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ccuevas\Documents\Carmen\bases\CD informativo\2018\Diciembre\"/>
    </mc:Choice>
  </mc:AlternateContent>
  <bookViews>
    <workbookView xWindow="0" yWindow="0" windowWidth="25125" windowHeight="11400" tabRatio="909"/>
  </bookViews>
  <sheets>
    <sheet name="ÍNDICE" sheetId="63" r:id="rId1"/>
    <sheet name="1" sheetId="69" r:id="rId2"/>
    <sheet name="2" sheetId="70" r:id="rId3"/>
    <sheet name="3" sheetId="71" r:id="rId4"/>
    <sheet name="4" sheetId="73" r:id="rId5"/>
    <sheet name="5" sheetId="3" r:id="rId6"/>
    <sheet name="6" sheetId="4" r:id="rId7"/>
    <sheet name="7" sheetId="104" r:id="rId8"/>
    <sheet name="8-1" sheetId="105" r:id="rId9"/>
    <sheet name="8-2" sheetId="106" r:id="rId10"/>
    <sheet name="9" sheetId="6" r:id="rId11"/>
    <sheet name="10" sheetId="7" r:id="rId12"/>
    <sheet name="11" sheetId="8" r:id="rId13"/>
    <sheet name="12" sheetId="9" r:id="rId14"/>
    <sheet name="13" sheetId="10" r:id="rId15"/>
    <sheet name="14" sheetId="11" r:id="rId16"/>
    <sheet name="15" sheetId="12" r:id="rId17"/>
    <sheet name="16" sheetId="13" r:id="rId18"/>
    <sheet name="17" sheetId="14" r:id="rId19"/>
    <sheet name="18" sheetId="15" r:id="rId20"/>
    <sheet name="19" sheetId="17" r:id="rId21"/>
    <sheet name="20" sheetId="18" r:id="rId22"/>
    <sheet name="21" sheetId="78" r:id="rId23"/>
    <sheet name="22" sheetId="79" r:id="rId24"/>
    <sheet name="23" sheetId="21" r:id="rId25"/>
    <sheet name="24" sheetId="22" r:id="rId26"/>
    <sheet name="25" sheetId="25" r:id="rId27"/>
    <sheet name="26" sheetId="26" r:id="rId28"/>
    <sheet name="27" sheetId="74" r:id="rId29"/>
    <sheet name="28" sheetId="75" r:id="rId30"/>
    <sheet name="29" sheetId="76" r:id="rId31"/>
    <sheet name="30" sheetId="107" r:id="rId32"/>
    <sheet name="31-1" sheetId="108" r:id="rId33"/>
    <sheet name="31-2" sheetId="109" r:id="rId34"/>
    <sheet name="32" sheetId="77" r:id="rId35"/>
    <sheet name="33" sheetId="80" r:id="rId36"/>
    <sheet name="34" sheetId="81" r:id="rId37"/>
    <sheet name="35" sheetId="82" r:id="rId38"/>
    <sheet name="36" sheetId="85" r:id="rId39"/>
    <sheet name="37" sheetId="86" r:id="rId40"/>
    <sheet name="38" sheetId="83" r:id="rId41"/>
    <sheet name="39" sheetId="84" r:id="rId42"/>
    <sheet name="40" sheetId="87" r:id="rId43"/>
    <sheet name="41" sheetId="66" r:id="rId44"/>
    <sheet name="42" sheetId="28" r:id="rId45"/>
    <sheet name="43" sheetId="29" r:id="rId46"/>
    <sheet name="44" sheetId="30" r:id="rId47"/>
    <sheet name="45-1" sheetId="31" r:id="rId48"/>
    <sheet name="45-2" sheetId="32" r:id="rId49"/>
    <sheet name="46" sheetId="33" r:id="rId50"/>
    <sheet name="47" sheetId="34" r:id="rId51"/>
    <sheet name="48" sheetId="35" r:id="rId52"/>
    <sheet name="49" sheetId="67" r:id="rId53"/>
    <sheet name="50" sheetId="37" r:id="rId54"/>
    <sheet name="51" sheetId="38" r:id="rId55"/>
    <sheet name="52" sheetId="39" r:id="rId56"/>
    <sheet name="53-1" sheetId="40" r:id="rId57"/>
    <sheet name="53-2" sheetId="41" r:id="rId58"/>
    <sheet name="54-1." sheetId="42" r:id="rId59"/>
    <sheet name="54-2." sheetId="43" r:id="rId60"/>
    <sheet name="55-1" sheetId="44" r:id="rId61"/>
    <sheet name="55-2" sheetId="45" r:id="rId62"/>
    <sheet name="56" sheetId="46" r:id="rId63"/>
    <sheet name="57" sheetId="36" r:id="rId64"/>
    <sheet name="58" sheetId="92" r:id="rId65"/>
    <sheet name="59" sheetId="91" r:id="rId66"/>
    <sheet name="60" sheetId="98" r:id="rId67"/>
    <sheet name="61" sheetId="89" r:id="rId68"/>
    <sheet name="62" sheetId="93" r:id="rId69"/>
    <sheet name="63" sheetId="101" r:id="rId70"/>
    <sheet name="64" sheetId="57" r:id="rId71"/>
    <sheet name="65" sheetId="100" r:id="rId72"/>
    <sheet name="66" sheetId="99" r:id="rId73"/>
    <sheet name="67" sheetId="103" r:id="rId74"/>
    <sheet name="68" sheetId="102" r:id="rId75"/>
    <sheet name="69" sheetId="55" r:id="rId76"/>
    <sheet name="70" sheetId="56" r:id="rId77"/>
    <sheet name="71" sheetId="94" r:id="rId78"/>
    <sheet name="72" sheetId="95" r:id="rId79"/>
    <sheet name="73" sheetId="96" r:id="rId80"/>
    <sheet name="74" sheetId="97" r:id="rId81"/>
    <sheet name="75" sheetId="59" r:id="rId82"/>
    <sheet name="76" sheetId="60" r:id="rId83"/>
    <sheet name="77" sheetId="61" r:id="rId84"/>
    <sheet name="78" sheetId="65" r:id="rId85"/>
    <sheet name="Abreviaturas" sheetId="64" r:id="rId86"/>
  </sheets>
  <externalReferences>
    <externalReference r:id="rId87"/>
    <externalReference r:id="rId88"/>
    <externalReference r:id="rId89"/>
    <externalReference r:id="rId90"/>
    <externalReference r:id="rId91"/>
    <externalReference r:id="rId92"/>
    <externalReference r:id="rId93"/>
    <externalReference r:id="rId94"/>
    <externalReference r:id="rId95"/>
  </externalReferences>
  <definedNames>
    <definedName name="_xlnm._FilterDatabase" localSheetId="82" hidden="1">'76'!$A$9:$L$103</definedName>
    <definedName name="_xlnm._FilterDatabase" localSheetId="84">#REF!</definedName>
    <definedName name="_xlnm._FilterDatabase" localSheetId="85">#REF!</definedName>
    <definedName name="_xlnm._FilterDatabase" localSheetId="0">#REF!</definedName>
    <definedName name="_xlnm._FilterDatabase">#REF!</definedName>
    <definedName name="A_impresión_IM" localSheetId="84">[1]FLUJOEERR!$A$364:$AD$487</definedName>
    <definedName name="A_impresión_IM" localSheetId="85">[2]FLUJOEERR!$A$364:$AD$487</definedName>
    <definedName name="A_impresión_IM" localSheetId="0">[3]FLUJOEERR!$A$364:$AD$487</definedName>
    <definedName name="A_impresión_IM">[4]FLUJOEERR!$A$364:$AD$487</definedName>
    <definedName name="_xlnm.Print_Area" localSheetId="11">'10'!$A$1:$G$87</definedName>
    <definedName name="_xlnm.Print_Area" localSheetId="12">'11'!$A$1:$G$87</definedName>
    <definedName name="_xlnm.Print_Area" localSheetId="13">'12'!$A$1:$G$88</definedName>
    <definedName name="_xlnm.Print_Area" localSheetId="14">'13'!$A$1:$G$87</definedName>
    <definedName name="_xlnm.Print_Area" localSheetId="15">'14'!$A$1:$G$87</definedName>
    <definedName name="_xlnm.Print_Area" localSheetId="16">'15'!$A$1:$G$87</definedName>
    <definedName name="_xlnm.Print_Area" localSheetId="17">'16'!$A$1:$G$87</definedName>
    <definedName name="_xlnm.Print_Area" localSheetId="18">'17'!$A$1:$G$87</definedName>
    <definedName name="_xlnm.Print_Area" localSheetId="19">'18'!$A$1:$G$87</definedName>
    <definedName name="_xlnm.Print_Area" localSheetId="20">'19'!$A$1:$G$87</definedName>
    <definedName name="_xlnm.Print_Area" localSheetId="21">'20'!$A$1:$G$87</definedName>
    <definedName name="_xlnm.Print_Area" localSheetId="24">'23'!$A$2:$O$39</definedName>
    <definedName name="_xlnm.Print_Area" localSheetId="25">'24'!$A$1:$P$27</definedName>
    <definedName name="_xlnm.Print_Area" localSheetId="26">'25'!$A$1:$O$45</definedName>
    <definedName name="_xlnm.Print_Area" localSheetId="45">'43'!$A$1:$J$64</definedName>
    <definedName name="_xlnm.Print_Area" localSheetId="46">'44'!$A$1:$G$87</definedName>
    <definedName name="_xlnm.Print_Area" localSheetId="47">'45-1'!$A$1:$I$58</definedName>
    <definedName name="_xlnm.Print_Area" localSheetId="48">'45-2'!$A$1:$I$79</definedName>
    <definedName name="_xlnm.Print_Area" localSheetId="49">'46'!$A$1:$J$40</definedName>
    <definedName name="_xlnm.Print_Area" localSheetId="50">'47'!$A$1:$M$27</definedName>
    <definedName name="_xlnm.Print_Area" localSheetId="54">'51'!$A$1:$H$64</definedName>
    <definedName name="_xlnm.Print_Area" localSheetId="55">'52'!$A$1:$G$85</definedName>
    <definedName name="_xlnm.Print_Area" localSheetId="56">'53-1'!$A$1:$I$58</definedName>
    <definedName name="_xlnm.Print_Area" localSheetId="57">'53-2'!$A$1:$I$79</definedName>
    <definedName name="_xlnm.Print_Area" localSheetId="58">'54-1.'!$A$1:$O$39</definedName>
    <definedName name="_xlnm.Print_Area" localSheetId="59">'54-2.'!$A$1:$N$39</definedName>
    <definedName name="_xlnm.Print_Area" localSheetId="60">'55-1'!$A$1:$O$25</definedName>
    <definedName name="_xlnm.Print_Area" localSheetId="61">'55-2'!$A$1:$O$27</definedName>
    <definedName name="_xlnm.Print_Area" localSheetId="63">'57'!$A$1:$S$58</definedName>
    <definedName name="_xlnm.Print_Area" localSheetId="70">'64'!$A$1:$G$62</definedName>
    <definedName name="_xlnm.Print_Area" localSheetId="75">'69'!$A$1:$E$84</definedName>
    <definedName name="_xlnm.Print_Area" localSheetId="76">'70'!$B$1:$E$94</definedName>
    <definedName name="_xlnm.Print_Area" localSheetId="81">'75'!$A$1:$M$80</definedName>
    <definedName name="_xlnm.Print_Area" localSheetId="82">'76'!$A$1:$L$79</definedName>
    <definedName name="_xlnm.Print_Area" localSheetId="83">'77'!$A$1:$P$28</definedName>
    <definedName name="_xlnm.Print_Area" localSheetId="84">#REF!</definedName>
    <definedName name="_xlnm.Print_Area" localSheetId="10">'9'!$A$1:$G$87</definedName>
    <definedName name="_xlnm.Print_Area" localSheetId="85">#REF!</definedName>
    <definedName name="_xlnm.Print_Area">#REF!</definedName>
    <definedName name="I" localSheetId="85">#REF!</definedName>
    <definedName name="I">#REF!</definedName>
    <definedName name="Títulos_a_imprimir_IM" localSheetId="84">[5]FLUJOEERR!#REF!</definedName>
    <definedName name="Títulos_a_imprimir_IM" localSheetId="85">[6]FLUJOEERR!#REF!</definedName>
    <definedName name="Títulos_a_imprimir_IM" localSheetId="0">[7]FLUJOEERR!#REF!</definedName>
    <definedName name="Títulos_a_imprimir_IM">[8]FLUJOEERR!#REF!</definedName>
    <definedName name="VALOR" localSheetId="84">#REF!</definedName>
    <definedName name="VALOR" localSheetId="85">#REF!</definedName>
    <definedName name="VALOR" localSheetId="0">#REF!</definedName>
    <definedName name="VALOR">#REF!</definedName>
    <definedName name="Z" localSheetId="85">#REF!</definedName>
    <definedName name="Z">'[9]46'!#REF!</definedName>
  </definedNames>
  <calcPr calcId="162913"/>
</workbook>
</file>

<file path=xl/calcChain.xml><?xml version="1.0" encoding="utf-8"?>
<calcChain xmlns="http://schemas.openxmlformats.org/spreadsheetml/2006/main">
  <c r="O16" i="85" l="1"/>
  <c r="I16" i="85"/>
  <c r="G16" i="85"/>
  <c r="O15" i="85"/>
  <c r="I15" i="85"/>
  <c r="G15" i="85"/>
  <c r="A14" i="85"/>
  <c r="O9" i="85"/>
  <c r="I9" i="85"/>
  <c r="F9" i="85"/>
  <c r="O8" i="85"/>
  <c r="I8" i="85"/>
  <c r="F8" i="85"/>
  <c r="I7" i="85"/>
  <c r="I14" i="85" s="1"/>
  <c r="L42" i="61" l="1"/>
  <c r="L37" i="61"/>
  <c r="L31" i="61"/>
  <c r="L25" i="61"/>
  <c r="L44" i="61" s="1"/>
  <c r="L7" i="61"/>
  <c r="L85" i="60"/>
  <c r="L74" i="60"/>
  <c r="G74" i="60"/>
  <c r="F74" i="60"/>
  <c r="L41" i="60"/>
  <c r="G41" i="60"/>
  <c r="F41" i="60"/>
  <c r="L30" i="60"/>
  <c r="G30" i="60"/>
  <c r="F30" i="60"/>
  <c r="L24" i="60"/>
  <c r="L87" i="60" s="1"/>
  <c r="G24" i="60"/>
  <c r="F24" i="60"/>
  <c r="L7" i="60"/>
  <c r="L74" i="59"/>
  <c r="P74" i="59" s="1"/>
  <c r="P73" i="59"/>
  <c r="O73" i="59"/>
  <c r="P72" i="59"/>
  <c r="O72" i="59"/>
  <c r="P71" i="59"/>
  <c r="O71" i="59"/>
  <c r="G71" i="59"/>
  <c r="P70" i="59"/>
  <c r="O70" i="59"/>
  <c r="G70" i="59"/>
  <c r="P69" i="59"/>
  <c r="O69" i="59"/>
  <c r="G69" i="59"/>
  <c r="D69" i="59"/>
  <c r="P68" i="59"/>
  <c r="O68" i="59"/>
  <c r="G68" i="59"/>
  <c r="D68" i="59"/>
  <c r="P67" i="59"/>
  <c r="O67" i="59"/>
  <c r="G67" i="59"/>
  <c r="D67" i="59"/>
  <c r="P66" i="59"/>
  <c r="O66" i="59"/>
  <c r="G66" i="59"/>
  <c r="D66" i="59"/>
  <c r="P65" i="59"/>
  <c r="O65" i="59"/>
  <c r="G65" i="59"/>
  <c r="D65" i="59"/>
  <c r="P64" i="59"/>
  <c r="O64" i="59"/>
  <c r="G64" i="59"/>
  <c r="D64" i="59"/>
  <c r="P63" i="59"/>
  <c r="O63" i="59"/>
  <c r="G63" i="59"/>
  <c r="D63" i="59"/>
  <c r="P62" i="59"/>
  <c r="O62" i="59"/>
  <c r="G62" i="59"/>
  <c r="D62" i="59"/>
  <c r="P61" i="59"/>
  <c r="O61" i="59"/>
  <c r="G61" i="59"/>
  <c r="D61" i="59"/>
  <c r="P60" i="59"/>
  <c r="O60" i="59"/>
  <c r="G60" i="59"/>
  <c r="D60" i="59"/>
  <c r="P59" i="59"/>
  <c r="O59" i="59"/>
  <c r="G59" i="59"/>
  <c r="D59" i="59"/>
  <c r="P58" i="59"/>
  <c r="O58" i="59"/>
  <c r="G58" i="59"/>
  <c r="D58" i="59"/>
  <c r="P57" i="59"/>
  <c r="O57" i="59"/>
  <c r="G57" i="59"/>
  <c r="D57" i="59"/>
  <c r="P56" i="59"/>
  <c r="O56" i="59"/>
  <c r="G56" i="59"/>
  <c r="D56" i="59"/>
  <c r="P55" i="59"/>
  <c r="O55" i="59"/>
  <c r="G55" i="59"/>
  <c r="D55" i="59"/>
  <c r="P54" i="59"/>
  <c r="O54" i="59"/>
  <c r="G54" i="59"/>
  <c r="D54" i="59"/>
  <c r="P53" i="59"/>
  <c r="O53" i="59"/>
  <c r="G53" i="59"/>
  <c r="D53" i="59"/>
  <c r="P52" i="59"/>
  <c r="O52" i="59"/>
  <c r="G52" i="59"/>
  <c r="D52" i="59"/>
  <c r="P51" i="59"/>
  <c r="O51" i="59"/>
  <c r="G51" i="59"/>
  <c r="D51" i="59"/>
  <c r="P50" i="59"/>
  <c r="O50" i="59"/>
  <c r="G50" i="59"/>
  <c r="D50" i="59"/>
  <c r="P49" i="59"/>
  <c r="O49" i="59"/>
  <c r="G49" i="59"/>
  <c r="D49" i="59"/>
  <c r="P48" i="59"/>
  <c r="O48" i="59"/>
  <c r="G48" i="59"/>
  <c r="D48" i="59"/>
  <c r="P47" i="59"/>
  <c r="O47" i="59"/>
  <c r="G47" i="59"/>
  <c r="D47" i="59"/>
  <c r="P46" i="59"/>
  <c r="O46" i="59"/>
  <c r="G46" i="59"/>
  <c r="D46" i="59"/>
  <c r="P45" i="59"/>
  <c r="O45" i="59"/>
  <c r="G45" i="59"/>
  <c r="D45" i="59"/>
  <c r="P44" i="59"/>
  <c r="O44" i="59"/>
  <c r="G44" i="59"/>
  <c r="D44" i="59"/>
  <c r="P41" i="59"/>
  <c r="O41" i="59"/>
  <c r="L41" i="59"/>
  <c r="F41" i="59"/>
  <c r="C41" i="59"/>
  <c r="P40" i="59"/>
  <c r="O40" i="59"/>
  <c r="G40" i="59"/>
  <c r="D40" i="59"/>
  <c r="P39" i="59"/>
  <c r="O39" i="59"/>
  <c r="G39" i="59"/>
  <c r="D39" i="59"/>
  <c r="P38" i="59"/>
  <c r="O38" i="59"/>
  <c r="G38" i="59"/>
  <c r="D38" i="59"/>
  <c r="P37" i="59"/>
  <c r="O37" i="59"/>
  <c r="G37" i="59"/>
  <c r="D37" i="59"/>
  <c r="P36" i="59"/>
  <c r="O36" i="59"/>
  <c r="G36" i="59"/>
  <c r="D36" i="59"/>
  <c r="P35" i="59"/>
  <c r="O35" i="59"/>
  <c r="G35" i="59"/>
  <c r="D35" i="59"/>
  <c r="P34" i="59"/>
  <c r="O34" i="59"/>
  <c r="D34" i="59"/>
  <c r="P33" i="59"/>
  <c r="O33" i="59"/>
  <c r="G33" i="59"/>
  <c r="G41" i="59" s="1"/>
  <c r="D33" i="59"/>
  <c r="D41" i="59" s="1"/>
  <c r="L30" i="59"/>
  <c r="F30" i="59"/>
  <c r="D30" i="59"/>
  <c r="C30" i="59"/>
  <c r="P30" i="59" s="1"/>
  <c r="P29" i="59"/>
  <c r="O29" i="59"/>
  <c r="G29" i="59"/>
  <c r="D29" i="59"/>
  <c r="P28" i="59"/>
  <c r="O28" i="59"/>
  <c r="G28" i="59"/>
  <c r="D28" i="59"/>
  <c r="P27" i="59"/>
  <c r="O27" i="59"/>
  <c r="G27" i="59"/>
  <c r="G30" i="59" s="1"/>
  <c r="D27" i="59"/>
  <c r="P24" i="59"/>
  <c r="O24" i="59"/>
  <c r="L24" i="59"/>
  <c r="L76" i="59" s="1"/>
  <c r="G24" i="59"/>
  <c r="F24" i="59"/>
  <c r="C24" i="59"/>
  <c r="D24" i="59" s="1"/>
  <c r="P23" i="59"/>
  <c r="O23" i="59"/>
  <c r="G23" i="59"/>
  <c r="D23" i="59"/>
  <c r="P22" i="59"/>
  <c r="O22" i="59"/>
  <c r="G22" i="59"/>
  <c r="D22" i="59"/>
  <c r="P21" i="59"/>
  <c r="O21" i="59"/>
  <c r="G21" i="59"/>
  <c r="D21" i="59"/>
  <c r="P20" i="59"/>
  <c r="O20" i="59"/>
  <c r="G20" i="59"/>
  <c r="D20" i="59"/>
  <c r="P19" i="59"/>
  <c r="O19" i="59"/>
  <c r="G19" i="59"/>
  <c r="D19" i="59"/>
  <c r="P18" i="59"/>
  <c r="O18" i="59"/>
  <c r="G18" i="59"/>
  <c r="D18" i="59"/>
  <c r="P17" i="59"/>
  <c r="O17" i="59"/>
  <c r="G17" i="59"/>
  <c r="D17" i="59"/>
  <c r="P16" i="59"/>
  <c r="O16" i="59"/>
  <c r="G16" i="59"/>
  <c r="D16" i="59"/>
  <c r="P15" i="59"/>
  <c r="O15" i="59"/>
  <c r="G15" i="59"/>
  <c r="D15" i="59"/>
  <c r="P14" i="59"/>
  <c r="O14" i="59"/>
  <c r="G14" i="59"/>
  <c r="D14" i="59"/>
  <c r="P13" i="59"/>
  <c r="O13" i="59"/>
  <c r="G13" i="59"/>
  <c r="D13" i="59"/>
  <c r="P12" i="59"/>
  <c r="O12" i="59"/>
  <c r="G12" i="59"/>
  <c r="D12" i="59"/>
  <c r="P11" i="59"/>
  <c r="O11" i="59"/>
  <c r="G11" i="59"/>
  <c r="D11" i="59"/>
  <c r="P10" i="59"/>
  <c r="O10" i="59"/>
  <c r="G10" i="59"/>
  <c r="D10" i="59"/>
  <c r="L7" i="59"/>
  <c r="I7" i="59"/>
  <c r="F7" i="59"/>
  <c r="C7" i="59"/>
  <c r="M44" i="61" l="1"/>
  <c r="M34" i="61"/>
  <c r="M37" i="61" s="1"/>
  <c r="M23" i="61"/>
  <c r="M15" i="61"/>
  <c r="M16" i="61"/>
  <c r="M22" i="61"/>
  <c r="M14" i="61"/>
  <c r="M21" i="61"/>
  <c r="M13" i="61"/>
  <c r="M18" i="61"/>
  <c r="M30" i="61"/>
  <c r="M20" i="61"/>
  <c r="M12" i="61"/>
  <c r="M41" i="61"/>
  <c r="M29" i="61"/>
  <c r="M31" i="61" s="1"/>
  <c r="M19" i="61"/>
  <c r="M11" i="61"/>
  <c r="M40" i="61"/>
  <c r="M42" i="61" s="1"/>
  <c r="M17" i="61"/>
  <c r="M24" i="61"/>
  <c r="M87" i="60"/>
  <c r="M80" i="60"/>
  <c r="M73" i="60"/>
  <c r="M65" i="60"/>
  <c r="M57" i="60"/>
  <c r="M49" i="60"/>
  <c r="M22" i="60"/>
  <c r="M14" i="60"/>
  <c r="M78" i="60"/>
  <c r="M71" i="60"/>
  <c r="M55" i="60"/>
  <c r="M36" i="60"/>
  <c r="M20" i="60"/>
  <c r="M54" i="60"/>
  <c r="M35" i="60"/>
  <c r="M19" i="60"/>
  <c r="M53" i="60"/>
  <c r="M83" i="60"/>
  <c r="M68" i="60"/>
  <c r="M60" i="60"/>
  <c r="M52" i="60"/>
  <c r="M17" i="60"/>
  <c r="M67" i="60"/>
  <c r="M16" i="60"/>
  <c r="M81" i="60"/>
  <c r="M66" i="60"/>
  <c r="M50" i="60"/>
  <c r="M23" i="60"/>
  <c r="M15" i="60"/>
  <c r="M79" i="60"/>
  <c r="M72" i="60"/>
  <c r="M64" i="60"/>
  <c r="M56" i="60"/>
  <c r="M48" i="60"/>
  <c r="M29" i="60"/>
  <c r="M21" i="60"/>
  <c r="M13" i="60"/>
  <c r="M63" i="60"/>
  <c r="M47" i="60"/>
  <c r="M28" i="60"/>
  <c r="M30" i="60" s="1"/>
  <c r="M12" i="60"/>
  <c r="M77" i="60"/>
  <c r="M70" i="60"/>
  <c r="M62" i="60"/>
  <c r="M46" i="60"/>
  <c r="M11" i="60"/>
  <c r="M84" i="60"/>
  <c r="M69" i="60"/>
  <c r="M61" i="60"/>
  <c r="M45" i="60"/>
  <c r="M33" i="60"/>
  <c r="M18" i="60"/>
  <c r="M10" i="60"/>
  <c r="M44" i="60"/>
  <c r="M82" i="60"/>
  <c r="M59" i="60"/>
  <c r="M51" i="60"/>
  <c r="M58" i="60"/>
  <c r="M76" i="59"/>
  <c r="M73" i="59"/>
  <c r="M67" i="59"/>
  <c r="M59" i="59"/>
  <c r="M51" i="59"/>
  <c r="M36" i="59"/>
  <c r="M23" i="59"/>
  <c r="M15" i="59"/>
  <c r="M62" i="59"/>
  <c r="M54" i="59"/>
  <c r="M46" i="59"/>
  <c r="M18" i="59"/>
  <c r="M10" i="59"/>
  <c r="M19" i="59"/>
  <c r="M71" i="59"/>
  <c r="M61" i="59"/>
  <c r="M28" i="59"/>
  <c r="M30" i="59" s="1"/>
  <c r="M70" i="59"/>
  <c r="M65" i="59"/>
  <c r="M57" i="59"/>
  <c r="M49" i="59"/>
  <c r="M29" i="59"/>
  <c r="M21" i="59"/>
  <c r="M13" i="59"/>
  <c r="M35" i="59"/>
  <c r="M69" i="59"/>
  <c r="M45" i="59"/>
  <c r="M64" i="59"/>
  <c r="M12" i="59"/>
  <c r="M72" i="59"/>
  <c r="M68" i="59"/>
  <c r="M60" i="59"/>
  <c r="M52" i="59"/>
  <c r="M44" i="59"/>
  <c r="M16" i="59"/>
  <c r="M63" i="59"/>
  <c r="M55" i="59"/>
  <c r="M47" i="59"/>
  <c r="M11" i="59"/>
  <c r="M66" i="59"/>
  <c r="M58" i="59"/>
  <c r="M50" i="59"/>
  <c r="M33" i="59"/>
  <c r="M41" i="59" s="1"/>
  <c r="M22" i="59"/>
  <c r="M14" i="59"/>
  <c r="M53" i="59"/>
  <c r="M17" i="59"/>
  <c r="M56" i="59"/>
  <c r="M48" i="59"/>
  <c r="M20" i="59"/>
  <c r="O74" i="59"/>
  <c r="O30" i="59"/>
  <c r="D40" i="35"/>
  <c r="D41" i="35" s="1"/>
  <c r="C40" i="35"/>
  <c r="E40" i="35" s="1"/>
  <c r="B40" i="35"/>
  <c r="B41" i="35" s="1"/>
  <c r="E39" i="35"/>
  <c r="E38" i="35"/>
  <c r="F38" i="35" s="1"/>
  <c r="E37" i="35"/>
  <c r="F37" i="35" s="1"/>
  <c r="E36" i="35"/>
  <c r="E35" i="35"/>
  <c r="E34" i="35"/>
  <c r="F34" i="35" s="1"/>
  <c r="E33" i="35"/>
  <c r="F33" i="35" s="1"/>
  <c r="E32" i="35"/>
  <c r="E31" i="35"/>
  <c r="E30" i="35"/>
  <c r="F30" i="35" s="1"/>
  <c r="E29" i="35"/>
  <c r="F29" i="35" s="1"/>
  <c r="E28" i="35"/>
  <c r="E27" i="35"/>
  <c r="E26" i="35"/>
  <c r="F26" i="35" s="1"/>
  <c r="D23" i="35"/>
  <c r="C23" i="35"/>
  <c r="B23" i="35"/>
  <c r="E22" i="35"/>
  <c r="E21" i="35"/>
  <c r="E20" i="35"/>
  <c r="E19" i="35"/>
  <c r="E18" i="35"/>
  <c r="E17" i="35"/>
  <c r="E16" i="35"/>
  <c r="E15" i="35"/>
  <c r="E14" i="35"/>
  <c r="E13" i="35"/>
  <c r="E12" i="35"/>
  <c r="E11" i="35"/>
  <c r="E10" i="35"/>
  <c r="E9" i="35"/>
  <c r="M25" i="61" l="1"/>
  <c r="M74" i="60"/>
  <c r="M24" i="60"/>
  <c r="M41" i="60"/>
  <c r="M85" i="60"/>
  <c r="M24" i="59"/>
  <c r="M74" i="59"/>
  <c r="F12" i="35"/>
  <c r="F20" i="35"/>
  <c r="F14" i="35"/>
  <c r="E41" i="35"/>
  <c r="F36" i="35"/>
  <c r="F39" i="35"/>
  <c r="F35" i="35"/>
  <c r="F31" i="35"/>
  <c r="F27" i="35"/>
  <c r="F40" i="35"/>
  <c r="F32" i="35"/>
  <c r="F28" i="35"/>
  <c r="E23" i="35"/>
  <c r="F10" i="35" s="1"/>
  <c r="C41" i="35"/>
  <c r="E22" i="34"/>
  <c r="D22" i="34"/>
  <c r="C22" i="34"/>
  <c r="B22" i="34"/>
  <c r="E21" i="34"/>
  <c r="E23" i="34" s="1"/>
  <c r="D21" i="34"/>
  <c r="D23" i="34" s="1"/>
  <c r="C21" i="34"/>
  <c r="C23" i="34" s="1"/>
  <c r="B21" i="34"/>
  <c r="B23" i="34" s="1"/>
  <c r="F20" i="34"/>
  <c r="F19" i="34"/>
  <c r="F18" i="34"/>
  <c r="F16" i="34"/>
  <c r="F15" i="34"/>
  <c r="F14" i="34"/>
  <c r="F13" i="34"/>
  <c r="F12" i="34"/>
  <c r="F11" i="34"/>
  <c r="F10" i="34"/>
  <c r="F11" i="35" l="1"/>
  <c r="F21" i="35"/>
  <c r="F17" i="35"/>
  <c r="F13" i="35"/>
  <c r="F9" i="35"/>
  <c r="F23" i="35"/>
  <c r="C24" i="35"/>
  <c r="E24" i="35"/>
  <c r="D24" i="35"/>
  <c r="F16" i="35"/>
  <c r="F15" i="35"/>
  <c r="B24" i="35"/>
  <c r="F19" i="35"/>
  <c r="F22" i="35"/>
  <c r="F18" i="35"/>
  <c r="F9" i="34"/>
  <c r="F17" i="34"/>
  <c r="F21" i="34"/>
  <c r="N8" i="84"/>
  <c r="J8" i="84"/>
  <c r="F8" i="84"/>
  <c r="D8" i="84"/>
  <c r="N8" i="83"/>
  <c r="L8" i="83"/>
  <c r="J8" i="83"/>
  <c r="F8" i="83"/>
  <c r="E8" i="83"/>
  <c r="D8" i="83"/>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6" i="25" s="1"/>
  <c r="Q21" i="22"/>
  <c r="Q20" i="22"/>
  <c r="Q19" i="22"/>
  <c r="Q18" i="22"/>
  <c r="Q17" i="22"/>
  <c r="Q16" i="22"/>
  <c r="Q15" i="22"/>
  <c r="Q14" i="22"/>
  <c r="Q13" i="22"/>
  <c r="Q12" i="22"/>
  <c r="Q11" i="22"/>
  <c r="Q10" i="22"/>
  <c r="Q9" i="22"/>
  <c r="A1" i="22"/>
  <c r="P322" i="3" l="1"/>
</calcChain>
</file>

<file path=xl/sharedStrings.xml><?xml version="1.0" encoding="utf-8"?>
<sst xmlns="http://schemas.openxmlformats.org/spreadsheetml/2006/main" count="13490" uniqueCount="2453">
  <si>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</si>
  <si>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</si>
  <si>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</si>
  <si>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</si>
  <si>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</si>
  <si>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</si>
  <si>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</si>
  <si>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</si>
  <si>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</si>
  <si>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</si>
  <si>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</si>
  <si>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</si>
  <si>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</si>
  <si>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</si>
  <si>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</si>
  <si>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</si>
  <si>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</si>
  <si>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</si>
  <si>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</si>
  <si>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</si>
  <si>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</si>
  <si>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</si>
  <si>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</si>
  <si>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</si>
  <si>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</si>
  <si>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</si>
  <si>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</si>
  <si>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</si>
  <si>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</si>
  <si>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</si>
  <si>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</si>
  <si>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</si>
  <si>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</si>
  <si>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</si>
  <si>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</si>
  <si>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</si>
  <si>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</si>
  <si>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</si>
  <si>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</si>
  <si>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</si>
  <si>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</si>
  <si>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</si>
  <si>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</si>
  <si>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</si>
  <si>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</si>
  <si>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</si>
  <si>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</si>
  <si>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</si>
  <si>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</si>
  <si>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</si>
  <si>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</si>
  <si>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</si>
  <si>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</si>
  <si>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</si>
  <si>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</si>
  <si>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</si>
  <si>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</si>
  <si>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</si>
  <si>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</si>
  <si>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</si>
  <si>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</si>
  <si>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</si>
  <si>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</si>
  <si>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</si>
  <si>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</si>
  <si>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</si>
  <si>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</si>
  <si>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</si>
  <si>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</si>
  <si>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</si>
  <si>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</si>
  <si>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</si>
  <si>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</si>
  <si>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</si>
  <si>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</si>
  <si>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</si>
  <si>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</si>
  <si>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</si>
  <si>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</si>
  <si>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</si>
  <si>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</si>
  <si>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</si>
  <si>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</si>
  <si>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</si>
  <si>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</si>
  <si>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</si>
  <si>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</si>
  <si>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</si>
  <si>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</si>
  <si>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</si>
  <si>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</si>
  <si>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</si>
  <si>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</si>
  <si>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</si>
  <si>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</si>
  <si>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</si>
  <si>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</si>
  <si>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</si>
  <si>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</si>
  <si>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</si>
  <si>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</si>
  <si>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</si>
  <si>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</si>
  <si>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</si>
  <si>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</si>
  <si>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</si>
  <si>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</si>
  <si>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</si>
  <si>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</si>
  <si>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</si>
  <si>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</si>
  <si>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</si>
  <si>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</si>
  <si>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</si>
  <si>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</si>
  <si>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</si>
  <si>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</si>
  <si>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</si>
  <si>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</si>
  <si>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</si>
  <si>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</si>
  <si>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</si>
  <si>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</si>
  <si>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</si>
  <si>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</si>
  <si>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</si>
  <si>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</si>
  <si>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</si>
  <si>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</si>
  <si>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</si>
  <si>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</si>
  <si>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</si>
  <si>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</si>
  <si>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</si>
  <si>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</si>
  <si>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</si>
  <si>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</si>
  <si>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</si>
  <si>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</si>
  <si>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</si>
  <si>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</si>
  <si>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</si>
  <si>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</si>
  <si>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</si>
  <si>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</si>
  <si>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</si>
  <si>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</si>
  <si>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</si>
  <si>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</si>
  <si>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</si>
  <si>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</si>
  <si>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</si>
  <si>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</si>
  <si>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</si>
  <si>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</si>
  <si>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</si>
  <si>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</si>
  <si>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</si>
  <si>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</si>
  <si>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</si>
  <si>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</si>
  <si>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</si>
  <si>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</si>
  <si>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</si>
  <si>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</si>
  <si>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</si>
  <si>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</si>
  <si>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</si>
  <si>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</si>
  <si>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</si>
  <si>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</si>
  <si>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</si>
  <si>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</si>
  <si>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</si>
  <si>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</si>
  <si>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</si>
  <si>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</si>
  <si>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</si>
  <si>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</si>
  <si>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</si>
  <si>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</si>
  <si>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</si>
  <si>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</si>
  <si>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</si>
  <si>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</si>
  <si>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</si>
  <si>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</si>
  <si>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</si>
  <si>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</si>
  <si>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</si>
  <si>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</si>
  <si>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</si>
  <si>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</si>
  <si>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</si>
  <si>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</si>
  <si>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</si>
  <si>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</si>
  <si>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</si>
  <si>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</si>
  <si>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</si>
  <si>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</si>
  <si>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</si>
  <si>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</si>
  <si>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</si>
  <si>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</si>
  <si>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</si>
  <si>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</si>
  <si>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</si>
  <si>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</si>
  <si>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</si>
  <si>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</si>
  <si>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</si>
  <si>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</si>
  <si>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</si>
  <si>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</si>
  <si>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</si>
  <si>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</si>
  <si>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</si>
  <si>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</si>
  <si>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</si>
  <si>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</si>
  <si>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</si>
  <si>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</si>
  <si>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</si>
  <si>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</si>
  <si>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</si>
  <si>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</si>
  <si>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</si>
  <si>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</si>
  <si>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</si>
  <si>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</si>
  <si>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</si>
  <si>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</si>
  <si>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</si>
  <si>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</si>
  <si>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</si>
  <si>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</si>
  <si>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</si>
  <si>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</si>
  <si>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</si>
  <si>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</si>
  <si>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</si>
  <si>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</si>
  <si>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</si>
  <si>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</si>
  <si>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</si>
  <si>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</si>
  <si>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</si>
  <si>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</si>
  <si>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</si>
  <si>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</si>
  <si>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</si>
  <si>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</si>
  <si>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</si>
  <si>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</si>
  <si>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</si>
  <si>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</si>
  <si>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</si>
  <si>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</si>
  <si>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</si>
  <si>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</si>
  <si>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</si>
  <si>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</si>
  <si>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</si>
  <si>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</si>
  <si>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</si>
  <si>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</si>
  <si>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</si>
  <si>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</si>
  <si>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</si>
  <si>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</si>
  <si>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</si>
  <si>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</si>
  <si>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</si>
  <si>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</si>
  <si>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</si>
  <si>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</si>
  <si>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</si>
  <si>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</si>
  <si>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</si>
  <si>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</si>
  <si>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</si>
  <si>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</si>
  <si>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</si>
  <si>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</si>
  <si>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</si>
  <si>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</si>
  <si>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</si>
  <si>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</si>
  <si>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</si>
  <si>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</si>
  <si>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</si>
  <si>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</si>
  <si>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</si>
  <si>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</si>
  <si>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</si>
  <si>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</si>
  <si>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</si>
  <si>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</si>
  <si>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</si>
  <si>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</si>
  <si>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</si>
  <si>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</si>
  <si>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</si>
  <si>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</si>
  <si>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</si>
  <si>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</si>
  <si>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</si>
  <si>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</si>
  <si>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</si>
  <si>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</si>
  <si>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</si>
  <si>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</si>
  <si>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</si>
  <si>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</si>
  <si>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</si>
  <si>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</si>
  <si>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</si>
  <si>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</si>
  <si>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</si>
  <si>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</si>
  <si>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</si>
  <si>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</si>
  <si>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</si>
  <si>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</si>
  <si>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</si>
  <si>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</si>
  <si>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</si>
  <si>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</si>
  <si>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</si>
  <si>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</si>
  <si>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</si>
  <si>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</si>
  <si>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</si>
  <si>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</si>
  <si>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</si>
  <si>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</si>
  <si>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</si>
  <si>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</si>
  <si>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</si>
  <si>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</si>
  <si>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</si>
  <si>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</si>
  <si>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</si>
  <si>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</si>
  <si>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</si>
  <si>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</si>
  <si>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</si>
  <si>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</si>
  <si>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</si>
  <si>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</si>
  <si>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</si>
  <si>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</si>
  <si>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</si>
  <si>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</si>
  <si>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</si>
  <si>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</si>
  <si>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</si>
  <si>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</si>
  <si>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</si>
  <si>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</si>
  <si>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</si>
  <si>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</si>
  <si>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</si>
  <si>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</si>
  <si>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</si>
  <si>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</si>
  <si>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</si>
  <si>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</si>
  <si>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</si>
  <si>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</si>
  <si>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</si>
  <si>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</si>
  <si>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</si>
  <si>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</si>
  <si>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</si>
  <si>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</si>
  <si>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</si>
  <si>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</si>
  <si>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</si>
  <si>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</si>
  <si>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</si>
  <si>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</si>
  <si>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</si>
  <si>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</si>
  <si>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</si>
  <si>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</si>
  <si>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</si>
  <si>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</si>
  <si>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</si>
  <si>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</si>
  <si>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</si>
  <si>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</si>
  <si>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</si>
  <si>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</si>
  <si>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</si>
  <si>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</si>
  <si>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</si>
  <si>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</si>
  <si>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</si>
  <si>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</si>
  <si>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</si>
  <si>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</si>
  <si>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</si>
  <si>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</si>
  <si>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</si>
  <si>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</si>
  <si>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</si>
  <si>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</si>
  <si>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</si>
  <si>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</si>
  <si>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</si>
  <si>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</si>
  <si>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</si>
  <si>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</si>
  <si>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</si>
  <si>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</si>
  <si>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</si>
  <si>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</si>
  <si>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</si>
  <si>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</si>
  <si>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</si>
  <si>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</si>
  <si>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</si>
  <si>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</si>
  <si>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</si>
  <si>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</si>
  <si>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</si>
  <si>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</si>
  <si>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</si>
  <si>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</si>
  <si>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</si>
  <si>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</si>
  <si>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</si>
  <si>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</si>
  <si>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</si>
  <si>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</si>
  <si>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</si>
  <si>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</si>
  <si>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</si>
  <si>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</si>
  <si>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</si>
  <si>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</si>
  <si>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</si>
  <si>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</si>
  <si>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</si>
  <si>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</si>
  <si>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</si>
  <si>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</si>
  <si>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</si>
  <si>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</si>
  <si>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</si>
  <si>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</si>
  <si>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</si>
  <si>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</si>
  <si>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</si>
  <si>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</si>
  <si>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</si>
  <si>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</si>
  <si>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</si>
  <si>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</si>
  <si>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</si>
  <si>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</si>
  <si>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</si>
  <si>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</si>
  <si>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</si>
  <si>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</si>
  <si>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</si>
  <si>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</si>
  <si>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</si>
  <si>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</si>
  <si>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</si>
  <si>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</si>
  <si>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</si>
  <si>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</si>
  <si>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</si>
  <si>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</si>
  <si>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</si>
  <si>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</si>
  <si>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</si>
  <si>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</si>
  <si>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</si>
  <si>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</si>
  <si>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</si>
  <si>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</si>
  <si>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</si>
  <si>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</si>
  <si>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</si>
  <si>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</si>
  <si>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</si>
  <si>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</si>
  <si>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</si>
  <si>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</si>
  <si>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</si>
  <si>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</si>
  <si>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</si>
  <si>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</si>
  <si>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</si>
  <si>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</si>
  <si>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</si>
  <si>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</si>
  <si>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</si>
  <si>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</si>
  <si>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</si>
  <si>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</si>
  <si>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</si>
  <si>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</si>
  <si>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</si>
  <si>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</si>
  <si>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</si>
  <si>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</si>
  <si>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</si>
  <si>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</si>
  <si>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</si>
  <si>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</si>
  <si>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</si>
  <si>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</si>
  <si>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</si>
  <si>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</si>
  <si>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</si>
  <si>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</si>
  <si>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</si>
  <si>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</si>
  <si>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</si>
  <si>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</si>
  <si>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</si>
  <si>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</si>
  <si>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</si>
  <si>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</si>
  <si>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</si>
  <si>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</si>
  <si>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</si>
  <si>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</si>
  <si>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</si>
  <si>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</si>
  <si>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</si>
  <si>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</si>
  <si>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</si>
  <si>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</si>
  <si>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</si>
  <si>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</si>
  <si>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</si>
  <si>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</si>
  <si>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</si>
  <si>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</si>
  <si>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</si>
  <si>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</si>
  <si>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</si>
  <si>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</si>
  <si>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</si>
  <si>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</si>
  <si>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</si>
  <si>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</si>
  <si>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</si>
  <si>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</si>
  <si>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</si>
  <si>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</si>
  <si>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</si>
  <si>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</si>
  <si>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</si>
  <si>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</si>
  <si>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</si>
  <si>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</si>
  <si>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</si>
  <si>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</si>
  <si>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</si>
  <si>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</si>
  <si>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</si>
  <si>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</si>
  <si>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</si>
  <si>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</si>
  <si>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</si>
  <si>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</si>
  <si>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</si>
  <si>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</si>
  <si>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</si>
  <si>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</si>
  <si>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</si>
  <si>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</si>
  <si>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</si>
  <si>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</si>
  <si>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</si>
  <si>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</si>
  <si>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</si>
  <si>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</si>
  <si>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</si>
  <si>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</si>
  <si>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</si>
  <si>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</si>
  <si>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</si>
  <si>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</si>
  <si>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</si>
  <si>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</si>
  <si>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</si>
  <si>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</si>
  <si>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</si>
  <si>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</si>
  <si>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</si>
  <si>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</si>
  <si>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</si>
  <si>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</si>
  <si>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</si>
  <si>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</si>
  <si>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</si>
  <si>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</si>
  <si>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</si>
  <si>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</si>
  <si>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</si>
  <si>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</si>
  <si>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</si>
  <si>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</si>
  <si>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</si>
  <si>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</si>
  <si>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</si>
  <si>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</si>
  <si>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</si>
  <si>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</si>
  <si>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</si>
  <si>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</si>
  <si>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</si>
  <si>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</si>
  <si>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</si>
  <si>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</si>
  <si>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</si>
  <si>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</si>
  <si>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</si>
  <si>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</si>
  <si>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</si>
  <si>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</si>
  <si>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</si>
  <si>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</si>
  <si>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</si>
  <si>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</si>
  <si>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</si>
  <si>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</si>
  <si>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</si>
  <si>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</si>
  <si>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</si>
  <si>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</si>
  <si>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</si>
  <si>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</si>
  <si>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</si>
  <si>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</si>
  <si>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</si>
  <si>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</si>
  <si>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</si>
  <si>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</si>
  <si>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</si>
  <si>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</si>
  <si>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</si>
  <si>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</si>
  <si>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</si>
  <si>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</si>
  <si>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</si>
  <si>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</si>
  <si>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</si>
  <si>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</si>
  <si>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</si>
  <si>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</si>
  <si>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</si>
  <si>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</si>
  <si>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</si>
  <si>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</si>
  <si>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</si>
  <si>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</si>
  <si>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</si>
  <si>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</si>
  <si>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</si>
  <si>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</si>
  <si>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</si>
  <si>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</si>
  <si>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</si>
  <si>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</si>
  <si>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</si>
  <si>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</si>
  <si>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</si>
  <si>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</si>
  <si>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</si>
  <si>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</si>
  <si>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</si>
  <si>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</si>
  <si>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</si>
  <si>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</si>
  <si>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</si>
  <si>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</si>
  <si>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</si>
  <si>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</si>
  <si>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</si>
  <si>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</si>
  <si>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</si>
  <si>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</si>
  <si>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</si>
  <si>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</si>
  <si>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</si>
  <si>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</si>
  <si>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</si>
  <si>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</si>
  <si>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</si>
  <si>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</si>
  <si>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</si>
  <si>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</si>
  <si>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</si>
  <si>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</si>
  <si>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</si>
  <si>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</si>
  <si>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</si>
  <si>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</si>
  <si>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</si>
  <si>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</si>
  <si>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</si>
  <si>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</si>
  <si>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</si>
  <si>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</si>
  <si>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</si>
  <si>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</si>
  <si>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</si>
  <si>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</si>
  <si>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</si>
  <si>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</si>
  <si>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</si>
  <si>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</si>
  <si>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</si>
  <si>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</si>
  <si>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</si>
  <si>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</si>
  <si>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</si>
  <si>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</si>
  <si>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</si>
  <si>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</si>
  <si>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</si>
  <si>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</si>
  <si>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</si>
  <si>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</si>
  <si>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</si>
  <si>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</si>
  <si>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</si>
  <si>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</si>
  <si>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</si>
  <si>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</si>
  <si>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</si>
  <si>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</si>
  <si>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</si>
  <si>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</si>
  <si>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</si>
  <si>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</si>
  <si>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</si>
  <si>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</si>
  <si>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</si>
  <si>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</si>
  <si>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</si>
  <si>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</si>
  <si>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</si>
  <si>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</si>
  <si>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</si>
  <si>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</si>
  <si>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</si>
  <si>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</si>
  <si>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</si>
  <si>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</si>
  <si>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</si>
  <si>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</si>
  <si>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</si>
  <si>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</si>
  <si>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</si>
  <si>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</si>
  <si>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</si>
  <si>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</si>
  <si>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</si>
  <si>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</si>
  <si>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</si>
  <si>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</si>
  <si>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</si>
  <si>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</si>
  <si>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</si>
  <si>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</si>
  <si>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</si>
  <si>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</si>
  <si>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</si>
  <si>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</si>
  <si>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</si>
  <si>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</si>
  <si>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</si>
  <si>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</si>
  <si>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</si>
  <si>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</si>
  <si>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</si>
  <si>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</si>
  <si>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</si>
  <si>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</si>
  <si>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</si>
  <si>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</si>
  <si>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</si>
  <si>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</si>
  <si>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</si>
  <si>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</si>
  <si>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</si>
  <si>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</si>
  <si>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</si>
  <si>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</si>
  <si>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</si>
  <si>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</si>
  <si>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</si>
  <si>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</si>
  <si>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</si>
  <si>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</si>
  <si>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</si>
  <si>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</si>
  <si>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</si>
  <si>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</si>
  <si>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</si>
  <si>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</si>
  <si>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</si>
  <si>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</si>
  <si>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</si>
  <si>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</si>
  <si>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</si>
  <si>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</si>
  <si>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</si>
  <si>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</si>
  <si>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</si>
  <si>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</si>
  <si>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</si>
  <si>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</si>
  <si>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</si>
  <si>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</si>
  <si>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</si>
  <si>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</si>
  <si>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</si>
  <si>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</si>
  <si>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</si>
  <si>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</si>
  <si>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(4) Obligaciones vista, caja de ahorro y DPFs a 30 días.</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</si>
  <si>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</si>
  <si>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</si>
  <si>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</si>
  <si>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</si>
  <si>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</si>
  <si>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</si>
  <si>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</si>
  <si>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</si>
  <si>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</si>
  <si>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</si>
  <si>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</si>
  <si>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</si>
  <si>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</si>
  <si>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</si>
  <si>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</si>
  <si>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</si>
  <si>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</si>
  <si>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</si>
  <si>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</si>
  <si>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</si>
  <si>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</si>
  <si>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</si>
  <si>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</si>
  <si>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</si>
  <si>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</si>
  <si>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</si>
  <si>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</si>
  <si>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</si>
  <si>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</si>
  <si>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</si>
  <si>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</si>
  <si>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</si>
  <si>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</si>
  <si>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</si>
  <si>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</si>
  <si>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</si>
  <si>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</si>
  <si>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</si>
  <si>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</si>
  <si>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</si>
  <si>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</si>
  <si>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</si>
  <si>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</si>
  <si>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</si>
  <si>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</si>
  <si>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</si>
  <si>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 xml:space="preserve">ESTRATIFICACIÓN DE DEPÓSITOS A PLAZO FIJO </t>
  </si>
  <si>
    <t>EMPRESAS DE ARRENDAMIENTO FINANCIERO</t>
  </si>
  <si>
    <t>LBI</t>
  </si>
  <si>
    <t>LFO</t>
  </si>
  <si>
    <t>LBN</t>
  </si>
  <si>
    <t xml:space="preserve">TOTAL                                         </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</si>
  <si>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</si>
  <si>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</si>
  <si>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</si>
  <si>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</si>
  <si>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</si>
  <si>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</si>
  <si>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</si>
  <si>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</si>
  <si>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</si>
  <si>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</si>
  <si>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</si>
  <si>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</si>
  <si>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</si>
  <si>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</si>
  <si>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</si>
  <si>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</si>
  <si>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</si>
  <si>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</si>
  <si>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</si>
  <si>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</si>
  <si>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</si>
  <si>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</si>
  <si>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</si>
  <si>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</si>
  <si>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</si>
  <si>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</si>
  <si>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</si>
  <si>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</si>
  <si>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</si>
  <si>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</si>
  <si>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</si>
  <si>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</si>
  <si>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</si>
  <si>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</si>
  <si>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</si>
  <si>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</si>
  <si>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</si>
  <si>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</si>
  <si>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</si>
  <si>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</si>
  <si>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</si>
  <si>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</si>
  <si>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</si>
  <si>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</si>
  <si>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</si>
  <si>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</si>
  <si>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</si>
  <si>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</si>
  <si>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</si>
  <si>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</si>
  <si>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</si>
  <si>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</si>
  <si>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</si>
  <si>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</si>
  <si>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</si>
  <si>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</si>
  <si>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</si>
  <si>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</si>
  <si>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</si>
  <si>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</si>
  <si>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</si>
  <si>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</si>
  <si>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</si>
  <si>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</si>
  <si>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</si>
  <si>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</si>
  <si>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</si>
  <si>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</si>
  <si>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</si>
  <si>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</si>
  <si>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</si>
  <si>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</si>
  <si>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</si>
  <si>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</si>
  <si>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</si>
  <si>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</si>
  <si>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</si>
  <si>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</si>
  <si>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</si>
  <si>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</si>
  <si>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</si>
  <si>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</si>
  <si>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</si>
  <si>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</si>
  <si>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</si>
  <si>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</si>
  <si>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</si>
  <si>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</si>
  <si>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</si>
  <si>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</si>
  <si>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</si>
  <si>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</si>
  <si>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</si>
  <si>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</si>
  <si>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</si>
  <si>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</si>
  <si>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</si>
  <si>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</si>
  <si>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</si>
  <si>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</si>
  <si>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</si>
  <si>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</si>
  <si>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</si>
  <si>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</si>
  <si>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</si>
  <si>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</si>
  <si>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</si>
  <si>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</si>
  <si>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</si>
  <si>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</si>
  <si>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</si>
  <si>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</si>
  <si>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</si>
  <si>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</si>
  <si>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</si>
  <si>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</si>
  <si>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</si>
  <si>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</si>
  <si>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</si>
  <si>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</si>
  <si>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</si>
  <si>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</si>
  <si>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</si>
  <si>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</si>
  <si>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</si>
  <si>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</si>
  <si>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</si>
  <si>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</si>
  <si>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</si>
  <si>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</si>
  <si>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</si>
  <si>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</si>
  <si>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</si>
  <si>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</si>
  <si>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</si>
  <si>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</si>
  <si>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</si>
  <si>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</si>
  <si>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</si>
  <si>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</si>
  <si>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</si>
  <si>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</si>
  <si>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</si>
  <si>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</si>
  <si>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</si>
  <si>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</si>
  <si>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</si>
  <si>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</si>
  <si>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</si>
  <si>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</si>
  <si>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</si>
  <si>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</si>
  <si>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</si>
  <si>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</si>
  <si>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</si>
  <si>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</si>
  <si>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</si>
  <si>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</si>
  <si>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</si>
  <si>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</si>
  <si>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</si>
  <si>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</si>
  <si>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</si>
  <si>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</si>
  <si>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</si>
  <si>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</si>
  <si>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</si>
  <si>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</si>
  <si>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</si>
  <si>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</si>
  <si>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</si>
  <si>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</si>
  <si>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</si>
  <si>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</si>
  <si>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</si>
  <si>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</si>
  <si>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</si>
  <si>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</si>
  <si>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</si>
  <si>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</si>
  <si>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</si>
  <si>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</si>
  <si>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</si>
  <si>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</si>
  <si>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</si>
  <si>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</si>
  <si>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</si>
  <si>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</si>
  <si>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</si>
  <si>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</si>
  <si>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</si>
  <si>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</si>
  <si>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</si>
  <si>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</si>
  <si>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</si>
  <si>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Banco Fassil S.A.</t>
  </si>
  <si>
    <t xml:space="preserve">Banco Prodem S.A. </t>
  </si>
  <si>
    <t>Banco Bisa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</si>
  <si>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</si>
  <si>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</si>
  <si>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</si>
  <si>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</si>
  <si>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</si>
  <si>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</si>
  <si>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</si>
  <si>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</si>
  <si>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</si>
  <si>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</si>
  <si>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</si>
  <si>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</si>
  <si>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</si>
  <si>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</si>
  <si>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</si>
  <si>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</si>
  <si>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</si>
  <si>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</si>
  <si>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</si>
  <si>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</si>
  <si>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</si>
  <si>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</si>
  <si>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</si>
  <si>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</si>
  <si>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600.00                                                                                                                                                                                                                                                         </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</si>
  <si>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</si>
  <si>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</si>
  <si>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</si>
  <si>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</si>
  <si>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</si>
  <si>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</si>
  <si>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</si>
  <si>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</si>
  <si>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</si>
  <si>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</si>
  <si>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</si>
  <si>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</si>
  <si>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</si>
  <si>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</si>
  <si>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</si>
  <si>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</si>
  <si>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</si>
  <si>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</si>
  <si>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</si>
  <si>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</si>
  <si>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</si>
  <si>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</si>
  <si>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</si>
  <si>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</si>
  <si>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</si>
  <si>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</si>
  <si>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</si>
  <si>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</si>
  <si>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</si>
  <si>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</si>
  <si>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</si>
  <si>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Dic-14</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</si>
  <si>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</si>
  <si>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</si>
  <si>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</si>
  <si>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</si>
  <si>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</si>
  <si>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</si>
  <si>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</si>
  <si>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</si>
  <si>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</si>
  <si>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</si>
  <si>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</si>
  <si>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</si>
  <si>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</si>
  <si>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</si>
  <si>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</si>
  <si>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</si>
  <si>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</si>
  <si>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</si>
  <si>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</si>
  <si>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</si>
  <si>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</si>
  <si>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</si>
  <si>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</si>
  <si>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</si>
  <si>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</si>
  <si>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</si>
  <si>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</si>
  <si>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</si>
  <si>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</si>
  <si>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</si>
  <si>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</si>
  <si>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</si>
  <si>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</si>
  <si>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</si>
  <si>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</si>
  <si>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</si>
  <si>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</si>
  <si>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</si>
  <si>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</si>
  <si>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</si>
  <si>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</si>
  <si>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</si>
  <si>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</si>
  <si>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</si>
  <si>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</si>
  <si>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</si>
  <si>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</si>
  <si>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</si>
  <si>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</si>
  <si>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</si>
  <si>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</si>
  <si>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</si>
  <si>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</si>
  <si>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</si>
  <si>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Dólares estadounidenses</t>
  </si>
  <si>
    <t xml:space="preserve">    SECTOR PRIVADO</t>
  </si>
  <si>
    <t xml:space="preserve"> TOTAL PATRIMONIO NETO</t>
  </si>
  <si>
    <t xml:space="preserve"> TOTAL ACTIVO</t>
  </si>
  <si>
    <t>CARTERA DE CRÉDITOS POR DEPARTAMENTO</t>
  </si>
  <si>
    <t xml:space="preserve">  CUENTAS DE AJUSTE</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</si>
  <si>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</si>
  <si>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</si>
  <si>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</si>
  <si>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</si>
  <si>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</si>
  <si>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</si>
  <si>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</si>
  <si>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</si>
  <si>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</si>
  <si>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</si>
  <si>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</si>
  <si>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</si>
  <si>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</si>
  <si>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</si>
  <si>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ENTIDADES FINANCIERAS DE VIVIENDA Y COOPERATIVAS DE AHORRO Y CRÉDITO ABIERTAS</t>
  </si>
  <si>
    <t>ENTIDADES FINANCIERAS DE VIVIVIENDA</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</si>
  <si>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</si>
  <si>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</si>
  <si>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</si>
  <si>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</si>
  <si>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</si>
  <si>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</si>
  <si>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</si>
  <si>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Bancos de Desarrollo Productivo</t>
  </si>
  <si>
    <t xml:space="preserve">          Entidades Financieras de Vivienda</t>
  </si>
  <si>
    <t xml:space="preserve">      Obligaciones con entidades financieras que realizan actividades de segundo piso a plazo</t>
  </si>
  <si>
    <t>Dic-15</t>
  </si>
  <si>
    <t>BANCO DE LA NACIÓN ARGENTINA</t>
  </si>
  <si>
    <t>DIC-15</t>
  </si>
  <si>
    <t>Ranking de depósitos</t>
  </si>
  <si>
    <t>Ranking de cartera  de créditos</t>
  </si>
  <si>
    <t>Ranking de contingente</t>
  </si>
  <si>
    <t>2016</t>
  </si>
  <si>
    <t>CCF</t>
  </si>
  <si>
    <t>(en miles dólares estadounidenses)</t>
  </si>
  <si>
    <t>(en dólares estadounidenses)</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</si>
  <si>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</si>
  <si>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</si>
  <si>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</si>
  <si>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</si>
  <si>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</si>
  <si>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</si>
  <si>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</si>
  <si>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</si>
  <si>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</si>
  <si>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</si>
  <si>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</si>
  <si>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</si>
  <si>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</si>
  <si>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</si>
  <si>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</si>
  <si>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</si>
  <si>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</si>
  <si>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</si>
  <si>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</si>
  <si>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</si>
  <si>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</si>
  <si>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</si>
  <si>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</si>
  <si>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</si>
  <si>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</si>
  <si>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</si>
  <si>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</si>
  <si>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</si>
  <si>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</si>
  <si>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</si>
  <si>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</si>
  <si>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</si>
  <si>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</si>
  <si>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</si>
  <si>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</si>
  <si>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</si>
  <si>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</si>
  <si>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</si>
  <si>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</si>
  <si>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</si>
  <si>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</si>
  <si>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</si>
  <si>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</si>
  <si>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</si>
  <si>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</si>
  <si>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 xml:space="preserve">  RESULTADOS DEL PERIODO</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</si>
  <si>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</si>
  <si>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</si>
  <si>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</si>
  <si>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</si>
  <si>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</si>
  <si>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</si>
  <si>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</si>
  <si>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</si>
  <si>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</si>
  <si>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</si>
  <si>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</si>
  <si>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BURÓS DE INFORMACIÓN</t>
  </si>
  <si>
    <t>ESB</t>
  </si>
  <si>
    <t>IFC</t>
  </si>
  <si>
    <t>MEF</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</si>
  <si>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</si>
  <si>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</si>
  <si>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</si>
  <si>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</si>
  <si>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</si>
  <si>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</si>
  <si>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</si>
  <si>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</si>
  <si>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</si>
  <si>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</si>
  <si>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</si>
  <si>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</si>
  <si>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</si>
  <si>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</si>
  <si>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</si>
  <si>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MATERIAL MONETARIO</t>
  </si>
  <si>
    <t>(12) Con Resolución ASFI/129/2017 de 31 .01.17 se revocó la licencia de  funcionamiento del PLA como efecto de la fusión por absorción con el BME.</t>
  </si>
  <si>
    <t>ENTIDADES FINANCIERAS DE VIVIENDA (2)</t>
  </si>
  <si>
    <t>(2) A partir del 23 de noviembre de 2015 se transformaron de mutuales de ahorro y préstamo a entidades financieras de vivienda.</t>
  </si>
  <si>
    <t>La Plata (13)</t>
  </si>
  <si>
    <t>(13) Con Resolución ASFI/414/2017 de 30.03.17 se revocó la licencia de  funcionamiento del VPA como efecto de la fusión por absorción con VL1 con efecto a partir del 01.04.17.</t>
  </si>
  <si>
    <t>ESTADOS FINANCIEROS, POR DENOMINACIÓN MONETARIA</t>
  </si>
  <si>
    <t>BANCO PÚBLICO</t>
  </si>
  <si>
    <t>BANCO DE DESARROLLO PRODUCTIVO</t>
  </si>
  <si>
    <t xml:space="preserve">(1) A partir de la promulgación de la Ley 2297 de 20.12.01 los Almacenes Generales de Depósito vinculados patrimonialmente a una entidad </t>
  </si>
  <si>
    <t xml:space="preserve">     bancaria, se regulan por esta Ley y el Código de Comercio</t>
  </si>
  <si>
    <t>ESTRATIFICACIÓN DE DEPÓSITOS A LA VISTA, 
CAJA DE AHORROS, PLAZO FIJO Y EN GARANTÍA</t>
  </si>
  <si>
    <t>Banco Público</t>
  </si>
  <si>
    <t xml:space="preserve">    los ingresos provenientes de cartera vencida (515.00), cuentas por cobrar (517.00) y disponibilidades (511.00)</t>
  </si>
  <si>
    <t xml:space="preserve">CHUQUISACA   </t>
  </si>
  <si>
    <t xml:space="preserve">LA PAZ   </t>
  </si>
  <si>
    <t xml:space="preserve">COCHABAMBA  </t>
  </si>
  <si>
    <t xml:space="preserve">ORURO    </t>
  </si>
  <si>
    <t xml:space="preserve">POTOSÍ             </t>
  </si>
  <si>
    <t xml:space="preserve">TARIJA                </t>
  </si>
  <si>
    <t xml:space="preserve">BENI                 </t>
  </si>
  <si>
    <t xml:space="preserve">PANDO     </t>
  </si>
  <si>
    <t>(En Miles de Bolivianos)</t>
  </si>
  <si>
    <t>OBLIGACIONES CON EMPRESAS CON PARTICIP. ESTATAL</t>
  </si>
  <si>
    <r>
      <t xml:space="preserve">     </t>
    </r>
    <r>
      <rPr>
        <sz val="12"/>
        <color indexed="8"/>
        <rFont val="Arial"/>
        <family val="2"/>
      </rPr>
      <t>Cargos por diferencia de  cambio</t>
    </r>
  </si>
  <si>
    <t>ESTRATIFICACIÓN DE DEPÓSITOS EN CAJA  DE AHORROS</t>
  </si>
  <si>
    <t>ALMACENES GENERALES DE DEPÓSITO</t>
  </si>
  <si>
    <t>BANCO DE CRÉDITO DE BOLIVIA S. A.</t>
  </si>
  <si>
    <t xml:space="preserve">     REGULACIÓN MONETARIA</t>
  </si>
  <si>
    <t xml:space="preserve">     OTRAS OPERACIONES DE MERCADO ABIERTO </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</si>
  <si>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</si>
  <si>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</si>
  <si>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</si>
  <si>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</si>
  <si>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</si>
  <si>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PREVISIONES POR FIDEICOMISOS</t>
  </si>
  <si>
    <t>Dic-17</t>
  </si>
  <si>
    <t xml:space="preserve">      RENDIMIENTOS POR COBRAR POR FIDEICOMISOS</t>
  </si>
  <si>
    <t xml:space="preserve">          Obligaciones con el BCB a plazo</t>
  </si>
  <si>
    <t>2018</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</si>
  <si>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</si>
  <si>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</si>
  <si>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</si>
  <si>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</si>
  <si>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</si>
  <si>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</si>
  <si>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</si>
  <si>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</si>
  <si>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</si>
  <si>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</si>
  <si>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</si>
  <si>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</si>
  <si>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SCO</t>
  </si>
  <si>
    <t>DIC-17</t>
  </si>
  <si>
    <t>VPZ (3)</t>
  </si>
  <si>
    <t>VPA (5)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</si>
  <si>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</si>
  <si>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</si>
  <si>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</si>
  <si>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PLA (3)</t>
  </si>
  <si>
    <t>ENTIDADES FINANCIERAS DE VIVIENDAS (1)</t>
  </si>
  <si>
    <t>VPZ (2)</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</si>
  <si>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</si>
  <si>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</si>
  <si>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</si>
  <si>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</si>
  <si>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 xml:space="preserve">     SECTOR PÚBLICO</t>
  </si>
  <si>
    <t>IPM</t>
  </si>
  <si>
    <t>(1) A partir de 31-01-2004 se expone en cuentas separadas la cartera reprogramada y reestructurada de acuerdo a Ley  2495 de 4 de agosto de 2003</t>
  </si>
  <si>
    <t xml:space="preserve">BANCOS MÚLTIPLES </t>
  </si>
  <si>
    <t>PLA (4)</t>
  </si>
  <si>
    <t>ENTIDADES FINANCIERAS DE VIVIENDAS (2)</t>
  </si>
  <si>
    <t>VPA (4)</t>
  </si>
  <si>
    <t xml:space="preserve">  INGRESOS DE  GESTIONES ANTERIORES</t>
  </si>
  <si>
    <t>MEN</t>
  </si>
  <si>
    <t>(1) Depósitos en cuenta corriente, caja de ahorros y a plazo fijo del público y de empresas con participación estatal</t>
  </si>
  <si>
    <t>Banco PYME Los Andes Procredit S.A. (12)</t>
  </si>
  <si>
    <t xml:space="preserve">Banco PYME EcoFuturo S.A. </t>
  </si>
  <si>
    <t>Institución Financiera de Desarrollo PRO MUJER (14)</t>
  </si>
  <si>
    <t>Entel Financiera S.R.L.</t>
  </si>
  <si>
    <t xml:space="preserve">(14) Con Resolución ASFI/1325/2017 de 15.11.17 se otorga licencia de funcionamiento, con inicio de operación el 11.02.18.
</t>
  </si>
  <si>
    <t>BANCOS MÚLTIPLES Y PYME</t>
  </si>
  <si>
    <t>EMPRESAS DE SERVICIO DE PAGO MÓVIL</t>
  </si>
  <si>
    <t xml:space="preserve">MEN  </t>
  </si>
  <si>
    <t>VARIACIÓN RELATIVA</t>
  </si>
  <si>
    <t>NOMINAL %</t>
  </si>
  <si>
    <t>REAL %</t>
  </si>
  <si>
    <t>UTILIDAD DE OPERACIÓN ANTES DE TRANSFERENCIAS</t>
  </si>
  <si>
    <t>Estados financieros evolutivos por entidad</t>
  </si>
  <si>
    <t>8-1</t>
  </si>
  <si>
    <t>8-2</t>
  </si>
  <si>
    <t xml:space="preserve">   - Banco Nacional de Bolivia S.A.</t>
  </si>
  <si>
    <t xml:space="preserve">   - Banco Unión  S.A.</t>
  </si>
  <si>
    <t xml:space="preserve">   - Banco Mercantil Santa Cruz S.A.</t>
  </si>
  <si>
    <t xml:space="preserve">   - Banco Bisa S.A.</t>
  </si>
  <si>
    <t xml:space="preserve">   - Banco Crédito S.A.</t>
  </si>
  <si>
    <t xml:space="preserve">   - Banco Ganadero  S.A.</t>
  </si>
  <si>
    <t xml:space="preserve">   - Banco Económico S.A.</t>
  </si>
  <si>
    <t xml:space="preserve">   - Banco Solidario S.A.</t>
  </si>
  <si>
    <t xml:space="preserve">   - Banco Nación Argentina.</t>
  </si>
  <si>
    <t xml:space="preserve">   - Banco Do Brasil S.A.</t>
  </si>
  <si>
    <t xml:space="preserve">   - Banco para el Fomento a Iniciativas Económicas S.A.</t>
  </si>
  <si>
    <t xml:space="preserve">   - Banco Fortaleza S.A.</t>
  </si>
  <si>
    <t xml:space="preserve">   - Banco Fassil S.A.</t>
  </si>
  <si>
    <t xml:space="preserve">   - Banco Prodem S.A.</t>
  </si>
  <si>
    <t>31-1</t>
  </si>
  <si>
    <t>31-2</t>
  </si>
  <si>
    <t xml:space="preserve">   - Banco PYME De La Comunidad S.A.</t>
  </si>
  <si>
    <t xml:space="preserve">   - Banco PYME Ecofuturo S.A.</t>
  </si>
  <si>
    <t xml:space="preserve">    CARTERA REPROGRAMADA O REESTRUCTURADA VIGENTE</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</si>
  <si>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</si>
  <si>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</si>
  <si>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</si>
  <si>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</si>
  <si>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</si>
  <si>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</si>
  <si>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</si>
  <si>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</si>
  <si>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</si>
  <si>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</si>
  <si>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</si>
  <si>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</si>
  <si>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</si>
  <si>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</si>
  <si>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</si>
  <si>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</si>
  <si>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</si>
  <si>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</si>
  <si>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</si>
  <si>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</si>
  <si>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352.00+354.00                                                                                                                                                                                                                                                  </t>
  </si>
  <si>
    <t>300.00+200.00</t>
  </si>
  <si>
    <t xml:space="preserve">800.00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</si>
  <si>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</si>
  <si>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</si>
  <si>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</si>
  <si>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</si>
  <si>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</si>
  <si>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</si>
  <si>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</si>
  <si>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</si>
  <si>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</si>
  <si>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</si>
  <si>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</si>
  <si>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</si>
  <si>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</si>
  <si>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</si>
  <si>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</si>
  <si>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</si>
  <si>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</si>
  <si>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</si>
  <si>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</si>
  <si>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</si>
  <si>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</si>
  <si>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</si>
  <si>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</si>
  <si>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</si>
  <si>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</si>
  <si>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</si>
  <si>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</si>
  <si>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190.00</t>
  </si>
  <si>
    <t xml:space="preserve">C00.19                                                                                                                                                                                                                                                         </t>
  </si>
  <si>
    <t>210.00</t>
  </si>
  <si>
    <t xml:space="preserve">211.01+211.02+212.01+212.02+214.02+214.03+214.04+214.08+213.01++213.02+213.03+213.04+213.05+213.06+213.07+213.08+215.01+215.02+215.03+215.04+215.05+215.06+215.07+215.08+281.01+281.02+282.01+282.02+284.02+284.03+284.04+284.08+283.01++283.02+283.03+283.04+283.05+283.06+283.07+283.08+285.01+285.02+285.03+285.04+285.05+285.06+285.07+285.08                                   </t>
  </si>
  <si>
    <t>131.00+132.00+133.00+134.00+135.00+136.00+137.00</t>
  </si>
  <si>
    <t>131.00+132.00+133.00+134.00+135.00+136.00+137.01</t>
  </si>
  <si>
    <t>600.00</t>
  </si>
  <si>
    <t>TRANSFERENCIAS</t>
  </si>
  <si>
    <t>45-1</t>
  </si>
  <si>
    <t>45-2</t>
  </si>
  <si>
    <t>53-1</t>
  </si>
  <si>
    <t>53-2</t>
  </si>
  <si>
    <t>54-1</t>
  </si>
  <si>
    <t>54-2</t>
  </si>
  <si>
    <t>55-1</t>
  </si>
  <si>
    <t>55-2</t>
  </si>
  <si>
    <t>TOTAL DEPOSITOS</t>
  </si>
  <si>
    <t>BANCOS MÚTIPLE</t>
  </si>
  <si>
    <t xml:space="preserve">          Banco de Desarrollo Productivo</t>
  </si>
  <si>
    <t xml:space="preserve">    Activos líquidos/depósitos corto plazo (5)</t>
  </si>
  <si>
    <t>(5) En función a lo establecido en el Anexo 2 del Libro 3°, Título III, Capítulo I de la Recopilación de Normas para Servicios Financieros.</t>
  </si>
  <si>
    <t>Activos líquidos/depósitos corto plazo (5)</t>
  </si>
  <si>
    <t xml:space="preserve">(5) De acuerdo a lo establecido en el Anexo 2, Capítulo I, Título III, Libro 3° de la Recopilación de Normas para Servicios Financieros. 
</t>
  </si>
  <si>
    <t>FFP FASSIL S.A.</t>
  </si>
  <si>
    <t>FFP PRODEM S.A.</t>
  </si>
  <si>
    <t>FFP DE LA COMUNIDAD S.A.</t>
  </si>
  <si>
    <t xml:space="preserve">      RENDIMIENTOS EN FIDEICOMISOS CONSTITUIDOS</t>
  </si>
  <si>
    <t xml:space="preserve">      CARGOS POR FIDEICOMISOS CONSTITUIDOS</t>
  </si>
  <si>
    <t xml:space="preserve">      DISMINUCIÓN DE PREVISIÓN PARA FIDEICOMISOS</t>
  </si>
  <si>
    <t>FFP ECOFUTURO S.A.</t>
  </si>
  <si>
    <t>BANCOS</t>
  </si>
  <si>
    <t>AL 31 DE DICIEMBRE DE 2018</t>
  </si>
  <si>
    <t xml:space="preserve">      CUENTAS DE REGISTRO DIVERSAS</t>
  </si>
  <si>
    <t>11,19%</t>
  </si>
  <si>
    <t>25,15%</t>
  </si>
  <si>
    <t>9,61%</t>
  </si>
  <si>
    <t>10,87%</t>
  </si>
  <si>
    <t>12,61%</t>
  </si>
  <si>
    <t>8,09%</t>
  </si>
  <si>
    <t>10,29%</t>
  </si>
  <si>
    <t>4,59%</t>
  </si>
  <si>
    <t>22,26%</t>
  </si>
  <si>
    <t>8,45%</t>
  </si>
  <si>
    <t>6,57%</t>
  </si>
  <si>
    <t>8,36%</t>
  </si>
  <si>
    <t>4,66%</t>
  </si>
  <si>
    <t>4,99%</t>
  </si>
  <si>
    <t>11,26%</t>
  </si>
  <si>
    <t>65,63%</t>
  </si>
  <si>
    <t>54,92%</t>
  </si>
  <si>
    <t>66,13%</t>
  </si>
  <si>
    <t>68,78%</t>
  </si>
  <si>
    <t>70,6%</t>
  </si>
  <si>
    <t>72,3%</t>
  </si>
  <si>
    <t>73,73%</t>
  </si>
  <si>
    <t>80,86%</t>
  </si>
  <si>
    <t>59,71%</t>
  </si>
  <si>
    <t>79,07%</t>
  </si>
  <si>
    <t>78,41%</t>
  </si>
  <si>
    <t>76,86%</t>
  </si>
  <si>
    <t>74,02%</t>
  </si>
  <si>
    <t>85,63%</t>
  </si>
  <si>
    <t>69,29%</t>
  </si>
  <si>
    <t>76,67%</t>
  </si>
  <si>
    <t>68,26%</t>
  </si>
  <si>
    <t>78,44%</t>
  </si>
  <si>
    <t>81,34%</t>
  </si>
  <si>
    <t>79,26%</t>
  </si>
  <si>
    <t>72,57%</t>
  </si>
  <si>
    <t>78,58%</t>
  </si>
  <si>
    <t>66,05%</t>
  </si>
  <si>
    <t>30,24%</t>
  </si>
  <si>
    <t>17,85%</t>
  </si>
  <si>
    <t>67,75%</t>
  </si>
  <si>
    <t>76,51%</t>
  </si>
  <si>
    <t>81,79%</t>
  </si>
  <si>
    <t>81,47%</t>
  </si>
  <si>
    <t>75,48%</t>
  </si>
  <si>
    <t>82,76%</t>
  </si>
  <si>
    <t>84,15%</t>
  </si>
  <si>
    <t>82,42%</t>
  </si>
  <si>
    <t>82,63%</t>
  </si>
  <si>
    <t>83,79%</t>
  </si>
  <si>
    <t>74,63%</t>
  </si>
  <si>
    <t>78,69%</t>
  </si>
  <si>
    <t>68,61%</t>
  </si>
  <si>
    <t>78,2%</t>
  </si>
  <si>
    <t>82,92%</t>
  </si>
  <si>
    <t>81,53%</t>
  </si>
  <si>
    <t>79,99%</t>
  </si>
  <si>
    <t>4,86%</t>
  </si>
  <si>
    <t>6,37%</t>
  </si>
  <si>
    <t>7,21%</t>
  </si>
  <si>
    <t>4,54%</t>
  </si>
  <si>
    <t>5,87%</t>
  </si>
  <si>
    <t>13,5%</t>
  </si>
  <si>
    <t>9,68%</t>
  </si>
  <si>
    <t>13,53%</t>
  </si>
  <si>
    <t>20,86%</t>
  </si>
  <si>
    <t>42,45%</t>
  </si>
  <si>
    <t>12,8%</t>
  </si>
  <si>
    <t>8,98%</t>
  </si>
  <si>
    <t>7,14%</t>
  </si>
  <si>
    <t>4,95%</t>
  </si>
  <si>
    <t>7,69%</t>
  </si>
  <si>
    <t>1,66%</t>
  </si>
  <si>
    <t>1,19%</t>
  </si>
  <si>
    <t>1,95%</t>
  </si>
  <si>
    <t>1,03%</t>
  </si>
  <si>
    <t>1,68%</t>
  </si>
  <si>
    <t>2,13%</t>
  </si>
  <si>
    <t>1,64%</t>
  </si>
  <si>
    <t>2,25%</t>
  </si>
  <si>
    <t>0,31%</t>
  </si>
  <si>
    <t>66,12%</t>
  </si>
  <si>
    <t>57,55%</t>
  </si>
  <si>
    <t>61,6%</t>
  </si>
  <si>
    <t>71,14%</t>
  </si>
  <si>
    <t>69,11%</t>
  </si>
  <si>
    <t>68,27%</t>
  </si>
  <si>
    <t>77,74%</t>
  </si>
  <si>
    <t>60,3%</t>
  </si>
  <si>
    <t>43,33%</t>
  </si>
  <si>
    <t>98,6%</t>
  </si>
  <si>
    <t>57,84%</t>
  </si>
  <si>
    <t>82,52%</t>
  </si>
  <si>
    <t>82,69%</t>
  </si>
  <si>
    <t>65,7%</t>
  </si>
  <si>
    <t>66,34%</t>
  </si>
  <si>
    <t>33,88%</t>
  </si>
  <si>
    <t>38,4%</t>
  </si>
  <si>
    <t>28,86%</t>
  </si>
  <si>
    <t>30,89%</t>
  </si>
  <si>
    <t>31,73%</t>
  </si>
  <si>
    <t>39,7%</t>
  </si>
  <si>
    <t>56,67%</t>
  </si>
  <si>
    <t>1,4%</t>
  </si>
  <si>
    <t>42,16%</t>
  </si>
  <si>
    <t>17,48%</t>
  </si>
  <si>
    <t>17,31%</t>
  </si>
  <si>
    <t>34,3%</t>
  </si>
  <si>
    <t>33,66%</t>
  </si>
  <si>
    <t>97,97%</t>
  </si>
  <si>
    <t>98,43%</t>
  </si>
  <si>
    <t>97,54%</t>
  </si>
  <si>
    <t>97,94%</t>
  </si>
  <si>
    <t>98,1%</t>
  </si>
  <si>
    <t>98,49%</t>
  </si>
  <si>
    <t>98,41%</t>
  </si>
  <si>
    <t>99,37%</t>
  </si>
  <si>
    <t>99,7%</t>
  </si>
  <si>
    <t>98,46%</t>
  </si>
  <si>
    <t>99,24%</t>
  </si>
  <si>
    <t>98,33%</t>
  </si>
  <si>
    <t>2,21%</t>
  </si>
  <si>
    <t>3,48%</t>
  </si>
  <si>
    <t>2,15%</t>
  </si>
  <si>
    <t>7,65%</t>
  </si>
  <si>
    <t>0,42%</t>
  </si>
  <si>
    <t>3,37%</t>
  </si>
  <si>
    <t>3,35%</t>
  </si>
  <si>
    <t>0,94%</t>
  </si>
  <si>
    <t>0,54%</t>
  </si>
  <si>
    <t>2,17%</t>
  </si>
  <si>
    <t>4,11%</t>
  </si>
  <si>
    <t>1,55%</t>
  </si>
  <si>
    <t>3,09%</t>
  </si>
  <si>
    <t>2,77%</t>
  </si>
  <si>
    <t>2,03%</t>
  </si>
  <si>
    <t>1,57%</t>
  </si>
  <si>
    <t>2,46%</t>
  </si>
  <si>
    <t>2,06%</t>
  </si>
  <si>
    <t>1,9%</t>
  </si>
  <si>
    <t>1,51%</t>
  </si>
  <si>
    <t>1,59%</t>
  </si>
  <si>
    <t>0,63%</t>
  </si>
  <si>
    <t>0,3%</t>
  </si>
  <si>
    <t>1,54%</t>
  </si>
  <si>
    <t>0,76%</t>
  </si>
  <si>
    <t>1,67%</t>
  </si>
  <si>
    <t>1,94%</t>
  </si>
  <si>
    <t>3,17%</t>
  </si>
  <si>
    <t>1,81%</t>
  </si>
  <si>
    <t>7,31%</t>
  </si>
  <si>
    <t>0,35%</t>
  </si>
  <si>
    <t>3,24%</t>
  </si>
  <si>
    <t>2,93%</t>
  </si>
  <si>
    <t>0,91%</t>
  </si>
  <si>
    <t>0,32%</t>
  </si>
  <si>
    <t>1,96%</t>
  </si>
  <si>
    <t>3,97%</t>
  </si>
  <si>
    <t>1,46%</t>
  </si>
  <si>
    <t>2,54%</t>
  </si>
  <si>
    <t>13,74%</t>
  </si>
  <si>
    <t>10,5%</t>
  </si>
  <si>
    <t>18,07%</t>
  </si>
  <si>
    <t>6,32%</t>
  </si>
  <si>
    <t>18,66%</t>
  </si>
  <si>
    <t>5,52%</t>
  </si>
  <si>
    <t>13,82%</t>
  </si>
  <si>
    <t>4,51%</t>
  </si>
  <si>
    <t>40,21%</t>
  </si>
  <si>
    <t>10,84%</t>
  </si>
  <si>
    <t>4,65%</t>
  </si>
  <si>
    <t>6,13%</t>
  </si>
  <si>
    <t>6,17%</t>
  </si>
  <si>
    <t>9,83%</t>
  </si>
  <si>
    <t>0,6%</t>
  </si>
  <si>
    <t>0,81%</t>
  </si>
  <si>
    <t>0,59%</t>
  </si>
  <si>
    <t>0,87%</t>
  </si>
  <si>
    <t>0,7%</t>
  </si>
  <si>
    <t>0,92%</t>
  </si>
  <si>
    <t>1,07%</t>
  </si>
  <si>
    <t>0,72%</t>
  </si>
  <si>
    <t>0,55%</t>
  </si>
  <si>
    <t>0,97%</t>
  </si>
  <si>
    <t>1,13%</t>
  </si>
  <si>
    <t>1,34%</t>
  </si>
  <si>
    <t>0,84%</t>
  </si>
  <si>
    <t>3,02%</t>
  </si>
  <si>
    <t>3,39%</t>
  </si>
  <si>
    <t>4,6%</t>
  </si>
  <si>
    <t>2,98%</t>
  </si>
  <si>
    <t>2,07%</t>
  </si>
  <si>
    <t>3,27%</t>
  </si>
  <si>
    <t>3,41%</t>
  </si>
  <si>
    <t>0,19%</t>
  </si>
  <si>
    <t>4,7%</t>
  </si>
  <si>
    <t>2,36%</t>
  </si>
  <si>
    <t>1,79%</t>
  </si>
  <si>
    <t>4,73%</t>
  </si>
  <si>
    <t>3,31%</t>
  </si>
  <si>
    <t>96,33%</t>
  </si>
  <si>
    <t>96,87%</t>
  </si>
  <si>
    <t>95,12%</t>
  </si>
  <si>
    <t>94,33%</t>
  </si>
  <si>
    <t>97,18%</t>
  </si>
  <si>
    <t>96,61%</t>
  </si>
  <si>
    <t>96,74%</t>
  </si>
  <si>
    <t>99,28%</t>
  </si>
  <si>
    <t>99,75%</t>
  </si>
  <si>
    <t>99,68%</t>
  </si>
  <si>
    <t>97,35%</t>
  </si>
  <si>
    <t>98,57%</t>
  </si>
  <si>
    <t>98,66%</t>
  </si>
  <si>
    <t>96,68%</t>
  </si>
  <si>
    <t>1,86%</t>
  </si>
  <si>
    <t>1,35%</t>
  </si>
  <si>
    <t>1,22%</t>
  </si>
  <si>
    <t>1,47%</t>
  </si>
  <si>
    <t>0,88%</t>
  </si>
  <si>
    <t>0,04%</t>
  </si>
  <si>
    <t>0,02%</t>
  </si>
  <si>
    <t>1,21%</t>
  </si>
  <si>
    <t>0,25%</t>
  </si>
  <si>
    <t>1,29%</t>
  </si>
  <si>
    <t>0,34%</t>
  </si>
  <si>
    <t>0,51%</t>
  </si>
  <si>
    <t>0,77%</t>
  </si>
  <si>
    <t>0,41%</t>
  </si>
  <si>
    <t>0,45%</t>
  </si>
  <si>
    <t>0,48%</t>
  </si>
  <si>
    <t>0,06%</t>
  </si>
  <si>
    <t>0,08%</t>
  </si>
  <si>
    <t>0,24%</t>
  </si>
  <si>
    <t>0,23%</t>
  </si>
  <si>
    <t>0,1%</t>
  </si>
  <si>
    <t>0,39%</t>
  </si>
  <si>
    <t>0,13%</t>
  </si>
  <si>
    <t>0,71%</t>
  </si>
  <si>
    <t>0,14%</t>
  </si>
  <si>
    <t>0,28%</t>
  </si>
  <si>
    <t>0,4%</t>
  </si>
  <si>
    <t>0,07%</t>
  </si>
  <si>
    <t>0,2%</t>
  </si>
  <si>
    <t>0,16%</t>
  </si>
  <si>
    <t>0,15%</t>
  </si>
  <si>
    <t>0,12%</t>
  </si>
  <si>
    <t>0,11%</t>
  </si>
  <si>
    <t>0,05%</t>
  </si>
  <si>
    <t>0,21%</t>
  </si>
  <si>
    <t>0,86%</t>
  </si>
  <si>
    <t>1,17%</t>
  </si>
  <si>
    <t>0,96%</t>
  </si>
  <si>
    <t>0,99%</t>
  </si>
  <si>
    <t>0,57%</t>
  </si>
  <si>
    <t>1,33%</t>
  </si>
  <si>
    <t>0,89%</t>
  </si>
  <si>
    <t>23,87%</t>
  </si>
  <si>
    <t>39,45%</t>
  </si>
  <si>
    <t>20,13%</t>
  </si>
  <si>
    <t>25,44%</t>
  </si>
  <si>
    <t>30,69%</t>
  </si>
  <si>
    <t>23,47%</t>
  </si>
  <si>
    <t>33,55%</t>
  </si>
  <si>
    <t>19,95%</t>
  </si>
  <si>
    <t>72,86%</t>
  </si>
  <si>
    <t>198,6%</t>
  </si>
  <si>
    <t>20,39%</t>
  </si>
  <si>
    <t>27,61%</t>
  </si>
  <si>
    <t>15,55%</t>
  </si>
  <si>
    <t>19,8%</t>
  </si>
  <si>
    <t>26,9%</t>
  </si>
  <si>
    <t>60,85%</t>
  </si>
  <si>
    <t>63,04%</t>
  </si>
  <si>
    <t>54,72%</t>
  </si>
  <si>
    <t>59,47%</t>
  </si>
  <si>
    <t>64,92%</t>
  </si>
  <si>
    <t>55,77%</t>
  </si>
  <si>
    <t>71,32%</t>
  </si>
  <si>
    <t>69,27%</t>
  </si>
  <si>
    <t>120,09%</t>
  </si>
  <si>
    <t>342,23%</t>
  </si>
  <si>
    <t>53,53%</t>
  </si>
  <si>
    <t>50,86%</t>
  </si>
  <si>
    <t>46,35%</t>
  </si>
  <si>
    <t>40,8%</t>
  </si>
  <si>
    <t>59,15%</t>
  </si>
  <si>
    <t>30,56%</t>
  </si>
  <si>
    <t>43,1%</t>
  </si>
  <si>
    <t>27,65%</t>
  </si>
  <si>
    <t>27,46%</t>
  </si>
  <si>
    <t>28,64%</t>
  </si>
  <si>
    <t>20,47%</t>
  </si>
  <si>
    <t>23,37%</t>
  </si>
  <si>
    <t>17,92%</t>
  </si>
  <si>
    <t>68,63%</t>
  </si>
  <si>
    <t>23,01%</t>
  </si>
  <si>
    <t>18,62%</t>
  </si>
  <si>
    <t>16,62%</t>
  </si>
  <si>
    <t>14,95%</t>
  </si>
  <si>
    <t>11,29%</t>
  </si>
  <si>
    <t>26,65%</t>
  </si>
  <si>
    <t>28,53%</t>
  </si>
  <si>
    <t>40,19%</t>
  </si>
  <si>
    <t>26,12%</t>
  </si>
  <si>
    <t>25,42%</t>
  </si>
  <si>
    <t>26,67%</t>
  </si>
  <si>
    <t>19,22%</t>
  </si>
  <si>
    <t>21,87%</t>
  </si>
  <si>
    <t>15,95%</t>
  </si>
  <si>
    <t>36,69%</t>
  </si>
  <si>
    <t>14,56%</t>
  </si>
  <si>
    <t>17,24%</t>
  </si>
  <si>
    <t>15,4%</t>
  </si>
  <si>
    <t>13,9%</t>
  </si>
  <si>
    <t>24,76%</t>
  </si>
  <si>
    <t xml:space="preserve">    Activos líquidos/Depósitos corto plazo (5)</t>
  </si>
  <si>
    <t>52,63%</t>
  </si>
  <si>
    <t>55,34%</t>
  </si>
  <si>
    <t>49,57%</t>
  </si>
  <si>
    <t>53,14%</t>
  </si>
  <si>
    <t>55,86%</t>
  </si>
  <si>
    <t>45,93%</t>
  </si>
  <si>
    <t>54,4%</t>
  </si>
  <si>
    <t>46,59%</t>
  </si>
  <si>
    <t>113,55%</t>
  </si>
  <si>
    <t>31,46%</t>
  </si>
  <si>
    <t>36,46%</t>
  </si>
  <si>
    <t>37,56%</t>
  </si>
  <si>
    <t>29,9%</t>
  </si>
  <si>
    <t>23,73%</t>
  </si>
  <si>
    <t>49,34%</t>
  </si>
  <si>
    <t>6,63%</t>
  </si>
  <si>
    <t>6,75%</t>
  </si>
  <si>
    <t>5,53%</t>
  </si>
  <si>
    <t>7,44%</t>
  </si>
  <si>
    <t>6,88%</t>
  </si>
  <si>
    <t>6,15%</t>
  </si>
  <si>
    <t>6,42%</t>
  </si>
  <si>
    <t>10,98%</t>
  </si>
  <si>
    <t>46,54%</t>
  </si>
  <si>
    <t>36,7%</t>
  </si>
  <si>
    <t>7,37%</t>
  </si>
  <si>
    <t>7,34%</t>
  </si>
  <si>
    <t>7,04%</t>
  </si>
  <si>
    <t>8,87%</t>
  </si>
  <si>
    <t>7,11%</t>
  </si>
  <si>
    <t>5,76%</t>
  </si>
  <si>
    <t>6,5%</t>
  </si>
  <si>
    <t>5,15%</t>
  </si>
  <si>
    <t>5,67%</t>
  </si>
  <si>
    <t>5,71%</t>
  </si>
  <si>
    <t>5,91%</t>
  </si>
  <si>
    <t>6,21%</t>
  </si>
  <si>
    <t>39,52%</t>
  </si>
  <si>
    <t>22,93%</t>
  </si>
  <si>
    <t>7,35%</t>
  </si>
  <si>
    <t>6,47%</t>
  </si>
  <si>
    <t>6,86%</t>
  </si>
  <si>
    <t>8,73%</t>
  </si>
  <si>
    <t>6,48%</t>
  </si>
  <si>
    <t>20,5%</t>
  </si>
  <si>
    <t>13,01%</t>
  </si>
  <si>
    <t>19,5%</t>
  </si>
  <si>
    <t>19,88%</t>
  </si>
  <si>
    <t>17,82%</t>
  </si>
  <si>
    <t>4,72%</t>
  </si>
  <si>
    <t>16,86%</t>
  </si>
  <si>
    <t>14,76%</t>
  </si>
  <si>
    <t>8,04%</t>
  </si>
  <si>
    <t>9,76%</t>
  </si>
  <si>
    <t>16,57%</t>
  </si>
  <si>
    <t>3,06%</t>
  </si>
  <si>
    <t>3,03%</t>
  </si>
  <si>
    <t>4,75%</t>
  </si>
  <si>
    <t>4,58%</t>
  </si>
  <si>
    <t>0,82%</t>
  </si>
  <si>
    <t>2,2%</t>
  </si>
  <si>
    <t>5,42%</t>
  </si>
  <si>
    <t>2,57%</t>
  </si>
  <si>
    <t>2,02%</t>
  </si>
  <si>
    <t>1,87%</t>
  </si>
  <si>
    <t>2,7%</t>
  </si>
  <si>
    <t>9,05%</t>
  </si>
  <si>
    <t>14,17%</t>
  </si>
  <si>
    <t>5,45%</t>
  </si>
  <si>
    <t>10,38%</t>
  </si>
  <si>
    <t>8,52%</t>
  </si>
  <si>
    <t>5,23%</t>
  </si>
  <si>
    <t>1,75%</t>
  </si>
  <si>
    <t>4,79%</t>
  </si>
  <si>
    <t>3,38%</t>
  </si>
  <si>
    <t>6,33%</t>
  </si>
  <si>
    <t>12,13%</t>
  </si>
  <si>
    <t>11,71%</t>
  </si>
  <si>
    <t>11,74%</t>
  </si>
  <si>
    <t>11,72%</t>
  </si>
  <si>
    <t>11,01%</t>
  </si>
  <si>
    <t>12,08%</t>
  </si>
  <si>
    <t>13,59%</t>
  </si>
  <si>
    <t>78,8%</t>
  </si>
  <si>
    <t>32,33%</t>
  </si>
  <si>
    <t>11,9%</t>
  </si>
  <si>
    <t>11,8%</t>
  </si>
  <si>
    <t>10,68%</t>
  </si>
  <si>
    <t>11,14%</t>
  </si>
  <si>
    <t>11,91%</t>
  </si>
  <si>
    <t>87,9%</t>
  </si>
  <si>
    <t>73,46%</t>
  </si>
  <si>
    <t>87,7%</t>
  </si>
  <si>
    <t>89,56%</t>
  </si>
  <si>
    <t>87,61%</t>
  </si>
  <si>
    <t>87,88%</t>
  </si>
  <si>
    <t>86,48%</t>
  </si>
  <si>
    <t>93,31%</t>
  </si>
  <si>
    <t>79,72%</t>
  </si>
  <si>
    <t>94,27%</t>
  </si>
  <si>
    <t>90,21%</t>
  </si>
  <si>
    <t>87,98%</t>
  </si>
  <si>
    <t>93,8%</t>
  </si>
  <si>
    <t>86,84%</t>
  </si>
  <si>
    <t>60,8%</t>
  </si>
  <si>
    <t>66,79%</t>
  </si>
  <si>
    <t>72,13%</t>
  </si>
  <si>
    <t>50,11%</t>
  </si>
  <si>
    <t>58,74%</t>
  </si>
  <si>
    <t>72,08%</t>
  </si>
  <si>
    <t>89,47%</t>
  </si>
  <si>
    <t>45,62%</t>
  </si>
  <si>
    <t>45,07%</t>
  </si>
  <si>
    <t>88,65%</t>
  </si>
  <si>
    <t>64,36%</t>
  </si>
  <si>
    <t>70,86%</t>
  </si>
  <si>
    <t>86,07%</t>
  </si>
  <si>
    <t>68,12%</t>
  </si>
  <si>
    <t>53,42%</t>
  </si>
  <si>
    <t>17,63%</t>
  </si>
  <si>
    <t>28,19%</t>
  </si>
  <si>
    <t>89,48%</t>
  </si>
  <si>
    <t>58,18%</t>
  </si>
  <si>
    <t>29,59%</t>
  </si>
  <si>
    <t>25,05%</t>
  </si>
  <si>
    <t>17,15%</t>
  </si>
  <si>
    <t>188,94%</t>
  </si>
  <si>
    <t>171,39%</t>
  </si>
  <si>
    <t>10,79%</t>
  </si>
  <si>
    <t>49,86%</t>
  </si>
  <si>
    <t>33,31%</t>
  </si>
  <si>
    <t>19,4%</t>
  </si>
  <si>
    <t>36,32%</t>
  </si>
  <si>
    <t>210,09%</t>
  </si>
  <si>
    <t>408,29%</t>
  </si>
  <si>
    <t>238,68%</t>
  </si>
  <si>
    <t>184,12%</t>
  </si>
  <si>
    <t>216,99%</t>
  </si>
  <si>
    <t>205,04%</t>
  </si>
  <si>
    <t>217,68%</t>
  </si>
  <si>
    <t>60,94%</t>
  </si>
  <si>
    <t>51,32%</t>
  </si>
  <si>
    <t>24,99%</t>
  </si>
  <si>
    <t>122,52%</t>
  </si>
  <si>
    <t>151,37%</t>
  </si>
  <si>
    <t>175,12%</t>
  </si>
  <si>
    <t>71,05%</t>
  </si>
  <si>
    <t>203,22%</t>
  </si>
  <si>
    <t>2,95%</t>
  </si>
  <si>
    <t>4,14%</t>
  </si>
  <si>
    <t>3,51%</t>
  </si>
  <si>
    <t>3,53%</t>
  </si>
  <si>
    <t>3,14%</t>
  </si>
  <si>
    <t>4,53%</t>
  </si>
  <si>
    <t>9,93%</t>
  </si>
  <si>
    <t>2,62%</t>
  </si>
  <si>
    <t>2,58%</t>
  </si>
  <si>
    <t>5,21%</t>
  </si>
  <si>
    <t>9,09%</t>
  </si>
  <si>
    <t>4,42%</t>
  </si>
  <si>
    <t>3,54%</t>
  </si>
  <si>
    <t>5,27%</t>
  </si>
  <si>
    <t>3,76%</t>
  </si>
  <si>
    <t>4,43%</t>
  </si>
  <si>
    <t>3,88%</t>
  </si>
  <si>
    <t>4,06%</t>
  </si>
  <si>
    <t>5,25%</t>
  </si>
  <si>
    <t>10,21%</t>
  </si>
  <si>
    <t>4,55%</t>
  </si>
  <si>
    <t>3,08%</t>
  </si>
  <si>
    <t>7,76%</t>
  </si>
  <si>
    <t>5,63%</t>
  </si>
  <si>
    <t>9,79%</t>
  </si>
  <si>
    <t>5,03%</t>
  </si>
  <si>
    <t>3,26%</t>
  </si>
  <si>
    <t>3,19%</t>
  </si>
  <si>
    <t>3,95%</t>
  </si>
  <si>
    <t>3,22%</t>
  </si>
  <si>
    <t>3,83%</t>
  </si>
  <si>
    <t>4,84%</t>
  </si>
  <si>
    <t>5,19%</t>
  </si>
  <si>
    <t>2,8%</t>
  </si>
  <si>
    <t>7,01%</t>
  </si>
  <si>
    <t>5,14%</t>
  </si>
  <si>
    <t>1,14%</t>
  </si>
  <si>
    <t>0,83%</t>
  </si>
  <si>
    <t>1,41%</t>
  </si>
  <si>
    <t>3,72%</t>
  </si>
  <si>
    <t>1,69%</t>
  </si>
  <si>
    <t>1,08%</t>
  </si>
  <si>
    <t>0,38%</t>
  </si>
  <si>
    <t>2,35%</t>
  </si>
  <si>
    <t>1,16%</t>
  </si>
  <si>
    <t>1,02%</t>
  </si>
  <si>
    <t>3,75%</t>
  </si>
  <si>
    <t>0,56%</t>
  </si>
  <si>
    <t>1,73%</t>
  </si>
  <si>
    <t>1,26%</t>
  </si>
  <si>
    <t>0,74%</t>
  </si>
  <si>
    <t>0,69%</t>
  </si>
  <si>
    <t>0,95%</t>
  </si>
  <si>
    <t>2,09%</t>
  </si>
  <si>
    <t>0,37%</t>
  </si>
  <si>
    <t>0,78%</t>
  </si>
  <si>
    <t>13,02%</t>
  </si>
  <si>
    <t>10,42%</t>
  </si>
  <si>
    <t>7,29%</t>
  </si>
  <si>
    <t>17,07%</t>
  </si>
  <si>
    <t>12,49%</t>
  </si>
  <si>
    <t>13,38%</t>
  </si>
  <si>
    <t>19,1%</t>
  </si>
  <si>
    <t>2,33%</t>
  </si>
  <si>
    <t>12,18%</t>
  </si>
  <si>
    <t>9,78%</t>
  </si>
  <si>
    <t>5,38%</t>
  </si>
  <si>
    <t>14,49%</t>
  </si>
  <si>
    <t>12,05%</t>
  </si>
  <si>
    <t>5,29%</t>
  </si>
  <si>
    <t>5,3%</t>
  </si>
  <si>
    <t>6,65%</t>
  </si>
  <si>
    <t>3,59%</t>
  </si>
  <si>
    <t>10,07%</t>
  </si>
  <si>
    <t>7,39%</t>
  </si>
  <si>
    <t>7,07%</t>
  </si>
  <si>
    <t>11,49%</t>
  </si>
  <si>
    <t>6,28%</t>
  </si>
  <si>
    <t>-1,61%</t>
  </si>
  <si>
    <t>-1,11%</t>
  </si>
  <si>
    <t>-1,78%</t>
  </si>
  <si>
    <t>-1,12%</t>
  </si>
  <si>
    <t>-1,94%</t>
  </si>
  <si>
    <t>-2,16%</t>
  </si>
  <si>
    <t>-2,13%</t>
  </si>
  <si>
    <t>-2,68%</t>
  </si>
  <si>
    <t>-0,44%</t>
  </si>
  <si>
    <t>-1,01%</t>
  </si>
  <si>
    <t>-2,71%</t>
  </si>
  <si>
    <t>-2,18%</t>
  </si>
  <si>
    <t>-3,07%</t>
  </si>
  <si>
    <t>-2,4%</t>
  </si>
  <si>
    <t>-1,87%</t>
  </si>
  <si>
    <t>2,86%</t>
  </si>
  <si>
    <t>1,83%</t>
  </si>
  <si>
    <t>2,65%</t>
  </si>
  <si>
    <t>2,44%</t>
  </si>
  <si>
    <t>3,44%</t>
  </si>
  <si>
    <t>3,04%</t>
  </si>
  <si>
    <t>3,36%</t>
  </si>
  <si>
    <t>1,58%</t>
  </si>
  <si>
    <t>3,13%</t>
  </si>
  <si>
    <t>3,28%</t>
  </si>
  <si>
    <t>4,64%</t>
  </si>
  <si>
    <t>2,97%</t>
  </si>
  <si>
    <t>-0,01%</t>
  </si>
  <si>
    <t>-0,28%</t>
  </si>
  <si>
    <t>-0,48%</t>
  </si>
  <si>
    <t>-0,57%</t>
  </si>
  <si>
    <t>-0,66%</t>
  </si>
  <si>
    <t>-0,23%</t>
  </si>
  <si>
    <t>-0,41%</t>
  </si>
  <si>
    <t>-0,45%</t>
  </si>
  <si>
    <t>0,64%</t>
  </si>
  <si>
    <t>-0,27%</t>
  </si>
  <si>
    <t>-0,74%</t>
  </si>
  <si>
    <t>-0,7%</t>
  </si>
  <si>
    <t>0,9%</t>
  </si>
  <si>
    <t>0,36%</t>
  </si>
  <si>
    <t>1,93%</t>
  </si>
  <si>
    <t>0,5%</t>
  </si>
  <si>
    <t>0,61%</t>
  </si>
  <si>
    <t>-2,12%</t>
  </si>
  <si>
    <t>-3,8%</t>
  </si>
  <si>
    <t>-2,64%</t>
  </si>
  <si>
    <t>-2,55%</t>
  </si>
  <si>
    <t>-2,39%</t>
  </si>
  <si>
    <t>-2,5%</t>
  </si>
  <si>
    <t>-3,43%</t>
  </si>
  <si>
    <t>-6,04%</t>
  </si>
  <si>
    <t>-5,06%</t>
  </si>
  <si>
    <t>-2,25%</t>
  </si>
  <si>
    <t>-5,33%</t>
  </si>
  <si>
    <t>-4,06%</t>
  </si>
  <si>
    <t>-3,77%</t>
  </si>
  <si>
    <t>-6,74%</t>
  </si>
  <si>
    <t>-3,33%</t>
  </si>
  <si>
    <t>0,01%</t>
  </si>
  <si>
    <t>0,03%</t>
  </si>
  <si>
    <t>0,17%</t>
  </si>
  <si>
    <t>10,57%</t>
  </si>
  <si>
    <t>15,38%</t>
  </si>
  <si>
    <t>19,72%</t>
  </si>
  <si>
    <t>18,74%</t>
  </si>
  <si>
    <t>15,59%</t>
  </si>
  <si>
    <t>13,28%</t>
  </si>
  <si>
    <t>15,48%</t>
  </si>
  <si>
    <t>14,71%</t>
  </si>
  <si>
    <t>42,36%</t>
  </si>
  <si>
    <t>16,56%</t>
  </si>
  <si>
    <t>9,92%</t>
  </si>
  <si>
    <t>27,82%</t>
  </si>
  <si>
    <t>15,14%</t>
  </si>
  <si>
    <t>7,1%</t>
  </si>
  <si>
    <t>8,91%</t>
  </si>
  <si>
    <t>7,89%</t>
  </si>
  <si>
    <t>7,02%</t>
  </si>
  <si>
    <t>8,97%</t>
  </si>
  <si>
    <t>14,94%</t>
  </si>
  <si>
    <t>5,32%</t>
  </si>
  <si>
    <t>5,33%</t>
  </si>
  <si>
    <t>11,37%</t>
  </si>
  <si>
    <t>9,75%</t>
  </si>
  <si>
    <t>8,56%</t>
  </si>
  <si>
    <t>13,37%</t>
  </si>
  <si>
    <t>1,18%</t>
  </si>
  <si>
    <t>5,41%</t>
  </si>
  <si>
    <t>5,78%</t>
  </si>
  <si>
    <t>9,26%</t>
  </si>
  <si>
    <t>10,04%</t>
  </si>
  <si>
    <t>16,47%</t>
  </si>
  <si>
    <t>52,42%</t>
  </si>
  <si>
    <t>7,68%</t>
  </si>
  <si>
    <t>13,35%</t>
  </si>
  <si>
    <t>9,45%</t>
  </si>
  <si>
    <t>14,24%</t>
  </si>
  <si>
    <t>12,09%</t>
  </si>
  <si>
    <t>8,38%</t>
  </si>
  <si>
    <t>9,95%</t>
  </si>
  <si>
    <t>19,78%</t>
  </si>
  <si>
    <t>11,35%</t>
  </si>
  <si>
    <t>9,16%</t>
  </si>
  <si>
    <t>22,6%</t>
  </si>
  <si>
    <t>10,39%</t>
  </si>
  <si>
    <t>12,33%</t>
  </si>
  <si>
    <t>9,69%</t>
  </si>
  <si>
    <t>30,93%</t>
  </si>
  <si>
    <t>2,99%</t>
  </si>
  <si>
    <t>3,21%</t>
  </si>
  <si>
    <t>15,72%</t>
  </si>
  <si>
    <t>15,98%</t>
  </si>
  <si>
    <t>4,24%</t>
  </si>
  <si>
    <t>1,1%</t>
  </si>
  <si>
    <t>7,59%</t>
  </si>
  <si>
    <t>33,59%</t>
  </si>
  <si>
    <t>12,99%</t>
  </si>
  <si>
    <t>27,44%</t>
  </si>
  <si>
    <t>9,53%</t>
  </si>
  <si>
    <t>8,86%</t>
  </si>
  <si>
    <t>1,12%</t>
  </si>
  <si>
    <t>1,44%</t>
  </si>
  <si>
    <t>21,16%</t>
  </si>
  <si>
    <t>65,45%</t>
  </si>
  <si>
    <t>0,65%</t>
  </si>
  <si>
    <t>1,15%</t>
  </si>
  <si>
    <t>1,25%</t>
  </si>
  <si>
    <t>1,62%</t>
  </si>
  <si>
    <t>0,53%</t>
  </si>
  <si>
    <t>0,66%</t>
  </si>
  <si>
    <t>0,09%</t>
  </si>
  <si>
    <t>13,06%</t>
  </si>
  <si>
    <t>2,22%</t>
  </si>
  <si>
    <t>0,75%</t>
  </si>
  <si>
    <t>1,23%</t>
  </si>
  <si>
    <t>2,81%</t>
  </si>
  <si>
    <t>2,88%</t>
  </si>
  <si>
    <t>1,2%</t>
  </si>
  <si>
    <t>0,46%</t>
  </si>
  <si>
    <t>1,65%</t>
  </si>
  <si>
    <t>1,99%</t>
  </si>
  <si>
    <t>0,29%</t>
  </si>
  <si>
    <t>2,5%</t>
  </si>
  <si>
    <t>2,05%</t>
  </si>
  <si>
    <t>3,78%</t>
  </si>
  <si>
    <t>3,33%</t>
  </si>
  <si>
    <t>3,58%</t>
  </si>
  <si>
    <t>3,82%</t>
  </si>
  <si>
    <t>3,71%</t>
  </si>
  <si>
    <t>2,87%</t>
  </si>
  <si>
    <t>3,91%</t>
  </si>
  <si>
    <t>3,68%</t>
  </si>
  <si>
    <t>1,92%</t>
  </si>
  <si>
    <t>6,58%</t>
  </si>
  <si>
    <t>3,64%</t>
  </si>
  <si>
    <t>0,67%</t>
  </si>
  <si>
    <t>5,13%</t>
  </si>
  <si>
    <t>2,12%</t>
  </si>
  <si>
    <t>3,8%</t>
  </si>
  <si>
    <t>2,64%</t>
  </si>
  <si>
    <t>2,55%</t>
  </si>
  <si>
    <t>2,39%</t>
  </si>
  <si>
    <t>3,43%</t>
  </si>
  <si>
    <t>6,04%</t>
  </si>
  <si>
    <t>5,06%</t>
  </si>
  <si>
    <t>3,77%</t>
  </si>
  <si>
    <t>6,74%</t>
  </si>
  <si>
    <t>2,94%</t>
  </si>
  <si>
    <t>3,34%</t>
  </si>
  <si>
    <t>4,02%</t>
  </si>
  <si>
    <t>4,13%</t>
  </si>
  <si>
    <t>6,44%</t>
  </si>
  <si>
    <t>4,05%</t>
  </si>
  <si>
    <t>5,83%</t>
  </si>
  <si>
    <t>5,24%</t>
  </si>
  <si>
    <t>4,36%</t>
  </si>
  <si>
    <t>7,33%</t>
  </si>
  <si>
    <t>4,32%</t>
  </si>
  <si>
    <t>3,11%</t>
  </si>
  <si>
    <t>6,56%</t>
  </si>
  <si>
    <t>3,84%</t>
  </si>
  <si>
    <t>3,4%</t>
  </si>
  <si>
    <t>3,2%</t>
  </si>
  <si>
    <t>3,45%</t>
  </si>
  <si>
    <t>7,63%</t>
  </si>
  <si>
    <t>6,6%</t>
  </si>
  <si>
    <t>5,11%</t>
  </si>
  <si>
    <t>7,85%</t>
  </si>
  <si>
    <t>3,81%</t>
  </si>
  <si>
    <t>21,75%</t>
  </si>
  <si>
    <t>19,63%</t>
  </si>
  <si>
    <t>8,18%</t>
  </si>
  <si>
    <t>6,87%</t>
  </si>
  <si>
    <t>5,31%</t>
  </si>
  <si>
    <t>9,2%</t>
  </si>
  <si>
    <t>5,18%</t>
  </si>
  <si>
    <t>46,18%</t>
  </si>
  <si>
    <t>56,46%</t>
  </si>
  <si>
    <t>40,56%</t>
  </si>
  <si>
    <t>45,88%</t>
  </si>
  <si>
    <t>43,94%</t>
  </si>
  <si>
    <t>49,84%</t>
  </si>
  <si>
    <t>54,95%</t>
  </si>
  <si>
    <t>65,09%</t>
  </si>
  <si>
    <t>61,53%</t>
  </si>
  <si>
    <t>60,63%</t>
  </si>
  <si>
    <t>61,3%</t>
  </si>
  <si>
    <t>54,1%</t>
  </si>
  <si>
    <t>67,9%</t>
  </si>
  <si>
    <t>53,36%</t>
  </si>
  <si>
    <t>6,4%</t>
  </si>
  <si>
    <t>12,36%</t>
  </si>
  <si>
    <t>5,65%</t>
  </si>
  <si>
    <t>3,29%</t>
  </si>
  <si>
    <t>2,49%</t>
  </si>
  <si>
    <t>7,42%</t>
  </si>
  <si>
    <t>7,52%</t>
  </si>
  <si>
    <t>47,41%</t>
  </si>
  <si>
    <t>38,29%</t>
  </si>
  <si>
    <t>47,09%</t>
  </si>
  <si>
    <t>48,46%</t>
  </si>
  <si>
    <t>51,48%</t>
  </si>
  <si>
    <t>45,12%</t>
  </si>
  <si>
    <t>39,95%</t>
  </si>
  <si>
    <t>31,85%</t>
  </si>
  <si>
    <t>42,7%</t>
  </si>
  <si>
    <t>35,98%</t>
  </si>
  <si>
    <t>31,94%</t>
  </si>
  <si>
    <t>35,28%</t>
  </si>
  <si>
    <t>38,38%</t>
  </si>
  <si>
    <t>29,74%</t>
  </si>
  <si>
    <t>40,51%</t>
  </si>
  <si>
    <t>32,69%</t>
  </si>
  <si>
    <t>51,07%</t>
  </si>
  <si>
    <t>29,87%</t>
  </si>
  <si>
    <t>40,1%</t>
  </si>
  <si>
    <t>52,61%</t>
  </si>
  <si>
    <t>39,61%</t>
  </si>
  <si>
    <t>44,11%</t>
  </si>
  <si>
    <t>47,24%</t>
  </si>
  <si>
    <t>34,53%</t>
  </si>
  <si>
    <t>56,52%</t>
  </si>
  <si>
    <t>40,47%</t>
  </si>
  <si>
    <t>4,12%</t>
  </si>
  <si>
    <t>5,51%</t>
  </si>
  <si>
    <t>4,48%</t>
  </si>
  <si>
    <t>4,22%</t>
  </si>
  <si>
    <t>5,43%</t>
  </si>
  <si>
    <t>5,48%</t>
  </si>
  <si>
    <t>5,04%</t>
  </si>
  <si>
    <t>7,74%</t>
  </si>
  <si>
    <t>6,08%</t>
  </si>
  <si>
    <t>4,61%</t>
  </si>
  <si>
    <t>9,94%</t>
  </si>
  <si>
    <t>3,69%</t>
  </si>
  <si>
    <t>4,08%</t>
  </si>
  <si>
    <t>3,99%</t>
  </si>
  <si>
    <t>4,62%</t>
  </si>
  <si>
    <t>9,81%</t>
  </si>
  <si>
    <t>2,84%</t>
  </si>
  <si>
    <t>5,2%</t>
  </si>
  <si>
    <t>9,23%</t>
  </si>
  <si>
    <t>4,68%</t>
  </si>
  <si>
    <t>4,5%</t>
  </si>
  <si>
    <t>5,08%</t>
  </si>
  <si>
    <t>4,94%</t>
  </si>
  <si>
    <t>5,69%</t>
  </si>
  <si>
    <t>10,62%</t>
  </si>
  <si>
    <t>3,93%</t>
  </si>
  <si>
    <t>3,23%</t>
  </si>
  <si>
    <t>8,15%</t>
  </si>
  <si>
    <t>5,89%</t>
  </si>
  <si>
    <t>4,85%</t>
  </si>
  <si>
    <t>9,91%</t>
  </si>
  <si>
    <t>5,74%</t>
  </si>
  <si>
    <t>5,82%</t>
  </si>
  <si>
    <t>7,2%</t>
  </si>
  <si>
    <t>6,43%</t>
  </si>
  <si>
    <t>7,09%</t>
  </si>
  <si>
    <t>6,05%</t>
  </si>
  <si>
    <t>7,88%</t>
  </si>
  <si>
    <t>13,29%</t>
  </si>
  <si>
    <t>4,46%</t>
  </si>
  <si>
    <t>4,88%</t>
  </si>
  <si>
    <t>10,82%</t>
  </si>
  <si>
    <t>8,37%</t>
  </si>
  <si>
    <t>12,35%</t>
  </si>
  <si>
    <t>7,78%</t>
  </si>
  <si>
    <t>-1,16%</t>
  </si>
  <si>
    <t>-1,93%</t>
  </si>
  <si>
    <t>-1,49%</t>
  </si>
  <si>
    <t>-2,14%</t>
  </si>
  <si>
    <t>-2,2%</t>
  </si>
  <si>
    <t>-2,66%</t>
  </si>
  <si>
    <t>-0,53%</t>
  </si>
  <si>
    <t>-1,65%</t>
  </si>
  <si>
    <t>-2,48%</t>
  </si>
  <si>
    <t>-3,15%</t>
  </si>
  <si>
    <t>-2,44%</t>
  </si>
  <si>
    <t>-2,04%</t>
  </si>
  <si>
    <t>-0,78%</t>
  </si>
  <si>
    <t>-1,8%</t>
  </si>
  <si>
    <t>-0,81%</t>
  </si>
  <si>
    <t>-0,99%</t>
  </si>
  <si>
    <t>-0,95%</t>
  </si>
  <si>
    <t>-0,64%</t>
  </si>
  <si>
    <t>-1,07%</t>
  </si>
  <si>
    <t>-1,09%</t>
  </si>
  <si>
    <t>-0,43%</t>
  </si>
  <si>
    <t>-0,69%</t>
  </si>
  <si>
    <t>-0,86%</t>
  </si>
  <si>
    <t>-0,68%</t>
  </si>
  <si>
    <t>-1,06%</t>
  </si>
  <si>
    <t>1,28%</t>
  </si>
  <si>
    <t>1,78%</t>
  </si>
  <si>
    <t>0,49%</t>
  </si>
  <si>
    <t>1,05%</t>
  </si>
  <si>
    <t>0,27%</t>
  </si>
  <si>
    <t>2,23%</t>
  </si>
  <si>
    <t>0,62%</t>
  </si>
  <si>
    <t>-0,32%</t>
  </si>
  <si>
    <t>-0,5%</t>
  </si>
  <si>
    <t>-0,6%</t>
  </si>
  <si>
    <t>-0,67%</t>
  </si>
  <si>
    <t>-0,24%</t>
  </si>
  <si>
    <t>-0,42%</t>
  </si>
  <si>
    <t>-0,71%</t>
  </si>
  <si>
    <t>-0,36%</t>
  </si>
  <si>
    <t>-2,47%</t>
  </si>
  <si>
    <t>-3,98%</t>
  </si>
  <si>
    <t>-2,86%</t>
  </si>
  <si>
    <t>-3,38%</t>
  </si>
  <si>
    <t>-2,83%</t>
  </si>
  <si>
    <t>-2,6%</t>
  </si>
  <si>
    <t>-3,56%</t>
  </si>
  <si>
    <t>-6,1%</t>
  </si>
  <si>
    <t>-3,69%</t>
  </si>
  <si>
    <t>-5,34%</t>
  </si>
  <si>
    <t>-4,61%</t>
  </si>
  <si>
    <t>-3,86%</t>
  </si>
  <si>
    <t>-6,85%</t>
  </si>
  <si>
    <t>-3,67%</t>
  </si>
  <si>
    <t>1,38%</t>
  </si>
  <si>
    <t>1,24%</t>
  </si>
  <si>
    <t>1,39%</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</si>
  <si>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</si>
  <si>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</si>
  <si>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 xml:space="preserve">     </t>
  </si>
  <si>
    <t>Dic-18</t>
  </si>
  <si>
    <t>55,53%</t>
  </si>
  <si>
    <t>26,97%</t>
  </si>
  <si>
    <t>51,68%</t>
  </si>
  <si>
    <t>57,23%</t>
  </si>
  <si>
    <t>53,93%</t>
  </si>
  <si>
    <t>61,33%</t>
  </si>
  <si>
    <t>63,93%</t>
  </si>
  <si>
    <t>84,52%</t>
  </si>
  <si>
    <t>68,85%</t>
  </si>
  <si>
    <t>74,47%</t>
  </si>
  <si>
    <t>62,83%</t>
  </si>
  <si>
    <t>66,82%</t>
  </si>
  <si>
    <t>78,81%</t>
  </si>
  <si>
    <t>53,85%</t>
  </si>
  <si>
    <t>19,23%</t>
  </si>
  <si>
    <t>33,45%</t>
  </si>
  <si>
    <t>26,72%</t>
  </si>
  <si>
    <t>14,39%</t>
  </si>
  <si>
    <t>16,78%</t>
  </si>
  <si>
    <t>35,92%</t>
  </si>
  <si>
    <t>18,37%</t>
  </si>
  <si>
    <t>12,02%</t>
  </si>
  <si>
    <t>2,53%</t>
  </si>
  <si>
    <t>20,35%</t>
  </si>
  <si>
    <t>13,25%</t>
  </si>
  <si>
    <t>81,75%</t>
  </si>
  <si>
    <t>7,26%</t>
  </si>
  <si>
    <t>24,59%</t>
  </si>
  <si>
    <t>TOTAL DEPÓSITOS</t>
  </si>
  <si>
    <t>ESTRATIFICACIÓN DE DEPÓSITOS EN CAJA DE AHORROS</t>
  </si>
  <si>
    <t>(1) Información reportada por las entidades bancarias.</t>
  </si>
  <si>
    <t>(PREVISIÓN  PARA CARTERA INCOBRABLE Y CONTINGENTES) (1)</t>
  </si>
  <si>
    <t>CARTERA Y CONTINGENTE (2)</t>
  </si>
  <si>
    <t>(1) Incluye 139.00+251.00</t>
  </si>
  <si>
    <t>(2) Incluye 130.00+600.00-251.00</t>
  </si>
  <si>
    <t xml:space="preserve">      Depósitos en caja de ahorros clausuradas por inactividad</t>
  </si>
  <si>
    <t>1</t>
  </si>
  <si>
    <t>(1) La cartera incluye el total de la cartera vigente, vencida en ejecución,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</si>
  <si>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</si>
  <si>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</si>
  <si>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(5) De acuerdo con lo establecido en el Anexo 2, Capítulo I, Título III, Libro 3° de la Recopilación de Normas para Servicios Financieros (No Considera el plazo residual de vencimiento).</t>
  </si>
  <si>
    <t>(2) En MN y MNUFV, 0% créditos al sector productivo (directo y contingente) empresariales microcrédito y PYME. 0.25% créditos al sector, no productivo (directo y contingente) empresariales microcrédito y PYME. vivienda con garantía hipotecaria y de interés social y consumo (otorgados antes del 17/12/09), 1.5% consumo (otorgados a partir del 17/12/2009 hasta el 16/12/2010) y 3% vivienda sin garantía hipotecaria y consumo (otorgados a partir del 17/12/2010). En ME y MNMV, 1% créditos (contingente). empresariales microcréditos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</si>
  <si>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 12/2009 hasta el 16/12/2010) y 12% vivienda sin garantía hipotecaria y consumo (otorgados a partir del 17/12/2010).</t>
  </si>
  <si>
    <t>ESTADO DE SITUACIÓN PATRIMONIAL POR DENOMINACIÓN MONETARIA</t>
  </si>
  <si>
    <t>BANCOS DE DESARROLLO PRODUCTIVO</t>
  </si>
  <si>
    <t>INDICADORES FINANCIEROS</t>
  </si>
  <si>
    <t>VPR (6)</t>
  </si>
  <si>
    <t>(6) Con Resoluciones ASFI/1552/2018, ASFI/1553/2018 y ASFI/1554/2018 de 03.12.2018 se revocaron las licencias de funcionamiento como efecto de la fusión por absorción con “La Promotora” EFV.</t>
  </si>
  <si>
    <t xml:space="preserve">    BIENES REALIZABLES</t>
  </si>
  <si>
    <t xml:space="preserve">  EGRESOS  DE  GESTIONES ANTERIORES</t>
  </si>
  <si>
    <t>(1) Depósitos: a la vista, en caja de ahorros, a plazo fijo y otros depósitos</t>
  </si>
  <si>
    <t>DEPÓSITOS(1) POR DEPARTAMENTO</t>
  </si>
  <si>
    <t>AL 31 DE DICTIEMBRE DE  2018</t>
  </si>
  <si>
    <t>Potosí (15)</t>
  </si>
  <si>
    <t>Paitití (15)</t>
  </si>
  <si>
    <t>Pando (15)</t>
  </si>
  <si>
    <t>(15) Con Resoluciones ASFI/1552/2018, ASFI/1553/2018 y ASFI/1554/2018 de 03.12.2018 se revocaron las licencias de funcionamiento como efecto de la fusión por absorción con “La Promotora” EFV.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</si>
</sst>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0.00%;\-0.00%;\-"/>
    <numFmt numFmtId="165" formatCode="_(* #,##0_);_(* \(#,##0\);_(* &quot;-&quot;??_);_(@_)"/>
    <numFmt numFmtId="166" formatCode="#,##0.0_);\(#,##0.0\)"/>
    <numFmt numFmtId="167" formatCode="0.0%"/>
    <numFmt numFmtId="168" formatCode="_ * #,##0.00_ ;_ * \-#,##0.00_ ;_ * &quot;-&quot;??_ ;_ @_ "/>
    <numFmt numFmtId="169" formatCode="_-[$€-2]* #,##0.00_-;\-[$€-2]* #,##0.00_-;_-[$€-2]* &quot;-&quot;??_-"/>
    <numFmt numFmtId="170" formatCode="_-* #,##0.00\ [$€]_-;\-* #,##0.00\ [$€]_-;_-* &quot;-&quot;??\ [$€]_-;_-@_-"/>
    <numFmt numFmtId="171" formatCode="_-* #,##0.00\ _P_t_a_-;\-* #,##0.00\ _P_t_a_-;_-* &quot;-&quot;??\ _P_t_a_-;_-@_-"/>
    <numFmt numFmtId="172" formatCode="_-* #,##0.00\ _€_-;\-* #,##0.00\ _€_-;_-* &quot;-&quot;??\ _€_-;_-@_-"/>
    <numFmt numFmtId="173" formatCode="_-* #,##0.00\ _P_t_s_-;\-* #,##0.00\ _P_t_s_-;_-* &quot;-&quot;??\ _P_t_s_-;_-@_-"/>
    <numFmt numFmtId="174" formatCode="_(* #,##0.00_);_(* \(#,##0.00\);_(* &quot;-&quot;_);_(@_)"/>
  </numFmts>
  <fonts count="147">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b/>
      <sz val="20"/>
      <color indexed="9"/>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18"/>
      <name val="Arial"/>
      <family val="2"/>
    </font>
    <font>
      <b/>
      <sz val="22"/>
      <name val="Arial"/>
      <family val="2"/>
    </font>
    <font>
      <sz val="18"/>
      <name val="Arial"/>
      <family val="2"/>
    </font>
    <font>
      <sz val="16"/>
      <name val="Helv"/>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2"/>
      <color indexed="10"/>
      <name val="Arial"/>
      <family val="2"/>
    </font>
    <font>
      <sz val="12"/>
      <color indexed="12"/>
      <name val="Arial"/>
      <family val="2"/>
    </font>
    <font>
      <b/>
      <sz val="13"/>
      <color indexed="9"/>
      <name val="Arial"/>
      <family val="2"/>
    </font>
    <font>
      <sz val="13"/>
      <color indexed="9"/>
      <name val="Arial"/>
      <family val="2"/>
    </font>
    <font>
      <sz val="10"/>
      <name val="Arial"/>
      <family val="2"/>
    </font>
    <font>
      <sz val="11"/>
      <name val="Univers Condensed"/>
      <family val="2"/>
    </font>
    <font>
      <sz val="7"/>
      <color theme="1"/>
      <name val="Arial"/>
      <family val="2"/>
    </font>
    <font>
      <b/>
      <sz val="10"/>
      <name val="Arial"/>
      <family val="2"/>
    </font>
    <font>
      <sz val="10"/>
      <color indexed="12"/>
      <name val="Arial"/>
      <family val="2"/>
    </font>
    <font>
      <sz val="14"/>
      <name val="Helv"/>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b/>
      <sz val="10"/>
      <color indexed="63"/>
      <name val="Arial"/>
      <family val="2"/>
    </font>
    <font>
      <b/>
      <sz val="18"/>
      <color indexed="56"/>
      <name val="Cambria"/>
      <family val="2"/>
    </font>
    <font>
      <i/>
      <sz val="10"/>
      <name val="Univers Condensed"/>
    </font>
    <font>
      <sz val="8"/>
      <color indexed="18"/>
      <name val="Helv"/>
    </font>
    <font>
      <b/>
      <sz val="12"/>
      <name val="Times New Roman"/>
      <family val="1"/>
    </font>
    <font>
      <b/>
      <sz val="16"/>
      <name val="Times New Roman"/>
      <family val="1"/>
    </font>
    <font>
      <sz val="10"/>
      <color theme="0"/>
      <name val="Arial"/>
      <family val="2"/>
    </font>
    <font>
      <sz val="8"/>
      <color theme="0"/>
      <name val="Arial"/>
      <family val="2"/>
    </font>
    <font>
      <i/>
      <sz val="14"/>
      <name val="Arial"/>
      <family val="2"/>
    </font>
    <font>
      <sz val="10"/>
      <name val="Arial"/>
      <family val="2"/>
    </font>
    <font>
      <sz val="10"/>
      <name val="Univers Condensed"/>
    </font>
    <font>
      <sz val="8"/>
      <name val="Univers Condensed"/>
    </font>
    <font>
      <sz val="8"/>
      <color theme="1"/>
      <name val="Calibri"/>
      <family val="2"/>
      <scheme val="minor"/>
    </font>
    <font>
      <sz val="18"/>
      <name val="Univers Condensed"/>
      <family val="2"/>
    </font>
    <font>
      <sz val="8"/>
      <color indexed="8"/>
      <name val="Arial"/>
      <family val="2"/>
    </font>
    <font>
      <b/>
      <sz val="16"/>
      <color rgb="FFFFFFFF"/>
      <name val="Arial"/>
      <family val="2"/>
    </font>
    <font>
      <sz val="16"/>
      <color rgb="FFFFFFFF"/>
      <name val="Arial"/>
      <family val="2"/>
    </font>
    <font>
      <sz val="10"/>
      <name val="Univers Condensed"/>
      <family val="2"/>
    </font>
    <font>
      <sz val="8"/>
      <name val="Helv"/>
    </font>
    <font>
      <sz val="12"/>
      <color theme="1"/>
      <name val="Calibri"/>
      <family val="2"/>
      <scheme val="minor"/>
    </font>
    <font>
      <sz val="9"/>
      <name val="Univers Condensed"/>
    </font>
    <font>
      <sz val="9"/>
      <color theme="1"/>
      <name val="Arial"/>
      <family val="2"/>
    </font>
    <font>
      <sz val="9"/>
      <color theme="1"/>
      <name val="Calibri"/>
      <family val="2"/>
      <scheme val="minor"/>
    </font>
  </fonts>
  <fills count="39">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theme="1" tint="0.499984740745262"/>
        <bgColor indexed="22"/>
      </patternFill>
    </fill>
    <fill>
      <patternFill patternType="solid">
        <fgColor theme="1"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23"/>
        <bgColor indexed="64"/>
      </patternFill>
    </fill>
    <fill>
      <patternFill patternType="solid">
        <fgColor indexed="43"/>
        <bgColor indexed="64"/>
      </patternFill>
    </fill>
    <fill>
      <patternFill patternType="solid">
        <fgColor theme="0" tint="-0.14999847407452621"/>
        <bgColor indexed="64"/>
      </patternFill>
    </fill>
    <fill>
      <patternFill patternType="solid">
        <fgColor indexed="22"/>
        <bgColor indexed="64"/>
      </patternFill>
    </fill>
    <fill>
      <patternFill patternType="solid">
        <fgColor rgb="FF808080"/>
        <bgColor rgb="FF000000"/>
      </patternFill>
    </fill>
    <fill>
      <patternFill patternType="solid">
        <fgColor theme="0" tint="-0.14999847407452621"/>
        <bgColor rgb="FF000000"/>
      </patternFill>
    </fill>
    <fill>
      <patternFill patternType="solid">
        <fgColor theme="0" tint="-0.499984740745262"/>
        <bgColor indexed="64"/>
      </patternFill>
    </fill>
  </fills>
  <borders count="30">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ck">
        <color rgb="FF8A8C88"/>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ck">
        <color indexed="9"/>
      </top>
      <bottom style="thick">
        <color indexed="9"/>
      </bottom>
      <diagonal/>
    </border>
    <border>
      <left/>
      <right/>
      <top style="thick">
        <color indexed="9"/>
      </top>
      <bottom/>
      <diagonal/>
    </border>
    <border>
      <left/>
      <right/>
      <top style="thin">
        <color indexed="9"/>
      </top>
      <bottom/>
      <diagonal/>
    </border>
    <border>
      <left/>
      <right/>
      <top/>
      <bottom style="thick">
        <color indexed="23"/>
      </bottom>
      <diagonal/>
    </border>
    <border>
      <left/>
      <right/>
      <top/>
      <bottom style="double">
        <color indexed="64"/>
      </bottom>
      <diagonal/>
    </border>
    <border>
      <left/>
      <right/>
      <top/>
      <bottom style="medium">
        <color indexed="23"/>
      </bottom>
      <diagonal/>
    </border>
    <border>
      <left/>
      <right/>
      <top/>
      <bottom style="thick">
        <color rgb="FF808080"/>
      </bottom>
      <diagonal/>
    </border>
    <border>
      <left/>
      <right/>
      <top/>
      <bottom style="thick">
        <color indexed="9"/>
      </bottom>
      <diagonal/>
    </border>
  </borders>
  <cellStyleXfs count="343">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8" fillId="0" borderId="0"/>
    <xf numFmtId="0" fontId="1" fillId="0" borderId="0"/>
    <xf numFmtId="0" fontId="8" fillId="0" borderId="0"/>
    <xf numFmtId="0" fontId="86" fillId="0" borderId="0" applyNumberFormat="0" applyFill="0" applyBorder="0" applyAlignment="0" applyProtection="0">
      <alignment vertical="top"/>
      <protection locked="0"/>
    </xf>
    <xf numFmtId="0" fontId="9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8" fontId="8" fillId="0" borderId="0" applyFont="0" applyFill="0" applyBorder="0" applyAlignment="0" applyProtection="0"/>
    <xf numFmtId="43" fontId="8" fillId="0" borderId="0" applyFont="0" applyFill="0" applyBorder="0" applyAlignment="0" applyProtection="0"/>
    <xf numFmtId="43" fontId="92" fillId="0" borderId="0" applyFont="0" applyFill="0" applyBorder="0" applyAlignment="0" applyProtection="0"/>
    <xf numFmtId="43"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69" fontId="8" fillId="0" borderId="0" applyFont="0" applyFill="0" applyBorder="0" applyAlignment="0" applyProtection="0"/>
    <xf numFmtId="170" fontId="8" fillId="0" borderId="0" applyFont="0" applyFill="0" applyBorder="0" applyAlignment="0" applyProtection="0"/>
    <xf numFmtId="169" fontId="8"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171"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3" fontId="8" fillId="0" borderId="0" applyFont="0" applyFill="0" applyBorder="0" applyAlignment="0" applyProtection="0"/>
    <xf numFmtId="0" fontId="9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3" fillId="0" borderId="0"/>
    <xf numFmtId="0" fontId="9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95" fillId="0" borderId="0"/>
    <xf numFmtId="0" fontId="95" fillId="0" borderId="0"/>
    <xf numFmtId="0" fontId="1" fillId="0" borderId="0"/>
    <xf numFmtId="0" fontId="94" fillId="0" borderId="0"/>
    <xf numFmtId="37" fontId="96" fillId="8"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8" fillId="0" borderId="0"/>
    <xf numFmtId="0" fontId="4" fillId="0" borderId="0"/>
    <xf numFmtId="0" fontId="28" fillId="11" borderId="0" applyNumberFormat="0" applyBorder="0" applyAlignment="0" applyProtection="0"/>
    <xf numFmtId="0" fontId="28" fillId="12"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28" fillId="14" borderId="0" applyNumberFormat="0" applyBorder="0" applyAlignment="0" applyProtection="0"/>
    <xf numFmtId="0" fontId="28" fillId="17" borderId="0" applyNumberFormat="0" applyBorder="0" applyAlignment="0" applyProtection="0"/>
    <xf numFmtId="0" fontId="28" fillId="20" borderId="0" applyNumberFormat="0" applyBorder="0" applyAlignment="0" applyProtection="0"/>
    <xf numFmtId="0" fontId="23" fillId="21" borderId="0" applyNumberFormat="0" applyBorder="0" applyAlignment="0" applyProtection="0"/>
    <xf numFmtId="0" fontId="23" fillId="18" borderId="0" applyNumberFormat="0" applyBorder="0" applyAlignment="0" applyProtection="0"/>
    <xf numFmtId="0" fontId="23" fillId="19" borderId="0" applyNumberFormat="0" applyBorder="0" applyAlignment="0" applyProtection="0"/>
    <xf numFmtId="0" fontId="23" fillId="22"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2" borderId="0" applyNumberFormat="0" applyBorder="0" applyAlignment="0" applyProtection="0"/>
    <xf numFmtId="0" fontId="23" fillId="23" borderId="0" applyNumberFormat="0" applyBorder="0" applyAlignment="0" applyProtection="0"/>
    <xf numFmtId="0" fontId="23" fillId="28" borderId="0" applyNumberFormat="0" applyBorder="0" applyAlignment="0" applyProtection="0"/>
    <xf numFmtId="0" fontId="114" fillId="12" borderId="0" applyNumberFormat="0" applyBorder="0" applyAlignment="0" applyProtection="0"/>
    <xf numFmtId="0" fontId="115" fillId="29" borderId="12" applyNumberFormat="0" applyAlignment="0" applyProtection="0"/>
    <xf numFmtId="0" fontId="116" fillId="30" borderId="1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168" fontId="4"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9" fontId="4" fillId="0" borderId="0" applyFont="0" applyFill="0" applyBorder="0" applyAlignment="0" applyProtection="0"/>
    <xf numFmtId="170" fontId="4" fillId="0" borderId="0" applyFont="0" applyFill="0" applyBorder="0" applyAlignment="0" applyProtection="0"/>
    <xf numFmtId="169" fontId="4" fillId="0" borderId="0" applyFont="0" applyFill="0" applyBorder="0" applyAlignment="0" applyProtection="0"/>
    <xf numFmtId="0" fontId="117" fillId="0" borderId="0" applyNumberFormat="0" applyFill="0" applyBorder="0" applyAlignment="0" applyProtection="0"/>
    <xf numFmtId="0" fontId="118" fillId="13" borderId="0" applyNumberFormat="0" applyBorder="0" applyAlignment="0" applyProtection="0"/>
    <xf numFmtId="0" fontId="119" fillId="0" borderId="14" applyNumberFormat="0" applyFill="0" applyAlignment="0" applyProtection="0"/>
    <xf numFmtId="0" fontId="120" fillId="0" borderId="15" applyNumberFormat="0" applyFill="0" applyAlignment="0" applyProtection="0"/>
    <xf numFmtId="0" fontId="121" fillId="0" borderId="16" applyNumberFormat="0" applyFill="0" applyAlignment="0" applyProtection="0"/>
    <xf numFmtId="0" fontId="121" fillId="0" borderId="0" applyNumberFormat="0" applyFill="0" applyBorder="0" applyAlignment="0" applyProtection="0"/>
    <xf numFmtId="0" fontId="122" fillId="16" borderId="12" applyNumberFormat="0" applyAlignment="0" applyProtection="0"/>
    <xf numFmtId="0" fontId="123" fillId="0" borderId="17" applyNumberFormat="0" applyFill="0" applyAlignment="0" applyProtection="0"/>
    <xf numFmtId="173" fontId="4" fillId="0" borderId="0" applyFont="0" applyFill="0" applyBorder="0" applyAlignment="0" applyProtection="0"/>
    <xf numFmtId="173" fontId="4" fillId="0" borderId="0" applyFont="0" applyFill="0" applyBorder="0" applyAlignment="0" applyProtection="0"/>
    <xf numFmtId="17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2" fontId="92" fillId="0" borderId="0" applyFont="0" applyFill="0" applyBorder="0" applyAlignment="0" applyProtection="0"/>
    <xf numFmtId="172" fontId="92" fillId="0" borderId="0" applyFont="0" applyFill="0" applyBorder="0" applyAlignment="0" applyProtection="0"/>
    <xf numFmtId="172" fontId="92" fillId="0" borderId="0" applyFont="0" applyFill="0" applyBorder="0" applyAlignment="0" applyProtection="0"/>
    <xf numFmtId="172" fontId="92" fillId="0" borderId="0" applyFont="0" applyFill="0" applyBorder="0" applyAlignment="0" applyProtection="0"/>
    <xf numFmtId="17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4"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94" fillId="0" borderId="0"/>
    <xf numFmtId="0" fontId="93" fillId="31" borderId="18" applyNumberFormat="0" applyFont="0" applyAlignment="0" applyProtection="0"/>
    <xf numFmtId="0" fontId="124" fillId="29" borderId="19" applyNumberFormat="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0" fontId="125" fillId="0" borderId="0" applyNumberFormat="0" applyFill="0" applyBorder="0" applyAlignment="0" applyProtection="0"/>
    <xf numFmtId="0" fontId="60"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508">
    <xf numFmtId="0" fontId="0" fillId="0" borderId="0" xfId="0"/>
    <xf numFmtId="0" fontId="28" fillId="0" borderId="5" xfId="4" applyFont="1" applyFill="1" applyBorder="1" applyAlignment="1">
      <alignment horizontal="left"/>
    </xf>
    <xf numFmtId="0" fontId="29" fillId="0" borderId="0" xfId="4" applyFont="1" applyFill="1" applyBorder="1" applyAlignment="1">
      <alignment horizontal="left"/>
    </xf>
    <xf numFmtId="0" fontId="28" fillId="0" borderId="0" xfId="4" applyFont="1" applyFill="1" applyBorder="1" applyAlignment="1">
      <alignment horizontal="left"/>
    </xf>
    <xf numFmtId="0" fontId="28" fillId="0" borderId="5" xfId="4" applyFont="1" applyFill="1" applyBorder="1" applyAlignment="1">
      <alignment horizontal="left" vertical="center"/>
    </xf>
    <xf numFmtId="0" fontId="29" fillId="0" borderId="0" xfId="4" applyFont="1" applyFill="1" applyBorder="1" applyAlignment="1">
      <alignment horizontal="left" vertical="center"/>
    </xf>
    <xf numFmtId="0" fontId="28" fillId="0" borderId="5" xfId="4" applyFont="1" applyFill="1" applyBorder="1" applyAlignment="1">
      <alignment horizontal="left" vertical="top"/>
    </xf>
    <xf numFmtId="0" fontId="29" fillId="0" borderId="0" xfId="4" applyFont="1" applyFill="1" applyBorder="1" applyAlignment="1">
      <alignment horizontal="left" vertical="top"/>
    </xf>
    <xf numFmtId="0" fontId="28"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8" fillId="0" borderId="6" xfId="4" applyFont="1" applyFill="1" applyBorder="1" applyAlignment="1">
      <alignment horizontal="left"/>
    </xf>
    <xf numFmtId="0" fontId="8" fillId="0" borderId="0" xfId="6"/>
    <xf numFmtId="0" fontId="85" fillId="6" borderId="0" xfId="5" applyFont="1" applyFill="1" applyAlignment="1">
      <alignment horizontal="center" vertical="center"/>
    </xf>
    <xf numFmtId="0" fontId="3" fillId="7" borderId="0" xfId="5" applyFont="1" applyFill="1"/>
    <xf numFmtId="0" fontId="29" fillId="4" borderId="0" xfId="5" applyFont="1" applyFill="1"/>
    <xf numFmtId="0" fontId="29" fillId="7" borderId="0" xfId="5" applyFont="1" applyFill="1"/>
    <xf numFmtId="0" fontId="87" fillId="4" borderId="0" xfId="7" applyFont="1" applyFill="1" applyAlignment="1" applyProtection="1">
      <alignment horizontal="left" indent="11"/>
    </xf>
    <xf numFmtId="0" fontId="29" fillId="4" borderId="0" xfId="5" applyFont="1" applyFill="1" applyAlignment="1"/>
    <xf numFmtId="0" fontId="88" fillId="4" borderId="0" xfId="7" applyFont="1" applyFill="1" applyAlignment="1" applyProtection="1">
      <alignment horizontal="left" indent="11"/>
    </xf>
    <xf numFmtId="0" fontId="89" fillId="7" borderId="0" xfId="5" applyFont="1" applyFill="1" applyAlignment="1"/>
    <xf numFmtId="0" fontId="29" fillId="7" borderId="0" xfId="5" applyFont="1" applyFill="1" applyAlignment="1"/>
    <xf numFmtId="0" fontId="8" fillId="0" borderId="0" xfId="6" applyFill="1"/>
    <xf numFmtId="0" fontId="90" fillId="4" borderId="0" xfId="5" applyFont="1" applyFill="1" applyAlignment="1">
      <alignment horizontal="left" indent="11"/>
    </xf>
    <xf numFmtId="0" fontId="12" fillId="0" borderId="0" xfId="0" applyFont="1"/>
    <xf numFmtId="0" fontId="12" fillId="0" borderId="0" xfId="0" applyFont="1" applyAlignment="1">
      <alignment horizontal="center"/>
    </xf>
    <xf numFmtId="37" fontId="15" fillId="3" borderId="3" xfId="0" applyNumberFormat="1" applyFont="1" applyFill="1" applyBorder="1" applyAlignment="1">
      <alignment horizontal="left"/>
    </xf>
    <xf numFmtId="0" fontId="18" fillId="0" borderId="0" xfId="0" applyFont="1"/>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5" fontId="0" fillId="0" borderId="0" xfId="0" applyNumberFormat="1"/>
    <xf numFmtId="165" fontId="0" fillId="0" borderId="0" xfId="0" applyNumberFormat="1" applyFill="1"/>
    <xf numFmtId="165" fontId="25" fillId="0" borderId="0" xfId="0" applyNumberFormat="1" applyFont="1" applyFill="1"/>
    <xf numFmtId="0" fontId="7" fillId="0" borderId="0" xfId="0" applyFont="1" applyFill="1"/>
    <xf numFmtId="0" fontId="55" fillId="0" borderId="0" xfId="0" applyFont="1"/>
    <xf numFmtId="0" fontId="30" fillId="0" borderId="0" xfId="0" applyFont="1"/>
    <xf numFmtId="0" fontId="30" fillId="0" borderId="0" xfId="0" applyFont="1" applyAlignment="1">
      <alignment horizontal="left"/>
    </xf>
    <xf numFmtId="0" fontId="64" fillId="0" borderId="0" xfId="0" applyFont="1"/>
    <xf numFmtId="0" fontId="35" fillId="0" borderId="0" xfId="0" applyFont="1"/>
    <xf numFmtId="0" fontId="35" fillId="0" borderId="0" xfId="0" applyFont="1" applyAlignment="1">
      <alignment vertical="top"/>
    </xf>
    <xf numFmtId="37" fontId="49" fillId="0" borderId="0" xfId="0" applyNumberFormat="1" applyFont="1" applyBorder="1"/>
    <xf numFmtId="37" fontId="26" fillId="0" borderId="0" xfId="0" quotePrefix="1" applyNumberFormat="1" applyFont="1" applyBorder="1" applyAlignment="1" applyProtection="1">
      <alignment horizontal="left"/>
    </xf>
    <xf numFmtId="0" fontId="0" fillId="0" borderId="0" xfId="0" applyAlignment="1">
      <alignment horizontal="right"/>
    </xf>
    <xf numFmtId="0" fontId="38" fillId="0" borderId="0" xfId="0" applyFont="1"/>
    <xf numFmtId="0" fontId="56" fillId="2" borderId="0" xfId="0" applyFont="1" applyFill="1"/>
    <xf numFmtId="0" fontId="18" fillId="2" borderId="0" xfId="0" applyFont="1" applyFill="1"/>
    <xf numFmtId="0" fontId="42" fillId="0" borderId="0" xfId="0" applyFont="1"/>
    <xf numFmtId="0" fontId="7" fillId="0" borderId="0" xfId="0" applyFont="1" applyAlignment="1">
      <alignment horizontal="left"/>
    </xf>
    <xf numFmtId="0" fontId="49" fillId="0" borderId="0" xfId="0" applyFont="1"/>
    <xf numFmtId="3" fontId="0" fillId="0" borderId="0" xfId="0" applyNumberFormat="1"/>
    <xf numFmtId="0" fontId="35" fillId="0" borderId="0" xfId="0" applyFont="1" applyAlignment="1">
      <alignment vertical="center"/>
    </xf>
    <xf numFmtId="37" fontId="7" fillId="3" borderId="3" xfId="0" applyNumberFormat="1" applyFont="1" applyFill="1" applyBorder="1" applyAlignment="1" applyProtection="1">
      <alignment horizontal="left"/>
    </xf>
    <xf numFmtId="37" fontId="33" fillId="0" borderId="0" xfId="0" applyNumberFormat="1" applyFont="1" applyFill="1" applyBorder="1" applyAlignment="1" applyProtection="1">
      <alignment horizontal="left"/>
    </xf>
    <xf numFmtId="37" fontId="65"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0" fillId="0" borderId="0" xfId="0" applyNumberFormat="1" applyFont="1" applyFill="1" applyBorder="1"/>
    <xf numFmtId="37" fontId="31" fillId="0" borderId="0" xfId="0" applyNumberFormat="1" applyFont="1" applyFill="1" applyBorder="1" applyAlignment="1" applyProtection="1">
      <alignment horizontal="left"/>
      <protection locked="0"/>
    </xf>
    <xf numFmtId="0" fontId="30"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0"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5" fillId="3" borderId="3" xfId="0" applyFont="1" applyFill="1" applyBorder="1" applyAlignment="1">
      <alignment horizontal="right" vertical="center"/>
    </xf>
    <xf numFmtId="0" fontId="14" fillId="0" borderId="0" xfId="0" applyFont="1" applyAlignment="1">
      <alignment vertical="center"/>
    </xf>
    <xf numFmtId="10" fontId="25" fillId="0" borderId="0" xfId="0" applyNumberFormat="1" applyFont="1" applyBorder="1" applyAlignment="1">
      <alignment horizontal="right"/>
    </xf>
    <xf numFmtId="0" fontId="25" fillId="0" borderId="0" xfId="0" applyFont="1" applyBorder="1" applyAlignment="1">
      <alignment horizontal="right"/>
    </xf>
    <xf numFmtId="0" fontId="14" fillId="0" borderId="0" xfId="0" applyFont="1"/>
    <xf numFmtId="10" fontId="25" fillId="0" borderId="0" xfId="0" applyNumberFormat="1" applyFont="1" applyBorder="1" applyAlignment="1">
      <alignment horizontal="right" vertical="center"/>
    </xf>
    <xf numFmtId="10" fontId="25" fillId="0" borderId="0" xfId="0" applyNumberFormat="1" applyFont="1" applyBorder="1" applyAlignment="1">
      <alignment horizontal="right" vertical="top"/>
    </xf>
    <xf numFmtId="1" fontId="25" fillId="0" borderId="0" xfId="0" applyNumberFormat="1" applyFont="1" applyBorder="1" applyAlignment="1">
      <alignment horizontal="right" vertical="top"/>
    </xf>
    <xf numFmtId="1" fontId="0" fillId="0" borderId="0" xfId="0" applyNumberFormat="1" applyAlignment="1">
      <alignment vertical="top"/>
    </xf>
    <xf numFmtId="164" fontId="25"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0" fillId="0" borderId="0" xfId="0" applyNumberFormat="1" applyFont="1"/>
    <xf numFmtId="0" fontId="32" fillId="4" borderId="0" xfId="0" applyFont="1" applyFill="1" applyAlignment="1">
      <alignment horizontal="center"/>
    </xf>
    <xf numFmtId="0" fontId="18" fillId="3" borderId="3" xfId="0" quotePrefix="1" applyFont="1" applyFill="1" applyBorder="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3"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1" fillId="2" borderId="0" xfId="0" applyFont="1" applyFill="1" applyAlignment="1"/>
    <xf numFmtId="0" fontId="42" fillId="0" borderId="0" xfId="0" applyFont="1" applyAlignment="1">
      <alignment vertical="top"/>
    </xf>
    <xf numFmtId="49" fontId="38" fillId="0" borderId="0" xfId="0" applyNumberFormat="1" applyFont="1"/>
    <xf numFmtId="49" fontId="45" fillId="0" borderId="0" xfId="0" applyNumberFormat="1" applyFont="1"/>
    <xf numFmtId="3" fontId="46" fillId="0" borderId="0" xfId="0" applyNumberFormat="1" applyFont="1" applyAlignment="1">
      <alignment horizontal="right"/>
    </xf>
    <xf numFmtId="0" fontId="46" fillId="0" borderId="0" xfId="0" applyFont="1"/>
    <xf numFmtId="3" fontId="47" fillId="3" borderId="3" xfId="0" applyNumberFormat="1" applyFont="1" applyFill="1" applyBorder="1" applyAlignment="1">
      <alignment horizontal="center"/>
    </xf>
    <xf numFmtId="3" fontId="45" fillId="0" borderId="0" xfId="0" applyNumberFormat="1" applyFont="1"/>
    <xf numFmtId="3" fontId="45" fillId="0" borderId="0" xfId="0" applyNumberFormat="1" applyFont="1" applyAlignment="1">
      <alignment horizontal="right"/>
    </xf>
    <xf numFmtId="10" fontId="45" fillId="0" borderId="0" xfId="0" applyNumberFormat="1" applyFont="1" applyAlignment="1">
      <alignment horizontal="right"/>
    </xf>
    <xf numFmtId="3" fontId="48" fillId="3" borderId="3" xfId="0" applyNumberFormat="1" applyFont="1" applyFill="1" applyBorder="1" applyAlignment="1">
      <alignment vertical="center"/>
    </xf>
    <xf numFmtId="10" fontId="45" fillId="3" borderId="3" xfId="0" applyNumberFormat="1" applyFont="1" applyFill="1" applyBorder="1" applyAlignment="1">
      <alignment horizontal="right" vertical="center"/>
    </xf>
    <xf numFmtId="3" fontId="48" fillId="0" borderId="0" xfId="0" applyNumberFormat="1" applyFont="1" applyAlignment="1">
      <alignment vertical="center"/>
    </xf>
    <xf numFmtId="10" fontId="48" fillId="0" borderId="4" xfId="0" applyNumberFormat="1" applyFont="1" applyBorder="1" applyAlignment="1">
      <alignment vertical="center"/>
    </xf>
    <xf numFmtId="10" fontId="45" fillId="0" borderId="4" xfId="0" applyNumberFormat="1" applyFont="1" applyBorder="1" applyAlignment="1">
      <alignment horizontal="right" vertical="center"/>
    </xf>
    <xf numFmtId="10" fontId="0" fillId="0" borderId="0" xfId="0" applyNumberFormat="1"/>
    <xf numFmtId="10" fontId="49" fillId="0" borderId="0" xfId="0" applyNumberFormat="1" applyFont="1" applyFill="1" applyAlignment="1">
      <alignment horizontal="right"/>
    </xf>
    <xf numFmtId="3" fontId="49" fillId="0" borderId="0" xfId="0" applyNumberFormat="1" applyFont="1" applyFill="1" applyAlignment="1">
      <alignment horizontal="right"/>
    </xf>
    <xf numFmtId="49" fontId="49" fillId="0" borderId="0" xfId="0" applyNumberFormat="1" applyFont="1" applyBorder="1"/>
    <xf numFmtId="3" fontId="49" fillId="0" borderId="0" xfId="0" applyNumberFormat="1" applyFont="1" applyAlignment="1">
      <alignment horizontal="right"/>
    </xf>
    <xf numFmtId="49" fontId="52" fillId="0" borderId="0" xfId="0" quotePrefix="1" applyNumberFormat="1" applyFont="1" applyBorder="1" applyAlignment="1">
      <alignment horizontal="left"/>
    </xf>
    <xf numFmtId="49" fontId="49" fillId="0" borderId="0" xfId="0" quotePrefix="1" applyNumberFormat="1" applyFont="1" applyBorder="1"/>
    <xf numFmtId="49" fontId="49" fillId="0" borderId="0" xfId="0" applyNumberFormat="1" applyFont="1"/>
    <xf numFmtId="49" fontId="52" fillId="0" borderId="0" xfId="0" applyNumberFormat="1" applyFont="1" applyBorder="1"/>
    <xf numFmtId="49" fontId="30" fillId="0" borderId="0" xfId="0" applyNumberFormat="1" applyFont="1"/>
    <xf numFmtId="49" fontId="26" fillId="0" borderId="0" xfId="0" quotePrefix="1" applyNumberFormat="1" applyFont="1" applyBorder="1" applyAlignment="1" applyProtection="1">
      <alignment horizontal="left"/>
    </xf>
    <xf numFmtId="0" fontId="41" fillId="0" borderId="0" xfId="0" applyFont="1" applyFill="1" applyAlignment="1">
      <alignment horizontal="center"/>
    </xf>
    <xf numFmtId="37" fontId="18" fillId="0" borderId="0" xfId="0" applyNumberFormat="1" applyFont="1" applyAlignment="1">
      <alignment horizontal="right"/>
    </xf>
    <xf numFmtId="3" fontId="49"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0" borderId="0" xfId="0" applyNumberFormat="1" applyFont="1" applyFill="1" applyBorder="1" applyAlignment="1" applyProtection="1">
      <alignment horizontal="left" vertical="center"/>
      <protection locked="0"/>
    </xf>
    <xf numFmtId="3" fontId="60"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5" fillId="0" borderId="0" xfId="0" applyFont="1" applyAlignment="1"/>
    <xf numFmtId="0" fontId="55" fillId="0" borderId="0" xfId="0" applyFont="1" applyBorder="1" applyAlignment="1"/>
    <xf numFmtId="0" fontId="7" fillId="0" borderId="0" xfId="0" applyFont="1" applyBorder="1"/>
    <xf numFmtId="0" fontId="7" fillId="0" borderId="0" xfId="0" applyFont="1" applyBorder="1" applyAlignment="1"/>
    <xf numFmtId="0" fontId="61" fillId="0" borderId="0" xfId="0" applyFont="1"/>
    <xf numFmtId="0" fontId="62" fillId="0" borderId="0" xfId="0" applyFont="1"/>
    <xf numFmtId="0" fontId="14" fillId="3" borderId="0" xfId="0" applyFont="1" applyFill="1"/>
    <xf numFmtId="0" fontId="62"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6" fillId="0" borderId="0" xfId="0" applyNumberFormat="1" applyFont="1" applyAlignment="1" applyProtection="1">
      <alignment horizontal="center"/>
    </xf>
    <xf numFmtId="10" fontId="26" fillId="0" borderId="0" xfId="0" applyNumberFormat="1" applyFont="1" applyAlignment="1" applyProtection="1">
      <alignment horizontal="center"/>
    </xf>
    <xf numFmtId="0" fontId="62"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6"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0" fontId="0" fillId="0" borderId="4" xfId="0" applyBorder="1" applyAlignment="1" applyProtection="1">
      <alignment horizontal="left"/>
    </xf>
    <xf numFmtId="3" fontId="26" fillId="0" borderId="0" xfId="0" applyNumberFormat="1" applyFont="1" applyAlignment="1" applyProtection="1">
      <alignment horizontal="left"/>
    </xf>
    <xf numFmtId="37" fontId="63" fillId="0" borderId="0" xfId="0" applyNumberFormat="1" applyFont="1" applyFill="1" applyBorder="1" applyAlignment="1" applyProtection="1">
      <alignment horizontal="left"/>
    </xf>
    <xf numFmtId="0" fontId="25" fillId="0" borderId="0" xfId="0" applyFont="1"/>
    <xf numFmtId="0" fontId="18" fillId="0" borderId="0" xfId="0" applyFont="1" applyBorder="1" applyAlignment="1" applyProtection="1">
      <alignment horizontal="left"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0" borderId="0" xfId="0" applyNumberFormat="1" applyFont="1" applyAlignment="1">
      <alignment vertical="center"/>
    </xf>
    <xf numFmtId="3" fontId="18" fillId="0" borderId="0" xfId="0" applyNumberFormat="1" applyFont="1" applyAlignment="1">
      <alignment vertical="center"/>
    </xf>
    <xf numFmtId="10" fontId="49" fillId="0" borderId="0" xfId="0" applyNumberFormat="1" applyFont="1" applyAlignment="1">
      <alignment horizontal="right"/>
    </xf>
    <xf numFmtId="10" fontId="49" fillId="0" borderId="0" xfId="0" applyNumberFormat="1" applyFont="1"/>
    <xf numFmtId="37" fontId="7" fillId="0" borderId="0" xfId="0" applyNumberFormat="1" applyFont="1" applyFill="1" applyProtection="1"/>
    <xf numFmtId="37" fontId="7" fillId="0" borderId="0" xfId="0" applyNumberFormat="1" applyFont="1" applyProtection="1"/>
    <xf numFmtId="37" fontId="7" fillId="0" borderId="0" xfId="0" applyNumberFormat="1" applyFont="1" applyAlignment="1" applyProtection="1">
      <alignment horizontal="left"/>
    </xf>
    <xf numFmtId="0" fontId="14" fillId="3" borderId="2" xfId="0" applyFont="1" applyFill="1" applyBorder="1"/>
    <xf numFmtId="0" fontId="72" fillId="3" borderId="3" xfId="0" applyFont="1" applyFill="1" applyBorder="1" applyAlignment="1">
      <alignment horizontal="left"/>
    </xf>
    <xf numFmtId="0" fontId="72"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1" fillId="2" borderId="0" xfId="0" applyFont="1" applyFill="1"/>
    <xf numFmtId="0" fontId="42" fillId="0" borderId="0" xfId="0" applyFont="1" applyAlignment="1">
      <alignment horizontal="left" vertical="top"/>
    </xf>
    <xf numFmtId="3" fontId="47" fillId="3" borderId="0" xfId="0" applyNumberFormat="1" applyFont="1" applyFill="1" applyAlignment="1">
      <alignment horizontal="center"/>
    </xf>
    <xf numFmtId="3" fontId="48" fillId="3" borderId="0" xfId="0" applyNumberFormat="1" applyFont="1" applyFill="1" applyAlignment="1">
      <alignment vertical="center"/>
    </xf>
    <xf numFmtId="10" fontId="48" fillId="0" borderId="8" xfId="0" applyNumberFormat="1" applyFont="1" applyFill="1" applyBorder="1" applyAlignment="1">
      <alignment vertical="center"/>
    </xf>
    <xf numFmtId="10" fontId="45" fillId="0" borderId="8" xfId="0" applyNumberFormat="1" applyFont="1" applyFill="1" applyBorder="1" applyAlignment="1">
      <alignment horizontal="right" vertical="center"/>
    </xf>
    <xf numFmtId="0" fontId="52" fillId="0" borderId="0" xfId="0" applyFont="1" applyAlignment="1">
      <alignment horizontal="left"/>
    </xf>
    <xf numFmtId="3" fontId="48" fillId="3" borderId="0" xfId="0" applyNumberFormat="1" applyFont="1" applyFill="1"/>
    <xf numFmtId="10" fontId="45" fillId="3" borderId="0" xfId="0" applyNumberFormat="1" applyFont="1" applyFill="1" applyAlignment="1">
      <alignment horizontal="right"/>
    </xf>
    <xf numFmtId="3" fontId="48" fillId="0" borderId="0" xfId="0" applyNumberFormat="1" applyFont="1"/>
    <xf numFmtId="10" fontId="48" fillId="0" borderId="8" xfId="0" applyNumberFormat="1" applyFont="1" applyBorder="1"/>
    <xf numFmtId="10" fontId="45"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0" fontId="76" fillId="3" borderId="2" xfId="0" applyFont="1" applyFill="1" applyBorder="1" applyAlignment="1">
      <alignment horizontal="right"/>
    </xf>
    <xf numFmtId="0" fontId="6" fillId="3" borderId="3" xfId="0" applyFont="1" applyFill="1" applyBorder="1"/>
    <xf numFmtId="167" fontId="78" fillId="3" borderId="3" xfId="0" applyNumberFormat="1" applyFont="1" applyFill="1" applyBorder="1" applyAlignment="1">
      <alignment horizontal="center"/>
    </xf>
    <xf numFmtId="37" fontId="6" fillId="0" borderId="0" xfId="0" applyNumberFormat="1" applyFont="1" applyBorder="1" applyAlignment="1">
      <alignment horizontal="center"/>
    </xf>
    <xf numFmtId="0" fontId="78" fillId="0" borderId="0" xfId="0" applyFont="1"/>
    <xf numFmtId="167" fontId="78" fillId="0" borderId="0" xfId="0" applyNumberFormat="1" applyFont="1" applyAlignment="1">
      <alignment horizontal="right"/>
    </xf>
    <xf numFmtId="0" fontId="6" fillId="3" borderId="3" xfId="0" applyFont="1" applyFill="1" applyBorder="1" applyAlignment="1">
      <alignment vertical="center"/>
    </xf>
    <xf numFmtId="37" fontId="78" fillId="3" borderId="3" xfId="0" applyNumberFormat="1" applyFont="1" applyFill="1" applyBorder="1" applyAlignment="1">
      <alignment vertical="center"/>
    </xf>
    <xf numFmtId="0" fontId="6" fillId="0" borderId="0" xfId="0" applyFont="1" applyAlignment="1">
      <alignment vertical="center"/>
    </xf>
    <xf numFmtId="37" fontId="78" fillId="0" borderId="0" xfId="0" applyNumberFormat="1" applyFont="1" applyAlignment="1">
      <alignment vertical="center"/>
    </xf>
    <xf numFmtId="0" fontId="6" fillId="0" borderId="0" xfId="0" applyFont="1" applyAlignment="1">
      <alignment vertical="top"/>
    </xf>
    <xf numFmtId="37" fontId="78" fillId="0" borderId="0" xfId="0" applyNumberFormat="1" applyFont="1" applyAlignment="1">
      <alignment vertical="top"/>
    </xf>
    <xf numFmtId="37" fontId="78" fillId="3" borderId="3" xfId="0" applyNumberFormat="1" applyFont="1" applyFill="1" applyBorder="1"/>
    <xf numFmtId="0" fontId="67" fillId="0" borderId="0" xfId="0" applyFont="1" applyAlignment="1">
      <alignment vertical="top"/>
    </xf>
    <xf numFmtId="0" fontId="6" fillId="0" borderId="0" xfId="0" quotePrefix="1" applyFont="1" applyAlignment="1">
      <alignment horizontal="left" vertical="top"/>
    </xf>
    <xf numFmtId="0" fontId="67" fillId="0" borderId="0" xfId="0" applyFont="1" applyAlignment="1">
      <alignment horizontal="left" vertical="top"/>
    </xf>
    <xf numFmtId="0" fontId="6" fillId="3" borderId="3" xfId="0" quotePrefix="1" applyFont="1" applyFill="1" applyBorder="1" applyAlignment="1">
      <alignment horizontal="left" vertical="center"/>
    </xf>
    <xf numFmtId="0" fontId="78" fillId="3" borderId="3" xfId="0" applyFont="1" applyFill="1" applyBorder="1" applyAlignment="1">
      <alignment vertical="center"/>
    </xf>
    <xf numFmtId="0" fontId="67" fillId="0" borderId="0" xfId="0" quotePrefix="1" applyFont="1" applyAlignment="1">
      <alignment horizontal="left" vertical="center"/>
    </xf>
    <xf numFmtId="0" fontId="67" fillId="0" borderId="0" xfId="0" applyFont="1" applyAlignment="1">
      <alignment vertical="center"/>
    </xf>
    <xf numFmtId="0" fontId="6" fillId="0" borderId="0" xfId="0" quotePrefix="1" applyFont="1" applyAlignment="1">
      <alignment horizontal="left" vertical="center"/>
    </xf>
    <xf numFmtId="0" fontId="67" fillId="0" borderId="0" xfId="0" applyFont="1" applyAlignment="1">
      <alignment horizontal="left" vertical="center"/>
    </xf>
    <xf numFmtId="0" fontId="6" fillId="3" borderId="2" xfId="0" applyFont="1" applyFill="1" applyBorder="1" applyAlignment="1">
      <alignment vertical="center"/>
    </xf>
    <xf numFmtId="37" fontId="78" fillId="3" borderId="2" xfId="0" applyNumberFormat="1" applyFont="1" applyFill="1" applyBorder="1" applyAlignment="1">
      <alignment vertical="center"/>
    </xf>
    <xf numFmtId="0" fontId="52" fillId="3" borderId="3" xfId="0" applyFont="1" applyFill="1" applyBorder="1"/>
    <xf numFmtId="37" fontId="12" fillId="3" borderId="3" xfId="0" applyNumberFormat="1" applyFont="1" applyFill="1" applyBorder="1"/>
    <xf numFmtId="37" fontId="49" fillId="3" borderId="3" xfId="0" applyNumberFormat="1" applyFont="1" applyFill="1" applyBorder="1"/>
    <xf numFmtId="37" fontId="0" fillId="0" borderId="0" xfId="0" applyNumberFormat="1" applyBorder="1"/>
    <xf numFmtId="37" fontId="6" fillId="0" borderId="0" xfId="0" applyNumberFormat="1" applyFont="1" applyBorder="1"/>
    <xf numFmtId="37" fontId="78" fillId="0" borderId="0" xfId="0" applyNumberFormat="1" applyFont="1"/>
    <xf numFmtId="0" fontId="67" fillId="0" borderId="0" xfId="0" applyFont="1"/>
    <xf numFmtId="0" fontId="6" fillId="0" borderId="0" xfId="0" applyFont="1"/>
    <xf numFmtId="37" fontId="79"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3" fillId="0" borderId="8" xfId="0" quotePrefix="1" applyNumberFormat="1" applyFont="1" applyBorder="1" applyAlignment="1" applyProtection="1">
      <alignment horizontal="left"/>
    </xf>
    <xf numFmtId="3" fontId="55" fillId="0" borderId="8" xfId="0" applyNumberFormat="1" applyFont="1" applyBorder="1"/>
    <xf numFmtId="37" fontId="63" fillId="0" borderId="0" xfId="0" quotePrefix="1" applyNumberFormat="1" applyFont="1" applyBorder="1" applyAlignment="1" applyProtection="1">
      <alignment horizontal="left"/>
    </xf>
    <xf numFmtId="0" fontId="42" fillId="0" borderId="0" xfId="0" applyFont="1" applyAlignment="1">
      <alignment vertical="center"/>
    </xf>
    <xf numFmtId="0" fontId="52" fillId="0" borderId="0" xfId="0" applyFont="1" applyAlignment="1">
      <alignment horizont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0" applyNumberFormat="1" applyFont="1"/>
    <xf numFmtId="37" fontId="49" fillId="0" borderId="0" xfId="0" quotePrefix="1" applyNumberFormat="1" applyFont="1" applyBorder="1" applyAlignment="1" applyProtection="1">
      <alignment horizontal="left"/>
    </xf>
    <xf numFmtId="0" fontId="49" fillId="0" borderId="0" xfId="0" applyFont="1" applyAlignment="1">
      <alignment horizontal="right"/>
    </xf>
    <xf numFmtId="0" fontId="18" fillId="0" borderId="0" xfId="0" applyFont="1" applyAlignment="1">
      <alignment horizontal="right"/>
    </xf>
    <xf numFmtId="3" fontId="18" fillId="0" borderId="0" xfId="0" quotePrefix="1" applyNumberFormat="1" applyFont="1" applyAlignment="1">
      <alignment horizontal="right"/>
    </xf>
    <xf numFmtId="0" fontId="81" fillId="0" borderId="0" xfId="0" applyFont="1"/>
    <xf numFmtId="0" fontId="98" fillId="4" borderId="0" xfId="7" applyFont="1" applyFill="1" applyAlignment="1" applyProtection="1">
      <alignment horizontal="left" indent="11"/>
    </xf>
    <xf numFmtId="0" fontId="95" fillId="4" borderId="0" xfId="5" applyFont="1" applyFill="1" applyAlignment="1"/>
    <xf numFmtId="0" fontId="95" fillId="4" borderId="0" xfId="5" applyFont="1" applyFill="1"/>
    <xf numFmtId="0" fontId="30"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0" fontId="102" fillId="0" borderId="0" xfId="0" applyFont="1"/>
    <xf numFmtId="0" fontId="102" fillId="0" borderId="0" xfId="0" applyFont="1" applyAlignment="1">
      <alignment vertical="top"/>
    </xf>
    <xf numFmtId="0" fontId="0" fillId="3" borderId="2" xfId="0" applyFill="1" applyBorder="1"/>
    <xf numFmtId="0" fontId="0" fillId="3" borderId="3" xfId="0" applyFill="1" applyBorder="1"/>
    <xf numFmtId="0" fontId="0" fillId="0" borderId="0" xfId="0" quotePrefix="1" applyAlignment="1">
      <alignment wrapText="1"/>
    </xf>
    <xf numFmtId="0" fontId="60"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3" fontId="70"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38" fillId="0" borderId="0" xfId="0" applyFont="1" applyFill="1"/>
    <xf numFmtId="0" fontId="0" fillId="3" borderId="3" xfId="0" applyFill="1" applyBorder="1" applyAlignment="1">
      <alignment vertical="center"/>
    </xf>
    <xf numFmtId="0" fontId="0" fillId="3" borderId="2" xfId="0" applyFill="1" applyBorder="1" applyAlignment="1">
      <alignment vertical="center"/>
    </xf>
    <xf numFmtId="165" fontId="4" fillId="0" borderId="0" xfId="0" applyNumberFormat="1" applyFont="1" applyFill="1"/>
    <xf numFmtId="0" fontId="95" fillId="4" borderId="0" xfId="5" applyFont="1" applyFill="1" applyAlignment="1">
      <alignment horizontal="right"/>
    </xf>
    <xf numFmtId="3" fontId="45" fillId="3" borderId="3" xfId="0" applyNumberFormat="1" applyFont="1" applyFill="1" applyBorder="1" applyAlignment="1">
      <alignment horizontal="right" vertical="center"/>
    </xf>
    <xf numFmtId="3" fontId="45" fillId="0" borderId="0" xfId="0" applyNumberFormat="1" applyFont="1" applyAlignment="1">
      <alignment horizontal="right" vertical="center"/>
    </xf>
    <xf numFmtId="37" fontId="4" fillId="0" borderId="0" xfId="0" applyNumberFormat="1" applyFont="1" applyProtection="1"/>
    <xf numFmtId="0" fontId="72" fillId="3" borderId="3" xfId="0" applyFont="1" applyFill="1" applyBorder="1"/>
    <xf numFmtId="0" fontId="72"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37" fontId="4" fillId="3" borderId="2" xfId="0" applyNumberFormat="1" applyFont="1" applyFill="1" applyBorder="1" applyAlignment="1" applyProtection="1">
      <alignment horizontal="left"/>
      <protection locked="0"/>
    </xf>
    <xf numFmtId="0" fontId="30" fillId="2" borderId="0" xfId="0" applyFont="1" applyFill="1"/>
    <xf numFmtId="0" fontId="41" fillId="5" borderId="0" xfId="0" applyFont="1" applyFill="1" applyAlignment="1"/>
    <xf numFmtId="0" fontId="42" fillId="5" borderId="0" xfId="0" applyFont="1" applyFill="1" applyAlignment="1"/>
    <xf numFmtId="0" fontId="42" fillId="0" borderId="0" xfId="0" applyFont="1" applyAlignment="1">
      <alignment horizontal="left"/>
    </xf>
    <xf numFmtId="0" fontId="42" fillId="0" borderId="0" xfId="0" applyFont="1" applyFill="1"/>
    <xf numFmtId="0" fontId="42" fillId="0" borderId="0" xfId="0" applyFont="1" applyFill="1" applyAlignment="1">
      <alignment horizontal="left"/>
    </xf>
    <xf numFmtId="0" fontId="49" fillId="0" borderId="0" xfId="0" applyFont="1" applyAlignment="1">
      <alignment horizontal="left"/>
    </xf>
    <xf numFmtId="0" fontId="100" fillId="0" borderId="0" xfId="0" applyFont="1"/>
    <xf numFmtId="0" fontId="100" fillId="0" borderId="0" xfId="0" applyFont="1" applyAlignment="1">
      <alignment vertical="center"/>
    </xf>
    <xf numFmtId="0" fontId="49" fillId="0" borderId="0" xfId="0" applyFont="1" applyBorder="1"/>
    <xf numFmtId="0" fontId="14" fillId="0" borderId="0" xfId="0" applyFont="1" applyBorder="1" applyAlignment="1">
      <alignment horizontal="center" vertical="center"/>
    </xf>
    <xf numFmtId="165" fontId="0" fillId="0" borderId="0" xfId="2" applyNumberFormat="1" applyFont="1"/>
    <xf numFmtId="0" fontId="72" fillId="0" borderId="0" xfId="5" applyFont="1" applyFill="1" applyAlignment="1"/>
    <xf numFmtId="0" fontId="4" fillId="0" borderId="0" xfId="6" applyFont="1"/>
    <xf numFmtId="0" fontId="72" fillId="4" borderId="0" xfId="5" applyFont="1" applyFill="1" applyAlignment="1">
      <alignment horizontal="left" indent="11"/>
    </xf>
    <xf numFmtId="3" fontId="104" fillId="0" borderId="0" xfId="0" applyNumberFormat="1" applyFont="1" applyAlignment="1">
      <alignment horizontal="left"/>
    </xf>
    <xf numFmtId="10" fontId="4" fillId="0" borderId="4" xfId="0" applyNumberFormat="1" applyFont="1" applyBorder="1" applyAlignment="1">
      <alignment horizontal="right"/>
    </xf>
    <xf numFmtId="37" fontId="49" fillId="0" borderId="0" xfId="0" applyNumberFormat="1" applyFont="1" applyBorder="1" applyAlignment="1">
      <alignment horizontal="right"/>
    </xf>
    <xf numFmtId="0" fontId="43" fillId="5" borderId="0" xfId="0" applyFont="1" applyFill="1" applyAlignment="1">
      <alignment horizontal="center"/>
    </xf>
    <xf numFmtId="0" fontId="44" fillId="5" borderId="0" xfId="0" applyFont="1" applyFill="1" applyAlignment="1">
      <alignment horizontal="center" vertical="top"/>
    </xf>
    <xf numFmtId="0" fontId="12" fillId="0" borderId="0" xfId="0" quotePrefix="1" applyFont="1" applyAlignment="1">
      <alignment horizontal="left"/>
    </xf>
    <xf numFmtId="0" fontId="10" fillId="0" borderId="0" xfId="0" quotePrefix="1" applyFont="1" applyAlignment="1" applyProtection="1">
      <alignment horizontal="left"/>
    </xf>
    <xf numFmtId="0" fontId="0" fillId="0" borderId="0" xfId="0" applyAlignment="1">
      <alignment horizontal="left" wrapText="1"/>
    </xf>
    <xf numFmtId="37" fontId="49" fillId="0" borderId="0" xfId="0" applyNumberFormat="1" applyFont="1" applyAlignment="1">
      <alignment horizontal="right"/>
    </xf>
    <xf numFmtId="3" fontId="18" fillId="0" borderId="0" xfId="0" quotePrefix="1" applyNumberFormat="1" applyFont="1" applyAlignment="1">
      <alignment horizontal="right" vertical="center"/>
    </xf>
    <xf numFmtId="37" fontId="105" fillId="0" borderId="0" xfId="0" applyNumberFormat="1" applyFont="1" applyAlignment="1" applyProtection="1">
      <alignment vertical="center"/>
    </xf>
    <xf numFmtId="37" fontId="105" fillId="0" borderId="0" xfId="0" applyNumberFormat="1" applyFont="1" applyProtection="1"/>
    <xf numFmtId="0" fontId="30" fillId="0" borderId="0" xfId="0" applyFont="1" applyAlignment="1">
      <alignment vertical="center"/>
    </xf>
    <xf numFmtId="165" fontId="0" fillId="0" borderId="0" xfId="0" applyNumberFormat="1" applyFont="1" applyFill="1"/>
    <xf numFmtId="0" fontId="14" fillId="0" borderId="0" xfId="0" applyFont="1" applyFill="1" applyAlignment="1" applyProtection="1">
      <alignment horizontal="center"/>
    </xf>
    <xf numFmtId="0" fontId="14" fillId="0" borderId="0" xfId="0" applyFont="1" applyAlignment="1" applyProtection="1">
      <alignment horizontal="left"/>
    </xf>
    <xf numFmtId="0" fontId="64" fillId="0" borderId="0" xfId="0" applyFont="1" applyFill="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4" fillId="5" borderId="0" xfId="0" applyFont="1" applyFill="1" applyAlignment="1">
      <alignment horizontal="left"/>
    </xf>
    <xf numFmtId="0" fontId="37" fillId="2" borderId="0" xfId="0" applyFont="1" applyFill="1" applyAlignment="1">
      <alignment horizontal="left"/>
    </xf>
    <xf numFmtId="0" fontId="38"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38" fillId="0" borderId="4" xfId="0" applyFont="1" applyBorder="1" applyAlignment="1">
      <alignment horizontal="left"/>
    </xf>
    <xf numFmtId="3" fontId="47" fillId="3" borderId="3" xfId="0" applyNumberFormat="1" applyFont="1" applyFill="1" applyBorder="1" applyAlignment="1">
      <alignment horizontal="right"/>
    </xf>
    <xf numFmtId="3" fontId="47" fillId="3" borderId="3" xfId="0" applyNumberFormat="1" applyFont="1" applyFill="1" applyBorder="1" applyAlignment="1">
      <alignment horizontal="right" wrapText="1"/>
    </xf>
    <xf numFmtId="10" fontId="47" fillId="3" borderId="3" xfId="0" applyNumberFormat="1" applyFont="1" applyFill="1" applyBorder="1" applyAlignment="1">
      <alignment horizontal="right"/>
    </xf>
    <xf numFmtId="0" fontId="7" fillId="0" borderId="0" xfId="0" applyFont="1" applyAlignment="1">
      <alignment horizontal="right"/>
    </xf>
    <xf numFmtId="0" fontId="35" fillId="5"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3" fillId="2" borderId="0" xfId="0" applyFont="1" applyFill="1" applyAlignment="1">
      <alignment horizontal="left"/>
    </xf>
    <xf numFmtId="0" fontId="14" fillId="3" borderId="3" xfId="0" applyFont="1" applyFill="1" applyBorder="1" applyAlignment="1" applyProtection="1">
      <alignment horizontal="left"/>
    </xf>
    <xf numFmtId="0" fontId="74" fillId="0" borderId="0" xfId="0" applyFont="1" applyAlignment="1">
      <alignment horizontal="left"/>
    </xf>
    <xf numFmtId="0" fontId="4" fillId="0" borderId="0" xfId="0" applyFont="1" applyAlignment="1">
      <alignment horizontal="right"/>
    </xf>
    <xf numFmtId="0" fontId="10" fillId="3" borderId="2" xfId="0" applyFont="1" applyFill="1" applyBorder="1" applyAlignment="1">
      <alignment horizontal="right" wrapText="1"/>
    </xf>
    <xf numFmtId="37" fontId="18" fillId="0" borderId="0" xfId="0" quotePrefix="1" applyNumberFormat="1" applyFont="1" applyBorder="1" applyAlignment="1" applyProtection="1">
      <alignment horizontal="left"/>
    </xf>
    <xf numFmtId="3" fontId="45" fillId="0" borderId="0" xfId="0" applyNumberFormat="1" applyFont="1" applyAlignment="1">
      <alignment vertical="center"/>
    </xf>
    <xf numFmtId="10" fontId="52" fillId="0" borderId="0" xfId="0" applyNumberFormat="1" applyFont="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0" fontId="5" fillId="5" borderId="0" xfId="0" applyFont="1" applyFill="1" applyAlignment="1">
      <alignment horizontal="lef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0" fontId="4" fillId="0" borderId="0" xfId="0" applyFont="1" applyAlignment="1"/>
    <xf numFmtId="0" fontId="95" fillId="0" borderId="0" xfId="5" applyFont="1" applyFill="1" applyAlignment="1"/>
    <xf numFmtId="0" fontId="109" fillId="0" borderId="0" xfId="0" applyFont="1"/>
    <xf numFmtId="0" fontId="25" fillId="3" borderId="2" xfId="0" applyFont="1" applyFill="1" applyBorder="1"/>
    <xf numFmtId="0" fontId="72" fillId="3" borderId="2" xfId="0" applyFont="1" applyFill="1" applyBorder="1" applyAlignment="1">
      <alignment horizontal="right"/>
    </xf>
    <xf numFmtId="167" fontId="25" fillId="3" borderId="3" xfId="0" applyNumberFormat="1" applyFont="1" applyFill="1" applyBorder="1" applyAlignment="1">
      <alignment horizontal="center"/>
    </xf>
    <xf numFmtId="37" fontId="72" fillId="0" borderId="0" xfId="0" applyNumberFormat="1" applyFont="1" applyBorder="1" applyAlignment="1">
      <alignment horizontal="center"/>
    </xf>
    <xf numFmtId="0" fontId="72" fillId="3" borderId="3" xfId="0" applyFont="1" applyFill="1" applyBorder="1" applyAlignment="1">
      <alignment vertical="center"/>
    </xf>
    <xf numFmtId="0" fontId="72" fillId="0" borderId="0" xfId="0" applyFont="1" applyAlignment="1">
      <alignment vertical="center"/>
    </xf>
    <xf numFmtId="0" fontId="72" fillId="0" borderId="0" xfId="0" applyFont="1" applyAlignment="1">
      <alignment vertical="top"/>
    </xf>
    <xf numFmtId="0" fontId="25" fillId="0" borderId="0" xfId="0" applyFont="1" applyAlignment="1">
      <alignment vertical="top"/>
    </xf>
    <xf numFmtId="0" fontId="72" fillId="3" borderId="3" xfId="0" quotePrefix="1" applyFont="1" applyFill="1" applyBorder="1" applyAlignment="1">
      <alignment horizontal="left" vertical="center"/>
    </xf>
    <xf numFmtId="0" fontId="25" fillId="0" borderId="0" xfId="0" quotePrefix="1" applyFont="1" applyAlignment="1">
      <alignment horizontal="left" vertical="center"/>
    </xf>
    <xf numFmtId="0" fontId="25" fillId="0" borderId="0" xfId="0" applyFont="1" applyAlignment="1">
      <alignment vertical="center"/>
    </xf>
    <xf numFmtId="0" fontId="72" fillId="0" borderId="0" xfId="0" quotePrefix="1" applyFont="1" applyAlignment="1">
      <alignment horizontal="left" vertical="center"/>
    </xf>
    <xf numFmtId="0" fontId="25" fillId="0" borderId="0" xfId="0" applyFont="1" applyAlignment="1">
      <alignment horizontal="left" vertical="center"/>
    </xf>
    <xf numFmtId="0" fontId="72" fillId="3" borderId="2" xfId="0" applyFont="1" applyFill="1" applyBorder="1" applyAlignment="1">
      <alignment vertical="center"/>
    </xf>
    <xf numFmtId="37" fontId="27" fillId="0" borderId="0" xfId="0" quotePrefix="1" applyNumberFormat="1" applyFont="1" applyBorder="1" applyAlignment="1" applyProtection="1">
      <alignment horizontal="left"/>
    </xf>
    <xf numFmtId="0" fontId="30" fillId="0" borderId="0" xfId="0" applyFont="1" applyFill="1"/>
    <xf numFmtId="165" fontId="30" fillId="0" borderId="0" xfId="0" applyNumberFormat="1" applyFont="1" applyFill="1"/>
    <xf numFmtId="0" fontId="50" fillId="0" borderId="0" xfId="0" applyFont="1"/>
    <xf numFmtId="0" fontId="89" fillId="7" borderId="0" xfId="5" applyFont="1" applyFill="1"/>
    <xf numFmtId="0" fontId="42" fillId="2" borderId="0" xfId="0" applyFont="1" applyFill="1" applyAlignment="1"/>
    <xf numFmtId="10" fontId="45" fillId="0" borderId="0" xfId="0" applyNumberFormat="1" applyFont="1" applyAlignment="1">
      <alignment vertical="center"/>
    </xf>
    <xf numFmtId="10" fontId="45" fillId="0" borderId="4" xfId="0" applyNumberFormat="1" applyFont="1" applyBorder="1" applyAlignment="1">
      <alignment vertical="center"/>
    </xf>
    <xf numFmtId="0" fontId="0" fillId="0" borderId="0" xfId="0"/>
    <xf numFmtId="3" fontId="70" fillId="0" borderId="0" xfId="0" applyNumberFormat="1" applyFont="1" applyAlignment="1">
      <alignment horizontal="center"/>
    </xf>
    <xf numFmtId="0" fontId="8" fillId="10" borderId="0" xfId="6" applyFill="1"/>
    <xf numFmtId="0" fontId="108" fillId="0" borderId="0" xfId="0" applyFont="1"/>
    <xf numFmtId="0" fontId="111" fillId="0" borderId="0" xfId="0" applyFont="1" applyAlignment="1">
      <alignment horizontal="left"/>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37" fontId="0" fillId="0" borderId="0" xfId="0" applyNumberFormat="1"/>
    <xf numFmtId="37" fontId="25" fillId="0" borderId="0" xfId="0" applyNumberFormat="1" applyFont="1" applyBorder="1"/>
    <xf numFmtId="37" fontId="112" fillId="0" borderId="0" xfId="0" applyNumberFormat="1" applyFont="1" applyProtection="1"/>
    <xf numFmtId="0" fontId="0" fillId="0" borderId="0" xfId="0"/>
    <xf numFmtId="165" fontId="7" fillId="3" borderId="0" xfId="0" applyNumberFormat="1" applyFont="1" applyFill="1"/>
    <xf numFmtId="165" fontId="4" fillId="0" borderId="0" xfId="2" applyNumberFormat="1" applyFont="1" applyFill="1" applyAlignment="1">
      <alignment horizontal="right"/>
    </xf>
    <xf numFmtId="165" fontId="7" fillId="3" borderId="0" xfId="2" applyNumberFormat="1" applyFont="1" applyFill="1"/>
    <xf numFmtId="165" fontId="7" fillId="3" borderId="0" xfId="2" applyNumberFormat="1" applyFont="1" applyFill="1" applyAlignment="1">
      <alignment horizontal="right"/>
    </xf>
    <xf numFmtId="165" fontId="4" fillId="0" borderId="0" xfId="2" applyNumberFormat="1" applyFont="1" applyFill="1" applyAlignment="1">
      <alignment horizontal="left"/>
    </xf>
    <xf numFmtId="165" fontId="7" fillId="3" borderId="0" xfId="2" applyNumberFormat="1" applyFont="1" applyFill="1" applyAlignment="1">
      <alignment horizontal="left"/>
    </xf>
    <xf numFmtId="165" fontId="30" fillId="0" borderId="11" xfId="0" applyNumberFormat="1" applyFont="1" applyBorder="1" applyAlignment="1">
      <alignment horizontal="left" vertical="top"/>
    </xf>
    <xf numFmtId="165" fontId="72" fillId="3" borderId="3" xfId="0" applyNumberFormat="1" applyFont="1" applyFill="1" applyBorder="1" applyAlignment="1">
      <alignment horizontal="left" vertical="center"/>
    </xf>
    <xf numFmtId="165" fontId="72" fillId="3" borderId="3" xfId="0" applyNumberFormat="1" applyFont="1" applyFill="1" applyBorder="1" applyAlignment="1">
      <alignment horizontal="right"/>
    </xf>
    <xf numFmtId="37" fontId="0" fillId="0" borderId="0" xfId="0" applyNumberFormat="1" applyFill="1"/>
    <xf numFmtId="3" fontId="47" fillId="0" borderId="0" xfId="0" applyNumberFormat="1" applyFont="1" applyAlignment="1">
      <alignment horizontal="center"/>
    </xf>
    <xf numFmtId="3" fontId="45" fillId="3" borderId="3" xfId="0" applyNumberFormat="1" applyFont="1" applyFill="1" applyBorder="1" applyAlignment="1">
      <alignment vertical="center"/>
    </xf>
    <xf numFmtId="9" fontId="4" fillId="0" borderId="0" xfId="0" applyNumberFormat="1" applyFont="1" applyAlignment="1">
      <alignment horizontal="right"/>
    </xf>
    <xf numFmtId="3" fontId="4" fillId="0" borderId="0" xfId="0" applyNumberFormat="1" applyFont="1"/>
    <xf numFmtId="0" fontId="12" fillId="0" borderId="0" xfId="0" applyNumberFormat="1" applyFont="1" applyBorder="1" applyAlignment="1">
      <alignment horizontal="center" vertical="center"/>
    </xf>
    <xf numFmtId="0" fontId="126" fillId="0" borderId="0" xfId="0" applyFont="1" applyFill="1"/>
    <xf numFmtId="10" fontId="49" fillId="0" borderId="0" xfId="0" applyNumberFormat="1" applyFont="1" applyFill="1"/>
    <xf numFmtId="0" fontId="49" fillId="0" borderId="0" xfId="0" applyFont="1" applyFill="1"/>
    <xf numFmtId="0" fontId="64" fillId="0" borderId="0" xfId="0" applyFont="1" applyFill="1" applyAlignment="1">
      <alignment horizontal="center"/>
    </xf>
    <xf numFmtId="37" fontId="0" fillId="0" borderId="4" xfId="0" applyNumberFormat="1" applyBorder="1" applyAlignment="1" applyProtection="1">
      <alignment horizontal="left"/>
    </xf>
    <xf numFmtId="0" fontId="64" fillId="0" borderId="0" xfId="0" applyFont="1" applyAlignment="1">
      <alignment horizontal="center"/>
    </xf>
    <xf numFmtId="0" fontId="7" fillId="3" borderId="3" xfId="0" applyFont="1" applyFill="1" applyBorder="1" applyAlignment="1">
      <alignment horizontal="center" wrapText="1"/>
    </xf>
    <xf numFmtId="0" fontId="7" fillId="0" borderId="0" xfId="0" applyFont="1" applyAlignment="1">
      <alignment horizontal="center"/>
    </xf>
    <xf numFmtId="37" fontId="97" fillId="0" borderId="0" xfId="0" applyNumberFormat="1" applyFont="1" applyFill="1" applyBorder="1" applyAlignment="1" applyProtection="1">
      <alignment horizontal="left"/>
      <protection locked="0"/>
    </xf>
    <xf numFmtId="10" fontId="4" fillId="0" borderId="0" xfId="0" applyNumberFormat="1" applyFont="1" applyAlignment="1">
      <alignment horizontal="center"/>
    </xf>
    <xf numFmtId="0" fontId="4" fillId="0" borderId="0" xfId="170" applyFill="1"/>
    <xf numFmtId="41" fontId="14" fillId="0" borderId="0" xfId="170" applyNumberFormat="1" applyFont="1" applyFill="1"/>
    <xf numFmtId="41" fontId="18" fillId="0" borderId="0" xfId="170" applyNumberFormat="1" applyFont="1" applyFill="1"/>
    <xf numFmtId="0" fontId="18" fillId="0" borderId="0" xfId="170" applyFont="1" applyFill="1"/>
    <xf numFmtId="0" fontId="38" fillId="0" borderId="0" xfId="170" applyFont="1" applyFill="1"/>
    <xf numFmtId="41" fontId="18" fillId="0" borderId="0" xfId="170" applyNumberFormat="1" applyFont="1" applyFill="1" applyBorder="1"/>
    <xf numFmtId="41" fontId="18" fillId="0" borderId="0" xfId="170" applyNumberFormat="1" applyFont="1" applyFill="1" applyBorder="1" applyAlignment="1">
      <alignment wrapText="1"/>
    </xf>
    <xf numFmtId="41" fontId="18" fillId="0" borderId="0" xfId="170" applyNumberFormat="1" applyFont="1" applyFill="1" applyAlignment="1">
      <alignment wrapText="1"/>
    </xf>
    <xf numFmtId="41" fontId="18" fillId="0" borderId="10" xfId="170" applyNumberFormat="1" applyFont="1" applyFill="1" applyBorder="1"/>
    <xf numFmtId="41" fontId="38" fillId="0" borderId="0" xfId="170" applyNumberFormat="1" applyFont="1" applyFill="1" applyBorder="1"/>
    <xf numFmtId="41" fontId="38" fillId="0" borderId="0" xfId="170" applyNumberFormat="1" applyFont="1" applyFill="1"/>
    <xf numFmtId="0" fontId="18" fillId="0" borderId="0" xfId="170" applyFont="1" applyFill="1" applyBorder="1"/>
    <xf numFmtId="37" fontId="18" fillId="0" borderId="0" xfId="170" applyNumberFormat="1" applyFont="1" applyFill="1" applyBorder="1"/>
    <xf numFmtId="37" fontId="18" fillId="0" borderId="0" xfId="170" applyNumberFormat="1" applyFont="1" applyFill="1"/>
    <xf numFmtId="0" fontId="38" fillId="0" borderId="7" xfId="170" applyFont="1" applyFill="1" applyBorder="1"/>
    <xf numFmtId="0" fontId="4" fillId="0" borderId="7" xfId="170" applyFill="1" applyBorder="1"/>
    <xf numFmtId="0" fontId="18" fillId="0" borderId="7" xfId="170" applyFont="1" applyFill="1" applyBorder="1"/>
    <xf numFmtId="0" fontId="4" fillId="0" borderId="7" xfId="170" applyFont="1" applyFill="1" applyBorder="1"/>
    <xf numFmtId="0" fontId="37" fillId="0" borderId="0" xfId="0" applyFont="1" applyFill="1" applyBorder="1" applyAlignment="1">
      <alignment horizontal="left"/>
    </xf>
    <xf numFmtId="0" fontId="68" fillId="0" borderId="0" xfId="0" applyFont="1" applyAlignment="1">
      <alignment horizontal="left"/>
    </xf>
    <xf numFmtId="0" fontId="38" fillId="0" borderId="0" xfId="170" applyFont="1"/>
    <xf numFmtId="0" fontId="4" fillId="0" borderId="0" xfId="170"/>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4" fillId="0" borderId="0" xfId="0" applyNumberFormat="1" applyFont="1" applyBorder="1"/>
    <xf numFmtId="0" fontId="72" fillId="3" borderId="2" xfId="0" applyFont="1" applyFill="1" applyBorder="1" applyAlignment="1">
      <alignment horizontal="right" wrapText="1"/>
    </xf>
    <xf numFmtId="165" fontId="25" fillId="3" borderId="3" xfId="219" applyNumberFormat="1" applyFont="1" applyFill="1" applyBorder="1" applyAlignment="1">
      <alignment vertical="center"/>
    </xf>
    <xf numFmtId="165" fontId="25" fillId="0" borderId="0" xfId="219" applyNumberFormat="1" applyFont="1"/>
    <xf numFmtId="165" fontId="25" fillId="0" borderId="0" xfId="219" applyNumberFormat="1" applyFont="1" applyFill="1"/>
    <xf numFmtId="165" fontId="25" fillId="3" borderId="2" xfId="219" applyNumberFormat="1" applyFont="1" applyFill="1" applyBorder="1" applyAlignment="1">
      <alignment vertical="center"/>
    </xf>
    <xf numFmtId="165" fontId="7" fillId="0" borderId="0" xfId="0" applyNumberFormat="1" applyFont="1" applyFill="1"/>
    <xf numFmtId="0" fontId="0" fillId="0" borderId="0" xfId="0" quotePrefix="1"/>
    <xf numFmtId="10" fontId="25" fillId="0" borderId="0" xfId="0" quotePrefix="1" applyNumberFormat="1" applyFont="1" applyBorder="1" applyAlignment="1">
      <alignment horizontal="right" vertical="top"/>
    </xf>
    <xf numFmtId="37" fontId="127" fillId="0" borderId="0" xfId="0" applyNumberFormat="1" applyFont="1" applyFill="1" applyBorder="1" applyAlignment="1" applyProtection="1">
      <alignment horizontal="left"/>
      <protection locked="0"/>
    </xf>
    <xf numFmtId="0" fontId="128" fillId="0" borderId="0" xfId="0" applyFont="1" applyAlignment="1">
      <alignment horizontal="left"/>
    </xf>
    <xf numFmtId="0" fontId="70" fillId="0" borderId="0" xfId="0" applyFont="1" applyAlignment="1">
      <alignment horizontal="left"/>
    </xf>
    <xf numFmtId="0" fontId="14" fillId="0" borderId="0" xfId="0" applyFont="1" applyAlignment="1">
      <alignment horizontal="left"/>
    </xf>
    <xf numFmtId="10" fontId="14" fillId="0" borderId="0" xfId="0" applyNumberFormat="1" applyFont="1" applyAlignment="1">
      <alignment horizontal="left"/>
    </xf>
    <xf numFmtId="0" fontId="14" fillId="3" borderId="3" xfId="0" applyFont="1" applyFill="1" applyBorder="1"/>
    <xf numFmtId="3" fontId="14" fillId="0" borderId="0" xfId="0" applyNumberFormat="1" applyFont="1" applyAlignment="1">
      <alignment horizontal="right"/>
    </xf>
    <xf numFmtId="0" fontId="128" fillId="0" borderId="0" xfId="0" applyFont="1" applyAlignment="1">
      <alignment horizontal="left" vertical="center"/>
    </xf>
    <xf numFmtId="0" fontId="14" fillId="0" borderId="0" xfId="0" applyFont="1" applyBorder="1" applyAlignment="1">
      <alignment horizontal="left"/>
    </xf>
    <xf numFmtId="0" fontId="14" fillId="0" borderId="0" xfId="0" applyFont="1" applyBorder="1" applyAlignment="1">
      <alignment horizontal="left" vertical="center"/>
    </xf>
    <xf numFmtId="0" fontId="14" fillId="0" borderId="0" xfId="0" applyFont="1" applyAlignment="1">
      <alignment horizontal="left" vertical="center"/>
    </xf>
    <xf numFmtId="0" fontId="129" fillId="0" borderId="0" xfId="170" applyFont="1" applyAlignment="1">
      <alignment horizontal="left"/>
    </xf>
    <xf numFmtId="0" fontId="35" fillId="0" borderId="0" xfId="170" applyFont="1" applyFill="1"/>
    <xf numFmtId="0" fontId="35" fillId="0" borderId="0" xfId="170" applyFont="1"/>
    <xf numFmtId="0" fontId="129" fillId="0" borderId="0" xfId="170" applyFont="1" applyAlignment="1">
      <alignment horizontal="left" vertical="center"/>
    </xf>
    <xf numFmtId="0" fontId="35" fillId="0" borderId="0" xfId="170" applyFont="1" applyFill="1" applyAlignment="1">
      <alignment vertical="center"/>
    </xf>
    <xf numFmtId="0" fontId="35" fillId="0" borderId="0" xfId="170" applyFont="1" applyAlignment="1">
      <alignment vertical="center"/>
    </xf>
    <xf numFmtId="0" fontId="7" fillId="0" borderId="0" xfId="170" applyFont="1" applyAlignment="1">
      <alignment horizontal="left"/>
    </xf>
    <xf numFmtId="0" fontId="7" fillId="0" borderId="0" xfId="170" applyFont="1" applyFill="1" applyAlignment="1">
      <alignment horizontal="left"/>
    </xf>
    <xf numFmtId="174" fontId="7" fillId="0" borderId="0" xfId="170" applyNumberFormat="1" applyFont="1" applyFill="1" applyAlignment="1">
      <alignment horizontal="left"/>
    </xf>
    <xf numFmtId="174" fontId="4" fillId="0" borderId="0" xfId="170" applyNumberFormat="1" applyFill="1"/>
    <xf numFmtId="174" fontId="18" fillId="0" borderId="0" xfId="170" applyNumberFormat="1" applyFont="1" applyFill="1"/>
    <xf numFmtId="41" fontId="4" fillId="0" borderId="0" xfId="170" applyNumberFormat="1" applyFill="1"/>
    <xf numFmtId="168" fontId="4" fillId="0" borderId="0" xfId="170" applyNumberFormat="1" applyFill="1"/>
    <xf numFmtId="174" fontId="7" fillId="0" borderId="0" xfId="170" applyNumberFormat="1" applyFont="1" applyFill="1" applyBorder="1" applyAlignment="1">
      <alignment horizontal="left"/>
    </xf>
    <xf numFmtId="174" fontId="14" fillId="0" borderId="0" xfId="170" applyNumberFormat="1" applyFont="1" applyFill="1"/>
    <xf numFmtId="0" fontId="6" fillId="0" borderId="0" xfId="170" applyFont="1" applyFill="1"/>
    <xf numFmtId="174" fontId="18" fillId="0" borderId="0" xfId="170" applyNumberFormat="1" applyFont="1" applyFill="1" applyBorder="1"/>
    <xf numFmtId="0" fontId="4" fillId="0" borderId="0" xfId="170" applyFill="1" applyBorder="1"/>
    <xf numFmtId="0" fontId="7" fillId="0" borderId="0" xfId="170" applyFont="1" applyFill="1"/>
    <xf numFmtId="0" fontId="4" fillId="0" borderId="0" xfId="0" applyFont="1" applyAlignment="1">
      <alignment horizontal="left"/>
    </xf>
    <xf numFmtId="3" fontId="25" fillId="0" borderId="0" xfId="0" applyNumberFormat="1" applyFont="1"/>
    <xf numFmtId="10" fontId="25" fillId="0" borderId="0" xfId="0" applyNumberFormat="1" applyFont="1"/>
    <xf numFmtId="165" fontId="4" fillId="0" borderId="0" xfId="341" applyNumberFormat="1" applyFont="1" applyAlignment="1">
      <alignment horizontal="right"/>
    </xf>
    <xf numFmtId="165" fontId="4" fillId="3" borderId="3" xfId="341" applyNumberFormat="1" applyFont="1" applyFill="1" applyBorder="1" applyAlignment="1">
      <alignment horizontal="right"/>
    </xf>
    <xf numFmtId="37" fontId="12" fillId="3" borderId="3" xfId="341" applyNumberFormat="1" applyFont="1" applyFill="1" applyBorder="1" applyAlignment="1">
      <alignment horizontal="right"/>
    </xf>
    <xf numFmtId="37" fontId="12" fillId="0" borderId="0" xfId="341" applyNumberFormat="1" applyFont="1" applyBorder="1" applyAlignment="1">
      <alignment horizontal="right" vertical="center"/>
    </xf>
    <xf numFmtId="37" fontId="12" fillId="0" borderId="0" xfId="341" applyNumberFormat="1" applyFont="1" applyBorder="1" applyAlignment="1">
      <alignment horizontal="right" vertical="top"/>
    </xf>
    <xf numFmtId="37" fontId="12" fillId="0" borderId="0" xfId="341" applyNumberFormat="1" applyFont="1" applyBorder="1" applyAlignment="1">
      <alignment horizontal="right"/>
    </xf>
    <xf numFmtId="39" fontId="12" fillId="0" borderId="4" xfId="341" applyNumberFormat="1" applyFont="1" applyBorder="1" applyAlignment="1">
      <alignment horizontal="right"/>
    </xf>
    <xf numFmtId="0" fontId="42" fillId="2" borderId="0" xfId="0" applyFont="1" applyFill="1" applyAlignment="1">
      <alignment horizontal="right"/>
    </xf>
    <xf numFmtId="0" fontId="18" fillId="2" borderId="0" xfId="0" applyFont="1" applyFill="1" applyAlignment="1">
      <alignment horizontal="right"/>
    </xf>
    <xf numFmtId="0" fontId="24" fillId="2" borderId="0" xfId="0" applyFont="1" applyFill="1" applyBorder="1" applyAlignment="1">
      <alignment horizontal="centerContinuous"/>
    </xf>
    <xf numFmtId="0" fontId="4" fillId="2" borderId="0" xfId="0" applyFont="1" applyFill="1" applyBorder="1" applyAlignment="1">
      <alignment horizontal="centerContinuous"/>
    </xf>
    <xf numFmtId="0" fontId="130" fillId="0" borderId="0" xfId="0" applyFont="1" applyAlignment="1">
      <alignment vertical="center"/>
    </xf>
    <xf numFmtId="0" fontId="131" fillId="0" borderId="0" xfId="0" applyFont="1" applyAlignment="1"/>
    <xf numFmtId="0" fontId="2" fillId="0" borderId="0" xfId="170" applyFont="1"/>
    <xf numFmtId="0" fontId="4" fillId="0" borderId="0" xfId="170" applyFont="1"/>
    <xf numFmtId="0" fontId="7" fillId="0" borderId="0" xfId="170" applyFont="1"/>
    <xf numFmtId="0" fontId="30" fillId="0" borderId="0" xfId="170" applyFont="1"/>
    <xf numFmtId="0" fontId="110" fillId="0" borderId="0" xfId="170" applyFont="1"/>
    <xf numFmtId="0" fontId="49" fillId="0" borderId="0" xfId="170" applyFont="1"/>
    <xf numFmtId="0" fontId="110" fillId="0" borderId="0" xfId="170" applyFont="1" applyAlignment="1"/>
    <xf numFmtId="0" fontId="126" fillId="0" borderId="0" xfId="0" applyFont="1"/>
    <xf numFmtId="3" fontId="0" fillId="0" borderId="0" xfId="0" applyNumberFormat="1" applyBorder="1" applyAlignment="1">
      <alignment horizontal="right"/>
    </xf>
    <xf numFmtId="37" fontId="78" fillId="3" borderId="2" xfId="0" applyNumberFormat="1" applyFont="1" applyFill="1" applyBorder="1"/>
    <xf numFmtId="10" fontId="18" fillId="0" borderId="0" xfId="0" applyNumberFormat="1" applyFont="1" applyAlignment="1">
      <alignment vertical="center"/>
    </xf>
    <xf numFmtId="0" fontId="4" fillId="2" borderId="0" xfId="0" applyFont="1" applyFill="1" applyAlignment="1">
      <alignment horizontal="right"/>
    </xf>
    <xf numFmtId="0" fontId="7" fillId="3" borderId="3" xfId="0" applyFont="1" applyFill="1" applyBorder="1" applyAlignment="1">
      <alignment horizontal="right" wrapText="1"/>
    </xf>
    <xf numFmtId="0" fontId="0" fillId="2" borderId="0" xfId="0" applyFill="1" applyAlignment="1">
      <alignment horizontal="right"/>
    </xf>
    <xf numFmtId="0" fontId="0" fillId="0" borderId="0" xfId="0" applyBorder="1" applyAlignment="1">
      <alignment vertical="center" wrapText="1"/>
    </xf>
    <xf numFmtId="2" fontId="95" fillId="4" borderId="0" xfId="5" quotePrefix="1" applyNumberFormat="1" applyFont="1" applyFill="1" applyAlignment="1">
      <alignment horizontal="right"/>
    </xf>
    <xf numFmtId="0" fontId="95" fillId="4" borderId="0" xfId="5" quotePrefix="1" applyFont="1" applyFill="1" applyAlignment="1">
      <alignment horizontal="right"/>
    </xf>
    <xf numFmtId="0" fontId="25" fillId="4" borderId="0" xfId="7" applyFont="1" applyFill="1" applyAlignment="1" applyProtection="1">
      <alignment horizontal="left" indent="11"/>
    </xf>
    <xf numFmtId="0" fontId="14" fillId="3" borderId="3" xfId="0" applyFont="1" applyFill="1" applyBorder="1" applyAlignment="1" applyProtection="1">
      <alignment horizontal="left" vertical="center"/>
    </xf>
    <xf numFmtId="10" fontId="26" fillId="0" borderId="0" xfId="342" applyNumberFormat="1" applyFont="1" applyFill="1" applyBorder="1" applyAlignment="1">
      <alignment horizontal="right" vertical="center"/>
    </xf>
    <xf numFmtId="10" fontId="27" fillId="3" borderId="3" xfId="342" applyNumberFormat="1" applyFont="1" applyFill="1" applyBorder="1" applyAlignment="1">
      <alignment horizontal="right" vertical="center"/>
    </xf>
    <xf numFmtId="10" fontId="26" fillId="0" borderId="0" xfId="342" applyNumberFormat="1" applyFont="1" applyFill="1" applyBorder="1" applyAlignment="1">
      <alignment horizontal="right"/>
    </xf>
    <xf numFmtId="10" fontId="33" fillId="0" borderId="0" xfId="342" applyNumberFormat="1" applyFont="1" applyFill="1" applyBorder="1" applyAlignment="1">
      <alignment horizontal="right" vertical="center"/>
    </xf>
    <xf numFmtId="10" fontId="26" fillId="3" borderId="3" xfId="342" applyNumberFormat="1" applyFont="1" applyFill="1" applyBorder="1" applyAlignment="1">
      <alignment horizontal="right" vertical="center"/>
    </xf>
    <xf numFmtId="10" fontId="12" fillId="0" borderId="0" xfId="342" applyNumberFormat="1" applyFont="1" applyBorder="1"/>
    <xf numFmtId="10" fontId="113" fillId="3" borderId="3" xfId="342" applyNumberFormat="1" applyFont="1" applyFill="1" applyBorder="1" applyAlignment="1">
      <alignment horizontal="right" vertical="center"/>
    </xf>
    <xf numFmtId="37" fontId="39" fillId="3" borderId="3" xfId="341" applyNumberFormat="1" applyFont="1" applyFill="1" applyBorder="1" applyAlignment="1" applyProtection="1">
      <alignment horizontal="right" vertical="center"/>
    </xf>
    <xf numFmtId="0" fontId="7" fillId="3" borderId="3" xfId="0" applyFont="1" applyFill="1" applyBorder="1" applyAlignment="1">
      <alignment horizontal="center"/>
    </xf>
    <xf numFmtId="9" fontId="4" fillId="0" borderId="0" xfId="0" applyNumberFormat="1" applyFont="1" applyAlignment="1">
      <alignment horizontal="center"/>
    </xf>
    <xf numFmtId="37" fontId="40" fillId="0" borderId="0" xfId="341" applyNumberFormat="1" applyFont="1" applyBorder="1" applyAlignment="1" applyProtection="1">
      <alignment horizontal="right" vertical="center"/>
    </xf>
    <xf numFmtId="37" fontId="39" fillId="0" borderId="0" xfId="341" applyNumberFormat="1" applyFont="1" applyBorder="1" applyAlignment="1" applyProtection="1">
      <alignment horizontal="right" vertical="center"/>
    </xf>
    <xf numFmtId="10" fontId="18" fillId="0" borderId="0" xfId="342" applyNumberFormat="1" applyFont="1" applyAlignment="1">
      <alignment horizontal="right"/>
    </xf>
    <xf numFmtId="10" fontId="18" fillId="3" borderId="3" xfId="342" applyNumberFormat="1" applyFont="1" applyFill="1" applyBorder="1" applyAlignment="1">
      <alignment horizontal="right"/>
    </xf>
    <xf numFmtId="37" fontId="18" fillId="0" borderId="0" xfId="0" applyNumberFormat="1" applyFont="1" applyBorder="1" applyAlignment="1">
      <alignment vertical="center"/>
    </xf>
    <xf numFmtId="37" fontId="14" fillId="3" borderId="3" xfId="0" applyNumberFormat="1" applyFont="1" applyFill="1" applyBorder="1"/>
    <xf numFmtId="0" fontId="0" fillId="0" borderId="0" xfId="0" quotePrefix="1" applyAlignment="1">
      <alignment vertical="top"/>
    </xf>
    <xf numFmtId="0" fontId="18" fillId="0" borderId="0" xfId="0" quotePrefix="1" applyFont="1" applyAlignment="1">
      <alignment vertical="center"/>
    </xf>
    <xf numFmtId="0" fontId="18" fillId="33" borderId="0" xfId="0" applyFont="1" applyFill="1" applyAlignment="1">
      <alignment vertical="center"/>
    </xf>
    <xf numFmtId="37" fontId="132" fillId="0" borderId="0" xfId="0" applyNumberFormat="1" applyFont="1" applyBorder="1" applyAlignment="1" applyProtection="1">
      <alignment horizontal="left"/>
    </xf>
    <xf numFmtId="49" fontId="0" fillId="0" borderId="0" xfId="0" applyNumberFormat="1" applyAlignment="1">
      <alignment vertical="top"/>
    </xf>
    <xf numFmtId="49" fontId="0" fillId="0" borderId="0" xfId="0" applyNumberFormat="1" applyAlignment="1">
      <alignment vertical="center"/>
    </xf>
    <xf numFmtId="3" fontId="47" fillId="3" borderId="3" xfId="0" applyNumberFormat="1" applyFont="1" applyFill="1" applyBorder="1" applyAlignment="1">
      <alignment horizontal="center" wrapText="1"/>
    </xf>
    <xf numFmtId="165" fontId="7" fillId="3" borderId="3" xfId="341" applyNumberFormat="1" applyFont="1" applyFill="1" applyBorder="1" applyAlignment="1">
      <alignment horizontal="center"/>
    </xf>
    <xf numFmtId="3" fontId="4" fillId="0" borderId="0" xfId="341" applyNumberFormat="1" applyFont="1" applyAlignment="1"/>
    <xf numFmtId="10" fontId="4" fillId="0" borderId="0" xfId="342" applyNumberFormat="1" applyFont="1" applyAlignment="1">
      <alignment horizontal="center"/>
    </xf>
    <xf numFmtId="165" fontId="7" fillId="0" borderId="0" xfId="341" applyNumberFormat="1" applyFont="1" applyAlignment="1">
      <alignment horizontal="center"/>
    </xf>
    <xf numFmtId="3" fontId="4" fillId="0" borderId="0" xfId="341" applyNumberFormat="1" applyFont="1" applyAlignment="1">
      <alignment horizontal="right"/>
    </xf>
    <xf numFmtId="165" fontId="4" fillId="0" borderId="0" xfId="341" applyNumberFormat="1" applyFont="1" applyAlignment="1"/>
    <xf numFmtId="10" fontId="7" fillId="0" borderId="0" xfId="342" applyNumberFormat="1" applyFont="1" applyAlignment="1">
      <alignment horizontal="center"/>
    </xf>
    <xf numFmtId="165" fontId="7" fillId="0" borderId="0" xfId="341" applyNumberFormat="1" applyFont="1" applyAlignment="1">
      <alignment horizontal="right"/>
    </xf>
    <xf numFmtId="165" fontId="7" fillId="3" borderId="3" xfId="341" applyNumberFormat="1" applyFont="1" applyFill="1" applyBorder="1" applyAlignment="1"/>
    <xf numFmtId="165" fontId="7" fillId="3" borderId="3" xfId="341" applyNumberFormat="1" applyFont="1" applyFill="1" applyBorder="1" applyAlignment="1">
      <alignment horizontal="right"/>
    </xf>
    <xf numFmtId="165" fontId="7" fillId="0" borderId="0" xfId="341" applyNumberFormat="1" applyFont="1" applyAlignment="1"/>
    <xf numFmtId="165" fontId="7" fillId="3" borderId="2" xfId="341" applyNumberFormat="1" applyFont="1" applyFill="1" applyBorder="1" applyAlignment="1">
      <alignment horizontal="right"/>
    </xf>
    <xf numFmtId="10" fontId="4" fillId="0" borderId="0" xfId="342" applyNumberFormat="1" applyFont="1" applyAlignment="1">
      <alignment horizontal="right"/>
    </xf>
    <xf numFmtId="10" fontId="4" fillId="0" borderId="0" xfId="342" applyNumberFormat="1" applyFont="1" applyAlignment="1"/>
    <xf numFmtId="10" fontId="7" fillId="0" borderId="0" xfId="342" applyNumberFormat="1" applyFont="1" applyAlignment="1">
      <alignment horizontal="right"/>
    </xf>
    <xf numFmtId="10" fontId="7" fillId="0" borderId="0" xfId="342" applyNumberFormat="1" applyFont="1" applyAlignment="1"/>
    <xf numFmtId="165" fontId="4" fillId="3" borderId="3" xfId="341" applyNumberFormat="1" applyFont="1" applyFill="1" applyBorder="1" applyAlignment="1"/>
    <xf numFmtId="3" fontId="7" fillId="3" borderId="3" xfId="341" applyNumberFormat="1" applyFont="1" applyFill="1" applyBorder="1" applyAlignment="1"/>
    <xf numFmtId="3" fontId="4" fillId="0" borderId="4" xfId="341" applyNumberFormat="1" applyFont="1" applyBorder="1" applyAlignment="1"/>
    <xf numFmtId="10" fontId="4" fillId="0" borderId="4" xfId="342" applyNumberFormat="1" applyFont="1" applyBorder="1" applyAlignment="1"/>
    <xf numFmtId="165" fontId="7" fillId="0" borderId="4" xfId="341" applyNumberFormat="1" applyFont="1" applyBorder="1" applyAlignment="1">
      <alignment horizontal="right"/>
    </xf>
    <xf numFmtId="3" fontId="55" fillId="0" borderId="0" xfId="341" applyNumberFormat="1" applyFont="1" applyAlignment="1"/>
    <xf numFmtId="3" fontId="55" fillId="0" borderId="0" xfId="341" applyNumberFormat="1" applyFont="1" applyBorder="1" applyAlignment="1"/>
    <xf numFmtId="3" fontId="4" fillId="0" borderId="0" xfId="341" applyNumberFormat="1" applyFont="1" applyBorder="1" applyAlignment="1"/>
    <xf numFmtId="165" fontId="4" fillId="0" borderId="0" xfId="341" applyNumberFormat="1" applyFont="1" applyBorder="1" applyAlignment="1"/>
    <xf numFmtId="3" fontId="4" fillId="0" borderId="0" xfId="341" applyNumberFormat="1" applyFont="1" applyBorder="1"/>
    <xf numFmtId="165" fontId="4" fillId="0" borderId="0" xfId="341" applyNumberFormat="1" applyFont="1" applyBorder="1"/>
    <xf numFmtId="165" fontId="7" fillId="0" borderId="0" xfId="341" applyNumberFormat="1" applyFont="1" applyBorder="1"/>
    <xf numFmtId="3" fontId="55" fillId="0" borderId="0" xfId="341" applyNumberFormat="1" applyFont="1"/>
    <xf numFmtId="3" fontId="4" fillId="0" borderId="0" xfId="341" applyNumberFormat="1" applyFont="1"/>
    <xf numFmtId="165" fontId="4" fillId="0" borderId="0" xfId="341" applyNumberFormat="1" applyFont="1"/>
    <xf numFmtId="165" fontId="7" fillId="0" borderId="0" xfId="341" applyNumberFormat="1" applyFont="1"/>
    <xf numFmtId="37" fontId="4" fillId="0" borderId="0" xfId="0" applyNumberFormat="1" applyFont="1"/>
    <xf numFmtId="0" fontId="0" fillId="0" borderId="0" xfId="0" applyBorder="1" applyAlignment="1">
      <alignment wrapText="1"/>
    </xf>
    <xf numFmtId="0" fontId="0" fillId="0" borderId="0" xfId="0"/>
    <xf numFmtId="37" fontId="30" fillId="3" borderId="2" xfId="0" applyNumberFormat="1" applyFont="1" applyFill="1" applyBorder="1" applyAlignment="1">
      <alignment horizontal="right"/>
    </xf>
    <xf numFmtId="37" fontId="30" fillId="3" borderId="3" xfId="0" applyNumberFormat="1" applyFont="1" applyFill="1" applyBorder="1" applyAlignment="1">
      <alignment horizontal="right"/>
    </xf>
    <xf numFmtId="37" fontId="30" fillId="0" borderId="0" xfId="0" applyNumberFormat="1" applyFont="1" applyAlignment="1">
      <alignment horizontal="right"/>
    </xf>
    <xf numFmtId="37" fontId="30" fillId="0" borderId="0" xfId="0" applyNumberFormat="1" applyFont="1" applyBorder="1" applyAlignment="1">
      <alignment horizontal="right"/>
    </xf>
    <xf numFmtId="37" fontId="64" fillId="3" borderId="2" xfId="0" applyNumberFormat="1" applyFont="1" applyFill="1" applyBorder="1" applyAlignment="1">
      <alignment horizontal="left"/>
    </xf>
    <xf numFmtId="37" fontId="64" fillId="3" borderId="3" xfId="0" applyNumberFormat="1" applyFont="1" applyFill="1" applyBorder="1"/>
    <xf numFmtId="37" fontId="30" fillId="0" borderId="0" xfId="0" applyNumberFormat="1" applyFont="1" applyBorder="1" applyAlignment="1">
      <alignment horizontal="left"/>
    </xf>
    <xf numFmtId="37" fontId="64" fillId="3" borderId="2" xfId="0" applyNumberFormat="1" applyFont="1" applyFill="1" applyBorder="1"/>
    <xf numFmtId="37" fontId="64" fillId="3" borderId="3" xfId="0" applyNumberFormat="1" applyFont="1" applyFill="1" applyBorder="1" applyAlignment="1">
      <alignment horizontal="left"/>
    </xf>
    <xf numFmtId="37" fontId="64" fillId="0" borderId="0" xfId="0" applyNumberFormat="1" applyFont="1" applyBorder="1"/>
    <xf numFmtId="37" fontId="64" fillId="0" borderId="0" xfId="0" applyNumberFormat="1" applyFont="1" applyBorder="1" applyAlignment="1">
      <alignment horizontal="left"/>
    </xf>
    <xf numFmtId="3" fontId="30" fillId="0" borderId="0" xfId="0" applyNumberFormat="1" applyFont="1" applyAlignment="1">
      <alignment horizontal="right"/>
    </xf>
    <xf numFmtId="0" fontId="64" fillId="0" borderId="0" xfId="0" applyFont="1" applyAlignment="1">
      <alignment horizontal="left"/>
    </xf>
    <xf numFmtId="37" fontId="30" fillId="0" borderId="0" xfId="0" applyNumberFormat="1" applyFont="1"/>
    <xf numFmtId="0" fontId="30" fillId="0" borderId="0" xfId="0" applyFont="1" applyBorder="1"/>
    <xf numFmtId="37" fontId="30" fillId="0" borderId="0" xfId="0" applyNumberFormat="1" applyFont="1" applyBorder="1" applyAlignment="1" applyProtection="1">
      <alignment horizontal="left"/>
    </xf>
    <xf numFmtId="37" fontId="30" fillId="0" borderId="0" xfId="0" applyNumberFormat="1" applyFont="1" applyBorder="1" applyAlignment="1">
      <alignment horizontal="left" wrapText="1"/>
    </xf>
    <xf numFmtId="0" fontId="29" fillId="0" borderId="0" xfId="4" applyFont="1" applyFill="1" applyBorder="1" applyAlignment="1">
      <alignment vertical="top"/>
    </xf>
    <xf numFmtId="37" fontId="6" fillId="3" borderId="3" xfId="0" applyNumberFormat="1" applyFont="1" applyFill="1" applyBorder="1" applyAlignment="1"/>
    <xf numFmtId="10" fontId="39" fillId="3" borderId="3" xfId="341" applyNumberFormat="1" applyFont="1" applyFill="1" applyBorder="1" applyAlignment="1" applyProtection="1">
      <alignment horizontal="right" vertical="center"/>
    </xf>
    <xf numFmtId="2" fontId="39" fillId="0" borderId="0" xfId="341" applyNumberFormat="1" applyFont="1" applyBorder="1" applyAlignment="1" applyProtection="1">
      <alignment horizontal="right" vertical="center"/>
    </xf>
    <xf numFmtId="10" fontId="40" fillId="0" borderId="0" xfId="341" applyNumberFormat="1" applyFont="1" applyBorder="1" applyAlignment="1" applyProtection="1">
      <alignment horizontal="right" vertical="center"/>
    </xf>
    <xf numFmtId="9" fontId="40" fillId="0" borderId="0" xfId="341" applyNumberFormat="1" applyFont="1" applyBorder="1" applyAlignment="1" applyProtection="1">
      <alignment horizontal="right" vertical="center"/>
    </xf>
    <xf numFmtId="0" fontId="64" fillId="0" borderId="0" xfId="0" applyFont="1" applyAlignment="1">
      <alignment horizontal="right"/>
    </xf>
    <xf numFmtId="37" fontId="64" fillId="3" borderId="2" xfId="0" applyNumberFormat="1" applyFont="1" applyFill="1" applyBorder="1" applyAlignment="1">
      <alignment horizontal="right"/>
    </xf>
    <xf numFmtId="0" fontId="7" fillId="3" borderId="3" xfId="0" applyFont="1" applyFill="1" applyBorder="1" applyAlignment="1">
      <alignment horizontal="right"/>
    </xf>
    <xf numFmtId="0" fontId="7" fillId="0" borderId="0" xfId="0" applyFont="1" applyAlignment="1">
      <alignment horizontal="right" wrapText="1"/>
    </xf>
    <xf numFmtId="167" fontId="4" fillId="0" borderId="4" xfId="0" applyNumberFormat="1" applyFont="1" applyBorder="1" applyAlignment="1">
      <alignment horizontal="right"/>
    </xf>
    <xf numFmtId="37" fontId="31" fillId="0" borderId="0" xfId="0" applyNumberFormat="1" applyFont="1" applyFill="1" applyBorder="1" applyAlignment="1" applyProtection="1">
      <alignment horizontal="right"/>
      <protection locked="0"/>
    </xf>
    <xf numFmtId="3" fontId="30" fillId="0" borderId="0" xfId="0" applyNumberFormat="1" applyFont="1" applyFill="1" applyAlignment="1">
      <alignment horizontal="right"/>
    </xf>
    <xf numFmtId="37" fontId="31" fillId="0" borderId="0" xfId="0" applyNumberFormat="1" applyFont="1" applyFill="1" applyBorder="1" applyAlignment="1" applyProtection="1">
      <alignment horizontal="right" vertical="top"/>
      <protection locked="0"/>
    </xf>
    <xf numFmtId="3" fontId="30" fillId="0" borderId="0" xfId="0" applyNumberFormat="1" applyFont="1" applyFill="1" applyAlignment="1">
      <alignment horizontal="right" vertical="top"/>
    </xf>
    <xf numFmtId="37" fontId="97" fillId="0" borderId="0" xfId="0" applyNumberFormat="1" applyFont="1" applyFill="1" applyBorder="1" applyAlignment="1" applyProtection="1">
      <alignment horizontal="right"/>
      <protection locked="0"/>
    </xf>
    <xf numFmtId="3" fontId="4" fillId="0" borderId="0" xfId="0" applyNumberFormat="1" applyFont="1" applyAlignment="1">
      <alignment horizontal="right"/>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37" fontId="4" fillId="0" borderId="0" xfId="0" applyNumberFormat="1" applyFont="1" applyBorder="1" applyAlignment="1">
      <alignment horizontal="right"/>
    </xf>
    <xf numFmtId="0" fontId="67" fillId="5" borderId="0" xfId="0" applyFont="1" applyFill="1" applyAlignment="1">
      <alignment horizontal="right"/>
    </xf>
    <xf numFmtId="0" fontId="4" fillId="0" borderId="0" xfId="0" applyFont="1" applyFill="1" applyBorder="1" applyAlignment="1">
      <alignment horizontal="right"/>
    </xf>
    <xf numFmtId="37" fontId="12" fillId="0" borderId="0" xfId="341" applyNumberFormat="1" applyFont="1" applyBorder="1" applyAlignment="1" applyProtection="1">
      <alignment horizontal="right"/>
    </xf>
    <xf numFmtId="41" fontId="12" fillId="0" borderId="0" xfId="341" applyNumberFormat="1" applyFont="1" applyBorder="1" applyAlignment="1" applyProtection="1">
      <alignment horizontal="right"/>
    </xf>
    <xf numFmtId="39" fontId="12" fillId="0" borderId="0" xfId="341" applyNumberFormat="1" applyFont="1" applyBorder="1" applyAlignment="1" applyProtection="1">
      <alignment horizontal="right"/>
    </xf>
    <xf numFmtId="41" fontId="0" fillId="0" borderId="0" xfId="0" applyNumberFormat="1" applyAlignment="1">
      <alignment horizontal="right"/>
    </xf>
    <xf numFmtId="0" fontId="45" fillId="0" borderId="0" xfId="0" applyFont="1" applyAlignment="1">
      <alignment horizontal="right"/>
    </xf>
    <xf numFmtId="0" fontId="46" fillId="0" borderId="0" xfId="0" applyFont="1" applyAlignment="1">
      <alignment horizontal="right"/>
    </xf>
    <xf numFmtId="3" fontId="47" fillId="0" borderId="0" xfId="0" applyNumberFormat="1" applyFont="1" applyAlignment="1">
      <alignment horizontal="right"/>
    </xf>
    <xf numFmtId="0" fontId="30" fillId="0" borderId="0" xfId="0" applyFont="1" applyAlignment="1">
      <alignment horizontal="right"/>
    </xf>
    <xf numFmtId="49" fontId="38" fillId="0" borderId="0" xfId="0" applyNumberFormat="1" applyFont="1" applyAlignment="1">
      <alignment horizontal="left"/>
    </xf>
    <xf numFmtId="0" fontId="101" fillId="0" borderId="0" xfId="0" applyFont="1" applyBorder="1" applyAlignment="1">
      <alignment horizontal="left"/>
    </xf>
    <xf numFmtId="37" fontId="71" fillId="0" borderId="0" xfId="0" applyNumberFormat="1" applyFont="1" applyBorder="1" applyAlignment="1" applyProtection="1">
      <alignment horizontal="right"/>
    </xf>
    <xf numFmtId="0" fontId="71" fillId="0" borderId="0" xfId="0" applyFont="1" applyBorder="1" applyAlignment="1">
      <alignment horizontal="right"/>
    </xf>
    <xf numFmtId="0" fontId="0" fillId="0" borderId="0" xfId="0" applyAlignment="1">
      <alignment horizontal="right" vertical="center"/>
    </xf>
    <xf numFmtId="3" fontId="101" fillId="0" borderId="0" xfId="0" applyNumberFormat="1" applyFont="1" applyAlignment="1">
      <alignment horizontal="right"/>
    </xf>
    <xf numFmtId="10" fontId="101" fillId="0" borderId="0" xfId="0" applyNumberFormat="1" applyFont="1" applyAlignment="1">
      <alignment horizontal="right"/>
    </xf>
    <xf numFmtId="0" fontId="4" fillId="0" borderId="0" xfId="0" applyFont="1" applyBorder="1" applyAlignment="1">
      <alignment horizontal="right"/>
    </xf>
    <xf numFmtId="0" fontId="4" fillId="0" borderId="4" xfId="0" applyFont="1" applyBorder="1" applyAlignment="1">
      <alignment horizontal="right"/>
    </xf>
    <xf numFmtId="49" fontId="4" fillId="0" borderId="0" xfId="0" applyNumberFormat="1" applyFont="1" applyBorder="1" applyAlignment="1">
      <alignment horizontal="left"/>
    </xf>
    <xf numFmtId="49" fontId="49" fillId="0" borderId="0" xfId="0" applyNumberFormat="1" applyFont="1" applyBorder="1" applyAlignment="1">
      <alignment horizontal="left"/>
    </xf>
    <xf numFmtId="37" fontId="0" fillId="0" borderId="0" xfId="0" applyNumberFormat="1" applyFont="1" applyAlignment="1">
      <alignment horizontal="left"/>
    </xf>
    <xf numFmtId="10" fontId="0" fillId="0" borderId="0" xfId="0" applyNumberFormat="1" applyAlignment="1">
      <alignment horizontal="right"/>
    </xf>
    <xf numFmtId="0" fontId="7" fillId="0" borderId="0" xfId="0" applyFont="1" applyAlignment="1">
      <alignment horizontal="left" vertical="top"/>
    </xf>
    <xf numFmtId="10" fontId="39" fillId="3" borderId="3" xfId="341" applyNumberFormat="1" applyFont="1" applyFill="1" applyBorder="1" applyAlignment="1" applyProtection="1">
      <alignment horizontal="right"/>
    </xf>
    <xf numFmtId="37" fontId="40" fillId="0" borderId="0" xfId="341" applyNumberFormat="1" applyFont="1" applyBorder="1" applyAlignment="1" applyProtection="1">
      <alignment horizontal="right"/>
    </xf>
    <xf numFmtId="37" fontId="39" fillId="3" borderId="3" xfId="341" applyNumberFormat="1" applyFont="1" applyFill="1" applyBorder="1" applyAlignment="1" applyProtection="1">
      <alignment horizontal="right"/>
    </xf>
    <xf numFmtId="10" fontId="40" fillId="0" borderId="0" xfId="341" applyNumberFormat="1" applyFont="1" applyBorder="1" applyAlignment="1" applyProtection="1">
      <alignment horizontal="right"/>
    </xf>
    <xf numFmtId="3" fontId="47" fillId="3" borderId="0" xfId="0" applyNumberFormat="1" applyFont="1" applyFill="1" applyAlignment="1">
      <alignment horizontal="right"/>
    </xf>
    <xf numFmtId="3" fontId="45" fillId="3" borderId="0" xfId="0" applyNumberFormat="1" applyFont="1" applyFill="1" applyAlignment="1">
      <alignment horizontal="right" vertical="center"/>
    </xf>
    <xf numFmtId="3" fontId="46" fillId="0" borderId="0" xfId="0" applyNumberFormat="1" applyFont="1" applyAlignment="1">
      <alignment horizontal="right" wrapText="1"/>
    </xf>
    <xf numFmtId="10" fontId="42" fillId="2" borderId="0" xfId="0" applyNumberFormat="1" applyFont="1" applyFill="1" applyAlignment="1">
      <alignment horizontal="right"/>
    </xf>
    <xf numFmtId="10" fontId="46" fillId="0" borderId="0" xfId="0" applyNumberFormat="1" applyFont="1" applyAlignment="1">
      <alignment horizontal="right"/>
    </xf>
    <xf numFmtId="3" fontId="47" fillId="3" borderId="0" xfId="0" applyNumberFormat="1" applyFont="1" applyFill="1" applyAlignment="1">
      <alignment horizontal="right" wrapText="1"/>
    </xf>
    <xf numFmtId="10" fontId="47" fillId="3" borderId="0" xfId="0" applyNumberFormat="1" applyFont="1" applyFill="1" applyAlignment="1">
      <alignment horizontal="right"/>
    </xf>
    <xf numFmtId="3" fontId="45" fillId="3" borderId="0" xfId="0" applyNumberFormat="1" applyFont="1" applyFill="1" applyAlignment="1">
      <alignment horizontal="right"/>
    </xf>
    <xf numFmtId="37" fontId="30" fillId="0" borderId="0" xfId="0" applyNumberFormat="1" applyFont="1" applyAlignment="1"/>
    <xf numFmtId="0" fontId="38" fillId="0" borderId="0" xfId="0" applyFont="1" applyAlignment="1"/>
    <xf numFmtId="0" fontId="99" fillId="2" borderId="0" xfId="0" applyFont="1" applyFill="1" applyAlignment="1">
      <alignment horizontal="left"/>
    </xf>
    <xf numFmtId="49" fontId="38" fillId="2" borderId="0" xfId="0" applyNumberFormat="1" applyFont="1" applyFill="1" applyAlignment="1">
      <alignment horizontal="left"/>
    </xf>
    <xf numFmtId="0" fontId="0" fillId="0" borderId="0" xfId="0"/>
    <xf numFmtId="165" fontId="30" fillId="0" borderId="11" xfId="0" applyNumberFormat="1" applyFont="1" applyBorder="1" applyAlignment="1">
      <alignment horizontal="right" vertical="top" wrapText="1"/>
    </xf>
    <xf numFmtId="165" fontId="0" fillId="0" borderId="0" xfId="0" applyNumberFormat="1" applyAlignment="1">
      <alignment horizontal="right"/>
    </xf>
    <xf numFmtId="165" fontId="0" fillId="0" borderId="0" xfId="2" applyNumberFormat="1" applyFont="1" applyAlignment="1">
      <alignment horizontal="right"/>
    </xf>
    <xf numFmtId="0" fontId="64" fillId="2" borderId="0" xfId="0" applyFont="1" applyFill="1" applyAlignment="1">
      <alignment horizontal="right"/>
    </xf>
    <xf numFmtId="10" fontId="45" fillId="0" borderId="0" xfId="0" applyNumberFormat="1" applyFont="1" applyAlignment="1">
      <alignment horizontal="right" vertical="center"/>
    </xf>
    <xf numFmtId="0" fontId="49" fillId="0" borderId="0" xfId="0" applyFont="1" applyFill="1" applyAlignment="1">
      <alignment horizontal="right"/>
    </xf>
    <xf numFmtId="0" fontId="100" fillId="2" borderId="0" xfId="0" applyFont="1" applyFill="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xf>
    <xf numFmtId="37" fontId="14" fillId="3" borderId="3" xfId="0" applyNumberFormat="1" applyFont="1" applyFill="1" applyBorder="1" applyAlignment="1" applyProtection="1">
      <alignment horizontal="right" wrapText="1"/>
    </xf>
    <xf numFmtId="0" fontId="18" fillId="0" borderId="4" xfId="0" applyFont="1" applyBorder="1" applyAlignment="1">
      <alignment horizontal="right"/>
    </xf>
    <xf numFmtId="10" fontId="18" fillId="0" borderId="4" xfId="0" applyNumberFormat="1" applyFont="1" applyBorder="1" applyAlignment="1">
      <alignment horizontal="right"/>
    </xf>
    <xf numFmtId="0" fontId="52" fillId="0" borderId="0" xfId="0" applyFont="1" applyAlignment="1">
      <alignment horizontal="right"/>
    </xf>
    <xf numFmtId="10" fontId="14" fillId="3" borderId="3" xfId="0" applyNumberFormat="1" applyFont="1" applyFill="1" applyBorder="1" applyAlignment="1" applyProtection="1">
      <alignment horizontal="right"/>
    </xf>
    <xf numFmtId="10" fontId="52" fillId="0" borderId="0" xfId="0" applyNumberFormat="1" applyFont="1" applyAlignment="1">
      <alignment horizontal="right"/>
    </xf>
    <xf numFmtId="17" fontId="6" fillId="3" borderId="3" xfId="0" quotePrefix="1" applyNumberFormat="1" applyFont="1" applyFill="1" applyBorder="1" applyAlignment="1">
      <alignment horizontal="center"/>
    </xf>
    <xf numFmtId="0" fontId="4" fillId="2" borderId="0" xfId="0" applyFont="1" applyFill="1" applyAlignment="1"/>
    <xf numFmtId="0" fontId="32" fillId="2" borderId="0" xfId="0" applyFont="1" applyFill="1" applyAlignment="1">
      <alignment horizontal="center"/>
    </xf>
    <xf numFmtId="0" fontId="0" fillId="0" borderId="0" xfId="0"/>
    <xf numFmtId="0" fontId="0" fillId="0" borderId="0" xfId="0" applyAlignment="1"/>
    <xf numFmtId="37" fontId="9" fillId="3" borderId="2" xfId="0" applyNumberFormat="1" applyFont="1" applyFill="1" applyBorder="1" applyAlignment="1">
      <alignment horizontal="left"/>
    </xf>
    <xf numFmtId="37" fontId="9" fillId="3" borderId="2" xfId="0" applyNumberFormat="1" applyFont="1" applyFill="1" applyBorder="1" applyAlignment="1">
      <alignment horizontal="right"/>
    </xf>
    <xf numFmtId="0" fontId="30" fillId="0" borderId="0" xfId="0" applyFont="1" applyFill="1" applyAlignment="1">
      <alignment horizontal="left" vertical="top" wrapText="1"/>
    </xf>
    <xf numFmtId="17" fontId="6" fillId="3" borderId="3" xfId="0" quotePrefix="1" applyNumberFormat="1" applyFont="1" applyFill="1" applyBorder="1" applyAlignment="1">
      <alignment horizontal="center"/>
    </xf>
    <xf numFmtId="0" fontId="24" fillId="2" borderId="0" xfId="0" applyFont="1" applyFill="1" applyAlignment="1">
      <alignment horizontal="center"/>
    </xf>
    <xf numFmtId="0" fontId="4" fillId="2" borderId="0" xfId="0" applyFont="1" applyFill="1" applyAlignment="1"/>
    <xf numFmtId="0" fontId="57" fillId="2" borderId="0" xfId="0" applyFont="1" applyFill="1" applyAlignment="1">
      <alignment horizontal="center"/>
    </xf>
    <xf numFmtId="0" fontId="7" fillId="3" borderId="2" xfId="0" applyFont="1" applyFill="1" applyBorder="1" applyAlignment="1">
      <alignment horizontal="center"/>
    </xf>
    <xf numFmtId="0" fontId="32" fillId="2" borderId="0" xfId="0" applyFont="1" applyFill="1" applyAlignment="1">
      <alignment horizontal="center"/>
    </xf>
    <xf numFmtId="0" fontId="14" fillId="3" borderId="0" xfId="0" applyFont="1" applyFill="1" applyAlignment="1" applyProtection="1">
      <alignment horizontal="center"/>
    </xf>
    <xf numFmtId="0" fontId="0" fillId="0" borderId="0" xfId="0"/>
    <xf numFmtId="0" fontId="0" fillId="0" borderId="0" xfId="0" applyAlignment="1">
      <alignment wrapText="1"/>
    </xf>
    <xf numFmtId="0" fontId="0" fillId="0" borderId="0" xfId="0" applyAlignment="1"/>
    <xf numFmtId="37" fontId="9" fillId="3" borderId="2" xfId="0" applyNumberFormat="1" applyFont="1" applyFill="1" applyBorder="1" applyAlignment="1">
      <alignment horizontal="right" wrapText="1"/>
    </xf>
    <xf numFmtId="43" fontId="30" fillId="0" borderId="0" xfId="0" applyNumberFormat="1" applyFont="1" applyAlignment="1">
      <alignment horizontal="right"/>
    </xf>
    <xf numFmtId="165" fontId="30" fillId="3" borderId="3" xfId="0" applyNumberFormat="1" applyFont="1" applyFill="1" applyBorder="1" applyAlignment="1">
      <alignment horizontal="right"/>
    </xf>
    <xf numFmtId="10" fontId="66" fillId="0" borderId="0" xfId="0" applyNumberFormat="1" applyFont="1" applyAlignment="1">
      <alignment vertical="top"/>
    </xf>
    <xf numFmtId="0" fontId="133" fillId="0" borderId="0" xfId="0" applyFont="1" applyAlignment="1"/>
    <xf numFmtId="0" fontId="133" fillId="0" borderId="0" xfId="0" quotePrefix="1" applyFont="1" applyAlignment="1"/>
    <xf numFmtId="0" fontId="133" fillId="0" borderId="0" xfId="0" applyFont="1" applyAlignment="1">
      <alignment vertical="center"/>
    </xf>
    <xf numFmtId="0" fontId="133" fillId="0" borderId="0" xfId="0" applyFont="1" applyAlignment="1">
      <alignment vertical="top"/>
    </xf>
    <xf numFmtId="0" fontId="133" fillId="0" borderId="0" xfId="0" applyFont="1"/>
    <xf numFmtId="10" fontId="133" fillId="0" borderId="0" xfId="342" applyNumberFormat="1" applyFont="1" applyFill="1" applyBorder="1" applyAlignment="1">
      <alignment horizontal="right"/>
    </xf>
    <xf numFmtId="10" fontId="133" fillId="0" borderId="0" xfId="342" applyNumberFormat="1" applyFont="1" applyFill="1" applyBorder="1"/>
    <xf numFmtId="10" fontId="133" fillId="0" borderId="0" xfId="342" applyNumberFormat="1" applyFont="1" applyBorder="1"/>
    <xf numFmtId="0" fontId="133" fillId="0" borderId="0" xfId="0" applyFont="1" applyAlignment="1">
      <alignment horizontal="left" vertical="center"/>
    </xf>
    <xf numFmtId="10" fontId="133" fillId="0" borderId="0" xfId="342" applyNumberFormat="1" applyFont="1" applyBorder="1" applyAlignment="1">
      <alignment vertical="center"/>
    </xf>
    <xf numFmtId="0" fontId="133" fillId="0" borderId="7" xfId="0" applyFont="1" applyBorder="1" applyAlignment="1"/>
    <xf numFmtId="0" fontId="4" fillId="2" borderId="0" xfId="0" applyFont="1" applyFill="1" applyAlignment="1"/>
    <xf numFmtId="0" fontId="32" fillId="2" borderId="0" xfId="0" applyFont="1" applyFill="1" applyAlignment="1">
      <alignment horizontal="center"/>
    </xf>
    <xf numFmtId="0" fontId="0" fillId="0" borderId="0" xfId="0"/>
    <xf numFmtId="0" fontId="0" fillId="0" borderId="0" xfId="0" applyAlignment="1"/>
    <xf numFmtId="37" fontId="10" fillId="3" borderId="3" xfId="0" applyNumberFormat="1" applyFont="1" applyFill="1" applyBorder="1" applyAlignment="1">
      <alignment horizontal="left" vertical="center"/>
    </xf>
    <xf numFmtId="17" fontId="10" fillId="3" borderId="3" xfId="0" quotePrefix="1" applyNumberFormat="1" applyFont="1" applyFill="1" applyBorder="1" applyAlignment="1">
      <alignment vertical="center"/>
    </xf>
    <xf numFmtId="37" fontId="14" fillId="3" borderId="3" xfId="0" applyNumberFormat="1" applyFont="1" applyFill="1" applyBorder="1" applyAlignment="1">
      <alignment vertical="center"/>
    </xf>
    <xf numFmtId="17" fontId="14" fillId="3" borderId="3" xfId="0" quotePrefix="1" applyNumberFormat="1" applyFont="1" applyFill="1" applyBorder="1" applyAlignment="1">
      <alignment vertical="center" wrapText="1"/>
    </xf>
    <xf numFmtId="9" fontId="39" fillId="0" borderId="0" xfId="342" applyFont="1" applyBorder="1" applyAlignment="1" applyProtection="1">
      <alignment horizontal="right" vertical="center"/>
    </xf>
    <xf numFmtId="0" fontId="134" fillId="0" borderId="0" xfId="0" applyFont="1" applyFill="1"/>
    <xf numFmtId="0" fontId="56" fillId="2" borderId="0" xfId="1" applyFont="1" applyFill="1"/>
    <xf numFmtId="0" fontId="18" fillId="2" borderId="0" xfId="1" applyFont="1" applyFill="1"/>
    <xf numFmtId="0" fontId="42" fillId="0" borderId="0" xfId="1" applyFont="1"/>
    <xf numFmtId="0" fontId="35" fillId="0" borderId="0" xfId="1" applyFont="1"/>
    <xf numFmtId="0" fontId="35" fillId="0" borderId="0" xfId="1" applyFont="1" applyAlignment="1">
      <alignment vertical="top"/>
    </xf>
    <xf numFmtId="0" fontId="38" fillId="0" borderId="0" xfId="1" applyFont="1"/>
    <xf numFmtId="0" fontId="4" fillId="0" borderId="0" xfId="1"/>
    <xf numFmtId="0" fontId="38" fillId="0" borderId="0" xfId="1" applyFont="1" applyFill="1"/>
    <xf numFmtId="0" fontId="64" fillId="0" borderId="0" xfId="1" applyFont="1" applyFill="1" applyAlignment="1">
      <alignment horizontal="center"/>
    </xf>
    <xf numFmtId="0" fontId="4" fillId="0" borderId="0" xfId="1" applyFont="1"/>
    <xf numFmtId="0" fontId="7" fillId="0" borderId="0" xfId="1" applyFont="1"/>
    <xf numFmtId="0" fontId="4" fillId="0" borderId="0" xfId="1" applyFont="1" applyAlignment="1">
      <alignment vertical="center"/>
    </xf>
    <xf numFmtId="37" fontId="49" fillId="0" borderId="0" xfId="1" applyNumberFormat="1" applyFont="1" applyBorder="1"/>
    <xf numFmtId="3" fontId="4" fillId="0" borderId="0" xfId="1" applyNumberFormat="1" applyFont="1"/>
    <xf numFmtId="37" fontId="52" fillId="0" borderId="0" xfId="1" applyNumberFormat="1" applyFont="1" applyBorder="1"/>
    <xf numFmtId="0" fontId="30" fillId="0" borderId="0" xfId="1" applyFont="1"/>
    <xf numFmtId="37" fontId="26" fillId="0" borderId="0" xfId="1" quotePrefix="1" applyNumberFormat="1" applyFont="1" applyBorder="1" applyAlignment="1" applyProtection="1">
      <alignment horizontal="left"/>
    </xf>
    <xf numFmtId="0" fontId="64" fillId="0" borderId="0" xfId="1" applyFont="1" applyAlignment="1">
      <alignment horizontal="left"/>
    </xf>
    <xf numFmtId="0" fontId="70" fillId="0" borderId="0" xfId="1" applyFont="1" applyAlignment="1">
      <alignment horizontal="left"/>
    </xf>
    <xf numFmtId="0" fontId="4" fillId="0" borderId="0" xfId="1" applyAlignment="1">
      <alignment horizontal="right"/>
    </xf>
    <xf numFmtId="0" fontId="7" fillId="0" borderId="0" xfId="1" applyFont="1" applyAlignment="1">
      <alignment horizontal="left"/>
    </xf>
    <xf numFmtId="0" fontId="18" fillId="2" borderId="0" xfId="1" applyFont="1" applyFill="1" applyAlignment="1">
      <alignment horizontal="right"/>
    </xf>
    <xf numFmtId="0" fontId="30" fillId="2" borderId="0" xfId="1" applyFont="1" applyFill="1"/>
    <xf numFmtId="0" fontId="4" fillId="2" borderId="0" xfId="1" applyFont="1" applyFill="1" applyAlignment="1">
      <alignment horizontal="right"/>
    </xf>
    <xf numFmtId="37" fontId="4" fillId="0" borderId="0" xfId="1" applyNumberFormat="1"/>
    <xf numFmtId="3" fontId="4" fillId="0" borderId="0" xfId="1" applyNumberFormat="1" applyAlignment="1">
      <alignment horizontal="right"/>
    </xf>
    <xf numFmtId="0" fontId="7" fillId="0" borderId="0" xfId="1" applyFont="1" applyAlignment="1">
      <alignment horizontal="right"/>
    </xf>
    <xf numFmtId="0" fontId="35" fillId="0" borderId="0" xfId="1" applyFont="1" applyAlignment="1">
      <alignment vertical="center"/>
    </xf>
    <xf numFmtId="37" fontId="63" fillId="0" borderId="0" xfId="1" applyNumberFormat="1" applyFont="1" applyFill="1" applyBorder="1" applyAlignment="1" applyProtection="1">
      <alignment horizontal="left"/>
    </xf>
    <xf numFmtId="0" fontId="64" fillId="0" borderId="0" xfId="1" applyFont="1" applyAlignment="1">
      <alignment horizontal="right"/>
    </xf>
    <xf numFmtId="37" fontId="33" fillId="0" borderId="0" xfId="1" applyNumberFormat="1" applyFont="1" applyFill="1" applyBorder="1" applyAlignment="1" applyProtection="1">
      <alignment horizontal="left"/>
    </xf>
    <xf numFmtId="165" fontId="4" fillId="0" borderId="0" xfId="23" applyNumberFormat="1" applyFont="1" applyAlignment="1">
      <alignment horizontal="right"/>
    </xf>
    <xf numFmtId="165" fontId="4" fillId="3" borderId="3" xfId="23" applyNumberFormat="1" applyFont="1" applyFill="1" applyBorder="1" applyAlignment="1">
      <alignment horizontal="right"/>
    </xf>
    <xf numFmtId="37" fontId="30" fillId="0" borderId="0" xfId="1" applyNumberFormat="1" applyFont="1" applyFill="1" applyBorder="1"/>
    <xf numFmtId="3" fontId="30" fillId="0" borderId="0" xfId="1" applyNumberFormat="1" applyFont="1" applyFill="1" applyAlignment="1">
      <alignment horizontal="right"/>
    </xf>
    <xf numFmtId="0" fontId="30" fillId="0" borderId="0" xfId="1" applyFont="1" applyFill="1" applyAlignment="1"/>
    <xf numFmtId="3" fontId="30" fillId="0" borderId="0" xfId="1" applyNumberFormat="1" applyFont="1" applyFill="1" applyAlignment="1">
      <alignment horizontal="right" vertical="top"/>
    </xf>
    <xf numFmtId="0" fontId="30" fillId="0" borderId="0" xfId="0" applyFont="1" applyFill="1" applyAlignment="1">
      <alignment horizontal="right" vertical="top" wrapText="1"/>
    </xf>
    <xf numFmtId="0" fontId="67" fillId="0" borderId="0" xfId="1" applyFont="1"/>
    <xf numFmtId="37" fontId="4" fillId="0" borderId="4" xfId="1" applyNumberFormat="1" applyFont="1" applyFill="1" applyBorder="1" applyAlignment="1" applyProtection="1">
      <alignment horizontal="left"/>
    </xf>
    <xf numFmtId="10" fontId="4" fillId="0" borderId="4" xfId="1" applyNumberFormat="1" applyFont="1" applyBorder="1" applyAlignment="1">
      <alignment horizontal="right"/>
    </xf>
    <xf numFmtId="37" fontId="30" fillId="0" borderId="0" xfId="1" applyNumberFormat="1" applyFont="1" applyBorder="1"/>
    <xf numFmtId="3" fontId="4" fillId="0" borderId="0" xfId="1" applyNumberFormat="1" applyFont="1" applyAlignment="1">
      <alignment horizontal="right"/>
    </xf>
    <xf numFmtId="0" fontId="12" fillId="0" borderId="0" xfId="1" applyFont="1"/>
    <xf numFmtId="37" fontId="4" fillId="0" borderId="0" xfId="1" applyNumberFormat="1" applyFont="1" applyBorder="1" applyAlignment="1">
      <alignment horizontal="right"/>
    </xf>
    <xf numFmtId="10" fontId="25" fillId="3" borderId="3" xfId="342" applyNumberFormat="1" applyFont="1" applyFill="1" applyBorder="1" applyAlignment="1">
      <alignment horizontal="right" vertical="center"/>
    </xf>
    <xf numFmtId="37" fontId="10" fillId="3" borderId="3" xfId="0" applyNumberFormat="1" applyFont="1" applyFill="1" applyBorder="1" applyAlignment="1"/>
    <xf numFmtId="37" fontId="14" fillId="0" borderId="0" xfId="0" applyNumberFormat="1" applyFont="1" applyBorder="1" applyAlignment="1">
      <alignment vertical="center"/>
    </xf>
    <xf numFmtId="37" fontId="15" fillId="3" borderId="3" xfId="0" applyNumberFormat="1" applyFont="1" applyFill="1" applyBorder="1" applyAlignment="1"/>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0" fontId="135" fillId="0" borderId="0" xfId="0" applyFont="1" applyFill="1" applyAlignment="1">
      <alignment horizontal="justify" vertical="top"/>
    </xf>
    <xf numFmtId="10" fontId="30" fillId="0" borderId="0" xfId="0" applyNumberFormat="1" applyFont="1" applyFill="1" applyAlignment="1">
      <alignment horizontal="justify"/>
    </xf>
    <xf numFmtId="0" fontId="135" fillId="0" borderId="0" xfId="0" applyFont="1" applyFill="1" applyAlignment="1">
      <alignment horizontal="justify"/>
    </xf>
    <xf numFmtId="3" fontId="30" fillId="0" borderId="0" xfId="0" applyNumberFormat="1" applyFont="1" applyFill="1" applyAlignment="1">
      <alignment horizontal="justify"/>
    </xf>
    <xf numFmtId="0" fontId="30" fillId="0" borderId="0" xfId="0" applyFont="1" applyFill="1" applyAlignment="1">
      <alignment horizontal="justify"/>
    </xf>
    <xf numFmtId="0" fontId="43" fillId="2" borderId="0" xfId="1" applyFont="1" applyFill="1" applyAlignment="1">
      <alignment horizontal="left"/>
    </xf>
    <xf numFmtId="0" fontId="102" fillId="2" borderId="0" xfId="1" applyFont="1" applyFill="1" applyAlignment="1">
      <alignment horizontal="right"/>
    </xf>
    <xf numFmtId="49" fontId="137" fillId="2" borderId="0" xfId="1" applyNumberFormat="1" applyFont="1" applyFill="1" applyAlignment="1">
      <alignment horizontal="left"/>
    </xf>
    <xf numFmtId="0" fontId="78" fillId="2" borderId="0" xfId="1" applyFont="1" applyFill="1" applyAlignment="1">
      <alignment horizontal="right"/>
    </xf>
    <xf numFmtId="0" fontId="76" fillId="2" borderId="0" xfId="1" applyFont="1" applyFill="1" applyAlignment="1">
      <alignment horizontal="right"/>
    </xf>
    <xf numFmtId="0" fontId="101" fillId="0" borderId="0" xfId="1" applyFont="1" applyBorder="1" applyAlignment="1">
      <alignment horizontal="left"/>
    </xf>
    <xf numFmtId="0" fontId="71" fillId="0" borderId="0" xfId="1" applyFont="1" applyBorder="1" applyAlignment="1">
      <alignment horizontal="right"/>
    </xf>
    <xf numFmtId="37" fontId="71" fillId="0" borderId="0" xfId="1" applyNumberFormat="1" applyFont="1" applyBorder="1" applyAlignment="1" applyProtection="1">
      <alignment horizontal="right"/>
    </xf>
    <xf numFmtId="0" fontId="9" fillId="0" borderId="0" xfId="1" applyFont="1" applyAlignment="1">
      <alignment horizontal="right"/>
    </xf>
    <xf numFmtId="37" fontId="14" fillId="3" borderId="3" xfId="1" applyNumberFormat="1" applyFont="1" applyFill="1" applyBorder="1" applyAlignment="1" applyProtection="1">
      <alignment horizontal="left"/>
    </xf>
    <xf numFmtId="37" fontId="14" fillId="3" borderId="3" xfId="1" applyNumberFormat="1" applyFont="1" applyFill="1" applyBorder="1" applyAlignment="1" applyProtection="1">
      <alignment horizontal="right"/>
    </xf>
    <xf numFmtId="37" fontId="14" fillId="3" borderId="3" xfId="1" applyNumberFormat="1" applyFont="1" applyFill="1" applyBorder="1" applyAlignment="1" applyProtection="1">
      <alignment horizontal="right" wrapText="1"/>
    </xf>
    <xf numFmtId="37" fontId="18" fillId="0" borderId="0" xfId="1" applyNumberFormat="1" applyFont="1" applyAlignment="1" applyProtection="1">
      <alignment horizontal="left"/>
    </xf>
    <xf numFmtId="3" fontId="18" fillId="0" borderId="0" xfId="1" applyNumberFormat="1" applyFont="1" applyAlignment="1">
      <alignment horizontal="right"/>
    </xf>
    <xf numFmtId="10" fontId="18" fillId="0" borderId="0" xfId="1" applyNumberFormat="1" applyFont="1" applyAlignment="1">
      <alignment horizontal="right"/>
    </xf>
    <xf numFmtId="3" fontId="18" fillId="3" borderId="3" xfId="1" applyNumberFormat="1" applyFont="1" applyFill="1" applyBorder="1" applyAlignment="1">
      <alignment horizontal="right"/>
    </xf>
    <xf numFmtId="10" fontId="18" fillId="3" borderId="3" xfId="1" applyNumberFormat="1" applyFont="1" applyFill="1" applyBorder="1" applyAlignment="1">
      <alignment horizontal="right"/>
    </xf>
    <xf numFmtId="10" fontId="14" fillId="0" borderId="0" xfId="1" applyNumberFormat="1" applyFont="1" applyBorder="1" applyAlignment="1" applyProtection="1">
      <alignment horizontal="left" vertical="center"/>
    </xf>
    <xf numFmtId="0" fontId="14" fillId="0" borderId="0" xfId="1" applyFont="1" applyAlignment="1">
      <alignment horizontal="right"/>
    </xf>
    <xf numFmtId="37" fontId="14" fillId="3" borderId="3" xfId="1" applyNumberFormat="1" applyFont="1" applyFill="1" applyBorder="1" applyAlignment="1" applyProtection="1">
      <alignment horizontal="left" wrapText="1"/>
    </xf>
    <xf numFmtId="10" fontId="14" fillId="0" borderId="0" xfId="1" applyNumberFormat="1" applyFont="1" applyAlignment="1">
      <alignment horizontal="right"/>
    </xf>
    <xf numFmtId="49" fontId="14" fillId="0" borderId="4" xfId="1" quotePrefix="1" applyNumberFormat="1" applyFont="1" applyBorder="1" applyAlignment="1">
      <alignment horizontal="left"/>
    </xf>
    <xf numFmtId="3" fontId="18" fillId="0" borderId="4" xfId="1" applyNumberFormat="1" applyFont="1" applyBorder="1" applyAlignment="1">
      <alignment horizontal="right"/>
    </xf>
    <xf numFmtId="10" fontId="18" fillId="0" borderId="4" xfId="1" applyNumberFormat="1" applyFont="1" applyBorder="1" applyAlignment="1">
      <alignment horizontal="right"/>
    </xf>
    <xf numFmtId="0" fontId="5" fillId="4" borderId="0" xfId="1" applyFont="1" applyFill="1" applyAlignment="1">
      <alignment horizontal="left"/>
    </xf>
    <xf numFmtId="0" fontId="67" fillId="4" borderId="0" xfId="1" applyFont="1" applyFill="1" applyAlignment="1">
      <alignment horizontal="right"/>
    </xf>
    <xf numFmtId="0" fontId="0" fillId="4" borderId="0" xfId="0" applyFill="1"/>
    <xf numFmtId="49" fontId="38" fillId="0" borderId="0" xfId="1" applyNumberFormat="1" applyFont="1" applyAlignment="1">
      <alignment horizontal="left"/>
    </xf>
    <xf numFmtId="10" fontId="49" fillId="0" borderId="0" xfId="1" applyNumberFormat="1" applyFont="1" applyAlignment="1">
      <alignment horizontal="right"/>
    </xf>
    <xf numFmtId="0" fontId="52" fillId="0" borderId="0" xfId="1" applyFont="1" applyAlignment="1">
      <alignment horizontal="right"/>
    </xf>
    <xf numFmtId="0" fontId="32" fillId="32" borderId="0" xfId="1" applyFont="1" applyFill="1" applyAlignment="1">
      <alignment horizontal="left"/>
    </xf>
    <xf numFmtId="0" fontId="80" fillId="32" borderId="0" xfId="1" applyFont="1" applyFill="1" applyAlignment="1">
      <alignment horizontal="right"/>
    </xf>
    <xf numFmtId="0" fontId="18" fillId="32" borderId="0" xfId="1" applyFont="1" applyFill="1" applyAlignment="1">
      <alignment horizontal="right"/>
    </xf>
    <xf numFmtId="49" fontId="4" fillId="0" borderId="0" xfId="1" applyNumberFormat="1" applyFont="1" applyBorder="1" applyAlignment="1">
      <alignment horizontal="left"/>
    </xf>
    <xf numFmtId="3" fontId="49" fillId="0" borderId="0" xfId="1" applyNumberFormat="1" applyFont="1" applyAlignment="1">
      <alignment horizontal="right"/>
    </xf>
    <xf numFmtId="0" fontId="32" fillId="2" borderId="0" xfId="1" applyFont="1" applyFill="1" applyAlignment="1">
      <alignment horizontal="left"/>
    </xf>
    <xf numFmtId="0" fontId="80" fillId="2" borderId="0" xfId="1" applyFont="1" applyFill="1" applyAlignment="1">
      <alignment horizontal="right"/>
    </xf>
    <xf numFmtId="10" fontId="14" fillId="3" borderId="3" xfId="1" applyNumberFormat="1" applyFont="1" applyFill="1" applyBorder="1" applyAlignment="1" applyProtection="1">
      <alignment horizontal="right"/>
    </xf>
    <xf numFmtId="10" fontId="18" fillId="0" borderId="0" xfId="334" applyNumberFormat="1" applyFont="1" applyAlignment="1">
      <alignment horizontal="right"/>
    </xf>
    <xf numFmtId="10" fontId="18" fillId="3" borderId="3" xfId="334" applyNumberFormat="1" applyFont="1" applyFill="1" applyBorder="1" applyAlignment="1">
      <alignment horizontal="right"/>
    </xf>
    <xf numFmtId="0" fontId="18" fillId="0" borderId="4" xfId="1" applyFont="1" applyBorder="1" applyAlignment="1">
      <alignment horizontal="right"/>
    </xf>
    <xf numFmtId="37" fontId="4" fillId="0" borderId="0" xfId="1" applyNumberFormat="1" applyFont="1" applyAlignment="1">
      <alignment horizontal="left"/>
    </xf>
    <xf numFmtId="0" fontId="49" fillId="0" borderId="0" xfId="1" applyFont="1" applyAlignment="1">
      <alignment horizontal="right"/>
    </xf>
    <xf numFmtId="10" fontId="52" fillId="0" borderId="0" xfId="1" applyNumberFormat="1" applyFont="1" applyAlignment="1">
      <alignment horizontal="right"/>
    </xf>
    <xf numFmtId="49" fontId="49" fillId="0" borderId="0" xfId="1" applyNumberFormat="1" applyFont="1" applyBorder="1" applyAlignment="1">
      <alignment horizontal="left"/>
    </xf>
    <xf numFmtId="49" fontId="52" fillId="0" borderId="0" xfId="1" quotePrefix="1" applyNumberFormat="1" applyFont="1" applyBorder="1" applyAlignment="1">
      <alignment horizontal="left"/>
    </xf>
    <xf numFmtId="49" fontId="49" fillId="0" borderId="0" xfId="1" quotePrefix="1" applyNumberFormat="1" applyFont="1" applyBorder="1" applyAlignment="1">
      <alignment horizontal="left"/>
    </xf>
    <xf numFmtId="49" fontId="49" fillId="0" borderId="0" xfId="1" applyNumberFormat="1" applyFont="1" applyAlignment="1">
      <alignment horizontal="left"/>
    </xf>
    <xf numFmtId="49" fontId="52" fillId="0" borderId="0" xfId="1" applyNumberFormat="1" applyFont="1" applyBorder="1" applyAlignment="1">
      <alignment horizontal="left"/>
    </xf>
    <xf numFmtId="10" fontId="4" fillId="0" borderId="0" xfId="1" applyNumberFormat="1" applyAlignment="1">
      <alignment horizontal="right"/>
    </xf>
    <xf numFmtId="49" fontId="30" fillId="0" borderId="0" xfId="1" applyNumberFormat="1" applyFont="1" applyAlignment="1">
      <alignment horizontal="left"/>
    </xf>
    <xf numFmtId="49" fontId="26" fillId="0" borderId="0" xfId="1" quotePrefix="1" applyNumberFormat="1" applyFont="1" applyBorder="1" applyAlignment="1" applyProtection="1">
      <alignment horizontal="left"/>
    </xf>
    <xf numFmtId="0" fontId="49" fillId="34" borderId="22" xfId="0" applyFont="1" applyFill="1" applyBorder="1" applyAlignment="1">
      <alignment horizontal="center" vertical="center"/>
    </xf>
    <xf numFmtId="3" fontId="10" fillId="34" borderId="22" xfId="0" quotePrefix="1" applyNumberFormat="1" applyFont="1" applyFill="1" applyBorder="1" applyAlignment="1">
      <alignment horizontal="center" vertical="center"/>
    </xf>
    <xf numFmtId="3" fontId="52" fillId="34" borderId="23" xfId="0" applyNumberFormat="1" applyFont="1" applyFill="1" applyBorder="1" applyAlignment="1">
      <alignment horizontal="center" vertical="center"/>
    </xf>
    <xf numFmtId="3" fontId="10" fillId="34" borderId="23" xfId="0" applyNumberFormat="1" applyFont="1" applyFill="1" applyBorder="1" applyAlignment="1">
      <alignment horizontal="center" vertical="center"/>
    </xf>
    <xf numFmtId="3" fontId="52" fillId="34" borderId="0" xfId="0" applyNumberFormat="1" applyFont="1" applyFill="1" applyAlignment="1">
      <alignment horizontal="center" vertical="center"/>
    </xf>
    <xf numFmtId="0" fontId="49" fillId="34" borderId="0" xfId="0" applyFont="1" applyFill="1" applyAlignment="1">
      <alignment horizontal="center" vertical="center"/>
    </xf>
    <xf numFmtId="3" fontId="10" fillId="34" borderId="24" xfId="0" applyNumberFormat="1" applyFont="1" applyFill="1" applyBorder="1" applyAlignment="1">
      <alignment horizontal="center" vertical="center"/>
    </xf>
    <xf numFmtId="0" fontId="10" fillId="34" borderId="24" xfId="0" applyFont="1" applyFill="1" applyBorder="1" applyAlignment="1">
      <alignment horizontal="center" vertical="center" wrapText="1"/>
    </xf>
    <xf numFmtId="0" fontId="52" fillId="0" borderId="25" xfId="0" quotePrefix="1" applyFont="1" applyBorder="1" applyAlignment="1" applyProtection="1">
      <alignment horizontal="left"/>
    </xf>
    <xf numFmtId="37" fontId="49" fillId="0" borderId="25" xfId="0" applyNumberFormat="1" applyFont="1" applyBorder="1" applyAlignment="1">
      <alignment horizontal="right"/>
    </xf>
    <xf numFmtId="0" fontId="56" fillId="32" borderId="0" xfId="0" applyFont="1" applyFill="1"/>
    <xf numFmtId="0" fontId="18" fillId="32" borderId="0" xfId="0" applyFont="1" applyFill="1"/>
    <xf numFmtId="0" fontId="103" fillId="32" borderId="0" xfId="0" applyFont="1" applyFill="1"/>
    <xf numFmtId="0" fontId="58" fillId="32" borderId="0" xfId="0" applyFont="1" applyFill="1" applyAlignment="1">
      <alignment horizontal="center" vertical="center"/>
    </xf>
    <xf numFmtId="0" fontId="0" fillId="33" borderId="23" xfId="0" applyFill="1" applyBorder="1"/>
    <xf numFmtId="0" fontId="38" fillId="34" borderId="23" xfId="0" applyFont="1" applyFill="1" applyBorder="1"/>
    <xf numFmtId="3" fontId="14" fillId="34" borderId="23" xfId="0" quotePrefix="1" applyNumberFormat="1" applyFont="1" applyFill="1" applyBorder="1" applyAlignment="1">
      <alignment horizontal="center"/>
    </xf>
    <xf numFmtId="0" fontId="0" fillId="33" borderId="22" xfId="0" applyFill="1" applyBorder="1"/>
    <xf numFmtId="3" fontId="52" fillId="34" borderId="22" xfId="0" applyNumberFormat="1" applyFont="1" applyFill="1" applyBorder="1" applyAlignment="1">
      <alignment horizontal="center"/>
    </xf>
    <xf numFmtId="3" fontId="14" fillId="34" borderId="22" xfId="0" applyNumberFormat="1" applyFont="1" applyFill="1" applyBorder="1" applyAlignment="1">
      <alignment horizontal="center"/>
    </xf>
    <xf numFmtId="3" fontId="14" fillId="34" borderId="0" xfId="0" applyNumberFormat="1" applyFont="1" applyFill="1" applyBorder="1"/>
    <xf numFmtId="0" fontId="14" fillId="34" borderId="0" xfId="0" applyFont="1" applyFill="1" applyBorder="1" applyAlignment="1">
      <alignment horizontal="center" vertical="center" wrapText="1"/>
    </xf>
    <xf numFmtId="0" fontId="18" fillId="33" borderId="23" xfId="0" applyFont="1" applyFill="1" applyBorder="1"/>
    <xf numFmtId="0" fontId="14" fillId="34" borderId="23" xfId="0" applyFont="1" applyFill="1" applyBorder="1" applyAlignment="1">
      <alignment vertical="center"/>
    </xf>
    <xf numFmtId="0" fontId="18" fillId="34" borderId="23" xfId="0" applyFont="1" applyFill="1" applyBorder="1" applyAlignment="1">
      <alignment vertical="center"/>
    </xf>
    <xf numFmtId="0" fontId="0" fillId="33" borderId="23" xfId="0" applyFill="1" applyBorder="1" applyAlignment="1">
      <alignment wrapText="1"/>
    </xf>
    <xf numFmtId="3" fontId="14" fillId="34" borderId="23" xfId="0" applyNumberFormat="1" applyFont="1" applyFill="1" applyBorder="1" applyAlignment="1" applyProtection="1">
      <alignment horizontal="left" vertical="center"/>
      <protection locked="0"/>
    </xf>
    <xf numFmtId="37" fontId="18" fillId="34" borderId="23" xfId="0" applyNumberFormat="1" applyFont="1" applyFill="1" applyBorder="1" applyAlignment="1">
      <alignment horizontal="right" vertical="center"/>
    </xf>
    <xf numFmtId="0" fontId="18" fillId="33" borderId="22" xfId="0" applyFont="1" applyFill="1" applyBorder="1"/>
    <xf numFmtId="0" fontId="0" fillId="33" borderId="22" xfId="0" applyFill="1" applyBorder="1" applyAlignment="1">
      <alignment wrapText="1"/>
    </xf>
    <xf numFmtId="3" fontId="18" fillId="34" borderId="22" xfId="0" applyNumberFormat="1" applyFont="1" applyFill="1" applyBorder="1" applyAlignment="1" applyProtection="1">
      <alignment horizontal="left" vertical="center"/>
      <protection locked="0"/>
    </xf>
    <xf numFmtId="37" fontId="18" fillId="34" borderId="22" xfId="0" applyNumberFormat="1" applyFont="1" applyFill="1" applyBorder="1" applyAlignment="1">
      <alignment horizontal="right" vertical="center"/>
    </xf>
    <xf numFmtId="49" fontId="0" fillId="33" borderId="23" xfId="0" applyNumberFormat="1" applyFill="1" applyBorder="1" applyAlignment="1">
      <alignment horizontal="left" wrapText="1"/>
    </xf>
    <xf numFmtId="3" fontId="18" fillId="34" borderId="23" xfId="0" applyNumberFormat="1" applyFont="1" applyFill="1" applyBorder="1" applyAlignment="1" applyProtection="1">
      <alignment horizontal="left" vertical="center"/>
      <protection locked="0"/>
    </xf>
    <xf numFmtId="37" fontId="18" fillId="34" borderId="23" xfId="0" applyNumberFormat="1" applyFont="1" applyFill="1" applyBorder="1" applyAlignment="1" applyProtection="1">
      <alignment vertical="center"/>
    </xf>
    <xf numFmtId="0" fontId="0" fillId="33" borderId="22" xfId="0" quotePrefix="1" applyFill="1" applyBorder="1" applyAlignment="1">
      <alignment wrapText="1"/>
    </xf>
    <xf numFmtId="37" fontId="18" fillId="34" borderId="22" xfId="0" applyNumberFormat="1" applyFont="1" applyFill="1" applyBorder="1" applyAlignment="1" applyProtection="1">
      <alignment vertical="center"/>
    </xf>
    <xf numFmtId="3" fontId="14" fillId="34" borderId="0" xfId="0" applyNumberFormat="1" applyFont="1" applyFill="1" applyAlignment="1" applyProtection="1">
      <alignment horizontal="left" vertical="center"/>
      <protection locked="0"/>
    </xf>
    <xf numFmtId="37" fontId="18" fillId="34" borderId="0" xfId="0" applyNumberFormat="1" applyFont="1" applyFill="1" applyAlignment="1">
      <alignment horizontal="right" vertical="center"/>
    </xf>
    <xf numFmtId="3" fontId="49" fillId="0" borderId="25" xfId="0" applyNumberFormat="1" applyFont="1" applyBorder="1"/>
    <xf numFmtId="37" fontId="49" fillId="0" borderId="25" xfId="0" applyNumberFormat="1" applyFont="1" applyBorder="1"/>
    <xf numFmtId="37" fontId="59" fillId="0" borderId="25" xfId="0" applyNumberFormat="1" applyFont="1" applyBorder="1"/>
    <xf numFmtId="0" fontId="4" fillId="2" borderId="0" xfId="0" applyFont="1" applyFill="1" applyAlignment="1"/>
    <xf numFmtId="0" fontId="32" fillId="2" borderId="0" xfId="0" applyFont="1" applyFill="1" applyAlignment="1">
      <alignment horizontal="center"/>
    </xf>
    <xf numFmtId="0" fontId="0" fillId="0" borderId="0" xfId="0"/>
    <xf numFmtId="0" fontId="0" fillId="0" borderId="0" xfId="0" applyAlignment="1"/>
    <xf numFmtId="0" fontId="38" fillId="0" borderId="0" xfId="1" applyFont="1" applyAlignment="1">
      <alignment horizontal="left"/>
    </xf>
    <xf numFmtId="0" fontId="30" fillId="0" borderId="0" xfId="0" applyFont="1" applyBorder="1" applyAlignment="1">
      <alignment horizontal="left"/>
    </xf>
    <xf numFmtId="37" fontId="49" fillId="0" borderId="0" xfId="1" applyNumberFormat="1" applyFont="1" applyBorder="1" applyAlignment="1">
      <alignment horizontal="left"/>
    </xf>
    <xf numFmtId="37" fontId="52" fillId="0" borderId="0" xfId="1" applyNumberFormat="1" applyFont="1" applyBorder="1" applyAlignment="1">
      <alignment horizontal="left"/>
    </xf>
    <xf numFmtId="0" fontId="30" fillId="0" borderId="0" xfId="1" applyFont="1" applyAlignment="1">
      <alignment horizontal="left"/>
    </xf>
    <xf numFmtId="0" fontId="4" fillId="0" borderId="0" xfId="1" applyFont="1" applyAlignment="1">
      <alignment horizontal="right"/>
    </xf>
    <xf numFmtId="37" fontId="64" fillId="4" borderId="3" xfId="0" applyNumberFormat="1" applyFont="1" applyFill="1" applyBorder="1"/>
    <xf numFmtId="37" fontId="30" fillId="4" borderId="3" xfId="0" applyNumberFormat="1" applyFont="1" applyFill="1" applyBorder="1" applyAlignment="1">
      <alignment horizontal="right"/>
    </xf>
    <xf numFmtId="37" fontId="26" fillId="4" borderId="0" xfId="0" quotePrefix="1" applyNumberFormat="1" applyFont="1" applyFill="1" applyBorder="1" applyAlignment="1" applyProtection="1">
      <alignment horizontal="left"/>
    </xf>
    <xf numFmtId="0" fontId="4" fillId="4" borderId="0" xfId="0" applyFont="1" applyFill="1"/>
    <xf numFmtId="37" fontId="128" fillId="0" borderId="0" xfId="0" applyNumberFormat="1" applyFont="1"/>
    <xf numFmtId="37" fontId="6" fillId="0" borderId="0" xfId="0" applyNumberFormat="1" applyFont="1"/>
    <xf numFmtId="37" fontId="6" fillId="0" borderId="0" xfId="0" applyNumberFormat="1" applyFont="1" applyAlignment="1">
      <alignment vertical="center"/>
    </xf>
    <xf numFmtId="37" fontId="7" fillId="0" borderId="0" xfId="0" applyNumberFormat="1" applyFont="1"/>
    <xf numFmtId="37" fontId="4" fillId="34" borderId="0" xfId="0" applyNumberFormat="1" applyFont="1" applyFill="1" applyBorder="1" applyAlignment="1" applyProtection="1">
      <alignment horizontal="left"/>
    </xf>
    <xf numFmtId="0" fontId="7" fillId="34" borderId="0" xfId="0" applyFont="1" applyFill="1" applyAlignment="1">
      <alignment horizontal="center"/>
    </xf>
    <xf numFmtId="0" fontId="7" fillId="34" borderId="0" xfId="0" applyFont="1" applyFill="1" applyAlignment="1">
      <alignment horizontal="center" vertical="center" wrapText="1"/>
    </xf>
    <xf numFmtId="0" fontId="7" fillId="0" borderId="0" xfId="0" applyFont="1" applyAlignment="1">
      <alignment horizontal="center" vertical="center" wrapText="1"/>
    </xf>
    <xf numFmtId="37" fontId="7" fillId="34" borderId="0" xfId="0" applyNumberFormat="1" applyFont="1" applyFill="1" applyBorder="1" applyAlignment="1" applyProtection="1">
      <alignment horizontal="left"/>
    </xf>
    <xf numFmtId="10" fontId="4" fillId="34" borderId="0" xfId="0" applyNumberFormat="1" applyFont="1" applyFill="1" applyAlignment="1">
      <alignment horizontal="right"/>
    </xf>
    <xf numFmtId="37" fontId="65" fillId="34" borderId="0" xfId="0" applyNumberFormat="1" applyFont="1" applyFill="1" applyBorder="1" applyAlignment="1" applyProtection="1">
      <alignment horizontal="left"/>
      <protection locked="0"/>
    </xf>
    <xf numFmtId="37" fontId="7" fillId="34" borderId="0" xfId="0" applyNumberFormat="1" applyFont="1" applyFill="1" applyBorder="1" applyAlignment="1" applyProtection="1">
      <alignment horizontal="left"/>
      <protection locked="0"/>
    </xf>
    <xf numFmtId="165" fontId="4" fillId="34" borderId="0" xfId="341" applyNumberFormat="1" applyFont="1" applyFill="1" applyAlignment="1">
      <alignment horizontal="right"/>
    </xf>
    <xf numFmtId="37" fontId="4" fillId="0" borderId="0" xfId="1" applyNumberFormat="1" applyFont="1" applyFill="1" applyBorder="1" applyAlignment="1" applyProtection="1">
      <alignment horizontal="left"/>
    </xf>
    <xf numFmtId="10" fontId="4" fillId="0" borderId="0" xfId="1" applyNumberFormat="1" applyFont="1" applyAlignment="1">
      <alignment horizontal="right"/>
    </xf>
    <xf numFmtId="37" fontId="4" fillId="0" borderId="26" xfId="0" applyNumberFormat="1" applyFont="1" applyFill="1" applyBorder="1" applyAlignment="1" applyProtection="1">
      <alignment horizontal="left"/>
      <protection locked="0"/>
    </xf>
    <xf numFmtId="167" fontId="4" fillId="0" borderId="26" xfId="0" applyNumberFormat="1" applyFont="1" applyBorder="1"/>
    <xf numFmtId="37" fontId="30" fillId="0" borderId="0" xfId="0" applyNumberFormat="1" applyFont="1" applyFill="1" applyBorder="1" applyAlignment="1"/>
    <xf numFmtId="37" fontId="30" fillId="0" borderId="0" xfId="0" applyNumberFormat="1" applyFont="1" applyFill="1" applyBorder="1" applyAlignment="1">
      <alignment wrapText="1"/>
    </xf>
    <xf numFmtId="0" fontId="30" fillId="0" borderId="0" xfId="0" applyFont="1" applyAlignment="1"/>
    <xf numFmtId="37" fontId="97" fillId="0" borderId="0" xfId="0" quotePrefix="1" applyNumberFormat="1" applyFont="1" applyFill="1" applyBorder="1" applyAlignment="1" applyProtection="1">
      <alignment horizontal="left"/>
    </xf>
    <xf numFmtId="37" fontId="4" fillId="34" borderId="0" xfId="0" applyNumberFormat="1" applyFont="1" applyFill="1" applyBorder="1" applyAlignment="1" applyProtection="1">
      <alignment horizontal="left"/>
      <protection locked="0"/>
    </xf>
    <xf numFmtId="10" fontId="7" fillId="34" borderId="0" xfId="0" applyNumberFormat="1" applyFont="1" applyFill="1" applyAlignment="1">
      <alignment horizontal="center" vertical="center"/>
    </xf>
    <xf numFmtId="10" fontId="7" fillId="34" borderId="0" xfId="0" applyNumberFormat="1" applyFont="1" applyFill="1" applyAlignment="1">
      <alignment horizontal="center" vertical="center" wrapText="1"/>
    </xf>
    <xf numFmtId="37" fontId="4" fillId="4" borderId="0" xfId="0" applyNumberFormat="1" applyFont="1" applyFill="1" applyBorder="1" applyAlignment="1" applyProtection="1">
      <alignment horizontal="left"/>
    </xf>
    <xf numFmtId="10" fontId="4" fillId="4" borderId="0" xfId="0" applyNumberFormat="1" applyFont="1" applyFill="1" applyAlignment="1">
      <alignment horizontal="center"/>
    </xf>
    <xf numFmtId="0" fontId="7" fillId="4" borderId="0" xfId="0" applyFont="1" applyFill="1"/>
    <xf numFmtId="10" fontId="4" fillId="34" borderId="0" xfId="0" applyNumberFormat="1" applyFont="1" applyFill="1" applyBorder="1" applyAlignment="1">
      <alignment horizontal="center"/>
    </xf>
    <xf numFmtId="37" fontId="4" fillId="0" borderId="25" xfId="0" applyNumberFormat="1" applyFont="1" applyFill="1" applyBorder="1" applyAlignment="1" applyProtection="1">
      <alignment horizontal="left"/>
    </xf>
    <xf numFmtId="10" fontId="4" fillId="0" borderId="25" xfId="0" applyNumberFormat="1" applyFont="1" applyBorder="1" applyAlignment="1">
      <alignment horizontal="center"/>
    </xf>
    <xf numFmtId="37" fontId="33" fillId="0" borderId="0" xfId="0" quotePrefix="1" applyNumberFormat="1" applyFont="1" applyBorder="1" applyAlignment="1" applyProtection="1">
      <alignment horizontal="left"/>
    </xf>
    <xf numFmtId="0" fontId="4" fillId="4" borderId="0" xfId="0" applyFont="1" applyFill="1" applyAlignment="1">
      <alignment horizontal="right"/>
    </xf>
    <xf numFmtId="0" fontId="6" fillId="3" borderId="3" xfId="0" quotePrefix="1" applyFont="1" applyFill="1" applyBorder="1" applyAlignment="1">
      <alignment horizontal="right"/>
    </xf>
    <xf numFmtId="0" fontId="18" fillId="0" borderId="0" xfId="0" applyFont="1" applyBorder="1" applyAlignment="1">
      <alignment horizontal="right"/>
    </xf>
    <xf numFmtId="0" fontId="18" fillId="3" borderId="3" xfId="0" applyFont="1" applyFill="1" applyBorder="1" applyAlignment="1">
      <alignment horizontal="right" vertical="center"/>
    </xf>
    <xf numFmtId="37" fontId="10" fillId="3" borderId="3" xfId="0" quotePrefix="1" applyNumberFormat="1" applyFont="1" applyFill="1" applyBorder="1" applyAlignment="1" applyProtection="1">
      <alignment horizontal="right" vertical="center"/>
    </xf>
    <xf numFmtId="10" fontId="12" fillId="3" borderId="3" xfId="0" applyNumberFormat="1" applyFont="1" applyFill="1" applyBorder="1" applyAlignment="1">
      <alignment horizontal="right" vertical="center"/>
    </xf>
    <xf numFmtId="0" fontId="0" fillId="0" borderId="0" xfId="0" applyFill="1" applyBorder="1" applyAlignment="1">
      <alignment horizontal="right"/>
    </xf>
    <xf numFmtId="0" fontId="12" fillId="34" borderId="0" xfId="0" applyFont="1" applyFill="1" applyAlignment="1">
      <alignment horizontal="left"/>
    </xf>
    <xf numFmtId="0" fontId="10" fillId="34" borderId="0" xfId="0" applyFont="1" applyFill="1" applyAlignment="1">
      <alignment horizontal="right"/>
    </xf>
    <xf numFmtId="0" fontId="76" fillId="0" borderId="0" xfId="0" applyFont="1" applyBorder="1" applyAlignment="1">
      <alignment horizontal="right" wrapText="1"/>
    </xf>
    <xf numFmtId="10" fontId="14" fillId="34" borderId="0" xfId="0" applyNumberFormat="1" applyFont="1" applyFill="1" applyBorder="1" applyAlignment="1" applyProtection="1">
      <alignment horizontal="left"/>
    </xf>
    <xf numFmtId="10" fontId="10" fillId="34" borderId="0" xfId="341" applyNumberFormat="1" applyFont="1" applyFill="1" applyBorder="1" applyAlignment="1" applyProtection="1">
      <alignment horizontal="right"/>
    </xf>
    <xf numFmtId="0" fontId="0" fillId="0" borderId="0" xfId="0" applyBorder="1" applyAlignment="1">
      <alignment horizontal="right"/>
    </xf>
    <xf numFmtId="0" fontId="14" fillId="34" borderId="0" xfId="0" applyFont="1" applyFill="1" applyBorder="1" applyAlignment="1" applyProtection="1">
      <alignment horizontal="left"/>
    </xf>
    <xf numFmtId="37" fontId="10" fillId="34" borderId="0" xfId="341" applyNumberFormat="1" applyFont="1" applyFill="1" applyBorder="1" applyAlignment="1" applyProtection="1">
      <alignment horizontal="right"/>
    </xf>
    <xf numFmtId="2" fontId="10" fillId="34" borderId="0" xfId="341" applyNumberFormat="1" applyFont="1" applyFill="1" applyBorder="1" applyAlignment="1" applyProtection="1">
      <alignment horizontal="right"/>
    </xf>
    <xf numFmtId="41" fontId="10" fillId="34" borderId="0" xfId="341" applyNumberFormat="1" applyFont="1" applyFill="1" applyBorder="1" applyAlignment="1" applyProtection="1">
      <alignment horizontal="right"/>
    </xf>
    <xf numFmtId="0" fontId="7" fillId="0" borderId="0" xfId="0" applyFont="1" applyBorder="1" applyAlignment="1">
      <alignment horizontal="right"/>
    </xf>
    <xf numFmtId="0" fontId="0" fillId="0" borderId="0" xfId="0" applyBorder="1" applyAlignment="1">
      <alignment horizontal="right" wrapText="1"/>
    </xf>
    <xf numFmtId="10" fontId="0" fillId="0" borderId="0" xfId="342" applyNumberFormat="1" applyFont="1" applyBorder="1"/>
    <xf numFmtId="0" fontId="38" fillId="0" borderId="27" xfId="0" applyFont="1" applyBorder="1" applyAlignment="1">
      <alignment horizontal="left"/>
    </xf>
    <xf numFmtId="0" fontId="0" fillId="0" borderId="27" xfId="0" applyBorder="1" applyAlignment="1">
      <alignment horizontal="right"/>
    </xf>
    <xf numFmtId="0" fontId="41" fillId="32" borderId="0" xfId="0" applyFont="1" applyFill="1"/>
    <xf numFmtId="0" fontId="42" fillId="32" borderId="0" xfId="0" applyFont="1" applyFill="1" applyAlignment="1">
      <alignment horizontal="right"/>
    </xf>
    <xf numFmtId="0" fontId="42" fillId="32" borderId="0" xfId="0" applyFont="1" applyFill="1"/>
    <xf numFmtId="0" fontId="128" fillId="0" borderId="0" xfId="0" applyFont="1" applyAlignment="1">
      <alignment horizontal="left" vertical="top"/>
    </xf>
    <xf numFmtId="3" fontId="70" fillId="34" borderId="0" xfId="0" applyNumberFormat="1" applyFont="1" applyFill="1" applyAlignment="1">
      <alignment horizontal="center"/>
    </xf>
    <xf numFmtId="3" fontId="70" fillId="34" borderId="0" xfId="0" applyNumberFormat="1" applyFont="1" applyFill="1" applyAlignment="1">
      <alignment horizontal="right"/>
    </xf>
    <xf numFmtId="3" fontId="70" fillId="34" borderId="0" xfId="0" applyNumberFormat="1" applyFont="1" applyFill="1" applyAlignment="1">
      <alignment horizontal="right" wrapText="1"/>
    </xf>
    <xf numFmtId="3" fontId="14" fillId="34" borderId="0" xfId="0" applyNumberFormat="1" applyFont="1" applyFill="1" applyAlignment="1">
      <alignment vertical="center"/>
    </xf>
    <xf numFmtId="3" fontId="18" fillId="34" borderId="0" xfId="0" applyNumberFormat="1" applyFont="1" applyFill="1" applyAlignment="1">
      <alignment horizontal="right" vertical="center"/>
    </xf>
    <xf numFmtId="10" fontId="18" fillId="34" borderId="0" xfId="0" applyNumberFormat="1" applyFont="1" applyFill="1" applyAlignment="1">
      <alignment horizontal="right" vertical="center"/>
    </xf>
    <xf numFmtId="10" fontId="14" fillId="0" borderId="27" xfId="0" applyNumberFormat="1" applyFont="1" applyBorder="1" applyAlignment="1">
      <alignment vertical="center"/>
    </xf>
    <xf numFmtId="10" fontId="18" fillId="0" borderId="27" xfId="0" applyNumberFormat="1" applyFont="1" applyBorder="1" applyAlignment="1">
      <alignment horizontal="right" vertical="center"/>
    </xf>
    <xf numFmtId="10" fontId="4" fillId="0" borderId="0" xfId="0" applyNumberFormat="1" applyFont="1" applyAlignment="1">
      <alignment horizontal="right" vertical="center"/>
    </xf>
    <xf numFmtId="10" fontId="49" fillId="0" borderId="0" xfId="0" applyNumberFormat="1" applyFont="1" applyAlignment="1">
      <alignment horizontal="right" vertical="center"/>
    </xf>
    <xf numFmtId="0" fontId="4" fillId="0" borderId="0" xfId="0" applyFont="1" applyAlignment="1">
      <alignment horizontal="right" vertical="center"/>
    </xf>
    <xf numFmtId="3" fontId="49" fillId="0" borderId="0" xfId="0" applyNumberFormat="1" applyFont="1" applyAlignment="1">
      <alignment horizontal="right" vertical="center"/>
    </xf>
    <xf numFmtId="0" fontId="49" fillId="0" borderId="0" xfId="0" applyFont="1" applyAlignment="1">
      <alignment horizontal="right" vertical="center"/>
    </xf>
    <xf numFmtId="0" fontId="0" fillId="0" borderId="0" xfId="0"/>
    <xf numFmtId="0" fontId="0" fillId="0" borderId="0" xfId="0" applyAlignment="1"/>
    <xf numFmtId="0" fontId="57" fillId="32" borderId="0" xfId="0" applyFont="1" applyFill="1" applyAlignment="1"/>
    <xf numFmtId="0" fontId="78" fillId="32" borderId="0" xfId="0" applyFont="1" applyFill="1" applyAlignment="1">
      <alignment horizontal="right"/>
    </xf>
    <xf numFmtId="0" fontId="57" fillId="32" borderId="0" xfId="0" applyFont="1" applyFill="1" applyAlignment="1">
      <alignment horizontal="right"/>
    </xf>
    <xf numFmtId="0" fontId="129" fillId="0" borderId="0" xfId="0" applyFont="1" applyAlignment="1">
      <alignment horizontal="left" vertical="top"/>
    </xf>
    <xf numFmtId="49" fontId="38" fillId="0" borderId="0" xfId="0" applyNumberFormat="1" applyFont="1" applyAlignment="1"/>
    <xf numFmtId="0" fontId="101" fillId="0" borderId="0" xfId="0" applyFont="1" applyBorder="1" applyAlignment="1"/>
    <xf numFmtId="0" fontId="71" fillId="0" borderId="0" xfId="0" applyFont="1" applyAlignment="1">
      <alignment horizontal="left" vertical="top"/>
    </xf>
    <xf numFmtId="37" fontId="71" fillId="34" borderId="0" xfId="0" applyNumberFormat="1" applyFont="1" applyFill="1" applyBorder="1" applyAlignment="1" applyProtection="1">
      <alignment vertical="center"/>
    </xf>
    <xf numFmtId="37" fontId="71" fillId="34" borderId="0" xfId="0" applyNumberFormat="1" applyFont="1" applyFill="1" applyBorder="1" applyAlignment="1" applyProtection="1">
      <alignment horizontal="right" vertical="center"/>
    </xf>
    <xf numFmtId="0" fontId="71" fillId="0" borderId="0" xfId="0" applyFont="1" applyAlignment="1">
      <alignment horizontal="left" vertical="center"/>
    </xf>
    <xf numFmtId="37" fontId="101" fillId="0" borderId="0" xfId="0" applyNumberFormat="1" applyFont="1" applyAlignment="1" applyProtection="1"/>
    <xf numFmtId="3" fontId="71" fillId="0" borderId="0" xfId="0" applyNumberFormat="1" applyFont="1" applyAlignment="1">
      <alignment horizontal="left" vertical="top"/>
    </xf>
    <xf numFmtId="37" fontId="71" fillId="34" borderId="0" xfId="0" applyNumberFormat="1" applyFont="1" applyFill="1" applyBorder="1" applyAlignment="1" applyProtection="1"/>
    <xf numFmtId="3" fontId="101" fillId="34" borderId="0" xfId="0" applyNumberFormat="1" applyFont="1" applyFill="1" applyAlignment="1">
      <alignment horizontal="right"/>
    </xf>
    <xf numFmtId="10" fontId="101" fillId="34" borderId="0" xfId="0" applyNumberFormat="1" applyFont="1" applyFill="1" applyAlignment="1">
      <alignment horizontal="right"/>
    </xf>
    <xf numFmtId="10" fontId="71" fillId="0" borderId="0" xfId="0" applyNumberFormat="1" applyFont="1" applyBorder="1" applyAlignment="1" applyProtection="1">
      <alignment vertical="center"/>
    </xf>
    <xf numFmtId="37" fontId="71" fillId="34" borderId="0" xfId="0" applyNumberFormat="1" applyFont="1" applyFill="1" applyBorder="1" applyAlignment="1" applyProtection="1">
      <alignment wrapText="1"/>
    </xf>
    <xf numFmtId="37" fontId="71" fillId="34" borderId="0" xfId="0" applyNumberFormat="1" applyFont="1" applyFill="1" applyBorder="1" applyAlignment="1" applyProtection="1">
      <alignment horizontal="right"/>
    </xf>
    <xf numFmtId="3" fontId="71" fillId="0" borderId="0" xfId="0" applyNumberFormat="1" applyFont="1" applyBorder="1" applyAlignment="1">
      <alignment horizontal="left" vertical="top"/>
    </xf>
    <xf numFmtId="3" fontId="4" fillId="0" borderId="0" xfId="0" applyNumberFormat="1" applyFont="1" applyBorder="1" applyAlignment="1">
      <alignment horizontal="right"/>
    </xf>
    <xf numFmtId="10" fontId="71" fillId="0" borderId="0" xfId="0" applyNumberFormat="1" applyFont="1" applyBorder="1" applyAlignment="1" applyProtection="1"/>
    <xf numFmtId="10" fontId="71" fillId="0" borderId="0" xfId="0" applyNumberFormat="1" applyFont="1" applyAlignment="1">
      <alignment horizontal="left" vertical="top"/>
    </xf>
    <xf numFmtId="49" fontId="7" fillId="0" borderId="25" xfId="0" quotePrefix="1" applyNumberFormat="1" applyFont="1" applyBorder="1" applyAlignment="1"/>
    <xf numFmtId="0" fontId="4" fillId="0" borderId="25" xfId="0" applyFont="1" applyBorder="1" applyAlignment="1">
      <alignment horizontal="right"/>
    </xf>
    <xf numFmtId="3" fontId="4" fillId="0" borderId="25" xfId="0" applyNumberFormat="1" applyFont="1" applyBorder="1" applyAlignment="1">
      <alignment horizontal="right"/>
    </xf>
    <xf numFmtId="0" fontId="52" fillId="0" borderId="0" xfId="0" applyFont="1" applyBorder="1" applyAlignment="1">
      <alignment horizontal="left" vertical="top"/>
    </xf>
    <xf numFmtId="10" fontId="49" fillId="0" borderId="0" xfId="0" applyNumberFormat="1" applyFont="1" applyBorder="1"/>
    <xf numFmtId="49" fontId="4" fillId="0" borderId="0" xfId="0" applyNumberFormat="1" applyFont="1" applyBorder="1" applyAlignment="1"/>
    <xf numFmtId="0" fontId="52" fillId="0" borderId="0" xfId="0" applyFont="1" applyAlignment="1">
      <alignment horizontal="left" vertical="top"/>
    </xf>
    <xf numFmtId="49" fontId="38" fillId="0" borderId="0" xfId="1" applyNumberFormat="1" applyFont="1" applyAlignment="1"/>
    <xf numFmtId="0" fontId="101" fillId="0" borderId="0" xfId="1" applyFont="1" applyBorder="1" applyAlignment="1"/>
    <xf numFmtId="37" fontId="71" fillId="35" borderId="0" xfId="1" applyNumberFormat="1" applyFont="1" applyFill="1" applyBorder="1" applyAlignment="1" applyProtection="1">
      <alignment vertical="center"/>
    </xf>
    <xf numFmtId="37" fontId="71" fillId="35" borderId="0" xfId="1" applyNumberFormat="1" applyFont="1" applyFill="1" applyBorder="1" applyAlignment="1" applyProtection="1">
      <alignment horizontal="right" vertical="center"/>
    </xf>
    <xf numFmtId="37" fontId="101" fillId="0" borderId="0" xfId="1" applyNumberFormat="1" applyFont="1" applyAlignment="1" applyProtection="1"/>
    <xf numFmtId="3" fontId="101" fillId="0" borderId="0" xfId="1" applyNumberFormat="1" applyFont="1" applyAlignment="1">
      <alignment horizontal="right"/>
    </xf>
    <xf numFmtId="10" fontId="101" fillId="0" borderId="0" xfId="1" applyNumberFormat="1" applyFont="1" applyAlignment="1">
      <alignment horizontal="right"/>
    </xf>
    <xf numFmtId="37" fontId="71" fillId="0" borderId="0" xfId="1" applyNumberFormat="1" applyFont="1" applyBorder="1" applyAlignment="1" applyProtection="1"/>
    <xf numFmtId="10" fontId="101" fillId="0" borderId="0" xfId="1" applyNumberFormat="1" applyFont="1" applyBorder="1" applyAlignment="1" applyProtection="1">
      <alignment horizontal="right"/>
    </xf>
    <xf numFmtId="37" fontId="71" fillId="34" borderId="0" xfId="1" applyNumberFormat="1" applyFont="1" applyFill="1" applyBorder="1" applyAlignment="1" applyProtection="1">
      <alignment wrapText="1"/>
    </xf>
    <xf numFmtId="37" fontId="71" fillId="34" borderId="0" xfId="1" applyNumberFormat="1" applyFont="1" applyFill="1" applyBorder="1" applyAlignment="1" applyProtection="1">
      <alignment horizontal="right"/>
    </xf>
    <xf numFmtId="37" fontId="71" fillId="34" borderId="0" xfId="1" applyNumberFormat="1" applyFont="1" applyFill="1" applyBorder="1" applyAlignment="1" applyProtection="1">
      <alignment horizontal="right" wrapText="1"/>
    </xf>
    <xf numFmtId="10" fontId="71" fillId="34" borderId="0" xfId="1" applyNumberFormat="1" applyFont="1" applyFill="1" applyBorder="1" applyAlignment="1" applyProtection="1">
      <alignment horizontal="right"/>
    </xf>
    <xf numFmtId="10" fontId="71" fillId="0" borderId="0" xfId="1" applyNumberFormat="1" applyFont="1" applyBorder="1" applyAlignment="1" applyProtection="1"/>
    <xf numFmtId="49" fontId="52" fillId="0" borderId="25" xfId="1" quotePrefix="1" applyNumberFormat="1" applyFont="1" applyBorder="1" applyAlignment="1"/>
    <xf numFmtId="0" fontId="49" fillId="0" borderId="25" xfId="1" applyFont="1" applyBorder="1" applyAlignment="1">
      <alignment horizontal="right"/>
    </xf>
    <xf numFmtId="3" fontId="49" fillId="0" borderId="25" xfId="1" applyNumberFormat="1" applyFont="1" applyBorder="1" applyAlignment="1">
      <alignment horizontal="right"/>
    </xf>
    <xf numFmtId="10" fontId="49" fillId="0" borderId="25" xfId="1" applyNumberFormat="1" applyFont="1" applyBorder="1" applyAlignment="1">
      <alignment horizontal="right"/>
    </xf>
    <xf numFmtId="49" fontId="30" fillId="0" borderId="0" xfId="1" applyNumberFormat="1" applyFont="1" applyBorder="1" applyAlignment="1"/>
    <xf numFmtId="49" fontId="49" fillId="0" borderId="0" xfId="0" applyNumberFormat="1" applyFont="1" applyBorder="1" applyAlignment="1"/>
    <xf numFmtId="49" fontId="38" fillId="0" borderId="0" xfId="0" applyNumberFormat="1" applyFont="1" applyFill="1" applyBorder="1" applyAlignment="1"/>
    <xf numFmtId="0" fontId="101" fillId="0" borderId="0" xfId="0" applyFont="1" applyFill="1" applyBorder="1" applyAlignment="1"/>
    <xf numFmtId="37" fontId="71" fillId="0" borderId="0" xfId="0" applyNumberFormat="1" applyFont="1" applyFill="1" applyBorder="1" applyAlignment="1" applyProtection="1">
      <alignment horizontal="right"/>
    </xf>
    <xf numFmtId="0" fontId="71" fillId="0" borderId="0" xfId="0" applyFont="1" applyFill="1" applyBorder="1" applyAlignment="1">
      <alignment horizontal="right"/>
    </xf>
    <xf numFmtId="37" fontId="71" fillId="37" borderId="0" xfId="0" applyNumberFormat="1" applyFont="1" applyFill="1" applyBorder="1" applyAlignment="1" applyProtection="1"/>
    <xf numFmtId="37" fontId="71" fillId="37" borderId="0" xfId="0" applyNumberFormat="1" applyFont="1" applyFill="1" applyBorder="1" applyAlignment="1" applyProtection="1">
      <alignment horizontal="right"/>
    </xf>
    <xf numFmtId="37" fontId="101" fillId="0" borderId="0" xfId="0" applyNumberFormat="1" applyFont="1" applyFill="1" applyBorder="1" applyAlignment="1" applyProtection="1"/>
    <xf numFmtId="3" fontId="101" fillId="0" borderId="0" xfId="0" applyNumberFormat="1" applyFont="1" applyFill="1" applyBorder="1" applyAlignment="1">
      <alignment horizontal="right"/>
    </xf>
    <xf numFmtId="10" fontId="101" fillId="0" borderId="0" xfId="0" applyNumberFormat="1" applyFont="1" applyFill="1" applyBorder="1" applyAlignment="1">
      <alignment horizontal="right"/>
    </xf>
    <xf numFmtId="3" fontId="101" fillId="34" borderId="0" xfId="0" applyNumberFormat="1" applyFont="1" applyFill="1" applyBorder="1" applyAlignment="1">
      <alignment horizontal="right"/>
    </xf>
    <xf numFmtId="10" fontId="101" fillId="34" borderId="0" xfId="0" applyNumberFormat="1" applyFont="1" applyFill="1" applyBorder="1" applyAlignment="1">
      <alignment horizontal="right"/>
    </xf>
    <xf numFmtId="10" fontId="71" fillId="0" borderId="0" xfId="0" applyNumberFormat="1" applyFont="1" applyFill="1" applyBorder="1" applyAlignment="1" applyProtection="1">
      <alignment vertical="center"/>
    </xf>
    <xf numFmtId="37" fontId="71" fillId="34" borderId="0" xfId="0" applyNumberFormat="1" applyFont="1" applyFill="1" applyBorder="1" applyAlignment="1" applyProtection="1">
      <alignment horizontal="right" wrapText="1"/>
    </xf>
    <xf numFmtId="10" fontId="71" fillId="0" borderId="0" xfId="0" applyNumberFormat="1" applyFont="1" applyFill="1" applyBorder="1" applyAlignment="1" applyProtection="1"/>
    <xf numFmtId="49" fontId="7" fillId="0" borderId="28" xfId="0" quotePrefix="1" applyNumberFormat="1" applyFont="1" applyFill="1" applyBorder="1" applyAlignment="1"/>
    <xf numFmtId="0" fontId="4" fillId="0" borderId="28" xfId="0" applyFont="1" applyFill="1" applyBorder="1" applyAlignment="1">
      <alignment horizontal="right"/>
    </xf>
    <xf numFmtId="3" fontId="4" fillId="0" borderId="28" xfId="0" applyNumberFormat="1" applyFont="1" applyFill="1" applyBorder="1" applyAlignment="1">
      <alignment horizontal="right"/>
    </xf>
    <xf numFmtId="10" fontId="4" fillId="0" borderId="28" xfId="0" applyNumberFormat="1" applyFont="1" applyFill="1" applyBorder="1" applyAlignment="1">
      <alignment horizontal="right"/>
    </xf>
    <xf numFmtId="0" fontId="49" fillId="0" borderId="0" xfId="0" applyFont="1" applyFill="1" applyBorder="1" applyAlignment="1">
      <alignment horizontal="right"/>
    </xf>
    <xf numFmtId="3" fontId="49" fillId="0" borderId="0" xfId="0" applyNumberFormat="1" applyFont="1" applyFill="1" applyBorder="1" applyAlignment="1">
      <alignment horizontal="right"/>
    </xf>
    <xf numFmtId="10" fontId="49" fillId="0" borderId="0" xfId="0" applyNumberFormat="1" applyFont="1" applyFill="1" applyBorder="1" applyAlignment="1">
      <alignment horizontal="right"/>
    </xf>
    <xf numFmtId="49" fontId="26" fillId="0" borderId="0" xfId="0" quotePrefix="1" applyNumberFormat="1" applyFont="1" applyBorder="1" applyAlignment="1" applyProtection="1"/>
    <xf numFmtId="37" fontId="71" fillId="34" borderId="0" xfId="1" applyNumberFormat="1" applyFont="1" applyFill="1" applyBorder="1" applyAlignment="1" applyProtection="1">
      <alignment vertical="center"/>
    </xf>
    <xf numFmtId="37" fontId="71" fillId="34" borderId="0" xfId="1" applyNumberFormat="1" applyFont="1" applyFill="1" applyBorder="1" applyAlignment="1" applyProtection="1">
      <alignment horizontal="right" vertical="center"/>
    </xf>
    <xf numFmtId="37" fontId="71" fillId="34" borderId="0" xfId="1" applyNumberFormat="1" applyFont="1" applyFill="1" applyBorder="1" applyAlignment="1" applyProtection="1"/>
    <xf numFmtId="3" fontId="101" fillId="34" borderId="0" xfId="1" applyNumberFormat="1" applyFont="1" applyFill="1" applyAlignment="1">
      <alignment horizontal="right"/>
    </xf>
    <xf numFmtId="10" fontId="101" fillId="34" borderId="0" xfId="1" applyNumberFormat="1" applyFont="1" applyFill="1" applyAlignment="1">
      <alignment horizontal="right"/>
    </xf>
    <xf numFmtId="10" fontId="71" fillId="0" borderId="0" xfId="1" applyNumberFormat="1" applyFont="1" applyBorder="1" applyAlignment="1" applyProtection="1">
      <alignment vertical="center"/>
    </xf>
    <xf numFmtId="49" fontId="7" fillId="0" borderId="25" xfId="1" quotePrefix="1" applyNumberFormat="1" applyFont="1" applyBorder="1" applyAlignment="1"/>
    <xf numFmtId="0" fontId="4" fillId="0" borderId="25" xfId="1" applyFont="1" applyBorder="1" applyAlignment="1">
      <alignment horizontal="right"/>
    </xf>
    <xf numFmtId="3" fontId="4" fillId="0" borderId="25" xfId="1" applyNumberFormat="1" applyFont="1" applyBorder="1" applyAlignment="1">
      <alignment horizontal="right"/>
    </xf>
    <xf numFmtId="37" fontId="30" fillId="0" borderId="0" xfId="1" applyNumberFormat="1" applyFont="1" applyAlignment="1"/>
    <xf numFmtId="37" fontId="26" fillId="0" borderId="0" xfId="0" quotePrefix="1" applyNumberFormat="1" applyFont="1" applyBorder="1" applyAlignment="1" applyProtection="1"/>
    <xf numFmtId="0" fontId="14" fillId="3" borderId="2" xfId="0" applyFont="1" applyFill="1" applyBorder="1" applyAlignment="1">
      <alignment horizontal="right"/>
    </xf>
    <xf numFmtId="0" fontId="14" fillId="3" borderId="3" xfId="0" applyFont="1" applyFill="1" applyBorder="1" applyAlignment="1">
      <alignment horizontal="right"/>
    </xf>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4" fillId="0" borderId="0" xfId="0" applyNumberFormat="1" applyFont="1" applyAlignment="1">
      <alignment horizontal="right" vertical="top"/>
    </xf>
    <xf numFmtId="37" fontId="4" fillId="3" borderId="2" xfId="0" applyNumberFormat="1" applyFont="1" applyFill="1" applyBorder="1" applyAlignment="1">
      <alignment horizontal="right"/>
    </xf>
    <xf numFmtId="0" fontId="7" fillId="0" borderId="4" xfId="0" applyFont="1" applyBorder="1" applyAlignment="1">
      <alignment horizontal="right"/>
    </xf>
    <xf numFmtId="37" fontId="4" fillId="3" borderId="3" xfId="1" applyNumberFormat="1" applyFont="1" applyFill="1" applyBorder="1" applyAlignment="1" applyProtection="1">
      <alignment horizontal="left"/>
    </xf>
    <xf numFmtId="0" fontId="7" fillId="3" borderId="3" xfId="1" applyFont="1" applyFill="1" applyBorder="1" applyAlignment="1">
      <alignment horizontal="right"/>
    </xf>
    <xf numFmtId="0" fontId="7" fillId="3" borderId="3" xfId="1" applyFont="1" applyFill="1" applyBorder="1" applyAlignment="1">
      <alignment horizontal="right" wrapText="1"/>
    </xf>
    <xf numFmtId="0" fontId="7" fillId="0" borderId="0" xfId="1" applyFont="1" applyAlignment="1">
      <alignment horizontal="right" wrapText="1"/>
    </xf>
    <xf numFmtId="37" fontId="7" fillId="3" borderId="3" xfId="1" applyNumberFormat="1" applyFont="1" applyFill="1" applyBorder="1" applyAlignment="1" applyProtection="1">
      <alignment horizontal="left"/>
    </xf>
    <xf numFmtId="10" fontId="4" fillId="3" borderId="3" xfId="1" applyNumberFormat="1" applyFont="1" applyFill="1" applyBorder="1" applyAlignment="1">
      <alignment horizontal="right"/>
    </xf>
    <xf numFmtId="37" fontId="4" fillId="0" borderId="0" xfId="1" applyNumberFormat="1" applyFont="1" applyFill="1" applyBorder="1" applyAlignment="1" applyProtection="1">
      <alignment horizontal="left"/>
      <protection locked="0"/>
    </xf>
    <xf numFmtId="37" fontId="65" fillId="3" borderId="3" xfId="1" applyNumberFormat="1" applyFont="1" applyFill="1" applyBorder="1" applyAlignment="1" applyProtection="1">
      <alignment horizontal="left"/>
      <protection locked="0"/>
    </xf>
    <xf numFmtId="37" fontId="7" fillId="3" borderId="3" xfId="1" applyNumberFormat="1" applyFont="1" applyFill="1" applyBorder="1" applyAlignment="1" applyProtection="1">
      <alignment horizontal="left"/>
      <protection locked="0"/>
    </xf>
    <xf numFmtId="0" fontId="4" fillId="0" borderId="0" xfId="0" applyFont="1" applyFill="1" applyBorder="1" applyAlignment="1" applyProtection="1">
      <alignment horizontal="left"/>
      <protection locked="0"/>
    </xf>
    <xf numFmtId="37" fontId="4" fillId="0" borderId="4" xfId="1" applyNumberFormat="1" applyFont="1" applyFill="1" applyBorder="1" applyAlignment="1" applyProtection="1">
      <alignment horizontal="left"/>
      <protection locked="0"/>
    </xf>
    <xf numFmtId="167" fontId="4" fillId="0" borderId="4" xfId="1" applyNumberFormat="1" applyFont="1" applyBorder="1" applyAlignment="1">
      <alignment horizontal="right"/>
    </xf>
    <xf numFmtId="37" fontId="31" fillId="0" borderId="0" xfId="1" applyNumberFormat="1" applyFont="1" applyFill="1" applyBorder="1" applyAlignment="1" applyProtection="1">
      <alignment horizontal="right"/>
      <protection locked="0"/>
    </xf>
    <xf numFmtId="0" fontId="30" fillId="0" borderId="0" xfId="1" applyFont="1" applyAlignment="1">
      <alignment horizontal="right"/>
    </xf>
    <xf numFmtId="10" fontId="66" fillId="0" borderId="0" xfId="1" applyNumberFormat="1" applyFont="1" applyAlignment="1">
      <alignment vertical="top"/>
    </xf>
    <xf numFmtId="0" fontId="4" fillId="0" borderId="0" xfId="1" applyAlignment="1">
      <alignment vertical="top"/>
    </xf>
    <xf numFmtId="37" fontId="31" fillId="0" borderId="0" xfId="1" applyNumberFormat="1" applyFont="1" applyFill="1" applyBorder="1" applyAlignment="1" applyProtection="1">
      <alignment horizontal="right" vertical="top"/>
      <protection locked="0"/>
    </xf>
    <xf numFmtId="0" fontId="141" fillId="0" borderId="0" xfId="1" applyFont="1"/>
    <xf numFmtId="37" fontId="4" fillId="3" borderId="2" xfId="1" applyNumberFormat="1" applyFont="1" applyFill="1" applyBorder="1" applyAlignment="1" applyProtection="1">
      <alignment horizontal="left"/>
      <protection locked="0"/>
    </xf>
    <xf numFmtId="10" fontId="7" fillId="3" borderId="2" xfId="1" applyNumberFormat="1" applyFont="1" applyFill="1" applyBorder="1" applyAlignment="1">
      <alignment horizontal="right"/>
    </xf>
    <xf numFmtId="10" fontId="7" fillId="3" borderId="2" xfId="1" applyNumberFormat="1" applyFont="1" applyFill="1" applyBorder="1" applyAlignment="1">
      <alignment horizontal="right" wrapText="1"/>
    </xf>
    <xf numFmtId="10" fontId="7" fillId="3" borderId="3" xfId="1" applyNumberFormat="1" applyFont="1" applyFill="1" applyBorder="1" applyAlignment="1">
      <alignment horizontal="right"/>
    </xf>
    <xf numFmtId="10" fontId="7" fillId="3" borderId="3" xfId="1" applyNumberFormat="1" applyFont="1" applyFill="1" applyBorder="1" applyAlignment="1">
      <alignment horizontal="right" wrapText="1"/>
    </xf>
    <xf numFmtId="9" fontId="4" fillId="0" borderId="0" xfId="1" applyNumberFormat="1" applyFont="1" applyAlignment="1">
      <alignment horizontal="right"/>
    </xf>
    <xf numFmtId="37" fontId="7" fillId="3" borderId="2" xfId="1" applyNumberFormat="1" applyFont="1" applyFill="1" applyBorder="1" applyAlignment="1" applyProtection="1">
      <alignment horizontal="left"/>
      <protection locked="0"/>
    </xf>
    <xf numFmtId="37" fontId="142" fillId="0" borderId="0" xfId="1" quotePrefix="1" applyNumberFormat="1" applyFont="1" applyBorder="1" applyAlignment="1" applyProtection="1">
      <alignment horizontal="left"/>
    </xf>
    <xf numFmtId="0" fontId="133" fillId="0" borderId="0" xfId="0" applyFont="1" applyBorder="1"/>
    <xf numFmtId="0" fontId="134" fillId="0" borderId="0" xfId="0" applyFont="1"/>
    <xf numFmtId="0" fontId="143" fillId="0" borderId="0" xfId="0" applyFont="1"/>
    <xf numFmtId="37" fontId="18" fillId="0" borderId="0" xfId="1" applyNumberFormat="1" applyFont="1" applyAlignment="1">
      <alignment horizontal="right"/>
    </xf>
    <xf numFmtId="37" fontId="18" fillId="3" borderId="3" xfId="1" applyNumberFormat="1" applyFont="1" applyFill="1" applyBorder="1" applyAlignment="1">
      <alignment horizontal="right"/>
    </xf>
    <xf numFmtId="10" fontId="14" fillId="0" borderId="0" xfId="1" applyNumberFormat="1" applyFont="1" applyBorder="1" applyAlignment="1" applyProtection="1">
      <alignment horizontal="left"/>
    </xf>
    <xf numFmtId="49" fontId="52" fillId="0" borderId="7" xfId="1" quotePrefix="1" applyNumberFormat="1" applyFont="1" applyBorder="1" applyAlignment="1">
      <alignment horizontal="left"/>
    </xf>
    <xf numFmtId="0" fontId="49" fillId="0" borderId="7" xfId="1" applyFont="1" applyBorder="1" applyAlignment="1">
      <alignment horizontal="right"/>
    </xf>
    <xf numFmtId="3" fontId="49" fillId="0" borderId="7" xfId="1" applyNumberFormat="1" applyFont="1" applyBorder="1" applyAlignment="1">
      <alignment horizontal="right"/>
    </xf>
    <xf numFmtId="37" fontId="4" fillId="0" borderId="0" xfId="1" applyNumberFormat="1" applyFont="1" applyAlignment="1">
      <alignment horizontal="left" wrapText="1"/>
    </xf>
    <xf numFmtId="0" fontId="4" fillId="0" borderId="0" xfId="1" applyFont="1" applyAlignment="1">
      <alignment horizontal="right" wrapText="1"/>
    </xf>
    <xf numFmtId="0" fontId="49" fillId="0" borderId="4" xfId="1" applyFont="1" applyBorder="1" applyAlignment="1">
      <alignment horizontal="right"/>
    </xf>
    <xf numFmtId="3" fontId="49" fillId="0" borderId="4" xfId="1" applyNumberFormat="1" applyFont="1" applyBorder="1" applyAlignment="1">
      <alignment horizontal="right"/>
    </xf>
    <xf numFmtId="10" fontId="49" fillId="0" borderId="4" xfId="1" applyNumberFormat="1" applyFont="1" applyBorder="1" applyAlignment="1">
      <alignment horizontal="right"/>
    </xf>
    <xf numFmtId="49" fontId="18" fillId="0" borderId="0" xfId="1" quotePrefix="1" applyNumberFormat="1" applyFont="1" applyBorder="1" applyAlignment="1" applyProtection="1">
      <alignment horizontal="left"/>
    </xf>
    <xf numFmtId="37" fontId="18" fillId="0" borderId="0" xfId="1" quotePrefix="1" applyNumberFormat="1" applyFont="1" applyBorder="1" applyAlignment="1" applyProtection="1">
      <alignment horizontal="left"/>
    </xf>
    <xf numFmtId="0" fontId="24" fillId="32" borderId="0" xfId="0" applyFont="1" applyFill="1" applyAlignment="1">
      <alignment horizontal="center"/>
    </xf>
    <xf numFmtId="0" fontId="7" fillId="34" borderId="0" xfId="0" applyFont="1" applyFill="1"/>
    <xf numFmtId="0" fontId="7" fillId="34" borderId="0" xfId="0" applyFont="1" applyFill="1" applyAlignment="1" applyProtection="1">
      <alignment horizontal="center"/>
    </xf>
    <xf numFmtId="0" fontId="14" fillId="34" borderId="22" xfId="0" applyFont="1" applyFill="1" applyBorder="1" applyAlignment="1" applyProtection="1">
      <alignment horizontal="left" vertical="center" wrapText="1"/>
    </xf>
    <xf numFmtId="0" fontId="7" fillId="34" borderId="22" xfId="0" applyFont="1" applyFill="1" applyBorder="1" applyAlignment="1" applyProtection="1">
      <alignment horizontal="center" vertical="center"/>
    </xf>
    <xf numFmtId="0" fontId="7" fillId="0" borderId="25" xfId="0" applyFont="1" applyBorder="1"/>
    <xf numFmtId="0" fontId="0" fillId="0" borderId="25" xfId="0" applyBorder="1" applyAlignment="1" applyProtection="1">
      <alignment horizontal="left"/>
    </xf>
    <xf numFmtId="0" fontId="0" fillId="0" borderId="25" xfId="0" applyBorder="1"/>
    <xf numFmtId="37" fontId="64" fillId="3" borderId="2" xfId="0" applyNumberFormat="1" applyFont="1" applyFill="1" applyBorder="1" applyAlignment="1">
      <alignment horizontal="right" vertical="center"/>
    </xf>
    <xf numFmtId="37" fontId="64" fillId="3" borderId="2" xfId="0" applyNumberFormat="1" applyFont="1" applyFill="1" applyBorder="1" applyAlignment="1">
      <alignment horizontal="center" vertical="center" wrapText="1"/>
    </xf>
    <xf numFmtId="0" fontId="4" fillId="0" borderId="0" xfId="1" applyFont="1" applyBorder="1"/>
    <xf numFmtId="3" fontId="4" fillId="0" borderId="0" xfId="1" applyNumberFormat="1"/>
    <xf numFmtId="37" fontId="30" fillId="0" borderId="0" xfId="1" applyNumberFormat="1" applyFont="1" applyFill="1" applyBorder="1" applyAlignment="1">
      <alignment vertical="top" wrapText="1"/>
    </xf>
    <xf numFmtId="37" fontId="4" fillId="0" borderId="3" xfId="1" applyNumberFormat="1" applyFont="1" applyFill="1" applyBorder="1" applyAlignment="1" applyProtection="1">
      <alignment horizontal="left"/>
    </xf>
    <xf numFmtId="10" fontId="4" fillId="0" borderId="3" xfId="1" applyNumberFormat="1" applyFont="1" applyFill="1" applyBorder="1" applyAlignment="1">
      <alignment horizontal="right"/>
    </xf>
    <xf numFmtId="37" fontId="67" fillId="0" borderId="4" xfId="1" applyNumberFormat="1" applyFont="1" applyFill="1" applyBorder="1" applyAlignment="1" applyProtection="1">
      <alignment horizontal="left"/>
    </xf>
    <xf numFmtId="10" fontId="67" fillId="0" borderId="4" xfId="1" applyNumberFormat="1" applyFont="1" applyBorder="1" applyAlignment="1">
      <alignment horizontal="right"/>
    </xf>
    <xf numFmtId="37" fontId="30" fillId="0" borderId="0" xfId="1" applyNumberFormat="1" applyFont="1" applyFill="1" applyBorder="1" applyAlignment="1">
      <alignment horizontal="right"/>
    </xf>
    <xf numFmtId="0" fontId="81" fillId="0" borderId="0" xfId="1" applyFont="1" applyAlignment="1">
      <alignment horizontal="right"/>
    </xf>
    <xf numFmtId="0" fontId="81" fillId="0" borderId="0" xfId="1" applyFont="1" applyAlignment="1">
      <alignment horizontal="right" vertical="top"/>
    </xf>
    <xf numFmtId="0" fontId="67" fillId="0" borderId="0" xfId="1" applyFont="1" applyAlignment="1">
      <alignment horizontal="right"/>
    </xf>
    <xf numFmtId="0" fontId="12" fillId="0" borderId="0" xfId="1" applyFont="1" applyAlignment="1">
      <alignment horizontal="right"/>
    </xf>
    <xf numFmtId="37" fontId="49" fillId="0" borderId="0" xfId="1" applyNumberFormat="1" applyFont="1" applyBorder="1" applyAlignment="1">
      <alignment horizontal="right"/>
    </xf>
    <xf numFmtId="10" fontId="10" fillId="3" borderId="3" xfId="341" applyNumberFormat="1" applyFont="1" applyFill="1" applyBorder="1" applyAlignment="1" applyProtection="1">
      <alignment horizontal="right" vertical="center"/>
    </xf>
    <xf numFmtId="10" fontId="4" fillId="0" borderId="0" xfId="0" applyNumberFormat="1" applyFont="1" applyBorder="1" applyAlignment="1">
      <alignment horizontal="center" vertical="center"/>
    </xf>
    <xf numFmtId="37" fontId="12" fillId="0" borderId="0" xfId="341" applyNumberFormat="1" applyFont="1" applyBorder="1" applyAlignment="1" applyProtection="1">
      <alignment horizontal="right" vertical="center"/>
    </xf>
    <xf numFmtId="37" fontId="10" fillId="3" borderId="3" xfId="341" applyNumberFormat="1" applyFont="1" applyFill="1" applyBorder="1" applyAlignment="1" applyProtection="1">
      <alignment horizontal="right" vertical="center"/>
    </xf>
    <xf numFmtId="37" fontId="10" fillId="0" borderId="0" xfId="341" applyNumberFormat="1" applyFont="1" applyBorder="1" applyAlignment="1" applyProtection="1">
      <alignment horizontal="right" vertical="center"/>
    </xf>
    <xf numFmtId="2" fontId="10" fillId="0" borderId="0" xfId="341" applyNumberFormat="1" applyFont="1" applyBorder="1" applyAlignment="1" applyProtection="1">
      <alignment horizontal="right" vertical="center"/>
    </xf>
    <xf numFmtId="0" fontId="4" fillId="0" borderId="0" xfId="0" applyFont="1" applyBorder="1" applyAlignment="1">
      <alignment horizontal="center" vertical="center"/>
    </xf>
    <xf numFmtId="0" fontId="4" fillId="0" borderId="0" xfId="0" applyFont="1" applyBorder="1" applyAlignment="1">
      <alignment vertical="center" wrapText="1"/>
    </xf>
    <xf numFmtId="10" fontId="12" fillId="0" borderId="0" xfId="341" applyNumberFormat="1" applyFont="1" applyBorder="1" applyAlignment="1" applyProtection="1">
      <alignment horizontal="right" vertical="center"/>
    </xf>
    <xf numFmtId="43" fontId="4" fillId="0" borderId="0" xfId="0" applyNumberFormat="1" applyFont="1" applyAlignment="1">
      <alignment vertical="center"/>
    </xf>
    <xf numFmtId="0" fontId="4" fillId="2" borderId="0" xfId="1" applyFont="1" applyFill="1"/>
    <xf numFmtId="0" fontId="64" fillId="0" borderId="0" xfId="1" applyFont="1" applyAlignment="1">
      <alignment horizontal="center"/>
    </xf>
    <xf numFmtId="37" fontId="9" fillId="3" borderId="2" xfId="0" applyNumberFormat="1" applyFont="1" applyFill="1" applyBorder="1" applyAlignment="1">
      <alignment horizontal="center"/>
    </xf>
    <xf numFmtId="37" fontId="9" fillId="3" borderId="2" xfId="0" applyNumberFormat="1" applyFont="1" applyFill="1" applyBorder="1" applyAlignment="1">
      <alignment horizontal="center" wrapText="1"/>
    </xf>
    <xf numFmtId="0" fontId="7" fillId="3" borderId="3" xfId="1" applyFont="1" applyFill="1" applyBorder="1" applyAlignment="1">
      <alignment horizontal="center" vertical="top"/>
    </xf>
    <xf numFmtId="0" fontId="7" fillId="3" borderId="3" xfId="1" applyFont="1" applyFill="1" applyBorder="1" applyAlignment="1">
      <alignment horizontal="center" vertical="top" wrapText="1"/>
    </xf>
    <xf numFmtId="0" fontId="7" fillId="0" borderId="0" xfId="1" applyFont="1" applyAlignment="1">
      <alignment horizontal="center" vertical="top"/>
    </xf>
    <xf numFmtId="0" fontId="7" fillId="0" borderId="0" xfId="1" applyFont="1" applyAlignment="1">
      <alignment horizontal="center" vertical="top" wrapText="1"/>
    </xf>
    <xf numFmtId="0" fontId="4" fillId="0" borderId="0" xfId="1" applyAlignment="1"/>
    <xf numFmtId="167" fontId="4" fillId="0" borderId="0" xfId="1" applyNumberFormat="1" applyFont="1" applyAlignment="1">
      <alignment horizontal="right"/>
    </xf>
    <xf numFmtId="167" fontId="4" fillId="0" borderId="4" xfId="1" applyNumberFormat="1" applyFont="1" applyBorder="1" applyAlignment="1"/>
    <xf numFmtId="37" fontId="31" fillId="0" borderId="0" xfId="1" applyNumberFormat="1" applyFont="1" applyFill="1" applyBorder="1" applyAlignment="1" applyProtection="1">
      <alignment horizontal="left"/>
      <protection locked="0"/>
    </xf>
    <xf numFmtId="3" fontId="30" fillId="0" borderId="0" xfId="1" applyNumberFormat="1" applyFont="1" applyFill="1"/>
    <xf numFmtId="37" fontId="31" fillId="0" borderId="0" xfId="1" applyNumberFormat="1" applyFont="1" applyFill="1" applyBorder="1" applyAlignment="1" applyProtection="1">
      <alignment horizontal="justify" vertical="top"/>
      <protection locked="0"/>
    </xf>
    <xf numFmtId="3" fontId="30" fillId="0" borderId="0" xfId="1" applyNumberFormat="1" applyFont="1" applyFill="1" applyAlignment="1">
      <alignment horizontal="justify" vertical="top"/>
    </xf>
    <xf numFmtId="167" fontId="4" fillId="0" borderId="0" xfId="1" applyNumberFormat="1" applyFont="1" applyBorder="1" applyAlignment="1"/>
    <xf numFmtId="10" fontId="7" fillId="3" borderId="2" xfId="1" applyNumberFormat="1" applyFont="1" applyFill="1" applyBorder="1" applyAlignment="1">
      <alignment horizontal="center"/>
    </xf>
    <xf numFmtId="10" fontId="7" fillId="3" borderId="2" xfId="1" applyNumberFormat="1" applyFont="1" applyFill="1" applyBorder="1" applyAlignment="1">
      <alignment horizontal="center" wrapText="1"/>
    </xf>
    <xf numFmtId="10" fontId="7" fillId="3" borderId="3" xfId="1" applyNumberFormat="1" applyFont="1" applyFill="1" applyBorder="1" applyAlignment="1">
      <alignment horizontal="center"/>
    </xf>
    <xf numFmtId="0" fontId="67" fillId="0" borderId="0" xfId="1" applyFont="1" applyAlignment="1"/>
    <xf numFmtId="10" fontId="4" fillId="0" borderId="0" xfId="1" applyNumberFormat="1" applyFont="1" applyAlignment="1">
      <alignment horizontal="center"/>
    </xf>
    <xf numFmtId="9" fontId="4" fillId="0" borderId="0" xfId="1" applyNumberFormat="1" applyFont="1" applyAlignment="1">
      <alignment horizontal="center"/>
    </xf>
    <xf numFmtId="10" fontId="4" fillId="3" borderId="3" xfId="1" applyNumberFormat="1" applyFont="1" applyFill="1" applyBorder="1" applyAlignment="1">
      <alignment horizontal="center"/>
    </xf>
    <xf numFmtId="10" fontId="67" fillId="0" borderId="4" xfId="1" applyNumberFormat="1" applyFont="1" applyBorder="1" applyAlignment="1">
      <alignment horizontal="center"/>
    </xf>
    <xf numFmtId="3" fontId="12" fillId="0" borderId="0" xfId="1" applyNumberFormat="1" applyFont="1"/>
    <xf numFmtId="37" fontId="12" fillId="0" borderId="0" xfId="1" applyNumberFormat="1" applyFont="1" applyBorder="1"/>
    <xf numFmtId="0" fontId="144" fillId="0" borderId="0" xfId="0" applyFont="1" applyFill="1"/>
    <xf numFmtId="10" fontId="55" fillId="0" borderId="0" xfId="0" applyNumberFormat="1" applyFont="1" applyFill="1" applyAlignment="1">
      <alignment horizontal="right"/>
    </xf>
    <xf numFmtId="10" fontId="55" fillId="0" borderId="0" xfId="0" applyNumberFormat="1" applyFont="1" applyFill="1"/>
    <xf numFmtId="3" fontId="55" fillId="0" borderId="0" xfId="0" applyNumberFormat="1" applyFont="1" applyFill="1" applyAlignment="1">
      <alignment horizontal="right"/>
    </xf>
    <xf numFmtId="0" fontId="55" fillId="0" borderId="0" xfId="0" applyFont="1" applyFill="1"/>
    <xf numFmtId="0" fontId="55" fillId="0" borderId="0" xfId="0" applyFont="1" applyFill="1" applyAlignment="1">
      <alignment horizontal="right"/>
    </xf>
    <xf numFmtId="0" fontId="99" fillId="2" borderId="0" xfId="1" applyFont="1" applyFill="1" applyAlignment="1"/>
    <xf numFmtId="0" fontId="100" fillId="2" borderId="0" xfId="1" applyFont="1" applyFill="1" applyAlignment="1"/>
    <xf numFmtId="0" fontId="42" fillId="2" borderId="0" xfId="1" applyFont="1" applyFill="1" applyAlignment="1"/>
    <xf numFmtId="49" fontId="38" fillId="2" borderId="0" xfId="1" applyNumberFormat="1" applyFont="1" applyFill="1"/>
    <xf numFmtId="0" fontId="4" fillId="2" borderId="0" xfId="1" applyFill="1"/>
    <xf numFmtId="0" fontId="7" fillId="2" borderId="0" xfId="1" applyFont="1" applyFill="1" applyAlignment="1">
      <alignment horizontal="left"/>
    </xf>
    <xf numFmtId="0" fontId="101" fillId="0" borderId="0" xfId="1" applyFont="1" applyBorder="1"/>
    <xf numFmtId="37" fontId="71" fillId="0" borderId="0" xfId="1" applyNumberFormat="1" applyFont="1" applyBorder="1" applyProtection="1"/>
    <xf numFmtId="0" fontId="9" fillId="0" borderId="0" xfId="1" applyFont="1" applyAlignment="1">
      <alignment horizontal="left"/>
    </xf>
    <xf numFmtId="37" fontId="14" fillId="3" borderId="3" xfId="1" applyNumberFormat="1" applyFont="1" applyFill="1" applyBorder="1" applyAlignment="1" applyProtection="1">
      <alignment horizontal="center"/>
    </xf>
    <xf numFmtId="37" fontId="14" fillId="3" borderId="3" xfId="1" applyNumberFormat="1" applyFont="1" applyFill="1" applyBorder="1" applyAlignment="1" applyProtection="1">
      <alignment horizontal="center" wrapText="1"/>
    </xf>
    <xf numFmtId="10" fontId="14" fillId="3" borderId="3" xfId="1" applyNumberFormat="1" applyFont="1" applyFill="1" applyBorder="1" applyAlignment="1" applyProtection="1">
      <alignment horizontal="center"/>
    </xf>
    <xf numFmtId="0" fontId="18" fillId="0" borderId="4" xfId="1" applyFont="1" applyBorder="1"/>
    <xf numFmtId="10" fontId="18" fillId="0" borderId="4" xfId="1" applyNumberFormat="1" applyFont="1" applyBorder="1"/>
    <xf numFmtId="0" fontId="136" fillId="0" borderId="0" xfId="0" applyFont="1"/>
    <xf numFmtId="0" fontId="32" fillId="2" borderId="0" xfId="1" applyFont="1" applyFill="1" applyAlignment="1"/>
    <xf numFmtId="0" fontId="80" fillId="2" borderId="0" xfId="1" applyFont="1" applyFill="1" applyAlignment="1"/>
    <xf numFmtId="0" fontId="18" fillId="2" borderId="0" xfId="1" applyFont="1" applyFill="1" applyAlignment="1"/>
    <xf numFmtId="49" fontId="38" fillId="0" borderId="0" xfId="1" applyNumberFormat="1" applyFont="1"/>
    <xf numFmtId="37" fontId="4" fillId="0" borderId="0" xfId="1" applyNumberFormat="1" applyFont="1"/>
    <xf numFmtId="0" fontId="49" fillId="0" borderId="0" xfId="1" applyFont="1"/>
    <xf numFmtId="10" fontId="49" fillId="0" borderId="0" xfId="1" applyNumberFormat="1" applyFont="1"/>
    <xf numFmtId="10" fontId="52" fillId="0" borderId="0" xfId="1" applyNumberFormat="1" applyFont="1" applyAlignment="1">
      <alignment horizontal="left"/>
    </xf>
    <xf numFmtId="10" fontId="4" fillId="0" borderId="0" xfId="1" applyNumberFormat="1"/>
    <xf numFmtId="3" fontId="42" fillId="2" borderId="0" xfId="0" applyNumberFormat="1" applyFont="1" applyFill="1" applyAlignment="1">
      <alignment horizontal="right"/>
    </xf>
    <xf numFmtId="3" fontId="64"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3" borderId="3" xfId="0" applyNumberFormat="1" applyFont="1" applyFill="1" applyBorder="1" applyAlignment="1">
      <alignment horizontal="right" vertical="center"/>
    </xf>
    <xf numFmtId="37" fontId="18" fillId="0" borderId="0" xfId="0" applyNumberFormat="1" applyFont="1" applyAlignment="1">
      <alignment horizontal="right" vertical="top"/>
    </xf>
    <xf numFmtId="37" fontId="18" fillId="3" borderId="3" xfId="0" applyNumberFormat="1" applyFont="1" applyFill="1" applyBorder="1" applyAlignment="1">
      <alignment horizontal="right"/>
    </xf>
    <xf numFmtId="37" fontId="18" fillId="0" borderId="0" xfId="0" applyNumberFormat="1" applyFont="1" applyBorder="1" applyAlignment="1">
      <alignment horizontal="right"/>
    </xf>
    <xf numFmtId="37" fontId="18" fillId="0" borderId="0" xfId="0" applyNumberFormat="1" applyFont="1" applyBorder="1" applyAlignment="1">
      <alignment horizontal="right" vertical="center"/>
    </xf>
    <xf numFmtId="3" fontId="7" fillId="0" borderId="0" xfId="0" applyNumberFormat="1" applyFont="1" applyBorder="1" applyAlignment="1">
      <alignment horizontal="right"/>
    </xf>
    <xf numFmtId="3" fontId="14" fillId="0" borderId="0" xfId="0" applyNumberFormat="1" applyFont="1" applyAlignment="1">
      <alignment horizontal="right" wrapText="1"/>
    </xf>
    <xf numFmtId="37" fontId="25" fillId="3" borderId="3" xfId="0" applyNumberFormat="1" applyFont="1" applyFill="1" applyBorder="1"/>
    <xf numFmtId="0" fontId="32" fillId="32" borderId="0" xfId="0" applyFont="1" applyFill="1"/>
    <xf numFmtId="0" fontId="80" fillId="32" borderId="0" xfId="0" applyFont="1" applyFill="1"/>
    <xf numFmtId="0" fontId="55" fillId="34" borderId="0" xfId="0" applyFont="1" applyFill="1" applyBorder="1" applyAlignment="1">
      <alignment horizontal="center"/>
    </xf>
    <xf numFmtId="0" fontId="72" fillId="33" borderId="0" xfId="0" applyFont="1" applyFill="1" applyBorder="1" applyAlignment="1">
      <alignment horizontal="centerContinuous"/>
    </xf>
    <xf numFmtId="0" fontId="9" fillId="34" borderId="29" xfId="0" applyFont="1" applyFill="1" applyBorder="1" applyAlignment="1">
      <alignment vertical="center"/>
    </xf>
    <xf numFmtId="0" fontId="9" fillId="34" borderId="29" xfId="0" applyFont="1" applyFill="1" applyBorder="1" applyAlignment="1">
      <alignment horizontal="center" vertical="center" wrapText="1"/>
    </xf>
    <xf numFmtId="0" fontId="9" fillId="34" borderId="29" xfId="0" quotePrefix="1" applyFont="1" applyFill="1" applyBorder="1" applyAlignment="1">
      <alignment horizontal="center" vertical="center" wrapText="1"/>
    </xf>
    <xf numFmtId="0" fontId="9" fillId="33" borderId="29" xfId="0" applyFont="1" applyFill="1" applyBorder="1" applyAlignment="1">
      <alignment horizontal="right" vertical="center" wrapText="1"/>
    </xf>
    <xf numFmtId="0" fontId="9" fillId="33" borderId="29" xfId="0" applyFont="1" applyFill="1" applyBorder="1" applyAlignment="1">
      <alignment horizontal="center" vertical="center" wrapText="1"/>
    </xf>
    <xf numFmtId="0" fontId="14" fillId="34" borderId="22" xfId="0" applyFont="1" applyFill="1" applyBorder="1" applyAlignment="1">
      <alignment vertical="center"/>
    </xf>
    <xf numFmtId="0" fontId="18" fillId="34" borderId="22" xfId="0" applyFont="1" applyFill="1" applyBorder="1" applyAlignment="1">
      <alignment vertical="center"/>
    </xf>
    <xf numFmtId="0" fontId="18" fillId="33" borderId="22" xfId="0" applyFont="1" applyFill="1" applyBorder="1" applyAlignment="1">
      <alignment vertical="center"/>
    </xf>
    <xf numFmtId="0" fontId="14" fillId="34" borderId="0" xfId="0" applyFont="1" applyFill="1" applyAlignment="1">
      <alignment vertical="center"/>
    </xf>
    <xf numFmtId="0" fontId="18" fillId="34" borderId="0" xfId="0" applyFont="1" applyFill="1" applyAlignment="1">
      <alignment vertical="center"/>
    </xf>
    <xf numFmtId="10" fontId="18" fillId="33" borderId="0" xfId="0" applyNumberFormat="1" applyFont="1" applyFill="1" applyAlignment="1">
      <alignment vertical="center"/>
    </xf>
    <xf numFmtId="10" fontId="18" fillId="33" borderId="0" xfId="0" applyNumberFormat="1" applyFont="1" applyFill="1" applyBorder="1" applyAlignment="1">
      <alignment vertical="center"/>
    </xf>
    <xf numFmtId="0" fontId="18" fillId="34" borderId="0" xfId="0" applyFont="1" applyFill="1"/>
    <xf numFmtId="10" fontId="18" fillId="34" borderId="0" xfId="0" applyNumberFormat="1" applyFont="1" applyFill="1" applyAlignment="1">
      <alignment horizontal="right"/>
    </xf>
    <xf numFmtId="10" fontId="18" fillId="33" borderId="0" xfId="0" applyNumberFormat="1" applyFont="1" applyFill="1"/>
    <xf numFmtId="3" fontId="18" fillId="34" borderId="0" xfId="0" applyNumberFormat="1" applyFont="1" applyFill="1" applyAlignment="1">
      <alignment vertical="center"/>
    </xf>
    <xf numFmtId="0" fontId="4" fillId="0" borderId="25" xfId="0" applyFont="1" applyBorder="1"/>
    <xf numFmtId="3" fontId="4" fillId="0" borderId="25" xfId="0" applyNumberFormat="1" applyFont="1" applyBorder="1"/>
    <xf numFmtId="10" fontId="4" fillId="0" borderId="25" xfId="0" applyNumberFormat="1" applyFont="1" applyBorder="1"/>
    <xf numFmtId="0" fontId="80" fillId="32" borderId="0" xfId="0" applyFont="1" applyFill="1" applyAlignment="1">
      <alignment horizontal="right"/>
    </xf>
    <xf numFmtId="0" fontId="14" fillId="33" borderId="0" xfId="0" applyFont="1" applyFill="1" applyBorder="1" applyAlignment="1">
      <alignment horizontal="centerContinuous"/>
    </xf>
    <xf numFmtId="0" fontId="14" fillId="34" borderId="0" xfId="0" applyFont="1" applyFill="1"/>
    <xf numFmtId="0" fontId="18" fillId="33" borderId="0" xfId="0" applyFont="1" applyFill="1"/>
    <xf numFmtId="0" fontId="49" fillId="34" borderId="0" xfId="0" applyFont="1" applyFill="1"/>
    <xf numFmtId="0" fontId="25" fillId="34" borderId="0" xfId="0" applyFont="1" applyFill="1"/>
    <xf numFmtId="0" fontId="4" fillId="34" borderId="0" xfId="0" applyFont="1" applyFill="1"/>
    <xf numFmtId="10" fontId="4" fillId="33" borderId="0" xfId="0" applyNumberFormat="1" applyFont="1" applyFill="1"/>
    <xf numFmtId="0" fontId="49" fillId="0" borderId="25" xfId="0" applyFont="1" applyBorder="1"/>
    <xf numFmtId="10" fontId="49" fillId="0" borderId="25" xfId="0" applyNumberFormat="1" applyFont="1" applyBorder="1"/>
    <xf numFmtId="3" fontId="49" fillId="0" borderId="25" xfId="0" applyNumberFormat="1" applyFont="1" applyBorder="1" applyAlignment="1">
      <alignment horizontal="right"/>
    </xf>
    <xf numFmtId="0" fontId="82" fillId="32" borderId="0" xfId="0" applyFont="1" applyFill="1"/>
    <xf numFmtId="0" fontId="83" fillId="32" borderId="0" xfId="0" applyFont="1" applyFill="1"/>
    <xf numFmtId="0" fontId="72" fillId="34" borderId="0" xfId="0" applyFont="1" applyFill="1" applyBorder="1" applyAlignment="1">
      <alignment horizontal="center"/>
    </xf>
    <xf numFmtId="0" fontId="72" fillId="34" borderId="0" xfId="0" applyFont="1" applyFill="1" applyBorder="1" applyAlignment="1">
      <alignment vertical="center"/>
    </xf>
    <xf numFmtId="0" fontId="72" fillId="34" borderId="0" xfId="0" applyFont="1" applyFill="1" applyBorder="1" applyAlignment="1">
      <alignment horizontal="center" vertical="center" wrapText="1"/>
    </xf>
    <xf numFmtId="0" fontId="72" fillId="34" borderId="0" xfId="0" quotePrefix="1" applyFont="1" applyFill="1" applyBorder="1" applyAlignment="1">
      <alignment horizontal="center" vertical="center" wrapText="1"/>
    </xf>
    <xf numFmtId="0" fontId="72" fillId="33" borderId="0" xfId="0" applyFont="1" applyFill="1" applyBorder="1" applyAlignment="1">
      <alignment horizontal="center" vertical="center" wrapText="1"/>
    </xf>
    <xf numFmtId="0" fontId="49" fillId="4" borderId="0" xfId="0" applyFont="1" applyFill="1"/>
    <xf numFmtId="0" fontId="52" fillId="4" borderId="0" xfId="0" applyFont="1" applyFill="1"/>
    <xf numFmtId="0" fontId="72" fillId="4" borderId="0" xfId="0" applyFont="1" applyFill="1" applyBorder="1" applyAlignment="1">
      <alignment horizontal="centerContinuous"/>
    </xf>
    <xf numFmtId="0" fontId="12" fillId="4" borderId="0" xfId="0" applyFont="1" applyFill="1"/>
    <xf numFmtId="0" fontId="18" fillId="4" borderId="0" xfId="0" applyFont="1" applyFill="1" applyAlignment="1">
      <alignment vertical="center"/>
    </xf>
    <xf numFmtId="0" fontId="14" fillId="34" borderId="0" xfId="0" applyFont="1" applyFill="1" applyAlignment="1">
      <alignment horizontal="left" vertical="center"/>
    </xf>
    <xf numFmtId="0" fontId="18" fillId="34" borderId="0" xfId="0" applyFont="1" applyFill="1" applyAlignment="1">
      <alignment horizontal="left" vertical="center"/>
    </xf>
    <xf numFmtId="0" fontId="18" fillId="34" borderId="0" xfId="0" applyFont="1" applyFill="1" applyAlignment="1">
      <alignment horizontal="right" vertical="center"/>
    </xf>
    <xf numFmtId="0" fontId="14" fillId="4" borderId="0" xfId="0" applyFont="1" applyFill="1" applyAlignment="1">
      <alignment vertical="center"/>
    </xf>
    <xf numFmtId="3" fontId="18" fillId="4" borderId="0" xfId="0" applyNumberFormat="1" applyFont="1" applyFill="1" applyAlignment="1">
      <alignment horizontal="right" vertical="center"/>
    </xf>
    <xf numFmtId="9" fontId="18" fillId="4" borderId="0" xfId="342" applyFont="1" applyFill="1" applyAlignment="1">
      <alignment horizontal="right" vertical="center"/>
    </xf>
    <xf numFmtId="0" fontId="18" fillId="4" borderId="0" xfId="0" applyFont="1" applyFill="1" applyAlignment="1">
      <alignment horizontal="right" vertical="center"/>
    </xf>
    <xf numFmtId="3" fontId="18" fillId="4" borderId="0" xfId="0" applyNumberFormat="1" applyFont="1" applyFill="1" applyAlignment="1">
      <alignment vertical="center"/>
    </xf>
    <xf numFmtId="10" fontId="18" fillId="4" borderId="0" xfId="0" applyNumberFormat="1" applyFont="1" applyFill="1" applyAlignment="1">
      <alignment horizontal="right" vertical="center"/>
    </xf>
    <xf numFmtId="0" fontId="12" fillId="0" borderId="25" xfId="0" applyFont="1" applyBorder="1"/>
    <xf numFmtId="3" fontId="12" fillId="0" borderId="25" xfId="0" applyNumberFormat="1" applyFont="1" applyBorder="1"/>
    <xf numFmtId="10" fontId="12" fillId="0" borderId="25" xfId="0" applyNumberFormat="1" applyFont="1" applyBorder="1"/>
    <xf numFmtId="0" fontId="57" fillId="2" borderId="0" xfId="0" applyFont="1" applyFill="1" applyAlignment="1">
      <alignment horizontal="center"/>
    </xf>
    <xf numFmtId="0" fontId="7" fillId="3" borderId="2" xfId="0" applyFont="1" applyFill="1" applyBorder="1" applyAlignment="1">
      <alignment horizontal="center"/>
    </xf>
    <xf numFmtId="0" fontId="0" fillId="0" borderId="0" xfId="0"/>
    <xf numFmtId="0" fontId="4" fillId="0" borderId="0" xfId="0" applyFont="1" applyAlignment="1"/>
    <xf numFmtId="0" fontId="43" fillId="38" borderId="0" xfId="170" applyFont="1" applyFill="1"/>
    <xf numFmtId="0" fontId="102" fillId="38" borderId="0" xfId="170" applyFont="1" applyFill="1"/>
    <xf numFmtId="0" fontId="43" fillId="38" borderId="0" xfId="170" applyFont="1" applyFill="1" applyAlignment="1">
      <alignment horizontal="center"/>
    </xf>
    <xf numFmtId="0" fontId="128" fillId="38" borderId="0" xfId="170" applyFont="1" applyFill="1" applyAlignment="1">
      <alignment horizontal="left"/>
    </xf>
    <xf numFmtId="0" fontId="42" fillId="38" borderId="0" xfId="170" applyFont="1" applyFill="1"/>
    <xf numFmtId="0" fontId="7" fillId="0" borderId="0" xfId="170" applyFont="1" applyBorder="1" applyAlignment="1">
      <alignment horizontal="left"/>
    </xf>
    <xf numFmtId="41" fontId="18" fillId="0" borderId="0" xfId="170" applyNumberFormat="1" applyFont="1"/>
    <xf numFmtId="165" fontId="4" fillId="3" borderId="0" xfId="0" applyNumberFormat="1" applyFont="1" applyFill="1" applyBorder="1" applyAlignment="1" applyProtection="1">
      <alignment horizontal="left"/>
    </xf>
    <xf numFmtId="165" fontId="4" fillId="3" borderId="0" xfId="0" applyNumberFormat="1" applyFont="1" applyFill="1"/>
    <xf numFmtId="165" fontId="4" fillId="0" borderId="0" xfId="2" applyNumberFormat="1" applyFont="1" applyFill="1"/>
    <xf numFmtId="37" fontId="12" fillId="3" borderId="3" xfId="219" applyNumberFormat="1" applyFont="1" applyFill="1" applyBorder="1" applyAlignment="1">
      <alignment horizontal="right"/>
    </xf>
    <xf numFmtId="37" fontId="12" fillId="0" borderId="0" xfId="219" applyNumberFormat="1" applyFont="1" applyBorder="1" applyAlignment="1">
      <alignment horizontal="right" vertical="center"/>
    </xf>
    <xf numFmtId="37" fontId="12" fillId="0" borderId="0" xfId="219" applyNumberFormat="1" applyFont="1" applyBorder="1" applyAlignment="1">
      <alignment horizontal="right" vertical="top"/>
    </xf>
    <xf numFmtId="37" fontId="12" fillId="0" borderId="0" xfId="219" applyNumberFormat="1" applyFont="1" applyBorder="1" applyAlignment="1">
      <alignment horizontal="right"/>
    </xf>
    <xf numFmtId="39" fontId="12" fillId="0" borderId="4" xfId="219" applyNumberFormat="1" applyFont="1" applyBorder="1" applyAlignment="1">
      <alignment horizontal="right"/>
    </xf>
    <xf numFmtId="165" fontId="7" fillId="3" borderId="3" xfId="219" applyNumberFormat="1" applyFont="1" applyFill="1" applyBorder="1" applyAlignment="1">
      <alignment horizontal="center"/>
    </xf>
    <xf numFmtId="3" fontId="4" fillId="0" borderId="0" xfId="219" applyNumberFormat="1" applyFont="1" applyAlignment="1"/>
    <xf numFmtId="10" fontId="4" fillId="0" borderId="0" xfId="334" applyNumberFormat="1" applyFont="1" applyAlignment="1">
      <alignment horizontal="center"/>
    </xf>
    <xf numFmtId="165" fontId="7" fillId="0" borderId="0" xfId="219" applyNumberFormat="1" applyFont="1" applyAlignment="1">
      <alignment horizontal="center"/>
    </xf>
    <xf numFmtId="165" fontId="4" fillId="0" borderId="0" xfId="219" applyNumberFormat="1" applyFont="1" applyAlignment="1"/>
    <xf numFmtId="165" fontId="4" fillId="0" borderId="0" xfId="219" applyNumberFormat="1" applyFont="1" applyAlignment="1">
      <alignment horizontal="right"/>
    </xf>
    <xf numFmtId="10" fontId="7" fillId="0" borderId="0" xfId="334" applyNumberFormat="1" applyFont="1" applyAlignment="1">
      <alignment horizontal="center"/>
    </xf>
    <xf numFmtId="165" fontId="7" fillId="0" borderId="0" xfId="219" applyNumberFormat="1" applyFont="1" applyAlignment="1">
      <alignment horizontal="right"/>
    </xf>
    <xf numFmtId="165" fontId="7" fillId="3" borderId="3" xfId="219" applyNumberFormat="1" applyFont="1" applyFill="1" applyBorder="1" applyAlignment="1"/>
    <xf numFmtId="165" fontId="7" fillId="3" borderId="3" xfId="219" applyNumberFormat="1" applyFont="1" applyFill="1" applyBorder="1" applyAlignment="1">
      <alignment horizontal="right"/>
    </xf>
    <xf numFmtId="3" fontId="7" fillId="3" borderId="3" xfId="219" applyNumberFormat="1" applyFont="1" applyFill="1" applyBorder="1" applyAlignment="1"/>
    <xf numFmtId="165" fontId="4" fillId="3" borderId="2" xfId="219" applyNumberFormat="1" applyFont="1" applyFill="1" applyBorder="1" applyAlignment="1">
      <alignment horizontal="right"/>
    </xf>
    <xf numFmtId="165" fontId="7" fillId="3" borderId="2" xfId="219" applyNumberFormat="1" applyFont="1" applyFill="1" applyBorder="1" applyAlignment="1">
      <alignment horizontal="center"/>
    </xf>
    <xf numFmtId="165" fontId="4" fillId="3" borderId="3" xfId="219" applyNumberFormat="1" applyFont="1" applyFill="1" applyBorder="1" applyAlignment="1">
      <alignment horizontal="right"/>
    </xf>
    <xf numFmtId="10" fontId="4" fillId="0" borderId="0" xfId="334" applyNumberFormat="1" applyFont="1" applyAlignment="1">
      <alignment horizontal="right"/>
    </xf>
    <xf numFmtId="10" fontId="4" fillId="0" borderId="0" xfId="334" applyNumberFormat="1" applyFont="1" applyAlignment="1"/>
    <xf numFmtId="3" fontId="4" fillId="0" borderId="4" xfId="219" applyNumberFormat="1" applyFont="1" applyBorder="1" applyAlignment="1"/>
    <xf numFmtId="10" fontId="4" fillId="0" borderId="4" xfId="334" applyNumberFormat="1" applyFont="1" applyBorder="1" applyAlignment="1">
      <alignment horizontal="right"/>
    </xf>
    <xf numFmtId="165" fontId="4" fillId="0" borderId="4" xfId="219" applyNumberFormat="1" applyFont="1" applyBorder="1" applyAlignment="1">
      <alignment horizontal="right"/>
    </xf>
    <xf numFmtId="10" fontId="7" fillId="0" borderId="0" xfId="334" applyNumberFormat="1" applyFont="1" applyAlignment="1">
      <alignment horizontal="right"/>
    </xf>
    <xf numFmtId="165" fontId="7" fillId="0" borderId="0" xfId="219" applyNumberFormat="1" applyFont="1" applyAlignment="1"/>
    <xf numFmtId="3" fontId="7" fillId="0" borderId="0" xfId="219" applyNumberFormat="1" applyFont="1" applyAlignment="1"/>
    <xf numFmtId="10" fontId="7" fillId="0" borderId="0" xfId="334" applyNumberFormat="1" applyFont="1" applyAlignment="1"/>
    <xf numFmtId="3" fontId="4" fillId="0" borderId="0" xfId="219" applyNumberFormat="1" applyFont="1" applyBorder="1" applyAlignment="1"/>
    <xf numFmtId="165" fontId="4" fillId="0" borderId="0" xfId="219" applyNumberFormat="1" applyFont="1" applyBorder="1" applyAlignment="1"/>
    <xf numFmtId="165" fontId="7" fillId="0" borderId="0" xfId="219" applyNumberFormat="1" applyFont="1" applyBorder="1" applyAlignment="1"/>
    <xf numFmtId="3" fontId="4" fillId="0" borderId="0" xfId="219" applyNumberFormat="1" applyFont="1" applyBorder="1"/>
    <xf numFmtId="165" fontId="4" fillId="0" borderId="0" xfId="219" applyNumberFormat="1" applyFont="1" applyBorder="1"/>
    <xf numFmtId="165" fontId="7" fillId="0" borderId="0" xfId="219" applyNumberFormat="1" applyFont="1" applyBorder="1"/>
    <xf numFmtId="3" fontId="55" fillId="0" borderId="0" xfId="219" applyNumberFormat="1" applyFont="1"/>
    <xf numFmtId="3" fontId="4" fillId="0" borderId="0" xfId="219" applyNumberFormat="1" applyFont="1"/>
    <xf numFmtId="165" fontId="4" fillId="0" borderId="0" xfId="219" applyNumberFormat="1" applyFont="1"/>
    <xf numFmtId="165" fontId="7" fillId="0" borderId="0" xfId="219" applyNumberFormat="1" applyFont="1"/>
    <xf numFmtId="0" fontId="0" fillId="0" borderId="0" xfId="0"/>
    <xf numFmtId="0" fontId="84" fillId="9" borderId="0" xfId="5" applyFont="1" applyFill="1" applyAlignment="1">
      <alignment horizontal="center"/>
    </xf>
    <xf numFmtId="0" fontId="84" fillId="9" borderId="0" xfId="5" applyFont="1" applyFill="1" applyAlignment="1">
      <alignment horizontal="center" vertical="center"/>
    </xf>
    <xf numFmtId="0" fontId="5" fillId="2" borderId="0" xfId="0" applyFont="1" applyFill="1" applyAlignment="1">
      <alignment horizontal="center"/>
    </xf>
    <xf numFmtId="0" fontId="69" fillId="2" borderId="0" xfId="0" applyFont="1" applyFill="1" applyAlignment="1">
      <alignment horizontal="center" vertical="top"/>
    </xf>
    <xf numFmtId="165" fontId="57" fillId="2" borderId="0" xfId="0" applyNumberFormat="1" applyFont="1" applyFill="1" applyAlignment="1">
      <alignment horizontal="center"/>
    </xf>
    <xf numFmtId="165" fontId="58" fillId="2" borderId="1" xfId="0" applyNumberFormat="1" applyFont="1" applyFill="1" applyBorder="1" applyAlignment="1">
      <alignment horizontal="center" vertical="top"/>
    </xf>
    <xf numFmtId="165" fontId="57" fillId="2" borderId="0" xfId="2" applyNumberFormat="1" applyFont="1" applyFill="1" applyAlignment="1">
      <alignment horizontal="center"/>
    </xf>
    <xf numFmtId="165" fontId="58" fillId="2" borderId="0" xfId="2" applyNumberFormat="1" applyFont="1" applyFill="1" applyAlignment="1">
      <alignment horizontal="center" vertical="center"/>
    </xf>
    <xf numFmtId="0" fontId="69" fillId="2" borderId="0" xfId="0" applyFont="1" applyFill="1" applyAlignment="1">
      <alignment horizontal="center" vertical="center"/>
    </xf>
    <xf numFmtId="0" fontId="30" fillId="0" borderId="0" xfId="0" applyFont="1" applyFill="1" applyAlignment="1">
      <alignment horizontal="left" vertical="top" wrapText="1"/>
    </xf>
    <xf numFmtId="0" fontId="56" fillId="2" borderId="0" xfId="0" applyFont="1" applyFill="1" applyAlignment="1">
      <alignment horizontal="center"/>
    </xf>
    <xf numFmtId="0" fontId="5" fillId="2" borderId="0" xfId="0" applyFont="1" applyFill="1" applyAlignment="1">
      <alignment horizontal="center" vertical="center" wrapText="1"/>
    </xf>
    <xf numFmtId="0" fontId="11" fillId="2" borderId="0" xfId="0" applyFont="1" applyFill="1" applyAlignment="1">
      <alignment horizontal="center"/>
    </xf>
    <xf numFmtId="0" fontId="13" fillId="2" borderId="0" xfId="0" applyFont="1" applyFill="1" applyAlignment="1">
      <alignment horizontal="center"/>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0" fillId="0" borderId="0" xfId="0" applyNumberFormat="1" applyFont="1" applyFill="1" applyBorder="1" applyAlignment="1">
      <alignment horizontal="justify" wrapText="1"/>
    </xf>
    <xf numFmtId="17" fontId="10" fillId="3" borderId="1" xfId="0" quotePrefix="1" applyNumberFormat="1" applyFont="1" applyFill="1" applyBorder="1" applyAlignment="1">
      <alignment horizontal="center" vertical="center"/>
    </xf>
    <xf numFmtId="17" fontId="14" fillId="3" borderId="3" xfId="0" quotePrefix="1"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36" fillId="2" borderId="0" xfId="0" applyFont="1" applyFill="1" applyAlignment="1">
      <alignment horizontal="center" vertical="center"/>
    </xf>
    <xf numFmtId="0" fontId="4" fillId="2" borderId="0" xfId="0" applyFont="1" applyFill="1" applyAlignment="1">
      <alignment vertical="center"/>
    </xf>
    <xf numFmtId="10" fontId="50" fillId="0" borderId="0" xfId="0" applyNumberFormat="1" applyFont="1" applyAlignment="1">
      <alignment horizontal="justify" wrapText="1"/>
    </xf>
    <xf numFmtId="0" fontId="51" fillId="0" borderId="0" xfId="0" applyFont="1" applyAlignment="1">
      <alignment horizontal="justify" wrapText="1"/>
    </xf>
    <xf numFmtId="0" fontId="43" fillId="2" borderId="0" xfId="0" applyFont="1" applyFill="1" applyAlignment="1">
      <alignment horizontal="center"/>
    </xf>
    <xf numFmtId="0" fontId="44" fillId="2" borderId="0" xfId="0" applyFont="1" applyFill="1" applyAlignment="1">
      <alignment horizontal="center" vertical="top"/>
    </xf>
    <xf numFmtId="0" fontId="51" fillId="0" borderId="0" xfId="0" applyFont="1" applyAlignment="1">
      <alignment horizontal="justify"/>
    </xf>
    <xf numFmtId="165" fontId="7" fillId="3" borderId="2" xfId="341" applyNumberFormat="1" applyFont="1" applyFill="1" applyBorder="1" applyAlignment="1">
      <alignment horizontal="center"/>
    </xf>
    <xf numFmtId="0" fontId="57" fillId="2" borderId="0" xfId="0" applyFont="1" applyFill="1" applyAlignment="1">
      <alignment horizontal="center"/>
    </xf>
    <xf numFmtId="0" fontId="58" fillId="2" borderId="0" xfId="0" applyFont="1" applyFill="1" applyAlignment="1">
      <alignment horizontal="center" vertical="top"/>
    </xf>
    <xf numFmtId="0" fontId="7" fillId="3" borderId="2" xfId="0" applyFont="1" applyFill="1" applyBorder="1" applyAlignment="1">
      <alignment horizontal="center"/>
    </xf>
    <xf numFmtId="0" fontId="0" fillId="0" borderId="9" xfId="0" applyBorder="1" applyAlignment="1">
      <alignment vertical="top" wrapText="1"/>
    </xf>
    <xf numFmtId="0" fontId="0" fillId="0" borderId="20" xfId="0" applyBorder="1" applyAlignment="1">
      <alignment vertical="top" wrapText="1"/>
    </xf>
    <xf numFmtId="0" fontId="0" fillId="0" borderId="21" xfId="0" applyBorder="1" applyAlignment="1">
      <alignment vertical="top" wrapText="1"/>
    </xf>
    <xf numFmtId="0" fontId="75" fillId="2" borderId="0" xfId="0" applyFont="1" applyFill="1" applyAlignment="1">
      <alignment horizontal="center" vertical="top"/>
    </xf>
    <xf numFmtId="0" fontId="32" fillId="2" borderId="0" xfId="0" applyFont="1" applyFill="1" applyAlignment="1">
      <alignment horizontal="center"/>
    </xf>
    <xf numFmtId="37" fontId="0" fillId="0" borderId="0" xfId="0" applyNumberFormat="1" applyFont="1" applyAlignment="1">
      <alignment wrapText="1"/>
    </xf>
    <xf numFmtId="0" fontId="133" fillId="0" borderId="0" xfId="0" applyFont="1" applyAlignment="1">
      <alignment wrapText="1"/>
    </xf>
    <xf numFmtId="0" fontId="5" fillId="2" borderId="0" xfId="1" applyFont="1" applyFill="1" applyAlignment="1">
      <alignment horizontal="center"/>
    </xf>
    <xf numFmtId="0" fontId="69" fillId="2" borderId="0" xfId="1" applyFont="1" applyFill="1" applyAlignment="1">
      <alignment horizontal="center" vertical="top"/>
    </xf>
    <xf numFmtId="0" fontId="5" fillId="2" borderId="0" xfId="1" applyFont="1" applyFill="1" applyAlignment="1">
      <alignment horizontal="center" vertical="center"/>
    </xf>
    <xf numFmtId="0" fontId="69" fillId="2" borderId="0" xfId="1" applyFont="1" applyFill="1" applyAlignment="1">
      <alignment horizontal="center" vertical="center"/>
    </xf>
    <xf numFmtId="10" fontId="66" fillId="0" borderId="0" xfId="1" applyNumberFormat="1" applyFont="1" applyAlignment="1">
      <alignment horizontal="justify" vertical="top" wrapText="1"/>
    </xf>
    <xf numFmtId="0" fontId="4" fillId="0" borderId="0" xfId="1" applyAlignment="1">
      <alignment horizontal="justify" vertical="top"/>
    </xf>
    <xf numFmtId="0" fontId="56" fillId="2" borderId="0" xfId="1" applyFont="1" applyFill="1" applyAlignment="1"/>
    <xf numFmtId="0" fontId="4" fillId="2" borderId="0" xfId="1" applyFont="1" applyFill="1" applyAlignment="1"/>
    <xf numFmtId="17" fontId="14" fillId="3" borderId="3" xfId="0" quotePrefix="1" applyNumberFormat="1" applyFont="1" applyFill="1" applyBorder="1" applyAlignment="1">
      <alignment horizontal="center" vertical="center" wrapText="1"/>
    </xf>
    <xf numFmtId="10" fontId="66" fillId="0" borderId="0" xfId="0" applyNumberFormat="1" applyFont="1" applyAlignment="1">
      <alignment horizontal="justify" vertical="top" wrapText="1"/>
    </xf>
    <xf numFmtId="0" fontId="136" fillId="0" borderId="0" xfId="0" applyFont="1" applyAlignment="1">
      <alignment horizontal="justify" vertical="top" wrapText="1"/>
    </xf>
    <xf numFmtId="0" fontId="136" fillId="0" borderId="0" xfId="0" applyFont="1" applyAlignment="1">
      <alignment horizontal="justify" vertical="top"/>
    </xf>
    <xf numFmtId="165" fontId="7" fillId="3" borderId="2" xfId="219" applyNumberFormat="1" applyFont="1" applyFill="1" applyBorder="1" applyAlignment="1">
      <alignment horizontal="center"/>
    </xf>
    <xf numFmtId="0" fontId="75" fillId="2" borderId="0" xfId="1" applyFont="1" applyFill="1" applyAlignment="1">
      <alignment horizontal="center" vertical="top"/>
    </xf>
    <xf numFmtId="37" fontId="4" fillId="0" borderId="0" xfId="1" applyNumberFormat="1" applyFont="1" applyAlignment="1">
      <alignment wrapText="1"/>
    </xf>
    <xf numFmtId="0" fontId="4" fillId="0" borderId="0" xfId="1" applyFont="1" applyAlignment="1">
      <alignment wrapText="1"/>
    </xf>
    <xf numFmtId="0" fontId="4" fillId="0" borderId="9" xfId="1" applyBorder="1" applyAlignment="1">
      <alignment vertical="top" wrapText="1"/>
    </xf>
    <xf numFmtId="0" fontId="4" fillId="0" borderId="20" xfId="1" applyBorder="1" applyAlignment="1">
      <alignment vertical="top" wrapText="1"/>
    </xf>
    <xf numFmtId="0" fontId="32" fillId="2" borderId="0" xfId="1" applyFont="1" applyFill="1" applyAlignment="1">
      <alignment horizontal="center"/>
    </xf>
    <xf numFmtId="0" fontId="57" fillId="2" borderId="0" xfId="1" applyFont="1" applyFill="1" applyAlignment="1">
      <alignment horizontal="center"/>
    </xf>
    <xf numFmtId="0" fontId="57" fillId="2" borderId="0" xfId="1" applyFont="1" applyFill="1" applyAlignment="1">
      <alignment horizontal="center" wrapText="1"/>
    </xf>
    <xf numFmtId="0" fontId="58" fillId="2" borderId="0" xfId="1" applyFont="1" applyFill="1" applyAlignment="1">
      <alignment horizontal="center" vertical="top"/>
    </xf>
    <xf numFmtId="0" fontId="53" fillId="32" borderId="0" xfId="0" applyFont="1" applyFill="1" applyAlignment="1">
      <alignment horizontal="center"/>
    </xf>
    <xf numFmtId="0" fontId="54" fillId="32" borderId="0" xfId="0" applyFont="1" applyFill="1" applyAlignment="1">
      <alignment horizontal="center" vertical="center"/>
    </xf>
    <xf numFmtId="3" fontId="10" fillId="34" borderId="22" xfId="0" quotePrefix="1" applyNumberFormat="1" applyFont="1" applyFill="1" applyBorder="1" applyAlignment="1">
      <alignment horizontal="center" vertical="center"/>
    </xf>
    <xf numFmtId="0" fontId="10" fillId="34" borderId="24" xfId="0" applyFont="1" applyFill="1" applyBorder="1" applyAlignment="1">
      <alignment horizontal="center" vertical="center"/>
    </xf>
    <xf numFmtId="0" fontId="10" fillId="34" borderId="23" xfId="0" applyFont="1" applyFill="1" applyBorder="1" applyAlignment="1">
      <alignment horizontal="center" vertical="center" wrapText="1"/>
    </xf>
    <xf numFmtId="3" fontId="10" fillId="34" borderId="23" xfId="0" applyNumberFormat="1" applyFont="1" applyFill="1" applyBorder="1" applyAlignment="1">
      <alignment horizontal="center" vertical="center"/>
    </xf>
    <xf numFmtId="3" fontId="10" fillId="34" borderId="23" xfId="0" quotePrefix="1" applyNumberFormat="1" applyFont="1" applyFill="1" applyBorder="1" applyAlignment="1">
      <alignment horizontal="center" vertical="center"/>
    </xf>
    <xf numFmtId="0" fontId="14" fillId="34" borderId="0" xfId="0" applyFont="1" applyFill="1" applyBorder="1" applyAlignment="1">
      <alignment horizontal="center" vertical="center"/>
    </xf>
    <xf numFmtId="0" fontId="57" fillId="32" borderId="0" xfId="0" applyFont="1" applyFill="1" applyAlignment="1">
      <alignment horizontal="center"/>
    </xf>
    <xf numFmtId="0" fontId="57" fillId="32" borderId="0" xfId="0" applyFont="1" applyFill="1" applyAlignment="1">
      <alignment horizontal="center" wrapText="1"/>
    </xf>
    <xf numFmtId="0" fontId="58" fillId="32" borderId="0" xfId="0" applyFont="1" applyFill="1" applyAlignment="1">
      <alignment horizontal="center" vertical="center"/>
    </xf>
    <xf numFmtId="3" fontId="14" fillId="34" borderId="23" xfId="0" quotePrefix="1" applyNumberFormat="1" applyFont="1" applyFill="1" applyBorder="1" applyAlignment="1">
      <alignment horizontal="center"/>
    </xf>
    <xf numFmtId="3" fontId="14" fillId="34" borderId="22" xfId="0" quotePrefix="1" applyNumberFormat="1" applyFont="1" applyFill="1" applyBorder="1" applyAlignment="1">
      <alignment horizontal="center"/>
    </xf>
    <xf numFmtId="3" fontId="14" fillId="34" borderId="22" xfId="0" applyNumberFormat="1" applyFont="1" applyFill="1" applyBorder="1" applyAlignment="1">
      <alignment horizontal="center"/>
    </xf>
    <xf numFmtId="3" fontId="14" fillId="34" borderId="22" xfId="0" applyNumberFormat="1" applyFont="1" applyFill="1" applyBorder="1" applyAlignment="1">
      <alignment horizontal="center" vertical="center"/>
    </xf>
    <xf numFmtId="0" fontId="0" fillId="0" borderId="0" xfId="0"/>
    <xf numFmtId="0" fontId="14" fillId="3" borderId="0" xfId="0" applyFont="1" applyFill="1" applyAlignment="1" applyProtection="1">
      <alignment horizontal="center"/>
    </xf>
    <xf numFmtId="0" fontId="106" fillId="32" borderId="0" xfId="0" applyFont="1" applyFill="1" applyAlignment="1">
      <alignment horizontal="center"/>
    </xf>
    <xf numFmtId="0" fontId="107" fillId="32" borderId="0" xfId="0" applyFont="1" applyFill="1" applyAlignment="1">
      <alignment horizontal="center" vertical="top"/>
    </xf>
    <xf numFmtId="10" fontId="138" fillId="0" borderId="0" xfId="0" applyNumberFormat="1" applyFont="1" applyAlignment="1">
      <alignment horizontal="justify" vertical="top"/>
    </xf>
    <xf numFmtId="0" fontId="0" fillId="0" borderId="0" xfId="0" applyAlignment="1">
      <alignment horizontal="justify" vertical="top"/>
    </xf>
    <xf numFmtId="10" fontId="138" fillId="0" borderId="0" xfId="0" applyNumberFormat="1" applyFont="1" applyAlignment="1">
      <alignment horizontal="justify" vertical="top" wrapText="1"/>
    </xf>
    <xf numFmtId="0" fontId="56" fillId="32" borderId="0" xfId="0" applyFont="1" applyFill="1" applyAlignment="1"/>
    <xf numFmtId="0" fontId="4" fillId="32" borderId="0" xfId="0" applyFont="1" applyFill="1" applyAlignment="1"/>
    <xf numFmtId="0" fontId="5" fillId="32" borderId="0" xfId="0" applyFont="1" applyFill="1" applyAlignment="1">
      <alignment horizontal="center"/>
    </xf>
    <xf numFmtId="0" fontId="5" fillId="32" borderId="0" xfId="0" applyFont="1" applyFill="1" applyAlignment="1">
      <alignment horizontal="center" vertical="center"/>
    </xf>
    <xf numFmtId="10" fontId="28" fillId="0" borderId="0" xfId="0" applyNumberFormat="1" applyFont="1" applyAlignment="1">
      <alignment horizontal="justify" vertical="center" wrapText="1"/>
    </xf>
    <xf numFmtId="0" fontId="4" fillId="0" borderId="0" xfId="0" applyFont="1" applyAlignment="1">
      <alignment horizontal="justify" vertical="center" wrapText="1"/>
    </xf>
    <xf numFmtId="0" fontId="69" fillId="32" borderId="0" xfId="0" applyFont="1" applyFill="1" applyAlignment="1">
      <alignment horizontal="center" vertical="center"/>
    </xf>
    <xf numFmtId="0" fontId="140" fillId="36" borderId="0" xfId="0" applyFont="1" applyFill="1" applyBorder="1" applyAlignment="1">
      <alignment horizontal="center"/>
    </xf>
    <xf numFmtId="0" fontId="139" fillId="36" borderId="0" xfId="0" applyFont="1" applyFill="1" applyBorder="1" applyAlignment="1">
      <alignment horizontal="center"/>
    </xf>
    <xf numFmtId="0" fontId="58" fillId="32" borderId="0" xfId="0" applyFont="1" applyFill="1" applyAlignment="1">
      <alignment horizontal="center" vertical="top"/>
    </xf>
    <xf numFmtId="37" fontId="30" fillId="0" borderId="0" xfId="0" applyNumberFormat="1" applyFont="1" applyAlignment="1">
      <alignment wrapText="1"/>
    </xf>
    <xf numFmtId="0" fontId="30" fillId="0" borderId="0" xfId="0" applyFont="1" applyAlignment="1">
      <alignment wrapText="1"/>
    </xf>
    <xf numFmtId="0" fontId="32" fillId="32" borderId="0" xfId="1" applyFont="1" applyFill="1" applyAlignment="1">
      <alignment horizontal="center"/>
    </xf>
    <xf numFmtId="0" fontId="75" fillId="32" borderId="0" xfId="1" applyFont="1" applyFill="1" applyAlignment="1">
      <alignment horizontal="center" vertical="top"/>
    </xf>
    <xf numFmtId="0" fontId="53" fillId="2" borderId="0" xfId="0" applyFont="1" applyFill="1" applyAlignment="1">
      <alignment horizontal="center"/>
    </xf>
    <xf numFmtId="0" fontId="54" fillId="2" borderId="0" xfId="0" applyFont="1" applyFill="1" applyAlignment="1">
      <alignment horizontal="center" vertical="top"/>
    </xf>
    <xf numFmtId="10" fontId="50" fillId="0" borderId="0" xfId="0" applyNumberFormat="1" applyFont="1" applyAlignment="1">
      <alignment horizontal="left" wrapText="1"/>
    </xf>
    <xf numFmtId="0" fontId="0" fillId="0" borderId="0" xfId="0" applyAlignment="1">
      <alignment wrapText="1"/>
    </xf>
    <xf numFmtId="0" fontId="58" fillId="2" borderId="0" xfId="0" applyFont="1" applyFill="1" applyAlignment="1">
      <alignment horizontal="center" vertical="center"/>
    </xf>
    <xf numFmtId="0" fontId="0" fillId="0" borderId="0" xfId="0" applyAlignment="1"/>
    <xf numFmtId="0" fontId="4" fillId="0" borderId="0" xfId="0" applyFont="1" applyAlignment="1">
      <alignment wrapText="1"/>
    </xf>
    <xf numFmtId="0" fontId="4" fillId="0" borderId="0" xfId="0" applyFont="1" applyAlignment="1"/>
    <xf numFmtId="0" fontId="24" fillId="2" borderId="0" xfId="1" applyFont="1" applyFill="1" applyAlignment="1">
      <alignment horizontal="center"/>
    </xf>
    <xf numFmtId="0" fontId="36" fillId="2" borderId="0" xfId="1" applyFont="1" applyFill="1" applyAlignment="1">
      <alignment horizontal="center" vertical="top"/>
    </xf>
    <xf numFmtId="0" fontId="24" fillId="2" borderId="0" xfId="1" applyFont="1" applyFill="1" applyAlignment="1">
      <alignment horizontal="center" wrapText="1"/>
    </xf>
    <xf numFmtId="0" fontId="14" fillId="34" borderId="22" xfId="0" applyFont="1" applyFill="1" applyBorder="1" applyAlignment="1" applyProtection="1">
      <alignment horizontal="center" vertical="center"/>
    </xf>
    <xf numFmtId="0" fontId="24" fillId="32" borderId="0" xfId="0" applyFont="1" applyFill="1" applyAlignment="1">
      <alignment horizontal="center"/>
    </xf>
    <xf numFmtId="0" fontId="24" fillId="32" borderId="0" xfId="0" applyFont="1" applyFill="1" applyAlignment="1">
      <alignment horizontal="center" vertical="center"/>
    </xf>
    <xf numFmtId="0" fontId="7" fillId="32" borderId="0" xfId="0" applyFont="1" applyFill="1" applyAlignment="1">
      <alignment horizontal="center" vertical="center"/>
    </xf>
    <xf numFmtId="0" fontId="36" fillId="32" borderId="0" xfId="0" applyFont="1" applyFill="1" applyAlignment="1">
      <alignment horizontal="center"/>
    </xf>
    <xf numFmtId="0" fontId="7" fillId="34" borderId="0" xfId="0" applyFont="1" applyFill="1" applyAlignment="1" applyProtection="1">
      <alignment horizontal="center"/>
    </xf>
    <xf numFmtId="0" fontId="56" fillId="32" borderId="0" xfId="1" applyFont="1" applyFill="1"/>
    <xf numFmtId="0" fontId="69" fillId="32" borderId="0" xfId="1" applyFont="1" applyFill="1" applyAlignment="1">
      <alignment horizontal="center" vertical="center"/>
    </xf>
    <xf numFmtId="0" fontId="30" fillId="32" borderId="0" xfId="1" applyFont="1" applyFill="1"/>
    <xf numFmtId="0" fontId="5" fillId="32" borderId="0" xfId="1" applyFont="1" applyFill="1" applyAlignment="1">
      <alignment horizontal="center"/>
    </xf>
    <xf numFmtId="0" fontId="51" fillId="0" borderId="0" xfId="0" applyFont="1" applyAlignment="1">
      <alignment wrapText="1"/>
    </xf>
    <xf numFmtId="0" fontId="51" fillId="0" borderId="0" xfId="0" applyFont="1" applyAlignment="1"/>
    <xf numFmtId="0" fontId="4" fillId="2" borderId="0" xfId="1" applyFont="1" applyFill="1" applyAlignment="1">
      <alignment vertical="center"/>
    </xf>
    <xf numFmtId="10" fontId="145" fillId="0" borderId="0" xfId="0" applyNumberFormat="1" applyFont="1" applyAlignment="1">
      <alignment horizontal="justify" wrapText="1"/>
    </xf>
    <xf numFmtId="0" fontId="146" fillId="0" borderId="0" xfId="0" applyFont="1" applyAlignment="1">
      <alignment horizontal="justify" wrapText="1"/>
    </xf>
    <xf numFmtId="10" fontId="145" fillId="0" borderId="0" xfId="0" applyNumberFormat="1" applyFont="1" applyAlignment="1">
      <alignment horizontal="justify" vertical="top" wrapText="1"/>
    </xf>
    <xf numFmtId="0" fontId="146" fillId="0" borderId="0" xfId="0" applyFont="1" applyAlignment="1">
      <alignment horizontal="justify" vertical="top"/>
    </xf>
    <xf numFmtId="0" fontId="32" fillId="2" borderId="0" xfId="1" applyFont="1" applyFill="1" applyAlignment="1">
      <alignment horizontal="center" wrapText="1"/>
    </xf>
    <xf numFmtId="37" fontId="30" fillId="0" borderId="0" xfId="1" applyNumberFormat="1" applyFont="1" applyAlignment="1">
      <alignment wrapText="1"/>
    </xf>
    <xf numFmtId="0" fontId="30" fillId="0" borderId="0" xfId="1" applyFont="1" applyAlignment="1">
      <alignment wrapText="1"/>
    </xf>
    <xf numFmtId="0" fontId="77" fillId="2" borderId="0" xfId="0" applyFont="1" applyFill="1" applyAlignment="1">
      <alignment horizontal="center"/>
    </xf>
    <xf numFmtId="0" fontId="54" fillId="2" borderId="0" xfId="0" applyFont="1" applyFill="1" applyAlignment="1">
      <alignment horizontal="center" vertical="center"/>
    </xf>
    <xf numFmtId="0" fontId="41" fillId="2" borderId="0" xfId="0" applyFont="1" applyFill="1" applyAlignment="1">
      <alignment horizontal="center"/>
    </xf>
    <xf numFmtId="0" fontId="36" fillId="2" borderId="0" xfId="0" applyFont="1" applyFill="1" applyAlignment="1">
      <alignment horizontal="center"/>
    </xf>
    <xf numFmtId="0" fontId="5" fillId="2" borderId="0" xfId="0" applyFont="1" applyFill="1" applyAlignment="1">
      <alignment horizontal="center" vertical="top"/>
    </xf>
    <xf numFmtId="0" fontId="32" fillId="32" borderId="0" xfId="0" applyFont="1" applyFill="1" applyAlignment="1">
      <alignment horizontal="center"/>
    </xf>
    <xf numFmtId="0" fontId="75" fillId="32" borderId="0" xfId="0" applyFont="1" applyFill="1" applyAlignment="1">
      <alignment horizontal="center" vertical="center"/>
    </xf>
    <xf numFmtId="0" fontId="72" fillId="34" borderId="0" xfId="0" quotePrefix="1" applyFont="1" applyFill="1" applyBorder="1" applyAlignment="1">
      <alignment horizontal="center"/>
    </xf>
    <xf numFmtId="0" fontId="14" fillId="34" borderId="0" xfId="0" quotePrefix="1" applyFont="1" applyFill="1" applyBorder="1" applyAlignment="1">
      <alignment horizontal="center"/>
    </xf>
    <xf numFmtId="0" fontId="7" fillId="0" borderId="0" xfId="0" applyFont="1" applyAlignment="1">
      <alignment horizontal="left" vertical="center"/>
    </xf>
    <xf numFmtId="0" fontId="76" fillId="0" borderId="0" xfId="0" applyFont="1" applyBorder="1" applyAlignment="1">
      <alignment horizontal="center" vertical="center"/>
    </xf>
    <xf numFmtId="41" fontId="6" fillId="0" borderId="0" xfId="170" applyNumberFormat="1" applyFont="1" applyFill="1" applyAlignment="1">
      <alignment horizontal="center"/>
    </xf>
    <xf numFmtId="0" fontId="43" fillId="38" borderId="0" xfId="170" applyFont="1" applyFill="1" applyAlignment="1">
      <alignment horizontal="center"/>
    </xf>
    <xf numFmtId="0" fontId="43" fillId="38" borderId="0" xfId="170" applyFont="1" applyFill="1" applyAlignment="1">
      <alignment horizontal="center" vertical="center"/>
    </xf>
    <xf numFmtId="0" fontId="6" fillId="0" borderId="0" xfId="170" applyFont="1" applyAlignment="1">
      <alignment horizontal="center"/>
    </xf>
    <xf numFmtId="0" fontId="5" fillId="2" borderId="0" xfId="170" applyFont="1" applyFill="1" applyAlignment="1">
      <alignment horizontal="center"/>
    </xf>
    <xf numFmtId="0" fontId="110" fillId="0" borderId="0" xfId="170" applyFont="1" applyAlignment="1">
      <alignment vertical="top" wrapText="1"/>
    </xf>
  </cellXfs>
  <cellStyles count="343">
    <cellStyle name="20% - Accent1 2" xfId="171"/>
    <cellStyle name="20% - Accent2 2" xfId="172"/>
    <cellStyle name="20% - Accent3 2" xfId="173"/>
    <cellStyle name="20% - Accent4 2" xfId="174"/>
    <cellStyle name="20% - Accent5 2" xfId="175"/>
    <cellStyle name="20% - Accent6 2" xfId="176"/>
    <cellStyle name="40% - Accent1 2" xfId="177"/>
    <cellStyle name="40% - Accent2 2" xfId="178"/>
    <cellStyle name="40% - Accent3 2" xfId="179"/>
    <cellStyle name="40% - Accent4 2" xfId="180"/>
    <cellStyle name="40% - Accent5 2" xfId="181"/>
    <cellStyle name="40% - Accent6 2" xfId="182"/>
    <cellStyle name="60% - Accent1 2" xfId="183"/>
    <cellStyle name="60% - Accent2 2" xfId="184"/>
    <cellStyle name="60% - Accent3 2" xfId="185"/>
    <cellStyle name="60% - Accent4 2" xfId="186"/>
    <cellStyle name="60% - Accent5 2" xfId="187"/>
    <cellStyle name="60% - Accent6 2" xfId="188"/>
    <cellStyle name="Ä*_x0014_" xfId="8"/>
    <cellStyle name="Accent1 2" xfId="189"/>
    <cellStyle name="Accent2 2" xfId="190"/>
    <cellStyle name="Accent3 2" xfId="191"/>
    <cellStyle name="Accent4 2" xfId="192"/>
    <cellStyle name="Accent5 2" xfId="193"/>
    <cellStyle name="Accent6 2" xfId="194"/>
    <cellStyle name="Bad 2" xfId="195"/>
    <cellStyle name="Calculation 2" xfId="196"/>
    <cellStyle name="Check Cell 2" xfId="197"/>
    <cellStyle name="Comma 2" xfId="2"/>
    <cellStyle name="Comma 2 2" xfId="9"/>
    <cellStyle name="Comma 2 2 2" xfId="198"/>
    <cellStyle name="Comma 3" xfId="10"/>
    <cellStyle name="Comma 3 2" xfId="11"/>
    <cellStyle name="Comma 3 2 2" xfId="200"/>
    <cellStyle name="Comma 3 3" xfId="12"/>
    <cellStyle name="Comma 3 3 2" xfId="201"/>
    <cellStyle name="Comma 3 4" xfId="199"/>
    <cellStyle name="Comma 4" xfId="13"/>
    <cellStyle name="Comma 5" xfId="14"/>
    <cellStyle name="Comma 6" xfId="15"/>
    <cellStyle name="Comma 7" xfId="16"/>
    <cellStyle name="Comma 8" xfId="17"/>
    <cellStyle name="Comma0" xfId="18"/>
    <cellStyle name="Comma0 2" xfId="19"/>
    <cellStyle name="Comma0 2 2" xfId="203"/>
    <cellStyle name="Comma0 3" xfId="202"/>
    <cellStyle name="Euro" xfId="20"/>
    <cellStyle name="Euro 2" xfId="21"/>
    <cellStyle name="Euro 2 2" xfId="205"/>
    <cellStyle name="Euro 3" xfId="22"/>
    <cellStyle name="Euro 3 2" xfId="206"/>
    <cellStyle name="Euro 4" xfId="204"/>
    <cellStyle name="Explanatory Text 2" xfId="207"/>
    <cellStyle name="Good 2" xfId="208"/>
    <cellStyle name="Heading 1 2" xfId="209"/>
    <cellStyle name="Heading 2 2" xfId="210"/>
    <cellStyle name="Heading 3 2" xfId="211"/>
    <cellStyle name="Heading 4 2" xfId="212"/>
    <cellStyle name="Hipervínculo" xfId="7" builtinId="8"/>
    <cellStyle name="Input 2" xfId="213"/>
    <cellStyle name="Linked Cell 2" xfId="214"/>
    <cellStyle name="Millares" xfId="341" builtinId="3"/>
    <cellStyle name="Millares 10" xfId="215"/>
    <cellStyle name="Millares 11" xfId="216"/>
    <cellStyle name="Millares 2" xfId="23"/>
    <cellStyle name="Millares 2 2" xfId="24"/>
    <cellStyle name="Millares 2 3" xfId="25"/>
    <cellStyle name="Millares 2 4" xfId="26"/>
    <cellStyle name="Millares 2 5" xfId="27"/>
    <cellStyle name="Millares 2 5 2" xfId="217"/>
    <cellStyle name="Millares 3" xfId="28"/>
    <cellStyle name="Millares 3 2" xfId="29"/>
    <cellStyle name="Millares 3 2 2" xfId="219"/>
    <cellStyle name="Millares 3 3" xfId="218"/>
    <cellStyle name="Millares 4" xfId="30"/>
    <cellStyle name="Millares 4 2" xfId="31"/>
    <cellStyle name="Millares 4 2 2" xfId="221"/>
    <cellStyle name="Millares 4 3" xfId="220"/>
    <cellStyle name="Millares 5" xfId="32"/>
    <cellStyle name="Millares 5 2" xfId="33"/>
    <cellStyle name="Millares 5 2 2" xfId="223"/>
    <cellStyle name="Millares 5 3" xfId="222"/>
    <cellStyle name="Millares 6" xfId="34"/>
    <cellStyle name="Millares 6 2" xfId="35"/>
    <cellStyle name="Millares 6 2 2" xfId="225"/>
    <cellStyle name="Millares 6 3" xfId="224"/>
    <cellStyle name="Millares 7" xfId="36"/>
    <cellStyle name="Millares 7 2" xfId="37"/>
    <cellStyle name="Millares 7 2 2" xfId="227"/>
    <cellStyle name="Millares 7 3" xfId="226"/>
    <cellStyle name="Millares 8" xfId="38"/>
    <cellStyle name="Millares 8 2" xfId="39"/>
    <cellStyle name="Millares 8 2 2" xfId="229"/>
    <cellStyle name="Millares 8 3" xfId="228"/>
    <cellStyle name="Millares 9" xfId="40"/>
    <cellStyle name="Millares 9 2" xfId="230"/>
    <cellStyle name="No-definido" xfId="41"/>
    <cellStyle name="Normal" xfId="0" builtinId="0"/>
    <cellStyle name="Normal 10" xfId="42"/>
    <cellStyle name="Normal 10 2" xfId="43"/>
    <cellStyle name="Normal 10 2 2" xfId="170"/>
    <cellStyle name="Normal 10 3" xfId="231"/>
    <cellStyle name="Normal 11" xfId="44"/>
    <cellStyle name="Normal 11 2" xfId="45"/>
    <cellStyle name="Normal 11 2 2" xfId="233"/>
    <cellStyle name="Normal 11 3" xfId="232"/>
    <cellStyle name="Normal 12" xfId="46"/>
    <cellStyle name="Normal 12 2" xfId="47"/>
    <cellStyle name="Normal 12 2 2" xfId="235"/>
    <cellStyle name="Normal 12 3" xfId="234"/>
    <cellStyle name="Normal 13" xfId="48"/>
    <cellStyle name="Normal 13 2" xfId="49"/>
    <cellStyle name="Normal 13 2 2" xfId="237"/>
    <cellStyle name="Normal 13 3" xfId="236"/>
    <cellStyle name="Normal 14" xfId="50"/>
    <cellStyle name="Normal 14 2" xfId="51"/>
    <cellStyle name="Normal 14 2 2" xfId="239"/>
    <cellStyle name="Normal 14 3" xfId="238"/>
    <cellStyle name="Normal 15" xfId="52"/>
    <cellStyle name="Normal 15 2" xfId="53"/>
    <cellStyle name="Normal 15 2 2" xfId="241"/>
    <cellStyle name="Normal 15 3" xfId="240"/>
    <cellStyle name="Normal 16" xfId="54"/>
    <cellStyle name="Normal 16 2" xfId="55"/>
    <cellStyle name="Normal 16 2 2" xfId="243"/>
    <cellStyle name="Normal 16 3" xfId="242"/>
    <cellStyle name="Normal 17" xfId="56"/>
    <cellStyle name="Normal 17 2" xfId="57"/>
    <cellStyle name="Normal 17 2 2" xfId="245"/>
    <cellStyle name="Normal 17 3" xfId="244"/>
    <cellStyle name="Normal 18" xfId="58"/>
    <cellStyle name="Normal 18 2" xfId="59"/>
    <cellStyle name="Normal 18 2 2" xfId="247"/>
    <cellStyle name="Normal 18 3" xfId="246"/>
    <cellStyle name="Normal 19" xfId="60"/>
    <cellStyle name="Normal 19 2" xfId="61"/>
    <cellStyle name="Normal 19 2 2" xfId="249"/>
    <cellStyle name="Normal 19 3" xfId="248"/>
    <cellStyle name="Normal 2" xfId="1"/>
    <cellStyle name="Normal 2 2" xfId="6"/>
    <cellStyle name="Normal 2 2 2" xfId="62"/>
    <cellStyle name="Normal 2 2 2 2" xfId="63"/>
    <cellStyle name="Normal 2 2 2 2 2" xfId="252"/>
    <cellStyle name="Normal 2 2 2 3" xfId="5"/>
    <cellStyle name="Normal 2 2 2 4" xfId="251"/>
    <cellStyle name="Normal 2 2 3" xfId="64"/>
    <cellStyle name="Normal 2 2 3 2" xfId="65"/>
    <cellStyle name="Normal 2 2 3 2 2" xfId="254"/>
    <cellStyle name="Normal 2 2 3 3" xfId="253"/>
    <cellStyle name="Normal 2 2 4" xfId="66"/>
    <cellStyle name="Normal 2 2 4 2" xfId="67"/>
    <cellStyle name="Normal 2 2 4 2 2" xfId="256"/>
    <cellStyle name="Normal 2 2 4 3" xfId="255"/>
    <cellStyle name="Normal 2 2 5" xfId="68"/>
    <cellStyle name="Normal 2 2 5 2" xfId="257"/>
    <cellStyle name="Normal 2 2 6" xfId="250"/>
    <cellStyle name="Normal 2 3" xfId="69"/>
    <cellStyle name="Normal 2 4" xfId="70"/>
    <cellStyle name="Normal 2 5" xfId="71"/>
    <cellStyle name="Normal 2 5 2" xfId="258"/>
    <cellStyle name="Normal 2 6" xfId="72"/>
    <cellStyle name="Normal 2 6 2" xfId="73"/>
    <cellStyle name="Normal 2 6 2 2" xfId="74"/>
    <cellStyle name="Normal 2 6 3" xfId="75"/>
    <cellStyle name="Normal 20" xfId="76"/>
    <cellStyle name="Normal 20 2" xfId="77"/>
    <cellStyle name="Normal 20 2 2" xfId="260"/>
    <cellStyle name="Normal 20 3" xfId="259"/>
    <cellStyle name="Normal 21" xfId="78"/>
    <cellStyle name="Normal 21 2" xfId="79"/>
    <cellStyle name="Normal 21 2 2" xfId="262"/>
    <cellStyle name="Normal 21 3" xfId="261"/>
    <cellStyle name="Normal 22" xfId="80"/>
    <cellStyle name="Normal 22 2" xfId="81"/>
    <cellStyle name="Normal 22 2 2" xfId="264"/>
    <cellStyle name="Normal 22 3" xfId="263"/>
    <cellStyle name="Normal 23" xfId="82"/>
    <cellStyle name="Normal 23 2" xfId="83"/>
    <cellStyle name="Normal 23 2 2" xfId="266"/>
    <cellStyle name="Normal 23 3" xfId="265"/>
    <cellStyle name="Normal 24" xfId="84"/>
    <cellStyle name="Normal 24 2" xfId="85"/>
    <cellStyle name="Normal 24 2 2" xfId="268"/>
    <cellStyle name="Normal 24 3" xfId="267"/>
    <cellStyle name="Normal 25" xfId="86"/>
    <cellStyle name="Normal 25 2" xfId="87"/>
    <cellStyle name="Normal 25 2 2" xfId="270"/>
    <cellStyle name="Normal 25 3" xfId="269"/>
    <cellStyle name="Normal 26" xfId="88"/>
    <cellStyle name="Normal 26 2" xfId="89"/>
    <cellStyle name="Normal 26 2 2" xfId="272"/>
    <cellStyle name="Normal 26 3" xfId="271"/>
    <cellStyle name="Normal 27" xfId="90"/>
    <cellStyle name="Normal 27 2" xfId="91"/>
    <cellStyle name="Normal 27 2 2" xfId="274"/>
    <cellStyle name="Normal 27 3" xfId="273"/>
    <cellStyle name="Normal 28" xfId="92"/>
    <cellStyle name="Normal 28 2" xfId="93"/>
    <cellStyle name="Normal 28 2 2" xfId="276"/>
    <cellStyle name="Normal 28 3" xfId="275"/>
    <cellStyle name="Normal 29" xfId="94"/>
    <cellStyle name="Normal 29 2" xfId="95"/>
    <cellStyle name="Normal 29 2 2" xfId="278"/>
    <cellStyle name="Normal 29 3" xfId="277"/>
    <cellStyle name="Normal 3" xfId="96"/>
    <cellStyle name="Normal 3 2" xfId="97"/>
    <cellStyle name="Normal 3 2 2" xfId="280"/>
    <cellStyle name="Normal 3 3" xfId="279"/>
    <cellStyle name="Normal 30" xfId="98"/>
    <cellStyle name="Normal 30 2" xfId="99"/>
    <cellStyle name="Normal 30 2 2" xfId="282"/>
    <cellStyle name="Normal 30 3" xfId="281"/>
    <cellStyle name="Normal 31" xfId="100"/>
    <cellStyle name="Normal 31 2" xfId="101"/>
    <cellStyle name="Normal 31 2 2" xfId="284"/>
    <cellStyle name="Normal 31 3" xfId="283"/>
    <cellStyle name="Normal 32" xfId="102"/>
    <cellStyle name="Normal 32 2" xfId="103"/>
    <cellStyle name="Normal 32 2 2" xfId="286"/>
    <cellStyle name="Normal 32 3" xfId="285"/>
    <cellStyle name="Normal 33" xfId="104"/>
    <cellStyle name="Normal 33 2" xfId="105"/>
    <cellStyle name="Normal 33 2 2" xfId="288"/>
    <cellStyle name="Normal 33 3" xfId="287"/>
    <cellStyle name="Normal 34" xfId="106"/>
    <cellStyle name="Normal 34 2" xfId="107"/>
    <cellStyle name="Normal 34 2 2" xfId="290"/>
    <cellStyle name="Normal 34 3" xfId="289"/>
    <cellStyle name="Normal 35" xfId="108"/>
    <cellStyle name="Normal 35 2" xfId="109"/>
    <cellStyle name="Normal 35 2 2" xfId="292"/>
    <cellStyle name="Normal 35 3" xfId="291"/>
    <cellStyle name="Normal 36" xfId="110"/>
    <cellStyle name="Normal 36 2" xfId="111"/>
    <cellStyle name="Normal 36 2 2" xfId="294"/>
    <cellStyle name="Normal 36 3" xfId="293"/>
    <cellStyle name="Normal 37" xfId="112"/>
    <cellStyle name="Normal 37 2" xfId="113"/>
    <cellStyle name="Normal 37 2 2" xfId="296"/>
    <cellStyle name="Normal 37 3" xfId="295"/>
    <cellStyle name="Normal 38" xfId="114"/>
    <cellStyle name="Normal 38 2" xfId="115"/>
    <cellStyle name="Normal 38 2 2" xfId="298"/>
    <cellStyle name="Normal 38 3" xfId="297"/>
    <cellStyle name="Normal 39" xfId="116"/>
    <cellStyle name="Normal 39 2" xfId="117"/>
    <cellStyle name="Normal 39 2 2" xfId="300"/>
    <cellStyle name="Normal 39 3" xfId="299"/>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302"/>
    <cellStyle name="Normal 40 3" xfId="301"/>
    <cellStyle name="Normal 41" xfId="128"/>
    <cellStyle name="Normal 41 2" xfId="129"/>
    <cellStyle name="Normal 41 2 2" xfId="304"/>
    <cellStyle name="Normal 41 3" xfId="303"/>
    <cellStyle name="Normal 42" xfId="130"/>
    <cellStyle name="Normal 42 2" xfId="131"/>
    <cellStyle name="Normal 42 2 2" xfId="306"/>
    <cellStyle name="Normal 42 3" xfId="305"/>
    <cellStyle name="Normal 43" xfId="132"/>
    <cellStyle name="Normal 43 2" xfId="133"/>
    <cellStyle name="Normal 43 2 2" xfId="308"/>
    <cellStyle name="Normal 43 3" xfId="307"/>
    <cellStyle name="Normal 44" xfId="134"/>
    <cellStyle name="Normal 44 2" xfId="135"/>
    <cellStyle name="Normal 44 2 2" xfId="310"/>
    <cellStyle name="Normal 44 3" xfId="309"/>
    <cellStyle name="Normal 45" xfId="136"/>
    <cellStyle name="Normal 45 2" xfId="137"/>
    <cellStyle name="Normal 45 2 2" xfId="312"/>
    <cellStyle name="Normal 45 3" xfId="311"/>
    <cellStyle name="Normal 46" xfId="138"/>
    <cellStyle name="Normal 46 2" xfId="139"/>
    <cellStyle name="Normal 46 2 2" xfId="314"/>
    <cellStyle name="Normal 46 3" xfId="313"/>
    <cellStyle name="Normal 47" xfId="140"/>
    <cellStyle name="Normal 47 2" xfId="141"/>
    <cellStyle name="Normal 47 2 2" xfId="316"/>
    <cellStyle name="Normal 47 3" xfId="315"/>
    <cellStyle name="Normal 48" xfId="142"/>
    <cellStyle name="Normal 48 2" xfId="318"/>
    <cellStyle name="Normal 48 3" xfId="317"/>
    <cellStyle name="Normal 49" xfId="143"/>
    <cellStyle name="Normal 5" xfId="144"/>
    <cellStyle name="Normal 5 2" xfId="145"/>
    <cellStyle name="Normal 5 2 2" xfId="320"/>
    <cellStyle name="Normal 5 3" xfId="319"/>
    <cellStyle name="Normal 50" xfId="146"/>
    <cellStyle name="Normal 50 2" xfId="322"/>
    <cellStyle name="Normal 50 2 2" xfId="323"/>
    <cellStyle name="Normal 50 3" xfId="321"/>
    <cellStyle name="Normal 51" xfId="147"/>
    <cellStyle name="Normal 51 2" xfId="325"/>
    <cellStyle name="Normal 51 3" xfId="324"/>
    <cellStyle name="Normal 54" xfId="169"/>
    <cellStyle name="Normal 6" xfId="148"/>
    <cellStyle name="Normal 6 2" xfId="149"/>
    <cellStyle name="Normal 66" xfId="150"/>
    <cellStyle name="Normal 66 2" xfId="151"/>
    <cellStyle name="Normal 66 2 2" xfId="327"/>
    <cellStyle name="Normal 66 3" xfId="326"/>
    <cellStyle name="Normal 7" xfId="152"/>
    <cellStyle name="Normal 7 2" xfId="328"/>
    <cellStyle name="Normal 8" xfId="153"/>
    <cellStyle name="Normal 8 2" xfId="154"/>
    <cellStyle name="Normal 8 3" xfId="329"/>
    <cellStyle name="Normal 9" xfId="155"/>
    <cellStyle name="Normal 9 2" xfId="156"/>
    <cellStyle name="Normal_Sheet1" xfId="4"/>
    <cellStyle name="Note 2" xfId="330"/>
    <cellStyle name="Output 2" xfId="331"/>
    <cellStyle name="P" xfId="157"/>
    <cellStyle name="Percent 2" xfId="3"/>
    <cellStyle name="Percent 3" xfId="158"/>
    <cellStyle name="Percent 4" xfId="159"/>
    <cellStyle name="Percent 5" xfId="160"/>
    <cellStyle name="Porcentaje" xfId="342" builtinId="5"/>
    <cellStyle name="Porcentaje 2" xfId="161"/>
    <cellStyle name="Porcentaje 2 2" xfId="162"/>
    <cellStyle name="Porcentaje 2 2 2" xfId="333"/>
    <cellStyle name="Porcentaje 2 3" xfId="334"/>
    <cellStyle name="Porcentaje 2 4" xfId="332"/>
    <cellStyle name="Porcentaje 3" xfId="163"/>
    <cellStyle name="Porcentaje 3 2" xfId="164"/>
    <cellStyle name="Porcentaje 3 2 2" xfId="336"/>
    <cellStyle name="Porcentaje 3 3" xfId="335"/>
    <cellStyle name="Porcentaje 4" xfId="165"/>
    <cellStyle name="Porcentaje 4 2" xfId="337"/>
    <cellStyle name="Porcentual 2" xfId="166"/>
    <cellStyle name="Porcentual 2 2" xfId="338"/>
    <cellStyle name="Porcentual 7" xfId="167"/>
    <cellStyle name="Porcentual 9" xfId="168"/>
    <cellStyle name="Title 2" xfId="339"/>
    <cellStyle name="Warning Text 2" xfId="340"/>
  </cellStyles>
  <dxfs count="6">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externalLink" Target="externalLinks/externalLink3.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4.xml"/><Relationship Id="rId95" Type="http://schemas.openxmlformats.org/officeDocument/2006/relationships/externalLink" Target="externalLinks/externalLink9.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7.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2.xml"/><Relationship Id="rId91" Type="http://schemas.openxmlformats.org/officeDocument/2006/relationships/externalLink" Target="externalLinks/externalLink5.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8.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7"/>
  <sheetViews>
    <sheetView tabSelected="1" zoomScaleNormal="100" workbookViewId="0">
      <selection activeCell="A115" sqref="A115"/>
    </sheetView>
  </sheetViews>
  <sheetFormatPr baseColWidth="10" defaultColWidth="0" defaultRowHeight="12.75" customHeight="1" zeroHeight="1"/>
  <cols>
    <col min="1" max="1" width="112.42578125" style="13" customWidth="1"/>
    <col min="2" max="2" width="24.140625" style="13" customWidth="1"/>
    <col min="3" max="3" width="5.42578125" style="13" customWidth="1"/>
    <col min="4" max="256" width="0" style="13" hidden="1"/>
    <col min="257" max="257" width="112.42578125" style="13" hidden="1" customWidth="1"/>
    <col min="258" max="258" width="24.140625" style="13" hidden="1" customWidth="1"/>
    <col min="259" max="259" width="4.28515625" style="13" hidden="1" customWidth="1"/>
    <col min="260" max="512" width="0" style="13" hidden="1"/>
    <col min="513" max="513" width="112.42578125" style="13" hidden="1" customWidth="1"/>
    <col min="514" max="514" width="24.140625" style="13" hidden="1" customWidth="1"/>
    <col min="515" max="515" width="4.28515625" style="13" hidden="1" customWidth="1"/>
    <col min="516" max="768" width="0" style="13" hidden="1"/>
    <col min="769" max="769" width="112.42578125" style="13" hidden="1" customWidth="1"/>
    <col min="770" max="770" width="24.140625" style="13" hidden="1" customWidth="1"/>
    <col min="771" max="771" width="4.28515625" style="13" hidden="1" customWidth="1"/>
    <col min="772" max="1024" width="0" style="13" hidden="1"/>
    <col min="1025" max="1025" width="112.42578125" style="13" hidden="1" customWidth="1"/>
    <col min="1026" max="1026" width="24.140625" style="13" hidden="1" customWidth="1"/>
    <col min="1027" max="1027" width="4.28515625" style="13" hidden="1" customWidth="1"/>
    <col min="1028" max="1280" width="0" style="13" hidden="1"/>
    <col min="1281" max="1281" width="112.42578125" style="13" hidden="1" customWidth="1"/>
    <col min="1282" max="1282" width="24.140625" style="13" hidden="1" customWidth="1"/>
    <col min="1283" max="1283" width="4.28515625" style="13" hidden="1" customWidth="1"/>
    <col min="1284" max="1536" width="0" style="13" hidden="1"/>
    <col min="1537" max="1537" width="112.42578125" style="13" hidden="1" customWidth="1"/>
    <col min="1538" max="1538" width="24.140625" style="13" hidden="1" customWidth="1"/>
    <col min="1539" max="1539" width="4.28515625" style="13" hidden="1" customWidth="1"/>
    <col min="1540" max="1792" width="0" style="13" hidden="1"/>
    <col min="1793" max="1793" width="112.42578125" style="13" hidden="1" customWidth="1"/>
    <col min="1794" max="1794" width="24.140625" style="13" hidden="1" customWidth="1"/>
    <col min="1795" max="1795" width="4.28515625" style="13" hidden="1" customWidth="1"/>
    <col min="1796" max="2048" width="0" style="13" hidden="1"/>
    <col min="2049" max="2049" width="112.42578125" style="13" hidden="1" customWidth="1"/>
    <col min="2050" max="2050" width="24.140625" style="13" hidden="1" customWidth="1"/>
    <col min="2051" max="2051" width="4.28515625" style="13" hidden="1" customWidth="1"/>
    <col min="2052" max="2304" width="0" style="13" hidden="1"/>
    <col min="2305" max="2305" width="112.42578125" style="13" hidden="1" customWidth="1"/>
    <col min="2306" max="2306" width="24.140625" style="13" hidden="1" customWidth="1"/>
    <col min="2307" max="2307" width="4.28515625" style="13" hidden="1" customWidth="1"/>
    <col min="2308" max="2560" width="0" style="13" hidden="1"/>
    <col min="2561" max="2561" width="112.42578125" style="13" hidden="1" customWidth="1"/>
    <col min="2562" max="2562" width="24.140625" style="13" hidden="1" customWidth="1"/>
    <col min="2563" max="2563" width="4.28515625" style="13" hidden="1" customWidth="1"/>
    <col min="2564" max="2816" width="0" style="13" hidden="1"/>
    <col min="2817" max="2817" width="112.42578125" style="13" hidden="1" customWidth="1"/>
    <col min="2818" max="2818" width="24.140625" style="13" hidden="1" customWidth="1"/>
    <col min="2819" max="2819" width="4.28515625" style="13" hidden="1" customWidth="1"/>
    <col min="2820" max="3072" width="0" style="13" hidden="1"/>
    <col min="3073" max="3073" width="112.42578125" style="13" hidden="1" customWidth="1"/>
    <col min="3074" max="3074" width="24.140625" style="13" hidden="1" customWidth="1"/>
    <col min="3075" max="3075" width="4.28515625" style="13" hidden="1" customWidth="1"/>
    <col min="3076" max="3328" width="0" style="13" hidden="1"/>
    <col min="3329" max="3329" width="112.42578125" style="13" hidden="1" customWidth="1"/>
    <col min="3330" max="3330" width="24.140625" style="13" hidden="1" customWidth="1"/>
    <col min="3331" max="3331" width="4.28515625" style="13" hidden="1" customWidth="1"/>
    <col min="3332" max="3584" width="0" style="13" hidden="1"/>
    <col min="3585" max="3585" width="112.42578125" style="13" hidden="1" customWidth="1"/>
    <col min="3586" max="3586" width="24.140625" style="13" hidden="1" customWidth="1"/>
    <col min="3587" max="3587" width="4.28515625" style="13" hidden="1" customWidth="1"/>
    <col min="3588" max="3840" width="0" style="13" hidden="1"/>
    <col min="3841" max="3841" width="112.42578125" style="13" hidden="1" customWidth="1"/>
    <col min="3842" max="3842" width="24.140625" style="13" hidden="1" customWidth="1"/>
    <col min="3843" max="3843" width="4.28515625" style="13" hidden="1" customWidth="1"/>
    <col min="3844" max="4096" width="0" style="13" hidden="1"/>
    <col min="4097" max="4097" width="112.42578125" style="13" hidden="1" customWidth="1"/>
    <col min="4098" max="4098" width="24.140625" style="13" hidden="1" customWidth="1"/>
    <col min="4099" max="4099" width="4.28515625" style="13" hidden="1" customWidth="1"/>
    <col min="4100" max="4352" width="0" style="13" hidden="1"/>
    <col min="4353" max="4353" width="112.42578125" style="13" hidden="1" customWidth="1"/>
    <col min="4354" max="4354" width="24.140625" style="13" hidden="1" customWidth="1"/>
    <col min="4355" max="4355" width="4.28515625" style="13" hidden="1" customWidth="1"/>
    <col min="4356" max="4608" width="0" style="13" hidden="1"/>
    <col min="4609" max="4609" width="112.42578125" style="13" hidden="1" customWidth="1"/>
    <col min="4610" max="4610" width="24.140625" style="13" hidden="1" customWidth="1"/>
    <col min="4611" max="4611" width="4.28515625" style="13" hidden="1" customWidth="1"/>
    <col min="4612" max="4864" width="0" style="13" hidden="1"/>
    <col min="4865" max="4865" width="112.42578125" style="13" hidden="1" customWidth="1"/>
    <col min="4866" max="4866" width="24.140625" style="13" hidden="1" customWidth="1"/>
    <col min="4867" max="4867" width="4.28515625" style="13" hidden="1" customWidth="1"/>
    <col min="4868" max="5120" width="0" style="13" hidden="1"/>
    <col min="5121" max="5121" width="112.42578125" style="13" hidden="1" customWidth="1"/>
    <col min="5122" max="5122" width="24.140625" style="13" hidden="1" customWidth="1"/>
    <col min="5123" max="5123" width="4.28515625" style="13" hidden="1" customWidth="1"/>
    <col min="5124" max="5376" width="0" style="13" hidden="1"/>
    <col min="5377" max="5377" width="112.42578125" style="13" hidden="1" customWidth="1"/>
    <col min="5378" max="5378" width="24.140625" style="13" hidden="1" customWidth="1"/>
    <col min="5379" max="5379" width="4.28515625" style="13" hidden="1" customWidth="1"/>
    <col min="5380" max="5632" width="0" style="13" hidden="1"/>
    <col min="5633" max="5633" width="112.42578125" style="13" hidden="1" customWidth="1"/>
    <col min="5634" max="5634" width="24.140625" style="13" hidden="1" customWidth="1"/>
    <col min="5635" max="5635" width="4.28515625" style="13" hidden="1" customWidth="1"/>
    <col min="5636" max="5888" width="0" style="13" hidden="1"/>
    <col min="5889" max="5889" width="112.42578125" style="13" hidden="1" customWidth="1"/>
    <col min="5890" max="5890" width="24.140625" style="13" hidden="1" customWidth="1"/>
    <col min="5891" max="5891" width="4.28515625" style="13" hidden="1" customWidth="1"/>
    <col min="5892" max="6144" width="0" style="13" hidden="1"/>
    <col min="6145" max="6145" width="112.42578125" style="13" hidden="1" customWidth="1"/>
    <col min="6146" max="6146" width="24.140625" style="13" hidden="1" customWidth="1"/>
    <col min="6147" max="6147" width="4.28515625" style="13" hidden="1" customWidth="1"/>
    <col min="6148" max="6400" width="0" style="13" hidden="1"/>
    <col min="6401" max="6401" width="112.42578125" style="13" hidden="1" customWidth="1"/>
    <col min="6402" max="6402" width="24.140625" style="13" hidden="1" customWidth="1"/>
    <col min="6403" max="6403" width="4.28515625" style="13" hidden="1" customWidth="1"/>
    <col min="6404" max="6656" width="0" style="13" hidden="1"/>
    <col min="6657" max="6657" width="112.42578125" style="13" hidden="1" customWidth="1"/>
    <col min="6658" max="6658" width="24.140625" style="13" hidden="1" customWidth="1"/>
    <col min="6659" max="6659" width="4.28515625" style="13" hidden="1" customWidth="1"/>
    <col min="6660" max="6912" width="0" style="13" hidden="1"/>
    <col min="6913" max="6913" width="112.42578125" style="13" hidden="1" customWidth="1"/>
    <col min="6914" max="6914" width="24.140625" style="13" hidden="1" customWidth="1"/>
    <col min="6915" max="6915" width="4.28515625" style="13" hidden="1" customWidth="1"/>
    <col min="6916" max="7168" width="0" style="13" hidden="1"/>
    <col min="7169" max="7169" width="112.42578125" style="13" hidden="1" customWidth="1"/>
    <col min="7170" max="7170" width="24.140625" style="13" hidden="1" customWidth="1"/>
    <col min="7171" max="7171" width="4.28515625" style="13" hidden="1" customWidth="1"/>
    <col min="7172" max="7424" width="0" style="13" hidden="1"/>
    <col min="7425" max="7425" width="112.42578125" style="13" hidden="1" customWidth="1"/>
    <col min="7426" max="7426" width="24.140625" style="13" hidden="1" customWidth="1"/>
    <col min="7427" max="7427" width="4.28515625" style="13" hidden="1" customWidth="1"/>
    <col min="7428" max="7680" width="0" style="13" hidden="1"/>
    <col min="7681" max="7681" width="112.42578125" style="13" hidden="1" customWidth="1"/>
    <col min="7682" max="7682" width="24.140625" style="13" hidden="1" customWidth="1"/>
    <col min="7683" max="7683" width="4.28515625" style="13" hidden="1" customWidth="1"/>
    <col min="7684" max="7936" width="0" style="13" hidden="1"/>
    <col min="7937" max="7937" width="112.42578125" style="13" hidden="1" customWidth="1"/>
    <col min="7938" max="7938" width="24.140625" style="13" hidden="1" customWidth="1"/>
    <col min="7939" max="7939" width="4.28515625" style="13" hidden="1" customWidth="1"/>
    <col min="7940" max="8192" width="0" style="13" hidden="1"/>
    <col min="8193" max="8193" width="112.42578125" style="13" hidden="1" customWidth="1"/>
    <col min="8194" max="8194" width="24.140625" style="13" hidden="1" customWidth="1"/>
    <col min="8195" max="8195" width="4.28515625" style="13" hidden="1" customWidth="1"/>
    <col min="8196" max="8448" width="0" style="13" hidden="1"/>
    <col min="8449" max="8449" width="112.42578125" style="13" hidden="1" customWidth="1"/>
    <col min="8450" max="8450" width="24.140625" style="13" hidden="1" customWidth="1"/>
    <col min="8451" max="8451" width="4.28515625" style="13" hidden="1" customWidth="1"/>
    <col min="8452" max="8704" width="0" style="13" hidden="1"/>
    <col min="8705" max="8705" width="112.42578125" style="13" hidden="1" customWidth="1"/>
    <col min="8706" max="8706" width="24.140625" style="13" hidden="1" customWidth="1"/>
    <col min="8707" max="8707" width="4.28515625" style="13" hidden="1" customWidth="1"/>
    <col min="8708" max="8960" width="0" style="13" hidden="1"/>
    <col min="8961" max="8961" width="112.42578125" style="13" hidden="1" customWidth="1"/>
    <col min="8962" max="8962" width="24.140625" style="13" hidden="1" customWidth="1"/>
    <col min="8963" max="8963" width="4.28515625" style="13" hidden="1" customWidth="1"/>
    <col min="8964" max="9216" width="0" style="13" hidden="1"/>
    <col min="9217" max="9217" width="112.42578125" style="13" hidden="1" customWidth="1"/>
    <col min="9218" max="9218" width="24.140625" style="13" hidden="1" customWidth="1"/>
    <col min="9219" max="9219" width="4.28515625" style="13" hidden="1" customWidth="1"/>
    <col min="9220" max="9472" width="0" style="13" hidden="1"/>
    <col min="9473" max="9473" width="112.42578125" style="13" hidden="1" customWidth="1"/>
    <col min="9474" max="9474" width="24.140625" style="13" hidden="1" customWidth="1"/>
    <col min="9475" max="9475" width="4.28515625" style="13" hidden="1" customWidth="1"/>
    <col min="9476" max="9728" width="0" style="13" hidden="1"/>
    <col min="9729" max="9729" width="112.42578125" style="13" hidden="1" customWidth="1"/>
    <col min="9730" max="9730" width="24.140625" style="13" hidden="1" customWidth="1"/>
    <col min="9731" max="9731" width="4.28515625" style="13" hidden="1" customWidth="1"/>
    <col min="9732" max="9984" width="0" style="13" hidden="1"/>
    <col min="9985" max="9985" width="112.42578125" style="13" hidden="1" customWidth="1"/>
    <col min="9986" max="9986" width="24.140625" style="13" hidden="1" customWidth="1"/>
    <col min="9987" max="9987" width="4.28515625" style="13" hidden="1" customWidth="1"/>
    <col min="9988" max="10240" width="0" style="13" hidden="1"/>
    <col min="10241" max="10241" width="112.42578125" style="13" hidden="1" customWidth="1"/>
    <col min="10242" max="10242" width="24.140625" style="13" hidden="1" customWidth="1"/>
    <col min="10243" max="10243" width="4.28515625" style="13" hidden="1" customWidth="1"/>
    <col min="10244" max="10496" width="0" style="13" hidden="1"/>
    <col min="10497" max="10497" width="112.42578125" style="13" hidden="1" customWidth="1"/>
    <col min="10498" max="10498" width="24.140625" style="13" hidden="1" customWidth="1"/>
    <col min="10499" max="10499" width="4.28515625" style="13" hidden="1" customWidth="1"/>
    <col min="10500" max="10752" width="0" style="13" hidden="1"/>
    <col min="10753" max="10753" width="112.42578125" style="13" hidden="1" customWidth="1"/>
    <col min="10754" max="10754" width="24.140625" style="13" hidden="1" customWidth="1"/>
    <col min="10755" max="10755" width="4.28515625" style="13" hidden="1" customWidth="1"/>
    <col min="10756" max="11008" width="0" style="13" hidden="1"/>
    <col min="11009" max="11009" width="112.42578125" style="13" hidden="1" customWidth="1"/>
    <col min="11010" max="11010" width="24.140625" style="13" hidden="1" customWidth="1"/>
    <col min="11011" max="11011" width="4.28515625" style="13" hidden="1" customWidth="1"/>
    <col min="11012" max="11264" width="0" style="13" hidden="1"/>
    <col min="11265" max="11265" width="112.42578125" style="13" hidden="1" customWidth="1"/>
    <col min="11266" max="11266" width="24.140625" style="13" hidden="1" customWidth="1"/>
    <col min="11267" max="11267" width="4.28515625" style="13" hidden="1" customWidth="1"/>
    <col min="11268" max="11520" width="0" style="13" hidden="1"/>
    <col min="11521" max="11521" width="112.42578125" style="13" hidden="1" customWidth="1"/>
    <col min="11522" max="11522" width="24.140625" style="13" hidden="1" customWidth="1"/>
    <col min="11523" max="11523" width="4.28515625" style="13" hidden="1" customWidth="1"/>
    <col min="11524" max="11776" width="0" style="13" hidden="1"/>
    <col min="11777" max="11777" width="112.42578125" style="13" hidden="1" customWidth="1"/>
    <col min="11778" max="11778" width="24.140625" style="13" hidden="1" customWidth="1"/>
    <col min="11779" max="11779" width="4.28515625" style="13" hidden="1" customWidth="1"/>
    <col min="11780" max="12032" width="0" style="13" hidden="1"/>
    <col min="12033" max="12033" width="112.42578125" style="13" hidden="1" customWidth="1"/>
    <col min="12034" max="12034" width="24.140625" style="13" hidden="1" customWidth="1"/>
    <col min="12035" max="12035" width="4.28515625" style="13" hidden="1" customWidth="1"/>
    <col min="12036" max="12288" width="0" style="13" hidden="1"/>
    <col min="12289" max="12289" width="112.42578125" style="13" hidden="1" customWidth="1"/>
    <col min="12290" max="12290" width="24.140625" style="13" hidden="1" customWidth="1"/>
    <col min="12291" max="12291" width="4.28515625" style="13" hidden="1" customWidth="1"/>
    <col min="12292" max="12544" width="0" style="13" hidden="1"/>
    <col min="12545" max="12545" width="112.42578125" style="13" hidden="1" customWidth="1"/>
    <col min="12546" max="12546" width="24.140625" style="13" hidden="1" customWidth="1"/>
    <col min="12547" max="12547" width="4.28515625" style="13" hidden="1" customWidth="1"/>
    <col min="12548" max="12800" width="0" style="13" hidden="1"/>
    <col min="12801" max="12801" width="112.42578125" style="13" hidden="1" customWidth="1"/>
    <col min="12802" max="12802" width="24.140625" style="13" hidden="1" customWidth="1"/>
    <col min="12803" max="12803" width="4.28515625" style="13" hidden="1" customWidth="1"/>
    <col min="12804" max="13056" width="0" style="13" hidden="1"/>
    <col min="13057" max="13057" width="112.42578125" style="13" hidden="1" customWidth="1"/>
    <col min="13058" max="13058" width="24.140625" style="13" hidden="1" customWidth="1"/>
    <col min="13059" max="13059" width="4.28515625" style="13" hidden="1" customWidth="1"/>
    <col min="13060" max="13312" width="0" style="13" hidden="1"/>
    <col min="13313" max="13313" width="112.42578125" style="13" hidden="1" customWidth="1"/>
    <col min="13314" max="13314" width="24.140625" style="13" hidden="1" customWidth="1"/>
    <col min="13315" max="13315" width="4.28515625" style="13" hidden="1" customWidth="1"/>
    <col min="13316" max="13568" width="0" style="13" hidden="1"/>
    <col min="13569" max="13569" width="112.42578125" style="13" hidden="1" customWidth="1"/>
    <col min="13570" max="13570" width="24.140625" style="13" hidden="1" customWidth="1"/>
    <col min="13571" max="13571" width="4.28515625" style="13" hidden="1" customWidth="1"/>
    <col min="13572" max="13824" width="0" style="13" hidden="1"/>
    <col min="13825" max="13825" width="112.42578125" style="13" hidden="1" customWidth="1"/>
    <col min="13826" max="13826" width="24.140625" style="13" hidden="1" customWidth="1"/>
    <col min="13827" max="13827" width="4.28515625" style="13" hidden="1" customWidth="1"/>
    <col min="13828" max="14080" width="0" style="13" hidden="1"/>
    <col min="14081" max="14081" width="112.42578125" style="13" hidden="1" customWidth="1"/>
    <col min="14082" max="14082" width="24.140625" style="13" hidden="1" customWidth="1"/>
    <col min="14083" max="14083" width="4.28515625" style="13" hidden="1" customWidth="1"/>
    <col min="14084" max="14336" width="0" style="13" hidden="1"/>
    <col min="14337" max="14337" width="112.42578125" style="13" hidden="1" customWidth="1"/>
    <col min="14338" max="14338" width="24.140625" style="13" hidden="1" customWidth="1"/>
    <col min="14339" max="14339" width="4.28515625" style="13" hidden="1" customWidth="1"/>
    <col min="14340" max="14592" width="0" style="13" hidden="1"/>
    <col min="14593" max="14593" width="112.42578125" style="13" hidden="1" customWidth="1"/>
    <col min="14594" max="14594" width="24.140625" style="13" hidden="1" customWidth="1"/>
    <col min="14595" max="14595" width="4.28515625" style="13" hidden="1" customWidth="1"/>
    <col min="14596" max="14848" width="0" style="13" hidden="1"/>
    <col min="14849" max="14849" width="112.42578125" style="13" hidden="1" customWidth="1"/>
    <col min="14850" max="14850" width="24.140625" style="13" hidden="1" customWidth="1"/>
    <col min="14851" max="14851" width="4.28515625" style="13" hidden="1" customWidth="1"/>
    <col min="14852" max="15104" width="0" style="13" hidden="1"/>
    <col min="15105" max="15105" width="112.42578125" style="13" hidden="1" customWidth="1"/>
    <col min="15106" max="15106" width="24.140625" style="13" hidden="1" customWidth="1"/>
    <col min="15107" max="15107" width="4.28515625" style="13" hidden="1" customWidth="1"/>
    <col min="15108" max="15360" width="0" style="13" hidden="1"/>
    <col min="15361" max="15361" width="112.42578125" style="13" hidden="1" customWidth="1"/>
    <col min="15362" max="15362" width="24.140625" style="13" hidden="1" customWidth="1"/>
    <col min="15363" max="15363" width="4.28515625" style="13" hidden="1" customWidth="1"/>
    <col min="15364" max="15616" width="0" style="13" hidden="1"/>
    <col min="15617" max="15617" width="112.42578125" style="13" hidden="1" customWidth="1"/>
    <col min="15618" max="15618" width="24.140625" style="13" hidden="1" customWidth="1"/>
    <col min="15619" max="15619" width="4.28515625" style="13" hidden="1" customWidth="1"/>
    <col min="15620" max="15872" width="0" style="13" hidden="1"/>
    <col min="15873" max="15873" width="112.42578125" style="13" hidden="1" customWidth="1"/>
    <col min="15874" max="15874" width="24.140625" style="13" hidden="1" customWidth="1"/>
    <col min="15875" max="15875" width="4.28515625" style="13" hidden="1" customWidth="1"/>
    <col min="15876" max="16128" width="0" style="13" hidden="1"/>
    <col min="16129" max="16129" width="112.42578125" style="13" hidden="1" customWidth="1"/>
    <col min="16130" max="16130" width="24.140625" style="13" hidden="1" customWidth="1"/>
    <col min="16131" max="16131" width="4.28515625" style="13" hidden="1" customWidth="1"/>
    <col min="16132" max="16384" width="0" style="13" hidden="1"/>
  </cols>
  <sheetData>
    <row r="1" spans="1:3" ht="22.5">
      <c r="A1" s="1362" t="s">
        <v>967</v>
      </c>
      <c r="B1" s="1362"/>
      <c r="C1" s="1362"/>
    </row>
    <row r="2" spans="1:3" ht="22.5">
      <c r="A2" s="1362" t="s">
        <v>968</v>
      </c>
      <c r="B2" s="1362"/>
      <c r="C2" s="1362"/>
    </row>
    <row r="3" spans="1:3" ht="22.5">
      <c r="A3" s="1362" t="s">
        <v>2448</v>
      </c>
      <c r="B3" s="1362"/>
      <c r="C3" s="1362"/>
    </row>
    <row r="4" spans="1:3" ht="22.5">
      <c r="A4" s="1363" t="s">
        <v>1062</v>
      </c>
      <c r="B4" s="1363"/>
      <c r="C4" s="1363"/>
    </row>
    <row r="5" spans="1:3" ht="12" customHeight="1">
      <c r="A5" s="14"/>
      <c r="B5" s="14"/>
      <c r="C5" s="14"/>
    </row>
    <row r="6" spans="1:3" ht="15" customHeight="1">
      <c r="A6" s="21" t="s">
        <v>968</v>
      </c>
      <c r="B6" s="15"/>
      <c r="C6" s="15"/>
    </row>
    <row r="7" spans="1:3" ht="12.75" customHeight="1">
      <c r="A7" s="16"/>
      <c r="B7" s="16"/>
      <c r="C7" s="16"/>
    </row>
    <row r="8" spans="1:3" ht="18.75" customHeight="1">
      <c r="A8" s="18" t="s">
        <v>1180</v>
      </c>
      <c r="B8" s="277">
        <v>1</v>
      </c>
      <c r="C8" s="278"/>
    </row>
    <row r="9" spans="1:3" ht="18.75" customHeight="1">
      <c r="A9" s="18" t="s">
        <v>971</v>
      </c>
      <c r="B9" s="277">
        <v>2</v>
      </c>
      <c r="C9" s="278"/>
    </row>
    <row r="10" spans="1:3" ht="18.75" customHeight="1">
      <c r="A10" s="18" t="s">
        <v>1191</v>
      </c>
      <c r="B10" s="277">
        <v>3</v>
      </c>
      <c r="C10" s="278"/>
    </row>
    <row r="11" spans="1:3" ht="18.75" customHeight="1">
      <c r="A11" s="18"/>
      <c r="B11" s="19"/>
      <c r="C11" s="16"/>
    </row>
    <row r="12" spans="1:3" ht="15">
      <c r="A12" s="21" t="s">
        <v>0</v>
      </c>
      <c r="B12" s="22"/>
      <c r="C12" s="17"/>
    </row>
    <row r="13" spans="1:3" s="23" customFormat="1" ht="18.75" customHeight="1">
      <c r="A13" s="342" t="s">
        <v>1176</v>
      </c>
      <c r="B13" s="277"/>
      <c r="C13" s="16"/>
    </row>
    <row r="14" spans="1:3" ht="18.75" customHeight="1">
      <c r="A14" s="18" t="s">
        <v>1185</v>
      </c>
      <c r="B14" s="277">
        <v>4</v>
      </c>
      <c r="C14" s="16"/>
    </row>
    <row r="15" spans="1:3" ht="18.75" customHeight="1">
      <c r="A15" s="18" t="s">
        <v>1160</v>
      </c>
      <c r="B15" s="277">
        <v>5</v>
      </c>
      <c r="C15" s="16"/>
    </row>
    <row r="16" spans="1:3" ht="18.75" customHeight="1">
      <c r="A16" s="18" t="s">
        <v>1161</v>
      </c>
      <c r="B16" s="277">
        <v>6</v>
      </c>
      <c r="C16" s="16"/>
    </row>
    <row r="17" spans="1:3" ht="18.75" customHeight="1">
      <c r="A17" s="18" t="s">
        <v>1162</v>
      </c>
      <c r="B17" s="277">
        <v>7</v>
      </c>
      <c r="C17" s="16"/>
    </row>
    <row r="18" spans="1:3" ht="18.75" customHeight="1">
      <c r="A18" s="18" t="s">
        <v>1163</v>
      </c>
      <c r="B18" s="565" t="s">
        <v>1400</v>
      </c>
      <c r="C18" s="16"/>
    </row>
    <row r="19" spans="1:3" ht="18.75" customHeight="1">
      <c r="A19" s="18" t="s">
        <v>1164</v>
      </c>
      <c r="B19" s="566" t="s">
        <v>1401</v>
      </c>
      <c r="C19" s="16"/>
    </row>
    <row r="20" spans="1:3" ht="21" customHeight="1">
      <c r="A20" s="344" t="s">
        <v>1399</v>
      </c>
      <c r="B20" s="19"/>
      <c r="C20" s="16"/>
    </row>
    <row r="21" spans="1:3" ht="18.75" customHeight="1">
      <c r="A21" s="567" t="s">
        <v>1402</v>
      </c>
      <c r="B21" s="277">
        <v>9</v>
      </c>
      <c r="C21" s="16"/>
    </row>
    <row r="22" spans="1:3" ht="18.75" customHeight="1">
      <c r="A22" s="567" t="s">
        <v>1403</v>
      </c>
      <c r="B22" s="277">
        <v>10</v>
      </c>
      <c r="C22" s="16"/>
    </row>
    <row r="23" spans="1:3" ht="18.75" customHeight="1">
      <c r="A23" s="567" t="s">
        <v>1404</v>
      </c>
      <c r="B23" s="277">
        <v>11</v>
      </c>
      <c r="C23" s="16"/>
    </row>
    <row r="24" spans="1:3" ht="18.75" customHeight="1">
      <c r="A24" s="567" t="s">
        <v>1405</v>
      </c>
      <c r="B24" s="277">
        <v>12</v>
      </c>
      <c r="C24" s="16"/>
    </row>
    <row r="25" spans="1:3" ht="18.75" customHeight="1">
      <c r="A25" s="567" t="s">
        <v>1406</v>
      </c>
      <c r="B25" s="277">
        <v>13</v>
      </c>
      <c r="C25" s="16"/>
    </row>
    <row r="26" spans="1:3" ht="18.75" customHeight="1">
      <c r="A26" s="567" t="s">
        <v>1407</v>
      </c>
      <c r="B26" s="277">
        <v>14</v>
      </c>
      <c r="C26" s="16"/>
    </row>
    <row r="27" spans="1:3" ht="18.75" customHeight="1">
      <c r="A27" s="567" t="s">
        <v>1408</v>
      </c>
      <c r="B27" s="277">
        <v>15</v>
      </c>
      <c r="C27" s="16"/>
    </row>
    <row r="28" spans="1:3" ht="18.75" customHeight="1">
      <c r="A28" s="567" t="s">
        <v>1409</v>
      </c>
      <c r="B28" s="277">
        <v>16</v>
      </c>
      <c r="C28" s="16"/>
    </row>
    <row r="29" spans="1:3" ht="18.75" customHeight="1">
      <c r="A29" s="567" t="s">
        <v>1410</v>
      </c>
      <c r="B29" s="277">
        <v>17</v>
      </c>
      <c r="C29" s="16"/>
    </row>
    <row r="30" spans="1:3" ht="18.75" customHeight="1">
      <c r="A30" s="567" t="s">
        <v>1411</v>
      </c>
      <c r="B30" s="277">
        <v>18</v>
      </c>
      <c r="C30" s="16"/>
    </row>
    <row r="31" spans="1:3" ht="18.75" customHeight="1">
      <c r="A31" s="567" t="s">
        <v>1412</v>
      </c>
      <c r="B31" s="277">
        <v>19</v>
      </c>
      <c r="C31" s="16"/>
    </row>
    <row r="32" spans="1:3" ht="18.75" customHeight="1">
      <c r="A32" s="567" t="s">
        <v>1413</v>
      </c>
      <c r="B32" s="277">
        <v>20</v>
      </c>
      <c r="C32" s="16"/>
    </row>
    <row r="33" spans="1:3" ht="18.75" customHeight="1">
      <c r="A33" s="567" t="s">
        <v>1414</v>
      </c>
      <c r="B33" s="277">
        <v>21</v>
      </c>
      <c r="C33" s="16"/>
    </row>
    <row r="34" spans="1:3" ht="18.75" customHeight="1">
      <c r="A34" s="567" t="s">
        <v>1415</v>
      </c>
      <c r="B34" s="277">
        <v>22</v>
      </c>
      <c r="C34" s="16"/>
    </row>
    <row r="35" spans="1:3" ht="18.75" customHeight="1">
      <c r="A35" s="18" t="s">
        <v>1165</v>
      </c>
      <c r="B35" s="277">
        <v>23</v>
      </c>
      <c r="C35" s="16"/>
    </row>
    <row r="36" spans="1:3" ht="18.75" customHeight="1">
      <c r="A36" s="18" t="s">
        <v>1187</v>
      </c>
      <c r="B36" s="277">
        <v>24</v>
      </c>
      <c r="C36" s="16"/>
    </row>
    <row r="37" spans="1:3" ht="18.75" customHeight="1">
      <c r="A37" s="18" t="s">
        <v>1178</v>
      </c>
      <c r="B37" s="277">
        <v>25</v>
      </c>
      <c r="C37" s="16"/>
    </row>
    <row r="38" spans="1:3" ht="18.75" customHeight="1">
      <c r="A38" s="18" t="s">
        <v>1166</v>
      </c>
      <c r="B38" s="277">
        <v>26</v>
      </c>
      <c r="C38" s="16"/>
    </row>
    <row r="39" spans="1:3" ht="18.75" customHeight="1">
      <c r="A39" s="18"/>
      <c r="B39" s="277"/>
      <c r="C39" s="16"/>
    </row>
    <row r="40" spans="1:3" ht="18.75" customHeight="1">
      <c r="A40" s="342" t="s">
        <v>1179</v>
      </c>
      <c r="B40" s="277"/>
      <c r="C40" s="16"/>
    </row>
    <row r="41" spans="1:3" ht="18.75" customHeight="1">
      <c r="A41" s="18" t="s">
        <v>1180</v>
      </c>
      <c r="B41" s="277">
        <v>27</v>
      </c>
      <c r="C41" s="16"/>
    </row>
    <row r="42" spans="1:3" ht="18.75" customHeight="1">
      <c r="A42" s="18" t="s">
        <v>1177</v>
      </c>
      <c r="B42" s="277">
        <v>28</v>
      </c>
      <c r="C42" s="16"/>
    </row>
    <row r="43" spans="1:3" ht="18.75" customHeight="1">
      <c r="A43" s="18" t="s">
        <v>1161</v>
      </c>
      <c r="B43" s="277">
        <v>29</v>
      </c>
      <c r="C43" s="16"/>
    </row>
    <row r="44" spans="1:3" ht="18.75" customHeight="1">
      <c r="A44" s="18" t="s">
        <v>1162</v>
      </c>
      <c r="B44" s="277">
        <v>30</v>
      </c>
      <c r="C44" s="16"/>
    </row>
    <row r="45" spans="1:3" ht="18.75" customHeight="1">
      <c r="A45" s="18" t="s">
        <v>1163</v>
      </c>
      <c r="B45" s="566" t="s">
        <v>1416</v>
      </c>
      <c r="C45" s="16"/>
    </row>
    <row r="46" spans="1:3" ht="18.75" customHeight="1">
      <c r="A46" s="18" t="s">
        <v>1164</v>
      </c>
      <c r="B46" s="566" t="s">
        <v>1417</v>
      </c>
      <c r="C46" s="16"/>
    </row>
    <row r="47" spans="1:3" ht="18.75" customHeight="1">
      <c r="A47" s="18" t="s">
        <v>1181</v>
      </c>
      <c r="C47" s="16"/>
    </row>
    <row r="48" spans="1:3" ht="18.75" customHeight="1">
      <c r="A48" s="567" t="s">
        <v>1418</v>
      </c>
      <c r="B48" s="277">
        <v>32</v>
      </c>
      <c r="C48" s="16"/>
    </row>
    <row r="49" spans="1:3" ht="18.75" customHeight="1">
      <c r="A49" s="567" t="s">
        <v>1419</v>
      </c>
      <c r="B49" s="277">
        <v>33</v>
      </c>
      <c r="C49" s="16"/>
    </row>
    <row r="50" spans="1:3" ht="18.75" customHeight="1">
      <c r="A50" s="18" t="s">
        <v>1165</v>
      </c>
      <c r="B50" s="277">
        <v>34</v>
      </c>
      <c r="C50" s="16"/>
    </row>
    <row r="51" spans="1:3" ht="18.75" customHeight="1">
      <c r="A51" s="18" t="s">
        <v>1187</v>
      </c>
      <c r="B51" s="277">
        <v>35</v>
      </c>
      <c r="C51" s="16"/>
    </row>
    <row r="52" spans="1:3" ht="18.75" customHeight="1">
      <c r="A52" s="18" t="s">
        <v>1178</v>
      </c>
      <c r="B52" s="277">
        <v>36</v>
      </c>
      <c r="C52" s="16"/>
    </row>
    <row r="53" spans="1:3" ht="18.75" customHeight="1">
      <c r="A53" s="18" t="s">
        <v>1166</v>
      </c>
      <c r="B53" s="277">
        <v>37</v>
      </c>
      <c r="C53" s="16"/>
    </row>
    <row r="54" spans="1:3" ht="12" customHeight="1">
      <c r="A54" s="18"/>
      <c r="B54" s="277"/>
      <c r="C54" s="16"/>
    </row>
    <row r="55" spans="1:3" ht="18.75" customHeight="1">
      <c r="A55" s="18" t="s">
        <v>1182</v>
      </c>
      <c r="B55" s="277">
        <v>38</v>
      </c>
      <c r="C55" s="16"/>
    </row>
    <row r="56" spans="1:3" ht="18.75" customHeight="1">
      <c r="A56" s="18" t="s">
        <v>1183</v>
      </c>
      <c r="B56" s="277">
        <v>39</v>
      </c>
      <c r="C56" s="16"/>
    </row>
    <row r="57" spans="1:3" ht="18.75" customHeight="1">
      <c r="A57" s="18" t="s">
        <v>1184</v>
      </c>
      <c r="B57" s="277">
        <v>40</v>
      </c>
      <c r="C57" s="16"/>
    </row>
    <row r="58" spans="1:3" ht="18.75" customHeight="1">
      <c r="A58" s="21" t="s">
        <v>970</v>
      </c>
      <c r="B58" s="22"/>
      <c r="C58" s="17"/>
    </row>
    <row r="59" spans="1:3" s="23" customFormat="1" ht="18.75" customHeight="1">
      <c r="A59" s="342" t="s">
        <v>1223</v>
      </c>
      <c r="B59" s="277"/>
      <c r="C59" s="16"/>
    </row>
    <row r="60" spans="1:3" ht="18.75" customHeight="1">
      <c r="A60" s="18" t="s">
        <v>1159</v>
      </c>
      <c r="B60" s="277">
        <v>41</v>
      </c>
      <c r="C60" s="16"/>
    </row>
    <row r="61" spans="1:3" ht="18.75" customHeight="1">
      <c r="A61" s="18" t="s">
        <v>1160</v>
      </c>
      <c r="B61" s="277">
        <v>42</v>
      </c>
      <c r="C61" s="16"/>
    </row>
    <row r="62" spans="1:3" ht="18.75" customHeight="1">
      <c r="A62" s="18" t="s">
        <v>1161</v>
      </c>
      <c r="B62" s="277">
        <v>43</v>
      </c>
      <c r="C62" s="16"/>
    </row>
    <row r="63" spans="1:3" ht="18.75" customHeight="1">
      <c r="A63" s="18" t="s">
        <v>1162</v>
      </c>
      <c r="B63" s="277">
        <v>44</v>
      </c>
      <c r="C63" s="16"/>
    </row>
    <row r="64" spans="1:3" ht="18.75" customHeight="1">
      <c r="A64" s="18" t="s">
        <v>1163</v>
      </c>
      <c r="B64" s="566" t="s">
        <v>1479</v>
      </c>
      <c r="C64" s="16"/>
    </row>
    <row r="65" spans="1:3" ht="18.75" customHeight="1">
      <c r="A65" s="18" t="s">
        <v>1164</v>
      </c>
      <c r="B65" s="566" t="s">
        <v>1480</v>
      </c>
      <c r="C65" s="16"/>
    </row>
    <row r="66" spans="1:3" ht="18.75" customHeight="1">
      <c r="A66" s="18" t="s">
        <v>1165</v>
      </c>
      <c r="B66" s="277">
        <v>46</v>
      </c>
      <c r="C66" s="16"/>
    </row>
    <row r="67" spans="1:3" ht="18.75" customHeight="1">
      <c r="A67" s="18" t="s">
        <v>1187</v>
      </c>
      <c r="B67" s="277">
        <v>47</v>
      </c>
      <c r="C67" s="16"/>
    </row>
    <row r="68" spans="1:3" ht="18.75" customHeight="1">
      <c r="A68" s="18" t="s">
        <v>1166</v>
      </c>
      <c r="B68" s="277">
        <v>48</v>
      </c>
      <c r="C68" s="16"/>
    </row>
    <row r="69" spans="1:3" s="23" customFormat="1" ht="18.75" customHeight="1">
      <c r="A69" s="342" t="s">
        <v>1167</v>
      </c>
      <c r="B69" s="277"/>
      <c r="C69" s="16"/>
    </row>
    <row r="70" spans="1:3" ht="18.75" customHeight="1">
      <c r="A70" s="18" t="s">
        <v>1168</v>
      </c>
      <c r="B70" s="277">
        <v>49</v>
      </c>
      <c r="C70" s="16"/>
    </row>
    <row r="71" spans="1:3" ht="18.75" customHeight="1">
      <c r="A71" s="18" t="s">
        <v>1169</v>
      </c>
      <c r="B71" s="277">
        <v>50</v>
      </c>
      <c r="C71" s="16"/>
    </row>
    <row r="72" spans="1:3" ht="18.75" customHeight="1">
      <c r="A72" s="18" t="s">
        <v>1170</v>
      </c>
      <c r="B72" s="277">
        <v>51</v>
      </c>
      <c r="C72" s="16"/>
    </row>
    <row r="73" spans="1:3" ht="18.75" customHeight="1">
      <c r="A73" s="18" t="s">
        <v>1171</v>
      </c>
      <c r="B73" s="277">
        <v>52</v>
      </c>
      <c r="C73" s="16"/>
    </row>
    <row r="74" spans="1:3" ht="18.75" customHeight="1">
      <c r="A74" s="18" t="s">
        <v>1172</v>
      </c>
      <c r="B74" s="320" t="s">
        <v>1481</v>
      </c>
      <c r="C74" s="16"/>
    </row>
    <row r="75" spans="1:3" ht="18.75" customHeight="1">
      <c r="A75" s="18" t="s">
        <v>1173</v>
      </c>
      <c r="B75" s="320" t="s">
        <v>1482</v>
      </c>
      <c r="C75" s="16"/>
    </row>
    <row r="76" spans="1:3" ht="18.75" customHeight="1">
      <c r="A76" s="18" t="s">
        <v>1174</v>
      </c>
      <c r="B76" s="320" t="s">
        <v>1483</v>
      </c>
      <c r="C76" s="16"/>
    </row>
    <row r="77" spans="1:3" ht="18.75" customHeight="1">
      <c r="A77" s="18" t="s">
        <v>1174</v>
      </c>
      <c r="B77" s="320" t="s">
        <v>1484</v>
      </c>
      <c r="C77" s="16"/>
    </row>
    <row r="78" spans="1:3" ht="18.75" customHeight="1">
      <c r="A78" s="18" t="s">
        <v>1188</v>
      </c>
      <c r="B78" s="320" t="s">
        <v>1485</v>
      </c>
      <c r="C78" s="16"/>
    </row>
    <row r="79" spans="1:3" ht="18.75" customHeight="1">
      <c r="A79" s="18" t="s">
        <v>1189</v>
      </c>
      <c r="B79" s="320" t="s">
        <v>1486</v>
      </c>
      <c r="C79" s="16"/>
    </row>
    <row r="80" spans="1:3" ht="18.75" customHeight="1">
      <c r="A80" s="18" t="s">
        <v>1175</v>
      </c>
      <c r="B80" s="277">
        <v>56</v>
      </c>
      <c r="C80" s="16"/>
    </row>
    <row r="81" spans="1:3" ht="18.75" customHeight="1">
      <c r="A81" s="18" t="s">
        <v>1190</v>
      </c>
      <c r="B81" s="277">
        <v>57</v>
      </c>
      <c r="C81" s="16"/>
    </row>
    <row r="82" spans="1:3" ht="9.75" customHeight="1">
      <c r="A82" s="18"/>
      <c r="B82" s="277"/>
      <c r="C82" s="16"/>
    </row>
    <row r="83" spans="1:3" s="23" customFormat="1" ht="18.75" customHeight="1">
      <c r="A83" s="342" t="s">
        <v>1265</v>
      </c>
      <c r="B83" s="277"/>
      <c r="C83" s="16"/>
    </row>
    <row r="84" spans="1:3" ht="18.75" customHeight="1">
      <c r="A84" s="18" t="s">
        <v>1168</v>
      </c>
      <c r="B84" s="277">
        <v>58</v>
      </c>
      <c r="C84" s="16"/>
    </row>
    <row r="85" spans="1:3" ht="18.75" customHeight="1">
      <c r="A85" s="18" t="s">
        <v>1169</v>
      </c>
      <c r="B85" s="277">
        <v>59</v>
      </c>
      <c r="C85" s="16"/>
    </row>
    <row r="86" spans="1:3" ht="18.75" customHeight="1">
      <c r="A86" s="18" t="s">
        <v>1170</v>
      </c>
      <c r="B86" s="277">
        <v>60</v>
      </c>
      <c r="C86" s="16"/>
    </row>
    <row r="87" spans="1:3" ht="18.75" customHeight="1">
      <c r="A87" s="18" t="s">
        <v>1187</v>
      </c>
      <c r="B87" s="277">
        <v>61</v>
      </c>
      <c r="C87" s="16"/>
    </row>
    <row r="88" spans="1:3" ht="18.75" customHeight="1">
      <c r="A88" s="18" t="s">
        <v>1174</v>
      </c>
      <c r="B88" s="405">
        <v>62</v>
      </c>
      <c r="C88" s="16"/>
    </row>
    <row r="89" spans="1:3" ht="14.25">
      <c r="A89" s="18"/>
      <c r="B89" s="277"/>
      <c r="C89" s="16"/>
    </row>
    <row r="90" spans="1:3" s="23" customFormat="1" ht="18.75" customHeight="1">
      <c r="A90" s="342" t="s">
        <v>1489</v>
      </c>
      <c r="B90" s="277"/>
      <c r="C90" s="16"/>
    </row>
    <row r="91" spans="1:3" ht="18.75" customHeight="1">
      <c r="A91" s="18" t="s">
        <v>1168</v>
      </c>
      <c r="B91" s="277">
        <v>63</v>
      </c>
      <c r="C91" s="16"/>
    </row>
    <row r="92" spans="1:3" ht="18.75" customHeight="1">
      <c r="A92" s="18" t="s">
        <v>1169</v>
      </c>
      <c r="B92" s="277">
        <v>64</v>
      </c>
      <c r="C92" s="16"/>
    </row>
    <row r="93" spans="1:3" ht="18.75" customHeight="1">
      <c r="A93" s="18" t="s">
        <v>1170</v>
      </c>
      <c r="B93" s="277">
        <v>65</v>
      </c>
      <c r="C93" s="16"/>
    </row>
    <row r="94" spans="1:3" ht="18.75" customHeight="1">
      <c r="A94" s="18" t="s">
        <v>1174</v>
      </c>
      <c r="B94" s="277">
        <v>66</v>
      </c>
      <c r="C94" s="16"/>
    </row>
    <row r="95" spans="1:3" ht="18.75" customHeight="1">
      <c r="A95" s="18" t="s">
        <v>1187</v>
      </c>
      <c r="B95" s="277">
        <v>67</v>
      </c>
      <c r="C95" s="16"/>
    </row>
    <row r="96" spans="1:3" ht="18.75" customHeight="1">
      <c r="A96" s="18" t="s">
        <v>1175</v>
      </c>
      <c r="B96" s="277">
        <v>68</v>
      </c>
      <c r="C96" s="16"/>
    </row>
    <row r="97" spans="1:3" ht="18.75" customHeight="1">
      <c r="A97" s="18"/>
      <c r="B97" s="277"/>
      <c r="C97" s="16"/>
    </row>
    <row r="98" spans="1:3" s="23" customFormat="1" ht="18.75" customHeight="1">
      <c r="A98" s="342" t="s">
        <v>1301</v>
      </c>
      <c r="B98" s="277"/>
      <c r="C98" s="16"/>
    </row>
    <row r="99" spans="1:3" ht="18.75" customHeight="1">
      <c r="A99" s="18" t="s">
        <v>1157</v>
      </c>
      <c r="B99" s="277">
        <v>69</v>
      </c>
      <c r="C99" s="16"/>
    </row>
    <row r="100" spans="1:3" ht="18.75" customHeight="1">
      <c r="A100" s="18" t="s">
        <v>1158</v>
      </c>
      <c r="B100" s="277">
        <v>70</v>
      </c>
      <c r="C100" s="16"/>
    </row>
    <row r="101" spans="1:3" ht="18.75" customHeight="1">
      <c r="A101" s="18" t="s">
        <v>1286</v>
      </c>
      <c r="B101" s="277">
        <v>71</v>
      </c>
      <c r="C101" s="16"/>
    </row>
    <row r="102" spans="1:3" ht="18.75" customHeight="1">
      <c r="A102" s="18" t="s">
        <v>1287</v>
      </c>
      <c r="B102" s="277">
        <v>72</v>
      </c>
      <c r="C102" s="16"/>
    </row>
    <row r="103" spans="1:3" ht="18.75" customHeight="1">
      <c r="A103" s="18" t="s">
        <v>1288</v>
      </c>
      <c r="B103" s="277">
        <v>73</v>
      </c>
      <c r="C103" s="16"/>
    </row>
    <row r="104" spans="1:3" ht="18.75" customHeight="1">
      <c r="A104" s="18" t="s">
        <v>1289</v>
      </c>
      <c r="B104" s="277">
        <v>74</v>
      </c>
      <c r="C104" s="16"/>
    </row>
    <row r="105" spans="1:3" ht="18.75" customHeight="1">
      <c r="A105" s="18"/>
      <c r="B105" s="277"/>
      <c r="C105" s="16"/>
    </row>
    <row r="106" spans="1:3" ht="18.75" customHeight="1">
      <c r="A106" s="425" t="s">
        <v>1310</v>
      </c>
      <c r="B106" s="22"/>
      <c r="C106" s="17"/>
    </row>
    <row r="107" spans="1:3" ht="18" customHeight="1">
      <c r="A107" s="18"/>
      <c r="B107" s="277"/>
      <c r="C107" s="278"/>
    </row>
    <row r="108" spans="1:3" ht="18" customHeight="1">
      <c r="A108" s="18" t="s">
        <v>1228</v>
      </c>
      <c r="B108" s="277">
        <v>75</v>
      </c>
      <c r="C108" s="16"/>
    </row>
    <row r="109" spans="1:3" ht="18" customHeight="1">
      <c r="A109" s="18" t="s">
        <v>1229</v>
      </c>
      <c r="B109" s="277">
        <v>76</v>
      </c>
      <c r="C109" s="16"/>
    </row>
    <row r="110" spans="1:3" ht="18" customHeight="1">
      <c r="A110" s="18" t="s">
        <v>1230</v>
      </c>
      <c r="B110" s="277">
        <v>77</v>
      </c>
      <c r="C110" s="16"/>
    </row>
    <row r="111" spans="1:3" ht="18" customHeight="1">
      <c r="A111" s="276"/>
      <c r="B111" s="277"/>
      <c r="C111" s="16"/>
    </row>
    <row r="112" spans="1:3" ht="15">
      <c r="A112" s="425" t="s">
        <v>969</v>
      </c>
      <c r="B112" s="17"/>
      <c r="C112" s="17"/>
    </row>
    <row r="113" spans="1:3" ht="14.25">
      <c r="A113" s="18" t="s">
        <v>1148</v>
      </c>
      <c r="B113" s="19">
        <v>78</v>
      </c>
      <c r="C113" s="16"/>
    </row>
    <row r="114" spans="1:3" ht="14.25">
      <c r="A114" s="20"/>
      <c r="B114" s="19"/>
      <c r="C114" s="16"/>
    </row>
    <row r="115" spans="1:3" ht="18.75" customHeight="1">
      <c r="A115" s="24" t="s">
        <v>1192</v>
      </c>
      <c r="B115" s="19"/>
      <c r="C115" s="16"/>
    </row>
    <row r="116" spans="1:3">
      <c r="A116" s="343"/>
    </row>
    <row r="117" spans="1:3" ht="12.75" hidden="1" customHeight="1"/>
    <row r="118" spans="1:3" ht="12.75" customHeight="1"/>
    <row r="119" spans="1:3" ht="2.1" customHeight="1"/>
    <row r="120" spans="1:3" ht="2.1" customHeight="1"/>
    <row r="121" spans="1:3" ht="2.1" customHeight="1"/>
    <row r="122" spans="1:3" ht="2.1" customHeight="1"/>
    <row r="123" spans="1:3" ht="2.1" customHeight="1"/>
    <row r="124" spans="1:3" ht="2.1" customHeight="1"/>
    <row r="125" spans="1:3" ht="2.1" customHeight="1"/>
    <row r="126" spans="1:3" ht="2.1" customHeight="1"/>
    <row r="127" spans="1:3" ht="2.1" customHeight="1"/>
    <row r="128" spans="1:3"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hidden="1" customHeight="1"/>
    <row r="150" ht="12.75" hidden="1" customHeight="1"/>
    <row r="151" ht="2.25"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hidden="1" customHeight="1"/>
    <row r="169" spans="1:3" ht="12.75" hidden="1" customHeight="1"/>
    <row r="170" spans="1:3" ht="12.75" hidden="1" customHeight="1"/>
    <row r="171" spans="1:3" ht="12.75" hidden="1" customHeight="1"/>
    <row r="172" spans="1:3" ht="12.75" customHeight="1"/>
    <row r="173" spans="1:3" ht="12.75" customHeight="1"/>
    <row r="174" spans="1:3" ht="2.1" customHeight="1">
      <c r="A174" s="431"/>
      <c r="B174" s="431"/>
      <c r="C174" s="431"/>
    </row>
    <row r="175" spans="1:3" ht="2.1" customHeight="1">
      <c r="A175" s="431"/>
      <c r="B175" s="431"/>
      <c r="C175" s="431"/>
    </row>
    <row r="176" spans="1:3" ht="2.1" customHeight="1"/>
    <row r="177" ht="2.1" customHeight="1"/>
    <row r="178" ht="2.1" customHeight="1"/>
    <row r="179" ht="2.1" customHeight="1"/>
    <row r="180" ht="2.1" customHeight="1"/>
    <row r="181" ht="2.1" customHeight="1"/>
    <row r="182" ht="2.1"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22" location="'10'!A1" display="   - Banco Unión  S.A."/>
    <hyperlink ref="A23" location="'11'!A1" display="   - Banco Mercantil Santa Cruz S.A."/>
    <hyperlink ref="A24" location="'12'!A1" display="   - Banco Bisa S.A."/>
    <hyperlink ref="A25" location="'13'!A1" display="   - Banco Crédito S.A."/>
    <hyperlink ref="A26" location="'14'!A1" display="   - Banco Ganadero  S.A."/>
    <hyperlink ref="A27" location="'15'!A1" display="   - Banco Económico S.A."/>
    <hyperlink ref="A28" location="'16'!A1" display="   - Banco Solidario S.A."/>
    <hyperlink ref="A29" location="'17'!A1" display="   - Banco Nación Argentina."/>
    <hyperlink ref="A30" location="'18'!A1" display="   - Banco Do Brasil S.A."/>
    <hyperlink ref="A33" location="'21'!A1" display="   - Banco Fassil S.A."/>
    <hyperlink ref="A35" location="'23'!A1" display="Ponderación de activos y suficiencia patrimonial"/>
    <hyperlink ref="A36" location="'24'!A1" display="Calificación de cartera y contingente"/>
    <hyperlink ref="A55" location="'38'!A1" display="Evolución de cartera y contingente del sistema bancario"/>
    <hyperlink ref="A56" location="'39'!A1" display="Evolución de obligaciones con el público del sistema bancario"/>
    <hyperlink ref="A37" location="'25'!A1" display="Depósitos del público por moneda"/>
    <hyperlink ref="A38" location="'26'!A1" display="Estratificación de depósitos"/>
    <hyperlink ref="A57" location="'40'!A1" display="Encaje legal del sistema bancario"/>
    <hyperlink ref="A61" location="'42'!A1" display="Estado de situación patrimonial por entidad"/>
    <hyperlink ref="A63" location="'44'!A1" display="Estados financieros, evolutivo"/>
    <hyperlink ref="A64" location="'45-1'!A1" display="Indicadores  financieros, evolutivo "/>
    <hyperlink ref="A65" location="'45-2'!A1" display="Indicadores  financieros, evolutivo"/>
    <hyperlink ref="A66" location="'46'!A1" display="Ponderación de activos y suficiencia patrimonial"/>
    <hyperlink ref="A67" location="'47'!A1" display="Calificación de cartera y contingente"/>
    <hyperlink ref="A68" location="'48'!A1" display="Estratificación de depósitos"/>
    <hyperlink ref="A81" location="'57'!A1" display="Encaje legal sistema no bancario  "/>
    <hyperlink ref="A71" location="'50'!A1" display="Estados financieros por entidad "/>
    <hyperlink ref="A76" location="'54-1.'!A1" display="Ponderación de activos y suficiencia patrimonial "/>
    <hyperlink ref="A77" location="'54-2.'!A1" display="Ponderación de activos y suficiencia patrimonial "/>
    <hyperlink ref="A78" location="'55-1'!A1" display="Calificación de cartera y contingente A "/>
    <hyperlink ref="A79" location="'55-2'!A1" display="Calificación de cartera y contingente B"/>
    <hyperlink ref="A80" location="'56.'!A1" display="Estratificación de depósitos "/>
    <hyperlink ref="A99" location="'69'!A1" display="Estados financieros Empresas de Arrendamiento Financiero"/>
    <hyperlink ref="A91" location="'63'!A1" display="Estados financieros por moneda"/>
    <hyperlink ref="A108" location="'75'!A1" display="Ranking de depósitos"/>
    <hyperlink ref="A109" location="'76'!A1" display="Ranking de cartera  de créditos"/>
    <hyperlink ref="A110" location="'77'!A1" display="Ranking de contingente"/>
    <hyperlink ref="A115" location="Abreviaturas!A1" display="Abreviaturas"/>
    <hyperlink ref="A31" location="'19'!A1" display="   - Banco para el Fomento a Iniciativas Económicas S.A."/>
    <hyperlink ref="A62" location="'43'!A1" display="Indicadores financieros por entidad"/>
    <hyperlink ref="A72" location="'51'!A1" display="Indicadores financieros por entidad "/>
    <hyperlink ref="A73" location="'52'!A1" display="Estados financieros, evolutivo por Sistema"/>
    <hyperlink ref="A74" location="'53-1'!A1" display="Indicadores  financieros, evolutivo por Sistema"/>
    <hyperlink ref="A75" location="'53-2'!A1" display="Indicadores  financieros, evolutivo por Sistema "/>
    <hyperlink ref="A60" location="'41'!A1" display="Estado de situación patrimonial por moneda"/>
    <hyperlink ref="A70" location="'49'!A1" display="Estados financieros por moneda"/>
    <hyperlink ref="A32" location="'20'!A1" display="   - Banco Fortaleza S.A."/>
    <hyperlink ref="A41" location="'27'!A1" display="Estados financieros por denominación monetaria"/>
    <hyperlink ref="A42" location="'28'!A1" display="Estados financieros por entidad"/>
    <hyperlink ref="A43" location="'29'!A1" display="Indicadores financieros por entidad"/>
    <hyperlink ref="A34" location="'22'!A1" display="   - Banco Prodem S.A."/>
    <hyperlink ref="A52" location="'36'!A1" display="Depósitos del público por moneda"/>
    <hyperlink ref="A53" location="'37'!A1" display="Estratificación de depósitos"/>
    <hyperlink ref="A14" location="'4'!A1" display="Estado de situación patrimonial según denominación monetaria"/>
    <hyperlink ref="A48" location="'32'!A1" display="   - Banco PYME De La Comunidad S.A."/>
    <hyperlink ref="A49" location="'33'!A1" display="   - Banco PYME Ecofuturo S.A."/>
    <hyperlink ref="A50" location="'34'!A1" display="Ponderación de activos y suficiencia patrimonial"/>
    <hyperlink ref="A51" location="'35'!A1" display="Calificación de cartera y contingente"/>
    <hyperlink ref="A113" location="'78'!A1" display="Estados financieros "/>
    <hyperlink ref="A10" location="'3'!A1" display="Cartera de créditos por departamento"/>
    <hyperlink ref="A9" location="'2'!A1" display="Depósitos del público por departamento"/>
    <hyperlink ref="A8" location="'1'!A1" display="Estados financieros por denominación monetaria"/>
    <hyperlink ref="A85" location="'59'!A1" display="Estados financieros por entidad "/>
    <hyperlink ref="A84" location="'58'!A1" display="Estados financieros por moneda"/>
    <hyperlink ref="A87" location="'61'!A1" display="Calificación de cartera y contingente"/>
    <hyperlink ref="A88" location="'62'!A1" display="Ponderación de activos y suficiencia patrimonial "/>
    <hyperlink ref="A100:A102" location="'60'!A1" display="Estados financieros Bancos de Desarrollo Productivo"/>
    <hyperlink ref="A103:A104" location="'60'!A1" display="Estados financieros Bancos de Desarrollo Productivo"/>
    <hyperlink ref="A100" location="'70'!A1" display="Estados financieros Almacenes Generales de Depósito"/>
    <hyperlink ref="A101" location="'71'!A1" display="Estados financieros Cámaras de compensación y liquidación"/>
    <hyperlink ref="A102" location="'72'!A1" display="Estados financieros Burós de información"/>
    <hyperlink ref="A103" location="'73'!A1" display="Estados financieros Empresas de pago móvil"/>
    <hyperlink ref="A104" location="'74'!A1" display="Estados financieros Empresas de transporte de material monetario y valores"/>
    <hyperlink ref="A86" location="'60'!A1" display="Indicadores financieros por entidad "/>
    <hyperlink ref="A92" location="'64'!A1" display="Estados financieros por entidad "/>
    <hyperlink ref="A93" location="'65'!A1" display="Indicadores financieros por entidad "/>
    <hyperlink ref="A94" location="'66'!A1" display="Ponderación de activos y suficiencia patrimonial "/>
    <hyperlink ref="A95" location="'67'!A1" display="Calificación de cartera y contingente"/>
    <hyperlink ref="A96" location="'68'!A1" display="Estratificación de depósitos "/>
    <hyperlink ref="A44" location="'30'!A1" display="Estados financieros, evolutivo"/>
    <hyperlink ref="A45" location="'31-1'!A1" display="Indicadores  financieros, evolutivo "/>
    <hyperlink ref="A46" location="'31-2'!A1" display="Indicadores  financieros, evolutivo"/>
    <hyperlink ref="A17" location="'7'!A1" display="Estados financieros, evolutivo"/>
    <hyperlink ref="A18" location="'8-1'!A1" display="Indicadores  financieros, evolutivo "/>
    <hyperlink ref="A19" location="'8-2'!A1" display="Indicadores  financieros, evolutivo"/>
    <hyperlink ref="A21" location="'9'!A1" display="   - Banco Nacional de Bolivia S.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2"/>
  <sheetViews>
    <sheetView showGridLines="0" zoomScaleNormal="100" workbookViewId="0">
      <selection activeCell="M11" sqref="M11"/>
    </sheetView>
  </sheetViews>
  <sheetFormatPr baseColWidth="10" defaultColWidth="11.42578125" defaultRowHeight="15"/>
  <cols>
    <col min="1" max="1" width="86.140625" style="439" bestFit="1" customWidth="1"/>
    <col min="2" max="6" width="10.42578125" style="45" customWidth="1"/>
    <col min="7" max="7" width="1.85546875" style="433" customWidth="1"/>
    <col min="8" max="8" width="9.140625" style="429" customWidth="1"/>
    <col min="9" max="9" width="10.7109375" style="429" bestFit="1" customWidth="1"/>
    <col min="10" max="256" width="11.42578125" style="429"/>
    <col min="257" max="257" width="57.5703125" style="429" customWidth="1"/>
    <col min="258" max="262" width="12.5703125" style="429" customWidth="1"/>
    <col min="263" max="263" width="1.85546875" style="429" customWidth="1"/>
    <col min="264" max="264" width="9.140625" style="429" customWidth="1"/>
    <col min="265" max="265" width="10.7109375" style="429" bestFit="1" customWidth="1"/>
    <col min="266" max="512" width="11.42578125" style="429"/>
    <col min="513" max="513" width="57.5703125" style="429" customWidth="1"/>
    <col min="514" max="518" width="12.5703125" style="429" customWidth="1"/>
    <col min="519" max="519" width="1.85546875" style="429" customWidth="1"/>
    <col min="520" max="520" width="9.140625" style="429" customWidth="1"/>
    <col min="521" max="521" width="10.7109375" style="429" bestFit="1" customWidth="1"/>
    <col min="522" max="768" width="11.42578125" style="429"/>
    <col min="769" max="769" width="57.5703125" style="429" customWidth="1"/>
    <col min="770" max="774" width="12.5703125" style="429" customWidth="1"/>
    <col min="775" max="775" width="1.85546875" style="429" customWidth="1"/>
    <col min="776" max="776" width="9.140625" style="429" customWidth="1"/>
    <col min="777" max="777" width="10.7109375" style="429" bestFit="1" customWidth="1"/>
    <col min="778" max="1024" width="11.42578125" style="429"/>
    <col min="1025" max="1025" width="57.5703125" style="429" customWidth="1"/>
    <col min="1026" max="1030" width="12.5703125" style="429" customWidth="1"/>
    <col min="1031" max="1031" width="1.85546875" style="429" customWidth="1"/>
    <col min="1032" max="1032" width="9.140625" style="429" customWidth="1"/>
    <col min="1033" max="1033" width="10.7109375" style="429" bestFit="1" customWidth="1"/>
    <col min="1034" max="1280" width="11.42578125" style="429"/>
    <col min="1281" max="1281" width="57.5703125" style="429" customWidth="1"/>
    <col min="1282" max="1286" width="12.5703125" style="429" customWidth="1"/>
    <col min="1287" max="1287" width="1.85546875" style="429" customWidth="1"/>
    <col min="1288" max="1288" width="9.140625" style="429" customWidth="1"/>
    <col min="1289" max="1289" width="10.7109375" style="429" bestFit="1" customWidth="1"/>
    <col min="1290" max="1536" width="11.42578125" style="429"/>
    <col min="1537" max="1537" width="57.5703125" style="429" customWidth="1"/>
    <col min="1538" max="1542" width="12.5703125" style="429" customWidth="1"/>
    <col min="1543" max="1543" width="1.85546875" style="429" customWidth="1"/>
    <col min="1544" max="1544" width="9.140625" style="429" customWidth="1"/>
    <col min="1545" max="1545" width="10.7109375" style="429" bestFit="1" customWidth="1"/>
    <col min="1546" max="1792" width="11.42578125" style="429"/>
    <col min="1793" max="1793" width="57.5703125" style="429" customWidth="1"/>
    <col min="1794" max="1798" width="12.5703125" style="429" customWidth="1"/>
    <col min="1799" max="1799" width="1.85546875" style="429" customWidth="1"/>
    <col min="1800" max="1800" width="9.140625" style="429" customWidth="1"/>
    <col min="1801" max="1801" width="10.7109375" style="429" bestFit="1" customWidth="1"/>
    <col min="1802" max="2048" width="11.42578125" style="429"/>
    <col min="2049" max="2049" width="57.5703125" style="429" customWidth="1"/>
    <col min="2050" max="2054" width="12.5703125" style="429" customWidth="1"/>
    <col min="2055" max="2055" width="1.85546875" style="429" customWidth="1"/>
    <col min="2056" max="2056" width="9.140625" style="429" customWidth="1"/>
    <col min="2057" max="2057" width="10.7109375" style="429" bestFit="1" customWidth="1"/>
    <col min="2058" max="2304" width="11.42578125" style="429"/>
    <col min="2305" max="2305" width="57.5703125" style="429" customWidth="1"/>
    <col min="2306" max="2310" width="12.5703125" style="429" customWidth="1"/>
    <col min="2311" max="2311" width="1.85546875" style="429" customWidth="1"/>
    <col min="2312" max="2312" width="9.140625" style="429" customWidth="1"/>
    <col min="2313" max="2313" width="10.7109375" style="429" bestFit="1" customWidth="1"/>
    <col min="2314" max="2560" width="11.42578125" style="429"/>
    <col min="2561" max="2561" width="57.5703125" style="429" customWidth="1"/>
    <col min="2562" max="2566" width="12.5703125" style="429" customWidth="1"/>
    <col min="2567" max="2567" width="1.85546875" style="429" customWidth="1"/>
    <col min="2568" max="2568" width="9.140625" style="429" customWidth="1"/>
    <col min="2569" max="2569" width="10.7109375" style="429" bestFit="1" customWidth="1"/>
    <col min="2570" max="2816" width="11.42578125" style="429"/>
    <col min="2817" max="2817" width="57.5703125" style="429" customWidth="1"/>
    <col min="2818" max="2822" width="12.5703125" style="429" customWidth="1"/>
    <col min="2823" max="2823" width="1.85546875" style="429" customWidth="1"/>
    <col min="2824" max="2824" width="9.140625" style="429" customWidth="1"/>
    <col min="2825" max="2825" width="10.7109375" style="429" bestFit="1" customWidth="1"/>
    <col min="2826" max="3072" width="11.42578125" style="429"/>
    <col min="3073" max="3073" width="57.5703125" style="429" customWidth="1"/>
    <col min="3074" max="3078" width="12.5703125" style="429" customWidth="1"/>
    <col min="3079" max="3079" width="1.85546875" style="429" customWidth="1"/>
    <col min="3080" max="3080" width="9.140625" style="429" customWidth="1"/>
    <col min="3081" max="3081" width="10.7109375" style="429" bestFit="1" customWidth="1"/>
    <col min="3082" max="3328" width="11.42578125" style="429"/>
    <col min="3329" max="3329" width="57.5703125" style="429" customWidth="1"/>
    <col min="3330" max="3334" width="12.5703125" style="429" customWidth="1"/>
    <col min="3335" max="3335" width="1.85546875" style="429" customWidth="1"/>
    <col min="3336" max="3336" width="9.140625" style="429" customWidth="1"/>
    <col min="3337" max="3337" width="10.7109375" style="429" bestFit="1" customWidth="1"/>
    <col min="3338" max="3584" width="11.42578125" style="429"/>
    <col min="3585" max="3585" width="57.5703125" style="429" customWidth="1"/>
    <col min="3586" max="3590" width="12.5703125" style="429" customWidth="1"/>
    <col min="3591" max="3591" width="1.85546875" style="429" customWidth="1"/>
    <col min="3592" max="3592" width="9.140625" style="429" customWidth="1"/>
    <col min="3593" max="3593" width="10.7109375" style="429" bestFit="1" customWidth="1"/>
    <col min="3594" max="3840" width="11.42578125" style="429"/>
    <col min="3841" max="3841" width="57.5703125" style="429" customWidth="1"/>
    <col min="3842" max="3846" width="12.5703125" style="429" customWidth="1"/>
    <col min="3847" max="3847" width="1.85546875" style="429" customWidth="1"/>
    <col min="3848" max="3848" width="9.140625" style="429" customWidth="1"/>
    <col min="3849" max="3849" width="10.7109375" style="429" bestFit="1" customWidth="1"/>
    <col min="3850" max="4096" width="11.42578125" style="429"/>
    <col min="4097" max="4097" width="57.5703125" style="429" customWidth="1"/>
    <col min="4098" max="4102" width="12.5703125" style="429" customWidth="1"/>
    <col min="4103" max="4103" width="1.85546875" style="429" customWidth="1"/>
    <col min="4104" max="4104" width="9.140625" style="429" customWidth="1"/>
    <col min="4105" max="4105" width="10.7109375" style="429" bestFit="1" customWidth="1"/>
    <col min="4106" max="4352" width="11.42578125" style="429"/>
    <col min="4353" max="4353" width="57.5703125" style="429" customWidth="1"/>
    <col min="4354" max="4358" width="12.5703125" style="429" customWidth="1"/>
    <col min="4359" max="4359" width="1.85546875" style="429" customWidth="1"/>
    <col min="4360" max="4360" width="9.140625" style="429" customWidth="1"/>
    <col min="4361" max="4361" width="10.7109375" style="429" bestFit="1" customWidth="1"/>
    <col min="4362" max="4608" width="11.42578125" style="429"/>
    <col min="4609" max="4609" width="57.5703125" style="429" customWidth="1"/>
    <col min="4610" max="4614" width="12.5703125" style="429" customWidth="1"/>
    <col min="4615" max="4615" width="1.85546875" style="429" customWidth="1"/>
    <col min="4616" max="4616" width="9.140625" style="429" customWidth="1"/>
    <col min="4617" max="4617" width="10.7109375" style="429" bestFit="1" customWidth="1"/>
    <col min="4618" max="4864" width="11.42578125" style="429"/>
    <col min="4865" max="4865" width="57.5703125" style="429" customWidth="1"/>
    <col min="4866" max="4870" width="12.5703125" style="429" customWidth="1"/>
    <col min="4871" max="4871" width="1.85546875" style="429" customWidth="1"/>
    <col min="4872" max="4872" width="9.140625" style="429" customWidth="1"/>
    <col min="4873" max="4873" width="10.7109375" style="429" bestFit="1" customWidth="1"/>
    <col min="4874" max="5120" width="11.42578125" style="429"/>
    <col min="5121" max="5121" width="57.5703125" style="429" customWidth="1"/>
    <col min="5122" max="5126" width="12.5703125" style="429" customWidth="1"/>
    <col min="5127" max="5127" width="1.85546875" style="429" customWidth="1"/>
    <col min="5128" max="5128" width="9.140625" style="429" customWidth="1"/>
    <col min="5129" max="5129" width="10.7109375" style="429" bestFit="1" customWidth="1"/>
    <col min="5130" max="5376" width="11.42578125" style="429"/>
    <col min="5377" max="5377" width="57.5703125" style="429" customWidth="1"/>
    <col min="5378" max="5382" width="12.5703125" style="429" customWidth="1"/>
    <col min="5383" max="5383" width="1.85546875" style="429" customWidth="1"/>
    <col min="5384" max="5384" width="9.140625" style="429" customWidth="1"/>
    <col min="5385" max="5385" width="10.7109375" style="429" bestFit="1" customWidth="1"/>
    <col min="5386" max="5632" width="11.42578125" style="429"/>
    <col min="5633" max="5633" width="57.5703125" style="429" customWidth="1"/>
    <col min="5634" max="5638" width="12.5703125" style="429" customWidth="1"/>
    <col min="5639" max="5639" width="1.85546875" style="429" customWidth="1"/>
    <col min="5640" max="5640" width="9.140625" style="429" customWidth="1"/>
    <col min="5641" max="5641" width="10.7109375" style="429" bestFit="1" customWidth="1"/>
    <col min="5642" max="5888" width="11.42578125" style="429"/>
    <col min="5889" max="5889" width="57.5703125" style="429" customWidth="1"/>
    <col min="5890" max="5894" width="12.5703125" style="429" customWidth="1"/>
    <col min="5895" max="5895" width="1.85546875" style="429" customWidth="1"/>
    <col min="5896" max="5896" width="9.140625" style="429" customWidth="1"/>
    <col min="5897" max="5897" width="10.7109375" style="429" bestFit="1" customWidth="1"/>
    <col min="5898" max="6144" width="11.42578125" style="429"/>
    <col min="6145" max="6145" width="57.5703125" style="429" customWidth="1"/>
    <col min="6146" max="6150" width="12.5703125" style="429" customWidth="1"/>
    <col min="6151" max="6151" width="1.85546875" style="429" customWidth="1"/>
    <col min="6152" max="6152" width="9.140625" style="429" customWidth="1"/>
    <col min="6153" max="6153" width="10.7109375" style="429" bestFit="1" customWidth="1"/>
    <col min="6154" max="6400" width="11.42578125" style="429"/>
    <col min="6401" max="6401" width="57.5703125" style="429" customWidth="1"/>
    <col min="6402" max="6406" width="12.5703125" style="429" customWidth="1"/>
    <col min="6407" max="6407" width="1.85546875" style="429" customWidth="1"/>
    <col min="6408" max="6408" width="9.140625" style="429" customWidth="1"/>
    <col min="6409" max="6409" width="10.7109375" style="429" bestFit="1" customWidth="1"/>
    <col min="6410" max="6656" width="11.42578125" style="429"/>
    <col min="6657" max="6657" width="57.5703125" style="429" customWidth="1"/>
    <col min="6658" max="6662" width="12.5703125" style="429" customWidth="1"/>
    <col min="6663" max="6663" width="1.85546875" style="429" customWidth="1"/>
    <col min="6664" max="6664" width="9.140625" style="429" customWidth="1"/>
    <col min="6665" max="6665" width="10.7109375" style="429" bestFit="1" customWidth="1"/>
    <col min="6666" max="6912" width="11.42578125" style="429"/>
    <col min="6913" max="6913" width="57.5703125" style="429" customWidth="1"/>
    <col min="6914" max="6918" width="12.5703125" style="429" customWidth="1"/>
    <col min="6919" max="6919" width="1.85546875" style="429" customWidth="1"/>
    <col min="6920" max="6920" width="9.140625" style="429" customWidth="1"/>
    <col min="6921" max="6921" width="10.7109375" style="429" bestFit="1" customWidth="1"/>
    <col min="6922" max="7168" width="11.42578125" style="429"/>
    <col min="7169" max="7169" width="57.5703125" style="429" customWidth="1"/>
    <col min="7170" max="7174" width="12.5703125" style="429" customWidth="1"/>
    <col min="7175" max="7175" width="1.85546875" style="429" customWidth="1"/>
    <col min="7176" max="7176" width="9.140625" style="429" customWidth="1"/>
    <col min="7177" max="7177" width="10.7109375" style="429" bestFit="1" customWidth="1"/>
    <col min="7178" max="7424" width="11.42578125" style="429"/>
    <col min="7425" max="7425" width="57.5703125" style="429" customWidth="1"/>
    <col min="7426" max="7430" width="12.5703125" style="429" customWidth="1"/>
    <col min="7431" max="7431" width="1.85546875" style="429" customWidth="1"/>
    <col min="7432" max="7432" width="9.140625" style="429" customWidth="1"/>
    <col min="7433" max="7433" width="10.7109375" style="429" bestFit="1" customWidth="1"/>
    <col min="7434" max="7680" width="11.42578125" style="429"/>
    <col min="7681" max="7681" width="57.5703125" style="429" customWidth="1"/>
    <col min="7682" max="7686" width="12.5703125" style="429" customWidth="1"/>
    <col min="7687" max="7687" width="1.85546875" style="429" customWidth="1"/>
    <col min="7688" max="7688" width="9.140625" style="429" customWidth="1"/>
    <col min="7689" max="7689" width="10.7109375" style="429" bestFit="1" customWidth="1"/>
    <col min="7690" max="7936" width="11.42578125" style="429"/>
    <col min="7937" max="7937" width="57.5703125" style="429" customWidth="1"/>
    <col min="7938" max="7942" width="12.5703125" style="429" customWidth="1"/>
    <col min="7943" max="7943" width="1.85546875" style="429" customWidth="1"/>
    <col min="7944" max="7944" width="9.140625" style="429" customWidth="1"/>
    <col min="7945" max="7945" width="10.7109375" style="429" bestFit="1" customWidth="1"/>
    <col min="7946" max="8192" width="11.42578125" style="429"/>
    <col min="8193" max="8193" width="57.5703125" style="429" customWidth="1"/>
    <col min="8194" max="8198" width="12.5703125" style="429" customWidth="1"/>
    <col min="8199" max="8199" width="1.85546875" style="429" customWidth="1"/>
    <col min="8200" max="8200" width="9.140625" style="429" customWidth="1"/>
    <col min="8201" max="8201" width="10.7109375" style="429" bestFit="1" customWidth="1"/>
    <col min="8202" max="8448" width="11.42578125" style="429"/>
    <col min="8449" max="8449" width="57.5703125" style="429" customWidth="1"/>
    <col min="8450" max="8454" width="12.5703125" style="429" customWidth="1"/>
    <col min="8455" max="8455" width="1.85546875" style="429" customWidth="1"/>
    <col min="8456" max="8456" width="9.140625" style="429" customWidth="1"/>
    <col min="8457" max="8457" width="10.7109375" style="429" bestFit="1" customWidth="1"/>
    <col min="8458" max="8704" width="11.42578125" style="429"/>
    <col min="8705" max="8705" width="57.5703125" style="429" customWidth="1"/>
    <col min="8706" max="8710" width="12.5703125" style="429" customWidth="1"/>
    <col min="8711" max="8711" width="1.85546875" style="429" customWidth="1"/>
    <col min="8712" max="8712" width="9.140625" style="429" customWidth="1"/>
    <col min="8713" max="8713" width="10.7109375" style="429" bestFit="1" customWidth="1"/>
    <col min="8714" max="8960" width="11.42578125" style="429"/>
    <col min="8961" max="8961" width="57.5703125" style="429" customWidth="1"/>
    <col min="8962" max="8966" width="12.5703125" style="429" customWidth="1"/>
    <col min="8967" max="8967" width="1.85546875" style="429" customWidth="1"/>
    <col min="8968" max="8968" width="9.140625" style="429" customWidth="1"/>
    <col min="8969" max="8969" width="10.7109375" style="429" bestFit="1" customWidth="1"/>
    <col min="8970" max="9216" width="11.42578125" style="429"/>
    <col min="9217" max="9217" width="57.5703125" style="429" customWidth="1"/>
    <col min="9218" max="9222" width="12.5703125" style="429" customWidth="1"/>
    <col min="9223" max="9223" width="1.85546875" style="429" customWidth="1"/>
    <col min="9224" max="9224" width="9.140625" style="429" customWidth="1"/>
    <col min="9225" max="9225" width="10.7109375" style="429" bestFit="1" customWidth="1"/>
    <col min="9226" max="9472" width="11.42578125" style="429"/>
    <col min="9473" max="9473" width="57.5703125" style="429" customWidth="1"/>
    <col min="9474" max="9478" width="12.5703125" style="429" customWidth="1"/>
    <col min="9479" max="9479" width="1.85546875" style="429" customWidth="1"/>
    <col min="9480" max="9480" width="9.140625" style="429" customWidth="1"/>
    <col min="9481" max="9481" width="10.7109375" style="429" bestFit="1" customWidth="1"/>
    <col min="9482" max="9728" width="11.42578125" style="429"/>
    <col min="9729" max="9729" width="57.5703125" style="429" customWidth="1"/>
    <col min="9730" max="9734" width="12.5703125" style="429" customWidth="1"/>
    <col min="9735" max="9735" width="1.85546875" style="429" customWidth="1"/>
    <col min="9736" max="9736" width="9.140625" style="429" customWidth="1"/>
    <col min="9737" max="9737" width="10.7109375" style="429" bestFit="1" customWidth="1"/>
    <col min="9738" max="9984" width="11.42578125" style="429"/>
    <col min="9985" max="9985" width="57.5703125" style="429" customWidth="1"/>
    <col min="9986" max="9990" width="12.5703125" style="429" customWidth="1"/>
    <col min="9991" max="9991" width="1.85546875" style="429" customWidth="1"/>
    <col min="9992" max="9992" width="9.140625" style="429" customWidth="1"/>
    <col min="9993" max="9993" width="10.7109375" style="429" bestFit="1" customWidth="1"/>
    <col min="9994" max="10240" width="11.42578125" style="429"/>
    <col min="10241" max="10241" width="57.5703125" style="429" customWidth="1"/>
    <col min="10242" max="10246" width="12.5703125" style="429" customWidth="1"/>
    <col min="10247" max="10247" width="1.85546875" style="429" customWidth="1"/>
    <col min="10248" max="10248" width="9.140625" style="429" customWidth="1"/>
    <col min="10249" max="10249" width="10.7109375" style="429" bestFit="1" customWidth="1"/>
    <col min="10250" max="10496" width="11.42578125" style="429"/>
    <col min="10497" max="10497" width="57.5703125" style="429" customWidth="1"/>
    <col min="10498" max="10502" width="12.5703125" style="429" customWidth="1"/>
    <col min="10503" max="10503" width="1.85546875" style="429" customWidth="1"/>
    <col min="10504" max="10504" width="9.140625" style="429" customWidth="1"/>
    <col min="10505" max="10505" width="10.7109375" style="429" bestFit="1" customWidth="1"/>
    <col min="10506" max="10752" width="11.42578125" style="429"/>
    <col min="10753" max="10753" width="57.5703125" style="429" customWidth="1"/>
    <col min="10754" max="10758" width="12.5703125" style="429" customWidth="1"/>
    <col min="10759" max="10759" width="1.85546875" style="429" customWidth="1"/>
    <col min="10760" max="10760" width="9.140625" style="429" customWidth="1"/>
    <col min="10761" max="10761" width="10.7109375" style="429" bestFit="1" customWidth="1"/>
    <col min="10762" max="11008" width="11.42578125" style="429"/>
    <col min="11009" max="11009" width="57.5703125" style="429" customWidth="1"/>
    <col min="11010" max="11014" width="12.5703125" style="429" customWidth="1"/>
    <col min="11015" max="11015" width="1.85546875" style="429" customWidth="1"/>
    <col min="11016" max="11016" width="9.140625" style="429" customWidth="1"/>
    <col min="11017" max="11017" width="10.7109375" style="429" bestFit="1" customWidth="1"/>
    <col min="11018" max="11264" width="11.42578125" style="429"/>
    <col min="11265" max="11265" width="57.5703125" style="429" customWidth="1"/>
    <col min="11266" max="11270" width="12.5703125" style="429" customWidth="1"/>
    <col min="11271" max="11271" width="1.85546875" style="429" customWidth="1"/>
    <col min="11272" max="11272" width="9.140625" style="429" customWidth="1"/>
    <col min="11273" max="11273" width="10.7109375" style="429" bestFit="1" customWidth="1"/>
    <col min="11274" max="11520" width="11.42578125" style="429"/>
    <col min="11521" max="11521" width="57.5703125" style="429" customWidth="1"/>
    <col min="11522" max="11526" width="12.5703125" style="429" customWidth="1"/>
    <col min="11527" max="11527" width="1.85546875" style="429" customWidth="1"/>
    <col min="11528" max="11528" width="9.140625" style="429" customWidth="1"/>
    <col min="11529" max="11529" width="10.7109375" style="429" bestFit="1" customWidth="1"/>
    <col min="11530" max="11776" width="11.42578125" style="429"/>
    <col min="11777" max="11777" width="57.5703125" style="429" customWidth="1"/>
    <col min="11778" max="11782" width="12.5703125" style="429" customWidth="1"/>
    <col min="11783" max="11783" width="1.85546875" style="429" customWidth="1"/>
    <col min="11784" max="11784" width="9.140625" style="429" customWidth="1"/>
    <col min="11785" max="11785" width="10.7109375" style="429" bestFit="1" customWidth="1"/>
    <col min="11786" max="12032" width="11.42578125" style="429"/>
    <col min="12033" max="12033" width="57.5703125" style="429" customWidth="1"/>
    <col min="12034" max="12038" width="12.5703125" style="429" customWidth="1"/>
    <col min="12039" max="12039" width="1.85546875" style="429" customWidth="1"/>
    <col min="12040" max="12040" width="9.140625" style="429" customWidth="1"/>
    <col min="12041" max="12041" width="10.7109375" style="429" bestFit="1" customWidth="1"/>
    <col min="12042" max="12288" width="11.42578125" style="429"/>
    <col min="12289" max="12289" width="57.5703125" style="429" customWidth="1"/>
    <col min="12290" max="12294" width="12.5703125" style="429" customWidth="1"/>
    <col min="12295" max="12295" width="1.85546875" style="429" customWidth="1"/>
    <col min="12296" max="12296" width="9.140625" style="429" customWidth="1"/>
    <col min="12297" max="12297" width="10.7109375" style="429" bestFit="1" customWidth="1"/>
    <col min="12298" max="12544" width="11.42578125" style="429"/>
    <col min="12545" max="12545" width="57.5703125" style="429" customWidth="1"/>
    <col min="12546" max="12550" width="12.5703125" style="429" customWidth="1"/>
    <col min="12551" max="12551" width="1.85546875" style="429" customWidth="1"/>
    <col min="12552" max="12552" width="9.140625" style="429" customWidth="1"/>
    <col min="12553" max="12553" width="10.7109375" style="429" bestFit="1" customWidth="1"/>
    <col min="12554" max="12800" width="11.42578125" style="429"/>
    <col min="12801" max="12801" width="57.5703125" style="429" customWidth="1"/>
    <col min="12802" max="12806" width="12.5703125" style="429" customWidth="1"/>
    <col min="12807" max="12807" width="1.85546875" style="429" customWidth="1"/>
    <col min="12808" max="12808" width="9.140625" style="429" customWidth="1"/>
    <col min="12809" max="12809" width="10.7109375" style="429" bestFit="1" customWidth="1"/>
    <col min="12810" max="13056" width="11.42578125" style="429"/>
    <col min="13057" max="13057" width="57.5703125" style="429" customWidth="1"/>
    <col min="13058" max="13062" width="12.5703125" style="429" customWidth="1"/>
    <col min="13063" max="13063" width="1.85546875" style="429" customWidth="1"/>
    <col min="13064" max="13064" width="9.140625" style="429" customWidth="1"/>
    <col min="13065" max="13065" width="10.7109375" style="429" bestFit="1" customWidth="1"/>
    <col min="13066" max="13312" width="11.42578125" style="429"/>
    <col min="13313" max="13313" width="57.5703125" style="429" customWidth="1"/>
    <col min="13314" max="13318" width="12.5703125" style="429" customWidth="1"/>
    <col min="13319" max="13319" width="1.85546875" style="429" customWidth="1"/>
    <col min="13320" max="13320" width="9.140625" style="429" customWidth="1"/>
    <col min="13321" max="13321" width="10.7109375" style="429" bestFit="1" customWidth="1"/>
    <col min="13322" max="13568" width="11.42578125" style="429"/>
    <col min="13569" max="13569" width="57.5703125" style="429" customWidth="1"/>
    <col min="13570" max="13574" width="12.5703125" style="429" customWidth="1"/>
    <col min="13575" max="13575" width="1.85546875" style="429" customWidth="1"/>
    <col min="13576" max="13576" width="9.140625" style="429" customWidth="1"/>
    <col min="13577" max="13577" width="10.7109375" style="429" bestFit="1" customWidth="1"/>
    <col min="13578" max="13824" width="11.42578125" style="429"/>
    <col min="13825" max="13825" width="57.5703125" style="429" customWidth="1"/>
    <col min="13826" max="13830" width="12.5703125" style="429" customWidth="1"/>
    <col min="13831" max="13831" width="1.85546875" style="429" customWidth="1"/>
    <col min="13832" max="13832" width="9.140625" style="429" customWidth="1"/>
    <col min="13833" max="13833" width="10.7109375" style="429" bestFit="1" customWidth="1"/>
    <col min="13834" max="14080" width="11.42578125" style="429"/>
    <col min="14081" max="14081" width="57.5703125" style="429" customWidth="1"/>
    <col min="14082" max="14086" width="12.5703125" style="429" customWidth="1"/>
    <col min="14087" max="14087" width="1.85546875" style="429" customWidth="1"/>
    <col min="14088" max="14088" width="9.140625" style="429" customWidth="1"/>
    <col min="14089" max="14089" width="10.7109375" style="429" bestFit="1" customWidth="1"/>
    <col min="14090" max="14336" width="11.42578125" style="429"/>
    <col min="14337" max="14337" width="57.5703125" style="429" customWidth="1"/>
    <col min="14338" max="14342" width="12.5703125" style="429" customWidth="1"/>
    <col min="14343" max="14343" width="1.85546875" style="429" customWidth="1"/>
    <col min="14344" max="14344" width="9.140625" style="429" customWidth="1"/>
    <col min="14345" max="14345" width="10.7109375" style="429" bestFit="1" customWidth="1"/>
    <col min="14346" max="14592" width="11.42578125" style="429"/>
    <col min="14593" max="14593" width="57.5703125" style="429" customWidth="1"/>
    <col min="14594" max="14598" width="12.5703125" style="429" customWidth="1"/>
    <col min="14599" max="14599" width="1.85546875" style="429" customWidth="1"/>
    <col min="14600" max="14600" width="9.140625" style="429" customWidth="1"/>
    <col min="14601" max="14601" width="10.7109375" style="429" bestFit="1" customWidth="1"/>
    <col min="14602" max="14848" width="11.42578125" style="429"/>
    <col min="14849" max="14849" width="57.5703125" style="429" customWidth="1"/>
    <col min="14850" max="14854" width="12.5703125" style="429" customWidth="1"/>
    <col min="14855" max="14855" width="1.85546875" style="429" customWidth="1"/>
    <col min="14856" max="14856" width="9.140625" style="429" customWidth="1"/>
    <col min="14857" max="14857" width="10.7109375" style="429" bestFit="1" customWidth="1"/>
    <col min="14858" max="15104" width="11.42578125" style="429"/>
    <col min="15105" max="15105" width="57.5703125" style="429" customWidth="1"/>
    <col min="15106" max="15110" width="12.5703125" style="429" customWidth="1"/>
    <col min="15111" max="15111" width="1.85546875" style="429" customWidth="1"/>
    <col min="15112" max="15112" width="9.140625" style="429" customWidth="1"/>
    <col min="15113" max="15113" width="10.7109375" style="429" bestFit="1" customWidth="1"/>
    <col min="15114" max="15360" width="11.42578125" style="429"/>
    <col min="15361" max="15361" width="57.5703125" style="429" customWidth="1"/>
    <col min="15362" max="15366" width="12.5703125" style="429" customWidth="1"/>
    <col min="15367" max="15367" width="1.85546875" style="429" customWidth="1"/>
    <col min="15368" max="15368" width="9.140625" style="429" customWidth="1"/>
    <col min="15369" max="15369" width="10.7109375" style="429" bestFit="1" customWidth="1"/>
    <col min="15370" max="15616" width="11.42578125" style="429"/>
    <col min="15617" max="15617" width="57.5703125" style="429" customWidth="1"/>
    <col min="15618" max="15622" width="12.5703125" style="429" customWidth="1"/>
    <col min="15623" max="15623" width="1.85546875" style="429" customWidth="1"/>
    <col min="15624" max="15624" width="9.140625" style="429" customWidth="1"/>
    <col min="15625" max="15625" width="10.7109375" style="429" bestFit="1" customWidth="1"/>
    <col min="15626" max="15872" width="11.42578125" style="429"/>
    <col min="15873" max="15873" width="57.5703125" style="429" customWidth="1"/>
    <col min="15874" max="15878" width="12.5703125" style="429" customWidth="1"/>
    <col min="15879" max="15879" width="1.85546875" style="429" customWidth="1"/>
    <col min="15880" max="15880" width="9.140625" style="429" customWidth="1"/>
    <col min="15881" max="15881" width="10.7109375" style="429" bestFit="1" customWidth="1"/>
    <col min="15882" max="16128" width="11.42578125" style="429"/>
    <col min="16129" max="16129" width="57.5703125" style="429" customWidth="1"/>
    <col min="16130" max="16134" width="12.5703125" style="429" customWidth="1"/>
    <col min="16135" max="16135" width="1.85546875" style="429" customWidth="1"/>
    <col min="16136" max="16136" width="9.140625" style="429" customWidth="1"/>
    <col min="16137" max="16137" width="10.7109375" style="429" bestFit="1" customWidth="1"/>
    <col min="16138" max="16384" width="11.42578125" style="429"/>
  </cols>
  <sheetData>
    <row r="1" spans="1:7" s="49" customFormat="1" ht="2.25" customHeight="1">
      <c r="A1" s="1366"/>
      <c r="B1" s="1366"/>
      <c r="C1" s="1366"/>
      <c r="D1" s="1366"/>
      <c r="E1" s="1366"/>
      <c r="F1" s="1366"/>
    </row>
    <row r="2" spans="1:7" s="41" customFormat="1" ht="39" customHeight="1">
      <c r="A2" s="1364" t="s">
        <v>968</v>
      </c>
      <c r="B2" s="1364"/>
      <c r="C2" s="1364"/>
      <c r="D2" s="1364"/>
      <c r="E2" s="1364"/>
      <c r="F2" s="1364"/>
    </row>
    <row r="3" spans="1:7" s="41" customFormat="1" ht="20.25">
      <c r="A3" s="1364" t="s">
        <v>1317</v>
      </c>
      <c r="B3" s="1364"/>
      <c r="C3" s="1364"/>
      <c r="D3" s="1364"/>
      <c r="E3" s="1364"/>
      <c r="F3" s="1364"/>
    </row>
    <row r="4" spans="1:7" s="41" customFormat="1" ht="20.25">
      <c r="A4" s="1364" t="s">
        <v>1502</v>
      </c>
      <c r="B4" s="1364"/>
      <c r="C4" s="1364"/>
      <c r="D4" s="1364"/>
      <c r="E4" s="1364"/>
      <c r="F4" s="1364"/>
    </row>
    <row r="5" spans="1:7" s="42" customFormat="1" ht="28.5" customHeight="1">
      <c r="A5" s="1365" t="s">
        <v>1239</v>
      </c>
      <c r="B5" s="1365"/>
      <c r="C5" s="1365"/>
      <c r="D5" s="1365"/>
      <c r="E5" s="1365"/>
      <c r="F5" s="1365"/>
    </row>
    <row r="6" spans="1:7" ht="6" customHeight="1">
      <c r="A6" s="46"/>
      <c r="B6" s="706"/>
      <c r="C6" s="706"/>
      <c r="D6" s="706"/>
      <c r="E6" s="706"/>
      <c r="F6" s="706"/>
      <c r="G6" s="429"/>
    </row>
    <row r="7" spans="1:7" ht="4.5" customHeight="1" thickBot="1">
      <c r="A7" s="316"/>
      <c r="B7" s="458"/>
      <c r="C7" s="458"/>
      <c r="D7" s="458"/>
      <c r="E7" s="458"/>
      <c r="F7" s="458"/>
      <c r="G7" s="429"/>
    </row>
    <row r="8" spans="1:7" s="38" customFormat="1" ht="13.5" customHeight="1" thickTop="1" thickBot="1">
      <c r="A8" s="728"/>
      <c r="B8" s="729" t="s">
        <v>2</v>
      </c>
      <c r="C8" s="729" t="s">
        <v>3</v>
      </c>
      <c r="D8" s="729" t="s">
        <v>4</v>
      </c>
      <c r="E8" s="729" t="s">
        <v>5</v>
      </c>
      <c r="F8" s="729" t="s">
        <v>6</v>
      </c>
    </row>
    <row r="9" spans="1:7" s="38" customFormat="1" ht="13.5" customHeight="1" thickTop="1" thickBot="1">
      <c r="A9" s="631" t="s">
        <v>7</v>
      </c>
      <c r="B9" s="627">
        <v>215817823.97531</v>
      </c>
      <c r="C9" s="627">
        <v>25341438.821289994</v>
      </c>
      <c r="D9" s="627">
        <v>2674.4958900000001</v>
      </c>
      <c r="E9" s="627">
        <v>160537.65101999999</v>
      </c>
      <c r="F9" s="627">
        <v>241322474.94351</v>
      </c>
    </row>
    <row r="10" spans="1:7" s="38" customFormat="1" ht="13.5" customHeight="1" thickTop="1" thickBot="1">
      <c r="A10" s="632" t="s">
        <v>8</v>
      </c>
      <c r="B10" s="628">
        <v>19856389.54755</v>
      </c>
      <c r="C10" s="628">
        <v>6152477.6716499999</v>
      </c>
      <c r="D10" s="628">
        <v>2123.4477700000002</v>
      </c>
      <c r="E10" s="628">
        <v>93890.793539999999</v>
      </c>
      <c r="F10" s="628">
        <v>26104881.460509997</v>
      </c>
    </row>
    <row r="11" spans="1:7" s="38" customFormat="1" ht="13.5" customHeight="1" thickTop="1">
      <c r="A11" s="63" t="s">
        <v>9</v>
      </c>
      <c r="B11" s="629">
        <v>6914624.5262700003</v>
      </c>
      <c r="C11" s="629">
        <v>1785624.7037900002</v>
      </c>
      <c r="D11" s="629">
        <v>0</v>
      </c>
      <c r="E11" s="629">
        <v>0</v>
      </c>
      <c r="F11" s="629">
        <v>8700249.23006</v>
      </c>
    </row>
    <row r="12" spans="1:7" s="38" customFormat="1" ht="13.5" customHeight="1">
      <c r="A12" s="63" t="s">
        <v>10</v>
      </c>
      <c r="B12" s="629">
        <v>12285455.299480002</v>
      </c>
      <c r="C12" s="629">
        <v>3324885.04813</v>
      </c>
      <c r="D12" s="629">
        <v>2123.4477700000002</v>
      </c>
      <c r="E12" s="629">
        <v>93890.793539999999</v>
      </c>
      <c r="F12" s="629">
        <v>15706354.588919999</v>
      </c>
    </row>
    <row r="13" spans="1:7" s="38" customFormat="1" ht="13.5" customHeight="1">
      <c r="A13" s="63" t="s">
        <v>11</v>
      </c>
      <c r="B13" s="629">
        <v>535534.72103999997</v>
      </c>
      <c r="C13" s="629">
        <v>188963.38725999999</v>
      </c>
      <c r="D13" s="629">
        <v>0</v>
      </c>
      <c r="E13" s="629">
        <v>0</v>
      </c>
      <c r="F13" s="629">
        <v>724498.10830000008</v>
      </c>
    </row>
    <row r="14" spans="1:7" s="38" customFormat="1" ht="13.5" customHeight="1">
      <c r="A14" s="63" t="s">
        <v>12</v>
      </c>
      <c r="B14" s="629">
        <v>0</v>
      </c>
      <c r="C14" s="629">
        <v>1710.9814099999999</v>
      </c>
      <c r="D14" s="629">
        <v>0</v>
      </c>
      <c r="E14" s="629">
        <v>0</v>
      </c>
      <c r="F14" s="629">
        <v>1710.9814099999999</v>
      </c>
    </row>
    <row r="15" spans="1:7" s="38" customFormat="1" ht="13.5" customHeight="1">
      <c r="A15" s="63" t="s">
        <v>13</v>
      </c>
      <c r="B15" s="629">
        <v>0</v>
      </c>
      <c r="C15" s="629">
        <v>844517.53063000005</v>
      </c>
      <c r="D15" s="629">
        <v>0</v>
      </c>
      <c r="E15" s="629">
        <v>0</v>
      </c>
      <c r="F15" s="629">
        <v>844517.53063000005</v>
      </c>
    </row>
    <row r="16" spans="1:7" s="38" customFormat="1" ht="13.5" customHeight="1">
      <c r="A16" s="63" t="s">
        <v>14</v>
      </c>
      <c r="B16" s="629">
        <v>128080.58108</v>
      </c>
      <c r="C16" s="629">
        <v>7115.3871199999994</v>
      </c>
      <c r="D16" s="629">
        <v>0</v>
      </c>
      <c r="E16" s="629">
        <v>0</v>
      </c>
      <c r="F16" s="629">
        <v>135195.9682</v>
      </c>
    </row>
    <row r="17" spans="1:6" s="38" customFormat="1" ht="13.5" customHeight="1">
      <c r="A17" s="63" t="s">
        <v>15</v>
      </c>
      <c r="B17" s="629">
        <v>2.8664899999999998</v>
      </c>
      <c r="C17" s="629">
        <v>5.6299999999999996E-3</v>
      </c>
      <c r="D17" s="629">
        <v>0</v>
      </c>
      <c r="E17" s="629">
        <v>0</v>
      </c>
      <c r="F17" s="629">
        <v>2.8721199999999998</v>
      </c>
    </row>
    <row r="18" spans="1:6" s="38" customFormat="1" ht="13.5" customHeight="1" thickBot="1">
      <c r="A18" s="63" t="s">
        <v>16</v>
      </c>
      <c r="B18" s="629">
        <v>-7308.4468099999995</v>
      </c>
      <c r="C18" s="629">
        <v>-339.37232</v>
      </c>
      <c r="D18" s="629">
        <v>0</v>
      </c>
      <c r="E18" s="629">
        <v>0</v>
      </c>
      <c r="F18" s="629">
        <v>-7647.8191299999999</v>
      </c>
    </row>
    <row r="19" spans="1:6" s="38" customFormat="1" ht="13.5" customHeight="1" thickTop="1" thickBot="1">
      <c r="A19" s="632" t="s">
        <v>17</v>
      </c>
      <c r="B19" s="628">
        <v>18992019.840540003</v>
      </c>
      <c r="C19" s="628">
        <v>11505219.859259998</v>
      </c>
      <c r="D19" s="628">
        <v>42.593360000000004</v>
      </c>
      <c r="E19" s="628">
        <v>65651.143299999996</v>
      </c>
      <c r="F19" s="628">
        <v>30562933.436460003</v>
      </c>
    </row>
    <row r="20" spans="1:6" s="38" customFormat="1" ht="13.5" customHeight="1" thickTop="1">
      <c r="A20" s="63" t="s">
        <v>18</v>
      </c>
      <c r="B20" s="629">
        <v>498113.00011999998</v>
      </c>
      <c r="C20" s="629">
        <v>0</v>
      </c>
      <c r="D20" s="629">
        <v>0</v>
      </c>
      <c r="E20" s="629">
        <v>1.0000000000000001E-5</v>
      </c>
      <c r="F20" s="629">
        <v>498113.00013</v>
      </c>
    </row>
    <row r="21" spans="1:6" s="38" customFormat="1" ht="13.5" customHeight="1">
      <c r="A21" s="63" t="s">
        <v>19</v>
      </c>
      <c r="B21" s="629">
        <v>8915876.9044700023</v>
      </c>
      <c r="C21" s="629">
        <v>380123.81094999996</v>
      </c>
      <c r="D21" s="629">
        <v>0</v>
      </c>
      <c r="E21" s="629">
        <v>53.88514</v>
      </c>
      <c r="F21" s="629">
        <v>9296054.6005600002</v>
      </c>
    </row>
    <row r="22" spans="1:6" s="38" customFormat="1" ht="13.5" customHeight="1">
      <c r="A22" s="63" t="s">
        <v>20</v>
      </c>
      <c r="B22" s="629">
        <v>0</v>
      </c>
      <c r="C22" s="629">
        <v>1283932.4076500002</v>
      </c>
      <c r="D22" s="629">
        <v>0</v>
      </c>
      <c r="E22" s="629">
        <v>0</v>
      </c>
      <c r="F22" s="629">
        <v>1283932.4076500002</v>
      </c>
    </row>
    <row r="23" spans="1:6" s="38" customFormat="1" ht="13.5" customHeight="1">
      <c r="A23" s="63" t="s">
        <v>21</v>
      </c>
      <c r="B23" s="629">
        <v>33850.41173</v>
      </c>
      <c r="C23" s="629">
        <v>1334498.86735</v>
      </c>
      <c r="D23" s="629">
        <v>0</v>
      </c>
      <c r="E23" s="629">
        <v>0</v>
      </c>
      <c r="F23" s="629">
        <v>1368349.27908</v>
      </c>
    </row>
    <row r="24" spans="1:6" s="38" customFormat="1" ht="13.5" customHeight="1">
      <c r="A24" s="63" t="s">
        <v>22</v>
      </c>
      <c r="B24" s="629">
        <v>2912587.8730500005</v>
      </c>
      <c r="C24" s="629">
        <v>1215518.4556699998</v>
      </c>
      <c r="D24" s="629">
        <v>0</v>
      </c>
      <c r="E24" s="629">
        <v>29851.102120000003</v>
      </c>
      <c r="F24" s="629">
        <v>4157957.43084</v>
      </c>
    </row>
    <row r="25" spans="1:6" s="38" customFormat="1" ht="13.5" customHeight="1">
      <c r="A25" s="63" t="s">
        <v>23</v>
      </c>
      <c r="B25" s="629">
        <v>6255055.8960499996</v>
      </c>
      <c r="C25" s="629">
        <v>7332353.9659800008</v>
      </c>
      <c r="D25" s="629">
        <v>42.593360000000004</v>
      </c>
      <c r="E25" s="629">
        <v>35742.303650000002</v>
      </c>
      <c r="F25" s="629">
        <v>13623194.759039998</v>
      </c>
    </row>
    <row r="26" spans="1:6" s="38" customFormat="1" ht="13.5" customHeight="1">
      <c r="A26" s="63" t="s">
        <v>24</v>
      </c>
      <c r="B26" s="629">
        <v>384159.93267000001</v>
      </c>
      <c r="C26" s="629">
        <v>34802.452109999998</v>
      </c>
      <c r="D26" s="629">
        <v>0</v>
      </c>
      <c r="E26" s="629">
        <v>3.8523800000000001</v>
      </c>
      <c r="F26" s="629">
        <v>418966.23716000002</v>
      </c>
    </row>
    <row r="27" spans="1:6" s="38" customFormat="1" ht="13.5" customHeight="1" thickBot="1">
      <c r="A27" s="63" t="s">
        <v>25</v>
      </c>
      <c r="B27" s="629">
        <v>-7624.1775499999994</v>
      </c>
      <c r="C27" s="629">
        <v>-76010.100449999998</v>
      </c>
      <c r="D27" s="629">
        <v>0</v>
      </c>
      <c r="E27" s="629">
        <v>0</v>
      </c>
      <c r="F27" s="629">
        <v>-83634.278000000006</v>
      </c>
    </row>
    <row r="28" spans="1:6" s="38" customFormat="1" ht="13.5" customHeight="1" thickTop="1" thickBot="1">
      <c r="A28" s="632" t="s">
        <v>26</v>
      </c>
      <c r="B28" s="628">
        <v>167290660.72587001</v>
      </c>
      <c r="C28" s="628">
        <v>2108305.4477400002</v>
      </c>
      <c r="D28" s="628">
        <v>508.19585999999998</v>
      </c>
      <c r="E28" s="628">
        <v>993.39850999999999</v>
      </c>
      <c r="F28" s="628">
        <v>169400467.76798001</v>
      </c>
    </row>
    <row r="29" spans="1:6" s="38" customFormat="1" ht="13.5" customHeight="1" thickTop="1">
      <c r="A29" s="636" t="s">
        <v>27</v>
      </c>
      <c r="B29" s="629">
        <v>167274842.75665</v>
      </c>
      <c r="C29" s="629">
        <v>2464190.4222899997</v>
      </c>
      <c r="D29" s="629">
        <v>0</v>
      </c>
      <c r="E29" s="629">
        <v>905.6231499999999</v>
      </c>
      <c r="F29" s="629">
        <v>169739938.80208999</v>
      </c>
    </row>
    <row r="30" spans="1:6" s="38" customFormat="1" ht="13.5" customHeight="1">
      <c r="A30" s="63" t="s">
        <v>28</v>
      </c>
      <c r="B30" s="629">
        <v>163189708.30466998</v>
      </c>
      <c r="C30" s="629">
        <v>2290639.9164899997</v>
      </c>
      <c r="D30" s="629">
        <v>0</v>
      </c>
      <c r="E30" s="629">
        <v>905.6231499999999</v>
      </c>
      <c r="F30" s="629">
        <v>165481253.84431002</v>
      </c>
    </row>
    <row r="31" spans="1:6" s="38" customFormat="1" ht="13.5" customHeight="1">
      <c r="A31" s="63" t="s">
        <v>29</v>
      </c>
      <c r="B31" s="629">
        <v>4081580.32547</v>
      </c>
      <c r="C31" s="629">
        <v>171806.85261</v>
      </c>
      <c r="D31" s="629">
        <v>0</v>
      </c>
      <c r="E31" s="629">
        <v>0</v>
      </c>
      <c r="F31" s="629">
        <v>4253387.1780799991</v>
      </c>
    </row>
    <row r="32" spans="1:6" s="38" customFormat="1" ht="13.5" customHeight="1">
      <c r="A32" s="63" t="s">
        <v>30</v>
      </c>
      <c r="B32" s="629">
        <v>3554.1265100000001</v>
      </c>
      <c r="C32" s="629">
        <v>1743.6531900000002</v>
      </c>
      <c r="D32" s="629">
        <v>0</v>
      </c>
      <c r="E32" s="629">
        <v>0</v>
      </c>
      <c r="F32" s="629">
        <v>5297.7797</v>
      </c>
    </row>
    <row r="33" spans="1:6" s="38" customFormat="1" ht="13.5" customHeight="1">
      <c r="A33" s="636" t="s">
        <v>31</v>
      </c>
      <c r="B33" s="629">
        <v>805970.62283000001</v>
      </c>
      <c r="C33" s="629">
        <v>30780.297740000005</v>
      </c>
      <c r="D33" s="629">
        <v>0</v>
      </c>
      <c r="E33" s="629">
        <v>0</v>
      </c>
      <c r="F33" s="629">
        <v>836750.92057000007</v>
      </c>
    </row>
    <row r="34" spans="1:6" s="38" customFormat="1" ht="13.5" customHeight="1">
      <c r="A34" s="63" t="s">
        <v>32</v>
      </c>
      <c r="B34" s="629">
        <v>705860.24623000005</v>
      </c>
      <c r="C34" s="629">
        <v>24593.062800000003</v>
      </c>
      <c r="D34" s="629">
        <v>0</v>
      </c>
      <c r="E34" s="629">
        <v>0</v>
      </c>
      <c r="F34" s="629">
        <v>730453.30903</v>
      </c>
    </row>
    <row r="35" spans="1:6" s="38" customFormat="1" ht="13.5" customHeight="1">
      <c r="A35" s="63" t="s">
        <v>33</v>
      </c>
      <c r="B35" s="629">
        <v>99985.186120000013</v>
      </c>
      <c r="C35" s="629">
        <v>6187.2349400000003</v>
      </c>
      <c r="D35" s="629">
        <v>0</v>
      </c>
      <c r="E35" s="629">
        <v>0</v>
      </c>
      <c r="F35" s="629">
        <v>106172.42106000001</v>
      </c>
    </row>
    <row r="36" spans="1:6" s="38" customFormat="1" ht="13.5" customHeight="1">
      <c r="A36" s="633" t="s">
        <v>34</v>
      </c>
      <c r="B36" s="629">
        <v>125.19048000000001</v>
      </c>
      <c r="C36" s="629">
        <v>0</v>
      </c>
      <c r="D36" s="629">
        <v>0</v>
      </c>
      <c r="E36" s="629">
        <v>0</v>
      </c>
      <c r="F36" s="629">
        <v>125.19048000000001</v>
      </c>
    </row>
    <row r="37" spans="1:6" s="38" customFormat="1" ht="13.5" customHeight="1">
      <c r="A37" s="636" t="s">
        <v>35</v>
      </c>
      <c r="B37" s="629">
        <v>1918133.0271099999</v>
      </c>
      <c r="C37" s="629">
        <v>236299.91021999999</v>
      </c>
      <c r="D37" s="629">
        <v>1016.3918199999999</v>
      </c>
      <c r="E37" s="629">
        <v>2811.7054900000003</v>
      </c>
      <c r="F37" s="629">
        <v>2158261.0346399997</v>
      </c>
    </row>
    <row r="38" spans="1:6" s="38" customFormat="1" ht="13.5" customHeight="1">
      <c r="A38" s="63" t="s">
        <v>36</v>
      </c>
      <c r="B38" s="629">
        <v>1632724.08923</v>
      </c>
      <c r="C38" s="629">
        <v>137373.78943</v>
      </c>
      <c r="D38" s="629">
        <v>228.27523000000002</v>
      </c>
      <c r="E38" s="629">
        <v>2639.8069300000002</v>
      </c>
      <c r="F38" s="629">
        <v>1772965.9608200002</v>
      </c>
    </row>
    <row r="39" spans="1:6" s="38" customFormat="1" ht="13.5" customHeight="1">
      <c r="A39" s="63" t="s">
        <v>37</v>
      </c>
      <c r="B39" s="629">
        <v>285193.94390000001</v>
      </c>
      <c r="C39" s="629">
        <v>78361.07922</v>
      </c>
      <c r="D39" s="629">
        <v>788.11658999999997</v>
      </c>
      <c r="E39" s="629">
        <v>171.89856</v>
      </c>
      <c r="F39" s="629">
        <v>364515.03826999996</v>
      </c>
    </row>
    <row r="40" spans="1:6" s="38" customFormat="1" ht="13.5" customHeight="1">
      <c r="A40" s="63" t="s">
        <v>38</v>
      </c>
      <c r="B40" s="629">
        <v>214.99398000000002</v>
      </c>
      <c r="C40" s="629">
        <v>20565.041570000001</v>
      </c>
      <c r="D40" s="629">
        <v>0</v>
      </c>
      <c r="E40" s="629">
        <v>0</v>
      </c>
      <c r="F40" s="629">
        <v>20780.035550000001</v>
      </c>
    </row>
    <row r="41" spans="1:6" s="38" customFormat="1" ht="13.5" customHeight="1">
      <c r="A41" s="636" t="s">
        <v>39</v>
      </c>
      <c r="B41" s="629">
        <v>1492563.8673899998</v>
      </c>
      <c r="C41" s="629">
        <v>18859.769659999998</v>
      </c>
      <c r="D41" s="629">
        <v>0</v>
      </c>
      <c r="E41" s="629">
        <v>2.7572999999999999</v>
      </c>
      <c r="F41" s="629">
        <v>1511426.3943500004</v>
      </c>
    </row>
    <row r="42" spans="1:6" s="38" customFormat="1" ht="13.5" customHeight="1">
      <c r="A42" s="633" t="s">
        <v>40</v>
      </c>
      <c r="B42" s="629">
        <v>1449078.7220400001</v>
      </c>
      <c r="C42" s="629">
        <v>15914.890449999999</v>
      </c>
      <c r="D42" s="629">
        <v>0</v>
      </c>
      <c r="E42" s="629">
        <v>2.7572999999999999</v>
      </c>
      <c r="F42" s="629">
        <v>1464996.3697900004</v>
      </c>
    </row>
    <row r="43" spans="1:6" s="38" customFormat="1" ht="13.5" customHeight="1">
      <c r="A43" s="63" t="s">
        <v>41</v>
      </c>
      <c r="B43" s="629">
        <v>40179.512109999996</v>
      </c>
      <c r="C43" s="629">
        <v>2679.3970600000002</v>
      </c>
      <c r="D43" s="629">
        <v>0</v>
      </c>
      <c r="E43" s="629">
        <v>0</v>
      </c>
      <c r="F43" s="629">
        <v>42858.909169999999</v>
      </c>
    </row>
    <row r="44" spans="1:6" s="38" customFormat="1" ht="13.5" customHeight="1">
      <c r="A44" s="63" t="s">
        <v>42</v>
      </c>
      <c r="B44" s="629">
        <v>2586.0533600000003</v>
      </c>
      <c r="C44" s="629">
        <v>187.41816</v>
      </c>
      <c r="D44" s="629">
        <v>0</v>
      </c>
      <c r="E44" s="629">
        <v>0</v>
      </c>
      <c r="F44" s="629">
        <v>2773.4715200000005</v>
      </c>
    </row>
    <row r="45" spans="1:6" s="38" customFormat="1" ht="13.5" customHeight="1">
      <c r="A45" s="63" t="s">
        <v>43</v>
      </c>
      <c r="B45" s="629">
        <v>686.29709000000003</v>
      </c>
      <c r="C45" s="629">
        <v>74.174770000000009</v>
      </c>
      <c r="D45" s="629">
        <v>0</v>
      </c>
      <c r="E45" s="629">
        <v>0</v>
      </c>
      <c r="F45" s="629">
        <v>760.47185999999999</v>
      </c>
    </row>
    <row r="46" spans="1:6" s="38" customFormat="1" ht="13.5" customHeight="1">
      <c r="A46" s="63" t="s">
        <v>44</v>
      </c>
      <c r="B46" s="629">
        <v>29.778210000000001</v>
      </c>
      <c r="C46" s="629">
        <v>2.95886</v>
      </c>
      <c r="D46" s="629">
        <v>0</v>
      </c>
      <c r="E46" s="629">
        <v>0</v>
      </c>
      <c r="F46" s="629">
        <v>32.737070000000003</v>
      </c>
    </row>
    <row r="47" spans="1:6" s="38" customFormat="1" ht="13.5" customHeight="1">
      <c r="A47" s="38" t="s">
        <v>45</v>
      </c>
      <c r="B47" s="629">
        <v>3.5045799999999998</v>
      </c>
      <c r="C47" s="629">
        <v>0.93035999999999996</v>
      </c>
      <c r="D47" s="629">
        <v>0</v>
      </c>
      <c r="E47" s="629">
        <v>0</v>
      </c>
      <c r="F47" s="629">
        <v>4.4349399999999992</v>
      </c>
    </row>
    <row r="48" spans="1:6" s="38" customFormat="1" ht="13.5" customHeight="1">
      <c r="A48" s="40" t="s">
        <v>46</v>
      </c>
      <c r="B48" s="629">
        <v>-4200849.5481099999</v>
      </c>
      <c r="C48" s="629">
        <v>-641824.95216999995</v>
      </c>
      <c r="D48" s="629">
        <v>-508.19596000000001</v>
      </c>
      <c r="E48" s="629">
        <v>-2726.6874299999999</v>
      </c>
      <c r="F48" s="629">
        <v>-4845909.3836700004</v>
      </c>
    </row>
    <row r="49" spans="1:6" s="38" customFormat="1" ht="13.5" customHeight="1">
      <c r="A49" s="63" t="s">
        <v>47</v>
      </c>
      <c r="B49" s="629">
        <v>-790238.34784000006</v>
      </c>
      <c r="C49" s="629">
        <v>-44580.409970000008</v>
      </c>
      <c r="D49" s="629">
        <v>0</v>
      </c>
      <c r="E49" s="629">
        <v>-1.13201</v>
      </c>
      <c r="F49" s="629">
        <v>-834819.88982000004</v>
      </c>
    </row>
    <row r="50" spans="1:6" s="38" customFormat="1" ht="13.5" customHeight="1">
      <c r="A50" s="63" t="s">
        <v>48</v>
      </c>
      <c r="B50" s="629">
        <v>-146095.55526000002</v>
      </c>
      <c r="C50" s="629">
        <v>-21720.926920000002</v>
      </c>
      <c r="D50" s="629">
        <v>0</v>
      </c>
      <c r="E50" s="629">
        <v>0</v>
      </c>
      <c r="F50" s="629">
        <v>-167816.48218000002</v>
      </c>
    </row>
    <row r="51" spans="1:6" s="38" customFormat="1" ht="13.5" customHeight="1">
      <c r="A51" s="63" t="s">
        <v>49</v>
      </c>
      <c r="B51" s="629">
        <v>-315816.06212000002</v>
      </c>
      <c r="C51" s="629">
        <v>-6414.31556</v>
      </c>
      <c r="D51" s="629">
        <v>0</v>
      </c>
      <c r="E51" s="629">
        <v>0</v>
      </c>
      <c r="F51" s="629">
        <v>-322230.37767999998</v>
      </c>
    </row>
    <row r="52" spans="1:6" s="38" customFormat="1" ht="13.5" customHeight="1">
      <c r="A52" s="63" t="s">
        <v>50</v>
      </c>
      <c r="B52" s="629">
        <v>-43390.399969999999</v>
      </c>
      <c r="C52" s="629">
        <v>-2936.9317200000005</v>
      </c>
      <c r="D52" s="629">
        <v>0</v>
      </c>
      <c r="E52" s="629">
        <v>0</v>
      </c>
      <c r="F52" s="629">
        <v>-46327.331689999999</v>
      </c>
    </row>
    <row r="53" spans="1:6" s="38" customFormat="1" ht="13.5" customHeight="1">
      <c r="A53" s="63" t="s">
        <v>51</v>
      </c>
      <c r="B53" s="629">
        <v>-1157059.9914300002</v>
      </c>
      <c r="C53" s="629">
        <v>-93476.354949999994</v>
      </c>
      <c r="D53" s="629">
        <v>-114.13766</v>
      </c>
      <c r="E53" s="629">
        <v>-2553.6568600000001</v>
      </c>
      <c r="F53" s="629">
        <v>-1253204.1409</v>
      </c>
    </row>
    <row r="54" spans="1:6" s="38" customFormat="1" ht="13.5" customHeight="1">
      <c r="A54" s="63" t="s">
        <v>52</v>
      </c>
      <c r="B54" s="629">
        <v>-175346.07981999998</v>
      </c>
      <c r="C54" s="629">
        <v>-57288.644540000001</v>
      </c>
      <c r="D54" s="629">
        <v>-394.05829999999997</v>
      </c>
      <c r="E54" s="629">
        <v>-171.89856</v>
      </c>
      <c r="F54" s="629">
        <v>-233200.68121999997</v>
      </c>
    </row>
    <row r="55" spans="1:6" s="38" customFormat="1" ht="13.5" customHeight="1">
      <c r="A55" s="63" t="s">
        <v>53</v>
      </c>
      <c r="B55" s="629">
        <v>-1190232.26764</v>
      </c>
      <c r="C55" s="629">
        <v>-369781.03852</v>
      </c>
      <c r="D55" s="629">
        <v>0</v>
      </c>
      <c r="E55" s="629">
        <v>0</v>
      </c>
      <c r="F55" s="629">
        <v>-1560013.3061600002</v>
      </c>
    </row>
    <row r="56" spans="1:6" s="38" customFormat="1" ht="13.5" customHeight="1">
      <c r="A56" s="63" t="s">
        <v>54</v>
      </c>
      <c r="B56" s="629">
        <v>-380080.93450000003</v>
      </c>
      <c r="C56" s="629">
        <v>-45466.013570000003</v>
      </c>
      <c r="D56" s="629">
        <v>0</v>
      </c>
      <c r="E56" s="629">
        <v>0</v>
      </c>
      <c r="F56" s="629">
        <v>-425546.9480700001</v>
      </c>
    </row>
    <row r="57" spans="1:6" s="38" customFormat="1" ht="13.5" customHeight="1">
      <c r="A57" s="63" t="s">
        <v>55</v>
      </c>
      <c r="B57" s="629">
        <v>-2589.9095299999999</v>
      </c>
      <c r="C57" s="629">
        <v>-160.31641999999999</v>
      </c>
      <c r="D57" s="629">
        <v>0</v>
      </c>
      <c r="E57" s="629">
        <v>0</v>
      </c>
      <c r="F57" s="629">
        <v>-2750.22595</v>
      </c>
    </row>
    <row r="58" spans="1:6" s="38" customFormat="1" ht="13.5" customHeight="1" thickBot="1">
      <c r="A58" s="63" t="s">
        <v>56</v>
      </c>
      <c r="B58" s="629">
        <v>0</v>
      </c>
      <c r="C58" s="629">
        <v>0</v>
      </c>
      <c r="D58" s="629">
        <v>0</v>
      </c>
      <c r="E58" s="629">
        <v>0</v>
      </c>
      <c r="F58" s="629">
        <v>0</v>
      </c>
    </row>
    <row r="59" spans="1:6" s="38" customFormat="1" ht="13.5" customHeight="1" thickTop="1" thickBot="1">
      <c r="A59" s="632" t="s">
        <v>57</v>
      </c>
      <c r="B59" s="628">
        <v>1009855.99587</v>
      </c>
      <c r="C59" s="628">
        <v>180206.97015000004</v>
      </c>
      <c r="D59" s="628">
        <v>0.25897000000000003</v>
      </c>
      <c r="E59" s="628">
        <v>2.3156599999999998</v>
      </c>
      <c r="F59" s="628">
        <v>1190065.5406499999</v>
      </c>
    </row>
    <row r="60" spans="1:6" s="38" customFormat="1" ht="13.5" customHeight="1" thickTop="1">
      <c r="A60" s="63" t="s">
        <v>58</v>
      </c>
      <c r="B60" s="629">
        <v>2246.59013</v>
      </c>
      <c r="C60" s="629">
        <v>407.64400000000001</v>
      </c>
      <c r="D60" s="629">
        <v>711.49381000000005</v>
      </c>
      <c r="E60" s="629">
        <v>0</v>
      </c>
      <c r="F60" s="629">
        <v>3365.7279399999998</v>
      </c>
    </row>
    <row r="61" spans="1:6" s="38" customFormat="1" ht="13.5" customHeight="1">
      <c r="A61" s="63" t="s">
        <v>59</v>
      </c>
      <c r="B61" s="629">
        <v>827867.45897000004</v>
      </c>
      <c r="C61" s="629">
        <v>63796.972930000004</v>
      </c>
      <c r="D61" s="629">
        <v>0</v>
      </c>
      <c r="E61" s="629">
        <v>0.55952000000000002</v>
      </c>
      <c r="F61" s="629">
        <v>891664.99142000009</v>
      </c>
    </row>
    <row r="62" spans="1:6" s="38" customFormat="1" ht="13.5" customHeight="1">
      <c r="A62" s="63" t="s">
        <v>60</v>
      </c>
      <c r="B62" s="629">
        <v>216647.09930000006</v>
      </c>
      <c r="C62" s="629">
        <v>148504.50060999999</v>
      </c>
      <c r="D62" s="629">
        <v>0.25897000000000003</v>
      </c>
      <c r="E62" s="629">
        <v>1.75614</v>
      </c>
      <c r="F62" s="629">
        <v>365153.61502000003</v>
      </c>
    </row>
    <row r="63" spans="1:6" s="38" customFormat="1" ht="13.5" customHeight="1">
      <c r="A63" s="63" t="s">
        <v>61</v>
      </c>
      <c r="B63" s="629">
        <v>0</v>
      </c>
      <c r="C63" s="629">
        <v>0</v>
      </c>
      <c r="D63" s="629">
        <v>0</v>
      </c>
      <c r="E63" s="629">
        <v>0</v>
      </c>
      <c r="F63" s="629">
        <v>0</v>
      </c>
    </row>
    <row r="64" spans="1:6" s="38" customFormat="1" ht="13.5" customHeight="1" thickBot="1">
      <c r="A64" s="63" t="s">
        <v>62</v>
      </c>
      <c r="B64" s="629">
        <v>-36905.152529999999</v>
      </c>
      <c r="C64" s="629">
        <v>-32502.147389999998</v>
      </c>
      <c r="D64" s="629">
        <v>-711.49381000000005</v>
      </c>
      <c r="E64" s="629">
        <v>0</v>
      </c>
      <c r="F64" s="629">
        <v>-70118.793730000005</v>
      </c>
    </row>
    <row r="65" spans="1:6" s="38" customFormat="1" ht="13.5" customHeight="1" thickTop="1" thickBot="1">
      <c r="A65" s="632" t="s">
        <v>63</v>
      </c>
      <c r="B65" s="628">
        <v>169394.76950000002</v>
      </c>
      <c r="C65" s="628">
        <v>0</v>
      </c>
      <c r="D65" s="628">
        <v>0</v>
      </c>
      <c r="E65" s="628">
        <v>0</v>
      </c>
      <c r="F65" s="628">
        <v>169394.76950000002</v>
      </c>
    </row>
    <row r="66" spans="1:6" s="38" customFormat="1" ht="13.5" customHeight="1" thickTop="1">
      <c r="A66" s="63" t="s">
        <v>64</v>
      </c>
      <c r="B66" s="629">
        <v>6695.784599999999</v>
      </c>
      <c r="C66" s="629">
        <v>0</v>
      </c>
      <c r="D66" s="629">
        <v>0</v>
      </c>
      <c r="E66" s="629">
        <v>0</v>
      </c>
      <c r="F66" s="629">
        <v>6695.784599999999</v>
      </c>
    </row>
    <row r="67" spans="1:6" s="38" customFormat="1" ht="13.5" customHeight="1">
      <c r="A67" s="63" t="s">
        <v>65</v>
      </c>
      <c r="B67" s="629">
        <v>572760.08690000011</v>
      </c>
      <c r="C67" s="629">
        <v>0</v>
      </c>
      <c r="D67" s="629">
        <v>0</v>
      </c>
      <c r="E67" s="629">
        <v>0</v>
      </c>
      <c r="F67" s="629">
        <v>572760.08690000011</v>
      </c>
    </row>
    <row r="68" spans="1:6" s="38" customFormat="1" ht="13.5" customHeight="1">
      <c r="A68" s="63" t="s">
        <v>66</v>
      </c>
      <c r="B68" s="629">
        <v>26964.316930000001</v>
      </c>
      <c r="C68" s="629">
        <v>0</v>
      </c>
      <c r="D68" s="629">
        <v>0</v>
      </c>
      <c r="E68" s="629">
        <v>0</v>
      </c>
      <c r="F68" s="629">
        <v>26964.316930000001</v>
      </c>
    </row>
    <row r="69" spans="1:6" s="38" customFormat="1" ht="13.5" customHeight="1">
      <c r="A69" s="63" t="s">
        <v>67</v>
      </c>
      <c r="B69" s="629">
        <v>3633.4575099999997</v>
      </c>
      <c r="C69" s="629">
        <v>0</v>
      </c>
      <c r="D69" s="629">
        <v>0</v>
      </c>
      <c r="E69" s="629">
        <v>0</v>
      </c>
      <c r="F69" s="629">
        <v>3633.4575099999997</v>
      </c>
    </row>
    <row r="70" spans="1:6" s="38" customFormat="1" ht="13.5" customHeight="1" thickBot="1">
      <c r="A70" s="63" t="s">
        <v>68</v>
      </c>
      <c r="B70" s="629">
        <v>-440658.87644000002</v>
      </c>
      <c r="C70" s="629">
        <v>0</v>
      </c>
      <c r="D70" s="629">
        <v>0</v>
      </c>
      <c r="E70" s="629">
        <v>0</v>
      </c>
      <c r="F70" s="629">
        <v>-440658.87644000002</v>
      </c>
    </row>
    <row r="71" spans="1:6" s="38" customFormat="1" ht="13.5" customHeight="1" thickTop="1" thickBot="1">
      <c r="A71" s="632" t="s">
        <v>69</v>
      </c>
      <c r="B71" s="628">
        <v>3053177.2896199995</v>
      </c>
      <c r="C71" s="628">
        <v>5353898.1755100004</v>
      </c>
      <c r="D71" s="628">
        <v>0</v>
      </c>
      <c r="E71" s="628">
        <v>1.0000000000000001E-5</v>
      </c>
      <c r="F71" s="628">
        <v>8407075.46514</v>
      </c>
    </row>
    <row r="72" spans="1:6" s="38" customFormat="1" ht="13.5" customHeight="1" thickTop="1">
      <c r="A72" s="63" t="s">
        <v>18</v>
      </c>
      <c r="B72" s="629">
        <v>0</v>
      </c>
      <c r="C72" s="629">
        <v>0</v>
      </c>
      <c r="D72" s="629">
        <v>0</v>
      </c>
      <c r="E72" s="629">
        <v>1.0000000000000001E-5</v>
      </c>
      <c r="F72" s="629">
        <v>1.0000000000000001E-5</v>
      </c>
    </row>
    <row r="73" spans="1:6" s="38" customFormat="1" ht="13.5" customHeight="1">
      <c r="A73" s="63" t="s">
        <v>19</v>
      </c>
      <c r="B73" s="629">
        <v>1066918.6750099999</v>
      </c>
      <c r="C73" s="629">
        <v>21350.223460000001</v>
      </c>
      <c r="D73" s="629">
        <v>0</v>
      </c>
      <c r="E73" s="629">
        <v>0</v>
      </c>
      <c r="F73" s="629">
        <v>1088268.8984699999</v>
      </c>
    </row>
    <row r="74" spans="1:6" s="38" customFormat="1" ht="13.5" customHeight="1">
      <c r="A74" s="63" t="s">
        <v>20</v>
      </c>
      <c r="B74" s="629">
        <v>0</v>
      </c>
      <c r="C74" s="629">
        <v>202105.90728000001</v>
      </c>
      <c r="D74" s="629">
        <v>0</v>
      </c>
      <c r="E74" s="629">
        <v>0</v>
      </c>
      <c r="F74" s="629">
        <v>202105.90728000001</v>
      </c>
    </row>
    <row r="75" spans="1:6" s="38" customFormat="1" ht="13.5" customHeight="1">
      <c r="A75" s="63" t="s">
        <v>21</v>
      </c>
      <c r="B75" s="629">
        <v>701561.3358</v>
      </c>
      <c r="C75" s="629">
        <v>968830.04692999995</v>
      </c>
      <c r="D75" s="629">
        <v>0</v>
      </c>
      <c r="E75" s="629">
        <v>0</v>
      </c>
      <c r="F75" s="629">
        <v>1670391.38273</v>
      </c>
    </row>
    <row r="76" spans="1:6" s="38" customFormat="1" ht="13.5" customHeight="1">
      <c r="A76" s="63" t="s">
        <v>70</v>
      </c>
      <c r="B76" s="629">
        <v>408999.11675000004</v>
      </c>
      <c r="C76" s="629">
        <v>7086.9392100000005</v>
      </c>
      <c r="D76" s="629">
        <v>0</v>
      </c>
      <c r="E76" s="629">
        <v>0</v>
      </c>
      <c r="F76" s="629">
        <v>416086.05596000003</v>
      </c>
    </row>
    <row r="77" spans="1:6" s="38" customFormat="1" ht="13.5" customHeight="1">
      <c r="A77" s="63" t="s">
        <v>71</v>
      </c>
      <c r="B77" s="629">
        <v>504929.23368</v>
      </c>
      <c r="C77" s="629">
        <v>47157.687060000004</v>
      </c>
      <c r="D77" s="629">
        <v>0</v>
      </c>
      <c r="E77" s="629">
        <v>0</v>
      </c>
      <c r="F77" s="629">
        <v>552086.92073999997</v>
      </c>
    </row>
    <row r="78" spans="1:6" s="38" customFormat="1" ht="13.5" customHeight="1">
      <c r="A78" s="63" t="s">
        <v>23</v>
      </c>
      <c r="B78" s="629">
        <v>316856.50416000001</v>
      </c>
      <c r="C78" s="629">
        <v>4135786.6947299996</v>
      </c>
      <c r="D78" s="629">
        <v>0</v>
      </c>
      <c r="E78" s="629">
        <v>0</v>
      </c>
      <c r="F78" s="629">
        <v>4452643.1988899997</v>
      </c>
    </row>
    <row r="79" spans="1:6" s="38" customFormat="1" ht="13.5" customHeight="1">
      <c r="A79" s="63" t="s">
        <v>72</v>
      </c>
      <c r="B79" s="629">
        <v>68593.350949999993</v>
      </c>
      <c r="C79" s="629">
        <v>15267.180370000002</v>
      </c>
      <c r="D79" s="629">
        <v>0</v>
      </c>
      <c r="E79" s="629">
        <v>0</v>
      </c>
      <c r="F79" s="629">
        <v>83860.531319999995</v>
      </c>
    </row>
    <row r="80" spans="1:6" s="38" customFormat="1" ht="13.5" customHeight="1" thickBot="1">
      <c r="A80" s="63" t="s">
        <v>73</v>
      </c>
      <c r="B80" s="629">
        <v>-14680.926729999999</v>
      </c>
      <c r="C80" s="629">
        <v>-43686.503529999987</v>
      </c>
      <c r="D80" s="629">
        <v>0</v>
      </c>
      <c r="E80" s="629">
        <v>0</v>
      </c>
      <c r="F80" s="629">
        <v>-58367.430259999994</v>
      </c>
    </row>
    <row r="81" spans="1:6" s="38" customFormat="1" ht="13.5" customHeight="1" thickTop="1" thickBot="1">
      <c r="A81" s="632" t="s">
        <v>74</v>
      </c>
      <c r="B81" s="628">
        <v>3912468.3939699996</v>
      </c>
      <c r="C81" s="628">
        <v>0</v>
      </c>
      <c r="D81" s="628">
        <v>0</v>
      </c>
      <c r="E81" s="628">
        <v>0</v>
      </c>
      <c r="F81" s="628">
        <v>3912468.3939699996</v>
      </c>
    </row>
    <row r="82" spans="1:6" s="38" customFormat="1" ht="13.5" customHeight="1" thickTop="1">
      <c r="A82" s="63" t="s">
        <v>75</v>
      </c>
      <c r="B82" s="629">
        <v>1296904.7301699999</v>
      </c>
      <c r="C82" s="629">
        <v>0</v>
      </c>
      <c r="D82" s="629">
        <v>0</v>
      </c>
      <c r="E82" s="629">
        <v>0</v>
      </c>
      <c r="F82" s="629">
        <v>1296904.7301699999</v>
      </c>
    </row>
    <row r="83" spans="1:6" s="38" customFormat="1" ht="13.5" customHeight="1">
      <c r="A83" s="63" t="s">
        <v>76</v>
      </c>
      <c r="B83" s="629">
        <v>1384140.6706600001</v>
      </c>
      <c r="C83" s="629">
        <v>0</v>
      </c>
      <c r="D83" s="629">
        <v>0</v>
      </c>
      <c r="E83" s="629">
        <v>0</v>
      </c>
      <c r="F83" s="629">
        <v>1384140.6706600001</v>
      </c>
    </row>
    <row r="84" spans="1:6" s="38" customFormat="1" ht="13.5" customHeight="1">
      <c r="A84" s="63" t="s">
        <v>77</v>
      </c>
      <c r="B84" s="629">
        <v>246483.70589999997</v>
      </c>
      <c r="C84" s="629">
        <v>0</v>
      </c>
      <c r="D84" s="629">
        <v>0</v>
      </c>
      <c r="E84" s="629">
        <v>0</v>
      </c>
      <c r="F84" s="629">
        <v>246483.70589999997</v>
      </c>
    </row>
    <row r="85" spans="1:6" s="38" customFormat="1" ht="13.5" customHeight="1">
      <c r="A85" s="63" t="s">
        <v>78</v>
      </c>
      <c r="B85" s="629">
        <v>295983.07632000005</v>
      </c>
      <c r="C85" s="629">
        <v>0</v>
      </c>
      <c r="D85" s="629">
        <v>0</v>
      </c>
      <c r="E85" s="629">
        <v>0</v>
      </c>
      <c r="F85" s="629">
        <v>295983.07632000005</v>
      </c>
    </row>
    <row r="86" spans="1:6" s="38" customFormat="1" ht="13.5" customHeight="1">
      <c r="A86" s="63" t="s">
        <v>79</v>
      </c>
      <c r="B86" s="629">
        <v>316279.97093000001</v>
      </c>
      <c r="C86" s="629">
        <v>0</v>
      </c>
      <c r="D86" s="629">
        <v>0</v>
      </c>
      <c r="E86" s="629">
        <v>0</v>
      </c>
      <c r="F86" s="629">
        <v>316279.97093000001</v>
      </c>
    </row>
    <row r="87" spans="1:6" s="38" customFormat="1" ht="13.5" customHeight="1">
      <c r="A87" s="63" t="s">
        <v>80</v>
      </c>
      <c r="B87" s="629">
        <v>59934.292480000018</v>
      </c>
      <c r="C87" s="629">
        <v>0</v>
      </c>
      <c r="D87" s="629">
        <v>0</v>
      </c>
      <c r="E87" s="629">
        <v>0</v>
      </c>
      <c r="F87" s="629">
        <v>59934.292480000018</v>
      </c>
    </row>
    <row r="88" spans="1:6" s="38" customFormat="1" ht="13.5" customHeight="1">
      <c r="A88" s="63" t="s">
        <v>81</v>
      </c>
      <c r="B88" s="629">
        <v>11813.704119999999</v>
      </c>
      <c r="C88" s="629">
        <v>0</v>
      </c>
      <c r="D88" s="629">
        <v>0</v>
      </c>
      <c r="E88" s="629">
        <v>0</v>
      </c>
      <c r="F88" s="629">
        <v>11813.704119999999</v>
      </c>
    </row>
    <row r="89" spans="1:6" s="38" customFormat="1" ht="13.5" customHeight="1">
      <c r="A89" s="63" t="s">
        <v>82</v>
      </c>
      <c r="B89" s="629">
        <v>229.54079999999999</v>
      </c>
      <c r="C89" s="629">
        <v>0</v>
      </c>
      <c r="D89" s="629">
        <v>0</v>
      </c>
      <c r="E89" s="629">
        <v>0</v>
      </c>
      <c r="F89" s="629">
        <v>229.54079999999999</v>
      </c>
    </row>
    <row r="90" spans="1:6" s="38" customFormat="1" ht="13.5" customHeight="1" thickBot="1">
      <c r="A90" s="63" t="s">
        <v>83</v>
      </c>
      <c r="B90" s="629">
        <v>300698.70259</v>
      </c>
      <c r="C90" s="629">
        <v>0</v>
      </c>
      <c r="D90" s="629">
        <v>0</v>
      </c>
      <c r="E90" s="629">
        <v>0</v>
      </c>
      <c r="F90" s="629">
        <v>300698.70259</v>
      </c>
    </row>
    <row r="91" spans="1:6" s="38" customFormat="1" ht="13.5" customHeight="1" thickTop="1" thickBot="1">
      <c r="A91" s="632" t="s">
        <v>84</v>
      </c>
      <c r="B91" s="628">
        <v>856979.98227000004</v>
      </c>
      <c r="C91" s="628">
        <v>41330.696980000001</v>
      </c>
      <c r="D91" s="628">
        <v>-7.0000000000000007E-5</v>
      </c>
      <c r="E91" s="628">
        <v>0</v>
      </c>
      <c r="F91" s="628">
        <v>898310.67918000009</v>
      </c>
    </row>
    <row r="92" spans="1:6" s="38" customFormat="1" ht="13.5" customHeight="1" thickTop="1">
      <c r="A92" s="63" t="s">
        <v>85</v>
      </c>
      <c r="B92" s="629">
        <v>64354.87962</v>
      </c>
      <c r="C92" s="629">
        <v>17.5959</v>
      </c>
      <c r="D92" s="629">
        <v>0</v>
      </c>
      <c r="E92" s="629">
        <v>0</v>
      </c>
      <c r="F92" s="629">
        <v>64372.47552</v>
      </c>
    </row>
    <row r="93" spans="1:6" s="38" customFormat="1" ht="13.5" customHeight="1">
      <c r="A93" s="63" t="s">
        <v>86</v>
      </c>
      <c r="B93" s="629">
        <v>328800.50896999997</v>
      </c>
      <c r="C93" s="629">
        <v>37.343580000000003</v>
      </c>
      <c r="D93" s="629">
        <v>0</v>
      </c>
      <c r="E93" s="629">
        <v>0</v>
      </c>
      <c r="F93" s="629">
        <v>328837.85255000001</v>
      </c>
    </row>
    <row r="94" spans="1:6" s="38" customFormat="1" ht="13.5" customHeight="1">
      <c r="A94" s="63" t="s">
        <v>87</v>
      </c>
      <c r="B94" s="629">
        <v>299992.10151999997</v>
      </c>
      <c r="C94" s="629">
        <v>40919.457460000005</v>
      </c>
      <c r="D94" s="629">
        <v>-7.0000000000000007E-5</v>
      </c>
      <c r="E94" s="629">
        <v>0</v>
      </c>
      <c r="F94" s="629">
        <v>340911.55890999996</v>
      </c>
    </row>
    <row r="95" spans="1:6" s="38" customFormat="1" ht="13.5" customHeight="1">
      <c r="A95" s="63" t="s">
        <v>88</v>
      </c>
      <c r="B95" s="629">
        <v>173358.95398000002</v>
      </c>
      <c r="C95" s="629">
        <v>1274.0203399999998</v>
      </c>
      <c r="D95" s="629">
        <v>0</v>
      </c>
      <c r="E95" s="629">
        <v>0</v>
      </c>
      <c r="F95" s="629">
        <v>174632.97432000001</v>
      </c>
    </row>
    <row r="96" spans="1:6" s="38" customFormat="1" ht="13.5" customHeight="1" thickBot="1">
      <c r="A96" s="641" t="s">
        <v>89</v>
      </c>
      <c r="B96" s="630">
        <v>-9526.4618200000004</v>
      </c>
      <c r="C96" s="630">
        <v>-917.72029999999995</v>
      </c>
      <c r="D96" s="630">
        <v>0</v>
      </c>
      <c r="E96" s="630">
        <v>0</v>
      </c>
      <c r="F96" s="630">
        <v>-10444.182119999999</v>
      </c>
    </row>
    <row r="97" spans="1:6" s="38" customFormat="1" ht="13.5" customHeight="1" thickTop="1" thickBot="1">
      <c r="A97" s="632" t="s">
        <v>1341</v>
      </c>
      <c r="B97" s="628">
        <v>676877.43011999992</v>
      </c>
      <c r="C97" s="628">
        <v>0</v>
      </c>
      <c r="D97" s="628">
        <v>0</v>
      </c>
      <c r="E97" s="628">
        <v>0</v>
      </c>
      <c r="F97" s="628">
        <v>676877.43011999992</v>
      </c>
    </row>
    <row r="98" spans="1:6" s="38" customFormat="1" ht="13.5" customHeight="1" thickTop="1">
      <c r="A98" s="63" t="s">
        <v>1342</v>
      </c>
      <c r="B98" s="629">
        <v>514765.96551999997</v>
      </c>
      <c r="C98" s="629">
        <v>0</v>
      </c>
      <c r="D98" s="629">
        <v>0</v>
      </c>
      <c r="E98" s="629">
        <v>0</v>
      </c>
      <c r="F98" s="629">
        <v>514765.96551999997</v>
      </c>
    </row>
    <row r="99" spans="1:6" s="38" customFormat="1" ht="13.5" customHeight="1">
      <c r="A99" s="63" t="s">
        <v>1343</v>
      </c>
      <c r="B99" s="629">
        <v>0</v>
      </c>
      <c r="C99" s="629">
        <v>0</v>
      </c>
      <c r="D99" s="629">
        <v>0</v>
      </c>
      <c r="E99" s="629">
        <v>0</v>
      </c>
      <c r="F99" s="629">
        <v>0</v>
      </c>
    </row>
    <row r="100" spans="1:6" s="38" customFormat="1" ht="13.5" customHeight="1">
      <c r="A100" s="63" t="s">
        <v>1344</v>
      </c>
      <c r="B100" s="629">
        <v>95125.84268999999</v>
      </c>
      <c r="C100" s="629">
        <v>0</v>
      </c>
      <c r="D100" s="629">
        <v>0</v>
      </c>
      <c r="E100" s="629">
        <v>0</v>
      </c>
      <c r="F100" s="629">
        <v>95125.84268999999</v>
      </c>
    </row>
    <row r="101" spans="1:6" s="38" customFormat="1" ht="13.5" customHeight="1">
      <c r="A101" s="63" t="s">
        <v>1345</v>
      </c>
      <c r="B101" s="629">
        <v>0</v>
      </c>
      <c r="C101" s="629">
        <v>0</v>
      </c>
      <c r="D101" s="629">
        <v>0</v>
      </c>
      <c r="E101" s="629">
        <v>0</v>
      </c>
      <c r="F101" s="629">
        <v>0</v>
      </c>
    </row>
    <row r="102" spans="1:6" s="38" customFormat="1" ht="13.5" customHeight="1">
      <c r="A102" s="63" t="s">
        <v>1348</v>
      </c>
      <c r="B102" s="629">
        <v>83535.134260000006</v>
      </c>
      <c r="C102" s="629">
        <v>0</v>
      </c>
      <c r="D102" s="629">
        <v>0</v>
      </c>
      <c r="E102" s="629">
        <v>0</v>
      </c>
      <c r="F102" s="629">
        <v>83535.134260000006</v>
      </c>
    </row>
    <row r="103" spans="1:6" s="38" customFormat="1" ht="13.5" customHeight="1" thickBot="1">
      <c r="A103" s="63" t="s">
        <v>1346</v>
      </c>
      <c r="B103" s="629">
        <v>-16549.512350000001</v>
      </c>
      <c r="C103" s="629">
        <v>0</v>
      </c>
      <c r="D103" s="629">
        <v>0</v>
      </c>
      <c r="E103" s="629">
        <v>0</v>
      </c>
      <c r="F103" s="629">
        <v>-16549.512350000001</v>
      </c>
    </row>
    <row r="104" spans="1:6" s="38" customFormat="1" ht="13.5" customHeight="1" thickTop="1" thickBot="1">
      <c r="A104" s="634" t="s">
        <v>90</v>
      </c>
      <c r="B104" s="627">
        <v>194481334.04822999</v>
      </c>
      <c r="C104" s="627">
        <v>27514779.416809995</v>
      </c>
      <c r="D104" s="627">
        <v>340.20896000000005</v>
      </c>
      <c r="E104" s="627">
        <v>42821.176019999999</v>
      </c>
      <c r="F104" s="627">
        <v>222039274.85001996</v>
      </c>
    </row>
    <row r="105" spans="1:6" s="38" customFormat="1" ht="13.5" customHeight="1" thickTop="1" thickBot="1">
      <c r="A105" s="632" t="s">
        <v>738</v>
      </c>
      <c r="B105" s="628">
        <v>155214635.39070001</v>
      </c>
      <c r="C105" s="628">
        <v>21877456.094949998</v>
      </c>
      <c r="D105" s="628">
        <v>121.74388</v>
      </c>
      <c r="E105" s="628">
        <v>41077.665310000004</v>
      </c>
      <c r="F105" s="628">
        <v>177133290.89484</v>
      </c>
    </row>
    <row r="106" spans="1:6" s="38" customFormat="1" ht="13.5" customHeight="1" thickTop="1">
      <c r="A106" s="63" t="s">
        <v>91</v>
      </c>
      <c r="B106" s="629">
        <v>22030765.886529997</v>
      </c>
      <c r="C106" s="629">
        <v>6577384.1473100008</v>
      </c>
      <c r="D106" s="629">
        <v>121.64303</v>
      </c>
      <c r="E106" s="629">
        <v>171.32176999999999</v>
      </c>
      <c r="F106" s="629">
        <v>28608442.998640001</v>
      </c>
    </row>
    <row r="107" spans="1:6" s="38" customFormat="1" ht="13.5" customHeight="1">
      <c r="A107" s="63" t="s">
        <v>92</v>
      </c>
      <c r="B107" s="629">
        <v>21567918.458439998</v>
      </c>
      <c r="C107" s="629">
        <v>6487946.7522900002</v>
      </c>
      <c r="D107" s="629">
        <v>39.149059999999999</v>
      </c>
      <c r="E107" s="629">
        <v>164.73727</v>
      </c>
      <c r="F107" s="629">
        <v>28056069.097060002</v>
      </c>
    </row>
    <row r="108" spans="1:6" s="38" customFormat="1" ht="13.5" customHeight="1">
      <c r="A108" s="63" t="s">
        <v>93</v>
      </c>
      <c r="B108" s="629">
        <v>462847.42808999994</v>
      </c>
      <c r="C108" s="629">
        <v>89437.395020000011</v>
      </c>
      <c r="D108" s="629">
        <v>82.493970000000004</v>
      </c>
      <c r="E108" s="629">
        <v>6.5845000000000002</v>
      </c>
      <c r="F108" s="629">
        <v>552373.90157999995</v>
      </c>
    </row>
    <row r="109" spans="1:6" s="38" customFormat="1" ht="13.5" customHeight="1">
      <c r="A109" s="63" t="s">
        <v>94</v>
      </c>
      <c r="B109" s="629">
        <v>45404313.996220008</v>
      </c>
      <c r="C109" s="629">
        <v>10993185.279800002</v>
      </c>
      <c r="D109" s="629">
        <v>0</v>
      </c>
      <c r="E109" s="629">
        <v>5316.198910000001</v>
      </c>
      <c r="F109" s="629">
        <v>56402815.474929988</v>
      </c>
    </row>
    <row r="110" spans="1:6" s="38" customFormat="1" ht="13.5" customHeight="1">
      <c r="A110" s="63" t="s">
        <v>95</v>
      </c>
      <c r="B110" s="629">
        <v>3436904.2835499998</v>
      </c>
      <c r="C110" s="629">
        <v>838023.69264000002</v>
      </c>
      <c r="D110" s="629">
        <v>0</v>
      </c>
      <c r="E110" s="629">
        <v>1670.9117699999999</v>
      </c>
      <c r="F110" s="629">
        <v>4276598.88796</v>
      </c>
    </row>
    <row r="111" spans="1:6" s="38" customFormat="1" ht="13.5" customHeight="1">
      <c r="A111" s="633" t="s">
        <v>96</v>
      </c>
      <c r="B111" s="629">
        <v>159895.21146000002</v>
      </c>
      <c r="C111" s="629">
        <v>135916.60228999998</v>
      </c>
      <c r="D111" s="629">
        <v>0</v>
      </c>
      <c r="E111" s="629">
        <v>1410.5396499999999</v>
      </c>
      <c r="F111" s="629">
        <v>297222.35340000002</v>
      </c>
    </row>
    <row r="112" spans="1:6" s="38" customFormat="1" ht="13.5" customHeight="1">
      <c r="A112" s="38" t="s">
        <v>97</v>
      </c>
      <c r="B112" s="629">
        <v>11796.86534</v>
      </c>
      <c r="C112" s="629">
        <v>11715.73582</v>
      </c>
      <c r="D112" s="629">
        <v>0</v>
      </c>
      <c r="E112" s="629">
        <v>260.37210999999996</v>
      </c>
      <c r="F112" s="629">
        <v>23772.973270000002</v>
      </c>
    </row>
    <row r="113" spans="1:6" s="38" customFormat="1" ht="13.5" customHeight="1">
      <c r="A113" s="38" t="s">
        <v>98</v>
      </c>
      <c r="B113" s="629">
        <v>40084.971049999993</v>
      </c>
      <c r="C113" s="629">
        <v>21604.848239999999</v>
      </c>
      <c r="D113" s="629">
        <v>0</v>
      </c>
      <c r="E113" s="629">
        <v>2.0000000000000002E-5</v>
      </c>
      <c r="F113" s="629">
        <v>61689.819309999992</v>
      </c>
    </row>
    <row r="114" spans="1:6" s="38" customFormat="1" ht="13.5" customHeight="1">
      <c r="A114" s="38" t="s">
        <v>99</v>
      </c>
      <c r="B114" s="629">
        <v>188788.93560999999</v>
      </c>
      <c r="C114" s="629">
        <v>37471.114430000001</v>
      </c>
      <c r="D114" s="629">
        <v>0</v>
      </c>
      <c r="E114" s="629">
        <v>-1.0000000000000001E-5</v>
      </c>
      <c r="F114" s="629">
        <v>226260.05002999998</v>
      </c>
    </row>
    <row r="115" spans="1:6" s="38" customFormat="1" ht="13.5" customHeight="1">
      <c r="A115" s="38" t="s">
        <v>100</v>
      </c>
      <c r="B115" s="629">
        <v>420558.78022999997</v>
      </c>
      <c r="C115" s="629">
        <v>100421.43162999999</v>
      </c>
      <c r="D115" s="629">
        <v>0</v>
      </c>
      <c r="E115" s="629">
        <v>0</v>
      </c>
      <c r="F115" s="629">
        <v>520980.21186000004</v>
      </c>
    </row>
    <row r="116" spans="1:6" s="40" customFormat="1" ht="13.5" customHeight="1">
      <c r="A116" s="38" t="s">
        <v>101</v>
      </c>
      <c r="B116" s="629">
        <v>1413850.2234100001</v>
      </c>
      <c r="C116" s="629">
        <v>195367.0111</v>
      </c>
      <c r="D116" s="629">
        <v>0</v>
      </c>
      <c r="E116" s="629">
        <v>0</v>
      </c>
      <c r="F116" s="629">
        <v>1609217.2345099999</v>
      </c>
    </row>
    <row r="117" spans="1:6" s="40" customFormat="1" ht="13.5" customHeight="1">
      <c r="A117" s="38" t="s">
        <v>102</v>
      </c>
      <c r="B117" s="629">
        <v>418095.11495000002</v>
      </c>
      <c r="C117" s="629">
        <v>168170.21227000002</v>
      </c>
      <c r="D117" s="629">
        <v>0</v>
      </c>
      <c r="E117" s="629">
        <v>0</v>
      </c>
      <c r="F117" s="629">
        <v>586265.32721999998</v>
      </c>
    </row>
    <row r="118" spans="1:6" s="38" customFormat="1" ht="13.5" customHeight="1">
      <c r="A118" s="39" t="s">
        <v>103</v>
      </c>
      <c r="B118" s="629">
        <v>783834.18149999995</v>
      </c>
      <c r="C118" s="629">
        <v>167356.73686</v>
      </c>
      <c r="D118" s="629">
        <v>0</v>
      </c>
      <c r="E118" s="629">
        <v>0</v>
      </c>
      <c r="F118" s="629">
        <v>951190.91836000001</v>
      </c>
    </row>
    <row r="119" spans="1:6" s="38" customFormat="1" ht="13.5" customHeight="1">
      <c r="A119" s="39" t="s">
        <v>104</v>
      </c>
      <c r="B119" s="629">
        <v>3192596.2143500005</v>
      </c>
      <c r="C119" s="629">
        <v>815427.26503999997</v>
      </c>
      <c r="D119" s="629">
        <v>0.10085</v>
      </c>
      <c r="E119" s="629">
        <v>33231.465940000002</v>
      </c>
      <c r="F119" s="629">
        <v>4041255.0461800001</v>
      </c>
    </row>
    <row r="120" spans="1:6" s="38" customFormat="1" ht="13.5" customHeight="1">
      <c r="A120" s="63" t="s">
        <v>105</v>
      </c>
      <c r="B120" s="629">
        <v>73951185.054710001</v>
      </c>
      <c r="C120" s="629">
        <v>2514807.6504000002</v>
      </c>
      <c r="D120" s="629">
        <v>0</v>
      </c>
      <c r="E120" s="629">
        <v>687.44017000000008</v>
      </c>
      <c r="F120" s="629">
        <v>76466680.145280004</v>
      </c>
    </row>
    <row r="121" spans="1:6" s="38" customFormat="1" ht="13.5" customHeight="1" thickBot="1">
      <c r="A121" s="63" t="s">
        <v>106</v>
      </c>
      <c r="B121" s="629">
        <v>7198869.9553399999</v>
      </c>
      <c r="C121" s="629">
        <v>138628.05976</v>
      </c>
      <c r="D121" s="629">
        <v>0</v>
      </c>
      <c r="E121" s="629">
        <v>0.32674999999999998</v>
      </c>
      <c r="F121" s="629">
        <v>7337498.3418499995</v>
      </c>
    </row>
    <row r="122" spans="1:6" s="38" customFormat="1" ht="13.5" customHeight="1" thickTop="1" thickBot="1">
      <c r="A122" s="634" t="s">
        <v>107</v>
      </c>
      <c r="B122" s="627">
        <v>144005.50914000001</v>
      </c>
      <c r="C122" s="627">
        <v>1493.4368899999999</v>
      </c>
      <c r="D122" s="627">
        <v>0</v>
      </c>
      <c r="E122" s="627">
        <v>2.7981600000000002</v>
      </c>
      <c r="F122" s="627">
        <v>145501.74419</v>
      </c>
    </row>
    <row r="123" spans="1:6" s="38" customFormat="1" ht="13.5" customHeight="1" thickTop="1" thickBot="1">
      <c r="A123" s="632" t="s">
        <v>108</v>
      </c>
      <c r="B123" s="628">
        <v>9141750.9403199982</v>
      </c>
      <c r="C123" s="628">
        <v>522554.29001</v>
      </c>
      <c r="D123" s="628">
        <v>0</v>
      </c>
      <c r="E123" s="628">
        <v>0</v>
      </c>
      <c r="F123" s="628">
        <v>9664305.2303299997</v>
      </c>
    </row>
    <row r="124" spans="1:6" s="38" customFormat="1" ht="13.5" customHeight="1" thickTop="1">
      <c r="A124" s="63" t="s">
        <v>109</v>
      </c>
      <c r="B124" s="629">
        <v>4468622.3619099995</v>
      </c>
      <c r="C124" s="629">
        <v>408602.2452</v>
      </c>
      <c r="D124" s="629">
        <v>0</v>
      </c>
      <c r="E124" s="629">
        <v>0</v>
      </c>
      <c r="F124" s="629">
        <v>4877224.6071099993</v>
      </c>
    </row>
    <row r="125" spans="1:6" s="38" customFormat="1" ht="13.5" customHeight="1">
      <c r="A125" s="63" t="s">
        <v>110</v>
      </c>
      <c r="B125" s="629">
        <v>3210805.2714299997</v>
      </c>
      <c r="C125" s="629">
        <v>48330.04709</v>
      </c>
      <c r="D125" s="629">
        <v>0</v>
      </c>
      <c r="E125" s="629">
        <v>0</v>
      </c>
      <c r="F125" s="629">
        <v>3259135.3185200002</v>
      </c>
    </row>
    <row r="126" spans="1:6" s="38" customFormat="1" ht="13.5" customHeight="1">
      <c r="A126" s="63" t="s">
        <v>111</v>
      </c>
      <c r="B126" s="629">
        <v>0</v>
      </c>
      <c r="C126" s="629">
        <v>439.68086</v>
      </c>
      <c r="D126" s="629">
        <v>0</v>
      </c>
      <c r="E126" s="629">
        <v>0</v>
      </c>
      <c r="F126" s="629">
        <v>439.68086</v>
      </c>
    </row>
    <row r="127" spans="1:6" s="38" customFormat="1" ht="13.5" customHeight="1">
      <c r="A127" s="63" t="s">
        <v>112</v>
      </c>
      <c r="B127" s="629">
        <v>440906.33767000004</v>
      </c>
      <c r="C127" s="629">
        <v>41459.046200000004</v>
      </c>
      <c r="D127" s="629">
        <v>0</v>
      </c>
      <c r="E127" s="629">
        <v>0</v>
      </c>
      <c r="F127" s="629">
        <v>482365.38387000002</v>
      </c>
    </row>
    <row r="128" spans="1:6" s="38" customFormat="1" ht="13.5" customHeight="1">
      <c r="A128" s="63" t="s">
        <v>113</v>
      </c>
      <c r="B128" s="629">
        <v>978252.60838999995</v>
      </c>
      <c r="C128" s="629">
        <v>22623.938850000002</v>
      </c>
      <c r="D128" s="629">
        <v>0</v>
      </c>
      <c r="E128" s="629">
        <v>0</v>
      </c>
      <c r="F128" s="629">
        <v>1000876.54724</v>
      </c>
    </row>
    <row r="129" spans="1:6" s="38" customFormat="1" ht="13.5" customHeight="1" thickBot="1">
      <c r="A129" s="63" t="s">
        <v>114</v>
      </c>
      <c r="B129" s="629">
        <v>43164.360919999999</v>
      </c>
      <c r="C129" s="629">
        <v>1099.3318100000001</v>
      </c>
      <c r="D129" s="629">
        <v>0</v>
      </c>
      <c r="E129" s="629">
        <v>0</v>
      </c>
      <c r="F129" s="629">
        <v>44263.692729999995</v>
      </c>
    </row>
    <row r="130" spans="1:6" s="38" customFormat="1" ht="13.5" customHeight="1" thickTop="1" thickBot="1">
      <c r="A130" s="632" t="s">
        <v>115</v>
      </c>
      <c r="B130" s="628">
        <v>19775586.776410002</v>
      </c>
      <c r="C130" s="628">
        <v>2937684.1565199997</v>
      </c>
      <c r="D130" s="628">
        <v>218.46508000000003</v>
      </c>
      <c r="E130" s="628">
        <v>146.93707000000001</v>
      </c>
      <c r="F130" s="628">
        <v>22713636.335079998</v>
      </c>
    </row>
    <row r="131" spans="1:6" s="38" customFormat="1" ht="13.5" customHeight="1" thickTop="1">
      <c r="A131" s="63" t="s">
        <v>116</v>
      </c>
      <c r="B131" s="629">
        <v>623681.68648999999</v>
      </c>
      <c r="C131" s="629">
        <v>238803.74958999999</v>
      </c>
      <c r="D131" s="629">
        <v>0</v>
      </c>
      <c r="E131" s="629">
        <v>0</v>
      </c>
      <c r="F131" s="629">
        <v>862485.43608000001</v>
      </c>
    </row>
    <row r="132" spans="1:6" s="38" customFormat="1" ht="13.5" customHeight="1">
      <c r="A132" s="63" t="s">
        <v>1349</v>
      </c>
      <c r="B132" s="629">
        <v>3575127.3627400002</v>
      </c>
      <c r="C132" s="629">
        <v>124717.22398000001</v>
      </c>
      <c r="D132" s="629">
        <v>0</v>
      </c>
      <c r="E132" s="629">
        <v>0</v>
      </c>
      <c r="F132" s="629">
        <v>3699844.5867199996</v>
      </c>
    </row>
    <row r="133" spans="1:6" s="38" customFormat="1" ht="13.5" customHeight="1">
      <c r="A133" s="63" t="s">
        <v>118</v>
      </c>
      <c r="B133" s="629">
        <v>0</v>
      </c>
      <c r="C133" s="629">
        <v>1189.2921299999998</v>
      </c>
      <c r="D133" s="629">
        <v>0</v>
      </c>
      <c r="E133" s="629">
        <v>146.93707000000001</v>
      </c>
      <c r="F133" s="629">
        <v>1336.2291999999998</v>
      </c>
    </row>
    <row r="134" spans="1:6" s="38" customFormat="1" ht="13.5" customHeight="1">
      <c r="A134" s="63" t="s">
        <v>1224</v>
      </c>
      <c r="B134" s="629">
        <v>1923673.0857299999</v>
      </c>
      <c r="C134" s="629">
        <v>7352.8116999999993</v>
      </c>
      <c r="D134" s="629">
        <v>208.95726000000002</v>
      </c>
      <c r="E134" s="629">
        <v>0</v>
      </c>
      <c r="F134" s="629">
        <v>1931234.8546899999</v>
      </c>
    </row>
    <row r="135" spans="1:6" s="38" customFormat="1" ht="13.5" customHeight="1">
      <c r="A135" s="63" t="s">
        <v>119</v>
      </c>
      <c r="B135" s="629">
        <v>11433272.707290001</v>
      </c>
      <c r="C135" s="629">
        <v>418250.05624999997</v>
      </c>
      <c r="D135" s="629">
        <v>0</v>
      </c>
      <c r="E135" s="629">
        <v>0</v>
      </c>
      <c r="F135" s="629">
        <v>11851522.76354</v>
      </c>
    </row>
    <row r="136" spans="1:6" s="38" customFormat="1" ht="13.5" customHeight="1">
      <c r="A136" s="63" t="s">
        <v>120</v>
      </c>
      <c r="B136" s="629">
        <v>1448894.6979200002</v>
      </c>
      <c r="C136" s="629">
        <v>405532.29723000003</v>
      </c>
      <c r="D136" s="629">
        <v>0</v>
      </c>
      <c r="E136" s="629">
        <v>0</v>
      </c>
      <c r="F136" s="629">
        <v>1854426.9951500001</v>
      </c>
    </row>
    <row r="137" spans="1:6" s="38" customFormat="1" ht="13.5" customHeight="1">
      <c r="A137" s="63" t="s">
        <v>121</v>
      </c>
      <c r="B137" s="629">
        <v>268855.64065000002</v>
      </c>
      <c r="C137" s="629">
        <v>1720351.5912000001</v>
      </c>
      <c r="D137" s="629">
        <v>0</v>
      </c>
      <c r="E137" s="629">
        <v>0</v>
      </c>
      <c r="F137" s="629">
        <v>1989207.2318499999</v>
      </c>
    </row>
    <row r="138" spans="1:6" s="38" customFormat="1" ht="13.5" customHeight="1" thickBot="1">
      <c r="A138" s="63" t="s">
        <v>122</v>
      </c>
      <c r="B138" s="629">
        <v>502081.59558999998</v>
      </c>
      <c r="C138" s="629">
        <v>21487.134440000002</v>
      </c>
      <c r="D138" s="629">
        <v>9.5078199999999988</v>
      </c>
      <c r="E138" s="629">
        <v>0</v>
      </c>
      <c r="F138" s="629">
        <v>523578.23785000003</v>
      </c>
    </row>
    <row r="139" spans="1:6" s="38" customFormat="1" ht="13.5" customHeight="1" thickTop="1" thickBot="1">
      <c r="A139" s="632" t="s">
        <v>123</v>
      </c>
      <c r="B139" s="628">
        <v>3757164.7563699996</v>
      </c>
      <c r="C139" s="628">
        <v>510475.10027999996</v>
      </c>
      <c r="D139" s="628">
        <v>0</v>
      </c>
      <c r="E139" s="628">
        <v>41.314110000000007</v>
      </c>
      <c r="F139" s="628">
        <v>4267681.1707600001</v>
      </c>
    </row>
    <row r="140" spans="1:6" s="38" customFormat="1" ht="13.5" customHeight="1" thickTop="1">
      <c r="A140" s="63" t="s">
        <v>58</v>
      </c>
      <c r="B140" s="629">
        <v>107120.97091</v>
      </c>
      <c r="C140" s="629">
        <v>28689.05443</v>
      </c>
      <c r="D140" s="629">
        <v>0</v>
      </c>
      <c r="E140" s="629">
        <v>6.7510000000000001E-2</v>
      </c>
      <c r="F140" s="629">
        <v>135810.09285000002</v>
      </c>
    </row>
    <row r="141" spans="1:6" s="38" customFormat="1" ht="13.5" customHeight="1">
      <c r="A141" s="63" t="s">
        <v>60</v>
      </c>
      <c r="B141" s="629">
        <v>2138468.4728399999</v>
      </c>
      <c r="C141" s="629">
        <v>232341.16877000002</v>
      </c>
      <c r="D141" s="629">
        <v>0</v>
      </c>
      <c r="E141" s="629">
        <v>40.887949999999996</v>
      </c>
      <c r="F141" s="629">
        <v>2370850.5295599997</v>
      </c>
    </row>
    <row r="142" spans="1:6" s="38" customFormat="1" ht="13.5" customHeight="1">
      <c r="A142" s="63" t="s">
        <v>124</v>
      </c>
      <c r="B142" s="629">
        <v>1279613.1236700001</v>
      </c>
      <c r="C142" s="629">
        <v>225233.48968999999</v>
      </c>
      <c r="D142" s="629">
        <v>0</v>
      </c>
      <c r="E142" s="629">
        <v>0</v>
      </c>
      <c r="F142" s="629">
        <v>1504846.6133600003</v>
      </c>
    </row>
    <row r="143" spans="1:6" s="38" customFormat="1" ht="13.5" customHeight="1">
      <c r="A143" s="63" t="s">
        <v>87</v>
      </c>
      <c r="B143" s="629">
        <v>231962.18895000001</v>
      </c>
      <c r="C143" s="629">
        <v>24211.38739</v>
      </c>
      <c r="D143" s="629">
        <v>0</v>
      </c>
      <c r="E143" s="629">
        <v>0.35864999999999997</v>
      </c>
      <c r="F143" s="629">
        <v>256173.93498999998</v>
      </c>
    </row>
    <row r="144" spans="1:6" s="38" customFormat="1" ht="13.5" customHeight="1" thickBot="1">
      <c r="A144" s="63" t="s">
        <v>125</v>
      </c>
      <c r="B144" s="629">
        <v>0</v>
      </c>
      <c r="C144" s="629">
        <v>0</v>
      </c>
      <c r="D144" s="629">
        <v>0</v>
      </c>
      <c r="E144" s="629">
        <v>0</v>
      </c>
      <c r="F144" s="629">
        <v>0</v>
      </c>
    </row>
    <row r="145" spans="1:6" s="38" customFormat="1" ht="13.5" customHeight="1" thickTop="1" thickBot="1">
      <c r="A145" s="632" t="s">
        <v>126</v>
      </c>
      <c r="B145" s="628">
        <v>2148356.9639499998</v>
      </c>
      <c r="C145" s="628">
        <v>381572.93225999997</v>
      </c>
      <c r="D145" s="628">
        <v>0</v>
      </c>
      <c r="E145" s="628">
        <v>1552.46137</v>
      </c>
      <c r="F145" s="628">
        <v>2531482.3575799996</v>
      </c>
    </row>
    <row r="146" spans="1:6" s="38" customFormat="1" ht="13.5" customHeight="1" thickTop="1">
      <c r="A146" s="63" t="s">
        <v>127</v>
      </c>
      <c r="B146" s="629">
        <v>50123.817219999997</v>
      </c>
      <c r="C146" s="629">
        <v>25274.4804</v>
      </c>
      <c r="D146" s="629">
        <v>0</v>
      </c>
      <c r="E146" s="629">
        <v>133.72649000000001</v>
      </c>
      <c r="F146" s="629">
        <v>75532.024109999998</v>
      </c>
    </row>
    <row r="147" spans="1:6" s="38" customFormat="1" ht="13.5" customHeight="1">
      <c r="A147" s="63" t="s">
        <v>128</v>
      </c>
      <c r="B147" s="629">
        <v>0</v>
      </c>
      <c r="C147" s="629">
        <v>0</v>
      </c>
      <c r="D147" s="629">
        <v>0</v>
      </c>
      <c r="E147" s="629">
        <v>0</v>
      </c>
      <c r="F147" s="629">
        <v>0</v>
      </c>
    </row>
    <row r="148" spans="1:6" s="38" customFormat="1" ht="13.5" customHeight="1">
      <c r="A148" s="63" t="s">
        <v>129</v>
      </c>
      <c r="B148" s="629">
        <v>1083414.9535600003</v>
      </c>
      <c r="C148" s="629">
        <v>266381.74332000001</v>
      </c>
      <c r="D148" s="629">
        <v>0</v>
      </c>
      <c r="E148" s="629">
        <v>577.76576999999997</v>
      </c>
      <c r="F148" s="629">
        <v>1350374.4626500001</v>
      </c>
    </row>
    <row r="149" spans="1:6" s="38" customFormat="1" ht="13.5" customHeight="1">
      <c r="A149" s="63" t="s">
        <v>130</v>
      </c>
      <c r="B149" s="629">
        <v>976226.33576000005</v>
      </c>
      <c r="C149" s="629">
        <v>53804.345760000011</v>
      </c>
      <c r="D149" s="629">
        <v>0</v>
      </c>
      <c r="E149" s="629">
        <v>840.96911</v>
      </c>
      <c r="F149" s="629">
        <v>1030871.65063</v>
      </c>
    </row>
    <row r="150" spans="1:6" s="38" customFormat="1" ht="13.5" customHeight="1" thickBot="1">
      <c r="A150" s="63" t="s">
        <v>131</v>
      </c>
      <c r="B150" s="629">
        <v>38591.857409999997</v>
      </c>
      <c r="C150" s="629">
        <v>36112.362779999996</v>
      </c>
      <c r="D150" s="629">
        <v>0</v>
      </c>
      <c r="E150" s="629">
        <v>0</v>
      </c>
      <c r="F150" s="629">
        <v>74704.220189999993</v>
      </c>
    </row>
    <row r="151" spans="1:6" s="38" customFormat="1" ht="13.5" customHeight="1" thickTop="1" thickBot="1">
      <c r="A151" s="632" t="s">
        <v>132</v>
      </c>
      <c r="B151" s="628">
        <v>2421550.1609700001</v>
      </c>
      <c r="C151" s="628">
        <v>444590.59701000003</v>
      </c>
      <c r="D151" s="628">
        <v>0</v>
      </c>
      <c r="E151" s="628">
        <v>0</v>
      </c>
      <c r="F151" s="628">
        <v>2866140.7579800002</v>
      </c>
    </row>
    <row r="152" spans="1:6" s="38" customFormat="1" ht="13.5" customHeight="1" thickTop="1">
      <c r="A152" s="63" t="s">
        <v>133</v>
      </c>
      <c r="B152" s="629">
        <v>2337500</v>
      </c>
      <c r="C152" s="629">
        <v>440755</v>
      </c>
      <c r="D152" s="629">
        <v>0</v>
      </c>
      <c r="E152" s="629">
        <v>0</v>
      </c>
      <c r="F152" s="629">
        <v>2778255</v>
      </c>
    </row>
    <row r="153" spans="1:6" s="38" customFormat="1" ht="13.5" customHeight="1">
      <c r="A153" s="63" t="s">
        <v>134</v>
      </c>
      <c r="B153" s="629">
        <v>0</v>
      </c>
      <c r="C153" s="629">
        <v>0</v>
      </c>
      <c r="D153" s="629">
        <v>0</v>
      </c>
      <c r="E153" s="629">
        <v>0</v>
      </c>
      <c r="F153" s="629">
        <v>0</v>
      </c>
    </row>
    <row r="154" spans="1:6" s="38" customFormat="1" ht="13.5" customHeight="1">
      <c r="A154" s="63" t="s">
        <v>135</v>
      </c>
      <c r="B154" s="629">
        <v>57200</v>
      </c>
      <c r="C154" s="629">
        <v>0</v>
      </c>
      <c r="D154" s="629">
        <v>0</v>
      </c>
      <c r="E154" s="629">
        <v>0</v>
      </c>
      <c r="F154" s="629">
        <v>57200</v>
      </c>
    </row>
    <row r="155" spans="1:6" s="38" customFormat="1" ht="13.5" customHeight="1" thickBot="1">
      <c r="A155" s="63" t="s">
        <v>136</v>
      </c>
      <c r="B155" s="629">
        <v>26850.160970000001</v>
      </c>
      <c r="C155" s="629">
        <v>3835.59701</v>
      </c>
      <c r="D155" s="629">
        <v>0</v>
      </c>
      <c r="E155" s="629">
        <v>0</v>
      </c>
      <c r="F155" s="629">
        <v>30685.757979999998</v>
      </c>
    </row>
    <row r="156" spans="1:6" s="38" customFormat="1" ht="13.5" customHeight="1" thickTop="1" thickBot="1">
      <c r="A156" s="632" t="s">
        <v>137</v>
      </c>
      <c r="B156" s="628">
        <v>1878283.5503700001</v>
      </c>
      <c r="C156" s="628">
        <v>838952.80888999987</v>
      </c>
      <c r="D156" s="628">
        <v>0</v>
      </c>
      <c r="E156" s="628">
        <v>0</v>
      </c>
      <c r="F156" s="628">
        <v>2717236.3592600003</v>
      </c>
    </row>
    <row r="157" spans="1:6" s="38" customFormat="1" ht="13.5" customHeight="1" thickTop="1">
      <c r="A157" s="63" t="s">
        <v>138</v>
      </c>
      <c r="B157" s="629">
        <v>42399.499349999998</v>
      </c>
      <c r="C157" s="629">
        <v>402805.69878999999</v>
      </c>
      <c r="D157" s="629">
        <v>0</v>
      </c>
      <c r="E157" s="629">
        <v>0</v>
      </c>
      <c r="F157" s="629">
        <v>445205.19813999999</v>
      </c>
    </row>
    <row r="158" spans="1:6" s="38" customFormat="1" ht="13.5" customHeight="1">
      <c r="A158" s="63" t="s">
        <v>139</v>
      </c>
      <c r="B158" s="629">
        <v>63.49935</v>
      </c>
      <c r="C158" s="629">
        <v>0</v>
      </c>
      <c r="D158" s="629">
        <v>0</v>
      </c>
      <c r="E158" s="629">
        <v>0</v>
      </c>
      <c r="F158" s="629">
        <v>63.49935</v>
      </c>
    </row>
    <row r="159" spans="1:6" s="38" customFormat="1" ht="13.5" customHeight="1">
      <c r="A159" s="63" t="s">
        <v>140</v>
      </c>
      <c r="B159" s="629">
        <v>0</v>
      </c>
      <c r="C159" s="629">
        <v>6416.3312400000004</v>
      </c>
      <c r="D159" s="629">
        <v>0</v>
      </c>
      <c r="E159" s="629">
        <v>0</v>
      </c>
      <c r="F159" s="629">
        <v>6416.3312400000004</v>
      </c>
    </row>
    <row r="160" spans="1:6" s="38" customFormat="1" ht="13.5" customHeight="1">
      <c r="A160" s="63" t="s">
        <v>141</v>
      </c>
      <c r="B160" s="629">
        <v>42336</v>
      </c>
      <c r="C160" s="629">
        <v>310608.49762000004</v>
      </c>
      <c r="D160" s="629">
        <v>0</v>
      </c>
      <c r="E160" s="629">
        <v>0</v>
      </c>
      <c r="F160" s="629">
        <v>352944.49762000004</v>
      </c>
    </row>
    <row r="161" spans="1:6" s="38" customFormat="1" ht="13.5" customHeight="1">
      <c r="A161" s="63" t="s">
        <v>142</v>
      </c>
      <c r="B161" s="629">
        <v>0</v>
      </c>
      <c r="C161" s="629">
        <v>0</v>
      </c>
      <c r="D161" s="629">
        <v>0</v>
      </c>
      <c r="E161" s="629">
        <v>0</v>
      </c>
      <c r="F161" s="629">
        <v>0</v>
      </c>
    </row>
    <row r="162" spans="1:6" s="38" customFormat="1" ht="13.5" customHeight="1">
      <c r="A162" s="63" t="s">
        <v>143</v>
      </c>
      <c r="B162" s="629">
        <v>0</v>
      </c>
      <c r="C162" s="629">
        <v>85780.869930000001</v>
      </c>
      <c r="D162" s="629">
        <v>0</v>
      </c>
      <c r="E162" s="629">
        <v>0</v>
      </c>
      <c r="F162" s="629">
        <v>85780.869930000001</v>
      </c>
    </row>
    <row r="163" spans="1:6" s="38" customFormat="1" ht="13.5" customHeight="1">
      <c r="A163" s="63" t="s">
        <v>144</v>
      </c>
      <c r="B163" s="629">
        <v>1810153.1</v>
      </c>
      <c r="C163" s="629">
        <v>428337.02800000005</v>
      </c>
      <c r="D163" s="629">
        <v>0</v>
      </c>
      <c r="E163" s="629">
        <v>0</v>
      </c>
      <c r="F163" s="629">
        <v>2238490.128</v>
      </c>
    </row>
    <row r="164" spans="1:6" s="38" customFormat="1" ht="13.5" customHeight="1" thickBot="1">
      <c r="A164" s="63" t="s">
        <v>145</v>
      </c>
      <c r="B164" s="629">
        <v>25730.951019999997</v>
      </c>
      <c r="C164" s="629">
        <v>7810.0821000000005</v>
      </c>
      <c r="D164" s="629">
        <v>0</v>
      </c>
      <c r="E164" s="629">
        <v>0</v>
      </c>
      <c r="F164" s="629">
        <v>33541.03312</v>
      </c>
    </row>
    <row r="165" spans="1:6" s="38" customFormat="1" ht="13.5" customHeight="1" thickTop="1" thickBot="1">
      <c r="A165" s="632" t="s">
        <v>146</v>
      </c>
      <c r="B165" s="628">
        <v>19283200.095259998</v>
      </c>
      <c r="C165" s="628">
        <v>0</v>
      </c>
      <c r="D165" s="628">
        <v>0</v>
      </c>
      <c r="E165" s="628">
        <v>0</v>
      </c>
      <c r="F165" s="628">
        <v>19283200.095259998</v>
      </c>
    </row>
    <row r="166" spans="1:6" s="38" customFormat="1" ht="13.5" customHeight="1" thickTop="1">
      <c r="A166" s="636" t="s">
        <v>147</v>
      </c>
      <c r="B166" s="629">
        <v>13696143.613740001</v>
      </c>
      <c r="C166" s="629">
        <v>0</v>
      </c>
      <c r="D166" s="629">
        <v>0</v>
      </c>
      <c r="E166" s="629">
        <v>0</v>
      </c>
      <c r="F166" s="629">
        <v>13696143.613740001</v>
      </c>
    </row>
    <row r="167" spans="1:6" s="38" customFormat="1" ht="13.5" customHeight="1">
      <c r="A167" s="63" t="s">
        <v>148</v>
      </c>
      <c r="B167" s="629">
        <v>13696143.613740001</v>
      </c>
      <c r="C167" s="629">
        <v>0</v>
      </c>
      <c r="D167" s="629">
        <v>0</v>
      </c>
      <c r="E167" s="629">
        <v>0</v>
      </c>
      <c r="F167" s="629">
        <v>13696143.613740001</v>
      </c>
    </row>
    <row r="168" spans="1:6" s="38" customFormat="1" ht="13.5" customHeight="1">
      <c r="A168" s="63" t="s">
        <v>149</v>
      </c>
      <c r="B168" s="629">
        <v>87506</v>
      </c>
      <c r="C168" s="629">
        <v>0</v>
      </c>
      <c r="D168" s="629">
        <v>0</v>
      </c>
      <c r="E168" s="629">
        <v>0</v>
      </c>
      <c r="F168" s="629">
        <v>87506</v>
      </c>
    </row>
    <row r="169" spans="1:6" s="38" customFormat="1" ht="13.5" customHeight="1">
      <c r="A169" s="63" t="s">
        <v>150</v>
      </c>
      <c r="B169" s="629">
        <v>-87506</v>
      </c>
      <c r="C169" s="629">
        <v>0</v>
      </c>
      <c r="D169" s="629">
        <v>0</v>
      </c>
      <c r="E169" s="629">
        <v>0</v>
      </c>
      <c r="F169" s="629">
        <v>-87506</v>
      </c>
    </row>
    <row r="170" spans="1:6" s="38" customFormat="1" ht="13.5" customHeight="1">
      <c r="A170" s="636" t="s">
        <v>151</v>
      </c>
      <c r="B170" s="629">
        <v>158641.71696000002</v>
      </c>
      <c r="C170" s="629">
        <v>0</v>
      </c>
      <c r="D170" s="629">
        <v>0</v>
      </c>
      <c r="E170" s="629">
        <v>0</v>
      </c>
      <c r="F170" s="629">
        <v>158641.71696000002</v>
      </c>
    </row>
    <row r="171" spans="1:6" s="38" customFormat="1" ht="13.5" customHeight="1">
      <c r="A171" s="63" t="s">
        <v>152</v>
      </c>
      <c r="B171" s="629">
        <v>349.64628999999996</v>
      </c>
      <c r="C171" s="629">
        <v>0</v>
      </c>
      <c r="D171" s="629">
        <v>0</v>
      </c>
      <c r="E171" s="629">
        <v>0</v>
      </c>
      <c r="F171" s="629">
        <v>349.64628999999996</v>
      </c>
    </row>
    <row r="172" spans="1:6" s="38" customFormat="1" ht="13.5" customHeight="1">
      <c r="A172" s="63" t="s">
        <v>153</v>
      </c>
      <c r="B172" s="629">
        <v>134229.54365000001</v>
      </c>
      <c r="C172" s="629">
        <v>0</v>
      </c>
      <c r="D172" s="629">
        <v>0</v>
      </c>
      <c r="E172" s="629">
        <v>0</v>
      </c>
      <c r="F172" s="629">
        <v>134229.54365000001</v>
      </c>
    </row>
    <row r="173" spans="1:6" s="38" customFormat="1" ht="13.5" customHeight="1">
      <c r="A173" s="63" t="s">
        <v>154</v>
      </c>
      <c r="B173" s="629">
        <v>24062.527020000001</v>
      </c>
      <c r="C173" s="629">
        <v>0</v>
      </c>
      <c r="D173" s="629">
        <v>0</v>
      </c>
      <c r="E173" s="629">
        <v>0</v>
      </c>
      <c r="F173" s="629">
        <v>24062.527020000001</v>
      </c>
    </row>
    <row r="174" spans="1:6" s="38" customFormat="1" ht="13.5" customHeight="1">
      <c r="A174" s="636" t="s">
        <v>155</v>
      </c>
      <c r="B174" s="629">
        <v>0</v>
      </c>
      <c r="C174" s="629">
        <v>0</v>
      </c>
      <c r="D174" s="629">
        <v>0</v>
      </c>
      <c r="E174" s="629">
        <v>0</v>
      </c>
      <c r="F174" s="629">
        <v>0</v>
      </c>
    </row>
    <row r="175" spans="1:6" s="38" customFormat="1" ht="13.5" customHeight="1">
      <c r="A175" s="63" t="s">
        <v>156</v>
      </c>
      <c r="B175" s="629">
        <v>0</v>
      </c>
      <c r="C175" s="629">
        <v>0</v>
      </c>
      <c r="D175" s="629">
        <v>0</v>
      </c>
      <c r="E175" s="629">
        <v>0</v>
      </c>
      <c r="F175" s="629">
        <v>0</v>
      </c>
    </row>
    <row r="176" spans="1:6" s="38" customFormat="1" ht="13.5" customHeight="1">
      <c r="A176" s="636" t="s">
        <v>157</v>
      </c>
      <c r="B176" s="629">
        <v>3421270.3761900007</v>
      </c>
      <c r="C176" s="629">
        <v>0</v>
      </c>
      <c r="D176" s="629">
        <v>0</v>
      </c>
      <c r="E176" s="629">
        <v>0</v>
      </c>
      <c r="F176" s="629">
        <v>3421270.3761900007</v>
      </c>
    </row>
    <row r="177" spans="1:6" s="38" customFormat="1" ht="13.5" customHeight="1">
      <c r="A177" s="63" t="s">
        <v>158</v>
      </c>
      <c r="B177" s="629">
        <v>2132395.0126100001</v>
      </c>
      <c r="C177" s="629">
        <v>0</v>
      </c>
      <c r="D177" s="629">
        <v>0</v>
      </c>
      <c r="E177" s="629">
        <v>0</v>
      </c>
      <c r="F177" s="629">
        <v>2132395.0126100001</v>
      </c>
    </row>
    <row r="178" spans="1:6" s="38" customFormat="1" ht="13.5" customHeight="1">
      <c r="A178" s="63" t="s">
        <v>159</v>
      </c>
      <c r="B178" s="629">
        <v>584384.77407000004</v>
      </c>
      <c r="C178" s="629">
        <v>0</v>
      </c>
      <c r="D178" s="629">
        <v>0</v>
      </c>
      <c r="E178" s="629">
        <v>0</v>
      </c>
      <c r="F178" s="629">
        <v>584384.77407000004</v>
      </c>
    </row>
    <row r="179" spans="1:6" s="38" customFormat="1" ht="13.5" customHeight="1">
      <c r="A179" s="63" t="s">
        <v>160</v>
      </c>
      <c r="B179" s="629">
        <v>704490.58950999996</v>
      </c>
      <c r="C179" s="629">
        <v>0</v>
      </c>
      <c r="D179" s="629">
        <v>0</v>
      </c>
      <c r="E179" s="629">
        <v>0</v>
      </c>
      <c r="F179" s="629">
        <v>704490.58950999996</v>
      </c>
    </row>
    <row r="180" spans="1:6" s="38" customFormat="1" ht="13.5" customHeight="1">
      <c r="A180" s="636" t="s">
        <v>161</v>
      </c>
      <c r="B180" s="629">
        <v>2007144.3883699998</v>
      </c>
      <c r="C180" s="629">
        <v>0</v>
      </c>
      <c r="D180" s="629">
        <v>0</v>
      </c>
      <c r="E180" s="629">
        <v>0</v>
      </c>
      <c r="F180" s="629">
        <v>2007144.3883699998</v>
      </c>
    </row>
    <row r="181" spans="1:6" s="38" customFormat="1" ht="13.5" customHeight="1">
      <c r="A181" s="63" t="s">
        <v>162</v>
      </c>
      <c r="B181" s="629">
        <v>54960.309610000004</v>
      </c>
      <c r="C181" s="629">
        <v>0</v>
      </c>
      <c r="D181" s="629">
        <v>0</v>
      </c>
      <c r="E181" s="629">
        <v>0</v>
      </c>
      <c r="F181" s="629">
        <v>54960.309610000004</v>
      </c>
    </row>
    <row r="182" spans="1:6" s="38" customFormat="1" ht="13.5" customHeight="1" thickBot="1">
      <c r="A182" s="63" t="s">
        <v>163</v>
      </c>
      <c r="B182" s="629">
        <v>1952184.0787599999</v>
      </c>
      <c r="C182" s="629">
        <v>0</v>
      </c>
      <c r="D182" s="629">
        <v>0</v>
      </c>
      <c r="E182" s="629">
        <v>0</v>
      </c>
      <c r="F182" s="629">
        <v>1952184.0787599999</v>
      </c>
    </row>
    <row r="183" spans="1:6" s="38" customFormat="1" ht="13.5" customHeight="1" thickTop="1" thickBot="1">
      <c r="A183" s="631" t="s">
        <v>164</v>
      </c>
      <c r="B183" s="627">
        <v>213764534.14348996</v>
      </c>
      <c r="C183" s="627">
        <v>27514779.416809995</v>
      </c>
      <c r="D183" s="627">
        <v>340.20896000000005</v>
      </c>
      <c r="E183" s="627">
        <v>42821.176019999999</v>
      </c>
      <c r="F183" s="627">
        <v>241322474.94527999</v>
      </c>
    </row>
    <row r="184" spans="1:6" s="38" customFormat="1" ht="13.5" customHeight="1" thickTop="1" thickBot="1">
      <c r="A184" s="632" t="s">
        <v>165</v>
      </c>
      <c r="B184" s="628">
        <v>11396898.8399</v>
      </c>
      <c r="C184" s="628">
        <v>9459989.9891299997</v>
      </c>
      <c r="D184" s="628">
        <v>0</v>
      </c>
      <c r="E184" s="628">
        <v>168529.13364000001</v>
      </c>
      <c r="F184" s="628">
        <v>21025417.962669998</v>
      </c>
    </row>
    <row r="185" spans="1:6" s="38" customFormat="1" ht="13.5" customHeight="1" thickTop="1">
      <c r="A185" s="636" t="s">
        <v>166</v>
      </c>
      <c r="B185" s="629">
        <v>1145.0208600000001</v>
      </c>
      <c r="C185" s="629">
        <v>1830305.2672599999</v>
      </c>
      <c r="D185" s="629">
        <v>0</v>
      </c>
      <c r="E185" s="629">
        <v>0</v>
      </c>
      <c r="F185" s="629">
        <v>1831450.2881199999</v>
      </c>
    </row>
    <row r="186" spans="1:6" s="38" customFormat="1" ht="13.5" customHeight="1">
      <c r="A186" s="63" t="s">
        <v>167</v>
      </c>
      <c r="B186" s="629">
        <v>1145.0208600000001</v>
      </c>
      <c r="C186" s="629">
        <v>295835.17950999999</v>
      </c>
      <c r="D186" s="629">
        <v>0</v>
      </c>
      <c r="E186" s="629">
        <v>0</v>
      </c>
      <c r="F186" s="629">
        <v>296980.20036999998</v>
      </c>
    </row>
    <row r="187" spans="1:6" s="38" customFormat="1" ht="13.5" customHeight="1">
      <c r="A187" s="63" t="s">
        <v>168</v>
      </c>
      <c r="B187" s="629">
        <v>0</v>
      </c>
      <c r="C187" s="629">
        <v>64642.834790000001</v>
      </c>
      <c r="D187" s="629">
        <v>0</v>
      </c>
      <c r="E187" s="629">
        <v>0</v>
      </c>
      <c r="F187" s="629">
        <v>64642.834790000001</v>
      </c>
    </row>
    <row r="188" spans="1:6" s="38" customFormat="1" ht="13.5" customHeight="1">
      <c r="A188" s="63" t="s">
        <v>169</v>
      </c>
      <c r="B188" s="629">
        <v>0</v>
      </c>
      <c r="C188" s="629">
        <v>1166308.0260899998</v>
      </c>
      <c r="D188" s="629">
        <v>0</v>
      </c>
      <c r="E188" s="629">
        <v>0</v>
      </c>
      <c r="F188" s="629">
        <v>1166308.0260899998</v>
      </c>
    </row>
    <row r="189" spans="1:6" s="38" customFormat="1" ht="13.5" customHeight="1">
      <c r="A189" s="63" t="s">
        <v>170</v>
      </c>
      <c r="B189" s="629">
        <v>0</v>
      </c>
      <c r="C189" s="629">
        <v>22968.581420000002</v>
      </c>
      <c r="D189" s="629">
        <v>0</v>
      </c>
      <c r="E189" s="629">
        <v>0</v>
      </c>
      <c r="F189" s="629">
        <v>22968.581420000002</v>
      </c>
    </row>
    <row r="190" spans="1:6" s="38" customFormat="1" ht="13.5" customHeight="1">
      <c r="A190" s="63" t="s">
        <v>171</v>
      </c>
      <c r="B190" s="629">
        <v>0</v>
      </c>
      <c r="C190" s="629">
        <v>280550.64545000001</v>
      </c>
      <c r="D190" s="629">
        <v>0</v>
      </c>
      <c r="E190" s="629">
        <v>0</v>
      </c>
      <c r="F190" s="629">
        <v>280550.64545000001</v>
      </c>
    </row>
    <row r="191" spans="1:6" s="38" customFormat="1" ht="13.5" customHeight="1">
      <c r="A191" s="636" t="s">
        <v>172</v>
      </c>
      <c r="B191" s="629">
        <v>9762306.7962700017</v>
      </c>
      <c r="C191" s="629">
        <v>7578887.0056800004</v>
      </c>
      <c r="D191" s="629">
        <v>0</v>
      </c>
      <c r="E191" s="629">
        <v>168529.13364000001</v>
      </c>
      <c r="F191" s="629">
        <v>17509722.935589999</v>
      </c>
    </row>
    <row r="192" spans="1:6" s="38" customFormat="1" ht="13.5" customHeight="1">
      <c r="A192" s="63" t="s">
        <v>173</v>
      </c>
      <c r="B192" s="629">
        <v>4628.5039999999999</v>
      </c>
      <c r="C192" s="629">
        <v>5335.8233899999996</v>
      </c>
      <c r="D192" s="629">
        <v>0</v>
      </c>
      <c r="E192" s="629">
        <v>0</v>
      </c>
      <c r="F192" s="629">
        <v>9964.3273900000004</v>
      </c>
    </row>
    <row r="193" spans="1:6" s="38" customFormat="1" ht="13.5" customHeight="1">
      <c r="A193" s="63" t="s">
        <v>174</v>
      </c>
      <c r="B193" s="629">
        <v>3130097.7183699999</v>
      </c>
      <c r="C193" s="629">
        <v>5378201.1016300004</v>
      </c>
      <c r="D193" s="629">
        <v>0</v>
      </c>
      <c r="E193" s="629">
        <v>9955.30393</v>
      </c>
      <c r="F193" s="629">
        <v>8518254.1239299998</v>
      </c>
    </row>
    <row r="194" spans="1:6" s="38" customFormat="1" ht="13.5" customHeight="1">
      <c r="A194" s="63" t="s">
        <v>175</v>
      </c>
      <c r="B194" s="629">
        <v>4661656.2219499992</v>
      </c>
      <c r="C194" s="629">
        <v>1079218.0621199999</v>
      </c>
      <c r="D194" s="629">
        <v>0</v>
      </c>
      <c r="E194" s="629">
        <v>56692.604429999999</v>
      </c>
      <c r="F194" s="629">
        <v>5797566.8885000004</v>
      </c>
    </row>
    <row r="195" spans="1:6" s="38" customFormat="1" ht="13.5" customHeight="1">
      <c r="A195" s="63" t="s">
        <v>176</v>
      </c>
      <c r="B195" s="629">
        <v>0</v>
      </c>
      <c r="C195" s="629">
        <v>0</v>
      </c>
      <c r="D195" s="629">
        <v>0</v>
      </c>
      <c r="E195" s="629">
        <v>0</v>
      </c>
      <c r="F195" s="629">
        <v>0</v>
      </c>
    </row>
    <row r="196" spans="1:6" s="38" customFormat="1" ht="13.5" customHeight="1">
      <c r="A196" s="63" t="s">
        <v>177</v>
      </c>
      <c r="B196" s="629">
        <v>1965924.35195</v>
      </c>
      <c r="C196" s="629">
        <v>1116132.0185400001</v>
      </c>
      <c r="D196" s="629">
        <v>0</v>
      </c>
      <c r="E196" s="629">
        <v>101881.22528</v>
      </c>
      <c r="F196" s="629">
        <v>3183937.5957700005</v>
      </c>
    </row>
    <row r="197" spans="1:6" s="38" customFormat="1" ht="13.5" customHeight="1">
      <c r="A197" s="636" t="s">
        <v>178</v>
      </c>
      <c r="B197" s="629">
        <v>0</v>
      </c>
      <c r="C197" s="629">
        <v>0</v>
      </c>
      <c r="D197" s="629">
        <v>0</v>
      </c>
      <c r="E197" s="629">
        <v>0</v>
      </c>
      <c r="F197" s="629">
        <v>0</v>
      </c>
    </row>
    <row r="198" spans="1:6" s="38" customFormat="1" ht="13.5" customHeight="1">
      <c r="A198" s="636" t="s">
        <v>179</v>
      </c>
      <c r="B198" s="629">
        <v>1576146.4867799999</v>
      </c>
      <c r="C198" s="629">
        <v>45119.920290000002</v>
      </c>
      <c r="D198" s="629">
        <v>0</v>
      </c>
      <c r="E198" s="629">
        <v>0</v>
      </c>
      <c r="F198" s="629">
        <v>1621266.40707</v>
      </c>
    </row>
    <row r="199" spans="1:6" s="38" customFormat="1" ht="13.5" customHeight="1">
      <c r="A199" s="63" t="s">
        <v>180</v>
      </c>
      <c r="B199" s="629">
        <v>122924.29246</v>
      </c>
      <c r="C199" s="629">
        <v>11576.321619999999</v>
      </c>
      <c r="D199" s="629">
        <v>0</v>
      </c>
      <c r="E199" s="629">
        <v>0</v>
      </c>
      <c r="F199" s="629">
        <v>134500.61408</v>
      </c>
    </row>
    <row r="200" spans="1:6" s="38" customFormat="1" ht="13.5" customHeight="1">
      <c r="A200" s="63" t="s">
        <v>181</v>
      </c>
      <c r="B200" s="629">
        <v>1368618.2917599999</v>
      </c>
      <c r="C200" s="629">
        <v>33543.598669999999</v>
      </c>
      <c r="D200" s="629">
        <v>0</v>
      </c>
      <c r="E200" s="629">
        <v>0</v>
      </c>
      <c r="F200" s="629">
        <v>1402161.8904299999</v>
      </c>
    </row>
    <row r="201" spans="1:6" s="38" customFormat="1" ht="13.5" customHeight="1">
      <c r="A201" s="63" t="s">
        <v>182</v>
      </c>
      <c r="B201" s="629">
        <v>0</v>
      </c>
      <c r="C201" s="629">
        <v>0</v>
      </c>
      <c r="D201" s="629">
        <v>0</v>
      </c>
      <c r="E201" s="629">
        <v>0</v>
      </c>
      <c r="F201" s="629">
        <v>0</v>
      </c>
    </row>
    <row r="202" spans="1:6" s="38" customFormat="1" ht="13.5" customHeight="1">
      <c r="A202" s="63" t="s">
        <v>183</v>
      </c>
      <c r="B202" s="629">
        <v>84603.902560000002</v>
      </c>
      <c r="C202" s="629">
        <v>0</v>
      </c>
      <c r="D202" s="629">
        <v>0</v>
      </c>
      <c r="E202" s="629">
        <v>0</v>
      </c>
      <c r="F202" s="629">
        <v>84603.902560000002</v>
      </c>
    </row>
    <row r="203" spans="1:6" s="38" customFormat="1" ht="13.5" customHeight="1" thickBot="1">
      <c r="A203" s="636" t="s">
        <v>184</v>
      </c>
      <c r="B203" s="629">
        <v>57300.535989999997</v>
      </c>
      <c r="C203" s="629">
        <v>5677.7959000000001</v>
      </c>
      <c r="D203" s="629">
        <v>0</v>
      </c>
      <c r="E203" s="629">
        <v>0</v>
      </c>
      <c r="F203" s="629">
        <v>62978.331890000001</v>
      </c>
    </row>
    <row r="204" spans="1:6" s="38" customFormat="1" ht="13.5" customHeight="1" thickTop="1" thickBot="1">
      <c r="A204" s="632" t="s">
        <v>185</v>
      </c>
      <c r="B204" s="628">
        <v>143761314.02996999</v>
      </c>
      <c r="C204" s="628">
        <v>319658504.68454999</v>
      </c>
      <c r="D204" s="628">
        <v>81927.780910000001</v>
      </c>
      <c r="E204" s="628">
        <v>24586.010080000004</v>
      </c>
      <c r="F204" s="628">
        <v>463526332.50551003</v>
      </c>
    </row>
    <row r="205" spans="1:6" s="38" customFormat="1" ht="13.5" customHeight="1" thickTop="1">
      <c r="A205" s="636" t="s">
        <v>186</v>
      </c>
      <c r="B205" s="629">
        <v>891410.29301000014</v>
      </c>
      <c r="C205" s="629">
        <v>16028455.843889998</v>
      </c>
      <c r="D205" s="629">
        <v>171.35739000000001</v>
      </c>
      <c r="E205" s="629">
        <v>129.74836999999999</v>
      </c>
      <c r="F205" s="629">
        <v>16920167.242660001</v>
      </c>
    </row>
    <row r="206" spans="1:6" s="38" customFormat="1" ht="13.5" customHeight="1">
      <c r="A206" s="633" t="s">
        <v>187</v>
      </c>
      <c r="B206" s="629">
        <v>119.6</v>
      </c>
      <c r="C206" s="629">
        <v>34300</v>
      </c>
      <c r="D206" s="629">
        <v>0</v>
      </c>
      <c r="E206" s="629">
        <v>0</v>
      </c>
      <c r="F206" s="629">
        <v>34419.599999999999</v>
      </c>
    </row>
    <row r="207" spans="1:6" s="38" customFormat="1" ht="13.5" customHeight="1">
      <c r="A207" s="63" t="s">
        <v>188</v>
      </c>
      <c r="B207" s="629">
        <v>552770</v>
      </c>
      <c r="C207" s="629">
        <v>0</v>
      </c>
      <c r="D207" s="629">
        <v>0</v>
      </c>
      <c r="E207" s="629">
        <v>0</v>
      </c>
      <c r="F207" s="629">
        <v>552770</v>
      </c>
    </row>
    <row r="208" spans="1:6" s="38" customFormat="1" ht="13.5" customHeight="1">
      <c r="A208" s="63" t="s">
        <v>189</v>
      </c>
      <c r="B208" s="629">
        <v>338520.69300999999</v>
      </c>
      <c r="C208" s="629">
        <v>15994155.843889998</v>
      </c>
      <c r="D208" s="629">
        <v>171.35739000000001</v>
      </c>
      <c r="E208" s="629">
        <v>129.74836999999999</v>
      </c>
      <c r="F208" s="629">
        <v>16332977.642660001</v>
      </c>
    </row>
    <row r="209" spans="1:6" s="38" customFormat="1" ht="13.5" customHeight="1">
      <c r="A209" s="636" t="s">
        <v>190</v>
      </c>
      <c r="B209" s="629">
        <v>21116672.863069996</v>
      </c>
      <c r="C209" s="629">
        <v>215735.62803000002</v>
      </c>
      <c r="D209" s="629">
        <v>1289.0406</v>
      </c>
      <c r="E209" s="629">
        <v>0</v>
      </c>
      <c r="F209" s="629">
        <v>21333697.531699996</v>
      </c>
    </row>
    <row r="210" spans="1:6" s="38" customFormat="1" ht="13.5" customHeight="1">
      <c r="A210" s="63" t="s">
        <v>191</v>
      </c>
      <c r="B210" s="629">
        <v>0</v>
      </c>
      <c r="C210" s="629">
        <v>0</v>
      </c>
      <c r="D210" s="629">
        <v>0</v>
      </c>
      <c r="E210" s="629">
        <v>0</v>
      </c>
      <c r="F210" s="629">
        <v>0</v>
      </c>
    </row>
    <row r="211" spans="1:6" s="38" customFormat="1" ht="13.5" customHeight="1">
      <c r="A211" s="63" t="s">
        <v>192</v>
      </c>
      <c r="B211" s="629">
        <v>1018056.4215300001</v>
      </c>
      <c r="C211" s="629">
        <v>173797.56424000001</v>
      </c>
      <c r="D211" s="629">
        <v>1289.0406</v>
      </c>
      <c r="E211" s="629">
        <v>0</v>
      </c>
      <c r="F211" s="629">
        <v>1193143.0263699999</v>
      </c>
    </row>
    <row r="212" spans="1:6" s="38" customFormat="1" ht="13.5" customHeight="1">
      <c r="A212" s="633" t="s">
        <v>193</v>
      </c>
      <c r="B212" s="629">
        <v>20098444.953359999</v>
      </c>
      <c r="C212" s="629">
        <v>41938.06379</v>
      </c>
      <c r="D212" s="629">
        <v>0</v>
      </c>
      <c r="E212" s="629">
        <v>0</v>
      </c>
      <c r="F212" s="629">
        <v>20140383.01715</v>
      </c>
    </row>
    <row r="213" spans="1:6" s="38" customFormat="1" ht="13.5" customHeight="1">
      <c r="A213" s="63" t="s">
        <v>1264</v>
      </c>
      <c r="B213" s="629">
        <v>0</v>
      </c>
      <c r="C213" s="629">
        <v>0</v>
      </c>
      <c r="D213" s="629">
        <v>0</v>
      </c>
      <c r="E213" s="629">
        <v>0</v>
      </c>
      <c r="F213" s="629">
        <v>0</v>
      </c>
    </row>
    <row r="214" spans="1:6" s="38" customFormat="1" ht="13.5" customHeight="1">
      <c r="A214" s="63" t="s">
        <v>194</v>
      </c>
      <c r="B214" s="629">
        <v>171.48818</v>
      </c>
      <c r="C214" s="629">
        <v>0</v>
      </c>
      <c r="D214" s="629">
        <v>0</v>
      </c>
      <c r="E214" s="629">
        <v>0</v>
      </c>
      <c r="F214" s="629">
        <v>171.48818</v>
      </c>
    </row>
    <row r="215" spans="1:6" s="38" customFormat="1" ht="13.5" customHeight="1">
      <c r="A215" s="636" t="s">
        <v>195</v>
      </c>
      <c r="B215" s="629">
        <v>31.617740000000001</v>
      </c>
      <c r="C215" s="629">
        <v>398497.99210999999</v>
      </c>
      <c r="D215" s="629">
        <v>0</v>
      </c>
      <c r="E215" s="629">
        <v>0</v>
      </c>
      <c r="F215" s="629">
        <v>398529.60985000001</v>
      </c>
    </row>
    <row r="216" spans="1:6" s="38" customFormat="1" ht="13.5" customHeight="1">
      <c r="A216" s="63" t="s">
        <v>196</v>
      </c>
      <c r="B216" s="629">
        <v>31.617740000000001</v>
      </c>
      <c r="C216" s="629">
        <v>275739.67787000001</v>
      </c>
      <c r="D216" s="629">
        <v>0</v>
      </c>
      <c r="E216" s="629">
        <v>0</v>
      </c>
      <c r="F216" s="629">
        <v>275771.29560999997</v>
      </c>
    </row>
    <row r="217" spans="1:6" s="38" customFormat="1" ht="13.5" customHeight="1">
      <c r="A217" s="63" t="s">
        <v>197</v>
      </c>
      <c r="B217" s="629">
        <v>0</v>
      </c>
      <c r="C217" s="629">
        <v>122758.31423999999</v>
      </c>
      <c r="D217" s="629">
        <v>0</v>
      </c>
      <c r="E217" s="629">
        <v>0</v>
      </c>
      <c r="F217" s="629">
        <v>122758.31423999999</v>
      </c>
    </row>
    <row r="218" spans="1:6" s="38" customFormat="1" ht="13.5" customHeight="1">
      <c r="A218" s="636" t="s">
        <v>198</v>
      </c>
      <c r="B218" s="629">
        <v>0</v>
      </c>
      <c r="C218" s="629">
        <v>0</v>
      </c>
      <c r="D218" s="629">
        <v>36.851230000000001</v>
      </c>
      <c r="E218" s="629">
        <v>0</v>
      </c>
      <c r="F218" s="629">
        <v>36.851230000000001</v>
      </c>
    </row>
    <row r="219" spans="1:6" s="38" customFormat="1" ht="13.5" customHeight="1">
      <c r="A219" s="63" t="s">
        <v>199</v>
      </c>
      <c r="B219" s="629">
        <v>0</v>
      </c>
      <c r="C219" s="629">
        <v>0</v>
      </c>
      <c r="D219" s="629">
        <v>0</v>
      </c>
      <c r="E219" s="629">
        <v>0</v>
      </c>
      <c r="F219" s="629">
        <v>0</v>
      </c>
    </row>
    <row r="220" spans="1:6" s="38" customFormat="1" ht="13.5" customHeight="1">
      <c r="A220" s="63" t="s">
        <v>200</v>
      </c>
      <c r="B220" s="629">
        <v>0</v>
      </c>
      <c r="C220" s="629">
        <v>0</v>
      </c>
      <c r="D220" s="629">
        <v>36.851230000000001</v>
      </c>
      <c r="E220" s="629">
        <v>0</v>
      </c>
      <c r="F220" s="629">
        <v>36.851230000000001</v>
      </c>
    </row>
    <row r="221" spans="1:6" s="38" customFormat="1" ht="13.5" customHeight="1">
      <c r="A221" s="636" t="s">
        <v>201</v>
      </c>
      <c r="B221" s="629">
        <v>77898305.967519984</v>
      </c>
      <c r="C221" s="629">
        <v>248774332.82118002</v>
      </c>
      <c r="D221" s="629">
        <v>3703.4211700000001</v>
      </c>
      <c r="E221" s="629">
        <v>13348.52218</v>
      </c>
      <c r="F221" s="629">
        <v>326689690.73204988</v>
      </c>
    </row>
    <row r="222" spans="1:6" s="38" customFormat="1" ht="13.5" customHeight="1">
      <c r="A222" s="63" t="s">
        <v>202</v>
      </c>
      <c r="B222" s="629">
        <v>41174212.24611</v>
      </c>
      <c r="C222" s="629">
        <v>194388273.33985001</v>
      </c>
      <c r="D222" s="629">
        <v>3533.6680700000002</v>
      </c>
      <c r="E222" s="629">
        <v>564.34167000000002</v>
      </c>
      <c r="F222" s="629">
        <v>235566583.5957</v>
      </c>
    </row>
    <row r="223" spans="1:6" s="38" customFormat="1" ht="13.5" customHeight="1">
      <c r="A223" s="63" t="s">
        <v>203</v>
      </c>
      <c r="B223" s="629">
        <v>44006.382659999996</v>
      </c>
      <c r="C223" s="629">
        <v>72780.177299999996</v>
      </c>
      <c r="D223" s="629">
        <v>0</v>
      </c>
      <c r="E223" s="629">
        <v>0</v>
      </c>
      <c r="F223" s="629">
        <v>116786.55996</v>
      </c>
    </row>
    <row r="224" spans="1:6" s="38" customFormat="1" ht="13.5" customHeight="1">
      <c r="A224" s="63" t="s">
        <v>204</v>
      </c>
      <c r="B224" s="629">
        <v>24047772.070250001</v>
      </c>
      <c r="C224" s="629">
        <v>40594750.215070002</v>
      </c>
      <c r="D224" s="629">
        <v>169.75310000000002</v>
      </c>
      <c r="E224" s="629">
        <v>43.066290000000002</v>
      </c>
      <c r="F224" s="629">
        <v>64642735.104710005</v>
      </c>
    </row>
    <row r="225" spans="1:6" s="38" customFormat="1" ht="13.5" customHeight="1">
      <c r="A225" s="63" t="s">
        <v>205</v>
      </c>
      <c r="B225" s="629">
        <v>281567.23463000002</v>
      </c>
      <c r="C225" s="629">
        <v>346167.60605</v>
      </c>
      <c r="D225" s="629">
        <v>0</v>
      </c>
      <c r="E225" s="629">
        <v>0</v>
      </c>
      <c r="F225" s="629">
        <v>627734.84068000002</v>
      </c>
    </row>
    <row r="226" spans="1:6" s="38" customFormat="1" ht="13.5" customHeight="1">
      <c r="A226" s="63" t="s">
        <v>206</v>
      </c>
      <c r="B226" s="629">
        <v>2661461.3327699997</v>
      </c>
      <c r="C226" s="629">
        <v>721193.81741000002</v>
      </c>
      <c r="D226" s="629">
        <v>0</v>
      </c>
      <c r="E226" s="629">
        <v>12600.28975</v>
      </c>
      <c r="F226" s="629">
        <v>3395255.4399300003</v>
      </c>
    </row>
    <row r="227" spans="1:6" s="38" customFormat="1" ht="13.5" customHeight="1">
      <c r="A227" s="63" t="s">
        <v>207</v>
      </c>
      <c r="B227" s="629">
        <v>2570181.2220999999</v>
      </c>
      <c r="C227" s="629">
        <v>10008207.178860001</v>
      </c>
      <c r="D227" s="629">
        <v>0</v>
      </c>
      <c r="E227" s="629">
        <v>140.82446999999999</v>
      </c>
      <c r="F227" s="629">
        <v>12578529.225429999</v>
      </c>
    </row>
    <row r="228" spans="1:6" s="38" customFormat="1" ht="13.5" customHeight="1">
      <c r="A228" s="63" t="s">
        <v>208</v>
      </c>
      <c r="B228" s="629">
        <v>316.78200000000004</v>
      </c>
      <c r="C228" s="629">
        <v>37041.147280000005</v>
      </c>
      <c r="D228" s="629">
        <v>0</v>
      </c>
      <c r="E228" s="629">
        <v>0</v>
      </c>
      <c r="F228" s="629">
        <v>37357.929279999997</v>
      </c>
    </row>
    <row r="229" spans="1:6" s="38" customFormat="1" ht="13.5" customHeight="1">
      <c r="A229" s="63" t="s">
        <v>209</v>
      </c>
      <c r="B229" s="629">
        <v>0</v>
      </c>
      <c r="C229" s="629">
        <v>0</v>
      </c>
      <c r="D229" s="629">
        <v>0</v>
      </c>
      <c r="E229" s="629">
        <v>0</v>
      </c>
      <c r="F229" s="629">
        <v>0</v>
      </c>
    </row>
    <row r="230" spans="1:6" s="38" customFormat="1" ht="13.5" customHeight="1">
      <c r="A230" s="63" t="s">
        <v>210</v>
      </c>
      <c r="B230" s="629">
        <v>7118788.6969999997</v>
      </c>
      <c r="C230" s="629">
        <v>2605919.3393599996</v>
      </c>
      <c r="D230" s="629">
        <v>0</v>
      </c>
      <c r="E230" s="629">
        <v>0</v>
      </c>
      <c r="F230" s="629">
        <v>9724708.0363600012</v>
      </c>
    </row>
    <row r="231" spans="1:6" s="38" customFormat="1" ht="13.5" customHeight="1">
      <c r="A231" s="636" t="s">
        <v>211</v>
      </c>
      <c r="B231" s="629">
        <v>26481063.035260003</v>
      </c>
      <c r="C231" s="629">
        <v>50883049.89666</v>
      </c>
      <c r="D231" s="629">
        <v>76639.12423999999</v>
      </c>
      <c r="E231" s="629">
        <v>4492.9513299999999</v>
      </c>
      <c r="F231" s="629">
        <v>77445245.007489994</v>
      </c>
    </row>
    <row r="232" spans="1:6" s="38" customFormat="1" ht="13.5" customHeight="1">
      <c r="A232" s="63" t="s">
        <v>212</v>
      </c>
      <c r="B232" s="629">
        <v>13145775.66577</v>
      </c>
      <c r="C232" s="629">
        <v>22321486.147859998</v>
      </c>
      <c r="D232" s="629">
        <v>0</v>
      </c>
      <c r="E232" s="629">
        <v>559.39581999999996</v>
      </c>
      <c r="F232" s="629">
        <v>35467821.209449999</v>
      </c>
    </row>
    <row r="233" spans="1:6" s="38" customFormat="1" ht="13.5" customHeight="1">
      <c r="A233" s="63" t="s">
        <v>213</v>
      </c>
      <c r="B233" s="629">
        <v>45724.493650000004</v>
      </c>
      <c r="C233" s="629">
        <v>3840545.52244</v>
      </c>
      <c r="D233" s="629">
        <v>0</v>
      </c>
      <c r="E233" s="629">
        <v>0</v>
      </c>
      <c r="F233" s="629">
        <v>3886270.0160899996</v>
      </c>
    </row>
    <row r="234" spans="1:6" s="38" customFormat="1" ht="13.5" customHeight="1">
      <c r="A234" s="63" t="s">
        <v>214</v>
      </c>
      <c r="B234" s="629">
        <v>2116624.5257000001</v>
      </c>
      <c r="C234" s="629">
        <v>2659331.8562300005</v>
      </c>
      <c r="D234" s="629">
        <v>46712.353640000001</v>
      </c>
      <c r="E234" s="629">
        <v>2755.3385499999999</v>
      </c>
      <c r="F234" s="629">
        <v>4825424.07412</v>
      </c>
    </row>
    <row r="235" spans="1:6" s="38" customFormat="1" ht="13.5" customHeight="1">
      <c r="A235" s="63" t="s">
        <v>215</v>
      </c>
      <c r="B235" s="629">
        <v>513428.81056999997</v>
      </c>
      <c r="C235" s="629">
        <v>1029456.38023</v>
      </c>
      <c r="D235" s="629">
        <v>27770.71746</v>
      </c>
      <c r="E235" s="629">
        <v>117.95003999999999</v>
      </c>
      <c r="F235" s="629">
        <v>1570773.8583</v>
      </c>
    </row>
    <row r="236" spans="1:6" s="38" customFormat="1" ht="13.5" customHeight="1">
      <c r="A236" s="63" t="s">
        <v>216</v>
      </c>
      <c r="B236" s="629">
        <v>0</v>
      </c>
      <c r="C236" s="629">
        <v>605623.57727000001</v>
      </c>
      <c r="D236" s="629">
        <v>0</v>
      </c>
      <c r="E236" s="629">
        <v>0</v>
      </c>
      <c r="F236" s="629">
        <v>605623.57727000001</v>
      </c>
    </row>
    <row r="237" spans="1:6" s="38" customFormat="1" ht="13.5" customHeight="1">
      <c r="A237" s="63" t="s">
        <v>1503</v>
      </c>
      <c r="B237" s="629">
        <v>10659509.53957</v>
      </c>
      <c r="C237" s="629">
        <v>20426606.412630003</v>
      </c>
      <c r="D237" s="629">
        <v>2156.05314</v>
      </c>
      <c r="E237" s="629">
        <v>1060.26692</v>
      </c>
      <c r="F237" s="629">
        <v>31089332.272260007</v>
      </c>
    </row>
    <row r="238" spans="1:6" s="38" customFormat="1" ht="13.5" customHeight="1">
      <c r="A238" s="636" t="s">
        <v>1248</v>
      </c>
      <c r="B238" s="630">
        <v>3643893.0489099994</v>
      </c>
      <c r="C238" s="630">
        <v>747060.55125000002</v>
      </c>
      <c r="D238" s="630">
        <v>87.986279999999994</v>
      </c>
      <c r="E238" s="630">
        <v>6614.7882</v>
      </c>
      <c r="F238" s="630">
        <v>4397656.3746400001</v>
      </c>
    </row>
    <row r="239" spans="1:6" s="38" customFormat="1" ht="13.5" customHeight="1">
      <c r="A239" s="63" t="s">
        <v>1249</v>
      </c>
      <c r="B239" s="630">
        <v>3442102.1969499998</v>
      </c>
      <c r="C239" s="630">
        <v>730124.20201999997</v>
      </c>
      <c r="D239" s="630">
        <v>87.986279999999994</v>
      </c>
      <c r="E239" s="630">
        <v>6614.7882</v>
      </c>
      <c r="F239" s="630">
        <v>4178929.1734500006</v>
      </c>
    </row>
    <row r="240" spans="1:6" s="38" customFormat="1" ht="13.5" customHeight="1">
      <c r="A240" s="63" t="s">
        <v>1250</v>
      </c>
      <c r="B240" s="630">
        <v>201790.85196000003</v>
      </c>
      <c r="C240" s="630">
        <v>16936.34923</v>
      </c>
      <c r="D240" s="630">
        <v>0</v>
      </c>
      <c r="E240" s="630">
        <v>0</v>
      </c>
      <c r="F240" s="630">
        <v>218727.20119000005</v>
      </c>
    </row>
    <row r="241" spans="1:6" s="38" customFormat="1" ht="13.5" customHeight="1">
      <c r="A241" s="636" t="s">
        <v>1251</v>
      </c>
      <c r="B241" s="630">
        <v>13729937.204460001</v>
      </c>
      <c r="C241" s="630">
        <v>2611371.9514299999</v>
      </c>
      <c r="D241" s="630">
        <v>0</v>
      </c>
      <c r="E241" s="630">
        <v>0</v>
      </c>
      <c r="F241" s="630">
        <v>16341309.155889999</v>
      </c>
    </row>
    <row r="242" spans="1:6" s="38" customFormat="1" ht="13.5" customHeight="1">
      <c r="A242" s="63" t="s">
        <v>1249</v>
      </c>
      <c r="B242" s="630">
        <v>11483870.233819999</v>
      </c>
      <c r="C242" s="630">
        <v>2611020.2272200002</v>
      </c>
      <c r="D242" s="630">
        <v>0</v>
      </c>
      <c r="E242" s="630">
        <v>0</v>
      </c>
      <c r="F242" s="630">
        <v>14094890.461039999</v>
      </c>
    </row>
    <row r="243" spans="1:6" s="38" customFormat="1" ht="13.5" customHeight="1">
      <c r="A243" s="63" t="s">
        <v>1250</v>
      </c>
      <c r="B243" s="630">
        <v>2246066.9706399995</v>
      </c>
      <c r="C243" s="630">
        <v>351.72421000000003</v>
      </c>
      <c r="D243" s="630">
        <v>0</v>
      </c>
      <c r="E243" s="630">
        <v>0</v>
      </c>
      <c r="F243" s="630">
        <v>2246418.6948499996</v>
      </c>
    </row>
    <row r="244" spans="1:6" s="38" customFormat="1" ht="13.5" customHeight="1">
      <c r="A244" s="636" t="s">
        <v>1252</v>
      </c>
      <c r="B244" s="630">
        <v>3648689.4440700002</v>
      </c>
      <c r="C244" s="630">
        <v>748878.94435000001</v>
      </c>
      <c r="D244" s="630">
        <v>87.986279999999994</v>
      </c>
      <c r="E244" s="630">
        <v>0</v>
      </c>
      <c r="F244" s="630">
        <v>4397656.3746999996</v>
      </c>
    </row>
    <row r="245" spans="1:6" s="38" customFormat="1" ht="13.5" customHeight="1" thickBot="1">
      <c r="A245" s="636" t="s">
        <v>1253</v>
      </c>
      <c r="B245" s="630">
        <v>7384231.7725600004</v>
      </c>
      <c r="C245" s="630">
        <v>8955372.2288499996</v>
      </c>
      <c r="D245" s="630">
        <v>1705.15417</v>
      </c>
      <c r="E245" s="630">
        <v>0</v>
      </c>
      <c r="F245" s="630">
        <v>16341309.155579999</v>
      </c>
    </row>
    <row r="246" spans="1:6" s="38" customFormat="1" ht="13.5" customHeight="1" thickTop="1" thickBot="1">
      <c r="A246" s="632" t="s">
        <v>217</v>
      </c>
      <c r="B246" s="628">
        <v>16573522.171530003</v>
      </c>
      <c r="C246" s="628">
        <v>784143.39672000008</v>
      </c>
      <c r="D246" s="628">
        <v>1.2214</v>
      </c>
      <c r="E246" s="628">
        <v>3680.44391</v>
      </c>
      <c r="F246" s="628">
        <v>17361347.23356</v>
      </c>
    </row>
    <row r="247" spans="1:6" s="38" customFormat="1" ht="13.5" customHeight="1" thickTop="1">
      <c r="A247" s="63" t="s">
        <v>218</v>
      </c>
      <c r="B247" s="629">
        <v>3367.6768899999997</v>
      </c>
      <c r="C247" s="629">
        <v>7410.5716400000001</v>
      </c>
      <c r="D247" s="629">
        <v>0</v>
      </c>
      <c r="E247" s="629">
        <v>0</v>
      </c>
      <c r="F247" s="629">
        <v>10778.248530000001</v>
      </c>
    </row>
    <row r="248" spans="1:6" s="38" customFormat="1" ht="13.5" customHeight="1">
      <c r="A248" s="63" t="s">
        <v>219</v>
      </c>
      <c r="B248" s="629">
        <v>559850.78504999995</v>
      </c>
      <c r="C248" s="629">
        <v>317342.88211000001</v>
      </c>
      <c r="D248" s="629">
        <v>0.99226999999999999</v>
      </c>
      <c r="E248" s="629">
        <v>428.31067000000002</v>
      </c>
      <c r="F248" s="629">
        <v>877622.97009999992</v>
      </c>
    </row>
    <row r="249" spans="1:6" s="38" customFormat="1" ht="13.5" customHeight="1">
      <c r="A249" s="63" t="s">
        <v>220</v>
      </c>
      <c r="B249" s="629">
        <v>15007276.799610002</v>
      </c>
      <c r="C249" s="629">
        <v>236767.09890999997</v>
      </c>
      <c r="D249" s="629">
        <v>8.2540000000000002E-2</v>
      </c>
      <c r="E249" s="629">
        <v>61.457009999999997</v>
      </c>
      <c r="F249" s="629">
        <v>15244105.438069999</v>
      </c>
    </row>
    <row r="250" spans="1:6" s="38" customFormat="1" ht="13.5" customHeight="1">
      <c r="A250" s="63" t="s">
        <v>221</v>
      </c>
      <c r="B250" s="629">
        <v>324781.73740000004</v>
      </c>
      <c r="C250" s="629">
        <v>13935.658920000002</v>
      </c>
      <c r="D250" s="629">
        <v>0</v>
      </c>
      <c r="E250" s="629">
        <v>2.0982699999999999</v>
      </c>
      <c r="F250" s="629">
        <v>338719.49459000002</v>
      </c>
    </row>
    <row r="251" spans="1:6" s="38" customFormat="1" ht="13.5" customHeight="1">
      <c r="A251" s="63" t="s">
        <v>222</v>
      </c>
      <c r="B251" s="629">
        <v>181579.50289999996</v>
      </c>
      <c r="C251" s="629">
        <v>7679.1119999999992</v>
      </c>
      <c r="D251" s="629">
        <v>0.14659</v>
      </c>
      <c r="E251" s="629">
        <v>292.03989000000001</v>
      </c>
      <c r="F251" s="629">
        <v>189550.80138000002</v>
      </c>
    </row>
    <row r="252" spans="1:6" s="38" customFormat="1" ht="13.5" customHeight="1">
      <c r="A252" s="63" t="s">
        <v>223</v>
      </c>
      <c r="B252" s="629">
        <v>26700.937199999997</v>
      </c>
      <c r="C252" s="629">
        <v>3420.3813</v>
      </c>
      <c r="D252" s="629">
        <v>0</v>
      </c>
      <c r="E252" s="629">
        <v>6.7260900000000001</v>
      </c>
      <c r="F252" s="629">
        <v>30128.044590000001</v>
      </c>
    </row>
    <row r="253" spans="1:6" s="38" customFormat="1" ht="13.5" customHeight="1">
      <c r="A253" s="63" t="s">
        <v>224</v>
      </c>
      <c r="B253" s="629">
        <v>61302.13321</v>
      </c>
      <c r="C253" s="629">
        <v>7477.5460199999989</v>
      </c>
      <c r="D253" s="629">
        <v>0</v>
      </c>
      <c r="E253" s="629">
        <v>0</v>
      </c>
      <c r="F253" s="629">
        <v>68779.679229999994</v>
      </c>
    </row>
    <row r="254" spans="1:6" s="38" customFormat="1" ht="13.5" customHeight="1">
      <c r="A254" s="63" t="s">
        <v>225</v>
      </c>
      <c r="B254" s="629">
        <v>16732.841959999998</v>
      </c>
      <c r="C254" s="629">
        <v>1584.6118200000001</v>
      </c>
      <c r="D254" s="629">
        <v>0</v>
      </c>
      <c r="E254" s="629">
        <v>128.10837000000001</v>
      </c>
      <c r="F254" s="629">
        <v>18445.562150000002</v>
      </c>
    </row>
    <row r="255" spans="1:6" s="38" customFormat="1" ht="13.5" customHeight="1">
      <c r="A255" s="63" t="s">
        <v>226</v>
      </c>
      <c r="B255" s="629">
        <v>445.25071000000003</v>
      </c>
      <c r="C255" s="629">
        <v>126.09139999999999</v>
      </c>
      <c r="D255" s="629">
        <v>0</v>
      </c>
      <c r="E255" s="629">
        <v>-5.9999999999999995E-5</v>
      </c>
      <c r="F255" s="629">
        <v>571.34204999999997</v>
      </c>
    </row>
    <row r="256" spans="1:6" s="38" customFormat="1" ht="13.5" customHeight="1">
      <c r="A256" s="63" t="s">
        <v>227</v>
      </c>
      <c r="B256" s="629">
        <v>174381.45229000002</v>
      </c>
      <c r="C256" s="629">
        <v>57666.533820000004</v>
      </c>
      <c r="D256" s="629">
        <v>0</v>
      </c>
      <c r="E256" s="629">
        <v>0</v>
      </c>
      <c r="F256" s="629">
        <v>232047.98611000006</v>
      </c>
    </row>
    <row r="257" spans="1:6" s="38" customFormat="1" ht="13.5" customHeight="1" thickBot="1">
      <c r="A257" s="63" t="s">
        <v>228</v>
      </c>
      <c r="B257" s="629">
        <v>217103.05431000001</v>
      </c>
      <c r="C257" s="629">
        <v>130732.90878</v>
      </c>
      <c r="D257" s="629">
        <v>0</v>
      </c>
      <c r="E257" s="629">
        <v>2761.7036699999994</v>
      </c>
      <c r="F257" s="629">
        <v>350597.66675999999</v>
      </c>
    </row>
    <row r="258" spans="1:6" s="38" customFormat="1" ht="13.5" customHeight="1" thickTop="1" thickBot="1">
      <c r="A258" s="632" t="s">
        <v>229</v>
      </c>
      <c r="B258" s="628">
        <v>-4805025.6183099998</v>
      </c>
      <c r="C258" s="628">
        <v>-248630.08327</v>
      </c>
      <c r="D258" s="628">
        <v>2.8799999999999997E-3</v>
      </c>
      <c r="E258" s="628">
        <v>-73.826129999999992</v>
      </c>
      <c r="F258" s="628">
        <v>-5053729.5248299986</v>
      </c>
    </row>
    <row r="259" spans="1:6" s="38" customFormat="1" ht="13.5" customHeight="1" thickTop="1">
      <c r="A259" s="63" t="s">
        <v>230</v>
      </c>
      <c r="B259" s="629">
        <v>-3928044.4591599996</v>
      </c>
      <c r="C259" s="629">
        <v>-78649.438729999994</v>
      </c>
      <c r="D259" s="629">
        <v>2.8799999999999997E-3</v>
      </c>
      <c r="E259" s="629">
        <v>-0.45358999999999999</v>
      </c>
      <c r="F259" s="629">
        <v>-4006694.3485999997</v>
      </c>
    </row>
    <row r="260" spans="1:6" s="38" customFormat="1" ht="13.5" customHeight="1">
      <c r="A260" s="63" t="s">
        <v>231</v>
      </c>
      <c r="B260" s="629">
        <v>0</v>
      </c>
      <c r="C260" s="629">
        <v>0</v>
      </c>
      <c r="D260" s="629">
        <v>0</v>
      </c>
      <c r="E260" s="629">
        <v>0</v>
      </c>
      <c r="F260" s="629">
        <v>0</v>
      </c>
    </row>
    <row r="261" spans="1:6" s="357" customFormat="1" ht="13.5" customHeight="1">
      <c r="A261" s="63" t="s">
        <v>232</v>
      </c>
      <c r="B261" s="629">
        <v>-513913.36327999993</v>
      </c>
      <c r="C261" s="629">
        <v>-104200.72512999999</v>
      </c>
      <c r="D261" s="629">
        <v>0</v>
      </c>
      <c r="E261" s="629">
        <v>-5.9130000000000002E-2</v>
      </c>
      <c r="F261" s="629">
        <v>-618114.14754000003</v>
      </c>
    </row>
    <row r="262" spans="1:6" s="38" customFormat="1" ht="13.5" customHeight="1">
      <c r="A262" s="63" t="s">
        <v>233</v>
      </c>
      <c r="B262" s="629">
        <v>-41212.45837</v>
      </c>
      <c r="C262" s="629">
        <v>-5004.3405400000001</v>
      </c>
      <c r="D262" s="629">
        <v>0</v>
      </c>
      <c r="E262" s="629">
        <v>-73.313410000000005</v>
      </c>
      <c r="F262" s="629">
        <v>-46290.112319999993</v>
      </c>
    </row>
    <row r="263" spans="1:6" s="38" customFormat="1" ht="13.5" customHeight="1">
      <c r="A263" s="63" t="s">
        <v>234</v>
      </c>
      <c r="B263" s="629">
        <v>-108245.63992999999</v>
      </c>
      <c r="C263" s="629">
        <v>-9710.8812799999996</v>
      </c>
      <c r="D263" s="629">
        <v>0</v>
      </c>
      <c r="E263" s="629">
        <v>0</v>
      </c>
      <c r="F263" s="629">
        <v>-117956.52121000001</v>
      </c>
    </row>
    <row r="264" spans="1:6" s="38" customFormat="1" ht="13.5" customHeight="1">
      <c r="A264" s="633" t="s">
        <v>235</v>
      </c>
      <c r="B264" s="629">
        <v>-99350.482610000006</v>
      </c>
      <c r="C264" s="629">
        <v>-49787.967730000004</v>
      </c>
      <c r="D264" s="629">
        <v>0</v>
      </c>
      <c r="E264" s="629">
        <v>0</v>
      </c>
      <c r="F264" s="629">
        <v>-149138.45033999995</v>
      </c>
    </row>
    <row r="265" spans="1:6" s="38" customFormat="1" ht="13.5" customHeight="1" thickBot="1">
      <c r="A265" s="633" t="s">
        <v>236</v>
      </c>
      <c r="B265" s="629">
        <v>-114259.21496</v>
      </c>
      <c r="C265" s="629">
        <v>-1276.7298600000001</v>
      </c>
      <c r="D265" s="629">
        <v>0</v>
      </c>
      <c r="E265" s="629">
        <v>0</v>
      </c>
      <c r="F265" s="629">
        <v>-115535.94481999999</v>
      </c>
    </row>
    <row r="266" spans="1:6" s="38" customFormat="1" ht="13.5" customHeight="1" thickTop="1" thickBot="1">
      <c r="A266" s="634" t="s">
        <v>237</v>
      </c>
      <c r="B266" s="627">
        <v>11768496.553219998</v>
      </c>
      <c r="C266" s="627">
        <v>535513.31345000002</v>
      </c>
      <c r="D266" s="627">
        <v>1.22428</v>
      </c>
      <c r="E266" s="627">
        <v>3606.61778</v>
      </c>
      <c r="F266" s="627">
        <v>12307617.708729999</v>
      </c>
    </row>
    <row r="267" spans="1:6" s="38" customFormat="1" ht="13.5" customHeight="1" thickTop="1" thickBot="1">
      <c r="A267" s="635" t="s">
        <v>238</v>
      </c>
      <c r="B267" s="628">
        <v>1726198.2977499999</v>
      </c>
      <c r="C267" s="628">
        <v>2363947.1105000004</v>
      </c>
      <c r="D267" s="628">
        <v>0.28839999999999999</v>
      </c>
      <c r="E267" s="628">
        <v>115.63210000000001</v>
      </c>
      <c r="F267" s="628">
        <v>4090261.3287499999</v>
      </c>
    </row>
    <row r="268" spans="1:6" s="38" customFormat="1" ht="13.5" customHeight="1" thickTop="1">
      <c r="A268" s="63" t="s">
        <v>239</v>
      </c>
      <c r="B268" s="629">
        <v>932892.24283999985</v>
      </c>
      <c r="C268" s="629">
        <v>1248388.6794299998</v>
      </c>
      <c r="D268" s="629">
        <v>0</v>
      </c>
      <c r="E268" s="629">
        <v>1.50671</v>
      </c>
      <c r="F268" s="629">
        <v>2181282.4289799999</v>
      </c>
    </row>
    <row r="269" spans="1:6" s="38" customFormat="1" ht="13.5" customHeight="1">
      <c r="A269" s="63" t="s">
        <v>240</v>
      </c>
      <c r="B269" s="629">
        <v>375173.08896000002</v>
      </c>
      <c r="C269" s="629">
        <v>1024319.76806</v>
      </c>
      <c r="D269" s="629">
        <v>1.9599999999999999E-3</v>
      </c>
      <c r="E269" s="629">
        <v>110.20144000000001</v>
      </c>
      <c r="F269" s="629">
        <v>1399603.0604199998</v>
      </c>
    </row>
    <row r="270" spans="1:6" s="38" customFormat="1" ht="13.5" customHeight="1">
      <c r="A270" s="63" t="s">
        <v>241</v>
      </c>
      <c r="B270" s="629">
        <v>108275.91612999998</v>
      </c>
      <c r="C270" s="629">
        <v>30166.303799999998</v>
      </c>
      <c r="D270" s="629">
        <v>0</v>
      </c>
      <c r="E270" s="629">
        <v>0</v>
      </c>
      <c r="F270" s="629">
        <v>138442.21992999999</v>
      </c>
    </row>
    <row r="271" spans="1:6" s="38" customFormat="1" ht="13.5" customHeight="1">
      <c r="A271" s="63" t="s">
        <v>242</v>
      </c>
      <c r="B271" s="629">
        <v>95522.143149999989</v>
      </c>
      <c r="C271" s="629">
        <v>322.44927000000001</v>
      </c>
      <c r="D271" s="629">
        <v>0</v>
      </c>
      <c r="E271" s="629">
        <v>0</v>
      </c>
      <c r="F271" s="629">
        <v>95844.592420000001</v>
      </c>
    </row>
    <row r="272" spans="1:6" s="38" customFormat="1" ht="13.5" customHeight="1">
      <c r="A272" s="643" t="s">
        <v>243</v>
      </c>
      <c r="B272" s="629">
        <v>191622.96497</v>
      </c>
      <c r="C272" s="629">
        <v>60749.909940000005</v>
      </c>
      <c r="D272" s="629">
        <v>0.28643999999999997</v>
      </c>
      <c r="E272" s="629">
        <v>3.9239499999999996</v>
      </c>
      <c r="F272" s="629">
        <v>252377.08530000004</v>
      </c>
    </row>
    <row r="273" spans="1:6" s="38" customFormat="1" ht="13.5" customHeight="1" thickBot="1">
      <c r="A273" s="643" t="s">
        <v>1497</v>
      </c>
      <c r="B273" s="629">
        <v>22711.941699999999</v>
      </c>
      <c r="C273" s="629">
        <v>0</v>
      </c>
      <c r="D273" s="629">
        <v>0</v>
      </c>
      <c r="E273" s="629">
        <v>0</v>
      </c>
      <c r="F273" s="629">
        <v>22711.941699999999</v>
      </c>
    </row>
    <row r="274" spans="1:6" s="38" customFormat="1" ht="13.5" customHeight="1" thickTop="1" thickBot="1">
      <c r="A274" s="632" t="s">
        <v>244</v>
      </c>
      <c r="B274" s="628">
        <v>-1029888.6699799999</v>
      </c>
      <c r="C274" s="628">
        <v>-1563135.7589299998</v>
      </c>
      <c r="D274" s="628">
        <v>0</v>
      </c>
      <c r="E274" s="628">
        <v>-395.66226999999998</v>
      </c>
      <c r="F274" s="628">
        <v>-2593420.0911799995</v>
      </c>
    </row>
    <row r="275" spans="1:6" s="38" customFormat="1" ht="13.5" customHeight="1" thickTop="1">
      <c r="A275" s="63" t="s">
        <v>239</v>
      </c>
      <c r="B275" s="629">
        <v>-318193.08976999996</v>
      </c>
      <c r="C275" s="629">
        <v>-421069.9094</v>
      </c>
      <c r="D275" s="629">
        <v>0</v>
      </c>
      <c r="E275" s="629">
        <v>-395.44485000000003</v>
      </c>
      <c r="F275" s="629">
        <v>-739658.44401999982</v>
      </c>
    </row>
    <row r="276" spans="1:6" s="38" customFormat="1" ht="13.5" customHeight="1">
      <c r="A276" s="63" t="s">
        <v>245</v>
      </c>
      <c r="B276" s="629">
        <v>-198851.43556000004</v>
      </c>
      <c r="C276" s="629">
        <v>-2700.9510300000002</v>
      </c>
      <c r="D276" s="629">
        <v>0</v>
      </c>
      <c r="E276" s="629">
        <v>0</v>
      </c>
      <c r="F276" s="629">
        <v>-201552.38659000001</v>
      </c>
    </row>
    <row r="277" spans="1:6" s="38" customFormat="1" ht="13.5" customHeight="1">
      <c r="A277" s="63" t="s">
        <v>246</v>
      </c>
      <c r="B277" s="629">
        <v>-19618.908919999994</v>
      </c>
      <c r="C277" s="629">
        <v>-487.79113999999998</v>
      </c>
      <c r="D277" s="629">
        <v>0</v>
      </c>
      <c r="E277" s="629">
        <v>-2.2000000000000001E-3</v>
      </c>
      <c r="F277" s="629">
        <v>-20106.702259999998</v>
      </c>
    </row>
    <row r="278" spans="1:6" s="38" customFormat="1" ht="13.5" customHeight="1">
      <c r="A278" s="633" t="s">
        <v>247</v>
      </c>
      <c r="B278" s="629">
        <v>-182.31389999999999</v>
      </c>
      <c r="C278" s="629">
        <v>0</v>
      </c>
      <c r="D278" s="629">
        <v>0</v>
      </c>
      <c r="E278" s="629">
        <v>0</v>
      </c>
      <c r="F278" s="629">
        <v>-182.31389999999999</v>
      </c>
    </row>
    <row r="279" spans="1:6" s="38" customFormat="1" ht="13.5" customHeight="1">
      <c r="A279" s="633" t="s">
        <v>248</v>
      </c>
      <c r="B279" s="629">
        <v>-486727.94269999996</v>
      </c>
      <c r="C279" s="629">
        <v>-1138877.1073599998</v>
      </c>
      <c r="D279" s="629">
        <v>0</v>
      </c>
      <c r="E279" s="629">
        <v>-0.21521999999999999</v>
      </c>
      <c r="F279" s="629">
        <v>-1625605.2652799997</v>
      </c>
    </row>
    <row r="280" spans="1:6" s="38" customFormat="1" ht="13.5" customHeight="1" thickBot="1">
      <c r="A280" s="63" t="s">
        <v>1498</v>
      </c>
      <c r="B280" s="629">
        <v>-6314.9791299999997</v>
      </c>
      <c r="C280" s="629">
        <v>0</v>
      </c>
      <c r="D280" s="629">
        <v>0</v>
      </c>
      <c r="E280" s="629">
        <v>0</v>
      </c>
      <c r="F280" s="629">
        <v>-6314.9791299999997</v>
      </c>
    </row>
    <row r="281" spans="1:6" s="38" customFormat="1" ht="13.5" customHeight="1" thickTop="1" thickBot="1">
      <c r="A281" s="632" t="s">
        <v>249</v>
      </c>
      <c r="B281" s="628">
        <v>12464806.180990001</v>
      </c>
      <c r="C281" s="628">
        <v>1336324.6650199997</v>
      </c>
      <c r="D281" s="628">
        <v>1.51268</v>
      </c>
      <c r="E281" s="628">
        <v>3326.58761</v>
      </c>
      <c r="F281" s="628">
        <v>13804458.9463</v>
      </c>
    </row>
    <row r="282" spans="1:6" s="38" customFormat="1" ht="13.5" customHeight="1" thickTop="1">
      <c r="A282" s="63" t="s">
        <v>250</v>
      </c>
      <c r="B282" s="629">
        <v>2411788.7133000004</v>
      </c>
      <c r="C282" s="629">
        <v>438306.89035</v>
      </c>
      <c r="D282" s="629">
        <v>23.143629999999998</v>
      </c>
      <c r="E282" s="629">
        <v>5235.6374499999993</v>
      </c>
      <c r="F282" s="629">
        <v>2855354.3847299996</v>
      </c>
    </row>
    <row r="283" spans="1:6" s="38" customFormat="1" ht="13.5" customHeight="1">
      <c r="A283" s="63" t="s">
        <v>251</v>
      </c>
      <c r="B283" s="629">
        <v>117810.7812</v>
      </c>
      <c r="C283" s="629">
        <v>21297.840599999996</v>
      </c>
      <c r="D283" s="629">
        <v>22.59853</v>
      </c>
      <c r="E283" s="629">
        <v>0</v>
      </c>
      <c r="F283" s="629">
        <v>139131.22032999998</v>
      </c>
    </row>
    <row r="284" spans="1:6" s="38" customFormat="1" ht="13.5" customHeight="1">
      <c r="A284" s="63" t="s">
        <v>252</v>
      </c>
      <c r="B284" s="629">
        <v>2218827.0721399998</v>
      </c>
      <c r="C284" s="629">
        <v>314404.01862000005</v>
      </c>
      <c r="D284" s="629">
        <v>0.54510000000000003</v>
      </c>
      <c r="E284" s="629">
        <v>5235.6374499999993</v>
      </c>
      <c r="F284" s="629">
        <v>2538467.2733100001</v>
      </c>
    </row>
    <row r="285" spans="1:6" s="38" customFormat="1" ht="13.5" customHeight="1">
      <c r="A285" s="63" t="s">
        <v>253</v>
      </c>
      <c r="B285" s="629">
        <v>14833.129559999998</v>
      </c>
      <c r="C285" s="629">
        <v>94654.394180000003</v>
      </c>
      <c r="D285" s="629">
        <v>0</v>
      </c>
      <c r="E285" s="629">
        <v>0</v>
      </c>
      <c r="F285" s="629">
        <v>109487.52374</v>
      </c>
    </row>
    <row r="286" spans="1:6" s="38" customFormat="1" ht="13.5" customHeight="1">
      <c r="A286" s="63" t="s">
        <v>254</v>
      </c>
      <c r="B286" s="629">
        <v>13083.74092</v>
      </c>
      <c r="C286" s="629">
        <v>7182.4133700000002</v>
      </c>
      <c r="D286" s="629">
        <v>0</v>
      </c>
      <c r="E286" s="629">
        <v>0</v>
      </c>
      <c r="F286" s="629">
        <v>20266.154289999999</v>
      </c>
    </row>
    <row r="287" spans="1:6" s="38" customFormat="1" ht="13.5" customHeight="1">
      <c r="A287" s="63" t="s">
        <v>255</v>
      </c>
      <c r="B287" s="629">
        <v>0</v>
      </c>
      <c r="C287" s="629">
        <v>19.980930000000001</v>
      </c>
      <c r="D287" s="629">
        <v>0</v>
      </c>
      <c r="E287" s="629">
        <v>0</v>
      </c>
      <c r="F287" s="629">
        <v>19.980930000000001</v>
      </c>
    </row>
    <row r="288" spans="1:6" s="38" customFormat="1" ht="13.5" customHeight="1">
      <c r="A288" s="63" t="s">
        <v>256</v>
      </c>
      <c r="B288" s="629">
        <v>47233.989479999997</v>
      </c>
      <c r="C288" s="629">
        <v>748.24264999999991</v>
      </c>
      <c r="D288" s="629">
        <v>0</v>
      </c>
      <c r="E288" s="629">
        <v>0</v>
      </c>
      <c r="F288" s="629">
        <v>47982.232129999997</v>
      </c>
    </row>
    <row r="289" spans="1:6" s="38" customFormat="1" ht="13.5" customHeight="1">
      <c r="A289" s="63" t="s">
        <v>1499</v>
      </c>
      <c r="B289" s="629">
        <v>0</v>
      </c>
      <c r="C289" s="629">
        <v>0</v>
      </c>
      <c r="D289" s="629">
        <v>0</v>
      </c>
      <c r="E289" s="629">
        <v>0</v>
      </c>
      <c r="F289" s="629">
        <v>0</v>
      </c>
    </row>
    <row r="290" spans="1:6" s="38" customFormat="1" ht="13.5" customHeight="1">
      <c r="A290" s="63" t="s">
        <v>257</v>
      </c>
      <c r="B290" s="629">
        <v>-3533733.8481400004</v>
      </c>
      <c r="C290" s="629">
        <v>-639130.41423999984</v>
      </c>
      <c r="D290" s="629">
        <v>-18.680209999999999</v>
      </c>
      <c r="E290" s="629">
        <v>-20957.392220000002</v>
      </c>
      <c r="F290" s="629">
        <v>-4193840.3348100004</v>
      </c>
    </row>
    <row r="291" spans="1:6" s="38" customFormat="1" ht="13.5" customHeight="1">
      <c r="A291" s="633" t="s">
        <v>258</v>
      </c>
      <c r="B291" s="629">
        <v>-3298953.1304600006</v>
      </c>
      <c r="C291" s="629">
        <v>-448335.92722999997</v>
      </c>
      <c r="D291" s="629">
        <v>-0.75145000000000006</v>
      </c>
      <c r="E291" s="629">
        <v>-20946.281599999998</v>
      </c>
      <c r="F291" s="629">
        <v>-3768236.0907400004</v>
      </c>
    </row>
    <row r="292" spans="1:6" s="38" customFormat="1" ht="13.5" customHeight="1">
      <c r="A292" s="633" t="s">
        <v>259</v>
      </c>
      <c r="B292" s="629">
        <v>-101671.50113999999</v>
      </c>
      <c r="C292" s="629">
        <v>-151395.40054000003</v>
      </c>
      <c r="D292" s="629">
        <v>-1.9280000000000002E-2</v>
      </c>
      <c r="E292" s="629">
        <v>-11.110620000000001</v>
      </c>
      <c r="F292" s="629">
        <v>-253078.03158000004</v>
      </c>
    </row>
    <row r="293" spans="1:6" s="38" customFormat="1" ht="13.5" customHeight="1">
      <c r="A293" s="63" t="s">
        <v>260</v>
      </c>
      <c r="B293" s="629">
        <v>-25552.257250000002</v>
      </c>
      <c r="C293" s="629">
        <v>-29237.960930000001</v>
      </c>
      <c r="D293" s="629">
        <v>0</v>
      </c>
      <c r="E293" s="629">
        <v>0</v>
      </c>
      <c r="F293" s="629">
        <v>-54790.218180000003</v>
      </c>
    </row>
    <row r="294" spans="1:6" s="38" customFormat="1" ht="13.5" customHeight="1">
      <c r="A294" s="633" t="s">
        <v>261</v>
      </c>
      <c r="B294" s="629">
        <v>-95733.328290000019</v>
      </c>
      <c r="C294" s="629">
        <v>-8989.7682300000015</v>
      </c>
      <c r="D294" s="629">
        <v>-17.909479999999999</v>
      </c>
      <c r="E294" s="629">
        <v>0</v>
      </c>
      <c r="F294" s="629">
        <v>-104741.00599999998</v>
      </c>
    </row>
    <row r="295" spans="1:6" s="38" customFormat="1" ht="13.5" customHeight="1">
      <c r="A295" s="633" t="s">
        <v>262</v>
      </c>
      <c r="B295" s="629">
        <v>-2.7301299999999999</v>
      </c>
      <c r="C295" s="629">
        <v>-148.69800000000001</v>
      </c>
      <c r="D295" s="629">
        <v>0</v>
      </c>
      <c r="E295" s="629">
        <v>0</v>
      </c>
      <c r="F295" s="629">
        <v>-151.42813000000001</v>
      </c>
    </row>
    <row r="296" spans="1:6" s="38" customFormat="1" ht="13.5" customHeight="1" thickBot="1">
      <c r="A296" s="63" t="s">
        <v>263</v>
      </c>
      <c r="B296" s="629">
        <v>-11820.900869999999</v>
      </c>
      <c r="C296" s="629">
        <v>-1022.65931</v>
      </c>
      <c r="D296" s="629">
        <v>0</v>
      </c>
      <c r="E296" s="629">
        <v>0</v>
      </c>
      <c r="F296" s="629">
        <v>-12843.560179999999</v>
      </c>
    </row>
    <row r="297" spans="1:6" s="38" customFormat="1" ht="13.5" customHeight="1" thickTop="1" thickBot="1">
      <c r="A297" s="634" t="s">
        <v>264</v>
      </c>
      <c r="B297" s="627">
        <v>11342861.046150003</v>
      </c>
      <c r="C297" s="627">
        <v>1135501.1411299999</v>
      </c>
      <c r="D297" s="627">
        <v>5.9761000000000006</v>
      </c>
      <c r="E297" s="627">
        <v>-12395.167160000001</v>
      </c>
      <c r="F297" s="627">
        <v>12465972.99622</v>
      </c>
    </row>
    <row r="298" spans="1:6" s="38" customFormat="1" ht="13.5" customHeight="1" thickTop="1" thickBot="1">
      <c r="A298" s="632" t="s">
        <v>265</v>
      </c>
      <c r="B298" s="628">
        <v>-8640939.5836499985</v>
      </c>
      <c r="C298" s="628">
        <v>-790711.27908999997</v>
      </c>
      <c r="D298" s="628">
        <v>0</v>
      </c>
      <c r="E298" s="628">
        <v>-52.140349999999998</v>
      </c>
      <c r="F298" s="628">
        <v>-9431703.0030899998</v>
      </c>
    </row>
    <row r="299" spans="1:6" s="38" customFormat="1" ht="13.5" customHeight="1" thickTop="1">
      <c r="A299" s="63" t="s">
        <v>266</v>
      </c>
      <c r="B299" s="629">
        <v>-5153425.963609999</v>
      </c>
      <c r="C299" s="629">
        <v>-13631.79759</v>
      </c>
      <c r="D299" s="629">
        <v>0</v>
      </c>
      <c r="E299" s="629">
        <v>0</v>
      </c>
      <c r="F299" s="629">
        <v>-5167057.7612000005</v>
      </c>
    </row>
    <row r="300" spans="1:6" s="38" customFormat="1" ht="13.5" customHeight="1">
      <c r="A300" s="63" t="s">
        <v>267</v>
      </c>
      <c r="B300" s="629">
        <v>-780483.56681999995</v>
      </c>
      <c r="C300" s="629">
        <v>-47789.793120000002</v>
      </c>
      <c r="D300" s="629">
        <v>0</v>
      </c>
      <c r="E300" s="629">
        <v>0</v>
      </c>
      <c r="F300" s="629">
        <v>-828273.35993999988</v>
      </c>
    </row>
    <row r="301" spans="1:6" s="38" customFormat="1" ht="13.5" customHeight="1">
      <c r="A301" s="63" t="s">
        <v>268</v>
      </c>
      <c r="B301" s="629">
        <v>-33955.062620000004</v>
      </c>
      <c r="C301" s="629">
        <v>-43409.374029999999</v>
      </c>
      <c r="D301" s="629">
        <v>0</v>
      </c>
      <c r="E301" s="629">
        <v>0</v>
      </c>
      <c r="F301" s="629">
        <v>-77364.436650000003</v>
      </c>
    </row>
    <row r="302" spans="1:6" s="38" customFormat="1" ht="13.5" customHeight="1">
      <c r="A302" s="63" t="s">
        <v>269</v>
      </c>
      <c r="B302" s="629">
        <v>-269806.46020999999</v>
      </c>
      <c r="C302" s="629">
        <v>-8231.3710700000011</v>
      </c>
      <c r="D302" s="629">
        <v>0</v>
      </c>
      <c r="E302" s="629">
        <v>0</v>
      </c>
      <c r="F302" s="629">
        <v>-278037.83127999998</v>
      </c>
    </row>
    <row r="303" spans="1:6" s="38" customFormat="1" ht="13.5" customHeight="1">
      <c r="A303" s="63" t="s">
        <v>270</v>
      </c>
      <c r="B303" s="629">
        <v>-201993.73142000003</v>
      </c>
      <c r="C303" s="629">
        <v>-1269.1577199999999</v>
      </c>
      <c r="D303" s="629">
        <v>0</v>
      </c>
      <c r="E303" s="629">
        <v>0</v>
      </c>
      <c r="F303" s="629">
        <v>-203262.88913999998</v>
      </c>
    </row>
    <row r="304" spans="1:6" s="38" customFormat="1" ht="13.5" customHeight="1">
      <c r="A304" s="63" t="s">
        <v>271</v>
      </c>
      <c r="B304" s="629">
        <v>-237476.69331999999</v>
      </c>
      <c r="C304" s="629">
        <v>-8195.9799000000003</v>
      </c>
      <c r="D304" s="629">
        <v>0</v>
      </c>
      <c r="E304" s="629">
        <v>0</v>
      </c>
      <c r="F304" s="629">
        <v>-245672.67321999994</v>
      </c>
    </row>
    <row r="305" spans="1:7" s="38" customFormat="1" ht="13.5" customHeight="1">
      <c r="A305" s="63" t="s">
        <v>272</v>
      </c>
      <c r="B305" s="629">
        <v>-367918.01828999998</v>
      </c>
      <c r="C305" s="629">
        <v>0</v>
      </c>
      <c r="D305" s="629">
        <v>0</v>
      </c>
      <c r="E305" s="629">
        <v>0</v>
      </c>
      <c r="F305" s="629">
        <v>-367918.01828999998</v>
      </c>
    </row>
    <row r="306" spans="1:7" s="38" customFormat="1" ht="13.5" customHeight="1">
      <c r="A306" s="63" t="s">
        <v>273</v>
      </c>
      <c r="B306" s="629">
        <v>-181432.35756999999</v>
      </c>
      <c r="C306" s="629">
        <v>-949.53566999999998</v>
      </c>
      <c r="D306" s="629">
        <v>0</v>
      </c>
      <c r="E306" s="629">
        <v>0</v>
      </c>
      <c r="F306" s="629">
        <v>-182381.89323999998</v>
      </c>
    </row>
    <row r="307" spans="1:7" s="38" customFormat="1" ht="13.5" customHeight="1" thickBot="1">
      <c r="A307" s="633" t="s">
        <v>274</v>
      </c>
      <c r="B307" s="629">
        <v>-1414447.7297899998</v>
      </c>
      <c r="C307" s="629">
        <v>-667234.26998999994</v>
      </c>
      <c r="D307" s="629">
        <v>0</v>
      </c>
      <c r="E307" s="629">
        <v>-52.140349999999998</v>
      </c>
      <c r="F307" s="629">
        <v>-2081734.1401299997</v>
      </c>
    </row>
    <row r="308" spans="1:7" s="38" customFormat="1" ht="13.5" customHeight="1" thickTop="1" thickBot="1">
      <c r="A308" s="635" t="s">
        <v>275</v>
      </c>
      <c r="B308" s="628">
        <v>2701921.4625000008</v>
      </c>
      <c r="C308" s="628">
        <v>344789.86203999998</v>
      </c>
      <c r="D308" s="628">
        <v>5.9761000000000006</v>
      </c>
      <c r="E308" s="628">
        <v>-12447.307510000001</v>
      </c>
      <c r="F308" s="628">
        <v>3034269.9931299998</v>
      </c>
    </row>
    <row r="309" spans="1:7" s="38" customFormat="1" ht="13.5" customHeight="1" thickTop="1">
      <c r="A309" s="637" t="s">
        <v>276</v>
      </c>
      <c r="B309" s="629">
        <v>371.74068</v>
      </c>
      <c r="C309" s="629">
        <v>-17445.782239999997</v>
      </c>
      <c r="D309" s="629">
        <v>8.1999999999999998E-4</v>
      </c>
      <c r="E309" s="629">
        <v>3078.4974000000002</v>
      </c>
      <c r="F309" s="629">
        <v>-13995.54334</v>
      </c>
    </row>
    <row r="310" spans="1:7" s="38" customFormat="1" ht="13.5" customHeight="1">
      <c r="A310" s="633" t="s">
        <v>277</v>
      </c>
      <c r="B310" s="629">
        <v>126.91486000000002</v>
      </c>
      <c r="C310" s="629">
        <v>-17445.782239999997</v>
      </c>
      <c r="D310" s="629">
        <v>0</v>
      </c>
      <c r="E310" s="629">
        <v>4.0601099999999999</v>
      </c>
      <c r="F310" s="629">
        <v>-17314.807270000001</v>
      </c>
    </row>
    <row r="311" spans="1:7" s="38" customFormat="1" ht="13.5" customHeight="1">
      <c r="A311" s="633" t="s">
        <v>278</v>
      </c>
      <c r="B311" s="629">
        <v>244.82581999999999</v>
      </c>
      <c r="C311" s="629">
        <v>0</v>
      </c>
      <c r="D311" s="629">
        <v>8.1999999999999998E-4</v>
      </c>
      <c r="E311" s="629">
        <v>3074.4372899999998</v>
      </c>
      <c r="F311" s="629">
        <v>3319.2639300000005</v>
      </c>
    </row>
    <row r="312" spans="1:7" s="38" customFormat="1" ht="13.5" customHeight="1">
      <c r="A312" s="637" t="s">
        <v>279</v>
      </c>
      <c r="B312" s="629">
        <v>-1365.3610700000002</v>
      </c>
      <c r="C312" s="629">
        <v>13164.29578</v>
      </c>
      <c r="D312" s="629">
        <v>0</v>
      </c>
      <c r="E312" s="629">
        <v>-1020.9264900000001</v>
      </c>
      <c r="F312" s="629">
        <v>10778.008219999998</v>
      </c>
    </row>
    <row r="313" spans="1:7" s="38" customFormat="1" ht="13.5" customHeight="1">
      <c r="A313" s="633" t="s">
        <v>280</v>
      </c>
      <c r="B313" s="629">
        <v>-1197.4545200000002</v>
      </c>
      <c r="C313" s="629">
        <v>13164.29578</v>
      </c>
      <c r="D313" s="629">
        <v>0</v>
      </c>
      <c r="E313" s="629">
        <v>0</v>
      </c>
      <c r="F313" s="629">
        <v>11966.841259999999</v>
      </c>
    </row>
    <row r="314" spans="1:7" s="38" customFormat="1" ht="13.5" customHeight="1" thickBot="1">
      <c r="A314" s="633" t="s">
        <v>281</v>
      </c>
      <c r="B314" s="629">
        <v>-167.90654999999998</v>
      </c>
      <c r="C314" s="629">
        <v>0</v>
      </c>
      <c r="D314" s="629">
        <v>0</v>
      </c>
      <c r="E314" s="629">
        <v>-1020.9264900000001</v>
      </c>
      <c r="F314" s="629">
        <v>-1188.83304</v>
      </c>
    </row>
    <row r="315" spans="1:7" s="38" customFormat="1" ht="13.5" customHeight="1" thickTop="1" thickBot="1">
      <c r="A315" s="635" t="s">
        <v>282</v>
      </c>
      <c r="B315" s="628">
        <v>2700927.8421100001</v>
      </c>
      <c r="C315" s="628">
        <v>340508.37557999993</v>
      </c>
      <c r="D315" s="628">
        <v>5.9769200000000007</v>
      </c>
      <c r="E315" s="628">
        <v>-10389.736599999998</v>
      </c>
      <c r="F315" s="628">
        <v>3031052.4580099992</v>
      </c>
    </row>
    <row r="316" spans="1:7" s="432" customFormat="1" ht="13.5" customHeight="1" thickTop="1" thickBot="1">
      <c r="A316" s="637" t="s">
        <v>283</v>
      </c>
      <c r="B316" s="629">
        <v>55811.736010000008</v>
      </c>
      <c r="C316" s="629">
        <v>6411.9825299999993</v>
      </c>
      <c r="D316" s="629">
        <v>0</v>
      </c>
      <c r="E316" s="629">
        <v>0</v>
      </c>
      <c r="F316" s="629">
        <v>62223.718540000002</v>
      </c>
    </row>
    <row r="317" spans="1:7" s="432" customFormat="1" ht="13.5" customHeight="1" thickTop="1" thickBot="1">
      <c r="A317" s="635" t="s">
        <v>284</v>
      </c>
      <c r="B317" s="628">
        <v>2756739.5781200007</v>
      </c>
      <c r="C317" s="628">
        <v>346920.35810999997</v>
      </c>
      <c r="D317" s="628">
        <v>5.9769200000000007</v>
      </c>
      <c r="E317" s="628">
        <v>-10389.736599999998</v>
      </c>
      <c r="F317" s="628">
        <v>3093276.17655</v>
      </c>
    </row>
    <row r="318" spans="1:7" s="432" customFormat="1" ht="13.5" customHeight="1" thickTop="1" thickBot="1">
      <c r="A318" s="637" t="s">
        <v>285</v>
      </c>
      <c r="B318" s="629">
        <v>18696.710079999997</v>
      </c>
      <c r="C318" s="629">
        <v>18561.8626</v>
      </c>
      <c r="D318" s="629">
        <v>0</v>
      </c>
      <c r="E318" s="629">
        <v>0</v>
      </c>
      <c r="F318" s="629">
        <v>37258.572680000005</v>
      </c>
    </row>
    <row r="319" spans="1:7" ht="13.5" customHeight="1" thickTop="1" thickBot="1">
      <c r="A319" s="635" t="s">
        <v>286</v>
      </c>
      <c r="B319" s="628">
        <v>2775436.2882000003</v>
      </c>
      <c r="C319" s="628">
        <v>365482.22070999997</v>
      </c>
      <c r="D319" s="628">
        <v>5.9769200000000007</v>
      </c>
      <c r="E319" s="628">
        <v>-10389.736599999998</v>
      </c>
      <c r="F319" s="628">
        <v>3130534.7492300002</v>
      </c>
      <c r="G319" s="429"/>
    </row>
    <row r="320" spans="1:7" ht="13.5" customHeight="1" thickTop="1" thickBot="1">
      <c r="A320" s="637" t="s">
        <v>287</v>
      </c>
      <c r="B320" s="629">
        <v>0</v>
      </c>
      <c r="C320" s="629">
        <v>0</v>
      </c>
      <c r="D320" s="629">
        <v>0</v>
      </c>
      <c r="E320" s="629">
        <v>0</v>
      </c>
      <c r="F320" s="629">
        <v>0</v>
      </c>
      <c r="G320" s="429"/>
    </row>
    <row r="321" spans="1:7" ht="13.5" customHeight="1" thickTop="1" thickBot="1">
      <c r="A321" s="635" t="s">
        <v>288</v>
      </c>
      <c r="B321" s="628">
        <v>2775436.2882000003</v>
      </c>
      <c r="C321" s="628">
        <v>365482.22070999997</v>
      </c>
      <c r="D321" s="628">
        <v>5.9769200000000007</v>
      </c>
      <c r="E321" s="628">
        <v>-10389.736599999998</v>
      </c>
      <c r="F321" s="628">
        <v>3130534.7492300002</v>
      </c>
      <c r="G321" s="429"/>
    </row>
    <row r="322" spans="1:7" ht="13.5" customHeight="1" thickTop="1" thickBot="1">
      <c r="A322" s="63" t="s">
        <v>289</v>
      </c>
      <c r="B322" s="638">
        <v>-1178350.6705700001</v>
      </c>
      <c r="C322" s="638">
        <v>0</v>
      </c>
      <c r="D322" s="638">
        <v>0</v>
      </c>
      <c r="E322" s="638">
        <v>0</v>
      </c>
      <c r="F322" s="638">
        <v>-1178350.6705700001</v>
      </c>
      <c r="G322" s="429"/>
    </row>
    <row r="323" spans="1:7" ht="13.5" customHeight="1" thickTop="1" thickBot="1">
      <c r="A323" s="635" t="s">
        <v>290</v>
      </c>
      <c r="B323" s="628">
        <v>1597085.61763</v>
      </c>
      <c r="C323" s="628">
        <v>365482.22070999997</v>
      </c>
      <c r="D323" s="628">
        <v>5.9769200000000007</v>
      </c>
      <c r="E323" s="628">
        <v>-10389.736599999998</v>
      </c>
      <c r="F323" s="628">
        <v>1952184.0786600001</v>
      </c>
      <c r="G323" s="429"/>
    </row>
    <row r="324" spans="1:7" ht="16.5" thickTop="1">
      <c r="A324" s="44"/>
      <c r="G324" s="429"/>
    </row>
    <row r="325" spans="1:7" ht="15.75">
      <c r="A325" s="44"/>
      <c r="G325" s="429"/>
    </row>
    <row r="326" spans="1:7" ht="15.75">
      <c r="A326" s="44"/>
      <c r="G326" s="429"/>
    </row>
    <row r="327" spans="1:7" ht="15.75">
      <c r="A327" s="44"/>
      <c r="G327" s="429"/>
    </row>
    <row r="328" spans="1:7" ht="15.75">
      <c r="A328" s="44"/>
      <c r="G328" s="429"/>
    </row>
    <row r="329" spans="1:7" ht="15.75">
      <c r="A329" s="44"/>
      <c r="G329" s="429"/>
    </row>
    <row r="330" spans="1:7" ht="15.75">
      <c r="A330" s="44"/>
      <c r="G330" s="429"/>
    </row>
    <row r="331" spans="1:7" ht="15.75">
      <c r="A331" s="44"/>
      <c r="G331" s="429"/>
    </row>
    <row r="332" spans="1:7" ht="15.75">
      <c r="A332" s="44"/>
      <c r="G332" s="429"/>
    </row>
    <row r="333" spans="1:7" ht="15.75">
      <c r="A333" s="44"/>
      <c r="G333" s="429"/>
    </row>
    <row r="334" spans="1:7" ht="15.75">
      <c r="A334" s="44"/>
      <c r="G334" s="429"/>
    </row>
    <row r="335" spans="1:7" ht="15.75">
      <c r="A335" s="44"/>
      <c r="G335" s="429"/>
    </row>
    <row r="336" spans="1:7" ht="15.75">
      <c r="A336" s="44"/>
      <c r="G336" s="429"/>
    </row>
    <row r="337" spans="1:7" ht="15.75">
      <c r="A337" s="44"/>
      <c r="G337" s="429"/>
    </row>
    <row r="338" spans="1:7" ht="15.75">
      <c r="A338" s="44"/>
      <c r="G338" s="429"/>
    </row>
    <row r="339" spans="1:7" ht="15.75">
      <c r="A339" s="44"/>
      <c r="G339" s="429"/>
    </row>
    <row r="340" spans="1:7" ht="15.75">
      <c r="A340" s="44"/>
      <c r="G340" s="429"/>
    </row>
    <row r="341" spans="1:7" ht="15.75">
      <c r="A341" s="44"/>
      <c r="G341" s="429"/>
    </row>
    <row r="342" spans="1:7" ht="15.75">
      <c r="A342" s="44"/>
      <c r="G342" s="429"/>
    </row>
    <row r="343" spans="1:7" ht="15.75">
      <c r="A343" s="44"/>
      <c r="G343" s="429"/>
    </row>
    <row r="344" spans="1:7" ht="15.75">
      <c r="A344" s="44"/>
      <c r="G344" s="429"/>
    </row>
    <row r="345" spans="1:7" ht="15.75">
      <c r="A345" s="44"/>
      <c r="G345" s="429"/>
    </row>
    <row r="346" spans="1:7" ht="15.75">
      <c r="A346" s="44"/>
      <c r="G346" s="429"/>
    </row>
    <row r="347" spans="1:7" ht="15.75">
      <c r="A347" s="44"/>
      <c r="G347" s="429"/>
    </row>
    <row r="348" spans="1:7" ht="15.75">
      <c r="A348" s="44"/>
      <c r="G348" s="429"/>
    </row>
    <row r="349" spans="1:7" ht="15.75">
      <c r="A349" s="44"/>
      <c r="G349" s="429"/>
    </row>
    <row r="350" spans="1:7" ht="15.75">
      <c r="A350" s="44"/>
      <c r="G350" s="429"/>
    </row>
    <row r="351" spans="1:7" ht="15.75">
      <c r="A351" s="44"/>
      <c r="G351" s="429"/>
    </row>
    <row r="352" spans="1:7" ht="15.75">
      <c r="A352" s="44"/>
      <c r="G352" s="429"/>
    </row>
    <row r="353" spans="1:7" ht="15.75">
      <c r="A353" s="44"/>
      <c r="G353" s="429"/>
    </row>
    <row r="354" spans="1:7" ht="15.75">
      <c r="A354" s="44"/>
      <c r="G354" s="429"/>
    </row>
    <row r="355" spans="1:7" ht="15.75">
      <c r="A355" s="44"/>
      <c r="G355" s="429"/>
    </row>
    <row r="356" spans="1:7" ht="15.75">
      <c r="A356" s="44"/>
      <c r="G356" s="429"/>
    </row>
    <row r="357" spans="1:7" ht="15.75">
      <c r="A357" s="44"/>
      <c r="G357" s="429"/>
    </row>
    <row r="358" spans="1:7" ht="15.75">
      <c r="A358" s="44"/>
      <c r="G358" s="429"/>
    </row>
    <row r="359" spans="1:7" ht="15.75">
      <c r="A359" s="44"/>
      <c r="G359" s="429"/>
    </row>
    <row r="360" spans="1:7" ht="15.75">
      <c r="A360" s="44"/>
      <c r="G360" s="429"/>
    </row>
    <row r="361" spans="1:7" ht="15.75">
      <c r="A361" s="44"/>
      <c r="G361" s="429"/>
    </row>
    <row r="362" spans="1:7" ht="15.75">
      <c r="A362" s="44"/>
      <c r="G362" s="429"/>
    </row>
    <row r="363" spans="1:7" ht="15.75">
      <c r="A363" s="44"/>
      <c r="G363" s="429"/>
    </row>
    <row r="364" spans="1:7" ht="15.75">
      <c r="A364" s="44"/>
      <c r="G364" s="429"/>
    </row>
    <row r="365" spans="1:7" ht="15.75">
      <c r="A365" s="44"/>
      <c r="G365" s="429"/>
    </row>
    <row r="366" spans="1:7" ht="15.75">
      <c r="A366" s="44"/>
      <c r="G366" s="429"/>
    </row>
    <row r="367" spans="1:7" ht="15.75">
      <c r="A367" s="44"/>
      <c r="G367" s="429"/>
    </row>
    <row r="368" spans="1:7" ht="15.75">
      <c r="A368" s="44"/>
      <c r="G368" s="429"/>
    </row>
    <row r="369" spans="1:7" ht="15.75">
      <c r="A369" s="44"/>
      <c r="G369" s="429"/>
    </row>
    <row r="370" spans="1:7" ht="15.75">
      <c r="A370" s="44"/>
      <c r="G370" s="429"/>
    </row>
    <row r="371" spans="1:7" ht="15.75">
      <c r="A371" s="44"/>
      <c r="G371" s="429"/>
    </row>
    <row r="372" spans="1:7" ht="15.75">
      <c r="A372" s="44"/>
      <c r="G372" s="429"/>
    </row>
    <row r="373" spans="1:7" ht="15.75">
      <c r="A373" s="44"/>
      <c r="G373" s="429"/>
    </row>
    <row r="374" spans="1:7" ht="15.75">
      <c r="A374" s="44"/>
      <c r="G374" s="429"/>
    </row>
    <row r="375" spans="1:7" ht="15.75">
      <c r="A375" s="44"/>
      <c r="G375" s="429"/>
    </row>
    <row r="376" spans="1:7" ht="15.75">
      <c r="A376" s="44"/>
      <c r="G376" s="429"/>
    </row>
    <row r="377" spans="1:7" ht="15.75">
      <c r="A377" s="44"/>
      <c r="G377" s="429"/>
    </row>
    <row r="378" spans="1:7" ht="15.75">
      <c r="A378" s="44"/>
      <c r="G378" s="429"/>
    </row>
    <row r="379" spans="1:7" ht="15.75">
      <c r="A379" s="44"/>
      <c r="G379" s="429"/>
    </row>
    <row r="380" spans="1:7" ht="15.75">
      <c r="A380" s="44"/>
      <c r="G380" s="429"/>
    </row>
    <row r="381" spans="1:7" ht="15.75">
      <c r="A381" s="44"/>
      <c r="G381" s="429"/>
    </row>
    <row r="382" spans="1:7" ht="15.75">
      <c r="A382" s="44"/>
      <c r="G382" s="429"/>
    </row>
    <row r="383" spans="1:7" ht="15.75">
      <c r="A383" s="44"/>
      <c r="G383" s="429"/>
    </row>
    <row r="384" spans="1:7" ht="15.75">
      <c r="A384" s="44"/>
      <c r="G384" s="429"/>
    </row>
    <row r="385" spans="1:7" ht="15.75">
      <c r="A385" s="44"/>
      <c r="G385" s="429"/>
    </row>
    <row r="386" spans="1:7" ht="15.75">
      <c r="A386" s="44"/>
      <c r="G386" s="429"/>
    </row>
    <row r="387" spans="1:7" ht="15.75">
      <c r="A387" s="44"/>
      <c r="G387" s="429"/>
    </row>
    <row r="388" spans="1:7" ht="15.75">
      <c r="A388" s="44"/>
      <c r="G388" s="429"/>
    </row>
    <row r="389" spans="1:7" ht="15.75">
      <c r="A389" s="44"/>
      <c r="G389" s="429"/>
    </row>
    <row r="390" spans="1:7" ht="15.75">
      <c r="A390" s="44"/>
      <c r="G390" s="429"/>
    </row>
    <row r="391" spans="1:7" ht="15.75">
      <c r="A391" s="44"/>
      <c r="G391" s="429"/>
    </row>
    <row r="392" spans="1:7" ht="15.75">
      <c r="A392" s="44"/>
      <c r="G392" s="429"/>
    </row>
    <row r="393" spans="1:7" ht="15.75">
      <c r="A393" s="44"/>
      <c r="G393" s="429"/>
    </row>
    <row r="394" spans="1:7" ht="15.75">
      <c r="A394" s="44"/>
      <c r="G394" s="429"/>
    </row>
    <row r="395" spans="1:7" ht="15.75">
      <c r="A395" s="44"/>
      <c r="G395" s="429"/>
    </row>
    <row r="396" spans="1:7" ht="15.75">
      <c r="A396" s="44"/>
      <c r="G396" s="429"/>
    </row>
    <row r="397" spans="1:7" ht="15.75">
      <c r="A397" s="44"/>
      <c r="G397" s="429"/>
    </row>
    <row r="398" spans="1:7" ht="15.75">
      <c r="A398" s="44"/>
      <c r="G398" s="429"/>
    </row>
    <row r="399" spans="1:7" ht="15.75">
      <c r="A399" s="44"/>
      <c r="G399" s="429"/>
    </row>
    <row r="400" spans="1:7" ht="15.75">
      <c r="A400" s="44"/>
      <c r="G400" s="429"/>
    </row>
    <row r="401" spans="1:7" ht="15.75">
      <c r="A401" s="44"/>
      <c r="G401" s="429"/>
    </row>
    <row r="402" spans="1:7" ht="15.75">
      <c r="A402" s="44"/>
      <c r="G402" s="429"/>
    </row>
    <row r="403" spans="1:7" ht="15.75">
      <c r="A403" s="44"/>
      <c r="G403" s="429"/>
    </row>
    <row r="404" spans="1:7" ht="15.75">
      <c r="A404" s="44"/>
      <c r="G404" s="429"/>
    </row>
    <row r="405" spans="1:7" ht="15.75">
      <c r="A405" s="44"/>
      <c r="G405" s="429"/>
    </row>
    <row r="406" spans="1:7" ht="15.75">
      <c r="A406" s="44"/>
      <c r="G406" s="429"/>
    </row>
    <row r="407" spans="1:7" ht="15.75">
      <c r="A407" s="44"/>
      <c r="G407" s="429"/>
    </row>
    <row r="408" spans="1:7" ht="15.75">
      <c r="A408" s="44"/>
      <c r="G408" s="429"/>
    </row>
    <row r="409" spans="1:7" ht="15.75">
      <c r="A409" s="44"/>
      <c r="G409" s="429"/>
    </row>
    <row r="410" spans="1:7" ht="15.75">
      <c r="A410" s="44"/>
      <c r="G410" s="429"/>
    </row>
    <row r="411" spans="1:7" ht="15.75">
      <c r="A411" s="44"/>
      <c r="G411" s="429"/>
    </row>
    <row r="412" spans="1:7" ht="15.75">
      <c r="A412" s="44"/>
      <c r="G412" s="429"/>
    </row>
    <row r="413" spans="1:7" ht="15.75">
      <c r="A413" s="44"/>
      <c r="G413" s="429"/>
    </row>
    <row r="414" spans="1:7" ht="15.75">
      <c r="A414" s="44"/>
      <c r="G414" s="429"/>
    </row>
    <row r="415" spans="1:7" ht="15.75">
      <c r="A415" s="44"/>
      <c r="G415" s="429"/>
    </row>
    <row r="416" spans="1:7" ht="15.75">
      <c r="A416" s="44"/>
      <c r="G416" s="429"/>
    </row>
    <row r="417" spans="1:7" ht="15.75">
      <c r="A417" s="44"/>
      <c r="G417" s="429"/>
    </row>
    <row r="418" spans="1:7" ht="15.75">
      <c r="A418" s="44"/>
      <c r="G418" s="429"/>
    </row>
    <row r="419" spans="1:7" ht="15.75">
      <c r="A419" s="44"/>
      <c r="G419" s="429"/>
    </row>
    <row r="420" spans="1:7" ht="15.75">
      <c r="A420" s="44"/>
      <c r="G420" s="429"/>
    </row>
    <row r="421" spans="1:7" ht="15.75">
      <c r="A421" s="44"/>
      <c r="G421" s="429"/>
    </row>
    <row r="422" spans="1:7" ht="15.75">
      <c r="A422" s="44"/>
      <c r="G422" s="429"/>
    </row>
    <row r="423" spans="1:7" ht="15.75">
      <c r="A423" s="44"/>
      <c r="G423" s="429"/>
    </row>
    <row r="424" spans="1:7" ht="15.75">
      <c r="A424" s="44"/>
      <c r="G424" s="429"/>
    </row>
    <row r="425" spans="1:7" ht="15.75">
      <c r="A425" s="44"/>
      <c r="G425" s="429"/>
    </row>
    <row r="426" spans="1:7" ht="15.75">
      <c r="A426" s="44"/>
      <c r="G426" s="429"/>
    </row>
    <row r="427" spans="1:7" ht="15.75">
      <c r="A427" s="44"/>
      <c r="G427" s="429"/>
    </row>
    <row r="428" spans="1:7" ht="15.75">
      <c r="A428" s="44"/>
      <c r="G428" s="429"/>
    </row>
    <row r="429" spans="1:7" ht="15.75">
      <c r="A429" s="44"/>
      <c r="G429" s="429"/>
    </row>
    <row r="430" spans="1:7" ht="15.75">
      <c r="A430" s="44"/>
      <c r="G430" s="429"/>
    </row>
    <row r="431" spans="1:7" ht="15.75">
      <c r="A431" s="44"/>
      <c r="G431" s="429"/>
    </row>
    <row r="432" spans="1:7" ht="15.75">
      <c r="A432" s="44"/>
      <c r="G432" s="429"/>
    </row>
    <row r="433" spans="1:7" ht="15.75">
      <c r="A433" s="44"/>
      <c r="G433" s="429"/>
    </row>
    <row r="434" spans="1:7" ht="15.75">
      <c r="A434" s="44"/>
      <c r="G434" s="429"/>
    </row>
    <row r="435" spans="1:7" ht="15.75">
      <c r="A435" s="44"/>
      <c r="G435" s="429"/>
    </row>
    <row r="436" spans="1:7" ht="15.75">
      <c r="A436" s="44"/>
      <c r="G436" s="429"/>
    </row>
    <row r="437" spans="1:7" ht="15.75">
      <c r="A437" s="44"/>
      <c r="G437" s="429"/>
    </row>
    <row r="438" spans="1:7" ht="15.75">
      <c r="A438" s="44"/>
      <c r="G438" s="429"/>
    </row>
    <row r="439" spans="1:7" ht="15.75">
      <c r="A439" s="44"/>
      <c r="G439" s="429"/>
    </row>
    <row r="440" spans="1:7" ht="15.75">
      <c r="A440" s="44"/>
      <c r="G440" s="429"/>
    </row>
    <row r="441" spans="1:7" ht="15.75">
      <c r="A441" s="44"/>
      <c r="G441" s="429"/>
    </row>
    <row r="442" spans="1:7" ht="15.75">
      <c r="A442" s="44"/>
      <c r="G442" s="429"/>
    </row>
    <row r="443" spans="1:7" ht="15.75">
      <c r="A443" s="44"/>
      <c r="G443" s="429"/>
    </row>
    <row r="444" spans="1:7" ht="15.75">
      <c r="A444" s="44"/>
      <c r="G444" s="429"/>
    </row>
    <row r="445" spans="1:7" ht="15.75">
      <c r="A445" s="44"/>
      <c r="G445" s="429"/>
    </row>
    <row r="446" spans="1:7" ht="15.75">
      <c r="A446" s="44"/>
      <c r="G446" s="429"/>
    </row>
    <row r="447" spans="1:7" ht="15.75">
      <c r="A447" s="44"/>
      <c r="G447" s="429"/>
    </row>
    <row r="448" spans="1:7" ht="15.75">
      <c r="A448" s="44"/>
      <c r="G448" s="429"/>
    </row>
    <row r="449" spans="1:7" ht="15.75">
      <c r="A449" s="44"/>
      <c r="G449" s="429"/>
    </row>
    <row r="450" spans="1:7" ht="15.75">
      <c r="A450" s="44"/>
      <c r="G450" s="429"/>
    </row>
    <row r="451" spans="1:7" ht="15.75">
      <c r="A451" s="44"/>
      <c r="G451" s="429"/>
    </row>
    <row r="452" spans="1:7" ht="15.75">
      <c r="A452" s="44"/>
      <c r="G452" s="429"/>
    </row>
    <row r="453" spans="1:7" ht="15.75">
      <c r="A453" s="44"/>
      <c r="G453" s="429"/>
    </row>
    <row r="454" spans="1:7" ht="15.75">
      <c r="A454" s="44"/>
      <c r="G454" s="429"/>
    </row>
    <row r="455" spans="1:7" ht="15.75">
      <c r="A455" s="44"/>
      <c r="G455" s="429"/>
    </row>
    <row r="456" spans="1:7" ht="15.75">
      <c r="A456" s="44"/>
      <c r="G456" s="429"/>
    </row>
    <row r="457" spans="1:7" ht="15.75">
      <c r="A457" s="44"/>
      <c r="G457" s="429"/>
    </row>
    <row r="458" spans="1:7" ht="15.75">
      <c r="A458" s="44"/>
      <c r="G458" s="429"/>
    </row>
    <row r="459" spans="1:7" ht="15.75">
      <c r="A459" s="44"/>
      <c r="G459" s="429"/>
    </row>
    <row r="460" spans="1:7" ht="15.75">
      <c r="A460" s="44"/>
      <c r="G460" s="429"/>
    </row>
    <row r="461" spans="1:7" ht="15.75">
      <c r="A461" s="44"/>
      <c r="G461" s="429"/>
    </row>
    <row r="462" spans="1:7" ht="15.75">
      <c r="A462" s="44"/>
      <c r="G462" s="429"/>
    </row>
    <row r="463" spans="1:7" ht="15.75">
      <c r="A463" s="44"/>
      <c r="G463" s="429"/>
    </row>
    <row r="464" spans="1:7" ht="15.75">
      <c r="A464" s="44"/>
      <c r="G464" s="429"/>
    </row>
    <row r="465" spans="1:7" ht="15.75">
      <c r="A465" s="44"/>
      <c r="G465" s="429"/>
    </row>
    <row r="466" spans="1:7" ht="15.75">
      <c r="A466" s="44"/>
      <c r="G466" s="429"/>
    </row>
    <row r="467" spans="1:7" ht="15.75">
      <c r="A467" s="44"/>
      <c r="G467" s="429"/>
    </row>
    <row r="468" spans="1:7" ht="15.75">
      <c r="A468" s="44"/>
      <c r="G468" s="429"/>
    </row>
    <row r="469" spans="1:7" ht="15.75">
      <c r="A469" s="44"/>
      <c r="G469" s="429"/>
    </row>
    <row r="470" spans="1:7" ht="15.75">
      <c r="A470" s="44"/>
      <c r="G470" s="429"/>
    </row>
    <row r="471" spans="1:7" ht="15.75">
      <c r="A471" s="44"/>
      <c r="G471" s="429"/>
    </row>
    <row r="472" spans="1:7" ht="15.75">
      <c r="A472" s="44"/>
      <c r="G472" s="429"/>
    </row>
    <row r="473" spans="1:7" ht="15.75">
      <c r="A473" s="44"/>
      <c r="G473" s="429"/>
    </row>
    <row r="474" spans="1:7" ht="15.75">
      <c r="A474" s="44"/>
      <c r="G474" s="429"/>
    </row>
    <row r="475" spans="1:7" ht="15.75">
      <c r="A475" s="44"/>
      <c r="G475" s="429"/>
    </row>
    <row r="476" spans="1:7" ht="15.75">
      <c r="A476" s="44"/>
      <c r="G476" s="429"/>
    </row>
    <row r="477" spans="1:7" ht="15.75">
      <c r="A477" s="44"/>
      <c r="G477" s="429"/>
    </row>
    <row r="478" spans="1:7" ht="15.75">
      <c r="A478" s="44"/>
      <c r="G478" s="429"/>
    </row>
    <row r="479" spans="1:7" ht="15.75">
      <c r="A479" s="44"/>
      <c r="G479" s="429"/>
    </row>
    <row r="480" spans="1:7" ht="15.75">
      <c r="A480" s="44"/>
      <c r="G480" s="429"/>
    </row>
    <row r="481" spans="1:7" ht="15.75">
      <c r="A481" s="44"/>
      <c r="G481" s="429"/>
    </row>
    <row r="482" spans="1:7" ht="15.75">
      <c r="A482" s="44"/>
      <c r="G482" s="429"/>
    </row>
    <row r="483" spans="1:7" ht="15.75">
      <c r="A483" s="44"/>
      <c r="G483" s="429"/>
    </row>
    <row r="484" spans="1:7" ht="15.75">
      <c r="A484" s="44"/>
      <c r="G484" s="429"/>
    </row>
    <row r="485" spans="1:7" ht="15.75">
      <c r="A485" s="44"/>
      <c r="G485" s="429"/>
    </row>
    <row r="486" spans="1:7" ht="15.75">
      <c r="A486" s="44"/>
      <c r="G486" s="429"/>
    </row>
    <row r="487" spans="1:7" ht="15.75">
      <c r="A487" s="44"/>
      <c r="G487" s="429"/>
    </row>
    <row r="488" spans="1:7" ht="15.75">
      <c r="A488" s="44"/>
      <c r="G488" s="429"/>
    </row>
    <row r="489" spans="1:7" ht="15.75">
      <c r="A489" s="44"/>
      <c r="G489" s="429"/>
    </row>
    <row r="490" spans="1:7" ht="15.75">
      <c r="A490" s="44"/>
      <c r="G490" s="429"/>
    </row>
    <row r="491" spans="1:7" ht="15.75">
      <c r="A491" s="44"/>
      <c r="G491" s="429"/>
    </row>
    <row r="492" spans="1:7" ht="15.75">
      <c r="A492" s="44"/>
      <c r="G492" s="429"/>
    </row>
    <row r="493" spans="1:7" ht="15.75">
      <c r="A493" s="44"/>
      <c r="G493" s="429"/>
    </row>
    <row r="494" spans="1:7" ht="15.75">
      <c r="A494" s="44"/>
      <c r="G494" s="429"/>
    </row>
    <row r="495" spans="1:7" ht="15.75">
      <c r="A495" s="44"/>
      <c r="G495" s="429"/>
    </row>
    <row r="496" spans="1:7" ht="15.75">
      <c r="A496" s="44"/>
      <c r="G496" s="429"/>
    </row>
    <row r="497" spans="1:7" ht="15.75">
      <c r="A497" s="44"/>
      <c r="G497" s="429"/>
    </row>
    <row r="498" spans="1:7" ht="15.75">
      <c r="A498" s="44"/>
      <c r="G498" s="429"/>
    </row>
    <row r="499" spans="1:7" ht="15.75">
      <c r="A499" s="44"/>
      <c r="G499" s="429"/>
    </row>
    <row r="500" spans="1:7" ht="15.75">
      <c r="A500" s="44"/>
      <c r="G500" s="429"/>
    </row>
    <row r="501" spans="1:7" ht="15.75">
      <c r="A501" s="44"/>
      <c r="G501" s="429"/>
    </row>
    <row r="502" spans="1:7" ht="15.75">
      <c r="A502" s="44"/>
      <c r="G502" s="429"/>
    </row>
    <row r="503" spans="1:7" ht="15.75">
      <c r="A503" s="44"/>
      <c r="G503" s="429"/>
    </row>
    <row r="504" spans="1:7" ht="15.75">
      <c r="A504" s="44"/>
      <c r="G504" s="429"/>
    </row>
    <row r="505" spans="1:7" ht="15.75">
      <c r="A505" s="44"/>
      <c r="G505" s="429"/>
    </row>
    <row r="506" spans="1:7" ht="15.75">
      <c r="A506" s="44"/>
      <c r="G506" s="429"/>
    </row>
    <row r="507" spans="1:7" ht="15.75">
      <c r="A507" s="44"/>
      <c r="G507" s="429"/>
    </row>
    <row r="508" spans="1:7" ht="15.75">
      <c r="A508" s="44"/>
      <c r="G508" s="429"/>
    </row>
    <row r="509" spans="1:7" ht="15.75">
      <c r="A509" s="44"/>
      <c r="G509" s="429"/>
    </row>
    <row r="510" spans="1:7" ht="15.75">
      <c r="A510" s="44"/>
      <c r="G510" s="429"/>
    </row>
    <row r="511" spans="1:7" ht="15.75">
      <c r="A511" s="44"/>
      <c r="G511" s="429"/>
    </row>
    <row r="512" spans="1:7" ht="15.75">
      <c r="A512" s="44"/>
      <c r="G512" s="429"/>
    </row>
    <row r="513" spans="1:7" ht="15.75">
      <c r="A513" s="44"/>
      <c r="G513" s="429"/>
    </row>
    <row r="514" spans="1:7" ht="15.75">
      <c r="A514" s="44"/>
      <c r="G514" s="429"/>
    </row>
    <row r="515" spans="1:7" ht="15.75">
      <c r="A515" s="44"/>
      <c r="G515" s="429"/>
    </row>
    <row r="516" spans="1:7" ht="15.75">
      <c r="A516" s="44"/>
      <c r="G516" s="429"/>
    </row>
    <row r="517" spans="1:7" ht="15.75">
      <c r="A517" s="44"/>
      <c r="G517" s="429"/>
    </row>
    <row r="518" spans="1:7" ht="15.75">
      <c r="A518" s="44"/>
      <c r="G518" s="429"/>
    </row>
    <row r="519" spans="1:7" ht="15.75">
      <c r="A519" s="44"/>
      <c r="G519" s="429"/>
    </row>
    <row r="520" spans="1:7" ht="15.75">
      <c r="A520" s="44"/>
      <c r="G520" s="429"/>
    </row>
    <row r="521" spans="1:7" ht="15.75">
      <c r="A521" s="44"/>
      <c r="G521" s="429"/>
    </row>
    <row r="522" spans="1:7" ht="15.75">
      <c r="A522" s="44"/>
      <c r="G522" s="429"/>
    </row>
    <row r="523" spans="1:7" ht="15.75">
      <c r="A523" s="44"/>
      <c r="G523" s="429"/>
    </row>
    <row r="524" spans="1:7" ht="15.75">
      <c r="A524" s="44"/>
      <c r="G524" s="429"/>
    </row>
    <row r="525" spans="1:7" ht="15.75">
      <c r="A525" s="44"/>
      <c r="G525" s="429"/>
    </row>
    <row r="526" spans="1:7" ht="15.75">
      <c r="A526" s="44"/>
      <c r="G526" s="429"/>
    </row>
    <row r="527" spans="1:7" ht="15.75">
      <c r="A527" s="44"/>
      <c r="G527" s="429"/>
    </row>
    <row r="528" spans="1:7" ht="15.75">
      <c r="A528" s="44"/>
      <c r="G528" s="429"/>
    </row>
    <row r="529" spans="1:7" ht="15.75">
      <c r="A529" s="44"/>
      <c r="G529" s="429"/>
    </row>
    <row r="530" spans="1:7" ht="15.75">
      <c r="A530" s="44"/>
      <c r="G530" s="429"/>
    </row>
    <row r="531" spans="1:7" ht="15.75">
      <c r="A531" s="44"/>
      <c r="G531" s="429"/>
    </row>
    <row r="532" spans="1:7" ht="15.75">
      <c r="A532" s="44"/>
      <c r="G532" s="429"/>
    </row>
    <row r="533" spans="1:7" ht="15.75">
      <c r="A533" s="44"/>
      <c r="G533" s="429"/>
    </row>
    <row r="534" spans="1:7" ht="15.75">
      <c r="A534" s="44"/>
      <c r="G534" s="429"/>
    </row>
    <row r="535" spans="1:7" ht="15.75">
      <c r="A535" s="44"/>
      <c r="G535" s="429"/>
    </row>
    <row r="536" spans="1:7" ht="15.75">
      <c r="A536" s="44"/>
      <c r="G536" s="429"/>
    </row>
    <row r="537" spans="1:7" ht="15.75">
      <c r="A537" s="44"/>
      <c r="G537" s="429"/>
    </row>
    <row r="538" spans="1:7" ht="15.75">
      <c r="A538" s="44"/>
      <c r="G538" s="429"/>
    </row>
    <row r="539" spans="1:7" ht="15.75">
      <c r="A539" s="44"/>
      <c r="G539" s="429"/>
    </row>
    <row r="540" spans="1:7" ht="15.75">
      <c r="A540" s="44"/>
      <c r="G540" s="429"/>
    </row>
    <row r="541" spans="1:7" ht="15.75">
      <c r="A541" s="44"/>
      <c r="G541" s="429"/>
    </row>
    <row r="542" spans="1:7" ht="15.75">
      <c r="A542" s="44"/>
      <c r="G542" s="429"/>
    </row>
    <row r="543" spans="1:7" ht="15.75">
      <c r="A543" s="44"/>
      <c r="G543" s="429"/>
    </row>
    <row r="544" spans="1:7" ht="15.75">
      <c r="A544" s="44"/>
      <c r="G544" s="429"/>
    </row>
    <row r="545" spans="1:7" ht="15.75">
      <c r="A545" s="44"/>
      <c r="G545" s="429"/>
    </row>
    <row r="546" spans="1:7" ht="15.75">
      <c r="A546" s="44"/>
      <c r="G546" s="429"/>
    </row>
    <row r="547" spans="1:7" ht="15.75">
      <c r="A547" s="44"/>
      <c r="G547" s="429"/>
    </row>
    <row r="548" spans="1:7" ht="15.75">
      <c r="A548" s="44"/>
      <c r="G548" s="429"/>
    </row>
    <row r="549" spans="1:7" ht="15.75">
      <c r="A549" s="44"/>
      <c r="G549" s="429"/>
    </row>
    <row r="550" spans="1:7" ht="15.75">
      <c r="A550" s="44"/>
      <c r="G550" s="429"/>
    </row>
    <row r="551" spans="1:7" ht="15.75">
      <c r="A551" s="44"/>
      <c r="G551" s="429"/>
    </row>
    <row r="552" spans="1:7" ht="15.75">
      <c r="A552" s="44"/>
      <c r="G552" s="429"/>
    </row>
    <row r="553" spans="1:7" ht="15.75">
      <c r="A553" s="44"/>
      <c r="G553" s="429"/>
    </row>
    <row r="554" spans="1:7" ht="15.75">
      <c r="A554" s="44"/>
      <c r="G554" s="429"/>
    </row>
    <row r="555" spans="1:7" ht="15.75">
      <c r="A555" s="44"/>
      <c r="G555" s="429"/>
    </row>
    <row r="556" spans="1:7" ht="15.75">
      <c r="A556" s="44"/>
      <c r="G556" s="429"/>
    </row>
    <row r="557" spans="1:7" ht="15.75">
      <c r="A557" s="44"/>
      <c r="G557" s="429"/>
    </row>
    <row r="558" spans="1:7" ht="15.75">
      <c r="A558" s="44"/>
      <c r="G558" s="429"/>
    </row>
    <row r="559" spans="1:7" ht="15.75">
      <c r="A559" s="44"/>
      <c r="G559" s="429"/>
    </row>
    <row r="560" spans="1:7" ht="15.75">
      <c r="A560" s="44"/>
      <c r="G560" s="429"/>
    </row>
    <row r="561" spans="1:7" ht="15.75">
      <c r="A561" s="44"/>
      <c r="G561" s="429"/>
    </row>
    <row r="562" spans="1:7" ht="15.75">
      <c r="A562" s="44"/>
      <c r="G562" s="429"/>
    </row>
    <row r="563" spans="1:7" ht="15.75">
      <c r="A563" s="44"/>
      <c r="G563" s="429"/>
    </row>
    <row r="564" spans="1:7" ht="15.75">
      <c r="A564" s="44"/>
      <c r="G564" s="429"/>
    </row>
    <row r="565" spans="1:7" ht="15.75">
      <c r="A565" s="44"/>
      <c r="G565" s="429"/>
    </row>
    <row r="566" spans="1:7" ht="15.75">
      <c r="A566" s="44"/>
      <c r="G566" s="429"/>
    </row>
    <row r="567" spans="1:7" ht="15.75">
      <c r="A567" s="44"/>
      <c r="G567" s="429"/>
    </row>
    <row r="568" spans="1:7" ht="15.75">
      <c r="A568" s="44"/>
      <c r="G568" s="429"/>
    </row>
    <row r="569" spans="1:7" ht="15.75">
      <c r="A569" s="44"/>
      <c r="G569" s="429"/>
    </row>
    <row r="570" spans="1:7" ht="15.75">
      <c r="A570" s="44"/>
      <c r="G570" s="429"/>
    </row>
    <row r="571" spans="1:7" ht="15.75">
      <c r="A571" s="44"/>
      <c r="G571" s="429"/>
    </row>
    <row r="572" spans="1:7" ht="15.75">
      <c r="A572" s="44"/>
      <c r="G572" s="429"/>
    </row>
    <row r="573" spans="1:7" ht="15.75">
      <c r="A573" s="44"/>
      <c r="G573" s="429"/>
    </row>
    <row r="574" spans="1:7" ht="15.75">
      <c r="A574" s="44"/>
      <c r="G574" s="429"/>
    </row>
    <row r="575" spans="1:7" ht="15.75">
      <c r="A575" s="44"/>
      <c r="G575" s="429"/>
    </row>
    <row r="576" spans="1:7" ht="15.75">
      <c r="A576" s="44"/>
      <c r="G576" s="429"/>
    </row>
    <row r="577" spans="1:7" ht="15.75">
      <c r="A577" s="44"/>
      <c r="G577" s="429"/>
    </row>
    <row r="578" spans="1:7" ht="15.75">
      <c r="A578" s="44"/>
      <c r="G578" s="429"/>
    </row>
    <row r="579" spans="1:7" ht="15.75">
      <c r="A579" s="44"/>
      <c r="G579" s="429"/>
    </row>
    <row r="580" spans="1:7" ht="15.75">
      <c r="A580" s="44"/>
      <c r="G580" s="429"/>
    </row>
    <row r="581" spans="1:7" ht="15.75">
      <c r="A581" s="44"/>
      <c r="G581" s="429"/>
    </row>
    <row r="582" spans="1:7" ht="15.75">
      <c r="A582" s="44"/>
      <c r="G582" s="429"/>
    </row>
    <row r="583" spans="1:7" ht="15.75">
      <c r="A583" s="44"/>
      <c r="G583" s="429"/>
    </row>
    <row r="584" spans="1:7" ht="15.75">
      <c r="A584" s="44"/>
      <c r="G584" s="429"/>
    </row>
    <row r="585" spans="1:7" ht="15.75">
      <c r="A585" s="44"/>
      <c r="G585" s="429"/>
    </row>
    <row r="586" spans="1:7" ht="15.75">
      <c r="A586" s="44"/>
      <c r="G586" s="429"/>
    </row>
    <row r="587" spans="1:7" ht="15.75">
      <c r="A587" s="44"/>
      <c r="G587" s="429"/>
    </row>
    <row r="588" spans="1:7" ht="15.75">
      <c r="A588" s="44"/>
      <c r="G588" s="429"/>
    </row>
    <row r="589" spans="1:7" ht="15.75">
      <c r="A589" s="44"/>
      <c r="G589" s="429"/>
    </row>
    <row r="590" spans="1:7" ht="15.75">
      <c r="A590" s="44"/>
      <c r="G590" s="429"/>
    </row>
    <row r="591" spans="1:7" ht="15.75">
      <c r="A591" s="44"/>
      <c r="G591" s="429"/>
    </row>
    <row r="592" spans="1:7" ht="15.75">
      <c r="A592" s="44"/>
      <c r="G592" s="429"/>
    </row>
    <row r="593" spans="1:7" ht="15.75">
      <c r="A593" s="44"/>
      <c r="G593" s="429"/>
    </row>
    <row r="594" spans="1:7" ht="15.75">
      <c r="A594" s="44"/>
      <c r="G594" s="429"/>
    </row>
    <row r="595" spans="1:7" ht="15.75">
      <c r="A595" s="44"/>
      <c r="G595" s="429"/>
    </row>
    <row r="596" spans="1:7" ht="15.75">
      <c r="A596" s="44"/>
      <c r="G596" s="429"/>
    </row>
    <row r="597" spans="1:7" ht="15.75">
      <c r="A597" s="44"/>
      <c r="G597" s="429"/>
    </row>
    <row r="598" spans="1:7" ht="15.75">
      <c r="A598" s="44"/>
      <c r="G598" s="429"/>
    </row>
    <row r="599" spans="1:7" ht="15.75">
      <c r="A599" s="44"/>
      <c r="G599" s="429"/>
    </row>
    <row r="600" spans="1:7" ht="15.75">
      <c r="A600" s="44"/>
      <c r="G600" s="429"/>
    </row>
    <row r="601" spans="1:7" ht="15.75">
      <c r="A601" s="44"/>
      <c r="G601" s="429"/>
    </row>
    <row r="602" spans="1:7" ht="15.75">
      <c r="A602" s="44"/>
      <c r="G602" s="429"/>
    </row>
    <row r="603" spans="1:7" ht="15.75">
      <c r="A603" s="44"/>
      <c r="G603" s="429"/>
    </row>
    <row r="604" spans="1:7" ht="15.75">
      <c r="A604" s="44"/>
      <c r="G604" s="429"/>
    </row>
    <row r="605" spans="1:7" ht="15.75">
      <c r="A605" s="44"/>
      <c r="G605" s="429"/>
    </row>
    <row r="606" spans="1:7" ht="15.75">
      <c r="A606" s="44"/>
      <c r="G606" s="429"/>
    </row>
    <row r="607" spans="1:7" ht="15.75">
      <c r="A607" s="44"/>
      <c r="G607" s="429"/>
    </row>
    <row r="608" spans="1:7" ht="15.75">
      <c r="A608" s="44"/>
      <c r="G608" s="429"/>
    </row>
    <row r="609" spans="1:7" ht="15.75">
      <c r="A609" s="44"/>
      <c r="G609" s="429"/>
    </row>
    <row r="610" spans="1:7" ht="15.75">
      <c r="A610" s="44"/>
      <c r="G610" s="429"/>
    </row>
    <row r="611" spans="1:7" ht="15.75">
      <c r="A611" s="44"/>
      <c r="G611" s="429"/>
    </row>
    <row r="612" spans="1:7" ht="15.75">
      <c r="A612" s="44"/>
      <c r="G612" s="429"/>
    </row>
    <row r="613" spans="1:7" ht="15.75">
      <c r="A613" s="44"/>
      <c r="G613" s="429"/>
    </row>
    <row r="614" spans="1:7" ht="15.75">
      <c r="A614" s="44"/>
      <c r="G614" s="429"/>
    </row>
    <row r="615" spans="1:7" ht="15.75">
      <c r="A615" s="44"/>
      <c r="G615" s="429"/>
    </row>
    <row r="616" spans="1:7" ht="15.75">
      <c r="A616" s="44"/>
      <c r="G616" s="429"/>
    </row>
    <row r="617" spans="1:7" ht="15.75">
      <c r="A617" s="44"/>
      <c r="G617" s="429"/>
    </row>
    <row r="618" spans="1:7" ht="15.75">
      <c r="A618" s="44"/>
      <c r="G618" s="429"/>
    </row>
    <row r="619" spans="1:7" ht="15.75">
      <c r="A619" s="44"/>
      <c r="G619" s="429"/>
    </row>
    <row r="620" spans="1:7" ht="15.75">
      <c r="A620" s="44"/>
      <c r="G620" s="429"/>
    </row>
    <row r="621" spans="1:7" ht="15.75">
      <c r="A621" s="44"/>
      <c r="G621" s="429"/>
    </row>
    <row r="622" spans="1:7" ht="15.75">
      <c r="A622" s="44"/>
      <c r="G622" s="429"/>
    </row>
    <row r="623" spans="1:7" ht="15.75">
      <c r="A623" s="44"/>
      <c r="G623" s="429"/>
    </row>
    <row r="624" spans="1:7" ht="15.75">
      <c r="A624" s="44"/>
      <c r="G624" s="429"/>
    </row>
    <row r="625" spans="1:7" ht="15.75">
      <c r="A625" s="44"/>
      <c r="G625" s="429"/>
    </row>
    <row r="626" spans="1:7" ht="15.75">
      <c r="A626" s="44"/>
      <c r="G626" s="429"/>
    </row>
    <row r="627" spans="1:7" ht="15.75">
      <c r="A627" s="44"/>
      <c r="G627" s="429"/>
    </row>
    <row r="628" spans="1:7" ht="15.75">
      <c r="A628" s="44"/>
      <c r="G628" s="429"/>
    </row>
    <row r="629" spans="1:7" ht="15.75">
      <c r="A629" s="44"/>
      <c r="G629" s="429"/>
    </row>
    <row r="630" spans="1:7" ht="15.75">
      <c r="A630" s="44"/>
      <c r="G630" s="429"/>
    </row>
    <row r="631" spans="1:7" ht="15.75">
      <c r="A631" s="44"/>
      <c r="G631" s="429"/>
    </row>
    <row r="632" spans="1:7" ht="15.75">
      <c r="A632" s="44"/>
      <c r="G632" s="429"/>
    </row>
    <row r="633" spans="1:7" ht="15.75">
      <c r="A633" s="44"/>
      <c r="G633" s="429"/>
    </row>
    <row r="634" spans="1:7">
      <c r="G634" s="429"/>
    </row>
    <row r="635" spans="1:7">
      <c r="G635" s="429"/>
    </row>
    <row r="636" spans="1:7">
      <c r="B636" s="439"/>
      <c r="C636" s="439"/>
      <c r="D636" s="439"/>
      <c r="E636" s="439"/>
      <c r="F636" s="439"/>
      <c r="G636" s="429"/>
    </row>
    <row r="637" spans="1:7">
      <c r="B637" s="439"/>
      <c r="C637" s="439"/>
      <c r="D637" s="439"/>
      <c r="E637" s="439"/>
      <c r="F637" s="439"/>
      <c r="G637" s="429"/>
    </row>
    <row r="638" spans="1:7">
      <c r="B638" s="439"/>
      <c r="C638" s="439"/>
      <c r="D638" s="439"/>
      <c r="E638" s="439"/>
      <c r="F638" s="439"/>
      <c r="G638" s="429"/>
    </row>
    <row r="639" spans="1:7">
      <c r="B639" s="439"/>
      <c r="C639" s="439"/>
      <c r="D639" s="439"/>
      <c r="E639" s="439"/>
      <c r="F639" s="439"/>
      <c r="G639" s="429"/>
    </row>
    <row r="640" spans="1:7">
      <c r="B640" s="439"/>
      <c r="C640" s="439"/>
      <c r="D640" s="439"/>
      <c r="E640" s="439"/>
      <c r="F640" s="439"/>
      <c r="G640" s="429"/>
    </row>
    <row r="641" spans="2:7">
      <c r="B641" s="439"/>
      <c r="C641" s="439"/>
      <c r="D641" s="439"/>
      <c r="E641" s="439"/>
      <c r="F641" s="439"/>
      <c r="G641" s="429"/>
    </row>
    <row r="642" spans="2:7">
      <c r="B642" s="439"/>
      <c r="C642" s="439"/>
      <c r="D642" s="439"/>
      <c r="E642" s="439"/>
      <c r="F642" s="439"/>
      <c r="G642" s="429"/>
    </row>
    <row r="643" spans="2:7">
      <c r="B643" s="439"/>
      <c r="C643" s="439"/>
      <c r="D643" s="439"/>
      <c r="E643" s="439"/>
      <c r="F643" s="439"/>
      <c r="G643" s="429"/>
    </row>
    <row r="644" spans="2:7">
      <c r="B644" s="439"/>
      <c r="C644" s="439"/>
      <c r="D644" s="439"/>
      <c r="E644" s="439"/>
      <c r="F644" s="439"/>
      <c r="G644" s="429"/>
    </row>
    <row r="645" spans="2:7">
      <c r="B645" s="439"/>
      <c r="C645" s="439"/>
      <c r="D645" s="439"/>
      <c r="E645" s="439"/>
      <c r="F645" s="439"/>
      <c r="G645" s="429"/>
    </row>
    <row r="646" spans="2:7">
      <c r="B646" s="439"/>
      <c r="C646" s="439"/>
      <c r="D646" s="439"/>
      <c r="E646" s="439"/>
      <c r="F646" s="439"/>
    </row>
    <row r="647" spans="2:7">
      <c r="B647" s="439"/>
      <c r="C647" s="439"/>
      <c r="D647" s="439"/>
      <c r="E647" s="439"/>
      <c r="F647" s="439"/>
    </row>
    <row r="648" spans="2:7">
      <c r="B648" s="439"/>
      <c r="C648" s="439"/>
      <c r="D648" s="439"/>
      <c r="E648" s="439"/>
      <c r="F648" s="439"/>
    </row>
    <row r="649" spans="2:7">
      <c r="B649" s="439"/>
      <c r="C649" s="439"/>
      <c r="D649" s="439"/>
      <c r="E649" s="439"/>
      <c r="F649" s="439"/>
    </row>
    <row r="650" spans="2:7">
      <c r="B650" s="439"/>
      <c r="C650" s="439"/>
      <c r="D650" s="439"/>
      <c r="E650" s="439"/>
      <c r="F650" s="439"/>
    </row>
    <row r="651" spans="2:7">
      <c r="B651" s="439"/>
      <c r="C651" s="439"/>
      <c r="D651" s="439"/>
      <c r="E651" s="439"/>
      <c r="F651" s="439"/>
    </row>
    <row r="652" spans="2:7">
      <c r="B652" s="439"/>
      <c r="C652" s="439"/>
      <c r="D652" s="439"/>
      <c r="E652" s="439"/>
      <c r="F652" s="439"/>
    </row>
    <row r="653" spans="2:7">
      <c r="B653" s="439"/>
      <c r="C653" s="439"/>
      <c r="D653" s="439"/>
      <c r="E653" s="439"/>
      <c r="F653" s="439"/>
    </row>
    <row r="654" spans="2:7">
      <c r="B654" s="439"/>
      <c r="C654" s="439"/>
      <c r="D654" s="439"/>
      <c r="E654" s="439"/>
      <c r="F654" s="439"/>
    </row>
    <row r="655" spans="2:7">
      <c r="B655" s="439"/>
      <c r="C655" s="439"/>
      <c r="D655" s="439"/>
      <c r="E655" s="439"/>
      <c r="F655" s="439"/>
    </row>
    <row r="656" spans="2:7">
      <c r="B656" s="439"/>
      <c r="C656" s="439"/>
      <c r="D656" s="439"/>
      <c r="E656" s="439"/>
      <c r="F656" s="439"/>
    </row>
    <row r="657" spans="2:6">
      <c r="B657" s="439"/>
      <c r="C657" s="439"/>
      <c r="D657" s="439"/>
      <c r="E657" s="439"/>
      <c r="F657" s="439"/>
    </row>
    <row r="658" spans="2:6">
      <c r="B658" s="439"/>
      <c r="C658" s="439"/>
      <c r="D658" s="439"/>
      <c r="E658" s="439"/>
      <c r="F658" s="439"/>
    </row>
    <row r="659" spans="2:6">
      <c r="B659" s="439"/>
      <c r="C659" s="439"/>
      <c r="D659" s="439"/>
      <c r="E659" s="439"/>
      <c r="F659" s="439"/>
    </row>
    <row r="660" spans="2:6">
      <c r="B660" s="439"/>
      <c r="C660" s="439"/>
      <c r="D660" s="439"/>
      <c r="E660" s="439"/>
      <c r="F660" s="439"/>
    </row>
    <row r="661" spans="2:6">
      <c r="B661" s="439"/>
      <c r="C661" s="439"/>
      <c r="D661" s="439"/>
      <c r="E661" s="439"/>
      <c r="F661" s="439"/>
    </row>
    <row r="662" spans="2:6">
      <c r="B662" s="439"/>
      <c r="C662" s="439"/>
      <c r="D662" s="439"/>
      <c r="E662" s="439"/>
      <c r="F662" s="439"/>
    </row>
    <row r="663" spans="2:6">
      <c r="B663" s="439"/>
      <c r="C663" s="439"/>
      <c r="D663" s="439"/>
      <c r="E663" s="439"/>
      <c r="F663" s="439"/>
    </row>
    <row r="664" spans="2:6">
      <c r="B664" s="439"/>
      <c r="C664" s="439"/>
      <c r="D664" s="439"/>
      <c r="E664" s="439"/>
      <c r="F664" s="439"/>
    </row>
    <row r="665" spans="2:6">
      <c r="B665" s="439"/>
      <c r="C665" s="439"/>
      <c r="D665" s="439"/>
      <c r="E665" s="439"/>
      <c r="F665" s="439"/>
    </row>
    <row r="666" spans="2:6">
      <c r="B666" s="439"/>
      <c r="C666" s="439"/>
      <c r="D666" s="439"/>
      <c r="E666" s="439"/>
      <c r="F666" s="439"/>
    </row>
    <row r="667" spans="2:6">
      <c r="B667" s="439"/>
      <c r="C667" s="439"/>
      <c r="D667" s="439"/>
      <c r="E667" s="439"/>
      <c r="F667" s="439"/>
    </row>
    <row r="668" spans="2:6">
      <c r="B668" s="439"/>
      <c r="C668" s="439"/>
      <c r="D668" s="439"/>
      <c r="E668" s="439"/>
      <c r="F668" s="439"/>
    </row>
    <row r="669" spans="2:6">
      <c r="B669" s="439"/>
      <c r="C669" s="439"/>
      <c r="D669" s="439"/>
      <c r="E669" s="439"/>
      <c r="F669" s="439"/>
    </row>
    <row r="670" spans="2:6">
      <c r="B670" s="439"/>
      <c r="C670" s="439"/>
      <c r="D670" s="439"/>
      <c r="E670" s="439"/>
      <c r="F670" s="439"/>
    </row>
    <row r="671" spans="2:6">
      <c r="B671" s="439"/>
      <c r="C671" s="439"/>
      <c r="D671" s="439"/>
      <c r="E671" s="439"/>
      <c r="F671" s="439"/>
    </row>
    <row r="672" spans="2:6">
      <c r="B672" s="439"/>
      <c r="C672" s="439"/>
      <c r="D672" s="439"/>
      <c r="E672" s="439"/>
      <c r="F672" s="439"/>
    </row>
    <row r="673" spans="2:6">
      <c r="B673" s="439"/>
      <c r="C673" s="439"/>
      <c r="D673" s="439"/>
      <c r="E673" s="439"/>
      <c r="F673" s="439"/>
    </row>
    <row r="674" spans="2:6">
      <c r="B674" s="439"/>
      <c r="C674" s="439"/>
      <c r="D674" s="439"/>
      <c r="E674" s="439"/>
      <c r="F674" s="439"/>
    </row>
    <row r="675" spans="2:6">
      <c r="B675" s="439"/>
      <c r="C675" s="439"/>
      <c r="D675" s="439"/>
      <c r="E675" s="439"/>
      <c r="F675" s="439"/>
    </row>
    <row r="676" spans="2:6">
      <c r="B676" s="439"/>
      <c r="C676" s="439"/>
      <c r="D676" s="439"/>
      <c r="E676" s="439"/>
      <c r="F676" s="439"/>
    </row>
    <row r="677" spans="2:6">
      <c r="B677" s="439"/>
      <c r="C677" s="439"/>
      <c r="D677" s="439"/>
      <c r="E677" s="439"/>
      <c r="F677" s="439"/>
    </row>
    <row r="678" spans="2:6">
      <c r="B678" s="439"/>
      <c r="C678" s="439"/>
      <c r="D678" s="439"/>
      <c r="E678" s="439"/>
      <c r="F678" s="439"/>
    </row>
    <row r="679" spans="2:6">
      <c r="B679" s="439"/>
      <c r="C679" s="439"/>
      <c r="D679" s="439"/>
      <c r="E679" s="439"/>
      <c r="F679" s="439"/>
    </row>
    <row r="680" spans="2:6">
      <c r="B680" s="439"/>
      <c r="C680" s="439"/>
      <c r="D680" s="439"/>
      <c r="E680" s="439"/>
      <c r="F680" s="439"/>
    </row>
    <row r="681" spans="2:6">
      <c r="B681" s="439"/>
      <c r="C681" s="439"/>
      <c r="D681" s="439"/>
      <c r="E681" s="439"/>
      <c r="F681" s="439"/>
    </row>
    <row r="682" spans="2:6">
      <c r="B682" s="439"/>
      <c r="C682" s="439"/>
      <c r="D682" s="439"/>
      <c r="E682" s="439"/>
      <c r="F682" s="439"/>
    </row>
    <row r="683" spans="2:6">
      <c r="B683" s="439"/>
      <c r="C683" s="439"/>
      <c r="D683" s="439"/>
      <c r="E683" s="439"/>
      <c r="F683" s="439"/>
    </row>
    <row r="684" spans="2:6">
      <c r="B684" s="439"/>
      <c r="C684" s="439"/>
      <c r="D684" s="439"/>
      <c r="E684" s="439"/>
      <c r="F684" s="439"/>
    </row>
    <row r="685" spans="2:6">
      <c r="B685" s="439"/>
      <c r="C685" s="439"/>
      <c r="D685" s="439"/>
      <c r="E685" s="439"/>
      <c r="F685" s="439"/>
    </row>
    <row r="686" spans="2:6">
      <c r="B686" s="439"/>
      <c r="C686" s="439"/>
      <c r="D686" s="439"/>
      <c r="E686" s="439"/>
      <c r="F686" s="439"/>
    </row>
    <row r="687" spans="2:6">
      <c r="B687" s="439"/>
      <c r="C687" s="439"/>
      <c r="D687" s="439"/>
      <c r="E687" s="439"/>
      <c r="F687" s="439"/>
    </row>
    <row r="688" spans="2:6">
      <c r="B688" s="439"/>
      <c r="C688" s="439"/>
      <c r="D688" s="439"/>
      <c r="E688" s="439"/>
      <c r="F688" s="439"/>
    </row>
    <row r="689" spans="2:6">
      <c r="B689" s="439"/>
      <c r="C689" s="439"/>
      <c r="D689" s="439"/>
      <c r="E689" s="439"/>
      <c r="F689" s="439"/>
    </row>
    <row r="690" spans="2:6">
      <c r="B690" s="439"/>
      <c r="C690" s="439"/>
      <c r="D690" s="439"/>
      <c r="E690" s="439"/>
      <c r="F690" s="439"/>
    </row>
    <row r="691" spans="2:6">
      <c r="B691" s="439"/>
      <c r="C691" s="439"/>
      <c r="D691" s="439"/>
      <c r="E691" s="439"/>
      <c r="F691" s="439"/>
    </row>
    <row r="692" spans="2:6">
      <c r="B692" s="439"/>
      <c r="C692" s="439"/>
      <c r="D692" s="439"/>
      <c r="E692" s="439"/>
      <c r="F692" s="439"/>
    </row>
    <row r="693" spans="2:6">
      <c r="B693" s="439"/>
      <c r="C693" s="439"/>
      <c r="D693" s="439"/>
      <c r="E693" s="439"/>
      <c r="F693" s="439"/>
    </row>
    <row r="694" spans="2:6">
      <c r="B694" s="439"/>
      <c r="C694" s="439"/>
      <c r="D694" s="439"/>
      <c r="E694" s="439"/>
      <c r="F694" s="439"/>
    </row>
    <row r="695" spans="2:6">
      <c r="B695" s="439"/>
      <c r="C695" s="439"/>
      <c r="D695" s="439"/>
      <c r="E695" s="439"/>
      <c r="F695" s="439"/>
    </row>
    <row r="696" spans="2:6">
      <c r="B696" s="439"/>
      <c r="C696" s="439"/>
      <c r="D696" s="439"/>
      <c r="E696" s="439"/>
      <c r="F696" s="439"/>
    </row>
    <row r="697" spans="2:6">
      <c r="B697" s="439"/>
      <c r="C697" s="439"/>
      <c r="D697" s="439"/>
      <c r="E697" s="439"/>
      <c r="F697" s="439"/>
    </row>
    <row r="698" spans="2:6">
      <c r="B698" s="439"/>
      <c r="C698" s="439"/>
      <c r="D698" s="439"/>
      <c r="E698" s="439"/>
      <c r="F698" s="439"/>
    </row>
    <row r="699" spans="2:6">
      <c r="B699" s="439"/>
      <c r="C699" s="439"/>
      <c r="D699" s="439"/>
      <c r="E699" s="439"/>
      <c r="F699" s="439"/>
    </row>
    <row r="700" spans="2:6">
      <c r="B700" s="439"/>
      <c r="C700" s="439"/>
      <c r="D700" s="439"/>
      <c r="E700" s="439"/>
      <c r="F700" s="439"/>
    </row>
    <row r="701" spans="2:6">
      <c r="B701" s="439"/>
      <c r="C701" s="439"/>
      <c r="D701" s="439"/>
      <c r="E701" s="439"/>
      <c r="F701" s="439"/>
    </row>
    <row r="702" spans="2:6">
      <c r="B702" s="439"/>
      <c r="C702" s="439"/>
      <c r="D702" s="439"/>
      <c r="E702" s="439"/>
      <c r="F702" s="439"/>
    </row>
    <row r="703" spans="2:6">
      <c r="B703" s="439"/>
      <c r="C703" s="439"/>
      <c r="D703" s="439"/>
      <c r="E703" s="439"/>
      <c r="F703" s="439"/>
    </row>
    <row r="704" spans="2:6">
      <c r="B704" s="439"/>
      <c r="C704" s="439"/>
      <c r="D704" s="439"/>
      <c r="E704" s="439"/>
      <c r="F704" s="439"/>
    </row>
    <row r="705" spans="2:6">
      <c r="B705" s="439"/>
      <c r="C705" s="439"/>
      <c r="D705" s="439"/>
      <c r="E705" s="439"/>
      <c r="F705" s="439"/>
    </row>
    <row r="706" spans="2:6">
      <c r="B706" s="439"/>
      <c r="C706" s="439"/>
      <c r="D706" s="439"/>
      <c r="E706" s="439"/>
      <c r="F706" s="439"/>
    </row>
    <row r="707" spans="2:6">
      <c r="B707" s="439"/>
      <c r="C707" s="439"/>
      <c r="D707" s="439"/>
      <c r="E707" s="439"/>
      <c r="F707" s="439"/>
    </row>
    <row r="708" spans="2:6">
      <c r="B708" s="439"/>
      <c r="C708" s="439"/>
      <c r="D708" s="439"/>
      <c r="E708" s="439"/>
      <c r="F708" s="439"/>
    </row>
    <row r="709" spans="2:6">
      <c r="B709" s="439"/>
      <c r="C709" s="439"/>
      <c r="D709" s="439"/>
      <c r="E709" s="439"/>
      <c r="F709" s="439"/>
    </row>
    <row r="710" spans="2:6">
      <c r="B710" s="439"/>
      <c r="C710" s="439"/>
      <c r="D710" s="439"/>
      <c r="E710" s="439"/>
      <c r="F710" s="439"/>
    </row>
    <row r="711" spans="2:6">
      <c r="B711" s="439"/>
      <c r="C711" s="439"/>
      <c r="D711" s="439"/>
      <c r="E711" s="439"/>
      <c r="F711" s="439"/>
    </row>
    <row r="712" spans="2:6">
      <c r="B712" s="439"/>
      <c r="C712" s="439"/>
      <c r="D712" s="439"/>
      <c r="E712" s="439"/>
      <c r="F712" s="439"/>
    </row>
    <row r="713" spans="2:6">
      <c r="B713" s="439"/>
      <c r="C713" s="439"/>
      <c r="D713" s="439"/>
      <c r="E713" s="439"/>
      <c r="F713" s="439"/>
    </row>
    <row r="714" spans="2:6">
      <c r="B714" s="439"/>
      <c r="C714" s="439"/>
      <c r="D714" s="439"/>
      <c r="E714" s="439"/>
      <c r="F714" s="439"/>
    </row>
    <row r="715" spans="2:6">
      <c r="B715" s="439"/>
      <c r="C715" s="439"/>
      <c r="D715" s="439"/>
      <c r="E715" s="439"/>
      <c r="F715" s="439"/>
    </row>
    <row r="716" spans="2:6">
      <c r="B716" s="439"/>
      <c r="C716" s="439"/>
      <c r="D716" s="439"/>
      <c r="E716" s="439"/>
      <c r="F716" s="439"/>
    </row>
    <row r="717" spans="2:6">
      <c r="B717" s="439"/>
      <c r="C717" s="439"/>
      <c r="D717" s="439"/>
      <c r="E717" s="439"/>
      <c r="F717" s="439"/>
    </row>
    <row r="718" spans="2:6">
      <c r="B718" s="439"/>
      <c r="C718" s="439"/>
      <c r="D718" s="439"/>
      <c r="E718" s="439"/>
      <c r="F718" s="439"/>
    </row>
    <row r="719" spans="2:6">
      <c r="B719" s="439"/>
      <c r="C719" s="439"/>
      <c r="D719" s="439"/>
      <c r="E719" s="439"/>
      <c r="F719" s="439"/>
    </row>
    <row r="720" spans="2:6">
      <c r="B720" s="439"/>
      <c r="C720" s="439"/>
      <c r="D720" s="439"/>
      <c r="E720" s="439"/>
      <c r="F720" s="439"/>
    </row>
    <row r="721" spans="2:6">
      <c r="B721" s="439"/>
      <c r="C721" s="439"/>
      <c r="D721" s="439"/>
      <c r="E721" s="439"/>
      <c r="F721" s="439"/>
    </row>
    <row r="722" spans="2:6">
      <c r="B722" s="439"/>
      <c r="C722" s="439"/>
      <c r="D722" s="439"/>
      <c r="E722" s="439"/>
      <c r="F722" s="439"/>
    </row>
    <row r="723" spans="2:6">
      <c r="B723" s="439"/>
      <c r="C723" s="439"/>
      <c r="D723" s="439"/>
      <c r="E723" s="439"/>
      <c r="F723" s="439"/>
    </row>
    <row r="724" spans="2:6">
      <c r="B724" s="439"/>
      <c r="C724" s="439"/>
      <c r="D724" s="439"/>
      <c r="E724" s="439"/>
      <c r="F724" s="439"/>
    </row>
    <row r="725" spans="2:6">
      <c r="B725" s="439"/>
      <c r="C725" s="439"/>
      <c r="D725" s="439"/>
      <c r="E725" s="439"/>
      <c r="F725" s="439"/>
    </row>
    <row r="726" spans="2:6">
      <c r="B726" s="439"/>
      <c r="C726" s="439"/>
      <c r="D726" s="439"/>
      <c r="E726" s="439"/>
      <c r="F726" s="439"/>
    </row>
    <row r="727" spans="2:6">
      <c r="B727" s="439"/>
      <c r="C727" s="439"/>
      <c r="D727" s="439"/>
      <c r="E727" s="439"/>
      <c r="F727" s="439"/>
    </row>
    <row r="728" spans="2:6">
      <c r="B728" s="439"/>
      <c r="C728" s="439"/>
      <c r="D728" s="439"/>
      <c r="E728" s="439"/>
      <c r="F728" s="439"/>
    </row>
    <row r="729" spans="2:6">
      <c r="B729" s="439"/>
      <c r="C729" s="439"/>
      <c r="D729" s="439"/>
      <c r="E729" s="439"/>
      <c r="F729" s="439"/>
    </row>
    <row r="730" spans="2:6">
      <c r="B730" s="439"/>
      <c r="C730" s="439"/>
      <c r="D730" s="439"/>
      <c r="E730" s="439"/>
      <c r="F730" s="439"/>
    </row>
    <row r="731" spans="2:6">
      <c r="B731" s="439"/>
      <c r="C731" s="439"/>
      <c r="D731" s="439"/>
      <c r="E731" s="439"/>
      <c r="F731" s="439"/>
    </row>
    <row r="732" spans="2:6">
      <c r="B732" s="439"/>
      <c r="C732" s="439"/>
      <c r="D732" s="439"/>
      <c r="E732" s="439"/>
      <c r="F732" s="439"/>
    </row>
    <row r="733" spans="2:6">
      <c r="B733" s="439"/>
      <c r="C733" s="439"/>
      <c r="D733" s="439"/>
      <c r="E733" s="439"/>
      <c r="F733" s="439"/>
    </row>
    <row r="734" spans="2:6">
      <c r="B734" s="439"/>
      <c r="C734" s="439"/>
      <c r="D734" s="439"/>
      <c r="E734" s="439"/>
      <c r="F734" s="439"/>
    </row>
    <row r="735" spans="2:6">
      <c r="B735" s="439"/>
      <c r="C735" s="439"/>
      <c r="D735" s="439"/>
      <c r="E735" s="439"/>
      <c r="F735" s="439"/>
    </row>
    <row r="736" spans="2:6">
      <c r="B736" s="439"/>
      <c r="C736" s="439"/>
      <c r="D736" s="439"/>
      <c r="E736" s="439"/>
      <c r="F736" s="439"/>
    </row>
    <row r="737" spans="2:6">
      <c r="B737" s="439"/>
      <c r="C737" s="439"/>
      <c r="D737" s="439"/>
      <c r="E737" s="439"/>
      <c r="F737" s="439"/>
    </row>
    <row r="738" spans="2:6">
      <c r="B738" s="439"/>
      <c r="C738" s="439"/>
      <c r="D738" s="439"/>
      <c r="E738" s="439"/>
      <c r="F738" s="439"/>
    </row>
    <row r="739" spans="2:6">
      <c r="B739" s="439"/>
      <c r="C739" s="439"/>
      <c r="D739" s="439"/>
      <c r="E739" s="439"/>
      <c r="F739" s="439"/>
    </row>
    <row r="740" spans="2:6">
      <c r="B740" s="439"/>
      <c r="C740" s="439"/>
      <c r="D740" s="439"/>
      <c r="E740" s="439"/>
      <c r="F740" s="439"/>
    </row>
    <row r="741" spans="2:6">
      <c r="B741" s="439"/>
      <c r="C741" s="439"/>
      <c r="D741" s="439"/>
      <c r="E741" s="439"/>
      <c r="F741" s="439"/>
    </row>
    <row r="742" spans="2:6">
      <c r="B742" s="439"/>
      <c r="C742" s="439"/>
      <c r="D742" s="439"/>
      <c r="E742" s="439"/>
      <c r="F742" s="439"/>
    </row>
    <row r="743" spans="2:6">
      <c r="B743" s="439"/>
      <c r="C743" s="439"/>
      <c r="D743" s="439"/>
      <c r="E743" s="439"/>
      <c r="F743" s="439"/>
    </row>
    <row r="744" spans="2:6">
      <c r="B744" s="439"/>
      <c r="C744" s="439"/>
      <c r="D744" s="439"/>
      <c r="E744" s="439"/>
      <c r="F744" s="439"/>
    </row>
    <row r="745" spans="2:6">
      <c r="B745" s="439"/>
      <c r="C745" s="439"/>
      <c r="D745" s="439"/>
      <c r="E745" s="439"/>
      <c r="F745" s="439"/>
    </row>
    <row r="746" spans="2:6">
      <c r="B746" s="439"/>
      <c r="C746" s="439"/>
      <c r="D746" s="439"/>
      <c r="E746" s="439"/>
      <c r="F746" s="439"/>
    </row>
    <row r="747" spans="2:6">
      <c r="B747" s="439"/>
      <c r="C747" s="439"/>
      <c r="D747" s="439"/>
      <c r="E747" s="439"/>
      <c r="F747" s="439"/>
    </row>
    <row r="748" spans="2:6">
      <c r="B748" s="439"/>
      <c r="C748" s="439"/>
      <c r="D748" s="439"/>
      <c r="E748" s="439"/>
      <c r="F748" s="439"/>
    </row>
    <row r="749" spans="2:6">
      <c r="B749" s="439"/>
      <c r="C749" s="439"/>
      <c r="D749" s="439"/>
      <c r="E749" s="439"/>
      <c r="F749" s="439"/>
    </row>
    <row r="750" spans="2:6">
      <c r="B750" s="439"/>
      <c r="C750" s="439"/>
      <c r="D750" s="439"/>
      <c r="E750" s="439"/>
      <c r="F750" s="439"/>
    </row>
    <row r="751" spans="2:6">
      <c r="B751" s="439"/>
      <c r="C751" s="439"/>
      <c r="D751" s="439"/>
      <c r="E751" s="439"/>
      <c r="F751" s="439"/>
    </row>
    <row r="752" spans="2:6">
      <c r="B752" s="439"/>
      <c r="C752" s="439"/>
      <c r="D752" s="439"/>
      <c r="E752" s="439"/>
      <c r="F752" s="439"/>
    </row>
    <row r="753" spans="2:6">
      <c r="B753" s="439"/>
      <c r="C753" s="439"/>
      <c r="D753" s="439"/>
      <c r="E753" s="439"/>
      <c r="F753" s="439"/>
    </row>
    <row r="754" spans="2:6">
      <c r="B754" s="439"/>
      <c r="C754" s="439"/>
      <c r="D754" s="439"/>
      <c r="E754" s="439"/>
      <c r="F754" s="439"/>
    </row>
    <row r="755" spans="2:6">
      <c r="B755" s="439"/>
      <c r="C755" s="439"/>
      <c r="D755" s="439"/>
      <c r="E755" s="439"/>
      <c r="F755" s="439"/>
    </row>
    <row r="756" spans="2:6">
      <c r="B756" s="439"/>
      <c r="C756" s="439"/>
      <c r="D756" s="439"/>
      <c r="E756" s="439"/>
      <c r="F756" s="439"/>
    </row>
    <row r="757" spans="2:6">
      <c r="B757" s="439"/>
      <c r="C757" s="439"/>
      <c r="D757" s="439"/>
      <c r="E757" s="439"/>
      <c r="F757" s="439"/>
    </row>
    <row r="758" spans="2:6">
      <c r="B758" s="439"/>
      <c r="C758" s="439"/>
      <c r="D758" s="439"/>
      <c r="E758" s="439"/>
      <c r="F758" s="439"/>
    </row>
    <row r="759" spans="2:6">
      <c r="B759" s="439"/>
      <c r="C759" s="439"/>
      <c r="D759" s="439"/>
      <c r="E759" s="439"/>
      <c r="F759" s="439"/>
    </row>
    <row r="760" spans="2:6">
      <c r="B760" s="439"/>
      <c r="C760" s="439"/>
      <c r="D760" s="439"/>
      <c r="E760" s="439"/>
      <c r="F760" s="439"/>
    </row>
    <row r="761" spans="2:6">
      <c r="B761" s="439"/>
      <c r="C761" s="439"/>
      <c r="D761" s="439"/>
      <c r="E761" s="439"/>
      <c r="F761" s="439"/>
    </row>
    <row r="762" spans="2:6">
      <c r="B762" s="439"/>
      <c r="C762" s="439"/>
      <c r="D762" s="439"/>
      <c r="E762" s="439"/>
      <c r="F762" s="439"/>
    </row>
    <row r="763" spans="2:6">
      <c r="B763" s="439"/>
      <c r="C763" s="439"/>
      <c r="D763" s="439"/>
      <c r="E763" s="439"/>
      <c r="F763" s="439"/>
    </row>
    <row r="764" spans="2:6">
      <c r="B764" s="439"/>
      <c r="C764" s="439"/>
      <c r="D764" s="439"/>
      <c r="E764" s="439"/>
      <c r="F764" s="439"/>
    </row>
    <row r="765" spans="2:6">
      <c r="B765" s="439"/>
      <c r="C765" s="439"/>
      <c r="D765" s="439"/>
      <c r="E765" s="439"/>
      <c r="F765" s="439"/>
    </row>
    <row r="766" spans="2:6">
      <c r="B766" s="439"/>
      <c r="C766" s="439"/>
      <c r="D766" s="439"/>
      <c r="E766" s="439"/>
      <c r="F766" s="439"/>
    </row>
    <row r="767" spans="2:6">
      <c r="B767" s="439"/>
      <c r="C767" s="439"/>
      <c r="D767" s="439"/>
      <c r="E767" s="439"/>
      <c r="F767" s="439"/>
    </row>
    <row r="768" spans="2:6">
      <c r="B768" s="439"/>
      <c r="C768" s="439"/>
      <c r="D768" s="439"/>
      <c r="E768" s="439"/>
      <c r="F768" s="439"/>
    </row>
    <row r="769" spans="2:6">
      <c r="B769" s="439"/>
      <c r="C769" s="439"/>
      <c r="D769" s="439"/>
      <c r="E769" s="439"/>
      <c r="F769" s="439"/>
    </row>
    <row r="770" spans="2:6">
      <c r="B770" s="439"/>
      <c r="C770" s="439"/>
      <c r="D770" s="439"/>
      <c r="E770" s="439"/>
      <c r="F770" s="439"/>
    </row>
    <row r="771" spans="2:6">
      <c r="B771" s="439"/>
      <c r="C771" s="439"/>
      <c r="D771" s="439"/>
      <c r="E771" s="439"/>
      <c r="F771" s="439"/>
    </row>
    <row r="772" spans="2:6">
      <c r="B772" s="439"/>
      <c r="C772" s="439"/>
      <c r="D772" s="439"/>
      <c r="E772" s="439"/>
      <c r="F772" s="439"/>
    </row>
    <row r="773" spans="2:6">
      <c r="B773" s="439"/>
      <c r="C773" s="439"/>
      <c r="D773" s="439"/>
      <c r="E773" s="439"/>
      <c r="F773" s="439"/>
    </row>
    <row r="774" spans="2:6">
      <c r="B774" s="439"/>
      <c r="C774" s="439"/>
      <c r="D774" s="439"/>
      <c r="E774" s="439"/>
      <c r="F774" s="439"/>
    </row>
    <row r="775" spans="2:6">
      <c r="B775" s="439"/>
      <c r="C775" s="439"/>
      <c r="D775" s="439"/>
      <c r="E775" s="439"/>
      <c r="F775" s="439"/>
    </row>
    <row r="776" spans="2:6">
      <c r="B776" s="439"/>
      <c r="C776" s="439"/>
      <c r="D776" s="439"/>
      <c r="E776" s="439"/>
      <c r="F776" s="439"/>
    </row>
    <row r="777" spans="2:6">
      <c r="B777" s="439"/>
      <c r="C777" s="439"/>
      <c r="D777" s="439"/>
      <c r="E777" s="439"/>
      <c r="F777" s="439"/>
    </row>
    <row r="778" spans="2:6">
      <c r="B778" s="439"/>
      <c r="C778" s="439"/>
      <c r="D778" s="439"/>
      <c r="E778" s="439"/>
      <c r="F778" s="439"/>
    </row>
    <row r="779" spans="2:6">
      <c r="B779" s="439"/>
      <c r="C779" s="439"/>
      <c r="D779" s="439"/>
      <c r="E779" s="439"/>
      <c r="F779" s="439"/>
    </row>
    <row r="780" spans="2:6">
      <c r="B780" s="439"/>
      <c r="C780" s="439"/>
      <c r="D780" s="439"/>
      <c r="E780" s="439"/>
      <c r="F780" s="439"/>
    </row>
    <row r="781" spans="2:6">
      <c r="B781" s="439"/>
      <c r="C781" s="439"/>
      <c r="D781" s="439"/>
      <c r="E781" s="439"/>
      <c r="F781" s="439"/>
    </row>
    <row r="782" spans="2:6">
      <c r="B782" s="439"/>
      <c r="C782" s="439"/>
      <c r="D782" s="439"/>
      <c r="E782" s="439"/>
      <c r="F782" s="439"/>
    </row>
    <row r="783" spans="2:6">
      <c r="B783" s="439"/>
      <c r="C783" s="439"/>
      <c r="D783" s="439"/>
      <c r="E783" s="439"/>
      <c r="F783" s="439"/>
    </row>
    <row r="784" spans="2:6">
      <c r="B784" s="439"/>
      <c r="C784" s="439"/>
      <c r="D784" s="439"/>
      <c r="E784" s="439"/>
      <c r="F784" s="439"/>
    </row>
    <row r="785" spans="2:6">
      <c r="B785" s="439"/>
      <c r="C785" s="439"/>
      <c r="D785" s="439"/>
      <c r="E785" s="439"/>
      <c r="F785" s="439"/>
    </row>
    <row r="786" spans="2:6">
      <c r="B786" s="439"/>
      <c r="C786" s="439"/>
      <c r="D786" s="439"/>
      <c r="E786" s="439"/>
      <c r="F786" s="439"/>
    </row>
    <row r="787" spans="2:6">
      <c r="B787" s="439"/>
      <c r="C787" s="439"/>
      <c r="D787" s="439"/>
      <c r="E787" s="439"/>
      <c r="F787" s="439"/>
    </row>
    <row r="788" spans="2:6">
      <c r="B788" s="439"/>
      <c r="C788" s="439"/>
      <c r="D788" s="439"/>
      <c r="E788" s="439"/>
      <c r="F788" s="439"/>
    </row>
    <row r="789" spans="2:6">
      <c r="B789" s="439"/>
      <c r="C789" s="439"/>
      <c r="D789" s="439"/>
      <c r="E789" s="439"/>
      <c r="F789" s="439"/>
    </row>
    <row r="790" spans="2:6">
      <c r="B790" s="439"/>
      <c r="C790" s="439"/>
      <c r="D790" s="439"/>
      <c r="E790" s="439"/>
      <c r="F790" s="439"/>
    </row>
    <row r="791" spans="2:6">
      <c r="B791" s="439"/>
      <c r="C791" s="439"/>
      <c r="D791" s="439"/>
      <c r="E791" s="439"/>
      <c r="F791" s="439"/>
    </row>
    <row r="792" spans="2:6">
      <c r="B792" s="439"/>
      <c r="C792" s="439"/>
      <c r="D792" s="439"/>
      <c r="E792" s="439"/>
      <c r="F792" s="439"/>
    </row>
    <row r="793" spans="2:6">
      <c r="B793" s="439"/>
      <c r="C793" s="439"/>
      <c r="D793" s="439"/>
      <c r="E793" s="439"/>
      <c r="F793" s="439"/>
    </row>
    <row r="794" spans="2:6">
      <c r="B794" s="439"/>
      <c r="C794" s="439"/>
      <c r="D794" s="439"/>
      <c r="E794" s="439"/>
      <c r="F794" s="439"/>
    </row>
    <row r="795" spans="2:6">
      <c r="B795" s="439"/>
      <c r="C795" s="439"/>
      <c r="D795" s="439"/>
      <c r="E795" s="439"/>
      <c r="F795" s="439"/>
    </row>
    <row r="796" spans="2:6">
      <c r="B796" s="439"/>
      <c r="C796" s="439"/>
      <c r="D796" s="439"/>
      <c r="E796" s="439"/>
      <c r="F796" s="439"/>
    </row>
    <row r="797" spans="2:6">
      <c r="B797" s="439"/>
      <c r="C797" s="439"/>
      <c r="D797" s="439"/>
      <c r="E797" s="439"/>
      <c r="F797" s="439"/>
    </row>
    <row r="798" spans="2:6">
      <c r="B798" s="439"/>
      <c r="C798" s="439"/>
      <c r="D798" s="439"/>
      <c r="E798" s="439"/>
      <c r="F798" s="439"/>
    </row>
    <row r="799" spans="2:6">
      <c r="B799" s="439"/>
      <c r="C799" s="439"/>
      <c r="D799" s="439"/>
      <c r="E799" s="439"/>
      <c r="F799" s="439"/>
    </row>
    <row r="800" spans="2:6">
      <c r="B800" s="439"/>
      <c r="C800" s="439"/>
      <c r="D800" s="439"/>
      <c r="E800" s="439"/>
      <c r="F800" s="439"/>
    </row>
    <row r="801" spans="2:6">
      <c r="B801" s="439"/>
      <c r="C801" s="439"/>
      <c r="D801" s="439"/>
      <c r="E801" s="439"/>
      <c r="F801" s="439"/>
    </row>
    <row r="802" spans="2:6">
      <c r="B802" s="439"/>
      <c r="C802" s="439"/>
      <c r="D802" s="439"/>
      <c r="E802" s="439"/>
      <c r="F802" s="439"/>
    </row>
    <row r="803" spans="2:6">
      <c r="B803" s="439"/>
      <c r="C803" s="439"/>
      <c r="D803" s="439"/>
      <c r="E803" s="439"/>
      <c r="F803" s="439"/>
    </row>
    <row r="804" spans="2:6">
      <c r="B804" s="439"/>
      <c r="C804" s="439"/>
      <c r="D804" s="439"/>
      <c r="E804" s="439"/>
      <c r="F804" s="439"/>
    </row>
    <row r="805" spans="2:6">
      <c r="B805" s="439"/>
      <c r="C805" s="439"/>
      <c r="D805" s="439"/>
      <c r="E805" s="439"/>
      <c r="F805" s="439"/>
    </row>
    <row r="806" spans="2:6">
      <c r="B806" s="439"/>
      <c r="C806" s="439"/>
      <c r="D806" s="439"/>
      <c r="E806" s="439"/>
      <c r="F806" s="439"/>
    </row>
    <row r="807" spans="2:6">
      <c r="B807" s="439"/>
      <c r="C807" s="439"/>
      <c r="D807" s="439"/>
      <c r="E807" s="439"/>
      <c r="F807" s="439"/>
    </row>
    <row r="808" spans="2:6">
      <c r="B808" s="439"/>
      <c r="C808" s="439"/>
      <c r="D808" s="439"/>
      <c r="E808" s="439"/>
      <c r="F808" s="439"/>
    </row>
    <row r="809" spans="2:6">
      <c r="B809" s="439"/>
      <c r="C809" s="439"/>
      <c r="D809" s="439"/>
      <c r="E809" s="439"/>
      <c r="F809" s="439"/>
    </row>
    <row r="810" spans="2:6">
      <c r="B810" s="439"/>
      <c r="C810" s="439"/>
      <c r="D810" s="439"/>
      <c r="E810" s="439"/>
      <c r="F810" s="439"/>
    </row>
    <row r="811" spans="2:6">
      <c r="B811" s="439"/>
      <c r="C811" s="439"/>
      <c r="D811" s="439"/>
      <c r="E811" s="439"/>
      <c r="F811" s="439"/>
    </row>
    <row r="812" spans="2:6">
      <c r="B812" s="439"/>
      <c r="C812" s="439"/>
      <c r="D812" s="439"/>
      <c r="E812" s="439"/>
      <c r="F812" s="439"/>
    </row>
    <row r="813" spans="2:6">
      <c r="B813" s="439"/>
      <c r="C813" s="439"/>
      <c r="D813" s="439"/>
      <c r="E813" s="439"/>
      <c r="F813" s="439"/>
    </row>
    <row r="814" spans="2:6">
      <c r="B814" s="439"/>
      <c r="C814" s="439"/>
      <c r="D814" s="439"/>
      <c r="E814" s="439"/>
      <c r="F814" s="439"/>
    </row>
    <row r="815" spans="2:6">
      <c r="B815" s="439"/>
      <c r="C815" s="439"/>
      <c r="D815" s="439"/>
      <c r="E815" s="439"/>
      <c r="F815" s="439"/>
    </row>
    <row r="816" spans="2:6">
      <c r="B816" s="439"/>
      <c r="C816" s="439"/>
      <c r="D816" s="439"/>
      <c r="E816" s="439"/>
      <c r="F816" s="439"/>
    </row>
    <row r="817" spans="2:6">
      <c r="B817" s="439"/>
      <c r="C817" s="439"/>
      <c r="D817" s="439"/>
      <c r="E817" s="439"/>
      <c r="F817" s="439"/>
    </row>
    <row r="818" spans="2:6">
      <c r="B818" s="439"/>
      <c r="C818" s="439"/>
      <c r="D818" s="439"/>
      <c r="E818" s="439"/>
      <c r="F818" s="439"/>
    </row>
    <row r="819" spans="2:6">
      <c r="B819" s="439"/>
      <c r="C819" s="439"/>
      <c r="D819" s="439"/>
      <c r="E819" s="439"/>
      <c r="F819" s="439"/>
    </row>
    <row r="820" spans="2:6">
      <c r="B820" s="439"/>
      <c r="C820" s="439"/>
      <c r="D820" s="439"/>
      <c r="E820" s="439"/>
      <c r="F820" s="439"/>
    </row>
    <row r="821" spans="2:6">
      <c r="B821" s="439"/>
      <c r="C821" s="439"/>
      <c r="D821" s="439"/>
      <c r="E821" s="439"/>
      <c r="F821" s="439"/>
    </row>
    <row r="822" spans="2:6">
      <c r="B822" s="439"/>
      <c r="C822" s="439"/>
      <c r="D822" s="439"/>
      <c r="E822" s="439"/>
      <c r="F822" s="439"/>
    </row>
    <row r="823" spans="2:6">
      <c r="B823" s="439"/>
      <c r="C823" s="439"/>
      <c r="D823" s="439"/>
      <c r="E823" s="439"/>
      <c r="F823" s="439"/>
    </row>
    <row r="824" spans="2:6">
      <c r="B824" s="439"/>
      <c r="C824" s="439"/>
      <c r="D824" s="439"/>
      <c r="E824" s="439"/>
      <c r="F824" s="439"/>
    </row>
    <row r="825" spans="2:6">
      <c r="B825" s="439"/>
      <c r="C825" s="439"/>
      <c r="D825" s="439"/>
      <c r="E825" s="439"/>
      <c r="F825" s="439"/>
    </row>
    <row r="826" spans="2:6">
      <c r="B826" s="439"/>
      <c r="C826" s="439"/>
      <c r="D826" s="439"/>
      <c r="E826" s="439"/>
      <c r="F826" s="439"/>
    </row>
    <row r="827" spans="2:6">
      <c r="B827" s="439"/>
      <c r="C827" s="439"/>
      <c r="D827" s="439"/>
      <c r="E827" s="439"/>
      <c r="F827" s="439"/>
    </row>
    <row r="828" spans="2:6">
      <c r="B828" s="439"/>
      <c r="C828" s="439"/>
      <c r="D828" s="439"/>
      <c r="E828" s="439"/>
      <c r="F828" s="439"/>
    </row>
    <row r="829" spans="2:6">
      <c r="B829" s="439"/>
      <c r="C829" s="439"/>
      <c r="D829" s="439"/>
      <c r="E829" s="439"/>
      <c r="F829" s="439"/>
    </row>
    <row r="830" spans="2:6">
      <c r="B830" s="439"/>
      <c r="C830" s="439"/>
      <c r="D830" s="439"/>
      <c r="E830" s="439"/>
      <c r="F830" s="439"/>
    </row>
    <row r="831" spans="2:6">
      <c r="B831" s="439"/>
      <c r="C831" s="439"/>
      <c r="D831" s="439"/>
      <c r="E831" s="439"/>
      <c r="F831" s="439"/>
    </row>
    <row r="832" spans="2:6">
      <c r="B832" s="439"/>
      <c r="C832" s="439"/>
      <c r="D832" s="439"/>
      <c r="E832" s="439"/>
      <c r="F832" s="439"/>
    </row>
    <row r="833" spans="2:6">
      <c r="B833" s="439"/>
      <c r="C833" s="439"/>
      <c r="D833" s="439"/>
      <c r="E833" s="439"/>
      <c r="F833" s="439"/>
    </row>
    <row r="834" spans="2:6">
      <c r="B834" s="439"/>
      <c r="C834" s="439"/>
      <c r="D834" s="439"/>
      <c r="E834" s="439"/>
      <c r="F834" s="439"/>
    </row>
    <row r="835" spans="2:6">
      <c r="B835" s="439"/>
      <c r="C835" s="439"/>
      <c r="D835" s="439"/>
      <c r="E835" s="439"/>
      <c r="F835" s="439"/>
    </row>
    <row r="836" spans="2:6">
      <c r="B836" s="439"/>
      <c r="C836" s="439"/>
      <c r="D836" s="439"/>
      <c r="E836" s="439"/>
      <c r="F836" s="439"/>
    </row>
    <row r="837" spans="2:6">
      <c r="B837" s="439"/>
      <c r="C837" s="439"/>
      <c r="D837" s="439"/>
      <c r="E837" s="439"/>
      <c r="F837" s="439"/>
    </row>
    <row r="838" spans="2:6">
      <c r="B838" s="439"/>
      <c r="C838" s="439"/>
      <c r="D838" s="439"/>
      <c r="E838" s="439"/>
      <c r="F838" s="439"/>
    </row>
    <row r="839" spans="2:6">
      <c r="B839" s="439"/>
      <c r="C839" s="439"/>
      <c r="D839" s="439"/>
      <c r="E839" s="439"/>
      <c r="F839" s="439"/>
    </row>
    <row r="840" spans="2:6">
      <c r="B840" s="439"/>
      <c r="C840" s="439"/>
      <c r="D840" s="439"/>
      <c r="E840" s="439"/>
      <c r="F840" s="439"/>
    </row>
    <row r="841" spans="2:6">
      <c r="B841" s="439"/>
      <c r="C841" s="439"/>
      <c r="D841" s="439"/>
      <c r="E841" s="439"/>
      <c r="F841" s="439"/>
    </row>
    <row r="842" spans="2:6">
      <c r="B842" s="439"/>
      <c r="C842" s="439"/>
      <c r="D842" s="439"/>
      <c r="E842" s="439"/>
      <c r="F842" s="439"/>
    </row>
    <row r="843" spans="2:6">
      <c r="B843" s="439"/>
      <c r="C843" s="439"/>
      <c r="D843" s="439"/>
      <c r="E843" s="439"/>
      <c r="F843" s="439"/>
    </row>
    <row r="844" spans="2:6">
      <c r="B844" s="439"/>
      <c r="C844" s="439"/>
      <c r="D844" s="439"/>
      <c r="E844" s="439"/>
      <c r="F844" s="439"/>
    </row>
    <row r="845" spans="2:6">
      <c r="B845" s="439"/>
      <c r="C845" s="439"/>
      <c r="D845" s="439"/>
      <c r="E845" s="439"/>
      <c r="F845" s="439"/>
    </row>
    <row r="846" spans="2:6">
      <c r="B846" s="439"/>
      <c r="C846" s="439"/>
      <c r="D846" s="439"/>
      <c r="E846" s="439"/>
      <c r="F846" s="439"/>
    </row>
    <row r="847" spans="2:6">
      <c r="B847" s="439"/>
      <c r="C847" s="439"/>
      <c r="D847" s="439"/>
      <c r="E847" s="439"/>
      <c r="F847" s="439"/>
    </row>
    <row r="848" spans="2:6">
      <c r="B848" s="439"/>
      <c r="C848" s="439"/>
      <c r="D848" s="439"/>
      <c r="E848" s="439"/>
      <c r="F848" s="439"/>
    </row>
    <row r="849" spans="2:6">
      <c r="B849" s="439"/>
      <c r="C849" s="439"/>
      <c r="D849" s="439"/>
      <c r="E849" s="439"/>
      <c r="F849" s="439"/>
    </row>
    <row r="850" spans="2:6">
      <c r="B850" s="439"/>
      <c r="C850" s="439"/>
      <c r="D850" s="439"/>
      <c r="E850" s="439"/>
      <c r="F850" s="439"/>
    </row>
    <row r="851" spans="2:6">
      <c r="B851" s="439"/>
      <c r="C851" s="439"/>
      <c r="D851" s="439"/>
      <c r="E851" s="439"/>
      <c r="F851" s="439"/>
    </row>
    <row r="852" spans="2:6">
      <c r="B852" s="439"/>
      <c r="C852" s="439"/>
      <c r="D852" s="439"/>
      <c r="E852" s="439"/>
      <c r="F852" s="439"/>
    </row>
    <row r="853" spans="2:6">
      <c r="B853" s="439"/>
      <c r="C853" s="439"/>
      <c r="D853" s="439"/>
      <c r="E853" s="439"/>
      <c r="F853" s="439"/>
    </row>
    <row r="854" spans="2:6">
      <c r="B854" s="439"/>
      <c r="C854" s="439"/>
      <c r="D854" s="439"/>
      <c r="E854" s="439"/>
      <c r="F854" s="439"/>
    </row>
    <row r="855" spans="2:6">
      <c r="B855" s="439"/>
      <c r="C855" s="439"/>
      <c r="D855" s="439"/>
      <c r="E855" s="439"/>
      <c r="F855" s="439"/>
    </row>
    <row r="856" spans="2:6">
      <c r="B856" s="439"/>
      <c r="C856" s="439"/>
      <c r="D856" s="439"/>
      <c r="E856" s="439"/>
      <c r="F856" s="439"/>
    </row>
    <row r="857" spans="2:6">
      <c r="B857" s="439"/>
      <c r="C857" s="439"/>
      <c r="D857" s="439"/>
      <c r="E857" s="439"/>
      <c r="F857" s="439"/>
    </row>
    <row r="858" spans="2:6">
      <c r="B858" s="439"/>
      <c r="C858" s="439"/>
      <c r="D858" s="439"/>
      <c r="E858" s="439"/>
      <c r="F858" s="439"/>
    </row>
    <row r="859" spans="2:6">
      <c r="B859" s="439"/>
      <c r="C859" s="439"/>
      <c r="D859" s="439"/>
      <c r="E859" s="439"/>
      <c r="F859" s="439"/>
    </row>
    <row r="860" spans="2:6">
      <c r="B860" s="439"/>
      <c r="C860" s="439"/>
      <c r="D860" s="439"/>
      <c r="E860" s="439"/>
      <c r="F860" s="439"/>
    </row>
    <row r="861" spans="2:6">
      <c r="B861" s="439"/>
      <c r="C861" s="439"/>
      <c r="D861" s="439"/>
      <c r="E861" s="439"/>
      <c r="F861" s="439"/>
    </row>
    <row r="862" spans="2:6">
      <c r="B862" s="439"/>
      <c r="C862" s="439"/>
      <c r="D862" s="439"/>
      <c r="E862" s="439"/>
      <c r="F862" s="439"/>
    </row>
    <row r="863" spans="2:6">
      <c r="B863" s="439"/>
      <c r="C863" s="439"/>
      <c r="D863" s="439"/>
      <c r="E863" s="439"/>
      <c r="F863" s="439"/>
    </row>
    <row r="864" spans="2:6">
      <c r="B864" s="439"/>
      <c r="C864" s="439"/>
      <c r="D864" s="439"/>
      <c r="E864" s="439"/>
      <c r="F864" s="439"/>
    </row>
    <row r="865" spans="2:6">
      <c r="B865" s="439"/>
      <c r="C865" s="439"/>
      <c r="D865" s="439"/>
      <c r="E865" s="439"/>
      <c r="F865" s="439"/>
    </row>
    <row r="866" spans="2:6">
      <c r="B866" s="439"/>
      <c r="C866" s="439"/>
      <c r="D866" s="439"/>
      <c r="E866" s="439"/>
      <c r="F866" s="439"/>
    </row>
    <row r="867" spans="2:6">
      <c r="B867" s="439"/>
      <c r="C867" s="439"/>
      <c r="D867" s="439"/>
      <c r="E867" s="439"/>
      <c r="F867" s="439"/>
    </row>
    <row r="868" spans="2:6">
      <c r="B868" s="439"/>
      <c r="C868" s="439"/>
      <c r="D868" s="439"/>
      <c r="E868" s="439"/>
      <c r="F868" s="439"/>
    </row>
    <row r="869" spans="2:6">
      <c r="B869" s="439"/>
      <c r="C869" s="439"/>
      <c r="D869" s="439"/>
      <c r="E869" s="439"/>
      <c r="F869" s="439"/>
    </row>
    <row r="870" spans="2:6">
      <c r="B870" s="439"/>
      <c r="C870" s="439"/>
      <c r="D870" s="439"/>
      <c r="E870" s="439"/>
      <c r="F870" s="439"/>
    </row>
    <row r="871" spans="2:6">
      <c r="B871" s="439"/>
      <c r="C871" s="439"/>
      <c r="D871" s="439"/>
      <c r="E871" s="439"/>
      <c r="F871" s="439"/>
    </row>
    <row r="872" spans="2:6">
      <c r="B872" s="439"/>
      <c r="C872" s="439"/>
      <c r="D872" s="439"/>
      <c r="E872" s="439"/>
      <c r="F872" s="439"/>
    </row>
    <row r="873" spans="2:6">
      <c r="B873" s="439"/>
      <c r="C873" s="439"/>
      <c r="D873" s="439"/>
      <c r="E873" s="439"/>
      <c r="F873" s="439"/>
    </row>
    <row r="874" spans="2:6">
      <c r="B874" s="439"/>
      <c r="C874" s="439"/>
      <c r="D874" s="439"/>
      <c r="E874" s="439"/>
      <c r="F874" s="439"/>
    </row>
    <row r="875" spans="2:6">
      <c r="B875" s="439"/>
      <c r="C875" s="439"/>
      <c r="D875" s="439"/>
      <c r="E875" s="439"/>
      <c r="F875" s="439"/>
    </row>
    <row r="876" spans="2:6">
      <c r="B876" s="439"/>
      <c r="C876" s="439"/>
      <c r="D876" s="439"/>
      <c r="E876" s="439"/>
      <c r="F876" s="439"/>
    </row>
    <row r="877" spans="2:6">
      <c r="B877" s="439"/>
      <c r="C877" s="439"/>
      <c r="D877" s="439"/>
      <c r="E877" s="439"/>
      <c r="F877" s="439"/>
    </row>
    <row r="878" spans="2:6">
      <c r="B878" s="439"/>
      <c r="C878" s="439"/>
      <c r="D878" s="439"/>
      <c r="E878" s="439"/>
      <c r="F878" s="439"/>
    </row>
    <row r="879" spans="2:6">
      <c r="B879" s="439"/>
      <c r="C879" s="439"/>
      <c r="D879" s="439"/>
      <c r="E879" s="439"/>
      <c r="F879" s="439"/>
    </row>
    <row r="880" spans="2:6">
      <c r="B880" s="439"/>
      <c r="C880" s="439"/>
      <c r="D880" s="439"/>
      <c r="E880" s="439"/>
      <c r="F880" s="439"/>
    </row>
    <row r="881" spans="2:6">
      <c r="B881" s="439"/>
      <c r="C881" s="439"/>
      <c r="D881" s="439"/>
      <c r="E881" s="439"/>
      <c r="F881" s="439"/>
    </row>
    <row r="882" spans="2:6">
      <c r="B882" s="439"/>
      <c r="C882" s="439"/>
      <c r="D882" s="439"/>
      <c r="E882" s="439"/>
      <c r="F882" s="439"/>
    </row>
    <row r="883" spans="2:6">
      <c r="B883" s="439"/>
      <c r="C883" s="439"/>
      <c r="D883" s="439"/>
      <c r="E883" s="439"/>
      <c r="F883" s="439"/>
    </row>
    <row r="884" spans="2:6">
      <c r="B884" s="439"/>
      <c r="C884" s="439"/>
      <c r="D884" s="439"/>
      <c r="E884" s="439"/>
      <c r="F884" s="439"/>
    </row>
    <row r="885" spans="2:6">
      <c r="B885" s="439"/>
      <c r="C885" s="439"/>
      <c r="D885" s="439"/>
      <c r="E885" s="439"/>
      <c r="F885" s="439"/>
    </row>
    <row r="886" spans="2:6">
      <c r="B886" s="439"/>
      <c r="C886" s="439"/>
      <c r="D886" s="439"/>
      <c r="E886" s="439"/>
      <c r="F886" s="439"/>
    </row>
    <row r="887" spans="2:6">
      <c r="B887" s="439"/>
      <c r="C887" s="439"/>
      <c r="D887" s="439"/>
      <c r="E887" s="439"/>
      <c r="F887" s="439"/>
    </row>
    <row r="888" spans="2:6">
      <c r="B888" s="439"/>
      <c r="C888" s="439"/>
      <c r="D888" s="439"/>
      <c r="E888" s="439"/>
      <c r="F888" s="439"/>
    </row>
    <row r="889" spans="2:6">
      <c r="B889" s="439"/>
      <c r="C889" s="439"/>
      <c r="D889" s="439"/>
      <c r="E889" s="439"/>
      <c r="F889" s="439"/>
    </row>
    <row r="890" spans="2:6">
      <c r="B890" s="439"/>
      <c r="C890" s="439"/>
      <c r="D890" s="439"/>
      <c r="E890" s="439"/>
      <c r="F890" s="439"/>
    </row>
    <row r="891" spans="2:6">
      <c r="B891" s="439"/>
      <c r="C891" s="439"/>
      <c r="D891" s="439"/>
      <c r="E891" s="439"/>
      <c r="F891" s="439"/>
    </row>
    <row r="892" spans="2:6">
      <c r="B892" s="439"/>
      <c r="C892" s="439"/>
      <c r="D892" s="439"/>
      <c r="E892" s="439"/>
      <c r="F892" s="439"/>
    </row>
    <row r="893" spans="2:6">
      <c r="B893" s="439"/>
      <c r="C893" s="439"/>
      <c r="D893" s="439"/>
      <c r="E893" s="439"/>
      <c r="F893" s="439"/>
    </row>
    <row r="894" spans="2:6">
      <c r="B894" s="439"/>
      <c r="C894" s="439"/>
      <c r="D894" s="439"/>
      <c r="E894" s="439"/>
      <c r="F894" s="439"/>
    </row>
    <row r="895" spans="2:6">
      <c r="B895" s="439"/>
      <c r="C895" s="439"/>
      <c r="D895" s="439"/>
      <c r="E895" s="439"/>
      <c r="F895" s="439"/>
    </row>
    <row r="896" spans="2:6">
      <c r="B896" s="439"/>
      <c r="C896" s="439"/>
      <c r="D896" s="439"/>
      <c r="E896" s="439"/>
      <c r="F896" s="439"/>
    </row>
    <row r="897" spans="2:6">
      <c r="B897" s="439"/>
      <c r="C897" s="439"/>
      <c r="D897" s="439"/>
      <c r="E897" s="439"/>
      <c r="F897" s="439"/>
    </row>
    <row r="898" spans="2:6">
      <c r="B898" s="439"/>
      <c r="C898" s="439"/>
      <c r="D898" s="439"/>
      <c r="E898" s="439"/>
      <c r="F898" s="439"/>
    </row>
    <row r="899" spans="2:6">
      <c r="B899" s="439"/>
      <c r="C899" s="439"/>
      <c r="D899" s="439"/>
      <c r="E899" s="439"/>
      <c r="F899" s="439"/>
    </row>
    <row r="900" spans="2:6">
      <c r="B900" s="439"/>
      <c r="C900" s="439"/>
      <c r="D900" s="439"/>
      <c r="E900" s="439"/>
      <c r="F900" s="439"/>
    </row>
    <row r="901" spans="2:6">
      <c r="B901" s="439"/>
      <c r="C901" s="439"/>
      <c r="D901" s="439"/>
      <c r="E901" s="439"/>
      <c r="F901" s="439"/>
    </row>
    <row r="902" spans="2:6">
      <c r="B902" s="439"/>
      <c r="C902" s="439"/>
      <c r="D902" s="439"/>
      <c r="E902" s="439"/>
      <c r="F902" s="439"/>
    </row>
    <row r="903" spans="2:6">
      <c r="B903" s="439"/>
      <c r="C903" s="439"/>
      <c r="D903" s="439"/>
      <c r="E903" s="439"/>
      <c r="F903" s="439"/>
    </row>
    <row r="904" spans="2:6">
      <c r="B904" s="439"/>
      <c r="C904" s="439"/>
      <c r="D904" s="439"/>
      <c r="E904" s="439"/>
      <c r="F904" s="439"/>
    </row>
    <row r="905" spans="2:6">
      <c r="B905" s="439"/>
      <c r="C905" s="439"/>
      <c r="D905" s="439"/>
      <c r="E905" s="439"/>
      <c r="F905" s="439"/>
    </row>
    <row r="906" spans="2:6">
      <c r="B906" s="439"/>
      <c r="C906" s="439"/>
      <c r="D906" s="439"/>
      <c r="E906" s="439"/>
      <c r="F906" s="439"/>
    </row>
    <row r="907" spans="2:6">
      <c r="B907" s="439"/>
      <c r="C907" s="439"/>
      <c r="D907" s="439"/>
      <c r="E907" s="439"/>
      <c r="F907" s="439"/>
    </row>
    <row r="908" spans="2:6">
      <c r="B908" s="439"/>
      <c r="C908" s="439"/>
      <c r="D908" s="439"/>
      <c r="E908" s="439"/>
      <c r="F908" s="439"/>
    </row>
    <row r="909" spans="2:6">
      <c r="B909" s="439"/>
      <c r="C909" s="439"/>
      <c r="D909" s="439"/>
      <c r="E909" s="439"/>
      <c r="F909" s="439"/>
    </row>
    <row r="910" spans="2:6">
      <c r="B910" s="439"/>
      <c r="C910" s="439"/>
      <c r="D910" s="439"/>
      <c r="E910" s="439"/>
      <c r="F910" s="439"/>
    </row>
    <row r="911" spans="2:6">
      <c r="B911" s="439"/>
      <c r="C911" s="439"/>
      <c r="D911" s="439"/>
      <c r="E911" s="439"/>
      <c r="F911" s="439"/>
    </row>
    <row r="912" spans="2:6">
      <c r="B912" s="439"/>
      <c r="C912" s="439"/>
      <c r="D912" s="439"/>
      <c r="E912" s="439"/>
      <c r="F912" s="439"/>
    </row>
    <row r="913" spans="2:6">
      <c r="B913" s="439"/>
      <c r="C913" s="439"/>
      <c r="D913" s="439"/>
      <c r="E913" s="439"/>
      <c r="F913" s="439"/>
    </row>
    <row r="914" spans="2:6">
      <c r="B914" s="439"/>
      <c r="C914" s="439"/>
      <c r="D914" s="439"/>
      <c r="E914" s="439"/>
      <c r="F914" s="439"/>
    </row>
    <row r="915" spans="2:6">
      <c r="B915" s="439"/>
      <c r="C915" s="439"/>
      <c r="D915" s="439"/>
      <c r="E915" s="439"/>
      <c r="F915" s="439"/>
    </row>
    <row r="916" spans="2:6">
      <c r="B916" s="439"/>
      <c r="C916" s="439"/>
      <c r="D916" s="439"/>
      <c r="E916" s="439"/>
      <c r="F916" s="439"/>
    </row>
    <row r="917" spans="2:6">
      <c r="B917" s="439"/>
      <c r="C917" s="439"/>
      <c r="D917" s="439"/>
      <c r="E917" s="439"/>
      <c r="F917" s="439"/>
    </row>
    <row r="918" spans="2:6">
      <c r="B918" s="439"/>
      <c r="C918" s="439"/>
      <c r="D918" s="439"/>
      <c r="E918" s="439"/>
      <c r="F918" s="439"/>
    </row>
    <row r="919" spans="2:6">
      <c r="B919" s="439"/>
      <c r="C919" s="439"/>
      <c r="D919" s="439"/>
      <c r="E919" s="439"/>
      <c r="F919" s="439"/>
    </row>
    <row r="920" spans="2:6">
      <c r="B920" s="439"/>
      <c r="C920" s="439"/>
      <c r="D920" s="439"/>
      <c r="E920" s="439"/>
      <c r="F920" s="439"/>
    </row>
    <row r="921" spans="2:6">
      <c r="B921" s="439"/>
      <c r="C921" s="439"/>
      <c r="D921" s="439"/>
      <c r="E921" s="439"/>
      <c r="F921" s="439"/>
    </row>
    <row r="922" spans="2:6">
      <c r="B922" s="439"/>
      <c r="C922" s="439"/>
      <c r="D922" s="439"/>
      <c r="E922" s="439"/>
      <c r="F922" s="439"/>
    </row>
    <row r="923" spans="2:6">
      <c r="B923" s="439"/>
      <c r="C923" s="439"/>
      <c r="D923" s="439"/>
      <c r="E923" s="439"/>
      <c r="F923" s="439"/>
    </row>
    <row r="924" spans="2:6">
      <c r="B924" s="439"/>
      <c r="C924" s="439"/>
      <c r="D924" s="439"/>
      <c r="E924" s="439"/>
      <c r="F924" s="439"/>
    </row>
    <row r="925" spans="2:6">
      <c r="B925" s="439"/>
      <c r="C925" s="439"/>
      <c r="D925" s="439"/>
      <c r="E925" s="439"/>
      <c r="F925" s="439"/>
    </row>
    <row r="926" spans="2:6">
      <c r="B926" s="439"/>
      <c r="C926" s="439"/>
      <c r="D926" s="439"/>
      <c r="E926" s="439"/>
      <c r="F926" s="439"/>
    </row>
    <row r="927" spans="2:6">
      <c r="B927" s="439"/>
      <c r="C927" s="439"/>
      <c r="D927" s="439"/>
      <c r="E927" s="439"/>
      <c r="F927" s="439"/>
    </row>
    <row r="928" spans="2:6">
      <c r="B928" s="439"/>
      <c r="C928" s="439"/>
      <c r="D928" s="439"/>
      <c r="E928" s="439"/>
      <c r="F928" s="439"/>
    </row>
    <row r="929" spans="2:6">
      <c r="B929" s="439"/>
      <c r="C929" s="439"/>
      <c r="D929" s="439"/>
      <c r="E929" s="439"/>
      <c r="F929" s="439"/>
    </row>
    <row r="930" spans="2:6">
      <c r="B930" s="439"/>
      <c r="C930" s="439"/>
      <c r="D930" s="439"/>
      <c r="E930" s="439"/>
      <c r="F930" s="439"/>
    </row>
    <row r="931" spans="2:6">
      <c r="B931" s="439"/>
      <c r="C931" s="439"/>
      <c r="D931" s="439"/>
      <c r="E931" s="439"/>
      <c r="F931" s="439"/>
    </row>
    <row r="932" spans="2:6">
      <c r="B932" s="439"/>
      <c r="C932" s="439"/>
      <c r="D932" s="439"/>
      <c r="E932" s="439"/>
      <c r="F932" s="439"/>
    </row>
    <row r="933" spans="2:6">
      <c r="B933" s="439"/>
      <c r="C933" s="439"/>
      <c r="D933" s="439"/>
      <c r="E933" s="439"/>
      <c r="F933" s="439"/>
    </row>
    <row r="934" spans="2:6">
      <c r="B934" s="439"/>
      <c r="C934" s="439"/>
      <c r="D934" s="439"/>
      <c r="E934" s="439"/>
      <c r="F934" s="439"/>
    </row>
    <row r="935" spans="2:6">
      <c r="B935" s="439"/>
      <c r="C935" s="439"/>
      <c r="D935" s="439"/>
      <c r="E935" s="439"/>
      <c r="F935" s="439"/>
    </row>
    <row r="936" spans="2:6">
      <c r="B936" s="439"/>
      <c r="C936" s="439"/>
      <c r="D936" s="439"/>
      <c r="E936" s="439"/>
      <c r="F936" s="439"/>
    </row>
    <row r="937" spans="2:6">
      <c r="B937" s="439"/>
      <c r="C937" s="439"/>
      <c r="D937" s="439"/>
      <c r="E937" s="439"/>
      <c r="F937" s="439"/>
    </row>
    <row r="938" spans="2:6">
      <c r="B938" s="439"/>
      <c r="C938" s="439"/>
      <c r="D938" s="439"/>
      <c r="E938" s="439"/>
      <c r="F938" s="439"/>
    </row>
    <row r="939" spans="2:6">
      <c r="B939" s="439"/>
      <c r="C939" s="439"/>
      <c r="D939" s="439"/>
      <c r="E939" s="439"/>
      <c r="F939" s="439"/>
    </row>
    <row r="940" spans="2:6">
      <c r="B940" s="439"/>
      <c r="C940" s="439"/>
      <c r="D940" s="439"/>
      <c r="E940" s="439"/>
      <c r="F940" s="439"/>
    </row>
    <row r="941" spans="2:6">
      <c r="B941" s="439"/>
      <c r="C941" s="439"/>
      <c r="D941" s="439"/>
      <c r="E941" s="439"/>
      <c r="F941" s="439"/>
    </row>
    <row r="942" spans="2:6">
      <c r="B942" s="439"/>
      <c r="C942" s="439"/>
      <c r="D942" s="439"/>
      <c r="E942" s="439"/>
      <c r="F942" s="439"/>
    </row>
    <row r="943" spans="2:6">
      <c r="B943" s="439"/>
      <c r="C943" s="439"/>
      <c r="D943" s="439"/>
      <c r="E943" s="439"/>
      <c r="F943" s="439"/>
    </row>
    <row r="944" spans="2:6">
      <c r="B944" s="439"/>
      <c r="C944" s="439"/>
      <c r="D944" s="439"/>
      <c r="E944" s="439"/>
      <c r="F944" s="439"/>
    </row>
    <row r="945" spans="2:6">
      <c r="B945" s="439"/>
      <c r="C945" s="439"/>
      <c r="D945" s="439"/>
      <c r="E945" s="439"/>
      <c r="F945" s="439"/>
    </row>
    <row r="946" spans="2:6">
      <c r="B946" s="439"/>
      <c r="C946" s="439"/>
      <c r="D946" s="439"/>
      <c r="E946" s="439"/>
      <c r="F946" s="439"/>
    </row>
    <row r="947" spans="2:6">
      <c r="B947" s="439"/>
      <c r="C947" s="439"/>
      <c r="D947" s="439"/>
      <c r="E947" s="439"/>
      <c r="F947" s="439"/>
    </row>
    <row r="948" spans="2:6">
      <c r="B948" s="439"/>
      <c r="C948" s="439"/>
      <c r="D948" s="439"/>
      <c r="E948" s="439"/>
      <c r="F948" s="439"/>
    </row>
    <row r="949" spans="2:6">
      <c r="B949" s="439"/>
      <c r="C949" s="439"/>
      <c r="D949" s="439"/>
      <c r="E949" s="439"/>
      <c r="F949" s="439"/>
    </row>
    <row r="950" spans="2:6">
      <c r="B950" s="439"/>
      <c r="C950" s="439"/>
      <c r="D950" s="439"/>
      <c r="E950" s="439"/>
      <c r="F950" s="439"/>
    </row>
    <row r="951" spans="2:6">
      <c r="B951" s="439"/>
      <c r="C951" s="439"/>
      <c r="D951" s="439"/>
      <c r="E951" s="439"/>
      <c r="F951" s="439"/>
    </row>
    <row r="952" spans="2:6">
      <c r="B952" s="439"/>
      <c r="C952" s="439"/>
      <c r="D952" s="439"/>
      <c r="E952" s="439"/>
      <c r="F952" s="439"/>
    </row>
    <row r="953" spans="2:6">
      <c r="B953" s="439"/>
      <c r="C953" s="439"/>
      <c r="D953" s="439"/>
      <c r="E953" s="439"/>
      <c r="F953" s="439"/>
    </row>
    <row r="954" spans="2:6">
      <c r="B954" s="439"/>
      <c r="C954" s="439"/>
      <c r="D954" s="439"/>
      <c r="E954" s="439"/>
      <c r="F954" s="439"/>
    </row>
    <row r="955" spans="2:6">
      <c r="B955" s="439"/>
      <c r="C955" s="439"/>
      <c r="D955" s="439"/>
      <c r="E955" s="439"/>
      <c r="F955" s="439"/>
    </row>
    <row r="956" spans="2:6">
      <c r="B956" s="439"/>
      <c r="C956" s="439"/>
      <c r="D956" s="439"/>
      <c r="E956" s="439"/>
      <c r="F956" s="439"/>
    </row>
    <row r="957" spans="2:6">
      <c r="B957" s="439"/>
      <c r="C957" s="439"/>
      <c r="D957" s="439"/>
      <c r="E957" s="439"/>
      <c r="F957" s="439"/>
    </row>
    <row r="958" spans="2:6">
      <c r="B958" s="439"/>
      <c r="C958" s="439"/>
      <c r="D958" s="439"/>
      <c r="E958" s="439"/>
      <c r="F958" s="439"/>
    </row>
    <row r="959" spans="2:6">
      <c r="B959" s="439"/>
      <c r="C959" s="439"/>
      <c r="D959" s="439"/>
      <c r="E959" s="439"/>
      <c r="F959" s="439"/>
    </row>
    <row r="960" spans="2:6">
      <c r="B960" s="439"/>
      <c r="C960" s="439"/>
      <c r="D960" s="439"/>
      <c r="E960" s="439"/>
      <c r="F960" s="439"/>
    </row>
    <row r="961" spans="2:6">
      <c r="B961" s="439"/>
      <c r="C961" s="439"/>
      <c r="D961" s="439"/>
      <c r="E961" s="439"/>
      <c r="F961" s="439"/>
    </row>
    <row r="962" spans="2:6">
      <c r="B962" s="439"/>
      <c r="C962" s="439"/>
      <c r="D962" s="439"/>
      <c r="E962" s="439"/>
      <c r="F962" s="439"/>
    </row>
    <row r="963" spans="2:6">
      <c r="B963" s="439"/>
      <c r="C963" s="439"/>
      <c r="D963" s="439"/>
      <c r="E963" s="439"/>
      <c r="F963" s="439"/>
    </row>
    <row r="964" spans="2:6">
      <c r="B964" s="439"/>
      <c r="C964" s="439"/>
      <c r="D964" s="439"/>
      <c r="E964" s="439"/>
      <c r="F964" s="439"/>
    </row>
    <row r="965" spans="2:6">
      <c r="B965" s="439"/>
      <c r="C965" s="439"/>
      <c r="D965" s="439"/>
      <c r="E965" s="439"/>
      <c r="F965" s="439"/>
    </row>
    <row r="966" spans="2:6">
      <c r="B966" s="439"/>
      <c r="C966" s="439"/>
      <c r="D966" s="439"/>
      <c r="E966" s="439"/>
      <c r="F966" s="439"/>
    </row>
    <row r="967" spans="2:6">
      <c r="B967" s="439"/>
      <c r="C967" s="439"/>
      <c r="D967" s="439"/>
      <c r="E967" s="439"/>
      <c r="F967" s="439"/>
    </row>
    <row r="968" spans="2:6">
      <c r="B968" s="439"/>
      <c r="C968" s="439"/>
      <c r="D968" s="439"/>
      <c r="E968" s="439"/>
      <c r="F968" s="439"/>
    </row>
    <row r="969" spans="2:6">
      <c r="B969" s="439"/>
      <c r="C969" s="439"/>
      <c r="D969" s="439"/>
      <c r="E969" s="439"/>
      <c r="F969" s="439"/>
    </row>
    <row r="970" spans="2:6">
      <c r="B970" s="439"/>
      <c r="C970" s="439"/>
      <c r="D970" s="439"/>
      <c r="E970" s="439"/>
      <c r="F970" s="439"/>
    </row>
    <row r="971" spans="2:6">
      <c r="B971" s="439"/>
      <c r="C971" s="439"/>
      <c r="D971" s="439"/>
      <c r="E971" s="439"/>
      <c r="F971" s="439"/>
    </row>
    <row r="972" spans="2:6">
      <c r="B972" s="439"/>
      <c r="C972" s="439"/>
      <c r="D972" s="439"/>
      <c r="E972" s="439"/>
      <c r="F972" s="439"/>
    </row>
    <row r="973" spans="2:6">
      <c r="B973" s="439"/>
      <c r="C973" s="439"/>
      <c r="D973" s="439"/>
      <c r="E973" s="439"/>
      <c r="F973" s="439"/>
    </row>
    <row r="974" spans="2:6">
      <c r="B974" s="439"/>
      <c r="C974" s="439"/>
      <c r="D974" s="439"/>
      <c r="E974" s="439"/>
      <c r="F974" s="439"/>
    </row>
    <row r="975" spans="2:6">
      <c r="B975" s="439"/>
      <c r="C975" s="439"/>
      <c r="D975" s="439"/>
      <c r="E975" s="439"/>
      <c r="F975" s="439"/>
    </row>
    <row r="976" spans="2:6">
      <c r="B976" s="439"/>
      <c r="C976" s="439"/>
      <c r="D976" s="439"/>
      <c r="E976" s="439"/>
      <c r="F976" s="439"/>
    </row>
    <row r="977" spans="2:6">
      <c r="B977" s="439"/>
      <c r="C977" s="439"/>
      <c r="D977" s="439"/>
      <c r="E977" s="439"/>
      <c r="F977" s="439"/>
    </row>
    <row r="978" spans="2:6">
      <c r="B978" s="439"/>
      <c r="C978" s="439"/>
      <c r="D978" s="439"/>
      <c r="E978" s="439"/>
      <c r="F978" s="439"/>
    </row>
    <row r="979" spans="2:6">
      <c r="B979" s="439"/>
      <c r="C979" s="439"/>
      <c r="D979" s="439"/>
      <c r="E979" s="439"/>
      <c r="F979" s="439"/>
    </row>
    <row r="980" spans="2:6">
      <c r="B980" s="439"/>
      <c r="C980" s="439"/>
      <c r="D980" s="439"/>
      <c r="E980" s="439"/>
      <c r="F980" s="439"/>
    </row>
    <row r="981" spans="2:6">
      <c r="B981" s="439"/>
      <c r="C981" s="439"/>
      <c r="D981" s="439"/>
      <c r="E981" s="439"/>
      <c r="F981" s="439"/>
    </row>
    <row r="982" spans="2:6">
      <c r="B982" s="439"/>
      <c r="C982" s="439"/>
      <c r="D982" s="439"/>
      <c r="E982" s="439"/>
      <c r="F982" s="439"/>
    </row>
    <row r="983" spans="2:6">
      <c r="B983" s="439"/>
      <c r="C983" s="439"/>
      <c r="D983" s="439"/>
      <c r="E983" s="439"/>
      <c r="F983" s="439"/>
    </row>
    <row r="984" spans="2:6">
      <c r="B984" s="439"/>
      <c r="C984" s="439"/>
      <c r="D984" s="439"/>
      <c r="E984" s="439"/>
      <c r="F984" s="439"/>
    </row>
    <row r="985" spans="2:6">
      <c r="B985" s="439"/>
      <c r="C985" s="439"/>
      <c r="D985" s="439"/>
      <c r="E985" s="439"/>
      <c r="F985" s="439"/>
    </row>
    <row r="986" spans="2:6">
      <c r="B986" s="439"/>
      <c r="C986" s="439"/>
      <c r="D986" s="439"/>
      <c r="E986" s="439"/>
      <c r="F986" s="439"/>
    </row>
    <row r="987" spans="2:6">
      <c r="B987" s="439"/>
      <c r="C987" s="439"/>
      <c r="D987" s="439"/>
      <c r="E987" s="439"/>
      <c r="F987" s="439"/>
    </row>
    <row r="988" spans="2:6">
      <c r="B988" s="439"/>
      <c r="C988" s="439"/>
      <c r="D988" s="439"/>
      <c r="E988" s="439"/>
      <c r="F988" s="439"/>
    </row>
    <row r="989" spans="2:6">
      <c r="B989" s="439"/>
      <c r="C989" s="439"/>
      <c r="D989" s="439"/>
      <c r="E989" s="439"/>
      <c r="F989" s="439"/>
    </row>
    <row r="990" spans="2:6">
      <c r="B990" s="439"/>
      <c r="C990" s="439"/>
      <c r="D990" s="439"/>
      <c r="E990" s="439"/>
      <c r="F990" s="439"/>
    </row>
    <row r="991" spans="2:6">
      <c r="B991" s="439"/>
      <c r="C991" s="439"/>
      <c r="D991" s="439"/>
      <c r="E991" s="439"/>
      <c r="F991" s="439"/>
    </row>
    <row r="992" spans="2:6">
      <c r="B992" s="439"/>
      <c r="C992" s="439"/>
      <c r="D992" s="439"/>
      <c r="E992" s="439"/>
      <c r="F992" s="439"/>
    </row>
    <row r="993" spans="2:6">
      <c r="B993" s="439"/>
      <c r="C993" s="439"/>
      <c r="D993" s="439"/>
      <c r="E993" s="439"/>
      <c r="F993" s="439"/>
    </row>
    <row r="994" spans="2:6">
      <c r="B994" s="439"/>
      <c r="C994" s="439"/>
      <c r="D994" s="439"/>
      <c r="E994" s="439"/>
      <c r="F994" s="439"/>
    </row>
    <row r="995" spans="2:6">
      <c r="B995" s="439"/>
      <c r="C995" s="439"/>
      <c r="D995" s="439"/>
      <c r="E995" s="439"/>
      <c r="F995" s="439"/>
    </row>
    <row r="996" spans="2:6">
      <c r="B996" s="439"/>
      <c r="C996" s="439"/>
      <c r="D996" s="439"/>
      <c r="E996" s="439"/>
      <c r="F996" s="439"/>
    </row>
    <row r="997" spans="2:6">
      <c r="B997" s="439"/>
      <c r="C997" s="439"/>
      <c r="D997" s="439"/>
      <c r="E997" s="439"/>
      <c r="F997" s="439"/>
    </row>
    <row r="998" spans="2:6">
      <c r="B998" s="439"/>
      <c r="C998" s="439"/>
      <c r="D998" s="439"/>
      <c r="E998" s="439"/>
      <c r="F998" s="439"/>
    </row>
    <row r="999" spans="2:6">
      <c r="B999" s="439"/>
      <c r="C999" s="439"/>
      <c r="D999" s="439"/>
      <c r="E999" s="439"/>
      <c r="F999" s="439"/>
    </row>
    <row r="1000" spans="2:6">
      <c r="B1000" s="439"/>
      <c r="C1000" s="439"/>
      <c r="D1000" s="439"/>
      <c r="E1000" s="439"/>
      <c r="F1000" s="439"/>
    </row>
    <row r="1001" spans="2:6">
      <c r="B1001" s="439"/>
      <c r="C1001" s="439"/>
      <c r="D1001" s="439"/>
      <c r="E1001" s="439"/>
      <c r="F1001" s="439"/>
    </row>
    <row r="1002" spans="2:6">
      <c r="B1002" s="439"/>
      <c r="C1002" s="439"/>
      <c r="D1002" s="439"/>
      <c r="E1002" s="439"/>
      <c r="F1002" s="439"/>
    </row>
    <row r="1003" spans="2:6">
      <c r="B1003" s="439"/>
      <c r="C1003" s="439"/>
      <c r="D1003" s="439"/>
      <c r="E1003" s="439"/>
      <c r="F1003" s="439"/>
    </row>
    <row r="1004" spans="2:6">
      <c r="B1004" s="439"/>
      <c r="C1004" s="439"/>
      <c r="D1004" s="439"/>
      <c r="E1004" s="439"/>
      <c r="F1004" s="439"/>
    </row>
    <row r="1005" spans="2:6">
      <c r="B1005" s="439"/>
      <c r="C1005" s="439"/>
      <c r="D1005" s="439"/>
      <c r="E1005" s="439"/>
      <c r="F1005" s="439"/>
    </row>
    <row r="1006" spans="2:6">
      <c r="B1006" s="439"/>
      <c r="C1006" s="439"/>
      <c r="D1006" s="439"/>
      <c r="E1006" s="439"/>
      <c r="F1006" s="439"/>
    </row>
    <row r="1007" spans="2:6">
      <c r="B1007" s="439"/>
      <c r="C1007" s="439"/>
      <c r="D1007" s="439"/>
      <c r="E1007" s="439"/>
      <c r="F1007" s="439"/>
    </row>
    <row r="1008" spans="2:6">
      <c r="B1008" s="439"/>
      <c r="C1008" s="439"/>
      <c r="D1008" s="439"/>
      <c r="E1008" s="439"/>
      <c r="F1008" s="439"/>
    </row>
    <row r="1009" spans="2:6">
      <c r="B1009" s="439"/>
      <c r="C1009" s="439"/>
      <c r="D1009" s="439"/>
      <c r="E1009" s="439"/>
      <c r="F1009" s="439"/>
    </row>
    <row r="1010" spans="2:6">
      <c r="B1010" s="439"/>
      <c r="C1010" s="439"/>
      <c r="D1010" s="439"/>
      <c r="E1010" s="439"/>
      <c r="F1010" s="439"/>
    </row>
    <row r="1011" spans="2:6">
      <c r="B1011" s="439"/>
      <c r="C1011" s="439"/>
      <c r="D1011" s="439"/>
      <c r="E1011" s="439"/>
      <c r="F1011" s="439"/>
    </row>
    <row r="1012" spans="2:6">
      <c r="B1012" s="439"/>
      <c r="C1012" s="439"/>
      <c r="D1012" s="439"/>
      <c r="E1012" s="439"/>
      <c r="F1012" s="439"/>
    </row>
    <row r="1013" spans="2:6">
      <c r="B1013" s="439"/>
      <c r="C1013" s="439"/>
      <c r="D1013" s="439"/>
      <c r="E1013" s="439"/>
      <c r="F1013" s="439"/>
    </row>
    <row r="1014" spans="2:6">
      <c r="B1014" s="439"/>
      <c r="C1014" s="439"/>
      <c r="D1014" s="439"/>
      <c r="E1014" s="439"/>
      <c r="F1014" s="439"/>
    </row>
    <row r="1015" spans="2:6">
      <c r="B1015" s="439"/>
      <c r="C1015" s="439"/>
      <c r="D1015" s="439"/>
      <c r="E1015" s="439"/>
      <c r="F1015" s="439"/>
    </row>
    <row r="1016" spans="2:6">
      <c r="B1016" s="439"/>
      <c r="C1016" s="439"/>
      <c r="D1016" s="439"/>
      <c r="E1016" s="439"/>
      <c r="F1016" s="439"/>
    </row>
    <row r="1017" spans="2:6">
      <c r="B1017" s="439"/>
      <c r="C1017" s="439"/>
      <c r="D1017" s="439"/>
      <c r="E1017" s="439"/>
      <c r="F1017" s="439"/>
    </row>
    <row r="1018" spans="2:6">
      <c r="B1018" s="439"/>
      <c r="C1018" s="439"/>
      <c r="D1018" s="439"/>
      <c r="E1018" s="439"/>
      <c r="F1018" s="439"/>
    </row>
    <row r="1019" spans="2:6">
      <c r="B1019" s="439"/>
      <c r="C1019" s="439"/>
      <c r="D1019" s="439"/>
      <c r="E1019" s="439"/>
      <c r="F1019" s="439"/>
    </row>
    <row r="1020" spans="2:6">
      <c r="B1020" s="439"/>
      <c r="C1020" s="439"/>
      <c r="D1020" s="439"/>
      <c r="E1020" s="439"/>
      <c r="F1020" s="439"/>
    </row>
    <row r="1021" spans="2:6">
      <c r="B1021" s="439"/>
      <c r="C1021" s="439"/>
      <c r="D1021" s="439"/>
      <c r="E1021" s="439"/>
      <c r="F1021" s="439"/>
    </row>
    <row r="1022" spans="2:6">
      <c r="B1022" s="439"/>
      <c r="C1022" s="439"/>
      <c r="D1022" s="439"/>
      <c r="E1022" s="439"/>
      <c r="F1022" s="439"/>
    </row>
    <row r="1023" spans="2:6">
      <c r="B1023" s="439"/>
      <c r="C1023" s="439"/>
      <c r="D1023" s="439"/>
      <c r="E1023" s="439"/>
      <c r="F1023" s="439"/>
    </row>
    <row r="1024" spans="2:6">
      <c r="B1024" s="439"/>
      <c r="C1024" s="439"/>
      <c r="D1024" s="439"/>
      <c r="E1024" s="439"/>
      <c r="F1024" s="439"/>
    </row>
    <row r="1025" spans="2:6">
      <c r="B1025" s="439"/>
      <c r="C1025" s="439"/>
      <c r="D1025" s="439"/>
      <c r="E1025" s="439"/>
      <c r="F1025" s="439"/>
    </row>
    <row r="1026" spans="2:6">
      <c r="B1026" s="439"/>
      <c r="C1026" s="439"/>
      <c r="D1026" s="439"/>
      <c r="E1026" s="439"/>
      <c r="F1026" s="439"/>
    </row>
    <row r="1027" spans="2:6">
      <c r="B1027" s="439"/>
      <c r="C1027" s="439"/>
      <c r="D1027" s="439"/>
      <c r="E1027" s="439"/>
      <c r="F1027" s="439"/>
    </row>
    <row r="1028" spans="2:6">
      <c r="B1028" s="439"/>
      <c r="C1028" s="439"/>
      <c r="D1028" s="439"/>
      <c r="E1028" s="439"/>
      <c r="F1028" s="439"/>
    </row>
    <row r="1029" spans="2:6">
      <c r="B1029" s="439"/>
      <c r="C1029" s="439"/>
      <c r="D1029" s="439"/>
      <c r="E1029" s="439"/>
      <c r="F1029" s="439"/>
    </row>
    <row r="1030" spans="2:6">
      <c r="B1030" s="439"/>
      <c r="C1030" s="439"/>
      <c r="D1030" s="439"/>
      <c r="E1030" s="439"/>
      <c r="F1030" s="439"/>
    </row>
    <row r="1031" spans="2:6">
      <c r="B1031" s="439"/>
      <c r="C1031" s="439"/>
      <c r="D1031" s="439"/>
      <c r="E1031" s="439"/>
      <c r="F1031" s="439"/>
    </row>
    <row r="1032" spans="2:6">
      <c r="B1032" s="439"/>
      <c r="C1032" s="439"/>
      <c r="D1032" s="439"/>
      <c r="E1032" s="439"/>
      <c r="F1032" s="439"/>
    </row>
    <row r="1033" spans="2:6">
      <c r="B1033" s="439"/>
      <c r="C1033" s="439"/>
      <c r="D1033" s="439"/>
      <c r="E1033" s="439"/>
      <c r="F1033" s="439"/>
    </row>
    <row r="1034" spans="2:6">
      <c r="B1034" s="439"/>
      <c r="C1034" s="439"/>
      <c r="D1034" s="439"/>
      <c r="E1034" s="439"/>
      <c r="F1034" s="439"/>
    </row>
    <row r="1035" spans="2:6">
      <c r="B1035" s="439"/>
      <c r="C1035" s="439"/>
      <c r="D1035" s="439"/>
      <c r="E1035" s="439"/>
      <c r="F1035" s="439"/>
    </row>
    <row r="1036" spans="2:6">
      <c r="B1036" s="439"/>
      <c r="C1036" s="439"/>
      <c r="D1036" s="439"/>
      <c r="E1036" s="439"/>
      <c r="F1036" s="439"/>
    </row>
    <row r="1037" spans="2:6">
      <c r="B1037" s="439"/>
      <c r="C1037" s="439"/>
      <c r="D1037" s="439"/>
      <c r="E1037" s="439"/>
      <c r="F1037" s="439"/>
    </row>
    <row r="1038" spans="2:6">
      <c r="B1038" s="439"/>
      <c r="C1038" s="439"/>
      <c r="D1038" s="439"/>
      <c r="E1038" s="439"/>
      <c r="F1038" s="439"/>
    </row>
    <row r="1039" spans="2:6">
      <c r="B1039" s="439"/>
      <c r="C1039" s="439"/>
      <c r="D1039" s="439"/>
      <c r="E1039" s="439"/>
      <c r="F1039" s="439"/>
    </row>
    <row r="1040" spans="2:6">
      <c r="B1040" s="439"/>
      <c r="C1040" s="439"/>
      <c r="D1040" s="439"/>
      <c r="E1040" s="439"/>
      <c r="F1040" s="439"/>
    </row>
    <row r="1041" spans="2:6">
      <c r="B1041" s="439"/>
      <c r="C1041" s="439"/>
      <c r="D1041" s="439"/>
      <c r="E1041" s="439"/>
      <c r="F1041" s="439"/>
    </row>
    <row r="1042" spans="2:6">
      <c r="B1042" s="439"/>
      <c r="C1042" s="439"/>
      <c r="D1042" s="439"/>
      <c r="E1042" s="439"/>
      <c r="F1042" s="439"/>
    </row>
    <row r="1043" spans="2:6">
      <c r="B1043" s="439"/>
      <c r="C1043" s="439"/>
      <c r="D1043" s="439"/>
      <c r="E1043" s="439"/>
      <c r="F1043" s="439"/>
    </row>
    <row r="1044" spans="2:6">
      <c r="B1044" s="439"/>
      <c r="C1044" s="439"/>
      <c r="D1044" s="439"/>
      <c r="E1044" s="439"/>
      <c r="F1044" s="439"/>
    </row>
    <row r="1045" spans="2:6">
      <c r="B1045" s="439"/>
      <c r="C1045" s="439"/>
      <c r="D1045" s="439"/>
      <c r="E1045" s="439"/>
      <c r="F1045" s="439"/>
    </row>
    <row r="1046" spans="2:6">
      <c r="B1046" s="439"/>
      <c r="C1046" s="439"/>
      <c r="D1046" s="439"/>
      <c r="E1046" s="439"/>
      <c r="F1046" s="439"/>
    </row>
    <row r="1047" spans="2:6">
      <c r="B1047" s="439"/>
      <c r="C1047" s="439"/>
      <c r="D1047" s="439"/>
      <c r="E1047" s="439"/>
      <c r="F1047" s="439"/>
    </row>
    <row r="1048" spans="2:6">
      <c r="B1048" s="439"/>
      <c r="C1048" s="439"/>
      <c r="D1048" s="439"/>
      <c r="E1048" s="439"/>
      <c r="F1048" s="439"/>
    </row>
    <row r="1049" spans="2:6">
      <c r="B1049" s="439"/>
      <c r="C1049" s="439"/>
      <c r="D1049" s="439"/>
      <c r="E1049" s="439"/>
      <c r="F1049" s="439"/>
    </row>
    <row r="1050" spans="2:6">
      <c r="B1050" s="439"/>
      <c r="C1050" s="439"/>
      <c r="D1050" s="439"/>
      <c r="E1050" s="439"/>
      <c r="F1050" s="439"/>
    </row>
    <row r="1051" spans="2:6">
      <c r="B1051" s="439"/>
      <c r="C1051" s="439"/>
      <c r="D1051" s="439"/>
      <c r="E1051" s="439"/>
      <c r="F1051" s="439"/>
    </row>
    <row r="1052" spans="2:6">
      <c r="B1052" s="439"/>
      <c r="C1052" s="439"/>
      <c r="D1052" s="439"/>
      <c r="E1052" s="439"/>
      <c r="F1052" s="439"/>
    </row>
    <row r="1053" spans="2:6">
      <c r="B1053" s="439"/>
      <c r="C1053" s="439"/>
      <c r="D1053" s="439"/>
      <c r="E1053" s="439"/>
      <c r="F1053" s="439"/>
    </row>
    <row r="1054" spans="2:6">
      <c r="B1054" s="439"/>
      <c r="C1054" s="439"/>
      <c r="D1054" s="439"/>
      <c r="E1054" s="439"/>
      <c r="F1054" s="439"/>
    </row>
    <row r="1055" spans="2:6">
      <c r="B1055" s="439"/>
      <c r="C1055" s="439"/>
      <c r="D1055" s="439"/>
      <c r="E1055" s="439"/>
      <c r="F1055" s="439"/>
    </row>
    <row r="1056" spans="2:6">
      <c r="B1056" s="439"/>
      <c r="C1056" s="439"/>
      <c r="D1056" s="439"/>
      <c r="E1056" s="439"/>
      <c r="F1056" s="439"/>
    </row>
    <row r="1057" spans="2:6">
      <c r="B1057" s="439"/>
      <c r="C1057" s="439"/>
      <c r="D1057" s="439"/>
      <c r="E1057" s="439"/>
      <c r="F1057" s="439"/>
    </row>
    <row r="1058" spans="2:6">
      <c r="B1058" s="439"/>
      <c r="C1058" s="439"/>
      <c r="D1058" s="439"/>
      <c r="E1058" s="439"/>
      <c r="F1058" s="439"/>
    </row>
    <row r="1059" spans="2:6">
      <c r="B1059" s="439"/>
      <c r="C1059" s="439"/>
      <c r="D1059" s="439"/>
      <c r="E1059" s="439"/>
      <c r="F1059" s="439"/>
    </row>
    <row r="1060" spans="2:6">
      <c r="B1060" s="439"/>
      <c r="C1060" s="439"/>
      <c r="D1060" s="439"/>
      <c r="E1060" s="439"/>
      <c r="F1060" s="439"/>
    </row>
    <row r="1061" spans="2:6">
      <c r="B1061" s="439"/>
      <c r="C1061" s="439"/>
      <c r="D1061" s="439"/>
      <c r="E1061" s="439"/>
      <c r="F1061" s="439"/>
    </row>
    <row r="1062" spans="2:6">
      <c r="B1062" s="439"/>
      <c r="C1062" s="439"/>
      <c r="D1062" s="439"/>
      <c r="E1062" s="439"/>
      <c r="F1062" s="439"/>
    </row>
    <row r="1063" spans="2:6">
      <c r="B1063" s="439"/>
      <c r="C1063" s="439"/>
      <c r="D1063" s="439"/>
      <c r="E1063" s="439"/>
      <c r="F1063" s="439"/>
    </row>
    <row r="1064" spans="2:6">
      <c r="B1064" s="439"/>
      <c r="C1064" s="439"/>
      <c r="D1064" s="439"/>
      <c r="E1064" s="439"/>
      <c r="F1064" s="439"/>
    </row>
    <row r="1065" spans="2:6">
      <c r="B1065" s="439"/>
      <c r="C1065" s="439"/>
      <c r="D1065" s="439"/>
      <c r="E1065" s="439"/>
      <c r="F1065" s="439"/>
    </row>
    <row r="1066" spans="2:6">
      <c r="B1066" s="439"/>
      <c r="C1066" s="439"/>
      <c r="D1066" s="439"/>
      <c r="E1066" s="439"/>
      <c r="F1066" s="439"/>
    </row>
    <row r="1067" spans="2:6">
      <c r="B1067" s="439"/>
      <c r="C1067" s="439"/>
      <c r="D1067" s="439"/>
      <c r="E1067" s="439"/>
      <c r="F1067" s="439"/>
    </row>
    <row r="1068" spans="2:6">
      <c r="B1068" s="439"/>
      <c r="C1068" s="439"/>
      <c r="D1068" s="439"/>
      <c r="E1068" s="439"/>
      <c r="F1068" s="439"/>
    </row>
    <row r="1069" spans="2:6">
      <c r="B1069" s="439"/>
      <c r="C1069" s="439"/>
      <c r="D1069" s="439"/>
      <c r="E1069" s="439"/>
      <c r="F1069" s="439"/>
    </row>
    <row r="1070" spans="2:6">
      <c r="B1070" s="439"/>
      <c r="C1070" s="439"/>
      <c r="D1070" s="439"/>
      <c r="E1070" s="439"/>
      <c r="F1070" s="439"/>
    </row>
    <row r="1071" spans="2:6">
      <c r="B1071" s="439"/>
      <c r="C1071" s="439"/>
      <c r="D1071" s="439"/>
      <c r="E1071" s="439"/>
      <c r="F1071" s="439"/>
    </row>
    <row r="1072" spans="2:6">
      <c r="B1072" s="439"/>
      <c r="C1072" s="439"/>
      <c r="D1072" s="439"/>
      <c r="E1072" s="439"/>
      <c r="F1072" s="439"/>
    </row>
    <row r="1073" spans="2:6">
      <c r="B1073" s="439"/>
      <c r="C1073" s="439"/>
      <c r="D1073" s="439"/>
      <c r="E1073" s="439"/>
      <c r="F1073" s="439"/>
    </row>
    <row r="1074" spans="2:6">
      <c r="B1074" s="439"/>
      <c r="C1074" s="439"/>
      <c r="D1074" s="439"/>
      <c r="E1074" s="439"/>
      <c r="F1074" s="439"/>
    </row>
    <row r="1075" spans="2:6">
      <c r="B1075" s="439"/>
      <c r="C1075" s="439"/>
      <c r="D1075" s="439"/>
      <c r="E1075" s="439"/>
      <c r="F1075" s="439"/>
    </row>
    <row r="1076" spans="2:6">
      <c r="B1076" s="439"/>
      <c r="C1076" s="439"/>
      <c r="D1076" s="439"/>
      <c r="E1076" s="439"/>
      <c r="F1076" s="439"/>
    </row>
    <row r="1077" spans="2:6">
      <c r="B1077" s="439"/>
      <c r="C1077" s="439"/>
      <c r="D1077" s="439"/>
      <c r="E1077" s="439"/>
      <c r="F1077" s="439"/>
    </row>
    <row r="1078" spans="2:6">
      <c r="B1078" s="439"/>
      <c r="C1078" s="439"/>
      <c r="D1078" s="439"/>
      <c r="E1078" s="439"/>
      <c r="F1078" s="439"/>
    </row>
    <row r="1079" spans="2:6">
      <c r="B1079" s="439"/>
      <c r="C1079" s="439"/>
      <c r="D1079" s="439"/>
      <c r="E1079" s="439"/>
      <c r="F1079" s="439"/>
    </row>
    <row r="1080" spans="2:6">
      <c r="B1080" s="439"/>
      <c r="C1080" s="439"/>
      <c r="D1080" s="439"/>
      <c r="E1080" s="439"/>
      <c r="F1080" s="439"/>
    </row>
    <row r="1081" spans="2:6">
      <c r="B1081" s="439"/>
      <c r="C1081" s="439"/>
      <c r="D1081" s="439"/>
      <c r="E1081" s="439"/>
      <c r="F1081" s="439"/>
    </row>
    <row r="1082" spans="2:6">
      <c r="B1082" s="439"/>
      <c r="C1082" s="439"/>
      <c r="D1082" s="439"/>
      <c r="E1082" s="439"/>
      <c r="F1082" s="439"/>
    </row>
    <row r="1083" spans="2:6">
      <c r="B1083" s="439"/>
      <c r="C1083" s="439"/>
      <c r="D1083" s="439"/>
      <c r="E1083" s="439"/>
      <c r="F1083" s="439"/>
    </row>
    <row r="1084" spans="2:6">
      <c r="B1084" s="439"/>
      <c r="C1084" s="439"/>
      <c r="D1084" s="439"/>
      <c r="E1084" s="439"/>
      <c r="F1084" s="439"/>
    </row>
    <row r="1085" spans="2:6">
      <c r="B1085" s="439"/>
      <c r="C1085" s="439"/>
      <c r="D1085" s="439"/>
      <c r="E1085" s="439"/>
      <c r="F1085" s="439"/>
    </row>
    <row r="1086" spans="2:6">
      <c r="B1086" s="439"/>
      <c r="C1086" s="439"/>
      <c r="D1086" s="439"/>
      <c r="E1086" s="439"/>
      <c r="F1086" s="439"/>
    </row>
    <row r="1087" spans="2:6">
      <c r="B1087" s="439"/>
      <c r="C1087" s="439"/>
      <c r="D1087" s="439"/>
      <c r="E1087" s="439"/>
      <c r="F1087" s="439"/>
    </row>
    <row r="1088" spans="2:6">
      <c r="B1088" s="439"/>
      <c r="C1088" s="439"/>
      <c r="D1088" s="439"/>
      <c r="E1088" s="439"/>
      <c r="F1088" s="439"/>
    </row>
    <row r="1089" spans="2:6">
      <c r="B1089" s="439"/>
      <c r="C1089" s="439"/>
      <c r="D1089" s="439"/>
      <c r="E1089" s="439"/>
      <c r="F1089" s="439"/>
    </row>
    <row r="1090" spans="2:6">
      <c r="B1090" s="439"/>
      <c r="C1090" s="439"/>
      <c r="D1090" s="439"/>
      <c r="E1090" s="439"/>
      <c r="F1090" s="439"/>
    </row>
    <row r="1091" spans="2:6">
      <c r="B1091" s="439"/>
      <c r="C1091" s="439"/>
      <c r="D1091" s="439"/>
      <c r="E1091" s="439"/>
      <c r="F1091" s="439"/>
    </row>
    <row r="1092" spans="2:6">
      <c r="B1092" s="439"/>
      <c r="C1092" s="439"/>
      <c r="D1092" s="439"/>
      <c r="E1092" s="439"/>
      <c r="F1092" s="439"/>
    </row>
    <row r="1093" spans="2:6">
      <c r="B1093" s="439"/>
      <c r="C1093" s="439"/>
      <c r="D1093" s="439"/>
      <c r="E1093" s="439"/>
      <c r="F1093" s="439"/>
    </row>
    <row r="1094" spans="2:6">
      <c r="B1094" s="439"/>
      <c r="C1094" s="439"/>
      <c r="D1094" s="439"/>
      <c r="E1094" s="439"/>
      <c r="F1094" s="439"/>
    </row>
    <row r="1095" spans="2:6">
      <c r="B1095" s="439"/>
      <c r="C1095" s="439"/>
      <c r="D1095" s="439"/>
      <c r="E1095" s="439"/>
      <c r="F1095" s="439"/>
    </row>
    <row r="1096" spans="2:6">
      <c r="B1096" s="439"/>
      <c r="C1096" s="439"/>
      <c r="D1096" s="439"/>
      <c r="E1096" s="439"/>
      <c r="F1096" s="439"/>
    </row>
    <row r="1097" spans="2:6">
      <c r="B1097" s="439"/>
      <c r="C1097" s="439"/>
      <c r="D1097" s="439"/>
      <c r="E1097" s="439"/>
      <c r="F1097" s="439"/>
    </row>
    <row r="1098" spans="2:6">
      <c r="B1098" s="439"/>
      <c r="C1098" s="439"/>
      <c r="D1098" s="439"/>
      <c r="E1098" s="439"/>
      <c r="F1098" s="439"/>
    </row>
    <row r="1099" spans="2:6">
      <c r="B1099" s="439"/>
      <c r="C1099" s="439"/>
      <c r="D1099" s="439"/>
      <c r="E1099" s="439"/>
      <c r="F1099" s="439"/>
    </row>
    <row r="1100" spans="2:6">
      <c r="B1100" s="439"/>
      <c r="C1100" s="439"/>
      <c r="D1100" s="439"/>
      <c r="E1100" s="439"/>
      <c r="F1100" s="439"/>
    </row>
    <row r="1101" spans="2:6">
      <c r="B1101" s="439"/>
      <c r="C1101" s="439"/>
      <c r="D1101" s="439"/>
      <c r="E1101" s="439"/>
      <c r="F1101" s="439"/>
    </row>
    <row r="1102" spans="2:6">
      <c r="B1102" s="439"/>
      <c r="C1102" s="439"/>
      <c r="D1102" s="439"/>
      <c r="E1102" s="439"/>
      <c r="F1102" s="439"/>
    </row>
    <row r="1103" spans="2:6">
      <c r="B1103" s="439"/>
      <c r="C1103" s="439"/>
      <c r="D1103" s="439"/>
      <c r="E1103" s="439"/>
      <c r="F1103" s="439"/>
    </row>
    <row r="1104" spans="2:6">
      <c r="B1104" s="439"/>
      <c r="C1104" s="439"/>
      <c r="D1104" s="439"/>
      <c r="E1104" s="439"/>
      <c r="F1104" s="439"/>
    </row>
    <row r="1105" spans="2:6">
      <c r="B1105" s="439"/>
      <c r="C1105" s="439"/>
      <c r="D1105" s="439"/>
      <c r="E1105" s="439"/>
      <c r="F1105" s="439"/>
    </row>
    <row r="1106" spans="2:6">
      <c r="B1106" s="439"/>
      <c r="C1106" s="439"/>
      <c r="D1106" s="439"/>
      <c r="E1106" s="439"/>
      <c r="F1106" s="439"/>
    </row>
    <row r="1107" spans="2:6">
      <c r="B1107" s="439"/>
      <c r="C1107" s="439"/>
      <c r="D1107" s="439"/>
      <c r="E1107" s="439"/>
      <c r="F1107" s="439"/>
    </row>
    <row r="1108" spans="2:6">
      <c r="B1108" s="439"/>
      <c r="C1108" s="439"/>
      <c r="D1108" s="439"/>
      <c r="E1108" s="439"/>
      <c r="F1108" s="439"/>
    </row>
    <row r="1109" spans="2:6">
      <c r="B1109" s="439"/>
      <c r="C1109" s="439"/>
      <c r="D1109" s="439"/>
      <c r="E1109" s="439"/>
      <c r="F1109" s="439"/>
    </row>
    <row r="1110" spans="2:6">
      <c r="B1110" s="439"/>
      <c r="C1110" s="439"/>
      <c r="D1110" s="439"/>
      <c r="E1110" s="439"/>
      <c r="F1110" s="439"/>
    </row>
    <row r="1111" spans="2:6">
      <c r="B1111" s="439"/>
      <c r="C1111" s="439"/>
      <c r="D1111" s="439"/>
      <c r="E1111" s="439"/>
      <c r="F1111" s="439"/>
    </row>
    <row r="1112" spans="2:6">
      <c r="B1112" s="439"/>
      <c r="C1112" s="439"/>
      <c r="D1112" s="439"/>
      <c r="E1112" s="439"/>
      <c r="F1112" s="439"/>
    </row>
    <row r="1113" spans="2:6">
      <c r="B1113" s="439"/>
      <c r="C1113" s="439"/>
      <c r="D1113" s="439"/>
      <c r="E1113" s="439"/>
      <c r="F1113" s="439"/>
    </row>
    <row r="1114" spans="2:6">
      <c r="B1114" s="439"/>
      <c r="C1114" s="439"/>
      <c r="D1114" s="439"/>
      <c r="E1114" s="439"/>
      <c r="F1114" s="439"/>
    </row>
    <row r="1115" spans="2:6">
      <c r="B1115" s="439"/>
      <c r="C1115" s="439"/>
      <c r="D1115" s="439"/>
      <c r="E1115" s="439"/>
      <c r="F1115" s="439"/>
    </row>
    <row r="1116" spans="2:6">
      <c r="B1116" s="439"/>
      <c r="C1116" s="439"/>
      <c r="D1116" s="439"/>
      <c r="E1116" s="439"/>
      <c r="F1116" s="439"/>
    </row>
    <row r="1117" spans="2:6">
      <c r="B1117" s="439"/>
      <c r="C1117" s="439"/>
      <c r="D1117" s="439"/>
      <c r="E1117" s="439"/>
      <c r="F1117" s="439"/>
    </row>
    <row r="1118" spans="2:6">
      <c r="B1118" s="439"/>
      <c r="C1118" s="439"/>
      <c r="D1118" s="439"/>
      <c r="E1118" s="439"/>
      <c r="F1118" s="439"/>
    </row>
    <row r="1119" spans="2:6">
      <c r="B1119" s="439"/>
      <c r="C1119" s="439"/>
      <c r="D1119" s="439"/>
      <c r="E1119" s="439"/>
      <c r="F1119" s="439"/>
    </row>
    <row r="1120" spans="2:6">
      <c r="B1120" s="439"/>
      <c r="C1120" s="439"/>
      <c r="D1120" s="439"/>
      <c r="E1120" s="439"/>
      <c r="F1120" s="439"/>
    </row>
    <row r="1121" spans="2:6">
      <c r="B1121" s="439"/>
      <c r="C1121" s="439"/>
      <c r="D1121" s="439"/>
      <c r="E1121" s="439"/>
      <c r="F1121" s="439"/>
    </row>
    <row r="1122" spans="2:6">
      <c r="B1122" s="439"/>
      <c r="C1122" s="439"/>
      <c r="D1122" s="439"/>
      <c r="E1122" s="439"/>
      <c r="F1122" s="439"/>
    </row>
    <row r="1123" spans="2:6">
      <c r="B1123" s="439"/>
      <c r="C1123" s="439"/>
      <c r="D1123" s="439"/>
      <c r="E1123" s="439"/>
      <c r="F1123" s="439"/>
    </row>
    <row r="1124" spans="2:6">
      <c r="B1124" s="439"/>
      <c r="C1124" s="439"/>
      <c r="D1124" s="439"/>
      <c r="E1124" s="439"/>
      <c r="F1124" s="439"/>
    </row>
    <row r="1125" spans="2:6">
      <c r="B1125" s="439"/>
      <c r="C1125" s="439"/>
      <c r="D1125" s="439"/>
      <c r="E1125" s="439"/>
      <c r="F1125" s="439"/>
    </row>
    <row r="1126" spans="2:6">
      <c r="B1126" s="439"/>
      <c r="C1126" s="439"/>
      <c r="D1126" s="439"/>
      <c r="E1126" s="439"/>
      <c r="F1126" s="439"/>
    </row>
    <row r="1127" spans="2:6">
      <c r="B1127" s="439"/>
      <c r="C1127" s="439"/>
      <c r="D1127" s="439"/>
      <c r="E1127" s="439"/>
      <c r="F1127" s="439"/>
    </row>
    <row r="1128" spans="2:6">
      <c r="B1128" s="439"/>
      <c r="C1128" s="439"/>
      <c r="D1128" s="439"/>
      <c r="E1128" s="439"/>
      <c r="F1128" s="439"/>
    </row>
    <row r="1129" spans="2:6">
      <c r="B1129" s="439"/>
      <c r="C1129" s="439"/>
      <c r="D1129" s="439"/>
      <c r="E1129" s="439"/>
      <c r="F1129" s="439"/>
    </row>
    <row r="1130" spans="2:6">
      <c r="B1130" s="439"/>
      <c r="C1130" s="439"/>
      <c r="D1130" s="439"/>
      <c r="E1130" s="439"/>
      <c r="F1130" s="439"/>
    </row>
    <row r="1131" spans="2:6">
      <c r="B1131" s="439"/>
      <c r="C1131" s="439"/>
      <c r="D1131" s="439"/>
      <c r="E1131" s="439"/>
      <c r="F1131" s="439"/>
    </row>
    <row r="1132" spans="2:6">
      <c r="B1132" s="439"/>
      <c r="C1132" s="439"/>
      <c r="D1132" s="439"/>
      <c r="E1132" s="439"/>
      <c r="F1132" s="439"/>
    </row>
    <row r="1133" spans="2:6">
      <c r="B1133" s="439"/>
      <c r="C1133" s="439"/>
      <c r="D1133" s="439"/>
      <c r="E1133" s="439"/>
      <c r="F1133" s="439"/>
    </row>
    <row r="1134" spans="2:6">
      <c r="B1134" s="439"/>
      <c r="C1134" s="439"/>
      <c r="D1134" s="439"/>
      <c r="E1134" s="439"/>
      <c r="F1134" s="439"/>
    </row>
    <row r="1135" spans="2:6">
      <c r="B1135" s="439"/>
      <c r="C1135" s="439"/>
      <c r="D1135" s="439"/>
      <c r="E1135" s="439"/>
      <c r="F1135" s="439"/>
    </row>
    <row r="1136" spans="2:6">
      <c r="B1136" s="439"/>
      <c r="C1136" s="439"/>
      <c r="D1136" s="439"/>
      <c r="E1136" s="439"/>
      <c r="F1136" s="439"/>
    </row>
    <row r="1137" spans="2:6">
      <c r="B1137" s="439"/>
      <c r="C1137" s="439"/>
      <c r="D1137" s="439"/>
      <c r="E1137" s="439"/>
      <c r="F1137" s="439"/>
    </row>
    <row r="1138" spans="2:6">
      <c r="B1138" s="439"/>
      <c r="C1138" s="439"/>
      <c r="D1138" s="439"/>
      <c r="E1138" s="439"/>
      <c r="F1138" s="439"/>
    </row>
    <row r="1139" spans="2:6">
      <c r="B1139" s="439"/>
      <c r="C1139" s="439"/>
      <c r="D1139" s="439"/>
      <c r="E1139" s="439"/>
      <c r="F1139" s="439"/>
    </row>
    <row r="1140" spans="2:6">
      <c r="B1140" s="439"/>
      <c r="C1140" s="439"/>
      <c r="D1140" s="439"/>
      <c r="E1140" s="439"/>
      <c r="F1140" s="439"/>
    </row>
    <row r="1141" spans="2:6">
      <c r="B1141" s="439"/>
      <c r="C1141" s="439"/>
      <c r="D1141" s="439"/>
      <c r="E1141" s="439"/>
      <c r="F1141" s="439"/>
    </row>
    <row r="1142" spans="2:6">
      <c r="B1142" s="439"/>
      <c r="C1142" s="439"/>
      <c r="D1142" s="439"/>
      <c r="E1142" s="439"/>
      <c r="F1142" s="439"/>
    </row>
    <row r="1143" spans="2:6">
      <c r="B1143" s="439"/>
      <c r="C1143" s="439"/>
      <c r="D1143" s="439"/>
      <c r="E1143" s="439"/>
      <c r="F1143" s="439"/>
    </row>
    <row r="1144" spans="2:6">
      <c r="B1144" s="439"/>
      <c r="C1144" s="439"/>
      <c r="D1144" s="439"/>
      <c r="E1144" s="439"/>
      <c r="F1144" s="439"/>
    </row>
    <row r="1145" spans="2:6">
      <c r="B1145" s="439"/>
      <c r="C1145" s="439"/>
      <c r="D1145" s="439"/>
      <c r="E1145" s="439"/>
      <c r="F1145" s="439"/>
    </row>
    <row r="1146" spans="2:6">
      <c r="B1146" s="439"/>
      <c r="C1146" s="439"/>
      <c r="D1146" s="439"/>
      <c r="E1146" s="439"/>
      <c r="F1146" s="439"/>
    </row>
    <row r="1147" spans="2:6">
      <c r="B1147" s="439"/>
      <c r="C1147" s="439"/>
      <c r="D1147" s="439"/>
      <c r="E1147" s="439"/>
      <c r="F1147" s="439"/>
    </row>
    <row r="1148" spans="2:6">
      <c r="B1148" s="439"/>
      <c r="C1148" s="439"/>
      <c r="D1148" s="439"/>
      <c r="E1148" s="439"/>
      <c r="F1148" s="439"/>
    </row>
    <row r="1149" spans="2:6">
      <c r="B1149" s="439"/>
      <c r="C1149" s="439"/>
      <c r="D1149" s="439"/>
      <c r="E1149" s="439"/>
      <c r="F1149" s="439"/>
    </row>
    <row r="1150" spans="2:6">
      <c r="B1150" s="439"/>
      <c r="C1150" s="439"/>
      <c r="D1150" s="439"/>
      <c r="E1150" s="439"/>
      <c r="F1150" s="439"/>
    </row>
    <row r="1151" spans="2:6">
      <c r="B1151" s="439"/>
      <c r="C1151" s="439"/>
      <c r="D1151" s="439"/>
      <c r="E1151" s="439"/>
      <c r="F1151" s="439"/>
    </row>
    <row r="1152" spans="2:6">
      <c r="B1152" s="439"/>
      <c r="C1152" s="439"/>
      <c r="D1152" s="439"/>
      <c r="E1152" s="439"/>
      <c r="F1152" s="439"/>
    </row>
    <row r="1153" spans="2:6">
      <c r="B1153" s="439"/>
      <c r="C1153" s="439"/>
      <c r="D1153" s="439"/>
      <c r="E1153" s="439"/>
      <c r="F1153" s="439"/>
    </row>
    <row r="1154" spans="2:6">
      <c r="B1154" s="439"/>
      <c r="C1154" s="439"/>
      <c r="D1154" s="439"/>
      <c r="E1154" s="439"/>
      <c r="F1154" s="439"/>
    </row>
    <row r="1155" spans="2:6">
      <c r="B1155" s="439"/>
      <c r="C1155" s="439"/>
      <c r="D1155" s="439"/>
      <c r="E1155" s="439"/>
      <c r="F1155" s="439"/>
    </row>
    <row r="1156" spans="2:6">
      <c r="B1156" s="439"/>
      <c r="C1156" s="439"/>
      <c r="D1156" s="439"/>
      <c r="E1156" s="439"/>
      <c r="F1156" s="439"/>
    </row>
    <row r="1157" spans="2:6">
      <c r="B1157" s="439"/>
      <c r="C1157" s="439"/>
      <c r="D1157" s="439"/>
      <c r="E1157" s="439"/>
      <c r="F1157" s="439"/>
    </row>
    <row r="1158" spans="2:6">
      <c r="B1158" s="439"/>
      <c r="C1158" s="439"/>
      <c r="D1158" s="439"/>
      <c r="E1158" s="439"/>
      <c r="F1158" s="439"/>
    </row>
    <row r="1159" spans="2:6">
      <c r="B1159" s="439"/>
      <c r="C1159" s="439"/>
      <c r="D1159" s="439"/>
      <c r="E1159" s="439"/>
      <c r="F1159" s="439"/>
    </row>
    <row r="1160" spans="2:6">
      <c r="B1160" s="439"/>
      <c r="C1160" s="439"/>
      <c r="D1160" s="439"/>
      <c r="E1160" s="439"/>
      <c r="F1160" s="439"/>
    </row>
    <row r="1161" spans="2:6">
      <c r="B1161" s="439"/>
      <c r="C1161" s="439"/>
      <c r="D1161" s="439"/>
      <c r="E1161" s="439"/>
      <c r="F1161" s="439"/>
    </row>
    <row r="1162" spans="2:6">
      <c r="B1162" s="439"/>
      <c r="C1162" s="439"/>
      <c r="D1162" s="439"/>
      <c r="E1162" s="439"/>
      <c r="F1162" s="439"/>
    </row>
    <row r="1163" spans="2:6">
      <c r="B1163" s="439"/>
      <c r="C1163" s="439"/>
      <c r="D1163" s="439"/>
      <c r="E1163" s="439"/>
      <c r="F1163" s="439"/>
    </row>
    <row r="1164" spans="2:6">
      <c r="B1164" s="439"/>
      <c r="C1164" s="439"/>
      <c r="D1164" s="439"/>
      <c r="E1164" s="439"/>
      <c r="F1164" s="439"/>
    </row>
    <row r="1165" spans="2:6">
      <c r="B1165" s="439"/>
      <c r="C1165" s="439"/>
      <c r="D1165" s="439"/>
      <c r="E1165" s="439"/>
      <c r="F1165" s="439"/>
    </row>
    <row r="1166" spans="2:6">
      <c r="B1166" s="439"/>
      <c r="C1166" s="439"/>
      <c r="D1166" s="439"/>
      <c r="E1166" s="439"/>
      <c r="F1166" s="439"/>
    </row>
    <row r="1167" spans="2:6">
      <c r="B1167" s="439"/>
      <c r="C1167" s="439"/>
      <c r="D1167" s="439"/>
      <c r="E1167" s="439"/>
      <c r="F1167" s="439"/>
    </row>
    <row r="1168" spans="2:6">
      <c r="B1168" s="439"/>
      <c r="C1168" s="439"/>
      <c r="D1168" s="439"/>
      <c r="E1168" s="439"/>
      <c r="F1168" s="439"/>
    </row>
    <row r="1169" spans="2:6">
      <c r="B1169" s="439"/>
      <c r="C1169" s="439"/>
      <c r="D1169" s="439"/>
      <c r="E1169" s="439"/>
      <c r="F1169" s="439"/>
    </row>
    <row r="1170" spans="2:6">
      <c r="B1170" s="439"/>
      <c r="C1170" s="439"/>
      <c r="D1170" s="439"/>
      <c r="E1170" s="439"/>
      <c r="F1170" s="439"/>
    </row>
    <row r="1171" spans="2:6">
      <c r="B1171" s="439"/>
      <c r="C1171" s="439"/>
      <c r="D1171" s="439"/>
      <c r="E1171" s="439"/>
      <c r="F1171" s="439"/>
    </row>
    <row r="1172" spans="2:6">
      <c r="B1172" s="439"/>
      <c r="C1172" s="439"/>
      <c r="D1172" s="439"/>
      <c r="E1172" s="439"/>
      <c r="F1172" s="439"/>
    </row>
    <row r="1173" spans="2:6">
      <c r="B1173" s="439"/>
      <c r="C1173" s="439"/>
      <c r="D1173" s="439"/>
      <c r="E1173" s="439"/>
      <c r="F1173" s="439"/>
    </row>
    <row r="1174" spans="2:6">
      <c r="B1174" s="439"/>
      <c r="C1174" s="439"/>
      <c r="D1174" s="439"/>
      <c r="E1174" s="439"/>
      <c r="F1174" s="439"/>
    </row>
    <row r="1175" spans="2:6">
      <c r="B1175" s="439"/>
      <c r="C1175" s="439"/>
      <c r="D1175" s="439"/>
      <c r="E1175" s="439"/>
      <c r="F1175" s="439"/>
    </row>
    <row r="1176" spans="2:6">
      <c r="B1176" s="439"/>
      <c r="C1176" s="439"/>
      <c r="D1176" s="439"/>
      <c r="E1176" s="439"/>
      <c r="F1176" s="439"/>
    </row>
    <row r="1177" spans="2:6">
      <c r="B1177" s="439"/>
      <c r="C1177" s="439"/>
      <c r="D1177" s="439"/>
      <c r="E1177" s="439"/>
      <c r="F1177" s="439"/>
    </row>
    <row r="1178" spans="2:6">
      <c r="B1178" s="439"/>
      <c r="C1178" s="439"/>
      <c r="D1178" s="439"/>
      <c r="E1178" s="439"/>
      <c r="F1178" s="439"/>
    </row>
    <row r="1179" spans="2:6">
      <c r="B1179" s="439"/>
      <c r="C1179" s="439"/>
      <c r="D1179" s="439"/>
      <c r="E1179" s="439"/>
      <c r="F1179" s="439"/>
    </row>
    <row r="1180" spans="2:6">
      <c r="B1180" s="439"/>
      <c r="C1180" s="439"/>
      <c r="D1180" s="439"/>
      <c r="E1180" s="439"/>
      <c r="F1180" s="439"/>
    </row>
    <row r="1181" spans="2:6">
      <c r="B1181" s="439"/>
      <c r="C1181" s="439"/>
      <c r="D1181" s="439"/>
      <c r="E1181" s="439"/>
      <c r="F1181" s="439"/>
    </row>
    <row r="1182" spans="2:6">
      <c r="B1182" s="439"/>
      <c r="C1182" s="439"/>
      <c r="D1182" s="439"/>
      <c r="E1182" s="439"/>
      <c r="F1182" s="439"/>
    </row>
    <row r="1183" spans="2:6">
      <c r="B1183" s="439"/>
      <c r="C1183" s="439"/>
      <c r="D1183" s="439"/>
      <c r="E1183" s="439"/>
      <c r="F1183" s="439"/>
    </row>
    <row r="1184" spans="2:6">
      <c r="B1184" s="439"/>
      <c r="C1184" s="439"/>
      <c r="D1184" s="439"/>
      <c r="E1184" s="439"/>
      <c r="F1184" s="439"/>
    </row>
    <row r="1185" spans="2:6">
      <c r="B1185" s="439"/>
      <c r="C1185" s="439"/>
      <c r="D1185" s="439"/>
      <c r="E1185" s="439"/>
      <c r="F1185" s="439"/>
    </row>
    <row r="1186" spans="2:6">
      <c r="B1186" s="439"/>
      <c r="C1186" s="439"/>
      <c r="D1186" s="439"/>
      <c r="E1186" s="439"/>
      <c r="F1186" s="439"/>
    </row>
    <row r="1187" spans="2:6">
      <c r="B1187" s="439"/>
      <c r="C1187" s="439"/>
      <c r="D1187" s="439"/>
      <c r="E1187" s="439"/>
      <c r="F1187" s="439"/>
    </row>
    <row r="1188" spans="2:6">
      <c r="B1188" s="439"/>
      <c r="C1188" s="439"/>
      <c r="D1188" s="439"/>
      <c r="E1188" s="439"/>
      <c r="F1188" s="439"/>
    </row>
    <row r="1189" spans="2:6">
      <c r="B1189" s="439"/>
      <c r="C1189" s="439"/>
      <c r="D1189" s="439"/>
      <c r="E1189" s="439"/>
      <c r="F1189" s="439"/>
    </row>
    <row r="1190" spans="2:6">
      <c r="B1190" s="439"/>
      <c r="C1190" s="439"/>
      <c r="D1190" s="439"/>
      <c r="E1190" s="439"/>
      <c r="F1190" s="439"/>
    </row>
    <row r="1191" spans="2:6">
      <c r="B1191" s="439"/>
      <c r="C1191" s="439"/>
      <c r="D1191" s="439"/>
      <c r="E1191" s="439"/>
      <c r="F1191" s="439"/>
    </row>
    <row r="1192" spans="2:6">
      <c r="B1192" s="439"/>
      <c r="C1192" s="439"/>
      <c r="D1192" s="439"/>
      <c r="E1192" s="439"/>
      <c r="F1192" s="439"/>
    </row>
    <row r="1193" spans="2:6">
      <c r="B1193" s="439"/>
      <c r="C1193" s="439"/>
      <c r="D1193" s="439"/>
      <c r="E1193" s="439"/>
      <c r="F1193" s="439"/>
    </row>
    <row r="1194" spans="2:6">
      <c r="B1194" s="439"/>
      <c r="C1194" s="439"/>
      <c r="D1194" s="439"/>
      <c r="E1194" s="439"/>
      <c r="F1194" s="439"/>
    </row>
    <row r="1195" spans="2:6">
      <c r="B1195" s="439"/>
      <c r="C1195" s="439"/>
      <c r="D1195" s="439"/>
      <c r="E1195" s="439"/>
      <c r="F1195" s="439"/>
    </row>
    <row r="1196" spans="2:6">
      <c r="B1196" s="439"/>
      <c r="C1196" s="439"/>
      <c r="D1196" s="439"/>
      <c r="E1196" s="439"/>
      <c r="F1196" s="439"/>
    </row>
    <row r="1197" spans="2:6">
      <c r="B1197" s="439"/>
      <c r="C1197" s="439"/>
      <c r="D1197" s="439"/>
      <c r="E1197" s="439"/>
      <c r="F1197" s="439"/>
    </row>
    <row r="1198" spans="2:6">
      <c r="B1198" s="439"/>
      <c r="C1198" s="439"/>
      <c r="D1198" s="439"/>
      <c r="E1198" s="439"/>
      <c r="F1198" s="439"/>
    </row>
    <row r="1199" spans="2:6">
      <c r="B1199" s="439"/>
      <c r="C1199" s="439"/>
      <c r="D1199" s="439"/>
      <c r="E1199" s="439"/>
      <c r="F1199" s="439"/>
    </row>
    <row r="1200" spans="2:6">
      <c r="B1200" s="439"/>
      <c r="C1200" s="439"/>
      <c r="D1200" s="439"/>
      <c r="E1200" s="439"/>
      <c r="F1200" s="439"/>
    </row>
    <row r="1201" spans="2:6">
      <c r="B1201" s="439"/>
      <c r="C1201" s="439"/>
      <c r="D1201" s="439"/>
      <c r="E1201" s="439"/>
      <c r="F1201" s="439"/>
    </row>
    <row r="1202" spans="2:6">
      <c r="B1202" s="439"/>
      <c r="C1202" s="439"/>
      <c r="D1202" s="439"/>
      <c r="E1202" s="439"/>
      <c r="F1202" s="439"/>
    </row>
    <row r="1203" spans="2:6">
      <c r="B1203" s="439"/>
      <c r="C1203" s="439"/>
      <c r="D1203" s="439"/>
      <c r="E1203" s="439"/>
      <c r="F1203" s="439"/>
    </row>
    <row r="1204" spans="2:6">
      <c r="B1204" s="439"/>
      <c r="C1204" s="439"/>
      <c r="D1204" s="439"/>
      <c r="E1204" s="439"/>
      <c r="F1204" s="439"/>
    </row>
    <row r="1205" spans="2:6">
      <c r="B1205" s="439"/>
      <c r="C1205" s="439"/>
      <c r="D1205" s="439"/>
      <c r="E1205" s="439"/>
      <c r="F1205" s="439"/>
    </row>
    <row r="1206" spans="2:6">
      <c r="B1206" s="439"/>
      <c r="C1206" s="439"/>
      <c r="D1206" s="439"/>
      <c r="E1206" s="439"/>
      <c r="F1206" s="439"/>
    </row>
    <row r="1207" spans="2:6">
      <c r="B1207" s="439"/>
      <c r="C1207" s="439"/>
      <c r="D1207" s="439"/>
      <c r="E1207" s="439"/>
      <c r="F1207" s="439"/>
    </row>
    <row r="1208" spans="2:6">
      <c r="B1208" s="439"/>
      <c r="C1208" s="439"/>
      <c r="D1208" s="439"/>
      <c r="E1208" s="439"/>
      <c r="F1208" s="439"/>
    </row>
    <row r="1209" spans="2:6">
      <c r="B1209" s="439"/>
      <c r="C1209" s="439"/>
      <c r="D1209" s="439"/>
      <c r="E1209" s="439"/>
      <c r="F1209" s="439"/>
    </row>
    <row r="1210" spans="2:6">
      <c r="B1210" s="439"/>
      <c r="C1210" s="439"/>
      <c r="D1210" s="439"/>
      <c r="E1210" s="439"/>
      <c r="F1210" s="439"/>
    </row>
    <row r="1211" spans="2:6">
      <c r="B1211" s="439"/>
      <c r="C1211" s="439"/>
      <c r="D1211" s="439"/>
      <c r="E1211" s="439"/>
      <c r="F1211" s="439"/>
    </row>
    <row r="1212" spans="2:6">
      <c r="B1212" s="439"/>
      <c r="C1212" s="439"/>
      <c r="D1212" s="439"/>
      <c r="E1212" s="439"/>
      <c r="F1212" s="439"/>
    </row>
    <row r="1213" spans="2:6">
      <c r="B1213" s="439"/>
      <c r="C1213" s="439"/>
      <c r="D1213" s="439"/>
      <c r="E1213" s="439"/>
      <c r="F1213" s="439"/>
    </row>
    <row r="1214" spans="2:6">
      <c r="B1214" s="439"/>
      <c r="C1214" s="439"/>
      <c r="D1214" s="439"/>
      <c r="E1214" s="439"/>
      <c r="F1214" s="439"/>
    </row>
    <row r="1215" spans="2:6">
      <c r="B1215" s="439"/>
      <c r="C1215" s="439"/>
      <c r="D1215" s="439"/>
      <c r="E1215" s="439"/>
      <c r="F1215" s="439"/>
    </row>
    <row r="1216" spans="2:6">
      <c r="B1216" s="439"/>
      <c r="C1216" s="439"/>
      <c r="D1216" s="439"/>
      <c r="E1216" s="439"/>
      <c r="F1216" s="439"/>
    </row>
    <row r="1217" spans="2:6">
      <c r="B1217" s="439"/>
      <c r="C1217" s="439"/>
      <c r="D1217" s="439"/>
      <c r="E1217" s="439"/>
      <c r="F1217" s="439"/>
    </row>
    <row r="1218" spans="2:6">
      <c r="B1218" s="439"/>
      <c r="C1218" s="439"/>
      <c r="D1218" s="439"/>
      <c r="E1218" s="439"/>
      <c r="F1218" s="439"/>
    </row>
    <row r="1219" spans="2:6">
      <c r="B1219" s="439"/>
      <c r="C1219" s="439"/>
      <c r="D1219" s="439"/>
      <c r="E1219" s="439"/>
      <c r="F1219" s="439"/>
    </row>
    <row r="1220" spans="2:6">
      <c r="B1220" s="439"/>
      <c r="C1220" s="439"/>
      <c r="D1220" s="439"/>
      <c r="E1220" s="439"/>
      <c r="F1220" s="439"/>
    </row>
    <row r="1221" spans="2:6">
      <c r="B1221" s="439"/>
      <c r="C1221" s="439"/>
      <c r="D1221" s="439"/>
      <c r="E1221" s="439"/>
      <c r="F1221" s="439"/>
    </row>
    <row r="1222" spans="2:6">
      <c r="B1222" s="439"/>
      <c r="C1222" s="439"/>
      <c r="D1222" s="439"/>
      <c r="E1222" s="439"/>
      <c r="F1222" s="439"/>
    </row>
    <row r="1223" spans="2:6">
      <c r="B1223" s="439"/>
      <c r="C1223" s="439"/>
      <c r="D1223" s="439"/>
      <c r="E1223" s="439"/>
      <c r="F1223" s="439"/>
    </row>
    <row r="1224" spans="2:6">
      <c r="B1224" s="439"/>
      <c r="C1224" s="439"/>
      <c r="D1224" s="439"/>
      <c r="E1224" s="439"/>
      <c r="F1224" s="439"/>
    </row>
    <row r="1225" spans="2:6">
      <c r="B1225" s="439"/>
      <c r="C1225" s="439"/>
      <c r="D1225" s="439"/>
      <c r="E1225" s="439"/>
      <c r="F1225" s="439"/>
    </row>
    <row r="1226" spans="2:6">
      <c r="B1226" s="439"/>
      <c r="C1226" s="439"/>
      <c r="D1226" s="439"/>
      <c r="E1226" s="439"/>
      <c r="F1226" s="439"/>
    </row>
    <row r="1227" spans="2:6">
      <c r="B1227" s="439"/>
      <c r="C1227" s="439"/>
      <c r="D1227" s="439"/>
      <c r="E1227" s="439"/>
      <c r="F1227" s="439"/>
    </row>
    <row r="1228" spans="2:6">
      <c r="B1228" s="439"/>
      <c r="C1228" s="439"/>
      <c r="D1228" s="439"/>
      <c r="E1228" s="439"/>
      <c r="F1228" s="439"/>
    </row>
    <row r="1229" spans="2:6">
      <c r="B1229" s="439"/>
      <c r="C1229" s="439"/>
      <c r="D1229" s="439"/>
      <c r="E1229" s="439"/>
      <c r="F1229" s="439"/>
    </row>
    <row r="1230" spans="2:6">
      <c r="B1230" s="439"/>
      <c r="C1230" s="439"/>
      <c r="D1230" s="439"/>
      <c r="E1230" s="439"/>
      <c r="F1230" s="439"/>
    </row>
    <row r="1231" spans="2:6">
      <c r="B1231" s="439"/>
      <c r="C1231" s="439"/>
      <c r="D1231" s="439"/>
      <c r="E1231" s="439"/>
      <c r="F1231" s="439"/>
    </row>
    <row r="1232" spans="2:6">
      <c r="B1232" s="439"/>
      <c r="C1232" s="439"/>
      <c r="D1232" s="439"/>
      <c r="E1232" s="439"/>
      <c r="F1232" s="439"/>
    </row>
    <row r="1233" spans="2:6">
      <c r="B1233" s="439"/>
      <c r="C1233" s="439"/>
      <c r="D1233" s="439"/>
      <c r="E1233" s="439"/>
      <c r="F1233" s="439"/>
    </row>
    <row r="1234" spans="2:6">
      <c r="B1234" s="439"/>
      <c r="C1234" s="439"/>
      <c r="D1234" s="439"/>
      <c r="E1234" s="439"/>
      <c r="F1234" s="439"/>
    </row>
    <row r="1235" spans="2:6">
      <c r="B1235" s="439"/>
      <c r="C1235" s="439"/>
      <c r="D1235" s="439"/>
      <c r="E1235" s="439"/>
      <c r="F1235" s="439"/>
    </row>
    <row r="1236" spans="2:6">
      <c r="B1236" s="439"/>
      <c r="C1236" s="439"/>
      <c r="D1236" s="439"/>
      <c r="E1236" s="439"/>
      <c r="F1236" s="439"/>
    </row>
    <row r="1237" spans="2:6">
      <c r="B1237" s="439"/>
      <c r="C1237" s="439"/>
      <c r="D1237" s="439"/>
      <c r="E1237" s="439"/>
      <c r="F1237" s="439"/>
    </row>
    <row r="1238" spans="2:6">
      <c r="B1238" s="439"/>
      <c r="C1238" s="439"/>
      <c r="D1238" s="439"/>
      <c r="E1238" s="439"/>
      <c r="F1238" s="439"/>
    </row>
    <row r="1239" spans="2:6">
      <c r="B1239" s="439"/>
      <c r="C1239" s="439"/>
      <c r="D1239" s="439"/>
      <c r="E1239" s="439"/>
      <c r="F1239" s="439"/>
    </row>
    <row r="1240" spans="2:6">
      <c r="B1240" s="439"/>
      <c r="C1240" s="439"/>
      <c r="D1240" s="439"/>
      <c r="E1240" s="439"/>
      <c r="F1240" s="439"/>
    </row>
    <row r="1241" spans="2:6">
      <c r="B1241" s="439"/>
      <c r="C1241" s="439"/>
      <c r="D1241" s="439"/>
      <c r="E1241" s="439"/>
      <c r="F1241" s="439"/>
    </row>
    <row r="1242" spans="2:6">
      <c r="B1242" s="439"/>
      <c r="C1242" s="439"/>
      <c r="D1242" s="439"/>
      <c r="E1242" s="439"/>
      <c r="F1242" s="439"/>
    </row>
    <row r="1243" spans="2:6">
      <c r="B1243" s="439"/>
      <c r="C1243" s="439"/>
      <c r="D1243" s="439"/>
      <c r="E1243" s="439"/>
      <c r="F1243" s="439"/>
    </row>
    <row r="1244" spans="2:6">
      <c r="B1244" s="439"/>
      <c r="C1244" s="439"/>
      <c r="D1244" s="439"/>
      <c r="E1244" s="439"/>
      <c r="F1244" s="439"/>
    </row>
    <row r="1245" spans="2:6">
      <c r="B1245" s="439"/>
      <c r="C1245" s="439"/>
      <c r="D1245" s="439"/>
      <c r="E1245" s="439"/>
      <c r="F1245" s="439"/>
    </row>
    <row r="1246" spans="2:6">
      <c r="B1246" s="439"/>
      <c r="C1246" s="439"/>
      <c r="D1246" s="439"/>
      <c r="E1246" s="439"/>
      <c r="F1246" s="439"/>
    </row>
    <row r="1247" spans="2:6">
      <c r="B1247" s="439"/>
      <c r="C1247" s="439"/>
      <c r="D1247" s="439"/>
      <c r="E1247" s="439"/>
      <c r="F1247" s="439"/>
    </row>
    <row r="1248" spans="2:6">
      <c r="B1248" s="439"/>
      <c r="C1248" s="439"/>
      <c r="D1248" s="439"/>
      <c r="E1248" s="439"/>
      <c r="F1248" s="439"/>
    </row>
    <row r="1249" spans="2:6">
      <c r="B1249" s="439"/>
      <c r="C1249" s="439"/>
      <c r="D1249" s="439"/>
      <c r="E1249" s="439"/>
      <c r="F1249" s="439"/>
    </row>
    <row r="1250" spans="2:6">
      <c r="B1250" s="439"/>
      <c r="C1250" s="439"/>
      <c r="D1250" s="439"/>
      <c r="E1250" s="439"/>
      <c r="F1250" s="439"/>
    </row>
    <row r="1251" spans="2:6">
      <c r="B1251" s="439"/>
      <c r="C1251" s="439"/>
      <c r="D1251" s="439"/>
      <c r="E1251" s="439"/>
      <c r="F1251" s="439"/>
    </row>
    <row r="1252" spans="2:6">
      <c r="B1252" s="439"/>
      <c r="C1252" s="439"/>
      <c r="D1252" s="439"/>
      <c r="E1252" s="439"/>
      <c r="F1252" s="439"/>
    </row>
    <row r="1253" spans="2:6">
      <c r="B1253" s="439"/>
      <c r="C1253" s="439"/>
      <c r="D1253" s="439"/>
      <c r="E1253" s="439"/>
      <c r="F1253" s="439"/>
    </row>
    <row r="1254" spans="2:6">
      <c r="B1254" s="439"/>
      <c r="C1254" s="439"/>
      <c r="D1254" s="439"/>
      <c r="E1254" s="439"/>
      <c r="F1254" s="439"/>
    </row>
    <row r="1255" spans="2:6">
      <c r="B1255" s="439"/>
      <c r="C1255" s="439"/>
      <c r="D1255" s="439"/>
      <c r="E1255" s="439"/>
      <c r="F1255" s="439"/>
    </row>
    <row r="1256" spans="2:6">
      <c r="B1256" s="439"/>
      <c r="C1256" s="439"/>
      <c r="D1256" s="439"/>
      <c r="E1256" s="439"/>
      <c r="F1256" s="439"/>
    </row>
    <row r="1257" spans="2:6">
      <c r="B1257" s="439"/>
      <c r="C1257" s="439"/>
      <c r="D1257" s="439"/>
      <c r="E1257" s="439"/>
      <c r="F1257" s="439"/>
    </row>
    <row r="1258" spans="2:6">
      <c r="B1258" s="439"/>
      <c r="C1258" s="439"/>
      <c r="D1258" s="439"/>
      <c r="E1258" s="439"/>
      <c r="F1258" s="439"/>
    </row>
    <row r="1259" spans="2:6">
      <c r="B1259" s="439"/>
      <c r="C1259" s="439"/>
      <c r="D1259" s="439"/>
      <c r="E1259" s="439"/>
      <c r="F1259" s="439"/>
    </row>
    <row r="1260" spans="2:6">
      <c r="B1260" s="439"/>
      <c r="C1260" s="439"/>
      <c r="D1260" s="439"/>
      <c r="E1260" s="439"/>
      <c r="F1260" s="439"/>
    </row>
    <row r="1261" spans="2:6">
      <c r="B1261" s="439"/>
      <c r="C1261" s="439"/>
      <c r="D1261" s="439"/>
      <c r="E1261" s="439"/>
      <c r="F1261" s="439"/>
    </row>
    <row r="1262" spans="2:6">
      <c r="B1262" s="439"/>
      <c r="C1262" s="439"/>
      <c r="D1262" s="439"/>
      <c r="E1262" s="439"/>
      <c r="F1262" s="439"/>
    </row>
    <row r="1263" spans="2:6">
      <c r="B1263" s="439"/>
      <c r="C1263" s="439"/>
      <c r="D1263" s="439"/>
      <c r="E1263" s="439"/>
      <c r="F1263" s="439"/>
    </row>
    <row r="1264" spans="2:6">
      <c r="B1264" s="439"/>
      <c r="C1264" s="439"/>
      <c r="D1264" s="439"/>
      <c r="E1264" s="439"/>
      <c r="F1264" s="439"/>
    </row>
    <row r="1265" spans="2:6">
      <c r="B1265" s="439"/>
      <c r="C1265" s="439"/>
      <c r="D1265" s="439"/>
      <c r="E1265" s="439"/>
      <c r="F1265" s="439"/>
    </row>
    <row r="1266" spans="2:6">
      <c r="B1266" s="439"/>
      <c r="C1266" s="439"/>
      <c r="D1266" s="439"/>
      <c r="E1266" s="439"/>
      <c r="F1266" s="439"/>
    </row>
    <row r="1267" spans="2:6">
      <c r="B1267" s="439"/>
      <c r="C1267" s="439"/>
      <c r="D1267" s="439"/>
      <c r="E1267" s="439"/>
      <c r="F1267" s="439"/>
    </row>
    <row r="1268" spans="2:6">
      <c r="B1268" s="439"/>
      <c r="C1268" s="439"/>
      <c r="D1268" s="439"/>
      <c r="E1268" s="439"/>
      <c r="F1268" s="439"/>
    </row>
    <row r="1269" spans="2:6">
      <c r="B1269" s="439"/>
      <c r="C1269" s="439"/>
      <c r="D1269" s="439"/>
      <c r="E1269" s="439"/>
      <c r="F1269" s="439"/>
    </row>
    <row r="1270" spans="2:6">
      <c r="B1270" s="439"/>
      <c r="C1270" s="439"/>
      <c r="D1270" s="439"/>
      <c r="E1270" s="439"/>
      <c r="F1270" s="439"/>
    </row>
    <row r="1271" spans="2:6">
      <c r="B1271" s="439"/>
      <c r="C1271" s="439"/>
      <c r="D1271" s="439"/>
      <c r="E1271" s="439"/>
      <c r="F1271" s="439"/>
    </row>
    <row r="1272" spans="2:6">
      <c r="B1272" s="439"/>
      <c r="C1272" s="439"/>
      <c r="D1272" s="439"/>
      <c r="E1272" s="439"/>
      <c r="F1272" s="439"/>
    </row>
    <row r="1273" spans="2:6">
      <c r="B1273" s="439"/>
      <c r="C1273" s="439"/>
      <c r="D1273" s="439"/>
      <c r="E1273" s="439"/>
      <c r="F1273" s="439"/>
    </row>
    <row r="1274" spans="2:6">
      <c r="B1274" s="439"/>
      <c r="C1274" s="439"/>
      <c r="D1274" s="439"/>
      <c r="E1274" s="439"/>
      <c r="F1274" s="439"/>
    </row>
    <row r="1275" spans="2:6">
      <c r="B1275" s="439"/>
      <c r="C1275" s="439"/>
      <c r="D1275" s="439"/>
      <c r="E1275" s="439"/>
      <c r="F1275" s="439"/>
    </row>
    <row r="1276" spans="2:6">
      <c r="B1276" s="439"/>
      <c r="C1276" s="439"/>
      <c r="D1276" s="439"/>
      <c r="E1276" s="439"/>
      <c r="F1276" s="439"/>
    </row>
    <row r="1277" spans="2:6">
      <c r="B1277" s="439"/>
      <c r="C1277" s="439"/>
      <c r="D1277" s="439"/>
      <c r="E1277" s="439"/>
      <c r="F1277" s="439"/>
    </row>
    <row r="1278" spans="2:6">
      <c r="B1278" s="439"/>
      <c r="C1278" s="439"/>
      <c r="D1278" s="439"/>
      <c r="E1278" s="439"/>
      <c r="F1278" s="439"/>
    </row>
    <row r="1279" spans="2:6">
      <c r="B1279" s="439"/>
      <c r="C1279" s="439"/>
      <c r="D1279" s="439"/>
      <c r="E1279" s="439"/>
      <c r="F1279" s="439"/>
    </row>
    <row r="1280" spans="2:6">
      <c r="B1280" s="439"/>
      <c r="C1280" s="439"/>
      <c r="D1280" s="439"/>
      <c r="E1280" s="439"/>
      <c r="F1280" s="439"/>
    </row>
    <row r="1281" spans="2:6">
      <c r="B1281" s="439"/>
      <c r="C1281" s="439"/>
      <c r="D1281" s="439"/>
      <c r="E1281" s="439"/>
      <c r="F1281" s="439"/>
    </row>
    <row r="1282" spans="2:6">
      <c r="B1282" s="439"/>
      <c r="C1282" s="439"/>
      <c r="D1282" s="439"/>
      <c r="E1282" s="439"/>
      <c r="F1282" s="439"/>
    </row>
    <row r="1283" spans="2:6">
      <c r="B1283" s="439"/>
      <c r="C1283" s="439"/>
      <c r="D1283" s="439"/>
      <c r="E1283" s="439"/>
      <c r="F1283" s="439"/>
    </row>
    <row r="1284" spans="2:6">
      <c r="B1284" s="439"/>
      <c r="C1284" s="439"/>
      <c r="D1284" s="439"/>
      <c r="E1284" s="439"/>
      <c r="F1284" s="439"/>
    </row>
    <row r="1285" spans="2:6">
      <c r="B1285" s="439"/>
      <c r="C1285" s="439"/>
      <c r="D1285" s="439"/>
      <c r="E1285" s="439"/>
      <c r="F1285" s="439"/>
    </row>
    <row r="1286" spans="2:6">
      <c r="B1286" s="439"/>
      <c r="C1286" s="439"/>
      <c r="D1286" s="439"/>
      <c r="E1286" s="439"/>
      <c r="F1286" s="439"/>
    </row>
    <row r="1287" spans="2:6">
      <c r="B1287" s="439"/>
      <c r="C1287" s="439"/>
      <c r="D1287" s="439"/>
      <c r="E1287" s="439"/>
      <c r="F1287" s="439"/>
    </row>
    <row r="1288" spans="2:6">
      <c r="B1288" s="439"/>
      <c r="C1288" s="439"/>
      <c r="D1288" s="439"/>
      <c r="E1288" s="439"/>
      <c r="F1288" s="439"/>
    </row>
    <row r="1289" spans="2:6">
      <c r="B1289" s="439"/>
      <c r="C1289" s="439"/>
      <c r="D1289" s="439"/>
      <c r="E1289" s="439"/>
      <c r="F1289" s="439"/>
    </row>
    <row r="1290" spans="2:6">
      <c r="B1290" s="439"/>
      <c r="C1290" s="439"/>
      <c r="D1290" s="439"/>
      <c r="E1290" s="439"/>
      <c r="F1290" s="439"/>
    </row>
    <row r="1291" spans="2:6">
      <c r="B1291" s="439"/>
      <c r="C1291" s="439"/>
      <c r="D1291" s="439"/>
      <c r="E1291" s="439"/>
      <c r="F1291" s="439"/>
    </row>
    <row r="1292" spans="2:6">
      <c r="B1292" s="439"/>
      <c r="C1292" s="439"/>
      <c r="D1292" s="439"/>
      <c r="E1292" s="439"/>
      <c r="F1292" s="439"/>
    </row>
    <row r="1293" spans="2:6">
      <c r="B1293" s="439"/>
      <c r="C1293" s="439"/>
      <c r="D1293" s="439"/>
      <c r="E1293" s="439"/>
      <c r="F1293" s="439"/>
    </row>
    <row r="1294" spans="2:6">
      <c r="B1294" s="439"/>
      <c r="C1294" s="439"/>
      <c r="D1294" s="439"/>
      <c r="E1294" s="439"/>
      <c r="F1294" s="439"/>
    </row>
    <row r="1295" spans="2:6">
      <c r="B1295" s="439"/>
      <c r="C1295" s="439"/>
      <c r="D1295" s="439"/>
      <c r="E1295" s="439"/>
      <c r="F1295" s="439"/>
    </row>
    <row r="1296" spans="2:6">
      <c r="B1296" s="439"/>
      <c r="C1296" s="439"/>
      <c r="D1296" s="439"/>
      <c r="E1296" s="439"/>
      <c r="F1296" s="439"/>
    </row>
    <row r="1297" spans="2:6">
      <c r="B1297" s="439"/>
      <c r="C1297" s="439"/>
      <c r="D1297" s="439"/>
      <c r="E1297" s="439"/>
      <c r="F1297" s="439"/>
    </row>
    <row r="1298" spans="2:6">
      <c r="B1298" s="439"/>
      <c r="C1298" s="439"/>
      <c r="D1298" s="439"/>
      <c r="E1298" s="439"/>
      <c r="F1298" s="439"/>
    </row>
    <row r="1299" spans="2:6">
      <c r="B1299" s="439"/>
      <c r="C1299" s="439"/>
      <c r="D1299" s="439"/>
      <c r="E1299" s="439"/>
      <c r="F1299" s="439"/>
    </row>
    <row r="1300" spans="2:6">
      <c r="B1300" s="439"/>
      <c r="C1300" s="439"/>
      <c r="D1300" s="439"/>
      <c r="E1300" s="439"/>
      <c r="F1300" s="439"/>
    </row>
    <row r="1301" spans="2:6">
      <c r="B1301" s="439"/>
      <c r="C1301" s="439"/>
      <c r="D1301" s="439"/>
      <c r="E1301" s="439"/>
      <c r="F1301" s="439"/>
    </row>
    <row r="1302" spans="2:6">
      <c r="B1302" s="439"/>
      <c r="C1302" s="439"/>
      <c r="D1302" s="439"/>
      <c r="E1302" s="439"/>
      <c r="F1302" s="439"/>
    </row>
    <row r="1303" spans="2:6">
      <c r="B1303" s="439"/>
      <c r="C1303" s="439"/>
      <c r="D1303" s="439"/>
      <c r="E1303" s="439"/>
      <c r="F1303" s="439"/>
    </row>
    <row r="1304" spans="2:6">
      <c r="B1304" s="439"/>
      <c r="C1304" s="439"/>
      <c r="D1304" s="439"/>
      <c r="E1304" s="439"/>
      <c r="F1304" s="439"/>
    </row>
    <row r="1305" spans="2:6">
      <c r="B1305" s="439"/>
      <c r="C1305" s="439"/>
      <c r="D1305" s="439"/>
      <c r="E1305" s="439"/>
      <c r="F1305" s="439"/>
    </row>
    <row r="1306" spans="2:6">
      <c r="B1306" s="439"/>
      <c r="C1306" s="439"/>
      <c r="D1306" s="439"/>
      <c r="E1306" s="439"/>
      <c r="F1306" s="439"/>
    </row>
    <row r="1307" spans="2:6">
      <c r="B1307" s="439"/>
      <c r="C1307" s="439"/>
      <c r="D1307" s="439"/>
      <c r="E1307" s="439"/>
      <c r="F1307" s="439"/>
    </row>
    <row r="1308" spans="2:6">
      <c r="B1308" s="439"/>
      <c r="C1308" s="439"/>
      <c r="D1308" s="439"/>
      <c r="E1308" s="439"/>
      <c r="F1308" s="439"/>
    </row>
    <row r="1309" spans="2:6">
      <c r="B1309" s="439"/>
      <c r="C1309" s="439"/>
      <c r="D1309" s="439"/>
      <c r="E1309" s="439"/>
      <c r="F1309" s="439"/>
    </row>
    <row r="1310" spans="2:6">
      <c r="B1310" s="439"/>
      <c r="C1310" s="439"/>
      <c r="D1310" s="439"/>
      <c r="E1310" s="439"/>
      <c r="F1310" s="439"/>
    </row>
    <row r="1311" spans="2:6">
      <c r="B1311" s="439"/>
      <c r="C1311" s="439"/>
      <c r="D1311" s="439"/>
      <c r="E1311" s="439"/>
      <c r="F1311" s="439"/>
    </row>
    <row r="1312" spans="2:6">
      <c r="B1312" s="439"/>
      <c r="C1312" s="439"/>
      <c r="D1312" s="439"/>
      <c r="E1312" s="439"/>
      <c r="F1312" s="439"/>
    </row>
    <row r="1313" spans="2:6">
      <c r="B1313" s="439"/>
      <c r="C1313" s="439"/>
      <c r="D1313" s="439"/>
      <c r="E1313" s="439"/>
      <c r="F1313" s="439"/>
    </row>
    <row r="1314" spans="2:6">
      <c r="B1314" s="439"/>
      <c r="C1314" s="439"/>
      <c r="D1314" s="439"/>
      <c r="E1314" s="439"/>
      <c r="F1314" s="439"/>
    </row>
    <row r="1315" spans="2:6">
      <c r="B1315" s="439"/>
      <c r="C1315" s="439"/>
      <c r="D1315" s="439"/>
      <c r="E1315" s="439"/>
      <c r="F1315" s="439"/>
    </row>
    <row r="1316" spans="2:6">
      <c r="B1316" s="439"/>
      <c r="C1316" s="439"/>
      <c r="D1316" s="439"/>
      <c r="E1316" s="439"/>
      <c r="F1316" s="439"/>
    </row>
    <row r="1317" spans="2:6">
      <c r="B1317" s="439"/>
      <c r="C1317" s="439"/>
      <c r="D1317" s="439"/>
      <c r="E1317" s="439"/>
      <c r="F1317" s="439"/>
    </row>
    <row r="1318" spans="2:6">
      <c r="B1318" s="439"/>
      <c r="C1318" s="439"/>
      <c r="D1318" s="439"/>
      <c r="E1318" s="439"/>
      <c r="F1318" s="439"/>
    </row>
    <row r="1319" spans="2:6">
      <c r="B1319" s="439"/>
      <c r="C1319" s="439"/>
      <c r="D1319" s="439"/>
      <c r="E1319" s="439"/>
      <c r="F1319" s="439"/>
    </row>
    <row r="1320" spans="2:6">
      <c r="B1320" s="439"/>
      <c r="C1320" s="439"/>
      <c r="D1320" s="439"/>
      <c r="E1320" s="439"/>
      <c r="F1320" s="439"/>
    </row>
    <row r="1321" spans="2:6">
      <c r="B1321" s="439"/>
      <c r="C1321" s="439"/>
      <c r="D1321" s="439"/>
      <c r="E1321" s="439"/>
      <c r="F1321" s="439"/>
    </row>
    <row r="1322" spans="2:6">
      <c r="B1322" s="439"/>
      <c r="C1322" s="439"/>
      <c r="D1322" s="439"/>
      <c r="E1322" s="439"/>
      <c r="F1322" s="439"/>
    </row>
    <row r="1323" spans="2:6">
      <c r="B1323" s="439"/>
      <c r="C1323" s="439"/>
      <c r="D1323" s="439"/>
      <c r="E1323" s="439"/>
      <c r="F1323" s="439"/>
    </row>
    <row r="1324" spans="2:6">
      <c r="B1324" s="439"/>
      <c r="C1324" s="439"/>
      <c r="D1324" s="439"/>
      <c r="E1324" s="439"/>
      <c r="F1324" s="439"/>
    </row>
    <row r="1325" spans="2:6">
      <c r="B1325" s="439"/>
      <c r="C1325" s="439"/>
      <c r="D1325" s="439"/>
      <c r="E1325" s="439"/>
      <c r="F1325" s="439"/>
    </row>
    <row r="1326" spans="2:6">
      <c r="B1326" s="439"/>
      <c r="C1326" s="439"/>
      <c r="D1326" s="439"/>
      <c r="E1326" s="439"/>
      <c r="F1326" s="439"/>
    </row>
    <row r="1327" spans="2:6">
      <c r="B1327" s="439"/>
      <c r="C1327" s="439"/>
      <c r="D1327" s="439"/>
      <c r="E1327" s="439"/>
      <c r="F1327" s="439"/>
    </row>
    <row r="1328" spans="2:6">
      <c r="B1328" s="439"/>
      <c r="C1328" s="439"/>
      <c r="D1328" s="439"/>
      <c r="E1328" s="439"/>
      <c r="F1328" s="439"/>
    </row>
    <row r="1329" spans="2:6">
      <c r="B1329" s="439"/>
      <c r="C1329" s="439"/>
      <c r="D1329" s="439"/>
      <c r="E1329" s="439"/>
      <c r="F1329" s="439"/>
    </row>
    <row r="1330" spans="2:6">
      <c r="B1330" s="439"/>
      <c r="C1330" s="439"/>
      <c r="D1330" s="439"/>
      <c r="E1330" s="439"/>
      <c r="F1330" s="439"/>
    </row>
    <row r="1331" spans="2:6">
      <c r="B1331" s="439"/>
      <c r="C1331" s="439"/>
      <c r="D1331" s="439"/>
      <c r="E1331" s="439"/>
      <c r="F1331" s="439"/>
    </row>
    <row r="1332" spans="2:6">
      <c r="B1332" s="439"/>
      <c r="C1332" s="439"/>
      <c r="D1332" s="439"/>
      <c r="E1332" s="439"/>
      <c r="F1332" s="439"/>
    </row>
    <row r="1333" spans="2:6">
      <c r="B1333" s="439"/>
      <c r="C1333" s="439"/>
      <c r="D1333" s="439"/>
      <c r="E1333" s="439"/>
      <c r="F1333" s="439"/>
    </row>
    <row r="1334" spans="2:6">
      <c r="B1334" s="439"/>
      <c r="C1334" s="439"/>
      <c r="D1334" s="439"/>
      <c r="E1334" s="439"/>
      <c r="F1334" s="439"/>
    </row>
    <row r="1335" spans="2:6">
      <c r="B1335" s="439"/>
      <c r="C1335" s="439"/>
      <c r="D1335" s="439"/>
      <c r="E1335" s="439"/>
      <c r="F1335" s="439"/>
    </row>
    <row r="1336" spans="2:6">
      <c r="B1336" s="439"/>
      <c r="C1336" s="439"/>
      <c r="D1336" s="439"/>
      <c r="E1336" s="439"/>
      <c r="F1336" s="439"/>
    </row>
    <row r="1337" spans="2:6">
      <c r="B1337" s="439"/>
      <c r="C1337" s="439"/>
      <c r="D1337" s="439"/>
      <c r="E1337" s="439"/>
      <c r="F1337" s="439"/>
    </row>
    <row r="1338" spans="2:6">
      <c r="B1338" s="439"/>
      <c r="C1338" s="439"/>
      <c r="D1338" s="439"/>
      <c r="E1338" s="439"/>
      <c r="F1338" s="439"/>
    </row>
    <row r="1339" spans="2:6">
      <c r="B1339" s="439"/>
      <c r="C1339" s="439"/>
      <c r="D1339" s="439"/>
      <c r="E1339" s="439"/>
      <c r="F1339" s="439"/>
    </row>
    <row r="1340" spans="2:6">
      <c r="B1340" s="439"/>
      <c r="C1340" s="439"/>
      <c r="D1340" s="439"/>
      <c r="E1340" s="439"/>
      <c r="F1340" s="439"/>
    </row>
    <row r="1341" spans="2:6">
      <c r="B1341" s="439"/>
      <c r="C1341" s="439"/>
      <c r="D1341" s="439"/>
      <c r="E1341" s="439"/>
      <c r="F1341" s="439"/>
    </row>
    <row r="1342" spans="2:6">
      <c r="B1342" s="439"/>
      <c r="C1342" s="439"/>
      <c r="D1342" s="439"/>
      <c r="E1342" s="439"/>
      <c r="F1342" s="439"/>
    </row>
    <row r="1343" spans="2:6">
      <c r="B1343" s="439"/>
      <c r="C1343" s="439"/>
      <c r="D1343" s="439"/>
      <c r="E1343" s="439"/>
      <c r="F1343" s="439"/>
    </row>
    <row r="1344" spans="2:6">
      <c r="B1344" s="439"/>
      <c r="C1344" s="439"/>
      <c r="D1344" s="439"/>
      <c r="E1344" s="439"/>
      <c r="F1344" s="439"/>
    </row>
    <row r="1345" spans="2:6">
      <c r="B1345" s="439"/>
      <c r="C1345" s="439"/>
      <c r="D1345" s="439"/>
      <c r="E1345" s="439"/>
      <c r="F1345" s="439"/>
    </row>
    <row r="1346" spans="2:6">
      <c r="B1346" s="439"/>
      <c r="C1346" s="439"/>
      <c r="D1346" s="439"/>
      <c r="E1346" s="439"/>
      <c r="F1346" s="439"/>
    </row>
    <row r="1347" spans="2:6">
      <c r="B1347" s="439"/>
      <c r="C1347" s="439"/>
      <c r="D1347" s="439"/>
      <c r="E1347" s="439"/>
      <c r="F1347" s="439"/>
    </row>
    <row r="1348" spans="2:6">
      <c r="B1348" s="439"/>
      <c r="C1348" s="439"/>
      <c r="D1348" s="439"/>
      <c r="E1348" s="439"/>
      <c r="F1348" s="439"/>
    </row>
    <row r="1349" spans="2:6">
      <c r="B1349" s="439"/>
      <c r="C1349" s="439"/>
      <c r="D1349" s="439"/>
      <c r="E1349" s="439"/>
      <c r="F1349" s="439"/>
    </row>
    <row r="1350" spans="2:6">
      <c r="B1350" s="439"/>
      <c r="C1350" s="439"/>
      <c r="D1350" s="439"/>
      <c r="E1350" s="439"/>
      <c r="F1350" s="439"/>
    </row>
    <row r="1351" spans="2:6">
      <c r="B1351" s="439"/>
      <c r="C1351" s="439"/>
      <c r="D1351" s="439"/>
      <c r="E1351" s="439"/>
      <c r="F1351" s="439"/>
    </row>
    <row r="1352" spans="2:6">
      <c r="B1352" s="439"/>
      <c r="C1352" s="439"/>
      <c r="D1352" s="439"/>
      <c r="E1352" s="439"/>
      <c r="F1352" s="439"/>
    </row>
    <row r="1353" spans="2:6">
      <c r="B1353" s="439"/>
      <c r="C1353" s="439"/>
      <c r="D1353" s="439"/>
      <c r="E1353" s="439"/>
      <c r="F1353" s="439"/>
    </row>
    <row r="1354" spans="2:6">
      <c r="B1354" s="439"/>
      <c r="C1354" s="439"/>
      <c r="D1354" s="439"/>
      <c r="E1354" s="439"/>
      <c r="F1354" s="439"/>
    </row>
    <row r="1355" spans="2:6">
      <c r="B1355" s="439"/>
      <c r="C1355" s="439"/>
      <c r="D1355" s="439"/>
      <c r="E1355" s="439"/>
      <c r="F1355" s="439"/>
    </row>
    <row r="1356" spans="2:6">
      <c r="B1356" s="439"/>
      <c r="C1356" s="439"/>
      <c r="D1356" s="439"/>
      <c r="E1356" s="439"/>
      <c r="F1356" s="439"/>
    </row>
    <row r="1357" spans="2:6">
      <c r="B1357" s="439"/>
      <c r="C1357" s="439"/>
      <c r="D1357" s="439"/>
      <c r="E1357" s="439"/>
      <c r="F1357" s="439"/>
    </row>
    <row r="1358" spans="2:6">
      <c r="B1358" s="439"/>
      <c r="C1358" s="439"/>
      <c r="D1358" s="439"/>
      <c r="E1358" s="439"/>
      <c r="F1358" s="439"/>
    </row>
    <row r="1359" spans="2:6">
      <c r="B1359" s="439"/>
      <c r="C1359" s="439"/>
      <c r="D1359" s="439"/>
      <c r="E1359" s="439"/>
      <c r="F1359" s="439"/>
    </row>
    <row r="1360" spans="2:6">
      <c r="B1360" s="439"/>
      <c r="C1360" s="439"/>
      <c r="D1360" s="439"/>
      <c r="E1360" s="439"/>
      <c r="F1360" s="439"/>
    </row>
    <row r="1361" spans="2:6">
      <c r="B1361" s="439"/>
      <c r="C1361" s="439"/>
      <c r="D1361" s="439"/>
      <c r="E1361" s="439"/>
      <c r="F1361" s="439"/>
    </row>
    <row r="1362" spans="2:6">
      <c r="B1362" s="439"/>
      <c r="C1362" s="439"/>
      <c r="D1362" s="439"/>
      <c r="E1362" s="439"/>
      <c r="F1362" s="439"/>
    </row>
    <row r="1363" spans="2:6">
      <c r="B1363" s="439"/>
      <c r="C1363" s="439"/>
      <c r="D1363" s="439"/>
      <c r="E1363" s="439"/>
      <c r="F1363" s="439"/>
    </row>
    <row r="1364" spans="2:6">
      <c r="B1364" s="439"/>
      <c r="C1364" s="439"/>
      <c r="D1364" s="439"/>
      <c r="E1364" s="439"/>
      <c r="F1364" s="439"/>
    </row>
    <row r="1365" spans="2:6">
      <c r="B1365" s="439"/>
      <c r="C1365" s="439"/>
      <c r="D1365" s="439"/>
      <c r="E1365" s="439"/>
      <c r="F1365" s="439"/>
    </row>
    <row r="1366" spans="2:6">
      <c r="B1366" s="439"/>
      <c r="C1366" s="439"/>
      <c r="D1366" s="439"/>
      <c r="E1366" s="439"/>
      <c r="F1366" s="439"/>
    </row>
    <row r="1367" spans="2:6">
      <c r="B1367" s="439"/>
      <c r="C1367" s="439"/>
      <c r="D1367" s="439"/>
      <c r="E1367" s="439"/>
      <c r="F1367" s="439"/>
    </row>
    <row r="1368" spans="2:6">
      <c r="B1368" s="439"/>
      <c r="C1368" s="439"/>
      <c r="D1368" s="439"/>
      <c r="E1368" s="439"/>
      <c r="F1368" s="439"/>
    </row>
    <row r="1369" spans="2:6">
      <c r="B1369" s="439"/>
      <c r="C1369" s="439"/>
      <c r="D1369" s="439"/>
      <c r="E1369" s="439"/>
      <c r="F1369" s="439"/>
    </row>
    <row r="1370" spans="2:6">
      <c r="B1370" s="439"/>
      <c r="C1370" s="439"/>
      <c r="D1370" s="439"/>
      <c r="E1370" s="439"/>
      <c r="F1370" s="439"/>
    </row>
    <row r="1371" spans="2:6">
      <c r="B1371" s="439"/>
      <c r="C1371" s="439"/>
      <c r="D1371" s="439"/>
      <c r="E1371" s="439"/>
      <c r="F1371" s="439"/>
    </row>
    <row r="1372" spans="2:6">
      <c r="B1372" s="439"/>
      <c r="C1372" s="439"/>
      <c r="D1372" s="439"/>
      <c r="E1372" s="439"/>
      <c r="F1372" s="439"/>
    </row>
    <row r="1373" spans="2:6">
      <c r="B1373" s="439"/>
      <c r="C1373" s="439"/>
      <c r="D1373" s="439"/>
      <c r="E1373" s="439"/>
      <c r="F1373" s="439"/>
    </row>
    <row r="1374" spans="2:6">
      <c r="B1374" s="439"/>
      <c r="C1374" s="439"/>
      <c r="D1374" s="439"/>
      <c r="E1374" s="439"/>
      <c r="F1374" s="439"/>
    </row>
    <row r="1375" spans="2:6">
      <c r="B1375" s="439"/>
      <c r="C1375" s="439"/>
      <c r="D1375" s="439"/>
      <c r="E1375" s="439"/>
      <c r="F1375" s="439"/>
    </row>
    <row r="1376" spans="2:6">
      <c r="B1376" s="439"/>
      <c r="C1376" s="439"/>
      <c r="D1376" s="439"/>
      <c r="E1376" s="439"/>
      <c r="F1376" s="439"/>
    </row>
    <row r="1377" spans="2:6">
      <c r="B1377" s="439"/>
      <c r="C1377" s="439"/>
      <c r="D1377" s="439"/>
      <c r="E1377" s="439"/>
      <c r="F1377" s="439"/>
    </row>
    <row r="1378" spans="2:6">
      <c r="B1378" s="439"/>
      <c r="C1378" s="439"/>
      <c r="D1378" s="439"/>
      <c r="E1378" s="439"/>
      <c r="F1378" s="439"/>
    </row>
    <row r="1379" spans="2:6">
      <c r="B1379" s="439"/>
      <c r="C1379" s="439"/>
      <c r="D1379" s="439"/>
      <c r="E1379" s="439"/>
      <c r="F1379" s="439"/>
    </row>
    <row r="1380" spans="2:6">
      <c r="B1380" s="439"/>
      <c r="C1380" s="439"/>
      <c r="D1380" s="439"/>
      <c r="E1380" s="439"/>
      <c r="F1380" s="439"/>
    </row>
    <row r="1381" spans="2:6">
      <c r="B1381" s="439"/>
      <c r="C1381" s="439"/>
      <c r="D1381" s="439"/>
      <c r="E1381" s="439"/>
      <c r="F1381" s="439"/>
    </row>
    <row r="1382" spans="2:6">
      <c r="B1382" s="439"/>
      <c r="C1382" s="439"/>
      <c r="D1382" s="439"/>
      <c r="E1382" s="439"/>
      <c r="F1382" s="439"/>
    </row>
    <row r="1383" spans="2:6">
      <c r="B1383" s="439"/>
      <c r="C1383" s="439"/>
      <c r="D1383" s="439"/>
      <c r="E1383" s="439"/>
      <c r="F1383" s="439"/>
    </row>
    <row r="1384" spans="2:6">
      <c r="B1384" s="439"/>
      <c r="C1384" s="439"/>
      <c r="D1384" s="439"/>
      <c r="E1384" s="439"/>
      <c r="F1384" s="439"/>
    </row>
    <row r="1385" spans="2:6">
      <c r="B1385" s="439"/>
      <c r="C1385" s="439"/>
      <c r="D1385" s="439"/>
      <c r="E1385" s="439"/>
      <c r="F1385" s="439"/>
    </row>
    <row r="1386" spans="2:6">
      <c r="B1386" s="439"/>
      <c r="C1386" s="439"/>
      <c r="D1386" s="439"/>
      <c r="E1386" s="439"/>
      <c r="F1386" s="439"/>
    </row>
    <row r="1387" spans="2:6">
      <c r="B1387" s="439"/>
      <c r="C1387" s="439"/>
      <c r="D1387" s="439"/>
      <c r="E1387" s="439"/>
      <c r="F1387" s="439"/>
    </row>
    <row r="1388" spans="2:6">
      <c r="B1388" s="439"/>
      <c r="C1388" s="439"/>
      <c r="D1388" s="439"/>
      <c r="E1388" s="439"/>
      <c r="F1388" s="439"/>
    </row>
    <row r="1389" spans="2:6">
      <c r="B1389" s="439"/>
      <c r="C1389" s="439"/>
      <c r="D1389" s="439"/>
      <c r="E1389" s="439"/>
      <c r="F1389" s="439"/>
    </row>
    <row r="1390" spans="2:6">
      <c r="B1390" s="439"/>
      <c r="C1390" s="439"/>
      <c r="D1390" s="439"/>
      <c r="E1390" s="439"/>
      <c r="F1390" s="439"/>
    </row>
    <row r="1391" spans="2:6">
      <c r="B1391" s="439"/>
      <c r="C1391" s="439"/>
      <c r="D1391" s="439"/>
      <c r="E1391" s="439"/>
      <c r="F1391" s="439"/>
    </row>
    <row r="1392" spans="2:6">
      <c r="B1392" s="439"/>
      <c r="C1392" s="439"/>
      <c r="D1392" s="439"/>
      <c r="E1392" s="439"/>
      <c r="F1392" s="439"/>
    </row>
    <row r="1393" spans="2:6">
      <c r="B1393" s="439"/>
      <c r="C1393" s="439"/>
      <c r="D1393" s="439"/>
      <c r="E1393" s="439"/>
      <c r="F1393" s="439"/>
    </row>
    <row r="1394" spans="2:6">
      <c r="B1394" s="439"/>
      <c r="C1394" s="439"/>
      <c r="D1394" s="439"/>
      <c r="E1394" s="439"/>
      <c r="F1394" s="439"/>
    </row>
    <row r="1395" spans="2:6">
      <c r="B1395" s="439"/>
      <c r="C1395" s="439"/>
      <c r="D1395" s="439"/>
      <c r="E1395" s="439"/>
      <c r="F1395" s="439"/>
    </row>
    <row r="1396" spans="2:6">
      <c r="B1396" s="439"/>
      <c r="C1396" s="439"/>
      <c r="D1396" s="439"/>
      <c r="E1396" s="439"/>
      <c r="F1396" s="439"/>
    </row>
    <row r="1397" spans="2:6">
      <c r="B1397" s="439"/>
      <c r="C1397" s="439"/>
      <c r="D1397" s="439"/>
      <c r="E1397" s="439"/>
      <c r="F1397" s="439"/>
    </row>
    <row r="1398" spans="2:6">
      <c r="B1398" s="439"/>
      <c r="C1398" s="439"/>
      <c r="D1398" s="439"/>
      <c r="E1398" s="439"/>
      <c r="F1398" s="439"/>
    </row>
    <row r="1399" spans="2:6">
      <c r="B1399" s="439"/>
      <c r="C1399" s="439"/>
      <c r="D1399" s="439"/>
      <c r="E1399" s="439"/>
      <c r="F1399" s="439"/>
    </row>
    <row r="1400" spans="2:6">
      <c r="B1400" s="439"/>
      <c r="C1400" s="439"/>
      <c r="D1400" s="439"/>
      <c r="E1400" s="439"/>
      <c r="F1400" s="439"/>
    </row>
    <row r="1401" spans="2:6">
      <c r="B1401" s="439"/>
      <c r="C1401" s="439"/>
      <c r="D1401" s="439"/>
      <c r="E1401" s="439"/>
      <c r="F1401" s="439"/>
    </row>
    <row r="1402" spans="2:6">
      <c r="B1402" s="439"/>
      <c r="C1402" s="439"/>
      <c r="D1402" s="439"/>
      <c r="E1402" s="439"/>
      <c r="F1402" s="439"/>
    </row>
    <row r="1403" spans="2:6">
      <c r="B1403" s="439"/>
      <c r="C1403" s="439"/>
      <c r="D1403" s="439"/>
      <c r="E1403" s="439"/>
      <c r="F1403" s="439"/>
    </row>
    <row r="1404" spans="2:6">
      <c r="B1404" s="439"/>
      <c r="C1404" s="439"/>
      <c r="D1404" s="439"/>
      <c r="E1404" s="439"/>
      <c r="F1404" s="439"/>
    </row>
    <row r="1405" spans="2:6">
      <c r="B1405" s="439"/>
      <c r="C1405" s="439"/>
      <c r="D1405" s="439"/>
      <c r="E1405" s="439"/>
      <c r="F1405" s="439"/>
    </row>
    <row r="1406" spans="2:6">
      <c r="B1406" s="439"/>
      <c r="C1406" s="439"/>
      <c r="D1406" s="439"/>
      <c r="E1406" s="439"/>
      <c r="F1406" s="439"/>
    </row>
    <row r="1407" spans="2:6">
      <c r="B1407" s="439"/>
      <c r="C1407" s="439"/>
      <c r="D1407" s="439"/>
      <c r="E1407" s="439"/>
      <c r="F1407" s="439"/>
    </row>
    <row r="1408" spans="2:6">
      <c r="B1408" s="439"/>
      <c r="C1408" s="439"/>
      <c r="D1408" s="439"/>
      <c r="E1408" s="439"/>
      <c r="F1408" s="439"/>
    </row>
    <row r="1409" spans="2:6">
      <c r="B1409" s="439"/>
      <c r="C1409" s="439"/>
      <c r="D1409" s="439"/>
      <c r="E1409" s="439"/>
      <c r="F1409" s="439"/>
    </row>
    <row r="1410" spans="2:6">
      <c r="B1410" s="439"/>
      <c r="C1410" s="439"/>
      <c r="D1410" s="439"/>
      <c r="E1410" s="439"/>
      <c r="F1410" s="439"/>
    </row>
    <row r="1411" spans="2:6">
      <c r="B1411" s="439"/>
      <c r="C1411" s="439"/>
      <c r="D1411" s="439"/>
      <c r="E1411" s="439"/>
      <c r="F1411" s="439"/>
    </row>
    <row r="1412" spans="2:6">
      <c r="B1412" s="439"/>
      <c r="C1412" s="439"/>
      <c r="D1412" s="439"/>
      <c r="E1412" s="439"/>
      <c r="F1412" s="439"/>
    </row>
    <row r="1413" spans="2:6">
      <c r="B1413" s="439"/>
      <c r="C1413" s="439"/>
      <c r="D1413" s="439"/>
      <c r="E1413" s="439"/>
      <c r="F1413" s="439"/>
    </row>
    <row r="1414" spans="2:6">
      <c r="B1414" s="439"/>
      <c r="C1414" s="439"/>
      <c r="D1414" s="439"/>
      <c r="E1414" s="439"/>
      <c r="F1414" s="439"/>
    </row>
    <row r="1415" spans="2:6">
      <c r="B1415" s="439"/>
      <c r="C1415" s="439"/>
      <c r="D1415" s="439"/>
      <c r="E1415" s="439"/>
      <c r="F1415" s="439"/>
    </row>
    <row r="1416" spans="2:6">
      <c r="B1416" s="439"/>
      <c r="C1416" s="439"/>
      <c r="D1416" s="439"/>
      <c r="E1416" s="439"/>
      <c r="F1416" s="439"/>
    </row>
    <row r="1417" spans="2:6">
      <c r="B1417" s="439"/>
      <c r="C1417" s="439"/>
      <c r="D1417" s="439"/>
      <c r="E1417" s="439"/>
      <c r="F1417" s="439"/>
    </row>
    <row r="1418" spans="2:6">
      <c r="B1418" s="439"/>
      <c r="C1418" s="439"/>
      <c r="D1418" s="439"/>
      <c r="E1418" s="439"/>
      <c r="F1418" s="439"/>
    </row>
    <row r="1419" spans="2:6">
      <c r="B1419" s="439"/>
      <c r="C1419" s="439"/>
      <c r="D1419" s="439"/>
      <c r="E1419" s="439"/>
      <c r="F1419" s="439"/>
    </row>
    <row r="1420" spans="2:6">
      <c r="B1420" s="439"/>
      <c r="C1420" s="439"/>
      <c r="D1420" s="439"/>
      <c r="E1420" s="439"/>
      <c r="F1420" s="439"/>
    </row>
    <row r="1421" spans="2:6">
      <c r="B1421" s="439"/>
      <c r="C1421" s="439"/>
      <c r="D1421" s="439"/>
      <c r="E1421" s="439"/>
      <c r="F1421" s="439"/>
    </row>
    <row r="1422" spans="2:6">
      <c r="B1422" s="439"/>
      <c r="C1422" s="439"/>
      <c r="D1422" s="439"/>
      <c r="E1422" s="439"/>
      <c r="F1422" s="439"/>
    </row>
    <row r="1423" spans="2:6">
      <c r="B1423" s="439"/>
      <c r="C1423" s="439"/>
      <c r="D1423" s="439"/>
      <c r="E1423" s="439"/>
      <c r="F1423" s="439"/>
    </row>
    <row r="1424" spans="2:6">
      <c r="B1424" s="439"/>
      <c r="C1424" s="439"/>
      <c r="D1424" s="439"/>
      <c r="E1424" s="439"/>
      <c r="F1424" s="439"/>
    </row>
    <row r="1425" spans="2:6">
      <c r="B1425" s="439"/>
      <c r="C1425" s="439"/>
      <c r="D1425" s="439"/>
      <c r="E1425" s="439"/>
      <c r="F1425" s="439"/>
    </row>
    <row r="1426" spans="2:6">
      <c r="B1426" s="439"/>
      <c r="C1426" s="439"/>
      <c r="D1426" s="439"/>
      <c r="E1426" s="439"/>
      <c r="F1426" s="439"/>
    </row>
    <row r="1427" spans="2:6">
      <c r="B1427" s="439"/>
      <c r="C1427" s="439"/>
      <c r="D1427" s="439"/>
      <c r="E1427" s="439"/>
      <c r="F1427" s="439"/>
    </row>
    <row r="1428" spans="2:6">
      <c r="B1428" s="439"/>
      <c r="C1428" s="439"/>
      <c r="D1428" s="439"/>
      <c r="E1428" s="439"/>
      <c r="F1428" s="439"/>
    </row>
    <row r="1429" spans="2:6">
      <c r="B1429" s="439"/>
      <c r="C1429" s="439"/>
      <c r="D1429" s="439"/>
      <c r="E1429" s="439"/>
      <c r="F1429" s="439"/>
    </row>
    <row r="1430" spans="2:6">
      <c r="B1430" s="439"/>
      <c r="C1430" s="439"/>
      <c r="D1430" s="439"/>
      <c r="E1430" s="439"/>
      <c r="F1430" s="439"/>
    </row>
    <row r="1431" spans="2:6">
      <c r="B1431" s="439"/>
      <c r="C1431" s="439"/>
      <c r="D1431" s="439"/>
      <c r="E1431" s="439"/>
      <c r="F1431" s="439"/>
    </row>
    <row r="1432" spans="2:6">
      <c r="B1432" s="439"/>
      <c r="C1432" s="439"/>
      <c r="D1432" s="439"/>
      <c r="E1432" s="439"/>
      <c r="F1432" s="439"/>
    </row>
    <row r="1433" spans="2:6">
      <c r="B1433" s="439"/>
      <c r="C1433" s="439"/>
      <c r="D1433" s="439"/>
      <c r="E1433" s="439"/>
      <c r="F1433" s="439"/>
    </row>
    <row r="1434" spans="2:6">
      <c r="B1434" s="439"/>
      <c r="C1434" s="439"/>
      <c r="D1434" s="439"/>
      <c r="E1434" s="439"/>
      <c r="F1434" s="439"/>
    </row>
    <row r="1435" spans="2:6">
      <c r="B1435" s="439"/>
      <c r="C1435" s="439"/>
      <c r="D1435" s="439"/>
      <c r="E1435" s="439"/>
      <c r="F1435" s="439"/>
    </row>
    <row r="1436" spans="2:6">
      <c r="B1436" s="439"/>
      <c r="C1436" s="439"/>
      <c r="D1436" s="439"/>
      <c r="E1436" s="439"/>
      <c r="F1436" s="439"/>
    </row>
    <row r="1437" spans="2:6">
      <c r="B1437" s="439"/>
      <c r="C1437" s="439"/>
      <c r="D1437" s="439"/>
      <c r="E1437" s="439"/>
      <c r="F1437" s="439"/>
    </row>
    <row r="1438" spans="2:6">
      <c r="B1438" s="439"/>
      <c r="C1438" s="439"/>
      <c r="D1438" s="439"/>
      <c r="E1438" s="439"/>
      <c r="F1438" s="439"/>
    </row>
    <row r="1439" spans="2:6">
      <c r="B1439" s="439"/>
      <c r="C1439" s="439"/>
      <c r="D1439" s="439"/>
      <c r="E1439" s="439"/>
      <c r="F1439" s="439"/>
    </row>
    <row r="1440" spans="2:6">
      <c r="B1440" s="439"/>
      <c r="C1440" s="439"/>
      <c r="D1440" s="439"/>
      <c r="E1440" s="439"/>
      <c r="F1440" s="439"/>
    </row>
    <row r="1441" spans="2:6">
      <c r="B1441" s="439"/>
      <c r="C1441" s="439"/>
      <c r="D1441" s="439"/>
      <c r="E1441" s="439"/>
      <c r="F1441" s="439"/>
    </row>
    <row r="1442" spans="2:6">
      <c r="B1442" s="439"/>
      <c r="C1442" s="439"/>
      <c r="D1442" s="439"/>
      <c r="E1442" s="439"/>
      <c r="F1442" s="439"/>
    </row>
    <row r="1443" spans="2:6">
      <c r="B1443" s="439"/>
      <c r="C1443" s="439"/>
      <c r="D1443" s="439"/>
      <c r="E1443" s="439"/>
      <c r="F1443" s="439"/>
    </row>
    <row r="1444" spans="2:6">
      <c r="B1444" s="439"/>
      <c r="C1444" s="439"/>
      <c r="D1444" s="439"/>
      <c r="E1444" s="439"/>
      <c r="F1444" s="439"/>
    </row>
    <row r="1445" spans="2:6">
      <c r="B1445" s="439"/>
      <c r="C1445" s="439"/>
      <c r="D1445" s="439"/>
      <c r="E1445" s="439"/>
      <c r="F1445" s="439"/>
    </row>
    <row r="1446" spans="2:6">
      <c r="B1446" s="439"/>
      <c r="C1446" s="439"/>
      <c r="D1446" s="439"/>
      <c r="E1446" s="439"/>
      <c r="F1446" s="439"/>
    </row>
    <row r="1447" spans="2:6">
      <c r="B1447" s="439"/>
      <c r="C1447" s="439"/>
      <c r="D1447" s="439"/>
      <c r="E1447" s="439"/>
      <c r="F1447" s="439"/>
    </row>
    <row r="1448" spans="2:6">
      <c r="B1448" s="439"/>
      <c r="C1448" s="439"/>
      <c r="D1448" s="439"/>
      <c r="E1448" s="439"/>
      <c r="F1448" s="439"/>
    </row>
    <row r="1449" spans="2:6">
      <c r="B1449" s="439"/>
      <c r="C1449" s="439"/>
      <c r="D1449" s="439"/>
      <c r="E1449" s="439"/>
      <c r="F1449" s="439"/>
    </row>
    <row r="1450" spans="2:6">
      <c r="B1450" s="439"/>
      <c r="C1450" s="439"/>
      <c r="D1450" s="439"/>
      <c r="E1450" s="439"/>
      <c r="F1450" s="439"/>
    </row>
    <row r="1451" spans="2:6">
      <c r="B1451" s="439"/>
      <c r="C1451" s="439"/>
      <c r="D1451" s="439"/>
      <c r="E1451" s="439"/>
      <c r="F1451" s="439"/>
    </row>
    <row r="1452" spans="2:6">
      <c r="B1452" s="439"/>
      <c r="C1452" s="439"/>
      <c r="D1452" s="439"/>
      <c r="E1452" s="439"/>
      <c r="F1452" s="439"/>
    </row>
    <row r="1453" spans="2:6">
      <c r="B1453" s="439"/>
      <c r="C1453" s="439"/>
      <c r="D1453" s="439"/>
      <c r="E1453" s="439"/>
      <c r="F1453" s="439"/>
    </row>
    <row r="1454" spans="2:6">
      <c r="B1454" s="439"/>
      <c r="C1454" s="439"/>
      <c r="D1454" s="439"/>
      <c r="E1454" s="439"/>
      <c r="F1454" s="439"/>
    </row>
    <row r="1455" spans="2:6">
      <c r="B1455" s="439"/>
      <c r="C1455" s="439"/>
      <c r="D1455" s="439"/>
      <c r="E1455" s="439"/>
      <c r="F1455" s="439"/>
    </row>
    <row r="1456" spans="2:6">
      <c r="B1456" s="439"/>
      <c r="C1456" s="439"/>
      <c r="D1456" s="439"/>
      <c r="E1456" s="439"/>
      <c r="F1456" s="439"/>
    </row>
    <row r="1457" spans="2:6">
      <c r="B1457" s="439"/>
      <c r="C1457" s="439"/>
      <c r="D1457" s="439"/>
      <c r="E1457" s="439"/>
      <c r="F1457" s="439"/>
    </row>
    <row r="1458" spans="2:6">
      <c r="B1458" s="439"/>
      <c r="C1458" s="439"/>
      <c r="D1458" s="439"/>
      <c r="E1458" s="439"/>
      <c r="F1458" s="439"/>
    </row>
    <row r="1459" spans="2:6">
      <c r="B1459" s="439"/>
      <c r="C1459" s="439"/>
      <c r="D1459" s="439"/>
      <c r="E1459" s="439"/>
      <c r="F1459" s="439"/>
    </row>
    <row r="1460" spans="2:6">
      <c r="B1460" s="439"/>
      <c r="C1460" s="439"/>
      <c r="D1460" s="439"/>
      <c r="E1460" s="439"/>
      <c r="F1460" s="439"/>
    </row>
    <row r="1461" spans="2:6">
      <c r="B1461" s="439"/>
      <c r="C1461" s="439"/>
      <c r="D1461" s="439"/>
      <c r="E1461" s="439"/>
      <c r="F1461" s="439"/>
    </row>
    <row r="1462" spans="2:6">
      <c r="B1462" s="439"/>
      <c r="C1462" s="439"/>
      <c r="D1462" s="439"/>
      <c r="E1462" s="439"/>
      <c r="F1462" s="439"/>
    </row>
    <row r="1463" spans="2:6">
      <c r="B1463" s="439"/>
      <c r="C1463" s="439"/>
      <c r="D1463" s="439"/>
      <c r="E1463" s="439"/>
      <c r="F1463" s="439"/>
    </row>
    <row r="1464" spans="2:6">
      <c r="B1464" s="439"/>
      <c r="C1464" s="439"/>
      <c r="D1464" s="439"/>
      <c r="E1464" s="439"/>
      <c r="F1464" s="439"/>
    </row>
    <row r="1465" spans="2:6">
      <c r="B1465" s="439"/>
      <c r="C1465" s="439"/>
      <c r="D1465" s="439"/>
      <c r="E1465" s="439"/>
      <c r="F1465" s="439"/>
    </row>
    <row r="1466" spans="2:6">
      <c r="B1466" s="439"/>
      <c r="C1466" s="439"/>
      <c r="D1466" s="439"/>
      <c r="E1466" s="439"/>
      <c r="F1466" s="439"/>
    </row>
    <row r="1467" spans="2:6">
      <c r="B1467" s="439"/>
      <c r="C1467" s="439"/>
      <c r="D1467" s="439"/>
      <c r="E1467" s="439"/>
      <c r="F1467" s="439"/>
    </row>
    <row r="1468" spans="2:6">
      <c r="B1468" s="439"/>
      <c r="C1468" s="439"/>
      <c r="D1468" s="439"/>
      <c r="E1468" s="439"/>
      <c r="F1468" s="439"/>
    </row>
    <row r="1469" spans="2:6">
      <c r="B1469" s="439"/>
      <c r="C1469" s="439"/>
      <c r="D1469" s="439"/>
      <c r="E1469" s="439"/>
      <c r="F1469" s="439"/>
    </row>
    <row r="1470" spans="2:6">
      <c r="B1470" s="439"/>
      <c r="C1470" s="439"/>
      <c r="D1470" s="439"/>
      <c r="E1470" s="439"/>
      <c r="F1470" s="439"/>
    </row>
    <row r="1471" spans="2:6">
      <c r="B1471" s="439"/>
      <c r="C1471" s="439"/>
      <c r="D1471" s="439"/>
      <c r="E1471" s="439"/>
      <c r="F1471" s="439"/>
    </row>
    <row r="1472" spans="2:6">
      <c r="B1472" s="439"/>
      <c r="C1472" s="439"/>
      <c r="D1472" s="439"/>
      <c r="E1472" s="439"/>
      <c r="F1472" s="439"/>
    </row>
    <row r="1473" spans="2:6">
      <c r="B1473" s="439"/>
      <c r="C1473" s="439"/>
      <c r="D1473" s="439"/>
      <c r="E1473" s="439"/>
      <c r="F1473" s="439"/>
    </row>
    <row r="1474" spans="2:6">
      <c r="B1474" s="439"/>
      <c r="C1474" s="439"/>
      <c r="D1474" s="439"/>
      <c r="E1474" s="439"/>
      <c r="F1474" s="439"/>
    </row>
    <row r="1475" spans="2:6">
      <c r="B1475" s="439"/>
      <c r="C1475" s="439"/>
      <c r="D1475" s="439"/>
      <c r="E1475" s="439"/>
      <c r="F1475" s="439"/>
    </row>
    <row r="1476" spans="2:6">
      <c r="B1476" s="439"/>
      <c r="C1476" s="439"/>
      <c r="D1476" s="439"/>
      <c r="E1476" s="439"/>
      <c r="F1476" s="439"/>
    </row>
    <row r="1477" spans="2:6">
      <c r="B1477" s="439"/>
      <c r="C1477" s="439"/>
      <c r="D1477" s="439"/>
      <c r="E1477" s="439"/>
      <c r="F1477" s="439"/>
    </row>
    <row r="1478" spans="2:6">
      <c r="B1478" s="439"/>
      <c r="C1478" s="439"/>
      <c r="D1478" s="439"/>
      <c r="E1478" s="439"/>
      <c r="F1478" s="439"/>
    </row>
    <row r="1479" spans="2:6">
      <c r="B1479" s="439"/>
      <c r="C1479" s="439"/>
      <c r="D1479" s="439"/>
      <c r="E1479" s="439"/>
      <c r="F1479" s="439"/>
    </row>
    <row r="1480" spans="2:6">
      <c r="B1480" s="439"/>
      <c r="C1480" s="439"/>
      <c r="D1480" s="439"/>
      <c r="E1480" s="439"/>
      <c r="F1480" s="439"/>
    </row>
    <row r="1481" spans="2:6">
      <c r="B1481" s="439"/>
      <c r="C1481" s="439"/>
      <c r="D1481" s="439"/>
      <c r="E1481" s="439"/>
      <c r="F1481" s="439"/>
    </row>
    <row r="1482" spans="2:6">
      <c r="B1482" s="439"/>
      <c r="C1482" s="439"/>
      <c r="D1482" s="439"/>
      <c r="E1482" s="439"/>
      <c r="F1482" s="439"/>
    </row>
    <row r="1483" spans="2:6">
      <c r="B1483" s="439"/>
      <c r="C1483" s="439"/>
      <c r="D1483" s="439"/>
      <c r="E1483" s="439"/>
      <c r="F1483" s="439"/>
    </row>
    <row r="1484" spans="2:6">
      <c r="B1484" s="439"/>
      <c r="C1484" s="439"/>
      <c r="D1484" s="439"/>
      <c r="E1484" s="439"/>
      <c r="F1484" s="439"/>
    </row>
    <row r="1485" spans="2:6">
      <c r="B1485" s="439"/>
      <c r="C1485" s="439"/>
      <c r="D1485" s="439"/>
      <c r="E1485" s="439"/>
      <c r="F1485" s="439"/>
    </row>
    <row r="1486" spans="2:6">
      <c r="B1486" s="439"/>
      <c r="C1486" s="439"/>
      <c r="D1486" s="439"/>
      <c r="E1486" s="439"/>
      <c r="F1486" s="439"/>
    </row>
    <row r="1487" spans="2:6">
      <c r="B1487" s="439"/>
      <c r="C1487" s="439"/>
      <c r="D1487" s="439"/>
      <c r="E1487" s="439"/>
      <c r="F1487" s="439"/>
    </row>
    <row r="1488" spans="2:6">
      <c r="B1488" s="439"/>
      <c r="C1488" s="439"/>
      <c r="D1488" s="439"/>
      <c r="E1488" s="439"/>
      <c r="F1488" s="439"/>
    </row>
    <row r="1489" spans="2:6">
      <c r="B1489" s="439"/>
      <c r="C1489" s="439"/>
      <c r="D1489" s="439"/>
      <c r="E1489" s="439"/>
      <c r="F1489" s="439"/>
    </row>
    <row r="1490" spans="2:6">
      <c r="B1490" s="439"/>
      <c r="C1490" s="439"/>
      <c r="D1490" s="439"/>
      <c r="E1490" s="439"/>
      <c r="F1490" s="439"/>
    </row>
    <row r="1491" spans="2:6">
      <c r="B1491" s="439"/>
      <c r="C1491" s="439"/>
      <c r="D1491" s="439"/>
      <c r="E1491" s="439"/>
      <c r="F1491" s="439"/>
    </row>
    <row r="1492" spans="2:6">
      <c r="B1492" s="439"/>
      <c r="C1492" s="439"/>
      <c r="D1492" s="439"/>
      <c r="E1492" s="439"/>
      <c r="F1492" s="439"/>
    </row>
    <row r="1493" spans="2:6">
      <c r="B1493" s="439"/>
      <c r="C1493" s="439"/>
      <c r="D1493" s="439"/>
      <c r="E1493" s="439"/>
      <c r="F1493" s="439"/>
    </row>
    <row r="1494" spans="2:6">
      <c r="B1494" s="439"/>
      <c r="C1494" s="439"/>
      <c r="D1494" s="439"/>
      <c r="E1494" s="439"/>
      <c r="F1494" s="439"/>
    </row>
    <row r="1495" spans="2:6">
      <c r="B1495" s="439"/>
      <c r="C1495" s="439"/>
      <c r="D1495" s="439"/>
      <c r="E1495" s="439"/>
      <c r="F1495" s="439"/>
    </row>
    <row r="1496" spans="2:6">
      <c r="B1496" s="439"/>
      <c r="C1496" s="439"/>
      <c r="D1496" s="439"/>
      <c r="E1496" s="439"/>
      <c r="F1496" s="439"/>
    </row>
    <row r="1497" spans="2:6">
      <c r="B1497" s="439"/>
      <c r="C1497" s="439"/>
      <c r="D1497" s="439"/>
      <c r="E1497" s="439"/>
      <c r="F1497" s="439"/>
    </row>
    <row r="1498" spans="2:6">
      <c r="B1498" s="439"/>
      <c r="C1498" s="439"/>
      <c r="D1498" s="439"/>
      <c r="E1498" s="439"/>
      <c r="F1498" s="439"/>
    </row>
    <row r="1499" spans="2:6">
      <c r="B1499" s="439"/>
      <c r="C1499" s="439"/>
      <c r="D1499" s="439"/>
      <c r="E1499" s="439"/>
      <c r="F1499" s="439"/>
    </row>
    <row r="1500" spans="2:6">
      <c r="B1500" s="439"/>
      <c r="C1500" s="439"/>
      <c r="D1500" s="439"/>
      <c r="E1500" s="439"/>
      <c r="F1500" s="439"/>
    </row>
    <row r="1501" spans="2:6">
      <c r="B1501" s="439"/>
      <c r="C1501" s="439"/>
      <c r="D1501" s="439"/>
      <c r="E1501" s="439"/>
      <c r="F1501" s="439"/>
    </row>
    <row r="1502" spans="2:6">
      <c r="B1502" s="439"/>
      <c r="C1502" s="439"/>
      <c r="D1502" s="439"/>
      <c r="E1502" s="439"/>
      <c r="F1502" s="439"/>
    </row>
    <row r="1503" spans="2:6">
      <c r="B1503" s="439"/>
      <c r="C1503" s="439"/>
      <c r="D1503" s="439"/>
      <c r="E1503" s="439"/>
      <c r="F1503" s="439"/>
    </row>
    <row r="1504" spans="2:6">
      <c r="B1504" s="439"/>
      <c r="C1504" s="439"/>
      <c r="D1504" s="439"/>
      <c r="E1504" s="439"/>
      <c r="F1504" s="439"/>
    </row>
    <row r="1505" spans="2:6">
      <c r="B1505" s="439"/>
      <c r="C1505" s="439"/>
      <c r="D1505" s="439"/>
      <c r="E1505" s="439"/>
      <c r="F1505" s="439"/>
    </row>
    <row r="1506" spans="2:6">
      <c r="B1506" s="439"/>
      <c r="C1506" s="439"/>
      <c r="D1506" s="439"/>
      <c r="E1506" s="439"/>
      <c r="F1506" s="439"/>
    </row>
    <row r="1507" spans="2:6">
      <c r="B1507" s="439"/>
      <c r="C1507" s="439"/>
      <c r="D1507" s="439"/>
      <c r="E1507" s="439"/>
      <c r="F1507" s="439"/>
    </row>
    <row r="1508" spans="2:6">
      <c r="B1508" s="439"/>
      <c r="C1508" s="439"/>
      <c r="D1508" s="439"/>
      <c r="E1508" s="439"/>
      <c r="F1508" s="439"/>
    </row>
    <row r="1509" spans="2:6">
      <c r="B1509" s="439"/>
      <c r="C1509" s="439"/>
      <c r="D1509" s="439"/>
      <c r="E1509" s="439"/>
      <c r="F1509" s="439"/>
    </row>
    <row r="1510" spans="2:6">
      <c r="B1510" s="439"/>
      <c r="C1510" s="439"/>
      <c r="D1510" s="439"/>
      <c r="E1510" s="439"/>
      <c r="F1510" s="439"/>
    </row>
    <row r="1511" spans="2:6">
      <c r="B1511" s="439"/>
      <c r="C1511" s="439"/>
      <c r="D1511" s="439"/>
      <c r="E1511" s="439"/>
      <c r="F1511" s="439"/>
    </row>
    <row r="1512" spans="2:6">
      <c r="B1512" s="439"/>
      <c r="C1512" s="439"/>
      <c r="D1512" s="439"/>
      <c r="E1512" s="439"/>
      <c r="F1512" s="439"/>
    </row>
    <row r="1513" spans="2:6">
      <c r="B1513" s="439"/>
      <c r="C1513" s="439"/>
      <c r="D1513" s="439"/>
      <c r="E1513" s="439"/>
      <c r="F1513" s="439"/>
    </row>
    <row r="1514" spans="2:6">
      <c r="B1514" s="439"/>
      <c r="C1514" s="439"/>
      <c r="D1514" s="439"/>
      <c r="E1514" s="439"/>
      <c r="F1514" s="439"/>
    </row>
    <row r="1515" spans="2:6">
      <c r="B1515" s="439"/>
      <c r="C1515" s="439"/>
      <c r="D1515" s="439"/>
      <c r="E1515" s="439"/>
      <c r="F1515" s="439"/>
    </row>
    <row r="1516" spans="2:6">
      <c r="B1516" s="439"/>
      <c r="C1516" s="439"/>
      <c r="D1516" s="439"/>
      <c r="E1516" s="439"/>
      <c r="F1516" s="439"/>
    </row>
    <row r="1517" spans="2:6">
      <c r="B1517" s="439"/>
      <c r="C1517" s="439"/>
      <c r="D1517" s="439"/>
      <c r="E1517" s="439"/>
      <c r="F1517" s="439"/>
    </row>
    <row r="1518" spans="2:6">
      <c r="B1518" s="439"/>
      <c r="C1518" s="439"/>
      <c r="D1518" s="439"/>
      <c r="E1518" s="439"/>
      <c r="F1518" s="439"/>
    </row>
    <row r="1519" spans="2:6">
      <c r="B1519" s="439"/>
      <c r="C1519" s="439"/>
      <c r="D1519" s="439"/>
      <c r="E1519" s="439"/>
      <c r="F1519" s="439"/>
    </row>
    <row r="1520" spans="2:6">
      <c r="B1520" s="439"/>
      <c r="C1520" s="439"/>
      <c r="D1520" s="439"/>
      <c r="E1520" s="439"/>
      <c r="F1520" s="439"/>
    </row>
    <row r="1521" spans="2:6">
      <c r="B1521" s="439"/>
      <c r="C1521" s="439"/>
      <c r="D1521" s="439"/>
      <c r="E1521" s="439"/>
      <c r="F1521" s="439"/>
    </row>
    <row r="1522" spans="2:6">
      <c r="B1522" s="439"/>
      <c r="C1522" s="439"/>
      <c r="D1522" s="439"/>
      <c r="E1522" s="439"/>
      <c r="F1522" s="439"/>
    </row>
    <row r="1523" spans="2:6">
      <c r="B1523" s="439"/>
      <c r="C1523" s="439"/>
      <c r="D1523" s="439"/>
      <c r="E1523" s="439"/>
      <c r="F1523" s="439"/>
    </row>
    <row r="1524" spans="2:6">
      <c r="B1524" s="439"/>
      <c r="C1524" s="439"/>
      <c r="D1524" s="439"/>
      <c r="E1524" s="439"/>
      <c r="F1524" s="439"/>
    </row>
    <row r="1525" spans="2:6">
      <c r="B1525" s="439"/>
      <c r="C1525" s="439"/>
      <c r="D1525" s="439"/>
      <c r="E1525" s="439"/>
      <c r="F1525" s="439"/>
    </row>
    <row r="1526" spans="2:6">
      <c r="B1526" s="439"/>
      <c r="C1526" s="439"/>
      <c r="D1526" s="439"/>
      <c r="E1526" s="439"/>
      <c r="F1526" s="439"/>
    </row>
    <row r="1527" spans="2:6">
      <c r="B1527" s="439"/>
      <c r="C1527" s="439"/>
      <c r="D1527" s="439"/>
      <c r="E1527" s="439"/>
      <c r="F1527" s="439"/>
    </row>
    <row r="1528" spans="2:6">
      <c r="B1528" s="439"/>
      <c r="C1528" s="439"/>
      <c r="D1528" s="439"/>
      <c r="E1528" s="439"/>
      <c r="F1528" s="439"/>
    </row>
    <row r="1529" spans="2:6">
      <c r="B1529" s="439"/>
      <c r="C1529" s="439"/>
      <c r="D1529" s="439"/>
      <c r="E1529" s="439"/>
      <c r="F1529" s="439"/>
    </row>
    <row r="1530" spans="2:6">
      <c r="B1530" s="439"/>
      <c r="C1530" s="439"/>
      <c r="D1530" s="439"/>
      <c r="E1530" s="439"/>
      <c r="F1530" s="439"/>
    </row>
    <row r="1531" spans="2:6">
      <c r="B1531" s="439"/>
      <c r="C1531" s="439"/>
      <c r="D1531" s="439"/>
      <c r="E1531" s="439"/>
      <c r="F1531" s="439"/>
    </row>
    <row r="1532" spans="2:6">
      <c r="B1532" s="439"/>
      <c r="C1532" s="439"/>
      <c r="D1532" s="439"/>
      <c r="E1532" s="439"/>
      <c r="F1532" s="439"/>
    </row>
    <row r="1533" spans="2:6">
      <c r="B1533" s="439"/>
      <c r="C1533" s="439"/>
      <c r="D1533" s="439"/>
      <c r="E1533" s="439"/>
      <c r="F1533" s="439"/>
    </row>
    <row r="1534" spans="2:6">
      <c r="B1534" s="439"/>
      <c r="C1534" s="439"/>
      <c r="D1534" s="439"/>
      <c r="E1534" s="439"/>
      <c r="F1534" s="439"/>
    </row>
    <row r="1535" spans="2:6">
      <c r="B1535" s="439"/>
      <c r="C1535" s="439"/>
      <c r="D1535" s="439"/>
      <c r="E1535" s="439"/>
      <c r="F1535" s="439"/>
    </row>
    <row r="1536" spans="2:6">
      <c r="B1536" s="439"/>
      <c r="C1536" s="439"/>
      <c r="D1536" s="439"/>
      <c r="E1536" s="439"/>
      <c r="F1536" s="439"/>
    </row>
    <row r="1537" spans="2:6">
      <c r="B1537" s="439"/>
      <c r="C1537" s="439"/>
      <c r="D1537" s="439"/>
      <c r="E1537" s="439"/>
      <c r="F1537" s="439"/>
    </row>
    <row r="1538" spans="2:6">
      <c r="B1538" s="439"/>
      <c r="C1538" s="439"/>
      <c r="D1538" s="439"/>
      <c r="E1538" s="439"/>
      <c r="F1538" s="439"/>
    </row>
    <row r="1539" spans="2:6">
      <c r="B1539" s="439"/>
      <c r="C1539" s="439"/>
      <c r="D1539" s="439"/>
      <c r="E1539" s="439"/>
      <c r="F1539" s="439"/>
    </row>
    <row r="1540" spans="2:6">
      <c r="B1540" s="439"/>
      <c r="C1540" s="439"/>
      <c r="D1540" s="439"/>
      <c r="E1540" s="439"/>
      <c r="F1540" s="439"/>
    </row>
    <row r="1541" spans="2:6">
      <c r="B1541" s="439"/>
      <c r="C1541" s="439"/>
      <c r="D1541" s="439"/>
      <c r="E1541" s="439"/>
      <c r="F1541" s="439"/>
    </row>
    <row r="1542" spans="2:6">
      <c r="B1542" s="439"/>
      <c r="C1542" s="439"/>
      <c r="D1542" s="439"/>
      <c r="E1542" s="439"/>
      <c r="F1542" s="439"/>
    </row>
    <row r="1543" spans="2:6">
      <c r="B1543" s="439"/>
      <c r="C1543" s="439"/>
      <c r="D1543" s="439"/>
      <c r="E1543" s="439"/>
      <c r="F1543" s="439"/>
    </row>
    <row r="1544" spans="2:6">
      <c r="B1544" s="439"/>
      <c r="C1544" s="439"/>
      <c r="D1544" s="439"/>
      <c r="E1544" s="439"/>
      <c r="F1544" s="439"/>
    </row>
    <row r="1545" spans="2:6">
      <c r="B1545" s="439"/>
      <c r="C1545" s="439"/>
      <c r="D1545" s="439"/>
      <c r="E1545" s="439"/>
      <c r="F1545" s="439"/>
    </row>
    <row r="1546" spans="2:6">
      <c r="B1546" s="439"/>
      <c r="C1546" s="439"/>
      <c r="D1546" s="439"/>
      <c r="E1546" s="439"/>
      <c r="F1546" s="439"/>
    </row>
    <row r="1547" spans="2:6">
      <c r="B1547" s="439"/>
      <c r="C1547" s="439"/>
      <c r="D1547" s="439"/>
      <c r="E1547" s="439"/>
      <c r="F1547" s="439"/>
    </row>
    <row r="1548" spans="2:6">
      <c r="B1548" s="439"/>
      <c r="C1548" s="439"/>
      <c r="D1548" s="439"/>
      <c r="E1548" s="439"/>
      <c r="F1548" s="439"/>
    </row>
    <row r="1549" spans="2:6">
      <c r="B1549" s="439"/>
      <c r="C1549" s="439"/>
      <c r="D1549" s="439"/>
      <c r="E1549" s="439"/>
      <c r="F1549" s="439"/>
    </row>
    <row r="1550" spans="2:6">
      <c r="B1550" s="439"/>
      <c r="C1550" s="439"/>
      <c r="D1550" s="439"/>
      <c r="E1550" s="439"/>
      <c r="F1550" s="439"/>
    </row>
    <row r="1551" spans="2:6">
      <c r="B1551" s="439"/>
      <c r="C1551" s="439"/>
      <c r="D1551" s="439"/>
      <c r="E1551" s="439"/>
      <c r="F1551" s="439"/>
    </row>
    <row r="1552" spans="2:6">
      <c r="B1552" s="439"/>
      <c r="C1552" s="439"/>
      <c r="D1552" s="439"/>
      <c r="E1552" s="439"/>
      <c r="F1552" s="439"/>
    </row>
    <row r="1553" spans="2:6">
      <c r="B1553" s="439"/>
      <c r="C1553" s="439"/>
      <c r="D1553" s="439"/>
      <c r="E1553" s="439"/>
      <c r="F1553" s="439"/>
    </row>
    <row r="1554" spans="2:6">
      <c r="B1554" s="439"/>
      <c r="C1554" s="439"/>
      <c r="D1554" s="439"/>
      <c r="E1554" s="439"/>
      <c r="F1554" s="439"/>
    </row>
    <row r="1555" spans="2:6">
      <c r="B1555" s="439"/>
      <c r="C1555" s="439"/>
      <c r="D1555" s="439"/>
      <c r="E1555" s="439"/>
      <c r="F1555" s="439"/>
    </row>
    <row r="1556" spans="2:6">
      <c r="B1556" s="439"/>
      <c r="C1556" s="439"/>
      <c r="D1556" s="439"/>
      <c r="E1556" s="439"/>
      <c r="F1556" s="439"/>
    </row>
    <row r="1557" spans="2:6">
      <c r="B1557" s="439"/>
      <c r="C1557" s="439"/>
      <c r="D1557" s="439"/>
      <c r="E1557" s="439"/>
      <c r="F1557" s="439"/>
    </row>
    <row r="1558" spans="2:6">
      <c r="B1558" s="439"/>
      <c r="C1558" s="439"/>
      <c r="D1558" s="439"/>
      <c r="E1558" s="439"/>
      <c r="F1558" s="439"/>
    </row>
    <row r="1559" spans="2:6">
      <c r="B1559" s="439"/>
      <c r="C1559" s="439"/>
      <c r="D1559" s="439"/>
      <c r="E1559" s="439"/>
      <c r="F1559" s="439"/>
    </row>
    <row r="1560" spans="2:6">
      <c r="B1560" s="439"/>
      <c r="C1560" s="439"/>
      <c r="D1560" s="439"/>
      <c r="E1560" s="439"/>
      <c r="F1560" s="439"/>
    </row>
    <row r="1561" spans="2:6">
      <c r="B1561" s="439"/>
      <c r="C1561" s="439"/>
      <c r="D1561" s="439"/>
      <c r="E1561" s="439"/>
      <c r="F1561" s="439"/>
    </row>
    <row r="1562" spans="2:6">
      <c r="B1562" s="439"/>
      <c r="C1562" s="439"/>
      <c r="D1562" s="439"/>
      <c r="E1562" s="439"/>
      <c r="F1562" s="439"/>
    </row>
    <row r="1563" spans="2:6">
      <c r="B1563" s="439"/>
      <c r="C1563" s="439"/>
      <c r="D1563" s="439"/>
      <c r="E1563" s="439"/>
      <c r="F1563" s="439"/>
    </row>
    <row r="1564" spans="2:6">
      <c r="B1564" s="439"/>
      <c r="C1564" s="439"/>
      <c r="D1564" s="439"/>
      <c r="E1564" s="439"/>
      <c r="F1564" s="439"/>
    </row>
    <row r="1565" spans="2:6">
      <c r="B1565" s="439"/>
      <c r="C1565" s="439"/>
      <c r="D1565" s="439"/>
      <c r="E1565" s="439"/>
      <c r="F1565" s="439"/>
    </row>
    <row r="1566" spans="2:6">
      <c r="B1566" s="439"/>
      <c r="C1566" s="439"/>
      <c r="D1566" s="439"/>
      <c r="E1566" s="439"/>
      <c r="F1566" s="439"/>
    </row>
    <row r="1567" spans="2:6">
      <c r="B1567" s="439"/>
      <c r="C1567" s="439"/>
      <c r="D1567" s="439"/>
      <c r="E1567" s="439"/>
      <c r="F1567" s="439"/>
    </row>
    <row r="1568" spans="2:6">
      <c r="B1568" s="439"/>
      <c r="C1568" s="439"/>
      <c r="D1568" s="439"/>
      <c r="E1568" s="439"/>
      <c r="F1568" s="439"/>
    </row>
    <row r="1569" spans="2:6">
      <c r="B1569" s="439"/>
      <c r="C1569" s="439"/>
      <c r="D1569" s="439"/>
      <c r="E1569" s="439"/>
      <c r="F1569" s="439"/>
    </row>
    <row r="1570" spans="2:6">
      <c r="B1570" s="439"/>
      <c r="C1570" s="439"/>
      <c r="D1570" s="439"/>
      <c r="E1570" s="439"/>
      <c r="F1570" s="439"/>
    </row>
    <row r="1571" spans="2:6">
      <c r="B1571" s="439"/>
      <c r="C1571" s="439"/>
      <c r="D1571" s="439"/>
      <c r="E1571" s="439"/>
      <c r="F1571" s="439"/>
    </row>
    <row r="1572" spans="2:6">
      <c r="B1572" s="439"/>
      <c r="C1572" s="439"/>
      <c r="D1572" s="439"/>
      <c r="E1572" s="439"/>
      <c r="F1572" s="439"/>
    </row>
    <row r="1573" spans="2:6">
      <c r="B1573" s="439"/>
      <c r="C1573" s="439"/>
      <c r="D1573" s="439"/>
      <c r="E1573" s="439"/>
      <c r="F1573" s="439"/>
    </row>
    <row r="1574" spans="2:6">
      <c r="B1574" s="439"/>
      <c r="C1574" s="439"/>
      <c r="D1574" s="439"/>
      <c r="E1574" s="439"/>
      <c r="F1574" s="439"/>
    </row>
    <row r="1575" spans="2:6">
      <c r="B1575" s="439"/>
      <c r="C1575" s="439"/>
      <c r="D1575" s="439"/>
      <c r="E1575" s="439"/>
      <c r="F1575" s="439"/>
    </row>
    <row r="1576" spans="2:6">
      <c r="B1576" s="439"/>
      <c r="C1576" s="439"/>
      <c r="D1576" s="439"/>
      <c r="E1576" s="439"/>
      <c r="F1576" s="439"/>
    </row>
    <row r="1577" spans="2:6">
      <c r="B1577" s="439"/>
      <c r="C1577" s="439"/>
      <c r="D1577" s="439"/>
      <c r="E1577" s="439"/>
      <c r="F1577" s="439"/>
    </row>
    <row r="1578" spans="2:6">
      <c r="B1578" s="439"/>
      <c r="C1578" s="439"/>
      <c r="D1578" s="439"/>
      <c r="E1578" s="439"/>
      <c r="F1578" s="439"/>
    </row>
    <row r="1579" spans="2:6">
      <c r="B1579" s="439"/>
      <c r="C1579" s="439"/>
      <c r="D1579" s="439"/>
      <c r="E1579" s="439"/>
      <c r="F1579" s="439"/>
    </row>
    <row r="1580" spans="2:6">
      <c r="B1580" s="439"/>
      <c r="C1580" s="439"/>
      <c r="D1580" s="439"/>
      <c r="E1580" s="439"/>
      <c r="F1580" s="439"/>
    </row>
    <row r="1581" spans="2:6">
      <c r="B1581" s="439"/>
      <c r="C1581" s="439"/>
      <c r="D1581" s="439"/>
      <c r="E1581" s="439"/>
      <c r="F1581" s="439"/>
    </row>
    <row r="1582" spans="2:6">
      <c r="B1582" s="439"/>
      <c r="C1582" s="439"/>
      <c r="D1582" s="439"/>
      <c r="E1582" s="439"/>
      <c r="F1582" s="439"/>
    </row>
    <row r="1583" spans="2:6">
      <c r="B1583" s="439"/>
      <c r="C1583" s="439"/>
      <c r="D1583" s="439"/>
      <c r="E1583" s="439"/>
      <c r="F1583" s="439"/>
    </row>
    <row r="1584" spans="2:6">
      <c r="B1584" s="439"/>
      <c r="C1584" s="439"/>
      <c r="D1584" s="439"/>
      <c r="E1584" s="439"/>
      <c r="F1584" s="439"/>
    </row>
    <row r="1585" spans="2:6">
      <c r="B1585" s="439"/>
      <c r="C1585" s="439"/>
      <c r="D1585" s="439"/>
      <c r="E1585" s="439"/>
      <c r="F1585" s="439"/>
    </row>
    <row r="1586" spans="2:6">
      <c r="B1586" s="439"/>
      <c r="C1586" s="439"/>
      <c r="D1586" s="439"/>
      <c r="E1586" s="439"/>
      <c r="F1586" s="439"/>
    </row>
    <row r="1587" spans="2:6">
      <c r="B1587" s="439"/>
      <c r="C1587" s="439"/>
      <c r="D1587" s="439"/>
      <c r="E1587" s="439"/>
      <c r="F1587" s="439"/>
    </row>
    <row r="1588" spans="2:6">
      <c r="B1588" s="439"/>
      <c r="C1588" s="439"/>
      <c r="D1588" s="439"/>
      <c r="E1588" s="439"/>
      <c r="F1588" s="439"/>
    </row>
    <row r="1589" spans="2:6">
      <c r="B1589" s="439"/>
      <c r="C1589" s="439"/>
      <c r="D1589" s="439"/>
      <c r="E1589" s="439"/>
      <c r="F1589" s="439"/>
    </row>
    <row r="1590" spans="2:6">
      <c r="B1590" s="439"/>
      <c r="C1590" s="439"/>
      <c r="D1590" s="439"/>
      <c r="E1590" s="439"/>
      <c r="F1590" s="439"/>
    </row>
    <row r="1591" spans="2:6">
      <c r="B1591" s="439"/>
      <c r="C1591" s="439"/>
      <c r="D1591" s="439"/>
      <c r="E1591" s="439"/>
      <c r="F1591" s="439"/>
    </row>
    <row r="1592" spans="2:6">
      <c r="B1592" s="439"/>
      <c r="C1592" s="439"/>
      <c r="D1592" s="439"/>
      <c r="E1592" s="439"/>
      <c r="F1592" s="439"/>
    </row>
    <row r="1593" spans="2:6">
      <c r="B1593" s="439"/>
      <c r="C1593" s="439"/>
      <c r="D1593" s="439"/>
      <c r="E1593" s="439"/>
      <c r="F1593" s="439"/>
    </row>
    <row r="1594" spans="2:6">
      <c r="B1594" s="439"/>
      <c r="C1594" s="439"/>
      <c r="D1594" s="439"/>
      <c r="E1594" s="439"/>
      <c r="F1594" s="439"/>
    </row>
    <row r="1595" spans="2:6">
      <c r="B1595" s="439"/>
      <c r="C1595" s="439"/>
      <c r="D1595" s="439"/>
      <c r="E1595" s="439"/>
      <c r="F1595" s="439"/>
    </row>
    <row r="1596" spans="2:6">
      <c r="B1596" s="439"/>
      <c r="C1596" s="439"/>
      <c r="D1596" s="439"/>
      <c r="E1596" s="439"/>
      <c r="F1596" s="439"/>
    </row>
    <row r="1597" spans="2:6">
      <c r="B1597" s="439"/>
      <c r="C1597" s="439"/>
      <c r="D1597" s="439"/>
      <c r="E1597" s="439"/>
      <c r="F1597" s="439"/>
    </row>
    <row r="1598" spans="2:6">
      <c r="B1598" s="439"/>
      <c r="C1598" s="439"/>
      <c r="D1598" s="439"/>
      <c r="E1598" s="439"/>
      <c r="F1598" s="439"/>
    </row>
    <row r="1599" spans="2:6">
      <c r="B1599" s="439"/>
      <c r="C1599" s="439"/>
      <c r="D1599" s="439"/>
      <c r="E1599" s="439"/>
      <c r="F1599" s="439"/>
    </row>
    <row r="1600" spans="2:6">
      <c r="B1600" s="439"/>
      <c r="C1600" s="439"/>
      <c r="D1600" s="439"/>
      <c r="E1600" s="439"/>
      <c r="F1600" s="439"/>
    </row>
    <row r="1601" spans="2:6">
      <c r="B1601" s="439"/>
      <c r="C1601" s="439"/>
      <c r="D1601" s="439"/>
      <c r="E1601" s="439"/>
      <c r="F1601" s="439"/>
    </row>
    <row r="1602" spans="2:6">
      <c r="B1602" s="439"/>
      <c r="C1602" s="439"/>
      <c r="D1602" s="439"/>
      <c r="E1602" s="439"/>
      <c r="F1602" s="439"/>
    </row>
    <row r="1603" spans="2:6">
      <c r="B1603" s="439"/>
      <c r="C1603" s="439"/>
      <c r="D1603" s="439"/>
      <c r="E1603" s="439"/>
      <c r="F1603" s="439"/>
    </row>
    <row r="1604" spans="2:6">
      <c r="B1604" s="439"/>
      <c r="C1604" s="439"/>
      <c r="D1604" s="439"/>
      <c r="E1604" s="439"/>
      <c r="F1604" s="439"/>
    </row>
    <row r="1605" spans="2:6">
      <c r="B1605" s="439"/>
      <c r="C1605" s="439"/>
      <c r="D1605" s="439"/>
      <c r="E1605" s="439"/>
      <c r="F1605" s="439"/>
    </row>
    <row r="1606" spans="2:6">
      <c r="B1606" s="439"/>
      <c r="C1606" s="439"/>
      <c r="D1606" s="439"/>
      <c r="E1606" s="439"/>
      <c r="F1606" s="439"/>
    </row>
    <row r="1607" spans="2:6">
      <c r="B1607" s="439"/>
      <c r="C1607" s="439"/>
      <c r="D1607" s="439"/>
      <c r="E1607" s="439"/>
      <c r="F1607" s="439"/>
    </row>
    <row r="1608" spans="2:6">
      <c r="B1608" s="439"/>
      <c r="C1608" s="439"/>
      <c r="D1608" s="439"/>
      <c r="E1608" s="439"/>
      <c r="F1608" s="439"/>
    </row>
    <row r="1609" spans="2:6">
      <c r="B1609" s="439"/>
      <c r="C1609" s="439"/>
      <c r="D1609" s="439"/>
      <c r="E1609" s="439"/>
      <c r="F1609" s="439"/>
    </row>
    <row r="1610" spans="2:6">
      <c r="B1610" s="439"/>
      <c r="C1610" s="439"/>
      <c r="D1610" s="439"/>
      <c r="E1610" s="439"/>
      <c r="F1610" s="439"/>
    </row>
    <row r="1611" spans="2:6">
      <c r="B1611" s="439"/>
      <c r="C1611" s="439"/>
      <c r="D1611" s="439"/>
      <c r="E1611" s="439"/>
      <c r="F1611" s="439"/>
    </row>
    <row r="1612" spans="2:6">
      <c r="B1612" s="439"/>
      <c r="C1612" s="439"/>
      <c r="D1612" s="439"/>
      <c r="E1612" s="439"/>
      <c r="F1612" s="439"/>
    </row>
    <row r="1613" spans="2:6">
      <c r="B1613" s="439"/>
      <c r="C1613" s="439"/>
      <c r="D1613" s="439"/>
      <c r="E1613" s="439"/>
      <c r="F1613" s="439"/>
    </row>
    <row r="1614" spans="2:6">
      <c r="B1614" s="439"/>
      <c r="C1614" s="439"/>
      <c r="D1614" s="439"/>
      <c r="E1614" s="439"/>
      <c r="F1614" s="439"/>
    </row>
    <row r="1615" spans="2:6">
      <c r="B1615" s="439"/>
      <c r="C1615" s="439"/>
      <c r="D1615" s="439"/>
      <c r="E1615" s="439"/>
      <c r="F1615" s="439"/>
    </row>
    <row r="1616" spans="2:6">
      <c r="B1616" s="439"/>
      <c r="C1616" s="439"/>
      <c r="D1616" s="439"/>
      <c r="E1616" s="439"/>
      <c r="F1616" s="439"/>
    </row>
    <row r="1617" spans="2:6">
      <c r="B1617" s="439"/>
      <c r="C1617" s="439"/>
      <c r="D1617" s="439"/>
      <c r="E1617" s="439"/>
      <c r="F1617" s="439"/>
    </row>
    <row r="1618" spans="2:6">
      <c r="B1618" s="439"/>
      <c r="C1618" s="439"/>
      <c r="D1618" s="439"/>
      <c r="E1618" s="439"/>
      <c r="F1618" s="439"/>
    </row>
    <row r="1619" spans="2:6">
      <c r="B1619" s="439"/>
      <c r="C1619" s="439"/>
      <c r="D1619" s="439"/>
      <c r="E1619" s="439"/>
      <c r="F1619" s="439"/>
    </row>
    <row r="1620" spans="2:6">
      <c r="B1620" s="439"/>
      <c r="C1620" s="439"/>
      <c r="D1620" s="439"/>
      <c r="E1620" s="439"/>
      <c r="F1620" s="439"/>
    </row>
    <row r="1621" spans="2:6">
      <c r="B1621" s="439"/>
      <c r="C1621" s="439"/>
      <c r="D1621" s="439"/>
      <c r="E1621" s="439"/>
      <c r="F1621" s="439"/>
    </row>
    <row r="1622" spans="2:6">
      <c r="B1622" s="439"/>
      <c r="C1622" s="439"/>
      <c r="D1622" s="439"/>
      <c r="E1622" s="439"/>
      <c r="F1622" s="439"/>
    </row>
    <row r="1623" spans="2:6">
      <c r="B1623" s="439"/>
      <c r="C1623" s="439"/>
      <c r="D1623" s="439"/>
      <c r="E1623" s="439"/>
      <c r="F1623" s="439"/>
    </row>
    <row r="1624" spans="2:6">
      <c r="B1624" s="439"/>
      <c r="C1624" s="439"/>
      <c r="D1624" s="439"/>
      <c r="E1624" s="439"/>
      <c r="F1624" s="439"/>
    </row>
    <row r="1625" spans="2:6">
      <c r="B1625" s="439"/>
      <c r="C1625" s="439"/>
      <c r="D1625" s="439"/>
      <c r="E1625" s="439"/>
      <c r="F1625" s="439"/>
    </row>
    <row r="1626" spans="2:6">
      <c r="B1626" s="439"/>
      <c r="C1626" s="439"/>
      <c r="D1626" s="439"/>
      <c r="E1626" s="439"/>
      <c r="F1626" s="439"/>
    </row>
    <row r="1627" spans="2:6">
      <c r="B1627" s="439"/>
      <c r="C1627" s="439"/>
      <c r="D1627" s="439"/>
      <c r="E1627" s="439"/>
      <c r="F1627" s="439"/>
    </row>
    <row r="1628" spans="2:6">
      <c r="B1628" s="439"/>
      <c r="C1628" s="439"/>
      <c r="D1628" s="439"/>
      <c r="E1628" s="439"/>
      <c r="F1628" s="439"/>
    </row>
    <row r="1629" spans="2:6">
      <c r="B1629" s="439"/>
      <c r="C1629" s="439"/>
      <c r="D1629" s="439"/>
      <c r="E1629" s="439"/>
      <c r="F1629" s="439"/>
    </row>
    <row r="1630" spans="2:6">
      <c r="B1630" s="439"/>
      <c r="C1630" s="439"/>
      <c r="D1630" s="439"/>
      <c r="E1630" s="439"/>
      <c r="F1630" s="439"/>
    </row>
    <row r="1631" spans="2:6">
      <c r="B1631" s="439"/>
      <c r="C1631" s="439"/>
      <c r="D1631" s="439"/>
      <c r="E1631" s="439"/>
      <c r="F1631" s="439"/>
    </row>
    <row r="1632" spans="2:6">
      <c r="B1632" s="439"/>
      <c r="C1632" s="439"/>
      <c r="D1632" s="439"/>
      <c r="E1632" s="439"/>
      <c r="F1632" s="439"/>
    </row>
    <row r="1633" spans="2:6">
      <c r="B1633" s="439"/>
      <c r="C1633" s="439"/>
      <c r="D1633" s="439"/>
      <c r="E1633" s="439"/>
      <c r="F1633" s="439"/>
    </row>
    <row r="1634" spans="2:6">
      <c r="B1634" s="439"/>
      <c r="C1634" s="439"/>
      <c r="D1634" s="439"/>
      <c r="E1634" s="439"/>
      <c r="F1634" s="439"/>
    </row>
    <row r="1635" spans="2:6">
      <c r="B1635" s="439"/>
      <c r="C1635" s="439"/>
      <c r="D1635" s="439"/>
      <c r="E1635" s="439"/>
      <c r="F1635" s="439"/>
    </row>
    <row r="1636" spans="2:6">
      <c r="B1636" s="439"/>
      <c r="C1636" s="439"/>
      <c r="D1636" s="439"/>
      <c r="E1636" s="439"/>
      <c r="F1636" s="439"/>
    </row>
    <row r="1637" spans="2:6">
      <c r="B1637" s="439"/>
      <c r="C1637" s="439"/>
      <c r="D1637" s="439"/>
      <c r="E1637" s="439"/>
      <c r="F1637" s="439"/>
    </row>
    <row r="1638" spans="2:6">
      <c r="B1638" s="439"/>
      <c r="C1638" s="439"/>
      <c r="D1638" s="439"/>
      <c r="E1638" s="439"/>
      <c r="F1638" s="439"/>
    </row>
    <row r="1639" spans="2:6">
      <c r="B1639" s="439"/>
      <c r="C1639" s="439"/>
      <c r="D1639" s="439"/>
      <c r="E1639" s="439"/>
      <c r="F1639" s="439"/>
    </row>
    <row r="1640" spans="2:6">
      <c r="B1640" s="439"/>
      <c r="C1640" s="439"/>
      <c r="D1640" s="439"/>
      <c r="E1640" s="439"/>
      <c r="F1640" s="439"/>
    </row>
    <row r="1641" spans="2:6">
      <c r="B1641" s="439"/>
      <c r="C1641" s="439"/>
      <c r="D1641" s="439"/>
      <c r="E1641" s="439"/>
      <c r="F1641" s="439"/>
    </row>
    <row r="1642" spans="2:6">
      <c r="B1642" s="439"/>
      <c r="C1642" s="439"/>
      <c r="D1642" s="439"/>
      <c r="E1642" s="439"/>
      <c r="F1642" s="439"/>
    </row>
    <row r="1643" spans="2:6">
      <c r="B1643" s="439"/>
      <c r="C1643" s="439"/>
      <c r="D1643" s="439"/>
      <c r="E1643" s="439"/>
      <c r="F1643" s="439"/>
    </row>
    <row r="1644" spans="2:6">
      <c r="B1644" s="439"/>
      <c r="C1644" s="439"/>
      <c r="D1644" s="439"/>
      <c r="E1644" s="439"/>
      <c r="F1644" s="439"/>
    </row>
    <row r="1645" spans="2:6">
      <c r="B1645" s="439"/>
      <c r="C1645" s="439"/>
      <c r="D1645" s="439"/>
      <c r="E1645" s="439"/>
      <c r="F1645" s="439"/>
    </row>
    <row r="1646" spans="2:6">
      <c r="B1646" s="439"/>
      <c r="C1646" s="439"/>
      <c r="D1646" s="439"/>
      <c r="E1646" s="439"/>
      <c r="F1646" s="439"/>
    </row>
    <row r="1647" spans="2:6">
      <c r="B1647" s="439"/>
      <c r="C1647" s="439"/>
      <c r="D1647" s="439"/>
      <c r="E1647" s="439"/>
      <c r="F1647" s="439"/>
    </row>
    <row r="1648" spans="2:6">
      <c r="B1648" s="439"/>
      <c r="C1648" s="439"/>
      <c r="D1648" s="439"/>
      <c r="E1648" s="439"/>
      <c r="F1648" s="439"/>
    </row>
    <row r="1649" spans="2:6">
      <c r="B1649" s="439"/>
      <c r="C1649" s="439"/>
      <c r="D1649" s="439"/>
      <c r="E1649" s="439"/>
      <c r="F1649" s="439"/>
    </row>
    <row r="1650" spans="2:6">
      <c r="B1650" s="439"/>
      <c r="C1650" s="439"/>
      <c r="D1650" s="439"/>
      <c r="E1650" s="439"/>
      <c r="F1650" s="439"/>
    </row>
    <row r="1651" spans="2:6">
      <c r="B1651" s="439"/>
      <c r="C1651" s="439"/>
      <c r="D1651" s="439"/>
      <c r="E1651" s="439"/>
      <c r="F1651" s="439"/>
    </row>
    <row r="1652" spans="2:6">
      <c r="B1652" s="439"/>
      <c r="C1652" s="439"/>
      <c r="D1652" s="439"/>
      <c r="E1652" s="439"/>
      <c r="F1652" s="439"/>
    </row>
    <row r="1653" spans="2:6">
      <c r="B1653" s="439"/>
      <c r="C1653" s="439"/>
      <c r="D1653" s="439"/>
      <c r="E1653" s="439"/>
      <c r="F1653" s="439"/>
    </row>
    <row r="1654" spans="2:6">
      <c r="B1654" s="439"/>
      <c r="C1654" s="439"/>
      <c r="D1654" s="439"/>
      <c r="E1654" s="439"/>
      <c r="F1654" s="439"/>
    </row>
    <row r="1655" spans="2:6">
      <c r="B1655" s="439"/>
      <c r="C1655" s="439"/>
      <c r="D1655" s="439"/>
      <c r="E1655" s="439"/>
      <c r="F1655" s="439"/>
    </row>
    <row r="1656" spans="2:6">
      <c r="B1656" s="439"/>
      <c r="C1656" s="439"/>
      <c r="D1656" s="439"/>
      <c r="E1656" s="439"/>
      <c r="F1656" s="439"/>
    </row>
    <row r="1657" spans="2:6">
      <c r="B1657" s="439"/>
      <c r="C1657" s="439"/>
      <c r="D1657" s="439"/>
      <c r="E1657" s="439"/>
      <c r="F1657" s="439"/>
    </row>
    <row r="1658" spans="2:6">
      <c r="B1658" s="439"/>
      <c r="C1658" s="439"/>
      <c r="D1658" s="439"/>
      <c r="E1658" s="439"/>
      <c r="F1658" s="439"/>
    </row>
    <row r="1659" spans="2:6">
      <c r="B1659" s="439"/>
      <c r="C1659" s="439"/>
      <c r="D1659" s="439"/>
      <c r="E1659" s="439"/>
      <c r="F1659" s="439"/>
    </row>
    <row r="1660" spans="2:6">
      <c r="B1660" s="439"/>
      <c r="C1660" s="439"/>
      <c r="D1660" s="439"/>
      <c r="E1660" s="439"/>
      <c r="F1660" s="439"/>
    </row>
    <row r="1661" spans="2:6">
      <c r="B1661" s="439"/>
      <c r="C1661" s="439"/>
      <c r="D1661" s="439"/>
      <c r="E1661" s="439"/>
      <c r="F1661" s="439"/>
    </row>
    <row r="1662" spans="2:6">
      <c r="B1662" s="439"/>
      <c r="C1662" s="439"/>
      <c r="D1662" s="439"/>
      <c r="E1662" s="439"/>
      <c r="F1662" s="439"/>
    </row>
    <row r="1663" spans="2:6">
      <c r="B1663" s="439"/>
      <c r="C1663" s="439"/>
      <c r="D1663" s="439"/>
      <c r="E1663" s="439"/>
      <c r="F1663" s="439"/>
    </row>
    <row r="1664" spans="2:6">
      <c r="B1664" s="439"/>
      <c r="C1664" s="439"/>
      <c r="D1664" s="439"/>
      <c r="E1664" s="439"/>
      <c r="F1664" s="439"/>
    </row>
    <row r="1665" spans="2:6">
      <c r="B1665" s="439"/>
      <c r="C1665" s="439"/>
      <c r="D1665" s="439"/>
      <c r="E1665" s="439"/>
      <c r="F1665" s="439"/>
    </row>
    <row r="1666" spans="2:6">
      <c r="B1666" s="439"/>
      <c r="C1666" s="439"/>
      <c r="D1666" s="439"/>
      <c r="E1666" s="439"/>
      <c r="F1666" s="439"/>
    </row>
    <row r="1667" spans="2:6">
      <c r="B1667" s="439"/>
      <c r="C1667" s="439"/>
      <c r="D1667" s="439"/>
      <c r="E1667" s="439"/>
      <c r="F1667" s="439"/>
    </row>
    <row r="1668" spans="2:6">
      <c r="B1668" s="439"/>
      <c r="C1668" s="439"/>
      <c r="D1668" s="439"/>
      <c r="E1668" s="439"/>
      <c r="F1668" s="439"/>
    </row>
    <row r="1669" spans="2:6">
      <c r="B1669" s="439"/>
      <c r="C1669" s="439"/>
      <c r="D1669" s="439"/>
      <c r="E1669" s="439"/>
      <c r="F1669" s="439"/>
    </row>
    <row r="1670" spans="2:6">
      <c r="B1670" s="439"/>
      <c r="C1670" s="439"/>
      <c r="D1670" s="439"/>
      <c r="E1670" s="439"/>
      <c r="F1670" s="439"/>
    </row>
    <row r="1671" spans="2:6">
      <c r="B1671" s="439"/>
      <c r="C1671" s="439"/>
      <c r="D1671" s="439"/>
      <c r="E1671" s="439"/>
      <c r="F1671" s="439"/>
    </row>
    <row r="1672" spans="2:6">
      <c r="B1672" s="439"/>
      <c r="C1672" s="439"/>
      <c r="D1672" s="439"/>
      <c r="E1672" s="439"/>
      <c r="F1672" s="439"/>
    </row>
    <row r="1673" spans="2:6">
      <c r="B1673" s="439"/>
      <c r="C1673" s="439"/>
      <c r="D1673" s="439"/>
      <c r="E1673" s="439"/>
      <c r="F1673" s="439"/>
    </row>
    <row r="1674" spans="2:6">
      <c r="B1674" s="439"/>
      <c r="C1674" s="439"/>
      <c r="D1674" s="439"/>
      <c r="E1674" s="439"/>
      <c r="F1674" s="439"/>
    </row>
    <row r="1675" spans="2:6">
      <c r="B1675" s="439"/>
      <c r="C1675" s="439"/>
      <c r="D1675" s="439"/>
      <c r="E1675" s="439"/>
      <c r="F1675" s="439"/>
    </row>
    <row r="1676" spans="2:6">
      <c r="B1676" s="439"/>
      <c r="C1676" s="439"/>
      <c r="D1676" s="439"/>
      <c r="E1676" s="439"/>
      <c r="F1676" s="439"/>
    </row>
    <row r="1677" spans="2:6">
      <c r="B1677" s="439"/>
      <c r="C1677" s="439"/>
      <c r="D1677" s="439"/>
      <c r="E1677" s="439"/>
      <c r="F1677" s="439"/>
    </row>
    <row r="1678" spans="2:6">
      <c r="B1678" s="439"/>
      <c r="C1678" s="439"/>
      <c r="D1678" s="439"/>
      <c r="E1678" s="439"/>
      <c r="F1678" s="439"/>
    </row>
    <row r="1679" spans="2:6">
      <c r="B1679" s="439"/>
      <c r="C1679" s="439"/>
      <c r="D1679" s="439"/>
      <c r="E1679" s="439"/>
      <c r="F1679" s="439"/>
    </row>
    <row r="1680" spans="2:6">
      <c r="B1680" s="439"/>
      <c r="C1680" s="439"/>
      <c r="D1680" s="439"/>
      <c r="E1680" s="439"/>
      <c r="F1680" s="439"/>
    </row>
    <row r="1681" spans="2:6">
      <c r="B1681" s="439"/>
      <c r="C1681" s="439"/>
      <c r="D1681" s="439"/>
      <c r="E1681" s="439"/>
      <c r="F1681" s="439"/>
    </row>
    <row r="1682" spans="2:6">
      <c r="B1682" s="439"/>
      <c r="C1682" s="439"/>
      <c r="D1682" s="439"/>
      <c r="E1682" s="439"/>
      <c r="F1682" s="439"/>
    </row>
    <row r="1683" spans="2:6">
      <c r="B1683" s="439"/>
      <c r="C1683" s="439"/>
      <c r="D1683" s="439"/>
      <c r="E1683" s="439"/>
      <c r="F1683" s="439"/>
    </row>
    <row r="1684" spans="2:6">
      <c r="B1684" s="439"/>
      <c r="C1684" s="439"/>
      <c r="D1684" s="439"/>
      <c r="E1684" s="439"/>
      <c r="F1684" s="439"/>
    </row>
    <row r="1685" spans="2:6">
      <c r="B1685" s="439"/>
      <c r="C1685" s="439"/>
      <c r="D1685" s="439"/>
      <c r="E1685" s="439"/>
      <c r="F1685" s="439"/>
    </row>
    <row r="1686" spans="2:6">
      <c r="B1686" s="439"/>
      <c r="C1686" s="439"/>
      <c r="D1686" s="439"/>
      <c r="E1686" s="439"/>
      <c r="F1686" s="439"/>
    </row>
    <row r="1687" spans="2:6">
      <c r="B1687" s="439"/>
      <c r="C1687" s="439"/>
      <c r="D1687" s="439"/>
      <c r="E1687" s="439"/>
      <c r="F1687" s="439"/>
    </row>
    <row r="1688" spans="2:6">
      <c r="B1688" s="439"/>
      <c r="C1688" s="439"/>
      <c r="D1688" s="439"/>
      <c r="E1688" s="439"/>
      <c r="F1688" s="439"/>
    </row>
    <row r="1689" spans="2:6">
      <c r="B1689" s="439"/>
      <c r="C1689" s="439"/>
      <c r="D1689" s="439"/>
      <c r="E1689" s="439"/>
      <c r="F1689" s="439"/>
    </row>
    <row r="1690" spans="2:6">
      <c r="B1690" s="439"/>
      <c r="C1690" s="439"/>
      <c r="D1690" s="439"/>
      <c r="E1690" s="439"/>
      <c r="F1690" s="439"/>
    </row>
    <row r="1691" spans="2:6">
      <c r="B1691" s="439"/>
      <c r="C1691" s="439"/>
      <c r="D1691" s="439"/>
      <c r="E1691" s="439"/>
      <c r="F1691" s="439"/>
    </row>
    <row r="1692" spans="2:6">
      <c r="B1692" s="439"/>
      <c r="C1692" s="439"/>
      <c r="D1692" s="439"/>
      <c r="E1692" s="439"/>
      <c r="F1692" s="439"/>
    </row>
    <row r="1693" spans="2:6">
      <c r="B1693" s="439"/>
      <c r="C1693" s="439"/>
      <c r="D1693" s="439"/>
      <c r="E1693" s="439"/>
      <c r="F1693" s="439"/>
    </row>
    <row r="1694" spans="2:6">
      <c r="B1694" s="439"/>
      <c r="C1694" s="439"/>
      <c r="D1694" s="439"/>
      <c r="E1694" s="439"/>
      <c r="F1694" s="439"/>
    </row>
    <row r="1695" spans="2:6">
      <c r="B1695" s="439"/>
      <c r="C1695" s="439"/>
      <c r="D1695" s="439"/>
      <c r="E1695" s="439"/>
      <c r="F1695" s="439"/>
    </row>
    <row r="1696" spans="2:6">
      <c r="B1696" s="439"/>
      <c r="C1696" s="439"/>
      <c r="D1696" s="439"/>
      <c r="E1696" s="439"/>
      <c r="F1696" s="439"/>
    </row>
    <row r="1697" spans="2:6">
      <c r="B1697" s="439"/>
      <c r="C1697" s="439"/>
      <c r="D1697" s="439"/>
      <c r="E1697" s="439"/>
      <c r="F1697" s="439"/>
    </row>
    <row r="1698" spans="2:6">
      <c r="B1698" s="439"/>
      <c r="C1698" s="439"/>
      <c r="D1698" s="439"/>
      <c r="E1698" s="439"/>
      <c r="F1698" s="439"/>
    </row>
    <row r="1699" spans="2:6">
      <c r="B1699" s="439"/>
      <c r="C1699" s="439"/>
      <c r="D1699" s="439"/>
      <c r="E1699" s="439"/>
      <c r="F1699" s="439"/>
    </row>
    <row r="1700" spans="2:6">
      <c r="B1700" s="439"/>
      <c r="C1700" s="439"/>
      <c r="D1700" s="439"/>
      <c r="E1700" s="439"/>
      <c r="F1700" s="439"/>
    </row>
    <row r="1701" spans="2:6">
      <c r="B1701" s="439"/>
      <c r="C1701" s="439"/>
      <c r="D1701" s="439"/>
      <c r="E1701" s="439"/>
      <c r="F1701" s="439"/>
    </row>
    <row r="1702" spans="2:6">
      <c r="B1702" s="439"/>
      <c r="C1702" s="439"/>
      <c r="D1702" s="439"/>
      <c r="E1702" s="439"/>
      <c r="F1702" s="439"/>
    </row>
    <row r="1703" spans="2:6">
      <c r="B1703" s="439"/>
      <c r="C1703" s="439"/>
      <c r="D1703" s="439"/>
      <c r="E1703" s="439"/>
      <c r="F1703" s="439"/>
    </row>
    <row r="1704" spans="2:6">
      <c r="B1704" s="439"/>
      <c r="C1704" s="439"/>
      <c r="D1704" s="439"/>
      <c r="E1704" s="439"/>
      <c r="F1704" s="439"/>
    </row>
    <row r="1705" spans="2:6">
      <c r="B1705" s="439"/>
      <c r="C1705" s="439"/>
      <c r="D1705" s="439"/>
      <c r="E1705" s="439"/>
      <c r="F1705" s="439"/>
    </row>
    <row r="1706" spans="2:6">
      <c r="B1706" s="439"/>
      <c r="C1706" s="439"/>
      <c r="D1706" s="439"/>
      <c r="E1706" s="439"/>
      <c r="F1706" s="439"/>
    </row>
    <row r="1707" spans="2:6">
      <c r="B1707" s="439"/>
      <c r="C1707" s="439"/>
      <c r="D1707" s="439"/>
      <c r="E1707" s="439"/>
      <c r="F1707" s="439"/>
    </row>
    <row r="1708" spans="2:6">
      <c r="B1708" s="439"/>
      <c r="C1708" s="439"/>
      <c r="D1708" s="439"/>
      <c r="E1708" s="439"/>
      <c r="F1708" s="439"/>
    </row>
    <row r="1709" spans="2:6">
      <c r="B1709" s="439"/>
      <c r="C1709" s="439"/>
      <c r="D1709" s="439"/>
      <c r="E1709" s="439"/>
      <c r="F1709" s="439"/>
    </row>
    <row r="1710" spans="2:6">
      <c r="B1710" s="439"/>
      <c r="C1710" s="439"/>
      <c r="D1710" s="439"/>
      <c r="E1710" s="439"/>
      <c r="F1710" s="439"/>
    </row>
    <row r="1711" spans="2:6">
      <c r="B1711" s="439"/>
      <c r="C1711" s="439"/>
      <c r="D1711" s="439"/>
      <c r="E1711" s="439"/>
      <c r="F1711" s="439"/>
    </row>
    <row r="1712" spans="2:6">
      <c r="B1712" s="439"/>
      <c r="C1712" s="439"/>
      <c r="D1712" s="439"/>
      <c r="E1712" s="439"/>
      <c r="F1712" s="439"/>
    </row>
    <row r="1713" spans="2:6">
      <c r="B1713" s="439"/>
      <c r="C1713" s="439"/>
      <c r="D1713" s="439"/>
      <c r="E1713" s="439"/>
      <c r="F1713" s="439"/>
    </row>
    <row r="1714" spans="2:6">
      <c r="B1714" s="439"/>
      <c r="C1714" s="439"/>
      <c r="D1714" s="439"/>
      <c r="E1714" s="439"/>
      <c r="F1714" s="439"/>
    </row>
    <row r="1715" spans="2:6">
      <c r="B1715" s="439"/>
      <c r="C1715" s="439"/>
      <c r="D1715" s="439"/>
      <c r="E1715" s="439"/>
      <c r="F1715" s="439"/>
    </row>
    <row r="1716" spans="2:6">
      <c r="B1716" s="439"/>
      <c r="C1716" s="439"/>
      <c r="D1716" s="439"/>
      <c r="E1716" s="439"/>
      <c r="F1716" s="439"/>
    </row>
    <row r="1717" spans="2:6">
      <c r="B1717" s="439"/>
      <c r="C1717" s="439"/>
      <c r="D1717" s="439"/>
      <c r="E1717" s="439"/>
      <c r="F1717" s="439"/>
    </row>
    <row r="1718" spans="2:6">
      <c r="B1718" s="439"/>
      <c r="C1718" s="439"/>
      <c r="D1718" s="439"/>
      <c r="E1718" s="439"/>
      <c r="F1718" s="439"/>
    </row>
    <row r="1719" spans="2:6">
      <c r="B1719" s="439"/>
      <c r="C1719" s="439"/>
      <c r="D1719" s="439"/>
      <c r="E1719" s="439"/>
      <c r="F1719" s="439"/>
    </row>
    <row r="1720" spans="2:6">
      <c r="B1720" s="439"/>
      <c r="C1720" s="439"/>
      <c r="D1720" s="439"/>
      <c r="E1720" s="439"/>
      <c r="F1720" s="439"/>
    </row>
    <row r="1721" spans="2:6">
      <c r="B1721" s="439"/>
      <c r="C1721" s="439"/>
      <c r="D1721" s="439"/>
      <c r="E1721" s="439"/>
      <c r="F1721" s="439"/>
    </row>
    <row r="1722" spans="2:6">
      <c r="B1722" s="439"/>
      <c r="C1722" s="439"/>
      <c r="D1722" s="439"/>
      <c r="E1722" s="439"/>
      <c r="F1722" s="439"/>
    </row>
    <row r="1723" spans="2:6">
      <c r="B1723" s="439"/>
      <c r="C1723" s="439"/>
      <c r="D1723" s="439"/>
      <c r="E1723" s="439"/>
      <c r="F1723" s="439"/>
    </row>
    <row r="1724" spans="2:6">
      <c r="B1724" s="439"/>
      <c r="C1724" s="439"/>
      <c r="D1724" s="439"/>
      <c r="E1724" s="439"/>
      <c r="F1724" s="439"/>
    </row>
    <row r="1725" spans="2:6">
      <c r="B1725" s="439"/>
      <c r="C1725" s="439"/>
      <c r="D1725" s="439"/>
      <c r="E1725" s="439"/>
      <c r="F1725" s="439"/>
    </row>
    <row r="1726" spans="2:6">
      <c r="B1726" s="439"/>
      <c r="C1726" s="439"/>
      <c r="D1726" s="439"/>
      <c r="E1726" s="439"/>
      <c r="F1726" s="439"/>
    </row>
    <row r="1727" spans="2:6">
      <c r="B1727" s="439"/>
      <c r="C1727" s="439"/>
      <c r="D1727" s="439"/>
      <c r="E1727" s="439"/>
      <c r="F1727" s="439"/>
    </row>
    <row r="1728" spans="2:6">
      <c r="B1728" s="439"/>
      <c r="C1728" s="439"/>
      <c r="D1728" s="439"/>
      <c r="E1728" s="439"/>
      <c r="F1728" s="439"/>
    </row>
    <row r="1729" spans="2:6">
      <c r="B1729" s="439"/>
      <c r="C1729" s="439"/>
      <c r="D1729" s="439"/>
      <c r="E1729" s="439"/>
      <c r="F1729" s="439"/>
    </row>
    <row r="1730" spans="2:6">
      <c r="B1730" s="439"/>
      <c r="C1730" s="439"/>
      <c r="D1730" s="439"/>
      <c r="E1730" s="439"/>
      <c r="F1730" s="439"/>
    </row>
    <row r="1731" spans="2:6">
      <c r="B1731" s="439"/>
      <c r="C1731" s="439"/>
      <c r="D1731" s="439"/>
      <c r="E1731" s="439"/>
      <c r="F1731" s="439"/>
    </row>
    <row r="1732" spans="2:6">
      <c r="B1732" s="439"/>
      <c r="C1732" s="439"/>
      <c r="D1732" s="439"/>
      <c r="E1732" s="439"/>
      <c r="F1732" s="439"/>
    </row>
    <row r="1733" spans="2:6">
      <c r="B1733" s="439"/>
      <c r="C1733" s="439"/>
      <c r="D1733" s="439"/>
      <c r="E1733" s="439"/>
      <c r="F1733" s="439"/>
    </row>
    <row r="1734" spans="2:6">
      <c r="B1734" s="439"/>
      <c r="C1734" s="439"/>
      <c r="D1734" s="439"/>
      <c r="E1734" s="439"/>
      <c r="F1734" s="439"/>
    </row>
    <row r="1735" spans="2:6">
      <c r="B1735" s="439"/>
      <c r="C1735" s="439"/>
      <c r="D1735" s="439"/>
      <c r="E1735" s="439"/>
      <c r="F1735" s="439"/>
    </row>
    <row r="1736" spans="2:6">
      <c r="B1736" s="439"/>
      <c r="C1736" s="439"/>
      <c r="D1736" s="439"/>
      <c r="E1736" s="439"/>
      <c r="F1736" s="439"/>
    </row>
    <row r="1737" spans="2:6">
      <c r="B1737" s="439"/>
      <c r="C1737" s="439"/>
      <c r="D1737" s="439"/>
      <c r="E1737" s="439"/>
      <c r="F1737" s="439"/>
    </row>
    <row r="1738" spans="2:6">
      <c r="B1738" s="439"/>
      <c r="C1738" s="439"/>
      <c r="D1738" s="439"/>
      <c r="E1738" s="439"/>
      <c r="F1738" s="439"/>
    </row>
    <row r="1739" spans="2:6">
      <c r="B1739" s="439"/>
      <c r="C1739" s="439"/>
      <c r="D1739" s="439"/>
      <c r="E1739" s="439"/>
      <c r="F1739" s="439"/>
    </row>
    <row r="1740" spans="2:6">
      <c r="B1740" s="439"/>
      <c r="C1740" s="439"/>
      <c r="D1740" s="439"/>
      <c r="E1740" s="439"/>
      <c r="F1740" s="439"/>
    </row>
    <row r="1741" spans="2:6">
      <c r="B1741" s="439"/>
      <c r="C1741" s="439"/>
      <c r="D1741" s="439"/>
      <c r="E1741" s="439"/>
      <c r="F1741" s="439"/>
    </row>
    <row r="1742" spans="2:6">
      <c r="B1742" s="439"/>
      <c r="C1742" s="439"/>
      <c r="D1742" s="439"/>
      <c r="E1742" s="439"/>
      <c r="F1742" s="439"/>
    </row>
    <row r="1743" spans="2:6">
      <c r="B1743" s="439"/>
      <c r="C1743" s="439"/>
      <c r="D1743" s="439"/>
      <c r="E1743" s="439"/>
      <c r="F1743" s="439"/>
    </row>
    <row r="1744" spans="2:6">
      <c r="B1744" s="439"/>
      <c r="C1744" s="439"/>
      <c r="D1744" s="439"/>
      <c r="E1744" s="439"/>
      <c r="F1744" s="439"/>
    </row>
    <row r="1745" spans="2:6">
      <c r="B1745" s="439"/>
      <c r="C1745" s="439"/>
      <c r="D1745" s="439"/>
      <c r="E1745" s="439"/>
      <c r="F1745" s="439"/>
    </row>
    <row r="1746" spans="2:6">
      <c r="B1746" s="439"/>
      <c r="C1746" s="439"/>
      <c r="D1746" s="439"/>
      <c r="E1746" s="439"/>
      <c r="F1746" s="439"/>
    </row>
    <row r="1747" spans="2:6">
      <c r="B1747" s="439"/>
      <c r="C1747" s="439"/>
      <c r="D1747" s="439"/>
      <c r="E1747" s="439"/>
      <c r="F1747" s="439"/>
    </row>
    <row r="1748" spans="2:6">
      <c r="B1748" s="439"/>
      <c r="C1748" s="439"/>
      <c r="D1748" s="439"/>
      <c r="E1748" s="439"/>
      <c r="F1748" s="439"/>
    </row>
    <row r="1749" spans="2:6">
      <c r="B1749" s="439"/>
      <c r="C1749" s="439"/>
      <c r="D1749" s="439"/>
      <c r="E1749" s="439"/>
      <c r="F1749" s="439"/>
    </row>
    <row r="1750" spans="2:6">
      <c r="B1750" s="439"/>
      <c r="C1750" s="439"/>
      <c r="D1750" s="439"/>
      <c r="E1750" s="439"/>
      <c r="F1750" s="439"/>
    </row>
    <row r="1751" spans="2:6">
      <c r="B1751" s="439"/>
      <c r="C1751" s="439"/>
      <c r="D1751" s="439"/>
      <c r="E1751" s="439"/>
      <c r="F1751" s="439"/>
    </row>
    <row r="1752" spans="2:6">
      <c r="B1752" s="439"/>
      <c r="C1752" s="439"/>
      <c r="D1752" s="439"/>
      <c r="E1752" s="439"/>
      <c r="F1752" s="439"/>
    </row>
    <row r="1753" spans="2:6">
      <c r="B1753" s="439"/>
      <c r="C1753" s="439"/>
      <c r="D1753" s="439"/>
      <c r="E1753" s="439"/>
      <c r="F1753" s="439"/>
    </row>
    <row r="1754" spans="2:6">
      <c r="B1754" s="439"/>
      <c r="C1754" s="439"/>
      <c r="D1754" s="439"/>
      <c r="E1754" s="439"/>
      <c r="F1754" s="439"/>
    </row>
    <row r="1755" spans="2:6">
      <c r="B1755" s="439"/>
      <c r="C1755" s="439"/>
      <c r="D1755" s="439"/>
      <c r="E1755" s="439"/>
      <c r="F1755" s="439"/>
    </row>
    <row r="1756" spans="2:6">
      <c r="B1756" s="439"/>
      <c r="C1756" s="439"/>
      <c r="D1756" s="439"/>
      <c r="E1756" s="439"/>
      <c r="F1756" s="439"/>
    </row>
    <row r="1757" spans="2:6">
      <c r="B1757" s="439"/>
      <c r="C1757" s="439"/>
      <c r="D1757" s="439"/>
      <c r="E1757" s="439"/>
      <c r="F1757" s="439"/>
    </row>
    <row r="1758" spans="2:6">
      <c r="B1758" s="439"/>
      <c r="C1758" s="439"/>
      <c r="D1758" s="439"/>
      <c r="E1758" s="439"/>
      <c r="F1758" s="439"/>
    </row>
    <row r="1759" spans="2:6">
      <c r="B1759" s="439"/>
      <c r="C1759" s="439"/>
      <c r="D1759" s="439"/>
      <c r="E1759" s="439"/>
      <c r="F1759" s="439"/>
    </row>
    <row r="1760" spans="2:6">
      <c r="B1760" s="439"/>
      <c r="C1760" s="439"/>
      <c r="D1760" s="439"/>
      <c r="E1760" s="439"/>
      <c r="F1760" s="439"/>
    </row>
    <row r="1761" spans="2:6">
      <c r="B1761" s="439"/>
      <c r="C1761" s="439"/>
      <c r="D1761" s="439"/>
      <c r="E1761" s="439"/>
      <c r="F1761" s="439"/>
    </row>
    <row r="1762" spans="2:6">
      <c r="B1762" s="439"/>
      <c r="C1762" s="439"/>
      <c r="D1762" s="439"/>
      <c r="E1762" s="439"/>
      <c r="F1762" s="439"/>
    </row>
    <row r="1763" spans="2:6">
      <c r="B1763" s="439"/>
      <c r="C1763" s="439"/>
      <c r="D1763" s="439"/>
      <c r="E1763" s="439"/>
      <c r="F1763" s="439"/>
    </row>
    <row r="1764" spans="2:6">
      <c r="B1764" s="439"/>
      <c r="C1764" s="439"/>
      <c r="D1764" s="439"/>
      <c r="E1764" s="439"/>
      <c r="F1764" s="439"/>
    </row>
    <row r="1765" spans="2:6">
      <c r="B1765" s="439"/>
      <c r="C1765" s="439"/>
      <c r="D1765" s="439"/>
      <c r="E1765" s="439"/>
      <c r="F1765" s="439"/>
    </row>
    <row r="1766" spans="2:6">
      <c r="B1766" s="439"/>
      <c r="C1766" s="439"/>
      <c r="D1766" s="439"/>
      <c r="E1766" s="439"/>
      <c r="F1766" s="439"/>
    </row>
    <row r="1767" spans="2:6">
      <c r="B1767" s="439"/>
      <c r="C1767" s="439"/>
      <c r="D1767" s="439"/>
      <c r="E1767" s="439"/>
      <c r="F1767" s="439"/>
    </row>
    <row r="1768" spans="2:6">
      <c r="B1768" s="439"/>
      <c r="C1768" s="439"/>
      <c r="D1768" s="439"/>
      <c r="E1768" s="439"/>
      <c r="F1768" s="439"/>
    </row>
    <row r="1769" spans="2:6">
      <c r="B1769" s="439"/>
      <c r="C1769" s="439"/>
      <c r="D1769" s="439"/>
      <c r="E1769" s="439"/>
      <c r="F1769" s="439"/>
    </row>
    <row r="1770" spans="2:6">
      <c r="B1770" s="439"/>
      <c r="C1770" s="439"/>
      <c r="D1770" s="439"/>
      <c r="E1770" s="439"/>
      <c r="F1770" s="439"/>
    </row>
    <row r="1771" spans="2:6">
      <c r="B1771" s="439"/>
      <c r="C1771" s="439"/>
      <c r="D1771" s="439"/>
      <c r="E1771" s="439"/>
      <c r="F1771" s="439"/>
    </row>
    <row r="1772" spans="2:6">
      <c r="B1772" s="439"/>
      <c r="C1772" s="439"/>
      <c r="D1772" s="439"/>
      <c r="E1772" s="439"/>
      <c r="F1772" s="439"/>
    </row>
    <row r="1773" spans="2:6">
      <c r="B1773" s="439"/>
      <c r="C1773" s="439"/>
      <c r="D1773" s="439"/>
      <c r="E1773" s="439"/>
      <c r="F1773" s="439"/>
    </row>
    <row r="1774" spans="2:6">
      <c r="B1774" s="439"/>
      <c r="C1774" s="439"/>
      <c r="D1774" s="439"/>
      <c r="E1774" s="439"/>
      <c r="F1774" s="439"/>
    </row>
    <row r="1775" spans="2:6">
      <c r="B1775" s="439"/>
      <c r="C1775" s="439"/>
      <c r="D1775" s="439"/>
      <c r="E1775" s="439"/>
      <c r="F1775" s="439"/>
    </row>
    <row r="1776" spans="2:6">
      <c r="B1776" s="439"/>
      <c r="C1776" s="439"/>
      <c r="D1776" s="439"/>
      <c r="E1776" s="439"/>
      <c r="F1776" s="439"/>
    </row>
    <row r="1777" spans="2:6">
      <c r="B1777" s="439"/>
      <c r="C1777" s="439"/>
      <c r="D1777" s="439"/>
      <c r="E1777" s="439"/>
      <c r="F1777" s="439"/>
    </row>
    <row r="1778" spans="2:6">
      <c r="B1778" s="439"/>
      <c r="C1778" s="439"/>
      <c r="D1778" s="439"/>
      <c r="E1778" s="439"/>
      <c r="F1778" s="439"/>
    </row>
    <row r="1779" spans="2:6">
      <c r="B1779" s="439"/>
      <c r="C1779" s="439"/>
      <c r="D1779" s="439"/>
      <c r="E1779" s="439"/>
      <c r="F1779" s="439"/>
    </row>
    <row r="1780" spans="2:6">
      <c r="B1780" s="439"/>
      <c r="C1780" s="439"/>
      <c r="D1780" s="439"/>
      <c r="E1780" s="439"/>
      <c r="F1780" s="439"/>
    </row>
    <row r="1781" spans="2:6">
      <c r="B1781" s="439"/>
      <c r="C1781" s="439"/>
      <c r="D1781" s="439"/>
      <c r="E1781" s="439"/>
      <c r="F1781" s="439"/>
    </row>
    <row r="1782" spans="2:6">
      <c r="B1782" s="439"/>
      <c r="C1782" s="439"/>
      <c r="D1782" s="439"/>
      <c r="E1782" s="439"/>
      <c r="F1782" s="439"/>
    </row>
    <row r="1783" spans="2:6">
      <c r="B1783" s="439"/>
      <c r="C1783" s="439"/>
      <c r="D1783" s="439"/>
      <c r="E1783" s="439"/>
      <c r="F1783" s="439"/>
    </row>
    <row r="1784" spans="2:6">
      <c r="B1784" s="439"/>
      <c r="C1784" s="439"/>
      <c r="D1784" s="439"/>
      <c r="E1784" s="439"/>
      <c r="F1784" s="439"/>
    </row>
    <row r="1785" spans="2:6">
      <c r="B1785" s="439"/>
      <c r="C1785" s="439"/>
      <c r="D1785" s="439"/>
      <c r="E1785" s="439"/>
      <c r="F1785" s="439"/>
    </row>
    <row r="1786" spans="2:6">
      <c r="B1786" s="439"/>
      <c r="C1786" s="439"/>
      <c r="D1786" s="439"/>
      <c r="E1786" s="439"/>
      <c r="F1786" s="439"/>
    </row>
    <row r="1787" spans="2:6">
      <c r="B1787" s="439"/>
      <c r="C1787" s="439"/>
      <c r="D1787" s="439"/>
      <c r="E1787" s="439"/>
      <c r="F1787" s="439"/>
    </row>
    <row r="1788" spans="2:6">
      <c r="B1788" s="439"/>
      <c r="C1788" s="439"/>
      <c r="D1788" s="439"/>
      <c r="E1788" s="439"/>
      <c r="F1788" s="439"/>
    </row>
    <row r="1789" spans="2:6">
      <c r="B1789" s="439"/>
      <c r="C1789" s="439"/>
      <c r="D1789" s="439"/>
      <c r="E1789" s="439"/>
      <c r="F1789" s="439"/>
    </row>
    <row r="1790" spans="2:6">
      <c r="B1790" s="439"/>
      <c r="C1790" s="439"/>
      <c r="D1790" s="439"/>
      <c r="E1790" s="439"/>
      <c r="F1790" s="439"/>
    </row>
    <row r="1791" spans="2:6">
      <c r="B1791" s="439"/>
      <c r="C1791" s="439"/>
      <c r="D1791" s="439"/>
      <c r="E1791" s="439"/>
      <c r="F1791" s="439"/>
    </row>
    <row r="1792" spans="2:6">
      <c r="B1792" s="439"/>
      <c r="C1792" s="439"/>
      <c r="D1792" s="439"/>
      <c r="E1792" s="439"/>
      <c r="F1792" s="439"/>
    </row>
    <row r="1793" spans="2:6">
      <c r="B1793" s="439"/>
      <c r="C1793" s="439"/>
      <c r="D1793" s="439"/>
      <c r="E1793" s="439"/>
      <c r="F1793" s="439"/>
    </row>
    <row r="1794" spans="2:6">
      <c r="B1794" s="439"/>
      <c r="C1794" s="439"/>
      <c r="D1794" s="439"/>
      <c r="E1794" s="439"/>
      <c r="F1794" s="439"/>
    </row>
    <row r="1795" spans="2:6">
      <c r="B1795" s="439"/>
      <c r="C1795" s="439"/>
      <c r="D1795" s="439"/>
      <c r="E1795" s="439"/>
      <c r="F1795" s="439"/>
    </row>
    <row r="1796" spans="2:6">
      <c r="B1796" s="439"/>
      <c r="C1796" s="439"/>
      <c r="D1796" s="439"/>
      <c r="E1796" s="439"/>
      <c r="F1796" s="439"/>
    </row>
    <row r="1797" spans="2:6">
      <c r="B1797" s="439"/>
      <c r="C1797" s="439"/>
      <c r="D1797" s="439"/>
      <c r="E1797" s="439"/>
      <c r="F1797" s="439"/>
    </row>
    <row r="1798" spans="2:6">
      <c r="B1798" s="439"/>
      <c r="C1798" s="439"/>
      <c r="D1798" s="439"/>
      <c r="E1798" s="439"/>
      <c r="F1798" s="439"/>
    </row>
    <row r="1799" spans="2:6">
      <c r="B1799" s="439"/>
      <c r="C1799" s="439"/>
      <c r="D1799" s="439"/>
      <c r="E1799" s="439"/>
      <c r="F1799" s="439"/>
    </row>
    <row r="1800" spans="2:6">
      <c r="B1800" s="439"/>
      <c r="C1800" s="439"/>
      <c r="D1800" s="439"/>
      <c r="E1800" s="439"/>
      <c r="F1800" s="439"/>
    </row>
    <row r="1801" spans="2:6">
      <c r="B1801" s="439"/>
      <c r="C1801" s="439"/>
      <c r="D1801" s="439"/>
      <c r="E1801" s="439"/>
      <c r="F1801" s="439"/>
    </row>
    <row r="1802" spans="2:6">
      <c r="B1802" s="439"/>
      <c r="C1802" s="439"/>
      <c r="D1802" s="439"/>
      <c r="E1802" s="439"/>
      <c r="F1802" s="439"/>
    </row>
    <row r="1803" spans="2:6">
      <c r="B1803" s="439"/>
      <c r="C1803" s="439"/>
      <c r="D1803" s="439"/>
      <c r="E1803" s="439"/>
      <c r="F1803" s="439"/>
    </row>
    <row r="1804" spans="2:6">
      <c r="B1804" s="439"/>
      <c r="C1804" s="439"/>
      <c r="D1804" s="439"/>
      <c r="E1804" s="439"/>
      <c r="F1804" s="439"/>
    </row>
    <row r="1805" spans="2:6">
      <c r="B1805" s="439"/>
      <c r="C1805" s="439"/>
      <c r="D1805" s="439"/>
      <c r="E1805" s="439"/>
      <c r="F1805" s="439"/>
    </row>
    <row r="1806" spans="2:6">
      <c r="B1806" s="439"/>
      <c r="C1806" s="439"/>
      <c r="D1806" s="439"/>
      <c r="E1806" s="439"/>
      <c r="F1806" s="439"/>
    </row>
    <row r="1807" spans="2:6">
      <c r="B1807" s="439"/>
      <c r="C1807" s="439"/>
      <c r="D1807" s="439"/>
      <c r="E1807" s="439"/>
      <c r="F1807" s="439"/>
    </row>
    <row r="1808" spans="2:6">
      <c r="B1808" s="439"/>
      <c r="C1808" s="439"/>
      <c r="D1808" s="439"/>
      <c r="E1808" s="439"/>
      <c r="F1808" s="439"/>
    </row>
    <row r="1809" spans="2:6">
      <c r="B1809" s="439"/>
      <c r="C1809" s="439"/>
      <c r="D1809" s="439"/>
      <c r="E1809" s="439"/>
      <c r="F1809" s="439"/>
    </row>
    <row r="1810" spans="2:6">
      <c r="B1810" s="439"/>
      <c r="C1810" s="439"/>
      <c r="D1810" s="439"/>
      <c r="E1810" s="439"/>
      <c r="F1810" s="439"/>
    </row>
    <row r="1811" spans="2:6">
      <c r="B1811" s="439"/>
      <c r="C1811" s="439"/>
      <c r="D1811" s="439"/>
      <c r="E1811" s="439"/>
      <c r="F1811" s="439"/>
    </row>
    <row r="1812" spans="2:6">
      <c r="B1812" s="439"/>
      <c r="C1812" s="439"/>
      <c r="D1812" s="439"/>
      <c r="E1812" s="439"/>
      <c r="F1812" s="439"/>
    </row>
    <row r="1813" spans="2:6">
      <c r="B1813" s="439"/>
      <c r="C1813" s="439"/>
      <c r="D1813" s="439"/>
      <c r="E1813" s="439"/>
      <c r="F1813" s="439"/>
    </row>
    <row r="1814" spans="2:6">
      <c r="B1814" s="439"/>
      <c r="C1814" s="439"/>
      <c r="D1814" s="439"/>
      <c r="E1814" s="439"/>
      <c r="F1814" s="439"/>
    </row>
    <row r="1815" spans="2:6">
      <c r="B1815" s="439"/>
      <c r="C1815" s="439"/>
      <c r="D1815" s="439"/>
      <c r="E1815" s="439"/>
      <c r="F1815" s="439"/>
    </row>
    <row r="1816" spans="2:6">
      <c r="B1816" s="439"/>
      <c r="C1816" s="439"/>
      <c r="D1816" s="439"/>
      <c r="E1816" s="439"/>
      <c r="F1816" s="439"/>
    </row>
    <row r="1817" spans="2:6">
      <c r="B1817" s="439"/>
      <c r="C1817" s="439"/>
      <c r="D1817" s="439"/>
      <c r="E1817" s="439"/>
      <c r="F1817" s="439"/>
    </row>
    <row r="1818" spans="2:6">
      <c r="B1818" s="439"/>
      <c r="C1818" s="439"/>
      <c r="D1818" s="439"/>
      <c r="E1818" s="439"/>
      <c r="F1818" s="439"/>
    </row>
    <row r="1819" spans="2:6">
      <c r="B1819" s="439"/>
      <c r="C1819" s="439"/>
      <c r="D1819" s="439"/>
      <c r="E1819" s="439"/>
      <c r="F1819" s="439"/>
    </row>
    <row r="1820" spans="2:6">
      <c r="B1820" s="439"/>
      <c r="C1820" s="439"/>
      <c r="D1820" s="439"/>
      <c r="E1820" s="439"/>
      <c r="F1820" s="439"/>
    </row>
    <row r="1821" spans="2:6">
      <c r="B1821" s="439"/>
      <c r="C1821" s="439"/>
      <c r="D1821" s="439"/>
      <c r="E1821" s="439"/>
      <c r="F1821" s="439"/>
    </row>
    <row r="1822" spans="2:6">
      <c r="B1822" s="439"/>
      <c r="C1822" s="439"/>
      <c r="D1822" s="439"/>
      <c r="E1822" s="439"/>
      <c r="F1822" s="439"/>
    </row>
    <row r="1823" spans="2:6">
      <c r="B1823" s="439"/>
      <c r="C1823" s="439"/>
      <c r="D1823" s="439"/>
      <c r="E1823" s="439"/>
      <c r="F1823" s="439"/>
    </row>
    <row r="1824" spans="2:6">
      <c r="B1824" s="439"/>
      <c r="C1824" s="439"/>
      <c r="D1824" s="439"/>
      <c r="E1824" s="439"/>
      <c r="F1824" s="439"/>
    </row>
    <row r="1825" spans="2:6">
      <c r="B1825" s="439"/>
      <c r="C1825" s="439"/>
      <c r="D1825" s="439"/>
      <c r="E1825" s="439"/>
      <c r="F1825" s="439"/>
    </row>
    <row r="1826" spans="2:6">
      <c r="B1826" s="439"/>
      <c r="C1826" s="439"/>
      <c r="D1826" s="439"/>
      <c r="E1826" s="439"/>
      <c r="F1826" s="439"/>
    </row>
    <row r="1827" spans="2:6">
      <c r="B1827" s="439"/>
      <c r="C1827" s="439"/>
      <c r="D1827" s="439"/>
      <c r="E1827" s="439"/>
      <c r="F1827" s="439"/>
    </row>
    <row r="1828" spans="2:6">
      <c r="B1828" s="439"/>
      <c r="C1828" s="439"/>
      <c r="D1828" s="439"/>
      <c r="E1828" s="439"/>
      <c r="F1828" s="439"/>
    </row>
    <row r="1829" spans="2:6">
      <c r="B1829" s="439"/>
      <c r="C1829" s="439"/>
      <c r="D1829" s="439"/>
      <c r="E1829" s="439"/>
      <c r="F1829" s="439"/>
    </row>
    <row r="1830" spans="2:6">
      <c r="B1830" s="439"/>
      <c r="C1830" s="439"/>
      <c r="D1830" s="439"/>
      <c r="E1830" s="439"/>
      <c r="F1830" s="439"/>
    </row>
    <row r="1831" spans="2:6">
      <c r="B1831" s="439"/>
      <c r="C1831" s="439"/>
      <c r="D1831" s="439"/>
      <c r="E1831" s="439"/>
      <c r="F1831" s="439"/>
    </row>
    <row r="1832" spans="2:6">
      <c r="B1832" s="439"/>
      <c r="C1832" s="439"/>
      <c r="D1832" s="439"/>
      <c r="E1832" s="439"/>
      <c r="F1832" s="439"/>
    </row>
    <row r="1833" spans="2:6">
      <c r="B1833" s="439"/>
      <c r="C1833" s="439"/>
      <c r="D1833" s="439"/>
      <c r="E1833" s="439"/>
      <c r="F1833" s="439"/>
    </row>
    <row r="1834" spans="2:6">
      <c r="B1834" s="439"/>
      <c r="C1834" s="439"/>
      <c r="D1834" s="439"/>
      <c r="E1834" s="439"/>
      <c r="F1834" s="439"/>
    </row>
    <row r="1835" spans="2:6">
      <c r="B1835" s="439"/>
      <c r="C1835" s="439"/>
      <c r="D1835" s="439"/>
      <c r="E1835" s="439"/>
      <c r="F1835" s="439"/>
    </row>
    <row r="1836" spans="2:6">
      <c r="B1836" s="439"/>
      <c r="C1836" s="439"/>
      <c r="D1836" s="439"/>
      <c r="E1836" s="439"/>
      <c r="F1836" s="439"/>
    </row>
    <row r="1837" spans="2:6">
      <c r="B1837" s="439"/>
      <c r="C1837" s="439"/>
      <c r="D1837" s="439"/>
      <c r="E1837" s="439"/>
      <c r="F1837" s="439"/>
    </row>
    <row r="1838" spans="2:6">
      <c r="B1838" s="439"/>
      <c r="C1838" s="439"/>
      <c r="D1838" s="439"/>
      <c r="E1838" s="439"/>
      <c r="F1838" s="439"/>
    </row>
    <row r="1839" spans="2:6">
      <c r="B1839" s="439"/>
      <c r="C1839" s="439"/>
      <c r="D1839" s="439"/>
      <c r="E1839" s="439"/>
      <c r="F1839" s="439"/>
    </row>
    <row r="1840" spans="2:6">
      <c r="B1840" s="439"/>
      <c r="C1840" s="439"/>
      <c r="D1840" s="439"/>
      <c r="E1840" s="439"/>
      <c r="F1840" s="439"/>
    </row>
    <row r="1841" spans="2:6">
      <c r="B1841" s="439"/>
      <c r="C1841" s="439"/>
      <c r="D1841" s="439"/>
      <c r="E1841" s="439"/>
      <c r="F1841" s="439"/>
    </row>
    <row r="1842" spans="2:6">
      <c r="B1842" s="439"/>
      <c r="C1842" s="439"/>
      <c r="D1842" s="439"/>
      <c r="E1842" s="439"/>
      <c r="F1842" s="439"/>
    </row>
    <row r="1843" spans="2:6">
      <c r="B1843" s="439"/>
      <c r="C1843" s="439"/>
      <c r="D1843" s="439"/>
      <c r="E1843" s="439"/>
      <c r="F1843" s="439"/>
    </row>
    <row r="1844" spans="2:6">
      <c r="B1844" s="439"/>
      <c r="C1844" s="439"/>
      <c r="D1844" s="439"/>
      <c r="E1844" s="439"/>
      <c r="F1844" s="439"/>
    </row>
    <row r="1845" spans="2:6">
      <c r="B1845" s="439"/>
      <c r="C1845" s="439"/>
      <c r="D1845" s="439"/>
      <c r="E1845" s="439"/>
      <c r="F1845" s="439"/>
    </row>
    <row r="1846" spans="2:6">
      <c r="B1846" s="439"/>
      <c r="C1846" s="439"/>
      <c r="D1846" s="439"/>
      <c r="E1846" s="439"/>
      <c r="F1846" s="439"/>
    </row>
    <row r="1847" spans="2:6">
      <c r="B1847" s="439"/>
      <c r="C1847" s="439"/>
      <c r="D1847" s="439"/>
      <c r="E1847" s="439"/>
      <c r="F1847" s="439"/>
    </row>
    <row r="1848" spans="2:6">
      <c r="B1848" s="439"/>
      <c r="C1848" s="439"/>
      <c r="D1848" s="439"/>
      <c r="E1848" s="439"/>
      <c r="F1848" s="439"/>
    </row>
    <row r="1849" spans="2:6">
      <c r="B1849" s="439"/>
      <c r="C1849" s="439"/>
      <c r="D1849" s="439"/>
      <c r="E1849" s="439"/>
      <c r="F1849" s="439"/>
    </row>
    <row r="1850" spans="2:6">
      <c r="B1850" s="439"/>
      <c r="C1850" s="439"/>
      <c r="D1850" s="439"/>
      <c r="E1850" s="439"/>
      <c r="F1850" s="439"/>
    </row>
    <row r="1851" spans="2:6">
      <c r="B1851" s="439"/>
      <c r="C1851" s="439"/>
      <c r="D1851" s="439"/>
      <c r="E1851" s="439"/>
      <c r="F1851" s="439"/>
    </row>
    <row r="1852" spans="2:6">
      <c r="B1852" s="439"/>
      <c r="C1852" s="439"/>
      <c r="D1852" s="439"/>
      <c r="E1852" s="439"/>
      <c r="F1852" s="439"/>
    </row>
    <row r="1853" spans="2:6">
      <c r="B1853" s="439"/>
      <c r="C1853" s="439"/>
      <c r="D1853" s="439"/>
      <c r="E1853" s="439"/>
      <c r="F1853" s="439"/>
    </row>
    <row r="1854" spans="2:6">
      <c r="B1854" s="439"/>
      <c r="C1854" s="439"/>
      <c r="D1854" s="439"/>
      <c r="E1854" s="439"/>
      <c r="F1854" s="439"/>
    </row>
    <row r="1855" spans="2:6">
      <c r="B1855" s="439"/>
      <c r="C1855" s="439"/>
      <c r="D1855" s="439"/>
      <c r="E1855" s="439"/>
      <c r="F1855" s="439"/>
    </row>
    <row r="1856" spans="2:6">
      <c r="B1856" s="439"/>
      <c r="C1856" s="439"/>
      <c r="D1856" s="439"/>
      <c r="E1856" s="439"/>
      <c r="F1856" s="439"/>
    </row>
    <row r="1857" spans="2:6">
      <c r="B1857" s="439"/>
      <c r="C1857" s="439"/>
      <c r="D1857" s="439"/>
      <c r="E1857" s="439"/>
      <c r="F1857" s="439"/>
    </row>
    <row r="1858" spans="2:6">
      <c r="B1858" s="439"/>
      <c r="C1858" s="439"/>
      <c r="D1858" s="439"/>
      <c r="E1858" s="439"/>
      <c r="F1858" s="439"/>
    </row>
    <row r="1859" spans="2:6">
      <c r="B1859" s="439"/>
      <c r="C1859" s="439"/>
      <c r="D1859" s="439"/>
      <c r="E1859" s="439"/>
      <c r="F1859" s="439"/>
    </row>
    <row r="1860" spans="2:6">
      <c r="B1860" s="439"/>
      <c r="C1860" s="439"/>
      <c r="D1860" s="439"/>
      <c r="E1860" s="439"/>
      <c r="F1860" s="439"/>
    </row>
    <row r="1861" spans="2:6">
      <c r="B1861" s="439"/>
      <c r="C1861" s="439"/>
      <c r="D1861" s="439"/>
      <c r="E1861" s="439"/>
      <c r="F1861" s="439"/>
    </row>
    <row r="1862" spans="2:6">
      <c r="B1862" s="439"/>
      <c r="C1862" s="439"/>
      <c r="D1862" s="439"/>
      <c r="E1862" s="439"/>
      <c r="F1862" s="439"/>
    </row>
    <row r="1863" spans="2:6">
      <c r="B1863" s="439"/>
      <c r="C1863" s="439"/>
      <c r="D1863" s="439"/>
      <c r="E1863" s="439"/>
      <c r="F1863" s="439"/>
    </row>
    <row r="1864" spans="2:6">
      <c r="B1864" s="439"/>
      <c r="C1864" s="439"/>
      <c r="D1864" s="439"/>
      <c r="E1864" s="439"/>
      <c r="F1864" s="439"/>
    </row>
    <row r="1865" spans="2:6">
      <c r="B1865" s="439"/>
      <c r="C1865" s="439"/>
      <c r="D1865" s="439"/>
      <c r="E1865" s="439"/>
      <c r="F1865" s="439"/>
    </row>
    <row r="1866" spans="2:6">
      <c r="B1866" s="439"/>
      <c r="C1866" s="439"/>
      <c r="D1866" s="439"/>
      <c r="E1866" s="439"/>
      <c r="F1866" s="439"/>
    </row>
    <row r="1867" spans="2:6">
      <c r="B1867" s="439"/>
      <c r="C1867" s="439"/>
      <c r="D1867" s="439"/>
      <c r="E1867" s="439"/>
      <c r="F1867" s="439"/>
    </row>
    <row r="1868" spans="2:6">
      <c r="B1868" s="439"/>
      <c r="C1868" s="439"/>
      <c r="D1868" s="439"/>
      <c r="E1868" s="439"/>
      <c r="F1868" s="439"/>
    </row>
    <row r="1869" spans="2:6">
      <c r="B1869" s="439"/>
      <c r="C1869" s="439"/>
      <c r="D1869" s="439"/>
      <c r="E1869" s="439"/>
      <c r="F1869" s="439"/>
    </row>
    <row r="1870" spans="2:6">
      <c r="B1870" s="439"/>
      <c r="C1870" s="439"/>
      <c r="D1870" s="439"/>
      <c r="E1870" s="439"/>
      <c r="F1870" s="439"/>
    </row>
    <row r="1871" spans="2:6">
      <c r="B1871" s="439"/>
      <c r="C1871" s="439"/>
      <c r="D1871" s="439"/>
      <c r="E1871" s="439"/>
      <c r="F1871" s="439"/>
    </row>
    <row r="1872" spans="2:6">
      <c r="B1872" s="439"/>
      <c r="C1872" s="439"/>
      <c r="D1872" s="439"/>
      <c r="E1872" s="439"/>
      <c r="F1872" s="439"/>
    </row>
    <row r="1873" spans="2:6">
      <c r="B1873" s="439"/>
      <c r="C1873" s="439"/>
      <c r="D1873" s="439"/>
      <c r="E1873" s="439"/>
      <c r="F1873" s="439"/>
    </row>
    <row r="1874" spans="2:6">
      <c r="B1874" s="439"/>
      <c r="C1874" s="439"/>
      <c r="D1874" s="439"/>
      <c r="E1874" s="439"/>
      <c r="F1874" s="439"/>
    </row>
    <row r="1875" spans="2:6">
      <c r="B1875" s="439"/>
      <c r="C1875" s="439"/>
      <c r="D1875" s="439"/>
      <c r="E1875" s="439"/>
      <c r="F1875" s="439"/>
    </row>
    <row r="1876" spans="2:6">
      <c r="B1876" s="439"/>
      <c r="C1876" s="439"/>
      <c r="D1876" s="439"/>
      <c r="E1876" s="439"/>
      <c r="F1876" s="439"/>
    </row>
    <row r="1877" spans="2:6">
      <c r="B1877" s="439"/>
      <c r="C1877" s="439"/>
      <c r="D1877" s="439"/>
      <c r="E1877" s="439"/>
      <c r="F1877" s="439"/>
    </row>
    <row r="1878" spans="2:6">
      <c r="B1878" s="439"/>
      <c r="C1878" s="439"/>
      <c r="D1878" s="439"/>
      <c r="E1878" s="439"/>
      <c r="F1878" s="439"/>
    </row>
    <row r="1879" spans="2:6">
      <c r="B1879" s="439"/>
      <c r="C1879" s="439"/>
      <c r="D1879" s="439"/>
      <c r="E1879" s="439"/>
      <c r="F1879" s="439"/>
    </row>
    <row r="1880" spans="2:6">
      <c r="B1880" s="439"/>
      <c r="C1880" s="439"/>
      <c r="D1880" s="439"/>
      <c r="E1880" s="439"/>
      <c r="F1880" s="439"/>
    </row>
    <row r="1881" spans="2:6">
      <c r="B1881" s="439"/>
      <c r="C1881" s="439"/>
      <c r="D1881" s="439"/>
      <c r="E1881" s="439"/>
      <c r="F1881" s="439"/>
    </row>
    <row r="1882" spans="2:6">
      <c r="B1882" s="439"/>
      <c r="C1882" s="439"/>
      <c r="D1882" s="439"/>
      <c r="E1882" s="439"/>
      <c r="F1882" s="439"/>
    </row>
    <row r="1883" spans="2:6">
      <c r="B1883" s="439"/>
      <c r="C1883" s="439"/>
      <c r="D1883" s="439"/>
      <c r="E1883" s="439"/>
      <c r="F1883" s="439"/>
    </row>
    <row r="1884" spans="2:6">
      <c r="B1884" s="439"/>
      <c r="C1884" s="439"/>
      <c r="D1884" s="439"/>
      <c r="E1884" s="439"/>
      <c r="F1884" s="439"/>
    </row>
    <row r="1885" spans="2:6">
      <c r="B1885" s="439"/>
      <c r="C1885" s="439"/>
      <c r="D1885" s="439"/>
      <c r="E1885" s="439"/>
      <c r="F1885" s="439"/>
    </row>
    <row r="1886" spans="2:6">
      <c r="B1886" s="439"/>
      <c r="C1886" s="439"/>
      <c r="D1886" s="439"/>
      <c r="E1886" s="439"/>
      <c r="F1886" s="439"/>
    </row>
    <row r="1887" spans="2:6">
      <c r="B1887" s="439"/>
      <c r="C1887" s="439"/>
      <c r="D1887" s="439"/>
      <c r="E1887" s="439"/>
      <c r="F1887" s="439"/>
    </row>
    <row r="1888" spans="2:6">
      <c r="B1888" s="439"/>
      <c r="C1888" s="439"/>
      <c r="D1888" s="439"/>
      <c r="E1888" s="439"/>
      <c r="F1888" s="439"/>
    </row>
    <row r="1889" spans="2:6">
      <c r="B1889" s="439"/>
      <c r="C1889" s="439"/>
      <c r="D1889" s="439"/>
      <c r="E1889" s="439"/>
      <c r="F1889" s="439"/>
    </row>
    <row r="1890" spans="2:6">
      <c r="B1890" s="439"/>
      <c r="C1890" s="439"/>
      <c r="D1890" s="439"/>
      <c r="E1890" s="439"/>
      <c r="F1890" s="439"/>
    </row>
    <row r="1891" spans="2:6">
      <c r="B1891" s="439"/>
      <c r="C1891" s="439"/>
      <c r="D1891" s="439"/>
      <c r="E1891" s="439"/>
      <c r="F1891" s="439"/>
    </row>
    <row r="1892" spans="2:6">
      <c r="B1892" s="439"/>
      <c r="C1892" s="439"/>
      <c r="D1892" s="439"/>
      <c r="E1892" s="439"/>
      <c r="F1892" s="439"/>
    </row>
    <row r="1893" spans="2:6">
      <c r="B1893" s="439"/>
      <c r="C1893" s="439"/>
      <c r="D1893" s="439"/>
      <c r="E1893" s="439"/>
      <c r="F1893" s="439"/>
    </row>
    <row r="1894" spans="2:6">
      <c r="B1894" s="439"/>
      <c r="C1894" s="439"/>
      <c r="D1894" s="439"/>
      <c r="E1894" s="439"/>
      <c r="F1894" s="439"/>
    </row>
    <row r="1895" spans="2:6">
      <c r="B1895" s="439"/>
      <c r="C1895" s="439"/>
      <c r="D1895" s="439"/>
      <c r="E1895" s="439"/>
      <c r="F1895" s="439"/>
    </row>
    <row r="1896" spans="2:6">
      <c r="B1896" s="439"/>
      <c r="C1896" s="439"/>
      <c r="D1896" s="439"/>
      <c r="E1896" s="439"/>
      <c r="F1896" s="439"/>
    </row>
    <row r="1897" spans="2:6">
      <c r="B1897" s="439"/>
      <c r="C1897" s="439"/>
      <c r="D1897" s="439"/>
      <c r="E1897" s="439"/>
      <c r="F1897" s="439"/>
    </row>
    <row r="1898" spans="2:6">
      <c r="B1898" s="439"/>
      <c r="C1898" s="439"/>
      <c r="D1898" s="439"/>
      <c r="E1898" s="439"/>
      <c r="F1898" s="439"/>
    </row>
    <row r="1899" spans="2:6">
      <c r="B1899" s="439"/>
      <c r="C1899" s="439"/>
      <c r="D1899" s="439"/>
      <c r="E1899" s="439"/>
      <c r="F1899" s="439"/>
    </row>
    <row r="1900" spans="2:6">
      <c r="B1900" s="439"/>
      <c r="C1900" s="439"/>
      <c r="D1900" s="439"/>
      <c r="E1900" s="439"/>
      <c r="F1900" s="439"/>
    </row>
    <row r="1901" spans="2:6">
      <c r="B1901" s="439"/>
      <c r="C1901" s="439"/>
      <c r="D1901" s="439"/>
      <c r="E1901" s="439"/>
      <c r="F1901" s="439"/>
    </row>
    <row r="1902" spans="2:6">
      <c r="B1902" s="439"/>
      <c r="C1902" s="439"/>
      <c r="D1902" s="439"/>
      <c r="E1902" s="439"/>
      <c r="F1902" s="439"/>
    </row>
  </sheetData>
  <mergeCells count="5">
    <mergeCell ref="A4:F4"/>
    <mergeCell ref="A5:F5"/>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0"/>
  <sheetViews>
    <sheetView showGridLines="0" zoomScale="85" zoomScaleNormal="85" workbookViewId="0">
      <selection activeCell="N20" sqref="N20"/>
    </sheetView>
  </sheetViews>
  <sheetFormatPr baseColWidth="10" defaultColWidth="9.140625" defaultRowHeight="15"/>
  <cols>
    <col min="1" max="1" width="21.28515625" style="33" customWidth="1"/>
    <col min="2" max="2" width="24.28515625" style="708" customWidth="1"/>
    <col min="3" max="3" width="25.42578125" style="708" customWidth="1"/>
    <col min="4" max="4" width="29.42578125" style="708" customWidth="1"/>
    <col min="5" max="5" width="21.42578125" style="708" customWidth="1"/>
    <col min="6" max="6" width="22.28515625" style="708" customWidth="1"/>
    <col min="7" max="7" width="26.85546875" style="708" customWidth="1"/>
    <col min="8" max="8" width="21.28515625" style="708" customWidth="1"/>
    <col min="9" max="9" width="22" style="708" customWidth="1"/>
    <col min="10" max="10" width="19.5703125" style="708" customWidth="1"/>
    <col min="11" max="11" width="19.85546875" style="708" customWidth="1"/>
    <col min="12" max="256" width="9.140625" style="33"/>
    <col min="257" max="257" width="21.28515625" style="33" customWidth="1"/>
    <col min="258" max="258" width="24.28515625" style="33" customWidth="1"/>
    <col min="259" max="259" width="25.42578125" style="33" customWidth="1"/>
    <col min="260" max="260" width="29.42578125" style="33" customWidth="1"/>
    <col min="261" max="261" width="21.42578125" style="33" customWidth="1"/>
    <col min="262" max="262" width="22.28515625" style="33" customWidth="1"/>
    <col min="263" max="263" width="26.85546875" style="33" customWidth="1"/>
    <col min="264" max="264" width="21.28515625" style="33" customWidth="1"/>
    <col min="265" max="265" width="27.140625" style="33" customWidth="1"/>
    <col min="266" max="266" width="25.42578125" style="33" customWidth="1"/>
    <col min="267" max="267" width="27.28515625" style="33" customWidth="1"/>
    <col min="268" max="512" width="9.140625" style="33"/>
    <col min="513" max="513" width="21.28515625" style="33" customWidth="1"/>
    <col min="514" max="514" width="24.28515625" style="33" customWidth="1"/>
    <col min="515" max="515" width="25.42578125" style="33" customWidth="1"/>
    <col min="516" max="516" width="29.42578125" style="33" customWidth="1"/>
    <col min="517" max="517" width="21.42578125" style="33" customWidth="1"/>
    <col min="518" max="518" width="22.28515625" style="33" customWidth="1"/>
    <col min="519" max="519" width="26.85546875" style="33" customWidth="1"/>
    <col min="520" max="520" width="21.28515625" style="33" customWidth="1"/>
    <col min="521" max="521" width="27.140625" style="33" customWidth="1"/>
    <col min="522" max="522" width="25.42578125" style="33" customWidth="1"/>
    <col min="523" max="523" width="27.28515625" style="33" customWidth="1"/>
    <col min="524" max="768" width="9.140625" style="33"/>
    <col min="769" max="769" width="21.28515625" style="33" customWidth="1"/>
    <col min="770" max="770" width="24.28515625" style="33" customWidth="1"/>
    <col min="771" max="771" width="25.42578125" style="33" customWidth="1"/>
    <col min="772" max="772" width="29.42578125" style="33" customWidth="1"/>
    <col min="773" max="773" width="21.42578125" style="33" customWidth="1"/>
    <col min="774" max="774" width="22.28515625" style="33" customWidth="1"/>
    <col min="775" max="775" width="26.85546875" style="33" customWidth="1"/>
    <col min="776" max="776" width="21.28515625" style="33" customWidth="1"/>
    <col min="777" max="777" width="27.140625" style="33" customWidth="1"/>
    <col min="778" max="778" width="25.42578125" style="33" customWidth="1"/>
    <col min="779" max="779" width="27.28515625" style="33" customWidth="1"/>
    <col min="780" max="1024" width="9.140625" style="33"/>
    <col min="1025" max="1025" width="21.28515625" style="33" customWidth="1"/>
    <col min="1026" max="1026" width="24.28515625" style="33" customWidth="1"/>
    <col min="1027" max="1027" width="25.42578125" style="33" customWidth="1"/>
    <col min="1028" max="1028" width="29.42578125" style="33" customWidth="1"/>
    <col min="1029" max="1029" width="21.42578125" style="33" customWidth="1"/>
    <col min="1030" max="1030" width="22.28515625" style="33" customWidth="1"/>
    <col min="1031" max="1031" width="26.85546875" style="33" customWidth="1"/>
    <col min="1032" max="1032" width="21.28515625" style="33" customWidth="1"/>
    <col min="1033" max="1033" width="27.140625" style="33" customWidth="1"/>
    <col min="1034" max="1034" width="25.42578125" style="33" customWidth="1"/>
    <col min="1035" max="1035" width="27.28515625" style="33" customWidth="1"/>
    <col min="1036" max="1280" width="9.140625" style="33"/>
    <col min="1281" max="1281" width="21.28515625" style="33" customWidth="1"/>
    <col min="1282" max="1282" width="24.28515625" style="33" customWidth="1"/>
    <col min="1283" max="1283" width="25.42578125" style="33" customWidth="1"/>
    <col min="1284" max="1284" width="29.42578125" style="33" customWidth="1"/>
    <col min="1285" max="1285" width="21.42578125" style="33" customWidth="1"/>
    <col min="1286" max="1286" width="22.28515625" style="33" customWidth="1"/>
    <col min="1287" max="1287" width="26.85546875" style="33" customWidth="1"/>
    <col min="1288" max="1288" width="21.28515625" style="33" customWidth="1"/>
    <col min="1289" max="1289" width="27.140625" style="33" customWidth="1"/>
    <col min="1290" max="1290" width="25.42578125" style="33" customWidth="1"/>
    <col min="1291" max="1291" width="27.28515625" style="33" customWidth="1"/>
    <col min="1292" max="1536" width="9.140625" style="33"/>
    <col min="1537" max="1537" width="21.28515625" style="33" customWidth="1"/>
    <col min="1538" max="1538" width="24.28515625" style="33" customWidth="1"/>
    <col min="1539" max="1539" width="25.42578125" style="33" customWidth="1"/>
    <col min="1540" max="1540" width="29.42578125" style="33" customWidth="1"/>
    <col min="1541" max="1541" width="21.42578125" style="33" customWidth="1"/>
    <col min="1542" max="1542" width="22.28515625" style="33" customWidth="1"/>
    <col min="1543" max="1543" width="26.85546875" style="33" customWidth="1"/>
    <col min="1544" max="1544" width="21.28515625" style="33" customWidth="1"/>
    <col min="1545" max="1545" width="27.140625" style="33" customWidth="1"/>
    <col min="1546" max="1546" width="25.42578125" style="33" customWidth="1"/>
    <col min="1547" max="1547" width="27.28515625" style="33" customWidth="1"/>
    <col min="1548" max="1792" width="9.140625" style="33"/>
    <col min="1793" max="1793" width="21.28515625" style="33" customWidth="1"/>
    <col min="1794" max="1794" width="24.28515625" style="33" customWidth="1"/>
    <col min="1795" max="1795" width="25.42578125" style="33" customWidth="1"/>
    <col min="1796" max="1796" width="29.42578125" style="33" customWidth="1"/>
    <col min="1797" max="1797" width="21.42578125" style="33" customWidth="1"/>
    <col min="1798" max="1798" width="22.28515625" style="33" customWidth="1"/>
    <col min="1799" max="1799" width="26.85546875" style="33" customWidth="1"/>
    <col min="1800" max="1800" width="21.28515625" style="33" customWidth="1"/>
    <col min="1801" max="1801" width="27.140625" style="33" customWidth="1"/>
    <col min="1802" max="1802" width="25.42578125" style="33" customWidth="1"/>
    <col min="1803" max="1803" width="27.28515625" style="33" customWidth="1"/>
    <col min="1804" max="2048" width="9.140625" style="33"/>
    <col min="2049" max="2049" width="21.28515625" style="33" customWidth="1"/>
    <col min="2050" max="2050" width="24.28515625" style="33" customWidth="1"/>
    <col min="2051" max="2051" width="25.42578125" style="33" customWidth="1"/>
    <col min="2052" max="2052" width="29.42578125" style="33" customWidth="1"/>
    <col min="2053" max="2053" width="21.42578125" style="33" customWidth="1"/>
    <col min="2054" max="2054" width="22.28515625" style="33" customWidth="1"/>
    <col min="2055" max="2055" width="26.85546875" style="33" customWidth="1"/>
    <col min="2056" max="2056" width="21.28515625" style="33" customWidth="1"/>
    <col min="2057" max="2057" width="27.140625" style="33" customWidth="1"/>
    <col min="2058" max="2058" width="25.42578125" style="33" customWidth="1"/>
    <col min="2059" max="2059" width="27.28515625" style="33" customWidth="1"/>
    <col min="2060" max="2304" width="9.140625" style="33"/>
    <col min="2305" max="2305" width="21.28515625" style="33" customWidth="1"/>
    <col min="2306" max="2306" width="24.28515625" style="33" customWidth="1"/>
    <col min="2307" max="2307" width="25.42578125" style="33" customWidth="1"/>
    <col min="2308" max="2308" width="29.42578125" style="33" customWidth="1"/>
    <col min="2309" max="2309" width="21.42578125" style="33" customWidth="1"/>
    <col min="2310" max="2310" width="22.28515625" style="33" customWidth="1"/>
    <col min="2311" max="2311" width="26.85546875" style="33" customWidth="1"/>
    <col min="2312" max="2312" width="21.28515625" style="33" customWidth="1"/>
    <col min="2313" max="2313" width="27.140625" style="33" customWidth="1"/>
    <col min="2314" max="2314" width="25.42578125" style="33" customWidth="1"/>
    <col min="2315" max="2315" width="27.28515625" style="33" customWidth="1"/>
    <col min="2316" max="2560" width="9.140625" style="33"/>
    <col min="2561" max="2561" width="21.28515625" style="33" customWidth="1"/>
    <col min="2562" max="2562" width="24.28515625" style="33" customWidth="1"/>
    <col min="2563" max="2563" width="25.42578125" style="33" customWidth="1"/>
    <col min="2564" max="2564" width="29.42578125" style="33" customWidth="1"/>
    <col min="2565" max="2565" width="21.42578125" style="33" customWidth="1"/>
    <col min="2566" max="2566" width="22.28515625" style="33" customWidth="1"/>
    <col min="2567" max="2567" width="26.85546875" style="33" customWidth="1"/>
    <col min="2568" max="2568" width="21.28515625" style="33" customWidth="1"/>
    <col min="2569" max="2569" width="27.140625" style="33" customWidth="1"/>
    <col min="2570" max="2570" width="25.42578125" style="33" customWidth="1"/>
    <col min="2571" max="2571" width="27.28515625" style="33" customWidth="1"/>
    <col min="2572" max="2816" width="9.140625" style="33"/>
    <col min="2817" max="2817" width="21.28515625" style="33" customWidth="1"/>
    <col min="2818" max="2818" width="24.28515625" style="33" customWidth="1"/>
    <col min="2819" max="2819" width="25.42578125" style="33" customWidth="1"/>
    <col min="2820" max="2820" width="29.42578125" style="33" customWidth="1"/>
    <col min="2821" max="2821" width="21.42578125" style="33" customWidth="1"/>
    <col min="2822" max="2822" width="22.28515625" style="33" customWidth="1"/>
    <col min="2823" max="2823" width="26.85546875" style="33" customWidth="1"/>
    <col min="2824" max="2824" width="21.28515625" style="33" customWidth="1"/>
    <col min="2825" max="2825" width="27.140625" style="33" customWidth="1"/>
    <col min="2826" max="2826" width="25.42578125" style="33" customWidth="1"/>
    <col min="2827" max="2827" width="27.28515625" style="33" customWidth="1"/>
    <col min="2828" max="3072" width="9.140625" style="33"/>
    <col min="3073" max="3073" width="21.28515625" style="33" customWidth="1"/>
    <col min="3074" max="3074" width="24.28515625" style="33" customWidth="1"/>
    <col min="3075" max="3075" width="25.42578125" style="33" customWidth="1"/>
    <col min="3076" max="3076" width="29.42578125" style="33" customWidth="1"/>
    <col min="3077" max="3077" width="21.42578125" style="33" customWidth="1"/>
    <col min="3078" max="3078" width="22.28515625" style="33" customWidth="1"/>
    <col min="3079" max="3079" width="26.85546875" style="33" customWidth="1"/>
    <col min="3080" max="3080" width="21.28515625" style="33" customWidth="1"/>
    <col min="3081" max="3081" width="27.140625" style="33" customWidth="1"/>
    <col min="3082" max="3082" width="25.42578125" style="33" customWidth="1"/>
    <col min="3083" max="3083" width="27.28515625" style="33" customWidth="1"/>
    <col min="3084" max="3328" width="9.140625" style="33"/>
    <col min="3329" max="3329" width="21.28515625" style="33" customWidth="1"/>
    <col min="3330" max="3330" width="24.28515625" style="33" customWidth="1"/>
    <col min="3331" max="3331" width="25.42578125" style="33" customWidth="1"/>
    <col min="3332" max="3332" width="29.42578125" style="33" customWidth="1"/>
    <col min="3333" max="3333" width="21.42578125" style="33" customWidth="1"/>
    <col min="3334" max="3334" width="22.28515625" style="33" customWidth="1"/>
    <col min="3335" max="3335" width="26.85546875" style="33" customWidth="1"/>
    <col min="3336" max="3336" width="21.28515625" style="33" customWidth="1"/>
    <col min="3337" max="3337" width="27.140625" style="33" customWidth="1"/>
    <col min="3338" max="3338" width="25.42578125" style="33" customWidth="1"/>
    <col min="3339" max="3339" width="27.28515625" style="33" customWidth="1"/>
    <col min="3340" max="3584" width="9.140625" style="33"/>
    <col min="3585" max="3585" width="21.28515625" style="33" customWidth="1"/>
    <col min="3586" max="3586" width="24.28515625" style="33" customWidth="1"/>
    <col min="3587" max="3587" width="25.42578125" style="33" customWidth="1"/>
    <col min="3588" max="3588" width="29.42578125" style="33" customWidth="1"/>
    <col min="3589" max="3589" width="21.42578125" style="33" customWidth="1"/>
    <col min="3590" max="3590" width="22.28515625" style="33" customWidth="1"/>
    <col min="3591" max="3591" width="26.85546875" style="33" customWidth="1"/>
    <col min="3592" max="3592" width="21.28515625" style="33" customWidth="1"/>
    <col min="3593" max="3593" width="27.140625" style="33" customWidth="1"/>
    <col min="3594" max="3594" width="25.42578125" style="33" customWidth="1"/>
    <col min="3595" max="3595" width="27.28515625" style="33" customWidth="1"/>
    <col min="3596" max="3840" width="9.140625" style="33"/>
    <col min="3841" max="3841" width="21.28515625" style="33" customWidth="1"/>
    <col min="3842" max="3842" width="24.28515625" style="33" customWidth="1"/>
    <col min="3843" max="3843" width="25.42578125" style="33" customWidth="1"/>
    <col min="3844" max="3844" width="29.42578125" style="33" customWidth="1"/>
    <col min="3845" max="3845" width="21.42578125" style="33" customWidth="1"/>
    <col min="3846" max="3846" width="22.28515625" style="33" customWidth="1"/>
    <col min="3847" max="3847" width="26.85546875" style="33" customWidth="1"/>
    <col min="3848" max="3848" width="21.28515625" style="33" customWidth="1"/>
    <col min="3849" max="3849" width="27.140625" style="33" customWidth="1"/>
    <col min="3850" max="3850" width="25.42578125" style="33" customWidth="1"/>
    <col min="3851" max="3851" width="27.28515625" style="33" customWidth="1"/>
    <col min="3852" max="4096" width="9.140625" style="33"/>
    <col min="4097" max="4097" width="21.28515625" style="33" customWidth="1"/>
    <col min="4098" max="4098" width="24.28515625" style="33" customWidth="1"/>
    <col min="4099" max="4099" width="25.42578125" style="33" customWidth="1"/>
    <col min="4100" max="4100" width="29.42578125" style="33" customWidth="1"/>
    <col min="4101" max="4101" width="21.42578125" style="33" customWidth="1"/>
    <col min="4102" max="4102" width="22.28515625" style="33" customWidth="1"/>
    <col min="4103" max="4103" width="26.85546875" style="33" customWidth="1"/>
    <col min="4104" max="4104" width="21.28515625" style="33" customWidth="1"/>
    <col min="4105" max="4105" width="27.140625" style="33" customWidth="1"/>
    <col min="4106" max="4106" width="25.42578125" style="33" customWidth="1"/>
    <col min="4107" max="4107" width="27.28515625" style="33" customWidth="1"/>
    <col min="4108" max="4352" width="9.140625" style="33"/>
    <col min="4353" max="4353" width="21.28515625" style="33" customWidth="1"/>
    <col min="4354" max="4354" width="24.28515625" style="33" customWidth="1"/>
    <col min="4355" max="4355" width="25.42578125" style="33" customWidth="1"/>
    <col min="4356" max="4356" width="29.42578125" style="33" customWidth="1"/>
    <col min="4357" max="4357" width="21.42578125" style="33" customWidth="1"/>
    <col min="4358" max="4358" width="22.28515625" style="33" customWidth="1"/>
    <col min="4359" max="4359" width="26.85546875" style="33" customWidth="1"/>
    <col min="4360" max="4360" width="21.28515625" style="33" customWidth="1"/>
    <col min="4361" max="4361" width="27.140625" style="33" customWidth="1"/>
    <col min="4362" max="4362" width="25.42578125" style="33" customWidth="1"/>
    <col min="4363" max="4363" width="27.28515625" style="33" customWidth="1"/>
    <col min="4364" max="4608" width="9.140625" style="33"/>
    <col min="4609" max="4609" width="21.28515625" style="33" customWidth="1"/>
    <col min="4610" max="4610" width="24.28515625" style="33" customWidth="1"/>
    <col min="4611" max="4611" width="25.42578125" style="33" customWidth="1"/>
    <col min="4612" max="4612" width="29.42578125" style="33" customWidth="1"/>
    <col min="4613" max="4613" width="21.42578125" style="33" customWidth="1"/>
    <col min="4614" max="4614" width="22.28515625" style="33" customWidth="1"/>
    <col min="4615" max="4615" width="26.85546875" style="33" customWidth="1"/>
    <col min="4616" max="4616" width="21.28515625" style="33" customWidth="1"/>
    <col min="4617" max="4617" width="27.140625" style="33" customWidth="1"/>
    <col min="4618" max="4618" width="25.42578125" style="33" customWidth="1"/>
    <col min="4619" max="4619" width="27.28515625" style="33" customWidth="1"/>
    <col min="4620" max="4864" width="9.140625" style="33"/>
    <col min="4865" max="4865" width="21.28515625" style="33" customWidth="1"/>
    <col min="4866" max="4866" width="24.28515625" style="33" customWidth="1"/>
    <col min="4867" max="4867" width="25.42578125" style="33" customWidth="1"/>
    <col min="4868" max="4868" width="29.42578125" style="33" customWidth="1"/>
    <col min="4869" max="4869" width="21.42578125" style="33" customWidth="1"/>
    <col min="4870" max="4870" width="22.28515625" style="33" customWidth="1"/>
    <col min="4871" max="4871" width="26.85546875" style="33" customWidth="1"/>
    <col min="4872" max="4872" width="21.28515625" style="33" customWidth="1"/>
    <col min="4873" max="4873" width="27.140625" style="33" customWidth="1"/>
    <col min="4874" max="4874" width="25.42578125" style="33" customWidth="1"/>
    <col min="4875" max="4875" width="27.28515625" style="33" customWidth="1"/>
    <col min="4876" max="5120" width="9.140625" style="33"/>
    <col min="5121" max="5121" width="21.28515625" style="33" customWidth="1"/>
    <col min="5122" max="5122" width="24.28515625" style="33" customWidth="1"/>
    <col min="5123" max="5123" width="25.42578125" style="33" customWidth="1"/>
    <col min="5124" max="5124" width="29.42578125" style="33" customWidth="1"/>
    <col min="5125" max="5125" width="21.42578125" style="33" customWidth="1"/>
    <col min="5126" max="5126" width="22.28515625" style="33" customWidth="1"/>
    <col min="5127" max="5127" width="26.85546875" style="33" customWidth="1"/>
    <col min="5128" max="5128" width="21.28515625" style="33" customWidth="1"/>
    <col min="5129" max="5129" width="27.140625" style="33" customWidth="1"/>
    <col min="5130" max="5130" width="25.42578125" style="33" customWidth="1"/>
    <col min="5131" max="5131" width="27.28515625" style="33" customWidth="1"/>
    <col min="5132" max="5376" width="9.140625" style="33"/>
    <col min="5377" max="5377" width="21.28515625" style="33" customWidth="1"/>
    <col min="5378" max="5378" width="24.28515625" style="33" customWidth="1"/>
    <col min="5379" max="5379" width="25.42578125" style="33" customWidth="1"/>
    <col min="5380" max="5380" width="29.42578125" style="33" customWidth="1"/>
    <col min="5381" max="5381" width="21.42578125" style="33" customWidth="1"/>
    <col min="5382" max="5382" width="22.28515625" style="33" customWidth="1"/>
    <col min="5383" max="5383" width="26.85546875" style="33" customWidth="1"/>
    <col min="5384" max="5384" width="21.28515625" style="33" customWidth="1"/>
    <col min="5385" max="5385" width="27.140625" style="33" customWidth="1"/>
    <col min="5386" max="5386" width="25.42578125" style="33" customWidth="1"/>
    <col min="5387" max="5387" width="27.28515625" style="33" customWidth="1"/>
    <col min="5388" max="5632" width="9.140625" style="33"/>
    <col min="5633" max="5633" width="21.28515625" style="33" customWidth="1"/>
    <col min="5634" max="5634" width="24.28515625" style="33" customWidth="1"/>
    <col min="5635" max="5635" width="25.42578125" style="33" customWidth="1"/>
    <col min="5636" max="5636" width="29.42578125" style="33" customWidth="1"/>
    <col min="5637" max="5637" width="21.42578125" style="33" customWidth="1"/>
    <col min="5638" max="5638" width="22.28515625" style="33" customWidth="1"/>
    <col min="5639" max="5639" width="26.85546875" style="33" customWidth="1"/>
    <col min="5640" max="5640" width="21.28515625" style="33" customWidth="1"/>
    <col min="5641" max="5641" width="27.140625" style="33" customWidth="1"/>
    <col min="5642" max="5642" width="25.42578125" style="33" customWidth="1"/>
    <col min="5643" max="5643" width="27.28515625" style="33" customWidth="1"/>
    <col min="5644" max="5888" width="9.140625" style="33"/>
    <col min="5889" max="5889" width="21.28515625" style="33" customWidth="1"/>
    <col min="5890" max="5890" width="24.28515625" style="33" customWidth="1"/>
    <col min="5891" max="5891" width="25.42578125" style="33" customWidth="1"/>
    <col min="5892" max="5892" width="29.42578125" style="33" customWidth="1"/>
    <col min="5893" max="5893" width="21.42578125" style="33" customWidth="1"/>
    <col min="5894" max="5894" width="22.28515625" style="33" customWidth="1"/>
    <col min="5895" max="5895" width="26.85546875" style="33" customWidth="1"/>
    <col min="5896" max="5896" width="21.28515625" style="33" customWidth="1"/>
    <col min="5897" max="5897" width="27.140625" style="33" customWidth="1"/>
    <col min="5898" max="5898" width="25.42578125" style="33" customWidth="1"/>
    <col min="5899" max="5899" width="27.28515625" style="33" customWidth="1"/>
    <col min="5900" max="6144" width="9.140625" style="33"/>
    <col min="6145" max="6145" width="21.28515625" style="33" customWidth="1"/>
    <col min="6146" max="6146" width="24.28515625" style="33" customWidth="1"/>
    <col min="6147" max="6147" width="25.42578125" style="33" customWidth="1"/>
    <col min="6148" max="6148" width="29.42578125" style="33" customWidth="1"/>
    <col min="6149" max="6149" width="21.42578125" style="33" customWidth="1"/>
    <col min="6150" max="6150" width="22.28515625" style="33" customWidth="1"/>
    <col min="6151" max="6151" width="26.85546875" style="33" customWidth="1"/>
    <col min="6152" max="6152" width="21.28515625" style="33" customWidth="1"/>
    <col min="6153" max="6153" width="27.140625" style="33" customWidth="1"/>
    <col min="6154" max="6154" width="25.42578125" style="33" customWidth="1"/>
    <col min="6155" max="6155" width="27.28515625" style="33" customWidth="1"/>
    <col min="6156" max="6400" width="9.140625" style="33"/>
    <col min="6401" max="6401" width="21.28515625" style="33" customWidth="1"/>
    <col min="6402" max="6402" width="24.28515625" style="33" customWidth="1"/>
    <col min="6403" max="6403" width="25.42578125" style="33" customWidth="1"/>
    <col min="6404" max="6404" width="29.42578125" style="33" customWidth="1"/>
    <col min="6405" max="6405" width="21.42578125" style="33" customWidth="1"/>
    <col min="6406" max="6406" width="22.28515625" style="33" customWidth="1"/>
    <col min="6407" max="6407" width="26.85546875" style="33" customWidth="1"/>
    <col min="6408" max="6408" width="21.28515625" style="33" customWidth="1"/>
    <col min="6409" max="6409" width="27.140625" style="33" customWidth="1"/>
    <col min="6410" max="6410" width="25.42578125" style="33" customWidth="1"/>
    <col min="6411" max="6411" width="27.28515625" style="33" customWidth="1"/>
    <col min="6412" max="6656" width="9.140625" style="33"/>
    <col min="6657" max="6657" width="21.28515625" style="33" customWidth="1"/>
    <col min="6658" max="6658" width="24.28515625" style="33" customWidth="1"/>
    <col min="6659" max="6659" width="25.42578125" style="33" customWidth="1"/>
    <col min="6660" max="6660" width="29.42578125" style="33" customWidth="1"/>
    <col min="6661" max="6661" width="21.42578125" style="33" customWidth="1"/>
    <col min="6662" max="6662" width="22.28515625" style="33" customWidth="1"/>
    <col min="6663" max="6663" width="26.85546875" style="33" customWidth="1"/>
    <col min="6664" max="6664" width="21.28515625" style="33" customWidth="1"/>
    <col min="6665" max="6665" width="27.140625" style="33" customWidth="1"/>
    <col min="6666" max="6666" width="25.42578125" style="33" customWidth="1"/>
    <col min="6667" max="6667" width="27.28515625" style="33" customWidth="1"/>
    <col min="6668" max="6912" width="9.140625" style="33"/>
    <col min="6913" max="6913" width="21.28515625" style="33" customWidth="1"/>
    <col min="6914" max="6914" width="24.28515625" style="33" customWidth="1"/>
    <col min="6915" max="6915" width="25.42578125" style="33" customWidth="1"/>
    <col min="6916" max="6916" width="29.42578125" style="33" customWidth="1"/>
    <col min="6917" max="6917" width="21.42578125" style="33" customWidth="1"/>
    <col min="6918" max="6918" width="22.28515625" style="33" customWidth="1"/>
    <col min="6919" max="6919" width="26.85546875" style="33" customWidth="1"/>
    <col min="6920" max="6920" width="21.28515625" style="33" customWidth="1"/>
    <col min="6921" max="6921" width="27.140625" style="33" customWidth="1"/>
    <col min="6922" max="6922" width="25.42578125" style="33" customWidth="1"/>
    <col min="6923" max="6923" width="27.28515625" style="33" customWidth="1"/>
    <col min="6924" max="7168" width="9.140625" style="33"/>
    <col min="7169" max="7169" width="21.28515625" style="33" customWidth="1"/>
    <col min="7170" max="7170" width="24.28515625" style="33" customWidth="1"/>
    <col min="7171" max="7171" width="25.42578125" style="33" customWidth="1"/>
    <col min="7172" max="7172" width="29.42578125" style="33" customWidth="1"/>
    <col min="7173" max="7173" width="21.42578125" style="33" customWidth="1"/>
    <col min="7174" max="7174" width="22.28515625" style="33" customWidth="1"/>
    <col min="7175" max="7175" width="26.85546875" style="33" customWidth="1"/>
    <col min="7176" max="7176" width="21.28515625" style="33" customWidth="1"/>
    <col min="7177" max="7177" width="27.140625" style="33" customWidth="1"/>
    <col min="7178" max="7178" width="25.42578125" style="33" customWidth="1"/>
    <col min="7179" max="7179" width="27.28515625" style="33" customWidth="1"/>
    <col min="7180" max="7424" width="9.140625" style="33"/>
    <col min="7425" max="7425" width="21.28515625" style="33" customWidth="1"/>
    <col min="7426" max="7426" width="24.28515625" style="33" customWidth="1"/>
    <col min="7427" max="7427" width="25.42578125" style="33" customWidth="1"/>
    <col min="7428" max="7428" width="29.42578125" style="33" customWidth="1"/>
    <col min="7429" max="7429" width="21.42578125" style="33" customWidth="1"/>
    <col min="7430" max="7430" width="22.28515625" style="33" customWidth="1"/>
    <col min="7431" max="7431" width="26.85546875" style="33" customWidth="1"/>
    <col min="7432" max="7432" width="21.28515625" style="33" customWidth="1"/>
    <col min="7433" max="7433" width="27.140625" style="33" customWidth="1"/>
    <col min="7434" max="7434" width="25.42578125" style="33" customWidth="1"/>
    <col min="7435" max="7435" width="27.28515625" style="33" customWidth="1"/>
    <col min="7436" max="7680" width="9.140625" style="33"/>
    <col min="7681" max="7681" width="21.28515625" style="33" customWidth="1"/>
    <col min="7682" max="7682" width="24.28515625" style="33" customWidth="1"/>
    <col min="7683" max="7683" width="25.42578125" style="33" customWidth="1"/>
    <col min="7684" max="7684" width="29.42578125" style="33" customWidth="1"/>
    <col min="7685" max="7685" width="21.42578125" style="33" customWidth="1"/>
    <col min="7686" max="7686" width="22.28515625" style="33" customWidth="1"/>
    <col min="7687" max="7687" width="26.85546875" style="33" customWidth="1"/>
    <col min="7688" max="7688" width="21.28515625" style="33" customWidth="1"/>
    <col min="7689" max="7689" width="27.140625" style="33" customWidth="1"/>
    <col min="7690" max="7690" width="25.42578125" style="33" customWidth="1"/>
    <col min="7691" max="7691" width="27.28515625" style="33" customWidth="1"/>
    <col min="7692" max="7936" width="9.140625" style="33"/>
    <col min="7937" max="7937" width="21.28515625" style="33" customWidth="1"/>
    <col min="7938" max="7938" width="24.28515625" style="33" customWidth="1"/>
    <col min="7939" max="7939" width="25.42578125" style="33" customWidth="1"/>
    <col min="7940" max="7940" width="29.42578125" style="33" customWidth="1"/>
    <col min="7941" max="7941" width="21.42578125" style="33" customWidth="1"/>
    <col min="7942" max="7942" width="22.28515625" style="33" customWidth="1"/>
    <col min="7943" max="7943" width="26.85546875" style="33" customWidth="1"/>
    <col min="7944" max="7944" width="21.28515625" style="33" customWidth="1"/>
    <col min="7945" max="7945" width="27.140625" style="33" customWidth="1"/>
    <col min="7946" max="7946" width="25.42578125" style="33" customWidth="1"/>
    <col min="7947" max="7947" width="27.28515625" style="33" customWidth="1"/>
    <col min="7948" max="8192" width="9.140625" style="33"/>
    <col min="8193" max="8193" width="21.28515625" style="33" customWidth="1"/>
    <col min="8194" max="8194" width="24.28515625" style="33" customWidth="1"/>
    <col min="8195" max="8195" width="25.42578125" style="33" customWidth="1"/>
    <col min="8196" max="8196" width="29.42578125" style="33" customWidth="1"/>
    <col min="8197" max="8197" width="21.42578125" style="33" customWidth="1"/>
    <col min="8198" max="8198" width="22.28515625" style="33" customWidth="1"/>
    <col min="8199" max="8199" width="26.85546875" style="33" customWidth="1"/>
    <col min="8200" max="8200" width="21.28515625" style="33" customWidth="1"/>
    <col min="8201" max="8201" width="27.140625" style="33" customWidth="1"/>
    <col min="8202" max="8202" width="25.42578125" style="33" customWidth="1"/>
    <col min="8203" max="8203" width="27.28515625" style="33" customWidth="1"/>
    <col min="8204" max="8448" width="9.140625" style="33"/>
    <col min="8449" max="8449" width="21.28515625" style="33" customWidth="1"/>
    <col min="8450" max="8450" width="24.28515625" style="33" customWidth="1"/>
    <col min="8451" max="8451" width="25.42578125" style="33" customWidth="1"/>
    <col min="8452" max="8452" width="29.42578125" style="33" customWidth="1"/>
    <col min="8453" max="8453" width="21.42578125" style="33" customWidth="1"/>
    <col min="8454" max="8454" width="22.28515625" style="33" customWidth="1"/>
    <col min="8455" max="8455" width="26.85546875" style="33" customWidth="1"/>
    <col min="8456" max="8456" width="21.28515625" style="33" customWidth="1"/>
    <col min="8457" max="8457" width="27.140625" style="33" customWidth="1"/>
    <col min="8458" max="8458" width="25.42578125" style="33" customWidth="1"/>
    <col min="8459" max="8459" width="27.28515625" style="33" customWidth="1"/>
    <col min="8460" max="8704" width="9.140625" style="33"/>
    <col min="8705" max="8705" width="21.28515625" style="33" customWidth="1"/>
    <col min="8706" max="8706" width="24.28515625" style="33" customWidth="1"/>
    <col min="8707" max="8707" width="25.42578125" style="33" customWidth="1"/>
    <col min="8708" max="8708" width="29.42578125" style="33" customWidth="1"/>
    <col min="8709" max="8709" width="21.42578125" style="33" customWidth="1"/>
    <col min="8710" max="8710" width="22.28515625" style="33" customWidth="1"/>
    <col min="8711" max="8711" width="26.85546875" style="33" customWidth="1"/>
    <col min="8712" max="8712" width="21.28515625" style="33" customWidth="1"/>
    <col min="8713" max="8713" width="27.140625" style="33" customWidth="1"/>
    <col min="8714" max="8714" width="25.42578125" style="33" customWidth="1"/>
    <col min="8715" max="8715" width="27.28515625" style="33" customWidth="1"/>
    <col min="8716" max="8960" width="9.140625" style="33"/>
    <col min="8961" max="8961" width="21.28515625" style="33" customWidth="1"/>
    <col min="8962" max="8962" width="24.28515625" style="33" customWidth="1"/>
    <col min="8963" max="8963" width="25.42578125" style="33" customWidth="1"/>
    <col min="8964" max="8964" width="29.42578125" style="33" customWidth="1"/>
    <col min="8965" max="8965" width="21.42578125" style="33" customWidth="1"/>
    <col min="8966" max="8966" width="22.28515625" style="33" customWidth="1"/>
    <col min="8967" max="8967" width="26.85546875" style="33" customWidth="1"/>
    <col min="8968" max="8968" width="21.28515625" style="33" customWidth="1"/>
    <col min="8969" max="8969" width="27.140625" style="33" customWidth="1"/>
    <col min="8970" max="8970" width="25.42578125" style="33" customWidth="1"/>
    <col min="8971" max="8971" width="27.28515625" style="33" customWidth="1"/>
    <col min="8972" max="9216" width="9.140625" style="33"/>
    <col min="9217" max="9217" width="21.28515625" style="33" customWidth="1"/>
    <col min="9218" max="9218" width="24.28515625" style="33" customWidth="1"/>
    <col min="9219" max="9219" width="25.42578125" style="33" customWidth="1"/>
    <col min="9220" max="9220" width="29.42578125" style="33" customWidth="1"/>
    <col min="9221" max="9221" width="21.42578125" style="33" customWidth="1"/>
    <col min="9222" max="9222" width="22.28515625" style="33" customWidth="1"/>
    <col min="9223" max="9223" width="26.85546875" style="33" customWidth="1"/>
    <col min="9224" max="9224" width="21.28515625" style="33" customWidth="1"/>
    <col min="9225" max="9225" width="27.140625" style="33" customWidth="1"/>
    <col min="9226" max="9226" width="25.42578125" style="33" customWidth="1"/>
    <col min="9227" max="9227" width="27.28515625" style="33" customWidth="1"/>
    <col min="9228" max="9472" width="9.140625" style="33"/>
    <col min="9473" max="9473" width="21.28515625" style="33" customWidth="1"/>
    <col min="9474" max="9474" width="24.28515625" style="33" customWidth="1"/>
    <col min="9475" max="9475" width="25.42578125" style="33" customWidth="1"/>
    <col min="9476" max="9476" width="29.42578125" style="33" customWidth="1"/>
    <col min="9477" max="9477" width="21.42578125" style="33" customWidth="1"/>
    <col min="9478" max="9478" width="22.28515625" style="33" customWidth="1"/>
    <col min="9479" max="9479" width="26.85546875" style="33" customWidth="1"/>
    <col min="9480" max="9480" width="21.28515625" style="33" customWidth="1"/>
    <col min="9481" max="9481" width="27.140625" style="33" customWidth="1"/>
    <col min="9482" max="9482" width="25.42578125" style="33" customWidth="1"/>
    <col min="9483" max="9483" width="27.28515625" style="33" customWidth="1"/>
    <col min="9484" max="9728" width="9.140625" style="33"/>
    <col min="9729" max="9729" width="21.28515625" style="33" customWidth="1"/>
    <col min="9730" max="9730" width="24.28515625" style="33" customWidth="1"/>
    <col min="9731" max="9731" width="25.42578125" style="33" customWidth="1"/>
    <col min="9732" max="9732" width="29.42578125" style="33" customWidth="1"/>
    <col min="9733" max="9733" width="21.42578125" style="33" customWidth="1"/>
    <col min="9734" max="9734" width="22.28515625" style="33" customWidth="1"/>
    <col min="9735" max="9735" width="26.85546875" style="33" customWidth="1"/>
    <col min="9736" max="9736" width="21.28515625" style="33" customWidth="1"/>
    <col min="9737" max="9737" width="27.140625" style="33" customWidth="1"/>
    <col min="9738" max="9738" width="25.42578125" style="33" customWidth="1"/>
    <col min="9739" max="9739" width="27.28515625" style="33" customWidth="1"/>
    <col min="9740" max="9984" width="9.140625" style="33"/>
    <col min="9985" max="9985" width="21.28515625" style="33" customWidth="1"/>
    <col min="9986" max="9986" width="24.28515625" style="33" customWidth="1"/>
    <col min="9987" max="9987" width="25.42578125" style="33" customWidth="1"/>
    <col min="9988" max="9988" width="29.42578125" style="33" customWidth="1"/>
    <col min="9989" max="9989" width="21.42578125" style="33" customWidth="1"/>
    <col min="9990" max="9990" width="22.28515625" style="33" customWidth="1"/>
    <col min="9991" max="9991" width="26.85546875" style="33" customWidth="1"/>
    <col min="9992" max="9992" width="21.28515625" style="33" customWidth="1"/>
    <col min="9993" max="9993" width="27.140625" style="33" customWidth="1"/>
    <col min="9994" max="9994" width="25.42578125" style="33" customWidth="1"/>
    <col min="9995" max="9995" width="27.28515625" style="33" customWidth="1"/>
    <col min="9996" max="10240" width="9.140625" style="33"/>
    <col min="10241" max="10241" width="21.28515625" style="33" customWidth="1"/>
    <col min="10242" max="10242" width="24.28515625" style="33" customWidth="1"/>
    <col min="10243" max="10243" width="25.42578125" style="33" customWidth="1"/>
    <col min="10244" max="10244" width="29.42578125" style="33" customWidth="1"/>
    <col min="10245" max="10245" width="21.42578125" style="33" customWidth="1"/>
    <col min="10246" max="10246" width="22.28515625" style="33" customWidth="1"/>
    <col min="10247" max="10247" width="26.85546875" style="33" customWidth="1"/>
    <col min="10248" max="10248" width="21.28515625" style="33" customWidth="1"/>
    <col min="10249" max="10249" width="27.140625" style="33" customWidth="1"/>
    <col min="10250" max="10250" width="25.42578125" style="33" customWidth="1"/>
    <col min="10251" max="10251" width="27.28515625" style="33" customWidth="1"/>
    <col min="10252" max="10496" width="9.140625" style="33"/>
    <col min="10497" max="10497" width="21.28515625" style="33" customWidth="1"/>
    <col min="10498" max="10498" width="24.28515625" style="33" customWidth="1"/>
    <col min="10499" max="10499" width="25.42578125" style="33" customWidth="1"/>
    <col min="10500" max="10500" width="29.42578125" style="33" customWidth="1"/>
    <col min="10501" max="10501" width="21.42578125" style="33" customWidth="1"/>
    <col min="10502" max="10502" width="22.28515625" style="33" customWidth="1"/>
    <col min="10503" max="10503" width="26.85546875" style="33" customWidth="1"/>
    <col min="10504" max="10504" width="21.28515625" style="33" customWidth="1"/>
    <col min="10505" max="10505" width="27.140625" style="33" customWidth="1"/>
    <col min="10506" max="10506" width="25.42578125" style="33" customWidth="1"/>
    <col min="10507" max="10507" width="27.28515625" style="33" customWidth="1"/>
    <col min="10508" max="10752" width="9.140625" style="33"/>
    <col min="10753" max="10753" width="21.28515625" style="33" customWidth="1"/>
    <col min="10754" max="10754" width="24.28515625" style="33" customWidth="1"/>
    <col min="10755" max="10755" width="25.42578125" style="33" customWidth="1"/>
    <col min="10756" max="10756" width="29.42578125" style="33" customWidth="1"/>
    <col min="10757" max="10757" width="21.42578125" style="33" customWidth="1"/>
    <col min="10758" max="10758" width="22.28515625" style="33" customWidth="1"/>
    <col min="10759" max="10759" width="26.85546875" style="33" customWidth="1"/>
    <col min="10760" max="10760" width="21.28515625" style="33" customWidth="1"/>
    <col min="10761" max="10761" width="27.140625" style="33" customWidth="1"/>
    <col min="10762" max="10762" width="25.42578125" style="33" customWidth="1"/>
    <col min="10763" max="10763" width="27.28515625" style="33" customWidth="1"/>
    <col min="10764" max="11008" width="9.140625" style="33"/>
    <col min="11009" max="11009" width="21.28515625" style="33" customWidth="1"/>
    <col min="11010" max="11010" width="24.28515625" style="33" customWidth="1"/>
    <col min="11011" max="11011" width="25.42578125" style="33" customWidth="1"/>
    <col min="11012" max="11012" width="29.42578125" style="33" customWidth="1"/>
    <col min="11013" max="11013" width="21.42578125" style="33" customWidth="1"/>
    <col min="11014" max="11014" width="22.28515625" style="33" customWidth="1"/>
    <col min="11015" max="11015" width="26.85546875" style="33" customWidth="1"/>
    <col min="11016" max="11016" width="21.28515625" style="33" customWidth="1"/>
    <col min="11017" max="11017" width="27.140625" style="33" customWidth="1"/>
    <col min="11018" max="11018" width="25.42578125" style="33" customWidth="1"/>
    <col min="11019" max="11019" width="27.28515625" style="33" customWidth="1"/>
    <col min="11020" max="11264" width="9.140625" style="33"/>
    <col min="11265" max="11265" width="21.28515625" style="33" customWidth="1"/>
    <col min="11266" max="11266" width="24.28515625" style="33" customWidth="1"/>
    <col min="11267" max="11267" width="25.42578125" style="33" customWidth="1"/>
    <col min="11268" max="11268" width="29.42578125" style="33" customWidth="1"/>
    <col min="11269" max="11269" width="21.42578125" style="33" customWidth="1"/>
    <col min="11270" max="11270" width="22.28515625" style="33" customWidth="1"/>
    <col min="11271" max="11271" width="26.85546875" style="33" customWidth="1"/>
    <col min="11272" max="11272" width="21.28515625" style="33" customWidth="1"/>
    <col min="11273" max="11273" width="27.140625" style="33" customWidth="1"/>
    <col min="11274" max="11274" width="25.42578125" style="33" customWidth="1"/>
    <col min="11275" max="11275" width="27.28515625" style="33" customWidth="1"/>
    <col min="11276" max="11520" width="9.140625" style="33"/>
    <col min="11521" max="11521" width="21.28515625" style="33" customWidth="1"/>
    <col min="11522" max="11522" width="24.28515625" style="33" customWidth="1"/>
    <col min="11523" max="11523" width="25.42578125" style="33" customWidth="1"/>
    <col min="11524" max="11524" width="29.42578125" style="33" customWidth="1"/>
    <col min="11525" max="11525" width="21.42578125" style="33" customWidth="1"/>
    <col min="11526" max="11526" width="22.28515625" style="33" customWidth="1"/>
    <col min="11527" max="11527" width="26.85546875" style="33" customWidth="1"/>
    <col min="11528" max="11528" width="21.28515625" style="33" customWidth="1"/>
    <col min="11529" max="11529" width="27.140625" style="33" customWidth="1"/>
    <col min="11530" max="11530" width="25.42578125" style="33" customWidth="1"/>
    <col min="11531" max="11531" width="27.28515625" style="33" customWidth="1"/>
    <col min="11532" max="11776" width="9.140625" style="33"/>
    <col min="11777" max="11777" width="21.28515625" style="33" customWidth="1"/>
    <col min="11778" max="11778" width="24.28515625" style="33" customWidth="1"/>
    <col min="11779" max="11779" width="25.42578125" style="33" customWidth="1"/>
    <col min="11780" max="11780" width="29.42578125" style="33" customWidth="1"/>
    <col min="11781" max="11781" width="21.42578125" style="33" customWidth="1"/>
    <col min="11782" max="11782" width="22.28515625" style="33" customWidth="1"/>
    <col min="11783" max="11783" width="26.85546875" style="33" customWidth="1"/>
    <col min="11784" max="11784" width="21.28515625" style="33" customWidth="1"/>
    <col min="11785" max="11785" width="27.140625" style="33" customWidth="1"/>
    <col min="11786" max="11786" width="25.42578125" style="33" customWidth="1"/>
    <col min="11787" max="11787" width="27.28515625" style="33" customWidth="1"/>
    <col min="11788" max="12032" width="9.140625" style="33"/>
    <col min="12033" max="12033" width="21.28515625" style="33" customWidth="1"/>
    <col min="12034" max="12034" width="24.28515625" style="33" customWidth="1"/>
    <col min="12035" max="12035" width="25.42578125" style="33" customWidth="1"/>
    <col min="12036" max="12036" width="29.42578125" style="33" customWidth="1"/>
    <col min="12037" max="12037" width="21.42578125" style="33" customWidth="1"/>
    <col min="12038" max="12038" width="22.28515625" style="33" customWidth="1"/>
    <col min="12039" max="12039" width="26.85546875" style="33" customWidth="1"/>
    <col min="12040" max="12040" width="21.28515625" style="33" customWidth="1"/>
    <col min="12041" max="12041" width="27.140625" style="33" customWidth="1"/>
    <col min="12042" max="12042" width="25.42578125" style="33" customWidth="1"/>
    <col min="12043" max="12043" width="27.28515625" style="33" customWidth="1"/>
    <col min="12044" max="12288" width="9.140625" style="33"/>
    <col min="12289" max="12289" width="21.28515625" style="33" customWidth="1"/>
    <col min="12290" max="12290" width="24.28515625" style="33" customWidth="1"/>
    <col min="12291" max="12291" width="25.42578125" style="33" customWidth="1"/>
    <col min="12292" max="12292" width="29.42578125" style="33" customWidth="1"/>
    <col min="12293" max="12293" width="21.42578125" style="33" customWidth="1"/>
    <col min="12294" max="12294" width="22.28515625" style="33" customWidth="1"/>
    <col min="12295" max="12295" width="26.85546875" style="33" customWidth="1"/>
    <col min="12296" max="12296" width="21.28515625" style="33" customWidth="1"/>
    <col min="12297" max="12297" width="27.140625" style="33" customWidth="1"/>
    <col min="12298" max="12298" width="25.42578125" style="33" customWidth="1"/>
    <col min="12299" max="12299" width="27.28515625" style="33" customWidth="1"/>
    <col min="12300" max="12544" width="9.140625" style="33"/>
    <col min="12545" max="12545" width="21.28515625" style="33" customWidth="1"/>
    <col min="12546" max="12546" width="24.28515625" style="33" customWidth="1"/>
    <col min="12547" max="12547" width="25.42578125" style="33" customWidth="1"/>
    <col min="12548" max="12548" width="29.42578125" style="33" customWidth="1"/>
    <col min="12549" max="12549" width="21.42578125" style="33" customWidth="1"/>
    <col min="12550" max="12550" width="22.28515625" style="33" customWidth="1"/>
    <col min="12551" max="12551" width="26.85546875" style="33" customWidth="1"/>
    <col min="12552" max="12552" width="21.28515625" style="33" customWidth="1"/>
    <col min="12553" max="12553" width="27.140625" style="33" customWidth="1"/>
    <col min="12554" max="12554" width="25.42578125" style="33" customWidth="1"/>
    <col min="12555" max="12555" width="27.28515625" style="33" customWidth="1"/>
    <col min="12556" max="12800" width="9.140625" style="33"/>
    <col min="12801" max="12801" width="21.28515625" style="33" customWidth="1"/>
    <col min="12802" max="12802" width="24.28515625" style="33" customWidth="1"/>
    <col min="12803" max="12803" width="25.42578125" style="33" customWidth="1"/>
    <col min="12804" max="12804" width="29.42578125" style="33" customWidth="1"/>
    <col min="12805" max="12805" width="21.42578125" style="33" customWidth="1"/>
    <col min="12806" max="12806" width="22.28515625" style="33" customWidth="1"/>
    <col min="12807" max="12807" width="26.85546875" style="33" customWidth="1"/>
    <col min="12808" max="12808" width="21.28515625" style="33" customWidth="1"/>
    <col min="12809" max="12809" width="27.140625" style="33" customWidth="1"/>
    <col min="12810" max="12810" width="25.42578125" style="33" customWidth="1"/>
    <col min="12811" max="12811" width="27.28515625" style="33" customWidth="1"/>
    <col min="12812" max="13056" width="9.140625" style="33"/>
    <col min="13057" max="13057" width="21.28515625" style="33" customWidth="1"/>
    <col min="13058" max="13058" width="24.28515625" style="33" customWidth="1"/>
    <col min="13059" max="13059" width="25.42578125" style="33" customWidth="1"/>
    <col min="13060" max="13060" width="29.42578125" style="33" customWidth="1"/>
    <col min="13061" max="13061" width="21.42578125" style="33" customWidth="1"/>
    <col min="13062" max="13062" width="22.28515625" style="33" customWidth="1"/>
    <col min="13063" max="13063" width="26.85546875" style="33" customWidth="1"/>
    <col min="13064" max="13064" width="21.28515625" style="33" customWidth="1"/>
    <col min="13065" max="13065" width="27.140625" style="33" customWidth="1"/>
    <col min="13066" max="13066" width="25.42578125" style="33" customWidth="1"/>
    <col min="13067" max="13067" width="27.28515625" style="33" customWidth="1"/>
    <col min="13068" max="13312" width="9.140625" style="33"/>
    <col min="13313" max="13313" width="21.28515625" style="33" customWidth="1"/>
    <col min="13314" max="13314" width="24.28515625" style="33" customWidth="1"/>
    <col min="13315" max="13315" width="25.42578125" style="33" customWidth="1"/>
    <col min="13316" max="13316" width="29.42578125" style="33" customWidth="1"/>
    <col min="13317" max="13317" width="21.42578125" style="33" customWidth="1"/>
    <col min="13318" max="13318" width="22.28515625" style="33" customWidth="1"/>
    <col min="13319" max="13319" width="26.85546875" style="33" customWidth="1"/>
    <col min="13320" max="13320" width="21.28515625" style="33" customWidth="1"/>
    <col min="13321" max="13321" width="27.140625" style="33" customWidth="1"/>
    <col min="13322" max="13322" width="25.42578125" style="33" customWidth="1"/>
    <col min="13323" max="13323" width="27.28515625" style="33" customWidth="1"/>
    <col min="13324" max="13568" width="9.140625" style="33"/>
    <col min="13569" max="13569" width="21.28515625" style="33" customWidth="1"/>
    <col min="13570" max="13570" width="24.28515625" style="33" customWidth="1"/>
    <col min="13571" max="13571" width="25.42578125" style="33" customWidth="1"/>
    <col min="13572" max="13572" width="29.42578125" style="33" customWidth="1"/>
    <col min="13573" max="13573" width="21.42578125" style="33" customWidth="1"/>
    <col min="13574" max="13574" width="22.28515625" style="33" customWidth="1"/>
    <col min="13575" max="13575" width="26.85546875" style="33" customWidth="1"/>
    <col min="13576" max="13576" width="21.28515625" style="33" customWidth="1"/>
    <col min="13577" max="13577" width="27.140625" style="33" customWidth="1"/>
    <col min="13578" max="13578" width="25.42578125" style="33" customWidth="1"/>
    <col min="13579" max="13579" width="27.28515625" style="33" customWidth="1"/>
    <col min="13580" max="13824" width="9.140625" style="33"/>
    <col min="13825" max="13825" width="21.28515625" style="33" customWidth="1"/>
    <col min="13826" max="13826" width="24.28515625" style="33" customWidth="1"/>
    <col min="13827" max="13827" width="25.42578125" style="33" customWidth="1"/>
    <col min="13828" max="13828" width="29.42578125" style="33" customWidth="1"/>
    <col min="13829" max="13829" width="21.42578125" style="33" customWidth="1"/>
    <col min="13830" max="13830" width="22.28515625" style="33" customWidth="1"/>
    <col min="13831" max="13831" width="26.85546875" style="33" customWidth="1"/>
    <col min="13832" max="13832" width="21.28515625" style="33" customWidth="1"/>
    <col min="13833" max="13833" width="27.140625" style="33" customWidth="1"/>
    <col min="13834" max="13834" width="25.42578125" style="33" customWidth="1"/>
    <col min="13835" max="13835" width="27.28515625" style="33" customWidth="1"/>
    <col min="13836" max="14080" width="9.140625" style="33"/>
    <col min="14081" max="14081" width="21.28515625" style="33" customWidth="1"/>
    <col min="14082" max="14082" width="24.28515625" style="33" customWidth="1"/>
    <col min="14083" max="14083" width="25.42578125" style="33" customWidth="1"/>
    <col min="14084" max="14084" width="29.42578125" style="33" customWidth="1"/>
    <col min="14085" max="14085" width="21.42578125" style="33" customWidth="1"/>
    <col min="14086" max="14086" width="22.28515625" style="33" customWidth="1"/>
    <col min="14087" max="14087" width="26.85546875" style="33" customWidth="1"/>
    <col min="14088" max="14088" width="21.28515625" style="33" customWidth="1"/>
    <col min="14089" max="14089" width="27.140625" style="33" customWidth="1"/>
    <col min="14090" max="14090" width="25.42578125" style="33" customWidth="1"/>
    <col min="14091" max="14091" width="27.28515625" style="33" customWidth="1"/>
    <col min="14092" max="14336" width="9.140625" style="33"/>
    <col min="14337" max="14337" width="21.28515625" style="33" customWidth="1"/>
    <col min="14338" max="14338" width="24.28515625" style="33" customWidth="1"/>
    <col min="14339" max="14339" width="25.42578125" style="33" customWidth="1"/>
    <col min="14340" max="14340" width="29.42578125" style="33" customWidth="1"/>
    <col min="14341" max="14341" width="21.42578125" style="33" customWidth="1"/>
    <col min="14342" max="14342" width="22.28515625" style="33" customWidth="1"/>
    <col min="14343" max="14343" width="26.85546875" style="33" customWidth="1"/>
    <col min="14344" max="14344" width="21.28515625" style="33" customWidth="1"/>
    <col min="14345" max="14345" width="27.140625" style="33" customWidth="1"/>
    <col min="14346" max="14346" width="25.42578125" style="33" customWidth="1"/>
    <col min="14347" max="14347" width="27.28515625" style="33" customWidth="1"/>
    <col min="14348" max="14592" width="9.140625" style="33"/>
    <col min="14593" max="14593" width="21.28515625" style="33" customWidth="1"/>
    <col min="14594" max="14594" width="24.28515625" style="33" customWidth="1"/>
    <col min="14595" max="14595" width="25.42578125" style="33" customWidth="1"/>
    <col min="14596" max="14596" width="29.42578125" style="33" customWidth="1"/>
    <col min="14597" max="14597" width="21.42578125" style="33" customWidth="1"/>
    <col min="14598" max="14598" width="22.28515625" style="33" customWidth="1"/>
    <col min="14599" max="14599" width="26.85546875" style="33" customWidth="1"/>
    <col min="14600" max="14600" width="21.28515625" style="33" customWidth="1"/>
    <col min="14601" max="14601" width="27.140625" style="33" customWidth="1"/>
    <col min="14602" max="14602" width="25.42578125" style="33" customWidth="1"/>
    <col min="14603" max="14603" width="27.28515625" style="33" customWidth="1"/>
    <col min="14604" max="14848" width="9.140625" style="33"/>
    <col min="14849" max="14849" width="21.28515625" style="33" customWidth="1"/>
    <col min="14850" max="14850" width="24.28515625" style="33" customWidth="1"/>
    <col min="14851" max="14851" width="25.42578125" style="33" customWidth="1"/>
    <col min="14852" max="14852" width="29.42578125" style="33" customWidth="1"/>
    <col min="14853" max="14853" width="21.42578125" style="33" customWidth="1"/>
    <col min="14854" max="14854" width="22.28515625" style="33" customWidth="1"/>
    <col min="14855" max="14855" width="26.85546875" style="33" customWidth="1"/>
    <col min="14856" max="14856" width="21.28515625" style="33" customWidth="1"/>
    <col min="14857" max="14857" width="27.140625" style="33" customWidth="1"/>
    <col min="14858" max="14858" width="25.42578125" style="33" customWidth="1"/>
    <col min="14859" max="14859" width="27.28515625" style="33" customWidth="1"/>
    <col min="14860" max="15104" width="9.140625" style="33"/>
    <col min="15105" max="15105" width="21.28515625" style="33" customWidth="1"/>
    <col min="15106" max="15106" width="24.28515625" style="33" customWidth="1"/>
    <col min="15107" max="15107" width="25.42578125" style="33" customWidth="1"/>
    <col min="15108" max="15108" width="29.42578125" style="33" customWidth="1"/>
    <col min="15109" max="15109" width="21.42578125" style="33" customWidth="1"/>
    <col min="15110" max="15110" width="22.28515625" style="33" customWidth="1"/>
    <col min="15111" max="15111" width="26.85546875" style="33" customWidth="1"/>
    <col min="15112" max="15112" width="21.28515625" style="33" customWidth="1"/>
    <col min="15113" max="15113" width="27.140625" style="33" customWidth="1"/>
    <col min="15114" max="15114" width="25.42578125" style="33" customWidth="1"/>
    <col min="15115" max="15115" width="27.28515625" style="33" customWidth="1"/>
    <col min="15116" max="15360" width="9.140625" style="33"/>
    <col min="15361" max="15361" width="21.28515625" style="33" customWidth="1"/>
    <col min="15362" max="15362" width="24.28515625" style="33" customWidth="1"/>
    <col min="15363" max="15363" width="25.42578125" style="33" customWidth="1"/>
    <col min="15364" max="15364" width="29.42578125" style="33" customWidth="1"/>
    <col min="15365" max="15365" width="21.42578125" style="33" customWidth="1"/>
    <col min="15366" max="15366" width="22.28515625" style="33" customWidth="1"/>
    <col min="15367" max="15367" width="26.85546875" style="33" customWidth="1"/>
    <col min="15368" max="15368" width="21.28515625" style="33" customWidth="1"/>
    <col min="15369" max="15369" width="27.140625" style="33" customWidth="1"/>
    <col min="15370" max="15370" width="25.42578125" style="33" customWidth="1"/>
    <col min="15371" max="15371" width="27.28515625" style="33" customWidth="1"/>
    <col min="15372" max="15616" width="9.140625" style="33"/>
    <col min="15617" max="15617" width="21.28515625" style="33" customWidth="1"/>
    <col min="15618" max="15618" width="24.28515625" style="33" customWidth="1"/>
    <col min="15619" max="15619" width="25.42578125" style="33" customWidth="1"/>
    <col min="15620" max="15620" width="29.42578125" style="33" customWidth="1"/>
    <col min="15621" max="15621" width="21.42578125" style="33" customWidth="1"/>
    <col min="15622" max="15622" width="22.28515625" style="33" customWidth="1"/>
    <col min="15623" max="15623" width="26.85546875" style="33" customWidth="1"/>
    <col min="15624" max="15624" width="21.28515625" style="33" customWidth="1"/>
    <col min="15625" max="15625" width="27.140625" style="33" customWidth="1"/>
    <col min="15626" max="15626" width="25.42578125" style="33" customWidth="1"/>
    <col min="15627" max="15627" width="27.28515625" style="33" customWidth="1"/>
    <col min="15628" max="15872" width="9.140625" style="33"/>
    <col min="15873" max="15873" width="21.28515625" style="33" customWidth="1"/>
    <col min="15874" max="15874" width="24.28515625" style="33" customWidth="1"/>
    <col min="15875" max="15875" width="25.42578125" style="33" customWidth="1"/>
    <col min="15876" max="15876" width="29.42578125" style="33" customWidth="1"/>
    <col min="15877" max="15877" width="21.42578125" style="33" customWidth="1"/>
    <col min="15878" max="15878" width="22.28515625" style="33" customWidth="1"/>
    <col min="15879" max="15879" width="26.85546875" style="33" customWidth="1"/>
    <col min="15880" max="15880" width="21.28515625" style="33" customWidth="1"/>
    <col min="15881" max="15881" width="27.140625" style="33" customWidth="1"/>
    <col min="15882" max="15882" width="25.42578125" style="33" customWidth="1"/>
    <col min="15883" max="15883" width="27.28515625" style="33" customWidth="1"/>
    <col min="15884" max="16128" width="9.140625" style="33"/>
    <col min="16129" max="16129" width="21.28515625" style="33" customWidth="1"/>
    <col min="16130" max="16130" width="24.28515625" style="33" customWidth="1"/>
    <col min="16131" max="16131" width="25.42578125" style="33" customWidth="1"/>
    <col min="16132" max="16132" width="29.42578125" style="33" customWidth="1"/>
    <col min="16133" max="16133" width="21.42578125" style="33" customWidth="1"/>
    <col min="16134" max="16134" width="22.28515625" style="33" customWidth="1"/>
    <col min="16135" max="16135" width="26.85546875" style="33" customWidth="1"/>
    <col min="16136" max="16136" width="21.28515625" style="33" customWidth="1"/>
    <col min="16137" max="16137" width="27.140625" style="33" customWidth="1"/>
    <col min="16138" max="16138" width="25.42578125" style="33" customWidth="1"/>
    <col min="16139" max="16139" width="27.28515625" style="33" customWidth="1"/>
    <col min="16140" max="16384" width="9.140625" style="33"/>
  </cols>
  <sheetData>
    <row r="1" spans="1:11" ht="9" customHeight="1">
      <c r="A1" s="1366"/>
      <c r="B1" s="1366"/>
      <c r="C1" s="1366"/>
      <c r="D1" s="1366"/>
      <c r="E1" s="1366"/>
      <c r="F1" s="1366"/>
      <c r="G1" s="1366"/>
      <c r="H1" s="1366"/>
      <c r="I1" s="1366"/>
      <c r="J1" s="1366"/>
      <c r="K1" s="1366"/>
    </row>
    <row r="2" spans="1:11" ht="23.25">
      <c r="A2" s="1366" t="s">
        <v>1061</v>
      </c>
      <c r="B2" s="1366"/>
      <c r="C2" s="1366"/>
      <c r="D2" s="1366"/>
      <c r="E2" s="1366"/>
      <c r="F2" s="1366"/>
      <c r="G2" s="1366"/>
      <c r="H2" s="1366"/>
      <c r="I2" s="1366"/>
      <c r="J2" s="1366"/>
      <c r="K2" s="1366"/>
    </row>
    <row r="3" spans="1:11" ht="23.25">
      <c r="A3" s="1366" t="s">
        <v>2447</v>
      </c>
      <c r="B3" s="1366"/>
      <c r="C3" s="1366"/>
      <c r="D3" s="1366"/>
      <c r="E3" s="1366"/>
      <c r="F3" s="1366"/>
      <c r="G3" s="1366"/>
      <c r="H3" s="1366"/>
      <c r="I3" s="1366"/>
      <c r="J3" s="1366"/>
      <c r="K3" s="1366"/>
    </row>
    <row r="4" spans="1:11" ht="23.25">
      <c r="A4" s="1366" t="s">
        <v>1502</v>
      </c>
      <c r="B4" s="1366"/>
      <c r="C4" s="1366"/>
      <c r="D4" s="1366"/>
      <c r="E4" s="1366"/>
      <c r="F4" s="1366"/>
      <c r="G4" s="1366"/>
      <c r="H4" s="1366"/>
      <c r="I4" s="1366"/>
      <c r="J4" s="1366"/>
      <c r="K4" s="1366"/>
    </row>
    <row r="5" spans="1:11" ht="34.5" customHeight="1" thickBot="1">
      <c r="A5" s="1367" t="s">
        <v>1147</v>
      </c>
      <c r="B5" s="1367"/>
      <c r="C5" s="1367"/>
      <c r="D5" s="1367"/>
      <c r="E5" s="1367"/>
      <c r="F5" s="1367"/>
      <c r="G5" s="1367"/>
      <c r="H5" s="1367"/>
      <c r="I5" s="1367"/>
      <c r="J5" s="1367"/>
      <c r="K5" s="1367"/>
    </row>
    <row r="6" spans="1:11" ht="25.5" customHeight="1" thickTop="1" thickBot="1">
      <c r="A6" s="447" t="s">
        <v>956</v>
      </c>
      <c r="B6" s="448" t="s">
        <v>1325</v>
      </c>
      <c r="C6" s="448" t="s">
        <v>1326</v>
      </c>
      <c r="D6" s="448" t="s">
        <v>1327</v>
      </c>
      <c r="E6" s="448" t="s">
        <v>1328</v>
      </c>
      <c r="F6" s="448" t="s">
        <v>1329</v>
      </c>
      <c r="G6" s="448" t="s">
        <v>1330</v>
      </c>
      <c r="H6" s="448" t="s">
        <v>1254</v>
      </c>
      <c r="I6" s="448" t="s">
        <v>1331</v>
      </c>
      <c r="J6" s="448" t="s">
        <v>1332</v>
      </c>
      <c r="K6" s="448" t="s">
        <v>1255</v>
      </c>
    </row>
    <row r="7" spans="1:11" s="358" customFormat="1" ht="15.75" thickTop="1">
      <c r="A7" s="440" t="s">
        <v>1063</v>
      </c>
      <c r="B7" s="440"/>
      <c r="C7" s="440"/>
      <c r="D7" s="440"/>
      <c r="E7" s="440"/>
      <c r="F7" s="440"/>
      <c r="G7" s="440"/>
      <c r="H7" s="440"/>
      <c r="I7" s="440"/>
      <c r="J7" s="1320"/>
      <c r="K7" s="1321"/>
    </row>
    <row r="8" spans="1:11" s="35" customFormat="1" ht="14.25">
      <c r="A8" s="319" t="s">
        <v>296</v>
      </c>
      <c r="B8" s="441">
        <v>246230.32721000002</v>
      </c>
      <c r="C8" s="441">
        <v>11493141.8529</v>
      </c>
      <c r="D8" s="441">
        <v>1051239.39466</v>
      </c>
      <c r="E8" s="441">
        <v>202644.27099000002</v>
      </c>
      <c r="F8" s="441">
        <v>231479.37488999998</v>
      </c>
      <c r="G8" s="441">
        <v>246320.73788</v>
      </c>
      <c r="H8" s="441">
        <v>2905312.0281199999</v>
      </c>
      <c r="I8" s="441">
        <v>22623.923629999998</v>
      </c>
      <c r="J8" s="441">
        <v>0</v>
      </c>
      <c r="K8" s="441">
        <v>16398991.910279999</v>
      </c>
    </row>
    <row r="9" spans="1:11" s="35" customFormat="1" ht="14.25">
      <c r="A9" s="319" t="s">
        <v>301</v>
      </c>
      <c r="B9" s="441">
        <v>0</v>
      </c>
      <c r="C9" s="441">
        <v>0</v>
      </c>
      <c r="D9" s="441">
        <v>0</v>
      </c>
      <c r="E9" s="441">
        <v>0</v>
      </c>
      <c r="F9" s="441">
        <v>0</v>
      </c>
      <c r="G9" s="441">
        <v>0</v>
      </c>
      <c r="H9" s="441">
        <v>95462.294079999992</v>
      </c>
      <c r="I9" s="441">
        <v>0</v>
      </c>
      <c r="J9" s="441">
        <v>0</v>
      </c>
      <c r="K9" s="441">
        <v>95462.294079999992</v>
      </c>
    </row>
    <row r="10" spans="1:11" s="35" customFormat="1" ht="14.25">
      <c r="A10" s="319" t="s">
        <v>298</v>
      </c>
      <c r="B10" s="441">
        <v>43210.623</v>
      </c>
      <c r="C10" s="441">
        <v>1144271.8508900001</v>
      </c>
      <c r="D10" s="441">
        <v>591789.38104000001</v>
      </c>
      <c r="E10" s="441">
        <v>8199.4090199999991</v>
      </c>
      <c r="F10" s="441">
        <v>0</v>
      </c>
      <c r="G10" s="441">
        <v>32850.53557</v>
      </c>
      <c r="H10" s="441">
        <v>5976898.9275399996</v>
      </c>
      <c r="I10" s="441">
        <v>0</v>
      </c>
      <c r="J10" s="441">
        <v>0</v>
      </c>
      <c r="K10" s="441">
        <v>7797220.7270599995</v>
      </c>
    </row>
    <row r="11" spans="1:11" s="35" customFormat="1" ht="14.25">
      <c r="A11" s="319" t="s">
        <v>303</v>
      </c>
      <c r="B11" s="441">
        <v>40627.968999999997</v>
      </c>
      <c r="C11" s="441">
        <v>2155547.6724399999</v>
      </c>
      <c r="D11" s="441">
        <v>151099.32332</v>
      </c>
      <c r="E11" s="441">
        <v>69793.371849999996</v>
      </c>
      <c r="F11" s="441">
        <v>0</v>
      </c>
      <c r="G11" s="441">
        <v>71813.516310000006</v>
      </c>
      <c r="H11" s="441">
        <v>180402.77236999999</v>
      </c>
      <c r="I11" s="441">
        <v>0</v>
      </c>
      <c r="J11" s="441">
        <v>0</v>
      </c>
      <c r="K11" s="441">
        <v>2669284.6252899994</v>
      </c>
    </row>
    <row r="12" spans="1:11" s="35" customFormat="1" ht="14.25">
      <c r="A12" s="319" t="s">
        <v>1065</v>
      </c>
      <c r="B12" s="441">
        <v>67980.406040000002</v>
      </c>
      <c r="C12" s="441">
        <v>376484.01564</v>
      </c>
      <c r="D12" s="441">
        <v>417873.95938999997</v>
      </c>
      <c r="E12" s="441">
        <v>12250.093429999999</v>
      </c>
      <c r="F12" s="441">
        <v>25316.257879999997</v>
      </c>
      <c r="G12" s="441">
        <v>52399.362710000001</v>
      </c>
      <c r="H12" s="441">
        <v>11284485.32375</v>
      </c>
      <c r="I12" s="441">
        <v>0</v>
      </c>
      <c r="J12" s="441">
        <v>0</v>
      </c>
      <c r="K12" s="441">
        <v>12236789.41884</v>
      </c>
    </row>
    <row r="13" spans="1:11" s="35" customFormat="1" ht="14.25">
      <c r="A13" s="319" t="s">
        <v>297</v>
      </c>
      <c r="B13" s="441">
        <v>48251.405549999996</v>
      </c>
      <c r="C13" s="441">
        <v>2192961.2785900002</v>
      </c>
      <c r="D13" s="441">
        <v>297204.51731999998</v>
      </c>
      <c r="E13" s="441">
        <v>62535.661850000004</v>
      </c>
      <c r="F13" s="441">
        <v>0</v>
      </c>
      <c r="G13" s="441">
        <v>154936.53466</v>
      </c>
      <c r="H13" s="441">
        <v>5770688.23508</v>
      </c>
      <c r="I13" s="441">
        <v>141176.75959999999</v>
      </c>
      <c r="J13" s="441">
        <v>21132.628579999997</v>
      </c>
      <c r="K13" s="441">
        <v>8688887.021230001</v>
      </c>
    </row>
    <row r="14" spans="1:11" s="35" customFormat="1" ht="14.25">
      <c r="A14" s="319" t="s">
        <v>302</v>
      </c>
      <c r="B14" s="441">
        <v>152399.77425999998</v>
      </c>
      <c r="C14" s="441">
        <v>7332186.55736</v>
      </c>
      <c r="D14" s="441">
        <v>535504.46902999992</v>
      </c>
      <c r="E14" s="441">
        <v>122469.27178</v>
      </c>
      <c r="F14" s="441">
        <v>371777.28698000003</v>
      </c>
      <c r="G14" s="441">
        <v>215873.55340999999</v>
      </c>
      <c r="H14" s="441">
        <v>602400.51790999994</v>
      </c>
      <c r="I14" s="441">
        <v>27948.312480000001</v>
      </c>
      <c r="J14" s="441">
        <v>21908.967519999998</v>
      </c>
      <c r="K14" s="441">
        <v>9382468.7107300013</v>
      </c>
    </row>
    <row r="15" spans="1:11" s="35" customFormat="1" ht="14.25">
      <c r="A15" s="319" t="s">
        <v>295</v>
      </c>
      <c r="B15" s="441">
        <v>291349.95605000004</v>
      </c>
      <c r="C15" s="441">
        <v>8616576.2657199986</v>
      </c>
      <c r="D15" s="441">
        <v>1485045.79755</v>
      </c>
      <c r="E15" s="441">
        <v>166257.00900999998</v>
      </c>
      <c r="F15" s="441">
        <v>280397.21997000003</v>
      </c>
      <c r="G15" s="441">
        <v>321982.07255000004</v>
      </c>
      <c r="H15" s="441">
        <v>5587349.0260399999</v>
      </c>
      <c r="I15" s="441">
        <v>56389.10931</v>
      </c>
      <c r="J15" s="441">
        <v>46110.301009999996</v>
      </c>
      <c r="K15" s="441">
        <v>16851456.757210001</v>
      </c>
    </row>
    <row r="16" spans="1:11" s="35" customFormat="1" ht="14.25">
      <c r="A16" s="319" t="s">
        <v>294</v>
      </c>
      <c r="B16" s="441">
        <v>304641.72589999996</v>
      </c>
      <c r="C16" s="441">
        <v>15874930.360459998</v>
      </c>
      <c r="D16" s="441">
        <v>2614769.0216000001</v>
      </c>
      <c r="E16" s="441">
        <v>458889.70251999999</v>
      </c>
      <c r="F16" s="441">
        <v>279342.42268000002</v>
      </c>
      <c r="G16" s="441">
        <v>495612.02354000002</v>
      </c>
      <c r="H16" s="441">
        <v>8596147.3617900014</v>
      </c>
      <c r="I16" s="441">
        <v>114330.66103</v>
      </c>
      <c r="J16" s="441">
        <v>39685.088710000004</v>
      </c>
      <c r="K16" s="441">
        <v>28778348.36823</v>
      </c>
    </row>
    <row r="17" spans="1:11" s="35" customFormat="1" ht="14.25">
      <c r="A17" s="319" t="s">
        <v>300</v>
      </c>
      <c r="B17" s="441">
        <v>0</v>
      </c>
      <c r="C17" s="441">
        <v>0</v>
      </c>
      <c r="D17" s="441">
        <v>0</v>
      </c>
      <c r="E17" s="441">
        <v>0</v>
      </c>
      <c r="F17" s="441">
        <v>0</v>
      </c>
      <c r="G17" s="441">
        <v>0</v>
      </c>
      <c r="H17" s="441">
        <v>64094.573579999997</v>
      </c>
      <c r="I17" s="441">
        <v>0</v>
      </c>
      <c r="J17" s="441">
        <v>0</v>
      </c>
      <c r="K17" s="441">
        <v>64094.573579999997</v>
      </c>
    </row>
    <row r="18" spans="1:11" s="35" customFormat="1" ht="14.25">
      <c r="A18" s="319" t="s">
        <v>292</v>
      </c>
      <c r="B18" s="441">
        <v>657000.45317999995</v>
      </c>
      <c r="C18" s="441">
        <v>10552764.038620001</v>
      </c>
      <c r="D18" s="441">
        <v>3870006.9120200002</v>
      </c>
      <c r="E18" s="441">
        <v>689610.76455999992</v>
      </c>
      <c r="F18" s="441">
        <v>558059.66308000009</v>
      </c>
      <c r="G18" s="441">
        <v>473399.38811</v>
      </c>
      <c r="H18" s="441">
        <v>4131205.5196400001</v>
      </c>
      <c r="I18" s="441">
        <v>185601.77596</v>
      </c>
      <c r="J18" s="441">
        <v>34670.512710000003</v>
      </c>
      <c r="K18" s="441">
        <v>21152319.027879998</v>
      </c>
    </row>
    <row r="19" spans="1:11" s="35" customFormat="1" ht="14.25">
      <c r="A19" s="319" t="s">
        <v>1066</v>
      </c>
      <c r="B19" s="441">
        <v>132182.19634999998</v>
      </c>
      <c r="C19" s="441">
        <v>5090887.6634600004</v>
      </c>
      <c r="D19" s="441">
        <v>590599.3139500001</v>
      </c>
      <c r="E19" s="441">
        <v>49926.342329999999</v>
      </c>
      <c r="F19" s="441">
        <v>201229.98916999999</v>
      </c>
      <c r="G19" s="441">
        <v>157201.4944</v>
      </c>
      <c r="H19" s="441">
        <v>638164.80436000007</v>
      </c>
      <c r="I19" s="441">
        <v>147421.01680000001</v>
      </c>
      <c r="J19" s="441">
        <v>37815.250020000007</v>
      </c>
      <c r="K19" s="441">
        <v>7045428.070840002</v>
      </c>
    </row>
    <row r="20" spans="1:11" s="35" customFormat="1" ht="14.25">
      <c r="A20" s="319" t="s">
        <v>299</v>
      </c>
      <c r="B20" s="441">
        <v>174205.33986000001</v>
      </c>
      <c r="C20" s="441">
        <v>6267611.8406600002</v>
      </c>
      <c r="D20" s="441">
        <v>838449.97250000003</v>
      </c>
      <c r="E20" s="441">
        <v>134373.38924000002</v>
      </c>
      <c r="F20" s="441">
        <v>44743.606719999996</v>
      </c>
      <c r="G20" s="441">
        <v>118415.80143000001</v>
      </c>
      <c r="H20" s="441">
        <v>744155.03740999999</v>
      </c>
      <c r="I20" s="441">
        <v>20643.434239999999</v>
      </c>
      <c r="J20" s="441">
        <v>10607.63551</v>
      </c>
      <c r="K20" s="441">
        <v>8353206.0575700011</v>
      </c>
    </row>
    <row r="21" spans="1:11" s="35" customFormat="1" ht="14.25">
      <c r="A21" s="319" t="s">
        <v>961</v>
      </c>
      <c r="B21" s="1322">
        <v>2158080.1764000002</v>
      </c>
      <c r="C21" s="1322">
        <v>71097363.396740004</v>
      </c>
      <c r="D21" s="1322">
        <v>12443582.062380001</v>
      </c>
      <c r="E21" s="1322">
        <v>1976949.2865799996</v>
      </c>
      <c r="F21" s="1322">
        <v>1992345.8213700003</v>
      </c>
      <c r="G21" s="1322">
        <v>2340805.0205699997</v>
      </c>
      <c r="H21" s="1322">
        <v>46576766.421669997</v>
      </c>
      <c r="I21" s="1322">
        <v>716134.99304999993</v>
      </c>
      <c r="J21" s="1322">
        <v>211930.38406000001</v>
      </c>
      <c r="K21" s="1322">
        <v>139513957.56281999</v>
      </c>
    </row>
    <row r="22" spans="1:11" s="35" customFormat="1" ht="14.25">
      <c r="A22" s="442" t="s">
        <v>1064</v>
      </c>
      <c r="B22" s="442"/>
      <c r="C22" s="442"/>
      <c r="D22" s="442"/>
      <c r="E22" s="442"/>
      <c r="F22" s="442"/>
      <c r="G22" s="442"/>
      <c r="H22" s="442"/>
      <c r="I22" s="443"/>
      <c r="J22" s="442"/>
      <c r="K22" s="442" t="s">
        <v>817</v>
      </c>
    </row>
    <row r="23" spans="1:11" s="35" customFormat="1" ht="14.25">
      <c r="A23" s="319" t="s">
        <v>1069</v>
      </c>
      <c r="B23" s="441">
        <v>0</v>
      </c>
      <c r="C23" s="441">
        <v>51119.701219999995</v>
      </c>
      <c r="D23" s="441">
        <v>760209.44848000002</v>
      </c>
      <c r="E23" s="441">
        <v>0</v>
      </c>
      <c r="F23" s="441">
        <v>0</v>
      </c>
      <c r="G23" s="441">
        <v>0</v>
      </c>
      <c r="H23" s="441">
        <v>15996.819960000001</v>
      </c>
      <c r="I23" s="441">
        <v>0</v>
      </c>
      <c r="J23" s="441">
        <v>0</v>
      </c>
      <c r="K23" s="441">
        <v>827325.96966000006</v>
      </c>
    </row>
    <row r="24" spans="1:11" s="35" customFormat="1" ht="14.25">
      <c r="A24" s="319" t="s">
        <v>1068</v>
      </c>
      <c r="B24" s="441">
        <v>23955.199949999998</v>
      </c>
      <c r="C24" s="441">
        <v>2233403.6640699999</v>
      </c>
      <c r="D24" s="441">
        <v>74877.14145000001</v>
      </c>
      <c r="E24" s="441">
        <v>86409.991469999994</v>
      </c>
      <c r="F24" s="441">
        <v>40933.240539999999</v>
      </c>
      <c r="G24" s="441">
        <v>27514.943789999998</v>
      </c>
      <c r="H24" s="441">
        <v>217710.20368999999</v>
      </c>
      <c r="I24" s="441">
        <v>7344.3380199999992</v>
      </c>
      <c r="J24" s="441">
        <v>839.96457999999996</v>
      </c>
      <c r="K24" s="441">
        <v>2712988.6875599995</v>
      </c>
    </row>
    <row r="25" spans="1:11" s="35" customFormat="1" ht="14.25">
      <c r="A25" s="444" t="s">
        <v>961</v>
      </c>
      <c r="B25" s="441">
        <v>23955.199949999998</v>
      </c>
      <c r="C25" s="441">
        <v>2284523.3652900001</v>
      </c>
      <c r="D25" s="441">
        <v>835086.58993000002</v>
      </c>
      <c r="E25" s="441">
        <v>86409.991469999994</v>
      </c>
      <c r="F25" s="441">
        <v>40933.240539999999</v>
      </c>
      <c r="G25" s="441">
        <v>27514.943789999998</v>
      </c>
      <c r="H25" s="441">
        <v>233707.02364999999</v>
      </c>
      <c r="I25" s="441">
        <v>7344.3380199999992</v>
      </c>
      <c r="J25" s="441">
        <v>839.96457999999996</v>
      </c>
      <c r="K25" s="441">
        <v>3540314.6572199995</v>
      </c>
    </row>
    <row r="26" spans="1:11" s="35" customFormat="1" ht="14.25">
      <c r="A26" s="442" t="s">
        <v>1202</v>
      </c>
      <c r="B26" s="442"/>
      <c r="C26" s="442"/>
      <c r="D26" s="442"/>
      <c r="E26" s="442"/>
      <c r="F26" s="442"/>
      <c r="G26" s="442"/>
      <c r="H26" s="442"/>
      <c r="I26" s="443"/>
      <c r="J26" s="442"/>
      <c r="K26" s="442" t="s">
        <v>817</v>
      </c>
    </row>
    <row r="27" spans="1:11" s="35" customFormat="1" ht="14.25">
      <c r="A27" s="319" t="s">
        <v>1203</v>
      </c>
      <c r="B27" s="441">
        <v>89958.29</v>
      </c>
      <c r="C27" s="441">
        <v>1614779.51394</v>
      </c>
      <c r="D27" s="441">
        <v>6164.6629299999995</v>
      </c>
      <c r="E27" s="441">
        <v>0</v>
      </c>
      <c r="F27" s="441">
        <v>0</v>
      </c>
      <c r="G27" s="441">
        <v>19295.99595</v>
      </c>
      <c r="H27" s="441">
        <v>16026.167079999999</v>
      </c>
      <c r="I27" s="441">
        <v>0</v>
      </c>
      <c r="J27" s="441">
        <v>0</v>
      </c>
      <c r="K27" s="441">
        <v>1746224.6299000001</v>
      </c>
    </row>
    <row r="28" spans="1:11" s="35" customFormat="1" ht="14.25">
      <c r="A28" s="319" t="s">
        <v>1206</v>
      </c>
      <c r="B28" s="441">
        <v>0</v>
      </c>
      <c r="C28" s="441">
        <v>0</v>
      </c>
      <c r="D28" s="441">
        <v>0</v>
      </c>
      <c r="E28" s="441">
        <v>203097.80533</v>
      </c>
      <c r="F28" s="441">
        <v>0</v>
      </c>
      <c r="G28" s="441">
        <v>0</v>
      </c>
      <c r="H28" s="441">
        <v>0</v>
      </c>
      <c r="I28" s="441">
        <v>0</v>
      </c>
      <c r="J28" s="441">
        <v>0</v>
      </c>
      <c r="K28" s="441">
        <v>203097.80533</v>
      </c>
    </row>
    <row r="29" spans="1:11" s="35" customFormat="1" ht="14.25">
      <c r="A29" s="319" t="s">
        <v>1207</v>
      </c>
      <c r="B29" s="441">
        <v>0</v>
      </c>
      <c r="C29" s="441">
        <v>0</v>
      </c>
      <c r="D29" s="441">
        <v>632391.63753999991</v>
      </c>
      <c r="E29" s="441">
        <v>0</v>
      </c>
      <c r="F29" s="441">
        <v>61955.544450000001</v>
      </c>
      <c r="G29" s="441">
        <v>0</v>
      </c>
      <c r="H29" s="441">
        <v>0</v>
      </c>
      <c r="I29" s="441">
        <v>44345.692649999997</v>
      </c>
      <c r="J29" s="441">
        <v>42679.907009999995</v>
      </c>
      <c r="K29" s="441">
        <v>781372.7816499999</v>
      </c>
    </row>
    <row r="30" spans="1:11" s="35" customFormat="1" ht="14.25">
      <c r="A30" s="319" t="s">
        <v>961</v>
      </c>
      <c r="B30" s="441">
        <v>89958.29</v>
      </c>
      <c r="C30" s="441">
        <v>1614779.51394</v>
      </c>
      <c r="D30" s="441">
        <v>638556.30047000002</v>
      </c>
      <c r="E30" s="441">
        <v>203097.80533</v>
      </c>
      <c r="F30" s="441">
        <v>61955.544450000001</v>
      </c>
      <c r="G30" s="441">
        <v>19295.99595</v>
      </c>
      <c r="H30" s="441">
        <v>16026.167079999999</v>
      </c>
      <c r="I30" s="441">
        <v>44345.692649999997</v>
      </c>
      <c r="J30" s="441">
        <v>42679.907009999995</v>
      </c>
      <c r="K30" s="441">
        <v>2730695.2168800002</v>
      </c>
    </row>
    <row r="31" spans="1:11" s="35" customFormat="1" ht="14.25">
      <c r="A31" s="440" t="s">
        <v>866</v>
      </c>
      <c r="B31" s="443"/>
      <c r="C31" s="443"/>
      <c r="D31" s="443"/>
      <c r="E31" s="443"/>
      <c r="F31" s="443"/>
      <c r="G31" s="443"/>
      <c r="H31" s="443"/>
      <c r="I31" s="443"/>
      <c r="J31" s="443"/>
      <c r="K31" s="442" t="s">
        <v>817</v>
      </c>
    </row>
    <row r="32" spans="1:11" s="35" customFormat="1" ht="14.25">
      <c r="A32" s="319" t="s">
        <v>860</v>
      </c>
      <c r="B32" s="441">
        <v>0</v>
      </c>
      <c r="C32" s="441">
        <v>0</v>
      </c>
      <c r="D32" s="441">
        <v>462.01122999999995</v>
      </c>
      <c r="E32" s="441">
        <v>102609.52954999999</v>
      </c>
      <c r="F32" s="441">
        <v>153639.91681999998</v>
      </c>
      <c r="G32" s="441">
        <v>0</v>
      </c>
      <c r="H32" s="441">
        <v>0</v>
      </c>
      <c r="I32" s="441">
        <v>0</v>
      </c>
      <c r="J32" s="441">
        <v>0</v>
      </c>
      <c r="K32" s="441">
        <v>256711.45759999997</v>
      </c>
    </row>
    <row r="33" spans="1:11" s="35" customFormat="1" ht="14.25">
      <c r="A33" s="319" t="s">
        <v>861</v>
      </c>
      <c r="B33" s="441">
        <v>0</v>
      </c>
      <c r="C33" s="441">
        <v>0</v>
      </c>
      <c r="D33" s="441">
        <v>0</v>
      </c>
      <c r="E33" s="441">
        <v>0</v>
      </c>
      <c r="F33" s="441">
        <v>0</v>
      </c>
      <c r="G33" s="441">
        <v>114283.42907</v>
      </c>
      <c r="H33" s="441">
        <v>0</v>
      </c>
      <c r="I33" s="441">
        <v>0</v>
      </c>
      <c r="J33" s="441">
        <v>0</v>
      </c>
      <c r="K33" s="441">
        <v>114283.42907</v>
      </c>
    </row>
    <row r="34" spans="1:11" s="35" customFormat="1" ht="14.25">
      <c r="A34" s="319" t="s">
        <v>865</v>
      </c>
      <c r="B34" s="441">
        <v>0</v>
      </c>
      <c r="C34" s="441">
        <v>0</v>
      </c>
      <c r="D34" s="441">
        <v>102604.92912</v>
      </c>
      <c r="E34" s="441">
        <v>0</v>
      </c>
      <c r="F34" s="441">
        <v>0</v>
      </c>
      <c r="G34" s="441">
        <v>0</v>
      </c>
      <c r="H34" s="441">
        <v>0</v>
      </c>
      <c r="I34" s="441">
        <v>0</v>
      </c>
      <c r="J34" s="441">
        <v>0</v>
      </c>
      <c r="K34" s="441">
        <v>102604.92912</v>
      </c>
    </row>
    <row r="35" spans="1:11" s="35" customFormat="1" ht="14.25">
      <c r="A35" s="319" t="s">
        <v>853</v>
      </c>
      <c r="B35" s="441">
        <v>0</v>
      </c>
      <c r="C35" s="441">
        <v>0</v>
      </c>
      <c r="D35" s="441">
        <v>0</v>
      </c>
      <c r="E35" s="441">
        <v>0</v>
      </c>
      <c r="F35" s="441">
        <v>0</v>
      </c>
      <c r="G35" s="441">
        <v>0</v>
      </c>
      <c r="H35" s="441">
        <v>120385.10308</v>
      </c>
      <c r="I35" s="441">
        <v>0</v>
      </c>
      <c r="J35" s="441">
        <v>0</v>
      </c>
      <c r="K35" s="441">
        <v>120385.10308</v>
      </c>
    </row>
    <row r="36" spans="1:11" s="35" customFormat="1" ht="14.25">
      <c r="A36" s="319" t="s">
        <v>859</v>
      </c>
      <c r="B36" s="441">
        <v>5874.0437699999993</v>
      </c>
      <c r="C36" s="441">
        <v>0</v>
      </c>
      <c r="D36" s="441">
        <v>0</v>
      </c>
      <c r="E36" s="441">
        <v>0</v>
      </c>
      <c r="F36" s="441">
        <v>210322.31158000001</v>
      </c>
      <c r="G36" s="441">
        <v>0</v>
      </c>
      <c r="H36" s="441">
        <v>0</v>
      </c>
      <c r="I36" s="441">
        <v>0</v>
      </c>
      <c r="J36" s="441">
        <v>0</v>
      </c>
      <c r="K36" s="441">
        <v>216196.35535</v>
      </c>
    </row>
    <row r="37" spans="1:11" s="35" customFormat="1" ht="14.25">
      <c r="A37" s="319" t="s">
        <v>852</v>
      </c>
      <c r="B37" s="441">
        <v>0</v>
      </c>
      <c r="C37" s="441">
        <v>0</v>
      </c>
      <c r="D37" s="441">
        <v>0</v>
      </c>
      <c r="E37" s="441">
        <v>0</v>
      </c>
      <c r="F37" s="441">
        <v>165534.51780999999</v>
      </c>
      <c r="G37" s="441">
        <v>31566.404839999999</v>
      </c>
      <c r="H37" s="441">
        <v>0</v>
      </c>
      <c r="I37" s="441">
        <v>0</v>
      </c>
      <c r="J37" s="441">
        <v>0</v>
      </c>
      <c r="K37" s="441">
        <v>197100.92264999999</v>
      </c>
    </row>
    <row r="38" spans="1:11" s="35" customFormat="1" ht="14.25">
      <c r="A38" s="319" t="s">
        <v>851</v>
      </c>
      <c r="B38" s="441">
        <v>0</v>
      </c>
      <c r="C38" s="441">
        <v>0</v>
      </c>
      <c r="D38" s="441">
        <v>0</v>
      </c>
      <c r="E38" s="441">
        <v>0</v>
      </c>
      <c r="F38" s="441">
        <v>0</v>
      </c>
      <c r="G38" s="441">
        <v>52613.924960000004</v>
      </c>
      <c r="H38" s="441">
        <v>0</v>
      </c>
      <c r="I38" s="441">
        <v>0</v>
      </c>
      <c r="J38" s="441">
        <v>0</v>
      </c>
      <c r="K38" s="441">
        <v>52613.924960000004</v>
      </c>
    </row>
    <row r="39" spans="1:11" s="35" customFormat="1" ht="14.25">
      <c r="A39" s="319" t="s">
        <v>842</v>
      </c>
      <c r="B39" s="441">
        <v>0</v>
      </c>
      <c r="C39" s="441">
        <v>0</v>
      </c>
      <c r="D39" s="441">
        <v>0</v>
      </c>
      <c r="E39" s="441">
        <v>0</v>
      </c>
      <c r="F39" s="441">
        <v>0</v>
      </c>
      <c r="G39" s="441">
        <v>0</v>
      </c>
      <c r="H39" s="441">
        <v>411173.83164999995</v>
      </c>
      <c r="I39" s="441">
        <v>0</v>
      </c>
      <c r="J39" s="441">
        <v>0</v>
      </c>
      <c r="K39" s="441">
        <v>411173.83164999995</v>
      </c>
    </row>
    <row r="40" spans="1:11" s="35" customFormat="1" ht="14.25">
      <c r="A40" s="319" t="s">
        <v>847</v>
      </c>
      <c r="B40" s="441">
        <v>0</v>
      </c>
      <c r="C40" s="441">
        <v>0</v>
      </c>
      <c r="D40" s="441">
        <v>169525.75115</v>
      </c>
      <c r="E40" s="441">
        <v>0</v>
      </c>
      <c r="F40" s="441">
        <v>0</v>
      </c>
      <c r="G40" s="441">
        <v>0</v>
      </c>
      <c r="H40" s="441">
        <v>0</v>
      </c>
      <c r="I40" s="441">
        <v>0</v>
      </c>
      <c r="J40" s="441">
        <v>0</v>
      </c>
      <c r="K40" s="441">
        <v>169525.75115</v>
      </c>
    </row>
    <row r="41" spans="1:11" s="35" customFormat="1" ht="14.25">
      <c r="A41" s="319" t="s">
        <v>858</v>
      </c>
      <c r="B41" s="441">
        <v>0</v>
      </c>
      <c r="C41" s="441">
        <v>0</v>
      </c>
      <c r="D41" s="441">
        <v>0</v>
      </c>
      <c r="E41" s="441">
        <v>0</v>
      </c>
      <c r="F41" s="441">
        <v>0</v>
      </c>
      <c r="G41" s="441">
        <v>65051.768340000002</v>
      </c>
      <c r="H41" s="441">
        <v>0</v>
      </c>
      <c r="I41" s="441">
        <v>0</v>
      </c>
      <c r="J41" s="441">
        <v>0</v>
      </c>
      <c r="K41" s="441">
        <v>65051.768340000002</v>
      </c>
    </row>
    <row r="42" spans="1:11" s="35" customFormat="1" ht="14.25">
      <c r="A42" s="319" t="s">
        <v>840</v>
      </c>
      <c r="B42" s="441">
        <v>8212.0759799999996</v>
      </c>
      <c r="C42" s="441">
        <v>0</v>
      </c>
      <c r="D42" s="441">
        <v>38742.066100000004</v>
      </c>
      <c r="E42" s="441">
        <v>0</v>
      </c>
      <c r="F42" s="441">
        <v>0</v>
      </c>
      <c r="G42" s="441">
        <v>0</v>
      </c>
      <c r="H42" s="441">
        <v>1147216.85772</v>
      </c>
      <c r="I42" s="441">
        <v>13789.27376</v>
      </c>
      <c r="J42" s="441">
        <v>10464.134749999999</v>
      </c>
      <c r="K42" s="441">
        <v>1218424.4083099999</v>
      </c>
    </row>
    <row r="43" spans="1:11" s="35" customFormat="1" ht="14.25">
      <c r="A43" s="319" t="s">
        <v>856</v>
      </c>
      <c r="B43" s="441">
        <v>0</v>
      </c>
      <c r="C43" s="441">
        <v>0</v>
      </c>
      <c r="D43" s="441">
        <v>94649.307790000006</v>
      </c>
      <c r="E43" s="441">
        <v>0</v>
      </c>
      <c r="F43" s="441">
        <v>0</v>
      </c>
      <c r="G43" s="441">
        <v>0</v>
      </c>
      <c r="H43" s="441">
        <v>0</v>
      </c>
      <c r="I43" s="441">
        <v>0</v>
      </c>
      <c r="J43" s="441">
        <v>0</v>
      </c>
      <c r="K43" s="441">
        <v>94649.307790000006</v>
      </c>
    </row>
    <row r="44" spans="1:11" s="35" customFormat="1" ht="14.25">
      <c r="A44" s="319" t="s">
        <v>849</v>
      </c>
      <c r="B44" s="441">
        <v>0</v>
      </c>
      <c r="C44" s="441">
        <v>0</v>
      </c>
      <c r="D44" s="441">
        <v>105515.27544</v>
      </c>
      <c r="E44" s="441">
        <v>0</v>
      </c>
      <c r="F44" s="441">
        <v>0</v>
      </c>
      <c r="G44" s="441">
        <v>0</v>
      </c>
      <c r="H44" s="441">
        <v>0</v>
      </c>
      <c r="I44" s="441">
        <v>0</v>
      </c>
      <c r="J44" s="441">
        <v>0</v>
      </c>
      <c r="K44" s="441">
        <v>105515.27544</v>
      </c>
    </row>
    <row r="45" spans="1:11" s="35" customFormat="1" ht="14.25">
      <c r="A45" s="319" t="s">
        <v>844</v>
      </c>
      <c r="B45" s="441">
        <v>0</v>
      </c>
      <c r="C45" s="441">
        <v>0</v>
      </c>
      <c r="D45" s="441">
        <v>194730.87538999997</v>
      </c>
      <c r="E45" s="441">
        <v>0</v>
      </c>
      <c r="F45" s="441">
        <v>0</v>
      </c>
      <c r="G45" s="441">
        <v>0</v>
      </c>
      <c r="H45" s="441">
        <v>0</v>
      </c>
      <c r="I45" s="441">
        <v>0</v>
      </c>
      <c r="J45" s="441">
        <v>0</v>
      </c>
      <c r="K45" s="441">
        <v>194730.87538999997</v>
      </c>
    </row>
    <row r="46" spans="1:11" s="35" customFormat="1" ht="14.25">
      <c r="A46" s="319" t="s">
        <v>864</v>
      </c>
      <c r="B46" s="441">
        <v>0</v>
      </c>
      <c r="C46" s="441">
        <v>0</v>
      </c>
      <c r="D46" s="441">
        <v>0</v>
      </c>
      <c r="E46" s="441">
        <v>0</v>
      </c>
      <c r="F46" s="441">
        <v>0</v>
      </c>
      <c r="G46" s="441">
        <v>0</v>
      </c>
      <c r="H46" s="441">
        <v>274119.32895</v>
      </c>
      <c r="I46" s="441">
        <v>4504.7613499999998</v>
      </c>
      <c r="J46" s="441">
        <v>0</v>
      </c>
      <c r="K46" s="441">
        <v>278624.09029999998</v>
      </c>
    </row>
    <row r="47" spans="1:11" s="35" customFormat="1" ht="14.25">
      <c r="A47" s="319" t="s">
        <v>850</v>
      </c>
      <c r="B47" s="441">
        <v>0</v>
      </c>
      <c r="C47" s="441">
        <v>0</v>
      </c>
      <c r="D47" s="441">
        <v>0</v>
      </c>
      <c r="E47" s="441">
        <v>0</v>
      </c>
      <c r="F47" s="441">
        <v>67544.760500000004</v>
      </c>
      <c r="G47" s="441">
        <v>7787.7873799999998</v>
      </c>
      <c r="H47" s="441">
        <v>0</v>
      </c>
      <c r="I47" s="441">
        <v>0</v>
      </c>
      <c r="J47" s="441">
        <v>0</v>
      </c>
      <c r="K47" s="441">
        <v>75332.547879999998</v>
      </c>
    </row>
    <row r="48" spans="1:11" s="35" customFormat="1" ht="14.25">
      <c r="A48" s="319" t="s">
        <v>863</v>
      </c>
      <c r="B48" s="441">
        <v>0</v>
      </c>
      <c r="C48" s="441">
        <v>0</v>
      </c>
      <c r="D48" s="441">
        <v>0</v>
      </c>
      <c r="E48" s="441">
        <v>0</v>
      </c>
      <c r="F48" s="441">
        <v>0</v>
      </c>
      <c r="G48" s="441">
        <v>100104.58781</v>
      </c>
      <c r="H48" s="441">
        <v>0</v>
      </c>
      <c r="I48" s="441">
        <v>0</v>
      </c>
      <c r="J48" s="441">
        <v>0</v>
      </c>
      <c r="K48" s="441">
        <v>100104.58781</v>
      </c>
    </row>
    <row r="49" spans="1:11" s="35" customFormat="1" ht="14.25">
      <c r="A49" s="319" t="s">
        <v>857</v>
      </c>
      <c r="B49" s="441">
        <v>0</v>
      </c>
      <c r="C49" s="441">
        <v>0</v>
      </c>
      <c r="D49" s="441">
        <v>0</v>
      </c>
      <c r="E49" s="441">
        <v>0</v>
      </c>
      <c r="F49" s="441">
        <v>0</v>
      </c>
      <c r="G49" s="441">
        <v>148951.60772</v>
      </c>
      <c r="H49" s="441">
        <v>0</v>
      </c>
      <c r="I49" s="441">
        <v>0</v>
      </c>
      <c r="J49" s="441">
        <v>0</v>
      </c>
      <c r="K49" s="441">
        <v>148951.60772</v>
      </c>
    </row>
    <row r="50" spans="1:11" s="35" customFormat="1" ht="14.25">
      <c r="A50" s="319" t="s">
        <v>846</v>
      </c>
      <c r="B50" s="441">
        <v>0</v>
      </c>
      <c r="C50" s="441">
        <v>0</v>
      </c>
      <c r="D50" s="441">
        <v>169018.91541999998</v>
      </c>
      <c r="E50" s="441">
        <v>0</v>
      </c>
      <c r="F50" s="441">
        <v>0</v>
      </c>
      <c r="G50" s="441">
        <v>0</v>
      </c>
      <c r="H50" s="441">
        <v>0</v>
      </c>
      <c r="I50" s="441">
        <v>0</v>
      </c>
      <c r="J50" s="441">
        <v>0</v>
      </c>
      <c r="K50" s="441">
        <v>169018.91541999998</v>
      </c>
    </row>
    <row r="51" spans="1:11" s="35" customFormat="1" ht="14.25">
      <c r="A51" s="319" t="s">
        <v>848</v>
      </c>
      <c r="B51" s="441">
        <v>0</v>
      </c>
      <c r="C51" s="441">
        <v>0</v>
      </c>
      <c r="D51" s="441">
        <v>143769.47821999999</v>
      </c>
      <c r="E51" s="441">
        <v>0</v>
      </c>
      <c r="F51" s="441">
        <v>0</v>
      </c>
      <c r="G51" s="441">
        <v>0</v>
      </c>
      <c r="H51" s="441">
        <v>0</v>
      </c>
      <c r="I51" s="441">
        <v>0</v>
      </c>
      <c r="J51" s="441">
        <v>0</v>
      </c>
      <c r="K51" s="441">
        <v>143769.47821999999</v>
      </c>
    </row>
    <row r="52" spans="1:11" s="35" customFormat="1" ht="14.25">
      <c r="A52" s="319" t="s">
        <v>845</v>
      </c>
      <c r="B52" s="441">
        <v>0</v>
      </c>
      <c r="C52" s="441">
        <v>0</v>
      </c>
      <c r="D52" s="441">
        <v>272156.69776999997</v>
      </c>
      <c r="E52" s="441">
        <v>0</v>
      </c>
      <c r="F52" s="441">
        <v>0</v>
      </c>
      <c r="G52" s="441">
        <v>0</v>
      </c>
      <c r="H52" s="441">
        <v>0</v>
      </c>
      <c r="I52" s="441">
        <v>0</v>
      </c>
      <c r="J52" s="441">
        <v>0</v>
      </c>
      <c r="K52" s="441">
        <v>272156.69776999997</v>
      </c>
    </row>
    <row r="53" spans="1:11" s="35" customFormat="1" ht="14.25">
      <c r="A53" s="319" t="s">
        <v>841</v>
      </c>
      <c r="B53" s="441">
        <v>18418.098739999998</v>
      </c>
      <c r="C53" s="441">
        <v>2147.5702500000002</v>
      </c>
      <c r="D53" s="441">
        <v>44178.405409999999</v>
      </c>
      <c r="E53" s="441">
        <v>0</v>
      </c>
      <c r="F53" s="441">
        <v>0</v>
      </c>
      <c r="G53" s="441">
        <v>73469.965549999994</v>
      </c>
      <c r="H53" s="441">
        <v>610707.12732000009</v>
      </c>
      <c r="I53" s="441">
        <v>0</v>
      </c>
      <c r="J53" s="441">
        <v>0</v>
      </c>
      <c r="K53" s="441">
        <v>748921.16727000009</v>
      </c>
    </row>
    <row r="54" spans="1:11" s="35" customFormat="1" ht="14.25">
      <c r="A54" s="319" t="s">
        <v>843</v>
      </c>
      <c r="B54" s="441">
        <v>0</v>
      </c>
      <c r="C54" s="441">
        <v>0</v>
      </c>
      <c r="D54" s="441">
        <v>100039.2323</v>
      </c>
      <c r="E54" s="441">
        <v>0</v>
      </c>
      <c r="F54" s="441">
        <v>0</v>
      </c>
      <c r="G54" s="441">
        <v>0</v>
      </c>
      <c r="H54" s="441">
        <v>0</v>
      </c>
      <c r="I54" s="441">
        <v>0</v>
      </c>
      <c r="J54" s="441">
        <v>0</v>
      </c>
      <c r="K54" s="441">
        <v>100039.2323</v>
      </c>
    </row>
    <row r="55" spans="1:11" s="35" customFormat="1" ht="14.25">
      <c r="A55" s="319" t="s">
        <v>862</v>
      </c>
      <c r="B55" s="441">
        <v>167206.47580000001</v>
      </c>
      <c r="C55" s="441">
        <v>0</v>
      </c>
      <c r="D55" s="441">
        <v>0</v>
      </c>
      <c r="E55" s="441">
        <v>0</v>
      </c>
      <c r="F55" s="441">
        <v>12158.811079999999</v>
      </c>
      <c r="G55" s="441">
        <v>0</v>
      </c>
      <c r="H55" s="441">
        <v>0</v>
      </c>
      <c r="I55" s="441">
        <v>0</v>
      </c>
      <c r="J55" s="441">
        <v>0</v>
      </c>
      <c r="K55" s="441">
        <v>179365.28688000003</v>
      </c>
    </row>
    <row r="56" spans="1:11" s="35" customFormat="1" ht="14.25">
      <c r="A56" s="319" t="s">
        <v>854</v>
      </c>
      <c r="B56" s="441">
        <v>0</v>
      </c>
      <c r="C56" s="441">
        <v>0</v>
      </c>
      <c r="D56" s="441">
        <v>0</v>
      </c>
      <c r="E56" s="441">
        <v>0</v>
      </c>
      <c r="F56" s="441">
        <v>0</v>
      </c>
      <c r="G56" s="441">
        <v>0</v>
      </c>
      <c r="H56" s="441">
        <v>89146.660329999999</v>
      </c>
      <c r="I56" s="441">
        <v>0</v>
      </c>
      <c r="J56" s="441">
        <v>0</v>
      </c>
      <c r="K56" s="441">
        <v>89146.660329999999</v>
      </c>
    </row>
    <row r="57" spans="1:11" s="35" customFormat="1" ht="14.25">
      <c r="A57" s="319" t="s">
        <v>855</v>
      </c>
      <c r="B57" s="441">
        <v>0</v>
      </c>
      <c r="C57" s="441">
        <v>0</v>
      </c>
      <c r="D57" s="441">
        <v>0</v>
      </c>
      <c r="E57" s="441">
        <v>0</v>
      </c>
      <c r="F57" s="441">
        <v>0</v>
      </c>
      <c r="G57" s="441">
        <v>0</v>
      </c>
      <c r="H57" s="441">
        <v>0</v>
      </c>
      <c r="I57" s="441">
        <v>47976.873599999999</v>
      </c>
      <c r="J57" s="441">
        <v>0</v>
      </c>
      <c r="K57" s="441">
        <v>47976.873599999999</v>
      </c>
    </row>
    <row r="58" spans="1:11" s="35" customFormat="1" ht="14.25">
      <c r="A58" s="319" t="s">
        <v>1232</v>
      </c>
      <c r="B58" s="441">
        <v>0</v>
      </c>
      <c r="C58" s="441">
        <v>0</v>
      </c>
      <c r="D58" s="441">
        <v>207541.24758000002</v>
      </c>
      <c r="E58" s="441">
        <v>5377.5781100000004</v>
      </c>
      <c r="F58" s="441">
        <v>0</v>
      </c>
      <c r="G58" s="441">
        <v>0</v>
      </c>
      <c r="H58" s="441">
        <v>0</v>
      </c>
      <c r="I58" s="441">
        <v>0</v>
      </c>
      <c r="J58" s="441">
        <v>0</v>
      </c>
      <c r="K58" s="441">
        <v>212918.82569000003</v>
      </c>
    </row>
    <row r="59" spans="1:11" s="35" customFormat="1" ht="14.25">
      <c r="A59" s="319" t="s">
        <v>1242</v>
      </c>
      <c r="B59" s="441">
        <v>0</v>
      </c>
      <c r="C59" s="441">
        <v>0</v>
      </c>
      <c r="D59" s="441">
        <v>0</v>
      </c>
      <c r="E59" s="441">
        <v>0</v>
      </c>
      <c r="F59" s="441">
        <v>0</v>
      </c>
      <c r="G59" s="441">
        <v>0</v>
      </c>
      <c r="H59" s="441">
        <v>222089.69641</v>
      </c>
      <c r="I59" s="441">
        <v>0</v>
      </c>
      <c r="J59" s="441">
        <v>0</v>
      </c>
      <c r="K59" s="441">
        <v>222089.69641</v>
      </c>
    </row>
    <row r="60" spans="1:11" s="35" customFormat="1" ht="14.25">
      <c r="A60" s="319" t="s">
        <v>1277</v>
      </c>
      <c r="B60" s="441">
        <v>0</v>
      </c>
      <c r="C60" s="441">
        <v>29438.899559999998</v>
      </c>
      <c r="D60" s="441">
        <v>0</v>
      </c>
      <c r="E60" s="441">
        <v>0</v>
      </c>
      <c r="F60" s="441">
        <v>0</v>
      </c>
      <c r="G60" s="441">
        <v>0</v>
      </c>
      <c r="H60" s="441">
        <v>0</v>
      </c>
      <c r="I60" s="441">
        <v>0</v>
      </c>
      <c r="J60" s="441">
        <v>0</v>
      </c>
      <c r="K60" s="441">
        <v>29438.899559999998</v>
      </c>
    </row>
    <row r="61" spans="1:11" s="35" customFormat="1" ht="14.25">
      <c r="A61" s="319" t="s">
        <v>1278</v>
      </c>
      <c r="B61" s="441">
        <v>215897.30948</v>
      </c>
      <c r="C61" s="441">
        <v>0</v>
      </c>
      <c r="D61" s="441">
        <v>0</v>
      </c>
      <c r="E61" s="441">
        <v>0</v>
      </c>
      <c r="F61" s="441">
        <v>0</v>
      </c>
      <c r="G61" s="441">
        <v>0</v>
      </c>
      <c r="H61" s="441">
        <v>0</v>
      </c>
      <c r="I61" s="441">
        <v>0</v>
      </c>
      <c r="J61" s="441">
        <v>0</v>
      </c>
      <c r="K61" s="441">
        <v>215897.30948</v>
      </c>
    </row>
    <row r="62" spans="1:11" s="35" customFormat="1" ht="14.25">
      <c r="A62" s="319" t="s">
        <v>961</v>
      </c>
      <c r="B62" s="441">
        <v>415608.00376999995</v>
      </c>
      <c r="C62" s="441">
        <v>31586.469809999999</v>
      </c>
      <c r="D62" s="441">
        <v>1642934.1929200001</v>
      </c>
      <c r="E62" s="441">
        <v>107987.10765999999</v>
      </c>
      <c r="F62" s="441">
        <v>609200.31779</v>
      </c>
      <c r="G62" s="441">
        <v>593829.47566999996</v>
      </c>
      <c r="H62" s="441">
        <v>2874838.6054600002</v>
      </c>
      <c r="I62" s="441">
        <v>66270.908710000003</v>
      </c>
      <c r="J62" s="441">
        <v>10464.134749999999</v>
      </c>
      <c r="K62" s="441">
        <v>6352719.2165400013</v>
      </c>
    </row>
    <row r="63" spans="1:11" s="35" customFormat="1" ht="14.25">
      <c r="A63" s="440" t="s">
        <v>1318</v>
      </c>
      <c r="B63" s="443"/>
      <c r="C63" s="443"/>
      <c r="D63" s="443"/>
      <c r="E63" s="443"/>
      <c r="F63" s="443"/>
      <c r="G63" s="443"/>
      <c r="H63" s="443"/>
      <c r="I63" s="443"/>
      <c r="J63" s="443"/>
      <c r="K63" s="442"/>
    </row>
    <row r="64" spans="1:11" s="35" customFormat="1" ht="14.25">
      <c r="A64" s="319" t="s">
        <v>293</v>
      </c>
      <c r="B64" s="441">
        <v>739129.61825000006</v>
      </c>
      <c r="C64" s="441">
        <v>10760127.477030002</v>
      </c>
      <c r="D64" s="441">
        <v>3205717.1854000003</v>
      </c>
      <c r="E64" s="441">
        <v>588869.14563000004</v>
      </c>
      <c r="F64" s="441">
        <v>685513.1060700001</v>
      </c>
      <c r="G64" s="441">
        <v>988350.56414000003</v>
      </c>
      <c r="H64" s="441">
        <v>7371302.5554799996</v>
      </c>
      <c r="I64" s="441">
        <v>429015.05779000005</v>
      </c>
      <c r="J64" s="441">
        <v>158376.91275999998</v>
      </c>
      <c r="K64" s="441">
        <v>24926401.622550003</v>
      </c>
    </row>
    <row r="65" spans="1:12" s="35" customFormat="1" ht="14.25">
      <c r="A65" s="319" t="s">
        <v>961</v>
      </c>
      <c r="B65" s="441">
        <v>739129.61825000006</v>
      </c>
      <c r="C65" s="441">
        <v>10760127.477030002</v>
      </c>
      <c r="D65" s="441">
        <v>3205717.1854000003</v>
      </c>
      <c r="E65" s="441">
        <v>588869.14563000004</v>
      </c>
      <c r="F65" s="441">
        <v>685513.1060700001</v>
      </c>
      <c r="G65" s="441">
        <v>988350.56414000003</v>
      </c>
      <c r="H65" s="441">
        <v>7371302.5554799996</v>
      </c>
      <c r="I65" s="441">
        <v>429015.05779000005</v>
      </c>
      <c r="J65" s="441">
        <v>158376.91275999998</v>
      </c>
      <c r="K65" s="441">
        <v>24926401.622550003</v>
      </c>
    </row>
    <row r="66" spans="1:12" s="35" customFormat="1" ht="14.25">
      <c r="A66" s="445" t="s">
        <v>1319</v>
      </c>
      <c r="B66" s="443"/>
      <c r="C66" s="443"/>
      <c r="D66" s="443"/>
      <c r="E66" s="443"/>
      <c r="F66" s="443"/>
      <c r="G66" s="443"/>
      <c r="H66" s="443"/>
      <c r="I66" s="443"/>
      <c r="J66" s="443"/>
      <c r="K66" s="443"/>
    </row>
    <row r="67" spans="1:12" s="35" customFormat="1" ht="14.25">
      <c r="A67" s="319" t="s">
        <v>954</v>
      </c>
      <c r="B67" s="441">
        <v>0</v>
      </c>
      <c r="C67" s="441">
        <v>2351510</v>
      </c>
      <c r="D67" s="441">
        <v>0</v>
      </c>
      <c r="E67" s="441">
        <v>0</v>
      </c>
      <c r="F67" s="441">
        <v>0</v>
      </c>
      <c r="G67" s="441">
        <v>0</v>
      </c>
      <c r="H67" s="441">
        <v>0</v>
      </c>
      <c r="I67" s="441">
        <v>0</v>
      </c>
      <c r="J67" s="441">
        <v>0</v>
      </c>
      <c r="K67" s="441">
        <v>2351510</v>
      </c>
    </row>
    <row r="68" spans="1:12" s="34" customFormat="1" ht="18.75" customHeight="1">
      <c r="A68" s="319" t="s">
        <v>961</v>
      </c>
      <c r="B68" s="441">
        <v>0</v>
      </c>
      <c r="C68" s="441">
        <v>2351510</v>
      </c>
      <c r="D68" s="441">
        <v>0</v>
      </c>
      <c r="E68" s="441">
        <v>0</v>
      </c>
      <c r="F68" s="441">
        <v>0</v>
      </c>
      <c r="G68" s="441">
        <v>0</v>
      </c>
      <c r="H68" s="441">
        <v>0</v>
      </c>
      <c r="I68" s="441">
        <v>0</v>
      </c>
      <c r="J68" s="441">
        <v>0</v>
      </c>
      <c r="K68" s="441">
        <v>2351510</v>
      </c>
      <c r="L68" s="319"/>
    </row>
    <row r="69" spans="1:12" s="34" customFormat="1" ht="15.75" thickBot="1">
      <c r="A69" s="445" t="s">
        <v>6</v>
      </c>
      <c r="B69" s="443">
        <v>3426731.2883700002</v>
      </c>
      <c r="C69" s="443">
        <v>88139890.22281</v>
      </c>
      <c r="D69" s="443">
        <v>18765876.331100002</v>
      </c>
      <c r="E69" s="443">
        <v>2963313.3366699996</v>
      </c>
      <c r="F69" s="443">
        <v>3389948.0302200005</v>
      </c>
      <c r="G69" s="443">
        <v>3969796.0001199995</v>
      </c>
      <c r="H69" s="443">
        <v>57072640.773340002</v>
      </c>
      <c r="I69" s="443">
        <v>1263110.99022</v>
      </c>
      <c r="J69" s="443">
        <v>424291.30316000001</v>
      </c>
      <c r="K69" s="443">
        <v>179415598.27601001</v>
      </c>
      <c r="L69" s="319"/>
    </row>
    <row r="70" spans="1:12" ht="15.75" thickTop="1">
      <c r="A70" s="446" t="s">
        <v>2446</v>
      </c>
      <c r="B70" s="707"/>
      <c r="C70" s="707"/>
      <c r="D70" s="707"/>
      <c r="E70" s="707"/>
      <c r="F70" s="707"/>
      <c r="G70" s="707"/>
      <c r="H70" s="707"/>
      <c r="I70" s="707"/>
      <c r="J70" s="707"/>
      <c r="K70" s="707"/>
    </row>
  </sheetData>
  <mergeCells count="5">
    <mergeCell ref="A1:K1"/>
    <mergeCell ref="A2:K2"/>
    <mergeCell ref="A3:K3"/>
    <mergeCell ref="A4:K4"/>
    <mergeCell ref="A5:K5"/>
  </mergeCells>
  <conditionalFormatting sqref="K37:K62 K70:K185">
    <cfRule type="expression" dxfId="5" priority="6" stopIfTrue="1">
      <formula>OR(A37="BANCOS",A37="MUTUALES", A37="FFP", A37="COOPERATIVAS", A37="TOTAL")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9"/>
  <sheetViews>
    <sheetView showGridLines="0" zoomScale="70" zoomScaleNormal="70" workbookViewId="0">
      <selection sqref="A1:K1"/>
    </sheetView>
  </sheetViews>
  <sheetFormatPr baseColWidth="10" defaultColWidth="9.140625" defaultRowHeight="15"/>
  <cols>
    <col min="1" max="1" width="20.7109375" style="341" customWidth="1"/>
    <col min="2" max="3" width="20.7109375" style="709" customWidth="1"/>
    <col min="4" max="4" width="21.85546875" style="709" customWidth="1"/>
    <col min="5" max="11" width="20.7109375" style="709" customWidth="1"/>
    <col min="12" max="12" width="11.28515625" style="341" customWidth="1"/>
    <col min="13" max="256" width="9.140625" style="341"/>
    <col min="257" max="257" width="19.85546875" style="341" bestFit="1" customWidth="1"/>
    <col min="258" max="258" width="12.85546875" style="341" bestFit="1" customWidth="1"/>
    <col min="259" max="259" width="10.85546875" style="341" bestFit="1" customWidth="1"/>
    <col min="260" max="260" width="14.140625" style="341" bestFit="1" customWidth="1"/>
    <col min="261" max="261" width="11.42578125" style="341" bestFit="1" customWidth="1"/>
    <col min="262" max="263" width="10.85546875" style="341" bestFit="1" customWidth="1"/>
    <col min="264" max="264" width="12.140625" style="341" bestFit="1" customWidth="1"/>
    <col min="265" max="265" width="11.42578125" style="341" bestFit="1" customWidth="1"/>
    <col min="266" max="267" width="10.85546875" style="341" bestFit="1" customWidth="1"/>
    <col min="268" max="512" width="9.140625" style="341"/>
    <col min="513" max="513" width="19.85546875" style="341" bestFit="1" customWidth="1"/>
    <col min="514" max="514" width="12.85546875" style="341" bestFit="1" customWidth="1"/>
    <col min="515" max="515" width="10.85546875" style="341" bestFit="1" customWidth="1"/>
    <col min="516" max="516" width="14.140625" style="341" bestFit="1" customWidth="1"/>
    <col min="517" max="517" width="11.42578125" style="341" bestFit="1" customWidth="1"/>
    <col min="518" max="519" width="10.85546875" style="341" bestFit="1" customWidth="1"/>
    <col min="520" max="520" width="12.140625" style="341" bestFit="1" customWidth="1"/>
    <col min="521" max="521" width="11.42578125" style="341" bestFit="1" customWidth="1"/>
    <col min="522" max="523" width="10.85546875" style="341" bestFit="1" customWidth="1"/>
    <col min="524" max="768" width="9.140625" style="341"/>
    <col min="769" max="769" width="19.85546875" style="341" bestFit="1" customWidth="1"/>
    <col min="770" max="770" width="12.85546875" style="341" bestFit="1" customWidth="1"/>
    <col min="771" max="771" width="10.85546875" style="341" bestFit="1" customWidth="1"/>
    <col min="772" max="772" width="14.140625" style="341" bestFit="1" customWidth="1"/>
    <col min="773" max="773" width="11.42578125" style="341" bestFit="1" customWidth="1"/>
    <col min="774" max="775" width="10.85546875" style="341" bestFit="1" customWidth="1"/>
    <col min="776" max="776" width="12.140625" style="341" bestFit="1" customWidth="1"/>
    <col min="777" max="777" width="11.42578125" style="341" bestFit="1" customWidth="1"/>
    <col min="778" max="779" width="10.85546875" style="341" bestFit="1" customWidth="1"/>
    <col min="780" max="1024" width="9.140625" style="341"/>
    <col min="1025" max="1025" width="19.85546875" style="341" bestFit="1" customWidth="1"/>
    <col min="1026" max="1026" width="12.85546875" style="341" bestFit="1" customWidth="1"/>
    <col min="1027" max="1027" width="10.85546875" style="341" bestFit="1" customWidth="1"/>
    <col min="1028" max="1028" width="14.140625" style="341" bestFit="1" customWidth="1"/>
    <col min="1029" max="1029" width="11.42578125" style="341" bestFit="1" customWidth="1"/>
    <col min="1030" max="1031" width="10.85546875" style="341" bestFit="1" customWidth="1"/>
    <col min="1032" max="1032" width="12.140625" style="341" bestFit="1" customWidth="1"/>
    <col min="1033" max="1033" width="11.42578125" style="341" bestFit="1" customWidth="1"/>
    <col min="1034" max="1035" width="10.85546875" style="341" bestFit="1" customWidth="1"/>
    <col min="1036" max="1280" width="9.140625" style="341"/>
    <col min="1281" max="1281" width="19.85546875" style="341" bestFit="1" customWidth="1"/>
    <col min="1282" max="1282" width="12.85546875" style="341" bestFit="1" customWidth="1"/>
    <col min="1283" max="1283" width="10.85546875" style="341" bestFit="1" customWidth="1"/>
    <col min="1284" max="1284" width="14.140625" style="341" bestFit="1" customWidth="1"/>
    <col min="1285" max="1285" width="11.42578125" style="341" bestFit="1" customWidth="1"/>
    <col min="1286" max="1287" width="10.85546875" style="341" bestFit="1" customWidth="1"/>
    <col min="1288" max="1288" width="12.140625" style="341" bestFit="1" customWidth="1"/>
    <col min="1289" max="1289" width="11.42578125" style="341" bestFit="1" customWidth="1"/>
    <col min="1290" max="1291" width="10.85546875" style="341" bestFit="1" customWidth="1"/>
    <col min="1292" max="1536" width="9.140625" style="341"/>
    <col min="1537" max="1537" width="19.85546875" style="341" bestFit="1" customWidth="1"/>
    <col min="1538" max="1538" width="12.85546875" style="341" bestFit="1" customWidth="1"/>
    <col min="1539" max="1539" width="10.85546875" style="341" bestFit="1" customWidth="1"/>
    <col min="1540" max="1540" width="14.140625" style="341" bestFit="1" customWidth="1"/>
    <col min="1541" max="1541" width="11.42578125" style="341" bestFit="1" customWidth="1"/>
    <col min="1542" max="1543" width="10.85546875" style="341" bestFit="1" customWidth="1"/>
    <col min="1544" max="1544" width="12.140625" style="341" bestFit="1" customWidth="1"/>
    <col min="1545" max="1545" width="11.42578125" style="341" bestFit="1" customWidth="1"/>
    <col min="1546" max="1547" width="10.85546875" style="341" bestFit="1" customWidth="1"/>
    <col min="1548" max="1792" width="9.140625" style="341"/>
    <col min="1793" max="1793" width="19.85546875" style="341" bestFit="1" customWidth="1"/>
    <col min="1794" max="1794" width="12.85546875" style="341" bestFit="1" customWidth="1"/>
    <col min="1795" max="1795" width="10.85546875" style="341" bestFit="1" customWidth="1"/>
    <col min="1796" max="1796" width="14.140625" style="341" bestFit="1" customWidth="1"/>
    <col min="1797" max="1797" width="11.42578125" style="341" bestFit="1" customWidth="1"/>
    <col min="1798" max="1799" width="10.85546875" style="341" bestFit="1" customWidth="1"/>
    <col min="1800" max="1800" width="12.140625" style="341" bestFit="1" customWidth="1"/>
    <col min="1801" max="1801" width="11.42578125" style="341" bestFit="1" customWidth="1"/>
    <col min="1802" max="1803" width="10.85546875" style="341" bestFit="1" customWidth="1"/>
    <col min="1804" max="2048" width="9.140625" style="341"/>
    <col min="2049" max="2049" width="19.85546875" style="341" bestFit="1" customWidth="1"/>
    <col min="2050" max="2050" width="12.85546875" style="341" bestFit="1" customWidth="1"/>
    <col min="2051" max="2051" width="10.85546875" style="341" bestFit="1" customWidth="1"/>
    <col min="2052" max="2052" width="14.140625" style="341" bestFit="1" customWidth="1"/>
    <col min="2053" max="2053" width="11.42578125" style="341" bestFit="1" customWidth="1"/>
    <col min="2054" max="2055" width="10.85546875" style="341" bestFit="1" customWidth="1"/>
    <col min="2056" max="2056" width="12.140625" style="341" bestFit="1" customWidth="1"/>
    <col min="2057" max="2057" width="11.42578125" style="341" bestFit="1" customWidth="1"/>
    <col min="2058" max="2059" width="10.85546875" style="341" bestFit="1" customWidth="1"/>
    <col min="2060" max="2304" width="9.140625" style="341"/>
    <col min="2305" max="2305" width="19.85546875" style="341" bestFit="1" customWidth="1"/>
    <col min="2306" max="2306" width="12.85546875" style="341" bestFit="1" customWidth="1"/>
    <col min="2307" max="2307" width="10.85546875" style="341" bestFit="1" customWidth="1"/>
    <col min="2308" max="2308" width="14.140625" style="341" bestFit="1" customWidth="1"/>
    <col min="2309" max="2309" width="11.42578125" style="341" bestFit="1" customWidth="1"/>
    <col min="2310" max="2311" width="10.85546875" style="341" bestFit="1" customWidth="1"/>
    <col min="2312" max="2312" width="12.140625" style="341" bestFit="1" customWidth="1"/>
    <col min="2313" max="2313" width="11.42578125" style="341" bestFit="1" customWidth="1"/>
    <col min="2314" max="2315" width="10.85546875" style="341" bestFit="1" customWidth="1"/>
    <col min="2316" max="2560" width="9.140625" style="341"/>
    <col min="2561" max="2561" width="19.85546875" style="341" bestFit="1" customWidth="1"/>
    <col min="2562" max="2562" width="12.85546875" style="341" bestFit="1" customWidth="1"/>
    <col min="2563" max="2563" width="10.85546875" style="341" bestFit="1" customWidth="1"/>
    <col min="2564" max="2564" width="14.140625" style="341" bestFit="1" customWidth="1"/>
    <col min="2565" max="2565" width="11.42578125" style="341" bestFit="1" customWidth="1"/>
    <col min="2566" max="2567" width="10.85546875" style="341" bestFit="1" customWidth="1"/>
    <col min="2568" max="2568" width="12.140625" style="341" bestFit="1" customWidth="1"/>
    <col min="2569" max="2569" width="11.42578125" style="341" bestFit="1" customWidth="1"/>
    <col min="2570" max="2571" width="10.85546875" style="341" bestFit="1" customWidth="1"/>
    <col min="2572" max="2816" width="9.140625" style="341"/>
    <col min="2817" max="2817" width="19.85546875" style="341" bestFit="1" customWidth="1"/>
    <col min="2818" max="2818" width="12.85546875" style="341" bestFit="1" customWidth="1"/>
    <col min="2819" max="2819" width="10.85546875" style="341" bestFit="1" customWidth="1"/>
    <col min="2820" max="2820" width="14.140625" style="341" bestFit="1" customWidth="1"/>
    <col min="2821" max="2821" width="11.42578125" style="341" bestFit="1" customWidth="1"/>
    <col min="2822" max="2823" width="10.85546875" style="341" bestFit="1" customWidth="1"/>
    <col min="2824" max="2824" width="12.140625" style="341" bestFit="1" customWidth="1"/>
    <col min="2825" max="2825" width="11.42578125" style="341" bestFit="1" customWidth="1"/>
    <col min="2826" max="2827" width="10.85546875" style="341" bestFit="1" customWidth="1"/>
    <col min="2828" max="3072" width="9.140625" style="341"/>
    <col min="3073" max="3073" width="19.85546875" style="341" bestFit="1" customWidth="1"/>
    <col min="3074" max="3074" width="12.85546875" style="341" bestFit="1" customWidth="1"/>
    <col min="3075" max="3075" width="10.85546875" style="341" bestFit="1" customWidth="1"/>
    <col min="3076" max="3076" width="14.140625" style="341" bestFit="1" customWidth="1"/>
    <col min="3077" max="3077" width="11.42578125" style="341" bestFit="1" customWidth="1"/>
    <col min="3078" max="3079" width="10.85546875" style="341" bestFit="1" customWidth="1"/>
    <col min="3080" max="3080" width="12.140625" style="341" bestFit="1" customWidth="1"/>
    <col min="3081" max="3081" width="11.42578125" style="341" bestFit="1" customWidth="1"/>
    <col min="3082" max="3083" width="10.85546875" style="341" bestFit="1" customWidth="1"/>
    <col min="3084" max="3328" width="9.140625" style="341"/>
    <col min="3329" max="3329" width="19.85546875" style="341" bestFit="1" customWidth="1"/>
    <col min="3330" max="3330" width="12.85546875" style="341" bestFit="1" customWidth="1"/>
    <col min="3331" max="3331" width="10.85546875" style="341" bestFit="1" customWidth="1"/>
    <col min="3332" max="3332" width="14.140625" style="341" bestFit="1" customWidth="1"/>
    <col min="3333" max="3333" width="11.42578125" style="341" bestFit="1" customWidth="1"/>
    <col min="3334" max="3335" width="10.85546875" style="341" bestFit="1" customWidth="1"/>
    <col min="3336" max="3336" width="12.140625" style="341" bestFit="1" customWidth="1"/>
    <col min="3337" max="3337" width="11.42578125" style="341" bestFit="1" customWidth="1"/>
    <col min="3338" max="3339" width="10.85546875" style="341" bestFit="1" customWidth="1"/>
    <col min="3340" max="3584" width="9.140625" style="341"/>
    <col min="3585" max="3585" width="19.85546875" style="341" bestFit="1" customWidth="1"/>
    <col min="3586" max="3586" width="12.85546875" style="341" bestFit="1" customWidth="1"/>
    <col min="3587" max="3587" width="10.85546875" style="341" bestFit="1" customWidth="1"/>
    <col min="3588" max="3588" width="14.140625" style="341" bestFit="1" customWidth="1"/>
    <col min="3589" max="3589" width="11.42578125" style="341" bestFit="1" customWidth="1"/>
    <col min="3590" max="3591" width="10.85546875" style="341" bestFit="1" customWidth="1"/>
    <col min="3592" max="3592" width="12.140625" style="341" bestFit="1" customWidth="1"/>
    <col min="3593" max="3593" width="11.42578125" style="341" bestFit="1" customWidth="1"/>
    <col min="3594" max="3595" width="10.85546875" style="341" bestFit="1" customWidth="1"/>
    <col min="3596" max="3840" width="9.140625" style="341"/>
    <col min="3841" max="3841" width="19.85546875" style="341" bestFit="1" customWidth="1"/>
    <col min="3842" max="3842" width="12.85546875" style="341" bestFit="1" customWidth="1"/>
    <col min="3843" max="3843" width="10.85546875" style="341" bestFit="1" customWidth="1"/>
    <col min="3844" max="3844" width="14.140625" style="341" bestFit="1" customWidth="1"/>
    <col min="3845" max="3845" width="11.42578125" style="341" bestFit="1" customWidth="1"/>
    <col min="3846" max="3847" width="10.85546875" style="341" bestFit="1" customWidth="1"/>
    <col min="3848" max="3848" width="12.140625" style="341" bestFit="1" customWidth="1"/>
    <col min="3849" max="3849" width="11.42578125" style="341" bestFit="1" customWidth="1"/>
    <col min="3850" max="3851" width="10.85546875" style="341" bestFit="1" customWidth="1"/>
    <col min="3852" max="4096" width="9.140625" style="341"/>
    <col min="4097" max="4097" width="19.85546875" style="341" bestFit="1" customWidth="1"/>
    <col min="4098" max="4098" width="12.85546875" style="341" bestFit="1" customWidth="1"/>
    <col min="4099" max="4099" width="10.85546875" style="341" bestFit="1" customWidth="1"/>
    <col min="4100" max="4100" width="14.140625" style="341" bestFit="1" customWidth="1"/>
    <col min="4101" max="4101" width="11.42578125" style="341" bestFit="1" customWidth="1"/>
    <col min="4102" max="4103" width="10.85546875" style="341" bestFit="1" customWidth="1"/>
    <col min="4104" max="4104" width="12.140625" style="341" bestFit="1" customWidth="1"/>
    <col min="4105" max="4105" width="11.42578125" style="341" bestFit="1" customWidth="1"/>
    <col min="4106" max="4107" width="10.85546875" style="341" bestFit="1" customWidth="1"/>
    <col min="4108" max="4352" width="9.140625" style="341"/>
    <col min="4353" max="4353" width="19.85546875" style="341" bestFit="1" customWidth="1"/>
    <col min="4354" max="4354" width="12.85546875" style="341" bestFit="1" customWidth="1"/>
    <col min="4355" max="4355" width="10.85546875" style="341" bestFit="1" customWidth="1"/>
    <col min="4356" max="4356" width="14.140625" style="341" bestFit="1" customWidth="1"/>
    <col min="4357" max="4357" width="11.42578125" style="341" bestFit="1" customWidth="1"/>
    <col min="4358" max="4359" width="10.85546875" style="341" bestFit="1" customWidth="1"/>
    <col min="4360" max="4360" width="12.140625" style="341" bestFit="1" customWidth="1"/>
    <col min="4361" max="4361" width="11.42578125" style="341" bestFit="1" customWidth="1"/>
    <col min="4362" max="4363" width="10.85546875" style="341" bestFit="1" customWidth="1"/>
    <col min="4364" max="4608" width="9.140625" style="341"/>
    <col min="4609" max="4609" width="19.85546875" style="341" bestFit="1" customWidth="1"/>
    <col min="4610" max="4610" width="12.85546875" style="341" bestFit="1" customWidth="1"/>
    <col min="4611" max="4611" width="10.85546875" style="341" bestFit="1" customWidth="1"/>
    <col min="4612" max="4612" width="14.140625" style="341" bestFit="1" customWidth="1"/>
    <col min="4613" max="4613" width="11.42578125" style="341" bestFit="1" customWidth="1"/>
    <col min="4614" max="4615" width="10.85546875" style="341" bestFit="1" customWidth="1"/>
    <col min="4616" max="4616" width="12.140625" style="341" bestFit="1" customWidth="1"/>
    <col min="4617" max="4617" width="11.42578125" style="341" bestFit="1" customWidth="1"/>
    <col min="4618" max="4619" width="10.85546875" style="341" bestFit="1" customWidth="1"/>
    <col min="4620" max="4864" width="9.140625" style="341"/>
    <col min="4865" max="4865" width="19.85546875" style="341" bestFit="1" customWidth="1"/>
    <col min="4866" max="4866" width="12.85546875" style="341" bestFit="1" customWidth="1"/>
    <col min="4867" max="4867" width="10.85546875" style="341" bestFit="1" customWidth="1"/>
    <col min="4868" max="4868" width="14.140625" style="341" bestFit="1" customWidth="1"/>
    <col min="4869" max="4869" width="11.42578125" style="341" bestFit="1" customWidth="1"/>
    <col min="4870" max="4871" width="10.85546875" style="341" bestFit="1" customWidth="1"/>
    <col min="4872" max="4872" width="12.140625" style="341" bestFit="1" customWidth="1"/>
    <col min="4873" max="4873" width="11.42578125" style="341" bestFit="1" customWidth="1"/>
    <col min="4874" max="4875" width="10.85546875" style="341" bestFit="1" customWidth="1"/>
    <col min="4876" max="5120" width="9.140625" style="341"/>
    <col min="5121" max="5121" width="19.85546875" style="341" bestFit="1" customWidth="1"/>
    <col min="5122" max="5122" width="12.85546875" style="341" bestFit="1" customWidth="1"/>
    <col min="5123" max="5123" width="10.85546875" style="341" bestFit="1" customWidth="1"/>
    <col min="5124" max="5124" width="14.140625" style="341" bestFit="1" customWidth="1"/>
    <col min="5125" max="5125" width="11.42578125" style="341" bestFit="1" customWidth="1"/>
    <col min="5126" max="5127" width="10.85546875" style="341" bestFit="1" customWidth="1"/>
    <col min="5128" max="5128" width="12.140625" style="341" bestFit="1" customWidth="1"/>
    <col min="5129" max="5129" width="11.42578125" style="341" bestFit="1" customWidth="1"/>
    <col min="5130" max="5131" width="10.85546875" style="341" bestFit="1" customWidth="1"/>
    <col min="5132" max="5376" width="9.140625" style="341"/>
    <col min="5377" max="5377" width="19.85546875" style="341" bestFit="1" customWidth="1"/>
    <col min="5378" max="5378" width="12.85546875" style="341" bestFit="1" customWidth="1"/>
    <col min="5379" max="5379" width="10.85546875" style="341" bestFit="1" customWidth="1"/>
    <col min="5380" max="5380" width="14.140625" style="341" bestFit="1" customWidth="1"/>
    <col min="5381" max="5381" width="11.42578125" style="341" bestFit="1" customWidth="1"/>
    <col min="5382" max="5383" width="10.85546875" style="341" bestFit="1" customWidth="1"/>
    <col min="5384" max="5384" width="12.140625" style="341" bestFit="1" customWidth="1"/>
    <col min="5385" max="5385" width="11.42578125" style="341" bestFit="1" customWidth="1"/>
    <col min="5386" max="5387" width="10.85546875" style="341" bestFit="1" customWidth="1"/>
    <col min="5388" max="5632" width="9.140625" style="341"/>
    <col min="5633" max="5633" width="19.85546875" style="341" bestFit="1" customWidth="1"/>
    <col min="5634" max="5634" width="12.85546875" style="341" bestFit="1" customWidth="1"/>
    <col min="5635" max="5635" width="10.85546875" style="341" bestFit="1" customWidth="1"/>
    <col min="5636" max="5636" width="14.140625" style="341" bestFit="1" customWidth="1"/>
    <col min="5637" max="5637" width="11.42578125" style="341" bestFit="1" customWidth="1"/>
    <col min="5638" max="5639" width="10.85546875" style="341" bestFit="1" customWidth="1"/>
    <col min="5640" max="5640" width="12.140625" style="341" bestFit="1" customWidth="1"/>
    <col min="5641" max="5641" width="11.42578125" style="341" bestFit="1" customWidth="1"/>
    <col min="5642" max="5643" width="10.85546875" style="341" bestFit="1" customWidth="1"/>
    <col min="5644" max="5888" width="9.140625" style="341"/>
    <col min="5889" max="5889" width="19.85546875" style="341" bestFit="1" customWidth="1"/>
    <col min="5890" max="5890" width="12.85546875" style="341" bestFit="1" customWidth="1"/>
    <col min="5891" max="5891" width="10.85546875" style="341" bestFit="1" customWidth="1"/>
    <col min="5892" max="5892" width="14.140625" style="341" bestFit="1" customWidth="1"/>
    <col min="5893" max="5893" width="11.42578125" style="341" bestFit="1" customWidth="1"/>
    <col min="5894" max="5895" width="10.85546875" style="341" bestFit="1" customWidth="1"/>
    <col min="5896" max="5896" width="12.140625" style="341" bestFit="1" customWidth="1"/>
    <col min="5897" max="5897" width="11.42578125" style="341" bestFit="1" customWidth="1"/>
    <col min="5898" max="5899" width="10.85546875" style="341" bestFit="1" customWidth="1"/>
    <col min="5900" max="6144" width="9.140625" style="341"/>
    <col min="6145" max="6145" width="19.85546875" style="341" bestFit="1" customWidth="1"/>
    <col min="6146" max="6146" width="12.85546875" style="341" bestFit="1" customWidth="1"/>
    <col min="6147" max="6147" width="10.85546875" style="341" bestFit="1" customWidth="1"/>
    <col min="6148" max="6148" width="14.140625" style="341" bestFit="1" customWidth="1"/>
    <col min="6149" max="6149" width="11.42578125" style="341" bestFit="1" customWidth="1"/>
    <col min="6150" max="6151" width="10.85546875" style="341" bestFit="1" customWidth="1"/>
    <col min="6152" max="6152" width="12.140625" style="341" bestFit="1" customWidth="1"/>
    <col min="6153" max="6153" width="11.42578125" style="341" bestFit="1" customWidth="1"/>
    <col min="6154" max="6155" width="10.85546875" style="341" bestFit="1" customWidth="1"/>
    <col min="6156" max="6400" width="9.140625" style="341"/>
    <col min="6401" max="6401" width="19.85546875" style="341" bestFit="1" customWidth="1"/>
    <col min="6402" max="6402" width="12.85546875" style="341" bestFit="1" customWidth="1"/>
    <col min="6403" max="6403" width="10.85546875" style="341" bestFit="1" customWidth="1"/>
    <col min="6404" max="6404" width="14.140625" style="341" bestFit="1" customWidth="1"/>
    <col min="6405" max="6405" width="11.42578125" style="341" bestFit="1" customWidth="1"/>
    <col min="6406" max="6407" width="10.85546875" style="341" bestFit="1" customWidth="1"/>
    <col min="6408" max="6408" width="12.140625" style="341" bestFit="1" customWidth="1"/>
    <col min="6409" max="6409" width="11.42578125" style="341" bestFit="1" customWidth="1"/>
    <col min="6410" max="6411" width="10.85546875" style="341" bestFit="1" customWidth="1"/>
    <col min="6412" max="6656" width="9.140625" style="341"/>
    <col min="6657" max="6657" width="19.85546875" style="341" bestFit="1" customWidth="1"/>
    <col min="6658" max="6658" width="12.85546875" style="341" bestFit="1" customWidth="1"/>
    <col min="6659" max="6659" width="10.85546875" style="341" bestFit="1" customWidth="1"/>
    <col min="6660" max="6660" width="14.140625" style="341" bestFit="1" customWidth="1"/>
    <col min="6661" max="6661" width="11.42578125" style="341" bestFit="1" customWidth="1"/>
    <col min="6662" max="6663" width="10.85546875" style="341" bestFit="1" customWidth="1"/>
    <col min="6664" max="6664" width="12.140625" style="341" bestFit="1" customWidth="1"/>
    <col min="6665" max="6665" width="11.42578125" style="341" bestFit="1" customWidth="1"/>
    <col min="6666" max="6667" width="10.85546875" style="341" bestFit="1" customWidth="1"/>
    <col min="6668" max="6912" width="9.140625" style="341"/>
    <col min="6913" max="6913" width="19.85546875" style="341" bestFit="1" customWidth="1"/>
    <col min="6914" max="6914" width="12.85546875" style="341" bestFit="1" customWidth="1"/>
    <col min="6915" max="6915" width="10.85546875" style="341" bestFit="1" customWidth="1"/>
    <col min="6916" max="6916" width="14.140625" style="341" bestFit="1" customWidth="1"/>
    <col min="6917" max="6917" width="11.42578125" style="341" bestFit="1" customWidth="1"/>
    <col min="6918" max="6919" width="10.85546875" style="341" bestFit="1" customWidth="1"/>
    <col min="6920" max="6920" width="12.140625" style="341" bestFit="1" customWidth="1"/>
    <col min="6921" max="6921" width="11.42578125" style="341" bestFit="1" customWidth="1"/>
    <col min="6922" max="6923" width="10.85546875" style="341" bestFit="1" customWidth="1"/>
    <col min="6924" max="7168" width="9.140625" style="341"/>
    <col min="7169" max="7169" width="19.85546875" style="341" bestFit="1" customWidth="1"/>
    <col min="7170" max="7170" width="12.85546875" style="341" bestFit="1" customWidth="1"/>
    <col min="7171" max="7171" width="10.85546875" style="341" bestFit="1" customWidth="1"/>
    <col min="7172" max="7172" width="14.140625" style="341" bestFit="1" customWidth="1"/>
    <col min="7173" max="7173" width="11.42578125" style="341" bestFit="1" customWidth="1"/>
    <col min="7174" max="7175" width="10.85546875" style="341" bestFit="1" customWidth="1"/>
    <col min="7176" max="7176" width="12.140625" style="341" bestFit="1" customWidth="1"/>
    <col min="7177" max="7177" width="11.42578125" style="341" bestFit="1" customWidth="1"/>
    <col min="7178" max="7179" width="10.85546875" style="341" bestFit="1" customWidth="1"/>
    <col min="7180" max="7424" width="9.140625" style="341"/>
    <col min="7425" max="7425" width="19.85546875" style="341" bestFit="1" customWidth="1"/>
    <col min="7426" max="7426" width="12.85546875" style="341" bestFit="1" customWidth="1"/>
    <col min="7427" max="7427" width="10.85546875" style="341" bestFit="1" customWidth="1"/>
    <col min="7428" max="7428" width="14.140625" style="341" bestFit="1" customWidth="1"/>
    <col min="7429" max="7429" width="11.42578125" style="341" bestFit="1" customWidth="1"/>
    <col min="7430" max="7431" width="10.85546875" style="341" bestFit="1" customWidth="1"/>
    <col min="7432" max="7432" width="12.140625" style="341" bestFit="1" customWidth="1"/>
    <col min="7433" max="7433" width="11.42578125" style="341" bestFit="1" customWidth="1"/>
    <col min="7434" max="7435" width="10.85546875" style="341" bestFit="1" customWidth="1"/>
    <col min="7436" max="7680" width="9.140625" style="341"/>
    <col min="7681" max="7681" width="19.85546875" style="341" bestFit="1" customWidth="1"/>
    <col min="7682" max="7682" width="12.85546875" style="341" bestFit="1" customWidth="1"/>
    <col min="7683" max="7683" width="10.85546875" style="341" bestFit="1" customWidth="1"/>
    <col min="7684" max="7684" width="14.140625" style="341" bestFit="1" customWidth="1"/>
    <col min="7685" max="7685" width="11.42578125" style="341" bestFit="1" customWidth="1"/>
    <col min="7686" max="7687" width="10.85546875" style="341" bestFit="1" customWidth="1"/>
    <col min="7688" max="7688" width="12.140625" style="341" bestFit="1" customWidth="1"/>
    <col min="7689" max="7689" width="11.42578125" style="341" bestFit="1" customWidth="1"/>
    <col min="7690" max="7691" width="10.85546875" style="341" bestFit="1" customWidth="1"/>
    <col min="7692" max="7936" width="9.140625" style="341"/>
    <col min="7937" max="7937" width="19.85546875" style="341" bestFit="1" customWidth="1"/>
    <col min="7938" max="7938" width="12.85546875" style="341" bestFit="1" customWidth="1"/>
    <col min="7939" max="7939" width="10.85546875" style="341" bestFit="1" customWidth="1"/>
    <col min="7940" max="7940" width="14.140625" style="341" bestFit="1" customWidth="1"/>
    <col min="7941" max="7941" width="11.42578125" style="341" bestFit="1" customWidth="1"/>
    <col min="7942" max="7943" width="10.85546875" style="341" bestFit="1" customWidth="1"/>
    <col min="7944" max="7944" width="12.140625" style="341" bestFit="1" customWidth="1"/>
    <col min="7945" max="7945" width="11.42578125" style="341" bestFit="1" customWidth="1"/>
    <col min="7946" max="7947" width="10.85546875" style="341" bestFit="1" customWidth="1"/>
    <col min="7948" max="8192" width="9.140625" style="341"/>
    <col min="8193" max="8193" width="19.85546875" style="341" bestFit="1" customWidth="1"/>
    <col min="8194" max="8194" width="12.85546875" style="341" bestFit="1" customWidth="1"/>
    <col min="8195" max="8195" width="10.85546875" style="341" bestFit="1" customWidth="1"/>
    <col min="8196" max="8196" width="14.140625" style="341" bestFit="1" customWidth="1"/>
    <col min="8197" max="8197" width="11.42578125" style="341" bestFit="1" customWidth="1"/>
    <col min="8198" max="8199" width="10.85546875" style="341" bestFit="1" customWidth="1"/>
    <col min="8200" max="8200" width="12.140625" style="341" bestFit="1" customWidth="1"/>
    <col min="8201" max="8201" width="11.42578125" style="341" bestFit="1" customWidth="1"/>
    <col min="8202" max="8203" width="10.85546875" style="341" bestFit="1" customWidth="1"/>
    <col min="8204" max="8448" width="9.140625" style="341"/>
    <col min="8449" max="8449" width="19.85546875" style="341" bestFit="1" customWidth="1"/>
    <col min="8450" max="8450" width="12.85546875" style="341" bestFit="1" customWidth="1"/>
    <col min="8451" max="8451" width="10.85546875" style="341" bestFit="1" customWidth="1"/>
    <col min="8452" max="8452" width="14.140625" style="341" bestFit="1" customWidth="1"/>
    <col min="8453" max="8453" width="11.42578125" style="341" bestFit="1" customWidth="1"/>
    <col min="8454" max="8455" width="10.85546875" style="341" bestFit="1" customWidth="1"/>
    <col min="8456" max="8456" width="12.140625" style="341" bestFit="1" customWidth="1"/>
    <col min="8457" max="8457" width="11.42578125" style="341" bestFit="1" customWidth="1"/>
    <col min="8458" max="8459" width="10.85546875" style="341" bestFit="1" customWidth="1"/>
    <col min="8460" max="8704" width="9.140625" style="341"/>
    <col min="8705" max="8705" width="19.85546875" style="341" bestFit="1" customWidth="1"/>
    <col min="8706" max="8706" width="12.85546875" style="341" bestFit="1" customWidth="1"/>
    <col min="8707" max="8707" width="10.85546875" style="341" bestFit="1" customWidth="1"/>
    <col min="8708" max="8708" width="14.140625" style="341" bestFit="1" customWidth="1"/>
    <col min="8709" max="8709" width="11.42578125" style="341" bestFit="1" customWidth="1"/>
    <col min="8710" max="8711" width="10.85546875" style="341" bestFit="1" customWidth="1"/>
    <col min="8712" max="8712" width="12.140625" style="341" bestFit="1" customWidth="1"/>
    <col min="8713" max="8713" width="11.42578125" style="341" bestFit="1" customWidth="1"/>
    <col min="8714" max="8715" width="10.85546875" style="341" bestFit="1" customWidth="1"/>
    <col min="8716" max="8960" width="9.140625" style="341"/>
    <col min="8961" max="8961" width="19.85546875" style="341" bestFit="1" customWidth="1"/>
    <col min="8962" max="8962" width="12.85546875" style="341" bestFit="1" customWidth="1"/>
    <col min="8963" max="8963" width="10.85546875" style="341" bestFit="1" customWidth="1"/>
    <col min="8964" max="8964" width="14.140625" style="341" bestFit="1" customWidth="1"/>
    <col min="8965" max="8965" width="11.42578125" style="341" bestFit="1" customWidth="1"/>
    <col min="8966" max="8967" width="10.85546875" style="341" bestFit="1" customWidth="1"/>
    <col min="8968" max="8968" width="12.140625" style="341" bestFit="1" customWidth="1"/>
    <col min="8969" max="8969" width="11.42578125" style="341" bestFit="1" customWidth="1"/>
    <col min="8970" max="8971" width="10.85546875" style="341" bestFit="1" customWidth="1"/>
    <col min="8972" max="9216" width="9.140625" style="341"/>
    <col min="9217" max="9217" width="19.85546875" style="341" bestFit="1" customWidth="1"/>
    <col min="9218" max="9218" width="12.85546875" style="341" bestFit="1" customWidth="1"/>
    <col min="9219" max="9219" width="10.85546875" style="341" bestFit="1" customWidth="1"/>
    <col min="9220" max="9220" width="14.140625" style="341" bestFit="1" customWidth="1"/>
    <col min="9221" max="9221" width="11.42578125" style="341" bestFit="1" customWidth="1"/>
    <col min="9222" max="9223" width="10.85546875" style="341" bestFit="1" customWidth="1"/>
    <col min="9224" max="9224" width="12.140625" style="341" bestFit="1" customWidth="1"/>
    <col min="9225" max="9225" width="11.42578125" style="341" bestFit="1" customWidth="1"/>
    <col min="9226" max="9227" width="10.85546875" style="341" bestFit="1" customWidth="1"/>
    <col min="9228" max="9472" width="9.140625" style="341"/>
    <col min="9473" max="9473" width="19.85546875" style="341" bestFit="1" customWidth="1"/>
    <col min="9474" max="9474" width="12.85546875" style="341" bestFit="1" customWidth="1"/>
    <col min="9475" max="9475" width="10.85546875" style="341" bestFit="1" customWidth="1"/>
    <col min="9476" max="9476" width="14.140625" style="341" bestFit="1" customWidth="1"/>
    <col min="9477" max="9477" width="11.42578125" style="341" bestFit="1" customWidth="1"/>
    <col min="9478" max="9479" width="10.85546875" style="341" bestFit="1" customWidth="1"/>
    <col min="9480" max="9480" width="12.140625" style="341" bestFit="1" customWidth="1"/>
    <col min="9481" max="9481" width="11.42578125" style="341" bestFit="1" customWidth="1"/>
    <col min="9482" max="9483" width="10.85546875" style="341" bestFit="1" customWidth="1"/>
    <col min="9484" max="9728" width="9.140625" style="341"/>
    <col min="9729" max="9729" width="19.85546875" style="341" bestFit="1" customWidth="1"/>
    <col min="9730" max="9730" width="12.85546875" style="341" bestFit="1" customWidth="1"/>
    <col min="9731" max="9731" width="10.85546875" style="341" bestFit="1" customWidth="1"/>
    <col min="9732" max="9732" width="14.140625" style="341" bestFit="1" customWidth="1"/>
    <col min="9733" max="9733" width="11.42578125" style="341" bestFit="1" customWidth="1"/>
    <col min="9734" max="9735" width="10.85546875" style="341" bestFit="1" customWidth="1"/>
    <col min="9736" max="9736" width="12.140625" style="341" bestFit="1" customWidth="1"/>
    <col min="9737" max="9737" width="11.42578125" style="341" bestFit="1" customWidth="1"/>
    <col min="9738" max="9739" width="10.85546875" style="341" bestFit="1" customWidth="1"/>
    <col min="9740" max="9984" width="9.140625" style="341"/>
    <col min="9985" max="9985" width="19.85546875" style="341" bestFit="1" customWidth="1"/>
    <col min="9986" max="9986" width="12.85546875" style="341" bestFit="1" customWidth="1"/>
    <col min="9987" max="9987" width="10.85546875" style="341" bestFit="1" customWidth="1"/>
    <col min="9988" max="9988" width="14.140625" style="341" bestFit="1" customWidth="1"/>
    <col min="9989" max="9989" width="11.42578125" style="341" bestFit="1" customWidth="1"/>
    <col min="9990" max="9991" width="10.85546875" style="341" bestFit="1" customWidth="1"/>
    <col min="9992" max="9992" width="12.140625" style="341" bestFit="1" customWidth="1"/>
    <col min="9993" max="9993" width="11.42578125" style="341" bestFit="1" customWidth="1"/>
    <col min="9994" max="9995" width="10.85546875" style="341" bestFit="1" customWidth="1"/>
    <col min="9996" max="10240" width="9.140625" style="341"/>
    <col min="10241" max="10241" width="19.85546875" style="341" bestFit="1" customWidth="1"/>
    <col min="10242" max="10242" width="12.85546875" style="341" bestFit="1" customWidth="1"/>
    <col min="10243" max="10243" width="10.85546875" style="341" bestFit="1" customWidth="1"/>
    <col min="10244" max="10244" width="14.140625" style="341" bestFit="1" customWidth="1"/>
    <col min="10245" max="10245" width="11.42578125" style="341" bestFit="1" customWidth="1"/>
    <col min="10246" max="10247" width="10.85546875" style="341" bestFit="1" customWidth="1"/>
    <col min="10248" max="10248" width="12.140625" style="341" bestFit="1" customWidth="1"/>
    <col min="10249" max="10249" width="11.42578125" style="341" bestFit="1" customWidth="1"/>
    <col min="10250" max="10251" width="10.85546875" style="341" bestFit="1" customWidth="1"/>
    <col min="10252" max="10496" width="9.140625" style="341"/>
    <col min="10497" max="10497" width="19.85546875" style="341" bestFit="1" customWidth="1"/>
    <col min="10498" max="10498" width="12.85546875" style="341" bestFit="1" customWidth="1"/>
    <col min="10499" max="10499" width="10.85546875" style="341" bestFit="1" customWidth="1"/>
    <col min="10500" max="10500" width="14.140625" style="341" bestFit="1" customWidth="1"/>
    <col min="10501" max="10501" width="11.42578125" style="341" bestFit="1" customWidth="1"/>
    <col min="10502" max="10503" width="10.85546875" style="341" bestFit="1" customWidth="1"/>
    <col min="10504" max="10504" width="12.140625" style="341" bestFit="1" customWidth="1"/>
    <col min="10505" max="10505" width="11.42578125" style="341" bestFit="1" customWidth="1"/>
    <col min="10506" max="10507" width="10.85546875" style="341" bestFit="1" customWidth="1"/>
    <col min="10508" max="10752" width="9.140625" style="341"/>
    <col min="10753" max="10753" width="19.85546875" style="341" bestFit="1" customWidth="1"/>
    <col min="10754" max="10754" width="12.85546875" style="341" bestFit="1" customWidth="1"/>
    <col min="10755" max="10755" width="10.85546875" style="341" bestFit="1" customWidth="1"/>
    <col min="10756" max="10756" width="14.140625" style="341" bestFit="1" customWidth="1"/>
    <col min="10757" max="10757" width="11.42578125" style="341" bestFit="1" customWidth="1"/>
    <col min="10758" max="10759" width="10.85546875" style="341" bestFit="1" customWidth="1"/>
    <col min="10760" max="10760" width="12.140625" style="341" bestFit="1" customWidth="1"/>
    <col min="10761" max="10761" width="11.42578125" style="341" bestFit="1" customWidth="1"/>
    <col min="10762" max="10763" width="10.85546875" style="341" bestFit="1" customWidth="1"/>
    <col min="10764" max="11008" width="9.140625" style="341"/>
    <col min="11009" max="11009" width="19.85546875" style="341" bestFit="1" customWidth="1"/>
    <col min="11010" max="11010" width="12.85546875" style="341" bestFit="1" customWidth="1"/>
    <col min="11011" max="11011" width="10.85546875" style="341" bestFit="1" customWidth="1"/>
    <col min="11012" max="11012" width="14.140625" style="341" bestFit="1" customWidth="1"/>
    <col min="11013" max="11013" width="11.42578125" style="341" bestFit="1" customWidth="1"/>
    <col min="11014" max="11015" width="10.85546875" style="341" bestFit="1" customWidth="1"/>
    <col min="11016" max="11016" width="12.140625" style="341" bestFit="1" customWidth="1"/>
    <col min="11017" max="11017" width="11.42578125" style="341" bestFit="1" customWidth="1"/>
    <col min="11018" max="11019" width="10.85546875" style="341" bestFit="1" customWidth="1"/>
    <col min="11020" max="11264" width="9.140625" style="341"/>
    <col min="11265" max="11265" width="19.85546875" style="341" bestFit="1" customWidth="1"/>
    <col min="11266" max="11266" width="12.85546875" style="341" bestFit="1" customWidth="1"/>
    <col min="11267" max="11267" width="10.85546875" style="341" bestFit="1" customWidth="1"/>
    <col min="11268" max="11268" width="14.140625" style="341" bestFit="1" customWidth="1"/>
    <col min="11269" max="11269" width="11.42578125" style="341" bestFit="1" customWidth="1"/>
    <col min="11270" max="11271" width="10.85546875" style="341" bestFit="1" customWidth="1"/>
    <col min="11272" max="11272" width="12.140625" style="341" bestFit="1" customWidth="1"/>
    <col min="11273" max="11273" width="11.42578125" style="341" bestFit="1" customWidth="1"/>
    <col min="11274" max="11275" width="10.85546875" style="341" bestFit="1" customWidth="1"/>
    <col min="11276" max="11520" width="9.140625" style="341"/>
    <col min="11521" max="11521" width="19.85546875" style="341" bestFit="1" customWidth="1"/>
    <col min="11522" max="11522" width="12.85546875" style="341" bestFit="1" customWidth="1"/>
    <col min="11523" max="11523" width="10.85546875" style="341" bestFit="1" customWidth="1"/>
    <col min="11524" max="11524" width="14.140625" style="341" bestFit="1" customWidth="1"/>
    <col min="11525" max="11525" width="11.42578125" style="341" bestFit="1" customWidth="1"/>
    <col min="11526" max="11527" width="10.85546875" style="341" bestFit="1" customWidth="1"/>
    <col min="11528" max="11528" width="12.140625" style="341" bestFit="1" customWidth="1"/>
    <col min="11529" max="11529" width="11.42578125" style="341" bestFit="1" customWidth="1"/>
    <col min="11530" max="11531" width="10.85546875" style="341" bestFit="1" customWidth="1"/>
    <col min="11532" max="11776" width="9.140625" style="341"/>
    <col min="11777" max="11777" width="19.85546875" style="341" bestFit="1" customWidth="1"/>
    <col min="11778" max="11778" width="12.85546875" style="341" bestFit="1" customWidth="1"/>
    <col min="11779" max="11779" width="10.85546875" style="341" bestFit="1" customWidth="1"/>
    <col min="11780" max="11780" width="14.140625" style="341" bestFit="1" customWidth="1"/>
    <col min="11781" max="11781" width="11.42578125" style="341" bestFit="1" customWidth="1"/>
    <col min="11782" max="11783" width="10.85546875" style="341" bestFit="1" customWidth="1"/>
    <col min="11784" max="11784" width="12.140625" style="341" bestFit="1" customWidth="1"/>
    <col min="11785" max="11785" width="11.42578125" style="341" bestFit="1" customWidth="1"/>
    <col min="11786" max="11787" width="10.85546875" style="341" bestFit="1" customWidth="1"/>
    <col min="11788" max="12032" width="9.140625" style="341"/>
    <col min="12033" max="12033" width="19.85546875" style="341" bestFit="1" customWidth="1"/>
    <col min="12034" max="12034" width="12.85546875" style="341" bestFit="1" customWidth="1"/>
    <col min="12035" max="12035" width="10.85546875" style="341" bestFit="1" customWidth="1"/>
    <col min="12036" max="12036" width="14.140625" style="341" bestFit="1" customWidth="1"/>
    <col min="12037" max="12037" width="11.42578125" style="341" bestFit="1" customWidth="1"/>
    <col min="12038" max="12039" width="10.85546875" style="341" bestFit="1" customWidth="1"/>
    <col min="12040" max="12040" width="12.140625" style="341" bestFit="1" customWidth="1"/>
    <col min="12041" max="12041" width="11.42578125" style="341" bestFit="1" customWidth="1"/>
    <col min="12042" max="12043" width="10.85546875" style="341" bestFit="1" customWidth="1"/>
    <col min="12044" max="12288" width="9.140625" style="341"/>
    <col min="12289" max="12289" width="19.85546875" style="341" bestFit="1" customWidth="1"/>
    <col min="12290" max="12290" width="12.85546875" style="341" bestFit="1" customWidth="1"/>
    <col min="12291" max="12291" width="10.85546875" style="341" bestFit="1" customWidth="1"/>
    <col min="12292" max="12292" width="14.140625" style="341" bestFit="1" customWidth="1"/>
    <col min="12293" max="12293" width="11.42578125" style="341" bestFit="1" customWidth="1"/>
    <col min="12294" max="12295" width="10.85546875" style="341" bestFit="1" customWidth="1"/>
    <col min="12296" max="12296" width="12.140625" style="341" bestFit="1" customWidth="1"/>
    <col min="12297" max="12297" width="11.42578125" style="341" bestFit="1" customWidth="1"/>
    <col min="12298" max="12299" width="10.85546875" style="341" bestFit="1" customWidth="1"/>
    <col min="12300" max="12544" width="9.140625" style="341"/>
    <col min="12545" max="12545" width="19.85546875" style="341" bestFit="1" customWidth="1"/>
    <col min="12546" max="12546" width="12.85546875" style="341" bestFit="1" customWidth="1"/>
    <col min="12547" max="12547" width="10.85546875" style="341" bestFit="1" customWidth="1"/>
    <col min="12548" max="12548" width="14.140625" style="341" bestFit="1" customWidth="1"/>
    <col min="12549" max="12549" width="11.42578125" style="341" bestFit="1" customWidth="1"/>
    <col min="12550" max="12551" width="10.85546875" style="341" bestFit="1" customWidth="1"/>
    <col min="12552" max="12552" width="12.140625" style="341" bestFit="1" customWidth="1"/>
    <col min="12553" max="12553" width="11.42578125" style="341" bestFit="1" customWidth="1"/>
    <col min="12554" max="12555" width="10.85546875" style="341" bestFit="1" customWidth="1"/>
    <col min="12556" max="12800" width="9.140625" style="341"/>
    <col min="12801" max="12801" width="19.85546875" style="341" bestFit="1" customWidth="1"/>
    <col min="12802" max="12802" width="12.85546875" style="341" bestFit="1" customWidth="1"/>
    <col min="12803" max="12803" width="10.85546875" style="341" bestFit="1" customWidth="1"/>
    <col min="12804" max="12804" width="14.140625" style="341" bestFit="1" customWidth="1"/>
    <col min="12805" max="12805" width="11.42578125" style="341" bestFit="1" customWidth="1"/>
    <col min="12806" max="12807" width="10.85546875" style="341" bestFit="1" customWidth="1"/>
    <col min="12808" max="12808" width="12.140625" style="341" bestFit="1" customWidth="1"/>
    <col min="12809" max="12809" width="11.42578125" style="341" bestFit="1" customWidth="1"/>
    <col min="12810" max="12811" width="10.85546875" style="341" bestFit="1" customWidth="1"/>
    <col min="12812" max="13056" width="9.140625" style="341"/>
    <col min="13057" max="13057" width="19.85546875" style="341" bestFit="1" customWidth="1"/>
    <col min="13058" max="13058" width="12.85546875" style="341" bestFit="1" customWidth="1"/>
    <col min="13059" max="13059" width="10.85546875" style="341" bestFit="1" customWidth="1"/>
    <col min="13060" max="13060" width="14.140625" style="341" bestFit="1" customWidth="1"/>
    <col min="13061" max="13061" width="11.42578125" style="341" bestFit="1" customWidth="1"/>
    <col min="13062" max="13063" width="10.85546875" style="341" bestFit="1" customWidth="1"/>
    <col min="13064" max="13064" width="12.140625" style="341" bestFit="1" customWidth="1"/>
    <col min="13065" max="13065" width="11.42578125" style="341" bestFit="1" customWidth="1"/>
    <col min="13066" max="13067" width="10.85546875" style="341" bestFit="1" customWidth="1"/>
    <col min="13068" max="13312" width="9.140625" style="341"/>
    <col min="13313" max="13313" width="19.85546875" style="341" bestFit="1" customWidth="1"/>
    <col min="13314" max="13314" width="12.85546875" style="341" bestFit="1" customWidth="1"/>
    <col min="13315" max="13315" width="10.85546875" style="341" bestFit="1" customWidth="1"/>
    <col min="13316" max="13316" width="14.140625" style="341" bestFit="1" customWidth="1"/>
    <col min="13317" max="13317" width="11.42578125" style="341" bestFit="1" customWidth="1"/>
    <col min="13318" max="13319" width="10.85546875" style="341" bestFit="1" customWidth="1"/>
    <col min="13320" max="13320" width="12.140625" style="341" bestFit="1" customWidth="1"/>
    <col min="13321" max="13321" width="11.42578125" style="341" bestFit="1" customWidth="1"/>
    <col min="13322" max="13323" width="10.85546875" style="341" bestFit="1" customWidth="1"/>
    <col min="13324" max="13568" width="9.140625" style="341"/>
    <col min="13569" max="13569" width="19.85546875" style="341" bestFit="1" customWidth="1"/>
    <col min="13570" max="13570" width="12.85546875" style="341" bestFit="1" customWidth="1"/>
    <col min="13571" max="13571" width="10.85546875" style="341" bestFit="1" customWidth="1"/>
    <col min="13572" max="13572" width="14.140625" style="341" bestFit="1" customWidth="1"/>
    <col min="13573" max="13573" width="11.42578125" style="341" bestFit="1" customWidth="1"/>
    <col min="13574" max="13575" width="10.85546875" style="341" bestFit="1" customWidth="1"/>
    <col min="13576" max="13576" width="12.140625" style="341" bestFit="1" customWidth="1"/>
    <col min="13577" max="13577" width="11.42578125" style="341" bestFit="1" customWidth="1"/>
    <col min="13578" max="13579" width="10.85546875" style="341" bestFit="1" customWidth="1"/>
    <col min="13580" max="13824" width="9.140625" style="341"/>
    <col min="13825" max="13825" width="19.85546875" style="341" bestFit="1" customWidth="1"/>
    <col min="13826" max="13826" width="12.85546875" style="341" bestFit="1" customWidth="1"/>
    <col min="13827" max="13827" width="10.85546875" style="341" bestFit="1" customWidth="1"/>
    <col min="13828" max="13828" width="14.140625" style="341" bestFit="1" customWidth="1"/>
    <col min="13829" max="13829" width="11.42578125" style="341" bestFit="1" customWidth="1"/>
    <col min="13830" max="13831" width="10.85546875" style="341" bestFit="1" customWidth="1"/>
    <col min="13832" max="13832" width="12.140625" style="341" bestFit="1" customWidth="1"/>
    <col min="13833" max="13833" width="11.42578125" style="341" bestFit="1" customWidth="1"/>
    <col min="13834" max="13835" width="10.85546875" style="341" bestFit="1" customWidth="1"/>
    <col min="13836" max="14080" width="9.140625" style="341"/>
    <col min="14081" max="14081" width="19.85546875" style="341" bestFit="1" customWidth="1"/>
    <col min="14082" max="14082" width="12.85546875" style="341" bestFit="1" customWidth="1"/>
    <col min="14083" max="14083" width="10.85546875" style="341" bestFit="1" customWidth="1"/>
    <col min="14084" max="14084" width="14.140625" style="341" bestFit="1" customWidth="1"/>
    <col min="14085" max="14085" width="11.42578125" style="341" bestFit="1" customWidth="1"/>
    <col min="14086" max="14087" width="10.85546875" style="341" bestFit="1" customWidth="1"/>
    <col min="14088" max="14088" width="12.140625" style="341" bestFit="1" customWidth="1"/>
    <col min="14089" max="14089" width="11.42578125" style="341" bestFit="1" customWidth="1"/>
    <col min="14090" max="14091" width="10.85546875" style="341" bestFit="1" customWidth="1"/>
    <col min="14092" max="14336" width="9.140625" style="341"/>
    <col min="14337" max="14337" width="19.85546875" style="341" bestFit="1" customWidth="1"/>
    <col min="14338" max="14338" width="12.85546875" style="341" bestFit="1" customWidth="1"/>
    <col min="14339" max="14339" width="10.85546875" style="341" bestFit="1" customWidth="1"/>
    <col min="14340" max="14340" width="14.140625" style="341" bestFit="1" customWidth="1"/>
    <col min="14341" max="14341" width="11.42578125" style="341" bestFit="1" customWidth="1"/>
    <col min="14342" max="14343" width="10.85546875" style="341" bestFit="1" customWidth="1"/>
    <col min="14344" max="14344" width="12.140625" style="341" bestFit="1" customWidth="1"/>
    <col min="14345" max="14345" width="11.42578125" style="341" bestFit="1" customWidth="1"/>
    <col min="14346" max="14347" width="10.85546875" style="341" bestFit="1" customWidth="1"/>
    <col min="14348" max="14592" width="9.140625" style="341"/>
    <col min="14593" max="14593" width="19.85546875" style="341" bestFit="1" customWidth="1"/>
    <col min="14594" max="14594" width="12.85546875" style="341" bestFit="1" customWidth="1"/>
    <col min="14595" max="14595" width="10.85546875" style="341" bestFit="1" customWidth="1"/>
    <col min="14596" max="14596" width="14.140625" style="341" bestFit="1" customWidth="1"/>
    <col min="14597" max="14597" width="11.42578125" style="341" bestFit="1" customWidth="1"/>
    <col min="14598" max="14599" width="10.85546875" style="341" bestFit="1" customWidth="1"/>
    <col min="14600" max="14600" width="12.140625" style="341" bestFit="1" customWidth="1"/>
    <col min="14601" max="14601" width="11.42578125" style="341" bestFit="1" customWidth="1"/>
    <col min="14602" max="14603" width="10.85546875" style="341" bestFit="1" customWidth="1"/>
    <col min="14604" max="14848" width="9.140625" style="341"/>
    <col min="14849" max="14849" width="19.85546875" style="341" bestFit="1" customWidth="1"/>
    <col min="14850" max="14850" width="12.85546875" style="341" bestFit="1" customWidth="1"/>
    <col min="14851" max="14851" width="10.85546875" style="341" bestFit="1" customWidth="1"/>
    <col min="14852" max="14852" width="14.140625" style="341" bestFit="1" customWidth="1"/>
    <col min="14853" max="14853" width="11.42578125" style="341" bestFit="1" customWidth="1"/>
    <col min="14854" max="14855" width="10.85546875" style="341" bestFit="1" customWidth="1"/>
    <col min="14856" max="14856" width="12.140625" style="341" bestFit="1" customWidth="1"/>
    <col min="14857" max="14857" width="11.42578125" style="341" bestFit="1" customWidth="1"/>
    <col min="14858" max="14859" width="10.85546875" style="341" bestFit="1" customWidth="1"/>
    <col min="14860" max="15104" width="9.140625" style="341"/>
    <col min="15105" max="15105" width="19.85546875" style="341" bestFit="1" customWidth="1"/>
    <col min="15106" max="15106" width="12.85546875" style="341" bestFit="1" customWidth="1"/>
    <col min="15107" max="15107" width="10.85546875" style="341" bestFit="1" customWidth="1"/>
    <col min="15108" max="15108" width="14.140625" style="341" bestFit="1" customWidth="1"/>
    <col min="15109" max="15109" width="11.42578125" style="341" bestFit="1" customWidth="1"/>
    <col min="15110" max="15111" width="10.85546875" style="341" bestFit="1" customWidth="1"/>
    <col min="15112" max="15112" width="12.140625" style="341" bestFit="1" customWidth="1"/>
    <col min="15113" max="15113" width="11.42578125" style="341" bestFit="1" customWidth="1"/>
    <col min="15114" max="15115" width="10.85546875" style="341" bestFit="1" customWidth="1"/>
    <col min="15116" max="15360" width="9.140625" style="341"/>
    <col min="15361" max="15361" width="19.85546875" style="341" bestFit="1" customWidth="1"/>
    <col min="15362" max="15362" width="12.85546875" style="341" bestFit="1" customWidth="1"/>
    <col min="15363" max="15363" width="10.85546875" style="341" bestFit="1" customWidth="1"/>
    <col min="15364" max="15364" width="14.140625" style="341" bestFit="1" customWidth="1"/>
    <col min="15365" max="15365" width="11.42578125" style="341" bestFit="1" customWidth="1"/>
    <col min="15366" max="15367" width="10.85546875" style="341" bestFit="1" customWidth="1"/>
    <col min="15368" max="15368" width="12.140625" style="341" bestFit="1" customWidth="1"/>
    <col min="15369" max="15369" width="11.42578125" style="341" bestFit="1" customWidth="1"/>
    <col min="15370" max="15371" width="10.85546875" style="341" bestFit="1" customWidth="1"/>
    <col min="15372" max="15616" width="9.140625" style="341"/>
    <col min="15617" max="15617" width="19.85546875" style="341" bestFit="1" customWidth="1"/>
    <col min="15618" max="15618" width="12.85546875" style="341" bestFit="1" customWidth="1"/>
    <col min="15619" max="15619" width="10.85546875" style="341" bestFit="1" customWidth="1"/>
    <col min="15620" max="15620" width="14.140625" style="341" bestFit="1" customWidth="1"/>
    <col min="15621" max="15621" width="11.42578125" style="341" bestFit="1" customWidth="1"/>
    <col min="15622" max="15623" width="10.85546875" style="341" bestFit="1" customWidth="1"/>
    <col min="15624" max="15624" width="12.140625" style="341" bestFit="1" customWidth="1"/>
    <col min="15625" max="15625" width="11.42578125" style="341" bestFit="1" customWidth="1"/>
    <col min="15626" max="15627" width="10.85546875" style="341" bestFit="1" customWidth="1"/>
    <col min="15628" max="15872" width="9.140625" style="341"/>
    <col min="15873" max="15873" width="19.85546875" style="341" bestFit="1" customWidth="1"/>
    <col min="15874" max="15874" width="12.85546875" style="341" bestFit="1" customWidth="1"/>
    <col min="15875" max="15875" width="10.85546875" style="341" bestFit="1" customWidth="1"/>
    <col min="15876" max="15876" width="14.140625" style="341" bestFit="1" customWidth="1"/>
    <col min="15877" max="15877" width="11.42578125" style="341" bestFit="1" customWidth="1"/>
    <col min="15878" max="15879" width="10.85546875" style="341" bestFit="1" customWidth="1"/>
    <col min="15880" max="15880" width="12.140625" style="341" bestFit="1" customWidth="1"/>
    <col min="15881" max="15881" width="11.42578125" style="341" bestFit="1" customWidth="1"/>
    <col min="15882" max="15883" width="10.85546875" style="341" bestFit="1" customWidth="1"/>
    <col min="15884" max="16128" width="9.140625" style="341"/>
    <col min="16129" max="16129" width="19.85546875" style="341" bestFit="1" customWidth="1"/>
    <col min="16130" max="16130" width="12.85546875" style="341" bestFit="1" customWidth="1"/>
    <col min="16131" max="16131" width="10.85546875" style="341" bestFit="1" customWidth="1"/>
    <col min="16132" max="16132" width="14.140625" style="341" bestFit="1" customWidth="1"/>
    <col min="16133" max="16133" width="11.42578125" style="341" bestFit="1" customWidth="1"/>
    <col min="16134" max="16135" width="10.85546875" style="341" bestFit="1" customWidth="1"/>
    <col min="16136" max="16136" width="12.140625" style="341" bestFit="1" customWidth="1"/>
    <col min="16137" max="16137" width="11.42578125" style="341" bestFit="1" customWidth="1"/>
    <col min="16138" max="16139" width="10.85546875" style="341" bestFit="1" customWidth="1"/>
    <col min="16140" max="16384" width="9.140625" style="341"/>
  </cols>
  <sheetData>
    <row r="1" spans="1:11" ht="23.25">
      <c r="A1" s="1368"/>
      <c r="B1" s="1368"/>
      <c r="C1" s="1368"/>
      <c r="D1" s="1368"/>
      <c r="E1" s="1368"/>
      <c r="F1" s="1368"/>
      <c r="G1" s="1368"/>
      <c r="H1" s="1368"/>
      <c r="I1" s="1368"/>
      <c r="J1" s="1368"/>
      <c r="K1" s="1368"/>
    </row>
    <row r="2" spans="1:11" ht="23.25">
      <c r="A2" s="1368" t="s">
        <v>968</v>
      </c>
      <c r="B2" s="1368"/>
      <c r="C2" s="1368"/>
      <c r="D2" s="1368"/>
      <c r="E2" s="1368"/>
      <c r="F2" s="1368"/>
      <c r="G2" s="1368"/>
      <c r="H2" s="1368"/>
      <c r="I2" s="1368"/>
      <c r="J2" s="1368"/>
      <c r="K2" s="1368"/>
    </row>
    <row r="3" spans="1:11" ht="23.25">
      <c r="A3" s="1368" t="s">
        <v>1197</v>
      </c>
      <c r="B3" s="1368"/>
      <c r="C3" s="1368"/>
      <c r="D3" s="1368"/>
      <c r="E3" s="1368"/>
      <c r="F3" s="1368"/>
      <c r="G3" s="1368"/>
      <c r="H3" s="1368"/>
      <c r="I3" s="1368"/>
      <c r="J3" s="1368"/>
      <c r="K3" s="1368"/>
    </row>
    <row r="4" spans="1:11" ht="23.25">
      <c r="A4" s="1366" t="s">
        <v>1502</v>
      </c>
      <c r="B4" s="1366"/>
      <c r="C4" s="1366"/>
      <c r="D4" s="1366"/>
      <c r="E4" s="1366"/>
      <c r="F4" s="1366"/>
      <c r="G4" s="1366"/>
      <c r="H4" s="1366"/>
      <c r="I4" s="1366"/>
      <c r="J4" s="1366"/>
      <c r="K4" s="1366"/>
    </row>
    <row r="5" spans="1:11" ht="24" thickBot="1">
      <c r="A5" s="1369" t="s">
        <v>1147</v>
      </c>
      <c r="B5" s="1369"/>
      <c r="C5" s="1369"/>
      <c r="D5" s="1369"/>
      <c r="E5" s="1369"/>
      <c r="F5" s="1369"/>
      <c r="G5" s="1369"/>
      <c r="H5" s="1369"/>
      <c r="I5" s="1369"/>
      <c r="J5" s="1369"/>
      <c r="K5" s="1369"/>
    </row>
    <row r="6" spans="1:11" ht="18.75" customHeight="1" thickTop="1" thickBot="1">
      <c r="A6" s="447" t="s">
        <v>956</v>
      </c>
      <c r="B6" s="448" t="s">
        <v>1325</v>
      </c>
      <c r="C6" s="448" t="s">
        <v>1326</v>
      </c>
      <c r="D6" s="448" t="s">
        <v>1327</v>
      </c>
      <c r="E6" s="448" t="s">
        <v>1328</v>
      </c>
      <c r="F6" s="448" t="s">
        <v>1329</v>
      </c>
      <c r="G6" s="448" t="s">
        <v>1330</v>
      </c>
      <c r="H6" s="448" t="s">
        <v>1254</v>
      </c>
      <c r="I6" s="448" t="s">
        <v>1331</v>
      </c>
      <c r="J6" s="448" t="s">
        <v>1332</v>
      </c>
      <c r="K6" s="448" t="s">
        <v>1255</v>
      </c>
    </row>
    <row r="7" spans="1:11" ht="15.75" thickTop="1">
      <c r="A7" s="440" t="s">
        <v>1063</v>
      </c>
      <c r="B7" s="440"/>
      <c r="C7" s="440"/>
      <c r="D7" s="440"/>
      <c r="E7" s="440"/>
      <c r="F7" s="440"/>
      <c r="G7" s="440"/>
      <c r="H7" s="440"/>
      <c r="I7" s="440"/>
      <c r="J7" s="1320"/>
      <c r="K7" s="1321"/>
    </row>
    <row r="8" spans="1:11">
      <c r="A8" s="319" t="s">
        <v>296</v>
      </c>
      <c r="B8" s="441">
        <v>647246.92697000003</v>
      </c>
      <c r="C8" s="441">
        <v>3944679.5196500001</v>
      </c>
      <c r="D8" s="441">
        <v>2369610.4695600001</v>
      </c>
      <c r="E8" s="441">
        <v>338471.04225</v>
      </c>
      <c r="F8" s="441">
        <v>243535.77978000001</v>
      </c>
      <c r="G8" s="441">
        <v>478055.71707000001</v>
      </c>
      <c r="H8" s="441">
        <v>6541177.2246000003</v>
      </c>
      <c r="I8" s="441">
        <v>81449.35974</v>
      </c>
      <c r="J8" s="441">
        <v>0</v>
      </c>
      <c r="K8" s="441">
        <v>14644226.039620001</v>
      </c>
    </row>
    <row r="9" spans="1:11">
      <c r="A9" s="319" t="s">
        <v>301</v>
      </c>
      <c r="B9" s="441">
        <v>0</v>
      </c>
      <c r="C9" s="441">
        <v>0</v>
      </c>
      <c r="D9" s="441">
        <v>0</v>
      </c>
      <c r="E9" s="441">
        <v>0</v>
      </c>
      <c r="F9" s="441">
        <v>0</v>
      </c>
      <c r="G9" s="441">
        <v>0</v>
      </c>
      <c r="H9" s="441">
        <v>425320.86174000002</v>
      </c>
      <c r="I9" s="441">
        <v>0</v>
      </c>
      <c r="J9" s="441">
        <v>0</v>
      </c>
      <c r="K9" s="441">
        <v>425320.86174000002</v>
      </c>
    </row>
    <row r="10" spans="1:11">
      <c r="A10" s="319" t="s">
        <v>298</v>
      </c>
      <c r="B10" s="441">
        <v>64004.017159999996</v>
      </c>
      <c r="C10" s="441">
        <v>1314202.9881199999</v>
      </c>
      <c r="D10" s="441">
        <v>1289748.02046</v>
      </c>
      <c r="E10" s="441">
        <v>7795.2372000000005</v>
      </c>
      <c r="F10" s="441">
        <v>0</v>
      </c>
      <c r="G10" s="441">
        <v>207332.17678000001</v>
      </c>
      <c r="H10" s="441">
        <v>5032934.1502</v>
      </c>
      <c r="I10" s="441">
        <v>0</v>
      </c>
      <c r="J10" s="441">
        <v>0</v>
      </c>
      <c r="K10" s="441">
        <v>7916016.5899199992</v>
      </c>
    </row>
    <row r="11" spans="1:11">
      <c r="A11" s="319" t="s">
        <v>303</v>
      </c>
      <c r="B11" s="441">
        <v>131237.35404999999</v>
      </c>
      <c r="C11" s="441">
        <v>894199.00052999996</v>
      </c>
      <c r="D11" s="441">
        <v>541596.46498000005</v>
      </c>
      <c r="E11" s="441">
        <v>211878.79462</v>
      </c>
      <c r="F11" s="441">
        <v>0</v>
      </c>
      <c r="G11" s="441">
        <v>249155.5166</v>
      </c>
      <c r="H11" s="441">
        <v>799439.28125</v>
      </c>
      <c r="I11" s="441">
        <v>0</v>
      </c>
      <c r="J11" s="441">
        <v>0</v>
      </c>
      <c r="K11" s="441">
        <v>2827506.4120300002</v>
      </c>
    </row>
    <row r="12" spans="1:11">
      <c r="A12" s="319" t="s">
        <v>1065</v>
      </c>
      <c r="B12" s="441">
        <v>212777.63524999999</v>
      </c>
      <c r="C12" s="441">
        <v>1275245.94019</v>
      </c>
      <c r="D12" s="441">
        <v>998128.53417</v>
      </c>
      <c r="E12" s="441">
        <v>103887.27583</v>
      </c>
      <c r="F12" s="441">
        <v>45197.202969999998</v>
      </c>
      <c r="G12" s="441">
        <v>178079.18265999999</v>
      </c>
      <c r="H12" s="441">
        <v>8884113.90601</v>
      </c>
      <c r="I12" s="441">
        <v>0</v>
      </c>
      <c r="J12" s="441">
        <v>0</v>
      </c>
      <c r="K12" s="441">
        <v>11697429.67708</v>
      </c>
    </row>
    <row r="13" spans="1:11">
      <c r="A13" s="319" t="s">
        <v>297</v>
      </c>
      <c r="B13" s="441">
        <v>138453.54302000001</v>
      </c>
      <c r="C13" s="441">
        <v>880264.94092999992</v>
      </c>
      <c r="D13" s="441">
        <v>620609.43938</v>
      </c>
      <c r="E13" s="441">
        <v>89036.165209999992</v>
      </c>
      <c r="F13" s="441">
        <v>0</v>
      </c>
      <c r="G13" s="441">
        <v>179474.54123</v>
      </c>
      <c r="H13" s="441">
        <v>6415310.4101599995</v>
      </c>
      <c r="I13" s="441">
        <v>538308.13353999995</v>
      </c>
      <c r="J13" s="441">
        <v>54642.111640000003</v>
      </c>
      <c r="K13" s="441">
        <v>8916099.2851100005</v>
      </c>
    </row>
    <row r="14" spans="1:11">
      <c r="A14" s="319" t="s">
        <v>302</v>
      </c>
      <c r="B14" s="441">
        <v>501426.25024999998</v>
      </c>
      <c r="C14" s="441">
        <v>4513428.9962200001</v>
      </c>
      <c r="D14" s="441">
        <v>1391161.5947999998</v>
      </c>
      <c r="E14" s="441">
        <v>292689.98295999999</v>
      </c>
      <c r="F14" s="441">
        <v>531160.95843</v>
      </c>
      <c r="G14" s="441">
        <v>582974.40610000002</v>
      </c>
      <c r="H14" s="441">
        <v>3280981.5564899999</v>
      </c>
      <c r="I14" s="441">
        <v>146612.28246000002</v>
      </c>
      <c r="J14" s="441">
        <v>190652.28656000001</v>
      </c>
      <c r="K14" s="441">
        <v>11431088.314270001</v>
      </c>
    </row>
    <row r="15" spans="1:11">
      <c r="A15" s="319" t="s">
        <v>295</v>
      </c>
      <c r="B15" s="441">
        <v>393345.69018000003</v>
      </c>
      <c r="C15" s="441">
        <v>4696159.0307999998</v>
      </c>
      <c r="D15" s="441">
        <v>2672259.5880100001</v>
      </c>
      <c r="E15" s="441">
        <v>141611.49522000001</v>
      </c>
      <c r="F15" s="441">
        <v>373710.74714999995</v>
      </c>
      <c r="G15" s="441">
        <v>537607.88820000004</v>
      </c>
      <c r="H15" s="441">
        <v>5993301.2325299997</v>
      </c>
      <c r="I15" s="441">
        <v>167625.16966999997</v>
      </c>
      <c r="J15" s="441">
        <v>105378.94801000001</v>
      </c>
      <c r="K15" s="441">
        <v>15080999.78977</v>
      </c>
    </row>
    <row r="16" spans="1:11">
      <c r="A16" s="319" t="s">
        <v>294</v>
      </c>
      <c r="B16" s="441">
        <v>1083442.45456</v>
      </c>
      <c r="C16" s="441">
        <v>5714357.2319700001</v>
      </c>
      <c r="D16" s="441">
        <v>4192531.8992300001</v>
      </c>
      <c r="E16" s="441">
        <v>726254.54102</v>
      </c>
      <c r="F16" s="441">
        <v>363081.07929999998</v>
      </c>
      <c r="G16" s="441">
        <v>1057095.35381</v>
      </c>
      <c r="H16" s="441">
        <v>10401693.42451</v>
      </c>
      <c r="I16" s="441">
        <v>543303.10829</v>
      </c>
      <c r="J16" s="441">
        <v>71035.173500000004</v>
      </c>
      <c r="K16" s="441">
        <v>24152794.26619</v>
      </c>
    </row>
    <row r="17" spans="1:11">
      <c r="A17" s="319" t="s">
        <v>300</v>
      </c>
      <c r="B17" s="441">
        <v>0</v>
      </c>
      <c r="C17" s="441">
        <v>0</v>
      </c>
      <c r="D17" s="441">
        <v>0</v>
      </c>
      <c r="E17" s="441">
        <v>0</v>
      </c>
      <c r="F17" s="441">
        <v>0</v>
      </c>
      <c r="G17" s="441">
        <v>0</v>
      </c>
      <c r="H17" s="441">
        <v>126087.49089</v>
      </c>
      <c r="I17" s="441">
        <v>0</v>
      </c>
      <c r="J17" s="441">
        <v>0</v>
      </c>
      <c r="K17" s="441">
        <v>126087.49089</v>
      </c>
    </row>
    <row r="18" spans="1:11">
      <c r="A18" s="319" t="s">
        <v>292</v>
      </c>
      <c r="B18" s="441">
        <v>757616.25214999996</v>
      </c>
      <c r="C18" s="441">
        <v>4324819.2301099999</v>
      </c>
      <c r="D18" s="441">
        <v>4056374.96588</v>
      </c>
      <c r="E18" s="441">
        <v>499759.6752</v>
      </c>
      <c r="F18" s="441">
        <v>439884.59613999998</v>
      </c>
      <c r="G18" s="441">
        <v>507782.7035</v>
      </c>
      <c r="H18" s="441">
        <v>6493281.3843900003</v>
      </c>
      <c r="I18" s="441">
        <v>513689.70254000003</v>
      </c>
      <c r="J18" s="441">
        <v>62296.196630000006</v>
      </c>
      <c r="K18" s="441">
        <v>17655504.70654</v>
      </c>
    </row>
    <row r="19" spans="1:11">
      <c r="A19" s="319" t="s">
        <v>1066</v>
      </c>
      <c r="B19" s="441">
        <v>426252.32485000003</v>
      </c>
      <c r="C19" s="441">
        <v>1980927.47698</v>
      </c>
      <c r="D19" s="441">
        <v>2294129.48434</v>
      </c>
      <c r="E19" s="441">
        <v>202417.19615999999</v>
      </c>
      <c r="F19" s="441">
        <v>422353.07193999999</v>
      </c>
      <c r="G19" s="441">
        <v>425586.96258999995</v>
      </c>
      <c r="H19" s="441">
        <v>1686690.2132999999</v>
      </c>
      <c r="I19" s="441">
        <v>522435.21974000003</v>
      </c>
      <c r="J19" s="441">
        <v>107393.94538999999</v>
      </c>
      <c r="K19" s="441">
        <v>8068185.8952899994</v>
      </c>
    </row>
    <row r="20" spans="1:11">
      <c r="A20" s="319" t="s">
        <v>299</v>
      </c>
      <c r="B20" s="441">
        <v>461344.46388</v>
      </c>
      <c r="C20" s="441">
        <v>4526881.4528900003</v>
      </c>
      <c r="D20" s="441">
        <v>2693338.1867499999</v>
      </c>
      <c r="E20" s="441">
        <v>299160.62157999998</v>
      </c>
      <c r="F20" s="441">
        <v>117528.90218</v>
      </c>
      <c r="G20" s="441">
        <v>400990.56300999998</v>
      </c>
      <c r="H20" s="441">
        <v>2472989.5773100001</v>
      </c>
      <c r="I20" s="441">
        <v>94771.238790000003</v>
      </c>
      <c r="J20" s="441">
        <v>59608.809639999999</v>
      </c>
      <c r="K20" s="441">
        <v>11126613.816029999</v>
      </c>
    </row>
    <row r="21" spans="1:11">
      <c r="A21" s="501" t="s">
        <v>961</v>
      </c>
      <c r="B21" s="1322">
        <v>4817146.9123200001</v>
      </c>
      <c r="C21" s="1322">
        <v>34065165.808389999</v>
      </c>
      <c r="D21" s="1322">
        <v>23119488.64756</v>
      </c>
      <c r="E21" s="1322">
        <v>2912962.0272499998</v>
      </c>
      <c r="F21" s="1322">
        <v>2536452.3378900005</v>
      </c>
      <c r="G21" s="1322">
        <v>4804135.011549999</v>
      </c>
      <c r="H21" s="1322">
        <v>58553320.713379994</v>
      </c>
      <c r="I21" s="1322">
        <v>2608194.21477</v>
      </c>
      <c r="J21" s="1322">
        <v>651007.47137000004</v>
      </c>
      <c r="K21" s="1322">
        <v>134067873.14447999</v>
      </c>
    </row>
    <row r="22" spans="1:11">
      <c r="A22" s="442" t="s">
        <v>1064</v>
      </c>
      <c r="B22" s="442"/>
      <c r="C22" s="442"/>
      <c r="D22" s="442"/>
      <c r="E22" s="442"/>
      <c r="F22" s="442"/>
      <c r="G22" s="442"/>
      <c r="H22" s="442"/>
      <c r="I22" s="443"/>
      <c r="J22" s="442"/>
      <c r="K22" s="442" t="s">
        <v>817</v>
      </c>
    </row>
    <row r="23" spans="1:11">
      <c r="A23" s="319" t="s">
        <v>1069</v>
      </c>
      <c r="B23" s="441">
        <v>0</v>
      </c>
      <c r="C23" s="441">
        <v>213135.17619</v>
      </c>
      <c r="D23" s="441">
        <v>533456.95843</v>
      </c>
      <c r="E23" s="441">
        <v>0</v>
      </c>
      <c r="F23" s="441">
        <v>0</v>
      </c>
      <c r="G23" s="441">
        <v>0</v>
      </c>
      <c r="H23" s="441">
        <v>183371.52872999999</v>
      </c>
      <c r="I23" s="441">
        <v>0</v>
      </c>
      <c r="J23" s="441">
        <v>0</v>
      </c>
      <c r="K23" s="441">
        <v>929963.66335000005</v>
      </c>
    </row>
    <row r="24" spans="1:11">
      <c r="A24" s="319" t="s">
        <v>1068</v>
      </c>
      <c r="B24" s="441">
        <v>189789.13906000002</v>
      </c>
      <c r="C24" s="441">
        <v>824837.28519000008</v>
      </c>
      <c r="D24" s="441">
        <v>524674.01905</v>
      </c>
      <c r="E24" s="441">
        <v>424294.93479000003</v>
      </c>
      <c r="F24" s="441">
        <v>274461.08742</v>
      </c>
      <c r="G24" s="441">
        <v>198826.06113999998</v>
      </c>
      <c r="H24" s="441">
        <v>592083.69796000002</v>
      </c>
      <c r="I24" s="441">
        <v>110953.55048000001</v>
      </c>
      <c r="J24" s="441">
        <v>2831.1171400000003</v>
      </c>
      <c r="K24" s="441">
        <v>3142750.8922300008</v>
      </c>
    </row>
    <row r="25" spans="1:11">
      <c r="A25" s="444" t="s">
        <v>961</v>
      </c>
      <c r="B25" s="441">
        <v>189789.13906000002</v>
      </c>
      <c r="C25" s="441">
        <v>1037972.4613800001</v>
      </c>
      <c r="D25" s="441">
        <v>1058130.9774799999</v>
      </c>
      <c r="E25" s="441">
        <v>424294.93479000003</v>
      </c>
      <c r="F25" s="441">
        <v>274461.08742</v>
      </c>
      <c r="G25" s="441">
        <v>198826.06113999998</v>
      </c>
      <c r="H25" s="441">
        <v>775455.22669000004</v>
      </c>
      <c r="I25" s="441">
        <v>110953.55048000001</v>
      </c>
      <c r="J25" s="441">
        <v>2831.1171400000003</v>
      </c>
      <c r="K25" s="441">
        <v>4072714.5555800009</v>
      </c>
    </row>
    <row r="26" spans="1:11">
      <c r="A26" s="442" t="s">
        <v>1202</v>
      </c>
      <c r="B26" s="442"/>
      <c r="C26" s="442"/>
      <c r="D26" s="442"/>
      <c r="E26" s="442"/>
      <c r="F26" s="442"/>
      <c r="G26" s="442"/>
      <c r="H26" s="442"/>
      <c r="I26" s="443"/>
      <c r="J26" s="442"/>
      <c r="K26" s="442" t="s">
        <v>817</v>
      </c>
    </row>
    <row r="27" spans="1:11">
      <c r="A27" s="319" t="s">
        <v>1203</v>
      </c>
      <c r="B27" s="441">
        <v>152415.98291999998</v>
      </c>
      <c r="C27" s="441">
        <v>1139406.4756500002</v>
      </c>
      <c r="D27" s="441">
        <v>122965.57394</v>
      </c>
      <c r="E27" s="441">
        <v>0</v>
      </c>
      <c r="F27" s="441">
        <v>0</v>
      </c>
      <c r="G27" s="441">
        <v>147940.50161000001</v>
      </c>
      <c r="H27" s="441">
        <v>304122.44786000001</v>
      </c>
      <c r="I27" s="441">
        <v>0</v>
      </c>
      <c r="J27" s="441">
        <v>0</v>
      </c>
      <c r="K27" s="441">
        <v>1866850.9819800002</v>
      </c>
    </row>
    <row r="28" spans="1:11">
      <c r="A28" s="319" t="s">
        <v>1206</v>
      </c>
      <c r="B28" s="441">
        <v>0</v>
      </c>
      <c r="C28" s="441">
        <v>0</v>
      </c>
      <c r="D28" s="441">
        <v>0</v>
      </c>
      <c r="E28" s="441">
        <v>231130.14386000001</v>
      </c>
      <c r="F28" s="441">
        <v>0</v>
      </c>
      <c r="G28" s="441">
        <v>0</v>
      </c>
      <c r="H28" s="441">
        <v>0</v>
      </c>
      <c r="I28" s="441">
        <v>0</v>
      </c>
      <c r="J28" s="441">
        <v>0</v>
      </c>
      <c r="K28" s="441">
        <v>231130.14386000001</v>
      </c>
    </row>
    <row r="29" spans="1:11">
      <c r="A29" s="319" t="s">
        <v>1207</v>
      </c>
      <c r="B29" s="441">
        <v>0</v>
      </c>
      <c r="C29" s="441">
        <v>0</v>
      </c>
      <c r="D29" s="441">
        <v>626348.23717999994</v>
      </c>
      <c r="E29" s="441">
        <v>0</v>
      </c>
      <c r="F29" s="441">
        <v>63332.062890000001</v>
      </c>
      <c r="G29" s="441">
        <v>0</v>
      </c>
      <c r="H29" s="441">
        <v>0</v>
      </c>
      <c r="I29" s="441">
        <v>48916.143819999998</v>
      </c>
      <c r="J29" s="441">
        <v>49532.945140000003</v>
      </c>
      <c r="K29" s="441">
        <v>788129.38902999985</v>
      </c>
    </row>
    <row r="30" spans="1:11">
      <c r="A30" s="319" t="s">
        <v>961</v>
      </c>
      <c r="B30" s="441">
        <v>152415.98291999998</v>
      </c>
      <c r="C30" s="441">
        <v>1139406.4756500002</v>
      </c>
      <c r="D30" s="441">
        <v>749313.81111999997</v>
      </c>
      <c r="E30" s="441">
        <v>231130.14386000001</v>
      </c>
      <c r="F30" s="441">
        <v>63332.062890000001</v>
      </c>
      <c r="G30" s="441">
        <v>147940.50161000001</v>
      </c>
      <c r="H30" s="441">
        <v>304122.44786000001</v>
      </c>
      <c r="I30" s="441">
        <v>48916.143819999998</v>
      </c>
      <c r="J30" s="441">
        <v>49532.945140000003</v>
      </c>
      <c r="K30" s="441">
        <v>2886110.5148700005</v>
      </c>
    </row>
    <row r="31" spans="1:11">
      <c r="A31" s="440" t="s">
        <v>866</v>
      </c>
      <c r="B31" s="443"/>
      <c r="C31" s="443"/>
      <c r="D31" s="443"/>
      <c r="E31" s="443"/>
      <c r="F31" s="443"/>
      <c r="G31" s="443"/>
      <c r="H31" s="443"/>
      <c r="I31" s="443"/>
      <c r="J31" s="443"/>
      <c r="K31" s="442" t="s">
        <v>817</v>
      </c>
    </row>
    <row r="32" spans="1:11">
      <c r="A32" s="319" t="s">
        <v>860</v>
      </c>
      <c r="B32" s="441">
        <v>0</v>
      </c>
      <c r="C32" s="441">
        <v>0</v>
      </c>
      <c r="D32" s="441">
        <v>492.55016999999998</v>
      </c>
      <c r="E32" s="441">
        <v>97639.680689999994</v>
      </c>
      <c r="F32" s="441">
        <v>146766.83844999998</v>
      </c>
      <c r="G32" s="441">
        <v>0</v>
      </c>
      <c r="H32" s="441">
        <v>0</v>
      </c>
      <c r="I32" s="441">
        <v>0</v>
      </c>
      <c r="J32" s="441">
        <v>0</v>
      </c>
      <c r="K32" s="441">
        <v>244899.06930999999</v>
      </c>
    </row>
    <row r="33" spans="1:11">
      <c r="A33" s="319" t="s">
        <v>861</v>
      </c>
      <c r="B33" s="441">
        <v>0</v>
      </c>
      <c r="C33" s="441">
        <v>0</v>
      </c>
      <c r="D33" s="441">
        <v>0</v>
      </c>
      <c r="E33" s="441">
        <v>0</v>
      </c>
      <c r="F33" s="441">
        <v>0</v>
      </c>
      <c r="G33" s="441">
        <v>113451.42066</v>
      </c>
      <c r="H33" s="441">
        <v>0</v>
      </c>
      <c r="I33" s="441">
        <v>0</v>
      </c>
      <c r="J33" s="441">
        <v>0</v>
      </c>
      <c r="K33" s="441">
        <v>113451.42066</v>
      </c>
    </row>
    <row r="34" spans="1:11">
      <c r="A34" s="319" t="s">
        <v>865</v>
      </c>
      <c r="B34" s="441">
        <v>0</v>
      </c>
      <c r="C34" s="441">
        <v>0</v>
      </c>
      <c r="D34" s="441">
        <v>108544.70018000001</v>
      </c>
      <c r="E34" s="441">
        <v>0</v>
      </c>
      <c r="F34" s="441">
        <v>0</v>
      </c>
      <c r="G34" s="441">
        <v>0</v>
      </c>
      <c r="H34" s="441">
        <v>0</v>
      </c>
      <c r="I34" s="441">
        <v>0</v>
      </c>
      <c r="J34" s="441">
        <v>0</v>
      </c>
      <c r="K34" s="441">
        <v>108544.70018000001</v>
      </c>
    </row>
    <row r="35" spans="1:11">
      <c r="A35" s="319" t="s">
        <v>853</v>
      </c>
      <c r="B35" s="441">
        <v>0</v>
      </c>
      <c r="C35" s="441">
        <v>0</v>
      </c>
      <c r="D35" s="441">
        <v>0</v>
      </c>
      <c r="E35" s="441">
        <v>0</v>
      </c>
      <c r="F35" s="441">
        <v>0</v>
      </c>
      <c r="G35" s="441">
        <v>0</v>
      </c>
      <c r="H35" s="441">
        <v>111041.5212</v>
      </c>
      <c r="I35" s="441">
        <v>0</v>
      </c>
      <c r="J35" s="441">
        <v>0</v>
      </c>
      <c r="K35" s="441">
        <v>111041.5212</v>
      </c>
    </row>
    <row r="36" spans="1:11">
      <c r="A36" s="319" t="s">
        <v>859</v>
      </c>
      <c r="B36" s="441">
        <v>39614.86492</v>
      </c>
      <c r="C36" s="441">
        <v>0</v>
      </c>
      <c r="D36" s="441">
        <v>0</v>
      </c>
      <c r="E36" s="441">
        <v>0</v>
      </c>
      <c r="F36" s="441">
        <v>170456.48808000001</v>
      </c>
      <c r="G36" s="441">
        <v>0</v>
      </c>
      <c r="H36" s="441">
        <v>0</v>
      </c>
      <c r="I36" s="441">
        <v>0</v>
      </c>
      <c r="J36" s="441">
        <v>0</v>
      </c>
      <c r="K36" s="441">
        <v>210071.353</v>
      </c>
    </row>
    <row r="37" spans="1:11">
      <c r="A37" s="319" t="s">
        <v>852</v>
      </c>
      <c r="B37" s="441">
        <v>0</v>
      </c>
      <c r="C37" s="441">
        <v>0</v>
      </c>
      <c r="D37" s="441">
        <v>0</v>
      </c>
      <c r="E37" s="441">
        <v>0</v>
      </c>
      <c r="F37" s="441">
        <v>171674.09424000001</v>
      </c>
      <c r="G37" s="441">
        <v>36394.771970000002</v>
      </c>
      <c r="H37" s="441">
        <v>0</v>
      </c>
      <c r="I37" s="441">
        <v>0</v>
      </c>
      <c r="J37" s="441">
        <v>0</v>
      </c>
      <c r="K37" s="441">
        <v>208068.86621000001</v>
      </c>
    </row>
    <row r="38" spans="1:11">
      <c r="A38" s="319" t="s">
        <v>851</v>
      </c>
      <c r="B38" s="441">
        <v>0</v>
      </c>
      <c r="C38" s="441">
        <v>0</v>
      </c>
      <c r="D38" s="441">
        <v>0</v>
      </c>
      <c r="E38" s="441">
        <v>0</v>
      </c>
      <c r="F38" s="441">
        <v>0</v>
      </c>
      <c r="G38" s="441">
        <v>58459.645840000005</v>
      </c>
      <c r="H38" s="441">
        <v>0</v>
      </c>
      <c r="I38" s="441">
        <v>0</v>
      </c>
      <c r="J38" s="441">
        <v>0</v>
      </c>
      <c r="K38" s="441">
        <v>58459.645840000005</v>
      </c>
    </row>
    <row r="39" spans="1:11">
      <c r="A39" s="319" t="s">
        <v>842</v>
      </c>
      <c r="B39" s="441">
        <v>0</v>
      </c>
      <c r="C39" s="441">
        <v>0</v>
      </c>
      <c r="D39" s="441">
        <v>0</v>
      </c>
      <c r="E39" s="441">
        <v>0</v>
      </c>
      <c r="F39" s="441">
        <v>0</v>
      </c>
      <c r="G39" s="441">
        <v>0</v>
      </c>
      <c r="H39" s="441">
        <v>364203.91824000003</v>
      </c>
      <c r="I39" s="441">
        <v>0</v>
      </c>
      <c r="J39" s="441">
        <v>0</v>
      </c>
      <c r="K39" s="441">
        <v>364203.91824000003</v>
      </c>
    </row>
    <row r="40" spans="1:11">
      <c r="A40" s="319" t="s">
        <v>847</v>
      </c>
      <c r="B40" s="441">
        <v>0</v>
      </c>
      <c r="C40" s="441">
        <v>0</v>
      </c>
      <c r="D40" s="441">
        <v>179185.04944999999</v>
      </c>
      <c r="E40" s="441">
        <v>0</v>
      </c>
      <c r="F40" s="441">
        <v>0</v>
      </c>
      <c r="G40" s="441">
        <v>0</v>
      </c>
      <c r="H40" s="441">
        <v>0</v>
      </c>
      <c r="I40" s="441">
        <v>0</v>
      </c>
      <c r="J40" s="441">
        <v>0</v>
      </c>
      <c r="K40" s="441">
        <v>179185.04944999999</v>
      </c>
    </row>
    <row r="41" spans="1:11">
      <c r="A41" s="319" t="s">
        <v>858</v>
      </c>
      <c r="B41" s="441">
        <v>0</v>
      </c>
      <c r="C41" s="441">
        <v>0</v>
      </c>
      <c r="D41" s="441">
        <v>0</v>
      </c>
      <c r="E41" s="441">
        <v>0</v>
      </c>
      <c r="F41" s="441">
        <v>0</v>
      </c>
      <c r="G41" s="441">
        <v>69525.326290000012</v>
      </c>
      <c r="H41" s="441">
        <v>0</v>
      </c>
      <c r="I41" s="441">
        <v>0</v>
      </c>
      <c r="J41" s="441">
        <v>0</v>
      </c>
      <c r="K41" s="441">
        <v>69525.326290000012</v>
      </c>
    </row>
    <row r="42" spans="1:11">
      <c r="A42" s="319" t="s">
        <v>840</v>
      </c>
      <c r="B42" s="441">
        <v>10592.456109999999</v>
      </c>
      <c r="C42" s="441">
        <v>0</v>
      </c>
      <c r="D42" s="441">
        <v>147620.76400999998</v>
      </c>
      <c r="E42" s="441">
        <v>0</v>
      </c>
      <c r="F42" s="441">
        <v>0</v>
      </c>
      <c r="G42" s="441">
        <v>0</v>
      </c>
      <c r="H42" s="441">
        <v>979674.44816999999</v>
      </c>
      <c r="I42" s="441">
        <v>84360.301099999997</v>
      </c>
      <c r="J42" s="441">
        <v>66030.72494</v>
      </c>
      <c r="K42" s="441">
        <v>1288278.6943300001</v>
      </c>
    </row>
    <row r="43" spans="1:11">
      <c r="A43" s="319" t="s">
        <v>856</v>
      </c>
      <c r="B43" s="441">
        <v>0</v>
      </c>
      <c r="C43" s="441">
        <v>0</v>
      </c>
      <c r="D43" s="441">
        <v>92306.438939999993</v>
      </c>
      <c r="E43" s="441">
        <v>0</v>
      </c>
      <c r="F43" s="441">
        <v>0</v>
      </c>
      <c r="G43" s="441">
        <v>0</v>
      </c>
      <c r="H43" s="441">
        <v>0</v>
      </c>
      <c r="I43" s="441">
        <v>0</v>
      </c>
      <c r="J43" s="441">
        <v>0</v>
      </c>
      <c r="K43" s="441">
        <v>92306.438939999993</v>
      </c>
    </row>
    <row r="44" spans="1:11">
      <c r="A44" s="319" t="s">
        <v>849</v>
      </c>
      <c r="B44" s="441">
        <v>0</v>
      </c>
      <c r="C44" s="441">
        <v>0</v>
      </c>
      <c r="D44" s="441">
        <v>123650.5757</v>
      </c>
      <c r="E44" s="441">
        <v>0</v>
      </c>
      <c r="F44" s="441">
        <v>0</v>
      </c>
      <c r="G44" s="441">
        <v>0</v>
      </c>
      <c r="H44" s="441">
        <v>0</v>
      </c>
      <c r="I44" s="441">
        <v>0</v>
      </c>
      <c r="J44" s="441">
        <v>0</v>
      </c>
      <c r="K44" s="441">
        <v>123650.5757</v>
      </c>
    </row>
    <row r="45" spans="1:11">
      <c r="A45" s="319" t="s">
        <v>844</v>
      </c>
      <c r="B45" s="441">
        <v>0</v>
      </c>
      <c r="C45" s="441">
        <v>0</v>
      </c>
      <c r="D45" s="441">
        <v>189730.29246</v>
      </c>
      <c r="E45" s="441">
        <v>0</v>
      </c>
      <c r="F45" s="441">
        <v>0</v>
      </c>
      <c r="G45" s="441">
        <v>0</v>
      </c>
      <c r="H45" s="441">
        <v>0</v>
      </c>
      <c r="I45" s="441">
        <v>0</v>
      </c>
      <c r="J45" s="441">
        <v>0</v>
      </c>
      <c r="K45" s="441">
        <v>189730.29246</v>
      </c>
    </row>
    <row r="46" spans="1:11">
      <c r="A46" s="319" t="s">
        <v>864</v>
      </c>
      <c r="B46" s="441">
        <v>0</v>
      </c>
      <c r="C46" s="441">
        <v>0</v>
      </c>
      <c r="D46" s="441">
        <v>0</v>
      </c>
      <c r="E46" s="441">
        <v>0</v>
      </c>
      <c r="F46" s="441">
        <v>0</v>
      </c>
      <c r="G46" s="441">
        <v>0</v>
      </c>
      <c r="H46" s="441">
        <v>222433.50962999999</v>
      </c>
      <c r="I46" s="441">
        <v>28476.35658</v>
      </c>
      <c r="J46" s="441">
        <v>0</v>
      </c>
      <c r="K46" s="441">
        <v>250909.86620999998</v>
      </c>
    </row>
    <row r="47" spans="1:11">
      <c r="A47" s="319" t="s">
        <v>850</v>
      </c>
      <c r="B47" s="441">
        <v>0</v>
      </c>
      <c r="C47" s="441">
        <v>0</v>
      </c>
      <c r="D47" s="441">
        <v>0</v>
      </c>
      <c r="E47" s="441">
        <v>0</v>
      </c>
      <c r="F47" s="441">
        <v>76377.561310000005</v>
      </c>
      <c r="G47" s="441">
        <v>22369.64718</v>
      </c>
      <c r="H47" s="441">
        <v>0</v>
      </c>
      <c r="I47" s="441">
        <v>0</v>
      </c>
      <c r="J47" s="441">
        <v>0</v>
      </c>
      <c r="K47" s="441">
        <v>98747.208490000005</v>
      </c>
    </row>
    <row r="48" spans="1:11">
      <c r="A48" s="319" t="s">
        <v>863</v>
      </c>
      <c r="B48" s="441">
        <v>0</v>
      </c>
      <c r="C48" s="441">
        <v>0</v>
      </c>
      <c r="D48" s="441">
        <v>0</v>
      </c>
      <c r="E48" s="441">
        <v>0</v>
      </c>
      <c r="F48" s="441">
        <v>0</v>
      </c>
      <c r="G48" s="441">
        <v>98677.29578</v>
      </c>
      <c r="H48" s="441">
        <v>0</v>
      </c>
      <c r="I48" s="441">
        <v>0</v>
      </c>
      <c r="J48" s="441">
        <v>0</v>
      </c>
      <c r="K48" s="441">
        <v>98677.29578</v>
      </c>
    </row>
    <row r="49" spans="1:11">
      <c r="A49" s="319" t="s">
        <v>857</v>
      </c>
      <c r="B49" s="441">
        <v>0</v>
      </c>
      <c r="C49" s="441">
        <v>0</v>
      </c>
      <c r="D49" s="441">
        <v>0</v>
      </c>
      <c r="E49" s="441">
        <v>0</v>
      </c>
      <c r="F49" s="441">
        <v>0</v>
      </c>
      <c r="G49" s="441">
        <v>156734.11574000001</v>
      </c>
      <c r="H49" s="441">
        <v>0</v>
      </c>
      <c r="I49" s="441">
        <v>0</v>
      </c>
      <c r="J49" s="441">
        <v>0</v>
      </c>
      <c r="K49" s="441">
        <v>156734.11574000001</v>
      </c>
    </row>
    <row r="50" spans="1:11">
      <c r="A50" s="319" t="s">
        <v>846</v>
      </c>
      <c r="B50" s="441">
        <v>0</v>
      </c>
      <c r="C50" s="441">
        <v>0</v>
      </c>
      <c r="D50" s="441">
        <v>196442.20200999998</v>
      </c>
      <c r="E50" s="441">
        <v>0</v>
      </c>
      <c r="F50" s="441">
        <v>0</v>
      </c>
      <c r="G50" s="441">
        <v>0</v>
      </c>
      <c r="H50" s="441">
        <v>0</v>
      </c>
      <c r="I50" s="441">
        <v>0</v>
      </c>
      <c r="J50" s="441">
        <v>0</v>
      </c>
      <c r="K50" s="441">
        <v>196442.20200999998</v>
      </c>
    </row>
    <row r="51" spans="1:11">
      <c r="A51" s="319" t="s">
        <v>848</v>
      </c>
      <c r="B51" s="441">
        <v>0</v>
      </c>
      <c r="C51" s="441">
        <v>0</v>
      </c>
      <c r="D51" s="441">
        <v>155856.70338999998</v>
      </c>
      <c r="E51" s="441">
        <v>0</v>
      </c>
      <c r="F51" s="441">
        <v>0</v>
      </c>
      <c r="G51" s="441">
        <v>0</v>
      </c>
      <c r="H51" s="441">
        <v>0</v>
      </c>
      <c r="I51" s="441">
        <v>0</v>
      </c>
      <c r="J51" s="441">
        <v>0</v>
      </c>
      <c r="K51" s="441">
        <v>155856.70338999998</v>
      </c>
    </row>
    <row r="52" spans="1:11">
      <c r="A52" s="319" t="s">
        <v>845</v>
      </c>
      <c r="B52" s="441">
        <v>0</v>
      </c>
      <c r="C52" s="441">
        <v>0</v>
      </c>
      <c r="D52" s="441">
        <v>327531.76512</v>
      </c>
      <c r="E52" s="441">
        <v>0</v>
      </c>
      <c r="F52" s="441">
        <v>0</v>
      </c>
      <c r="G52" s="441">
        <v>0</v>
      </c>
      <c r="H52" s="441">
        <v>0</v>
      </c>
      <c r="I52" s="441">
        <v>0</v>
      </c>
      <c r="J52" s="441">
        <v>0</v>
      </c>
      <c r="K52" s="441">
        <v>327531.76512</v>
      </c>
    </row>
    <row r="53" spans="1:11">
      <c r="A53" s="319" t="s">
        <v>841</v>
      </c>
      <c r="B53" s="441">
        <v>29175.875690000001</v>
      </c>
      <c r="C53" s="441">
        <v>2980.3898899999999</v>
      </c>
      <c r="D53" s="441">
        <v>31047.660010000003</v>
      </c>
      <c r="E53" s="441">
        <v>0</v>
      </c>
      <c r="F53" s="441">
        <v>0</v>
      </c>
      <c r="G53" s="441">
        <v>125836.67013</v>
      </c>
      <c r="H53" s="441">
        <v>581970.27194000001</v>
      </c>
      <c r="I53" s="441">
        <v>0</v>
      </c>
      <c r="J53" s="441">
        <v>0</v>
      </c>
      <c r="K53" s="441">
        <v>771010.86765999999</v>
      </c>
    </row>
    <row r="54" spans="1:11">
      <c r="A54" s="319" t="s">
        <v>843</v>
      </c>
      <c r="B54" s="441">
        <v>0</v>
      </c>
      <c r="C54" s="441">
        <v>0</v>
      </c>
      <c r="D54" s="441">
        <v>83339.113890000008</v>
      </c>
      <c r="E54" s="441">
        <v>0</v>
      </c>
      <c r="F54" s="441">
        <v>0</v>
      </c>
      <c r="G54" s="441">
        <v>0</v>
      </c>
      <c r="H54" s="441">
        <v>0</v>
      </c>
      <c r="I54" s="441">
        <v>0</v>
      </c>
      <c r="J54" s="441">
        <v>0</v>
      </c>
      <c r="K54" s="441">
        <v>83339.113890000008</v>
      </c>
    </row>
    <row r="55" spans="1:11">
      <c r="A55" s="319" t="s">
        <v>862</v>
      </c>
      <c r="B55" s="441">
        <v>154512.38663999998</v>
      </c>
      <c r="C55" s="441">
        <v>0</v>
      </c>
      <c r="D55" s="441">
        <v>0</v>
      </c>
      <c r="E55" s="441">
        <v>0</v>
      </c>
      <c r="F55" s="441">
        <v>22114.454429999998</v>
      </c>
      <c r="G55" s="441">
        <v>0</v>
      </c>
      <c r="H55" s="441">
        <v>0</v>
      </c>
      <c r="I55" s="441">
        <v>0</v>
      </c>
      <c r="J55" s="441">
        <v>0</v>
      </c>
      <c r="K55" s="441">
        <v>176626.84106999997</v>
      </c>
    </row>
    <row r="56" spans="1:11">
      <c r="A56" s="319" t="s">
        <v>854</v>
      </c>
      <c r="B56" s="441">
        <v>0</v>
      </c>
      <c r="C56" s="441">
        <v>0</v>
      </c>
      <c r="D56" s="441">
        <v>0</v>
      </c>
      <c r="E56" s="441">
        <v>0</v>
      </c>
      <c r="F56" s="441">
        <v>0</v>
      </c>
      <c r="G56" s="441">
        <v>0</v>
      </c>
      <c r="H56" s="441">
        <v>79101.092940000002</v>
      </c>
      <c r="I56" s="441">
        <v>0</v>
      </c>
      <c r="J56" s="441">
        <v>0</v>
      </c>
      <c r="K56" s="441">
        <v>79101.092940000002</v>
      </c>
    </row>
    <row r="57" spans="1:11">
      <c r="A57" s="319" t="s">
        <v>855</v>
      </c>
      <c r="B57" s="441">
        <v>0</v>
      </c>
      <c r="C57" s="441">
        <v>0</v>
      </c>
      <c r="D57" s="441">
        <v>0</v>
      </c>
      <c r="E57" s="441">
        <v>0</v>
      </c>
      <c r="F57" s="441">
        <v>0</v>
      </c>
      <c r="G57" s="441">
        <v>0</v>
      </c>
      <c r="H57" s="441">
        <v>0</v>
      </c>
      <c r="I57" s="441">
        <v>58532.957780000004</v>
      </c>
      <c r="J57" s="441">
        <v>0</v>
      </c>
      <c r="K57" s="441">
        <v>58532.957780000004</v>
      </c>
    </row>
    <row r="58" spans="1:11">
      <c r="A58" s="319" t="s">
        <v>1232</v>
      </c>
      <c r="B58" s="441">
        <v>0</v>
      </c>
      <c r="C58" s="441">
        <v>0</v>
      </c>
      <c r="D58" s="441">
        <v>237209.63678</v>
      </c>
      <c r="E58" s="441">
        <v>6980.9967300000008</v>
      </c>
      <c r="F58" s="441">
        <v>0</v>
      </c>
      <c r="G58" s="441">
        <v>0</v>
      </c>
      <c r="H58" s="441">
        <v>0</v>
      </c>
      <c r="I58" s="441">
        <v>0</v>
      </c>
      <c r="J58" s="441">
        <v>0</v>
      </c>
      <c r="K58" s="441">
        <v>244190.63351000001</v>
      </c>
    </row>
    <row r="59" spans="1:11">
      <c r="A59" s="319" t="s">
        <v>1242</v>
      </c>
      <c r="B59" s="441">
        <v>0</v>
      </c>
      <c r="C59" s="441">
        <v>0</v>
      </c>
      <c r="D59" s="441">
        <v>0</v>
      </c>
      <c r="E59" s="441">
        <v>0</v>
      </c>
      <c r="F59" s="441">
        <v>0</v>
      </c>
      <c r="G59" s="441">
        <v>0</v>
      </c>
      <c r="H59" s="441">
        <v>235339.82723</v>
      </c>
      <c r="I59" s="441">
        <v>0</v>
      </c>
      <c r="J59" s="441">
        <v>0</v>
      </c>
      <c r="K59" s="441">
        <v>235339.82723</v>
      </c>
    </row>
    <row r="60" spans="1:11">
      <c r="A60" s="319" t="s">
        <v>1277</v>
      </c>
      <c r="B60" s="441">
        <v>0</v>
      </c>
      <c r="C60" s="441">
        <v>57337.720070000003</v>
      </c>
      <c r="D60" s="441">
        <v>0</v>
      </c>
      <c r="E60" s="441">
        <v>0</v>
      </c>
      <c r="F60" s="441">
        <v>0</v>
      </c>
      <c r="G60" s="441">
        <v>0</v>
      </c>
      <c r="H60" s="441">
        <v>0</v>
      </c>
      <c r="I60" s="441">
        <v>0</v>
      </c>
      <c r="J60" s="441">
        <v>0</v>
      </c>
      <c r="K60" s="441">
        <v>57337.720070000003</v>
      </c>
    </row>
    <row r="61" spans="1:11">
      <c r="A61" s="319" t="s">
        <v>1278</v>
      </c>
      <c r="B61" s="441">
        <v>208166.65815</v>
      </c>
      <c r="C61" s="441">
        <v>0</v>
      </c>
      <c r="D61" s="441">
        <v>0</v>
      </c>
      <c r="E61" s="441">
        <v>0</v>
      </c>
      <c r="F61" s="441">
        <v>0</v>
      </c>
      <c r="G61" s="441">
        <v>0</v>
      </c>
      <c r="H61" s="441">
        <v>0</v>
      </c>
      <c r="I61" s="441">
        <v>0</v>
      </c>
      <c r="J61" s="441">
        <v>0</v>
      </c>
      <c r="K61" s="441">
        <v>208166.65815</v>
      </c>
    </row>
    <row r="62" spans="1:11">
      <c r="A62" s="319" t="s">
        <v>961</v>
      </c>
      <c r="B62" s="441">
        <v>442062.24150999996</v>
      </c>
      <c r="C62" s="441">
        <v>60318.109960000002</v>
      </c>
      <c r="D62" s="441">
        <v>1872957.45211</v>
      </c>
      <c r="E62" s="441">
        <v>104620.67742000001</v>
      </c>
      <c r="F62" s="441">
        <v>587389.43651000003</v>
      </c>
      <c r="G62" s="441">
        <v>681448.89358999999</v>
      </c>
      <c r="H62" s="441">
        <v>2573764.58935</v>
      </c>
      <c r="I62" s="441">
        <v>171369.61546</v>
      </c>
      <c r="J62" s="441">
        <v>66030.72494</v>
      </c>
      <c r="K62" s="441">
        <v>6559961.7408500006</v>
      </c>
    </row>
    <row r="63" spans="1:11">
      <c r="A63" s="442" t="s">
        <v>1256</v>
      </c>
      <c r="B63" s="442"/>
      <c r="C63" s="442"/>
      <c r="D63" s="442"/>
      <c r="E63" s="442"/>
      <c r="F63" s="442"/>
      <c r="G63" s="442"/>
      <c r="H63" s="442"/>
      <c r="I63" s="443"/>
      <c r="J63" s="442"/>
      <c r="K63" s="442" t="s">
        <v>817</v>
      </c>
    </row>
    <row r="64" spans="1:11">
      <c r="A64" s="319" t="s">
        <v>1257</v>
      </c>
      <c r="B64" s="441">
        <v>44683.775289999998</v>
      </c>
      <c r="C64" s="441">
        <v>72379.064499999993</v>
      </c>
      <c r="D64" s="441">
        <v>231494.22947999998</v>
      </c>
      <c r="E64" s="441">
        <v>39998.610509999999</v>
      </c>
      <c r="F64" s="441">
        <v>14630.811029999999</v>
      </c>
      <c r="G64" s="441">
        <v>43139.413280000001</v>
      </c>
      <c r="H64" s="441">
        <v>224893.79624</v>
      </c>
      <c r="I64" s="441">
        <v>8017.3257300000005</v>
      </c>
      <c r="J64" s="441">
        <v>8795.185019999999</v>
      </c>
      <c r="K64" s="441">
        <v>688032.21107999992</v>
      </c>
    </row>
    <row r="65" spans="1:11">
      <c r="A65" s="319" t="s">
        <v>1258</v>
      </c>
      <c r="B65" s="441">
        <v>206690.41010000001</v>
      </c>
      <c r="C65" s="441">
        <v>527432.54535999999</v>
      </c>
      <c r="D65" s="441">
        <v>204704.47865</v>
      </c>
      <c r="E65" s="441">
        <v>160606.09121000001</v>
      </c>
      <c r="F65" s="441">
        <v>151210.20353999999</v>
      </c>
      <c r="G65" s="441">
        <v>128821.01404000001</v>
      </c>
      <c r="H65" s="441">
        <v>386572.158</v>
      </c>
      <c r="I65" s="441">
        <v>162626.58882</v>
      </c>
      <c r="J65" s="441">
        <v>22625.545899999997</v>
      </c>
      <c r="K65" s="441">
        <v>1951289.03562</v>
      </c>
    </row>
    <row r="66" spans="1:11">
      <c r="A66" s="319" t="s">
        <v>1259</v>
      </c>
      <c r="B66" s="441">
        <v>28854.685739999997</v>
      </c>
      <c r="C66" s="441">
        <v>788333.57270000002</v>
      </c>
      <c r="D66" s="441">
        <v>34781.619469999998</v>
      </c>
      <c r="E66" s="441">
        <v>78936.574529999998</v>
      </c>
      <c r="F66" s="441">
        <v>39998.166060000003</v>
      </c>
      <c r="G66" s="441">
        <v>7271.7882300000001</v>
      </c>
      <c r="H66" s="441">
        <v>17366.925899999998</v>
      </c>
      <c r="I66" s="441">
        <v>82868.058839999998</v>
      </c>
      <c r="J66" s="441">
        <v>0</v>
      </c>
      <c r="K66" s="441">
        <v>1078411.3914699999</v>
      </c>
    </row>
    <row r="67" spans="1:11">
      <c r="A67" s="319" t="s">
        <v>1260</v>
      </c>
      <c r="B67" s="441">
        <v>0</v>
      </c>
      <c r="C67" s="441">
        <v>0</v>
      </c>
      <c r="D67" s="441">
        <v>0</v>
      </c>
      <c r="E67" s="441">
        <v>0</v>
      </c>
      <c r="F67" s="441">
        <v>0</v>
      </c>
      <c r="G67" s="441">
        <v>3457.2019399999999</v>
      </c>
      <c r="H67" s="441">
        <v>66579.637289999999</v>
      </c>
      <c r="I67" s="441">
        <v>0</v>
      </c>
      <c r="J67" s="441">
        <v>0</v>
      </c>
      <c r="K67" s="441">
        <v>70036.839229999998</v>
      </c>
    </row>
    <row r="68" spans="1:11">
      <c r="A68" s="319" t="s">
        <v>1261</v>
      </c>
      <c r="B68" s="441">
        <v>10096.20514</v>
      </c>
      <c r="C68" s="441">
        <v>7959.2177899999997</v>
      </c>
      <c r="D68" s="441">
        <v>122717.3695</v>
      </c>
      <c r="E68" s="441">
        <v>25546.53354</v>
      </c>
      <c r="F68" s="441">
        <v>20347.623010000003</v>
      </c>
      <c r="G68" s="441">
        <v>15158.86022</v>
      </c>
      <c r="H68" s="441">
        <v>69112.714229999998</v>
      </c>
      <c r="I68" s="441">
        <v>0</v>
      </c>
      <c r="J68" s="441">
        <v>0</v>
      </c>
      <c r="K68" s="441">
        <v>270938.52343</v>
      </c>
    </row>
    <row r="69" spans="1:11">
      <c r="A69" s="319" t="s">
        <v>1262</v>
      </c>
      <c r="B69" s="441">
        <v>32697.281139999999</v>
      </c>
      <c r="C69" s="441">
        <v>27813.415079999999</v>
      </c>
      <c r="D69" s="441">
        <v>29279.912960000001</v>
      </c>
      <c r="E69" s="441">
        <v>69017.613450000004</v>
      </c>
      <c r="F69" s="441">
        <v>36584.377609999996</v>
      </c>
      <c r="G69" s="441">
        <v>57071.466569999997</v>
      </c>
      <c r="H69" s="441">
        <v>27040.443640000001</v>
      </c>
      <c r="I69" s="441">
        <v>3863.2440000000001</v>
      </c>
      <c r="J69" s="441">
        <v>23347.678809999998</v>
      </c>
      <c r="K69" s="441">
        <v>306715.43326000002</v>
      </c>
    </row>
    <row r="70" spans="1:11">
      <c r="A70" s="319" t="s">
        <v>1263</v>
      </c>
      <c r="B70" s="441">
        <v>0</v>
      </c>
      <c r="C70" s="441">
        <v>30854.30099</v>
      </c>
      <c r="D70" s="441">
        <v>0</v>
      </c>
      <c r="E70" s="441">
        <v>0</v>
      </c>
      <c r="F70" s="441">
        <v>0</v>
      </c>
      <c r="G70" s="441">
        <v>0</v>
      </c>
      <c r="H70" s="441">
        <v>0</v>
      </c>
      <c r="I70" s="441">
        <v>0</v>
      </c>
      <c r="J70" s="441">
        <v>0</v>
      </c>
      <c r="K70" s="441">
        <v>30854.30099</v>
      </c>
    </row>
    <row r="71" spans="1:11">
      <c r="A71" s="319" t="s">
        <v>1378</v>
      </c>
      <c r="B71" s="441">
        <v>24218.027190000001</v>
      </c>
      <c r="C71" s="441">
        <v>131138.96256000001</v>
      </c>
      <c r="D71" s="441">
        <v>78315.038959999991</v>
      </c>
      <c r="E71" s="441">
        <v>95114.442249999993</v>
      </c>
      <c r="F71" s="441">
        <v>26793.29535</v>
      </c>
      <c r="G71" s="441">
        <v>39154.915979999998</v>
      </c>
      <c r="H71" s="441">
        <v>150770.46687</v>
      </c>
      <c r="I71" s="441">
        <v>54346.925189999994</v>
      </c>
      <c r="J71" s="441">
        <v>9156.0843699999987</v>
      </c>
      <c r="K71" s="441">
        <v>609008.15872000006</v>
      </c>
    </row>
    <row r="72" spans="1:11">
      <c r="A72" s="319" t="s">
        <v>961</v>
      </c>
      <c r="B72" s="441">
        <v>347240.38460000005</v>
      </c>
      <c r="C72" s="441">
        <v>1585911.07898</v>
      </c>
      <c r="D72" s="441">
        <v>701292.64902000001</v>
      </c>
      <c r="E72" s="441">
        <v>469219.86549</v>
      </c>
      <c r="F72" s="441">
        <v>289564.47660000005</v>
      </c>
      <c r="G72" s="441">
        <v>294074.66025999998</v>
      </c>
      <c r="H72" s="441">
        <v>942336.14217000001</v>
      </c>
      <c r="I72" s="441">
        <v>311722.14257999999</v>
      </c>
      <c r="J72" s="441">
        <v>63924.494100000004</v>
      </c>
      <c r="K72" s="441">
        <v>5005285.8937999997</v>
      </c>
    </row>
    <row r="73" spans="1:11">
      <c r="A73" s="440" t="s">
        <v>1318</v>
      </c>
      <c r="B73" s="443"/>
      <c r="C73" s="443"/>
      <c r="D73" s="443"/>
      <c r="E73" s="443"/>
      <c r="F73" s="443"/>
      <c r="G73" s="443"/>
      <c r="H73" s="443"/>
      <c r="I73" s="443"/>
      <c r="J73" s="443"/>
      <c r="K73" s="442"/>
    </row>
    <row r="74" spans="1:11">
      <c r="A74" s="319" t="s">
        <v>293</v>
      </c>
      <c r="B74" s="441">
        <v>1076572.2505699999</v>
      </c>
      <c r="C74" s="441">
        <v>4310187.2603700003</v>
      </c>
      <c r="D74" s="441">
        <v>3497117.0596500002</v>
      </c>
      <c r="E74" s="441">
        <v>479186.75797999999</v>
      </c>
      <c r="F74" s="441">
        <v>605486.26139</v>
      </c>
      <c r="G74" s="441">
        <v>802391.55092999991</v>
      </c>
      <c r="H74" s="441">
        <v>5234175.71227</v>
      </c>
      <c r="I74" s="441">
        <v>585187.57092999993</v>
      </c>
      <c r="J74" s="441">
        <v>286947.40608999995</v>
      </c>
      <c r="K74" s="441">
        <v>16877251.830180001</v>
      </c>
    </row>
    <row r="75" spans="1:11">
      <c r="A75" s="319" t="s">
        <v>961</v>
      </c>
      <c r="B75" s="441">
        <v>1076572.2505699999</v>
      </c>
      <c r="C75" s="441">
        <v>4310187.2603700003</v>
      </c>
      <c r="D75" s="441">
        <v>3497117.0596500002</v>
      </c>
      <c r="E75" s="441">
        <v>479186.75797999999</v>
      </c>
      <c r="F75" s="441">
        <v>605486.26139</v>
      </c>
      <c r="G75" s="441">
        <v>802391.55092999991</v>
      </c>
      <c r="H75" s="441">
        <v>5234175.71227</v>
      </c>
      <c r="I75" s="441">
        <v>585187.57092999993</v>
      </c>
      <c r="J75" s="441">
        <v>286947.40608999995</v>
      </c>
      <c r="K75" s="441">
        <v>16877251.830180001</v>
      </c>
    </row>
    <row r="76" spans="1:11">
      <c r="A76" s="445" t="s">
        <v>1319</v>
      </c>
      <c r="B76" s="443"/>
      <c r="C76" s="443"/>
      <c r="D76" s="443"/>
      <c r="E76" s="443"/>
      <c r="F76" s="443"/>
      <c r="G76" s="443"/>
      <c r="H76" s="443"/>
      <c r="I76" s="443"/>
      <c r="J76" s="443"/>
      <c r="K76" s="443"/>
    </row>
    <row r="77" spans="1:11">
      <c r="A77" s="319" t="s">
        <v>954</v>
      </c>
      <c r="B77" s="319">
        <v>89276.297250000003</v>
      </c>
      <c r="C77" s="319">
        <v>191406.19511</v>
      </c>
      <c r="D77" s="319">
        <v>139978.88630000001</v>
      </c>
      <c r="E77" s="319">
        <v>40324.881340000007</v>
      </c>
      <c r="F77" s="319">
        <v>55542.434649999996</v>
      </c>
      <c r="G77" s="319">
        <v>56832.949229999998</v>
      </c>
      <c r="H77" s="319">
        <v>514816.77760000003</v>
      </c>
      <c r="I77" s="319">
        <v>57481.238440000001</v>
      </c>
      <c r="J77" s="319">
        <v>0</v>
      </c>
      <c r="K77" s="441">
        <v>1145659.65992</v>
      </c>
    </row>
    <row r="78" spans="1:11">
      <c r="A78" s="319" t="s">
        <v>961</v>
      </c>
      <c r="B78" s="441">
        <v>89276.297250000003</v>
      </c>
      <c r="C78" s="441">
        <v>191406.19511</v>
      </c>
      <c r="D78" s="441">
        <v>139978.88630000001</v>
      </c>
      <c r="E78" s="441">
        <v>40324.881340000007</v>
      </c>
      <c r="F78" s="441">
        <v>55542.434649999996</v>
      </c>
      <c r="G78" s="441">
        <v>56832.949229999998</v>
      </c>
      <c r="H78" s="441">
        <v>514816.77760000003</v>
      </c>
      <c r="I78" s="441">
        <v>57481.238440000001</v>
      </c>
      <c r="J78" s="441">
        <v>0</v>
      </c>
      <c r="K78" s="441">
        <v>1145659.65992</v>
      </c>
    </row>
    <row r="79" spans="1:11">
      <c r="A79" s="445" t="s">
        <v>6</v>
      </c>
      <c r="B79" s="443">
        <v>7114503.20823</v>
      </c>
      <c r="C79" s="443">
        <v>42390367.389839999</v>
      </c>
      <c r="D79" s="443">
        <v>31138279.483240001</v>
      </c>
      <c r="E79" s="443">
        <v>4661739.2881300002</v>
      </c>
      <c r="F79" s="443">
        <v>4412228.0973500004</v>
      </c>
      <c r="G79" s="443">
        <v>6985649.6283099987</v>
      </c>
      <c r="H79" s="443">
        <v>68897991.60932</v>
      </c>
      <c r="I79" s="443">
        <v>3893824.4764799997</v>
      </c>
      <c r="J79" s="443">
        <v>1120274.1587799999</v>
      </c>
      <c r="K79" s="443">
        <v>170614857.33967999</v>
      </c>
    </row>
  </sheetData>
  <mergeCells count="5">
    <mergeCell ref="A1:K1"/>
    <mergeCell ref="A2:K2"/>
    <mergeCell ref="A3:K3"/>
    <mergeCell ref="A4:K4"/>
    <mergeCell ref="A5:K5"/>
  </mergeCells>
  <conditionalFormatting sqref="K70 K37:K62 K73:K79">
    <cfRule type="expression" dxfId="4" priority="4" stopIfTrue="1">
      <formula>OR(A37="BANCOS",A37="MUTUALES", A37="FFP", A37="COOPERATIVAS", A37="TOTAL")</formula>
    </cfRule>
  </conditionalFormatting>
  <conditionalFormatting sqref="K69">
    <cfRule type="expression" dxfId="3" priority="1" stopIfTrue="1">
      <formula>OR(A69="BANCOS",A69="MUTUALES", A69="FONDOS", A69="COOPERATIVAS", A69="TOTAL")</formula>
    </cfRule>
  </conditionalFormatting>
  <conditionalFormatting sqref="K69">
    <cfRule type="expression" dxfId="2" priority="2" stopIfTrue="1">
      <formula>OR(#REF!="BANCOS",#REF!="MUTUALES",#REF!= "FFP",#REF!= "COOPERATIVAS",#REF!= "TOTAL")</formula>
    </cfRule>
  </conditionalFormatting>
  <conditionalFormatting sqref="K69">
    <cfRule type="expression" dxfId="1" priority="3" stopIfTrue="1">
      <formula>OR(#REF!="BANCOS",#REF!="MUTUALES",#REF!= "FONDOS",#REF!= "COOPERATIVAS",#REF!= "TOTAL")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045"/>
  <sheetViews>
    <sheetView showGridLines="0" workbookViewId="0">
      <selection activeCell="A189" sqref="A189"/>
    </sheetView>
  </sheetViews>
  <sheetFormatPr baseColWidth="10" defaultRowHeight="15"/>
  <cols>
    <col min="1" max="1" width="83" style="46" bestFit="1" customWidth="1"/>
    <col min="2" max="5" width="12.5703125" style="726" customWidth="1"/>
    <col min="6" max="6" width="11.42578125" style="726" bestFit="1" customWidth="1"/>
    <col min="7" max="7" width="1.85546875" style="50" customWidth="1"/>
    <col min="8" max="8" width="9.140625" style="726" customWidth="1"/>
    <col min="9" max="9" width="10.7109375" style="726" bestFit="1" customWidth="1"/>
    <col min="10" max="256" width="11.42578125" style="726"/>
    <col min="257" max="257" width="83" style="726" bestFit="1" customWidth="1"/>
    <col min="258" max="261" width="12.5703125" style="726" customWidth="1"/>
    <col min="262" max="262" width="11.42578125" style="726" bestFit="1" customWidth="1"/>
    <col min="263" max="263" width="1.85546875" style="726" customWidth="1"/>
    <col min="264" max="264" width="9.140625" style="726" customWidth="1"/>
    <col min="265" max="265" width="10.7109375" style="726" bestFit="1" customWidth="1"/>
    <col min="266" max="512" width="11.42578125" style="726"/>
    <col min="513" max="513" width="83" style="726" bestFit="1" customWidth="1"/>
    <col min="514" max="517" width="12.5703125" style="726" customWidth="1"/>
    <col min="518" max="518" width="11.42578125" style="726" bestFit="1" customWidth="1"/>
    <col min="519" max="519" width="1.85546875" style="726" customWidth="1"/>
    <col min="520" max="520" width="9.140625" style="726" customWidth="1"/>
    <col min="521" max="521" width="10.7109375" style="726" bestFit="1" customWidth="1"/>
    <col min="522" max="768" width="11.42578125" style="726"/>
    <col min="769" max="769" width="83" style="726" bestFit="1" customWidth="1"/>
    <col min="770" max="773" width="12.5703125" style="726" customWidth="1"/>
    <col min="774" max="774" width="11.42578125" style="726" bestFit="1" customWidth="1"/>
    <col min="775" max="775" width="1.85546875" style="726" customWidth="1"/>
    <col min="776" max="776" width="9.140625" style="726" customWidth="1"/>
    <col min="777" max="777" width="10.7109375" style="726" bestFit="1" customWidth="1"/>
    <col min="778" max="1024" width="11.42578125" style="726"/>
    <col min="1025" max="1025" width="83" style="726" bestFit="1" customWidth="1"/>
    <col min="1026" max="1029" width="12.5703125" style="726" customWidth="1"/>
    <col min="1030" max="1030" width="11.42578125" style="726" bestFit="1" customWidth="1"/>
    <col min="1031" max="1031" width="1.85546875" style="726" customWidth="1"/>
    <col min="1032" max="1032" width="9.140625" style="726" customWidth="1"/>
    <col min="1033" max="1033" width="10.7109375" style="726" bestFit="1" customWidth="1"/>
    <col min="1034" max="1280" width="11.42578125" style="726"/>
    <col min="1281" max="1281" width="83" style="726" bestFit="1" customWidth="1"/>
    <col min="1282" max="1285" width="12.5703125" style="726" customWidth="1"/>
    <col min="1286" max="1286" width="11.42578125" style="726" bestFit="1" customWidth="1"/>
    <col min="1287" max="1287" width="1.85546875" style="726" customWidth="1"/>
    <col min="1288" max="1288" width="9.140625" style="726" customWidth="1"/>
    <col min="1289" max="1289" width="10.7109375" style="726" bestFit="1" customWidth="1"/>
    <col min="1290" max="1536" width="11.42578125" style="726"/>
    <col min="1537" max="1537" width="83" style="726" bestFit="1" customWidth="1"/>
    <col min="1538" max="1541" width="12.5703125" style="726" customWidth="1"/>
    <col min="1542" max="1542" width="11.42578125" style="726" bestFit="1" customWidth="1"/>
    <col min="1543" max="1543" width="1.85546875" style="726" customWidth="1"/>
    <col min="1544" max="1544" width="9.140625" style="726" customWidth="1"/>
    <col min="1545" max="1545" width="10.7109375" style="726" bestFit="1" customWidth="1"/>
    <col min="1546" max="1792" width="11.42578125" style="726"/>
    <col min="1793" max="1793" width="83" style="726" bestFit="1" customWidth="1"/>
    <col min="1794" max="1797" width="12.5703125" style="726" customWidth="1"/>
    <col min="1798" max="1798" width="11.42578125" style="726" bestFit="1" customWidth="1"/>
    <col min="1799" max="1799" width="1.85546875" style="726" customWidth="1"/>
    <col min="1800" max="1800" width="9.140625" style="726" customWidth="1"/>
    <col min="1801" max="1801" width="10.7109375" style="726" bestFit="1" customWidth="1"/>
    <col min="1802" max="2048" width="11.42578125" style="726"/>
    <col min="2049" max="2049" width="83" style="726" bestFit="1" customWidth="1"/>
    <col min="2050" max="2053" width="12.5703125" style="726" customWidth="1"/>
    <col min="2054" max="2054" width="11.42578125" style="726" bestFit="1" customWidth="1"/>
    <col min="2055" max="2055" width="1.85546875" style="726" customWidth="1"/>
    <col min="2056" max="2056" width="9.140625" style="726" customWidth="1"/>
    <col min="2057" max="2057" width="10.7109375" style="726" bestFit="1" customWidth="1"/>
    <col min="2058" max="2304" width="11.42578125" style="726"/>
    <col min="2305" max="2305" width="83" style="726" bestFit="1" customWidth="1"/>
    <col min="2306" max="2309" width="12.5703125" style="726" customWidth="1"/>
    <col min="2310" max="2310" width="11.42578125" style="726" bestFit="1" customWidth="1"/>
    <col min="2311" max="2311" width="1.85546875" style="726" customWidth="1"/>
    <col min="2312" max="2312" width="9.140625" style="726" customWidth="1"/>
    <col min="2313" max="2313" width="10.7109375" style="726" bestFit="1" customWidth="1"/>
    <col min="2314" max="2560" width="11.42578125" style="726"/>
    <col min="2561" max="2561" width="83" style="726" bestFit="1" customWidth="1"/>
    <col min="2562" max="2565" width="12.5703125" style="726" customWidth="1"/>
    <col min="2566" max="2566" width="11.42578125" style="726" bestFit="1" customWidth="1"/>
    <col min="2567" max="2567" width="1.85546875" style="726" customWidth="1"/>
    <col min="2568" max="2568" width="9.140625" style="726" customWidth="1"/>
    <col min="2569" max="2569" width="10.7109375" style="726" bestFit="1" customWidth="1"/>
    <col min="2570" max="2816" width="11.42578125" style="726"/>
    <col min="2817" max="2817" width="83" style="726" bestFit="1" customWidth="1"/>
    <col min="2818" max="2821" width="12.5703125" style="726" customWidth="1"/>
    <col min="2822" max="2822" width="11.42578125" style="726" bestFit="1" customWidth="1"/>
    <col min="2823" max="2823" width="1.85546875" style="726" customWidth="1"/>
    <col min="2824" max="2824" width="9.140625" style="726" customWidth="1"/>
    <col min="2825" max="2825" width="10.7109375" style="726" bestFit="1" customWidth="1"/>
    <col min="2826" max="3072" width="11.42578125" style="726"/>
    <col min="3073" max="3073" width="83" style="726" bestFit="1" customWidth="1"/>
    <col min="3074" max="3077" width="12.5703125" style="726" customWidth="1"/>
    <col min="3078" max="3078" width="11.42578125" style="726" bestFit="1" customWidth="1"/>
    <col min="3079" max="3079" width="1.85546875" style="726" customWidth="1"/>
    <col min="3080" max="3080" width="9.140625" style="726" customWidth="1"/>
    <col min="3081" max="3081" width="10.7109375" style="726" bestFit="1" customWidth="1"/>
    <col min="3082" max="3328" width="11.42578125" style="726"/>
    <col min="3329" max="3329" width="83" style="726" bestFit="1" customWidth="1"/>
    <col min="3330" max="3333" width="12.5703125" style="726" customWidth="1"/>
    <col min="3334" max="3334" width="11.42578125" style="726" bestFit="1" customWidth="1"/>
    <col min="3335" max="3335" width="1.85546875" style="726" customWidth="1"/>
    <col min="3336" max="3336" width="9.140625" style="726" customWidth="1"/>
    <col min="3337" max="3337" width="10.7109375" style="726" bestFit="1" customWidth="1"/>
    <col min="3338" max="3584" width="11.42578125" style="726"/>
    <col min="3585" max="3585" width="83" style="726" bestFit="1" customWidth="1"/>
    <col min="3586" max="3589" width="12.5703125" style="726" customWidth="1"/>
    <col min="3590" max="3590" width="11.42578125" style="726" bestFit="1" customWidth="1"/>
    <col min="3591" max="3591" width="1.85546875" style="726" customWidth="1"/>
    <col min="3592" max="3592" width="9.140625" style="726" customWidth="1"/>
    <col min="3593" max="3593" width="10.7109375" style="726" bestFit="1" customWidth="1"/>
    <col min="3594" max="3840" width="11.42578125" style="726"/>
    <col min="3841" max="3841" width="83" style="726" bestFit="1" customWidth="1"/>
    <col min="3842" max="3845" width="12.5703125" style="726" customWidth="1"/>
    <col min="3846" max="3846" width="11.42578125" style="726" bestFit="1" customWidth="1"/>
    <col min="3847" max="3847" width="1.85546875" style="726" customWidth="1"/>
    <col min="3848" max="3848" width="9.140625" style="726" customWidth="1"/>
    <col min="3849" max="3849" width="10.7109375" style="726" bestFit="1" customWidth="1"/>
    <col min="3850" max="4096" width="11.42578125" style="726"/>
    <col min="4097" max="4097" width="83" style="726" bestFit="1" customWidth="1"/>
    <col min="4098" max="4101" width="12.5703125" style="726" customWidth="1"/>
    <col min="4102" max="4102" width="11.42578125" style="726" bestFit="1" customWidth="1"/>
    <col min="4103" max="4103" width="1.85546875" style="726" customWidth="1"/>
    <col min="4104" max="4104" width="9.140625" style="726" customWidth="1"/>
    <col min="4105" max="4105" width="10.7109375" style="726" bestFit="1" customWidth="1"/>
    <col min="4106" max="4352" width="11.42578125" style="726"/>
    <col min="4353" max="4353" width="83" style="726" bestFit="1" customWidth="1"/>
    <col min="4354" max="4357" width="12.5703125" style="726" customWidth="1"/>
    <col min="4358" max="4358" width="11.42578125" style="726" bestFit="1" customWidth="1"/>
    <col min="4359" max="4359" width="1.85546875" style="726" customWidth="1"/>
    <col min="4360" max="4360" width="9.140625" style="726" customWidth="1"/>
    <col min="4361" max="4361" width="10.7109375" style="726" bestFit="1" customWidth="1"/>
    <col min="4362" max="4608" width="11.42578125" style="726"/>
    <col min="4609" max="4609" width="83" style="726" bestFit="1" customWidth="1"/>
    <col min="4610" max="4613" width="12.5703125" style="726" customWidth="1"/>
    <col min="4614" max="4614" width="11.42578125" style="726" bestFit="1" customWidth="1"/>
    <col min="4615" max="4615" width="1.85546875" style="726" customWidth="1"/>
    <col min="4616" max="4616" width="9.140625" style="726" customWidth="1"/>
    <col min="4617" max="4617" width="10.7109375" style="726" bestFit="1" customWidth="1"/>
    <col min="4618" max="4864" width="11.42578125" style="726"/>
    <col min="4865" max="4865" width="83" style="726" bestFit="1" customWidth="1"/>
    <col min="4866" max="4869" width="12.5703125" style="726" customWidth="1"/>
    <col min="4870" max="4870" width="11.42578125" style="726" bestFit="1" customWidth="1"/>
    <col min="4871" max="4871" width="1.85546875" style="726" customWidth="1"/>
    <col min="4872" max="4872" width="9.140625" style="726" customWidth="1"/>
    <col min="4873" max="4873" width="10.7109375" style="726" bestFit="1" customWidth="1"/>
    <col min="4874" max="5120" width="11.42578125" style="726"/>
    <col min="5121" max="5121" width="83" style="726" bestFit="1" customWidth="1"/>
    <col min="5122" max="5125" width="12.5703125" style="726" customWidth="1"/>
    <col min="5126" max="5126" width="11.42578125" style="726" bestFit="1" customWidth="1"/>
    <col min="5127" max="5127" width="1.85546875" style="726" customWidth="1"/>
    <col min="5128" max="5128" width="9.140625" style="726" customWidth="1"/>
    <col min="5129" max="5129" width="10.7109375" style="726" bestFit="1" customWidth="1"/>
    <col min="5130" max="5376" width="11.42578125" style="726"/>
    <col min="5377" max="5377" width="83" style="726" bestFit="1" customWidth="1"/>
    <col min="5378" max="5381" width="12.5703125" style="726" customWidth="1"/>
    <col min="5382" max="5382" width="11.42578125" style="726" bestFit="1" customWidth="1"/>
    <col min="5383" max="5383" width="1.85546875" style="726" customWidth="1"/>
    <col min="5384" max="5384" width="9.140625" style="726" customWidth="1"/>
    <col min="5385" max="5385" width="10.7109375" style="726" bestFit="1" customWidth="1"/>
    <col min="5386" max="5632" width="11.42578125" style="726"/>
    <col min="5633" max="5633" width="83" style="726" bestFit="1" customWidth="1"/>
    <col min="5634" max="5637" width="12.5703125" style="726" customWidth="1"/>
    <col min="5638" max="5638" width="11.42578125" style="726" bestFit="1" customWidth="1"/>
    <col min="5639" max="5639" width="1.85546875" style="726" customWidth="1"/>
    <col min="5640" max="5640" width="9.140625" style="726" customWidth="1"/>
    <col min="5641" max="5641" width="10.7109375" style="726" bestFit="1" customWidth="1"/>
    <col min="5642" max="5888" width="11.42578125" style="726"/>
    <col min="5889" max="5889" width="83" style="726" bestFit="1" customWidth="1"/>
    <col min="5890" max="5893" width="12.5703125" style="726" customWidth="1"/>
    <col min="5894" max="5894" width="11.42578125" style="726" bestFit="1" customWidth="1"/>
    <col min="5895" max="5895" width="1.85546875" style="726" customWidth="1"/>
    <col min="5896" max="5896" width="9.140625" style="726" customWidth="1"/>
    <col min="5897" max="5897" width="10.7109375" style="726" bestFit="1" customWidth="1"/>
    <col min="5898" max="6144" width="11.42578125" style="726"/>
    <col min="6145" max="6145" width="83" style="726" bestFit="1" customWidth="1"/>
    <col min="6146" max="6149" width="12.5703125" style="726" customWidth="1"/>
    <col min="6150" max="6150" width="11.42578125" style="726" bestFit="1" customWidth="1"/>
    <col min="6151" max="6151" width="1.85546875" style="726" customWidth="1"/>
    <col min="6152" max="6152" width="9.140625" style="726" customWidth="1"/>
    <col min="6153" max="6153" width="10.7109375" style="726" bestFit="1" customWidth="1"/>
    <col min="6154" max="6400" width="11.42578125" style="726"/>
    <col min="6401" max="6401" width="83" style="726" bestFit="1" customWidth="1"/>
    <col min="6402" max="6405" width="12.5703125" style="726" customWidth="1"/>
    <col min="6406" max="6406" width="11.42578125" style="726" bestFit="1" customWidth="1"/>
    <col min="6407" max="6407" width="1.85546875" style="726" customWidth="1"/>
    <col min="6408" max="6408" width="9.140625" style="726" customWidth="1"/>
    <col min="6409" max="6409" width="10.7109375" style="726" bestFit="1" customWidth="1"/>
    <col min="6410" max="6656" width="11.42578125" style="726"/>
    <col min="6657" max="6657" width="83" style="726" bestFit="1" customWidth="1"/>
    <col min="6658" max="6661" width="12.5703125" style="726" customWidth="1"/>
    <col min="6662" max="6662" width="11.42578125" style="726" bestFit="1" customWidth="1"/>
    <col min="6663" max="6663" width="1.85546875" style="726" customWidth="1"/>
    <col min="6664" max="6664" width="9.140625" style="726" customWidth="1"/>
    <col min="6665" max="6665" width="10.7109375" style="726" bestFit="1" customWidth="1"/>
    <col min="6666" max="6912" width="11.42578125" style="726"/>
    <col min="6913" max="6913" width="83" style="726" bestFit="1" customWidth="1"/>
    <col min="6914" max="6917" width="12.5703125" style="726" customWidth="1"/>
    <col min="6918" max="6918" width="11.42578125" style="726" bestFit="1" customWidth="1"/>
    <col min="6919" max="6919" width="1.85546875" style="726" customWidth="1"/>
    <col min="6920" max="6920" width="9.140625" style="726" customWidth="1"/>
    <col min="6921" max="6921" width="10.7109375" style="726" bestFit="1" customWidth="1"/>
    <col min="6922" max="7168" width="11.42578125" style="726"/>
    <col min="7169" max="7169" width="83" style="726" bestFit="1" customWidth="1"/>
    <col min="7170" max="7173" width="12.5703125" style="726" customWidth="1"/>
    <col min="7174" max="7174" width="11.42578125" style="726" bestFit="1" customWidth="1"/>
    <col min="7175" max="7175" width="1.85546875" style="726" customWidth="1"/>
    <col min="7176" max="7176" width="9.140625" style="726" customWidth="1"/>
    <col min="7177" max="7177" width="10.7109375" style="726" bestFit="1" customWidth="1"/>
    <col min="7178" max="7424" width="11.42578125" style="726"/>
    <col min="7425" max="7425" width="83" style="726" bestFit="1" customWidth="1"/>
    <col min="7426" max="7429" width="12.5703125" style="726" customWidth="1"/>
    <col min="7430" max="7430" width="11.42578125" style="726" bestFit="1" customWidth="1"/>
    <col min="7431" max="7431" width="1.85546875" style="726" customWidth="1"/>
    <col min="7432" max="7432" width="9.140625" style="726" customWidth="1"/>
    <col min="7433" max="7433" width="10.7109375" style="726" bestFit="1" customWidth="1"/>
    <col min="7434" max="7680" width="11.42578125" style="726"/>
    <col min="7681" max="7681" width="83" style="726" bestFit="1" customWidth="1"/>
    <col min="7682" max="7685" width="12.5703125" style="726" customWidth="1"/>
    <col min="7686" max="7686" width="11.42578125" style="726" bestFit="1" customWidth="1"/>
    <col min="7687" max="7687" width="1.85546875" style="726" customWidth="1"/>
    <col min="7688" max="7688" width="9.140625" style="726" customWidth="1"/>
    <col min="7689" max="7689" width="10.7109375" style="726" bestFit="1" customWidth="1"/>
    <col min="7690" max="7936" width="11.42578125" style="726"/>
    <col min="7937" max="7937" width="83" style="726" bestFit="1" customWidth="1"/>
    <col min="7938" max="7941" width="12.5703125" style="726" customWidth="1"/>
    <col min="7942" max="7942" width="11.42578125" style="726" bestFit="1" customWidth="1"/>
    <col min="7943" max="7943" width="1.85546875" style="726" customWidth="1"/>
    <col min="7944" max="7944" width="9.140625" style="726" customWidth="1"/>
    <col min="7945" max="7945" width="10.7109375" style="726" bestFit="1" customWidth="1"/>
    <col min="7946" max="8192" width="11.42578125" style="726"/>
    <col min="8193" max="8193" width="83" style="726" bestFit="1" customWidth="1"/>
    <col min="8194" max="8197" width="12.5703125" style="726" customWidth="1"/>
    <col min="8198" max="8198" width="11.42578125" style="726" bestFit="1" customWidth="1"/>
    <col min="8199" max="8199" width="1.85546875" style="726" customWidth="1"/>
    <col min="8200" max="8200" width="9.140625" style="726" customWidth="1"/>
    <col min="8201" max="8201" width="10.7109375" style="726" bestFit="1" customWidth="1"/>
    <col min="8202" max="8448" width="11.42578125" style="726"/>
    <col min="8449" max="8449" width="83" style="726" bestFit="1" customWidth="1"/>
    <col min="8450" max="8453" width="12.5703125" style="726" customWidth="1"/>
    <col min="8454" max="8454" width="11.42578125" style="726" bestFit="1" customWidth="1"/>
    <col min="8455" max="8455" width="1.85546875" style="726" customWidth="1"/>
    <col min="8456" max="8456" width="9.140625" style="726" customWidth="1"/>
    <col min="8457" max="8457" width="10.7109375" style="726" bestFit="1" customWidth="1"/>
    <col min="8458" max="8704" width="11.42578125" style="726"/>
    <col min="8705" max="8705" width="83" style="726" bestFit="1" customWidth="1"/>
    <col min="8706" max="8709" width="12.5703125" style="726" customWidth="1"/>
    <col min="8710" max="8710" width="11.42578125" style="726" bestFit="1" customWidth="1"/>
    <col min="8711" max="8711" width="1.85546875" style="726" customWidth="1"/>
    <col min="8712" max="8712" width="9.140625" style="726" customWidth="1"/>
    <col min="8713" max="8713" width="10.7109375" style="726" bestFit="1" customWidth="1"/>
    <col min="8714" max="8960" width="11.42578125" style="726"/>
    <col min="8961" max="8961" width="83" style="726" bestFit="1" customWidth="1"/>
    <col min="8962" max="8965" width="12.5703125" style="726" customWidth="1"/>
    <col min="8966" max="8966" width="11.42578125" style="726" bestFit="1" customWidth="1"/>
    <col min="8967" max="8967" width="1.85546875" style="726" customWidth="1"/>
    <col min="8968" max="8968" width="9.140625" style="726" customWidth="1"/>
    <col min="8969" max="8969" width="10.7109375" style="726" bestFit="1" customWidth="1"/>
    <col min="8970" max="9216" width="11.42578125" style="726"/>
    <col min="9217" max="9217" width="83" style="726" bestFit="1" customWidth="1"/>
    <col min="9218" max="9221" width="12.5703125" style="726" customWidth="1"/>
    <col min="9222" max="9222" width="11.42578125" style="726" bestFit="1" customWidth="1"/>
    <col min="9223" max="9223" width="1.85546875" style="726" customWidth="1"/>
    <col min="9224" max="9224" width="9.140625" style="726" customWidth="1"/>
    <col min="9225" max="9225" width="10.7109375" style="726" bestFit="1" customWidth="1"/>
    <col min="9226" max="9472" width="11.42578125" style="726"/>
    <col min="9473" max="9473" width="83" style="726" bestFit="1" customWidth="1"/>
    <col min="9474" max="9477" width="12.5703125" style="726" customWidth="1"/>
    <col min="9478" max="9478" width="11.42578125" style="726" bestFit="1" customWidth="1"/>
    <col min="9479" max="9479" width="1.85546875" style="726" customWidth="1"/>
    <col min="9480" max="9480" width="9.140625" style="726" customWidth="1"/>
    <col min="9481" max="9481" width="10.7109375" style="726" bestFit="1" customWidth="1"/>
    <col min="9482" max="9728" width="11.42578125" style="726"/>
    <col min="9729" max="9729" width="83" style="726" bestFit="1" customWidth="1"/>
    <col min="9730" max="9733" width="12.5703125" style="726" customWidth="1"/>
    <col min="9734" max="9734" width="11.42578125" style="726" bestFit="1" customWidth="1"/>
    <col min="9735" max="9735" width="1.85546875" style="726" customWidth="1"/>
    <col min="9736" max="9736" width="9.140625" style="726" customWidth="1"/>
    <col min="9737" max="9737" width="10.7109375" style="726" bestFit="1" customWidth="1"/>
    <col min="9738" max="9984" width="11.42578125" style="726"/>
    <col min="9985" max="9985" width="83" style="726" bestFit="1" customWidth="1"/>
    <col min="9986" max="9989" width="12.5703125" style="726" customWidth="1"/>
    <col min="9990" max="9990" width="11.42578125" style="726" bestFit="1" customWidth="1"/>
    <col min="9991" max="9991" width="1.85546875" style="726" customWidth="1"/>
    <col min="9992" max="9992" width="9.140625" style="726" customWidth="1"/>
    <col min="9993" max="9993" width="10.7109375" style="726" bestFit="1" customWidth="1"/>
    <col min="9994" max="10240" width="11.42578125" style="726"/>
    <col min="10241" max="10241" width="83" style="726" bestFit="1" customWidth="1"/>
    <col min="10242" max="10245" width="12.5703125" style="726" customWidth="1"/>
    <col min="10246" max="10246" width="11.42578125" style="726" bestFit="1" customWidth="1"/>
    <col min="10247" max="10247" width="1.85546875" style="726" customWidth="1"/>
    <col min="10248" max="10248" width="9.140625" style="726" customWidth="1"/>
    <col min="10249" max="10249" width="10.7109375" style="726" bestFit="1" customWidth="1"/>
    <col min="10250" max="10496" width="11.42578125" style="726"/>
    <col min="10497" max="10497" width="83" style="726" bestFit="1" customWidth="1"/>
    <col min="10498" max="10501" width="12.5703125" style="726" customWidth="1"/>
    <col min="10502" max="10502" width="11.42578125" style="726" bestFit="1" customWidth="1"/>
    <col min="10503" max="10503" width="1.85546875" style="726" customWidth="1"/>
    <col min="10504" max="10504" width="9.140625" style="726" customWidth="1"/>
    <col min="10505" max="10505" width="10.7109375" style="726" bestFit="1" customWidth="1"/>
    <col min="10506" max="10752" width="11.42578125" style="726"/>
    <col min="10753" max="10753" width="83" style="726" bestFit="1" customWidth="1"/>
    <col min="10754" max="10757" width="12.5703125" style="726" customWidth="1"/>
    <col min="10758" max="10758" width="11.42578125" style="726" bestFit="1" customWidth="1"/>
    <col min="10759" max="10759" width="1.85546875" style="726" customWidth="1"/>
    <col min="10760" max="10760" width="9.140625" style="726" customWidth="1"/>
    <col min="10761" max="10761" width="10.7109375" style="726" bestFit="1" customWidth="1"/>
    <col min="10762" max="11008" width="11.42578125" style="726"/>
    <col min="11009" max="11009" width="83" style="726" bestFit="1" customWidth="1"/>
    <col min="11010" max="11013" width="12.5703125" style="726" customWidth="1"/>
    <col min="11014" max="11014" width="11.42578125" style="726" bestFit="1" customWidth="1"/>
    <col min="11015" max="11015" width="1.85546875" style="726" customWidth="1"/>
    <col min="11016" max="11016" width="9.140625" style="726" customWidth="1"/>
    <col min="11017" max="11017" width="10.7109375" style="726" bestFit="1" customWidth="1"/>
    <col min="11018" max="11264" width="11.42578125" style="726"/>
    <col min="11265" max="11265" width="83" style="726" bestFit="1" customWidth="1"/>
    <col min="11266" max="11269" width="12.5703125" style="726" customWidth="1"/>
    <col min="11270" max="11270" width="11.42578125" style="726" bestFit="1" customWidth="1"/>
    <col min="11271" max="11271" width="1.85546875" style="726" customWidth="1"/>
    <col min="11272" max="11272" width="9.140625" style="726" customWidth="1"/>
    <col min="11273" max="11273" width="10.7109375" style="726" bestFit="1" customWidth="1"/>
    <col min="11274" max="11520" width="11.42578125" style="726"/>
    <col min="11521" max="11521" width="83" style="726" bestFit="1" customWidth="1"/>
    <col min="11522" max="11525" width="12.5703125" style="726" customWidth="1"/>
    <col min="11526" max="11526" width="11.42578125" style="726" bestFit="1" customWidth="1"/>
    <col min="11527" max="11527" width="1.85546875" style="726" customWidth="1"/>
    <col min="11528" max="11528" width="9.140625" style="726" customWidth="1"/>
    <col min="11529" max="11529" width="10.7109375" style="726" bestFit="1" customWidth="1"/>
    <col min="11530" max="11776" width="11.42578125" style="726"/>
    <col min="11777" max="11777" width="83" style="726" bestFit="1" customWidth="1"/>
    <col min="11778" max="11781" width="12.5703125" style="726" customWidth="1"/>
    <col min="11782" max="11782" width="11.42578125" style="726" bestFit="1" customWidth="1"/>
    <col min="11783" max="11783" width="1.85546875" style="726" customWidth="1"/>
    <col min="11784" max="11784" width="9.140625" style="726" customWidth="1"/>
    <col min="11785" max="11785" width="10.7109375" style="726" bestFit="1" customWidth="1"/>
    <col min="11786" max="12032" width="11.42578125" style="726"/>
    <col min="12033" max="12033" width="83" style="726" bestFit="1" customWidth="1"/>
    <col min="12034" max="12037" width="12.5703125" style="726" customWidth="1"/>
    <col min="12038" max="12038" width="11.42578125" style="726" bestFit="1" customWidth="1"/>
    <col min="12039" max="12039" width="1.85546875" style="726" customWidth="1"/>
    <col min="12040" max="12040" width="9.140625" style="726" customWidth="1"/>
    <col min="12041" max="12041" width="10.7109375" style="726" bestFit="1" customWidth="1"/>
    <col min="12042" max="12288" width="11.42578125" style="726"/>
    <col min="12289" max="12289" width="83" style="726" bestFit="1" customWidth="1"/>
    <col min="12290" max="12293" width="12.5703125" style="726" customWidth="1"/>
    <col min="12294" max="12294" width="11.42578125" style="726" bestFit="1" customWidth="1"/>
    <col min="12295" max="12295" width="1.85546875" style="726" customWidth="1"/>
    <col min="12296" max="12296" width="9.140625" style="726" customWidth="1"/>
    <col min="12297" max="12297" width="10.7109375" style="726" bestFit="1" customWidth="1"/>
    <col min="12298" max="12544" width="11.42578125" style="726"/>
    <col min="12545" max="12545" width="83" style="726" bestFit="1" customWidth="1"/>
    <col min="12546" max="12549" width="12.5703125" style="726" customWidth="1"/>
    <col min="12550" max="12550" width="11.42578125" style="726" bestFit="1" customWidth="1"/>
    <col min="12551" max="12551" width="1.85546875" style="726" customWidth="1"/>
    <col min="12552" max="12552" width="9.140625" style="726" customWidth="1"/>
    <col min="12553" max="12553" width="10.7109375" style="726" bestFit="1" customWidth="1"/>
    <col min="12554" max="12800" width="11.42578125" style="726"/>
    <col min="12801" max="12801" width="83" style="726" bestFit="1" customWidth="1"/>
    <col min="12802" max="12805" width="12.5703125" style="726" customWidth="1"/>
    <col min="12806" max="12806" width="11.42578125" style="726" bestFit="1" customWidth="1"/>
    <col min="12807" max="12807" width="1.85546875" style="726" customWidth="1"/>
    <col min="12808" max="12808" width="9.140625" style="726" customWidth="1"/>
    <col min="12809" max="12809" width="10.7109375" style="726" bestFit="1" customWidth="1"/>
    <col min="12810" max="13056" width="11.42578125" style="726"/>
    <col min="13057" max="13057" width="83" style="726" bestFit="1" customWidth="1"/>
    <col min="13058" max="13061" width="12.5703125" style="726" customWidth="1"/>
    <col min="13062" max="13062" width="11.42578125" style="726" bestFit="1" customWidth="1"/>
    <col min="13063" max="13063" width="1.85546875" style="726" customWidth="1"/>
    <col min="13064" max="13064" width="9.140625" style="726" customWidth="1"/>
    <col min="13065" max="13065" width="10.7109375" style="726" bestFit="1" customWidth="1"/>
    <col min="13066" max="13312" width="11.42578125" style="726"/>
    <col min="13313" max="13313" width="83" style="726" bestFit="1" customWidth="1"/>
    <col min="13314" max="13317" width="12.5703125" style="726" customWidth="1"/>
    <col min="13318" max="13318" width="11.42578125" style="726" bestFit="1" customWidth="1"/>
    <col min="13319" max="13319" width="1.85546875" style="726" customWidth="1"/>
    <col min="13320" max="13320" width="9.140625" style="726" customWidth="1"/>
    <col min="13321" max="13321" width="10.7109375" style="726" bestFit="1" customWidth="1"/>
    <col min="13322" max="13568" width="11.42578125" style="726"/>
    <col min="13569" max="13569" width="83" style="726" bestFit="1" customWidth="1"/>
    <col min="13570" max="13573" width="12.5703125" style="726" customWidth="1"/>
    <col min="13574" max="13574" width="11.42578125" style="726" bestFit="1" customWidth="1"/>
    <col min="13575" max="13575" width="1.85546875" style="726" customWidth="1"/>
    <col min="13576" max="13576" width="9.140625" style="726" customWidth="1"/>
    <col min="13577" max="13577" width="10.7109375" style="726" bestFit="1" customWidth="1"/>
    <col min="13578" max="13824" width="11.42578125" style="726"/>
    <col min="13825" max="13825" width="83" style="726" bestFit="1" customWidth="1"/>
    <col min="13826" max="13829" width="12.5703125" style="726" customWidth="1"/>
    <col min="13830" max="13830" width="11.42578125" style="726" bestFit="1" customWidth="1"/>
    <col min="13831" max="13831" width="1.85546875" style="726" customWidth="1"/>
    <col min="13832" max="13832" width="9.140625" style="726" customWidth="1"/>
    <col min="13833" max="13833" width="10.7109375" style="726" bestFit="1" customWidth="1"/>
    <col min="13834" max="14080" width="11.42578125" style="726"/>
    <col min="14081" max="14081" width="83" style="726" bestFit="1" customWidth="1"/>
    <col min="14082" max="14085" width="12.5703125" style="726" customWidth="1"/>
    <col min="14086" max="14086" width="11.42578125" style="726" bestFit="1" customWidth="1"/>
    <col min="14087" max="14087" width="1.85546875" style="726" customWidth="1"/>
    <col min="14088" max="14088" width="9.140625" style="726" customWidth="1"/>
    <col min="14089" max="14089" width="10.7109375" style="726" bestFit="1" customWidth="1"/>
    <col min="14090" max="14336" width="11.42578125" style="726"/>
    <col min="14337" max="14337" width="83" style="726" bestFit="1" customWidth="1"/>
    <col min="14338" max="14341" width="12.5703125" style="726" customWidth="1"/>
    <col min="14342" max="14342" width="11.42578125" style="726" bestFit="1" customWidth="1"/>
    <col min="14343" max="14343" width="1.85546875" style="726" customWidth="1"/>
    <col min="14344" max="14344" width="9.140625" style="726" customWidth="1"/>
    <col min="14345" max="14345" width="10.7109375" style="726" bestFit="1" customWidth="1"/>
    <col min="14346" max="14592" width="11.42578125" style="726"/>
    <col min="14593" max="14593" width="83" style="726" bestFit="1" customWidth="1"/>
    <col min="14594" max="14597" width="12.5703125" style="726" customWidth="1"/>
    <col min="14598" max="14598" width="11.42578125" style="726" bestFit="1" customWidth="1"/>
    <col min="14599" max="14599" width="1.85546875" style="726" customWidth="1"/>
    <col min="14600" max="14600" width="9.140625" style="726" customWidth="1"/>
    <col min="14601" max="14601" width="10.7109375" style="726" bestFit="1" customWidth="1"/>
    <col min="14602" max="14848" width="11.42578125" style="726"/>
    <col min="14849" max="14849" width="83" style="726" bestFit="1" customWidth="1"/>
    <col min="14850" max="14853" width="12.5703125" style="726" customWidth="1"/>
    <col min="14854" max="14854" width="11.42578125" style="726" bestFit="1" customWidth="1"/>
    <col min="14855" max="14855" width="1.85546875" style="726" customWidth="1"/>
    <col min="14856" max="14856" width="9.140625" style="726" customWidth="1"/>
    <col min="14857" max="14857" width="10.7109375" style="726" bestFit="1" customWidth="1"/>
    <col min="14858" max="15104" width="11.42578125" style="726"/>
    <col min="15105" max="15105" width="83" style="726" bestFit="1" customWidth="1"/>
    <col min="15106" max="15109" width="12.5703125" style="726" customWidth="1"/>
    <col min="15110" max="15110" width="11.42578125" style="726" bestFit="1" customWidth="1"/>
    <col min="15111" max="15111" width="1.85546875" style="726" customWidth="1"/>
    <col min="15112" max="15112" width="9.140625" style="726" customWidth="1"/>
    <col min="15113" max="15113" width="10.7109375" style="726" bestFit="1" customWidth="1"/>
    <col min="15114" max="15360" width="11.42578125" style="726"/>
    <col min="15361" max="15361" width="83" style="726" bestFit="1" customWidth="1"/>
    <col min="15362" max="15365" width="12.5703125" style="726" customWidth="1"/>
    <col min="15366" max="15366" width="11.42578125" style="726" bestFit="1" customWidth="1"/>
    <col min="15367" max="15367" width="1.85546875" style="726" customWidth="1"/>
    <col min="15368" max="15368" width="9.140625" style="726" customWidth="1"/>
    <col min="15369" max="15369" width="10.7109375" style="726" bestFit="1" customWidth="1"/>
    <col min="15370" max="15616" width="11.42578125" style="726"/>
    <col min="15617" max="15617" width="83" style="726" bestFit="1" customWidth="1"/>
    <col min="15618" max="15621" width="12.5703125" style="726" customWidth="1"/>
    <col min="15622" max="15622" width="11.42578125" style="726" bestFit="1" customWidth="1"/>
    <col min="15623" max="15623" width="1.85546875" style="726" customWidth="1"/>
    <col min="15624" max="15624" width="9.140625" style="726" customWidth="1"/>
    <col min="15625" max="15625" width="10.7109375" style="726" bestFit="1" customWidth="1"/>
    <col min="15626" max="15872" width="11.42578125" style="726"/>
    <col min="15873" max="15873" width="83" style="726" bestFit="1" customWidth="1"/>
    <col min="15874" max="15877" width="12.5703125" style="726" customWidth="1"/>
    <col min="15878" max="15878" width="11.42578125" style="726" bestFit="1" customWidth="1"/>
    <col min="15879" max="15879" width="1.85546875" style="726" customWidth="1"/>
    <col min="15880" max="15880" width="9.140625" style="726" customWidth="1"/>
    <col min="15881" max="15881" width="10.7109375" style="726" bestFit="1" customWidth="1"/>
    <col min="15882" max="16128" width="11.42578125" style="726"/>
    <col min="16129" max="16129" width="83" style="726" bestFit="1" customWidth="1"/>
    <col min="16130" max="16133" width="12.5703125" style="726" customWidth="1"/>
    <col min="16134" max="16134" width="11.42578125" style="726" bestFit="1" customWidth="1"/>
    <col min="16135" max="16135" width="1.85546875" style="726" customWidth="1"/>
    <col min="16136" max="16136" width="9.140625" style="726" customWidth="1"/>
    <col min="16137" max="16137" width="10.7109375" style="726" bestFit="1" customWidth="1"/>
    <col min="16138" max="16384" width="11.42578125" style="726"/>
  </cols>
  <sheetData>
    <row r="1" spans="1:8" s="49" customFormat="1" ht="2.25" customHeight="1">
      <c r="A1" s="47"/>
      <c r="B1" s="48"/>
      <c r="C1" s="48"/>
      <c r="D1" s="48"/>
      <c r="E1" s="48"/>
      <c r="F1" s="48"/>
    </row>
    <row r="2" spans="1:8" s="41" customFormat="1" ht="39" customHeight="1">
      <c r="A2" s="1364" t="s">
        <v>1063</v>
      </c>
      <c r="B2" s="1364"/>
      <c r="C2" s="1364"/>
      <c r="D2" s="1364"/>
      <c r="E2" s="1364"/>
      <c r="F2" s="1364"/>
    </row>
    <row r="3" spans="1:8" s="41" customFormat="1" ht="20.25">
      <c r="A3" s="1364" t="s">
        <v>1149</v>
      </c>
      <c r="B3" s="1364"/>
      <c r="C3" s="1364"/>
      <c r="D3" s="1364"/>
      <c r="E3" s="1364"/>
      <c r="F3" s="1364"/>
    </row>
    <row r="4" spans="1:8" s="41" customFormat="1" ht="20.25">
      <c r="A4" s="1364" t="s">
        <v>1502</v>
      </c>
      <c r="B4" s="1364"/>
      <c r="C4" s="1364"/>
      <c r="D4" s="1364"/>
      <c r="E4" s="1364"/>
      <c r="F4" s="1364"/>
    </row>
    <row r="5" spans="1:8" s="42" customFormat="1" ht="39" customHeight="1">
      <c r="A5" s="1365" t="s">
        <v>1239</v>
      </c>
      <c r="B5" s="1365"/>
      <c r="C5" s="1365"/>
      <c r="D5" s="1365"/>
      <c r="E5" s="1365"/>
      <c r="F5" s="1365"/>
    </row>
    <row r="6" spans="1:8" ht="6" customHeight="1">
      <c r="G6" s="726"/>
    </row>
    <row r="7" spans="1:8" ht="4.5" customHeight="1" thickBot="1">
      <c r="A7" s="316"/>
      <c r="B7" s="458"/>
      <c r="C7" s="458"/>
      <c r="D7" s="458"/>
      <c r="E7" s="458"/>
      <c r="F7" s="458"/>
      <c r="G7" s="726"/>
    </row>
    <row r="8" spans="1:8" ht="15.75" customHeight="1" thickTop="1" thickBot="1">
      <c r="A8" s="728"/>
      <c r="B8" s="729" t="s">
        <v>2</v>
      </c>
      <c r="C8" s="729" t="s">
        <v>3</v>
      </c>
      <c r="D8" s="729" t="s">
        <v>4</v>
      </c>
      <c r="E8" s="729" t="s">
        <v>5</v>
      </c>
      <c r="F8" s="729" t="s">
        <v>6</v>
      </c>
      <c r="G8" s="726"/>
    </row>
    <row r="9" spans="1:8" ht="15.75" customHeight="1" thickTop="1" thickBot="1">
      <c r="A9" s="631" t="s">
        <v>7</v>
      </c>
      <c r="B9" s="627">
        <v>191336654.84823</v>
      </c>
      <c r="C9" s="627">
        <v>22660121.821599998</v>
      </c>
      <c r="D9" s="627">
        <v>2673.80989</v>
      </c>
      <c r="E9" s="627">
        <v>159110.18721999999</v>
      </c>
      <c r="F9" s="627">
        <v>214158560.66694</v>
      </c>
      <c r="G9" s="726"/>
      <c r="H9" s="436"/>
    </row>
    <row r="10" spans="1:8" ht="15.75" customHeight="1" thickTop="1" thickBot="1">
      <c r="A10" s="632" t="s">
        <v>8</v>
      </c>
      <c r="B10" s="628">
        <v>18424092.105599999</v>
      </c>
      <c r="C10" s="628">
        <v>5591245.85891</v>
      </c>
      <c r="D10" s="628">
        <v>2122.7617700000001</v>
      </c>
      <c r="E10" s="628">
        <v>92878.820449999999</v>
      </c>
      <c r="F10" s="628">
        <v>24110339.546730001</v>
      </c>
      <c r="G10" s="726"/>
      <c r="H10" s="436"/>
    </row>
    <row r="11" spans="1:8" ht="15.75" customHeight="1" thickTop="1">
      <c r="A11" s="63" t="s">
        <v>9</v>
      </c>
      <c r="B11" s="629">
        <v>6546098.4965200005</v>
      </c>
      <c r="C11" s="629">
        <v>1632134.22988</v>
      </c>
      <c r="D11" s="629">
        <v>0</v>
      </c>
      <c r="E11" s="629">
        <v>0</v>
      </c>
      <c r="F11" s="629">
        <v>8178232.7264</v>
      </c>
      <c r="G11" s="726"/>
      <c r="H11" s="436"/>
    </row>
    <row r="12" spans="1:8" ht="15.75" customHeight="1">
      <c r="A12" s="63" t="s">
        <v>10</v>
      </c>
      <c r="B12" s="629">
        <v>11698089.127110001</v>
      </c>
      <c r="C12" s="629">
        <v>3061566.7268400001</v>
      </c>
      <c r="D12" s="629">
        <v>2122.7617700000001</v>
      </c>
      <c r="E12" s="629">
        <v>92878.820449999999</v>
      </c>
      <c r="F12" s="629">
        <v>14854657.436170001</v>
      </c>
      <c r="G12" s="726"/>
      <c r="H12" s="436"/>
    </row>
    <row r="13" spans="1:8" ht="15.75" customHeight="1">
      <c r="A13" s="63" t="s">
        <v>11</v>
      </c>
      <c r="B13" s="629">
        <v>59475.173909999998</v>
      </c>
      <c r="C13" s="629">
        <v>47407.022680000002</v>
      </c>
      <c r="D13" s="629">
        <v>0</v>
      </c>
      <c r="E13" s="629">
        <v>0</v>
      </c>
      <c r="F13" s="629">
        <v>106882.19659000001</v>
      </c>
      <c r="G13" s="726"/>
      <c r="H13" s="436"/>
    </row>
    <row r="14" spans="1:8" ht="15.75" customHeight="1">
      <c r="A14" s="63" t="s">
        <v>12</v>
      </c>
      <c r="B14" s="629">
        <v>0</v>
      </c>
      <c r="C14" s="629">
        <v>1710.9814099999999</v>
      </c>
      <c r="D14" s="629">
        <v>0</v>
      </c>
      <c r="E14" s="629">
        <v>0</v>
      </c>
      <c r="F14" s="629">
        <v>1710.9814099999999</v>
      </c>
      <c r="G14" s="726"/>
      <c r="H14" s="436"/>
    </row>
    <row r="15" spans="1:8" ht="15.75" customHeight="1">
      <c r="A15" s="63" t="s">
        <v>13</v>
      </c>
      <c r="B15" s="629">
        <v>0</v>
      </c>
      <c r="C15" s="629">
        <v>841651.33050000004</v>
      </c>
      <c r="D15" s="629">
        <v>0</v>
      </c>
      <c r="E15" s="629">
        <v>0</v>
      </c>
      <c r="F15" s="629">
        <v>841651.33050000004</v>
      </c>
      <c r="G15" s="726"/>
      <c r="H15" s="436"/>
    </row>
    <row r="16" spans="1:8" ht="15.75" customHeight="1">
      <c r="A16" s="63" t="s">
        <v>14</v>
      </c>
      <c r="B16" s="629">
        <v>127715.83873999999</v>
      </c>
      <c r="C16" s="629">
        <v>7114.9399199999998</v>
      </c>
      <c r="D16" s="629">
        <v>0</v>
      </c>
      <c r="E16" s="629">
        <v>0</v>
      </c>
      <c r="F16" s="629">
        <v>134830.77866000001</v>
      </c>
      <c r="G16" s="726"/>
      <c r="H16" s="436"/>
    </row>
    <row r="17" spans="1:8" ht="15.75" customHeight="1">
      <c r="A17" s="63" t="s">
        <v>15</v>
      </c>
      <c r="B17" s="629">
        <v>0</v>
      </c>
      <c r="C17" s="629">
        <v>0</v>
      </c>
      <c r="D17" s="629">
        <v>0</v>
      </c>
      <c r="E17" s="629">
        <v>0</v>
      </c>
      <c r="F17" s="629">
        <v>0</v>
      </c>
      <c r="G17" s="726"/>
      <c r="H17" s="436"/>
    </row>
    <row r="18" spans="1:8" ht="15.75" customHeight="1" thickBot="1">
      <c r="A18" s="63" t="s">
        <v>16</v>
      </c>
      <c r="B18" s="629">
        <v>-7286.5306799999998</v>
      </c>
      <c r="C18" s="629">
        <v>-339.37232</v>
      </c>
      <c r="D18" s="629">
        <v>0</v>
      </c>
      <c r="E18" s="629">
        <v>0</v>
      </c>
      <c r="F18" s="629">
        <v>-7625.9030000000002</v>
      </c>
      <c r="G18" s="726"/>
      <c r="H18" s="436"/>
    </row>
    <row r="19" spans="1:8" ht="15.75" customHeight="1" thickTop="1" thickBot="1">
      <c r="A19" s="632" t="s">
        <v>17</v>
      </c>
      <c r="B19" s="628">
        <v>18171244.932470001</v>
      </c>
      <c r="C19" s="628">
        <v>10674761.836209999</v>
      </c>
      <c r="D19" s="628">
        <v>42.593360000000004</v>
      </c>
      <c r="E19" s="628">
        <v>65537.030570000003</v>
      </c>
      <c r="F19" s="628">
        <v>28911586.392610002</v>
      </c>
      <c r="G19" s="726"/>
      <c r="H19" s="436"/>
    </row>
    <row r="20" spans="1:8" ht="15.75" customHeight="1" thickTop="1">
      <c r="A20" s="63" t="s">
        <v>18</v>
      </c>
      <c r="B20" s="629">
        <v>498113.00011999998</v>
      </c>
      <c r="C20" s="629">
        <v>0</v>
      </c>
      <c r="D20" s="629">
        <v>0</v>
      </c>
      <c r="E20" s="629">
        <v>1.0000000000000001E-5</v>
      </c>
      <c r="F20" s="629">
        <v>498113.00013</v>
      </c>
      <c r="G20" s="726"/>
      <c r="H20" s="436"/>
    </row>
    <row r="21" spans="1:8" ht="15.75" customHeight="1">
      <c r="A21" s="63" t="s">
        <v>19</v>
      </c>
      <c r="B21" s="629">
        <v>8588371.3529199995</v>
      </c>
      <c r="C21" s="629">
        <v>303553.56422</v>
      </c>
      <c r="D21" s="629">
        <v>0</v>
      </c>
      <c r="E21" s="629">
        <v>0</v>
      </c>
      <c r="F21" s="629">
        <v>8891924.9171399996</v>
      </c>
      <c r="G21" s="726"/>
      <c r="H21" s="436"/>
    </row>
    <row r="22" spans="1:8" ht="15.75" customHeight="1">
      <c r="A22" s="63" t="s">
        <v>20</v>
      </c>
      <c r="B22" s="629">
        <v>0</v>
      </c>
      <c r="C22" s="629">
        <v>1283932.4076500002</v>
      </c>
      <c r="D22" s="629">
        <v>0</v>
      </c>
      <c r="E22" s="629">
        <v>0</v>
      </c>
      <c r="F22" s="629">
        <v>1283932.4076500002</v>
      </c>
      <c r="G22" s="726"/>
      <c r="H22" s="436"/>
    </row>
    <row r="23" spans="1:8" ht="15.75" customHeight="1">
      <c r="A23" s="63" t="s">
        <v>21</v>
      </c>
      <c r="B23" s="629">
        <v>33850.41173</v>
      </c>
      <c r="C23" s="629">
        <v>1334498.86735</v>
      </c>
      <c r="D23" s="629">
        <v>0</v>
      </c>
      <c r="E23" s="629">
        <v>0</v>
      </c>
      <c r="F23" s="629">
        <v>1368349.27908</v>
      </c>
      <c r="G23" s="726"/>
      <c r="H23" s="436"/>
    </row>
    <row r="24" spans="1:8" ht="15.75" customHeight="1">
      <c r="A24" s="63" t="s">
        <v>22</v>
      </c>
      <c r="B24" s="629">
        <v>2692997.19246</v>
      </c>
      <c r="C24" s="629">
        <v>1110983.1360499999</v>
      </c>
      <c r="D24" s="629">
        <v>0</v>
      </c>
      <c r="E24" s="629">
        <v>29794.423170000002</v>
      </c>
      <c r="F24" s="629">
        <v>3833774.7516799998</v>
      </c>
      <c r="G24" s="726"/>
      <c r="H24" s="436"/>
    </row>
    <row r="25" spans="1:8" ht="15.75" customHeight="1">
      <c r="A25" s="63" t="s">
        <v>23</v>
      </c>
      <c r="B25" s="629">
        <v>5982257.8692100001</v>
      </c>
      <c r="C25" s="629">
        <v>6683032.1415600004</v>
      </c>
      <c r="D25" s="629">
        <v>42.593360000000004</v>
      </c>
      <c r="E25" s="629">
        <v>35738.755010000001</v>
      </c>
      <c r="F25" s="629">
        <v>12701071.359139999</v>
      </c>
      <c r="G25" s="726"/>
      <c r="H25" s="436"/>
    </row>
    <row r="26" spans="1:8" ht="15.75" customHeight="1">
      <c r="A26" s="63" t="s">
        <v>24</v>
      </c>
      <c r="B26" s="629">
        <v>383279.28357999999</v>
      </c>
      <c r="C26" s="629">
        <v>34771.81983</v>
      </c>
      <c r="D26" s="629">
        <v>0</v>
      </c>
      <c r="E26" s="629">
        <v>3.8523800000000001</v>
      </c>
      <c r="F26" s="629">
        <v>418054.95579000004</v>
      </c>
      <c r="G26" s="726"/>
      <c r="H26" s="436"/>
    </row>
    <row r="27" spans="1:8" ht="15.75" customHeight="1" thickBot="1">
      <c r="A27" s="63" t="s">
        <v>25</v>
      </c>
      <c r="B27" s="629">
        <v>-7624.1775499999994</v>
      </c>
      <c r="C27" s="629">
        <v>-76010.100449999998</v>
      </c>
      <c r="D27" s="629">
        <v>0</v>
      </c>
      <c r="E27" s="629">
        <v>0</v>
      </c>
      <c r="F27" s="629">
        <v>-83634.278000000006</v>
      </c>
      <c r="G27" s="726"/>
      <c r="H27" s="436"/>
    </row>
    <row r="28" spans="1:8" ht="15.75" customHeight="1" thickTop="1" thickBot="1">
      <c r="A28" s="632" t="s">
        <v>26</v>
      </c>
      <c r="B28" s="628">
        <v>147289253.33913001</v>
      </c>
      <c r="C28" s="628">
        <v>1095056.6936600001</v>
      </c>
      <c r="D28" s="628">
        <v>508.19585999999998</v>
      </c>
      <c r="E28" s="628">
        <v>692.02053000000001</v>
      </c>
      <c r="F28" s="628">
        <v>148385510.24917999</v>
      </c>
      <c r="G28" s="726"/>
      <c r="H28" s="436"/>
    </row>
    <row r="29" spans="1:8" ht="15.75" customHeight="1" thickTop="1">
      <c r="A29" s="636" t="s">
        <v>27</v>
      </c>
      <c r="B29" s="629">
        <v>147097224.77391002</v>
      </c>
      <c r="C29" s="629">
        <v>1324267.94126</v>
      </c>
      <c r="D29" s="629">
        <v>0</v>
      </c>
      <c r="E29" s="629">
        <v>604.84745999999996</v>
      </c>
      <c r="F29" s="629">
        <v>148422097.56263</v>
      </c>
      <c r="G29" s="726"/>
      <c r="H29" s="436"/>
    </row>
    <row r="30" spans="1:8" ht="15.75" customHeight="1">
      <c r="A30" s="63" t="s">
        <v>28</v>
      </c>
      <c r="B30" s="629">
        <v>143397589.38565999</v>
      </c>
      <c r="C30" s="629">
        <v>1255218.7461900001</v>
      </c>
      <c r="D30" s="629">
        <v>0</v>
      </c>
      <c r="E30" s="629">
        <v>604.84745999999996</v>
      </c>
      <c r="F30" s="629">
        <v>144653412.97931001</v>
      </c>
      <c r="G30" s="726"/>
      <c r="H30" s="436"/>
    </row>
    <row r="31" spans="1:8" ht="15.75" customHeight="1">
      <c r="A31" s="63" t="s">
        <v>29</v>
      </c>
      <c r="B31" s="629">
        <v>3699374.5202899999</v>
      </c>
      <c r="C31" s="629">
        <v>68583.120840000003</v>
      </c>
      <c r="D31" s="629">
        <v>0</v>
      </c>
      <c r="E31" s="629">
        <v>0</v>
      </c>
      <c r="F31" s="629">
        <v>3767957.6411299999</v>
      </c>
      <c r="G31" s="726"/>
      <c r="H31" s="436"/>
    </row>
    <row r="32" spans="1:8" ht="15.75" customHeight="1">
      <c r="A32" s="63" t="s">
        <v>30</v>
      </c>
      <c r="B32" s="629">
        <v>260.86795999999998</v>
      </c>
      <c r="C32" s="629">
        <v>466.07423</v>
      </c>
      <c r="D32" s="629">
        <v>0</v>
      </c>
      <c r="E32" s="629">
        <v>0</v>
      </c>
      <c r="F32" s="629">
        <v>726.94218999999998</v>
      </c>
      <c r="G32" s="726"/>
      <c r="H32" s="436"/>
    </row>
    <row r="33" spans="1:8" ht="15.75" customHeight="1">
      <c r="A33" s="636" t="s">
        <v>31</v>
      </c>
      <c r="B33" s="629">
        <v>660678.96377000003</v>
      </c>
      <c r="C33" s="629">
        <v>13546.59417</v>
      </c>
      <c r="D33" s="629">
        <v>0</v>
      </c>
      <c r="E33" s="629">
        <v>0</v>
      </c>
      <c r="F33" s="629">
        <v>674225.55794000009</v>
      </c>
      <c r="G33" s="726"/>
      <c r="H33" s="436"/>
    </row>
    <row r="34" spans="1:8" ht="15.75" customHeight="1">
      <c r="A34" s="63" t="s">
        <v>32</v>
      </c>
      <c r="B34" s="629">
        <v>579720.87401000003</v>
      </c>
      <c r="C34" s="629">
        <v>12082.79473</v>
      </c>
      <c r="D34" s="629">
        <v>0</v>
      </c>
      <c r="E34" s="629">
        <v>0</v>
      </c>
      <c r="F34" s="629">
        <v>591803.66873999999</v>
      </c>
      <c r="G34" s="726"/>
      <c r="H34" s="436"/>
    </row>
    <row r="35" spans="1:8" ht="15.75" customHeight="1">
      <c r="A35" s="63" t="s">
        <v>33</v>
      </c>
      <c r="B35" s="629">
        <v>80935.676489999998</v>
      </c>
      <c r="C35" s="629">
        <v>1463.79944</v>
      </c>
      <c r="D35" s="629">
        <v>0</v>
      </c>
      <c r="E35" s="629">
        <v>0</v>
      </c>
      <c r="F35" s="629">
        <v>82399.475930000001</v>
      </c>
      <c r="G35" s="726"/>
      <c r="H35" s="436"/>
    </row>
    <row r="36" spans="1:8" ht="15.75" customHeight="1">
      <c r="A36" s="633" t="s">
        <v>34</v>
      </c>
      <c r="B36" s="629">
        <v>22.413270000000001</v>
      </c>
      <c r="C36" s="629">
        <v>0</v>
      </c>
      <c r="D36" s="629">
        <v>0</v>
      </c>
      <c r="E36" s="629">
        <v>0</v>
      </c>
      <c r="F36" s="629">
        <v>22.413270000000001</v>
      </c>
      <c r="G36" s="726"/>
      <c r="H36" s="436"/>
    </row>
    <row r="37" spans="1:8" ht="15.75" customHeight="1">
      <c r="A37" s="636" t="s">
        <v>35</v>
      </c>
      <c r="B37" s="629">
        <v>1657395.13059</v>
      </c>
      <c r="C37" s="629">
        <v>187578.62619000001</v>
      </c>
      <c r="D37" s="629">
        <v>1016.3918199999999</v>
      </c>
      <c r="E37" s="629">
        <v>2811.7054900000003</v>
      </c>
      <c r="F37" s="629">
        <v>1848801.8540899998</v>
      </c>
      <c r="G37" s="726"/>
      <c r="H37" s="436"/>
    </row>
    <row r="38" spans="1:8" ht="15.75" customHeight="1">
      <c r="A38" s="63" t="s">
        <v>36</v>
      </c>
      <c r="B38" s="629">
        <v>1408563.6370000001</v>
      </c>
      <c r="C38" s="629">
        <v>109060.50109000001</v>
      </c>
      <c r="D38" s="629">
        <v>228.27523000000002</v>
      </c>
      <c r="E38" s="629">
        <v>2639.8069300000002</v>
      </c>
      <c r="F38" s="629">
        <v>1520492.22025</v>
      </c>
      <c r="G38" s="726"/>
      <c r="H38" s="436"/>
    </row>
    <row r="39" spans="1:8" ht="15.75" customHeight="1">
      <c r="A39" s="63" t="s">
        <v>37</v>
      </c>
      <c r="B39" s="629">
        <v>248616.49961000003</v>
      </c>
      <c r="C39" s="629">
        <v>57953.083530000004</v>
      </c>
      <c r="D39" s="629">
        <v>788.11658999999997</v>
      </c>
      <c r="E39" s="629">
        <v>171.89856</v>
      </c>
      <c r="F39" s="629">
        <v>307529.59828999999</v>
      </c>
      <c r="G39" s="726"/>
      <c r="H39" s="436"/>
    </row>
    <row r="40" spans="1:8" ht="15.75" customHeight="1">
      <c r="A40" s="63" t="s">
        <v>38</v>
      </c>
      <c r="B40" s="629">
        <v>214.99398000000002</v>
      </c>
      <c r="C40" s="629">
        <v>20565.041570000001</v>
      </c>
      <c r="D40" s="629">
        <v>0</v>
      </c>
      <c r="E40" s="629">
        <v>0</v>
      </c>
      <c r="F40" s="629">
        <v>20780.035550000001</v>
      </c>
      <c r="G40" s="726"/>
      <c r="H40" s="436"/>
    </row>
    <row r="41" spans="1:8" ht="15.75" customHeight="1">
      <c r="A41" s="636" t="s">
        <v>39</v>
      </c>
      <c r="B41" s="629">
        <v>1266441.1930999998</v>
      </c>
      <c r="C41" s="629">
        <v>6520.8803499999995</v>
      </c>
      <c r="D41" s="629">
        <v>0</v>
      </c>
      <c r="E41" s="629">
        <v>1.77905</v>
      </c>
      <c r="F41" s="629">
        <v>1272963.8525</v>
      </c>
      <c r="G41" s="726"/>
      <c r="H41" s="436"/>
    </row>
    <row r="42" spans="1:8" ht="15.75" customHeight="1">
      <c r="A42" s="633" t="s">
        <v>40</v>
      </c>
      <c r="B42" s="629">
        <v>1229523.43979</v>
      </c>
      <c r="C42" s="629">
        <v>5856.0905400000001</v>
      </c>
      <c r="D42" s="629">
        <v>0</v>
      </c>
      <c r="E42" s="629">
        <v>1.77905</v>
      </c>
      <c r="F42" s="629">
        <v>1235381.3093800002</v>
      </c>
      <c r="G42" s="726"/>
      <c r="H42" s="436"/>
    </row>
    <row r="43" spans="1:8" ht="15.75" customHeight="1">
      <c r="A43" s="63" t="s">
        <v>41</v>
      </c>
      <c r="B43" s="629">
        <v>34716.2451</v>
      </c>
      <c r="C43" s="629">
        <v>588.31146999999999</v>
      </c>
      <c r="D43" s="629">
        <v>0</v>
      </c>
      <c r="E43" s="629">
        <v>0</v>
      </c>
      <c r="F43" s="629">
        <v>35304.556570000001</v>
      </c>
      <c r="G43" s="726"/>
      <c r="H43" s="436"/>
    </row>
    <row r="44" spans="1:8" ht="15.75" customHeight="1">
      <c r="A44" s="63" t="s">
        <v>42</v>
      </c>
      <c r="B44" s="629">
        <v>1732.45236</v>
      </c>
      <c r="C44" s="629">
        <v>75.310220000000001</v>
      </c>
      <c r="D44" s="629">
        <v>0</v>
      </c>
      <c r="E44" s="629">
        <v>0</v>
      </c>
      <c r="F44" s="629">
        <v>1807.7625800000001</v>
      </c>
      <c r="G44" s="726"/>
      <c r="H44" s="436"/>
    </row>
    <row r="45" spans="1:8" ht="15.75" customHeight="1">
      <c r="A45" s="63" t="s">
        <v>43</v>
      </c>
      <c r="B45" s="629">
        <v>469.05584999999996</v>
      </c>
      <c r="C45" s="629">
        <v>1.1681199999999998</v>
      </c>
      <c r="D45" s="629">
        <v>0</v>
      </c>
      <c r="E45" s="629">
        <v>0</v>
      </c>
      <c r="F45" s="629">
        <v>470.22396999999995</v>
      </c>
      <c r="G45" s="726"/>
      <c r="H45" s="436"/>
    </row>
    <row r="46" spans="1:8" ht="15.75" customHeight="1">
      <c r="A46" s="63" t="s">
        <v>44</v>
      </c>
      <c r="B46" s="629">
        <v>0</v>
      </c>
      <c r="C46" s="629">
        <v>0</v>
      </c>
      <c r="D46" s="629">
        <v>0</v>
      </c>
      <c r="E46" s="629">
        <v>0</v>
      </c>
      <c r="F46" s="629">
        <v>0</v>
      </c>
      <c r="G46" s="726"/>
      <c r="H46" s="436"/>
    </row>
    <row r="47" spans="1:8" ht="15.75" customHeight="1">
      <c r="A47" s="38" t="s">
        <v>45</v>
      </c>
      <c r="B47" s="629">
        <v>0</v>
      </c>
      <c r="C47" s="629">
        <v>0</v>
      </c>
      <c r="D47" s="629">
        <v>0</v>
      </c>
      <c r="E47" s="629">
        <v>0</v>
      </c>
      <c r="F47" s="629">
        <v>0</v>
      </c>
      <c r="G47" s="726"/>
      <c r="H47" s="436"/>
    </row>
    <row r="48" spans="1:8" ht="15.75" customHeight="1">
      <c r="A48" s="40" t="s">
        <v>46</v>
      </c>
      <c r="B48" s="629">
        <v>-3392486.7222399996</v>
      </c>
      <c r="C48" s="629">
        <v>-436857.34831000003</v>
      </c>
      <c r="D48" s="629">
        <v>-508.19596000000001</v>
      </c>
      <c r="E48" s="629">
        <v>-2726.3114700000001</v>
      </c>
      <c r="F48" s="629">
        <v>-3832578.5779800001</v>
      </c>
      <c r="G48" s="726"/>
      <c r="H48" s="436"/>
    </row>
    <row r="49" spans="1:8" ht="15.75" customHeight="1">
      <c r="A49" s="63" t="s">
        <v>47</v>
      </c>
      <c r="B49" s="629">
        <v>-653279.77560000005</v>
      </c>
      <c r="C49" s="629">
        <v>-23027.177530000001</v>
      </c>
      <c r="D49" s="629">
        <v>0</v>
      </c>
      <c r="E49" s="629">
        <v>-0.75605</v>
      </c>
      <c r="F49" s="629">
        <v>-676307.70918000001</v>
      </c>
      <c r="G49" s="726"/>
      <c r="H49" s="436"/>
    </row>
    <row r="50" spans="1:8" ht="15.75" customHeight="1">
      <c r="A50" s="63" t="s">
        <v>48</v>
      </c>
      <c r="B50" s="629">
        <v>-139474.72722</v>
      </c>
      <c r="C50" s="629">
        <v>-17002.932120000001</v>
      </c>
      <c r="D50" s="629">
        <v>0</v>
      </c>
      <c r="E50" s="629">
        <v>0</v>
      </c>
      <c r="F50" s="629">
        <v>-156477.65934000001</v>
      </c>
      <c r="G50" s="726"/>
      <c r="H50" s="436"/>
    </row>
    <row r="51" spans="1:8" ht="15.75" customHeight="1">
      <c r="A51" s="63" t="s">
        <v>49</v>
      </c>
      <c r="B51" s="629">
        <v>-250459.45441000001</v>
      </c>
      <c r="C51" s="629">
        <v>-1649.17066</v>
      </c>
      <c r="D51" s="629">
        <v>0</v>
      </c>
      <c r="E51" s="629">
        <v>0</v>
      </c>
      <c r="F51" s="629">
        <v>-252108.62506999998</v>
      </c>
      <c r="G51" s="726"/>
      <c r="H51" s="436"/>
    </row>
    <row r="52" spans="1:8" ht="15.75" customHeight="1">
      <c r="A52" s="63" t="s">
        <v>50</v>
      </c>
      <c r="B52" s="629">
        <v>-35452.050900000002</v>
      </c>
      <c r="C52" s="629">
        <v>-925.86367000000007</v>
      </c>
      <c r="D52" s="629">
        <v>0</v>
      </c>
      <c r="E52" s="629">
        <v>0</v>
      </c>
      <c r="F52" s="629">
        <v>-36377.914570000001</v>
      </c>
      <c r="G52" s="726"/>
      <c r="H52" s="436"/>
    </row>
    <row r="53" spans="1:8" ht="15.75" customHeight="1">
      <c r="A53" s="63" t="s">
        <v>51</v>
      </c>
      <c r="B53" s="629">
        <v>-994068.62123000005</v>
      </c>
      <c r="C53" s="629">
        <v>-77153.730599999995</v>
      </c>
      <c r="D53" s="629">
        <v>-114.13766</v>
      </c>
      <c r="E53" s="629">
        <v>-2553.6568600000001</v>
      </c>
      <c r="F53" s="629">
        <v>-1073890.1463499998</v>
      </c>
      <c r="G53" s="726"/>
      <c r="H53" s="436"/>
    </row>
    <row r="54" spans="1:8" ht="15.75" customHeight="1">
      <c r="A54" s="63" t="s">
        <v>52</v>
      </c>
      <c r="B54" s="629">
        <v>-151453.24894999998</v>
      </c>
      <c r="C54" s="629">
        <v>-44801.923640000001</v>
      </c>
      <c r="D54" s="629">
        <v>-394.05829999999997</v>
      </c>
      <c r="E54" s="629">
        <v>-171.89856</v>
      </c>
      <c r="F54" s="629">
        <v>-196821.12944999998</v>
      </c>
      <c r="G54" s="726"/>
      <c r="H54" s="436"/>
    </row>
    <row r="55" spans="1:8" ht="15.75" customHeight="1">
      <c r="A55" s="63" t="s">
        <v>53</v>
      </c>
      <c r="B55" s="629">
        <v>-869407.29925000004</v>
      </c>
      <c r="C55" s="629">
        <v>-250358.40424999999</v>
      </c>
      <c r="D55" s="629">
        <v>0</v>
      </c>
      <c r="E55" s="629">
        <v>0</v>
      </c>
      <c r="F55" s="629">
        <v>-1119765.7035000001</v>
      </c>
      <c r="G55" s="726"/>
      <c r="H55" s="436"/>
    </row>
    <row r="56" spans="1:8" ht="15.75" customHeight="1">
      <c r="A56" s="63" t="s">
        <v>54</v>
      </c>
      <c r="B56" s="629">
        <v>-296525.93572000001</v>
      </c>
      <c r="C56" s="629">
        <v>-21938.145840000001</v>
      </c>
      <c r="D56" s="629">
        <v>0</v>
      </c>
      <c r="E56" s="629">
        <v>0</v>
      </c>
      <c r="F56" s="629">
        <v>-318464.08156000002</v>
      </c>
      <c r="G56" s="726"/>
      <c r="H56" s="436"/>
    </row>
    <row r="57" spans="1:8" ht="15.75" customHeight="1">
      <c r="A57" s="63" t="s">
        <v>55</v>
      </c>
      <c r="B57" s="629">
        <v>-2365.60896</v>
      </c>
      <c r="C57" s="629">
        <v>0</v>
      </c>
      <c r="D57" s="629">
        <v>0</v>
      </c>
      <c r="E57" s="629">
        <v>0</v>
      </c>
      <c r="F57" s="629">
        <v>-2365.60896</v>
      </c>
      <c r="G57" s="726"/>
      <c r="H57" s="436"/>
    </row>
    <row r="58" spans="1:8" ht="15.75" customHeight="1" thickBot="1">
      <c r="A58" s="63" t="s">
        <v>56</v>
      </c>
      <c r="B58" s="629">
        <v>0</v>
      </c>
      <c r="C58" s="629">
        <v>0</v>
      </c>
      <c r="D58" s="629">
        <v>0</v>
      </c>
      <c r="E58" s="629">
        <v>0</v>
      </c>
      <c r="F58" s="629">
        <v>0</v>
      </c>
      <c r="G58" s="726"/>
      <c r="H58" s="436"/>
    </row>
    <row r="59" spans="1:8" ht="15.75" customHeight="1" thickTop="1" thickBot="1">
      <c r="A59" s="632" t="s">
        <v>57</v>
      </c>
      <c r="B59" s="628">
        <v>903599.04095000005</v>
      </c>
      <c r="C59" s="628">
        <v>151150.96057</v>
      </c>
      <c r="D59" s="628">
        <v>0.25897000000000003</v>
      </c>
      <c r="E59" s="628">
        <v>2.3156599999999998</v>
      </c>
      <c r="F59" s="628">
        <v>1054752.5761499999</v>
      </c>
      <c r="G59" s="726"/>
      <c r="H59" s="436"/>
    </row>
    <row r="60" spans="1:8" ht="15.75" customHeight="1" thickTop="1">
      <c r="A60" s="63" t="s">
        <v>58</v>
      </c>
      <c r="B60" s="629">
        <v>2035.70164</v>
      </c>
      <c r="C60" s="629">
        <v>180.00110999999998</v>
      </c>
      <c r="D60" s="629">
        <v>0</v>
      </c>
      <c r="E60" s="629">
        <v>0</v>
      </c>
      <c r="F60" s="629">
        <v>2215.7027499999999</v>
      </c>
      <c r="G60" s="726"/>
      <c r="H60" s="436"/>
    </row>
    <row r="61" spans="1:8" ht="15.75" customHeight="1">
      <c r="A61" s="63" t="s">
        <v>59</v>
      </c>
      <c r="B61" s="629">
        <v>751711.18125000002</v>
      </c>
      <c r="C61" s="629">
        <v>52748.914570000001</v>
      </c>
      <c r="D61" s="629">
        <v>0</v>
      </c>
      <c r="E61" s="629">
        <v>0.55952000000000002</v>
      </c>
      <c r="F61" s="629">
        <v>804460.65534000006</v>
      </c>
      <c r="G61" s="726"/>
      <c r="H61" s="436"/>
    </row>
    <row r="62" spans="1:8" ht="15.75" customHeight="1">
      <c r="A62" s="63" t="s">
        <v>60</v>
      </c>
      <c r="B62" s="629">
        <v>173397.70518000002</v>
      </c>
      <c r="C62" s="629">
        <v>125387.10708</v>
      </c>
      <c r="D62" s="629">
        <v>0.25897000000000003</v>
      </c>
      <c r="E62" s="629">
        <v>1.75614</v>
      </c>
      <c r="F62" s="629">
        <v>298786.82737000001</v>
      </c>
      <c r="G62" s="726"/>
      <c r="H62" s="436"/>
    </row>
    <row r="63" spans="1:8" ht="15.75" customHeight="1">
      <c r="A63" s="63" t="s">
        <v>61</v>
      </c>
      <c r="B63" s="629">
        <v>0</v>
      </c>
      <c r="C63" s="629">
        <v>0</v>
      </c>
      <c r="D63" s="629">
        <v>0</v>
      </c>
      <c r="E63" s="629">
        <v>0</v>
      </c>
      <c r="F63" s="629">
        <v>0</v>
      </c>
      <c r="G63" s="726"/>
      <c r="H63" s="436"/>
    </row>
    <row r="64" spans="1:8" ht="15.75" customHeight="1" thickBot="1">
      <c r="A64" s="63" t="s">
        <v>62</v>
      </c>
      <c r="B64" s="629">
        <v>-23545.547119999999</v>
      </c>
      <c r="C64" s="629">
        <v>-27165.062190000001</v>
      </c>
      <c r="D64" s="629">
        <v>0</v>
      </c>
      <c r="E64" s="629">
        <v>0</v>
      </c>
      <c r="F64" s="629">
        <v>-50710.60931</v>
      </c>
      <c r="G64" s="726"/>
      <c r="H64" s="436"/>
    </row>
    <row r="65" spans="1:8" ht="15.75" customHeight="1" thickTop="1" thickBot="1">
      <c r="A65" s="632" t="s">
        <v>63</v>
      </c>
      <c r="B65" s="628">
        <v>150854.93374000001</v>
      </c>
      <c r="C65" s="628">
        <v>0</v>
      </c>
      <c r="D65" s="628">
        <v>0</v>
      </c>
      <c r="E65" s="628">
        <v>0</v>
      </c>
      <c r="F65" s="628">
        <v>150854.93374000001</v>
      </c>
      <c r="G65" s="726"/>
      <c r="H65" s="436"/>
    </row>
    <row r="66" spans="1:8" ht="15.75" customHeight="1" thickTop="1">
      <c r="A66" s="63" t="s">
        <v>64</v>
      </c>
      <c r="B66" s="629">
        <v>367.33247999999998</v>
      </c>
      <c r="C66" s="629">
        <v>0</v>
      </c>
      <c r="D66" s="629">
        <v>0</v>
      </c>
      <c r="E66" s="629">
        <v>0</v>
      </c>
      <c r="F66" s="629">
        <v>367.33247999999998</v>
      </c>
      <c r="G66" s="726"/>
      <c r="H66" s="436"/>
    </row>
    <row r="67" spans="1:8" ht="15.75" customHeight="1">
      <c r="A67" s="63" t="s">
        <v>65</v>
      </c>
      <c r="B67" s="629">
        <v>526226.34224000003</v>
      </c>
      <c r="C67" s="629">
        <v>0</v>
      </c>
      <c r="D67" s="629">
        <v>0</v>
      </c>
      <c r="E67" s="629">
        <v>0</v>
      </c>
      <c r="F67" s="629">
        <v>526226.34224000003</v>
      </c>
      <c r="G67" s="726"/>
      <c r="H67" s="436"/>
    </row>
    <row r="68" spans="1:8" ht="15.75" customHeight="1">
      <c r="A68" s="63" t="s">
        <v>66</v>
      </c>
      <c r="B68" s="629">
        <v>21097.508429999998</v>
      </c>
      <c r="C68" s="629">
        <v>0</v>
      </c>
      <c r="D68" s="629">
        <v>0</v>
      </c>
      <c r="E68" s="629">
        <v>0</v>
      </c>
      <c r="F68" s="629">
        <v>21097.508429999998</v>
      </c>
      <c r="G68" s="726"/>
      <c r="H68" s="436"/>
    </row>
    <row r="69" spans="1:8" ht="15.75" customHeight="1">
      <c r="A69" s="63" t="s">
        <v>67</v>
      </c>
      <c r="B69" s="629">
        <v>3.5705</v>
      </c>
      <c r="C69" s="629">
        <v>0</v>
      </c>
      <c r="D69" s="629">
        <v>0</v>
      </c>
      <c r="E69" s="629">
        <v>0</v>
      </c>
      <c r="F69" s="629">
        <v>3.5705</v>
      </c>
      <c r="G69" s="726"/>
      <c r="H69" s="436"/>
    </row>
    <row r="70" spans="1:8" ht="15.75" customHeight="1" thickBot="1">
      <c r="A70" s="63" t="s">
        <v>68</v>
      </c>
      <c r="B70" s="629">
        <v>-396839.81991000002</v>
      </c>
      <c r="C70" s="629">
        <v>0</v>
      </c>
      <c r="D70" s="629">
        <v>0</v>
      </c>
      <c r="E70" s="629">
        <v>0</v>
      </c>
      <c r="F70" s="629">
        <v>-396839.81991000002</v>
      </c>
      <c r="G70" s="726"/>
      <c r="H70" s="436"/>
    </row>
    <row r="71" spans="1:8" ht="15.75" customHeight="1" thickTop="1" thickBot="1">
      <c r="A71" s="632" t="s">
        <v>69</v>
      </c>
      <c r="B71" s="628">
        <v>2163735.9125999999</v>
      </c>
      <c r="C71" s="628">
        <v>5108572.4933900004</v>
      </c>
      <c r="D71" s="628">
        <v>0</v>
      </c>
      <c r="E71" s="628">
        <v>1.0000000000000001E-5</v>
      </c>
      <c r="F71" s="628">
        <v>7272308.4060000004</v>
      </c>
      <c r="G71" s="726"/>
      <c r="H71" s="436"/>
    </row>
    <row r="72" spans="1:8" ht="15.75" customHeight="1" thickTop="1">
      <c r="A72" s="63" t="s">
        <v>18</v>
      </c>
      <c r="B72" s="629">
        <v>0</v>
      </c>
      <c r="C72" s="629">
        <v>0</v>
      </c>
      <c r="D72" s="629">
        <v>0</v>
      </c>
      <c r="E72" s="629">
        <v>1.0000000000000001E-5</v>
      </c>
      <c r="F72" s="629">
        <v>1.0000000000000001E-5</v>
      </c>
      <c r="G72" s="726"/>
      <c r="H72" s="436"/>
    </row>
    <row r="73" spans="1:8" ht="15.75" customHeight="1">
      <c r="A73" s="63" t="s">
        <v>19</v>
      </c>
      <c r="B73" s="629">
        <v>308313.08807999996</v>
      </c>
      <c r="C73" s="629">
        <v>1778.8410800000001</v>
      </c>
      <c r="D73" s="629">
        <v>0</v>
      </c>
      <c r="E73" s="629">
        <v>0</v>
      </c>
      <c r="F73" s="629">
        <v>310091.92916</v>
      </c>
      <c r="G73" s="726"/>
      <c r="H73" s="436"/>
    </row>
    <row r="74" spans="1:8" ht="15.75" customHeight="1">
      <c r="A74" s="63" t="s">
        <v>20</v>
      </c>
      <c r="B74" s="629">
        <v>0</v>
      </c>
      <c r="C74" s="629">
        <v>202105.90728000001</v>
      </c>
      <c r="D74" s="629">
        <v>0</v>
      </c>
      <c r="E74" s="629">
        <v>0</v>
      </c>
      <c r="F74" s="629">
        <v>202105.90728000001</v>
      </c>
      <c r="G74" s="726"/>
      <c r="H74" s="436"/>
    </row>
    <row r="75" spans="1:8" ht="15.75" customHeight="1">
      <c r="A75" s="63" t="s">
        <v>21</v>
      </c>
      <c r="B75" s="629">
        <v>701561.3358</v>
      </c>
      <c r="C75" s="629">
        <v>968830.04692999995</v>
      </c>
      <c r="D75" s="629">
        <v>0</v>
      </c>
      <c r="E75" s="629">
        <v>0</v>
      </c>
      <c r="F75" s="629">
        <v>1670391.38273</v>
      </c>
      <c r="G75" s="726"/>
      <c r="H75" s="436"/>
    </row>
    <row r="76" spans="1:8" ht="15.75" customHeight="1">
      <c r="A76" s="63" t="s">
        <v>70</v>
      </c>
      <c r="B76" s="629">
        <v>346478.42298999999</v>
      </c>
      <c r="C76" s="629">
        <v>6868.9172500000004</v>
      </c>
      <c r="D76" s="629">
        <v>0</v>
      </c>
      <c r="E76" s="629">
        <v>0</v>
      </c>
      <c r="F76" s="629">
        <v>353347.34023999999</v>
      </c>
      <c r="G76" s="726"/>
      <c r="H76" s="436"/>
    </row>
    <row r="77" spans="1:8" ht="15.75" customHeight="1">
      <c r="A77" s="63" t="s">
        <v>71</v>
      </c>
      <c r="B77" s="629">
        <v>475745.43244</v>
      </c>
      <c r="C77" s="629">
        <v>42689.368310000005</v>
      </c>
      <c r="D77" s="629">
        <v>0</v>
      </c>
      <c r="E77" s="629">
        <v>0</v>
      </c>
      <c r="F77" s="629">
        <v>518434.80074999999</v>
      </c>
      <c r="G77" s="726"/>
      <c r="H77" s="436"/>
    </row>
    <row r="78" spans="1:8" ht="15.75" customHeight="1">
      <c r="A78" s="63" t="s">
        <v>23</v>
      </c>
      <c r="B78" s="629">
        <v>311963.52635</v>
      </c>
      <c r="C78" s="629">
        <v>3912232.5482299998</v>
      </c>
      <c r="D78" s="629">
        <v>0</v>
      </c>
      <c r="E78" s="629">
        <v>0</v>
      </c>
      <c r="F78" s="629">
        <v>4224196.0745799998</v>
      </c>
      <c r="G78" s="726"/>
      <c r="H78" s="436"/>
    </row>
    <row r="79" spans="1:8" ht="15.75" customHeight="1">
      <c r="A79" s="63" t="s">
        <v>72</v>
      </c>
      <c r="B79" s="629">
        <v>33454.693610000002</v>
      </c>
      <c r="C79" s="629">
        <v>15135.88672</v>
      </c>
      <c r="D79" s="629">
        <v>0</v>
      </c>
      <c r="E79" s="629">
        <v>0</v>
      </c>
      <c r="F79" s="629">
        <v>48590.580329999997</v>
      </c>
      <c r="G79" s="726"/>
      <c r="H79" s="436"/>
    </row>
    <row r="80" spans="1:8" ht="15.75" customHeight="1" thickBot="1">
      <c r="A80" s="63" t="s">
        <v>73</v>
      </c>
      <c r="B80" s="629">
        <v>-13780.586670000001</v>
      </c>
      <c r="C80" s="629">
        <v>-41069.022409999998</v>
      </c>
      <c r="D80" s="629">
        <v>0</v>
      </c>
      <c r="E80" s="629">
        <v>0</v>
      </c>
      <c r="F80" s="629">
        <v>-54849.609079999995</v>
      </c>
      <c r="G80" s="726"/>
      <c r="H80" s="436"/>
    </row>
    <row r="81" spans="1:8" ht="15.75" customHeight="1" thickTop="1" thickBot="1">
      <c r="A81" s="632" t="s">
        <v>74</v>
      </c>
      <c r="B81" s="628">
        <v>3352362.7329899999</v>
      </c>
      <c r="C81" s="628">
        <v>0</v>
      </c>
      <c r="D81" s="628">
        <v>0</v>
      </c>
      <c r="E81" s="628">
        <v>0</v>
      </c>
      <c r="F81" s="628">
        <v>3352362.7329899999</v>
      </c>
      <c r="G81" s="726"/>
      <c r="H81" s="436"/>
    </row>
    <row r="82" spans="1:8" ht="15.75" customHeight="1" thickTop="1">
      <c r="A82" s="63" t="s">
        <v>75</v>
      </c>
      <c r="B82" s="629">
        <v>1193634.2204700001</v>
      </c>
      <c r="C82" s="629">
        <v>0</v>
      </c>
      <c r="D82" s="629">
        <v>0</v>
      </c>
      <c r="E82" s="629">
        <v>0</v>
      </c>
      <c r="F82" s="629">
        <v>1193634.2204700001</v>
      </c>
      <c r="G82" s="726"/>
      <c r="H82" s="436"/>
    </row>
    <row r="83" spans="1:8" ht="15.75" customHeight="1">
      <c r="A83" s="63" t="s">
        <v>76</v>
      </c>
      <c r="B83" s="629">
        <v>1113250.4469699999</v>
      </c>
      <c r="C83" s="629">
        <v>0</v>
      </c>
      <c r="D83" s="629">
        <v>0</v>
      </c>
      <c r="E83" s="629">
        <v>0</v>
      </c>
      <c r="F83" s="629">
        <v>1113250.4469699999</v>
      </c>
      <c r="G83" s="726"/>
      <c r="H83" s="436"/>
    </row>
    <row r="84" spans="1:8" ht="15.75" customHeight="1">
      <c r="A84" s="63" t="s">
        <v>77</v>
      </c>
      <c r="B84" s="629">
        <v>189419.78373</v>
      </c>
      <c r="C84" s="629">
        <v>0</v>
      </c>
      <c r="D84" s="629">
        <v>0</v>
      </c>
      <c r="E84" s="629">
        <v>0</v>
      </c>
      <c r="F84" s="629">
        <v>189419.78373</v>
      </c>
      <c r="G84" s="726"/>
      <c r="H84" s="436"/>
    </row>
    <row r="85" spans="1:8" ht="15.75" customHeight="1">
      <c r="A85" s="63" t="s">
        <v>78</v>
      </c>
      <c r="B85" s="629">
        <v>246883.30787000002</v>
      </c>
      <c r="C85" s="629">
        <v>0</v>
      </c>
      <c r="D85" s="629">
        <v>0</v>
      </c>
      <c r="E85" s="629">
        <v>0</v>
      </c>
      <c r="F85" s="629">
        <v>246883.30787000002</v>
      </c>
      <c r="G85" s="726"/>
      <c r="H85" s="436"/>
    </row>
    <row r="86" spans="1:8" ht="15.75" customHeight="1">
      <c r="A86" s="63" t="s">
        <v>79</v>
      </c>
      <c r="B86" s="629">
        <v>266570.93453000003</v>
      </c>
      <c r="C86" s="629">
        <v>0</v>
      </c>
      <c r="D86" s="629">
        <v>0</v>
      </c>
      <c r="E86" s="629">
        <v>0</v>
      </c>
      <c r="F86" s="629">
        <v>266570.93453000003</v>
      </c>
      <c r="G86" s="726"/>
      <c r="H86" s="436"/>
    </row>
    <row r="87" spans="1:8" ht="15.75" customHeight="1">
      <c r="A87" s="63" t="s">
        <v>80</v>
      </c>
      <c r="B87" s="629">
        <v>36158.273070000003</v>
      </c>
      <c r="C87" s="629">
        <v>0</v>
      </c>
      <c r="D87" s="629">
        <v>0</v>
      </c>
      <c r="E87" s="629">
        <v>0</v>
      </c>
      <c r="F87" s="629">
        <v>36158.273070000003</v>
      </c>
      <c r="G87" s="726"/>
      <c r="H87" s="436"/>
    </row>
    <row r="88" spans="1:8" ht="15.75" customHeight="1">
      <c r="A88" s="63" t="s">
        <v>81</v>
      </c>
      <c r="B88" s="629">
        <v>10703.39515</v>
      </c>
      <c r="C88" s="629">
        <v>0</v>
      </c>
      <c r="D88" s="629">
        <v>0</v>
      </c>
      <c r="E88" s="629">
        <v>0</v>
      </c>
      <c r="F88" s="629">
        <v>10703.39515</v>
      </c>
      <c r="G88" s="726"/>
      <c r="H88" s="436"/>
    </row>
    <row r="89" spans="1:8" ht="15.75" customHeight="1">
      <c r="A89" s="63" t="s">
        <v>82</v>
      </c>
      <c r="B89" s="629">
        <v>0</v>
      </c>
      <c r="C89" s="629">
        <v>0</v>
      </c>
      <c r="D89" s="629">
        <v>0</v>
      </c>
      <c r="E89" s="629">
        <v>0</v>
      </c>
      <c r="F89" s="629">
        <v>0</v>
      </c>
      <c r="G89" s="726"/>
      <c r="H89" s="436"/>
    </row>
    <row r="90" spans="1:8" ht="15.75" customHeight="1" thickBot="1">
      <c r="A90" s="63" t="s">
        <v>83</v>
      </c>
      <c r="B90" s="629">
        <v>295742.37119999999</v>
      </c>
      <c r="C90" s="629">
        <v>0</v>
      </c>
      <c r="D90" s="629">
        <v>0</v>
      </c>
      <c r="E90" s="629">
        <v>0</v>
      </c>
      <c r="F90" s="629">
        <v>295742.37119999999</v>
      </c>
      <c r="G90" s="726"/>
      <c r="H90" s="436"/>
    </row>
    <row r="91" spans="1:8" ht="15.75" customHeight="1" thickTop="1" thickBot="1">
      <c r="A91" s="632" t="s">
        <v>84</v>
      </c>
      <c r="B91" s="628">
        <v>786386.00805999991</v>
      </c>
      <c r="C91" s="628">
        <v>39333.978860000003</v>
      </c>
      <c r="D91" s="628">
        <v>-7.0000000000000007E-5</v>
      </c>
      <c r="E91" s="628">
        <v>0</v>
      </c>
      <c r="F91" s="628">
        <v>825719.98684999999</v>
      </c>
      <c r="G91" s="726"/>
      <c r="H91" s="436"/>
    </row>
    <row r="92" spans="1:8" ht="15.75" customHeight="1" thickTop="1">
      <c r="A92" s="63" t="s">
        <v>85</v>
      </c>
      <c r="B92" s="629">
        <v>51022.783920000002</v>
      </c>
      <c r="C92" s="629">
        <v>0</v>
      </c>
      <c r="D92" s="629">
        <v>0</v>
      </c>
      <c r="E92" s="629">
        <v>0</v>
      </c>
      <c r="F92" s="629">
        <v>51022.783920000002</v>
      </c>
      <c r="G92" s="726"/>
      <c r="H92" s="436"/>
    </row>
    <row r="93" spans="1:8" ht="15.75" customHeight="1">
      <c r="A93" s="63" t="s">
        <v>86</v>
      </c>
      <c r="B93" s="629">
        <v>308238.62111000001</v>
      </c>
      <c r="C93" s="629">
        <v>0</v>
      </c>
      <c r="D93" s="629">
        <v>0</v>
      </c>
      <c r="E93" s="629">
        <v>0</v>
      </c>
      <c r="F93" s="629">
        <v>308238.62111000001</v>
      </c>
      <c r="G93" s="726"/>
      <c r="H93" s="436"/>
    </row>
    <row r="94" spans="1:8" ht="15.75" customHeight="1">
      <c r="A94" s="63" t="s">
        <v>87</v>
      </c>
      <c r="B94" s="629">
        <v>287443.68499000004</v>
      </c>
      <c r="C94" s="629">
        <v>39897.913110000001</v>
      </c>
      <c r="D94" s="629">
        <v>-7.0000000000000007E-5</v>
      </c>
      <c r="E94" s="629">
        <v>0</v>
      </c>
      <c r="F94" s="629">
        <v>327341.59802999999</v>
      </c>
      <c r="G94" s="726"/>
      <c r="H94" s="436"/>
    </row>
    <row r="95" spans="1:8" ht="15.75" customHeight="1">
      <c r="A95" s="63" t="s">
        <v>88</v>
      </c>
      <c r="B95" s="629">
        <v>148943.86228</v>
      </c>
      <c r="C95" s="629">
        <v>0</v>
      </c>
      <c r="D95" s="629">
        <v>0</v>
      </c>
      <c r="E95" s="629">
        <v>0</v>
      </c>
      <c r="F95" s="629">
        <v>148943.86228</v>
      </c>
      <c r="G95" s="726"/>
      <c r="H95" s="436"/>
    </row>
    <row r="96" spans="1:8" ht="15.75" customHeight="1" thickBot="1">
      <c r="A96" s="641" t="s">
        <v>89</v>
      </c>
      <c r="B96" s="630">
        <v>-9262.9442400000007</v>
      </c>
      <c r="C96" s="630">
        <v>-563.93425000000002</v>
      </c>
      <c r="D96" s="630">
        <v>0</v>
      </c>
      <c r="E96" s="630">
        <v>0</v>
      </c>
      <c r="F96" s="630">
        <v>-9826.878490000001</v>
      </c>
      <c r="G96" s="726"/>
      <c r="H96" s="436"/>
    </row>
    <row r="97" spans="1:8" ht="15.75" customHeight="1" thickTop="1" thickBot="1">
      <c r="A97" s="632" t="s">
        <v>1341</v>
      </c>
      <c r="B97" s="628">
        <v>95125.84268999999</v>
      </c>
      <c r="C97" s="628">
        <v>0</v>
      </c>
      <c r="D97" s="628">
        <v>0</v>
      </c>
      <c r="E97" s="628">
        <v>0</v>
      </c>
      <c r="F97" s="628">
        <v>95125.84268999999</v>
      </c>
      <c r="G97" s="726"/>
      <c r="H97" s="436"/>
    </row>
    <row r="98" spans="1:8" ht="15.75" customHeight="1" thickTop="1">
      <c r="A98" s="63" t="s">
        <v>1342</v>
      </c>
      <c r="B98" s="629">
        <v>0</v>
      </c>
      <c r="C98" s="629">
        <v>0</v>
      </c>
      <c r="D98" s="629">
        <v>0</v>
      </c>
      <c r="E98" s="629">
        <v>0</v>
      </c>
      <c r="F98" s="629">
        <v>0</v>
      </c>
      <c r="G98" s="726"/>
      <c r="H98" s="436"/>
    </row>
    <row r="99" spans="1:8" ht="15.75" customHeight="1">
      <c r="A99" s="63" t="s">
        <v>1343</v>
      </c>
      <c r="B99" s="629">
        <v>0</v>
      </c>
      <c r="C99" s="629">
        <v>0</v>
      </c>
      <c r="D99" s="629">
        <v>0</v>
      </c>
      <c r="E99" s="629">
        <v>0</v>
      </c>
      <c r="F99" s="629">
        <v>0</v>
      </c>
      <c r="G99" s="726"/>
      <c r="H99" s="436"/>
    </row>
    <row r="100" spans="1:8" ht="15.75" customHeight="1">
      <c r="A100" s="63" t="s">
        <v>1344</v>
      </c>
      <c r="B100" s="629">
        <v>95125.84268999999</v>
      </c>
      <c r="C100" s="629">
        <v>0</v>
      </c>
      <c r="D100" s="629">
        <v>0</v>
      </c>
      <c r="E100" s="629">
        <v>0</v>
      </c>
      <c r="F100" s="629">
        <v>95125.84268999999</v>
      </c>
      <c r="G100" s="726"/>
      <c r="H100" s="436"/>
    </row>
    <row r="101" spans="1:8" ht="15.75" customHeight="1">
      <c r="A101" s="63" t="s">
        <v>1345</v>
      </c>
      <c r="B101" s="629">
        <v>0</v>
      </c>
      <c r="C101" s="629">
        <v>0</v>
      </c>
      <c r="D101" s="629">
        <v>0</v>
      </c>
      <c r="E101" s="629">
        <v>0</v>
      </c>
      <c r="F101" s="629">
        <v>0</v>
      </c>
      <c r="G101" s="726"/>
      <c r="H101" s="436"/>
    </row>
    <row r="102" spans="1:8" ht="15.75" customHeight="1">
      <c r="A102" s="63" t="s">
        <v>1348</v>
      </c>
      <c r="B102" s="629">
        <v>0</v>
      </c>
      <c r="C102" s="629">
        <v>0</v>
      </c>
      <c r="D102" s="629">
        <v>0</v>
      </c>
      <c r="E102" s="629">
        <v>0</v>
      </c>
      <c r="F102" s="629">
        <v>0</v>
      </c>
      <c r="G102" s="726"/>
      <c r="H102" s="436"/>
    </row>
    <row r="103" spans="1:8" ht="15.75" customHeight="1" thickBot="1">
      <c r="A103" s="63" t="s">
        <v>1346</v>
      </c>
      <c r="B103" s="629">
        <v>0</v>
      </c>
      <c r="C103" s="629">
        <v>0</v>
      </c>
      <c r="D103" s="629">
        <v>0</v>
      </c>
      <c r="E103" s="629">
        <v>0</v>
      </c>
      <c r="F103" s="629">
        <v>0</v>
      </c>
      <c r="G103" s="726"/>
      <c r="H103" s="436"/>
    </row>
    <row r="104" spans="1:8" s="106" customFormat="1" ht="15.75" customHeight="1" thickTop="1" thickBot="1">
      <c r="A104" s="634" t="s">
        <v>90</v>
      </c>
      <c r="B104" s="627">
        <v>174993654.74583</v>
      </c>
      <c r="C104" s="627">
        <v>23896957.615740001</v>
      </c>
      <c r="D104" s="627">
        <v>121.74388</v>
      </c>
      <c r="E104" s="627">
        <v>42773.180509999998</v>
      </c>
      <c r="F104" s="627">
        <v>198933507.28595999</v>
      </c>
      <c r="H104" s="436"/>
    </row>
    <row r="105" spans="1:8" s="106" customFormat="1" ht="15.75" customHeight="1" thickTop="1" thickBot="1">
      <c r="A105" s="632" t="s">
        <v>738</v>
      </c>
      <c r="B105" s="628">
        <v>141836354.49052998</v>
      </c>
      <c r="C105" s="628">
        <v>19760940.065759998</v>
      </c>
      <c r="D105" s="628">
        <v>121.74388</v>
      </c>
      <c r="E105" s="628">
        <v>41047.466110000001</v>
      </c>
      <c r="F105" s="628">
        <v>161638463.76628</v>
      </c>
      <c r="H105" s="436"/>
    </row>
    <row r="106" spans="1:8" s="106" customFormat="1" ht="15.75" customHeight="1" thickTop="1">
      <c r="A106" s="63" t="s">
        <v>91</v>
      </c>
      <c r="B106" s="629">
        <v>21957390.116529997</v>
      </c>
      <c r="C106" s="629">
        <v>6569563.70536</v>
      </c>
      <c r="D106" s="629">
        <v>121.64303</v>
      </c>
      <c r="E106" s="629">
        <v>171.32176999999999</v>
      </c>
      <c r="F106" s="629">
        <v>28527246.78669</v>
      </c>
      <c r="H106" s="436"/>
    </row>
    <row r="107" spans="1:8" s="106" customFormat="1" ht="15.75" customHeight="1">
      <c r="A107" s="63" t="s">
        <v>92</v>
      </c>
      <c r="B107" s="629">
        <v>21500194.192189999</v>
      </c>
      <c r="C107" s="629">
        <v>6480427.59944</v>
      </c>
      <c r="D107" s="629">
        <v>39.149059999999999</v>
      </c>
      <c r="E107" s="629">
        <v>164.73727</v>
      </c>
      <c r="F107" s="629">
        <v>27980825.677960001</v>
      </c>
      <c r="H107" s="436"/>
    </row>
    <row r="108" spans="1:8" s="106" customFormat="1" ht="15.75" customHeight="1">
      <c r="A108" s="63" t="s">
        <v>93</v>
      </c>
      <c r="B108" s="629">
        <v>457195.92433999997</v>
      </c>
      <c r="C108" s="629">
        <v>89136.105920000002</v>
      </c>
      <c r="D108" s="629">
        <v>82.493970000000004</v>
      </c>
      <c r="E108" s="629">
        <v>6.5845000000000002</v>
      </c>
      <c r="F108" s="629">
        <v>546421.10872999998</v>
      </c>
      <c r="H108" s="436"/>
    </row>
    <row r="109" spans="1:8" s="106" customFormat="1" ht="15.75" customHeight="1">
      <c r="A109" s="63" t="s">
        <v>94</v>
      </c>
      <c r="B109" s="629">
        <v>41311319.919800006</v>
      </c>
      <c r="C109" s="629">
        <v>10019416.120209999</v>
      </c>
      <c r="D109" s="629">
        <v>0</v>
      </c>
      <c r="E109" s="629">
        <v>5286.0078400000002</v>
      </c>
      <c r="F109" s="629">
        <v>51336022.047849998</v>
      </c>
      <c r="H109" s="436"/>
    </row>
    <row r="110" spans="1:8" s="106" customFormat="1" ht="15.75" customHeight="1">
      <c r="A110" s="63" t="s">
        <v>95</v>
      </c>
      <c r="B110" s="629">
        <v>381138.63086999999</v>
      </c>
      <c r="C110" s="629">
        <v>103774.04313999999</v>
      </c>
      <c r="D110" s="629">
        <v>0</v>
      </c>
      <c r="E110" s="629">
        <v>1670.9117699999999</v>
      </c>
      <c r="F110" s="629">
        <v>486583.58577999996</v>
      </c>
      <c r="H110" s="436"/>
    </row>
    <row r="111" spans="1:8" s="106" customFormat="1" ht="15.75" customHeight="1">
      <c r="A111" s="633" t="s">
        <v>96</v>
      </c>
      <c r="B111" s="629">
        <v>31644.9238</v>
      </c>
      <c r="C111" s="629">
        <v>74381.50387</v>
      </c>
      <c r="D111" s="629">
        <v>0</v>
      </c>
      <c r="E111" s="629">
        <v>1410.5396499999999</v>
      </c>
      <c r="F111" s="629">
        <v>107436.96732</v>
      </c>
      <c r="H111" s="436"/>
    </row>
    <row r="112" spans="1:8" s="106" customFormat="1" ht="15.75" customHeight="1">
      <c r="A112" s="38" t="s">
        <v>97</v>
      </c>
      <c r="B112" s="629">
        <v>9676.0144</v>
      </c>
      <c r="C112" s="629">
        <v>9560.7660899999992</v>
      </c>
      <c r="D112" s="629">
        <v>0</v>
      </c>
      <c r="E112" s="629">
        <v>260.37210999999996</v>
      </c>
      <c r="F112" s="629">
        <v>19497.152600000001</v>
      </c>
      <c r="H112" s="436"/>
    </row>
    <row r="113" spans="1:8" s="106" customFormat="1" ht="15.75" customHeight="1">
      <c r="A113" s="38" t="s">
        <v>98</v>
      </c>
      <c r="B113" s="629">
        <v>0</v>
      </c>
      <c r="C113" s="629">
        <v>94.189859999999996</v>
      </c>
      <c r="D113" s="629">
        <v>0</v>
      </c>
      <c r="E113" s="629">
        <v>2.0000000000000002E-5</v>
      </c>
      <c r="F113" s="629">
        <v>94.189880000000002</v>
      </c>
      <c r="H113" s="436"/>
    </row>
    <row r="114" spans="1:8" s="106" customFormat="1" ht="15.75" customHeight="1">
      <c r="A114" s="38" t="s">
        <v>99</v>
      </c>
      <c r="B114" s="629">
        <v>35.928339999999999</v>
      </c>
      <c r="C114" s="629">
        <v>1951.7179699999999</v>
      </c>
      <c r="D114" s="629">
        <v>0</v>
      </c>
      <c r="E114" s="629">
        <v>-1.0000000000000001E-5</v>
      </c>
      <c r="F114" s="629">
        <v>1987.6463000000001</v>
      </c>
      <c r="H114" s="436"/>
    </row>
    <row r="115" spans="1:8" s="106" customFormat="1" ht="15.75" customHeight="1">
      <c r="A115" s="38" t="s">
        <v>100</v>
      </c>
      <c r="B115" s="629">
        <v>0</v>
      </c>
      <c r="C115" s="629">
        <v>12962.34757</v>
      </c>
      <c r="D115" s="629">
        <v>0</v>
      </c>
      <c r="E115" s="629">
        <v>0</v>
      </c>
      <c r="F115" s="629">
        <v>12962.34757</v>
      </c>
      <c r="H115" s="436"/>
    </row>
    <row r="116" spans="1:8" s="106" customFormat="1" ht="15.75" customHeight="1">
      <c r="A116" s="38" t="s">
        <v>101</v>
      </c>
      <c r="B116" s="629">
        <v>2356.9549999999999</v>
      </c>
      <c r="C116" s="629">
        <v>150.50870999999998</v>
      </c>
      <c r="D116" s="629">
        <v>0</v>
      </c>
      <c r="E116" s="629">
        <v>0</v>
      </c>
      <c r="F116" s="629">
        <v>2507.46371</v>
      </c>
      <c r="H116" s="436"/>
    </row>
    <row r="117" spans="1:8" s="106" customFormat="1" ht="15.75" customHeight="1">
      <c r="A117" s="38" t="s">
        <v>102</v>
      </c>
      <c r="B117" s="629">
        <v>12853.017</v>
      </c>
      <c r="C117" s="629">
        <v>0</v>
      </c>
      <c r="D117" s="629">
        <v>0</v>
      </c>
      <c r="E117" s="629">
        <v>0</v>
      </c>
      <c r="F117" s="629">
        <v>12853.017</v>
      </c>
      <c r="H117" s="436"/>
    </row>
    <row r="118" spans="1:8" s="106" customFormat="1" ht="15.75" customHeight="1">
      <c r="A118" s="39" t="s">
        <v>103</v>
      </c>
      <c r="B118" s="629">
        <v>324571.79232999997</v>
      </c>
      <c r="C118" s="629">
        <v>4673.0090700000001</v>
      </c>
      <c r="D118" s="629">
        <v>0</v>
      </c>
      <c r="E118" s="629">
        <v>0</v>
      </c>
      <c r="F118" s="629">
        <v>329244.8014</v>
      </c>
      <c r="H118" s="436"/>
    </row>
    <row r="119" spans="1:8" s="106" customFormat="1" ht="15.75" customHeight="1">
      <c r="A119" s="39" t="s">
        <v>104</v>
      </c>
      <c r="B119" s="629">
        <v>2947391.3538800003</v>
      </c>
      <c r="C119" s="629">
        <v>735319.89583000005</v>
      </c>
      <c r="D119" s="629">
        <v>0.10085</v>
      </c>
      <c r="E119" s="629">
        <v>33231.45781</v>
      </c>
      <c r="F119" s="629">
        <v>3715942.8083699998</v>
      </c>
      <c r="H119" s="436"/>
    </row>
    <row r="120" spans="1:8" s="106" customFormat="1" ht="15.75" customHeight="1">
      <c r="A120" s="63" t="s">
        <v>105</v>
      </c>
      <c r="B120" s="629">
        <v>68545486.540649995</v>
      </c>
      <c r="C120" s="629">
        <v>2209256.5554499999</v>
      </c>
      <c r="D120" s="629">
        <v>0</v>
      </c>
      <c r="E120" s="629">
        <v>687.44017000000008</v>
      </c>
      <c r="F120" s="629">
        <v>70755430.536270007</v>
      </c>
      <c r="H120" s="436"/>
    </row>
    <row r="121" spans="1:8" s="106" customFormat="1" ht="15.75" customHeight="1" thickBot="1">
      <c r="A121" s="63" t="s">
        <v>106</v>
      </c>
      <c r="B121" s="629">
        <v>6693627.9287999999</v>
      </c>
      <c r="C121" s="629">
        <v>123609.74576999999</v>
      </c>
      <c r="D121" s="629">
        <v>0</v>
      </c>
      <c r="E121" s="629">
        <v>0.32674999999999998</v>
      </c>
      <c r="F121" s="629">
        <v>6817238.0013199998</v>
      </c>
      <c r="H121" s="436"/>
    </row>
    <row r="122" spans="1:8" s="106" customFormat="1" ht="15.75" customHeight="1" thickTop="1" thickBot="1">
      <c r="A122" s="634" t="s">
        <v>107</v>
      </c>
      <c r="B122" s="627">
        <v>143411.81152000002</v>
      </c>
      <c r="C122" s="627">
        <v>907.37981000000002</v>
      </c>
      <c r="D122" s="627">
        <v>0</v>
      </c>
      <c r="E122" s="627">
        <v>2.1052300000000002</v>
      </c>
      <c r="F122" s="627">
        <v>144321.29655999999</v>
      </c>
      <c r="H122" s="436"/>
    </row>
    <row r="123" spans="1:8" s="106" customFormat="1" ht="15.75" customHeight="1" thickTop="1" thickBot="1">
      <c r="A123" s="632" t="s">
        <v>108</v>
      </c>
      <c r="B123" s="628">
        <v>9140842.8231299985</v>
      </c>
      <c r="C123" s="628">
        <v>522554.29001</v>
      </c>
      <c r="D123" s="628">
        <v>0</v>
      </c>
      <c r="E123" s="628">
        <v>0</v>
      </c>
      <c r="F123" s="628">
        <v>9663397.11314</v>
      </c>
      <c r="H123" s="436"/>
    </row>
    <row r="124" spans="1:8" s="107" customFormat="1" ht="15.75" customHeight="1" thickTop="1">
      <c r="A124" s="63" t="s">
        <v>109</v>
      </c>
      <c r="B124" s="629">
        <v>4468622.3619099995</v>
      </c>
      <c r="C124" s="629">
        <v>408602.2452</v>
      </c>
      <c r="D124" s="629">
        <v>0</v>
      </c>
      <c r="E124" s="629">
        <v>0</v>
      </c>
      <c r="F124" s="629">
        <v>4877224.6071099993</v>
      </c>
      <c r="H124" s="436"/>
    </row>
    <row r="125" spans="1:8" s="107" customFormat="1" ht="15.75" customHeight="1">
      <c r="A125" s="63" t="s">
        <v>110</v>
      </c>
      <c r="B125" s="629">
        <v>3209897.1542399996</v>
      </c>
      <c r="C125" s="629">
        <v>48330.04709</v>
      </c>
      <c r="D125" s="629">
        <v>0</v>
      </c>
      <c r="E125" s="629">
        <v>0</v>
      </c>
      <c r="F125" s="629">
        <v>3258227.2013300001</v>
      </c>
      <c r="H125" s="436"/>
    </row>
    <row r="126" spans="1:8" s="106" customFormat="1" ht="15.75" customHeight="1">
      <c r="A126" s="63" t="s">
        <v>111</v>
      </c>
      <c r="B126" s="629">
        <v>0</v>
      </c>
      <c r="C126" s="629">
        <v>439.68086</v>
      </c>
      <c r="D126" s="629">
        <v>0</v>
      </c>
      <c r="E126" s="629">
        <v>0</v>
      </c>
      <c r="F126" s="629">
        <v>439.68086</v>
      </c>
      <c r="H126" s="436"/>
    </row>
    <row r="127" spans="1:8" s="106" customFormat="1" ht="15.75" customHeight="1">
      <c r="A127" s="63" t="s">
        <v>112</v>
      </c>
      <c r="B127" s="629">
        <v>440906.33767000004</v>
      </c>
      <c r="C127" s="629">
        <v>41459.046200000004</v>
      </c>
      <c r="D127" s="629">
        <v>0</v>
      </c>
      <c r="E127" s="629">
        <v>0</v>
      </c>
      <c r="F127" s="629">
        <v>482365.38387000002</v>
      </c>
      <c r="H127" s="436"/>
    </row>
    <row r="128" spans="1:8" s="106" customFormat="1" ht="15.75" customHeight="1">
      <c r="A128" s="63" t="s">
        <v>113</v>
      </c>
      <c r="B128" s="629">
        <v>978252.60838999995</v>
      </c>
      <c r="C128" s="629">
        <v>22623.938850000002</v>
      </c>
      <c r="D128" s="629">
        <v>0</v>
      </c>
      <c r="E128" s="629">
        <v>0</v>
      </c>
      <c r="F128" s="629">
        <v>1000876.54724</v>
      </c>
      <c r="H128" s="436"/>
    </row>
    <row r="129" spans="1:8" s="106" customFormat="1" ht="15.75" customHeight="1" thickBot="1">
      <c r="A129" s="63" t="s">
        <v>114</v>
      </c>
      <c r="B129" s="629">
        <v>43164.360919999999</v>
      </c>
      <c r="C129" s="629">
        <v>1099.3318100000001</v>
      </c>
      <c r="D129" s="629">
        <v>0</v>
      </c>
      <c r="E129" s="629">
        <v>0</v>
      </c>
      <c r="F129" s="629">
        <v>44263.692729999995</v>
      </c>
      <c r="H129" s="436"/>
    </row>
    <row r="130" spans="1:8" s="106" customFormat="1" ht="15.75" customHeight="1" thickTop="1" thickBot="1">
      <c r="A130" s="632" t="s">
        <v>115</v>
      </c>
      <c r="B130" s="628">
        <v>14753581.25719</v>
      </c>
      <c r="C130" s="628">
        <v>1713781.9925899999</v>
      </c>
      <c r="D130" s="628">
        <v>0</v>
      </c>
      <c r="E130" s="628">
        <v>146.93707000000001</v>
      </c>
      <c r="F130" s="628">
        <v>16467510.18685</v>
      </c>
      <c r="H130" s="436"/>
    </row>
    <row r="131" spans="1:8" s="106" customFormat="1" ht="15.75" customHeight="1" thickTop="1">
      <c r="A131" s="63" t="s">
        <v>116</v>
      </c>
      <c r="B131" s="629">
        <v>623022.33137999999</v>
      </c>
      <c r="C131" s="629">
        <v>238674.79256999999</v>
      </c>
      <c r="D131" s="629">
        <v>0</v>
      </c>
      <c r="E131" s="629">
        <v>0</v>
      </c>
      <c r="F131" s="629">
        <v>861697.12395000004</v>
      </c>
      <c r="H131" s="436"/>
    </row>
    <row r="132" spans="1:8" s="106" customFormat="1" ht="15.75" customHeight="1">
      <c r="A132" s="63" t="s">
        <v>117</v>
      </c>
      <c r="B132" s="629">
        <v>3467049.7142600003</v>
      </c>
      <c r="C132" s="629">
        <v>124717.22398000001</v>
      </c>
      <c r="D132" s="629">
        <v>0</v>
      </c>
      <c r="E132" s="629">
        <v>0</v>
      </c>
      <c r="F132" s="629">
        <v>3591766.9382399996</v>
      </c>
      <c r="H132" s="436"/>
    </row>
    <row r="133" spans="1:8" s="106" customFormat="1" ht="15.75" customHeight="1">
      <c r="A133" s="63" t="s">
        <v>118</v>
      </c>
      <c r="B133" s="629">
        <v>0</v>
      </c>
      <c r="C133" s="629">
        <v>0</v>
      </c>
      <c r="D133" s="629">
        <v>0</v>
      </c>
      <c r="E133" s="629">
        <v>146.93707000000001</v>
      </c>
      <c r="F133" s="629">
        <v>146.93707000000001</v>
      </c>
      <c r="H133" s="436"/>
    </row>
    <row r="134" spans="1:8" s="106" customFormat="1" ht="15.75" customHeight="1">
      <c r="A134" s="63" t="s">
        <v>1224</v>
      </c>
      <c r="B134" s="629">
        <v>1280298.2446099999</v>
      </c>
      <c r="C134" s="629">
        <v>308.7</v>
      </c>
      <c r="D134" s="629">
        <v>0</v>
      </c>
      <c r="E134" s="629">
        <v>0</v>
      </c>
      <c r="F134" s="629">
        <v>1280606.9446099999</v>
      </c>
      <c r="H134" s="436"/>
    </row>
    <row r="135" spans="1:8" s="106" customFormat="1" ht="15.75" customHeight="1">
      <c r="A135" s="63" t="s">
        <v>119</v>
      </c>
      <c r="B135" s="629">
        <v>9002960.3392199986</v>
      </c>
      <c r="C135" s="629">
        <v>345484.89150999999</v>
      </c>
      <c r="D135" s="629">
        <v>0</v>
      </c>
      <c r="E135" s="629">
        <v>0</v>
      </c>
      <c r="F135" s="629">
        <v>9348445.230729999</v>
      </c>
      <c r="H135" s="436"/>
    </row>
    <row r="136" spans="1:8" s="106" customFormat="1" ht="15.75" customHeight="1">
      <c r="A136" s="63" t="s">
        <v>120</v>
      </c>
      <c r="B136" s="629">
        <v>0</v>
      </c>
      <c r="C136" s="629">
        <v>0</v>
      </c>
      <c r="D136" s="629">
        <v>0</v>
      </c>
      <c r="E136" s="629">
        <v>0</v>
      </c>
      <c r="F136" s="629">
        <v>0</v>
      </c>
      <c r="H136" s="436"/>
    </row>
    <row r="137" spans="1:8" s="106" customFormat="1" ht="15.75" customHeight="1">
      <c r="A137" s="63" t="s">
        <v>121</v>
      </c>
      <c r="B137" s="629">
        <v>7099.12788</v>
      </c>
      <c r="C137" s="629">
        <v>994974.41467999993</v>
      </c>
      <c r="D137" s="629">
        <v>0</v>
      </c>
      <c r="E137" s="629">
        <v>0</v>
      </c>
      <c r="F137" s="629">
        <v>1002073.54256</v>
      </c>
      <c r="H137" s="436"/>
    </row>
    <row r="138" spans="1:8" s="106" customFormat="1" ht="15.75" customHeight="1" thickBot="1">
      <c r="A138" s="63" t="s">
        <v>122</v>
      </c>
      <c r="B138" s="629">
        <v>373151.49983999995</v>
      </c>
      <c r="C138" s="629">
        <v>9621.9698499999995</v>
      </c>
      <c r="D138" s="629">
        <v>0</v>
      </c>
      <c r="E138" s="629">
        <v>0</v>
      </c>
      <c r="F138" s="629">
        <v>382773.46969</v>
      </c>
      <c r="H138" s="436"/>
    </row>
    <row r="139" spans="1:8" s="106" customFormat="1" ht="15.75" customHeight="1" thickTop="1" thickBot="1">
      <c r="A139" s="632" t="s">
        <v>123</v>
      </c>
      <c r="B139" s="628">
        <v>3193199.1053599999</v>
      </c>
      <c r="C139" s="628">
        <v>417393.37654999999</v>
      </c>
      <c r="D139" s="628">
        <v>0</v>
      </c>
      <c r="E139" s="628">
        <v>33.177510000000005</v>
      </c>
      <c r="F139" s="628">
        <v>3610625.6594199999</v>
      </c>
      <c r="H139" s="436"/>
    </row>
    <row r="140" spans="1:8" s="106" customFormat="1" ht="15.75" customHeight="1" thickTop="1">
      <c r="A140" s="63" t="s">
        <v>58</v>
      </c>
      <c r="B140" s="629">
        <v>106615.50248000001</v>
      </c>
      <c r="C140" s="629">
        <v>28555.360140000001</v>
      </c>
      <c r="D140" s="629">
        <v>0</v>
      </c>
      <c r="E140" s="629">
        <v>6.7510000000000001E-2</v>
      </c>
      <c r="F140" s="629">
        <v>135170.93012999999</v>
      </c>
      <c r="H140" s="436"/>
    </row>
    <row r="141" spans="1:8" s="106" customFormat="1" ht="15.75" customHeight="1">
      <c r="A141" s="63" t="s">
        <v>60</v>
      </c>
      <c r="B141" s="629">
        <v>1880884.5165799998</v>
      </c>
      <c r="C141" s="629">
        <v>167517.55372</v>
      </c>
      <c r="D141" s="629">
        <v>0</v>
      </c>
      <c r="E141" s="629">
        <v>32.751349999999995</v>
      </c>
      <c r="F141" s="629">
        <v>2048434.8216500001</v>
      </c>
      <c r="H141" s="436"/>
    </row>
    <row r="142" spans="1:8" s="106" customFormat="1" ht="15.75" customHeight="1">
      <c r="A142" s="63" t="s">
        <v>124</v>
      </c>
      <c r="B142" s="629">
        <v>980016.17124000005</v>
      </c>
      <c r="C142" s="629">
        <v>197961.12468000001</v>
      </c>
      <c r="D142" s="629">
        <v>0</v>
      </c>
      <c r="E142" s="629">
        <v>0</v>
      </c>
      <c r="F142" s="629">
        <v>1177977.2959200002</v>
      </c>
      <c r="H142" s="436"/>
    </row>
    <row r="143" spans="1:8" s="106" customFormat="1" ht="15.75" customHeight="1">
      <c r="A143" s="63" t="s">
        <v>87</v>
      </c>
      <c r="B143" s="629">
        <v>225682.91506</v>
      </c>
      <c r="C143" s="629">
        <v>23359.338010000003</v>
      </c>
      <c r="D143" s="629">
        <v>0</v>
      </c>
      <c r="E143" s="629">
        <v>0.35864999999999997</v>
      </c>
      <c r="F143" s="629">
        <v>249042.61171999999</v>
      </c>
      <c r="H143" s="436"/>
    </row>
    <row r="144" spans="1:8" s="106" customFormat="1" ht="15.75" customHeight="1" thickBot="1">
      <c r="A144" s="63" t="s">
        <v>125</v>
      </c>
      <c r="B144" s="629">
        <v>0</v>
      </c>
      <c r="C144" s="629">
        <v>0</v>
      </c>
      <c r="D144" s="629">
        <v>0</v>
      </c>
      <c r="E144" s="629">
        <v>0</v>
      </c>
      <c r="F144" s="629">
        <v>0</v>
      </c>
      <c r="H144" s="436"/>
    </row>
    <row r="145" spans="1:8" s="106" customFormat="1" ht="15.75" customHeight="1" thickTop="1" thickBot="1">
      <c r="A145" s="632" t="s">
        <v>126</v>
      </c>
      <c r="B145" s="628">
        <v>1849233.21114</v>
      </c>
      <c r="C145" s="628">
        <v>304076.78333999997</v>
      </c>
      <c r="D145" s="628">
        <v>0</v>
      </c>
      <c r="E145" s="628">
        <v>1543.49459</v>
      </c>
      <c r="F145" s="628">
        <v>2154853.4890700001</v>
      </c>
      <c r="H145" s="436"/>
    </row>
    <row r="146" spans="1:8" s="106" customFormat="1" ht="15.75" customHeight="1" thickTop="1">
      <c r="A146" s="63" t="s">
        <v>127</v>
      </c>
      <c r="B146" s="629">
        <v>48938.089240000001</v>
      </c>
      <c r="C146" s="629">
        <v>25231.36894</v>
      </c>
      <c r="D146" s="629">
        <v>0</v>
      </c>
      <c r="E146" s="629">
        <v>132.86745000000002</v>
      </c>
      <c r="F146" s="629">
        <v>74302.325629999992</v>
      </c>
      <c r="H146" s="436"/>
    </row>
    <row r="147" spans="1:8" s="106" customFormat="1" ht="15.75" customHeight="1">
      <c r="A147" s="63" t="s">
        <v>128</v>
      </c>
      <c r="B147" s="629">
        <v>0</v>
      </c>
      <c r="C147" s="629">
        <v>0</v>
      </c>
      <c r="D147" s="629">
        <v>0</v>
      </c>
      <c r="E147" s="629">
        <v>0</v>
      </c>
      <c r="F147" s="629">
        <v>0</v>
      </c>
      <c r="H147" s="436"/>
    </row>
    <row r="148" spans="1:8" s="106" customFormat="1" ht="15.75" customHeight="1">
      <c r="A148" s="63" t="s">
        <v>129</v>
      </c>
      <c r="B148" s="629">
        <v>959891.26797000004</v>
      </c>
      <c r="C148" s="629">
        <v>208591.78299000001</v>
      </c>
      <c r="D148" s="629">
        <v>0</v>
      </c>
      <c r="E148" s="629">
        <v>577.76576999999997</v>
      </c>
      <c r="F148" s="629">
        <v>1169060.8167300001</v>
      </c>
      <c r="H148" s="436"/>
    </row>
    <row r="149" spans="1:8" s="106" customFormat="1" ht="15.75" customHeight="1">
      <c r="A149" s="63" t="s">
        <v>130</v>
      </c>
      <c r="B149" s="629">
        <v>818275.06892999995</v>
      </c>
      <c r="C149" s="629">
        <v>36264.790770000007</v>
      </c>
      <c r="D149" s="629">
        <v>0</v>
      </c>
      <c r="E149" s="629">
        <v>832.86136999999997</v>
      </c>
      <c r="F149" s="629">
        <v>855372.72107000009</v>
      </c>
      <c r="H149" s="436"/>
    </row>
    <row r="150" spans="1:8" s="106" customFormat="1" ht="15.75" customHeight="1" thickBot="1">
      <c r="A150" s="63" t="s">
        <v>131</v>
      </c>
      <c r="B150" s="629">
        <v>22128.785</v>
      </c>
      <c r="C150" s="629">
        <v>33988.840640000002</v>
      </c>
      <c r="D150" s="629">
        <v>0</v>
      </c>
      <c r="E150" s="629">
        <v>0</v>
      </c>
      <c r="F150" s="629">
        <v>56117.625639999998</v>
      </c>
      <c r="H150" s="436"/>
    </row>
    <row r="151" spans="1:8" s="106" customFormat="1" ht="15.75" customHeight="1" thickTop="1" thickBot="1">
      <c r="A151" s="632" t="s">
        <v>132</v>
      </c>
      <c r="B151" s="628">
        <v>2274518.0545799998</v>
      </c>
      <c r="C151" s="628">
        <v>430549.54887</v>
      </c>
      <c r="D151" s="628">
        <v>0</v>
      </c>
      <c r="E151" s="628">
        <v>0</v>
      </c>
      <c r="F151" s="628">
        <v>2705067.6034499998</v>
      </c>
      <c r="H151" s="436"/>
    </row>
    <row r="152" spans="1:8" s="106" customFormat="1" ht="15.75" customHeight="1" thickTop="1">
      <c r="A152" s="63" t="s">
        <v>133</v>
      </c>
      <c r="B152" s="629">
        <v>2252500</v>
      </c>
      <c r="C152" s="629">
        <v>427035</v>
      </c>
      <c r="D152" s="629">
        <v>0</v>
      </c>
      <c r="E152" s="629">
        <v>0</v>
      </c>
      <c r="F152" s="629">
        <v>2679535</v>
      </c>
      <c r="H152" s="436"/>
    </row>
    <row r="153" spans="1:8" s="106" customFormat="1" ht="15.75" customHeight="1">
      <c r="A153" s="63" t="s">
        <v>134</v>
      </c>
      <c r="B153" s="629">
        <v>0</v>
      </c>
      <c r="C153" s="629">
        <v>0</v>
      </c>
      <c r="D153" s="629">
        <v>0</v>
      </c>
      <c r="E153" s="629">
        <v>0</v>
      </c>
      <c r="F153" s="629">
        <v>0</v>
      </c>
      <c r="H153" s="436"/>
    </row>
    <row r="154" spans="1:8" s="106" customFormat="1" ht="15.75" customHeight="1">
      <c r="A154" s="63" t="s">
        <v>135</v>
      </c>
      <c r="B154" s="629">
        <v>0</v>
      </c>
      <c r="C154" s="629">
        <v>0</v>
      </c>
      <c r="D154" s="629">
        <v>0</v>
      </c>
      <c r="E154" s="629">
        <v>0</v>
      </c>
      <c r="F154" s="629">
        <v>0</v>
      </c>
      <c r="H154" s="436"/>
    </row>
    <row r="155" spans="1:8" s="106" customFormat="1" ht="15.75" customHeight="1" thickBot="1">
      <c r="A155" s="63" t="s">
        <v>136</v>
      </c>
      <c r="B155" s="629">
        <v>22018.05458</v>
      </c>
      <c r="C155" s="629">
        <v>3514.5488700000001</v>
      </c>
      <c r="D155" s="629">
        <v>0</v>
      </c>
      <c r="E155" s="629">
        <v>0</v>
      </c>
      <c r="F155" s="629">
        <v>25532.603449999999</v>
      </c>
      <c r="H155" s="436"/>
    </row>
    <row r="156" spans="1:8" s="106" customFormat="1" ht="15.75" customHeight="1" thickTop="1" thickBot="1">
      <c r="A156" s="632" t="s">
        <v>137</v>
      </c>
      <c r="B156" s="628">
        <v>1802513.9923800002</v>
      </c>
      <c r="C156" s="628">
        <v>746754.17880999995</v>
      </c>
      <c r="D156" s="628">
        <v>0</v>
      </c>
      <c r="E156" s="628">
        <v>0</v>
      </c>
      <c r="F156" s="628">
        <v>2549268.1711900001</v>
      </c>
      <c r="H156" s="436"/>
    </row>
    <row r="157" spans="1:8" s="106" customFormat="1" ht="15.75" customHeight="1" thickTop="1">
      <c r="A157" s="63" t="s">
        <v>138</v>
      </c>
      <c r="B157" s="629">
        <v>42336</v>
      </c>
      <c r="C157" s="629">
        <v>333623.99648999999</v>
      </c>
      <c r="D157" s="629">
        <v>0</v>
      </c>
      <c r="E157" s="629">
        <v>0</v>
      </c>
      <c r="F157" s="629">
        <v>375959.99648999999</v>
      </c>
      <c r="H157" s="436"/>
    </row>
    <row r="158" spans="1:8" s="106" customFormat="1" ht="15.75" customHeight="1">
      <c r="A158" s="63" t="s">
        <v>139</v>
      </c>
      <c r="B158" s="629">
        <v>0</v>
      </c>
      <c r="C158" s="629">
        <v>0</v>
      </c>
      <c r="D158" s="629">
        <v>0</v>
      </c>
      <c r="E158" s="629">
        <v>0</v>
      </c>
      <c r="F158" s="629">
        <v>0</v>
      </c>
      <c r="H158" s="436"/>
    </row>
    <row r="159" spans="1:8" s="106" customFormat="1" ht="15.75" customHeight="1">
      <c r="A159" s="63" t="s">
        <v>140</v>
      </c>
      <c r="B159" s="629">
        <v>0</v>
      </c>
      <c r="C159" s="629">
        <v>1485.6633400000001</v>
      </c>
      <c r="D159" s="629">
        <v>0</v>
      </c>
      <c r="E159" s="629">
        <v>0</v>
      </c>
      <c r="F159" s="629">
        <v>1485.6633400000001</v>
      </c>
      <c r="H159" s="436"/>
    </row>
    <row r="160" spans="1:8" s="106" customFormat="1" ht="15.75" customHeight="1">
      <c r="A160" s="63" t="s">
        <v>141</v>
      </c>
      <c r="B160" s="629">
        <v>42336</v>
      </c>
      <c r="C160" s="629">
        <v>246388.33322</v>
      </c>
      <c r="D160" s="629">
        <v>0</v>
      </c>
      <c r="E160" s="629">
        <v>0</v>
      </c>
      <c r="F160" s="629">
        <v>288724.33322000003</v>
      </c>
      <c r="H160" s="436"/>
    </row>
    <row r="161" spans="1:8" s="106" customFormat="1" ht="15.75" customHeight="1">
      <c r="A161" s="63" t="s">
        <v>142</v>
      </c>
      <c r="B161" s="629">
        <v>0</v>
      </c>
      <c r="C161" s="629">
        <v>0</v>
      </c>
      <c r="D161" s="629">
        <v>0</v>
      </c>
      <c r="E161" s="629">
        <v>0</v>
      </c>
      <c r="F161" s="629">
        <v>0</v>
      </c>
      <c r="H161" s="436"/>
    </row>
    <row r="162" spans="1:8" s="106" customFormat="1" ht="15.75" customHeight="1">
      <c r="A162" s="63" t="s">
        <v>143</v>
      </c>
      <c r="B162" s="629">
        <v>0</v>
      </c>
      <c r="C162" s="629">
        <v>85749.999930000005</v>
      </c>
      <c r="D162" s="629">
        <v>0</v>
      </c>
      <c r="E162" s="629">
        <v>0</v>
      </c>
      <c r="F162" s="629">
        <v>85749.999930000005</v>
      </c>
      <c r="H162" s="436"/>
    </row>
    <row r="163" spans="1:8" s="106" customFormat="1" ht="15.75" customHeight="1">
      <c r="A163" s="63" t="s">
        <v>144</v>
      </c>
      <c r="B163" s="629">
        <v>1736053.1</v>
      </c>
      <c r="C163" s="629">
        <v>407758.4</v>
      </c>
      <c r="D163" s="629">
        <v>0</v>
      </c>
      <c r="E163" s="629">
        <v>0</v>
      </c>
      <c r="F163" s="629">
        <v>2143811.5</v>
      </c>
      <c r="H163" s="436"/>
    </row>
    <row r="164" spans="1:8" s="106" customFormat="1" ht="15.75" customHeight="1" thickBot="1">
      <c r="A164" s="63" t="s">
        <v>145</v>
      </c>
      <c r="B164" s="629">
        <v>24124.892379999998</v>
      </c>
      <c r="C164" s="629">
        <v>5371.7823200000003</v>
      </c>
      <c r="D164" s="629">
        <v>0</v>
      </c>
      <c r="E164" s="629">
        <v>0</v>
      </c>
      <c r="F164" s="629">
        <v>29496.6747</v>
      </c>
      <c r="H164" s="436"/>
    </row>
    <row r="165" spans="1:8" s="106" customFormat="1" ht="15.75" customHeight="1" thickTop="1" thickBot="1">
      <c r="A165" s="632" t="s">
        <v>146</v>
      </c>
      <c r="B165" s="628">
        <v>15225053.382690001</v>
      </c>
      <c r="C165" s="628">
        <v>0</v>
      </c>
      <c r="D165" s="628">
        <v>0</v>
      </c>
      <c r="E165" s="628">
        <v>0</v>
      </c>
      <c r="F165" s="628">
        <v>15225053.382690001</v>
      </c>
      <c r="H165" s="436"/>
    </row>
    <row r="166" spans="1:8" s="106" customFormat="1" ht="15.75" customHeight="1" thickTop="1">
      <c r="A166" s="636" t="s">
        <v>147</v>
      </c>
      <c r="B166" s="629">
        <v>11030322.580610001</v>
      </c>
      <c r="C166" s="629">
        <v>0</v>
      </c>
      <c r="D166" s="629">
        <v>0</v>
      </c>
      <c r="E166" s="629">
        <v>0</v>
      </c>
      <c r="F166" s="629">
        <v>11030322.580610001</v>
      </c>
      <c r="H166" s="436"/>
    </row>
    <row r="167" spans="1:8" s="106" customFormat="1" ht="15.75" customHeight="1">
      <c r="A167" s="63" t="s">
        <v>148</v>
      </c>
      <c r="B167" s="629">
        <v>11030322.580610001</v>
      </c>
      <c r="C167" s="629">
        <v>0</v>
      </c>
      <c r="D167" s="629">
        <v>0</v>
      </c>
      <c r="E167" s="629">
        <v>0</v>
      </c>
      <c r="F167" s="629">
        <v>11030322.580610001</v>
      </c>
      <c r="H167" s="436"/>
    </row>
    <row r="168" spans="1:8" s="106" customFormat="1" ht="15.75" customHeight="1">
      <c r="A168" s="63" t="s">
        <v>149</v>
      </c>
      <c r="B168" s="629">
        <v>87506</v>
      </c>
      <c r="C168" s="629">
        <v>0</v>
      </c>
      <c r="D168" s="629">
        <v>0</v>
      </c>
      <c r="E168" s="629">
        <v>0</v>
      </c>
      <c r="F168" s="629">
        <v>87506</v>
      </c>
      <c r="H168" s="436"/>
    </row>
    <row r="169" spans="1:8" s="106" customFormat="1" ht="15.75" customHeight="1">
      <c r="A169" s="63" t="s">
        <v>150</v>
      </c>
      <c r="B169" s="629">
        <v>-87506</v>
      </c>
      <c r="C169" s="629">
        <v>0</v>
      </c>
      <c r="D169" s="629">
        <v>0</v>
      </c>
      <c r="E169" s="629">
        <v>0</v>
      </c>
      <c r="F169" s="629">
        <v>-87506</v>
      </c>
      <c r="H169" s="436"/>
    </row>
    <row r="170" spans="1:8" s="106" customFormat="1" ht="15.75" customHeight="1">
      <c r="A170" s="636" t="s">
        <v>151</v>
      </c>
      <c r="B170" s="629">
        <v>122786.06948000001</v>
      </c>
      <c r="C170" s="629">
        <v>0</v>
      </c>
      <c r="D170" s="629">
        <v>0</v>
      </c>
      <c r="E170" s="629">
        <v>0</v>
      </c>
      <c r="F170" s="629">
        <v>122786.06948000001</v>
      </c>
      <c r="H170" s="436"/>
    </row>
    <row r="171" spans="1:8" s="106" customFormat="1" ht="15.75" customHeight="1">
      <c r="A171" s="63" t="s">
        <v>152</v>
      </c>
      <c r="B171" s="629">
        <v>349.64628999999996</v>
      </c>
      <c r="C171" s="629">
        <v>0</v>
      </c>
      <c r="D171" s="629">
        <v>0</v>
      </c>
      <c r="E171" s="629">
        <v>0</v>
      </c>
      <c r="F171" s="629">
        <v>349.64628999999996</v>
      </c>
      <c r="H171" s="436"/>
    </row>
    <row r="172" spans="1:8" s="106" customFormat="1" ht="15.75" customHeight="1">
      <c r="A172" s="63" t="s">
        <v>153</v>
      </c>
      <c r="B172" s="629">
        <v>119172.81509</v>
      </c>
      <c r="C172" s="629">
        <v>0</v>
      </c>
      <c r="D172" s="629">
        <v>0</v>
      </c>
      <c r="E172" s="629">
        <v>0</v>
      </c>
      <c r="F172" s="629">
        <v>119172.81509</v>
      </c>
      <c r="H172" s="436"/>
    </row>
    <row r="173" spans="1:8" s="106" customFormat="1" ht="15.75" customHeight="1">
      <c r="A173" s="63" t="s">
        <v>154</v>
      </c>
      <c r="B173" s="629">
        <v>3263.6080999999999</v>
      </c>
      <c r="C173" s="629">
        <v>0</v>
      </c>
      <c r="D173" s="629">
        <v>0</v>
      </c>
      <c r="E173" s="629">
        <v>0</v>
      </c>
      <c r="F173" s="629">
        <v>3263.6080999999999</v>
      </c>
      <c r="H173" s="436"/>
    </row>
    <row r="174" spans="1:8" s="106" customFormat="1" ht="15.75" customHeight="1">
      <c r="A174" s="636" t="s">
        <v>155</v>
      </c>
      <c r="B174" s="629">
        <v>0</v>
      </c>
      <c r="C174" s="629">
        <v>0</v>
      </c>
      <c r="D174" s="629">
        <v>0</v>
      </c>
      <c r="E174" s="629">
        <v>0</v>
      </c>
      <c r="F174" s="629">
        <v>0</v>
      </c>
      <c r="H174" s="436"/>
    </row>
    <row r="175" spans="1:8" s="106" customFormat="1" ht="15.75" customHeight="1">
      <c r="A175" s="63" t="s">
        <v>156</v>
      </c>
      <c r="B175" s="629">
        <v>0</v>
      </c>
      <c r="C175" s="629">
        <v>0</v>
      </c>
      <c r="D175" s="629">
        <v>0</v>
      </c>
      <c r="E175" s="629">
        <v>0</v>
      </c>
      <c r="F175" s="629">
        <v>0</v>
      </c>
      <c r="H175" s="436"/>
    </row>
    <row r="176" spans="1:8" s="106" customFormat="1" ht="15.75" customHeight="1">
      <c r="A176" s="636" t="s">
        <v>157</v>
      </c>
      <c r="B176" s="629">
        <v>2236918.8634200003</v>
      </c>
      <c r="C176" s="629">
        <v>0</v>
      </c>
      <c r="D176" s="629">
        <v>0</v>
      </c>
      <c r="E176" s="629">
        <v>0</v>
      </c>
      <c r="F176" s="629">
        <v>2236918.8634200003</v>
      </c>
      <c r="H176" s="436"/>
    </row>
    <row r="177" spans="1:8" s="106" customFormat="1" ht="15.75" customHeight="1">
      <c r="A177" s="63" t="s">
        <v>158</v>
      </c>
      <c r="B177" s="629">
        <v>1722019.9342</v>
      </c>
      <c r="C177" s="629">
        <v>0</v>
      </c>
      <c r="D177" s="629">
        <v>0</v>
      </c>
      <c r="E177" s="629">
        <v>0</v>
      </c>
      <c r="F177" s="629">
        <v>1722019.9342</v>
      </c>
      <c r="H177" s="436"/>
    </row>
    <row r="178" spans="1:8" s="106" customFormat="1" ht="15.75" customHeight="1">
      <c r="A178" s="63" t="s">
        <v>159</v>
      </c>
      <c r="B178" s="629">
        <v>73736.089689999993</v>
      </c>
      <c r="C178" s="629">
        <v>0</v>
      </c>
      <c r="D178" s="629">
        <v>0</v>
      </c>
      <c r="E178" s="629">
        <v>0</v>
      </c>
      <c r="F178" s="629">
        <v>73736.089689999993</v>
      </c>
      <c r="H178" s="436"/>
    </row>
    <row r="179" spans="1:8" s="106" customFormat="1" ht="15.75" customHeight="1">
      <c r="A179" s="63" t="s">
        <v>160</v>
      </c>
      <c r="B179" s="629">
        <v>441162.83953</v>
      </c>
      <c r="C179" s="629">
        <v>0</v>
      </c>
      <c r="D179" s="629">
        <v>0</v>
      </c>
      <c r="E179" s="629">
        <v>0</v>
      </c>
      <c r="F179" s="629">
        <v>441162.83953</v>
      </c>
      <c r="H179" s="436"/>
    </row>
    <row r="180" spans="1:8" s="106" customFormat="1" ht="15.75" customHeight="1">
      <c r="A180" s="636" t="s">
        <v>161</v>
      </c>
      <c r="B180" s="629">
        <v>1835025.8691800002</v>
      </c>
      <c r="C180" s="629">
        <v>0</v>
      </c>
      <c r="D180" s="629">
        <v>0</v>
      </c>
      <c r="E180" s="629">
        <v>0</v>
      </c>
      <c r="F180" s="629">
        <v>1835025.8691800002</v>
      </c>
      <c r="H180" s="436"/>
    </row>
    <row r="181" spans="1:8" s="106" customFormat="1" ht="15.75" customHeight="1">
      <c r="A181" s="63" t="s">
        <v>162</v>
      </c>
      <c r="B181" s="629">
        <v>58722.066749999998</v>
      </c>
      <c r="C181" s="629">
        <v>0</v>
      </c>
      <c r="D181" s="629">
        <v>0</v>
      </c>
      <c r="E181" s="629">
        <v>0</v>
      </c>
      <c r="F181" s="629">
        <v>58722.066749999998</v>
      </c>
      <c r="H181" s="436"/>
    </row>
    <row r="182" spans="1:8" s="106" customFormat="1" ht="15.75" customHeight="1" thickBot="1">
      <c r="A182" s="63" t="s">
        <v>163</v>
      </c>
      <c r="B182" s="629">
        <v>1776303.8024300002</v>
      </c>
      <c r="C182" s="629">
        <v>0</v>
      </c>
      <c r="D182" s="629">
        <v>0</v>
      </c>
      <c r="E182" s="629">
        <v>0</v>
      </c>
      <c r="F182" s="629">
        <v>1776303.8024300002</v>
      </c>
      <c r="H182" s="436"/>
    </row>
    <row r="183" spans="1:8" s="106" customFormat="1" ht="15.75" customHeight="1" thickTop="1" thickBot="1">
      <c r="A183" s="631" t="s">
        <v>164</v>
      </c>
      <c r="B183" s="627">
        <v>190218708.12851998</v>
      </c>
      <c r="C183" s="627">
        <v>23896957.615740001</v>
      </c>
      <c r="D183" s="627">
        <v>121.74388</v>
      </c>
      <c r="E183" s="627">
        <v>42773.180509999998</v>
      </c>
      <c r="F183" s="627">
        <v>214158560.66865</v>
      </c>
      <c r="H183" s="436"/>
    </row>
    <row r="184" spans="1:8" s="106" customFormat="1" ht="15.75" customHeight="1" thickTop="1" thickBot="1">
      <c r="A184" s="632" t="s">
        <v>165</v>
      </c>
      <c r="B184" s="628">
        <v>11313273.46484</v>
      </c>
      <c r="C184" s="628">
        <v>9453314.7723500002</v>
      </c>
      <c r="D184" s="628">
        <v>0</v>
      </c>
      <c r="E184" s="628">
        <v>167220.11350000001</v>
      </c>
      <c r="F184" s="628">
        <v>20933808.35069</v>
      </c>
      <c r="H184" s="436"/>
    </row>
    <row r="185" spans="1:8" s="106" customFormat="1" ht="15.75" customHeight="1" thickTop="1">
      <c r="A185" s="636" t="s">
        <v>166</v>
      </c>
      <c r="B185" s="629">
        <v>1145.0208600000001</v>
      </c>
      <c r="C185" s="629">
        <v>1830305.2672599999</v>
      </c>
      <c r="D185" s="629">
        <v>0</v>
      </c>
      <c r="E185" s="629">
        <v>0</v>
      </c>
      <c r="F185" s="629">
        <v>1831450.2881199999</v>
      </c>
      <c r="H185" s="436"/>
    </row>
    <row r="186" spans="1:8" s="106" customFormat="1" ht="15.75" customHeight="1">
      <c r="A186" s="63" t="s">
        <v>167</v>
      </c>
      <c r="B186" s="629">
        <v>1145.0208600000001</v>
      </c>
      <c r="C186" s="629">
        <v>295835.17950999999</v>
      </c>
      <c r="D186" s="629">
        <v>0</v>
      </c>
      <c r="E186" s="629">
        <v>0</v>
      </c>
      <c r="F186" s="629">
        <v>296980.20036999998</v>
      </c>
      <c r="H186" s="436"/>
    </row>
    <row r="187" spans="1:8" s="106" customFormat="1" ht="15.75" customHeight="1">
      <c r="A187" s="63" t="s">
        <v>168</v>
      </c>
      <c r="B187" s="629">
        <v>0</v>
      </c>
      <c r="C187" s="629">
        <v>64642.834790000001</v>
      </c>
      <c r="D187" s="629">
        <v>0</v>
      </c>
      <c r="E187" s="629">
        <v>0</v>
      </c>
      <c r="F187" s="629">
        <v>64642.834790000001</v>
      </c>
      <c r="H187" s="436"/>
    </row>
    <row r="188" spans="1:8" s="106" customFormat="1" ht="15.75" customHeight="1">
      <c r="A188" s="63" t="s">
        <v>169</v>
      </c>
      <c r="B188" s="629">
        <v>0</v>
      </c>
      <c r="C188" s="629">
        <v>1166308.0260899998</v>
      </c>
      <c r="D188" s="629">
        <v>0</v>
      </c>
      <c r="E188" s="629">
        <v>0</v>
      </c>
      <c r="F188" s="629">
        <v>1166308.0260899998</v>
      </c>
      <c r="H188" s="436"/>
    </row>
    <row r="189" spans="1:8" s="106" customFormat="1" ht="15.75" customHeight="1">
      <c r="A189" s="63" t="s">
        <v>170</v>
      </c>
      <c r="B189" s="629">
        <v>0</v>
      </c>
      <c r="C189" s="629">
        <v>22968.581420000002</v>
      </c>
      <c r="D189" s="629">
        <v>0</v>
      </c>
      <c r="E189" s="629">
        <v>0</v>
      </c>
      <c r="F189" s="629">
        <v>22968.581420000002</v>
      </c>
      <c r="H189" s="436"/>
    </row>
    <row r="190" spans="1:8" s="106" customFormat="1" ht="15.75" customHeight="1">
      <c r="A190" s="63" t="s">
        <v>171</v>
      </c>
      <c r="B190" s="629">
        <v>0</v>
      </c>
      <c r="C190" s="629">
        <v>280550.64545000001</v>
      </c>
      <c r="D190" s="629">
        <v>0</v>
      </c>
      <c r="E190" s="629">
        <v>0</v>
      </c>
      <c r="F190" s="629">
        <v>280550.64545000001</v>
      </c>
      <c r="H190" s="436"/>
    </row>
    <row r="191" spans="1:8" s="106" customFormat="1" ht="15.75" customHeight="1">
      <c r="A191" s="636" t="s">
        <v>172</v>
      </c>
      <c r="B191" s="629">
        <v>9705904.3570499998</v>
      </c>
      <c r="C191" s="629">
        <v>7572211.7889</v>
      </c>
      <c r="D191" s="629">
        <v>0</v>
      </c>
      <c r="E191" s="629">
        <v>167220.11350000001</v>
      </c>
      <c r="F191" s="629">
        <v>17445336.25945</v>
      </c>
      <c r="H191" s="436"/>
    </row>
    <row r="192" spans="1:8" s="106" customFormat="1" ht="15.75" customHeight="1">
      <c r="A192" s="63" t="s">
        <v>173</v>
      </c>
      <c r="B192" s="629">
        <v>4628.5039999999999</v>
      </c>
      <c r="C192" s="629">
        <v>5335.8233899999996</v>
      </c>
      <c r="D192" s="629">
        <v>0</v>
      </c>
      <c r="E192" s="629">
        <v>0</v>
      </c>
      <c r="F192" s="629">
        <v>9964.3273900000004</v>
      </c>
      <c r="H192" s="436"/>
    </row>
    <row r="193" spans="1:8" s="106" customFormat="1" ht="15.75" customHeight="1">
      <c r="A193" s="63" t="s">
        <v>174</v>
      </c>
      <c r="B193" s="629">
        <v>3130097.7183699999</v>
      </c>
      <c r="C193" s="629">
        <v>5378201.1016300004</v>
      </c>
      <c r="D193" s="629">
        <v>0</v>
      </c>
      <c r="E193" s="629">
        <v>9955.30393</v>
      </c>
      <c r="F193" s="629">
        <v>8518254.1239299998</v>
      </c>
      <c r="H193" s="436"/>
    </row>
    <row r="194" spans="1:8" s="106" customFormat="1" ht="15.75" customHeight="1">
      <c r="A194" s="63" t="s">
        <v>175</v>
      </c>
      <c r="B194" s="629">
        <v>4657511.8965299996</v>
      </c>
      <c r="C194" s="629">
        <v>1078562.2461199998</v>
      </c>
      <c r="D194" s="629">
        <v>0</v>
      </c>
      <c r="E194" s="629">
        <v>56692.604429999999</v>
      </c>
      <c r="F194" s="629">
        <v>5792766.7470800001</v>
      </c>
      <c r="H194" s="436"/>
    </row>
    <row r="195" spans="1:8" s="106" customFormat="1" ht="15.75" customHeight="1">
      <c r="A195" s="63" t="s">
        <v>176</v>
      </c>
      <c r="B195" s="629">
        <v>0</v>
      </c>
      <c r="C195" s="629">
        <v>0</v>
      </c>
      <c r="D195" s="629">
        <v>0</v>
      </c>
      <c r="E195" s="629">
        <v>0</v>
      </c>
      <c r="F195" s="629">
        <v>0</v>
      </c>
      <c r="H195" s="436"/>
    </row>
    <row r="196" spans="1:8" s="106" customFormat="1" ht="15.75" customHeight="1">
      <c r="A196" s="63" t="s">
        <v>177</v>
      </c>
      <c r="B196" s="629">
        <v>1913666.2381500001</v>
      </c>
      <c r="C196" s="629">
        <v>1110112.6177600001</v>
      </c>
      <c r="D196" s="629">
        <v>0</v>
      </c>
      <c r="E196" s="629">
        <v>100572.20514000001</v>
      </c>
      <c r="F196" s="629">
        <v>3124351.0610500001</v>
      </c>
      <c r="H196" s="436"/>
    </row>
    <row r="197" spans="1:8" s="106" customFormat="1" ht="15.75" customHeight="1">
      <c r="A197" s="636" t="s">
        <v>178</v>
      </c>
      <c r="B197" s="629">
        <v>0</v>
      </c>
      <c r="C197" s="629">
        <v>0</v>
      </c>
      <c r="D197" s="629">
        <v>0</v>
      </c>
      <c r="E197" s="629">
        <v>0</v>
      </c>
      <c r="F197" s="629">
        <v>0</v>
      </c>
      <c r="H197" s="436"/>
    </row>
    <row r="198" spans="1:8" s="106" customFormat="1" ht="15.75" customHeight="1">
      <c r="A198" s="636" t="s">
        <v>179</v>
      </c>
      <c r="B198" s="629">
        <v>1549728.39377</v>
      </c>
      <c r="C198" s="629">
        <v>45119.920290000002</v>
      </c>
      <c r="D198" s="629">
        <v>0</v>
      </c>
      <c r="E198" s="629">
        <v>0</v>
      </c>
      <c r="F198" s="629">
        <v>1594848.31406</v>
      </c>
      <c r="H198" s="436"/>
    </row>
    <row r="199" spans="1:8" s="106" customFormat="1" ht="15.75" customHeight="1">
      <c r="A199" s="63" t="s">
        <v>180</v>
      </c>
      <c r="B199" s="629">
        <v>122924.29246</v>
      </c>
      <c r="C199" s="629">
        <v>11576.321619999999</v>
      </c>
      <c r="D199" s="629">
        <v>0</v>
      </c>
      <c r="E199" s="629">
        <v>0</v>
      </c>
      <c r="F199" s="629">
        <v>134500.61408</v>
      </c>
      <c r="H199" s="436"/>
    </row>
    <row r="200" spans="1:8" s="106" customFormat="1" ht="15.75" customHeight="1">
      <c r="A200" s="63" t="s">
        <v>181</v>
      </c>
      <c r="B200" s="629">
        <v>1342517.3687</v>
      </c>
      <c r="C200" s="629">
        <v>33543.598669999999</v>
      </c>
      <c r="D200" s="629">
        <v>0</v>
      </c>
      <c r="E200" s="629">
        <v>0</v>
      </c>
      <c r="F200" s="629">
        <v>1376060.96737</v>
      </c>
      <c r="H200" s="436"/>
    </row>
    <row r="201" spans="1:8" s="106" customFormat="1" ht="15.75" customHeight="1">
      <c r="A201" s="63" t="s">
        <v>182</v>
      </c>
      <c r="B201" s="629">
        <v>0</v>
      </c>
      <c r="C201" s="629">
        <v>0</v>
      </c>
      <c r="D201" s="629">
        <v>0</v>
      </c>
      <c r="E201" s="629">
        <v>0</v>
      </c>
      <c r="F201" s="629">
        <v>0</v>
      </c>
      <c r="H201" s="436"/>
    </row>
    <row r="202" spans="1:8" s="106" customFormat="1" ht="15.75" customHeight="1">
      <c r="A202" s="63" t="s">
        <v>183</v>
      </c>
      <c r="B202" s="629">
        <v>84286.732610000006</v>
      </c>
      <c r="C202" s="629">
        <v>0</v>
      </c>
      <c r="D202" s="629">
        <v>0</v>
      </c>
      <c r="E202" s="629">
        <v>0</v>
      </c>
      <c r="F202" s="629">
        <v>84286.732610000006</v>
      </c>
      <c r="H202" s="436"/>
    </row>
    <row r="203" spans="1:8" s="106" customFormat="1" ht="15.75" customHeight="1" thickBot="1">
      <c r="A203" s="636" t="s">
        <v>184</v>
      </c>
      <c r="B203" s="629">
        <v>56495.693159999995</v>
      </c>
      <c r="C203" s="629">
        <v>5677.7959000000001</v>
      </c>
      <c r="D203" s="629">
        <v>0</v>
      </c>
      <c r="E203" s="629">
        <v>0</v>
      </c>
      <c r="F203" s="629">
        <v>62173.48906</v>
      </c>
      <c r="H203" s="436"/>
    </row>
    <row r="204" spans="1:8" s="106" customFormat="1" ht="15.75" customHeight="1" thickTop="1" thickBot="1">
      <c r="A204" s="632" t="s">
        <v>185</v>
      </c>
      <c r="B204" s="628">
        <v>117084407.69756</v>
      </c>
      <c r="C204" s="628">
        <v>292703518.36456001</v>
      </c>
      <c r="D204" s="628">
        <v>77495.466870000004</v>
      </c>
      <c r="E204" s="628">
        <v>23462.27259</v>
      </c>
      <c r="F204" s="628">
        <v>409888883.80158001</v>
      </c>
      <c r="H204" s="436"/>
    </row>
    <row r="205" spans="1:8" s="106" customFormat="1" ht="15.75" customHeight="1" thickTop="1">
      <c r="A205" s="636" t="s">
        <v>186</v>
      </c>
      <c r="B205" s="629">
        <v>678277.7649500001</v>
      </c>
      <c r="C205" s="629">
        <v>16025178.095319999</v>
      </c>
      <c r="D205" s="629">
        <v>171.35739000000001</v>
      </c>
      <c r="E205" s="629">
        <v>129.74836999999999</v>
      </c>
      <c r="F205" s="629">
        <v>16703756.96603</v>
      </c>
      <c r="H205" s="436"/>
    </row>
    <row r="206" spans="1:8" s="106" customFormat="1" ht="15.75" customHeight="1">
      <c r="A206" s="633" t="s">
        <v>187</v>
      </c>
      <c r="B206" s="629">
        <v>119.6</v>
      </c>
      <c r="C206" s="629">
        <v>34300</v>
      </c>
      <c r="D206" s="629">
        <v>0</v>
      </c>
      <c r="E206" s="629">
        <v>0</v>
      </c>
      <c r="F206" s="629">
        <v>34419.599999999999</v>
      </c>
      <c r="H206" s="436"/>
    </row>
    <row r="207" spans="1:8" s="106" customFormat="1" ht="15.75" customHeight="1">
      <c r="A207" s="63" t="s">
        <v>188</v>
      </c>
      <c r="B207" s="629">
        <v>552770</v>
      </c>
      <c r="C207" s="629">
        <v>0</v>
      </c>
      <c r="D207" s="629">
        <v>0</v>
      </c>
      <c r="E207" s="629">
        <v>0</v>
      </c>
      <c r="F207" s="629">
        <v>552770</v>
      </c>
      <c r="H207" s="436"/>
    </row>
    <row r="208" spans="1:8" s="106" customFormat="1" ht="15.75" customHeight="1">
      <c r="A208" s="63" t="s">
        <v>189</v>
      </c>
      <c r="B208" s="629">
        <v>125388.16495000001</v>
      </c>
      <c r="C208" s="629">
        <v>15990878.095319999</v>
      </c>
      <c r="D208" s="629">
        <v>171.35739000000001</v>
      </c>
      <c r="E208" s="629">
        <v>129.74836999999999</v>
      </c>
      <c r="F208" s="629">
        <v>16116567.36603</v>
      </c>
      <c r="H208" s="436"/>
    </row>
    <row r="209" spans="1:8" s="106" customFormat="1" ht="15.75" customHeight="1">
      <c r="A209" s="636" t="s">
        <v>190</v>
      </c>
      <c r="B209" s="629">
        <v>20823745.851889998</v>
      </c>
      <c r="C209" s="629">
        <v>215448.52647000001</v>
      </c>
      <c r="D209" s="629">
        <v>17.000799999999998</v>
      </c>
      <c r="E209" s="629">
        <v>0</v>
      </c>
      <c r="F209" s="629">
        <v>21039211.379159998</v>
      </c>
      <c r="H209" s="436"/>
    </row>
    <row r="210" spans="1:8" s="106" customFormat="1" ht="15.75" customHeight="1">
      <c r="A210" s="63" t="s">
        <v>191</v>
      </c>
      <c r="B210" s="629">
        <v>0</v>
      </c>
      <c r="C210" s="629">
        <v>0</v>
      </c>
      <c r="D210" s="629">
        <v>0</v>
      </c>
      <c r="E210" s="629">
        <v>0</v>
      </c>
      <c r="F210" s="629">
        <v>0</v>
      </c>
      <c r="H210" s="436"/>
    </row>
    <row r="211" spans="1:8" s="106" customFormat="1" ht="15.75" customHeight="1">
      <c r="A211" s="63" t="s">
        <v>192</v>
      </c>
      <c r="B211" s="629">
        <v>725287.18553000002</v>
      </c>
      <c r="C211" s="629">
        <v>173510.46268</v>
      </c>
      <c r="D211" s="629">
        <v>17.000799999999998</v>
      </c>
      <c r="E211" s="629">
        <v>0</v>
      </c>
      <c r="F211" s="629">
        <v>898814.64900999994</v>
      </c>
      <c r="H211" s="436"/>
    </row>
    <row r="212" spans="1:8" s="106" customFormat="1" ht="15.75" customHeight="1">
      <c r="A212" s="633" t="s">
        <v>193</v>
      </c>
      <c r="B212" s="629">
        <v>20098444.953359999</v>
      </c>
      <c r="C212" s="629">
        <v>41938.06379</v>
      </c>
      <c r="D212" s="629">
        <v>0</v>
      </c>
      <c r="E212" s="629">
        <v>0</v>
      </c>
      <c r="F212" s="629">
        <v>20140383.01715</v>
      </c>
      <c r="H212" s="436"/>
    </row>
    <row r="213" spans="1:8" s="106" customFormat="1" ht="15.75" customHeight="1">
      <c r="A213" s="63" t="s">
        <v>1264</v>
      </c>
      <c r="B213" s="629">
        <v>0</v>
      </c>
      <c r="C213" s="629">
        <v>0</v>
      </c>
      <c r="D213" s="629">
        <v>0</v>
      </c>
      <c r="E213" s="629">
        <v>0</v>
      </c>
      <c r="F213" s="629">
        <v>0</v>
      </c>
      <c r="H213" s="436"/>
    </row>
    <row r="214" spans="1:8" s="106" customFormat="1" ht="15.75" customHeight="1">
      <c r="A214" s="63" t="s">
        <v>194</v>
      </c>
      <c r="B214" s="629">
        <v>13.712999999999999</v>
      </c>
      <c r="C214" s="629">
        <v>0</v>
      </c>
      <c r="D214" s="629">
        <v>0</v>
      </c>
      <c r="E214" s="629">
        <v>0</v>
      </c>
      <c r="F214" s="629">
        <v>13.712999999999999</v>
      </c>
      <c r="H214" s="436"/>
    </row>
    <row r="215" spans="1:8" s="106" customFormat="1" ht="15.75" customHeight="1">
      <c r="A215" s="636" t="s">
        <v>195</v>
      </c>
      <c r="B215" s="629">
        <v>31.617740000000001</v>
      </c>
      <c r="C215" s="629">
        <v>398035.62183999998</v>
      </c>
      <c r="D215" s="629">
        <v>0</v>
      </c>
      <c r="E215" s="629">
        <v>0</v>
      </c>
      <c r="F215" s="629">
        <v>398067.23957999999</v>
      </c>
      <c r="H215" s="436"/>
    </row>
    <row r="216" spans="1:8" s="106" customFormat="1" ht="15.75" customHeight="1">
      <c r="A216" s="63" t="s">
        <v>196</v>
      </c>
      <c r="B216" s="629">
        <v>31.617740000000001</v>
      </c>
      <c r="C216" s="629">
        <v>275277.3076</v>
      </c>
      <c r="D216" s="629">
        <v>0</v>
      </c>
      <c r="E216" s="629">
        <v>0</v>
      </c>
      <c r="F216" s="629">
        <v>275308.92533999996</v>
      </c>
      <c r="H216" s="436"/>
    </row>
    <row r="217" spans="1:8" s="106" customFormat="1" ht="15.75" customHeight="1">
      <c r="A217" s="63" t="s">
        <v>197</v>
      </c>
      <c r="B217" s="629">
        <v>0</v>
      </c>
      <c r="C217" s="629">
        <v>122758.31423999999</v>
      </c>
      <c r="D217" s="629">
        <v>0</v>
      </c>
      <c r="E217" s="629">
        <v>0</v>
      </c>
      <c r="F217" s="629">
        <v>122758.31423999999</v>
      </c>
      <c r="H217" s="436"/>
    </row>
    <row r="218" spans="1:8" s="106" customFormat="1" ht="15.75" customHeight="1">
      <c r="A218" s="636" t="s">
        <v>198</v>
      </c>
      <c r="B218" s="629">
        <v>0</v>
      </c>
      <c r="C218" s="629">
        <v>0</v>
      </c>
      <c r="D218" s="629">
        <v>0</v>
      </c>
      <c r="E218" s="629">
        <v>0</v>
      </c>
      <c r="F218" s="629">
        <v>0</v>
      </c>
      <c r="H218" s="436"/>
    </row>
    <row r="219" spans="1:8" s="106" customFormat="1" ht="15.75" customHeight="1">
      <c r="A219" s="63" t="s">
        <v>199</v>
      </c>
      <c r="B219" s="629">
        <v>0</v>
      </c>
      <c r="C219" s="629">
        <v>0</v>
      </c>
      <c r="D219" s="629">
        <v>0</v>
      </c>
      <c r="E219" s="629">
        <v>0</v>
      </c>
      <c r="F219" s="629">
        <v>0</v>
      </c>
      <c r="H219" s="436"/>
    </row>
    <row r="220" spans="1:8" s="106" customFormat="1" ht="15.75" customHeight="1">
      <c r="A220" s="63" t="s">
        <v>200</v>
      </c>
      <c r="B220" s="629">
        <v>0</v>
      </c>
      <c r="C220" s="629">
        <v>0</v>
      </c>
      <c r="D220" s="629">
        <v>0</v>
      </c>
      <c r="E220" s="629">
        <v>0</v>
      </c>
      <c r="F220" s="629">
        <v>0</v>
      </c>
      <c r="H220" s="436"/>
    </row>
    <row r="221" spans="1:8" s="106" customFormat="1" ht="15.75" customHeight="1">
      <c r="A221" s="636" t="s">
        <v>201</v>
      </c>
      <c r="B221" s="629">
        <v>67849160.078019992</v>
      </c>
      <c r="C221" s="629">
        <v>230835193.44091001</v>
      </c>
      <c r="D221" s="629">
        <v>3703.4211</v>
      </c>
      <c r="E221" s="629">
        <v>12784.18051</v>
      </c>
      <c r="F221" s="629">
        <v>298700841.12053996</v>
      </c>
      <c r="H221" s="436"/>
    </row>
    <row r="222" spans="1:8" s="106" customFormat="1" ht="15.75" customHeight="1">
      <c r="A222" s="63" t="s">
        <v>202</v>
      </c>
      <c r="B222" s="629">
        <v>34384860.383579999</v>
      </c>
      <c r="C222" s="629">
        <v>178121077.361</v>
      </c>
      <c r="D222" s="629">
        <v>3533.6680000000001</v>
      </c>
      <c r="E222" s="629">
        <v>0</v>
      </c>
      <c r="F222" s="629">
        <v>212509471.41257998</v>
      </c>
      <c r="H222" s="436"/>
    </row>
    <row r="223" spans="1:8" s="106" customFormat="1" ht="15.75" customHeight="1">
      <c r="A223" s="63" t="s">
        <v>203</v>
      </c>
      <c r="B223" s="629">
        <v>44006.324659999998</v>
      </c>
      <c r="C223" s="629">
        <v>72780.177299999996</v>
      </c>
      <c r="D223" s="629">
        <v>0</v>
      </c>
      <c r="E223" s="629">
        <v>0</v>
      </c>
      <c r="F223" s="629">
        <v>116786.50195999999</v>
      </c>
      <c r="H223" s="436"/>
    </row>
    <row r="224" spans="1:8" s="106" customFormat="1" ht="15.75" customHeight="1">
      <c r="A224" s="63" t="s">
        <v>204</v>
      </c>
      <c r="B224" s="629">
        <v>21973629.312009998</v>
      </c>
      <c r="C224" s="629">
        <v>39408275.548050001</v>
      </c>
      <c r="D224" s="629">
        <v>169.75310000000002</v>
      </c>
      <c r="E224" s="629">
        <v>43.066290000000002</v>
      </c>
      <c r="F224" s="629">
        <v>61382117.679449998</v>
      </c>
      <c r="H224" s="436"/>
    </row>
    <row r="225" spans="1:8" s="106" customFormat="1" ht="15.75" customHeight="1">
      <c r="A225" s="63" t="s">
        <v>205</v>
      </c>
      <c r="B225" s="629">
        <v>280692.58463</v>
      </c>
      <c r="C225" s="629">
        <v>346167.60605</v>
      </c>
      <c r="D225" s="629">
        <v>0</v>
      </c>
      <c r="E225" s="629">
        <v>0</v>
      </c>
      <c r="F225" s="629">
        <v>626860.19068</v>
      </c>
      <c r="H225" s="436"/>
    </row>
    <row r="226" spans="1:8" s="106" customFormat="1" ht="15.75" customHeight="1">
      <c r="A226" s="63" t="s">
        <v>206</v>
      </c>
      <c r="B226" s="629">
        <v>2454233.9342199997</v>
      </c>
      <c r="C226" s="629">
        <v>650704.37265000003</v>
      </c>
      <c r="D226" s="629">
        <v>0</v>
      </c>
      <c r="E226" s="629">
        <v>12600.28975</v>
      </c>
      <c r="F226" s="629">
        <v>3117538.59662</v>
      </c>
      <c r="H226" s="436"/>
    </row>
    <row r="227" spans="1:8" s="106" customFormat="1" ht="15.75" customHeight="1">
      <c r="A227" s="63" t="s">
        <v>207</v>
      </c>
      <c r="B227" s="629">
        <v>2569303.9868299998</v>
      </c>
      <c r="C227" s="629">
        <v>10008130.478420001</v>
      </c>
      <c r="D227" s="629">
        <v>0</v>
      </c>
      <c r="E227" s="629">
        <v>140.82446999999999</v>
      </c>
      <c r="F227" s="629">
        <v>12577575.289719999</v>
      </c>
      <c r="H227" s="436"/>
    </row>
    <row r="228" spans="1:8" s="106" customFormat="1" ht="15.75" customHeight="1">
      <c r="A228" s="63" t="s">
        <v>208</v>
      </c>
      <c r="B228" s="629">
        <v>38.362000000000002</v>
      </c>
      <c r="C228" s="629">
        <v>37041.147280000005</v>
      </c>
      <c r="D228" s="629">
        <v>0</v>
      </c>
      <c r="E228" s="629">
        <v>0</v>
      </c>
      <c r="F228" s="629">
        <v>37079.509279999998</v>
      </c>
      <c r="H228" s="436"/>
    </row>
    <row r="229" spans="1:8" s="106" customFormat="1" ht="15.75" customHeight="1">
      <c r="A229" s="63" t="s">
        <v>209</v>
      </c>
      <c r="B229" s="629">
        <v>0</v>
      </c>
      <c r="C229" s="629">
        <v>0</v>
      </c>
      <c r="D229" s="629">
        <v>0</v>
      </c>
      <c r="E229" s="629">
        <v>0</v>
      </c>
      <c r="F229" s="629">
        <v>0</v>
      </c>
      <c r="H229" s="436"/>
    </row>
    <row r="230" spans="1:8" s="106" customFormat="1" ht="15.75" customHeight="1">
      <c r="A230" s="63" t="s">
        <v>210</v>
      </c>
      <c r="B230" s="629">
        <v>6142395.1900899997</v>
      </c>
      <c r="C230" s="629">
        <v>2191016.7501599998</v>
      </c>
      <c r="D230" s="629">
        <v>0</v>
      </c>
      <c r="E230" s="629">
        <v>0</v>
      </c>
      <c r="F230" s="629">
        <v>8333411.94025</v>
      </c>
      <c r="H230" s="436"/>
    </row>
    <row r="231" spans="1:8" s="106" customFormat="1" ht="15.75" customHeight="1">
      <c r="A231" s="636" t="s">
        <v>211</v>
      </c>
      <c r="B231" s="629">
        <v>19935354.008340001</v>
      </c>
      <c r="C231" s="629">
        <v>44824740.897379994</v>
      </c>
      <c r="D231" s="629">
        <v>73603.687579999998</v>
      </c>
      <c r="E231" s="629">
        <v>3933.5555099999997</v>
      </c>
      <c r="F231" s="629">
        <v>64837632.148809999</v>
      </c>
      <c r="H231" s="436"/>
    </row>
    <row r="232" spans="1:8" s="106" customFormat="1" ht="15.75" customHeight="1">
      <c r="A232" s="63" t="s">
        <v>212</v>
      </c>
      <c r="B232" s="629">
        <v>11968556.11475</v>
      </c>
      <c r="C232" s="629">
        <v>21763478.400830001</v>
      </c>
      <c r="D232" s="629">
        <v>0</v>
      </c>
      <c r="E232" s="629">
        <v>0</v>
      </c>
      <c r="F232" s="629">
        <v>33732034.515579998</v>
      </c>
      <c r="H232" s="436"/>
    </row>
    <row r="233" spans="1:8" s="106" customFormat="1" ht="15.75" customHeight="1">
      <c r="A233" s="63" t="s">
        <v>213</v>
      </c>
      <c r="B233" s="629">
        <v>0</v>
      </c>
      <c r="C233" s="629">
        <v>3825755.4498999999</v>
      </c>
      <c r="D233" s="629">
        <v>0</v>
      </c>
      <c r="E233" s="629">
        <v>0</v>
      </c>
      <c r="F233" s="629">
        <v>3825755.4498999999</v>
      </c>
      <c r="H233" s="436"/>
    </row>
    <row r="234" spans="1:8" s="106" customFormat="1" ht="15.75" customHeight="1">
      <c r="A234" s="63" t="s">
        <v>214</v>
      </c>
      <c r="B234" s="629">
        <v>1653680.9238099998</v>
      </c>
      <c r="C234" s="629">
        <v>2440548.4486100003</v>
      </c>
      <c r="D234" s="629">
        <v>45089.635110000003</v>
      </c>
      <c r="E234" s="629">
        <v>2755.3385499999999</v>
      </c>
      <c r="F234" s="629">
        <v>4142074.34608</v>
      </c>
      <c r="H234" s="436"/>
    </row>
    <row r="235" spans="1:8" s="106" customFormat="1" ht="15.75" customHeight="1">
      <c r="A235" s="63" t="s">
        <v>215</v>
      </c>
      <c r="B235" s="629">
        <v>432082.34587000002</v>
      </c>
      <c r="C235" s="629">
        <v>986412.75378000003</v>
      </c>
      <c r="D235" s="629">
        <v>26628.399730000001</v>
      </c>
      <c r="E235" s="629">
        <v>117.95003999999999</v>
      </c>
      <c r="F235" s="629">
        <v>1445241.44942</v>
      </c>
      <c r="H235" s="436"/>
    </row>
    <row r="236" spans="1:8" s="106" customFormat="1" ht="15.75" customHeight="1">
      <c r="A236" s="63" t="s">
        <v>216</v>
      </c>
      <c r="B236" s="629">
        <v>0</v>
      </c>
      <c r="C236" s="629">
        <v>605623.57727000001</v>
      </c>
      <c r="D236" s="629">
        <v>0</v>
      </c>
      <c r="E236" s="629">
        <v>0</v>
      </c>
      <c r="F236" s="629">
        <v>605623.57727000001</v>
      </c>
      <c r="H236" s="436"/>
    </row>
    <row r="237" spans="1:8" s="106" customFormat="1" ht="15.75" customHeight="1">
      <c r="A237" s="63" t="s">
        <v>1503</v>
      </c>
      <c r="B237" s="629">
        <v>5881034.6239099996</v>
      </c>
      <c r="C237" s="629">
        <v>15202922.26699</v>
      </c>
      <c r="D237" s="629">
        <v>1885.65274</v>
      </c>
      <c r="E237" s="629">
        <v>1060.26692</v>
      </c>
      <c r="F237" s="629">
        <v>21086902.810560003</v>
      </c>
      <c r="H237" s="436"/>
    </row>
    <row r="238" spans="1:8" s="106" customFormat="1" ht="15.75" customHeight="1">
      <c r="A238" s="636" t="s">
        <v>1248</v>
      </c>
      <c r="B238" s="630">
        <v>3032075.7825199999</v>
      </c>
      <c r="C238" s="630">
        <v>131233.83429</v>
      </c>
      <c r="D238" s="630">
        <v>0</v>
      </c>
      <c r="E238" s="630">
        <v>6614.7882</v>
      </c>
      <c r="F238" s="630">
        <v>3169924.4050100003</v>
      </c>
      <c r="H238" s="436"/>
    </row>
    <row r="239" spans="1:8" s="106" customFormat="1" ht="15.75" customHeight="1">
      <c r="A239" s="63" t="s">
        <v>1249</v>
      </c>
      <c r="B239" s="630">
        <v>2855272.9169200002</v>
      </c>
      <c r="C239" s="630">
        <v>128117.2833</v>
      </c>
      <c r="D239" s="630">
        <v>0</v>
      </c>
      <c r="E239" s="630">
        <v>6614.7882</v>
      </c>
      <c r="F239" s="630">
        <v>2990004.9884200003</v>
      </c>
      <c r="H239" s="436"/>
    </row>
    <row r="240" spans="1:8" s="106" customFormat="1" ht="15.75" customHeight="1">
      <c r="A240" s="63" t="s">
        <v>1250</v>
      </c>
      <c r="B240" s="630">
        <v>176802.86559999999</v>
      </c>
      <c r="C240" s="630">
        <v>3116.5509900000002</v>
      </c>
      <c r="D240" s="630">
        <v>0</v>
      </c>
      <c r="E240" s="630">
        <v>0</v>
      </c>
      <c r="F240" s="630">
        <v>179919.41659000001</v>
      </c>
      <c r="H240" s="436"/>
    </row>
    <row r="241" spans="1:8" s="106" customFormat="1" ht="15.75" customHeight="1">
      <c r="A241" s="636" t="s">
        <v>1251</v>
      </c>
      <c r="B241" s="630">
        <v>4765762.5941000003</v>
      </c>
      <c r="C241" s="630">
        <v>273687.94835000002</v>
      </c>
      <c r="D241" s="630">
        <v>0</v>
      </c>
      <c r="E241" s="630">
        <v>0</v>
      </c>
      <c r="F241" s="630">
        <v>5039450.5424499996</v>
      </c>
      <c r="H241" s="436"/>
    </row>
    <row r="242" spans="1:8" s="106" customFormat="1" ht="15.75" customHeight="1">
      <c r="A242" s="63" t="s">
        <v>1249</v>
      </c>
      <c r="B242" s="630">
        <v>3092073.68554</v>
      </c>
      <c r="C242" s="630">
        <v>273687.94835000002</v>
      </c>
      <c r="D242" s="630">
        <v>0</v>
      </c>
      <c r="E242" s="630">
        <v>0</v>
      </c>
      <c r="F242" s="630">
        <v>3365761.6338899997</v>
      </c>
      <c r="H242" s="436"/>
    </row>
    <row r="243" spans="1:8" s="106" customFormat="1" ht="15.75" customHeight="1">
      <c r="A243" s="63" t="s">
        <v>1250</v>
      </c>
      <c r="B243" s="630">
        <v>1673688.9085599999</v>
      </c>
      <c r="C243" s="630">
        <v>0</v>
      </c>
      <c r="D243" s="630">
        <v>0</v>
      </c>
      <c r="E243" s="630">
        <v>0</v>
      </c>
      <c r="F243" s="630">
        <v>1673688.9085599999</v>
      </c>
      <c r="H243" s="436"/>
    </row>
    <row r="244" spans="1:8" s="106" customFormat="1" ht="15.75" customHeight="1">
      <c r="A244" s="636" t="s">
        <v>1252</v>
      </c>
      <c r="B244" s="630">
        <v>3037664.2475300003</v>
      </c>
      <c r="C244" s="630">
        <v>132260.15747000001</v>
      </c>
      <c r="D244" s="630">
        <v>0</v>
      </c>
      <c r="E244" s="630">
        <v>0</v>
      </c>
      <c r="F244" s="630">
        <v>3169924.4049999998</v>
      </c>
      <c r="H244" s="436"/>
    </row>
    <row r="245" spans="1:8" s="106" customFormat="1" ht="15.75" customHeight="1" thickBot="1">
      <c r="A245" s="636" t="s">
        <v>1253</v>
      </c>
      <c r="B245" s="630">
        <v>4758095.5162399998</v>
      </c>
      <c r="C245" s="630">
        <v>279649.87189999997</v>
      </c>
      <c r="D245" s="630">
        <v>1705.15417</v>
      </c>
      <c r="E245" s="630">
        <v>0</v>
      </c>
      <c r="F245" s="630">
        <v>5039450.5423100004</v>
      </c>
      <c r="H245" s="436"/>
    </row>
    <row r="246" spans="1:8" s="106" customFormat="1" ht="15.75" customHeight="1" thickTop="1" thickBot="1">
      <c r="A246" s="632" t="s">
        <v>217</v>
      </c>
      <c r="B246" s="628">
        <v>13720628.14652</v>
      </c>
      <c r="C246" s="628">
        <v>616996.22080999997</v>
      </c>
      <c r="D246" s="628">
        <v>1.2214</v>
      </c>
      <c r="E246" s="628">
        <v>3615.2636699999998</v>
      </c>
      <c r="F246" s="628">
        <v>14341240.852399999</v>
      </c>
      <c r="H246" s="436"/>
    </row>
    <row r="247" spans="1:8" s="106" customFormat="1" ht="15.75" customHeight="1" thickTop="1">
      <c r="A247" s="63" t="s">
        <v>218</v>
      </c>
      <c r="B247" s="629">
        <v>30.082080000000001</v>
      </c>
      <c r="C247" s="629">
        <v>6972.2520100000002</v>
      </c>
      <c r="D247" s="629">
        <v>0</v>
      </c>
      <c r="E247" s="629">
        <v>0</v>
      </c>
      <c r="F247" s="629">
        <v>7002.3340900000003</v>
      </c>
      <c r="H247" s="436"/>
    </row>
    <row r="248" spans="1:8" s="106" customFormat="1" ht="15.75" customHeight="1">
      <c r="A248" s="63" t="s">
        <v>219</v>
      </c>
      <c r="B248" s="629">
        <v>544677.04629999993</v>
      </c>
      <c r="C248" s="629">
        <v>300962.67612999998</v>
      </c>
      <c r="D248" s="629">
        <v>0.99226999999999999</v>
      </c>
      <c r="E248" s="629">
        <v>428.11771000000005</v>
      </c>
      <c r="F248" s="629">
        <v>846068.83240999992</v>
      </c>
      <c r="H248" s="436"/>
    </row>
    <row r="249" spans="1:8" s="106" customFormat="1" ht="15.75" customHeight="1">
      <c r="A249" s="63" t="s">
        <v>220</v>
      </c>
      <c r="B249" s="629">
        <v>12330239.113360001</v>
      </c>
      <c r="C249" s="629">
        <v>107418.19231</v>
      </c>
      <c r="D249" s="629">
        <v>8.2540000000000002E-2</v>
      </c>
      <c r="E249" s="629">
        <v>42.744349999999997</v>
      </c>
      <c r="F249" s="629">
        <v>12437700.13256</v>
      </c>
      <c r="H249" s="436"/>
    </row>
    <row r="250" spans="1:8" s="106" customFormat="1" ht="15.75" customHeight="1">
      <c r="A250" s="63" t="s">
        <v>221</v>
      </c>
      <c r="B250" s="629">
        <v>286517.62211</v>
      </c>
      <c r="C250" s="629">
        <v>4406.43833</v>
      </c>
      <c r="D250" s="629">
        <v>0</v>
      </c>
      <c r="E250" s="629">
        <v>2.0982699999999999</v>
      </c>
      <c r="F250" s="629">
        <v>290926.15870999999</v>
      </c>
      <c r="H250" s="436"/>
    </row>
    <row r="251" spans="1:8" s="106" customFormat="1" ht="15.75" customHeight="1">
      <c r="A251" s="63" t="s">
        <v>222</v>
      </c>
      <c r="B251" s="629">
        <v>144353.63275999998</v>
      </c>
      <c r="C251" s="629">
        <v>4398.1743399999996</v>
      </c>
      <c r="D251" s="629">
        <v>0.14659</v>
      </c>
      <c r="E251" s="629">
        <v>291.83964000000003</v>
      </c>
      <c r="F251" s="629">
        <v>149043.79333000001</v>
      </c>
      <c r="H251" s="436"/>
    </row>
    <row r="252" spans="1:8" s="106" customFormat="1" ht="15.75" customHeight="1">
      <c r="A252" s="63" t="s">
        <v>223</v>
      </c>
      <c r="B252" s="629">
        <v>20280.56236</v>
      </c>
      <c r="C252" s="629">
        <v>1548.49056</v>
      </c>
      <c r="D252" s="629">
        <v>0</v>
      </c>
      <c r="E252" s="629">
        <v>6.7260900000000001</v>
      </c>
      <c r="F252" s="629">
        <v>21835.779010000002</v>
      </c>
      <c r="H252" s="436"/>
    </row>
    <row r="253" spans="1:8" s="106" customFormat="1" ht="15.75" customHeight="1">
      <c r="A253" s="63" t="s">
        <v>224</v>
      </c>
      <c r="B253" s="629">
        <v>40579.89791</v>
      </c>
      <c r="C253" s="629">
        <v>3848.2007599999997</v>
      </c>
      <c r="D253" s="629">
        <v>0</v>
      </c>
      <c r="E253" s="629">
        <v>0</v>
      </c>
      <c r="F253" s="629">
        <v>44428.098669999999</v>
      </c>
      <c r="H253" s="436"/>
    </row>
    <row r="254" spans="1:8" s="106" customFormat="1" ht="15.75" customHeight="1">
      <c r="A254" s="63" t="s">
        <v>225</v>
      </c>
      <c r="B254" s="629">
        <v>13216.69341</v>
      </c>
      <c r="C254" s="629">
        <v>189.56459000000001</v>
      </c>
      <c r="D254" s="629">
        <v>0</v>
      </c>
      <c r="E254" s="629">
        <v>128.10837000000001</v>
      </c>
      <c r="F254" s="629">
        <v>13534.36637</v>
      </c>
      <c r="H254" s="436"/>
    </row>
    <row r="255" spans="1:8" s="106" customFormat="1" ht="15.75" customHeight="1">
      <c r="A255" s="63" t="s">
        <v>226</v>
      </c>
      <c r="B255" s="629">
        <v>444.80281000000002</v>
      </c>
      <c r="C255" s="629">
        <v>126.09139999999999</v>
      </c>
      <c r="D255" s="629">
        <v>0</v>
      </c>
      <c r="E255" s="629">
        <v>-5.9999999999999995E-5</v>
      </c>
      <c r="F255" s="629">
        <v>570.89414999999997</v>
      </c>
      <c r="H255" s="436"/>
    </row>
    <row r="256" spans="1:8" s="106" customFormat="1" ht="15.75" customHeight="1">
      <c r="A256" s="63" t="s">
        <v>227</v>
      </c>
      <c r="B256" s="629">
        <v>127252.22418</v>
      </c>
      <c r="C256" s="629">
        <v>56990.687380000003</v>
      </c>
      <c r="D256" s="629">
        <v>0</v>
      </c>
      <c r="E256" s="629">
        <v>0</v>
      </c>
      <c r="F256" s="629">
        <v>184242.91156000001</v>
      </c>
      <c r="H256" s="436"/>
    </row>
    <row r="257" spans="1:8" s="106" customFormat="1" ht="15.75" customHeight="1" thickBot="1">
      <c r="A257" s="63" t="s">
        <v>228</v>
      </c>
      <c r="B257" s="629">
        <v>213036.46924000001</v>
      </c>
      <c r="C257" s="629">
        <v>130135.45299999999</v>
      </c>
      <c r="D257" s="629">
        <v>0</v>
      </c>
      <c r="E257" s="629">
        <v>2715.6292999999996</v>
      </c>
      <c r="F257" s="629">
        <v>345887.55154000001</v>
      </c>
      <c r="H257" s="436"/>
    </row>
    <row r="258" spans="1:8" s="106" customFormat="1" ht="15.75" customHeight="1" thickTop="1" thickBot="1">
      <c r="A258" s="632" t="s">
        <v>229</v>
      </c>
      <c r="B258" s="628">
        <v>-4106130.9516399996</v>
      </c>
      <c r="C258" s="628">
        <v>-153682.43205999999</v>
      </c>
      <c r="D258" s="628">
        <v>2.8799999999999997E-3</v>
      </c>
      <c r="E258" s="628">
        <v>-73.826089999999994</v>
      </c>
      <c r="F258" s="628">
        <v>-4259887.2069100002</v>
      </c>
      <c r="H258" s="436"/>
    </row>
    <row r="259" spans="1:8" s="106" customFormat="1" ht="15.75" customHeight="1" thickTop="1">
      <c r="A259" s="63" t="s">
        <v>230</v>
      </c>
      <c r="B259" s="629">
        <v>-3460222.2483899998</v>
      </c>
      <c r="C259" s="629">
        <v>-48765.53529</v>
      </c>
      <c r="D259" s="629">
        <v>2.8799999999999997E-3</v>
      </c>
      <c r="E259" s="629">
        <v>-0.45355000000000001</v>
      </c>
      <c r="F259" s="629">
        <v>-3508988.23435</v>
      </c>
      <c r="H259" s="436"/>
    </row>
    <row r="260" spans="1:8" s="106" customFormat="1" ht="15.75" customHeight="1">
      <c r="A260" s="63" t="s">
        <v>231</v>
      </c>
      <c r="B260" s="629">
        <v>0</v>
      </c>
      <c r="C260" s="629">
        <v>0</v>
      </c>
      <c r="D260" s="629">
        <v>0</v>
      </c>
      <c r="E260" s="629">
        <v>0</v>
      </c>
      <c r="F260" s="629">
        <v>0</v>
      </c>
      <c r="H260" s="436"/>
    </row>
    <row r="261" spans="1:8" s="106" customFormat="1" ht="15.75" customHeight="1">
      <c r="A261" s="63" t="s">
        <v>232</v>
      </c>
      <c r="B261" s="629">
        <v>-300646.10560000001</v>
      </c>
      <c r="C261" s="629">
        <v>-47843.976139999999</v>
      </c>
      <c r="D261" s="629">
        <v>0</v>
      </c>
      <c r="E261" s="629">
        <v>-5.9130000000000002E-2</v>
      </c>
      <c r="F261" s="629">
        <v>-348490.14087</v>
      </c>
      <c r="H261" s="436"/>
    </row>
    <row r="262" spans="1:8" s="106" customFormat="1" ht="15.75" customHeight="1">
      <c r="A262" s="63" t="s">
        <v>233</v>
      </c>
      <c r="B262" s="629">
        <v>-38047.849170000001</v>
      </c>
      <c r="C262" s="629">
        <v>-3160.44002</v>
      </c>
      <c r="D262" s="629">
        <v>0</v>
      </c>
      <c r="E262" s="629">
        <v>-73.313410000000005</v>
      </c>
      <c r="F262" s="629">
        <v>-41281.602599999998</v>
      </c>
      <c r="H262" s="436"/>
    </row>
    <row r="263" spans="1:8" s="106" customFormat="1" ht="15.75" customHeight="1">
      <c r="A263" s="63" t="s">
        <v>234</v>
      </c>
      <c r="B263" s="629">
        <v>-98302.497099999993</v>
      </c>
      <c r="C263" s="629">
        <v>-9075.8755099999998</v>
      </c>
      <c r="D263" s="629">
        <v>0</v>
      </c>
      <c r="E263" s="629">
        <v>0</v>
      </c>
      <c r="F263" s="629">
        <v>-107378.37261000001</v>
      </c>
      <c r="H263" s="436"/>
    </row>
    <row r="264" spans="1:8" s="106" customFormat="1" ht="15.75" customHeight="1">
      <c r="A264" s="633" t="s">
        <v>235</v>
      </c>
      <c r="B264" s="629">
        <v>-94653.988519999999</v>
      </c>
      <c r="C264" s="629">
        <v>-43559.875240000001</v>
      </c>
      <c r="D264" s="629">
        <v>0</v>
      </c>
      <c r="E264" s="629">
        <v>0</v>
      </c>
      <c r="F264" s="629">
        <v>-138213.86375999998</v>
      </c>
      <c r="H264" s="436"/>
    </row>
    <row r="265" spans="1:8" s="106" customFormat="1" ht="15.75" customHeight="1" thickBot="1">
      <c r="A265" s="633" t="s">
        <v>236</v>
      </c>
      <c r="B265" s="629">
        <v>-114258.26286</v>
      </c>
      <c r="C265" s="629">
        <v>-1276.7298600000001</v>
      </c>
      <c r="D265" s="629">
        <v>0</v>
      </c>
      <c r="E265" s="629">
        <v>0</v>
      </c>
      <c r="F265" s="629">
        <v>-115534.99271999999</v>
      </c>
      <c r="H265" s="436"/>
    </row>
    <row r="266" spans="1:8" s="100" customFormat="1" ht="15.75" customHeight="1" thickTop="1" thickBot="1">
      <c r="A266" s="634" t="s">
        <v>237</v>
      </c>
      <c r="B266" s="627">
        <v>9614497.1948799994</v>
      </c>
      <c r="C266" s="627">
        <v>463313.78875000001</v>
      </c>
      <c r="D266" s="627">
        <v>1.22428</v>
      </c>
      <c r="E266" s="627">
        <v>3541.4375800000003</v>
      </c>
      <c r="F266" s="627">
        <v>10081353.64549</v>
      </c>
      <c r="H266" s="436"/>
    </row>
    <row r="267" spans="1:8" s="106" customFormat="1" ht="15.75" customHeight="1" thickTop="1" thickBot="1">
      <c r="A267" s="635" t="s">
        <v>238</v>
      </c>
      <c r="B267" s="628">
        <v>1569641.6980099999</v>
      </c>
      <c r="C267" s="628">
        <v>2321362.7898200001</v>
      </c>
      <c r="D267" s="628">
        <v>0.28839999999999999</v>
      </c>
      <c r="E267" s="628">
        <v>115.63210000000001</v>
      </c>
      <c r="F267" s="628">
        <v>3891120.40833</v>
      </c>
      <c r="H267" s="436"/>
    </row>
    <row r="268" spans="1:8" s="106" customFormat="1" ht="15.75" customHeight="1" thickTop="1">
      <c r="A268" s="63" t="s">
        <v>239</v>
      </c>
      <c r="B268" s="629">
        <v>850025.12996000005</v>
      </c>
      <c r="C268" s="629">
        <v>1231787.48841</v>
      </c>
      <c r="D268" s="629">
        <v>0</v>
      </c>
      <c r="E268" s="629">
        <v>1.50671</v>
      </c>
      <c r="F268" s="629">
        <v>2081814.1250799999</v>
      </c>
      <c r="H268" s="436"/>
    </row>
    <row r="269" spans="1:8" s="106" customFormat="1" ht="15.75" customHeight="1">
      <c r="A269" s="63" t="s">
        <v>240</v>
      </c>
      <c r="B269" s="629">
        <v>368293.2942</v>
      </c>
      <c r="C269" s="629">
        <v>1013572.40144</v>
      </c>
      <c r="D269" s="629">
        <v>1.9599999999999999E-3</v>
      </c>
      <c r="E269" s="629">
        <v>110.20144000000001</v>
      </c>
      <c r="F269" s="629">
        <v>1381975.89904</v>
      </c>
      <c r="H269" s="436"/>
    </row>
    <row r="270" spans="1:8" s="106" customFormat="1" ht="15.75" customHeight="1">
      <c r="A270" s="63" t="s">
        <v>241</v>
      </c>
      <c r="B270" s="629">
        <v>86796.021219999995</v>
      </c>
      <c r="C270" s="629">
        <v>16442.456439999998</v>
      </c>
      <c r="D270" s="629">
        <v>0</v>
      </c>
      <c r="E270" s="629">
        <v>0</v>
      </c>
      <c r="F270" s="629">
        <v>103238.47765999999</v>
      </c>
      <c r="H270" s="436"/>
    </row>
    <row r="271" spans="1:8" s="106" customFormat="1" ht="15.75" customHeight="1">
      <c r="A271" s="63" t="s">
        <v>242</v>
      </c>
      <c r="B271" s="629">
        <v>91406.741099999999</v>
      </c>
      <c r="C271" s="629">
        <v>322.44927000000001</v>
      </c>
      <c r="D271" s="629">
        <v>0</v>
      </c>
      <c r="E271" s="629">
        <v>0</v>
      </c>
      <c r="F271" s="629">
        <v>91729.190370000011</v>
      </c>
      <c r="H271" s="436"/>
    </row>
    <row r="272" spans="1:8" s="106" customFormat="1" ht="15.75" customHeight="1">
      <c r="A272" s="643" t="s">
        <v>243</v>
      </c>
      <c r="B272" s="629">
        <v>173120.51152999999</v>
      </c>
      <c r="C272" s="629">
        <v>59237.994259999999</v>
      </c>
      <c r="D272" s="629">
        <v>0.28643999999999997</v>
      </c>
      <c r="E272" s="629">
        <v>3.9239499999999996</v>
      </c>
      <c r="F272" s="629">
        <v>232362.71618000002</v>
      </c>
      <c r="H272" s="436"/>
    </row>
    <row r="273" spans="1:8" s="106" customFormat="1" ht="15.75" customHeight="1" thickBot="1">
      <c r="A273" s="643" t="s">
        <v>1497</v>
      </c>
      <c r="B273" s="629">
        <v>0</v>
      </c>
      <c r="C273" s="629">
        <v>0</v>
      </c>
      <c r="D273" s="629">
        <v>0</v>
      </c>
      <c r="E273" s="629">
        <v>0</v>
      </c>
      <c r="F273" s="629">
        <v>0</v>
      </c>
      <c r="H273" s="436"/>
    </row>
    <row r="274" spans="1:8" s="106" customFormat="1" ht="15.75" customHeight="1" thickTop="1" thickBot="1">
      <c r="A274" s="632" t="s">
        <v>244</v>
      </c>
      <c r="B274" s="628">
        <v>-946067.87338999996</v>
      </c>
      <c r="C274" s="628">
        <v>-1543710.4728099999</v>
      </c>
      <c r="D274" s="628">
        <v>0</v>
      </c>
      <c r="E274" s="628">
        <v>-395.66161999999997</v>
      </c>
      <c r="F274" s="628">
        <v>-2490174.0078199999</v>
      </c>
      <c r="H274" s="436"/>
    </row>
    <row r="275" spans="1:8" s="106" customFormat="1" ht="15.75" customHeight="1" thickTop="1">
      <c r="A275" s="63" t="s">
        <v>239</v>
      </c>
      <c r="B275" s="629">
        <v>-286907.01645999996</v>
      </c>
      <c r="C275" s="629">
        <v>-413308.64562000002</v>
      </c>
      <c r="D275" s="629">
        <v>0</v>
      </c>
      <c r="E275" s="629">
        <v>-395.44420000000002</v>
      </c>
      <c r="F275" s="629">
        <v>-700611.10627999995</v>
      </c>
      <c r="H275" s="436"/>
    </row>
    <row r="276" spans="1:8" s="106" customFormat="1" ht="15.75" customHeight="1">
      <c r="A276" s="63" t="s">
        <v>245</v>
      </c>
      <c r="B276" s="629">
        <v>-175877.68799000001</v>
      </c>
      <c r="C276" s="629">
        <v>-222.09864999999999</v>
      </c>
      <c r="D276" s="629">
        <v>0</v>
      </c>
      <c r="E276" s="629">
        <v>0</v>
      </c>
      <c r="F276" s="629">
        <v>-176099.78663999998</v>
      </c>
      <c r="H276" s="436"/>
    </row>
    <row r="277" spans="1:8" s="106" customFormat="1" ht="15.75" customHeight="1">
      <c r="A277" s="63" t="s">
        <v>246</v>
      </c>
      <c r="B277" s="629">
        <v>-19484.585649999997</v>
      </c>
      <c r="C277" s="629">
        <v>-31.36112</v>
      </c>
      <c r="D277" s="629">
        <v>0</v>
      </c>
      <c r="E277" s="629">
        <v>-2.2000000000000001E-3</v>
      </c>
      <c r="F277" s="629">
        <v>-19515.948969999998</v>
      </c>
      <c r="H277" s="436"/>
    </row>
    <row r="278" spans="1:8" s="106" customFormat="1" ht="15.75" customHeight="1">
      <c r="A278" s="633" t="s">
        <v>247</v>
      </c>
      <c r="B278" s="629">
        <v>-90.881749999999997</v>
      </c>
      <c r="C278" s="629">
        <v>0</v>
      </c>
      <c r="D278" s="629">
        <v>0</v>
      </c>
      <c r="E278" s="629">
        <v>0</v>
      </c>
      <c r="F278" s="629">
        <v>-90.881749999999997</v>
      </c>
      <c r="H278" s="436"/>
    </row>
    <row r="279" spans="1:8" s="106" customFormat="1" ht="15.75" customHeight="1">
      <c r="A279" s="633" t="s">
        <v>248</v>
      </c>
      <c r="B279" s="629">
        <v>-463707.70154000004</v>
      </c>
      <c r="C279" s="629">
        <v>-1130148.36742</v>
      </c>
      <c r="D279" s="629">
        <v>0</v>
      </c>
      <c r="E279" s="629">
        <v>-0.21521999999999999</v>
      </c>
      <c r="F279" s="629">
        <v>-1593856.28418</v>
      </c>
      <c r="H279" s="436"/>
    </row>
    <row r="280" spans="1:8" s="106" customFormat="1" ht="15.75" customHeight="1" thickBot="1">
      <c r="A280" s="63" t="s">
        <v>1498</v>
      </c>
      <c r="B280" s="629">
        <v>0</v>
      </c>
      <c r="C280" s="629">
        <v>0</v>
      </c>
      <c r="D280" s="629">
        <v>0</v>
      </c>
      <c r="E280" s="629">
        <v>0</v>
      </c>
      <c r="F280" s="629">
        <v>0</v>
      </c>
      <c r="H280" s="436"/>
    </row>
    <row r="281" spans="1:8" s="106" customFormat="1" ht="15.75" customHeight="1" thickTop="1" thickBot="1">
      <c r="A281" s="632" t="s">
        <v>249</v>
      </c>
      <c r="B281" s="628">
        <v>10238071.0195</v>
      </c>
      <c r="C281" s="628">
        <v>1240966.1057599999</v>
      </c>
      <c r="D281" s="628">
        <v>1.51268</v>
      </c>
      <c r="E281" s="628">
        <v>3261.4080600000002</v>
      </c>
      <c r="F281" s="628">
        <v>11482300.046</v>
      </c>
      <c r="H281" s="436"/>
    </row>
    <row r="282" spans="1:8" s="106" customFormat="1" ht="15.75" customHeight="1" thickTop="1">
      <c r="A282" s="63" t="s">
        <v>250</v>
      </c>
      <c r="B282" s="629">
        <v>1880697.1059400002</v>
      </c>
      <c r="C282" s="629">
        <v>334062.51235000003</v>
      </c>
      <c r="D282" s="629">
        <v>21.775749999999999</v>
      </c>
      <c r="E282" s="629">
        <v>5214.3375199999991</v>
      </c>
      <c r="F282" s="629">
        <v>2219995.7315599998</v>
      </c>
      <c r="H282" s="436"/>
    </row>
    <row r="283" spans="1:8" s="106" customFormat="1" ht="15.75" customHeight="1">
      <c r="A283" s="63" t="s">
        <v>251</v>
      </c>
      <c r="B283" s="629">
        <v>86347.6253</v>
      </c>
      <c r="C283" s="629">
        <v>13875.778329999999</v>
      </c>
      <c r="D283" s="629">
        <v>21.230650000000001</v>
      </c>
      <c r="E283" s="629">
        <v>0</v>
      </c>
      <c r="F283" s="629">
        <v>100244.63428</v>
      </c>
      <c r="H283" s="436"/>
    </row>
    <row r="284" spans="1:8" s="106" customFormat="1" ht="15.75" customHeight="1">
      <c r="A284" s="63" t="s">
        <v>252</v>
      </c>
      <c r="B284" s="629">
        <v>1720183.6407699999</v>
      </c>
      <c r="C284" s="629">
        <v>217605.32443000001</v>
      </c>
      <c r="D284" s="629">
        <v>0.54510000000000003</v>
      </c>
      <c r="E284" s="629">
        <v>5214.3375199999991</v>
      </c>
      <c r="F284" s="629">
        <v>1943003.84782</v>
      </c>
      <c r="H284" s="436"/>
    </row>
    <row r="285" spans="1:8" s="106" customFormat="1" ht="15.75" customHeight="1">
      <c r="A285" s="63" t="s">
        <v>253</v>
      </c>
      <c r="B285" s="629">
        <v>14833.101949999998</v>
      </c>
      <c r="C285" s="629">
        <v>94654.394180000003</v>
      </c>
      <c r="D285" s="629">
        <v>0</v>
      </c>
      <c r="E285" s="629">
        <v>0</v>
      </c>
      <c r="F285" s="629">
        <v>109487.49613</v>
      </c>
      <c r="H285" s="436"/>
    </row>
    <row r="286" spans="1:8" s="106" customFormat="1" ht="15.75" customHeight="1">
      <c r="A286" s="63" t="s">
        <v>254</v>
      </c>
      <c r="B286" s="629">
        <v>12406.596869999999</v>
      </c>
      <c r="C286" s="629">
        <v>7182.4133700000002</v>
      </c>
      <c r="D286" s="629">
        <v>0</v>
      </c>
      <c r="E286" s="629">
        <v>0</v>
      </c>
      <c r="F286" s="629">
        <v>19589.01024</v>
      </c>
      <c r="H286" s="436"/>
    </row>
    <row r="287" spans="1:8" s="106" customFormat="1" ht="15.75" customHeight="1">
      <c r="A287" s="63" t="s">
        <v>255</v>
      </c>
      <c r="B287" s="629">
        <v>0</v>
      </c>
      <c r="C287" s="629">
        <v>19.980930000000001</v>
      </c>
      <c r="D287" s="629">
        <v>0</v>
      </c>
      <c r="E287" s="629">
        <v>0</v>
      </c>
      <c r="F287" s="629">
        <v>19.980930000000001</v>
      </c>
      <c r="H287" s="436"/>
    </row>
    <row r="288" spans="1:8" s="106" customFormat="1" ht="15.75" customHeight="1">
      <c r="A288" s="63" t="s">
        <v>256</v>
      </c>
      <c r="B288" s="629">
        <v>46926.141049999998</v>
      </c>
      <c r="C288" s="629">
        <v>724.62110999999993</v>
      </c>
      <c r="D288" s="629">
        <v>0</v>
      </c>
      <c r="E288" s="629">
        <v>0</v>
      </c>
      <c r="F288" s="629">
        <v>47650.762159999998</v>
      </c>
      <c r="H288" s="436"/>
    </row>
    <row r="289" spans="1:8" s="106" customFormat="1" ht="15.75" customHeight="1">
      <c r="A289" s="63" t="s">
        <v>1499</v>
      </c>
      <c r="B289" s="629">
        <v>0</v>
      </c>
      <c r="C289" s="629">
        <v>0</v>
      </c>
      <c r="D289" s="629">
        <v>0</v>
      </c>
      <c r="E289" s="629">
        <v>0</v>
      </c>
      <c r="F289" s="629">
        <v>0</v>
      </c>
      <c r="H289" s="436"/>
    </row>
    <row r="290" spans="1:8" s="106" customFormat="1" ht="15.75" customHeight="1">
      <c r="A290" s="63" t="s">
        <v>257</v>
      </c>
      <c r="B290" s="629">
        <v>-2782341.47321</v>
      </c>
      <c r="C290" s="629">
        <v>-523442.22511</v>
      </c>
      <c r="D290" s="629">
        <v>-18.680209999999999</v>
      </c>
      <c r="E290" s="629">
        <v>-20938.106680000001</v>
      </c>
      <c r="F290" s="629">
        <v>-3326740.4852100001</v>
      </c>
      <c r="H290" s="436"/>
    </row>
    <row r="291" spans="1:8" s="106" customFormat="1" ht="15.75" customHeight="1">
      <c r="A291" s="633" t="s">
        <v>258</v>
      </c>
      <c r="B291" s="629">
        <v>-2573406.13705</v>
      </c>
      <c r="C291" s="629">
        <v>-339520.81464999996</v>
      </c>
      <c r="D291" s="629">
        <v>-0.75145000000000006</v>
      </c>
      <c r="E291" s="629">
        <v>-20926.996059999998</v>
      </c>
      <c r="F291" s="629">
        <v>-2933854.6992100002</v>
      </c>
      <c r="H291" s="436"/>
    </row>
    <row r="292" spans="1:8" s="106" customFormat="1" ht="15.75" customHeight="1">
      <c r="A292" s="633" t="s">
        <v>259</v>
      </c>
      <c r="B292" s="629">
        <v>-101209.43979999999</v>
      </c>
      <c r="C292" s="629">
        <v>-151195.61761000002</v>
      </c>
      <c r="D292" s="629">
        <v>-1.9280000000000002E-2</v>
      </c>
      <c r="E292" s="629">
        <v>-11.110620000000001</v>
      </c>
      <c r="F292" s="629">
        <v>-252416.18731000001</v>
      </c>
      <c r="H292" s="436"/>
    </row>
    <row r="293" spans="1:8" s="106" customFormat="1" ht="15.75" customHeight="1">
      <c r="A293" s="63" t="s">
        <v>260</v>
      </c>
      <c r="B293" s="629">
        <v>-25086.468370000002</v>
      </c>
      <c r="C293" s="629">
        <v>-29233.02173</v>
      </c>
      <c r="D293" s="629">
        <v>0</v>
      </c>
      <c r="E293" s="629">
        <v>0</v>
      </c>
      <c r="F293" s="629">
        <v>-54319.490100000003</v>
      </c>
      <c r="H293" s="436"/>
    </row>
    <row r="294" spans="1:8" s="106" customFormat="1" ht="15.75" customHeight="1">
      <c r="A294" s="633" t="s">
        <v>261</v>
      </c>
      <c r="B294" s="629">
        <v>-71235.519</v>
      </c>
      <c r="C294" s="629">
        <v>-2345.0353500000001</v>
      </c>
      <c r="D294" s="629">
        <v>-17.909479999999999</v>
      </c>
      <c r="E294" s="629">
        <v>0</v>
      </c>
      <c r="F294" s="629">
        <v>-73598.463829999993</v>
      </c>
      <c r="H294" s="436"/>
    </row>
    <row r="295" spans="1:8" s="106" customFormat="1" ht="15.75" customHeight="1">
      <c r="A295" s="633" t="s">
        <v>262</v>
      </c>
      <c r="B295" s="629">
        <v>0</v>
      </c>
      <c r="C295" s="629">
        <v>-148.69800000000001</v>
      </c>
      <c r="D295" s="629">
        <v>0</v>
      </c>
      <c r="E295" s="629">
        <v>0</v>
      </c>
      <c r="F295" s="629">
        <v>-148.69800000000001</v>
      </c>
      <c r="H295" s="436"/>
    </row>
    <row r="296" spans="1:8" s="106" customFormat="1" ht="15.75" customHeight="1" thickBot="1">
      <c r="A296" s="63" t="s">
        <v>263</v>
      </c>
      <c r="B296" s="629">
        <v>-11403.90899</v>
      </c>
      <c r="C296" s="629">
        <v>-999.03777000000002</v>
      </c>
      <c r="D296" s="629">
        <v>0</v>
      </c>
      <c r="E296" s="629">
        <v>0</v>
      </c>
      <c r="F296" s="629">
        <v>-12402.946759999999</v>
      </c>
      <c r="H296" s="436"/>
    </row>
    <row r="297" spans="1:8" s="106" customFormat="1" ht="15.75" customHeight="1" thickTop="1" thickBot="1">
      <c r="A297" s="634" t="s">
        <v>264</v>
      </c>
      <c r="B297" s="627">
        <v>9336426.6522300001</v>
      </c>
      <c r="C297" s="627">
        <v>1051586.3929999999</v>
      </c>
      <c r="D297" s="627">
        <v>4.6082200000000002</v>
      </c>
      <c r="E297" s="627">
        <v>-12462.3611</v>
      </c>
      <c r="F297" s="627">
        <v>10375555.29235</v>
      </c>
      <c r="H297" s="436"/>
    </row>
    <row r="298" spans="1:8" s="106" customFormat="1" ht="15.75" customHeight="1" thickTop="1" thickBot="1">
      <c r="A298" s="632" t="s">
        <v>265</v>
      </c>
      <c r="B298" s="628">
        <v>-6892363.81494</v>
      </c>
      <c r="C298" s="628">
        <v>-714449.54340999993</v>
      </c>
      <c r="D298" s="628">
        <v>0</v>
      </c>
      <c r="E298" s="628">
        <v>-52.140349999999998</v>
      </c>
      <c r="F298" s="628">
        <v>-7606865.4986999994</v>
      </c>
      <c r="H298" s="436"/>
    </row>
    <row r="299" spans="1:8" s="106" customFormat="1" ht="15.75" customHeight="1" thickTop="1">
      <c r="A299" s="63" t="s">
        <v>266</v>
      </c>
      <c r="B299" s="629">
        <v>-4046778.3402199997</v>
      </c>
      <c r="C299" s="629">
        <v>-12418.18333</v>
      </c>
      <c r="D299" s="629">
        <v>0</v>
      </c>
      <c r="E299" s="629">
        <v>0</v>
      </c>
      <c r="F299" s="629">
        <v>-4059196.52355</v>
      </c>
      <c r="H299" s="436"/>
    </row>
    <row r="300" spans="1:8" s="106" customFormat="1" ht="15.75" customHeight="1">
      <c r="A300" s="63" t="s">
        <v>267</v>
      </c>
      <c r="B300" s="629">
        <v>-653538.57180999999</v>
      </c>
      <c r="C300" s="629">
        <v>-41371.667869999997</v>
      </c>
      <c r="D300" s="629">
        <v>0</v>
      </c>
      <c r="E300" s="629">
        <v>0</v>
      </c>
      <c r="F300" s="629">
        <v>-694910.23968</v>
      </c>
      <c r="H300" s="436"/>
    </row>
    <row r="301" spans="1:8" s="106" customFormat="1" ht="15.75" customHeight="1">
      <c r="A301" s="63" t="s">
        <v>268</v>
      </c>
      <c r="B301" s="629">
        <v>-28402.46041</v>
      </c>
      <c r="C301" s="629">
        <v>-26485.769949999998</v>
      </c>
      <c r="D301" s="629">
        <v>0</v>
      </c>
      <c r="E301" s="629">
        <v>0</v>
      </c>
      <c r="F301" s="629">
        <v>-54888.230360000001</v>
      </c>
      <c r="H301" s="436"/>
    </row>
    <row r="302" spans="1:8" s="106" customFormat="1" ht="15.75" customHeight="1">
      <c r="A302" s="63" t="s">
        <v>269</v>
      </c>
      <c r="B302" s="629">
        <v>-209817.85377000002</v>
      </c>
      <c r="C302" s="629">
        <v>-6124.8690800000004</v>
      </c>
      <c r="D302" s="629">
        <v>0</v>
      </c>
      <c r="E302" s="629">
        <v>0</v>
      </c>
      <c r="F302" s="629">
        <v>-215942.72284999999</v>
      </c>
      <c r="H302" s="436"/>
    </row>
    <row r="303" spans="1:8" s="106" customFormat="1" ht="15.75" customHeight="1">
      <c r="A303" s="63" t="s">
        <v>270</v>
      </c>
      <c r="B303" s="629">
        <v>-132795.20962000001</v>
      </c>
      <c r="C303" s="629">
        <v>-255.98318</v>
      </c>
      <c r="D303" s="629">
        <v>0</v>
      </c>
      <c r="E303" s="629">
        <v>0</v>
      </c>
      <c r="F303" s="629">
        <v>-133051.19279999999</v>
      </c>
      <c r="H303" s="436"/>
    </row>
    <row r="304" spans="1:8" s="106" customFormat="1" ht="15.75" customHeight="1">
      <c r="A304" s="63" t="s">
        <v>271</v>
      </c>
      <c r="B304" s="629">
        <v>-200899.76230999999</v>
      </c>
      <c r="C304" s="629">
        <v>-7300.5001700000003</v>
      </c>
      <c r="D304" s="629">
        <v>0</v>
      </c>
      <c r="E304" s="629">
        <v>0</v>
      </c>
      <c r="F304" s="629">
        <v>-208200.26247999998</v>
      </c>
      <c r="H304" s="436"/>
    </row>
    <row r="305" spans="1:8" s="106" customFormat="1" ht="15.75" customHeight="1">
      <c r="A305" s="63" t="s">
        <v>272</v>
      </c>
      <c r="B305" s="629">
        <v>-304597.51412999997</v>
      </c>
      <c r="C305" s="629">
        <v>0</v>
      </c>
      <c r="D305" s="629">
        <v>0</v>
      </c>
      <c r="E305" s="629">
        <v>0</v>
      </c>
      <c r="F305" s="629">
        <v>-304597.51412999997</v>
      </c>
      <c r="H305" s="436"/>
    </row>
    <row r="306" spans="1:8" s="106" customFormat="1" ht="15.75" customHeight="1">
      <c r="A306" s="63" t="s">
        <v>273</v>
      </c>
      <c r="B306" s="629">
        <v>-161629.75691</v>
      </c>
      <c r="C306" s="629">
        <v>-172.09935000000002</v>
      </c>
      <c r="D306" s="629">
        <v>0</v>
      </c>
      <c r="E306" s="629">
        <v>0</v>
      </c>
      <c r="F306" s="629">
        <v>-161801.85626</v>
      </c>
      <c r="H306" s="436"/>
    </row>
    <row r="307" spans="1:8" s="106" customFormat="1" ht="15.75" customHeight="1" thickBot="1">
      <c r="A307" s="633" t="s">
        <v>274</v>
      </c>
      <c r="B307" s="629">
        <v>-1153904.3457599999</v>
      </c>
      <c r="C307" s="629">
        <v>-620320.47048000002</v>
      </c>
      <c r="D307" s="629">
        <v>0</v>
      </c>
      <c r="E307" s="629">
        <v>-52.140349999999998</v>
      </c>
      <c r="F307" s="629">
        <v>-1774276.9565899998</v>
      </c>
      <c r="H307" s="436"/>
    </row>
    <row r="308" spans="1:8" s="106" customFormat="1" ht="15.75" customHeight="1" thickTop="1" thickBot="1">
      <c r="A308" s="635" t="s">
        <v>275</v>
      </c>
      <c r="B308" s="628">
        <v>2444062.8372900002</v>
      </c>
      <c r="C308" s="628">
        <v>337136.84959</v>
      </c>
      <c r="D308" s="628">
        <v>4.6082200000000002</v>
      </c>
      <c r="E308" s="628">
        <v>-12514.50145</v>
      </c>
      <c r="F308" s="628">
        <v>2768689.7936499999</v>
      </c>
      <c r="H308" s="436"/>
    </row>
    <row r="309" spans="1:8" s="106" customFormat="1" ht="15.75" customHeight="1" thickTop="1">
      <c r="A309" s="637" t="s">
        <v>276</v>
      </c>
      <c r="B309" s="629">
        <v>229.29139000000001</v>
      </c>
      <c r="C309" s="629">
        <v>-17682.842069999999</v>
      </c>
      <c r="D309" s="629">
        <v>8.1999999999999998E-4</v>
      </c>
      <c r="E309" s="629">
        <v>2544.16516</v>
      </c>
      <c r="F309" s="629">
        <v>-14909.384699999999</v>
      </c>
      <c r="H309" s="436"/>
    </row>
    <row r="310" spans="1:8" s="106" customFormat="1" ht="15.75" customHeight="1">
      <c r="A310" s="633" t="s">
        <v>277</v>
      </c>
      <c r="B310" s="629">
        <v>-15.28214</v>
      </c>
      <c r="C310" s="629">
        <v>-17682.842069999999</v>
      </c>
      <c r="D310" s="629">
        <v>0</v>
      </c>
      <c r="E310" s="629">
        <v>4.0601099999999999</v>
      </c>
      <c r="F310" s="629">
        <v>-17694.064100000003</v>
      </c>
      <c r="H310" s="436"/>
    </row>
    <row r="311" spans="1:8" s="106" customFormat="1" ht="15.75" customHeight="1">
      <c r="A311" s="633" t="s">
        <v>278</v>
      </c>
      <c r="B311" s="629">
        <v>244.57353000000001</v>
      </c>
      <c r="C311" s="629">
        <v>0</v>
      </c>
      <c r="D311" s="629">
        <v>8.1999999999999998E-4</v>
      </c>
      <c r="E311" s="629">
        <v>2540.1050499999997</v>
      </c>
      <c r="F311" s="629">
        <v>2784.6794</v>
      </c>
      <c r="H311" s="436"/>
    </row>
    <row r="312" spans="1:8" s="106" customFormat="1" ht="15.75" customHeight="1">
      <c r="A312" s="637" t="s">
        <v>279</v>
      </c>
      <c r="B312" s="629">
        <v>-167.90701999999999</v>
      </c>
      <c r="C312" s="629">
        <v>13200.455550000001</v>
      </c>
      <c r="D312" s="629">
        <v>0</v>
      </c>
      <c r="E312" s="629">
        <v>-1019.71524</v>
      </c>
      <c r="F312" s="629">
        <v>12012.833289999999</v>
      </c>
      <c r="H312" s="436"/>
    </row>
    <row r="313" spans="1:8" s="106" customFormat="1" ht="15.75" customHeight="1">
      <c r="A313" s="633" t="s">
        <v>280</v>
      </c>
      <c r="B313" s="629">
        <v>-4.6999999999999999E-4</v>
      </c>
      <c r="C313" s="629">
        <v>13200.455550000001</v>
      </c>
      <c r="D313" s="629">
        <v>0</v>
      </c>
      <c r="E313" s="629">
        <v>0</v>
      </c>
      <c r="F313" s="629">
        <v>13200.45508</v>
      </c>
      <c r="H313" s="436"/>
    </row>
    <row r="314" spans="1:8" s="106" customFormat="1" ht="15.75" customHeight="1" thickBot="1">
      <c r="A314" s="633" t="s">
        <v>281</v>
      </c>
      <c r="B314" s="629">
        <v>-167.90654999999998</v>
      </c>
      <c r="C314" s="629">
        <v>0</v>
      </c>
      <c r="D314" s="629">
        <v>0</v>
      </c>
      <c r="E314" s="629">
        <v>-1019.71524</v>
      </c>
      <c r="F314" s="629">
        <v>-1187.6217900000001</v>
      </c>
      <c r="H314" s="436"/>
    </row>
    <row r="315" spans="1:8" s="106" customFormat="1" ht="15.75" customHeight="1" thickTop="1" thickBot="1">
      <c r="A315" s="635" t="s">
        <v>282</v>
      </c>
      <c r="B315" s="628">
        <v>2444124.2216599998</v>
      </c>
      <c r="C315" s="628">
        <v>332654.46307</v>
      </c>
      <c r="D315" s="628">
        <v>4.6090400000000002</v>
      </c>
      <c r="E315" s="628">
        <v>-10990.051529999999</v>
      </c>
      <c r="F315" s="628">
        <v>2765793.2422399996</v>
      </c>
      <c r="H315" s="436"/>
    </row>
    <row r="316" spans="1:8" s="106" customFormat="1" ht="15.75" customHeight="1" thickTop="1" thickBot="1">
      <c r="A316" s="637" t="s">
        <v>283</v>
      </c>
      <c r="B316" s="629">
        <v>56193.81349</v>
      </c>
      <c r="C316" s="629">
        <v>6449.8551699999998</v>
      </c>
      <c r="D316" s="629">
        <v>0</v>
      </c>
      <c r="E316" s="629">
        <v>0</v>
      </c>
      <c r="F316" s="629">
        <v>62643.668659999996</v>
      </c>
      <c r="H316" s="436"/>
    </row>
    <row r="317" spans="1:8" s="106" customFormat="1" ht="15.75" customHeight="1" thickTop="1" thickBot="1">
      <c r="A317" s="635" t="s">
        <v>284</v>
      </c>
      <c r="B317" s="628">
        <v>2500318.0351499999</v>
      </c>
      <c r="C317" s="628">
        <v>339104.31823999999</v>
      </c>
      <c r="D317" s="628">
        <v>4.6090400000000002</v>
      </c>
      <c r="E317" s="628">
        <v>-10990.051529999999</v>
      </c>
      <c r="F317" s="628">
        <v>2828436.9109</v>
      </c>
      <c r="H317" s="436"/>
    </row>
    <row r="318" spans="1:8" s="106" customFormat="1" ht="15.75" customHeight="1" thickTop="1" thickBot="1">
      <c r="A318" s="637" t="s">
        <v>285</v>
      </c>
      <c r="B318" s="629">
        <v>20153.643660000002</v>
      </c>
      <c r="C318" s="629">
        <v>19000.533719999999</v>
      </c>
      <c r="D318" s="629">
        <v>0</v>
      </c>
      <c r="E318" s="629">
        <v>0</v>
      </c>
      <c r="F318" s="629">
        <v>39154.177380000001</v>
      </c>
      <c r="H318" s="436"/>
    </row>
    <row r="319" spans="1:8" s="106" customFormat="1" ht="15.75" customHeight="1" thickTop="1" thickBot="1">
      <c r="A319" s="635" t="s">
        <v>286</v>
      </c>
      <c r="B319" s="628">
        <v>2520471.67881</v>
      </c>
      <c r="C319" s="628">
        <v>358104.85196</v>
      </c>
      <c r="D319" s="628">
        <v>4.6090400000000002</v>
      </c>
      <c r="E319" s="628">
        <v>-10990.051529999999</v>
      </c>
      <c r="F319" s="628">
        <v>2867591.0882800003</v>
      </c>
      <c r="H319" s="436"/>
    </row>
    <row r="320" spans="1:8" s="106" customFormat="1" ht="15.75" customHeight="1" thickTop="1" thickBot="1">
      <c r="A320" s="637" t="s">
        <v>287</v>
      </c>
      <c r="B320" s="629">
        <v>0</v>
      </c>
      <c r="C320" s="629">
        <v>0</v>
      </c>
      <c r="D320" s="629">
        <v>0</v>
      </c>
      <c r="E320" s="629">
        <v>0</v>
      </c>
      <c r="F320" s="629">
        <v>0</v>
      </c>
      <c r="H320" s="436"/>
    </row>
    <row r="321" spans="1:8" s="106" customFormat="1" ht="15.75" customHeight="1" thickTop="1" thickBot="1">
      <c r="A321" s="635" t="s">
        <v>288</v>
      </c>
      <c r="B321" s="628">
        <v>2520471.67881</v>
      </c>
      <c r="C321" s="628">
        <v>358104.85196</v>
      </c>
      <c r="D321" s="628">
        <v>4.6090400000000002</v>
      </c>
      <c r="E321" s="628">
        <v>-10990.051529999999</v>
      </c>
      <c r="F321" s="628">
        <v>2867591.0882800003</v>
      </c>
      <c r="H321" s="436"/>
    </row>
    <row r="322" spans="1:8" s="106" customFormat="1" ht="15.75" customHeight="1" thickTop="1" thickBot="1">
      <c r="A322" s="63" t="s">
        <v>289</v>
      </c>
      <c r="B322" s="638">
        <v>-1091287.2861500001</v>
      </c>
      <c r="C322" s="638">
        <v>0</v>
      </c>
      <c r="D322" s="638">
        <v>0</v>
      </c>
      <c r="E322" s="638">
        <v>0</v>
      </c>
      <c r="F322" s="638">
        <v>-1091287.2861500001</v>
      </c>
      <c r="H322" s="436"/>
    </row>
    <row r="323" spans="1:8" s="106" customFormat="1" ht="15.75" customHeight="1" thickTop="1" thickBot="1">
      <c r="A323" s="635" t="s">
        <v>290</v>
      </c>
      <c r="B323" s="628">
        <v>1429184.3926600001</v>
      </c>
      <c r="C323" s="628">
        <v>358104.85196</v>
      </c>
      <c r="D323" s="628">
        <v>4.6090400000000002</v>
      </c>
      <c r="E323" s="628">
        <v>-10990.051529999999</v>
      </c>
      <c r="F323" s="628">
        <v>1776303.8021300002</v>
      </c>
      <c r="H323" s="436"/>
    </row>
    <row r="324" spans="1:8" ht="16.5" thickTop="1">
      <c r="A324" s="44"/>
      <c r="B324" s="45"/>
      <c r="C324" s="45"/>
      <c r="D324" s="45"/>
      <c r="E324" s="45"/>
      <c r="F324" s="45"/>
      <c r="G324" s="726"/>
      <c r="H324" s="436"/>
    </row>
    <row r="325" spans="1:8" ht="15.75">
      <c r="A325" s="44"/>
      <c r="B325" s="45"/>
      <c r="C325" s="45"/>
      <c r="D325" s="45"/>
      <c r="E325" s="45"/>
      <c r="F325" s="45"/>
      <c r="G325" s="726"/>
      <c r="H325" s="436"/>
    </row>
    <row r="326" spans="1:8" ht="15.75">
      <c r="A326" s="44"/>
      <c r="B326" s="45"/>
      <c r="C326" s="45"/>
      <c r="D326" s="45"/>
      <c r="E326" s="45"/>
      <c r="F326" s="45"/>
      <c r="G326" s="726"/>
      <c r="H326" s="436"/>
    </row>
    <row r="327" spans="1:8" ht="15.75">
      <c r="A327" s="44"/>
      <c r="B327" s="45"/>
      <c r="C327" s="45"/>
      <c r="D327" s="45"/>
      <c r="E327" s="45"/>
      <c r="F327" s="45"/>
      <c r="G327" s="726"/>
      <c r="H327" s="436"/>
    </row>
    <row r="328" spans="1:8" ht="15.75">
      <c r="A328" s="44"/>
      <c r="B328" s="45"/>
      <c r="C328" s="45"/>
      <c r="D328" s="45"/>
      <c r="E328" s="45"/>
      <c r="F328" s="45"/>
      <c r="G328" s="726"/>
      <c r="H328" s="436"/>
    </row>
    <row r="329" spans="1:8" ht="15.75">
      <c r="A329" s="44"/>
      <c r="B329" s="45"/>
      <c r="C329" s="45"/>
      <c r="D329" s="45"/>
      <c r="E329" s="45"/>
      <c r="F329" s="45"/>
      <c r="G329" s="726"/>
      <c r="H329" s="436"/>
    </row>
    <row r="330" spans="1:8" ht="15.75">
      <c r="A330" s="44"/>
      <c r="B330" s="45"/>
      <c r="C330" s="45"/>
      <c r="D330" s="45"/>
      <c r="E330" s="45"/>
      <c r="F330" s="45"/>
      <c r="G330" s="726"/>
      <c r="H330" s="436"/>
    </row>
    <row r="331" spans="1:8" ht="15.75">
      <c r="A331" s="44"/>
      <c r="B331" s="45"/>
      <c r="C331" s="45"/>
      <c r="D331" s="45"/>
      <c r="E331" s="45"/>
      <c r="F331" s="45"/>
      <c r="G331" s="726"/>
      <c r="H331" s="436"/>
    </row>
    <row r="332" spans="1:8" ht="15.75">
      <c r="A332" s="44"/>
      <c r="B332" s="45"/>
      <c r="C332" s="45"/>
      <c r="D332" s="45"/>
      <c r="E332" s="45"/>
      <c r="F332" s="45"/>
      <c r="H332" s="436"/>
    </row>
    <row r="333" spans="1:8" ht="15.75">
      <c r="A333" s="44"/>
      <c r="B333" s="45"/>
      <c r="C333" s="45"/>
      <c r="D333" s="45"/>
      <c r="E333" s="45"/>
      <c r="F333" s="45"/>
      <c r="H333" s="436"/>
    </row>
    <row r="334" spans="1:8" ht="15.75">
      <c r="A334" s="44"/>
      <c r="B334" s="45"/>
      <c r="C334" s="45"/>
      <c r="D334" s="45"/>
      <c r="E334" s="45"/>
      <c r="F334" s="45"/>
      <c r="H334" s="436"/>
    </row>
    <row r="335" spans="1:8" ht="15.75">
      <c r="A335" s="44"/>
      <c r="B335" s="45"/>
      <c r="C335" s="45"/>
      <c r="D335" s="45"/>
      <c r="E335" s="45"/>
      <c r="F335" s="45"/>
      <c r="H335" s="436"/>
    </row>
    <row r="336" spans="1:8" ht="15.75">
      <c r="A336" s="44"/>
      <c r="B336" s="45"/>
      <c r="C336" s="45"/>
      <c r="D336" s="45"/>
      <c r="E336" s="45"/>
      <c r="F336" s="45"/>
      <c r="H336" s="436"/>
    </row>
    <row r="337" spans="1:8" ht="15.75">
      <c r="A337" s="44"/>
      <c r="B337" s="45"/>
      <c r="C337" s="45"/>
      <c r="D337" s="45"/>
      <c r="E337" s="45"/>
      <c r="F337" s="45"/>
      <c r="H337" s="436"/>
    </row>
    <row r="338" spans="1:8" ht="15.75">
      <c r="A338" s="44"/>
      <c r="B338" s="45"/>
      <c r="C338" s="45"/>
      <c r="D338" s="45"/>
      <c r="E338" s="45"/>
      <c r="F338" s="45"/>
      <c r="H338" s="436"/>
    </row>
    <row r="339" spans="1:8" ht="15.75">
      <c r="A339" s="44"/>
      <c r="B339" s="45"/>
      <c r="C339" s="45"/>
      <c r="D339" s="45"/>
      <c r="E339" s="45"/>
      <c r="F339" s="45"/>
      <c r="H339" s="436"/>
    </row>
    <row r="340" spans="1:8" ht="15.75">
      <c r="A340" s="44"/>
      <c r="B340" s="45"/>
      <c r="C340" s="45"/>
      <c r="D340" s="45"/>
      <c r="E340" s="45"/>
      <c r="F340" s="45"/>
      <c r="H340" s="436"/>
    </row>
    <row r="341" spans="1:8" ht="15.75">
      <c r="A341" s="44"/>
      <c r="B341" s="45"/>
      <c r="C341" s="45"/>
      <c r="D341" s="45"/>
      <c r="E341" s="45"/>
      <c r="F341" s="45"/>
      <c r="H341" s="436"/>
    </row>
    <row r="342" spans="1:8" ht="15.75">
      <c r="A342" s="44"/>
      <c r="B342" s="45"/>
      <c r="C342" s="45"/>
      <c r="D342" s="45"/>
      <c r="E342" s="45"/>
      <c r="F342" s="45"/>
      <c r="H342" s="436"/>
    </row>
    <row r="343" spans="1:8" ht="15.75">
      <c r="A343" s="44"/>
      <c r="B343" s="45"/>
      <c r="C343" s="45"/>
      <c r="D343" s="45"/>
      <c r="E343" s="45"/>
      <c r="F343" s="45"/>
      <c r="H343" s="436"/>
    </row>
    <row r="344" spans="1:8" ht="15.75">
      <c r="A344" s="44"/>
      <c r="B344" s="45"/>
      <c r="C344" s="45"/>
      <c r="D344" s="45"/>
      <c r="E344" s="45"/>
      <c r="F344" s="45"/>
      <c r="H344" s="436"/>
    </row>
    <row r="345" spans="1:8" ht="15.75">
      <c r="A345" s="44"/>
      <c r="B345" s="45"/>
      <c r="C345" s="45"/>
      <c r="D345" s="45"/>
      <c r="E345" s="45"/>
      <c r="F345" s="45"/>
      <c r="H345" s="436"/>
    </row>
    <row r="346" spans="1:8" ht="15.75">
      <c r="A346" s="44"/>
      <c r="B346" s="45"/>
      <c r="C346" s="45"/>
      <c r="D346" s="45"/>
      <c r="E346" s="45"/>
      <c r="F346" s="45"/>
      <c r="H346" s="436"/>
    </row>
    <row r="347" spans="1:8" ht="15.75">
      <c r="A347" s="44"/>
      <c r="B347" s="45"/>
      <c r="C347" s="45"/>
      <c r="D347" s="45"/>
      <c r="E347" s="45"/>
      <c r="F347" s="45"/>
      <c r="H347" s="436"/>
    </row>
    <row r="348" spans="1:8" ht="15.75">
      <c r="A348" s="44"/>
      <c r="B348" s="45"/>
      <c r="C348" s="45"/>
      <c r="D348" s="45"/>
      <c r="E348" s="45"/>
      <c r="F348" s="45"/>
      <c r="H348" s="436"/>
    </row>
    <row r="349" spans="1:8" ht="15.75">
      <c r="A349" s="44"/>
      <c r="B349" s="45"/>
      <c r="C349" s="45"/>
      <c r="D349" s="45"/>
      <c r="E349" s="45"/>
      <c r="F349" s="45"/>
      <c r="H349" s="436"/>
    </row>
    <row r="350" spans="1:8" ht="15.75">
      <c r="A350" s="44"/>
      <c r="B350" s="45"/>
      <c r="C350" s="45"/>
      <c r="D350" s="45"/>
      <c r="E350" s="45"/>
      <c r="F350" s="45"/>
      <c r="H350" s="436"/>
    </row>
    <row r="351" spans="1:8" ht="15.75">
      <c r="A351" s="44"/>
      <c r="B351" s="45"/>
      <c r="C351" s="45"/>
      <c r="D351" s="45"/>
      <c r="E351" s="45"/>
      <c r="F351" s="45"/>
      <c r="H351" s="436"/>
    </row>
    <row r="352" spans="1:8" ht="15.75">
      <c r="A352" s="44"/>
      <c r="B352" s="45"/>
      <c r="C352" s="45"/>
      <c r="D352" s="45"/>
      <c r="E352" s="45"/>
      <c r="F352" s="45"/>
      <c r="H352" s="436"/>
    </row>
    <row r="353" spans="1:8" ht="15.75">
      <c r="A353" s="44"/>
      <c r="B353" s="45"/>
      <c r="C353" s="45"/>
      <c r="D353" s="45"/>
      <c r="E353" s="45"/>
      <c r="F353" s="45"/>
      <c r="H353" s="436"/>
    </row>
    <row r="354" spans="1:8" ht="15.75">
      <c r="A354" s="44"/>
      <c r="B354" s="45"/>
      <c r="C354" s="45"/>
      <c r="D354" s="45"/>
      <c r="E354" s="45"/>
      <c r="F354" s="45"/>
      <c r="H354" s="436"/>
    </row>
    <row r="355" spans="1:8" ht="15.75">
      <c r="A355" s="44"/>
      <c r="B355" s="45"/>
      <c r="C355" s="45"/>
      <c r="D355" s="45"/>
      <c r="E355" s="45"/>
      <c r="F355" s="45"/>
      <c r="H355" s="436"/>
    </row>
    <row r="356" spans="1:8" ht="15.75">
      <c r="A356" s="44"/>
      <c r="B356" s="45"/>
      <c r="C356" s="45"/>
      <c r="D356" s="45"/>
      <c r="E356" s="45"/>
      <c r="F356" s="45"/>
      <c r="H356" s="436"/>
    </row>
    <row r="357" spans="1:8" ht="15.75">
      <c r="A357" s="44"/>
      <c r="B357" s="45"/>
      <c r="C357" s="45"/>
      <c r="D357" s="45"/>
      <c r="E357" s="45"/>
      <c r="F357" s="45"/>
      <c r="H357" s="436"/>
    </row>
    <row r="358" spans="1:8" ht="15.75">
      <c r="A358" s="44"/>
      <c r="B358" s="45"/>
      <c r="C358" s="45"/>
      <c r="D358" s="45"/>
      <c r="E358" s="45"/>
      <c r="F358" s="45"/>
      <c r="H358" s="436"/>
    </row>
    <row r="359" spans="1:8" ht="15.75">
      <c r="A359" s="44"/>
      <c r="B359" s="45"/>
      <c r="C359" s="45"/>
      <c r="D359" s="45"/>
      <c r="E359" s="45"/>
      <c r="F359" s="45"/>
      <c r="H359" s="436"/>
    </row>
    <row r="360" spans="1:8" ht="15.75">
      <c r="A360" s="44"/>
      <c r="B360" s="45"/>
      <c r="C360" s="45"/>
      <c r="D360" s="45"/>
      <c r="E360" s="45"/>
      <c r="F360" s="45"/>
      <c r="H360" s="436"/>
    </row>
    <row r="361" spans="1:8" ht="15.75">
      <c r="A361" s="44"/>
      <c r="B361" s="45"/>
      <c r="C361" s="45"/>
      <c r="D361" s="45"/>
      <c r="E361" s="45"/>
      <c r="F361" s="45"/>
      <c r="H361" s="436"/>
    </row>
    <row r="362" spans="1:8" ht="15.75">
      <c r="A362" s="44"/>
      <c r="B362" s="45"/>
      <c r="C362" s="45"/>
      <c r="D362" s="45"/>
      <c r="E362" s="45"/>
      <c r="F362" s="45"/>
      <c r="H362" s="436"/>
    </row>
    <row r="363" spans="1:8" ht="15.75">
      <c r="A363" s="44"/>
      <c r="B363" s="45"/>
      <c r="C363" s="45"/>
      <c r="D363" s="45"/>
      <c r="E363" s="45"/>
      <c r="F363" s="45"/>
      <c r="H363" s="436"/>
    </row>
    <row r="364" spans="1:8" ht="15.75">
      <c r="A364" s="44"/>
      <c r="B364" s="45"/>
      <c r="C364" s="45"/>
      <c r="D364" s="45"/>
      <c r="E364" s="45"/>
      <c r="F364" s="45"/>
      <c r="H364" s="436"/>
    </row>
    <row r="365" spans="1:8" ht="15.75">
      <c r="A365" s="44"/>
      <c r="B365" s="45"/>
      <c r="C365" s="45"/>
      <c r="D365" s="45"/>
      <c r="E365" s="45"/>
      <c r="F365" s="45"/>
      <c r="H365" s="436"/>
    </row>
    <row r="366" spans="1:8" ht="15.75">
      <c r="A366" s="44"/>
      <c r="B366" s="45"/>
      <c r="C366" s="45"/>
      <c r="D366" s="45"/>
      <c r="E366" s="45"/>
      <c r="F366" s="45"/>
      <c r="H366" s="436"/>
    </row>
    <row r="367" spans="1:8" ht="15.75">
      <c r="A367" s="44"/>
      <c r="B367" s="45"/>
      <c r="C367" s="45"/>
      <c r="D367" s="45"/>
      <c r="E367" s="45"/>
      <c r="F367" s="45"/>
      <c r="H367" s="436"/>
    </row>
    <row r="368" spans="1:8" ht="15.75">
      <c r="A368" s="44"/>
      <c r="B368" s="45"/>
      <c r="C368" s="45"/>
      <c r="D368" s="45"/>
      <c r="E368" s="45"/>
      <c r="F368" s="45"/>
      <c r="H368" s="436"/>
    </row>
    <row r="369" spans="1:8" ht="15.75">
      <c r="A369" s="44"/>
      <c r="B369" s="45"/>
      <c r="C369" s="45"/>
      <c r="D369" s="45"/>
      <c r="E369" s="45"/>
      <c r="F369" s="45"/>
      <c r="H369" s="436"/>
    </row>
    <row r="370" spans="1:8" ht="15.75">
      <c r="A370" s="44"/>
      <c r="B370" s="45"/>
      <c r="C370" s="45"/>
      <c r="D370" s="45"/>
      <c r="E370" s="45"/>
      <c r="F370" s="45"/>
      <c r="H370" s="436"/>
    </row>
    <row r="371" spans="1:8" ht="15.75">
      <c r="A371" s="44"/>
      <c r="B371" s="45"/>
      <c r="C371" s="45"/>
      <c r="D371" s="45"/>
      <c r="E371" s="45"/>
      <c r="F371" s="45"/>
      <c r="H371" s="436"/>
    </row>
    <row r="372" spans="1:8" ht="15.75">
      <c r="A372" s="44"/>
      <c r="B372" s="45"/>
      <c r="C372" s="45"/>
      <c r="D372" s="45"/>
      <c r="E372" s="45"/>
      <c r="F372" s="45"/>
      <c r="H372" s="436"/>
    </row>
    <row r="373" spans="1:8" ht="15.75">
      <c r="A373" s="44"/>
      <c r="B373" s="45"/>
      <c r="C373" s="45"/>
      <c r="D373" s="45"/>
      <c r="E373" s="45"/>
      <c r="F373" s="45"/>
      <c r="H373" s="436"/>
    </row>
    <row r="374" spans="1:8" ht="15.75">
      <c r="A374" s="44"/>
      <c r="B374" s="45"/>
      <c r="C374" s="45"/>
      <c r="D374" s="45"/>
      <c r="E374" s="45"/>
      <c r="F374" s="45"/>
      <c r="H374" s="436"/>
    </row>
    <row r="375" spans="1:8" ht="15.75">
      <c r="A375" s="44"/>
      <c r="B375" s="45"/>
      <c r="C375" s="45"/>
      <c r="D375" s="45"/>
      <c r="E375" s="45"/>
      <c r="F375" s="45"/>
      <c r="H375" s="436"/>
    </row>
    <row r="376" spans="1:8" ht="15.75">
      <c r="A376" s="44"/>
      <c r="B376" s="45"/>
      <c r="C376" s="45"/>
      <c r="D376" s="45"/>
      <c r="E376" s="45"/>
      <c r="F376" s="45"/>
      <c r="H376" s="436"/>
    </row>
    <row r="377" spans="1:8" ht="15.75">
      <c r="A377" s="44"/>
      <c r="B377" s="45"/>
      <c r="C377" s="45"/>
      <c r="D377" s="45"/>
      <c r="E377" s="45"/>
      <c r="F377" s="45"/>
      <c r="H377" s="436"/>
    </row>
    <row r="378" spans="1:8" ht="15.75">
      <c r="A378" s="44"/>
      <c r="B378" s="45"/>
      <c r="C378" s="45"/>
      <c r="D378" s="45"/>
      <c r="E378" s="45"/>
      <c r="F378" s="45"/>
      <c r="H378" s="436"/>
    </row>
    <row r="379" spans="1:8" ht="15.75">
      <c r="A379" s="44"/>
      <c r="B379" s="45"/>
      <c r="C379" s="45"/>
      <c r="D379" s="45"/>
      <c r="E379" s="45"/>
      <c r="F379" s="45"/>
      <c r="H379" s="436"/>
    </row>
    <row r="380" spans="1:8" ht="15.75">
      <c r="A380" s="44"/>
      <c r="B380" s="45"/>
      <c r="C380" s="45"/>
      <c r="D380" s="45"/>
      <c r="E380" s="45"/>
      <c r="F380" s="45"/>
      <c r="H380" s="436"/>
    </row>
    <row r="381" spans="1:8" ht="15.75">
      <c r="A381" s="44"/>
      <c r="B381" s="45"/>
      <c r="C381" s="45"/>
      <c r="D381" s="45"/>
      <c r="E381" s="45"/>
      <c r="F381" s="45"/>
      <c r="H381" s="436"/>
    </row>
    <row r="382" spans="1:8" ht="15.75">
      <c r="A382" s="44"/>
      <c r="B382" s="45"/>
      <c r="C382" s="45"/>
      <c r="D382" s="45"/>
      <c r="E382" s="45"/>
      <c r="F382" s="45"/>
      <c r="H382" s="436"/>
    </row>
    <row r="383" spans="1:8" ht="15.75">
      <c r="A383" s="44"/>
      <c r="B383" s="45"/>
      <c r="C383" s="45"/>
      <c r="D383" s="45"/>
      <c r="E383" s="45"/>
      <c r="F383" s="45"/>
      <c r="H383" s="436"/>
    </row>
    <row r="384" spans="1:8" ht="15.75">
      <c r="A384" s="44"/>
      <c r="B384" s="45"/>
      <c r="C384" s="45"/>
      <c r="D384" s="45"/>
      <c r="E384" s="45"/>
      <c r="F384" s="45"/>
      <c r="H384" s="436"/>
    </row>
    <row r="385" spans="1:8" ht="15.75">
      <c r="A385" s="44"/>
      <c r="B385" s="45"/>
      <c r="C385" s="45"/>
      <c r="D385" s="45"/>
      <c r="E385" s="45"/>
      <c r="F385" s="45"/>
      <c r="H385" s="436"/>
    </row>
    <row r="386" spans="1:8" ht="15.75">
      <c r="A386" s="44"/>
      <c r="B386" s="45"/>
      <c r="C386" s="45"/>
      <c r="D386" s="45"/>
      <c r="E386" s="45"/>
      <c r="F386" s="45"/>
      <c r="H386" s="436"/>
    </row>
    <row r="387" spans="1:8" ht="15.75">
      <c r="A387" s="44"/>
      <c r="B387" s="45"/>
      <c r="C387" s="45"/>
      <c r="D387" s="45"/>
      <c r="E387" s="45"/>
      <c r="F387" s="45"/>
      <c r="H387" s="436"/>
    </row>
    <row r="388" spans="1:8" ht="15.75">
      <c r="A388" s="44"/>
      <c r="B388" s="45"/>
      <c r="C388" s="45"/>
      <c r="D388" s="45"/>
      <c r="E388" s="45"/>
      <c r="F388" s="45"/>
      <c r="H388" s="436"/>
    </row>
    <row r="389" spans="1:8" ht="15.75">
      <c r="A389" s="44"/>
      <c r="B389" s="45"/>
      <c r="C389" s="45"/>
      <c r="D389" s="45"/>
      <c r="E389" s="45"/>
      <c r="F389" s="45"/>
      <c r="H389" s="436"/>
    </row>
    <row r="390" spans="1:8" ht="15.75">
      <c r="A390" s="44"/>
      <c r="B390" s="45"/>
      <c r="C390" s="45"/>
      <c r="D390" s="45"/>
      <c r="E390" s="45"/>
      <c r="F390" s="45"/>
      <c r="H390" s="436"/>
    </row>
    <row r="391" spans="1:8" ht="15.75">
      <c r="A391" s="44"/>
      <c r="B391" s="45"/>
      <c r="C391" s="45"/>
      <c r="D391" s="45"/>
      <c r="E391" s="45"/>
      <c r="F391" s="45"/>
      <c r="H391" s="436"/>
    </row>
    <row r="392" spans="1:8" ht="15.75">
      <c r="A392" s="44"/>
      <c r="B392" s="45"/>
      <c r="C392" s="45"/>
      <c r="D392" s="45"/>
      <c r="E392" s="45"/>
      <c r="F392" s="45"/>
      <c r="H392" s="436"/>
    </row>
    <row r="393" spans="1:8" ht="15.75">
      <c r="A393" s="44"/>
      <c r="B393" s="45"/>
      <c r="C393" s="45"/>
      <c r="D393" s="45"/>
      <c r="E393" s="45"/>
      <c r="F393" s="45"/>
      <c r="H393" s="436"/>
    </row>
    <row r="394" spans="1:8" ht="15.75">
      <c r="A394" s="44"/>
      <c r="B394" s="45"/>
      <c r="C394" s="45"/>
      <c r="D394" s="45"/>
      <c r="E394" s="45"/>
      <c r="F394" s="45"/>
      <c r="H394" s="436"/>
    </row>
    <row r="395" spans="1:8" ht="15.75">
      <c r="A395" s="44"/>
      <c r="B395" s="45"/>
      <c r="C395" s="45"/>
      <c r="D395" s="45"/>
      <c r="E395" s="45"/>
      <c r="F395" s="45"/>
      <c r="H395" s="436"/>
    </row>
    <row r="396" spans="1:8" ht="15.75">
      <c r="A396" s="44"/>
      <c r="B396" s="45"/>
      <c r="C396" s="45"/>
      <c r="D396" s="45"/>
      <c r="E396" s="45"/>
      <c r="F396" s="45"/>
      <c r="H396" s="436"/>
    </row>
    <row r="397" spans="1:8" ht="15.75">
      <c r="A397" s="44"/>
      <c r="B397" s="45"/>
      <c r="C397" s="45"/>
      <c r="D397" s="45"/>
      <c r="E397" s="45"/>
      <c r="F397" s="45"/>
      <c r="H397" s="436"/>
    </row>
    <row r="398" spans="1:8" ht="15.75">
      <c r="A398" s="44"/>
      <c r="B398" s="45"/>
      <c r="C398" s="45"/>
      <c r="D398" s="45"/>
      <c r="E398" s="45"/>
      <c r="F398" s="45"/>
      <c r="H398" s="436"/>
    </row>
    <row r="399" spans="1:8" ht="15.75">
      <c r="A399" s="44"/>
      <c r="B399" s="45"/>
      <c r="C399" s="45"/>
      <c r="D399" s="45"/>
      <c r="E399" s="45"/>
      <c r="F399" s="45"/>
      <c r="H399" s="436"/>
    </row>
    <row r="400" spans="1:8" ht="15.75">
      <c r="A400" s="44"/>
      <c r="B400" s="45"/>
      <c r="C400" s="45"/>
      <c r="D400" s="45"/>
      <c r="E400" s="45"/>
      <c r="F400" s="45"/>
      <c r="H400" s="436"/>
    </row>
    <row r="401" spans="1:8" ht="15.75">
      <c r="A401" s="44"/>
      <c r="B401" s="45"/>
      <c r="C401" s="45"/>
      <c r="D401" s="45"/>
      <c r="E401" s="45"/>
      <c r="F401" s="45"/>
      <c r="H401" s="436"/>
    </row>
    <row r="402" spans="1:8" ht="15.75">
      <c r="A402" s="44"/>
      <c r="B402" s="45"/>
      <c r="C402" s="45"/>
      <c r="D402" s="45"/>
      <c r="E402" s="45"/>
      <c r="F402" s="45"/>
      <c r="H402" s="436"/>
    </row>
    <row r="403" spans="1:8" ht="15.75">
      <c r="A403" s="44"/>
      <c r="B403" s="45"/>
      <c r="C403" s="45"/>
      <c r="D403" s="45"/>
      <c r="E403" s="45"/>
      <c r="F403" s="45"/>
      <c r="H403" s="436"/>
    </row>
    <row r="404" spans="1:8" ht="15.75">
      <c r="A404" s="44"/>
      <c r="B404" s="45"/>
      <c r="C404" s="45"/>
      <c r="D404" s="45"/>
      <c r="E404" s="45"/>
      <c r="F404" s="45"/>
      <c r="H404" s="436"/>
    </row>
    <row r="405" spans="1:8" ht="15.75">
      <c r="A405" s="44"/>
      <c r="B405" s="45"/>
      <c r="C405" s="45"/>
      <c r="D405" s="45"/>
      <c r="E405" s="45"/>
      <c r="F405" s="45"/>
      <c r="H405" s="436"/>
    </row>
    <row r="406" spans="1:8" ht="15.75">
      <c r="A406" s="44"/>
      <c r="B406" s="45"/>
      <c r="C406" s="45"/>
      <c r="D406" s="45"/>
      <c r="E406" s="45"/>
      <c r="F406" s="45"/>
      <c r="H406" s="436"/>
    </row>
    <row r="407" spans="1:8" ht="15.75">
      <c r="A407" s="44"/>
      <c r="B407" s="45"/>
      <c r="C407" s="45"/>
      <c r="D407" s="45"/>
      <c r="E407" s="45"/>
      <c r="F407" s="45"/>
      <c r="H407" s="436"/>
    </row>
    <row r="408" spans="1:8" ht="15.75">
      <c r="A408" s="44"/>
      <c r="B408" s="45"/>
      <c r="C408" s="45"/>
      <c r="D408" s="45"/>
      <c r="E408" s="45"/>
      <c r="F408" s="45"/>
      <c r="H408" s="436"/>
    </row>
    <row r="409" spans="1:8" ht="15.75">
      <c r="A409" s="44"/>
      <c r="B409" s="45"/>
      <c r="C409" s="45"/>
      <c r="D409" s="45"/>
      <c r="E409" s="45"/>
      <c r="F409" s="45"/>
      <c r="H409" s="436"/>
    </row>
    <row r="410" spans="1:8" ht="15.75">
      <c r="A410" s="44"/>
      <c r="B410" s="45"/>
      <c r="C410" s="45"/>
      <c r="D410" s="45"/>
      <c r="E410" s="45"/>
      <c r="F410" s="45"/>
      <c r="H410" s="436"/>
    </row>
    <row r="411" spans="1:8" ht="15.75">
      <c r="A411" s="44"/>
      <c r="B411" s="45"/>
      <c r="C411" s="45"/>
      <c r="D411" s="45"/>
      <c r="E411" s="45"/>
      <c r="F411" s="45"/>
      <c r="H411" s="436"/>
    </row>
    <row r="412" spans="1:8" ht="15.75">
      <c r="A412" s="44"/>
      <c r="B412" s="45"/>
      <c r="C412" s="45"/>
      <c r="D412" s="45"/>
      <c r="E412" s="45"/>
      <c r="F412" s="45"/>
      <c r="H412" s="436"/>
    </row>
    <row r="413" spans="1:8" ht="15.75">
      <c r="A413" s="44"/>
      <c r="B413" s="45"/>
      <c r="C413" s="45"/>
      <c r="D413" s="45"/>
      <c r="E413" s="45"/>
      <c r="F413" s="45"/>
      <c r="H413" s="436"/>
    </row>
    <row r="414" spans="1:8" ht="15.75">
      <c r="A414" s="44"/>
      <c r="B414" s="45"/>
      <c r="C414" s="45"/>
      <c r="D414" s="45"/>
      <c r="E414" s="45"/>
      <c r="F414" s="45"/>
      <c r="H414" s="436"/>
    </row>
    <row r="415" spans="1:8" ht="15.75">
      <c r="A415" s="44"/>
      <c r="B415" s="45"/>
      <c r="C415" s="45"/>
      <c r="D415" s="45"/>
      <c r="E415" s="45"/>
      <c r="F415" s="45"/>
      <c r="H415" s="436"/>
    </row>
    <row r="416" spans="1:8" ht="15.75">
      <c r="A416" s="44"/>
      <c r="B416" s="45"/>
      <c r="C416" s="45"/>
      <c r="D416" s="45"/>
      <c r="E416" s="45"/>
      <c r="F416" s="45"/>
      <c r="H416" s="436"/>
    </row>
    <row r="417" spans="1:8" ht="15.75">
      <c r="A417" s="44"/>
      <c r="B417" s="45"/>
      <c r="C417" s="45"/>
      <c r="D417" s="45"/>
      <c r="E417" s="45"/>
      <c r="F417" s="45"/>
      <c r="H417" s="436"/>
    </row>
    <row r="418" spans="1:8" ht="15.75">
      <c r="A418" s="44"/>
      <c r="B418" s="45"/>
      <c r="C418" s="45"/>
      <c r="D418" s="45"/>
      <c r="E418" s="45"/>
      <c r="F418" s="45"/>
      <c r="H418" s="436"/>
    </row>
    <row r="419" spans="1:8" ht="15.75">
      <c r="A419" s="44"/>
      <c r="B419" s="45"/>
      <c r="C419" s="45"/>
      <c r="D419" s="45"/>
      <c r="E419" s="45"/>
      <c r="F419" s="45"/>
      <c r="H419" s="436"/>
    </row>
    <row r="420" spans="1:8" ht="15.75">
      <c r="A420" s="44"/>
      <c r="B420" s="45"/>
      <c r="C420" s="45"/>
      <c r="D420" s="45"/>
      <c r="E420" s="45"/>
      <c r="F420" s="45"/>
      <c r="H420" s="436"/>
    </row>
    <row r="421" spans="1:8" ht="15.75">
      <c r="A421" s="44"/>
      <c r="B421" s="45"/>
      <c r="C421" s="45"/>
      <c r="D421" s="45"/>
      <c r="E421" s="45"/>
      <c r="F421" s="45"/>
    </row>
    <row r="422" spans="1:8" ht="15.75">
      <c r="A422" s="44"/>
      <c r="B422" s="45"/>
      <c r="C422" s="45"/>
      <c r="D422" s="45"/>
      <c r="E422" s="45"/>
      <c r="F422" s="45"/>
    </row>
    <row r="423" spans="1:8" ht="15.75">
      <c r="A423" s="44"/>
      <c r="B423" s="45"/>
      <c r="C423" s="45"/>
      <c r="D423" s="45"/>
      <c r="E423" s="45"/>
      <c r="F423" s="45"/>
    </row>
    <row r="424" spans="1:8" ht="15.75">
      <c r="A424" s="44"/>
      <c r="B424" s="45"/>
      <c r="C424" s="45"/>
      <c r="D424" s="45"/>
      <c r="E424" s="45"/>
      <c r="F424" s="45"/>
    </row>
    <row r="425" spans="1:8" ht="15.75">
      <c r="A425" s="44"/>
      <c r="B425" s="45"/>
      <c r="C425" s="45"/>
      <c r="D425" s="45"/>
      <c r="E425" s="45"/>
      <c r="F425" s="45"/>
    </row>
    <row r="426" spans="1:8" ht="15.75">
      <c r="A426" s="44"/>
      <c r="B426" s="45"/>
      <c r="C426" s="45"/>
      <c r="D426" s="45"/>
      <c r="E426" s="45"/>
      <c r="F426" s="45"/>
    </row>
    <row r="427" spans="1:8" ht="15.75">
      <c r="A427" s="44"/>
      <c r="B427" s="45"/>
      <c r="C427" s="45"/>
      <c r="D427" s="45"/>
      <c r="E427" s="45"/>
      <c r="F427" s="45"/>
    </row>
    <row r="428" spans="1:8" ht="15.75">
      <c r="A428" s="44"/>
      <c r="B428" s="45"/>
      <c r="C428" s="45"/>
      <c r="D428" s="45"/>
      <c r="E428" s="45"/>
      <c r="F428" s="45"/>
    </row>
    <row r="429" spans="1:8" ht="15.75">
      <c r="A429" s="44"/>
      <c r="B429" s="45"/>
      <c r="C429" s="45"/>
      <c r="D429" s="45"/>
      <c r="E429" s="45"/>
      <c r="F429" s="45"/>
    </row>
    <row r="430" spans="1:8" ht="15.75">
      <c r="A430" s="44"/>
      <c r="B430" s="45"/>
      <c r="C430" s="45"/>
      <c r="D430" s="45"/>
      <c r="E430" s="45"/>
      <c r="F430" s="45"/>
    </row>
    <row r="431" spans="1:8" ht="15.75">
      <c r="A431" s="44"/>
      <c r="B431" s="45"/>
      <c r="C431" s="45"/>
      <c r="D431" s="45"/>
      <c r="E431" s="45"/>
      <c r="F431" s="45"/>
    </row>
    <row r="432" spans="1:8" ht="15.75">
      <c r="A432" s="44"/>
      <c r="B432" s="45"/>
      <c r="C432" s="45"/>
      <c r="D432" s="45"/>
      <c r="E432" s="45"/>
      <c r="F432" s="45"/>
    </row>
    <row r="433" spans="1:6" ht="15.75">
      <c r="A433" s="44"/>
      <c r="B433" s="45"/>
      <c r="C433" s="45"/>
      <c r="D433" s="45"/>
      <c r="E433" s="45"/>
      <c r="F433" s="45"/>
    </row>
    <row r="434" spans="1:6" ht="15.75">
      <c r="A434" s="44"/>
      <c r="B434" s="45"/>
      <c r="C434" s="45"/>
      <c r="D434" s="45"/>
      <c r="E434" s="45"/>
      <c r="F434" s="45"/>
    </row>
    <row r="435" spans="1:6" ht="15.75">
      <c r="A435" s="44"/>
      <c r="B435" s="45"/>
      <c r="C435" s="45"/>
      <c r="D435" s="45"/>
      <c r="E435" s="45"/>
      <c r="F435" s="45"/>
    </row>
    <row r="436" spans="1:6" ht="15.75">
      <c r="A436" s="44"/>
      <c r="B436" s="45"/>
      <c r="C436" s="45"/>
      <c r="D436" s="45"/>
      <c r="E436" s="45"/>
      <c r="F436" s="45"/>
    </row>
    <row r="437" spans="1:6" ht="15.75">
      <c r="A437" s="44"/>
      <c r="B437" s="45"/>
      <c r="C437" s="45"/>
      <c r="D437" s="45"/>
      <c r="E437" s="45"/>
      <c r="F437" s="45"/>
    </row>
    <row r="438" spans="1:6" ht="15.75">
      <c r="A438" s="44"/>
      <c r="B438" s="45"/>
      <c r="C438" s="45"/>
      <c r="D438" s="45"/>
      <c r="E438" s="45"/>
      <c r="F438" s="45"/>
    </row>
    <row r="439" spans="1:6" ht="15.75">
      <c r="A439" s="44"/>
      <c r="B439" s="45"/>
      <c r="C439" s="45"/>
      <c r="D439" s="45"/>
      <c r="E439" s="45"/>
      <c r="F439" s="45"/>
    </row>
    <row r="440" spans="1:6" ht="15.75">
      <c r="A440" s="44"/>
      <c r="B440" s="45"/>
      <c r="C440" s="45"/>
      <c r="D440" s="45"/>
      <c r="E440" s="45"/>
      <c r="F440" s="45"/>
    </row>
    <row r="441" spans="1:6" ht="15.75">
      <c r="A441" s="44"/>
      <c r="B441" s="45"/>
      <c r="C441" s="45"/>
      <c r="D441" s="45"/>
      <c r="E441" s="45"/>
      <c r="F441" s="45"/>
    </row>
    <row r="442" spans="1:6" ht="15.75">
      <c r="A442" s="44"/>
      <c r="B442" s="45"/>
      <c r="C442" s="45"/>
      <c r="D442" s="45"/>
      <c r="E442" s="45"/>
      <c r="F442" s="45"/>
    </row>
    <row r="443" spans="1:6" ht="15.75">
      <c r="A443" s="44"/>
      <c r="B443" s="45"/>
      <c r="C443" s="45"/>
      <c r="D443" s="45"/>
      <c r="E443" s="45"/>
      <c r="F443" s="45"/>
    </row>
    <row r="444" spans="1:6" ht="15.75">
      <c r="A444" s="44"/>
      <c r="B444" s="45"/>
      <c r="C444" s="45"/>
      <c r="D444" s="45"/>
      <c r="E444" s="45"/>
      <c r="F444" s="45"/>
    </row>
    <row r="445" spans="1:6" ht="15.75">
      <c r="A445" s="44"/>
      <c r="B445" s="45"/>
      <c r="C445" s="45"/>
      <c r="D445" s="45"/>
      <c r="E445" s="45"/>
      <c r="F445" s="45"/>
    </row>
    <row r="446" spans="1:6" ht="15.75">
      <c r="A446" s="44"/>
      <c r="B446" s="45"/>
      <c r="C446" s="45"/>
      <c r="D446" s="45"/>
      <c r="E446" s="45"/>
      <c r="F446" s="45"/>
    </row>
    <row r="447" spans="1:6" ht="15.75">
      <c r="A447" s="44"/>
      <c r="B447" s="45"/>
      <c r="C447" s="45"/>
      <c r="D447" s="45"/>
      <c r="E447" s="45"/>
      <c r="F447" s="45"/>
    </row>
    <row r="448" spans="1:6" ht="15.75">
      <c r="A448" s="44"/>
      <c r="B448" s="45"/>
      <c r="C448" s="45"/>
      <c r="D448" s="45"/>
      <c r="E448" s="45"/>
      <c r="F448" s="45"/>
    </row>
    <row r="449" spans="1:6" ht="15.75">
      <c r="A449" s="44"/>
      <c r="B449" s="45"/>
      <c r="C449" s="45"/>
      <c r="D449" s="45"/>
      <c r="E449" s="45"/>
      <c r="F449" s="45"/>
    </row>
    <row r="450" spans="1:6" ht="15.75">
      <c r="A450" s="44"/>
      <c r="B450" s="45"/>
      <c r="C450" s="45"/>
      <c r="D450" s="45"/>
      <c r="E450" s="45"/>
      <c r="F450" s="45"/>
    </row>
    <row r="451" spans="1:6" ht="15.75">
      <c r="A451" s="44"/>
      <c r="B451" s="45"/>
      <c r="C451" s="45"/>
      <c r="D451" s="45"/>
      <c r="E451" s="45"/>
      <c r="F451" s="45"/>
    </row>
    <row r="452" spans="1:6" ht="15.75">
      <c r="A452" s="44"/>
      <c r="B452" s="45"/>
      <c r="C452" s="45"/>
      <c r="D452" s="45"/>
      <c r="E452" s="45"/>
      <c r="F452" s="45"/>
    </row>
    <row r="453" spans="1:6" ht="15.75">
      <c r="A453" s="44"/>
      <c r="B453" s="45"/>
      <c r="C453" s="45"/>
      <c r="D453" s="45"/>
      <c r="E453" s="45"/>
      <c r="F453" s="45"/>
    </row>
    <row r="454" spans="1:6" ht="15.75">
      <c r="A454" s="44"/>
      <c r="B454" s="45"/>
      <c r="C454" s="45"/>
      <c r="D454" s="45"/>
      <c r="E454" s="45"/>
      <c r="F454" s="45"/>
    </row>
    <row r="455" spans="1:6" ht="15.75">
      <c r="A455" s="44"/>
      <c r="B455" s="45"/>
      <c r="C455" s="45"/>
      <c r="D455" s="45"/>
      <c r="E455" s="45"/>
      <c r="F455" s="45"/>
    </row>
    <row r="456" spans="1:6" ht="15.75">
      <c r="A456" s="44"/>
      <c r="B456" s="45"/>
      <c r="C456" s="45"/>
      <c r="D456" s="45"/>
      <c r="E456" s="45"/>
      <c r="F456" s="45"/>
    </row>
    <row r="457" spans="1:6" ht="15.75">
      <c r="A457" s="44"/>
      <c r="B457" s="45"/>
      <c r="C457" s="45"/>
      <c r="D457" s="45"/>
      <c r="E457" s="45"/>
      <c r="F457" s="45"/>
    </row>
    <row r="458" spans="1:6" ht="15.75">
      <c r="A458" s="44"/>
      <c r="B458" s="45"/>
      <c r="C458" s="45"/>
      <c r="D458" s="45"/>
      <c r="E458" s="45"/>
      <c r="F458" s="45"/>
    </row>
    <row r="459" spans="1:6" ht="15.75">
      <c r="A459" s="44"/>
      <c r="B459" s="45"/>
      <c r="C459" s="45"/>
      <c r="D459" s="45"/>
      <c r="E459" s="45"/>
      <c r="F459" s="45"/>
    </row>
    <row r="460" spans="1:6" ht="15.75">
      <c r="A460" s="44"/>
      <c r="B460" s="45"/>
      <c r="C460" s="45"/>
      <c r="D460" s="45"/>
      <c r="E460" s="45"/>
      <c r="F460" s="45"/>
    </row>
    <row r="461" spans="1:6" ht="15.75">
      <c r="A461" s="44"/>
      <c r="B461" s="45"/>
      <c r="C461" s="45"/>
      <c r="D461" s="45"/>
      <c r="E461" s="45"/>
      <c r="F461" s="45"/>
    </row>
    <row r="462" spans="1:6" ht="15.75">
      <c r="A462" s="44"/>
      <c r="B462" s="45"/>
      <c r="C462" s="45"/>
      <c r="D462" s="45"/>
      <c r="E462" s="45"/>
      <c r="F462" s="45"/>
    </row>
    <row r="463" spans="1:6" ht="15.75">
      <c r="A463" s="44"/>
      <c r="B463" s="45"/>
      <c r="C463" s="45"/>
      <c r="D463" s="45"/>
      <c r="E463" s="45"/>
      <c r="F463" s="45"/>
    </row>
    <row r="464" spans="1:6" ht="15.75">
      <c r="A464" s="44"/>
      <c r="B464" s="45"/>
      <c r="C464" s="45"/>
      <c r="D464" s="45"/>
      <c r="E464" s="45"/>
      <c r="F464" s="45"/>
    </row>
    <row r="465" spans="1:6" ht="15.75">
      <c r="A465" s="44"/>
      <c r="B465" s="45"/>
      <c r="C465" s="45"/>
      <c r="D465" s="45"/>
      <c r="E465" s="45"/>
      <c r="F465" s="45"/>
    </row>
    <row r="466" spans="1:6" ht="15.75">
      <c r="A466" s="44"/>
      <c r="B466" s="45"/>
      <c r="C466" s="45"/>
      <c r="D466" s="45"/>
      <c r="E466" s="45"/>
      <c r="F466" s="45"/>
    </row>
    <row r="467" spans="1:6" ht="15.75">
      <c r="A467" s="44"/>
      <c r="B467" s="45"/>
      <c r="C467" s="45"/>
      <c r="D467" s="45"/>
      <c r="E467" s="45"/>
      <c r="F467" s="45"/>
    </row>
    <row r="468" spans="1:6" ht="15.75">
      <c r="A468" s="44"/>
      <c r="B468" s="45"/>
      <c r="C468" s="45"/>
      <c r="D468" s="45"/>
      <c r="E468" s="45"/>
      <c r="F468" s="45"/>
    </row>
    <row r="469" spans="1:6" ht="15.75">
      <c r="A469" s="44"/>
      <c r="B469" s="45"/>
      <c r="C469" s="45"/>
      <c r="D469" s="45"/>
      <c r="E469" s="45"/>
      <c r="F469" s="45"/>
    </row>
    <row r="470" spans="1:6" ht="15.75">
      <c r="A470" s="44"/>
      <c r="B470" s="45"/>
      <c r="C470" s="45"/>
      <c r="D470" s="45"/>
      <c r="E470" s="45"/>
      <c r="F470" s="45"/>
    </row>
    <row r="471" spans="1:6" ht="15.75">
      <c r="A471" s="44"/>
      <c r="B471" s="45"/>
      <c r="C471" s="45"/>
      <c r="D471" s="45"/>
      <c r="E471" s="45"/>
      <c r="F471" s="45"/>
    </row>
    <row r="472" spans="1:6" ht="15.75">
      <c r="A472" s="44"/>
      <c r="B472" s="45"/>
      <c r="C472" s="45"/>
      <c r="D472" s="45"/>
      <c r="E472" s="45"/>
      <c r="F472" s="45"/>
    </row>
    <row r="473" spans="1:6" ht="15.75">
      <c r="A473" s="44"/>
      <c r="B473" s="45"/>
      <c r="C473" s="45"/>
      <c r="D473" s="45"/>
      <c r="E473" s="45"/>
      <c r="F473" s="45"/>
    </row>
    <row r="474" spans="1:6" ht="15.75">
      <c r="A474" s="44"/>
      <c r="B474" s="45"/>
      <c r="C474" s="45"/>
      <c r="D474" s="45"/>
      <c r="E474" s="45"/>
      <c r="F474" s="45"/>
    </row>
    <row r="475" spans="1:6" ht="15.75">
      <c r="A475" s="44"/>
      <c r="B475" s="45"/>
      <c r="C475" s="45"/>
      <c r="D475" s="45"/>
      <c r="E475" s="45"/>
      <c r="F475" s="45"/>
    </row>
    <row r="476" spans="1:6" ht="15.75">
      <c r="A476" s="44"/>
      <c r="B476" s="45"/>
      <c r="C476" s="45"/>
      <c r="D476" s="45"/>
      <c r="E476" s="45"/>
      <c r="F476" s="45"/>
    </row>
    <row r="477" spans="1:6" ht="15.75">
      <c r="A477" s="44"/>
      <c r="B477" s="45"/>
      <c r="C477" s="45"/>
      <c r="D477" s="45"/>
      <c r="E477" s="45"/>
      <c r="F477" s="45"/>
    </row>
    <row r="478" spans="1:6" ht="15.75">
      <c r="A478" s="44"/>
      <c r="B478" s="45"/>
      <c r="C478" s="45"/>
      <c r="D478" s="45"/>
      <c r="E478" s="45"/>
      <c r="F478" s="45"/>
    </row>
    <row r="479" spans="1:6" ht="15.75">
      <c r="A479" s="44"/>
      <c r="B479" s="45"/>
      <c r="C479" s="45"/>
      <c r="D479" s="45"/>
      <c r="E479" s="45"/>
      <c r="F479" s="45"/>
    </row>
    <row r="480" spans="1:6" ht="15.75">
      <c r="A480" s="44"/>
      <c r="B480" s="45"/>
      <c r="C480" s="45"/>
      <c r="D480" s="45"/>
      <c r="E480" s="45"/>
      <c r="F480" s="45"/>
    </row>
    <row r="481" spans="1:6" ht="15.75">
      <c r="A481" s="44"/>
      <c r="B481" s="45"/>
      <c r="C481" s="45"/>
      <c r="D481" s="45"/>
      <c r="E481" s="45"/>
      <c r="F481" s="45"/>
    </row>
    <row r="482" spans="1:6" ht="15.75">
      <c r="A482" s="44"/>
      <c r="B482" s="45"/>
      <c r="C482" s="45"/>
      <c r="D482" s="45"/>
      <c r="E482" s="45"/>
      <c r="F482" s="45"/>
    </row>
    <row r="483" spans="1:6" ht="15.75">
      <c r="A483" s="44"/>
      <c r="B483" s="45"/>
      <c r="C483" s="45"/>
      <c r="D483" s="45"/>
      <c r="E483" s="45"/>
      <c r="F483" s="45"/>
    </row>
    <row r="484" spans="1:6" ht="15.75">
      <c r="A484" s="44"/>
      <c r="B484" s="45"/>
      <c r="C484" s="45"/>
      <c r="D484" s="45"/>
      <c r="E484" s="45"/>
      <c r="F484" s="45"/>
    </row>
    <row r="485" spans="1:6" ht="15.75">
      <c r="A485" s="44"/>
      <c r="B485" s="45"/>
      <c r="C485" s="45"/>
      <c r="D485" s="45"/>
      <c r="E485" s="45"/>
      <c r="F485" s="45"/>
    </row>
    <row r="486" spans="1:6" ht="15.75">
      <c r="A486" s="44"/>
      <c r="B486" s="45"/>
      <c r="C486" s="45"/>
      <c r="D486" s="45"/>
      <c r="E486" s="45"/>
      <c r="F486" s="45"/>
    </row>
    <row r="487" spans="1:6" ht="15.75">
      <c r="A487" s="44"/>
      <c r="B487" s="45"/>
      <c r="C487" s="45"/>
      <c r="D487" s="45"/>
      <c r="E487" s="45"/>
      <c r="F487" s="45"/>
    </row>
    <row r="488" spans="1:6" ht="15.75">
      <c r="A488" s="44"/>
      <c r="B488" s="45"/>
      <c r="C488" s="45"/>
      <c r="D488" s="45"/>
      <c r="E488" s="45"/>
      <c r="F488" s="45"/>
    </row>
    <row r="489" spans="1:6" ht="15.75">
      <c r="A489" s="44"/>
      <c r="B489" s="45"/>
      <c r="C489" s="45"/>
      <c r="D489" s="45"/>
      <c r="E489" s="45"/>
      <c r="F489" s="45"/>
    </row>
    <row r="490" spans="1:6" ht="15.75">
      <c r="A490" s="44"/>
      <c r="B490" s="45"/>
      <c r="C490" s="45"/>
      <c r="D490" s="45"/>
      <c r="E490" s="45"/>
      <c r="F490" s="45"/>
    </row>
    <row r="491" spans="1:6" ht="15.75">
      <c r="A491" s="44"/>
      <c r="B491" s="45"/>
      <c r="C491" s="45"/>
      <c r="D491" s="45"/>
      <c r="E491" s="45"/>
      <c r="F491" s="45"/>
    </row>
    <row r="492" spans="1:6" ht="15.75">
      <c r="A492" s="44"/>
      <c r="B492" s="45"/>
      <c r="C492" s="45"/>
      <c r="D492" s="45"/>
      <c r="E492" s="45"/>
      <c r="F492" s="45"/>
    </row>
    <row r="493" spans="1:6" ht="15.75">
      <c r="A493" s="44"/>
      <c r="B493" s="45"/>
      <c r="C493" s="45"/>
      <c r="D493" s="45"/>
      <c r="E493" s="45"/>
      <c r="F493" s="45"/>
    </row>
    <row r="494" spans="1:6" ht="15.75">
      <c r="A494" s="44"/>
      <c r="B494" s="45"/>
      <c r="C494" s="45"/>
      <c r="D494" s="45"/>
      <c r="E494" s="45"/>
      <c r="F494" s="45"/>
    </row>
    <row r="495" spans="1:6" ht="15.75">
      <c r="A495" s="44"/>
      <c r="B495" s="45"/>
      <c r="C495" s="45"/>
      <c r="D495" s="45"/>
      <c r="E495" s="45"/>
      <c r="F495" s="45"/>
    </row>
    <row r="496" spans="1:6" ht="15.75">
      <c r="A496" s="44"/>
      <c r="B496" s="45"/>
      <c r="C496" s="45"/>
      <c r="D496" s="45"/>
      <c r="E496" s="45"/>
      <c r="F496" s="45"/>
    </row>
    <row r="497" spans="1:6" ht="15.75">
      <c r="A497" s="44"/>
      <c r="B497" s="45"/>
      <c r="C497" s="45"/>
      <c r="D497" s="45"/>
      <c r="E497" s="45"/>
      <c r="F497" s="45"/>
    </row>
    <row r="498" spans="1:6" ht="15.75">
      <c r="A498" s="44"/>
      <c r="B498" s="45"/>
      <c r="C498" s="45"/>
      <c r="D498" s="45"/>
      <c r="E498" s="45"/>
      <c r="F498" s="45"/>
    </row>
    <row r="499" spans="1:6" ht="15.75">
      <c r="A499" s="44"/>
      <c r="B499" s="45"/>
      <c r="C499" s="45"/>
      <c r="D499" s="45"/>
      <c r="E499" s="45"/>
      <c r="F499" s="45"/>
    </row>
    <row r="500" spans="1:6" ht="15.75">
      <c r="A500" s="44"/>
      <c r="B500" s="45"/>
      <c r="C500" s="45"/>
      <c r="D500" s="45"/>
      <c r="E500" s="45"/>
      <c r="F500" s="45"/>
    </row>
    <row r="501" spans="1:6" ht="15.75">
      <c r="A501" s="44"/>
      <c r="B501" s="45"/>
      <c r="C501" s="45"/>
      <c r="D501" s="45"/>
      <c r="E501" s="45"/>
      <c r="F501" s="45"/>
    </row>
    <row r="502" spans="1:6" ht="15.75">
      <c r="A502" s="44"/>
      <c r="B502" s="45"/>
      <c r="C502" s="45"/>
      <c r="D502" s="45"/>
      <c r="E502" s="45"/>
      <c r="F502" s="45"/>
    </row>
    <row r="503" spans="1:6" ht="15.75">
      <c r="A503" s="44"/>
      <c r="B503" s="45"/>
      <c r="C503" s="45"/>
      <c r="D503" s="45"/>
      <c r="E503" s="45"/>
      <c r="F503" s="45"/>
    </row>
    <row r="504" spans="1:6" ht="15.75">
      <c r="A504" s="44"/>
      <c r="B504" s="45"/>
      <c r="C504" s="45"/>
      <c r="D504" s="45"/>
      <c r="E504" s="45"/>
      <c r="F504" s="45"/>
    </row>
    <row r="505" spans="1:6" ht="15.75">
      <c r="A505" s="44"/>
      <c r="B505" s="45"/>
      <c r="C505" s="45"/>
      <c r="D505" s="45"/>
      <c r="E505" s="45"/>
      <c r="F505" s="45"/>
    </row>
    <row r="506" spans="1:6" ht="15.75">
      <c r="A506" s="44"/>
      <c r="B506" s="45"/>
      <c r="C506" s="45"/>
      <c r="D506" s="45"/>
      <c r="E506" s="45"/>
      <c r="F506" s="45"/>
    </row>
    <row r="507" spans="1:6" ht="15.75">
      <c r="A507" s="44"/>
      <c r="B507" s="45"/>
      <c r="C507" s="45"/>
      <c r="D507" s="45"/>
      <c r="E507" s="45"/>
      <c r="F507" s="45"/>
    </row>
    <row r="508" spans="1:6" ht="15.75">
      <c r="A508" s="44"/>
      <c r="B508" s="45"/>
      <c r="C508" s="45"/>
      <c r="D508" s="45"/>
      <c r="E508" s="45"/>
      <c r="F508" s="45"/>
    </row>
    <row r="509" spans="1:6" ht="15.75">
      <c r="A509" s="44"/>
      <c r="B509" s="45"/>
      <c r="C509" s="45"/>
      <c r="D509" s="45"/>
      <c r="E509" s="45"/>
      <c r="F509" s="45"/>
    </row>
    <row r="510" spans="1:6" ht="15.75">
      <c r="A510" s="44"/>
      <c r="B510" s="45"/>
      <c r="C510" s="45"/>
      <c r="D510" s="45"/>
      <c r="E510" s="45"/>
      <c r="F510" s="45"/>
    </row>
    <row r="511" spans="1:6" ht="15.75">
      <c r="A511" s="44"/>
      <c r="B511" s="45"/>
      <c r="C511" s="45"/>
      <c r="D511" s="45"/>
      <c r="E511" s="45"/>
      <c r="F511" s="45"/>
    </row>
    <row r="512" spans="1:6" ht="15.75">
      <c r="A512" s="44"/>
      <c r="B512" s="45"/>
      <c r="C512" s="45"/>
      <c r="D512" s="45"/>
      <c r="E512" s="45"/>
      <c r="F512" s="45"/>
    </row>
    <row r="513" spans="1:6" ht="15.75">
      <c r="A513" s="44"/>
      <c r="B513" s="45"/>
      <c r="C513" s="45"/>
      <c r="D513" s="45"/>
      <c r="E513" s="45"/>
      <c r="F513" s="45"/>
    </row>
    <row r="514" spans="1:6" ht="15.75">
      <c r="A514" s="44"/>
      <c r="B514" s="45"/>
      <c r="C514" s="45"/>
      <c r="D514" s="45"/>
      <c r="E514" s="45"/>
      <c r="F514" s="45"/>
    </row>
    <row r="515" spans="1:6" ht="15.75">
      <c r="A515" s="44"/>
      <c r="B515" s="45"/>
      <c r="C515" s="45"/>
      <c r="D515" s="45"/>
      <c r="E515" s="45"/>
      <c r="F515" s="45"/>
    </row>
    <row r="516" spans="1:6" ht="15.75">
      <c r="A516" s="44"/>
      <c r="B516" s="45"/>
      <c r="C516" s="45"/>
      <c r="D516" s="45"/>
      <c r="E516" s="45"/>
      <c r="F516" s="45"/>
    </row>
    <row r="517" spans="1:6" ht="15.75">
      <c r="A517" s="44"/>
      <c r="B517" s="45"/>
      <c r="C517" s="45"/>
      <c r="D517" s="45"/>
      <c r="E517" s="45"/>
      <c r="F517" s="45"/>
    </row>
    <row r="518" spans="1:6" ht="15.75">
      <c r="A518" s="44"/>
      <c r="B518" s="45"/>
      <c r="C518" s="45"/>
      <c r="D518" s="45"/>
      <c r="E518" s="45"/>
      <c r="F518" s="45"/>
    </row>
    <row r="519" spans="1:6" ht="15.75">
      <c r="A519" s="44"/>
      <c r="B519" s="45"/>
      <c r="C519" s="45"/>
      <c r="D519" s="45"/>
      <c r="E519" s="45"/>
      <c r="F519" s="45"/>
    </row>
    <row r="520" spans="1:6" ht="15.75">
      <c r="A520" s="44"/>
      <c r="B520" s="45"/>
      <c r="C520" s="45"/>
      <c r="D520" s="45"/>
      <c r="E520" s="45"/>
      <c r="F520" s="45"/>
    </row>
    <row r="521" spans="1:6" ht="15.75">
      <c r="A521" s="44"/>
      <c r="B521" s="45"/>
      <c r="C521" s="45"/>
      <c r="D521" s="45"/>
      <c r="E521" s="45"/>
      <c r="F521" s="45"/>
    </row>
    <row r="522" spans="1:6" ht="15.75">
      <c r="A522" s="44"/>
      <c r="B522" s="45"/>
      <c r="C522" s="45"/>
      <c r="D522" s="45"/>
      <c r="E522" s="45"/>
      <c r="F522" s="45"/>
    </row>
    <row r="523" spans="1:6" ht="15.75">
      <c r="A523" s="44"/>
      <c r="B523" s="45"/>
      <c r="C523" s="45"/>
      <c r="D523" s="45"/>
      <c r="E523" s="45"/>
      <c r="F523" s="45"/>
    </row>
    <row r="524" spans="1:6" ht="15.75">
      <c r="A524" s="44"/>
      <c r="B524" s="45"/>
      <c r="C524" s="45"/>
      <c r="D524" s="45"/>
      <c r="E524" s="45"/>
      <c r="F524" s="45"/>
    </row>
    <row r="525" spans="1:6" ht="15.75">
      <c r="A525" s="44"/>
      <c r="B525" s="45"/>
      <c r="C525" s="45"/>
      <c r="D525" s="45"/>
      <c r="E525" s="45"/>
      <c r="F525" s="45"/>
    </row>
    <row r="526" spans="1:6" ht="15.75">
      <c r="A526" s="44"/>
      <c r="B526" s="45"/>
      <c r="C526" s="45"/>
      <c r="D526" s="45"/>
      <c r="E526" s="45"/>
      <c r="F526" s="45"/>
    </row>
    <row r="527" spans="1:6" ht="15.75">
      <c r="A527" s="44"/>
      <c r="B527" s="45"/>
      <c r="C527" s="45"/>
      <c r="D527" s="45"/>
      <c r="E527" s="45"/>
      <c r="F527" s="45"/>
    </row>
    <row r="528" spans="1:6" ht="15.75">
      <c r="A528" s="44"/>
      <c r="B528" s="45"/>
      <c r="C528" s="45"/>
      <c r="D528" s="45"/>
      <c r="E528" s="45"/>
      <c r="F528" s="45"/>
    </row>
    <row r="529" spans="1:6" ht="15.75">
      <c r="A529" s="44"/>
      <c r="B529" s="45"/>
      <c r="C529" s="45"/>
      <c r="D529" s="45"/>
      <c r="E529" s="45"/>
      <c r="F529" s="45"/>
    </row>
    <row r="530" spans="1:6" ht="15.75">
      <c r="A530" s="44"/>
      <c r="B530" s="45"/>
      <c r="C530" s="45"/>
      <c r="D530" s="45"/>
      <c r="E530" s="45"/>
      <c r="F530" s="45"/>
    </row>
    <row r="531" spans="1:6" ht="15.75">
      <c r="A531" s="44"/>
      <c r="B531" s="45"/>
      <c r="C531" s="45"/>
      <c r="D531" s="45"/>
      <c r="E531" s="45"/>
      <c r="F531" s="45"/>
    </row>
    <row r="532" spans="1:6" ht="15.75">
      <c r="A532" s="44"/>
      <c r="B532" s="45"/>
      <c r="C532" s="45"/>
      <c r="D532" s="45"/>
      <c r="E532" s="45"/>
      <c r="F532" s="45"/>
    </row>
    <row r="533" spans="1:6" ht="15.75">
      <c r="A533" s="44"/>
      <c r="B533" s="45"/>
      <c r="C533" s="45"/>
      <c r="D533" s="45"/>
      <c r="E533" s="45"/>
      <c r="F533" s="45"/>
    </row>
    <row r="534" spans="1:6" ht="15.75">
      <c r="A534" s="44"/>
      <c r="B534" s="45"/>
      <c r="C534" s="45"/>
      <c r="D534" s="45"/>
      <c r="E534" s="45"/>
      <c r="F534" s="45"/>
    </row>
    <row r="535" spans="1:6" ht="15.75">
      <c r="A535" s="44"/>
      <c r="B535" s="45"/>
      <c r="C535" s="45"/>
      <c r="D535" s="45"/>
      <c r="E535" s="45"/>
      <c r="F535" s="45"/>
    </row>
    <row r="536" spans="1:6" ht="15.75">
      <c r="A536" s="44"/>
      <c r="B536" s="45"/>
      <c r="C536" s="45"/>
      <c r="D536" s="45"/>
      <c r="E536" s="45"/>
      <c r="F536" s="45"/>
    </row>
    <row r="537" spans="1:6" ht="15.75">
      <c r="A537" s="44"/>
      <c r="B537" s="45"/>
      <c r="C537" s="45"/>
      <c r="D537" s="45"/>
      <c r="E537" s="45"/>
      <c r="F537" s="45"/>
    </row>
    <row r="538" spans="1:6" ht="15.75">
      <c r="A538" s="44"/>
      <c r="B538" s="45"/>
      <c r="C538" s="45"/>
      <c r="D538" s="45"/>
      <c r="E538" s="45"/>
      <c r="F538" s="45"/>
    </row>
    <row r="539" spans="1:6" ht="15.75">
      <c r="A539" s="44"/>
      <c r="B539" s="45"/>
      <c r="C539" s="45"/>
      <c r="D539" s="45"/>
      <c r="E539" s="45"/>
      <c r="F539" s="45"/>
    </row>
    <row r="540" spans="1:6" ht="15.75">
      <c r="A540" s="44"/>
      <c r="B540" s="45"/>
      <c r="C540" s="45"/>
      <c r="D540" s="45"/>
      <c r="E540" s="45"/>
      <c r="F540" s="45"/>
    </row>
    <row r="541" spans="1:6" ht="15.75">
      <c r="A541" s="44"/>
      <c r="B541" s="45"/>
      <c r="C541" s="45"/>
      <c r="D541" s="45"/>
      <c r="E541" s="45"/>
      <c r="F541" s="45"/>
    </row>
    <row r="542" spans="1:6" ht="15.75">
      <c r="A542" s="44"/>
      <c r="B542" s="45"/>
      <c r="C542" s="45"/>
      <c r="D542" s="45"/>
      <c r="E542" s="45"/>
      <c r="F542" s="45"/>
    </row>
    <row r="543" spans="1:6" ht="15.75">
      <c r="A543" s="44"/>
      <c r="B543" s="45"/>
      <c r="C543" s="45"/>
      <c r="D543" s="45"/>
      <c r="E543" s="45"/>
      <c r="F543" s="45"/>
    </row>
    <row r="544" spans="1:6" ht="15.75">
      <c r="A544" s="44"/>
      <c r="B544" s="45"/>
      <c r="C544" s="45"/>
      <c r="D544" s="45"/>
      <c r="E544" s="45"/>
      <c r="F544" s="45"/>
    </row>
    <row r="545" spans="1:6" ht="15.75">
      <c r="A545" s="44"/>
      <c r="B545" s="45"/>
      <c r="C545" s="45"/>
      <c r="D545" s="45"/>
      <c r="E545" s="45"/>
      <c r="F545" s="45"/>
    </row>
    <row r="546" spans="1:6" ht="15.75">
      <c r="A546" s="44"/>
      <c r="B546" s="45"/>
      <c r="C546" s="45"/>
      <c r="D546" s="45"/>
      <c r="E546" s="45"/>
      <c r="F546" s="45"/>
    </row>
    <row r="547" spans="1:6" ht="15.75">
      <c r="A547" s="44"/>
      <c r="B547" s="45"/>
      <c r="C547" s="45"/>
      <c r="D547" s="45"/>
      <c r="E547" s="45"/>
      <c r="F547" s="45"/>
    </row>
    <row r="548" spans="1:6" ht="15.75">
      <c r="A548" s="44"/>
      <c r="B548" s="45"/>
      <c r="C548" s="45"/>
      <c r="D548" s="45"/>
      <c r="E548" s="45"/>
      <c r="F548" s="45"/>
    </row>
    <row r="549" spans="1:6" ht="15.75">
      <c r="A549" s="44"/>
      <c r="B549" s="45"/>
      <c r="C549" s="45"/>
      <c r="D549" s="45"/>
      <c r="E549" s="45"/>
      <c r="F549" s="45"/>
    </row>
    <row r="550" spans="1:6" ht="15.75">
      <c r="A550" s="44"/>
      <c r="B550" s="45"/>
      <c r="C550" s="45"/>
      <c r="D550" s="45"/>
      <c r="E550" s="45"/>
      <c r="F550" s="45"/>
    </row>
    <row r="551" spans="1:6" ht="15.75">
      <c r="A551" s="44"/>
      <c r="B551" s="45"/>
      <c r="C551" s="45"/>
      <c r="D551" s="45"/>
      <c r="E551" s="45"/>
      <c r="F551" s="45"/>
    </row>
    <row r="552" spans="1:6" ht="15.75">
      <c r="A552" s="44"/>
      <c r="B552" s="45"/>
      <c r="C552" s="45"/>
      <c r="D552" s="45"/>
      <c r="E552" s="45"/>
      <c r="F552" s="45"/>
    </row>
    <row r="553" spans="1:6" ht="15.75">
      <c r="A553" s="44"/>
      <c r="B553" s="45"/>
      <c r="C553" s="45"/>
      <c r="D553" s="45"/>
      <c r="E553" s="45"/>
      <c r="F553" s="45"/>
    </row>
    <row r="554" spans="1:6" ht="15.75">
      <c r="A554" s="44"/>
      <c r="B554" s="45"/>
      <c r="C554" s="45"/>
      <c r="D554" s="45"/>
      <c r="E554" s="45"/>
      <c r="F554" s="45"/>
    </row>
    <row r="555" spans="1:6" ht="15.75">
      <c r="A555" s="44"/>
      <c r="B555" s="45"/>
      <c r="C555" s="45"/>
      <c r="D555" s="45"/>
      <c r="E555" s="45"/>
      <c r="F555" s="45"/>
    </row>
    <row r="556" spans="1:6" ht="15.75">
      <c r="A556" s="44"/>
      <c r="B556" s="45"/>
      <c r="C556" s="45"/>
      <c r="D556" s="45"/>
      <c r="E556" s="45"/>
      <c r="F556" s="45"/>
    </row>
    <row r="557" spans="1:6" ht="15.75">
      <c r="A557" s="44"/>
      <c r="B557" s="45"/>
      <c r="C557" s="45"/>
      <c r="D557" s="45"/>
      <c r="E557" s="45"/>
      <c r="F557" s="45"/>
    </row>
    <row r="558" spans="1:6" ht="15.75">
      <c r="A558" s="44"/>
      <c r="B558" s="45"/>
      <c r="C558" s="45"/>
      <c r="D558" s="45"/>
      <c r="E558" s="45"/>
      <c r="F558" s="45"/>
    </row>
    <row r="559" spans="1:6" ht="15.75">
      <c r="A559" s="44"/>
      <c r="B559" s="45"/>
      <c r="C559" s="45"/>
      <c r="D559" s="45"/>
      <c r="E559" s="45"/>
      <c r="F559" s="45"/>
    </row>
    <row r="560" spans="1:6" ht="15.75">
      <c r="A560" s="44"/>
      <c r="B560" s="45"/>
      <c r="C560" s="45"/>
      <c r="D560" s="45"/>
      <c r="E560" s="45"/>
      <c r="F560" s="45"/>
    </row>
    <row r="561" spans="1:6" ht="15.75">
      <c r="A561" s="44"/>
      <c r="B561" s="45"/>
      <c r="C561" s="45"/>
      <c r="D561" s="45"/>
      <c r="E561" s="45"/>
      <c r="F561" s="45"/>
    </row>
    <row r="562" spans="1:6" ht="15.75">
      <c r="A562" s="44"/>
      <c r="B562" s="45"/>
      <c r="C562" s="45"/>
      <c r="D562" s="45"/>
      <c r="E562" s="45"/>
      <c r="F562" s="45"/>
    </row>
    <row r="563" spans="1:6" ht="15.75">
      <c r="A563" s="44"/>
      <c r="B563" s="45"/>
      <c r="C563" s="45"/>
      <c r="D563" s="45"/>
      <c r="E563" s="45"/>
      <c r="F563" s="45"/>
    </row>
    <row r="564" spans="1:6" ht="15.75">
      <c r="A564" s="44"/>
      <c r="B564" s="45"/>
      <c r="C564" s="45"/>
      <c r="D564" s="45"/>
      <c r="E564" s="45"/>
      <c r="F564" s="45"/>
    </row>
    <row r="565" spans="1:6" ht="15.75">
      <c r="A565" s="44"/>
      <c r="B565" s="45"/>
      <c r="C565" s="45"/>
      <c r="D565" s="45"/>
      <c r="E565" s="45"/>
      <c r="F565" s="45"/>
    </row>
    <row r="566" spans="1:6" ht="15.75">
      <c r="A566" s="44"/>
      <c r="B566" s="45"/>
      <c r="C566" s="45"/>
      <c r="D566" s="45"/>
      <c r="E566" s="45"/>
      <c r="F566" s="45"/>
    </row>
    <row r="567" spans="1:6" ht="15.75">
      <c r="A567" s="44"/>
      <c r="B567" s="45"/>
      <c r="C567" s="45"/>
      <c r="D567" s="45"/>
      <c r="E567" s="45"/>
      <c r="F567" s="45"/>
    </row>
    <row r="568" spans="1:6" ht="15.75">
      <c r="A568" s="44"/>
      <c r="B568" s="45"/>
      <c r="C568" s="45"/>
      <c r="D568" s="45"/>
      <c r="E568" s="45"/>
      <c r="F568" s="45"/>
    </row>
    <row r="569" spans="1:6" ht="15.75">
      <c r="A569" s="44"/>
      <c r="B569" s="45"/>
      <c r="C569" s="45"/>
      <c r="D569" s="45"/>
      <c r="E569" s="45"/>
      <c r="F569" s="45"/>
    </row>
    <row r="570" spans="1:6" ht="15.75">
      <c r="A570" s="44"/>
      <c r="B570" s="45"/>
      <c r="C570" s="45"/>
      <c r="D570" s="45"/>
      <c r="E570" s="45"/>
      <c r="F570" s="45"/>
    </row>
    <row r="571" spans="1:6" ht="15.75">
      <c r="A571" s="44"/>
      <c r="B571" s="45"/>
      <c r="C571" s="45"/>
      <c r="D571" s="45"/>
      <c r="E571" s="45"/>
      <c r="F571" s="45"/>
    </row>
    <row r="572" spans="1:6" ht="15.75">
      <c r="A572" s="44"/>
      <c r="B572" s="45"/>
      <c r="C572" s="45"/>
      <c r="D572" s="45"/>
      <c r="E572" s="45"/>
      <c r="F572" s="45"/>
    </row>
    <row r="573" spans="1:6" ht="15.75">
      <c r="A573" s="44"/>
      <c r="B573" s="45"/>
      <c r="C573" s="45"/>
      <c r="D573" s="45"/>
      <c r="E573" s="45"/>
      <c r="F573" s="45"/>
    </row>
    <row r="574" spans="1:6" ht="15.75">
      <c r="A574" s="44"/>
      <c r="B574" s="45"/>
      <c r="C574" s="45"/>
      <c r="D574" s="45"/>
      <c r="E574" s="45"/>
      <c r="F574" s="45"/>
    </row>
    <row r="575" spans="1:6" ht="15.75">
      <c r="A575" s="44"/>
      <c r="B575" s="45"/>
      <c r="C575" s="45"/>
      <c r="D575" s="45"/>
      <c r="E575" s="45"/>
      <c r="F575" s="45"/>
    </row>
    <row r="576" spans="1:6" ht="15.75">
      <c r="A576" s="44"/>
      <c r="B576" s="45"/>
      <c r="C576" s="45"/>
      <c r="D576" s="45"/>
      <c r="E576" s="45"/>
      <c r="F576" s="45"/>
    </row>
    <row r="577" spans="1:6" ht="15.75">
      <c r="A577" s="44"/>
      <c r="B577" s="45"/>
      <c r="C577" s="45"/>
      <c r="D577" s="45"/>
      <c r="E577" s="45"/>
      <c r="F577" s="45"/>
    </row>
    <row r="578" spans="1:6" ht="15.75">
      <c r="A578" s="44"/>
      <c r="B578" s="45"/>
      <c r="C578" s="45"/>
      <c r="D578" s="45"/>
      <c r="E578" s="45"/>
      <c r="F578" s="45"/>
    </row>
    <row r="579" spans="1:6" ht="15.75">
      <c r="A579" s="44"/>
      <c r="B579" s="45"/>
      <c r="C579" s="45"/>
      <c r="D579" s="45"/>
      <c r="E579" s="45"/>
      <c r="F579" s="45"/>
    </row>
    <row r="580" spans="1:6" ht="15.75">
      <c r="A580" s="44"/>
      <c r="B580" s="45"/>
      <c r="C580" s="45"/>
      <c r="D580" s="45"/>
      <c r="E580" s="45"/>
      <c r="F580" s="45"/>
    </row>
    <row r="581" spans="1:6" ht="15.75">
      <c r="A581" s="44"/>
      <c r="B581" s="45"/>
      <c r="C581" s="45"/>
      <c r="D581" s="45"/>
      <c r="E581" s="45"/>
      <c r="F581" s="45"/>
    </row>
    <row r="582" spans="1:6" ht="15.75">
      <c r="A582" s="44"/>
      <c r="B582" s="45"/>
      <c r="C582" s="45"/>
      <c r="D582" s="45"/>
      <c r="E582" s="45"/>
      <c r="F582" s="45"/>
    </row>
    <row r="583" spans="1:6" ht="15.75">
      <c r="A583" s="44"/>
      <c r="B583" s="45"/>
      <c r="C583" s="45"/>
      <c r="D583" s="45"/>
      <c r="E583" s="45"/>
      <c r="F583" s="45"/>
    </row>
    <row r="584" spans="1:6" ht="15.75">
      <c r="A584" s="44"/>
      <c r="B584" s="45"/>
      <c r="C584" s="45"/>
      <c r="D584" s="45"/>
      <c r="E584" s="45"/>
      <c r="F584" s="45"/>
    </row>
    <row r="585" spans="1:6" ht="15.75">
      <c r="A585" s="44"/>
      <c r="B585" s="45"/>
      <c r="C585" s="45"/>
      <c r="D585" s="45"/>
      <c r="E585" s="45"/>
      <c r="F585" s="45"/>
    </row>
    <row r="586" spans="1:6" ht="15.75">
      <c r="A586" s="44"/>
      <c r="B586" s="45"/>
      <c r="C586" s="45"/>
      <c r="D586" s="45"/>
      <c r="E586" s="45"/>
      <c r="F586" s="45"/>
    </row>
    <row r="587" spans="1:6" ht="15.75">
      <c r="A587" s="44"/>
      <c r="B587" s="45"/>
      <c r="C587" s="45"/>
      <c r="D587" s="45"/>
      <c r="E587" s="45"/>
      <c r="F587" s="45"/>
    </row>
    <row r="588" spans="1:6" ht="15.75">
      <c r="A588" s="44"/>
      <c r="B588" s="45"/>
      <c r="C588" s="45"/>
      <c r="D588" s="45"/>
      <c r="E588" s="45"/>
      <c r="F588" s="45"/>
    </row>
    <row r="589" spans="1:6" ht="15.75">
      <c r="A589" s="44"/>
      <c r="B589" s="45"/>
      <c r="C589" s="45"/>
      <c r="D589" s="45"/>
      <c r="E589" s="45"/>
      <c r="F589" s="45"/>
    </row>
    <row r="590" spans="1:6" ht="15.75">
      <c r="A590" s="44"/>
      <c r="B590" s="45"/>
      <c r="C590" s="45"/>
      <c r="D590" s="45"/>
      <c r="E590" s="45"/>
      <c r="F590" s="45"/>
    </row>
    <row r="591" spans="1:6" ht="15.75">
      <c r="A591" s="44"/>
      <c r="B591" s="45"/>
      <c r="C591" s="45"/>
      <c r="D591" s="45"/>
      <c r="E591" s="45"/>
      <c r="F591" s="45"/>
    </row>
    <row r="592" spans="1:6" ht="15.75">
      <c r="A592" s="44"/>
      <c r="B592" s="45"/>
      <c r="C592" s="45"/>
      <c r="D592" s="45"/>
      <c r="E592" s="45"/>
      <c r="F592" s="45"/>
    </row>
    <row r="593" spans="1:6" ht="15.75">
      <c r="A593" s="44"/>
      <c r="B593" s="45"/>
      <c r="C593" s="45"/>
      <c r="D593" s="45"/>
      <c r="E593" s="45"/>
      <c r="F593" s="45"/>
    </row>
    <row r="594" spans="1:6" ht="15.75">
      <c r="A594" s="44"/>
      <c r="B594" s="45"/>
      <c r="C594" s="45"/>
      <c r="D594" s="45"/>
      <c r="E594" s="45"/>
      <c r="F594" s="45"/>
    </row>
    <row r="595" spans="1:6" ht="15.75">
      <c r="A595" s="44"/>
      <c r="B595" s="45"/>
      <c r="C595" s="45"/>
      <c r="D595" s="45"/>
      <c r="E595" s="45"/>
      <c r="F595" s="45"/>
    </row>
    <row r="596" spans="1:6" ht="15.75">
      <c r="A596" s="44"/>
      <c r="B596" s="45"/>
      <c r="C596" s="45"/>
      <c r="D596" s="45"/>
      <c r="E596" s="45"/>
      <c r="F596" s="45"/>
    </row>
    <row r="597" spans="1:6" ht="15.75">
      <c r="A597" s="44"/>
      <c r="B597" s="45"/>
      <c r="C597" s="45"/>
      <c r="D597" s="45"/>
      <c r="E597" s="45"/>
      <c r="F597" s="45"/>
    </row>
    <row r="598" spans="1:6" ht="15.75">
      <c r="A598" s="44"/>
      <c r="B598" s="45"/>
      <c r="C598" s="45"/>
      <c r="D598" s="45"/>
      <c r="E598" s="45"/>
      <c r="F598" s="45"/>
    </row>
    <row r="599" spans="1:6" ht="15.75">
      <c r="A599" s="44"/>
      <c r="B599" s="45"/>
      <c r="C599" s="45"/>
      <c r="D599" s="45"/>
      <c r="E599" s="45"/>
      <c r="F599" s="45"/>
    </row>
    <row r="600" spans="1:6" ht="15.75">
      <c r="A600" s="44"/>
      <c r="B600" s="45"/>
      <c r="C600" s="45"/>
      <c r="D600" s="45"/>
      <c r="E600" s="45"/>
      <c r="F600" s="45"/>
    </row>
    <row r="601" spans="1:6" ht="15.75">
      <c r="A601" s="44"/>
      <c r="B601" s="45"/>
      <c r="C601" s="45"/>
      <c r="D601" s="45"/>
      <c r="E601" s="45"/>
      <c r="F601" s="45"/>
    </row>
    <row r="602" spans="1:6" ht="15.75">
      <c r="A602" s="44"/>
      <c r="B602" s="45"/>
      <c r="C602" s="45"/>
      <c r="D602" s="45"/>
      <c r="E602" s="45"/>
      <c r="F602" s="45"/>
    </row>
    <row r="603" spans="1:6" ht="15.75">
      <c r="A603" s="44"/>
      <c r="B603" s="45"/>
      <c r="C603" s="45"/>
      <c r="D603" s="45"/>
      <c r="E603" s="45"/>
      <c r="F603" s="45"/>
    </row>
    <row r="604" spans="1:6" ht="15.75">
      <c r="A604" s="44"/>
      <c r="B604" s="45"/>
      <c r="C604" s="45"/>
      <c r="D604" s="45"/>
      <c r="E604" s="45"/>
      <c r="F604" s="45"/>
    </row>
    <row r="605" spans="1:6" ht="15.75">
      <c r="A605" s="44"/>
      <c r="B605" s="45"/>
      <c r="C605" s="45"/>
      <c r="D605" s="45"/>
      <c r="E605" s="45"/>
      <c r="F605" s="45"/>
    </row>
    <row r="606" spans="1:6" ht="15.75">
      <c r="A606" s="44"/>
      <c r="B606" s="45"/>
      <c r="C606" s="45"/>
      <c r="D606" s="45"/>
      <c r="E606" s="45"/>
      <c r="F606" s="45"/>
    </row>
    <row r="607" spans="1:6" ht="15.75">
      <c r="A607" s="44"/>
      <c r="B607" s="45"/>
      <c r="C607" s="45"/>
      <c r="D607" s="45"/>
      <c r="E607" s="45"/>
      <c r="F607" s="45"/>
    </row>
    <row r="608" spans="1:6" ht="15.75">
      <c r="A608" s="44"/>
      <c r="B608" s="45"/>
      <c r="C608" s="45"/>
      <c r="D608" s="45"/>
      <c r="E608" s="45"/>
      <c r="F608" s="45"/>
    </row>
    <row r="609" spans="1:6" ht="15.75">
      <c r="A609" s="44"/>
      <c r="B609" s="45"/>
      <c r="C609" s="45"/>
      <c r="D609" s="45"/>
      <c r="E609" s="45"/>
      <c r="F609" s="45"/>
    </row>
    <row r="610" spans="1:6" ht="15.75">
      <c r="A610" s="44"/>
      <c r="B610" s="45"/>
      <c r="C610" s="45"/>
      <c r="D610" s="45"/>
      <c r="E610" s="45"/>
      <c r="F610" s="45"/>
    </row>
    <row r="611" spans="1:6" ht="15.75">
      <c r="A611" s="44"/>
      <c r="B611" s="45"/>
      <c r="C611" s="45"/>
      <c r="D611" s="45"/>
      <c r="E611" s="45"/>
      <c r="F611" s="45"/>
    </row>
    <row r="612" spans="1:6" ht="15.75">
      <c r="A612" s="44"/>
      <c r="B612" s="45"/>
      <c r="C612" s="45"/>
      <c r="D612" s="45"/>
      <c r="E612" s="45"/>
      <c r="F612" s="45"/>
    </row>
    <row r="613" spans="1:6" ht="15.75">
      <c r="A613" s="44"/>
      <c r="B613" s="45"/>
      <c r="C613" s="45"/>
      <c r="D613" s="45"/>
      <c r="E613" s="45"/>
      <c r="F613" s="45"/>
    </row>
    <row r="614" spans="1:6" ht="15.75">
      <c r="A614" s="44"/>
      <c r="B614" s="45"/>
      <c r="C614" s="45"/>
      <c r="D614" s="45"/>
      <c r="E614" s="45"/>
      <c r="F614" s="45"/>
    </row>
    <row r="615" spans="1:6" ht="15.75">
      <c r="A615" s="44"/>
      <c r="B615" s="45"/>
      <c r="C615" s="45"/>
      <c r="D615" s="45"/>
      <c r="E615" s="45"/>
      <c r="F615" s="45"/>
    </row>
    <row r="616" spans="1:6" ht="15.75">
      <c r="A616" s="44"/>
      <c r="B616" s="45"/>
      <c r="C616" s="45"/>
      <c r="D616" s="45"/>
      <c r="E616" s="45"/>
      <c r="F616" s="45"/>
    </row>
    <row r="617" spans="1:6" ht="15.75">
      <c r="A617" s="44"/>
      <c r="B617" s="45"/>
      <c r="C617" s="45"/>
      <c r="D617" s="45"/>
      <c r="E617" s="45"/>
      <c r="F617" s="45"/>
    </row>
    <row r="618" spans="1:6" ht="15.75">
      <c r="A618" s="44"/>
      <c r="B618" s="45"/>
      <c r="C618" s="45"/>
      <c r="D618" s="45"/>
      <c r="E618" s="45"/>
      <c r="F618" s="45"/>
    </row>
    <row r="619" spans="1:6" ht="15.75">
      <c r="A619" s="44"/>
      <c r="B619" s="45"/>
      <c r="C619" s="45"/>
      <c r="D619" s="45"/>
      <c r="E619" s="45"/>
      <c r="F619" s="45"/>
    </row>
    <row r="620" spans="1:6" ht="15.75">
      <c r="A620" s="44"/>
      <c r="B620" s="45"/>
      <c r="C620" s="45"/>
      <c r="D620" s="45"/>
      <c r="E620" s="45"/>
      <c r="F620" s="45"/>
    </row>
    <row r="621" spans="1:6" ht="15.75">
      <c r="A621" s="44"/>
      <c r="B621" s="45"/>
      <c r="C621" s="45"/>
      <c r="D621" s="45"/>
      <c r="E621" s="45"/>
      <c r="F621" s="45"/>
    </row>
    <row r="622" spans="1:6" ht="15.75">
      <c r="A622" s="44"/>
      <c r="B622" s="45"/>
      <c r="C622" s="45"/>
      <c r="D622" s="45"/>
      <c r="E622" s="45"/>
      <c r="F622" s="45"/>
    </row>
    <row r="623" spans="1:6" ht="15.75">
      <c r="A623" s="44"/>
      <c r="B623" s="45"/>
      <c r="C623" s="45"/>
      <c r="D623" s="45"/>
      <c r="E623" s="45"/>
      <c r="F623" s="45"/>
    </row>
    <row r="624" spans="1:6" ht="15.75">
      <c r="A624" s="44"/>
      <c r="B624" s="45"/>
      <c r="C624" s="45"/>
      <c r="D624" s="45"/>
      <c r="E624" s="45"/>
      <c r="F624" s="45"/>
    </row>
    <row r="625" spans="1:6" ht="15.75">
      <c r="A625" s="44"/>
      <c r="B625" s="45"/>
      <c r="C625" s="45"/>
      <c r="D625" s="45"/>
      <c r="E625" s="45"/>
      <c r="F625" s="45"/>
    </row>
    <row r="626" spans="1:6" ht="15.75">
      <c r="A626" s="44"/>
      <c r="B626" s="45"/>
      <c r="C626" s="45"/>
      <c r="D626" s="45"/>
      <c r="E626" s="45"/>
      <c r="F626" s="45"/>
    </row>
    <row r="627" spans="1:6" ht="15.75">
      <c r="A627" s="44"/>
      <c r="B627" s="45"/>
      <c r="C627" s="45"/>
      <c r="D627" s="45"/>
      <c r="E627" s="45"/>
      <c r="F627" s="45"/>
    </row>
    <row r="628" spans="1:6" ht="15.75">
      <c r="A628" s="44"/>
      <c r="B628" s="45"/>
      <c r="C628" s="45"/>
      <c r="D628" s="45"/>
      <c r="E628" s="45"/>
      <c r="F628" s="45"/>
    </row>
    <row r="629" spans="1:6" ht="15.75">
      <c r="A629" s="44"/>
      <c r="B629" s="45"/>
      <c r="C629" s="45"/>
      <c r="D629" s="45"/>
      <c r="E629" s="45"/>
      <c r="F629" s="45"/>
    </row>
    <row r="630" spans="1:6" ht="15.75">
      <c r="A630" s="44"/>
      <c r="B630" s="45"/>
      <c r="C630" s="45"/>
      <c r="D630" s="45"/>
      <c r="E630" s="45"/>
      <c r="F630" s="45"/>
    </row>
    <row r="631" spans="1:6" ht="15.75">
      <c r="A631" s="44"/>
      <c r="B631" s="45"/>
      <c r="C631" s="45"/>
      <c r="D631" s="45"/>
      <c r="E631" s="45"/>
      <c r="F631" s="45"/>
    </row>
    <row r="632" spans="1:6" ht="15.75">
      <c r="A632" s="44"/>
      <c r="B632" s="45"/>
      <c r="C632" s="45"/>
      <c r="D632" s="45"/>
      <c r="E632" s="45"/>
      <c r="F632" s="45"/>
    </row>
    <row r="633" spans="1:6" ht="15.75">
      <c r="A633" s="44"/>
      <c r="B633" s="45"/>
      <c r="C633" s="45"/>
      <c r="D633" s="45"/>
      <c r="E633" s="45"/>
      <c r="F633" s="45"/>
    </row>
    <row r="634" spans="1:6" ht="15.75">
      <c r="A634" s="44"/>
      <c r="B634" s="45"/>
      <c r="C634" s="45"/>
      <c r="D634" s="45"/>
      <c r="E634" s="45"/>
      <c r="F634" s="45"/>
    </row>
    <row r="635" spans="1:6" ht="15.75">
      <c r="A635" s="44"/>
      <c r="B635" s="45"/>
      <c r="C635" s="45"/>
      <c r="D635" s="45"/>
      <c r="E635" s="45"/>
      <c r="F635" s="45"/>
    </row>
    <row r="636" spans="1:6" ht="15.75">
      <c r="A636" s="44"/>
      <c r="B636" s="45"/>
      <c r="C636" s="45"/>
      <c r="D636" s="45"/>
      <c r="E636" s="45"/>
      <c r="F636" s="45"/>
    </row>
    <row r="637" spans="1:6" ht="15.75">
      <c r="A637" s="44"/>
      <c r="B637" s="45"/>
      <c r="C637" s="45"/>
      <c r="D637" s="45"/>
      <c r="E637" s="45"/>
      <c r="F637" s="45"/>
    </row>
    <row r="638" spans="1:6" ht="15.75">
      <c r="A638" s="44"/>
      <c r="B638" s="45"/>
      <c r="C638" s="45"/>
      <c r="D638" s="45"/>
      <c r="E638" s="45"/>
      <c r="F638" s="45"/>
    </row>
    <row r="639" spans="1:6" ht="15.75">
      <c r="A639" s="44"/>
      <c r="B639" s="45"/>
      <c r="C639" s="45"/>
      <c r="D639" s="45"/>
      <c r="E639" s="45"/>
      <c r="F639" s="45"/>
    </row>
    <row r="640" spans="1:6" ht="15.75">
      <c r="A640" s="44"/>
      <c r="B640" s="45"/>
      <c r="C640" s="45"/>
      <c r="D640" s="45"/>
      <c r="E640" s="45"/>
      <c r="F640" s="45"/>
    </row>
    <row r="641" spans="1:6" ht="15.75">
      <c r="A641" s="44"/>
      <c r="B641" s="45"/>
      <c r="C641" s="45"/>
      <c r="D641" s="45"/>
      <c r="E641" s="45"/>
      <c r="F641" s="45"/>
    </row>
    <row r="642" spans="1:6" ht="15.75">
      <c r="A642" s="44"/>
      <c r="B642" s="45"/>
      <c r="C642" s="45"/>
      <c r="D642" s="45"/>
      <c r="E642" s="45"/>
      <c r="F642" s="45"/>
    </row>
    <row r="643" spans="1:6" ht="15.75">
      <c r="A643" s="44"/>
      <c r="B643" s="45"/>
      <c r="C643" s="45"/>
      <c r="D643" s="45"/>
      <c r="E643" s="45"/>
      <c r="F643" s="45"/>
    </row>
    <row r="644" spans="1:6" ht="15.75">
      <c r="A644" s="44"/>
      <c r="B644" s="45"/>
      <c r="C644" s="45"/>
      <c r="D644" s="45"/>
      <c r="E644" s="45"/>
      <c r="F644" s="45"/>
    </row>
    <row r="645" spans="1:6" ht="15.75">
      <c r="A645" s="44"/>
      <c r="B645" s="45"/>
      <c r="C645" s="45"/>
      <c r="D645" s="45"/>
      <c r="E645" s="45"/>
      <c r="F645" s="45"/>
    </row>
    <row r="646" spans="1:6" ht="15.75">
      <c r="A646" s="44"/>
      <c r="B646" s="45"/>
      <c r="C646" s="45"/>
      <c r="D646" s="45"/>
      <c r="E646" s="45"/>
      <c r="F646" s="45"/>
    </row>
    <row r="647" spans="1:6" ht="15.75">
      <c r="A647" s="44"/>
      <c r="B647" s="45"/>
      <c r="C647" s="45"/>
      <c r="D647" s="45"/>
      <c r="E647" s="45"/>
      <c r="F647" s="45"/>
    </row>
    <row r="648" spans="1:6" ht="15.75">
      <c r="A648" s="44"/>
      <c r="B648" s="45"/>
      <c r="C648" s="45"/>
      <c r="D648" s="45"/>
      <c r="E648" s="45"/>
      <c r="F648" s="45"/>
    </row>
    <row r="649" spans="1:6" ht="15.75">
      <c r="A649" s="44"/>
      <c r="B649" s="45"/>
      <c r="C649" s="45"/>
      <c r="D649" s="45"/>
      <c r="E649" s="45"/>
      <c r="F649" s="45"/>
    </row>
    <row r="650" spans="1:6" ht="15.75">
      <c r="A650" s="44"/>
      <c r="B650" s="45"/>
      <c r="C650" s="45"/>
      <c r="D650" s="45"/>
      <c r="E650" s="45"/>
      <c r="F650" s="45"/>
    </row>
    <row r="651" spans="1:6" ht="15.75">
      <c r="A651" s="44"/>
      <c r="B651" s="45"/>
      <c r="C651" s="45"/>
      <c r="D651" s="45"/>
      <c r="E651" s="45"/>
      <c r="F651" s="45"/>
    </row>
    <row r="652" spans="1:6" ht="15.75">
      <c r="A652" s="44"/>
      <c r="B652" s="45"/>
      <c r="C652" s="45"/>
      <c r="D652" s="45"/>
      <c r="E652" s="45"/>
      <c r="F652" s="45"/>
    </row>
    <row r="653" spans="1:6" ht="15.75">
      <c r="A653" s="44"/>
      <c r="B653" s="45"/>
      <c r="C653" s="45"/>
      <c r="D653" s="45"/>
      <c r="E653" s="45"/>
      <c r="F653" s="45"/>
    </row>
    <row r="654" spans="1:6" ht="15.75">
      <c r="A654" s="44"/>
      <c r="B654" s="45"/>
      <c r="C654" s="45"/>
      <c r="D654" s="45"/>
      <c r="E654" s="45"/>
      <c r="F654" s="45"/>
    </row>
    <row r="655" spans="1:6" ht="15.75">
      <c r="A655" s="44"/>
      <c r="B655" s="45"/>
      <c r="C655" s="45"/>
      <c r="D655" s="45"/>
      <c r="E655" s="45"/>
      <c r="F655" s="45"/>
    </row>
    <row r="656" spans="1:6" ht="15.75">
      <c r="A656" s="44"/>
      <c r="B656" s="45"/>
      <c r="C656" s="45"/>
      <c r="D656" s="45"/>
      <c r="E656" s="45"/>
      <c r="F656" s="45"/>
    </row>
    <row r="657" spans="1:6" ht="15.75">
      <c r="A657" s="44"/>
      <c r="B657" s="45"/>
      <c r="C657" s="45"/>
      <c r="D657" s="45"/>
      <c r="E657" s="45"/>
      <c r="F657" s="45"/>
    </row>
    <row r="658" spans="1:6" ht="15.75">
      <c r="A658" s="44"/>
      <c r="B658" s="45"/>
      <c r="C658" s="45"/>
      <c r="D658" s="45"/>
      <c r="E658" s="45"/>
      <c r="F658" s="45"/>
    </row>
    <row r="659" spans="1:6" ht="15.75">
      <c r="A659" s="44"/>
      <c r="B659" s="45"/>
      <c r="C659" s="45"/>
      <c r="D659" s="45"/>
      <c r="E659" s="45"/>
      <c r="F659" s="45"/>
    </row>
    <row r="660" spans="1:6" ht="15.75">
      <c r="A660" s="44"/>
      <c r="B660" s="45"/>
      <c r="C660" s="45"/>
      <c r="D660" s="45"/>
      <c r="E660" s="45"/>
      <c r="F660" s="45"/>
    </row>
    <row r="661" spans="1:6" ht="15.75">
      <c r="A661" s="44"/>
      <c r="B661" s="45"/>
      <c r="C661" s="45"/>
      <c r="D661" s="45"/>
      <c r="E661" s="45"/>
      <c r="F661" s="45"/>
    </row>
    <row r="662" spans="1:6" ht="15.75">
      <c r="A662" s="44"/>
      <c r="B662" s="45"/>
      <c r="C662" s="45"/>
      <c r="D662" s="45"/>
      <c r="E662" s="45"/>
      <c r="F662" s="45"/>
    </row>
    <row r="663" spans="1:6" ht="15.75">
      <c r="A663" s="44"/>
      <c r="B663" s="45"/>
      <c r="C663" s="45"/>
      <c r="D663" s="45"/>
      <c r="E663" s="45"/>
      <c r="F663" s="45"/>
    </row>
    <row r="664" spans="1:6" ht="15.75">
      <c r="A664" s="44"/>
      <c r="B664" s="45"/>
      <c r="C664" s="45"/>
      <c r="D664" s="45"/>
      <c r="E664" s="45"/>
      <c r="F664" s="45"/>
    </row>
    <row r="665" spans="1:6" ht="15.75">
      <c r="A665" s="44"/>
      <c r="B665" s="45"/>
      <c r="C665" s="45"/>
      <c r="D665" s="45"/>
      <c r="E665" s="45"/>
      <c r="F665" s="45"/>
    </row>
    <row r="666" spans="1:6" ht="15.75">
      <c r="A666" s="44"/>
      <c r="B666" s="45"/>
      <c r="C666" s="45"/>
      <c r="D666" s="45"/>
      <c r="E666" s="45"/>
      <c r="F666" s="45"/>
    </row>
    <row r="667" spans="1:6" ht="15.75">
      <c r="A667" s="44"/>
      <c r="B667" s="45"/>
      <c r="C667" s="45"/>
      <c r="D667" s="45"/>
      <c r="E667" s="45"/>
      <c r="F667" s="45"/>
    </row>
    <row r="668" spans="1:6" ht="15.75">
      <c r="A668" s="44"/>
      <c r="B668" s="45"/>
      <c r="C668" s="45"/>
      <c r="D668" s="45"/>
      <c r="E668" s="45"/>
      <c r="F668" s="45"/>
    </row>
    <row r="669" spans="1:6" ht="15.75">
      <c r="A669" s="44"/>
      <c r="B669" s="45"/>
      <c r="C669" s="45"/>
      <c r="D669" s="45"/>
      <c r="E669" s="45"/>
      <c r="F669" s="45"/>
    </row>
    <row r="670" spans="1:6" ht="15.75">
      <c r="A670" s="44"/>
      <c r="B670" s="45"/>
      <c r="C670" s="45"/>
      <c r="D670" s="45"/>
      <c r="E670" s="45"/>
      <c r="F670" s="45"/>
    </row>
    <row r="671" spans="1:6" ht="15.75">
      <c r="A671" s="44"/>
      <c r="B671" s="45"/>
      <c r="C671" s="45"/>
      <c r="D671" s="45"/>
      <c r="E671" s="45"/>
      <c r="F671" s="45"/>
    </row>
    <row r="672" spans="1:6" ht="15.75">
      <c r="A672" s="44"/>
      <c r="B672" s="45"/>
      <c r="C672" s="45"/>
      <c r="D672" s="45"/>
      <c r="E672" s="45"/>
      <c r="F672" s="45"/>
    </row>
    <row r="673" spans="1:6" ht="15.75">
      <c r="A673" s="44"/>
      <c r="B673" s="45"/>
      <c r="C673" s="45"/>
      <c r="D673" s="45"/>
      <c r="E673" s="45"/>
      <c r="F673" s="45"/>
    </row>
    <row r="674" spans="1:6" ht="15.75">
      <c r="A674" s="44"/>
      <c r="B674" s="45"/>
      <c r="C674" s="45"/>
      <c r="D674" s="45"/>
      <c r="E674" s="45"/>
      <c r="F674" s="45"/>
    </row>
    <row r="675" spans="1:6" ht="15.75">
      <c r="A675" s="44"/>
      <c r="B675" s="45"/>
      <c r="C675" s="45"/>
      <c r="D675" s="45"/>
      <c r="E675" s="45"/>
      <c r="F675" s="45"/>
    </row>
    <row r="676" spans="1:6" ht="15.75">
      <c r="A676" s="44"/>
      <c r="B676" s="45"/>
      <c r="C676" s="45"/>
      <c r="D676" s="45"/>
      <c r="E676" s="45"/>
      <c r="F676" s="45"/>
    </row>
    <row r="677" spans="1:6" ht="15.75">
      <c r="A677" s="44"/>
      <c r="B677" s="45"/>
      <c r="C677" s="45"/>
      <c r="D677" s="45"/>
      <c r="E677" s="45"/>
      <c r="F677" s="45"/>
    </row>
    <row r="678" spans="1:6" ht="15.75">
      <c r="A678" s="44"/>
      <c r="B678" s="45"/>
      <c r="C678" s="45"/>
      <c r="D678" s="45"/>
      <c r="E678" s="45"/>
      <c r="F678" s="45"/>
    </row>
    <row r="679" spans="1:6" ht="15.75">
      <c r="A679" s="44"/>
      <c r="B679" s="45"/>
      <c r="C679" s="45"/>
      <c r="D679" s="45"/>
      <c r="E679" s="45"/>
      <c r="F679" s="45"/>
    </row>
    <row r="680" spans="1:6" ht="15.75">
      <c r="A680" s="44"/>
      <c r="B680" s="45"/>
      <c r="C680" s="45"/>
      <c r="D680" s="45"/>
      <c r="E680" s="45"/>
      <c r="F680" s="45"/>
    </row>
    <row r="681" spans="1:6" ht="15.75">
      <c r="A681" s="44"/>
      <c r="B681" s="45"/>
      <c r="C681" s="45"/>
      <c r="D681" s="45"/>
      <c r="E681" s="45"/>
      <c r="F681" s="45"/>
    </row>
    <row r="682" spans="1:6" ht="15.75">
      <c r="A682" s="44"/>
      <c r="B682" s="45"/>
      <c r="C682" s="45"/>
      <c r="D682" s="45"/>
      <c r="E682" s="45"/>
      <c r="F682" s="45"/>
    </row>
    <row r="683" spans="1:6" ht="15.75">
      <c r="A683" s="44"/>
      <c r="B683" s="45"/>
      <c r="C683" s="45"/>
      <c r="D683" s="45"/>
      <c r="E683" s="45"/>
      <c r="F683" s="45"/>
    </row>
    <row r="684" spans="1:6" ht="15.75">
      <c r="A684" s="44"/>
      <c r="B684" s="45"/>
      <c r="C684" s="45"/>
      <c r="D684" s="45"/>
      <c r="E684" s="45"/>
      <c r="F684" s="45"/>
    </row>
    <row r="685" spans="1:6" ht="15.75">
      <c r="A685" s="44"/>
      <c r="B685" s="45"/>
      <c r="C685" s="45"/>
      <c r="D685" s="45"/>
      <c r="E685" s="45"/>
      <c r="F685" s="45"/>
    </row>
    <row r="686" spans="1:6" ht="15.75">
      <c r="A686" s="44"/>
      <c r="B686" s="45"/>
      <c r="C686" s="45"/>
      <c r="D686" s="45"/>
      <c r="E686" s="45"/>
      <c r="F686" s="45"/>
    </row>
    <row r="687" spans="1:6" ht="15.75">
      <c r="A687" s="44"/>
      <c r="B687" s="45"/>
      <c r="C687" s="45"/>
      <c r="D687" s="45"/>
      <c r="E687" s="45"/>
      <c r="F687" s="45"/>
    </row>
    <row r="688" spans="1:6" ht="15.75">
      <c r="A688" s="44"/>
      <c r="B688" s="45"/>
      <c r="C688" s="45"/>
      <c r="D688" s="45"/>
      <c r="E688" s="45"/>
      <c r="F688" s="45"/>
    </row>
    <row r="689" spans="1:6" ht="15.75">
      <c r="A689" s="44"/>
      <c r="B689" s="45"/>
      <c r="C689" s="45"/>
      <c r="D689" s="45"/>
      <c r="E689" s="45"/>
      <c r="F689" s="45"/>
    </row>
    <row r="690" spans="1:6" ht="15.75">
      <c r="A690" s="44"/>
      <c r="B690" s="45"/>
      <c r="C690" s="45"/>
      <c r="D690" s="45"/>
      <c r="E690" s="45"/>
      <c r="F690" s="45"/>
    </row>
    <row r="691" spans="1:6" ht="15.75">
      <c r="A691" s="44"/>
      <c r="B691" s="45"/>
      <c r="C691" s="45"/>
      <c r="D691" s="45"/>
      <c r="E691" s="45"/>
      <c r="F691" s="45"/>
    </row>
    <row r="692" spans="1:6" ht="15.75">
      <c r="A692" s="44"/>
      <c r="B692" s="45"/>
      <c r="C692" s="45"/>
      <c r="D692" s="45"/>
      <c r="E692" s="45"/>
      <c r="F692" s="45"/>
    </row>
    <row r="693" spans="1:6" ht="15.75">
      <c r="A693" s="44"/>
      <c r="B693" s="45"/>
      <c r="C693" s="45"/>
      <c r="D693" s="45"/>
      <c r="E693" s="45"/>
      <c r="F693" s="45"/>
    </row>
    <row r="694" spans="1:6" ht="15.75">
      <c r="A694" s="44"/>
      <c r="B694" s="45"/>
      <c r="C694" s="45"/>
      <c r="D694" s="45"/>
      <c r="E694" s="45"/>
      <c r="F694" s="45"/>
    </row>
    <row r="695" spans="1:6" ht="15.75">
      <c r="A695" s="44"/>
      <c r="B695" s="45"/>
      <c r="C695" s="45"/>
      <c r="D695" s="45"/>
      <c r="E695" s="45"/>
      <c r="F695" s="45"/>
    </row>
    <row r="696" spans="1:6" ht="15.75">
      <c r="A696" s="44"/>
      <c r="B696" s="45"/>
      <c r="C696" s="45"/>
      <c r="D696" s="45"/>
      <c r="E696" s="45"/>
      <c r="F696" s="45"/>
    </row>
    <row r="697" spans="1:6" ht="15.75">
      <c r="A697" s="44"/>
      <c r="B697" s="45"/>
      <c r="C697" s="45"/>
      <c r="D697" s="45"/>
      <c r="E697" s="45"/>
      <c r="F697" s="45"/>
    </row>
    <row r="698" spans="1:6" ht="15.75">
      <c r="A698" s="44"/>
      <c r="B698" s="45"/>
      <c r="C698" s="45"/>
      <c r="D698" s="45"/>
      <c r="E698" s="45"/>
      <c r="F698" s="45"/>
    </row>
    <row r="699" spans="1:6" ht="15.75">
      <c r="A699" s="44"/>
      <c r="B699" s="45"/>
      <c r="C699" s="45"/>
      <c r="D699" s="45"/>
      <c r="E699" s="45"/>
      <c r="F699" s="45"/>
    </row>
    <row r="700" spans="1:6" ht="15.75">
      <c r="A700" s="44"/>
      <c r="B700" s="45"/>
      <c r="C700" s="45"/>
      <c r="D700" s="45"/>
      <c r="E700" s="45"/>
      <c r="F700" s="45"/>
    </row>
    <row r="701" spans="1:6" ht="15.75">
      <c r="A701" s="44"/>
      <c r="B701" s="45"/>
      <c r="C701" s="45"/>
      <c r="D701" s="45"/>
      <c r="E701" s="45"/>
      <c r="F701" s="45"/>
    </row>
    <row r="702" spans="1:6" ht="15.75">
      <c r="A702" s="44"/>
      <c r="B702" s="45"/>
      <c r="C702" s="45"/>
      <c r="D702" s="45"/>
      <c r="E702" s="45"/>
      <c r="F702" s="45"/>
    </row>
    <row r="703" spans="1:6" ht="15.75">
      <c r="A703" s="44"/>
      <c r="B703" s="45"/>
      <c r="C703" s="45"/>
      <c r="D703" s="45"/>
      <c r="E703" s="45"/>
      <c r="F703" s="45"/>
    </row>
    <row r="704" spans="1:6" ht="15.75">
      <c r="A704" s="44"/>
      <c r="B704" s="45"/>
      <c r="C704" s="45"/>
      <c r="D704" s="45"/>
      <c r="E704" s="45"/>
      <c r="F704" s="45"/>
    </row>
    <row r="705" spans="1:6" ht="15.75">
      <c r="A705" s="44"/>
      <c r="B705" s="45"/>
      <c r="C705" s="45"/>
      <c r="D705" s="45"/>
      <c r="E705" s="45"/>
      <c r="F705" s="45"/>
    </row>
    <row r="706" spans="1:6" ht="15.75">
      <c r="A706" s="44"/>
      <c r="B706" s="45"/>
      <c r="C706" s="45"/>
      <c r="D706" s="45"/>
      <c r="E706" s="45"/>
      <c r="F706" s="45"/>
    </row>
    <row r="707" spans="1:6" ht="15.75">
      <c r="A707" s="44"/>
      <c r="B707" s="45"/>
      <c r="C707" s="45"/>
      <c r="D707" s="45"/>
      <c r="E707" s="45"/>
      <c r="F707" s="45"/>
    </row>
    <row r="708" spans="1:6" ht="15.75">
      <c r="A708" s="44"/>
      <c r="B708" s="45"/>
      <c r="C708" s="45"/>
      <c r="D708" s="45"/>
      <c r="E708" s="45"/>
      <c r="F708" s="45"/>
    </row>
    <row r="709" spans="1:6" ht="15.75">
      <c r="A709" s="44"/>
      <c r="B709" s="45"/>
      <c r="C709" s="45"/>
      <c r="D709" s="45"/>
      <c r="E709" s="45"/>
      <c r="F709" s="45"/>
    </row>
    <row r="710" spans="1:6" ht="15.75">
      <c r="A710" s="44"/>
      <c r="B710" s="45"/>
      <c r="C710" s="45"/>
      <c r="D710" s="45"/>
      <c r="E710" s="45"/>
      <c r="F710" s="45"/>
    </row>
    <row r="711" spans="1:6" ht="15.75">
      <c r="A711" s="44"/>
      <c r="B711" s="45"/>
      <c r="C711" s="45"/>
      <c r="D711" s="45"/>
      <c r="E711" s="45"/>
      <c r="F711" s="45"/>
    </row>
    <row r="712" spans="1:6" ht="15.75">
      <c r="A712" s="44"/>
      <c r="B712" s="45"/>
      <c r="C712" s="45"/>
      <c r="D712" s="45"/>
      <c r="E712" s="45"/>
      <c r="F712" s="45"/>
    </row>
    <row r="713" spans="1:6" ht="15.75">
      <c r="A713" s="44"/>
      <c r="B713" s="45"/>
      <c r="C713" s="45"/>
      <c r="D713" s="45"/>
      <c r="E713" s="45"/>
      <c r="F713" s="45"/>
    </row>
    <row r="714" spans="1:6" ht="15.75">
      <c r="A714" s="44"/>
      <c r="B714" s="45"/>
      <c r="C714" s="45"/>
      <c r="D714" s="45"/>
      <c r="E714" s="45"/>
      <c r="F714" s="45"/>
    </row>
    <row r="715" spans="1:6" ht="15.75">
      <c r="A715" s="44"/>
      <c r="B715" s="45"/>
      <c r="C715" s="45"/>
      <c r="D715" s="45"/>
      <c r="E715" s="45"/>
      <c r="F715" s="45"/>
    </row>
    <row r="716" spans="1:6" ht="15.75">
      <c r="A716" s="44"/>
      <c r="B716" s="45"/>
      <c r="C716" s="45"/>
      <c r="D716" s="45"/>
      <c r="E716" s="45"/>
      <c r="F716" s="45"/>
    </row>
    <row r="717" spans="1:6" ht="15.75">
      <c r="A717" s="44"/>
      <c r="B717" s="45"/>
      <c r="C717" s="45"/>
      <c r="D717" s="45"/>
      <c r="E717" s="45"/>
      <c r="F717" s="45"/>
    </row>
    <row r="718" spans="1:6" ht="15.75">
      <c r="A718" s="44"/>
      <c r="B718" s="45"/>
      <c r="C718" s="45"/>
      <c r="D718" s="45"/>
      <c r="E718" s="45"/>
      <c r="F718" s="45"/>
    </row>
    <row r="719" spans="1:6" ht="15.75">
      <c r="A719" s="44"/>
      <c r="B719" s="45"/>
      <c r="C719" s="45"/>
      <c r="D719" s="45"/>
      <c r="E719" s="45"/>
      <c r="F719" s="45"/>
    </row>
    <row r="720" spans="1:6" ht="15.75">
      <c r="A720" s="44"/>
      <c r="B720" s="45"/>
      <c r="C720" s="45"/>
      <c r="D720" s="45"/>
      <c r="E720" s="45"/>
      <c r="F720" s="45"/>
    </row>
    <row r="721" spans="1:6" ht="15.75">
      <c r="A721" s="44"/>
      <c r="B721" s="45"/>
      <c r="C721" s="45"/>
      <c r="D721" s="45"/>
      <c r="E721" s="45"/>
      <c r="F721" s="45"/>
    </row>
    <row r="722" spans="1:6" ht="15.75">
      <c r="A722" s="44"/>
      <c r="B722" s="45"/>
      <c r="C722" s="45"/>
      <c r="D722" s="45"/>
      <c r="E722" s="45"/>
      <c r="F722" s="45"/>
    </row>
    <row r="723" spans="1:6" ht="15.75">
      <c r="A723" s="44"/>
      <c r="B723" s="45"/>
      <c r="C723" s="45"/>
      <c r="D723" s="45"/>
      <c r="E723" s="45"/>
      <c r="F723" s="45"/>
    </row>
    <row r="724" spans="1:6" ht="15.75">
      <c r="A724" s="44"/>
      <c r="B724" s="45"/>
      <c r="C724" s="45"/>
      <c r="D724" s="45"/>
      <c r="E724" s="45"/>
      <c r="F724" s="45"/>
    </row>
    <row r="725" spans="1:6" ht="15.75">
      <c r="A725" s="44"/>
      <c r="B725" s="45"/>
      <c r="C725" s="45"/>
      <c r="D725" s="45"/>
      <c r="E725" s="45"/>
      <c r="F725" s="45"/>
    </row>
    <row r="726" spans="1:6" ht="15.75">
      <c r="A726" s="44"/>
      <c r="B726" s="45"/>
      <c r="C726" s="45"/>
      <c r="D726" s="45"/>
      <c r="E726" s="45"/>
      <c r="F726" s="45"/>
    </row>
    <row r="727" spans="1:6" ht="15.75">
      <c r="A727" s="44"/>
      <c r="B727" s="45"/>
      <c r="C727" s="45"/>
      <c r="D727" s="45"/>
      <c r="E727" s="45"/>
      <c r="F727" s="45"/>
    </row>
    <row r="728" spans="1:6" ht="15.75">
      <c r="A728" s="44"/>
      <c r="B728" s="45"/>
      <c r="C728" s="45"/>
      <c r="D728" s="45"/>
      <c r="E728" s="45"/>
      <c r="F728" s="45"/>
    </row>
    <row r="729" spans="1:6" ht="15.75">
      <c r="A729" s="44"/>
      <c r="B729" s="45"/>
      <c r="C729" s="45"/>
      <c r="D729" s="45"/>
      <c r="E729" s="45"/>
      <c r="F729" s="45"/>
    </row>
    <row r="730" spans="1:6" ht="15.75">
      <c r="A730" s="44"/>
      <c r="B730" s="45"/>
      <c r="C730" s="45"/>
      <c r="D730" s="45"/>
      <c r="E730" s="45"/>
      <c r="F730" s="45"/>
    </row>
    <row r="731" spans="1:6" ht="15.75">
      <c r="A731" s="44"/>
      <c r="B731" s="45"/>
      <c r="C731" s="45"/>
      <c r="D731" s="45"/>
      <c r="E731" s="45"/>
      <c r="F731" s="45"/>
    </row>
    <row r="732" spans="1:6" ht="15.75">
      <c r="A732" s="44"/>
      <c r="B732" s="45"/>
      <c r="C732" s="45"/>
      <c r="D732" s="45"/>
      <c r="E732" s="45"/>
      <c r="F732" s="45"/>
    </row>
    <row r="733" spans="1:6" ht="15.75">
      <c r="A733" s="44"/>
      <c r="B733" s="45"/>
      <c r="C733" s="45"/>
      <c r="D733" s="45"/>
      <c r="E733" s="45"/>
      <c r="F733" s="45"/>
    </row>
    <row r="734" spans="1:6" ht="15.75">
      <c r="A734" s="44"/>
      <c r="B734" s="45"/>
      <c r="C734" s="45"/>
      <c r="D734" s="45"/>
      <c r="E734" s="45"/>
      <c r="F734" s="45"/>
    </row>
    <row r="735" spans="1:6" ht="15.75">
      <c r="A735" s="44"/>
      <c r="B735" s="45"/>
      <c r="C735" s="45"/>
      <c r="D735" s="45"/>
      <c r="E735" s="45"/>
      <c r="F735" s="45"/>
    </row>
    <row r="736" spans="1:6" ht="15.75">
      <c r="A736" s="44"/>
      <c r="B736" s="45"/>
      <c r="C736" s="45"/>
      <c r="D736" s="45"/>
      <c r="E736" s="45"/>
      <c r="F736" s="45"/>
    </row>
    <row r="737" spans="1:6" ht="15.75">
      <c r="A737" s="44"/>
      <c r="B737" s="45"/>
      <c r="C737" s="45"/>
      <c r="D737" s="45"/>
      <c r="E737" s="45"/>
      <c r="F737" s="45"/>
    </row>
    <row r="738" spans="1:6" ht="15.75">
      <c r="A738" s="44"/>
      <c r="B738" s="45"/>
      <c r="C738" s="45"/>
      <c r="D738" s="45"/>
      <c r="E738" s="45"/>
      <c r="F738" s="45"/>
    </row>
    <row r="739" spans="1:6" ht="15.75">
      <c r="A739" s="44"/>
      <c r="B739" s="45"/>
      <c r="C739" s="45"/>
      <c r="D739" s="45"/>
      <c r="E739" s="45"/>
      <c r="F739" s="45"/>
    </row>
    <row r="740" spans="1:6" ht="15.75">
      <c r="A740" s="44"/>
      <c r="B740" s="45"/>
      <c r="C740" s="45"/>
      <c r="D740" s="45"/>
      <c r="E740" s="45"/>
      <c r="F740" s="45"/>
    </row>
    <row r="741" spans="1:6" ht="15.75">
      <c r="A741" s="44"/>
      <c r="B741" s="45"/>
      <c r="C741" s="45"/>
      <c r="D741" s="45"/>
      <c r="E741" s="45"/>
      <c r="F741" s="45"/>
    </row>
    <row r="742" spans="1:6" ht="15.75">
      <c r="A742" s="44"/>
      <c r="B742" s="45"/>
      <c r="C742" s="45"/>
      <c r="D742" s="45"/>
      <c r="E742" s="45"/>
      <c r="F742" s="45"/>
    </row>
    <row r="743" spans="1:6" ht="15.75">
      <c r="A743" s="44"/>
      <c r="B743" s="45"/>
      <c r="C743" s="45"/>
      <c r="D743" s="45"/>
      <c r="E743" s="45"/>
      <c r="F743" s="45"/>
    </row>
    <row r="744" spans="1:6" ht="15.75">
      <c r="A744" s="44"/>
      <c r="B744" s="45"/>
      <c r="C744" s="45"/>
      <c r="D744" s="45"/>
      <c r="E744" s="45"/>
      <c r="F744" s="45"/>
    </row>
    <row r="745" spans="1:6" ht="15.75">
      <c r="A745" s="44"/>
      <c r="B745" s="45"/>
      <c r="C745" s="45"/>
      <c r="D745" s="45"/>
      <c r="E745" s="45"/>
      <c r="F745" s="45"/>
    </row>
    <row r="746" spans="1:6" ht="15.75">
      <c r="A746" s="44"/>
      <c r="B746" s="45"/>
      <c r="C746" s="45"/>
      <c r="D746" s="45"/>
      <c r="E746" s="45"/>
      <c r="F746" s="45"/>
    </row>
    <row r="747" spans="1:6" ht="15.75">
      <c r="A747" s="44"/>
      <c r="B747" s="45"/>
      <c r="C747" s="45"/>
      <c r="D747" s="45"/>
      <c r="E747" s="45"/>
      <c r="F747" s="45"/>
    </row>
    <row r="748" spans="1:6" ht="15.75">
      <c r="A748" s="44"/>
      <c r="B748" s="45"/>
      <c r="C748" s="45"/>
      <c r="D748" s="45"/>
      <c r="E748" s="45"/>
      <c r="F748" s="45"/>
    </row>
    <row r="749" spans="1:6" ht="15.75">
      <c r="A749" s="44"/>
      <c r="B749" s="45"/>
      <c r="C749" s="45"/>
      <c r="D749" s="45"/>
      <c r="E749" s="45"/>
      <c r="F749" s="45"/>
    </row>
    <row r="750" spans="1:6" ht="15.75">
      <c r="A750" s="44"/>
      <c r="B750" s="45"/>
      <c r="C750" s="45"/>
      <c r="D750" s="45"/>
      <c r="E750" s="45"/>
      <c r="F750" s="45"/>
    </row>
    <row r="751" spans="1:6" ht="15.75">
      <c r="A751" s="44"/>
      <c r="B751" s="45"/>
      <c r="C751" s="45"/>
      <c r="D751" s="45"/>
      <c r="E751" s="45"/>
      <c r="F751" s="45"/>
    </row>
    <row r="752" spans="1:6" ht="15.75">
      <c r="A752" s="44"/>
      <c r="B752" s="45"/>
      <c r="C752" s="45"/>
      <c r="D752" s="45"/>
      <c r="E752" s="45"/>
      <c r="F752" s="45"/>
    </row>
    <row r="753" spans="1:6" ht="15.75">
      <c r="A753" s="44"/>
      <c r="B753" s="45"/>
      <c r="C753" s="45"/>
      <c r="D753" s="45"/>
      <c r="E753" s="45"/>
      <c r="F753" s="45"/>
    </row>
    <row r="754" spans="1:6" ht="15.75">
      <c r="A754" s="44"/>
      <c r="B754" s="45"/>
      <c r="C754" s="45"/>
      <c r="D754" s="45"/>
      <c r="E754" s="45"/>
      <c r="F754" s="45"/>
    </row>
    <row r="755" spans="1:6" ht="15.75">
      <c r="A755" s="44"/>
      <c r="B755" s="45"/>
      <c r="C755" s="45"/>
      <c r="D755" s="45"/>
      <c r="E755" s="45"/>
      <c r="F755" s="45"/>
    </row>
    <row r="756" spans="1:6" ht="15.75">
      <c r="A756" s="44"/>
      <c r="B756" s="45"/>
      <c r="C756" s="45"/>
      <c r="D756" s="45"/>
      <c r="E756" s="45"/>
      <c r="F756" s="45"/>
    </row>
    <row r="757" spans="1:6" ht="15.75">
      <c r="A757" s="44"/>
      <c r="B757" s="45"/>
      <c r="C757" s="45"/>
      <c r="D757" s="45"/>
      <c r="E757" s="45"/>
      <c r="F757" s="45"/>
    </row>
    <row r="758" spans="1:6" ht="15.75">
      <c r="A758" s="44"/>
      <c r="B758" s="45"/>
      <c r="C758" s="45"/>
      <c r="D758" s="45"/>
      <c r="E758" s="45"/>
      <c r="F758" s="45"/>
    </row>
    <row r="759" spans="1:6" ht="15.75">
      <c r="A759" s="44"/>
      <c r="B759" s="45"/>
      <c r="C759" s="45"/>
      <c r="D759" s="45"/>
      <c r="E759" s="45"/>
      <c r="F759" s="45"/>
    </row>
    <row r="760" spans="1:6" ht="15.75">
      <c r="A760" s="44"/>
      <c r="B760" s="45"/>
      <c r="C760" s="45"/>
      <c r="D760" s="45"/>
      <c r="E760" s="45"/>
      <c r="F760" s="45"/>
    </row>
    <row r="761" spans="1:6" ht="15.75">
      <c r="A761" s="44"/>
      <c r="B761" s="45"/>
      <c r="C761" s="45"/>
      <c r="D761" s="45"/>
      <c r="E761" s="45"/>
      <c r="F761" s="45"/>
    </row>
    <row r="762" spans="1:6" ht="15.75">
      <c r="A762" s="44"/>
      <c r="B762" s="45"/>
      <c r="C762" s="45"/>
      <c r="D762" s="45"/>
      <c r="E762" s="45"/>
      <c r="F762" s="45"/>
    </row>
    <row r="763" spans="1:6" ht="15.75">
      <c r="A763" s="44"/>
      <c r="B763" s="45"/>
      <c r="C763" s="45"/>
      <c r="D763" s="45"/>
      <c r="E763" s="45"/>
      <c r="F763" s="45"/>
    </row>
    <row r="764" spans="1:6" ht="15.75">
      <c r="A764" s="44"/>
      <c r="B764" s="45"/>
      <c r="C764" s="45"/>
      <c r="D764" s="45"/>
      <c r="E764" s="45"/>
      <c r="F764" s="45"/>
    </row>
    <row r="765" spans="1:6" ht="15.75">
      <c r="A765" s="44"/>
      <c r="B765" s="45"/>
      <c r="C765" s="45"/>
      <c r="D765" s="45"/>
      <c r="E765" s="45"/>
      <c r="F765" s="45"/>
    </row>
    <row r="766" spans="1:6" ht="15.75">
      <c r="A766" s="44"/>
      <c r="B766" s="45"/>
      <c r="C766" s="45"/>
      <c r="D766" s="45"/>
      <c r="E766" s="45"/>
      <c r="F766" s="45"/>
    </row>
    <row r="767" spans="1:6" ht="15.75">
      <c r="A767" s="44"/>
      <c r="B767" s="45"/>
      <c r="C767" s="45"/>
      <c r="D767" s="45"/>
      <c r="E767" s="45"/>
      <c r="F767" s="45"/>
    </row>
    <row r="768" spans="1:6" ht="15.75">
      <c r="A768" s="44"/>
      <c r="B768" s="45"/>
      <c r="C768" s="45"/>
      <c r="D768" s="45"/>
      <c r="E768" s="45"/>
      <c r="F768" s="45"/>
    </row>
    <row r="769" spans="1:6" ht="15.75">
      <c r="A769" s="44"/>
      <c r="B769" s="45"/>
      <c r="C769" s="45"/>
      <c r="D769" s="45"/>
      <c r="E769" s="45"/>
      <c r="F769" s="45"/>
    </row>
    <row r="770" spans="1:6" ht="15.75">
      <c r="A770" s="44"/>
      <c r="B770" s="45"/>
      <c r="C770" s="45"/>
      <c r="D770" s="45"/>
      <c r="E770" s="45"/>
      <c r="F770" s="45"/>
    </row>
    <row r="771" spans="1:6" ht="15.75">
      <c r="A771" s="44"/>
      <c r="B771" s="45"/>
      <c r="C771" s="45"/>
      <c r="D771" s="45"/>
      <c r="E771" s="45"/>
      <c r="F771" s="45"/>
    </row>
    <row r="772" spans="1:6" ht="15.75">
      <c r="A772" s="44"/>
      <c r="B772" s="45"/>
      <c r="C772" s="45"/>
      <c r="D772" s="45"/>
      <c r="E772" s="45"/>
      <c r="F772" s="45"/>
    </row>
    <row r="773" spans="1:6" ht="15.75">
      <c r="A773" s="44"/>
      <c r="B773" s="45"/>
      <c r="C773" s="45"/>
      <c r="D773" s="45"/>
      <c r="E773" s="45"/>
      <c r="F773" s="45"/>
    </row>
    <row r="774" spans="1:6" ht="15.75">
      <c r="A774" s="44"/>
      <c r="B774" s="45"/>
      <c r="C774" s="45"/>
      <c r="D774" s="45"/>
      <c r="E774" s="45"/>
      <c r="F774" s="45"/>
    </row>
    <row r="775" spans="1:6" ht="15.75">
      <c r="A775" s="44"/>
      <c r="B775" s="45"/>
      <c r="C775" s="45"/>
      <c r="D775" s="45"/>
      <c r="E775" s="45"/>
      <c r="F775" s="45"/>
    </row>
    <row r="776" spans="1:6" ht="15.75">
      <c r="A776" s="44"/>
      <c r="B776" s="45"/>
      <c r="C776" s="45"/>
      <c r="D776" s="45"/>
      <c r="E776" s="45"/>
      <c r="F776" s="45"/>
    </row>
    <row r="777" spans="1:6" ht="15.75">
      <c r="A777" s="44"/>
      <c r="B777" s="45"/>
      <c r="C777" s="45"/>
      <c r="D777" s="45"/>
      <c r="E777" s="45"/>
      <c r="F777" s="45"/>
    </row>
    <row r="778" spans="1:6" ht="15.75">
      <c r="A778" s="44"/>
      <c r="B778" s="45"/>
      <c r="C778" s="45"/>
      <c r="D778" s="45"/>
      <c r="E778" s="45"/>
      <c r="F778" s="45"/>
    </row>
    <row r="779" spans="1:6" ht="15.75">
      <c r="A779" s="44"/>
      <c r="B779" s="45"/>
      <c r="C779" s="45"/>
      <c r="D779" s="45"/>
      <c r="E779" s="45"/>
      <c r="F779" s="45"/>
    </row>
    <row r="780" spans="1:6" ht="15.75">
      <c r="A780" s="44"/>
      <c r="B780" s="45"/>
      <c r="C780" s="45"/>
      <c r="D780" s="45"/>
      <c r="E780" s="45"/>
      <c r="F780" s="45"/>
    </row>
    <row r="781" spans="1:6" ht="15.75">
      <c r="A781" s="44"/>
      <c r="B781" s="45"/>
      <c r="C781" s="45"/>
      <c r="D781" s="45"/>
      <c r="E781" s="45"/>
      <c r="F781" s="45"/>
    </row>
    <row r="782" spans="1:6" ht="15.75">
      <c r="A782" s="44"/>
      <c r="B782" s="45"/>
      <c r="C782" s="45"/>
      <c r="D782" s="45"/>
      <c r="E782" s="45"/>
      <c r="F782" s="45"/>
    </row>
    <row r="783" spans="1:6" ht="15.75">
      <c r="A783" s="44"/>
      <c r="B783" s="45"/>
      <c r="C783" s="45"/>
      <c r="D783" s="45"/>
      <c r="E783" s="45"/>
      <c r="F783" s="45"/>
    </row>
    <row r="784" spans="1:6" ht="15.75">
      <c r="A784" s="44"/>
      <c r="B784" s="45"/>
      <c r="C784" s="45"/>
      <c r="D784" s="45"/>
      <c r="E784" s="45"/>
      <c r="F784" s="45"/>
    </row>
    <row r="785" spans="1:6" ht="15.75">
      <c r="A785" s="44"/>
      <c r="B785" s="45"/>
      <c r="C785" s="45"/>
      <c r="D785" s="45"/>
      <c r="E785" s="45"/>
      <c r="F785" s="45"/>
    </row>
    <row r="786" spans="1:6" ht="15.75">
      <c r="A786" s="44"/>
      <c r="B786" s="45"/>
      <c r="C786" s="45"/>
      <c r="D786" s="45"/>
      <c r="E786" s="45"/>
      <c r="F786" s="45"/>
    </row>
    <row r="787" spans="1:6" ht="15.75">
      <c r="A787" s="44"/>
      <c r="B787" s="45"/>
      <c r="C787" s="45"/>
      <c r="D787" s="45"/>
      <c r="E787" s="45"/>
      <c r="F787" s="45"/>
    </row>
    <row r="788" spans="1:6" ht="15.75">
      <c r="A788" s="44"/>
      <c r="B788" s="45"/>
      <c r="C788" s="45"/>
      <c r="D788" s="45"/>
      <c r="E788" s="45"/>
      <c r="F788" s="45"/>
    </row>
    <row r="789" spans="1:6">
      <c r="B789" s="45"/>
      <c r="C789" s="45"/>
      <c r="D789" s="45"/>
      <c r="E789" s="45"/>
      <c r="F789" s="45"/>
    </row>
    <row r="790" spans="1:6">
      <c r="B790" s="45"/>
      <c r="C790" s="45"/>
      <c r="D790" s="45"/>
      <c r="E790" s="45"/>
      <c r="F790" s="45"/>
    </row>
    <row r="791" spans="1:6">
      <c r="B791" s="45"/>
      <c r="C791" s="45"/>
      <c r="D791" s="45"/>
      <c r="E791" s="45"/>
      <c r="F791" s="45"/>
    </row>
    <row r="792" spans="1:6">
      <c r="B792" s="45"/>
      <c r="C792" s="45"/>
      <c r="D792" s="45"/>
      <c r="E792" s="45"/>
      <c r="F792" s="45"/>
    </row>
    <row r="793" spans="1:6">
      <c r="B793" s="45"/>
      <c r="C793" s="45"/>
      <c r="D793" s="45"/>
      <c r="E793" s="45"/>
      <c r="F793" s="45"/>
    </row>
    <row r="794" spans="1:6">
      <c r="B794" s="45"/>
      <c r="C794" s="45"/>
      <c r="D794" s="45"/>
      <c r="E794" s="45"/>
      <c r="F794" s="45"/>
    </row>
    <row r="795" spans="1:6">
      <c r="B795" s="45"/>
      <c r="C795" s="45"/>
      <c r="D795" s="45"/>
      <c r="E795" s="45"/>
      <c r="F795" s="45"/>
    </row>
    <row r="796" spans="1:6">
      <c r="B796" s="45"/>
      <c r="C796" s="45"/>
      <c r="D796" s="45"/>
      <c r="E796" s="45"/>
      <c r="F796" s="45"/>
    </row>
    <row r="797" spans="1:6">
      <c r="B797" s="45"/>
      <c r="C797" s="45"/>
      <c r="D797" s="45"/>
      <c r="E797" s="45"/>
      <c r="F797" s="45"/>
    </row>
    <row r="798" spans="1:6">
      <c r="B798" s="45"/>
      <c r="C798" s="45"/>
      <c r="D798" s="45"/>
      <c r="E798" s="45"/>
      <c r="F798" s="45"/>
    </row>
    <row r="799" spans="1:6">
      <c r="B799" s="45"/>
      <c r="C799" s="45"/>
      <c r="D799" s="45"/>
      <c r="E799" s="45"/>
      <c r="F799" s="45"/>
    </row>
    <row r="800" spans="1:6">
      <c r="B800" s="45"/>
      <c r="C800" s="45"/>
      <c r="D800" s="45"/>
      <c r="E800" s="45"/>
      <c r="F800" s="45"/>
    </row>
    <row r="801" spans="2:6">
      <c r="B801" s="45"/>
      <c r="C801" s="45"/>
      <c r="D801" s="45"/>
      <c r="E801" s="45"/>
      <c r="F801" s="45"/>
    </row>
    <row r="802" spans="2:6">
      <c r="B802" s="45"/>
      <c r="C802" s="45"/>
      <c r="D802" s="45"/>
      <c r="E802" s="45"/>
      <c r="F802" s="45"/>
    </row>
    <row r="803" spans="2:6">
      <c r="B803" s="45"/>
      <c r="C803" s="45"/>
      <c r="D803" s="45"/>
      <c r="E803" s="45"/>
      <c r="F803" s="45"/>
    </row>
    <row r="804" spans="2:6">
      <c r="B804" s="45"/>
      <c r="C804" s="45"/>
      <c r="D804" s="45"/>
      <c r="E804" s="45"/>
      <c r="F804" s="45"/>
    </row>
    <row r="805" spans="2:6">
      <c r="B805" s="45"/>
      <c r="C805" s="45"/>
      <c r="D805" s="45"/>
      <c r="E805" s="45"/>
      <c r="F805" s="45"/>
    </row>
    <row r="806" spans="2:6">
      <c r="B806" s="45"/>
      <c r="C806" s="45"/>
      <c r="D806" s="45"/>
      <c r="E806" s="45"/>
      <c r="F806" s="45"/>
    </row>
    <row r="807" spans="2:6">
      <c r="B807" s="45"/>
      <c r="C807" s="45"/>
      <c r="D807" s="45"/>
      <c r="E807" s="45"/>
      <c r="F807" s="45"/>
    </row>
    <row r="808" spans="2:6">
      <c r="B808" s="45"/>
      <c r="C808" s="45"/>
      <c r="D808" s="45"/>
      <c r="E808" s="45"/>
      <c r="F808" s="45"/>
    </row>
    <row r="809" spans="2:6">
      <c r="B809" s="45"/>
      <c r="C809" s="45"/>
      <c r="D809" s="45"/>
      <c r="E809" s="45"/>
      <c r="F809" s="45"/>
    </row>
    <row r="810" spans="2:6">
      <c r="B810" s="45"/>
      <c r="C810" s="45"/>
      <c r="D810" s="45"/>
      <c r="E810" s="45"/>
      <c r="F810" s="45"/>
    </row>
    <row r="811" spans="2:6">
      <c r="B811" s="45"/>
      <c r="C811" s="45"/>
      <c r="D811" s="45"/>
      <c r="E811" s="45"/>
      <c r="F811" s="45"/>
    </row>
    <row r="812" spans="2:6">
      <c r="B812" s="45"/>
      <c r="C812" s="45"/>
      <c r="D812" s="45"/>
      <c r="E812" s="45"/>
      <c r="F812" s="45"/>
    </row>
    <row r="813" spans="2:6">
      <c r="B813" s="45"/>
      <c r="C813" s="45"/>
      <c r="D813" s="45"/>
      <c r="E813" s="45"/>
      <c r="F813" s="45"/>
    </row>
    <row r="814" spans="2:6">
      <c r="B814" s="45"/>
      <c r="C814" s="45"/>
      <c r="D814" s="45"/>
      <c r="E814" s="45"/>
      <c r="F814" s="45"/>
    </row>
    <row r="815" spans="2:6">
      <c r="B815" s="45"/>
      <c r="C815" s="45"/>
      <c r="D815" s="45"/>
      <c r="E815" s="45"/>
      <c r="F815" s="45"/>
    </row>
    <row r="816" spans="2:6">
      <c r="B816" s="45"/>
      <c r="C816" s="45"/>
      <c r="D816" s="45"/>
      <c r="E816" s="45"/>
      <c r="F816" s="45"/>
    </row>
    <row r="817" spans="2:6">
      <c r="B817" s="45"/>
      <c r="C817" s="45"/>
      <c r="D817" s="45"/>
      <c r="E817" s="45"/>
      <c r="F817" s="45"/>
    </row>
    <row r="818" spans="2:6">
      <c r="B818" s="45"/>
      <c r="C818" s="45"/>
      <c r="D818" s="45"/>
      <c r="E818" s="45"/>
      <c r="F818" s="45"/>
    </row>
    <row r="819" spans="2:6">
      <c r="B819" s="45"/>
      <c r="C819" s="45"/>
      <c r="D819" s="45"/>
      <c r="E819" s="45"/>
      <c r="F819" s="45"/>
    </row>
    <row r="820" spans="2:6">
      <c r="B820" s="45"/>
      <c r="C820" s="45"/>
      <c r="D820" s="45"/>
      <c r="E820" s="45"/>
      <c r="F820" s="45"/>
    </row>
    <row r="821" spans="2:6">
      <c r="B821" s="45"/>
      <c r="C821" s="45"/>
      <c r="D821" s="45"/>
      <c r="E821" s="45"/>
      <c r="F821" s="45"/>
    </row>
    <row r="822" spans="2:6">
      <c r="B822" s="45"/>
      <c r="C822" s="45"/>
      <c r="D822" s="45"/>
      <c r="E822" s="45"/>
      <c r="F822" s="45"/>
    </row>
    <row r="823" spans="2:6">
      <c r="B823" s="45"/>
      <c r="C823" s="45"/>
      <c r="D823" s="45"/>
      <c r="E823" s="45"/>
      <c r="F823" s="45"/>
    </row>
    <row r="824" spans="2:6">
      <c r="B824" s="45"/>
      <c r="C824" s="45"/>
      <c r="D824" s="45"/>
      <c r="E824" s="45"/>
      <c r="F824" s="45"/>
    </row>
    <row r="825" spans="2:6">
      <c r="B825" s="45"/>
      <c r="C825" s="45"/>
      <c r="D825" s="45"/>
      <c r="E825" s="45"/>
      <c r="F825" s="45"/>
    </row>
    <row r="826" spans="2:6">
      <c r="B826" s="45"/>
      <c r="C826" s="45"/>
      <c r="D826" s="45"/>
      <c r="E826" s="45"/>
      <c r="F826" s="45"/>
    </row>
    <row r="827" spans="2:6">
      <c r="B827" s="45"/>
      <c r="C827" s="45"/>
      <c r="D827" s="45"/>
      <c r="E827" s="45"/>
      <c r="F827" s="45"/>
    </row>
    <row r="828" spans="2:6">
      <c r="B828" s="45"/>
      <c r="C828" s="45"/>
      <c r="D828" s="45"/>
      <c r="E828" s="45"/>
      <c r="F828" s="45"/>
    </row>
    <row r="829" spans="2:6">
      <c r="B829" s="45"/>
      <c r="C829" s="45"/>
      <c r="D829" s="45"/>
      <c r="E829" s="45"/>
      <c r="F829" s="45"/>
    </row>
    <row r="830" spans="2:6">
      <c r="B830" s="45"/>
      <c r="C830" s="45"/>
      <c r="D830" s="45"/>
      <c r="E830" s="45"/>
      <c r="F830" s="45"/>
    </row>
    <row r="831" spans="2:6">
      <c r="B831" s="45"/>
      <c r="C831" s="45"/>
      <c r="D831" s="45"/>
      <c r="E831" s="45"/>
      <c r="F831" s="45"/>
    </row>
    <row r="832" spans="2:6">
      <c r="B832" s="45"/>
      <c r="C832" s="45"/>
      <c r="D832" s="45"/>
      <c r="E832" s="45"/>
      <c r="F832" s="45"/>
    </row>
    <row r="833" spans="2:6">
      <c r="B833" s="45"/>
      <c r="C833" s="45"/>
      <c r="D833" s="45"/>
      <c r="E833" s="45"/>
      <c r="F833" s="45"/>
    </row>
    <row r="834" spans="2:6">
      <c r="B834" s="45"/>
      <c r="C834" s="45"/>
      <c r="D834" s="45"/>
      <c r="E834" s="45"/>
      <c r="F834" s="45"/>
    </row>
    <row r="835" spans="2:6">
      <c r="B835" s="45"/>
      <c r="C835" s="45"/>
      <c r="D835" s="45"/>
      <c r="E835" s="45"/>
      <c r="F835" s="45"/>
    </row>
    <row r="836" spans="2:6">
      <c r="B836" s="45"/>
      <c r="C836" s="45"/>
      <c r="D836" s="45"/>
      <c r="E836" s="45"/>
      <c r="F836" s="45"/>
    </row>
    <row r="837" spans="2:6">
      <c r="B837" s="45"/>
      <c r="C837" s="45"/>
      <c r="D837" s="45"/>
      <c r="E837" s="45"/>
      <c r="F837" s="45"/>
    </row>
    <row r="838" spans="2:6">
      <c r="B838" s="45"/>
      <c r="C838" s="45"/>
      <c r="D838" s="45"/>
      <c r="E838" s="45"/>
      <c r="F838" s="45"/>
    </row>
    <row r="839" spans="2:6">
      <c r="B839" s="45"/>
      <c r="C839" s="45"/>
      <c r="D839" s="45"/>
      <c r="E839" s="45"/>
      <c r="F839" s="45"/>
    </row>
    <row r="840" spans="2:6">
      <c r="B840" s="45"/>
      <c r="C840" s="45"/>
      <c r="D840" s="45"/>
      <c r="E840" s="45"/>
      <c r="F840" s="45"/>
    </row>
    <row r="841" spans="2:6">
      <c r="B841" s="45"/>
      <c r="C841" s="45"/>
      <c r="D841" s="45"/>
      <c r="E841" s="45"/>
      <c r="F841" s="45"/>
    </row>
    <row r="842" spans="2:6">
      <c r="B842" s="45"/>
      <c r="C842" s="45"/>
      <c r="D842" s="45"/>
      <c r="E842" s="45"/>
      <c r="F842" s="45"/>
    </row>
    <row r="843" spans="2:6">
      <c r="B843" s="45"/>
      <c r="C843" s="45"/>
      <c r="D843" s="45"/>
      <c r="E843" s="45"/>
      <c r="F843" s="45"/>
    </row>
    <row r="844" spans="2:6">
      <c r="B844" s="45"/>
      <c r="C844" s="45"/>
      <c r="D844" s="45"/>
      <c r="E844" s="45"/>
      <c r="F844" s="45"/>
    </row>
    <row r="845" spans="2:6">
      <c r="B845" s="45"/>
      <c r="C845" s="45"/>
      <c r="D845" s="45"/>
      <c r="E845" s="45"/>
      <c r="F845" s="45"/>
    </row>
    <row r="846" spans="2:6">
      <c r="B846" s="45"/>
      <c r="C846" s="45"/>
      <c r="D846" s="45"/>
      <c r="E846" s="45"/>
      <c r="F846" s="45"/>
    </row>
    <row r="847" spans="2:6">
      <c r="B847" s="45"/>
      <c r="C847" s="45"/>
      <c r="D847" s="45"/>
      <c r="E847" s="45"/>
      <c r="F847" s="45"/>
    </row>
    <row r="848" spans="2:6">
      <c r="B848" s="45"/>
      <c r="C848" s="45"/>
      <c r="D848" s="45"/>
      <c r="E848" s="45"/>
      <c r="F848" s="45"/>
    </row>
    <row r="849" spans="2:6">
      <c r="B849" s="45"/>
      <c r="C849" s="45"/>
      <c r="D849" s="45"/>
      <c r="E849" s="45"/>
      <c r="F849" s="45"/>
    </row>
    <row r="850" spans="2:6">
      <c r="B850" s="45"/>
      <c r="C850" s="45"/>
      <c r="D850" s="45"/>
      <c r="E850" s="45"/>
      <c r="F850" s="45"/>
    </row>
    <row r="851" spans="2:6">
      <c r="B851" s="45"/>
      <c r="C851" s="45"/>
      <c r="D851" s="45"/>
      <c r="E851" s="45"/>
      <c r="F851" s="45"/>
    </row>
    <row r="852" spans="2:6">
      <c r="B852" s="45"/>
      <c r="C852" s="45"/>
      <c r="D852" s="45"/>
      <c r="E852" s="45"/>
      <c r="F852" s="45"/>
    </row>
    <row r="853" spans="2:6">
      <c r="B853" s="45"/>
      <c r="C853" s="45"/>
      <c r="D853" s="45"/>
      <c r="E853" s="45"/>
      <c r="F853" s="45"/>
    </row>
    <row r="854" spans="2:6">
      <c r="B854" s="45"/>
      <c r="C854" s="45"/>
      <c r="D854" s="45"/>
      <c r="E854" s="45"/>
      <c r="F854" s="45"/>
    </row>
    <row r="855" spans="2:6">
      <c r="B855" s="45"/>
      <c r="C855" s="45"/>
      <c r="D855" s="45"/>
      <c r="E855" s="45"/>
      <c r="F855" s="45"/>
    </row>
    <row r="856" spans="2:6">
      <c r="B856" s="45"/>
      <c r="C856" s="45"/>
      <c r="D856" s="45"/>
      <c r="E856" s="45"/>
      <c r="F856" s="45"/>
    </row>
    <row r="857" spans="2:6">
      <c r="B857" s="45"/>
      <c r="C857" s="45"/>
      <c r="D857" s="45"/>
      <c r="E857" s="45"/>
      <c r="F857" s="45"/>
    </row>
    <row r="858" spans="2:6">
      <c r="B858" s="45"/>
      <c r="C858" s="45"/>
      <c r="D858" s="45"/>
      <c r="E858" s="45"/>
      <c r="F858" s="45"/>
    </row>
    <row r="859" spans="2:6">
      <c r="B859" s="45"/>
      <c r="C859" s="45"/>
      <c r="D859" s="45"/>
      <c r="E859" s="45"/>
      <c r="F859" s="45"/>
    </row>
    <row r="860" spans="2:6">
      <c r="B860" s="45"/>
      <c r="C860" s="45"/>
      <c r="D860" s="45"/>
      <c r="E860" s="45"/>
      <c r="F860" s="45"/>
    </row>
    <row r="861" spans="2:6">
      <c r="B861" s="45"/>
      <c r="C861" s="45"/>
      <c r="D861" s="45"/>
      <c r="E861" s="45"/>
      <c r="F861" s="45"/>
    </row>
    <row r="862" spans="2:6">
      <c r="B862" s="45"/>
      <c r="C862" s="45"/>
      <c r="D862" s="45"/>
      <c r="E862" s="45"/>
      <c r="F862" s="45"/>
    </row>
    <row r="863" spans="2:6">
      <c r="B863" s="45"/>
      <c r="C863" s="45"/>
      <c r="D863" s="45"/>
      <c r="E863" s="45"/>
      <c r="F863" s="45"/>
    </row>
    <row r="864" spans="2:6">
      <c r="B864" s="45"/>
      <c r="C864" s="45"/>
      <c r="D864" s="45"/>
      <c r="E864" s="45"/>
      <c r="F864" s="45"/>
    </row>
    <row r="865" spans="2:6">
      <c r="B865" s="45"/>
      <c r="C865" s="45"/>
      <c r="D865" s="45"/>
      <c r="E865" s="45"/>
      <c r="F865" s="45"/>
    </row>
    <row r="866" spans="2:6">
      <c r="B866" s="45"/>
      <c r="C866" s="45"/>
      <c r="D866" s="45"/>
      <c r="E866" s="45"/>
      <c r="F866" s="45"/>
    </row>
    <row r="867" spans="2:6">
      <c r="B867" s="45"/>
      <c r="C867" s="45"/>
      <c r="D867" s="45"/>
      <c r="E867" s="45"/>
      <c r="F867" s="45"/>
    </row>
    <row r="868" spans="2:6">
      <c r="B868" s="45"/>
      <c r="C868" s="45"/>
      <c r="D868" s="45"/>
      <c r="E868" s="45"/>
      <c r="F868" s="45"/>
    </row>
    <row r="869" spans="2:6">
      <c r="B869" s="45"/>
      <c r="C869" s="45"/>
      <c r="D869" s="45"/>
      <c r="E869" s="45"/>
      <c r="F869" s="45"/>
    </row>
    <row r="870" spans="2:6">
      <c r="B870" s="45"/>
      <c r="C870" s="45"/>
      <c r="D870" s="45"/>
      <c r="E870" s="45"/>
      <c r="F870" s="45"/>
    </row>
    <row r="871" spans="2:6">
      <c r="B871" s="45"/>
      <c r="C871" s="45"/>
      <c r="D871" s="45"/>
      <c r="E871" s="45"/>
      <c r="F871" s="45"/>
    </row>
    <row r="872" spans="2:6">
      <c r="B872" s="45"/>
      <c r="C872" s="45"/>
      <c r="D872" s="45"/>
      <c r="E872" s="45"/>
      <c r="F872" s="45"/>
    </row>
    <row r="873" spans="2:6">
      <c r="B873" s="45"/>
      <c r="C873" s="45"/>
      <c r="D873" s="45"/>
      <c r="E873" s="45"/>
      <c r="F873" s="45"/>
    </row>
    <row r="874" spans="2:6">
      <c r="B874" s="45"/>
      <c r="C874" s="45"/>
      <c r="D874" s="45"/>
      <c r="E874" s="45"/>
      <c r="F874" s="45"/>
    </row>
    <row r="875" spans="2:6">
      <c r="B875" s="45"/>
      <c r="C875" s="45"/>
      <c r="D875" s="45"/>
      <c r="E875" s="45"/>
      <c r="F875" s="45"/>
    </row>
    <row r="876" spans="2:6">
      <c r="B876" s="45"/>
      <c r="C876" s="45"/>
      <c r="D876" s="45"/>
      <c r="E876" s="45"/>
      <c r="F876" s="45"/>
    </row>
    <row r="877" spans="2:6">
      <c r="B877" s="45"/>
      <c r="C877" s="45"/>
      <c r="D877" s="45"/>
      <c r="E877" s="45"/>
      <c r="F877" s="45"/>
    </row>
    <row r="878" spans="2:6">
      <c r="B878" s="45"/>
      <c r="C878" s="45"/>
      <c r="D878" s="45"/>
      <c r="E878" s="45"/>
      <c r="F878" s="45"/>
    </row>
    <row r="879" spans="2:6">
      <c r="B879" s="45"/>
      <c r="C879" s="45"/>
      <c r="D879" s="45"/>
      <c r="E879" s="45"/>
      <c r="F879" s="45"/>
    </row>
    <row r="880" spans="2:6">
      <c r="B880" s="45"/>
      <c r="C880" s="45"/>
      <c r="D880" s="45"/>
      <c r="E880" s="45"/>
      <c r="F880" s="45"/>
    </row>
    <row r="881" spans="2:6">
      <c r="B881" s="45"/>
      <c r="C881" s="45"/>
      <c r="D881" s="45"/>
      <c r="E881" s="45"/>
      <c r="F881" s="45"/>
    </row>
    <row r="882" spans="2:6">
      <c r="B882" s="45"/>
      <c r="C882" s="45"/>
      <c r="D882" s="45"/>
      <c r="E882" s="45"/>
      <c r="F882" s="45"/>
    </row>
    <row r="883" spans="2:6">
      <c r="B883" s="45"/>
      <c r="C883" s="45"/>
      <c r="D883" s="45"/>
      <c r="E883" s="45"/>
      <c r="F883" s="45"/>
    </row>
    <row r="884" spans="2:6">
      <c r="B884" s="45"/>
      <c r="C884" s="45"/>
      <c r="D884" s="45"/>
      <c r="E884" s="45"/>
      <c r="F884" s="45"/>
    </row>
    <row r="885" spans="2:6">
      <c r="B885" s="45"/>
      <c r="C885" s="45"/>
      <c r="D885" s="45"/>
      <c r="E885" s="45"/>
      <c r="F885" s="45"/>
    </row>
    <row r="886" spans="2:6">
      <c r="B886" s="45"/>
      <c r="C886" s="45"/>
      <c r="D886" s="45"/>
      <c r="E886" s="45"/>
      <c r="F886" s="45"/>
    </row>
    <row r="887" spans="2:6">
      <c r="B887" s="45"/>
      <c r="C887" s="45"/>
      <c r="D887" s="45"/>
      <c r="E887" s="45"/>
      <c r="F887" s="45"/>
    </row>
    <row r="888" spans="2:6">
      <c r="B888" s="45"/>
      <c r="C888" s="45"/>
      <c r="D888" s="45"/>
      <c r="E888" s="45"/>
      <c r="F888" s="45"/>
    </row>
    <row r="889" spans="2:6">
      <c r="B889" s="45"/>
      <c r="C889" s="45"/>
      <c r="D889" s="45"/>
      <c r="E889" s="45"/>
      <c r="F889" s="45"/>
    </row>
    <row r="890" spans="2:6">
      <c r="B890" s="45"/>
      <c r="C890" s="45"/>
      <c r="D890" s="45"/>
      <c r="E890" s="45"/>
      <c r="F890" s="45"/>
    </row>
    <row r="891" spans="2:6">
      <c r="B891" s="45"/>
      <c r="C891" s="45"/>
      <c r="D891" s="45"/>
      <c r="E891" s="45"/>
      <c r="F891" s="45"/>
    </row>
    <row r="892" spans="2:6">
      <c r="B892" s="45"/>
      <c r="C892" s="45"/>
      <c r="D892" s="45"/>
      <c r="E892" s="45"/>
      <c r="F892" s="45"/>
    </row>
    <row r="893" spans="2:6">
      <c r="B893" s="45"/>
      <c r="C893" s="45"/>
      <c r="D893" s="45"/>
      <c r="E893" s="45"/>
      <c r="F893" s="45"/>
    </row>
    <row r="894" spans="2:6">
      <c r="B894" s="45"/>
      <c r="C894" s="45"/>
      <c r="D894" s="45"/>
      <c r="E894" s="45"/>
      <c r="F894" s="45"/>
    </row>
    <row r="895" spans="2:6">
      <c r="B895" s="45"/>
      <c r="C895" s="45"/>
      <c r="D895" s="45"/>
      <c r="E895" s="45"/>
      <c r="F895" s="45"/>
    </row>
    <row r="896" spans="2:6">
      <c r="B896" s="45"/>
      <c r="C896" s="45"/>
      <c r="D896" s="45"/>
      <c r="E896" s="45"/>
      <c r="F896" s="45"/>
    </row>
    <row r="897" spans="2:6">
      <c r="B897" s="45"/>
      <c r="C897" s="45"/>
      <c r="D897" s="45"/>
      <c r="E897" s="45"/>
      <c r="F897" s="45"/>
    </row>
    <row r="898" spans="2:6">
      <c r="B898" s="45"/>
      <c r="C898" s="45"/>
      <c r="D898" s="45"/>
      <c r="E898" s="45"/>
      <c r="F898" s="45"/>
    </row>
    <row r="899" spans="2:6">
      <c r="B899" s="45"/>
      <c r="C899" s="45"/>
      <c r="D899" s="45"/>
      <c r="E899" s="45"/>
      <c r="F899" s="45"/>
    </row>
    <row r="900" spans="2:6">
      <c r="B900" s="45"/>
      <c r="C900" s="45"/>
      <c r="D900" s="45"/>
      <c r="E900" s="45"/>
      <c r="F900" s="45"/>
    </row>
    <row r="901" spans="2:6">
      <c r="B901" s="45"/>
      <c r="C901" s="45"/>
      <c r="D901" s="45"/>
      <c r="E901" s="45"/>
      <c r="F901" s="45"/>
    </row>
    <row r="902" spans="2:6">
      <c r="B902" s="45"/>
      <c r="C902" s="45"/>
      <c r="D902" s="45"/>
      <c r="E902" s="45"/>
      <c r="F902" s="45"/>
    </row>
    <row r="903" spans="2:6">
      <c r="B903" s="45"/>
      <c r="C903" s="45"/>
      <c r="D903" s="45"/>
      <c r="E903" s="45"/>
      <c r="F903" s="45"/>
    </row>
    <row r="904" spans="2:6">
      <c r="B904" s="45"/>
      <c r="C904" s="45"/>
      <c r="D904" s="45"/>
      <c r="E904" s="45"/>
      <c r="F904" s="45"/>
    </row>
    <row r="905" spans="2:6">
      <c r="B905" s="45"/>
      <c r="C905" s="45"/>
      <c r="D905" s="45"/>
      <c r="E905" s="45"/>
      <c r="F905" s="45"/>
    </row>
    <row r="906" spans="2:6">
      <c r="B906" s="45"/>
      <c r="C906" s="45"/>
      <c r="D906" s="45"/>
      <c r="E906" s="45"/>
      <c r="F906" s="45"/>
    </row>
    <row r="907" spans="2:6">
      <c r="B907" s="45"/>
      <c r="C907" s="45"/>
      <c r="D907" s="45"/>
      <c r="E907" s="45"/>
      <c r="F907" s="45"/>
    </row>
    <row r="908" spans="2:6">
      <c r="B908" s="45"/>
      <c r="C908" s="45"/>
      <c r="D908" s="45"/>
      <c r="E908" s="45"/>
      <c r="F908" s="45"/>
    </row>
    <row r="909" spans="2:6">
      <c r="B909" s="45"/>
      <c r="C909" s="45"/>
      <c r="D909" s="45"/>
      <c r="E909" s="45"/>
      <c r="F909" s="45"/>
    </row>
    <row r="910" spans="2:6">
      <c r="B910" s="45"/>
      <c r="C910" s="45"/>
      <c r="D910" s="45"/>
      <c r="E910" s="45"/>
      <c r="F910" s="45"/>
    </row>
    <row r="911" spans="2:6">
      <c r="B911" s="45"/>
      <c r="C911" s="45"/>
      <c r="D911" s="45"/>
      <c r="E911" s="45"/>
      <c r="F911" s="45"/>
    </row>
    <row r="912" spans="2:6">
      <c r="B912" s="45"/>
      <c r="C912" s="45"/>
      <c r="D912" s="45"/>
      <c r="E912" s="45"/>
      <c r="F912" s="45"/>
    </row>
    <row r="913" spans="2:6">
      <c r="B913" s="45"/>
      <c r="C913" s="45"/>
      <c r="D913" s="45"/>
      <c r="E913" s="45"/>
      <c r="F913" s="45"/>
    </row>
    <row r="914" spans="2:6">
      <c r="B914" s="45"/>
      <c r="C914" s="45"/>
      <c r="D914" s="45"/>
      <c r="E914" s="45"/>
      <c r="F914" s="45"/>
    </row>
    <row r="915" spans="2:6">
      <c r="B915" s="45"/>
      <c r="C915" s="45"/>
      <c r="D915" s="45"/>
      <c r="E915" s="45"/>
      <c r="F915" s="45"/>
    </row>
    <row r="916" spans="2:6">
      <c r="B916" s="45"/>
      <c r="C916" s="45"/>
      <c r="D916" s="45"/>
      <c r="E916" s="45"/>
      <c r="F916" s="45"/>
    </row>
    <row r="917" spans="2:6">
      <c r="B917" s="45"/>
      <c r="C917" s="45"/>
      <c r="D917" s="45"/>
      <c r="E917" s="45"/>
      <c r="F917" s="45"/>
    </row>
    <row r="918" spans="2:6">
      <c r="B918" s="45"/>
      <c r="C918" s="45"/>
      <c r="D918" s="45"/>
      <c r="E918" s="45"/>
      <c r="F918" s="45"/>
    </row>
    <row r="919" spans="2:6">
      <c r="B919" s="45"/>
      <c r="C919" s="45"/>
      <c r="D919" s="45"/>
      <c r="E919" s="45"/>
      <c r="F919" s="45"/>
    </row>
    <row r="920" spans="2:6">
      <c r="B920" s="45"/>
      <c r="C920" s="45"/>
      <c r="D920" s="45"/>
      <c r="E920" s="45"/>
      <c r="F920" s="45"/>
    </row>
    <row r="921" spans="2:6">
      <c r="B921" s="45"/>
      <c r="C921" s="45"/>
      <c r="D921" s="45"/>
      <c r="E921" s="45"/>
      <c r="F921" s="45"/>
    </row>
    <row r="922" spans="2:6">
      <c r="B922" s="45"/>
      <c r="C922" s="45"/>
      <c r="D922" s="45"/>
      <c r="E922" s="45"/>
      <c r="F922" s="45"/>
    </row>
    <row r="923" spans="2:6">
      <c r="B923" s="45"/>
      <c r="C923" s="45"/>
      <c r="D923" s="45"/>
      <c r="E923" s="45"/>
      <c r="F923" s="45"/>
    </row>
    <row r="924" spans="2:6">
      <c r="B924" s="45"/>
      <c r="C924" s="45"/>
      <c r="D924" s="45"/>
      <c r="E924" s="45"/>
      <c r="F924" s="45"/>
    </row>
    <row r="925" spans="2:6">
      <c r="B925" s="45"/>
      <c r="C925" s="45"/>
      <c r="D925" s="45"/>
      <c r="E925" s="45"/>
      <c r="F925" s="45"/>
    </row>
    <row r="926" spans="2:6">
      <c r="B926" s="45"/>
      <c r="C926" s="45"/>
      <c r="D926" s="45"/>
      <c r="E926" s="45"/>
      <c r="F926" s="45"/>
    </row>
    <row r="927" spans="2:6">
      <c r="B927" s="45"/>
      <c r="C927" s="45"/>
      <c r="D927" s="45"/>
      <c r="E927" s="45"/>
      <c r="F927" s="45"/>
    </row>
    <row r="928" spans="2:6">
      <c r="B928" s="45"/>
      <c r="C928" s="45"/>
      <c r="D928" s="45"/>
      <c r="E928" s="45"/>
      <c r="F928" s="45"/>
    </row>
    <row r="929" spans="2:6">
      <c r="B929" s="45"/>
      <c r="C929" s="45"/>
      <c r="D929" s="45"/>
      <c r="E929" s="45"/>
      <c r="F929" s="45"/>
    </row>
    <row r="930" spans="2:6">
      <c r="B930" s="45"/>
      <c r="C930" s="45"/>
      <c r="D930" s="45"/>
      <c r="E930" s="45"/>
      <c r="F930" s="45"/>
    </row>
    <row r="931" spans="2:6">
      <c r="B931" s="45"/>
      <c r="C931" s="45"/>
      <c r="D931" s="45"/>
      <c r="E931" s="45"/>
      <c r="F931" s="45"/>
    </row>
    <row r="932" spans="2:6">
      <c r="B932" s="45"/>
      <c r="C932" s="45"/>
      <c r="D932" s="45"/>
      <c r="E932" s="45"/>
      <c r="F932" s="45"/>
    </row>
    <row r="933" spans="2:6">
      <c r="B933" s="45"/>
      <c r="C933" s="45"/>
      <c r="D933" s="45"/>
      <c r="E933" s="45"/>
      <c r="F933" s="45"/>
    </row>
    <row r="934" spans="2:6">
      <c r="B934" s="45"/>
      <c r="C934" s="45"/>
      <c r="D934" s="45"/>
      <c r="E934" s="45"/>
      <c r="F934" s="45"/>
    </row>
    <row r="935" spans="2:6">
      <c r="B935" s="45"/>
      <c r="C935" s="45"/>
      <c r="D935" s="45"/>
      <c r="E935" s="45"/>
      <c r="F935" s="45"/>
    </row>
    <row r="936" spans="2:6">
      <c r="B936" s="45"/>
      <c r="C936" s="45"/>
      <c r="D936" s="45"/>
      <c r="E936" s="45"/>
      <c r="F936" s="45"/>
    </row>
    <row r="937" spans="2:6">
      <c r="B937" s="45"/>
      <c r="C937" s="45"/>
      <c r="D937" s="45"/>
      <c r="E937" s="45"/>
      <c r="F937" s="45"/>
    </row>
    <row r="938" spans="2:6">
      <c r="B938" s="45"/>
      <c r="C938" s="45"/>
      <c r="D938" s="45"/>
      <c r="E938" s="45"/>
      <c r="F938" s="45"/>
    </row>
    <row r="939" spans="2:6">
      <c r="B939" s="45"/>
      <c r="C939" s="45"/>
      <c r="D939" s="45"/>
      <c r="E939" s="45"/>
      <c r="F939" s="45"/>
    </row>
    <row r="940" spans="2:6">
      <c r="B940" s="45"/>
      <c r="C940" s="45"/>
      <c r="D940" s="45"/>
      <c r="E940" s="45"/>
      <c r="F940" s="45"/>
    </row>
    <row r="941" spans="2:6">
      <c r="B941" s="45"/>
      <c r="C941" s="45"/>
      <c r="D941" s="45"/>
      <c r="E941" s="45"/>
      <c r="F941" s="45"/>
    </row>
    <row r="942" spans="2:6">
      <c r="B942" s="45"/>
      <c r="C942" s="45"/>
      <c r="D942" s="45"/>
      <c r="E942" s="45"/>
      <c r="F942" s="45"/>
    </row>
    <row r="943" spans="2:6">
      <c r="B943" s="45"/>
      <c r="C943" s="45"/>
      <c r="D943" s="45"/>
      <c r="E943" s="45"/>
      <c r="F943" s="45"/>
    </row>
    <row r="944" spans="2:6">
      <c r="B944" s="45"/>
      <c r="C944" s="45"/>
      <c r="D944" s="45"/>
      <c r="E944" s="45"/>
      <c r="F944" s="45"/>
    </row>
    <row r="945" spans="2:6">
      <c r="B945" s="45"/>
      <c r="C945" s="45"/>
      <c r="D945" s="45"/>
      <c r="E945" s="45"/>
      <c r="F945" s="45"/>
    </row>
    <row r="946" spans="2:6">
      <c r="B946" s="45"/>
      <c r="C946" s="45"/>
      <c r="D946" s="45"/>
      <c r="E946" s="45"/>
      <c r="F946" s="45"/>
    </row>
    <row r="947" spans="2:6">
      <c r="B947" s="45"/>
      <c r="C947" s="45"/>
      <c r="D947" s="45"/>
      <c r="E947" s="45"/>
      <c r="F947" s="45"/>
    </row>
    <row r="948" spans="2:6">
      <c r="B948" s="45"/>
      <c r="C948" s="45"/>
      <c r="D948" s="45"/>
      <c r="E948" s="45"/>
      <c r="F948" s="45"/>
    </row>
    <row r="949" spans="2:6">
      <c r="B949" s="45"/>
      <c r="C949" s="45"/>
      <c r="D949" s="45"/>
      <c r="E949" s="45"/>
      <c r="F949" s="45"/>
    </row>
    <row r="950" spans="2:6">
      <c r="B950" s="45"/>
      <c r="C950" s="45"/>
      <c r="D950" s="45"/>
      <c r="E950" s="45"/>
      <c r="F950" s="45"/>
    </row>
    <row r="951" spans="2:6">
      <c r="B951" s="45"/>
      <c r="C951" s="45"/>
      <c r="D951" s="45"/>
      <c r="E951" s="45"/>
      <c r="F951" s="45"/>
    </row>
    <row r="952" spans="2:6">
      <c r="B952" s="45"/>
      <c r="C952" s="45"/>
      <c r="D952" s="45"/>
      <c r="E952" s="45"/>
      <c r="F952" s="45"/>
    </row>
    <row r="953" spans="2:6">
      <c r="B953" s="45"/>
      <c r="C953" s="45"/>
      <c r="D953" s="45"/>
      <c r="E953" s="45"/>
      <c r="F953" s="45"/>
    </row>
    <row r="954" spans="2:6">
      <c r="B954" s="45"/>
      <c r="C954" s="45"/>
      <c r="D954" s="45"/>
      <c r="E954" s="45"/>
      <c r="F954" s="45"/>
    </row>
    <row r="955" spans="2:6">
      <c r="B955" s="45"/>
      <c r="C955" s="45"/>
      <c r="D955" s="45"/>
      <c r="E955" s="45"/>
      <c r="F955" s="45"/>
    </row>
    <row r="956" spans="2:6">
      <c r="B956" s="45"/>
      <c r="C956" s="45"/>
      <c r="D956" s="45"/>
      <c r="E956" s="45"/>
      <c r="F956" s="45"/>
    </row>
    <row r="957" spans="2:6">
      <c r="B957" s="45"/>
      <c r="C957" s="45"/>
      <c r="D957" s="45"/>
      <c r="E957" s="45"/>
      <c r="F957" s="45"/>
    </row>
    <row r="958" spans="2:6">
      <c r="B958" s="45"/>
      <c r="C958" s="45"/>
      <c r="D958" s="45"/>
      <c r="E958" s="45"/>
      <c r="F958" s="45"/>
    </row>
    <row r="959" spans="2:6">
      <c r="B959" s="45"/>
      <c r="C959" s="45"/>
      <c r="D959" s="45"/>
      <c r="E959" s="45"/>
      <c r="F959" s="45"/>
    </row>
    <row r="960" spans="2:6">
      <c r="B960" s="45"/>
      <c r="C960" s="45"/>
      <c r="D960" s="45"/>
      <c r="E960" s="45"/>
      <c r="F960" s="45"/>
    </row>
    <row r="961" spans="2:6">
      <c r="B961" s="45"/>
      <c r="C961" s="45"/>
      <c r="D961" s="45"/>
      <c r="E961" s="45"/>
      <c r="F961" s="45"/>
    </row>
    <row r="962" spans="2:6">
      <c r="B962" s="45"/>
      <c r="C962" s="45"/>
      <c r="D962" s="45"/>
      <c r="E962" s="45"/>
      <c r="F962" s="45"/>
    </row>
    <row r="963" spans="2:6">
      <c r="B963" s="45"/>
      <c r="C963" s="45"/>
      <c r="D963" s="45"/>
      <c r="E963" s="45"/>
      <c r="F963" s="45"/>
    </row>
    <row r="964" spans="2:6">
      <c r="B964" s="45"/>
      <c r="C964" s="45"/>
      <c r="D964" s="45"/>
      <c r="E964" s="45"/>
      <c r="F964" s="45"/>
    </row>
    <row r="965" spans="2:6">
      <c r="B965" s="45"/>
      <c r="C965" s="45"/>
      <c r="D965" s="45"/>
      <c r="E965" s="45"/>
      <c r="F965" s="45"/>
    </row>
    <row r="966" spans="2:6">
      <c r="B966" s="45"/>
      <c r="C966" s="45"/>
      <c r="D966" s="45"/>
      <c r="E966" s="45"/>
      <c r="F966" s="45"/>
    </row>
    <row r="967" spans="2:6">
      <c r="B967" s="45"/>
      <c r="C967" s="45"/>
      <c r="D967" s="45"/>
      <c r="E967" s="45"/>
      <c r="F967" s="45"/>
    </row>
    <row r="968" spans="2:6">
      <c r="B968" s="45"/>
      <c r="C968" s="45"/>
      <c r="D968" s="45"/>
      <c r="E968" s="45"/>
      <c r="F968" s="45"/>
    </row>
    <row r="969" spans="2:6">
      <c r="B969" s="45"/>
      <c r="C969" s="45"/>
      <c r="D969" s="45"/>
      <c r="E969" s="45"/>
      <c r="F969" s="45"/>
    </row>
    <row r="970" spans="2:6">
      <c r="B970" s="45"/>
      <c r="C970" s="45"/>
      <c r="D970" s="45"/>
      <c r="E970" s="45"/>
      <c r="F970" s="45"/>
    </row>
    <row r="971" spans="2:6">
      <c r="B971" s="45"/>
      <c r="C971" s="45"/>
      <c r="D971" s="45"/>
      <c r="E971" s="45"/>
      <c r="F971" s="45"/>
    </row>
    <row r="972" spans="2:6">
      <c r="B972" s="45"/>
      <c r="C972" s="45"/>
      <c r="D972" s="45"/>
      <c r="E972" s="45"/>
      <c r="F972" s="45"/>
    </row>
    <row r="973" spans="2:6">
      <c r="B973" s="45"/>
      <c r="C973" s="45"/>
      <c r="D973" s="45"/>
      <c r="E973" s="45"/>
      <c r="F973" s="45"/>
    </row>
    <row r="974" spans="2:6">
      <c r="B974" s="45"/>
      <c r="C974" s="45"/>
      <c r="D974" s="45"/>
      <c r="E974" s="45"/>
      <c r="F974" s="45"/>
    </row>
    <row r="975" spans="2:6">
      <c r="B975" s="45"/>
      <c r="C975" s="45"/>
      <c r="D975" s="45"/>
      <c r="E975" s="45"/>
      <c r="F975" s="45"/>
    </row>
    <row r="976" spans="2:6">
      <c r="B976" s="45"/>
      <c r="C976" s="45"/>
      <c r="D976" s="45"/>
      <c r="E976" s="45"/>
      <c r="F976" s="45"/>
    </row>
    <row r="977" spans="2:6">
      <c r="B977" s="45"/>
      <c r="C977" s="45"/>
      <c r="D977" s="45"/>
      <c r="E977" s="45"/>
      <c r="F977" s="45"/>
    </row>
    <row r="978" spans="2:6">
      <c r="B978" s="45"/>
      <c r="C978" s="45"/>
      <c r="D978" s="45"/>
      <c r="E978" s="45"/>
      <c r="F978" s="45"/>
    </row>
    <row r="979" spans="2:6">
      <c r="B979" s="45"/>
      <c r="C979" s="45"/>
      <c r="D979" s="45"/>
      <c r="E979" s="45"/>
      <c r="F979" s="45"/>
    </row>
    <row r="980" spans="2:6">
      <c r="B980" s="45"/>
      <c r="C980" s="45"/>
      <c r="D980" s="45"/>
      <c r="E980" s="45"/>
      <c r="F980" s="45"/>
    </row>
    <row r="981" spans="2:6">
      <c r="B981" s="45"/>
      <c r="C981" s="45"/>
      <c r="D981" s="45"/>
      <c r="E981" s="45"/>
      <c r="F981" s="45"/>
    </row>
    <row r="982" spans="2:6">
      <c r="B982" s="45"/>
      <c r="C982" s="45"/>
      <c r="D982" s="45"/>
      <c r="E982" s="45"/>
      <c r="F982" s="45"/>
    </row>
    <row r="983" spans="2:6">
      <c r="B983" s="45"/>
      <c r="C983" s="45"/>
      <c r="D983" s="45"/>
      <c r="E983" s="45"/>
      <c r="F983" s="45"/>
    </row>
    <row r="984" spans="2:6">
      <c r="B984" s="45"/>
      <c r="C984" s="45"/>
      <c r="D984" s="45"/>
      <c r="E984" s="45"/>
      <c r="F984" s="45"/>
    </row>
    <row r="985" spans="2:6">
      <c r="B985" s="45"/>
      <c r="C985" s="45"/>
      <c r="D985" s="45"/>
      <c r="E985" s="45"/>
      <c r="F985" s="45"/>
    </row>
    <row r="986" spans="2:6">
      <c r="B986" s="45"/>
      <c r="C986" s="45"/>
      <c r="D986" s="45"/>
      <c r="E986" s="45"/>
      <c r="F986" s="45"/>
    </row>
    <row r="987" spans="2:6">
      <c r="B987" s="45"/>
      <c r="C987" s="45"/>
      <c r="D987" s="45"/>
      <c r="E987" s="45"/>
      <c r="F987" s="45"/>
    </row>
    <row r="988" spans="2:6">
      <c r="B988" s="45"/>
      <c r="C988" s="45"/>
      <c r="D988" s="45"/>
      <c r="E988" s="45"/>
      <c r="F988" s="45"/>
    </row>
    <row r="989" spans="2:6">
      <c r="B989" s="45"/>
      <c r="C989" s="45"/>
      <c r="D989" s="45"/>
      <c r="E989" s="45"/>
      <c r="F989" s="45"/>
    </row>
    <row r="990" spans="2:6">
      <c r="B990" s="45"/>
      <c r="C990" s="45"/>
      <c r="D990" s="45"/>
      <c r="E990" s="45"/>
      <c r="F990" s="45"/>
    </row>
    <row r="991" spans="2:6">
      <c r="B991" s="45"/>
      <c r="C991" s="45"/>
      <c r="D991" s="45"/>
      <c r="E991" s="45"/>
      <c r="F991" s="45"/>
    </row>
    <row r="992" spans="2:6">
      <c r="B992" s="45"/>
      <c r="C992" s="45"/>
      <c r="D992" s="45"/>
      <c r="E992" s="45"/>
      <c r="F992" s="45"/>
    </row>
    <row r="993" spans="2:6">
      <c r="B993" s="45"/>
      <c r="C993" s="45"/>
      <c r="D993" s="45"/>
      <c r="E993" s="45"/>
      <c r="F993" s="45"/>
    </row>
    <row r="994" spans="2:6">
      <c r="B994" s="45"/>
      <c r="C994" s="45"/>
      <c r="D994" s="45"/>
      <c r="E994" s="45"/>
      <c r="F994" s="45"/>
    </row>
    <row r="995" spans="2:6">
      <c r="B995" s="45"/>
      <c r="C995" s="45"/>
      <c r="D995" s="45"/>
      <c r="E995" s="45"/>
      <c r="F995" s="45"/>
    </row>
    <row r="996" spans="2:6">
      <c r="B996" s="45"/>
      <c r="C996" s="45"/>
      <c r="D996" s="45"/>
      <c r="E996" s="45"/>
      <c r="F996" s="45"/>
    </row>
    <row r="997" spans="2:6">
      <c r="B997" s="45"/>
      <c r="C997" s="45"/>
      <c r="D997" s="45"/>
      <c r="E997" s="45"/>
      <c r="F997" s="45"/>
    </row>
    <row r="998" spans="2:6">
      <c r="B998" s="45"/>
      <c r="C998" s="45"/>
      <c r="D998" s="45"/>
      <c r="E998" s="45"/>
      <c r="F998" s="45"/>
    </row>
    <row r="999" spans="2:6">
      <c r="B999" s="45"/>
      <c r="C999" s="45"/>
      <c r="D999" s="45"/>
      <c r="E999" s="45"/>
      <c r="F999" s="45"/>
    </row>
    <row r="1000" spans="2:6">
      <c r="B1000" s="45"/>
      <c r="C1000" s="45"/>
      <c r="D1000" s="45"/>
      <c r="E1000" s="45"/>
      <c r="F1000" s="45"/>
    </row>
    <row r="1001" spans="2:6">
      <c r="B1001" s="45"/>
      <c r="C1001" s="45"/>
      <c r="D1001" s="45"/>
      <c r="E1001" s="45"/>
      <c r="F1001" s="45"/>
    </row>
    <row r="1002" spans="2:6">
      <c r="B1002" s="45"/>
      <c r="C1002" s="45"/>
      <c r="D1002" s="45"/>
      <c r="E1002" s="45"/>
      <c r="F1002" s="45"/>
    </row>
    <row r="1003" spans="2:6">
      <c r="B1003" s="45"/>
      <c r="C1003" s="45"/>
      <c r="D1003" s="45"/>
      <c r="E1003" s="45"/>
      <c r="F1003" s="45"/>
    </row>
    <row r="1004" spans="2:6">
      <c r="B1004" s="45"/>
      <c r="C1004" s="45"/>
      <c r="D1004" s="45"/>
      <c r="E1004" s="45"/>
      <c r="F1004" s="45"/>
    </row>
    <row r="1005" spans="2:6">
      <c r="B1005" s="45"/>
      <c r="C1005" s="45"/>
      <c r="D1005" s="45"/>
      <c r="E1005" s="45"/>
      <c r="F1005" s="45"/>
    </row>
    <row r="1006" spans="2:6">
      <c r="B1006" s="45"/>
      <c r="C1006" s="45"/>
      <c r="D1006" s="45"/>
      <c r="E1006" s="45"/>
      <c r="F1006" s="45"/>
    </row>
    <row r="1007" spans="2:6">
      <c r="B1007" s="45"/>
      <c r="C1007" s="45"/>
      <c r="D1007" s="45"/>
      <c r="E1007" s="45"/>
      <c r="F1007" s="45"/>
    </row>
    <row r="1008" spans="2:6">
      <c r="B1008" s="45"/>
      <c r="C1008" s="45"/>
      <c r="D1008" s="45"/>
      <c r="E1008" s="45"/>
      <c r="F1008" s="45"/>
    </row>
    <row r="1009" spans="2:6">
      <c r="B1009" s="45"/>
      <c r="C1009" s="45"/>
      <c r="D1009" s="45"/>
      <c r="E1009" s="45"/>
      <c r="F1009" s="45"/>
    </row>
    <row r="1010" spans="2:6">
      <c r="B1010" s="45"/>
      <c r="C1010" s="45"/>
      <c r="D1010" s="45"/>
      <c r="E1010" s="45"/>
      <c r="F1010" s="45"/>
    </row>
    <row r="1011" spans="2:6">
      <c r="B1011" s="45"/>
      <c r="C1011" s="45"/>
      <c r="D1011" s="45"/>
      <c r="E1011" s="45"/>
      <c r="F1011" s="45"/>
    </row>
    <row r="1012" spans="2:6">
      <c r="B1012" s="45"/>
      <c r="C1012" s="45"/>
      <c r="D1012" s="45"/>
      <c r="E1012" s="45"/>
      <c r="F1012" s="45"/>
    </row>
    <row r="1013" spans="2:6">
      <c r="B1013" s="45"/>
      <c r="C1013" s="45"/>
      <c r="D1013" s="45"/>
      <c r="E1013" s="45"/>
      <c r="F1013" s="45"/>
    </row>
    <row r="1014" spans="2:6">
      <c r="B1014" s="45"/>
      <c r="C1014" s="45"/>
      <c r="D1014" s="45"/>
      <c r="E1014" s="45"/>
      <c r="F1014" s="45"/>
    </row>
    <row r="1015" spans="2:6">
      <c r="B1015" s="45"/>
      <c r="C1015" s="45"/>
      <c r="D1015" s="45"/>
      <c r="E1015" s="45"/>
      <c r="F1015" s="45"/>
    </row>
    <row r="1016" spans="2:6">
      <c r="B1016" s="45"/>
      <c r="C1016" s="45"/>
      <c r="D1016" s="45"/>
      <c r="E1016" s="45"/>
      <c r="F1016" s="45"/>
    </row>
    <row r="1017" spans="2:6">
      <c r="B1017" s="45"/>
      <c r="C1017" s="45"/>
      <c r="D1017" s="45"/>
      <c r="E1017" s="45"/>
      <c r="F1017" s="45"/>
    </row>
    <row r="1018" spans="2:6">
      <c r="B1018" s="45"/>
      <c r="C1018" s="45"/>
      <c r="D1018" s="45"/>
      <c r="E1018" s="45"/>
      <c r="F1018" s="45"/>
    </row>
    <row r="1019" spans="2:6">
      <c r="B1019" s="45"/>
      <c r="C1019" s="45"/>
      <c r="D1019" s="45"/>
      <c r="E1019" s="45"/>
      <c r="F1019" s="45"/>
    </row>
    <row r="1020" spans="2:6">
      <c r="B1020" s="45"/>
      <c r="C1020" s="45"/>
      <c r="D1020" s="45"/>
      <c r="E1020" s="45"/>
      <c r="F1020" s="45"/>
    </row>
    <row r="1021" spans="2:6">
      <c r="B1021" s="45"/>
      <c r="C1021" s="45"/>
      <c r="D1021" s="45"/>
      <c r="E1021" s="45"/>
      <c r="F1021" s="45"/>
    </row>
    <row r="1022" spans="2:6">
      <c r="B1022" s="45"/>
      <c r="C1022" s="45"/>
      <c r="D1022" s="45"/>
      <c r="E1022" s="45"/>
      <c r="F1022" s="45"/>
    </row>
    <row r="1023" spans="2:6">
      <c r="B1023" s="45"/>
      <c r="C1023" s="45"/>
      <c r="D1023" s="45"/>
      <c r="E1023" s="45"/>
      <c r="F1023" s="45"/>
    </row>
    <row r="1024" spans="2:6">
      <c r="B1024" s="45"/>
      <c r="C1024" s="45"/>
      <c r="D1024" s="45"/>
      <c r="E1024" s="45"/>
      <c r="F1024" s="45"/>
    </row>
    <row r="1025" spans="2:6">
      <c r="B1025" s="45"/>
      <c r="C1025" s="45"/>
      <c r="D1025" s="45"/>
      <c r="E1025" s="45"/>
      <c r="F1025" s="45"/>
    </row>
    <row r="1026" spans="2:6">
      <c r="B1026" s="45"/>
      <c r="C1026" s="45"/>
      <c r="D1026" s="45"/>
      <c r="E1026" s="45"/>
      <c r="F1026" s="45"/>
    </row>
    <row r="1027" spans="2:6">
      <c r="B1027" s="45"/>
      <c r="C1027" s="45"/>
      <c r="D1027" s="45"/>
      <c r="E1027" s="45"/>
      <c r="F1027" s="45"/>
    </row>
    <row r="1028" spans="2:6">
      <c r="B1028" s="45"/>
      <c r="C1028" s="45"/>
      <c r="D1028" s="45"/>
      <c r="E1028" s="45"/>
      <c r="F1028" s="45"/>
    </row>
    <row r="1029" spans="2:6">
      <c r="B1029" s="45"/>
      <c r="C1029" s="45"/>
      <c r="D1029" s="45"/>
      <c r="E1029" s="45"/>
      <c r="F1029" s="45"/>
    </row>
    <row r="1030" spans="2:6">
      <c r="B1030" s="45"/>
      <c r="C1030" s="45"/>
      <c r="D1030" s="45"/>
      <c r="E1030" s="45"/>
      <c r="F1030" s="45"/>
    </row>
    <row r="1031" spans="2:6">
      <c r="B1031" s="45"/>
      <c r="C1031" s="45"/>
      <c r="D1031" s="45"/>
      <c r="E1031" s="45"/>
      <c r="F1031" s="45"/>
    </row>
    <row r="1032" spans="2:6">
      <c r="B1032" s="45"/>
      <c r="C1032" s="45"/>
      <c r="D1032" s="45"/>
      <c r="E1032" s="45"/>
      <c r="F1032" s="45"/>
    </row>
    <row r="1033" spans="2:6">
      <c r="B1033" s="45"/>
      <c r="C1033" s="45"/>
      <c r="D1033" s="45"/>
      <c r="E1033" s="45"/>
      <c r="F1033" s="45"/>
    </row>
    <row r="1034" spans="2:6">
      <c r="B1034" s="45"/>
      <c r="C1034" s="45"/>
      <c r="D1034" s="45"/>
      <c r="E1034" s="45"/>
      <c r="F1034" s="45"/>
    </row>
    <row r="1035" spans="2:6">
      <c r="B1035" s="45"/>
      <c r="C1035" s="45"/>
      <c r="D1035" s="45"/>
      <c r="E1035" s="45"/>
      <c r="F1035" s="45"/>
    </row>
    <row r="1036" spans="2:6">
      <c r="B1036" s="45"/>
      <c r="C1036" s="45"/>
      <c r="D1036" s="45"/>
      <c r="E1036" s="45"/>
      <c r="F1036" s="45"/>
    </row>
    <row r="1037" spans="2:6">
      <c r="B1037" s="45"/>
      <c r="C1037" s="45"/>
      <c r="D1037" s="45"/>
      <c r="E1037" s="45"/>
      <c r="F1037" s="45"/>
    </row>
    <row r="1038" spans="2:6">
      <c r="B1038" s="45"/>
      <c r="C1038" s="45"/>
      <c r="D1038" s="45"/>
      <c r="E1038" s="45"/>
      <c r="F1038" s="45"/>
    </row>
    <row r="1039" spans="2:6">
      <c r="B1039" s="45"/>
      <c r="C1039" s="45"/>
      <c r="D1039" s="45"/>
      <c r="E1039" s="45"/>
      <c r="F1039" s="45"/>
    </row>
    <row r="1040" spans="2:6">
      <c r="B1040" s="45"/>
      <c r="C1040" s="45"/>
      <c r="D1040" s="45"/>
      <c r="E1040" s="45"/>
      <c r="F1040" s="45"/>
    </row>
    <row r="1041" spans="2:6">
      <c r="B1041" s="45"/>
      <c r="C1041" s="45"/>
      <c r="D1041" s="45"/>
      <c r="E1041" s="45"/>
      <c r="F1041" s="45"/>
    </row>
    <row r="1042" spans="2:6">
      <c r="B1042" s="45"/>
      <c r="C1042" s="45"/>
      <c r="D1042" s="45"/>
      <c r="E1042" s="45"/>
      <c r="F1042" s="45"/>
    </row>
    <row r="1043" spans="2:6">
      <c r="B1043" s="45"/>
      <c r="C1043" s="45"/>
      <c r="D1043" s="45"/>
      <c r="E1043" s="45"/>
      <c r="F1043" s="45"/>
    </row>
    <row r="1044" spans="2:6">
      <c r="B1044" s="45"/>
      <c r="C1044" s="45"/>
      <c r="D1044" s="45"/>
      <c r="E1044" s="45"/>
      <c r="F1044" s="45"/>
    </row>
    <row r="1045" spans="2:6">
      <c r="B1045" s="45"/>
      <c r="C1045" s="45"/>
      <c r="D1045" s="45"/>
      <c r="E1045" s="45"/>
      <c r="F1045" s="45"/>
    </row>
    <row r="1046" spans="2:6">
      <c r="B1046" s="45"/>
      <c r="C1046" s="45"/>
      <c r="D1046" s="45"/>
      <c r="E1046" s="45"/>
      <c r="F1046" s="45"/>
    </row>
    <row r="1047" spans="2:6">
      <c r="B1047" s="45"/>
      <c r="C1047" s="45"/>
      <c r="D1047" s="45"/>
      <c r="E1047" s="45"/>
      <c r="F1047" s="45"/>
    </row>
    <row r="1048" spans="2:6">
      <c r="B1048" s="45"/>
      <c r="C1048" s="45"/>
      <c r="D1048" s="45"/>
      <c r="E1048" s="45"/>
      <c r="F1048" s="45"/>
    </row>
    <row r="1049" spans="2:6">
      <c r="B1049" s="45"/>
      <c r="C1049" s="45"/>
      <c r="D1049" s="45"/>
      <c r="E1049" s="45"/>
      <c r="F1049" s="45"/>
    </row>
    <row r="1050" spans="2:6">
      <c r="B1050" s="45"/>
      <c r="C1050" s="45"/>
      <c r="D1050" s="45"/>
      <c r="E1050" s="45"/>
      <c r="F1050" s="45"/>
    </row>
    <row r="1051" spans="2:6">
      <c r="B1051" s="45"/>
      <c r="C1051" s="45"/>
      <c r="D1051" s="45"/>
      <c r="E1051" s="45"/>
      <c r="F1051" s="45"/>
    </row>
    <row r="1052" spans="2:6">
      <c r="B1052" s="45"/>
      <c r="C1052" s="45"/>
      <c r="D1052" s="45"/>
      <c r="E1052" s="45"/>
      <c r="F1052" s="45"/>
    </row>
    <row r="1053" spans="2:6">
      <c r="B1053" s="45"/>
      <c r="C1053" s="45"/>
      <c r="D1053" s="45"/>
      <c r="E1053" s="45"/>
      <c r="F1053" s="45"/>
    </row>
    <row r="1054" spans="2:6">
      <c r="B1054" s="45"/>
      <c r="C1054" s="45"/>
      <c r="D1054" s="45"/>
      <c r="E1054" s="45"/>
      <c r="F1054" s="45"/>
    </row>
    <row r="1055" spans="2:6">
      <c r="B1055" s="45"/>
      <c r="C1055" s="45"/>
      <c r="D1055" s="45"/>
      <c r="E1055" s="45"/>
      <c r="F1055" s="45"/>
    </row>
    <row r="1056" spans="2:6">
      <c r="B1056" s="45"/>
      <c r="C1056" s="45"/>
      <c r="D1056" s="45"/>
      <c r="E1056" s="45"/>
      <c r="F1056" s="45"/>
    </row>
    <row r="1057" spans="2:6">
      <c r="B1057" s="45"/>
      <c r="C1057" s="45"/>
      <c r="D1057" s="45"/>
      <c r="E1057" s="45"/>
      <c r="F1057" s="45"/>
    </row>
    <row r="1058" spans="2:6">
      <c r="B1058" s="45"/>
      <c r="C1058" s="45"/>
      <c r="D1058" s="45"/>
      <c r="E1058" s="45"/>
      <c r="F1058" s="45"/>
    </row>
    <row r="1059" spans="2:6">
      <c r="B1059" s="45"/>
      <c r="C1059" s="45"/>
      <c r="D1059" s="45"/>
      <c r="E1059" s="45"/>
      <c r="F1059" s="45"/>
    </row>
    <row r="1060" spans="2:6">
      <c r="B1060" s="45"/>
      <c r="C1060" s="45"/>
      <c r="D1060" s="45"/>
      <c r="E1060" s="45"/>
      <c r="F1060" s="45"/>
    </row>
    <row r="1061" spans="2:6">
      <c r="B1061" s="45"/>
      <c r="C1061" s="45"/>
      <c r="D1061" s="45"/>
      <c r="E1061" s="45"/>
      <c r="F1061" s="45"/>
    </row>
    <row r="1062" spans="2:6">
      <c r="B1062" s="45"/>
      <c r="C1062" s="45"/>
      <c r="D1062" s="45"/>
      <c r="E1062" s="45"/>
      <c r="F1062" s="45"/>
    </row>
    <row r="1063" spans="2:6">
      <c r="B1063" s="45"/>
      <c r="C1063" s="45"/>
      <c r="D1063" s="45"/>
      <c r="E1063" s="45"/>
      <c r="F1063" s="45"/>
    </row>
    <row r="1064" spans="2:6">
      <c r="B1064" s="45"/>
      <c r="C1064" s="45"/>
      <c r="D1064" s="45"/>
      <c r="E1064" s="45"/>
      <c r="F1064" s="45"/>
    </row>
    <row r="1065" spans="2:6">
      <c r="B1065" s="45"/>
      <c r="C1065" s="45"/>
      <c r="D1065" s="45"/>
      <c r="E1065" s="45"/>
      <c r="F1065" s="45"/>
    </row>
    <row r="1066" spans="2:6">
      <c r="B1066" s="45"/>
      <c r="C1066" s="45"/>
      <c r="D1066" s="45"/>
      <c r="E1066" s="45"/>
      <c r="F1066" s="45"/>
    </row>
    <row r="1067" spans="2:6">
      <c r="B1067" s="45"/>
      <c r="C1067" s="45"/>
      <c r="D1067" s="45"/>
      <c r="E1067" s="45"/>
      <c r="F1067" s="45"/>
    </row>
    <row r="1068" spans="2:6">
      <c r="B1068" s="45"/>
      <c r="C1068" s="45"/>
      <c r="D1068" s="45"/>
      <c r="E1068" s="45"/>
      <c r="F1068" s="45"/>
    </row>
    <row r="1069" spans="2:6">
      <c r="B1069" s="45"/>
      <c r="C1069" s="45"/>
      <c r="D1069" s="45"/>
      <c r="E1069" s="45"/>
      <c r="F1069" s="45"/>
    </row>
    <row r="1070" spans="2:6">
      <c r="B1070" s="45"/>
      <c r="C1070" s="45"/>
      <c r="D1070" s="45"/>
      <c r="E1070" s="45"/>
      <c r="F1070" s="45"/>
    </row>
    <row r="1071" spans="2:6">
      <c r="B1071" s="45"/>
      <c r="C1071" s="45"/>
      <c r="D1071" s="45"/>
      <c r="E1071" s="45"/>
      <c r="F1071" s="45"/>
    </row>
    <row r="1072" spans="2:6">
      <c r="B1072" s="45"/>
      <c r="C1072" s="45"/>
      <c r="D1072" s="45"/>
      <c r="E1072" s="45"/>
      <c r="F1072" s="45"/>
    </row>
    <row r="1073" spans="2:6">
      <c r="B1073" s="45"/>
      <c r="C1073" s="45"/>
      <c r="D1073" s="45"/>
      <c r="E1073" s="45"/>
      <c r="F1073" s="45"/>
    </row>
    <row r="1074" spans="2:6">
      <c r="B1074" s="45"/>
      <c r="C1074" s="45"/>
      <c r="D1074" s="45"/>
      <c r="E1074" s="45"/>
      <c r="F1074" s="45"/>
    </row>
    <row r="1075" spans="2:6">
      <c r="B1075" s="45"/>
      <c r="C1075" s="45"/>
      <c r="D1075" s="45"/>
      <c r="E1075" s="45"/>
      <c r="F1075" s="45"/>
    </row>
    <row r="1076" spans="2:6">
      <c r="B1076" s="45"/>
      <c r="C1076" s="45"/>
      <c r="D1076" s="45"/>
      <c r="E1076" s="45"/>
      <c r="F1076" s="45"/>
    </row>
    <row r="1077" spans="2:6">
      <c r="B1077" s="45"/>
      <c r="C1077" s="45"/>
      <c r="D1077" s="45"/>
      <c r="E1077" s="45"/>
      <c r="F1077" s="45"/>
    </row>
    <row r="1078" spans="2:6">
      <c r="B1078" s="45"/>
      <c r="C1078" s="45"/>
      <c r="D1078" s="45"/>
      <c r="E1078" s="45"/>
      <c r="F1078" s="45"/>
    </row>
    <row r="1079" spans="2:6">
      <c r="B1079" s="45"/>
      <c r="C1079" s="45"/>
      <c r="D1079" s="45"/>
      <c r="E1079" s="45"/>
      <c r="F1079" s="45"/>
    </row>
    <row r="1080" spans="2:6">
      <c r="B1080" s="45"/>
      <c r="C1080" s="45"/>
      <c r="D1080" s="45"/>
      <c r="E1080" s="45"/>
      <c r="F1080" s="45"/>
    </row>
    <row r="1081" spans="2:6">
      <c r="B1081" s="45"/>
      <c r="C1081" s="45"/>
      <c r="D1081" s="45"/>
      <c r="E1081" s="45"/>
      <c r="F1081" s="45"/>
    </row>
    <row r="1082" spans="2:6">
      <c r="B1082" s="45"/>
      <c r="C1082" s="45"/>
      <c r="D1082" s="45"/>
      <c r="E1082" s="45"/>
      <c r="F1082" s="45"/>
    </row>
    <row r="1083" spans="2:6">
      <c r="B1083" s="45"/>
      <c r="C1083" s="45"/>
      <c r="D1083" s="45"/>
      <c r="E1083" s="45"/>
      <c r="F1083" s="45"/>
    </row>
    <row r="1084" spans="2:6">
      <c r="B1084" s="45"/>
      <c r="C1084" s="45"/>
      <c r="D1084" s="45"/>
      <c r="E1084" s="45"/>
      <c r="F1084" s="45"/>
    </row>
    <row r="1085" spans="2:6">
      <c r="B1085" s="45"/>
      <c r="C1085" s="45"/>
      <c r="D1085" s="45"/>
      <c r="E1085" s="45"/>
      <c r="F1085" s="45"/>
    </row>
    <row r="1086" spans="2:6">
      <c r="B1086" s="45"/>
      <c r="C1086" s="45"/>
      <c r="D1086" s="45"/>
      <c r="E1086" s="45"/>
      <c r="F1086" s="45"/>
    </row>
    <row r="1087" spans="2:6">
      <c r="B1087" s="45"/>
      <c r="C1087" s="45"/>
      <c r="D1087" s="45"/>
      <c r="E1087" s="45"/>
      <c r="F1087" s="45"/>
    </row>
    <row r="1088" spans="2:6">
      <c r="B1088" s="45"/>
      <c r="C1088" s="45"/>
      <c r="D1088" s="45"/>
      <c r="E1088" s="45"/>
      <c r="F1088" s="45"/>
    </row>
    <row r="1089" spans="2:6">
      <c r="B1089" s="45"/>
      <c r="C1089" s="45"/>
      <c r="D1089" s="45"/>
      <c r="E1089" s="45"/>
      <c r="F1089" s="45"/>
    </row>
    <row r="1090" spans="2:6">
      <c r="B1090" s="45"/>
      <c r="C1090" s="45"/>
      <c r="D1090" s="45"/>
      <c r="E1090" s="45"/>
      <c r="F1090" s="45"/>
    </row>
    <row r="1091" spans="2:6">
      <c r="B1091" s="45"/>
      <c r="C1091" s="45"/>
      <c r="D1091" s="45"/>
      <c r="E1091" s="45"/>
      <c r="F1091" s="45"/>
    </row>
    <row r="1092" spans="2:6">
      <c r="B1092" s="45"/>
      <c r="C1092" s="45"/>
      <c r="D1092" s="45"/>
      <c r="E1092" s="45"/>
      <c r="F1092" s="45"/>
    </row>
    <row r="1093" spans="2:6">
      <c r="B1093" s="45"/>
      <c r="C1093" s="45"/>
      <c r="D1093" s="45"/>
      <c r="E1093" s="45"/>
      <c r="F1093" s="45"/>
    </row>
    <row r="1094" spans="2:6">
      <c r="B1094" s="45"/>
      <c r="C1094" s="45"/>
      <c r="D1094" s="45"/>
      <c r="E1094" s="45"/>
      <c r="F1094" s="45"/>
    </row>
    <row r="1095" spans="2:6">
      <c r="B1095" s="45"/>
      <c r="C1095" s="45"/>
      <c r="D1095" s="45"/>
      <c r="E1095" s="45"/>
      <c r="F1095" s="45"/>
    </row>
    <row r="1096" spans="2:6">
      <c r="B1096" s="45"/>
      <c r="C1096" s="45"/>
      <c r="D1096" s="45"/>
      <c r="E1096" s="45"/>
      <c r="F1096" s="45"/>
    </row>
    <row r="1097" spans="2:6">
      <c r="B1097" s="45"/>
      <c r="C1097" s="45"/>
      <c r="D1097" s="45"/>
      <c r="E1097" s="45"/>
      <c r="F1097" s="45"/>
    </row>
    <row r="1098" spans="2:6">
      <c r="B1098" s="45"/>
      <c r="C1098" s="45"/>
      <c r="D1098" s="45"/>
      <c r="E1098" s="45"/>
      <c r="F1098" s="45"/>
    </row>
    <row r="1099" spans="2:6">
      <c r="B1099" s="45"/>
      <c r="C1099" s="45"/>
      <c r="D1099" s="45"/>
      <c r="E1099" s="45"/>
      <c r="F1099" s="45"/>
    </row>
    <row r="1100" spans="2:6">
      <c r="B1100" s="45"/>
      <c r="C1100" s="45"/>
      <c r="D1100" s="45"/>
      <c r="E1100" s="45"/>
      <c r="F1100" s="45"/>
    </row>
    <row r="1101" spans="2:6">
      <c r="B1101" s="45"/>
      <c r="C1101" s="45"/>
      <c r="D1101" s="45"/>
      <c r="E1101" s="45"/>
      <c r="F1101" s="45"/>
    </row>
    <row r="1102" spans="2:6">
      <c r="B1102" s="45"/>
      <c r="C1102" s="45"/>
      <c r="D1102" s="45"/>
      <c r="E1102" s="45"/>
      <c r="F1102" s="45"/>
    </row>
    <row r="1103" spans="2:6">
      <c r="B1103" s="45"/>
      <c r="C1103" s="45"/>
      <c r="D1103" s="45"/>
      <c r="E1103" s="45"/>
      <c r="F1103" s="45"/>
    </row>
    <row r="1104" spans="2:6">
      <c r="B1104" s="45"/>
      <c r="C1104" s="45"/>
      <c r="D1104" s="45"/>
      <c r="E1104" s="45"/>
      <c r="F1104" s="45"/>
    </row>
    <row r="1105" spans="2:6">
      <c r="B1105" s="45"/>
      <c r="C1105" s="45"/>
      <c r="D1105" s="45"/>
      <c r="E1105" s="45"/>
      <c r="F1105" s="45"/>
    </row>
    <row r="1106" spans="2:6">
      <c r="B1106" s="45"/>
      <c r="C1106" s="45"/>
      <c r="D1106" s="45"/>
      <c r="E1106" s="45"/>
      <c r="F1106" s="45"/>
    </row>
    <row r="1107" spans="2:6">
      <c r="B1107" s="45"/>
      <c r="C1107" s="45"/>
      <c r="D1107" s="45"/>
      <c r="E1107" s="45"/>
      <c r="F1107" s="45"/>
    </row>
    <row r="1108" spans="2:6">
      <c r="B1108" s="45"/>
      <c r="C1108" s="45"/>
      <c r="D1108" s="45"/>
      <c r="E1108" s="45"/>
      <c r="F1108" s="45"/>
    </row>
    <row r="1109" spans="2:6">
      <c r="B1109" s="45"/>
      <c r="C1109" s="45"/>
      <c r="D1109" s="45"/>
      <c r="E1109" s="45"/>
      <c r="F1109" s="45"/>
    </row>
    <row r="1110" spans="2:6">
      <c r="B1110" s="45"/>
      <c r="C1110" s="45"/>
      <c r="D1110" s="45"/>
      <c r="E1110" s="45"/>
      <c r="F1110" s="45"/>
    </row>
    <row r="1111" spans="2:6">
      <c r="B1111" s="45"/>
      <c r="C1111" s="45"/>
      <c r="D1111" s="45"/>
      <c r="E1111" s="45"/>
      <c r="F1111" s="45"/>
    </row>
    <row r="1112" spans="2:6">
      <c r="B1112" s="45"/>
      <c r="C1112" s="45"/>
      <c r="D1112" s="45"/>
      <c r="E1112" s="45"/>
      <c r="F1112" s="45"/>
    </row>
    <row r="1113" spans="2:6">
      <c r="B1113" s="45"/>
      <c r="C1113" s="45"/>
      <c r="D1113" s="45"/>
      <c r="E1113" s="45"/>
      <c r="F1113" s="45"/>
    </row>
    <row r="1114" spans="2:6">
      <c r="B1114" s="45"/>
      <c r="C1114" s="45"/>
      <c r="D1114" s="45"/>
      <c r="E1114" s="45"/>
      <c r="F1114" s="45"/>
    </row>
    <row r="1115" spans="2:6">
      <c r="B1115" s="45"/>
      <c r="C1115" s="45"/>
      <c r="D1115" s="45"/>
      <c r="E1115" s="45"/>
      <c r="F1115" s="45"/>
    </row>
    <row r="1116" spans="2:6">
      <c r="B1116" s="45"/>
      <c r="C1116" s="45"/>
      <c r="D1116" s="45"/>
      <c r="E1116" s="45"/>
      <c r="F1116" s="45"/>
    </row>
    <row r="1117" spans="2:6">
      <c r="B1117" s="45"/>
      <c r="C1117" s="45"/>
      <c r="D1117" s="45"/>
      <c r="E1117" s="45"/>
      <c r="F1117" s="45"/>
    </row>
    <row r="1118" spans="2:6">
      <c r="B1118" s="45"/>
      <c r="C1118" s="45"/>
      <c r="D1118" s="45"/>
      <c r="E1118" s="45"/>
      <c r="F1118" s="45"/>
    </row>
    <row r="1119" spans="2:6">
      <c r="B1119" s="45"/>
      <c r="C1119" s="45"/>
      <c r="D1119" s="45"/>
      <c r="E1119" s="45"/>
      <c r="F1119" s="45"/>
    </row>
    <row r="1120" spans="2:6">
      <c r="B1120" s="45"/>
      <c r="C1120" s="45"/>
      <c r="D1120" s="45"/>
      <c r="E1120" s="45"/>
      <c r="F1120" s="45"/>
    </row>
    <row r="1121" spans="2:6">
      <c r="B1121" s="45"/>
      <c r="C1121" s="45"/>
      <c r="D1121" s="45"/>
      <c r="E1121" s="45"/>
      <c r="F1121" s="45"/>
    </row>
    <row r="1122" spans="2:6">
      <c r="B1122" s="45"/>
      <c r="C1122" s="45"/>
      <c r="D1122" s="45"/>
      <c r="E1122" s="45"/>
      <c r="F1122" s="45"/>
    </row>
    <row r="1123" spans="2:6">
      <c r="B1123" s="45"/>
      <c r="C1123" s="45"/>
      <c r="D1123" s="45"/>
      <c r="E1123" s="45"/>
      <c r="F1123" s="45"/>
    </row>
    <row r="1124" spans="2:6">
      <c r="B1124" s="45"/>
      <c r="C1124" s="45"/>
      <c r="D1124" s="45"/>
      <c r="E1124" s="45"/>
      <c r="F1124" s="45"/>
    </row>
    <row r="1125" spans="2:6">
      <c r="B1125" s="45"/>
      <c r="C1125" s="45"/>
      <c r="D1125" s="45"/>
      <c r="E1125" s="45"/>
      <c r="F1125" s="45"/>
    </row>
    <row r="1126" spans="2:6">
      <c r="B1126" s="45"/>
      <c r="C1126" s="45"/>
      <c r="D1126" s="45"/>
      <c r="E1126" s="45"/>
      <c r="F1126" s="45"/>
    </row>
    <row r="1127" spans="2:6">
      <c r="B1127" s="45"/>
      <c r="C1127" s="45"/>
      <c r="D1127" s="45"/>
      <c r="E1127" s="45"/>
      <c r="F1127" s="45"/>
    </row>
    <row r="1128" spans="2:6">
      <c r="B1128" s="45"/>
      <c r="C1128" s="45"/>
      <c r="D1128" s="45"/>
      <c r="E1128" s="45"/>
      <c r="F1128" s="45"/>
    </row>
    <row r="1129" spans="2:6">
      <c r="B1129" s="45"/>
      <c r="C1129" s="45"/>
      <c r="D1129" s="45"/>
      <c r="E1129" s="45"/>
      <c r="F1129" s="45"/>
    </row>
    <row r="1130" spans="2:6">
      <c r="B1130" s="45"/>
      <c r="C1130" s="45"/>
      <c r="D1130" s="45"/>
      <c r="E1130" s="45"/>
      <c r="F1130" s="45"/>
    </row>
    <row r="1131" spans="2:6">
      <c r="B1131" s="45"/>
      <c r="C1131" s="45"/>
      <c r="D1131" s="45"/>
      <c r="E1131" s="45"/>
      <c r="F1131" s="45"/>
    </row>
    <row r="1132" spans="2:6">
      <c r="B1132" s="45"/>
      <c r="C1132" s="45"/>
      <c r="D1132" s="45"/>
      <c r="E1132" s="45"/>
      <c r="F1132" s="45"/>
    </row>
    <row r="1133" spans="2:6">
      <c r="B1133" s="45"/>
      <c r="C1133" s="45"/>
      <c r="D1133" s="45"/>
      <c r="E1133" s="45"/>
      <c r="F1133" s="45"/>
    </row>
    <row r="1134" spans="2:6">
      <c r="B1134" s="45"/>
      <c r="C1134" s="45"/>
      <c r="D1134" s="45"/>
      <c r="E1134" s="45"/>
      <c r="F1134" s="45"/>
    </row>
    <row r="1135" spans="2:6">
      <c r="B1135" s="45"/>
      <c r="C1135" s="45"/>
      <c r="D1135" s="45"/>
      <c r="E1135" s="45"/>
      <c r="F1135" s="45"/>
    </row>
    <row r="1136" spans="2:6">
      <c r="B1136" s="45"/>
      <c r="C1136" s="45"/>
      <c r="D1136" s="45"/>
      <c r="E1136" s="45"/>
      <c r="F1136" s="45"/>
    </row>
    <row r="1137" spans="2:6">
      <c r="B1137" s="45"/>
      <c r="C1137" s="45"/>
      <c r="D1137" s="45"/>
      <c r="E1137" s="45"/>
      <c r="F1137" s="45"/>
    </row>
    <row r="1138" spans="2:6">
      <c r="B1138" s="45"/>
      <c r="C1138" s="45"/>
      <c r="D1138" s="45"/>
      <c r="E1138" s="45"/>
      <c r="F1138" s="45"/>
    </row>
    <row r="1139" spans="2:6">
      <c r="B1139" s="45"/>
      <c r="C1139" s="45"/>
      <c r="D1139" s="45"/>
      <c r="E1139" s="45"/>
      <c r="F1139" s="45"/>
    </row>
    <row r="1140" spans="2:6">
      <c r="B1140" s="45"/>
      <c r="C1140" s="45"/>
      <c r="D1140" s="45"/>
      <c r="E1140" s="45"/>
      <c r="F1140" s="45"/>
    </row>
    <row r="1141" spans="2:6">
      <c r="B1141" s="45"/>
      <c r="C1141" s="45"/>
      <c r="D1141" s="45"/>
      <c r="E1141" s="45"/>
      <c r="F1141" s="45"/>
    </row>
    <row r="1142" spans="2:6">
      <c r="B1142" s="45"/>
      <c r="C1142" s="45"/>
      <c r="D1142" s="45"/>
      <c r="E1142" s="45"/>
      <c r="F1142" s="45"/>
    </row>
    <row r="1143" spans="2:6">
      <c r="B1143" s="45"/>
      <c r="C1143" s="45"/>
      <c r="D1143" s="45"/>
      <c r="E1143" s="45"/>
      <c r="F1143" s="45"/>
    </row>
    <row r="1144" spans="2:6">
      <c r="B1144" s="45"/>
      <c r="C1144" s="45"/>
      <c r="D1144" s="45"/>
      <c r="E1144" s="45"/>
      <c r="F1144" s="45"/>
    </row>
    <row r="1145" spans="2:6">
      <c r="B1145" s="45"/>
      <c r="C1145" s="45"/>
      <c r="D1145" s="45"/>
      <c r="E1145" s="45"/>
      <c r="F1145" s="45"/>
    </row>
    <row r="1146" spans="2:6">
      <c r="B1146" s="45"/>
      <c r="C1146" s="45"/>
      <c r="D1146" s="45"/>
      <c r="E1146" s="45"/>
      <c r="F1146" s="45"/>
    </row>
    <row r="1147" spans="2:6">
      <c r="B1147" s="45"/>
      <c r="C1147" s="45"/>
      <c r="D1147" s="45"/>
      <c r="E1147" s="45"/>
      <c r="F1147" s="45"/>
    </row>
    <row r="1148" spans="2:6">
      <c r="B1148" s="45"/>
      <c r="C1148" s="45"/>
      <c r="D1148" s="45"/>
      <c r="E1148" s="45"/>
      <c r="F1148" s="45"/>
    </row>
    <row r="1149" spans="2:6">
      <c r="B1149" s="45"/>
      <c r="C1149" s="45"/>
      <c r="D1149" s="45"/>
      <c r="E1149" s="45"/>
      <c r="F1149" s="45"/>
    </row>
    <row r="1150" spans="2:6">
      <c r="B1150" s="45"/>
      <c r="C1150" s="45"/>
      <c r="D1150" s="45"/>
      <c r="E1150" s="45"/>
      <c r="F1150" s="45"/>
    </row>
    <row r="1151" spans="2:6">
      <c r="B1151" s="45"/>
      <c r="C1151" s="45"/>
      <c r="D1151" s="45"/>
      <c r="E1151" s="45"/>
      <c r="F1151" s="45"/>
    </row>
    <row r="1152" spans="2:6">
      <c r="B1152" s="45"/>
      <c r="C1152" s="45"/>
      <c r="D1152" s="45"/>
      <c r="E1152" s="45"/>
      <c r="F1152" s="45"/>
    </row>
    <row r="1153" spans="2:6">
      <c r="B1153" s="45"/>
      <c r="C1153" s="45"/>
      <c r="D1153" s="45"/>
      <c r="E1153" s="45"/>
      <c r="F1153" s="45"/>
    </row>
    <row r="1154" spans="2:6">
      <c r="B1154" s="45"/>
      <c r="C1154" s="45"/>
      <c r="D1154" s="45"/>
      <c r="E1154" s="45"/>
      <c r="F1154" s="45"/>
    </row>
    <row r="1155" spans="2:6">
      <c r="B1155" s="45"/>
      <c r="C1155" s="45"/>
      <c r="D1155" s="45"/>
      <c r="E1155" s="45"/>
      <c r="F1155" s="45"/>
    </row>
    <row r="1156" spans="2:6">
      <c r="B1156" s="45"/>
      <c r="C1156" s="45"/>
      <c r="D1156" s="45"/>
      <c r="E1156" s="45"/>
      <c r="F1156" s="45"/>
    </row>
    <row r="1157" spans="2:6">
      <c r="B1157" s="45"/>
      <c r="C1157" s="45"/>
      <c r="D1157" s="45"/>
      <c r="E1157" s="45"/>
      <c r="F1157" s="45"/>
    </row>
    <row r="1158" spans="2:6">
      <c r="B1158" s="45"/>
      <c r="C1158" s="45"/>
      <c r="D1158" s="45"/>
      <c r="E1158" s="45"/>
      <c r="F1158" s="45"/>
    </row>
    <row r="1159" spans="2:6">
      <c r="B1159" s="45"/>
      <c r="C1159" s="45"/>
      <c r="D1159" s="45"/>
      <c r="E1159" s="45"/>
      <c r="F1159" s="45"/>
    </row>
    <row r="1160" spans="2:6">
      <c r="B1160" s="45"/>
      <c r="C1160" s="45"/>
      <c r="D1160" s="45"/>
      <c r="E1160" s="45"/>
      <c r="F1160" s="45"/>
    </row>
    <row r="1161" spans="2:6">
      <c r="B1161" s="45"/>
      <c r="C1161" s="45"/>
      <c r="D1161" s="45"/>
      <c r="E1161" s="45"/>
      <c r="F1161" s="45"/>
    </row>
    <row r="1162" spans="2:6">
      <c r="B1162" s="45"/>
      <c r="C1162" s="45"/>
      <c r="D1162" s="45"/>
      <c r="E1162" s="45"/>
      <c r="F1162" s="45"/>
    </row>
    <row r="1163" spans="2:6">
      <c r="B1163" s="45"/>
      <c r="C1163" s="45"/>
      <c r="D1163" s="45"/>
      <c r="E1163" s="45"/>
      <c r="F1163" s="45"/>
    </row>
    <row r="1164" spans="2:6">
      <c r="B1164" s="45"/>
      <c r="C1164" s="45"/>
      <c r="D1164" s="45"/>
      <c r="E1164" s="45"/>
      <c r="F1164" s="45"/>
    </row>
    <row r="1165" spans="2:6">
      <c r="B1165" s="45"/>
      <c r="C1165" s="45"/>
      <c r="D1165" s="45"/>
      <c r="E1165" s="45"/>
      <c r="F1165" s="45"/>
    </row>
    <row r="1166" spans="2:6">
      <c r="B1166" s="45"/>
      <c r="C1166" s="45"/>
      <c r="D1166" s="45"/>
      <c r="E1166" s="45"/>
      <c r="F1166" s="45"/>
    </row>
    <row r="1167" spans="2:6">
      <c r="B1167" s="45"/>
      <c r="C1167" s="45"/>
      <c r="D1167" s="45"/>
      <c r="E1167" s="45"/>
      <c r="F1167" s="45"/>
    </row>
    <row r="1168" spans="2:6">
      <c r="B1168" s="45"/>
      <c r="C1168" s="45"/>
      <c r="D1168" s="45"/>
      <c r="E1168" s="45"/>
      <c r="F1168" s="45"/>
    </row>
    <row r="1169" spans="2:6">
      <c r="B1169" s="45"/>
      <c r="C1169" s="45"/>
      <c r="D1169" s="45"/>
      <c r="E1169" s="45"/>
      <c r="F1169" s="45"/>
    </row>
    <row r="1170" spans="2:6">
      <c r="B1170" s="45"/>
      <c r="C1170" s="45"/>
      <c r="D1170" s="45"/>
      <c r="E1170" s="45"/>
      <c r="F1170" s="45"/>
    </row>
    <row r="1171" spans="2:6">
      <c r="B1171" s="45"/>
      <c r="C1171" s="45"/>
      <c r="D1171" s="45"/>
      <c r="E1171" s="45"/>
      <c r="F1171" s="45"/>
    </row>
    <row r="1172" spans="2:6">
      <c r="B1172" s="45"/>
      <c r="C1172" s="45"/>
      <c r="D1172" s="45"/>
      <c r="E1172" s="45"/>
      <c r="F1172" s="45"/>
    </row>
    <row r="1173" spans="2:6">
      <c r="B1173" s="45"/>
      <c r="C1173" s="45"/>
      <c r="D1173" s="45"/>
      <c r="E1173" s="45"/>
      <c r="F1173" s="45"/>
    </row>
    <row r="1174" spans="2:6">
      <c r="B1174" s="45"/>
      <c r="C1174" s="45"/>
      <c r="D1174" s="45"/>
      <c r="E1174" s="45"/>
      <c r="F1174" s="45"/>
    </row>
    <row r="1175" spans="2:6">
      <c r="B1175" s="45"/>
      <c r="C1175" s="45"/>
      <c r="D1175" s="45"/>
      <c r="E1175" s="45"/>
      <c r="F1175" s="45"/>
    </row>
    <row r="1176" spans="2:6">
      <c r="B1176" s="45"/>
      <c r="C1176" s="45"/>
      <c r="D1176" s="45"/>
      <c r="E1176" s="45"/>
      <c r="F1176" s="45"/>
    </row>
    <row r="1177" spans="2:6">
      <c r="B1177" s="45"/>
      <c r="C1177" s="45"/>
      <c r="D1177" s="45"/>
      <c r="E1177" s="45"/>
      <c r="F1177" s="45"/>
    </row>
    <row r="1178" spans="2:6">
      <c r="B1178" s="45"/>
      <c r="C1178" s="45"/>
      <c r="D1178" s="45"/>
      <c r="E1178" s="45"/>
      <c r="F1178" s="45"/>
    </row>
    <row r="1179" spans="2:6">
      <c r="B1179" s="45"/>
      <c r="C1179" s="45"/>
      <c r="D1179" s="45"/>
      <c r="E1179" s="45"/>
      <c r="F1179" s="45"/>
    </row>
    <row r="1180" spans="2:6">
      <c r="B1180" s="45"/>
      <c r="C1180" s="45"/>
      <c r="D1180" s="45"/>
      <c r="E1180" s="45"/>
      <c r="F1180" s="45"/>
    </row>
    <row r="1181" spans="2:6">
      <c r="B1181" s="45"/>
      <c r="C1181" s="45"/>
      <c r="D1181" s="45"/>
      <c r="E1181" s="45"/>
      <c r="F1181" s="45"/>
    </row>
    <row r="1182" spans="2:6">
      <c r="B1182" s="45"/>
      <c r="C1182" s="45"/>
      <c r="D1182" s="45"/>
      <c r="E1182" s="45"/>
      <c r="F1182" s="45"/>
    </row>
    <row r="1183" spans="2:6">
      <c r="B1183" s="45"/>
      <c r="C1183" s="45"/>
      <c r="D1183" s="45"/>
      <c r="E1183" s="45"/>
      <c r="F1183" s="45"/>
    </row>
    <row r="1184" spans="2:6">
      <c r="B1184" s="45"/>
      <c r="C1184" s="45"/>
      <c r="D1184" s="45"/>
      <c r="E1184" s="45"/>
      <c r="F1184" s="45"/>
    </row>
    <row r="1185" spans="2:6">
      <c r="B1185" s="45"/>
      <c r="C1185" s="45"/>
      <c r="D1185" s="45"/>
      <c r="E1185" s="45"/>
      <c r="F1185" s="45"/>
    </row>
    <row r="1186" spans="2:6">
      <c r="B1186" s="45"/>
      <c r="C1186" s="45"/>
      <c r="D1186" s="45"/>
      <c r="E1186" s="45"/>
      <c r="F1186" s="45"/>
    </row>
    <row r="1187" spans="2:6">
      <c r="B1187" s="45"/>
      <c r="C1187" s="45"/>
      <c r="D1187" s="45"/>
      <c r="E1187" s="45"/>
      <c r="F1187" s="45"/>
    </row>
    <row r="1188" spans="2:6">
      <c r="B1188" s="45"/>
      <c r="C1188" s="45"/>
      <c r="D1188" s="45"/>
      <c r="E1188" s="45"/>
      <c r="F1188" s="45"/>
    </row>
    <row r="1189" spans="2:6">
      <c r="B1189" s="45"/>
      <c r="C1189" s="45"/>
      <c r="D1189" s="45"/>
      <c r="E1189" s="45"/>
      <c r="F1189" s="45"/>
    </row>
    <row r="1190" spans="2:6">
      <c r="B1190" s="45"/>
      <c r="C1190" s="45"/>
      <c r="D1190" s="45"/>
      <c r="E1190" s="45"/>
      <c r="F1190" s="45"/>
    </row>
    <row r="1191" spans="2:6">
      <c r="B1191" s="45"/>
      <c r="C1191" s="45"/>
      <c r="D1191" s="45"/>
      <c r="E1191" s="45"/>
      <c r="F1191" s="45"/>
    </row>
    <row r="1192" spans="2:6">
      <c r="B1192" s="45"/>
      <c r="C1192" s="45"/>
      <c r="D1192" s="45"/>
      <c r="E1192" s="45"/>
      <c r="F1192" s="45"/>
    </row>
    <row r="1193" spans="2:6">
      <c r="B1193" s="45"/>
      <c r="C1193" s="45"/>
      <c r="D1193" s="45"/>
      <c r="E1193" s="45"/>
      <c r="F1193" s="45"/>
    </row>
    <row r="1194" spans="2:6">
      <c r="B1194" s="45"/>
      <c r="C1194" s="45"/>
      <c r="D1194" s="45"/>
      <c r="E1194" s="45"/>
      <c r="F1194" s="45"/>
    </row>
    <row r="1195" spans="2:6">
      <c r="B1195" s="45"/>
      <c r="C1195" s="45"/>
      <c r="D1195" s="45"/>
      <c r="E1195" s="45"/>
      <c r="F1195" s="45"/>
    </row>
    <row r="1196" spans="2:6">
      <c r="B1196" s="45"/>
      <c r="C1196" s="45"/>
      <c r="D1196" s="45"/>
      <c r="E1196" s="45"/>
      <c r="F1196" s="45"/>
    </row>
    <row r="1197" spans="2:6">
      <c r="B1197" s="45"/>
      <c r="C1197" s="45"/>
      <c r="D1197" s="45"/>
      <c r="E1197" s="45"/>
      <c r="F1197" s="45"/>
    </row>
    <row r="1198" spans="2:6">
      <c r="B1198" s="45"/>
      <c r="C1198" s="45"/>
      <c r="D1198" s="45"/>
      <c r="E1198" s="45"/>
      <c r="F1198" s="45"/>
    </row>
    <row r="1199" spans="2:6">
      <c r="B1199" s="45"/>
      <c r="C1199" s="45"/>
      <c r="D1199" s="45"/>
      <c r="E1199" s="45"/>
      <c r="F1199" s="45"/>
    </row>
    <row r="1200" spans="2:6">
      <c r="B1200" s="45"/>
      <c r="C1200" s="45"/>
      <c r="D1200" s="45"/>
      <c r="E1200" s="45"/>
      <c r="F1200" s="45"/>
    </row>
    <row r="1201" spans="2:6">
      <c r="B1201" s="45"/>
      <c r="C1201" s="45"/>
      <c r="D1201" s="45"/>
      <c r="E1201" s="45"/>
      <c r="F1201" s="45"/>
    </row>
    <row r="1202" spans="2:6">
      <c r="B1202" s="45"/>
      <c r="C1202" s="45"/>
      <c r="D1202" s="45"/>
      <c r="E1202" s="45"/>
      <c r="F1202" s="45"/>
    </row>
    <row r="1203" spans="2:6">
      <c r="B1203" s="45"/>
      <c r="C1203" s="45"/>
      <c r="D1203" s="45"/>
      <c r="E1203" s="45"/>
      <c r="F1203" s="45"/>
    </row>
    <row r="1204" spans="2:6">
      <c r="B1204" s="45"/>
      <c r="C1204" s="45"/>
      <c r="D1204" s="45"/>
      <c r="E1204" s="45"/>
      <c r="F1204" s="45"/>
    </row>
    <row r="1205" spans="2:6">
      <c r="B1205" s="45"/>
      <c r="C1205" s="45"/>
      <c r="D1205" s="45"/>
      <c r="E1205" s="45"/>
      <c r="F1205" s="45"/>
    </row>
    <row r="1206" spans="2:6">
      <c r="B1206" s="45"/>
      <c r="C1206" s="45"/>
      <c r="D1206" s="45"/>
      <c r="E1206" s="45"/>
      <c r="F1206" s="45"/>
    </row>
    <row r="1207" spans="2:6">
      <c r="B1207" s="45"/>
      <c r="C1207" s="45"/>
      <c r="D1207" s="45"/>
      <c r="E1207" s="45"/>
      <c r="F1207" s="45"/>
    </row>
    <row r="1208" spans="2:6">
      <c r="B1208" s="45"/>
      <c r="C1208" s="45"/>
      <c r="D1208" s="45"/>
      <c r="E1208" s="45"/>
      <c r="F1208" s="45"/>
    </row>
    <row r="1209" spans="2:6">
      <c r="B1209" s="45"/>
      <c r="C1209" s="45"/>
      <c r="D1209" s="45"/>
      <c r="E1209" s="45"/>
      <c r="F1209" s="45"/>
    </row>
    <row r="1210" spans="2:6">
      <c r="B1210" s="45"/>
      <c r="C1210" s="45"/>
      <c r="D1210" s="45"/>
      <c r="E1210" s="45"/>
      <c r="F1210" s="45"/>
    </row>
    <row r="1211" spans="2:6">
      <c r="B1211" s="45"/>
      <c r="C1211" s="45"/>
      <c r="D1211" s="45"/>
      <c r="E1211" s="45"/>
      <c r="F1211" s="45"/>
    </row>
    <row r="1212" spans="2:6">
      <c r="B1212" s="45"/>
      <c r="C1212" s="45"/>
      <c r="D1212" s="45"/>
      <c r="E1212" s="45"/>
      <c r="F1212" s="45"/>
    </row>
    <row r="1213" spans="2:6">
      <c r="B1213" s="45"/>
      <c r="C1213" s="45"/>
      <c r="D1213" s="45"/>
      <c r="E1213" s="45"/>
      <c r="F1213" s="45"/>
    </row>
    <row r="1214" spans="2:6">
      <c r="B1214" s="45"/>
      <c r="C1214" s="45"/>
      <c r="D1214" s="45"/>
      <c r="E1214" s="45"/>
      <c r="F1214" s="45"/>
    </row>
    <row r="1215" spans="2:6">
      <c r="B1215" s="45"/>
      <c r="C1215" s="45"/>
      <c r="D1215" s="45"/>
      <c r="E1215" s="45"/>
      <c r="F1215" s="45"/>
    </row>
    <row r="1216" spans="2:6">
      <c r="B1216" s="45"/>
      <c r="C1216" s="45"/>
      <c r="D1216" s="45"/>
      <c r="E1216" s="45"/>
      <c r="F1216" s="45"/>
    </row>
    <row r="1217" spans="2:6">
      <c r="B1217" s="45"/>
      <c r="C1217" s="45"/>
      <c r="D1217" s="45"/>
      <c r="E1217" s="45"/>
      <c r="F1217" s="45"/>
    </row>
    <row r="1218" spans="2:6">
      <c r="B1218" s="45"/>
      <c r="C1218" s="45"/>
      <c r="D1218" s="45"/>
      <c r="E1218" s="45"/>
      <c r="F1218" s="45"/>
    </row>
    <row r="1219" spans="2:6">
      <c r="B1219" s="45"/>
      <c r="C1219" s="45"/>
      <c r="D1219" s="45"/>
      <c r="E1219" s="45"/>
      <c r="F1219" s="45"/>
    </row>
    <row r="1220" spans="2:6">
      <c r="B1220" s="45"/>
      <c r="C1220" s="45"/>
      <c r="D1220" s="45"/>
      <c r="E1220" s="45"/>
      <c r="F1220" s="45"/>
    </row>
    <row r="1221" spans="2:6">
      <c r="B1221" s="45"/>
      <c r="C1221" s="45"/>
      <c r="D1221" s="45"/>
      <c r="E1221" s="45"/>
      <c r="F1221" s="45"/>
    </row>
    <row r="1222" spans="2:6">
      <c r="B1222" s="45"/>
      <c r="C1222" s="45"/>
      <c r="D1222" s="45"/>
      <c r="E1222" s="45"/>
      <c r="F1222" s="45"/>
    </row>
    <row r="1223" spans="2:6">
      <c r="B1223" s="45"/>
      <c r="C1223" s="45"/>
      <c r="D1223" s="45"/>
      <c r="E1223" s="45"/>
      <c r="F1223" s="45"/>
    </row>
    <row r="1224" spans="2:6">
      <c r="B1224" s="45"/>
      <c r="C1224" s="45"/>
      <c r="D1224" s="45"/>
      <c r="E1224" s="45"/>
      <c r="F1224" s="45"/>
    </row>
    <row r="1225" spans="2:6">
      <c r="B1225" s="45"/>
      <c r="C1225" s="45"/>
      <c r="D1225" s="45"/>
      <c r="E1225" s="45"/>
      <c r="F1225" s="45"/>
    </row>
    <row r="1226" spans="2:6">
      <c r="B1226" s="45"/>
      <c r="C1226" s="45"/>
      <c r="D1226" s="45"/>
      <c r="E1226" s="45"/>
      <c r="F1226" s="45"/>
    </row>
    <row r="1227" spans="2:6">
      <c r="B1227" s="45"/>
      <c r="C1227" s="45"/>
      <c r="D1227" s="45"/>
      <c r="E1227" s="45"/>
      <c r="F1227" s="45"/>
    </row>
    <row r="1228" spans="2:6">
      <c r="B1228" s="45"/>
      <c r="C1228" s="45"/>
      <c r="D1228" s="45"/>
      <c r="E1228" s="45"/>
      <c r="F1228" s="45"/>
    </row>
    <row r="1229" spans="2:6">
      <c r="B1229" s="45"/>
      <c r="C1229" s="45"/>
      <c r="D1229" s="45"/>
      <c r="E1229" s="45"/>
      <c r="F1229" s="45"/>
    </row>
    <row r="1230" spans="2:6">
      <c r="B1230" s="45"/>
      <c r="C1230" s="45"/>
      <c r="D1230" s="45"/>
      <c r="E1230" s="45"/>
      <c r="F1230" s="45"/>
    </row>
    <row r="1231" spans="2:6">
      <c r="B1231" s="45"/>
      <c r="C1231" s="45"/>
      <c r="D1231" s="45"/>
      <c r="E1231" s="45"/>
      <c r="F1231" s="45"/>
    </row>
    <row r="1232" spans="2:6">
      <c r="B1232" s="45"/>
      <c r="C1232" s="45"/>
      <c r="D1232" s="45"/>
      <c r="E1232" s="45"/>
      <c r="F1232" s="45"/>
    </row>
    <row r="1233" spans="2:6">
      <c r="B1233" s="45"/>
      <c r="C1233" s="45"/>
      <c r="D1233" s="45"/>
      <c r="E1233" s="45"/>
      <c r="F1233" s="45"/>
    </row>
    <row r="1234" spans="2:6">
      <c r="B1234" s="45"/>
      <c r="C1234" s="45"/>
      <c r="D1234" s="45"/>
      <c r="E1234" s="45"/>
      <c r="F1234" s="45"/>
    </row>
    <row r="1235" spans="2:6">
      <c r="B1235" s="45"/>
      <c r="C1235" s="45"/>
      <c r="D1235" s="45"/>
      <c r="E1235" s="45"/>
      <c r="F1235" s="45"/>
    </row>
    <row r="1236" spans="2:6">
      <c r="B1236" s="45"/>
      <c r="C1236" s="45"/>
      <c r="D1236" s="45"/>
      <c r="E1236" s="45"/>
      <c r="F1236" s="45"/>
    </row>
    <row r="1237" spans="2:6">
      <c r="B1237" s="45"/>
      <c r="C1237" s="45"/>
      <c r="D1237" s="45"/>
      <c r="E1237" s="45"/>
      <c r="F1237" s="45"/>
    </row>
    <row r="1238" spans="2:6">
      <c r="B1238" s="45"/>
      <c r="C1238" s="45"/>
      <c r="D1238" s="45"/>
      <c r="E1238" s="45"/>
      <c r="F1238" s="45"/>
    </row>
    <row r="1239" spans="2:6">
      <c r="B1239" s="45"/>
      <c r="C1239" s="45"/>
      <c r="D1239" s="45"/>
      <c r="E1239" s="45"/>
      <c r="F1239" s="45"/>
    </row>
    <row r="1240" spans="2:6">
      <c r="B1240" s="45"/>
      <c r="C1240" s="45"/>
      <c r="D1240" s="45"/>
      <c r="E1240" s="45"/>
      <c r="F1240" s="45"/>
    </row>
    <row r="1241" spans="2:6">
      <c r="B1241" s="45"/>
      <c r="C1241" s="45"/>
      <c r="D1241" s="45"/>
      <c r="E1241" s="45"/>
      <c r="F1241" s="45"/>
    </row>
    <row r="1242" spans="2:6">
      <c r="B1242" s="45"/>
      <c r="C1242" s="45"/>
      <c r="D1242" s="45"/>
      <c r="E1242" s="45"/>
      <c r="F1242" s="45"/>
    </row>
    <row r="1243" spans="2:6">
      <c r="B1243" s="45"/>
      <c r="C1243" s="45"/>
      <c r="D1243" s="45"/>
      <c r="E1243" s="45"/>
      <c r="F1243" s="45"/>
    </row>
    <row r="1244" spans="2:6">
      <c r="B1244" s="45"/>
      <c r="C1244" s="45"/>
      <c r="D1244" s="45"/>
      <c r="E1244" s="45"/>
      <c r="F1244" s="45"/>
    </row>
    <row r="1245" spans="2:6">
      <c r="B1245" s="45"/>
      <c r="C1245" s="45"/>
      <c r="D1245" s="45"/>
      <c r="E1245" s="45"/>
      <c r="F1245" s="45"/>
    </row>
    <row r="1246" spans="2:6">
      <c r="B1246" s="45"/>
      <c r="C1246" s="45"/>
      <c r="D1246" s="45"/>
      <c r="E1246" s="45"/>
      <c r="F1246" s="45"/>
    </row>
    <row r="1247" spans="2:6">
      <c r="B1247" s="45"/>
      <c r="C1247" s="45"/>
      <c r="D1247" s="45"/>
      <c r="E1247" s="45"/>
      <c r="F1247" s="45"/>
    </row>
    <row r="1248" spans="2:6">
      <c r="B1248" s="45"/>
      <c r="C1248" s="45"/>
      <c r="D1248" s="45"/>
      <c r="E1248" s="45"/>
      <c r="F1248" s="45"/>
    </row>
    <row r="1249" spans="2:6">
      <c r="B1249" s="45"/>
      <c r="C1249" s="45"/>
      <c r="D1249" s="45"/>
      <c r="E1249" s="45"/>
      <c r="F1249" s="45"/>
    </row>
    <row r="1250" spans="2:6">
      <c r="B1250" s="45"/>
      <c r="C1250" s="45"/>
      <c r="D1250" s="45"/>
      <c r="E1250" s="45"/>
      <c r="F1250" s="45"/>
    </row>
    <row r="1251" spans="2:6">
      <c r="B1251" s="45"/>
      <c r="C1251" s="45"/>
      <c r="D1251" s="45"/>
      <c r="E1251" s="45"/>
      <c r="F1251" s="45"/>
    </row>
    <row r="1252" spans="2:6">
      <c r="B1252" s="45"/>
      <c r="C1252" s="45"/>
      <c r="D1252" s="45"/>
      <c r="E1252" s="45"/>
      <c r="F1252" s="45"/>
    </row>
    <row r="1253" spans="2:6">
      <c r="B1253" s="45"/>
      <c r="C1253" s="45"/>
      <c r="D1253" s="45"/>
      <c r="E1253" s="45"/>
      <c r="F1253" s="45"/>
    </row>
    <row r="1254" spans="2:6">
      <c r="B1254" s="45"/>
      <c r="C1254" s="45"/>
      <c r="D1254" s="45"/>
      <c r="E1254" s="45"/>
      <c r="F1254" s="45"/>
    </row>
    <row r="1255" spans="2:6">
      <c r="B1255" s="45"/>
      <c r="C1255" s="45"/>
      <c r="D1255" s="45"/>
      <c r="E1255" s="45"/>
      <c r="F1255" s="45"/>
    </row>
    <row r="1256" spans="2:6">
      <c r="B1256" s="45"/>
      <c r="C1256" s="45"/>
      <c r="D1256" s="45"/>
      <c r="E1256" s="45"/>
      <c r="F1256" s="45"/>
    </row>
    <row r="1257" spans="2:6">
      <c r="B1257" s="45"/>
      <c r="C1257" s="45"/>
      <c r="D1257" s="45"/>
      <c r="E1257" s="45"/>
      <c r="F1257" s="45"/>
    </row>
    <row r="1258" spans="2:6">
      <c r="B1258" s="45"/>
      <c r="C1258" s="45"/>
      <c r="D1258" s="45"/>
      <c r="E1258" s="45"/>
      <c r="F1258" s="45"/>
    </row>
    <row r="1259" spans="2:6">
      <c r="B1259" s="45"/>
      <c r="C1259" s="45"/>
      <c r="D1259" s="45"/>
      <c r="E1259" s="45"/>
      <c r="F1259" s="45"/>
    </row>
    <row r="1260" spans="2:6">
      <c r="B1260" s="45"/>
      <c r="C1260" s="45"/>
      <c r="D1260" s="45"/>
      <c r="E1260" s="45"/>
      <c r="F1260" s="45"/>
    </row>
    <row r="1261" spans="2:6">
      <c r="B1261" s="45"/>
      <c r="C1261" s="45"/>
      <c r="D1261" s="45"/>
      <c r="E1261" s="45"/>
      <c r="F1261" s="45"/>
    </row>
    <row r="1262" spans="2:6">
      <c r="B1262" s="45"/>
      <c r="C1262" s="45"/>
      <c r="D1262" s="45"/>
      <c r="E1262" s="45"/>
      <c r="F1262" s="45"/>
    </row>
    <row r="1263" spans="2:6">
      <c r="B1263" s="45"/>
      <c r="C1263" s="45"/>
      <c r="D1263" s="45"/>
      <c r="E1263" s="45"/>
      <c r="F1263" s="45"/>
    </row>
    <row r="1264" spans="2:6">
      <c r="B1264" s="45"/>
      <c r="C1264" s="45"/>
      <c r="D1264" s="45"/>
      <c r="E1264" s="45"/>
      <c r="F1264" s="45"/>
    </row>
    <row r="1265" spans="2:6">
      <c r="B1265" s="45"/>
      <c r="C1265" s="45"/>
      <c r="D1265" s="45"/>
      <c r="E1265" s="45"/>
      <c r="F1265" s="45"/>
    </row>
    <row r="1266" spans="2:6">
      <c r="B1266" s="45"/>
      <c r="C1266" s="45"/>
      <c r="D1266" s="45"/>
      <c r="E1266" s="45"/>
      <c r="F1266" s="45"/>
    </row>
    <row r="1267" spans="2:6">
      <c r="B1267" s="45"/>
      <c r="C1267" s="45"/>
      <c r="D1267" s="45"/>
      <c r="E1267" s="45"/>
      <c r="F1267" s="45"/>
    </row>
    <row r="1268" spans="2:6">
      <c r="B1268" s="45"/>
      <c r="C1268" s="45"/>
      <c r="D1268" s="45"/>
      <c r="E1268" s="45"/>
      <c r="F1268" s="45"/>
    </row>
    <row r="1269" spans="2:6">
      <c r="B1269" s="45"/>
      <c r="C1269" s="45"/>
      <c r="D1269" s="45"/>
      <c r="E1269" s="45"/>
      <c r="F1269" s="45"/>
    </row>
    <row r="1270" spans="2:6">
      <c r="B1270" s="45"/>
      <c r="C1270" s="45"/>
      <c r="D1270" s="45"/>
      <c r="E1270" s="45"/>
      <c r="F1270" s="45"/>
    </row>
    <row r="1271" spans="2:6">
      <c r="B1271" s="45"/>
      <c r="C1271" s="45"/>
      <c r="D1271" s="45"/>
      <c r="E1271" s="45"/>
      <c r="F1271" s="45"/>
    </row>
    <row r="1272" spans="2:6">
      <c r="B1272" s="45"/>
      <c r="C1272" s="45"/>
      <c r="D1272" s="45"/>
      <c r="E1272" s="45"/>
      <c r="F1272" s="45"/>
    </row>
    <row r="1273" spans="2:6">
      <c r="B1273" s="45"/>
      <c r="C1273" s="45"/>
      <c r="D1273" s="45"/>
      <c r="E1273" s="45"/>
      <c r="F1273" s="45"/>
    </row>
    <row r="1274" spans="2:6">
      <c r="B1274" s="45"/>
      <c r="C1274" s="45"/>
      <c r="D1274" s="45"/>
      <c r="E1274" s="45"/>
      <c r="F1274" s="45"/>
    </row>
    <row r="1275" spans="2:6">
      <c r="B1275" s="45"/>
      <c r="C1275" s="45"/>
      <c r="D1275" s="45"/>
      <c r="E1275" s="45"/>
      <c r="F1275" s="45"/>
    </row>
    <row r="1276" spans="2:6">
      <c r="B1276" s="45"/>
      <c r="C1276" s="45"/>
      <c r="D1276" s="45"/>
      <c r="E1276" s="45"/>
      <c r="F1276" s="45"/>
    </row>
    <row r="1277" spans="2:6">
      <c r="B1277" s="45"/>
      <c r="C1277" s="45"/>
      <c r="D1277" s="45"/>
      <c r="E1277" s="45"/>
      <c r="F1277" s="45"/>
    </row>
    <row r="1278" spans="2:6">
      <c r="B1278" s="45"/>
      <c r="C1278" s="45"/>
      <c r="D1278" s="45"/>
      <c r="E1278" s="45"/>
      <c r="F1278" s="45"/>
    </row>
    <row r="1279" spans="2:6">
      <c r="B1279" s="45"/>
      <c r="C1279" s="45"/>
      <c r="D1279" s="45"/>
      <c r="E1279" s="45"/>
      <c r="F1279" s="45"/>
    </row>
    <row r="1280" spans="2:6">
      <c r="B1280" s="45"/>
      <c r="C1280" s="45"/>
      <c r="D1280" s="45"/>
      <c r="E1280" s="45"/>
      <c r="F1280" s="45"/>
    </row>
    <row r="1281" spans="2:6">
      <c r="B1281" s="45"/>
      <c r="C1281" s="45"/>
      <c r="D1281" s="45"/>
      <c r="E1281" s="45"/>
      <c r="F1281" s="45"/>
    </row>
    <row r="1282" spans="2:6">
      <c r="B1282" s="45"/>
      <c r="C1282" s="45"/>
      <c r="D1282" s="45"/>
      <c r="E1282" s="45"/>
      <c r="F1282" s="45"/>
    </row>
    <row r="1283" spans="2:6">
      <c r="B1283" s="45"/>
      <c r="C1283" s="45"/>
      <c r="D1283" s="45"/>
      <c r="E1283" s="45"/>
      <c r="F1283" s="45"/>
    </row>
    <row r="1284" spans="2:6">
      <c r="B1284" s="45"/>
      <c r="C1284" s="45"/>
      <c r="D1284" s="45"/>
      <c r="E1284" s="45"/>
      <c r="F1284" s="45"/>
    </row>
    <row r="1285" spans="2:6">
      <c r="B1285" s="45"/>
      <c r="C1285" s="45"/>
      <c r="D1285" s="45"/>
      <c r="E1285" s="45"/>
      <c r="F1285" s="45"/>
    </row>
    <row r="1286" spans="2:6">
      <c r="B1286" s="45"/>
      <c r="C1286" s="45"/>
      <c r="D1286" s="45"/>
      <c r="E1286" s="45"/>
      <c r="F1286" s="45"/>
    </row>
    <row r="1287" spans="2:6">
      <c r="B1287" s="45"/>
      <c r="C1287" s="45"/>
      <c r="D1287" s="45"/>
      <c r="E1287" s="45"/>
      <c r="F1287" s="45"/>
    </row>
    <row r="1288" spans="2:6">
      <c r="B1288" s="45"/>
      <c r="C1288" s="45"/>
      <c r="D1288" s="45"/>
      <c r="E1288" s="45"/>
      <c r="F1288" s="45"/>
    </row>
    <row r="1289" spans="2:6">
      <c r="B1289" s="45"/>
      <c r="C1289" s="45"/>
      <c r="D1289" s="45"/>
      <c r="E1289" s="45"/>
      <c r="F1289" s="45"/>
    </row>
    <row r="1290" spans="2:6">
      <c r="B1290" s="45"/>
      <c r="C1290" s="45"/>
      <c r="D1290" s="45"/>
      <c r="E1290" s="45"/>
      <c r="F1290" s="45"/>
    </row>
    <row r="1291" spans="2:6">
      <c r="B1291" s="45"/>
      <c r="C1291" s="45"/>
      <c r="D1291" s="45"/>
      <c r="E1291" s="45"/>
      <c r="F1291" s="45"/>
    </row>
    <row r="1292" spans="2:6">
      <c r="B1292" s="45"/>
      <c r="C1292" s="45"/>
      <c r="D1292" s="45"/>
      <c r="E1292" s="45"/>
      <c r="F1292" s="45"/>
    </row>
    <row r="1293" spans="2:6">
      <c r="B1293" s="45"/>
      <c r="C1293" s="45"/>
      <c r="D1293" s="45"/>
      <c r="E1293" s="45"/>
      <c r="F1293" s="45"/>
    </row>
    <row r="1294" spans="2:6">
      <c r="B1294" s="45"/>
      <c r="C1294" s="45"/>
      <c r="D1294" s="45"/>
      <c r="E1294" s="45"/>
      <c r="F1294" s="45"/>
    </row>
    <row r="1295" spans="2:6">
      <c r="B1295" s="45"/>
      <c r="C1295" s="45"/>
      <c r="D1295" s="45"/>
      <c r="E1295" s="45"/>
      <c r="F1295" s="45"/>
    </row>
    <row r="1296" spans="2:6">
      <c r="B1296" s="45"/>
      <c r="C1296" s="45"/>
      <c r="D1296" s="45"/>
      <c r="E1296" s="45"/>
      <c r="F1296" s="45"/>
    </row>
    <row r="1297" spans="2:6">
      <c r="B1297" s="45"/>
      <c r="C1297" s="45"/>
      <c r="D1297" s="45"/>
      <c r="E1297" s="45"/>
      <c r="F1297" s="45"/>
    </row>
    <row r="1298" spans="2:6">
      <c r="B1298" s="45"/>
      <c r="C1298" s="45"/>
      <c r="D1298" s="45"/>
      <c r="E1298" s="45"/>
      <c r="F1298" s="45"/>
    </row>
    <row r="1299" spans="2:6">
      <c r="B1299" s="45"/>
      <c r="C1299" s="45"/>
      <c r="D1299" s="45"/>
      <c r="E1299" s="45"/>
      <c r="F1299" s="45"/>
    </row>
    <row r="1300" spans="2:6">
      <c r="B1300" s="45"/>
      <c r="C1300" s="45"/>
      <c r="D1300" s="45"/>
      <c r="E1300" s="45"/>
      <c r="F1300" s="45"/>
    </row>
    <row r="1301" spans="2:6">
      <c r="B1301" s="45"/>
      <c r="C1301" s="45"/>
      <c r="D1301" s="45"/>
      <c r="E1301" s="45"/>
      <c r="F1301" s="45"/>
    </row>
    <row r="1302" spans="2:6">
      <c r="B1302" s="45"/>
      <c r="C1302" s="45"/>
      <c r="D1302" s="45"/>
      <c r="E1302" s="45"/>
      <c r="F1302" s="45"/>
    </row>
    <row r="1303" spans="2:6">
      <c r="B1303" s="45"/>
      <c r="C1303" s="45"/>
      <c r="D1303" s="45"/>
      <c r="E1303" s="45"/>
      <c r="F1303" s="45"/>
    </row>
    <row r="1304" spans="2:6">
      <c r="B1304" s="45"/>
      <c r="C1304" s="45"/>
      <c r="D1304" s="45"/>
      <c r="E1304" s="45"/>
      <c r="F1304" s="45"/>
    </row>
    <row r="1305" spans="2:6">
      <c r="B1305" s="45"/>
      <c r="C1305" s="45"/>
      <c r="D1305" s="45"/>
      <c r="E1305" s="45"/>
      <c r="F1305" s="45"/>
    </row>
    <row r="1306" spans="2:6">
      <c r="B1306" s="45"/>
      <c r="C1306" s="45"/>
      <c r="D1306" s="45"/>
      <c r="E1306" s="45"/>
      <c r="F1306" s="45"/>
    </row>
    <row r="1307" spans="2:6">
      <c r="B1307" s="45"/>
      <c r="C1307" s="45"/>
      <c r="D1307" s="45"/>
      <c r="E1307" s="45"/>
      <c r="F1307" s="45"/>
    </row>
    <row r="1308" spans="2:6">
      <c r="B1308" s="45"/>
      <c r="C1308" s="45"/>
      <c r="D1308" s="45"/>
      <c r="E1308" s="45"/>
      <c r="F1308" s="45"/>
    </row>
    <row r="1309" spans="2:6">
      <c r="B1309" s="45"/>
      <c r="C1309" s="45"/>
      <c r="D1309" s="45"/>
      <c r="E1309" s="45"/>
      <c r="F1309" s="45"/>
    </row>
    <row r="1310" spans="2:6">
      <c r="B1310" s="45"/>
      <c r="C1310" s="45"/>
      <c r="D1310" s="45"/>
      <c r="E1310" s="45"/>
      <c r="F1310" s="45"/>
    </row>
    <row r="1311" spans="2:6">
      <c r="B1311" s="45"/>
      <c r="C1311" s="45"/>
      <c r="D1311" s="45"/>
      <c r="E1311" s="45"/>
      <c r="F1311" s="45"/>
    </row>
    <row r="1312" spans="2:6">
      <c r="B1312" s="45"/>
      <c r="C1312" s="45"/>
      <c r="D1312" s="45"/>
      <c r="E1312" s="45"/>
      <c r="F1312" s="45"/>
    </row>
    <row r="1313" spans="2:6">
      <c r="B1313" s="45"/>
      <c r="C1313" s="45"/>
      <c r="D1313" s="45"/>
      <c r="E1313" s="45"/>
      <c r="F1313" s="45"/>
    </row>
    <row r="1314" spans="2:6">
      <c r="B1314" s="45"/>
      <c r="C1314" s="45"/>
      <c r="D1314" s="45"/>
      <c r="E1314" s="45"/>
      <c r="F1314" s="45"/>
    </row>
    <row r="1315" spans="2:6">
      <c r="B1315" s="45"/>
      <c r="C1315" s="45"/>
      <c r="D1315" s="45"/>
      <c r="E1315" s="45"/>
      <c r="F1315" s="45"/>
    </row>
    <row r="1316" spans="2:6">
      <c r="B1316" s="45"/>
      <c r="C1316" s="45"/>
      <c r="D1316" s="45"/>
      <c r="E1316" s="45"/>
      <c r="F1316" s="45"/>
    </row>
    <row r="1317" spans="2:6">
      <c r="B1317" s="45"/>
      <c r="C1317" s="45"/>
      <c r="D1317" s="45"/>
      <c r="E1317" s="45"/>
      <c r="F1317" s="45"/>
    </row>
    <row r="1318" spans="2:6">
      <c r="B1318" s="45"/>
      <c r="C1318" s="45"/>
      <c r="D1318" s="45"/>
      <c r="E1318" s="45"/>
      <c r="F1318" s="45"/>
    </row>
    <row r="1319" spans="2:6">
      <c r="B1319" s="45"/>
      <c r="C1319" s="45"/>
      <c r="D1319" s="45"/>
      <c r="E1319" s="45"/>
      <c r="F1319" s="45"/>
    </row>
    <row r="1320" spans="2:6">
      <c r="B1320" s="45"/>
      <c r="C1320" s="45"/>
      <c r="D1320" s="45"/>
      <c r="E1320" s="45"/>
      <c r="F1320" s="45"/>
    </row>
    <row r="1321" spans="2:6">
      <c r="B1321" s="45"/>
      <c r="C1321" s="45"/>
      <c r="D1321" s="45"/>
      <c r="E1321" s="45"/>
      <c r="F1321" s="45"/>
    </row>
    <row r="1322" spans="2:6">
      <c r="B1322" s="45"/>
      <c r="C1322" s="45"/>
      <c r="D1322" s="45"/>
      <c r="E1322" s="45"/>
      <c r="F1322" s="45"/>
    </row>
    <row r="1323" spans="2:6">
      <c r="B1323" s="45"/>
      <c r="C1323" s="45"/>
      <c r="D1323" s="45"/>
      <c r="E1323" s="45"/>
      <c r="F1323" s="45"/>
    </row>
    <row r="1324" spans="2:6">
      <c r="B1324" s="45"/>
      <c r="C1324" s="45"/>
      <c r="D1324" s="45"/>
      <c r="E1324" s="45"/>
      <c r="F1324" s="45"/>
    </row>
    <row r="1325" spans="2:6">
      <c r="B1325" s="45"/>
      <c r="C1325" s="45"/>
      <c r="D1325" s="45"/>
      <c r="E1325" s="45"/>
      <c r="F1325" s="45"/>
    </row>
    <row r="1326" spans="2:6">
      <c r="B1326" s="45"/>
      <c r="C1326" s="45"/>
      <c r="D1326" s="45"/>
      <c r="E1326" s="45"/>
      <c r="F1326" s="45"/>
    </row>
    <row r="1327" spans="2:6">
      <c r="B1327" s="45"/>
      <c r="C1327" s="45"/>
      <c r="D1327" s="45"/>
      <c r="E1327" s="45"/>
      <c r="F1327" s="45"/>
    </row>
    <row r="1328" spans="2:6">
      <c r="B1328" s="45"/>
      <c r="C1328" s="45"/>
      <c r="D1328" s="45"/>
      <c r="E1328" s="45"/>
      <c r="F1328" s="45"/>
    </row>
    <row r="1329" spans="2:6">
      <c r="B1329" s="45"/>
      <c r="C1329" s="45"/>
      <c r="D1329" s="45"/>
      <c r="E1329" s="45"/>
      <c r="F1329" s="45"/>
    </row>
    <row r="1330" spans="2:6">
      <c r="B1330" s="45"/>
      <c r="C1330" s="45"/>
      <c r="D1330" s="45"/>
      <c r="E1330" s="45"/>
      <c r="F1330" s="45"/>
    </row>
    <row r="1331" spans="2:6">
      <c r="B1331" s="45"/>
      <c r="C1331" s="45"/>
      <c r="D1331" s="45"/>
      <c r="E1331" s="45"/>
      <c r="F1331" s="45"/>
    </row>
    <row r="1332" spans="2:6">
      <c r="B1332" s="45"/>
      <c r="C1332" s="45"/>
      <c r="D1332" s="45"/>
      <c r="E1332" s="45"/>
      <c r="F1332" s="45"/>
    </row>
    <row r="1333" spans="2:6">
      <c r="B1333" s="45"/>
      <c r="C1333" s="45"/>
      <c r="D1333" s="45"/>
      <c r="E1333" s="45"/>
      <c r="F1333" s="45"/>
    </row>
    <row r="1334" spans="2:6">
      <c r="B1334" s="45"/>
      <c r="C1334" s="45"/>
      <c r="D1334" s="45"/>
      <c r="E1334" s="45"/>
      <c r="F1334" s="45"/>
    </row>
    <row r="1335" spans="2:6">
      <c r="B1335" s="45"/>
      <c r="C1335" s="45"/>
      <c r="D1335" s="45"/>
      <c r="E1335" s="45"/>
      <c r="F1335" s="45"/>
    </row>
    <row r="1336" spans="2:6">
      <c r="B1336" s="45"/>
      <c r="C1336" s="45"/>
      <c r="D1336" s="45"/>
      <c r="E1336" s="45"/>
      <c r="F1336" s="45"/>
    </row>
    <row r="1337" spans="2:6">
      <c r="B1337" s="45"/>
      <c r="C1337" s="45"/>
      <c r="D1337" s="45"/>
      <c r="E1337" s="45"/>
      <c r="F1337" s="45"/>
    </row>
    <row r="1338" spans="2:6">
      <c r="B1338" s="45"/>
      <c r="C1338" s="45"/>
      <c r="D1338" s="45"/>
      <c r="E1338" s="45"/>
      <c r="F1338" s="45"/>
    </row>
    <row r="1339" spans="2:6">
      <c r="B1339" s="45"/>
      <c r="C1339" s="45"/>
      <c r="D1339" s="45"/>
      <c r="E1339" s="45"/>
      <c r="F1339" s="45"/>
    </row>
    <row r="1340" spans="2:6">
      <c r="B1340" s="45"/>
      <c r="C1340" s="45"/>
      <c r="D1340" s="45"/>
      <c r="E1340" s="45"/>
      <c r="F1340" s="45"/>
    </row>
    <row r="1341" spans="2:6">
      <c r="B1341" s="45"/>
      <c r="C1341" s="45"/>
      <c r="D1341" s="45"/>
      <c r="E1341" s="45"/>
      <c r="F1341" s="45"/>
    </row>
    <row r="1342" spans="2:6">
      <c r="B1342" s="45"/>
      <c r="C1342" s="45"/>
      <c r="D1342" s="45"/>
      <c r="E1342" s="45"/>
      <c r="F1342" s="45"/>
    </row>
    <row r="1343" spans="2:6">
      <c r="B1343" s="45"/>
      <c r="C1343" s="45"/>
      <c r="D1343" s="45"/>
      <c r="E1343" s="45"/>
      <c r="F1343" s="45"/>
    </row>
    <row r="1344" spans="2:6">
      <c r="B1344" s="45"/>
      <c r="C1344" s="45"/>
      <c r="D1344" s="45"/>
      <c r="E1344" s="45"/>
      <c r="F1344" s="45"/>
    </row>
    <row r="1345" spans="2:6">
      <c r="B1345" s="45"/>
      <c r="C1345" s="45"/>
      <c r="D1345" s="45"/>
      <c r="E1345" s="45"/>
      <c r="F1345" s="45"/>
    </row>
    <row r="1346" spans="2:6">
      <c r="B1346" s="45"/>
      <c r="C1346" s="45"/>
      <c r="D1346" s="45"/>
      <c r="E1346" s="45"/>
      <c r="F1346" s="45"/>
    </row>
    <row r="1347" spans="2:6">
      <c r="B1347" s="45"/>
      <c r="C1347" s="45"/>
      <c r="D1347" s="45"/>
      <c r="E1347" s="45"/>
      <c r="F1347" s="45"/>
    </row>
    <row r="1348" spans="2:6">
      <c r="B1348" s="45"/>
      <c r="C1348" s="45"/>
      <c r="D1348" s="45"/>
      <c r="E1348" s="45"/>
      <c r="F1348" s="45"/>
    </row>
    <row r="1349" spans="2:6">
      <c r="B1349" s="45"/>
      <c r="C1349" s="45"/>
      <c r="D1349" s="45"/>
      <c r="E1349" s="45"/>
      <c r="F1349" s="45"/>
    </row>
    <row r="1350" spans="2:6">
      <c r="B1350" s="45"/>
      <c r="C1350" s="45"/>
      <c r="D1350" s="45"/>
      <c r="E1350" s="45"/>
      <c r="F1350" s="45"/>
    </row>
    <row r="1351" spans="2:6">
      <c r="B1351" s="45"/>
      <c r="C1351" s="45"/>
      <c r="D1351" s="45"/>
      <c r="E1351" s="45"/>
      <c r="F1351" s="45"/>
    </row>
    <row r="1352" spans="2:6">
      <c r="B1352" s="45"/>
      <c r="C1352" s="45"/>
      <c r="D1352" s="45"/>
      <c r="E1352" s="45"/>
      <c r="F1352" s="45"/>
    </row>
    <row r="1353" spans="2:6">
      <c r="B1353" s="45"/>
      <c r="C1353" s="45"/>
      <c r="D1353" s="45"/>
      <c r="E1353" s="45"/>
      <c r="F1353" s="45"/>
    </row>
    <row r="1354" spans="2:6">
      <c r="B1354" s="45"/>
      <c r="C1354" s="45"/>
      <c r="D1354" s="45"/>
      <c r="E1354" s="45"/>
      <c r="F1354" s="45"/>
    </row>
    <row r="1355" spans="2:6">
      <c r="B1355" s="45"/>
      <c r="C1355" s="45"/>
      <c r="D1355" s="45"/>
      <c r="E1355" s="45"/>
      <c r="F1355" s="45"/>
    </row>
    <row r="1356" spans="2:6">
      <c r="B1356" s="45"/>
      <c r="C1356" s="45"/>
      <c r="D1356" s="45"/>
      <c r="E1356" s="45"/>
      <c r="F1356" s="45"/>
    </row>
    <row r="1357" spans="2:6">
      <c r="B1357" s="45"/>
      <c r="C1357" s="45"/>
      <c r="D1357" s="45"/>
      <c r="E1357" s="45"/>
      <c r="F1357" s="45"/>
    </row>
    <row r="1358" spans="2:6">
      <c r="B1358" s="45"/>
      <c r="C1358" s="45"/>
      <c r="D1358" s="45"/>
      <c r="E1358" s="45"/>
      <c r="F1358" s="45"/>
    </row>
    <row r="1359" spans="2:6">
      <c r="B1359" s="45"/>
      <c r="C1359" s="45"/>
      <c r="D1359" s="45"/>
      <c r="E1359" s="45"/>
      <c r="F1359" s="45"/>
    </row>
    <row r="1360" spans="2:6">
      <c r="B1360" s="45"/>
      <c r="C1360" s="45"/>
      <c r="D1360" s="45"/>
      <c r="E1360" s="45"/>
      <c r="F1360" s="45"/>
    </row>
    <row r="1361" spans="2:6">
      <c r="B1361" s="45"/>
      <c r="C1361" s="45"/>
      <c r="D1361" s="45"/>
      <c r="E1361" s="45"/>
      <c r="F1361" s="45"/>
    </row>
    <row r="1362" spans="2:6">
      <c r="B1362" s="45"/>
      <c r="C1362" s="45"/>
      <c r="D1362" s="45"/>
      <c r="E1362" s="45"/>
      <c r="F1362" s="45"/>
    </row>
    <row r="1363" spans="2:6">
      <c r="B1363" s="45"/>
      <c r="C1363" s="45"/>
      <c r="D1363" s="45"/>
      <c r="E1363" s="45"/>
      <c r="F1363" s="45"/>
    </row>
    <row r="1364" spans="2:6">
      <c r="B1364" s="45"/>
      <c r="C1364" s="45"/>
      <c r="D1364" s="45"/>
      <c r="E1364" s="45"/>
      <c r="F1364" s="45"/>
    </row>
    <row r="1365" spans="2:6">
      <c r="B1365" s="45"/>
      <c r="C1365" s="45"/>
      <c r="D1365" s="45"/>
      <c r="E1365" s="45"/>
      <c r="F1365" s="45"/>
    </row>
    <row r="1366" spans="2:6">
      <c r="B1366" s="45"/>
      <c r="C1366" s="45"/>
      <c r="D1366" s="45"/>
      <c r="E1366" s="45"/>
      <c r="F1366" s="45"/>
    </row>
    <row r="1367" spans="2:6">
      <c r="B1367" s="45"/>
      <c r="C1367" s="45"/>
      <c r="D1367" s="45"/>
      <c r="E1367" s="45"/>
      <c r="F1367" s="45"/>
    </row>
    <row r="1368" spans="2:6">
      <c r="B1368" s="45"/>
      <c r="C1368" s="45"/>
      <c r="D1368" s="45"/>
      <c r="E1368" s="45"/>
      <c r="F1368" s="45"/>
    </row>
    <row r="1369" spans="2:6">
      <c r="B1369" s="45"/>
      <c r="C1369" s="45"/>
      <c r="D1369" s="45"/>
      <c r="E1369" s="45"/>
      <c r="F1369" s="45"/>
    </row>
    <row r="1370" spans="2:6">
      <c r="B1370" s="45"/>
      <c r="C1370" s="45"/>
      <c r="D1370" s="45"/>
      <c r="E1370" s="45"/>
      <c r="F1370" s="45"/>
    </row>
    <row r="1371" spans="2:6">
      <c r="B1371" s="45"/>
      <c r="C1371" s="45"/>
      <c r="D1371" s="45"/>
      <c r="E1371" s="45"/>
      <c r="F1371" s="45"/>
    </row>
    <row r="1372" spans="2:6">
      <c r="B1372" s="45"/>
      <c r="C1372" s="45"/>
      <c r="D1372" s="45"/>
      <c r="E1372" s="45"/>
      <c r="F1372" s="45"/>
    </row>
    <row r="1373" spans="2:6">
      <c r="B1373" s="45"/>
      <c r="C1373" s="45"/>
      <c r="D1373" s="45"/>
      <c r="E1373" s="45"/>
      <c r="F1373" s="45"/>
    </row>
    <row r="1374" spans="2:6">
      <c r="B1374" s="45"/>
      <c r="C1374" s="45"/>
      <c r="D1374" s="45"/>
      <c r="E1374" s="45"/>
      <c r="F1374" s="45"/>
    </row>
    <row r="1375" spans="2:6">
      <c r="B1375" s="45"/>
      <c r="C1375" s="45"/>
      <c r="D1375" s="45"/>
      <c r="E1375" s="45"/>
      <c r="F1375" s="45"/>
    </row>
    <row r="1376" spans="2:6">
      <c r="B1376" s="45"/>
      <c r="C1376" s="45"/>
      <c r="D1376" s="45"/>
      <c r="E1376" s="45"/>
      <c r="F1376" s="45"/>
    </row>
    <row r="1377" spans="2:6">
      <c r="B1377" s="45"/>
      <c r="C1377" s="45"/>
      <c r="D1377" s="45"/>
      <c r="E1377" s="45"/>
      <c r="F1377" s="45"/>
    </row>
    <row r="1378" spans="2:6">
      <c r="B1378" s="45"/>
      <c r="C1378" s="45"/>
      <c r="D1378" s="45"/>
      <c r="E1378" s="45"/>
      <c r="F1378" s="45"/>
    </row>
    <row r="1379" spans="2:6">
      <c r="B1379" s="45"/>
      <c r="C1379" s="45"/>
      <c r="D1379" s="45"/>
      <c r="E1379" s="45"/>
      <c r="F1379" s="45"/>
    </row>
    <row r="1380" spans="2:6">
      <c r="B1380" s="45"/>
      <c r="C1380" s="45"/>
      <c r="D1380" s="45"/>
      <c r="E1380" s="45"/>
      <c r="F1380" s="45"/>
    </row>
    <row r="1381" spans="2:6">
      <c r="B1381" s="45"/>
      <c r="C1381" s="45"/>
      <c r="D1381" s="45"/>
      <c r="E1381" s="45"/>
      <c r="F1381" s="45"/>
    </row>
    <row r="1382" spans="2:6">
      <c r="B1382" s="45"/>
      <c r="C1382" s="45"/>
      <c r="D1382" s="45"/>
      <c r="E1382" s="45"/>
      <c r="F1382" s="45"/>
    </row>
    <row r="1383" spans="2:6">
      <c r="B1383" s="45"/>
      <c r="C1383" s="45"/>
      <c r="D1383" s="45"/>
      <c r="E1383" s="45"/>
      <c r="F1383" s="45"/>
    </row>
    <row r="1384" spans="2:6">
      <c r="B1384" s="45"/>
      <c r="C1384" s="45"/>
      <c r="D1384" s="45"/>
      <c r="E1384" s="45"/>
      <c r="F1384" s="45"/>
    </row>
    <row r="1385" spans="2:6">
      <c r="B1385" s="45"/>
      <c r="C1385" s="45"/>
      <c r="D1385" s="45"/>
      <c r="E1385" s="45"/>
      <c r="F1385" s="45"/>
    </row>
    <row r="1386" spans="2:6">
      <c r="B1386" s="45"/>
      <c r="C1386" s="45"/>
      <c r="D1386" s="45"/>
      <c r="E1386" s="45"/>
      <c r="F1386" s="45"/>
    </row>
    <row r="1387" spans="2:6">
      <c r="B1387" s="45"/>
      <c r="C1387" s="45"/>
      <c r="D1387" s="45"/>
      <c r="E1387" s="45"/>
      <c r="F1387" s="45"/>
    </row>
    <row r="1388" spans="2:6">
      <c r="B1388" s="45"/>
      <c r="C1388" s="45"/>
      <c r="D1388" s="45"/>
      <c r="E1388" s="45"/>
      <c r="F1388" s="45"/>
    </row>
    <row r="1389" spans="2:6">
      <c r="B1389" s="45"/>
      <c r="C1389" s="45"/>
      <c r="D1389" s="45"/>
      <c r="E1389" s="45"/>
      <c r="F1389" s="45"/>
    </row>
    <row r="1390" spans="2:6">
      <c r="B1390" s="45"/>
      <c r="C1390" s="45"/>
      <c r="D1390" s="45"/>
      <c r="E1390" s="45"/>
      <c r="F1390" s="45"/>
    </row>
    <row r="1391" spans="2:6">
      <c r="B1391" s="45"/>
      <c r="C1391" s="45"/>
      <c r="D1391" s="45"/>
      <c r="E1391" s="45"/>
      <c r="F1391" s="45"/>
    </row>
    <row r="1392" spans="2:6">
      <c r="B1392" s="45"/>
      <c r="C1392" s="45"/>
      <c r="D1392" s="45"/>
      <c r="E1392" s="45"/>
      <c r="F1392" s="45"/>
    </row>
    <row r="1393" spans="2:6">
      <c r="B1393" s="45"/>
      <c r="C1393" s="45"/>
      <c r="D1393" s="45"/>
      <c r="E1393" s="45"/>
      <c r="F1393" s="45"/>
    </row>
    <row r="1394" spans="2:6">
      <c r="B1394" s="45"/>
      <c r="C1394" s="45"/>
      <c r="D1394" s="45"/>
      <c r="E1394" s="45"/>
      <c r="F1394" s="45"/>
    </row>
    <row r="1395" spans="2:6">
      <c r="B1395" s="45"/>
      <c r="C1395" s="45"/>
      <c r="D1395" s="45"/>
      <c r="E1395" s="45"/>
      <c r="F1395" s="45"/>
    </row>
    <row r="1396" spans="2:6">
      <c r="B1396" s="45"/>
      <c r="C1396" s="45"/>
      <c r="D1396" s="45"/>
      <c r="E1396" s="45"/>
      <c r="F1396" s="45"/>
    </row>
    <row r="1397" spans="2:6">
      <c r="B1397" s="45"/>
      <c r="C1397" s="45"/>
      <c r="D1397" s="45"/>
      <c r="E1397" s="45"/>
      <c r="F1397" s="45"/>
    </row>
    <row r="1398" spans="2:6">
      <c r="B1398" s="45"/>
      <c r="C1398" s="45"/>
      <c r="D1398" s="45"/>
      <c r="E1398" s="45"/>
      <c r="F1398" s="45"/>
    </row>
    <row r="1399" spans="2:6">
      <c r="B1399" s="45"/>
      <c r="C1399" s="45"/>
      <c r="D1399" s="45"/>
      <c r="E1399" s="45"/>
      <c r="F1399" s="45"/>
    </row>
    <row r="1400" spans="2:6">
      <c r="B1400" s="45"/>
      <c r="C1400" s="45"/>
      <c r="D1400" s="45"/>
      <c r="E1400" s="45"/>
      <c r="F1400" s="45"/>
    </row>
    <row r="1401" spans="2:6">
      <c r="B1401" s="45"/>
      <c r="C1401" s="45"/>
      <c r="D1401" s="45"/>
      <c r="E1401" s="45"/>
      <c r="F1401" s="45"/>
    </row>
    <row r="1402" spans="2:6">
      <c r="B1402" s="45"/>
      <c r="C1402" s="45"/>
      <c r="D1402" s="45"/>
      <c r="E1402" s="45"/>
      <c r="F1402" s="45"/>
    </row>
    <row r="1403" spans="2:6">
      <c r="B1403" s="45"/>
      <c r="C1403" s="45"/>
      <c r="D1403" s="45"/>
      <c r="E1403" s="45"/>
      <c r="F1403" s="45"/>
    </row>
    <row r="1404" spans="2:6">
      <c r="B1404" s="45"/>
      <c r="C1404" s="45"/>
      <c r="D1404" s="45"/>
      <c r="E1404" s="45"/>
      <c r="F1404" s="45"/>
    </row>
    <row r="1405" spans="2:6">
      <c r="B1405" s="45"/>
      <c r="C1405" s="45"/>
      <c r="D1405" s="45"/>
      <c r="E1405" s="45"/>
      <c r="F1405" s="45"/>
    </row>
    <row r="1406" spans="2:6">
      <c r="B1406" s="45"/>
      <c r="C1406" s="45"/>
      <c r="D1406" s="45"/>
      <c r="E1406" s="45"/>
      <c r="F1406" s="45"/>
    </row>
    <row r="1407" spans="2:6">
      <c r="B1407" s="45"/>
      <c r="C1407" s="45"/>
      <c r="D1407" s="45"/>
      <c r="E1407" s="45"/>
      <c r="F1407" s="45"/>
    </row>
    <row r="1408" spans="2:6">
      <c r="B1408" s="45"/>
      <c r="C1408" s="45"/>
      <c r="D1408" s="45"/>
      <c r="E1408" s="45"/>
      <c r="F1408" s="45"/>
    </row>
    <row r="1409" spans="2:6">
      <c r="B1409" s="45"/>
      <c r="C1409" s="45"/>
      <c r="D1409" s="45"/>
      <c r="E1409" s="45"/>
      <c r="F1409" s="45"/>
    </row>
    <row r="1410" spans="2:6">
      <c r="B1410" s="45"/>
      <c r="C1410" s="45"/>
      <c r="D1410" s="45"/>
      <c r="E1410" s="45"/>
      <c r="F1410" s="45"/>
    </row>
    <row r="1411" spans="2:6">
      <c r="B1411" s="45"/>
      <c r="C1411" s="45"/>
      <c r="D1411" s="45"/>
      <c r="E1411" s="45"/>
      <c r="F1411" s="45"/>
    </row>
    <row r="1412" spans="2:6">
      <c r="B1412" s="45"/>
      <c r="C1412" s="45"/>
      <c r="D1412" s="45"/>
      <c r="E1412" s="45"/>
      <c r="F1412" s="45"/>
    </row>
    <row r="1413" spans="2:6">
      <c r="B1413" s="45"/>
      <c r="C1413" s="45"/>
      <c r="D1413" s="45"/>
      <c r="E1413" s="45"/>
      <c r="F1413" s="45"/>
    </row>
    <row r="1414" spans="2:6">
      <c r="B1414" s="45"/>
      <c r="C1414" s="45"/>
      <c r="D1414" s="45"/>
      <c r="E1414" s="45"/>
      <c r="F1414" s="45"/>
    </row>
    <row r="1415" spans="2:6">
      <c r="B1415" s="45"/>
      <c r="C1415" s="45"/>
      <c r="D1415" s="45"/>
      <c r="E1415" s="45"/>
      <c r="F1415" s="45"/>
    </row>
    <row r="1416" spans="2:6">
      <c r="B1416" s="45"/>
      <c r="C1416" s="45"/>
      <c r="D1416" s="45"/>
      <c r="E1416" s="45"/>
      <c r="F1416" s="45"/>
    </row>
    <row r="1417" spans="2:6">
      <c r="B1417" s="45"/>
      <c r="C1417" s="45"/>
      <c r="D1417" s="45"/>
      <c r="E1417" s="45"/>
      <c r="F1417" s="45"/>
    </row>
    <row r="1418" spans="2:6">
      <c r="B1418" s="45"/>
      <c r="C1418" s="45"/>
      <c r="D1418" s="45"/>
      <c r="E1418" s="45"/>
      <c r="F1418" s="45"/>
    </row>
    <row r="1419" spans="2:6">
      <c r="B1419" s="45"/>
      <c r="C1419" s="45"/>
      <c r="D1419" s="45"/>
      <c r="E1419" s="45"/>
      <c r="F1419" s="45"/>
    </row>
    <row r="1420" spans="2:6">
      <c r="B1420" s="45"/>
      <c r="C1420" s="45"/>
      <c r="D1420" s="45"/>
      <c r="E1420" s="45"/>
      <c r="F1420" s="45"/>
    </row>
    <row r="1421" spans="2:6">
      <c r="B1421" s="45"/>
      <c r="C1421" s="45"/>
      <c r="D1421" s="45"/>
      <c r="E1421" s="45"/>
      <c r="F1421" s="45"/>
    </row>
    <row r="1422" spans="2:6">
      <c r="B1422" s="45"/>
      <c r="C1422" s="45"/>
      <c r="D1422" s="45"/>
      <c r="E1422" s="45"/>
      <c r="F1422" s="45"/>
    </row>
    <row r="1423" spans="2:6">
      <c r="B1423" s="45"/>
      <c r="C1423" s="45"/>
      <c r="D1423" s="45"/>
      <c r="E1423" s="45"/>
      <c r="F1423" s="45"/>
    </row>
    <row r="1424" spans="2:6">
      <c r="B1424" s="45"/>
      <c r="C1424" s="45"/>
      <c r="D1424" s="45"/>
      <c r="E1424" s="45"/>
      <c r="F1424" s="45"/>
    </row>
    <row r="1425" spans="2:6">
      <c r="B1425" s="45"/>
      <c r="C1425" s="45"/>
      <c r="D1425" s="45"/>
      <c r="E1425" s="45"/>
      <c r="F1425" s="45"/>
    </row>
    <row r="1426" spans="2:6">
      <c r="B1426" s="45"/>
      <c r="C1426" s="45"/>
      <c r="D1426" s="45"/>
      <c r="E1426" s="45"/>
      <c r="F1426" s="45"/>
    </row>
    <row r="1427" spans="2:6">
      <c r="B1427" s="45"/>
      <c r="C1427" s="45"/>
      <c r="D1427" s="45"/>
      <c r="E1427" s="45"/>
      <c r="F1427" s="45"/>
    </row>
    <row r="1428" spans="2:6">
      <c r="B1428" s="45"/>
      <c r="C1428" s="45"/>
      <c r="D1428" s="45"/>
      <c r="E1428" s="45"/>
      <c r="F1428" s="45"/>
    </row>
    <row r="1429" spans="2:6">
      <c r="B1429" s="45"/>
      <c r="C1429" s="45"/>
      <c r="D1429" s="45"/>
      <c r="E1429" s="45"/>
      <c r="F1429" s="45"/>
    </row>
    <row r="1430" spans="2:6">
      <c r="B1430" s="45"/>
      <c r="C1430" s="45"/>
      <c r="D1430" s="45"/>
      <c r="E1430" s="45"/>
      <c r="F1430" s="45"/>
    </row>
    <row r="1431" spans="2:6">
      <c r="B1431" s="45"/>
      <c r="C1431" s="45"/>
      <c r="D1431" s="45"/>
      <c r="E1431" s="45"/>
      <c r="F1431" s="45"/>
    </row>
    <row r="1432" spans="2:6">
      <c r="B1432" s="45"/>
      <c r="C1432" s="45"/>
      <c r="D1432" s="45"/>
      <c r="E1432" s="45"/>
      <c r="F1432" s="45"/>
    </row>
    <row r="1433" spans="2:6">
      <c r="B1433" s="45"/>
      <c r="C1433" s="45"/>
      <c r="D1433" s="45"/>
      <c r="E1433" s="45"/>
      <c r="F1433" s="45"/>
    </row>
    <row r="1434" spans="2:6">
      <c r="B1434" s="45"/>
      <c r="C1434" s="45"/>
      <c r="D1434" s="45"/>
      <c r="E1434" s="45"/>
      <c r="F1434" s="45"/>
    </row>
    <row r="1435" spans="2:6">
      <c r="B1435" s="45"/>
      <c r="C1435" s="45"/>
      <c r="D1435" s="45"/>
      <c r="E1435" s="45"/>
      <c r="F1435" s="45"/>
    </row>
    <row r="1436" spans="2:6">
      <c r="B1436" s="45"/>
      <c r="C1436" s="45"/>
      <c r="D1436" s="45"/>
      <c r="E1436" s="45"/>
      <c r="F1436" s="45"/>
    </row>
    <row r="1437" spans="2:6">
      <c r="B1437" s="45"/>
      <c r="C1437" s="45"/>
      <c r="D1437" s="45"/>
      <c r="E1437" s="45"/>
      <c r="F1437" s="45"/>
    </row>
    <row r="1438" spans="2:6">
      <c r="B1438" s="45"/>
      <c r="C1438" s="45"/>
      <c r="D1438" s="45"/>
      <c r="E1438" s="45"/>
      <c r="F1438" s="45"/>
    </row>
    <row r="1439" spans="2:6">
      <c r="B1439" s="45"/>
      <c r="C1439" s="45"/>
      <c r="D1439" s="45"/>
      <c r="E1439" s="45"/>
      <c r="F1439" s="45"/>
    </row>
    <row r="1440" spans="2:6">
      <c r="B1440" s="45"/>
      <c r="C1440" s="45"/>
      <c r="D1440" s="45"/>
      <c r="E1440" s="45"/>
      <c r="F1440" s="45"/>
    </row>
    <row r="1441" spans="2:6">
      <c r="B1441" s="45"/>
      <c r="C1441" s="45"/>
      <c r="D1441" s="45"/>
      <c r="E1441" s="45"/>
      <c r="F1441" s="45"/>
    </row>
    <row r="1442" spans="2:6">
      <c r="B1442" s="45"/>
      <c r="C1442" s="45"/>
      <c r="D1442" s="45"/>
      <c r="E1442" s="45"/>
      <c r="F1442" s="45"/>
    </row>
    <row r="1443" spans="2:6">
      <c r="B1443" s="45"/>
      <c r="C1443" s="45"/>
      <c r="D1443" s="45"/>
      <c r="E1443" s="45"/>
      <c r="F1443" s="45"/>
    </row>
    <row r="1444" spans="2:6">
      <c r="B1444" s="45"/>
      <c r="C1444" s="45"/>
      <c r="D1444" s="45"/>
      <c r="E1444" s="45"/>
      <c r="F1444" s="45"/>
    </row>
    <row r="1445" spans="2:6">
      <c r="B1445" s="45"/>
      <c r="C1445" s="45"/>
      <c r="D1445" s="45"/>
      <c r="E1445" s="45"/>
      <c r="F1445" s="45"/>
    </row>
    <row r="1446" spans="2:6">
      <c r="B1446" s="45"/>
      <c r="C1446" s="45"/>
      <c r="D1446" s="45"/>
      <c r="E1446" s="45"/>
      <c r="F1446" s="45"/>
    </row>
    <row r="1447" spans="2:6">
      <c r="B1447" s="45"/>
      <c r="C1447" s="45"/>
      <c r="D1447" s="45"/>
      <c r="E1447" s="45"/>
      <c r="F1447" s="45"/>
    </row>
    <row r="1448" spans="2:6">
      <c r="B1448" s="45"/>
      <c r="C1448" s="45"/>
      <c r="D1448" s="45"/>
      <c r="E1448" s="45"/>
      <c r="F1448" s="45"/>
    </row>
    <row r="1449" spans="2:6">
      <c r="B1449" s="45"/>
      <c r="C1449" s="45"/>
      <c r="D1449" s="45"/>
      <c r="E1449" s="45"/>
      <c r="F1449" s="45"/>
    </row>
    <row r="1450" spans="2:6">
      <c r="B1450" s="45"/>
      <c r="C1450" s="45"/>
      <c r="D1450" s="45"/>
      <c r="E1450" s="45"/>
      <c r="F1450" s="45"/>
    </row>
    <row r="1451" spans="2:6">
      <c r="B1451" s="45"/>
      <c r="C1451" s="45"/>
      <c r="D1451" s="45"/>
      <c r="E1451" s="45"/>
      <c r="F1451" s="45"/>
    </row>
    <row r="1452" spans="2:6">
      <c r="B1452" s="45"/>
      <c r="C1452" s="45"/>
      <c r="D1452" s="45"/>
      <c r="E1452" s="45"/>
      <c r="F1452" s="45"/>
    </row>
    <row r="1453" spans="2:6">
      <c r="B1453" s="45"/>
      <c r="C1453" s="45"/>
      <c r="D1453" s="45"/>
      <c r="E1453" s="45"/>
      <c r="F1453" s="45"/>
    </row>
    <row r="1454" spans="2:6">
      <c r="B1454" s="45"/>
      <c r="C1454" s="45"/>
      <c r="D1454" s="45"/>
      <c r="E1454" s="45"/>
      <c r="F1454" s="45"/>
    </row>
    <row r="1455" spans="2:6">
      <c r="B1455" s="45"/>
      <c r="C1455" s="45"/>
      <c r="D1455" s="45"/>
      <c r="E1455" s="45"/>
      <c r="F1455" s="45"/>
    </row>
    <row r="1456" spans="2:6">
      <c r="B1456" s="45"/>
      <c r="C1456" s="45"/>
      <c r="D1456" s="45"/>
      <c r="E1456" s="45"/>
      <c r="F1456" s="45"/>
    </row>
    <row r="1457" spans="2:6">
      <c r="B1457" s="45"/>
      <c r="C1457" s="45"/>
      <c r="D1457" s="45"/>
      <c r="E1457" s="45"/>
      <c r="F1457" s="45"/>
    </row>
    <row r="1458" spans="2:6">
      <c r="B1458" s="45"/>
      <c r="C1458" s="45"/>
      <c r="D1458" s="45"/>
      <c r="E1458" s="45"/>
      <c r="F1458" s="45"/>
    </row>
    <row r="1459" spans="2:6">
      <c r="B1459" s="45"/>
      <c r="C1459" s="45"/>
      <c r="D1459" s="45"/>
      <c r="E1459" s="45"/>
      <c r="F1459" s="45"/>
    </row>
    <row r="1460" spans="2:6">
      <c r="B1460" s="45"/>
      <c r="C1460" s="45"/>
      <c r="D1460" s="45"/>
      <c r="E1460" s="45"/>
      <c r="F1460" s="45"/>
    </row>
    <row r="1461" spans="2:6">
      <c r="B1461" s="45"/>
      <c r="C1461" s="45"/>
      <c r="D1461" s="45"/>
      <c r="E1461" s="45"/>
      <c r="F1461" s="45"/>
    </row>
    <row r="1462" spans="2:6">
      <c r="B1462" s="45"/>
      <c r="C1462" s="45"/>
      <c r="D1462" s="45"/>
      <c r="E1462" s="45"/>
      <c r="F1462" s="45"/>
    </row>
    <row r="1463" spans="2:6">
      <c r="B1463" s="45"/>
      <c r="C1463" s="45"/>
      <c r="D1463" s="45"/>
      <c r="E1463" s="45"/>
      <c r="F1463" s="45"/>
    </row>
    <row r="1464" spans="2:6">
      <c r="B1464" s="45"/>
      <c r="C1464" s="45"/>
      <c r="D1464" s="45"/>
      <c r="E1464" s="45"/>
      <c r="F1464" s="45"/>
    </row>
    <row r="1465" spans="2:6">
      <c r="B1465" s="45"/>
      <c r="C1465" s="45"/>
      <c r="D1465" s="45"/>
      <c r="E1465" s="45"/>
      <c r="F1465" s="45"/>
    </row>
    <row r="1466" spans="2:6">
      <c r="B1466" s="45"/>
      <c r="C1466" s="45"/>
      <c r="D1466" s="45"/>
      <c r="E1466" s="45"/>
      <c r="F1466" s="45"/>
    </row>
    <row r="1467" spans="2:6">
      <c r="B1467" s="45"/>
      <c r="C1467" s="45"/>
      <c r="D1467" s="45"/>
      <c r="E1467" s="45"/>
      <c r="F1467" s="45"/>
    </row>
    <row r="1468" spans="2:6">
      <c r="B1468" s="45"/>
      <c r="C1468" s="45"/>
      <c r="D1468" s="45"/>
      <c r="E1468" s="45"/>
      <c r="F1468" s="45"/>
    </row>
    <row r="1469" spans="2:6">
      <c r="B1469" s="45"/>
      <c r="C1469" s="45"/>
      <c r="D1469" s="45"/>
      <c r="E1469" s="45"/>
      <c r="F1469" s="45"/>
    </row>
    <row r="1470" spans="2:6">
      <c r="B1470" s="45"/>
      <c r="C1470" s="45"/>
      <c r="D1470" s="45"/>
      <c r="E1470" s="45"/>
      <c r="F1470" s="45"/>
    </row>
    <row r="1471" spans="2:6">
      <c r="B1471" s="45"/>
      <c r="C1471" s="45"/>
      <c r="D1471" s="45"/>
      <c r="E1471" s="45"/>
      <c r="F1471" s="45"/>
    </row>
    <row r="1472" spans="2:6">
      <c r="B1472" s="45"/>
      <c r="C1472" s="45"/>
      <c r="D1472" s="45"/>
      <c r="E1472" s="45"/>
      <c r="F1472" s="45"/>
    </row>
    <row r="1473" spans="2:6">
      <c r="B1473" s="45"/>
      <c r="C1473" s="45"/>
      <c r="D1473" s="45"/>
      <c r="E1473" s="45"/>
      <c r="F1473" s="45"/>
    </row>
    <row r="1474" spans="2:6">
      <c r="B1474" s="45"/>
      <c r="C1474" s="45"/>
      <c r="D1474" s="45"/>
      <c r="E1474" s="45"/>
      <c r="F1474" s="45"/>
    </row>
    <row r="1475" spans="2:6">
      <c r="B1475" s="45"/>
      <c r="C1475" s="45"/>
      <c r="D1475" s="45"/>
      <c r="E1475" s="45"/>
      <c r="F1475" s="45"/>
    </row>
    <row r="1476" spans="2:6">
      <c r="B1476" s="45"/>
      <c r="C1476" s="45"/>
      <c r="D1476" s="45"/>
      <c r="E1476" s="45"/>
      <c r="F1476" s="45"/>
    </row>
    <row r="1477" spans="2:6">
      <c r="B1477" s="45"/>
      <c r="C1477" s="45"/>
      <c r="D1477" s="45"/>
      <c r="E1477" s="45"/>
      <c r="F1477" s="45"/>
    </row>
    <row r="1478" spans="2:6">
      <c r="B1478" s="45"/>
      <c r="C1478" s="45"/>
      <c r="D1478" s="45"/>
      <c r="E1478" s="45"/>
      <c r="F1478" s="45"/>
    </row>
    <row r="1479" spans="2:6">
      <c r="B1479" s="45"/>
      <c r="C1479" s="45"/>
      <c r="D1479" s="45"/>
      <c r="E1479" s="45"/>
      <c r="F1479" s="45"/>
    </row>
    <row r="1480" spans="2:6">
      <c r="B1480" s="45"/>
      <c r="C1480" s="45"/>
      <c r="D1480" s="45"/>
      <c r="E1480" s="45"/>
      <c r="F1480" s="45"/>
    </row>
    <row r="1481" spans="2:6">
      <c r="B1481" s="45"/>
      <c r="C1481" s="45"/>
      <c r="D1481" s="45"/>
      <c r="E1481" s="45"/>
      <c r="F1481" s="45"/>
    </row>
    <row r="1482" spans="2:6">
      <c r="B1482" s="45"/>
      <c r="C1482" s="45"/>
      <c r="D1482" s="45"/>
      <c r="E1482" s="45"/>
      <c r="F1482" s="45"/>
    </row>
    <row r="1483" spans="2:6">
      <c r="B1483" s="45"/>
      <c r="C1483" s="45"/>
      <c r="D1483" s="45"/>
      <c r="E1483" s="45"/>
      <c r="F1483" s="45"/>
    </row>
    <row r="1484" spans="2:6">
      <c r="B1484" s="45"/>
      <c r="C1484" s="45"/>
      <c r="D1484" s="45"/>
      <c r="E1484" s="45"/>
      <c r="F1484" s="45"/>
    </row>
    <row r="1485" spans="2:6">
      <c r="B1485" s="45"/>
      <c r="C1485" s="45"/>
      <c r="D1485" s="45"/>
      <c r="E1485" s="45"/>
      <c r="F1485" s="45"/>
    </row>
    <row r="1486" spans="2:6">
      <c r="B1486" s="45"/>
      <c r="C1486" s="45"/>
      <c r="D1486" s="45"/>
      <c r="E1486" s="45"/>
      <c r="F1486" s="45"/>
    </row>
    <row r="1487" spans="2:6">
      <c r="B1487" s="45"/>
      <c r="C1487" s="45"/>
      <c r="D1487" s="45"/>
      <c r="E1487" s="45"/>
      <c r="F1487" s="45"/>
    </row>
    <row r="1488" spans="2:6">
      <c r="B1488" s="45"/>
      <c r="C1488" s="45"/>
      <c r="D1488" s="45"/>
      <c r="E1488" s="45"/>
      <c r="F1488" s="45"/>
    </row>
    <row r="1489" spans="2:6">
      <c r="B1489" s="45"/>
      <c r="C1489" s="45"/>
      <c r="D1489" s="45"/>
      <c r="E1489" s="45"/>
      <c r="F1489" s="45"/>
    </row>
    <row r="1490" spans="2:6">
      <c r="B1490" s="45"/>
      <c r="C1490" s="45"/>
      <c r="D1490" s="45"/>
      <c r="E1490" s="45"/>
      <c r="F1490" s="45"/>
    </row>
    <row r="1491" spans="2:6">
      <c r="B1491" s="45"/>
      <c r="C1491" s="45"/>
      <c r="D1491" s="45"/>
      <c r="E1491" s="45"/>
      <c r="F1491" s="45"/>
    </row>
    <row r="1492" spans="2:6">
      <c r="B1492" s="45"/>
      <c r="C1492" s="45"/>
      <c r="D1492" s="45"/>
      <c r="E1492" s="45"/>
      <c r="F1492" s="45"/>
    </row>
    <row r="1493" spans="2:6">
      <c r="B1493" s="45"/>
      <c r="C1493" s="45"/>
      <c r="D1493" s="45"/>
      <c r="E1493" s="45"/>
      <c r="F1493" s="45"/>
    </row>
    <row r="1494" spans="2:6">
      <c r="B1494" s="45"/>
      <c r="C1494" s="45"/>
      <c r="D1494" s="45"/>
      <c r="E1494" s="45"/>
      <c r="F1494" s="45"/>
    </row>
    <row r="1495" spans="2:6">
      <c r="B1495" s="45"/>
      <c r="C1495" s="45"/>
      <c r="D1495" s="45"/>
      <c r="E1495" s="45"/>
      <c r="F1495" s="45"/>
    </row>
    <row r="1496" spans="2:6">
      <c r="B1496" s="45"/>
      <c r="C1496" s="45"/>
      <c r="D1496" s="45"/>
      <c r="E1496" s="45"/>
      <c r="F1496" s="45"/>
    </row>
    <row r="1497" spans="2:6">
      <c r="B1497" s="45"/>
      <c r="C1497" s="45"/>
      <c r="D1497" s="45"/>
      <c r="E1497" s="45"/>
      <c r="F1497" s="45"/>
    </row>
    <row r="1498" spans="2:6">
      <c r="B1498" s="45"/>
      <c r="C1498" s="45"/>
      <c r="D1498" s="45"/>
      <c r="E1498" s="45"/>
      <c r="F1498" s="45"/>
    </row>
    <row r="1499" spans="2:6">
      <c r="B1499" s="45"/>
      <c r="C1499" s="45"/>
      <c r="D1499" s="45"/>
      <c r="E1499" s="45"/>
      <c r="F1499" s="45"/>
    </row>
    <row r="1500" spans="2:6">
      <c r="B1500" s="45"/>
      <c r="C1500" s="45"/>
      <c r="D1500" s="45"/>
      <c r="E1500" s="45"/>
      <c r="F1500" s="45"/>
    </row>
    <row r="1501" spans="2:6">
      <c r="B1501" s="45"/>
      <c r="C1501" s="45"/>
      <c r="D1501" s="45"/>
      <c r="E1501" s="45"/>
      <c r="F1501" s="45"/>
    </row>
    <row r="1502" spans="2:6">
      <c r="B1502" s="45"/>
      <c r="C1502" s="45"/>
      <c r="D1502" s="45"/>
      <c r="E1502" s="45"/>
      <c r="F1502" s="45"/>
    </row>
    <row r="1503" spans="2:6">
      <c r="B1503" s="45"/>
      <c r="C1503" s="45"/>
      <c r="D1503" s="45"/>
      <c r="E1503" s="45"/>
      <c r="F1503" s="45"/>
    </row>
    <row r="1504" spans="2:6">
      <c r="B1504" s="45"/>
      <c r="C1504" s="45"/>
      <c r="D1504" s="45"/>
      <c r="E1504" s="45"/>
      <c r="F1504" s="45"/>
    </row>
    <row r="1505" spans="2:6">
      <c r="B1505" s="45"/>
      <c r="C1505" s="45"/>
      <c r="D1505" s="45"/>
      <c r="E1505" s="45"/>
      <c r="F1505" s="45"/>
    </row>
    <row r="1506" spans="2:6">
      <c r="B1506" s="45"/>
      <c r="C1506" s="45"/>
      <c r="D1506" s="45"/>
      <c r="E1506" s="45"/>
      <c r="F1506" s="45"/>
    </row>
    <row r="1507" spans="2:6">
      <c r="B1507" s="45"/>
      <c r="C1507" s="45"/>
      <c r="D1507" s="45"/>
      <c r="E1507" s="45"/>
      <c r="F1507" s="45"/>
    </row>
    <row r="1508" spans="2:6">
      <c r="B1508" s="45"/>
      <c r="C1508" s="45"/>
      <c r="D1508" s="45"/>
      <c r="E1508" s="45"/>
      <c r="F1508" s="45"/>
    </row>
    <row r="1509" spans="2:6">
      <c r="B1509" s="45"/>
      <c r="C1509" s="45"/>
      <c r="D1509" s="45"/>
      <c r="E1509" s="45"/>
      <c r="F1509" s="45"/>
    </row>
    <row r="1510" spans="2:6">
      <c r="B1510" s="45"/>
      <c r="C1510" s="45"/>
      <c r="D1510" s="45"/>
      <c r="E1510" s="45"/>
      <c r="F1510" s="45"/>
    </row>
    <row r="1511" spans="2:6">
      <c r="B1511" s="45"/>
      <c r="C1511" s="45"/>
      <c r="D1511" s="45"/>
      <c r="E1511" s="45"/>
      <c r="F1511" s="45"/>
    </row>
    <row r="1512" spans="2:6">
      <c r="B1512" s="45"/>
      <c r="C1512" s="45"/>
      <c r="D1512" s="45"/>
      <c r="E1512" s="45"/>
      <c r="F1512" s="45"/>
    </row>
    <row r="1513" spans="2:6">
      <c r="B1513" s="45"/>
      <c r="C1513" s="45"/>
      <c r="D1513" s="45"/>
      <c r="E1513" s="45"/>
      <c r="F1513" s="45"/>
    </row>
    <row r="1514" spans="2:6">
      <c r="B1514" s="45"/>
      <c r="C1514" s="45"/>
      <c r="D1514" s="45"/>
      <c r="E1514" s="45"/>
      <c r="F1514" s="45"/>
    </row>
    <row r="1515" spans="2:6">
      <c r="B1515" s="45"/>
      <c r="C1515" s="45"/>
      <c r="D1515" s="45"/>
      <c r="E1515" s="45"/>
      <c r="F1515" s="45"/>
    </row>
    <row r="1516" spans="2:6">
      <c r="B1516" s="45"/>
      <c r="C1516" s="45"/>
      <c r="D1516" s="45"/>
      <c r="E1516" s="45"/>
      <c r="F1516" s="45"/>
    </row>
    <row r="1517" spans="2:6">
      <c r="B1517" s="45"/>
      <c r="C1517" s="45"/>
      <c r="D1517" s="45"/>
      <c r="E1517" s="45"/>
      <c r="F1517" s="45"/>
    </row>
    <row r="1518" spans="2:6">
      <c r="B1518" s="45"/>
      <c r="C1518" s="45"/>
      <c r="D1518" s="45"/>
      <c r="E1518" s="45"/>
      <c r="F1518" s="45"/>
    </row>
    <row r="1519" spans="2:6">
      <c r="B1519" s="45"/>
      <c r="C1519" s="45"/>
      <c r="D1519" s="45"/>
      <c r="E1519" s="45"/>
      <c r="F1519" s="45"/>
    </row>
    <row r="1520" spans="2:6">
      <c r="B1520" s="45"/>
      <c r="C1520" s="45"/>
      <c r="D1520" s="45"/>
      <c r="E1520" s="45"/>
      <c r="F1520" s="45"/>
    </row>
    <row r="1521" spans="2:6">
      <c r="B1521" s="45"/>
      <c r="C1521" s="45"/>
      <c r="D1521" s="45"/>
      <c r="E1521" s="45"/>
      <c r="F1521" s="45"/>
    </row>
    <row r="1522" spans="2:6">
      <c r="B1522" s="45"/>
      <c r="C1522" s="45"/>
      <c r="D1522" s="45"/>
      <c r="E1522" s="45"/>
      <c r="F1522" s="45"/>
    </row>
    <row r="1523" spans="2:6">
      <c r="B1523" s="45"/>
      <c r="C1523" s="45"/>
      <c r="D1523" s="45"/>
      <c r="E1523" s="45"/>
      <c r="F1523" s="45"/>
    </row>
    <row r="1524" spans="2:6">
      <c r="B1524" s="45"/>
      <c r="C1524" s="45"/>
      <c r="D1524" s="45"/>
      <c r="E1524" s="45"/>
      <c r="F1524" s="45"/>
    </row>
    <row r="1525" spans="2:6">
      <c r="B1525" s="45"/>
      <c r="C1525" s="45"/>
      <c r="D1525" s="45"/>
      <c r="E1525" s="45"/>
      <c r="F1525" s="45"/>
    </row>
    <row r="1526" spans="2:6">
      <c r="B1526" s="45"/>
      <c r="C1526" s="45"/>
      <c r="D1526" s="45"/>
      <c r="E1526" s="45"/>
      <c r="F1526" s="45"/>
    </row>
    <row r="1527" spans="2:6">
      <c r="B1527" s="45"/>
      <c r="C1527" s="45"/>
      <c r="D1527" s="45"/>
      <c r="E1527" s="45"/>
      <c r="F1527" s="45"/>
    </row>
    <row r="1528" spans="2:6">
      <c r="B1528" s="45"/>
      <c r="C1528" s="45"/>
      <c r="D1528" s="45"/>
      <c r="E1528" s="45"/>
      <c r="F1528" s="45"/>
    </row>
    <row r="1529" spans="2:6">
      <c r="B1529" s="45"/>
      <c r="C1529" s="45"/>
      <c r="D1529" s="45"/>
      <c r="E1529" s="45"/>
      <c r="F1529" s="45"/>
    </row>
    <row r="1530" spans="2:6">
      <c r="B1530" s="45"/>
      <c r="C1530" s="45"/>
      <c r="D1530" s="45"/>
      <c r="E1530" s="45"/>
      <c r="F1530" s="45"/>
    </row>
    <row r="1531" spans="2:6">
      <c r="B1531" s="45"/>
      <c r="C1531" s="45"/>
      <c r="D1531" s="45"/>
      <c r="E1531" s="45"/>
      <c r="F1531" s="45"/>
    </row>
    <row r="1532" spans="2:6">
      <c r="B1532" s="45"/>
      <c r="C1532" s="45"/>
      <c r="D1532" s="45"/>
      <c r="E1532" s="45"/>
      <c r="F1532" s="45"/>
    </row>
    <row r="1533" spans="2:6">
      <c r="B1533" s="45"/>
      <c r="C1533" s="45"/>
      <c r="D1533" s="45"/>
      <c r="E1533" s="45"/>
      <c r="F1533" s="45"/>
    </row>
    <row r="1534" spans="2:6">
      <c r="B1534" s="45"/>
      <c r="C1534" s="45"/>
      <c r="D1534" s="45"/>
      <c r="E1534" s="45"/>
      <c r="F1534" s="45"/>
    </row>
    <row r="1535" spans="2:6">
      <c r="B1535" s="45"/>
      <c r="C1535" s="45"/>
      <c r="D1535" s="45"/>
      <c r="E1535" s="45"/>
      <c r="F1535" s="45"/>
    </row>
    <row r="1536" spans="2:6">
      <c r="B1536" s="45"/>
      <c r="C1536" s="45"/>
      <c r="D1536" s="45"/>
      <c r="E1536" s="45"/>
      <c r="F1536" s="45"/>
    </row>
    <row r="1537" spans="2:6">
      <c r="B1537" s="45"/>
      <c r="C1537" s="45"/>
      <c r="D1537" s="45"/>
      <c r="E1537" s="45"/>
      <c r="F1537" s="45"/>
    </row>
    <row r="1538" spans="2:6">
      <c r="B1538" s="45"/>
      <c r="C1538" s="45"/>
      <c r="D1538" s="45"/>
      <c r="E1538" s="45"/>
      <c r="F1538" s="45"/>
    </row>
    <row r="1539" spans="2:6">
      <c r="B1539" s="45"/>
      <c r="C1539" s="45"/>
      <c r="D1539" s="45"/>
      <c r="E1539" s="45"/>
      <c r="F1539" s="45"/>
    </row>
    <row r="1540" spans="2:6">
      <c r="B1540" s="45"/>
      <c r="C1540" s="45"/>
      <c r="D1540" s="45"/>
      <c r="E1540" s="45"/>
      <c r="F1540" s="45"/>
    </row>
    <row r="1541" spans="2:6">
      <c r="B1541" s="45"/>
      <c r="C1541" s="45"/>
      <c r="D1541" s="45"/>
      <c r="E1541" s="45"/>
      <c r="F1541" s="45"/>
    </row>
    <row r="1542" spans="2:6">
      <c r="B1542" s="45"/>
      <c r="C1542" s="45"/>
      <c r="D1542" s="45"/>
      <c r="E1542" s="45"/>
      <c r="F1542" s="45"/>
    </row>
    <row r="1543" spans="2:6">
      <c r="B1543" s="45"/>
      <c r="C1543" s="45"/>
      <c r="D1543" s="45"/>
      <c r="E1543" s="45"/>
      <c r="F1543" s="45"/>
    </row>
    <row r="1544" spans="2:6">
      <c r="B1544" s="45"/>
      <c r="C1544" s="45"/>
      <c r="D1544" s="45"/>
      <c r="E1544" s="45"/>
      <c r="F1544" s="45"/>
    </row>
    <row r="1545" spans="2:6">
      <c r="B1545" s="45"/>
      <c r="C1545" s="45"/>
      <c r="D1545" s="45"/>
      <c r="E1545" s="45"/>
      <c r="F1545" s="45"/>
    </row>
    <row r="1546" spans="2:6">
      <c r="B1546" s="45"/>
      <c r="C1546" s="45"/>
      <c r="D1546" s="45"/>
      <c r="E1546" s="45"/>
      <c r="F1546" s="45"/>
    </row>
    <row r="1547" spans="2:6">
      <c r="B1547" s="45"/>
      <c r="C1547" s="45"/>
      <c r="D1547" s="45"/>
      <c r="E1547" s="45"/>
      <c r="F1547" s="45"/>
    </row>
    <row r="1548" spans="2:6">
      <c r="B1548" s="45"/>
      <c r="C1548" s="45"/>
      <c r="D1548" s="45"/>
      <c r="E1548" s="45"/>
      <c r="F1548" s="45"/>
    </row>
    <row r="1549" spans="2:6">
      <c r="B1549" s="45"/>
      <c r="C1549" s="45"/>
      <c r="D1549" s="45"/>
      <c r="E1549" s="45"/>
      <c r="F1549" s="45"/>
    </row>
    <row r="1550" spans="2:6">
      <c r="B1550" s="45"/>
      <c r="C1550" s="45"/>
      <c r="D1550" s="45"/>
      <c r="E1550" s="45"/>
      <c r="F1550" s="45"/>
    </row>
    <row r="1551" spans="2:6">
      <c r="B1551" s="45"/>
      <c r="C1551" s="45"/>
      <c r="D1551" s="45"/>
      <c r="E1551" s="45"/>
      <c r="F1551" s="45"/>
    </row>
    <row r="1552" spans="2:6">
      <c r="B1552" s="45"/>
      <c r="C1552" s="45"/>
      <c r="D1552" s="45"/>
      <c r="E1552" s="45"/>
      <c r="F1552" s="45"/>
    </row>
    <row r="1553" spans="2:6">
      <c r="B1553" s="45"/>
      <c r="C1553" s="45"/>
      <c r="D1553" s="45"/>
      <c r="E1553" s="45"/>
      <c r="F1553" s="45"/>
    </row>
    <row r="1554" spans="2:6">
      <c r="B1554" s="45"/>
      <c r="C1554" s="45"/>
      <c r="D1554" s="45"/>
      <c r="E1554" s="45"/>
      <c r="F1554" s="45"/>
    </row>
    <row r="1555" spans="2:6">
      <c r="B1555" s="45"/>
      <c r="C1555" s="45"/>
      <c r="D1555" s="45"/>
      <c r="E1555" s="45"/>
      <c r="F1555" s="45"/>
    </row>
    <row r="1556" spans="2:6">
      <c r="B1556" s="45"/>
      <c r="C1556" s="45"/>
      <c r="D1556" s="45"/>
      <c r="E1556" s="45"/>
      <c r="F1556" s="45"/>
    </row>
    <row r="1557" spans="2:6">
      <c r="B1557" s="45"/>
      <c r="C1557" s="45"/>
      <c r="D1557" s="45"/>
      <c r="E1557" s="45"/>
      <c r="F1557" s="45"/>
    </row>
    <row r="1558" spans="2:6">
      <c r="B1558" s="45"/>
      <c r="C1558" s="45"/>
      <c r="D1558" s="45"/>
      <c r="E1558" s="45"/>
      <c r="F1558" s="45"/>
    </row>
    <row r="1559" spans="2:6">
      <c r="B1559" s="45"/>
      <c r="C1559" s="45"/>
      <c r="D1559" s="45"/>
      <c r="E1559" s="45"/>
      <c r="F1559" s="45"/>
    </row>
    <row r="1560" spans="2:6">
      <c r="B1560" s="45"/>
      <c r="C1560" s="45"/>
      <c r="D1560" s="45"/>
      <c r="E1560" s="45"/>
      <c r="F1560" s="45"/>
    </row>
    <row r="1561" spans="2:6">
      <c r="B1561" s="45"/>
      <c r="C1561" s="45"/>
      <c r="D1561" s="45"/>
      <c r="E1561" s="45"/>
      <c r="F1561" s="45"/>
    </row>
    <row r="1562" spans="2:6">
      <c r="B1562" s="45"/>
      <c r="C1562" s="45"/>
      <c r="D1562" s="45"/>
      <c r="E1562" s="45"/>
      <c r="F1562" s="45"/>
    </row>
    <row r="1563" spans="2:6">
      <c r="B1563" s="45"/>
      <c r="C1563" s="45"/>
      <c r="D1563" s="45"/>
      <c r="E1563" s="45"/>
      <c r="F1563" s="45"/>
    </row>
    <row r="1564" spans="2:6">
      <c r="B1564" s="45"/>
      <c r="C1564" s="45"/>
      <c r="D1564" s="45"/>
      <c r="E1564" s="45"/>
      <c r="F1564" s="45"/>
    </row>
    <row r="1565" spans="2:6">
      <c r="B1565" s="45"/>
      <c r="C1565" s="45"/>
      <c r="D1565" s="45"/>
      <c r="E1565" s="45"/>
      <c r="F1565" s="45"/>
    </row>
    <row r="1566" spans="2:6">
      <c r="B1566" s="45"/>
      <c r="C1566" s="45"/>
      <c r="D1566" s="45"/>
      <c r="E1566" s="45"/>
      <c r="F1566" s="45"/>
    </row>
    <row r="1567" spans="2:6">
      <c r="B1567" s="45"/>
      <c r="C1567" s="45"/>
      <c r="D1567" s="45"/>
      <c r="E1567" s="45"/>
      <c r="F1567" s="45"/>
    </row>
    <row r="1568" spans="2:6">
      <c r="B1568" s="45"/>
      <c r="C1568" s="45"/>
      <c r="D1568" s="45"/>
      <c r="E1568" s="45"/>
      <c r="F1568" s="45"/>
    </row>
    <row r="1569" spans="2:6">
      <c r="B1569" s="45"/>
      <c r="C1569" s="45"/>
      <c r="D1569" s="45"/>
      <c r="E1569" s="45"/>
      <c r="F1569" s="45"/>
    </row>
    <row r="1570" spans="2:6">
      <c r="B1570" s="45"/>
      <c r="C1570" s="45"/>
      <c r="D1570" s="45"/>
      <c r="E1570" s="45"/>
      <c r="F1570" s="45"/>
    </row>
    <row r="1571" spans="2:6">
      <c r="B1571" s="45"/>
      <c r="C1571" s="45"/>
      <c r="D1571" s="45"/>
      <c r="E1571" s="45"/>
      <c r="F1571" s="45"/>
    </row>
    <row r="1572" spans="2:6">
      <c r="B1572" s="45"/>
      <c r="C1572" s="45"/>
      <c r="D1572" s="45"/>
      <c r="E1572" s="45"/>
      <c r="F1572" s="45"/>
    </row>
    <row r="1573" spans="2:6">
      <c r="B1573" s="45"/>
      <c r="C1573" s="45"/>
      <c r="D1573" s="45"/>
      <c r="E1573" s="45"/>
      <c r="F1573" s="45"/>
    </row>
    <row r="1574" spans="2:6">
      <c r="B1574" s="45"/>
      <c r="C1574" s="45"/>
      <c r="D1574" s="45"/>
      <c r="E1574" s="45"/>
      <c r="F1574" s="45"/>
    </row>
    <row r="1575" spans="2:6">
      <c r="B1575" s="45"/>
      <c r="C1575" s="45"/>
      <c r="D1575" s="45"/>
      <c r="E1575" s="45"/>
      <c r="F1575" s="45"/>
    </row>
    <row r="1576" spans="2:6">
      <c r="B1576" s="45"/>
      <c r="C1576" s="45"/>
      <c r="D1576" s="45"/>
      <c r="E1576" s="45"/>
      <c r="F1576" s="45"/>
    </row>
    <row r="1577" spans="2:6">
      <c r="B1577" s="45"/>
      <c r="C1577" s="45"/>
      <c r="D1577" s="45"/>
      <c r="E1577" s="45"/>
      <c r="F1577" s="45"/>
    </row>
    <row r="1578" spans="2:6">
      <c r="B1578" s="45"/>
      <c r="C1578" s="45"/>
      <c r="D1578" s="45"/>
      <c r="E1578" s="45"/>
      <c r="F1578" s="45"/>
    </row>
    <row r="1579" spans="2:6">
      <c r="B1579" s="45"/>
      <c r="C1579" s="45"/>
      <c r="D1579" s="45"/>
      <c r="E1579" s="45"/>
      <c r="F1579" s="45"/>
    </row>
    <row r="1580" spans="2:6">
      <c r="B1580" s="45"/>
      <c r="C1580" s="45"/>
      <c r="D1580" s="45"/>
      <c r="E1580" s="45"/>
      <c r="F1580" s="45"/>
    </row>
    <row r="1581" spans="2:6">
      <c r="B1581" s="45"/>
      <c r="C1581" s="45"/>
      <c r="D1581" s="45"/>
      <c r="E1581" s="45"/>
      <c r="F1581" s="45"/>
    </row>
    <row r="1582" spans="2:6">
      <c r="B1582" s="45"/>
      <c r="C1582" s="45"/>
      <c r="D1582" s="45"/>
      <c r="E1582" s="45"/>
      <c r="F1582" s="45"/>
    </row>
    <row r="1583" spans="2:6">
      <c r="B1583" s="45"/>
      <c r="C1583" s="45"/>
      <c r="D1583" s="45"/>
      <c r="E1583" s="45"/>
      <c r="F1583" s="45"/>
    </row>
    <row r="1584" spans="2:6">
      <c r="B1584" s="45"/>
      <c r="C1584" s="45"/>
      <c r="D1584" s="45"/>
      <c r="E1584" s="45"/>
      <c r="F1584" s="45"/>
    </row>
    <row r="1585" spans="2:6">
      <c r="B1585" s="45"/>
      <c r="C1585" s="45"/>
      <c r="D1585" s="45"/>
      <c r="E1585" s="45"/>
      <c r="F1585" s="45"/>
    </row>
    <row r="1586" spans="2:6">
      <c r="B1586" s="45"/>
      <c r="C1586" s="45"/>
      <c r="D1586" s="45"/>
      <c r="E1586" s="45"/>
      <c r="F1586" s="45"/>
    </row>
    <row r="1587" spans="2:6">
      <c r="B1587" s="45"/>
      <c r="C1587" s="45"/>
      <c r="D1587" s="45"/>
      <c r="E1587" s="45"/>
      <c r="F1587" s="45"/>
    </row>
    <row r="1588" spans="2:6">
      <c r="B1588" s="45"/>
      <c r="C1588" s="45"/>
      <c r="D1588" s="45"/>
      <c r="E1588" s="45"/>
      <c r="F1588" s="45"/>
    </row>
    <row r="1589" spans="2:6">
      <c r="B1589" s="45"/>
      <c r="C1589" s="45"/>
      <c r="D1589" s="45"/>
      <c r="E1589" s="45"/>
      <c r="F1589" s="45"/>
    </row>
    <row r="1590" spans="2:6">
      <c r="B1590" s="45"/>
      <c r="C1590" s="45"/>
      <c r="D1590" s="45"/>
      <c r="E1590" s="45"/>
      <c r="F1590" s="45"/>
    </row>
    <row r="1591" spans="2:6">
      <c r="B1591" s="45"/>
      <c r="C1591" s="45"/>
      <c r="D1591" s="45"/>
      <c r="E1591" s="45"/>
      <c r="F1591" s="45"/>
    </row>
    <row r="1592" spans="2:6">
      <c r="B1592" s="45"/>
      <c r="C1592" s="45"/>
      <c r="D1592" s="45"/>
      <c r="E1592" s="45"/>
      <c r="F1592" s="45"/>
    </row>
    <row r="1593" spans="2:6">
      <c r="B1593" s="45"/>
      <c r="C1593" s="45"/>
      <c r="D1593" s="45"/>
      <c r="E1593" s="45"/>
      <c r="F1593" s="45"/>
    </row>
    <row r="1594" spans="2:6">
      <c r="B1594" s="45"/>
      <c r="C1594" s="45"/>
      <c r="D1594" s="45"/>
      <c r="E1594" s="45"/>
      <c r="F1594" s="45"/>
    </row>
    <row r="1595" spans="2:6">
      <c r="B1595" s="45"/>
      <c r="C1595" s="45"/>
      <c r="D1595" s="45"/>
      <c r="E1595" s="45"/>
      <c r="F1595" s="45"/>
    </row>
    <row r="1596" spans="2:6">
      <c r="B1596" s="45"/>
      <c r="C1596" s="45"/>
      <c r="D1596" s="45"/>
      <c r="E1596" s="45"/>
      <c r="F1596" s="45"/>
    </row>
    <row r="1597" spans="2:6">
      <c r="B1597" s="45"/>
      <c r="C1597" s="45"/>
      <c r="D1597" s="45"/>
      <c r="E1597" s="45"/>
      <c r="F1597" s="45"/>
    </row>
    <row r="1598" spans="2:6">
      <c r="B1598" s="45"/>
      <c r="C1598" s="45"/>
      <c r="D1598" s="45"/>
      <c r="E1598" s="45"/>
      <c r="F1598" s="45"/>
    </row>
    <row r="1599" spans="2:6">
      <c r="B1599" s="45"/>
      <c r="C1599" s="45"/>
      <c r="D1599" s="45"/>
      <c r="E1599" s="45"/>
      <c r="F1599" s="45"/>
    </row>
    <row r="1600" spans="2:6">
      <c r="B1600" s="45"/>
      <c r="C1600" s="45"/>
      <c r="D1600" s="45"/>
      <c r="E1600" s="45"/>
      <c r="F1600" s="45"/>
    </row>
    <row r="1601" spans="2:6">
      <c r="B1601" s="45"/>
      <c r="C1601" s="45"/>
      <c r="D1601" s="45"/>
      <c r="E1601" s="45"/>
      <c r="F1601" s="45"/>
    </row>
    <row r="1602" spans="2:6">
      <c r="B1602" s="45"/>
      <c r="C1602" s="45"/>
      <c r="D1602" s="45"/>
      <c r="E1602" s="45"/>
      <c r="F1602" s="45"/>
    </row>
    <row r="1603" spans="2:6">
      <c r="B1603" s="45"/>
      <c r="C1603" s="45"/>
      <c r="D1603" s="45"/>
      <c r="E1603" s="45"/>
      <c r="F1603" s="45"/>
    </row>
    <row r="1604" spans="2:6">
      <c r="B1604" s="45"/>
      <c r="C1604" s="45"/>
      <c r="D1604" s="45"/>
      <c r="E1604" s="45"/>
      <c r="F1604" s="45"/>
    </row>
    <row r="1605" spans="2:6">
      <c r="B1605" s="45"/>
      <c r="C1605" s="45"/>
      <c r="D1605" s="45"/>
      <c r="E1605" s="45"/>
      <c r="F1605" s="45"/>
    </row>
    <row r="1606" spans="2:6">
      <c r="B1606" s="45"/>
      <c r="C1606" s="45"/>
      <c r="D1606" s="45"/>
      <c r="E1606" s="45"/>
      <c r="F1606" s="45"/>
    </row>
    <row r="1607" spans="2:6">
      <c r="B1607" s="45"/>
      <c r="C1607" s="45"/>
      <c r="D1607" s="45"/>
      <c r="E1607" s="45"/>
      <c r="F1607" s="45"/>
    </row>
    <row r="1608" spans="2:6">
      <c r="B1608" s="45"/>
      <c r="C1608" s="45"/>
      <c r="D1608" s="45"/>
      <c r="E1608" s="45"/>
      <c r="F1608" s="45"/>
    </row>
    <row r="1609" spans="2:6">
      <c r="B1609" s="45"/>
      <c r="C1609" s="45"/>
      <c r="D1609" s="45"/>
      <c r="E1609" s="45"/>
      <c r="F1609" s="45"/>
    </row>
    <row r="1610" spans="2:6">
      <c r="B1610" s="45"/>
      <c r="C1610" s="45"/>
      <c r="D1610" s="45"/>
      <c r="E1610" s="45"/>
      <c r="F1610" s="45"/>
    </row>
    <row r="1611" spans="2:6">
      <c r="B1611" s="45"/>
      <c r="C1611" s="45"/>
      <c r="D1611" s="45"/>
      <c r="E1611" s="45"/>
      <c r="F1611" s="45"/>
    </row>
    <row r="1612" spans="2:6">
      <c r="B1612" s="45"/>
      <c r="C1612" s="45"/>
      <c r="D1612" s="45"/>
      <c r="E1612" s="45"/>
      <c r="F1612" s="45"/>
    </row>
    <row r="1613" spans="2:6">
      <c r="B1613" s="45"/>
      <c r="C1613" s="45"/>
      <c r="D1613" s="45"/>
      <c r="E1613" s="45"/>
      <c r="F1613" s="45"/>
    </row>
    <row r="1614" spans="2:6">
      <c r="B1614" s="45"/>
      <c r="C1614" s="45"/>
      <c r="D1614" s="45"/>
      <c r="E1614" s="45"/>
      <c r="F1614" s="45"/>
    </row>
    <row r="1615" spans="2:6">
      <c r="B1615" s="45"/>
      <c r="C1615" s="45"/>
      <c r="D1615" s="45"/>
      <c r="E1615" s="45"/>
      <c r="F1615" s="45"/>
    </row>
    <row r="1616" spans="2:6">
      <c r="B1616" s="45"/>
      <c r="C1616" s="45"/>
      <c r="D1616" s="45"/>
      <c r="E1616" s="45"/>
      <c r="F1616" s="45"/>
    </row>
    <row r="1617" spans="2:6">
      <c r="B1617" s="45"/>
      <c r="C1617" s="45"/>
      <c r="D1617" s="45"/>
      <c r="E1617" s="45"/>
      <c r="F1617" s="45"/>
    </row>
    <row r="1618" spans="2:6">
      <c r="B1618" s="45"/>
      <c r="C1618" s="45"/>
      <c r="D1618" s="45"/>
      <c r="E1618" s="45"/>
      <c r="F1618" s="45"/>
    </row>
    <row r="1619" spans="2:6">
      <c r="B1619" s="45"/>
      <c r="C1619" s="45"/>
      <c r="D1619" s="45"/>
      <c r="E1619" s="45"/>
      <c r="F1619" s="45"/>
    </row>
    <row r="1620" spans="2:6">
      <c r="B1620" s="45"/>
      <c r="C1620" s="45"/>
      <c r="D1620" s="45"/>
      <c r="E1620" s="45"/>
      <c r="F1620" s="45"/>
    </row>
    <row r="1621" spans="2:6">
      <c r="B1621" s="45"/>
      <c r="C1621" s="45"/>
      <c r="D1621" s="45"/>
      <c r="E1621" s="45"/>
      <c r="F1621" s="45"/>
    </row>
    <row r="1622" spans="2:6">
      <c r="B1622" s="45"/>
      <c r="C1622" s="45"/>
      <c r="D1622" s="45"/>
      <c r="E1622" s="45"/>
      <c r="F1622" s="45"/>
    </row>
    <row r="1623" spans="2:6">
      <c r="B1623" s="45"/>
      <c r="C1623" s="45"/>
      <c r="D1623" s="45"/>
      <c r="E1623" s="45"/>
      <c r="F1623" s="45"/>
    </row>
    <row r="1624" spans="2:6">
      <c r="B1624" s="45"/>
      <c r="C1624" s="45"/>
      <c r="D1624" s="45"/>
      <c r="E1624" s="45"/>
      <c r="F1624" s="45"/>
    </row>
    <row r="1625" spans="2:6">
      <c r="B1625" s="45"/>
      <c r="C1625" s="45"/>
      <c r="D1625" s="45"/>
      <c r="E1625" s="45"/>
      <c r="F1625" s="45"/>
    </row>
    <row r="1626" spans="2:6">
      <c r="B1626" s="45"/>
      <c r="C1626" s="45"/>
      <c r="D1626" s="45"/>
      <c r="E1626" s="45"/>
      <c r="F1626" s="45"/>
    </row>
    <row r="1627" spans="2:6">
      <c r="B1627" s="45"/>
      <c r="C1627" s="45"/>
      <c r="D1627" s="45"/>
      <c r="E1627" s="45"/>
      <c r="F1627" s="45"/>
    </row>
    <row r="1628" spans="2:6">
      <c r="B1628" s="45"/>
      <c r="C1628" s="45"/>
      <c r="D1628" s="45"/>
      <c r="E1628" s="45"/>
      <c r="F1628" s="45"/>
    </row>
    <row r="1629" spans="2:6">
      <c r="B1629" s="45"/>
      <c r="C1629" s="45"/>
      <c r="D1629" s="45"/>
      <c r="E1629" s="45"/>
      <c r="F1629" s="45"/>
    </row>
    <row r="1630" spans="2:6">
      <c r="B1630" s="45"/>
      <c r="C1630" s="45"/>
      <c r="D1630" s="45"/>
      <c r="E1630" s="45"/>
      <c r="F1630" s="45"/>
    </row>
    <row r="1631" spans="2:6">
      <c r="B1631" s="45"/>
      <c r="C1631" s="45"/>
      <c r="D1631" s="45"/>
      <c r="E1631" s="45"/>
      <c r="F1631" s="45"/>
    </row>
    <row r="1632" spans="2:6">
      <c r="B1632" s="45"/>
      <c r="C1632" s="45"/>
      <c r="D1632" s="45"/>
      <c r="E1632" s="45"/>
      <c r="F1632" s="45"/>
    </row>
    <row r="1633" spans="2:6">
      <c r="B1633" s="45"/>
      <c r="C1633" s="45"/>
      <c r="D1633" s="45"/>
      <c r="E1633" s="45"/>
      <c r="F1633" s="45"/>
    </row>
    <row r="1634" spans="2:6">
      <c r="B1634" s="45"/>
      <c r="C1634" s="45"/>
      <c r="D1634" s="45"/>
      <c r="E1634" s="45"/>
      <c r="F1634" s="45"/>
    </row>
    <row r="1635" spans="2:6">
      <c r="B1635" s="45"/>
      <c r="C1635" s="45"/>
      <c r="D1635" s="45"/>
      <c r="E1635" s="45"/>
      <c r="F1635" s="45"/>
    </row>
    <row r="1636" spans="2:6">
      <c r="B1636" s="45"/>
      <c r="C1636" s="45"/>
      <c r="D1636" s="45"/>
      <c r="E1636" s="45"/>
      <c r="F1636" s="45"/>
    </row>
    <row r="1637" spans="2:6">
      <c r="B1637" s="45"/>
      <c r="C1637" s="45"/>
      <c r="D1637" s="45"/>
      <c r="E1637" s="45"/>
      <c r="F1637" s="45"/>
    </row>
    <row r="1638" spans="2:6">
      <c r="B1638" s="45"/>
      <c r="C1638" s="45"/>
      <c r="D1638" s="45"/>
      <c r="E1638" s="45"/>
      <c r="F1638" s="45"/>
    </row>
    <row r="1639" spans="2:6">
      <c r="B1639" s="45"/>
      <c r="C1639" s="45"/>
      <c r="D1639" s="45"/>
      <c r="E1639" s="45"/>
      <c r="F1639" s="45"/>
    </row>
    <row r="1640" spans="2:6">
      <c r="B1640" s="45"/>
      <c r="C1640" s="45"/>
      <c r="D1640" s="45"/>
      <c r="E1640" s="45"/>
      <c r="F1640" s="45"/>
    </row>
    <row r="1641" spans="2:6">
      <c r="B1641" s="45"/>
      <c r="C1641" s="45"/>
      <c r="D1641" s="45"/>
      <c r="E1641" s="45"/>
      <c r="F1641" s="45"/>
    </row>
    <row r="1642" spans="2:6">
      <c r="B1642" s="45"/>
      <c r="C1642" s="45"/>
      <c r="D1642" s="45"/>
      <c r="E1642" s="45"/>
      <c r="F1642" s="45"/>
    </row>
    <row r="1643" spans="2:6">
      <c r="B1643" s="45"/>
      <c r="C1643" s="45"/>
      <c r="D1643" s="45"/>
      <c r="E1643" s="45"/>
      <c r="F1643" s="45"/>
    </row>
    <row r="1644" spans="2:6">
      <c r="B1644" s="45"/>
      <c r="C1644" s="45"/>
      <c r="D1644" s="45"/>
      <c r="E1644" s="45"/>
      <c r="F1644" s="45"/>
    </row>
    <row r="1645" spans="2:6">
      <c r="B1645" s="45"/>
      <c r="C1645" s="45"/>
      <c r="D1645" s="45"/>
      <c r="E1645" s="45"/>
      <c r="F1645" s="45"/>
    </row>
    <row r="1646" spans="2:6">
      <c r="B1646" s="45"/>
      <c r="C1646" s="45"/>
      <c r="D1646" s="45"/>
      <c r="E1646" s="45"/>
      <c r="F1646" s="45"/>
    </row>
    <row r="1647" spans="2:6">
      <c r="B1647" s="45"/>
      <c r="C1647" s="45"/>
      <c r="D1647" s="45"/>
      <c r="E1647" s="45"/>
      <c r="F1647" s="45"/>
    </row>
    <row r="1648" spans="2:6">
      <c r="B1648" s="45"/>
      <c r="C1648" s="45"/>
      <c r="D1648" s="45"/>
      <c r="E1648" s="45"/>
      <c r="F1648" s="45"/>
    </row>
    <row r="1649" spans="2:6">
      <c r="B1649" s="45"/>
      <c r="C1649" s="45"/>
      <c r="D1649" s="45"/>
      <c r="E1649" s="45"/>
      <c r="F1649" s="45"/>
    </row>
    <row r="1650" spans="2:6">
      <c r="B1650" s="45"/>
      <c r="C1650" s="45"/>
      <c r="D1650" s="45"/>
      <c r="E1650" s="45"/>
      <c r="F1650" s="45"/>
    </row>
    <row r="1651" spans="2:6">
      <c r="B1651" s="45"/>
      <c r="C1651" s="45"/>
      <c r="D1651" s="45"/>
      <c r="E1651" s="45"/>
      <c r="F1651" s="45"/>
    </row>
    <row r="1652" spans="2:6">
      <c r="B1652" s="45"/>
      <c r="C1652" s="45"/>
      <c r="D1652" s="45"/>
      <c r="E1652" s="45"/>
      <c r="F1652" s="45"/>
    </row>
    <row r="1653" spans="2:6">
      <c r="B1653" s="45"/>
      <c r="C1653" s="45"/>
      <c r="D1653" s="45"/>
      <c r="E1653" s="45"/>
      <c r="F1653" s="45"/>
    </row>
    <row r="1654" spans="2:6">
      <c r="B1654" s="45"/>
      <c r="C1654" s="45"/>
      <c r="D1654" s="45"/>
      <c r="E1654" s="45"/>
      <c r="F1654" s="45"/>
    </row>
    <row r="1655" spans="2:6">
      <c r="B1655" s="45"/>
      <c r="C1655" s="45"/>
      <c r="D1655" s="45"/>
      <c r="E1655" s="45"/>
      <c r="F1655" s="45"/>
    </row>
    <row r="1656" spans="2:6">
      <c r="B1656" s="45"/>
      <c r="C1656" s="45"/>
      <c r="D1656" s="45"/>
      <c r="E1656" s="45"/>
      <c r="F1656" s="45"/>
    </row>
    <row r="1657" spans="2:6">
      <c r="B1657" s="45"/>
      <c r="C1657" s="45"/>
      <c r="D1657" s="45"/>
      <c r="E1657" s="45"/>
      <c r="F1657" s="45"/>
    </row>
    <row r="1658" spans="2:6">
      <c r="B1658" s="45"/>
      <c r="C1658" s="45"/>
      <c r="D1658" s="45"/>
      <c r="E1658" s="45"/>
      <c r="F1658" s="45"/>
    </row>
    <row r="1659" spans="2:6">
      <c r="B1659" s="45"/>
      <c r="C1659" s="45"/>
      <c r="D1659" s="45"/>
      <c r="E1659" s="45"/>
      <c r="F1659" s="45"/>
    </row>
    <row r="1660" spans="2:6">
      <c r="B1660" s="45"/>
      <c r="C1660" s="45"/>
      <c r="D1660" s="45"/>
      <c r="E1660" s="45"/>
      <c r="F1660" s="45"/>
    </row>
    <row r="1661" spans="2:6">
      <c r="B1661" s="45"/>
      <c r="C1661" s="45"/>
      <c r="D1661" s="45"/>
      <c r="E1661" s="45"/>
      <c r="F1661" s="45"/>
    </row>
    <row r="1662" spans="2:6">
      <c r="B1662" s="45"/>
      <c r="C1662" s="45"/>
      <c r="D1662" s="45"/>
      <c r="E1662" s="45"/>
      <c r="F1662" s="45"/>
    </row>
    <row r="1663" spans="2:6">
      <c r="B1663" s="45"/>
      <c r="C1663" s="45"/>
      <c r="D1663" s="45"/>
      <c r="E1663" s="45"/>
      <c r="F1663" s="45"/>
    </row>
    <row r="1664" spans="2:6">
      <c r="B1664" s="45"/>
      <c r="C1664" s="45"/>
      <c r="D1664" s="45"/>
      <c r="E1664" s="45"/>
      <c r="F1664" s="45"/>
    </row>
    <row r="1665" spans="2:6">
      <c r="B1665" s="45"/>
      <c r="C1665" s="45"/>
      <c r="D1665" s="45"/>
      <c r="E1665" s="45"/>
      <c r="F1665" s="45"/>
    </row>
    <row r="1666" spans="2:6">
      <c r="B1666" s="45"/>
      <c r="C1666" s="45"/>
      <c r="D1666" s="45"/>
      <c r="E1666" s="45"/>
      <c r="F1666" s="45"/>
    </row>
    <row r="1667" spans="2:6">
      <c r="B1667" s="45"/>
      <c r="C1667" s="45"/>
      <c r="D1667" s="45"/>
      <c r="E1667" s="45"/>
      <c r="F1667" s="45"/>
    </row>
    <row r="1668" spans="2:6">
      <c r="B1668" s="45"/>
      <c r="C1668" s="45"/>
      <c r="D1668" s="45"/>
      <c r="E1668" s="45"/>
      <c r="F1668" s="45"/>
    </row>
    <row r="1669" spans="2:6">
      <c r="B1669" s="45"/>
      <c r="C1669" s="45"/>
      <c r="D1669" s="45"/>
      <c r="E1669" s="45"/>
      <c r="F1669" s="45"/>
    </row>
    <row r="1670" spans="2:6">
      <c r="B1670" s="45"/>
      <c r="C1670" s="45"/>
      <c r="D1670" s="45"/>
      <c r="E1670" s="45"/>
      <c r="F1670" s="45"/>
    </row>
    <row r="1671" spans="2:6">
      <c r="B1671" s="45"/>
      <c r="C1671" s="45"/>
      <c r="D1671" s="45"/>
      <c r="E1671" s="45"/>
      <c r="F1671" s="45"/>
    </row>
    <row r="1672" spans="2:6">
      <c r="B1672" s="45"/>
      <c r="C1672" s="45"/>
      <c r="D1672" s="45"/>
      <c r="E1672" s="45"/>
      <c r="F1672" s="45"/>
    </row>
    <row r="1673" spans="2:6">
      <c r="B1673" s="45"/>
      <c r="C1673" s="45"/>
      <c r="D1673" s="45"/>
      <c r="E1673" s="45"/>
      <c r="F1673" s="45"/>
    </row>
    <row r="1674" spans="2:6">
      <c r="B1674" s="45"/>
      <c r="C1674" s="45"/>
      <c r="D1674" s="45"/>
      <c r="E1674" s="45"/>
      <c r="F1674" s="45"/>
    </row>
    <row r="1675" spans="2:6">
      <c r="B1675" s="45"/>
      <c r="C1675" s="45"/>
      <c r="D1675" s="45"/>
      <c r="E1675" s="45"/>
      <c r="F1675" s="45"/>
    </row>
    <row r="1676" spans="2:6">
      <c r="B1676" s="45"/>
      <c r="C1676" s="45"/>
      <c r="D1676" s="45"/>
      <c r="E1676" s="45"/>
      <c r="F1676" s="45"/>
    </row>
    <row r="1677" spans="2:6">
      <c r="B1677" s="45"/>
      <c r="C1677" s="45"/>
      <c r="D1677" s="45"/>
      <c r="E1677" s="45"/>
      <c r="F1677" s="45"/>
    </row>
    <row r="1678" spans="2:6">
      <c r="B1678" s="45"/>
      <c r="C1678" s="45"/>
      <c r="D1678" s="45"/>
      <c r="E1678" s="45"/>
      <c r="F1678" s="45"/>
    </row>
    <row r="1679" spans="2:6">
      <c r="B1679" s="45"/>
      <c r="C1679" s="45"/>
      <c r="D1679" s="45"/>
      <c r="E1679" s="45"/>
      <c r="F1679" s="45"/>
    </row>
    <row r="1680" spans="2:6">
      <c r="B1680" s="45"/>
      <c r="C1680" s="45"/>
      <c r="D1680" s="45"/>
      <c r="E1680" s="45"/>
      <c r="F1680" s="45"/>
    </row>
    <row r="1681" spans="2:6">
      <c r="B1681" s="45"/>
      <c r="C1681" s="45"/>
      <c r="D1681" s="45"/>
      <c r="E1681" s="45"/>
      <c r="F1681" s="45"/>
    </row>
    <row r="1682" spans="2:6">
      <c r="B1682" s="45"/>
      <c r="C1682" s="45"/>
      <c r="D1682" s="45"/>
      <c r="E1682" s="45"/>
      <c r="F1682" s="45"/>
    </row>
    <row r="1683" spans="2:6">
      <c r="B1683" s="45"/>
      <c r="C1683" s="45"/>
      <c r="D1683" s="45"/>
      <c r="E1683" s="45"/>
      <c r="F1683" s="45"/>
    </row>
    <row r="1684" spans="2:6">
      <c r="B1684" s="45"/>
      <c r="C1684" s="45"/>
      <c r="D1684" s="45"/>
      <c r="E1684" s="45"/>
      <c r="F1684" s="45"/>
    </row>
    <row r="1685" spans="2:6">
      <c r="B1685" s="45"/>
      <c r="C1685" s="45"/>
      <c r="D1685" s="45"/>
      <c r="E1685" s="45"/>
      <c r="F1685" s="45"/>
    </row>
    <row r="1686" spans="2:6">
      <c r="B1686" s="45"/>
      <c r="C1686" s="45"/>
      <c r="D1686" s="45"/>
      <c r="E1686" s="45"/>
      <c r="F1686" s="45"/>
    </row>
    <row r="1687" spans="2:6">
      <c r="B1687" s="45"/>
      <c r="C1687" s="45"/>
      <c r="D1687" s="45"/>
      <c r="E1687" s="45"/>
      <c r="F1687" s="45"/>
    </row>
    <row r="1688" spans="2:6">
      <c r="B1688" s="45"/>
      <c r="C1688" s="45"/>
      <c r="D1688" s="45"/>
      <c r="E1688" s="45"/>
      <c r="F1688" s="45"/>
    </row>
    <row r="1689" spans="2:6">
      <c r="B1689" s="45"/>
      <c r="C1689" s="45"/>
      <c r="D1689" s="45"/>
      <c r="E1689" s="45"/>
      <c r="F1689" s="45"/>
    </row>
    <row r="1690" spans="2:6">
      <c r="B1690" s="45"/>
      <c r="C1690" s="45"/>
      <c r="D1690" s="45"/>
      <c r="E1690" s="45"/>
      <c r="F1690" s="45"/>
    </row>
    <row r="1691" spans="2:6">
      <c r="B1691" s="45"/>
      <c r="C1691" s="45"/>
      <c r="D1691" s="45"/>
      <c r="E1691" s="45"/>
      <c r="F1691" s="45"/>
    </row>
    <row r="1692" spans="2:6">
      <c r="B1692" s="45"/>
      <c r="C1692" s="45"/>
      <c r="D1692" s="45"/>
      <c r="E1692" s="45"/>
      <c r="F1692" s="45"/>
    </row>
    <row r="1693" spans="2:6">
      <c r="B1693" s="45"/>
      <c r="C1693" s="45"/>
      <c r="D1693" s="45"/>
      <c r="E1693" s="45"/>
      <c r="F1693" s="45"/>
    </row>
    <row r="1694" spans="2:6">
      <c r="B1694" s="45"/>
      <c r="C1694" s="45"/>
      <c r="D1694" s="45"/>
      <c r="E1694" s="45"/>
      <c r="F1694" s="45"/>
    </row>
    <row r="1695" spans="2:6">
      <c r="B1695" s="45"/>
      <c r="C1695" s="45"/>
      <c r="D1695" s="45"/>
      <c r="E1695" s="45"/>
      <c r="F1695" s="45"/>
    </row>
    <row r="1696" spans="2:6">
      <c r="B1696" s="45"/>
      <c r="C1696" s="45"/>
      <c r="D1696" s="45"/>
      <c r="E1696" s="45"/>
      <c r="F1696" s="45"/>
    </row>
    <row r="1697" spans="2:6">
      <c r="B1697" s="45"/>
      <c r="C1697" s="45"/>
      <c r="D1697" s="45"/>
      <c r="E1697" s="45"/>
      <c r="F1697" s="45"/>
    </row>
    <row r="1698" spans="2:6">
      <c r="B1698" s="45"/>
      <c r="C1698" s="45"/>
      <c r="D1698" s="45"/>
      <c r="E1698" s="45"/>
      <c r="F1698" s="45"/>
    </row>
    <row r="1699" spans="2:6">
      <c r="B1699" s="45"/>
      <c r="C1699" s="45"/>
      <c r="D1699" s="45"/>
      <c r="E1699" s="45"/>
      <c r="F1699" s="45"/>
    </row>
    <row r="1700" spans="2:6">
      <c r="B1700" s="45"/>
      <c r="C1700" s="45"/>
      <c r="D1700" s="45"/>
      <c r="E1700" s="45"/>
      <c r="F1700" s="45"/>
    </row>
    <row r="1701" spans="2:6">
      <c r="B1701" s="45"/>
      <c r="C1701" s="45"/>
      <c r="D1701" s="45"/>
      <c r="E1701" s="45"/>
      <c r="F1701" s="45"/>
    </row>
    <row r="1702" spans="2:6">
      <c r="B1702" s="45"/>
      <c r="C1702" s="45"/>
      <c r="D1702" s="45"/>
      <c r="E1702" s="45"/>
      <c r="F1702" s="45"/>
    </row>
    <row r="1703" spans="2:6">
      <c r="B1703" s="45"/>
      <c r="C1703" s="45"/>
      <c r="D1703" s="45"/>
      <c r="E1703" s="45"/>
      <c r="F1703" s="45"/>
    </row>
    <row r="1704" spans="2:6">
      <c r="B1704" s="45"/>
      <c r="C1704" s="45"/>
      <c r="D1704" s="45"/>
      <c r="E1704" s="45"/>
      <c r="F1704" s="45"/>
    </row>
    <row r="1705" spans="2:6">
      <c r="B1705" s="45"/>
      <c r="C1705" s="45"/>
      <c r="D1705" s="45"/>
      <c r="E1705" s="45"/>
      <c r="F1705" s="45"/>
    </row>
    <row r="1706" spans="2:6">
      <c r="B1706" s="45"/>
      <c r="C1706" s="45"/>
      <c r="D1706" s="45"/>
      <c r="E1706" s="45"/>
      <c r="F1706" s="45"/>
    </row>
    <row r="1707" spans="2:6">
      <c r="B1707" s="45"/>
      <c r="C1707" s="45"/>
      <c r="D1707" s="45"/>
      <c r="E1707" s="45"/>
      <c r="F1707" s="45"/>
    </row>
    <row r="1708" spans="2:6">
      <c r="B1708" s="45"/>
      <c r="C1708" s="45"/>
      <c r="D1708" s="45"/>
      <c r="E1708" s="45"/>
      <c r="F1708" s="45"/>
    </row>
    <row r="1709" spans="2:6">
      <c r="B1709" s="45"/>
      <c r="C1709" s="45"/>
      <c r="D1709" s="45"/>
      <c r="E1709" s="45"/>
      <c r="F1709" s="45"/>
    </row>
    <row r="1710" spans="2:6">
      <c r="B1710" s="45"/>
      <c r="C1710" s="45"/>
      <c r="D1710" s="45"/>
      <c r="E1710" s="45"/>
      <c r="F1710" s="45"/>
    </row>
    <row r="1711" spans="2:6">
      <c r="B1711" s="45"/>
      <c r="C1711" s="45"/>
      <c r="D1711" s="45"/>
      <c r="E1711" s="45"/>
      <c r="F1711" s="45"/>
    </row>
    <row r="1712" spans="2:6">
      <c r="B1712" s="45"/>
      <c r="C1712" s="45"/>
      <c r="D1712" s="45"/>
      <c r="E1712" s="45"/>
      <c r="F1712" s="45"/>
    </row>
    <row r="1713" spans="2:6">
      <c r="B1713" s="45"/>
      <c r="C1713" s="45"/>
      <c r="D1713" s="45"/>
      <c r="E1713" s="45"/>
      <c r="F1713" s="45"/>
    </row>
    <row r="1714" spans="2:6">
      <c r="B1714" s="45"/>
      <c r="C1714" s="45"/>
      <c r="D1714" s="45"/>
      <c r="E1714" s="45"/>
      <c r="F1714" s="45"/>
    </row>
    <row r="1715" spans="2:6">
      <c r="B1715" s="45"/>
      <c r="C1715" s="45"/>
      <c r="D1715" s="45"/>
      <c r="E1715" s="45"/>
      <c r="F1715" s="45"/>
    </row>
    <row r="1716" spans="2:6">
      <c r="B1716" s="45"/>
      <c r="C1716" s="45"/>
      <c r="D1716" s="45"/>
      <c r="E1716" s="45"/>
      <c r="F1716" s="45"/>
    </row>
    <row r="1717" spans="2:6">
      <c r="B1717" s="45"/>
      <c r="C1717" s="45"/>
      <c r="D1717" s="45"/>
      <c r="E1717" s="45"/>
      <c r="F1717" s="45"/>
    </row>
    <row r="1718" spans="2:6">
      <c r="B1718" s="45"/>
      <c r="C1718" s="45"/>
      <c r="D1718" s="45"/>
      <c r="E1718" s="45"/>
      <c r="F1718" s="45"/>
    </row>
    <row r="1719" spans="2:6">
      <c r="B1719" s="45"/>
      <c r="C1719" s="45"/>
      <c r="D1719" s="45"/>
      <c r="E1719" s="45"/>
      <c r="F1719" s="45"/>
    </row>
    <row r="1720" spans="2:6">
      <c r="B1720" s="45"/>
      <c r="C1720" s="45"/>
      <c r="D1720" s="45"/>
      <c r="E1720" s="45"/>
      <c r="F1720" s="45"/>
    </row>
    <row r="1721" spans="2:6">
      <c r="B1721" s="45"/>
      <c r="C1721" s="45"/>
      <c r="D1721" s="45"/>
      <c r="E1721" s="45"/>
      <c r="F1721" s="45"/>
    </row>
    <row r="1722" spans="2:6">
      <c r="B1722" s="45"/>
      <c r="C1722" s="45"/>
      <c r="D1722" s="45"/>
      <c r="E1722" s="45"/>
      <c r="F1722" s="45"/>
    </row>
    <row r="1723" spans="2:6">
      <c r="B1723" s="45"/>
      <c r="C1723" s="45"/>
      <c r="D1723" s="45"/>
      <c r="E1723" s="45"/>
      <c r="F1723" s="45"/>
    </row>
    <row r="1724" spans="2:6">
      <c r="B1724" s="45"/>
      <c r="C1724" s="45"/>
      <c r="D1724" s="45"/>
      <c r="E1724" s="45"/>
      <c r="F1724" s="45"/>
    </row>
    <row r="1725" spans="2:6">
      <c r="B1725" s="45"/>
      <c r="C1725" s="45"/>
      <c r="D1725" s="45"/>
      <c r="E1725" s="45"/>
      <c r="F1725" s="45"/>
    </row>
    <row r="1726" spans="2:6">
      <c r="B1726" s="45"/>
      <c r="C1726" s="45"/>
      <c r="D1726" s="45"/>
      <c r="E1726" s="45"/>
      <c r="F1726" s="45"/>
    </row>
    <row r="1727" spans="2:6">
      <c r="B1727" s="45"/>
      <c r="C1727" s="45"/>
      <c r="D1727" s="45"/>
      <c r="E1727" s="45"/>
      <c r="F1727" s="45"/>
    </row>
    <row r="1728" spans="2:6">
      <c r="B1728" s="45"/>
      <c r="C1728" s="45"/>
      <c r="D1728" s="45"/>
      <c r="E1728" s="45"/>
      <c r="F1728" s="45"/>
    </row>
    <row r="1729" spans="2:6">
      <c r="B1729" s="45"/>
      <c r="C1729" s="45"/>
      <c r="D1729" s="45"/>
      <c r="E1729" s="45"/>
      <c r="F1729" s="45"/>
    </row>
    <row r="1730" spans="2:6">
      <c r="B1730" s="45"/>
      <c r="C1730" s="45"/>
      <c r="D1730" s="45"/>
      <c r="E1730" s="45"/>
      <c r="F1730" s="45"/>
    </row>
    <row r="1731" spans="2:6">
      <c r="B1731" s="45"/>
      <c r="C1731" s="45"/>
      <c r="D1731" s="45"/>
      <c r="E1731" s="45"/>
      <c r="F1731" s="45"/>
    </row>
    <row r="1732" spans="2:6">
      <c r="B1732" s="45"/>
      <c r="C1732" s="45"/>
      <c r="D1732" s="45"/>
      <c r="E1732" s="45"/>
      <c r="F1732" s="45"/>
    </row>
    <row r="1733" spans="2:6">
      <c r="B1733" s="45"/>
      <c r="C1733" s="45"/>
      <c r="D1733" s="45"/>
      <c r="E1733" s="45"/>
      <c r="F1733" s="45"/>
    </row>
    <row r="1734" spans="2:6">
      <c r="B1734" s="45"/>
      <c r="C1734" s="45"/>
      <c r="D1734" s="45"/>
      <c r="E1734" s="45"/>
      <c r="F1734" s="45"/>
    </row>
    <row r="1735" spans="2:6">
      <c r="B1735" s="45"/>
      <c r="C1735" s="45"/>
      <c r="D1735" s="45"/>
      <c r="E1735" s="45"/>
      <c r="F1735" s="45"/>
    </row>
    <row r="1736" spans="2:6">
      <c r="B1736" s="45"/>
      <c r="C1736" s="45"/>
      <c r="D1736" s="45"/>
      <c r="E1736" s="45"/>
      <c r="F1736" s="45"/>
    </row>
    <row r="1737" spans="2:6">
      <c r="B1737" s="45"/>
      <c r="C1737" s="45"/>
      <c r="D1737" s="45"/>
      <c r="E1737" s="45"/>
      <c r="F1737" s="45"/>
    </row>
    <row r="1738" spans="2:6">
      <c r="B1738" s="45"/>
      <c r="C1738" s="45"/>
      <c r="D1738" s="45"/>
      <c r="E1738" s="45"/>
      <c r="F1738" s="45"/>
    </row>
    <row r="1739" spans="2:6">
      <c r="B1739" s="45"/>
      <c r="C1739" s="45"/>
      <c r="D1739" s="45"/>
      <c r="E1739" s="45"/>
      <c r="F1739" s="45"/>
    </row>
    <row r="1740" spans="2:6">
      <c r="B1740" s="45"/>
      <c r="C1740" s="45"/>
      <c r="D1740" s="45"/>
      <c r="E1740" s="45"/>
      <c r="F1740" s="45"/>
    </row>
    <row r="1741" spans="2:6">
      <c r="B1741" s="45"/>
      <c r="C1741" s="45"/>
      <c r="D1741" s="45"/>
      <c r="E1741" s="45"/>
      <c r="F1741" s="45"/>
    </row>
    <row r="1742" spans="2:6">
      <c r="B1742" s="45"/>
      <c r="C1742" s="45"/>
      <c r="D1742" s="45"/>
      <c r="E1742" s="45"/>
      <c r="F1742" s="45"/>
    </row>
    <row r="1743" spans="2:6">
      <c r="B1743" s="45"/>
      <c r="C1743" s="45"/>
      <c r="D1743" s="45"/>
      <c r="E1743" s="45"/>
      <c r="F1743" s="45"/>
    </row>
    <row r="1744" spans="2:6">
      <c r="B1744" s="45"/>
      <c r="C1744" s="45"/>
      <c r="D1744" s="45"/>
      <c r="E1744" s="45"/>
      <c r="F1744" s="45"/>
    </row>
    <row r="1745" spans="2:6">
      <c r="B1745" s="45"/>
      <c r="C1745" s="45"/>
      <c r="D1745" s="45"/>
      <c r="E1745" s="45"/>
      <c r="F1745" s="45"/>
    </row>
    <row r="1746" spans="2:6">
      <c r="B1746" s="45"/>
      <c r="C1746" s="45"/>
      <c r="D1746" s="45"/>
      <c r="E1746" s="45"/>
      <c r="F1746" s="45"/>
    </row>
    <row r="1747" spans="2:6">
      <c r="B1747" s="45"/>
      <c r="C1747" s="45"/>
      <c r="D1747" s="45"/>
      <c r="E1747" s="45"/>
      <c r="F1747" s="45"/>
    </row>
    <row r="1748" spans="2:6">
      <c r="B1748" s="45"/>
      <c r="C1748" s="45"/>
      <c r="D1748" s="45"/>
      <c r="E1748" s="45"/>
      <c r="F1748" s="45"/>
    </row>
    <row r="1749" spans="2:6">
      <c r="B1749" s="45"/>
      <c r="C1749" s="45"/>
      <c r="D1749" s="45"/>
      <c r="E1749" s="45"/>
      <c r="F1749" s="45"/>
    </row>
    <row r="1750" spans="2:6">
      <c r="B1750" s="45"/>
      <c r="C1750" s="45"/>
      <c r="D1750" s="45"/>
      <c r="E1750" s="45"/>
      <c r="F1750" s="45"/>
    </row>
    <row r="1751" spans="2:6">
      <c r="B1751" s="45"/>
      <c r="C1751" s="45"/>
      <c r="D1751" s="45"/>
      <c r="E1751" s="45"/>
      <c r="F1751" s="45"/>
    </row>
    <row r="1752" spans="2:6">
      <c r="B1752" s="45"/>
      <c r="C1752" s="45"/>
      <c r="D1752" s="45"/>
      <c r="E1752" s="45"/>
      <c r="F1752" s="45"/>
    </row>
    <row r="1753" spans="2:6">
      <c r="B1753" s="45"/>
      <c r="C1753" s="45"/>
      <c r="D1753" s="45"/>
      <c r="E1753" s="45"/>
      <c r="F1753" s="45"/>
    </row>
    <row r="1754" spans="2:6">
      <c r="B1754" s="45"/>
      <c r="C1754" s="45"/>
      <c r="D1754" s="45"/>
      <c r="E1754" s="45"/>
      <c r="F1754" s="45"/>
    </row>
    <row r="1755" spans="2:6">
      <c r="B1755" s="45"/>
      <c r="C1755" s="45"/>
      <c r="D1755" s="45"/>
      <c r="E1755" s="45"/>
      <c r="F1755" s="45"/>
    </row>
    <row r="1756" spans="2:6">
      <c r="B1756" s="45"/>
      <c r="C1756" s="45"/>
      <c r="D1756" s="45"/>
      <c r="E1756" s="45"/>
      <c r="F1756" s="45"/>
    </row>
    <row r="1757" spans="2:6">
      <c r="B1757" s="45"/>
      <c r="C1757" s="45"/>
      <c r="D1757" s="45"/>
      <c r="E1757" s="45"/>
      <c r="F1757" s="45"/>
    </row>
    <row r="1758" spans="2:6">
      <c r="B1758" s="45"/>
      <c r="C1758" s="45"/>
      <c r="D1758" s="45"/>
      <c r="E1758" s="45"/>
      <c r="F1758" s="45"/>
    </row>
    <row r="1759" spans="2:6">
      <c r="B1759" s="45"/>
      <c r="C1759" s="45"/>
      <c r="D1759" s="45"/>
      <c r="E1759" s="45"/>
      <c r="F1759" s="45"/>
    </row>
    <row r="1760" spans="2:6">
      <c r="B1760" s="45"/>
      <c r="C1760" s="45"/>
      <c r="D1760" s="45"/>
      <c r="E1760" s="45"/>
      <c r="F1760" s="45"/>
    </row>
    <row r="1761" spans="2:6">
      <c r="B1761" s="45"/>
      <c r="C1761" s="45"/>
      <c r="D1761" s="45"/>
      <c r="E1761" s="45"/>
      <c r="F1761" s="45"/>
    </row>
    <row r="1762" spans="2:6">
      <c r="B1762" s="45"/>
      <c r="C1762" s="45"/>
      <c r="D1762" s="45"/>
      <c r="E1762" s="45"/>
      <c r="F1762" s="45"/>
    </row>
    <row r="1763" spans="2:6">
      <c r="B1763" s="45"/>
      <c r="C1763" s="45"/>
      <c r="D1763" s="45"/>
      <c r="E1763" s="45"/>
      <c r="F1763" s="45"/>
    </row>
    <row r="1764" spans="2:6">
      <c r="B1764" s="45"/>
      <c r="C1764" s="45"/>
      <c r="D1764" s="45"/>
      <c r="E1764" s="45"/>
      <c r="F1764" s="45"/>
    </row>
    <row r="1765" spans="2:6">
      <c r="B1765" s="45"/>
      <c r="C1765" s="45"/>
      <c r="D1765" s="45"/>
      <c r="E1765" s="45"/>
      <c r="F1765" s="45"/>
    </row>
    <row r="1766" spans="2:6">
      <c r="B1766" s="45"/>
      <c r="C1766" s="45"/>
      <c r="D1766" s="45"/>
      <c r="E1766" s="45"/>
      <c r="F1766" s="45"/>
    </row>
    <row r="1767" spans="2:6">
      <c r="B1767" s="45"/>
      <c r="C1767" s="45"/>
      <c r="D1767" s="45"/>
      <c r="E1767" s="45"/>
      <c r="F1767" s="45"/>
    </row>
    <row r="1768" spans="2:6">
      <c r="B1768" s="45"/>
      <c r="C1768" s="45"/>
      <c r="D1768" s="45"/>
      <c r="E1768" s="45"/>
      <c r="F1768" s="45"/>
    </row>
    <row r="1769" spans="2:6">
      <c r="B1769" s="45"/>
      <c r="C1769" s="45"/>
      <c r="D1769" s="45"/>
      <c r="E1769" s="45"/>
      <c r="F1769" s="45"/>
    </row>
    <row r="1770" spans="2:6">
      <c r="B1770" s="45"/>
      <c r="C1770" s="45"/>
      <c r="D1770" s="45"/>
      <c r="E1770" s="45"/>
      <c r="F1770" s="45"/>
    </row>
    <row r="1771" spans="2:6">
      <c r="B1771" s="45"/>
      <c r="C1771" s="45"/>
      <c r="D1771" s="45"/>
      <c r="E1771" s="45"/>
      <c r="F1771" s="45"/>
    </row>
    <row r="1772" spans="2:6">
      <c r="B1772" s="45"/>
      <c r="C1772" s="45"/>
      <c r="D1772" s="45"/>
      <c r="E1772" s="45"/>
      <c r="F1772" s="45"/>
    </row>
    <row r="1773" spans="2:6">
      <c r="B1773" s="45"/>
      <c r="C1773" s="45"/>
      <c r="D1773" s="45"/>
      <c r="E1773" s="45"/>
      <c r="F1773" s="45"/>
    </row>
    <row r="1774" spans="2:6">
      <c r="B1774" s="45"/>
      <c r="C1774" s="45"/>
      <c r="D1774" s="45"/>
      <c r="E1774" s="45"/>
      <c r="F1774" s="45"/>
    </row>
    <row r="1775" spans="2:6">
      <c r="B1775" s="45"/>
      <c r="C1775" s="45"/>
      <c r="D1775" s="45"/>
      <c r="E1775" s="45"/>
      <c r="F1775" s="45"/>
    </row>
    <row r="1776" spans="2:6">
      <c r="B1776" s="45"/>
      <c r="C1776" s="45"/>
      <c r="D1776" s="45"/>
      <c r="E1776" s="45"/>
      <c r="F1776" s="45"/>
    </row>
    <row r="1777" spans="2:6">
      <c r="B1777" s="45"/>
      <c r="C1777" s="45"/>
      <c r="D1777" s="45"/>
      <c r="E1777" s="45"/>
      <c r="F1777" s="45"/>
    </row>
    <row r="1778" spans="2:6">
      <c r="B1778" s="45"/>
      <c r="C1778" s="45"/>
      <c r="D1778" s="45"/>
      <c r="E1778" s="45"/>
      <c r="F1778" s="45"/>
    </row>
    <row r="1779" spans="2:6">
      <c r="B1779" s="45"/>
      <c r="C1779" s="45"/>
      <c r="D1779" s="45"/>
      <c r="E1779" s="45"/>
      <c r="F1779" s="45"/>
    </row>
    <row r="1780" spans="2:6">
      <c r="B1780" s="45"/>
      <c r="C1780" s="45"/>
      <c r="D1780" s="45"/>
      <c r="E1780" s="45"/>
      <c r="F1780" s="45"/>
    </row>
    <row r="1781" spans="2:6">
      <c r="B1781" s="45"/>
      <c r="C1781" s="45"/>
      <c r="D1781" s="45"/>
      <c r="E1781" s="45"/>
      <c r="F1781" s="45"/>
    </row>
    <row r="1782" spans="2:6">
      <c r="B1782" s="45"/>
      <c r="C1782" s="45"/>
      <c r="D1782" s="45"/>
      <c r="E1782" s="45"/>
      <c r="F1782" s="45"/>
    </row>
    <row r="1783" spans="2:6">
      <c r="B1783" s="45"/>
      <c r="C1783" s="45"/>
      <c r="D1783" s="45"/>
      <c r="E1783" s="45"/>
      <c r="F1783" s="45"/>
    </row>
    <row r="1784" spans="2:6">
      <c r="B1784" s="45"/>
      <c r="C1784" s="45"/>
      <c r="D1784" s="45"/>
      <c r="E1784" s="45"/>
      <c r="F1784" s="45"/>
    </row>
    <row r="1785" spans="2:6">
      <c r="B1785" s="45"/>
      <c r="C1785" s="45"/>
      <c r="D1785" s="45"/>
      <c r="E1785" s="45"/>
      <c r="F1785" s="45"/>
    </row>
    <row r="1786" spans="2:6">
      <c r="B1786" s="45"/>
      <c r="C1786" s="45"/>
      <c r="D1786" s="45"/>
      <c r="E1786" s="45"/>
      <c r="F1786" s="45"/>
    </row>
    <row r="1787" spans="2:6">
      <c r="B1787" s="45"/>
      <c r="C1787" s="45"/>
      <c r="D1787" s="45"/>
      <c r="E1787" s="45"/>
      <c r="F1787" s="45"/>
    </row>
    <row r="1788" spans="2:6">
      <c r="B1788" s="45"/>
      <c r="C1788" s="45"/>
      <c r="D1788" s="45"/>
      <c r="E1788" s="45"/>
      <c r="F1788" s="45"/>
    </row>
    <row r="1789" spans="2:6">
      <c r="B1789" s="45"/>
      <c r="C1789" s="45"/>
      <c r="D1789" s="45"/>
      <c r="E1789" s="45"/>
      <c r="F1789" s="45"/>
    </row>
    <row r="1790" spans="2:6">
      <c r="B1790" s="45"/>
      <c r="C1790" s="45"/>
      <c r="D1790" s="45"/>
      <c r="E1790" s="45"/>
      <c r="F1790" s="45"/>
    </row>
    <row r="1791" spans="2:6">
      <c r="B1791" s="45"/>
      <c r="C1791" s="45"/>
      <c r="D1791" s="45"/>
      <c r="E1791" s="45"/>
      <c r="F1791" s="45"/>
    </row>
    <row r="1792" spans="2:6">
      <c r="B1792" s="45"/>
      <c r="C1792" s="45"/>
      <c r="D1792" s="45"/>
      <c r="E1792" s="45"/>
      <c r="F1792" s="45"/>
    </row>
    <row r="1793" spans="2:6">
      <c r="B1793" s="45"/>
      <c r="C1793" s="45"/>
      <c r="D1793" s="45"/>
      <c r="E1793" s="45"/>
      <c r="F1793" s="45"/>
    </row>
    <row r="1794" spans="2:6">
      <c r="B1794" s="45"/>
      <c r="C1794" s="45"/>
      <c r="D1794" s="45"/>
      <c r="E1794" s="45"/>
      <c r="F1794" s="45"/>
    </row>
    <row r="1795" spans="2:6">
      <c r="B1795" s="45"/>
      <c r="C1795" s="45"/>
      <c r="D1795" s="45"/>
      <c r="E1795" s="45"/>
      <c r="F1795" s="45"/>
    </row>
    <row r="1796" spans="2:6">
      <c r="B1796" s="45"/>
      <c r="C1796" s="45"/>
      <c r="D1796" s="45"/>
      <c r="E1796" s="45"/>
      <c r="F1796" s="45"/>
    </row>
    <row r="1797" spans="2:6">
      <c r="B1797" s="45"/>
      <c r="C1797" s="45"/>
      <c r="D1797" s="45"/>
      <c r="E1797" s="45"/>
      <c r="F1797" s="45"/>
    </row>
    <row r="1798" spans="2:6">
      <c r="B1798" s="45"/>
      <c r="C1798" s="45"/>
      <c r="D1798" s="45"/>
      <c r="E1798" s="45"/>
      <c r="F1798" s="45"/>
    </row>
    <row r="1799" spans="2:6">
      <c r="B1799" s="45"/>
      <c r="C1799" s="45"/>
      <c r="D1799" s="45"/>
      <c r="E1799" s="45"/>
      <c r="F1799" s="45"/>
    </row>
    <row r="1800" spans="2:6">
      <c r="B1800" s="45"/>
      <c r="C1800" s="45"/>
      <c r="D1800" s="45"/>
      <c r="E1800" s="45"/>
      <c r="F1800" s="45"/>
    </row>
    <row r="1801" spans="2:6">
      <c r="B1801" s="45"/>
      <c r="C1801" s="45"/>
      <c r="D1801" s="45"/>
      <c r="E1801" s="45"/>
      <c r="F1801" s="45"/>
    </row>
    <row r="1802" spans="2:6">
      <c r="B1802" s="45"/>
      <c r="C1802" s="45"/>
      <c r="D1802" s="45"/>
      <c r="E1802" s="45"/>
      <c r="F1802" s="45"/>
    </row>
    <row r="1803" spans="2:6">
      <c r="B1803" s="45"/>
      <c r="C1803" s="45"/>
      <c r="D1803" s="45"/>
      <c r="E1803" s="45"/>
      <c r="F1803" s="45"/>
    </row>
    <row r="1804" spans="2:6">
      <c r="B1804" s="45"/>
      <c r="C1804" s="45"/>
      <c r="D1804" s="45"/>
      <c r="E1804" s="45"/>
      <c r="F1804" s="45"/>
    </row>
    <row r="1805" spans="2:6">
      <c r="B1805" s="45"/>
      <c r="C1805" s="45"/>
      <c r="D1805" s="45"/>
      <c r="E1805" s="45"/>
      <c r="F1805" s="45"/>
    </row>
    <row r="1806" spans="2:6">
      <c r="B1806" s="45"/>
      <c r="C1806" s="45"/>
      <c r="D1806" s="45"/>
      <c r="E1806" s="45"/>
      <c r="F1806" s="45"/>
    </row>
    <row r="1807" spans="2:6">
      <c r="B1807" s="45"/>
      <c r="C1807" s="45"/>
      <c r="D1807" s="45"/>
      <c r="E1807" s="45"/>
      <c r="F1807" s="45"/>
    </row>
    <row r="1808" spans="2:6">
      <c r="B1808" s="45"/>
      <c r="C1808" s="45"/>
      <c r="D1808" s="45"/>
      <c r="E1808" s="45"/>
      <c r="F1808" s="45"/>
    </row>
    <row r="1809" spans="2:6">
      <c r="B1809" s="45"/>
      <c r="C1809" s="45"/>
      <c r="D1809" s="45"/>
      <c r="E1809" s="45"/>
      <c r="F1809" s="45"/>
    </row>
    <row r="1810" spans="2:6">
      <c r="B1810" s="45"/>
      <c r="C1810" s="45"/>
      <c r="D1810" s="45"/>
      <c r="E1810" s="45"/>
      <c r="F1810" s="45"/>
    </row>
    <row r="1811" spans="2:6">
      <c r="B1811" s="45"/>
      <c r="C1811" s="45"/>
      <c r="D1811" s="45"/>
      <c r="E1811" s="45"/>
      <c r="F1811" s="45"/>
    </row>
    <row r="1812" spans="2:6">
      <c r="B1812" s="45"/>
      <c r="C1812" s="45"/>
      <c r="D1812" s="45"/>
      <c r="E1812" s="45"/>
      <c r="F1812" s="45"/>
    </row>
    <row r="1813" spans="2:6">
      <c r="B1813" s="45"/>
      <c r="C1813" s="45"/>
      <c r="D1813" s="45"/>
      <c r="E1813" s="45"/>
      <c r="F1813" s="45"/>
    </row>
    <row r="1814" spans="2:6">
      <c r="B1814" s="45"/>
      <c r="C1814" s="45"/>
      <c r="D1814" s="45"/>
      <c r="E1814" s="45"/>
      <c r="F1814" s="45"/>
    </row>
    <row r="1815" spans="2:6">
      <c r="B1815" s="45"/>
      <c r="C1815" s="45"/>
      <c r="D1815" s="45"/>
      <c r="E1815" s="45"/>
      <c r="F1815" s="45"/>
    </row>
    <row r="1816" spans="2:6">
      <c r="B1816" s="45"/>
      <c r="C1816" s="45"/>
      <c r="D1816" s="45"/>
      <c r="E1816" s="45"/>
      <c r="F1816" s="45"/>
    </row>
    <row r="1817" spans="2:6">
      <c r="B1817" s="45"/>
      <c r="C1817" s="45"/>
      <c r="D1817" s="45"/>
      <c r="E1817" s="45"/>
      <c r="F1817" s="45"/>
    </row>
    <row r="1818" spans="2:6">
      <c r="B1818" s="45"/>
      <c r="C1818" s="45"/>
      <c r="D1818" s="45"/>
      <c r="E1818" s="45"/>
      <c r="F1818" s="45"/>
    </row>
    <row r="1819" spans="2:6">
      <c r="B1819" s="45"/>
      <c r="C1819" s="45"/>
      <c r="D1819" s="45"/>
      <c r="E1819" s="45"/>
      <c r="F1819" s="45"/>
    </row>
    <row r="1820" spans="2:6">
      <c r="B1820" s="45"/>
      <c r="C1820" s="45"/>
      <c r="D1820" s="45"/>
      <c r="E1820" s="45"/>
      <c r="F1820" s="45"/>
    </row>
    <row r="1821" spans="2:6">
      <c r="B1821" s="45"/>
      <c r="C1821" s="45"/>
      <c r="D1821" s="45"/>
      <c r="E1821" s="45"/>
      <c r="F1821" s="45"/>
    </row>
    <row r="1822" spans="2:6">
      <c r="B1822" s="45"/>
      <c r="C1822" s="45"/>
      <c r="D1822" s="45"/>
      <c r="E1822" s="45"/>
      <c r="F1822" s="45"/>
    </row>
    <row r="1823" spans="2:6">
      <c r="B1823" s="45"/>
      <c r="C1823" s="45"/>
      <c r="D1823" s="45"/>
      <c r="E1823" s="45"/>
      <c r="F1823" s="45"/>
    </row>
    <row r="1824" spans="2:6">
      <c r="B1824" s="45"/>
      <c r="C1824" s="45"/>
      <c r="D1824" s="45"/>
      <c r="E1824" s="45"/>
      <c r="F1824" s="45"/>
    </row>
    <row r="1825" spans="2:6">
      <c r="B1825" s="45"/>
      <c r="C1825" s="45"/>
      <c r="D1825" s="45"/>
      <c r="E1825" s="45"/>
      <c r="F1825" s="45"/>
    </row>
    <row r="1826" spans="2:6">
      <c r="B1826" s="45"/>
      <c r="C1826" s="45"/>
      <c r="D1826" s="45"/>
      <c r="E1826" s="45"/>
      <c r="F1826" s="45"/>
    </row>
    <row r="1827" spans="2:6">
      <c r="B1827" s="45"/>
      <c r="C1827" s="45"/>
      <c r="D1827" s="45"/>
      <c r="E1827" s="45"/>
      <c r="F1827" s="45"/>
    </row>
    <row r="1828" spans="2:6">
      <c r="B1828" s="45"/>
      <c r="C1828" s="45"/>
      <c r="D1828" s="45"/>
      <c r="E1828" s="45"/>
      <c r="F1828" s="45"/>
    </row>
    <row r="1829" spans="2:6">
      <c r="B1829" s="45"/>
      <c r="C1829" s="45"/>
      <c r="D1829" s="45"/>
      <c r="E1829" s="45"/>
      <c r="F1829" s="45"/>
    </row>
    <row r="1830" spans="2:6">
      <c r="B1830" s="45"/>
      <c r="C1830" s="45"/>
      <c r="D1830" s="45"/>
      <c r="E1830" s="45"/>
      <c r="F1830" s="45"/>
    </row>
    <row r="1831" spans="2:6">
      <c r="B1831" s="45"/>
      <c r="C1831" s="45"/>
      <c r="D1831" s="45"/>
      <c r="E1831" s="45"/>
      <c r="F1831" s="45"/>
    </row>
    <row r="1832" spans="2:6">
      <c r="B1832" s="45"/>
      <c r="C1832" s="45"/>
      <c r="D1832" s="45"/>
      <c r="E1832" s="45"/>
      <c r="F1832" s="45"/>
    </row>
    <row r="1833" spans="2:6">
      <c r="B1833" s="45"/>
      <c r="C1833" s="45"/>
      <c r="D1833" s="45"/>
      <c r="E1833" s="45"/>
      <c r="F1833" s="45"/>
    </row>
    <row r="1834" spans="2:6">
      <c r="B1834" s="45"/>
      <c r="C1834" s="45"/>
      <c r="D1834" s="45"/>
      <c r="E1834" s="45"/>
      <c r="F1834" s="45"/>
    </row>
    <row r="1835" spans="2:6">
      <c r="B1835" s="45"/>
      <c r="C1835" s="45"/>
      <c r="D1835" s="45"/>
      <c r="E1835" s="45"/>
      <c r="F1835" s="45"/>
    </row>
    <row r="1836" spans="2:6">
      <c r="B1836" s="45"/>
      <c r="C1836" s="45"/>
      <c r="D1836" s="45"/>
      <c r="E1836" s="45"/>
      <c r="F1836" s="45"/>
    </row>
    <row r="1837" spans="2:6">
      <c r="B1837" s="45"/>
      <c r="C1837" s="45"/>
      <c r="D1837" s="45"/>
      <c r="E1837" s="45"/>
      <c r="F1837" s="45"/>
    </row>
    <row r="1838" spans="2:6">
      <c r="B1838" s="45"/>
      <c r="C1838" s="45"/>
      <c r="D1838" s="45"/>
      <c r="E1838" s="45"/>
      <c r="F1838" s="45"/>
    </row>
    <row r="1839" spans="2:6">
      <c r="B1839" s="45"/>
      <c r="C1839" s="45"/>
      <c r="D1839" s="45"/>
      <c r="E1839" s="45"/>
      <c r="F1839" s="45"/>
    </row>
    <row r="1840" spans="2:6">
      <c r="B1840" s="45"/>
      <c r="C1840" s="45"/>
      <c r="D1840" s="45"/>
      <c r="E1840" s="45"/>
      <c r="F1840" s="45"/>
    </row>
    <row r="1841" spans="2:6">
      <c r="B1841" s="45"/>
      <c r="C1841" s="45"/>
      <c r="D1841" s="45"/>
      <c r="E1841" s="45"/>
      <c r="F1841" s="45"/>
    </row>
    <row r="1842" spans="2:6">
      <c r="B1842" s="45"/>
      <c r="C1842" s="45"/>
      <c r="D1842" s="45"/>
      <c r="E1842" s="45"/>
      <c r="F1842" s="45"/>
    </row>
    <row r="1843" spans="2:6">
      <c r="B1843" s="45"/>
      <c r="C1843" s="45"/>
      <c r="D1843" s="45"/>
      <c r="E1843" s="45"/>
      <c r="F1843" s="45"/>
    </row>
    <row r="1844" spans="2:6">
      <c r="B1844" s="45"/>
      <c r="C1844" s="45"/>
      <c r="D1844" s="45"/>
      <c r="E1844" s="45"/>
      <c r="F1844" s="45"/>
    </row>
    <row r="1845" spans="2:6">
      <c r="B1845" s="45"/>
      <c r="C1845" s="45"/>
      <c r="D1845" s="45"/>
      <c r="E1845" s="45"/>
      <c r="F1845" s="45"/>
    </row>
    <row r="1846" spans="2:6">
      <c r="B1846" s="45"/>
      <c r="C1846" s="45"/>
      <c r="D1846" s="45"/>
      <c r="E1846" s="45"/>
      <c r="F1846" s="45"/>
    </row>
    <row r="1847" spans="2:6">
      <c r="B1847" s="45"/>
      <c r="C1847" s="45"/>
      <c r="D1847" s="45"/>
      <c r="E1847" s="45"/>
      <c r="F1847" s="45"/>
    </row>
    <row r="1848" spans="2:6">
      <c r="B1848" s="45"/>
      <c r="C1848" s="45"/>
      <c r="D1848" s="45"/>
      <c r="E1848" s="45"/>
      <c r="F1848" s="45"/>
    </row>
    <row r="1849" spans="2:6">
      <c r="B1849" s="45"/>
      <c r="C1849" s="45"/>
      <c r="D1849" s="45"/>
      <c r="E1849" s="45"/>
      <c r="F1849" s="45"/>
    </row>
    <row r="1850" spans="2:6">
      <c r="B1850" s="45"/>
      <c r="C1850" s="45"/>
      <c r="D1850" s="45"/>
      <c r="E1850" s="45"/>
      <c r="F1850" s="45"/>
    </row>
    <row r="1851" spans="2:6">
      <c r="B1851" s="45"/>
      <c r="C1851" s="45"/>
      <c r="D1851" s="45"/>
      <c r="E1851" s="45"/>
      <c r="F1851" s="45"/>
    </row>
    <row r="1852" spans="2:6">
      <c r="B1852" s="45"/>
      <c r="C1852" s="45"/>
      <c r="D1852" s="45"/>
      <c r="E1852" s="45"/>
      <c r="F1852" s="45"/>
    </row>
    <row r="1853" spans="2:6">
      <c r="B1853" s="45"/>
      <c r="C1853" s="45"/>
      <c r="D1853" s="45"/>
      <c r="E1853" s="45"/>
      <c r="F1853" s="45"/>
    </row>
    <row r="1854" spans="2:6">
      <c r="B1854" s="45"/>
      <c r="C1854" s="45"/>
      <c r="D1854" s="45"/>
      <c r="E1854" s="45"/>
      <c r="F1854" s="45"/>
    </row>
    <row r="1855" spans="2:6">
      <c r="B1855" s="45"/>
      <c r="C1855" s="45"/>
      <c r="D1855" s="45"/>
      <c r="E1855" s="45"/>
      <c r="F1855" s="45"/>
    </row>
    <row r="1856" spans="2:6">
      <c r="B1856" s="45"/>
      <c r="C1856" s="45"/>
      <c r="D1856" s="45"/>
      <c r="E1856" s="45"/>
      <c r="F1856" s="45"/>
    </row>
    <row r="1857" spans="2:6">
      <c r="B1857" s="45"/>
      <c r="C1857" s="45"/>
      <c r="D1857" s="45"/>
      <c r="E1857" s="45"/>
      <c r="F1857" s="45"/>
    </row>
    <row r="1858" spans="2:6">
      <c r="B1858" s="45"/>
      <c r="C1858" s="45"/>
      <c r="D1858" s="45"/>
      <c r="E1858" s="45"/>
      <c r="F1858" s="45"/>
    </row>
    <row r="1859" spans="2:6">
      <c r="B1859" s="45"/>
      <c r="C1859" s="45"/>
      <c r="D1859" s="45"/>
      <c r="E1859" s="45"/>
      <c r="F1859" s="45"/>
    </row>
    <row r="1860" spans="2:6">
      <c r="B1860" s="45"/>
      <c r="C1860" s="45"/>
      <c r="D1860" s="45"/>
      <c r="E1860" s="45"/>
      <c r="F1860" s="45"/>
    </row>
    <row r="1861" spans="2:6">
      <c r="B1861" s="45"/>
      <c r="C1861" s="45"/>
      <c r="D1861" s="45"/>
      <c r="E1861" s="45"/>
      <c r="F1861" s="45"/>
    </row>
    <row r="1862" spans="2:6">
      <c r="B1862" s="45"/>
      <c r="C1862" s="45"/>
      <c r="D1862" s="45"/>
      <c r="E1862" s="45"/>
      <c r="F1862" s="45"/>
    </row>
    <row r="1863" spans="2:6">
      <c r="B1863" s="45"/>
      <c r="C1863" s="45"/>
      <c r="D1863" s="45"/>
      <c r="E1863" s="45"/>
      <c r="F1863" s="45"/>
    </row>
    <row r="1864" spans="2:6">
      <c r="B1864" s="45"/>
      <c r="C1864" s="45"/>
      <c r="D1864" s="45"/>
      <c r="E1864" s="45"/>
      <c r="F1864" s="45"/>
    </row>
    <row r="1865" spans="2:6">
      <c r="B1865" s="45"/>
      <c r="C1865" s="45"/>
      <c r="D1865" s="45"/>
      <c r="E1865" s="45"/>
      <c r="F1865" s="45"/>
    </row>
    <row r="1866" spans="2:6">
      <c r="B1866" s="45"/>
      <c r="C1866" s="45"/>
      <c r="D1866" s="45"/>
      <c r="E1866" s="45"/>
      <c r="F1866" s="45"/>
    </row>
    <row r="1867" spans="2:6">
      <c r="B1867" s="45"/>
      <c r="C1867" s="45"/>
      <c r="D1867" s="45"/>
      <c r="E1867" s="45"/>
      <c r="F1867" s="45"/>
    </row>
    <row r="1868" spans="2:6">
      <c r="B1868" s="45"/>
      <c r="C1868" s="45"/>
      <c r="D1868" s="45"/>
      <c r="E1868" s="45"/>
      <c r="F1868" s="45"/>
    </row>
    <row r="1869" spans="2:6">
      <c r="B1869" s="45"/>
      <c r="C1869" s="45"/>
      <c r="D1869" s="45"/>
      <c r="E1869" s="45"/>
      <c r="F1869" s="45"/>
    </row>
    <row r="1870" spans="2:6">
      <c r="B1870" s="45"/>
      <c r="C1870" s="45"/>
      <c r="D1870" s="45"/>
      <c r="E1870" s="45"/>
      <c r="F1870" s="45"/>
    </row>
    <row r="1871" spans="2:6">
      <c r="B1871" s="45"/>
      <c r="C1871" s="45"/>
      <c r="D1871" s="45"/>
      <c r="E1871" s="45"/>
      <c r="F1871" s="45"/>
    </row>
    <row r="1872" spans="2:6">
      <c r="B1872" s="45"/>
      <c r="C1872" s="45"/>
      <c r="D1872" s="45"/>
      <c r="E1872" s="45"/>
      <c r="F1872" s="45"/>
    </row>
    <row r="1873" spans="2:6">
      <c r="B1873" s="45"/>
      <c r="C1873" s="45"/>
      <c r="D1873" s="45"/>
      <c r="E1873" s="45"/>
      <c r="F1873" s="45"/>
    </row>
    <row r="1874" spans="2:6">
      <c r="B1874" s="45"/>
      <c r="C1874" s="45"/>
      <c r="D1874" s="45"/>
      <c r="E1874" s="45"/>
      <c r="F1874" s="45"/>
    </row>
    <row r="1875" spans="2:6">
      <c r="B1875" s="45"/>
      <c r="C1875" s="45"/>
      <c r="D1875" s="45"/>
      <c r="E1875" s="45"/>
      <c r="F1875" s="45"/>
    </row>
    <row r="1876" spans="2:6">
      <c r="B1876" s="45"/>
      <c r="C1876" s="45"/>
      <c r="D1876" s="45"/>
      <c r="E1876" s="45"/>
      <c r="F1876" s="45"/>
    </row>
    <row r="1877" spans="2:6">
      <c r="B1877" s="45"/>
      <c r="C1877" s="45"/>
      <c r="D1877" s="45"/>
      <c r="E1877" s="45"/>
      <c r="F1877" s="45"/>
    </row>
    <row r="1878" spans="2:6">
      <c r="B1878" s="45"/>
      <c r="C1878" s="45"/>
      <c r="D1878" s="45"/>
      <c r="E1878" s="45"/>
      <c r="F1878" s="45"/>
    </row>
    <row r="1879" spans="2:6">
      <c r="B1879" s="45"/>
      <c r="C1879" s="45"/>
      <c r="D1879" s="45"/>
      <c r="E1879" s="45"/>
      <c r="F1879" s="45"/>
    </row>
    <row r="1880" spans="2:6">
      <c r="B1880" s="45"/>
      <c r="C1880" s="45"/>
      <c r="D1880" s="45"/>
      <c r="E1880" s="45"/>
      <c r="F1880" s="45"/>
    </row>
    <row r="1881" spans="2:6">
      <c r="B1881" s="45"/>
      <c r="C1881" s="45"/>
      <c r="D1881" s="45"/>
      <c r="E1881" s="45"/>
      <c r="F1881" s="45"/>
    </row>
    <row r="1882" spans="2:6">
      <c r="B1882" s="45"/>
      <c r="C1882" s="45"/>
      <c r="D1882" s="45"/>
      <c r="E1882" s="45"/>
      <c r="F1882" s="45"/>
    </row>
    <row r="1883" spans="2:6">
      <c r="B1883" s="45"/>
      <c r="C1883" s="45"/>
      <c r="D1883" s="45"/>
      <c r="E1883" s="45"/>
      <c r="F1883" s="45"/>
    </row>
    <row r="1884" spans="2:6">
      <c r="B1884" s="45"/>
      <c r="C1884" s="45"/>
      <c r="D1884" s="45"/>
      <c r="E1884" s="45"/>
      <c r="F1884" s="45"/>
    </row>
    <row r="1885" spans="2:6">
      <c r="B1885" s="45"/>
      <c r="C1885" s="45"/>
      <c r="D1885" s="45"/>
      <c r="E1885" s="45"/>
      <c r="F1885" s="45"/>
    </row>
    <row r="1886" spans="2:6">
      <c r="B1886" s="45"/>
      <c r="C1886" s="45"/>
      <c r="D1886" s="45"/>
      <c r="E1886" s="45"/>
      <c r="F1886" s="45"/>
    </row>
    <row r="1887" spans="2:6">
      <c r="B1887" s="45"/>
      <c r="C1887" s="45"/>
      <c r="D1887" s="45"/>
      <c r="E1887" s="45"/>
      <c r="F1887" s="45"/>
    </row>
    <row r="1888" spans="2:6">
      <c r="B1888" s="45"/>
      <c r="C1888" s="45"/>
      <c r="D1888" s="45"/>
      <c r="E1888" s="45"/>
      <c r="F1888" s="45"/>
    </row>
    <row r="1889" spans="2:6">
      <c r="B1889" s="45"/>
      <c r="C1889" s="45"/>
      <c r="D1889" s="45"/>
      <c r="E1889" s="45"/>
      <c r="F1889" s="45"/>
    </row>
    <row r="1890" spans="2:6">
      <c r="B1890" s="45"/>
      <c r="C1890" s="45"/>
      <c r="D1890" s="45"/>
      <c r="E1890" s="45"/>
      <c r="F1890" s="45"/>
    </row>
    <row r="1891" spans="2:6">
      <c r="B1891" s="45"/>
      <c r="C1891" s="45"/>
      <c r="D1891" s="45"/>
      <c r="E1891" s="45"/>
      <c r="F1891" s="45"/>
    </row>
    <row r="1892" spans="2:6">
      <c r="B1892" s="45"/>
      <c r="C1892" s="45"/>
      <c r="D1892" s="45"/>
      <c r="E1892" s="45"/>
      <c r="F1892" s="45"/>
    </row>
    <row r="1893" spans="2:6">
      <c r="B1893" s="45"/>
      <c r="C1893" s="45"/>
      <c r="D1893" s="45"/>
      <c r="E1893" s="45"/>
      <c r="F1893" s="45"/>
    </row>
    <row r="1894" spans="2:6">
      <c r="B1894" s="45"/>
      <c r="C1894" s="45"/>
      <c r="D1894" s="45"/>
      <c r="E1894" s="45"/>
      <c r="F1894" s="45"/>
    </row>
    <row r="1895" spans="2:6">
      <c r="B1895" s="45"/>
      <c r="C1895" s="45"/>
      <c r="D1895" s="45"/>
      <c r="E1895" s="45"/>
      <c r="F1895" s="45"/>
    </row>
    <row r="1896" spans="2:6">
      <c r="B1896" s="45"/>
      <c r="C1896" s="45"/>
      <c r="D1896" s="45"/>
      <c r="E1896" s="45"/>
      <c r="F1896" s="45"/>
    </row>
    <row r="1897" spans="2:6">
      <c r="B1897" s="45"/>
      <c r="C1897" s="45"/>
      <c r="D1897" s="45"/>
      <c r="E1897" s="45"/>
      <c r="F1897" s="45"/>
    </row>
    <row r="1898" spans="2:6">
      <c r="B1898" s="45"/>
      <c r="C1898" s="45"/>
      <c r="D1898" s="45"/>
      <c r="E1898" s="45"/>
      <c r="F1898" s="45"/>
    </row>
    <row r="1899" spans="2:6">
      <c r="B1899" s="45"/>
      <c r="C1899" s="45"/>
      <c r="D1899" s="45"/>
      <c r="E1899" s="45"/>
      <c r="F1899" s="45"/>
    </row>
    <row r="1900" spans="2:6">
      <c r="B1900" s="45"/>
      <c r="C1900" s="45"/>
      <c r="D1900" s="45"/>
      <c r="E1900" s="45"/>
      <c r="F1900" s="45"/>
    </row>
    <row r="1901" spans="2:6">
      <c r="B1901" s="45"/>
      <c r="C1901" s="45"/>
      <c r="D1901" s="45"/>
      <c r="E1901" s="45"/>
      <c r="F1901" s="45"/>
    </row>
    <row r="1902" spans="2:6">
      <c r="B1902" s="45"/>
      <c r="C1902" s="45"/>
      <c r="D1902" s="45"/>
      <c r="E1902" s="45"/>
      <c r="F1902" s="45"/>
    </row>
    <row r="1903" spans="2:6">
      <c r="B1903" s="45"/>
      <c r="C1903" s="45"/>
      <c r="D1903" s="45"/>
      <c r="E1903" s="45"/>
      <c r="F1903" s="45"/>
    </row>
    <row r="1904" spans="2:6">
      <c r="B1904" s="45"/>
      <c r="C1904" s="45"/>
      <c r="D1904" s="45"/>
      <c r="E1904" s="45"/>
      <c r="F1904" s="45"/>
    </row>
    <row r="1905" spans="2:6">
      <c r="B1905" s="45"/>
      <c r="C1905" s="45"/>
      <c r="D1905" s="45"/>
      <c r="E1905" s="45"/>
      <c r="F1905" s="45"/>
    </row>
    <row r="1906" spans="2:6">
      <c r="B1906" s="45"/>
      <c r="C1906" s="45"/>
      <c r="D1906" s="45"/>
      <c r="E1906" s="45"/>
      <c r="F1906" s="45"/>
    </row>
    <row r="1907" spans="2:6">
      <c r="B1907" s="45"/>
      <c r="C1907" s="45"/>
      <c r="D1907" s="45"/>
      <c r="E1907" s="45"/>
      <c r="F1907" s="45"/>
    </row>
    <row r="1908" spans="2:6">
      <c r="B1908" s="45"/>
      <c r="C1908" s="45"/>
      <c r="D1908" s="45"/>
      <c r="E1908" s="45"/>
      <c r="F1908" s="45"/>
    </row>
    <row r="1909" spans="2:6">
      <c r="B1909" s="45"/>
      <c r="C1909" s="45"/>
      <c r="D1909" s="45"/>
      <c r="E1909" s="45"/>
      <c r="F1909" s="45"/>
    </row>
    <row r="1910" spans="2:6">
      <c r="B1910" s="45"/>
      <c r="C1910" s="45"/>
      <c r="D1910" s="45"/>
      <c r="E1910" s="45"/>
      <c r="F1910" s="45"/>
    </row>
    <row r="1911" spans="2:6">
      <c r="B1911" s="45"/>
      <c r="C1911" s="45"/>
      <c r="D1911" s="45"/>
      <c r="E1911" s="45"/>
      <c r="F1911" s="45"/>
    </row>
    <row r="1912" spans="2:6">
      <c r="B1912" s="45"/>
      <c r="C1912" s="45"/>
      <c r="D1912" s="45"/>
      <c r="E1912" s="45"/>
      <c r="F1912" s="45"/>
    </row>
    <row r="1913" spans="2:6">
      <c r="B1913" s="45"/>
      <c r="C1913" s="45"/>
      <c r="D1913" s="45"/>
      <c r="E1913" s="45"/>
      <c r="F1913" s="45"/>
    </row>
    <row r="1914" spans="2:6">
      <c r="B1914" s="45"/>
      <c r="C1914" s="45"/>
      <c r="D1914" s="45"/>
      <c r="E1914" s="45"/>
      <c r="F1914" s="45"/>
    </row>
    <row r="1915" spans="2:6">
      <c r="B1915" s="45"/>
      <c r="C1915" s="45"/>
      <c r="D1915" s="45"/>
      <c r="E1915" s="45"/>
      <c r="F1915" s="45"/>
    </row>
    <row r="1916" spans="2:6">
      <c r="B1916" s="45"/>
      <c r="C1916" s="45"/>
      <c r="D1916" s="45"/>
      <c r="E1916" s="45"/>
      <c r="F1916" s="45"/>
    </row>
    <row r="1917" spans="2:6">
      <c r="B1917" s="45"/>
      <c r="C1917" s="45"/>
      <c r="D1917" s="45"/>
      <c r="E1917" s="45"/>
      <c r="F1917" s="45"/>
    </row>
    <row r="1918" spans="2:6">
      <c r="B1918" s="45"/>
      <c r="C1918" s="45"/>
      <c r="D1918" s="45"/>
      <c r="E1918" s="45"/>
      <c r="F1918" s="45"/>
    </row>
    <row r="1919" spans="2:6">
      <c r="B1919" s="45"/>
      <c r="C1919" s="45"/>
      <c r="D1919" s="45"/>
      <c r="E1919" s="45"/>
      <c r="F1919" s="45"/>
    </row>
    <row r="1920" spans="2:6">
      <c r="B1920" s="45"/>
      <c r="C1920" s="45"/>
      <c r="D1920" s="45"/>
      <c r="E1920" s="45"/>
      <c r="F1920" s="45"/>
    </row>
    <row r="1921" spans="2:6">
      <c r="B1921" s="45"/>
      <c r="C1921" s="45"/>
      <c r="D1921" s="45"/>
      <c r="E1921" s="45"/>
      <c r="F1921" s="45"/>
    </row>
    <row r="1922" spans="2:6">
      <c r="B1922" s="45"/>
      <c r="C1922" s="45"/>
      <c r="D1922" s="45"/>
      <c r="E1922" s="45"/>
      <c r="F1922" s="45"/>
    </row>
    <row r="1923" spans="2:6">
      <c r="B1923" s="45"/>
      <c r="C1923" s="45"/>
      <c r="D1923" s="45"/>
      <c r="E1923" s="45"/>
      <c r="F1923" s="45"/>
    </row>
    <row r="1924" spans="2:6">
      <c r="B1924" s="45"/>
      <c r="C1924" s="45"/>
      <c r="D1924" s="45"/>
      <c r="E1924" s="45"/>
      <c r="F1924" s="45"/>
    </row>
    <row r="1925" spans="2:6">
      <c r="B1925" s="45"/>
      <c r="C1925" s="45"/>
      <c r="D1925" s="45"/>
      <c r="E1925" s="45"/>
      <c r="F1925" s="45"/>
    </row>
    <row r="1926" spans="2:6">
      <c r="B1926" s="45"/>
      <c r="C1926" s="45"/>
      <c r="D1926" s="45"/>
      <c r="E1926" s="45"/>
      <c r="F1926" s="45"/>
    </row>
    <row r="1927" spans="2:6">
      <c r="B1927" s="45"/>
      <c r="C1927" s="45"/>
      <c r="D1927" s="45"/>
      <c r="E1927" s="45"/>
      <c r="F1927" s="45"/>
    </row>
    <row r="1928" spans="2:6">
      <c r="B1928" s="45"/>
      <c r="C1928" s="45"/>
      <c r="D1928" s="45"/>
      <c r="E1928" s="45"/>
      <c r="F1928" s="45"/>
    </row>
    <row r="1929" spans="2:6">
      <c r="B1929" s="45"/>
      <c r="C1929" s="45"/>
      <c r="D1929" s="45"/>
      <c r="E1929" s="45"/>
      <c r="F1929" s="45"/>
    </row>
    <row r="1930" spans="2:6">
      <c r="B1930" s="45"/>
      <c r="C1930" s="45"/>
      <c r="D1930" s="45"/>
      <c r="E1930" s="45"/>
      <c r="F1930" s="45"/>
    </row>
    <row r="1931" spans="2:6">
      <c r="B1931" s="45"/>
      <c r="C1931" s="45"/>
      <c r="D1931" s="45"/>
      <c r="E1931" s="45"/>
      <c r="F1931" s="45"/>
    </row>
    <row r="1932" spans="2:6">
      <c r="B1932" s="45"/>
      <c r="C1932" s="45"/>
      <c r="D1932" s="45"/>
      <c r="E1932" s="45"/>
      <c r="F1932" s="45"/>
    </row>
    <row r="1933" spans="2:6">
      <c r="B1933" s="45"/>
      <c r="C1933" s="45"/>
      <c r="D1933" s="45"/>
      <c r="E1933" s="45"/>
      <c r="F1933" s="45"/>
    </row>
    <row r="1934" spans="2:6">
      <c r="B1934" s="45"/>
      <c r="C1934" s="45"/>
      <c r="D1934" s="45"/>
      <c r="E1934" s="45"/>
      <c r="F1934" s="45"/>
    </row>
    <row r="1935" spans="2:6">
      <c r="B1935" s="45"/>
      <c r="C1935" s="45"/>
      <c r="D1935" s="45"/>
      <c r="E1935" s="45"/>
      <c r="F1935" s="45"/>
    </row>
    <row r="1936" spans="2:6">
      <c r="B1936" s="45"/>
      <c r="C1936" s="45"/>
      <c r="D1936" s="45"/>
      <c r="E1936" s="45"/>
      <c r="F1936" s="45"/>
    </row>
    <row r="1937" spans="2:6">
      <c r="B1937" s="45"/>
      <c r="C1937" s="45"/>
      <c r="D1937" s="45"/>
      <c r="E1937" s="45"/>
      <c r="F1937" s="45"/>
    </row>
    <row r="1938" spans="2:6">
      <c r="B1938" s="45"/>
      <c r="C1938" s="45"/>
      <c r="D1938" s="45"/>
      <c r="E1938" s="45"/>
      <c r="F1938" s="45"/>
    </row>
    <row r="1939" spans="2:6">
      <c r="B1939" s="45"/>
      <c r="C1939" s="45"/>
      <c r="D1939" s="45"/>
      <c r="E1939" s="45"/>
      <c r="F1939" s="45"/>
    </row>
    <row r="1940" spans="2:6">
      <c r="B1940" s="45"/>
      <c r="C1940" s="45"/>
      <c r="D1940" s="45"/>
      <c r="E1940" s="45"/>
      <c r="F1940" s="45"/>
    </row>
    <row r="1941" spans="2:6">
      <c r="B1941" s="45"/>
      <c r="C1941" s="45"/>
      <c r="D1941" s="45"/>
      <c r="E1941" s="45"/>
      <c r="F1941" s="45"/>
    </row>
    <row r="1942" spans="2:6">
      <c r="B1942" s="45"/>
      <c r="C1942" s="45"/>
      <c r="D1942" s="45"/>
      <c r="E1942" s="45"/>
      <c r="F1942" s="45"/>
    </row>
    <row r="1943" spans="2:6">
      <c r="B1943" s="45"/>
      <c r="C1943" s="45"/>
      <c r="D1943" s="45"/>
      <c r="E1943" s="45"/>
      <c r="F1943" s="45"/>
    </row>
    <row r="1944" spans="2:6">
      <c r="B1944" s="45"/>
      <c r="C1944" s="45"/>
      <c r="D1944" s="45"/>
      <c r="E1944" s="45"/>
      <c r="F1944" s="45"/>
    </row>
    <row r="1945" spans="2:6">
      <c r="B1945" s="45"/>
      <c r="C1945" s="45"/>
      <c r="D1945" s="45"/>
      <c r="E1945" s="45"/>
      <c r="F1945" s="45"/>
    </row>
    <row r="1946" spans="2:6">
      <c r="B1946" s="45"/>
      <c r="C1946" s="45"/>
      <c r="D1946" s="45"/>
      <c r="E1946" s="45"/>
      <c r="F1946" s="45"/>
    </row>
    <row r="1947" spans="2:6">
      <c r="B1947" s="45"/>
      <c r="C1947" s="45"/>
      <c r="D1947" s="45"/>
      <c r="E1947" s="45"/>
      <c r="F1947" s="45"/>
    </row>
    <row r="1948" spans="2:6">
      <c r="B1948" s="45"/>
      <c r="C1948" s="45"/>
      <c r="D1948" s="45"/>
      <c r="E1948" s="45"/>
      <c r="F1948" s="45"/>
    </row>
    <row r="1949" spans="2:6">
      <c r="B1949" s="45"/>
      <c r="C1949" s="45"/>
      <c r="D1949" s="45"/>
      <c r="E1949" s="45"/>
      <c r="F1949" s="45"/>
    </row>
    <row r="1950" spans="2:6">
      <c r="B1950" s="45"/>
      <c r="C1950" s="45"/>
      <c r="D1950" s="45"/>
      <c r="E1950" s="45"/>
      <c r="F1950" s="45"/>
    </row>
    <row r="1951" spans="2:6">
      <c r="B1951" s="45"/>
      <c r="C1951" s="45"/>
      <c r="D1951" s="45"/>
      <c r="E1951" s="45"/>
      <c r="F1951" s="45"/>
    </row>
    <row r="1952" spans="2:6">
      <c r="B1952" s="45"/>
      <c r="C1952" s="45"/>
      <c r="D1952" s="45"/>
      <c r="E1952" s="45"/>
      <c r="F1952" s="45"/>
    </row>
    <row r="1953" spans="2:6">
      <c r="B1953" s="45"/>
      <c r="C1953" s="45"/>
      <c r="D1953" s="45"/>
      <c r="E1953" s="45"/>
      <c r="F1953" s="45"/>
    </row>
    <row r="1954" spans="2:6">
      <c r="B1954" s="45"/>
      <c r="C1954" s="45"/>
      <c r="D1954" s="45"/>
      <c r="E1954" s="45"/>
      <c r="F1954" s="45"/>
    </row>
    <row r="1955" spans="2:6">
      <c r="B1955" s="45"/>
      <c r="C1955" s="45"/>
      <c r="D1955" s="45"/>
      <c r="E1955" s="45"/>
      <c r="F1955" s="45"/>
    </row>
    <row r="1956" spans="2:6">
      <c r="B1956" s="45"/>
      <c r="C1956" s="45"/>
      <c r="D1956" s="45"/>
      <c r="E1956" s="45"/>
      <c r="F1956" s="45"/>
    </row>
    <row r="1957" spans="2:6">
      <c r="B1957" s="45"/>
      <c r="C1957" s="45"/>
      <c r="D1957" s="45"/>
      <c r="E1957" s="45"/>
      <c r="F1957" s="45"/>
    </row>
    <row r="1958" spans="2:6">
      <c r="B1958" s="45"/>
      <c r="C1958" s="45"/>
      <c r="D1958" s="45"/>
      <c r="E1958" s="45"/>
      <c r="F1958" s="45"/>
    </row>
    <row r="1959" spans="2:6">
      <c r="B1959" s="45"/>
      <c r="C1959" s="45"/>
      <c r="D1959" s="45"/>
      <c r="E1959" s="45"/>
      <c r="F1959" s="45"/>
    </row>
    <row r="1960" spans="2:6">
      <c r="B1960" s="45"/>
      <c r="C1960" s="45"/>
      <c r="D1960" s="45"/>
      <c r="E1960" s="45"/>
      <c r="F1960" s="45"/>
    </row>
    <row r="1961" spans="2:6">
      <c r="B1961" s="45"/>
      <c r="C1961" s="45"/>
      <c r="D1961" s="45"/>
      <c r="E1961" s="45"/>
      <c r="F1961" s="45"/>
    </row>
    <row r="1962" spans="2:6">
      <c r="B1962" s="45"/>
      <c r="C1962" s="45"/>
      <c r="D1962" s="45"/>
      <c r="E1962" s="45"/>
      <c r="F1962" s="45"/>
    </row>
    <row r="1963" spans="2:6">
      <c r="B1963" s="45"/>
      <c r="C1963" s="45"/>
      <c r="D1963" s="45"/>
      <c r="E1963" s="45"/>
      <c r="F1963" s="45"/>
    </row>
    <row r="1964" spans="2:6">
      <c r="B1964" s="45"/>
      <c r="C1964" s="45"/>
      <c r="D1964" s="45"/>
      <c r="E1964" s="45"/>
      <c r="F1964" s="45"/>
    </row>
    <row r="1965" spans="2:6">
      <c r="B1965" s="45"/>
      <c r="C1965" s="45"/>
      <c r="D1965" s="45"/>
      <c r="E1965" s="45"/>
      <c r="F1965" s="45"/>
    </row>
    <row r="1966" spans="2:6">
      <c r="B1966" s="45"/>
      <c r="C1966" s="45"/>
      <c r="D1966" s="45"/>
      <c r="E1966" s="45"/>
      <c r="F1966" s="45"/>
    </row>
    <row r="1967" spans="2:6">
      <c r="B1967" s="45"/>
      <c r="C1967" s="45"/>
      <c r="D1967" s="45"/>
      <c r="E1967" s="45"/>
      <c r="F1967" s="45"/>
    </row>
    <row r="1968" spans="2:6">
      <c r="B1968" s="45"/>
      <c r="C1968" s="45"/>
      <c r="D1968" s="45"/>
      <c r="E1968" s="45"/>
      <c r="F1968" s="45"/>
    </row>
    <row r="1969" spans="2:6">
      <c r="B1969" s="45"/>
      <c r="C1969" s="45"/>
      <c r="D1969" s="45"/>
      <c r="E1969" s="45"/>
      <c r="F1969" s="45"/>
    </row>
    <row r="1970" spans="2:6">
      <c r="B1970" s="45"/>
      <c r="C1970" s="45"/>
      <c r="D1970" s="45"/>
      <c r="E1970" s="45"/>
      <c r="F1970" s="45"/>
    </row>
    <row r="1971" spans="2:6">
      <c r="B1971" s="45"/>
      <c r="C1971" s="45"/>
      <c r="D1971" s="45"/>
      <c r="E1971" s="45"/>
      <c r="F1971" s="45"/>
    </row>
    <row r="1972" spans="2:6">
      <c r="B1972" s="45"/>
      <c r="C1972" s="45"/>
      <c r="D1972" s="45"/>
      <c r="E1972" s="45"/>
      <c r="F1972" s="45"/>
    </row>
    <row r="1973" spans="2:6">
      <c r="B1973" s="45"/>
      <c r="C1973" s="45"/>
      <c r="D1973" s="45"/>
      <c r="E1973" s="45"/>
      <c r="F1973" s="45"/>
    </row>
    <row r="1974" spans="2:6">
      <c r="B1974" s="45"/>
      <c r="C1974" s="45"/>
      <c r="D1974" s="45"/>
      <c r="E1974" s="45"/>
      <c r="F1974" s="45"/>
    </row>
    <row r="1975" spans="2:6">
      <c r="B1975" s="45"/>
      <c r="C1975" s="45"/>
      <c r="D1975" s="45"/>
      <c r="E1975" s="45"/>
      <c r="F1975" s="45"/>
    </row>
    <row r="1976" spans="2:6">
      <c r="B1976" s="45"/>
      <c r="C1976" s="45"/>
      <c r="D1976" s="45"/>
      <c r="E1976" s="45"/>
      <c r="F1976" s="45"/>
    </row>
    <row r="1977" spans="2:6">
      <c r="B1977" s="45"/>
      <c r="C1977" s="45"/>
      <c r="D1977" s="45"/>
      <c r="E1977" s="45"/>
      <c r="F1977" s="45"/>
    </row>
    <row r="1978" spans="2:6">
      <c r="B1978" s="45"/>
      <c r="C1978" s="45"/>
      <c r="D1978" s="45"/>
      <c r="E1978" s="45"/>
      <c r="F1978" s="45"/>
    </row>
    <row r="1979" spans="2:6">
      <c r="B1979" s="45"/>
      <c r="C1979" s="45"/>
      <c r="D1979" s="45"/>
      <c r="E1979" s="45"/>
      <c r="F1979" s="45"/>
    </row>
    <row r="1980" spans="2:6">
      <c r="B1980" s="45"/>
      <c r="C1980" s="45"/>
      <c r="D1980" s="45"/>
      <c r="E1980" s="45"/>
      <c r="F1980" s="45"/>
    </row>
    <row r="1981" spans="2:6">
      <c r="B1981" s="45"/>
      <c r="C1981" s="45"/>
      <c r="D1981" s="45"/>
      <c r="E1981" s="45"/>
      <c r="F1981" s="45"/>
    </row>
    <row r="1982" spans="2:6">
      <c r="B1982" s="45"/>
      <c r="C1982" s="45"/>
      <c r="D1982" s="45"/>
      <c r="E1982" s="45"/>
      <c r="F1982" s="45"/>
    </row>
    <row r="1983" spans="2:6">
      <c r="B1983" s="45"/>
      <c r="C1983" s="45"/>
      <c r="D1983" s="45"/>
      <c r="E1983" s="45"/>
      <c r="F1983" s="45"/>
    </row>
    <row r="1984" spans="2:6">
      <c r="B1984" s="45"/>
      <c r="C1984" s="45"/>
      <c r="D1984" s="45"/>
      <c r="E1984" s="45"/>
      <c r="F1984" s="45"/>
    </row>
    <row r="1985" spans="2:6">
      <c r="B1985" s="45"/>
      <c r="C1985" s="45"/>
      <c r="D1985" s="45"/>
      <c r="E1985" s="45"/>
      <c r="F1985" s="45"/>
    </row>
    <row r="1986" spans="2:6">
      <c r="B1986" s="45"/>
      <c r="C1986" s="45"/>
      <c r="D1986" s="45"/>
      <c r="E1986" s="45"/>
      <c r="F1986" s="45"/>
    </row>
    <row r="1987" spans="2:6">
      <c r="B1987" s="45"/>
      <c r="C1987" s="45"/>
      <c r="D1987" s="45"/>
      <c r="E1987" s="45"/>
      <c r="F1987" s="45"/>
    </row>
    <row r="1988" spans="2:6">
      <c r="B1988" s="45"/>
      <c r="C1988" s="45"/>
      <c r="D1988" s="45"/>
      <c r="E1988" s="45"/>
      <c r="F1988" s="45"/>
    </row>
    <row r="1989" spans="2:6">
      <c r="B1989" s="45"/>
      <c r="C1989" s="45"/>
      <c r="D1989" s="45"/>
      <c r="E1989" s="45"/>
      <c r="F1989" s="45"/>
    </row>
    <row r="1990" spans="2:6">
      <c r="B1990" s="45"/>
      <c r="C1990" s="45"/>
      <c r="D1990" s="45"/>
      <c r="E1990" s="45"/>
      <c r="F1990" s="45"/>
    </row>
    <row r="1991" spans="2:6">
      <c r="B1991" s="45"/>
      <c r="C1991" s="45"/>
      <c r="D1991" s="45"/>
      <c r="E1991" s="45"/>
      <c r="F1991" s="45"/>
    </row>
    <row r="1992" spans="2:6">
      <c r="B1992" s="45"/>
      <c r="C1992" s="45"/>
      <c r="D1992" s="45"/>
      <c r="E1992" s="45"/>
      <c r="F1992" s="45"/>
    </row>
    <row r="1993" spans="2:6">
      <c r="B1993" s="45"/>
      <c r="C1993" s="45"/>
      <c r="D1993" s="45"/>
      <c r="E1993" s="45"/>
      <c r="F1993" s="45"/>
    </row>
    <row r="1994" spans="2:6">
      <c r="B1994" s="45"/>
      <c r="C1994" s="45"/>
      <c r="D1994" s="45"/>
      <c r="E1994" s="45"/>
      <c r="F1994" s="45"/>
    </row>
    <row r="1995" spans="2:6">
      <c r="B1995" s="45"/>
      <c r="C1995" s="45"/>
      <c r="D1995" s="45"/>
      <c r="E1995" s="45"/>
      <c r="F1995" s="45"/>
    </row>
    <row r="1996" spans="2:6">
      <c r="B1996" s="45"/>
      <c r="C1996" s="45"/>
      <c r="D1996" s="45"/>
      <c r="E1996" s="45"/>
      <c r="F1996" s="45"/>
    </row>
    <row r="1997" spans="2:6">
      <c r="B1997" s="45"/>
      <c r="C1997" s="45"/>
      <c r="D1997" s="45"/>
      <c r="E1997" s="45"/>
      <c r="F1997" s="45"/>
    </row>
    <row r="1998" spans="2:6">
      <c r="B1998" s="45"/>
      <c r="C1998" s="45"/>
      <c r="D1998" s="45"/>
      <c r="E1998" s="45"/>
      <c r="F1998" s="45"/>
    </row>
    <row r="1999" spans="2:6">
      <c r="B1999" s="45"/>
      <c r="C1999" s="45"/>
      <c r="D1999" s="45"/>
      <c r="E1999" s="45"/>
      <c r="F1999" s="45"/>
    </row>
    <row r="2000" spans="2:6">
      <c r="B2000" s="45"/>
      <c r="C2000" s="45"/>
      <c r="D2000" s="45"/>
      <c r="E2000" s="45"/>
      <c r="F2000" s="45"/>
    </row>
    <row r="2001" spans="2:6">
      <c r="B2001" s="45"/>
      <c r="C2001" s="45"/>
      <c r="D2001" s="45"/>
      <c r="E2001" s="45"/>
      <c r="F2001" s="45"/>
    </row>
    <row r="2002" spans="2:6">
      <c r="B2002" s="45"/>
      <c r="C2002" s="45"/>
      <c r="D2002" s="45"/>
      <c r="E2002" s="45"/>
      <c r="F2002" s="45"/>
    </row>
    <row r="2003" spans="2:6">
      <c r="B2003" s="45"/>
      <c r="C2003" s="45"/>
      <c r="D2003" s="45"/>
      <c r="E2003" s="45"/>
      <c r="F2003" s="45"/>
    </row>
    <row r="2004" spans="2:6">
      <c r="B2004" s="45"/>
      <c r="C2004" s="45"/>
      <c r="D2004" s="45"/>
      <c r="E2004" s="45"/>
      <c r="F2004" s="45"/>
    </row>
    <row r="2005" spans="2:6">
      <c r="B2005" s="45"/>
      <c r="C2005" s="45"/>
      <c r="D2005" s="45"/>
      <c r="E2005" s="45"/>
      <c r="F2005" s="45"/>
    </row>
    <row r="2006" spans="2:6">
      <c r="B2006" s="45"/>
      <c r="C2006" s="45"/>
      <c r="D2006" s="45"/>
      <c r="E2006" s="45"/>
      <c r="F2006" s="45"/>
    </row>
    <row r="2007" spans="2:6">
      <c r="B2007" s="45"/>
      <c r="C2007" s="45"/>
      <c r="D2007" s="45"/>
      <c r="E2007" s="45"/>
      <c r="F2007" s="45"/>
    </row>
    <row r="2008" spans="2:6">
      <c r="B2008" s="45"/>
      <c r="C2008" s="45"/>
      <c r="D2008" s="45"/>
      <c r="E2008" s="45"/>
      <c r="F2008" s="45"/>
    </row>
    <row r="2009" spans="2:6">
      <c r="B2009" s="45"/>
      <c r="C2009" s="45"/>
      <c r="D2009" s="45"/>
      <c r="E2009" s="45"/>
      <c r="F2009" s="45"/>
    </row>
    <row r="2010" spans="2:6">
      <c r="B2010" s="45"/>
      <c r="C2010" s="45"/>
      <c r="D2010" s="45"/>
      <c r="E2010" s="45"/>
      <c r="F2010" s="45"/>
    </row>
    <row r="2011" spans="2:6">
      <c r="B2011" s="45"/>
      <c r="C2011" s="45"/>
      <c r="D2011" s="45"/>
      <c r="E2011" s="45"/>
      <c r="F2011" s="45"/>
    </row>
    <row r="2012" spans="2:6">
      <c r="B2012" s="45"/>
      <c r="C2012" s="45"/>
      <c r="D2012" s="45"/>
      <c r="E2012" s="45"/>
      <c r="F2012" s="45"/>
    </row>
    <row r="2013" spans="2:6">
      <c r="B2013" s="45"/>
      <c r="C2013" s="45"/>
      <c r="D2013" s="45"/>
      <c r="E2013" s="45"/>
      <c r="F2013" s="45"/>
    </row>
    <row r="2014" spans="2:6">
      <c r="B2014" s="45"/>
      <c r="C2014" s="45"/>
      <c r="D2014" s="45"/>
      <c r="E2014" s="45"/>
      <c r="F2014" s="45"/>
    </row>
    <row r="2015" spans="2:6">
      <c r="B2015" s="45"/>
      <c r="C2015" s="45"/>
      <c r="D2015" s="45"/>
      <c r="E2015" s="45"/>
      <c r="F2015" s="45"/>
    </row>
    <row r="2016" spans="2:6">
      <c r="B2016" s="45"/>
      <c r="C2016" s="45"/>
      <c r="D2016" s="45"/>
      <c r="E2016" s="45"/>
      <c r="F2016" s="45"/>
    </row>
    <row r="2017" spans="2:6">
      <c r="B2017" s="45"/>
      <c r="C2017" s="45"/>
      <c r="D2017" s="45"/>
      <c r="E2017" s="45"/>
      <c r="F2017" s="45"/>
    </row>
    <row r="2018" spans="2:6">
      <c r="B2018" s="45"/>
      <c r="C2018" s="45"/>
      <c r="D2018" s="45"/>
      <c r="E2018" s="45"/>
      <c r="F2018" s="45"/>
    </row>
    <row r="2019" spans="2:6">
      <c r="B2019" s="45"/>
      <c r="C2019" s="45"/>
      <c r="D2019" s="45"/>
      <c r="E2019" s="45"/>
      <c r="F2019" s="45"/>
    </row>
    <row r="2020" spans="2:6">
      <c r="B2020" s="45"/>
      <c r="C2020" s="45"/>
      <c r="D2020" s="45"/>
      <c r="E2020" s="45"/>
      <c r="F2020" s="45"/>
    </row>
    <row r="2021" spans="2:6">
      <c r="B2021" s="45"/>
      <c r="C2021" s="45"/>
      <c r="D2021" s="45"/>
      <c r="E2021" s="45"/>
      <c r="F2021" s="45"/>
    </row>
    <row r="2022" spans="2:6">
      <c r="B2022" s="45"/>
      <c r="C2022" s="45"/>
      <c r="D2022" s="45"/>
      <c r="E2022" s="45"/>
      <c r="F2022" s="45"/>
    </row>
    <row r="2023" spans="2:6">
      <c r="B2023" s="45"/>
      <c r="C2023" s="45"/>
      <c r="D2023" s="45"/>
      <c r="E2023" s="45"/>
      <c r="F2023" s="45"/>
    </row>
    <row r="2024" spans="2:6">
      <c r="B2024" s="45"/>
      <c r="C2024" s="45"/>
      <c r="D2024" s="45"/>
      <c r="E2024" s="45"/>
      <c r="F2024" s="45"/>
    </row>
    <row r="2025" spans="2:6">
      <c r="B2025" s="45"/>
      <c r="C2025" s="45"/>
      <c r="D2025" s="45"/>
      <c r="E2025" s="45"/>
      <c r="F2025" s="45"/>
    </row>
    <row r="2026" spans="2:6">
      <c r="B2026" s="45"/>
      <c r="C2026" s="45"/>
      <c r="D2026" s="45"/>
      <c r="E2026" s="45"/>
      <c r="F2026" s="45"/>
    </row>
    <row r="2027" spans="2:6">
      <c r="B2027" s="45"/>
      <c r="C2027" s="45"/>
      <c r="D2027" s="45"/>
      <c r="E2027" s="45"/>
      <c r="F2027" s="45"/>
    </row>
    <row r="2028" spans="2:6">
      <c r="B2028" s="45"/>
      <c r="C2028" s="45"/>
      <c r="D2028" s="45"/>
      <c r="E2028" s="45"/>
      <c r="F2028" s="45"/>
    </row>
    <row r="2029" spans="2:6">
      <c r="B2029" s="45"/>
      <c r="C2029" s="45"/>
      <c r="D2029" s="45"/>
      <c r="E2029" s="45"/>
      <c r="F2029" s="45"/>
    </row>
    <row r="2030" spans="2:6">
      <c r="B2030" s="45"/>
      <c r="C2030" s="45"/>
      <c r="D2030" s="45"/>
      <c r="E2030" s="45"/>
      <c r="F2030" s="45"/>
    </row>
    <row r="2031" spans="2:6">
      <c r="B2031" s="45"/>
      <c r="C2031" s="45"/>
      <c r="D2031" s="45"/>
      <c r="E2031" s="45"/>
      <c r="F2031" s="45"/>
    </row>
    <row r="2032" spans="2:6">
      <c r="B2032" s="45"/>
      <c r="C2032" s="45"/>
      <c r="D2032" s="45"/>
      <c r="E2032" s="45"/>
      <c r="F2032" s="45"/>
    </row>
    <row r="2033" spans="2:6">
      <c r="B2033" s="45"/>
      <c r="C2033" s="45"/>
      <c r="D2033" s="45"/>
      <c r="E2033" s="45"/>
      <c r="F2033" s="45"/>
    </row>
    <row r="2034" spans="2:6">
      <c r="B2034" s="45"/>
      <c r="C2034" s="45"/>
      <c r="D2034" s="45"/>
      <c r="E2034" s="45"/>
      <c r="F2034" s="45"/>
    </row>
    <row r="2035" spans="2:6">
      <c r="B2035" s="45"/>
      <c r="C2035" s="45"/>
      <c r="D2035" s="45"/>
      <c r="E2035" s="45"/>
      <c r="F2035" s="45"/>
    </row>
    <row r="2036" spans="2:6">
      <c r="B2036" s="45"/>
      <c r="C2036" s="45"/>
      <c r="D2036" s="45"/>
      <c r="E2036" s="45"/>
      <c r="F2036" s="45"/>
    </row>
    <row r="2037" spans="2:6">
      <c r="B2037" s="45"/>
      <c r="C2037" s="45"/>
      <c r="D2037" s="45"/>
      <c r="E2037" s="45"/>
      <c r="F2037" s="45"/>
    </row>
    <row r="2038" spans="2:6">
      <c r="B2038" s="45"/>
      <c r="C2038" s="45"/>
      <c r="D2038" s="45"/>
      <c r="E2038" s="45"/>
      <c r="F2038" s="45"/>
    </row>
    <row r="2039" spans="2:6">
      <c r="B2039" s="45"/>
      <c r="C2039" s="45"/>
      <c r="D2039" s="45"/>
      <c r="E2039" s="45"/>
      <c r="F2039" s="45"/>
    </row>
    <row r="2040" spans="2:6">
      <c r="B2040" s="45"/>
      <c r="C2040" s="45"/>
      <c r="D2040" s="45"/>
      <c r="E2040" s="45"/>
      <c r="F2040" s="45"/>
    </row>
    <row r="2041" spans="2:6">
      <c r="B2041" s="45"/>
      <c r="C2041" s="45"/>
      <c r="D2041" s="45"/>
      <c r="E2041" s="45"/>
      <c r="F2041" s="45"/>
    </row>
    <row r="2042" spans="2:6">
      <c r="B2042" s="45"/>
      <c r="C2042" s="45"/>
      <c r="D2042" s="45"/>
      <c r="E2042" s="45"/>
      <c r="F2042" s="45"/>
    </row>
    <row r="2043" spans="2:6">
      <c r="B2043" s="45"/>
      <c r="C2043" s="45"/>
      <c r="D2043" s="45"/>
      <c r="E2043" s="45"/>
      <c r="F2043" s="45"/>
    </row>
    <row r="2044" spans="2:6">
      <c r="B2044" s="45"/>
      <c r="C2044" s="45"/>
      <c r="D2044" s="45"/>
      <c r="E2044" s="45"/>
      <c r="F2044" s="45"/>
    </row>
    <row r="2045" spans="2:6">
      <c r="B2045" s="45"/>
      <c r="C2045" s="45"/>
      <c r="D2045" s="45"/>
      <c r="E2045" s="45"/>
      <c r="F2045" s="45"/>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tint="-4.9989318521683403E-2"/>
  </sheetPr>
  <dimension ref="A1:Q871"/>
  <sheetViews>
    <sheetView showGridLines="0" zoomScale="85" zoomScaleNormal="85" workbookViewId="0">
      <selection activeCell="T5" sqref="T5"/>
    </sheetView>
  </sheetViews>
  <sheetFormatPr baseColWidth="10" defaultRowHeight="15"/>
  <cols>
    <col min="1" max="1" width="58.140625" style="46" customWidth="1"/>
    <col min="2" max="9" width="10.7109375" style="45" bestFit="1" customWidth="1"/>
    <col min="10" max="11" width="9.7109375" style="45" bestFit="1" customWidth="1"/>
    <col min="12" max="12" width="10.7109375" style="45" bestFit="1" customWidth="1"/>
    <col min="13" max="13" width="9.7109375" style="45" bestFit="1" customWidth="1"/>
    <col min="14" max="15" width="10.7109375" style="45" bestFit="1" customWidth="1"/>
    <col min="16" max="16" width="11.7109375" style="45" bestFit="1" customWidth="1"/>
    <col min="17" max="17" width="2.140625" style="534" customWidth="1"/>
    <col min="18" max="256" width="11.42578125" style="626"/>
    <col min="257" max="257" width="74.42578125" style="626" customWidth="1"/>
    <col min="258" max="265" width="9.28515625" style="626" bestFit="1" customWidth="1"/>
    <col min="266" max="267" width="8.42578125" style="626" bestFit="1" customWidth="1"/>
    <col min="268" max="268" width="9.28515625" style="626" bestFit="1" customWidth="1"/>
    <col min="269" max="269" width="8.42578125" style="626" bestFit="1" customWidth="1"/>
    <col min="270" max="271" width="9.28515625" style="626" bestFit="1" customWidth="1"/>
    <col min="272" max="272" width="10.140625" style="626" bestFit="1" customWidth="1"/>
    <col min="273" max="273" width="2.140625" style="626" customWidth="1"/>
    <col min="274" max="512" width="11.42578125" style="626"/>
    <col min="513" max="513" width="74.42578125" style="626" customWidth="1"/>
    <col min="514" max="521" width="9.28515625" style="626" bestFit="1" customWidth="1"/>
    <col min="522" max="523" width="8.42578125" style="626" bestFit="1" customWidth="1"/>
    <col min="524" max="524" width="9.28515625" style="626" bestFit="1" customWidth="1"/>
    <col min="525" max="525" width="8.42578125" style="626" bestFit="1" customWidth="1"/>
    <col min="526" max="527" width="9.28515625" style="626" bestFit="1" customWidth="1"/>
    <col min="528" max="528" width="10.140625" style="626" bestFit="1" customWidth="1"/>
    <col min="529" max="529" width="2.140625" style="626" customWidth="1"/>
    <col min="530" max="768" width="11.42578125" style="626"/>
    <col min="769" max="769" width="74.42578125" style="626" customWidth="1"/>
    <col min="770" max="777" width="9.28515625" style="626" bestFit="1" customWidth="1"/>
    <col min="778" max="779" width="8.42578125" style="626" bestFit="1" customWidth="1"/>
    <col min="780" max="780" width="9.28515625" style="626" bestFit="1" customWidth="1"/>
    <col min="781" max="781" width="8.42578125" style="626" bestFit="1" customWidth="1"/>
    <col min="782" max="783" width="9.28515625" style="626" bestFit="1" customWidth="1"/>
    <col min="784" max="784" width="10.140625" style="626" bestFit="1" customWidth="1"/>
    <col min="785" max="785" width="2.140625" style="626" customWidth="1"/>
    <col min="786" max="1024" width="11.42578125" style="626"/>
    <col min="1025" max="1025" width="74.42578125" style="626" customWidth="1"/>
    <col min="1026" max="1033" width="9.28515625" style="626" bestFit="1" customWidth="1"/>
    <col min="1034" max="1035" width="8.42578125" style="626" bestFit="1" customWidth="1"/>
    <col min="1036" max="1036" width="9.28515625" style="626" bestFit="1" customWidth="1"/>
    <col min="1037" max="1037" width="8.42578125" style="626" bestFit="1" customWidth="1"/>
    <col min="1038" max="1039" width="9.28515625" style="626" bestFit="1" customWidth="1"/>
    <col min="1040" max="1040" width="10.140625" style="626" bestFit="1" customWidth="1"/>
    <col min="1041" max="1041" width="2.140625" style="626" customWidth="1"/>
    <col min="1042" max="1280" width="11.42578125" style="626"/>
    <col min="1281" max="1281" width="74.42578125" style="626" customWidth="1"/>
    <col min="1282" max="1289" width="9.28515625" style="626" bestFit="1" customWidth="1"/>
    <col min="1290" max="1291" width="8.42578125" style="626" bestFit="1" customWidth="1"/>
    <col min="1292" max="1292" width="9.28515625" style="626" bestFit="1" customWidth="1"/>
    <col min="1293" max="1293" width="8.42578125" style="626" bestFit="1" customWidth="1"/>
    <col min="1294" max="1295" width="9.28515625" style="626" bestFit="1" customWidth="1"/>
    <col min="1296" max="1296" width="10.140625" style="626" bestFit="1" customWidth="1"/>
    <col min="1297" max="1297" width="2.140625" style="626" customWidth="1"/>
    <col min="1298" max="1536" width="11.42578125" style="626"/>
    <col min="1537" max="1537" width="74.42578125" style="626" customWidth="1"/>
    <col min="1538" max="1545" width="9.28515625" style="626" bestFit="1" customWidth="1"/>
    <col min="1546" max="1547" width="8.42578125" style="626" bestFit="1" customWidth="1"/>
    <col min="1548" max="1548" width="9.28515625" style="626" bestFit="1" customWidth="1"/>
    <col min="1549" max="1549" width="8.42578125" style="626" bestFit="1" customWidth="1"/>
    <col min="1550" max="1551" width="9.28515625" style="626" bestFit="1" customWidth="1"/>
    <col min="1552" max="1552" width="10.140625" style="626" bestFit="1" customWidth="1"/>
    <col min="1553" max="1553" width="2.140625" style="626" customWidth="1"/>
    <col min="1554" max="1792" width="11.42578125" style="626"/>
    <col min="1793" max="1793" width="74.42578125" style="626" customWidth="1"/>
    <col min="1794" max="1801" width="9.28515625" style="626" bestFit="1" customWidth="1"/>
    <col min="1802" max="1803" width="8.42578125" style="626" bestFit="1" customWidth="1"/>
    <col min="1804" max="1804" width="9.28515625" style="626" bestFit="1" customWidth="1"/>
    <col min="1805" max="1805" width="8.42578125" style="626" bestFit="1" customWidth="1"/>
    <col min="1806" max="1807" width="9.28515625" style="626" bestFit="1" customWidth="1"/>
    <col min="1808" max="1808" width="10.140625" style="626" bestFit="1" customWidth="1"/>
    <col min="1809" max="1809" width="2.140625" style="626" customWidth="1"/>
    <col min="1810" max="2048" width="11.42578125" style="626"/>
    <col min="2049" max="2049" width="74.42578125" style="626" customWidth="1"/>
    <col min="2050" max="2057" width="9.28515625" style="626" bestFit="1" customWidth="1"/>
    <col min="2058" max="2059" width="8.42578125" style="626" bestFit="1" customWidth="1"/>
    <col min="2060" max="2060" width="9.28515625" style="626" bestFit="1" customWidth="1"/>
    <col min="2061" max="2061" width="8.42578125" style="626" bestFit="1" customWidth="1"/>
    <col min="2062" max="2063" width="9.28515625" style="626" bestFit="1" customWidth="1"/>
    <col min="2064" max="2064" width="10.140625" style="626" bestFit="1" customWidth="1"/>
    <col min="2065" max="2065" width="2.140625" style="626" customWidth="1"/>
    <col min="2066" max="2304" width="11.42578125" style="626"/>
    <col min="2305" max="2305" width="74.42578125" style="626" customWidth="1"/>
    <col min="2306" max="2313" width="9.28515625" style="626" bestFit="1" customWidth="1"/>
    <col min="2314" max="2315" width="8.42578125" style="626" bestFit="1" customWidth="1"/>
    <col min="2316" max="2316" width="9.28515625" style="626" bestFit="1" customWidth="1"/>
    <col min="2317" max="2317" width="8.42578125" style="626" bestFit="1" customWidth="1"/>
    <col min="2318" max="2319" width="9.28515625" style="626" bestFit="1" customWidth="1"/>
    <col min="2320" max="2320" width="10.140625" style="626" bestFit="1" customWidth="1"/>
    <col min="2321" max="2321" width="2.140625" style="626" customWidth="1"/>
    <col min="2322" max="2560" width="11.42578125" style="626"/>
    <col min="2561" max="2561" width="74.42578125" style="626" customWidth="1"/>
    <col min="2562" max="2569" width="9.28515625" style="626" bestFit="1" customWidth="1"/>
    <col min="2570" max="2571" width="8.42578125" style="626" bestFit="1" customWidth="1"/>
    <col min="2572" max="2572" width="9.28515625" style="626" bestFit="1" customWidth="1"/>
    <col min="2573" max="2573" width="8.42578125" style="626" bestFit="1" customWidth="1"/>
    <col min="2574" max="2575" width="9.28515625" style="626" bestFit="1" customWidth="1"/>
    <col min="2576" max="2576" width="10.140625" style="626" bestFit="1" customWidth="1"/>
    <col min="2577" max="2577" width="2.140625" style="626" customWidth="1"/>
    <col min="2578" max="2816" width="11.42578125" style="626"/>
    <col min="2817" max="2817" width="74.42578125" style="626" customWidth="1"/>
    <col min="2818" max="2825" width="9.28515625" style="626" bestFit="1" customWidth="1"/>
    <col min="2826" max="2827" width="8.42578125" style="626" bestFit="1" customWidth="1"/>
    <col min="2828" max="2828" width="9.28515625" style="626" bestFit="1" customWidth="1"/>
    <col min="2829" max="2829" width="8.42578125" style="626" bestFit="1" customWidth="1"/>
    <col min="2830" max="2831" width="9.28515625" style="626" bestFit="1" customWidth="1"/>
    <col min="2832" max="2832" width="10.140625" style="626" bestFit="1" customWidth="1"/>
    <col min="2833" max="2833" width="2.140625" style="626" customWidth="1"/>
    <col min="2834" max="3072" width="11.42578125" style="626"/>
    <col min="3073" max="3073" width="74.42578125" style="626" customWidth="1"/>
    <col min="3074" max="3081" width="9.28515625" style="626" bestFit="1" customWidth="1"/>
    <col min="3082" max="3083" width="8.42578125" style="626" bestFit="1" customWidth="1"/>
    <col min="3084" max="3084" width="9.28515625" style="626" bestFit="1" customWidth="1"/>
    <col min="3085" max="3085" width="8.42578125" style="626" bestFit="1" customWidth="1"/>
    <col min="3086" max="3087" width="9.28515625" style="626" bestFit="1" customWidth="1"/>
    <col min="3088" max="3088" width="10.140625" style="626" bestFit="1" customWidth="1"/>
    <col min="3089" max="3089" width="2.140625" style="626" customWidth="1"/>
    <col min="3090" max="3328" width="11.42578125" style="626"/>
    <col min="3329" max="3329" width="74.42578125" style="626" customWidth="1"/>
    <col min="3330" max="3337" width="9.28515625" style="626" bestFit="1" customWidth="1"/>
    <col min="3338" max="3339" width="8.42578125" style="626" bestFit="1" customWidth="1"/>
    <col min="3340" max="3340" width="9.28515625" style="626" bestFit="1" customWidth="1"/>
    <col min="3341" max="3341" width="8.42578125" style="626" bestFit="1" customWidth="1"/>
    <col min="3342" max="3343" width="9.28515625" style="626" bestFit="1" customWidth="1"/>
    <col min="3344" max="3344" width="10.140625" style="626" bestFit="1" customWidth="1"/>
    <col min="3345" max="3345" width="2.140625" style="626" customWidth="1"/>
    <col min="3346" max="3584" width="11.42578125" style="626"/>
    <col min="3585" max="3585" width="74.42578125" style="626" customWidth="1"/>
    <col min="3586" max="3593" width="9.28515625" style="626" bestFit="1" customWidth="1"/>
    <col min="3594" max="3595" width="8.42578125" style="626" bestFit="1" customWidth="1"/>
    <col min="3596" max="3596" width="9.28515625" style="626" bestFit="1" customWidth="1"/>
    <col min="3597" max="3597" width="8.42578125" style="626" bestFit="1" customWidth="1"/>
    <col min="3598" max="3599" width="9.28515625" style="626" bestFit="1" customWidth="1"/>
    <col min="3600" max="3600" width="10.140625" style="626" bestFit="1" customWidth="1"/>
    <col min="3601" max="3601" width="2.140625" style="626" customWidth="1"/>
    <col min="3602" max="3840" width="11.42578125" style="626"/>
    <col min="3841" max="3841" width="74.42578125" style="626" customWidth="1"/>
    <col min="3842" max="3849" width="9.28515625" style="626" bestFit="1" customWidth="1"/>
    <col min="3850" max="3851" width="8.42578125" style="626" bestFit="1" customWidth="1"/>
    <col min="3852" max="3852" width="9.28515625" style="626" bestFit="1" customWidth="1"/>
    <col min="3853" max="3853" width="8.42578125" style="626" bestFit="1" customWidth="1"/>
    <col min="3854" max="3855" width="9.28515625" style="626" bestFit="1" customWidth="1"/>
    <col min="3856" max="3856" width="10.140625" style="626" bestFit="1" customWidth="1"/>
    <col min="3857" max="3857" width="2.140625" style="626" customWidth="1"/>
    <col min="3858" max="4096" width="11.42578125" style="626"/>
    <col min="4097" max="4097" width="74.42578125" style="626" customWidth="1"/>
    <col min="4098" max="4105" width="9.28515625" style="626" bestFit="1" customWidth="1"/>
    <col min="4106" max="4107" width="8.42578125" style="626" bestFit="1" customWidth="1"/>
    <col min="4108" max="4108" width="9.28515625" style="626" bestFit="1" customWidth="1"/>
    <col min="4109" max="4109" width="8.42578125" style="626" bestFit="1" customWidth="1"/>
    <col min="4110" max="4111" width="9.28515625" style="626" bestFit="1" customWidth="1"/>
    <col min="4112" max="4112" width="10.140625" style="626" bestFit="1" customWidth="1"/>
    <col min="4113" max="4113" width="2.140625" style="626" customWidth="1"/>
    <col min="4114" max="4352" width="11.42578125" style="626"/>
    <col min="4353" max="4353" width="74.42578125" style="626" customWidth="1"/>
    <col min="4354" max="4361" width="9.28515625" style="626" bestFit="1" customWidth="1"/>
    <col min="4362" max="4363" width="8.42578125" style="626" bestFit="1" customWidth="1"/>
    <col min="4364" max="4364" width="9.28515625" style="626" bestFit="1" customWidth="1"/>
    <col min="4365" max="4365" width="8.42578125" style="626" bestFit="1" customWidth="1"/>
    <col min="4366" max="4367" width="9.28515625" style="626" bestFit="1" customWidth="1"/>
    <col min="4368" max="4368" width="10.140625" style="626" bestFit="1" customWidth="1"/>
    <col min="4369" max="4369" width="2.140625" style="626" customWidth="1"/>
    <col min="4370" max="4608" width="11.42578125" style="626"/>
    <col min="4609" max="4609" width="74.42578125" style="626" customWidth="1"/>
    <col min="4610" max="4617" width="9.28515625" style="626" bestFit="1" customWidth="1"/>
    <col min="4618" max="4619" width="8.42578125" style="626" bestFit="1" customWidth="1"/>
    <col min="4620" max="4620" width="9.28515625" style="626" bestFit="1" customWidth="1"/>
    <col min="4621" max="4621" width="8.42578125" style="626" bestFit="1" customWidth="1"/>
    <col min="4622" max="4623" width="9.28515625" style="626" bestFit="1" customWidth="1"/>
    <col min="4624" max="4624" width="10.140625" style="626" bestFit="1" customWidth="1"/>
    <col min="4625" max="4625" width="2.140625" style="626" customWidth="1"/>
    <col min="4626" max="4864" width="11.42578125" style="626"/>
    <col min="4865" max="4865" width="74.42578125" style="626" customWidth="1"/>
    <col min="4866" max="4873" width="9.28515625" style="626" bestFit="1" customWidth="1"/>
    <col min="4874" max="4875" width="8.42578125" style="626" bestFit="1" customWidth="1"/>
    <col min="4876" max="4876" width="9.28515625" style="626" bestFit="1" customWidth="1"/>
    <col min="4877" max="4877" width="8.42578125" style="626" bestFit="1" customWidth="1"/>
    <col min="4878" max="4879" width="9.28515625" style="626" bestFit="1" customWidth="1"/>
    <col min="4880" max="4880" width="10.140625" style="626" bestFit="1" customWidth="1"/>
    <col min="4881" max="4881" width="2.140625" style="626" customWidth="1"/>
    <col min="4882" max="5120" width="11.42578125" style="626"/>
    <col min="5121" max="5121" width="74.42578125" style="626" customWidth="1"/>
    <col min="5122" max="5129" width="9.28515625" style="626" bestFit="1" customWidth="1"/>
    <col min="5130" max="5131" width="8.42578125" style="626" bestFit="1" customWidth="1"/>
    <col min="5132" max="5132" width="9.28515625" style="626" bestFit="1" customWidth="1"/>
    <col min="5133" max="5133" width="8.42578125" style="626" bestFit="1" customWidth="1"/>
    <col min="5134" max="5135" width="9.28515625" style="626" bestFit="1" customWidth="1"/>
    <col min="5136" max="5136" width="10.140625" style="626" bestFit="1" customWidth="1"/>
    <col min="5137" max="5137" width="2.140625" style="626" customWidth="1"/>
    <col min="5138" max="5376" width="11.42578125" style="626"/>
    <col min="5377" max="5377" width="74.42578125" style="626" customWidth="1"/>
    <col min="5378" max="5385" width="9.28515625" style="626" bestFit="1" customWidth="1"/>
    <col min="5386" max="5387" width="8.42578125" style="626" bestFit="1" customWidth="1"/>
    <col min="5388" max="5388" width="9.28515625" style="626" bestFit="1" customWidth="1"/>
    <col min="5389" max="5389" width="8.42578125" style="626" bestFit="1" customWidth="1"/>
    <col min="5390" max="5391" width="9.28515625" style="626" bestFit="1" customWidth="1"/>
    <col min="5392" max="5392" width="10.140625" style="626" bestFit="1" customWidth="1"/>
    <col min="5393" max="5393" width="2.140625" style="626" customWidth="1"/>
    <col min="5394" max="5632" width="11.42578125" style="626"/>
    <col min="5633" max="5633" width="74.42578125" style="626" customWidth="1"/>
    <col min="5634" max="5641" width="9.28515625" style="626" bestFit="1" customWidth="1"/>
    <col min="5642" max="5643" width="8.42578125" style="626" bestFit="1" customWidth="1"/>
    <col min="5644" max="5644" width="9.28515625" style="626" bestFit="1" customWidth="1"/>
    <col min="5645" max="5645" width="8.42578125" style="626" bestFit="1" customWidth="1"/>
    <col min="5646" max="5647" width="9.28515625" style="626" bestFit="1" customWidth="1"/>
    <col min="5648" max="5648" width="10.140625" style="626" bestFit="1" customWidth="1"/>
    <col min="5649" max="5649" width="2.140625" style="626" customWidth="1"/>
    <col min="5650" max="5888" width="11.42578125" style="626"/>
    <col min="5889" max="5889" width="74.42578125" style="626" customWidth="1"/>
    <col min="5890" max="5897" width="9.28515625" style="626" bestFit="1" customWidth="1"/>
    <col min="5898" max="5899" width="8.42578125" style="626" bestFit="1" customWidth="1"/>
    <col min="5900" max="5900" width="9.28515625" style="626" bestFit="1" customWidth="1"/>
    <col min="5901" max="5901" width="8.42578125" style="626" bestFit="1" customWidth="1"/>
    <col min="5902" max="5903" width="9.28515625" style="626" bestFit="1" customWidth="1"/>
    <col min="5904" max="5904" width="10.140625" style="626" bestFit="1" customWidth="1"/>
    <col min="5905" max="5905" width="2.140625" style="626" customWidth="1"/>
    <col min="5906" max="6144" width="11.42578125" style="626"/>
    <col min="6145" max="6145" width="74.42578125" style="626" customWidth="1"/>
    <col min="6146" max="6153" width="9.28515625" style="626" bestFit="1" customWidth="1"/>
    <col min="6154" max="6155" width="8.42578125" style="626" bestFit="1" customWidth="1"/>
    <col min="6156" max="6156" width="9.28515625" style="626" bestFit="1" customWidth="1"/>
    <col min="6157" max="6157" width="8.42578125" style="626" bestFit="1" customWidth="1"/>
    <col min="6158" max="6159" width="9.28515625" style="626" bestFit="1" customWidth="1"/>
    <col min="6160" max="6160" width="10.140625" style="626" bestFit="1" customWidth="1"/>
    <col min="6161" max="6161" width="2.140625" style="626" customWidth="1"/>
    <col min="6162" max="6400" width="11.42578125" style="626"/>
    <col min="6401" max="6401" width="74.42578125" style="626" customWidth="1"/>
    <col min="6402" max="6409" width="9.28515625" style="626" bestFit="1" customWidth="1"/>
    <col min="6410" max="6411" width="8.42578125" style="626" bestFit="1" customWidth="1"/>
    <col min="6412" max="6412" width="9.28515625" style="626" bestFit="1" customWidth="1"/>
    <col min="6413" max="6413" width="8.42578125" style="626" bestFit="1" customWidth="1"/>
    <col min="6414" max="6415" width="9.28515625" style="626" bestFit="1" customWidth="1"/>
    <col min="6416" max="6416" width="10.140625" style="626" bestFit="1" customWidth="1"/>
    <col min="6417" max="6417" width="2.140625" style="626" customWidth="1"/>
    <col min="6418" max="6656" width="11.42578125" style="626"/>
    <col min="6657" max="6657" width="74.42578125" style="626" customWidth="1"/>
    <col min="6658" max="6665" width="9.28515625" style="626" bestFit="1" customWidth="1"/>
    <col min="6666" max="6667" width="8.42578125" style="626" bestFit="1" customWidth="1"/>
    <col min="6668" max="6668" width="9.28515625" style="626" bestFit="1" customWidth="1"/>
    <col min="6669" max="6669" width="8.42578125" style="626" bestFit="1" customWidth="1"/>
    <col min="6670" max="6671" width="9.28515625" style="626" bestFit="1" customWidth="1"/>
    <col min="6672" max="6672" width="10.140625" style="626" bestFit="1" customWidth="1"/>
    <col min="6673" max="6673" width="2.140625" style="626" customWidth="1"/>
    <col min="6674" max="6912" width="11.42578125" style="626"/>
    <col min="6913" max="6913" width="74.42578125" style="626" customWidth="1"/>
    <col min="6914" max="6921" width="9.28515625" style="626" bestFit="1" customWidth="1"/>
    <col min="6922" max="6923" width="8.42578125" style="626" bestFit="1" customWidth="1"/>
    <col min="6924" max="6924" width="9.28515625" style="626" bestFit="1" customWidth="1"/>
    <col min="6925" max="6925" width="8.42578125" style="626" bestFit="1" customWidth="1"/>
    <col min="6926" max="6927" width="9.28515625" style="626" bestFit="1" customWidth="1"/>
    <col min="6928" max="6928" width="10.140625" style="626" bestFit="1" customWidth="1"/>
    <col min="6929" max="6929" width="2.140625" style="626" customWidth="1"/>
    <col min="6930" max="7168" width="11.42578125" style="626"/>
    <col min="7169" max="7169" width="74.42578125" style="626" customWidth="1"/>
    <col min="7170" max="7177" width="9.28515625" style="626" bestFit="1" customWidth="1"/>
    <col min="7178" max="7179" width="8.42578125" style="626" bestFit="1" customWidth="1"/>
    <col min="7180" max="7180" width="9.28515625" style="626" bestFit="1" customWidth="1"/>
    <col min="7181" max="7181" width="8.42578125" style="626" bestFit="1" customWidth="1"/>
    <col min="7182" max="7183" width="9.28515625" style="626" bestFit="1" customWidth="1"/>
    <col min="7184" max="7184" width="10.140625" style="626" bestFit="1" customWidth="1"/>
    <col min="7185" max="7185" width="2.140625" style="626" customWidth="1"/>
    <col min="7186" max="7424" width="11.42578125" style="626"/>
    <col min="7425" max="7425" width="74.42578125" style="626" customWidth="1"/>
    <col min="7426" max="7433" width="9.28515625" style="626" bestFit="1" customWidth="1"/>
    <col min="7434" max="7435" width="8.42578125" style="626" bestFit="1" customWidth="1"/>
    <col min="7436" max="7436" width="9.28515625" style="626" bestFit="1" customWidth="1"/>
    <col min="7437" max="7437" width="8.42578125" style="626" bestFit="1" customWidth="1"/>
    <col min="7438" max="7439" width="9.28515625" style="626" bestFit="1" customWidth="1"/>
    <col min="7440" max="7440" width="10.140625" style="626" bestFit="1" customWidth="1"/>
    <col min="7441" max="7441" width="2.140625" style="626" customWidth="1"/>
    <col min="7442" max="7680" width="11.42578125" style="626"/>
    <col min="7681" max="7681" width="74.42578125" style="626" customWidth="1"/>
    <col min="7682" max="7689" width="9.28515625" style="626" bestFit="1" customWidth="1"/>
    <col min="7690" max="7691" width="8.42578125" style="626" bestFit="1" customWidth="1"/>
    <col min="7692" max="7692" width="9.28515625" style="626" bestFit="1" customWidth="1"/>
    <col min="7693" max="7693" width="8.42578125" style="626" bestFit="1" customWidth="1"/>
    <col min="7694" max="7695" width="9.28515625" style="626" bestFit="1" customWidth="1"/>
    <col min="7696" max="7696" width="10.140625" style="626" bestFit="1" customWidth="1"/>
    <col min="7697" max="7697" width="2.140625" style="626" customWidth="1"/>
    <col min="7698" max="7936" width="11.42578125" style="626"/>
    <col min="7937" max="7937" width="74.42578125" style="626" customWidth="1"/>
    <col min="7938" max="7945" width="9.28515625" style="626" bestFit="1" customWidth="1"/>
    <col min="7946" max="7947" width="8.42578125" style="626" bestFit="1" customWidth="1"/>
    <col min="7948" max="7948" width="9.28515625" style="626" bestFit="1" customWidth="1"/>
    <col min="7949" max="7949" width="8.42578125" style="626" bestFit="1" customWidth="1"/>
    <col min="7950" max="7951" width="9.28515625" style="626" bestFit="1" customWidth="1"/>
    <col min="7952" max="7952" width="10.140625" style="626" bestFit="1" customWidth="1"/>
    <col min="7953" max="7953" width="2.140625" style="626" customWidth="1"/>
    <col min="7954" max="8192" width="11.42578125" style="626"/>
    <col min="8193" max="8193" width="74.42578125" style="626" customWidth="1"/>
    <col min="8194" max="8201" width="9.28515625" style="626" bestFit="1" customWidth="1"/>
    <col min="8202" max="8203" width="8.42578125" style="626" bestFit="1" customWidth="1"/>
    <col min="8204" max="8204" width="9.28515625" style="626" bestFit="1" customWidth="1"/>
    <col min="8205" max="8205" width="8.42578125" style="626" bestFit="1" customWidth="1"/>
    <col min="8206" max="8207" width="9.28515625" style="626" bestFit="1" customWidth="1"/>
    <col min="8208" max="8208" width="10.140625" style="626" bestFit="1" customWidth="1"/>
    <col min="8209" max="8209" width="2.140625" style="626" customWidth="1"/>
    <col min="8210" max="8448" width="11.42578125" style="626"/>
    <col min="8449" max="8449" width="74.42578125" style="626" customWidth="1"/>
    <col min="8450" max="8457" width="9.28515625" style="626" bestFit="1" customWidth="1"/>
    <col min="8458" max="8459" width="8.42578125" style="626" bestFit="1" customWidth="1"/>
    <col min="8460" max="8460" width="9.28515625" style="626" bestFit="1" customWidth="1"/>
    <col min="8461" max="8461" width="8.42578125" style="626" bestFit="1" customWidth="1"/>
    <col min="8462" max="8463" width="9.28515625" style="626" bestFit="1" customWidth="1"/>
    <col min="8464" max="8464" width="10.140625" style="626" bestFit="1" customWidth="1"/>
    <col min="8465" max="8465" width="2.140625" style="626" customWidth="1"/>
    <col min="8466" max="8704" width="11.42578125" style="626"/>
    <col min="8705" max="8705" width="74.42578125" style="626" customWidth="1"/>
    <col min="8706" max="8713" width="9.28515625" style="626" bestFit="1" customWidth="1"/>
    <col min="8714" max="8715" width="8.42578125" style="626" bestFit="1" customWidth="1"/>
    <col min="8716" max="8716" width="9.28515625" style="626" bestFit="1" customWidth="1"/>
    <col min="8717" max="8717" width="8.42578125" style="626" bestFit="1" customWidth="1"/>
    <col min="8718" max="8719" width="9.28515625" style="626" bestFit="1" customWidth="1"/>
    <col min="8720" max="8720" width="10.140625" style="626" bestFit="1" customWidth="1"/>
    <col min="8721" max="8721" width="2.140625" style="626" customWidth="1"/>
    <col min="8722" max="8960" width="11.42578125" style="626"/>
    <col min="8961" max="8961" width="74.42578125" style="626" customWidth="1"/>
    <col min="8962" max="8969" width="9.28515625" style="626" bestFit="1" customWidth="1"/>
    <col min="8970" max="8971" width="8.42578125" style="626" bestFit="1" customWidth="1"/>
    <col min="8972" max="8972" width="9.28515625" style="626" bestFit="1" customWidth="1"/>
    <col min="8973" max="8973" width="8.42578125" style="626" bestFit="1" customWidth="1"/>
    <col min="8974" max="8975" width="9.28515625" style="626" bestFit="1" customWidth="1"/>
    <col min="8976" max="8976" width="10.140625" style="626" bestFit="1" customWidth="1"/>
    <col min="8977" max="8977" width="2.140625" style="626" customWidth="1"/>
    <col min="8978" max="9216" width="11.42578125" style="626"/>
    <col min="9217" max="9217" width="74.42578125" style="626" customWidth="1"/>
    <col min="9218" max="9225" width="9.28515625" style="626" bestFit="1" customWidth="1"/>
    <col min="9226" max="9227" width="8.42578125" style="626" bestFit="1" customWidth="1"/>
    <col min="9228" max="9228" width="9.28515625" style="626" bestFit="1" customWidth="1"/>
    <col min="9229" max="9229" width="8.42578125" style="626" bestFit="1" customWidth="1"/>
    <col min="9230" max="9231" width="9.28515625" style="626" bestFit="1" customWidth="1"/>
    <col min="9232" max="9232" width="10.140625" style="626" bestFit="1" customWidth="1"/>
    <col min="9233" max="9233" width="2.140625" style="626" customWidth="1"/>
    <col min="9234" max="9472" width="11.42578125" style="626"/>
    <col min="9473" max="9473" width="74.42578125" style="626" customWidth="1"/>
    <col min="9474" max="9481" width="9.28515625" style="626" bestFit="1" customWidth="1"/>
    <col min="9482" max="9483" width="8.42578125" style="626" bestFit="1" customWidth="1"/>
    <col min="9484" max="9484" width="9.28515625" style="626" bestFit="1" customWidth="1"/>
    <col min="9485" max="9485" width="8.42578125" style="626" bestFit="1" customWidth="1"/>
    <col min="9486" max="9487" width="9.28515625" style="626" bestFit="1" customWidth="1"/>
    <col min="9488" max="9488" width="10.140625" style="626" bestFit="1" customWidth="1"/>
    <col min="9489" max="9489" width="2.140625" style="626" customWidth="1"/>
    <col min="9490" max="9728" width="11.42578125" style="626"/>
    <col min="9729" max="9729" width="74.42578125" style="626" customWidth="1"/>
    <col min="9730" max="9737" width="9.28515625" style="626" bestFit="1" customWidth="1"/>
    <col min="9738" max="9739" width="8.42578125" style="626" bestFit="1" customWidth="1"/>
    <col min="9740" max="9740" width="9.28515625" style="626" bestFit="1" customWidth="1"/>
    <col min="9741" max="9741" width="8.42578125" style="626" bestFit="1" customWidth="1"/>
    <col min="9742" max="9743" width="9.28515625" style="626" bestFit="1" customWidth="1"/>
    <col min="9744" max="9744" width="10.140625" style="626" bestFit="1" customWidth="1"/>
    <col min="9745" max="9745" width="2.140625" style="626" customWidth="1"/>
    <col min="9746" max="9984" width="11.42578125" style="626"/>
    <col min="9985" max="9985" width="74.42578125" style="626" customWidth="1"/>
    <col min="9986" max="9993" width="9.28515625" style="626" bestFit="1" customWidth="1"/>
    <col min="9994" max="9995" width="8.42578125" style="626" bestFit="1" customWidth="1"/>
    <col min="9996" max="9996" width="9.28515625" style="626" bestFit="1" customWidth="1"/>
    <col min="9997" max="9997" width="8.42578125" style="626" bestFit="1" customWidth="1"/>
    <col min="9998" max="9999" width="9.28515625" style="626" bestFit="1" customWidth="1"/>
    <col min="10000" max="10000" width="10.140625" style="626" bestFit="1" customWidth="1"/>
    <col min="10001" max="10001" width="2.140625" style="626" customWidth="1"/>
    <col min="10002" max="10240" width="11.42578125" style="626"/>
    <col min="10241" max="10241" width="74.42578125" style="626" customWidth="1"/>
    <col min="10242" max="10249" width="9.28515625" style="626" bestFit="1" customWidth="1"/>
    <col min="10250" max="10251" width="8.42578125" style="626" bestFit="1" customWidth="1"/>
    <col min="10252" max="10252" width="9.28515625" style="626" bestFit="1" customWidth="1"/>
    <col min="10253" max="10253" width="8.42578125" style="626" bestFit="1" customWidth="1"/>
    <col min="10254" max="10255" width="9.28515625" style="626" bestFit="1" customWidth="1"/>
    <col min="10256" max="10256" width="10.140625" style="626" bestFit="1" customWidth="1"/>
    <col min="10257" max="10257" width="2.140625" style="626" customWidth="1"/>
    <col min="10258" max="10496" width="11.42578125" style="626"/>
    <col min="10497" max="10497" width="74.42578125" style="626" customWidth="1"/>
    <col min="10498" max="10505" width="9.28515625" style="626" bestFit="1" customWidth="1"/>
    <col min="10506" max="10507" width="8.42578125" style="626" bestFit="1" customWidth="1"/>
    <col min="10508" max="10508" width="9.28515625" style="626" bestFit="1" customWidth="1"/>
    <col min="10509" max="10509" width="8.42578125" style="626" bestFit="1" customWidth="1"/>
    <col min="10510" max="10511" width="9.28515625" style="626" bestFit="1" customWidth="1"/>
    <col min="10512" max="10512" width="10.140625" style="626" bestFit="1" customWidth="1"/>
    <col min="10513" max="10513" width="2.140625" style="626" customWidth="1"/>
    <col min="10514" max="10752" width="11.42578125" style="626"/>
    <col min="10753" max="10753" width="74.42578125" style="626" customWidth="1"/>
    <col min="10754" max="10761" width="9.28515625" style="626" bestFit="1" customWidth="1"/>
    <col min="10762" max="10763" width="8.42578125" style="626" bestFit="1" customWidth="1"/>
    <col min="10764" max="10764" width="9.28515625" style="626" bestFit="1" customWidth="1"/>
    <col min="10765" max="10765" width="8.42578125" style="626" bestFit="1" customWidth="1"/>
    <col min="10766" max="10767" width="9.28515625" style="626" bestFit="1" customWidth="1"/>
    <col min="10768" max="10768" width="10.140625" style="626" bestFit="1" customWidth="1"/>
    <col min="10769" max="10769" width="2.140625" style="626" customWidth="1"/>
    <col min="10770" max="11008" width="11.42578125" style="626"/>
    <col min="11009" max="11009" width="74.42578125" style="626" customWidth="1"/>
    <col min="11010" max="11017" width="9.28515625" style="626" bestFit="1" customWidth="1"/>
    <col min="11018" max="11019" width="8.42578125" style="626" bestFit="1" customWidth="1"/>
    <col min="11020" max="11020" width="9.28515625" style="626" bestFit="1" customWidth="1"/>
    <col min="11021" max="11021" width="8.42578125" style="626" bestFit="1" customWidth="1"/>
    <col min="11022" max="11023" width="9.28515625" style="626" bestFit="1" customWidth="1"/>
    <col min="11024" max="11024" width="10.140625" style="626" bestFit="1" customWidth="1"/>
    <col min="11025" max="11025" width="2.140625" style="626" customWidth="1"/>
    <col min="11026" max="11264" width="11.42578125" style="626"/>
    <col min="11265" max="11265" width="74.42578125" style="626" customWidth="1"/>
    <col min="11266" max="11273" width="9.28515625" style="626" bestFit="1" customWidth="1"/>
    <col min="11274" max="11275" width="8.42578125" style="626" bestFit="1" customWidth="1"/>
    <col min="11276" max="11276" width="9.28515625" style="626" bestFit="1" customWidth="1"/>
    <col min="11277" max="11277" width="8.42578125" style="626" bestFit="1" customWidth="1"/>
    <col min="11278" max="11279" width="9.28515625" style="626" bestFit="1" customWidth="1"/>
    <col min="11280" max="11280" width="10.140625" style="626" bestFit="1" customWidth="1"/>
    <col min="11281" max="11281" width="2.140625" style="626" customWidth="1"/>
    <col min="11282" max="11520" width="11.42578125" style="626"/>
    <col min="11521" max="11521" width="74.42578125" style="626" customWidth="1"/>
    <col min="11522" max="11529" width="9.28515625" style="626" bestFit="1" customWidth="1"/>
    <col min="11530" max="11531" width="8.42578125" style="626" bestFit="1" customWidth="1"/>
    <col min="11532" max="11532" width="9.28515625" style="626" bestFit="1" customWidth="1"/>
    <col min="11533" max="11533" width="8.42578125" style="626" bestFit="1" customWidth="1"/>
    <col min="11534" max="11535" width="9.28515625" style="626" bestFit="1" customWidth="1"/>
    <col min="11536" max="11536" width="10.140625" style="626" bestFit="1" customWidth="1"/>
    <col min="11537" max="11537" width="2.140625" style="626" customWidth="1"/>
    <col min="11538" max="11776" width="11.42578125" style="626"/>
    <col min="11777" max="11777" width="74.42578125" style="626" customWidth="1"/>
    <col min="11778" max="11785" width="9.28515625" style="626" bestFit="1" customWidth="1"/>
    <col min="11786" max="11787" width="8.42578125" style="626" bestFit="1" customWidth="1"/>
    <col min="11788" max="11788" width="9.28515625" style="626" bestFit="1" customWidth="1"/>
    <col min="11789" max="11789" width="8.42578125" style="626" bestFit="1" customWidth="1"/>
    <col min="11790" max="11791" width="9.28515625" style="626" bestFit="1" customWidth="1"/>
    <col min="11792" max="11792" width="10.140625" style="626" bestFit="1" customWidth="1"/>
    <col min="11793" max="11793" width="2.140625" style="626" customWidth="1"/>
    <col min="11794" max="12032" width="11.42578125" style="626"/>
    <col min="12033" max="12033" width="74.42578125" style="626" customWidth="1"/>
    <col min="12034" max="12041" width="9.28515625" style="626" bestFit="1" customWidth="1"/>
    <col min="12042" max="12043" width="8.42578125" style="626" bestFit="1" customWidth="1"/>
    <col min="12044" max="12044" width="9.28515625" style="626" bestFit="1" customWidth="1"/>
    <col min="12045" max="12045" width="8.42578125" style="626" bestFit="1" customWidth="1"/>
    <col min="12046" max="12047" width="9.28515625" style="626" bestFit="1" customWidth="1"/>
    <col min="12048" max="12048" width="10.140625" style="626" bestFit="1" customWidth="1"/>
    <col min="12049" max="12049" width="2.140625" style="626" customWidth="1"/>
    <col min="12050" max="12288" width="11.42578125" style="626"/>
    <col min="12289" max="12289" width="74.42578125" style="626" customWidth="1"/>
    <col min="12290" max="12297" width="9.28515625" style="626" bestFit="1" customWidth="1"/>
    <col min="12298" max="12299" width="8.42578125" style="626" bestFit="1" customWidth="1"/>
    <col min="12300" max="12300" width="9.28515625" style="626" bestFit="1" customWidth="1"/>
    <col min="12301" max="12301" width="8.42578125" style="626" bestFit="1" customWidth="1"/>
    <col min="12302" max="12303" width="9.28515625" style="626" bestFit="1" customWidth="1"/>
    <col min="12304" max="12304" width="10.140625" style="626" bestFit="1" customWidth="1"/>
    <col min="12305" max="12305" width="2.140625" style="626" customWidth="1"/>
    <col min="12306" max="12544" width="11.42578125" style="626"/>
    <col min="12545" max="12545" width="74.42578125" style="626" customWidth="1"/>
    <col min="12546" max="12553" width="9.28515625" style="626" bestFit="1" customWidth="1"/>
    <col min="12554" max="12555" width="8.42578125" style="626" bestFit="1" customWidth="1"/>
    <col min="12556" max="12556" width="9.28515625" style="626" bestFit="1" customWidth="1"/>
    <col min="12557" max="12557" width="8.42578125" style="626" bestFit="1" customWidth="1"/>
    <col min="12558" max="12559" width="9.28515625" style="626" bestFit="1" customWidth="1"/>
    <col min="12560" max="12560" width="10.140625" style="626" bestFit="1" customWidth="1"/>
    <col min="12561" max="12561" width="2.140625" style="626" customWidth="1"/>
    <col min="12562" max="12800" width="11.42578125" style="626"/>
    <col min="12801" max="12801" width="74.42578125" style="626" customWidth="1"/>
    <col min="12802" max="12809" width="9.28515625" style="626" bestFit="1" customWidth="1"/>
    <col min="12810" max="12811" width="8.42578125" style="626" bestFit="1" customWidth="1"/>
    <col min="12812" max="12812" width="9.28515625" style="626" bestFit="1" customWidth="1"/>
    <col min="12813" max="12813" width="8.42578125" style="626" bestFit="1" customWidth="1"/>
    <col min="12814" max="12815" width="9.28515625" style="626" bestFit="1" customWidth="1"/>
    <col min="12816" max="12816" width="10.140625" style="626" bestFit="1" customWidth="1"/>
    <col min="12817" max="12817" width="2.140625" style="626" customWidth="1"/>
    <col min="12818" max="13056" width="11.42578125" style="626"/>
    <col min="13057" max="13057" width="74.42578125" style="626" customWidth="1"/>
    <col min="13058" max="13065" width="9.28515625" style="626" bestFit="1" customWidth="1"/>
    <col min="13066" max="13067" width="8.42578125" style="626" bestFit="1" customWidth="1"/>
    <col min="13068" max="13068" width="9.28515625" style="626" bestFit="1" customWidth="1"/>
    <col min="13069" max="13069" width="8.42578125" style="626" bestFit="1" customWidth="1"/>
    <col min="13070" max="13071" width="9.28515625" style="626" bestFit="1" customWidth="1"/>
    <col min="13072" max="13072" width="10.140625" style="626" bestFit="1" customWidth="1"/>
    <col min="13073" max="13073" width="2.140625" style="626" customWidth="1"/>
    <col min="13074" max="13312" width="11.42578125" style="626"/>
    <col min="13313" max="13313" width="74.42578125" style="626" customWidth="1"/>
    <col min="13314" max="13321" width="9.28515625" style="626" bestFit="1" customWidth="1"/>
    <col min="13322" max="13323" width="8.42578125" style="626" bestFit="1" customWidth="1"/>
    <col min="13324" max="13324" width="9.28515625" style="626" bestFit="1" customWidth="1"/>
    <col min="13325" max="13325" width="8.42578125" style="626" bestFit="1" customWidth="1"/>
    <col min="13326" max="13327" width="9.28515625" style="626" bestFit="1" customWidth="1"/>
    <col min="13328" max="13328" width="10.140625" style="626" bestFit="1" customWidth="1"/>
    <col min="13329" max="13329" width="2.140625" style="626" customWidth="1"/>
    <col min="13330" max="13568" width="11.42578125" style="626"/>
    <col min="13569" max="13569" width="74.42578125" style="626" customWidth="1"/>
    <col min="13570" max="13577" width="9.28515625" style="626" bestFit="1" customWidth="1"/>
    <col min="13578" max="13579" width="8.42578125" style="626" bestFit="1" customWidth="1"/>
    <col min="13580" max="13580" width="9.28515625" style="626" bestFit="1" customWidth="1"/>
    <col min="13581" max="13581" width="8.42578125" style="626" bestFit="1" customWidth="1"/>
    <col min="13582" max="13583" width="9.28515625" style="626" bestFit="1" customWidth="1"/>
    <col min="13584" max="13584" width="10.140625" style="626" bestFit="1" customWidth="1"/>
    <col min="13585" max="13585" width="2.140625" style="626" customWidth="1"/>
    <col min="13586" max="13824" width="11.42578125" style="626"/>
    <col min="13825" max="13825" width="74.42578125" style="626" customWidth="1"/>
    <col min="13826" max="13833" width="9.28515625" style="626" bestFit="1" customWidth="1"/>
    <col min="13834" max="13835" width="8.42578125" style="626" bestFit="1" customWidth="1"/>
    <col min="13836" max="13836" width="9.28515625" style="626" bestFit="1" customWidth="1"/>
    <col min="13837" max="13837" width="8.42578125" style="626" bestFit="1" customWidth="1"/>
    <col min="13838" max="13839" width="9.28515625" style="626" bestFit="1" customWidth="1"/>
    <col min="13840" max="13840" width="10.140625" style="626" bestFit="1" customWidth="1"/>
    <col min="13841" max="13841" width="2.140625" style="626" customWidth="1"/>
    <col min="13842" max="14080" width="11.42578125" style="626"/>
    <col min="14081" max="14081" width="74.42578125" style="626" customWidth="1"/>
    <col min="14082" max="14089" width="9.28515625" style="626" bestFit="1" customWidth="1"/>
    <col min="14090" max="14091" width="8.42578125" style="626" bestFit="1" customWidth="1"/>
    <col min="14092" max="14092" width="9.28515625" style="626" bestFit="1" customWidth="1"/>
    <col min="14093" max="14093" width="8.42578125" style="626" bestFit="1" customWidth="1"/>
    <col min="14094" max="14095" width="9.28515625" style="626" bestFit="1" customWidth="1"/>
    <col min="14096" max="14096" width="10.140625" style="626" bestFit="1" customWidth="1"/>
    <col min="14097" max="14097" width="2.140625" style="626" customWidth="1"/>
    <col min="14098" max="14336" width="11.42578125" style="626"/>
    <col min="14337" max="14337" width="74.42578125" style="626" customWidth="1"/>
    <col min="14338" max="14345" width="9.28515625" style="626" bestFit="1" customWidth="1"/>
    <col min="14346" max="14347" width="8.42578125" style="626" bestFit="1" customWidth="1"/>
    <col min="14348" max="14348" width="9.28515625" style="626" bestFit="1" customWidth="1"/>
    <col min="14349" max="14349" width="8.42578125" style="626" bestFit="1" customWidth="1"/>
    <col min="14350" max="14351" width="9.28515625" style="626" bestFit="1" customWidth="1"/>
    <col min="14352" max="14352" width="10.140625" style="626" bestFit="1" customWidth="1"/>
    <col min="14353" max="14353" width="2.140625" style="626" customWidth="1"/>
    <col min="14354" max="14592" width="11.42578125" style="626"/>
    <col min="14593" max="14593" width="74.42578125" style="626" customWidth="1"/>
    <col min="14594" max="14601" width="9.28515625" style="626" bestFit="1" customWidth="1"/>
    <col min="14602" max="14603" width="8.42578125" style="626" bestFit="1" customWidth="1"/>
    <col min="14604" max="14604" width="9.28515625" style="626" bestFit="1" customWidth="1"/>
    <col min="14605" max="14605" width="8.42578125" style="626" bestFit="1" customWidth="1"/>
    <col min="14606" max="14607" width="9.28515625" style="626" bestFit="1" customWidth="1"/>
    <col min="14608" max="14608" width="10.140625" style="626" bestFit="1" customWidth="1"/>
    <col min="14609" max="14609" width="2.140625" style="626" customWidth="1"/>
    <col min="14610" max="14848" width="11.42578125" style="626"/>
    <col min="14849" max="14849" width="74.42578125" style="626" customWidth="1"/>
    <col min="14850" max="14857" width="9.28515625" style="626" bestFit="1" customWidth="1"/>
    <col min="14858" max="14859" width="8.42578125" style="626" bestFit="1" customWidth="1"/>
    <col min="14860" max="14860" width="9.28515625" style="626" bestFit="1" customWidth="1"/>
    <col min="14861" max="14861" width="8.42578125" style="626" bestFit="1" customWidth="1"/>
    <col min="14862" max="14863" width="9.28515625" style="626" bestFit="1" customWidth="1"/>
    <col min="14864" max="14864" width="10.140625" style="626" bestFit="1" customWidth="1"/>
    <col min="14865" max="14865" width="2.140625" style="626" customWidth="1"/>
    <col min="14866" max="15104" width="11.42578125" style="626"/>
    <col min="15105" max="15105" width="74.42578125" style="626" customWidth="1"/>
    <col min="15106" max="15113" width="9.28515625" style="626" bestFit="1" customWidth="1"/>
    <col min="15114" max="15115" width="8.42578125" style="626" bestFit="1" customWidth="1"/>
    <col min="15116" max="15116" width="9.28515625" style="626" bestFit="1" customWidth="1"/>
    <col min="15117" max="15117" width="8.42578125" style="626" bestFit="1" customWidth="1"/>
    <col min="15118" max="15119" width="9.28515625" style="626" bestFit="1" customWidth="1"/>
    <col min="15120" max="15120" width="10.140625" style="626" bestFit="1" customWidth="1"/>
    <col min="15121" max="15121" width="2.140625" style="626" customWidth="1"/>
    <col min="15122" max="15360" width="11.42578125" style="626"/>
    <col min="15361" max="15361" width="74.42578125" style="626" customWidth="1"/>
    <col min="15362" max="15369" width="9.28515625" style="626" bestFit="1" customWidth="1"/>
    <col min="15370" max="15371" width="8.42578125" style="626" bestFit="1" customWidth="1"/>
    <col min="15372" max="15372" width="9.28515625" style="626" bestFit="1" customWidth="1"/>
    <col min="15373" max="15373" width="8.42578125" style="626" bestFit="1" customWidth="1"/>
    <col min="15374" max="15375" width="9.28515625" style="626" bestFit="1" customWidth="1"/>
    <col min="15376" max="15376" width="10.140625" style="626" bestFit="1" customWidth="1"/>
    <col min="15377" max="15377" width="2.140625" style="626" customWidth="1"/>
    <col min="15378" max="15616" width="11.42578125" style="626"/>
    <col min="15617" max="15617" width="74.42578125" style="626" customWidth="1"/>
    <col min="15618" max="15625" width="9.28515625" style="626" bestFit="1" customWidth="1"/>
    <col min="15626" max="15627" width="8.42578125" style="626" bestFit="1" customWidth="1"/>
    <col min="15628" max="15628" width="9.28515625" style="626" bestFit="1" customWidth="1"/>
    <col min="15629" max="15629" width="8.42578125" style="626" bestFit="1" customWidth="1"/>
    <col min="15630" max="15631" width="9.28515625" style="626" bestFit="1" customWidth="1"/>
    <col min="15632" max="15632" width="10.140625" style="626" bestFit="1" customWidth="1"/>
    <col min="15633" max="15633" width="2.140625" style="626" customWidth="1"/>
    <col min="15634" max="15872" width="11.42578125" style="626"/>
    <col min="15873" max="15873" width="74.42578125" style="626" customWidth="1"/>
    <col min="15874" max="15881" width="9.28515625" style="626" bestFit="1" customWidth="1"/>
    <col min="15882" max="15883" width="8.42578125" style="626" bestFit="1" customWidth="1"/>
    <col min="15884" max="15884" width="9.28515625" style="626" bestFit="1" customWidth="1"/>
    <col min="15885" max="15885" width="8.42578125" style="626" bestFit="1" customWidth="1"/>
    <col min="15886" max="15887" width="9.28515625" style="626" bestFit="1" customWidth="1"/>
    <col min="15888" max="15888" width="10.140625" style="626" bestFit="1" customWidth="1"/>
    <col min="15889" max="15889" width="2.140625" style="626" customWidth="1"/>
    <col min="15890" max="16128" width="11.42578125" style="626"/>
    <col min="16129" max="16129" width="74.42578125" style="626" customWidth="1"/>
    <col min="16130" max="16137" width="9.28515625" style="626" bestFit="1" customWidth="1"/>
    <col min="16138" max="16139" width="8.42578125" style="626" bestFit="1" customWidth="1"/>
    <col min="16140" max="16140" width="9.28515625" style="626" bestFit="1" customWidth="1"/>
    <col min="16141" max="16141" width="8.42578125" style="626" bestFit="1" customWidth="1"/>
    <col min="16142" max="16143" width="9.28515625" style="626" bestFit="1" customWidth="1"/>
    <col min="16144" max="16144" width="10.140625" style="626" bestFit="1" customWidth="1"/>
    <col min="16145" max="16145" width="2.140625" style="626" customWidth="1"/>
    <col min="16146" max="16384" width="11.42578125" style="626"/>
  </cols>
  <sheetData>
    <row r="1" spans="1:17" s="49" customFormat="1" ht="3.75" customHeight="1">
      <c r="A1" s="47"/>
      <c r="B1" s="545"/>
      <c r="C1" s="545"/>
      <c r="D1" s="545"/>
      <c r="E1" s="545"/>
      <c r="F1" s="545"/>
      <c r="G1" s="545"/>
      <c r="H1" s="545"/>
      <c r="I1" s="545"/>
      <c r="J1" s="545"/>
      <c r="K1" s="545"/>
      <c r="L1" s="545"/>
      <c r="M1" s="545"/>
      <c r="N1" s="545"/>
      <c r="O1" s="545"/>
      <c r="P1" s="545"/>
    </row>
    <row r="2" spans="1:17" s="41" customFormat="1" ht="37.5" customHeight="1">
      <c r="A2" s="1364" t="s">
        <v>1063</v>
      </c>
      <c r="B2" s="1364"/>
      <c r="C2" s="1364"/>
      <c r="D2" s="1364"/>
      <c r="E2" s="1364"/>
      <c r="F2" s="1364"/>
      <c r="G2" s="1364"/>
      <c r="H2" s="1364"/>
      <c r="I2" s="1364"/>
      <c r="J2" s="1364"/>
      <c r="K2" s="1364"/>
      <c r="L2" s="1364"/>
      <c r="M2" s="1364"/>
      <c r="N2" s="1364"/>
      <c r="O2" s="1364"/>
      <c r="P2" s="1364"/>
    </row>
    <row r="3" spans="1:17" s="41" customFormat="1" ht="24.75" customHeight="1">
      <c r="A3" s="1364" t="s">
        <v>291</v>
      </c>
      <c r="B3" s="1364"/>
      <c r="C3" s="1364"/>
      <c r="D3" s="1364"/>
      <c r="E3" s="1364"/>
      <c r="F3" s="1364"/>
      <c r="G3" s="1364"/>
      <c r="H3" s="1364"/>
      <c r="I3" s="1364"/>
      <c r="J3" s="1364"/>
      <c r="K3" s="1364"/>
      <c r="L3" s="1364"/>
      <c r="M3" s="1364"/>
      <c r="N3" s="1364"/>
      <c r="O3" s="1364"/>
      <c r="P3" s="1364"/>
    </row>
    <row r="4" spans="1:17" s="41" customFormat="1" ht="24.75" customHeight="1">
      <c r="A4" s="1364" t="s">
        <v>1502</v>
      </c>
      <c r="B4" s="1364"/>
      <c r="C4" s="1364"/>
      <c r="D4" s="1364"/>
      <c r="E4" s="1364"/>
      <c r="F4" s="1364"/>
      <c r="G4" s="1364"/>
      <c r="H4" s="1364"/>
      <c r="I4" s="1364"/>
      <c r="J4" s="1364"/>
      <c r="K4" s="1364"/>
      <c r="L4" s="1364"/>
      <c r="M4" s="1364"/>
      <c r="N4" s="1364"/>
      <c r="O4" s="1364"/>
      <c r="P4" s="1364"/>
    </row>
    <row r="5" spans="1:17" s="42" customFormat="1" ht="36" customHeight="1">
      <c r="A5" s="1370" t="s">
        <v>1239</v>
      </c>
      <c r="B5" s="1370"/>
      <c r="C5" s="1370"/>
      <c r="D5" s="1370"/>
      <c r="E5" s="1370"/>
      <c r="F5" s="1370"/>
      <c r="G5" s="1370"/>
      <c r="H5" s="1370"/>
      <c r="I5" s="1370"/>
      <c r="J5" s="1370"/>
      <c r="K5" s="1370"/>
      <c r="L5" s="1370"/>
      <c r="M5" s="1370"/>
      <c r="N5" s="1370"/>
      <c r="O5" s="1370"/>
      <c r="P5" s="1370"/>
    </row>
    <row r="6" spans="1:17" ht="6" hidden="1" customHeight="1" thickBot="1">
      <c r="A6" s="330"/>
      <c r="B6" s="561"/>
      <c r="C6" s="561"/>
      <c r="D6" s="561"/>
      <c r="E6" s="561"/>
      <c r="F6" s="561"/>
      <c r="G6" s="561"/>
      <c r="H6" s="561"/>
      <c r="I6" s="561"/>
      <c r="J6" s="561"/>
      <c r="K6" s="561"/>
      <c r="L6" s="561"/>
      <c r="M6" s="561"/>
      <c r="N6" s="561"/>
      <c r="O6" s="561"/>
      <c r="P6" s="561"/>
      <c r="Q6" s="626"/>
    </row>
    <row r="7" spans="1:17" ht="2.25" customHeight="1" thickBot="1">
      <c r="A7" s="330"/>
      <c r="B7" s="710"/>
      <c r="C7" s="710"/>
      <c r="D7" s="710"/>
      <c r="E7" s="710"/>
      <c r="F7" s="710"/>
      <c r="G7" s="710"/>
      <c r="H7" s="710"/>
      <c r="I7" s="710"/>
      <c r="J7" s="710"/>
      <c r="K7" s="710"/>
      <c r="L7" s="710"/>
      <c r="M7" s="710"/>
      <c r="N7" s="710"/>
      <c r="O7" s="710"/>
      <c r="P7" s="710"/>
      <c r="Q7" s="626"/>
    </row>
    <row r="8" spans="1:17" ht="33" customHeight="1" thickTop="1" thickBot="1">
      <c r="A8" s="728"/>
      <c r="B8" s="729" t="s">
        <v>292</v>
      </c>
      <c r="C8" s="729" t="s">
        <v>293</v>
      </c>
      <c r="D8" s="729" t="s">
        <v>294</v>
      </c>
      <c r="E8" s="729" t="s">
        <v>295</v>
      </c>
      <c r="F8" s="729" t="s">
        <v>296</v>
      </c>
      <c r="G8" s="729" t="s">
        <v>297</v>
      </c>
      <c r="H8" s="729" t="s">
        <v>298</v>
      </c>
      <c r="I8" s="729" t="s">
        <v>299</v>
      </c>
      <c r="J8" s="729" t="s">
        <v>300</v>
      </c>
      <c r="K8" s="729" t="s">
        <v>301</v>
      </c>
      <c r="L8" s="729" t="s">
        <v>302</v>
      </c>
      <c r="M8" s="729" t="s">
        <v>303</v>
      </c>
      <c r="N8" s="729" t="s">
        <v>1065</v>
      </c>
      <c r="O8" s="729" t="s">
        <v>1066</v>
      </c>
      <c r="P8" s="741" t="s">
        <v>304</v>
      </c>
      <c r="Q8" s="626"/>
    </row>
    <row r="9" spans="1:17" ht="25.5" customHeight="1" thickTop="1" thickBot="1">
      <c r="A9" s="631" t="s">
        <v>7</v>
      </c>
      <c r="B9" s="627">
        <v>26429790.742869999</v>
      </c>
      <c r="C9" s="627">
        <v>30201381.69325</v>
      </c>
      <c r="D9" s="627">
        <v>35753537.751999997</v>
      </c>
      <c r="E9" s="627">
        <v>21373415.541549999</v>
      </c>
      <c r="F9" s="627">
        <v>20377489.639049999</v>
      </c>
      <c r="G9" s="627">
        <v>12260063.947590001</v>
      </c>
      <c r="H9" s="627">
        <v>10538299.414940001</v>
      </c>
      <c r="I9" s="627">
        <v>13548894.174930001</v>
      </c>
      <c r="J9" s="627">
        <v>211970.02267999999</v>
      </c>
      <c r="K9" s="627">
        <v>539851.12916000001</v>
      </c>
      <c r="L9" s="627">
        <v>14206381.12785</v>
      </c>
      <c r="M9" s="627">
        <v>3648036.2588000004</v>
      </c>
      <c r="N9" s="627">
        <v>15783016.923839999</v>
      </c>
      <c r="O9" s="627">
        <v>9286432.2984299995</v>
      </c>
      <c r="P9" s="627">
        <v>214158560.66694</v>
      </c>
      <c r="Q9" s="626"/>
    </row>
    <row r="10" spans="1:17" ht="16.5" thickTop="1" thickBot="1">
      <c r="A10" s="632" t="s">
        <v>8</v>
      </c>
      <c r="B10" s="628">
        <v>2958433.9348599999</v>
      </c>
      <c r="C10" s="628">
        <v>7595717.1706400001</v>
      </c>
      <c r="D10" s="628">
        <v>3435214.9212199999</v>
      </c>
      <c r="E10" s="628">
        <v>2323865.4294000003</v>
      </c>
      <c r="F10" s="628">
        <v>2568680.2866199999</v>
      </c>
      <c r="G10" s="628">
        <v>991270.88586000004</v>
      </c>
      <c r="H10" s="628">
        <v>1084039.86048</v>
      </c>
      <c r="I10" s="628">
        <v>622336.96341999993</v>
      </c>
      <c r="J10" s="628">
        <v>47185.936030000004</v>
      </c>
      <c r="K10" s="628">
        <v>45618.595409999994</v>
      </c>
      <c r="L10" s="628">
        <v>933331.6997</v>
      </c>
      <c r="M10" s="628">
        <v>304954.58866000001</v>
      </c>
      <c r="N10" s="628">
        <v>736116.58507999999</v>
      </c>
      <c r="O10" s="628">
        <v>463572.68935</v>
      </c>
      <c r="P10" s="628">
        <v>24110339.546730001</v>
      </c>
      <c r="Q10" s="626"/>
    </row>
    <row r="11" spans="1:17" ht="15.75" thickTop="1">
      <c r="A11" s="63" t="s">
        <v>9</v>
      </c>
      <c r="B11" s="629">
        <v>887013.59401999996</v>
      </c>
      <c r="C11" s="629">
        <v>1766408.16074</v>
      </c>
      <c r="D11" s="629">
        <v>1391827.70056</v>
      </c>
      <c r="E11" s="629">
        <v>1301699.1195199999</v>
      </c>
      <c r="F11" s="629">
        <v>866051.17015000002</v>
      </c>
      <c r="G11" s="629">
        <v>358956.66845</v>
      </c>
      <c r="H11" s="629">
        <v>378441.41524</v>
      </c>
      <c r="I11" s="629">
        <v>167622.92800000001</v>
      </c>
      <c r="J11" s="629">
        <v>10814.86908</v>
      </c>
      <c r="K11" s="629">
        <v>5388.4338600000001</v>
      </c>
      <c r="L11" s="629">
        <v>352387.72123000002</v>
      </c>
      <c r="M11" s="629">
        <v>66653.44558</v>
      </c>
      <c r="N11" s="629">
        <v>388432.10687000002</v>
      </c>
      <c r="O11" s="629">
        <v>236535.39309999999</v>
      </c>
      <c r="P11" s="629">
        <v>8178232.7264</v>
      </c>
      <c r="Q11" s="626"/>
    </row>
    <row r="12" spans="1:17">
      <c r="A12" s="63" t="s">
        <v>10</v>
      </c>
      <c r="B12" s="629">
        <v>2017677.1562900001</v>
      </c>
      <c r="C12" s="629">
        <v>5582694.3684099996</v>
      </c>
      <c r="D12" s="629">
        <v>1927770.3365499999</v>
      </c>
      <c r="E12" s="629">
        <v>853834.41550999996</v>
      </c>
      <c r="F12" s="629">
        <v>1609197.0372300001</v>
      </c>
      <c r="G12" s="629">
        <v>561477.69084000005</v>
      </c>
      <c r="H12" s="629">
        <v>604232.5107000001</v>
      </c>
      <c r="I12" s="629">
        <v>421858.40250999999</v>
      </c>
      <c r="J12" s="629">
        <v>30778.180210000002</v>
      </c>
      <c r="K12" s="629">
        <v>39154.450219999999</v>
      </c>
      <c r="L12" s="629">
        <v>507228.41013999999</v>
      </c>
      <c r="M12" s="629">
        <v>221170.32954000001</v>
      </c>
      <c r="N12" s="629">
        <v>308851.13626999996</v>
      </c>
      <c r="O12" s="629">
        <v>168733.01175000001</v>
      </c>
      <c r="P12" s="629">
        <v>14854657.436170001</v>
      </c>
      <c r="Q12" s="626"/>
    </row>
    <row r="13" spans="1:17">
      <c r="A13" s="63" t="s">
        <v>11</v>
      </c>
      <c r="B13" s="629">
        <v>0</v>
      </c>
      <c r="C13" s="629">
        <v>12028.012849999999</v>
      </c>
      <c r="D13" s="629">
        <v>1327.1766200000002</v>
      </c>
      <c r="E13" s="629">
        <v>0</v>
      </c>
      <c r="F13" s="629">
        <v>10.416219999999999</v>
      </c>
      <c r="G13" s="629">
        <v>1086.2541000000001</v>
      </c>
      <c r="H13" s="629">
        <v>95.851050000000001</v>
      </c>
      <c r="I13" s="629">
        <v>0</v>
      </c>
      <c r="J13" s="629">
        <v>4634.0381299999999</v>
      </c>
      <c r="K13" s="629">
        <v>217.71350000000001</v>
      </c>
      <c r="L13" s="629">
        <v>32796.698940000002</v>
      </c>
      <c r="M13" s="629">
        <v>6756.8560299999999</v>
      </c>
      <c r="N13" s="629">
        <v>6021.2530399999996</v>
      </c>
      <c r="O13" s="629">
        <v>41907.92611</v>
      </c>
      <c r="P13" s="629">
        <v>106882.19659000001</v>
      </c>
      <c r="Q13" s="626"/>
    </row>
    <row r="14" spans="1:17">
      <c r="A14" s="63" t="s">
        <v>12</v>
      </c>
      <c r="B14" s="629">
        <v>0</v>
      </c>
      <c r="C14" s="629">
        <v>0</v>
      </c>
      <c r="D14" s="629">
        <v>0</v>
      </c>
      <c r="E14" s="629">
        <v>0</v>
      </c>
      <c r="F14" s="629">
        <v>0</v>
      </c>
      <c r="G14" s="629">
        <v>0</v>
      </c>
      <c r="H14" s="629">
        <v>0</v>
      </c>
      <c r="I14" s="629">
        <v>0</v>
      </c>
      <c r="J14" s="629">
        <v>945.12860999999998</v>
      </c>
      <c r="K14" s="629">
        <v>765.8528</v>
      </c>
      <c r="L14" s="629">
        <v>0</v>
      </c>
      <c r="M14" s="629">
        <v>0</v>
      </c>
      <c r="N14" s="629">
        <v>0</v>
      </c>
      <c r="O14" s="629">
        <v>0</v>
      </c>
      <c r="P14" s="629">
        <v>1710.9814099999999</v>
      </c>
      <c r="Q14" s="626"/>
    </row>
    <row r="15" spans="1:17">
      <c r="A15" s="63" t="s">
        <v>13</v>
      </c>
      <c r="B15" s="629">
        <v>14405.24725</v>
      </c>
      <c r="C15" s="629">
        <v>217088.92264999999</v>
      </c>
      <c r="D15" s="629">
        <v>94035.567309999999</v>
      </c>
      <c r="E15" s="629">
        <v>168331.89436999999</v>
      </c>
      <c r="F15" s="629">
        <v>76094.289739999993</v>
      </c>
      <c r="G15" s="629">
        <v>59704.17884</v>
      </c>
      <c r="H15" s="629">
        <v>97091.287120000008</v>
      </c>
      <c r="I15" s="629">
        <v>32855.63291</v>
      </c>
      <c r="J15" s="629">
        <v>0</v>
      </c>
      <c r="K15" s="629">
        <v>92.145030000000006</v>
      </c>
      <c r="L15" s="629">
        <v>38941.025159999997</v>
      </c>
      <c r="M15" s="629">
        <v>10121.82409</v>
      </c>
      <c r="N15" s="629">
        <v>16492.957640000001</v>
      </c>
      <c r="O15" s="629">
        <v>16396.358390000001</v>
      </c>
      <c r="P15" s="629">
        <v>841651.33050000004</v>
      </c>
      <c r="Q15" s="626"/>
    </row>
    <row r="16" spans="1:17">
      <c r="A16" s="63" t="s">
        <v>14</v>
      </c>
      <c r="B16" s="629">
        <v>39337.937299999998</v>
      </c>
      <c r="C16" s="629">
        <v>17497.705989999999</v>
      </c>
      <c r="D16" s="629">
        <v>27086.817320000002</v>
      </c>
      <c r="E16" s="629">
        <v>0</v>
      </c>
      <c r="F16" s="629">
        <v>17771.99368</v>
      </c>
      <c r="G16" s="629">
        <v>10394.69909</v>
      </c>
      <c r="H16" s="629">
        <v>4178.79637</v>
      </c>
      <c r="I16" s="629">
        <v>0</v>
      </c>
      <c r="J16" s="629">
        <v>13.72</v>
      </c>
      <c r="K16" s="629">
        <v>0</v>
      </c>
      <c r="L16" s="629">
        <v>1977.8442299999999</v>
      </c>
      <c r="M16" s="629">
        <v>252.13342</v>
      </c>
      <c r="N16" s="629">
        <v>16319.13126</v>
      </c>
      <c r="O16" s="629">
        <v>0</v>
      </c>
      <c r="P16" s="629">
        <v>134830.77866000001</v>
      </c>
      <c r="Q16" s="626"/>
    </row>
    <row r="17" spans="1:17">
      <c r="A17" s="63" t="s">
        <v>15</v>
      </c>
      <c r="B17" s="629">
        <v>0</v>
      </c>
      <c r="C17" s="629">
        <v>0</v>
      </c>
      <c r="D17" s="629">
        <v>0</v>
      </c>
      <c r="E17" s="629">
        <v>0</v>
      </c>
      <c r="F17" s="629">
        <v>0</v>
      </c>
      <c r="G17" s="629">
        <v>0</v>
      </c>
      <c r="H17" s="629">
        <v>0</v>
      </c>
      <c r="I17" s="629">
        <v>0</v>
      </c>
      <c r="J17" s="629">
        <v>0</v>
      </c>
      <c r="K17" s="629">
        <v>0</v>
      </c>
      <c r="L17" s="629">
        <v>0</v>
      </c>
      <c r="M17" s="629">
        <v>0</v>
      </c>
      <c r="N17" s="629">
        <v>0</v>
      </c>
      <c r="O17" s="629">
        <v>0</v>
      </c>
      <c r="P17" s="629">
        <v>0</v>
      </c>
      <c r="Q17" s="626"/>
    </row>
    <row r="18" spans="1:17" ht="15.75" thickBot="1">
      <c r="A18" s="63" t="s">
        <v>16</v>
      </c>
      <c r="B18" s="629">
        <v>0</v>
      </c>
      <c r="C18" s="629">
        <v>0</v>
      </c>
      <c r="D18" s="629">
        <v>-6832.6771399999998</v>
      </c>
      <c r="E18" s="629">
        <v>0</v>
      </c>
      <c r="F18" s="629">
        <v>-444.62040000000002</v>
      </c>
      <c r="G18" s="629">
        <v>-348.60545999999999</v>
      </c>
      <c r="H18" s="629">
        <v>0</v>
      </c>
      <c r="I18" s="629">
        <v>0</v>
      </c>
      <c r="J18" s="629">
        <v>0</v>
      </c>
      <c r="K18" s="629">
        <v>0</v>
      </c>
      <c r="L18" s="629">
        <v>0</v>
      </c>
      <c r="M18" s="629">
        <v>0</v>
      </c>
      <c r="N18" s="629">
        <v>0</v>
      </c>
      <c r="O18" s="629">
        <v>0</v>
      </c>
      <c r="P18" s="629">
        <v>-7625.9030000000002</v>
      </c>
      <c r="Q18" s="626"/>
    </row>
    <row r="19" spans="1:17" ht="16.5" thickTop="1" thickBot="1">
      <c r="A19" s="632" t="s">
        <v>17</v>
      </c>
      <c r="B19" s="628">
        <v>4582504.8181400001</v>
      </c>
      <c r="C19" s="628">
        <v>4541889.64279</v>
      </c>
      <c r="D19" s="628">
        <v>5902895.6624399992</v>
      </c>
      <c r="E19" s="628">
        <v>3108389.2639799998</v>
      </c>
      <c r="F19" s="628">
        <v>2865697.81482</v>
      </c>
      <c r="G19" s="628">
        <v>1364576.8665799999</v>
      </c>
      <c r="H19" s="628">
        <v>1220596.2469600001</v>
      </c>
      <c r="I19" s="628">
        <v>1538849.63307</v>
      </c>
      <c r="J19" s="628">
        <v>30592.444319999999</v>
      </c>
      <c r="K19" s="628">
        <v>32992.83268</v>
      </c>
      <c r="L19" s="628">
        <v>1516496.5081199999</v>
      </c>
      <c r="M19" s="628">
        <v>256781.43862</v>
      </c>
      <c r="N19" s="628">
        <v>1457695.4839999999</v>
      </c>
      <c r="O19" s="628">
        <v>491627.73608999996</v>
      </c>
      <c r="P19" s="628">
        <v>28911586.392610002</v>
      </c>
      <c r="Q19" s="626"/>
    </row>
    <row r="20" spans="1:17" ht="15.75" thickTop="1">
      <c r="A20" s="63" t="s">
        <v>18</v>
      </c>
      <c r="B20" s="629">
        <v>0</v>
      </c>
      <c r="C20" s="629">
        <v>0</v>
      </c>
      <c r="D20" s="629">
        <v>406005.73499999999</v>
      </c>
      <c r="E20" s="629">
        <v>0</v>
      </c>
      <c r="F20" s="629">
        <v>1.0000000000000001E-5</v>
      </c>
      <c r="G20" s="629">
        <v>92107.265120000011</v>
      </c>
      <c r="H20" s="629">
        <v>0</v>
      </c>
      <c r="I20" s="629">
        <v>0</v>
      </c>
      <c r="J20" s="629">
        <v>0</v>
      </c>
      <c r="K20" s="629">
        <v>0</v>
      </c>
      <c r="L20" s="629">
        <v>0</v>
      </c>
      <c r="M20" s="629">
        <v>0</v>
      </c>
      <c r="N20" s="629">
        <v>0</v>
      </c>
      <c r="O20" s="629">
        <v>0</v>
      </c>
      <c r="P20" s="629">
        <v>498113.00013</v>
      </c>
      <c r="Q20" s="626"/>
    </row>
    <row r="21" spans="1:17">
      <c r="A21" s="63" t="s">
        <v>19</v>
      </c>
      <c r="B21" s="629">
        <v>2260545.33183</v>
      </c>
      <c r="C21" s="629">
        <v>1740938.6260799998</v>
      </c>
      <c r="D21" s="629">
        <v>1307381.9758900001</v>
      </c>
      <c r="E21" s="629">
        <v>552353.21300999995</v>
      </c>
      <c r="F21" s="629">
        <v>533718.35826000001</v>
      </c>
      <c r="G21" s="629">
        <v>480413.69845999999</v>
      </c>
      <c r="H21" s="629">
        <v>592203.45238999999</v>
      </c>
      <c r="I21" s="629">
        <v>833564.56238000002</v>
      </c>
      <c r="J21" s="629">
        <v>10301.004279999999</v>
      </c>
      <c r="K21" s="629">
        <v>20580</v>
      </c>
      <c r="L21" s="629">
        <v>489600.51389</v>
      </c>
      <c r="M21" s="629">
        <v>48327.099119999999</v>
      </c>
      <c r="N21" s="629">
        <v>21975</v>
      </c>
      <c r="O21" s="629">
        <v>22.08155</v>
      </c>
      <c r="P21" s="629">
        <v>8891924.9171399996</v>
      </c>
      <c r="Q21" s="626"/>
    </row>
    <row r="22" spans="1:17">
      <c r="A22" s="63" t="s">
        <v>20</v>
      </c>
      <c r="B22" s="629">
        <v>195897.89163999999</v>
      </c>
      <c r="C22" s="629">
        <v>0</v>
      </c>
      <c r="D22" s="629">
        <v>487137.10268999997</v>
      </c>
      <c r="E22" s="629">
        <v>406317.13588999998</v>
      </c>
      <c r="F22" s="629">
        <v>105397.82470999999</v>
      </c>
      <c r="G22" s="629">
        <v>68602.452720000001</v>
      </c>
      <c r="H22" s="629">
        <v>0</v>
      </c>
      <c r="I22" s="629">
        <v>0</v>
      </c>
      <c r="J22" s="629">
        <v>0</v>
      </c>
      <c r="K22" s="629">
        <v>0</v>
      </c>
      <c r="L22" s="629">
        <v>20580</v>
      </c>
      <c r="M22" s="629">
        <v>0</v>
      </c>
      <c r="N22" s="629">
        <v>0</v>
      </c>
      <c r="O22" s="629">
        <v>0</v>
      </c>
      <c r="P22" s="629">
        <v>1283932.4076500002</v>
      </c>
      <c r="Q22" s="626"/>
    </row>
    <row r="23" spans="1:17">
      <c r="A23" s="63" t="s">
        <v>21</v>
      </c>
      <c r="B23" s="629">
        <v>34747.443500000001</v>
      </c>
      <c r="C23" s="629">
        <v>327945.05333999998</v>
      </c>
      <c r="D23" s="629">
        <v>33850.41173</v>
      </c>
      <c r="E23" s="629">
        <v>266675.06862999999</v>
      </c>
      <c r="F23" s="629">
        <v>207996.76277999999</v>
      </c>
      <c r="G23" s="629">
        <v>8383.1386299999995</v>
      </c>
      <c r="H23" s="629">
        <v>0</v>
      </c>
      <c r="I23" s="629">
        <v>0</v>
      </c>
      <c r="J23" s="629">
        <v>0</v>
      </c>
      <c r="K23" s="629">
        <v>0</v>
      </c>
      <c r="L23" s="629">
        <v>40969.13639</v>
      </c>
      <c r="M23" s="629">
        <v>0</v>
      </c>
      <c r="N23" s="629">
        <v>447782.26407999999</v>
      </c>
      <c r="O23" s="629">
        <v>0</v>
      </c>
      <c r="P23" s="629">
        <v>1368349.27908</v>
      </c>
      <c r="Q23" s="626"/>
    </row>
    <row r="24" spans="1:17">
      <c r="A24" s="63" t="s">
        <v>22</v>
      </c>
      <c r="B24" s="629">
        <v>455014.75312999997</v>
      </c>
      <c r="C24" s="629">
        <v>228502.30747</v>
      </c>
      <c r="D24" s="629">
        <v>1102797.9519800001</v>
      </c>
      <c r="E24" s="629">
        <v>128708.98514</v>
      </c>
      <c r="F24" s="629">
        <v>864203.55124000006</v>
      </c>
      <c r="G24" s="629">
        <v>89792.872640000001</v>
      </c>
      <c r="H24" s="629">
        <v>135010.7249</v>
      </c>
      <c r="I24" s="629">
        <v>405718.67557000002</v>
      </c>
      <c r="J24" s="629">
        <v>0</v>
      </c>
      <c r="K24" s="629">
        <v>0</v>
      </c>
      <c r="L24" s="629">
        <v>354221.59155000001</v>
      </c>
      <c r="M24" s="629">
        <v>60722.842520000006</v>
      </c>
      <c r="N24" s="629">
        <v>7371.7491100000007</v>
      </c>
      <c r="O24" s="629">
        <v>1708.7464299999999</v>
      </c>
      <c r="P24" s="629">
        <v>3833774.7516799998</v>
      </c>
      <c r="Q24" s="626"/>
    </row>
    <row r="25" spans="1:17">
      <c r="A25" s="63" t="s">
        <v>23</v>
      </c>
      <c r="B25" s="629">
        <v>1564002.0052499999</v>
      </c>
      <c r="C25" s="629">
        <v>2219261.89512</v>
      </c>
      <c r="D25" s="629">
        <v>2505745.28517</v>
      </c>
      <c r="E25" s="629">
        <v>1717993.12971</v>
      </c>
      <c r="F25" s="629">
        <v>1145456.8104000001</v>
      </c>
      <c r="G25" s="629">
        <v>607601.92110000004</v>
      </c>
      <c r="H25" s="629">
        <v>451913.00248000002</v>
      </c>
      <c r="I25" s="629">
        <v>267704.75560999999</v>
      </c>
      <c r="J25" s="629">
        <v>20291.440039999998</v>
      </c>
      <c r="K25" s="629">
        <v>12409.02161</v>
      </c>
      <c r="L25" s="629">
        <v>586226.06129999994</v>
      </c>
      <c r="M25" s="629">
        <v>145313.05507</v>
      </c>
      <c r="N25" s="629">
        <v>968003.7527999999</v>
      </c>
      <c r="O25" s="629">
        <v>489149.22348000004</v>
      </c>
      <c r="P25" s="629">
        <v>12701071.359139999</v>
      </c>
      <c r="Q25" s="626"/>
    </row>
    <row r="26" spans="1:17">
      <c r="A26" s="63" t="s">
        <v>24</v>
      </c>
      <c r="B26" s="629">
        <v>81334.379579999993</v>
      </c>
      <c r="C26" s="629">
        <v>39951.75043</v>
      </c>
      <c r="D26" s="629">
        <v>73389.270049999992</v>
      </c>
      <c r="E26" s="629">
        <v>36448.286260000001</v>
      </c>
      <c r="F26" s="629">
        <v>47725.667240000002</v>
      </c>
      <c r="G26" s="629">
        <v>18858.086440000003</v>
      </c>
      <c r="H26" s="629">
        <v>42334.740869999994</v>
      </c>
      <c r="I26" s="629">
        <v>31861.639510000001</v>
      </c>
      <c r="J26" s="629">
        <v>0</v>
      </c>
      <c r="K26" s="629">
        <v>3.81107</v>
      </c>
      <c r="L26" s="629">
        <v>30016.955449999998</v>
      </c>
      <c r="M26" s="629">
        <v>2418.44191</v>
      </c>
      <c r="N26" s="629">
        <v>12964.24235</v>
      </c>
      <c r="O26" s="629">
        <v>747.68462999999997</v>
      </c>
      <c r="P26" s="629">
        <v>418054.95579000004</v>
      </c>
      <c r="Q26" s="626"/>
    </row>
    <row r="27" spans="1:17" ht="15.75" thickBot="1">
      <c r="A27" s="63" t="s">
        <v>25</v>
      </c>
      <c r="B27" s="629">
        <v>-9036.986789999999</v>
      </c>
      <c r="C27" s="629">
        <v>-14709.98965</v>
      </c>
      <c r="D27" s="629">
        <v>-13412.07007</v>
      </c>
      <c r="E27" s="629">
        <v>-106.55466</v>
      </c>
      <c r="F27" s="629">
        <v>-38801.159820000001</v>
      </c>
      <c r="G27" s="629">
        <v>-1182.56853</v>
      </c>
      <c r="H27" s="629">
        <v>-865.6736800000001</v>
      </c>
      <c r="I27" s="629">
        <v>0</v>
      </c>
      <c r="J27" s="629">
        <v>0</v>
      </c>
      <c r="K27" s="629">
        <v>0</v>
      </c>
      <c r="L27" s="629">
        <v>-5117.7504600000002</v>
      </c>
      <c r="M27" s="629">
        <v>0</v>
      </c>
      <c r="N27" s="629">
        <v>-401.52434000000005</v>
      </c>
      <c r="O27" s="629">
        <v>0</v>
      </c>
      <c r="P27" s="629">
        <v>-83634.278000000006</v>
      </c>
      <c r="Q27" s="626"/>
    </row>
    <row r="28" spans="1:17" ht="16.5" thickTop="1" thickBot="1">
      <c r="A28" s="632" t="s">
        <v>26</v>
      </c>
      <c r="B28" s="628">
        <v>17346454.611950003</v>
      </c>
      <c r="C28" s="628">
        <v>16585231.206969999</v>
      </c>
      <c r="D28" s="628">
        <v>23644805.734110001</v>
      </c>
      <c r="E28" s="628">
        <v>14701109.461059999</v>
      </c>
      <c r="F28" s="628">
        <v>14386380.247540001</v>
      </c>
      <c r="G28" s="628">
        <v>8864442.8062900007</v>
      </c>
      <c r="H28" s="628">
        <v>7770232.8568700003</v>
      </c>
      <c r="I28" s="628">
        <v>10955466.50076</v>
      </c>
      <c r="J28" s="628">
        <v>126563.26848</v>
      </c>
      <c r="K28" s="628">
        <v>426855.86031999998</v>
      </c>
      <c r="L28" s="628">
        <v>11139924.659399999</v>
      </c>
      <c r="M28" s="628">
        <v>2803734.1227899999</v>
      </c>
      <c r="N28" s="628">
        <v>11682678.885600001</v>
      </c>
      <c r="O28" s="628">
        <v>7951630.0270400001</v>
      </c>
      <c r="P28" s="628">
        <v>148385510.24917999</v>
      </c>
      <c r="Q28" s="626"/>
    </row>
    <row r="29" spans="1:17" ht="15.75" thickTop="1">
      <c r="A29" s="636" t="s">
        <v>27</v>
      </c>
      <c r="B29" s="629">
        <v>17296215.372810002</v>
      </c>
      <c r="C29" s="629">
        <v>16611971.45321</v>
      </c>
      <c r="D29" s="629">
        <v>23559639.275349997</v>
      </c>
      <c r="E29" s="629">
        <v>14770909.019889999</v>
      </c>
      <c r="F29" s="629">
        <v>14365670.398399999</v>
      </c>
      <c r="G29" s="629">
        <v>8781850.1155400015</v>
      </c>
      <c r="H29" s="629">
        <v>7790039.4369099997</v>
      </c>
      <c r="I29" s="629">
        <v>11056332.13222</v>
      </c>
      <c r="J29" s="629">
        <v>125706.57488</v>
      </c>
      <c r="K29" s="629">
        <v>425320.86174000002</v>
      </c>
      <c r="L29" s="629">
        <v>11254579.59159</v>
      </c>
      <c r="M29" s="629">
        <v>2788000.0942600002</v>
      </c>
      <c r="N29" s="629">
        <v>11608089.59522</v>
      </c>
      <c r="O29" s="629">
        <v>7987773.6406100001</v>
      </c>
      <c r="P29" s="629">
        <v>148422097.56263</v>
      </c>
      <c r="Q29" s="626"/>
    </row>
    <row r="30" spans="1:17">
      <c r="A30" s="63" t="s">
        <v>28</v>
      </c>
      <c r="B30" s="629">
        <v>16959928.550039999</v>
      </c>
      <c r="C30" s="629">
        <v>16085669.990379998</v>
      </c>
      <c r="D30" s="629">
        <v>23133780.488029998</v>
      </c>
      <c r="E30" s="629">
        <v>13690421.26826</v>
      </c>
      <c r="F30" s="629">
        <v>14315287.277479999</v>
      </c>
      <c r="G30" s="629">
        <v>8497550.1076100003</v>
      </c>
      <c r="H30" s="629">
        <v>7561448.3668999998</v>
      </c>
      <c r="I30" s="629">
        <v>10956227.617350001</v>
      </c>
      <c r="J30" s="629">
        <v>125298.56932</v>
      </c>
      <c r="K30" s="629">
        <v>425320.86174000002</v>
      </c>
      <c r="L30" s="629">
        <v>11033601.26489</v>
      </c>
      <c r="M30" s="629">
        <v>2677203.0827100002</v>
      </c>
      <c r="N30" s="629">
        <v>11438137.119760001</v>
      </c>
      <c r="O30" s="629">
        <v>7753538.4148399998</v>
      </c>
      <c r="P30" s="629">
        <v>144653412.97931001</v>
      </c>
      <c r="Q30" s="626"/>
    </row>
    <row r="31" spans="1:17">
      <c r="A31" s="63" t="s">
        <v>29</v>
      </c>
      <c r="B31" s="629">
        <v>336286.82276999997</v>
      </c>
      <c r="C31" s="629">
        <v>526231.43180000002</v>
      </c>
      <c r="D31" s="629">
        <v>425858.78732</v>
      </c>
      <c r="E31" s="629">
        <v>1080487.7516300001</v>
      </c>
      <c r="F31" s="629">
        <v>50383.120920000001</v>
      </c>
      <c r="G31" s="629">
        <v>284300.00793000002</v>
      </c>
      <c r="H31" s="629">
        <v>228591.07001</v>
      </c>
      <c r="I31" s="629">
        <v>100104.51487</v>
      </c>
      <c r="J31" s="629">
        <v>408.00556</v>
      </c>
      <c r="K31" s="629">
        <v>0</v>
      </c>
      <c r="L31" s="629">
        <v>220978.32669999998</v>
      </c>
      <c r="M31" s="629">
        <v>110797.01155</v>
      </c>
      <c r="N31" s="629">
        <v>169568.60331000001</v>
      </c>
      <c r="O31" s="629">
        <v>233962.18675999998</v>
      </c>
      <c r="P31" s="629">
        <v>3767957.6411299999</v>
      </c>
      <c r="Q31" s="626"/>
    </row>
    <row r="32" spans="1:17">
      <c r="A32" s="63" t="s">
        <v>30</v>
      </c>
      <c r="B32" s="629">
        <v>0</v>
      </c>
      <c r="C32" s="629">
        <v>70.031030000000001</v>
      </c>
      <c r="D32" s="629">
        <v>0</v>
      </c>
      <c r="E32" s="629">
        <v>0</v>
      </c>
      <c r="F32" s="629">
        <v>0</v>
      </c>
      <c r="G32" s="629">
        <v>0</v>
      </c>
      <c r="H32" s="629">
        <v>0</v>
      </c>
      <c r="I32" s="629">
        <v>0</v>
      </c>
      <c r="J32" s="629">
        <v>0</v>
      </c>
      <c r="K32" s="629">
        <v>0</v>
      </c>
      <c r="L32" s="629">
        <v>0</v>
      </c>
      <c r="M32" s="629">
        <v>0</v>
      </c>
      <c r="N32" s="629">
        <v>383.87215000000003</v>
      </c>
      <c r="O32" s="629">
        <v>273.03901000000002</v>
      </c>
      <c r="P32" s="629">
        <v>726.94218999999998</v>
      </c>
      <c r="Q32" s="626"/>
    </row>
    <row r="33" spans="1:17">
      <c r="A33" s="636" t="s">
        <v>31</v>
      </c>
      <c r="B33" s="629">
        <v>105826.19787</v>
      </c>
      <c r="C33" s="629">
        <v>54546.954020000005</v>
      </c>
      <c r="D33" s="629">
        <v>109178.46534000001</v>
      </c>
      <c r="E33" s="629">
        <v>45498.611669999998</v>
      </c>
      <c r="F33" s="629">
        <v>122314.76429000001</v>
      </c>
      <c r="G33" s="629">
        <v>33347.85944</v>
      </c>
      <c r="H33" s="629">
        <v>31207.318629999998</v>
      </c>
      <c r="I33" s="629">
        <v>28932.206829999999</v>
      </c>
      <c r="J33" s="629">
        <v>28.966990000000003</v>
      </c>
      <c r="K33" s="629">
        <v>0</v>
      </c>
      <c r="L33" s="629">
        <v>88041.188510000007</v>
      </c>
      <c r="M33" s="629">
        <v>4798.8216299999995</v>
      </c>
      <c r="N33" s="629">
        <v>18922.275460000001</v>
      </c>
      <c r="O33" s="629">
        <v>31581.92726</v>
      </c>
      <c r="P33" s="629">
        <v>674225.55794000009</v>
      </c>
      <c r="Q33" s="626"/>
    </row>
    <row r="34" spans="1:17">
      <c r="A34" s="63" t="s">
        <v>32</v>
      </c>
      <c r="B34" s="629">
        <v>92838.572159999996</v>
      </c>
      <c r="C34" s="629">
        <v>39636.640899999999</v>
      </c>
      <c r="D34" s="629">
        <v>104300.46251000001</v>
      </c>
      <c r="E34" s="629">
        <v>43324.17671</v>
      </c>
      <c r="F34" s="629">
        <v>114707.41697000001</v>
      </c>
      <c r="G34" s="629">
        <v>28256.428800000002</v>
      </c>
      <c r="H34" s="629">
        <v>24590.347559999998</v>
      </c>
      <c r="I34" s="629">
        <v>26888.015920000002</v>
      </c>
      <c r="J34" s="629">
        <v>28.966990000000003</v>
      </c>
      <c r="K34" s="629">
        <v>0</v>
      </c>
      <c r="L34" s="629">
        <v>70623.91234000001</v>
      </c>
      <c r="M34" s="629">
        <v>3972.4027500000002</v>
      </c>
      <c r="N34" s="629">
        <v>17143.75333</v>
      </c>
      <c r="O34" s="629">
        <v>25492.571800000002</v>
      </c>
      <c r="P34" s="629">
        <v>591803.66873999999</v>
      </c>
      <c r="Q34" s="626"/>
    </row>
    <row r="35" spans="1:17">
      <c r="A35" s="63" t="s">
        <v>33</v>
      </c>
      <c r="B35" s="629">
        <v>12987.62571</v>
      </c>
      <c r="C35" s="629">
        <v>14910.313119999999</v>
      </c>
      <c r="D35" s="629">
        <v>4878.0028300000004</v>
      </c>
      <c r="E35" s="629">
        <v>2174.43496</v>
      </c>
      <c r="F35" s="629">
        <v>7607.3473199999999</v>
      </c>
      <c r="G35" s="629">
        <v>5091.4306399999996</v>
      </c>
      <c r="H35" s="629">
        <v>6616.9710700000005</v>
      </c>
      <c r="I35" s="629">
        <v>2044.1909099999998</v>
      </c>
      <c r="J35" s="629">
        <v>0</v>
      </c>
      <c r="K35" s="629">
        <v>0</v>
      </c>
      <c r="L35" s="629">
        <v>17417.276170000001</v>
      </c>
      <c r="M35" s="629">
        <v>826.41888000000006</v>
      </c>
      <c r="N35" s="629">
        <v>1778.5221299999998</v>
      </c>
      <c r="O35" s="629">
        <v>6066.9421900000007</v>
      </c>
      <c r="P35" s="629">
        <v>82399.475930000001</v>
      </c>
      <c r="Q35" s="626"/>
    </row>
    <row r="36" spans="1:17">
      <c r="A36" s="633" t="s">
        <v>34</v>
      </c>
      <c r="B36" s="629">
        <v>0</v>
      </c>
      <c r="C36" s="629">
        <v>0</v>
      </c>
      <c r="D36" s="629">
        <v>0</v>
      </c>
      <c r="E36" s="629">
        <v>0</v>
      </c>
      <c r="F36" s="629">
        <v>0</v>
      </c>
      <c r="G36" s="629">
        <v>0</v>
      </c>
      <c r="H36" s="629">
        <v>0</v>
      </c>
      <c r="I36" s="629">
        <v>0</v>
      </c>
      <c r="J36" s="629">
        <v>0</v>
      </c>
      <c r="K36" s="629">
        <v>0</v>
      </c>
      <c r="L36" s="629">
        <v>0</v>
      </c>
      <c r="M36" s="629">
        <v>0</v>
      </c>
      <c r="N36" s="629">
        <v>0</v>
      </c>
      <c r="O36" s="629">
        <v>22.413270000000001</v>
      </c>
      <c r="P36" s="629">
        <v>22.413270000000001</v>
      </c>
      <c r="Q36" s="626"/>
    </row>
    <row r="37" spans="1:17">
      <c r="A37" s="636" t="s">
        <v>35</v>
      </c>
      <c r="B37" s="629">
        <v>253463.13586000001</v>
      </c>
      <c r="C37" s="629">
        <v>210733.42294999998</v>
      </c>
      <c r="D37" s="629">
        <v>483976.52549999999</v>
      </c>
      <c r="E37" s="629">
        <v>264592.15821000002</v>
      </c>
      <c r="F37" s="629">
        <v>156240.87693</v>
      </c>
      <c r="G37" s="629">
        <v>100901.31013</v>
      </c>
      <c r="H37" s="629">
        <v>94769.83438</v>
      </c>
      <c r="I37" s="629">
        <v>41349.476979999999</v>
      </c>
      <c r="J37" s="629">
        <v>351.94902000000002</v>
      </c>
      <c r="K37" s="629">
        <v>0</v>
      </c>
      <c r="L37" s="629">
        <v>88467.534169999999</v>
      </c>
      <c r="M37" s="629">
        <v>34707.496140000003</v>
      </c>
      <c r="N37" s="629">
        <v>70417.806400000001</v>
      </c>
      <c r="O37" s="629">
        <v>48830.327420000001</v>
      </c>
      <c r="P37" s="629">
        <v>1848801.8540899998</v>
      </c>
      <c r="Q37" s="626"/>
    </row>
    <row r="38" spans="1:17">
      <c r="A38" s="63" t="s">
        <v>36</v>
      </c>
      <c r="B38" s="629">
        <v>212864.26952999999</v>
      </c>
      <c r="C38" s="629">
        <v>163897.32277</v>
      </c>
      <c r="D38" s="629">
        <v>394918.72781999997</v>
      </c>
      <c r="E38" s="629">
        <v>193905.11725000001</v>
      </c>
      <c r="F38" s="629">
        <v>152290.29141999999</v>
      </c>
      <c r="G38" s="629">
        <v>89386.138149999999</v>
      </c>
      <c r="H38" s="629">
        <v>64721.410779999998</v>
      </c>
      <c r="I38" s="629">
        <v>38661.563539999996</v>
      </c>
      <c r="J38" s="629">
        <v>77.549019999999999</v>
      </c>
      <c r="K38" s="629">
        <v>0</v>
      </c>
      <c r="L38" s="629">
        <v>79025.748569999996</v>
      </c>
      <c r="M38" s="629">
        <v>30134.68664</v>
      </c>
      <c r="N38" s="629">
        <v>61097.411619999999</v>
      </c>
      <c r="O38" s="629">
        <v>39511.983140000004</v>
      </c>
      <c r="P38" s="629">
        <v>1520492.22025</v>
      </c>
      <c r="Q38" s="626"/>
    </row>
    <row r="39" spans="1:17">
      <c r="A39" s="63" t="s">
        <v>37</v>
      </c>
      <c r="B39" s="629">
        <v>40598.866329999997</v>
      </c>
      <c r="C39" s="629">
        <v>46621.106200000002</v>
      </c>
      <c r="D39" s="629">
        <v>68492.756110000002</v>
      </c>
      <c r="E39" s="629">
        <v>70687.040959999998</v>
      </c>
      <c r="F39" s="629">
        <v>3950.5855099999999</v>
      </c>
      <c r="G39" s="629">
        <v>11515.171980000001</v>
      </c>
      <c r="H39" s="629">
        <v>30048.423600000002</v>
      </c>
      <c r="I39" s="629">
        <v>2687.9134399999998</v>
      </c>
      <c r="J39" s="629">
        <v>274.39999999999998</v>
      </c>
      <c r="K39" s="629">
        <v>0</v>
      </c>
      <c r="L39" s="629">
        <v>9441.7855999999992</v>
      </c>
      <c r="M39" s="629">
        <v>4572.8095000000003</v>
      </c>
      <c r="N39" s="629">
        <v>9320.3947799999987</v>
      </c>
      <c r="O39" s="629">
        <v>9318.3442799999993</v>
      </c>
      <c r="P39" s="629">
        <v>307529.59828999999</v>
      </c>
      <c r="Q39" s="626"/>
    </row>
    <row r="40" spans="1:17">
      <c r="A40" s="63" t="s">
        <v>38</v>
      </c>
      <c r="B40" s="629">
        <v>0</v>
      </c>
      <c r="C40" s="629">
        <v>214.99398000000002</v>
      </c>
      <c r="D40" s="629">
        <v>20565.041570000001</v>
      </c>
      <c r="E40" s="629">
        <v>0</v>
      </c>
      <c r="F40" s="629">
        <v>0</v>
      </c>
      <c r="G40" s="629">
        <v>0</v>
      </c>
      <c r="H40" s="629">
        <v>0</v>
      </c>
      <c r="I40" s="629">
        <v>0</v>
      </c>
      <c r="J40" s="629">
        <v>0</v>
      </c>
      <c r="K40" s="629">
        <v>0</v>
      </c>
      <c r="L40" s="629">
        <v>0</v>
      </c>
      <c r="M40" s="629">
        <v>0</v>
      </c>
      <c r="N40" s="629">
        <v>0</v>
      </c>
      <c r="O40" s="629">
        <v>0</v>
      </c>
      <c r="P40" s="629">
        <v>20780.035550000001</v>
      </c>
      <c r="Q40" s="626"/>
    </row>
    <row r="41" spans="1:17">
      <c r="A41" s="636" t="s">
        <v>39</v>
      </c>
      <c r="B41" s="629">
        <v>106566.62844</v>
      </c>
      <c r="C41" s="629">
        <v>137535.93503999998</v>
      </c>
      <c r="D41" s="629">
        <v>141646.39377000002</v>
      </c>
      <c r="E41" s="629">
        <v>131552.04798999999</v>
      </c>
      <c r="F41" s="629">
        <v>101864.14281</v>
      </c>
      <c r="G41" s="629">
        <v>81345.086569999999</v>
      </c>
      <c r="H41" s="629">
        <v>72981.89304000001</v>
      </c>
      <c r="I41" s="629">
        <v>118869.67988</v>
      </c>
      <c r="J41" s="629">
        <v>911.21736999999996</v>
      </c>
      <c r="K41" s="629">
        <v>2353.0721100000001</v>
      </c>
      <c r="L41" s="629">
        <v>110752.16643000001</v>
      </c>
      <c r="M41" s="629">
        <v>25741.91145</v>
      </c>
      <c r="N41" s="629">
        <v>132636.14377</v>
      </c>
      <c r="O41" s="629">
        <v>108207.53383</v>
      </c>
      <c r="P41" s="629">
        <v>1272963.8525</v>
      </c>
      <c r="Q41" s="626"/>
    </row>
    <row r="42" spans="1:17">
      <c r="A42" s="633" t="s">
        <v>40</v>
      </c>
      <c r="B42" s="629">
        <v>105006.60437999999</v>
      </c>
      <c r="C42" s="629">
        <v>131242.23853</v>
      </c>
      <c r="D42" s="629">
        <v>137119.63919999998</v>
      </c>
      <c r="E42" s="629">
        <v>122819.72566</v>
      </c>
      <c r="F42" s="629">
        <v>101640.25235</v>
      </c>
      <c r="G42" s="629">
        <v>78234.805510000006</v>
      </c>
      <c r="H42" s="629">
        <v>70986.67326000001</v>
      </c>
      <c r="I42" s="629">
        <v>117685.86942</v>
      </c>
      <c r="J42" s="629">
        <v>903.46279000000004</v>
      </c>
      <c r="K42" s="629">
        <v>2353.0721100000001</v>
      </c>
      <c r="L42" s="629">
        <v>108551.02584</v>
      </c>
      <c r="M42" s="629">
        <v>23478.052879999999</v>
      </c>
      <c r="N42" s="629">
        <v>129811.80065</v>
      </c>
      <c r="O42" s="629">
        <v>105548.08679999999</v>
      </c>
      <c r="P42" s="629">
        <v>1235381.3093800002</v>
      </c>
      <c r="Q42" s="626"/>
    </row>
    <row r="43" spans="1:17">
      <c r="A43" s="63" t="s">
        <v>41</v>
      </c>
      <c r="B43" s="629">
        <v>1560.02406</v>
      </c>
      <c r="C43" s="629">
        <v>5836.0534299999999</v>
      </c>
      <c r="D43" s="629">
        <v>4067.33844</v>
      </c>
      <c r="E43" s="629">
        <v>8396.76296</v>
      </c>
      <c r="F43" s="629">
        <v>223.89045999999999</v>
      </c>
      <c r="G43" s="629">
        <v>2654.2786000000001</v>
      </c>
      <c r="H43" s="629">
        <v>1856.5681000000002</v>
      </c>
      <c r="I43" s="629">
        <v>1101.9766200000001</v>
      </c>
      <c r="J43" s="629">
        <v>7.7545799999999998</v>
      </c>
      <c r="K43" s="629">
        <v>0</v>
      </c>
      <c r="L43" s="629">
        <v>2020.54665</v>
      </c>
      <c r="M43" s="629">
        <v>2203.8477699999999</v>
      </c>
      <c r="N43" s="629">
        <v>2716.0678700000003</v>
      </c>
      <c r="O43" s="629">
        <v>2659.4470299999998</v>
      </c>
      <c r="P43" s="629">
        <v>35304.556570000001</v>
      </c>
      <c r="Q43" s="626"/>
    </row>
    <row r="44" spans="1:17">
      <c r="A44" s="63" t="s">
        <v>42</v>
      </c>
      <c r="B44" s="629">
        <v>0</v>
      </c>
      <c r="C44" s="629">
        <v>220.45609999999999</v>
      </c>
      <c r="D44" s="629">
        <v>450.14771000000002</v>
      </c>
      <c r="E44" s="629">
        <v>329.25923</v>
      </c>
      <c r="F44" s="629">
        <v>0</v>
      </c>
      <c r="G44" s="629">
        <v>351.73611999999997</v>
      </c>
      <c r="H44" s="629">
        <v>96.782920000000004</v>
      </c>
      <c r="I44" s="629">
        <v>74.175049999999999</v>
      </c>
      <c r="J44" s="629">
        <v>0</v>
      </c>
      <c r="K44" s="629">
        <v>0</v>
      </c>
      <c r="L44" s="629">
        <v>146.58962</v>
      </c>
      <c r="M44" s="629">
        <v>41.063989999999997</v>
      </c>
      <c r="N44" s="629">
        <v>97.551839999999999</v>
      </c>
      <c r="O44" s="629">
        <v>0</v>
      </c>
      <c r="P44" s="629">
        <v>1807.7625800000001</v>
      </c>
      <c r="Q44" s="626"/>
    </row>
    <row r="45" spans="1:17">
      <c r="A45" s="63" t="s">
        <v>43</v>
      </c>
      <c r="B45" s="629">
        <v>0</v>
      </c>
      <c r="C45" s="629">
        <v>237.18698000000001</v>
      </c>
      <c r="D45" s="629">
        <v>9.2684200000000008</v>
      </c>
      <c r="E45" s="629">
        <v>6.3001400000000007</v>
      </c>
      <c r="F45" s="629">
        <v>0</v>
      </c>
      <c r="G45" s="629">
        <v>104.26634</v>
      </c>
      <c r="H45" s="629">
        <v>41.868760000000002</v>
      </c>
      <c r="I45" s="629">
        <v>7.6587899999999998</v>
      </c>
      <c r="J45" s="629">
        <v>0</v>
      </c>
      <c r="K45" s="629">
        <v>0</v>
      </c>
      <c r="L45" s="629">
        <v>34.00432</v>
      </c>
      <c r="M45" s="629">
        <v>18.946810000000003</v>
      </c>
      <c r="N45" s="629">
        <v>10.723409999999999</v>
      </c>
      <c r="O45" s="629">
        <v>0</v>
      </c>
      <c r="P45" s="629">
        <v>470.22396999999995</v>
      </c>
      <c r="Q45" s="626"/>
    </row>
    <row r="46" spans="1:17">
      <c r="A46" s="63" t="s">
        <v>44</v>
      </c>
      <c r="B46" s="629">
        <v>0</v>
      </c>
      <c r="C46" s="629">
        <v>0</v>
      </c>
      <c r="D46" s="629">
        <v>0</v>
      </c>
      <c r="E46" s="629">
        <v>0</v>
      </c>
      <c r="F46" s="629">
        <v>0</v>
      </c>
      <c r="G46" s="629">
        <v>0</v>
      </c>
      <c r="H46" s="629">
        <v>0</v>
      </c>
      <c r="I46" s="629">
        <v>0</v>
      </c>
      <c r="J46" s="629">
        <v>0</v>
      </c>
      <c r="K46" s="629">
        <v>0</v>
      </c>
      <c r="L46" s="629">
        <v>0</v>
      </c>
      <c r="M46" s="629">
        <v>0</v>
      </c>
      <c r="N46" s="629">
        <v>0</v>
      </c>
      <c r="O46" s="629">
        <v>0</v>
      </c>
      <c r="P46" s="629">
        <v>0</v>
      </c>
      <c r="Q46" s="626"/>
    </row>
    <row r="47" spans="1:17">
      <c r="A47" s="38" t="s">
        <v>45</v>
      </c>
      <c r="B47" s="629">
        <v>0</v>
      </c>
      <c r="C47" s="629">
        <v>0</v>
      </c>
      <c r="D47" s="629">
        <v>0</v>
      </c>
      <c r="E47" s="629">
        <v>0</v>
      </c>
      <c r="F47" s="629">
        <v>0</v>
      </c>
      <c r="G47" s="629">
        <v>0</v>
      </c>
      <c r="H47" s="629">
        <v>0</v>
      </c>
      <c r="I47" s="629">
        <v>0</v>
      </c>
      <c r="J47" s="629">
        <v>0</v>
      </c>
      <c r="K47" s="629">
        <v>0</v>
      </c>
      <c r="L47" s="629">
        <v>0</v>
      </c>
      <c r="M47" s="629">
        <v>0</v>
      </c>
      <c r="N47" s="629">
        <v>0</v>
      </c>
      <c r="O47" s="629">
        <v>0</v>
      </c>
      <c r="P47" s="629">
        <v>0</v>
      </c>
      <c r="Q47" s="626"/>
    </row>
    <row r="48" spans="1:17">
      <c r="A48" s="40" t="s">
        <v>46</v>
      </c>
      <c r="B48" s="629">
        <v>-415616.72302999999</v>
      </c>
      <c r="C48" s="629">
        <v>-429556.55825</v>
      </c>
      <c r="D48" s="629">
        <v>-649634.92585</v>
      </c>
      <c r="E48" s="629">
        <v>-511442.37669999996</v>
      </c>
      <c r="F48" s="629">
        <v>-359709.93488999997</v>
      </c>
      <c r="G48" s="629">
        <v>-133001.56539</v>
      </c>
      <c r="H48" s="629">
        <v>-218765.62609000001</v>
      </c>
      <c r="I48" s="629">
        <v>-290016.99514999997</v>
      </c>
      <c r="J48" s="629">
        <v>-435.43978000000004</v>
      </c>
      <c r="K48" s="629">
        <v>-818.07353000000001</v>
      </c>
      <c r="L48" s="629">
        <v>-401915.82130000001</v>
      </c>
      <c r="M48" s="629">
        <v>-49514.200689999998</v>
      </c>
      <c r="N48" s="629">
        <v>-147386.93525000001</v>
      </c>
      <c r="O48" s="629">
        <v>-224763.40208</v>
      </c>
      <c r="P48" s="629">
        <v>-3832578.5779800001</v>
      </c>
      <c r="Q48" s="626"/>
    </row>
    <row r="49" spans="1:17">
      <c r="A49" s="63" t="s">
        <v>47</v>
      </c>
      <c r="B49" s="629">
        <v>-76071.472829999999</v>
      </c>
      <c r="C49" s="629">
        <v>-91059.730389999997</v>
      </c>
      <c r="D49" s="629">
        <v>-139616.38897999999</v>
      </c>
      <c r="E49" s="629">
        <v>-57787.713369999998</v>
      </c>
      <c r="F49" s="629">
        <v>-51540.365990000006</v>
      </c>
      <c r="G49" s="629">
        <v>-33926.878990000005</v>
      </c>
      <c r="H49" s="629">
        <v>-36198.382659999996</v>
      </c>
      <c r="I49" s="629">
        <v>-64027.387719999999</v>
      </c>
      <c r="J49" s="629">
        <v>-166.87736999999998</v>
      </c>
      <c r="K49" s="629">
        <v>-818.07353000000001</v>
      </c>
      <c r="L49" s="629">
        <v>-65251.283810000001</v>
      </c>
      <c r="M49" s="629">
        <v>-10971.148019999999</v>
      </c>
      <c r="N49" s="629">
        <v>-26132.705839999999</v>
      </c>
      <c r="O49" s="629">
        <v>-22739.29968</v>
      </c>
      <c r="P49" s="629">
        <v>-676307.70918000001</v>
      </c>
      <c r="Q49" s="626"/>
    </row>
    <row r="50" spans="1:17">
      <c r="A50" s="63" t="s">
        <v>48</v>
      </c>
      <c r="B50" s="629">
        <v>-7260.0937000000004</v>
      </c>
      <c r="C50" s="629">
        <v>-29294.384489999997</v>
      </c>
      <c r="D50" s="629">
        <v>-11754.317210000001</v>
      </c>
      <c r="E50" s="629">
        <v>-74812.57144</v>
      </c>
      <c r="F50" s="629">
        <v>-3241.0562200000004</v>
      </c>
      <c r="G50" s="629">
        <v>-4226.2915700000003</v>
      </c>
      <c r="H50" s="629">
        <v>-11156.518910000001</v>
      </c>
      <c r="I50" s="629">
        <v>-2431.9605899999997</v>
      </c>
      <c r="J50" s="629">
        <v>0</v>
      </c>
      <c r="K50" s="629">
        <v>0</v>
      </c>
      <c r="L50" s="629">
        <v>-5532.5265499999996</v>
      </c>
      <c r="M50" s="629">
        <v>-1138.3587</v>
      </c>
      <c r="N50" s="629">
        <v>-3684.1939300000004</v>
      </c>
      <c r="O50" s="629">
        <v>-1945.3860300000001</v>
      </c>
      <c r="P50" s="629">
        <v>-156477.65934000001</v>
      </c>
      <c r="Q50" s="626"/>
    </row>
    <row r="51" spans="1:17">
      <c r="A51" s="63" t="s">
        <v>49</v>
      </c>
      <c r="B51" s="629">
        <v>-22980.162319999999</v>
      </c>
      <c r="C51" s="629">
        <v>-18158.391070000001</v>
      </c>
      <c r="D51" s="629">
        <v>-22007.348329999997</v>
      </c>
      <c r="E51" s="629">
        <v>-14674.774509999999</v>
      </c>
      <c r="F51" s="629">
        <v>-44046.249479999999</v>
      </c>
      <c r="G51" s="629">
        <v>-4049.2546499999999</v>
      </c>
      <c r="H51" s="629">
        <v>-13423.266720000001</v>
      </c>
      <c r="I51" s="629">
        <v>-23246.214909999999</v>
      </c>
      <c r="J51" s="629">
        <v>-5.7933900000000005</v>
      </c>
      <c r="K51" s="629">
        <v>0</v>
      </c>
      <c r="L51" s="629">
        <v>-58977.79565</v>
      </c>
      <c r="M51" s="629">
        <v>-1969.18262</v>
      </c>
      <c r="N51" s="629">
        <v>-7973.2316700000001</v>
      </c>
      <c r="O51" s="629">
        <v>-20596.959750000002</v>
      </c>
      <c r="P51" s="629">
        <v>-252108.62506999998</v>
      </c>
      <c r="Q51" s="626"/>
    </row>
    <row r="52" spans="1:17">
      <c r="A52" s="63" t="s">
        <v>50</v>
      </c>
      <c r="B52" s="629">
        <v>-2132.0580199999999</v>
      </c>
      <c r="C52" s="629">
        <v>-1931.16005</v>
      </c>
      <c r="D52" s="629">
        <v>-1695.7711999999999</v>
      </c>
      <c r="E52" s="629">
        <v>-919.85832999999991</v>
      </c>
      <c r="F52" s="629">
        <v>-4326.0107400000006</v>
      </c>
      <c r="G52" s="629">
        <v>-444.74490999999995</v>
      </c>
      <c r="H52" s="629">
        <v>-3600.9147200000002</v>
      </c>
      <c r="I52" s="629">
        <v>-1704.3091200000001</v>
      </c>
      <c r="J52" s="629">
        <v>0</v>
      </c>
      <c r="K52" s="629">
        <v>0</v>
      </c>
      <c r="L52" s="629">
        <v>-13480.877640000001</v>
      </c>
      <c r="M52" s="629">
        <v>-209.08658</v>
      </c>
      <c r="N52" s="629">
        <v>-1291.0781499999998</v>
      </c>
      <c r="O52" s="629">
        <v>-4642.04511</v>
      </c>
      <c r="P52" s="629">
        <v>-36377.914570000001</v>
      </c>
      <c r="Q52" s="626"/>
    </row>
    <row r="53" spans="1:17">
      <c r="A53" s="63" t="s">
        <v>51</v>
      </c>
      <c r="B53" s="629">
        <v>-154769.67387</v>
      </c>
      <c r="C53" s="629">
        <v>-112937.06633</v>
      </c>
      <c r="D53" s="629">
        <v>-242661.80228</v>
      </c>
      <c r="E53" s="629">
        <v>-166350.01832</v>
      </c>
      <c r="F53" s="629">
        <v>-81836.438170000009</v>
      </c>
      <c r="G53" s="629">
        <v>-58899.826979999998</v>
      </c>
      <c r="H53" s="629">
        <v>-53104.294369999996</v>
      </c>
      <c r="I53" s="629">
        <v>-37893.975170000005</v>
      </c>
      <c r="J53" s="629">
        <v>-77.549019999999999</v>
      </c>
      <c r="K53" s="629">
        <v>0</v>
      </c>
      <c r="L53" s="629">
        <v>-76278.682589999997</v>
      </c>
      <c r="M53" s="629">
        <v>-21337.752270000001</v>
      </c>
      <c r="N53" s="629">
        <v>-37212.154710000003</v>
      </c>
      <c r="O53" s="629">
        <v>-30530.912270000001</v>
      </c>
      <c r="P53" s="629">
        <v>-1073890.1463499998</v>
      </c>
      <c r="Q53" s="626"/>
    </row>
    <row r="54" spans="1:17">
      <c r="A54" s="63" t="s">
        <v>52</v>
      </c>
      <c r="B54" s="629">
        <v>-20726.656350000001</v>
      </c>
      <c r="C54" s="629">
        <v>-30249.87198</v>
      </c>
      <c r="D54" s="629">
        <v>-46634.172729999998</v>
      </c>
      <c r="E54" s="629">
        <v>-41425.600460000001</v>
      </c>
      <c r="F54" s="629">
        <v>-2896.6906400000003</v>
      </c>
      <c r="G54" s="629">
        <v>-6638.5932599999996</v>
      </c>
      <c r="H54" s="629">
        <v>-20482.21227</v>
      </c>
      <c r="I54" s="629">
        <v>-2687.9134399999998</v>
      </c>
      <c r="J54" s="629">
        <v>-137.19999999999999</v>
      </c>
      <c r="K54" s="629">
        <v>0</v>
      </c>
      <c r="L54" s="629">
        <v>-9441.7855999999992</v>
      </c>
      <c r="M54" s="629">
        <v>-3159.0614100000003</v>
      </c>
      <c r="N54" s="629">
        <v>-5262.3782000000001</v>
      </c>
      <c r="O54" s="629">
        <v>-7078.9931100000003</v>
      </c>
      <c r="P54" s="629">
        <v>-196821.12944999998</v>
      </c>
      <c r="Q54" s="626"/>
    </row>
    <row r="55" spans="1:17">
      <c r="A55" s="63" t="s">
        <v>53</v>
      </c>
      <c r="B55" s="629">
        <v>-117676.60593999999</v>
      </c>
      <c r="C55" s="629">
        <v>-132160.20780999999</v>
      </c>
      <c r="D55" s="629">
        <v>-185265.12512000001</v>
      </c>
      <c r="E55" s="629">
        <v>-68984.246180000002</v>
      </c>
      <c r="F55" s="629">
        <v>-102257.03603</v>
      </c>
      <c r="G55" s="629">
        <v>-24429.975030000001</v>
      </c>
      <c r="H55" s="629">
        <v>-46092.423539999996</v>
      </c>
      <c r="I55" s="629">
        <v>-130585.23420000001</v>
      </c>
      <c r="J55" s="629">
        <v>0</v>
      </c>
      <c r="K55" s="629">
        <v>0</v>
      </c>
      <c r="L55" s="629">
        <v>-136316.85008</v>
      </c>
      <c r="M55" s="629">
        <v>-10729.61109</v>
      </c>
      <c r="N55" s="629">
        <v>-65831.192750000002</v>
      </c>
      <c r="O55" s="629">
        <v>-99437.195730000007</v>
      </c>
      <c r="P55" s="629">
        <v>-1119765.7035000001</v>
      </c>
      <c r="Q55" s="626"/>
    </row>
    <row r="56" spans="1:17">
      <c r="A56" s="63" t="s">
        <v>54</v>
      </c>
      <c r="B56" s="629">
        <v>-14000</v>
      </c>
      <c r="C56" s="629">
        <v>-13321.12838</v>
      </c>
      <c r="D56" s="629">
        <v>0</v>
      </c>
      <c r="E56" s="629">
        <v>-86487.594089999999</v>
      </c>
      <c r="F56" s="629">
        <v>-69566.087620000006</v>
      </c>
      <c r="G56" s="629">
        <v>0</v>
      </c>
      <c r="H56" s="629">
        <v>-33172.62169</v>
      </c>
      <c r="I56" s="629">
        <v>-27440</v>
      </c>
      <c r="J56" s="629">
        <v>-48.02</v>
      </c>
      <c r="K56" s="629">
        <v>0</v>
      </c>
      <c r="L56" s="629">
        <v>-36636.019380000005</v>
      </c>
      <c r="M56" s="629">
        <v>0</v>
      </c>
      <c r="N56" s="629">
        <v>0</v>
      </c>
      <c r="O56" s="629">
        <v>-37792.610399999998</v>
      </c>
      <c r="P56" s="629">
        <v>-318464.08156000002</v>
      </c>
      <c r="Q56" s="626"/>
    </row>
    <row r="57" spans="1:17">
      <c r="A57" s="63" t="s">
        <v>55</v>
      </c>
      <c r="B57" s="629">
        <v>0</v>
      </c>
      <c r="C57" s="629">
        <v>-444.61775</v>
      </c>
      <c r="D57" s="629">
        <v>0</v>
      </c>
      <c r="E57" s="629">
        <v>0</v>
      </c>
      <c r="F57" s="629">
        <v>0</v>
      </c>
      <c r="G57" s="629">
        <v>-386</v>
      </c>
      <c r="H57" s="629">
        <v>-1534.9912099999999</v>
      </c>
      <c r="I57" s="629">
        <v>0</v>
      </c>
      <c r="J57" s="629">
        <v>0</v>
      </c>
      <c r="K57" s="629">
        <v>0</v>
      </c>
      <c r="L57" s="629">
        <v>0</v>
      </c>
      <c r="M57" s="629">
        <v>0</v>
      </c>
      <c r="N57" s="629">
        <v>0</v>
      </c>
      <c r="O57" s="629">
        <v>0</v>
      </c>
      <c r="P57" s="629">
        <v>-2365.60896</v>
      </c>
      <c r="Q57" s="626"/>
    </row>
    <row r="58" spans="1:17" ht="15.75" thickBot="1">
      <c r="A58" s="63" t="s">
        <v>56</v>
      </c>
      <c r="B58" s="629">
        <v>0</v>
      </c>
      <c r="C58" s="629">
        <v>0</v>
      </c>
      <c r="D58" s="629">
        <v>0</v>
      </c>
      <c r="E58" s="629">
        <v>0</v>
      </c>
      <c r="F58" s="629">
        <v>0</v>
      </c>
      <c r="G58" s="629">
        <v>0</v>
      </c>
      <c r="H58" s="629">
        <v>0</v>
      </c>
      <c r="I58" s="629">
        <v>0</v>
      </c>
      <c r="J58" s="629">
        <v>0</v>
      </c>
      <c r="K58" s="629">
        <v>0</v>
      </c>
      <c r="L58" s="629">
        <v>0</v>
      </c>
      <c r="M58" s="629">
        <v>0</v>
      </c>
      <c r="N58" s="629">
        <v>0</v>
      </c>
      <c r="O58" s="629">
        <v>0</v>
      </c>
      <c r="P58" s="629">
        <v>0</v>
      </c>
      <c r="Q58" s="626"/>
    </row>
    <row r="59" spans="1:17" ht="16.5" thickTop="1" thickBot="1">
      <c r="A59" s="632" t="s">
        <v>57</v>
      </c>
      <c r="B59" s="628">
        <v>119412.18695</v>
      </c>
      <c r="C59" s="628">
        <v>107978.87501999999</v>
      </c>
      <c r="D59" s="628">
        <v>136278.28208999999</v>
      </c>
      <c r="E59" s="628">
        <v>105479.5503</v>
      </c>
      <c r="F59" s="628">
        <v>95075.14675</v>
      </c>
      <c r="G59" s="628">
        <v>60978.951740000004</v>
      </c>
      <c r="H59" s="628">
        <v>117490.71656</v>
      </c>
      <c r="I59" s="628">
        <v>85609.87023</v>
      </c>
      <c r="J59" s="628">
        <v>509.47253999999998</v>
      </c>
      <c r="K59" s="628">
        <v>79.893630000000002</v>
      </c>
      <c r="L59" s="628">
        <v>80695.668919999996</v>
      </c>
      <c r="M59" s="628">
        <v>17906.96688</v>
      </c>
      <c r="N59" s="628">
        <v>63990.037149999996</v>
      </c>
      <c r="O59" s="628">
        <v>63266.957390000003</v>
      </c>
      <c r="P59" s="628">
        <v>1054752.5761499999</v>
      </c>
      <c r="Q59" s="626"/>
    </row>
    <row r="60" spans="1:17" ht="15.75" thickTop="1">
      <c r="A60" s="63" t="s">
        <v>58</v>
      </c>
      <c r="B60" s="629">
        <v>0</v>
      </c>
      <c r="C60" s="629">
        <v>0</v>
      </c>
      <c r="D60" s="629">
        <v>0</v>
      </c>
      <c r="E60" s="629">
        <v>0</v>
      </c>
      <c r="F60" s="629">
        <v>17.221409999999999</v>
      </c>
      <c r="G60" s="629">
        <v>1547.0307299999999</v>
      </c>
      <c r="H60" s="629">
        <v>0</v>
      </c>
      <c r="I60" s="629">
        <v>0</v>
      </c>
      <c r="J60" s="629">
        <v>0</v>
      </c>
      <c r="K60" s="629">
        <v>0</v>
      </c>
      <c r="L60" s="629">
        <v>0</v>
      </c>
      <c r="M60" s="629">
        <v>651.45060999999998</v>
      </c>
      <c r="N60" s="629">
        <v>0</v>
      </c>
      <c r="O60" s="629">
        <v>0</v>
      </c>
      <c r="P60" s="629">
        <v>2215.7027499999999</v>
      </c>
      <c r="Q60" s="626"/>
    </row>
    <row r="61" spans="1:17">
      <c r="A61" s="63" t="s">
        <v>59</v>
      </c>
      <c r="B61" s="629">
        <v>102515.24601</v>
      </c>
      <c r="C61" s="629">
        <v>75804.604989999993</v>
      </c>
      <c r="D61" s="629">
        <v>113190.23749</v>
      </c>
      <c r="E61" s="629">
        <v>95335.653000000006</v>
      </c>
      <c r="F61" s="629">
        <v>72178.145879999996</v>
      </c>
      <c r="G61" s="629">
        <v>47673.281259999996</v>
      </c>
      <c r="H61" s="629">
        <v>63522.312789999996</v>
      </c>
      <c r="I61" s="629">
        <v>77432.472560000009</v>
      </c>
      <c r="J61" s="629">
        <v>219.87994</v>
      </c>
      <c r="K61" s="629">
        <v>587.57295999999997</v>
      </c>
      <c r="L61" s="629">
        <v>67308.523019999993</v>
      </c>
      <c r="M61" s="629">
        <v>14634.345069999999</v>
      </c>
      <c r="N61" s="629">
        <v>20671.323069999999</v>
      </c>
      <c r="O61" s="629">
        <v>53387.0573</v>
      </c>
      <c r="P61" s="629">
        <v>804460.65534000006</v>
      </c>
      <c r="Q61" s="626"/>
    </row>
    <row r="62" spans="1:17">
      <c r="A62" s="63" t="s">
        <v>60</v>
      </c>
      <c r="B62" s="629">
        <v>26688.733359999998</v>
      </c>
      <c r="C62" s="629">
        <v>39202.642220000002</v>
      </c>
      <c r="D62" s="629">
        <v>34174.028789999997</v>
      </c>
      <c r="E62" s="629">
        <v>11925.12982</v>
      </c>
      <c r="F62" s="629">
        <v>35489.819390000004</v>
      </c>
      <c r="G62" s="629">
        <v>13282.44558</v>
      </c>
      <c r="H62" s="629">
        <v>55977.22148</v>
      </c>
      <c r="I62" s="629">
        <v>8975.6874000000007</v>
      </c>
      <c r="J62" s="629">
        <v>370.31380999999999</v>
      </c>
      <c r="K62" s="629">
        <v>55.930999999999997</v>
      </c>
      <c r="L62" s="629">
        <v>14788.57144</v>
      </c>
      <c r="M62" s="629">
        <v>2950.3418799999999</v>
      </c>
      <c r="N62" s="629">
        <v>44756.818009999995</v>
      </c>
      <c r="O62" s="629">
        <v>10149.143189999999</v>
      </c>
      <c r="P62" s="629">
        <v>298786.82737000001</v>
      </c>
      <c r="Q62" s="626"/>
    </row>
    <row r="63" spans="1:17">
      <c r="A63" s="63" t="s">
        <v>61</v>
      </c>
      <c r="B63" s="629">
        <v>0</v>
      </c>
      <c r="C63" s="629">
        <v>0</v>
      </c>
      <c r="D63" s="629">
        <v>0</v>
      </c>
      <c r="E63" s="629">
        <v>0</v>
      </c>
      <c r="F63" s="629">
        <v>0</v>
      </c>
      <c r="G63" s="629">
        <v>0</v>
      </c>
      <c r="H63" s="629">
        <v>0</v>
      </c>
      <c r="I63" s="629">
        <v>0</v>
      </c>
      <c r="J63" s="629">
        <v>0</v>
      </c>
      <c r="K63" s="629">
        <v>0</v>
      </c>
      <c r="L63" s="629">
        <v>0</v>
      </c>
      <c r="M63" s="629">
        <v>0</v>
      </c>
      <c r="N63" s="629">
        <v>0</v>
      </c>
      <c r="O63" s="629">
        <v>0</v>
      </c>
      <c r="P63" s="629">
        <v>0</v>
      </c>
      <c r="Q63" s="626"/>
    </row>
    <row r="64" spans="1:17" ht="15.75" thickBot="1">
      <c r="A64" s="63" t="s">
        <v>62</v>
      </c>
      <c r="B64" s="629">
        <v>-9791.7924199999998</v>
      </c>
      <c r="C64" s="629">
        <v>-7028.37219</v>
      </c>
      <c r="D64" s="629">
        <v>-11085.984189999999</v>
      </c>
      <c r="E64" s="629">
        <v>-1781.23252</v>
      </c>
      <c r="F64" s="629">
        <v>-12610.039929999999</v>
      </c>
      <c r="G64" s="629">
        <v>-1523.80583</v>
      </c>
      <c r="H64" s="629">
        <v>-2008.81771</v>
      </c>
      <c r="I64" s="629">
        <v>-798.28972999999996</v>
      </c>
      <c r="J64" s="629">
        <v>-80.721210000000013</v>
      </c>
      <c r="K64" s="629">
        <v>-563.61032999999998</v>
      </c>
      <c r="L64" s="629">
        <v>-1401.42554</v>
      </c>
      <c r="M64" s="629">
        <v>-329.17068</v>
      </c>
      <c r="N64" s="629">
        <v>-1438.10393</v>
      </c>
      <c r="O64" s="629">
        <v>-269.24309999999997</v>
      </c>
      <c r="P64" s="629">
        <v>-50710.60931</v>
      </c>
      <c r="Q64" s="626"/>
    </row>
    <row r="65" spans="1:17" ht="16.5" thickTop="1" thickBot="1">
      <c r="A65" s="632" t="s">
        <v>63</v>
      </c>
      <c r="B65" s="628">
        <v>8737.8687499999996</v>
      </c>
      <c r="C65" s="628">
        <v>931.48018999999999</v>
      </c>
      <c r="D65" s="628">
        <v>77895.153129999992</v>
      </c>
      <c r="E65" s="628">
        <v>18778.827399999998</v>
      </c>
      <c r="F65" s="628">
        <v>9333.16986</v>
      </c>
      <c r="G65" s="628">
        <v>12240.81681</v>
      </c>
      <c r="H65" s="628">
        <v>14702.92633</v>
      </c>
      <c r="I65" s="628">
        <v>4.4999999999999998E-2</v>
      </c>
      <c r="J65" s="628">
        <v>1E-3</v>
      </c>
      <c r="K65" s="628">
        <v>0</v>
      </c>
      <c r="L65" s="628">
        <v>57.523350000000001</v>
      </c>
      <c r="M65" s="628">
        <v>3707.3757700000001</v>
      </c>
      <c r="N65" s="628">
        <v>2412.8171400000001</v>
      </c>
      <c r="O65" s="628">
        <v>2056.9290099999998</v>
      </c>
      <c r="P65" s="628">
        <v>150854.93374000001</v>
      </c>
      <c r="Q65" s="626"/>
    </row>
    <row r="66" spans="1:17" ht="15.75" thickTop="1">
      <c r="A66" s="63" t="s">
        <v>64</v>
      </c>
      <c r="B66" s="629">
        <v>0</v>
      </c>
      <c r="C66" s="629">
        <v>0</v>
      </c>
      <c r="D66" s="629">
        <v>0</v>
      </c>
      <c r="E66" s="629">
        <v>367.33247999999998</v>
      </c>
      <c r="F66" s="629">
        <v>0</v>
      </c>
      <c r="G66" s="629">
        <v>0</v>
      </c>
      <c r="H66" s="629">
        <v>0</v>
      </c>
      <c r="I66" s="629">
        <v>0</v>
      </c>
      <c r="J66" s="629">
        <v>0</v>
      </c>
      <c r="K66" s="629">
        <v>0</v>
      </c>
      <c r="L66" s="629">
        <v>0</v>
      </c>
      <c r="M66" s="629">
        <v>0</v>
      </c>
      <c r="N66" s="629">
        <v>0</v>
      </c>
      <c r="O66" s="629">
        <v>0</v>
      </c>
      <c r="P66" s="629">
        <v>367.33247999999998</v>
      </c>
      <c r="Q66" s="626"/>
    </row>
    <row r="67" spans="1:17">
      <c r="A67" s="63" t="s">
        <v>65</v>
      </c>
      <c r="B67" s="629">
        <v>64322.478579999995</v>
      </c>
      <c r="C67" s="629">
        <v>48523.221149999998</v>
      </c>
      <c r="D67" s="629">
        <v>254294.91234000001</v>
      </c>
      <c r="E67" s="629">
        <v>77251.373439999996</v>
      </c>
      <c r="F67" s="629">
        <v>18048.317709999999</v>
      </c>
      <c r="G67" s="629">
        <v>35751.748049999995</v>
      </c>
      <c r="H67" s="629">
        <v>7891.7825400000002</v>
      </c>
      <c r="I67" s="629">
        <v>1054.5953400000001</v>
      </c>
      <c r="J67" s="629">
        <v>5.0000000000000001E-3</v>
      </c>
      <c r="K67" s="629">
        <v>0</v>
      </c>
      <c r="L67" s="629">
        <v>3565.9306699999997</v>
      </c>
      <c r="M67" s="629">
        <v>7293.4240199999995</v>
      </c>
      <c r="N67" s="629">
        <v>3635.1160499999996</v>
      </c>
      <c r="O67" s="629">
        <v>4593.4373499999992</v>
      </c>
      <c r="P67" s="629">
        <v>526226.34224000003</v>
      </c>
      <c r="Q67" s="626"/>
    </row>
    <row r="68" spans="1:17">
      <c r="A68" s="63" t="s">
        <v>66</v>
      </c>
      <c r="B68" s="629">
        <v>2.1455500000000001</v>
      </c>
      <c r="C68" s="629">
        <v>571.31865000000005</v>
      </c>
      <c r="D68" s="629">
        <v>4964.8520099999996</v>
      </c>
      <c r="E68" s="629">
        <v>2140.4120200000002</v>
      </c>
      <c r="F68" s="629">
        <v>2.83148</v>
      </c>
      <c r="G68" s="629">
        <v>8.6835499999999985</v>
      </c>
      <c r="H68" s="629">
        <v>13215.80249</v>
      </c>
      <c r="I68" s="629">
        <v>1E-3</v>
      </c>
      <c r="J68" s="629">
        <v>0</v>
      </c>
      <c r="K68" s="629">
        <v>0</v>
      </c>
      <c r="L68" s="629">
        <v>3.0000000000000001E-3</v>
      </c>
      <c r="M68" s="629">
        <v>5.2032799999999995</v>
      </c>
      <c r="N68" s="629">
        <v>3.1E-2</v>
      </c>
      <c r="O68" s="629">
        <v>186.2244</v>
      </c>
      <c r="P68" s="629">
        <v>21097.508429999998</v>
      </c>
      <c r="Q68" s="626"/>
    </row>
    <row r="69" spans="1:17">
      <c r="A69" s="63" t="s">
        <v>67</v>
      </c>
      <c r="B69" s="629">
        <v>0</v>
      </c>
      <c r="C69" s="629">
        <v>0</v>
      </c>
      <c r="D69" s="629">
        <v>3.5684999999999998</v>
      </c>
      <c r="E69" s="629">
        <v>0</v>
      </c>
      <c r="F69" s="629">
        <v>1E-3</v>
      </c>
      <c r="G69" s="629">
        <v>0</v>
      </c>
      <c r="H69" s="629">
        <v>1E-3</v>
      </c>
      <c r="I69" s="629">
        <v>0</v>
      </c>
      <c r="J69" s="629">
        <v>0</v>
      </c>
      <c r="K69" s="629">
        <v>0</v>
      </c>
      <c r="L69" s="629">
        <v>0</v>
      </c>
      <c r="M69" s="629">
        <v>0</v>
      </c>
      <c r="N69" s="629">
        <v>0</v>
      </c>
      <c r="O69" s="629">
        <v>0</v>
      </c>
      <c r="P69" s="629">
        <v>3.5705</v>
      </c>
      <c r="Q69" s="626"/>
    </row>
    <row r="70" spans="1:17" ht="15.75" thickBot="1">
      <c r="A70" s="63" t="s">
        <v>68</v>
      </c>
      <c r="B70" s="629">
        <v>-55586.755380000002</v>
      </c>
      <c r="C70" s="629">
        <v>-48163.059609999997</v>
      </c>
      <c r="D70" s="629">
        <v>-181368.17971999999</v>
      </c>
      <c r="E70" s="629">
        <v>-60980.290540000002</v>
      </c>
      <c r="F70" s="629">
        <v>-8717.9803300000003</v>
      </c>
      <c r="G70" s="629">
        <v>-23519.61479</v>
      </c>
      <c r="H70" s="629">
        <v>-6404.6597000000002</v>
      </c>
      <c r="I70" s="629">
        <v>-1054.55134</v>
      </c>
      <c r="J70" s="629">
        <v>-4.0000000000000001E-3</v>
      </c>
      <c r="K70" s="629">
        <v>0</v>
      </c>
      <c r="L70" s="629">
        <v>-3508.41032</v>
      </c>
      <c r="M70" s="629">
        <v>-3591.25153</v>
      </c>
      <c r="N70" s="629">
        <v>-1222.3299099999999</v>
      </c>
      <c r="O70" s="629">
        <v>-2722.7327400000004</v>
      </c>
      <c r="P70" s="629">
        <v>-396839.81991000002</v>
      </c>
      <c r="Q70" s="626"/>
    </row>
    <row r="71" spans="1:17" ht="16.5" thickTop="1" thickBot="1">
      <c r="A71" s="632" t="s">
        <v>69</v>
      </c>
      <c r="B71" s="628">
        <v>1039327.69862</v>
      </c>
      <c r="C71" s="628">
        <v>889461.10169000004</v>
      </c>
      <c r="D71" s="628">
        <v>1858384.8470000001</v>
      </c>
      <c r="E71" s="628">
        <v>745622.46776999999</v>
      </c>
      <c r="F71" s="628">
        <v>211345.37124000001</v>
      </c>
      <c r="G71" s="628">
        <v>627410.56959000009</v>
      </c>
      <c r="H71" s="628">
        <v>145815.33447999999</v>
      </c>
      <c r="I71" s="628">
        <v>149658.80906999999</v>
      </c>
      <c r="J71" s="628">
        <v>4632.1875599999994</v>
      </c>
      <c r="K71" s="628">
        <v>33097.192300000002</v>
      </c>
      <c r="L71" s="628">
        <v>255444.81731000001</v>
      </c>
      <c r="M71" s="628">
        <v>218109.92190000002</v>
      </c>
      <c r="N71" s="628">
        <v>841756.2850700001</v>
      </c>
      <c r="O71" s="628">
        <v>252241.80240000002</v>
      </c>
      <c r="P71" s="628">
        <v>7272308.4060000004</v>
      </c>
      <c r="Q71" s="626"/>
    </row>
    <row r="72" spans="1:17" ht="15.75" thickTop="1">
      <c r="A72" s="63" t="s">
        <v>18</v>
      </c>
      <c r="B72" s="629">
        <v>0</v>
      </c>
      <c r="C72" s="629">
        <v>0</v>
      </c>
      <c r="D72" s="629">
        <v>0</v>
      </c>
      <c r="E72" s="629">
        <v>0</v>
      </c>
      <c r="F72" s="629">
        <v>1.0000000000000001E-5</v>
      </c>
      <c r="G72" s="629">
        <v>0</v>
      </c>
      <c r="H72" s="629">
        <v>0</v>
      </c>
      <c r="I72" s="629">
        <v>0</v>
      </c>
      <c r="J72" s="629">
        <v>0</v>
      </c>
      <c r="K72" s="629">
        <v>0</v>
      </c>
      <c r="L72" s="629">
        <v>0</v>
      </c>
      <c r="M72" s="629">
        <v>0</v>
      </c>
      <c r="N72" s="629">
        <v>0</v>
      </c>
      <c r="O72" s="629">
        <v>0</v>
      </c>
      <c r="P72" s="629">
        <v>1.0000000000000001E-5</v>
      </c>
      <c r="Q72" s="626"/>
    </row>
    <row r="73" spans="1:17">
      <c r="A73" s="63" t="s">
        <v>19</v>
      </c>
      <c r="B73" s="629">
        <v>69145.811079999999</v>
      </c>
      <c r="C73" s="629">
        <v>0</v>
      </c>
      <c r="D73" s="629">
        <v>0</v>
      </c>
      <c r="E73" s="629">
        <v>32967.277000000002</v>
      </c>
      <c r="F73" s="629">
        <v>0</v>
      </c>
      <c r="G73" s="629">
        <v>0</v>
      </c>
      <c r="H73" s="629">
        <v>0</v>
      </c>
      <c r="I73" s="629">
        <v>12778.84108</v>
      </c>
      <c r="J73" s="629">
        <v>0</v>
      </c>
      <c r="K73" s="629">
        <v>0</v>
      </c>
      <c r="L73" s="629">
        <v>11000</v>
      </c>
      <c r="M73" s="629">
        <v>25000</v>
      </c>
      <c r="N73" s="629">
        <v>0</v>
      </c>
      <c r="O73" s="629">
        <v>159200</v>
      </c>
      <c r="P73" s="629">
        <v>310091.92916</v>
      </c>
      <c r="Q73" s="626"/>
    </row>
    <row r="74" spans="1:17">
      <c r="A74" s="63" t="s">
        <v>20</v>
      </c>
      <c r="B74" s="629">
        <v>104693.90728</v>
      </c>
      <c r="C74" s="629">
        <v>0</v>
      </c>
      <c r="D74" s="629">
        <v>0</v>
      </c>
      <c r="E74" s="629">
        <v>54880</v>
      </c>
      <c r="F74" s="629">
        <v>0</v>
      </c>
      <c r="G74" s="629">
        <v>0</v>
      </c>
      <c r="H74" s="629">
        <v>0</v>
      </c>
      <c r="I74" s="629">
        <v>0</v>
      </c>
      <c r="J74" s="629">
        <v>0</v>
      </c>
      <c r="K74" s="629">
        <v>28812</v>
      </c>
      <c r="L74" s="629">
        <v>13720</v>
      </c>
      <c r="M74" s="629">
        <v>0</v>
      </c>
      <c r="N74" s="629">
        <v>0</v>
      </c>
      <c r="O74" s="629">
        <v>0</v>
      </c>
      <c r="P74" s="629">
        <v>202105.90728000001</v>
      </c>
      <c r="Q74" s="626"/>
    </row>
    <row r="75" spans="1:17">
      <c r="A75" s="63" t="s">
        <v>21</v>
      </c>
      <c r="B75" s="629">
        <v>49169.288399999998</v>
      </c>
      <c r="C75" s="629">
        <v>440714.54537999997</v>
      </c>
      <c r="D75" s="629">
        <v>257064.17955</v>
      </c>
      <c r="E75" s="629">
        <v>263495.4436</v>
      </c>
      <c r="F75" s="629">
        <v>0</v>
      </c>
      <c r="G75" s="629">
        <v>0</v>
      </c>
      <c r="H75" s="629">
        <v>0</v>
      </c>
      <c r="I75" s="629">
        <v>0</v>
      </c>
      <c r="J75" s="629">
        <v>0</v>
      </c>
      <c r="K75" s="629">
        <v>0</v>
      </c>
      <c r="L75" s="629">
        <v>0</v>
      </c>
      <c r="M75" s="629">
        <v>13305.116099999999</v>
      </c>
      <c r="N75" s="629">
        <v>646642.8097000001</v>
      </c>
      <c r="O75" s="629">
        <v>0</v>
      </c>
      <c r="P75" s="629">
        <v>1670391.38273</v>
      </c>
      <c r="Q75" s="626"/>
    </row>
    <row r="76" spans="1:17">
      <c r="A76" s="63" t="s">
        <v>70</v>
      </c>
      <c r="B76" s="629">
        <v>30622.56179</v>
      </c>
      <c r="C76" s="629">
        <v>216595.96774000002</v>
      </c>
      <c r="D76" s="629">
        <v>28123.747510000001</v>
      </c>
      <c r="E76" s="629">
        <v>37251.776060000004</v>
      </c>
      <c r="F76" s="629">
        <v>27219.259760000001</v>
      </c>
      <c r="G76" s="629">
        <v>3339.3867999999998</v>
      </c>
      <c r="H76" s="629">
        <v>7143.8850599999996</v>
      </c>
      <c r="I76" s="629">
        <v>1446.90552</v>
      </c>
      <c r="J76" s="629">
        <v>0</v>
      </c>
      <c r="K76" s="629">
        <v>0</v>
      </c>
      <c r="L76" s="629">
        <v>652.15</v>
      </c>
      <c r="M76" s="629">
        <v>0</v>
      </c>
      <c r="N76" s="629">
        <v>0</v>
      </c>
      <c r="O76" s="629">
        <v>951.7</v>
      </c>
      <c r="P76" s="629">
        <v>353347.34023999999</v>
      </c>
      <c r="Q76" s="626"/>
    </row>
    <row r="77" spans="1:17">
      <c r="A77" s="63" t="s">
        <v>71</v>
      </c>
      <c r="B77" s="629">
        <v>140481.21181000001</v>
      </c>
      <c r="C77" s="629">
        <v>2279.2037200000004</v>
      </c>
      <c r="D77" s="629">
        <v>6997.72109</v>
      </c>
      <c r="E77" s="629">
        <v>2008.34554</v>
      </c>
      <c r="F77" s="629">
        <v>2657.2855299999997</v>
      </c>
      <c r="G77" s="629">
        <v>55993.36621</v>
      </c>
      <c r="H77" s="629">
        <v>1643.8823799999998</v>
      </c>
      <c r="I77" s="629">
        <v>32130.671710000002</v>
      </c>
      <c r="J77" s="629">
        <v>139.5324</v>
      </c>
      <c r="K77" s="629">
        <v>19.207999999999998</v>
      </c>
      <c r="L77" s="629">
        <v>144922.17253000001</v>
      </c>
      <c r="M77" s="629">
        <v>61764.883170000001</v>
      </c>
      <c r="N77" s="629">
        <v>36687.4444</v>
      </c>
      <c r="O77" s="629">
        <v>30709.87226</v>
      </c>
      <c r="P77" s="629">
        <v>518434.80074999999</v>
      </c>
      <c r="Q77" s="626"/>
    </row>
    <row r="78" spans="1:17">
      <c r="A78" s="63" t="s">
        <v>23</v>
      </c>
      <c r="B78" s="629">
        <v>644987.25676000002</v>
      </c>
      <c r="C78" s="629">
        <v>252916.20186</v>
      </c>
      <c r="D78" s="629">
        <v>1567649.9783699999</v>
      </c>
      <c r="E78" s="629">
        <v>351477.23127999995</v>
      </c>
      <c r="F78" s="629">
        <v>182922.31846000001</v>
      </c>
      <c r="G78" s="629">
        <v>568019.10634000006</v>
      </c>
      <c r="H78" s="629">
        <v>137702.81741999998</v>
      </c>
      <c r="I78" s="629">
        <v>107727.72056999999</v>
      </c>
      <c r="J78" s="629">
        <v>4492.6551600000003</v>
      </c>
      <c r="K78" s="629">
        <v>4052.1745599999999</v>
      </c>
      <c r="L78" s="629">
        <v>85092.283779999998</v>
      </c>
      <c r="M78" s="629">
        <v>113291.04323000001</v>
      </c>
      <c r="N78" s="629">
        <v>146532.08168</v>
      </c>
      <c r="O78" s="629">
        <v>57333.205110000003</v>
      </c>
      <c r="P78" s="629">
        <v>4224196.0745799998</v>
      </c>
      <c r="Q78" s="626"/>
    </row>
    <row r="79" spans="1:17">
      <c r="A79" s="63" t="s">
        <v>72</v>
      </c>
      <c r="B79" s="629">
        <v>4033.5728199999999</v>
      </c>
      <c r="C79" s="629">
        <v>6217.7454200000002</v>
      </c>
      <c r="D79" s="629">
        <v>3252.1116299999999</v>
      </c>
      <c r="E79" s="629">
        <v>3911.57017</v>
      </c>
      <c r="F79" s="629">
        <v>0</v>
      </c>
      <c r="G79" s="629">
        <v>633.74665000000005</v>
      </c>
      <c r="H79" s="629">
        <v>0</v>
      </c>
      <c r="I79" s="629">
        <v>3013.8355000000001</v>
      </c>
      <c r="J79" s="629">
        <v>0</v>
      </c>
      <c r="K79" s="629">
        <v>226.66538</v>
      </c>
      <c r="L79" s="629">
        <v>1294.5725</v>
      </c>
      <c r="M79" s="629">
        <v>5002.80422</v>
      </c>
      <c r="N79" s="629">
        <v>16580.128420000001</v>
      </c>
      <c r="O79" s="629">
        <v>4423.82762</v>
      </c>
      <c r="P79" s="629">
        <v>48590.580329999997</v>
      </c>
      <c r="Q79" s="626"/>
    </row>
    <row r="80" spans="1:17" ht="15.75" thickBot="1">
      <c r="A80" s="63" t="s">
        <v>73</v>
      </c>
      <c r="B80" s="629">
        <v>-3805.9113199999997</v>
      </c>
      <c r="C80" s="629">
        <v>-29262.562429999998</v>
      </c>
      <c r="D80" s="629">
        <v>-4702.8911500000004</v>
      </c>
      <c r="E80" s="629">
        <v>-369.17588000000001</v>
      </c>
      <c r="F80" s="629">
        <v>-1453.49252</v>
      </c>
      <c r="G80" s="629">
        <v>-575.03641000000005</v>
      </c>
      <c r="H80" s="629">
        <v>-675.25037999999995</v>
      </c>
      <c r="I80" s="629">
        <v>-7439.1653099999994</v>
      </c>
      <c r="J80" s="629">
        <v>0</v>
      </c>
      <c r="K80" s="629">
        <v>-12.855639999999999</v>
      </c>
      <c r="L80" s="629">
        <v>-1236.3615</v>
      </c>
      <c r="M80" s="629">
        <v>-253.92482000000001</v>
      </c>
      <c r="N80" s="629">
        <v>-4686.1791299999995</v>
      </c>
      <c r="O80" s="629">
        <v>-376.80259000000001</v>
      </c>
      <c r="P80" s="629">
        <v>-54849.609079999995</v>
      </c>
      <c r="Q80" s="626"/>
    </row>
    <row r="81" spans="1:17" ht="16.5" thickTop="1" thickBot="1">
      <c r="A81" s="632" t="s">
        <v>74</v>
      </c>
      <c r="B81" s="628">
        <v>351441.2328</v>
      </c>
      <c r="C81" s="628">
        <v>430132.78920999996</v>
      </c>
      <c r="D81" s="628">
        <v>357664.22600999998</v>
      </c>
      <c r="E81" s="628">
        <v>208146.34321000002</v>
      </c>
      <c r="F81" s="628">
        <v>200469.56889</v>
      </c>
      <c r="G81" s="628">
        <v>298716.21043000004</v>
      </c>
      <c r="H81" s="628">
        <v>136357.38650999998</v>
      </c>
      <c r="I81" s="628">
        <v>184385.97167</v>
      </c>
      <c r="J81" s="628">
        <v>1396.0307299999999</v>
      </c>
      <c r="K81" s="628">
        <v>696.37143000000003</v>
      </c>
      <c r="L81" s="628">
        <v>195973.48302000001</v>
      </c>
      <c r="M81" s="628">
        <v>38936.559670000002</v>
      </c>
      <c r="N81" s="628">
        <v>895982.21461999998</v>
      </c>
      <c r="O81" s="628">
        <v>52064.344789999996</v>
      </c>
      <c r="P81" s="628">
        <v>3352362.7329899999</v>
      </c>
      <c r="Q81" s="626"/>
    </row>
    <row r="82" spans="1:17" ht="15.75" thickTop="1">
      <c r="A82" s="63" t="s">
        <v>75</v>
      </c>
      <c r="B82" s="629">
        <v>52382.457459999998</v>
      </c>
      <c r="C82" s="629">
        <v>68468.028999999995</v>
      </c>
      <c r="D82" s="629">
        <v>105924.4696</v>
      </c>
      <c r="E82" s="629">
        <v>42137.663719999997</v>
      </c>
      <c r="F82" s="629">
        <v>34809.921000000002</v>
      </c>
      <c r="G82" s="629">
        <v>219226.74503999998</v>
      </c>
      <c r="H82" s="629">
        <v>40899.892490000006</v>
      </c>
      <c r="I82" s="629">
        <v>44049.646820000002</v>
      </c>
      <c r="J82" s="629">
        <v>696.71543999999994</v>
      </c>
      <c r="K82" s="629">
        <v>0</v>
      </c>
      <c r="L82" s="629">
        <v>37180.057609999996</v>
      </c>
      <c r="M82" s="629">
        <v>5543.60923</v>
      </c>
      <c r="N82" s="629">
        <v>533860.83585000003</v>
      </c>
      <c r="O82" s="629">
        <v>8454.1772100000017</v>
      </c>
      <c r="P82" s="629">
        <v>1193634.2204700001</v>
      </c>
      <c r="Q82" s="626"/>
    </row>
    <row r="83" spans="1:17">
      <c r="A83" s="63" t="s">
        <v>76</v>
      </c>
      <c r="B83" s="629">
        <v>202859.58541999999</v>
      </c>
      <c r="C83" s="629">
        <v>119641.62892</v>
      </c>
      <c r="D83" s="629">
        <v>149659.56331999999</v>
      </c>
      <c r="E83" s="629">
        <v>85482.138749999998</v>
      </c>
      <c r="F83" s="629">
        <v>44389.414189999996</v>
      </c>
      <c r="G83" s="629">
        <v>42493.038780000003</v>
      </c>
      <c r="H83" s="629">
        <v>63742.898700000005</v>
      </c>
      <c r="I83" s="629">
        <v>86218.498120000004</v>
      </c>
      <c r="J83" s="629">
        <v>344.19688000000002</v>
      </c>
      <c r="K83" s="629">
        <v>0</v>
      </c>
      <c r="L83" s="629">
        <v>27749.568440000003</v>
      </c>
      <c r="M83" s="629">
        <v>20223.653719999998</v>
      </c>
      <c r="N83" s="629">
        <v>261594.87894999998</v>
      </c>
      <c r="O83" s="629">
        <v>8851.3827799999999</v>
      </c>
      <c r="P83" s="629">
        <v>1113250.4469699999</v>
      </c>
      <c r="Q83" s="626"/>
    </row>
    <row r="84" spans="1:17">
      <c r="A84" s="63" t="s">
        <v>77</v>
      </c>
      <c r="B84" s="629">
        <v>20911.629739999997</v>
      </c>
      <c r="C84" s="629">
        <v>36267.022539999998</v>
      </c>
      <c r="D84" s="629">
        <v>18287.263050000001</v>
      </c>
      <c r="E84" s="629">
        <v>17336.301950000001</v>
      </c>
      <c r="F84" s="629">
        <v>6269.7698600000003</v>
      </c>
      <c r="G84" s="629">
        <v>7019.9648799999995</v>
      </c>
      <c r="H84" s="629">
        <v>11266.39444</v>
      </c>
      <c r="I84" s="629">
        <v>19755.741309999998</v>
      </c>
      <c r="J84" s="629">
        <v>19.079360000000001</v>
      </c>
      <c r="K84" s="629">
        <v>355.96383000000003</v>
      </c>
      <c r="L84" s="629">
        <v>16231.51231</v>
      </c>
      <c r="M84" s="629">
        <v>5136.76728</v>
      </c>
      <c r="N84" s="629">
        <v>18452.993469999998</v>
      </c>
      <c r="O84" s="629">
        <v>12109.379710000001</v>
      </c>
      <c r="P84" s="629">
        <v>189419.78373</v>
      </c>
      <c r="Q84" s="626"/>
    </row>
    <row r="85" spans="1:17">
      <c r="A85" s="63" t="s">
        <v>78</v>
      </c>
      <c r="B85" s="629">
        <v>48667.810880000005</v>
      </c>
      <c r="C85" s="629">
        <v>48830.379580000001</v>
      </c>
      <c r="D85" s="629">
        <v>33270.853539999996</v>
      </c>
      <c r="E85" s="629">
        <v>18212.700870000001</v>
      </c>
      <c r="F85" s="629">
        <v>32582.536980000001</v>
      </c>
      <c r="G85" s="629">
        <v>6360.4952800000001</v>
      </c>
      <c r="H85" s="629">
        <v>6604.8055300000005</v>
      </c>
      <c r="I85" s="629">
        <v>15541.674429999999</v>
      </c>
      <c r="J85" s="629">
        <v>38.567080000000004</v>
      </c>
      <c r="K85" s="629">
        <v>206.67260999999999</v>
      </c>
      <c r="L85" s="629">
        <v>12180.580619999999</v>
      </c>
      <c r="M85" s="629">
        <v>3997.2426</v>
      </c>
      <c r="N85" s="629">
        <v>14409.825849999999</v>
      </c>
      <c r="O85" s="629">
        <v>5979.1620199999998</v>
      </c>
      <c r="P85" s="629">
        <v>246883.30787000002</v>
      </c>
      <c r="Q85" s="626"/>
    </row>
    <row r="86" spans="1:17">
      <c r="A86" s="63" t="s">
        <v>79</v>
      </c>
      <c r="B86" s="629">
        <v>14178.47141</v>
      </c>
      <c r="C86" s="629">
        <v>42216.483639999999</v>
      </c>
      <c r="D86" s="629">
        <v>39135.666189999996</v>
      </c>
      <c r="E86" s="629">
        <v>40055.614820000003</v>
      </c>
      <c r="F86" s="629">
        <v>15191.267029999999</v>
      </c>
      <c r="G86" s="629">
        <v>13948.189039999999</v>
      </c>
      <c r="H86" s="629">
        <v>12018.24373</v>
      </c>
      <c r="I86" s="629">
        <v>12501.622429999999</v>
      </c>
      <c r="J86" s="629">
        <v>262.06688000000003</v>
      </c>
      <c r="K86" s="629">
        <v>128.39605</v>
      </c>
      <c r="L86" s="629">
        <v>24138.949989999997</v>
      </c>
      <c r="M86" s="629">
        <v>2607.3301499999998</v>
      </c>
      <c r="N86" s="629">
        <v>39115.576200000003</v>
      </c>
      <c r="O86" s="629">
        <v>11073.056970000001</v>
      </c>
      <c r="P86" s="629">
        <v>266570.93453000003</v>
      </c>
      <c r="Q86" s="626"/>
    </row>
    <row r="87" spans="1:17">
      <c r="A87" s="63" t="s">
        <v>80</v>
      </c>
      <c r="B87" s="629">
        <v>6777.31567</v>
      </c>
      <c r="C87" s="629">
        <v>5345.8356299999996</v>
      </c>
      <c r="D87" s="629">
        <v>2609.1236899999999</v>
      </c>
      <c r="E87" s="629">
        <v>4524.1760999999997</v>
      </c>
      <c r="F87" s="629">
        <v>535.33116000000007</v>
      </c>
      <c r="G87" s="629">
        <v>2177.2280000000001</v>
      </c>
      <c r="H87" s="629">
        <v>1759.5397</v>
      </c>
      <c r="I87" s="629">
        <v>4323.5040099999997</v>
      </c>
      <c r="J87" s="629">
        <v>22.086980000000001</v>
      </c>
      <c r="K87" s="629">
        <v>0</v>
      </c>
      <c r="L87" s="629">
        <v>1675.17623</v>
      </c>
      <c r="M87" s="629">
        <v>1343.2878000000001</v>
      </c>
      <c r="N87" s="629">
        <v>0</v>
      </c>
      <c r="O87" s="629">
        <v>5065.6680999999999</v>
      </c>
      <c r="P87" s="629">
        <v>36158.273070000003</v>
      </c>
      <c r="Q87" s="626"/>
    </row>
    <row r="88" spans="1:17">
      <c r="A88" s="63" t="s">
        <v>81</v>
      </c>
      <c r="B88" s="629">
        <v>4015.3447999999999</v>
      </c>
      <c r="C88" s="629">
        <v>312.30801000000002</v>
      </c>
      <c r="D88" s="629">
        <v>3551.3618900000001</v>
      </c>
      <c r="E88" s="629">
        <v>397.74700000000001</v>
      </c>
      <c r="F88" s="629">
        <v>571.32866999999999</v>
      </c>
      <c r="G88" s="629">
        <v>184.76143999999999</v>
      </c>
      <c r="H88" s="629">
        <v>65.611919999999998</v>
      </c>
      <c r="I88" s="629">
        <v>817.86706000000004</v>
      </c>
      <c r="J88" s="629">
        <v>13.318110000000001</v>
      </c>
      <c r="K88" s="629">
        <v>5.33894</v>
      </c>
      <c r="L88" s="629">
        <v>152.22042000000002</v>
      </c>
      <c r="M88" s="629">
        <v>84.668890000000005</v>
      </c>
      <c r="N88" s="629">
        <v>0</v>
      </c>
      <c r="O88" s="629">
        <v>531.51800000000003</v>
      </c>
      <c r="P88" s="629">
        <v>10703.39515</v>
      </c>
      <c r="Q88" s="626"/>
    </row>
    <row r="89" spans="1:17">
      <c r="A89" s="63" t="s">
        <v>82</v>
      </c>
      <c r="B89" s="629">
        <v>0</v>
      </c>
      <c r="C89" s="629">
        <v>0</v>
      </c>
      <c r="D89" s="629">
        <v>0</v>
      </c>
      <c r="E89" s="629">
        <v>0</v>
      </c>
      <c r="F89" s="629">
        <v>0</v>
      </c>
      <c r="G89" s="629">
        <v>0</v>
      </c>
      <c r="H89" s="629">
        <v>0</v>
      </c>
      <c r="I89" s="629">
        <v>0</v>
      </c>
      <c r="J89" s="629">
        <v>0</v>
      </c>
      <c r="K89" s="629">
        <v>0</v>
      </c>
      <c r="L89" s="629">
        <v>0</v>
      </c>
      <c r="M89" s="629">
        <v>0</v>
      </c>
      <c r="N89" s="629">
        <v>0</v>
      </c>
      <c r="O89" s="629">
        <v>0</v>
      </c>
      <c r="P89" s="629">
        <v>0</v>
      </c>
      <c r="Q89" s="626"/>
    </row>
    <row r="90" spans="1:17" ht="15.75" thickBot="1">
      <c r="A90" s="63" t="s">
        <v>83</v>
      </c>
      <c r="B90" s="629">
        <v>1648.61742</v>
      </c>
      <c r="C90" s="629">
        <v>109051.10189000001</v>
      </c>
      <c r="D90" s="629">
        <v>5225.9247300000006</v>
      </c>
      <c r="E90" s="629">
        <v>0</v>
      </c>
      <c r="F90" s="629">
        <v>66120</v>
      </c>
      <c r="G90" s="629">
        <v>7305.7879699999994</v>
      </c>
      <c r="H90" s="629">
        <v>0</v>
      </c>
      <c r="I90" s="629">
        <v>1177.41749</v>
      </c>
      <c r="J90" s="629">
        <v>0</v>
      </c>
      <c r="K90" s="629">
        <v>0</v>
      </c>
      <c r="L90" s="629">
        <v>76665.417400000006</v>
      </c>
      <c r="M90" s="629">
        <v>0</v>
      </c>
      <c r="N90" s="629">
        <v>28548.104299999999</v>
      </c>
      <c r="O90" s="629">
        <v>0</v>
      </c>
      <c r="P90" s="629">
        <v>295742.37119999999</v>
      </c>
      <c r="Q90" s="626"/>
    </row>
    <row r="91" spans="1:17" ht="16.5" thickTop="1" thickBot="1">
      <c r="A91" s="632" t="s">
        <v>84</v>
      </c>
      <c r="B91" s="628">
        <v>23478.390800000001</v>
      </c>
      <c r="C91" s="628">
        <v>50039.426740000003</v>
      </c>
      <c r="D91" s="628">
        <v>340398.92599999998</v>
      </c>
      <c r="E91" s="628">
        <v>66898.355739999999</v>
      </c>
      <c r="F91" s="628">
        <v>40508.033329999998</v>
      </c>
      <c r="G91" s="628">
        <v>40426.84029</v>
      </c>
      <c r="H91" s="628">
        <v>49064.086750000002</v>
      </c>
      <c r="I91" s="628">
        <v>12586.381710000001</v>
      </c>
      <c r="J91" s="628">
        <v>1090.68202</v>
      </c>
      <c r="K91" s="628">
        <v>510.38339000000002</v>
      </c>
      <c r="L91" s="628">
        <v>84456.768030000007</v>
      </c>
      <c r="M91" s="628">
        <v>3905.28451</v>
      </c>
      <c r="N91" s="628">
        <v>102384.61518000001</v>
      </c>
      <c r="O91" s="628">
        <v>9971.8123599999999</v>
      </c>
      <c r="P91" s="628">
        <v>825719.98684999999</v>
      </c>
      <c r="Q91" s="626"/>
    </row>
    <row r="92" spans="1:17" ht="15.75" thickTop="1">
      <c r="A92" s="63" t="s">
        <v>85</v>
      </c>
      <c r="B92" s="629">
        <v>5498.1261900000009</v>
      </c>
      <c r="C92" s="629">
        <v>12479.875769999999</v>
      </c>
      <c r="D92" s="629">
        <v>7597.0681699999996</v>
      </c>
      <c r="E92" s="629">
        <v>7323.7060799999999</v>
      </c>
      <c r="F92" s="629">
        <v>3423.4893900000002</v>
      </c>
      <c r="G92" s="629">
        <v>1052.0491499999998</v>
      </c>
      <c r="H92" s="629">
        <v>1378.5107600000001</v>
      </c>
      <c r="I92" s="629">
        <v>2703.3511100000001</v>
      </c>
      <c r="J92" s="629">
        <v>717.61639000000002</v>
      </c>
      <c r="K92" s="629">
        <v>0</v>
      </c>
      <c r="L92" s="629">
        <v>1867.9230400000001</v>
      </c>
      <c r="M92" s="629">
        <v>1209.47198</v>
      </c>
      <c r="N92" s="629">
        <v>709.47910999999999</v>
      </c>
      <c r="O92" s="629">
        <v>5062.1167800000003</v>
      </c>
      <c r="P92" s="629">
        <v>51022.783920000002</v>
      </c>
      <c r="Q92" s="626"/>
    </row>
    <row r="93" spans="1:17">
      <c r="A93" s="63" t="s">
        <v>86</v>
      </c>
      <c r="B93" s="629">
        <v>6565.4705400000003</v>
      </c>
      <c r="C93" s="629">
        <v>10757.542109999999</v>
      </c>
      <c r="D93" s="629">
        <v>182937.25805999999</v>
      </c>
      <c r="E93" s="629">
        <v>3218.24631</v>
      </c>
      <c r="F93" s="629">
        <v>10996.505029999998</v>
      </c>
      <c r="G93" s="629">
        <v>2479.3187200000002</v>
      </c>
      <c r="H93" s="629">
        <v>3976.6882099999998</v>
      </c>
      <c r="I93" s="629">
        <v>1805.6388700000002</v>
      </c>
      <c r="J93" s="629">
        <v>0</v>
      </c>
      <c r="K93" s="629">
        <v>510.38279</v>
      </c>
      <c r="L93" s="629">
        <v>42913.406259999996</v>
      </c>
      <c r="M93" s="629">
        <v>1421.7333700000001</v>
      </c>
      <c r="N93" s="629">
        <v>38852.27564</v>
      </c>
      <c r="O93" s="629">
        <v>1804.1551999999999</v>
      </c>
      <c r="P93" s="629">
        <v>308238.62111000001</v>
      </c>
      <c r="Q93" s="626"/>
    </row>
    <row r="94" spans="1:17">
      <c r="A94" s="63" t="s">
        <v>87</v>
      </c>
      <c r="B94" s="629">
        <v>5160.9355500000001</v>
      </c>
      <c r="C94" s="629">
        <v>36224.818899999998</v>
      </c>
      <c r="D94" s="629">
        <v>93993.388999999996</v>
      </c>
      <c r="E94" s="629">
        <v>33655.256970000002</v>
      </c>
      <c r="F94" s="629">
        <v>14168.20111</v>
      </c>
      <c r="G94" s="629">
        <v>30982.528120000003</v>
      </c>
      <c r="H94" s="629">
        <v>36347.044649999996</v>
      </c>
      <c r="I94" s="629">
        <v>6811.24935</v>
      </c>
      <c r="J94" s="629">
        <v>0</v>
      </c>
      <c r="K94" s="629">
        <v>5.9999999999999995E-4</v>
      </c>
      <c r="L94" s="629">
        <v>21712.35082</v>
      </c>
      <c r="M94" s="629">
        <v>703.69018000000005</v>
      </c>
      <c r="N94" s="629">
        <v>47068.099950000003</v>
      </c>
      <c r="O94" s="629">
        <v>514.03282999999999</v>
      </c>
      <c r="P94" s="629">
        <v>327341.59802999999</v>
      </c>
      <c r="Q94" s="626"/>
    </row>
    <row r="95" spans="1:17">
      <c r="A95" s="63" t="s">
        <v>88</v>
      </c>
      <c r="B95" s="629">
        <v>6253.8585199999998</v>
      </c>
      <c r="C95" s="629">
        <v>0</v>
      </c>
      <c r="D95" s="629">
        <v>56052.76655</v>
      </c>
      <c r="E95" s="629">
        <v>22701.146379999998</v>
      </c>
      <c r="F95" s="629">
        <v>12047.872529999999</v>
      </c>
      <c r="G95" s="629">
        <v>5912.9443000000001</v>
      </c>
      <c r="H95" s="629">
        <v>7407.7646799999993</v>
      </c>
      <c r="I95" s="629">
        <v>1266.1423799999998</v>
      </c>
      <c r="J95" s="629">
        <v>373.06563</v>
      </c>
      <c r="K95" s="629">
        <v>0</v>
      </c>
      <c r="L95" s="629">
        <v>17963.087909999998</v>
      </c>
      <c r="M95" s="629">
        <v>570.38897999999995</v>
      </c>
      <c r="N95" s="629">
        <v>15754.760480000001</v>
      </c>
      <c r="O95" s="629">
        <v>2640.06394</v>
      </c>
      <c r="P95" s="629">
        <v>148943.86228</v>
      </c>
      <c r="Q95" s="626"/>
    </row>
    <row r="96" spans="1:17" s="51" customFormat="1" ht="12" thickBot="1">
      <c r="A96" s="641" t="s">
        <v>89</v>
      </c>
      <c r="B96" s="630">
        <v>0</v>
      </c>
      <c r="C96" s="630">
        <v>-9422.8100399999985</v>
      </c>
      <c r="D96" s="630">
        <v>-181.55578</v>
      </c>
      <c r="E96" s="630">
        <v>0</v>
      </c>
      <c r="F96" s="630">
        <v>-128.03473</v>
      </c>
      <c r="G96" s="630">
        <v>0</v>
      </c>
      <c r="H96" s="630">
        <v>-45.921550000000003</v>
      </c>
      <c r="I96" s="630">
        <v>0</v>
      </c>
      <c r="J96" s="630">
        <v>0</v>
      </c>
      <c r="K96" s="630">
        <v>0</v>
      </c>
      <c r="L96" s="630">
        <v>0</v>
      </c>
      <c r="M96" s="630">
        <v>0</v>
      </c>
      <c r="N96" s="630">
        <v>0</v>
      </c>
      <c r="O96" s="630">
        <v>-48.55639</v>
      </c>
      <c r="P96" s="630">
        <v>-9826.878490000001</v>
      </c>
    </row>
    <row r="97" spans="1:17" ht="16.5" thickTop="1" thickBot="1">
      <c r="A97" s="632" t="s">
        <v>1341</v>
      </c>
      <c r="B97" s="628">
        <v>0</v>
      </c>
      <c r="C97" s="628">
        <v>0</v>
      </c>
      <c r="D97" s="628">
        <v>0</v>
      </c>
      <c r="E97" s="628">
        <v>95125.84268999999</v>
      </c>
      <c r="F97" s="628">
        <v>0</v>
      </c>
      <c r="G97" s="628">
        <v>0</v>
      </c>
      <c r="H97" s="628">
        <v>0</v>
      </c>
      <c r="I97" s="628">
        <v>0</v>
      </c>
      <c r="J97" s="628">
        <v>0</v>
      </c>
      <c r="K97" s="628">
        <v>0</v>
      </c>
      <c r="L97" s="628">
        <v>0</v>
      </c>
      <c r="M97" s="628">
        <v>0</v>
      </c>
      <c r="N97" s="628">
        <v>0</v>
      </c>
      <c r="O97" s="628">
        <v>0</v>
      </c>
      <c r="P97" s="628">
        <v>95125.84268999999</v>
      </c>
      <c r="Q97" s="626"/>
    </row>
    <row r="98" spans="1:17" ht="15.75" thickTop="1">
      <c r="A98" s="63" t="s">
        <v>1342</v>
      </c>
      <c r="B98" s="629">
        <v>0</v>
      </c>
      <c r="C98" s="629">
        <v>0</v>
      </c>
      <c r="D98" s="629">
        <v>0</v>
      </c>
      <c r="E98" s="629">
        <v>0</v>
      </c>
      <c r="F98" s="629">
        <v>0</v>
      </c>
      <c r="G98" s="629">
        <v>0</v>
      </c>
      <c r="H98" s="629">
        <v>0</v>
      </c>
      <c r="I98" s="629">
        <v>0</v>
      </c>
      <c r="J98" s="629">
        <v>0</v>
      </c>
      <c r="K98" s="629">
        <v>0</v>
      </c>
      <c r="L98" s="629">
        <v>0</v>
      </c>
      <c r="M98" s="629">
        <v>0</v>
      </c>
      <c r="N98" s="629">
        <v>0</v>
      </c>
      <c r="O98" s="629">
        <v>0</v>
      </c>
      <c r="P98" s="629">
        <v>0</v>
      </c>
      <c r="Q98" s="626"/>
    </row>
    <row r="99" spans="1:17">
      <c r="A99" s="63" t="s">
        <v>1343</v>
      </c>
      <c r="B99" s="629">
        <v>0</v>
      </c>
      <c r="C99" s="629">
        <v>0</v>
      </c>
      <c r="D99" s="629">
        <v>0</v>
      </c>
      <c r="E99" s="629">
        <v>0</v>
      </c>
      <c r="F99" s="629">
        <v>0</v>
      </c>
      <c r="G99" s="629">
        <v>0</v>
      </c>
      <c r="H99" s="629">
        <v>0</v>
      </c>
      <c r="I99" s="629">
        <v>0</v>
      </c>
      <c r="J99" s="629">
        <v>0</v>
      </c>
      <c r="K99" s="629">
        <v>0</v>
      </c>
      <c r="L99" s="629">
        <v>0</v>
      </c>
      <c r="M99" s="629">
        <v>0</v>
      </c>
      <c r="N99" s="629">
        <v>0</v>
      </c>
      <c r="O99" s="629">
        <v>0</v>
      </c>
      <c r="P99" s="629">
        <v>0</v>
      </c>
      <c r="Q99" s="626"/>
    </row>
    <row r="100" spans="1:17">
      <c r="A100" s="63" t="s">
        <v>1344</v>
      </c>
      <c r="B100" s="629">
        <v>0</v>
      </c>
      <c r="C100" s="629">
        <v>0</v>
      </c>
      <c r="D100" s="629">
        <v>0</v>
      </c>
      <c r="E100" s="629">
        <v>95125.84268999999</v>
      </c>
      <c r="F100" s="629">
        <v>0</v>
      </c>
      <c r="G100" s="629">
        <v>0</v>
      </c>
      <c r="H100" s="629">
        <v>0</v>
      </c>
      <c r="I100" s="629">
        <v>0</v>
      </c>
      <c r="J100" s="629">
        <v>0</v>
      </c>
      <c r="K100" s="629">
        <v>0</v>
      </c>
      <c r="L100" s="629">
        <v>0</v>
      </c>
      <c r="M100" s="629">
        <v>0</v>
      </c>
      <c r="N100" s="629">
        <v>0</v>
      </c>
      <c r="O100" s="629">
        <v>0</v>
      </c>
      <c r="P100" s="629">
        <v>95125.84268999999</v>
      </c>
      <c r="Q100" s="626"/>
    </row>
    <row r="101" spans="1:17">
      <c r="A101" s="63" t="s">
        <v>1345</v>
      </c>
      <c r="B101" s="629">
        <v>0</v>
      </c>
      <c r="C101" s="629">
        <v>0</v>
      </c>
      <c r="D101" s="629">
        <v>0</v>
      </c>
      <c r="E101" s="629">
        <v>0</v>
      </c>
      <c r="F101" s="629">
        <v>0</v>
      </c>
      <c r="G101" s="629">
        <v>0</v>
      </c>
      <c r="H101" s="629">
        <v>0</v>
      </c>
      <c r="I101" s="629">
        <v>0</v>
      </c>
      <c r="J101" s="629">
        <v>0</v>
      </c>
      <c r="K101" s="629">
        <v>0</v>
      </c>
      <c r="L101" s="629">
        <v>0</v>
      </c>
      <c r="M101" s="629">
        <v>0</v>
      </c>
      <c r="N101" s="629">
        <v>0</v>
      </c>
      <c r="O101" s="629">
        <v>0</v>
      </c>
      <c r="P101" s="629">
        <v>0</v>
      </c>
      <c r="Q101" s="626"/>
    </row>
    <row r="102" spans="1:17">
      <c r="A102" s="63" t="s">
        <v>1348</v>
      </c>
      <c r="B102" s="629">
        <v>0</v>
      </c>
      <c r="C102" s="629">
        <v>0</v>
      </c>
      <c r="D102" s="629">
        <v>0</v>
      </c>
      <c r="E102" s="629">
        <v>0</v>
      </c>
      <c r="F102" s="629">
        <v>0</v>
      </c>
      <c r="G102" s="629">
        <v>0</v>
      </c>
      <c r="H102" s="629">
        <v>0</v>
      </c>
      <c r="I102" s="629">
        <v>0</v>
      </c>
      <c r="J102" s="629">
        <v>0</v>
      </c>
      <c r="K102" s="629">
        <v>0</v>
      </c>
      <c r="L102" s="629">
        <v>0</v>
      </c>
      <c r="M102" s="629">
        <v>0</v>
      </c>
      <c r="N102" s="629">
        <v>0</v>
      </c>
      <c r="O102" s="629">
        <v>0</v>
      </c>
      <c r="P102" s="629">
        <v>0</v>
      </c>
      <c r="Q102" s="626"/>
    </row>
    <row r="103" spans="1:17" ht="15.75" thickBot="1">
      <c r="A103" s="63" t="s">
        <v>1346</v>
      </c>
      <c r="B103" s="629">
        <v>0</v>
      </c>
      <c r="C103" s="629">
        <v>0</v>
      </c>
      <c r="D103" s="629">
        <v>0</v>
      </c>
      <c r="E103" s="629">
        <v>0</v>
      </c>
      <c r="F103" s="629">
        <v>0</v>
      </c>
      <c r="G103" s="629">
        <v>0</v>
      </c>
      <c r="H103" s="629">
        <v>0</v>
      </c>
      <c r="I103" s="629">
        <v>0</v>
      </c>
      <c r="J103" s="629">
        <v>0</v>
      </c>
      <c r="K103" s="629">
        <v>0</v>
      </c>
      <c r="L103" s="629">
        <v>0</v>
      </c>
      <c r="M103" s="629">
        <v>0</v>
      </c>
      <c r="N103" s="629">
        <v>0</v>
      </c>
      <c r="O103" s="629">
        <v>0</v>
      </c>
      <c r="P103" s="629">
        <v>0</v>
      </c>
      <c r="Q103" s="626"/>
    </row>
    <row r="104" spans="1:17" ht="16.5" thickTop="1" thickBot="1">
      <c r="A104" s="634" t="s">
        <v>90</v>
      </c>
      <c r="B104" s="627">
        <v>24677010.180689998</v>
      </c>
      <c r="C104" s="627">
        <v>28161941.947509997</v>
      </c>
      <c r="D104" s="627">
        <v>33776496.186290003</v>
      </c>
      <c r="E104" s="627">
        <v>19782916.186919998</v>
      </c>
      <c r="F104" s="627">
        <v>18976226.57088</v>
      </c>
      <c r="G104" s="627">
        <v>11506504.141530002</v>
      </c>
      <c r="H104" s="627">
        <v>9861719.1519900002</v>
      </c>
      <c r="I104" s="627">
        <v>12061203.462069999</v>
      </c>
      <c r="J104" s="627">
        <v>113326.59335</v>
      </c>
      <c r="K104" s="627">
        <v>341701.23888999998</v>
      </c>
      <c r="L104" s="627">
        <v>13159605.10784</v>
      </c>
      <c r="M104" s="627">
        <v>3380372.2189499997</v>
      </c>
      <c r="N104" s="627">
        <v>14671739.76369</v>
      </c>
      <c r="O104" s="627">
        <v>8462744.5353599992</v>
      </c>
      <c r="P104" s="627">
        <v>198933507.28595999</v>
      </c>
      <c r="Q104" s="626"/>
    </row>
    <row r="105" spans="1:17" ht="16.5" thickTop="1" thickBot="1">
      <c r="A105" s="632" t="s">
        <v>738</v>
      </c>
      <c r="B105" s="628">
        <v>20264120.341460001</v>
      </c>
      <c r="C105" s="628">
        <v>20613960.020479999</v>
      </c>
      <c r="D105" s="628">
        <v>28044916.79786</v>
      </c>
      <c r="E105" s="628">
        <v>17385497.37895</v>
      </c>
      <c r="F105" s="628">
        <v>16151923.270749999</v>
      </c>
      <c r="G105" s="628">
        <v>8897457.1287600007</v>
      </c>
      <c r="H105" s="628">
        <v>8281147.6344300006</v>
      </c>
      <c r="I105" s="628">
        <v>8949474.6310799997</v>
      </c>
      <c r="J105" s="628">
        <v>64110.241150000002</v>
      </c>
      <c r="K105" s="628">
        <v>96356.631439999997</v>
      </c>
      <c r="L105" s="628">
        <v>9624376.5087000001</v>
      </c>
      <c r="M105" s="628">
        <v>2791074.8232199997</v>
      </c>
      <c r="N105" s="628">
        <v>12908495.97745</v>
      </c>
      <c r="O105" s="628">
        <v>7565552.3805499999</v>
      </c>
      <c r="P105" s="628">
        <v>161638463.76628</v>
      </c>
      <c r="Q105" s="626"/>
    </row>
    <row r="106" spans="1:17" ht="15.75" thickTop="1">
      <c r="A106" s="63" t="s">
        <v>91</v>
      </c>
      <c r="B106" s="629">
        <v>4616492.5103000002</v>
      </c>
      <c r="C106" s="629">
        <v>4307212.3771599997</v>
      </c>
      <c r="D106" s="629">
        <v>5261660.0674799997</v>
      </c>
      <c r="E106" s="629">
        <v>4322382.0971099995</v>
      </c>
      <c r="F106" s="629">
        <v>3255222.49089</v>
      </c>
      <c r="G106" s="629">
        <v>1845234.4015500001</v>
      </c>
      <c r="H106" s="629">
        <v>1375349.7096199999</v>
      </c>
      <c r="I106" s="629">
        <v>3754.6722799999998</v>
      </c>
      <c r="J106" s="629">
        <v>34851.007490000004</v>
      </c>
      <c r="K106" s="629">
        <v>20424.06064</v>
      </c>
      <c r="L106" s="629">
        <v>509044.57573000004</v>
      </c>
      <c r="M106" s="629">
        <v>475195.45869999996</v>
      </c>
      <c r="N106" s="629">
        <v>2447189.8410900002</v>
      </c>
      <c r="O106" s="629">
        <v>53233.516649999998</v>
      </c>
      <c r="P106" s="629">
        <v>28527246.78669</v>
      </c>
      <c r="Q106" s="626"/>
    </row>
    <row r="107" spans="1:17">
      <c r="A107" s="63" t="s">
        <v>92</v>
      </c>
      <c r="B107" s="629">
        <v>4605522.7071700003</v>
      </c>
      <c r="C107" s="629">
        <v>4077295.0948699997</v>
      </c>
      <c r="D107" s="629">
        <v>5215397.6998199997</v>
      </c>
      <c r="E107" s="629">
        <v>4220421.5624799998</v>
      </c>
      <c r="F107" s="629">
        <v>3222148.0996599998</v>
      </c>
      <c r="G107" s="629">
        <v>1830603.20998</v>
      </c>
      <c r="H107" s="629">
        <v>1358490.0786900001</v>
      </c>
      <c r="I107" s="629">
        <v>0</v>
      </c>
      <c r="J107" s="629">
        <v>34832.107369999998</v>
      </c>
      <c r="K107" s="629">
        <v>20424.06064</v>
      </c>
      <c r="L107" s="629">
        <v>505459.32256</v>
      </c>
      <c r="M107" s="629">
        <v>464851.98048000003</v>
      </c>
      <c r="N107" s="629">
        <v>2425379.7542399997</v>
      </c>
      <c r="O107" s="629">
        <v>0</v>
      </c>
      <c r="P107" s="629">
        <v>27980825.677960001</v>
      </c>
      <c r="Q107" s="626"/>
    </row>
    <row r="108" spans="1:17">
      <c r="A108" s="63" t="s">
        <v>93</v>
      </c>
      <c r="B108" s="629">
        <v>10969.80313</v>
      </c>
      <c r="C108" s="629">
        <v>229917.28229</v>
      </c>
      <c r="D108" s="629">
        <v>46262.367659999996</v>
      </c>
      <c r="E108" s="629">
        <v>101960.53462999999</v>
      </c>
      <c r="F108" s="629">
        <v>33074.391230000001</v>
      </c>
      <c r="G108" s="629">
        <v>14631.191570000001</v>
      </c>
      <c r="H108" s="629">
        <v>16859.630929999999</v>
      </c>
      <c r="I108" s="629">
        <v>3754.6722799999998</v>
      </c>
      <c r="J108" s="629">
        <v>18.900119999999998</v>
      </c>
      <c r="K108" s="629">
        <v>0</v>
      </c>
      <c r="L108" s="629">
        <v>3585.25317</v>
      </c>
      <c r="M108" s="629">
        <v>10343.478220000001</v>
      </c>
      <c r="N108" s="629">
        <v>21810.08685</v>
      </c>
      <c r="O108" s="629">
        <v>53233.516649999998</v>
      </c>
      <c r="P108" s="629">
        <v>546421.10872999998</v>
      </c>
      <c r="Q108" s="626"/>
    </row>
    <row r="109" spans="1:17">
      <c r="A109" s="63" t="s">
        <v>94</v>
      </c>
      <c r="B109" s="629">
        <v>6795348.9971400006</v>
      </c>
      <c r="C109" s="629">
        <v>9828827.570629999</v>
      </c>
      <c r="D109" s="629">
        <v>10147394.495680001</v>
      </c>
      <c r="E109" s="629">
        <v>4370201.3192499997</v>
      </c>
      <c r="F109" s="629">
        <v>4458361.1240200009</v>
      </c>
      <c r="G109" s="629">
        <v>2178516.4921399998</v>
      </c>
      <c r="H109" s="629">
        <v>1765670.4951099998</v>
      </c>
      <c r="I109" s="629">
        <v>3091193.7229499999</v>
      </c>
      <c r="J109" s="629">
        <v>17664.016780000002</v>
      </c>
      <c r="K109" s="629">
        <v>2492.6491499999997</v>
      </c>
      <c r="L109" s="629">
        <v>3919148.8343400001</v>
      </c>
      <c r="M109" s="629">
        <v>459772.40957000002</v>
      </c>
      <c r="N109" s="629">
        <v>2043822.0907999999</v>
      </c>
      <c r="O109" s="629">
        <v>2257607.83029</v>
      </c>
      <c r="P109" s="629">
        <v>51336022.047849998</v>
      </c>
      <c r="Q109" s="626"/>
    </row>
    <row r="110" spans="1:17">
      <c r="A110" s="63" t="s">
        <v>95</v>
      </c>
      <c r="B110" s="629">
        <v>35659.557159999997</v>
      </c>
      <c r="C110" s="629">
        <v>6561.4993299999996</v>
      </c>
      <c r="D110" s="629">
        <v>56700.286060000006</v>
      </c>
      <c r="E110" s="629">
        <v>20948.543010000001</v>
      </c>
      <c r="F110" s="629">
        <v>6826.6130999999996</v>
      </c>
      <c r="G110" s="629">
        <v>2821.9459100000004</v>
      </c>
      <c r="H110" s="629">
        <v>16021.18326</v>
      </c>
      <c r="I110" s="629">
        <v>4009.35914</v>
      </c>
      <c r="J110" s="629">
        <v>6996.0265599999993</v>
      </c>
      <c r="K110" s="629">
        <v>55.912320000000001</v>
      </c>
      <c r="L110" s="629">
        <v>3820.12246</v>
      </c>
      <c r="M110" s="629">
        <v>3862.1358700000001</v>
      </c>
      <c r="N110" s="629">
        <v>313400.41452999995</v>
      </c>
      <c r="O110" s="629">
        <v>8899.987070000001</v>
      </c>
      <c r="P110" s="629">
        <v>486583.58577999996</v>
      </c>
      <c r="Q110" s="626"/>
    </row>
    <row r="111" spans="1:17">
      <c r="A111" s="633" t="s">
        <v>96</v>
      </c>
      <c r="B111" s="629">
        <v>16062.16101</v>
      </c>
      <c r="C111" s="629">
        <v>2397.2500299999997</v>
      </c>
      <c r="D111" s="629">
        <v>52700.066490000005</v>
      </c>
      <c r="E111" s="629">
        <v>8646.48999</v>
      </c>
      <c r="F111" s="629">
        <v>6826.6130300000004</v>
      </c>
      <c r="G111" s="629">
        <v>1797.1745700000001</v>
      </c>
      <c r="H111" s="629">
        <v>1965.3890900000001</v>
      </c>
      <c r="I111" s="629">
        <v>2514.1034799999998</v>
      </c>
      <c r="J111" s="629">
        <v>0</v>
      </c>
      <c r="K111" s="629">
        <v>0</v>
      </c>
      <c r="L111" s="629">
        <v>3027.3744999999999</v>
      </c>
      <c r="M111" s="629">
        <v>2964.4231</v>
      </c>
      <c r="N111" s="629">
        <v>2218.79583</v>
      </c>
      <c r="O111" s="629">
        <v>6317.1262000000006</v>
      </c>
      <c r="P111" s="629">
        <v>107436.96732</v>
      </c>
      <c r="Q111" s="626"/>
    </row>
    <row r="112" spans="1:17">
      <c r="A112" s="38" t="s">
        <v>97</v>
      </c>
      <c r="B112" s="629">
        <v>5040.4411500000006</v>
      </c>
      <c r="C112" s="629">
        <v>707.24930000000006</v>
      </c>
      <c r="D112" s="629">
        <v>0</v>
      </c>
      <c r="E112" s="629">
        <v>973.51338999999996</v>
      </c>
      <c r="F112" s="629">
        <v>0</v>
      </c>
      <c r="G112" s="629">
        <v>1024.77134</v>
      </c>
      <c r="H112" s="629">
        <v>4055.7941700000001</v>
      </c>
      <c r="I112" s="629">
        <v>1283.2618200000002</v>
      </c>
      <c r="J112" s="629">
        <v>3315.86157</v>
      </c>
      <c r="K112" s="629">
        <v>55.912320000000001</v>
      </c>
      <c r="L112" s="629">
        <v>442.74796000000003</v>
      </c>
      <c r="M112" s="629">
        <v>0</v>
      </c>
      <c r="N112" s="629">
        <v>81.618700000000004</v>
      </c>
      <c r="O112" s="629">
        <v>2515.9808800000001</v>
      </c>
      <c r="P112" s="629">
        <v>19497.152600000001</v>
      </c>
      <c r="Q112" s="626"/>
    </row>
    <row r="113" spans="1:17">
      <c r="A113" s="38" t="s">
        <v>98</v>
      </c>
      <c r="B113" s="629">
        <v>0</v>
      </c>
      <c r="C113" s="629">
        <v>0</v>
      </c>
      <c r="D113" s="629">
        <v>0</v>
      </c>
      <c r="E113" s="629">
        <v>94.189859999999996</v>
      </c>
      <c r="F113" s="629">
        <v>2.0000000000000002E-5</v>
      </c>
      <c r="G113" s="629">
        <v>0</v>
      </c>
      <c r="H113" s="629">
        <v>0</v>
      </c>
      <c r="I113" s="629">
        <v>0</v>
      </c>
      <c r="J113" s="629">
        <v>0</v>
      </c>
      <c r="K113" s="629">
        <v>0</v>
      </c>
      <c r="L113" s="629">
        <v>0</v>
      </c>
      <c r="M113" s="629">
        <v>0</v>
      </c>
      <c r="N113" s="629">
        <v>0</v>
      </c>
      <c r="O113" s="629">
        <v>0</v>
      </c>
      <c r="P113" s="629">
        <v>94.189880000000002</v>
      </c>
      <c r="Q113" s="626"/>
    </row>
    <row r="114" spans="1:17">
      <c r="A114" s="38" t="s">
        <v>99</v>
      </c>
      <c r="B114" s="629">
        <v>0</v>
      </c>
      <c r="C114" s="629">
        <v>0</v>
      </c>
      <c r="D114" s="629">
        <v>0</v>
      </c>
      <c r="E114" s="629">
        <v>1593.1393700000001</v>
      </c>
      <c r="F114" s="629">
        <v>-1.0000000000000001E-5</v>
      </c>
      <c r="G114" s="629">
        <v>0</v>
      </c>
      <c r="H114" s="629">
        <v>0</v>
      </c>
      <c r="I114" s="629">
        <v>0</v>
      </c>
      <c r="J114" s="629">
        <v>394.50693999999999</v>
      </c>
      <c r="K114" s="629">
        <v>0</v>
      </c>
      <c r="L114" s="629">
        <v>0</v>
      </c>
      <c r="M114" s="629">
        <v>0</v>
      </c>
      <c r="N114" s="629">
        <v>0</v>
      </c>
      <c r="O114" s="629">
        <v>0</v>
      </c>
      <c r="P114" s="629">
        <v>1987.6463000000001</v>
      </c>
      <c r="Q114" s="626"/>
    </row>
    <row r="115" spans="1:17">
      <c r="A115" s="38" t="s">
        <v>100</v>
      </c>
      <c r="B115" s="629">
        <v>0</v>
      </c>
      <c r="C115" s="629">
        <v>0</v>
      </c>
      <c r="D115" s="629">
        <v>0</v>
      </c>
      <c r="E115" s="629">
        <v>9560.0695399999986</v>
      </c>
      <c r="F115" s="629">
        <v>-2.0000000000000002E-5</v>
      </c>
      <c r="G115" s="629">
        <v>0</v>
      </c>
      <c r="H115" s="629">
        <v>0</v>
      </c>
      <c r="I115" s="629">
        <v>0</v>
      </c>
      <c r="J115" s="629">
        <v>3285.65805</v>
      </c>
      <c r="K115" s="629">
        <v>0</v>
      </c>
      <c r="L115" s="629">
        <v>0</v>
      </c>
      <c r="M115" s="629">
        <v>116.62</v>
      </c>
      <c r="N115" s="629">
        <v>0</v>
      </c>
      <c r="O115" s="629">
        <v>0</v>
      </c>
      <c r="P115" s="629">
        <v>12962.34757</v>
      </c>
      <c r="Q115" s="626"/>
    </row>
    <row r="116" spans="1:17">
      <c r="A116" s="38" t="s">
        <v>101</v>
      </c>
      <c r="B116" s="629">
        <v>2056.9549999999999</v>
      </c>
      <c r="C116" s="629">
        <v>0</v>
      </c>
      <c r="D116" s="629">
        <v>0</v>
      </c>
      <c r="E116" s="629">
        <v>55.415860000000002</v>
      </c>
      <c r="F116" s="629">
        <v>8.0000000000000007E-5</v>
      </c>
      <c r="G116" s="629">
        <v>0</v>
      </c>
      <c r="H116" s="629">
        <v>0</v>
      </c>
      <c r="I116" s="629">
        <v>0</v>
      </c>
      <c r="J116" s="629">
        <v>0</v>
      </c>
      <c r="K116" s="629">
        <v>0</v>
      </c>
      <c r="L116" s="629">
        <v>300</v>
      </c>
      <c r="M116" s="629">
        <v>95.092770000000002</v>
      </c>
      <c r="N116" s="629">
        <v>0</v>
      </c>
      <c r="O116" s="629">
        <v>0</v>
      </c>
      <c r="P116" s="629">
        <v>2507.46371</v>
      </c>
      <c r="Q116" s="626"/>
    </row>
    <row r="117" spans="1:17">
      <c r="A117" s="38" t="s">
        <v>102</v>
      </c>
      <c r="B117" s="629">
        <v>10000</v>
      </c>
      <c r="C117" s="629">
        <v>0</v>
      </c>
      <c r="D117" s="629">
        <v>2853.0169999999998</v>
      </c>
      <c r="E117" s="629">
        <v>0</v>
      </c>
      <c r="F117" s="629">
        <v>0</v>
      </c>
      <c r="G117" s="629">
        <v>0</v>
      </c>
      <c r="H117" s="629">
        <v>0</v>
      </c>
      <c r="I117" s="629">
        <v>0</v>
      </c>
      <c r="J117" s="629">
        <v>0</v>
      </c>
      <c r="K117" s="629">
        <v>0</v>
      </c>
      <c r="L117" s="629">
        <v>0</v>
      </c>
      <c r="M117" s="629">
        <v>0</v>
      </c>
      <c r="N117" s="629">
        <v>0</v>
      </c>
      <c r="O117" s="629">
        <v>0</v>
      </c>
      <c r="P117" s="629">
        <v>12853.017</v>
      </c>
      <c r="Q117" s="626"/>
    </row>
    <row r="118" spans="1:17">
      <c r="A118" s="39" t="s">
        <v>103</v>
      </c>
      <c r="B118" s="629">
        <v>2500</v>
      </c>
      <c r="C118" s="629">
        <v>3457</v>
      </c>
      <c r="D118" s="629">
        <v>1147.2025700000002</v>
      </c>
      <c r="E118" s="629">
        <v>25.725000000000001</v>
      </c>
      <c r="F118" s="629">
        <v>0</v>
      </c>
      <c r="G118" s="629">
        <v>0</v>
      </c>
      <c r="H118" s="629">
        <v>10000</v>
      </c>
      <c r="I118" s="629">
        <v>211.99384000000001</v>
      </c>
      <c r="J118" s="629">
        <v>0</v>
      </c>
      <c r="K118" s="629">
        <v>0</v>
      </c>
      <c r="L118" s="629">
        <v>50</v>
      </c>
      <c r="M118" s="629">
        <v>686</v>
      </c>
      <c r="N118" s="629">
        <v>311100</v>
      </c>
      <c r="O118" s="629">
        <v>66.879990000000006</v>
      </c>
      <c r="P118" s="629">
        <v>329244.8014</v>
      </c>
      <c r="Q118" s="626"/>
    </row>
    <row r="119" spans="1:17">
      <c r="A119" s="39" t="s">
        <v>104</v>
      </c>
      <c r="B119" s="629">
        <v>613460.20551999996</v>
      </c>
      <c r="C119" s="629">
        <v>462074.35363999999</v>
      </c>
      <c r="D119" s="629">
        <v>524976.39754999999</v>
      </c>
      <c r="E119" s="629">
        <v>538166.39422999998</v>
      </c>
      <c r="F119" s="629">
        <v>433142.61255000002</v>
      </c>
      <c r="G119" s="629">
        <v>425990.49338</v>
      </c>
      <c r="H119" s="629">
        <v>145908.53308000002</v>
      </c>
      <c r="I119" s="629">
        <v>97304.243979999999</v>
      </c>
      <c r="J119" s="629">
        <v>4583.5227500000001</v>
      </c>
      <c r="K119" s="629">
        <v>1909.6719699999999</v>
      </c>
      <c r="L119" s="629">
        <v>69608.879760000011</v>
      </c>
      <c r="M119" s="629">
        <v>159934.64649000001</v>
      </c>
      <c r="N119" s="629">
        <v>176822.23196</v>
      </c>
      <c r="O119" s="629">
        <v>62060.621509999997</v>
      </c>
      <c r="P119" s="629">
        <v>3715942.8083699998</v>
      </c>
      <c r="Q119" s="626"/>
    </row>
    <row r="120" spans="1:17">
      <c r="A120" s="63" t="s">
        <v>105</v>
      </c>
      <c r="B120" s="629">
        <v>7498305.3774300003</v>
      </c>
      <c r="C120" s="629">
        <v>5530540.38368</v>
      </c>
      <c r="D120" s="629">
        <v>11364752.741870001</v>
      </c>
      <c r="E120" s="629">
        <v>7325846.1773300003</v>
      </c>
      <c r="F120" s="629">
        <v>7335001.4088100009</v>
      </c>
      <c r="G120" s="629">
        <v>3985595.54312</v>
      </c>
      <c r="H120" s="629">
        <v>4482922.1085100006</v>
      </c>
      <c r="I120" s="629">
        <v>5156944.0592200002</v>
      </c>
      <c r="J120" s="629">
        <v>0</v>
      </c>
      <c r="K120" s="629">
        <v>70580</v>
      </c>
      <c r="L120" s="629">
        <v>4757553.9504700005</v>
      </c>
      <c r="M120" s="629">
        <v>1509226.74493</v>
      </c>
      <c r="N120" s="629">
        <v>7079839.3135600006</v>
      </c>
      <c r="O120" s="629">
        <v>4658322.7273399998</v>
      </c>
      <c r="P120" s="629">
        <v>70755430.536270007</v>
      </c>
      <c r="Q120" s="626"/>
    </row>
    <row r="121" spans="1:17" ht="15.75" thickBot="1">
      <c r="A121" s="63" t="s">
        <v>106</v>
      </c>
      <c r="B121" s="629">
        <v>704853.69390999991</v>
      </c>
      <c r="C121" s="629">
        <v>478743.83604000002</v>
      </c>
      <c r="D121" s="629">
        <v>689432.80922000005</v>
      </c>
      <c r="E121" s="629">
        <v>807952.84802000003</v>
      </c>
      <c r="F121" s="629">
        <v>663369.02138000005</v>
      </c>
      <c r="G121" s="629">
        <v>459298.25266</v>
      </c>
      <c r="H121" s="629">
        <v>495275.60485</v>
      </c>
      <c r="I121" s="629">
        <v>596268.57351000002</v>
      </c>
      <c r="J121" s="629">
        <v>15.66757</v>
      </c>
      <c r="K121" s="629">
        <v>894.33735999999999</v>
      </c>
      <c r="L121" s="629">
        <v>365200.14594000002</v>
      </c>
      <c r="M121" s="629">
        <v>183083.42765999999</v>
      </c>
      <c r="N121" s="629">
        <v>847422.08551</v>
      </c>
      <c r="O121" s="629">
        <v>525427.69768999994</v>
      </c>
      <c r="P121" s="629">
        <v>6817238.0013199998</v>
      </c>
      <c r="Q121" s="626"/>
    </row>
    <row r="122" spans="1:17" ht="16.5" thickTop="1" thickBot="1">
      <c r="A122" s="634" t="s">
        <v>107</v>
      </c>
      <c r="B122" s="627">
        <v>10050.88768</v>
      </c>
      <c r="C122" s="627">
        <v>89278.41562</v>
      </c>
      <c r="D122" s="627">
        <v>14041.512699999999</v>
      </c>
      <c r="E122" s="627">
        <v>19308.52332</v>
      </c>
      <c r="F122" s="627">
        <v>1495.39744</v>
      </c>
      <c r="G122" s="627">
        <v>0</v>
      </c>
      <c r="H122" s="627">
        <v>472.66217999999998</v>
      </c>
      <c r="I122" s="627">
        <v>157.08463</v>
      </c>
      <c r="J122" s="627">
        <v>0</v>
      </c>
      <c r="K122" s="627">
        <v>0</v>
      </c>
      <c r="L122" s="627">
        <v>4378.1983</v>
      </c>
      <c r="M122" s="627">
        <v>72.091970000000003</v>
      </c>
      <c r="N122" s="627">
        <v>27.669930000000001</v>
      </c>
      <c r="O122" s="627">
        <v>5038.8527899999999</v>
      </c>
      <c r="P122" s="627">
        <v>144321.29655999999</v>
      </c>
      <c r="Q122" s="626"/>
    </row>
    <row r="123" spans="1:17" ht="16.5" thickTop="1" thickBot="1">
      <c r="A123" s="632" t="s">
        <v>108</v>
      </c>
      <c r="B123" s="628">
        <v>1608642.85525</v>
      </c>
      <c r="C123" s="628">
        <v>4800886.2528400002</v>
      </c>
      <c r="D123" s="628">
        <v>1422864.4455599999</v>
      </c>
      <c r="E123" s="628">
        <v>275086.49518000003</v>
      </c>
      <c r="F123" s="628">
        <v>922970.45317999995</v>
      </c>
      <c r="G123" s="628">
        <v>252474.46531</v>
      </c>
      <c r="H123" s="628">
        <v>11348.697480000001</v>
      </c>
      <c r="I123" s="628">
        <v>0</v>
      </c>
      <c r="J123" s="628">
        <v>0</v>
      </c>
      <c r="K123" s="628">
        <v>0</v>
      </c>
      <c r="L123" s="628">
        <v>123292.34797</v>
      </c>
      <c r="M123" s="628">
        <v>61632.206149999998</v>
      </c>
      <c r="N123" s="628">
        <v>178895.50624000002</v>
      </c>
      <c r="O123" s="628">
        <v>5303.3879800000004</v>
      </c>
      <c r="P123" s="628">
        <v>9663397.11314</v>
      </c>
      <c r="Q123" s="626"/>
    </row>
    <row r="124" spans="1:17" ht="15.75" thickTop="1">
      <c r="A124" s="63" t="s">
        <v>109</v>
      </c>
      <c r="B124" s="629">
        <v>783906.07232000004</v>
      </c>
      <c r="C124" s="629">
        <v>2657938.52727</v>
      </c>
      <c r="D124" s="629">
        <v>516396.40948999999</v>
      </c>
      <c r="E124" s="629">
        <v>210681.85501</v>
      </c>
      <c r="F124" s="629">
        <v>600654.89569000003</v>
      </c>
      <c r="G124" s="629">
        <v>4928.6905199999992</v>
      </c>
      <c r="H124" s="629">
        <v>10.983049999999999</v>
      </c>
      <c r="I124" s="629">
        <v>0</v>
      </c>
      <c r="J124" s="629">
        <v>0</v>
      </c>
      <c r="K124" s="629">
        <v>0</v>
      </c>
      <c r="L124" s="629">
        <v>0</v>
      </c>
      <c r="M124" s="629">
        <v>0</v>
      </c>
      <c r="N124" s="629">
        <v>102707.17376000001</v>
      </c>
      <c r="O124" s="629">
        <v>0</v>
      </c>
      <c r="P124" s="629">
        <v>4877224.6071099993</v>
      </c>
      <c r="Q124" s="626"/>
    </row>
    <row r="125" spans="1:17">
      <c r="A125" s="63" t="s">
        <v>110</v>
      </c>
      <c r="B125" s="629">
        <v>52477.300380000001</v>
      </c>
      <c r="C125" s="629">
        <v>1999984.3807099999</v>
      </c>
      <c r="D125" s="629">
        <v>906014.85144000011</v>
      </c>
      <c r="E125" s="629">
        <v>9054.0604399999993</v>
      </c>
      <c r="F125" s="629">
        <v>2808.9333500000002</v>
      </c>
      <c r="G125" s="629">
        <v>96621.378730000011</v>
      </c>
      <c r="H125" s="629">
        <v>11337.71443</v>
      </c>
      <c r="I125" s="629">
        <v>0</v>
      </c>
      <c r="J125" s="629">
        <v>0</v>
      </c>
      <c r="K125" s="629">
        <v>0</v>
      </c>
      <c r="L125" s="629">
        <v>123278.36997</v>
      </c>
      <c r="M125" s="629">
        <v>49885.654150000002</v>
      </c>
      <c r="N125" s="629">
        <v>1461.16975</v>
      </c>
      <c r="O125" s="629">
        <v>5303.3879800000004</v>
      </c>
      <c r="P125" s="629">
        <v>3258227.2013300001</v>
      </c>
      <c r="Q125" s="626"/>
    </row>
    <row r="126" spans="1:17">
      <c r="A126" s="63" t="s">
        <v>111</v>
      </c>
      <c r="B126" s="629">
        <v>0</v>
      </c>
      <c r="C126" s="629">
        <v>0</v>
      </c>
      <c r="D126" s="629">
        <v>439.68086</v>
      </c>
      <c r="E126" s="629">
        <v>0</v>
      </c>
      <c r="F126" s="629">
        <v>0</v>
      </c>
      <c r="G126" s="629">
        <v>0</v>
      </c>
      <c r="H126" s="629">
        <v>0</v>
      </c>
      <c r="I126" s="629">
        <v>0</v>
      </c>
      <c r="J126" s="629">
        <v>0</v>
      </c>
      <c r="K126" s="629">
        <v>0</v>
      </c>
      <c r="L126" s="629">
        <v>0</v>
      </c>
      <c r="M126" s="629">
        <v>0</v>
      </c>
      <c r="N126" s="629">
        <v>0</v>
      </c>
      <c r="O126" s="629">
        <v>0</v>
      </c>
      <c r="P126" s="629">
        <v>439.68086</v>
      </c>
      <c r="Q126" s="626"/>
    </row>
    <row r="127" spans="1:17">
      <c r="A127" s="63" t="s">
        <v>112</v>
      </c>
      <c r="B127" s="629">
        <v>306405.68566000002</v>
      </c>
      <c r="C127" s="629">
        <v>73262.530129999999</v>
      </c>
      <c r="D127" s="629">
        <v>13.437799999999999</v>
      </c>
      <c r="E127" s="629">
        <v>54176.310829999995</v>
      </c>
      <c r="F127" s="629">
        <v>48468.173450000002</v>
      </c>
      <c r="G127" s="629">
        <v>0</v>
      </c>
      <c r="H127" s="629">
        <v>0</v>
      </c>
      <c r="I127" s="629">
        <v>0</v>
      </c>
      <c r="J127" s="629">
        <v>0</v>
      </c>
      <c r="K127" s="629">
        <v>0</v>
      </c>
      <c r="L127" s="629">
        <v>13.978</v>
      </c>
      <c r="M127" s="629">
        <v>0</v>
      </c>
      <c r="N127" s="629">
        <v>25.268000000000001</v>
      </c>
      <c r="O127" s="629">
        <v>0</v>
      </c>
      <c r="P127" s="629">
        <v>482365.38387000002</v>
      </c>
      <c r="Q127" s="626"/>
    </row>
    <row r="128" spans="1:17">
      <c r="A128" s="63" t="s">
        <v>113</v>
      </c>
      <c r="B128" s="629">
        <v>450263.32197000005</v>
      </c>
      <c r="C128" s="629">
        <v>60000</v>
      </c>
      <c r="D128" s="629">
        <v>0</v>
      </c>
      <c r="E128" s="629">
        <v>0</v>
      </c>
      <c r="F128" s="629">
        <v>258505.65841999999</v>
      </c>
      <c r="G128" s="629">
        <v>149178.07587999999</v>
      </c>
      <c r="H128" s="629">
        <v>0</v>
      </c>
      <c r="I128" s="629">
        <v>0</v>
      </c>
      <c r="J128" s="629">
        <v>0</v>
      </c>
      <c r="K128" s="629">
        <v>0</v>
      </c>
      <c r="L128" s="629">
        <v>0</v>
      </c>
      <c r="M128" s="629">
        <v>11407.575580000001</v>
      </c>
      <c r="N128" s="629">
        <v>71521.915389999995</v>
      </c>
      <c r="O128" s="629">
        <v>0</v>
      </c>
      <c r="P128" s="629">
        <v>1000876.54724</v>
      </c>
      <c r="Q128" s="626"/>
    </row>
    <row r="129" spans="1:17" ht="15.75" thickBot="1">
      <c r="A129" s="63" t="s">
        <v>114</v>
      </c>
      <c r="B129" s="629">
        <v>15590.474920000001</v>
      </c>
      <c r="C129" s="629">
        <v>9700.8147300000001</v>
      </c>
      <c r="D129" s="629">
        <v>6.5970000000000001E-2</v>
      </c>
      <c r="E129" s="629">
        <v>1174.2688999999998</v>
      </c>
      <c r="F129" s="629">
        <v>12532.79227</v>
      </c>
      <c r="G129" s="629">
        <v>1746.3201799999999</v>
      </c>
      <c r="H129" s="629">
        <v>0</v>
      </c>
      <c r="I129" s="629">
        <v>0</v>
      </c>
      <c r="J129" s="629">
        <v>0</v>
      </c>
      <c r="K129" s="629">
        <v>0</v>
      </c>
      <c r="L129" s="629">
        <v>0</v>
      </c>
      <c r="M129" s="629">
        <v>338.97641999999996</v>
      </c>
      <c r="N129" s="629">
        <v>3179.9793399999999</v>
      </c>
      <c r="O129" s="629">
        <v>0</v>
      </c>
      <c r="P129" s="629">
        <v>44263.692729999995</v>
      </c>
      <c r="Q129" s="626"/>
    </row>
    <row r="130" spans="1:17" ht="16.5" thickTop="1" thickBot="1">
      <c r="A130" s="632" t="s">
        <v>115</v>
      </c>
      <c r="B130" s="628">
        <v>1284797.01428</v>
      </c>
      <c r="C130" s="628">
        <v>1923054.7456800002</v>
      </c>
      <c r="D130" s="628">
        <v>2579371.1749999998</v>
      </c>
      <c r="E130" s="628">
        <v>970832.77116999996</v>
      </c>
      <c r="F130" s="628">
        <v>1196052.47019</v>
      </c>
      <c r="G130" s="628">
        <v>1655154.78406</v>
      </c>
      <c r="H130" s="628">
        <v>1020381.20667</v>
      </c>
      <c r="I130" s="628">
        <v>1833052.89475</v>
      </c>
      <c r="J130" s="628">
        <v>44225.48603</v>
      </c>
      <c r="K130" s="628">
        <v>229161.66550999999</v>
      </c>
      <c r="L130" s="628">
        <v>1817754.0551700001</v>
      </c>
      <c r="M130" s="628">
        <v>327754.68007999996</v>
      </c>
      <c r="N130" s="628">
        <v>1126385.9618599999</v>
      </c>
      <c r="O130" s="628">
        <v>459531.27639999997</v>
      </c>
      <c r="P130" s="628">
        <v>16467510.18685</v>
      </c>
      <c r="Q130" s="626"/>
    </row>
    <row r="131" spans="1:17" ht="15.75" thickTop="1">
      <c r="A131" s="63" t="s">
        <v>116</v>
      </c>
      <c r="B131" s="629">
        <v>23616.969149999997</v>
      </c>
      <c r="C131" s="629">
        <v>321588.13694</v>
      </c>
      <c r="D131" s="629">
        <v>68844.022319999989</v>
      </c>
      <c r="E131" s="629">
        <v>90117.92426</v>
      </c>
      <c r="F131" s="629">
        <v>21144.367899999997</v>
      </c>
      <c r="G131" s="629">
        <v>78255.406109999996</v>
      </c>
      <c r="H131" s="629">
        <v>58653.833979999996</v>
      </c>
      <c r="I131" s="629">
        <v>0</v>
      </c>
      <c r="J131" s="629">
        <v>12028.012849999999</v>
      </c>
      <c r="K131" s="629">
        <v>23.969549999999998</v>
      </c>
      <c r="L131" s="629">
        <v>703.12694999999997</v>
      </c>
      <c r="M131" s="629">
        <v>98179.443719999996</v>
      </c>
      <c r="N131" s="629">
        <v>88541.910220000005</v>
      </c>
      <c r="O131" s="629">
        <v>0</v>
      </c>
      <c r="P131" s="629">
        <v>861697.12395000004</v>
      </c>
      <c r="Q131" s="626"/>
    </row>
    <row r="132" spans="1:17">
      <c r="A132" s="63" t="s">
        <v>1349</v>
      </c>
      <c r="B132" s="629">
        <v>644987</v>
      </c>
      <c r="C132" s="629">
        <v>252916.20186</v>
      </c>
      <c r="D132" s="629">
        <v>988500</v>
      </c>
      <c r="E132" s="629">
        <v>350355.41412999999</v>
      </c>
      <c r="F132" s="629">
        <v>182922.31852999999</v>
      </c>
      <c r="G132" s="629">
        <v>568000</v>
      </c>
      <c r="H132" s="629">
        <v>151558.39719999998</v>
      </c>
      <c r="I132" s="629">
        <v>41448.120000000003</v>
      </c>
      <c r="J132" s="629">
        <v>4492.6551600000003</v>
      </c>
      <c r="K132" s="629">
        <v>0</v>
      </c>
      <c r="L132" s="629">
        <v>85092.283779999998</v>
      </c>
      <c r="M132" s="629">
        <v>43790</v>
      </c>
      <c r="N132" s="629">
        <v>252715.21398</v>
      </c>
      <c r="O132" s="629">
        <v>24989.333600000002</v>
      </c>
      <c r="P132" s="629">
        <v>3591766.9382399996</v>
      </c>
      <c r="Q132" s="626"/>
    </row>
    <row r="133" spans="1:17">
      <c r="A133" s="63" t="s">
        <v>118</v>
      </c>
      <c r="B133" s="629">
        <v>0</v>
      </c>
      <c r="C133" s="629">
        <v>0</v>
      </c>
      <c r="D133" s="629">
        <v>0</v>
      </c>
      <c r="E133" s="629">
        <v>0</v>
      </c>
      <c r="F133" s="629">
        <v>0</v>
      </c>
      <c r="G133" s="629">
        <v>0</v>
      </c>
      <c r="H133" s="629">
        <v>0</v>
      </c>
      <c r="I133" s="629">
        <v>0</v>
      </c>
      <c r="J133" s="629">
        <v>0</v>
      </c>
      <c r="K133" s="629">
        <v>0</v>
      </c>
      <c r="L133" s="629">
        <v>0</v>
      </c>
      <c r="M133" s="629">
        <v>146.93707000000001</v>
      </c>
      <c r="N133" s="629">
        <v>0</v>
      </c>
      <c r="O133" s="629">
        <v>0</v>
      </c>
      <c r="P133" s="629">
        <v>146.93707000000001</v>
      </c>
      <c r="Q133" s="626"/>
    </row>
    <row r="134" spans="1:17">
      <c r="A134" s="63" t="s">
        <v>1224</v>
      </c>
      <c r="B134" s="629">
        <v>0</v>
      </c>
      <c r="C134" s="629">
        <v>44580.7</v>
      </c>
      <c r="D134" s="629">
        <v>0</v>
      </c>
      <c r="E134" s="629">
        <v>0</v>
      </c>
      <c r="F134" s="629">
        <v>0</v>
      </c>
      <c r="G134" s="629">
        <v>160257.2874</v>
      </c>
      <c r="H134" s="629">
        <v>43714.012499999997</v>
      </c>
      <c r="I134" s="629">
        <v>353426.66574000003</v>
      </c>
      <c r="J134" s="629">
        <v>0</v>
      </c>
      <c r="K134" s="629">
        <v>0</v>
      </c>
      <c r="L134" s="629">
        <v>207000</v>
      </c>
      <c r="M134" s="629">
        <v>0</v>
      </c>
      <c r="N134" s="629">
        <v>455013</v>
      </c>
      <c r="O134" s="629">
        <v>16615.278969999999</v>
      </c>
      <c r="P134" s="629">
        <v>1280606.9446099999</v>
      </c>
      <c r="Q134" s="626"/>
    </row>
    <row r="135" spans="1:17">
      <c r="A135" s="63" t="s">
        <v>119</v>
      </c>
      <c r="B135" s="629">
        <v>549351.5382999999</v>
      </c>
      <c r="C135" s="629">
        <v>1038507.70952</v>
      </c>
      <c r="D135" s="629">
        <v>1292219.5843800001</v>
      </c>
      <c r="E135" s="629">
        <v>511801.72589</v>
      </c>
      <c r="F135" s="629">
        <v>928027.60127999994</v>
      </c>
      <c r="G135" s="629">
        <v>388148.89251999999</v>
      </c>
      <c r="H135" s="629">
        <v>681931.89511000004</v>
      </c>
      <c r="I135" s="629">
        <v>1364818.4316700001</v>
      </c>
      <c r="J135" s="629">
        <v>0</v>
      </c>
      <c r="K135" s="629">
        <v>226930</v>
      </c>
      <c r="L135" s="629">
        <v>1470802.8762399999</v>
      </c>
      <c r="M135" s="629">
        <v>182948.49643999999</v>
      </c>
      <c r="N135" s="629">
        <v>313722.32637999998</v>
      </c>
      <c r="O135" s="629">
        <v>399234.15299999999</v>
      </c>
      <c r="P135" s="629">
        <v>9348445.230729999</v>
      </c>
      <c r="Q135" s="626"/>
    </row>
    <row r="136" spans="1:17">
      <c r="A136" s="63" t="s">
        <v>120</v>
      </c>
      <c r="B136" s="629">
        <v>0</v>
      </c>
      <c r="C136" s="629">
        <v>0</v>
      </c>
      <c r="D136" s="629">
        <v>0</v>
      </c>
      <c r="E136" s="629">
        <v>0</v>
      </c>
      <c r="F136" s="629">
        <v>0</v>
      </c>
      <c r="G136" s="629">
        <v>0</v>
      </c>
      <c r="H136" s="629">
        <v>0</v>
      </c>
      <c r="I136" s="629">
        <v>0</v>
      </c>
      <c r="J136" s="629">
        <v>0</v>
      </c>
      <c r="K136" s="629">
        <v>0</v>
      </c>
      <c r="L136" s="629">
        <v>0</v>
      </c>
      <c r="M136" s="629">
        <v>0</v>
      </c>
      <c r="N136" s="629">
        <v>0</v>
      </c>
      <c r="O136" s="629">
        <v>0</v>
      </c>
      <c r="P136" s="629">
        <v>0</v>
      </c>
      <c r="Q136" s="626"/>
    </row>
    <row r="137" spans="1:17">
      <c r="A137" s="63" t="s">
        <v>121</v>
      </c>
      <c r="B137" s="629">
        <v>23369.2889</v>
      </c>
      <c r="C137" s="629">
        <v>226380</v>
      </c>
      <c r="D137" s="629">
        <v>188752.0001</v>
      </c>
      <c r="E137" s="629">
        <v>3502.9052299999998</v>
      </c>
      <c r="F137" s="629">
        <v>32902.787759999999</v>
      </c>
      <c r="G137" s="629">
        <v>444296.36448000005</v>
      </c>
      <c r="H137" s="629">
        <v>48020</v>
      </c>
      <c r="I137" s="629">
        <v>0</v>
      </c>
      <c r="J137" s="629">
        <v>27690.389789999997</v>
      </c>
      <c r="K137" s="629">
        <v>60.678419999999996</v>
      </c>
      <c r="L137" s="629">
        <v>6174</v>
      </c>
      <c r="M137" s="629">
        <v>0</v>
      </c>
      <c r="N137" s="629">
        <v>0</v>
      </c>
      <c r="O137" s="629">
        <v>925.12788</v>
      </c>
      <c r="P137" s="629">
        <v>1002073.54256</v>
      </c>
      <c r="Q137" s="626"/>
    </row>
    <row r="138" spans="1:17" ht="15.75" thickBot="1">
      <c r="A138" s="63" t="s">
        <v>122</v>
      </c>
      <c r="B138" s="629">
        <v>43472.217929999999</v>
      </c>
      <c r="C138" s="629">
        <v>39081.997360000001</v>
      </c>
      <c r="D138" s="629">
        <v>41055.568200000002</v>
      </c>
      <c r="E138" s="629">
        <v>15054.801660000001</v>
      </c>
      <c r="F138" s="629">
        <v>31055.39472</v>
      </c>
      <c r="G138" s="629">
        <v>16196.833550000001</v>
      </c>
      <c r="H138" s="629">
        <v>36503.067880000002</v>
      </c>
      <c r="I138" s="629">
        <v>73359.677340000009</v>
      </c>
      <c r="J138" s="629">
        <v>14.428229999999999</v>
      </c>
      <c r="K138" s="629">
        <v>2147.0175399999998</v>
      </c>
      <c r="L138" s="629">
        <v>47981.768200000006</v>
      </c>
      <c r="M138" s="629">
        <v>2689.80285</v>
      </c>
      <c r="N138" s="629">
        <v>16393.511279999999</v>
      </c>
      <c r="O138" s="629">
        <v>17767.382949999999</v>
      </c>
      <c r="P138" s="629">
        <v>382773.46969</v>
      </c>
      <c r="Q138" s="626"/>
    </row>
    <row r="139" spans="1:17" ht="16.5" thickTop="1" thickBot="1">
      <c r="A139" s="632" t="s">
        <v>123</v>
      </c>
      <c r="B139" s="628">
        <v>421431.34593000001</v>
      </c>
      <c r="C139" s="628">
        <v>453472.25979000004</v>
      </c>
      <c r="D139" s="628">
        <v>357864.03922000004</v>
      </c>
      <c r="E139" s="628">
        <v>395299.56492000003</v>
      </c>
      <c r="F139" s="628">
        <v>313120.39324</v>
      </c>
      <c r="G139" s="628">
        <v>215055.10561000003</v>
      </c>
      <c r="H139" s="628">
        <v>233424.46649000002</v>
      </c>
      <c r="I139" s="628">
        <v>358295.73157999996</v>
      </c>
      <c r="J139" s="628">
        <v>2626.7477699999999</v>
      </c>
      <c r="K139" s="628">
        <v>6086.50918</v>
      </c>
      <c r="L139" s="628">
        <v>284987.78764999995</v>
      </c>
      <c r="M139" s="628">
        <v>64646.73661</v>
      </c>
      <c r="N139" s="628">
        <v>280955.07743</v>
      </c>
      <c r="O139" s="628">
        <v>223359.894</v>
      </c>
      <c r="P139" s="628">
        <v>3610625.6594199999</v>
      </c>
      <c r="Q139" s="626"/>
    </row>
    <row r="140" spans="1:17" ht="15.75" thickTop="1">
      <c r="A140" s="63" t="s">
        <v>58</v>
      </c>
      <c r="B140" s="629">
        <v>4545.5484900000001</v>
      </c>
      <c r="C140" s="629">
        <v>59316.532509999997</v>
      </c>
      <c r="D140" s="629">
        <v>11022.00625</v>
      </c>
      <c r="E140" s="629">
        <v>31437.240839999999</v>
      </c>
      <c r="F140" s="629">
        <v>2579.5815200000002</v>
      </c>
      <c r="G140" s="629">
        <v>20652.40841</v>
      </c>
      <c r="H140" s="629">
        <v>3689.6535099999996</v>
      </c>
      <c r="I140" s="629">
        <v>0</v>
      </c>
      <c r="J140" s="629">
        <v>0</v>
      </c>
      <c r="K140" s="629">
        <v>0</v>
      </c>
      <c r="L140" s="629">
        <v>66.540000000000006</v>
      </c>
      <c r="M140" s="629">
        <v>619.65780000000007</v>
      </c>
      <c r="N140" s="629">
        <v>1157.3970300000001</v>
      </c>
      <c r="O140" s="629">
        <v>84.363770000000002</v>
      </c>
      <c r="P140" s="629">
        <v>135170.93012999999</v>
      </c>
      <c r="Q140" s="626"/>
    </row>
    <row r="141" spans="1:17">
      <c r="A141" s="63" t="s">
        <v>60</v>
      </c>
      <c r="B141" s="629">
        <v>257588.14004</v>
      </c>
      <c r="C141" s="629">
        <v>218369.76555000001</v>
      </c>
      <c r="D141" s="629">
        <v>223119.76793</v>
      </c>
      <c r="E141" s="629">
        <v>254242.29258000001</v>
      </c>
      <c r="F141" s="629">
        <v>175883.56531000001</v>
      </c>
      <c r="G141" s="629">
        <v>128239.95286</v>
      </c>
      <c r="H141" s="629">
        <v>104777.23725000001</v>
      </c>
      <c r="I141" s="629">
        <v>243784.48600999999</v>
      </c>
      <c r="J141" s="629">
        <v>634.11751000000004</v>
      </c>
      <c r="K141" s="629">
        <v>2376.0784199999998</v>
      </c>
      <c r="L141" s="629">
        <v>159736.43021000002</v>
      </c>
      <c r="M141" s="629">
        <v>32228.106199999998</v>
      </c>
      <c r="N141" s="629">
        <v>139570.34143999999</v>
      </c>
      <c r="O141" s="629">
        <v>107884.54034000001</v>
      </c>
      <c r="P141" s="629">
        <v>2048434.8216500001</v>
      </c>
      <c r="Q141" s="626"/>
    </row>
    <row r="142" spans="1:17">
      <c r="A142" s="63" t="s">
        <v>124</v>
      </c>
      <c r="B142" s="629">
        <v>100348.94042</v>
      </c>
      <c r="C142" s="629">
        <v>169543.31616999998</v>
      </c>
      <c r="D142" s="629">
        <v>120624.10270999999</v>
      </c>
      <c r="E142" s="629">
        <v>109367.27274</v>
      </c>
      <c r="F142" s="629">
        <v>115238.30056</v>
      </c>
      <c r="G142" s="629">
        <v>38936.024899999997</v>
      </c>
      <c r="H142" s="629">
        <v>62418.831090000007</v>
      </c>
      <c r="I142" s="629">
        <v>109402.45159</v>
      </c>
      <c r="J142" s="629">
        <v>1881.5388700000001</v>
      </c>
      <c r="K142" s="629">
        <v>3710.4307599999997</v>
      </c>
      <c r="L142" s="629">
        <v>111710.96604</v>
      </c>
      <c r="M142" s="629">
        <v>31045.831289999998</v>
      </c>
      <c r="N142" s="629">
        <v>90130.029239999989</v>
      </c>
      <c r="O142" s="629">
        <v>113619.25954000001</v>
      </c>
      <c r="P142" s="629">
        <v>1177977.2959200002</v>
      </c>
      <c r="Q142" s="626"/>
    </row>
    <row r="143" spans="1:17">
      <c r="A143" s="63" t="s">
        <v>87</v>
      </c>
      <c r="B143" s="629">
        <v>58948.716979999997</v>
      </c>
      <c r="C143" s="629">
        <v>6242.6455599999999</v>
      </c>
      <c r="D143" s="629">
        <v>3098.1623300000001</v>
      </c>
      <c r="E143" s="629">
        <v>252.75876</v>
      </c>
      <c r="F143" s="629">
        <v>19418.94585</v>
      </c>
      <c r="G143" s="629">
        <v>27226.719440000001</v>
      </c>
      <c r="H143" s="629">
        <v>62538.744639999997</v>
      </c>
      <c r="I143" s="629">
        <v>5108.7939800000004</v>
      </c>
      <c r="J143" s="629">
        <v>111.09139</v>
      </c>
      <c r="K143" s="629">
        <v>0</v>
      </c>
      <c r="L143" s="629">
        <v>13473.8514</v>
      </c>
      <c r="M143" s="629">
        <v>753.14131999999995</v>
      </c>
      <c r="N143" s="629">
        <v>50097.309719999997</v>
      </c>
      <c r="O143" s="629">
        <v>1771.73035</v>
      </c>
      <c r="P143" s="629">
        <v>249042.61171999999</v>
      </c>
      <c r="Q143" s="626"/>
    </row>
    <row r="144" spans="1:17" ht="15.75" thickBot="1">
      <c r="A144" s="63" t="s">
        <v>125</v>
      </c>
      <c r="B144" s="629">
        <v>0</v>
      </c>
      <c r="C144" s="629">
        <v>0</v>
      </c>
      <c r="D144" s="629">
        <v>0</v>
      </c>
      <c r="E144" s="629">
        <v>0</v>
      </c>
      <c r="F144" s="629">
        <v>0</v>
      </c>
      <c r="G144" s="629">
        <v>0</v>
      </c>
      <c r="H144" s="629">
        <v>0</v>
      </c>
      <c r="I144" s="629">
        <v>0</v>
      </c>
      <c r="J144" s="629">
        <v>0</v>
      </c>
      <c r="K144" s="629">
        <v>0</v>
      </c>
      <c r="L144" s="629">
        <v>0</v>
      </c>
      <c r="M144" s="629">
        <v>0</v>
      </c>
      <c r="N144" s="629">
        <v>0</v>
      </c>
      <c r="O144" s="629">
        <v>0</v>
      </c>
      <c r="P144" s="629">
        <v>0</v>
      </c>
      <c r="Q144" s="626"/>
    </row>
    <row r="145" spans="1:17" ht="16.5" thickTop="1" thickBot="1">
      <c r="A145" s="632" t="s">
        <v>126</v>
      </c>
      <c r="B145" s="628">
        <v>235754.15368000002</v>
      </c>
      <c r="C145" s="628">
        <v>281290.25310000003</v>
      </c>
      <c r="D145" s="628">
        <v>198871.05011000001</v>
      </c>
      <c r="E145" s="628">
        <v>320341.11418000003</v>
      </c>
      <c r="F145" s="628">
        <v>179919.14452999999</v>
      </c>
      <c r="G145" s="628">
        <v>109900.49112000001</v>
      </c>
      <c r="H145" s="628">
        <v>90597.630310000008</v>
      </c>
      <c r="I145" s="628">
        <v>149150.89775</v>
      </c>
      <c r="J145" s="628">
        <v>2364.1183999999998</v>
      </c>
      <c r="K145" s="628">
        <v>10096.43276</v>
      </c>
      <c r="L145" s="628">
        <v>209404.91331999999</v>
      </c>
      <c r="M145" s="628">
        <v>35630.223389999999</v>
      </c>
      <c r="N145" s="628">
        <v>127574.32278</v>
      </c>
      <c r="O145" s="628">
        <v>203958.74363999997</v>
      </c>
      <c r="P145" s="628">
        <v>2154853.4890700001</v>
      </c>
      <c r="Q145" s="626"/>
    </row>
    <row r="146" spans="1:17" ht="15.75" thickTop="1">
      <c r="A146" s="63" t="s">
        <v>127</v>
      </c>
      <c r="B146" s="629">
        <v>14026.188340000001</v>
      </c>
      <c r="C146" s="629">
        <v>3868.9837200000002</v>
      </c>
      <c r="D146" s="629">
        <v>4926.01926</v>
      </c>
      <c r="E146" s="629">
        <v>22780.721030000001</v>
      </c>
      <c r="F146" s="629">
        <v>8119.5987300000006</v>
      </c>
      <c r="G146" s="629">
        <v>5705.5492199999999</v>
      </c>
      <c r="H146" s="629">
        <v>6277.1761399999996</v>
      </c>
      <c r="I146" s="629">
        <v>0.72374000000000005</v>
      </c>
      <c r="J146" s="629">
        <v>67.756450000000001</v>
      </c>
      <c r="K146" s="629">
        <v>109.39333000000001</v>
      </c>
      <c r="L146" s="629">
        <v>193.05444</v>
      </c>
      <c r="M146" s="629">
        <v>1074.76207</v>
      </c>
      <c r="N146" s="629">
        <v>2675.4206300000001</v>
      </c>
      <c r="O146" s="629">
        <v>4476.9785300000003</v>
      </c>
      <c r="P146" s="629">
        <v>74302.325629999992</v>
      </c>
      <c r="Q146" s="626"/>
    </row>
    <row r="147" spans="1:17">
      <c r="A147" s="63" t="s">
        <v>128</v>
      </c>
      <c r="B147" s="629">
        <v>0</v>
      </c>
      <c r="C147" s="629">
        <v>0</v>
      </c>
      <c r="D147" s="629">
        <v>0</v>
      </c>
      <c r="E147" s="629">
        <v>0</v>
      </c>
      <c r="F147" s="629">
        <v>0</v>
      </c>
      <c r="G147" s="629">
        <v>0</v>
      </c>
      <c r="H147" s="629">
        <v>0</v>
      </c>
      <c r="I147" s="629">
        <v>0</v>
      </c>
      <c r="J147" s="629">
        <v>0</v>
      </c>
      <c r="K147" s="629">
        <v>0</v>
      </c>
      <c r="L147" s="629">
        <v>0</v>
      </c>
      <c r="M147" s="629">
        <v>0</v>
      </c>
      <c r="N147" s="629">
        <v>0</v>
      </c>
      <c r="O147" s="629">
        <v>0</v>
      </c>
      <c r="P147" s="629">
        <v>0</v>
      </c>
      <c r="Q147" s="626"/>
    </row>
    <row r="148" spans="1:17">
      <c r="A148" s="63" t="s">
        <v>129</v>
      </c>
      <c r="B148" s="629">
        <v>117415.03117</v>
      </c>
      <c r="C148" s="629">
        <v>142328.95382</v>
      </c>
      <c r="D148" s="629">
        <v>96972.515419999996</v>
      </c>
      <c r="E148" s="629">
        <v>182530.76962000001</v>
      </c>
      <c r="F148" s="629">
        <v>76917.539819999991</v>
      </c>
      <c r="G148" s="629">
        <v>51682.137390000004</v>
      </c>
      <c r="H148" s="629">
        <v>39968.575349999999</v>
      </c>
      <c r="I148" s="629">
        <v>89171.66721</v>
      </c>
      <c r="J148" s="629">
        <v>0</v>
      </c>
      <c r="K148" s="629">
        <v>0</v>
      </c>
      <c r="L148" s="629">
        <v>135205.82793999999</v>
      </c>
      <c r="M148" s="629">
        <v>17277.730660000001</v>
      </c>
      <c r="N148" s="629">
        <v>62402.688820000003</v>
      </c>
      <c r="O148" s="629">
        <v>157187.37951</v>
      </c>
      <c r="P148" s="629">
        <v>1169060.8167300001</v>
      </c>
      <c r="Q148" s="626"/>
    </row>
    <row r="149" spans="1:17">
      <c r="A149" s="63" t="s">
        <v>130</v>
      </c>
      <c r="B149" s="629">
        <v>103675.01934</v>
      </c>
      <c r="C149" s="629">
        <v>97738.953840000002</v>
      </c>
      <c r="D149" s="629">
        <v>96972.515430000014</v>
      </c>
      <c r="E149" s="629">
        <v>115029.08701</v>
      </c>
      <c r="F149" s="629">
        <v>87540.770669999998</v>
      </c>
      <c r="G149" s="629">
        <v>51682.137390000004</v>
      </c>
      <c r="H149" s="629">
        <v>39968.575349999999</v>
      </c>
      <c r="I149" s="629">
        <v>59502.506799999996</v>
      </c>
      <c r="J149" s="629">
        <v>2296.36195</v>
      </c>
      <c r="K149" s="629">
        <v>9558.533730000001</v>
      </c>
      <c r="L149" s="629">
        <v>74006.030939999997</v>
      </c>
      <c r="M149" s="629">
        <v>17277.730660000001</v>
      </c>
      <c r="N149" s="629">
        <v>62402.688849999999</v>
      </c>
      <c r="O149" s="629">
        <v>37721.809110000002</v>
      </c>
      <c r="P149" s="629">
        <v>855372.72107000009</v>
      </c>
      <c r="Q149" s="626"/>
    </row>
    <row r="150" spans="1:17" ht="15.75" thickBot="1">
      <c r="A150" s="63" t="s">
        <v>131</v>
      </c>
      <c r="B150" s="629">
        <v>637.91482999999994</v>
      </c>
      <c r="C150" s="629">
        <v>37353.361720000001</v>
      </c>
      <c r="D150" s="629">
        <v>0</v>
      </c>
      <c r="E150" s="629">
        <v>0.53652</v>
      </c>
      <c r="F150" s="629">
        <v>7341.23531</v>
      </c>
      <c r="G150" s="629">
        <v>830.66711999999995</v>
      </c>
      <c r="H150" s="629">
        <v>4383.3034699999998</v>
      </c>
      <c r="I150" s="629">
        <v>476</v>
      </c>
      <c r="J150" s="629">
        <v>0</v>
      </c>
      <c r="K150" s="629">
        <v>428.50569999999999</v>
      </c>
      <c r="L150" s="629">
        <v>0</v>
      </c>
      <c r="M150" s="629">
        <v>0</v>
      </c>
      <c r="N150" s="629">
        <v>93.524479999999997</v>
      </c>
      <c r="O150" s="629">
        <v>4572.5764900000004</v>
      </c>
      <c r="P150" s="629">
        <v>56117.625639999998</v>
      </c>
      <c r="Q150" s="626"/>
    </row>
    <row r="151" spans="1:17" ht="16.5" thickTop="1" thickBot="1">
      <c r="A151" s="632" t="s">
        <v>132</v>
      </c>
      <c r="B151" s="628">
        <v>413304.16664999997</v>
      </c>
      <c r="C151" s="628">
        <v>0</v>
      </c>
      <c r="D151" s="628">
        <v>733668.15997000004</v>
      </c>
      <c r="E151" s="628">
        <v>0</v>
      </c>
      <c r="F151" s="628">
        <v>0</v>
      </c>
      <c r="G151" s="628">
        <v>170571.55556000001</v>
      </c>
      <c r="H151" s="628">
        <v>0</v>
      </c>
      <c r="I151" s="628">
        <v>507333.33338999999</v>
      </c>
      <c r="J151" s="628">
        <v>0</v>
      </c>
      <c r="K151" s="628">
        <v>0</v>
      </c>
      <c r="L151" s="628">
        <v>862559.82637999998</v>
      </c>
      <c r="M151" s="628">
        <v>17630.5615</v>
      </c>
      <c r="N151" s="628">
        <v>0</v>
      </c>
      <c r="O151" s="628">
        <v>0</v>
      </c>
      <c r="P151" s="628">
        <v>2705067.6034499998</v>
      </c>
      <c r="Q151" s="626"/>
    </row>
    <row r="152" spans="1:17" ht="15.75" thickTop="1">
      <c r="A152" s="63" t="s">
        <v>133</v>
      </c>
      <c r="B152" s="629">
        <v>410000</v>
      </c>
      <c r="C152" s="629">
        <v>0</v>
      </c>
      <c r="D152" s="629">
        <v>727035</v>
      </c>
      <c r="E152" s="629">
        <v>0</v>
      </c>
      <c r="F152" s="629">
        <v>0</v>
      </c>
      <c r="G152" s="629">
        <v>170000</v>
      </c>
      <c r="H152" s="629">
        <v>0</v>
      </c>
      <c r="I152" s="629">
        <v>500000</v>
      </c>
      <c r="J152" s="629">
        <v>0</v>
      </c>
      <c r="K152" s="629">
        <v>0</v>
      </c>
      <c r="L152" s="629">
        <v>855000</v>
      </c>
      <c r="M152" s="629">
        <v>17500</v>
      </c>
      <c r="N152" s="629">
        <v>0</v>
      </c>
      <c r="O152" s="629">
        <v>0</v>
      </c>
      <c r="P152" s="629">
        <v>2679535</v>
      </c>
      <c r="Q152" s="626"/>
    </row>
    <row r="153" spans="1:17">
      <c r="A153" s="63" t="s">
        <v>134</v>
      </c>
      <c r="B153" s="629">
        <v>0</v>
      </c>
      <c r="C153" s="629">
        <v>0</v>
      </c>
      <c r="D153" s="629">
        <v>0</v>
      </c>
      <c r="E153" s="629">
        <v>0</v>
      </c>
      <c r="F153" s="629">
        <v>0</v>
      </c>
      <c r="G153" s="629">
        <v>0</v>
      </c>
      <c r="H153" s="629">
        <v>0</v>
      </c>
      <c r="I153" s="629">
        <v>0</v>
      </c>
      <c r="J153" s="629">
        <v>0</v>
      </c>
      <c r="K153" s="629">
        <v>0</v>
      </c>
      <c r="L153" s="629">
        <v>0</v>
      </c>
      <c r="M153" s="629">
        <v>0</v>
      </c>
      <c r="N153" s="629">
        <v>0</v>
      </c>
      <c r="O153" s="629">
        <v>0</v>
      </c>
      <c r="P153" s="629">
        <v>0</v>
      </c>
      <c r="Q153" s="626"/>
    </row>
    <row r="154" spans="1:17">
      <c r="A154" s="63" t="s">
        <v>135</v>
      </c>
      <c r="B154" s="629">
        <v>0</v>
      </c>
      <c r="C154" s="629">
        <v>0</v>
      </c>
      <c r="D154" s="629">
        <v>0</v>
      </c>
      <c r="E154" s="629">
        <v>0</v>
      </c>
      <c r="F154" s="629">
        <v>0</v>
      </c>
      <c r="G154" s="629">
        <v>0</v>
      </c>
      <c r="H154" s="629">
        <v>0</v>
      </c>
      <c r="I154" s="629">
        <v>0</v>
      </c>
      <c r="J154" s="629">
        <v>0</v>
      </c>
      <c r="K154" s="629">
        <v>0</v>
      </c>
      <c r="L154" s="629">
        <v>0</v>
      </c>
      <c r="M154" s="629">
        <v>0</v>
      </c>
      <c r="N154" s="629">
        <v>0</v>
      </c>
      <c r="O154" s="629">
        <v>0</v>
      </c>
      <c r="P154" s="629">
        <v>0</v>
      </c>
      <c r="Q154" s="626"/>
    </row>
    <row r="155" spans="1:17" ht="15.75" thickBot="1">
      <c r="A155" s="63" t="s">
        <v>136</v>
      </c>
      <c r="B155" s="629">
        <v>3304.1666500000001</v>
      </c>
      <c r="C155" s="629">
        <v>0</v>
      </c>
      <c r="D155" s="629">
        <v>6633.1599699999997</v>
      </c>
      <c r="E155" s="629">
        <v>0</v>
      </c>
      <c r="F155" s="629">
        <v>0</v>
      </c>
      <c r="G155" s="629">
        <v>571.55556000000001</v>
      </c>
      <c r="H155" s="629">
        <v>0</v>
      </c>
      <c r="I155" s="629">
        <v>7333.3333899999998</v>
      </c>
      <c r="J155" s="629">
        <v>0</v>
      </c>
      <c r="K155" s="629">
        <v>0</v>
      </c>
      <c r="L155" s="629">
        <v>7559.8263799999995</v>
      </c>
      <c r="M155" s="629">
        <v>130.5615</v>
      </c>
      <c r="N155" s="629">
        <v>0</v>
      </c>
      <c r="O155" s="629">
        <v>0</v>
      </c>
      <c r="P155" s="629">
        <v>25532.603449999999</v>
      </c>
      <c r="Q155" s="626"/>
    </row>
    <row r="156" spans="1:17" ht="16.5" thickTop="1" thickBot="1">
      <c r="A156" s="632" t="s">
        <v>137</v>
      </c>
      <c r="B156" s="628">
        <v>438909.41576</v>
      </c>
      <c r="C156" s="628">
        <v>0</v>
      </c>
      <c r="D156" s="628">
        <v>424899.00586999999</v>
      </c>
      <c r="E156" s="628">
        <v>416550.33919999999</v>
      </c>
      <c r="F156" s="628">
        <v>210745.44155000002</v>
      </c>
      <c r="G156" s="628">
        <v>205890.61111000003</v>
      </c>
      <c r="H156" s="628">
        <v>224346.85443000001</v>
      </c>
      <c r="I156" s="628">
        <v>263738.88889</v>
      </c>
      <c r="J156" s="628">
        <v>0</v>
      </c>
      <c r="K156" s="628">
        <v>0</v>
      </c>
      <c r="L156" s="628">
        <v>232851.47034999999</v>
      </c>
      <c r="M156" s="628">
        <v>81930.896030000004</v>
      </c>
      <c r="N156" s="628">
        <v>49405.248</v>
      </c>
      <c r="O156" s="628">
        <v>0</v>
      </c>
      <c r="P156" s="628">
        <v>2549268.1711900001</v>
      </c>
      <c r="Q156" s="626"/>
    </row>
    <row r="157" spans="1:17" ht="15.75" thickTop="1">
      <c r="A157" s="63" t="s">
        <v>138</v>
      </c>
      <c r="B157" s="629">
        <v>82320</v>
      </c>
      <c r="C157" s="629">
        <v>0</v>
      </c>
      <c r="D157" s="629">
        <v>85749.999930000005</v>
      </c>
      <c r="E157" s="629">
        <v>80033.33322</v>
      </c>
      <c r="F157" s="629">
        <v>0</v>
      </c>
      <c r="G157" s="629">
        <v>0</v>
      </c>
      <c r="H157" s="629">
        <v>32585</v>
      </c>
      <c r="I157" s="629">
        <v>0</v>
      </c>
      <c r="J157" s="629">
        <v>0</v>
      </c>
      <c r="K157" s="629">
        <v>0</v>
      </c>
      <c r="L157" s="629">
        <v>51450</v>
      </c>
      <c r="M157" s="629">
        <v>1485.6633400000001</v>
      </c>
      <c r="N157" s="629">
        <v>42336</v>
      </c>
      <c r="O157" s="629">
        <v>0</v>
      </c>
      <c r="P157" s="629">
        <v>375959.99648999999</v>
      </c>
      <c r="Q157" s="626"/>
    </row>
    <row r="158" spans="1:17">
      <c r="A158" s="63" t="s">
        <v>139</v>
      </c>
      <c r="B158" s="629">
        <v>0</v>
      </c>
      <c r="C158" s="629">
        <v>0</v>
      </c>
      <c r="D158" s="629">
        <v>0</v>
      </c>
      <c r="E158" s="629">
        <v>0</v>
      </c>
      <c r="F158" s="629">
        <v>0</v>
      </c>
      <c r="G158" s="629">
        <v>0</v>
      </c>
      <c r="H158" s="629">
        <v>0</v>
      </c>
      <c r="I158" s="629">
        <v>0</v>
      </c>
      <c r="J158" s="629">
        <v>0</v>
      </c>
      <c r="K158" s="629">
        <v>0</v>
      </c>
      <c r="L158" s="629">
        <v>0</v>
      </c>
      <c r="M158" s="629">
        <v>0</v>
      </c>
      <c r="N158" s="629">
        <v>0</v>
      </c>
      <c r="O158" s="629">
        <v>0</v>
      </c>
      <c r="P158" s="629">
        <v>0</v>
      </c>
      <c r="Q158" s="626"/>
    </row>
    <row r="159" spans="1:17">
      <c r="A159" s="63" t="s">
        <v>140</v>
      </c>
      <c r="B159" s="629">
        <v>0</v>
      </c>
      <c r="C159" s="629">
        <v>0</v>
      </c>
      <c r="D159" s="629">
        <v>0</v>
      </c>
      <c r="E159" s="629">
        <v>0</v>
      </c>
      <c r="F159" s="629">
        <v>0</v>
      </c>
      <c r="G159" s="629">
        <v>0</v>
      </c>
      <c r="H159" s="629">
        <v>0</v>
      </c>
      <c r="I159" s="629">
        <v>0</v>
      </c>
      <c r="J159" s="629">
        <v>0</v>
      </c>
      <c r="K159" s="629">
        <v>0</v>
      </c>
      <c r="L159" s="629">
        <v>0</v>
      </c>
      <c r="M159" s="629">
        <v>1485.6633400000001</v>
      </c>
      <c r="N159" s="629">
        <v>0</v>
      </c>
      <c r="O159" s="629">
        <v>0</v>
      </c>
      <c r="P159" s="629">
        <v>1485.6633400000001</v>
      </c>
      <c r="Q159" s="626"/>
    </row>
    <row r="160" spans="1:17">
      <c r="A160" s="63" t="s">
        <v>141</v>
      </c>
      <c r="B160" s="629">
        <v>82320</v>
      </c>
      <c r="C160" s="629">
        <v>0</v>
      </c>
      <c r="D160" s="629">
        <v>0</v>
      </c>
      <c r="E160" s="629">
        <v>80033.33322</v>
      </c>
      <c r="F160" s="629">
        <v>0</v>
      </c>
      <c r="G160" s="629">
        <v>0</v>
      </c>
      <c r="H160" s="629">
        <v>32585</v>
      </c>
      <c r="I160" s="629">
        <v>0</v>
      </c>
      <c r="J160" s="629">
        <v>0</v>
      </c>
      <c r="K160" s="629">
        <v>0</v>
      </c>
      <c r="L160" s="629">
        <v>51450</v>
      </c>
      <c r="M160" s="629">
        <v>0</v>
      </c>
      <c r="N160" s="629">
        <v>42336</v>
      </c>
      <c r="O160" s="629">
        <v>0</v>
      </c>
      <c r="P160" s="629">
        <v>288724.33322000003</v>
      </c>
      <c r="Q160" s="626"/>
    </row>
    <row r="161" spans="1:17">
      <c r="A161" s="63" t="s">
        <v>142</v>
      </c>
      <c r="B161" s="629">
        <v>0</v>
      </c>
      <c r="C161" s="629">
        <v>0</v>
      </c>
      <c r="D161" s="629">
        <v>0</v>
      </c>
      <c r="E161" s="629">
        <v>0</v>
      </c>
      <c r="F161" s="629">
        <v>0</v>
      </c>
      <c r="G161" s="629">
        <v>0</v>
      </c>
      <c r="H161" s="629">
        <v>0</v>
      </c>
      <c r="I161" s="629">
        <v>0</v>
      </c>
      <c r="J161" s="629">
        <v>0</v>
      </c>
      <c r="K161" s="629">
        <v>0</v>
      </c>
      <c r="L161" s="629">
        <v>0</v>
      </c>
      <c r="M161" s="629">
        <v>0</v>
      </c>
      <c r="N161" s="629">
        <v>0</v>
      </c>
      <c r="O161" s="629">
        <v>0</v>
      </c>
      <c r="P161" s="629">
        <v>0</v>
      </c>
      <c r="Q161" s="626"/>
    </row>
    <row r="162" spans="1:17">
      <c r="A162" s="63" t="s">
        <v>143</v>
      </c>
      <c r="B162" s="629">
        <v>0</v>
      </c>
      <c r="C162" s="629">
        <v>0</v>
      </c>
      <c r="D162" s="629">
        <v>85749.999930000005</v>
      </c>
      <c r="E162" s="629">
        <v>0</v>
      </c>
      <c r="F162" s="629">
        <v>0</v>
      </c>
      <c r="G162" s="629">
        <v>0</v>
      </c>
      <c r="H162" s="629">
        <v>0</v>
      </c>
      <c r="I162" s="629">
        <v>0</v>
      </c>
      <c r="J162" s="629">
        <v>0</v>
      </c>
      <c r="K162" s="629">
        <v>0</v>
      </c>
      <c r="L162" s="629">
        <v>0</v>
      </c>
      <c r="M162" s="629">
        <v>0</v>
      </c>
      <c r="N162" s="629">
        <v>0</v>
      </c>
      <c r="O162" s="629">
        <v>0</v>
      </c>
      <c r="P162" s="629">
        <v>85749.999930000005</v>
      </c>
      <c r="Q162" s="626"/>
    </row>
    <row r="163" spans="1:17">
      <c r="A163" s="63" t="s">
        <v>144</v>
      </c>
      <c r="B163" s="629">
        <v>352394</v>
      </c>
      <c r="C163" s="629">
        <v>0</v>
      </c>
      <c r="D163" s="629">
        <v>336140</v>
      </c>
      <c r="E163" s="629">
        <v>332500</v>
      </c>
      <c r="F163" s="629">
        <v>207200</v>
      </c>
      <c r="G163" s="629">
        <v>203000</v>
      </c>
      <c r="H163" s="629">
        <v>188177.5</v>
      </c>
      <c r="I163" s="629">
        <v>260000</v>
      </c>
      <c r="J163" s="629">
        <v>0</v>
      </c>
      <c r="K163" s="629">
        <v>0</v>
      </c>
      <c r="L163" s="629">
        <v>179000</v>
      </c>
      <c r="M163" s="629">
        <v>80000</v>
      </c>
      <c r="N163" s="629">
        <v>5400</v>
      </c>
      <c r="O163" s="629">
        <v>0</v>
      </c>
      <c r="P163" s="629">
        <v>2143811.5</v>
      </c>
      <c r="Q163" s="626"/>
    </row>
    <row r="164" spans="1:17" ht="15.75" thickBot="1">
      <c r="A164" s="63" t="s">
        <v>145</v>
      </c>
      <c r="B164" s="629">
        <v>4195.4157599999999</v>
      </c>
      <c r="C164" s="629">
        <v>0</v>
      </c>
      <c r="D164" s="629">
        <v>3009.00594</v>
      </c>
      <c r="E164" s="629">
        <v>4017.0059799999999</v>
      </c>
      <c r="F164" s="629">
        <v>3545.44155</v>
      </c>
      <c r="G164" s="629">
        <v>2890.6111099999998</v>
      </c>
      <c r="H164" s="629">
        <v>3584.3544300000003</v>
      </c>
      <c r="I164" s="629">
        <v>3738.8888900000002</v>
      </c>
      <c r="J164" s="629">
        <v>0</v>
      </c>
      <c r="K164" s="629">
        <v>0</v>
      </c>
      <c r="L164" s="629">
        <v>2401.4703500000001</v>
      </c>
      <c r="M164" s="629">
        <v>445.23268999999999</v>
      </c>
      <c r="N164" s="629">
        <v>1669.248</v>
      </c>
      <c r="O164" s="629">
        <v>0</v>
      </c>
      <c r="P164" s="629">
        <v>29496.6747</v>
      </c>
      <c r="Q164" s="626"/>
    </row>
    <row r="165" spans="1:17" ht="16.5" thickTop="1" thickBot="1">
      <c r="A165" s="632" t="s">
        <v>146</v>
      </c>
      <c r="B165" s="628">
        <v>1752780.5621800001</v>
      </c>
      <c r="C165" s="628">
        <v>2039439.7457300001</v>
      </c>
      <c r="D165" s="628">
        <v>1977041.5657500001</v>
      </c>
      <c r="E165" s="628">
        <v>1590499.3546300002</v>
      </c>
      <c r="F165" s="628">
        <v>1401263.06898</v>
      </c>
      <c r="G165" s="628">
        <v>753559.80726999999</v>
      </c>
      <c r="H165" s="628">
        <v>676580.26266999997</v>
      </c>
      <c r="I165" s="628">
        <v>1487690.7128599999</v>
      </c>
      <c r="J165" s="628">
        <v>98643.429329999999</v>
      </c>
      <c r="K165" s="628">
        <v>198149.8903</v>
      </c>
      <c r="L165" s="628">
        <v>1046776.02001</v>
      </c>
      <c r="M165" s="628">
        <v>267664.03976000001</v>
      </c>
      <c r="N165" s="628">
        <v>1111277.1601500001</v>
      </c>
      <c r="O165" s="628">
        <v>823687.7630700001</v>
      </c>
      <c r="P165" s="628">
        <v>15225053.382690001</v>
      </c>
      <c r="Q165" s="626"/>
    </row>
    <row r="166" spans="1:17" ht="15.75" thickTop="1">
      <c r="A166" s="636" t="s">
        <v>147</v>
      </c>
      <c r="B166" s="629">
        <v>1257023.6000000001</v>
      </c>
      <c r="C166" s="629">
        <v>1711875.84</v>
      </c>
      <c r="D166" s="629">
        <v>1442495.21</v>
      </c>
      <c r="E166" s="629">
        <v>1031563.66</v>
      </c>
      <c r="F166" s="629">
        <v>902280</v>
      </c>
      <c r="G166" s="629">
        <v>527597</v>
      </c>
      <c r="H166" s="629">
        <v>506063</v>
      </c>
      <c r="I166" s="629">
        <v>1036585.1</v>
      </c>
      <c r="J166" s="629">
        <v>95490.01655</v>
      </c>
      <c r="K166" s="629">
        <v>151815.65406</v>
      </c>
      <c r="L166" s="629">
        <v>548080.6</v>
      </c>
      <c r="M166" s="629">
        <v>202361.2</v>
      </c>
      <c r="N166" s="629">
        <v>1002954</v>
      </c>
      <c r="O166" s="629">
        <v>614137.69999999995</v>
      </c>
      <c r="P166" s="629">
        <v>11030322.580610001</v>
      </c>
      <c r="Q166" s="626"/>
    </row>
    <row r="167" spans="1:17">
      <c r="A167" s="63" t="s">
        <v>148</v>
      </c>
      <c r="B167" s="629">
        <v>1257023.6000000001</v>
      </c>
      <c r="C167" s="629">
        <v>1711875.84</v>
      </c>
      <c r="D167" s="629">
        <v>1442495.21</v>
      </c>
      <c r="E167" s="629">
        <v>1031563.66</v>
      </c>
      <c r="F167" s="629">
        <v>902280</v>
      </c>
      <c r="G167" s="629">
        <v>527597</v>
      </c>
      <c r="H167" s="629">
        <v>506063</v>
      </c>
      <c r="I167" s="629">
        <v>1036585.1</v>
      </c>
      <c r="J167" s="629">
        <v>95490.01655</v>
      </c>
      <c r="K167" s="629">
        <v>151815.65406</v>
      </c>
      <c r="L167" s="629">
        <v>548080.6</v>
      </c>
      <c r="M167" s="629">
        <v>202361.2</v>
      </c>
      <c r="N167" s="629">
        <v>1002954</v>
      </c>
      <c r="O167" s="629">
        <v>614137.69999999995</v>
      </c>
      <c r="P167" s="629">
        <v>11030322.580610001</v>
      </c>
      <c r="Q167" s="626"/>
    </row>
    <row r="168" spans="1:17">
      <c r="A168" s="63" t="s">
        <v>149</v>
      </c>
      <c r="B168" s="629">
        <v>0</v>
      </c>
      <c r="C168" s="629">
        <v>0</v>
      </c>
      <c r="D168" s="629">
        <v>0</v>
      </c>
      <c r="E168" s="629">
        <v>0</v>
      </c>
      <c r="F168" s="629">
        <v>0</v>
      </c>
      <c r="G168" s="629">
        <v>0</v>
      </c>
      <c r="H168" s="629">
        <v>0</v>
      </c>
      <c r="I168" s="629">
        <v>0</v>
      </c>
      <c r="J168" s="629">
        <v>0</v>
      </c>
      <c r="K168" s="629">
        <v>0</v>
      </c>
      <c r="L168" s="629">
        <v>0</v>
      </c>
      <c r="M168" s="629">
        <v>0</v>
      </c>
      <c r="N168" s="629">
        <v>87506</v>
      </c>
      <c r="O168" s="629">
        <v>0</v>
      </c>
      <c r="P168" s="629">
        <v>87506</v>
      </c>
      <c r="Q168" s="626"/>
    </row>
    <row r="169" spans="1:17">
      <c r="A169" s="63" t="s">
        <v>150</v>
      </c>
      <c r="B169" s="629">
        <v>0</v>
      </c>
      <c r="C169" s="629">
        <v>0</v>
      </c>
      <c r="D169" s="629">
        <v>0</v>
      </c>
      <c r="E169" s="629">
        <v>0</v>
      </c>
      <c r="F169" s="629">
        <v>0</v>
      </c>
      <c r="G169" s="629">
        <v>0</v>
      </c>
      <c r="H169" s="629">
        <v>0</v>
      </c>
      <c r="I169" s="629">
        <v>0</v>
      </c>
      <c r="J169" s="629">
        <v>0</v>
      </c>
      <c r="K169" s="629">
        <v>0</v>
      </c>
      <c r="L169" s="629">
        <v>0</v>
      </c>
      <c r="M169" s="629">
        <v>0</v>
      </c>
      <c r="N169" s="629">
        <v>-87506</v>
      </c>
      <c r="O169" s="629">
        <v>0</v>
      </c>
      <c r="P169" s="629">
        <v>-87506</v>
      </c>
      <c r="Q169" s="626"/>
    </row>
    <row r="170" spans="1:17">
      <c r="A170" s="636" t="s">
        <v>151</v>
      </c>
      <c r="B170" s="629">
        <v>70415.199999999997</v>
      </c>
      <c r="C170" s="629">
        <v>0</v>
      </c>
      <c r="D170" s="629">
        <v>28583.333409999999</v>
      </c>
      <c r="E170" s="629">
        <v>9.0220300000000009</v>
      </c>
      <c r="F170" s="629">
        <v>8</v>
      </c>
      <c r="G170" s="629">
        <v>7000.5260499999995</v>
      </c>
      <c r="H170" s="629">
        <v>2.5</v>
      </c>
      <c r="I170" s="629">
        <v>1689.5345500000001</v>
      </c>
      <c r="J170" s="629">
        <v>0</v>
      </c>
      <c r="K170" s="629">
        <v>8485.4593100000002</v>
      </c>
      <c r="L170" s="629">
        <v>116.006</v>
      </c>
      <c r="M170" s="629">
        <v>807.38058000000001</v>
      </c>
      <c r="N170" s="629">
        <v>139.57924</v>
      </c>
      <c r="O170" s="629">
        <v>5529.5283099999997</v>
      </c>
      <c r="P170" s="629">
        <v>122786.06948000001</v>
      </c>
      <c r="Q170" s="626"/>
    </row>
    <row r="171" spans="1:17">
      <c r="A171" s="63" t="s">
        <v>152</v>
      </c>
      <c r="B171" s="629">
        <v>0</v>
      </c>
      <c r="C171" s="629">
        <v>0</v>
      </c>
      <c r="D171" s="629">
        <v>0</v>
      </c>
      <c r="E171" s="629">
        <v>0</v>
      </c>
      <c r="F171" s="629">
        <v>0</v>
      </c>
      <c r="G171" s="629">
        <v>0.51254999999999995</v>
      </c>
      <c r="H171" s="629">
        <v>0</v>
      </c>
      <c r="I171" s="629">
        <v>0</v>
      </c>
      <c r="J171" s="629">
        <v>0</v>
      </c>
      <c r="K171" s="629">
        <v>0</v>
      </c>
      <c r="L171" s="629">
        <v>0</v>
      </c>
      <c r="M171" s="629">
        <v>349.13373999999999</v>
      </c>
      <c r="N171" s="629">
        <v>0</v>
      </c>
      <c r="O171" s="629">
        <v>0</v>
      </c>
      <c r="P171" s="629">
        <v>349.64628999999996</v>
      </c>
      <c r="Q171" s="626"/>
    </row>
    <row r="172" spans="1:17">
      <c r="A172" s="63" t="s">
        <v>153</v>
      </c>
      <c r="B172" s="629">
        <v>70415.199999999997</v>
      </c>
      <c r="C172" s="629">
        <v>0</v>
      </c>
      <c r="D172" s="629">
        <v>28583.333409999999</v>
      </c>
      <c r="E172" s="629">
        <v>9.0220300000000009</v>
      </c>
      <c r="F172" s="629">
        <v>8</v>
      </c>
      <c r="G172" s="629">
        <v>7000.0135</v>
      </c>
      <c r="H172" s="629">
        <v>2.5</v>
      </c>
      <c r="I172" s="629">
        <v>0</v>
      </c>
      <c r="J172" s="629">
        <v>0</v>
      </c>
      <c r="K172" s="629">
        <v>8485.4593100000002</v>
      </c>
      <c r="L172" s="629">
        <v>0</v>
      </c>
      <c r="M172" s="629">
        <v>458.24684000000002</v>
      </c>
      <c r="N172" s="629">
        <v>0</v>
      </c>
      <c r="O172" s="629">
        <v>4211.04</v>
      </c>
      <c r="P172" s="629">
        <v>119172.81509</v>
      </c>
      <c r="Q172" s="626"/>
    </row>
    <row r="173" spans="1:17">
      <c r="A173" s="63" t="s">
        <v>154</v>
      </c>
      <c r="B173" s="629">
        <v>0</v>
      </c>
      <c r="C173" s="629">
        <v>0</v>
      </c>
      <c r="D173" s="629">
        <v>0</v>
      </c>
      <c r="E173" s="629">
        <v>0</v>
      </c>
      <c r="F173" s="629">
        <v>0</v>
      </c>
      <c r="G173" s="629">
        <v>0</v>
      </c>
      <c r="H173" s="629">
        <v>0</v>
      </c>
      <c r="I173" s="629">
        <v>1689.5345500000001</v>
      </c>
      <c r="J173" s="629">
        <v>0</v>
      </c>
      <c r="K173" s="629">
        <v>0</v>
      </c>
      <c r="L173" s="629">
        <v>116.006</v>
      </c>
      <c r="M173" s="629">
        <v>0</v>
      </c>
      <c r="N173" s="629">
        <v>139.57924</v>
      </c>
      <c r="O173" s="629">
        <v>1318.48831</v>
      </c>
      <c r="P173" s="629">
        <v>3263.6080999999999</v>
      </c>
      <c r="Q173" s="626"/>
    </row>
    <row r="174" spans="1:17">
      <c r="A174" s="636" t="s">
        <v>155</v>
      </c>
      <c r="B174" s="629">
        <v>0</v>
      </c>
      <c r="C174" s="629">
        <v>0</v>
      </c>
      <c r="D174" s="629">
        <v>0</v>
      </c>
      <c r="E174" s="629">
        <v>0</v>
      </c>
      <c r="F174" s="629">
        <v>0</v>
      </c>
      <c r="G174" s="629">
        <v>0</v>
      </c>
      <c r="H174" s="629">
        <v>0</v>
      </c>
      <c r="I174" s="629">
        <v>0</v>
      </c>
      <c r="J174" s="629">
        <v>0</v>
      </c>
      <c r="K174" s="629">
        <v>0</v>
      </c>
      <c r="L174" s="629">
        <v>0</v>
      </c>
      <c r="M174" s="629">
        <v>0</v>
      </c>
      <c r="N174" s="629">
        <v>0</v>
      </c>
      <c r="O174" s="629">
        <v>0</v>
      </c>
      <c r="P174" s="629">
        <v>0</v>
      </c>
      <c r="Q174" s="626"/>
    </row>
    <row r="175" spans="1:17">
      <c r="A175" s="63" t="s">
        <v>156</v>
      </c>
      <c r="B175" s="629">
        <v>0</v>
      </c>
      <c r="C175" s="629">
        <v>0</v>
      </c>
      <c r="D175" s="629">
        <v>0</v>
      </c>
      <c r="E175" s="629">
        <v>0</v>
      </c>
      <c r="F175" s="629">
        <v>0</v>
      </c>
      <c r="G175" s="629">
        <v>0</v>
      </c>
      <c r="H175" s="629">
        <v>0</v>
      </c>
      <c r="I175" s="629">
        <v>0</v>
      </c>
      <c r="J175" s="629">
        <v>0</v>
      </c>
      <c r="K175" s="629">
        <v>0</v>
      </c>
      <c r="L175" s="629">
        <v>0</v>
      </c>
      <c r="M175" s="629">
        <v>0</v>
      </c>
      <c r="N175" s="629">
        <v>0</v>
      </c>
      <c r="O175" s="629">
        <v>0</v>
      </c>
      <c r="P175" s="629">
        <v>0</v>
      </c>
      <c r="Q175" s="626"/>
    </row>
    <row r="176" spans="1:17">
      <c r="A176" s="636" t="s">
        <v>157</v>
      </c>
      <c r="B176" s="629">
        <v>203561.41201</v>
      </c>
      <c r="C176" s="629">
        <v>124997.62048</v>
      </c>
      <c r="D176" s="629">
        <v>361300.21888999996</v>
      </c>
      <c r="E176" s="629">
        <v>295696.71762000001</v>
      </c>
      <c r="F176" s="629">
        <v>329328.17939999996</v>
      </c>
      <c r="G176" s="629">
        <v>78463.840760000006</v>
      </c>
      <c r="H176" s="629">
        <v>83362.498000000007</v>
      </c>
      <c r="I176" s="629">
        <v>180604.46955000001</v>
      </c>
      <c r="J176" s="629">
        <v>12058.123669999999</v>
      </c>
      <c r="K176" s="629">
        <v>33288.364840000002</v>
      </c>
      <c r="L176" s="629">
        <v>377020.99018000002</v>
      </c>
      <c r="M176" s="629">
        <v>17536.987929999999</v>
      </c>
      <c r="N176" s="629">
        <v>49460.595270000005</v>
      </c>
      <c r="O176" s="629">
        <v>90238.844819999998</v>
      </c>
      <c r="P176" s="629">
        <v>2236918.8634200003</v>
      </c>
      <c r="Q176" s="626"/>
    </row>
    <row r="177" spans="1:17">
      <c r="A177" s="63" t="s">
        <v>158</v>
      </c>
      <c r="B177" s="629">
        <v>179022.40171999999</v>
      </c>
      <c r="C177" s="629">
        <v>124997.44914</v>
      </c>
      <c r="D177" s="629">
        <v>338233.73922000005</v>
      </c>
      <c r="E177" s="629">
        <v>295689.04262000002</v>
      </c>
      <c r="F177" s="629">
        <v>192080.70499999999</v>
      </c>
      <c r="G177" s="629">
        <v>72242.050080000001</v>
      </c>
      <c r="H177" s="629">
        <v>83355.421610000005</v>
      </c>
      <c r="I177" s="629">
        <v>170341.35514</v>
      </c>
      <c r="J177" s="629">
        <v>1333.97993</v>
      </c>
      <c r="K177" s="629">
        <v>14865.79795</v>
      </c>
      <c r="L177" s="629">
        <v>94369.645540000012</v>
      </c>
      <c r="M177" s="629">
        <v>15788.996499999999</v>
      </c>
      <c r="N177" s="629">
        <v>49460.504930000003</v>
      </c>
      <c r="O177" s="629">
        <v>90238.844819999998</v>
      </c>
      <c r="P177" s="629">
        <v>1722019.9342</v>
      </c>
      <c r="Q177" s="626"/>
    </row>
    <row r="178" spans="1:17">
      <c r="A178" s="63" t="s">
        <v>159</v>
      </c>
      <c r="B178" s="629">
        <v>0</v>
      </c>
      <c r="C178" s="629">
        <v>0</v>
      </c>
      <c r="D178" s="629">
        <v>23066.479670000001</v>
      </c>
      <c r="E178" s="629">
        <v>0</v>
      </c>
      <c r="F178" s="629">
        <v>0</v>
      </c>
      <c r="G178" s="629">
        <v>6221.7906800000001</v>
      </c>
      <c r="H178" s="629">
        <v>7.07639</v>
      </c>
      <c r="I178" s="629">
        <v>10263.11441</v>
      </c>
      <c r="J178" s="629">
        <v>10724.14374</v>
      </c>
      <c r="K178" s="629">
        <v>2921.8507100000002</v>
      </c>
      <c r="L178" s="629">
        <v>18783.642660000001</v>
      </c>
      <c r="M178" s="629">
        <v>1747.99143</v>
      </c>
      <c r="N178" s="629">
        <v>0</v>
      </c>
      <c r="O178" s="629">
        <v>0</v>
      </c>
      <c r="P178" s="629">
        <v>73736.089689999993</v>
      </c>
      <c r="Q178" s="626"/>
    </row>
    <row r="179" spans="1:17">
      <c r="A179" s="63" t="s">
        <v>160</v>
      </c>
      <c r="B179" s="629">
        <v>24539.010289999998</v>
      </c>
      <c r="C179" s="629">
        <v>0.17133999999999999</v>
      </c>
      <c r="D179" s="629">
        <v>0</v>
      </c>
      <c r="E179" s="629">
        <v>7.6749999999999998</v>
      </c>
      <c r="F179" s="629">
        <v>137247.47440000001</v>
      </c>
      <c r="G179" s="629">
        <v>0</v>
      </c>
      <c r="H179" s="629">
        <v>0</v>
      </c>
      <c r="I179" s="629">
        <v>0</v>
      </c>
      <c r="J179" s="629">
        <v>0</v>
      </c>
      <c r="K179" s="629">
        <v>15500.716179999999</v>
      </c>
      <c r="L179" s="629">
        <v>263867.70198000001</v>
      </c>
      <c r="M179" s="629">
        <v>0</v>
      </c>
      <c r="N179" s="629">
        <v>9.0340000000000004E-2</v>
      </c>
      <c r="O179" s="629">
        <v>0</v>
      </c>
      <c r="P179" s="629">
        <v>441162.83953</v>
      </c>
      <c r="Q179" s="626"/>
    </row>
    <row r="180" spans="1:17">
      <c r="A180" s="636" t="s">
        <v>161</v>
      </c>
      <c r="B180" s="629">
        <v>221780.35016999999</v>
      </c>
      <c r="C180" s="629">
        <v>202566.28524999999</v>
      </c>
      <c r="D180" s="629">
        <v>144662.80344999998</v>
      </c>
      <c r="E180" s="629">
        <v>263229.95497999998</v>
      </c>
      <c r="F180" s="629">
        <v>169646.88958000002</v>
      </c>
      <c r="G180" s="629">
        <v>140498.44046000001</v>
      </c>
      <c r="H180" s="629">
        <v>87152.264670000004</v>
      </c>
      <c r="I180" s="629">
        <v>268811.60875999997</v>
      </c>
      <c r="J180" s="629">
        <v>-8904.7108900000003</v>
      </c>
      <c r="K180" s="629">
        <v>4560.4120899999998</v>
      </c>
      <c r="L180" s="629">
        <v>121558.42383</v>
      </c>
      <c r="M180" s="629">
        <v>46958.471250000002</v>
      </c>
      <c r="N180" s="629">
        <v>58722.985639999999</v>
      </c>
      <c r="O180" s="629">
        <v>113781.68994</v>
      </c>
      <c r="P180" s="629">
        <v>1835025.8691800002</v>
      </c>
      <c r="Q180" s="626"/>
    </row>
    <row r="181" spans="1:17">
      <c r="A181" s="63" t="s">
        <v>162</v>
      </c>
      <c r="B181" s="629">
        <v>289.77999999999997</v>
      </c>
      <c r="C181" s="629">
        <v>0</v>
      </c>
      <c r="D181" s="629">
        <v>0</v>
      </c>
      <c r="E181" s="629">
        <v>0</v>
      </c>
      <c r="F181" s="629">
        <v>0</v>
      </c>
      <c r="G181" s="629">
        <v>46293.791649999999</v>
      </c>
      <c r="H181" s="629">
        <v>11.827780000000001</v>
      </c>
      <c r="I181" s="629">
        <v>0</v>
      </c>
      <c r="J181" s="629">
        <v>-9244.9858999999997</v>
      </c>
      <c r="K181" s="629">
        <v>0</v>
      </c>
      <c r="L181" s="629">
        <v>0</v>
      </c>
      <c r="M181" s="629">
        <v>21370.109789999999</v>
      </c>
      <c r="N181" s="629">
        <v>0</v>
      </c>
      <c r="O181" s="629">
        <v>1.5434300000000001</v>
      </c>
      <c r="P181" s="629">
        <v>58722.066749999998</v>
      </c>
      <c r="Q181" s="626"/>
    </row>
    <row r="182" spans="1:17" ht="15.75" thickBot="1">
      <c r="A182" s="63" t="s">
        <v>163</v>
      </c>
      <c r="B182" s="629">
        <v>221490.57016999999</v>
      </c>
      <c r="C182" s="629">
        <v>202566.28524999999</v>
      </c>
      <c r="D182" s="629">
        <v>144662.80344999998</v>
      </c>
      <c r="E182" s="629">
        <v>263229.95497999998</v>
      </c>
      <c r="F182" s="629">
        <v>169646.88958000002</v>
      </c>
      <c r="G182" s="629">
        <v>94204.648809999999</v>
      </c>
      <c r="H182" s="629">
        <v>87140.436889999997</v>
      </c>
      <c r="I182" s="629">
        <v>268811.60875999997</v>
      </c>
      <c r="J182" s="629">
        <v>340.27501000000001</v>
      </c>
      <c r="K182" s="629">
        <v>4560.4120899999998</v>
      </c>
      <c r="L182" s="629">
        <v>121558.42383</v>
      </c>
      <c r="M182" s="629">
        <v>25588.36146</v>
      </c>
      <c r="N182" s="629">
        <v>58722.985639999999</v>
      </c>
      <c r="O182" s="629">
        <v>113780.14651000001</v>
      </c>
      <c r="P182" s="629">
        <v>1776303.8024300002</v>
      </c>
      <c r="Q182" s="626"/>
    </row>
    <row r="183" spans="1:17" ht="16.5" thickTop="1" thickBot="1">
      <c r="A183" s="631" t="s">
        <v>164</v>
      </c>
      <c r="B183" s="627">
        <v>26429790.742869999</v>
      </c>
      <c r="C183" s="627">
        <v>30201381.693240002</v>
      </c>
      <c r="D183" s="627">
        <v>35753537.752039999</v>
      </c>
      <c r="E183" s="627">
        <v>21373415.541549999</v>
      </c>
      <c r="F183" s="627">
        <v>20377489.63986</v>
      </c>
      <c r="G183" s="627">
        <v>12260063.948799999</v>
      </c>
      <c r="H183" s="627">
        <v>10538299.414659999</v>
      </c>
      <c r="I183" s="627">
        <v>13548894.174930001</v>
      </c>
      <c r="J183" s="627">
        <v>211970.02267999999</v>
      </c>
      <c r="K183" s="627">
        <v>539851.12919000001</v>
      </c>
      <c r="L183" s="627">
        <v>14206381.12785</v>
      </c>
      <c r="M183" s="627">
        <v>3648036.2587100002</v>
      </c>
      <c r="N183" s="627">
        <v>15783016.923839999</v>
      </c>
      <c r="O183" s="627">
        <v>9286432.2984299995</v>
      </c>
      <c r="P183" s="627">
        <v>214158560.66865</v>
      </c>
      <c r="Q183" s="626"/>
    </row>
    <row r="184" spans="1:17" ht="16.5" thickTop="1" thickBot="1">
      <c r="A184" s="632" t="s">
        <v>165</v>
      </c>
      <c r="B184" s="628">
        <v>4012596.9292700002</v>
      </c>
      <c r="C184" s="628">
        <v>1177499.6113699998</v>
      </c>
      <c r="D184" s="628">
        <v>2600412.1929000001</v>
      </c>
      <c r="E184" s="628">
        <v>6684108.59088</v>
      </c>
      <c r="F184" s="628">
        <v>4160588.7245900002</v>
      </c>
      <c r="G184" s="628">
        <v>488392.02611999999</v>
      </c>
      <c r="H184" s="628">
        <v>356467.90607999999</v>
      </c>
      <c r="I184" s="628">
        <v>507.74446999999998</v>
      </c>
      <c r="J184" s="628">
        <v>37656.62169</v>
      </c>
      <c r="K184" s="628">
        <v>324225.07175</v>
      </c>
      <c r="L184" s="628">
        <v>41461.66719</v>
      </c>
      <c r="M184" s="628">
        <v>490562.03149000002</v>
      </c>
      <c r="N184" s="628">
        <v>409859.25811</v>
      </c>
      <c r="O184" s="628">
        <v>149469.97477999999</v>
      </c>
      <c r="P184" s="628">
        <v>20933808.35069</v>
      </c>
      <c r="Q184" s="626"/>
    </row>
    <row r="185" spans="1:17" ht="15.75" thickTop="1">
      <c r="A185" s="636" t="s">
        <v>166</v>
      </c>
      <c r="B185" s="629">
        <v>165696.30635</v>
      </c>
      <c r="C185" s="629">
        <v>35453.115659999996</v>
      </c>
      <c r="D185" s="629">
        <v>98685.097340000008</v>
      </c>
      <c r="E185" s="629">
        <v>367028.74558999995</v>
      </c>
      <c r="F185" s="629">
        <v>1058695.1754999999</v>
      </c>
      <c r="G185" s="629">
        <v>50410.105020000003</v>
      </c>
      <c r="H185" s="629">
        <v>31092.873010000003</v>
      </c>
      <c r="I185" s="629">
        <v>0</v>
      </c>
      <c r="J185" s="629">
        <v>0</v>
      </c>
      <c r="K185" s="629">
        <v>24388.869649999997</v>
      </c>
      <c r="L185" s="629">
        <v>0</v>
      </c>
      <c r="M185" s="629">
        <v>0</v>
      </c>
      <c r="N185" s="629">
        <v>0</v>
      </c>
      <c r="O185" s="629">
        <v>0</v>
      </c>
      <c r="P185" s="629">
        <v>1831450.2881199999</v>
      </c>
      <c r="Q185" s="626"/>
    </row>
    <row r="186" spans="1:17">
      <c r="A186" s="63" t="s">
        <v>167</v>
      </c>
      <c r="B186" s="629">
        <v>61855.541969999998</v>
      </c>
      <c r="C186" s="629">
        <v>1145.0208600000001</v>
      </c>
      <c r="D186" s="629">
        <v>40341.492310000001</v>
      </c>
      <c r="E186" s="629">
        <v>86291.378110000005</v>
      </c>
      <c r="F186" s="629">
        <v>61149.975130000006</v>
      </c>
      <c r="G186" s="629">
        <v>12680.105019999999</v>
      </c>
      <c r="H186" s="629">
        <v>22577.35367</v>
      </c>
      <c r="I186" s="629">
        <v>0</v>
      </c>
      <c r="J186" s="629">
        <v>0</v>
      </c>
      <c r="K186" s="629">
        <v>10939.3333</v>
      </c>
      <c r="L186" s="629">
        <v>0</v>
      </c>
      <c r="M186" s="629">
        <v>0</v>
      </c>
      <c r="N186" s="629">
        <v>0</v>
      </c>
      <c r="O186" s="629">
        <v>0</v>
      </c>
      <c r="P186" s="629">
        <v>296980.20036999998</v>
      </c>
      <c r="Q186" s="626"/>
    </row>
    <row r="187" spans="1:17">
      <c r="A187" s="63" t="s">
        <v>168</v>
      </c>
      <c r="B187" s="629">
        <v>7371.0901699999995</v>
      </c>
      <c r="C187" s="629">
        <v>329.28</v>
      </c>
      <c r="D187" s="629">
        <v>7375.0033300000005</v>
      </c>
      <c r="E187" s="629">
        <v>27606.857100000001</v>
      </c>
      <c r="F187" s="629">
        <v>5839.60419</v>
      </c>
      <c r="G187" s="629">
        <v>16121</v>
      </c>
      <c r="H187" s="629">
        <v>0</v>
      </c>
      <c r="I187" s="629">
        <v>0</v>
      </c>
      <c r="J187" s="629">
        <v>0</v>
      </c>
      <c r="K187" s="629">
        <v>0</v>
      </c>
      <c r="L187" s="629">
        <v>0</v>
      </c>
      <c r="M187" s="629">
        <v>0</v>
      </c>
      <c r="N187" s="629">
        <v>0</v>
      </c>
      <c r="O187" s="629">
        <v>0</v>
      </c>
      <c r="P187" s="629">
        <v>64642.834790000001</v>
      </c>
      <c r="Q187" s="626"/>
    </row>
    <row r="188" spans="1:17">
      <c r="A188" s="63" t="s">
        <v>169</v>
      </c>
      <c r="B188" s="629">
        <v>60767.366700000006</v>
      </c>
      <c r="C188" s="629">
        <v>0</v>
      </c>
      <c r="D188" s="629">
        <v>47028.903850000002</v>
      </c>
      <c r="E188" s="629">
        <v>95961.776239999992</v>
      </c>
      <c r="F188" s="629">
        <v>949100.44295000006</v>
      </c>
      <c r="G188" s="629">
        <v>0</v>
      </c>
      <c r="H188" s="629">
        <v>0</v>
      </c>
      <c r="I188" s="629">
        <v>0</v>
      </c>
      <c r="J188" s="629">
        <v>0</v>
      </c>
      <c r="K188" s="629">
        <v>13449.53635</v>
      </c>
      <c r="L188" s="629">
        <v>0</v>
      </c>
      <c r="M188" s="629">
        <v>0</v>
      </c>
      <c r="N188" s="629">
        <v>0</v>
      </c>
      <c r="O188" s="629">
        <v>0</v>
      </c>
      <c r="P188" s="629">
        <v>1166308.0260899998</v>
      </c>
      <c r="Q188" s="626"/>
    </row>
    <row r="189" spans="1:17">
      <c r="A189" s="63" t="s">
        <v>170</v>
      </c>
      <c r="B189" s="629">
        <v>13179.930329999999</v>
      </c>
      <c r="C189" s="629">
        <v>8150.366</v>
      </c>
      <c r="D189" s="629">
        <v>338.19784999999996</v>
      </c>
      <c r="E189" s="629">
        <v>1300.0872400000001</v>
      </c>
      <c r="F189" s="629">
        <v>0</v>
      </c>
      <c r="G189" s="629">
        <v>0</v>
      </c>
      <c r="H189" s="629">
        <v>0</v>
      </c>
      <c r="I189" s="629">
        <v>0</v>
      </c>
      <c r="J189" s="629">
        <v>0</v>
      </c>
      <c r="K189" s="629">
        <v>0</v>
      </c>
      <c r="L189" s="629">
        <v>0</v>
      </c>
      <c r="M189" s="629">
        <v>0</v>
      </c>
      <c r="N189" s="629">
        <v>0</v>
      </c>
      <c r="O189" s="629">
        <v>0</v>
      </c>
      <c r="P189" s="629">
        <v>22968.581420000002</v>
      </c>
      <c r="Q189" s="626"/>
    </row>
    <row r="190" spans="1:17">
      <c r="A190" s="63" t="s">
        <v>171</v>
      </c>
      <c r="B190" s="629">
        <v>22522.377179999999</v>
      </c>
      <c r="C190" s="629">
        <v>25828.448800000002</v>
      </c>
      <c r="D190" s="629">
        <v>3601.5</v>
      </c>
      <c r="E190" s="629">
        <v>155868.64689999999</v>
      </c>
      <c r="F190" s="629">
        <v>42605.153229999996</v>
      </c>
      <c r="G190" s="629">
        <v>21609</v>
      </c>
      <c r="H190" s="629">
        <v>8515.5193400000007</v>
      </c>
      <c r="I190" s="629">
        <v>0</v>
      </c>
      <c r="J190" s="629">
        <v>0</v>
      </c>
      <c r="K190" s="629">
        <v>0</v>
      </c>
      <c r="L190" s="629">
        <v>0</v>
      </c>
      <c r="M190" s="629">
        <v>0</v>
      </c>
      <c r="N190" s="629">
        <v>0</v>
      </c>
      <c r="O190" s="629">
        <v>0</v>
      </c>
      <c r="P190" s="629">
        <v>280550.64545000001</v>
      </c>
      <c r="Q190" s="626"/>
    </row>
    <row r="191" spans="1:17">
      <c r="A191" s="636" t="s">
        <v>172</v>
      </c>
      <c r="B191" s="629">
        <v>3568226.3175999997</v>
      </c>
      <c r="C191" s="629">
        <v>1086613.1690799999</v>
      </c>
      <c r="D191" s="629">
        <v>2227239.1066100001</v>
      </c>
      <c r="E191" s="629">
        <v>6032896.6224699998</v>
      </c>
      <c r="F191" s="629">
        <v>2865745.3790899999</v>
      </c>
      <c r="G191" s="629">
        <v>316639.79698000004</v>
      </c>
      <c r="H191" s="629">
        <v>165484.51337</v>
      </c>
      <c r="I191" s="629">
        <v>507.74446999999998</v>
      </c>
      <c r="J191" s="629">
        <v>37656.62169</v>
      </c>
      <c r="K191" s="629">
        <v>299836.20209999999</v>
      </c>
      <c r="L191" s="629">
        <v>41115.424460000002</v>
      </c>
      <c r="M191" s="629">
        <v>462524.20606</v>
      </c>
      <c r="N191" s="629">
        <v>317556.50456999999</v>
      </c>
      <c r="O191" s="629">
        <v>23294.650899999997</v>
      </c>
      <c r="P191" s="629">
        <v>17445336.25945</v>
      </c>
      <c r="Q191" s="626"/>
    </row>
    <row r="192" spans="1:17">
      <c r="A192" s="63" t="s">
        <v>173</v>
      </c>
      <c r="B192" s="629">
        <v>137.19999999999999</v>
      </c>
      <c r="C192" s="629">
        <v>480.2</v>
      </c>
      <c r="D192" s="629">
        <v>0</v>
      </c>
      <c r="E192" s="629">
        <v>5657.5039999999999</v>
      </c>
      <c r="F192" s="629">
        <v>480.2</v>
      </c>
      <c r="G192" s="629">
        <v>0</v>
      </c>
      <c r="H192" s="629">
        <v>3209.2233900000001</v>
      </c>
      <c r="I192" s="629">
        <v>0</v>
      </c>
      <c r="J192" s="629">
        <v>0</v>
      </c>
      <c r="K192" s="629">
        <v>0</v>
      </c>
      <c r="L192" s="629">
        <v>0</v>
      </c>
      <c r="M192" s="629">
        <v>0</v>
      </c>
      <c r="N192" s="629">
        <v>0</v>
      </c>
      <c r="O192" s="629">
        <v>0</v>
      </c>
      <c r="P192" s="629">
        <v>9964.3273900000004</v>
      </c>
      <c r="Q192" s="626"/>
    </row>
    <row r="193" spans="1:17">
      <c r="A193" s="63" t="s">
        <v>174</v>
      </c>
      <c r="B193" s="629">
        <v>1565349.39961</v>
      </c>
      <c r="C193" s="629">
        <v>338524.30206999998</v>
      </c>
      <c r="D193" s="629">
        <v>756131.76877999993</v>
      </c>
      <c r="E193" s="629">
        <v>3675190.5018500001</v>
      </c>
      <c r="F193" s="629">
        <v>2013065.03489</v>
      </c>
      <c r="G193" s="629">
        <v>765.85841000000005</v>
      </c>
      <c r="H193" s="629">
        <v>0</v>
      </c>
      <c r="I193" s="629">
        <v>0</v>
      </c>
      <c r="J193" s="629">
        <v>33043.60168</v>
      </c>
      <c r="K193" s="629">
        <v>136183.65663999997</v>
      </c>
      <c r="L193" s="629">
        <v>0</v>
      </c>
      <c r="M193" s="629">
        <v>0</v>
      </c>
      <c r="N193" s="629">
        <v>0</v>
      </c>
      <c r="O193" s="629">
        <v>0</v>
      </c>
      <c r="P193" s="629">
        <v>8518254.1239299998</v>
      </c>
      <c r="Q193" s="626"/>
    </row>
    <row r="194" spans="1:17">
      <c r="A194" s="63" t="s">
        <v>175</v>
      </c>
      <c r="B194" s="629">
        <v>2002739.71799</v>
      </c>
      <c r="C194" s="629">
        <v>325284.83363999997</v>
      </c>
      <c r="D194" s="629">
        <v>582348.84750999999</v>
      </c>
      <c r="E194" s="629">
        <v>1181931.4903299999</v>
      </c>
      <c r="F194" s="629">
        <v>576534.20514999994</v>
      </c>
      <c r="G194" s="629">
        <v>265024.96334000002</v>
      </c>
      <c r="H194" s="629">
        <v>162275.28998</v>
      </c>
      <c r="I194" s="629">
        <v>507.74446999999998</v>
      </c>
      <c r="J194" s="629">
        <v>2818.1181800000004</v>
      </c>
      <c r="K194" s="629">
        <v>78873.258029999997</v>
      </c>
      <c r="L194" s="629">
        <v>16720.709009999999</v>
      </c>
      <c r="M194" s="629">
        <v>345564.70344000001</v>
      </c>
      <c r="N194" s="629">
        <v>245237.28661000001</v>
      </c>
      <c r="O194" s="629">
        <v>6905.5794000000005</v>
      </c>
      <c r="P194" s="629">
        <v>5792766.7470800001</v>
      </c>
      <c r="Q194" s="626"/>
    </row>
    <row r="195" spans="1:17">
      <c r="A195" s="63" t="s">
        <v>176</v>
      </c>
      <c r="B195" s="629">
        <v>0</v>
      </c>
      <c r="C195" s="629">
        <v>0</v>
      </c>
      <c r="D195" s="629">
        <v>0</v>
      </c>
      <c r="E195" s="629">
        <v>0</v>
      </c>
      <c r="F195" s="629">
        <v>0</v>
      </c>
      <c r="G195" s="629">
        <v>0</v>
      </c>
      <c r="H195" s="629">
        <v>0</v>
      </c>
      <c r="I195" s="629">
        <v>0</v>
      </c>
      <c r="J195" s="629">
        <v>0</v>
      </c>
      <c r="K195" s="629">
        <v>0</v>
      </c>
      <c r="L195" s="629">
        <v>0</v>
      </c>
      <c r="M195" s="629">
        <v>0</v>
      </c>
      <c r="N195" s="629">
        <v>0</v>
      </c>
      <c r="O195" s="629">
        <v>0</v>
      </c>
      <c r="P195" s="629">
        <v>0</v>
      </c>
      <c r="Q195" s="626"/>
    </row>
    <row r="196" spans="1:17">
      <c r="A196" s="63" t="s">
        <v>177</v>
      </c>
      <c r="B196" s="629">
        <v>0</v>
      </c>
      <c r="C196" s="629">
        <v>422323.83337000001</v>
      </c>
      <c r="D196" s="629">
        <v>888758.4903200001</v>
      </c>
      <c r="E196" s="629">
        <v>1170117.12629</v>
      </c>
      <c r="F196" s="629">
        <v>275665.93904999999</v>
      </c>
      <c r="G196" s="629">
        <v>50848.975229999996</v>
      </c>
      <c r="H196" s="629">
        <v>0</v>
      </c>
      <c r="I196" s="629">
        <v>0</v>
      </c>
      <c r="J196" s="629">
        <v>1794.90183</v>
      </c>
      <c r="K196" s="629">
        <v>84779.287430000011</v>
      </c>
      <c r="L196" s="629">
        <v>24394.71545</v>
      </c>
      <c r="M196" s="629">
        <v>116959.50262</v>
      </c>
      <c r="N196" s="629">
        <v>72319.217959999994</v>
      </c>
      <c r="O196" s="629">
        <v>16389.071499999998</v>
      </c>
      <c r="P196" s="629">
        <v>3124351.0610500001</v>
      </c>
      <c r="Q196" s="626"/>
    </row>
    <row r="197" spans="1:17">
      <c r="A197" s="636" t="s">
        <v>178</v>
      </c>
      <c r="B197" s="629">
        <v>0</v>
      </c>
      <c r="C197" s="629">
        <v>0</v>
      </c>
      <c r="D197" s="629">
        <v>0</v>
      </c>
      <c r="E197" s="629">
        <v>0</v>
      </c>
      <c r="F197" s="629">
        <v>0</v>
      </c>
      <c r="G197" s="629">
        <v>0</v>
      </c>
      <c r="H197" s="629">
        <v>0</v>
      </c>
      <c r="I197" s="629">
        <v>0</v>
      </c>
      <c r="J197" s="629">
        <v>0</v>
      </c>
      <c r="K197" s="629">
        <v>0</v>
      </c>
      <c r="L197" s="629">
        <v>0</v>
      </c>
      <c r="M197" s="629">
        <v>0</v>
      </c>
      <c r="N197" s="629">
        <v>0</v>
      </c>
      <c r="O197" s="629">
        <v>0</v>
      </c>
      <c r="P197" s="629">
        <v>0</v>
      </c>
      <c r="Q197" s="626"/>
    </row>
    <row r="198" spans="1:17">
      <c r="A198" s="636" t="s">
        <v>179</v>
      </c>
      <c r="B198" s="629">
        <v>278674.30531999998</v>
      </c>
      <c r="C198" s="629">
        <v>55433.326630000003</v>
      </c>
      <c r="D198" s="629">
        <v>226650.34184000001</v>
      </c>
      <c r="E198" s="629">
        <v>281353.01882</v>
      </c>
      <c r="F198" s="629">
        <v>235240.48910000001</v>
      </c>
      <c r="G198" s="629">
        <v>121342.12412000001</v>
      </c>
      <c r="H198" s="629">
        <v>159890.51969999998</v>
      </c>
      <c r="I198" s="629">
        <v>0</v>
      </c>
      <c r="J198" s="629">
        <v>0</v>
      </c>
      <c r="K198" s="629">
        <v>0</v>
      </c>
      <c r="L198" s="629">
        <v>346.24272999999999</v>
      </c>
      <c r="M198" s="629">
        <v>28037.825430000001</v>
      </c>
      <c r="N198" s="629">
        <v>81704.796489999993</v>
      </c>
      <c r="O198" s="629">
        <v>126175.32388</v>
      </c>
      <c r="P198" s="629">
        <v>1594848.31406</v>
      </c>
      <c r="Q198" s="626"/>
    </row>
    <row r="199" spans="1:17">
      <c r="A199" s="63" t="s">
        <v>180</v>
      </c>
      <c r="B199" s="629">
        <v>63568.783909999998</v>
      </c>
      <c r="C199" s="629">
        <v>2779.9101800000003</v>
      </c>
      <c r="D199" s="629">
        <v>25080</v>
      </c>
      <c r="E199" s="629">
        <v>6748.21821</v>
      </c>
      <c r="F199" s="629">
        <v>25633</v>
      </c>
      <c r="G199" s="629">
        <v>9157.4460600000002</v>
      </c>
      <c r="H199" s="629">
        <v>1327.4557199999999</v>
      </c>
      <c r="I199" s="629">
        <v>0</v>
      </c>
      <c r="J199" s="629">
        <v>0</v>
      </c>
      <c r="K199" s="629">
        <v>0</v>
      </c>
      <c r="L199" s="629">
        <v>0</v>
      </c>
      <c r="M199" s="629">
        <v>205.8</v>
      </c>
      <c r="N199" s="629">
        <v>0</v>
      </c>
      <c r="O199" s="629">
        <v>0</v>
      </c>
      <c r="P199" s="629">
        <v>134500.61408</v>
      </c>
      <c r="Q199" s="626"/>
    </row>
    <row r="200" spans="1:17">
      <c r="A200" s="63" t="s">
        <v>181</v>
      </c>
      <c r="B200" s="629">
        <v>215105.52140999999</v>
      </c>
      <c r="C200" s="629">
        <v>52653.416450000004</v>
      </c>
      <c r="D200" s="629">
        <v>201570.34184000001</v>
      </c>
      <c r="E200" s="629">
        <v>274604.80061000003</v>
      </c>
      <c r="F200" s="629">
        <v>206480.80909</v>
      </c>
      <c r="G200" s="629">
        <v>112184.67806000001</v>
      </c>
      <c r="H200" s="629">
        <v>158563.06397999998</v>
      </c>
      <c r="I200" s="629">
        <v>0</v>
      </c>
      <c r="J200" s="629">
        <v>0</v>
      </c>
      <c r="K200" s="629">
        <v>0</v>
      </c>
      <c r="L200" s="629">
        <v>346.24272999999999</v>
      </c>
      <c r="M200" s="629">
        <v>20563.76469</v>
      </c>
      <c r="N200" s="629">
        <v>81704.796489999993</v>
      </c>
      <c r="O200" s="629">
        <v>52283.532020000006</v>
      </c>
      <c r="P200" s="629">
        <v>1376060.96737</v>
      </c>
      <c r="Q200" s="626"/>
    </row>
    <row r="201" spans="1:17">
      <c r="A201" s="63" t="s">
        <v>182</v>
      </c>
      <c r="B201" s="629">
        <v>0</v>
      </c>
      <c r="C201" s="629">
        <v>0</v>
      </c>
      <c r="D201" s="629">
        <v>0</v>
      </c>
      <c r="E201" s="629">
        <v>0</v>
      </c>
      <c r="F201" s="629">
        <v>0</v>
      </c>
      <c r="G201" s="629">
        <v>0</v>
      </c>
      <c r="H201" s="629">
        <v>0</v>
      </c>
      <c r="I201" s="629">
        <v>0</v>
      </c>
      <c r="J201" s="629">
        <v>0</v>
      </c>
      <c r="K201" s="629">
        <v>0</v>
      </c>
      <c r="L201" s="629">
        <v>0</v>
      </c>
      <c r="M201" s="629">
        <v>0</v>
      </c>
      <c r="N201" s="629">
        <v>0</v>
      </c>
      <c r="O201" s="629">
        <v>0</v>
      </c>
      <c r="P201" s="629">
        <v>0</v>
      </c>
    </row>
    <row r="202" spans="1:17">
      <c r="A202" s="63" t="s">
        <v>183</v>
      </c>
      <c r="B202" s="629">
        <v>0</v>
      </c>
      <c r="C202" s="629">
        <v>0</v>
      </c>
      <c r="D202" s="629">
        <v>0</v>
      </c>
      <c r="E202" s="629">
        <v>0</v>
      </c>
      <c r="F202" s="629">
        <v>3126.6800099999996</v>
      </c>
      <c r="G202" s="629">
        <v>0</v>
      </c>
      <c r="H202" s="629">
        <v>0</v>
      </c>
      <c r="I202" s="629">
        <v>0</v>
      </c>
      <c r="J202" s="629">
        <v>0</v>
      </c>
      <c r="K202" s="629">
        <v>0</v>
      </c>
      <c r="L202" s="629">
        <v>0</v>
      </c>
      <c r="M202" s="629">
        <v>7268.2607400000006</v>
      </c>
      <c r="N202" s="629">
        <v>0</v>
      </c>
      <c r="O202" s="629">
        <v>73891.791859999998</v>
      </c>
      <c r="P202" s="629">
        <v>84286.732610000006</v>
      </c>
    </row>
    <row r="203" spans="1:17" ht="15.75" thickBot="1">
      <c r="A203" s="636" t="s">
        <v>184</v>
      </c>
      <c r="B203" s="629">
        <v>0</v>
      </c>
      <c r="C203" s="629">
        <v>0</v>
      </c>
      <c r="D203" s="629">
        <v>47837.647109999998</v>
      </c>
      <c r="E203" s="629">
        <v>2830.2040000000002</v>
      </c>
      <c r="F203" s="629">
        <v>907.68090000000007</v>
      </c>
      <c r="G203" s="629">
        <v>0</v>
      </c>
      <c r="H203" s="629">
        <v>0</v>
      </c>
      <c r="I203" s="629">
        <v>0</v>
      </c>
      <c r="J203" s="629">
        <v>0</v>
      </c>
      <c r="K203" s="629">
        <v>0</v>
      </c>
      <c r="L203" s="629">
        <v>0</v>
      </c>
      <c r="M203" s="629">
        <v>0</v>
      </c>
      <c r="N203" s="629">
        <v>10597.957050000001</v>
      </c>
      <c r="O203" s="629">
        <v>0</v>
      </c>
      <c r="P203" s="629">
        <v>62173.48906</v>
      </c>
    </row>
    <row r="204" spans="1:17" ht="16.5" thickTop="1" thickBot="1">
      <c r="A204" s="632" t="s">
        <v>185</v>
      </c>
      <c r="B204" s="628">
        <v>40894895.717179999</v>
      </c>
      <c r="C204" s="628">
        <v>60544313.260589994</v>
      </c>
      <c r="D204" s="628">
        <v>84732325.684750006</v>
      </c>
      <c r="E204" s="628">
        <v>38300975.375390001</v>
      </c>
      <c r="F204" s="628">
        <v>43093935.200629994</v>
      </c>
      <c r="G204" s="628">
        <v>20930770.58382</v>
      </c>
      <c r="H204" s="628">
        <v>18887254.48601</v>
      </c>
      <c r="I204" s="628">
        <v>11177969.238700001</v>
      </c>
      <c r="J204" s="628">
        <v>1093297.12512</v>
      </c>
      <c r="K204" s="628">
        <v>1476121.6316</v>
      </c>
      <c r="L204" s="628">
        <v>29215690.563700002</v>
      </c>
      <c r="M204" s="628">
        <v>6370945.6190900002</v>
      </c>
      <c r="N204" s="628">
        <v>39449666.363540001</v>
      </c>
      <c r="O204" s="628">
        <v>13720722.951459998</v>
      </c>
      <c r="P204" s="628">
        <v>409888883.80158001</v>
      </c>
    </row>
    <row r="205" spans="1:17" ht="15.75" thickTop="1">
      <c r="A205" s="636" t="s">
        <v>186</v>
      </c>
      <c r="B205" s="629">
        <v>705319.25647999998</v>
      </c>
      <c r="C205" s="629">
        <v>553974.73785000003</v>
      </c>
      <c r="D205" s="629">
        <v>29449.247179999998</v>
      </c>
      <c r="E205" s="629">
        <v>44.075029999999998</v>
      </c>
      <c r="F205" s="629">
        <v>36018.033600000002</v>
      </c>
      <c r="G205" s="629">
        <v>5607.89113</v>
      </c>
      <c r="H205" s="629">
        <v>1.341</v>
      </c>
      <c r="I205" s="629">
        <v>61.061999999999998</v>
      </c>
      <c r="J205" s="629">
        <v>5.2999999999999999E-2</v>
      </c>
      <c r="K205" s="629">
        <v>0</v>
      </c>
      <c r="L205" s="629">
        <v>0</v>
      </c>
      <c r="M205" s="629">
        <v>8.0000000000000002E-3</v>
      </c>
      <c r="N205" s="629">
        <v>15373281.26076</v>
      </c>
      <c r="O205" s="629">
        <v>0</v>
      </c>
      <c r="P205" s="629">
        <v>16703756.96603</v>
      </c>
    </row>
    <row r="206" spans="1:17">
      <c r="A206" s="633" t="s">
        <v>187</v>
      </c>
      <c r="B206" s="629">
        <v>34300</v>
      </c>
      <c r="C206" s="629">
        <v>119.6</v>
      </c>
      <c r="D206" s="629">
        <v>0</v>
      </c>
      <c r="E206" s="629">
        <v>0</v>
      </c>
      <c r="F206" s="629">
        <v>0</v>
      </c>
      <c r="G206" s="629">
        <v>0</v>
      </c>
      <c r="H206" s="629">
        <v>0</v>
      </c>
      <c r="I206" s="629">
        <v>0</v>
      </c>
      <c r="J206" s="629">
        <v>0</v>
      </c>
      <c r="K206" s="629">
        <v>0</v>
      </c>
      <c r="L206" s="629">
        <v>0</v>
      </c>
      <c r="M206" s="629">
        <v>0</v>
      </c>
      <c r="N206" s="629">
        <v>0</v>
      </c>
      <c r="O206" s="629">
        <v>0</v>
      </c>
      <c r="P206" s="629">
        <v>34419.599999999999</v>
      </c>
    </row>
    <row r="207" spans="1:17">
      <c r="A207" s="63" t="s">
        <v>188</v>
      </c>
      <c r="B207" s="629">
        <v>0</v>
      </c>
      <c r="C207" s="629">
        <v>552770</v>
      </c>
      <c r="D207" s="629">
        <v>0</v>
      </c>
      <c r="E207" s="629">
        <v>0</v>
      </c>
      <c r="F207" s="629">
        <v>0</v>
      </c>
      <c r="G207" s="629">
        <v>0</v>
      </c>
      <c r="H207" s="629">
        <v>0</v>
      </c>
      <c r="I207" s="629">
        <v>0</v>
      </c>
      <c r="J207" s="629">
        <v>0</v>
      </c>
      <c r="K207" s="629">
        <v>0</v>
      </c>
      <c r="L207" s="629">
        <v>0</v>
      </c>
      <c r="M207" s="629">
        <v>0</v>
      </c>
      <c r="N207" s="629">
        <v>0</v>
      </c>
      <c r="O207" s="629">
        <v>0</v>
      </c>
      <c r="P207" s="629">
        <v>552770</v>
      </c>
    </row>
    <row r="208" spans="1:17">
      <c r="A208" s="63" t="s">
        <v>189</v>
      </c>
      <c r="B208" s="629">
        <v>671019.25647999998</v>
      </c>
      <c r="C208" s="629">
        <v>1085.1378500000001</v>
      </c>
      <c r="D208" s="629">
        <v>29449.247179999998</v>
      </c>
      <c r="E208" s="629">
        <v>44.075029999999998</v>
      </c>
      <c r="F208" s="629">
        <v>36018.033600000002</v>
      </c>
      <c r="G208" s="629">
        <v>5607.89113</v>
      </c>
      <c r="H208" s="629">
        <v>1.341</v>
      </c>
      <c r="I208" s="629">
        <v>61.061999999999998</v>
      </c>
      <c r="J208" s="629">
        <v>5.2999999999999999E-2</v>
      </c>
      <c r="K208" s="629">
        <v>0</v>
      </c>
      <c r="L208" s="629">
        <v>0</v>
      </c>
      <c r="M208" s="629">
        <v>8.0000000000000002E-3</v>
      </c>
      <c r="N208" s="629">
        <v>15373281.26076</v>
      </c>
      <c r="O208" s="629">
        <v>0</v>
      </c>
      <c r="P208" s="629">
        <v>16116567.36603</v>
      </c>
    </row>
    <row r="209" spans="1:16">
      <c r="A209" s="636" t="s">
        <v>190</v>
      </c>
      <c r="B209" s="629">
        <v>0</v>
      </c>
      <c r="C209" s="629">
        <v>20716450.097569998</v>
      </c>
      <c r="D209" s="629">
        <v>1878.9021299999999</v>
      </c>
      <c r="E209" s="629">
        <v>0</v>
      </c>
      <c r="F209" s="629">
        <v>6934.9489299999996</v>
      </c>
      <c r="G209" s="629">
        <v>0</v>
      </c>
      <c r="H209" s="629">
        <v>0</v>
      </c>
      <c r="I209" s="629">
        <v>0</v>
      </c>
      <c r="J209" s="629">
        <v>27591.98689</v>
      </c>
      <c r="K209" s="629">
        <v>0</v>
      </c>
      <c r="L209" s="629">
        <v>0</v>
      </c>
      <c r="M209" s="629">
        <v>497.06372999999996</v>
      </c>
      <c r="N209" s="629">
        <v>0</v>
      </c>
      <c r="O209" s="629">
        <v>285858.37991000002</v>
      </c>
      <c r="P209" s="629">
        <v>21039211.379159998</v>
      </c>
    </row>
    <row r="210" spans="1:16">
      <c r="A210" s="63" t="s">
        <v>191</v>
      </c>
      <c r="B210" s="629">
        <v>0</v>
      </c>
      <c r="C210" s="629">
        <v>0</v>
      </c>
      <c r="D210" s="629">
        <v>0</v>
      </c>
      <c r="E210" s="629">
        <v>0</v>
      </c>
      <c r="F210" s="629">
        <v>0</v>
      </c>
      <c r="G210" s="629">
        <v>0</v>
      </c>
      <c r="H210" s="629">
        <v>0</v>
      </c>
      <c r="I210" s="629">
        <v>0</v>
      </c>
      <c r="J210" s="629">
        <v>0</v>
      </c>
      <c r="K210" s="629">
        <v>0</v>
      </c>
      <c r="L210" s="629">
        <v>0</v>
      </c>
      <c r="M210" s="629">
        <v>0</v>
      </c>
      <c r="N210" s="629">
        <v>0</v>
      </c>
      <c r="O210" s="629">
        <v>0</v>
      </c>
      <c r="P210" s="629">
        <v>0</v>
      </c>
    </row>
    <row r="211" spans="1:16">
      <c r="A211" s="63" t="s">
        <v>192</v>
      </c>
      <c r="B211" s="629">
        <v>0</v>
      </c>
      <c r="C211" s="629">
        <v>576053.36741999991</v>
      </c>
      <c r="D211" s="629">
        <v>1878.9021299999999</v>
      </c>
      <c r="E211" s="629">
        <v>0</v>
      </c>
      <c r="F211" s="629">
        <v>6934.9489299999996</v>
      </c>
      <c r="G211" s="629">
        <v>0</v>
      </c>
      <c r="H211" s="629">
        <v>0</v>
      </c>
      <c r="I211" s="629">
        <v>0</v>
      </c>
      <c r="J211" s="629">
        <v>27591.98689</v>
      </c>
      <c r="K211" s="629">
        <v>0</v>
      </c>
      <c r="L211" s="629">
        <v>0</v>
      </c>
      <c r="M211" s="629">
        <v>497.06372999999996</v>
      </c>
      <c r="N211" s="629">
        <v>0</v>
      </c>
      <c r="O211" s="629">
        <v>285858.37991000002</v>
      </c>
      <c r="P211" s="629">
        <v>898814.64900999994</v>
      </c>
    </row>
    <row r="212" spans="1:16">
      <c r="A212" s="633" t="s">
        <v>193</v>
      </c>
      <c r="B212" s="629">
        <v>0</v>
      </c>
      <c r="C212" s="629">
        <v>20140383.01715</v>
      </c>
      <c r="D212" s="629">
        <v>0</v>
      </c>
      <c r="E212" s="629">
        <v>0</v>
      </c>
      <c r="F212" s="629">
        <v>0</v>
      </c>
      <c r="G212" s="629">
        <v>0</v>
      </c>
      <c r="H212" s="629">
        <v>0</v>
      </c>
      <c r="I212" s="629">
        <v>0</v>
      </c>
      <c r="J212" s="629">
        <v>0</v>
      </c>
      <c r="K212" s="629">
        <v>0</v>
      </c>
      <c r="L212" s="629">
        <v>0</v>
      </c>
      <c r="M212" s="629">
        <v>0</v>
      </c>
      <c r="N212" s="629">
        <v>0</v>
      </c>
      <c r="O212" s="629">
        <v>0</v>
      </c>
      <c r="P212" s="629">
        <v>20140383.01715</v>
      </c>
    </row>
    <row r="213" spans="1:16">
      <c r="A213" s="63" t="s">
        <v>1264</v>
      </c>
      <c r="B213" s="629">
        <v>0</v>
      </c>
      <c r="C213" s="629">
        <v>0</v>
      </c>
      <c r="D213" s="629">
        <v>0</v>
      </c>
      <c r="E213" s="629">
        <v>0</v>
      </c>
      <c r="F213" s="629">
        <v>0</v>
      </c>
      <c r="G213" s="629">
        <v>0</v>
      </c>
      <c r="H213" s="629">
        <v>0</v>
      </c>
      <c r="I213" s="629">
        <v>0</v>
      </c>
      <c r="J213" s="629">
        <v>0</v>
      </c>
      <c r="K213" s="629">
        <v>0</v>
      </c>
      <c r="L213" s="629">
        <v>0</v>
      </c>
      <c r="M213" s="629">
        <v>0</v>
      </c>
      <c r="N213" s="629">
        <v>0</v>
      </c>
      <c r="O213" s="629">
        <v>0</v>
      </c>
      <c r="P213" s="629">
        <v>0</v>
      </c>
    </row>
    <row r="214" spans="1:16">
      <c r="A214" s="63" t="s">
        <v>194</v>
      </c>
      <c r="B214" s="629">
        <v>0</v>
      </c>
      <c r="C214" s="629">
        <v>13.712999999999999</v>
      </c>
      <c r="D214" s="629">
        <v>0</v>
      </c>
      <c r="E214" s="629">
        <v>0</v>
      </c>
      <c r="F214" s="629">
        <v>0</v>
      </c>
      <c r="G214" s="629">
        <v>0</v>
      </c>
      <c r="H214" s="629">
        <v>0</v>
      </c>
      <c r="I214" s="629">
        <v>0</v>
      </c>
      <c r="J214" s="629">
        <v>0</v>
      </c>
      <c r="K214" s="629">
        <v>0</v>
      </c>
      <c r="L214" s="629">
        <v>0</v>
      </c>
      <c r="M214" s="629">
        <v>0</v>
      </c>
      <c r="N214" s="629">
        <v>0</v>
      </c>
      <c r="O214" s="629">
        <v>0</v>
      </c>
      <c r="P214" s="629">
        <v>13.712999999999999</v>
      </c>
    </row>
    <row r="215" spans="1:16">
      <c r="A215" s="636" t="s">
        <v>195</v>
      </c>
      <c r="B215" s="629">
        <v>65914.097600000008</v>
      </c>
      <c r="C215" s="629">
        <v>5520.8995999999997</v>
      </c>
      <c r="D215" s="629">
        <v>93551.485310000004</v>
      </c>
      <c r="E215" s="629">
        <v>49951.927609999999</v>
      </c>
      <c r="F215" s="629">
        <v>70672.339680000005</v>
      </c>
      <c r="G215" s="629">
        <v>55500.047709999999</v>
      </c>
      <c r="H215" s="629">
        <v>44718.422559999999</v>
      </c>
      <c r="I215" s="629">
        <v>0</v>
      </c>
      <c r="J215" s="629">
        <v>456.61189000000002</v>
      </c>
      <c r="K215" s="629">
        <v>6716.0607399999999</v>
      </c>
      <c r="L215" s="629">
        <v>0</v>
      </c>
      <c r="M215" s="629">
        <v>2724.3546099999999</v>
      </c>
      <c r="N215" s="629">
        <v>2340.9922700000002</v>
      </c>
      <c r="O215" s="629">
        <v>0</v>
      </c>
      <c r="P215" s="629">
        <v>398067.23957999999</v>
      </c>
    </row>
    <row r="216" spans="1:16">
      <c r="A216" s="63" t="s">
        <v>196</v>
      </c>
      <c r="B216" s="629">
        <v>49141.440729999995</v>
      </c>
      <c r="C216" s="629">
        <v>4839.7025599999997</v>
      </c>
      <c r="D216" s="629">
        <v>55885.96011</v>
      </c>
      <c r="E216" s="629">
        <v>46068.688780000004</v>
      </c>
      <c r="F216" s="629">
        <v>66842.464439999996</v>
      </c>
      <c r="G216" s="629">
        <v>30870.155070000001</v>
      </c>
      <c r="H216" s="629">
        <v>9919.2459499999986</v>
      </c>
      <c r="I216" s="629">
        <v>0</v>
      </c>
      <c r="J216" s="629">
        <v>456.61189000000002</v>
      </c>
      <c r="K216" s="629">
        <v>6479.9889299999995</v>
      </c>
      <c r="L216" s="629">
        <v>0</v>
      </c>
      <c r="M216" s="629">
        <v>2463.67461</v>
      </c>
      <c r="N216" s="629">
        <v>2340.9922700000002</v>
      </c>
      <c r="O216" s="629">
        <v>0</v>
      </c>
      <c r="P216" s="629">
        <v>275308.92533999996</v>
      </c>
    </row>
    <row r="217" spans="1:16">
      <c r="A217" s="63" t="s">
        <v>197</v>
      </c>
      <c r="B217" s="629">
        <v>16772.656869999999</v>
      </c>
      <c r="C217" s="629">
        <v>681.19704000000002</v>
      </c>
      <c r="D217" s="629">
        <v>37665.525200000004</v>
      </c>
      <c r="E217" s="629">
        <v>3883.2388300000002</v>
      </c>
      <c r="F217" s="629">
        <v>3829.8752400000003</v>
      </c>
      <c r="G217" s="629">
        <v>24629.892640000002</v>
      </c>
      <c r="H217" s="629">
        <v>34799.176610000002</v>
      </c>
      <c r="I217" s="629">
        <v>0</v>
      </c>
      <c r="J217" s="629">
        <v>0</v>
      </c>
      <c r="K217" s="629">
        <v>236.07181</v>
      </c>
      <c r="L217" s="629">
        <v>0</v>
      </c>
      <c r="M217" s="629">
        <v>260.68</v>
      </c>
      <c r="N217" s="629">
        <v>0</v>
      </c>
      <c r="O217" s="629">
        <v>0</v>
      </c>
      <c r="P217" s="629">
        <v>122758.31423999999</v>
      </c>
    </row>
    <row r="218" spans="1:16">
      <c r="A218" s="636" t="s">
        <v>198</v>
      </c>
      <c r="B218" s="629">
        <v>0</v>
      </c>
      <c r="C218" s="629">
        <v>0</v>
      </c>
      <c r="D218" s="629">
        <v>0</v>
      </c>
      <c r="E218" s="629">
        <v>0</v>
      </c>
      <c r="F218" s="629">
        <v>0</v>
      </c>
      <c r="G218" s="629">
        <v>0</v>
      </c>
      <c r="H218" s="629">
        <v>0</v>
      </c>
      <c r="I218" s="629">
        <v>0</v>
      </c>
      <c r="J218" s="629">
        <v>0</v>
      </c>
      <c r="K218" s="629">
        <v>0</v>
      </c>
      <c r="L218" s="629">
        <v>0</v>
      </c>
      <c r="M218" s="629">
        <v>0</v>
      </c>
      <c r="N218" s="629">
        <v>0</v>
      </c>
      <c r="O218" s="629">
        <v>0</v>
      </c>
      <c r="P218" s="629">
        <v>0</v>
      </c>
    </row>
    <row r="219" spans="1:16">
      <c r="A219" s="63" t="s">
        <v>199</v>
      </c>
      <c r="B219" s="629">
        <v>0</v>
      </c>
      <c r="C219" s="629">
        <v>0</v>
      </c>
      <c r="D219" s="629">
        <v>0</v>
      </c>
      <c r="E219" s="629">
        <v>0</v>
      </c>
      <c r="F219" s="629">
        <v>0</v>
      </c>
      <c r="G219" s="629">
        <v>0</v>
      </c>
      <c r="H219" s="629">
        <v>0</v>
      </c>
      <c r="I219" s="629">
        <v>0</v>
      </c>
      <c r="J219" s="629">
        <v>0</v>
      </c>
      <c r="K219" s="629">
        <v>0</v>
      </c>
      <c r="L219" s="629">
        <v>0</v>
      </c>
      <c r="M219" s="629">
        <v>0</v>
      </c>
      <c r="N219" s="629">
        <v>0</v>
      </c>
      <c r="O219" s="629">
        <v>0</v>
      </c>
      <c r="P219" s="629">
        <v>0</v>
      </c>
    </row>
    <row r="220" spans="1:16">
      <c r="A220" s="63" t="s">
        <v>200</v>
      </c>
      <c r="B220" s="629">
        <v>0</v>
      </c>
      <c r="C220" s="629">
        <v>0</v>
      </c>
      <c r="D220" s="629">
        <v>0</v>
      </c>
      <c r="E220" s="629">
        <v>0</v>
      </c>
      <c r="F220" s="629">
        <v>0</v>
      </c>
      <c r="G220" s="629">
        <v>0</v>
      </c>
      <c r="H220" s="629">
        <v>0</v>
      </c>
      <c r="I220" s="629">
        <v>0</v>
      </c>
      <c r="J220" s="629">
        <v>0</v>
      </c>
      <c r="K220" s="629">
        <v>0</v>
      </c>
      <c r="L220" s="629">
        <v>0</v>
      </c>
      <c r="M220" s="629">
        <v>0</v>
      </c>
      <c r="N220" s="629">
        <v>0</v>
      </c>
      <c r="O220" s="629">
        <v>0</v>
      </c>
      <c r="P220" s="629">
        <v>0</v>
      </c>
    </row>
    <row r="221" spans="1:16">
      <c r="A221" s="636" t="s">
        <v>201</v>
      </c>
      <c r="B221" s="629">
        <v>33101363.074720003</v>
      </c>
      <c r="C221" s="629">
        <v>29405708.513280001</v>
      </c>
      <c r="D221" s="629">
        <v>74525046.705500007</v>
      </c>
      <c r="E221" s="629">
        <v>29758778.758700002</v>
      </c>
      <c r="F221" s="629">
        <v>23542598.802680001</v>
      </c>
      <c r="G221" s="629">
        <v>16353600.01756</v>
      </c>
      <c r="H221" s="629">
        <v>15506347.762709999</v>
      </c>
      <c r="I221" s="629">
        <v>8696317.6718499996</v>
      </c>
      <c r="J221" s="629">
        <v>351406.90661000001</v>
      </c>
      <c r="K221" s="629">
        <v>1103939.5267</v>
      </c>
      <c r="L221" s="629">
        <v>27518650.132400002</v>
      </c>
      <c r="M221" s="629">
        <v>5492543.0663400004</v>
      </c>
      <c r="N221" s="629">
        <v>21963841.659249999</v>
      </c>
      <c r="O221" s="629">
        <v>11380698.52224</v>
      </c>
      <c r="P221" s="629">
        <v>298700841.12053996</v>
      </c>
    </row>
    <row r="222" spans="1:16">
      <c r="A222" s="63" t="s">
        <v>202</v>
      </c>
      <c r="B222" s="629">
        <v>25385779.17709</v>
      </c>
      <c r="C222" s="629">
        <v>15610308.044020001</v>
      </c>
      <c r="D222" s="629">
        <v>65140315.853580005</v>
      </c>
      <c r="E222" s="629">
        <v>16532538.03919</v>
      </c>
      <c r="F222" s="629">
        <v>13955136.310629999</v>
      </c>
      <c r="G222" s="629">
        <v>12491021.054160001</v>
      </c>
      <c r="H222" s="629">
        <v>11881189.3234</v>
      </c>
      <c r="I222" s="629">
        <v>2750421.5950500001</v>
      </c>
      <c r="J222" s="629">
        <v>209575.02499999999</v>
      </c>
      <c r="K222" s="629">
        <v>0</v>
      </c>
      <c r="L222" s="629">
        <v>19828006.730380002</v>
      </c>
      <c r="M222" s="629">
        <v>4487134.4928799998</v>
      </c>
      <c r="N222" s="629">
        <v>15462573.817850001</v>
      </c>
      <c r="O222" s="629">
        <v>8775471.9493500013</v>
      </c>
      <c r="P222" s="629">
        <v>212509471.41257998</v>
      </c>
    </row>
    <row r="223" spans="1:16">
      <c r="A223" s="63" t="s">
        <v>203</v>
      </c>
      <c r="B223" s="629">
        <v>93446.652879999994</v>
      </c>
      <c r="C223" s="629">
        <v>9497.5602400000007</v>
      </c>
      <c r="D223" s="629">
        <v>2560.7954799999998</v>
      </c>
      <c r="E223" s="629">
        <v>0</v>
      </c>
      <c r="F223" s="629">
        <v>0</v>
      </c>
      <c r="G223" s="629">
        <v>11281.493359999999</v>
      </c>
      <c r="H223" s="629">
        <v>0</v>
      </c>
      <c r="I223" s="629">
        <v>0</v>
      </c>
      <c r="J223" s="629">
        <v>0</v>
      </c>
      <c r="K223" s="629">
        <v>0</v>
      </c>
      <c r="L223" s="629">
        <v>0</v>
      </c>
      <c r="M223" s="629">
        <v>0</v>
      </c>
      <c r="N223" s="629">
        <v>0</v>
      </c>
      <c r="O223" s="629">
        <v>0</v>
      </c>
      <c r="P223" s="629">
        <v>116786.50195999999</v>
      </c>
    </row>
    <row r="224" spans="1:16">
      <c r="A224" s="63" t="s">
        <v>204</v>
      </c>
      <c r="B224" s="629">
        <v>4535667.4276800007</v>
      </c>
      <c r="C224" s="629">
        <v>8212676.6847200003</v>
      </c>
      <c r="D224" s="629">
        <v>6672454.0266700005</v>
      </c>
      <c r="E224" s="629">
        <v>8147703.4303199993</v>
      </c>
      <c r="F224" s="629">
        <v>5142277.3177800002</v>
      </c>
      <c r="G224" s="629">
        <v>2994414.9360100003</v>
      </c>
      <c r="H224" s="629">
        <v>2151659.09675</v>
      </c>
      <c r="I224" s="629">
        <v>5702533.9637500001</v>
      </c>
      <c r="J224" s="629">
        <v>104695.08809999999</v>
      </c>
      <c r="K224" s="629">
        <v>719774.80929</v>
      </c>
      <c r="L224" s="629">
        <v>7492033.1280100001</v>
      </c>
      <c r="M224" s="629">
        <v>652591.20190999995</v>
      </c>
      <c r="N224" s="629">
        <v>6403978.1998800002</v>
      </c>
      <c r="O224" s="629">
        <v>2449658.36858</v>
      </c>
      <c r="P224" s="629">
        <v>61382117.679449998</v>
      </c>
    </row>
    <row r="225" spans="1:16">
      <c r="A225" s="63" t="s">
        <v>205</v>
      </c>
      <c r="B225" s="629">
        <v>164552.70230999999</v>
      </c>
      <c r="C225" s="629">
        <v>85697.540919999999</v>
      </c>
      <c r="D225" s="629">
        <v>39816.530760000001</v>
      </c>
      <c r="E225" s="629">
        <v>62436.502770000006</v>
      </c>
      <c r="F225" s="629">
        <v>1917.04701</v>
      </c>
      <c r="G225" s="629">
        <v>271067.86691000004</v>
      </c>
      <c r="H225" s="629">
        <v>1372</v>
      </c>
      <c r="I225" s="629">
        <v>0</v>
      </c>
      <c r="J225" s="629">
        <v>0</v>
      </c>
      <c r="K225" s="629">
        <v>0</v>
      </c>
      <c r="L225" s="629">
        <v>0</v>
      </c>
      <c r="M225" s="629">
        <v>0</v>
      </c>
      <c r="N225" s="629">
        <v>0</v>
      </c>
      <c r="O225" s="629">
        <v>0</v>
      </c>
      <c r="P225" s="629">
        <v>626860.19068</v>
      </c>
    </row>
    <row r="226" spans="1:16">
      <c r="A226" s="63" t="s">
        <v>206</v>
      </c>
      <c r="B226" s="629">
        <v>744235.01990999992</v>
      </c>
      <c r="C226" s="629">
        <v>792594.05842999998</v>
      </c>
      <c r="D226" s="629">
        <v>291439.54975000001</v>
      </c>
      <c r="E226" s="629">
        <v>403929.15544</v>
      </c>
      <c r="F226" s="629">
        <v>384986.71130999998</v>
      </c>
      <c r="G226" s="629">
        <v>158081.1403</v>
      </c>
      <c r="H226" s="629">
        <v>139633.68013999998</v>
      </c>
      <c r="I226" s="629">
        <v>19798.52521</v>
      </c>
      <c r="J226" s="629">
        <v>3486.4385499999999</v>
      </c>
      <c r="K226" s="629">
        <v>0</v>
      </c>
      <c r="L226" s="629">
        <v>43452.170030000001</v>
      </c>
      <c r="M226" s="629">
        <v>39487.294630000004</v>
      </c>
      <c r="N226" s="629">
        <v>54734.419609999997</v>
      </c>
      <c r="O226" s="629">
        <v>41680.43331</v>
      </c>
      <c r="P226" s="629">
        <v>3117538.59662</v>
      </c>
    </row>
    <row r="227" spans="1:16">
      <c r="A227" s="63" t="s">
        <v>207</v>
      </c>
      <c r="B227" s="629">
        <v>1761249.50694</v>
      </c>
      <c r="C227" s="629">
        <v>430856.56244999997</v>
      </c>
      <c r="D227" s="629">
        <v>1830361.3848599999</v>
      </c>
      <c r="E227" s="629">
        <v>4408332.5842700005</v>
      </c>
      <c r="F227" s="629">
        <v>3280339.13583</v>
      </c>
      <c r="G227" s="629">
        <v>95435.738409999991</v>
      </c>
      <c r="H227" s="629">
        <v>40087.722799999996</v>
      </c>
      <c r="I227" s="629">
        <v>0</v>
      </c>
      <c r="J227" s="629">
        <v>33650.354960000004</v>
      </c>
      <c r="K227" s="629">
        <v>384164.71741000004</v>
      </c>
      <c r="L227" s="629">
        <v>1521.5958500000002</v>
      </c>
      <c r="M227" s="629">
        <v>311575.98593999998</v>
      </c>
      <c r="N227" s="629">
        <v>0</v>
      </c>
      <c r="O227" s="629">
        <v>0</v>
      </c>
      <c r="P227" s="629">
        <v>12577575.289719999</v>
      </c>
    </row>
    <row r="228" spans="1:16">
      <c r="A228" s="63" t="s">
        <v>208</v>
      </c>
      <c r="B228" s="629">
        <v>2265.3020000000001</v>
      </c>
      <c r="C228" s="629">
        <v>0</v>
      </c>
      <c r="D228" s="629">
        <v>2.56</v>
      </c>
      <c r="E228" s="629">
        <v>0</v>
      </c>
      <c r="F228" s="629">
        <v>34811.647280000005</v>
      </c>
      <c r="G228" s="629">
        <v>0</v>
      </c>
      <c r="H228" s="629">
        <v>0</v>
      </c>
      <c r="I228" s="629">
        <v>0</v>
      </c>
      <c r="J228" s="629">
        <v>0</v>
      </c>
      <c r="K228" s="629">
        <v>0</v>
      </c>
      <c r="L228" s="629">
        <v>0</v>
      </c>
      <c r="M228" s="629">
        <v>0</v>
      </c>
      <c r="N228" s="629">
        <v>0</v>
      </c>
      <c r="O228" s="629">
        <v>0</v>
      </c>
      <c r="P228" s="629">
        <v>37079.509279999998</v>
      </c>
    </row>
    <row r="229" spans="1:16">
      <c r="A229" s="63" t="s">
        <v>209</v>
      </c>
      <c r="B229" s="629">
        <v>0</v>
      </c>
      <c r="C229" s="629">
        <v>0</v>
      </c>
      <c r="D229" s="629">
        <v>0</v>
      </c>
      <c r="E229" s="629">
        <v>0</v>
      </c>
      <c r="F229" s="629">
        <v>0</v>
      </c>
      <c r="G229" s="629">
        <v>0</v>
      </c>
      <c r="H229" s="629">
        <v>0</v>
      </c>
      <c r="I229" s="629">
        <v>0</v>
      </c>
      <c r="J229" s="629">
        <v>0</v>
      </c>
      <c r="K229" s="629">
        <v>0</v>
      </c>
      <c r="L229" s="629">
        <v>0</v>
      </c>
      <c r="M229" s="629">
        <v>0</v>
      </c>
      <c r="N229" s="629">
        <v>0</v>
      </c>
      <c r="O229" s="629">
        <v>0</v>
      </c>
      <c r="P229" s="629">
        <v>0</v>
      </c>
    </row>
    <row r="230" spans="1:16">
      <c r="A230" s="63" t="s">
        <v>210</v>
      </c>
      <c r="B230" s="629">
        <v>414167.28591000004</v>
      </c>
      <c r="C230" s="629">
        <v>4264078.0625</v>
      </c>
      <c r="D230" s="629">
        <v>548096.00439999998</v>
      </c>
      <c r="E230" s="629">
        <v>203839.04671</v>
      </c>
      <c r="F230" s="629">
        <v>743130.63283999998</v>
      </c>
      <c r="G230" s="629">
        <v>332297.78841000004</v>
      </c>
      <c r="H230" s="629">
        <v>1292405.9396199998</v>
      </c>
      <c r="I230" s="629">
        <v>223563.58783999999</v>
      </c>
      <c r="J230" s="629">
        <v>0</v>
      </c>
      <c r="K230" s="629">
        <v>0</v>
      </c>
      <c r="L230" s="629">
        <v>153636.50813</v>
      </c>
      <c r="M230" s="629">
        <v>1754.0909799999999</v>
      </c>
      <c r="N230" s="629">
        <v>42555.221909999993</v>
      </c>
      <c r="O230" s="629">
        <v>113887.77099999999</v>
      </c>
      <c r="P230" s="629">
        <v>8333411.94025</v>
      </c>
    </row>
    <row r="231" spans="1:16">
      <c r="A231" s="636" t="s">
        <v>211</v>
      </c>
      <c r="B231" s="629">
        <v>6566073.9155400004</v>
      </c>
      <c r="C231" s="629">
        <v>4534410.5173500003</v>
      </c>
      <c r="D231" s="629">
        <v>9677372.60231</v>
      </c>
      <c r="E231" s="629">
        <v>7738140.5749399997</v>
      </c>
      <c r="F231" s="629">
        <v>19117808.914659999</v>
      </c>
      <c r="G231" s="629">
        <v>4427078.9804199999</v>
      </c>
      <c r="H231" s="629">
        <v>3220081.1980100004</v>
      </c>
      <c r="I231" s="629">
        <v>2169927.14971</v>
      </c>
      <c r="J231" s="629">
        <v>713841.56672999996</v>
      </c>
      <c r="K231" s="629">
        <v>359908.94470999995</v>
      </c>
      <c r="L231" s="629">
        <v>1562330.71896</v>
      </c>
      <c r="M231" s="629">
        <v>721767.62069000001</v>
      </c>
      <c r="N231" s="629">
        <v>2051500.54174</v>
      </c>
      <c r="O231" s="629">
        <v>1977388.90304</v>
      </c>
      <c r="P231" s="629">
        <v>64837632.148809999</v>
      </c>
    </row>
    <row r="232" spans="1:16">
      <c r="A232" s="63" t="s">
        <v>212</v>
      </c>
      <c r="B232" s="629">
        <v>2835971.3363600001</v>
      </c>
      <c r="C232" s="629">
        <v>1155543.76893</v>
      </c>
      <c r="D232" s="629">
        <v>2663176.26168</v>
      </c>
      <c r="E232" s="629">
        <v>3633626.9596100003</v>
      </c>
      <c r="F232" s="629">
        <v>16327163.087309999</v>
      </c>
      <c r="G232" s="629">
        <v>2702649.1052600001</v>
      </c>
      <c r="H232" s="629">
        <v>737210.80012000003</v>
      </c>
      <c r="I232" s="629">
        <v>129580.75559999999</v>
      </c>
      <c r="J232" s="629">
        <v>42594.661639999998</v>
      </c>
      <c r="K232" s="629">
        <v>0</v>
      </c>
      <c r="L232" s="629">
        <v>959399.67267</v>
      </c>
      <c r="M232" s="629">
        <v>536199.34197000007</v>
      </c>
      <c r="N232" s="629">
        <v>1098936.4587999999</v>
      </c>
      <c r="O232" s="629">
        <v>909982.30562999996</v>
      </c>
      <c r="P232" s="629">
        <v>33732034.515579998</v>
      </c>
    </row>
    <row r="233" spans="1:16">
      <c r="A233" s="63" t="s">
        <v>213</v>
      </c>
      <c r="B233" s="629">
        <v>712937.27885999996</v>
      </c>
      <c r="C233" s="629">
        <v>379679.18524999998</v>
      </c>
      <c r="D233" s="629">
        <v>1156628.3538900001</v>
      </c>
      <c r="E233" s="629">
        <v>138123.81219</v>
      </c>
      <c r="F233" s="629">
        <v>505933.96912999998</v>
      </c>
      <c r="G233" s="629">
        <v>178826.14228</v>
      </c>
      <c r="H233" s="629">
        <v>319308.81280000001</v>
      </c>
      <c r="I233" s="629">
        <v>65333.174429999999</v>
      </c>
      <c r="J233" s="629">
        <v>0</v>
      </c>
      <c r="K233" s="629">
        <v>0</v>
      </c>
      <c r="L233" s="629">
        <v>68600</v>
      </c>
      <c r="M233" s="629">
        <v>0</v>
      </c>
      <c r="N233" s="629">
        <v>0</v>
      </c>
      <c r="O233" s="629">
        <v>300384.72106999997</v>
      </c>
      <c r="P233" s="629">
        <v>3825755.4498999999</v>
      </c>
    </row>
    <row r="234" spans="1:16">
      <c r="A234" s="63" t="s">
        <v>214</v>
      </c>
      <c r="B234" s="629">
        <v>278373.69750000001</v>
      </c>
      <c r="C234" s="629">
        <v>610893.40612000006</v>
      </c>
      <c r="D234" s="629">
        <v>842006.21480999992</v>
      </c>
      <c r="E234" s="629">
        <v>589234.56614999997</v>
      </c>
      <c r="F234" s="629">
        <v>670538.95883000002</v>
      </c>
      <c r="G234" s="629">
        <v>101606.68884</v>
      </c>
      <c r="H234" s="629">
        <v>169845.53581</v>
      </c>
      <c r="I234" s="629">
        <v>261573.36176</v>
      </c>
      <c r="J234" s="629">
        <v>7895.2214999999997</v>
      </c>
      <c r="K234" s="629">
        <v>9831.1260299999994</v>
      </c>
      <c r="L234" s="629">
        <v>225309.15995</v>
      </c>
      <c r="M234" s="629">
        <v>51143.47885</v>
      </c>
      <c r="N234" s="629">
        <v>123921.17911</v>
      </c>
      <c r="O234" s="629">
        <v>199901.75081999999</v>
      </c>
      <c r="P234" s="629">
        <v>4142074.34608</v>
      </c>
    </row>
    <row r="235" spans="1:16">
      <c r="A235" s="63" t="s">
        <v>215</v>
      </c>
      <c r="B235" s="629">
        <v>68704.492050000001</v>
      </c>
      <c r="C235" s="629">
        <v>60546.508689999995</v>
      </c>
      <c r="D235" s="629">
        <v>135999.13681</v>
      </c>
      <c r="E235" s="629">
        <v>957165.90432000009</v>
      </c>
      <c r="F235" s="629">
        <v>33216.175819999997</v>
      </c>
      <c r="G235" s="629">
        <v>23348.579129999998</v>
      </c>
      <c r="H235" s="629">
        <v>30367.00893</v>
      </c>
      <c r="I235" s="629">
        <v>17950.824659999998</v>
      </c>
      <c r="J235" s="629">
        <v>159.40060999999997</v>
      </c>
      <c r="K235" s="629">
        <v>0</v>
      </c>
      <c r="L235" s="629">
        <v>81302.475900000005</v>
      </c>
      <c r="M235" s="629">
        <v>11946.1577</v>
      </c>
      <c r="N235" s="629">
        <v>15333.18492</v>
      </c>
      <c r="O235" s="629">
        <v>9201.5998800000016</v>
      </c>
      <c r="P235" s="629">
        <v>1445241.44942</v>
      </c>
    </row>
    <row r="236" spans="1:16">
      <c r="A236" s="63" t="s">
        <v>216</v>
      </c>
      <c r="B236" s="629">
        <v>266552.15999999997</v>
      </c>
      <c r="C236" s="629">
        <v>0</v>
      </c>
      <c r="D236" s="629">
        <v>0</v>
      </c>
      <c r="E236" s="629">
        <v>309830.52799999999</v>
      </c>
      <c r="F236" s="629">
        <v>0</v>
      </c>
      <c r="G236" s="629">
        <v>29240.88927</v>
      </c>
      <c r="H236" s="629">
        <v>0</v>
      </c>
      <c r="I236" s="629">
        <v>0</v>
      </c>
      <c r="J236" s="629">
        <v>0</v>
      </c>
      <c r="K236" s="629">
        <v>0</v>
      </c>
      <c r="L236" s="629">
        <v>0</v>
      </c>
      <c r="M236" s="629">
        <v>0</v>
      </c>
      <c r="N236" s="629">
        <v>0</v>
      </c>
      <c r="O236" s="629">
        <v>0</v>
      </c>
      <c r="P236" s="629">
        <v>605623.57727000001</v>
      </c>
    </row>
    <row r="237" spans="1:16">
      <c r="A237" s="63" t="s">
        <v>1503</v>
      </c>
      <c r="B237" s="629">
        <v>2403534.95077</v>
      </c>
      <c r="C237" s="629">
        <v>2327747.64836</v>
      </c>
      <c r="D237" s="629">
        <v>4879562.6351199998</v>
      </c>
      <c r="E237" s="629">
        <v>2110158.80467</v>
      </c>
      <c r="F237" s="629">
        <v>1580956.7235699999</v>
      </c>
      <c r="G237" s="629">
        <v>1391407.5756400002</v>
      </c>
      <c r="H237" s="629">
        <v>1963349.0403499999</v>
      </c>
      <c r="I237" s="629">
        <v>1695489.0332599999</v>
      </c>
      <c r="J237" s="629">
        <v>663192.28298000002</v>
      </c>
      <c r="K237" s="629">
        <v>350077.81868000003</v>
      </c>
      <c r="L237" s="629">
        <v>227719.41044000001</v>
      </c>
      <c r="M237" s="629">
        <v>122478.64217000001</v>
      </c>
      <c r="N237" s="629">
        <v>813309.71890999994</v>
      </c>
      <c r="O237" s="629">
        <v>557918.52564000001</v>
      </c>
      <c r="P237" s="629">
        <v>21086902.810560003</v>
      </c>
    </row>
    <row r="238" spans="1:16">
      <c r="A238" s="636" t="s">
        <v>1248</v>
      </c>
      <c r="B238" s="630">
        <v>456225.37283999997</v>
      </c>
      <c r="C238" s="630">
        <v>290767.37741000002</v>
      </c>
      <c r="D238" s="630">
        <v>405026.74218</v>
      </c>
      <c r="E238" s="630">
        <v>754060.03911000001</v>
      </c>
      <c r="F238" s="630">
        <v>317932.73629999999</v>
      </c>
      <c r="G238" s="630">
        <v>88983.646999999997</v>
      </c>
      <c r="H238" s="630">
        <v>116105.76173</v>
      </c>
      <c r="I238" s="630">
        <v>311663.35514</v>
      </c>
      <c r="J238" s="630">
        <v>0</v>
      </c>
      <c r="K238" s="630">
        <v>5557.0994500000006</v>
      </c>
      <c r="L238" s="630">
        <v>134709.71234</v>
      </c>
      <c r="M238" s="630">
        <v>153413.50571999999</v>
      </c>
      <c r="N238" s="630">
        <v>58701.909520000001</v>
      </c>
      <c r="O238" s="630">
        <v>76777.146269999997</v>
      </c>
      <c r="P238" s="630">
        <v>3169924.4050100003</v>
      </c>
    </row>
    <row r="239" spans="1:16">
      <c r="A239" s="63" t="s">
        <v>1249</v>
      </c>
      <c r="B239" s="630">
        <v>454695.74464999995</v>
      </c>
      <c r="C239" s="630">
        <v>278555.50108999998</v>
      </c>
      <c r="D239" s="630">
        <v>404814.89347000001</v>
      </c>
      <c r="E239" s="630">
        <v>592237.42455999996</v>
      </c>
      <c r="F239" s="630">
        <v>317932.73560000001</v>
      </c>
      <c r="G239" s="630">
        <v>88308.093099999998</v>
      </c>
      <c r="H239" s="630">
        <v>115834.06879</v>
      </c>
      <c r="I239" s="630">
        <v>311411.29766000004</v>
      </c>
      <c r="J239" s="630">
        <v>0</v>
      </c>
      <c r="K239" s="630">
        <v>5547.5305099999996</v>
      </c>
      <c r="L239" s="630">
        <v>134472.63790999999</v>
      </c>
      <c r="M239" s="630">
        <v>151323.95719999998</v>
      </c>
      <c r="N239" s="630">
        <v>58623.258999999998</v>
      </c>
      <c r="O239" s="630">
        <v>76247.84487999999</v>
      </c>
      <c r="P239" s="630">
        <v>2990004.9884200003</v>
      </c>
    </row>
    <row r="240" spans="1:16">
      <c r="A240" s="63" t="s">
        <v>1250</v>
      </c>
      <c r="B240" s="630">
        <v>1529.6281899999999</v>
      </c>
      <c r="C240" s="630">
        <v>12211.876319999999</v>
      </c>
      <c r="D240" s="630">
        <v>211.84870999999998</v>
      </c>
      <c r="E240" s="630">
        <v>161822.61455</v>
      </c>
      <c r="F240" s="630">
        <v>6.9999999999999999E-4</v>
      </c>
      <c r="G240" s="630">
        <v>675.5539</v>
      </c>
      <c r="H240" s="630">
        <v>271.69294000000002</v>
      </c>
      <c r="I240" s="630">
        <v>252.05748</v>
      </c>
      <c r="J240" s="630">
        <v>0</v>
      </c>
      <c r="K240" s="630">
        <v>9.5689400000000013</v>
      </c>
      <c r="L240" s="630">
        <v>237.07443000000001</v>
      </c>
      <c r="M240" s="630">
        <v>2089.5485199999998</v>
      </c>
      <c r="N240" s="630">
        <v>78.65052</v>
      </c>
      <c r="O240" s="630">
        <v>529.30138999999997</v>
      </c>
      <c r="P240" s="630">
        <v>179919.41659000001</v>
      </c>
    </row>
    <row r="241" spans="1:16">
      <c r="A241" s="636" t="s">
        <v>1251</v>
      </c>
      <c r="B241" s="630">
        <v>0</v>
      </c>
      <c r="C241" s="630">
        <v>5037481.1175299995</v>
      </c>
      <c r="D241" s="630">
        <v>1.4000000000000001E-4</v>
      </c>
      <c r="E241" s="630">
        <v>0</v>
      </c>
      <c r="F241" s="630">
        <v>1969.4247800000001</v>
      </c>
      <c r="G241" s="630">
        <v>0</v>
      </c>
      <c r="H241" s="630">
        <v>0</v>
      </c>
      <c r="I241" s="630">
        <v>0</v>
      </c>
      <c r="J241" s="630">
        <v>0</v>
      </c>
      <c r="K241" s="630">
        <v>0</v>
      </c>
      <c r="L241" s="630">
        <v>0</v>
      </c>
      <c r="M241" s="630">
        <v>0</v>
      </c>
      <c r="N241" s="630">
        <v>0</v>
      </c>
      <c r="O241" s="630">
        <v>0</v>
      </c>
      <c r="P241" s="630">
        <v>5039450.5424499996</v>
      </c>
    </row>
    <row r="242" spans="1:16">
      <c r="A242" s="63" t="s">
        <v>1249</v>
      </c>
      <c r="B242" s="630">
        <v>0</v>
      </c>
      <c r="C242" s="630">
        <v>3363792.2089699996</v>
      </c>
      <c r="D242" s="630">
        <v>1.4000000000000001E-4</v>
      </c>
      <c r="E242" s="630">
        <v>0</v>
      </c>
      <c r="F242" s="630">
        <v>1969.4247800000001</v>
      </c>
      <c r="G242" s="630">
        <v>0</v>
      </c>
      <c r="H242" s="630">
        <v>0</v>
      </c>
      <c r="I242" s="630">
        <v>0</v>
      </c>
      <c r="J242" s="630">
        <v>0</v>
      </c>
      <c r="K242" s="630">
        <v>0</v>
      </c>
      <c r="L242" s="630">
        <v>0</v>
      </c>
      <c r="M242" s="630">
        <v>0</v>
      </c>
      <c r="N242" s="630">
        <v>0</v>
      </c>
      <c r="O242" s="630">
        <v>0</v>
      </c>
      <c r="P242" s="630">
        <v>3365761.6338899997</v>
      </c>
    </row>
    <row r="243" spans="1:16">
      <c r="A243" s="63" t="s">
        <v>1250</v>
      </c>
      <c r="B243" s="630">
        <v>0</v>
      </c>
      <c r="C243" s="630">
        <v>1673688.9085599999</v>
      </c>
      <c r="D243" s="630">
        <v>0</v>
      </c>
      <c r="E243" s="630">
        <v>0</v>
      </c>
      <c r="F243" s="630">
        <v>0</v>
      </c>
      <c r="G243" s="630">
        <v>0</v>
      </c>
      <c r="H243" s="630">
        <v>0</v>
      </c>
      <c r="I243" s="630">
        <v>0</v>
      </c>
      <c r="J243" s="630">
        <v>0</v>
      </c>
      <c r="K243" s="630">
        <v>0</v>
      </c>
      <c r="L243" s="630">
        <v>0</v>
      </c>
      <c r="M243" s="630">
        <v>0</v>
      </c>
      <c r="N243" s="630">
        <v>0</v>
      </c>
      <c r="O243" s="630">
        <v>0</v>
      </c>
      <c r="P243" s="630">
        <v>1673688.9085599999</v>
      </c>
    </row>
    <row r="244" spans="1:16">
      <c r="A244" s="636" t="s">
        <v>1252</v>
      </c>
      <c r="B244" s="630">
        <v>456225.37283999997</v>
      </c>
      <c r="C244" s="630">
        <v>290767.37741000002</v>
      </c>
      <c r="D244" s="630">
        <v>405026.74218</v>
      </c>
      <c r="E244" s="630">
        <v>754060.03911000001</v>
      </c>
      <c r="F244" s="630">
        <v>317932.73629000003</v>
      </c>
      <c r="G244" s="630">
        <v>88983.646999999997</v>
      </c>
      <c r="H244" s="630">
        <v>116105.76173</v>
      </c>
      <c r="I244" s="630">
        <v>311663.35514</v>
      </c>
      <c r="J244" s="630">
        <v>0</v>
      </c>
      <c r="K244" s="630">
        <v>5557.0994500000006</v>
      </c>
      <c r="L244" s="630">
        <v>134709.71234</v>
      </c>
      <c r="M244" s="630">
        <v>153413.50571999999</v>
      </c>
      <c r="N244" s="630">
        <v>58701.909520000001</v>
      </c>
      <c r="O244" s="630">
        <v>76777.146269999997</v>
      </c>
      <c r="P244" s="630">
        <v>3169924.4049999998</v>
      </c>
    </row>
    <row r="245" spans="1:16" ht="15.75" thickBot="1">
      <c r="A245" s="636" t="s">
        <v>1253</v>
      </c>
      <c r="B245" s="630">
        <v>0</v>
      </c>
      <c r="C245" s="630">
        <v>5037481.1175299995</v>
      </c>
      <c r="D245" s="630">
        <v>0</v>
      </c>
      <c r="E245" s="630">
        <v>0</v>
      </c>
      <c r="F245" s="630">
        <v>1969.4247800000001</v>
      </c>
      <c r="G245" s="630">
        <v>0</v>
      </c>
      <c r="H245" s="630">
        <v>0</v>
      </c>
      <c r="I245" s="630">
        <v>0</v>
      </c>
      <c r="J245" s="630">
        <v>0</v>
      </c>
      <c r="K245" s="630">
        <v>0</v>
      </c>
      <c r="L245" s="630">
        <v>0</v>
      </c>
      <c r="M245" s="630">
        <v>0</v>
      </c>
      <c r="N245" s="630">
        <v>0</v>
      </c>
      <c r="O245" s="630">
        <v>0</v>
      </c>
      <c r="P245" s="630">
        <v>5039450.5423100004</v>
      </c>
    </row>
    <row r="246" spans="1:16" ht="16.5" thickTop="1" thickBot="1">
      <c r="A246" s="632" t="s">
        <v>217</v>
      </c>
      <c r="B246" s="628">
        <v>1372137.8280199999</v>
      </c>
      <c r="C246" s="628">
        <v>1552237.4139700001</v>
      </c>
      <c r="D246" s="628">
        <v>2008663.26553</v>
      </c>
      <c r="E246" s="628">
        <v>1295808.01406</v>
      </c>
      <c r="F246" s="628">
        <v>1280641.72279</v>
      </c>
      <c r="G246" s="628">
        <v>647566.04058999999</v>
      </c>
      <c r="H246" s="628">
        <v>716324.13014000002</v>
      </c>
      <c r="I246" s="628">
        <v>1620473.92172</v>
      </c>
      <c r="J246" s="628">
        <v>8085.5501699999995</v>
      </c>
      <c r="K246" s="628">
        <v>29091.450850000001</v>
      </c>
      <c r="L246" s="628">
        <v>1340198.53207</v>
      </c>
      <c r="M246" s="628">
        <v>298673.40239999996</v>
      </c>
      <c r="N246" s="628">
        <v>1130081.9409700001</v>
      </c>
      <c r="O246" s="628">
        <v>1041257.6391199999</v>
      </c>
      <c r="P246" s="628">
        <v>14341240.852399999</v>
      </c>
    </row>
    <row r="247" spans="1:16" ht="15.75" thickTop="1">
      <c r="A247" s="63" t="s">
        <v>218</v>
      </c>
      <c r="B247" s="629">
        <v>870.58803</v>
      </c>
      <c r="C247" s="629">
        <v>1429.6833999999999</v>
      </c>
      <c r="D247" s="629">
        <v>1134.7121499999998</v>
      </c>
      <c r="E247" s="629">
        <v>2693.21792</v>
      </c>
      <c r="F247" s="629">
        <v>536.94617000000005</v>
      </c>
      <c r="G247" s="629">
        <v>205.06345999999999</v>
      </c>
      <c r="H247" s="629">
        <v>0</v>
      </c>
      <c r="I247" s="629">
        <v>0</v>
      </c>
      <c r="J247" s="629">
        <v>0</v>
      </c>
      <c r="K247" s="629">
        <v>3.85738</v>
      </c>
      <c r="L247" s="629">
        <v>124.47780999999999</v>
      </c>
      <c r="M247" s="629">
        <v>0</v>
      </c>
      <c r="N247" s="629">
        <v>3.7660100000000001</v>
      </c>
      <c r="O247" s="629">
        <v>2.1760000000000002E-2</v>
      </c>
      <c r="P247" s="629">
        <v>7002.3340900000003</v>
      </c>
    </row>
    <row r="248" spans="1:16">
      <c r="A248" s="63" t="s">
        <v>219</v>
      </c>
      <c r="B248" s="629">
        <v>133629.21189999999</v>
      </c>
      <c r="C248" s="629">
        <v>93319.823260000005</v>
      </c>
      <c r="D248" s="629">
        <v>135507.97407</v>
      </c>
      <c r="E248" s="629">
        <v>132240.40768999999</v>
      </c>
      <c r="F248" s="629">
        <v>111778.40642</v>
      </c>
      <c r="G248" s="629">
        <v>33974.1898</v>
      </c>
      <c r="H248" s="629">
        <v>35660.692259999996</v>
      </c>
      <c r="I248" s="629">
        <v>48301.979479999995</v>
      </c>
      <c r="J248" s="629">
        <v>465.29599999999999</v>
      </c>
      <c r="K248" s="629">
        <v>977.38179000000002</v>
      </c>
      <c r="L248" s="629">
        <v>42959.798430000003</v>
      </c>
      <c r="M248" s="629">
        <v>3886.5480899999998</v>
      </c>
      <c r="N248" s="629">
        <v>62940.916649999999</v>
      </c>
      <c r="O248" s="629">
        <v>10426.20657</v>
      </c>
      <c r="P248" s="629">
        <v>846068.83240999992</v>
      </c>
    </row>
    <row r="249" spans="1:16">
      <c r="A249" s="63" t="s">
        <v>220</v>
      </c>
      <c r="B249" s="629">
        <v>1113888.4272499999</v>
      </c>
      <c r="C249" s="629">
        <v>1345743.6583499999</v>
      </c>
      <c r="D249" s="629">
        <v>1756514.55271</v>
      </c>
      <c r="E249" s="629">
        <v>963225.03776999994</v>
      </c>
      <c r="F249" s="629">
        <v>1095876.2608699999</v>
      </c>
      <c r="G249" s="629">
        <v>565505.44785</v>
      </c>
      <c r="H249" s="629">
        <v>649657.60167</v>
      </c>
      <c r="I249" s="629">
        <v>1552644.6466099999</v>
      </c>
      <c r="J249" s="629">
        <v>6875.8983399999997</v>
      </c>
      <c r="K249" s="629">
        <v>20109.799780000001</v>
      </c>
      <c r="L249" s="629">
        <v>1177478.9795200001</v>
      </c>
      <c r="M249" s="629">
        <v>249627.55131000001</v>
      </c>
      <c r="N249" s="629">
        <v>958124.85690000001</v>
      </c>
      <c r="O249" s="629">
        <v>982427.41362999997</v>
      </c>
      <c r="P249" s="629">
        <v>12437700.13256</v>
      </c>
    </row>
    <row r="250" spans="1:16">
      <c r="A250" s="63" t="s">
        <v>221</v>
      </c>
      <c r="B250" s="629">
        <v>3478.1011800000001</v>
      </c>
      <c r="C250" s="629">
        <v>26153.152529999999</v>
      </c>
      <c r="D250" s="629">
        <v>28567.840329999999</v>
      </c>
      <c r="E250" s="629">
        <v>44624.78744</v>
      </c>
      <c r="F250" s="629">
        <v>4570.2907100000002</v>
      </c>
      <c r="G250" s="629">
        <v>10020.83943</v>
      </c>
      <c r="H250" s="629">
        <v>21036.971170000001</v>
      </c>
      <c r="I250" s="629">
        <v>14894.21279</v>
      </c>
      <c r="J250" s="629">
        <v>36.496989999999997</v>
      </c>
      <c r="K250" s="629">
        <v>0</v>
      </c>
      <c r="L250" s="629">
        <v>91616.87831</v>
      </c>
      <c r="M250" s="629">
        <v>10537.535830000001</v>
      </c>
      <c r="N250" s="629">
        <v>8521.2174600000017</v>
      </c>
      <c r="O250" s="629">
        <v>26867.83454</v>
      </c>
      <c r="P250" s="629">
        <v>290926.15870999999</v>
      </c>
    </row>
    <row r="251" spans="1:16">
      <c r="A251" s="63" t="s">
        <v>222</v>
      </c>
      <c r="B251" s="629">
        <v>34130.276299999998</v>
      </c>
      <c r="C251" s="629">
        <v>17595.646789999999</v>
      </c>
      <c r="D251" s="629">
        <v>24684.209760000002</v>
      </c>
      <c r="E251" s="629">
        <v>7068.2239500000005</v>
      </c>
      <c r="F251" s="629">
        <v>20470.550380000001</v>
      </c>
      <c r="G251" s="629">
        <v>18494.2981</v>
      </c>
      <c r="H251" s="629">
        <v>1047.5318500000001</v>
      </c>
      <c r="I251" s="629">
        <v>380.52852000000001</v>
      </c>
      <c r="J251" s="629">
        <v>6.6951899999999993</v>
      </c>
      <c r="K251" s="629">
        <v>3.8439299999999998</v>
      </c>
      <c r="L251" s="629">
        <v>12423.653619999999</v>
      </c>
      <c r="M251" s="629">
        <v>3301.9821299999999</v>
      </c>
      <c r="N251" s="629">
        <v>5008.7267599999996</v>
      </c>
      <c r="O251" s="629">
        <v>4427.6260499999999</v>
      </c>
      <c r="P251" s="629">
        <v>149043.79333000001</v>
      </c>
    </row>
    <row r="252" spans="1:16">
      <c r="A252" s="63" t="s">
        <v>223</v>
      </c>
      <c r="B252" s="629">
        <v>143.47396000000001</v>
      </c>
      <c r="C252" s="629">
        <v>7344.6335300000001</v>
      </c>
      <c r="D252" s="629">
        <v>2008.8995500000001</v>
      </c>
      <c r="E252" s="629">
        <v>2124.1022599999997</v>
      </c>
      <c r="F252" s="629">
        <v>2184.7952300000002</v>
      </c>
      <c r="G252" s="629">
        <v>2757.1377000000002</v>
      </c>
      <c r="H252" s="629">
        <v>393.58753999999999</v>
      </c>
      <c r="I252" s="629">
        <v>13.789759999999999</v>
      </c>
      <c r="J252" s="629">
        <v>0</v>
      </c>
      <c r="K252" s="629">
        <v>0</v>
      </c>
      <c r="L252" s="629">
        <v>1484.2199699999999</v>
      </c>
      <c r="M252" s="629">
        <v>926.14200000000005</v>
      </c>
      <c r="N252" s="629">
        <v>490.00896999999998</v>
      </c>
      <c r="O252" s="629">
        <v>1964.9885400000001</v>
      </c>
      <c r="P252" s="629">
        <v>21835.779010000002</v>
      </c>
    </row>
    <row r="253" spans="1:16">
      <c r="A253" s="63" t="s">
        <v>224</v>
      </c>
      <c r="B253" s="629">
        <v>4738.2171699999999</v>
      </c>
      <c r="C253" s="629">
        <v>4551.9981799999996</v>
      </c>
      <c r="D253" s="629">
        <v>13300.997230000001</v>
      </c>
      <c r="E253" s="629">
        <v>0</v>
      </c>
      <c r="F253" s="629">
        <v>4350.3213699999997</v>
      </c>
      <c r="G253" s="629">
        <v>2597.6816100000001</v>
      </c>
      <c r="H253" s="629">
        <v>457.54851000000002</v>
      </c>
      <c r="I253" s="629">
        <v>227.81326999999999</v>
      </c>
      <c r="J253" s="629">
        <v>2.1467100000000001</v>
      </c>
      <c r="K253" s="629">
        <v>0</v>
      </c>
      <c r="L253" s="629">
        <v>2213.1041700000001</v>
      </c>
      <c r="M253" s="629">
        <v>5188.2890800000005</v>
      </c>
      <c r="N253" s="629">
        <v>2891.82161</v>
      </c>
      <c r="O253" s="629">
        <v>3908.1597599999996</v>
      </c>
      <c r="P253" s="629">
        <v>44428.098669999999</v>
      </c>
    </row>
    <row r="254" spans="1:16">
      <c r="A254" s="63" t="s">
        <v>225</v>
      </c>
      <c r="B254" s="629">
        <v>25.84592</v>
      </c>
      <c r="C254" s="629">
        <v>7917.7098599999999</v>
      </c>
      <c r="D254" s="629">
        <v>741.59593000000007</v>
      </c>
      <c r="E254" s="629">
        <v>0</v>
      </c>
      <c r="F254" s="629">
        <v>176.49802</v>
      </c>
      <c r="G254" s="629">
        <v>81.534999999999997</v>
      </c>
      <c r="H254" s="629">
        <v>940.74721999999997</v>
      </c>
      <c r="I254" s="629">
        <v>31.944890000000001</v>
      </c>
      <c r="J254" s="629">
        <v>0</v>
      </c>
      <c r="K254" s="629">
        <v>0</v>
      </c>
      <c r="L254" s="629">
        <v>211.88693000000001</v>
      </c>
      <c r="M254" s="629">
        <v>1364.5509199999999</v>
      </c>
      <c r="N254" s="629">
        <v>664.45744999999999</v>
      </c>
      <c r="O254" s="629">
        <v>1377.5942299999999</v>
      </c>
      <c r="P254" s="629">
        <v>13534.36637</v>
      </c>
    </row>
    <row r="255" spans="1:16">
      <c r="A255" s="63" t="s">
        <v>226</v>
      </c>
      <c r="B255" s="629">
        <v>441.38191999999998</v>
      </c>
      <c r="C255" s="629">
        <v>-2.8000000000000003E-4</v>
      </c>
      <c r="D255" s="629">
        <v>0</v>
      </c>
      <c r="E255" s="629">
        <v>0</v>
      </c>
      <c r="F255" s="629">
        <v>0</v>
      </c>
      <c r="G255" s="629">
        <v>0</v>
      </c>
      <c r="H255" s="629">
        <v>123.52136999999999</v>
      </c>
      <c r="I255" s="629">
        <v>0</v>
      </c>
      <c r="J255" s="629">
        <v>0</v>
      </c>
      <c r="K255" s="629">
        <v>0</v>
      </c>
      <c r="L255" s="629">
        <v>5.4458000000000002</v>
      </c>
      <c r="M255" s="629">
        <v>0.54534000000000005</v>
      </c>
      <c r="N255" s="629">
        <v>0</v>
      </c>
      <c r="O255" s="629">
        <v>0</v>
      </c>
      <c r="P255" s="629">
        <v>570.89414999999997</v>
      </c>
    </row>
    <row r="256" spans="1:16">
      <c r="A256" s="63" t="s">
        <v>227</v>
      </c>
      <c r="B256" s="629">
        <v>12205.051869999999</v>
      </c>
      <c r="C256" s="629">
        <v>21617.223239999999</v>
      </c>
      <c r="D256" s="629">
        <v>12128.098820000001</v>
      </c>
      <c r="E256" s="629">
        <v>19721.282629999998</v>
      </c>
      <c r="F256" s="629">
        <v>272.22603000000004</v>
      </c>
      <c r="G256" s="629">
        <v>2666.3022999999998</v>
      </c>
      <c r="H256" s="629">
        <v>0</v>
      </c>
      <c r="I256" s="629">
        <v>3949.4585499999998</v>
      </c>
      <c r="J256" s="629">
        <v>0</v>
      </c>
      <c r="K256" s="629">
        <v>975.27973999999995</v>
      </c>
      <c r="L256" s="629">
        <v>8704.7349400000003</v>
      </c>
      <c r="M256" s="629">
        <v>9292.4219200000007</v>
      </c>
      <c r="N256" s="629">
        <v>83499.060989999998</v>
      </c>
      <c r="O256" s="629">
        <v>9211.7705299999998</v>
      </c>
      <c r="P256" s="629">
        <v>184242.91156000001</v>
      </c>
    </row>
    <row r="257" spans="1:16" ht="15.75" thickBot="1">
      <c r="A257" s="63" t="s">
        <v>228</v>
      </c>
      <c r="B257" s="629">
        <v>68587.252519999995</v>
      </c>
      <c r="C257" s="629">
        <v>26563.885109999999</v>
      </c>
      <c r="D257" s="629">
        <v>34074.384979999995</v>
      </c>
      <c r="E257" s="629">
        <v>124110.9544</v>
      </c>
      <c r="F257" s="629">
        <v>40425.427590000007</v>
      </c>
      <c r="G257" s="629">
        <v>11263.545340000001</v>
      </c>
      <c r="H257" s="629">
        <v>7005.9285499999996</v>
      </c>
      <c r="I257" s="629">
        <v>29.547849999999997</v>
      </c>
      <c r="J257" s="629">
        <v>699.01693999999998</v>
      </c>
      <c r="K257" s="629">
        <v>7021.2882300000001</v>
      </c>
      <c r="L257" s="629">
        <v>2975.35257</v>
      </c>
      <c r="M257" s="629">
        <v>14547.835779999999</v>
      </c>
      <c r="N257" s="629">
        <v>7937.1081699999995</v>
      </c>
      <c r="O257" s="629">
        <v>646.02350999999999</v>
      </c>
      <c r="P257" s="629">
        <v>345887.55154000001</v>
      </c>
    </row>
    <row r="258" spans="1:16" ht="16.5" thickTop="1" thickBot="1">
      <c r="A258" s="632" t="s">
        <v>229</v>
      </c>
      <c r="B258" s="628">
        <v>-484198.32649000001</v>
      </c>
      <c r="C258" s="628">
        <v>-327992.07935000001</v>
      </c>
      <c r="D258" s="628">
        <v>-675513.02278999996</v>
      </c>
      <c r="E258" s="628">
        <v>-312359.32685000001</v>
      </c>
      <c r="F258" s="628">
        <v>-454932.35414000001</v>
      </c>
      <c r="G258" s="628">
        <v>-264051.24843000004</v>
      </c>
      <c r="H258" s="628">
        <v>-228830.02646000002</v>
      </c>
      <c r="I258" s="628">
        <v>-344353.22875000001</v>
      </c>
      <c r="J258" s="628">
        <v>-1157.0727099999999</v>
      </c>
      <c r="K258" s="628">
        <v>-8173.1659</v>
      </c>
      <c r="L258" s="628">
        <v>-361461.53937000001</v>
      </c>
      <c r="M258" s="628">
        <v>-88064.167629999996</v>
      </c>
      <c r="N258" s="628">
        <v>-491312.39350999997</v>
      </c>
      <c r="O258" s="628">
        <v>-217489.25453000001</v>
      </c>
      <c r="P258" s="628">
        <v>-4259887.2069100002</v>
      </c>
    </row>
    <row r="259" spans="1:16" ht="15.75" thickTop="1">
      <c r="A259" s="63" t="s">
        <v>230</v>
      </c>
      <c r="B259" s="629">
        <v>-410006.69056000002</v>
      </c>
      <c r="C259" s="629">
        <v>-237076.60291999998</v>
      </c>
      <c r="D259" s="629">
        <v>-576740.89905999997</v>
      </c>
      <c r="E259" s="629">
        <v>-273125.71937000001</v>
      </c>
      <c r="F259" s="629">
        <v>-394562.34706</v>
      </c>
      <c r="G259" s="629">
        <v>-198913.76552000002</v>
      </c>
      <c r="H259" s="629">
        <v>-198214.76391000001</v>
      </c>
      <c r="I259" s="629">
        <v>-239477.21922999999</v>
      </c>
      <c r="J259" s="629">
        <v>-179.4923</v>
      </c>
      <c r="K259" s="629">
        <v>-2036.7006000000001</v>
      </c>
      <c r="L259" s="629">
        <v>-258415.41152000002</v>
      </c>
      <c r="M259" s="629">
        <v>-75086.115239999999</v>
      </c>
      <c r="N259" s="629">
        <v>-441249.13334</v>
      </c>
      <c r="O259" s="629">
        <v>-203903.37372</v>
      </c>
      <c r="P259" s="629">
        <v>-3508988.23435</v>
      </c>
    </row>
    <row r="260" spans="1:16">
      <c r="A260" s="63" t="s">
        <v>231</v>
      </c>
      <c r="B260" s="629">
        <v>0</v>
      </c>
      <c r="C260" s="629">
        <v>0</v>
      </c>
      <c r="D260" s="629">
        <v>0</v>
      </c>
      <c r="E260" s="629">
        <v>0</v>
      </c>
      <c r="F260" s="629">
        <v>0</v>
      </c>
      <c r="G260" s="629">
        <v>0</v>
      </c>
      <c r="H260" s="629">
        <v>0</v>
      </c>
      <c r="I260" s="629">
        <v>0</v>
      </c>
      <c r="J260" s="629">
        <v>0</v>
      </c>
      <c r="K260" s="629">
        <v>0</v>
      </c>
      <c r="L260" s="629">
        <v>0</v>
      </c>
      <c r="M260" s="629">
        <v>0</v>
      </c>
      <c r="N260" s="629">
        <v>0</v>
      </c>
      <c r="O260" s="629">
        <v>0</v>
      </c>
      <c r="P260" s="629">
        <v>0</v>
      </c>
    </row>
    <row r="261" spans="1:16">
      <c r="A261" s="63" t="s">
        <v>232</v>
      </c>
      <c r="B261" s="629">
        <v>-29761.222460000001</v>
      </c>
      <c r="C261" s="629">
        <v>-43113.820639999998</v>
      </c>
      <c r="D261" s="629">
        <v>-31575.9231</v>
      </c>
      <c r="E261" s="629">
        <v>-14125.71185</v>
      </c>
      <c r="F261" s="629">
        <v>-6646.5013399999998</v>
      </c>
      <c r="G261" s="629">
        <v>-42529.689490000004</v>
      </c>
      <c r="H261" s="629">
        <v>-18133.759829999999</v>
      </c>
      <c r="I261" s="629">
        <v>-56977.185939999996</v>
      </c>
      <c r="J261" s="629">
        <v>-977.58041000000003</v>
      </c>
      <c r="K261" s="629">
        <v>-6136.4652999999998</v>
      </c>
      <c r="L261" s="629">
        <v>-41418.002310000003</v>
      </c>
      <c r="M261" s="629">
        <v>-7102.8164000000006</v>
      </c>
      <c r="N261" s="629">
        <v>-36652.22971</v>
      </c>
      <c r="O261" s="629">
        <v>-13339.23209</v>
      </c>
      <c r="P261" s="629">
        <v>-348490.14087</v>
      </c>
    </row>
    <row r="262" spans="1:16">
      <c r="A262" s="63" t="s">
        <v>233</v>
      </c>
      <c r="B262" s="629">
        <v>-13.198639999999999</v>
      </c>
      <c r="C262" s="629">
        <v>-1953.00404</v>
      </c>
      <c r="D262" s="629">
        <v>0</v>
      </c>
      <c r="E262" s="629">
        <v>-8.2145799999999998</v>
      </c>
      <c r="F262" s="629">
        <v>-28875.736739999997</v>
      </c>
      <c r="G262" s="629">
        <v>0</v>
      </c>
      <c r="H262" s="629">
        <v>-469.9203</v>
      </c>
      <c r="I262" s="629">
        <v>-1930.3546899999999</v>
      </c>
      <c r="J262" s="629">
        <v>0</v>
      </c>
      <c r="K262" s="629">
        <v>0</v>
      </c>
      <c r="L262" s="629">
        <v>-8031.1736100000007</v>
      </c>
      <c r="M262" s="629">
        <v>0</v>
      </c>
      <c r="N262" s="629">
        <v>0</v>
      </c>
      <c r="O262" s="629">
        <v>0</v>
      </c>
      <c r="P262" s="629">
        <v>-41281.602599999998</v>
      </c>
    </row>
    <row r="263" spans="1:16">
      <c r="A263" s="63" t="s">
        <v>234</v>
      </c>
      <c r="B263" s="629">
        <v>-15472.926079999999</v>
      </c>
      <c r="C263" s="629">
        <v>0</v>
      </c>
      <c r="D263" s="629">
        <v>-19103.64374</v>
      </c>
      <c r="E263" s="629">
        <v>0</v>
      </c>
      <c r="F263" s="629">
        <v>0</v>
      </c>
      <c r="G263" s="629">
        <v>-416.61556000000002</v>
      </c>
      <c r="H263" s="629">
        <v>0</v>
      </c>
      <c r="I263" s="629">
        <v>-33611.111039999996</v>
      </c>
      <c r="J263" s="629">
        <v>0</v>
      </c>
      <c r="K263" s="629">
        <v>0</v>
      </c>
      <c r="L263" s="629">
        <v>-37993.241569999998</v>
      </c>
      <c r="M263" s="629">
        <v>-780.83461999999997</v>
      </c>
      <c r="N263" s="629">
        <v>0</v>
      </c>
      <c r="O263" s="629">
        <v>0</v>
      </c>
      <c r="P263" s="629">
        <v>-107378.37261000001</v>
      </c>
    </row>
    <row r="264" spans="1:16">
      <c r="A264" s="633" t="s">
        <v>235</v>
      </c>
      <c r="B264" s="629">
        <v>-20332.810219999999</v>
      </c>
      <c r="C264" s="629">
        <v>0</v>
      </c>
      <c r="D264" s="629">
        <v>-22264.999800000001</v>
      </c>
      <c r="E264" s="629">
        <v>-22338.265489999998</v>
      </c>
      <c r="F264" s="629">
        <v>-11738.80553</v>
      </c>
      <c r="G264" s="629">
        <v>-12644.625</v>
      </c>
      <c r="H264" s="629">
        <v>-11601.700439999999</v>
      </c>
      <c r="I264" s="629">
        <v>-12214.722240000001</v>
      </c>
      <c r="J264" s="629">
        <v>0</v>
      </c>
      <c r="K264" s="629">
        <v>0</v>
      </c>
      <c r="L264" s="629">
        <v>-14977.75424</v>
      </c>
      <c r="M264" s="629">
        <v>-4859.2592199999999</v>
      </c>
      <c r="N264" s="629">
        <v>-5240.9215800000002</v>
      </c>
      <c r="O264" s="629">
        <v>0</v>
      </c>
      <c r="P264" s="629">
        <v>-138213.86375999998</v>
      </c>
    </row>
    <row r="265" spans="1:16" ht="15.75" thickBot="1">
      <c r="A265" s="633" t="s">
        <v>236</v>
      </c>
      <c r="B265" s="629">
        <v>-8611.4785299999985</v>
      </c>
      <c r="C265" s="629">
        <v>-45848.651749999997</v>
      </c>
      <c r="D265" s="629">
        <v>-25827.557089999998</v>
      </c>
      <c r="E265" s="629">
        <v>-2761.4155599999999</v>
      </c>
      <c r="F265" s="629">
        <v>-13108.963470000001</v>
      </c>
      <c r="G265" s="629">
        <v>-9546.5528599999998</v>
      </c>
      <c r="H265" s="629">
        <v>-409.88198</v>
      </c>
      <c r="I265" s="629">
        <v>-142.63560999999999</v>
      </c>
      <c r="J265" s="629">
        <v>0</v>
      </c>
      <c r="K265" s="629">
        <v>0</v>
      </c>
      <c r="L265" s="629">
        <v>-625.95611999999994</v>
      </c>
      <c r="M265" s="629">
        <v>-235.14214999999999</v>
      </c>
      <c r="N265" s="629">
        <v>-8170.1088799999998</v>
      </c>
      <c r="O265" s="629">
        <v>-246.64872</v>
      </c>
      <c r="P265" s="629">
        <v>-115534.99271999999</v>
      </c>
    </row>
    <row r="266" spans="1:16" ht="16.5" thickTop="1" thickBot="1">
      <c r="A266" s="634" t="s">
        <v>237</v>
      </c>
      <c r="B266" s="627">
        <v>887939.50153000001</v>
      </c>
      <c r="C266" s="627">
        <v>1224245.3346199999</v>
      </c>
      <c r="D266" s="627">
        <v>1333150.2427399999</v>
      </c>
      <c r="E266" s="627">
        <v>983448.68721</v>
      </c>
      <c r="F266" s="627">
        <v>825709.36864999996</v>
      </c>
      <c r="G266" s="627">
        <v>383514.79216000001</v>
      </c>
      <c r="H266" s="627">
        <v>487494.10368</v>
      </c>
      <c r="I266" s="627">
        <v>1276120.69297</v>
      </c>
      <c r="J266" s="627">
        <v>6928.4774600000001</v>
      </c>
      <c r="K266" s="627">
        <v>20918.284949999997</v>
      </c>
      <c r="L266" s="627">
        <v>978736.99270000006</v>
      </c>
      <c r="M266" s="627">
        <v>210609.23477000001</v>
      </c>
      <c r="N266" s="627">
        <v>638769.54746000003</v>
      </c>
      <c r="O266" s="627">
        <v>823768.38459000003</v>
      </c>
      <c r="P266" s="627">
        <v>10081353.64549</v>
      </c>
    </row>
    <row r="267" spans="1:16" ht="16.5" thickTop="1" thickBot="1">
      <c r="A267" s="635" t="s">
        <v>238</v>
      </c>
      <c r="B267" s="628">
        <v>556628.78267999995</v>
      </c>
      <c r="C267" s="628">
        <v>534565.64194999996</v>
      </c>
      <c r="D267" s="628">
        <v>582287.21730999998</v>
      </c>
      <c r="E267" s="628">
        <v>609505.77225000004</v>
      </c>
      <c r="F267" s="628">
        <v>476468.82746</v>
      </c>
      <c r="G267" s="628">
        <v>453622.94631000003</v>
      </c>
      <c r="H267" s="628">
        <v>218601.43594999998</v>
      </c>
      <c r="I267" s="628">
        <v>56723.933429999997</v>
      </c>
      <c r="J267" s="628">
        <v>9363.7208800000008</v>
      </c>
      <c r="K267" s="628">
        <v>6331.6947499999997</v>
      </c>
      <c r="L267" s="628">
        <v>120432.92621999999</v>
      </c>
      <c r="M267" s="628">
        <v>40990.440190000001</v>
      </c>
      <c r="N267" s="628">
        <v>145941.35793999999</v>
      </c>
      <c r="O267" s="628">
        <v>79655.711009999999</v>
      </c>
      <c r="P267" s="628">
        <v>3891120.40833</v>
      </c>
    </row>
    <row r="268" spans="1:16" ht="15.75" thickTop="1">
      <c r="A268" s="63" t="s">
        <v>239</v>
      </c>
      <c r="B268" s="629">
        <v>269994.10754</v>
      </c>
      <c r="C268" s="629">
        <v>356442.36982999998</v>
      </c>
      <c r="D268" s="629">
        <v>282409.63951999997</v>
      </c>
      <c r="E268" s="629">
        <v>291749.49857999996</v>
      </c>
      <c r="F268" s="629">
        <v>217572.12921000001</v>
      </c>
      <c r="G268" s="629">
        <v>242032.10813000001</v>
      </c>
      <c r="H268" s="629">
        <v>105718.51039</v>
      </c>
      <c r="I268" s="629">
        <v>43892.458140000002</v>
      </c>
      <c r="J268" s="629">
        <v>4403.0063399999999</v>
      </c>
      <c r="K268" s="629">
        <v>3407.9539</v>
      </c>
      <c r="L268" s="629">
        <v>88290.289310000007</v>
      </c>
      <c r="M268" s="629">
        <v>13580.33122</v>
      </c>
      <c r="N268" s="629">
        <v>100719.21906</v>
      </c>
      <c r="O268" s="629">
        <v>61602.503909999999</v>
      </c>
      <c r="P268" s="629">
        <v>2081814.1250799999</v>
      </c>
    </row>
    <row r="269" spans="1:16">
      <c r="A269" s="63" t="s">
        <v>240</v>
      </c>
      <c r="B269" s="629">
        <v>231674.45934</v>
      </c>
      <c r="C269" s="629">
        <v>110804.74898</v>
      </c>
      <c r="D269" s="629">
        <v>244171.60141999999</v>
      </c>
      <c r="E269" s="629">
        <v>261283.38034</v>
      </c>
      <c r="F269" s="629">
        <v>198759.81421000001</v>
      </c>
      <c r="G269" s="629">
        <v>184930.20490000001</v>
      </c>
      <c r="H269" s="629">
        <v>60564.547760000001</v>
      </c>
      <c r="I269" s="629">
        <v>7405.8802800000003</v>
      </c>
      <c r="J269" s="629">
        <v>2698.21072</v>
      </c>
      <c r="K269" s="629">
        <v>2156.1283100000001</v>
      </c>
      <c r="L269" s="629">
        <v>24277.685819999999</v>
      </c>
      <c r="M269" s="629">
        <v>7839.6087200000002</v>
      </c>
      <c r="N269" s="629">
        <v>38894.571189999995</v>
      </c>
      <c r="O269" s="629">
        <v>6515.0570499999994</v>
      </c>
      <c r="P269" s="629">
        <v>1381975.89904</v>
      </c>
    </row>
    <row r="270" spans="1:16">
      <c r="A270" s="63" t="s">
        <v>241</v>
      </c>
      <c r="B270" s="629">
        <v>24298.663329999999</v>
      </c>
      <c r="C270" s="629">
        <v>323.40530000000001</v>
      </c>
      <c r="D270" s="629">
        <v>22972.80862</v>
      </c>
      <c r="E270" s="629">
        <v>14970.94341</v>
      </c>
      <c r="F270" s="629">
        <v>9151.4235100000005</v>
      </c>
      <c r="G270" s="629">
        <v>10077.5787</v>
      </c>
      <c r="H270" s="629">
        <v>456.70840000000004</v>
      </c>
      <c r="I270" s="629">
        <v>1434.2205100000001</v>
      </c>
      <c r="J270" s="629">
        <v>1241.1614099999999</v>
      </c>
      <c r="K270" s="629">
        <v>1.68268</v>
      </c>
      <c r="L270" s="629">
        <v>4052.64345</v>
      </c>
      <c r="M270" s="629">
        <v>9745.2004800000013</v>
      </c>
      <c r="N270" s="629">
        <v>162.14882999999998</v>
      </c>
      <c r="O270" s="629">
        <v>4349.8890300000003</v>
      </c>
      <c r="P270" s="629">
        <v>103238.47765999999</v>
      </c>
    </row>
    <row r="271" spans="1:16">
      <c r="A271" s="63" t="s">
        <v>242</v>
      </c>
      <c r="B271" s="629">
        <v>10504.27166</v>
      </c>
      <c r="C271" s="629">
        <v>47490.627280000001</v>
      </c>
      <c r="D271" s="629">
        <v>6318.9195499999996</v>
      </c>
      <c r="E271" s="629">
        <v>11452.443210000001</v>
      </c>
      <c r="F271" s="629">
        <v>9200.2620299999999</v>
      </c>
      <c r="G271" s="629">
        <v>2538.7372500000001</v>
      </c>
      <c r="H271" s="629">
        <v>1835.2119499999999</v>
      </c>
      <c r="I271" s="629">
        <v>688.81793000000005</v>
      </c>
      <c r="J271" s="629">
        <v>0</v>
      </c>
      <c r="K271" s="629">
        <v>0</v>
      </c>
      <c r="L271" s="629">
        <v>143.33438000000001</v>
      </c>
      <c r="M271" s="629">
        <v>1556.56513</v>
      </c>
      <c r="N271" s="629">
        <v>0</v>
      </c>
      <c r="O271" s="629">
        <v>0</v>
      </c>
      <c r="P271" s="629">
        <v>91729.190370000011</v>
      </c>
    </row>
    <row r="272" spans="1:16">
      <c r="A272" s="643" t="s">
        <v>243</v>
      </c>
      <c r="B272" s="629">
        <v>20157.28081</v>
      </c>
      <c r="C272" s="629">
        <v>19504.490559999998</v>
      </c>
      <c r="D272" s="629">
        <v>26414.248199999998</v>
      </c>
      <c r="E272" s="629">
        <v>30049.506710000001</v>
      </c>
      <c r="F272" s="629">
        <v>41785.198499999999</v>
      </c>
      <c r="G272" s="629">
        <v>14044.31733</v>
      </c>
      <c r="H272" s="629">
        <v>50026.457450000002</v>
      </c>
      <c r="I272" s="629">
        <v>3302.5565699999997</v>
      </c>
      <c r="J272" s="629">
        <v>1021.3424100000001</v>
      </c>
      <c r="K272" s="629">
        <v>765.92985999999996</v>
      </c>
      <c r="L272" s="629">
        <v>3668.9732599999998</v>
      </c>
      <c r="M272" s="629">
        <v>8268.7346399999988</v>
      </c>
      <c r="N272" s="629">
        <v>6165.4188600000007</v>
      </c>
      <c r="O272" s="629">
        <v>7188.2610199999999</v>
      </c>
      <c r="P272" s="629">
        <v>232362.71618000002</v>
      </c>
    </row>
    <row r="273" spans="1:16" ht="15.75" thickBot="1">
      <c r="A273" s="643" t="s">
        <v>1497</v>
      </c>
      <c r="B273" s="629">
        <v>0</v>
      </c>
      <c r="C273" s="629">
        <v>0</v>
      </c>
      <c r="D273" s="629">
        <v>0</v>
      </c>
      <c r="E273" s="629">
        <v>0</v>
      </c>
      <c r="F273" s="629">
        <v>0</v>
      </c>
      <c r="G273" s="629">
        <v>0</v>
      </c>
      <c r="H273" s="629">
        <v>0</v>
      </c>
      <c r="I273" s="629">
        <v>0</v>
      </c>
      <c r="J273" s="629">
        <v>0</v>
      </c>
      <c r="K273" s="629">
        <v>0</v>
      </c>
      <c r="L273" s="629">
        <v>0</v>
      </c>
      <c r="M273" s="629">
        <v>0</v>
      </c>
      <c r="N273" s="629">
        <v>0</v>
      </c>
      <c r="O273" s="629">
        <v>0</v>
      </c>
      <c r="P273" s="629">
        <v>0</v>
      </c>
    </row>
    <row r="274" spans="1:16" ht="16.5" thickTop="1" thickBot="1">
      <c r="A274" s="632" t="s">
        <v>244</v>
      </c>
      <c r="B274" s="628">
        <v>-377719.72820000001</v>
      </c>
      <c r="C274" s="628">
        <v>-200672.62081999998</v>
      </c>
      <c r="D274" s="628">
        <v>-489043.60386999999</v>
      </c>
      <c r="E274" s="628">
        <v>-358550.80456000002</v>
      </c>
      <c r="F274" s="628">
        <v>-390810.14345999999</v>
      </c>
      <c r="G274" s="628">
        <v>-341198.21318000002</v>
      </c>
      <c r="H274" s="628">
        <v>-140653.89416999999</v>
      </c>
      <c r="I274" s="628">
        <v>-20507.11477</v>
      </c>
      <c r="J274" s="628">
        <v>-4270.5034500000002</v>
      </c>
      <c r="K274" s="628">
        <v>-2279.45073</v>
      </c>
      <c r="L274" s="628">
        <v>-66182.570630000002</v>
      </c>
      <c r="M274" s="628">
        <v>-24327.985199999999</v>
      </c>
      <c r="N274" s="628">
        <v>-57699.739860000001</v>
      </c>
      <c r="O274" s="628">
        <v>-16257.63492</v>
      </c>
      <c r="P274" s="628">
        <v>-2490174.0078199999</v>
      </c>
    </row>
    <row r="275" spans="1:16" ht="15.75" thickTop="1">
      <c r="A275" s="63" t="s">
        <v>239</v>
      </c>
      <c r="B275" s="629">
        <v>-94350.303650000002</v>
      </c>
      <c r="C275" s="629">
        <v>-101663.05222</v>
      </c>
      <c r="D275" s="629">
        <v>-162159.06371000002</v>
      </c>
      <c r="E275" s="629">
        <v>-73206.316430000006</v>
      </c>
      <c r="F275" s="629">
        <v>-81661.941000000006</v>
      </c>
      <c r="G275" s="629">
        <v>-43777.191729999999</v>
      </c>
      <c r="H275" s="629">
        <v>-50359.033280000003</v>
      </c>
      <c r="I275" s="629">
        <v>-14058.60756</v>
      </c>
      <c r="J275" s="629">
        <v>-2248.4927699999998</v>
      </c>
      <c r="K275" s="629">
        <v>-1407.14309</v>
      </c>
      <c r="L275" s="629">
        <v>-35598.769460000003</v>
      </c>
      <c r="M275" s="629">
        <v>-3329.44299</v>
      </c>
      <c r="N275" s="629">
        <v>-28689.909769999998</v>
      </c>
      <c r="O275" s="629">
        <v>-8101.8386200000004</v>
      </c>
      <c r="P275" s="629">
        <v>-700611.10627999995</v>
      </c>
    </row>
    <row r="276" spans="1:16">
      <c r="A276" s="63" t="s">
        <v>245</v>
      </c>
      <c r="B276" s="629">
        <v>-12205.900320000001</v>
      </c>
      <c r="C276" s="629">
        <v>-6136.5773499999996</v>
      </c>
      <c r="D276" s="629">
        <v>-77539.090100000001</v>
      </c>
      <c r="E276" s="629">
        <v>-28855.98474</v>
      </c>
      <c r="F276" s="629">
        <v>-13220.068019999999</v>
      </c>
      <c r="G276" s="629">
        <v>-20465.677179999999</v>
      </c>
      <c r="H276" s="629">
        <v>-3335.2727799999998</v>
      </c>
      <c r="I276" s="629">
        <v>-317.44837999999999</v>
      </c>
      <c r="J276" s="629">
        <v>-2E-3</v>
      </c>
      <c r="K276" s="629">
        <v>-3.3998900000000001</v>
      </c>
      <c r="L276" s="629">
        <v>-1817.83098</v>
      </c>
      <c r="M276" s="629">
        <v>-6988.98873</v>
      </c>
      <c r="N276" s="629">
        <v>-1517.3915</v>
      </c>
      <c r="O276" s="629">
        <v>-3696.1546699999999</v>
      </c>
      <c r="P276" s="629">
        <v>-176099.78663999998</v>
      </c>
    </row>
    <row r="277" spans="1:16">
      <c r="A277" s="63" t="s">
        <v>246</v>
      </c>
      <c r="B277" s="629">
        <v>-127.21599999999999</v>
      </c>
      <c r="C277" s="629">
        <v>-17624.826420000001</v>
      </c>
      <c r="D277" s="629">
        <v>-248.28894</v>
      </c>
      <c r="E277" s="629">
        <v>-756.75890000000004</v>
      </c>
      <c r="F277" s="629">
        <v>-293.00378000000001</v>
      </c>
      <c r="G277" s="629">
        <v>0</v>
      </c>
      <c r="H277" s="629">
        <v>0</v>
      </c>
      <c r="I277" s="629">
        <v>0</v>
      </c>
      <c r="J277" s="629">
        <v>0</v>
      </c>
      <c r="K277" s="629">
        <v>0</v>
      </c>
      <c r="L277" s="629">
        <v>-0.27732999999999997</v>
      </c>
      <c r="M277" s="629">
        <v>-465.57759999999996</v>
      </c>
      <c r="N277" s="629">
        <v>0</v>
      </c>
      <c r="O277" s="629">
        <v>0</v>
      </c>
      <c r="P277" s="629">
        <v>-19515.948969999998</v>
      </c>
    </row>
    <row r="278" spans="1:16">
      <c r="A278" s="633" t="s">
        <v>247</v>
      </c>
      <c r="B278" s="629">
        <v>0</v>
      </c>
      <c r="C278" s="629">
        <v>0</v>
      </c>
      <c r="D278" s="629">
        <v>0</v>
      </c>
      <c r="E278" s="629">
        <v>0</v>
      </c>
      <c r="F278" s="629">
        <v>0</v>
      </c>
      <c r="G278" s="629">
        <v>0</v>
      </c>
      <c r="H278" s="629">
        <v>0</v>
      </c>
      <c r="I278" s="629">
        <v>0</v>
      </c>
      <c r="J278" s="629">
        <v>-90.881749999999997</v>
      </c>
      <c r="K278" s="629">
        <v>0</v>
      </c>
      <c r="L278" s="629">
        <v>0</v>
      </c>
      <c r="M278" s="629">
        <v>0</v>
      </c>
      <c r="N278" s="629">
        <v>0</v>
      </c>
      <c r="O278" s="629">
        <v>0</v>
      </c>
      <c r="P278" s="629">
        <v>-90.881749999999997</v>
      </c>
    </row>
    <row r="279" spans="1:16">
      <c r="A279" s="633" t="s">
        <v>248</v>
      </c>
      <c r="B279" s="629">
        <v>-271036.30823000002</v>
      </c>
      <c r="C279" s="629">
        <v>-75248.164829999994</v>
      </c>
      <c r="D279" s="629">
        <v>-249097.16112</v>
      </c>
      <c r="E279" s="629">
        <v>-255731.74449000001</v>
      </c>
      <c r="F279" s="629">
        <v>-295635.13066000002</v>
      </c>
      <c r="G279" s="629">
        <v>-276955.34427</v>
      </c>
      <c r="H279" s="629">
        <v>-86959.588109999997</v>
      </c>
      <c r="I279" s="629">
        <v>-6131.0588299999999</v>
      </c>
      <c r="J279" s="629">
        <v>-1931.1269299999999</v>
      </c>
      <c r="K279" s="629">
        <v>-868.90774999999996</v>
      </c>
      <c r="L279" s="629">
        <v>-28765.692859999999</v>
      </c>
      <c r="M279" s="629">
        <v>-13543.97588</v>
      </c>
      <c r="N279" s="629">
        <v>-27492.438590000002</v>
      </c>
      <c r="O279" s="629">
        <v>-4459.6416300000001</v>
      </c>
      <c r="P279" s="629">
        <v>-1593856.28418</v>
      </c>
    </row>
    <row r="280" spans="1:16" ht="15.75" thickBot="1">
      <c r="A280" s="63" t="s">
        <v>1498</v>
      </c>
      <c r="B280" s="629">
        <v>0</v>
      </c>
      <c r="C280" s="629">
        <v>0</v>
      </c>
      <c r="D280" s="629">
        <v>0</v>
      </c>
      <c r="E280" s="629">
        <v>0</v>
      </c>
      <c r="F280" s="629">
        <v>0</v>
      </c>
      <c r="G280" s="629">
        <v>0</v>
      </c>
      <c r="H280" s="629">
        <v>0</v>
      </c>
      <c r="I280" s="629">
        <v>0</v>
      </c>
      <c r="J280" s="629">
        <v>0</v>
      </c>
      <c r="K280" s="629">
        <v>0</v>
      </c>
      <c r="L280" s="629">
        <v>0</v>
      </c>
      <c r="M280" s="629">
        <v>0</v>
      </c>
      <c r="N280" s="629">
        <v>0</v>
      </c>
      <c r="O280" s="629">
        <v>0</v>
      </c>
      <c r="P280" s="629">
        <v>0</v>
      </c>
    </row>
    <row r="281" spans="1:16" ht="16.5" thickTop="1" thickBot="1">
      <c r="A281" s="632" t="s">
        <v>249</v>
      </c>
      <c r="B281" s="628">
        <v>1066848.5560099999</v>
      </c>
      <c r="C281" s="628">
        <v>1558138.3557500001</v>
      </c>
      <c r="D281" s="628">
        <v>1426393.8561800001</v>
      </c>
      <c r="E281" s="628">
        <v>1234403.6549000002</v>
      </c>
      <c r="F281" s="628">
        <v>911368.05264999997</v>
      </c>
      <c r="G281" s="628">
        <v>495939.52529000002</v>
      </c>
      <c r="H281" s="628">
        <v>565441.64546000003</v>
      </c>
      <c r="I281" s="628">
        <v>1312337.5116300001</v>
      </c>
      <c r="J281" s="628">
        <v>12021.694890000001</v>
      </c>
      <c r="K281" s="628">
        <v>24970.528969999999</v>
      </c>
      <c r="L281" s="628">
        <v>1032987.34829</v>
      </c>
      <c r="M281" s="628">
        <v>227271.68975999998</v>
      </c>
      <c r="N281" s="628">
        <v>727011.16553999996</v>
      </c>
      <c r="O281" s="628">
        <v>887166.4606799999</v>
      </c>
      <c r="P281" s="628">
        <v>11482300.046</v>
      </c>
    </row>
    <row r="282" spans="1:16" ht="15.75" thickTop="1">
      <c r="A282" s="63" t="s">
        <v>250</v>
      </c>
      <c r="B282" s="629">
        <v>241459.69803999999</v>
      </c>
      <c r="C282" s="629">
        <v>306788.58017999999</v>
      </c>
      <c r="D282" s="629">
        <v>166316.99257</v>
      </c>
      <c r="E282" s="629">
        <v>306725.87611000001</v>
      </c>
      <c r="F282" s="629">
        <v>135620.29443000001</v>
      </c>
      <c r="G282" s="629">
        <v>15761.787470000001</v>
      </c>
      <c r="H282" s="629">
        <v>72939.938299999994</v>
      </c>
      <c r="I282" s="629">
        <v>62941.813000000002</v>
      </c>
      <c r="J282" s="629">
        <v>2635.6564500000004</v>
      </c>
      <c r="K282" s="629">
        <v>15156.621529999999</v>
      </c>
      <c r="L282" s="629">
        <v>262810.08393999998</v>
      </c>
      <c r="M282" s="629">
        <v>32825.895210000002</v>
      </c>
      <c r="N282" s="629">
        <v>525127.13893000002</v>
      </c>
      <c r="O282" s="629">
        <v>72885.3554</v>
      </c>
      <c r="P282" s="629">
        <v>2219995.7315599998</v>
      </c>
    </row>
    <row r="283" spans="1:16">
      <c r="A283" s="63" t="s">
        <v>251</v>
      </c>
      <c r="B283" s="629">
        <v>1555.1407799999999</v>
      </c>
      <c r="C283" s="629">
        <v>7843.9161399999994</v>
      </c>
      <c r="D283" s="629">
        <v>10975.78305</v>
      </c>
      <c r="E283" s="629">
        <v>2909.2437999999997</v>
      </c>
      <c r="F283" s="629">
        <v>27140.69944</v>
      </c>
      <c r="G283" s="629">
        <v>925.93426999999997</v>
      </c>
      <c r="H283" s="629">
        <v>5063.2618200000006</v>
      </c>
      <c r="I283" s="629">
        <v>7379.0599699999993</v>
      </c>
      <c r="J283" s="629">
        <v>17.54251</v>
      </c>
      <c r="K283" s="629">
        <v>0</v>
      </c>
      <c r="L283" s="629">
        <v>12917.94154</v>
      </c>
      <c r="M283" s="629">
        <v>5337.6810400000004</v>
      </c>
      <c r="N283" s="629">
        <v>6236.0828700000002</v>
      </c>
      <c r="O283" s="629">
        <v>11942.34705</v>
      </c>
      <c r="P283" s="629">
        <v>100244.63428</v>
      </c>
    </row>
    <row r="284" spans="1:16">
      <c r="A284" s="63" t="s">
        <v>252</v>
      </c>
      <c r="B284" s="629">
        <v>232941.65725999998</v>
      </c>
      <c r="C284" s="629">
        <v>253511.99186000001</v>
      </c>
      <c r="D284" s="629">
        <v>136519.19686000003</v>
      </c>
      <c r="E284" s="629">
        <v>276062.75458000001</v>
      </c>
      <c r="F284" s="629">
        <v>91999.368359999993</v>
      </c>
      <c r="G284" s="629">
        <v>12926.10721</v>
      </c>
      <c r="H284" s="629">
        <v>66893.54032</v>
      </c>
      <c r="I284" s="629">
        <v>54540.212950000001</v>
      </c>
      <c r="J284" s="629">
        <v>2618.1139399999997</v>
      </c>
      <c r="K284" s="629">
        <v>15156.621529999999</v>
      </c>
      <c r="L284" s="629">
        <v>203781.76624</v>
      </c>
      <c r="M284" s="629">
        <v>27470.296059999997</v>
      </c>
      <c r="N284" s="629">
        <v>508318.41862999997</v>
      </c>
      <c r="O284" s="629">
        <v>60263.802020000003</v>
      </c>
      <c r="P284" s="629">
        <v>1943003.84782</v>
      </c>
    </row>
    <row r="285" spans="1:16">
      <c r="A285" s="63" t="s">
        <v>253</v>
      </c>
      <c r="B285" s="629">
        <v>5590.9</v>
      </c>
      <c r="C285" s="629">
        <v>0</v>
      </c>
      <c r="D285" s="629">
        <v>18230.084930000001</v>
      </c>
      <c r="E285" s="629">
        <v>25812.157210000001</v>
      </c>
      <c r="F285" s="629">
        <v>15796.721460000001</v>
      </c>
      <c r="G285" s="629">
        <v>1909.7459899999999</v>
      </c>
      <c r="H285" s="629">
        <v>694.98148000000003</v>
      </c>
      <c r="I285" s="629">
        <v>20.617000000000001</v>
      </c>
      <c r="J285" s="629">
        <v>0</v>
      </c>
      <c r="K285" s="629">
        <v>0</v>
      </c>
      <c r="L285" s="629">
        <v>34807.83</v>
      </c>
      <c r="M285" s="629">
        <v>0.15483000000000002</v>
      </c>
      <c r="N285" s="629">
        <v>6624.3032300000004</v>
      </c>
      <c r="O285" s="629">
        <v>0</v>
      </c>
      <c r="P285" s="629">
        <v>109487.49613</v>
      </c>
    </row>
    <row r="286" spans="1:16">
      <c r="A286" s="63" t="s">
        <v>254</v>
      </c>
      <c r="B286" s="629">
        <v>1372</v>
      </c>
      <c r="C286" s="629">
        <v>0</v>
      </c>
      <c r="D286" s="629">
        <v>1</v>
      </c>
      <c r="E286" s="629">
        <v>1941.7205200000001</v>
      </c>
      <c r="F286" s="629">
        <v>3.7229999999999999</v>
      </c>
      <c r="G286" s="629">
        <v>0</v>
      </c>
      <c r="H286" s="629">
        <v>0</v>
      </c>
      <c r="I286" s="629">
        <v>1001.9230799999999</v>
      </c>
      <c r="J286" s="629">
        <v>0</v>
      </c>
      <c r="K286" s="629">
        <v>0</v>
      </c>
      <c r="L286" s="629">
        <v>11302.54616</v>
      </c>
      <c r="M286" s="629">
        <v>17.763279999999998</v>
      </c>
      <c r="N286" s="629">
        <v>3948.3342000000002</v>
      </c>
      <c r="O286" s="629">
        <v>0</v>
      </c>
      <c r="P286" s="629">
        <v>19589.01024</v>
      </c>
    </row>
    <row r="287" spans="1:16">
      <c r="A287" s="63" t="s">
        <v>255</v>
      </c>
      <c r="B287" s="629">
        <v>0</v>
      </c>
      <c r="C287" s="629">
        <v>0</v>
      </c>
      <c r="D287" s="629">
        <v>18.526799999999998</v>
      </c>
      <c r="E287" s="629">
        <v>0</v>
      </c>
      <c r="F287" s="629">
        <v>1.4541300000000001</v>
      </c>
      <c r="G287" s="629">
        <v>0</v>
      </c>
      <c r="H287" s="629">
        <v>0</v>
      </c>
      <c r="I287" s="629">
        <v>0</v>
      </c>
      <c r="J287" s="629">
        <v>0</v>
      </c>
      <c r="K287" s="629">
        <v>0</v>
      </c>
      <c r="L287" s="629">
        <v>0</v>
      </c>
      <c r="M287" s="629">
        <v>0</v>
      </c>
      <c r="N287" s="629">
        <v>0</v>
      </c>
      <c r="O287" s="629">
        <v>0</v>
      </c>
      <c r="P287" s="629">
        <v>19.980930000000001</v>
      </c>
    </row>
    <row r="288" spans="1:16">
      <c r="A288" s="63" t="s">
        <v>256</v>
      </c>
      <c r="B288" s="629">
        <v>0</v>
      </c>
      <c r="C288" s="629">
        <v>45432.672180000001</v>
      </c>
      <c r="D288" s="629">
        <v>572.40093000000002</v>
      </c>
      <c r="E288" s="629">
        <v>0</v>
      </c>
      <c r="F288" s="629">
        <v>678.32803999999999</v>
      </c>
      <c r="G288" s="629">
        <v>0</v>
      </c>
      <c r="H288" s="629">
        <v>288.15467999999998</v>
      </c>
      <c r="I288" s="629">
        <v>0</v>
      </c>
      <c r="J288" s="629">
        <v>0</v>
      </c>
      <c r="K288" s="629">
        <v>0</v>
      </c>
      <c r="L288" s="629">
        <v>0</v>
      </c>
      <c r="M288" s="629">
        <v>0</v>
      </c>
      <c r="N288" s="629">
        <v>0</v>
      </c>
      <c r="O288" s="629">
        <v>679.20632999999998</v>
      </c>
      <c r="P288" s="629">
        <v>47650.762159999998</v>
      </c>
    </row>
    <row r="289" spans="1:16">
      <c r="A289" s="63" t="s">
        <v>1499</v>
      </c>
      <c r="B289" s="629">
        <v>0</v>
      </c>
      <c r="C289" s="629">
        <v>0</v>
      </c>
      <c r="D289" s="629">
        <v>0</v>
      </c>
      <c r="E289" s="629">
        <v>0</v>
      </c>
      <c r="F289" s="629">
        <v>0</v>
      </c>
      <c r="G289" s="629">
        <v>0</v>
      </c>
      <c r="H289" s="629">
        <v>0</v>
      </c>
      <c r="I289" s="629">
        <v>0</v>
      </c>
      <c r="J289" s="629">
        <v>0</v>
      </c>
      <c r="K289" s="629">
        <v>0</v>
      </c>
      <c r="L289" s="629">
        <v>0</v>
      </c>
      <c r="M289" s="629">
        <v>0</v>
      </c>
      <c r="N289" s="629">
        <v>0</v>
      </c>
      <c r="O289" s="629">
        <v>0</v>
      </c>
      <c r="P289" s="629">
        <v>0</v>
      </c>
    </row>
    <row r="290" spans="1:16">
      <c r="A290" s="63" t="s">
        <v>257</v>
      </c>
      <c r="B290" s="629">
        <v>-325103.38958999998</v>
      </c>
      <c r="C290" s="629">
        <v>-449327.31943000003</v>
      </c>
      <c r="D290" s="629">
        <v>-380948.77765</v>
      </c>
      <c r="E290" s="629">
        <v>-440618.39585000003</v>
      </c>
      <c r="F290" s="629">
        <v>-289822.85422000004</v>
      </c>
      <c r="G290" s="629">
        <v>-43733.136079999997</v>
      </c>
      <c r="H290" s="629">
        <v>-117058.49196</v>
      </c>
      <c r="I290" s="629">
        <v>-121329.86387999999</v>
      </c>
      <c r="J290" s="629">
        <v>-939.06581000000006</v>
      </c>
      <c r="K290" s="629">
        <v>-17377.837620000002</v>
      </c>
      <c r="L290" s="629">
        <v>-361951.99536</v>
      </c>
      <c r="M290" s="629">
        <v>-52338.789629999999</v>
      </c>
      <c r="N290" s="629">
        <v>-589964.29249000002</v>
      </c>
      <c r="O290" s="629">
        <v>-136226.27563999998</v>
      </c>
      <c r="P290" s="629">
        <v>-3326740.4852100001</v>
      </c>
    </row>
    <row r="291" spans="1:16">
      <c r="A291" s="633" t="s">
        <v>258</v>
      </c>
      <c r="B291" s="629">
        <v>-311009.28942000004</v>
      </c>
      <c r="C291" s="629">
        <v>-411139.89846</v>
      </c>
      <c r="D291" s="629">
        <v>-331651.67317000002</v>
      </c>
      <c r="E291" s="629">
        <v>-365897.076</v>
      </c>
      <c r="F291" s="629">
        <v>-207759.23741999999</v>
      </c>
      <c r="G291" s="629">
        <v>-42109.556429999997</v>
      </c>
      <c r="H291" s="629">
        <v>-114619.07218</v>
      </c>
      <c r="I291" s="629">
        <v>-95891.321840000004</v>
      </c>
      <c r="J291" s="629">
        <v>-858.34460000000001</v>
      </c>
      <c r="K291" s="629">
        <v>-17377.837620000002</v>
      </c>
      <c r="L291" s="629">
        <v>-303345.3505</v>
      </c>
      <c r="M291" s="629">
        <v>-40838.971420000002</v>
      </c>
      <c r="N291" s="629">
        <v>-556378.00407000002</v>
      </c>
      <c r="O291" s="629">
        <v>-134979.06608000002</v>
      </c>
      <c r="P291" s="629">
        <v>-2933854.6992100002</v>
      </c>
    </row>
    <row r="292" spans="1:16">
      <c r="A292" s="633" t="s">
        <v>259</v>
      </c>
      <c r="B292" s="629">
        <v>-12721.29772</v>
      </c>
      <c r="C292" s="629">
        <v>-3889.6097200000004</v>
      </c>
      <c r="D292" s="629">
        <v>-42901.45592</v>
      </c>
      <c r="E292" s="629">
        <v>-72482.969079999995</v>
      </c>
      <c r="F292" s="629">
        <v>-60375.208979999996</v>
      </c>
      <c r="G292" s="629">
        <v>-1623.5796499999999</v>
      </c>
      <c r="H292" s="629">
        <v>-1517.7852700000001</v>
      </c>
      <c r="I292" s="629">
        <v>-213.19360999999998</v>
      </c>
      <c r="J292" s="629">
        <v>-80.721210000000013</v>
      </c>
      <c r="K292" s="629">
        <v>0</v>
      </c>
      <c r="L292" s="629">
        <v>-40879.82718</v>
      </c>
      <c r="M292" s="629">
        <v>0</v>
      </c>
      <c r="N292" s="629">
        <v>-15675.394560000001</v>
      </c>
      <c r="O292" s="629">
        <v>-55.144410000000001</v>
      </c>
      <c r="P292" s="629">
        <v>-252416.18731000001</v>
      </c>
    </row>
    <row r="293" spans="1:16">
      <c r="A293" s="63" t="s">
        <v>260</v>
      </c>
      <c r="B293" s="629">
        <v>-1372</v>
      </c>
      <c r="C293" s="629">
        <v>-21555.606179999999</v>
      </c>
      <c r="D293" s="629">
        <v>-83.364689999999996</v>
      </c>
      <c r="E293" s="629">
        <v>-1976.7834800000001</v>
      </c>
      <c r="F293" s="629">
        <v>-12.034000000000001</v>
      </c>
      <c r="G293" s="629">
        <v>0</v>
      </c>
      <c r="H293" s="629">
        <v>-9.3362999999999996</v>
      </c>
      <c r="I293" s="629">
        <v>-7676.2066599999998</v>
      </c>
      <c r="J293" s="629">
        <v>0</v>
      </c>
      <c r="K293" s="629">
        <v>0</v>
      </c>
      <c r="L293" s="629">
        <v>-12201.153029999999</v>
      </c>
      <c r="M293" s="629">
        <v>-163.65967000000001</v>
      </c>
      <c r="N293" s="629">
        <v>-9260.1487799999995</v>
      </c>
      <c r="O293" s="629">
        <v>-9.1973099999999999</v>
      </c>
      <c r="P293" s="629">
        <v>-54319.490100000003</v>
      </c>
    </row>
    <row r="294" spans="1:16">
      <c r="A294" s="633" t="s">
        <v>261</v>
      </c>
      <c r="B294" s="629">
        <v>-0.80245</v>
      </c>
      <c r="C294" s="629">
        <v>-2378.4409599999999</v>
      </c>
      <c r="D294" s="629">
        <v>-5643.00144</v>
      </c>
      <c r="E294" s="629">
        <v>-261.56729000000001</v>
      </c>
      <c r="F294" s="629">
        <v>-20880.188630000001</v>
      </c>
      <c r="G294" s="629">
        <v>0</v>
      </c>
      <c r="H294" s="629">
        <v>-774.45542</v>
      </c>
      <c r="I294" s="629">
        <v>-17549.141769999998</v>
      </c>
      <c r="J294" s="629">
        <v>0</v>
      </c>
      <c r="K294" s="629">
        <v>0</v>
      </c>
      <c r="L294" s="629">
        <v>-5525.6646500000006</v>
      </c>
      <c r="M294" s="629">
        <v>-11336.158539999999</v>
      </c>
      <c r="N294" s="629">
        <v>-8650.7450800000006</v>
      </c>
      <c r="O294" s="629">
        <v>-598.29759999999999</v>
      </c>
      <c r="P294" s="629">
        <v>-73598.463829999993</v>
      </c>
    </row>
    <row r="295" spans="1:16">
      <c r="A295" s="633" t="s">
        <v>262</v>
      </c>
      <c r="B295" s="629">
        <v>0</v>
      </c>
      <c r="C295" s="629">
        <v>0</v>
      </c>
      <c r="D295" s="629">
        <v>0</v>
      </c>
      <c r="E295" s="629">
        <v>0</v>
      </c>
      <c r="F295" s="629">
        <v>-148.69800000000001</v>
      </c>
      <c r="G295" s="629">
        <v>0</v>
      </c>
      <c r="H295" s="629">
        <v>0</v>
      </c>
      <c r="I295" s="629">
        <v>0</v>
      </c>
      <c r="J295" s="629">
        <v>0</v>
      </c>
      <c r="K295" s="629">
        <v>0</v>
      </c>
      <c r="L295" s="629">
        <v>0</v>
      </c>
      <c r="M295" s="629">
        <v>0</v>
      </c>
      <c r="N295" s="629">
        <v>0</v>
      </c>
      <c r="O295" s="629">
        <v>0</v>
      </c>
      <c r="P295" s="629">
        <v>-148.69800000000001</v>
      </c>
    </row>
    <row r="296" spans="1:16" ht="15.75" thickBot="1">
      <c r="A296" s="63" t="s">
        <v>263</v>
      </c>
      <c r="B296" s="629">
        <v>0</v>
      </c>
      <c r="C296" s="629">
        <v>-10363.76411</v>
      </c>
      <c r="D296" s="629">
        <v>-669.28243000000009</v>
      </c>
      <c r="E296" s="629">
        <v>0</v>
      </c>
      <c r="F296" s="629">
        <v>-647.48718999999994</v>
      </c>
      <c r="G296" s="629">
        <v>0</v>
      </c>
      <c r="H296" s="629">
        <v>-137.84279000000001</v>
      </c>
      <c r="I296" s="629">
        <v>0</v>
      </c>
      <c r="J296" s="629">
        <v>0</v>
      </c>
      <c r="K296" s="629">
        <v>0</v>
      </c>
      <c r="L296" s="629">
        <v>0</v>
      </c>
      <c r="M296" s="629">
        <v>0</v>
      </c>
      <c r="N296" s="629">
        <v>0</v>
      </c>
      <c r="O296" s="629">
        <v>-584.57024000000001</v>
      </c>
      <c r="P296" s="629">
        <v>-12402.946759999999</v>
      </c>
    </row>
    <row r="297" spans="1:16" ht="16.5" thickTop="1" thickBot="1">
      <c r="A297" s="634" t="s">
        <v>264</v>
      </c>
      <c r="B297" s="627">
        <v>983204.86446000007</v>
      </c>
      <c r="C297" s="627">
        <v>1415599.6165</v>
      </c>
      <c r="D297" s="627">
        <v>1211762.0710999998</v>
      </c>
      <c r="E297" s="627">
        <v>1100511.1351600001</v>
      </c>
      <c r="F297" s="627">
        <v>757165.49286</v>
      </c>
      <c r="G297" s="627">
        <v>467968.17668000003</v>
      </c>
      <c r="H297" s="627">
        <v>521323.09179999999</v>
      </c>
      <c r="I297" s="627">
        <v>1253949.4607500001</v>
      </c>
      <c r="J297" s="627">
        <v>13718.285529999999</v>
      </c>
      <c r="K297" s="627">
        <v>22749.312879999998</v>
      </c>
      <c r="L297" s="627">
        <v>933845.43686999998</v>
      </c>
      <c r="M297" s="627">
        <v>207758.79534000001</v>
      </c>
      <c r="N297" s="627">
        <v>662174.01198000007</v>
      </c>
      <c r="O297" s="627">
        <v>823825.54044000001</v>
      </c>
      <c r="P297" s="627">
        <v>10375555.29235</v>
      </c>
    </row>
    <row r="298" spans="1:16" ht="16.5" thickTop="1" thickBot="1">
      <c r="A298" s="632" t="s">
        <v>265</v>
      </c>
      <c r="B298" s="628">
        <v>-638925.21939999994</v>
      </c>
      <c r="C298" s="628">
        <v>-1123612.2882300001</v>
      </c>
      <c r="D298" s="628">
        <v>-1002674.5948300001</v>
      </c>
      <c r="E298" s="628">
        <v>-710300.44900999998</v>
      </c>
      <c r="F298" s="628">
        <v>-562081.27110999997</v>
      </c>
      <c r="G298" s="628">
        <v>-305502.68341</v>
      </c>
      <c r="H298" s="628">
        <v>-369767.40281</v>
      </c>
      <c r="I298" s="628">
        <v>-776284.82382000005</v>
      </c>
      <c r="J298" s="628">
        <v>-13371.91778</v>
      </c>
      <c r="K298" s="628">
        <v>-18278.394980000001</v>
      </c>
      <c r="L298" s="628">
        <v>-709394.35049999994</v>
      </c>
      <c r="M298" s="628">
        <v>-163962.62675</v>
      </c>
      <c r="N298" s="628">
        <v>-602173.44016</v>
      </c>
      <c r="O298" s="628">
        <v>-610536.03590999998</v>
      </c>
      <c r="P298" s="628">
        <v>-7606865.4986999994</v>
      </c>
    </row>
    <row r="299" spans="1:16" ht="15.75" thickTop="1">
      <c r="A299" s="63" t="s">
        <v>266</v>
      </c>
      <c r="B299" s="629">
        <v>-295060.935</v>
      </c>
      <c r="C299" s="629">
        <v>-634433.71082000004</v>
      </c>
      <c r="D299" s="629">
        <v>-406677.62347000005</v>
      </c>
      <c r="E299" s="629">
        <v>-325906.13686000003</v>
      </c>
      <c r="F299" s="629">
        <v>-246960.05950999999</v>
      </c>
      <c r="G299" s="629">
        <v>-152277.44931999999</v>
      </c>
      <c r="H299" s="629">
        <v>-203180.03955000002</v>
      </c>
      <c r="I299" s="629">
        <v>-505265.18899</v>
      </c>
      <c r="J299" s="629">
        <v>-7221.4940700000006</v>
      </c>
      <c r="K299" s="629">
        <v>-11246.75929</v>
      </c>
      <c r="L299" s="629">
        <v>-430135.33468999999</v>
      </c>
      <c r="M299" s="629">
        <v>-100503.00348999999</v>
      </c>
      <c r="N299" s="629">
        <v>-325782.72901999997</v>
      </c>
      <c r="O299" s="629">
        <v>-414546.05947000004</v>
      </c>
      <c r="P299" s="629">
        <v>-4059196.52355</v>
      </c>
    </row>
    <row r="300" spans="1:16">
      <c r="A300" s="63" t="s">
        <v>267</v>
      </c>
      <c r="B300" s="629">
        <v>-59245.459020000002</v>
      </c>
      <c r="C300" s="629">
        <v>-130644.61284999999</v>
      </c>
      <c r="D300" s="629">
        <v>-87538.178319999992</v>
      </c>
      <c r="E300" s="629">
        <v>-77627.236850000001</v>
      </c>
      <c r="F300" s="629">
        <v>-53896.083909999994</v>
      </c>
      <c r="G300" s="629">
        <v>-23790.431940000002</v>
      </c>
      <c r="H300" s="629">
        <v>-32110.490590000001</v>
      </c>
      <c r="I300" s="629">
        <v>-76260.717829999994</v>
      </c>
      <c r="J300" s="629">
        <v>-1527.0919699999999</v>
      </c>
      <c r="K300" s="629">
        <v>-1481.9921000000002</v>
      </c>
      <c r="L300" s="629">
        <v>-69321.675180000006</v>
      </c>
      <c r="M300" s="629">
        <v>-8995.4672399999999</v>
      </c>
      <c r="N300" s="629">
        <v>-34129.899270000002</v>
      </c>
      <c r="O300" s="629">
        <v>-38340.902609999997</v>
      </c>
      <c r="P300" s="629">
        <v>-694910.23968</v>
      </c>
    </row>
    <row r="301" spans="1:16">
      <c r="A301" s="63" t="s">
        <v>268</v>
      </c>
      <c r="B301" s="629">
        <v>-7173.4604500000005</v>
      </c>
      <c r="C301" s="629">
        <v>-13884.78623</v>
      </c>
      <c r="D301" s="629">
        <v>-6032.88429</v>
      </c>
      <c r="E301" s="629">
        <v>-4612.3112099999998</v>
      </c>
      <c r="F301" s="629">
        <v>-3036.9414100000004</v>
      </c>
      <c r="G301" s="629">
        <v>-2534.1102999999998</v>
      </c>
      <c r="H301" s="629">
        <v>-3630.0317999999997</v>
      </c>
      <c r="I301" s="629">
        <v>-5152.2107699999997</v>
      </c>
      <c r="J301" s="629">
        <v>-325.35971999999998</v>
      </c>
      <c r="K301" s="629">
        <v>-150.17196999999999</v>
      </c>
      <c r="L301" s="629">
        <v>-2291.3068399999997</v>
      </c>
      <c r="M301" s="629">
        <v>-1068.3527300000001</v>
      </c>
      <c r="N301" s="629">
        <v>-2226.33619</v>
      </c>
      <c r="O301" s="629">
        <v>-2769.9664500000003</v>
      </c>
      <c r="P301" s="629">
        <v>-54888.230360000001</v>
      </c>
    </row>
    <row r="302" spans="1:16">
      <c r="A302" s="63" t="s">
        <v>269</v>
      </c>
      <c r="B302" s="629">
        <v>-17602.323539999998</v>
      </c>
      <c r="C302" s="629">
        <v>-25192.37041</v>
      </c>
      <c r="D302" s="629">
        <v>-25153.011569999999</v>
      </c>
      <c r="E302" s="629">
        <v>-20189.216170000003</v>
      </c>
      <c r="F302" s="629">
        <v>-10860.68154</v>
      </c>
      <c r="G302" s="629">
        <v>-8609.7098800000003</v>
      </c>
      <c r="H302" s="629">
        <v>-10823.037890000001</v>
      </c>
      <c r="I302" s="629">
        <v>-29050.106319999999</v>
      </c>
      <c r="J302" s="629">
        <v>-656.47163999999998</v>
      </c>
      <c r="K302" s="629">
        <v>-1419.29169</v>
      </c>
      <c r="L302" s="629">
        <v>-24868.637940000001</v>
      </c>
      <c r="M302" s="629">
        <v>-6363.3798299999999</v>
      </c>
      <c r="N302" s="629">
        <v>-13837.79241</v>
      </c>
      <c r="O302" s="629">
        <v>-21316.692019999999</v>
      </c>
      <c r="P302" s="629">
        <v>-215942.72284999999</v>
      </c>
    </row>
    <row r="303" spans="1:16">
      <c r="A303" s="63" t="s">
        <v>270</v>
      </c>
      <c r="B303" s="629">
        <v>-3688.0722099999998</v>
      </c>
      <c r="C303" s="629">
        <v>-12895.74157</v>
      </c>
      <c r="D303" s="629">
        <v>-34301.691619999998</v>
      </c>
      <c r="E303" s="629">
        <v>-4402.60437</v>
      </c>
      <c r="F303" s="629">
        <v>-22484.302250000001</v>
      </c>
      <c r="G303" s="629">
        <v>-3037.7334700000001</v>
      </c>
      <c r="H303" s="629">
        <v>-1848.70308</v>
      </c>
      <c r="I303" s="629">
        <v>-2983.2982200000001</v>
      </c>
      <c r="J303" s="629">
        <v>-902.61023</v>
      </c>
      <c r="K303" s="629">
        <v>-1173.0802900000001</v>
      </c>
      <c r="L303" s="629">
        <v>-2552.7500399999999</v>
      </c>
      <c r="M303" s="629">
        <v>-1431.7479599999999</v>
      </c>
      <c r="N303" s="629">
        <v>-39690.850310000002</v>
      </c>
      <c r="O303" s="629">
        <v>-1658.0071799999998</v>
      </c>
      <c r="P303" s="629">
        <v>-133051.19279999999</v>
      </c>
    </row>
    <row r="304" spans="1:16">
      <c r="A304" s="63" t="s">
        <v>271</v>
      </c>
      <c r="B304" s="629">
        <v>-11571.670239999999</v>
      </c>
      <c r="C304" s="629">
        <v>-28366.803309999999</v>
      </c>
      <c r="D304" s="629">
        <v>-51729.079229999996</v>
      </c>
      <c r="E304" s="629">
        <v>-31591.763739999999</v>
      </c>
      <c r="F304" s="629">
        <v>-21676.531739999999</v>
      </c>
      <c r="G304" s="629">
        <v>-7593.1108099999992</v>
      </c>
      <c r="H304" s="629">
        <v>-6611.3946500000002</v>
      </c>
      <c r="I304" s="629">
        <v>-14198.81522</v>
      </c>
      <c r="J304" s="629">
        <v>-168.22548</v>
      </c>
      <c r="K304" s="629">
        <v>-176.35415</v>
      </c>
      <c r="L304" s="629">
        <v>-12775.87458</v>
      </c>
      <c r="M304" s="629">
        <v>-3524.4700800000001</v>
      </c>
      <c r="N304" s="629">
        <v>-9162.8229600000013</v>
      </c>
      <c r="O304" s="629">
        <v>-9053.3462899999995</v>
      </c>
      <c r="P304" s="629">
        <v>-208200.26247999998</v>
      </c>
    </row>
    <row r="305" spans="1:16">
      <c r="A305" s="63" t="s">
        <v>272</v>
      </c>
      <c r="B305" s="629">
        <v>-31811.904850000003</v>
      </c>
      <c r="C305" s="629">
        <v>-56657.826580000001</v>
      </c>
      <c r="D305" s="629">
        <v>-52744.451070000003</v>
      </c>
      <c r="E305" s="629">
        <v>-32852.305809999998</v>
      </c>
      <c r="F305" s="629">
        <v>-17038.943449999999</v>
      </c>
      <c r="G305" s="629">
        <v>-9385.0556699999997</v>
      </c>
      <c r="H305" s="629">
        <v>-14180.839089999999</v>
      </c>
      <c r="I305" s="629">
        <v>-20785.101890000002</v>
      </c>
      <c r="J305" s="629">
        <v>-319.62155999999999</v>
      </c>
      <c r="K305" s="629">
        <v>-270.30928</v>
      </c>
      <c r="L305" s="629">
        <v>-24460.438690000003</v>
      </c>
      <c r="M305" s="629">
        <v>-4514.01512</v>
      </c>
      <c r="N305" s="629">
        <v>-26810.657039999998</v>
      </c>
      <c r="O305" s="629">
        <v>-12766.044029999999</v>
      </c>
      <c r="P305" s="629">
        <v>-304597.51412999997</v>
      </c>
    </row>
    <row r="306" spans="1:16">
      <c r="A306" s="63" t="s">
        <v>273</v>
      </c>
      <c r="B306" s="629">
        <v>-9109.8153699999984</v>
      </c>
      <c r="C306" s="629">
        <v>-2245.5414599999999</v>
      </c>
      <c r="D306" s="629">
        <v>-71141.505599999989</v>
      </c>
      <c r="E306" s="629">
        <v>-7299.8609999999999</v>
      </c>
      <c r="F306" s="629">
        <v>-8708.8374899999999</v>
      </c>
      <c r="G306" s="629">
        <v>-5989.4191600000004</v>
      </c>
      <c r="H306" s="629">
        <v>-4696.5340199999991</v>
      </c>
      <c r="I306" s="629">
        <v>-2954.2362699999999</v>
      </c>
      <c r="J306" s="629">
        <v>-120.90044</v>
      </c>
      <c r="K306" s="629">
        <v>-184.01568</v>
      </c>
      <c r="L306" s="629">
        <v>-28183.655309999998</v>
      </c>
      <c r="M306" s="629">
        <v>-1102.9523000000002</v>
      </c>
      <c r="N306" s="629">
        <v>-18444.017070000002</v>
      </c>
      <c r="O306" s="629">
        <v>-1620.5650900000001</v>
      </c>
      <c r="P306" s="629">
        <v>-161801.85626</v>
      </c>
    </row>
    <row r="307" spans="1:16" ht="15.75" thickBot="1">
      <c r="A307" s="633" t="s">
        <v>274</v>
      </c>
      <c r="B307" s="629">
        <v>-203661.57871999999</v>
      </c>
      <c r="C307" s="629">
        <v>-219290.89499999999</v>
      </c>
      <c r="D307" s="629">
        <v>-267356.16966000001</v>
      </c>
      <c r="E307" s="629">
        <v>-205819.01300000001</v>
      </c>
      <c r="F307" s="629">
        <v>-177418.88980999999</v>
      </c>
      <c r="G307" s="629">
        <v>-92285.662859999997</v>
      </c>
      <c r="H307" s="629">
        <v>-92686.332139999999</v>
      </c>
      <c r="I307" s="629">
        <v>-119635.14831</v>
      </c>
      <c r="J307" s="629">
        <v>-2130.1426699999997</v>
      </c>
      <c r="K307" s="629">
        <v>-2176.4205299999999</v>
      </c>
      <c r="L307" s="629">
        <v>-114804.67723</v>
      </c>
      <c r="M307" s="629">
        <v>-36459.237999999998</v>
      </c>
      <c r="N307" s="629">
        <v>-132088.33588999999</v>
      </c>
      <c r="O307" s="629">
        <v>-108464.45276999999</v>
      </c>
      <c r="P307" s="629">
        <v>-1774276.9565899998</v>
      </c>
    </row>
    <row r="308" spans="1:16" ht="16.5" thickTop="1" thickBot="1">
      <c r="A308" s="635" t="s">
        <v>275</v>
      </c>
      <c r="B308" s="628">
        <v>344279.64506000001</v>
      </c>
      <c r="C308" s="628">
        <v>291987.32827</v>
      </c>
      <c r="D308" s="628">
        <v>209087.47627000001</v>
      </c>
      <c r="E308" s="628">
        <v>390210.68614999996</v>
      </c>
      <c r="F308" s="628">
        <v>195084.22175</v>
      </c>
      <c r="G308" s="628">
        <v>162465.49327000001</v>
      </c>
      <c r="H308" s="628">
        <v>151555.68899</v>
      </c>
      <c r="I308" s="628">
        <v>477664.63692999998</v>
      </c>
      <c r="J308" s="628">
        <v>346.36775</v>
      </c>
      <c r="K308" s="628">
        <v>4470.9179000000004</v>
      </c>
      <c r="L308" s="628">
        <v>224451.08637</v>
      </c>
      <c r="M308" s="628">
        <v>43796.168590000001</v>
      </c>
      <c r="N308" s="628">
        <v>60000.571819999997</v>
      </c>
      <c r="O308" s="628">
        <v>213289.50453000001</v>
      </c>
      <c r="P308" s="628">
        <v>2768689.7936499999</v>
      </c>
    </row>
    <row r="309" spans="1:16" ht="15.75" thickTop="1">
      <c r="A309" s="637" t="s">
        <v>276</v>
      </c>
      <c r="B309" s="629">
        <v>-434.79220000000004</v>
      </c>
      <c r="C309" s="629">
        <v>97.26821000000001</v>
      </c>
      <c r="D309" s="629">
        <v>-1250.93451</v>
      </c>
      <c r="E309" s="629">
        <v>-17452.12945</v>
      </c>
      <c r="F309" s="629">
        <v>-332.91888</v>
      </c>
      <c r="G309" s="629">
        <v>5198.9771300000002</v>
      </c>
      <c r="H309" s="629">
        <v>168.21929999999998</v>
      </c>
      <c r="I309" s="629">
        <v>2.60866</v>
      </c>
      <c r="J309" s="629">
        <v>-14.75963</v>
      </c>
      <c r="K309" s="629">
        <v>-1.39354</v>
      </c>
      <c r="L309" s="629">
        <v>330.08352000000002</v>
      </c>
      <c r="M309" s="629">
        <v>4.8084100000000003</v>
      </c>
      <c r="N309" s="629">
        <v>0.59577000000000002</v>
      </c>
      <c r="O309" s="629">
        <v>-1225.01749</v>
      </c>
      <c r="P309" s="629">
        <v>-14909.384699999999</v>
      </c>
    </row>
    <row r="310" spans="1:16">
      <c r="A310" s="633" t="s">
        <v>277</v>
      </c>
      <c r="B310" s="629">
        <v>-1076.5829799999999</v>
      </c>
      <c r="C310" s="629">
        <v>0</v>
      </c>
      <c r="D310" s="629">
        <v>-2797.8924400000001</v>
      </c>
      <c r="E310" s="629">
        <v>-17474.444379999997</v>
      </c>
      <c r="F310" s="629">
        <v>-336.05010999999996</v>
      </c>
      <c r="G310" s="629">
        <v>5080.4631200000003</v>
      </c>
      <c r="H310" s="629">
        <v>151.61098000000001</v>
      </c>
      <c r="I310" s="629">
        <v>0</v>
      </c>
      <c r="J310" s="629">
        <v>-14.75963</v>
      </c>
      <c r="K310" s="629">
        <v>-1.39354</v>
      </c>
      <c r="L310" s="629">
        <v>2.2899999999999999E-3</v>
      </c>
      <c r="M310" s="629">
        <v>8.0000000000000007E-5</v>
      </c>
      <c r="N310" s="629">
        <v>0</v>
      </c>
      <c r="O310" s="629">
        <v>-1225.01749</v>
      </c>
      <c r="P310" s="629">
        <v>-17694.064100000003</v>
      </c>
    </row>
    <row r="311" spans="1:16">
      <c r="A311" s="633" t="s">
        <v>278</v>
      </c>
      <c r="B311" s="629">
        <v>641.79078000000004</v>
      </c>
      <c r="C311" s="629">
        <v>97.26821000000001</v>
      </c>
      <c r="D311" s="629">
        <v>1546.95793</v>
      </c>
      <c r="E311" s="629">
        <v>22.31493</v>
      </c>
      <c r="F311" s="629">
        <v>3.13123</v>
      </c>
      <c r="G311" s="629">
        <v>118.51401</v>
      </c>
      <c r="H311" s="629">
        <v>16.608319999999999</v>
      </c>
      <c r="I311" s="629">
        <v>2.60866</v>
      </c>
      <c r="J311" s="629">
        <v>0</v>
      </c>
      <c r="K311" s="629">
        <v>0</v>
      </c>
      <c r="L311" s="629">
        <v>330.08123000000001</v>
      </c>
      <c r="M311" s="629">
        <v>4.8083299999999998</v>
      </c>
      <c r="N311" s="629">
        <v>0.59577000000000002</v>
      </c>
      <c r="O311" s="629">
        <v>0</v>
      </c>
      <c r="P311" s="629">
        <v>2784.6794</v>
      </c>
    </row>
    <row r="312" spans="1:16">
      <c r="A312" s="637" t="s">
        <v>279</v>
      </c>
      <c r="B312" s="629">
        <v>1448.86968</v>
      </c>
      <c r="C312" s="629">
        <v>-157.5455</v>
      </c>
      <c r="D312" s="629">
        <v>-663.41340000000002</v>
      </c>
      <c r="E312" s="629">
        <v>17031.544539999999</v>
      </c>
      <c r="F312" s="629">
        <v>-57.945589999999996</v>
      </c>
      <c r="G312" s="629">
        <v>-5128.2146199999997</v>
      </c>
      <c r="H312" s="629">
        <v>-382.26456000000002</v>
      </c>
      <c r="I312" s="629">
        <v>-9.312850000000001</v>
      </c>
      <c r="J312" s="629">
        <v>0.76890000000000003</v>
      </c>
      <c r="K312" s="629">
        <v>-11.47208</v>
      </c>
      <c r="L312" s="629">
        <v>-52.558450000000001</v>
      </c>
      <c r="M312" s="629">
        <v>-5.3454700000000006</v>
      </c>
      <c r="N312" s="629">
        <v>0</v>
      </c>
      <c r="O312" s="629">
        <v>-0.27731</v>
      </c>
      <c r="P312" s="629">
        <v>12012.833289999999</v>
      </c>
    </row>
    <row r="313" spans="1:16">
      <c r="A313" s="633" t="s">
        <v>280</v>
      </c>
      <c r="B313" s="629">
        <v>1545.0291499999998</v>
      </c>
      <c r="C313" s="629">
        <v>-2.0000000000000002E-5</v>
      </c>
      <c r="D313" s="629">
        <v>-3.7256799999999997</v>
      </c>
      <c r="E313" s="629">
        <v>17094.72207</v>
      </c>
      <c r="F313" s="629">
        <v>-41.589440000000003</v>
      </c>
      <c r="G313" s="629">
        <v>-5011.3729599999997</v>
      </c>
      <c r="H313" s="629">
        <v>-371.90348999999998</v>
      </c>
      <c r="I313" s="629">
        <v>0</v>
      </c>
      <c r="J313" s="629">
        <v>0.76890000000000003</v>
      </c>
      <c r="K313" s="629">
        <v>-11.47208</v>
      </c>
      <c r="L313" s="629">
        <v>0</v>
      </c>
      <c r="M313" s="629">
        <v>-9.5999999999999992E-4</v>
      </c>
      <c r="N313" s="629">
        <v>0</v>
      </c>
      <c r="O313" s="629">
        <v>-4.0999999999999999E-4</v>
      </c>
      <c r="P313" s="629">
        <v>13200.45508</v>
      </c>
    </row>
    <row r="314" spans="1:16" ht="15.75" thickBot="1">
      <c r="A314" s="633" t="s">
        <v>281</v>
      </c>
      <c r="B314" s="629">
        <v>-96.159469999999999</v>
      </c>
      <c r="C314" s="629">
        <v>-157.54548</v>
      </c>
      <c r="D314" s="629">
        <v>-659.68772000000001</v>
      </c>
      <c r="E314" s="629">
        <v>-63.177529999999997</v>
      </c>
      <c r="F314" s="629">
        <v>-16.35615</v>
      </c>
      <c r="G314" s="629">
        <v>-116.84166</v>
      </c>
      <c r="H314" s="629">
        <v>-10.36107</v>
      </c>
      <c r="I314" s="629">
        <v>-9.312850000000001</v>
      </c>
      <c r="J314" s="629">
        <v>0</v>
      </c>
      <c r="K314" s="629">
        <v>0</v>
      </c>
      <c r="L314" s="629">
        <v>-52.558450000000001</v>
      </c>
      <c r="M314" s="629">
        <v>-5.3445100000000005</v>
      </c>
      <c r="N314" s="629">
        <v>0</v>
      </c>
      <c r="O314" s="629">
        <v>-0.27689999999999998</v>
      </c>
      <c r="P314" s="629">
        <v>-1187.6217900000001</v>
      </c>
    </row>
    <row r="315" spans="1:16" ht="16.5" thickTop="1" thickBot="1">
      <c r="A315" s="635" t="s">
        <v>282</v>
      </c>
      <c r="B315" s="628">
        <v>345293.72254000005</v>
      </c>
      <c r="C315" s="628">
        <v>291927.05098</v>
      </c>
      <c r="D315" s="628">
        <v>207173.12836</v>
      </c>
      <c r="E315" s="628">
        <v>389790.10123999999</v>
      </c>
      <c r="F315" s="628">
        <v>194693.35728</v>
      </c>
      <c r="G315" s="628">
        <v>162536.25578000001</v>
      </c>
      <c r="H315" s="628">
        <v>151341.64372999998</v>
      </c>
      <c r="I315" s="628">
        <v>477657.93274000002</v>
      </c>
      <c r="J315" s="628">
        <v>332.37702000000002</v>
      </c>
      <c r="K315" s="628">
        <v>4458.0522799999999</v>
      </c>
      <c r="L315" s="628">
        <v>224728.61144000001</v>
      </c>
      <c r="M315" s="628">
        <v>43795.631529999999</v>
      </c>
      <c r="N315" s="628">
        <v>60001.167590000005</v>
      </c>
      <c r="O315" s="628">
        <v>212064.20973</v>
      </c>
      <c r="P315" s="628">
        <v>2765793.2422399996</v>
      </c>
    </row>
    <row r="316" spans="1:16" ht="16.5" thickTop="1" thickBot="1">
      <c r="A316" s="637" t="s">
        <v>283</v>
      </c>
      <c r="B316" s="629">
        <v>4487.8670400000001</v>
      </c>
      <c r="C316" s="629">
        <v>-1.0000000000000001E-5</v>
      </c>
      <c r="D316" s="629">
        <v>6737.0586700000003</v>
      </c>
      <c r="E316" s="629">
        <v>1135.7741299999998</v>
      </c>
      <c r="F316" s="629">
        <v>37772.643530000001</v>
      </c>
      <c r="G316" s="629">
        <v>2.8730300000000004</v>
      </c>
      <c r="H316" s="629">
        <v>1451.80368</v>
      </c>
      <c r="I316" s="629">
        <v>4271.2415199999996</v>
      </c>
      <c r="J316" s="629">
        <v>0</v>
      </c>
      <c r="K316" s="629">
        <v>2.264E-2</v>
      </c>
      <c r="L316" s="629">
        <v>5439.52261</v>
      </c>
      <c r="M316" s="629">
        <v>0</v>
      </c>
      <c r="N316" s="629">
        <v>958.99843999999996</v>
      </c>
      <c r="O316" s="629">
        <v>385.86338000000001</v>
      </c>
      <c r="P316" s="629">
        <v>62643.668659999996</v>
      </c>
    </row>
    <row r="317" spans="1:16" ht="16.5" thickTop="1" thickBot="1">
      <c r="A317" s="635" t="s">
        <v>284</v>
      </c>
      <c r="B317" s="628">
        <v>349781.58957999997</v>
      </c>
      <c r="C317" s="628">
        <v>291927.05097000004</v>
      </c>
      <c r="D317" s="628">
        <v>213910.18703</v>
      </c>
      <c r="E317" s="628">
        <v>390925.87537000002</v>
      </c>
      <c r="F317" s="628">
        <v>232466.00081</v>
      </c>
      <c r="G317" s="628">
        <v>162539.12880999999</v>
      </c>
      <c r="H317" s="628">
        <v>152793.44740999999</v>
      </c>
      <c r="I317" s="628">
        <v>481929.17426</v>
      </c>
      <c r="J317" s="628">
        <v>332.37702000000002</v>
      </c>
      <c r="K317" s="628">
        <v>4458.07492</v>
      </c>
      <c r="L317" s="628">
        <v>230168.13405000002</v>
      </c>
      <c r="M317" s="628">
        <v>43795.631529999999</v>
      </c>
      <c r="N317" s="628">
        <v>60960.16603</v>
      </c>
      <c r="O317" s="628">
        <v>212450.07311000003</v>
      </c>
      <c r="P317" s="628">
        <v>2828436.9109</v>
      </c>
    </row>
    <row r="318" spans="1:16" ht="16.5" thickTop="1" thickBot="1">
      <c r="A318" s="637" t="s">
        <v>285</v>
      </c>
      <c r="B318" s="629">
        <v>-340.85513000000003</v>
      </c>
      <c r="C318" s="629">
        <v>9265.3102400000007</v>
      </c>
      <c r="D318" s="629">
        <v>10105.41524</v>
      </c>
      <c r="E318" s="629">
        <v>17809.975569999999</v>
      </c>
      <c r="F318" s="629">
        <v>3114.4447700000001</v>
      </c>
      <c r="G318" s="629">
        <v>0</v>
      </c>
      <c r="H318" s="629">
        <v>-1283.88652</v>
      </c>
      <c r="I318" s="629">
        <v>0</v>
      </c>
      <c r="J318" s="629">
        <v>7.8979900000000001</v>
      </c>
      <c r="K318" s="629">
        <v>102.33717</v>
      </c>
      <c r="L318" s="629">
        <v>-406.46295000000003</v>
      </c>
      <c r="M318" s="629">
        <v>-55.093290000000003</v>
      </c>
      <c r="N318" s="629">
        <v>-24.209389999999999</v>
      </c>
      <c r="O318" s="629">
        <v>859.3036800000001</v>
      </c>
      <c r="P318" s="629">
        <v>39154.177380000001</v>
      </c>
    </row>
    <row r="319" spans="1:16" ht="16.5" thickTop="1" thickBot="1">
      <c r="A319" s="635" t="s">
        <v>286</v>
      </c>
      <c r="B319" s="628">
        <v>349440.73444999999</v>
      </c>
      <c r="C319" s="628">
        <v>301192.36121</v>
      </c>
      <c r="D319" s="628">
        <v>224015.60227</v>
      </c>
      <c r="E319" s="628">
        <v>408735.85093999997</v>
      </c>
      <c r="F319" s="628">
        <v>235580.44558</v>
      </c>
      <c r="G319" s="628">
        <v>162539.12880999999</v>
      </c>
      <c r="H319" s="628">
        <v>151509.56088999999</v>
      </c>
      <c r="I319" s="628">
        <v>481929.17426</v>
      </c>
      <c r="J319" s="628">
        <v>340.27501000000001</v>
      </c>
      <c r="K319" s="628">
        <v>4560.4120899999998</v>
      </c>
      <c r="L319" s="628">
        <v>229761.67110000001</v>
      </c>
      <c r="M319" s="628">
        <v>43740.538240000002</v>
      </c>
      <c r="N319" s="628">
        <v>60935.956640000004</v>
      </c>
      <c r="O319" s="628">
        <v>213309.37678999998</v>
      </c>
      <c r="P319" s="628">
        <v>2867591.0882800003</v>
      </c>
    </row>
    <row r="320" spans="1:16" ht="16.5" thickTop="1" thickBot="1">
      <c r="A320" s="637" t="s">
        <v>287</v>
      </c>
      <c r="B320" s="629">
        <v>0</v>
      </c>
      <c r="C320" s="629">
        <v>0</v>
      </c>
      <c r="D320" s="629">
        <v>0</v>
      </c>
      <c r="E320" s="629">
        <v>0</v>
      </c>
      <c r="F320" s="629">
        <v>0</v>
      </c>
      <c r="G320" s="629">
        <v>0</v>
      </c>
      <c r="H320" s="629">
        <v>0</v>
      </c>
      <c r="I320" s="629">
        <v>0</v>
      </c>
      <c r="J320" s="629">
        <v>0</v>
      </c>
      <c r="K320" s="629">
        <v>0</v>
      </c>
      <c r="L320" s="629">
        <v>0</v>
      </c>
      <c r="M320" s="629">
        <v>0</v>
      </c>
      <c r="N320" s="629">
        <v>0</v>
      </c>
      <c r="O320" s="629">
        <v>0</v>
      </c>
      <c r="P320" s="629">
        <v>0</v>
      </c>
    </row>
    <row r="321" spans="1:16" ht="16.5" thickTop="1" thickBot="1">
      <c r="A321" s="635" t="s">
        <v>288</v>
      </c>
      <c r="B321" s="628">
        <v>349440.73444999999</v>
      </c>
      <c r="C321" s="628">
        <v>301192.36121</v>
      </c>
      <c r="D321" s="628">
        <v>224015.60227</v>
      </c>
      <c r="E321" s="628">
        <v>408735.85093999997</v>
      </c>
      <c r="F321" s="628">
        <v>235580.44558</v>
      </c>
      <c r="G321" s="628">
        <v>162539.12880999999</v>
      </c>
      <c r="H321" s="628">
        <v>151509.56088999999</v>
      </c>
      <c r="I321" s="628">
        <v>481929.17426</v>
      </c>
      <c r="J321" s="628">
        <v>340.27501000000001</v>
      </c>
      <c r="K321" s="628">
        <v>4560.4120899999998</v>
      </c>
      <c r="L321" s="628">
        <v>229761.67110000001</v>
      </c>
      <c r="M321" s="628">
        <v>43740.538240000002</v>
      </c>
      <c r="N321" s="628">
        <v>60935.956640000004</v>
      </c>
      <c r="O321" s="628">
        <v>213309.37678999998</v>
      </c>
      <c r="P321" s="628">
        <v>2867591.0882800003</v>
      </c>
    </row>
    <row r="322" spans="1:16" ht="16.5" thickTop="1" thickBot="1">
      <c r="A322" s="63" t="s">
        <v>289</v>
      </c>
      <c r="B322" s="638">
        <v>-127950.16428</v>
      </c>
      <c r="C322" s="638">
        <v>-98626.076239999995</v>
      </c>
      <c r="D322" s="638">
        <v>-79352.798859999995</v>
      </c>
      <c r="E322" s="638">
        <v>-145505.89595999999</v>
      </c>
      <c r="F322" s="638">
        <v>-65933.555999999997</v>
      </c>
      <c r="G322" s="638">
        <v>-68334.48</v>
      </c>
      <c r="H322" s="638">
        <v>-64369.124000000003</v>
      </c>
      <c r="I322" s="638">
        <v>-213117.56547999999</v>
      </c>
      <c r="J322" s="638">
        <v>0</v>
      </c>
      <c r="K322" s="638">
        <v>0</v>
      </c>
      <c r="L322" s="638">
        <v>-108203.24726999999</v>
      </c>
      <c r="M322" s="638">
        <v>-18152.176780000002</v>
      </c>
      <c r="N322" s="742">
        <v>-2212.971</v>
      </c>
      <c r="O322" s="742">
        <v>-99529.230280000003</v>
      </c>
      <c r="P322" s="638">
        <f>SUM(B322:O322)</f>
        <v>-1091287.2861499998</v>
      </c>
    </row>
    <row r="323" spans="1:16" ht="16.5" thickTop="1" thickBot="1">
      <c r="A323" s="635" t="s">
        <v>290</v>
      </c>
      <c r="B323" s="743">
        <v>221490.57016999999</v>
      </c>
      <c r="C323" s="743">
        <v>202566.28497000001</v>
      </c>
      <c r="D323" s="743">
        <v>144662.80340999999</v>
      </c>
      <c r="E323" s="743">
        <v>263229.95497999998</v>
      </c>
      <c r="F323" s="743">
        <v>169646.88958000002</v>
      </c>
      <c r="G323" s="743">
        <v>94204.648809999999</v>
      </c>
      <c r="H323" s="743">
        <v>87140.436889999997</v>
      </c>
      <c r="I323" s="743">
        <v>268811.60877999995</v>
      </c>
      <c r="J323" s="743">
        <v>340.27501000000001</v>
      </c>
      <c r="K323" s="743">
        <v>4560.4120899999998</v>
      </c>
      <c r="L323" s="743">
        <v>121558.42383</v>
      </c>
      <c r="M323" s="743">
        <v>25588.36146</v>
      </c>
      <c r="N323" s="743">
        <v>58722.985639999999</v>
      </c>
      <c r="O323" s="743">
        <v>113780.14651000001</v>
      </c>
      <c r="P323" s="743">
        <v>1776303.8021300002</v>
      </c>
    </row>
    <row r="324" spans="1:16" ht="15.75" thickTop="1">
      <c r="A324" s="38"/>
      <c r="B324" s="328"/>
      <c r="C324" s="328"/>
      <c r="D324" s="328"/>
      <c r="E324" s="328"/>
      <c r="F324" s="328"/>
      <c r="G324" s="328"/>
      <c r="H324" s="328"/>
      <c r="I324" s="328"/>
      <c r="J324" s="328"/>
      <c r="K324" s="328"/>
      <c r="L324" s="328"/>
      <c r="M324" s="328"/>
      <c r="N324" s="328"/>
      <c r="O324" s="328"/>
      <c r="P324" s="328"/>
    </row>
    <row r="325" spans="1:16" ht="15.75">
      <c r="A325" s="44"/>
      <c r="B325" s="328"/>
      <c r="C325" s="328"/>
      <c r="D325" s="328"/>
      <c r="E325" s="328"/>
      <c r="F325" s="328"/>
      <c r="G325" s="328"/>
      <c r="H325" s="328"/>
      <c r="I325" s="328"/>
      <c r="J325" s="328"/>
      <c r="K325" s="328"/>
      <c r="L325" s="328"/>
      <c r="M325" s="328"/>
      <c r="N325" s="328"/>
      <c r="O325" s="328"/>
      <c r="P325" s="328"/>
    </row>
    <row r="326" spans="1:16" ht="15.75">
      <c r="A326" s="44"/>
      <c r="B326" s="328"/>
      <c r="C326" s="328"/>
      <c r="D326" s="328"/>
      <c r="E326" s="328"/>
      <c r="F326" s="328"/>
      <c r="G326" s="328"/>
      <c r="H326" s="328"/>
      <c r="I326" s="328"/>
      <c r="J326" s="328"/>
      <c r="K326" s="328"/>
      <c r="L326" s="328"/>
      <c r="M326" s="328"/>
      <c r="N326" s="328"/>
      <c r="O326" s="328"/>
      <c r="P326" s="328"/>
    </row>
    <row r="327" spans="1:16" ht="15.75">
      <c r="A327" s="44"/>
      <c r="B327" s="328"/>
      <c r="C327" s="328"/>
      <c r="D327" s="328"/>
      <c r="E327" s="328"/>
      <c r="F327" s="328"/>
      <c r="G327" s="328"/>
      <c r="H327" s="328"/>
      <c r="I327" s="328"/>
      <c r="J327" s="328"/>
      <c r="K327" s="328"/>
      <c r="L327" s="328"/>
      <c r="M327" s="328"/>
      <c r="N327" s="328"/>
      <c r="O327" s="328"/>
      <c r="P327" s="328"/>
    </row>
    <row r="328" spans="1:16" ht="15.75">
      <c r="A328" s="44"/>
      <c r="B328" s="328"/>
      <c r="C328" s="328"/>
      <c r="D328" s="328"/>
      <c r="E328" s="328"/>
      <c r="F328" s="328"/>
      <c r="G328" s="328"/>
      <c r="H328" s="328"/>
      <c r="I328" s="328"/>
      <c r="J328" s="328"/>
      <c r="K328" s="328"/>
      <c r="L328" s="328"/>
      <c r="M328" s="328"/>
      <c r="N328" s="328"/>
      <c r="O328" s="328"/>
      <c r="P328" s="328"/>
    </row>
    <row r="329" spans="1:16" ht="15.75">
      <c r="A329" s="44"/>
      <c r="B329" s="328"/>
      <c r="C329" s="328"/>
      <c r="D329" s="328"/>
      <c r="E329" s="328"/>
      <c r="F329" s="328"/>
      <c r="G329" s="328"/>
      <c r="H329" s="328"/>
      <c r="I329" s="328"/>
      <c r="J329" s="328"/>
      <c r="K329" s="328"/>
      <c r="L329" s="328"/>
      <c r="M329" s="328"/>
      <c r="N329" s="328"/>
      <c r="O329" s="328"/>
      <c r="P329" s="328"/>
    </row>
    <row r="330" spans="1:16" ht="15.75">
      <c r="A330" s="44"/>
      <c r="B330" s="328"/>
      <c r="C330" s="328"/>
      <c r="D330" s="328"/>
      <c r="E330" s="328"/>
      <c r="F330" s="328"/>
      <c r="G330" s="328"/>
      <c r="H330" s="328"/>
      <c r="I330" s="328"/>
      <c r="J330" s="328"/>
      <c r="K330" s="328"/>
      <c r="L330" s="328"/>
      <c r="M330" s="328"/>
      <c r="N330" s="328"/>
      <c r="O330" s="328"/>
      <c r="P330" s="328"/>
    </row>
    <row r="331" spans="1:16" ht="15.75">
      <c r="A331" s="44"/>
      <c r="B331" s="328"/>
      <c r="C331" s="328"/>
      <c r="D331" s="328"/>
      <c r="E331" s="328"/>
      <c r="F331" s="328"/>
      <c r="G331" s="328"/>
      <c r="H331" s="328"/>
      <c r="I331" s="328"/>
      <c r="J331" s="328"/>
      <c r="K331" s="328"/>
      <c r="L331" s="328"/>
      <c r="M331" s="328"/>
      <c r="N331" s="328"/>
      <c r="O331" s="328"/>
      <c r="P331" s="328"/>
    </row>
    <row r="332" spans="1:16" ht="15.75">
      <c r="A332" s="44"/>
      <c r="B332" s="328"/>
      <c r="C332" s="328"/>
      <c r="D332" s="328"/>
      <c r="E332" s="328"/>
      <c r="F332" s="328"/>
      <c r="G332" s="328"/>
      <c r="H332" s="328"/>
      <c r="I332" s="328"/>
      <c r="J332" s="328"/>
      <c r="K332" s="328"/>
      <c r="L332" s="328"/>
      <c r="M332" s="328"/>
      <c r="N332" s="328"/>
      <c r="O332" s="328"/>
      <c r="P332" s="328"/>
    </row>
    <row r="333" spans="1:16" ht="15.75">
      <c r="A333" s="44"/>
      <c r="B333" s="328"/>
      <c r="C333" s="328"/>
      <c r="D333" s="328"/>
      <c r="E333" s="328"/>
      <c r="F333" s="328"/>
      <c r="G333" s="328"/>
      <c r="H333" s="328"/>
      <c r="I333" s="328"/>
      <c r="J333" s="328"/>
      <c r="K333" s="328"/>
      <c r="L333" s="328"/>
      <c r="M333" s="328"/>
      <c r="N333" s="328"/>
      <c r="O333" s="328"/>
      <c r="P333" s="328"/>
    </row>
    <row r="334" spans="1:16" ht="15.75">
      <c r="A334" s="44"/>
      <c r="B334" s="328"/>
      <c r="C334" s="328"/>
      <c r="D334" s="328"/>
      <c r="E334" s="328"/>
      <c r="F334" s="328"/>
      <c r="G334" s="328"/>
      <c r="H334" s="328"/>
      <c r="I334" s="328"/>
      <c r="J334" s="328"/>
      <c r="K334" s="328"/>
      <c r="L334" s="328"/>
      <c r="M334" s="328"/>
      <c r="N334" s="328"/>
      <c r="O334" s="328"/>
      <c r="P334" s="328"/>
    </row>
    <row r="335" spans="1:16" ht="15.75">
      <c r="A335" s="44"/>
      <c r="B335" s="328"/>
      <c r="C335" s="328"/>
      <c r="D335" s="328"/>
      <c r="E335" s="328"/>
      <c r="F335" s="328"/>
      <c r="G335" s="328"/>
      <c r="H335" s="328"/>
      <c r="I335" s="328"/>
      <c r="J335" s="328"/>
      <c r="K335" s="328"/>
      <c r="L335" s="328"/>
      <c r="M335" s="328"/>
      <c r="N335" s="328"/>
      <c r="O335" s="328"/>
      <c r="P335" s="328"/>
    </row>
    <row r="336" spans="1:16" ht="15.75">
      <c r="A336" s="44"/>
      <c r="B336" s="328"/>
      <c r="C336" s="328"/>
      <c r="D336" s="328"/>
      <c r="E336" s="328"/>
      <c r="F336" s="328"/>
      <c r="G336" s="328"/>
      <c r="H336" s="328"/>
      <c r="I336" s="328"/>
      <c r="J336" s="328"/>
      <c r="K336" s="328"/>
      <c r="L336" s="328"/>
      <c r="M336" s="328"/>
      <c r="N336" s="328"/>
      <c r="O336" s="328"/>
      <c r="P336" s="328"/>
    </row>
    <row r="337" spans="1:16" ht="15.75">
      <c r="A337" s="44"/>
      <c r="H337" s="328"/>
      <c r="I337" s="328"/>
      <c r="J337" s="328"/>
      <c r="K337" s="328"/>
      <c r="L337" s="328"/>
      <c r="M337" s="328"/>
      <c r="N337" s="328"/>
      <c r="O337" s="328"/>
      <c r="P337" s="328"/>
    </row>
    <row r="338" spans="1:16" ht="15.75">
      <c r="A338" s="44"/>
      <c r="H338" s="328"/>
      <c r="I338" s="328"/>
      <c r="J338" s="328"/>
      <c r="K338" s="328"/>
      <c r="L338" s="328"/>
      <c r="M338" s="328"/>
      <c r="N338" s="328"/>
      <c r="O338" s="328"/>
      <c r="P338" s="328"/>
    </row>
    <row r="339" spans="1:16" ht="15.75">
      <c r="A339" s="44"/>
      <c r="H339" s="328"/>
      <c r="I339" s="328"/>
      <c r="J339" s="328"/>
      <c r="K339" s="328"/>
      <c r="L339" s="328"/>
      <c r="M339" s="328"/>
      <c r="N339" s="328"/>
      <c r="O339" s="328"/>
      <c r="P339" s="328"/>
    </row>
    <row r="340" spans="1:16" ht="15.75">
      <c r="A340" s="44"/>
      <c r="H340" s="328"/>
      <c r="I340" s="328"/>
      <c r="J340" s="328"/>
      <c r="K340" s="328"/>
      <c r="L340" s="328"/>
      <c r="M340" s="328"/>
      <c r="N340" s="328"/>
      <c r="O340" s="328"/>
      <c r="P340" s="328"/>
    </row>
    <row r="341" spans="1:16" ht="15.75">
      <c r="A341" s="44"/>
      <c r="H341" s="328"/>
      <c r="I341" s="328"/>
      <c r="J341" s="328"/>
      <c r="K341" s="328"/>
      <c r="L341" s="328"/>
      <c r="M341" s="328"/>
      <c r="N341" s="328"/>
      <c r="O341" s="328"/>
      <c r="P341" s="328"/>
    </row>
    <row r="342" spans="1:16" ht="15.75">
      <c r="A342" s="44"/>
      <c r="H342" s="328"/>
      <c r="I342" s="328"/>
      <c r="J342" s="328"/>
      <c r="K342" s="328"/>
      <c r="L342" s="328"/>
      <c r="M342" s="328"/>
      <c r="N342" s="328"/>
      <c r="O342" s="328"/>
      <c r="P342" s="328"/>
    </row>
    <row r="343" spans="1:16" ht="15.75">
      <c r="A343" s="44"/>
      <c r="H343" s="328"/>
      <c r="I343" s="328"/>
      <c r="J343" s="328"/>
      <c r="K343" s="328"/>
      <c r="L343" s="328"/>
      <c r="M343" s="328"/>
      <c r="N343" s="328"/>
      <c r="O343" s="328"/>
      <c r="P343" s="328"/>
    </row>
    <row r="344" spans="1:16" ht="15.75">
      <c r="A344" s="44"/>
      <c r="H344" s="328"/>
      <c r="I344" s="328"/>
      <c r="J344" s="328"/>
      <c r="K344" s="328"/>
      <c r="L344" s="328"/>
      <c r="M344" s="328"/>
      <c r="N344" s="328"/>
      <c r="O344" s="328"/>
      <c r="P344" s="328"/>
    </row>
    <row r="345" spans="1:16" ht="15.75">
      <c r="A345" s="44"/>
      <c r="H345" s="328"/>
      <c r="I345" s="328"/>
      <c r="J345" s="328"/>
      <c r="K345" s="328"/>
      <c r="L345" s="328"/>
      <c r="M345" s="328"/>
      <c r="N345" s="328"/>
      <c r="O345" s="328"/>
      <c r="P345" s="328"/>
    </row>
    <row r="346" spans="1:16" ht="15.75">
      <c r="A346" s="44"/>
      <c r="H346" s="328"/>
      <c r="I346" s="328"/>
      <c r="J346" s="328"/>
      <c r="K346" s="328"/>
      <c r="L346" s="328"/>
      <c r="M346" s="328"/>
      <c r="N346" s="328"/>
      <c r="O346" s="328"/>
      <c r="P346" s="328"/>
    </row>
    <row r="347" spans="1:16" ht="15.75">
      <c r="A347" s="44"/>
      <c r="H347" s="328"/>
      <c r="I347" s="328"/>
      <c r="J347" s="328"/>
      <c r="K347" s="328"/>
      <c r="L347" s="328"/>
      <c r="M347" s="328"/>
      <c r="N347" s="328"/>
      <c r="O347" s="328"/>
      <c r="P347" s="328"/>
    </row>
    <row r="348" spans="1:16" ht="15.75">
      <c r="A348" s="44"/>
      <c r="H348" s="328"/>
      <c r="I348" s="328"/>
      <c r="J348" s="328"/>
      <c r="K348" s="328"/>
      <c r="L348" s="328"/>
      <c r="M348" s="328"/>
      <c r="N348" s="328"/>
      <c r="O348" s="328"/>
      <c r="P348" s="328"/>
    </row>
    <row r="349" spans="1:16" ht="15.75">
      <c r="A349" s="44"/>
      <c r="H349" s="328"/>
      <c r="I349" s="328"/>
      <c r="J349" s="328"/>
      <c r="K349" s="328"/>
      <c r="L349" s="328"/>
      <c r="M349" s="328"/>
      <c r="N349" s="328"/>
      <c r="O349" s="328"/>
      <c r="P349" s="328"/>
    </row>
    <row r="350" spans="1:16" ht="15.75">
      <c r="A350" s="44"/>
      <c r="H350" s="328"/>
      <c r="I350" s="328"/>
      <c r="J350" s="328"/>
      <c r="K350" s="328"/>
      <c r="L350" s="328"/>
      <c r="M350" s="328"/>
      <c r="N350" s="328"/>
      <c r="O350" s="328"/>
      <c r="P350" s="328"/>
    </row>
    <row r="351" spans="1:16" ht="15.75">
      <c r="A351" s="44"/>
      <c r="H351" s="328"/>
      <c r="I351" s="328"/>
      <c r="J351" s="328"/>
      <c r="K351" s="328"/>
      <c r="L351" s="328"/>
      <c r="M351" s="328"/>
      <c r="N351" s="328"/>
      <c r="O351" s="328"/>
      <c r="P351" s="328"/>
    </row>
    <row r="352" spans="1:16" ht="15.75">
      <c r="A352" s="44"/>
      <c r="H352" s="328"/>
      <c r="I352" s="328"/>
      <c r="J352" s="328"/>
      <c r="K352" s="328"/>
      <c r="L352" s="328"/>
      <c r="M352" s="328"/>
      <c r="N352" s="328"/>
      <c r="O352" s="328"/>
      <c r="P352" s="328"/>
    </row>
    <row r="353" spans="1:16" ht="15.75">
      <c r="A353" s="44"/>
      <c r="H353" s="328"/>
      <c r="I353" s="328"/>
      <c r="J353" s="328"/>
      <c r="K353" s="328"/>
      <c r="L353" s="328"/>
      <c r="M353" s="328"/>
      <c r="N353" s="328"/>
      <c r="O353" s="328"/>
      <c r="P353" s="328"/>
    </row>
    <row r="354" spans="1:16" ht="15.75">
      <c r="A354" s="44"/>
      <c r="H354" s="328"/>
      <c r="I354" s="328"/>
      <c r="J354" s="328"/>
      <c r="K354" s="328"/>
      <c r="L354" s="328"/>
      <c r="M354" s="328"/>
      <c r="N354" s="328"/>
      <c r="O354" s="328"/>
      <c r="P354" s="328"/>
    </row>
    <row r="355" spans="1:16" ht="15.75">
      <c r="A355" s="44"/>
      <c r="H355" s="328"/>
      <c r="I355" s="328"/>
      <c r="J355" s="328"/>
      <c r="K355" s="328"/>
      <c r="L355" s="328"/>
      <c r="M355" s="328"/>
      <c r="N355" s="328"/>
      <c r="O355" s="328"/>
      <c r="P355" s="328"/>
    </row>
    <row r="356" spans="1:16" ht="15.75">
      <c r="A356" s="44"/>
      <c r="H356" s="328"/>
      <c r="I356" s="328"/>
      <c r="J356" s="328"/>
      <c r="K356" s="328"/>
      <c r="L356" s="328"/>
      <c r="M356" s="328"/>
      <c r="N356" s="328"/>
      <c r="O356" s="328"/>
      <c r="P356" s="328"/>
    </row>
    <row r="357" spans="1:16" ht="15.75">
      <c r="A357" s="44"/>
      <c r="H357" s="328"/>
      <c r="I357" s="328"/>
      <c r="J357" s="328"/>
      <c r="K357" s="328"/>
      <c r="L357" s="328"/>
      <c r="M357" s="328"/>
      <c r="N357" s="328"/>
      <c r="O357" s="328"/>
      <c r="P357" s="328"/>
    </row>
    <row r="358" spans="1:16" ht="15.75">
      <c r="A358" s="44"/>
    </row>
    <row r="359" spans="1:16" ht="15.75">
      <c r="A359" s="44"/>
    </row>
    <row r="360" spans="1:16" ht="15.75">
      <c r="A360" s="44"/>
    </row>
    <row r="361" spans="1:16" ht="15.75">
      <c r="A361" s="44"/>
    </row>
    <row r="362" spans="1:16" ht="15.75">
      <c r="A362" s="44"/>
    </row>
    <row r="363" spans="1:16" ht="15.75">
      <c r="A363" s="44"/>
    </row>
    <row r="364" spans="1:16" ht="15.75">
      <c r="A364" s="44"/>
    </row>
    <row r="365" spans="1:16" ht="15.75">
      <c r="A365" s="44"/>
    </row>
    <row r="366" spans="1:16" ht="15.75">
      <c r="A366" s="44"/>
    </row>
    <row r="367" spans="1:16" ht="15.75">
      <c r="A367" s="44"/>
    </row>
    <row r="368" spans="1:16" ht="15.75">
      <c r="A368" s="44"/>
    </row>
    <row r="369" spans="1:1" ht="15.75">
      <c r="A369" s="44"/>
    </row>
    <row r="370" spans="1:1" ht="15.75">
      <c r="A370" s="44"/>
    </row>
    <row r="371" spans="1:1" ht="15.75">
      <c r="A371" s="44"/>
    </row>
    <row r="372" spans="1:1" ht="15.75">
      <c r="A372" s="44"/>
    </row>
    <row r="373" spans="1:1" ht="15.75">
      <c r="A373" s="44"/>
    </row>
    <row r="374" spans="1:1" ht="15.75">
      <c r="A374" s="44"/>
    </row>
    <row r="375" spans="1:1" ht="15.75">
      <c r="A375" s="44"/>
    </row>
    <row r="376" spans="1:1" ht="15.75">
      <c r="A376" s="44"/>
    </row>
    <row r="377" spans="1:1" ht="15.75">
      <c r="A377" s="44"/>
    </row>
    <row r="378" spans="1:1" ht="15.75">
      <c r="A378" s="44"/>
    </row>
    <row r="379" spans="1:1" ht="15.75">
      <c r="A379" s="44"/>
    </row>
    <row r="380" spans="1:1" ht="15.75">
      <c r="A380" s="44"/>
    </row>
    <row r="381" spans="1:1" ht="15.75">
      <c r="A381" s="44"/>
    </row>
    <row r="382" spans="1:1" ht="15.75">
      <c r="A382" s="44"/>
    </row>
    <row r="383" spans="1:1" ht="15.75">
      <c r="A383" s="44"/>
    </row>
    <row r="384" spans="1:1" ht="15.75">
      <c r="A384" s="44"/>
    </row>
    <row r="385" spans="1:1" ht="15.75">
      <c r="A385" s="44"/>
    </row>
    <row r="386" spans="1:1" ht="15.75">
      <c r="A386" s="44"/>
    </row>
    <row r="387" spans="1:1" ht="15.75">
      <c r="A387" s="44"/>
    </row>
    <row r="388" spans="1:1" ht="15.75">
      <c r="A388" s="44"/>
    </row>
    <row r="389" spans="1:1" ht="15.75">
      <c r="A389" s="44"/>
    </row>
    <row r="390" spans="1:1" ht="15.75">
      <c r="A390" s="44"/>
    </row>
    <row r="391" spans="1:1" ht="15.75">
      <c r="A391" s="44"/>
    </row>
    <row r="392" spans="1:1" ht="15.75">
      <c r="A392" s="44"/>
    </row>
    <row r="393" spans="1:1" ht="15.75">
      <c r="A393" s="44"/>
    </row>
    <row r="394" spans="1:1" ht="15.75">
      <c r="A394" s="44"/>
    </row>
    <row r="395" spans="1:1" ht="15.75">
      <c r="A395" s="44"/>
    </row>
    <row r="396" spans="1:1" ht="15.75">
      <c r="A396" s="44"/>
    </row>
    <row r="397" spans="1:1" ht="15.75">
      <c r="A397" s="44"/>
    </row>
    <row r="398" spans="1:1" ht="15.75">
      <c r="A398" s="44"/>
    </row>
    <row r="399" spans="1:1" ht="15.75">
      <c r="A399" s="44"/>
    </row>
    <row r="400" spans="1:1" ht="15.75">
      <c r="A400" s="44"/>
    </row>
    <row r="401" spans="1:1" ht="15.75">
      <c r="A401" s="44"/>
    </row>
    <row r="402" spans="1:1" ht="15.75">
      <c r="A402" s="44"/>
    </row>
    <row r="403" spans="1:1" ht="15.75">
      <c r="A403" s="44"/>
    </row>
    <row r="404" spans="1:1" ht="15.75">
      <c r="A404" s="44"/>
    </row>
    <row r="405" spans="1:1" ht="15.75">
      <c r="A405" s="44"/>
    </row>
    <row r="406" spans="1:1" ht="15.75">
      <c r="A406" s="44"/>
    </row>
    <row r="407" spans="1:1" ht="15.75">
      <c r="A407" s="44"/>
    </row>
    <row r="408" spans="1:1" ht="15.75">
      <c r="A408" s="44"/>
    </row>
    <row r="409" spans="1:1" ht="15.75">
      <c r="A409" s="44"/>
    </row>
    <row r="410" spans="1:1" ht="15.75">
      <c r="A410" s="44"/>
    </row>
    <row r="411" spans="1:1" ht="15.75">
      <c r="A411" s="44"/>
    </row>
    <row r="412" spans="1:1" ht="15.75">
      <c r="A412" s="44"/>
    </row>
    <row r="413" spans="1:1" ht="15.75">
      <c r="A413" s="44"/>
    </row>
    <row r="414" spans="1:1" ht="15.75">
      <c r="A414" s="44"/>
    </row>
    <row r="415" spans="1:1" ht="15.75">
      <c r="A415" s="44"/>
    </row>
    <row r="416" spans="1:1" ht="15.75">
      <c r="A416" s="44"/>
    </row>
    <row r="417" spans="1:1" ht="15.75">
      <c r="A417" s="44"/>
    </row>
    <row r="418" spans="1:1" ht="15.75">
      <c r="A418" s="44"/>
    </row>
    <row r="419" spans="1:1" ht="15.75">
      <c r="A419" s="44"/>
    </row>
    <row r="420" spans="1:1" ht="15.75">
      <c r="A420" s="44"/>
    </row>
    <row r="421" spans="1:1" ht="15.75">
      <c r="A421" s="44"/>
    </row>
    <row r="422" spans="1:1" ht="15.75">
      <c r="A422" s="44"/>
    </row>
    <row r="423" spans="1:1" ht="15.75">
      <c r="A423" s="44"/>
    </row>
    <row r="424" spans="1:1" ht="15.75">
      <c r="A424" s="44"/>
    </row>
    <row r="425" spans="1:1" ht="15.75">
      <c r="A425" s="44"/>
    </row>
    <row r="426" spans="1:1" ht="15.75">
      <c r="A426" s="44"/>
    </row>
    <row r="427" spans="1:1" ht="15.75">
      <c r="A427" s="44"/>
    </row>
    <row r="428" spans="1:1" ht="15.75">
      <c r="A428" s="44"/>
    </row>
    <row r="429" spans="1:1" ht="15.75">
      <c r="A429" s="44"/>
    </row>
    <row r="430" spans="1:1" ht="15.75">
      <c r="A430" s="44"/>
    </row>
    <row r="431" spans="1:1" ht="15.75">
      <c r="A431" s="44"/>
    </row>
    <row r="432" spans="1:1" ht="15.75">
      <c r="A432" s="44"/>
    </row>
    <row r="433" spans="1:1" ht="15.75">
      <c r="A433" s="44"/>
    </row>
    <row r="434" spans="1:1" ht="15.75">
      <c r="A434" s="44"/>
    </row>
    <row r="435" spans="1:1" ht="15.75">
      <c r="A435" s="44"/>
    </row>
    <row r="436" spans="1:1" ht="15.75">
      <c r="A436" s="44"/>
    </row>
    <row r="437" spans="1:1" ht="15.75">
      <c r="A437" s="44"/>
    </row>
    <row r="438" spans="1:1" ht="15.75">
      <c r="A438" s="44"/>
    </row>
    <row r="439" spans="1:1" ht="15.75">
      <c r="A439" s="44"/>
    </row>
    <row r="440" spans="1:1" ht="15.75">
      <c r="A440" s="44"/>
    </row>
    <row r="441" spans="1:1" ht="15.75">
      <c r="A441" s="44"/>
    </row>
    <row r="442" spans="1:1" ht="15.75">
      <c r="A442" s="44"/>
    </row>
    <row r="443" spans="1:1" ht="15.75">
      <c r="A443" s="44"/>
    </row>
    <row r="444" spans="1:1" ht="15.75">
      <c r="A444" s="44"/>
    </row>
    <row r="445" spans="1:1" ht="15.75">
      <c r="A445" s="44"/>
    </row>
    <row r="446" spans="1:1" ht="15.75">
      <c r="A446" s="44"/>
    </row>
    <row r="447" spans="1:1" ht="15.75">
      <c r="A447" s="44"/>
    </row>
    <row r="448" spans="1:1" ht="15.75">
      <c r="A448" s="44"/>
    </row>
    <row r="449" spans="1:1" ht="15.75">
      <c r="A449" s="44"/>
    </row>
    <row r="450" spans="1:1" ht="15.75">
      <c r="A450" s="44"/>
    </row>
    <row r="451" spans="1:1" ht="15.75">
      <c r="A451" s="44"/>
    </row>
    <row r="452" spans="1:1" ht="15.75">
      <c r="A452" s="44"/>
    </row>
    <row r="453" spans="1:1" ht="15.75">
      <c r="A453" s="44"/>
    </row>
    <row r="454" spans="1:1" ht="15.75">
      <c r="A454" s="44"/>
    </row>
    <row r="455" spans="1:1" ht="15.75">
      <c r="A455" s="44"/>
    </row>
    <row r="456" spans="1:1" ht="15.75">
      <c r="A456" s="44"/>
    </row>
    <row r="457" spans="1:1" ht="15.75">
      <c r="A457" s="44"/>
    </row>
    <row r="458" spans="1:1" ht="15.75">
      <c r="A458" s="44"/>
    </row>
    <row r="459" spans="1:1" ht="15.75">
      <c r="A459" s="44"/>
    </row>
    <row r="460" spans="1:1" ht="15.75">
      <c r="A460" s="44"/>
    </row>
    <row r="461" spans="1:1" ht="15.75">
      <c r="A461" s="44"/>
    </row>
    <row r="462" spans="1:1" ht="15.75">
      <c r="A462" s="44"/>
    </row>
    <row r="463" spans="1:1" ht="15.75">
      <c r="A463" s="44"/>
    </row>
    <row r="464" spans="1:1" ht="15.75">
      <c r="A464" s="44"/>
    </row>
    <row r="465" spans="1:1" ht="15.75">
      <c r="A465" s="44"/>
    </row>
    <row r="466" spans="1:1" ht="15.75">
      <c r="A466" s="44"/>
    </row>
    <row r="467" spans="1:1" ht="15.75">
      <c r="A467" s="44"/>
    </row>
    <row r="468" spans="1:1" ht="15.75">
      <c r="A468" s="44"/>
    </row>
    <row r="469" spans="1:1" ht="15.75">
      <c r="A469" s="44"/>
    </row>
    <row r="470" spans="1:1" ht="15.75">
      <c r="A470" s="44"/>
    </row>
    <row r="471" spans="1:1" ht="15.75">
      <c r="A471" s="44"/>
    </row>
    <row r="472" spans="1:1" ht="15.75">
      <c r="A472" s="44"/>
    </row>
    <row r="473" spans="1:1" ht="15.75">
      <c r="A473" s="44"/>
    </row>
    <row r="474" spans="1:1" ht="15.75">
      <c r="A474" s="44"/>
    </row>
    <row r="475" spans="1:1" ht="15.75">
      <c r="A475" s="44"/>
    </row>
    <row r="476" spans="1:1" ht="15.75">
      <c r="A476" s="44"/>
    </row>
    <row r="477" spans="1:1" ht="15.75">
      <c r="A477" s="44"/>
    </row>
    <row r="478" spans="1:1" ht="15.75">
      <c r="A478" s="44"/>
    </row>
    <row r="479" spans="1:1" ht="15.75">
      <c r="A479" s="44"/>
    </row>
    <row r="480" spans="1:1" ht="15.75">
      <c r="A480" s="44"/>
    </row>
    <row r="481" spans="1:1" ht="15.75">
      <c r="A481" s="44"/>
    </row>
    <row r="482" spans="1:1" ht="15.75">
      <c r="A482" s="44"/>
    </row>
    <row r="483" spans="1:1" ht="15.75">
      <c r="A483" s="44"/>
    </row>
    <row r="484" spans="1:1" ht="15.75">
      <c r="A484" s="44"/>
    </row>
    <row r="485" spans="1:1" ht="15.75">
      <c r="A485" s="44"/>
    </row>
    <row r="486" spans="1:1" ht="15.75">
      <c r="A486" s="44"/>
    </row>
    <row r="487" spans="1:1" ht="15.75">
      <c r="A487" s="44"/>
    </row>
    <row r="488" spans="1:1" ht="15.75">
      <c r="A488" s="44"/>
    </row>
    <row r="489" spans="1:1" ht="15.75">
      <c r="A489" s="44"/>
    </row>
    <row r="490" spans="1:1" ht="15.75">
      <c r="A490" s="44"/>
    </row>
    <row r="491" spans="1:1" ht="15.75">
      <c r="A491" s="44"/>
    </row>
    <row r="492" spans="1:1" ht="15.75">
      <c r="A492" s="44"/>
    </row>
    <row r="493" spans="1:1" ht="15.75">
      <c r="A493" s="44"/>
    </row>
    <row r="494" spans="1:1" ht="15.75">
      <c r="A494" s="44"/>
    </row>
    <row r="495" spans="1:1" ht="15.75">
      <c r="A495" s="44"/>
    </row>
    <row r="496" spans="1:1" ht="15.75">
      <c r="A496" s="44"/>
    </row>
    <row r="497" spans="1:1" ht="15.75">
      <c r="A497" s="44"/>
    </row>
    <row r="498" spans="1:1" ht="15.75">
      <c r="A498" s="44"/>
    </row>
    <row r="499" spans="1:1" ht="15.75">
      <c r="A499" s="44"/>
    </row>
    <row r="500" spans="1:1" ht="15.75">
      <c r="A500" s="44"/>
    </row>
    <row r="501" spans="1:1" ht="15.75">
      <c r="A501" s="44"/>
    </row>
    <row r="502" spans="1:1" ht="15.75">
      <c r="A502" s="44"/>
    </row>
    <row r="503" spans="1:1" ht="15.75">
      <c r="A503" s="44"/>
    </row>
    <row r="504" spans="1:1" ht="15.75">
      <c r="A504" s="44"/>
    </row>
    <row r="505" spans="1:1" ht="15.75">
      <c r="A505" s="44"/>
    </row>
    <row r="506" spans="1:1" ht="15.75">
      <c r="A506" s="44"/>
    </row>
    <row r="507" spans="1:1" ht="15.75">
      <c r="A507" s="44"/>
    </row>
    <row r="508" spans="1:1" ht="15.75">
      <c r="A508" s="44"/>
    </row>
    <row r="509" spans="1:1" ht="15.75">
      <c r="A509" s="44"/>
    </row>
    <row r="510" spans="1:1" ht="15.75">
      <c r="A510" s="44"/>
    </row>
    <row r="511" spans="1:1" ht="15.75">
      <c r="A511" s="44"/>
    </row>
    <row r="512" spans="1:1" ht="15.75">
      <c r="A512" s="44"/>
    </row>
    <row r="513" spans="1:1" ht="15.75">
      <c r="A513" s="44"/>
    </row>
    <row r="514" spans="1:1" ht="15.75">
      <c r="A514" s="44"/>
    </row>
    <row r="515" spans="1:1" ht="15.75">
      <c r="A515" s="44"/>
    </row>
    <row r="516" spans="1:1" ht="15.75">
      <c r="A516" s="44"/>
    </row>
    <row r="517" spans="1:1" ht="15.75">
      <c r="A517" s="44"/>
    </row>
    <row r="518" spans="1:1" ht="15.75">
      <c r="A518" s="44"/>
    </row>
    <row r="519" spans="1:1" ht="15.75">
      <c r="A519" s="44"/>
    </row>
    <row r="520" spans="1:1" ht="15.75">
      <c r="A520" s="44"/>
    </row>
    <row r="521" spans="1:1" ht="15.75">
      <c r="A521" s="44"/>
    </row>
    <row r="522" spans="1:1" ht="15.75">
      <c r="A522" s="44"/>
    </row>
    <row r="523" spans="1:1" ht="15.75">
      <c r="A523" s="44"/>
    </row>
    <row r="524" spans="1:1" ht="15.75">
      <c r="A524" s="44"/>
    </row>
    <row r="525" spans="1:1" ht="15.75">
      <c r="A525" s="44"/>
    </row>
    <row r="526" spans="1:1" ht="15.75">
      <c r="A526" s="44"/>
    </row>
    <row r="527" spans="1:1" ht="15.75">
      <c r="A527" s="44"/>
    </row>
    <row r="528" spans="1:1" ht="15.75">
      <c r="A528" s="44"/>
    </row>
    <row r="529" spans="1:1" ht="15.75">
      <c r="A529" s="44"/>
    </row>
    <row r="530" spans="1:1" ht="15.75">
      <c r="A530" s="44"/>
    </row>
    <row r="531" spans="1:1" ht="15.75">
      <c r="A531" s="44"/>
    </row>
    <row r="532" spans="1:1" ht="15.75">
      <c r="A532" s="44"/>
    </row>
    <row r="533" spans="1:1" ht="15.75">
      <c r="A533" s="44"/>
    </row>
    <row r="534" spans="1:1" ht="15.75">
      <c r="A534" s="44"/>
    </row>
    <row r="535" spans="1:1" ht="15.75">
      <c r="A535" s="44"/>
    </row>
    <row r="536" spans="1:1" ht="15.75">
      <c r="A536" s="44"/>
    </row>
    <row r="537" spans="1:1" ht="15.75">
      <c r="A537" s="44"/>
    </row>
    <row r="538" spans="1:1" ht="15.75">
      <c r="A538" s="44"/>
    </row>
    <row r="539" spans="1:1" ht="15.75">
      <c r="A539" s="44"/>
    </row>
    <row r="540" spans="1:1" ht="15.75">
      <c r="A540" s="44"/>
    </row>
    <row r="541" spans="1:1" ht="15.75">
      <c r="A541" s="44"/>
    </row>
    <row r="542" spans="1:1" ht="15.75">
      <c r="A542" s="44"/>
    </row>
    <row r="543" spans="1:1" ht="15.75">
      <c r="A543" s="44"/>
    </row>
    <row r="544" spans="1:1" ht="15.75">
      <c r="A544" s="44"/>
    </row>
    <row r="545" spans="1:1" ht="15.75">
      <c r="A545" s="44"/>
    </row>
    <row r="546" spans="1:1" ht="15.75">
      <c r="A546" s="44"/>
    </row>
    <row r="547" spans="1:1" ht="15.75">
      <c r="A547" s="44"/>
    </row>
    <row r="548" spans="1:1" ht="15.75">
      <c r="A548" s="44"/>
    </row>
    <row r="549" spans="1:1" ht="15.75">
      <c r="A549" s="44"/>
    </row>
    <row r="550" spans="1:1" ht="15.75">
      <c r="A550" s="44"/>
    </row>
    <row r="551" spans="1:1" ht="15.75">
      <c r="A551" s="44"/>
    </row>
    <row r="552" spans="1:1" ht="15.75">
      <c r="A552" s="44"/>
    </row>
    <row r="553" spans="1:1" ht="15.75">
      <c r="A553" s="44"/>
    </row>
    <row r="554" spans="1:1" ht="15.75">
      <c r="A554" s="44"/>
    </row>
    <row r="555" spans="1:1" ht="15.75">
      <c r="A555" s="44"/>
    </row>
    <row r="556" spans="1:1" ht="15.75">
      <c r="A556" s="44"/>
    </row>
    <row r="557" spans="1:1" ht="15.75">
      <c r="A557" s="44"/>
    </row>
    <row r="558" spans="1:1" ht="15.75">
      <c r="A558" s="44"/>
    </row>
    <row r="559" spans="1:1" ht="15.75">
      <c r="A559" s="44"/>
    </row>
    <row r="560" spans="1:1" ht="15.75">
      <c r="A560" s="44"/>
    </row>
    <row r="561" spans="1:1" ht="15.75">
      <c r="A561" s="44"/>
    </row>
    <row r="562" spans="1:1" ht="15.75">
      <c r="A562" s="44"/>
    </row>
    <row r="563" spans="1:1" ht="15.75">
      <c r="A563" s="44"/>
    </row>
    <row r="564" spans="1:1" ht="15.75">
      <c r="A564" s="44"/>
    </row>
    <row r="565" spans="1:1" ht="15.75">
      <c r="A565" s="44"/>
    </row>
    <row r="566" spans="1:1" ht="15.75">
      <c r="A566" s="44"/>
    </row>
    <row r="567" spans="1:1" ht="15.75">
      <c r="A567" s="44"/>
    </row>
    <row r="568" spans="1:1" ht="15.75">
      <c r="A568" s="44"/>
    </row>
    <row r="569" spans="1:1" ht="15.75">
      <c r="A569" s="44"/>
    </row>
    <row r="570" spans="1:1" ht="15.75">
      <c r="A570" s="44"/>
    </row>
    <row r="571" spans="1:1" ht="15.75">
      <c r="A571" s="44"/>
    </row>
    <row r="572" spans="1:1" ht="15.75">
      <c r="A572" s="44"/>
    </row>
    <row r="573" spans="1:1" ht="15.75">
      <c r="A573" s="44"/>
    </row>
    <row r="574" spans="1:1" ht="15.75">
      <c r="A574" s="44"/>
    </row>
    <row r="575" spans="1:1" ht="15.75">
      <c r="A575" s="44"/>
    </row>
    <row r="576" spans="1:1" ht="15.75">
      <c r="A576" s="44"/>
    </row>
    <row r="577" spans="1:1" ht="15.75">
      <c r="A577" s="44"/>
    </row>
    <row r="578" spans="1:1" ht="15.75">
      <c r="A578" s="44"/>
    </row>
    <row r="579" spans="1:1" ht="15.75">
      <c r="A579" s="44"/>
    </row>
    <row r="580" spans="1:1" ht="15.75">
      <c r="A580" s="44"/>
    </row>
    <row r="581" spans="1:1" ht="15.75">
      <c r="A581" s="44"/>
    </row>
    <row r="582" spans="1:1" ht="15.75">
      <c r="A582" s="44"/>
    </row>
    <row r="583" spans="1:1" ht="15.75">
      <c r="A583" s="44"/>
    </row>
    <row r="584" spans="1:1" ht="15.75">
      <c r="A584" s="44"/>
    </row>
    <row r="585" spans="1:1" ht="15.75">
      <c r="A585" s="44"/>
    </row>
    <row r="586" spans="1:1" ht="15.75">
      <c r="A586" s="44"/>
    </row>
    <row r="587" spans="1:1" ht="15.75">
      <c r="A587" s="44"/>
    </row>
    <row r="588" spans="1:1" ht="15.75">
      <c r="A588" s="44"/>
    </row>
    <row r="589" spans="1:1" ht="15.75">
      <c r="A589" s="44"/>
    </row>
    <row r="590" spans="1:1" ht="15.75">
      <c r="A590" s="44"/>
    </row>
    <row r="591" spans="1:1" ht="15.75">
      <c r="A591" s="44"/>
    </row>
    <row r="592" spans="1:1" ht="15.75">
      <c r="A592" s="44"/>
    </row>
    <row r="593" spans="1:1" ht="15.75">
      <c r="A593" s="44"/>
    </row>
    <row r="594" spans="1:1" ht="15.75">
      <c r="A594" s="44"/>
    </row>
    <row r="595" spans="1:1" ht="15.75">
      <c r="A595" s="44"/>
    </row>
    <row r="596" spans="1:1" ht="15.75">
      <c r="A596" s="44"/>
    </row>
    <row r="597" spans="1:1" ht="15.75">
      <c r="A597" s="44"/>
    </row>
    <row r="598" spans="1:1" ht="15.75">
      <c r="A598" s="44"/>
    </row>
    <row r="599" spans="1:1" ht="15.75">
      <c r="A599" s="44"/>
    </row>
    <row r="600" spans="1:1" ht="15.75">
      <c r="A600" s="44"/>
    </row>
    <row r="601" spans="1:1" ht="15.75">
      <c r="A601" s="44"/>
    </row>
    <row r="602" spans="1:1" ht="15.75">
      <c r="A602" s="44"/>
    </row>
    <row r="603" spans="1:1" ht="15.75">
      <c r="A603" s="44"/>
    </row>
    <row r="604" spans="1:1" ht="15.75">
      <c r="A604" s="44"/>
    </row>
    <row r="605" spans="1:1" ht="15.75">
      <c r="A605" s="44"/>
    </row>
    <row r="606" spans="1:1" ht="15.75">
      <c r="A606" s="44"/>
    </row>
    <row r="607" spans="1:1" ht="15.75">
      <c r="A607" s="44"/>
    </row>
    <row r="608" spans="1:1" ht="15.75">
      <c r="A608" s="44"/>
    </row>
    <row r="609" spans="1:1" ht="15.75">
      <c r="A609" s="44"/>
    </row>
    <row r="610" spans="1:1" ht="15.75">
      <c r="A610" s="44"/>
    </row>
    <row r="611" spans="1:1" ht="15.75">
      <c r="A611" s="44"/>
    </row>
    <row r="612" spans="1:1" ht="15.75">
      <c r="A612" s="44"/>
    </row>
    <row r="613" spans="1:1" ht="15.75">
      <c r="A613" s="44"/>
    </row>
    <row r="614" spans="1:1" ht="15.75">
      <c r="A614" s="44"/>
    </row>
    <row r="615" spans="1:1" ht="15.75">
      <c r="A615" s="44"/>
    </row>
    <row r="616" spans="1:1" ht="15.75">
      <c r="A616" s="44"/>
    </row>
    <row r="617" spans="1:1" ht="15.75">
      <c r="A617" s="44"/>
    </row>
    <row r="618" spans="1:1" ht="15.75">
      <c r="A618" s="44"/>
    </row>
    <row r="619" spans="1:1" ht="15.75">
      <c r="A619" s="44"/>
    </row>
    <row r="620" spans="1:1" ht="15.75">
      <c r="A620" s="44"/>
    </row>
    <row r="621" spans="1:1" ht="15.75">
      <c r="A621" s="44"/>
    </row>
    <row r="622" spans="1:1" ht="15.75">
      <c r="A622" s="44"/>
    </row>
    <row r="623" spans="1:1" ht="15.75">
      <c r="A623" s="44"/>
    </row>
    <row r="624" spans="1:1" ht="15.75">
      <c r="A624" s="44"/>
    </row>
    <row r="625" spans="1:1" ht="15.75">
      <c r="A625" s="44"/>
    </row>
    <row r="626" spans="1:1" ht="15.75">
      <c r="A626" s="44"/>
    </row>
    <row r="627" spans="1:1" ht="15.75">
      <c r="A627" s="44"/>
    </row>
    <row r="628" spans="1:1" ht="15.75">
      <c r="A628" s="44"/>
    </row>
    <row r="629" spans="1:1" ht="15.75">
      <c r="A629" s="44"/>
    </row>
    <row r="630" spans="1:1" ht="15.75">
      <c r="A630" s="44"/>
    </row>
    <row r="631" spans="1:1" ht="15.75">
      <c r="A631" s="44"/>
    </row>
    <row r="632" spans="1:1" ht="15.75">
      <c r="A632" s="44"/>
    </row>
    <row r="633" spans="1:1" ht="15.75">
      <c r="A633" s="44"/>
    </row>
    <row r="634" spans="1:1" ht="15.75">
      <c r="A634" s="44"/>
    </row>
    <row r="635" spans="1:1" ht="15.75">
      <c r="A635" s="44"/>
    </row>
    <row r="636" spans="1:1" ht="15.75">
      <c r="A636" s="44"/>
    </row>
    <row r="637" spans="1:1" ht="15.75">
      <c r="A637" s="44"/>
    </row>
    <row r="638" spans="1:1" ht="15.75">
      <c r="A638" s="44"/>
    </row>
    <row r="639" spans="1:1" ht="15.75">
      <c r="A639" s="44"/>
    </row>
    <row r="640" spans="1:1" ht="15.75">
      <c r="A640" s="44"/>
    </row>
    <row r="641" spans="1:1" ht="15.75">
      <c r="A641" s="44"/>
    </row>
    <row r="642" spans="1:1" ht="15.75">
      <c r="A642" s="44"/>
    </row>
    <row r="643" spans="1:1" ht="15.75">
      <c r="A643" s="44"/>
    </row>
    <row r="644" spans="1:1" ht="15.75">
      <c r="A644" s="44"/>
    </row>
    <row r="645" spans="1:1" ht="15.75">
      <c r="A645" s="44"/>
    </row>
    <row r="646" spans="1:1" ht="15.75">
      <c r="A646" s="44"/>
    </row>
    <row r="647" spans="1:1" ht="15.75">
      <c r="A647" s="44"/>
    </row>
    <row r="648" spans="1:1" ht="15.75">
      <c r="A648" s="44"/>
    </row>
    <row r="649" spans="1:1" ht="15.75">
      <c r="A649" s="44"/>
    </row>
    <row r="650" spans="1:1" ht="15.75">
      <c r="A650" s="44"/>
    </row>
    <row r="651" spans="1:1" ht="15.75">
      <c r="A651" s="44"/>
    </row>
    <row r="652" spans="1:1" ht="15.75">
      <c r="A652" s="44"/>
    </row>
    <row r="653" spans="1:1" ht="15.75">
      <c r="A653" s="44"/>
    </row>
    <row r="654" spans="1:1" ht="15.75">
      <c r="A654" s="44"/>
    </row>
    <row r="655" spans="1:1" ht="15.75">
      <c r="A655" s="44"/>
    </row>
    <row r="656" spans="1:1" ht="15.75">
      <c r="A656" s="44"/>
    </row>
    <row r="657" spans="1:1" ht="15.75">
      <c r="A657" s="44"/>
    </row>
    <row r="658" spans="1:1" ht="15.75">
      <c r="A658" s="44"/>
    </row>
    <row r="659" spans="1:1" ht="15.75">
      <c r="A659" s="44"/>
    </row>
    <row r="660" spans="1:1" ht="15.75">
      <c r="A660" s="44"/>
    </row>
    <row r="661" spans="1:1" ht="15.75">
      <c r="A661" s="44"/>
    </row>
    <row r="662" spans="1:1" ht="15.75">
      <c r="A662" s="44"/>
    </row>
    <row r="663" spans="1:1" ht="15.75">
      <c r="A663" s="44"/>
    </row>
    <row r="664" spans="1:1" ht="15.75">
      <c r="A664" s="44"/>
    </row>
    <row r="665" spans="1:1" ht="15.75">
      <c r="A665" s="44"/>
    </row>
    <row r="666" spans="1:1" ht="15.75">
      <c r="A666" s="44"/>
    </row>
    <row r="667" spans="1:1" ht="15.75">
      <c r="A667" s="44"/>
    </row>
    <row r="668" spans="1:1" ht="15.75">
      <c r="A668" s="44"/>
    </row>
    <row r="669" spans="1:1" ht="15.75">
      <c r="A669" s="44"/>
    </row>
    <row r="670" spans="1:1" ht="15.75">
      <c r="A670" s="44"/>
    </row>
    <row r="671" spans="1:1" ht="15.75">
      <c r="A671" s="44"/>
    </row>
    <row r="672" spans="1:1" ht="15.75">
      <c r="A672" s="44"/>
    </row>
    <row r="673" spans="1:1" ht="15.75">
      <c r="A673" s="44"/>
    </row>
    <row r="674" spans="1:1" ht="15.75">
      <c r="A674" s="44"/>
    </row>
    <row r="675" spans="1:1" ht="15.75">
      <c r="A675" s="44"/>
    </row>
    <row r="676" spans="1:1" ht="15.75">
      <c r="A676" s="44"/>
    </row>
    <row r="677" spans="1:1" ht="15.75">
      <c r="A677" s="44"/>
    </row>
    <row r="678" spans="1:1" ht="15.75">
      <c r="A678" s="44"/>
    </row>
    <row r="679" spans="1:1" ht="15.75">
      <c r="A679" s="44"/>
    </row>
    <row r="680" spans="1:1" ht="15.75">
      <c r="A680" s="44"/>
    </row>
    <row r="681" spans="1:1" ht="15.75">
      <c r="A681" s="44"/>
    </row>
    <row r="682" spans="1:1" ht="15.75">
      <c r="A682" s="44"/>
    </row>
    <row r="683" spans="1:1" ht="15.75">
      <c r="A683" s="44"/>
    </row>
    <row r="684" spans="1:1" ht="15.75">
      <c r="A684" s="44"/>
    </row>
    <row r="685" spans="1:1" ht="15.75">
      <c r="A685" s="44"/>
    </row>
    <row r="686" spans="1:1" ht="15.75">
      <c r="A686" s="44"/>
    </row>
    <row r="687" spans="1:1" ht="15.75">
      <c r="A687" s="44"/>
    </row>
    <row r="688" spans="1:1" ht="15.75">
      <c r="A688" s="44"/>
    </row>
    <row r="689" spans="1:1" ht="15.75">
      <c r="A689" s="44"/>
    </row>
    <row r="690" spans="1:1" ht="15.75">
      <c r="A690" s="44"/>
    </row>
    <row r="691" spans="1:1" ht="15.75">
      <c r="A691" s="44"/>
    </row>
    <row r="692" spans="1:1" ht="15.75">
      <c r="A692" s="44"/>
    </row>
    <row r="693" spans="1:1" ht="15.75">
      <c r="A693" s="44"/>
    </row>
    <row r="694" spans="1:1" ht="15.75">
      <c r="A694" s="44"/>
    </row>
    <row r="695" spans="1:1" ht="15.75">
      <c r="A695" s="44"/>
    </row>
    <row r="696" spans="1:1" ht="15.75">
      <c r="A696" s="44"/>
    </row>
    <row r="697" spans="1:1" ht="15.75">
      <c r="A697" s="44"/>
    </row>
    <row r="698" spans="1:1" ht="15.75">
      <c r="A698" s="44"/>
    </row>
    <row r="699" spans="1:1" ht="15.75">
      <c r="A699" s="44"/>
    </row>
    <row r="700" spans="1:1" ht="15.75">
      <c r="A700" s="44"/>
    </row>
    <row r="701" spans="1:1" ht="15.75">
      <c r="A701" s="44"/>
    </row>
    <row r="702" spans="1:1" ht="15.75">
      <c r="A702" s="44"/>
    </row>
    <row r="703" spans="1:1" ht="15.75">
      <c r="A703" s="44"/>
    </row>
    <row r="704" spans="1:1" ht="15.75">
      <c r="A704" s="44"/>
    </row>
    <row r="705" spans="1:1" ht="15.75">
      <c r="A705" s="44"/>
    </row>
    <row r="706" spans="1:1" ht="15.75">
      <c r="A706" s="44"/>
    </row>
    <row r="707" spans="1:1" ht="15.75">
      <c r="A707" s="44"/>
    </row>
    <row r="708" spans="1:1" ht="15.75">
      <c r="A708" s="44"/>
    </row>
    <row r="709" spans="1:1" ht="15.75">
      <c r="A709" s="44"/>
    </row>
    <row r="710" spans="1:1" ht="15.75">
      <c r="A710" s="44"/>
    </row>
    <row r="711" spans="1:1" ht="15.75">
      <c r="A711" s="44"/>
    </row>
    <row r="712" spans="1:1" ht="15.75">
      <c r="A712" s="44"/>
    </row>
    <row r="713" spans="1:1" ht="15.75">
      <c r="A713" s="44"/>
    </row>
    <row r="714" spans="1:1" ht="15.75">
      <c r="A714" s="44"/>
    </row>
    <row r="715" spans="1:1" ht="15.75">
      <c r="A715" s="44"/>
    </row>
    <row r="716" spans="1:1" ht="15.75">
      <c r="A716" s="44"/>
    </row>
    <row r="717" spans="1:1" ht="15.75">
      <c r="A717" s="44"/>
    </row>
    <row r="718" spans="1:1" ht="15.75">
      <c r="A718" s="44"/>
    </row>
    <row r="719" spans="1:1" ht="15.75">
      <c r="A719" s="44"/>
    </row>
    <row r="720" spans="1:1" ht="15.75">
      <c r="A720" s="44"/>
    </row>
    <row r="721" spans="1:1" ht="15.75">
      <c r="A721" s="44"/>
    </row>
    <row r="722" spans="1:1" ht="15.75">
      <c r="A722" s="44"/>
    </row>
    <row r="723" spans="1:1" ht="15.75">
      <c r="A723" s="44"/>
    </row>
    <row r="724" spans="1:1" ht="15.75">
      <c r="A724" s="44"/>
    </row>
    <row r="725" spans="1:1" ht="15.75">
      <c r="A725" s="44"/>
    </row>
    <row r="726" spans="1:1" ht="15.75">
      <c r="A726" s="44"/>
    </row>
    <row r="727" spans="1:1" ht="15.75">
      <c r="A727" s="44"/>
    </row>
    <row r="728" spans="1:1" ht="15.75">
      <c r="A728" s="44"/>
    </row>
    <row r="729" spans="1:1" ht="15.75">
      <c r="A729" s="44"/>
    </row>
    <row r="730" spans="1:1" ht="15.75">
      <c r="A730" s="44"/>
    </row>
    <row r="731" spans="1:1" ht="15.75">
      <c r="A731" s="44"/>
    </row>
    <row r="732" spans="1:1" ht="15.75">
      <c r="A732" s="44"/>
    </row>
    <row r="733" spans="1:1" ht="15.75">
      <c r="A733" s="44"/>
    </row>
    <row r="734" spans="1:1" ht="15.75">
      <c r="A734" s="44"/>
    </row>
    <row r="735" spans="1:1" ht="15.75">
      <c r="A735" s="44"/>
    </row>
    <row r="736" spans="1:1" ht="15.75">
      <c r="A736" s="44"/>
    </row>
    <row r="737" spans="1:1" ht="15.75">
      <c r="A737" s="44"/>
    </row>
    <row r="738" spans="1:1" ht="15.75">
      <c r="A738" s="44"/>
    </row>
    <row r="739" spans="1:1" ht="15.75">
      <c r="A739" s="44"/>
    </row>
    <row r="740" spans="1:1" ht="15.75">
      <c r="A740" s="44"/>
    </row>
    <row r="741" spans="1:1" ht="15.75">
      <c r="A741" s="44"/>
    </row>
    <row r="742" spans="1:1" ht="15.75">
      <c r="A742" s="44"/>
    </row>
    <row r="743" spans="1:1" ht="15.75">
      <c r="A743" s="44"/>
    </row>
    <row r="744" spans="1:1" ht="15.75">
      <c r="A744" s="44"/>
    </row>
    <row r="745" spans="1:1" ht="15.75">
      <c r="A745" s="44"/>
    </row>
    <row r="746" spans="1:1" ht="15.75">
      <c r="A746" s="44"/>
    </row>
    <row r="747" spans="1:1" ht="15.75">
      <c r="A747" s="44"/>
    </row>
    <row r="748" spans="1:1" ht="15.75">
      <c r="A748" s="44"/>
    </row>
    <row r="749" spans="1:1" ht="15.75">
      <c r="A749" s="44"/>
    </row>
    <row r="750" spans="1:1" ht="15.75">
      <c r="A750" s="44"/>
    </row>
    <row r="751" spans="1:1" ht="15.75">
      <c r="A751" s="44"/>
    </row>
    <row r="752" spans="1:1" ht="15.75">
      <c r="A752" s="44"/>
    </row>
    <row r="753" spans="1:1" ht="15.75">
      <c r="A753" s="44"/>
    </row>
    <row r="754" spans="1:1" ht="15.75">
      <c r="A754" s="44"/>
    </row>
    <row r="755" spans="1:1" ht="15.75">
      <c r="A755" s="44"/>
    </row>
    <row r="756" spans="1:1" ht="15.75">
      <c r="A756" s="44"/>
    </row>
    <row r="757" spans="1:1" ht="15.75">
      <c r="A757" s="44"/>
    </row>
    <row r="758" spans="1:1" ht="15.75">
      <c r="A758" s="44"/>
    </row>
    <row r="759" spans="1:1" ht="15.75">
      <c r="A759" s="44"/>
    </row>
    <row r="760" spans="1:1" ht="15.75">
      <c r="A760" s="44"/>
    </row>
    <row r="761" spans="1:1" ht="15.75">
      <c r="A761" s="44"/>
    </row>
    <row r="762" spans="1:1" ht="15.75">
      <c r="A762" s="44"/>
    </row>
    <row r="763" spans="1:1" ht="15.75">
      <c r="A763" s="44"/>
    </row>
    <row r="764" spans="1:1" ht="15.75">
      <c r="A764" s="44"/>
    </row>
    <row r="765" spans="1:1" ht="15.75">
      <c r="A765" s="44"/>
    </row>
    <row r="766" spans="1:1" ht="15.75">
      <c r="A766" s="44"/>
    </row>
    <row r="767" spans="1:1" ht="15.75">
      <c r="A767" s="44"/>
    </row>
    <row r="768" spans="1:1" ht="15.75">
      <c r="A768" s="44"/>
    </row>
    <row r="769" spans="1:1" ht="15.75">
      <c r="A769" s="44"/>
    </row>
    <row r="770" spans="1:1" ht="15.75">
      <c r="A770" s="44"/>
    </row>
    <row r="771" spans="1:1" ht="15.75">
      <c r="A771" s="44"/>
    </row>
    <row r="772" spans="1:1" ht="15.75">
      <c r="A772" s="44"/>
    </row>
    <row r="773" spans="1:1" ht="15.75">
      <c r="A773" s="44"/>
    </row>
    <row r="774" spans="1:1" ht="15.75">
      <c r="A774" s="44"/>
    </row>
    <row r="775" spans="1:1" ht="15.75">
      <c r="A775" s="44"/>
    </row>
    <row r="776" spans="1:1" ht="15.75">
      <c r="A776" s="44"/>
    </row>
    <row r="777" spans="1:1" ht="15.75">
      <c r="A777" s="44"/>
    </row>
    <row r="778" spans="1:1" ht="15.75">
      <c r="A778" s="44"/>
    </row>
    <row r="779" spans="1:1" ht="15.75">
      <c r="A779" s="44"/>
    </row>
    <row r="780" spans="1:1" ht="15.75">
      <c r="A780" s="44"/>
    </row>
    <row r="781" spans="1:1" ht="15.75">
      <c r="A781" s="44"/>
    </row>
    <row r="782" spans="1:1" ht="15.75">
      <c r="A782" s="44"/>
    </row>
    <row r="783" spans="1:1" ht="15.75">
      <c r="A783" s="44"/>
    </row>
    <row r="784" spans="1:1" ht="15.75">
      <c r="A784" s="44"/>
    </row>
    <row r="785" spans="1:1" ht="15.75">
      <c r="A785" s="44"/>
    </row>
    <row r="786" spans="1:1" ht="15.75">
      <c r="A786" s="44"/>
    </row>
    <row r="787" spans="1:1" ht="15.75">
      <c r="A787" s="44"/>
    </row>
    <row r="788" spans="1:1" ht="15.75">
      <c r="A788" s="44"/>
    </row>
    <row r="789" spans="1:1" ht="15.75">
      <c r="A789" s="44"/>
    </row>
    <row r="790" spans="1:1" ht="15.75">
      <c r="A790" s="44"/>
    </row>
    <row r="791" spans="1:1" ht="15.75">
      <c r="A791" s="44"/>
    </row>
    <row r="792" spans="1:1" ht="15.75">
      <c r="A792" s="44"/>
    </row>
    <row r="793" spans="1:1" ht="15.75">
      <c r="A793" s="44"/>
    </row>
    <row r="794" spans="1:1" ht="15.75">
      <c r="A794" s="44"/>
    </row>
    <row r="795" spans="1:1" ht="15.75">
      <c r="A795" s="44"/>
    </row>
    <row r="796" spans="1:1" ht="15.75">
      <c r="A796" s="44"/>
    </row>
    <row r="797" spans="1:1" ht="15.75">
      <c r="A797" s="44"/>
    </row>
    <row r="798" spans="1:1" ht="15.75">
      <c r="A798" s="44"/>
    </row>
    <row r="799" spans="1:1" ht="15.75">
      <c r="A799" s="44"/>
    </row>
    <row r="800" spans="1:1" ht="15.75">
      <c r="A800" s="44"/>
    </row>
    <row r="801" spans="1:1" ht="15.75">
      <c r="A801" s="44"/>
    </row>
    <row r="802" spans="1:1" ht="15.75">
      <c r="A802" s="44"/>
    </row>
    <row r="803" spans="1:1" ht="15.75">
      <c r="A803" s="44"/>
    </row>
    <row r="804" spans="1:1" ht="15.75">
      <c r="A804" s="44"/>
    </row>
    <row r="805" spans="1:1" ht="15.75">
      <c r="A805" s="44"/>
    </row>
    <row r="806" spans="1:1" ht="15.75">
      <c r="A806" s="44"/>
    </row>
    <row r="807" spans="1:1" ht="15.75">
      <c r="A807" s="44"/>
    </row>
    <row r="808" spans="1:1" ht="15.75">
      <c r="A808" s="44"/>
    </row>
    <row r="809" spans="1:1" ht="15.75">
      <c r="A809" s="44"/>
    </row>
    <row r="810" spans="1:1" ht="15.75">
      <c r="A810" s="44"/>
    </row>
    <row r="811" spans="1:1" ht="15.75">
      <c r="A811" s="44"/>
    </row>
    <row r="812" spans="1:1" ht="15.75">
      <c r="A812" s="44"/>
    </row>
    <row r="813" spans="1:1" ht="15.75">
      <c r="A813" s="44"/>
    </row>
    <row r="814" spans="1:1" ht="15.75">
      <c r="A814" s="44"/>
    </row>
    <row r="815" spans="1:1" ht="15.75">
      <c r="A815" s="44"/>
    </row>
    <row r="816" spans="1:1" ht="15.75">
      <c r="A816" s="44"/>
    </row>
    <row r="817" spans="1:1" ht="15.75">
      <c r="A817" s="44"/>
    </row>
    <row r="818" spans="1:1" ht="15.75">
      <c r="A818" s="44"/>
    </row>
    <row r="819" spans="1:1" ht="15.75">
      <c r="A819" s="44"/>
    </row>
    <row r="820" spans="1:1" ht="15.75">
      <c r="A820" s="44"/>
    </row>
    <row r="821" spans="1:1" ht="15.75">
      <c r="A821" s="44"/>
    </row>
    <row r="822" spans="1:1" ht="15.75">
      <c r="A822" s="44"/>
    </row>
    <row r="823" spans="1:1" ht="15.75">
      <c r="A823" s="44"/>
    </row>
    <row r="824" spans="1:1" ht="15.75">
      <c r="A824" s="44"/>
    </row>
    <row r="825" spans="1:1" ht="15.75">
      <c r="A825" s="44"/>
    </row>
    <row r="826" spans="1:1" ht="15.75">
      <c r="A826" s="44"/>
    </row>
    <row r="827" spans="1:1" ht="15.75">
      <c r="A827" s="44"/>
    </row>
    <row r="828" spans="1:1" ht="15.75">
      <c r="A828" s="44"/>
    </row>
    <row r="829" spans="1:1" ht="15.75">
      <c r="A829" s="44"/>
    </row>
    <row r="830" spans="1:1" ht="15.75">
      <c r="A830" s="44"/>
    </row>
    <row r="831" spans="1:1" ht="15.75">
      <c r="A831" s="44"/>
    </row>
    <row r="832" spans="1:1" ht="15.75">
      <c r="A832" s="44"/>
    </row>
    <row r="833" spans="1:1" ht="15.75">
      <c r="A833" s="44"/>
    </row>
    <row r="834" spans="1:1" ht="15.75">
      <c r="A834" s="44"/>
    </row>
    <row r="835" spans="1:1" ht="15.75">
      <c r="A835" s="44"/>
    </row>
    <row r="836" spans="1:1" ht="15.75">
      <c r="A836" s="44"/>
    </row>
    <row r="837" spans="1:1" ht="15.75">
      <c r="A837" s="44"/>
    </row>
    <row r="838" spans="1:1" ht="15.75">
      <c r="A838" s="44"/>
    </row>
    <row r="839" spans="1:1" ht="15.75">
      <c r="A839" s="44"/>
    </row>
    <row r="840" spans="1:1" ht="15.75">
      <c r="A840" s="44"/>
    </row>
    <row r="841" spans="1:1" ht="15.75">
      <c r="A841" s="44"/>
    </row>
    <row r="842" spans="1:1" ht="15.75">
      <c r="A842" s="44"/>
    </row>
    <row r="843" spans="1:1" ht="15.75">
      <c r="A843" s="44"/>
    </row>
    <row r="844" spans="1:1" ht="15.75">
      <c r="A844" s="44"/>
    </row>
    <row r="845" spans="1:1" ht="15.75">
      <c r="A845" s="44"/>
    </row>
    <row r="846" spans="1:1" ht="15.75">
      <c r="A846" s="44"/>
    </row>
    <row r="847" spans="1:1" ht="15.75">
      <c r="A847" s="44"/>
    </row>
    <row r="848" spans="1:1" ht="15.75">
      <c r="A848" s="44"/>
    </row>
    <row r="849" spans="1:1" ht="15.75">
      <c r="A849" s="44"/>
    </row>
    <row r="850" spans="1:1" ht="15.75">
      <c r="A850" s="44"/>
    </row>
    <row r="851" spans="1:1" ht="15.75">
      <c r="A851" s="44"/>
    </row>
    <row r="852" spans="1:1" ht="15.75">
      <c r="A852" s="44"/>
    </row>
    <row r="853" spans="1:1" ht="15.75">
      <c r="A853" s="44"/>
    </row>
    <row r="854" spans="1:1" ht="15.75">
      <c r="A854" s="44"/>
    </row>
    <row r="855" spans="1:1" ht="15.75">
      <c r="A855" s="44"/>
    </row>
    <row r="856" spans="1:1" ht="15.75">
      <c r="A856" s="44"/>
    </row>
    <row r="857" spans="1:1" ht="15.75">
      <c r="A857" s="44"/>
    </row>
    <row r="858" spans="1:1" ht="15.75">
      <c r="A858" s="44"/>
    </row>
    <row r="859" spans="1:1" ht="15.75">
      <c r="A859" s="44"/>
    </row>
    <row r="860" spans="1:1" ht="15.75">
      <c r="A860" s="44"/>
    </row>
    <row r="861" spans="1:1" ht="15.75">
      <c r="A861" s="44"/>
    </row>
    <row r="862" spans="1:1" ht="15.75">
      <c r="A862" s="44"/>
    </row>
    <row r="863" spans="1:1" ht="15.75">
      <c r="A863" s="44"/>
    </row>
    <row r="864" spans="1:1" ht="15.75">
      <c r="A864" s="44"/>
    </row>
    <row r="865" spans="1:1" ht="15.75">
      <c r="A865" s="44"/>
    </row>
    <row r="866" spans="1:1" ht="15.75">
      <c r="A866" s="44"/>
    </row>
    <row r="867" spans="1:1" ht="15.75">
      <c r="A867" s="44"/>
    </row>
    <row r="868" spans="1:1" ht="15.75">
      <c r="A868" s="44"/>
    </row>
    <row r="869" spans="1:1" ht="15.75">
      <c r="A869" s="44"/>
    </row>
    <row r="870" spans="1:1" ht="15.75">
      <c r="A870" s="44"/>
    </row>
    <row r="871" spans="1:1" ht="15.75">
      <c r="A871" s="44"/>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8"/>
  <sheetViews>
    <sheetView showGridLines="0" zoomScale="75" workbookViewId="0">
      <selection activeCell="R8" sqref="R8"/>
    </sheetView>
  </sheetViews>
  <sheetFormatPr baseColWidth="10" defaultRowHeight="15"/>
  <cols>
    <col min="1" max="1" width="77.28515625" style="46" customWidth="1"/>
    <col min="2" max="8" width="9.28515625" style="45" customWidth="1"/>
    <col min="9" max="9" width="7.28515625" style="384" bestFit="1" customWidth="1"/>
    <col min="10" max="15" width="11.42578125" style="45" customWidth="1"/>
    <col min="16" max="16" width="9.28515625" style="45" bestFit="1" customWidth="1"/>
    <col min="17" max="256" width="11.42578125" style="726"/>
    <col min="257" max="257" width="77.28515625" style="726" customWidth="1"/>
    <col min="258" max="264" width="9.28515625" style="726" customWidth="1"/>
    <col min="265" max="265" width="7.28515625" style="726" bestFit="1" customWidth="1"/>
    <col min="266" max="271" width="11.42578125" style="726" customWidth="1"/>
    <col min="272" max="272" width="9.28515625" style="726" bestFit="1" customWidth="1"/>
    <col min="273" max="512" width="11.42578125" style="726"/>
    <col min="513" max="513" width="77.28515625" style="726" customWidth="1"/>
    <col min="514" max="520" width="9.28515625" style="726" customWidth="1"/>
    <col min="521" max="521" width="7.28515625" style="726" bestFit="1" customWidth="1"/>
    <col min="522" max="527" width="11.42578125" style="726" customWidth="1"/>
    <col min="528" max="528" width="9.28515625" style="726" bestFit="1" customWidth="1"/>
    <col min="529" max="768" width="11.42578125" style="726"/>
    <col min="769" max="769" width="77.28515625" style="726" customWidth="1"/>
    <col min="770" max="776" width="9.28515625" style="726" customWidth="1"/>
    <col min="777" max="777" width="7.28515625" style="726" bestFit="1" customWidth="1"/>
    <col min="778" max="783" width="11.42578125" style="726" customWidth="1"/>
    <col min="784" max="784" width="9.28515625" style="726" bestFit="1" customWidth="1"/>
    <col min="785" max="1024" width="11.42578125" style="726"/>
    <col min="1025" max="1025" width="77.28515625" style="726" customWidth="1"/>
    <col min="1026" max="1032" width="9.28515625" style="726" customWidth="1"/>
    <col min="1033" max="1033" width="7.28515625" style="726" bestFit="1" customWidth="1"/>
    <col min="1034" max="1039" width="11.42578125" style="726" customWidth="1"/>
    <col min="1040" max="1040" width="9.28515625" style="726" bestFit="1" customWidth="1"/>
    <col min="1041" max="1280" width="11.42578125" style="726"/>
    <col min="1281" max="1281" width="77.28515625" style="726" customWidth="1"/>
    <col min="1282" max="1288" width="9.28515625" style="726" customWidth="1"/>
    <col min="1289" max="1289" width="7.28515625" style="726" bestFit="1" customWidth="1"/>
    <col min="1290" max="1295" width="11.42578125" style="726" customWidth="1"/>
    <col min="1296" max="1296" width="9.28515625" style="726" bestFit="1" customWidth="1"/>
    <col min="1297" max="1536" width="11.42578125" style="726"/>
    <col min="1537" max="1537" width="77.28515625" style="726" customWidth="1"/>
    <col min="1538" max="1544" width="9.28515625" style="726" customWidth="1"/>
    <col min="1545" max="1545" width="7.28515625" style="726" bestFit="1" customWidth="1"/>
    <col min="1546" max="1551" width="11.42578125" style="726" customWidth="1"/>
    <col min="1552" max="1552" width="9.28515625" style="726" bestFit="1" customWidth="1"/>
    <col min="1553" max="1792" width="11.42578125" style="726"/>
    <col min="1793" max="1793" width="77.28515625" style="726" customWidth="1"/>
    <col min="1794" max="1800" width="9.28515625" style="726" customWidth="1"/>
    <col min="1801" max="1801" width="7.28515625" style="726" bestFit="1" customWidth="1"/>
    <col min="1802" max="1807" width="11.42578125" style="726" customWidth="1"/>
    <col min="1808" max="1808" width="9.28515625" style="726" bestFit="1" customWidth="1"/>
    <col min="1809" max="2048" width="11.42578125" style="726"/>
    <col min="2049" max="2049" width="77.28515625" style="726" customWidth="1"/>
    <col min="2050" max="2056" width="9.28515625" style="726" customWidth="1"/>
    <col min="2057" max="2057" width="7.28515625" style="726" bestFit="1" customWidth="1"/>
    <col min="2058" max="2063" width="11.42578125" style="726" customWidth="1"/>
    <col min="2064" max="2064" width="9.28515625" style="726" bestFit="1" customWidth="1"/>
    <col min="2065" max="2304" width="11.42578125" style="726"/>
    <col min="2305" max="2305" width="77.28515625" style="726" customWidth="1"/>
    <col min="2306" max="2312" width="9.28515625" style="726" customWidth="1"/>
    <col min="2313" max="2313" width="7.28515625" style="726" bestFit="1" customWidth="1"/>
    <col min="2314" max="2319" width="11.42578125" style="726" customWidth="1"/>
    <col min="2320" max="2320" width="9.28515625" style="726" bestFit="1" customWidth="1"/>
    <col min="2321" max="2560" width="11.42578125" style="726"/>
    <col min="2561" max="2561" width="77.28515625" style="726" customWidth="1"/>
    <col min="2562" max="2568" width="9.28515625" style="726" customWidth="1"/>
    <col min="2569" max="2569" width="7.28515625" style="726" bestFit="1" customWidth="1"/>
    <col min="2570" max="2575" width="11.42578125" style="726" customWidth="1"/>
    <col min="2576" max="2576" width="9.28515625" style="726" bestFit="1" customWidth="1"/>
    <col min="2577" max="2816" width="11.42578125" style="726"/>
    <col min="2817" max="2817" width="77.28515625" style="726" customWidth="1"/>
    <col min="2818" max="2824" width="9.28515625" style="726" customWidth="1"/>
    <col min="2825" max="2825" width="7.28515625" style="726" bestFit="1" customWidth="1"/>
    <col min="2826" max="2831" width="11.42578125" style="726" customWidth="1"/>
    <col min="2832" max="2832" width="9.28515625" style="726" bestFit="1" customWidth="1"/>
    <col min="2833" max="3072" width="11.42578125" style="726"/>
    <col min="3073" max="3073" width="77.28515625" style="726" customWidth="1"/>
    <col min="3074" max="3080" width="9.28515625" style="726" customWidth="1"/>
    <col min="3081" max="3081" width="7.28515625" style="726" bestFit="1" customWidth="1"/>
    <col min="3082" max="3087" width="11.42578125" style="726" customWidth="1"/>
    <col min="3088" max="3088" width="9.28515625" style="726" bestFit="1" customWidth="1"/>
    <col min="3089" max="3328" width="11.42578125" style="726"/>
    <col min="3329" max="3329" width="77.28515625" style="726" customWidth="1"/>
    <col min="3330" max="3336" width="9.28515625" style="726" customWidth="1"/>
    <col min="3337" max="3337" width="7.28515625" style="726" bestFit="1" customWidth="1"/>
    <col min="3338" max="3343" width="11.42578125" style="726" customWidth="1"/>
    <col min="3344" max="3344" width="9.28515625" style="726" bestFit="1" customWidth="1"/>
    <col min="3345" max="3584" width="11.42578125" style="726"/>
    <col min="3585" max="3585" width="77.28515625" style="726" customWidth="1"/>
    <col min="3586" max="3592" width="9.28515625" style="726" customWidth="1"/>
    <col min="3593" max="3593" width="7.28515625" style="726" bestFit="1" customWidth="1"/>
    <col min="3594" max="3599" width="11.42578125" style="726" customWidth="1"/>
    <col min="3600" max="3600" width="9.28515625" style="726" bestFit="1" customWidth="1"/>
    <col min="3601" max="3840" width="11.42578125" style="726"/>
    <col min="3841" max="3841" width="77.28515625" style="726" customWidth="1"/>
    <col min="3842" max="3848" width="9.28515625" style="726" customWidth="1"/>
    <col min="3849" max="3849" width="7.28515625" style="726" bestFit="1" customWidth="1"/>
    <col min="3850" max="3855" width="11.42578125" style="726" customWidth="1"/>
    <col min="3856" max="3856" width="9.28515625" style="726" bestFit="1" customWidth="1"/>
    <col min="3857" max="4096" width="11.42578125" style="726"/>
    <col min="4097" max="4097" width="77.28515625" style="726" customWidth="1"/>
    <col min="4098" max="4104" width="9.28515625" style="726" customWidth="1"/>
    <col min="4105" max="4105" width="7.28515625" style="726" bestFit="1" customWidth="1"/>
    <col min="4106" max="4111" width="11.42578125" style="726" customWidth="1"/>
    <col min="4112" max="4112" width="9.28515625" style="726" bestFit="1" customWidth="1"/>
    <col min="4113" max="4352" width="11.42578125" style="726"/>
    <col min="4353" max="4353" width="77.28515625" style="726" customWidth="1"/>
    <col min="4354" max="4360" width="9.28515625" style="726" customWidth="1"/>
    <col min="4361" max="4361" width="7.28515625" style="726" bestFit="1" customWidth="1"/>
    <col min="4362" max="4367" width="11.42578125" style="726" customWidth="1"/>
    <col min="4368" max="4368" width="9.28515625" style="726" bestFit="1" customWidth="1"/>
    <col min="4369" max="4608" width="11.42578125" style="726"/>
    <col min="4609" max="4609" width="77.28515625" style="726" customWidth="1"/>
    <col min="4610" max="4616" width="9.28515625" style="726" customWidth="1"/>
    <col min="4617" max="4617" width="7.28515625" style="726" bestFit="1" customWidth="1"/>
    <col min="4618" max="4623" width="11.42578125" style="726" customWidth="1"/>
    <col min="4624" max="4624" width="9.28515625" style="726" bestFit="1" customWidth="1"/>
    <col min="4625" max="4864" width="11.42578125" style="726"/>
    <col min="4865" max="4865" width="77.28515625" style="726" customWidth="1"/>
    <col min="4866" max="4872" width="9.28515625" style="726" customWidth="1"/>
    <col min="4873" max="4873" width="7.28515625" style="726" bestFit="1" customWidth="1"/>
    <col min="4874" max="4879" width="11.42578125" style="726" customWidth="1"/>
    <col min="4880" max="4880" width="9.28515625" style="726" bestFit="1" customWidth="1"/>
    <col min="4881" max="5120" width="11.42578125" style="726"/>
    <col min="5121" max="5121" width="77.28515625" style="726" customWidth="1"/>
    <col min="5122" max="5128" width="9.28515625" style="726" customWidth="1"/>
    <col min="5129" max="5129" width="7.28515625" style="726" bestFit="1" customWidth="1"/>
    <col min="5130" max="5135" width="11.42578125" style="726" customWidth="1"/>
    <col min="5136" max="5136" width="9.28515625" style="726" bestFit="1" customWidth="1"/>
    <col min="5137" max="5376" width="11.42578125" style="726"/>
    <col min="5377" max="5377" width="77.28515625" style="726" customWidth="1"/>
    <col min="5378" max="5384" width="9.28515625" style="726" customWidth="1"/>
    <col min="5385" max="5385" width="7.28515625" style="726" bestFit="1" customWidth="1"/>
    <col min="5386" max="5391" width="11.42578125" style="726" customWidth="1"/>
    <col min="5392" max="5392" width="9.28515625" style="726" bestFit="1" customWidth="1"/>
    <col min="5393" max="5632" width="11.42578125" style="726"/>
    <col min="5633" max="5633" width="77.28515625" style="726" customWidth="1"/>
    <col min="5634" max="5640" width="9.28515625" style="726" customWidth="1"/>
    <col min="5641" max="5641" width="7.28515625" style="726" bestFit="1" customWidth="1"/>
    <col min="5642" max="5647" width="11.42578125" style="726" customWidth="1"/>
    <col min="5648" max="5648" width="9.28515625" style="726" bestFit="1" customWidth="1"/>
    <col min="5649" max="5888" width="11.42578125" style="726"/>
    <col min="5889" max="5889" width="77.28515625" style="726" customWidth="1"/>
    <col min="5890" max="5896" width="9.28515625" style="726" customWidth="1"/>
    <col min="5897" max="5897" width="7.28515625" style="726" bestFit="1" customWidth="1"/>
    <col min="5898" max="5903" width="11.42578125" style="726" customWidth="1"/>
    <col min="5904" max="5904" width="9.28515625" style="726" bestFit="1" customWidth="1"/>
    <col min="5905" max="6144" width="11.42578125" style="726"/>
    <col min="6145" max="6145" width="77.28515625" style="726" customWidth="1"/>
    <col min="6146" max="6152" width="9.28515625" style="726" customWidth="1"/>
    <col min="6153" max="6153" width="7.28515625" style="726" bestFit="1" customWidth="1"/>
    <col min="6154" max="6159" width="11.42578125" style="726" customWidth="1"/>
    <col min="6160" max="6160" width="9.28515625" style="726" bestFit="1" customWidth="1"/>
    <col min="6161" max="6400" width="11.42578125" style="726"/>
    <col min="6401" max="6401" width="77.28515625" style="726" customWidth="1"/>
    <col min="6402" max="6408" width="9.28515625" style="726" customWidth="1"/>
    <col min="6409" max="6409" width="7.28515625" style="726" bestFit="1" customWidth="1"/>
    <col min="6410" max="6415" width="11.42578125" style="726" customWidth="1"/>
    <col min="6416" max="6416" width="9.28515625" style="726" bestFit="1" customWidth="1"/>
    <col min="6417" max="6656" width="11.42578125" style="726"/>
    <col min="6657" max="6657" width="77.28515625" style="726" customWidth="1"/>
    <col min="6658" max="6664" width="9.28515625" style="726" customWidth="1"/>
    <col min="6665" max="6665" width="7.28515625" style="726" bestFit="1" customWidth="1"/>
    <col min="6666" max="6671" width="11.42578125" style="726" customWidth="1"/>
    <col min="6672" max="6672" width="9.28515625" style="726" bestFit="1" customWidth="1"/>
    <col min="6673" max="6912" width="11.42578125" style="726"/>
    <col min="6913" max="6913" width="77.28515625" style="726" customWidth="1"/>
    <col min="6914" max="6920" width="9.28515625" style="726" customWidth="1"/>
    <col min="6921" max="6921" width="7.28515625" style="726" bestFit="1" customWidth="1"/>
    <col min="6922" max="6927" width="11.42578125" style="726" customWidth="1"/>
    <col min="6928" max="6928" width="9.28515625" style="726" bestFit="1" customWidth="1"/>
    <col min="6929" max="7168" width="11.42578125" style="726"/>
    <col min="7169" max="7169" width="77.28515625" style="726" customWidth="1"/>
    <col min="7170" max="7176" width="9.28515625" style="726" customWidth="1"/>
    <col min="7177" max="7177" width="7.28515625" style="726" bestFit="1" customWidth="1"/>
    <col min="7178" max="7183" width="11.42578125" style="726" customWidth="1"/>
    <col min="7184" max="7184" width="9.28515625" style="726" bestFit="1" customWidth="1"/>
    <col min="7185" max="7424" width="11.42578125" style="726"/>
    <col min="7425" max="7425" width="77.28515625" style="726" customWidth="1"/>
    <col min="7426" max="7432" width="9.28515625" style="726" customWidth="1"/>
    <col min="7433" max="7433" width="7.28515625" style="726" bestFit="1" customWidth="1"/>
    <col min="7434" max="7439" width="11.42578125" style="726" customWidth="1"/>
    <col min="7440" max="7440" width="9.28515625" style="726" bestFit="1" customWidth="1"/>
    <col min="7441" max="7680" width="11.42578125" style="726"/>
    <col min="7681" max="7681" width="77.28515625" style="726" customWidth="1"/>
    <col min="7682" max="7688" width="9.28515625" style="726" customWidth="1"/>
    <col min="7689" max="7689" width="7.28515625" style="726" bestFit="1" customWidth="1"/>
    <col min="7690" max="7695" width="11.42578125" style="726" customWidth="1"/>
    <col min="7696" max="7696" width="9.28515625" style="726" bestFit="1" customWidth="1"/>
    <col min="7697" max="7936" width="11.42578125" style="726"/>
    <col min="7937" max="7937" width="77.28515625" style="726" customWidth="1"/>
    <col min="7938" max="7944" width="9.28515625" style="726" customWidth="1"/>
    <col min="7945" max="7945" width="7.28515625" style="726" bestFit="1" customWidth="1"/>
    <col min="7946" max="7951" width="11.42578125" style="726" customWidth="1"/>
    <col min="7952" max="7952" width="9.28515625" style="726" bestFit="1" customWidth="1"/>
    <col min="7953" max="8192" width="11.42578125" style="726"/>
    <col min="8193" max="8193" width="77.28515625" style="726" customWidth="1"/>
    <col min="8194" max="8200" width="9.28515625" style="726" customWidth="1"/>
    <col min="8201" max="8201" width="7.28515625" style="726" bestFit="1" customWidth="1"/>
    <col min="8202" max="8207" width="11.42578125" style="726" customWidth="1"/>
    <col min="8208" max="8208" width="9.28515625" style="726" bestFit="1" customWidth="1"/>
    <col min="8209" max="8448" width="11.42578125" style="726"/>
    <col min="8449" max="8449" width="77.28515625" style="726" customWidth="1"/>
    <col min="8450" max="8456" width="9.28515625" style="726" customWidth="1"/>
    <col min="8457" max="8457" width="7.28515625" style="726" bestFit="1" customWidth="1"/>
    <col min="8458" max="8463" width="11.42578125" style="726" customWidth="1"/>
    <col min="8464" max="8464" width="9.28515625" style="726" bestFit="1" customWidth="1"/>
    <col min="8465" max="8704" width="11.42578125" style="726"/>
    <col min="8705" max="8705" width="77.28515625" style="726" customWidth="1"/>
    <col min="8706" max="8712" width="9.28515625" style="726" customWidth="1"/>
    <col min="8713" max="8713" width="7.28515625" style="726" bestFit="1" customWidth="1"/>
    <col min="8714" max="8719" width="11.42578125" style="726" customWidth="1"/>
    <col min="8720" max="8720" width="9.28515625" style="726" bestFit="1" customWidth="1"/>
    <col min="8721" max="8960" width="11.42578125" style="726"/>
    <col min="8961" max="8961" width="77.28515625" style="726" customWidth="1"/>
    <col min="8962" max="8968" width="9.28515625" style="726" customWidth="1"/>
    <col min="8969" max="8969" width="7.28515625" style="726" bestFit="1" customWidth="1"/>
    <col min="8970" max="8975" width="11.42578125" style="726" customWidth="1"/>
    <col min="8976" max="8976" width="9.28515625" style="726" bestFit="1" customWidth="1"/>
    <col min="8977" max="9216" width="11.42578125" style="726"/>
    <col min="9217" max="9217" width="77.28515625" style="726" customWidth="1"/>
    <col min="9218" max="9224" width="9.28515625" style="726" customWidth="1"/>
    <col min="9225" max="9225" width="7.28515625" style="726" bestFit="1" customWidth="1"/>
    <col min="9226" max="9231" width="11.42578125" style="726" customWidth="1"/>
    <col min="9232" max="9232" width="9.28515625" style="726" bestFit="1" customWidth="1"/>
    <col min="9233" max="9472" width="11.42578125" style="726"/>
    <col min="9473" max="9473" width="77.28515625" style="726" customWidth="1"/>
    <col min="9474" max="9480" width="9.28515625" style="726" customWidth="1"/>
    <col min="9481" max="9481" width="7.28515625" style="726" bestFit="1" customWidth="1"/>
    <col min="9482" max="9487" width="11.42578125" style="726" customWidth="1"/>
    <col min="9488" max="9488" width="9.28515625" style="726" bestFit="1" customWidth="1"/>
    <col min="9489" max="9728" width="11.42578125" style="726"/>
    <col min="9729" max="9729" width="77.28515625" style="726" customWidth="1"/>
    <col min="9730" max="9736" width="9.28515625" style="726" customWidth="1"/>
    <col min="9737" max="9737" width="7.28515625" style="726" bestFit="1" customWidth="1"/>
    <col min="9738" max="9743" width="11.42578125" style="726" customWidth="1"/>
    <col min="9744" max="9744" width="9.28515625" style="726" bestFit="1" customWidth="1"/>
    <col min="9745" max="9984" width="11.42578125" style="726"/>
    <col min="9985" max="9985" width="77.28515625" style="726" customWidth="1"/>
    <col min="9986" max="9992" width="9.28515625" style="726" customWidth="1"/>
    <col min="9993" max="9993" width="7.28515625" style="726" bestFit="1" customWidth="1"/>
    <col min="9994" max="9999" width="11.42578125" style="726" customWidth="1"/>
    <col min="10000" max="10000" width="9.28515625" style="726" bestFit="1" customWidth="1"/>
    <col min="10001" max="10240" width="11.42578125" style="726"/>
    <col min="10241" max="10241" width="77.28515625" style="726" customWidth="1"/>
    <col min="10242" max="10248" width="9.28515625" style="726" customWidth="1"/>
    <col min="10249" max="10249" width="7.28515625" style="726" bestFit="1" customWidth="1"/>
    <col min="10250" max="10255" width="11.42578125" style="726" customWidth="1"/>
    <col min="10256" max="10256" width="9.28515625" style="726" bestFit="1" customWidth="1"/>
    <col min="10257" max="10496" width="11.42578125" style="726"/>
    <col min="10497" max="10497" width="77.28515625" style="726" customWidth="1"/>
    <col min="10498" max="10504" width="9.28515625" style="726" customWidth="1"/>
    <col min="10505" max="10505" width="7.28515625" style="726" bestFit="1" customWidth="1"/>
    <col min="10506" max="10511" width="11.42578125" style="726" customWidth="1"/>
    <col min="10512" max="10512" width="9.28515625" style="726" bestFit="1" customWidth="1"/>
    <col min="10513" max="10752" width="11.42578125" style="726"/>
    <col min="10753" max="10753" width="77.28515625" style="726" customWidth="1"/>
    <col min="10754" max="10760" width="9.28515625" style="726" customWidth="1"/>
    <col min="10761" max="10761" width="7.28515625" style="726" bestFit="1" customWidth="1"/>
    <col min="10762" max="10767" width="11.42578125" style="726" customWidth="1"/>
    <col min="10768" max="10768" width="9.28515625" style="726" bestFit="1" customWidth="1"/>
    <col min="10769" max="11008" width="11.42578125" style="726"/>
    <col min="11009" max="11009" width="77.28515625" style="726" customWidth="1"/>
    <col min="11010" max="11016" width="9.28515625" style="726" customWidth="1"/>
    <col min="11017" max="11017" width="7.28515625" style="726" bestFit="1" customWidth="1"/>
    <col min="11018" max="11023" width="11.42578125" style="726" customWidth="1"/>
    <col min="11024" max="11024" width="9.28515625" style="726" bestFit="1" customWidth="1"/>
    <col min="11025" max="11264" width="11.42578125" style="726"/>
    <col min="11265" max="11265" width="77.28515625" style="726" customWidth="1"/>
    <col min="11266" max="11272" width="9.28515625" style="726" customWidth="1"/>
    <col min="11273" max="11273" width="7.28515625" style="726" bestFit="1" customWidth="1"/>
    <col min="11274" max="11279" width="11.42578125" style="726" customWidth="1"/>
    <col min="11280" max="11280" width="9.28515625" style="726" bestFit="1" customWidth="1"/>
    <col min="11281" max="11520" width="11.42578125" style="726"/>
    <col min="11521" max="11521" width="77.28515625" style="726" customWidth="1"/>
    <col min="11522" max="11528" width="9.28515625" style="726" customWidth="1"/>
    <col min="11529" max="11529" width="7.28515625" style="726" bestFit="1" customWidth="1"/>
    <col min="11530" max="11535" width="11.42578125" style="726" customWidth="1"/>
    <col min="11536" max="11536" width="9.28515625" style="726" bestFit="1" customWidth="1"/>
    <col min="11537" max="11776" width="11.42578125" style="726"/>
    <col min="11777" max="11777" width="77.28515625" style="726" customWidth="1"/>
    <col min="11778" max="11784" width="9.28515625" style="726" customWidth="1"/>
    <col min="11785" max="11785" width="7.28515625" style="726" bestFit="1" customWidth="1"/>
    <col min="11786" max="11791" width="11.42578125" style="726" customWidth="1"/>
    <col min="11792" max="11792" width="9.28515625" style="726" bestFit="1" customWidth="1"/>
    <col min="11793" max="12032" width="11.42578125" style="726"/>
    <col min="12033" max="12033" width="77.28515625" style="726" customWidth="1"/>
    <col min="12034" max="12040" width="9.28515625" style="726" customWidth="1"/>
    <col min="12041" max="12041" width="7.28515625" style="726" bestFit="1" customWidth="1"/>
    <col min="12042" max="12047" width="11.42578125" style="726" customWidth="1"/>
    <col min="12048" max="12048" width="9.28515625" style="726" bestFit="1" customWidth="1"/>
    <col min="12049" max="12288" width="11.42578125" style="726"/>
    <col min="12289" max="12289" width="77.28515625" style="726" customWidth="1"/>
    <col min="12290" max="12296" width="9.28515625" style="726" customWidth="1"/>
    <col min="12297" max="12297" width="7.28515625" style="726" bestFit="1" customWidth="1"/>
    <col min="12298" max="12303" width="11.42578125" style="726" customWidth="1"/>
    <col min="12304" max="12304" width="9.28515625" style="726" bestFit="1" customWidth="1"/>
    <col min="12305" max="12544" width="11.42578125" style="726"/>
    <col min="12545" max="12545" width="77.28515625" style="726" customWidth="1"/>
    <col min="12546" max="12552" width="9.28515625" style="726" customWidth="1"/>
    <col min="12553" max="12553" width="7.28515625" style="726" bestFit="1" customWidth="1"/>
    <col min="12554" max="12559" width="11.42578125" style="726" customWidth="1"/>
    <col min="12560" max="12560" width="9.28515625" style="726" bestFit="1" customWidth="1"/>
    <col min="12561" max="12800" width="11.42578125" style="726"/>
    <col min="12801" max="12801" width="77.28515625" style="726" customWidth="1"/>
    <col min="12802" max="12808" width="9.28515625" style="726" customWidth="1"/>
    <col min="12809" max="12809" width="7.28515625" style="726" bestFit="1" customWidth="1"/>
    <col min="12810" max="12815" width="11.42578125" style="726" customWidth="1"/>
    <col min="12816" max="12816" width="9.28515625" style="726" bestFit="1" customWidth="1"/>
    <col min="12817" max="13056" width="11.42578125" style="726"/>
    <col min="13057" max="13057" width="77.28515625" style="726" customWidth="1"/>
    <col min="13058" max="13064" width="9.28515625" style="726" customWidth="1"/>
    <col min="13065" max="13065" width="7.28515625" style="726" bestFit="1" customWidth="1"/>
    <col min="13066" max="13071" width="11.42578125" style="726" customWidth="1"/>
    <col min="13072" max="13072" width="9.28515625" style="726" bestFit="1" customWidth="1"/>
    <col min="13073" max="13312" width="11.42578125" style="726"/>
    <col min="13313" max="13313" width="77.28515625" style="726" customWidth="1"/>
    <col min="13314" max="13320" width="9.28515625" style="726" customWidth="1"/>
    <col min="13321" max="13321" width="7.28515625" style="726" bestFit="1" customWidth="1"/>
    <col min="13322" max="13327" width="11.42578125" style="726" customWidth="1"/>
    <col min="13328" max="13328" width="9.28515625" style="726" bestFit="1" customWidth="1"/>
    <col min="13329" max="13568" width="11.42578125" style="726"/>
    <col min="13569" max="13569" width="77.28515625" style="726" customWidth="1"/>
    <col min="13570" max="13576" width="9.28515625" style="726" customWidth="1"/>
    <col min="13577" max="13577" width="7.28515625" style="726" bestFit="1" customWidth="1"/>
    <col min="13578" max="13583" width="11.42578125" style="726" customWidth="1"/>
    <col min="13584" max="13584" width="9.28515625" style="726" bestFit="1" customWidth="1"/>
    <col min="13585" max="13824" width="11.42578125" style="726"/>
    <col min="13825" max="13825" width="77.28515625" style="726" customWidth="1"/>
    <col min="13826" max="13832" width="9.28515625" style="726" customWidth="1"/>
    <col min="13833" max="13833" width="7.28515625" style="726" bestFit="1" customWidth="1"/>
    <col min="13834" max="13839" width="11.42578125" style="726" customWidth="1"/>
    <col min="13840" max="13840" width="9.28515625" style="726" bestFit="1" customWidth="1"/>
    <col min="13841" max="14080" width="11.42578125" style="726"/>
    <col min="14081" max="14081" width="77.28515625" style="726" customWidth="1"/>
    <col min="14082" max="14088" width="9.28515625" style="726" customWidth="1"/>
    <col min="14089" max="14089" width="7.28515625" style="726" bestFit="1" customWidth="1"/>
    <col min="14090" max="14095" width="11.42578125" style="726" customWidth="1"/>
    <col min="14096" max="14096" width="9.28515625" style="726" bestFit="1" customWidth="1"/>
    <col min="14097" max="14336" width="11.42578125" style="726"/>
    <col min="14337" max="14337" width="77.28515625" style="726" customWidth="1"/>
    <col min="14338" max="14344" width="9.28515625" style="726" customWidth="1"/>
    <col min="14345" max="14345" width="7.28515625" style="726" bestFit="1" customWidth="1"/>
    <col min="14346" max="14351" width="11.42578125" style="726" customWidth="1"/>
    <col min="14352" max="14352" width="9.28515625" style="726" bestFit="1" customWidth="1"/>
    <col min="14353" max="14592" width="11.42578125" style="726"/>
    <col min="14593" max="14593" width="77.28515625" style="726" customWidth="1"/>
    <col min="14594" max="14600" width="9.28515625" style="726" customWidth="1"/>
    <col min="14601" max="14601" width="7.28515625" style="726" bestFit="1" customWidth="1"/>
    <col min="14602" max="14607" width="11.42578125" style="726" customWidth="1"/>
    <col min="14608" max="14608" width="9.28515625" style="726" bestFit="1" customWidth="1"/>
    <col min="14609" max="14848" width="11.42578125" style="726"/>
    <col min="14849" max="14849" width="77.28515625" style="726" customWidth="1"/>
    <col min="14850" max="14856" width="9.28515625" style="726" customWidth="1"/>
    <col min="14857" max="14857" width="7.28515625" style="726" bestFit="1" customWidth="1"/>
    <col min="14858" max="14863" width="11.42578125" style="726" customWidth="1"/>
    <col min="14864" max="14864" width="9.28515625" style="726" bestFit="1" customWidth="1"/>
    <col min="14865" max="15104" width="11.42578125" style="726"/>
    <col min="15105" max="15105" width="77.28515625" style="726" customWidth="1"/>
    <col min="15106" max="15112" width="9.28515625" style="726" customWidth="1"/>
    <col min="15113" max="15113" width="7.28515625" style="726" bestFit="1" customWidth="1"/>
    <col min="15114" max="15119" width="11.42578125" style="726" customWidth="1"/>
    <col min="15120" max="15120" width="9.28515625" style="726" bestFit="1" customWidth="1"/>
    <col min="15121" max="15360" width="11.42578125" style="726"/>
    <col min="15361" max="15361" width="77.28515625" style="726" customWidth="1"/>
    <col min="15362" max="15368" width="9.28515625" style="726" customWidth="1"/>
    <col min="15369" max="15369" width="7.28515625" style="726" bestFit="1" customWidth="1"/>
    <col min="15370" max="15375" width="11.42578125" style="726" customWidth="1"/>
    <col min="15376" max="15376" width="9.28515625" style="726" bestFit="1" customWidth="1"/>
    <col min="15377" max="15616" width="11.42578125" style="726"/>
    <col min="15617" max="15617" width="77.28515625" style="726" customWidth="1"/>
    <col min="15618" max="15624" width="9.28515625" style="726" customWidth="1"/>
    <col min="15625" max="15625" width="7.28515625" style="726" bestFit="1" customWidth="1"/>
    <col min="15626" max="15631" width="11.42578125" style="726" customWidth="1"/>
    <col min="15632" max="15632" width="9.28515625" style="726" bestFit="1" customWidth="1"/>
    <col min="15633" max="15872" width="11.42578125" style="726"/>
    <col min="15873" max="15873" width="77.28515625" style="726" customWidth="1"/>
    <col min="15874" max="15880" width="9.28515625" style="726" customWidth="1"/>
    <col min="15881" max="15881" width="7.28515625" style="726" bestFit="1" customWidth="1"/>
    <col min="15882" max="15887" width="11.42578125" style="726" customWidth="1"/>
    <col min="15888" max="15888" width="9.28515625" style="726" bestFit="1" customWidth="1"/>
    <col min="15889" max="16128" width="11.42578125" style="726"/>
    <col min="16129" max="16129" width="77.28515625" style="726" customWidth="1"/>
    <col min="16130" max="16136" width="9.28515625" style="726" customWidth="1"/>
    <col min="16137" max="16137" width="7.28515625" style="726" bestFit="1" customWidth="1"/>
    <col min="16138" max="16143" width="11.42578125" style="726" customWidth="1"/>
    <col min="16144" max="16144" width="9.28515625" style="726" bestFit="1" customWidth="1"/>
    <col min="16145" max="16384" width="11.42578125" style="726"/>
  </cols>
  <sheetData>
    <row r="1" spans="1:218" s="49" customFormat="1" ht="17.25" customHeight="1">
      <c r="A1" s="1372"/>
      <c r="B1" s="1372"/>
      <c r="C1" s="1372"/>
      <c r="D1" s="1372"/>
      <c r="E1" s="1372"/>
      <c r="F1" s="1372"/>
      <c r="G1" s="1372"/>
      <c r="H1" s="1372"/>
      <c r="I1" s="1372"/>
      <c r="J1" s="1372"/>
      <c r="K1" s="1372"/>
      <c r="L1" s="1372"/>
      <c r="M1" s="1372"/>
      <c r="N1" s="1372"/>
      <c r="O1" s="1372"/>
      <c r="P1" s="1372"/>
    </row>
    <row r="2" spans="1:218" s="41" customFormat="1" ht="27" customHeight="1">
      <c r="A2" s="1364" t="s">
        <v>1063</v>
      </c>
      <c r="B2" s="1364"/>
      <c r="C2" s="1364"/>
      <c r="D2" s="1364"/>
      <c r="E2" s="1364"/>
      <c r="F2" s="1364"/>
      <c r="G2" s="1364"/>
      <c r="H2" s="1364"/>
      <c r="I2" s="1364"/>
      <c r="J2" s="1364"/>
      <c r="K2" s="1364"/>
      <c r="L2" s="1364"/>
      <c r="M2" s="1364"/>
      <c r="N2" s="1364"/>
      <c r="O2" s="1364"/>
      <c r="P2" s="1364"/>
    </row>
    <row r="3" spans="1:218" s="41" customFormat="1" ht="27.75" customHeight="1">
      <c r="A3" s="1364" t="s">
        <v>1186</v>
      </c>
      <c r="B3" s="1364"/>
      <c r="C3" s="1364"/>
      <c r="D3" s="1364"/>
      <c r="E3" s="1364"/>
      <c r="F3" s="1364"/>
      <c r="G3" s="1364"/>
      <c r="H3" s="1364"/>
      <c r="I3" s="1364"/>
      <c r="J3" s="1364"/>
      <c r="K3" s="1364"/>
      <c r="L3" s="1364"/>
      <c r="M3" s="1364"/>
      <c r="N3" s="1364"/>
      <c r="O3" s="1364"/>
      <c r="P3" s="1364"/>
    </row>
    <row r="4" spans="1:218" s="53" customFormat="1" ht="28.5" customHeight="1">
      <c r="A4" s="1373" t="s">
        <v>1502</v>
      </c>
      <c r="B4" s="1373"/>
      <c r="C4" s="1373"/>
      <c r="D4" s="1373"/>
      <c r="E4" s="1373"/>
      <c r="F4" s="1373"/>
      <c r="G4" s="1373"/>
      <c r="H4" s="1373"/>
      <c r="I4" s="1373"/>
      <c r="J4" s="1373"/>
      <c r="K4" s="1373"/>
      <c r="L4" s="1373"/>
      <c r="M4" s="1373"/>
      <c r="N4" s="1373"/>
      <c r="O4" s="1373"/>
      <c r="P4" s="1373"/>
    </row>
    <row r="5" spans="1:218" s="41" customFormat="1" ht="9" customHeight="1">
      <c r="A5" s="1373"/>
      <c r="B5" s="1373"/>
      <c r="C5" s="1373"/>
      <c r="D5" s="1373"/>
      <c r="E5" s="1373"/>
      <c r="F5" s="1373"/>
      <c r="G5" s="1373"/>
      <c r="H5" s="1373"/>
      <c r="I5" s="1373"/>
      <c r="J5" s="1373"/>
      <c r="K5" s="1373"/>
      <c r="L5" s="1373"/>
      <c r="M5" s="1373"/>
      <c r="N5" s="1373"/>
      <c r="O5" s="1373"/>
      <c r="P5" s="1373"/>
    </row>
    <row r="6" spans="1:218" ht="6.75" customHeight="1">
      <c r="A6" s="192"/>
      <c r="I6" s="45"/>
    </row>
    <row r="7" spans="1:218" ht="5.25" customHeight="1" thickBot="1">
      <c r="A7" s="192"/>
      <c r="B7" s="650"/>
      <c r="C7" s="650"/>
      <c r="D7" s="650"/>
      <c r="E7" s="650"/>
      <c r="F7" s="650"/>
      <c r="G7" s="650"/>
      <c r="H7" s="650"/>
      <c r="I7" s="45"/>
    </row>
    <row r="8" spans="1:218" ht="28.5" customHeight="1" thickTop="1" thickBot="1">
      <c r="A8" s="280"/>
      <c r="B8" s="652" t="s">
        <v>292</v>
      </c>
      <c r="C8" s="652" t="s">
        <v>293</v>
      </c>
      <c r="D8" s="652" t="s">
        <v>294</v>
      </c>
      <c r="E8" s="652" t="s">
        <v>295</v>
      </c>
      <c r="F8" s="652" t="s">
        <v>296</v>
      </c>
      <c r="G8" s="652" t="s">
        <v>297</v>
      </c>
      <c r="H8" s="562" t="s">
        <v>298</v>
      </c>
      <c r="I8" s="652" t="s">
        <v>299</v>
      </c>
      <c r="J8" s="652" t="s">
        <v>300</v>
      </c>
      <c r="K8" s="652" t="s">
        <v>301</v>
      </c>
      <c r="L8" s="652" t="s">
        <v>302</v>
      </c>
      <c r="M8" s="562" t="s">
        <v>303</v>
      </c>
      <c r="N8" s="562" t="s">
        <v>1065</v>
      </c>
      <c r="O8" s="562" t="s">
        <v>1066</v>
      </c>
      <c r="P8" s="562" t="s">
        <v>304</v>
      </c>
    </row>
    <row r="9" spans="1:218" ht="12" customHeight="1" thickTop="1" thickBot="1">
      <c r="A9" s="281"/>
      <c r="B9" s="384"/>
      <c r="C9" s="384"/>
      <c r="D9" s="384"/>
      <c r="E9" s="384"/>
      <c r="F9" s="384"/>
      <c r="G9" s="384"/>
      <c r="H9" s="653"/>
      <c r="J9" s="384"/>
      <c r="K9" s="384"/>
      <c r="L9" s="384"/>
      <c r="M9" s="653"/>
      <c r="N9" s="653"/>
      <c r="O9" s="653"/>
      <c r="P9" s="653"/>
    </row>
    <row r="10" spans="1:218" ht="18" customHeight="1" thickTop="1" thickBot="1">
      <c r="A10" s="54" t="s">
        <v>305</v>
      </c>
      <c r="B10" s="652"/>
      <c r="C10" s="652"/>
      <c r="D10" s="652"/>
      <c r="E10" s="652"/>
      <c r="F10" s="652"/>
      <c r="G10" s="652"/>
      <c r="H10" s="562"/>
      <c r="I10" s="652"/>
      <c r="J10" s="652"/>
      <c r="K10" s="652"/>
      <c r="L10" s="652"/>
      <c r="M10" s="562"/>
      <c r="N10" s="562"/>
      <c r="O10" s="562"/>
      <c r="P10" s="562"/>
    </row>
    <row r="11" spans="1:218" ht="18" customHeight="1" thickTop="1">
      <c r="A11" s="281" t="s">
        <v>306</v>
      </c>
      <c r="B11" s="299" t="s">
        <v>1504</v>
      </c>
      <c r="C11" s="299" t="s">
        <v>1505</v>
      </c>
      <c r="D11" s="299" t="s">
        <v>1506</v>
      </c>
      <c r="E11" s="299" t="s">
        <v>1507</v>
      </c>
      <c r="F11" s="299" t="s">
        <v>1508</v>
      </c>
      <c r="G11" s="299" t="s">
        <v>1509</v>
      </c>
      <c r="H11" s="299" t="s">
        <v>1510</v>
      </c>
      <c r="I11" s="299" t="s">
        <v>1511</v>
      </c>
      <c r="J11" s="299" t="s">
        <v>1512</v>
      </c>
      <c r="K11" s="299" t="s">
        <v>1513</v>
      </c>
      <c r="L11" s="299" t="s">
        <v>1514</v>
      </c>
      <c r="M11" s="299" t="s">
        <v>1515</v>
      </c>
      <c r="N11" s="299" t="s">
        <v>1516</v>
      </c>
      <c r="O11" s="299" t="s">
        <v>1517</v>
      </c>
      <c r="P11" s="299" t="s">
        <v>1518</v>
      </c>
      <c r="Q11" s="55"/>
      <c r="R11" s="55"/>
      <c r="S11" s="55"/>
      <c r="T11" s="55"/>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55"/>
      <c r="AU11" s="55"/>
      <c r="AV11" s="55"/>
      <c r="AW11" s="55"/>
      <c r="AX11" s="55"/>
      <c r="AY11" s="55"/>
      <c r="AZ11" s="55"/>
      <c r="BA11" s="55"/>
      <c r="BB11" s="55"/>
      <c r="BC11" s="55"/>
      <c r="BD11" s="55"/>
      <c r="BE11" s="55"/>
      <c r="BF11" s="55"/>
      <c r="BG11" s="55"/>
      <c r="BH11" s="55"/>
      <c r="BI11" s="55"/>
      <c r="BJ11" s="55"/>
      <c r="BK11" s="55"/>
      <c r="BL11" s="55"/>
      <c r="BM11" s="55"/>
      <c r="BN11" s="55"/>
      <c r="BO11" s="55"/>
      <c r="BP11" s="55"/>
      <c r="BQ11" s="55"/>
      <c r="BR11" s="55"/>
      <c r="BS11" s="55"/>
      <c r="BT11" s="55"/>
      <c r="BU11" s="55"/>
      <c r="BV11" s="55"/>
      <c r="BW11" s="55"/>
      <c r="BX11" s="55"/>
      <c r="BY11" s="55"/>
      <c r="BZ11" s="55"/>
      <c r="CA11" s="55"/>
      <c r="CB11" s="55"/>
      <c r="CC11" s="55"/>
      <c r="CD11" s="55"/>
      <c r="CE11" s="55"/>
      <c r="CF11" s="55"/>
      <c r="CG11" s="55"/>
      <c r="CH11" s="55"/>
      <c r="CI11" s="55"/>
      <c r="CJ11" s="55"/>
      <c r="CK11" s="55"/>
      <c r="CL11" s="55"/>
      <c r="CM11" s="55"/>
      <c r="CN11" s="55"/>
      <c r="CO11" s="55"/>
      <c r="CP11" s="55"/>
      <c r="CQ11" s="55"/>
      <c r="CR11" s="55"/>
      <c r="CS11" s="55"/>
      <c r="CT11" s="55"/>
      <c r="CU11" s="55"/>
      <c r="CV11" s="55"/>
      <c r="CW11" s="55"/>
      <c r="CX11" s="55"/>
      <c r="CY11" s="55"/>
      <c r="CZ11" s="55"/>
      <c r="DA11" s="55"/>
      <c r="DB11" s="55"/>
      <c r="DC11" s="55"/>
      <c r="DD11" s="55"/>
      <c r="DE11" s="55"/>
      <c r="DF11" s="55"/>
      <c r="DG11" s="55"/>
      <c r="DH11" s="55"/>
      <c r="DI11" s="55"/>
      <c r="DJ11" s="55"/>
      <c r="DK11" s="55"/>
      <c r="DL11" s="55"/>
      <c r="DM11" s="55"/>
      <c r="DN11" s="55"/>
      <c r="DO11" s="55"/>
      <c r="DP11" s="55"/>
      <c r="DQ11" s="55"/>
      <c r="DR11" s="55"/>
      <c r="DS11" s="55"/>
      <c r="DT11" s="55"/>
      <c r="DU11" s="55"/>
      <c r="DV11" s="55"/>
      <c r="DW11" s="55"/>
      <c r="DX11" s="55"/>
      <c r="DY11" s="55"/>
      <c r="DZ11" s="55"/>
      <c r="EA11" s="55"/>
      <c r="EB11" s="55"/>
      <c r="EC11" s="55"/>
      <c r="ED11" s="55"/>
      <c r="EE11" s="55"/>
      <c r="EF11" s="55"/>
      <c r="EG11" s="55"/>
      <c r="EH11" s="55"/>
      <c r="EI11" s="55"/>
      <c r="EJ11" s="55"/>
      <c r="EK11" s="55"/>
      <c r="EL11" s="55"/>
      <c r="EM11" s="55"/>
      <c r="EN11" s="55"/>
      <c r="EO11" s="55"/>
      <c r="EP11" s="55"/>
      <c r="EQ11" s="55"/>
      <c r="ER11" s="55"/>
      <c r="ES11" s="55"/>
      <c r="ET11" s="55"/>
      <c r="EU11" s="55"/>
      <c r="EV11" s="55"/>
      <c r="EW11" s="55"/>
      <c r="EX11" s="55"/>
      <c r="EY11" s="55"/>
      <c r="EZ11" s="55"/>
      <c r="FA11" s="55"/>
      <c r="FB11" s="55"/>
      <c r="FC11" s="55"/>
      <c r="FD11" s="55"/>
      <c r="FE11" s="55"/>
      <c r="FF11" s="55"/>
      <c r="FG11" s="55"/>
      <c r="FH11" s="55"/>
      <c r="FI11" s="55"/>
      <c r="FJ11" s="55"/>
      <c r="FK11" s="55"/>
      <c r="FL11" s="55"/>
      <c r="FM11" s="55"/>
      <c r="FN11" s="55"/>
      <c r="FO11" s="55"/>
      <c r="FP11" s="55"/>
      <c r="FQ11" s="55"/>
      <c r="FR11" s="55"/>
      <c r="FS11" s="55"/>
      <c r="FT11" s="55"/>
      <c r="FU11" s="55"/>
      <c r="FV11" s="55"/>
      <c r="FW11" s="55"/>
      <c r="FX11" s="55"/>
      <c r="FY11" s="55"/>
      <c r="FZ11" s="55"/>
      <c r="GA11" s="55"/>
      <c r="GB11" s="55"/>
      <c r="GC11" s="55"/>
      <c r="GD11" s="55"/>
      <c r="GE11" s="55"/>
      <c r="GF11" s="55"/>
      <c r="GG11" s="55"/>
      <c r="GH11" s="55"/>
      <c r="GI11" s="55"/>
      <c r="GJ11" s="55"/>
      <c r="GK11" s="55"/>
      <c r="GL11" s="55"/>
      <c r="GM11" s="55"/>
      <c r="GN11" s="55"/>
      <c r="GO11" s="55"/>
      <c r="GP11" s="55"/>
      <c r="GQ11" s="55"/>
      <c r="GR11" s="55"/>
      <c r="GS11" s="55"/>
      <c r="GT11" s="55"/>
      <c r="GU11" s="55"/>
      <c r="GV11" s="55"/>
      <c r="GW11" s="55"/>
      <c r="GX11" s="55"/>
      <c r="GY11" s="55"/>
      <c r="GZ11" s="55"/>
      <c r="HA11" s="55"/>
      <c r="HB11" s="55"/>
      <c r="HC11" s="55"/>
      <c r="HD11" s="55"/>
      <c r="HE11" s="55"/>
      <c r="HF11" s="55"/>
      <c r="HG11" s="55"/>
      <c r="HH11" s="55"/>
      <c r="HI11" s="55"/>
      <c r="HJ11" s="55"/>
    </row>
    <row r="12" spans="1:218" ht="20.25" customHeight="1">
      <c r="A12" s="281" t="s">
        <v>307</v>
      </c>
      <c r="B12" s="299" t="s">
        <v>1519</v>
      </c>
      <c r="C12" s="299" t="s">
        <v>1520</v>
      </c>
      <c r="D12" s="299" t="s">
        <v>1521</v>
      </c>
      <c r="E12" s="299" t="s">
        <v>1522</v>
      </c>
      <c r="F12" s="299" t="s">
        <v>1523</v>
      </c>
      <c r="G12" s="299" t="s">
        <v>1524</v>
      </c>
      <c r="H12" s="299" t="s">
        <v>1525</v>
      </c>
      <c r="I12" s="299" t="s">
        <v>1526</v>
      </c>
      <c r="J12" s="299" t="s">
        <v>1527</v>
      </c>
      <c r="K12" s="299" t="s">
        <v>1528</v>
      </c>
      <c r="L12" s="299" t="s">
        <v>1529</v>
      </c>
      <c r="M12" s="299" t="s">
        <v>1530</v>
      </c>
      <c r="N12" s="299" t="s">
        <v>1531</v>
      </c>
      <c r="O12" s="299" t="s">
        <v>1532</v>
      </c>
      <c r="P12" s="299" t="s">
        <v>1533</v>
      </c>
    </row>
    <row r="13" spans="1:218" ht="12" customHeight="1" thickBot="1">
      <c r="A13" s="281"/>
      <c r="B13" s="299"/>
      <c r="C13" s="299"/>
      <c r="D13" s="299"/>
      <c r="E13" s="299"/>
      <c r="F13" s="299"/>
      <c r="G13" s="299"/>
      <c r="H13" s="299"/>
      <c r="I13" s="299"/>
      <c r="J13" s="299"/>
      <c r="K13" s="299"/>
      <c r="L13" s="299"/>
      <c r="M13" s="299"/>
      <c r="N13" s="299"/>
      <c r="O13" s="299"/>
      <c r="P13" s="299"/>
    </row>
    <row r="14" spans="1:218" ht="15" customHeight="1" thickTop="1" thickBot="1">
      <c r="A14" s="54" t="s">
        <v>308</v>
      </c>
      <c r="B14" s="300"/>
      <c r="C14" s="300"/>
      <c r="D14" s="300"/>
      <c r="E14" s="300"/>
      <c r="F14" s="300"/>
      <c r="G14" s="300"/>
      <c r="H14" s="300"/>
      <c r="I14" s="300"/>
      <c r="J14" s="300"/>
      <c r="K14" s="300"/>
      <c r="L14" s="300"/>
      <c r="M14" s="300"/>
      <c r="N14" s="300"/>
      <c r="O14" s="300"/>
      <c r="P14" s="300"/>
    </row>
    <row r="15" spans="1:218" ht="20.25" customHeight="1" thickTop="1">
      <c r="A15" s="282" t="s">
        <v>309</v>
      </c>
      <c r="B15" s="299" t="s">
        <v>1534</v>
      </c>
      <c r="C15" s="299" t="s">
        <v>1535</v>
      </c>
      <c r="D15" s="299" t="s">
        <v>1536</v>
      </c>
      <c r="E15" s="299" t="s">
        <v>1537</v>
      </c>
      <c r="F15" s="299" t="s">
        <v>1538</v>
      </c>
      <c r="G15" s="299" t="s">
        <v>1539</v>
      </c>
      <c r="H15" s="299" t="s">
        <v>1540</v>
      </c>
      <c r="I15" s="299" t="s">
        <v>1541</v>
      </c>
      <c r="J15" s="299" t="s">
        <v>1542</v>
      </c>
      <c r="K15" s="299" t="s">
        <v>1543</v>
      </c>
      <c r="L15" s="299" t="s">
        <v>1544</v>
      </c>
      <c r="M15" s="299" t="s">
        <v>1545</v>
      </c>
      <c r="N15" s="299" t="s">
        <v>1546</v>
      </c>
      <c r="O15" s="299" t="s">
        <v>1547</v>
      </c>
      <c r="P15" s="299" t="s">
        <v>1548</v>
      </c>
    </row>
    <row r="16" spans="1:218" ht="18" customHeight="1">
      <c r="A16" s="282" t="s">
        <v>310</v>
      </c>
      <c r="B16" s="299" t="s">
        <v>1549</v>
      </c>
      <c r="C16" s="299" t="s">
        <v>1550</v>
      </c>
      <c r="D16" s="299" t="s">
        <v>1551</v>
      </c>
      <c r="E16" s="299" t="s">
        <v>1552</v>
      </c>
      <c r="F16" s="299" t="s">
        <v>1553</v>
      </c>
      <c r="G16" s="299" t="s">
        <v>1554</v>
      </c>
      <c r="H16" s="299" t="s">
        <v>1555</v>
      </c>
      <c r="I16" s="299" t="s">
        <v>1541</v>
      </c>
      <c r="J16" s="299" t="s">
        <v>1542</v>
      </c>
      <c r="K16" s="299" t="s">
        <v>1543</v>
      </c>
      <c r="L16" s="299" t="s">
        <v>1556</v>
      </c>
      <c r="M16" s="299" t="s">
        <v>1557</v>
      </c>
      <c r="N16" s="299" t="s">
        <v>1558</v>
      </c>
      <c r="O16" s="299" t="s">
        <v>1559</v>
      </c>
      <c r="P16" s="299" t="s">
        <v>1560</v>
      </c>
    </row>
    <row r="17" spans="1:16" ht="20.25" customHeight="1">
      <c r="A17" s="281" t="s">
        <v>311</v>
      </c>
      <c r="B17" s="299" t="s">
        <v>1561</v>
      </c>
      <c r="C17" s="299" t="s">
        <v>1562</v>
      </c>
      <c r="D17" s="299" t="s">
        <v>1563</v>
      </c>
      <c r="E17" s="299" t="s">
        <v>1564</v>
      </c>
      <c r="F17" s="299" t="s">
        <v>1565</v>
      </c>
      <c r="G17" s="299" t="s">
        <v>1566</v>
      </c>
      <c r="H17" s="299" t="s">
        <v>1567</v>
      </c>
      <c r="I17" s="299" t="s">
        <v>1568</v>
      </c>
      <c r="J17" s="299" t="s">
        <v>1569</v>
      </c>
      <c r="K17" s="299" t="s">
        <v>1570</v>
      </c>
      <c r="L17" s="299" t="s">
        <v>1571</v>
      </c>
      <c r="M17" s="299" t="s">
        <v>1572</v>
      </c>
      <c r="N17" s="299" t="s">
        <v>1573</v>
      </c>
      <c r="O17" s="299" t="s">
        <v>1574</v>
      </c>
      <c r="P17" s="299" t="s">
        <v>1575</v>
      </c>
    </row>
    <row r="18" spans="1:16" ht="20.25" customHeight="1">
      <c r="A18" s="282" t="s">
        <v>312</v>
      </c>
      <c r="B18" s="299" t="s">
        <v>1576</v>
      </c>
      <c r="C18" s="299">
        <v>0</v>
      </c>
      <c r="D18" s="299" t="s">
        <v>1577</v>
      </c>
      <c r="E18" s="299" t="s">
        <v>1578</v>
      </c>
      <c r="F18" s="299" t="s">
        <v>1579</v>
      </c>
      <c r="G18" s="299" t="s">
        <v>1580</v>
      </c>
      <c r="H18" s="299" t="s">
        <v>1581</v>
      </c>
      <c r="I18" s="299" t="s">
        <v>1578</v>
      </c>
      <c r="J18" s="299">
        <v>0</v>
      </c>
      <c r="K18" s="299">
        <v>0</v>
      </c>
      <c r="L18" s="299" t="s">
        <v>1582</v>
      </c>
      <c r="M18" s="299" t="s">
        <v>1583</v>
      </c>
      <c r="N18" s="299" t="s">
        <v>1584</v>
      </c>
      <c r="O18" s="299">
        <v>0</v>
      </c>
      <c r="P18" s="299" t="s">
        <v>1577</v>
      </c>
    </row>
    <row r="19" spans="1:16" ht="12" customHeight="1" thickBot="1">
      <c r="A19" s="282"/>
      <c r="B19" s="299"/>
      <c r="C19" s="299"/>
      <c r="D19" s="299"/>
      <c r="E19" s="299"/>
      <c r="F19" s="299"/>
      <c r="G19" s="299"/>
      <c r="H19" s="299"/>
      <c r="I19" s="299"/>
      <c r="J19" s="299"/>
      <c r="K19" s="299"/>
      <c r="L19" s="299"/>
      <c r="M19" s="299"/>
      <c r="N19" s="299"/>
      <c r="O19" s="299"/>
      <c r="P19" s="299"/>
    </row>
    <row r="20" spans="1:16" ht="16.5" customHeight="1" thickTop="1" thickBot="1">
      <c r="A20" s="56" t="s">
        <v>313</v>
      </c>
      <c r="B20" s="300"/>
      <c r="C20" s="300"/>
      <c r="D20" s="300"/>
      <c r="E20" s="300"/>
      <c r="F20" s="300"/>
      <c r="G20" s="300"/>
      <c r="H20" s="300"/>
      <c r="I20" s="300"/>
      <c r="J20" s="300"/>
      <c r="K20" s="300"/>
      <c r="L20" s="300"/>
      <c r="M20" s="300"/>
      <c r="N20" s="300"/>
      <c r="O20" s="300"/>
      <c r="P20" s="300"/>
    </row>
    <row r="21" spans="1:16" ht="20.25" customHeight="1" thickTop="1">
      <c r="A21" s="282" t="s">
        <v>314</v>
      </c>
      <c r="B21" s="299" t="s">
        <v>1585</v>
      </c>
      <c r="C21" s="299" t="s">
        <v>1586</v>
      </c>
      <c r="D21" s="299" t="s">
        <v>1587</v>
      </c>
      <c r="E21" s="299" t="s">
        <v>1588</v>
      </c>
      <c r="F21" s="299" t="s">
        <v>1589</v>
      </c>
      <c r="G21" s="299" t="s">
        <v>1590</v>
      </c>
      <c r="H21" s="299" t="s">
        <v>1591</v>
      </c>
      <c r="I21" s="299" t="s">
        <v>1592</v>
      </c>
      <c r="J21" s="299" t="s">
        <v>1593</v>
      </c>
      <c r="K21" s="299" t="s">
        <v>1594</v>
      </c>
      <c r="L21" s="299" t="s">
        <v>1595</v>
      </c>
      <c r="M21" s="299" t="s">
        <v>1596</v>
      </c>
      <c r="N21" s="299" t="s">
        <v>1597</v>
      </c>
      <c r="O21" s="299" t="s">
        <v>1598</v>
      </c>
      <c r="P21" s="299" t="s">
        <v>1599</v>
      </c>
    </row>
    <row r="22" spans="1:16" ht="20.25" customHeight="1">
      <c r="A22" s="282" t="s">
        <v>315</v>
      </c>
      <c r="B22" s="299" t="s">
        <v>1600</v>
      </c>
      <c r="C22" s="299" t="s">
        <v>1570</v>
      </c>
      <c r="D22" s="299" t="s">
        <v>1601</v>
      </c>
      <c r="E22" s="299" t="s">
        <v>1602</v>
      </c>
      <c r="F22" s="299" t="s">
        <v>1603</v>
      </c>
      <c r="G22" s="299" t="s">
        <v>1604</v>
      </c>
      <c r="H22" s="299" t="s">
        <v>1512</v>
      </c>
      <c r="I22" s="299" t="s">
        <v>1605</v>
      </c>
      <c r="J22" s="299" t="s">
        <v>1606</v>
      </c>
      <c r="K22" s="299" t="s">
        <v>1607</v>
      </c>
      <c r="L22" s="299" t="s">
        <v>1608</v>
      </c>
      <c r="M22" s="299" t="s">
        <v>1609</v>
      </c>
      <c r="N22" s="299" t="s">
        <v>1610</v>
      </c>
      <c r="O22" s="299" t="s">
        <v>1611</v>
      </c>
      <c r="P22" s="299" t="s">
        <v>1612</v>
      </c>
    </row>
    <row r="23" spans="1:16" ht="18" customHeight="1">
      <c r="A23" s="282" t="s">
        <v>316</v>
      </c>
      <c r="B23" s="537">
        <v>1007.0959</v>
      </c>
      <c r="C23" s="537">
        <v>910.45249999999999</v>
      </c>
      <c r="D23" s="537">
        <v>930.73410000000001</v>
      </c>
      <c r="E23" s="537">
        <v>1027.0454</v>
      </c>
      <c r="F23" s="537">
        <v>997.62180000000001</v>
      </c>
      <c r="G23" s="537">
        <v>989.39110000000005</v>
      </c>
      <c r="H23" s="537">
        <v>1031.653</v>
      </c>
      <c r="I23" s="537">
        <v>954.38009999999997</v>
      </c>
      <c r="J23" s="537">
        <v>162.85499999999999</v>
      </c>
      <c r="K23" s="537">
        <v>794.4479</v>
      </c>
      <c r="L23" s="537">
        <v>999.11</v>
      </c>
      <c r="M23" s="537">
        <v>960.00829999999996</v>
      </c>
      <c r="N23" s="537">
        <v>991.4701</v>
      </c>
      <c r="O23" s="537">
        <v>1029.4299000000001</v>
      </c>
      <c r="P23" s="537">
        <v>983.17790000000002</v>
      </c>
    </row>
    <row r="24" spans="1:16" ht="12" customHeight="1" thickBot="1">
      <c r="A24" s="282"/>
      <c r="B24" s="537"/>
      <c r="C24" s="537"/>
      <c r="D24" s="537"/>
      <c r="E24" s="537"/>
      <c r="F24" s="537"/>
      <c r="G24" s="537"/>
      <c r="H24" s="537"/>
      <c r="I24" s="537"/>
      <c r="J24" s="537"/>
      <c r="K24" s="537"/>
      <c r="L24" s="537"/>
      <c r="M24" s="537"/>
      <c r="N24" s="537"/>
      <c r="O24" s="537"/>
      <c r="P24" s="537"/>
    </row>
    <row r="25" spans="1:16" ht="17.25" customHeight="1" thickTop="1" thickBot="1">
      <c r="A25" s="57" t="s">
        <v>317</v>
      </c>
      <c r="B25" s="538"/>
      <c r="C25" s="538"/>
      <c r="D25" s="538"/>
      <c r="E25" s="538"/>
      <c r="F25" s="538"/>
      <c r="G25" s="538"/>
      <c r="H25" s="538"/>
      <c r="I25" s="538"/>
      <c r="J25" s="538"/>
      <c r="K25" s="538"/>
      <c r="L25" s="538"/>
      <c r="M25" s="538"/>
      <c r="N25" s="538"/>
      <c r="O25" s="538"/>
      <c r="P25" s="538"/>
    </row>
    <row r="26" spans="1:16" ht="20.25" customHeight="1" thickTop="1">
      <c r="A26" s="281" t="s">
        <v>318</v>
      </c>
      <c r="B26" s="299" t="s">
        <v>1613</v>
      </c>
      <c r="C26" s="299" t="s">
        <v>1614</v>
      </c>
      <c r="D26" s="299" t="s">
        <v>1615</v>
      </c>
      <c r="E26" s="299" t="s">
        <v>1616</v>
      </c>
      <c r="F26" s="299" t="s">
        <v>1617</v>
      </c>
      <c r="G26" s="299" t="s">
        <v>1618</v>
      </c>
      <c r="H26" s="299" t="s">
        <v>1619</v>
      </c>
      <c r="I26" s="299" t="s">
        <v>1620</v>
      </c>
      <c r="J26" s="299" t="s">
        <v>1621</v>
      </c>
      <c r="K26" s="299">
        <v>1</v>
      </c>
      <c r="L26" s="299" t="s">
        <v>1622</v>
      </c>
      <c r="M26" s="299" t="s">
        <v>1594</v>
      </c>
      <c r="N26" s="299" t="s">
        <v>1623</v>
      </c>
      <c r="O26" s="299">
        <v>0.99</v>
      </c>
      <c r="P26" s="299" t="s">
        <v>1624</v>
      </c>
    </row>
    <row r="27" spans="1:16" ht="20.25" customHeight="1">
      <c r="A27" s="281" t="s">
        <v>319</v>
      </c>
      <c r="B27" s="299" t="s">
        <v>1625</v>
      </c>
      <c r="C27" s="299" t="s">
        <v>1626</v>
      </c>
      <c r="D27" s="299" t="s">
        <v>1627</v>
      </c>
      <c r="E27" s="299" t="s">
        <v>1628</v>
      </c>
      <c r="F27" s="299" t="s">
        <v>1629</v>
      </c>
      <c r="G27" s="299" t="s">
        <v>1630</v>
      </c>
      <c r="H27" s="299" t="s">
        <v>1631</v>
      </c>
      <c r="I27" s="299" t="s">
        <v>1632</v>
      </c>
      <c r="J27" s="299" t="s">
        <v>1633</v>
      </c>
      <c r="K27" s="299">
        <v>0</v>
      </c>
      <c r="L27" s="299" t="s">
        <v>1634</v>
      </c>
      <c r="M27" s="299" t="s">
        <v>1635</v>
      </c>
      <c r="N27" s="299" t="s">
        <v>1636</v>
      </c>
      <c r="O27" s="299" t="s">
        <v>1637</v>
      </c>
      <c r="P27" s="299" t="s">
        <v>1638</v>
      </c>
    </row>
    <row r="28" spans="1:16" ht="20.25" customHeight="1">
      <c r="A28" s="282" t="s">
        <v>320</v>
      </c>
      <c r="B28" s="299" t="s">
        <v>1639</v>
      </c>
      <c r="C28" s="299" t="s">
        <v>1640</v>
      </c>
      <c r="D28" s="299" t="s">
        <v>1641</v>
      </c>
      <c r="E28" s="299" t="s">
        <v>1642</v>
      </c>
      <c r="F28" s="299" t="s">
        <v>1643</v>
      </c>
      <c r="G28" s="299" t="s">
        <v>1644</v>
      </c>
      <c r="H28" s="299" t="s">
        <v>1645</v>
      </c>
      <c r="I28" s="299" t="s">
        <v>1646</v>
      </c>
      <c r="J28" s="299" t="s">
        <v>1647</v>
      </c>
      <c r="K28" s="299">
        <v>0</v>
      </c>
      <c r="L28" s="299" t="s">
        <v>1648</v>
      </c>
      <c r="M28" s="299" t="s">
        <v>1607</v>
      </c>
      <c r="N28" s="299" t="s">
        <v>1649</v>
      </c>
      <c r="O28" s="299">
        <v>0.01</v>
      </c>
      <c r="P28" s="299" t="s">
        <v>1650</v>
      </c>
    </row>
    <row r="29" spans="1:16" ht="18" customHeight="1">
      <c r="A29" s="282" t="s">
        <v>321</v>
      </c>
      <c r="B29" s="299" t="s">
        <v>1651</v>
      </c>
      <c r="C29" s="299" t="s">
        <v>1652</v>
      </c>
      <c r="D29" s="299" t="s">
        <v>1653</v>
      </c>
      <c r="E29" s="299" t="s">
        <v>1654</v>
      </c>
      <c r="F29" s="299" t="s">
        <v>1655</v>
      </c>
      <c r="G29" s="299" t="s">
        <v>1656</v>
      </c>
      <c r="H29" s="299" t="s">
        <v>1657</v>
      </c>
      <c r="I29" s="299" t="s">
        <v>1658</v>
      </c>
      <c r="J29" s="299" t="s">
        <v>1659</v>
      </c>
      <c r="K29" s="299">
        <v>0</v>
      </c>
      <c r="L29" s="299" t="s">
        <v>1660</v>
      </c>
      <c r="M29" s="299" t="s">
        <v>1661</v>
      </c>
      <c r="N29" s="299" t="s">
        <v>1662</v>
      </c>
      <c r="O29" s="299" t="s">
        <v>1657</v>
      </c>
      <c r="P29" s="299" t="s">
        <v>1663</v>
      </c>
    </row>
    <row r="30" spans="1:16" ht="20.25" customHeight="1">
      <c r="A30" s="282" t="s">
        <v>322</v>
      </c>
      <c r="B30" s="299" t="s">
        <v>1664</v>
      </c>
      <c r="C30" s="299" t="s">
        <v>1665</v>
      </c>
      <c r="D30" s="299" t="s">
        <v>1666</v>
      </c>
      <c r="E30" s="299" t="s">
        <v>1667</v>
      </c>
      <c r="F30" s="299" t="s">
        <v>1668</v>
      </c>
      <c r="G30" s="299" t="s">
        <v>1669</v>
      </c>
      <c r="H30" s="299" t="s">
        <v>1670</v>
      </c>
      <c r="I30" s="299" t="s">
        <v>1671</v>
      </c>
      <c r="J30" s="299" t="s">
        <v>1672</v>
      </c>
      <c r="K30" s="299">
        <v>0</v>
      </c>
      <c r="L30" s="299" t="s">
        <v>1673</v>
      </c>
      <c r="M30" s="299" t="s">
        <v>1674</v>
      </c>
      <c r="N30" s="299" t="s">
        <v>1675</v>
      </c>
      <c r="O30" s="299" t="s">
        <v>1676</v>
      </c>
      <c r="P30" s="299" t="s">
        <v>1677</v>
      </c>
    </row>
    <row r="31" spans="1:16" ht="20.25" customHeight="1">
      <c r="A31" s="282" t="s">
        <v>323</v>
      </c>
      <c r="B31" s="299" t="s">
        <v>1678</v>
      </c>
      <c r="C31" s="299" t="s">
        <v>1679</v>
      </c>
      <c r="D31" s="299" t="s">
        <v>1680</v>
      </c>
      <c r="E31" s="299" t="s">
        <v>1681</v>
      </c>
      <c r="F31" s="299" t="s">
        <v>1682</v>
      </c>
      <c r="G31" s="299" t="s">
        <v>1658</v>
      </c>
      <c r="H31" s="299" t="s">
        <v>1683</v>
      </c>
      <c r="I31" s="299" t="s">
        <v>1684</v>
      </c>
      <c r="J31" s="299" t="s">
        <v>1685</v>
      </c>
      <c r="K31" s="299" t="s">
        <v>1686</v>
      </c>
      <c r="L31" s="299" t="s">
        <v>1687</v>
      </c>
      <c r="M31" s="299" t="s">
        <v>1658</v>
      </c>
      <c r="N31" s="299" t="s">
        <v>1688</v>
      </c>
      <c r="O31" s="299" t="s">
        <v>1689</v>
      </c>
      <c r="P31" s="299" t="s">
        <v>1690</v>
      </c>
    </row>
    <row r="32" spans="1:16" ht="20.25" customHeight="1">
      <c r="A32" s="282" t="s">
        <v>324</v>
      </c>
      <c r="B32" s="299" t="s">
        <v>1691</v>
      </c>
      <c r="C32" s="299" t="s">
        <v>1692</v>
      </c>
      <c r="D32" s="299" t="s">
        <v>1637</v>
      </c>
      <c r="E32" s="299" t="s">
        <v>1693</v>
      </c>
      <c r="F32" s="299" t="s">
        <v>1694</v>
      </c>
      <c r="G32" s="299" t="s">
        <v>1695</v>
      </c>
      <c r="H32" s="299" t="s">
        <v>1696</v>
      </c>
      <c r="I32" s="299" t="s">
        <v>1697</v>
      </c>
      <c r="J32" s="299" t="s">
        <v>1655</v>
      </c>
      <c r="K32" s="299" t="s">
        <v>1698</v>
      </c>
      <c r="L32" s="299" t="s">
        <v>1699</v>
      </c>
      <c r="M32" s="299" t="s">
        <v>1700</v>
      </c>
      <c r="N32" s="299" t="s">
        <v>1701</v>
      </c>
      <c r="O32" s="299" t="s">
        <v>1702</v>
      </c>
      <c r="P32" s="299" t="s">
        <v>1703</v>
      </c>
    </row>
    <row r="33" spans="1:16" ht="20.25" customHeight="1">
      <c r="A33" s="282" t="s">
        <v>325</v>
      </c>
      <c r="B33" s="299" t="s">
        <v>1704</v>
      </c>
      <c r="C33" s="299" t="s">
        <v>1705</v>
      </c>
      <c r="D33" s="299" t="s">
        <v>1706</v>
      </c>
      <c r="E33" s="299" t="s">
        <v>1707</v>
      </c>
      <c r="F33" s="299" t="s">
        <v>1708</v>
      </c>
      <c r="G33" s="299" t="s">
        <v>1709</v>
      </c>
      <c r="H33" s="299" t="s">
        <v>1710</v>
      </c>
      <c r="I33" s="299" t="s">
        <v>1711</v>
      </c>
      <c r="J33" s="299" t="s">
        <v>1712</v>
      </c>
      <c r="K33" s="299" t="s">
        <v>1713</v>
      </c>
      <c r="L33" s="299" t="s">
        <v>1613</v>
      </c>
      <c r="M33" s="299" t="s">
        <v>1714</v>
      </c>
      <c r="N33" s="299" t="s">
        <v>1715</v>
      </c>
      <c r="O33" s="299" t="s">
        <v>1716</v>
      </c>
      <c r="P33" s="299" t="s">
        <v>1717</v>
      </c>
    </row>
    <row r="34" spans="1:16" ht="20.25" customHeight="1">
      <c r="A34" s="282" t="s">
        <v>326</v>
      </c>
      <c r="B34" s="299" t="s">
        <v>1718</v>
      </c>
      <c r="C34" s="299" t="s">
        <v>1688</v>
      </c>
      <c r="D34" s="299" t="s">
        <v>1719</v>
      </c>
      <c r="E34" s="299" t="s">
        <v>1694</v>
      </c>
      <c r="F34" s="299" t="s">
        <v>1720</v>
      </c>
      <c r="G34" s="299" t="s">
        <v>1721</v>
      </c>
      <c r="H34" s="299" t="s">
        <v>1722</v>
      </c>
      <c r="I34" s="299" t="s">
        <v>1723</v>
      </c>
      <c r="J34" s="299" t="s">
        <v>1724</v>
      </c>
      <c r="K34" s="299" t="s">
        <v>1659</v>
      </c>
      <c r="L34" s="299" t="s">
        <v>1629</v>
      </c>
      <c r="M34" s="299" t="s">
        <v>1725</v>
      </c>
      <c r="N34" s="299" t="s">
        <v>1584</v>
      </c>
      <c r="O34" s="299" t="s">
        <v>1726</v>
      </c>
      <c r="P34" s="299" t="s">
        <v>1727</v>
      </c>
    </row>
    <row r="35" spans="1:16" ht="20.25" customHeight="1">
      <c r="A35" s="282" t="s">
        <v>327</v>
      </c>
      <c r="B35" s="299" t="s">
        <v>1728</v>
      </c>
      <c r="C35" s="299" t="s">
        <v>1729</v>
      </c>
      <c r="D35" s="299" t="s">
        <v>1730</v>
      </c>
      <c r="E35" s="299" t="s">
        <v>1731</v>
      </c>
      <c r="F35" s="299" t="s">
        <v>1728</v>
      </c>
      <c r="G35" s="299" t="s">
        <v>1732</v>
      </c>
      <c r="H35" s="299" t="s">
        <v>1733</v>
      </c>
      <c r="I35" s="299" t="s">
        <v>1734</v>
      </c>
      <c r="J35" s="299" t="s">
        <v>1724</v>
      </c>
      <c r="K35" s="299">
        <v>0</v>
      </c>
      <c r="L35" s="299" t="s">
        <v>1735</v>
      </c>
      <c r="M35" s="299" t="s">
        <v>1736</v>
      </c>
      <c r="N35" s="299" t="s">
        <v>1737</v>
      </c>
      <c r="O35" s="299" t="s">
        <v>1738</v>
      </c>
      <c r="P35" s="299" t="s">
        <v>1739</v>
      </c>
    </row>
    <row r="36" spans="1:16" ht="20.25" customHeight="1">
      <c r="A36" s="282" t="s">
        <v>328</v>
      </c>
      <c r="B36" s="299" t="s">
        <v>1698</v>
      </c>
      <c r="C36" s="299" t="s">
        <v>1740</v>
      </c>
      <c r="D36" s="299" t="s">
        <v>1741</v>
      </c>
      <c r="E36" s="299" t="s">
        <v>1722</v>
      </c>
      <c r="F36" s="299" t="s">
        <v>1742</v>
      </c>
      <c r="G36" s="299" t="s">
        <v>1743</v>
      </c>
      <c r="H36" s="299" t="s">
        <v>1744</v>
      </c>
      <c r="I36" s="299" t="s">
        <v>1724</v>
      </c>
      <c r="J36" s="299">
        <v>0</v>
      </c>
      <c r="K36" s="299">
        <v>0</v>
      </c>
      <c r="L36" s="299" t="s">
        <v>1745</v>
      </c>
      <c r="M36" s="299" t="s">
        <v>1745</v>
      </c>
      <c r="N36" s="299" t="s">
        <v>1723</v>
      </c>
      <c r="O36" s="299" t="s">
        <v>1723</v>
      </c>
      <c r="P36" s="299" t="s">
        <v>1659</v>
      </c>
    </row>
    <row r="37" spans="1:16" ht="20.25" customHeight="1">
      <c r="A37" s="282" t="s">
        <v>329</v>
      </c>
      <c r="B37" s="299" t="s">
        <v>1629</v>
      </c>
      <c r="C37" s="299" t="s">
        <v>1746</v>
      </c>
      <c r="D37" s="299" t="s">
        <v>1647</v>
      </c>
      <c r="E37" s="299" t="s">
        <v>1584</v>
      </c>
      <c r="F37" s="299" t="s">
        <v>1747</v>
      </c>
      <c r="G37" s="299" t="s">
        <v>1746</v>
      </c>
      <c r="H37" s="299" t="s">
        <v>1748</v>
      </c>
      <c r="I37" s="299" t="s">
        <v>1723</v>
      </c>
      <c r="J37" s="299">
        <v>0</v>
      </c>
      <c r="K37" s="299">
        <v>0</v>
      </c>
      <c r="L37" s="299" t="s">
        <v>1749</v>
      </c>
      <c r="M37" s="299" t="s">
        <v>1750</v>
      </c>
      <c r="N37" s="299" t="s">
        <v>1751</v>
      </c>
      <c r="O37" s="299" t="s">
        <v>1745</v>
      </c>
      <c r="P37" s="299" t="s">
        <v>1752</v>
      </c>
    </row>
    <row r="38" spans="1:16" ht="20.25" customHeight="1">
      <c r="A38" s="282" t="s">
        <v>330</v>
      </c>
      <c r="B38" s="299" t="s">
        <v>1753</v>
      </c>
      <c r="C38" s="299" t="s">
        <v>1754</v>
      </c>
      <c r="D38" s="299" t="s">
        <v>1640</v>
      </c>
      <c r="E38" s="299" t="s">
        <v>1684</v>
      </c>
      <c r="F38" s="299" t="s">
        <v>1755</v>
      </c>
      <c r="G38" s="299" t="s">
        <v>1756</v>
      </c>
      <c r="H38" s="299" t="s">
        <v>1719</v>
      </c>
      <c r="I38" s="299" t="s">
        <v>1757</v>
      </c>
      <c r="J38" s="299" t="s">
        <v>1752</v>
      </c>
      <c r="K38" s="299">
        <v>0</v>
      </c>
      <c r="L38" s="299" t="s">
        <v>1758</v>
      </c>
      <c r="M38" s="299" t="s">
        <v>1579</v>
      </c>
      <c r="N38" s="299" t="s">
        <v>1741</v>
      </c>
      <c r="O38" s="299" t="s">
        <v>1759</v>
      </c>
      <c r="P38" s="299" t="s">
        <v>1684</v>
      </c>
    </row>
    <row r="39" spans="1:16" ht="12" customHeight="1" thickBot="1">
      <c r="A39" s="282"/>
      <c r="B39" s="299"/>
      <c r="C39" s="299"/>
      <c r="D39" s="299"/>
      <c r="E39" s="299"/>
      <c r="F39" s="299"/>
      <c r="G39" s="299"/>
      <c r="H39" s="299"/>
      <c r="I39" s="299"/>
      <c r="J39" s="299"/>
      <c r="K39" s="299"/>
      <c r="L39" s="299"/>
      <c r="M39" s="299"/>
      <c r="N39" s="299"/>
      <c r="O39" s="299"/>
      <c r="P39" s="299"/>
    </row>
    <row r="40" spans="1:16" ht="17.25" customHeight="1" thickTop="1" thickBot="1">
      <c r="A40" s="57" t="s">
        <v>331</v>
      </c>
      <c r="B40" s="300"/>
      <c r="C40" s="300"/>
      <c r="D40" s="300"/>
      <c r="E40" s="300"/>
      <c r="F40" s="300"/>
      <c r="G40" s="300"/>
      <c r="H40" s="300"/>
      <c r="I40" s="300"/>
      <c r="J40" s="300"/>
      <c r="K40" s="300"/>
      <c r="L40" s="300"/>
      <c r="M40" s="300"/>
      <c r="N40" s="300"/>
      <c r="O40" s="300"/>
      <c r="P40" s="300"/>
    </row>
    <row r="41" spans="1:16" ht="20.25" customHeight="1" thickTop="1">
      <c r="A41" s="282" t="s">
        <v>332</v>
      </c>
      <c r="B41" s="299" t="s">
        <v>1760</v>
      </c>
      <c r="C41" s="299" t="s">
        <v>1761</v>
      </c>
      <c r="D41" s="299" t="s">
        <v>1762</v>
      </c>
      <c r="E41" s="299" t="s">
        <v>1763</v>
      </c>
      <c r="F41" s="299" t="s">
        <v>1764</v>
      </c>
      <c r="G41" s="299" t="s">
        <v>1765</v>
      </c>
      <c r="H41" s="299" t="s">
        <v>1766</v>
      </c>
      <c r="I41" s="299" t="s">
        <v>1767</v>
      </c>
      <c r="J41" s="299" t="s">
        <v>1768</v>
      </c>
      <c r="K41" s="299" t="s">
        <v>1769</v>
      </c>
      <c r="L41" s="299" t="s">
        <v>1770</v>
      </c>
      <c r="M41" s="299" t="s">
        <v>1771</v>
      </c>
      <c r="N41" s="299" t="s">
        <v>1772</v>
      </c>
      <c r="O41" s="299" t="s">
        <v>1773</v>
      </c>
      <c r="P41" s="299" t="s">
        <v>1774</v>
      </c>
    </row>
    <row r="42" spans="1:16" ht="20.25" customHeight="1">
      <c r="A42" s="282" t="s">
        <v>333</v>
      </c>
      <c r="B42" s="299" t="s">
        <v>1775</v>
      </c>
      <c r="C42" s="299" t="s">
        <v>1776</v>
      </c>
      <c r="D42" s="299" t="s">
        <v>1777</v>
      </c>
      <c r="E42" s="299" t="s">
        <v>1778</v>
      </c>
      <c r="F42" s="299" t="s">
        <v>1779</v>
      </c>
      <c r="G42" s="299" t="s">
        <v>1780</v>
      </c>
      <c r="H42" s="299" t="s">
        <v>1781</v>
      </c>
      <c r="I42" s="299" t="s">
        <v>1782</v>
      </c>
      <c r="J42" s="299" t="s">
        <v>1783</v>
      </c>
      <c r="K42" s="299" t="s">
        <v>1784</v>
      </c>
      <c r="L42" s="299" t="s">
        <v>1785</v>
      </c>
      <c r="M42" s="299" t="s">
        <v>1786</v>
      </c>
      <c r="N42" s="299" t="s">
        <v>1787</v>
      </c>
      <c r="O42" s="299" t="s">
        <v>1788</v>
      </c>
      <c r="P42" s="299" t="s">
        <v>1789</v>
      </c>
    </row>
    <row r="43" spans="1:16" ht="20.25" customHeight="1">
      <c r="A43" s="282" t="s">
        <v>334</v>
      </c>
      <c r="B43" s="299" t="s">
        <v>1790</v>
      </c>
      <c r="C43" s="299" t="s">
        <v>1791</v>
      </c>
      <c r="D43" s="299" t="s">
        <v>1792</v>
      </c>
      <c r="E43" s="299" t="s">
        <v>1793</v>
      </c>
      <c r="F43" s="299" t="s">
        <v>1794</v>
      </c>
      <c r="G43" s="299" t="s">
        <v>1795</v>
      </c>
      <c r="H43" s="299" t="s">
        <v>1796</v>
      </c>
      <c r="I43" s="299" t="s">
        <v>1797</v>
      </c>
      <c r="J43" s="299" t="s">
        <v>1798</v>
      </c>
      <c r="K43" s="299" t="s">
        <v>1799</v>
      </c>
      <c r="L43" s="299" t="s">
        <v>1800</v>
      </c>
      <c r="M43" s="299" t="s">
        <v>1801</v>
      </c>
      <c r="N43" s="299" t="s">
        <v>1802</v>
      </c>
      <c r="O43" s="299" t="s">
        <v>1803</v>
      </c>
      <c r="P43" s="299" t="s">
        <v>1804</v>
      </c>
    </row>
    <row r="44" spans="1:16" ht="20.25" customHeight="1">
      <c r="A44" s="282" t="s">
        <v>335</v>
      </c>
      <c r="B44" s="299" t="s">
        <v>1805</v>
      </c>
      <c r="C44" s="299" t="s">
        <v>1806</v>
      </c>
      <c r="D44" s="299" t="s">
        <v>1807</v>
      </c>
      <c r="E44" s="299" t="s">
        <v>1808</v>
      </c>
      <c r="F44" s="299" t="s">
        <v>1809</v>
      </c>
      <c r="G44" s="299" t="s">
        <v>1810</v>
      </c>
      <c r="H44" s="299" t="s">
        <v>1811</v>
      </c>
      <c r="I44" s="299" t="s">
        <v>1812</v>
      </c>
      <c r="J44" s="299" t="s">
        <v>1813</v>
      </c>
      <c r="K44" s="299" t="s">
        <v>1814</v>
      </c>
      <c r="L44" s="299" t="s">
        <v>1815</v>
      </c>
      <c r="M44" s="299" t="s">
        <v>1816</v>
      </c>
      <c r="N44" s="299" t="s">
        <v>1817</v>
      </c>
      <c r="O44" s="299" t="s">
        <v>1510</v>
      </c>
      <c r="P44" s="299" t="s">
        <v>1818</v>
      </c>
    </row>
    <row r="45" spans="1:16" ht="20.25" customHeight="1">
      <c r="A45" s="282" t="s">
        <v>1819</v>
      </c>
      <c r="B45" s="299">
        <v>0.52627332300573582</v>
      </c>
      <c r="C45" s="299">
        <v>0.5534099846267827</v>
      </c>
      <c r="D45" s="299">
        <v>0.495716342162274</v>
      </c>
      <c r="E45" s="299">
        <v>0.53135236339556602</v>
      </c>
      <c r="F45" s="299">
        <v>0.55855225367841721</v>
      </c>
      <c r="G45" s="299">
        <v>0.45926142911616907</v>
      </c>
      <c r="H45" s="299">
        <v>0.5439575010036839</v>
      </c>
      <c r="I45" s="299">
        <v>0.46594300980914249</v>
      </c>
      <c r="J45" s="299">
        <v>1.1354551700711786</v>
      </c>
      <c r="K45" s="299">
        <v>0.31459320168189203</v>
      </c>
      <c r="L45" s="299">
        <v>0.36458106495855647</v>
      </c>
      <c r="M45" s="299">
        <v>0.37559504740352584</v>
      </c>
      <c r="N45" s="299">
        <v>0.29897932793392018</v>
      </c>
      <c r="O45" s="299">
        <v>0.23725383823080221</v>
      </c>
      <c r="P45" s="299">
        <v>0.49335059489925842</v>
      </c>
    </row>
    <row r="46" spans="1:16" ht="12" customHeight="1" thickBot="1">
      <c r="A46" s="282"/>
      <c r="B46" s="299"/>
      <c r="C46" s="299"/>
      <c r="D46" s="299"/>
      <c r="E46" s="299"/>
      <c r="F46" s="299"/>
      <c r="G46" s="299"/>
      <c r="H46" s="299"/>
      <c r="I46" s="299"/>
      <c r="J46" s="299"/>
      <c r="K46" s="299"/>
      <c r="L46" s="299"/>
      <c r="M46" s="299"/>
      <c r="N46" s="299"/>
      <c r="O46" s="299"/>
      <c r="P46" s="299"/>
    </row>
    <row r="47" spans="1:16" ht="17.25" customHeight="1" thickTop="1" thickBot="1">
      <c r="A47" s="57" t="s">
        <v>336</v>
      </c>
      <c r="B47" s="300"/>
      <c r="C47" s="300"/>
      <c r="D47" s="300"/>
      <c r="E47" s="300"/>
      <c r="F47" s="300"/>
      <c r="G47" s="300"/>
      <c r="H47" s="300"/>
      <c r="I47" s="300"/>
      <c r="J47" s="300"/>
      <c r="K47" s="300"/>
      <c r="L47" s="300"/>
      <c r="M47" s="300"/>
      <c r="N47" s="300"/>
      <c r="O47" s="300"/>
      <c r="P47" s="300"/>
    </row>
    <row r="48" spans="1:16" ht="20.25" customHeight="1" thickTop="1">
      <c r="A48" s="281" t="s">
        <v>1819</v>
      </c>
      <c r="B48" s="299" t="s">
        <v>1820</v>
      </c>
      <c r="C48" s="299" t="s">
        <v>1821</v>
      </c>
      <c r="D48" s="299" t="s">
        <v>1822</v>
      </c>
      <c r="E48" s="299" t="s">
        <v>1823</v>
      </c>
      <c r="F48" s="299" t="s">
        <v>1824</v>
      </c>
      <c r="G48" s="299" t="s">
        <v>1825</v>
      </c>
      <c r="H48" s="299" t="s">
        <v>1826</v>
      </c>
      <c r="I48" s="299" t="s">
        <v>1827</v>
      </c>
      <c r="J48" s="299" t="s">
        <v>1828</v>
      </c>
      <c r="K48" s="299" t="s">
        <v>1829</v>
      </c>
      <c r="L48" s="299" t="s">
        <v>1830</v>
      </c>
      <c r="M48" s="299" t="s">
        <v>1831</v>
      </c>
      <c r="N48" s="299" t="s">
        <v>1832</v>
      </c>
      <c r="O48" s="299" t="s">
        <v>1833</v>
      </c>
      <c r="P48" s="299" t="s">
        <v>1834</v>
      </c>
    </row>
    <row r="49" spans="1:16" ht="18" customHeight="1">
      <c r="A49" s="282" t="s">
        <v>337</v>
      </c>
      <c r="B49" s="299" t="s">
        <v>1835</v>
      </c>
      <c r="C49" s="299" t="s">
        <v>1836</v>
      </c>
      <c r="D49" s="299" t="s">
        <v>1837</v>
      </c>
      <c r="E49" s="299" t="s">
        <v>1838</v>
      </c>
      <c r="F49" s="299" t="s">
        <v>1839</v>
      </c>
      <c r="G49" s="299" t="s">
        <v>1840</v>
      </c>
      <c r="H49" s="299" t="s">
        <v>1841</v>
      </c>
      <c r="I49" s="299" t="s">
        <v>1842</v>
      </c>
      <c r="J49" s="299" t="s">
        <v>1843</v>
      </c>
      <c r="K49" s="299" t="s">
        <v>1844</v>
      </c>
      <c r="L49" s="299" t="s">
        <v>1845</v>
      </c>
      <c r="M49" s="299" t="s">
        <v>1846</v>
      </c>
      <c r="N49" s="299" t="s">
        <v>1847</v>
      </c>
      <c r="O49" s="299" t="s">
        <v>1848</v>
      </c>
      <c r="P49" s="299" t="s">
        <v>1849</v>
      </c>
    </row>
    <row r="50" spans="1:16" ht="20.25" customHeight="1">
      <c r="A50" s="282" t="s">
        <v>338</v>
      </c>
      <c r="B50" s="299" t="s">
        <v>1850</v>
      </c>
      <c r="C50" s="299" t="s">
        <v>1851</v>
      </c>
      <c r="D50" s="299" t="s">
        <v>1852</v>
      </c>
      <c r="E50" s="299" t="s">
        <v>1853</v>
      </c>
      <c r="F50" s="299" t="s">
        <v>1854</v>
      </c>
      <c r="G50" s="299" t="s">
        <v>1855</v>
      </c>
      <c r="H50" s="299" t="s">
        <v>1856</v>
      </c>
      <c r="I50" s="299" t="s">
        <v>1842</v>
      </c>
      <c r="J50" s="299" t="s">
        <v>1857</v>
      </c>
      <c r="K50" s="299" t="s">
        <v>1858</v>
      </c>
      <c r="L50" s="299" t="s">
        <v>1859</v>
      </c>
      <c r="M50" s="299" t="s">
        <v>1860</v>
      </c>
      <c r="N50" s="299" t="s">
        <v>1861</v>
      </c>
      <c r="O50" s="299" t="s">
        <v>1862</v>
      </c>
      <c r="P50" s="299" t="s">
        <v>1863</v>
      </c>
    </row>
    <row r="51" spans="1:16" ht="20.25" customHeight="1">
      <c r="A51" s="282" t="s">
        <v>339</v>
      </c>
      <c r="B51" s="299" t="s">
        <v>1864</v>
      </c>
      <c r="C51" s="299" t="s">
        <v>1865</v>
      </c>
      <c r="D51" s="299">
        <v>0.3</v>
      </c>
      <c r="E51" s="299" t="s">
        <v>1866</v>
      </c>
      <c r="F51" s="299" t="s">
        <v>1867</v>
      </c>
      <c r="G51" s="299" t="s">
        <v>1868</v>
      </c>
      <c r="H51" s="299" t="s">
        <v>1800</v>
      </c>
      <c r="I51" s="299" t="s">
        <v>1869</v>
      </c>
      <c r="J51" s="299" t="s">
        <v>1739</v>
      </c>
      <c r="K51" s="299">
        <v>0</v>
      </c>
      <c r="L51" s="299" t="s">
        <v>1870</v>
      </c>
      <c r="M51" s="299" t="s">
        <v>1871</v>
      </c>
      <c r="N51" s="299" t="s">
        <v>1872</v>
      </c>
      <c r="O51" s="299" t="s">
        <v>1873</v>
      </c>
      <c r="P51" s="299" t="s">
        <v>1874</v>
      </c>
    </row>
    <row r="52" spans="1:16" ht="18" customHeight="1">
      <c r="A52" s="282" t="s">
        <v>340</v>
      </c>
      <c r="B52" s="299" t="s">
        <v>1875</v>
      </c>
      <c r="C52" s="299" t="s">
        <v>1876</v>
      </c>
      <c r="D52" s="299" t="s">
        <v>1877</v>
      </c>
      <c r="E52" s="299" t="s">
        <v>1878</v>
      </c>
      <c r="F52" s="299" t="s">
        <v>1879</v>
      </c>
      <c r="G52" s="299" t="s">
        <v>1880</v>
      </c>
      <c r="H52" s="299" t="s">
        <v>1881</v>
      </c>
      <c r="I52" s="299" t="s">
        <v>1659</v>
      </c>
      <c r="J52" s="299" t="s">
        <v>1743</v>
      </c>
      <c r="K52" s="299">
        <v>0</v>
      </c>
      <c r="L52" s="299" t="s">
        <v>1882</v>
      </c>
      <c r="M52" s="299" t="s">
        <v>1883</v>
      </c>
      <c r="N52" s="299">
        <v>0.01</v>
      </c>
      <c r="O52" s="299" t="s">
        <v>1884</v>
      </c>
      <c r="P52" s="299" t="s">
        <v>1885</v>
      </c>
    </row>
    <row r="53" spans="1:16" ht="18" customHeight="1">
      <c r="A53" s="282" t="s">
        <v>341</v>
      </c>
      <c r="B53" s="299" t="s">
        <v>1886</v>
      </c>
      <c r="C53" s="299">
        <v>0.05</v>
      </c>
      <c r="D53" s="299" t="s">
        <v>1887</v>
      </c>
      <c r="E53" s="299" t="s">
        <v>1888</v>
      </c>
      <c r="F53" s="299" t="s">
        <v>1889</v>
      </c>
      <c r="G53" s="299" t="s">
        <v>1890</v>
      </c>
      <c r="H53" s="299" t="s">
        <v>1891</v>
      </c>
      <c r="I53" s="299" t="s">
        <v>1659</v>
      </c>
      <c r="J53" s="299" t="s">
        <v>1747</v>
      </c>
      <c r="K53" s="299">
        <v>0</v>
      </c>
      <c r="L53" s="299" t="s">
        <v>1892</v>
      </c>
      <c r="M53" s="299" t="s">
        <v>1893</v>
      </c>
      <c r="N53" s="299" t="s">
        <v>1894</v>
      </c>
      <c r="O53" s="299" t="s">
        <v>1581</v>
      </c>
      <c r="P53" s="299" t="s">
        <v>1895</v>
      </c>
    </row>
    <row r="54" spans="1:16" ht="12" customHeight="1" thickBot="1">
      <c r="A54" s="282"/>
      <c r="B54" s="299"/>
      <c r="C54" s="299"/>
      <c r="D54" s="299"/>
      <c r="E54" s="299"/>
      <c r="F54" s="299"/>
      <c r="G54" s="299"/>
      <c r="H54" s="299"/>
      <c r="I54" s="299"/>
      <c r="J54" s="299"/>
      <c r="K54" s="299"/>
      <c r="L54" s="299"/>
      <c r="M54" s="299"/>
      <c r="N54" s="299"/>
      <c r="O54" s="299"/>
      <c r="P54" s="299"/>
    </row>
    <row r="55" spans="1:16" ht="17.25" customHeight="1" thickTop="1" thickBot="1">
      <c r="A55" s="57" t="s">
        <v>343</v>
      </c>
      <c r="B55" s="300"/>
      <c r="C55" s="300"/>
      <c r="D55" s="300"/>
      <c r="E55" s="300"/>
      <c r="F55" s="300"/>
      <c r="G55" s="300"/>
      <c r="H55" s="300"/>
      <c r="I55" s="300"/>
      <c r="J55" s="300"/>
      <c r="K55" s="300"/>
      <c r="L55" s="300"/>
      <c r="M55" s="300"/>
      <c r="N55" s="300"/>
      <c r="O55" s="300"/>
      <c r="P55" s="300"/>
    </row>
    <row r="56" spans="1:16" ht="18" customHeight="1" thickTop="1">
      <c r="A56" s="282" t="s">
        <v>342</v>
      </c>
      <c r="B56" s="299" t="s">
        <v>1896</v>
      </c>
      <c r="C56" s="299" t="s">
        <v>1897</v>
      </c>
      <c r="D56" s="299" t="s">
        <v>1898</v>
      </c>
      <c r="E56" s="299" t="s">
        <v>1899</v>
      </c>
      <c r="F56" s="299" t="s">
        <v>1803</v>
      </c>
      <c r="G56" s="299" t="s">
        <v>1900</v>
      </c>
      <c r="H56" s="299" t="s">
        <v>1901</v>
      </c>
      <c r="I56" s="299" t="s">
        <v>1902</v>
      </c>
      <c r="J56" s="299" t="s">
        <v>1903</v>
      </c>
      <c r="K56" s="299" t="s">
        <v>1904</v>
      </c>
      <c r="L56" s="299" t="s">
        <v>1905</v>
      </c>
      <c r="M56" s="299" t="s">
        <v>1906</v>
      </c>
      <c r="N56" s="299" t="s">
        <v>1907</v>
      </c>
      <c r="O56" s="299" t="s">
        <v>1908</v>
      </c>
      <c r="P56" s="299" t="s">
        <v>1909</v>
      </c>
    </row>
    <row r="57" spans="1:16" ht="18" customHeight="1">
      <c r="A57" s="282" t="s">
        <v>344</v>
      </c>
      <c r="B57" s="299" t="s">
        <v>1910</v>
      </c>
      <c r="C57" s="299" t="s">
        <v>1911</v>
      </c>
      <c r="D57" s="299" t="s">
        <v>1912</v>
      </c>
      <c r="E57" s="299" t="s">
        <v>1913</v>
      </c>
      <c r="F57" s="299" t="s">
        <v>1914</v>
      </c>
      <c r="G57" s="299" t="s">
        <v>1915</v>
      </c>
      <c r="H57" s="299" t="s">
        <v>1916</v>
      </c>
      <c r="I57" s="299" t="s">
        <v>1917</v>
      </c>
      <c r="J57" s="299" t="s">
        <v>1918</v>
      </c>
      <c r="K57" s="299" t="s">
        <v>1919</v>
      </c>
      <c r="L57" s="299">
        <v>0.91</v>
      </c>
      <c r="M57" s="299" t="s">
        <v>1920</v>
      </c>
      <c r="N57" s="299" t="s">
        <v>1921</v>
      </c>
      <c r="O57" s="299" t="s">
        <v>1922</v>
      </c>
      <c r="P57" s="299" t="s">
        <v>1923</v>
      </c>
    </row>
    <row r="58" spans="1:16" ht="18" customHeight="1">
      <c r="A58" s="282" t="s">
        <v>345</v>
      </c>
      <c r="B58" s="299" t="s">
        <v>1924</v>
      </c>
      <c r="C58" s="299" t="s">
        <v>1925</v>
      </c>
      <c r="D58" s="299" t="s">
        <v>1926</v>
      </c>
      <c r="E58" s="299" t="s">
        <v>1927</v>
      </c>
      <c r="F58" s="299" t="s">
        <v>1928</v>
      </c>
      <c r="G58" s="299" t="s">
        <v>1929</v>
      </c>
      <c r="H58" s="299" t="s">
        <v>1525</v>
      </c>
      <c r="I58" s="299" t="s">
        <v>1930</v>
      </c>
      <c r="J58" s="299" t="s">
        <v>1931</v>
      </c>
      <c r="K58" s="299" t="s">
        <v>1932</v>
      </c>
      <c r="L58" s="299" t="s">
        <v>1933</v>
      </c>
      <c r="M58" s="299" t="s">
        <v>1934</v>
      </c>
      <c r="N58" s="299" t="s">
        <v>1935</v>
      </c>
      <c r="O58" s="299" t="s">
        <v>1936</v>
      </c>
      <c r="P58" s="299" t="s">
        <v>1937</v>
      </c>
    </row>
    <row r="59" spans="1:16" ht="18" customHeight="1">
      <c r="A59" s="282" t="s">
        <v>346</v>
      </c>
      <c r="B59" s="299" t="s">
        <v>1938</v>
      </c>
      <c r="C59" s="299" t="s">
        <v>1939</v>
      </c>
      <c r="D59" s="299" t="s">
        <v>1940</v>
      </c>
      <c r="E59" s="299" t="s">
        <v>1941</v>
      </c>
      <c r="F59" s="299" t="s">
        <v>1942</v>
      </c>
      <c r="G59" s="299" t="s">
        <v>1943</v>
      </c>
      <c r="H59" s="299" t="s">
        <v>1944</v>
      </c>
      <c r="I59" s="299" t="s">
        <v>1945</v>
      </c>
      <c r="J59" s="299" t="s">
        <v>1946</v>
      </c>
      <c r="K59" s="299" t="s">
        <v>1947</v>
      </c>
      <c r="L59" s="299" t="s">
        <v>1948</v>
      </c>
      <c r="M59" s="299" t="s">
        <v>1949</v>
      </c>
      <c r="N59" s="299" t="s">
        <v>1950</v>
      </c>
      <c r="O59" s="299" t="s">
        <v>1951</v>
      </c>
      <c r="P59" s="299" t="s">
        <v>1952</v>
      </c>
    </row>
    <row r="60" spans="1:16" ht="17.25" customHeight="1" thickBot="1">
      <c r="A60" s="283" t="s">
        <v>347</v>
      </c>
      <c r="B60" s="654" t="s">
        <v>1953</v>
      </c>
      <c r="C60" s="654" t="s">
        <v>1954</v>
      </c>
      <c r="D60" s="654" t="s">
        <v>1955</v>
      </c>
      <c r="E60" s="654" t="s">
        <v>1956</v>
      </c>
      <c r="F60" s="654" t="s">
        <v>1957</v>
      </c>
      <c r="G60" s="654" t="s">
        <v>1958</v>
      </c>
      <c r="H60" s="654" t="s">
        <v>1959</v>
      </c>
      <c r="I60" s="654" t="s">
        <v>1960</v>
      </c>
      <c r="J60" s="654" t="s">
        <v>1961</v>
      </c>
      <c r="K60" s="654" t="s">
        <v>1962</v>
      </c>
      <c r="L60" s="654" t="s">
        <v>1963</v>
      </c>
      <c r="M60" s="654" t="s">
        <v>1964</v>
      </c>
      <c r="N60" s="654" t="s">
        <v>1965</v>
      </c>
      <c r="O60" s="654" t="s">
        <v>1966</v>
      </c>
      <c r="P60" s="654" t="s">
        <v>1967</v>
      </c>
    </row>
    <row r="61" spans="1:16" s="38" customFormat="1" ht="12" customHeight="1" thickTop="1">
      <c r="A61" s="58" t="s">
        <v>348</v>
      </c>
      <c r="B61" s="655"/>
      <c r="C61" s="656"/>
      <c r="D61" s="656"/>
      <c r="E61" s="656"/>
      <c r="F61" s="656"/>
      <c r="G61" s="656"/>
      <c r="H61" s="656"/>
      <c r="I61" s="675"/>
      <c r="J61" s="675"/>
      <c r="K61" s="675"/>
      <c r="L61" s="675"/>
      <c r="M61" s="675"/>
      <c r="N61" s="675"/>
      <c r="O61" s="675"/>
      <c r="P61" s="675"/>
    </row>
    <row r="62" spans="1:16" s="38" customFormat="1">
      <c r="A62" s="744" t="s">
        <v>349</v>
      </c>
      <c r="B62" s="62"/>
      <c r="C62" s="62"/>
      <c r="D62" s="62"/>
      <c r="E62" s="62"/>
      <c r="F62" s="62"/>
      <c r="G62" s="62"/>
      <c r="H62" s="62"/>
      <c r="I62" s="675"/>
      <c r="J62" s="675"/>
      <c r="K62" s="675"/>
      <c r="L62" s="675"/>
      <c r="M62" s="675"/>
      <c r="N62" s="675"/>
      <c r="O62" s="675"/>
      <c r="P62" s="675"/>
    </row>
    <row r="63" spans="1:16" s="38" customFormat="1">
      <c r="A63" s="744" t="s">
        <v>350</v>
      </c>
      <c r="B63" s="62"/>
      <c r="C63" s="62"/>
      <c r="D63" s="62"/>
      <c r="E63" s="62"/>
      <c r="F63" s="62"/>
      <c r="G63" s="62"/>
      <c r="H63" s="62"/>
      <c r="I63" s="675"/>
      <c r="J63" s="675"/>
      <c r="K63" s="675"/>
      <c r="L63" s="675"/>
      <c r="M63" s="675"/>
      <c r="N63" s="675"/>
      <c r="O63" s="675"/>
      <c r="P63" s="675"/>
    </row>
    <row r="64" spans="1:16" s="38" customFormat="1" ht="11.25">
      <c r="A64" s="60" t="s">
        <v>831</v>
      </c>
      <c r="B64" s="657"/>
      <c r="C64" s="658"/>
      <c r="D64" s="658"/>
      <c r="E64" s="658"/>
      <c r="F64" s="658"/>
      <c r="G64" s="658"/>
      <c r="H64" s="658"/>
      <c r="I64" s="675"/>
      <c r="J64" s="675"/>
      <c r="K64" s="675"/>
      <c r="L64" s="675"/>
      <c r="M64" s="675"/>
      <c r="N64" s="675"/>
      <c r="O64" s="675"/>
      <c r="P64" s="675"/>
    </row>
    <row r="65" spans="1:16" s="38" customFormat="1" ht="11.25">
      <c r="A65" s="1371" t="s">
        <v>1493</v>
      </c>
      <c r="B65" s="1371"/>
      <c r="C65" s="1371"/>
      <c r="D65" s="1371"/>
      <c r="E65" s="1371"/>
      <c r="F65" s="1371"/>
      <c r="G65" s="1371"/>
      <c r="H65" s="1371"/>
      <c r="I65" s="675"/>
      <c r="J65" s="675"/>
      <c r="K65" s="675"/>
      <c r="L65" s="675"/>
      <c r="M65" s="675"/>
      <c r="N65" s="675"/>
      <c r="O65" s="675"/>
      <c r="P65" s="675"/>
    </row>
    <row r="66" spans="1:16" ht="15.75" thickBot="1">
      <c r="A66" s="38"/>
      <c r="B66" s="659"/>
      <c r="C66" s="660"/>
      <c r="D66" s="660"/>
      <c r="E66" s="660"/>
      <c r="F66" s="660"/>
      <c r="G66" s="660"/>
      <c r="H66" s="660"/>
      <c r="I66" s="45"/>
    </row>
    <row r="67" spans="1:16" ht="27.75" thickTop="1" thickBot="1">
      <c r="A67" s="329"/>
      <c r="B67" s="661" t="s">
        <v>292</v>
      </c>
      <c r="C67" s="661" t="s">
        <v>293</v>
      </c>
      <c r="D67" s="661" t="s">
        <v>294</v>
      </c>
      <c r="E67" s="661" t="s">
        <v>295</v>
      </c>
      <c r="F67" s="661" t="s">
        <v>296</v>
      </c>
      <c r="G67" s="661" t="s">
        <v>297</v>
      </c>
      <c r="H67" s="661" t="s">
        <v>298</v>
      </c>
      <c r="I67" s="661" t="s">
        <v>299</v>
      </c>
      <c r="J67" s="661" t="s">
        <v>300</v>
      </c>
      <c r="K67" s="661" t="s">
        <v>301</v>
      </c>
      <c r="L67" s="661" t="s">
        <v>302</v>
      </c>
      <c r="M67" s="662" t="s">
        <v>303</v>
      </c>
      <c r="N67" s="662" t="s">
        <v>1065</v>
      </c>
      <c r="O67" s="662" t="s">
        <v>1066</v>
      </c>
      <c r="P67" s="662" t="s">
        <v>304</v>
      </c>
    </row>
    <row r="68" spans="1:16" ht="20.25" customHeight="1" thickTop="1" thickBot="1">
      <c r="A68" s="57" t="s">
        <v>351</v>
      </c>
      <c r="B68" s="663"/>
      <c r="C68" s="663"/>
      <c r="D68" s="663"/>
      <c r="E68" s="663"/>
      <c r="F68" s="663"/>
      <c r="G68" s="663"/>
      <c r="H68" s="663"/>
      <c r="I68" s="663"/>
      <c r="J68" s="663"/>
      <c r="K68" s="663"/>
      <c r="L68" s="663"/>
      <c r="M68" s="664"/>
      <c r="N68" s="664"/>
      <c r="O68" s="664"/>
      <c r="P68" s="664"/>
    </row>
    <row r="69" spans="1:16" ht="20.25" customHeight="1" thickTop="1">
      <c r="A69" s="282" t="s">
        <v>352</v>
      </c>
      <c r="B69" s="299" t="s">
        <v>1968</v>
      </c>
      <c r="C69" s="299" t="s">
        <v>1969</v>
      </c>
      <c r="D69" s="299" t="s">
        <v>1970</v>
      </c>
      <c r="E69" s="299" t="s">
        <v>1971</v>
      </c>
      <c r="F69" s="299" t="s">
        <v>1970</v>
      </c>
      <c r="G69" s="299" t="s">
        <v>1972</v>
      </c>
      <c r="H69" s="299" t="s">
        <v>1973</v>
      </c>
      <c r="I69" s="299" t="s">
        <v>1974</v>
      </c>
      <c r="J69" s="299" t="s">
        <v>1975</v>
      </c>
      <c r="K69" s="299" t="s">
        <v>1976</v>
      </c>
      <c r="L69" s="299" t="s">
        <v>1859</v>
      </c>
      <c r="M69" s="299" t="s">
        <v>1977</v>
      </c>
      <c r="N69" s="299">
        <v>0.04</v>
      </c>
      <c r="O69" s="299" t="s">
        <v>1978</v>
      </c>
      <c r="P69" s="299" t="s">
        <v>1979</v>
      </c>
    </row>
    <row r="70" spans="1:16" ht="20.25" customHeight="1">
      <c r="A70" s="282" t="s">
        <v>353</v>
      </c>
      <c r="B70" s="299" t="s">
        <v>1980</v>
      </c>
      <c r="C70" s="299" t="s">
        <v>1981</v>
      </c>
      <c r="D70" s="299" t="s">
        <v>1982</v>
      </c>
      <c r="E70" s="299" t="s">
        <v>1983</v>
      </c>
      <c r="F70" s="299" t="s">
        <v>1984</v>
      </c>
      <c r="G70" s="299" t="s">
        <v>1985</v>
      </c>
      <c r="H70" s="299" t="s">
        <v>1986</v>
      </c>
      <c r="I70" s="299" t="s">
        <v>1987</v>
      </c>
      <c r="J70" s="299" t="s">
        <v>1988</v>
      </c>
      <c r="K70" s="299" t="s">
        <v>1989</v>
      </c>
      <c r="L70" s="299" t="s">
        <v>1990</v>
      </c>
      <c r="M70" s="299" t="s">
        <v>1991</v>
      </c>
      <c r="N70" s="299" t="s">
        <v>1988</v>
      </c>
      <c r="O70" s="299" t="s">
        <v>1992</v>
      </c>
      <c r="P70" s="299" t="s">
        <v>1993</v>
      </c>
    </row>
    <row r="71" spans="1:16" ht="20.25" customHeight="1">
      <c r="A71" s="282" t="s">
        <v>354</v>
      </c>
      <c r="B71" s="299" t="s">
        <v>1994</v>
      </c>
      <c r="C71" s="299" t="s">
        <v>1893</v>
      </c>
      <c r="D71" s="299" t="s">
        <v>1995</v>
      </c>
      <c r="E71" s="299" t="s">
        <v>1996</v>
      </c>
      <c r="F71" s="299" t="s">
        <v>1997</v>
      </c>
      <c r="G71" s="299" t="s">
        <v>1998</v>
      </c>
      <c r="H71" s="299" t="s">
        <v>1999</v>
      </c>
      <c r="I71" s="299" t="s">
        <v>1873</v>
      </c>
      <c r="J71" s="299" t="s">
        <v>2000</v>
      </c>
      <c r="K71" s="299" t="s">
        <v>2001</v>
      </c>
      <c r="L71" s="299" t="s">
        <v>2002</v>
      </c>
      <c r="M71" s="299" t="s">
        <v>2003</v>
      </c>
      <c r="N71" s="299" t="s">
        <v>1969</v>
      </c>
      <c r="O71" s="299" t="s">
        <v>1978</v>
      </c>
      <c r="P71" s="299" t="s">
        <v>1988</v>
      </c>
    </row>
    <row r="72" spans="1:16" ht="20.25" customHeight="1">
      <c r="A72" s="282" t="s">
        <v>355</v>
      </c>
      <c r="B72" s="299" t="s">
        <v>2004</v>
      </c>
      <c r="C72" s="299" t="s">
        <v>1756</v>
      </c>
      <c r="D72" s="299" t="s">
        <v>1686</v>
      </c>
      <c r="E72" s="299" t="s">
        <v>1607</v>
      </c>
      <c r="F72" s="299" t="s">
        <v>2005</v>
      </c>
      <c r="G72" s="299" t="s">
        <v>1758</v>
      </c>
      <c r="H72" s="299" t="s">
        <v>2006</v>
      </c>
      <c r="I72" s="299" t="s">
        <v>2007</v>
      </c>
      <c r="J72" s="299" t="s">
        <v>1740</v>
      </c>
      <c r="K72" s="299" t="s">
        <v>1686</v>
      </c>
      <c r="L72" s="299" t="s">
        <v>2008</v>
      </c>
      <c r="M72" s="299" t="s">
        <v>2009</v>
      </c>
      <c r="N72" s="299" t="s">
        <v>2010</v>
      </c>
      <c r="O72" s="299" t="s">
        <v>2011</v>
      </c>
      <c r="P72" s="299" t="s">
        <v>1725</v>
      </c>
    </row>
    <row r="73" spans="1:16" ht="20.25" customHeight="1">
      <c r="A73" s="282" t="s">
        <v>356</v>
      </c>
      <c r="B73" s="299" t="s">
        <v>2012</v>
      </c>
      <c r="C73" s="299" t="s">
        <v>2013</v>
      </c>
      <c r="D73" s="299" t="s">
        <v>1680</v>
      </c>
      <c r="E73" s="299" t="s">
        <v>1721</v>
      </c>
      <c r="F73" s="299">
        <v>0.01</v>
      </c>
      <c r="G73" s="299" t="s">
        <v>1758</v>
      </c>
      <c r="H73" s="299" t="s">
        <v>2006</v>
      </c>
      <c r="I73" s="299" t="s">
        <v>2014</v>
      </c>
      <c r="J73" s="299" t="s">
        <v>1740</v>
      </c>
      <c r="K73" s="299" t="s">
        <v>2015</v>
      </c>
      <c r="L73" s="299" t="s">
        <v>2016</v>
      </c>
      <c r="M73" s="299" t="s">
        <v>2009</v>
      </c>
      <c r="N73" s="299" t="s">
        <v>2010</v>
      </c>
      <c r="O73" s="299" t="s">
        <v>2011</v>
      </c>
      <c r="P73" s="299" t="s">
        <v>2017</v>
      </c>
    </row>
    <row r="74" spans="1:16" ht="20.25" customHeight="1">
      <c r="A74" s="282" t="s">
        <v>357</v>
      </c>
      <c r="B74" s="299" t="s">
        <v>2018</v>
      </c>
      <c r="C74" s="299" t="s">
        <v>2019</v>
      </c>
      <c r="D74" s="299" t="s">
        <v>2010</v>
      </c>
      <c r="E74" s="299" t="s">
        <v>2020</v>
      </c>
      <c r="F74" s="299" t="s">
        <v>1685</v>
      </c>
      <c r="G74" s="299" t="s">
        <v>1730</v>
      </c>
      <c r="H74" s="299" t="s">
        <v>1679</v>
      </c>
      <c r="I74" s="299" t="s">
        <v>2021</v>
      </c>
      <c r="J74" s="299" t="s">
        <v>1740</v>
      </c>
      <c r="K74" s="299" t="s">
        <v>2015</v>
      </c>
      <c r="L74" s="299" t="s">
        <v>1658</v>
      </c>
      <c r="M74" s="299" t="s">
        <v>1646</v>
      </c>
      <c r="N74" s="299" t="s">
        <v>2022</v>
      </c>
      <c r="O74" s="299" t="s">
        <v>2017</v>
      </c>
      <c r="P74" s="299" t="s">
        <v>2023</v>
      </c>
    </row>
    <row r="75" spans="1:16" ht="20.25" customHeight="1" thickBot="1">
      <c r="A75" s="282" t="s">
        <v>358</v>
      </c>
      <c r="B75" s="299" t="s">
        <v>2024</v>
      </c>
      <c r="C75" s="299" t="s">
        <v>2025</v>
      </c>
      <c r="D75" s="299" t="s">
        <v>2026</v>
      </c>
      <c r="E75" s="299" t="s">
        <v>2027</v>
      </c>
      <c r="F75" s="299" t="s">
        <v>2028</v>
      </c>
      <c r="G75" s="299" t="s">
        <v>2024</v>
      </c>
      <c r="H75" s="299" t="s">
        <v>2029</v>
      </c>
      <c r="I75" s="299" t="s">
        <v>2030</v>
      </c>
      <c r="J75" s="299" t="s">
        <v>1655</v>
      </c>
      <c r="K75" s="299" t="s">
        <v>2031</v>
      </c>
      <c r="L75" s="299" t="s">
        <v>2032</v>
      </c>
      <c r="M75" s="299" t="s">
        <v>2033</v>
      </c>
      <c r="N75" s="299" t="s">
        <v>2034</v>
      </c>
      <c r="O75" s="299" t="s">
        <v>2035</v>
      </c>
      <c r="P75" s="299" t="s">
        <v>2036</v>
      </c>
    </row>
    <row r="76" spans="1:16" ht="20.25" customHeight="1" thickTop="1" thickBot="1">
      <c r="A76" s="57" t="s">
        <v>359</v>
      </c>
      <c r="B76" s="663"/>
      <c r="C76" s="663"/>
      <c r="D76" s="663"/>
      <c r="E76" s="663"/>
      <c r="F76" s="663"/>
      <c r="G76" s="663"/>
      <c r="H76" s="663"/>
      <c r="I76" s="663"/>
      <c r="J76" s="663"/>
      <c r="K76" s="663"/>
      <c r="L76" s="663"/>
      <c r="M76" s="664"/>
      <c r="N76" s="664"/>
      <c r="O76" s="664"/>
      <c r="P76" s="664"/>
    </row>
    <row r="77" spans="1:16" ht="20.25" customHeight="1" thickTop="1">
      <c r="A77" s="282" t="s">
        <v>360</v>
      </c>
      <c r="B77" s="299" t="s">
        <v>1988</v>
      </c>
      <c r="C77" s="299" t="s">
        <v>1986</v>
      </c>
      <c r="D77" s="299" t="s">
        <v>2037</v>
      </c>
      <c r="E77" s="299" t="s">
        <v>1674</v>
      </c>
      <c r="F77" s="299" t="s">
        <v>1888</v>
      </c>
      <c r="G77" s="299" t="s">
        <v>2038</v>
      </c>
      <c r="H77" s="299" t="s">
        <v>2039</v>
      </c>
      <c r="I77" s="299" t="s">
        <v>1508</v>
      </c>
      <c r="J77" s="299" t="s">
        <v>1875</v>
      </c>
      <c r="K77" s="299" t="s">
        <v>2040</v>
      </c>
      <c r="L77" s="299" t="s">
        <v>2041</v>
      </c>
      <c r="M77" s="299" t="s">
        <v>2042</v>
      </c>
      <c r="N77" s="299" t="s">
        <v>2043</v>
      </c>
      <c r="O77" s="299" t="s">
        <v>2044</v>
      </c>
      <c r="P77" s="299" t="s">
        <v>2045</v>
      </c>
    </row>
    <row r="78" spans="1:16" ht="20.25" customHeight="1">
      <c r="A78" s="282" t="s">
        <v>361</v>
      </c>
      <c r="B78" s="299" t="s">
        <v>2046</v>
      </c>
      <c r="C78" s="299" t="s">
        <v>2047</v>
      </c>
      <c r="D78" s="299" t="s">
        <v>2048</v>
      </c>
      <c r="E78" s="299" t="s">
        <v>2049</v>
      </c>
      <c r="F78" s="299" t="s">
        <v>2050</v>
      </c>
      <c r="G78" s="299" t="s">
        <v>2051</v>
      </c>
      <c r="H78" s="299" t="s">
        <v>2052</v>
      </c>
      <c r="I78" s="299" t="s">
        <v>2053</v>
      </c>
      <c r="J78" s="299" t="s">
        <v>2054</v>
      </c>
      <c r="K78" s="299" t="s">
        <v>2055</v>
      </c>
      <c r="L78" s="299" t="s">
        <v>2056</v>
      </c>
      <c r="M78" s="299" t="s">
        <v>2057</v>
      </c>
      <c r="N78" s="299" t="s">
        <v>2058</v>
      </c>
      <c r="O78" s="299" t="s">
        <v>2059</v>
      </c>
      <c r="P78" s="299" t="s">
        <v>2060</v>
      </c>
    </row>
    <row r="79" spans="1:16" ht="20.25" customHeight="1">
      <c r="A79" s="282" t="s">
        <v>362</v>
      </c>
      <c r="B79" s="299" t="s">
        <v>2061</v>
      </c>
      <c r="C79" s="299" t="s">
        <v>2062</v>
      </c>
      <c r="D79" s="299" t="s">
        <v>2063</v>
      </c>
      <c r="E79" s="299" t="s">
        <v>2064</v>
      </c>
      <c r="F79" s="299" t="s">
        <v>2065</v>
      </c>
      <c r="G79" s="299" t="s">
        <v>1994</v>
      </c>
      <c r="H79" s="299" t="s">
        <v>2066</v>
      </c>
      <c r="I79" s="299" t="s">
        <v>2067</v>
      </c>
      <c r="J79" s="299" t="s">
        <v>2068</v>
      </c>
      <c r="K79" s="299" t="s">
        <v>2069</v>
      </c>
      <c r="L79" s="299" t="s">
        <v>2070</v>
      </c>
      <c r="M79" s="299" t="s">
        <v>2007</v>
      </c>
      <c r="N79" s="299" t="s">
        <v>2071</v>
      </c>
      <c r="O79" s="299" t="s">
        <v>1875</v>
      </c>
      <c r="P79" s="299" t="s">
        <v>2072</v>
      </c>
    </row>
    <row r="80" spans="1:16" ht="20.25" customHeight="1">
      <c r="A80" s="282" t="s">
        <v>363</v>
      </c>
      <c r="B80" s="299">
        <v>0</v>
      </c>
      <c r="C80" s="299">
        <v>0</v>
      </c>
      <c r="D80" s="299" t="s">
        <v>2073</v>
      </c>
      <c r="E80" s="299">
        <v>0</v>
      </c>
      <c r="F80" s="299">
        <v>0</v>
      </c>
      <c r="G80" s="299">
        <v>0</v>
      </c>
      <c r="H80" s="299">
        <v>0</v>
      </c>
      <c r="I80" s="299">
        <v>0</v>
      </c>
      <c r="J80" s="299" t="s">
        <v>2073</v>
      </c>
      <c r="K80" s="299">
        <v>0</v>
      </c>
      <c r="L80" s="299">
        <v>0</v>
      </c>
      <c r="M80" s="299">
        <v>0</v>
      </c>
      <c r="N80" s="299">
        <v>0</v>
      </c>
      <c r="O80" s="299" t="s">
        <v>2073</v>
      </c>
      <c r="P80" s="299">
        <v>0</v>
      </c>
    </row>
    <row r="81" spans="1:16" ht="20.25" customHeight="1">
      <c r="A81" s="282" t="s">
        <v>364</v>
      </c>
      <c r="B81" s="299" t="s">
        <v>2074</v>
      </c>
      <c r="C81" s="299" t="s">
        <v>2075</v>
      </c>
      <c r="D81" s="299" t="s">
        <v>2076</v>
      </c>
      <c r="E81" s="299" t="s">
        <v>2075</v>
      </c>
      <c r="F81" s="299" t="s">
        <v>2077</v>
      </c>
      <c r="G81" s="299" t="s">
        <v>2078</v>
      </c>
      <c r="H81" s="299" t="s">
        <v>2079</v>
      </c>
      <c r="I81" s="299" t="s">
        <v>2080</v>
      </c>
      <c r="J81" s="299" t="s">
        <v>2081</v>
      </c>
      <c r="K81" s="299" t="s">
        <v>2082</v>
      </c>
      <c r="L81" s="299" t="s">
        <v>2083</v>
      </c>
      <c r="M81" s="299" t="s">
        <v>2075</v>
      </c>
      <c r="N81" s="299" t="s">
        <v>2079</v>
      </c>
      <c r="O81" s="299" t="s">
        <v>2084</v>
      </c>
      <c r="P81" s="299" t="s">
        <v>2075</v>
      </c>
    </row>
    <row r="82" spans="1:16" ht="20.25" customHeight="1">
      <c r="A82" s="282" t="s">
        <v>365</v>
      </c>
      <c r="B82" s="299" t="s">
        <v>1680</v>
      </c>
      <c r="C82" s="299" t="s">
        <v>1688</v>
      </c>
      <c r="D82" s="299" t="s">
        <v>1726</v>
      </c>
      <c r="E82" s="299" t="s">
        <v>2085</v>
      </c>
      <c r="F82" s="299" t="s">
        <v>2086</v>
      </c>
      <c r="G82" s="299" t="s">
        <v>1683</v>
      </c>
      <c r="H82" s="299" t="s">
        <v>1685</v>
      </c>
      <c r="I82" s="299" t="s">
        <v>1743</v>
      </c>
      <c r="J82" s="299" t="s">
        <v>2087</v>
      </c>
      <c r="K82" s="299" t="s">
        <v>2088</v>
      </c>
      <c r="L82" s="299" t="s">
        <v>1731</v>
      </c>
      <c r="M82" s="299" t="s">
        <v>1731</v>
      </c>
      <c r="N82" s="299" t="s">
        <v>1686</v>
      </c>
      <c r="O82" s="299" t="s">
        <v>1682</v>
      </c>
      <c r="P82" s="299" t="s">
        <v>2089</v>
      </c>
    </row>
    <row r="83" spans="1:16" ht="20.25" customHeight="1">
      <c r="A83" s="282" t="s">
        <v>366</v>
      </c>
      <c r="B83" s="299" t="s">
        <v>2090</v>
      </c>
      <c r="C83" s="299" t="s">
        <v>2091</v>
      </c>
      <c r="D83" s="299" t="s">
        <v>2092</v>
      </c>
      <c r="E83" s="299" t="s">
        <v>2093</v>
      </c>
      <c r="F83" s="299" t="s">
        <v>2094</v>
      </c>
      <c r="G83" s="299" t="s">
        <v>2095</v>
      </c>
      <c r="H83" s="452" t="s">
        <v>2096</v>
      </c>
      <c r="I83" s="299" t="s">
        <v>2097</v>
      </c>
      <c r="J83" s="299" t="s">
        <v>2098</v>
      </c>
      <c r="K83" s="299" t="s">
        <v>2099</v>
      </c>
      <c r="L83" s="299" t="s">
        <v>2100</v>
      </c>
      <c r="M83" s="452" t="s">
        <v>2101</v>
      </c>
      <c r="N83" s="452" t="s">
        <v>2102</v>
      </c>
      <c r="O83" s="452" t="s">
        <v>2103</v>
      </c>
      <c r="P83" s="452" t="s">
        <v>2104</v>
      </c>
    </row>
    <row r="84" spans="1:16" ht="20.25" customHeight="1">
      <c r="A84" s="282" t="s">
        <v>367</v>
      </c>
      <c r="B84" s="299" t="s">
        <v>2105</v>
      </c>
      <c r="C84" s="299" t="s">
        <v>2106</v>
      </c>
      <c r="D84" s="299" t="s">
        <v>1723</v>
      </c>
      <c r="E84" s="299" t="s">
        <v>1745</v>
      </c>
      <c r="F84" s="299" t="s">
        <v>2107</v>
      </c>
      <c r="G84" s="299">
        <v>0</v>
      </c>
      <c r="H84" s="299">
        <v>0</v>
      </c>
      <c r="I84" s="299" t="s">
        <v>2106</v>
      </c>
      <c r="J84" s="299">
        <v>0</v>
      </c>
      <c r="K84" s="299" t="s">
        <v>2105</v>
      </c>
      <c r="L84" s="299" t="s">
        <v>1723</v>
      </c>
      <c r="M84" s="299">
        <v>0</v>
      </c>
      <c r="N84" s="299" t="s">
        <v>2105</v>
      </c>
      <c r="O84" s="299" t="s">
        <v>2105</v>
      </c>
      <c r="P84" s="299" t="s">
        <v>1723</v>
      </c>
    </row>
    <row r="85" spans="1:16" ht="20.25" customHeight="1" thickBot="1">
      <c r="A85" s="282" t="s">
        <v>368</v>
      </c>
      <c r="B85" s="299" t="s">
        <v>2108</v>
      </c>
      <c r="C85" s="299" t="s">
        <v>2109</v>
      </c>
      <c r="D85" s="299" t="s">
        <v>2110</v>
      </c>
      <c r="E85" s="299" t="s">
        <v>2111</v>
      </c>
      <c r="F85" s="299" t="s">
        <v>2112</v>
      </c>
      <c r="G85" s="299" t="s">
        <v>2113</v>
      </c>
      <c r="H85" s="299" t="s">
        <v>2114</v>
      </c>
      <c r="I85" s="299" t="s">
        <v>2115</v>
      </c>
      <c r="J85" s="299" t="s">
        <v>2116</v>
      </c>
      <c r="K85" s="299" t="s">
        <v>1950</v>
      </c>
      <c r="L85" s="299" t="s">
        <v>1815</v>
      </c>
      <c r="M85" s="299" t="s">
        <v>2117</v>
      </c>
      <c r="N85" s="299" t="s">
        <v>2118</v>
      </c>
      <c r="O85" s="299" t="s">
        <v>2119</v>
      </c>
      <c r="P85" s="299" t="s">
        <v>2120</v>
      </c>
    </row>
    <row r="86" spans="1:16" ht="20.25" customHeight="1" thickTop="1" thickBot="1">
      <c r="A86" s="57" t="s">
        <v>369</v>
      </c>
      <c r="B86" s="663"/>
      <c r="C86" s="663"/>
      <c r="D86" s="663"/>
      <c r="E86" s="663"/>
      <c r="F86" s="663"/>
      <c r="G86" s="663"/>
      <c r="H86" s="663"/>
      <c r="I86" s="663"/>
      <c r="J86" s="663"/>
      <c r="K86" s="663"/>
      <c r="L86" s="663"/>
      <c r="M86" s="664"/>
      <c r="N86" s="664"/>
      <c r="O86" s="664"/>
      <c r="P86" s="664"/>
    </row>
    <row r="87" spans="1:16" ht="20.25" customHeight="1" thickTop="1">
      <c r="A87" s="282" t="s">
        <v>370</v>
      </c>
      <c r="B87" s="299" t="s">
        <v>2121</v>
      </c>
      <c r="C87" s="299" t="s">
        <v>2122</v>
      </c>
      <c r="D87" s="299" t="s">
        <v>2123</v>
      </c>
      <c r="E87" s="299" t="s">
        <v>2042</v>
      </c>
      <c r="F87" s="299" t="s">
        <v>1872</v>
      </c>
      <c r="G87" s="299" t="s">
        <v>2124</v>
      </c>
      <c r="H87" s="299" t="s">
        <v>2125</v>
      </c>
      <c r="I87" s="299" t="s">
        <v>2126</v>
      </c>
      <c r="J87" s="299" t="s">
        <v>2127</v>
      </c>
      <c r="K87" s="299" t="s">
        <v>2128</v>
      </c>
      <c r="L87" s="299" t="s">
        <v>2129</v>
      </c>
      <c r="M87" s="299" t="s">
        <v>2130</v>
      </c>
      <c r="N87" s="299" t="s">
        <v>2131</v>
      </c>
      <c r="O87" s="299" t="s">
        <v>2132</v>
      </c>
      <c r="P87" s="299" t="s">
        <v>1886</v>
      </c>
    </row>
    <row r="88" spans="1:16" ht="20.25" customHeight="1">
      <c r="A88" s="282" t="s">
        <v>371</v>
      </c>
      <c r="B88" s="299" t="s">
        <v>2133</v>
      </c>
      <c r="C88" s="299" t="s">
        <v>2134</v>
      </c>
      <c r="D88" s="299" t="s">
        <v>1654</v>
      </c>
      <c r="E88" s="299" t="s">
        <v>2135</v>
      </c>
      <c r="F88" s="299" t="s">
        <v>2136</v>
      </c>
      <c r="G88" s="299" t="s">
        <v>1517</v>
      </c>
      <c r="H88" s="299" t="s">
        <v>2137</v>
      </c>
      <c r="I88" s="299" t="s">
        <v>2138</v>
      </c>
      <c r="J88" s="299" t="s">
        <v>1507</v>
      </c>
      <c r="K88" s="299">
        <v>0</v>
      </c>
      <c r="L88" s="299" t="s">
        <v>2139</v>
      </c>
      <c r="M88" s="299" t="s">
        <v>2025</v>
      </c>
      <c r="N88" s="299" t="s">
        <v>2140</v>
      </c>
      <c r="O88" s="299" t="s">
        <v>2141</v>
      </c>
      <c r="P88" s="299" t="s">
        <v>2142</v>
      </c>
    </row>
    <row r="89" spans="1:16" ht="20.25" customHeight="1">
      <c r="A89" s="282" t="s">
        <v>372</v>
      </c>
      <c r="B89" s="299" t="s">
        <v>2143</v>
      </c>
      <c r="C89" s="299" t="s">
        <v>2144</v>
      </c>
      <c r="D89" s="299" t="s">
        <v>2145</v>
      </c>
      <c r="E89" s="299" t="s">
        <v>2066</v>
      </c>
      <c r="F89" s="299" t="s">
        <v>2146</v>
      </c>
      <c r="G89" s="299" t="s">
        <v>2147</v>
      </c>
      <c r="H89" s="299" t="s">
        <v>2008</v>
      </c>
      <c r="I89" s="299" t="s">
        <v>1759</v>
      </c>
      <c r="J89" s="299" t="s">
        <v>2148</v>
      </c>
      <c r="K89" s="299">
        <v>0</v>
      </c>
      <c r="L89" s="299" t="s">
        <v>2149</v>
      </c>
      <c r="M89" s="299" t="s">
        <v>2150</v>
      </c>
      <c r="N89" s="299" t="s">
        <v>2151</v>
      </c>
      <c r="O89" s="299" t="s">
        <v>2152</v>
      </c>
      <c r="P89" s="299" t="s">
        <v>2153</v>
      </c>
    </row>
    <row r="90" spans="1:16" ht="20.25" customHeight="1">
      <c r="A90" s="282" t="s">
        <v>373</v>
      </c>
      <c r="B90" s="299" t="s">
        <v>2010</v>
      </c>
      <c r="C90" s="299" t="s">
        <v>2154</v>
      </c>
      <c r="D90" s="299" t="s">
        <v>2155</v>
      </c>
      <c r="E90" s="299" t="s">
        <v>2156</v>
      </c>
      <c r="F90" s="299" t="s">
        <v>2157</v>
      </c>
      <c r="G90" s="299" t="s">
        <v>2158</v>
      </c>
      <c r="H90" s="299" t="s">
        <v>2159</v>
      </c>
      <c r="I90" s="299" t="s">
        <v>2160</v>
      </c>
      <c r="J90" s="299">
        <v>0</v>
      </c>
      <c r="K90" s="299">
        <v>0</v>
      </c>
      <c r="L90" s="299" t="s">
        <v>2161</v>
      </c>
      <c r="M90" s="299" t="s">
        <v>2162</v>
      </c>
      <c r="N90" s="299" t="s">
        <v>2163</v>
      </c>
      <c r="O90" s="299" t="s">
        <v>2164</v>
      </c>
      <c r="P90" s="299" t="s">
        <v>2165</v>
      </c>
    </row>
    <row r="91" spans="1:16" ht="20.25" customHeight="1">
      <c r="A91" s="282" t="s">
        <v>374</v>
      </c>
      <c r="B91" s="299" t="s">
        <v>1685</v>
      </c>
      <c r="C91" s="299">
        <v>0</v>
      </c>
      <c r="D91" s="299" t="s">
        <v>1742</v>
      </c>
      <c r="E91" s="299" t="s">
        <v>2166</v>
      </c>
      <c r="F91" s="299">
        <v>0</v>
      </c>
      <c r="G91" s="299" t="s">
        <v>2167</v>
      </c>
      <c r="H91" s="299" t="s">
        <v>2168</v>
      </c>
      <c r="I91" s="299" t="s">
        <v>2169</v>
      </c>
      <c r="J91" s="299" t="s">
        <v>1680</v>
      </c>
      <c r="K91" s="299" t="s">
        <v>2170</v>
      </c>
      <c r="L91" s="299" t="s">
        <v>1627</v>
      </c>
      <c r="M91" s="299">
        <v>0.01</v>
      </c>
      <c r="N91" s="299" t="s">
        <v>2063</v>
      </c>
      <c r="O91" s="299" t="s">
        <v>2171</v>
      </c>
      <c r="P91" s="299" t="s">
        <v>2172</v>
      </c>
    </row>
    <row r="92" spans="1:16" ht="20.25" customHeight="1">
      <c r="A92" s="282" t="s">
        <v>375</v>
      </c>
      <c r="B92" s="299" t="s">
        <v>1743</v>
      </c>
      <c r="C92" s="299">
        <v>0</v>
      </c>
      <c r="D92" s="299">
        <v>0</v>
      </c>
      <c r="E92" s="299">
        <v>0</v>
      </c>
      <c r="F92" s="299" t="s">
        <v>2107</v>
      </c>
      <c r="G92" s="299" t="s">
        <v>1582</v>
      </c>
      <c r="H92" s="299" t="s">
        <v>2173</v>
      </c>
      <c r="I92" s="299" t="s">
        <v>1649</v>
      </c>
      <c r="J92" s="299" t="s">
        <v>1690</v>
      </c>
      <c r="K92" s="299">
        <v>0</v>
      </c>
      <c r="L92" s="299" t="s">
        <v>1975</v>
      </c>
      <c r="M92" s="299" t="s">
        <v>1729</v>
      </c>
      <c r="N92" s="299" t="s">
        <v>2174</v>
      </c>
      <c r="O92" s="299" t="s">
        <v>1758</v>
      </c>
      <c r="P92" s="299" t="s">
        <v>2175</v>
      </c>
    </row>
    <row r="93" spans="1:16" ht="20.25" customHeight="1">
      <c r="A93" s="282" t="s">
        <v>376</v>
      </c>
      <c r="B93" s="299" t="s">
        <v>2176</v>
      </c>
      <c r="C93" s="299">
        <v>0</v>
      </c>
      <c r="D93" s="299" t="s">
        <v>2177</v>
      </c>
      <c r="E93" s="452" t="s">
        <v>2166</v>
      </c>
      <c r="F93" s="299" t="s">
        <v>2106</v>
      </c>
      <c r="G93" s="299" t="s">
        <v>2133</v>
      </c>
      <c r="H93" s="452" t="s">
        <v>1719</v>
      </c>
      <c r="I93" s="299" t="s">
        <v>2178</v>
      </c>
      <c r="J93" s="299" t="s">
        <v>2171</v>
      </c>
      <c r="K93" s="452" t="s">
        <v>2170</v>
      </c>
      <c r="L93" s="299" t="s">
        <v>2179</v>
      </c>
      <c r="M93" s="452" t="s">
        <v>1682</v>
      </c>
      <c r="N93" s="452" t="s">
        <v>1583</v>
      </c>
      <c r="O93" s="452" t="s">
        <v>1755</v>
      </c>
      <c r="P93" s="452">
        <v>0.01</v>
      </c>
    </row>
    <row r="94" spans="1:16" ht="20.25" customHeight="1">
      <c r="A94" s="282" t="s">
        <v>377</v>
      </c>
      <c r="B94" s="299" t="s">
        <v>2180</v>
      </c>
      <c r="C94" s="299" t="s">
        <v>1735</v>
      </c>
      <c r="D94" s="299" t="s">
        <v>2173</v>
      </c>
      <c r="E94" s="299" t="s">
        <v>1737</v>
      </c>
      <c r="F94" s="299" t="s">
        <v>2181</v>
      </c>
      <c r="G94" s="299" t="s">
        <v>1686</v>
      </c>
      <c r="H94" s="299" t="s">
        <v>1632</v>
      </c>
      <c r="I94" s="299">
        <v>0</v>
      </c>
      <c r="J94" s="299">
        <v>0</v>
      </c>
      <c r="K94" s="299">
        <v>0</v>
      </c>
      <c r="L94" s="299" t="s">
        <v>2182</v>
      </c>
      <c r="M94" s="299" t="s">
        <v>2180</v>
      </c>
      <c r="N94" s="299" t="s">
        <v>2183</v>
      </c>
      <c r="O94" s="299">
        <v>0</v>
      </c>
      <c r="P94" s="299" t="s">
        <v>2085</v>
      </c>
    </row>
    <row r="95" spans="1:16" ht="20.25" customHeight="1">
      <c r="A95" s="282" t="s">
        <v>378</v>
      </c>
      <c r="B95" s="299" t="s">
        <v>1719</v>
      </c>
      <c r="C95" s="299" t="s">
        <v>1683</v>
      </c>
      <c r="D95" s="299" t="s">
        <v>2184</v>
      </c>
      <c r="E95" s="299" t="s">
        <v>2185</v>
      </c>
      <c r="F95" s="299" t="s">
        <v>2186</v>
      </c>
      <c r="G95" s="299" t="s">
        <v>1632</v>
      </c>
      <c r="H95" s="299" t="s">
        <v>2173</v>
      </c>
      <c r="I95" s="299" t="s">
        <v>2187</v>
      </c>
      <c r="J95" s="299" t="s">
        <v>1752</v>
      </c>
      <c r="K95" s="299" t="s">
        <v>2188</v>
      </c>
      <c r="L95" s="299" t="s">
        <v>1641</v>
      </c>
      <c r="M95" s="299" t="s">
        <v>2189</v>
      </c>
      <c r="N95" s="299" t="s">
        <v>2190</v>
      </c>
      <c r="O95" s="299" t="s">
        <v>1650</v>
      </c>
      <c r="P95" s="299" t="s">
        <v>1719</v>
      </c>
    </row>
    <row r="96" spans="1:16" ht="20.25" customHeight="1">
      <c r="A96" s="282" t="s">
        <v>379</v>
      </c>
      <c r="B96" s="299" t="s">
        <v>2191</v>
      </c>
      <c r="C96" s="299" t="s">
        <v>1656</v>
      </c>
      <c r="D96" s="299" t="s">
        <v>2192</v>
      </c>
      <c r="E96" s="299" t="s">
        <v>2193</v>
      </c>
      <c r="F96" s="299" t="s">
        <v>2194</v>
      </c>
      <c r="G96" s="299" t="s">
        <v>2040</v>
      </c>
      <c r="H96" s="299" t="s">
        <v>2040</v>
      </c>
      <c r="I96" s="299" t="s">
        <v>2195</v>
      </c>
      <c r="J96" s="299" t="s">
        <v>1976</v>
      </c>
      <c r="K96" s="299" t="s">
        <v>2196</v>
      </c>
      <c r="L96" s="299" t="s">
        <v>1692</v>
      </c>
      <c r="M96" s="299" t="s">
        <v>2197</v>
      </c>
      <c r="N96" s="299" t="s">
        <v>1511</v>
      </c>
      <c r="O96" s="299" t="s">
        <v>2014</v>
      </c>
      <c r="P96" s="299" t="s">
        <v>2198</v>
      </c>
    </row>
    <row r="97" spans="1:16" ht="20.25" customHeight="1">
      <c r="A97" s="282" t="s">
        <v>380</v>
      </c>
      <c r="B97" s="299" t="s">
        <v>2009</v>
      </c>
      <c r="C97" s="299" t="s">
        <v>2020</v>
      </c>
      <c r="D97" s="299" t="s">
        <v>2199</v>
      </c>
      <c r="E97" s="299" t="s">
        <v>2160</v>
      </c>
      <c r="F97" s="299" t="s">
        <v>1581</v>
      </c>
      <c r="G97" s="299" t="s">
        <v>2200</v>
      </c>
      <c r="H97" s="299" t="s">
        <v>2201</v>
      </c>
      <c r="I97" s="299">
        <v>0</v>
      </c>
      <c r="J97" s="299">
        <v>0</v>
      </c>
      <c r="K97" s="299">
        <v>0</v>
      </c>
      <c r="L97" s="299" t="s">
        <v>2202</v>
      </c>
      <c r="M97" s="299" t="s">
        <v>1730</v>
      </c>
      <c r="N97" s="299" t="s">
        <v>1667</v>
      </c>
      <c r="O97" s="299" t="s">
        <v>2203</v>
      </c>
      <c r="P97" s="299" t="s">
        <v>1607</v>
      </c>
    </row>
    <row r="98" spans="1:16" ht="20.25" customHeight="1" thickBot="1">
      <c r="A98" s="282" t="s">
        <v>381</v>
      </c>
      <c r="B98" s="299">
        <v>0</v>
      </c>
      <c r="C98" s="299" t="s">
        <v>1734</v>
      </c>
      <c r="D98" s="299">
        <v>0</v>
      </c>
      <c r="E98" s="299" t="s">
        <v>2105</v>
      </c>
      <c r="F98" s="299">
        <v>0</v>
      </c>
      <c r="G98" s="299">
        <v>0</v>
      </c>
      <c r="H98" s="299" t="s">
        <v>1751</v>
      </c>
      <c r="I98" s="299">
        <v>0</v>
      </c>
      <c r="J98" s="299" t="s">
        <v>1730</v>
      </c>
      <c r="K98" s="299">
        <v>0</v>
      </c>
      <c r="L98" s="299">
        <v>0</v>
      </c>
      <c r="M98" s="299">
        <v>0</v>
      </c>
      <c r="N98" s="299" t="s">
        <v>2015</v>
      </c>
      <c r="O98" s="299">
        <v>0</v>
      </c>
      <c r="P98" s="299" t="s">
        <v>1734</v>
      </c>
    </row>
    <row r="99" spans="1:16" ht="20.25" customHeight="1" thickTop="1" thickBot="1">
      <c r="A99" s="61" t="s">
        <v>382</v>
      </c>
      <c r="B99" s="661"/>
      <c r="C99" s="661"/>
      <c r="D99" s="661"/>
      <c r="E99" s="661"/>
      <c r="F99" s="661"/>
      <c r="G99" s="661"/>
      <c r="H99" s="661"/>
      <c r="I99" s="661"/>
      <c r="J99" s="661"/>
      <c r="K99" s="661"/>
      <c r="L99" s="661"/>
      <c r="M99" s="662"/>
      <c r="N99" s="662"/>
      <c r="O99" s="662"/>
      <c r="P99" s="662"/>
    </row>
    <row r="100" spans="1:16" ht="20.25" customHeight="1" thickTop="1" thickBot="1">
      <c r="A100" s="57" t="s">
        <v>383</v>
      </c>
      <c r="B100" s="663"/>
      <c r="C100" s="663"/>
      <c r="D100" s="663"/>
      <c r="E100" s="663"/>
      <c r="F100" s="663"/>
      <c r="G100" s="663"/>
      <c r="H100" s="663"/>
      <c r="I100" s="663"/>
      <c r="J100" s="663"/>
      <c r="K100" s="663"/>
      <c r="L100" s="663"/>
      <c r="M100" s="664"/>
      <c r="N100" s="664"/>
      <c r="O100" s="664"/>
      <c r="P100" s="664"/>
    </row>
    <row r="101" spans="1:16" ht="20.25" customHeight="1" thickTop="1">
      <c r="A101" s="282" t="s">
        <v>384</v>
      </c>
      <c r="B101" s="299" t="s">
        <v>2204</v>
      </c>
      <c r="C101" s="299" t="s">
        <v>2205</v>
      </c>
      <c r="D101" s="299" t="s">
        <v>2206</v>
      </c>
      <c r="E101" s="299" t="s">
        <v>2207</v>
      </c>
      <c r="F101" s="299" t="s">
        <v>2208</v>
      </c>
      <c r="G101" s="299" t="s">
        <v>2189</v>
      </c>
      <c r="H101" s="299" t="s">
        <v>2209</v>
      </c>
      <c r="I101" s="299" t="s">
        <v>2210</v>
      </c>
      <c r="J101" s="299" t="s">
        <v>2211</v>
      </c>
      <c r="K101" s="299" t="s">
        <v>1583</v>
      </c>
      <c r="L101" s="299" t="s">
        <v>2128</v>
      </c>
      <c r="M101" s="299" t="s">
        <v>1985</v>
      </c>
      <c r="N101" s="299" t="s">
        <v>2212</v>
      </c>
      <c r="O101" s="299" t="s">
        <v>2213</v>
      </c>
      <c r="P101" s="299" t="s">
        <v>2192</v>
      </c>
    </row>
    <row r="102" spans="1:16" ht="20.25" customHeight="1">
      <c r="A102" s="282" t="s">
        <v>385</v>
      </c>
      <c r="B102" s="299" t="s">
        <v>2214</v>
      </c>
      <c r="C102" s="299" t="s">
        <v>1888</v>
      </c>
      <c r="D102" s="299" t="s">
        <v>2215</v>
      </c>
      <c r="E102" s="299" t="s">
        <v>2216</v>
      </c>
      <c r="F102" s="299" t="s">
        <v>2215</v>
      </c>
      <c r="G102" s="299" t="s">
        <v>1691</v>
      </c>
      <c r="H102" s="299" t="s">
        <v>2217</v>
      </c>
      <c r="I102" s="299" t="s">
        <v>2218</v>
      </c>
      <c r="J102" s="299" t="s">
        <v>1509</v>
      </c>
      <c r="K102" s="299" t="s">
        <v>2219</v>
      </c>
      <c r="L102" s="299" t="s">
        <v>2220</v>
      </c>
      <c r="M102" s="299" t="s">
        <v>2221</v>
      </c>
      <c r="N102" s="299" t="s">
        <v>2222</v>
      </c>
      <c r="O102" s="299" t="s">
        <v>2223</v>
      </c>
      <c r="P102" s="299" t="s">
        <v>2224</v>
      </c>
    </row>
    <row r="103" spans="1:16" ht="20.25" customHeight="1">
      <c r="A103" s="282" t="s">
        <v>386</v>
      </c>
      <c r="B103" s="299" t="s">
        <v>2225</v>
      </c>
      <c r="C103" s="299" t="s">
        <v>2226</v>
      </c>
      <c r="D103" s="299" t="s">
        <v>2227</v>
      </c>
      <c r="E103" s="299" t="s">
        <v>2228</v>
      </c>
      <c r="F103" s="299" t="s">
        <v>2229</v>
      </c>
      <c r="G103" s="299" t="s">
        <v>2230</v>
      </c>
      <c r="H103" s="299" t="s">
        <v>1516</v>
      </c>
      <c r="I103" s="299" t="s">
        <v>1859</v>
      </c>
      <c r="J103" s="299" t="s">
        <v>2231</v>
      </c>
      <c r="K103" s="299" t="s">
        <v>2206</v>
      </c>
      <c r="L103" s="299" t="s">
        <v>2232</v>
      </c>
      <c r="M103" s="299" t="s">
        <v>2003</v>
      </c>
      <c r="N103" s="299" t="s">
        <v>2233</v>
      </c>
      <c r="O103" s="299" t="s">
        <v>2234</v>
      </c>
      <c r="P103" s="299" t="s">
        <v>2071</v>
      </c>
    </row>
    <row r="104" spans="1:16" ht="20.25" customHeight="1" thickBot="1">
      <c r="A104" s="282" t="s">
        <v>387</v>
      </c>
      <c r="B104" s="299" t="s">
        <v>1703</v>
      </c>
      <c r="C104" s="299" t="s">
        <v>1841</v>
      </c>
      <c r="D104" s="299" t="s">
        <v>2195</v>
      </c>
      <c r="E104" s="299" t="s">
        <v>1878</v>
      </c>
      <c r="F104" s="299" t="s">
        <v>2212</v>
      </c>
      <c r="G104" s="299" t="s">
        <v>2235</v>
      </c>
      <c r="H104" s="299" t="s">
        <v>1999</v>
      </c>
      <c r="I104" s="299" t="s">
        <v>2041</v>
      </c>
      <c r="J104" s="299" t="s">
        <v>2236</v>
      </c>
      <c r="K104" s="299" t="s">
        <v>2237</v>
      </c>
      <c r="L104" s="299" t="s">
        <v>2238</v>
      </c>
      <c r="M104" s="299" t="s">
        <v>2239</v>
      </c>
      <c r="N104" s="299" t="s">
        <v>2240</v>
      </c>
      <c r="O104" s="299" t="s">
        <v>2241</v>
      </c>
      <c r="P104" s="299" t="s">
        <v>2242</v>
      </c>
    </row>
    <row r="105" spans="1:16" ht="20.25" customHeight="1" thickTop="1" thickBot="1">
      <c r="A105" s="57" t="s">
        <v>388</v>
      </c>
      <c r="B105" s="663"/>
      <c r="C105" s="663"/>
      <c r="D105" s="663"/>
      <c r="E105" s="663"/>
      <c r="F105" s="663"/>
      <c r="G105" s="663"/>
      <c r="H105" s="663"/>
      <c r="I105" s="663"/>
      <c r="J105" s="663"/>
      <c r="K105" s="663"/>
      <c r="L105" s="663"/>
      <c r="M105" s="664"/>
      <c r="N105" s="664"/>
      <c r="O105" s="664"/>
      <c r="P105" s="664"/>
    </row>
    <row r="106" spans="1:16" ht="20.25" customHeight="1" thickTop="1">
      <c r="A106" s="282" t="s">
        <v>389</v>
      </c>
      <c r="B106" s="299" t="s">
        <v>2243</v>
      </c>
      <c r="C106" s="299" t="s">
        <v>2244</v>
      </c>
      <c r="D106" s="299" t="s">
        <v>2245</v>
      </c>
      <c r="E106" s="299" t="s">
        <v>2246</v>
      </c>
      <c r="F106" s="299" t="s">
        <v>2247</v>
      </c>
      <c r="G106" s="299" t="s">
        <v>2248</v>
      </c>
      <c r="H106" s="299" t="s">
        <v>2249</v>
      </c>
      <c r="I106" s="299" t="s">
        <v>2250</v>
      </c>
      <c r="J106" s="299">
        <v>0.54</v>
      </c>
      <c r="K106" s="299" t="s">
        <v>2251</v>
      </c>
      <c r="L106" s="299" t="s">
        <v>2252</v>
      </c>
      <c r="M106" s="299" t="s">
        <v>2253</v>
      </c>
      <c r="N106" s="299" t="s">
        <v>2254</v>
      </c>
      <c r="O106" s="299" t="s">
        <v>2255</v>
      </c>
      <c r="P106" s="299" t="s">
        <v>2256</v>
      </c>
    </row>
    <row r="107" spans="1:16" ht="20.25" customHeight="1">
      <c r="A107" s="282" t="s">
        <v>390</v>
      </c>
      <c r="B107" s="299" t="s">
        <v>2257</v>
      </c>
      <c r="C107" s="299" t="s">
        <v>2221</v>
      </c>
      <c r="D107" s="299" t="s">
        <v>2258</v>
      </c>
      <c r="E107" s="299" t="s">
        <v>2259</v>
      </c>
      <c r="F107" s="299" t="s">
        <v>1878</v>
      </c>
      <c r="G107" s="299" t="s">
        <v>1993</v>
      </c>
      <c r="H107" s="299" t="s">
        <v>2233</v>
      </c>
      <c r="I107" s="299" t="s">
        <v>1875</v>
      </c>
      <c r="J107" s="299" t="s">
        <v>2260</v>
      </c>
      <c r="K107" s="299" t="s">
        <v>2261</v>
      </c>
      <c r="L107" s="299" t="s">
        <v>2262</v>
      </c>
      <c r="M107" s="299" t="s">
        <v>2209</v>
      </c>
      <c r="N107" s="299" t="s">
        <v>2263</v>
      </c>
      <c r="O107" s="299" t="s">
        <v>1700</v>
      </c>
      <c r="P107" s="299" t="s">
        <v>1675</v>
      </c>
    </row>
    <row r="108" spans="1:16" ht="20.25" customHeight="1">
      <c r="A108" s="282" t="s">
        <v>391</v>
      </c>
      <c r="B108" s="299" t="s">
        <v>2264</v>
      </c>
      <c r="C108" s="299" t="s">
        <v>2265</v>
      </c>
      <c r="D108" s="299" t="s">
        <v>2266</v>
      </c>
      <c r="E108" s="299" t="s">
        <v>2267</v>
      </c>
      <c r="F108" s="299" t="s">
        <v>2268</v>
      </c>
      <c r="G108" s="299" t="s">
        <v>2269</v>
      </c>
      <c r="H108" s="299" t="s">
        <v>2270</v>
      </c>
      <c r="I108" s="299" t="s">
        <v>2271</v>
      </c>
      <c r="J108" s="299" t="s">
        <v>2272</v>
      </c>
      <c r="K108" s="299" t="s">
        <v>2273</v>
      </c>
      <c r="L108" s="299" t="s">
        <v>2274</v>
      </c>
      <c r="M108" s="299" t="s">
        <v>2275</v>
      </c>
      <c r="N108" s="299" t="s">
        <v>2276</v>
      </c>
      <c r="O108" s="299" t="s">
        <v>2277</v>
      </c>
      <c r="P108" s="299" t="s">
        <v>2278</v>
      </c>
    </row>
    <row r="109" spans="1:16" ht="20.25" customHeight="1" thickBot="1">
      <c r="A109" s="282" t="s">
        <v>392</v>
      </c>
      <c r="B109" s="299" t="s">
        <v>2279</v>
      </c>
      <c r="C109" s="299" t="s">
        <v>2280</v>
      </c>
      <c r="D109" s="299">
        <v>0.38</v>
      </c>
      <c r="E109" s="299" t="s">
        <v>2273</v>
      </c>
      <c r="F109" s="299" t="s">
        <v>2271</v>
      </c>
      <c r="G109" s="299" t="s">
        <v>2281</v>
      </c>
      <c r="H109" s="299" t="s">
        <v>2282</v>
      </c>
      <c r="I109" s="299" t="s">
        <v>2283</v>
      </c>
      <c r="J109" s="299" t="s">
        <v>1544</v>
      </c>
      <c r="K109" s="299" t="s">
        <v>2284</v>
      </c>
      <c r="L109" s="299" t="s">
        <v>2285</v>
      </c>
      <c r="M109" s="299" t="s">
        <v>2286</v>
      </c>
      <c r="N109" s="299" t="s">
        <v>2287</v>
      </c>
      <c r="O109" s="299" t="s">
        <v>2288</v>
      </c>
      <c r="P109" s="299" t="s">
        <v>2289</v>
      </c>
    </row>
    <row r="110" spans="1:16" ht="20.25" customHeight="1" thickTop="1" thickBot="1">
      <c r="A110" s="57" t="s">
        <v>393</v>
      </c>
      <c r="B110" s="663"/>
      <c r="C110" s="663"/>
      <c r="D110" s="663"/>
      <c r="E110" s="663"/>
      <c r="F110" s="663"/>
      <c r="G110" s="663"/>
      <c r="H110" s="663"/>
      <c r="I110" s="663"/>
      <c r="J110" s="663"/>
      <c r="K110" s="663"/>
      <c r="L110" s="663"/>
      <c r="M110" s="664"/>
      <c r="N110" s="664"/>
      <c r="O110" s="664"/>
      <c r="P110" s="664"/>
    </row>
    <row r="111" spans="1:16" ht="20.25" customHeight="1" thickTop="1">
      <c r="A111" s="282" t="s">
        <v>394</v>
      </c>
      <c r="B111" s="299" t="s">
        <v>2290</v>
      </c>
      <c r="C111" s="299" t="s">
        <v>2291</v>
      </c>
      <c r="D111" s="299" t="s">
        <v>2219</v>
      </c>
      <c r="E111" s="299" t="s">
        <v>1565</v>
      </c>
      <c r="F111" s="299" t="s">
        <v>2292</v>
      </c>
      <c r="G111" s="299" t="s">
        <v>2293</v>
      </c>
      <c r="H111" s="299" t="s">
        <v>2294</v>
      </c>
      <c r="I111" s="299" t="s">
        <v>2041</v>
      </c>
      <c r="J111" s="299" t="s">
        <v>2295</v>
      </c>
      <c r="K111" s="299" t="s">
        <v>2296</v>
      </c>
      <c r="L111" s="299" t="s">
        <v>2297</v>
      </c>
      <c r="M111" s="299" t="s">
        <v>2298</v>
      </c>
      <c r="N111" s="299" t="s">
        <v>2299</v>
      </c>
      <c r="O111" s="299" t="s">
        <v>2300</v>
      </c>
      <c r="P111" s="299" t="s">
        <v>2291</v>
      </c>
    </row>
    <row r="112" spans="1:16" ht="20.25" customHeight="1">
      <c r="A112" s="282" t="s">
        <v>395</v>
      </c>
      <c r="B112" s="299" t="s">
        <v>1652</v>
      </c>
      <c r="C112" s="299" t="s">
        <v>2159</v>
      </c>
      <c r="D112" s="299" t="s">
        <v>2301</v>
      </c>
      <c r="E112" s="299" t="s">
        <v>2302</v>
      </c>
      <c r="F112" s="299" t="s">
        <v>2303</v>
      </c>
      <c r="G112" s="299" t="s">
        <v>1652</v>
      </c>
      <c r="H112" s="299" t="s">
        <v>2304</v>
      </c>
      <c r="I112" s="299" t="s">
        <v>2305</v>
      </c>
      <c r="J112" s="299" t="s">
        <v>2306</v>
      </c>
      <c r="K112" s="299" t="s">
        <v>2001</v>
      </c>
      <c r="L112" s="299" t="s">
        <v>1845</v>
      </c>
      <c r="M112" s="299" t="s">
        <v>2307</v>
      </c>
      <c r="N112" s="299" t="s">
        <v>2303</v>
      </c>
      <c r="O112" s="299" t="s">
        <v>2308</v>
      </c>
      <c r="P112" s="299" t="s">
        <v>2309</v>
      </c>
    </row>
    <row r="113" spans="1:16" ht="20.25" customHeight="1">
      <c r="A113" s="281" t="s">
        <v>396</v>
      </c>
      <c r="B113" s="299" t="s">
        <v>1996</v>
      </c>
      <c r="C113" s="299" t="s">
        <v>2210</v>
      </c>
      <c r="D113" s="299" t="s">
        <v>2310</v>
      </c>
      <c r="E113" s="299" t="s">
        <v>2311</v>
      </c>
      <c r="F113" s="299" t="s">
        <v>2312</v>
      </c>
      <c r="G113" s="299" t="s">
        <v>2235</v>
      </c>
      <c r="H113" s="299" t="s">
        <v>2313</v>
      </c>
      <c r="I113" s="299" t="s">
        <v>2314</v>
      </c>
      <c r="J113" s="299" t="s">
        <v>2315</v>
      </c>
      <c r="K113" s="299" t="s">
        <v>2316</v>
      </c>
      <c r="L113" s="299" t="s">
        <v>2317</v>
      </c>
      <c r="M113" s="299" t="s">
        <v>2318</v>
      </c>
      <c r="N113" s="299" t="s">
        <v>2319</v>
      </c>
      <c r="O113" s="299" t="s">
        <v>2320</v>
      </c>
      <c r="P113" s="299" t="s">
        <v>2321</v>
      </c>
    </row>
    <row r="114" spans="1:16" ht="20.25" customHeight="1">
      <c r="A114" s="281" t="s">
        <v>397</v>
      </c>
      <c r="B114" s="299" t="s">
        <v>2322</v>
      </c>
      <c r="C114" s="299" t="s">
        <v>2323</v>
      </c>
      <c r="D114" s="299" t="s">
        <v>2324</v>
      </c>
      <c r="E114" s="299" t="s">
        <v>2226</v>
      </c>
      <c r="F114" s="299" t="s">
        <v>2325</v>
      </c>
      <c r="G114" s="299" t="s">
        <v>2326</v>
      </c>
      <c r="H114" s="299" t="s">
        <v>2327</v>
      </c>
      <c r="I114" s="299" t="s">
        <v>2328</v>
      </c>
      <c r="J114" s="299" t="s">
        <v>2329</v>
      </c>
      <c r="K114" s="299" t="s">
        <v>2330</v>
      </c>
      <c r="L114" s="299" t="s">
        <v>2331</v>
      </c>
      <c r="M114" s="299" t="s">
        <v>2332</v>
      </c>
      <c r="N114" s="299">
        <v>0.08</v>
      </c>
      <c r="O114" s="299" t="s">
        <v>2333</v>
      </c>
      <c r="P114" s="299" t="s">
        <v>2334</v>
      </c>
    </row>
    <row r="115" spans="1:16" ht="20.25" customHeight="1">
      <c r="A115" s="281" t="s">
        <v>398</v>
      </c>
      <c r="B115" s="299" t="s">
        <v>2060</v>
      </c>
      <c r="C115" s="299" t="s">
        <v>2335</v>
      </c>
      <c r="D115" s="299" t="s">
        <v>2336</v>
      </c>
      <c r="E115" s="299" t="s">
        <v>2337</v>
      </c>
      <c r="F115" s="299" t="s">
        <v>2338</v>
      </c>
      <c r="G115" s="299" t="s">
        <v>2099</v>
      </c>
      <c r="H115" s="299" t="s">
        <v>2339</v>
      </c>
      <c r="I115" s="299" t="s">
        <v>2340</v>
      </c>
      <c r="J115" s="299" t="s">
        <v>2341</v>
      </c>
      <c r="K115" s="299" t="s">
        <v>2342</v>
      </c>
      <c r="L115" s="299" t="s">
        <v>2340</v>
      </c>
      <c r="M115" s="299" t="s">
        <v>2343</v>
      </c>
      <c r="N115" s="299" t="s">
        <v>2344</v>
      </c>
      <c r="O115" s="299" t="s">
        <v>2345</v>
      </c>
      <c r="P115" s="299" t="s">
        <v>2346</v>
      </c>
    </row>
    <row r="116" spans="1:16" ht="20.25" customHeight="1">
      <c r="A116" s="281" t="s">
        <v>399</v>
      </c>
      <c r="B116" s="452" t="s">
        <v>2347</v>
      </c>
      <c r="C116" s="452" t="s">
        <v>2348</v>
      </c>
      <c r="D116" s="299" t="s">
        <v>2349</v>
      </c>
      <c r="E116" s="452" t="s">
        <v>2350</v>
      </c>
      <c r="F116" s="452" t="s">
        <v>2351</v>
      </c>
      <c r="G116" s="452" t="s">
        <v>2352</v>
      </c>
      <c r="H116" s="452" t="s">
        <v>2353</v>
      </c>
      <c r="I116" s="452" t="s">
        <v>2349</v>
      </c>
      <c r="J116" s="299" t="s">
        <v>2354</v>
      </c>
      <c r="K116" s="452" t="s">
        <v>2355</v>
      </c>
      <c r="L116" s="452" t="s">
        <v>2347</v>
      </c>
      <c r="M116" s="452" t="s">
        <v>2356</v>
      </c>
      <c r="N116" s="452" t="s">
        <v>2357</v>
      </c>
      <c r="O116" s="452" t="s">
        <v>2358</v>
      </c>
      <c r="P116" s="452" t="s">
        <v>2359</v>
      </c>
    </row>
    <row r="117" spans="1:16" ht="20.25" customHeight="1" thickBot="1">
      <c r="A117" s="281" t="s">
        <v>400</v>
      </c>
      <c r="B117" s="299" t="s">
        <v>2020</v>
      </c>
      <c r="C117" s="299" t="s">
        <v>2360</v>
      </c>
      <c r="D117" s="299" t="s">
        <v>2086</v>
      </c>
      <c r="E117" s="299" t="s">
        <v>2361</v>
      </c>
      <c r="F117" s="299" t="s">
        <v>2362</v>
      </c>
      <c r="G117" s="299" t="s">
        <v>2363</v>
      </c>
      <c r="H117" s="452" t="s">
        <v>1679</v>
      </c>
      <c r="I117" s="299" t="s">
        <v>2364</v>
      </c>
      <c r="J117" s="299" t="s">
        <v>2206</v>
      </c>
      <c r="K117" s="299" t="s">
        <v>2365</v>
      </c>
      <c r="L117" s="299" t="s">
        <v>2022</v>
      </c>
      <c r="M117" s="452" t="s">
        <v>1681</v>
      </c>
      <c r="N117" s="452" t="s">
        <v>2366</v>
      </c>
      <c r="O117" s="452" t="s">
        <v>1685</v>
      </c>
      <c r="P117" s="452" t="s">
        <v>1879</v>
      </c>
    </row>
    <row r="118" spans="1:16" ht="20.25" customHeight="1" thickTop="1" thickBot="1">
      <c r="A118" s="57" t="s">
        <v>401</v>
      </c>
      <c r="B118" s="663"/>
      <c r="C118" s="663"/>
      <c r="D118" s="663"/>
      <c r="E118" s="663"/>
      <c r="F118" s="663"/>
      <c r="G118" s="663"/>
      <c r="H118" s="663"/>
      <c r="I118" s="663"/>
      <c r="J118" s="663"/>
      <c r="K118" s="663"/>
      <c r="L118" s="663"/>
      <c r="M118" s="664"/>
      <c r="N118" s="664"/>
      <c r="O118" s="664"/>
      <c r="P118" s="664"/>
    </row>
    <row r="119" spans="1:16" ht="20.25" customHeight="1" thickTop="1">
      <c r="A119" s="281" t="s">
        <v>394</v>
      </c>
      <c r="B119" s="299" t="s">
        <v>2290</v>
      </c>
      <c r="C119" s="299" t="s">
        <v>2291</v>
      </c>
      <c r="D119" s="299" t="s">
        <v>2219</v>
      </c>
      <c r="E119" s="299" t="s">
        <v>1565</v>
      </c>
      <c r="F119" s="299" t="s">
        <v>2292</v>
      </c>
      <c r="G119" s="299" t="s">
        <v>2293</v>
      </c>
      <c r="H119" s="299" t="s">
        <v>2294</v>
      </c>
      <c r="I119" s="299" t="s">
        <v>2041</v>
      </c>
      <c r="J119" s="299" t="s">
        <v>2295</v>
      </c>
      <c r="K119" s="299" t="s">
        <v>2296</v>
      </c>
      <c r="L119" s="299" t="s">
        <v>2297</v>
      </c>
      <c r="M119" s="299" t="s">
        <v>2298</v>
      </c>
      <c r="N119" s="299" t="s">
        <v>2299</v>
      </c>
      <c r="O119" s="299" t="s">
        <v>2300</v>
      </c>
      <c r="P119" s="299" t="s">
        <v>2291</v>
      </c>
    </row>
    <row r="120" spans="1:16" ht="20.25" customHeight="1">
      <c r="A120" s="281" t="s">
        <v>402</v>
      </c>
      <c r="B120" s="299" t="s">
        <v>2367</v>
      </c>
      <c r="C120" s="299" t="s">
        <v>2368</v>
      </c>
      <c r="D120" s="299" t="s">
        <v>2369</v>
      </c>
      <c r="E120" s="299" t="s">
        <v>2352</v>
      </c>
      <c r="F120" s="299" t="s">
        <v>2370</v>
      </c>
      <c r="G120" s="299" t="s">
        <v>2371</v>
      </c>
      <c r="H120" s="299" t="s">
        <v>2372</v>
      </c>
      <c r="I120" s="299" t="s">
        <v>2367</v>
      </c>
      <c r="J120" s="299" t="s">
        <v>1730</v>
      </c>
      <c r="K120" s="299" t="s">
        <v>2080</v>
      </c>
      <c r="L120" s="299" t="s">
        <v>2373</v>
      </c>
      <c r="M120" s="299" t="s">
        <v>2078</v>
      </c>
      <c r="N120" s="299" t="s">
        <v>2374</v>
      </c>
      <c r="O120" s="299" t="s">
        <v>2084</v>
      </c>
      <c r="P120" s="299" t="s">
        <v>2368</v>
      </c>
    </row>
    <row r="121" spans="1:16" ht="20.25" customHeight="1">
      <c r="A121" s="281" t="s">
        <v>403</v>
      </c>
      <c r="B121" s="299" t="s">
        <v>2375</v>
      </c>
      <c r="C121" s="299" t="s">
        <v>2376</v>
      </c>
      <c r="D121" s="299" t="s">
        <v>2377</v>
      </c>
      <c r="E121" s="299" t="s">
        <v>2378</v>
      </c>
      <c r="F121" s="299" t="s">
        <v>2379</v>
      </c>
      <c r="G121" s="299" t="s">
        <v>2380</v>
      </c>
      <c r="H121" s="299" t="s">
        <v>2381</v>
      </c>
      <c r="I121" s="299" t="s">
        <v>2097</v>
      </c>
      <c r="J121" s="299" t="s">
        <v>2382</v>
      </c>
      <c r="K121" s="299" t="s">
        <v>2383</v>
      </c>
      <c r="L121" s="299" t="s">
        <v>2384</v>
      </c>
      <c r="M121" s="299" t="s">
        <v>2385</v>
      </c>
      <c r="N121" s="299" t="s">
        <v>2386</v>
      </c>
      <c r="O121" s="299" t="s">
        <v>2387</v>
      </c>
      <c r="P121" s="299" t="s">
        <v>2388</v>
      </c>
    </row>
    <row r="122" spans="1:16" ht="20.25" customHeight="1">
      <c r="A122" s="281" t="s">
        <v>404</v>
      </c>
      <c r="B122" s="299" t="s">
        <v>1724</v>
      </c>
      <c r="C122" s="299">
        <v>0</v>
      </c>
      <c r="D122" s="299" t="s">
        <v>1724</v>
      </c>
      <c r="E122" s="299" t="s">
        <v>2105</v>
      </c>
      <c r="F122" s="299" t="s">
        <v>1698</v>
      </c>
      <c r="G122" s="299">
        <v>0</v>
      </c>
      <c r="H122" s="299" t="s">
        <v>2105</v>
      </c>
      <c r="I122" s="299" t="s">
        <v>2106</v>
      </c>
      <c r="J122" s="299">
        <v>0</v>
      </c>
      <c r="K122" s="299">
        <v>0</v>
      </c>
      <c r="L122" s="299" t="s">
        <v>1723</v>
      </c>
      <c r="M122" s="299">
        <v>0</v>
      </c>
      <c r="N122" s="299" t="s">
        <v>2105</v>
      </c>
      <c r="O122" s="299">
        <v>0</v>
      </c>
      <c r="P122" s="299" t="s">
        <v>2106</v>
      </c>
    </row>
    <row r="123" spans="1:16" ht="20.25" customHeight="1">
      <c r="A123" s="281" t="s">
        <v>405</v>
      </c>
      <c r="B123" s="299">
        <v>0</v>
      </c>
      <c r="C123" s="299" t="s">
        <v>2106</v>
      </c>
      <c r="D123" s="299" t="s">
        <v>2106</v>
      </c>
      <c r="E123" s="299" t="s">
        <v>1735</v>
      </c>
      <c r="F123" s="299" t="s">
        <v>1724</v>
      </c>
      <c r="G123" s="299">
        <v>0</v>
      </c>
      <c r="H123" s="299" t="s">
        <v>2073</v>
      </c>
      <c r="I123" s="299">
        <v>0</v>
      </c>
      <c r="J123" s="299">
        <v>0</v>
      </c>
      <c r="K123" s="299" t="s">
        <v>1724</v>
      </c>
      <c r="L123" s="299">
        <v>0</v>
      </c>
      <c r="M123" s="299">
        <v>0</v>
      </c>
      <c r="N123" s="299">
        <v>0</v>
      </c>
      <c r="O123" s="299" t="s">
        <v>2105</v>
      </c>
      <c r="P123" s="299" t="s">
        <v>1724</v>
      </c>
    </row>
    <row r="124" spans="1:16" ht="20.25" customHeight="1" thickBot="1">
      <c r="A124" s="281" t="s">
        <v>406</v>
      </c>
      <c r="B124" s="299">
        <v>0</v>
      </c>
      <c r="C124" s="299">
        <v>0</v>
      </c>
      <c r="D124" s="299" t="s">
        <v>2073</v>
      </c>
      <c r="E124" s="299">
        <v>0</v>
      </c>
      <c r="F124" s="299">
        <v>0</v>
      </c>
      <c r="G124" s="299">
        <v>0</v>
      </c>
      <c r="H124" s="299">
        <v>0</v>
      </c>
      <c r="I124" s="299">
        <v>0</v>
      </c>
      <c r="J124" s="299" t="s">
        <v>2073</v>
      </c>
      <c r="K124" s="299">
        <v>0</v>
      </c>
      <c r="L124" s="299">
        <v>0</v>
      </c>
      <c r="M124" s="299">
        <v>0</v>
      </c>
      <c r="N124" s="299">
        <v>0</v>
      </c>
      <c r="O124" s="299" t="s">
        <v>2073</v>
      </c>
      <c r="P124" s="299">
        <v>0</v>
      </c>
    </row>
    <row r="125" spans="1:16" ht="20.25" customHeight="1" thickTop="1" thickBot="1">
      <c r="A125" s="54" t="s">
        <v>407</v>
      </c>
      <c r="B125" s="300" t="s">
        <v>1719</v>
      </c>
      <c r="C125" s="300" t="s">
        <v>1688</v>
      </c>
      <c r="D125" s="300" t="s">
        <v>2081</v>
      </c>
      <c r="E125" s="300" t="s">
        <v>1578</v>
      </c>
      <c r="F125" s="300" t="s">
        <v>1577</v>
      </c>
      <c r="G125" s="300" t="s">
        <v>2389</v>
      </c>
      <c r="H125" s="300" t="s">
        <v>1662</v>
      </c>
      <c r="I125" s="300" t="s">
        <v>2014</v>
      </c>
      <c r="J125" s="300" t="s">
        <v>1747</v>
      </c>
      <c r="K125" s="300" t="s">
        <v>1683</v>
      </c>
      <c r="L125" s="300" t="s">
        <v>2016</v>
      </c>
      <c r="M125" s="300" t="s">
        <v>2390</v>
      </c>
      <c r="N125" s="300" t="s">
        <v>1739</v>
      </c>
      <c r="O125" s="300" t="s">
        <v>2208</v>
      </c>
      <c r="P125" s="300" t="s">
        <v>2391</v>
      </c>
    </row>
    <row r="126" spans="1:16" ht="16.5" thickTop="1" thickBot="1">
      <c r="A126" s="284"/>
      <c r="B126" s="346"/>
      <c r="C126" s="346"/>
      <c r="D126" s="346"/>
      <c r="E126" s="346"/>
      <c r="F126" s="346"/>
      <c r="G126" s="346"/>
      <c r="H126" s="346"/>
      <c r="I126" s="346"/>
      <c r="J126" s="346"/>
      <c r="K126" s="346"/>
      <c r="L126" s="346"/>
      <c r="M126" s="346"/>
      <c r="N126" s="346"/>
      <c r="O126" s="346"/>
      <c r="P126" s="346"/>
    </row>
    <row r="127" spans="1:16" ht="15.75" thickTop="1">
      <c r="A127" s="495" t="s">
        <v>408</v>
      </c>
      <c r="B127" s="660"/>
      <c r="C127" s="660"/>
      <c r="D127" s="660"/>
      <c r="E127" s="660"/>
      <c r="F127" s="660"/>
      <c r="G127" s="660"/>
      <c r="H127" s="660"/>
      <c r="I127" s="660"/>
      <c r="J127" s="660"/>
      <c r="K127" s="660"/>
      <c r="L127" s="660"/>
      <c r="M127" s="660"/>
      <c r="N127" s="660"/>
      <c r="O127" s="660"/>
      <c r="P127" s="660"/>
    </row>
    <row r="128" spans="1:16">
      <c r="A128" s="495" t="s">
        <v>409</v>
      </c>
      <c r="B128" s="660"/>
      <c r="C128" s="660"/>
      <c r="D128" s="660"/>
      <c r="E128" s="660"/>
      <c r="F128" s="660"/>
      <c r="G128" s="660"/>
      <c r="H128" s="660"/>
      <c r="I128" s="45"/>
    </row>
    <row r="129" spans="1:9">
      <c r="A129" s="495" t="s">
        <v>410</v>
      </c>
      <c r="B129" s="660"/>
      <c r="C129" s="660"/>
      <c r="D129" s="660"/>
      <c r="E129" s="660"/>
      <c r="F129" s="660"/>
      <c r="G129" s="660"/>
      <c r="H129" s="660"/>
      <c r="I129" s="45"/>
    </row>
    <row r="130" spans="1:9">
      <c r="A130" s="495" t="s">
        <v>411</v>
      </c>
      <c r="B130" s="660"/>
      <c r="C130" s="660"/>
      <c r="D130" s="660"/>
      <c r="E130" s="660"/>
      <c r="F130" s="660"/>
      <c r="G130" s="660"/>
      <c r="H130" s="660"/>
      <c r="I130" s="45"/>
    </row>
    <row r="131" spans="1:9">
      <c r="A131" s="495" t="s">
        <v>412</v>
      </c>
      <c r="B131" s="660"/>
      <c r="C131" s="660"/>
      <c r="D131" s="660"/>
      <c r="E131" s="660"/>
      <c r="F131" s="660"/>
      <c r="G131" s="660"/>
      <c r="H131" s="660"/>
      <c r="I131" s="45"/>
    </row>
    <row r="132" spans="1:9">
      <c r="A132" s="495" t="s">
        <v>2392</v>
      </c>
      <c r="B132" s="660"/>
      <c r="C132" s="660"/>
      <c r="D132" s="660"/>
      <c r="E132" s="660"/>
      <c r="F132" s="660"/>
      <c r="G132" s="660"/>
      <c r="H132" s="660"/>
      <c r="I132" s="45"/>
    </row>
    <row r="133" spans="1:9">
      <c r="A133" s="495" t="s">
        <v>415</v>
      </c>
      <c r="B133" s="660"/>
      <c r="C133" s="660"/>
      <c r="D133" s="660"/>
      <c r="E133" s="660"/>
      <c r="F133" s="660"/>
      <c r="G133" s="660"/>
      <c r="H133" s="660"/>
      <c r="I133" s="45"/>
    </row>
    <row r="134" spans="1:9">
      <c r="A134" s="495" t="s">
        <v>2393</v>
      </c>
      <c r="B134" s="665"/>
      <c r="C134" s="665"/>
      <c r="D134" s="665"/>
      <c r="E134" s="665"/>
      <c r="F134" s="665"/>
      <c r="G134" s="665"/>
      <c r="H134" s="665"/>
      <c r="I134" s="45"/>
    </row>
    <row r="135" spans="1:9">
      <c r="B135" s="665"/>
      <c r="C135" s="665"/>
      <c r="D135" s="665"/>
      <c r="E135" s="665"/>
      <c r="F135" s="665"/>
      <c r="G135" s="665"/>
      <c r="H135" s="665"/>
      <c r="I135" s="45"/>
    </row>
    <row r="136" spans="1:9">
      <c r="A136" s="495" t="s">
        <v>2394</v>
      </c>
      <c r="B136" s="665"/>
      <c r="C136" s="665"/>
      <c r="D136" s="665"/>
      <c r="E136" s="665"/>
      <c r="F136" s="665"/>
      <c r="G136" s="665"/>
      <c r="H136" s="665"/>
      <c r="I136" s="45"/>
    </row>
    <row r="137" spans="1:9">
      <c r="A137" s="106"/>
      <c r="B137" s="660"/>
      <c r="C137" s="660"/>
      <c r="D137" s="660"/>
      <c r="E137" s="660"/>
      <c r="F137" s="660"/>
      <c r="G137" s="660"/>
      <c r="H137" s="660"/>
      <c r="I137" s="45"/>
    </row>
    <row r="138" spans="1:9" ht="15.75">
      <c r="A138" s="393"/>
      <c r="B138" s="391"/>
      <c r="C138" s="391"/>
      <c r="D138" s="391"/>
      <c r="E138" s="391"/>
      <c r="F138" s="391"/>
      <c r="G138" s="391"/>
      <c r="H138" s="391"/>
      <c r="I138" s="45"/>
    </row>
    <row r="139" spans="1:9" ht="15.75">
      <c r="A139" s="393"/>
      <c r="B139" s="391"/>
      <c r="C139" s="391"/>
      <c r="D139" s="391"/>
      <c r="E139" s="391"/>
      <c r="F139" s="391"/>
      <c r="G139" s="391"/>
      <c r="H139" s="391"/>
      <c r="I139" s="45"/>
    </row>
    <row r="140" spans="1:9" ht="15.75">
      <c r="A140" s="393"/>
      <c r="B140" s="391"/>
      <c r="C140" s="391"/>
      <c r="D140" s="391"/>
      <c r="E140" s="391"/>
      <c r="F140" s="391"/>
      <c r="G140" s="391"/>
      <c r="H140" s="391"/>
      <c r="I140" s="45"/>
    </row>
    <row r="141" spans="1:9" ht="15.75">
      <c r="A141" s="393"/>
      <c r="B141" s="391"/>
      <c r="C141" s="391"/>
      <c r="D141" s="391"/>
      <c r="E141" s="391"/>
      <c r="F141" s="391"/>
      <c r="G141" s="391"/>
      <c r="H141" s="391"/>
      <c r="I141" s="45"/>
    </row>
    <row r="142" spans="1:9" ht="15.75">
      <c r="A142" s="393"/>
      <c r="B142" s="391"/>
      <c r="C142" s="391"/>
      <c r="D142" s="391"/>
      <c r="E142" s="391"/>
      <c r="F142" s="391"/>
      <c r="G142" s="391"/>
      <c r="H142" s="391"/>
      <c r="I142" s="45"/>
    </row>
    <row r="143" spans="1:9" ht="15.75">
      <c r="A143" s="393"/>
      <c r="B143" s="391"/>
      <c r="C143" s="391"/>
      <c r="D143" s="391"/>
      <c r="E143" s="391"/>
      <c r="F143" s="391"/>
      <c r="G143" s="391"/>
      <c r="H143" s="391"/>
      <c r="I143" s="45"/>
    </row>
    <row r="144" spans="1:9" ht="15.75">
      <c r="A144" s="393"/>
      <c r="B144" s="391"/>
      <c r="C144" s="391"/>
      <c r="D144" s="391"/>
      <c r="E144" s="391"/>
      <c r="F144" s="391"/>
      <c r="G144" s="391"/>
      <c r="H144" s="391"/>
      <c r="I144" s="45"/>
    </row>
    <row r="145" spans="1:9" ht="15.75">
      <c r="A145" s="393"/>
      <c r="B145" s="391"/>
      <c r="C145" s="391"/>
      <c r="D145" s="391"/>
      <c r="E145" s="391"/>
      <c r="F145" s="391"/>
      <c r="G145" s="391"/>
      <c r="H145" s="391"/>
      <c r="I145" s="45"/>
    </row>
    <row r="146" spans="1:9" ht="15.75">
      <c r="A146" s="393"/>
      <c r="B146" s="391"/>
      <c r="C146" s="391"/>
      <c r="D146" s="391"/>
      <c r="E146" s="391"/>
      <c r="F146" s="391"/>
      <c r="G146" s="391"/>
      <c r="H146" s="391"/>
      <c r="I146" s="45"/>
    </row>
    <row r="147" spans="1:9" ht="15.75">
      <c r="A147" s="393"/>
      <c r="B147" s="391"/>
      <c r="C147" s="391"/>
      <c r="D147" s="391"/>
      <c r="E147" s="391"/>
      <c r="F147" s="391"/>
      <c r="G147" s="391"/>
      <c r="H147" s="391"/>
      <c r="I147" s="45"/>
    </row>
    <row r="148" spans="1:9" ht="15.75">
      <c r="A148" s="393"/>
      <c r="B148" s="391"/>
      <c r="C148" s="391"/>
      <c r="D148" s="391"/>
      <c r="E148" s="391"/>
      <c r="F148" s="391"/>
      <c r="G148" s="391"/>
      <c r="H148" s="391"/>
      <c r="I148" s="45"/>
    </row>
    <row r="149" spans="1:9" ht="15.75">
      <c r="A149" s="44"/>
      <c r="I149" s="45"/>
    </row>
    <row r="150" spans="1:9" ht="15.75">
      <c r="A150" s="44"/>
      <c r="I150" s="45"/>
    </row>
    <row r="151" spans="1:9" ht="15.75">
      <c r="A151" s="44"/>
      <c r="I151" s="45"/>
    </row>
    <row r="152" spans="1:9" ht="15.75">
      <c r="A152" s="44"/>
      <c r="I152" s="45"/>
    </row>
    <row r="153" spans="1:9" ht="15.75">
      <c r="A153" s="44"/>
      <c r="I153" s="45"/>
    </row>
    <row r="154" spans="1:9" ht="15.75">
      <c r="A154" s="44"/>
      <c r="I154" s="45"/>
    </row>
    <row r="155" spans="1:9" ht="15.75">
      <c r="A155" s="44"/>
      <c r="I155" s="45"/>
    </row>
    <row r="156" spans="1:9" ht="15.75">
      <c r="A156" s="44"/>
      <c r="I156" s="45"/>
    </row>
    <row r="157" spans="1:9" ht="15.75">
      <c r="A157" s="44"/>
      <c r="I157" s="45"/>
    </row>
    <row r="158" spans="1:9" ht="15.75">
      <c r="A158" s="44"/>
      <c r="I158" s="45"/>
    </row>
    <row r="159" spans="1:9" ht="15.75">
      <c r="A159" s="44"/>
      <c r="I159" s="45"/>
    </row>
    <row r="160" spans="1:9" ht="15.75">
      <c r="A160" s="44"/>
      <c r="I160" s="45"/>
    </row>
    <row r="161" spans="1:9" ht="15.75">
      <c r="A161" s="44"/>
      <c r="I161" s="45"/>
    </row>
    <row r="162" spans="1:9" ht="15.75">
      <c r="A162" s="44"/>
      <c r="I162" s="45"/>
    </row>
    <row r="163" spans="1:9" ht="15.75">
      <c r="A163" s="44"/>
      <c r="I163" s="45"/>
    </row>
    <row r="164" spans="1:9" ht="15.75">
      <c r="A164" s="44"/>
      <c r="I164" s="45"/>
    </row>
    <row r="165" spans="1:9" ht="15.75">
      <c r="A165" s="44"/>
      <c r="I165" s="45"/>
    </row>
    <row r="166" spans="1:9" ht="15.75">
      <c r="A166" s="44"/>
      <c r="I166" s="45"/>
    </row>
    <row r="167" spans="1:9" ht="15.75">
      <c r="A167" s="44"/>
      <c r="I167" s="45"/>
    </row>
    <row r="168" spans="1:9" ht="15.75">
      <c r="A168" s="44"/>
      <c r="I168" s="45"/>
    </row>
    <row r="169" spans="1:9" ht="15.75">
      <c r="A169" s="44"/>
      <c r="I169" s="45"/>
    </row>
    <row r="170" spans="1:9" ht="15.75">
      <c r="A170" s="44"/>
      <c r="I170" s="45"/>
    </row>
    <row r="171" spans="1:9" ht="15.75">
      <c r="A171" s="44"/>
      <c r="I171" s="45"/>
    </row>
    <row r="172" spans="1:9" ht="15.75">
      <c r="A172" s="44"/>
      <c r="I172" s="45"/>
    </row>
    <row r="173" spans="1:9" ht="15.75">
      <c r="A173" s="44"/>
      <c r="I173" s="45"/>
    </row>
    <row r="174" spans="1:9" ht="15.75">
      <c r="A174" s="44"/>
      <c r="I174" s="45"/>
    </row>
    <row r="175" spans="1:9" ht="15.75">
      <c r="A175" s="44"/>
      <c r="I175" s="45"/>
    </row>
    <row r="176" spans="1:9" ht="15.75">
      <c r="A176" s="44"/>
      <c r="I176" s="45"/>
    </row>
    <row r="177" spans="1:9" ht="15.75">
      <c r="A177" s="44"/>
      <c r="I177" s="45"/>
    </row>
    <row r="178" spans="1:9" ht="15.75">
      <c r="A178" s="44"/>
      <c r="I178" s="45"/>
    </row>
    <row r="179" spans="1:9" ht="15.75">
      <c r="A179" s="44"/>
      <c r="I179" s="45"/>
    </row>
    <row r="180" spans="1:9" ht="15.75">
      <c r="A180" s="44"/>
      <c r="I180" s="45"/>
    </row>
    <row r="181" spans="1:9" ht="15.75">
      <c r="A181" s="44"/>
      <c r="I181" s="45"/>
    </row>
    <row r="182" spans="1:9" ht="15.75">
      <c r="A182" s="44"/>
      <c r="I182" s="45"/>
    </row>
    <row r="183" spans="1:9" ht="15.75">
      <c r="A183" s="44"/>
      <c r="I183" s="45"/>
    </row>
    <row r="184" spans="1:9" ht="15.75">
      <c r="A184" s="44"/>
      <c r="I184" s="45"/>
    </row>
    <row r="185" spans="1:9" ht="15.75">
      <c r="A185" s="44"/>
      <c r="I185" s="45"/>
    </row>
    <row r="186" spans="1:9" ht="15.75">
      <c r="A186" s="44"/>
      <c r="I186" s="45"/>
    </row>
    <row r="187" spans="1:9" ht="15.75">
      <c r="A187" s="44"/>
      <c r="I187" s="45"/>
    </row>
    <row r="188" spans="1:9" ht="15.75">
      <c r="A188" s="44"/>
      <c r="I188" s="45"/>
    </row>
    <row r="189" spans="1:9" ht="15.75">
      <c r="A189" s="44"/>
      <c r="I189" s="45"/>
    </row>
    <row r="190" spans="1:9" ht="15.75">
      <c r="A190" s="44"/>
      <c r="I190" s="45"/>
    </row>
    <row r="191" spans="1:9" ht="15.75">
      <c r="A191" s="44"/>
      <c r="I191" s="45"/>
    </row>
    <row r="192" spans="1:9" ht="15.75">
      <c r="A192" s="44"/>
      <c r="I192" s="45"/>
    </row>
    <row r="193" spans="1:9" ht="15.75">
      <c r="A193" s="44"/>
      <c r="I193" s="45"/>
    </row>
    <row r="194" spans="1:9" ht="15.75">
      <c r="A194" s="44"/>
      <c r="I194" s="45"/>
    </row>
    <row r="195" spans="1:9" ht="15.75">
      <c r="A195" s="44"/>
      <c r="I195" s="45"/>
    </row>
    <row r="196" spans="1:9" ht="15.75">
      <c r="A196" s="44"/>
      <c r="I196" s="45"/>
    </row>
    <row r="197" spans="1:9" ht="15.75">
      <c r="A197" s="44"/>
      <c r="I197" s="45"/>
    </row>
    <row r="198" spans="1:9" ht="15.75">
      <c r="A198" s="44"/>
      <c r="I198" s="45"/>
    </row>
    <row r="199" spans="1:9" ht="15.75">
      <c r="A199" s="44"/>
      <c r="I199" s="45"/>
    </row>
    <row r="200" spans="1:9" ht="15.75">
      <c r="A200" s="44"/>
      <c r="I200" s="45"/>
    </row>
    <row r="201" spans="1:9" ht="15.75">
      <c r="A201" s="44"/>
      <c r="I201" s="45"/>
    </row>
    <row r="202" spans="1:9" ht="15.75">
      <c r="A202" s="44"/>
      <c r="I202" s="45"/>
    </row>
    <row r="203" spans="1:9" ht="15.75">
      <c r="A203" s="44"/>
    </row>
    <row r="204" spans="1:9" ht="15.75">
      <c r="A204" s="44"/>
    </row>
    <row r="205" spans="1:9" ht="15.75">
      <c r="A205" s="44"/>
    </row>
    <row r="206" spans="1:9" ht="15.75">
      <c r="A206" s="44"/>
    </row>
    <row r="207" spans="1:9" ht="15.75">
      <c r="A207" s="44"/>
    </row>
    <row r="208" spans="1:9" ht="15.75">
      <c r="A208" s="44"/>
    </row>
    <row r="209" spans="1:1" ht="15.75">
      <c r="A209" s="44"/>
    </row>
    <row r="210" spans="1:1" ht="15.75">
      <c r="A210" s="44"/>
    </row>
    <row r="211" spans="1:1" ht="15.75">
      <c r="A211" s="44"/>
    </row>
    <row r="212" spans="1:1" ht="15.75">
      <c r="A212" s="44"/>
    </row>
    <row r="213" spans="1:1" ht="15.75">
      <c r="A213" s="44"/>
    </row>
    <row r="214" spans="1:1" ht="15.75">
      <c r="A214" s="44"/>
    </row>
    <row r="215" spans="1:1" ht="15.75">
      <c r="A215" s="44"/>
    </row>
    <row r="216" spans="1:1" ht="15.75">
      <c r="A216" s="44"/>
    </row>
    <row r="217" spans="1:1" ht="15.75">
      <c r="A217" s="44"/>
    </row>
    <row r="218" spans="1:1" ht="15.75">
      <c r="A218" s="44"/>
    </row>
    <row r="219" spans="1:1" ht="15.75">
      <c r="A219" s="44"/>
    </row>
    <row r="220" spans="1:1" ht="15.75">
      <c r="A220" s="44"/>
    </row>
    <row r="221" spans="1:1" ht="15.75">
      <c r="A221" s="44"/>
    </row>
    <row r="222" spans="1:1" ht="15.75">
      <c r="A222" s="44"/>
    </row>
    <row r="223" spans="1:1" ht="15.75">
      <c r="A223" s="44"/>
    </row>
    <row r="224" spans="1:1" ht="15.75">
      <c r="A224" s="44"/>
    </row>
    <row r="225" spans="1:1" ht="15.75">
      <c r="A225" s="44"/>
    </row>
    <row r="226" spans="1:1" ht="15.75">
      <c r="A226" s="44"/>
    </row>
    <row r="227" spans="1:1" ht="15.75">
      <c r="A227" s="44"/>
    </row>
    <row r="228" spans="1:1" ht="15.75">
      <c r="A228" s="44"/>
    </row>
    <row r="229" spans="1:1" ht="15.75">
      <c r="A229" s="44"/>
    </row>
    <row r="230" spans="1:1" ht="15.75">
      <c r="A230" s="44"/>
    </row>
    <row r="231" spans="1:1" ht="15.75">
      <c r="A231" s="44"/>
    </row>
    <row r="232" spans="1:1" ht="15.75">
      <c r="A232" s="44"/>
    </row>
    <row r="233" spans="1:1" ht="15.75">
      <c r="A233" s="44"/>
    </row>
    <row r="234" spans="1:1" ht="15.75">
      <c r="A234" s="44"/>
    </row>
    <row r="235" spans="1:1" ht="15.75">
      <c r="A235" s="44"/>
    </row>
    <row r="236" spans="1:1" ht="15.75">
      <c r="A236" s="44"/>
    </row>
    <row r="237" spans="1:1" ht="15.75">
      <c r="A237" s="44"/>
    </row>
    <row r="238" spans="1:1" ht="15.75">
      <c r="A238" s="44"/>
    </row>
    <row r="239" spans="1:1" ht="15.75">
      <c r="A239" s="44"/>
    </row>
    <row r="240" spans="1:1" ht="15.75">
      <c r="A240" s="44"/>
    </row>
    <row r="241" spans="1:1" ht="15.75">
      <c r="A241" s="44"/>
    </row>
    <row r="242" spans="1:1" ht="15.75">
      <c r="A242" s="44"/>
    </row>
    <row r="243" spans="1:1" ht="15.75">
      <c r="A243" s="44"/>
    </row>
    <row r="244" spans="1:1" ht="15.75">
      <c r="A244" s="44"/>
    </row>
    <row r="245" spans="1:1" ht="15.75">
      <c r="A245" s="44"/>
    </row>
    <row r="246" spans="1:1" ht="15.75">
      <c r="A246" s="44"/>
    </row>
    <row r="247" spans="1:1" ht="15.75">
      <c r="A247" s="44"/>
    </row>
    <row r="248" spans="1:1" ht="15.75">
      <c r="A248" s="44"/>
    </row>
    <row r="249" spans="1:1" ht="15.75">
      <c r="A249" s="44"/>
    </row>
    <row r="250" spans="1:1" ht="15.75">
      <c r="A250" s="44"/>
    </row>
    <row r="251" spans="1:1" ht="15.75">
      <c r="A251" s="44"/>
    </row>
    <row r="252" spans="1:1" ht="15.75">
      <c r="A252" s="44"/>
    </row>
    <row r="253" spans="1:1" ht="15.75">
      <c r="A253" s="44"/>
    </row>
    <row r="254" spans="1:1" ht="15.75">
      <c r="A254" s="44"/>
    </row>
    <row r="255" spans="1:1" ht="15.75">
      <c r="A255" s="44"/>
    </row>
    <row r="256" spans="1:1" ht="15.75">
      <c r="A256" s="44"/>
    </row>
    <row r="257" spans="1:1" ht="15.75">
      <c r="A257" s="44"/>
    </row>
    <row r="258" spans="1:1" ht="15.75">
      <c r="A258" s="44"/>
    </row>
    <row r="259" spans="1:1" ht="15.75">
      <c r="A259" s="44"/>
    </row>
    <row r="260" spans="1:1" ht="15.75">
      <c r="A260" s="44"/>
    </row>
    <row r="261" spans="1:1" ht="15.75">
      <c r="A261" s="44"/>
    </row>
    <row r="262" spans="1:1" ht="15.75">
      <c r="A262" s="44"/>
    </row>
    <row r="263" spans="1:1" ht="15.75">
      <c r="A263" s="44"/>
    </row>
    <row r="264" spans="1:1" ht="15.75">
      <c r="A264" s="44"/>
    </row>
    <row r="265" spans="1:1" ht="15.75">
      <c r="A265" s="44"/>
    </row>
    <row r="266" spans="1:1" ht="15.75">
      <c r="A266" s="44"/>
    </row>
    <row r="267" spans="1:1" ht="15.75">
      <c r="A267" s="44"/>
    </row>
    <row r="268" spans="1:1" ht="15.75">
      <c r="A268" s="44"/>
    </row>
    <row r="269" spans="1:1" ht="15.75">
      <c r="A269" s="44"/>
    </row>
    <row r="270" spans="1:1" ht="15.75">
      <c r="A270" s="44"/>
    </row>
    <row r="271" spans="1:1" ht="15.75">
      <c r="A271" s="44"/>
    </row>
    <row r="272" spans="1:1" ht="15.75">
      <c r="A272" s="44"/>
    </row>
    <row r="273" spans="1:1" ht="15.75">
      <c r="A273" s="44"/>
    </row>
    <row r="274" spans="1:1" ht="15.75">
      <c r="A274" s="44"/>
    </row>
    <row r="275" spans="1:1" ht="15.75">
      <c r="A275" s="44"/>
    </row>
    <row r="276" spans="1:1" ht="15.75">
      <c r="A276" s="44"/>
    </row>
    <row r="277" spans="1:1" ht="15.75">
      <c r="A277" s="44"/>
    </row>
    <row r="278" spans="1:1" ht="15.75">
      <c r="A278" s="44"/>
    </row>
    <row r="279" spans="1:1" ht="15.75">
      <c r="A279" s="44"/>
    </row>
    <row r="280" spans="1:1" ht="15.75">
      <c r="A280" s="44"/>
    </row>
    <row r="281" spans="1:1" ht="15.75">
      <c r="A281" s="44"/>
    </row>
    <row r="282" spans="1:1" ht="15.75">
      <c r="A282" s="44"/>
    </row>
    <row r="283" spans="1:1" ht="15.75">
      <c r="A283" s="44"/>
    </row>
    <row r="284" spans="1:1" ht="15.75">
      <c r="A284" s="44"/>
    </row>
    <row r="285" spans="1:1" ht="15.75">
      <c r="A285" s="44"/>
    </row>
    <row r="286" spans="1:1" ht="15.75">
      <c r="A286" s="44"/>
    </row>
    <row r="287" spans="1:1" ht="15.75">
      <c r="A287" s="44"/>
    </row>
    <row r="288" spans="1:1" ht="15.75">
      <c r="A288" s="44"/>
    </row>
    <row r="289" spans="1:1" ht="15.75">
      <c r="A289" s="44"/>
    </row>
    <row r="290" spans="1:1" ht="15.75">
      <c r="A290" s="44"/>
    </row>
    <row r="291" spans="1:1" ht="15.75">
      <c r="A291" s="44"/>
    </row>
    <row r="292" spans="1:1" ht="15.75">
      <c r="A292" s="44"/>
    </row>
    <row r="293" spans="1:1" ht="15.75">
      <c r="A293" s="44"/>
    </row>
    <row r="294" spans="1:1" ht="15.75">
      <c r="A294" s="44"/>
    </row>
    <row r="295" spans="1:1" ht="15.75">
      <c r="A295" s="44"/>
    </row>
    <row r="296" spans="1:1" ht="15.75">
      <c r="A296" s="44"/>
    </row>
    <row r="297" spans="1:1" ht="15.75">
      <c r="A297" s="44"/>
    </row>
    <row r="298" spans="1:1" ht="15.75">
      <c r="A298" s="44"/>
    </row>
    <row r="299" spans="1:1" ht="15.75">
      <c r="A299" s="44"/>
    </row>
    <row r="300" spans="1:1" ht="15.75">
      <c r="A300" s="44"/>
    </row>
    <row r="301" spans="1:1" ht="15.75">
      <c r="A301" s="44"/>
    </row>
    <row r="302" spans="1:1" ht="15.75">
      <c r="A302" s="44"/>
    </row>
    <row r="303" spans="1:1" ht="15.75">
      <c r="A303" s="44"/>
    </row>
    <row r="304" spans="1:1" ht="15.75">
      <c r="A304" s="44"/>
    </row>
    <row r="305" spans="1:1" ht="15.75">
      <c r="A305" s="44"/>
    </row>
    <row r="306" spans="1:1" ht="15.75">
      <c r="A306" s="44"/>
    </row>
    <row r="307" spans="1:1" ht="15.75">
      <c r="A307" s="44"/>
    </row>
    <row r="308" spans="1:1" ht="15.75">
      <c r="A308" s="44"/>
    </row>
    <row r="309" spans="1:1" ht="15.75">
      <c r="A309" s="44"/>
    </row>
    <row r="310" spans="1:1" ht="15.75">
      <c r="A310" s="44"/>
    </row>
    <row r="311" spans="1:1" ht="15.75">
      <c r="A311" s="44"/>
    </row>
    <row r="312" spans="1:1" ht="15.75">
      <c r="A312" s="44"/>
    </row>
    <row r="313" spans="1:1" ht="15.75">
      <c r="A313" s="44"/>
    </row>
    <row r="314" spans="1:1" ht="15.75">
      <c r="A314" s="44"/>
    </row>
    <row r="315" spans="1:1" ht="15.75">
      <c r="A315" s="44"/>
    </row>
    <row r="316" spans="1:1" ht="15.75">
      <c r="A316" s="44"/>
    </row>
    <row r="317" spans="1:1" ht="15.75">
      <c r="A317" s="44"/>
    </row>
    <row r="318" spans="1:1" ht="15.75">
      <c r="A318" s="44"/>
    </row>
    <row r="319" spans="1:1" ht="15.75">
      <c r="A319" s="44"/>
    </row>
    <row r="320" spans="1:1" ht="15.75">
      <c r="A320" s="44"/>
    </row>
    <row r="321" spans="1:1" ht="15.75">
      <c r="A321" s="44"/>
    </row>
    <row r="322" spans="1:1" ht="15.75">
      <c r="A322" s="44"/>
    </row>
    <row r="323" spans="1:1" ht="15.75">
      <c r="A323" s="44"/>
    </row>
    <row r="324" spans="1:1" ht="15.75">
      <c r="A324" s="44"/>
    </row>
    <row r="325" spans="1:1" ht="15.75">
      <c r="A325" s="44"/>
    </row>
    <row r="326" spans="1:1" ht="15.75">
      <c r="A326" s="44"/>
    </row>
    <row r="327" spans="1:1" ht="15.75">
      <c r="A327" s="44"/>
    </row>
    <row r="328" spans="1:1" ht="15.75">
      <c r="A328" s="44"/>
    </row>
    <row r="329" spans="1:1" ht="15.75">
      <c r="A329" s="44"/>
    </row>
    <row r="330" spans="1:1" ht="15.75">
      <c r="A330" s="44"/>
    </row>
    <row r="331" spans="1:1" ht="15.75">
      <c r="A331" s="44"/>
    </row>
    <row r="332" spans="1:1" ht="15.75">
      <c r="A332" s="44"/>
    </row>
    <row r="333" spans="1:1" ht="15.75">
      <c r="A333" s="44"/>
    </row>
    <row r="334" spans="1:1" ht="15.75">
      <c r="A334" s="44"/>
    </row>
    <row r="335" spans="1:1" ht="15.75">
      <c r="A335" s="44"/>
    </row>
    <row r="336" spans="1:1" ht="15.75">
      <c r="A336" s="44"/>
    </row>
    <row r="337" spans="1:1" ht="15.75">
      <c r="A337" s="44"/>
    </row>
    <row r="338" spans="1:1" ht="15.75">
      <c r="A338" s="44"/>
    </row>
    <row r="339" spans="1:1" ht="15.75">
      <c r="A339" s="44"/>
    </row>
    <row r="340" spans="1:1" ht="15.75">
      <c r="A340" s="44"/>
    </row>
    <row r="341" spans="1:1" ht="15.75">
      <c r="A341" s="44"/>
    </row>
    <row r="342" spans="1:1" ht="15.75">
      <c r="A342" s="44"/>
    </row>
    <row r="343" spans="1:1" ht="15.75">
      <c r="A343" s="44"/>
    </row>
    <row r="344" spans="1:1" ht="15.75">
      <c r="A344" s="44"/>
    </row>
    <row r="345" spans="1:1" ht="15.75">
      <c r="A345" s="44"/>
    </row>
    <row r="346" spans="1:1" ht="15.75">
      <c r="A346" s="44"/>
    </row>
    <row r="347" spans="1:1" ht="15.75">
      <c r="A347" s="44"/>
    </row>
    <row r="348" spans="1:1" ht="15.75">
      <c r="A348" s="44"/>
    </row>
    <row r="349" spans="1:1" ht="15.75">
      <c r="A349" s="44"/>
    </row>
    <row r="350" spans="1:1" ht="15.75">
      <c r="A350" s="44"/>
    </row>
    <row r="351" spans="1:1" ht="15.75">
      <c r="A351" s="44"/>
    </row>
    <row r="352" spans="1:1" ht="15.75">
      <c r="A352" s="44"/>
    </row>
    <row r="353" spans="1:1" ht="15.75">
      <c r="A353" s="44"/>
    </row>
    <row r="354" spans="1:1" ht="15.75">
      <c r="A354" s="44"/>
    </row>
    <row r="355" spans="1:1" ht="15.75">
      <c r="A355" s="44"/>
    </row>
    <row r="356" spans="1:1" ht="15.75">
      <c r="A356" s="44"/>
    </row>
    <row r="357" spans="1:1" ht="15.75">
      <c r="A357" s="44"/>
    </row>
    <row r="358" spans="1:1" ht="15.75">
      <c r="A358" s="44"/>
    </row>
    <row r="359" spans="1:1" ht="15.75">
      <c r="A359" s="44"/>
    </row>
    <row r="360" spans="1:1" ht="15.75">
      <c r="A360" s="44"/>
    </row>
    <row r="361" spans="1:1" ht="15.75">
      <c r="A361" s="44"/>
    </row>
    <row r="362" spans="1:1" ht="15.75">
      <c r="A362" s="44"/>
    </row>
    <row r="363" spans="1:1" ht="15.75">
      <c r="A363" s="44"/>
    </row>
    <row r="364" spans="1:1" ht="15.75">
      <c r="A364" s="44"/>
    </row>
    <row r="365" spans="1:1" ht="15.75">
      <c r="A365" s="44"/>
    </row>
    <row r="366" spans="1:1" ht="15.75">
      <c r="A366" s="44"/>
    </row>
    <row r="367" spans="1:1" ht="15.75">
      <c r="A367" s="44"/>
    </row>
    <row r="368" spans="1:1" ht="15.75">
      <c r="A368" s="44"/>
    </row>
    <row r="369" spans="1:1" ht="15.75">
      <c r="A369" s="44"/>
    </row>
    <row r="370" spans="1:1" ht="15.75">
      <c r="A370" s="44"/>
    </row>
    <row r="371" spans="1:1" ht="15.75">
      <c r="A371" s="44"/>
    </row>
    <row r="372" spans="1:1" ht="15.75">
      <c r="A372" s="44"/>
    </row>
    <row r="373" spans="1:1" ht="15.75">
      <c r="A373" s="44"/>
    </row>
    <row r="374" spans="1:1" ht="15.75">
      <c r="A374" s="44"/>
    </row>
    <row r="375" spans="1:1" ht="15.75">
      <c r="A375" s="44"/>
    </row>
    <row r="376" spans="1:1" ht="15.75">
      <c r="A376" s="44"/>
    </row>
    <row r="377" spans="1:1" ht="15.75">
      <c r="A377" s="44"/>
    </row>
    <row r="378" spans="1:1" ht="15.75">
      <c r="A378" s="44"/>
    </row>
    <row r="379" spans="1:1" ht="15.75">
      <c r="A379" s="44"/>
    </row>
    <row r="380" spans="1:1" ht="15.75">
      <c r="A380" s="44"/>
    </row>
    <row r="381" spans="1:1" ht="15.75">
      <c r="A381" s="44"/>
    </row>
    <row r="382" spans="1:1" ht="15.75">
      <c r="A382" s="44"/>
    </row>
    <row r="383" spans="1:1" ht="15.75">
      <c r="A383" s="44"/>
    </row>
    <row r="384" spans="1:1" ht="15.75">
      <c r="A384" s="44"/>
    </row>
    <row r="385" spans="1:1" ht="15.75">
      <c r="A385" s="44"/>
    </row>
    <row r="386" spans="1:1" ht="15.75">
      <c r="A386" s="44"/>
    </row>
    <row r="387" spans="1:1" ht="15.75">
      <c r="A387" s="44"/>
    </row>
    <row r="388" spans="1:1" ht="15.75">
      <c r="A388" s="44"/>
    </row>
    <row r="389" spans="1:1" ht="15.75">
      <c r="A389" s="44"/>
    </row>
    <row r="390" spans="1:1" ht="15.75">
      <c r="A390" s="44"/>
    </row>
    <row r="391" spans="1:1" ht="15.75">
      <c r="A391" s="44"/>
    </row>
    <row r="392" spans="1:1" ht="15.75">
      <c r="A392" s="44"/>
    </row>
    <row r="393" spans="1:1" ht="15.75">
      <c r="A393" s="44"/>
    </row>
    <row r="394" spans="1:1" ht="15.75">
      <c r="A394" s="44"/>
    </row>
    <row r="395" spans="1:1" ht="15.75">
      <c r="A395" s="44"/>
    </row>
    <row r="396" spans="1:1" ht="15.75">
      <c r="A396" s="44"/>
    </row>
    <row r="397" spans="1:1" ht="15.75">
      <c r="A397" s="44"/>
    </row>
    <row r="398" spans="1:1" ht="15.75">
      <c r="A398" s="44"/>
    </row>
    <row r="399" spans="1:1" ht="15.75">
      <c r="A399" s="44"/>
    </row>
    <row r="400" spans="1:1" ht="15.75">
      <c r="A400" s="44"/>
    </row>
    <row r="401" spans="1:1" ht="15.75">
      <c r="A401" s="44"/>
    </row>
    <row r="402" spans="1:1" ht="15.75">
      <c r="A402" s="44"/>
    </row>
    <row r="403" spans="1:1" ht="15.75">
      <c r="A403" s="44"/>
    </row>
    <row r="404" spans="1:1" ht="15.75">
      <c r="A404" s="44"/>
    </row>
    <row r="405" spans="1:1" ht="15.75">
      <c r="A405" s="44"/>
    </row>
    <row r="406" spans="1:1" ht="15.75">
      <c r="A406" s="44"/>
    </row>
    <row r="407" spans="1:1" ht="15.75">
      <c r="A407" s="44"/>
    </row>
    <row r="408" spans="1:1" ht="15.75">
      <c r="A408" s="44"/>
    </row>
    <row r="409" spans="1:1" ht="15.75">
      <c r="A409" s="44"/>
    </row>
    <row r="410" spans="1:1" ht="15.75">
      <c r="A410" s="44"/>
    </row>
    <row r="411" spans="1:1" ht="15.75">
      <c r="A411" s="44"/>
    </row>
    <row r="412" spans="1:1" ht="15.75">
      <c r="A412" s="44"/>
    </row>
    <row r="413" spans="1:1" ht="15.75">
      <c r="A413" s="44"/>
    </row>
    <row r="414" spans="1:1" ht="15.75">
      <c r="A414" s="44"/>
    </row>
    <row r="415" spans="1:1" ht="15.75">
      <c r="A415" s="44"/>
    </row>
    <row r="416" spans="1:1" ht="15.75">
      <c r="A416" s="44"/>
    </row>
    <row r="417" spans="1:1" ht="15.75">
      <c r="A417" s="44"/>
    </row>
    <row r="418" spans="1:1" ht="15.75">
      <c r="A418" s="44"/>
    </row>
    <row r="419" spans="1:1" ht="15.75">
      <c r="A419" s="44"/>
    </row>
    <row r="420" spans="1:1" ht="15.75">
      <c r="A420" s="44"/>
    </row>
    <row r="421" spans="1:1" ht="15.75">
      <c r="A421" s="44"/>
    </row>
    <row r="422" spans="1:1" ht="15.75">
      <c r="A422" s="44"/>
    </row>
    <row r="423" spans="1:1" ht="15.75">
      <c r="A423" s="44"/>
    </row>
    <row r="424" spans="1:1" ht="15.75">
      <c r="A424" s="44"/>
    </row>
    <row r="425" spans="1:1" ht="15.75">
      <c r="A425" s="44"/>
    </row>
    <row r="426" spans="1:1" ht="15.75">
      <c r="A426" s="44"/>
    </row>
    <row r="427" spans="1:1" ht="15.75">
      <c r="A427" s="44"/>
    </row>
    <row r="428" spans="1:1" ht="15.75">
      <c r="A428" s="44"/>
    </row>
    <row r="429" spans="1:1" ht="15.75">
      <c r="A429" s="44"/>
    </row>
    <row r="430" spans="1:1" ht="15.75">
      <c r="A430" s="44"/>
    </row>
    <row r="431" spans="1:1" ht="15.75">
      <c r="A431" s="44"/>
    </row>
    <row r="432" spans="1:1" ht="15.75">
      <c r="A432" s="44"/>
    </row>
    <row r="433" spans="1:1" ht="15.75">
      <c r="A433" s="44"/>
    </row>
    <row r="434" spans="1:1" ht="15.75">
      <c r="A434" s="44"/>
    </row>
    <row r="435" spans="1:1" ht="15.75">
      <c r="A435" s="44"/>
    </row>
    <row r="436" spans="1:1" ht="15.75">
      <c r="A436" s="44"/>
    </row>
    <row r="437" spans="1:1" ht="15.75">
      <c r="A437" s="44"/>
    </row>
    <row r="438" spans="1:1" ht="15.75">
      <c r="A438" s="44"/>
    </row>
    <row r="439" spans="1:1" ht="15.75">
      <c r="A439" s="44"/>
    </row>
    <row r="440" spans="1:1" ht="15.75">
      <c r="A440" s="44"/>
    </row>
    <row r="441" spans="1:1" ht="15.75">
      <c r="A441" s="44"/>
    </row>
    <row r="442" spans="1:1" ht="15.75">
      <c r="A442" s="44"/>
    </row>
    <row r="443" spans="1:1" ht="15.75">
      <c r="A443" s="44"/>
    </row>
    <row r="444" spans="1:1" ht="15.75">
      <c r="A444" s="44"/>
    </row>
    <row r="445" spans="1:1" ht="15.75">
      <c r="A445" s="44"/>
    </row>
    <row r="446" spans="1:1" ht="15.75">
      <c r="A446" s="44"/>
    </row>
    <row r="447" spans="1:1" ht="15.75">
      <c r="A447" s="44"/>
    </row>
    <row r="448" spans="1:1" ht="15.75">
      <c r="A448" s="44"/>
    </row>
    <row r="449" spans="1:1" ht="15.75">
      <c r="A449" s="44"/>
    </row>
    <row r="450" spans="1:1" ht="15.75">
      <c r="A450" s="44"/>
    </row>
    <row r="451" spans="1:1" ht="15.75">
      <c r="A451" s="44"/>
    </row>
    <row r="452" spans="1:1" ht="15.75">
      <c r="A452" s="44"/>
    </row>
    <row r="453" spans="1:1" ht="15.75">
      <c r="A453" s="44"/>
    </row>
    <row r="454" spans="1:1" ht="15.75">
      <c r="A454" s="44"/>
    </row>
    <row r="455" spans="1:1" ht="15.75">
      <c r="A455" s="44"/>
    </row>
    <row r="456" spans="1:1" ht="15.75">
      <c r="A456" s="44"/>
    </row>
    <row r="457" spans="1:1" ht="15.75">
      <c r="A457" s="44"/>
    </row>
    <row r="458" spans="1:1" ht="15.75">
      <c r="A458" s="44"/>
    </row>
    <row r="459" spans="1:1" ht="15.75">
      <c r="A459" s="44"/>
    </row>
    <row r="460" spans="1:1" ht="15.75">
      <c r="A460" s="44"/>
    </row>
    <row r="461" spans="1:1" ht="15.75">
      <c r="A461" s="44"/>
    </row>
    <row r="462" spans="1:1" ht="15.75">
      <c r="A462" s="44"/>
    </row>
    <row r="463" spans="1:1" ht="15.75">
      <c r="A463" s="44"/>
    </row>
    <row r="464" spans="1:1" ht="15.75">
      <c r="A464" s="44"/>
    </row>
    <row r="465" spans="1:1" ht="15.75">
      <c r="A465" s="44"/>
    </row>
    <row r="466" spans="1:1" ht="15.75">
      <c r="A466" s="44"/>
    </row>
    <row r="467" spans="1:1" ht="15.75">
      <c r="A467" s="44"/>
    </row>
    <row r="468" spans="1:1" ht="15.75">
      <c r="A468" s="44"/>
    </row>
    <row r="469" spans="1:1" ht="15.75">
      <c r="A469" s="44"/>
    </row>
    <row r="470" spans="1:1" ht="15.75">
      <c r="A470" s="44"/>
    </row>
    <row r="471" spans="1:1" ht="15.75">
      <c r="A471" s="44"/>
    </row>
    <row r="472" spans="1:1" ht="15.75">
      <c r="A472" s="44"/>
    </row>
    <row r="473" spans="1:1" ht="15.75">
      <c r="A473" s="44"/>
    </row>
    <row r="474" spans="1:1" ht="15.75">
      <c r="A474" s="44"/>
    </row>
    <row r="475" spans="1:1" ht="15.75">
      <c r="A475" s="44"/>
    </row>
    <row r="476" spans="1:1" ht="15.75">
      <c r="A476" s="44"/>
    </row>
    <row r="477" spans="1:1" ht="15.75">
      <c r="A477" s="44"/>
    </row>
    <row r="478" spans="1:1" ht="15.75">
      <c r="A478" s="44"/>
    </row>
    <row r="479" spans="1:1" ht="15.75">
      <c r="A479" s="44"/>
    </row>
    <row r="480" spans="1:1" ht="15.75">
      <c r="A480" s="44"/>
    </row>
    <row r="481" spans="1:1" ht="15.75">
      <c r="A481" s="44"/>
    </row>
    <row r="482" spans="1:1" ht="15.75">
      <c r="A482" s="44"/>
    </row>
    <row r="483" spans="1:1" ht="15.75">
      <c r="A483" s="44"/>
    </row>
    <row r="484" spans="1:1" ht="15.75">
      <c r="A484" s="44"/>
    </row>
    <row r="485" spans="1:1" ht="15.75">
      <c r="A485" s="44"/>
    </row>
    <row r="486" spans="1:1" ht="15.75">
      <c r="A486" s="44"/>
    </row>
    <row r="487" spans="1:1" ht="15.75">
      <c r="A487" s="44"/>
    </row>
    <row r="488" spans="1:1" ht="15.75">
      <c r="A488" s="44"/>
    </row>
    <row r="489" spans="1:1" ht="15.75">
      <c r="A489" s="44"/>
    </row>
    <row r="490" spans="1:1" ht="15.75">
      <c r="A490" s="44"/>
    </row>
    <row r="491" spans="1:1" ht="15.75">
      <c r="A491" s="44"/>
    </row>
    <row r="492" spans="1:1" ht="15.75">
      <c r="A492" s="44"/>
    </row>
    <row r="493" spans="1:1" ht="15.75">
      <c r="A493" s="44"/>
    </row>
    <row r="494" spans="1:1" ht="15.75">
      <c r="A494" s="44"/>
    </row>
    <row r="495" spans="1:1" ht="15.75">
      <c r="A495" s="44"/>
    </row>
    <row r="496" spans="1:1" ht="15.75">
      <c r="A496" s="44"/>
    </row>
    <row r="497" spans="1:1" ht="15.75">
      <c r="A497" s="44"/>
    </row>
    <row r="498" spans="1:1" ht="15.75">
      <c r="A498" s="44"/>
    </row>
    <row r="499" spans="1:1" ht="15.75">
      <c r="A499" s="44"/>
    </row>
    <row r="500" spans="1:1" ht="15.75">
      <c r="A500" s="44"/>
    </row>
    <row r="501" spans="1:1" ht="15.75">
      <c r="A501" s="44"/>
    </row>
    <row r="502" spans="1:1" ht="15.75">
      <c r="A502" s="44"/>
    </row>
    <row r="503" spans="1:1" ht="15.75">
      <c r="A503" s="44"/>
    </row>
    <row r="504" spans="1:1" ht="15.75">
      <c r="A504" s="44"/>
    </row>
    <row r="505" spans="1:1" ht="15.75">
      <c r="A505" s="44"/>
    </row>
    <row r="506" spans="1:1" ht="15.75">
      <c r="A506" s="44"/>
    </row>
    <row r="507" spans="1:1" ht="15.75">
      <c r="A507" s="44"/>
    </row>
    <row r="508" spans="1:1" ht="15.75">
      <c r="A508" s="44"/>
    </row>
    <row r="509" spans="1:1" ht="15.75">
      <c r="A509" s="44"/>
    </row>
    <row r="510" spans="1:1" ht="15.75">
      <c r="A510" s="44"/>
    </row>
    <row r="511" spans="1:1" ht="15.75">
      <c r="A511" s="44"/>
    </row>
    <row r="512" spans="1:1" ht="15.75">
      <c r="A512" s="44"/>
    </row>
    <row r="513" spans="1:1" ht="15.75">
      <c r="A513" s="44"/>
    </row>
    <row r="514" spans="1:1" ht="15.75">
      <c r="A514" s="44"/>
    </row>
    <row r="515" spans="1:1" ht="15.75">
      <c r="A515" s="44"/>
    </row>
    <row r="516" spans="1:1" ht="15.75">
      <c r="A516" s="44"/>
    </row>
    <row r="517" spans="1:1" ht="15.75">
      <c r="A517" s="44"/>
    </row>
    <row r="518" spans="1:1" ht="15.75">
      <c r="A518" s="44"/>
    </row>
    <row r="519" spans="1:1" ht="15.75">
      <c r="A519" s="44"/>
    </row>
    <row r="520" spans="1:1" ht="15.75">
      <c r="A520" s="44"/>
    </row>
    <row r="521" spans="1:1" ht="15.75">
      <c r="A521" s="44"/>
    </row>
    <row r="522" spans="1:1" ht="15.75">
      <c r="A522" s="44"/>
    </row>
    <row r="523" spans="1:1" ht="15.75">
      <c r="A523" s="44"/>
    </row>
    <row r="524" spans="1:1" ht="15.75">
      <c r="A524" s="44"/>
    </row>
    <row r="525" spans="1:1" ht="15.75">
      <c r="A525" s="44"/>
    </row>
    <row r="526" spans="1:1" ht="15.75">
      <c r="A526" s="44"/>
    </row>
    <row r="527" spans="1:1" ht="15.75">
      <c r="A527" s="44"/>
    </row>
    <row r="528" spans="1:1" ht="15.75">
      <c r="A528" s="44"/>
    </row>
    <row r="529" spans="1:1" ht="15.75">
      <c r="A529" s="44"/>
    </row>
    <row r="530" spans="1:1" ht="15.75">
      <c r="A530" s="44"/>
    </row>
    <row r="531" spans="1:1" ht="15.75">
      <c r="A531" s="44"/>
    </row>
    <row r="532" spans="1:1" ht="15.75">
      <c r="A532" s="44"/>
    </row>
    <row r="533" spans="1:1" ht="15.75">
      <c r="A533" s="44"/>
    </row>
    <row r="534" spans="1:1" ht="15.75">
      <c r="A534" s="44"/>
    </row>
    <row r="535" spans="1:1" ht="15.75">
      <c r="A535" s="44"/>
    </row>
    <row r="536" spans="1:1" ht="15.75">
      <c r="A536" s="44"/>
    </row>
    <row r="537" spans="1:1" ht="15.75">
      <c r="A537" s="44"/>
    </row>
    <row r="538" spans="1:1" ht="15.75">
      <c r="A538" s="44"/>
    </row>
    <row r="539" spans="1:1" ht="15.75">
      <c r="A539" s="44"/>
    </row>
    <row r="540" spans="1:1" ht="15.75">
      <c r="A540" s="44"/>
    </row>
    <row r="541" spans="1:1" ht="15.75">
      <c r="A541" s="44"/>
    </row>
    <row r="542" spans="1:1" ht="15.75">
      <c r="A542" s="44"/>
    </row>
    <row r="543" spans="1:1" ht="15.75">
      <c r="A543" s="44"/>
    </row>
    <row r="544" spans="1:1" ht="15.75">
      <c r="A544" s="44"/>
    </row>
    <row r="545" spans="1:1" ht="15.75">
      <c r="A545" s="44"/>
    </row>
    <row r="546" spans="1:1" ht="15.75">
      <c r="A546" s="44"/>
    </row>
    <row r="547" spans="1:1" ht="15.75">
      <c r="A547" s="44"/>
    </row>
    <row r="548" spans="1:1" ht="15.75">
      <c r="A548" s="44"/>
    </row>
    <row r="549" spans="1:1" ht="15.75">
      <c r="A549" s="44"/>
    </row>
    <row r="550" spans="1:1" ht="15.75">
      <c r="A550" s="44"/>
    </row>
    <row r="551" spans="1:1" ht="15.75">
      <c r="A551" s="44"/>
    </row>
    <row r="552" spans="1:1" ht="15.75">
      <c r="A552" s="44"/>
    </row>
    <row r="553" spans="1:1" ht="15.75">
      <c r="A553" s="44"/>
    </row>
    <row r="554" spans="1:1" ht="15.75">
      <c r="A554" s="44"/>
    </row>
    <row r="555" spans="1:1" ht="15.75">
      <c r="A555" s="44"/>
    </row>
    <row r="556" spans="1:1" ht="15.75">
      <c r="A556" s="44"/>
    </row>
    <row r="557" spans="1:1" ht="15.75">
      <c r="A557" s="44"/>
    </row>
    <row r="558" spans="1:1" ht="15.75">
      <c r="A558" s="44"/>
    </row>
    <row r="559" spans="1:1" ht="15.75">
      <c r="A559" s="44"/>
    </row>
    <row r="560" spans="1:1" ht="15.75">
      <c r="A560" s="44"/>
    </row>
    <row r="561" spans="1:1" ht="15.75">
      <c r="A561" s="44"/>
    </row>
    <row r="562" spans="1:1" ht="15.75">
      <c r="A562" s="44"/>
    </row>
    <row r="563" spans="1:1" ht="15.75">
      <c r="A563" s="44"/>
    </row>
    <row r="564" spans="1:1" ht="15.75">
      <c r="A564" s="44"/>
    </row>
    <row r="565" spans="1:1" ht="15.75">
      <c r="A565" s="44"/>
    </row>
    <row r="566" spans="1:1" ht="15.75">
      <c r="A566" s="44"/>
    </row>
    <row r="567" spans="1:1" ht="15.75">
      <c r="A567" s="44"/>
    </row>
    <row r="568" spans="1:1" ht="15.75">
      <c r="A568" s="44"/>
    </row>
    <row r="569" spans="1:1" ht="15.75">
      <c r="A569" s="44"/>
    </row>
    <row r="570" spans="1:1" ht="15.75">
      <c r="A570" s="44"/>
    </row>
    <row r="571" spans="1:1" ht="15.75">
      <c r="A571" s="44"/>
    </row>
    <row r="572" spans="1:1" ht="15.75">
      <c r="A572" s="44"/>
    </row>
    <row r="573" spans="1:1" ht="15.75">
      <c r="A573" s="44"/>
    </row>
    <row r="574" spans="1:1" ht="15.75">
      <c r="A574" s="44"/>
    </row>
    <row r="575" spans="1:1" ht="15.75">
      <c r="A575" s="44"/>
    </row>
    <row r="576" spans="1:1" ht="15.75">
      <c r="A576" s="44"/>
    </row>
    <row r="577" spans="1:1" ht="15.75">
      <c r="A577" s="44"/>
    </row>
    <row r="578" spans="1:1" ht="15.75">
      <c r="A578" s="44"/>
    </row>
    <row r="579" spans="1:1" ht="15.75">
      <c r="A579" s="44"/>
    </row>
    <row r="580" spans="1:1" ht="15.75">
      <c r="A580" s="44"/>
    </row>
    <row r="581" spans="1:1" ht="15.75">
      <c r="A581" s="44"/>
    </row>
    <row r="582" spans="1:1" ht="15.75">
      <c r="A582" s="44"/>
    </row>
    <row r="583" spans="1:1" ht="15.75">
      <c r="A583" s="44"/>
    </row>
    <row r="584" spans="1:1" ht="15.75">
      <c r="A584" s="44"/>
    </row>
    <row r="585" spans="1:1" ht="15.75">
      <c r="A585" s="44"/>
    </row>
    <row r="586" spans="1:1" ht="15.75">
      <c r="A586" s="44"/>
    </row>
    <row r="587" spans="1:1" ht="15.75">
      <c r="A587" s="44"/>
    </row>
    <row r="588" spans="1:1" ht="15.75">
      <c r="A588" s="44"/>
    </row>
    <row r="589" spans="1:1" ht="15.75">
      <c r="A589" s="44"/>
    </row>
    <row r="590" spans="1:1" ht="15.75">
      <c r="A590" s="44"/>
    </row>
    <row r="591" spans="1:1" ht="15.75">
      <c r="A591" s="44"/>
    </row>
    <row r="592" spans="1:1" ht="15.75">
      <c r="A592" s="44"/>
    </row>
    <row r="593" spans="1:1" ht="15.75">
      <c r="A593" s="44"/>
    </row>
    <row r="594" spans="1:1" ht="15.75">
      <c r="A594" s="44"/>
    </row>
    <row r="595" spans="1:1" ht="15.75">
      <c r="A595" s="44"/>
    </row>
    <row r="596" spans="1:1" ht="15.75">
      <c r="A596" s="44"/>
    </row>
    <row r="597" spans="1:1" ht="15.75">
      <c r="A597" s="44"/>
    </row>
    <row r="598" spans="1:1" ht="15.75">
      <c r="A598" s="44"/>
    </row>
    <row r="599" spans="1:1" ht="15.75">
      <c r="A599" s="44"/>
    </row>
    <row r="600" spans="1:1" ht="15.75">
      <c r="A600" s="44"/>
    </row>
    <row r="601" spans="1:1" ht="15.75">
      <c r="A601" s="44"/>
    </row>
    <row r="602" spans="1:1" ht="15.75">
      <c r="A602" s="44"/>
    </row>
    <row r="603" spans="1:1" ht="15.75">
      <c r="A603" s="44"/>
    </row>
    <row r="604" spans="1:1" ht="15.75">
      <c r="A604" s="44"/>
    </row>
    <row r="605" spans="1:1" ht="15.75">
      <c r="A605" s="44"/>
    </row>
    <row r="606" spans="1:1" ht="15.75">
      <c r="A606" s="44"/>
    </row>
    <row r="607" spans="1:1" ht="15.75">
      <c r="A607" s="44"/>
    </row>
    <row r="608" spans="1:1" ht="15.75">
      <c r="A608" s="44"/>
    </row>
    <row r="609" spans="1:1" ht="15.75">
      <c r="A609" s="44"/>
    </row>
    <row r="610" spans="1:1" ht="15.75">
      <c r="A610" s="44"/>
    </row>
    <row r="611" spans="1:1" ht="15.75">
      <c r="A611" s="44"/>
    </row>
    <row r="612" spans="1:1" ht="15.75">
      <c r="A612" s="44"/>
    </row>
    <row r="613" spans="1:1" ht="15.75">
      <c r="A613" s="44"/>
    </row>
    <row r="614" spans="1:1" ht="15.75">
      <c r="A614" s="44"/>
    </row>
    <row r="615" spans="1:1" ht="15.75">
      <c r="A615" s="44"/>
    </row>
    <row r="616" spans="1:1" ht="15.75">
      <c r="A616" s="44"/>
    </row>
    <row r="617" spans="1:1" ht="15.75">
      <c r="A617" s="44"/>
    </row>
    <row r="618" spans="1:1" ht="15.75">
      <c r="A618" s="44"/>
    </row>
  </sheetData>
  <mergeCells count="5">
    <mergeCell ref="A65:H65"/>
    <mergeCell ref="A1:P1"/>
    <mergeCell ref="A3:P3"/>
    <mergeCell ref="A4:P5"/>
    <mergeCell ref="A2:P2"/>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26"/>
  <sheetViews>
    <sheetView zoomScale="50" zoomScaleNormal="50" workbookViewId="0">
      <selection activeCell="J5" sqref="J5"/>
    </sheetView>
  </sheetViews>
  <sheetFormatPr baseColWidth="10" defaultColWidth="9.140625" defaultRowHeight="18"/>
  <cols>
    <col min="1" max="1" width="132.28515625" style="374" customWidth="1"/>
    <col min="2" max="5" width="16" style="25" customWidth="1"/>
    <col min="6" max="6" width="16" style="32" customWidth="1"/>
    <col min="7" max="256" width="9.140625" style="25"/>
    <col min="257" max="257" width="132.28515625" style="25" customWidth="1"/>
    <col min="258" max="262" width="16" style="25" customWidth="1"/>
    <col min="263" max="512" width="9.140625" style="25"/>
    <col min="513" max="513" width="132.28515625" style="25" customWidth="1"/>
    <col min="514" max="518" width="16" style="25" customWidth="1"/>
    <col min="519" max="768" width="9.140625" style="25"/>
    <col min="769" max="769" width="132.28515625" style="25" customWidth="1"/>
    <col min="770" max="774" width="16" style="25" customWidth="1"/>
    <col min="775" max="1024" width="9.140625" style="25"/>
    <col min="1025" max="1025" width="132.28515625" style="25" customWidth="1"/>
    <col min="1026" max="1030" width="16" style="25" customWidth="1"/>
    <col min="1031" max="1280" width="9.140625" style="25"/>
    <col min="1281" max="1281" width="132.28515625" style="25" customWidth="1"/>
    <col min="1282" max="1286" width="16" style="25" customWidth="1"/>
    <col min="1287" max="1536" width="9.140625" style="25"/>
    <col min="1537" max="1537" width="132.28515625" style="25" customWidth="1"/>
    <col min="1538" max="1542" width="16" style="25" customWidth="1"/>
    <col min="1543" max="1792" width="9.140625" style="25"/>
    <col min="1793" max="1793" width="132.28515625" style="25" customWidth="1"/>
    <col min="1794" max="1798" width="16" style="25" customWidth="1"/>
    <col min="1799" max="2048" width="9.140625" style="25"/>
    <col min="2049" max="2049" width="132.28515625" style="25" customWidth="1"/>
    <col min="2050" max="2054" width="16" style="25" customWidth="1"/>
    <col min="2055" max="2304" width="9.140625" style="25"/>
    <col min="2305" max="2305" width="132.28515625" style="25" customWidth="1"/>
    <col min="2306" max="2310" width="16" style="25" customWidth="1"/>
    <col min="2311" max="2560" width="9.140625" style="25"/>
    <col min="2561" max="2561" width="132.28515625" style="25" customWidth="1"/>
    <col min="2562" max="2566" width="16" style="25" customWidth="1"/>
    <col min="2567" max="2816" width="9.140625" style="25"/>
    <col min="2817" max="2817" width="132.28515625" style="25" customWidth="1"/>
    <col min="2818" max="2822" width="16" style="25" customWidth="1"/>
    <col min="2823" max="3072" width="9.140625" style="25"/>
    <col min="3073" max="3073" width="132.28515625" style="25" customWidth="1"/>
    <col min="3074" max="3078" width="16" style="25" customWidth="1"/>
    <col min="3079" max="3328" width="9.140625" style="25"/>
    <col min="3329" max="3329" width="132.28515625" style="25" customWidth="1"/>
    <col min="3330" max="3334" width="16" style="25" customWidth="1"/>
    <col min="3335" max="3584" width="9.140625" style="25"/>
    <col min="3585" max="3585" width="132.28515625" style="25" customWidth="1"/>
    <col min="3586" max="3590" width="16" style="25" customWidth="1"/>
    <col min="3591" max="3840" width="9.140625" style="25"/>
    <col min="3841" max="3841" width="132.28515625" style="25" customWidth="1"/>
    <col min="3842" max="3846" width="16" style="25" customWidth="1"/>
    <col min="3847" max="4096" width="9.140625" style="25"/>
    <col min="4097" max="4097" width="132.28515625" style="25" customWidth="1"/>
    <col min="4098" max="4102" width="16" style="25" customWidth="1"/>
    <col min="4103" max="4352" width="9.140625" style="25"/>
    <col min="4353" max="4353" width="132.28515625" style="25" customWidth="1"/>
    <col min="4354" max="4358" width="16" style="25" customWidth="1"/>
    <col min="4359" max="4608" width="9.140625" style="25"/>
    <col min="4609" max="4609" width="132.28515625" style="25" customWidth="1"/>
    <col min="4610" max="4614" width="16" style="25" customWidth="1"/>
    <col min="4615" max="4864" width="9.140625" style="25"/>
    <col min="4865" max="4865" width="132.28515625" style="25" customWidth="1"/>
    <col min="4866" max="4870" width="16" style="25" customWidth="1"/>
    <col min="4871" max="5120" width="9.140625" style="25"/>
    <col min="5121" max="5121" width="132.28515625" style="25" customWidth="1"/>
    <col min="5122" max="5126" width="16" style="25" customWidth="1"/>
    <col min="5127" max="5376" width="9.140625" style="25"/>
    <col min="5377" max="5377" width="132.28515625" style="25" customWidth="1"/>
    <col min="5378" max="5382" width="16" style="25" customWidth="1"/>
    <col min="5383" max="5632" width="9.140625" style="25"/>
    <col min="5633" max="5633" width="132.28515625" style="25" customWidth="1"/>
    <col min="5634" max="5638" width="16" style="25" customWidth="1"/>
    <col min="5639" max="5888" width="9.140625" style="25"/>
    <col min="5889" max="5889" width="132.28515625" style="25" customWidth="1"/>
    <col min="5890" max="5894" width="16" style="25" customWidth="1"/>
    <col min="5895" max="6144" width="9.140625" style="25"/>
    <col min="6145" max="6145" width="132.28515625" style="25" customWidth="1"/>
    <col min="6146" max="6150" width="16" style="25" customWidth="1"/>
    <col min="6151" max="6400" width="9.140625" style="25"/>
    <col min="6401" max="6401" width="132.28515625" style="25" customWidth="1"/>
    <col min="6402" max="6406" width="16" style="25" customWidth="1"/>
    <col min="6407" max="6656" width="9.140625" style="25"/>
    <col min="6657" max="6657" width="132.28515625" style="25" customWidth="1"/>
    <col min="6658" max="6662" width="16" style="25" customWidth="1"/>
    <col min="6663" max="6912" width="9.140625" style="25"/>
    <col min="6913" max="6913" width="132.28515625" style="25" customWidth="1"/>
    <col min="6914" max="6918" width="16" style="25" customWidth="1"/>
    <col min="6919" max="7168" width="9.140625" style="25"/>
    <col min="7169" max="7169" width="132.28515625" style="25" customWidth="1"/>
    <col min="7170" max="7174" width="16" style="25" customWidth="1"/>
    <col min="7175" max="7424" width="9.140625" style="25"/>
    <col min="7425" max="7425" width="132.28515625" style="25" customWidth="1"/>
    <col min="7426" max="7430" width="16" style="25" customWidth="1"/>
    <col min="7431" max="7680" width="9.140625" style="25"/>
    <col min="7681" max="7681" width="132.28515625" style="25" customWidth="1"/>
    <col min="7682" max="7686" width="16" style="25" customWidth="1"/>
    <col min="7687" max="7936" width="9.140625" style="25"/>
    <col min="7937" max="7937" width="132.28515625" style="25" customWidth="1"/>
    <col min="7938" max="7942" width="16" style="25" customWidth="1"/>
    <col min="7943" max="8192" width="9.140625" style="25"/>
    <col min="8193" max="8193" width="132.28515625" style="25" customWidth="1"/>
    <col min="8194" max="8198" width="16" style="25" customWidth="1"/>
    <col min="8199" max="8448" width="9.140625" style="25"/>
    <col min="8449" max="8449" width="132.28515625" style="25" customWidth="1"/>
    <col min="8450" max="8454" width="16" style="25" customWidth="1"/>
    <col min="8455" max="8704" width="9.140625" style="25"/>
    <col min="8705" max="8705" width="132.28515625" style="25" customWidth="1"/>
    <col min="8706" max="8710" width="16" style="25" customWidth="1"/>
    <col min="8711" max="8960" width="9.140625" style="25"/>
    <col min="8961" max="8961" width="132.28515625" style="25" customWidth="1"/>
    <col min="8962" max="8966" width="16" style="25" customWidth="1"/>
    <col min="8967" max="9216" width="9.140625" style="25"/>
    <col min="9217" max="9217" width="132.28515625" style="25" customWidth="1"/>
    <col min="9218" max="9222" width="16" style="25" customWidth="1"/>
    <col min="9223" max="9472" width="9.140625" style="25"/>
    <col min="9473" max="9473" width="132.28515625" style="25" customWidth="1"/>
    <col min="9474" max="9478" width="16" style="25" customWidth="1"/>
    <col min="9479" max="9728" width="9.140625" style="25"/>
    <col min="9729" max="9729" width="132.28515625" style="25" customWidth="1"/>
    <col min="9730" max="9734" width="16" style="25" customWidth="1"/>
    <col min="9735" max="9984" width="9.140625" style="25"/>
    <col min="9985" max="9985" width="132.28515625" style="25" customWidth="1"/>
    <col min="9986" max="9990" width="16" style="25" customWidth="1"/>
    <col min="9991" max="10240" width="9.140625" style="25"/>
    <col min="10241" max="10241" width="132.28515625" style="25" customWidth="1"/>
    <col min="10242" max="10246" width="16" style="25" customWidth="1"/>
    <col min="10247" max="10496" width="9.140625" style="25"/>
    <col min="10497" max="10497" width="132.28515625" style="25" customWidth="1"/>
    <col min="10498" max="10502" width="16" style="25" customWidth="1"/>
    <col min="10503" max="10752" width="9.140625" style="25"/>
    <col min="10753" max="10753" width="132.28515625" style="25" customWidth="1"/>
    <col min="10754" max="10758" width="16" style="25" customWidth="1"/>
    <col min="10759" max="11008" width="9.140625" style="25"/>
    <col min="11009" max="11009" width="132.28515625" style="25" customWidth="1"/>
    <col min="11010" max="11014" width="16" style="25" customWidth="1"/>
    <col min="11015" max="11264" width="9.140625" style="25"/>
    <col min="11265" max="11265" width="132.28515625" style="25" customWidth="1"/>
    <col min="11266" max="11270" width="16" style="25" customWidth="1"/>
    <col min="11271" max="11520" width="9.140625" style="25"/>
    <col min="11521" max="11521" width="132.28515625" style="25" customWidth="1"/>
    <col min="11522" max="11526" width="16" style="25" customWidth="1"/>
    <col min="11527" max="11776" width="9.140625" style="25"/>
    <col min="11777" max="11777" width="132.28515625" style="25" customWidth="1"/>
    <col min="11778" max="11782" width="16" style="25" customWidth="1"/>
    <col min="11783" max="12032" width="9.140625" style="25"/>
    <col min="12033" max="12033" width="132.28515625" style="25" customWidth="1"/>
    <col min="12034" max="12038" width="16" style="25" customWidth="1"/>
    <col min="12039" max="12288" width="9.140625" style="25"/>
    <col min="12289" max="12289" width="132.28515625" style="25" customWidth="1"/>
    <col min="12290" max="12294" width="16" style="25" customWidth="1"/>
    <col min="12295" max="12544" width="9.140625" style="25"/>
    <col min="12545" max="12545" width="132.28515625" style="25" customWidth="1"/>
    <col min="12546" max="12550" width="16" style="25" customWidth="1"/>
    <col min="12551" max="12800" width="9.140625" style="25"/>
    <col min="12801" max="12801" width="132.28515625" style="25" customWidth="1"/>
    <col min="12802" max="12806" width="16" style="25" customWidth="1"/>
    <col min="12807" max="13056" width="9.140625" style="25"/>
    <col min="13057" max="13057" width="132.28515625" style="25" customWidth="1"/>
    <col min="13058" max="13062" width="16" style="25" customWidth="1"/>
    <col min="13063" max="13312" width="9.140625" style="25"/>
    <col min="13313" max="13313" width="132.28515625" style="25" customWidth="1"/>
    <col min="13314" max="13318" width="16" style="25" customWidth="1"/>
    <col min="13319" max="13568" width="9.140625" style="25"/>
    <col min="13569" max="13569" width="132.28515625" style="25" customWidth="1"/>
    <col min="13570" max="13574" width="16" style="25" customWidth="1"/>
    <col min="13575" max="13824" width="9.140625" style="25"/>
    <col min="13825" max="13825" width="132.28515625" style="25" customWidth="1"/>
    <col min="13826" max="13830" width="16" style="25" customWidth="1"/>
    <col min="13831" max="14080" width="9.140625" style="25"/>
    <col min="14081" max="14081" width="132.28515625" style="25" customWidth="1"/>
    <col min="14082" max="14086" width="16" style="25" customWidth="1"/>
    <col min="14087" max="14336" width="9.140625" style="25"/>
    <col min="14337" max="14337" width="132.28515625" style="25" customWidth="1"/>
    <col min="14338" max="14342" width="16" style="25" customWidth="1"/>
    <col min="14343" max="14592" width="9.140625" style="25"/>
    <col min="14593" max="14593" width="132.28515625" style="25" customWidth="1"/>
    <col min="14594" max="14598" width="16" style="25" customWidth="1"/>
    <col min="14599" max="14848" width="9.140625" style="25"/>
    <col min="14849" max="14849" width="132.28515625" style="25" customWidth="1"/>
    <col min="14850" max="14854" width="16" style="25" customWidth="1"/>
    <col min="14855" max="15104" width="9.140625" style="25"/>
    <col min="15105" max="15105" width="132.28515625" style="25" customWidth="1"/>
    <col min="15106" max="15110" width="16" style="25" customWidth="1"/>
    <col min="15111" max="15360" width="9.140625" style="25"/>
    <col min="15361" max="15361" width="132.28515625" style="25" customWidth="1"/>
    <col min="15362" max="15366" width="16" style="25" customWidth="1"/>
    <col min="15367" max="15616" width="9.140625" style="25"/>
    <col min="15617" max="15617" width="132.28515625" style="25" customWidth="1"/>
    <col min="15618" max="15622" width="16" style="25" customWidth="1"/>
    <col min="15623" max="15872" width="9.140625" style="25"/>
    <col min="15873" max="15873" width="132.28515625" style="25" customWidth="1"/>
    <col min="15874" max="15878" width="16" style="25" customWidth="1"/>
    <col min="15879" max="16128" width="9.140625" style="25"/>
    <col min="16129" max="16129" width="132.28515625" style="25" customWidth="1"/>
    <col min="16130" max="16134" width="16" style="25" customWidth="1"/>
    <col min="16135" max="16384" width="9.140625" style="25"/>
  </cols>
  <sheetData>
    <row r="1" spans="1:6" ht="43.5" customHeight="1">
      <c r="A1" s="1374" t="s">
        <v>1063</v>
      </c>
      <c r="B1" s="1374"/>
      <c r="C1" s="1374"/>
      <c r="D1" s="1374"/>
      <c r="E1" s="1374"/>
      <c r="F1" s="1374"/>
    </row>
    <row r="2" spans="1:6" ht="43.5" customHeight="1">
      <c r="A2" s="1374" t="s">
        <v>418</v>
      </c>
      <c r="B2" s="1374"/>
      <c r="C2" s="1374"/>
      <c r="D2" s="1374"/>
      <c r="E2" s="1374"/>
      <c r="F2" s="1374"/>
    </row>
    <row r="3" spans="1:6" ht="43.5" customHeight="1">
      <c r="A3" s="1375" t="s">
        <v>1233</v>
      </c>
      <c r="B3" s="1375"/>
      <c r="C3" s="1375"/>
      <c r="D3" s="1375"/>
      <c r="E3" s="1375"/>
      <c r="F3" s="1375"/>
    </row>
    <row r="4" spans="1:6" ht="19.5" customHeight="1" thickBot="1">
      <c r="A4" s="1374"/>
      <c r="B4" s="1374"/>
      <c r="C4" s="1374"/>
      <c r="D4" s="1374"/>
      <c r="E4" s="1374"/>
      <c r="F4" s="1374"/>
    </row>
    <row r="5" spans="1:6" s="26" customFormat="1" ht="70.5" customHeight="1" thickTop="1" thickBot="1">
      <c r="A5" s="362" t="s">
        <v>291</v>
      </c>
      <c r="B5" s="64" t="s">
        <v>1138</v>
      </c>
      <c r="C5" s="64" t="s">
        <v>1225</v>
      </c>
      <c r="D5" s="64" t="s">
        <v>1275</v>
      </c>
      <c r="E5" s="64" t="s">
        <v>1347</v>
      </c>
      <c r="F5" s="64" t="s">
        <v>2395</v>
      </c>
    </row>
    <row r="6" spans="1:6" ht="15" customHeight="1" thickTop="1" thickBot="1">
      <c r="A6" s="363"/>
      <c r="B6" s="454"/>
      <c r="C6" s="454"/>
      <c r="D6" s="454"/>
      <c r="E6" s="454"/>
      <c r="F6" s="454"/>
    </row>
    <row r="7" spans="1:6" ht="24" customHeight="1" thickTop="1" thickBot="1">
      <c r="A7" s="27" t="s">
        <v>421</v>
      </c>
      <c r="B7" s="539">
        <v>19829953.607634109</v>
      </c>
      <c r="C7" s="539">
        <v>23800010.957712829</v>
      </c>
      <c r="D7" s="539">
        <v>25220798.824854225</v>
      </c>
      <c r="E7" s="539">
        <v>29171877.329542272</v>
      </c>
      <c r="F7" s="539">
        <v>31218449.076813411</v>
      </c>
    </row>
    <row r="8" spans="1:6" s="67" customFormat="1" ht="21" customHeight="1" thickTop="1">
      <c r="A8" s="65" t="s">
        <v>8</v>
      </c>
      <c r="B8" s="540">
        <v>3137397.2584344023</v>
      </c>
      <c r="C8" s="540">
        <v>4705277.6262900867</v>
      </c>
      <c r="D8" s="540">
        <v>3383506.3812419828</v>
      </c>
      <c r="E8" s="540">
        <v>3697064.1752361511</v>
      </c>
      <c r="F8" s="540">
        <v>3514626.7560830903</v>
      </c>
    </row>
    <row r="9" spans="1:6" s="67" customFormat="1" ht="21" customHeight="1">
      <c r="A9" s="65" t="s">
        <v>17</v>
      </c>
      <c r="B9" s="540">
        <v>3962944.7115539359</v>
      </c>
      <c r="C9" s="540">
        <v>3858331.2631093296</v>
      </c>
      <c r="D9" s="540">
        <v>4076200.2307026237</v>
      </c>
      <c r="E9" s="540">
        <v>4620773.6175714284</v>
      </c>
      <c r="F9" s="540">
        <v>4214516.9668527702</v>
      </c>
    </row>
    <row r="10" spans="1:6" s="67" customFormat="1" ht="21" customHeight="1">
      <c r="A10" s="65" t="s">
        <v>26</v>
      </c>
      <c r="B10" s="540">
        <v>11751503.404467929</v>
      </c>
      <c r="C10" s="540">
        <v>14084208.67709621</v>
      </c>
      <c r="D10" s="540">
        <v>16467986.643107872</v>
      </c>
      <c r="E10" s="540">
        <v>19296473.309300292</v>
      </c>
      <c r="F10" s="540">
        <v>21630540.852650143</v>
      </c>
    </row>
    <row r="11" spans="1:6" s="67" customFormat="1" ht="21" customHeight="1">
      <c r="A11" s="364" t="s">
        <v>422</v>
      </c>
      <c r="B11" s="540">
        <v>11810130.312135568</v>
      </c>
      <c r="C11" s="540">
        <v>14129987.682631196</v>
      </c>
      <c r="D11" s="540">
        <v>16495928.895440232</v>
      </c>
      <c r="E11" s="540">
        <v>19316438.632922743</v>
      </c>
      <c r="F11" s="540">
        <v>21635874.280266762</v>
      </c>
    </row>
    <row r="12" spans="1:6" s="67" customFormat="1" ht="21" customHeight="1">
      <c r="A12" s="364" t="s">
        <v>423</v>
      </c>
      <c r="B12" s="540">
        <v>11703425.62284548</v>
      </c>
      <c r="C12" s="540">
        <v>13972402.662546648</v>
      </c>
      <c r="D12" s="540">
        <v>16248405.813704081</v>
      </c>
      <c r="E12" s="540">
        <v>18968224.045447525</v>
      </c>
      <c r="F12" s="540">
        <v>21086503.349753644</v>
      </c>
    </row>
    <row r="13" spans="1:6" s="67" customFormat="1" ht="21" customHeight="1">
      <c r="A13" s="364" t="s">
        <v>424</v>
      </c>
      <c r="B13" s="540">
        <v>106704.68929008747</v>
      </c>
      <c r="C13" s="540">
        <v>157585.02008454813</v>
      </c>
      <c r="D13" s="540">
        <v>247523.08173615162</v>
      </c>
      <c r="E13" s="540">
        <v>348214.58747521864</v>
      </c>
      <c r="F13" s="540">
        <v>549370.93051311956</v>
      </c>
    </row>
    <row r="14" spans="1:6" s="67" customFormat="1" ht="21" customHeight="1">
      <c r="A14" s="364" t="s">
        <v>425</v>
      </c>
      <c r="B14" s="540">
        <v>55493.353416909624</v>
      </c>
      <c r="C14" s="540">
        <v>65415.952706997079</v>
      </c>
      <c r="D14" s="540">
        <v>79744.07703790089</v>
      </c>
      <c r="E14" s="540">
        <v>93762.08161078718</v>
      </c>
      <c r="F14" s="540">
        <v>98283.609029154526</v>
      </c>
    </row>
    <row r="15" spans="1:6" s="67" customFormat="1" ht="21" customHeight="1">
      <c r="A15" s="364" t="s">
        <v>426</v>
      </c>
      <c r="B15" s="540">
        <v>52948.393504373184</v>
      </c>
      <c r="C15" s="540">
        <v>61858.854596209909</v>
      </c>
      <c r="D15" s="540">
        <v>70937.414995626823</v>
      </c>
      <c r="E15" s="540">
        <v>84046.079005830907</v>
      </c>
      <c r="F15" s="540">
        <v>86268.756376093297</v>
      </c>
    </row>
    <row r="16" spans="1:6" s="67" customFormat="1" ht="21" customHeight="1">
      <c r="A16" s="364" t="s">
        <v>427</v>
      </c>
      <c r="B16" s="540">
        <v>2544.959912536443</v>
      </c>
      <c r="C16" s="540">
        <v>3557.0981107871717</v>
      </c>
      <c r="D16" s="540">
        <v>8806.6620422740525</v>
      </c>
      <c r="E16" s="540">
        <v>9716.0026049562675</v>
      </c>
      <c r="F16" s="540">
        <v>12014.852653061225</v>
      </c>
    </row>
    <row r="17" spans="1:6" s="67" customFormat="1" ht="21" customHeight="1">
      <c r="A17" s="364" t="s">
        <v>428</v>
      </c>
      <c r="B17" s="540">
        <v>122076.52999854226</v>
      </c>
      <c r="C17" s="540">
        <v>144841.59997813412</v>
      </c>
      <c r="D17" s="540">
        <v>174569.11341107872</v>
      </c>
      <c r="E17" s="540">
        <v>228706.24122157434</v>
      </c>
      <c r="F17" s="540">
        <v>269504.64345335274</v>
      </c>
    </row>
    <row r="18" spans="1:6" s="67" customFormat="1" ht="21" customHeight="1">
      <c r="A18" s="364" t="s">
        <v>429</v>
      </c>
      <c r="B18" s="540">
        <v>93339.217440233231</v>
      </c>
      <c r="C18" s="540">
        <v>118298.95736588922</v>
      </c>
      <c r="D18" s="540">
        <v>146235.08070408163</v>
      </c>
      <c r="E18" s="540">
        <v>190073.46423760935</v>
      </c>
      <c r="F18" s="540">
        <v>221646.09624635568</v>
      </c>
    </row>
    <row r="19" spans="1:6" s="67" customFormat="1" ht="21" customHeight="1">
      <c r="A19" s="364" t="s">
        <v>430</v>
      </c>
      <c r="B19" s="540">
        <v>28737.31255830904</v>
      </c>
      <c r="C19" s="540">
        <v>26542.642612244894</v>
      </c>
      <c r="D19" s="540">
        <v>28334.032706997084</v>
      </c>
      <c r="E19" s="540">
        <v>38632.776983965014</v>
      </c>
      <c r="F19" s="540">
        <v>47858.547206997078</v>
      </c>
    </row>
    <row r="20" spans="1:6" s="67" customFormat="1" ht="21" customHeight="1">
      <c r="A20" s="364" t="s">
        <v>39</v>
      </c>
      <c r="B20" s="540">
        <v>108612.50031924198</v>
      </c>
      <c r="C20" s="540">
        <v>123828.38629154519</v>
      </c>
      <c r="D20" s="540">
        <v>140145.12057434404</v>
      </c>
      <c r="E20" s="540">
        <v>167996.78013702622</v>
      </c>
      <c r="F20" s="540">
        <v>185563.24380466473</v>
      </c>
    </row>
    <row r="21" spans="1:6" s="67" customFormat="1" ht="21" customHeight="1">
      <c r="A21" s="364" t="s">
        <v>431</v>
      </c>
      <c r="B21" s="540">
        <v>-344809.29140233237</v>
      </c>
      <c r="C21" s="540">
        <v>-379864.94451166177</v>
      </c>
      <c r="D21" s="540">
        <v>-422400.5633556851</v>
      </c>
      <c r="E21" s="540">
        <v>-510430.42659183679</v>
      </c>
      <c r="F21" s="540">
        <v>-558684.92390379007</v>
      </c>
    </row>
    <row r="22" spans="1:6" s="67" customFormat="1" ht="21" customHeight="1">
      <c r="A22" s="65" t="s">
        <v>57</v>
      </c>
      <c r="B22" s="540">
        <v>114780.50481341107</v>
      </c>
      <c r="C22" s="540">
        <v>150640.11832069969</v>
      </c>
      <c r="D22" s="540">
        <v>148118.26302478134</v>
      </c>
      <c r="E22" s="540">
        <v>176916.72202623903</v>
      </c>
      <c r="F22" s="540">
        <v>153754.01984693875</v>
      </c>
    </row>
    <row r="23" spans="1:6" s="67" customFormat="1" ht="21" customHeight="1">
      <c r="A23" s="65" t="s">
        <v>63</v>
      </c>
      <c r="B23" s="540">
        <v>3515.9246749271138</v>
      </c>
      <c r="C23" s="540">
        <v>2927.0204416909623</v>
      </c>
      <c r="D23" s="540">
        <v>6553.8491486880457</v>
      </c>
      <c r="E23" s="540">
        <v>9973.1656107871713</v>
      </c>
      <c r="F23" s="540">
        <v>21990.515122448982</v>
      </c>
    </row>
    <row r="24" spans="1:6" s="67" customFormat="1" ht="21" customHeight="1">
      <c r="A24" s="65" t="s">
        <v>432</v>
      </c>
      <c r="B24" s="540">
        <v>502104.05730466475</v>
      </c>
      <c r="C24" s="540">
        <v>605561.72782653058</v>
      </c>
      <c r="D24" s="540">
        <v>718681.94113119529</v>
      </c>
      <c r="E24" s="540">
        <v>832855.8192026238</v>
      </c>
      <c r="F24" s="540">
        <v>1060103.2661807581</v>
      </c>
    </row>
    <row r="25" spans="1:6" s="67" customFormat="1" ht="21" customHeight="1">
      <c r="A25" s="65" t="s">
        <v>74</v>
      </c>
      <c r="B25" s="540">
        <v>304520.25879883382</v>
      </c>
      <c r="C25" s="540">
        <v>332354.87749125366</v>
      </c>
      <c r="D25" s="540">
        <v>343850.88485276967</v>
      </c>
      <c r="E25" s="540">
        <v>413862.06864139944</v>
      </c>
      <c r="F25" s="540">
        <v>488682.61413848394</v>
      </c>
    </row>
    <row r="26" spans="1:6" s="67" customFormat="1" ht="21" customHeight="1">
      <c r="A26" s="65" t="s">
        <v>433</v>
      </c>
      <c r="B26" s="540">
        <v>53187.487586005831</v>
      </c>
      <c r="C26" s="540">
        <v>60709.647137026237</v>
      </c>
      <c r="D26" s="540">
        <v>75900.631644314868</v>
      </c>
      <c r="E26" s="540">
        <v>110091.71103644316</v>
      </c>
      <c r="F26" s="540">
        <v>120367.34502186588</v>
      </c>
    </row>
    <row r="27" spans="1:6" s="68" customFormat="1" ht="43.5" customHeight="1" thickBot="1">
      <c r="A27" s="365" t="s">
        <v>1341</v>
      </c>
      <c r="B27" s="541">
        <v>0</v>
      </c>
      <c r="C27" s="541">
        <v>0</v>
      </c>
      <c r="D27" s="541">
        <v>0</v>
      </c>
      <c r="E27" s="541">
        <v>13866.740916909619</v>
      </c>
      <c r="F27" s="541">
        <v>13866.740916909619</v>
      </c>
    </row>
    <row r="28" spans="1:6" ht="24" customHeight="1" thickTop="1" thickBot="1">
      <c r="A28" s="27" t="s">
        <v>434</v>
      </c>
      <c r="B28" s="539">
        <v>18255322.887899417</v>
      </c>
      <c r="C28" s="539">
        <v>22043926.542294465</v>
      </c>
      <c r="D28" s="539">
        <v>23235813.532685131</v>
      </c>
      <c r="E28" s="539">
        <v>27093548.678489797</v>
      </c>
      <c r="F28" s="539">
        <v>28999053.540227402</v>
      </c>
    </row>
    <row r="29" spans="1:6" s="67" customFormat="1" ht="21" customHeight="1" thickTop="1">
      <c r="A29" s="65" t="s">
        <v>435</v>
      </c>
      <c r="B29" s="540">
        <v>15670667.564857142</v>
      </c>
      <c r="C29" s="540">
        <v>19099006.63376968</v>
      </c>
      <c r="D29" s="540">
        <v>19741439.346934404</v>
      </c>
      <c r="E29" s="540">
        <v>22470441.746241983</v>
      </c>
      <c r="F29" s="540">
        <v>23562458.274967931</v>
      </c>
    </row>
    <row r="30" spans="1:6" s="67" customFormat="1" ht="21" customHeight="1">
      <c r="A30" s="364" t="s">
        <v>436</v>
      </c>
      <c r="B30" s="540">
        <v>3827864.1344387759</v>
      </c>
      <c r="C30" s="540">
        <v>4380219.9490597667</v>
      </c>
      <c r="D30" s="540">
        <v>4344417.9463206995</v>
      </c>
      <c r="E30" s="540">
        <v>4344818.3712521866</v>
      </c>
      <c r="F30" s="540">
        <v>4158490.7852317784</v>
      </c>
    </row>
    <row r="31" spans="1:6" s="67" customFormat="1" ht="21" customHeight="1">
      <c r="A31" s="364" t="s">
        <v>437</v>
      </c>
      <c r="B31" s="540">
        <v>5358854.8305102037</v>
      </c>
      <c r="C31" s="540">
        <v>6939023.0653440235</v>
      </c>
      <c r="D31" s="540">
        <v>6398182.6703556851</v>
      </c>
      <c r="E31" s="540">
        <v>6985475.098712828</v>
      </c>
      <c r="F31" s="540">
        <v>7483385.1381705534</v>
      </c>
    </row>
    <row r="32" spans="1:6" s="67" customFormat="1" ht="21" customHeight="1">
      <c r="A32" s="364" t="s">
        <v>438</v>
      </c>
      <c r="B32" s="540">
        <v>535667.19955685129</v>
      </c>
      <c r="C32" s="540">
        <v>347470.07209620991</v>
      </c>
      <c r="D32" s="540">
        <v>116910.69846209913</v>
      </c>
      <c r="E32" s="540">
        <v>88634.01285714288</v>
      </c>
      <c r="F32" s="540">
        <v>70930.551862973749</v>
      </c>
    </row>
    <row r="33" spans="1:6" s="67" customFormat="1" ht="21" customHeight="1">
      <c r="A33" s="364" t="s">
        <v>439</v>
      </c>
      <c r="B33" s="540">
        <v>626085.50696209911</v>
      </c>
      <c r="C33" s="540">
        <v>633950.26351749268</v>
      </c>
      <c r="D33" s="540">
        <v>637500.76034985424</v>
      </c>
      <c r="E33" s="540">
        <v>739128.21697376086</v>
      </c>
      <c r="F33" s="540">
        <v>541682.62512682215</v>
      </c>
    </row>
    <row r="34" spans="1:6" s="67" customFormat="1" ht="21" customHeight="1">
      <c r="A34" s="364" t="s">
        <v>440</v>
      </c>
      <c r="B34" s="540">
        <v>4975016.8596399417</v>
      </c>
      <c r="C34" s="540">
        <v>6322655.0599664729</v>
      </c>
      <c r="D34" s="540">
        <v>7641668.0715626813</v>
      </c>
      <c r="E34" s="540">
        <v>9507214.3518236149</v>
      </c>
      <c r="F34" s="540">
        <v>10314202.702080175</v>
      </c>
    </row>
    <row r="35" spans="1:6" s="67" customFormat="1" ht="21" customHeight="1">
      <c r="A35" s="364" t="s">
        <v>441</v>
      </c>
      <c r="B35" s="540">
        <v>347179.03374927113</v>
      </c>
      <c r="C35" s="540">
        <v>475688.2237857143</v>
      </c>
      <c r="D35" s="540">
        <v>602759.19988338184</v>
      </c>
      <c r="E35" s="540">
        <v>805171.69462244888</v>
      </c>
      <c r="F35" s="540">
        <v>993766.47249562677</v>
      </c>
    </row>
    <row r="36" spans="1:6" s="67" customFormat="1" ht="21" customHeight="1">
      <c r="A36" s="65" t="s">
        <v>442</v>
      </c>
      <c r="B36" s="540">
        <v>21004.208950437318</v>
      </c>
      <c r="C36" s="540">
        <v>34239.683443148686</v>
      </c>
      <c r="D36" s="540">
        <v>22091.722413994168</v>
      </c>
      <c r="E36" s="540">
        <v>14840.699723032069</v>
      </c>
      <c r="F36" s="540">
        <v>21038.089877551018</v>
      </c>
    </row>
    <row r="37" spans="1:6" s="67" customFormat="1" ht="21" customHeight="1">
      <c r="A37" s="65" t="s">
        <v>443</v>
      </c>
      <c r="B37" s="540">
        <v>632269.80871428561</v>
      </c>
      <c r="C37" s="540">
        <v>790519.85068075801</v>
      </c>
      <c r="D37" s="540">
        <v>1111468.8470364432</v>
      </c>
      <c r="E37" s="540">
        <v>1875737.9168513119</v>
      </c>
      <c r="F37" s="540">
        <v>2400511.6890451894</v>
      </c>
    </row>
    <row r="38" spans="1:6" s="67" customFormat="1" ht="21" customHeight="1">
      <c r="A38" s="65" t="s">
        <v>444</v>
      </c>
      <c r="B38" s="540">
        <v>407609.08856851311</v>
      </c>
      <c r="C38" s="540">
        <v>401423.66026384837</v>
      </c>
      <c r="D38" s="540">
        <v>489612.11301895039</v>
      </c>
      <c r="E38" s="540">
        <v>550825.24242419831</v>
      </c>
      <c r="F38" s="540">
        <v>526330.27105247811</v>
      </c>
    </row>
    <row r="39" spans="1:6" s="67" customFormat="1" ht="21" customHeight="1">
      <c r="A39" s="65" t="s">
        <v>126</v>
      </c>
      <c r="B39" s="540">
        <v>247211.5799591837</v>
      </c>
      <c r="C39" s="540">
        <v>262916.0700116618</v>
      </c>
      <c r="D39" s="540">
        <v>268132.73229737609</v>
      </c>
      <c r="E39" s="540">
        <v>297036.29226967931</v>
      </c>
      <c r="F39" s="540">
        <v>314118.58441253647</v>
      </c>
    </row>
    <row r="40" spans="1:6" s="67" customFormat="1" ht="21" customHeight="1">
      <c r="A40" s="65" t="s">
        <v>132</v>
      </c>
      <c r="B40" s="540">
        <v>247355.00633236152</v>
      </c>
      <c r="C40" s="540">
        <v>297287.48817346938</v>
      </c>
      <c r="D40" s="540">
        <v>386051.28527259472</v>
      </c>
      <c r="E40" s="540">
        <v>412603.07780320698</v>
      </c>
      <c r="F40" s="540">
        <v>394324.72353498539</v>
      </c>
    </row>
    <row r="41" spans="1:6" s="67" customFormat="1" ht="21" customHeight="1">
      <c r="A41" s="65" t="s">
        <v>445</v>
      </c>
      <c r="B41" s="540">
        <v>206488.05679883383</v>
      </c>
      <c r="C41" s="540">
        <v>250357.52430174928</v>
      </c>
      <c r="D41" s="540">
        <v>359359.07202040817</v>
      </c>
      <c r="E41" s="540">
        <v>381524.8866574344</v>
      </c>
      <c r="F41" s="540">
        <v>371613.43603352772</v>
      </c>
    </row>
    <row r="42" spans="1:6" s="68" customFormat="1" ht="43.5" customHeight="1" thickBot="1">
      <c r="A42" s="365" t="s">
        <v>108</v>
      </c>
      <c r="B42" s="541">
        <v>822717.57371865888</v>
      </c>
      <c r="C42" s="541">
        <v>908175.63165014575</v>
      </c>
      <c r="D42" s="541">
        <v>857658.41369096201</v>
      </c>
      <c r="E42" s="541">
        <v>1090538.8165189505</v>
      </c>
      <c r="F42" s="541">
        <v>1408658.4713032071</v>
      </c>
    </row>
    <row r="43" spans="1:6" ht="24" customHeight="1" thickTop="1" thickBot="1">
      <c r="A43" s="27" t="s">
        <v>446</v>
      </c>
      <c r="B43" s="539">
        <v>1574630.7193440234</v>
      </c>
      <c r="C43" s="539">
        <v>1756084.4153104958</v>
      </c>
      <c r="D43" s="539">
        <v>1984985.2918921283</v>
      </c>
      <c r="E43" s="539">
        <v>2078328.6512755102</v>
      </c>
      <c r="F43" s="539">
        <v>2219395.536835277</v>
      </c>
    </row>
    <row r="44" spans="1:6" s="67" customFormat="1" ht="21" customHeight="1" thickTop="1">
      <c r="A44" s="65" t="s">
        <v>147</v>
      </c>
      <c r="B44" s="540">
        <v>940667.14675218659</v>
      </c>
      <c r="C44" s="540">
        <v>1153984.9286603499</v>
      </c>
      <c r="D44" s="540">
        <v>1374827.6823046647</v>
      </c>
      <c r="E44" s="540">
        <v>1464455.3805553939</v>
      </c>
      <c r="F44" s="540">
        <v>1607918.7435291547</v>
      </c>
    </row>
    <row r="45" spans="1:6" s="67" customFormat="1" ht="21" customHeight="1">
      <c r="A45" s="65" t="s">
        <v>151</v>
      </c>
      <c r="B45" s="540">
        <v>91291.15150728864</v>
      </c>
      <c r="C45" s="540">
        <v>64205.864488338193</v>
      </c>
      <c r="D45" s="540">
        <v>76053.581411078718</v>
      </c>
      <c r="E45" s="540">
        <v>20765.840435860056</v>
      </c>
      <c r="F45" s="540">
        <v>17898.843947521866</v>
      </c>
    </row>
    <row r="46" spans="1:6" s="67" customFormat="1" ht="21" customHeight="1">
      <c r="A46" s="65" t="s">
        <v>155</v>
      </c>
      <c r="B46" s="540">
        <v>0</v>
      </c>
      <c r="C46" s="540">
        <v>0</v>
      </c>
      <c r="D46" s="540">
        <v>0</v>
      </c>
      <c r="E46" s="540">
        <v>0</v>
      </c>
      <c r="F46" s="540">
        <v>0</v>
      </c>
    </row>
    <row r="47" spans="1:6" s="67" customFormat="1" ht="21" customHeight="1">
      <c r="A47" s="65" t="s">
        <v>447</v>
      </c>
      <c r="B47" s="540">
        <v>289187.07199416909</v>
      </c>
      <c r="C47" s="540">
        <v>285730.20767638483</v>
      </c>
      <c r="D47" s="540">
        <v>245972.72728425657</v>
      </c>
      <c r="E47" s="540">
        <v>293810.96090087463</v>
      </c>
      <c r="F47" s="540">
        <v>326081.46697084553</v>
      </c>
    </row>
    <row r="48" spans="1:6" s="67" customFormat="1" ht="21" customHeight="1">
      <c r="A48" s="65" t="s">
        <v>161</v>
      </c>
      <c r="B48" s="540">
        <v>253485.34909037899</v>
      </c>
      <c r="C48" s="540">
        <v>252163.41448542272</v>
      </c>
      <c r="D48" s="540">
        <v>288131.30089212826</v>
      </c>
      <c r="E48" s="540">
        <v>299296.46938338195</v>
      </c>
      <c r="F48" s="540">
        <v>267496.48238775512</v>
      </c>
    </row>
    <row r="49" spans="1:6" s="67" customFormat="1" ht="21" customHeight="1">
      <c r="A49" s="364" t="s">
        <v>448</v>
      </c>
      <c r="B49" s="540">
        <v>-1194.0961472303206</v>
      </c>
      <c r="C49" s="540">
        <v>5.7498440233236154</v>
      </c>
      <c r="D49" s="540">
        <v>1556.970695335277</v>
      </c>
      <c r="E49" s="540">
        <v>4732.9377973760929</v>
      </c>
      <c r="F49" s="540">
        <v>8560.0680393586008</v>
      </c>
    </row>
    <row r="50" spans="1:6" s="68" customFormat="1" ht="40.5" customHeight="1" thickBot="1">
      <c r="A50" s="366" t="s">
        <v>449</v>
      </c>
      <c r="B50" s="541">
        <v>254679.44523760932</v>
      </c>
      <c r="C50" s="541">
        <v>252157.66464139943</v>
      </c>
      <c r="D50" s="541">
        <v>286574.33019679302</v>
      </c>
      <c r="E50" s="541">
        <v>294563.53158600588</v>
      </c>
      <c r="F50" s="541">
        <v>258936.41434839653</v>
      </c>
    </row>
    <row r="51" spans="1:6" ht="24" customHeight="1" thickTop="1" thickBot="1">
      <c r="A51" s="27" t="s">
        <v>450</v>
      </c>
      <c r="B51" s="539">
        <v>19829953.607243437</v>
      </c>
      <c r="C51" s="539">
        <v>23800010.95760496</v>
      </c>
      <c r="D51" s="539">
        <v>25220798.824577261</v>
      </c>
      <c r="E51" s="539">
        <v>29171877.329765309</v>
      </c>
      <c r="F51" s="539">
        <v>31218449.077062681</v>
      </c>
    </row>
    <row r="52" spans="1:6" s="67" customFormat="1" ht="24" customHeight="1" thickTop="1">
      <c r="A52" s="65" t="s">
        <v>451</v>
      </c>
      <c r="B52" s="540">
        <v>2142007.0487069972</v>
      </c>
      <c r="C52" s="540">
        <v>2721916.9391676383</v>
      </c>
      <c r="D52" s="540">
        <v>3288390.3172653061</v>
      </c>
      <c r="E52" s="540">
        <v>3111288.684651603</v>
      </c>
      <c r="F52" s="540">
        <v>3051575.5613250728</v>
      </c>
    </row>
    <row r="53" spans="1:6" s="68" customFormat="1" ht="21" customHeight="1">
      <c r="A53" s="366" t="s">
        <v>452</v>
      </c>
      <c r="B53" s="541">
        <v>146635.46776239068</v>
      </c>
      <c r="C53" s="541">
        <v>147348.30636880468</v>
      </c>
      <c r="D53" s="541">
        <v>137878.48338338191</v>
      </c>
      <c r="E53" s="541">
        <v>143228.54398104956</v>
      </c>
      <c r="F53" s="541">
        <v>266975.2606588921</v>
      </c>
    </row>
    <row r="54" spans="1:6" s="68" customFormat="1" ht="21" customHeight="1">
      <c r="A54" s="366" t="s">
        <v>453</v>
      </c>
      <c r="B54" s="541">
        <v>1836451.5232303208</v>
      </c>
      <c r="C54" s="541">
        <v>2396215.2638075799</v>
      </c>
      <c r="D54" s="541">
        <v>2947089.1324708457</v>
      </c>
      <c r="E54" s="541">
        <v>2738977.6178163267</v>
      </c>
      <c r="F54" s="541">
        <v>2543051.9328644313</v>
      </c>
    </row>
    <row r="55" spans="1:6" s="68" customFormat="1" ht="21" customHeight="1">
      <c r="A55" s="366" t="s">
        <v>454</v>
      </c>
      <c r="B55" s="541">
        <v>0</v>
      </c>
      <c r="C55" s="541">
        <v>0</v>
      </c>
      <c r="D55" s="541">
        <v>0</v>
      </c>
      <c r="E55" s="541">
        <v>0</v>
      </c>
      <c r="F55" s="541">
        <v>0</v>
      </c>
    </row>
    <row r="56" spans="1:6" s="68" customFormat="1" ht="21" customHeight="1">
      <c r="A56" s="366" t="s">
        <v>455</v>
      </c>
      <c r="B56" s="541">
        <v>153085.48889650145</v>
      </c>
      <c r="C56" s="541">
        <v>169982.74770262389</v>
      </c>
      <c r="D56" s="541">
        <v>194242.73819387754</v>
      </c>
      <c r="E56" s="541">
        <v>211592.82133090377</v>
      </c>
      <c r="F56" s="541">
        <v>232485.17697667639</v>
      </c>
    </row>
    <row r="57" spans="1:6" s="68" customFormat="1" ht="21" customHeight="1">
      <c r="A57" s="366" t="s">
        <v>456</v>
      </c>
      <c r="B57" s="541">
        <v>5834.5688177842567</v>
      </c>
      <c r="C57" s="541">
        <v>8370.621288629738</v>
      </c>
      <c r="D57" s="541">
        <v>9179.9632172011661</v>
      </c>
      <c r="E57" s="541">
        <v>17489.701523323616</v>
      </c>
      <c r="F57" s="541">
        <v>9063.1908250728866</v>
      </c>
    </row>
    <row r="58" spans="1:6" s="68" customFormat="1" ht="61.5" customHeight="1" thickBot="1">
      <c r="A58" s="365" t="s">
        <v>457</v>
      </c>
      <c r="B58" s="541">
        <v>35732838.265258014</v>
      </c>
      <c r="C58" s="541">
        <v>41017889.104846939</v>
      </c>
      <c r="D58" s="541">
        <v>47643328.085381925</v>
      </c>
      <c r="E58" s="541">
        <v>55743653.280811958</v>
      </c>
      <c r="F58" s="541">
        <v>59750566.151833817</v>
      </c>
    </row>
    <row r="59" spans="1:6" ht="31.5" customHeight="1" thickTop="1" thickBot="1">
      <c r="A59" s="367" t="s">
        <v>458</v>
      </c>
      <c r="B59" s="539"/>
      <c r="C59" s="539"/>
      <c r="D59" s="539"/>
      <c r="E59" s="539"/>
      <c r="F59" s="539"/>
    </row>
    <row r="60" spans="1:6" ht="30" customHeight="1" thickTop="1">
      <c r="A60" s="29" t="s">
        <v>459</v>
      </c>
      <c r="B60" s="542">
        <v>1391534.2655335276</v>
      </c>
      <c r="C60" s="542">
        <v>1496605.5172900876</v>
      </c>
      <c r="D60" s="542">
        <v>1646931.4670174925</v>
      </c>
      <c r="E60" s="542">
        <v>1888020.8262857143</v>
      </c>
      <c r="F60" s="542">
        <v>2090559.8910204081</v>
      </c>
    </row>
    <row r="61" spans="1:6" ht="21" customHeight="1">
      <c r="A61" s="31" t="s">
        <v>460</v>
      </c>
      <c r="B61" s="542">
        <v>-271122.40333527699</v>
      </c>
      <c r="C61" s="542">
        <v>-338020.39496209915</v>
      </c>
      <c r="D61" s="542">
        <v>-374042.52051311953</v>
      </c>
      <c r="E61" s="542">
        <v>-475839.29450728867</v>
      </c>
      <c r="F61" s="542">
        <v>-620974.81150291546</v>
      </c>
    </row>
    <row r="62" spans="1:6" ht="21.75" customHeight="1">
      <c r="A62" s="368" t="s">
        <v>461</v>
      </c>
      <c r="B62" s="542">
        <v>1120411.8621982508</v>
      </c>
      <c r="C62" s="542">
        <v>1158585.1223279883</v>
      </c>
      <c r="D62" s="542">
        <v>1272888.9465043731</v>
      </c>
      <c r="E62" s="542">
        <v>1412181.5317784257</v>
      </c>
      <c r="F62" s="542">
        <v>1469585.0795174928</v>
      </c>
    </row>
    <row r="63" spans="1:6">
      <c r="A63" s="29" t="s">
        <v>462</v>
      </c>
      <c r="B63" s="542">
        <v>360965.64136734692</v>
      </c>
      <c r="C63" s="542">
        <v>388329.04204956267</v>
      </c>
      <c r="D63" s="542">
        <v>523006.18225655984</v>
      </c>
      <c r="E63" s="542">
        <v>589666.36758892122</v>
      </c>
      <c r="F63" s="542">
        <v>567218.71841545193</v>
      </c>
    </row>
    <row r="64" spans="1:6">
      <c r="A64" s="31" t="s">
        <v>463</v>
      </c>
      <c r="B64" s="542">
        <v>-102155.50883527697</v>
      </c>
      <c r="C64" s="542">
        <v>-145802.09764868804</v>
      </c>
      <c r="D64" s="542">
        <v>-262262.82555976673</v>
      </c>
      <c r="E64" s="542">
        <v>-332727.27453644318</v>
      </c>
      <c r="F64" s="542">
        <v>-362999.12650437315</v>
      </c>
    </row>
    <row r="65" spans="1:6">
      <c r="A65" s="30" t="s">
        <v>464</v>
      </c>
      <c r="B65" s="542">
        <v>1379221.9947303208</v>
      </c>
      <c r="C65" s="542">
        <v>1401112.0667288632</v>
      </c>
      <c r="D65" s="542">
        <v>1533632.303201166</v>
      </c>
      <c r="E65" s="542">
        <v>1669120.6248309037</v>
      </c>
      <c r="F65" s="542">
        <v>1673804.6714285715</v>
      </c>
    </row>
    <row r="66" spans="1:6">
      <c r="A66" s="29" t="s">
        <v>465</v>
      </c>
      <c r="B66" s="542">
        <v>251363.29540962097</v>
      </c>
      <c r="C66" s="542">
        <v>258335.9294941691</v>
      </c>
      <c r="D66" s="542">
        <v>286675.36117492715</v>
      </c>
      <c r="E66" s="542">
        <v>332073.0160758018</v>
      </c>
      <c r="F66" s="542">
        <v>323614.53812827985</v>
      </c>
    </row>
    <row r="67" spans="1:6">
      <c r="A67" s="29" t="s">
        <v>466</v>
      </c>
      <c r="B67" s="542">
        <v>-374039.22118075803</v>
      </c>
      <c r="C67" s="542">
        <v>-352607.5772667639</v>
      </c>
      <c r="D67" s="542">
        <v>-409993.91712536447</v>
      </c>
      <c r="E67" s="542">
        <v>-505328.69626530615</v>
      </c>
      <c r="F67" s="542">
        <v>-484947.5925962099</v>
      </c>
    </row>
    <row r="68" spans="1:6">
      <c r="A68" s="368" t="s">
        <v>467</v>
      </c>
      <c r="B68" s="542">
        <v>1256546.0689591835</v>
      </c>
      <c r="C68" s="542">
        <v>1306840.4189562683</v>
      </c>
      <c r="D68" s="542">
        <v>1410313.7472507288</v>
      </c>
      <c r="E68" s="542">
        <v>1495864.9446413994</v>
      </c>
      <c r="F68" s="542">
        <v>1512471.6169606415</v>
      </c>
    </row>
    <row r="69" spans="1:6">
      <c r="A69" s="31" t="s">
        <v>468</v>
      </c>
      <c r="B69" s="542">
        <v>-867334.45881341107</v>
      </c>
      <c r="C69" s="542">
        <v>-958149.87820262392</v>
      </c>
      <c r="D69" s="542">
        <v>-975379.68824781349</v>
      </c>
      <c r="E69" s="542">
        <v>-1037602.9899693878</v>
      </c>
      <c r="F69" s="542">
        <v>-1108872.5216763848</v>
      </c>
    </row>
    <row r="70" spans="1:6">
      <c r="A70" s="30" t="s">
        <v>469</v>
      </c>
      <c r="B70" s="542">
        <v>389211.61014577257</v>
      </c>
      <c r="C70" s="542">
        <v>348690.54075364437</v>
      </c>
      <c r="D70" s="542">
        <v>434934.05900291546</v>
      </c>
      <c r="E70" s="542">
        <v>458261.95467201166</v>
      </c>
      <c r="F70" s="542">
        <v>403599.09528425656</v>
      </c>
    </row>
    <row r="71" spans="1:6">
      <c r="A71" s="30" t="s">
        <v>470</v>
      </c>
      <c r="B71" s="542">
        <v>-8007.9197317784246</v>
      </c>
      <c r="C71" s="542">
        <v>-9326.935749271137</v>
      </c>
      <c r="D71" s="542">
        <v>772.49179300291553</v>
      </c>
      <c r="E71" s="542">
        <v>33867.099233236149</v>
      </c>
      <c r="F71" s="542">
        <v>-2173.3796938775508</v>
      </c>
    </row>
    <row r="72" spans="1:6">
      <c r="A72" s="31" t="s">
        <v>471</v>
      </c>
      <c r="B72" s="542">
        <v>-8793.1680830903788</v>
      </c>
      <c r="C72" s="542">
        <v>-9731.8729212827984</v>
      </c>
      <c r="D72" s="542">
        <v>246.81265014577261</v>
      </c>
      <c r="E72" s="542">
        <v>33177.575138483968</v>
      </c>
      <c r="F72" s="542">
        <v>-2579.3096355685134</v>
      </c>
    </row>
    <row r="73" spans="1:6">
      <c r="A73" s="31" t="s">
        <v>472</v>
      </c>
      <c r="B73" s="542">
        <v>785.24835131195346</v>
      </c>
      <c r="C73" s="542">
        <v>404.9371720116618</v>
      </c>
      <c r="D73" s="542">
        <v>525.67914285714289</v>
      </c>
      <c r="E73" s="542">
        <v>689.52409475218667</v>
      </c>
      <c r="F73" s="542">
        <v>405.9299416909621</v>
      </c>
    </row>
    <row r="74" spans="1:6">
      <c r="A74" s="368" t="s">
        <v>473</v>
      </c>
      <c r="B74" s="542">
        <v>8050.7682405247824</v>
      </c>
      <c r="C74" s="542">
        <v>8933.8377186588932</v>
      </c>
      <c r="D74" s="542">
        <v>-1181.8401690962098</v>
      </c>
      <c r="E74" s="542">
        <v>-33922.174374635571</v>
      </c>
      <c r="F74" s="542">
        <v>1751.1418790087462</v>
      </c>
    </row>
    <row r="75" spans="1:6">
      <c r="A75" s="368" t="s">
        <v>1335</v>
      </c>
      <c r="B75" s="542">
        <v>8372.7055029154508</v>
      </c>
      <c r="C75" s="542">
        <v>9224.2117988338177</v>
      </c>
      <c r="D75" s="542">
        <v>-917.89962390670553</v>
      </c>
      <c r="E75" s="542">
        <v>-33494.576059766769</v>
      </c>
      <c r="F75" s="542">
        <v>1924.2645889212827</v>
      </c>
    </row>
    <row r="76" spans="1:6">
      <c r="A76" s="31" t="s">
        <v>474</v>
      </c>
      <c r="B76" s="542">
        <v>-321.93726239067058</v>
      </c>
      <c r="C76" s="542">
        <v>-290.37408017492709</v>
      </c>
      <c r="D76" s="542">
        <v>-263.94054518950435</v>
      </c>
      <c r="E76" s="542">
        <v>-427.59831486880466</v>
      </c>
      <c r="F76" s="542">
        <v>-173.12270991253646</v>
      </c>
    </row>
    <row r="77" spans="1:6">
      <c r="A77" s="368" t="s">
        <v>475</v>
      </c>
      <c r="B77" s="542">
        <v>389254.45865451888</v>
      </c>
      <c r="C77" s="542">
        <v>348297.44272303209</v>
      </c>
      <c r="D77" s="542">
        <v>434524.7106268222</v>
      </c>
      <c r="E77" s="542">
        <v>458206.8795306122</v>
      </c>
      <c r="F77" s="542">
        <v>403176.8574693877</v>
      </c>
    </row>
    <row r="78" spans="1:6">
      <c r="A78" s="29" t="s">
        <v>476</v>
      </c>
      <c r="B78" s="542">
        <v>1265.6546501457726</v>
      </c>
      <c r="C78" s="542">
        <v>2617.8296341107866</v>
      </c>
      <c r="D78" s="542">
        <v>4792.2381763848398</v>
      </c>
      <c r="E78" s="542">
        <v>5575.3963921282802</v>
      </c>
      <c r="F78" s="542">
        <v>9131.7301253644309</v>
      </c>
    </row>
    <row r="79" spans="1:6">
      <c r="A79" s="30" t="s">
        <v>477</v>
      </c>
      <c r="B79" s="542">
        <v>390520.11330466473</v>
      </c>
      <c r="C79" s="542">
        <v>350915.27235714282</v>
      </c>
      <c r="D79" s="542">
        <v>439316.94880320702</v>
      </c>
      <c r="E79" s="542">
        <v>463782.27592274052</v>
      </c>
      <c r="F79" s="542">
        <v>412308.5875947522</v>
      </c>
    </row>
    <row r="80" spans="1:6">
      <c r="A80" s="29" t="s">
        <v>478</v>
      </c>
      <c r="B80" s="542">
        <v>-3422.6033323615161</v>
      </c>
      <c r="C80" s="542">
        <v>1340.710861516035</v>
      </c>
      <c r="D80" s="542">
        <v>182.39906268221574</v>
      </c>
      <c r="E80" s="542">
        <v>1488.1316851311951</v>
      </c>
      <c r="F80" s="542">
        <v>5707.6060320699708</v>
      </c>
    </row>
    <row r="81" spans="1:6" ht="21" customHeight="1">
      <c r="A81" s="368" t="s">
        <v>479</v>
      </c>
      <c r="B81" s="542">
        <v>387097.50997230317</v>
      </c>
      <c r="C81" s="542">
        <v>352255.98321865889</v>
      </c>
      <c r="D81" s="542">
        <v>439499.3478658892</v>
      </c>
      <c r="E81" s="542">
        <v>465270.40760787169</v>
      </c>
      <c r="F81" s="542">
        <v>418016.19362682221</v>
      </c>
    </row>
    <row r="82" spans="1:6" ht="21" customHeight="1">
      <c r="A82" s="29" t="s">
        <v>480</v>
      </c>
      <c r="B82" s="542">
        <v>0</v>
      </c>
      <c r="C82" s="542">
        <v>0</v>
      </c>
      <c r="D82" s="542">
        <v>0</v>
      </c>
      <c r="E82" s="542">
        <v>5.8309037900874637E-6</v>
      </c>
      <c r="F82" s="542">
        <v>0</v>
      </c>
    </row>
    <row r="83" spans="1:6" ht="21" customHeight="1">
      <c r="A83" s="368" t="s">
        <v>481</v>
      </c>
      <c r="B83" s="542">
        <v>387097.50997230317</v>
      </c>
      <c r="C83" s="542">
        <v>352255.98321865889</v>
      </c>
      <c r="D83" s="542">
        <v>439499.3478658892</v>
      </c>
      <c r="E83" s="542">
        <v>465270.40761370264</v>
      </c>
      <c r="F83" s="542">
        <v>418016.19362682221</v>
      </c>
    </row>
    <row r="84" spans="1:6" ht="18" customHeight="1" thickBot="1">
      <c r="A84" s="29" t="s">
        <v>482</v>
      </c>
      <c r="B84" s="542">
        <v>-132418.06476822155</v>
      </c>
      <c r="C84" s="542">
        <v>-100098.31854081633</v>
      </c>
      <c r="D84" s="542">
        <v>-152925.01772157435</v>
      </c>
      <c r="E84" s="542">
        <v>-170706.87603790086</v>
      </c>
      <c r="F84" s="542">
        <v>-159079.77932215744</v>
      </c>
    </row>
    <row r="85" spans="1:6" ht="24" customHeight="1" thickTop="1" thickBot="1">
      <c r="A85" s="27" t="s">
        <v>483</v>
      </c>
      <c r="B85" s="539">
        <v>254679.44520408162</v>
      </c>
      <c r="C85" s="539">
        <v>252157.66467784258</v>
      </c>
      <c r="D85" s="539">
        <v>286574.33014431485</v>
      </c>
      <c r="E85" s="539">
        <v>294563.53157580172</v>
      </c>
      <c r="F85" s="539">
        <v>258936.41430466477</v>
      </c>
    </row>
    <row r="86" spans="1:6" ht="15" customHeight="1" thickTop="1" thickBot="1">
      <c r="A86" s="369"/>
      <c r="B86" s="543"/>
      <c r="C86" s="543"/>
      <c r="D86" s="543"/>
      <c r="E86" s="543"/>
      <c r="F86" s="543"/>
    </row>
    <row r="87" spans="1:6" ht="28.5" customHeight="1" thickTop="1">
      <c r="A87" s="370"/>
      <c r="B87" s="32"/>
      <c r="C87" s="32"/>
      <c r="D87" s="32"/>
      <c r="E87" s="32"/>
    </row>
    <row r="88" spans="1:6">
      <c r="A88" s="370"/>
      <c r="B88" s="32"/>
      <c r="C88" s="32"/>
      <c r="D88" s="32"/>
      <c r="E88" s="32"/>
    </row>
    <row r="89" spans="1:6" ht="19.5">
      <c r="A89" s="371"/>
      <c r="B89" s="32"/>
      <c r="C89" s="32"/>
      <c r="D89" s="32"/>
      <c r="E89" s="32"/>
    </row>
    <row r="90" spans="1:6" ht="19.5">
      <c r="A90" s="371"/>
      <c r="B90" s="32"/>
      <c r="C90" s="32"/>
      <c r="D90" s="32"/>
      <c r="E90" s="32"/>
    </row>
    <row r="91" spans="1:6" ht="19.5">
      <c r="A91" s="371"/>
      <c r="B91" s="32"/>
      <c r="C91" s="32"/>
      <c r="D91" s="32"/>
      <c r="E91" s="32"/>
    </row>
    <row r="92" spans="1:6" ht="19.5">
      <c r="A92" s="372"/>
      <c r="B92" s="32"/>
      <c r="C92" s="32"/>
      <c r="D92" s="32"/>
      <c r="E92" s="32"/>
    </row>
    <row r="93" spans="1:6" ht="19.5">
      <c r="A93" s="372"/>
      <c r="B93" s="32"/>
      <c r="C93" s="32"/>
      <c r="D93" s="32"/>
      <c r="E93" s="32"/>
    </row>
    <row r="94" spans="1:6" ht="19.5">
      <c r="A94" s="372"/>
      <c r="B94" s="32"/>
      <c r="C94" s="32"/>
      <c r="D94" s="32"/>
      <c r="E94" s="32"/>
    </row>
    <row r="95" spans="1:6" ht="19.5">
      <c r="A95" s="371"/>
      <c r="B95" s="32"/>
      <c r="C95" s="32"/>
      <c r="D95" s="32"/>
      <c r="E95" s="32"/>
    </row>
    <row r="96" spans="1:6" ht="19.5">
      <c r="A96" s="371"/>
      <c r="B96" s="32"/>
      <c r="C96" s="32"/>
      <c r="D96" s="32"/>
      <c r="E96" s="32"/>
    </row>
    <row r="97" spans="1:5" ht="19.5">
      <c r="A97" s="371"/>
      <c r="B97" s="32"/>
      <c r="C97" s="32"/>
      <c r="D97" s="32"/>
      <c r="E97" s="32"/>
    </row>
    <row r="98" spans="1:5" ht="19.5">
      <c r="A98" s="371"/>
      <c r="B98" s="32"/>
      <c r="C98" s="32"/>
      <c r="D98" s="32"/>
      <c r="E98" s="32"/>
    </row>
    <row r="99" spans="1:5" ht="19.5">
      <c r="A99" s="371"/>
      <c r="B99" s="32"/>
      <c r="C99" s="32"/>
      <c r="D99" s="32"/>
      <c r="E99" s="32"/>
    </row>
    <row r="100" spans="1:5" ht="19.5">
      <c r="A100" s="69"/>
      <c r="B100" s="32"/>
      <c r="C100" s="32"/>
      <c r="D100" s="32"/>
      <c r="E100" s="32"/>
    </row>
    <row r="101" spans="1:5">
      <c r="A101" s="70"/>
      <c r="B101" s="32"/>
      <c r="C101" s="32"/>
      <c r="D101" s="32"/>
      <c r="E101" s="32"/>
    </row>
    <row r="102" spans="1:5">
      <c r="A102" s="70"/>
      <c r="B102" s="32"/>
      <c r="C102" s="32"/>
      <c r="D102" s="32"/>
      <c r="E102" s="32"/>
    </row>
    <row r="103" spans="1:5">
      <c r="A103" s="70"/>
      <c r="B103" s="32"/>
      <c r="C103" s="32"/>
      <c r="D103" s="32"/>
      <c r="E103" s="32"/>
    </row>
    <row r="104" spans="1:5">
      <c r="A104" s="70"/>
      <c r="B104" s="32"/>
      <c r="C104" s="32"/>
      <c r="D104" s="32"/>
      <c r="E104" s="32"/>
    </row>
    <row r="105" spans="1:5">
      <c r="A105" s="70"/>
      <c r="B105" s="32"/>
      <c r="C105" s="32"/>
      <c r="D105" s="32"/>
      <c r="E105" s="32"/>
    </row>
    <row r="106" spans="1:5">
      <c r="A106" s="70"/>
      <c r="B106" s="32"/>
      <c r="C106" s="32"/>
      <c r="D106" s="32"/>
      <c r="E106" s="32"/>
    </row>
    <row r="107" spans="1:5">
      <c r="A107" s="70"/>
      <c r="B107" s="32"/>
      <c r="C107" s="32"/>
      <c r="D107" s="32"/>
      <c r="E107" s="32"/>
    </row>
    <row r="108" spans="1:5">
      <c r="A108" s="70"/>
      <c r="B108" s="32"/>
      <c r="C108" s="32"/>
      <c r="D108" s="32"/>
      <c r="E108" s="32"/>
    </row>
    <row r="109" spans="1:5" ht="19.5">
      <c r="A109" s="371"/>
      <c r="B109" s="32"/>
      <c r="C109" s="32"/>
      <c r="D109" s="32"/>
      <c r="E109" s="32"/>
    </row>
    <row r="110" spans="1:5" ht="19.5">
      <c r="A110" s="371"/>
      <c r="B110" s="32"/>
      <c r="C110" s="32"/>
      <c r="D110" s="32"/>
      <c r="E110" s="32"/>
    </row>
    <row r="111" spans="1:5" ht="19.5">
      <c r="A111" s="372"/>
      <c r="B111" s="32"/>
      <c r="C111" s="32"/>
      <c r="D111" s="32"/>
      <c r="E111" s="32"/>
    </row>
    <row r="112" spans="1:5" ht="19.5">
      <c r="A112" s="372"/>
      <c r="B112" s="32"/>
      <c r="C112" s="32"/>
      <c r="D112" s="32"/>
      <c r="E112" s="32"/>
    </row>
    <row r="113" spans="1:5" ht="19.5">
      <c r="A113" s="372"/>
      <c r="B113" s="32"/>
      <c r="C113" s="32"/>
      <c r="D113" s="32"/>
      <c r="E113" s="32"/>
    </row>
    <row r="114" spans="1:5" ht="19.5">
      <c r="A114" s="371"/>
      <c r="B114" s="32"/>
      <c r="C114" s="32"/>
      <c r="D114" s="32"/>
      <c r="E114" s="32"/>
    </row>
    <row r="115" spans="1:5" ht="19.5">
      <c r="A115" s="371"/>
      <c r="B115" s="32"/>
      <c r="C115" s="32"/>
      <c r="D115" s="32"/>
      <c r="E115" s="32"/>
    </row>
    <row r="116" spans="1:5" ht="19.5">
      <c r="A116" s="371"/>
      <c r="B116" s="32"/>
      <c r="C116" s="32"/>
      <c r="D116" s="32"/>
      <c r="E116" s="32"/>
    </row>
    <row r="117" spans="1:5" ht="19.5">
      <c r="A117" s="371"/>
      <c r="B117" s="32"/>
      <c r="C117" s="32"/>
      <c r="D117" s="32"/>
      <c r="E117" s="32"/>
    </row>
    <row r="118" spans="1:5" ht="19.5">
      <c r="A118" s="371"/>
      <c r="B118" s="32"/>
      <c r="C118" s="32"/>
      <c r="D118" s="32"/>
      <c r="E118" s="32"/>
    </row>
    <row r="119" spans="1:5" ht="19.5">
      <c r="A119" s="371"/>
      <c r="B119" s="32"/>
      <c r="C119" s="32"/>
      <c r="D119" s="32"/>
      <c r="E119" s="32"/>
    </row>
    <row r="120" spans="1:5" ht="19.5">
      <c r="A120" s="371"/>
      <c r="B120" s="32"/>
      <c r="C120" s="32"/>
      <c r="D120" s="32"/>
      <c r="E120" s="32"/>
    </row>
    <row r="121" spans="1:5" ht="19.5">
      <c r="A121" s="372"/>
      <c r="B121" s="32"/>
      <c r="C121" s="32"/>
      <c r="D121" s="32"/>
      <c r="E121" s="32"/>
    </row>
    <row r="122" spans="1:5" ht="19.5">
      <c r="A122" s="371"/>
      <c r="B122" s="32"/>
      <c r="C122" s="32"/>
      <c r="D122" s="32"/>
      <c r="E122" s="32"/>
    </row>
    <row r="123" spans="1:5" ht="19.5">
      <c r="A123" s="371"/>
      <c r="B123" s="32"/>
      <c r="C123" s="32"/>
      <c r="D123" s="32"/>
      <c r="E123" s="32"/>
    </row>
    <row r="124" spans="1:5" ht="19.5">
      <c r="A124" s="371"/>
      <c r="B124" s="32"/>
      <c r="C124" s="32"/>
      <c r="D124" s="32"/>
      <c r="E124" s="32"/>
    </row>
    <row r="125" spans="1:5" ht="19.5">
      <c r="A125" s="371"/>
      <c r="B125" s="32"/>
      <c r="C125" s="32"/>
      <c r="D125" s="32"/>
      <c r="E125" s="32"/>
    </row>
    <row r="126" spans="1:5" ht="19.5">
      <c r="A126" s="371"/>
      <c r="B126" s="32"/>
      <c r="C126" s="32"/>
      <c r="D126" s="32"/>
      <c r="E126" s="32"/>
    </row>
    <row r="127" spans="1:5" ht="19.5">
      <c r="A127" s="372"/>
      <c r="B127" s="32"/>
      <c r="C127" s="32"/>
      <c r="D127" s="32"/>
      <c r="E127" s="32"/>
    </row>
    <row r="128" spans="1:5" ht="19.5">
      <c r="A128" s="371"/>
      <c r="B128" s="32"/>
      <c r="C128" s="32"/>
      <c r="D128" s="32"/>
      <c r="E128" s="32"/>
    </row>
    <row r="129" spans="1:5" ht="19.5">
      <c r="A129" s="371"/>
      <c r="B129" s="32"/>
      <c r="C129" s="32"/>
      <c r="D129" s="32"/>
      <c r="E129" s="32"/>
    </row>
    <row r="130" spans="1:5" ht="19.5">
      <c r="A130" s="371"/>
      <c r="B130" s="32"/>
      <c r="C130" s="32"/>
      <c r="D130" s="32"/>
      <c r="E130" s="32"/>
    </row>
    <row r="131" spans="1:5" ht="19.5">
      <c r="A131" s="372"/>
      <c r="B131" s="32"/>
      <c r="C131" s="32"/>
      <c r="D131" s="32"/>
      <c r="E131" s="32"/>
    </row>
    <row r="132" spans="1:5" ht="19.5">
      <c r="A132" s="371"/>
      <c r="B132" s="32"/>
      <c r="C132" s="32"/>
      <c r="D132" s="32"/>
      <c r="E132" s="32"/>
    </row>
    <row r="133" spans="1:5" ht="19.5">
      <c r="A133" s="371"/>
      <c r="B133" s="32"/>
      <c r="C133" s="32"/>
      <c r="D133" s="32"/>
      <c r="E133" s="32"/>
    </row>
    <row r="134" spans="1:5" ht="19.5">
      <c r="A134" s="371"/>
      <c r="B134" s="32"/>
      <c r="C134" s="32"/>
      <c r="D134" s="32"/>
      <c r="E134" s="32"/>
    </row>
    <row r="135" spans="1:5" ht="19.5">
      <c r="A135" s="371"/>
      <c r="B135" s="32"/>
      <c r="C135" s="32"/>
      <c r="D135" s="32"/>
      <c r="E135" s="32"/>
    </row>
    <row r="136" spans="1:5" ht="19.5">
      <c r="A136" s="372"/>
      <c r="B136" s="32"/>
      <c r="C136" s="32"/>
      <c r="D136" s="32"/>
      <c r="E136" s="32"/>
    </row>
    <row r="137" spans="1:5" ht="19.5">
      <c r="A137" s="371"/>
      <c r="B137" s="32"/>
      <c r="C137" s="32"/>
      <c r="D137" s="32"/>
      <c r="E137" s="32"/>
    </row>
    <row r="138" spans="1:5" ht="19.5">
      <c r="A138" s="371"/>
      <c r="B138" s="32"/>
      <c r="C138" s="32"/>
      <c r="D138" s="32"/>
      <c r="E138" s="32"/>
    </row>
    <row r="139" spans="1:5" ht="19.5">
      <c r="A139" s="371"/>
      <c r="B139" s="32"/>
      <c r="C139" s="32"/>
      <c r="D139" s="32"/>
      <c r="E139" s="32"/>
    </row>
    <row r="140" spans="1:5" ht="19.5">
      <c r="A140" s="371"/>
      <c r="B140" s="32"/>
      <c r="C140" s="32"/>
      <c r="D140" s="32"/>
      <c r="E140" s="32"/>
    </row>
    <row r="141" spans="1:5" ht="19.5">
      <c r="A141" s="372"/>
      <c r="B141" s="32"/>
      <c r="C141" s="32"/>
      <c r="D141" s="32"/>
      <c r="E141" s="32"/>
    </row>
    <row r="142" spans="1:5" ht="19.5">
      <c r="A142" s="372"/>
      <c r="B142" s="32"/>
      <c r="C142" s="32"/>
      <c r="D142" s="32"/>
      <c r="E142" s="32"/>
    </row>
    <row r="143" spans="1:5" ht="19.5">
      <c r="A143" s="372"/>
      <c r="B143" s="32"/>
      <c r="C143" s="32"/>
      <c r="D143" s="32"/>
      <c r="E143" s="32"/>
    </row>
    <row r="144" spans="1:5" ht="19.5">
      <c r="A144" s="371"/>
      <c r="B144" s="32"/>
      <c r="C144" s="32"/>
      <c r="D144" s="32"/>
      <c r="E144" s="32"/>
    </row>
    <row r="145" spans="1:5" ht="19.5">
      <c r="A145" s="371"/>
      <c r="B145" s="32"/>
      <c r="C145" s="32"/>
      <c r="D145" s="32"/>
      <c r="E145" s="32"/>
    </row>
    <row r="146" spans="1:5" ht="19.5">
      <c r="A146" s="72"/>
      <c r="B146" s="32"/>
      <c r="C146" s="32"/>
      <c r="D146" s="32"/>
      <c r="E146" s="32"/>
    </row>
    <row r="147" spans="1:5" ht="19.5">
      <c r="A147" s="372"/>
      <c r="B147" s="32"/>
      <c r="C147" s="32"/>
      <c r="D147" s="32"/>
      <c r="E147" s="32"/>
    </row>
    <row r="148" spans="1:5" ht="19.5">
      <c r="A148" s="371"/>
      <c r="B148" s="32"/>
      <c r="C148" s="32"/>
      <c r="D148" s="32"/>
      <c r="E148" s="32"/>
    </row>
    <row r="149" spans="1:5" ht="19.5">
      <c r="A149" s="371"/>
      <c r="B149" s="32"/>
      <c r="C149" s="32"/>
      <c r="D149" s="32"/>
      <c r="E149" s="32"/>
    </row>
    <row r="150" spans="1:5" ht="19.5">
      <c r="A150" s="371"/>
      <c r="B150" s="32"/>
      <c r="C150" s="32"/>
      <c r="D150" s="32"/>
      <c r="E150" s="32"/>
    </row>
    <row r="151" spans="1:5" ht="19.5">
      <c r="A151" s="372"/>
      <c r="B151" s="32"/>
      <c r="C151" s="32"/>
      <c r="D151" s="32"/>
      <c r="E151" s="32"/>
    </row>
    <row r="152" spans="1:5" ht="19.5">
      <c r="A152" s="371"/>
      <c r="B152" s="32"/>
      <c r="C152" s="32"/>
      <c r="D152" s="32"/>
      <c r="E152" s="32"/>
    </row>
    <row r="153" spans="1:5" ht="19.5">
      <c r="A153" s="371"/>
      <c r="B153" s="32"/>
      <c r="C153" s="32"/>
      <c r="D153" s="32"/>
      <c r="E153" s="32"/>
    </row>
    <row r="154" spans="1:5" ht="19.5">
      <c r="A154" s="371"/>
      <c r="B154" s="32"/>
      <c r="C154" s="32"/>
      <c r="D154" s="32"/>
      <c r="E154" s="32"/>
    </row>
    <row r="155" spans="1:5" ht="19.5">
      <c r="A155" s="372"/>
      <c r="B155" s="32"/>
      <c r="C155" s="32"/>
      <c r="D155" s="32"/>
      <c r="E155" s="32"/>
    </row>
    <row r="156" spans="1:5" ht="19.5">
      <c r="A156" s="371"/>
      <c r="B156" s="32"/>
      <c r="C156" s="32"/>
      <c r="D156" s="32"/>
      <c r="E156" s="32"/>
    </row>
    <row r="157" spans="1:5" ht="19.5">
      <c r="A157" s="371"/>
      <c r="B157" s="32"/>
      <c r="C157" s="32"/>
      <c r="D157" s="32"/>
      <c r="E157" s="32"/>
    </row>
    <row r="158" spans="1:5" ht="19.5">
      <c r="A158" s="371"/>
      <c r="B158" s="32"/>
      <c r="C158" s="32"/>
      <c r="D158" s="32"/>
      <c r="E158" s="32"/>
    </row>
    <row r="159" spans="1:5" ht="19.5">
      <c r="A159" s="372"/>
      <c r="B159" s="32"/>
      <c r="C159" s="32"/>
      <c r="D159" s="32"/>
      <c r="E159" s="32"/>
    </row>
    <row r="160" spans="1:5" ht="19.5">
      <c r="A160" s="371"/>
      <c r="B160" s="32"/>
      <c r="C160" s="32"/>
      <c r="D160" s="32"/>
      <c r="E160" s="32"/>
    </row>
    <row r="161" spans="1:5" ht="19.5">
      <c r="A161" s="371"/>
      <c r="B161" s="32"/>
      <c r="C161" s="32"/>
      <c r="D161" s="32"/>
      <c r="E161" s="32"/>
    </row>
    <row r="162" spans="1:5" ht="19.5">
      <c r="A162" s="371"/>
      <c r="B162" s="32"/>
      <c r="C162" s="32"/>
      <c r="D162" s="32"/>
      <c r="E162" s="32"/>
    </row>
    <row r="163" spans="1:5" ht="19.5">
      <c r="A163" s="71"/>
      <c r="B163" s="32"/>
      <c r="C163" s="32"/>
      <c r="D163" s="32"/>
      <c r="E163" s="32"/>
    </row>
    <row r="164" spans="1:5" ht="19.5">
      <c r="A164" s="71"/>
      <c r="B164" s="32"/>
      <c r="C164" s="32"/>
      <c r="D164" s="32"/>
      <c r="E164" s="32"/>
    </row>
    <row r="165" spans="1:5" ht="19.5">
      <c r="A165" s="71"/>
      <c r="B165" s="32"/>
      <c r="C165" s="32"/>
      <c r="D165" s="32"/>
      <c r="E165" s="32"/>
    </row>
    <row r="166" spans="1:5" ht="19.5">
      <c r="A166" s="69"/>
      <c r="B166" s="32"/>
      <c r="C166" s="32"/>
      <c r="D166" s="32"/>
      <c r="E166" s="32"/>
    </row>
    <row r="167" spans="1:5" ht="19.5">
      <c r="A167" s="69"/>
      <c r="B167" s="32"/>
      <c r="C167" s="32"/>
      <c r="D167" s="32"/>
      <c r="E167" s="32"/>
    </row>
    <row r="168" spans="1:5" ht="19.5">
      <c r="A168" s="372"/>
      <c r="B168" s="32"/>
      <c r="C168" s="32"/>
      <c r="D168" s="32"/>
      <c r="E168" s="32"/>
    </row>
    <row r="169" spans="1:5" ht="19.5">
      <c r="A169" s="371"/>
      <c r="B169" s="32"/>
      <c r="C169" s="32"/>
      <c r="D169" s="32"/>
      <c r="E169" s="32"/>
    </row>
    <row r="170" spans="1:5" ht="19.5">
      <c r="A170" s="371"/>
      <c r="B170" s="32"/>
      <c r="C170" s="32"/>
      <c r="D170" s="32"/>
      <c r="E170" s="32"/>
    </row>
    <row r="171" spans="1:5" ht="19.5">
      <c r="A171" s="371"/>
      <c r="B171" s="32"/>
      <c r="C171" s="32"/>
      <c r="D171" s="32"/>
      <c r="E171" s="32"/>
    </row>
    <row r="172" spans="1:5" ht="19.5">
      <c r="A172" s="371"/>
      <c r="B172" s="32"/>
      <c r="C172" s="32"/>
      <c r="D172" s="32"/>
      <c r="E172" s="32"/>
    </row>
    <row r="173" spans="1:5" ht="19.5">
      <c r="A173" s="371"/>
      <c r="B173" s="32"/>
      <c r="C173" s="32"/>
      <c r="D173" s="32"/>
      <c r="E173" s="32"/>
    </row>
    <row r="174" spans="1:5" ht="19.5">
      <c r="A174" s="372"/>
      <c r="B174" s="32"/>
      <c r="C174" s="32"/>
      <c r="D174" s="32"/>
      <c r="E174" s="32"/>
    </row>
    <row r="175" spans="1:5" ht="19.5">
      <c r="A175" s="371"/>
      <c r="B175" s="32"/>
      <c r="C175" s="32"/>
      <c r="D175" s="32"/>
      <c r="E175" s="32"/>
    </row>
    <row r="176" spans="1:5" ht="19.5">
      <c r="A176" s="371"/>
      <c r="B176" s="32"/>
      <c r="C176" s="32"/>
      <c r="D176" s="32"/>
      <c r="E176" s="32"/>
    </row>
    <row r="177" spans="1:5" ht="19.5">
      <c r="A177" s="371"/>
      <c r="B177" s="32"/>
      <c r="C177" s="32"/>
      <c r="D177" s="32"/>
      <c r="E177" s="32"/>
    </row>
    <row r="178" spans="1:5" ht="19.5">
      <c r="A178" s="371"/>
      <c r="B178" s="32"/>
      <c r="C178" s="32"/>
      <c r="D178" s="32"/>
      <c r="E178" s="32"/>
    </row>
    <row r="179" spans="1:5" ht="19.5">
      <c r="A179" s="372"/>
      <c r="B179" s="32"/>
      <c r="C179" s="32"/>
      <c r="D179" s="32"/>
      <c r="E179" s="32"/>
    </row>
    <row r="180" spans="1:5" ht="19.5">
      <c r="A180" s="372"/>
      <c r="B180" s="32"/>
      <c r="C180" s="32"/>
      <c r="D180" s="32"/>
      <c r="E180" s="32"/>
    </row>
    <row r="181" spans="1:5" ht="19.5">
      <c r="A181" s="371"/>
      <c r="B181" s="32"/>
      <c r="C181" s="32"/>
      <c r="D181" s="32"/>
      <c r="E181" s="32"/>
    </row>
    <row r="182" spans="1:5" ht="19.5">
      <c r="A182" s="371"/>
      <c r="B182" s="32"/>
      <c r="C182" s="32"/>
      <c r="D182" s="32"/>
      <c r="E182" s="32"/>
    </row>
    <row r="183" spans="1:5" ht="19.5">
      <c r="A183" s="371"/>
      <c r="B183" s="32"/>
      <c r="C183" s="32"/>
      <c r="D183" s="32"/>
      <c r="E183" s="32"/>
    </row>
    <row r="184" spans="1:5" ht="19.5">
      <c r="A184" s="372"/>
      <c r="B184" s="32"/>
      <c r="C184" s="32"/>
      <c r="D184" s="32"/>
      <c r="E184" s="32"/>
    </row>
    <row r="185" spans="1:5" ht="19.5">
      <c r="A185" s="372"/>
      <c r="B185" s="32"/>
      <c r="C185" s="32"/>
      <c r="D185" s="32"/>
      <c r="E185" s="32"/>
    </row>
    <row r="186" spans="1:5" ht="19.5">
      <c r="A186" s="372"/>
      <c r="B186" s="32"/>
      <c r="C186" s="32"/>
      <c r="D186" s="32"/>
      <c r="E186" s="32"/>
    </row>
    <row r="187" spans="1:5" ht="19.5">
      <c r="A187" s="372"/>
      <c r="B187" s="32"/>
      <c r="C187" s="32"/>
      <c r="D187" s="32"/>
      <c r="E187" s="32"/>
    </row>
    <row r="188" spans="1:5" ht="19.5">
      <c r="A188" s="372"/>
      <c r="B188" s="32"/>
      <c r="C188" s="32"/>
      <c r="D188" s="32"/>
      <c r="E188" s="32"/>
    </row>
    <row r="189" spans="1:5" ht="19.5">
      <c r="A189" s="372"/>
      <c r="B189" s="32"/>
      <c r="C189" s="32"/>
      <c r="D189" s="32"/>
      <c r="E189" s="32"/>
    </row>
    <row r="190" spans="1:5" ht="19.5">
      <c r="A190" s="371"/>
      <c r="B190" s="32"/>
      <c r="C190" s="32"/>
      <c r="D190" s="32"/>
      <c r="E190" s="32"/>
    </row>
    <row r="191" spans="1:5" ht="19.5">
      <c r="A191" s="371"/>
      <c r="B191" s="32"/>
      <c r="C191" s="32"/>
      <c r="D191" s="32"/>
      <c r="E191" s="32"/>
    </row>
    <row r="192" spans="1:5" ht="19.5">
      <c r="A192" s="371"/>
      <c r="B192" s="32"/>
      <c r="C192" s="32"/>
      <c r="D192" s="32"/>
      <c r="E192" s="32"/>
    </row>
    <row r="193" spans="1:5" ht="19.5">
      <c r="A193" s="372"/>
      <c r="B193" s="32"/>
      <c r="C193" s="32"/>
      <c r="D193" s="32"/>
      <c r="E193" s="32"/>
    </row>
    <row r="194" spans="1:5" ht="19.5">
      <c r="A194" s="371"/>
      <c r="B194" s="32"/>
      <c r="C194" s="32"/>
      <c r="D194" s="32"/>
      <c r="E194" s="32"/>
    </row>
    <row r="195" spans="1:5" ht="19.5">
      <c r="A195" s="371"/>
      <c r="B195" s="32"/>
      <c r="C195" s="32"/>
      <c r="D195" s="32"/>
      <c r="E195" s="32"/>
    </row>
    <row r="196" spans="1:5" ht="19.5">
      <c r="A196" s="72"/>
      <c r="B196" s="32"/>
      <c r="C196" s="32"/>
      <c r="D196" s="32"/>
      <c r="E196" s="32"/>
    </row>
    <row r="197" spans="1:5" ht="19.5">
      <c r="A197" s="371"/>
      <c r="B197" s="32"/>
      <c r="C197" s="32"/>
      <c r="D197" s="32"/>
      <c r="E197" s="32"/>
    </row>
    <row r="198" spans="1:5" ht="19.5">
      <c r="A198" s="372"/>
      <c r="B198" s="32"/>
      <c r="C198" s="32"/>
      <c r="D198" s="32"/>
      <c r="E198" s="32"/>
    </row>
    <row r="199" spans="1:5" ht="19.5">
      <c r="A199" s="371"/>
      <c r="B199" s="32"/>
      <c r="C199" s="32"/>
      <c r="D199" s="32"/>
      <c r="E199" s="32"/>
    </row>
    <row r="200" spans="1:5" ht="19.5">
      <c r="A200" s="371"/>
      <c r="B200" s="32"/>
      <c r="C200" s="32"/>
      <c r="D200" s="32"/>
      <c r="E200" s="32"/>
    </row>
    <row r="201" spans="1:5" ht="19.5">
      <c r="A201" s="372"/>
      <c r="B201" s="32"/>
      <c r="C201" s="32"/>
      <c r="D201" s="32"/>
      <c r="E201" s="32"/>
    </row>
    <row r="202" spans="1:5" ht="19.5">
      <c r="A202" s="371"/>
      <c r="B202" s="32"/>
      <c r="C202" s="32"/>
      <c r="D202" s="32"/>
      <c r="E202" s="32"/>
    </row>
    <row r="203" spans="1:5" ht="19.5">
      <c r="A203" s="371"/>
      <c r="B203" s="32"/>
      <c r="C203" s="32"/>
      <c r="D203" s="32"/>
      <c r="E203" s="32"/>
    </row>
    <row r="204" spans="1:5" ht="19.5">
      <c r="A204" s="372"/>
      <c r="B204" s="32"/>
      <c r="C204" s="32"/>
      <c r="D204" s="32"/>
      <c r="E204" s="32"/>
    </row>
    <row r="205" spans="1:5" ht="19.5">
      <c r="A205" s="371"/>
      <c r="B205" s="32"/>
      <c r="C205" s="32"/>
      <c r="D205" s="32"/>
      <c r="E205" s="32"/>
    </row>
    <row r="206" spans="1:5" ht="19.5">
      <c r="A206" s="371"/>
      <c r="B206" s="32"/>
      <c r="C206" s="32"/>
      <c r="D206" s="32"/>
      <c r="E206" s="32"/>
    </row>
    <row r="207" spans="1:5" ht="19.5">
      <c r="A207" s="371"/>
      <c r="B207" s="32"/>
      <c r="C207" s="32"/>
      <c r="D207" s="32"/>
      <c r="E207" s="32"/>
    </row>
    <row r="208" spans="1:5" ht="19.5">
      <c r="A208" s="371"/>
      <c r="B208" s="32"/>
      <c r="C208" s="32"/>
      <c r="D208" s="32"/>
      <c r="E208" s="32"/>
    </row>
    <row r="209" spans="1:5" ht="19.5">
      <c r="A209" s="371"/>
      <c r="B209" s="32"/>
      <c r="C209" s="32"/>
      <c r="D209" s="32"/>
      <c r="E209" s="32"/>
    </row>
    <row r="210" spans="1:5" ht="19.5">
      <c r="A210" s="371"/>
      <c r="B210" s="32"/>
      <c r="C210" s="32"/>
      <c r="D210" s="32"/>
      <c r="E210" s="32"/>
    </row>
    <row r="211" spans="1:5" ht="19.5">
      <c r="A211" s="371"/>
      <c r="B211" s="32"/>
      <c r="C211" s="32"/>
      <c r="D211" s="32"/>
      <c r="E211" s="32"/>
    </row>
    <row r="212" spans="1:5" ht="19.5">
      <c r="A212" s="371"/>
      <c r="B212" s="32"/>
      <c r="C212" s="32"/>
      <c r="D212" s="32"/>
      <c r="E212" s="32"/>
    </row>
    <row r="213" spans="1:5" ht="19.5">
      <c r="A213" s="372"/>
      <c r="B213" s="32"/>
      <c r="C213" s="32"/>
      <c r="D213" s="32"/>
      <c r="E213" s="32"/>
    </row>
    <row r="214" spans="1:5" ht="19.5">
      <c r="A214" s="371"/>
      <c r="B214" s="32"/>
      <c r="C214" s="32"/>
      <c r="D214" s="32"/>
      <c r="E214" s="32"/>
    </row>
    <row r="215" spans="1:5" ht="19.5">
      <c r="A215" s="371"/>
      <c r="B215" s="32"/>
      <c r="C215" s="32"/>
      <c r="D215" s="32"/>
      <c r="E215" s="32"/>
    </row>
    <row r="216" spans="1:5" ht="19.5">
      <c r="A216" s="371"/>
      <c r="B216" s="32"/>
      <c r="C216" s="32"/>
      <c r="D216" s="32"/>
      <c r="E216" s="32"/>
    </row>
    <row r="217" spans="1:5" ht="19.5">
      <c r="A217" s="371"/>
      <c r="B217" s="32"/>
      <c r="C217" s="32"/>
      <c r="D217" s="32"/>
      <c r="E217" s="32"/>
    </row>
    <row r="218" spans="1:5" ht="19.5">
      <c r="A218" s="371"/>
      <c r="B218" s="32"/>
      <c r="C218" s="32"/>
      <c r="D218" s="32"/>
      <c r="E218" s="32"/>
    </row>
    <row r="219" spans="1:5" ht="19.5">
      <c r="A219" s="372"/>
      <c r="B219" s="32"/>
      <c r="C219" s="32"/>
      <c r="D219" s="32"/>
      <c r="E219" s="32"/>
    </row>
    <row r="220" spans="1:5" ht="19.5">
      <c r="A220" s="371"/>
      <c r="B220" s="32"/>
      <c r="C220" s="32"/>
      <c r="D220" s="32"/>
      <c r="E220" s="32"/>
    </row>
    <row r="221" spans="1:5" ht="19.5">
      <c r="A221" s="371"/>
      <c r="B221" s="32"/>
      <c r="C221" s="32"/>
      <c r="D221" s="32"/>
      <c r="E221" s="32"/>
    </row>
    <row r="222" spans="1:5" ht="19.5">
      <c r="A222" s="372"/>
      <c r="B222" s="32"/>
      <c r="C222" s="32"/>
      <c r="D222" s="32"/>
      <c r="E222" s="32"/>
    </row>
    <row r="223" spans="1:5" ht="19.5">
      <c r="A223" s="371"/>
      <c r="B223" s="32"/>
      <c r="C223" s="32"/>
      <c r="D223" s="32"/>
      <c r="E223" s="32"/>
    </row>
    <row r="224" spans="1:5" ht="19.5">
      <c r="A224" s="371"/>
      <c r="B224" s="32"/>
      <c r="C224" s="32"/>
      <c r="D224" s="32"/>
      <c r="E224" s="32"/>
    </row>
    <row r="225" spans="1:5" ht="19.5">
      <c r="A225" s="371"/>
      <c r="B225" s="32"/>
      <c r="C225" s="32"/>
      <c r="D225" s="32"/>
      <c r="E225" s="32"/>
    </row>
    <row r="226" spans="1:5" ht="19.5">
      <c r="A226" s="373"/>
      <c r="B226" s="32"/>
      <c r="C226" s="32"/>
      <c r="D226" s="32"/>
      <c r="E226" s="32"/>
    </row>
  </sheetData>
  <mergeCells count="4">
    <mergeCell ref="A1:F1"/>
    <mergeCell ref="A2:F2"/>
    <mergeCell ref="A3:F3"/>
    <mergeCell ref="A4:F4"/>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0"/>
  <sheetViews>
    <sheetView topLeftCell="C1" zoomScale="80" zoomScaleNormal="80" workbookViewId="0"/>
  </sheetViews>
  <sheetFormatPr baseColWidth="10" defaultColWidth="9.140625" defaultRowHeight="15"/>
  <cols>
    <col min="1" max="1" width="39.42578125" style="727" hidden="1" customWidth="1"/>
    <col min="2" max="2" width="36.85546875" style="727" hidden="1" customWidth="1"/>
    <col min="3" max="3" width="81.5703125" style="727" customWidth="1"/>
    <col min="4" max="8" width="13.140625" style="727" customWidth="1"/>
    <col min="9" max="9" width="4" style="727" customWidth="1"/>
    <col min="10" max="256" width="9.140625" style="727"/>
    <col min="257" max="258" width="0" style="727" hidden="1" customWidth="1"/>
    <col min="259" max="259" width="81.5703125" style="727" customWidth="1"/>
    <col min="260" max="264" width="13.140625" style="727" customWidth="1"/>
    <col min="265" max="265" width="4" style="727" customWidth="1"/>
    <col min="266" max="512" width="9.140625" style="727"/>
    <col min="513" max="514" width="0" style="727" hidden="1" customWidth="1"/>
    <col min="515" max="515" width="81.5703125" style="727" customWidth="1"/>
    <col min="516" max="520" width="13.140625" style="727" customWidth="1"/>
    <col min="521" max="521" width="4" style="727" customWidth="1"/>
    <col min="522" max="768" width="9.140625" style="727"/>
    <col min="769" max="770" width="0" style="727" hidden="1" customWidth="1"/>
    <col min="771" max="771" width="81.5703125" style="727" customWidth="1"/>
    <col min="772" max="776" width="13.140625" style="727" customWidth="1"/>
    <col min="777" max="777" width="4" style="727" customWidth="1"/>
    <col min="778" max="1024" width="9.140625" style="727"/>
    <col min="1025" max="1026" width="0" style="727" hidden="1" customWidth="1"/>
    <col min="1027" max="1027" width="81.5703125" style="727" customWidth="1"/>
    <col min="1028" max="1032" width="13.140625" style="727" customWidth="1"/>
    <col min="1033" max="1033" width="4" style="727" customWidth="1"/>
    <col min="1034" max="1280" width="9.140625" style="727"/>
    <col min="1281" max="1282" width="0" style="727" hidden="1" customWidth="1"/>
    <col min="1283" max="1283" width="81.5703125" style="727" customWidth="1"/>
    <col min="1284" max="1288" width="13.140625" style="727" customWidth="1"/>
    <col min="1289" max="1289" width="4" style="727" customWidth="1"/>
    <col min="1290" max="1536" width="9.140625" style="727"/>
    <col min="1537" max="1538" width="0" style="727" hidden="1" customWidth="1"/>
    <col min="1539" max="1539" width="81.5703125" style="727" customWidth="1"/>
    <col min="1540" max="1544" width="13.140625" style="727" customWidth="1"/>
    <col min="1545" max="1545" width="4" style="727" customWidth="1"/>
    <col min="1546" max="1792" width="9.140625" style="727"/>
    <col min="1793" max="1794" width="0" style="727" hidden="1" customWidth="1"/>
    <col min="1795" max="1795" width="81.5703125" style="727" customWidth="1"/>
    <col min="1796" max="1800" width="13.140625" style="727" customWidth="1"/>
    <col min="1801" max="1801" width="4" style="727" customWidth="1"/>
    <col min="1802" max="2048" width="9.140625" style="727"/>
    <col min="2049" max="2050" width="0" style="727" hidden="1" customWidth="1"/>
    <col min="2051" max="2051" width="81.5703125" style="727" customWidth="1"/>
    <col min="2052" max="2056" width="13.140625" style="727" customWidth="1"/>
    <col min="2057" max="2057" width="4" style="727" customWidth="1"/>
    <col min="2058" max="2304" width="9.140625" style="727"/>
    <col min="2305" max="2306" width="0" style="727" hidden="1" customWidth="1"/>
    <col min="2307" max="2307" width="81.5703125" style="727" customWidth="1"/>
    <col min="2308" max="2312" width="13.140625" style="727" customWidth="1"/>
    <col min="2313" max="2313" width="4" style="727" customWidth="1"/>
    <col min="2314" max="2560" width="9.140625" style="727"/>
    <col min="2561" max="2562" width="0" style="727" hidden="1" customWidth="1"/>
    <col min="2563" max="2563" width="81.5703125" style="727" customWidth="1"/>
    <col min="2564" max="2568" width="13.140625" style="727" customWidth="1"/>
    <col min="2569" max="2569" width="4" style="727" customWidth="1"/>
    <col min="2570" max="2816" width="9.140625" style="727"/>
    <col min="2817" max="2818" width="0" style="727" hidden="1" customWidth="1"/>
    <col min="2819" max="2819" width="81.5703125" style="727" customWidth="1"/>
    <col min="2820" max="2824" width="13.140625" style="727" customWidth="1"/>
    <col min="2825" max="2825" width="4" style="727" customWidth="1"/>
    <col min="2826" max="3072" width="9.140625" style="727"/>
    <col min="3073" max="3074" width="0" style="727" hidden="1" customWidth="1"/>
    <col min="3075" max="3075" width="81.5703125" style="727" customWidth="1"/>
    <col min="3076" max="3080" width="13.140625" style="727" customWidth="1"/>
    <col min="3081" max="3081" width="4" style="727" customWidth="1"/>
    <col min="3082" max="3328" width="9.140625" style="727"/>
    <col min="3329" max="3330" width="0" style="727" hidden="1" customWidth="1"/>
    <col min="3331" max="3331" width="81.5703125" style="727" customWidth="1"/>
    <col min="3332" max="3336" width="13.140625" style="727" customWidth="1"/>
    <col min="3337" max="3337" width="4" style="727" customWidth="1"/>
    <col min="3338" max="3584" width="9.140625" style="727"/>
    <col min="3585" max="3586" width="0" style="727" hidden="1" customWidth="1"/>
    <col min="3587" max="3587" width="81.5703125" style="727" customWidth="1"/>
    <col min="3588" max="3592" width="13.140625" style="727" customWidth="1"/>
    <col min="3593" max="3593" width="4" style="727" customWidth="1"/>
    <col min="3594" max="3840" width="9.140625" style="727"/>
    <col min="3841" max="3842" width="0" style="727" hidden="1" customWidth="1"/>
    <col min="3843" max="3843" width="81.5703125" style="727" customWidth="1"/>
    <col min="3844" max="3848" width="13.140625" style="727" customWidth="1"/>
    <col min="3849" max="3849" width="4" style="727" customWidth="1"/>
    <col min="3850" max="4096" width="9.140625" style="727"/>
    <col min="4097" max="4098" width="0" style="727" hidden="1" customWidth="1"/>
    <col min="4099" max="4099" width="81.5703125" style="727" customWidth="1"/>
    <col min="4100" max="4104" width="13.140625" style="727" customWidth="1"/>
    <col min="4105" max="4105" width="4" style="727" customWidth="1"/>
    <col min="4106" max="4352" width="9.140625" style="727"/>
    <col min="4353" max="4354" width="0" style="727" hidden="1" customWidth="1"/>
    <col min="4355" max="4355" width="81.5703125" style="727" customWidth="1"/>
    <col min="4356" max="4360" width="13.140625" style="727" customWidth="1"/>
    <col min="4361" max="4361" width="4" style="727" customWidth="1"/>
    <col min="4362" max="4608" width="9.140625" style="727"/>
    <col min="4609" max="4610" width="0" style="727" hidden="1" customWidth="1"/>
    <col min="4611" max="4611" width="81.5703125" style="727" customWidth="1"/>
    <col min="4612" max="4616" width="13.140625" style="727" customWidth="1"/>
    <col min="4617" max="4617" width="4" style="727" customWidth="1"/>
    <col min="4618" max="4864" width="9.140625" style="727"/>
    <col min="4865" max="4866" width="0" style="727" hidden="1" customWidth="1"/>
    <col min="4867" max="4867" width="81.5703125" style="727" customWidth="1"/>
    <col min="4868" max="4872" width="13.140625" style="727" customWidth="1"/>
    <col min="4873" max="4873" width="4" style="727" customWidth="1"/>
    <col min="4874" max="5120" width="9.140625" style="727"/>
    <col min="5121" max="5122" width="0" style="727" hidden="1" customWidth="1"/>
    <col min="5123" max="5123" width="81.5703125" style="727" customWidth="1"/>
    <col min="5124" max="5128" width="13.140625" style="727" customWidth="1"/>
    <col min="5129" max="5129" width="4" style="727" customWidth="1"/>
    <col min="5130" max="5376" width="9.140625" style="727"/>
    <col min="5377" max="5378" width="0" style="727" hidden="1" customWidth="1"/>
    <col min="5379" max="5379" width="81.5703125" style="727" customWidth="1"/>
    <col min="5380" max="5384" width="13.140625" style="727" customWidth="1"/>
    <col min="5385" max="5385" width="4" style="727" customWidth="1"/>
    <col min="5386" max="5632" width="9.140625" style="727"/>
    <col min="5633" max="5634" width="0" style="727" hidden="1" customWidth="1"/>
    <col min="5635" max="5635" width="81.5703125" style="727" customWidth="1"/>
    <col min="5636" max="5640" width="13.140625" style="727" customWidth="1"/>
    <col min="5641" max="5641" width="4" style="727" customWidth="1"/>
    <col min="5642" max="5888" width="9.140625" style="727"/>
    <col min="5889" max="5890" width="0" style="727" hidden="1" customWidth="1"/>
    <col min="5891" max="5891" width="81.5703125" style="727" customWidth="1"/>
    <col min="5892" max="5896" width="13.140625" style="727" customWidth="1"/>
    <col min="5897" max="5897" width="4" style="727" customWidth="1"/>
    <col min="5898" max="6144" width="9.140625" style="727"/>
    <col min="6145" max="6146" width="0" style="727" hidden="1" customWidth="1"/>
    <col min="6147" max="6147" width="81.5703125" style="727" customWidth="1"/>
    <col min="6148" max="6152" width="13.140625" style="727" customWidth="1"/>
    <col min="6153" max="6153" width="4" style="727" customWidth="1"/>
    <col min="6154" max="6400" width="9.140625" style="727"/>
    <col min="6401" max="6402" width="0" style="727" hidden="1" customWidth="1"/>
    <col min="6403" max="6403" width="81.5703125" style="727" customWidth="1"/>
    <col min="6404" max="6408" width="13.140625" style="727" customWidth="1"/>
    <col min="6409" max="6409" width="4" style="727" customWidth="1"/>
    <col min="6410" max="6656" width="9.140625" style="727"/>
    <col min="6657" max="6658" width="0" style="727" hidden="1" customWidth="1"/>
    <col min="6659" max="6659" width="81.5703125" style="727" customWidth="1"/>
    <col min="6660" max="6664" width="13.140625" style="727" customWidth="1"/>
    <col min="6665" max="6665" width="4" style="727" customWidth="1"/>
    <col min="6666" max="6912" width="9.140625" style="727"/>
    <col min="6913" max="6914" width="0" style="727" hidden="1" customWidth="1"/>
    <col min="6915" max="6915" width="81.5703125" style="727" customWidth="1"/>
    <col min="6916" max="6920" width="13.140625" style="727" customWidth="1"/>
    <col min="6921" max="6921" width="4" style="727" customWidth="1"/>
    <col min="6922" max="7168" width="9.140625" style="727"/>
    <col min="7169" max="7170" width="0" style="727" hidden="1" customWidth="1"/>
    <col min="7171" max="7171" width="81.5703125" style="727" customWidth="1"/>
    <col min="7172" max="7176" width="13.140625" style="727" customWidth="1"/>
    <col min="7177" max="7177" width="4" style="727" customWidth="1"/>
    <col min="7178" max="7424" width="9.140625" style="727"/>
    <col min="7425" max="7426" width="0" style="727" hidden="1" customWidth="1"/>
    <col min="7427" max="7427" width="81.5703125" style="727" customWidth="1"/>
    <col min="7428" max="7432" width="13.140625" style="727" customWidth="1"/>
    <col min="7433" max="7433" width="4" style="727" customWidth="1"/>
    <col min="7434" max="7680" width="9.140625" style="727"/>
    <col min="7681" max="7682" width="0" style="727" hidden="1" customWidth="1"/>
    <col min="7683" max="7683" width="81.5703125" style="727" customWidth="1"/>
    <col min="7684" max="7688" width="13.140625" style="727" customWidth="1"/>
    <col min="7689" max="7689" width="4" style="727" customWidth="1"/>
    <col min="7690" max="7936" width="9.140625" style="727"/>
    <col min="7937" max="7938" width="0" style="727" hidden="1" customWidth="1"/>
    <col min="7939" max="7939" width="81.5703125" style="727" customWidth="1"/>
    <col min="7940" max="7944" width="13.140625" style="727" customWidth="1"/>
    <col min="7945" max="7945" width="4" style="727" customWidth="1"/>
    <col min="7946" max="8192" width="9.140625" style="727"/>
    <col min="8193" max="8194" width="0" style="727" hidden="1" customWidth="1"/>
    <col min="8195" max="8195" width="81.5703125" style="727" customWidth="1"/>
    <col min="8196" max="8200" width="13.140625" style="727" customWidth="1"/>
    <col min="8201" max="8201" width="4" style="727" customWidth="1"/>
    <col min="8202" max="8448" width="9.140625" style="727"/>
    <col min="8449" max="8450" width="0" style="727" hidden="1" customWidth="1"/>
    <col min="8451" max="8451" width="81.5703125" style="727" customWidth="1"/>
    <col min="8452" max="8456" width="13.140625" style="727" customWidth="1"/>
    <col min="8457" max="8457" width="4" style="727" customWidth="1"/>
    <col min="8458" max="8704" width="9.140625" style="727"/>
    <col min="8705" max="8706" width="0" style="727" hidden="1" customWidth="1"/>
    <col min="8707" max="8707" width="81.5703125" style="727" customWidth="1"/>
    <col min="8708" max="8712" width="13.140625" style="727" customWidth="1"/>
    <col min="8713" max="8713" width="4" style="727" customWidth="1"/>
    <col min="8714" max="8960" width="9.140625" style="727"/>
    <col min="8961" max="8962" width="0" style="727" hidden="1" customWidth="1"/>
    <col min="8963" max="8963" width="81.5703125" style="727" customWidth="1"/>
    <col min="8964" max="8968" width="13.140625" style="727" customWidth="1"/>
    <col min="8969" max="8969" width="4" style="727" customWidth="1"/>
    <col min="8970" max="9216" width="9.140625" style="727"/>
    <col min="9217" max="9218" width="0" style="727" hidden="1" customWidth="1"/>
    <col min="9219" max="9219" width="81.5703125" style="727" customWidth="1"/>
    <col min="9220" max="9224" width="13.140625" style="727" customWidth="1"/>
    <col min="9225" max="9225" width="4" style="727" customWidth="1"/>
    <col min="9226" max="9472" width="9.140625" style="727"/>
    <col min="9473" max="9474" width="0" style="727" hidden="1" customWidth="1"/>
    <col min="9475" max="9475" width="81.5703125" style="727" customWidth="1"/>
    <col min="9476" max="9480" width="13.140625" style="727" customWidth="1"/>
    <col min="9481" max="9481" width="4" style="727" customWidth="1"/>
    <col min="9482" max="9728" width="9.140625" style="727"/>
    <col min="9729" max="9730" width="0" style="727" hidden="1" customWidth="1"/>
    <col min="9731" max="9731" width="81.5703125" style="727" customWidth="1"/>
    <col min="9732" max="9736" width="13.140625" style="727" customWidth="1"/>
    <col min="9737" max="9737" width="4" style="727" customWidth="1"/>
    <col min="9738" max="9984" width="9.140625" style="727"/>
    <col min="9985" max="9986" width="0" style="727" hidden="1" customWidth="1"/>
    <col min="9987" max="9987" width="81.5703125" style="727" customWidth="1"/>
    <col min="9988" max="9992" width="13.140625" style="727" customWidth="1"/>
    <col min="9993" max="9993" width="4" style="727" customWidth="1"/>
    <col min="9994" max="10240" width="9.140625" style="727"/>
    <col min="10241" max="10242" width="0" style="727" hidden="1" customWidth="1"/>
    <col min="10243" max="10243" width="81.5703125" style="727" customWidth="1"/>
    <col min="10244" max="10248" width="13.140625" style="727" customWidth="1"/>
    <col min="10249" max="10249" width="4" style="727" customWidth="1"/>
    <col min="10250" max="10496" width="9.140625" style="727"/>
    <col min="10497" max="10498" width="0" style="727" hidden="1" customWidth="1"/>
    <col min="10499" max="10499" width="81.5703125" style="727" customWidth="1"/>
    <col min="10500" max="10504" width="13.140625" style="727" customWidth="1"/>
    <col min="10505" max="10505" width="4" style="727" customWidth="1"/>
    <col min="10506" max="10752" width="9.140625" style="727"/>
    <col min="10753" max="10754" width="0" style="727" hidden="1" customWidth="1"/>
    <col min="10755" max="10755" width="81.5703125" style="727" customWidth="1"/>
    <col min="10756" max="10760" width="13.140625" style="727" customWidth="1"/>
    <col min="10761" max="10761" width="4" style="727" customWidth="1"/>
    <col min="10762" max="11008" width="9.140625" style="727"/>
    <col min="11009" max="11010" width="0" style="727" hidden="1" customWidth="1"/>
    <col min="11011" max="11011" width="81.5703125" style="727" customWidth="1"/>
    <col min="11012" max="11016" width="13.140625" style="727" customWidth="1"/>
    <col min="11017" max="11017" width="4" style="727" customWidth="1"/>
    <col min="11018" max="11264" width="9.140625" style="727"/>
    <col min="11265" max="11266" width="0" style="727" hidden="1" customWidth="1"/>
    <col min="11267" max="11267" width="81.5703125" style="727" customWidth="1"/>
    <col min="11268" max="11272" width="13.140625" style="727" customWidth="1"/>
    <col min="11273" max="11273" width="4" style="727" customWidth="1"/>
    <col min="11274" max="11520" width="9.140625" style="727"/>
    <col min="11521" max="11522" width="0" style="727" hidden="1" customWidth="1"/>
    <col min="11523" max="11523" width="81.5703125" style="727" customWidth="1"/>
    <col min="11524" max="11528" width="13.140625" style="727" customWidth="1"/>
    <col min="11529" max="11529" width="4" style="727" customWidth="1"/>
    <col min="11530" max="11776" width="9.140625" style="727"/>
    <col min="11777" max="11778" width="0" style="727" hidden="1" customWidth="1"/>
    <col min="11779" max="11779" width="81.5703125" style="727" customWidth="1"/>
    <col min="11780" max="11784" width="13.140625" style="727" customWidth="1"/>
    <col min="11785" max="11785" width="4" style="727" customWidth="1"/>
    <col min="11786" max="12032" width="9.140625" style="727"/>
    <col min="12033" max="12034" width="0" style="727" hidden="1" customWidth="1"/>
    <col min="12035" max="12035" width="81.5703125" style="727" customWidth="1"/>
    <col min="12036" max="12040" width="13.140625" style="727" customWidth="1"/>
    <col min="12041" max="12041" width="4" style="727" customWidth="1"/>
    <col min="12042" max="12288" width="9.140625" style="727"/>
    <col min="12289" max="12290" width="0" style="727" hidden="1" customWidth="1"/>
    <col min="12291" max="12291" width="81.5703125" style="727" customWidth="1"/>
    <col min="12292" max="12296" width="13.140625" style="727" customWidth="1"/>
    <col min="12297" max="12297" width="4" style="727" customWidth="1"/>
    <col min="12298" max="12544" width="9.140625" style="727"/>
    <col min="12545" max="12546" width="0" style="727" hidden="1" customWidth="1"/>
    <col min="12547" max="12547" width="81.5703125" style="727" customWidth="1"/>
    <col min="12548" max="12552" width="13.140625" style="727" customWidth="1"/>
    <col min="12553" max="12553" width="4" style="727" customWidth="1"/>
    <col min="12554" max="12800" width="9.140625" style="727"/>
    <col min="12801" max="12802" width="0" style="727" hidden="1" customWidth="1"/>
    <col min="12803" max="12803" width="81.5703125" style="727" customWidth="1"/>
    <col min="12804" max="12808" width="13.140625" style="727" customWidth="1"/>
    <col min="12809" max="12809" width="4" style="727" customWidth="1"/>
    <col min="12810" max="13056" width="9.140625" style="727"/>
    <col min="13057" max="13058" width="0" style="727" hidden="1" customWidth="1"/>
    <col min="13059" max="13059" width="81.5703125" style="727" customWidth="1"/>
    <col min="13060" max="13064" width="13.140625" style="727" customWidth="1"/>
    <col min="13065" max="13065" width="4" style="727" customWidth="1"/>
    <col min="13066" max="13312" width="9.140625" style="727"/>
    <col min="13313" max="13314" width="0" style="727" hidden="1" customWidth="1"/>
    <col min="13315" max="13315" width="81.5703125" style="727" customWidth="1"/>
    <col min="13316" max="13320" width="13.140625" style="727" customWidth="1"/>
    <col min="13321" max="13321" width="4" style="727" customWidth="1"/>
    <col min="13322" max="13568" width="9.140625" style="727"/>
    <col min="13569" max="13570" width="0" style="727" hidden="1" customWidth="1"/>
    <col min="13571" max="13571" width="81.5703125" style="727" customWidth="1"/>
    <col min="13572" max="13576" width="13.140625" style="727" customWidth="1"/>
    <col min="13577" max="13577" width="4" style="727" customWidth="1"/>
    <col min="13578" max="13824" width="9.140625" style="727"/>
    <col min="13825" max="13826" width="0" style="727" hidden="1" customWidth="1"/>
    <col min="13827" max="13827" width="81.5703125" style="727" customWidth="1"/>
    <col min="13828" max="13832" width="13.140625" style="727" customWidth="1"/>
    <col min="13833" max="13833" width="4" style="727" customWidth="1"/>
    <col min="13834" max="14080" width="9.140625" style="727"/>
    <col min="14081" max="14082" width="0" style="727" hidden="1" customWidth="1"/>
    <col min="14083" max="14083" width="81.5703125" style="727" customWidth="1"/>
    <col min="14084" max="14088" width="13.140625" style="727" customWidth="1"/>
    <col min="14089" max="14089" width="4" style="727" customWidth="1"/>
    <col min="14090" max="14336" width="9.140625" style="727"/>
    <col min="14337" max="14338" width="0" style="727" hidden="1" customWidth="1"/>
    <col min="14339" max="14339" width="81.5703125" style="727" customWidth="1"/>
    <col min="14340" max="14344" width="13.140625" style="727" customWidth="1"/>
    <col min="14345" max="14345" width="4" style="727" customWidth="1"/>
    <col min="14346" max="14592" width="9.140625" style="727"/>
    <col min="14593" max="14594" width="0" style="727" hidden="1" customWidth="1"/>
    <col min="14595" max="14595" width="81.5703125" style="727" customWidth="1"/>
    <col min="14596" max="14600" width="13.140625" style="727" customWidth="1"/>
    <col min="14601" max="14601" width="4" style="727" customWidth="1"/>
    <col min="14602" max="14848" width="9.140625" style="727"/>
    <col min="14849" max="14850" width="0" style="727" hidden="1" customWidth="1"/>
    <col min="14851" max="14851" width="81.5703125" style="727" customWidth="1"/>
    <col min="14852" max="14856" width="13.140625" style="727" customWidth="1"/>
    <col min="14857" max="14857" width="4" style="727" customWidth="1"/>
    <col min="14858" max="15104" width="9.140625" style="727"/>
    <col min="15105" max="15106" width="0" style="727" hidden="1" customWidth="1"/>
    <col min="15107" max="15107" width="81.5703125" style="727" customWidth="1"/>
    <col min="15108" max="15112" width="13.140625" style="727" customWidth="1"/>
    <col min="15113" max="15113" width="4" style="727" customWidth="1"/>
    <col min="15114" max="15360" width="9.140625" style="727"/>
    <col min="15361" max="15362" width="0" style="727" hidden="1" customWidth="1"/>
    <col min="15363" max="15363" width="81.5703125" style="727" customWidth="1"/>
    <col min="15364" max="15368" width="13.140625" style="727" customWidth="1"/>
    <col min="15369" max="15369" width="4" style="727" customWidth="1"/>
    <col min="15370" max="15616" width="9.140625" style="727"/>
    <col min="15617" max="15618" width="0" style="727" hidden="1" customWidth="1"/>
    <col min="15619" max="15619" width="81.5703125" style="727" customWidth="1"/>
    <col min="15620" max="15624" width="13.140625" style="727" customWidth="1"/>
    <col min="15625" max="15625" width="4" style="727" customWidth="1"/>
    <col min="15626" max="15872" width="9.140625" style="727"/>
    <col min="15873" max="15874" width="0" style="727" hidden="1" customWidth="1"/>
    <col min="15875" max="15875" width="81.5703125" style="727" customWidth="1"/>
    <col min="15876" max="15880" width="13.140625" style="727" customWidth="1"/>
    <col min="15881" max="15881" width="4" style="727" customWidth="1"/>
    <col min="15882" max="16128" width="9.140625" style="727"/>
    <col min="16129" max="16130" width="0" style="727" hidden="1" customWidth="1"/>
    <col min="16131" max="16131" width="81.5703125" style="727" customWidth="1"/>
    <col min="16132" max="16136" width="13.140625" style="727" customWidth="1"/>
    <col min="16137" max="16137" width="4" style="727" customWidth="1"/>
    <col min="16138" max="16384" width="9.140625" style="727"/>
  </cols>
  <sheetData>
    <row r="1" spans="1:9" s="74" customFormat="1" ht="42" customHeight="1">
      <c r="A1" s="285"/>
      <c r="B1" s="285"/>
      <c r="C1" s="73"/>
      <c r="D1" s="285"/>
      <c r="E1" s="285"/>
      <c r="F1" s="285"/>
      <c r="G1" s="285"/>
      <c r="H1" s="285"/>
    </row>
    <row r="2" spans="1:9" s="74" customFormat="1" ht="28.5" customHeight="1">
      <c r="A2" s="1376" t="s">
        <v>1063</v>
      </c>
      <c r="B2" s="1376"/>
      <c r="C2" s="1376"/>
      <c r="D2" s="1376"/>
      <c r="E2" s="1376"/>
      <c r="F2" s="1376"/>
      <c r="G2" s="1376"/>
      <c r="H2" s="1376"/>
    </row>
    <row r="3" spans="1:9" s="74" customFormat="1" ht="28.5" customHeight="1">
      <c r="A3" s="285"/>
      <c r="B3" s="285"/>
      <c r="C3" s="546" t="s">
        <v>491</v>
      </c>
      <c r="D3" s="547"/>
      <c r="E3" s="547"/>
      <c r="F3" s="547"/>
      <c r="G3" s="547"/>
      <c r="H3" s="547"/>
    </row>
    <row r="4" spans="1:9" s="74" customFormat="1" ht="58.5" customHeight="1">
      <c r="A4" s="1377"/>
      <c r="B4" s="1378"/>
      <c r="C4" s="1378"/>
      <c r="D4" s="1378"/>
      <c r="E4" s="1378"/>
      <c r="F4" s="1378"/>
      <c r="G4" s="1378"/>
      <c r="H4" s="1378"/>
    </row>
    <row r="5" spans="1:9" s="76" customFormat="1" ht="12.75" customHeight="1" thickBot="1">
      <c r="A5" s="75"/>
      <c r="B5" s="286"/>
      <c r="C5" s="286"/>
      <c r="D5" s="286"/>
      <c r="E5" s="286"/>
      <c r="F5" s="286"/>
      <c r="G5" s="286"/>
      <c r="H5" s="286"/>
    </row>
    <row r="6" spans="1:9" s="77" customFormat="1" ht="27.75" customHeight="1" thickTop="1" thickBot="1">
      <c r="C6" s="78"/>
      <c r="D6" s="79" t="s">
        <v>1138</v>
      </c>
      <c r="E6" s="79" t="s">
        <v>1225</v>
      </c>
      <c r="F6" s="79" t="s">
        <v>1275</v>
      </c>
      <c r="G6" s="80" t="s">
        <v>1347</v>
      </c>
      <c r="H6" s="80" t="s">
        <v>2395</v>
      </c>
      <c r="I6" s="548" t="s">
        <v>492</v>
      </c>
    </row>
    <row r="7" spans="1:9" ht="14.25" customHeight="1" thickTop="1" thickBot="1">
      <c r="C7" s="81"/>
      <c r="D7" s="81"/>
      <c r="E7" s="81"/>
      <c r="F7" s="81"/>
      <c r="G7" s="81"/>
      <c r="H7" s="81"/>
    </row>
    <row r="8" spans="1:9" s="82" customFormat="1" ht="24" customHeight="1" thickTop="1" thickBot="1">
      <c r="B8" s="569"/>
      <c r="C8" s="83" t="s">
        <v>305</v>
      </c>
      <c r="D8" s="570"/>
      <c r="E8" s="570"/>
      <c r="F8" s="570"/>
      <c r="G8" s="84"/>
      <c r="H8" s="84"/>
      <c r="I8" s="85"/>
    </row>
    <row r="9" spans="1:9" ht="22.5" customHeight="1" thickTop="1">
      <c r="A9" s="727" t="s">
        <v>493</v>
      </c>
      <c r="B9" s="1" t="s">
        <v>494</v>
      </c>
      <c r="C9" s="2" t="s">
        <v>495</v>
      </c>
      <c r="D9" s="86">
        <v>0.15820000000000001</v>
      </c>
      <c r="E9" s="86">
        <v>0.19769999999999999</v>
      </c>
      <c r="F9" s="86">
        <v>0.13420000000000001</v>
      </c>
      <c r="G9" s="86">
        <v>0.12670000000000001</v>
      </c>
      <c r="H9" s="86">
        <v>0.11260000000000001</v>
      </c>
    </row>
    <row r="10" spans="1:9" ht="22.5" customHeight="1">
      <c r="A10" s="727" t="s">
        <v>493</v>
      </c>
      <c r="B10" s="1" t="s">
        <v>496</v>
      </c>
      <c r="C10" s="2" t="s">
        <v>497</v>
      </c>
      <c r="D10" s="86">
        <v>0.59260000000000002</v>
      </c>
      <c r="E10" s="86">
        <v>0.59179999999999999</v>
      </c>
      <c r="F10" s="86">
        <v>0.65300000000000002</v>
      </c>
      <c r="G10" s="86">
        <v>0.66149999999999998</v>
      </c>
      <c r="H10" s="86">
        <v>0.69289999999999996</v>
      </c>
    </row>
    <row r="11" spans="1:9" ht="41.25" customHeight="1" thickBot="1">
      <c r="B11" s="3"/>
      <c r="C11" s="2"/>
      <c r="D11" s="87"/>
      <c r="E11" s="87"/>
      <c r="F11" s="87"/>
      <c r="G11" s="87"/>
      <c r="H11" s="87"/>
    </row>
    <row r="12" spans="1:9" s="28" customFormat="1" ht="24" customHeight="1" thickTop="1" thickBot="1">
      <c r="B12" s="571"/>
      <c r="C12" s="83" t="s">
        <v>308</v>
      </c>
      <c r="D12" s="570"/>
      <c r="E12" s="570"/>
      <c r="F12" s="570"/>
      <c r="G12" s="84"/>
      <c r="H12" s="84"/>
      <c r="I12" s="88"/>
    </row>
    <row r="13" spans="1:9" s="77" customFormat="1" ht="32.25" customHeight="1" thickTop="1">
      <c r="A13" s="77" t="s">
        <v>493</v>
      </c>
      <c r="B13" s="4" t="s">
        <v>498</v>
      </c>
      <c r="C13" s="5" t="s">
        <v>499</v>
      </c>
      <c r="D13" s="89">
        <v>0.7903</v>
      </c>
      <c r="E13" s="89">
        <v>0.80249999999999999</v>
      </c>
      <c r="F13" s="89">
        <v>0.78269999999999995</v>
      </c>
      <c r="G13" s="89">
        <v>0.77029999999999998</v>
      </c>
      <c r="H13" s="89">
        <v>0.75480000000000003</v>
      </c>
    </row>
    <row r="14" spans="1:9" s="62" customFormat="1" ht="23.25" customHeight="1">
      <c r="A14" s="62" t="s">
        <v>493</v>
      </c>
      <c r="B14" s="6" t="s">
        <v>500</v>
      </c>
      <c r="C14" s="7" t="s">
        <v>501</v>
      </c>
      <c r="D14" s="90">
        <v>0.83169999999999999</v>
      </c>
      <c r="E14" s="90">
        <v>0.84060000000000001</v>
      </c>
      <c r="F14" s="90">
        <v>0.81679999999999997</v>
      </c>
      <c r="G14" s="90">
        <v>0.80769999999999997</v>
      </c>
      <c r="H14" s="90">
        <v>0.79990000000000006</v>
      </c>
    </row>
    <row r="15" spans="1:9" s="62" customFormat="1" ht="23.25" customHeight="1">
      <c r="B15" s="6"/>
      <c r="C15" s="7" t="s">
        <v>502</v>
      </c>
      <c r="D15" s="90">
        <v>3.1899999999999998E-2</v>
      </c>
      <c r="E15" s="90">
        <v>3.32E-2</v>
      </c>
      <c r="F15" s="90">
        <v>4.41E-2</v>
      </c>
      <c r="G15" s="90">
        <v>6.4299999999999996E-2</v>
      </c>
      <c r="H15" s="90">
        <v>7.6899999999999996E-2</v>
      </c>
    </row>
    <row r="16" spans="1:9" s="62" customFormat="1" ht="41.25" customHeight="1" thickBot="1">
      <c r="A16" s="62" t="s">
        <v>493</v>
      </c>
      <c r="B16" s="6" t="s">
        <v>503</v>
      </c>
      <c r="C16" s="7" t="s">
        <v>504</v>
      </c>
      <c r="D16" s="90">
        <v>1.04E-2</v>
      </c>
      <c r="E16" s="90">
        <v>1.0500000000000001E-2</v>
      </c>
      <c r="F16" s="90">
        <v>1.4200000000000001E-2</v>
      </c>
      <c r="G16" s="90">
        <v>1.3100000000000001E-2</v>
      </c>
      <c r="H16" s="90">
        <v>1.1900000000000001E-2</v>
      </c>
    </row>
    <row r="17" spans="1:23" s="28" customFormat="1" ht="24" customHeight="1" thickTop="1" thickBot="1">
      <c r="B17" s="571"/>
      <c r="C17" s="83" t="s">
        <v>505</v>
      </c>
      <c r="D17" s="570"/>
      <c r="E17" s="570"/>
      <c r="F17" s="570"/>
      <c r="G17" s="84"/>
      <c r="H17" s="84"/>
      <c r="I17" s="88"/>
    </row>
    <row r="18" spans="1:23" s="77" customFormat="1" ht="32.25" customHeight="1" thickTop="1">
      <c r="A18" s="77" t="s">
        <v>493</v>
      </c>
      <c r="B18" s="4" t="s">
        <v>506</v>
      </c>
      <c r="C18" s="5" t="s">
        <v>507</v>
      </c>
      <c r="D18" s="89">
        <v>0.627</v>
      </c>
      <c r="E18" s="89">
        <v>0.64900000000000002</v>
      </c>
      <c r="F18" s="89">
        <v>0.6583</v>
      </c>
      <c r="G18" s="89">
        <v>0.66920000000000002</v>
      </c>
      <c r="H18" s="89">
        <v>0.66339999999999999</v>
      </c>
    </row>
    <row r="19" spans="1:23" s="62" customFormat="1" ht="23.25" customHeight="1">
      <c r="A19" s="62" t="s">
        <v>493</v>
      </c>
      <c r="B19" s="6" t="s">
        <v>508</v>
      </c>
      <c r="C19" s="7" t="s">
        <v>509</v>
      </c>
      <c r="D19" s="90">
        <v>0.373</v>
      </c>
      <c r="E19" s="90">
        <v>0.35099999999999998</v>
      </c>
      <c r="F19" s="90">
        <v>0.3417</v>
      </c>
      <c r="G19" s="90">
        <v>0.33079999999999998</v>
      </c>
      <c r="H19" s="90">
        <v>0.33660000000000001</v>
      </c>
    </row>
    <row r="20" spans="1:23" s="62" customFormat="1" ht="41.25" customHeight="1" thickBot="1">
      <c r="A20" s="62" t="s">
        <v>493</v>
      </c>
      <c r="B20" s="6" t="s">
        <v>510</v>
      </c>
      <c r="C20" s="7" t="s">
        <v>511</v>
      </c>
      <c r="D20" s="91">
        <v>766.24950000000001</v>
      </c>
      <c r="E20" s="91">
        <v>865.5412</v>
      </c>
      <c r="F20" s="91">
        <v>609.94619999999998</v>
      </c>
      <c r="G20" s="91">
        <v>707.55370000000005</v>
      </c>
      <c r="H20" s="91">
        <v>983.17790000000002</v>
      </c>
      <c r="I20" s="92"/>
      <c r="J20" s="92"/>
      <c r="K20" s="92"/>
      <c r="L20" s="92"/>
      <c r="M20" s="92"/>
      <c r="N20" s="92"/>
      <c r="O20" s="92"/>
      <c r="P20" s="92"/>
      <c r="Q20" s="92"/>
      <c r="R20" s="92"/>
      <c r="S20" s="92"/>
      <c r="T20" s="92"/>
      <c r="U20" s="92"/>
      <c r="V20" s="92"/>
      <c r="W20" s="92"/>
    </row>
    <row r="21" spans="1:23" s="28" customFormat="1" ht="24" customHeight="1" thickTop="1" thickBot="1">
      <c r="B21" s="571"/>
      <c r="C21" s="83" t="s">
        <v>512</v>
      </c>
      <c r="D21" s="570"/>
      <c r="E21" s="570"/>
      <c r="F21" s="570"/>
      <c r="G21" s="84"/>
      <c r="H21" s="84"/>
      <c r="I21" s="88"/>
    </row>
    <row r="22" spans="1:23" s="77" customFormat="1" ht="32.25" customHeight="1" thickTop="1">
      <c r="A22" s="77" t="s">
        <v>493</v>
      </c>
      <c r="B22" s="4" t="s">
        <v>513</v>
      </c>
      <c r="C22" s="5" t="s">
        <v>514</v>
      </c>
      <c r="D22" s="89">
        <v>0.98519999999999996</v>
      </c>
      <c r="E22" s="89">
        <v>0.98529999999999995</v>
      </c>
      <c r="F22" s="89">
        <v>0.98480000000000001</v>
      </c>
      <c r="G22" s="89">
        <v>0.98360000000000003</v>
      </c>
      <c r="H22" s="89">
        <v>0.98329999999999995</v>
      </c>
    </row>
    <row r="23" spans="1:23" s="62" customFormat="1" ht="23.25" customHeight="1">
      <c r="A23" s="62" t="s">
        <v>493</v>
      </c>
      <c r="B23" s="6" t="s">
        <v>515</v>
      </c>
      <c r="C23" s="7" t="s">
        <v>516</v>
      </c>
      <c r="D23" s="90">
        <v>1.15E-2</v>
      </c>
      <c r="E23" s="90">
        <v>1.3100000000000001E-2</v>
      </c>
      <c r="F23" s="90">
        <v>1.7000000000000001E-2</v>
      </c>
      <c r="G23" s="90">
        <v>2.0199999999999999E-2</v>
      </c>
      <c r="H23" s="90">
        <v>2.7699999999999999E-2</v>
      </c>
    </row>
    <row r="24" spans="1:23" s="62" customFormat="1" ht="23.25" customHeight="1">
      <c r="A24" s="62" t="s">
        <v>493</v>
      </c>
      <c r="B24" s="6" t="s">
        <v>517</v>
      </c>
      <c r="C24" s="7" t="s">
        <v>518</v>
      </c>
      <c r="D24" s="90">
        <v>1.4800000000000001E-2</v>
      </c>
      <c r="E24" s="90">
        <v>1.47E-2</v>
      </c>
      <c r="F24" s="90">
        <v>1.52E-2</v>
      </c>
      <c r="G24" s="90">
        <v>1.6400000000000001E-2</v>
      </c>
      <c r="H24" s="90">
        <v>1.67E-2</v>
      </c>
    </row>
    <row r="25" spans="1:23" s="62" customFormat="1" ht="23.25" customHeight="1">
      <c r="A25" s="62" t="s">
        <v>493</v>
      </c>
      <c r="B25" s="6" t="s">
        <v>519</v>
      </c>
      <c r="C25" s="7" t="s">
        <v>520</v>
      </c>
      <c r="D25" s="90">
        <v>8.9999999999999993E-3</v>
      </c>
      <c r="E25" s="90">
        <v>1.12E-2</v>
      </c>
      <c r="F25" s="90">
        <v>1.4999999999999999E-2</v>
      </c>
      <c r="G25" s="90">
        <v>1.7999999999999999E-2</v>
      </c>
      <c r="H25" s="90">
        <v>2.5399999999999999E-2</v>
      </c>
    </row>
    <row r="26" spans="1:23" s="62" customFormat="1" ht="23.25" customHeight="1">
      <c r="A26" s="62" t="s">
        <v>493</v>
      </c>
      <c r="B26" s="6" t="s">
        <v>521</v>
      </c>
      <c r="C26" s="7" t="s">
        <v>522</v>
      </c>
      <c r="D26" s="90">
        <v>0.22670000000000001</v>
      </c>
      <c r="E26" s="90">
        <v>0.16039999999999999</v>
      </c>
      <c r="F26" s="90">
        <v>0.1305</v>
      </c>
      <c r="G26" s="90">
        <v>0.12189999999999999</v>
      </c>
      <c r="H26" s="90">
        <v>9.8299999999999998E-2</v>
      </c>
    </row>
    <row r="27" spans="1:23" s="62" customFormat="1" ht="23.25" customHeight="1">
      <c r="A27" s="62" t="s">
        <v>493</v>
      </c>
      <c r="B27" s="6" t="s">
        <v>523</v>
      </c>
      <c r="C27" s="7" t="s">
        <v>524</v>
      </c>
      <c r="D27" s="90">
        <v>9.1000000000000004E-3</v>
      </c>
      <c r="E27" s="90">
        <v>8.6E-3</v>
      </c>
      <c r="F27" s="90">
        <v>8.3999999999999995E-3</v>
      </c>
      <c r="G27" s="90">
        <v>8.6E-3</v>
      </c>
      <c r="H27" s="90">
        <v>8.3999999999999995E-3</v>
      </c>
    </row>
    <row r="28" spans="1:23" s="62" customFormat="1" ht="23.25" customHeight="1">
      <c r="A28" s="62" t="s">
        <v>493</v>
      </c>
      <c r="B28" s="6" t="s">
        <v>525</v>
      </c>
      <c r="C28" s="7" t="s">
        <v>526</v>
      </c>
      <c r="D28" s="90">
        <v>3.8899999999999997E-2</v>
      </c>
      <c r="E28" s="90">
        <v>3.49E-2</v>
      </c>
      <c r="F28" s="90">
        <v>3.3099999999999997E-2</v>
      </c>
      <c r="G28" s="90">
        <v>3.39E-2</v>
      </c>
      <c r="H28" s="90">
        <v>3.3099999999999997E-2</v>
      </c>
    </row>
    <row r="29" spans="1:23" s="62" customFormat="1" ht="23.25" customHeight="1">
      <c r="A29" s="62" t="s">
        <v>493</v>
      </c>
      <c r="B29" s="6" t="s">
        <v>527</v>
      </c>
      <c r="C29" s="7" t="s">
        <v>528</v>
      </c>
      <c r="D29" s="90">
        <v>0.97019999999999995</v>
      </c>
      <c r="E29" s="90">
        <v>0.97050000000000003</v>
      </c>
      <c r="F29" s="90">
        <v>0.97340000000000004</v>
      </c>
      <c r="G29" s="90">
        <v>0.96760000000000002</v>
      </c>
      <c r="H29" s="90">
        <v>0.96679999999999999</v>
      </c>
    </row>
    <row r="30" spans="1:23" s="62" customFormat="1" ht="23.25" customHeight="1">
      <c r="A30" s="62" t="s">
        <v>493</v>
      </c>
      <c r="B30" s="6" t="s">
        <v>529</v>
      </c>
      <c r="C30" s="7" t="s">
        <v>530</v>
      </c>
      <c r="D30" s="90">
        <v>1.21E-2</v>
      </c>
      <c r="E30" s="90">
        <v>1.18E-2</v>
      </c>
      <c r="F30" s="90">
        <v>9.2999999999999992E-3</v>
      </c>
      <c r="G30" s="90">
        <v>1.1299999999999999E-2</v>
      </c>
      <c r="H30" s="90">
        <v>1.29E-2</v>
      </c>
    </row>
    <row r="31" spans="1:23" s="62" customFormat="1" ht="23.25" customHeight="1">
      <c r="A31" s="62" t="s">
        <v>493</v>
      </c>
      <c r="B31" s="6" t="s">
        <v>531</v>
      </c>
      <c r="C31" s="7" t="s">
        <v>532</v>
      </c>
      <c r="D31" s="90">
        <v>0</v>
      </c>
      <c r="E31" s="90">
        <v>0</v>
      </c>
      <c r="F31" s="90">
        <v>0</v>
      </c>
      <c r="G31" s="90">
        <v>0</v>
      </c>
      <c r="H31" s="93">
        <v>0</v>
      </c>
    </row>
    <row r="32" spans="1:23" s="62" customFormat="1" ht="23.25" customHeight="1">
      <c r="A32" s="62" t="s">
        <v>493</v>
      </c>
      <c r="B32" s="6" t="s">
        <v>533</v>
      </c>
      <c r="C32" s="7" t="s">
        <v>534</v>
      </c>
      <c r="D32" s="90">
        <v>2.5999999999999999E-3</v>
      </c>
      <c r="E32" s="90">
        <v>2.5999999999999999E-3</v>
      </c>
      <c r="F32" s="90">
        <v>3.0999999999999999E-3</v>
      </c>
      <c r="G32" s="90">
        <v>4.5999999999999999E-3</v>
      </c>
      <c r="H32" s="90">
        <v>3.8999999999999998E-3</v>
      </c>
    </row>
    <row r="33" spans="1:9" s="62" customFormat="1" ht="23.25" customHeight="1">
      <c r="A33" s="62" t="s">
        <v>493</v>
      </c>
      <c r="B33" s="6" t="s">
        <v>535</v>
      </c>
      <c r="C33" s="7" t="s">
        <v>536</v>
      </c>
      <c r="D33" s="90">
        <v>0</v>
      </c>
      <c r="E33" s="90">
        <v>0</v>
      </c>
      <c r="F33" s="90">
        <v>0</v>
      </c>
      <c r="G33" s="90">
        <v>0</v>
      </c>
      <c r="H33" s="93">
        <v>0</v>
      </c>
    </row>
    <row r="34" spans="1:9" s="62" customFormat="1" ht="23.25" customHeight="1">
      <c r="A34" s="62" t="s">
        <v>493</v>
      </c>
      <c r="B34" s="6" t="s">
        <v>537</v>
      </c>
      <c r="C34" s="7" t="s">
        <v>538</v>
      </c>
      <c r="D34" s="90">
        <v>2.3E-3</v>
      </c>
      <c r="E34" s="90">
        <v>2.8E-3</v>
      </c>
      <c r="F34" s="90">
        <v>2.2000000000000001E-3</v>
      </c>
      <c r="G34" s="90">
        <v>2.0999999999999999E-3</v>
      </c>
      <c r="H34" s="90">
        <v>3.2000000000000002E-3</v>
      </c>
    </row>
    <row r="35" spans="1:9" s="62" customFormat="1" ht="23.25" customHeight="1">
      <c r="A35" s="62" t="s">
        <v>493</v>
      </c>
      <c r="B35" s="6" t="s">
        <v>539</v>
      </c>
      <c r="C35" s="7" t="s">
        <v>540</v>
      </c>
      <c r="D35" s="90">
        <v>2.0999999999999999E-3</v>
      </c>
      <c r="E35" s="90">
        <v>1.6000000000000001E-3</v>
      </c>
      <c r="F35" s="90">
        <v>1.8E-3</v>
      </c>
      <c r="G35" s="90">
        <v>2.8E-3</v>
      </c>
      <c r="H35" s="90">
        <v>2.0999999999999999E-3</v>
      </c>
    </row>
    <row r="36" spans="1:9" s="62" customFormat="1" ht="41.25" customHeight="1" thickBot="1">
      <c r="A36" s="62" t="s">
        <v>493</v>
      </c>
      <c r="B36" s="8" t="s">
        <v>541</v>
      </c>
      <c r="C36" s="7" t="s">
        <v>542</v>
      </c>
      <c r="D36" s="90">
        <v>1.03E-2</v>
      </c>
      <c r="E36" s="90">
        <v>1.01E-2</v>
      </c>
      <c r="F36" s="90">
        <v>9.7999999999999997E-3</v>
      </c>
      <c r="G36" s="90">
        <v>1.0699999999999999E-2</v>
      </c>
      <c r="H36" s="90">
        <v>1.0699999999999999E-2</v>
      </c>
    </row>
    <row r="37" spans="1:9" s="28" customFormat="1" ht="24" customHeight="1" thickTop="1" thickBot="1">
      <c r="B37" s="571"/>
      <c r="C37" s="83" t="s">
        <v>331</v>
      </c>
      <c r="D37" s="570"/>
      <c r="E37" s="570"/>
      <c r="F37" s="570"/>
      <c r="G37" s="84"/>
      <c r="H37" s="84"/>
      <c r="I37" s="88"/>
    </row>
    <row r="38" spans="1:9" s="77" customFormat="1" ht="31.5" customHeight="1" thickTop="1">
      <c r="A38" s="77" t="s">
        <v>493</v>
      </c>
      <c r="B38" s="4" t="s">
        <v>543</v>
      </c>
      <c r="C38" s="5" t="s">
        <v>544</v>
      </c>
      <c r="D38" s="89">
        <v>0.31059999999999999</v>
      </c>
      <c r="E38" s="89">
        <v>0.37790000000000001</v>
      </c>
      <c r="F38" s="89">
        <v>0.28689999999999999</v>
      </c>
      <c r="G38" s="89">
        <v>0.2949</v>
      </c>
      <c r="H38" s="89">
        <v>0.26900000000000002</v>
      </c>
    </row>
    <row r="39" spans="1:9" s="62" customFormat="1" ht="22.5" customHeight="1">
      <c r="A39" s="62" t="s">
        <v>493</v>
      </c>
      <c r="B39" s="6" t="s">
        <v>545</v>
      </c>
      <c r="C39" s="7" t="s">
        <v>546</v>
      </c>
      <c r="D39" s="90">
        <v>0.70289999999999997</v>
      </c>
      <c r="E39" s="90">
        <v>0.68769999999999998</v>
      </c>
      <c r="F39" s="90">
        <v>0.63249999999999995</v>
      </c>
      <c r="G39" s="90">
        <v>0.66339999999999999</v>
      </c>
      <c r="H39" s="90">
        <v>0.59150000000000003</v>
      </c>
    </row>
    <row r="40" spans="1:9" s="62" customFormat="1" ht="22.5" customHeight="1">
      <c r="A40" s="62" t="s">
        <v>493</v>
      </c>
      <c r="B40" s="6" t="s">
        <v>547</v>
      </c>
      <c r="C40" s="7" t="s">
        <v>548</v>
      </c>
      <c r="D40" s="90">
        <v>0.38890000000000002</v>
      </c>
      <c r="E40" s="90">
        <v>0.38850000000000001</v>
      </c>
      <c r="F40" s="90">
        <v>0.32100000000000001</v>
      </c>
      <c r="G40" s="90">
        <v>0.307</v>
      </c>
      <c r="H40" s="90">
        <v>0.26650000000000001</v>
      </c>
    </row>
    <row r="41" spans="1:9" s="62" customFormat="1" ht="22.5" customHeight="1">
      <c r="B41" s="6"/>
      <c r="C41" s="7" t="s">
        <v>550</v>
      </c>
      <c r="D41" s="90">
        <v>0.35809999999999997</v>
      </c>
      <c r="E41" s="90">
        <v>0.35980000000000001</v>
      </c>
      <c r="F41" s="90">
        <v>0.29580000000000001</v>
      </c>
      <c r="G41" s="90">
        <v>0.28510000000000002</v>
      </c>
      <c r="H41" s="90">
        <v>0.24759999999999999</v>
      </c>
    </row>
    <row r="42" spans="1:9" s="62" customFormat="1" ht="40.5" customHeight="1" thickBot="1">
      <c r="A42" s="62" t="s">
        <v>493</v>
      </c>
      <c r="B42" s="6" t="s">
        <v>549</v>
      </c>
      <c r="C42" s="644" t="s">
        <v>1492</v>
      </c>
      <c r="D42" s="90">
        <v>0.64336684208534123</v>
      </c>
      <c r="E42" s="90">
        <v>0.64071235319503206</v>
      </c>
      <c r="F42" s="90">
        <v>0.57018982552360742</v>
      </c>
      <c r="G42" s="90">
        <v>0.55072434718144692</v>
      </c>
      <c r="H42" s="90">
        <v>0.49335059489925831</v>
      </c>
    </row>
    <row r="43" spans="1:9" s="28" customFormat="1" ht="24" customHeight="1" thickTop="1" thickBot="1">
      <c r="B43" s="571"/>
      <c r="C43" s="83" t="s">
        <v>336</v>
      </c>
      <c r="D43" s="570"/>
      <c r="E43" s="570"/>
      <c r="F43" s="570"/>
      <c r="G43" s="84"/>
      <c r="H43" s="84">
        <v>0.49340000000000001</v>
      </c>
      <c r="I43" s="88"/>
    </row>
    <row r="44" spans="1:9" s="77" customFormat="1" ht="31.5" customHeight="1" thickTop="1">
      <c r="A44" s="77" t="s">
        <v>493</v>
      </c>
      <c r="B44" s="4" t="s">
        <v>551</v>
      </c>
      <c r="C44" s="5" t="s">
        <v>552</v>
      </c>
      <c r="D44" s="89">
        <v>7.9399999999999998E-2</v>
      </c>
      <c r="E44" s="89">
        <v>7.3800000000000004E-2</v>
      </c>
      <c r="F44" s="89">
        <v>7.8700000000000006E-2</v>
      </c>
      <c r="G44" s="89">
        <v>7.1199999999999999E-2</v>
      </c>
      <c r="H44" s="89">
        <v>7.1099999999999997E-2</v>
      </c>
    </row>
    <row r="45" spans="1:9" s="62" customFormat="1" ht="22.5" customHeight="1">
      <c r="A45" s="62" t="s">
        <v>493</v>
      </c>
      <c r="B45" s="6" t="s">
        <v>553</v>
      </c>
      <c r="C45" s="7" t="s">
        <v>554</v>
      </c>
      <c r="D45" s="90">
        <v>7.17E-2</v>
      </c>
      <c r="E45" s="90">
        <v>6.6199999999999995E-2</v>
      </c>
      <c r="F45" s="90">
        <v>6.9599999999999995E-2</v>
      </c>
      <c r="G45" s="90">
        <v>6.4399999999999999E-2</v>
      </c>
      <c r="H45" s="90">
        <v>6.4799999999999996E-2</v>
      </c>
    </row>
    <row r="46" spans="1:9" s="62" customFormat="1" ht="22.5" customHeight="1">
      <c r="A46" s="62" t="s">
        <v>493</v>
      </c>
      <c r="B46" s="6" t="s">
        <v>555</v>
      </c>
      <c r="C46" s="7" t="s">
        <v>556</v>
      </c>
      <c r="D46" s="90">
        <v>0.1128</v>
      </c>
      <c r="E46" s="90">
        <v>0.1197</v>
      </c>
      <c r="F46" s="90">
        <v>0.12809999999999999</v>
      </c>
      <c r="G46" s="90">
        <v>0.1552</v>
      </c>
      <c r="H46" s="90">
        <v>0.16569999999999999</v>
      </c>
    </row>
    <row r="47" spans="1:9" s="62" customFormat="1" ht="22.5" customHeight="1">
      <c r="A47" s="62" t="s">
        <v>493</v>
      </c>
      <c r="B47" s="6" t="s">
        <v>557</v>
      </c>
      <c r="C47" s="7" t="s">
        <v>558</v>
      </c>
      <c r="D47" s="90">
        <v>1.9900000000000001E-2</v>
      </c>
      <c r="E47" s="90">
        <v>1.7100000000000001E-2</v>
      </c>
      <c r="F47" s="90">
        <v>1.8700000000000001E-2</v>
      </c>
      <c r="G47" s="90">
        <v>2.3300000000000001E-2</v>
      </c>
      <c r="H47" s="90">
        <v>2.7E-2</v>
      </c>
    </row>
    <row r="48" spans="1:9" s="62" customFormat="1" ht="22.5" customHeight="1">
      <c r="A48" s="62" t="s">
        <v>493</v>
      </c>
      <c r="B48" s="6" t="s">
        <v>559</v>
      </c>
      <c r="C48" s="7" t="s">
        <v>560</v>
      </c>
      <c r="D48" s="90">
        <v>3.8300000000000001E-2</v>
      </c>
      <c r="E48" s="90">
        <v>3.8800000000000001E-2</v>
      </c>
      <c r="F48" s="90">
        <v>4.4299999999999999E-2</v>
      </c>
      <c r="G48" s="90">
        <v>5.5800000000000002E-2</v>
      </c>
      <c r="H48" s="90">
        <v>6.3299999999999995E-2</v>
      </c>
    </row>
    <row r="49" spans="1:10" s="62" customFormat="1" ht="40.5" customHeight="1" thickBot="1">
      <c r="A49" s="62" t="s">
        <v>493</v>
      </c>
      <c r="B49" s="6" t="s">
        <v>561</v>
      </c>
      <c r="C49" s="7" t="s">
        <v>562</v>
      </c>
      <c r="D49" s="90">
        <v>0.1231</v>
      </c>
      <c r="E49" s="90">
        <v>0.1201</v>
      </c>
      <c r="F49" s="90">
        <v>0.12089999999999999</v>
      </c>
      <c r="G49" s="90">
        <v>0.11890000000000001</v>
      </c>
      <c r="H49" s="90">
        <v>0.1191</v>
      </c>
    </row>
    <row r="50" spans="1:10" s="82" customFormat="1" ht="24" customHeight="1" thickTop="1" thickBot="1">
      <c r="B50" s="569"/>
      <c r="C50" s="83" t="s">
        <v>563</v>
      </c>
      <c r="D50" s="570"/>
      <c r="E50" s="570"/>
      <c r="F50" s="570"/>
      <c r="G50" s="84"/>
      <c r="H50" s="84"/>
      <c r="I50" s="85"/>
    </row>
    <row r="51" spans="1:10" s="77" customFormat="1" ht="31.5" customHeight="1" thickTop="1">
      <c r="A51" s="77" t="s">
        <v>493</v>
      </c>
      <c r="B51" s="4" t="s">
        <v>564</v>
      </c>
      <c r="C51" s="5" t="s">
        <v>565</v>
      </c>
      <c r="D51" s="89">
        <v>0.83209999999999995</v>
      </c>
      <c r="E51" s="89">
        <v>0.79869999999999997</v>
      </c>
      <c r="F51" s="89">
        <v>0.8569</v>
      </c>
      <c r="G51" s="89">
        <v>0.85750000000000004</v>
      </c>
      <c r="H51" s="89">
        <v>0.86839999999999995</v>
      </c>
    </row>
    <row r="52" spans="1:10" s="62" customFormat="1" ht="22.5" customHeight="1">
      <c r="A52" s="62" t="s">
        <v>493</v>
      </c>
      <c r="B52" s="6" t="s">
        <v>566</v>
      </c>
      <c r="C52" s="7" t="s">
        <v>567</v>
      </c>
      <c r="D52" s="90">
        <v>0.61380000000000001</v>
      </c>
      <c r="E52" s="90">
        <v>0.63</v>
      </c>
      <c r="F52" s="90">
        <v>0.625</v>
      </c>
      <c r="G52" s="90">
        <v>0.66369999999999996</v>
      </c>
      <c r="H52" s="90">
        <v>0.68120000000000003</v>
      </c>
    </row>
    <row r="53" spans="1:10" s="62" customFormat="1" ht="22.5" customHeight="1">
      <c r="A53" s="62" t="s">
        <v>493</v>
      </c>
      <c r="B53" s="6" t="s">
        <v>568</v>
      </c>
      <c r="C53" s="7" t="s">
        <v>569</v>
      </c>
      <c r="D53" s="90">
        <v>0.46039999999999998</v>
      </c>
      <c r="E53" s="90">
        <v>0.35759999999999997</v>
      </c>
      <c r="F53" s="90">
        <v>0.47360000000000002</v>
      </c>
      <c r="G53" s="90">
        <v>0.38100000000000001</v>
      </c>
      <c r="H53" s="90">
        <v>0.36320000000000002</v>
      </c>
    </row>
    <row r="54" spans="1:10" s="62" customFormat="1" ht="22.5" customHeight="1">
      <c r="A54" s="62" t="s">
        <v>493</v>
      </c>
      <c r="B54" s="6" t="s">
        <v>570</v>
      </c>
      <c r="C54" s="7" t="s">
        <v>571</v>
      </c>
      <c r="D54" s="90">
        <v>2.3424999999999998</v>
      </c>
      <c r="E54" s="90">
        <v>3.0400999999999998</v>
      </c>
      <c r="F54" s="90">
        <v>2.0558000000000001</v>
      </c>
      <c r="G54" s="90">
        <v>2.2130999999999998</v>
      </c>
      <c r="H54" s="90">
        <v>2.0322</v>
      </c>
    </row>
    <row r="55" spans="1:10" ht="15.75" thickBot="1">
      <c r="C55" s="94"/>
      <c r="D55" s="94"/>
      <c r="E55" s="94"/>
      <c r="F55" s="94"/>
      <c r="G55" s="94"/>
      <c r="H55" s="94"/>
      <c r="I55" s="74"/>
    </row>
    <row r="56" spans="1:10" ht="19.5" customHeight="1" thickTop="1">
      <c r="A56" s="95" t="s">
        <v>492</v>
      </c>
      <c r="B56" s="3" t="s">
        <v>492</v>
      </c>
      <c r="C56" s="63" t="s">
        <v>348</v>
      </c>
      <c r="D56" s="96"/>
      <c r="E56" s="96"/>
      <c r="F56" s="96"/>
    </row>
    <row r="57" spans="1:10" ht="33.75" customHeight="1">
      <c r="C57" s="1379" t="s">
        <v>349</v>
      </c>
      <c r="D57" s="1379"/>
      <c r="E57" s="1379"/>
      <c r="F57" s="1379"/>
      <c r="G57" s="1379"/>
      <c r="H57" s="1379"/>
    </row>
    <row r="58" spans="1:10" ht="33.75" customHeight="1">
      <c r="C58" s="1379" t="s">
        <v>350</v>
      </c>
      <c r="D58" s="1379"/>
      <c r="E58" s="1379"/>
      <c r="F58" s="1379"/>
      <c r="G58" s="1379"/>
      <c r="H58" s="1379"/>
    </row>
    <row r="59" spans="1:10">
      <c r="C59" s="38" t="s">
        <v>572</v>
      </c>
      <c r="D59" s="96"/>
      <c r="E59" s="96"/>
      <c r="F59" s="96"/>
    </row>
    <row r="60" spans="1:10">
      <c r="C60" s="1371" t="s">
        <v>1493</v>
      </c>
      <c r="D60" s="1371"/>
      <c r="E60" s="1371"/>
      <c r="F60" s="1371"/>
      <c r="G60" s="1371"/>
      <c r="H60" s="1371"/>
      <c r="I60" s="1371"/>
      <c r="J60" s="1371"/>
    </row>
  </sheetData>
  <mergeCells count="5">
    <mergeCell ref="C60:J60"/>
    <mergeCell ref="A2:H2"/>
    <mergeCell ref="A4:H4"/>
    <mergeCell ref="C57:H57"/>
    <mergeCell ref="C58:H5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9"/>
  <sheetViews>
    <sheetView topLeftCell="C1" zoomScale="70" zoomScaleNormal="70" workbookViewId="0">
      <selection activeCell="L4" sqref="L4"/>
    </sheetView>
  </sheetViews>
  <sheetFormatPr baseColWidth="10" defaultColWidth="9.140625" defaultRowHeight="12.75"/>
  <cols>
    <col min="1" max="2" width="9.140625" style="745" hidden="1" customWidth="1"/>
    <col min="3" max="3" width="124.140625" style="404" customWidth="1"/>
    <col min="4" max="8" width="16.85546875" style="404" customWidth="1"/>
    <col min="9" max="9" width="3.85546875" style="404" bestFit="1" customWidth="1"/>
    <col min="10" max="256" width="9.140625" style="404"/>
    <col min="257" max="258" width="0" style="404" hidden="1" customWidth="1"/>
    <col min="259" max="259" width="124.140625" style="404" customWidth="1"/>
    <col min="260" max="264" width="16.85546875" style="404" customWidth="1"/>
    <col min="265" max="265" width="3.85546875" style="404" bestFit="1" customWidth="1"/>
    <col min="266" max="512" width="9.140625" style="404"/>
    <col min="513" max="514" width="0" style="404" hidden="1" customWidth="1"/>
    <col min="515" max="515" width="124.140625" style="404" customWidth="1"/>
    <col min="516" max="520" width="16.85546875" style="404" customWidth="1"/>
    <col min="521" max="521" width="3.85546875" style="404" bestFit="1" customWidth="1"/>
    <col min="522" max="768" width="9.140625" style="404"/>
    <col min="769" max="770" width="0" style="404" hidden="1" customWidth="1"/>
    <col min="771" max="771" width="124.140625" style="404" customWidth="1"/>
    <col min="772" max="776" width="16.85546875" style="404" customWidth="1"/>
    <col min="777" max="777" width="3.85546875" style="404" bestFit="1" customWidth="1"/>
    <col min="778" max="1024" width="9.140625" style="404"/>
    <col min="1025" max="1026" width="0" style="404" hidden="1" customWidth="1"/>
    <col min="1027" max="1027" width="124.140625" style="404" customWidth="1"/>
    <col min="1028" max="1032" width="16.85546875" style="404" customWidth="1"/>
    <col min="1033" max="1033" width="3.85546875" style="404" bestFit="1" customWidth="1"/>
    <col min="1034" max="1280" width="9.140625" style="404"/>
    <col min="1281" max="1282" width="0" style="404" hidden="1" customWidth="1"/>
    <col min="1283" max="1283" width="124.140625" style="404" customWidth="1"/>
    <col min="1284" max="1288" width="16.85546875" style="404" customWidth="1"/>
    <col min="1289" max="1289" width="3.85546875" style="404" bestFit="1" customWidth="1"/>
    <col min="1290" max="1536" width="9.140625" style="404"/>
    <col min="1537" max="1538" width="0" style="404" hidden="1" customWidth="1"/>
    <col min="1539" max="1539" width="124.140625" style="404" customWidth="1"/>
    <col min="1540" max="1544" width="16.85546875" style="404" customWidth="1"/>
    <col min="1545" max="1545" width="3.85546875" style="404" bestFit="1" customWidth="1"/>
    <col min="1546" max="1792" width="9.140625" style="404"/>
    <col min="1793" max="1794" width="0" style="404" hidden="1" customWidth="1"/>
    <col min="1795" max="1795" width="124.140625" style="404" customWidth="1"/>
    <col min="1796" max="1800" width="16.85546875" style="404" customWidth="1"/>
    <col min="1801" max="1801" width="3.85546875" style="404" bestFit="1" customWidth="1"/>
    <col min="1802" max="2048" width="9.140625" style="404"/>
    <col min="2049" max="2050" width="0" style="404" hidden="1" customWidth="1"/>
    <col min="2051" max="2051" width="124.140625" style="404" customWidth="1"/>
    <col min="2052" max="2056" width="16.85546875" style="404" customWidth="1"/>
    <col min="2057" max="2057" width="3.85546875" style="404" bestFit="1" customWidth="1"/>
    <col min="2058" max="2304" width="9.140625" style="404"/>
    <col min="2305" max="2306" width="0" style="404" hidden="1" customWidth="1"/>
    <col min="2307" max="2307" width="124.140625" style="404" customWidth="1"/>
    <col min="2308" max="2312" width="16.85546875" style="404" customWidth="1"/>
    <col min="2313" max="2313" width="3.85546875" style="404" bestFit="1" customWidth="1"/>
    <col min="2314" max="2560" width="9.140625" style="404"/>
    <col min="2561" max="2562" width="0" style="404" hidden="1" customWidth="1"/>
    <col min="2563" max="2563" width="124.140625" style="404" customWidth="1"/>
    <col min="2564" max="2568" width="16.85546875" style="404" customWidth="1"/>
    <col min="2569" max="2569" width="3.85546875" style="404" bestFit="1" customWidth="1"/>
    <col min="2570" max="2816" width="9.140625" style="404"/>
    <col min="2817" max="2818" width="0" style="404" hidden="1" customWidth="1"/>
    <col min="2819" max="2819" width="124.140625" style="404" customWidth="1"/>
    <col min="2820" max="2824" width="16.85546875" style="404" customWidth="1"/>
    <col min="2825" max="2825" width="3.85546875" style="404" bestFit="1" customWidth="1"/>
    <col min="2826" max="3072" width="9.140625" style="404"/>
    <col min="3073" max="3074" width="0" style="404" hidden="1" customWidth="1"/>
    <col min="3075" max="3075" width="124.140625" style="404" customWidth="1"/>
    <col min="3076" max="3080" width="16.85546875" style="404" customWidth="1"/>
    <col min="3081" max="3081" width="3.85546875" style="404" bestFit="1" customWidth="1"/>
    <col min="3082" max="3328" width="9.140625" style="404"/>
    <col min="3329" max="3330" width="0" style="404" hidden="1" customWidth="1"/>
    <col min="3331" max="3331" width="124.140625" style="404" customWidth="1"/>
    <col min="3332" max="3336" width="16.85546875" style="404" customWidth="1"/>
    <col min="3337" max="3337" width="3.85546875" style="404" bestFit="1" customWidth="1"/>
    <col min="3338" max="3584" width="9.140625" style="404"/>
    <col min="3585" max="3586" width="0" style="404" hidden="1" customWidth="1"/>
    <col min="3587" max="3587" width="124.140625" style="404" customWidth="1"/>
    <col min="3588" max="3592" width="16.85546875" style="404" customWidth="1"/>
    <col min="3593" max="3593" width="3.85546875" style="404" bestFit="1" customWidth="1"/>
    <col min="3594" max="3840" width="9.140625" style="404"/>
    <col min="3841" max="3842" width="0" style="404" hidden="1" customWidth="1"/>
    <col min="3843" max="3843" width="124.140625" style="404" customWidth="1"/>
    <col min="3844" max="3848" width="16.85546875" style="404" customWidth="1"/>
    <col min="3849" max="3849" width="3.85546875" style="404" bestFit="1" customWidth="1"/>
    <col min="3850" max="4096" width="9.140625" style="404"/>
    <col min="4097" max="4098" width="0" style="404" hidden="1" customWidth="1"/>
    <col min="4099" max="4099" width="124.140625" style="404" customWidth="1"/>
    <col min="4100" max="4104" width="16.85546875" style="404" customWidth="1"/>
    <col min="4105" max="4105" width="3.85546875" style="404" bestFit="1" customWidth="1"/>
    <col min="4106" max="4352" width="9.140625" style="404"/>
    <col min="4353" max="4354" width="0" style="404" hidden="1" customWidth="1"/>
    <col min="4355" max="4355" width="124.140625" style="404" customWidth="1"/>
    <col min="4356" max="4360" width="16.85546875" style="404" customWidth="1"/>
    <col min="4361" max="4361" width="3.85546875" style="404" bestFit="1" customWidth="1"/>
    <col min="4362" max="4608" width="9.140625" style="404"/>
    <col min="4609" max="4610" width="0" style="404" hidden="1" customWidth="1"/>
    <col min="4611" max="4611" width="124.140625" style="404" customWidth="1"/>
    <col min="4612" max="4616" width="16.85546875" style="404" customWidth="1"/>
    <col min="4617" max="4617" width="3.85546875" style="404" bestFit="1" customWidth="1"/>
    <col min="4618" max="4864" width="9.140625" style="404"/>
    <col min="4865" max="4866" width="0" style="404" hidden="1" customWidth="1"/>
    <col min="4867" max="4867" width="124.140625" style="404" customWidth="1"/>
    <col min="4868" max="4872" width="16.85546875" style="404" customWidth="1"/>
    <col min="4873" max="4873" width="3.85546875" style="404" bestFit="1" customWidth="1"/>
    <col min="4874" max="5120" width="9.140625" style="404"/>
    <col min="5121" max="5122" width="0" style="404" hidden="1" customWidth="1"/>
    <col min="5123" max="5123" width="124.140625" style="404" customWidth="1"/>
    <col min="5124" max="5128" width="16.85546875" style="404" customWidth="1"/>
    <col min="5129" max="5129" width="3.85546875" style="404" bestFit="1" customWidth="1"/>
    <col min="5130" max="5376" width="9.140625" style="404"/>
    <col min="5377" max="5378" width="0" style="404" hidden="1" customWidth="1"/>
    <col min="5379" max="5379" width="124.140625" style="404" customWidth="1"/>
    <col min="5380" max="5384" width="16.85546875" style="404" customWidth="1"/>
    <col min="5385" max="5385" width="3.85546875" style="404" bestFit="1" customWidth="1"/>
    <col min="5386" max="5632" width="9.140625" style="404"/>
    <col min="5633" max="5634" width="0" style="404" hidden="1" customWidth="1"/>
    <col min="5635" max="5635" width="124.140625" style="404" customWidth="1"/>
    <col min="5636" max="5640" width="16.85546875" style="404" customWidth="1"/>
    <col min="5641" max="5641" width="3.85546875" style="404" bestFit="1" customWidth="1"/>
    <col min="5642" max="5888" width="9.140625" style="404"/>
    <col min="5889" max="5890" width="0" style="404" hidden="1" customWidth="1"/>
    <col min="5891" max="5891" width="124.140625" style="404" customWidth="1"/>
    <col min="5892" max="5896" width="16.85546875" style="404" customWidth="1"/>
    <col min="5897" max="5897" width="3.85546875" style="404" bestFit="1" customWidth="1"/>
    <col min="5898" max="6144" width="9.140625" style="404"/>
    <col min="6145" max="6146" width="0" style="404" hidden="1" customWidth="1"/>
    <col min="6147" max="6147" width="124.140625" style="404" customWidth="1"/>
    <col min="6148" max="6152" width="16.85546875" style="404" customWidth="1"/>
    <col min="6153" max="6153" width="3.85546875" style="404" bestFit="1" customWidth="1"/>
    <col min="6154" max="6400" width="9.140625" style="404"/>
    <col min="6401" max="6402" width="0" style="404" hidden="1" customWidth="1"/>
    <col min="6403" max="6403" width="124.140625" style="404" customWidth="1"/>
    <col min="6404" max="6408" width="16.85546875" style="404" customWidth="1"/>
    <col min="6409" max="6409" width="3.85546875" style="404" bestFit="1" customWidth="1"/>
    <col min="6410" max="6656" width="9.140625" style="404"/>
    <col min="6657" max="6658" width="0" style="404" hidden="1" customWidth="1"/>
    <col min="6659" max="6659" width="124.140625" style="404" customWidth="1"/>
    <col min="6660" max="6664" width="16.85546875" style="404" customWidth="1"/>
    <col min="6665" max="6665" width="3.85546875" style="404" bestFit="1" customWidth="1"/>
    <col min="6666" max="6912" width="9.140625" style="404"/>
    <col min="6913" max="6914" width="0" style="404" hidden="1" customWidth="1"/>
    <col min="6915" max="6915" width="124.140625" style="404" customWidth="1"/>
    <col min="6916" max="6920" width="16.85546875" style="404" customWidth="1"/>
    <col min="6921" max="6921" width="3.85546875" style="404" bestFit="1" customWidth="1"/>
    <col min="6922" max="7168" width="9.140625" style="404"/>
    <col min="7169" max="7170" width="0" style="404" hidden="1" customWidth="1"/>
    <col min="7171" max="7171" width="124.140625" style="404" customWidth="1"/>
    <col min="7172" max="7176" width="16.85546875" style="404" customWidth="1"/>
    <col min="7177" max="7177" width="3.85546875" style="404" bestFit="1" customWidth="1"/>
    <col min="7178" max="7424" width="9.140625" style="404"/>
    <col min="7425" max="7426" width="0" style="404" hidden="1" customWidth="1"/>
    <col min="7427" max="7427" width="124.140625" style="404" customWidth="1"/>
    <col min="7428" max="7432" width="16.85546875" style="404" customWidth="1"/>
    <col min="7433" max="7433" width="3.85546875" style="404" bestFit="1" customWidth="1"/>
    <col min="7434" max="7680" width="9.140625" style="404"/>
    <col min="7681" max="7682" width="0" style="404" hidden="1" customWidth="1"/>
    <col min="7683" max="7683" width="124.140625" style="404" customWidth="1"/>
    <col min="7684" max="7688" width="16.85546875" style="404" customWidth="1"/>
    <col min="7689" max="7689" width="3.85546875" style="404" bestFit="1" customWidth="1"/>
    <col min="7690" max="7936" width="9.140625" style="404"/>
    <col min="7937" max="7938" width="0" style="404" hidden="1" customWidth="1"/>
    <col min="7939" max="7939" width="124.140625" style="404" customWidth="1"/>
    <col min="7940" max="7944" width="16.85546875" style="404" customWidth="1"/>
    <col min="7945" max="7945" width="3.85546875" style="404" bestFit="1" customWidth="1"/>
    <col min="7946" max="8192" width="9.140625" style="404"/>
    <col min="8193" max="8194" width="0" style="404" hidden="1" customWidth="1"/>
    <col min="8195" max="8195" width="124.140625" style="404" customWidth="1"/>
    <col min="8196" max="8200" width="16.85546875" style="404" customWidth="1"/>
    <col min="8201" max="8201" width="3.85546875" style="404" bestFit="1" customWidth="1"/>
    <col min="8202" max="8448" width="9.140625" style="404"/>
    <col min="8449" max="8450" width="0" style="404" hidden="1" customWidth="1"/>
    <col min="8451" max="8451" width="124.140625" style="404" customWidth="1"/>
    <col min="8452" max="8456" width="16.85546875" style="404" customWidth="1"/>
    <col min="8457" max="8457" width="3.85546875" style="404" bestFit="1" customWidth="1"/>
    <col min="8458" max="8704" width="9.140625" style="404"/>
    <col min="8705" max="8706" width="0" style="404" hidden="1" customWidth="1"/>
    <col min="8707" max="8707" width="124.140625" style="404" customWidth="1"/>
    <col min="8708" max="8712" width="16.85546875" style="404" customWidth="1"/>
    <col min="8713" max="8713" width="3.85546875" style="404" bestFit="1" customWidth="1"/>
    <col min="8714" max="8960" width="9.140625" style="404"/>
    <col min="8961" max="8962" width="0" style="404" hidden="1" customWidth="1"/>
    <col min="8963" max="8963" width="124.140625" style="404" customWidth="1"/>
    <col min="8964" max="8968" width="16.85546875" style="404" customWidth="1"/>
    <col min="8969" max="8969" width="3.85546875" style="404" bestFit="1" customWidth="1"/>
    <col min="8970" max="9216" width="9.140625" style="404"/>
    <col min="9217" max="9218" width="0" style="404" hidden="1" customWidth="1"/>
    <col min="9219" max="9219" width="124.140625" style="404" customWidth="1"/>
    <col min="9220" max="9224" width="16.85546875" style="404" customWidth="1"/>
    <col min="9225" max="9225" width="3.85546875" style="404" bestFit="1" customWidth="1"/>
    <col min="9226" max="9472" width="9.140625" style="404"/>
    <col min="9473" max="9474" width="0" style="404" hidden="1" customWidth="1"/>
    <col min="9475" max="9475" width="124.140625" style="404" customWidth="1"/>
    <col min="9476" max="9480" width="16.85546875" style="404" customWidth="1"/>
    <col min="9481" max="9481" width="3.85546875" style="404" bestFit="1" customWidth="1"/>
    <col min="9482" max="9728" width="9.140625" style="404"/>
    <col min="9729" max="9730" width="0" style="404" hidden="1" customWidth="1"/>
    <col min="9731" max="9731" width="124.140625" style="404" customWidth="1"/>
    <col min="9732" max="9736" width="16.85546875" style="404" customWidth="1"/>
    <col min="9737" max="9737" width="3.85546875" style="404" bestFit="1" customWidth="1"/>
    <col min="9738" max="9984" width="9.140625" style="404"/>
    <col min="9985" max="9986" width="0" style="404" hidden="1" customWidth="1"/>
    <col min="9987" max="9987" width="124.140625" style="404" customWidth="1"/>
    <col min="9988" max="9992" width="16.85546875" style="404" customWidth="1"/>
    <col min="9993" max="9993" width="3.85546875" style="404" bestFit="1" customWidth="1"/>
    <col min="9994" max="10240" width="9.140625" style="404"/>
    <col min="10241" max="10242" width="0" style="404" hidden="1" customWidth="1"/>
    <col min="10243" max="10243" width="124.140625" style="404" customWidth="1"/>
    <col min="10244" max="10248" width="16.85546875" style="404" customWidth="1"/>
    <col min="10249" max="10249" width="3.85546875" style="404" bestFit="1" customWidth="1"/>
    <col min="10250" max="10496" width="9.140625" style="404"/>
    <col min="10497" max="10498" width="0" style="404" hidden="1" customWidth="1"/>
    <col min="10499" max="10499" width="124.140625" style="404" customWidth="1"/>
    <col min="10500" max="10504" width="16.85546875" style="404" customWidth="1"/>
    <col min="10505" max="10505" width="3.85546875" style="404" bestFit="1" customWidth="1"/>
    <col min="10506" max="10752" width="9.140625" style="404"/>
    <col min="10753" max="10754" width="0" style="404" hidden="1" customWidth="1"/>
    <col min="10755" max="10755" width="124.140625" style="404" customWidth="1"/>
    <col min="10756" max="10760" width="16.85546875" style="404" customWidth="1"/>
    <col min="10761" max="10761" width="3.85546875" style="404" bestFit="1" customWidth="1"/>
    <col min="10762" max="11008" width="9.140625" style="404"/>
    <col min="11009" max="11010" width="0" style="404" hidden="1" customWidth="1"/>
    <col min="11011" max="11011" width="124.140625" style="404" customWidth="1"/>
    <col min="11012" max="11016" width="16.85546875" style="404" customWidth="1"/>
    <col min="11017" max="11017" width="3.85546875" style="404" bestFit="1" customWidth="1"/>
    <col min="11018" max="11264" width="9.140625" style="404"/>
    <col min="11265" max="11266" width="0" style="404" hidden="1" customWidth="1"/>
    <col min="11267" max="11267" width="124.140625" style="404" customWidth="1"/>
    <col min="11268" max="11272" width="16.85546875" style="404" customWidth="1"/>
    <col min="11273" max="11273" width="3.85546875" style="404" bestFit="1" customWidth="1"/>
    <col min="11274" max="11520" width="9.140625" style="404"/>
    <col min="11521" max="11522" width="0" style="404" hidden="1" customWidth="1"/>
    <col min="11523" max="11523" width="124.140625" style="404" customWidth="1"/>
    <col min="11524" max="11528" width="16.85546875" style="404" customWidth="1"/>
    <col min="11529" max="11529" width="3.85546875" style="404" bestFit="1" customWidth="1"/>
    <col min="11530" max="11776" width="9.140625" style="404"/>
    <col min="11777" max="11778" width="0" style="404" hidden="1" customWidth="1"/>
    <col min="11779" max="11779" width="124.140625" style="404" customWidth="1"/>
    <col min="11780" max="11784" width="16.85546875" style="404" customWidth="1"/>
    <col min="11785" max="11785" width="3.85546875" style="404" bestFit="1" customWidth="1"/>
    <col min="11786" max="12032" width="9.140625" style="404"/>
    <col min="12033" max="12034" width="0" style="404" hidden="1" customWidth="1"/>
    <col min="12035" max="12035" width="124.140625" style="404" customWidth="1"/>
    <col min="12036" max="12040" width="16.85546875" style="404" customWidth="1"/>
    <col min="12041" max="12041" width="3.85546875" style="404" bestFit="1" customWidth="1"/>
    <col min="12042" max="12288" width="9.140625" style="404"/>
    <col min="12289" max="12290" width="0" style="404" hidden="1" customWidth="1"/>
    <col min="12291" max="12291" width="124.140625" style="404" customWidth="1"/>
    <col min="12292" max="12296" width="16.85546875" style="404" customWidth="1"/>
    <col min="12297" max="12297" width="3.85546875" style="404" bestFit="1" customWidth="1"/>
    <col min="12298" max="12544" width="9.140625" style="404"/>
    <col min="12545" max="12546" width="0" style="404" hidden="1" customWidth="1"/>
    <col min="12547" max="12547" width="124.140625" style="404" customWidth="1"/>
    <col min="12548" max="12552" width="16.85546875" style="404" customWidth="1"/>
    <col min="12553" max="12553" width="3.85546875" style="404" bestFit="1" customWidth="1"/>
    <col min="12554" max="12800" width="9.140625" style="404"/>
    <col min="12801" max="12802" width="0" style="404" hidden="1" customWidth="1"/>
    <col min="12803" max="12803" width="124.140625" style="404" customWidth="1"/>
    <col min="12804" max="12808" width="16.85546875" style="404" customWidth="1"/>
    <col min="12809" max="12809" width="3.85546875" style="404" bestFit="1" customWidth="1"/>
    <col min="12810" max="13056" width="9.140625" style="404"/>
    <col min="13057" max="13058" width="0" style="404" hidden="1" customWidth="1"/>
    <col min="13059" max="13059" width="124.140625" style="404" customWidth="1"/>
    <col min="13060" max="13064" width="16.85546875" style="404" customWidth="1"/>
    <col min="13065" max="13065" width="3.85546875" style="404" bestFit="1" customWidth="1"/>
    <col min="13066" max="13312" width="9.140625" style="404"/>
    <col min="13313" max="13314" width="0" style="404" hidden="1" customWidth="1"/>
    <col min="13315" max="13315" width="124.140625" style="404" customWidth="1"/>
    <col min="13316" max="13320" width="16.85546875" style="404" customWidth="1"/>
    <col min="13321" max="13321" width="3.85546875" style="404" bestFit="1" customWidth="1"/>
    <col min="13322" max="13568" width="9.140625" style="404"/>
    <col min="13569" max="13570" width="0" style="404" hidden="1" customWidth="1"/>
    <col min="13571" max="13571" width="124.140625" style="404" customWidth="1"/>
    <col min="13572" max="13576" width="16.85546875" style="404" customWidth="1"/>
    <col min="13577" max="13577" width="3.85546875" style="404" bestFit="1" customWidth="1"/>
    <col min="13578" max="13824" width="9.140625" style="404"/>
    <col min="13825" max="13826" width="0" style="404" hidden="1" customWidth="1"/>
    <col min="13827" max="13827" width="124.140625" style="404" customWidth="1"/>
    <col min="13828" max="13832" width="16.85546875" style="404" customWidth="1"/>
    <col min="13833" max="13833" width="3.85546875" style="404" bestFit="1" customWidth="1"/>
    <col min="13834" max="14080" width="9.140625" style="404"/>
    <col min="14081" max="14082" width="0" style="404" hidden="1" customWidth="1"/>
    <col min="14083" max="14083" width="124.140625" style="404" customWidth="1"/>
    <col min="14084" max="14088" width="16.85546875" style="404" customWidth="1"/>
    <col min="14089" max="14089" width="3.85546875" style="404" bestFit="1" customWidth="1"/>
    <col min="14090" max="14336" width="9.140625" style="404"/>
    <col min="14337" max="14338" width="0" style="404" hidden="1" customWidth="1"/>
    <col min="14339" max="14339" width="124.140625" style="404" customWidth="1"/>
    <col min="14340" max="14344" width="16.85546875" style="404" customWidth="1"/>
    <col min="14345" max="14345" width="3.85546875" style="404" bestFit="1" customWidth="1"/>
    <col min="14346" max="14592" width="9.140625" style="404"/>
    <col min="14593" max="14594" width="0" style="404" hidden="1" customWidth="1"/>
    <col min="14595" max="14595" width="124.140625" style="404" customWidth="1"/>
    <col min="14596" max="14600" width="16.85546875" style="404" customWidth="1"/>
    <col min="14601" max="14601" width="3.85546875" style="404" bestFit="1" customWidth="1"/>
    <col min="14602" max="14848" width="9.140625" style="404"/>
    <col min="14849" max="14850" width="0" style="404" hidden="1" customWidth="1"/>
    <col min="14851" max="14851" width="124.140625" style="404" customWidth="1"/>
    <col min="14852" max="14856" width="16.85546875" style="404" customWidth="1"/>
    <col min="14857" max="14857" width="3.85546875" style="404" bestFit="1" customWidth="1"/>
    <col min="14858" max="15104" width="9.140625" style="404"/>
    <col min="15105" max="15106" width="0" style="404" hidden="1" customWidth="1"/>
    <col min="15107" max="15107" width="124.140625" style="404" customWidth="1"/>
    <col min="15108" max="15112" width="16.85546875" style="404" customWidth="1"/>
    <col min="15113" max="15113" width="3.85546875" style="404" bestFit="1" customWidth="1"/>
    <col min="15114" max="15360" width="9.140625" style="404"/>
    <col min="15361" max="15362" width="0" style="404" hidden="1" customWidth="1"/>
    <col min="15363" max="15363" width="124.140625" style="404" customWidth="1"/>
    <col min="15364" max="15368" width="16.85546875" style="404" customWidth="1"/>
    <col min="15369" max="15369" width="3.85546875" style="404" bestFit="1" customWidth="1"/>
    <col min="15370" max="15616" width="9.140625" style="404"/>
    <col min="15617" max="15618" width="0" style="404" hidden="1" customWidth="1"/>
    <col min="15619" max="15619" width="124.140625" style="404" customWidth="1"/>
    <col min="15620" max="15624" width="16.85546875" style="404" customWidth="1"/>
    <col min="15625" max="15625" width="3.85546875" style="404" bestFit="1" customWidth="1"/>
    <col min="15626" max="15872" width="9.140625" style="404"/>
    <col min="15873" max="15874" width="0" style="404" hidden="1" customWidth="1"/>
    <col min="15875" max="15875" width="124.140625" style="404" customWidth="1"/>
    <col min="15876" max="15880" width="16.85546875" style="404" customWidth="1"/>
    <col min="15881" max="15881" width="3.85546875" style="404" bestFit="1" customWidth="1"/>
    <col min="15882" max="16128" width="9.140625" style="404"/>
    <col min="16129" max="16130" width="0" style="404" hidden="1" customWidth="1"/>
    <col min="16131" max="16131" width="124.140625" style="404" customWidth="1"/>
    <col min="16132" max="16136" width="16.85546875" style="404" customWidth="1"/>
    <col min="16137" max="16137" width="3.85546875" style="404" bestFit="1" customWidth="1"/>
    <col min="16138" max="16384" width="9.140625" style="404"/>
  </cols>
  <sheetData>
    <row r="1" spans="1:9" ht="60" customHeight="1">
      <c r="A1" s="725"/>
      <c r="B1" s="725"/>
      <c r="C1" s="724"/>
      <c r="D1" s="724"/>
      <c r="E1" s="724"/>
      <c r="F1" s="724"/>
      <c r="G1" s="724"/>
      <c r="H1" s="724"/>
    </row>
    <row r="2" spans="1:9" ht="33" customHeight="1">
      <c r="A2" s="1378" t="s">
        <v>1063</v>
      </c>
      <c r="B2" s="1378"/>
      <c r="C2" s="1378"/>
      <c r="D2" s="1378"/>
      <c r="E2" s="1378"/>
      <c r="F2" s="1378"/>
      <c r="G2" s="1378"/>
      <c r="H2" s="1378"/>
    </row>
    <row r="3" spans="1:9" ht="33" customHeight="1">
      <c r="A3" s="725"/>
      <c r="B3" s="725"/>
      <c r="C3" s="1378" t="s">
        <v>491</v>
      </c>
      <c r="D3" s="1378"/>
      <c r="E3" s="1378"/>
      <c r="F3" s="1378"/>
      <c r="G3" s="1378"/>
      <c r="H3" s="1378"/>
    </row>
    <row r="4" spans="1:9" s="104" customFormat="1" ht="69.75" customHeight="1">
      <c r="A4" s="1377"/>
      <c r="B4" s="1378"/>
      <c r="C4" s="1378"/>
      <c r="D4" s="1378"/>
      <c r="E4" s="1378"/>
      <c r="F4" s="1378"/>
      <c r="G4" s="1378"/>
      <c r="H4" s="1378"/>
    </row>
    <row r="5" spans="1:9" s="287" customFormat="1" ht="14.25" customHeight="1" thickBot="1">
      <c r="A5" s="97"/>
      <c r="B5" s="97"/>
    </row>
    <row r="6" spans="1:9" ht="29.25" customHeight="1" thickTop="1" thickBot="1">
      <c r="B6" s="746"/>
      <c r="C6" s="98"/>
      <c r="D6" s="723" t="s">
        <v>1138</v>
      </c>
      <c r="E6" s="723" t="s">
        <v>1225</v>
      </c>
      <c r="F6" s="723" t="s">
        <v>1275</v>
      </c>
      <c r="G6" s="434" t="s">
        <v>1347</v>
      </c>
      <c r="H6" s="434" t="s">
        <v>2395</v>
      </c>
      <c r="I6" s="549" t="s">
        <v>492</v>
      </c>
    </row>
    <row r="7" spans="1:9" ht="14.25" customHeight="1" thickTop="1" thickBot="1">
      <c r="C7" s="99"/>
      <c r="D7" s="99"/>
      <c r="E7" s="99"/>
      <c r="F7" s="99"/>
      <c r="G7" s="99"/>
      <c r="H7" s="99"/>
    </row>
    <row r="8" spans="1:9" s="100" customFormat="1" ht="24" customHeight="1" thickTop="1" thickBot="1">
      <c r="A8" s="747"/>
      <c r="B8" s="572"/>
      <c r="C8" s="101" t="s">
        <v>351</v>
      </c>
      <c r="D8" s="573"/>
      <c r="E8" s="573"/>
      <c r="F8" s="573"/>
      <c r="G8" s="78"/>
      <c r="H8" s="78"/>
      <c r="I8" s="102"/>
    </row>
    <row r="9" spans="1:9" s="100" customFormat="1" ht="27" customHeight="1" thickTop="1">
      <c r="A9" s="747" t="s">
        <v>493</v>
      </c>
      <c r="B9" s="4" t="s">
        <v>573</v>
      </c>
      <c r="C9" s="9" t="s">
        <v>574</v>
      </c>
      <c r="D9" s="103">
        <v>5.6500000000000002E-2</v>
      </c>
      <c r="E9" s="103">
        <v>4.7800000000000002E-2</v>
      </c>
      <c r="F9" s="103">
        <v>4.6300000000000001E-2</v>
      </c>
      <c r="G9" s="103">
        <v>4.65E-2</v>
      </c>
      <c r="H9" s="103">
        <v>4.4200000000000003E-2</v>
      </c>
    </row>
    <row r="10" spans="1:9" s="104" customFormat="1" ht="23.25" customHeight="1">
      <c r="A10" s="748" t="s">
        <v>493</v>
      </c>
      <c r="B10" s="6" t="s">
        <v>575</v>
      </c>
      <c r="C10" s="10" t="s">
        <v>576</v>
      </c>
      <c r="D10" s="105">
        <v>6.9500000000000006E-2</v>
      </c>
      <c r="E10" s="105">
        <v>5.7799999999999997E-2</v>
      </c>
      <c r="F10" s="105">
        <v>5.57E-2</v>
      </c>
      <c r="G10" s="105">
        <v>5.4899999999999997E-2</v>
      </c>
      <c r="H10" s="105">
        <v>5.0299999999999997E-2</v>
      </c>
    </row>
    <row r="11" spans="1:9" s="104" customFormat="1" ht="23.25" customHeight="1">
      <c r="A11" s="748" t="s">
        <v>493</v>
      </c>
      <c r="B11" s="6" t="s">
        <v>577</v>
      </c>
      <c r="C11" s="10" t="s">
        <v>578</v>
      </c>
      <c r="D11" s="105">
        <v>6.3299999999999995E-2</v>
      </c>
      <c r="E11" s="105">
        <v>5.3900000000000003E-2</v>
      </c>
      <c r="F11" s="105">
        <v>5.1299999999999998E-2</v>
      </c>
      <c r="G11" s="105">
        <v>4.9200000000000001E-2</v>
      </c>
      <c r="H11" s="105">
        <v>4.5499999999999999E-2</v>
      </c>
    </row>
    <row r="12" spans="1:9" s="104" customFormat="1" ht="23.25" customHeight="1">
      <c r="A12" s="748" t="s">
        <v>493</v>
      </c>
      <c r="B12" s="6" t="s">
        <v>579</v>
      </c>
      <c r="C12" s="10" t="s">
        <v>580</v>
      </c>
      <c r="D12" s="105">
        <v>1.9599999999999999E-2</v>
      </c>
      <c r="E12" s="105">
        <v>1.44E-2</v>
      </c>
      <c r="F12" s="105">
        <v>1.5800000000000002E-2</v>
      </c>
      <c r="G12" s="105">
        <v>1.5100000000000001E-2</v>
      </c>
      <c r="H12" s="105">
        <v>1.21E-2</v>
      </c>
    </row>
    <row r="13" spans="1:9" s="104" customFormat="1" ht="23.25" customHeight="1">
      <c r="A13" s="748" t="s">
        <v>493</v>
      </c>
      <c r="B13" s="6" t="s">
        <v>581</v>
      </c>
      <c r="C13" s="10" t="s">
        <v>582</v>
      </c>
      <c r="D13" s="105">
        <v>1.95E-2</v>
      </c>
      <c r="E13" s="105">
        <v>1.4500000000000001E-2</v>
      </c>
      <c r="F13" s="105">
        <v>1.6E-2</v>
      </c>
      <c r="G13" s="105">
        <v>1.5299999999999999E-2</v>
      </c>
      <c r="H13" s="105">
        <v>1.26E-2</v>
      </c>
    </row>
    <row r="14" spans="1:9" s="104" customFormat="1" ht="23.25" customHeight="1">
      <c r="A14" s="748" t="s">
        <v>493</v>
      </c>
      <c r="B14" s="6" t="s">
        <v>583</v>
      </c>
      <c r="C14" s="10" t="s">
        <v>584</v>
      </c>
      <c r="D14" s="105">
        <v>1.2800000000000001E-2</v>
      </c>
      <c r="E14" s="105">
        <v>1.04E-2</v>
      </c>
      <c r="F14" s="105">
        <v>1.04E-2</v>
      </c>
      <c r="G14" s="105">
        <v>9.7000000000000003E-3</v>
      </c>
      <c r="H14" s="105">
        <v>7.7999999999999996E-3</v>
      </c>
    </row>
    <row r="15" spans="1:9" s="104" customFormat="1" ht="44.25" customHeight="1" thickBot="1">
      <c r="A15" s="748" t="s">
        <v>493</v>
      </c>
      <c r="B15" s="6" t="s">
        <v>585</v>
      </c>
      <c r="C15" s="10" t="s">
        <v>586</v>
      </c>
      <c r="D15" s="105">
        <v>0.17730000000000001</v>
      </c>
      <c r="E15" s="105">
        <v>0.15140000000000001</v>
      </c>
      <c r="F15" s="105">
        <v>0.1532</v>
      </c>
      <c r="G15" s="105">
        <v>0.14499999999999999</v>
      </c>
      <c r="H15" s="105">
        <v>0.1205</v>
      </c>
    </row>
    <row r="16" spans="1:9" s="106" customFormat="1" ht="24" customHeight="1" thickTop="1" thickBot="1">
      <c r="A16" s="749"/>
      <c r="B16" s="750"/>
      <c r="C16" s="101" t="s">
        <v>359</v>
      </c>
      <c r="D16" s="573"/>
      <c r="E16" s="573"/>
      <c r="F16" s="573"/>
      <c r="G16" s="78"/>
      <c r="H16" s="78"/>
      <c r="I16" s="107"/>
    </row>
    <row r="17" spans="1:9" s="100" customFormat="1" ht="26.25" customHeight="1" thickTop="1">
      <c r="A17" s="747" t="s">
        <v>493</v>
      </c>
      <c r="B17" s="4" t="s">
        <v>587</v>
      </c>
      <c r="C17" s="9" t="s">
        <v>588</v>
      </c>
      <c r="D17" s="103">
        <v>7.0099999999999996E-2</v>
      </c>
      <c r="E17" s="103">
        <v>6.1699999999999998E-2</v>
      </c>
      <c r="F17" s="103">
        <v>5.9900000000000002E-2</v>
      </c>
      <c r="G17" s="103">
        <v>6.2100000000000002E-2</v>
      </c>
      <c r="H17" s="103">
        <v>6.2799999999999995E-2</v>
      </c>
    </row>
    <row r="18" spans="1:9" s="104" customFormat="1" ht="24" customHeight="1">
      <c r="A18" s="748" t="s">
        <v>493</v>
      </c>
      <c r="B18" s="6" t="s">
        <v>589</v>
      </c>
      <c r="C18" s="10" t="s">
        <v>590</v>
      </c>
      <c r="D18" s="105">
        <v>-1.37E-2</v>
      </c>
      <c r="E18" s="105">
        <v>-1.3899999999999999E-2</v>
      </c>
      <c r="F18" s="105">
        <v>-1.3599999999999999E-2</v>
      </c>
      <c r="G18" s="105">
        <v>-1.5699999999999999E-2</v>
      </c>
      <c r="H18" s="105">
        <v>-1.8700000000000001E-2</v>
      </c>
    </row>
    <row r="19" spans="1:9" s="104" customFormat="1" ht="24" customHeight="1">
      <c r="A19" s="748" t="s">
        <v>493</v>
      </c>
      <c r="B19" s="6" t="s">
        <v>591</v>
      </c>
      <c r="C19" s="10" t="s">
        <v>592</v>
      </c>
      <c r="D19" s="105">
        <v>2.41E-2</v>
      </c>
      <c r="E19" s="105">
        <v>2.4E-2</v>
      </c>
      <c r="F19" s="105">
        <v>2.3199999999999998E-2</v>
      </c>
      <c r="G19" s="105">
        <v>2.5999999999999999E-2</v>
      </c>
      <c r="H19" s="105">
        <v>2.9700000000000001E-2</v>
      </c>
    </row>
    <row r="20" spans="1:9" s="104" customFormat="1" ht="24" customHeight="1">
      <c r="A20" s="748" t="s">
        <v>493</v>
      </c>
      <c r="B20" s="6" t="s">
        <v>593</v>
      </c>
      <c r="C20" s="10" t="s">
        <v>594</v>
      </c>
      <c r="D20" s="105">
        <v>0</v>
      </c>
      <c r="E20" s="105">
        <v>0</v>
      </c>
      <c r="F20" s="105">
        <v>0</v>
      </c>
      <c r="G20" s="105">
        <v>0</v>
      </c>
      <c r="H20" s="105">
        <v>0</v>
      </c>
    </row>
    <row r="21" spans="1:9" s="104" customFormat="1" ht="24" customHeight="1">
      <c r="A21" s="748" t="s">
        <v>493</v>
      </c>
      <c r="B21" s="6" t="s">
        <v>595</v>
      </c>
      <c r="C21" s="10" t="s">
        <v>596</v>
      </c>
      <c r="D21" s="105">
        <v>-6.1999999999999998E-3</v>
      </c>
      <c r="E21" s="105">
        <v>-3.8999999999999998E-3</v>
      </c>
      <c r="F21" s="105">
        <v>-4.4999999999999997E-3</v>
      </c>
      <c r="G21" s="105">
        <v>-5.7000000000000002E-3</v>
      </c>
      <c r="H21" s="105">
        <v>-4.7999999999999996E-3</v>
      </c>
    </row>
    <row r="22" spans="1:9" s="104" customFormat="1" ht="24" customHeight="1">
      <c r="A22" s="748" t="s">
        <v>493</v>
      </c>
      <c r="B22" s="6" t="s">
        <v>597</v>
      </c>
      <c r="C22" s="10" t="s">
        <v>598</v>
      </c>
      <c r="D22" s="105">
        <v>1.2999999999999999E-2</v>
      </c>
      <c r="E22" s="105">
        <v>0.01</v>
      </c>
      <c r="F22" s="105">
        <v>9.4999999999999998E-3</v>
      </c>
      <c r="G22" s="105">
        <v>8.5000000000000006E-3</v>
      </c>
      <c r="H22" s="105">
        <v>6.1000000000000004E-3</v>
      </c>
    </row>
    <row r="23" spans="1:9" s="104" customFormat="1" ht="24" customHeight="1">
      <c r="A23" s="748" t="s">
        <v>493</v>
      </c>
      <c r="B23" s="6" t="s">
        <v>599</v>
      </c>
      <c r="C23" s="10" t="s">
        <v>600</v>
      </c>
      <c r="D23" s="105">
        <v>-4.3700000000000003E-2</v>
      </c>
      <c r="E23" s="105">
        <v>-3.95E-2</v>
      </c>
      <c r="F23" s="105">
        <v>-3.5400000000000001E-2</v>
      </c>
      <c r="G23" s="105">
        <v>-3.4099999999999998E-2</v>
      </c>
      <c r="H23" s="105">
        <v>-3.3300000000000003E-2</v>
      </c>
    </row>
    <row r="24" spans="1:9" s="104" customFormat="1" ht="24" customHeight="1">
      <c r="A24" s="748" t="s">
        <v>493</v>
      </c>
      <c r="B24" s="6" t="s">
        <v>601</v>
      </c>
      <c r="C24" s="10" t="s">
        <v>602</v>
      </c>
      <c r="D24" s="105">
        <v>-1E-4</v>
      </c>
      <c r="E24" s="105">
        <v>2.0000000000000001E-4</v>
      </c>
      <c r="F24" s="105">
        <v>2.0000000000000001E-4</v>
      </c>
      <c r="G24" s="105">
        <v>2.0000000000000001E-4</v>
      </c>
      <c r="H24" s="105">
        <v>4.0000000000000002E-4</v>
      </c>
    </row>
    <row r="25" spans="1:9" s="104" customFormat="1" ht="43.5" customHeight="1" thickBot="1">
      <c r="A25" s="748" t="s">
        <v>493</v>
      </c>
      <c r="B25" s="6" t="s">
        <v>603</v>
      </c>
      <c r="C25" s="10" t="s">
        <v>604</v>
      </c>
      <c r="D25" s="105">
        <v>0.17460000000000001</v>
      </c>
      <c r="E25" s="105">
        <v>0.18</v>
      </c>
      <c r="F25" s="105">
        <v>0.17530000000000001</v>
      </c>
      <c r="G25" s="105">
        <v>0.17180000000000001</v>
      </c>
      <c r="H25" s="105">
        <v>0.15140000000000001</v>
      </c>
    </row>
    <row r="26" spans="1:9" s="106" customFormat="1" ht="24.75" customHeight="1" thickTop="1" thickBot="1">
      <c r="A26" s="749"/>
      <c r="B26" s="751"/>
      <c r="C26" s="101" t="s">
        <v>369</v>
      </c>
      <c r="D26" s="573"/>
      <c r="E26" s="573"/>
      <c r="F26" s="573"/>
      <c r="G26" s="78"/>
      <c r="H26" s="78"/>
      <c r="I26" s="107"/>
    </row>
    <row r="27" spans="1:9" s="100" customFormat="1" ht="27" customHeight="1" thickTop="1">
      <c r="A27" s="747" t="s">
        <v>493</v>
      </c>
      <c r="B27" s="4" t="s">
        <v>605</v>
      </c>
      <c r="C27" s="9" t="s">
        <v>606</v>
      </c>
      <c r="D27" s="103">
        <v>0.1105</v>
      </c>
      <c r="E27" s="103">
        <v>0.10050000000000001</v>
      </c>
      <c r="F27" s="103">
        <v>9.4600000000000004E-2</v>
      </c>
      <c r="G27" s="103">
        <v>9.4E-2</v>
      </c>
      <c r="H27" s="103">
        <v>9.0499999999999997E-2</v>
      </c>
    </row>
    <row r="28" spans="1:9" s="104" customFormat="1" ht="23.25" customHeight="1">
      <c r="A28" s="748" t="s">
        <v>493</v>
      </c>
      <c r="B28" s="6" t="s">
        <v>607</v>
      </c>
      <c r="C28" s="10" t="s">
        <v>608</v>
      </c>
      <c r="D28" s="105">
        <v>0.10249999999999999</v>
      </c>
      <c r="E28" s="105">
        <v>0.1046</v>
      </c>
      <c r="F28" s="105">
        <v>9.3700000000000006E-2</v>
      </c>
      <c r="G28" s="105">
        <v>0.1129</v>
      </c>
      <c r="H28" s="105">
        <v>9.4500000000000001E-2</v>
      </c>
    </row>
    <row r="29" spans="1:9" s="104" customFormat="1" ht="23.25" customHeight="1">
      <c r="A29" s="748" t="s">
        <v>493</v>
      </c>
      <c r="B29" s="6" t="s">
        <v>609</v>
      </c>
      <c r="C29" s="10" t="s">
        <v>610</v>
      </c>
      <c r="D29" s="105">
        <v>0.11890000000000001</v>
      </c>
      <c r="E29" s="105">
        <v>0.11260000000000001</v>
      </c>
      <c r="F29" s="105">
        <v>0.10780000000000001</v>
      </c>
      <c r="G29" s="105">
        <v>9.9900000000000003E-2</v>
      </c>
      <c r="H29" s="105">
        <v>9.69E-2</v>
      </c>
    </row>
    <row r="30" spans="1:9" s="104" customFormat="1" ht="23.25" customHeight="1">
      <c r="A30" s="748" t="s">
        <v>493</v>
      </c>
      <c r="B30" s="6" t="s">
        <v>611</v>
      </c>
      <c r="C30" s="10" t="s">
        <v>612</v>
      </c>
      <c r="D30" s="105">
        <v>3.73E-2</v>
      </c>
      <c r="E30" s="105">
        <v>7.7100000000000002E-2</v>
      </c>
      <c r="F30" s="105">
        <v>9.5299999999999996E-2</v>
      </c>
      <c r="G30" s="105">
        <v>0.11940000000000001</v>
      </c>
      <c r="H30" s="105">
        <v>9.5299999999999996E-2</v>
      </c>
    </row>
    <row r="31" spans="1:9" s="104" customFormat="1" ht="23.25" customHeight="1">
      <c r="A31" s="748" t="s">
        <v>493</v>
      </c>
      <c r="B31" s="6" t="s">
        <v>613</v>
      </c>
      <c r="C31" s="10" t="s">
        <v>614</v>
      </c>
      <c r="D31" s="105">
        <v>1.9199999999999998E-2</v>
      </c>
      <c r="E31" s="105">
        <v>9.4999999999999998E-3</v>
      </c>
      <c r="F31" s="105">
        <v>7.3000000000000001E-3</v>
      </c>
      <c r="G31" s="105">
        <v>1.11E-2</v>
      </c>
      <c r="H31" s="105">
        <v>1.15E-2</v>
      </c>
    </row>
    <row r="32" spans="1:9" s="104" customFormat="1" ht="23.25" customHeight="1">
      <c r="A32" s="748" t="s">
        <v>493</v>
      </c>
      <c r="B32" s="6" t="s">
        <v>615</v>
      </c>
      <c r="C32" s="10" t="s">
        <v>616</v>
      </c>
      <c r="D32" s="105">
        <v>7.1999999999999998E-3</v>
      </c>
      <c r="E32" s="105">
        <v>5.5999999999999999E-3</v>
      </c>
      <c r="F32" s="105">
        <v>3.7000000000000002E-3</v>
      </c>
      <c r="G32" s="105">
        <v>7.1000000000000004E-3</v>
      </c>
      <c r="H32" s="105">
        <v>5.3E-3</v>
      </c>
    </row>
    <row r="33" spans="1:9" s="104" customFormat="1" ht="23.25" customHeight="1">
      <c r="A33" s="748" t="s">
        <v>493</v>
      </c>
      <c r="B33" s="6" t="s">
        <v>617</v>
      </c>
      <c r="C33" s="10" t="s">
        <v>618</v>
      </c>
      <c r="D33" s="105">
        <v>1.6500000000000001E-2</v>
      </c>
      <c r="E33" s="105">
        <v>8.5000000000000006E-3</v>
      </c>
      <c r="F33" s="105">
        <v>6.4999999999999997E-3</v>
      </c>
      <c r="G33" s="105">
        <v>1.0200000000000001E-2</v>
      </c>
      <c r="H33" s="105">
        <v>0.01</v>
      </c>
    </row>
    <row r="34" spans="1:9" s="104" customFormat="1" ht="23.25" customHeight="1">
      <c r="A34" s="748" t="s">
        <v>493</v>
      </c>
      <c r="B34" s="6" t="s">
        <v>619</v>
      </c>
      <c r="C34" s="10" t="s">
        <v>620</v>
      </c>
      <c r="D34" s="105">
        <v>2.2000000000000001E-3</v>
      </c>
      <c r="E34" s="105">
        <v>2.0999999999999999E-3</v>
      </c>
      <c r="F34" s="105">
        <v>1.9E-3</v>
      </c>
      <c r="G34" s="105">
        <v>4.0000000000000001E-3</v>
      </c>
      <c r="H34" s="105">
        <v>8.9999999999999993E-3</v>
      </c>
    </row>
    <row r="35" spans="1:9" s="104" customFormat="1" ht="23.25" customHeight="1">
      <c r="A35" s="748" t="s">
        <v>493</v>
      </c>
      <c r="B35" s="6" t="s">
        <v>621</v>
      </c>
      <c r="C35" s="10" t="s">
        <v>622</v>
      </c>
      <c r="D35" s="105">
        <v>7.7000000000000002E-3</v>
      </c>
      <c r="E35" s="105">
        <v>9.4000000000000004E-3</v>
      </c>
      <c r="F35" s="105">
        <v>1.04E-2</v>
      </c>
      <c r="G35" s="105">
        <v>1.1599999999999999E-2</v>
      </c>
      <c r="H35" s="105">
        <v>1.35E-2</v>
      </c>
    </row>
    <row r="36" spans="1:9" s="104" customFormat="1" ht="23.25" customHeight="1">
      <c r="A36" s="748" t="s">
        <v>493</v>
      </c>
      <c r="B36" s="6" t="s">
        <v>623</v>
      </c>
      <c r="C36" s="10" t="s">
        <v>624</v>
      </c>
      <c r="D36" s="105">
        <v>3.5200000000000002E-2</v>
      </c>
      <c r="E36" s="105">
        <v>3.6400000000000002E-2</v>
      </c>
      <c r="F36" s="105">
        <v>3.2800000000000003E-2</v>
      </c>
      <c r="G36" s="105">
        <v>3.3799999999999997E-2</v>
      </c>
      <c r="H36" s="105">
        <v>3.6799999999999999E-2</v>
      </c>
    </row>
    <row r="37" spans="1:9" s="104" customFormat="1" ht="23.25" customHeight="1">
      <c r="A37" s="748"/>
      <c r="B37" s="6"/>
      <c r="C37" s="10" t="s">
        <v>625</v>
      </c>
      <c r="D37" s="105">
        <v>8.3000000000000001E-3</v>
      </c>
      <c r="E37" s="105">
        <v>8.2000000000000007E-3</v>
      </c>
      <c r="F37" s="105">
        <v>3.3999999999999998E-3</v>
      </c>
      <c r="G37" s="105">
        <v>8.6E-3</v>
      </c>
      <c r="H37" s="105">
        <v>1.4E-2</v>
      </c>
    </row>
    <row r="38" spans="1:9" s="104" customFormat="1" ht="44.25" customHeight="1" thickBot="1">
      <c r="A38" s="748" t="s">
        <v>493</v>
      </c>
      <c r="B38" s="6" t="s">
        <v>626</v>
      </c>
      <c r="C38" s="10" t="s">
        <v>627</v>
      </c>
      <c r="D38" s="105">
        <v>0.28999999999999998</v>
      </c>
      <c r="E38" s="105">
        <v>1E-4</v>
      </c>
      <c r="F38" s="105">
        <v>1.1999999999999999E-3</v>
      </c>
      <c r="G38" s="105">
        <v>3.3E-3</v>
      </c>
      <c r="H38" s="105">
        <v>5.9999999999999995E-4</v>
      </c>
    </row>
    <row r="39" spans="1:9" s="106" customFormat="1" ht="24" customHeight="1" thickTop="1" thickBot="1">
      <c r="A39" s="749"/>
      <c r="B39" s="752"/>
      <c r="C39" s="101" t="s">
        <v>382</v>
      </c>
      <c r="D39" s="573"/>
      <c r="E39" s="573"/>
      <c r="F39" s="573"/>
      <c r="G39" s="78"/>
      <c r="H39" s="78"/>
      <c r="I39" s="107"/>
    </row>
    <row r="40" spans="1:9" s="106" customFormat="1" ht="24.75" customHeight="1" thickTop="1" thickBot="1">
      <c r="A40" s="749"/>
      <c r="B40" s="751"/>
      <c r="C40" s="101" t="s">
        <v>383</v>
      </c>
      <c r="D40" s="573"/>
      <c r="E40" s="573"/>
      <c r="F40" s="573"/>
      <c r="G40" s="78"/>
      <c r="H40" s="78"/>
      <c r="I40" s="107"/>
    </row>
    <row r="41" spans="1:9" s="100" customFormat="1" ht="27" customHeight="1" thickTop="1">
      <c r="A41" s="747" t="s">
        <v>493</v>
      </c>
      <c r="B41" s="4" t="s">
        <v>628</v>
      </c>
      <c r="C41" s="9" t="s">
        <v>629</v>
      </c>
      <c r="D41" s="103">
        <v>4.3700000000000003E-2</v>
      </c>
      <c r="E41" s="103">
        <v>3.95E-2</v>
      </c>
      <c r="F41" s="103">
        <v>3.5400000000000001E-2</v>
      </c>
      <c r="G41" s="103">
        <v>3.4099999999999998E-2</v>
      </c>
      <c r="H41" s="103">
        <v>3.3300000000000003E-2</v>
      </c>
    </row>
    <row r="42" spans="1:9" s="104" customFormat="1" ht="23.25" customHeight="1">
      <c r="A42" s="748" t="s">
        <v>493</v>
      </c>
      <c r="B42" s="6" t="s">
        <v>630</v>
      </c>
      <c r="C42" s="10" t="s">
        <v>631</v>
      </c>
      <c r="D42" s="105">
        <v>5.9700000000000003E-2</v>
      </c>
      <c r="E42" s="105">
        <v>5.5399999999999998E-2</v>
      </c>
      <c r="F42" s="105">
        <v>4.9200000000000001E-2</v>
      </c>
      <c r="G42" s="105">
        <v>4.5400000000000003E-2</v>
      </c>
      <c r="H42" s="105">
        <v>4.3200000000000002E-2</v>
      </c>
    </row>
    <row r="43" spans="1:9" s="104" customFormat="1" ht="23.25" customHeight="1">
      <c r="A43" s="748" t="s">
        <v>493</v>
      </c>
      <c r="B43" s="6" t="s">
        <v>632</v>
      </c>
      <c r="C43" s="10" t="s">
        <v>633</v>
      </c>
      <c r="D43" s="105">
        <v>6.7500000000000004E-2</v>
      </c>
      <c r="E43" s="105">
        <v>6.1400000000000003E-2</v>
      </c>
      <c r="F43" s="105">
        <v>5.2600000000000001E-2</v>
      </c>
      <c r="G43" s="105">
        <v>4.8500000000000001E-2</v>
      </c>
      <c r="H43" s="105">
        <v>4.6399999999999997E-2</v>
      </c>
    </row>
    <row r="44" spans="1:9" s="104" customFormat="1" ht="44.25" customHeight="1" thickBot="1">
      <c r="A44" s="748" t="s">
        <v>493</v>
      </c>
      <c r="B44" s="6" t="s">
        <v>634</v>
      </c>
      <c r="C44" s="10" t="s">
        <v>635</v>
      </c>
      <c r="D44" s="105">
        <v>6.5799999999999997E-2</v>
      </c>
      <c r="E44" s="105">
        <v>5.91E-2</v>
      </c>
      <c r="F44" s="105">
        <v>5.3800000000000001E-2</v>
      </c>
      <c r="G44" s="105">
        <v>5.28E-2</v>
      </c>
      <c r="H44" s="105">
        <v>5.1799999999999999E-2</v>
      </c>
    </row>
    <row r="45" spans="1:9" s="106" customFormat="1" ht="24" customHeight="1" thickTop="1" thickBot="1">
      <c r="A45" s="749"/>
      <c r="B45" s="751"/>
      <c r="C45" s="101" t="s">
        <v>388</v>
      </c>
      <c r="D45" s="573"/>
      <c r="E45" s="573"/>
      <c r="F45" s="573"/>
      <c r="G45" s="78"/>
      <c r="H45" s="78"/>
      <c r="I45" s="107"/>
    </row>
    <row r="46" spans="1:9" s="108" customFormat="1" ht="27" customHeight="1" thickTop="1">
      <c r="A46" s="753" t="s">
        <v>493</v>
      </c>
      <c r="B46" s="4" t="s">
        <v>636</v>
      </c>
      <c r="C46" s="9" t="s">
        <v>637</v>
      </c>
      <c r="D46" s="103">
        <v>0.51180000000000003</v>
      </c>
      <c r="E46" s="103">
        <v>0.52239999999999998</v>
      </c>
      <c r="F46" s="103">
        <v>0.53390000000000004</v>
      </c>
      <c r="G46" s="103">
        <v>0.53349999999999997</v>
      </c>
      <c r="H46" s="103">
        <v>0.53359999999999996</v>
      </c>
    </row>
    <row r="47" spans="1:9" ht="23.25" customHeight="1">
      <c r="A47" s="745" t="s">
        <v>493</v>
      </c>
      <c r="B47" s="1" t="s">
        <v>638</v>
      </c>
      <c r="C47" s="11" t="s">
        <v>639</v>
      </c>
      <c r="D47" s="109">
        <v>5.7000000000000002E-2</v>
      </c>
      <c r="E47" s="109">
        <v>5.8400000000000001E-2</v>
      </c>
      <c r="F47" s="109">
        <v>6.0299999999999999E-2</v>
      </c>
      <c r="G47" s="109">
        <v>6.0699999999999997E-2</v>
      </c>
      <c r="H47" s="109">
        <v>6.13E-2</v>
      </c>
    </row>
    <row r="48" spans="1:9" ht="23.25" customHeight="1">
      <c r="A48" s="745" t="s">
        <v>493</v>
      </c>
      <c r="B48" s="1" t="s">
        <v>640</v>
      </c>
      <c r="C48" s="11" t="s">
        <v>641</v>
      </c>
      <c r="D48" s="109">
        <v>0.43120000000000003</v>
      </c>
      <c r="E48" s="109">
        <v>0.41909999999999997</v>
      </c>
      <c r="F48" s="109">
        <v>0.40579999999999999</v>
      </c>
      <c r="G48" s="109">
        <v>0.40589999999999998</v>
      </c>
      <c r="H48" s="109">
        <v>0.40510000000000002</v>
      </c>
    </row>
    <row r="49" spans="1:9" ht="23.25" customHeight="1">
      <c r="A49" s="745" t="s">
        <v>493</v>
      </c>
      <c r="B49" s="1" t="s">
        <v>642</v>
      </c>
      <c r="C49" s="11" t="s">
        <v>643</v>
      </c>
      <c r="D49" s="109">
        <v>0.49469999999999997</v>
      </c>
      <c r="E49" s="109">
        <v>0.50519999999999998</v>
      </c>
      <c r="F49" s="109">
        <v>0.44740000000000002</v>
      </c>
      <c r="G49" s="109">
        <v>0.4108</v>
      </c>
      <c r="H49" s="109">
        <v>0.4047</v>
      </c>
    </row>
    <row r="50" spans="1:9" ht="43.5" customHeight="1" thickBot="1">
      <c r="C50" s="110"/>
      <c r="D50" s="109"/>
      <c r="E50" s="109"/>
      <c r="F50" s="109"/>
      <c r="G50" s="109"/>
      <c r="H50" s="109"/>
    </row>
    <row r="51" spans="1:9" s="100" customFormat="1" ht="24" customHeight="1" thickTop="1" thickBot="1">
      <c r="A51" s="747"/>
      <c r="B51" s="754"/>
      <c r="C51" s="101" t="s">
        <v>393</v>
      </c>
      <c r="D51" s="573"/>
      <c r="E51" s="573"/>
      <c r="F51" s="573"/>
      <c r="G51" s="78"/>
      <c r="H51" s="78"/>
      <c r="I51" s="102"/>
    </row>
    <row r="52" spans="1:9" s="106" customFormat="1" ht="18.75" thickTop="1">
      <c r="A52" s="111"/>
      <c r="B52" s="752"/>
      <c r="C52" s="574"/>
      <c r="D52" s="109"/>
      <c r="E52" s="109"/>
      <c r="F52" s="109"/>
      <c r="G52" s="109"/>
      <c r="H52" s="109"/>
      <c r="I52" s="107"/>
    </row>
    <row r="53" spans="1:9" s="100" customFormat="1" ht="23.25" customHeight="1">
      <c r="A53" s="747" t="s">
        <v>493</v>
      </c>
      <c r="B53" s="4" t="s">
        <v>644</v>
      </c>
      <c r="C53" s="9" t="s">
        <v>645</v>
      </c>
      <c r="D53" s="103">
        <v>7.7100000000000002E-2</v>
      </c>
      <c r="E53" s="103">
        <v>6.4100000000000004E-2</v>
      </c>
      <c r="F53" s="103">
        <v>6.2300000000000001E-2</v>
      </c>
      <c r="G53" s="103">
        <v>6.0999999999999999E-2</v>
      </c>
      <c r="H53" s="103">
        <v>5.5100000000000003E-2</v>
      </c>
    </row>
    <row r="54" spans="1:9" s="100" customFormat="1" ht="24.75" customHeight="1">
      <c r="A54" s="747" t="s">
        <v>493</v>
      </c>
      <c r="B54" s="4" t="s">
        <v>646</v>
      </c>
      <c r="C54" s="9" t="s">
        <v>647</v>
      </c>
      <c r="D54" s="103">
        <v>6.0100000000000001E-2</v>
      </c>
      <c r="E54" s="103">
        <v>5.0599999999999999E-2</v>
      </c>
      <c r="F54" s="103">
        <v>4.9500000000000002E-2</v>
      </c>
      <c r="G54" s="103">
        <v>4.9799999999999997E-2</v>
      </c>
      <c r="H54" s="103">
        <v>4.6800000000000001E-2</v>
      </c>
    </row>
    <row r="55" spans="1:9" s="100" customFormat="1" ht="24.75" customHeight="1">
      <c r="A55" s="747" t="s">
        <v>493</v>
      </c>
      <c r="B55" s="4" t="s">
        <v>648</v>
      </c>
      <c r="C55" s="9" t="s">
        <v>649</v>
      </c>
      <c r="D55" s="103">
        <v>7.6200000000000004E-2</v>
      </c>
      <c r="E55" s="103">
        <v>6.6600000000000006E-2</v>
      </c>
      <c r="F55" s="103">
        <v>6.3600000000000004E-2</v>
      </c>
      <c r="G55" s="103">
        <v>6.1100000000000002E-2</v>
      </c>
      <c r="H55" s="103">
        <v>5.74E-2</v>
      </c>
    </row>
    <row r="56" spans="1:9" s="100" customFormat="1" ht="24.75" customHeight="1">
      <c r="A56" s="747" t="s">
        <v>493</v>
      </c>
      <c r="B56" s="4" t="s">
        <v>650</v>
      </c>
      <c r="C56" s="9" t="s">
        <v>651</v>
      </c>
      <c r="D56" s="103">
        <v>9.1399999999999995E-2</v>
      </c>
      <c r="E56" s="103">
        <v>8.2000000000000003E-2</v>
      </c>
      <c r="F56" s="103">
        <v>7.8799999999999995E-2</v>
      </c>
      <c r="G56" s="103">
        <v>7.85E-2</v>
      </c>
      <c r="H56" s="103">
        <v>7.7799999999999994E-2</v>
      </c>
    </row>
    <row r="57" spans="1:9" s="100" customFormat="1" ht="24.75" customHeight="1">
      <c r="A57" s="747" t="s">
        <v>493</v>
      </c>
      <c r="B57" s="4" t="s">
        <v>652</v>
      </c>
      <c r="C57" s="9" t="s">
        <v>653</v>
      </c>
      <c r="D57" s="103">
        <v>-1.52E-2</v>
      </c>
      <c r="E57" s="103">
        <v>-1.54E-2</v>
      </c>
      <c r="F57" s="103">
        <v>-1.52E-2</v>
      </c>
      <c r="G57" s="103">
        <v>-1.7299999999999999E-2</v>
      </c>
      <c r="H57" s="103">
        <v>-2.0400000000000001E-2</v>
      </c>
    </row>
    <row r="58" spans="1:9" s="100" customFormat="1" ht="24.75" customHeight="1">
      <c r="A58" s="747" t="s">
        <v>493</v>
      </c>
      <c r="B58" s="4" t="s">
        <v>654</v>
      </c>
      <c r="C58" s="9" t="s">
        <v>655</v>
      </c>
      <c r="D58" s="103">
        <v>-1.61E-2</v>
      </c>
      <c r="E58" s="103">
        <v>-1.6E-2</v>
      </c>
      <c r="F58" s="103">
        <v>-1.41E-2</v>
      </c>
      <c r="G58" s="103">
        <v>-1.14E-2</v>
      </c>
      <c r="H58" s="103">
        <v>-1.06E-2</v>
      </c>
    </row>
    <row r="59" spans="1:9" s="100" customFormat="1" ht="24.75" customHeight="1" thickBot="1">
      <c r="A59" s="747" t="s">
        <v>493</v>
      </c>
      <c r="B59" s="4" t="s">
        <v>656</v>
      </c>
      <c r="C59" s="9" t="s">
        <v>657</v>
      </c>
      <c r="D59" s="103">
        <v>1.6899999999999998E-2</v>
      </c>
      <c r="E59" s="103">
        <v>1.34E-2</v>
      </c>
      <c r="F59" s="103">
        <v>1.2800000000000001E-2</v>
      </c>
      <c r="G59" s="103">
        <v>1.1299999999999999E-2</v>
      </c>
      <c r="H59" s="103">
        <v>8.2000000000000007E-3</v>
      </c>
    </row>
    <row r="60" spans="1:9" s="106" customFormat="1" ht="44.25" customHeight="1" thickTop="1" thickBot="1">
      <c r="A60" s="749"/>
      <c r="B60" s="749"/>
      <c r="C60" s="101" t="s">
        <v>658</v>
      </c>
      <c r="D60" s="101"/>
      <c r="E60" s="101"/>
      <c r="F60" s="101"/>
      <c r="G60" s="101"/>
      <c r="H60" s="101"/>
      <c r="I60" s="107"/>
    </row>
    <row r="61" spans="1:9" s="100" customFormat="1" ht="24" customHeight="1" thickTop="1">
      <c r="A61" s="747" t="s">
        <v>493</v>
      </c>
      <c r="B61" s="4" t="s">
        <v>644</v>
      </c>
      <c r="C61" s="9" t="s">
        <v>645</v>
      </c>
      <c r="D61" s="103">
        <v>7.7100000000000002E-2</v>
      </c>
      <c r="E61" s="103">
        <v>6.4100000000000004E-2</v>
      </c>
      <c r="F61" s="103">
        <v>6.2300000000000001E-2</v>
      </c>
      <c r="G61" s="103">
        <v>6.0999999999999999E-2</v>
      </c>
      <c r="H61" s="103">
        <v>5.5100000000000003E-2</v>
      </c>
      <c r="I61" s="102"/>
    </row>
    <row r="62" spans="1:9" s="100" customFormat="1" ht="27" customHeight="1">
      <c r="A62" s="747" t="s">
        <v>493</v>
      </c>
      <c r="B62" s="4" t="s">
        <v>659</v>
      </c>
      <c r="C62" s="9" t="s">
        <v>660</v>
      </c>
      <c r="D62" s="103">
        <v>-6.6E-3</v>
      </c>
      <c r="E62" s="103">
        <v>-4.1000000000000003E-3</v>
      </c>
      <c r="F62" s="103">
        <v>-4.7999999999999996E-3</v>
      </c>
      <c r="G62" s="103">
        <v>-6.0000000000000001E-3</v>
      </c>
      <c r="H62" s="103">
        <v>-5.0000000000000001E-3</v>
      </c>
    </row>
    <row r="63" spans="1:9" s="104" customFormat="1" ht="23.25" customHeight="1">
      <c r="A63" s="748" t="s">
        <v>493</v>
      </c>
      <c r="B63" s="6" t="s">
        <v>661</v>
      </c>
      <c r="C63" s="10" t="s">
        <v>662</v>
      </c>
      <c r="D63" s="105">
        <v>-4.8599999999999997E-2</v>
      </c>
      <c r="E63" s="105">
        <v>-4.3900000000000002E-2</v>
      </c>
      <c r="F63" s="105">
        <v>-3.9800000000000002E-2</v>
      </c>
      <c r="G63" s="105">
        <v>-3.8199999999999998E-2</v>
      </c>
      <c r="H63" s="105">
        <v>-3.6700000000000003E-2</v>
      </c>
    </row>
    <row r="64" spans="1:9" s="104" customFormat="1" ht="23.25" customHeight="1">
      <c r="A64" s="748" t="s">
        <v>493</v>
      </c>
      <c r="B64" s="6" t="s">
        <v>663</v>
      </c>
      <c r="C64" s="10" t="s">
        <v>664</v>
      </c>
      <c r="D64" s="105">
        <v>1E-4</v>
      </c>
      <c r="E64" s="105">
        <v>1E-4</v>
      </c>
      <c r="F64" s="105">
        <v>2.0000000000000001E-4</v>
      </c>
      <c r="G64" s="105">
        <v>2.0000000000000001E-4</v>
      </c>
      <c r="H64" s="105">
        <v>2.9999999999999997E-4</v>
      </c>
    </row>
    <row r="65" spans="1:9" s="104" customFormat="1" ht="23.25" customHeight="1">
      <c r="A65" s="748" t="s">
        <v>493</v>
      </c>
      <c r="B65" s="6" t="s">
        <v>665</v>
      </c>
      <c r="C65" s="10" t="s">
        <v>666</v>
      </c>
      <c r="D65" s="105">
        <v>-2.0000000000000001E-4</v>
      </c>
      <c r="E65" s="105">
        <v>1E-4</v>
      </c>
      <c r="F65" s="105">
        <v>0</v>
      </c>
      <c r="G65" s="105">
        <v>1E-4</v>
      </c>
      <c r="H65" s="105">
        <v>2.0000000000000001E-4</v>
      </c>
    </row>
    <row r="66" spans="1:9" s="104" customFormat="1" ht="44.25" customHeight="1" thickBot="1">
      <c r="A66" s="748"/>
      <c r="B66" s="6"/>
      <c r="C66" s="10" t="s">
        <v>667</v>
      </c>
      <c r="D66" s="105">
        <v>0</v>
      </c>
      <c r="E66" s="105">
        <v>0</v>
      </c>
      <c r="F66" s="105">
        <v>0</v>
      </c>
      <c r="G66" s="105">
        <v>0</v>
      </c>
      <c r="H66" s="105">
        <v>0</v>
      </c>
    </row>
    <row r="67" spans="1:9" s="100" customFormat="1" ht="24.75" customHeight="1" thickTop="1" thickBot="1">
      <c r="A67" s="747" t="s">
        <v>493</v>
      </c>
      <c r="B67" s="4" t="s">
        <v>668</v>
      </c>
      <c r="C67" s="101" t="s">
        <v>669</v>
      </c>
      <c r="D67" s="575">
        <v>2.18E-2</v>
      </c>
      <c r="E67" s="575">
        <v>1.6199999999999999E-2</v>
      </c>
      <c r="F67" s="575">
        <v>1.8100000000000002E-2</v>
      </c>
      <c r="G67" s="435">
        <v>1.72E-2</v>
      </c>
      <c r="H67" s="435">
        <v>1.3899999999999999E-2</v>
      </c>
      <c r="I67" s="102"/>
    </row>
    <row r="68" spans="1:9" ht="4.5" hidden="1" customHeight="1">
      <c r="A68" s="745" t="s">
        <v>492</v>
      </c>
      <c r="B68" s="12" t="s">
        <v>492</v>
      </c>
      <c r="C68" s="112"/>
      <c r="D68" s="112"/>
      <c r="E68" s="112"/>
      <c r="F68" s="112"/>
      <c r="G68" s="112"/>
      <c r="H68" s="112"/>
    </row>
    <row r="69" spans="1:9" ht="14.25" thickTop="1" thickBot="1">
      <c r="A69" s="755"/>
      <c r="B69" s="755"/>
      <c r="C69" s="288"/>
      <c r="D69" s="288"/>
      <c r="E69" s="288"/>
      <c r="F69" s="288"/>
      <c r="G69" s="288"/>
      <c r="H69" s="288"/>
      <c r="I69" s="289"/>
    </row>
    <row r="70" spans="1:9" ht="23.25" customHeight="1">
      <c r="C70" s="66" t="s">
        <v>408</v>
      </c>
    </row>
    <row r="71" spans="1:9" ht="15">
      <c r="C71" s="66" t="s">
        <v>670</v>
      </c>
    </row>
    <row r="72" spans="1:9" ht="15">
      <c r="C72" s="66" t="s">
        <v>671</v>
      </c>
    </row>
    <row r="73" spans="1:9" ht="15">
      <c r="C73" s="66" t="s">
        <v>411</v>
      </c>
    </row>
    <row r="74" spans="1:9" ht="15">
      <c r="C74" s="66" t="s">
        <v>412</v>
      </c>
    </row>
    <row r="75" spans="1:9" ht="15">
      <c r="C75" s="66" t="s">
        <v>413</v>
      </c>
    </row>
    <row r="76" spans="1:9" ht="15">
      <c r="C76" s="66" t="s">
        <v>672</v>
      </c>
    </row>
    <row r="77" spans="1:9" ht="15">
      <c r="C77" s="66" t="s">
        <v>415</v>
      </c>
    </row>
    <row r="78" spans="1:9" ht="15">
      <c r="C78" s="66" t="s">
        <v>416</v>
      </c>
    </row>
    <row r="79" spans="1:9" ht="15">
      <c r="C79" s="66" t="s">
        <v>417</v>
      </c>
    </row>
  </sheetData>
  <mergeCells count="3">
    <mergeCell ref="A2:H2"/>
    <mergeCell ref="C3:H3"/>
    <mergeCell ref="A4:H4"/>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7"/>
  <sheetViews>
    <sheetView showGridLines="0" zoomScale="55" zoomScaleNormal="55" workbookViewId="0">
      <selection activeCell="O8" sqref="O8"/>
    </sheetView>
  </sheetViews>
  <sheetFormatPr baseColWidth="10" defaultColWidth="9.140625" defaultRowHeight="18"/>
  <cols>
    <col min="1" max="1" width="132.28515625" style="374"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374" t="s">
        <v>1063</v>
      </c>
      <c r="B1" s="1374"/>
      <c r="C1" s="1374"/>
      <c r="D1" s="1374"/>
      <c r="E1" s="1374"/>
      <c r="F1" s="1374"/>
      <c r="G1" s="1374"/>
      <c r="H1" s="1374"/>
      <c r="I1" s="1374"/>
    </row>
    <row r="2" spans="1:9" ht="43.5" customHeight="1">
      <c r="A2" s="1374" t="s">
        <v>418</v>
      </c>
      <c r="B2" s="1374"/>
      <c r="C2" s="1374"/>
      <c r="D2" s="1374"/>
      <c r="E2" s="1374"/>
      <c r="F2" s="1374"/>
      <c r="G2" s="1374"/>
      <c r="H2" s="1374"/>
      <c r="I2" s="1374"/>
    </row>
    <row r="3" spans="1:9" ht="43.5" customHeight="1">
      <c r="A3" s="1374" t="s">
        <v>484</v>
      </c>
      <c r="B3" s="1374"/>
      <c r="C3" s="1374"/>
      <c r="D3" s="1374"/>
      <c r="E3" s="1374"/>
      <c r="F3" s="1374"/>
      <c r="G3" s="1374"/>
      <c r="H3" s="1374"/>
      <c r="I3" s="1374"/>
    </row>
    <row r="4" spans="1:9" ht="43.5" customHeight="1">
      <c r="A4" s="1375" t="s">
        <v>1233</v>
      </c>
      <c r="B4" s="1375"/>
      <c r="C4" s="1375"/>
      <c r="D4" s="1375"/>
      <c r="E4" s="1375"/>
      <c r="F4" s="1375"/>
      <c r="G4" s="1375"/>
      <c r="H4" s="1375"/>
      <c r="I4" s="1375"/>
    </row>
    <row r="5" spans="1:9" ht="19.5" customHeight="1" thickBot="1">
      <c r="A5" s="1374"/>
      <c r="B5" s="1374"/>
      <c r="C5" s="1374"/>
      <c r="D5" s="1374"/>
      <c r="E5" s="1374"/>
      <c r="F5" s="1374"/>
      <c r="G5" s="1374"/>
      <c r="H5" s="1374"/>
      <c r="I5" s="1374"/>
    </row>
    <row r="6" spans="1:9" s="26" customFormat="1" ht="43.5" customHeight="1" thickTop="1" thickBot="1">
      <c r="A6" s="362" t="s">
        <v>291</v>
      </c>
      <c r="B6" s="64" t="s">
        <v>420</v>
      </c>
      <c r="C6" s="64" t="s">
        <v>1138</v>
      </c>
      <c r="D6" s="64" t="s">
        <v>1225</v>
      </c>
      <c r="E6" s="64" t="s">
        <v>1275</v>
      </c>
      <c r="F6" s="64" t="s">
        <v>1347</v>
      </c>
      <c r="G6" s="64" t="s">
        <v>2395</v>
      </c>
      <c r="H6" s="64" t="s">
        <v>2395</v>
      </c>
      <c r="I6" s="64" t="s">
        <v>2395</v>
      </c>
    </row>
    <row r="7" spans="1:9" ht="15" customHeight="1" thickTop="1" thickBot="1">
      <c r="A7" s="363"/>
      <c r="B7" s="454"/>
      <c r="C7" s="454"/>
      <c r="D7" s="454"/>
      <c r="E7" s="454"/>
      <c r="F7" s="454"/>
      <c r="G7" s="454"/>
      <c r="H7" s="454"/>
      <c r="I7" s="454"/>
    </row>
    <row r="8" spans="1:9" ht="24" customHeight="1" thickTop="1" thickBot="1">
      <c r="A8" s="27" t="s">
        <v>421</v>
      </c>
      <c r="B8" s="539">
        <v>2275205.4640466473</v>
      </c>
      <c r="C8" s="539">
        <v>2727053.7864008746</v>
      </c>
      <c r="D8" s="539">
        <v>2923686.7378600584</v>
      </c>
      <c r="E8" s="539">
        <v>3204406.3886690959</v>
      </c>
      <c r="F8" s="539">
        <v>3691822.5038819243</v>
      </c>
      <c r="G8" s="539">
        <v>3852739.1753454809</v>
      </c>
      <c r="H8" s="539">
        <v>3852739.1753454809</v>
      </c>
      <c r="I8" s="539">
        <v>3852739.1753454809</v>
      </c>
    </row>
    <row r="9" spans="1:9" s="67" customFormat="1" ht="21" customHeight="1" thickTop="1">
      <c r="A9" s="65" t="s">
        <v>8</v>
      </c>
      <c r="B9" s="540">
        <v>423056.2169329446</v>
      </c>
      <c r="C9" s="540">
        <v>538721.96809037891</v>
      </c>
      <c r="D9" s="540">
        <v>536930.530228863</v>
      </c>
      <c r="E9" s="540">
        <v>479444.81437609327</v>
      </c>
      <c r="F9" s="540">
        <v>581957.68020408158</v>
      </c>
      <c r="G9" s="540">
        <v>431258.59108746354</v>
      </c>
      <c r="H9" s="540">
        <v>431258.59108746354</v>
      </c>
      <c r="I9" s="540">
        <v>431258.59108746354</v>
      </c>
    </row>
    <row r="10" spans="1:9" s="67" customFormat="1" ht="21" customHeight="1">
      <c r="A10" s="65" t="s">
        <v>17</v>
      </c>
      <c r="B10" s="540">
        <v>442328.03785276972</v>
      </c>
      <c r="C10" s="540">
        <v>610126.08491107868</v>
      </c>
      <c r="D10" s="540">
        <v>550120.04021574347</v>
      </c>
      <c r="E10" s="540">
        <v>667439.69437026244</v>
      </c>
      <c r="F10" s="540">
        <v>803500.10132798832</v>
      </c>
      <c r="G10" s="540">
        <v>668003.61780466477</v>
      </c>
      <c r="H10" s="540">
        <v>668003.61780466477</v>
      </c>
      <c r="I10" s="540">
        <v>668003.61780466477</v>
      </c>
    </row>
    <row r="11" spans="1:9" s="67" customFormat="1" ht="21" customHeight="1">
      <c r="A11" s="65" t="s">
        <v>26</v>
      </c>
      <c r="B11" s="540">
        <v>1243081.0113148687</v>
      </c>
      <c r="C11" s="540">
        <v>1417886.4959358601</v>
      </c>
      <c r="D11" s="540">
        <v>1678119.8365233236</v>
      </c>
      <c r="E11" s="540">
        <v>1901722.1731093298</v>
      </c>
      <c r="F11" s="540">
        <v>2134171.6431807582</v>
      </c>
      <c r="G11" s="540">
        <v>2528637.698534986</v>
      </c>
      <c r="H11" s="540">
        <v>2528637.698534986</v>
      </c>
      <c r="I11" s="540">
        <v>2528637.698534986</v>
      </c>
    </row>
    <row r="12" spans="1:9" s="67" customFormat="1" ht="21" customHeight="1">
      <c r="A12" s="364" t="s">
        <v>422</v>
      </c>
      <c r="B12" s="540">
        <v>1243538.3720043732</v>
      </c>
      <c r="C12" s="540">
        <v>1424180.8024795919</v>
      </c>
      <c r="D12" s="540">
        <v>1679676.6992565598</v>
      </c>
      <c r="E12" s="540">
        <v>1901127.4188775509</v>
      </c>
      <c r="F12" s="540">
        <v>2137815.0309752189</v>
      </c>
      <c r="G12" s="540">
        <v>2521314.1942871725</v>
      </c>
      <c r="H12" s="540">
        <v>2521314.1942871725</v>
      </c>
      <c r="I12" s="540">
        <v>2521314.1942871725</v>
      </c>
    </row>
    <row r="13" spans="1:9" s="67" customFormat="1" ht="21" customHeight="1">
      <c r="A13" s="364" t="s">
        <v>423</v>
      </c>
      <c r="B13" s="540">
        <v>1232335.6536909621</v>
      </c>
      <c r="C13" s="540">
        <v>1416175.9251720118</v>
      </c>
      <c r="D13" s="540">
        <v>1669543.093037901</v>
      </c>
      <c r="E13" s="540">
        <v>1885043.2445991256</v>
      </c>
      <c r="F13" s="540">
        <v>2101251.1555102039</v>
      </c>
      <c r="G13" s="540">
        <v>2472292.7915510205</v>
      </c>
      <c r="H13" s="540">
        <v>2472292.7915510205</v>
      </c>
      <c r="I13" s="540">
        <v>2472292.7915510205</v>
      </c>
    </row>
    <row r="14" spans="1:9" s="67" customFormat="1" ht="21" customHeight="1">
      <c r="A14" s="364" t="s">
        <v>424</v>
      </c>
      <c r="B14" s="540">
        <v>11202.718313411078</v>
      </c>
      <c r="C14" s="540">
        <v>8004.8773075801755</v>
      </c>
      <c r="D14" s="540">
        <v>10133.606218658892</v>
      </c>
      <c r="E14" s="540">
        <v>16084.174278425655</v>
      </c>
      <c r="F14" s="540">
        <v>36563.875465014578</v>
      </c>
      <c r="G14" s="540">
        <v>49021.402736151598</v>
      </c>
      <c r="H14" s="540">
        <v>49021.402736151598</v>
      </c>
      <c r="I14" s="540">
        <v>49021.402736151598</v>
      </c>
    </row>
    <row r="15" spans="1:9" s="67" customFormat="1" ht="21" customHeight="1">
      <c r="A15" s="364" t="s">
        <v>425</v>
      </c>
      <c r="B15" s="540">
        <v>11437.183653061224</v>
      </c>
      <c r="C15" s="540">
        <v>7216.0037798833819</v>
      </c>
      <c r="D15" s="540">
        <v>13388.954147230321</v>
      </c>
      <c r="E15" s="540">
        <v>17892.400680758015</v>
      </c>
      <c r="F15" s="540">
        <v>10192.215413994169</v>
      </c>
      <c r="G15" s="540">
        <v>15426.559456268222</v>
      </c>
      <c r="H15" s="540">
        <v>15426.559456268222</v>
      </c>
      <c r="I15" s="540">
        <v>15426.559456268222</v>
      </c>
    </row>
    <row r="16" spans="1:9" s="67" customFormat="1" ht="21" customHeight="1">
      <c r="A16" s="364" t="s">
        <v>426</v>
      </c>
      <c r="B16" s="540">
        <v>10828.996447521864</v>
      </c>
      <c r="C16" s="540">
        <v>6381.4445102040818</v>
      </c>
      <c r="D16" s="540">
        <v>12439.507339650145</v>
      </c>
      <c r="E16" s="540">
        <v>13560.092759475219</v>
      </c>
      <c r="F16" s="540">
        <v>9815.2677696793016</v>
      </c>
      <c r="G16" s="540">
        <v>13533.319556851311</v>
      </c>
      <c r="H16" s="540">
        <v>13533.319556851311</v>
      </c>
      <c r="I16" s="540">
        <v>13533.319556851311</v>
      </c>
    </row>
    <row r="17" spans="1:9" s="67" customFormat="1" ht="21" customHeight="1">
      <c r="A17" s="364" t="s">
        <v>427</v>
      </c>
      <c r="B17" s="540">
        <v>608.18720553935862</v>
      </c>
      <c r="C17" s="540">
        <v>834.5592696793002</v>
      </c>
      <c r="D17" s="540">
        <v>949.44680758017478</v>
      </c>
      <c r="E17" s="540">
        <v>4332.3079212827988</v>
      </c>
      <c r="F17" s="540">
        <v>376.9476443148688</v>
      </c>
      <c r="G17" s="540">
        <v>1893.2398994169096</v>
      </c>
      <c r="H17" s="540">
        <v>1893.2398994169096</v>
      </c>
      <c r="I17" s="540">
        <v>1893.2398994169096</v>
      </c>
    </row>
    <row r="18" spans="1:9" s="67" customFormat="1" ht="21" customHeight="1">
      <c r="A18" s="364" t="s">
        <v>428</v>
      </c>
      <c r="B18" s="540">
        <v>12032.539055393585</v>
      </c>
      <c r="C18" s="540">
        <v>12421.094913994169</v>
      </c>
      <c r="D18" s="540">
        <v>13240.656173469388</v>
      </c>
      <c r="E18" s="540">
        <v>17314.988112244901</v>
      </c>
      <c r="F18" s="540">
        <v>30101.877737609331</v>
      </c>
      <c r="G18" s="540">
        <v>36947.978988338196</v>
      </c>
      <c r="H18" s="540">
        <v>36947.978988338196</v>
      </c>
      <c r="I18" s="540">
        <v>36947.978988338196</v>
      </c>
    </row>
    <row r="19" spans="1:9" s="67" customFormat="1" ht="21" customHeight="1">
      <c r="A19" s="364" t="s">
        <v>429</v>
      </c>
      <c r="B19" s="540">
        <v>7719.8308221574343</v>
      </c>
      <c r="C19" s="540">
        <v>8131.0203381924202</v>
      </c>
      <c r="D19" s="540">
        <v>10184.596967930029</v>
      </c>
      <c r="E19" s="540">
        <v>14818.620620991253</v>
      </c>
      <c r="F19" s="540">
        <v>25198.135685131194</v>
      </c>
      <c r="G19" s="540">
        <v>31029.776899416909</v>
      </c>
      <c r="H19" s="540">
        <v>31029.776899416909</v>
      </c>
      <c r="I19" s="540">
        <v>31029.776899416909</v>
      </c>
    </row>
    <row r="20" spans="1:9" s="67" customFormat="1" ht="21" customHeight="1">
      <c r="A20" s="364" t="s">
        <v>430</v>
      </c>
      <c r="B20" s="540">
        <v>4312.7082332361515</v>
      </c>
      <c r="C20" s="540">
        <v>4290.0745758017492</v>
      </c>
      <c r="D20" s="540">
        <v>3056.0592055393586</v>
      </c>
      <c r="E20" s="540">
        <v>2496.3674912536439</v>
      </c>
      <c r="F20" s="540">
        <v>4903.7420524781328</v>
      </c>
      <c r="G20" s="540">
        <v>5918.2020889212827</v>
      </c>
      <c r="H20" s="540">
        <v>5918.2020889212827</v>
      </c>
      <c r="I20" s="540">
        <v>5918.2020889212827</v>
      </c>
    </row>
    <row r="21" spans="1:9" s="67" customFormat="1" ht="21" customHeight="1">
      <c r="A21" s="364" t="s">
        <v>39</v>
      </c>
      <c r="B21" s="540">
        <v>8756.1296166180764</v>
      </c>
      <c r="C21" s="540">
        <v>10115.714432944607</v>
      </c>
      <c r="D21" s="540">
        <v>11859.49216618076</v>
      </c>
      <c r="E21" s="540">
        <v>12479.465145772596</v>
      </c>
      <c r="F21" s="540">
        <v>14572.471061224491</v>
      </c>
      <c r="G21" s="540">
        <v>15534.493941690962</v>
      </c>
      <c r="H21" s="540">
        <v>15534.493941690962</v>
      </c>
      <c r="I21" s="540">
        <v>15534.493941690962</v>
      </c>
    </row>
    <row r="22" spans="1:9" s="67" customFormat="1" ht="21" customHeight="1">
      <c r="A22" s="364" t="s">
        <v>431</v>
      </c>
      <c r="B22" s="540">
        <v>-32683.213014577257</v>
      </c>
      <c r="C22" s="540">
        <v>-36047.119670553933</v>
      </c>
      <c r="D22" s="540">
        <v>-40045.965220116625</v>
      </c>
      <c r="E22" s="540">
        <v>-47092.099706997084</v>
      </c>
      <c r="F22" s="540">
        <v>-58509.95200728863</v>
      </c>
      <c r="G22" s="540">
        <v>-60585.528138483962</v>
      </c>
      <c r="H22" s="540">
        <v>-60585.528138483962</v>
      </c>
      <c r="I22" s="540">
        <v>-60585.528138483962</v>
      </c>
    </row>
    <row r="23" spans="1:9" s="67" customFormat="1" ht="21" customHeight="1">
      <c r="A23" s="65" t="s">
        <v>57</v>
      </c>
      <c r="B23" s="540">
        <v>11771.263348396502</v>
      </c>
      <c r="C23" s="540">
        <v>11234.521845481049</v>
      </c>
      <c r="D23" s="540">
        <v>14277.851376093295</v>
      </c>
      <c r="E23" s="540">
        <v>14361.935969387754</v>
      </c>
      <c r="F23" s="540">
        <v>15716.287405247813</v>
      </c>
      <c r="G23" s="540">
        <v>17407.024336734696</v>
      </c>
      <c r="H23" s="540">
        <v>17407.024336734696</v>
      </c>
      <c r="I23" s="540">
        <v>17407.024336734696</v>
      </c>
    </row>
    <row r="24" spans="1:9" s="67" customFormat="1" ht="21" customHeight="1">
      <c r="A24" s="65" t="s">
        <v>63</v>
      </c>
      <c r="B24" s="540">
        <v>168.01359037900875</v>
      </c>
      <c r="C24" s="540">
        <v>97.473335276967916</v>
      </c>
      <c r="D24" s="540">
        <v>291.6427900874636</v>
      </c>
      <c r="E24" s="540">
        <v>1891.8936559766764</v>
      </c>
      <c r="F24" s="540">
        <v>668.04479737609324</v>
      </c>
      <c r="G24" s="540">
        <v>1273.7418002915451</v>
      </c>
      <c r="H24" s="540">
        <v>1273.7418002915451</v>
      </c>
      <c r="I24" s="540">
        <v>1273.7418002915451</v>
      </c>
    </row>
    <row r="25" spans="1:9" s="67" customFormat="1" ht="21" customHeight="1">
      <c r="A25" s="65" t="s">
        <v>432</v>
      </c>
      <c r="B25" s="540">
        <v>110034.63245043732</v>
      </c>
      <c r="C25" s="540">
        <v>97047.183128279881</v>
      </c>
      <c r="D25" s="540">
        <v>90119.328155976676</v>
      </c>
      <c r="E25" s="540">
        <v>85805.199039358602</v>
      </c>
      <c r="F25" s="540">
        <v>99731.012209912529</v>
      </c>
      <c r="G25" s="540">
        <v>151505.49542565597</v>
      </c>
      <c r="H25" s="540">
        <v>151505.49542565597</v>
      </c>
      <c r="I25" s="540">
        <v>151505.49542565597</v>
      </c>
    </row>
    <row r="26" spans="1:9" s="67" customFormat="1" ht="21" customHeight="1">
      <c r="A26" s="65" t="s">
        <v>74</v>
      </c>
      <c r="B26" s="540">
        <v>40365.748676384836</v>
      </c>
      <c r="C26" s="540">
        <v>47545.371043731779</v>
      </c>
      <c r="D26" s="540">
        <v>49814.90613994169</v>
      </c>
      <c r="E26" s="540">
        <v>49012.665059766769</v>
      </c>
      <c r="F26" s="540">
        <v>51494.91821428571</v>
      </c>
      <c r="G26" s="540">
        <v>51230.500408163265</v>
      </c>
      <c r="H26" s="540">
        <v>51230.500408163265</v>
      </c>
      <c r="I26" s="540">
        <v>51230.500408163265</v>
      </c>
    </row>
    <row r="27" spans="1:9" s="67" customFormat="1" ht="21" customHeight="1">
      <c r="A27" s="65" t="s">
        <v>433</v>
      </c>
      <c r="B27" s="540">
        <v>4400.5398804664719</v>
      </c>
      <c r="C27" s="540">
        <v>4394.6881107871723</v>
      </c>
      <c r="D27" s="540">
        <v>4012.6024300291547</v>
      </c>
      <c r="E27" s="540">
        <v>4728.0130889212824</v>
      </c>
      <c r="F27" s="540">
        <v>4582.8165422740531</v>
      </c>
      <c r="G27" s="540">
        <v>3422.5059475218659</v>
      </c>
      <c r="H27" s="540">
        <v>3422.5059475218659</v>
      </c>
      <c r="I27" s="540">
        <v>3422.5059475218659</v>
      </c>
    </row>
    <row r="28" spans="1:9" s="68" customFormat="1" ht="43.5" customHeight="1" thickBot="1">
      <c r="A28" s="365" t="s">
        <v>1341</v>
      </c>
      <c r="B28" s="541">
        <v>0</v>
      </c>
      <c r="C28" s="541">
        <v>0</v>
      </c>
      <c r="D28" s="541">
        <v>0</v>
      </c>
      <c r="E28" s="541">
        <v>0</v>
      </c>
      <c r="F28" s="541">
        <v>0</v>
      </c>
      <c r="G28" s="541">
        <v>0</v>
      </c>
      <c r="H28" s="541">
        <v>0</v>
      </c>
      <c r="I28" s="541">
        <v>0</v>
      </c>
    </row>
    <row r="29" spans="1:9" ht="24" customHeight="1" thickTop="1" thickBot="1">
      <c r="A29" s="27" t="s">
        <v>434</v>
      </c>
      <c r="B29" s="539">
        <v>2109502.3036953351</v>
      </c>
      <c r="C29" s="539">
        <v>2538784.2916763853</v>
      </c>
      <c r="D29" s="539">
        <v>2718166.7682638485</v>
      </c>
      <c r="E29" s="539">
        <v>2981976.5852317782</v>
      </c>
      <c r="F29" s="539">
        <v>3451300.2371253646</v>
      </c>
      <c r="G29" s="539">
        <v>3597231.8047653059</v>
      </c>
      <c r="H29" s="539">
        <v>3597231.8047653059</v>
      </c>
      <c r="I29" s="539">
        <v>3597231.8047653059</v>
      </c>
    </row>
    <row r="30" spans="1:9" s="67" customFormat="1" ht="21" customHeight="1" thickTop="1">
      <c r="A30" s="65" t="s">
        <v>435</v>
      </c>
      <c r="B30" s="540">
        <v>1948377.726148688</v>
      </c>
      <c r="C30" s="540">
        <v>2352682.7038513119</v>
      </c>
      <c r="D30" s="540">
        <v>2527816.2069008746</v>
      </c>
      <c r="E30" s="540">
        <v>2736609.0282667638</v>
      </c>
      <c r="F30" s="540">
        <v>3071088.147521866</v>
      </c>
      <c r="G30" s="540">
        <v>2953953.4025451895</v>
      </c>
      <c r="H30" s="540">
        <v>2953953.4025451895</v>
      </c>
      <c r="I30" s="540">
        <v>2953953.4025451895</v>
      </c>
    </row>
    <row r="31" spans="1:9" s="67" customFormat="1" ht="21" customHeight="1">
      <c r="A31" s="364" t="s">
        <v>436</v>
      </c>
      <c r="B31" s="540">
        <v>759559.24301895045</v>
      </c>
      <c r="C31" s="540">
        <v>879112.10815451888</v>
      </c>
      <c r="D31" s="540">
        <v>758857.10667055403</v>
      </c>
      <c r="E31" s="540">
        <v>831343.77858892118</v>
      </c>
      <c r="F31" s="540">
        <v>816490.9927667639</v>
      </c>
      <c r="G31" s="540">
        <v>672958.09188046656</v>
      </c>
      <c r="H31" s="540">
        <v>672958.09188046656</v>
      </c>
      <c r="I31" s="540">
        <v>672958.09188046656</v>
      </c>
    </row>
    <row r="32" spans="1:9" s="67" customFormat="1" ht="21" customHeight="1">
      <c r="A32" s="364" t="s">
        <v>437</v>
      </c>
      <c r="B32" s="540">
        <v>598273.84274489793</v>
      </c>
      <c r="C32" s="540">
        <v>725996.02996793005</v>
      </c>
      <c r="D32" s="540">
        <v>812030.91045626812</v>
      </c>
      <c r="E32" s="540">
        <v>881260.80118804658</v>
      </c>
      <c r="F32" s="540">
        <v>1056800.2090145773</v>
      </c>
      <c r="G32" s="540">
        <v>990575.6555597668</v>
      </c>
      <c r="H32" s="540">
        <v>990575.6555597668</v>
      </c>
      <c r="I32" s="540">
        <v>990575.6555597668</v>
      </c>
    </row>
    <row r="33" spans="1:9" s="67" customFormat="1" ht="21" customHeight="1">
      <c r="A33" s="364" t="s">
        <v>438</v>
      </c>
      <c r="B33" s="540">
        <v>114286.50951603499</v>
      </c>
      <c r="C33" s="540">
        <v>48791.686606413998</v>
      </c>
      <c r="D33" s="540">
        <v>21394.765991253644</v>
      </c>
      <c r="E33" s="540">
        <v>8907.099122448979</v>
      </c>
      <c r="F33" s="540">
        <v>6362.0083338192417</v>
      </c>
      <c r="G33" s="540">
        <v>5198.1861749271129</v>
      </c>
      <c r="H33" s="540">
        <v>5198.1861749271129</v>
      </c>
      <c r="I33" s="540">
        <v>5198.1861749271129</v>
      </c>
    </row>
    <row r="34" spans="1:9" s="67" customFormat="1" ht="21" customHeight="1">
      <c r="A34" s="364" t="s">
        <v>439</v>
      </c>
      <c r="B34" s="540">
        <v>69932.957997084552</v>
      </c>
      <c r="C34" s="540">
        <v>93941.971995626809</v>
      </c>
      <c r="D34" s="540">
        <v>134446.76101749271</v>
      </c>
      <c r="E34" s="540">
        <v>109255.24443002915</v>
      </c>
      <c r="F34" s="540">
        <v>114240.87118950437</v>
      </c>
      <c r="G34" s="540">
        <v>89425.685935860049</v>
      </c>
      <c r="H34" s="540">
        <v>89425.685935860049</v>
      </c>
      <c r="I34" s="540">
        <v>89425.685935860049</v>
      </c>
    </row>
    <row r="35" spans="1:9" s="67" customFormat="1" ht="21" customHeight="1">
      <c r="A35" s="364" t="s">
        <v>440</v>
      </c>
      <c r="B35" s="540">
        <v>371463.90633673465</v>
      </c>
      <c r="C35" s="540">
        <v>562205.85329446057</v>
      </c>
      <c r="D35" s="540">
        <v>743807.70727696794</v>
      </c>
      <c r="E35" s="540">
        <v>835171.62397667638</v>
      </c>
      <c r="F35" s="540">
        <v>991563.49197230325</v>
      </c>
      <c r="G35" s="540">
        <v>1093047.431112245</v>
      </c>
      <c r="H35" s="540">
        <v>1093047.431112245</v>
      </c>
      <c r="I35" s="540">
        <v>1093047.431112245</v>
      </c>
    </row>
    <row r="36" spans="1:9" s="67" customFormat="1" ht="21" customHeight="1">
      <c r="A36" s="364" t="s">
        <v>441</v>
      </c>
      <c r="B36" s="540">
        <v>34861.266534985421</v>
      </c>
      <c r="C36" s="540">
        <v>42635.053832361518</v>
      </c>
      <c r="D36" s="540">
        <v>57278.955488338186</v>
      </c>
      <c r="E36" s="540">
        <v>70670.480960641406</v>
      </c>
      <c r="F36" s="540">
        <v>85630.574244897973</v>
      </c>
      <c r="G36" s="540">
        <v>102748.35188192419</v>
      </c>
      <c r="H36" s="540">
        <v>102748.35188192419</v>
      </c>
      <c r="I36" s="540">
        <v>102748.35188192419</v>
      </c>
    </row>
    <row r="37" spans="1:9" s="67" customFormat="1" ht="21" customHeight="1">
      <c r="A37" s="65" t="s">
        <v>442</v>
      </c>
      <c r="B37" s="540">
        <v>1029.0544533527698</v>
      </c>
      <c r="C37" s="540">
        <v>751.75345335276972</v>
      </c>
      <c r="D37" s="540">
        <v>1008.0292886297376</v>
      </c>
      <c r="E37" s="540">
        <v>733.34809183673474</v>
      </c>
      <c r="F37" s="540">
        <v>849.6441588921283</v>
      </c>
      <c r="G37" s="540">
        <v>1465.1439766763849</v>
      </c>
      <c r="H37" s="540">
        <v>1465.1439766763849</v>
      </c>
      <c r="I37" s="540">
        <v>1465.1439766763849</v>
      </c>
    </row>
    <row r="38" spans="1:9" s="67" customFormat="1" ht="21" customHeight="1">
      <c r="A38" s="65" t="s">
        <v>443</v>
      </c>
      <c r="B38" s="540">
        <v>26097.728320699709</v>
      </c>
      <c r="C38" s="540">
        <v>22163.151826530615</v>
      </c>
      <c r="D38" s="540">
        <v>33965.833530612246</v>
      </c>
      <c r="E38" s="540">
        <v>39310.146586005831</v>
      </c>
      <c r="F38" s="540">
        <v>140209.47611224488</v>
      </c>
      <c r="G38" s="540">
        <v>187288.19450145774</v>
      </c>
      <c r="H38" s="540">
        <v>187288.19450145774</v>
      </c>
      <c r="I38" s="540">
        <v>187288.19450145774</v>
      </c>
    </row>
    <row r="39" spans="1:9" s="67" customFormat="1" ht="21" customHeight="1">
      <c r="A39" s="65" t="s">
        <v>444</v>
      </c>
      <c r="B39" s="540">
        <v>34564.190825072888</v>
      </c>
      <c r="C39" s="540">
        <v>46607.832167638488</v>
      </c>
      <c r="D39" s="540">
        <v>52780.732693877551</v>
      </c>
      <c r="E39" s="540">
        <v>53860.692288629747</v>
      </c>
      <c r="F39" s="540">
        <v>57215.112005830902</v>
      </c>
      <c r="G39" s="540">
        <v>61433.14080612245</v>
      </c>
      <c r="H39" s="540">
        <v>61433.14080612245</v>
      </c>
      <c r="I39" s="540">
        <v>61433.14080612245</v>
      </c>
    </row>
    <row r="40" spans="1:9" s="67" customFormat="1" ht="21" customHeight="1">
      <c r="A40" s="65" t="s">
        <v>126</v>
      </c>
      <c r="B40" s="540">
        <v>20904.837176384841</v>
      </c>
      <c r="C40" s="540">
        <v>21805.167199708456</v>
      </c>
      <c r="D40" s="540">
        <v>24805.036725947524</v>
      </c>
      <c r="E40" s="540">
        <v>27854.666985422744</v>
      </c>
      <c r="F40" s="540">
        <v>31826.825437317784</v>
      </c>
      <c r="G40" s="540">
        <v>34366.494705539364</v>
      </c>
      <c r="H40" s="540">
        <v>34366.494705539364</v>
      </c>
      <c r="I40" s="540">
        <v>34366.494705539364</v>
      </c>
    </row>
    <row r="41" spans="1:9" s="67" customFormat="1" ht="21" customHeight="1">
      <c r="A41" s="65" t="s">
        <v>132</v>
      </c>
      <c r="B41" s="540">
        <v>49938.107666180753</v>
      </c>
      <c r="C41" s="540">
        <v>49956.059145772597</v>
      </c>
      <c r="D41" s="540">
        <v>39951.163501457726</v>
      </c>
      <c r="E41" s="540">
        <v>65169.54124927114</v>
      </c>
      <c r="F41" s="540">
        <v>75197.848428571437</v>
      </c>
      <c r="G41" s="540">
        <v>60248.420794460639</v>
      </c>
      <c r="H41" s="540">
        <v>60248.420794460639</v>
      </c>
      <c r="I41" s="540">
        <v>60248.420794460639</v>
      </c>
    </row>
    <row r="42" spans="1:9" s="67" customFormat="1" ht="21" customHeight="1">
      <c r="A42" s="65" t="s">
        <v>445</v>
      </c>
      <c r="B42" s="540">
        <v>24227.080001457729</v>
      </c>
      <c r="C42" s="540">
        <v>40321.382313411079</v>
      </c>
      <c r="D42" s="540">
        <v>37296.357530612244</v>
      </c>
      <c r="E42" s="540">
        <v>57353.144629737617</v>
      </c>
      <c r="F42" s="540">
        <v>74288.818116618073</v>
      </c>
      <c r="G42" s="540">
        <v>63980.964396501455</v>
      </c>
      <c r="H42" s="540">
        <v>63980.964396501455</v>
      </c>
      <c r="I42" s="540">
        <v>63980.964396501455</v>
      </c>
    </row>
    <row r="43" spans="1:9" s="68" customFormat="1" ht="43.5" customHeight="1" thickBot="1">
      <c r="A43" s="365" t="s">
        <v>108</v>
      </c>
      <c r="B43" s="541">
        <v>4363.5791034985423</v>
      </c>
      <c r="C43" s="541">
        <v>4496.2417186588918</v>
      </c>
      <c r="D43" s="541">
        <v>543.40809183673468</v>
      </c>
      <c r="E43" s="541">
        <v>1086.0171341107873</v>
      </c>
      <c r="F43" s="541">
        <v>624.36534402332359</v>
      </c>
      <c r="G43" s="541">
        <v>234496.0430393586</v>
      </c>
      <c r="H43" s="541">
        <v>234496.0430393586</v>
      </c>
      <c r="I43" s="541">
        <v>234496.0430393586</v>
      </c>
    </row>
    <row r="44" spans="1:9" ht="24" customHeight="1" thickTop="1" thickBot="1">
      <c r="A44" s="27" t="s">
        <v>446</v>
      </c>
      <c r="B44" s="539">
        <v>165703.16035131196</v>
      </c>
      <c r="C44" s="539">
        <v>188269.49472448978</v>
      </c>
      <c r="D44" s="539">
        <v>205519.96959620994</v>
      </c>
      <c r="E44" s="539">
        <v>222429.80343731778</v>
      </c>
      <c r="F44" s="539">
        <v>240522.26675655978</v>
      </c>
      <c r="G44" s="539">
        <v>255507.37058017493</v>
      </c>
      <c r="H44" s="539">
        <v>255507.37058017493</v>
      </c>
      <c r="I44" s="539">
        <v>255507.37058017493</v>
      </c>
    </row>
    <row r="45" spans="1:9" s="67" customFormat="1" ht="21" customHeight="1" thickTop="1">
      <c r="A45" s="65" t="s">
        <v>147</v>
      </c>
      <c r="B45" s="540">
        <v>95535.370262390672</v>
      </c>
      <c r="C45" s="540">
        <v>95535.370262390672</v>
      </c>
      <c r="D45" s="540">
        <v>154119.74198250729</v>
      </c>
      <c r="E45" s="540">
        <v>154119.74198250729</v>
      </c>
      <c r="F45" s="540">
        <v>154119.74198250729</v>
      </c>
      <c r="G45" s="540">
        <v>183239.5918367347</v>
      </c>
      <c r="H45" s="540">
        <v>183239.5918367347</v>
      </c>
      <c r="I45" s="540">
        <v>183239.5918367347</v>
      </c>
    </row>
    <row r="46" spans="1:9" s="67" customFormat="1" ht="21" customHeight="1">
      <c r="A46" s="65" t="s">
        <v>151</v>
      </c>
      <c r="B46" s="540">
        <v>10006.559766763849</v>
      </c>
      <c r="C46" s="540">
        <v>14006.559766763849</v>
      </c>
      <c r="D46" s="540">
        <v>3020</v>
      </c>
      <c r="E46" s="540">
        <v>6020</v>
      </c>
      <c r="F46" s="540">
        <v>14152.303206997085</v>
      </c>
      <c r="G46" s="540">
        <v>10264.606413994168</v>
      </c>
      <c r="H46" s="540">
        <v>10264.606413994168</v>
      </c>
      <c r="I46" s="540">
        <v>10264.606413994168</v>
      </c>
    </row>
    <row r="47" spans="1:9" s="67" customFormat="1" ht="21" customHeight="1">
      <c r="A47" s="65" t="s">
        <v>155</v>
      </c>
      <c r="B47" s="540">
        <v>0</v>
      </c>
      <c r="C47" s="540">
        <v>0</v>
      </c>
      <c r="D47" s="540">
        <v>0</v>
      </c>
      <c r="E47" s="540">
        <v>0</v>
      </c>
      <c r="F47" s="540">
        <v>0</v>
      </c>
      <c r="G47" s="540">
        <v>0</v>
      </c>
      <c r="H47" s="540">
        <v>0</v>
      </c>
      <c r="I47" s="540">
        <v>0</v>
      </c>
    </row>
    <row r="48" spans="1:9" s="67" customFormat="1" ht="21" customHeight="1">
      <c r="A48" s="65" t="s">
        <v>447</v>
      </c>
      <c r="B48" s="540">
        <v>36296.260934402329</v>
      </c>
      <c r="C48" s="540">
        <v>45399.144243440234</v>
      </c>
      <c r="D48" s="540">
        <v>16110.992951895045</v>
      </c>
      <c r="E48" s="540">
        <v>29224.837688046646</v>
      </c>
      <c r="F48" s="540">
        <v>37603.676976676383</v>
      </c>
      <c r="G48" s="540">
        <v>29673.675220116616</v>
      </c>
      <c r="H48" s="540">
        <v>29673.675220116616</v>
      </c>
      <c r="I48" s="540">
        <v>29673.675220116616</v>
      </c>
    </row>
    <row r="49" spans="1:9" s="67" customFormat="1" ht="21" customHeight="1">
      <c r="A49" s="65" t="s">
        <v>161</v>
      </c>
      <c r="B49" s="540">
        <v>23864.969387755104</v>
      </c>
      <c r="C49" s="540">
        <v>33328.42045189505</v>
      </c>
      <c r="D49" s="540">
        <v>32269.234661807579</v>
      </c>
      <c r="E49" s="540">
        <v>33065.223766763847</v>
      </c>
      <c r="F49" s="540">
        <v>34646.544590379002</v>
      </c>
      <c r="G49" s="540">
        <v>32329.497109329444</v>
      </c>
      <c r="H49" s="540">
        <v>32329.497109329444</v>
      </c>
      <c r="I49" s="540">
        <v>32329.497109329444</v>
      </c>
    </row>
    <row r="50" spans="1:9" s="67" customFormat="1" ht="21" customHeight="1">
      <c r="A50" s="364" t="s">
        <v>448</v>
      </c>
      <c r="B50" s="540">
        <v>41.545189504373177</v>
      </c>
      <c r="C50" s="540">
        <v>41.545189504373177</v>
      </c>
      <c r="D50" s="540">
        <v>41.545189504373177</v>
      </c>
      <c r="E50" s="540">
        <v>41.545189504373177</v>
      </c>
      <c r="F50" s="540">
        <v>42.241982507288625</v>
      </c>
      <c r="G50" s="540">
        <v>42.241982507288625</v>
      </c>
      <c r="H50" s="540">
        <v>42.241982507288625</v>
      </c>
      <c r="I50" s="540">
        <v>42.241982507288625</v>
      </c>
    </row>
    <row r="51" spans="1:9" s="68" customFormat="1" ht="40.5" customHeight="1" thickBot="1">
      <c r="A51" s="366" t="s">
        <v>449</v>
      </c>
      <c r="B51" s="541">
        <v>23823.42419825073</v>
      </c>
      <c r="C51" s="541">
        <v>33286.875262390677</v>
      </c>
      <c r="D51" s="541">
        <v>32227.689472303206</v>
      </c>
      <c r="E51" s="541">
        <v>33023.678577259474</v>
      </c>
      <c r="F51" s="541">
        <v>34604.302607871716</v>
      </c>
      <c r="G51" s="541">
        <v>32287.255126822158</v>
      </c>
      <c r="H51" s="541">
        <v>32287.255126822158</v>
      </c>
      <c r="I51" s="541">
        <v>32287.255126822158</v>
      </c>
    </row>
    <row r="52" spans="1:9" ht="24" customHeight="1" thickTop="1" thickBot="1">
      <c r="A52" s="27" t="s">
        <v>450</v>
      </c>
      <c r="B52" s="539">
        <v>2275205.4640466473</v>
      </c>
      <c r="C52" s="539">
        <v>2727053.7864008746</v>
      </c>
      <c r="D52" s="539">
        <v>2923686.7378600584</v>
      </c>
      <c r="E52" s="539">
        <v>3204406.3886690959</v>
      </c>
      <c r="F52" s="539">
        <v>3691822.5038819243</v>
      </c>
      <c r="G52" s="539">
        <v>3852739.1753454809</v>
      </c>
      <c r="H52" s="539">
        <v>3852739.1753454809</v>
      </c>
      <c r="I52" s="539">
        <v>3852739.1753454809</v>
      </c>
    </row>
    <row r="53" spans="1:9" s="67" customFormat="1" ht="24" customHeight="1" thickTop="1">
      <c r="A53" s="65" t="s">
        <v>451</v>
      </c>
      <c r="B53" s="540">
        <v>396092.33659183676</v>
      </c>
      <c r="C53" s="540">
        <v>413719.05074927112</v>
      </c>
      <c r="D53" s="540">
        <v>525293.03843148693</v>
      </c>
      <c r="E53" s="540">
        <v>645274.11766618071</v>
      </c>
      <c r="F53" s="540">
        <v>654127.84368075803</v>
      </c>
      <c r="G53" s="540">
        <v>584926.66607434407</v>
      </c>
      <c r="H53" s="540">
        <v>584926.66607434407</v>
      </c>
      <c r="I53" s="540">
        <v>584926.66607434407</v>
      </c>
    </row>
    <row r="54" spans="1:9" s="68" customFormat="1" ht="21" customHeight="1">
      <c r="A54" s="366" t="s">
        <v>452</v>
      </c>
      <c r="B54" s="541">
        <v>25930.424953352769</v>
      </c>
      <c r="C54" s="541">
        <v>18460.048352769678</v>
      </c>
      <c r="D54" s="541">
        <v>39258.095724489795</v>
      </c>
      <c r="E54" s="541">
        <v>19887.769310495627</v>
      </c>
      <c r="F54" s="541">
        <v>33226.022154518949</v>
      </c>
      <c r="G54" s="541">
        <v>24153.98051749271</v>
      </c>
      <c r="H54" s="541">
        <v>24153.98051749271</v>
      </c>
      <c r="I54" s="541">
        <v>24153.98051749271</v>
      </c>
    </row>
    <row r="55" spans="1:9" s="68" customFormat="1" ht="21" customHeight="1">
      <c r="A55" s="366" t="s">
        <v>453</v>
      </c>
      <c r="B55" s="541">
        <v>340005.23447230324</v>
      </c>
      <c r="C55" s="541">
        <v>362332.76611807582</v>
      </c>
      <c r="D55" s="541">
        <v>452624.44600728864</v>
      </c>
      <c r="E55" s="541">
        <v>587070.93675947527</v>
      </c>
      <c r="F55" s="541">
        <v>581301.93685131206</v>
      </c>
      <c r="G55" s="541">
        <v>520149.60897959181</v>
      </c>
      <c r="H55" s="541">
        <v>520149.60897959181</v>
      </c>
      <c r="I55" s="541">
        <v>520149.60897959181</v>
      </c>
    </row>
    <row r="56" spans="1:9" s="68" customFormat="1" ht="21" customHeight="1">
      <c r="A56" s="366" t="s">
        <v>454</v>
      </c>
      <c r="B56" s="541">
        <v>0</v>
      </c>
      <c r="C56" s="541">
        <v>0</v>
      </c>
      <c r="D56" s="541">
        <v>0</v>
      </c>
      <c r="E56" s="541">
        <v>0</v>
      </c>
      <c r="F56" s="541">
        <v>0</v>
      </c>
      <c r="G56" s="541">
        <v>0</v>
      </c>
      <c r="H56" s="541">
        <v>0</v>
      </c>
      <c r="I56" s="541">
        <v>0</v>
      </c>
    </row>
    <row r="57" spans="1:9" s="68" customFormat="1" ht="21" customHeight="1">
      <c r="A57" s="366" t="s">
        <v>455</v>
      </c>
      <c r="B57" s="541">
        <v>30156.677166180762</v>
      </c>
      <c r="C57" s="541">
        <v>32926.236278425655</v>
      </c>
      <c r="D57" s="541">
        <v>33410.496699708456</v>
      </c>
      <c r="E57" s="541">
        <v>38315.411596209909</v>
      </c>
      <c r="F57" s="541">
        <v>39599.884674927118</v>
      </c>
      <c r="G57" s="541">
        <v>40623.076577259475</v>
      </c>
      <c r="H57" s="541">
        <v>40623.076577259475</v>
      </c>
      <c r="I57" s="541">
        <v>40623.076577259475</v>
      </c>
    </row>
    <row r="58" spans="1:9" s="68" customFormat="1" ht="21" customHeight="1">
      <c r="A58" s="366" t="s">
        <v>456</v>
      </c>
      <c r="B58" s="541">
        <v>0</v>
      </c>
      <c r="C58" s="541">
        <v>0</v>
      </c>
      <c r="D58" s="541">
        <v>0</v>
      </c>
      <c r="E58" s="541">
        <v>0</v>
      </c>
      <c r="F58" s="541">
        <v>0</v>
      </c>
      <c r="G58" s="541">
        <v>0</v>
      </c>
      <c r="H58" s="541">
        <v>0</v>
      </c>
      <c r="I58" s="541">
        <v>0</v>
      </c>
    </row>
    <row r="59" spans="1:9" s="68" customFormat="1" ht="61.5" customHeight="1" thickBot="1">
      <c r="A59" s="365" t="s">
        <v>457</v>
      </c>
      <c r="B59" s="541">
        <v>3382306.3362521864</v>
      </c>
      <c r="C59" s="541">
        <v>3755085.9572244901</v>
      </c>
      <c r="D59" s="541">
        <v>4393589.3220918365</v>
      </c>
      <c r="E59" s="541">
        <v>4750903.3391982503</v>
      </c>
      <c r="F59" s="541">
        <v>5371953.6162186591</v>
      </c>
      <c r="G59" s="541">
        <v>5961355.0608134111</v>
      </c>
      <c r="H59" s="541">
        <v>5961355.0608134111</v>
      </c>
      <c r="I59" s="541">
        <v>5961355.0608134111</v>
      </c>
    </row>
    <row r="60" spans="1:9" ht="31.5" customHeight="1" thickTop="1" thickBot="1">
      <c r="A60" s="367" t="s">
        <v>458</v>
      </c>
      <c r="B60" s="539"/>
      <c r="C60" s="539"/>
      <c r="D60" s="539"/>
      <c r="E60" s="539"/>
      <c r="F60" s="539"/>
      <c r="G60" s="539"/>
      <c r="H60" s="539"/>
      <c r="I60" s="539"/>
    </row>
    <row r="61" spans="1:9" ht="30" customHeight="1" thickTop="1">
      <c r="A61" s="29" t="s">
        <v>459</v>
      </c>
      <c r="B61" s="542">
        <v>104043.95722886299</v>
      </c>
      <c r="C61" s="542">
        <v>137524.65092274052</v>
      </c>
      <c r="D61" s="542">
        <v>153670.63298104957</v>
      </c>
      <c r="E61" s="542">
        <v>164232.19311078719</v>
      </c>
      <c r="F61" s="542">
        <v>182637.07155685133</v>
      </c>
      <c r="G61" s="542">
        <v>200020.09154810495</v>
      </c>
      <c r="H61" s="542">
        <v>200020.09154810495</v>
      </c>
      <c r="I61" s="542">
        <v>200020.09154810495</v>
      </c>
    </row>
    <row r="62" spans="1:9" ht="21" customHeight="1">
      <c r="A62" s="31" t="s">
        <v>460</v>
      </c>
      <c r="B62" s="542">
        <v>-21369.202174927112</v>
      </c>
      <c r="C62" s="542">
        <v>-30115.303631195333</v>
      </c>
      <c r="D62" s="542">
        <v>-38547.449068513117</v>
      </c>
      <c r="E62" s="542">
        <v>-40701.581059766759</v>
      </c>
      <c r="F62" s="542">
        <v>-51287.740549562688</v>
      </c>
      <c r="G62" s="542">
        <v>-70582.846427113705</v>
      </c>
      <c r="H62" s="542">
        <v>-70582.846427113705</v>
      </c>
      <c r="I62" s="542">
        <v>-70582.846427113705</v>
      </c>
    </row>
    <row r="63" spans="1:9" ht="21.75" customHeight="1">
      <c r="A63" s="368" t="s">
        <v>461</v>
      </c>
      <c r="B63" s="542">
        <v>82674.755053935864</v>
      </c>
      <c r="C63" s="542">
        <v>107409.34729154517</v>
      </c>
      <c r="D63" s="542">
        <v>115123.18391253643</v>
      </c>
      <c r="E63" s="542">
        <v>123530.61205102041</v>
      </c>
      <c r="F63" s="542">
        <v>131349.33100728865</v>
      </c>
      <c r="G63" s="542">
        <v>129437.24512099125</v>
      </c>
      <c r="H63" s="542">
        <v>129437.24512099125</v>
      </c>
      <c r="I63" s="542">
        <v>129437.24512099125</v>
      </c>
    </row>
    <row r="64" spans="1:9">
      <c r="A64" s="29" t="s">
        <v>462</v>
      </c>
      <c r="B64" s="542">
        <v>44700.134373177847</v>
      </c>
      <c r="C64" s="542">
        <v>48571.956240524785</v>
      </c>
      <c r="D64" s="542">
        <v>54012.610775510213</v>
      </c>
      <c r="E64" s="542">
        <v>72378.220486880469</v>
      </c>
      <c r="F64" s="542">
        <v>72644.356534985418</v>
      </c>
      <c r="G64" s="542">
        <v>81141.221965014571</v>
      </c>
      <c r="H64" s="542">
        <v>81141.221965014571</v>
      </c>
      <c r="I64" s="542">
        <v>81141.221965014571</v>
      </c>
    </row>
    <row r="65" spans="1:9">
      <c r="A65" s="31" t="s">
        <v>463</v>
      </c>
      <c r="B65" s="542">
        <v>-12058.741132653062</v>
      </c>
      <c r="C65" s="542">
        <v>-15462.890030612245</v>
      </c>
      <c r="D65" s="542">
        <v>-21816.338658892128</v>
      </c>
      <c r="E65" s="542">
        <v>-38870.686978134108</v>
      </c>
      <c r="F65" s="542">
        <v>-44030.678037900871</v>
      </c>
      <c r="G65" s="542">
        <v>-55061.184868804667</v>
      </c>
      <c r="H65" s="542">
        <v>-55061.184868804667</v>
      </c>
      <c r="I65" s="542">
        <v>-55061.184868804667</v>
      </c>
    </row>
    <row r="66" spans="1:9">
      <c r="A66" s="30" t="s">
        <v>464</v>
      </c>
      <c r="B66" s="542">
        <v>115316.14829446064</v>
      </c>
      <c r="C66" s="542">
        <v>140518.41350145775</v>
      </c>
      <c r="D66" s="542">
        <v>147319.45602915453</v>
      </c>
      <c r="E66" s="542">
        <v>157038.14555976677</v>
      </c>
      <c r="F66" s="542">
        <v>159963.00950437319</v>
      </c>
      <c r="G66" s="542">
        <v>155517.28221720117</v>
      </c>
      <c r="H66" s="542">
        <v>155517.28221720117</v>
      </c>
      <c r="I66" s="542">
        <v>155517.28221720117</v>
      </c>
    </row>
    <row r="67" spans="1:9">
      <c r="A67" s="29" t="s">
        <v>465</v>
      </c>
      <c r="B67" s="542">
        <v>19031.746457725949</v>
      </c>
      <c r="C67" s="542">
        <v>19350.506373177843</v>
      </c>
      <c r="D67" s="542">
        <v>22303.887651603498</v>
      </c>
      <c r="E67" s="542">
        <v>22296.284386297371</v>
      </c>
      <c r="F67" s="542">
        <v>44608.098978134112</v>
      </c>
      <c r="G67" s="542">
        <v>35198.206711370258</v>
      </c>
      <c r="H67" s="542">
        <v>35198.206711370258</v>
      </c>
      <c r="I67" s="542">
        <v>35198.206711370258</v>
      </c>
    </row>
    <row r="68" spans="1:9">
      <c r="A68" s="29" t="s">
        <v>466</v>
      </c>
      <c r="B68" s="542">
        <v>-27170.756902332359</v>
      </c>
      <c r="C68" s="542">
        <v>-27160.81871282799</v>
      </c>
      <c r="D68" s="542">
        <v>-30599.818951895042</v>
      </c>
      <c r="E68" s="542">
        <v>-38274.177867346938</v>
      </c>
      <c r="F68" s="542">
        <v>-64067.110278425651</v>
      </c>
      <c r="G68" s="542">
        <v>-47391.164663265299</v>
      </c>
      <c r="H68" s="542">
        <v>-47391.164663265299</v>
      </c>
      <c r="I68" s="542">
        <v>-47391.164663265299</v>
      </c>
    </row>
    <row r="69" spans="1:9">
      <c r="A69" s="368" t="s">
        <v>467</v>
      </c>
      <c r="B69" s="542">
        <v>107177.13784985422</v>
      </c>
      <c r="C69" s="542">
        <v>132708.10116180757</v>
      </c>
      <c r="D69" s="542">
        <v>139023.52472886298</v>
      </c>
      <c r="E69" s="542">
        <v>141060.2520787172</v>
      </c>
      <c r="F69" s="542">
        <v>140503.99820408164</v>
      </c>
      <c r="G69" s="542">
        <v>143324.32426530615</v>
      </c>
      <c r="H69" s="542">
        <v>143324.32426530615</v>
      </c>
      <c r="I69" s="542">
        <v>143324.32426530615</v>
      </c>
    </row>
    <row r="70" spans="1:9">
      <c r="A70" s="31" t="s">
        <v>468</v>
      </c>
      <c r="B70" s="542">
        <v>-72596.859202623906</v>
      </c>
      <c r="C70" s="542">
        <v>-83901.353915451895</v>
      </c>
      <c r="D70" s="542">
        <v>-94224.941288629736</v>
      </c>
      <c r="E70" s="542">
        <v>-92682.822161807591</v>
      </c>
      <c r="F70" s="542">
        <v>-91098.662188046656</v>
      </c>
      <c r="G70" s="542">
        <v>-93137.787084548094</v>
      </c>
      <c r="H70" s="542">
        <v>-93137.787084548094</v>
      </c>
      <c r="I70" s="542">
        <v>-93137.787084548094</v>
      </c>
    </row>
    <row r="71" spans="1:9">
      <c r="A71" s="30" t="s">
        <v>469</v>
      </c>
      <c r="B71" s="542">
        <v>34580.27864723032</v>
      </c>
      <c r="C71" s="542">
        <v>48806.747246355684</v>
      </c>
      <c r="D71" s="542">
        <v>44798.583440233233</v>
      </c>
      <c r="E71" s="542">
        <v>48377.429916909619</v>
      </c>
      <c r="F71" s="542">
        <v>49405.336016034984</v>
      </c>
      <c r="G71" s="542">
        <v>50186.537180758016</v>
      </c>
      <c r="H71" s="542">
        <v>50186.537180758016</v>
      </c>
      <c r="I71" s="542">
        <v>50186.537180758016</v>
      </c>
    </row>
    <row r="72" spans="1:9">
      <c r="A72" s="30" t="s">
        <v>470</v>
      </c>
      <c r="B72" s="542">
        <v>271.73670408163269</v>
      </c>
      <c r="C72" s="542">
        <v>-1035.3225204081632</v>
      </c>
      <c r="D72" s="542">
        <v>-1051.1123046647231</v>
      </c>
      <c r="E72" s="542">
        <v>-86.394004373177836</v>
      </c>
      <c r="F72" s="542">
        <v>1015.0674985422741</v>
      </c>
      <c r="G72" s="542">
        <v>-63.380787172011665</v>
      </c>
      <c r="H72" s="542">
        <v>-63.380787172011665</v>
      </c>
      <c r="I72" s="542">
        <v>-63.380787172011665</v>
      </c>
    </row>
    <row r="73" spans="1:9">
      <c r="A73" s="31" t="s">
        <v>471</v>
      </c>
      <c r="B73" s="542">
        <v>-204.47889212827985</v>
      </c>
      <c r="C73" s="542">
        <v>-1324.7061530612245</v>
      </c>
      <c r="D73" s="542">
        <v>-1199.3887536443146</v>
      </c>
      <c r="E73" s="542">
        <v>-204.83783965014578</v>
      </c>
      <c r="F73" s="542">
        <v>915.23215597667638</v>
      </c>
      <c r="G73" s="542">
        <v>-156.93629446064139</v>
      </c>
      <c r="H73" s="542">
        <v>-156.93629446064139</v>
      </c>
      <c r="I73" s="542">
        <v>-156.93629446064139</v>
      </c>
    </row>
    <row r="74" spans="1:9">
      <c r="A74" s="31" t="s">
        <v>472</v>
      </c>
      <c r="B74" s="542">
        <v>476.21559620991258</v>
      </c>
      <c r="C74" s="542">
        <v>289.38363265306123</v>
      </c>
      <c r="D74" s="542">
        <v>148.27644897959183</v>
      </c>
      <c r="E74" s="542">
        <v>118.44383527696792</v>
      </c>
      <c r="F74" s="542">
        <v>99.835342565597671</v>
      </c>
      <c r="G74" s="542">
        <v>93.555507288629741</v>
      </c>
      <c r="H74" s="542">
        <v>93.555507288629741</v>
      </c>
      <c r="I74" s="542">
        <v>93.555507288629741</v>
      </c>
    </row>
    <row r="75" spans="1:9">
      <c r="A75" s="368" t="s">
        <v>473</v>
      </c>
      <c r="B75" s="542">
        <v>-612.74950583090379</v>
      </c>
      <c r="C75" s="542">
        <v>1286.1830481049562</v>
      </c>
      <c r="D75" s="542">
        <v>941.24751603498544</v>
      </c>
      <c r="E75" s="542">
        <v>290.76120116618074</v>
      </c>
      <c r="F75" s="542">
        <v>-1100.4736034985422</v>
      </c>
      <c r="G75" s="542">
        <v>211.20549271137025</v>
      </c>
      <c r="H75" s="542">
        <v>211.20549271137025</v>
      </c>
      <c r="I75" s="542">
        <v>211.20549271137025</v>
      </c>
    </row>
    <row r="76" spans="1:9">
      <c r="A76" s="368" t="s">
        <v>1335</v>
      </c>
      <c r="B76" s="542">
        <v>-573.14502332361519</v>
      </c>
      <c r="C76" s="542">
        <v>1328.7115437317784</v>
      </c>
      <c r="D76" s="542">
        <v>983.53700291545192</v>
      </c>
      <c r="E76" s="542">
        <v>316.40057434402331</v>
      </c>
      <c r="F76" s="542">
        <v>-1083.9528090379008</v>
      </c>
      <c r="G76" s="542">
        <v>225.22290816326529</v>
      </c>
      <c r="H76" s="542">
        <v>225.22290816326529</v>
      </c>
      <c r="I76" s="542">
        <v>225.22290816326529</v>
      </c>
    </row>
    <row r="77" spans="1:9">
      <c r="A77" s="31" t="s">
        <v>474</v>
      </c>
      <c r="B77" s="542">
        <v>-39.60448250728863</v>
      </c>
      <c r="C77" s="542">
        <v>-42.528495626822156</v>
      </c>
      <c r="D77" s="542">
        <v>-42.289486880466477</v>
      </c>
      <c r="E77" s="542">
        <v>-25.639373177842565</v>
      </c>
      <c r="F77" s="542">
        <v>-16.520794460641401</v>
      </c>
      <c r="G77" s="542">
        <v>-14.017415451895044</v>
      </c>
      <c r="H77" s="542">
        <v>-14.017415451895044</v>
      </c>
      <c r="I77" s="542">
        <v>-14.017415451895044</v>
      </c>
    </row>
    <row r="78" spans="1:9">
      <c r="A78" s="368" t="s">
        <v>475</v>
      </c>
      <c r="B78" s="542">
        <v>34239.265845481044</v>
      </c>
      <c r="C78" s="542">
        <v>49057.607774052471</v>
      </c>
      <c r="D78" s="542">
        <v>44688.7186516035</v>
      </c>
      <c r="E78" s="542">
        <v>48581.797113702618</v>
      </c>
      <c r="F78" s="542">
        <v>49319.929911078711</v>
      </c>
      <c r="G78" s="542">
        <v>50334.361886297382</v>
      </c>
      <c r="H78" s="542">
        <v>50334.361886297382</v>
      </c>
      <c r="I78" s="542">
        <v>50334.361886297382</v>
      </c>
    </row>
    <row r="79" spans="1:9">
      <c r="A79" s="29" t="s">
        <v>476</v>
      </c>
      <c r="B79" s="542">
        <v>40.081889212827996</v>
      </c>
      <c r="C79" s="542">
        <v>132.27191690962098</v>
      </c>
      <c r="D79" s="542">
        <v>313.57103498542273</v>
      </c>
      <c r="E79" s="542">
        <v>558.20002623906703</v>
      </c>
      <c r="F79" s="542">
        <v>647.48255247813415</v>
      </c>
      <c r="G79" s="542">
        <v>654.20802332361518</v>
      </c>
      <c r="H79" s="542">
        <v>654.20802332361518</v>
      </c>
      <c r="I79" s="542">
        <v>654.20802332361518</v>
      </c>
    </row>
    <row r="80" spans="1:9">
      <c r="A80" s="30" t="s">
        <v>477</v>
      </c>
      <c r="B80" s="542">
        <v>34279.347734693882</v>
      </c>
      <c r="C80" s="542">
        <v>49189.879690962101</v>
      </c>
      <c r="D80" s="542">
        <v>45002.28968658892</v>
      </c>
      <c r="E80" s="542">
        <v>49139.99713994169</v>
      </c>
      <c r="F80" s="542">
        <v>49967.412463556851</v>
      </c>
      <c r="G80" s="542">
        <v>50988.569909620986</v>
      </c>
      <c r="H80" s="542">
        <v>50988.569909620986</v>
      </c>
      <c r="I80" s="542">
        <v>50988.569909620986</v>
      </c>
    </row>
    <row r="81" spans="1:9">
      <c r="A81" s="29" t="s">
        <v>478</v>
      </c>
      <c r="B81" s="542">
        <v>-970.98354081632647</v>
      </c>
      <c r="C81" s="542">
        <v>-86.318075801749274</v>
      </c>
      <c r="D81" s="542">
        <v>31.299674927113703</v>
      </c>
      <c r="E81" s="542">
        <v>0</v>
      </c>
      <c r="F81" s="542">
        <v>-144.30690087463557</v>
      </c>
      <c r="G81" s="542">
        <v>-49.687336734693879</v>
      </c>
      <c r="H81" s="542">
        <v>-49.687336734693879</v>
      </c>
      <c r="I81" s="542">
        <v>-49.687336734693879</v>
      </c>
    </row>
    <row r="82" spans="1:9" ht="21" customHeight="1">
      <c r="A82" s="368" t="s">
        <v>479</v>
      </c>
      <c r="B82" s="542">
        <v>33308.364193877547</v>
      </c>
      <c r="C82" s="542">
        <v>49103.561615160354</v>
      </c>
      <c r="D82" s="542">
        <v>45033.589361516031</v>
      </c>
      <c r="E82" s="542">
        <v>49139.99713994169</v>
      </c>
      <c r="F82" s="542">
        <v>49823.10556268222</v>
      </c>
      <c r="G82" s="542">
        <v>50938.882572886294</v>
      </c>
      <c r="H82" s="542">
        <v>50938.882572886294</v>
      </c>
      <c r="I82" s="542">
        <v>50938.882572886294</v>
      </c>
    </row>
    <row r="83" spans="1:9" ht="21" customHeight="1">
      <c r="A83" s="29" t="s">
        <v>480</v>
      </c>
      <c r="B83" s="542">
        <v>0</v>
      </c>
      <c r="C83" s="542">
        <v>0</v>
      </c>
      <c r="D83" s="542">
        <v>0</v>
      </c>
      <c r="E83" s="542">
        <v>0</v>
      </c>
      <c r="F83" s="542">
        <v>0</v>
      </c>
      <c r="G83" s="542">
        <v>0</v>
      </c>
      <c r="H83" s="542">
        <v>0</v>
      </c>
      <c r="I83" s="542">
        <v>0</v>
      </c>
    </row>
    <row r="84" spans="1:9" ht="21" customHeight="1">
      <c r="A84" s="368" t="s">
        <v>481</v>
      </c>
      <c r="B84" s="542">
        <v>33308.364193877547</v>
      </c>
      <c r="C84" s="542">
        <v>49103.561615160354</v>
      </c>
      <c r="D84" s="542">
        <v>45033.589361516031</v>
      </c>
      <c r="E84" s="542">
        <v>49139.99713994169</v>
      </c>
      <c r="F84" s="542">
        <v>49823.10556268222</v>
      </c>
      <c r="G84" s="542">
        <v>50938.882572886294</v>
      </c>
      <c r="H84" s="542">
        <v>50938.882572886294</v>
      </c>
      <c r="I84" s="542">
        <v>50938.882572886294</v>
      </c>
    </row>
    <row r="85" spans="1:9" ht="18" customHeight="1" thickBot="1">
      <c r="A85" s="29" t="s">
        <v>482</v>
      </c>
      <c r="B85" s="542">
        <v>-9484.9399956268207</v>
      </c>
      <c r="C85" s="542">
        <v>-15816.686352769679</v>
      </c>
      <c r="D85" s="542">
        <v>-12805.899889212827</v>
      </c>
      <c r="E85" s="542">
        <v>-16116.318562682216</v>
      </c>
      <c r="F85" s="542">
        <v>-15218.802954810495</v>
      </c>
      <c r="G85" s="542">
        <v>-18651.62744606414</v>
      </c>
      <c r="H85" s="542">
        <v>-18651.62744606414</v>
      </c>
      <c r="I85" s="542">
        <v>-18651.62744606414</v>
      </c>
    </row>
    <row r="86" spans="1:9" ht="24" customHeight="1" thickTop="1" thickBot="1">
      <c r="A86" s="27" t="s">
        <v>483</v>
      </c>
      <c r="B86" s="539">
        <v>23823.42419825073</v>
      </c>
      <c r="C86" s="539">
        <v>33286.875262390677</v>
      </c>
      <c r="D86" s="539">
        <v>32227.689472303206</v>
      </c>
      <c r="E86" s="539">
        <v>33023.678577259474</v>
      </c>
      <c r="F86" s="539">
        <v>34604.302607871716</v>
      </c>
      <c r="G86" s="539">
        <v>32287.255126822158</v>
      </c>
      <c r="H86" s="539">
        <v>32287.255126822158</v>
      </c>
      <c r="I86" s="539">
        <v>32287.255126822158</v>
      </c>
    </row>
    <row r="87" spans="1:9" ht="15" customHeight="1" thickTop="1" thickBot="1">
      <c r="A87" s="369"/>
      <c r="B87" s="543"/>
      <c r="C87" s="543"/>
      <c r="D87" s="543"/>
      <c r="E87" s="543"/>
      <c r="F87" s="543"/>
      <c r="G87" s="543"/>
      <c r="H87" s="543"/>
      <c r="I87" s="543"/>
    </row>
    <row r="88" spans="1:9" ht="28.5" customHeight="1" thickTop="1">
      <c r="A88" s="370"/>
      <c r="B88" s="32"/>
      <c r="C88" s="32"/>
      <c r="D88" s="32"/>
      <c r="E88" s="32"/>
      <c r="F88" s="32"/>
      <c r="G88" s="32"/>
      <c r="H88" s="32"/>
    </row>
    <row r="89" spans="1:9">
      <c r="A89" s="370"/>
      <c r="B89" s="32"/>
      <c r="C89" s="32"/>
      <c r="D89" s="32"/>
      <c r="E89" s="32"/>
      <c r="F89" s="32"/>
      <c r="G89" s="32"/>
      <c r="H89" s="32"/>
    </row>
    <row r="90" spans="1:9" ht="19.5">
      <c r="A90" s="371"/>
      <c r="B90" s="32"/>
      <c r="C90" s="32"/>
      <c r="D90" s="32"/>
      <c r="E90" s="32"/>
      <c r="F90" s="32"/>
      <c r="G90" s="32"/>
      <c r="H90" s="32"/>
    </row>
    <row r="91" spans="1:9" ht="19.5">
      <c r="A91" s="371"/>
      <c r="B91" s="32"/>
      <c r="C91" s="32"/>
      <c r="D91" s="32"/>
      <c r="E91" s="32"/>
      <c r="F91" s="32"/>
      <c r="G91" s="32"/>
      <c r="H91" s="32"/>
    </row>
    <row r="92" spans="1:9" ht="19.5">
      <c r="A92" s="371"/>
      <c r="B92" s="32"/>
      <c r="C92" s="32"/>
      <c r="D92" s="32"/>
      <c r="E92" s="32"/>
      <c r="F92" s="32"/>
      <c r="G92" s="32"/>
      <c r="H92" s="32"/>
    </row>
    <row r="93" spans="1:9" ht="19.5">
      <c r="A93" s="372"/>
      <c r="B93" s="32"/>
      <c r="C93" s="32"/>
      <c r="D93" s="32"/>
      <c r="E93" s="32"/>
      <c r="F93" s="32"/>
      <c r="G93" s="32"/>
      <c r="H93" s="32"/>
    </row>
    <row r="94" spans="1:9" ht="19.5">
      <c r="A94" s="372"/>
      <c r="B94" s="32"/>
      <c r="C94" s="32"/>
      <c r="D94" s="32"/>
      <c r="E94" s="32"/>
      <c r="F94" s="32"/>
      <c r="G94" s="32"/>
      <c r="H94" s="32"/>
    </row>
    <row r="95" spans="1:9" ht="19.5">
      <c r="A95" s="372"/>
      <c r="B95" s="32"/>
      <c r="C95" s="32"/>
      <c r="D95" s="32"/>
      <c r="E95" s="32"/>
      <c r="F95" s="32"/>
      <c r="G95" s="32"/>
      <c r="H95" s="32"/>
    </row>
    <row r="96" spans="1:9" ht="19.5">
      <c r="A96" s="371"/>
      <c r="B96" s="32"/>
      <c r="C96" s="32"/>
      <c r="D96" s="32"/>
      <c r="E96" s="32"/>
      <c r="F96" s="32"/>
      <c r="G96" s="32"/>
      <c r="H96" s="32"/>
    </row>
    <row r="97" spans="1:8" ht="19.5">
      <c r="A97" s="371"/>
      <c r="B97" s="32"/>
      <c r="C97" s="32"/>
      <c r="D97" s="32"/>
      <c r="E97" s="32"/>
      <c r="F97" s="32"/>
      <c r="G97" s="32"/>
      <c r="H97" s="32"/>
    </row>
    <row r="98" spans="1:8" ht="19.5">
      <c r="A98" s="371"/>
      <c r="B98" s="32"/>
      <c r="C98" s="32"/>
      <c r="D98" s="32"/>
      <c r="E98" s="32"/>
      <c r="F98" s="32"/>
      <c r="G98" s="32"/>
      <c r="H98" s="32"/>
    </row>
    <row r="99" spans="1:8" ht="19.5">
      <c r="A99" s="371"/>
      <c r="B99" s="32"/>
      <c r="C99" s="32"/>
      <c r="D99" s="32"/>
      <c r="E99" s="32"/>
      <c r="F99" s="32"/>
      <c r="G99" s="32"/>
      <c r="H99" s="32"/>
    </row>
    <row r="100" spans="1:8" ht="19.5">
      <c r="A100" s="371"/>
      <c r="B100" s="32"/>
      <c r="C100" s="32"/>
      <c r="D100" s="32"/>
      <c r="E100" s="32"/>
      <c r="F100" s="32"/>
      <c r="G100" s="32"/>
      <c r="H100" s="32"/>
    </row>
    <row r="101" spans="1:8" ht="19.5">
      <c r="A101" s="69"/>
      <c r="B101" s="32"/>
      <c r="C101" s="32"/>
      <c r="D101" s="32"/>
      <c r="E101" s="32"/>
      <c r="F101" s="32"/>
      <c r="G101" s="32"/>
      <c r="H101" s="32"/>
    </row>
    <row r="102" spans="1:8">
      <c r="A102" s="70"/>
      <c r="B102" s="32"/>
      <c r="C102" s="32"/>
      <c r="D102" s="32"/>
      <c r="E102" s="32"/>
      <c r="F102" s="32"/>
      <c r="G102" s="32"/>
      <c r="H102" s="32"/>
    </row>
    <row r="103" spans="1:8">
      <c r="A103" s="70"/>
      <c r="B103" s="32"/>
      <c r="C103" s="32"/>
      <c r="D103" s="32"/>
      <c r="E103" s="32"/>
      <c r="F103" s="32"/>
      <c r="G103" s="32"/>
      <c r="H103" s="32"/>
    </row>
    <row r="104" spans="1:8">
      <c r="A104" s="70"/>
      <c r="B104" s="32"/>
      <c r="C104" s="32"/>
      <c r="D104" s="32"/>
      <c r="E104" s="32"/>
      <c r="F104" s="32"/>
      <c r="G104" s="32"/>
      <c r="H104" s="32"/>
    </row>
    <row r="105" spans="1:8">
      <c r="A105" s="70"/>
      <c r="B105" s="32"/>
      <c r="C105" s="32"/>
      <c r="D105" s="32"/>
      <c r="E105" s="32"/>
      <c r="F105" s="32"/>
      <c r="G105" s="32"/>
      <c r="H105" s="32"/>
    </row>
    <row r="106" spans="1:8">
      <c r="A106" s="70"/>
      <c r="B106" s="32"/>
      <c r="C106" s="32"/>
      <c r="D106" s="32"/>
      <c r="E106" s="32"/>
      <c r="F106" s="32"/>
      <c r="G106" s="32"/>
      <c r="H106" s="32"/>
    </row>
    <row r="107" spans="1:8">
      <c r="A107" s="70"/>
      <c r="B107" s="32"/>
      <c r="C107" s="32"/>
      <c r="D107" s="32"/>
      <c r="E107" s="32"/>
      <c r="F107" s="32"/>
      <c r="G107" s="32"/>
      <c r="H107" s="32"/>
    </row>
    <row r="108" spans="1:8">
      <c r="A108" s="70"/>
      <c r="B108" s="32"/>
      <c r="C108" s="32"/>
      <c r="D108" s="32"/>
      <c r="E108" s="32"/>
      <c r="F108" s="32"/>
      <c r="G108" s="32"/>
      <c r="H108" s="32"/>
    </row>
    <row r="109" spans="1:8">
      <c r="A109" s="70"/>
      <c r="B109" s="32"/>
      <c r="C109" s="32"/>
      <c r="D109" s="32"/>
      <c r="E109" s="32"/>
      <c r="F109" s="32"/>
      <c r="G109" s="32"/>
      <c r="H109" s="32"/>
    </row>
    <row r="110" spans="1:8" ht="19.5">
      <c r="A110" s="371"/>
      <c r="B110" s="32"/>
      <c r="C110" s="32"/>
      <c r="D110" s="32"/>
      <c r="E110" s="32"/>
      <c r="F110" s="32"/>
      <c r="G110" s="32"/>
      <c r="H110" s="32"/>
    </row>
    <row r="111" spans="1:8" ht="19.5">
      <c r="A111" s="371"/>
      <c r="B111" s="32"/>
      <c r="C111" s="32"/>
      <c r="D111" s="32"/>
      <c r="E111" s="32"/>
      <c r="F111" s="32"/>
      <c r="G111" s="32"/>
      <c r="H111" s="32"/>
    </row>
    <row r="112" spans="1:8" ht="19.5">
      <c r="A112" s="372"/>
      <c r="B112" s="32"/>
      <c r="C112" s="32"/>
      <c r="D112" s="32"/>
      <c r="E112" s="32"/>
      <c r="F112" s="32"/>
      <c r="G112" s="32"/>
      <c r="H112" s="32"/>
    </row>
    <row r="113" spans="1:8" ht="19.5">
      <c r="A113" s="372"/>
      <c r="B113" s="32"/>
      <c r="C113" s="32"/>
      <c r="D113" s="32"/>
      <c r="E113" s="32"/>
      <c r="F113" s="32"/>
      <c r="G113" s="32"/>
      <c r="H113" s="32"/>
    </row>
    <row r="114" spans="1:8" ht="19.5">
      <c r="A114" s="372"/>
      <c r="B114" s="32"/>
      <c r="C114" s="32"/>
      <c r="D114" s="32"/>
      <c r="E114" s="32"/>
      <c r="F114" s="32"/>
      <c r="G114" s="32"/>
      <c r="H114" s="32"/>
    </row>
    <row r="115" spans="1:8" ht="19.5">
      <c r="A115" s="371"/>
      <c r="B115" s="32"/>
      <c r="C115" s="32"/>
      <c r="D115" s="32"/>
      <c r="E115" s="32"/>
      <c r="F115" s="32"/>
      <c r="G115" s="32"/>
      <c r="H115" s="32"/>
    </row>
    <row r="116" spans="1:8" ht="19.5">
      <c r="A116" s="371"/>
      <c r="B116" s="32"/>
      <c r="C116" s="32"/>
      <c r="D116" s="32"/>
      <c r="E116" s="32"/>
      <c r="F116" s="32"/>
      <c r="G116" s="32"/>
      <c r="H116" s="32"/>
    </row>
    <row r="117" spans="1:8" ht="19.5">
      <c r="A117" s="371"/>
      <c r="B117" s="32"/>
      <c r="C117" s="32"/>
      <c r="D117" s="32"/>
      <c r="E117" s="32"/>
      <c r="F117" s="32"/>
      <c r="G117" s="32"/>
      <c r="H117" s="32"/>
    </row>
    <row r="118" spans="1:8" ht="19.5">
      <c r="A118" s="371"/>
      <c r="B118" s="32"/>
      <c r="C118" s="32"/>
      <c r="D118" s="32"/>
      <c r="E118" s="32"/>
      <c r="F118" s="32"/>
      <c r="G118" s="32"/>
      <c r="H118" s="32"/>
    </row>
    <row r="119" spans="1:8" ht="19.5">
      <c r="A119" s="371"/>
      <c r="B119" s="32"/>
      <c r="C119" s="32"/>
      <c r="D119" s="32"/>
      <c r="E119" s="32"/>
      <c r="F119" s="32"/>
      <c r="G119" s="32"/>
      <c r="H119" s="32"/>
    </row>
    <row r="120" spans="1:8" ht="19.5">
      <c r="A120" s="371"/>
      <c r="B120" s="32"/>
      <c r="C120" s="32"/>
      <c r="D120" s="32"/>
      <c r="E120" s="32"/>
      <c r="F120" s="32"/>
      <c r="G120" s="32"/>
      <c r="H120" s="32"/>
    </row>
    <row r="121" spans="1:8" ht="19.5">
      <c r="A121" s="371"/>
      <c r="B121" s="32"/>
      <c r="C121" s="32"/>
      <c r="D121" s="32"/>
      <c r="E121" s="32"/>
      <c r="F121" s="32"/>
      <c r="G121" s="32"/>
      <c r="H121" s="32"/>
    </row>
    <row r="122" spans="1:8" ht="19.5">
      <c r="A122" s="372"/>
      <c r="B122" s="32"/>
      <c r="C122" s="32"/>
      <c r="D122" s="32"/>
      <c r="E122" s="32"/>
      <c r="F122" s="32"/>
      <c r="G122" s="32"/>
      <c r="H122" s="32"/>
    </row>
    <row r="123" spans="1:8" ht="19.5">
      <c r="A123" s="371"/>
      <c r="B123" s="32"/>
      <c r="C123" s="32"/>
      <c r="D123" s="32"/>
      <c r="E123" s="32"/>
      <c r="F123" s="32"/>
      <c r="G123" s="32"/>
      <c r="H123" s="32"/>
    </row>
    <row r="124" spans="1:8" ht="19.5">
      <c r="A124" s="371"/>
      <c r="B124" s="32"/>
      <c r="C124" s="32"/>
      <c r="D124" s="32"/>
      <c r="E124" s="32"/>
      <c r="F124" s="32"/>
      <c r="G124" s="32"/>
      <c r="H124" s="32"/>
    </row>
    <row r="125" spans="1:8" ht="19.5">
      <c r="A125" s="371"/>
      <c r="B125" s="32"/>
      <c r="C125" s="32"/>
      <c r="D125" s="32"/>
      <c r="E125" s="32"/>
      <c r="F125" s="32"/>
      <c r="G125" s="32"/>
      <c r="H125" s="32"/>
    </row>
    <row r="126" spans="1:8" ht="19.5">
      <c r="A126" s="371"/>
      <c r="B126" s="32"/>
      <c r="C126" s="32"/>
      <c r="D126" s="32"/>
      <c r="E126" s="32"/>
      <c r="F126" s="32"/>
      <c r="G126" s="32"/>
      <c r="H126" s="32"/>
    </row>
    <row r="127" spans="1:8" ht="19.5">
      <c r="A127" s="371"/>
      <c r="B127" s="32"/>
      <c r="C127" s="32"/>
      <c r="D127" s="32"/>
      <c r="E127" s="32"/>
      <c r="F127" s="32"/>
      <c r="G127" s="32"/>
      <c r="H127" s="32"/>
    </row>
    <row r="128" spans="1:8" ht="19.5">
      <c r="A128" s="372"/>
      <c r="B128" s="32"/>
      <c r="C128" s="32"/>
      <c r="D128" s="32"/>
      <c r="E128" s="32"/>
      <c r="F128" s="32"/>
      <c r="G128" s="32"/>
      <c r="H128" s="32"/>
    </row>
    <row r="129" spans="1:8" ht="19.5">
      <c r="A129" s="371"/>
      <c r="B129" s="32"/>
      <c r="C129" s="32"/>
      <c r="D129" s="32"/>
      <c r="E129" s="32"/>
      <c r="F129" s="32"/>
      <c r="G129" s="32"/>
      <c r="H129" s="32"/>
    </row>
    <row r="130" spans="1:8" ht="19.5">
      <c r="A130" s="371"/>
      <c r="B130" s="32"/>
      <c r="C130" s="32"/>
      <c r="D130" s="32"/>
      <c r="E130" s="32"/>
      <c r="F130" s="32"/>
      <c r="G130" s="32"/>
      <c r="H130" s="32"/>
    </row>
    <row r="131" spans="1:8" ht="19.5">
      <c r="A131" s="371"/>
      <c r="B131" s="32"/>
      <c r="C131" s="32"/>
      <c r="D131" s="32"/>
      <c r="E131" s="32"/>
      <c r="F131" s="32"/>
      <c r="G131" s="32"/>
      <c r="H131" s="32"/>
    </row>
    <row r="132" spans="1:8" ht="19.5">
      <c r="A132" s="372"/>
      <c r="B132" s="32"/>
      <c r="C132" s="32"/>
      <c r="D132" s="32"/>
      <c r="E132" s="32"/>
      <c r="F132" s="32"/>
      <c r="G132" s="32"/>
      <c r="H132" s="32"/>
    </row>
    <row r="133" spans="1:8" ht="19.5">
      <c r="A133" s="371"/>
      <c r="B133" s="32"/>
      <c r="C133" s="32"/>
      <c r="D133" s="32"/>
      <c r="E133" s="32"/>
      <c r="F133" s="32"/>
      <c r="G133" s="32"/>
      <c r="H133" s="32"/>
    </row>
    <row r="134" spans="1:8" ht="19.5">
      <c r="A134" s="371"/>
      <c r="B134" s="32"/>
      <c r="C134" s="32"/>
      <c r="D134" s="32"/>
      <c r="E134" s="32"/>
      <c r="F134" s="32"/>
      <c r="G134" s="32"/>
      <c r="H134" s="32"/>
    </row>
    <row r="135" spans="1:8" ht="19.5">
      <c r="A135" s="371"/>
      <c r="B135" s="32"/>
      <c r="C135" s="32"/>
      <c r="D135" s="32"/>
      <c r="E135" s="32"/>
      <c r="F135" s="32"/>
      <c r="G135" s="32"/>
      <c r="H135" s="32"/>
    </row>
    <row r="136" spans="1:8" ht="19.5">
      <c r="A136" s="371"/>
      <c r="B136" s="32"/>
      <c r="C136" s="32"/>
      <c r="D136" s="32"/>
      <c r="E136" s="32"/>
      <c r="F136" s="32"/>
      <c r="G136" s="32"/>
      <c r="H136" s="32"/>
    </row>
    <row r="137" spans="1:8" ht="19.5">
      <c r="A137" s="372"/>
      <c r="B137" s="32"/>
      <c r="C137" s="32"/>
      <c r="D137" s="32"/>
      <c r="E137" s="32"/>
      <c r="F137" s="32"/>
      <c r="G137" s="32"/>
      <c r="H137" s="32"/>
    </row>
    <row r="138" spans="1:8" ht="19.5">
      <c r="A138" s="371"/>
      <c r="B138" s="32"/>
      <c r="C138" s="32"/>
      <c r="D138" s="32"/>
      <c r="E138" s="32"/>
      <c r="F138" s="32"/>
      <c r="G138" s="32"/>
      <c r="H138" s="32"/>
    </row>
    <row r="139" spans="1:8" ht="19.5">
      <c r="A139" s="371"/>
      <c r="B139" s="32"/>
      <c r="C139" s="32"/>
      <c r="D139" s="32"/>
      <c r="E139" s="32"/>
      <c r="F139" s="32"/>
      <c r="G139" s="32"/>
      <c r="H139" s="32"/>
    </row>
    <row r="140" spans="1:8" ht="19.5">
      <c r="A140" s="371"/>
      <c r="B140" s="32"/>
      <c r="C140" s="32"/>
      <c r="D140" s="32"/>
      <c r="E140" s="32"/>
      <c r="F140" s="32"/>
      <c r="G140" s="32"/>
      <c r="H140" s="32"/>
    </row>
    <row r="141" spans="1:8" ht="19.5">
      <c r="A141" s="371"/>
      <c r="B141" s="32"/>
      <c r="C141" s="32"/>
      <c r="D141" s="32"/>
      <c r="E141" s="32"/>
      <c r="F141" s="32"/>
      <c r="G141" s="32"/>
      <c r="H141" s="32"/>
    </row>
    <row r="142" spans="1:8" ht="19.5">
      <c r="A142" s="372"/>
      <c r="B142" s="32"/>
      <c r="C142" s="32"/>
      <c r="D142" s="32"/>
      <c r="E142" s="32"/>
      <c r="F142" s="32"/>
      <c r="G142" s="32"/>
      <c r="H142" s="32"/>
    </row>
    <row r="143" spans="1:8" ht="19.5">
      <c r="A143" s="372"/>
      <c r="B143" s="32"/>
      <c r="C143" s="32"/>
      <c r="D143" s="32"/>
      <c r="E143" s="32"/>
      <c r="F143" s="32"/>
      <c r="G143" s="32"/>
      <c r="H143" s="32"/>
    </row>
    <row r="144" spans="1:8" ht="19.5">
      <c r="A144" s="372"/>
      <c r="B144" s="32"/>
      <c r="C144" s="32"/>
      <c r="D144" s="32"/>
      <c r="E144" s="32"/>
      <c r="F144" s="32"/>
      <c r="G144" s="32"/>
      <c r="H144" s="32"/>
    </row>
    <row r="145" spans="1:8" ht="19.5">
      <c r="A145" s="371"/>
      <c r="B145" s="32"/>
      <c r="C145" s="32"/>
      <c r="D145" s="32"/>
      <c r="E145" s="32"/>
      <c r="F145" s="32"/>
      <c r="G145" s="32"/>
      <c r="H145" s="32"/>
    </row>
    <row r="146" spans="1:8" ht="19.5">
      <c r="A146" s="371"/>
      <c r="B146" s="32"/>
      <c r="C146" s="32"/>
      <c r="D146" s="32"/>
      <c r="E146" s="32"/>
      <c r="F146" s="32"/>
      <c r="G146" s="32"/>
      <c r="H146" s="32"/>
    </row>
    <row r="147" spans="1:8" ht="19.5">
      <c r="A147" s="72"/>
      <c r="B147" s="32"/>
      <c r="C147" s="32"/>
      <c r="D147" s="32"/>
      <c r="E147" s="32"/>
      <c r="F147" s="32"/>
      <c r="G147" s="32"/>
      <c r="H147" s="32"/>
    </row>
    <row r="148" spans="1:8" ht="19.5">
      <c r="A148" s="372"/>
      <c r="B148" s="32"/>
      <c r="C148" s="32"/>
      <c r="D148" s="32"/>
      <c r="E148" s="32"/>
      <c r="F148" s="32"/>
      <c r="G148" s="32"/>
      <c r="H148" s="32"/>
    </row>
    <row r="149" spans="1:8" ht="19.5">
      <c r="A149" s="371"/>
      <c r="B149" s="32"/>
      <c r="C149" s="32"/>
      <c r="D149" s="32"/>
      <c r="E149" s="32"/>
      <c r="F149" s="32"/>
      <c r="G149" s="32"/>
      <c r="H149" s="32"/>
    </row>
    <row r="150" spans="1:8" ht="19.5">
      <c r="A150" s="371"/>
      <c r="B150" s="32"/>
      <c r="C150" s="32"/>
      <c r="D150" s="32"/>
      <c r="E150" s="32"/>
      <c r="F150" s="32"/>
      <c r="G150" s="32"/>
      <c r="H150" s="32"/>
    </row>
    <row r="151" spans="1:8" ht="19.5">
      <c r="A151" s="371"/>
      <c r="B151" s="32"/>
      <c r="C151" s="32"/>
      <c r="D151" s="32"/>
      <c r="E151" s="32"/>
      <c r="F151" s="32"/>
      <c r="G151" s="32"/>
      <c r="H151" s="32"/>
    </row>
    <row r="152" spans="1:8" ht="19.5">
      <c r="A152" s="372"/>
      <c r="B152" s="32"/>
      <c r="C152" s="32"/>
      <c r="D152" s="32"/>
      <c r="E152" s="32"/>
      <c r="F152" s="32"/>
      <c r="G152" s="32"/>
      <c r="H152" s="32"/>
    </row>
    <row r="153" spans="1:8" ht="19.5">
      <c r="A153" s="371"/>
      <c r="B153" s="32"/>
      <c r="C153" s="32"/>
      <c r="D153" s="32"/>
      <c r="E153" s="32"/>
      <c r="F153" s="32"/>
      <c r="G153" s="32"/>
      <c r="H153" s="32"/>
    </row>
    <row r="154" spans="1:8" ht="19.5">
      <c r="A154" s="371"/>
      <c r="B154" s="32"/>
      <c r="C154" s="32"/>
      <c r="D154" s="32"/>
      <c r="E154" s="32"/>
      <c r="F154" s="32"/>
      <c r="G154" s="32"/>
      <c r="H154" s="32"/>
    </row>
    <row r="155" spans="1:8" ht="19.5">
      <c r="A155" s="371"/>
      <c r="B155" s="32"/>
      <c r="C155" s="32"/>
      <c r="D155" s="32"/>
      <c r="E155" s="32"/>
      <c r="F155" s="32"/>
      <c r="G155" s="32"/>
      <c r="H155" s="32"/>
    </row>
    <row r="156" spans="1:8" ht="19.5">
      <c r="A156" s="372"/>
      <c r="B156" s="32"/>
      <c r="C156" s="32"/>
      <c r="D156" s="32"/>
      <c r="E156" s="32"/>
      <c r="F156" s="32"/>
      <c r="G156" s="32"/>
      <c r="H156" s="32"/>
    </row>
    <row r="157" spans="1:8" ht="19.5">
      <c r="A157" s="371"/>
      <c r="B157" s="32"/>
      <c r="C157" s="32"/>
      <c r="D157" s="32"/>
      <c r="E157" s="32"/>
      <c r="F157" s="32"/>
      <c r="G157" s="32"/>
      <c r="H157" s="32"/>
    </row>
    <row r="158" spans="1:8" ht="19.5">
      <c r="A158" s="371"/>
      <c r="B158" s="32"/>
      <c r="C158" s="32"/>
      <c r="D158" s="32"/>
      <c r="E158" s="32"/>
      <c r="F158" s="32"/>
      <c r="G158" s="32"/>
      <c r="H158" s="32"/>
    </row>
    <row r="159" spans="1:8" ht="19.5">
      <c r="A159" s="371"/>
      <c r="B159" s="32"/>
      <c r="C159" s="32"/>
      <c r="D159" s="32"/>
      <c r="E159" s="32"/>
      <c r="F159" s="32"/>
      <c r="G159" s="32"/>
      <c r="H159" s="32"/>
    </row>
    <row r="160" spans="1:8" ht="19.5">
      <c r="A160" s="372"/>
      <c r="B160" s="32"/>
      <c r="C160" s="32"/>
      <c r="D160" s="32"/>
      <c r="E160" s="32"/>
      <c r="F160" s="32"/>
      <c r="G160" s="32"/>
      <c r="H160" s="32"/>
    </row>
    <row r="161" spans="1:8" ht="19.5">
      <c r="A161" s="371"/>
      <c r="B161" s="32"/>
      <c r="C161" s="32"/>
      <c r="D161" s="32"/>
      <c r="E161" s="32"/>
      <c r="F161" s="32"/>
      <c r="G161" s="32"/>
      <c r="H161" s="32"/>
    </row>
    <row r="162" spans="1:8" ht="19.5">
      <c r="A162" s="371"/>
      <c r="B162" s="32"/>
      <c r="C162" s="32"/>
      <c r="D162" s="32"/>
      <c r="E162" s="32"/>
      <c r="F162" s="32"/>
      <c r="G162" s="32"/>
      <c r="H162" s="32"/>
    </row>
    <row r="163" spans="1:8" ht="19.5">
      <c r="A163" s="371"/>
      <c r="B163" s="32"/>
      <c r="C163" s="32"/>
      <c r="D163" s="32"/>
      <c r="E163" s="32"/>
      <c r="F163" s="32"/>
      <c r="G163" s="32"/>
      <c r="H163" s="32"/>
    </row>
    <row r="164" spans="1:8" ht="19.5">
      <c r="A164" s="71"/>
      <c r="B164" s="32"/>
      <c r="C164" s="32"/>
      <c r="D164" s="32"/>
      <c r="E164" s="32"/>
      <c r="F164" s="32"/>
      <c r="G164" s="32"/>
      <c r="H164" s="32"/>
    </row>
    <row r="165" spans="1:8" ht="19.5">
      <c r="A165" s="71"/>
      <c r="B165" s="32"/>
      <c r="C165" s="32"/>
      <c r="D165" s="32"/>
      <c r="E165" s="32"/>
      <c r="F165" s="32"/>
      <c r="G165" s="32"/>
      <c r="H165" s="32"/>
    </row>
    <row r="166" spans="1:8" ht="19.5">
      <c r="A166" s="71"/>
      <c r="B166" s="32"/>
      <c r="C166" s="32"/>
      <c r="D166" s="32"/>
      <c r="E166" s="32"/>
      <c r="F166" s="32"/>
      <c r="G166" s="32"/>
      <c r="H166" s="32"/>
    </row>
    <row r="167" spans="1:8" ht="19.5">
      <c r="A167" s="69"/>
      <c r="B167" s="32"/>
      <c r="C167" s="32"/>
      <c r="D167" s="32"/>
      <c r="E167" s="32"/>
      <c r="F167" s="32"/>
      <c r="G167" s="32"/>
      <c r="H167" s="32"/>
    </row>
    <row r="168" spans="1:8" ht="19.5">
      <c r="A168" s="69"/>
      <c r="B168" s="32"/>
      <c r="C168" s="32"/>
      <c r="D168" s="32"/>
      <c r="E168" s="32"/>
      <c r="F168" s="32"/>
      <c r="G168" s="32"/>
      <c r="H168" s="32"/>
    </row>
    <row r="169" spans="1:8" ht="19.5">
      <c r="A169" s="372"/>
      <c r="B169" s="32"/>
      <c r="C169" s="32"/>
      <c r="D169" s="32"/>
      <c r="E169" s="32"/>
      <c r="F169" s="32"/>
      <c r="G169" s="32"/>
      <c r="H169" s="32"/>
    </row>
    <row r="170" spans="1:8" ht="19.5">
      <c r="A170" s="371"/>
      <c r="B170" s="32"/>
      <c r="C170" s="32"/>
      <c r="D170" s="32"/>
      <c r="E170" s="32"/>
      <c r="F170" s="32"/>
      <c r="G170" s="32"/>
      <c r="H170" s="32"/>
    </row>
    <row r="171" spans="1:8" ht="19.5">
      <c r="A171" s="371"/>
      <c r="B171" s="32"/>
      <c r="C171" s="32"/>
      <c r="D171" s="32"/>
      <c r="E171" s="32"/>
      <c r="F171" s="32"/>
      <c r="G171" s="32"/>
      <c r="H171" s="32"/>
    </row>
    <row r="172" spans="1:8" ht="19.5">
      <c r="A172" s="371"/>
      <c r="B172" s="32"/>
      <c r="C172" s="32"/>
      <c r="D172" s="32"/>
      <c r="E172" s="32"/>
      <c r="F172" s="32"/>
      <c r="G172" s="32"/>
      <c r="H172" s="32"/>
    </row>
    <row r="173" spans="1:8" ht="19.5">
      <c r="A173" s="371"/>
      <c r="B173" s="32"/>
      <c r="C173" s="32"/>
      <c r="D173" s="32"/>
      <c r="E173" s="32"/>
      <c r="F173" s="32"/>
      <c r="G173" s="32"/>
      <c r="H173" s="32"/>
    </row>
    <row r="174" spans="1:8" ht="19.5">
      <c r="A174" s="371"/>
      <c r="B174" s="32"/>
      <c r="C174" s="32"/>
      <c r="D174" s="32"/>
      <c r="E174" s="32"/>
      <c r="F174" s="32"/>
      <c r="G174" s="32"/>
      <c r="H174" s="32"/>
    </row>
    <row r="175" spans="1:8" ht="19.5">
      <c r="A175" s="372"/>
      <c r="B175" s="32"/>
      <c r="C175" s="32"/>
      <c r="D175" s="32"/>
      <c r="E175" s="32"/>
      <c r="F175" s="32"/>
      <c r="G175" s="32"/>
      <c r="H175" s="32"/>
    </row>
    <row r="176" spans="1:8" ht="19.5">
      <c r="A176" s="371"/>
      <c r="B176" s="32"/>
      <c r="C176" s="32"/>
      <c r="D176" s="32"/>
      <c r="E176" s="32"/>
      <c r="F176" s="32"/>
      <c r="G176" s="32"/>
      <c r="H176" s="32"/>
    </row>
    <row r="177" spans="1:8" ht="19.5">
      <c r="A177" s="371"/>
      <c r="B177" s="32"/>
      <c r="C177" s="32"/>
      <c r="D177" s="32"/>
      <c r="E177" s="32"/>
      <c r="F177" s="32"/>
      <c r="G177" s="32"/>
      <c r="H177" s="32"/>
    </row>
    <row r="178" spans="1:8" ht="19.5">
      <c r="A178" s="371"/>
      <c r="B178" s="32"/>
      <c r="C178" s="32"/>
      <c r="D178" s="32"/>
      <c r="E178" s="32"/>
      <c r="F178" s="32"/>
      <c r="G178" s="32"/>
      <c r="H178" s="32"/>
    </row>
    <row r="179" spans="1:8" ht="19.5">
      <c r="A179" s="371"/>
      <c r="B179" s="32"/>
      <c r="C179" s="32"/>
      <c r="D179" s="32"/>
      <c r="E179" s="32"/>
      <c r="F179" s="32"/>
      <c r="G179" s="32"/>
      <c r="H179" s="32"/>
    </row>
    <row r="180" spans="1:8" ht="19.5">
      <c r="A180" s="372"/>
      <c r="B180" s="32"/>
      <c r="C180" s="32"/>
      <c r="D180" s="32"/>
      <c r="E180" s="32"/>
      <c r="F180" s="32"/>
      <c r="G180" s="32"/>
      <c r="H180" s="32"/>
    </row>
    <row r="181" spans="1:8" ht="19.5">
      <c r="A181" s="372"/>
      <c r="B181" s="32"/>
      <c r="C181" s="32"/>
      <c r="D181" s="32"/>
      <c r="E181" s="32"/>
      <c r="F181" s="32"/>
      <c r="G181" s="32"/>
      <c r="H181" s="32"/>
    </row>
    <row r="182" spans="1:8" ht="19.5">
      <c r="A182" s="371"/>
      <c r="B182" s="32"/>
      <c r="C182" s="32"/>
      <c r="D182" s="32"/>
      <c r="E182" s="32"/>
      <c r="F182" s="32"/>
      <c r="G182" s="32"/>
      <c r="H182" s="32"/>
    </row>
    <row r="183" spans="1:8" ht="19.5">
      <c r="A183" s="371"/>
      <c r="B183" s="32"/>
      <c r="C183" s="32"/>
      <c r="D183" s="32"/>
      <c r="E183" s="32"/>
      <c r="F183" s="32"/>
      <c r="G183" s="32"/>
      <c r="H183" s="32"/>
    </row>
    <row r="184" spans="1:8" ht="19.5">
      <c r="A184" s="371"/>
      <c r="B184" s="32"/>
      <c r="C184" s="32"/>
      <c r="D184" s="32"/>
      <c r="E184" s="32"/>
      <c r="F184" s="32"/>
      <c r="G184" s="32"/>
      <c r="H184" s="32"/>
    </row>
    <row r="185" spans="1:8" ht="19.5">
      <c r="A185" s="372"/>
      <c r="B185" s="32"/>
      <c r="C185" s="32"/>
      <c r="D185" s="32"/>
      <c r="E185" s="32"/>
      <c r="F185" s="32"/>
      <c r="G185" s="32"/>
      <c r="H185" s="32"/>
    </row>
    <row r="186" spans="1:8" ht="19.5">
      <c r="A186" s="372"/>
      <c r="B186" s="32"/>
      <c r="C186" s="32"/>
      <c r="D186" s="32"/>
      <c r="E186" s="32"/>
      <c r="F186" s="32"/>
      <c r="G186" s="32"/>
      <c r="H186" s="32"/>
    </row>
    <row r="187" spans="1:8" ht="19.5">
      <c r="A187" s="372"/>
      <c r="B187" s="32"/>
      <c r="C187" s="32"/>
      <c r="D187" s="32"/>
      <c r="E187" s="32"/>
      <c r="F187" s="32"/>
      <c r="G187" s="32"/>
      <c r="H187" s="32"/>
    </row>
    <row r="188" spans="1:8" ht="19.5">
      <c r="A188" s="372"/>
      <c r="B188" s="32"/>
      <c r="C188" s="32"/>
      <c r="D188" s="32"/>
      <c r="E188" s="32"/>
      <c r="F188" s="32"/>
      <c r="G188" s="32"/>
      <c r="H188" s="32"/>
    </row>
    <row r="189" spans="1:8" ht="19.5">
      <c r="A189" s="372"/>
      <c r="B189" s="32"/>
      <c r="C189" s="32"/>
      <c r="D189" s="32"/>
      <c r="E189" s="32"/>
      <c r="F189" s="32"/>
      <c r="G189" s="32"/>
      <c r="H189" s="32"/>
    </row>
    <row r="190" spans="1:8" ht="19.5">
      <c r="A190" s="372"/>
      <c r="B190" s="32"/>
      <c r="C190" s="32"/>
      <c r="D190" s="32"/>
      <c r="E190" s="32"/>
      <c r="F190" s="32"/>
      <c r="G190" s="32"/>
      <c r="H190" s="32"/>
    </row>
    <row r="191" spans="1:8" ht="19.5">
      <c r="A191" s="371"/>
      <c r="B191" s="32"/>
      <c r="C191" s="32"/>
      <c r="D191" s="32"/>
      <c r="E191" s="32"/>
      <c r="F191" s="32"/>
      <c r="G191" s="32"/>
      <c r="H191" s="32"/>
    </row>
    <row r="192" spans="1:8" ht="19.5">
      <c r="A192" s="371"/>
      <c r="B192" s="32"/>
      <c r="C192" s="32"/>
      <c r="D192" s="32"/>
      <c r="E192" s="32"/>
      <c r="F192" s="32"/>
      <c r="G192" s="32"/>
      <c r="H192" s="32"/>
    </row>
    <row r="193" spans="1:8" ht="19.5">
      <c r="A193" s="371"/>
      <c r="B193" s="32"/>
      <c r="C193" s="32"/>
      <c r="D193" s="32"/>
      <c r="E193" s="32"/>
      <c r="F193" s="32"/>
      <c r="G193" s="32"/>
      <c r="H193" s="32"/>
    </row>
    <row r="194" spans="1:8" ht="19.5">
      <c r="A194" s="372"/>
      <c r="B194" s="32"/>
      <c r="C194" s="32"/>
      <c r="D194" s="32"/>
      <c r="E194" s="32"/>
      <c r="F194" s="32"/>
      <c r="G194" s="32"/>
      <c r="H194" s="32"/>
    </row>
    <row r="195" spans="1:8" ht="19.5">
      <c r="A195" s="371"/>
      <c r="B195" s="32"/>
      <c r="C195" s="32"/>
      <c r="D195" s="32"/>
      <c r="E195" s="32"/>
      <c r="F195" s="32"/>
      <c r="G195" s="32"/>
      <c r="H195" s="32"/>
    </row>
    <row r="196" spans="1:8" ht="19.5">
      <c r="A196" s="371"/>
      <c r="B196" s="32"/>
      <c r="C196" s="32"/>
      <c r="D196" s="32"/>
      <c r="E196" s="32"/>
      <c r="F196" s="32"/>
      <c r="G196" s="32"/>
      <c r="H196" s="32"/>
    </row>
    <row r="197" spans="1:8" ht="19.5">
      <c r="A197" s="72"/>
      <c r="B197" s="32"/>
      <c r="C197" s="32"/>
      <c r="D197" s="32"/>
      <c r="E197" s="32"/>
      <c r="F197" s="32"/>
      <c r="G197" s="32"/>
      <c r="H197" s="32"/>
    </row>
    <row r="198" spans="1:8" ht="19.5">
      <c r="A198" s="371"/>
      <c r="B198" s="32"/>
      <c r="C198" s="32"/>
      <c r="D198" s="32"/>
      <c r="E198" s="32"/>
      <c r="F198" s="32"/>
      <c r="G198" s="32"/>
      <c r="H198" s="32"/>
    </row>
    <row r="199" spans="1:8" ht="19.5">
      <c r="A199" s="372"/>
      <c r="B199" s="32"/>
      <c r="C199" s="32"/>
      <c r="D199" s="32"/>
      <c r="E199" s="32"/>
      <c r="F199" s="32"/>
      <c r="G199" s="32"/>
      <c r="H199" s="32"/>
    </row>
    <row r="200" spans="1:8" ht="19.5">
      <c r="A200" s="371"/>
      <c r="B200" s="32"/>
      <c r="C200" s="32"/>
      <c r="D200" s="32"/>
      <c r="E200" s="32"/>
      <c r="F200" s="32"/>
      <c r="G200" s="32"/>
      <c r="H200" s="32"/>
    </row>
    <row r="201" spans="1:8" ht="19.5">
      <c r="A201" s="371"/>
      <c r="B201" s="32"/>
      <c r="C201" s="32"/>
      <c r="D201" s="32"/>
      <c r="E201" s="32"/>
      <c r="F201" s="32"/>
      <c r="G201" s="32"/>
      <c r="H201" s="32"/>
    </row>
    <row r="202" spans="1:8" ht="19.5">
      <c r="A202" s="372"/>
      <c r="B202" s="32"/>
      <c r="C202" s="32"/>
      <c r="D202" s="32"/>
      <c r="E202" s="32"/>
      <c r="F202" s="32"/>
      <c r="G202" s="32"/>
      <c r="H202" s="32"/>
    </row>
    <row r="203" spans="1:8" ht="19.5">
      <c r="A203" s="371"/>
      <c r="B203" s="32"/>
      <c r="C203" s="32"/>
      <c r="D203" s="32"/>
      <c r="E203" s="32"/>
      <c r="F203" s="32"/>
      <c r="G203" s="32"/>
      <c r="H203" s="32"/>
    </row>
    <row r="204" spans="1:8" ht="19.5">
      <c r="A204" s="371"/>
      <c r="B204" s="32"/>
      <c r="C204" s="32"/>
      <c r="D204" s="32"/>
      <c r="E204" s="32"/>
      <c r="F204" s="32"/>
      <c r="G204" s="32"/>
      <c r="H204" s="32"/>
    </row>
    <row r="205" spans="1:8" ht="19.5">
      <c r="A205" s="372"/>
      <c r="B205" s="32"/>
      <c r="C205" s="32"/>
      <c r="D205" s="32"/>
      <c r="E205" s="32"/>
      <c r="F205" s="32"/>
      <c r="G205" s="32"/>
      <c r="H205" s="32"/>
    </row>
    <row r="206" spans="1:8" ht="19.5">
      <c r="A206" s="371"/>
      <c r="B206" s="32"/>
      <c r="C206" s="32"/>
      <c r="D206" s="32"/>
      <c r="E206" s="32"/>
      <c r="F206" s="32"/>
      <c r="G206" s="32"/>
      <c r="H206" s="32"/>
    </row>
    <row r="207" spans="1:8" ht="19.5">
      <c r="A207" s="371"/>
      <c r="B207" s="32"/>
      <c r="C207" s="32"/>
      <c r="D207" s="32"/>
      <c r="E207" s="32"/>
      <c r="F207" s="32"/>
      <c r="G207" s="32"/>
      <c r="H207" s="32"/>
    </row>
    <row r="208" spans="1:8" ht="19.5">
      <c r="A208" s="371"/>
      <c r="B208" s="32"/>
      <c r="C208" s="32"/>
      <c r="D208" s="32"/>
      <c r="E208" s="32"/>
      <c r="F208" s="32"/>
      <c r="G208" s="32"/>
      <c r="H208" s="32"/>
    </row>
    <row r="209" spans="1:8" ht="19.5">
      <c r="A209" s="371"/>
      <c r="B209" s="32"/>
      <c r="C209" s="32"/>
      <c r="D209" s="32"/>
      <c r="E209" s="32"/>
      <c r="F209" s="32"/>
      <c r="G209" s="32"/>
      <c r="H209" s="32"/>
    </row>
    <row r="210" spans="1:8" ht="19.5">
      <c r="A210" s="371"/>
      <c r="B210" s="32"/>
      <c r="C210" s="32"/>
      <c r="D210" s="32"/>
      <c r="E210" s="32"/>
      <c r="F210" s="32"/>
      <c r="G210" s="32"/>
      <c r="H210" s="32"/>
    </row>
    <row r="211" spans="1:8" ht="19.5">
      <c r="A211" s="371"/>
      <c r="B211" s="32"/>
      <c r="C211" s="32"/>
      <c r="D211" s="32"/>
      <c r="E211" s="32"/>
      <c r="F211" s="32"/>
      <c r="G211" s="32"/>
      <c r="H211" s="32"/>
    </row>
    <row r="212" spans="1:8" ht="19.5">
      <c r="A212" s="371"/>
      <c r="B212" s="32"/>
      <c r="C212" s="32"/>
      <c r="D212" s="32"/>
      <c r="E212" s="32"/>
      <c r="F212" s="32"/>
      <c r="G212" s="32"/>
      <c r="H212" s="32"/>
    </row>
    <row r="213" spans="1:8" ht="19.5">
      <c r="A213" s="371"/>
      <c r="B213" s="32"/>
      <c r="C213" s="32"/>
      <c r="D213" s="32"/>
      <c r="E213" s="32"/>
      <c r="F213" s="32"/>
      <c r="G213" s="32"/>
      <c r="H213" s="32"/>
    </row>
    <row r="214" spans="1:8" ht="19.5">
      <c r="A214" s="372"/>
      <c r="B214" s="32"/>
      <c r="C214" s="32"/>
      <c r="D214" s="32"/>
      <c r="E214" s="32"/>
      <c r="F214" s="32"/>
      <c r="G214" s="32"/>
      <c r="H214" s="32"/>
    </row>
    <row r="215" spans="1:8" ht="19.5">
      <c r="A215" s="371"/>
      <c r="B215" s="32"/>
      <c r="C215" s="32"/>
      <c r="D215" s="32"/>
      <c r="E215" s="32"/>
      <c r="F215" s="32"/>
      <c r="G215" s="32"/>
      <c r="H215" s="32"/>
    </row>
    <row r="216" spans="1:8" ht="19.5">
      <c r="A216" s="371"/>
      <c r="B216" s="32"/>
      <c r="C216" s="32"/>
      <c r="D216" s="32"/>
      <c r="E216" s="32"/>
      <c r="F216" s="32"/>
      <c r="G216" s="32"/>
      <c r="H216" s="32"/>
    </row>
    <row r="217" spans="1:8" ht="19.5">
      <c r="A217" s="371"/>
      <c r="B217" s="32"/>
      <c r="C217" s="32"/>
      <c r="D217" s="32"/>
      <c r="E217" s="32"/>
      <c r="F217" s="32"/>
      <c r="G217" s="32"/>
      <c r="H217" s="32"/>
    </row>
    <row r="218" spans="1:8" ht="19.5">
      <c r="A218" s="371"/>
      <c r="B218" s="32"/>
      <c r="C218" s="32"/>
      <c r="D218" s="32"/>
      <c r="E218" s="32"/>
      <c r="F218" s="32"/>
      <c r="G218" s="32"/>
      <c r="H218" s="32"/>
    </row>
    <row r="219" spans="1:8" ht="19.5">
      <c r="A219" s="371"/>
      <c r="B219" s="32"/>
      <c r="C219" s="32"/>
      <c r="D219" s="32"/>
      <c r="E219" s="32"/>
      <c r="F219" s="32"/>
      <c r="G219" s="32"/>
      <c r="H219" s="32"/>
    </row>
    <row r="220" spans="1:8" ht="19.5">
      <c r="A220" s="372"/>
      <c r="B220" s="32"/>
      <c r="C220" s="32"/>
      <c r="D220" s="32"/>
      <c r="E220" s="32"/>
      <c r="F220" s="32"/>
      <c r="G220" s="32"/>
      <c r="H220" s="32"/>
    </row>
    <row r="221" spans="1:8" ht="19.5">
      <c r="A221" s="371"/>
      <c r="B221" s="32"/>
      <c r="C221" s="32"/>
      <c r="D221" s="32"/>
      <c r="E221" s="32"/>
      <c r="F221" s="32"/>
      <c r="G221" s="32"/>
      <c r="H221" s="32"/>
    </row>
    <row r="222" spans="1:8" ht="19.5">
      <c r="A222" s="371"/>
      <c r="B222" s="32"/>
      <c r="C222" s="32"/>
      <c r="D222" s="32"/>
      <c r="E222" s="32"/>
      <c r="F222" s="32"/>
      <c r="G222" s="32"/>
      <c r="H222" s="32"/>
    </row>
    <row r="223" spans="1:8" ht="19.5">
      <c r="A223" s="372"/>
      <c r="B223" s="32"/>
      <c r="C223" s="32"/>
      <c r="D223" s="32"/>
      <c r="E223" s="32"/>
      <c r="F223" s="32"/>
      <c r="G223" s="32"/>
      <c r="H223" s="32"/>
    </row>
    <row r="224" spans="1:8" ht="19.5">
      <c r="A224" s="371"/>
      <c r="B224" s="32"/>
      <c r="C224" s="32"/>
      <c r="D224" s="32"/>
      <c r="E224" s="32"/>
      <c r="F224" s="32"/>
      <c r="G224" s="32"/>
      <c r="H224" s="32"/>
    </row>
    <row r="225" spans="1:8" ht="19.5">
      <c r="A225" s="371"/>
      <c r="B225" s="32"/>
      <c r="C225" s="32"/>
      <c r="D225" s="32"/>
      <c r="E225" s="32"/>
      <c r="F225" s="32"/>
      <c r="G225" s="32"/>
      <c r="H225" s="32"/>
    </row>
    <row r="226" spans="1:8" ht="19.5">
      <c r="A226" s="371"/>
      <c r="B226" s="32"/>
      <c r="C226" s="32"/>
      <c r="D226" s="32"/>
      <c r="E226" s="32"/>
      <c r="F226" s="32"/>
      <c r="G226" s="32"/>
      <c r="H226" s="32"/>
    </row>
    <row r="227" spans="1:8" ht="19.5">
      <c r="A227" s="373"/>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G227"/>
  <sheetViews>
    <sheetView showGridLines="0" zoomScale="50" workbookViewId="0">
      <selection activeCell="M6" sqref="M6"/>
    </sheetView>
  </sheetViews>
  <sheetFormatPr baseColWidth="10" defaultRowHeight="18"/>
  <cols>
    <col min="1" max="1" width="132.28515625" style="374" customWidth="1"/>
    <col min="2" max="7" width="16" style="25" customWidth="1"/>
    <col min="8" max="256" width="11.42578125" style="25"/>
    <col min="257" max="257" width="132.28515625" style="25" customWidth="1"/>
    <col min="258" max="263" width="16" style="25" customWidth="1"/>
    <col min="264" max="512" width="11.42578125" style="25"/>
    <col min="513" max="513" width="132.28515625" style="25" customWidth="1"/>
    <col min="514" max="519" width="16" style="25" customWidth="1"/>
    <col min="520" max="768" width="11.42578125" style="25"/>
    <col min="769" max="769" width="132.28515625" style="25" customWidth="1"/>
    <col min="770" max="775" width="16" style="25" customWidth="1"/>
    <col min="776" max="1024" width="11.42578125" style="25"/>
    <col min="1025" max="1025" width="132.28515625" style="25" customWidth="1"/>
    <col min="1026" max="1031" width="16" style="25" customWidth="1"/>
    <col min="1032" max="1280" width="11.42578125" style="25"/>
    <col min="1281" max="1281" width="132.28515625" style="25" customWidth="1"/>
    <col min="1282" max="1287" width="16" style="25" customWidth="1"/>
    <col min="1288" max="1536" width="11.42578125" style="25"/>
    <col min="1537" max="1537" width="132.28515625" style="25" customWidth="1"/>
    <col min="1538" max="1543" width="16" style="25" customWidth="1"/>
    <col min="1544" max="1792" width="11.42578125" style="25"/>
    <col min="1793" max="1793" width="132.28515625" style="25" customWidth="1"/>
    <col min="1794" max="1799" width="16" style="25" customWidth="1"/>
    <col min="1800" max="2048" width="11.42578125" style="25"/>
    <col min="2049" max="2049" width="132.28515625" style="25" customWidth="1"/>
    <col min="2050" max="2055" width="16" style="25" customWidth="1"/>
    <col min="2056" max="2304" width="11.42578125" style="25"/>
    <col min="2305" max="2305" width="132.28515625" style="25" customWidth="1"/>
    <col min="2306" max="2311" width="16" style="25" customWidth="1"/>
    <col min="2312" max="2560" width="11.42578125" style="25"/>
    <col min="2561" max="2561" width="132.28515625" style="25" customWidth="1"/>
    <col min="2562" max="2567" width="16" style="25" customWidth="1"/>
    <col min="2568" max="2816" width="11.42578125" style="25"/>
    <col min="2817" max="2817" width="132.28515625" style="25" customWidth="1"/>
    <col min="2818" max="2823" width="16" style="25" customWidth="1"/>
    <col min="2824" max="3072" width="11.42578125" style="25"/>
    <col min="3073" max="3073" width="132.28515625" style="25" customWidth="1"/>
    <col min="3074" max="3079" width="16" style="25" customWidth="1"/>
    <col min="3080" max="3328" width="11.42578125" style="25"/>
    <col min="3329" max="3329" width="132.28515625" style="25" customWidth="1"/>
    <col min="3330" max="3335" width="16" style="25" customWidth="1"/>
    <col min="3336" max="3584" width="11.42578125" style="25"/>
    <col min="3585" max="3585" width="132.28515625" style="25" customWidth="1"/>
    <col min="3586" max="3591" width="16" style="25" customWidth="1"/>
    <col min="3592" max="3840" width="11.42578125" style="25"/>
    <col min="3841" max="3841" width="132.28515625" style="25" customWidth="1"/>
    <col min="3842" max="3847" width="16" style="25" customWidth="1"/>
    <col min="3848" max="4096" width="11.42578125" style="25"/>
    <col min="4097" max="4097" width="132.28515625" style="25" customWidth="1"/>
    <col min="4098" max="4103" width="16" style="25" customWidth="1"/>
    <col min="4104" max="4352" width="11.42578125" style="25"/>
    <col min="4353" max="4353" width="132.28515625" style="25" customWidth="1"/>
    <col min="4354" max="4359" width="16" style="25" customWidth="1"/>
    <col min="4360" max="4608" width="11.42578125" style="25"/>
    <col min="4609" max="4609" width="132.28515625" style="25" customWidth="1"/>
    <col min="4610" max="4615" width="16" style="25" customWidth="1"/>
    <col min="4616" max="4864" width="11.42578125" style="25"/>
    <col min="4865" max="4865" width="132.28515625" style="25" customWidth="1"/>
    <col min="4866" max="4871" width="16" style="25" customWidth="1"/>
    <col min="4872" max="5120" width="11.42578125" style="25"/>
    <col min="5121" max="5121" width="132.28515625" style="25" customWidth="1"/>
    <col min="5122" max="5127" width="16" style="25" customWidth="1"/>
    <col min="5128" max="5376" width="11.42578125" style="25"/>
    <col min="5377" max="5377" width="132.28515625" style="25" customWidth="1"/>
    <col min="5378" max="5383" width="16" style="25" customWidth="1"/>
    <col min="5384" max="5632" width="11.42578125" style="25"/>
    <col min="5633" max="5633" width="132.28515625" style="25" customWidth="1"/>
    <col min="5634" max="5639" width="16" style="25" customWidth="1"/>
    <col min="5640" max="5888" width="11.42578125" style="25"/>
    <col min="5889" max="5889" width="132.28515625" style="25" customWidth="1"/>
    <col min="5890" max="5895" width="16" style="25" customWidth="1"/>
    <col min="5896" max="6144" width="11.42578125" style="25"/>
    <col min="6145" max="6145" width="132.28515625" style="25" customWidth="1"/>
    <col min="6146" max="6151" width="16" style="25" customWidth="1"/>
    <col min="6152" max="6400" width="11.42578125" style="25"/>
    <col min="6401" max="6401" width="132.28515625" style="25" customWidth="1"/>
    <col min="6402" max="6407" width="16" style="25" customWidth="1"/>
    <col min="6408" max="6656" width="11.42578125" style="25"/>
    <col min="6657" max="6657" width="132.28515625" style="25" customWidth="1"/>
    <col min="6658" max="6663" width="16" style="25" customWidth="1"/>
    <col min="6664" max="6912" width="11.42578125" style="25"/>
    <col min="6913" max="6913" width="132.28515625" style="25" customWidth="1"/>
    <col min="6914" max="6919" width="16" style="25" customWidth="1"/>
    <col min="6920" max="7168" width="11.42578125" style="25"/>
    <col min="7169" max="7169" width="132.28515625" style="25" customWidth="1"/>
    <col min="7170" max="7175" width="16" style="25" customWidth="1"/>
    <col min="7176" max="7424" width="11.42578125" style="25"/>
    <col min="7425" max="7425" width="132.28515625" style="25" customWidth="1"/>
    <col min="7426" max="7431" width="16" style="25" customWidth="1"/>
    <col min="7432" max="7680" width="11.42578125" style="25"/>
    <col min="7681" max="7681" width="132.28515625" style="25" customWidth="1"/>
    <col min="7682" max="7687" width="16" style="25" customWidth="1"/>
    <col min="7688" max="7936" width="11.42578125" style="25"/>
    <col min="7937" max="7937" width="132.28515625" style="25" customWidth="1"/>
    <col min="7938" max="7943" width="16" style="25" customWidth="1"/>
    <col min="7944" max="8192" width="11.42578125" style="25"/>
    <col min="8193" max="8193" width="132.28515625" style="25" customWidth="1"/>
    <col min="8194" max="8199" width="16" style="25" customWidth="1"/>
    <col min="8200" max="8448" width="11.42578125" style="25"/>
    <col min="8449" max="8449" width="132.28515625" style="25" customWidth="1"/>
    <col min="8450" max="8455" width="16" style="25" customWidth="1"/>
    <col min="8456" max="8704" width="11.42578125" style="25"/>
    <col min="8705" max="8705" width="132.28515625" style="25" customWidth="1"/>
    <col min="8706" max="8711" width="16" style="25" customWidth="1"/>
    <col min="8712" max="8960" width="11.42578125" style="25"/>
    <col min="8961" max="8961" width="132.28515625" style="25" customWidth="1"/>
    <col min="8962" max="8967" width="16" style="25" customWidth="1"/>
    <col min="8968" max="9216" width="11.42578125" style="25"/>
    <col min="9217" max="9217" width="132.28515625" style="25" customWidth="1"/>
    <col min="9218" max="9223" width="16" style="25" customWidth="1"/>
    <col min="9224" max="9472" width="11.42578125" style="25"/>
    <col min="9473" max="9473" width="132.28515625" style="25" customWidth="1"/>
    <col min="9474" max="9479" width="16" style="25" customWidth="1"/>
    <col min="9480" max="9728" width="11.42578125" style="25"/>
    <col min="9729" max="9729" width="132.28515625" style="25" customWidth="1"/>
    <col min="9730" max="9735" width="16" style="25" customWidth="1"/>
    <col min="9736" max="9984" width="11.42578125" style="25"/>
    <col min="9985" max="9985" width="132.28515625" style="25" customWidth="1"/>
    <col min="9986" max="9991" width="16" style="25" customWidth="1"/>
    <col min="9992" max="10240" width="11.42578125" style="25"/>
    <col min="10241" max="10241" width="132.28515625" style="25" customWidth="1"/>
    <col min="10242" max="10247" width="16" style="25" customWidth="1"/>
    <col min="10248" max="10496" width="11.42578125" style="25"/>
    <col min="10497" max="10497" width="132.28515625" style="25" customWidth="1"/>
    <col min="10498" max="10503" width="16" style="25" customWidth="1"/>
    <col min="10504" max="10752" width="11.42578125" style="25"/>
    <col min="10753" max="10753" width="132.28515625" style="25" customWidth="1"/>
    <col min="10754" max="10759" width="16" style="25" customWidth="1"/>
    <col min="10760" max="11008" width="11.42578125" style="25"/>
    <col min="11009" max="11009" width="132.28515625" style="25" customWidth="1"/>
    <col min="11010" max="11015" width="16" style="25" customWidth="1"/>
    <col min="11016" max="11264" width="11.42578125" style="25"/>
    <col min="11265" max="11265" width="132.28515625" style="25" customWidth="1"/>
    <col min="11266" max="11271" width="16" style="25" customWidth="1"/>
    <col min="11272" max="11520" width="11.42578125" style="25"/>
    <col min="11521" max="11521" width="132.28515625" style="25" customWidth="1"/>
    <col min="11522" max="11527" width="16" style="25" customWidth="1"/>
    <col min="11528" max="11776" width="11.42578125" style="25"/>
    <col min="11777" max="11777" width="132.28515625" style="25" customWidth="1"/>
    <col min="11778" max="11783" width="16" style="25" customWidth="1"/>
    <col min="11784" max="12032" width="11.42578125" style="25"/>
    <col min="12033" max="12033" width="132.28515625" style="25" customWidth="1"/>
    <col min="12034" max="12039" width="16" style="25" customWidth="1"/>
    <col min="12040" max="12288" width="11.42578125" style="25"/>
    <col min="12289" max="12289" width="132.28515625" style="25" customWidth="1"/>
    <col min="12290" max="12295" width="16" style="25" customWidth="1"/>
    <col min="12296" max="12544" width="11.42578125" style="25"/>
    <col min="12545" max="12545" width="132.28515625" style="25" customWidth="1"/>
    <col min="12546" max="12551" width="16" style="25" customWidth="1"/>
    <col min="12552" max="12800" width="11.42578125" style="25"/>
    <col min="12801" max="12801" width="132.28515625" style="25" customWidth="1"/>
    <col min="12802" max="12807" width="16" style="25" customWidth="1"/>
    <col min="12808" max="13056" width="11.42578125" style="25"/>
    <col min="13057" max="13057" width="132.28515625" style="25" customWidth="1"/>
    <col min="13058" max="13063" width="16" style="25" customWidth="1"/>
    <col min="13064" max="13312" width="11.42578125" style="25"/>
    <col min="13313" max="13313" width="132.28515625" style="25" customWidth="1"/>
    <col min="13314" max="13319" width="16" style="25" customWidth="1"/>
    <col min="13320" max="13568" width="11.42578125" style="25"/>
    <col min="13569" max="13569" width="132.28515625" style="25" customWidth="1"/>
    <col min="13570" max="13575" width="16" style="25" customWidth="1"/>
    <col min="13576" max="13824" width="11.42578125" style="25"/>
    <col min="13825" max="13825" width="132.28515625" style="25" customWidth="1"/>
    <col min="13826" max="13831" width="16" style="25" customWidth="1"/>
    <col min="13832" max="14080" width="11.42578125" style="25"/>
    <col min="14081" max="14081" width="132.28515625" style="25" customWidth="1"/>
    <col min="14082" max="14087" width="16" style="25" customWidth="1"/>
    <col min="14088" max="14336" width="11.42578125" style="25"/>
    <col min="14337" max="14337" width="132.28515625" style="25" customWidth="1"/>
    <col min="14338" max="14343" width="16" style="25" customWidth="1"/>
    <col min="14344" max="14592" width="11.42578125" style="25"/>
    <col min="14593" max="14593" width="132.28515625" style="25" customWidth="1"/>
    <col min="14594" max="14599" width="16" style="25" customWidth="1"/>
    <col min="14600" max="14848" width="11.42578125" style="25"/>
    <col min="14849" max="14849" width="132.28515625" style="25" customWidth="1"/>
    <col min="14850" max="14855" width="16" style="25" customWidth="1"/>
    <col min="14856" max="15104" width="11.42578125" style="25"/>
    <col min="15105" max="15105" width="132.28515625" style="25" customWidth="1"/>
    <col min="15106" max="15111" width="16" style="25" customWidth="1"/>
    <col min="15112" max="15360" width="11.42578125" style="25"/>
    <col min="15361" max="15361" width="132.28515625" style="25" customWidth="1"/>
    <col min="15362" max="15367" width="16" style="25" customWidth="1"/>
    <col min="15368" max="15616" width="11.42578125" style="25"/>
    <col min="15617" max="15617" width="132.28515625" style="25" customWidth="1"/>
    <col min="15618" max="15623" width="16" style="25" customWidth="1"/>
    <col min="15624" max="15872" width="11.42578125" style="25"/>
    <col min="15873" max="15873" width="132.28515625" style="25" customWidth="1"/>
    <col min="15874" max="15879" width="16" style="25" customWidth="1"/>
    <col min="15880" max="16128" width="11.42578125" style="25"/>
    <col min="16129" max="16129" width="132.28515625" style="25" customWidth="1"/>
    <col min="16130" max="16135" width="16" style="25" customWidth="1"/>
    <col min="16136" max="16384" width="11.42578125" style="25"/>
  </cols>
  <sheetData>
    <row r="1" spans="1:7" ht="43.5" customHeight="1">
      <c r="A1" s="1374" t="s">
        <v>1063</v>
      </c>
      <c r="B1" s="1374"/>
      <c r="C1" s="1374"/>
      <c r="D1" s="1374"/>
      <c r="E1" s="1374"/>
      <c r="F1" s="1374"/>
      <c r="G1" s="1374"/>
    </row>
    <row r="2" spans="1:7" ht="43.5" customHeight="1">
      <c r="A2" s="1374" t="s">
        <v>418</v>
      </c>
      <c r="B2" s="1374"/>
      <c r="C2" s="1374"/>
      <c r="D2" s="1374"/>
      <c r="E2" s="1374"/>
      <c r="F2" s="1374"/>
      <c r="G2" s="1374"/>
    </row>
    <row r="3" spans="1:7" ht="43.5" customHeight="1">
      <c r="A3" s="1374" t="s">
        <v>1151</v>
      </c>
      <c r="B3" s="1374"/>
      <c r="C3" s="1374"/>
      <c r="D3" s="1374"/>
      <c r="E3" s="1374"/>
      <c r="F3" s="1374"/>
      <c r="G3" s="1374"/>
    </row>
    <row r="4" spans="1:7" ht="43.5" customHeight="1">
      <c r="A4" s="1375" t="s">
        <v>1233</v>
      </c>
      <c r="B4" s="1375"/>
      <c r="C4" s="1375"/>
      <c r="D4" s="1375"/>
      <c r="E4" s="1375"/>
      <c r="F4" s="1375"/>
      <c r="G4" s="1375"/>
    </row>
    <row r="5" spans="1:7" ht="19.5" customHeight="1" thickBot="1">
      <c r="A5" s="1374"/>
      <c r="B5" s="1374"/>
      <c r="C5" s="1374"/>
      <c r="D5" s="1374"/>
      <c r="E5" s="1374"/>
      <c r="F5" s="1374"/>
      <c r="G5" s="1374"/>
    </row>
    <row r="6" spans="1:7" s="26" customFormat="1" ht="70.5" customHeight="1" thickTop="1" thickBot="1">
      <c r="A6" s="362" t="s">
        <v>291</v>
      </c>
      <c r="B6" s="64" t="s">
        <v>420</v>
      </c>
      <c r="C6" s="64" t="s">
        <v>1138</v>
      </c>
      <c r="D6" s="64" t="s">
        <v>1225</v>
      </c>
      <c r="E6" s="64" t="s">
        <v>1275</v>
      </c>
      <c r="F6" s="64" t="s">
        <v>1347</v>
      </c>
      <c r="G6" s="64" t="s">
        <v>2395</v>
      </c>
    </row>
    <row r="7" spans="1:7" ht="15" customHeight="1" thickTop="1" thickBot="1">
      <c r="A7" s="363"/>
      <c r="B7" s="454"/>
      <c r="C7" s="454"/>
      <c r="D7" s="454"/>
      <c r="E7" s="454"/>
      <c r="F7" s="454"/>
      <c r="G7" s="454"/>
    </row>
    <row r="8" spans="1:7" ht="24" customHeight="1" thickTop="1" thickBot="1">
      <c r="A8" s="27" t="s">
        <v>421</v>
      </c>
      <c r="B8" s="539">
        <v>2122635.4467026237</v>
      </c>
      <c r="C8" s="539">
        <v>2848533.5384023325</v>
      </c>
      <c r="D8" s="539">
        <v>4233021.5428731786</v>
      </c>
      <c r="E8" s="539">
        <v>3259653.7376997084</v>
      </c>
      <c r="F8" s="539">
        <v>3827576.5257478133</v>
      </c>
      <c r="G8" s="539">
        <v>4402533.7745262394</v>
      </c>
    </row>
    <row r="9" spans="1:7" s="67" customFormat="1" ht="21" customHeight="1" thickTop="1">
      <c r="A9" s="65" t="s">
        <v>8</v>
      </c>
      <c r="B9" s="540">
        <v>475286.36782798835</v>
      </c>
      <c r="C9" s="540">
        <v>767121.52517055406</v>
      </c>
      <c r="D9" s="540">
        <v>1877712.7769504373</v>
      </c>
      <c r="E9" s="540">
        <v>569788.31071865885</v>
      </c>
      <c r="F9" s="540">
        <v>902465.70246064151</v>
      </c>
      <c r="G9" s="540">
        <v>1107247.40096793</v>
      </c>
    </row>
    <row r="10" spans="1:7" s="67" customFormat="1" ht="21" customHeight="1">
      <c r="A10" s="65" t="s">
        <v>17</v>
      </c>
      <c r="B10" s="540">
        <v>433659.26799708453</v>
      </c>
      <c r="C10" s="540">
        <v>633740.06768221583</v>
      </c>
      <c r="D10" s="540">
        <v>689278.65883381933</v>
      </c>
      <c r="E10" s="540">
        <v>707264.48168513109</v>
      </c>
      <c r="F10" s="540">
        <v>592409.60024344025</v>
      </c>
      <c r="G10" s="540">
        <v>662083.03830758017</v>
      </c>
    </row>
    <row r="11" spans="1:7" s="67" customFormat="1" ht="21" customHeight="1">
      <c r="A11" s="65" t="s">
        <v>26</v>
      </c>
      <c r="B11" s="540">
        <v>1046881.4485787172</v>
      </c>
      <c r="C11" s="540">
        <v>1340643.2850495628</v>
      </c>
      <c r="D11" s="540">
        <v>1529812.6436107871</v>
      </c>
      <c r="E11" s="540">
        <v>1822053.5019052478</v>
      </c>
      <c r="F11" s="540">
        <v>2119375.574303207</v>
      </c>
      <c r="G11" s="540">
        <v>2417672.1876049559</v>
      </c>
    </row>
    <row r="12" spans="1:7" s="67" customFormat="1" ht="21" customHeight="1">
      <c r="A12" s="364" t="s">
        <v>422</v>
      </c>
      <c r="B12" s="540">
        <v>1052482.9263775509</v>
      </c>
      <c r="C12" s="540">
        <v>1346250.0078265308</v>
      </c>
      <c r="D12" s="540">
        <v>1536208.5865874637</v>
      </c>
      <c r="E12" s="540">
        <v>1829632.8505174925</v>
      </c>
      <c r="F12" s="540">
        <v>2123406.381765306</v>
      </c>
      <c r="G12" s="540">
        <v>2421570.1826836737</v>
      </c>
    </row>
    <row r="13" spans="1:7" s="67" customFormat="1" ht="21" customHeight="1">
      <c r="A13" s="364" t="s">
        <v>423</v>
      </c>
      <c r="B13" s="540">
        <v>1035985.835755102</v>
      </c>
      <c r="C13" s="540">
        <v>1328627.3740626823</v>
      </c>
      <c r="D13" s="540">
        <v>1502893.382787172</v>
      </c>
      <c r="E13" s="540">
        <v>1769398.9923425654</v>
      </c>
      <c r="F13" s="540">
        <v>2059253.2322740525</v>
      </c>
      <c r="G13" s="540">
        <v>2344849.8528250726</v>
      </c>
    </row>
    <row r="14" spans="1:7" s="67" customFormat="1" ht="21" customHeight="1">
      <c r="A14" s="364" t="s">
        <v>424</v>
      </c>
      <c r="B14" s="540">
        <v>16497.090622448981</v>
      </c>
      <c r="C14" s="540">
        <v>17622.633763848396</v>
      </c>
      <c r="D14" s="540">
        <v>33315.203800291543</v>
      </c>
      <c r="E14" s="540">
        <v>60233.858174927111</v>
      </c>
      <c r="F14" s="540">
        <v>64153.149491253636</v>
      </c>
      <c r="G14" s="540">
        <v>76720.329858600584</v>
      </c>
    </row>
    <row r="15" spans="1:7" s="67" customFormat="1" ht="21" customHeight="1">
      <c r="A15" s="364" t="s">
        <v>425</v>
      </c>
      <c r="B15" s="540">
        <v>2576.0144927113706</v>
      </c>
      <c r="C15" s="540">
        <v>4206.0991005830901</v>
      </c>
      <c r="D15" s="540">
        <v>4800.5370830903794</v>
      </c>
      <c r="E15" s="540">
        <v>5962.4902740524785</v>
      </c>
      <c r="F15" s="540">
        <v>5200.1101049562685</v>
      </c>
      <c r="G15" s="540">
        <v>7951.451023323616</v>
      </c>
    </row>
    <row r="16" spans="1:7" s="67" customFormat="1" ht="21" customHeight="1">
      <c r="A16" s="364" t="s">
        <v>426</v>
      </c>
      <c r="B16" s="540">
        <v>2259.9328061224492</v>
      </c>
      <c r="C16" s="540">
        <v>4040.9040379008743</v>
      </c>
      <c r="D16" s="540">
        <v>4572.8617113702621</v>
      </c>
      <c r="E16" s="540">
        <v>5582.7071297376087</v>
      </c>
      <c r="F16" s="540">
        <v>4603.3991107871716</v>
      </c>
      <c r="G16" s="540">
        <v>5777.9359912536438</v>
      </c>
    </row>
    <row r="17" spans="1:7" s="67" customFormat="1" ht="21" customHeight="1">
      <c r="A17" s="364" t="s">
        <v>427</v>
      </c>
      <c r="B17" s="540">
        <v>316.08168658892129</v>
      </c>
      <c r="C17" s="540">
        <v>165.19506268221573</v>
      </c>
      <c r="D17" s="540">
        <v>227.6753717201166</v>
      </c>
      <c r="E17" s="540">
        <v>379.78314431486882</v>
      </c>
      <c r="F17" s="540">
        <v>596.71099416909613</v>
      </c>
      <c r="G17" s="540">
        <v>2173.5150320699709</v>
      </c>
    </row>
    <row r="18" spans="1:7" s="67" customFormat="1" ht="21" customHeight="1">
      <c r="A18" s="364" t="s">
        <v>428</v>
      </c>
      <c r="B18" s="540">
        <v>16763.901861516035</v>
      </c>
      <c r="C18" s="540">
        <v>16912.357516034986</v>
      </c>
      <c r="D18" s="540">
        <v>18856.868281341107</v>
      </c>
      <c r="E18" s="540">
        <v>20336.328602040816</v>
      </c>
      <c r="F18" s="540">
        <v>23936.300357142856</v>
      </c>
      <c r="G18" s="540">
        <v>30719.157864431483</v>
      </c>
    </row>
    <row r="19" spans="1:7" s="67" customFormat="1" ht="21" customHeight="1">
      <c r="A19" s="364" t="s">
        <v>429</v>
      </c>
      <c r="B19" s="540">
        <v>13048.084769679299</v>
      </c>
      <c r="C19" s="540">
        <v>12508.87556851312</v>
      </c>
      <c r="D19" s="540">
        <v>13773.293717201168</v>
      </c>
      <c r="E19" s="540">
        <v>14960.442819241982</v>
      </c>
      <c r="F19" s="540">
        <v>19149.359555393585</v>
      </c>
      <c r="G19" s="540">
        <v>23891.738013119535</v>
      </c>
    </row>
    <row r="20" spans="1:7" s="67" customFormat="1" ht="21" customHeight="1">
      <c r="A20" s="364" t="s">
        <v>430</v>
      </c>
      <c r="B20" s="540">
        <v>3715.8170918367346</v>
      </c>
      <c r="C20" s="540">
        <v>4403.4819475218665</v>
      </c>
      <c r="D20" s="540">
        <v>5083.5745641399408</v>
      </c>
      <c r="E20" s="540">
        <v>5375.885782798834</v>
      </c>
      <c r="F20" s="540">
        <v>4786.9408017492715</v>
      </c>
      <c r="G20" s="540">
        <v>6827.4198513119536</v>
      </c>
    </row>
    <row r="21" spans="1:7" s="67" customFormat="1" ht="21" customHeight="1">
      <c r="A21" s="364" t="s">
        <v>39</v>
      </c>
      <c r="B21" s="540">
        <v>10038.746654518951</v>
      </c>
      <c r="C21" s="540">
        <v>12457.447323615161</v>
      </c>
      <c r="D21" s="540">
        <v>12995.16962536443</v>
      </c>
      <c r="E21" s="540">
        <v>14624.914233236152</v>
      </c>
      <c r="F21" s="540">
        <v>17589.301465014578</v>
      </c>
      <c r="G21" s="540">
        <v>20048.970122448976</v>
      </c>
    </row>
    <row r="22" spans="1:7" s="67" customFormat="1" ht="21" customHeight="1">
      <c r="A22" s="364" t="s">
        <v>431</v>
      </c>
      <c r="B22" s="540">
        <v>-34980.140807580174</v>
      </c>
      <c r="C22" s="540">
        <v>-39182.626717201165</v>
      </c>
      <c r="D22" s="540">
        <v>-43048.517966472304</v>
      </c>
      <c r="E22" s="540">
        <v>-48503.081721574345</v>
      </c>
      <c r="F22" s="540">
        <v>-50756.51938921283</v>
      </c>
      <c r="G22" s="540">
        <v>-62617.574088921283</v>
      </c>
    </row>
    <row r="23" spans="1:7" s="67" customFormat="1" ht="21" customHeight="1">
      <c r="A23" s="65" t="s">
        <v>57</v>
      </c>
      <c r="B23" s="540">
        <v>12368.765913994168</v>
      </c>
      <c r="C23" s="540">
        <v>14018.864543731779</v>
      </c>
      <c r="D23" s="540">
        <v>15123.409916909621</v>
      </c>
      <c r="E23" s="540">
        <v>15217.974505830904</v>
      </c>
      <c r="F23" s="540">
        <v>15720.200381924198</v>
      </c>
      <c r="G23" s="540">
        <v>15740.360790087463</v>
      </c>
    </row>
    <row r="24" spans="1:7" s="67" customFormat="1" ht="21" customHeight="1">
      <c r="A24" s="65" t="s">
        <v>63</v>
      </c>
      <c r="B24" s="540">
        <v>28.964720116618075</v>
      </c>
      <c r="C24" s="540">
        <v>37.438963556851313</v>
      </c>
      <c r="D24" s="540">
        <v>22.41351311953353</v>
      </c>
      <c r="E24" s="540">
        <v>95.083744897959193</v>
      </c>
      <c r="F24" s="540">
        <v>129.8022055393586</v>
      </c>
      <c r="G24" s="540">
        <v>135.78428425655977</v>
      </c>
    </row>
    <row r="25" spans="1:7" s="67" customFormat="1" ht="21" customHeight="1">
      <c r="A25" s="65" t="s">
        <v>432</v>
      </c>
      <c r="B25" s="540">
        <v>110191.8314883382</v>
      </c>
      <c r="C25" s="540">
        <v>43350.223408163263</v>
      </c>
      <c r="D25" s="540">
        <v>65863.296632653059</v>
      </c>
      <c r="E25" s="540">
        <v>84912.211424198264</v>
      </c>
      <c r="F25" s="540">
        <v>127878.84500874636</v>
      </c>
      <c r="G25" s="540">
        <v>129659.0527244898</v>
      </c>
    </row>
    <row r="26" spans="1:7" s="67" customFormat="1" ht="21" customHeight="1">
      <c r="A26" s="65" t="s">
        <v>74</v>
      </c>
      <c r="B26" s="540">
        <v>40210.779734693882</v>
      </c>
      <c r="C26" s="540">
        <v>45677.134943148681</v>
      </c>
      <c r="D26" s="540">
        <v>52339.015918367346</v>
      </c>
      <c r="E26" s="540">
        <v>57149.711793002913</v>
      </c>
      <c r="F26" s="540">
        <v>64673.50994897959</v>
      </c>
      <c r="G26" s="540">
        <v>62701.57277113702</v>
      </c>
    </row>
    <row r="27" spans="1:7" s="67" customFormat="1" ht="21" customHeight="1">
      <c r="A27" s="65" t="s">
        <v>433</v>
      </c>
      <c r="B27" s="540">
        <v>4008.0204416909623</v>
      </c>
      <c r="C27" s="540">
        <v>3944.998641399417</v>
      </c>
      <c r="D27" s="540">
        <v>2869.3274970845478</v>
      </c>
      <c r="E27" s="540">
        <v>3172.4619227405246</v>
      </c>
      <c r="F27" s="540">
        <v>4923.2911953352768</v>
      </c>
      <c r="G27" s="540">
        <v>7294.3770758017499</v>
      </c>
    </row>
    <row r="28" spans="1:7" s="68" customFormat="1" ht="43.5" customHeight="1" thickBot="1">
      <c r="A28" s="365" t="s">
        <v>1341</v>
      </c>
      <c r="B28" s="541">
        <v>0</v>
      </c>
      <c r="C28" s="541">
        <v>0</v>
      </c>
      <c r="D28" s="541">
        <v>0</v>
      </c>
      <c r="E28" s="541">
        <v>0</v>
      </c>
      <c r="F28" s="541">
        <v>0</v>
      </c>
      <c r="G28" s="541">
        <v>0</v>
      </c>
    </row>
    <row r="29" spans="1:7" ht="24" customHeight="1" thickTop="1" thickBot="1">
      <c r="A29" s="27" t="s">
        <v>434</v>
      </c>
      <c r="B29" s="539">
        <v>1964701.8723163265</v>
      </c>
      <c r="C29" s="539">
        <v>2669560.9273134107</v>
      </c>
      <c r="D29" s="539">
        <v>4034280.6550553939</v>
      </c>
      <c r="E29" s="539">
        <v>3014165.7004927113</v>
      </c>
      <c r="F29" s="539">
        <v>3558282.5777419829</v>
      </c>
      <c r="G29" s="539">
        <v>4105239.3509489791</v>
      </c>
    </row>
    <row r="30" spans="1:7" s="67" customFormat="1" ht="21" customHeight="1" thickTop="1">
      <c r="A30" s="65" t="s">
        <v>435</v>
      </c>
      <c r="B30" s="540">
        <v>1665092.0745116619</v>
      </c>
      <c r="C30" s="540">
        <v>2216740.1008177847</v>
      </c>
      <c r="D30" s="540">
        <v>3206734.8038440235</v>
      </c>
      <c r="E30" s="540">
        <v>2306191.2063615159</v>
      </c>
      <c r="F30" s="540">
        <v>2427000.1910903789</v>
      </c>
      <c r="G30" s="540">
        <v>3004950.4403032069</v>
      </c>
    </row>
    <row r="31" spans="1:7" s="67" customFormat="1" ht="21" customHeight="1">
      <c r="A31" s="364" t="s">
        <v>436</v>
      </c>
      <c r="B31" s="540">
        <v>453113.88283527701</v>
      </c>
      <c r="C31" s="540">
        <v>571592.4074795919</v>
      </c>
      <c r="D31" s="540">
        <v>880477.73036005837</v>
      </c>
      <c r="E31" s="540">
        <v>676888.34603352775</v>
      </c>
      <c r="F31" s="540">
        <v>586315.9718819242</v>
      </c>
      <c r="G31" s="540">
        <v>627873.52436734689</v>
      </c>
    </row>
    <row r="32" spans="1:7" s="67" customFormat="1" ht="21" customHeight="1">
      <c r="A32" s="364" t="s">
        <v>437</v>
      </c>
      <c r="B32" s="540">
        <v>732232.30739795917</v>
      </c>
      <c r="C32" s="540">
        <v>1039382.9768935859</v>
      </c>
      <c r="D32" s="540">
        <v>1694285.4740743439</v>
      </c>
      <c r="E32" s="540">
        <v>1020388.6007492711</v>
      </c>
      <c r="F32" s="540">
        <v>1135028.4753950438</v>
      </c>
      <c r="G32" s="540">
        <v>1432773.6983425654</v>
      </c>
    </row>
    <row r="33" spans="1:7" s="67" customFormat="1" ht="21" customHeight="1">
      <c r="A33" s="364" t="s">
        <v>438</v>
      </c>
      <c r="B33" s="540">
        <v>54696.159730320695</v>
      </c>
      <c r="C33" s="540">
        <v>11703.476249271136</v>
      </c>
      <c r="D33" s="540">
        <v>6781.2721618075811</v>
      </c>
      <c r="E33" s="540">
        <v>3662.4084985422737</v>
      </c>
      <c r="F33" s="540">
        <v>4931.7536268221584</v>
      </c>
      <c r="G33" s="540">
        <v>956.48678279883381</v>
      </c>
    </row>
    <row r="34" spans="1:7" s="67" customFormat="1" ht="21" customHeight="1">
      <c r="A34" s="364" t="s">
        <v>439</v>
      </c>
      <c r="B34" s="540">
        <v>42602.213230320696</v>
      </c>
      <c r="C34" s="540">
        <v>50687.23416034985</v>
      </c>
      <c r="D34" s="540">
        <v>95744.634049562679</v>
      </c>
      <c r="E34" s="540">
        <v>103557.88186588921</v>
      </c>
      <c r="F34" s="540">
        <v>89835.803760932933</v>
      </c>
      <c r="G34" s="540">
        <v>67357.777498542273</v>
      </c>
    </row>
    <row r="35" spans="1:7" s="67" customFormat="1" ht="21" customHeight="1">
      <c r="A35" s="364" t="s">
        <v>440</v>
      </c>
      <c r="B35" s="540">
        <v>365924.66651603504</v>
      </c>
      <c r="C35" s="540">
        <v>515645.07578279881</v>
      </c>
      <c r="D35" s="540">
        <v>492317.67346793</v>
      </c>
      <c r="E35" s="540">
        <v>457966.17822448979</v>
      </c>
      <c r="F35" s="540">
        <v>555194.75784839655</v>
      </c>
      <c r="G35" s="540">
        <v>806201.22211078717</v>
      </c>
    </row>
    <row r="36" spans="1:7" s="67" customFormat="1" ht="21" customHeight="1">
      <c r="A36" s="364" t="s">
        <v>441</v>
      </c>
      <c r="B36" s="540">
        <v>16522.844801749274</v>
      </c>
      <c r="C36" s="540">
        <v>27728.93025218659</v>
      </c>
      <c r="D36" s="540">
        <v>37128.019730320695</v>
      </c>
      <c r="E36" s="540">
        <v>43727.790989795918</v>
      </c>
      <c r="F36" s="540">
        <v>55693.428577259474</v>
      </c>
      <c r="G36" s="540">
        <v>69787.731201166185</v>
      </c>
    </row>
    <row r="37" spans="1:7" s="67" customFormat="1" ht="21" customHeight="1">
      <c r="A37" s="65" t="s">
        <v>442</v>
      </c>
      <c r="B37" s="540">
        <v>21375.6018090379</v>
      </c>
      <c r="C37" s="540">
        <v>14979.316453352771</v>
      </c>
      <c r="D37" s="540">
        <v>28583.258365889207</v>
      </c>
      <c r="E37" s="540">
        <v>17058.95793586006</v>
      </c>
      <c r="F37" s="540">
        <v>8595.9613017492702</v>
      </c>
      <c r="G37" s="540">
        <v>13014.346300291545</v>
      </c>
    </row>
    <row r="38" spans="1:7" s="67" customFormat="1" ht="21" customHeight="1">
      <c r="A38" s="65" t="s">
        <v>443</v>
      </c>
      <c r="B38" s="540">
        <v>61653.098151603503</v>
      </c>
      <c r="C38" s="540">
        <v>111569.90256997084</v>
      </c>
      <c r="D38" s="540">
        <v>130688.75627696792</v>
      </c>
      <c r="E38" s="540">
        <v>166755.52279154517</v>
      </c>
      <c r="F38" s="540">
        <v>304378.23005830904</v>
      </c>
      <c r="G38" s="540">
        <v>280328.6801282799</v>
      </c>
    </row>
    <row r="39" spans="1:7" s="67" customFormat="1" ht="21" customHeight="1">
      <c r="A39" s="65" t="s">
        <v>444</v>
      </c>
      <c r="B39" s="540">
        <v>34858.410692419828</v>
      </c>
      <c r="C39" s="540">
        <v>49083.409682215744</v>
      </c>
      <c r="D39" s="540">
        <v>49299.384065597667</v>
      </c>
      <c r="E39" s="540">
        <v>52694.465389212826</v>
      </c>
      <c r="F39" s="540">
        <v>62030.764603498545</v>
      </c>
      <c r="G39" s="540">
        <v>66103.827957725953</v>
      </c>
    </row>
    <row r="40" spans="1:7" s="67" customFormat="1" ht="21" customHeight="1">
      <c r="A40" s="65" t="s">
        <v>126</v>
      </c>
      <c r="B40" s="540">
        <v>18716.776279883383</v>
      </c>
      <c r="C40" s="540">
        <v>22309.947160349857</v>
      </c>
      <c r="D40" s="540">
        <v>29480.843080174927</v>
      </c>
      <c r="E40" s="540">
        <v>28240.560061224489</v>
      </c>
      <c r="F40" s="540">
        <v>34939.475705539364</v>
      </c>
      <c r="G40" s="540">
        <v>41004.410072886305</v>
      </c>
    </row>
    <row r="41" spans="1:7" s="67" customFormat="1" ht="21" customHeight="1">
      <c r="A41" s="65" t="s">
        <v>132</v>
      </c>
      <c r="B41" s="540">
        <v>0</v>
      </c>
      <c r="C41" s="540">
        <v>0</v>
      </c>
      <c r="D41" s="540">
        <v>0</v>
      </c>
      <c r="E41" s="540">
        <v>0</v>
      </c>
      <c r="F41" s="540">
        <v>0</v>
      </c>
      <c r="G41" s="540">
        <v>0</v>
      </c>
    </row>
    <row r="42" spans="1:7" s="67" customFormat="1" ht="21" customHeight="1">
      <c r="A42" s="65" t="s">
        <v>445</v>
      </c>
      <c r="B42" s="540">
        <v>0</v>
      </c>
      <c r="C42" s="540">
        <v>0</v>
      </c>
      <c r="D42" s="540">
        <v>0</v>
      </c>
      <c r="E42" s="540">
        <v>0</v>
      </c>
      <c r="F42" s="540">
        <v>0</v>
      </c>
      <c r="G42" s="540">
        <v>0</v>
      </c>
    </row>
    <row r="43" spans="1:7" s="68" customFormat="1" ht="43.5" customHeight="1" thickBot="1">
      <c r="A43" s="365" t="s">
        <v>108</v>
      </c>
      <c r="B43" s="541">
        <v>163005.91087172012</v>
      </c>
      <c r="C43" s="541">
        <v>254878.25062973759</v>
      </c>
      <c r="D43" s="541">
        <v>589493.60942274053</v>
      </c>
      <c r="E43" s="541">
        <v>443224.9879533528</v>
      </c>
      <c r="F43" s="541">
        <v>721337.95498250739</v>
      </c>
      <c r="G43" s="541">
        <v>699837.64618658891</v>
      </c>
    </row>
    <row r="44" spans="1:7" ht="24" customHeight="1" thickTop="1" thickBot="1">
      <c r="A44" s="27" t="s">
        <v>446</v>
      </c>
      <c r="B44" s="539">
        <v>157933.57438483962</v>
      </c>
      <c r="C44" s="539">
        <v>178972.61108746356</v>
      </c>
      <c r="D44" s="539">
        <v>198740.88781486882</v>
      </c>
      <c r="E44" s="539">
        <v>245488.03720553935</v>
      </c>
      <c r="F44" s="539">
        <v>269293.94800145773</v>
      </c>
      <c r="G44" s="539">
        <v>297294.42357580177</v>
      </c>
    </row>
    <row r="45" spans="1:7" s="67" customFormat="1" ht="21" customHeight="1" thickTop="1">
      <c r="A45" s="65" t="s">
        <v>147</v>
      </c>
      <c r="B45" s="540">
        <v>136692.37172011661</v>
      </c>
      <c r="C45" s="540">
        <v>149237.95772594752</v>
      </c>
      <c r="D45" s="540">
        <v>166910.74198250729</v>
      </c>
      <c r="E45" s="540">
        <v>204868.01020408163</v>
      </c>
      <c r="F45" s="540">
        <v>228150.66326530612</v>
      </c>
      <c r="G45" s="540">
        <v>249544.58309037902</v>
      </c>
    </row>
    <row r="46" spans="1:7" s="67" customFormat="1" ht="21" customHeight="1">
      <c r="A46" s="65" t="s">
        <v>151</v>
      </c>
      <c r="B46" s="540">
        <v>0</v>
      </c>
      <c r="C46" s="540">
        <v>0</v>
      </c>
      <c r="D46" s="540">
        <v>0</v>
      </c>
      <c r="E46" s="540">
        <v>0</v>
      </c>
      <c r="F46" s="540">
        <v>0</v>
      </c>
      <c r="G46" s="540">
        <v>0</v>
      </c>
    </row>
    <row r="47" spans="1:7" s="67" customFormat="1" ht="21" customHeight="1">
      <c r="A47" s="65" t="s">
        <v>155</v>
      </c>
      <c r="B47" s="540">
        <v>0</v>
      </c>
      <c r="C47" s="540">
        <v>0</v>
      </c>
      <c r="D47" s="540">
        <v>0</v>
      </c>
      <c r="E47" s="540">
        <v>0</v>
      </c>
      <c r="F47" s="540">
        <v>0</v>
      </c>
      <c r="G47" s="540">
        <v>0</v>
      </c>
    </row>
    <row r="48" spans="1:7" s="67" customFormat="1" ht="21" customHeight="1">
      <c r="A48" s="65" t="s">
        <v>447</v>
      </c>
      <c r="B48" s="540">
        <v>7301.662635568513</v>
      </c>
      <c r="C48" s="540">
        <v>8695.6166588921278</v>
      </c>
      <c r="D48" s="540">
        <v>10799.526902332362</v>
      </c>
      <c r="E48" s="540">
        <v>12902.585664723032</v>
      </c>
      <c r="F48" s="540">
        <v>15674.327462099125</v>
      </c>
      <c r="G48" s="540">
        <v>18221.227475218657</v>
      </c>
    </row>
    <row r="49" spans="1:7" s="67" customFormat="1" ht="21" customHeight="1">
      <c r="A49" s="65" t="s">
        <v>161</v>
      </c>
      <c r="B49" s="540">
        <v>13939.540029154517</v>
      </c>
      <c r="C49" s="540">
        <v>21039.036702623907</v>
      </c>
      <c r="D49" s="540">
        <v>21030.618930029155</v>
      </c>
      <c r="E49" s="540">
        <v>27717.441336734693</v>
      </c>
      <c r="F49" s="540">
        <v>25468.957274052482</v>
      </c>
      <c r="G49" s="540">
        <v>29528.613010204081</v>
      </c>
    </row>
    <row r="50" spans="1:7" s="67" customFormat="1" ht="21" customHeight="1">
      <c r="A50" s="364" t="s">
        <v>448</v>
      </c>
      <c r="B50" s="540">
        <v>0</v>
      </c>
      <c r="C50" s="540">
        <v>0</v>
      </c>
      <c r="D50" s="540">
        <v>0</v>
      </c>
      <c r="E50" s="540">
        <v>0</v>
      </c>
      <c r="F50" s="540">
        <v>0</v>
      </c>
      <c r="G50" s="540">
        <v>0</v>
      </c>
    </row>
    <row r="51" spans="1:7" s="68" customFormat="1" ht="40.5" customHeight="1" thickBot="1">
      <c r="A51" s="366" t="s">
        <v>449</v>
      </c>
      <c r="B51" s="541">
        <v>13939.540029154517</v>
      </c>
      <c r="C51" s="541">
        <v>21039.036702623907</v>
      </c>
      <c r="D51" s="541">
        <v>21030.618930029155</v>
      </c>
      <c r="E51" s="541">
        <v>27717.441336734693</v>
      </c>
      <c r="F51" s="541">
        <v>25468.957274052482</v>
      </c>
      <c r="G51" s="541">
        <v>29528.613010204081</v>
      </c>
    </row>
    <row r="52" spans="1:7" ht="24" customHeight="1" thickTop="1" thickBot="1">
      <c r="A52" s="27" t="s">
        <v>450</v>
      </c>
      <c r="B52" s="539">
        <v>2122635.4467011662</v>
      </c>
      <c r="C52" s="539">
        <v>2848533.5384008749</v>
      </c>
      <c r="D52" s="539">
        <v>4233021.5428702626</v>
      </c>
      <c r="E52" s="539">
        <v>3259653.7376982509</v>
      </c>
      <c r="F52" s="539">
        <v>3827576.5257434398</v>
      </c>
      <c r="G52" s="539">
        <v>4402533.7745247819</v>
      </c>
    </row>
    <row r="53" spans="1:7" s="67" customFormat="1" ht="24" customHeight="1" thickTop="1">
      <c r="A53" s="65" t="s">
        <v>451</v>
      </c>
      <c r="B53" s="540">
        <v>111990.96482944606</v>
      </c>
      <c r="C53" s="540">
        <v>161421.24567784255</v>
      </c>
      <c r="D53" s="540">
        <v>219794.83550000002</v>
      </c>
      <c r="E53" s="540">
        <v>231835.99173323615</v>
      </c>
      <c r="F53" s="540">
        <v>212316.31049708455</v>
      </c>
      <c r="G53" s="540">
        <v>171647.17366909617</v>
      </c>
    </row>
    <row r="54" spans="1:7" s="68" customFormat="1" ht="21" customHeight="1">
      <c r="A54" s="366" t="s">
        <v>452</v>
      </c>
      <c r="B54" s="541">
        <v>11947.835569970846</v>
      </c>
      <c r="C54" s="541">
        <v>20512.690790087465</v>
      </c>
      <c r="D54" s="541">
        <v>19039.685581632653</v>
      </c>
      <c r="E54" s="541">
        <v>37015.576068513117</v>
      </c>
      <c r="F54" s="541">
        <v>12043.915317784256</v>
      </c>
      <c r="G54" s="541">
        <v>5168.0926618075791</v>
      </c>
    </row>
    <row r="55" spans="1:7" s="68" customFormat="1" ht="21" customHeight="1">
      <c r="A55" s="366" t="s">
        <v>453</v>
      </c>
      <c r="B55" s="541">
        <v>94049.732499999998</v>
      </c>
      <c r="C55" s="541">
        <v>134551.25019241983</v>
      </c>
      <c r="D55" s="541">
        <v>194448.13703352769</v>
      </c>
      <c r="E55" s="541">
        <v>187524.23132507291</v>
      </c>
      <c r="F55" s="541">
        <v>192538.62301166181</v>
      </c>
      <c r="G55" s="541">
        <v>158398.42114868804</v>
      </c>
    </row>
    <row r="56" spans="1:7" s="68" customFormat="1" ht="21" customHeight="1">
      <c r="A56" s="366" t="s">
        <v>454</v>
      </c>
      <c r="B56" s="541">
        <v>0</v>
      </c>
      <c r="C56" s="541">
        <v>0</v>
      </c>
      <c r="D56" s="541">
        <v>0</v>
      </c>
      <c r="E56" s="541">
        <v>0</v>
      </c>
      <c r="F56" s="541">
        <v>0</v>
      </c>
      <c r="G56" s="541">
        <v>0</v>
      </c>
    </row>
    <row r="57" spans="1:7" s="68" customFormat="1" ht="21" customHeight="1">
      <c r="A57" s="366" t="s">
        <v>455</v>
      </c>
      <c r="B57" s="541">
        <v>5993.3967594752185</v>
      </c>
      <c r="C57" s="541">
        <v>6357.3046953352768</v>
      </c>
      <c r="D57" s="541">
        <v>6307.0128848396507</v>
      </c>
      <c r="E57" s="541">
        <v>7296.1843396501454</v>
      </c>
      <c r="F57" s="541">
        <v>7733.7721676384836</v>
      </c>
      <c r="G57" s="541">
        <v>8080.6598586005839</v>
      </c>
    </row>
    <row r="58" spans="1:7" s="68" customFormat="1" ht="21" customHeight="1">
      <c r="A58" s="366" t="s">
        <v>456</v>
      </c>
      <c r="B58" s="541">
        <v>0</v>
      </c>
      <c r="C58" s="541">
        <v>0</v>
      </c>
      <c r="D58" s="541">
        <v>0</v>
      </c>
      <c r="E58" s="541">
        <v>0</v>
      </c>
      <c r="F58" s="541">
        <v>0</v>
      </c>
      <c r="G58" s="541">
        <v>0</v>
      </c>
    </row>
    <row r="59" spans="1:7" s="68" customFormat="1" ht="61.5" customHeight="1" thickBot="1">
      <c r="A59" s="365" t="s">
        <v>457</v>
      </c>
      <c r="B59" s="541">
        <v>6990398.6548688048</v>
      </c>
      <c r="C59" s="541">
        <v>7305936.3873177841</v>
      </c>
      <c r="D59" s="541">
        <v>7597474.295329446</v>
      </c>
      <c r="E59" s="541">
        <v>7882789.9797667628</v>
      </c>
      <c r="F59" s="541">
        <v>8316172.5533250729</v>
      </c>
      <c r="G59" s="541">
        <v>8825701.6414854228</v>
      </c>
    </row>
    <row r="60" spans="1:7" ht="31.5" customHeight="1" thickTop="1" thickBot="1">
      <c r="A60" s="367" t="s">
        <v>458</v>
      </c>
      <c r="B60" s="539"/>
      <c r="C60" s="539"/>
      <c r="D60" s="539"/>
      <c r="E60" s="539"/>
      <c r="F60" s="539"/>
      <c r="G60" s="539"/>
    </row>
    <row r="61" spans="1:7" ht="30" customHeight="1" thickTop="1">
      <c r="A61" s="29" t="s">
        <v>459</v>
      </c>
      <c r="B61" s="542">
        <v>102711.33577696791</v>
      </c>
      <c r="C61" s="542">
        <v>153712.42358892129</v>
      </c>
      <c r="D61" s="542">
        <v>170665.22460641401</v>
      </c>
      <c r="E61" s="542">
        <v>179529.96245335278</v>
      </c>
      <c r="F61" s="542">
        <v>201395.12643731778</v>
      </c>
      <c r="G61" s="542">
        <v>226273.67550583091</v>
      </c>
    </row>
    <row r="62" spans="1:7" ht="21" customHeight="1">
      <c r="A62" s="31" t="s">
        <v>460</v>
      </c>
      <c r="B62" s="542">
        <v>-14789.971135568514</v>
      </c>
      <c r="C62" s="542">
        <v>-20921.074844023326</v>
      </c>
      <c r="D62" s="542">
        <v>-28284.826622448978</v>
      </c>
      <c r="E62" s="542">
        <v>-25508.684017492713</v>
      </c>
      <c r="F62" s="542">
        <v>-32722.370199708457</v>
      </c>
      <c r="G62" s="542">
        <v>-47812.25646501458</v>
      </c>
    </row>
    <row r="63" spans="1:7" ht="21.75" customHeight="1">
      <c r="A63" s="368" t="s">
        <v>461</v>
      </c>
      <c r="B63" s="542">
        <v>87921.364641399428</v>
      </c>
      <c r="C63" s="542">
        <v>132791.34874489796</v>
      </c>
      <c r="D63" s="542">
        <v>142380.397983965</v>
      </c>
      <c r="E63" s="542">
        <v>154021.27843586006</v>
      </c>
      <c r="F63" s="542">
        <v>168672.75623760934</v>
      </c>
      <c r="G63" s="542">
        <v>178461.41904081631</v>
      </c>
    </row>
    <row r="64" spans="1:7">
      <c r="A64" s="29" t="s">
        <v>462</v>
      </c>
      <c r="B64" s="542">
        <v>52544.63265306122</v>
      </c>
      <c r="C64" s="542">
        <v>54633.831546647234</v>
      </c>
      <c r="D64" s="542">
        <v>65125.318705539357</v>
      </c>
      <c r="E64" s="542">
        <v>76610.886247813411</v>
      </c>
      <c r="F64" s="542">
        <v>82725.742551020405</v>
      </c>
      <c r="G64" s="542">
        <v>77925.020692419814</v>
      </c>
    </row>
    <row r="65" spans="1:7">
      <c r="A65" s="31" t="s">
        <v>463</v>
      </c>
      <c r="B65" s="542">
        <v>-12280.68147521866</v>
      </c>
      <c r="C65" s="542">
        <v>-13623.494819241982</v>
      </c>
      <c r="D65" s="542">
        <v>-14029.287900874635</v>
      </c>
      <c r="E65" s="542">
        <v>-26874.668651603497</v>
      </c>
      <c r="F65" s="542">
        <v>-30902.790056851311</v>
      </c>
      <c r="G65" s="542">
        <v>-29252.568632653059</v>
      </c>
    </row>
    <row r="66" spans="1:7">
      <c r="A66" s="30" t="s">
        <v>464</v>
      </c>
      <c r="B66" s="542">
        <v>128185.31581924198</v>
      </c>
      <c r="C66" s="542">
        <v>173801.68547230319</v>
      </c>
      <c r="D66" s="542">
        <v>193476.42878862974</v>
      </c>
      <c r="E66" s="542">
        <v>203757.49603206996</v>
      </c>
      <c r="F66" s="542">
        <v>220495.70873177843</v>
      </c>
      <c r="G66" s="542">
        <v>227133.87110058311</v>
      </c>
    </row>
    <row r="67" spans="1:7">
      <c r="A67" s="29" t="s">
        <v>465</v>
      </c>
      <c r="B67" s="542">
        <v>26408.733084548105</v>
      </c>
      <c r="C67" s="542">
        <v>28056.738674927117</v>
      </c>
      <c r="D67" s="542">
        <v>30767.659307580176</v>
      </c>
      <c r="E67" s="542">
        <v>41604.414706997086</v>
      </c>
      <c r="F67" s="542">
        <v>36252.073902332362</v>
      </c>
      <c r="G67" s="542">
        <v>44721.36737317784</v>
      </c>
    </row>
    <row r="68" spans="1:7">
      <c r="A68" s="29" t="s">
        <v>466</v>
      </c>
      <c r="B68" s="542">
        <v>-43433.857383381925</v>
      </c>
      <c r="C68" s="542">
        <v>-43340.811784256555</v>
      </c>
      <c r="D68" s="542">
        <v>-43543.836532069974</v>
      </c>
      <c r="E68" s="542">
        <v>-54714.484380466478</v>
      </c>
      <c r="F68" s="542">
        <v>-60489.022591836736</v>
      </c>
      <c r="G68" s="542">
        <v>-65499.609246355692</v>
      </c>
    </row>
    <row r="69" spans="1:7">
      <c r="A69" s="368" t="s">
        <v>467</v>
      </c>
      <c r="B69" s="542">
        <v>111160.19152040817</v>
      </c>
      <c r="C69" s="542">
        <v>158517.61236297374</v>
      </c>
      <c r="D69" s="542">
        <v>180700.25156413994</v>
      </c>
      <c r="E69" s="542">
        <v>190647.42635860058</v>
      </c>
      <c r="F69" s="542">
        <v>196258.76004227408</v>
      </c>
      <c r="G69" s="542">
        <v>206355.62922740524</v>
      </c>
    </row>
    <row r="70" spans="1:7">
      <c r="A70" s="31" t="s">
        <v>468</v>
      </c>
      <c r="B70" s="542">
        <v>-92148.096389212835</v>
      </c>
      <c r="C70" s="542">
        <v>-124484.86164868805</v>
      </c>
      <c r="D70" s="542">
        <v>-147247.05974489797</v>
      </c>
      <c r="E70" s="542">
        <v>-149771.38599271138</v>
      </c>
      <c r="F70" s="542">
        <v>-153162.82657434401</v>
      </c>
      <c r="G70" s="542">
        <v>-163791.87875072888</v>
      </c>
    </row>
    <row r="71" spans="1:7">
      <c r="A71" s="30" t="s">
        <v>469</v>
      </c>
      <c r="B71" s="542">
        <v>19012.095131195336</v>
      </c>
      <c r="C71" s="542">
        <v>34032.750714285714</v>
      </c>
      <c r="D71" s="542">
        <v>33453.191819241983</v>
      </c>
      <c r="E71" s="542">
        <v>40876.04036588921</v>
      </c>
      <c r="F71" s="542">
        <v>43095.933467930023</v>
      </c>
      <c r="G71" s="542">
        <v>42563.750476676381</v>
      </c>
    </row>
    <row r="72" spans="1:7">
      <c r="A72" s="30" t="s">
        <v>470</v>
      </c>
      <c r="B72" s="542">
        <v>7.4788527696792997</v>
      </c>
      <c r="C72" s="542">
        <v>10.021879008746355</v>
      </c>
      <c r="D72" s="542">
        <v>9.3718250728862991</v>
      </c>
      <c r="E72" s="542">
        <v>13.507320699708455</v>
      </c>
      <c r="F72" s="542">
        <v>5.410224489795918</v>
      </c>
      <c r="G72" s="542">
        <v>14.179039358600585</v>
      </c>
    </row>
    <row r="73" spans="1:7">
      <c r="A73" s="31" t="s">
        <v>471</v>
      </c>
      <c r="B73" s="542">
        <v>2.9154518950437319E-6</v>
      </c>
      <c r="C73" s="542">
        <v>1.4577259475218659E-6</v>
      </c>
      <c r="D73" s="542">
        <v>0</v>
      </c>
      <c r="E73" s="542">
        <v>0</v>
      </c>
      <c r="F73" s="542">
        <v>1.4577259475218659E-6</v>
      </c>
      <c r="G73" s="542">
        <v>0</v>
      </c>
    </row>
    <row r="74" spans="1:7">
      <c r="A74" s="31" t="s">
        <v>472</v>
      </c>
      <c r="B74" s="542">
        <v>7.4788498542274064</v>
      </c>
      <c r="C74" s="542">
        <v>10.021877551020408</v>
      </c>
      <c r="D74" s="542">
        <v>9.3718250728862991</v>
      </c>
      <c r="E74" s="542">
        <v>13.507320699708455</v>
      </c>
      <c r="F74" s="542">
        <v>5.41022303206997</v>
      </c>
      <c r="G74" s="542">
        <v>14.179039358600585</v>
      </c>
    </row>
    <row r="75" spans="1:7">
      <c r="A75" s="368" t="s">
        <v>473</v>
      </c>
      <c r="B75" s="542">
        <v>-41.42998688046648</v>
      </c>
      <c r="C75" s="542">
        <v>-171.32352186588921</v>
      </c>
      <c r="D75" s="542">
        <v>-173.92058892128281</v>
      </c>
      <c r="E75" s="542">
        <v>-432.25050291545193</v>
      </c>
      <c r="F75" s="542">
        <v>-27.92147084548105</v>
      </c>
      <c r="G75" s="542">
        <v>-22.965816326530614</v>
      </c>
    </row>
    <row r="76" spans="1:7">
      <c r="A76" s="368" t="s">
        <v>1335</v>
      </c>
      <c r="B76" s="542">
        <v>-1.4577259475218659E-6</v>
      </c>
      <c r="C76" s="542">
        <v>-116.43143440233237</v>
      </c>
      <c r="D76" s="542">
        <v>-111.65554227405249</v>
      </c>
      <c r="E76" s="542">
        <v>-387.74646793002916</v>
      </c>
      <c r="F76" s="542">
        <v>0</v>
      </c>
      <c r="G76" s="542">
        <v>-2.9154518950437319E-6</v>
      </c>
    </row>
    <row r="77" spans="1:7">
      <c r="A77" s="31" t="s">
        <v>474</v>
      </c>
      <c r="B77" s="542">
        <v>-41.429985422740522</v>
      </c>
      <c r="C77" s="542">
        <v>-54.892087463556848</v>
      </c>
      <c r="D77" s="542">
        <v>-62.265046647230321</v>
      </c>
      <c r="E77" s="542">
        <v>-44.504034985422741</v>
      </c>
      <c r="F77" s="542">
        <v>-27.92147084548105</v>
      </c>
      <c r="G77" s="542">
        <v>-22.965813411078717</v>
      </c>
    </row>
    <row r="78" spans="1:7">
      <c r="A78" s="368" t="s">
        <v>475</v>
      </c>
      <c r="B78" s="542">
        <v>18978.143997084546</v>
      </c>
      <c r="C78" s="542">
        <v>33871.449071428571</v>
      </c>
      <c r="D78" s="542">
        <v>33288.643055393586</v>
      </c>
      <c r="E78" s="542">
        <v>40457.297183673472</v>
      </c>
      <c r="F78" s="542">
        <v>43073.422221574343</v>
      </c>
      <c r="G78" s="542">
        <v>42554.963699708453</v>
      </c>
    </row>
    <row r="79" spans="1:7">
      <c r="A79" s="29" t="s">
        <v>476</v>
      </c>
      <c r="B79" s="542">
        <v>0</v>
      </c>
      <c r="C79" s="542">
        <v>0</v>
      </c>
      <c r="D79" s="542">
        <v>0</v>
      </c>
      <c r="E79" s="542">
        <v>0</v>
      </c>
      <c r="F79" s="542">
        <v>-4.3731778425655976E-6</v>
      </c>
      <c r="G79" s="542">
        <v>-1.4577259475218659E-6</v>
      </c>
    </row>
    <row r="80" spans="1:7">
      <c r="A80" s="30" t="s">
        <v>477</v>
      </c>
      <c r="B80" s="542">
        <v>18978.143997084546</v>
      </c>
      <c r="C80" s="542">
        <v>33871.449071428571</v>
      </c>
      <c r="D80" s="542">
        <v>33288.643055393586</v>
      </c>
      <c r="E80" s="542">
        <v>40457.297183673472</v>
      </c>
      <c r="F80" s="542">
        <v>43073.422217201165</v>
      </c>
      <c r="G80" s="542">
        <v>42554.963698250736</v>
      </c>
    </row>
    <row r="81" spans="1:7">
      <c r="A81" s="29" t="s">
        <v>478</v>
      </c>
      <c r="B81" s="542">
        <v>-14.384148688046647</v>
      </c>
      <c r="C81" s="542">
        <v>0.61239067055393581</v>
      </c>
      <c r="D81" s="542">
        <v>187.55136005830906</v>
      </c>
      <c r="E81" s="542">
        <v>797.41818075801746</v>
      </c>
      <c r="F81" s="542">
        <v>1578.2924314868806</v>
      </c>
      <c r="G81" s="542">
        <v>1350.6283148688049</v>
      </c>
    </row>
    <row r="82" spans="1:7" ht="21" customHeight="1">
      <c r="A82" s="368" t="s">
        <v>479</v>
      </c>
      <c r="B82" s="542">
        <v>18963.759848396501</v>
      </c>
      <c r="C82" s="542">
        <v>33872.061462099125</v>
      </c>
      <c r="D82" s="542">
        <v>33476.194415451893</v>
      </c>
      <c r="E82" s="542">
        <v>41254.715364431482</v>
      </c>
      <c r="F82" s="542">
        <v>44651.714648688045</v>
      </c>
      <c r="G82" s="542">
        <v>43905.592013119531</v>
      </c>
    </row>
    <row r="83" spans="1:7" ht="21" customHeight="1">
      <c r="A83" s="29" t="s">
        <v>480</v>
      </c>
      <c r="B83" s="542">
        <v>0</v>
      </c>
      <c r="C83" s="542">
        <v>0</v>
      </c>
      <c r="D83" s="542">
        <v>0</v>
      </c>
      <c r="E83" s="542">
        <v>0</v>
      </c>
      <c r="F83" s="542">
        <v>0</v>
      </c>
      <c r="G83" s="542">
        <v>0</v>
      </c>
    </row>
    <row r="84" spans="1:7" ht="21" customHeight="1">
      <c r="A84" s="368" t="s">
        <v>481</v>
      </c>
      <c r="B84" s="542">
        <v>18963.759848396501</v>
      </c>
      <c r="C84" s="542">
        <v>33872.061462099125</v>
      </c>
      <c r="D84" s="542">
        <v>33476.194415451893</v>
      </c>
      <c r="E84" s="542">
        <v>41254.715364431482</v>
      </c>
      <c r="F84" s="542">
        <v>44651.714648688045</v>
      </c>
      <c r="G84" s="542">
        <v>43905.592013119531</v>
      </c>
    </row>
    <row r="85" spans="1:7" ht="18" customHeight="1" thickBot="1">
      <c r="A85" s="29" t="s">
        <v>482</v>
      </c>
      <c r="B85" s="542">
        <v>-5024.2198192419828</v>
      </c>
      <c r="C85" s="542">
        <v>-12833.024759475218</v>
      </c>
      <c r="D85" s="542">
        <v>-12445.575485422742</v>
      </c>
      <c r="E85" s="542">
        <v>-13537.274023323616</v>
      </c>
      <c r="F85" s="542">
        <v>-19182.757377551021</v>
      </c>
      <c r="G85" s="542">
        <v>-14376.979043731777</v>
      </c>
    </row>
    <row r="86" spans="1:7" ht="24" customHeight="1" thickTop="1" thickBot="1">
      <c r="A86" s="27" t="s">
        <v>483</v>
      </c>
      <c r="B86" s="539">
        <v>13939.540029154517</v>
      </c>
      <c r="C86" s="539">
        <v>21039.036702623907</v>
      </c>
      <c r="D86" s="539">
        <v>21030.618930029155</v>
      </c>
      <c r="E86" s="539">
        <v>27717.441341107871</v>
      </c>
      <c r="F86" s="539">
        <v>25468.957271137027</v>
      </c>
      <c r="G86" s="539">
        <v>29528.612969387756</v>
      </c>
    </row>
    <row r="87" spans="1:7" ht="15" customHeight="1" thickTop="1" thickBot="1">
      <c r="A87" s="369"/>
      <c r="B87" s="543"/>
      <c r="C87" s="543"/>
      <c r="D87" s="543"/>
      <c r="E87" s="543"/>
      <c r="F87" s="543"/>
      <c r="G87" s="543"/>
    </row>
    <row r="88" spans="1:7" ht="28.5" customHeight="1" thickTop="1">
      <c r="A88" s="370"/>
      <c r="B88" s="32"/>
      <c r="C88" s="32"/>
      <c r="D88" s="32"/>
      <c r="E88" s="32"/>
      <c r="F88" s="32"/>
      <c r="G88" s="32"/>
    </row>
    <row r="89" spans="1:7">
      <c r="A89" s="370"/>
      <c r="B89" s="32"/>
      <c r="C89" s="32"/>
      <c r="D89" s="32"/>
      <c r="E89" s="32"/>
      <c r="F89" s="32"/>
      <c r="G89" s="32"/>
    </row>
    <row r="90" spans="1:7" ht="19.5">
      <c r="A90" s="371"/>
      <c r="B90" s="32"/>
      <c r="C90" s="32"/>
      <c r="D90" s="32"/>
      <c r="E90" s="32"/>
      <c r="F90" s="32"/>
      <c r="G90" s="32"/>
    </row>
    <row r="91" spans="1:7" ht="19.5">
      <c r="A91" s="371"/>
      <c r="B91" s="32"/>
      <c r="C91" s="32"/>
      <c r="D91" s="32"/>
      <c r="E91" s="32"/>
      <c r="F91" s="32"/>
      <c r="G91" s="32"/>
    </row>
    <row r="92" spans="1:7" ht="19.5">
      <c r="A92" s="371"/>
      <c r="B92" s="32"/>
      <c r="C92" s="32"/>
      <c r="D92" s="32"/>
      <c r="E92" s="32"/>
      <c r="F92" s="32"/>
      <c r="G92" s="32"/>
    </row>
    <row r="93" spans="1:7" ht="19.5">
      <c r="A93" s="372"/>
      <c r="B93" s="32"/>
      <c r="C93" s="32"/>
      <c r="D93" s="32"/>
      <c r="E93" s="32"/>
      <c r="F93" s="32"/>
      <c r="G93" s="32"/>
    </row>
    <row r="94" spans="1:7" ht="19.5">
      <c r="A94" s="372"/>
      <c r="B94" s="32"/>
      <c r="C94" s="32"/>
      <c r="D94" s="32"/>
      <c r="E94" s="32"/>
      <c r="F94" s="32"/>
      <c r="G94" s="32"/>
    </row>
    <row r="95" spans="1:7" ht="19.5">
      <c r="A95" s="372"/>
      <c r="B95" s="32"/>
      <c r="C95" s="32"/>
      <c r="D95" s="32"/>
      <c r="E95" s="32"/>
      <c r="F95" s="32"/>
      <c r="G95" s="32"/>
    </row>
    <row r="96" spans="1:7" ht="19.5">
      <c r="A96" s="371"/>
      <c r="B96" s="32"/>
      <c r="C96" s="32"/>
      <c r="D96" s="32"/>
      <c r="E96" s="32"/>
      <c r="F96" s="32"/>
      <c r="G96" s="32"/>
    </row>
    <row r="97" spans="1:7" ht="19.5">
      <c r="A97" s="371"/>
      <c r="B97" s="32"/>
      <c r="C97" s="32"/>
      <c r="D97" s="32"/>
      <c r="E97" s="32"/>
      <c r="F97" s="32"/>
      <c r="G97" s="32"/>
    </row>
    <row r="98" spans="1:7" ht="19.5">
      <c r="A98" s="371"/>
      <c r="B98" s="32"/>
      <c r="C98" s="32"/>
      <c r="D98" s="32"/>
      <c r="E98" s="32"/>
      <c r="F98" s="32"/>
      <c r="G98" s="32"/>
    </row>
    <row r="99" spans="1:7" ht="19.5">
      <c r="A99" s="371"/>
      <c r="B99" s="32"/>
      <c r="C99" s="32"/>
      <c r="D99" s="32"/>
      <c r="E99" s="32"/>
      <c r="F99" s="32"/>
      <c r="G99" s="32"/>
    </row>
    <row r="100" spans="1:7" ht="19.5">
      <c r="A100" s="371"/>
      <c r="B100" s="32"/>
      <c r="C100" s="32"/>
      <c r="D100" s="32"/>
      <c r="E100" s="32"/>
      <c r="F100" s="32"/>
      <c r="G100" s="32"/>
    </row>
    <row r="101" spans="1:7" ht="19.5">
      <c r="A101" s="69"/>
      <c r="B101" s="32"/>
      <c r="C101" s="32"/>
      <c r="D101" s="32"/>
      <c r="E101" s="32"/>
      <c r="F101" s="32"/>
      <c r="G101" s="32"/>
    </row>
    <row r="102" spans="1:7">
      <c r="A102" s="70"/>
      <c r="B102" s="32"/>
      <c r="C102" s="32"/>
      <c r="D102" s="32"/>
      <c r="E102" s="32"/>
      <c r="F102" s="32"/>
      <c r="G102" s="32"/>
    </row>
    <row r="103" spans="1:7">
      <c r="A103" s="70"/>
      <c r="B103" s="32"/>
      <c r="C103" s="32"/>
      <c r="D103" s="32"/>
      <c r="E103" s="32"/>
      <c r="F103" s="32"/>
      <c r="G103" s="32"/>
    </row>
    <row r="104" spans="1:7">
      <c r="A104" s="70"/>
      <c r="B104" s="32"/>
      <c r="C104" s="32"/>
      <c r="D104" s="32"/>
      <c r="E104" s="32"/>
      <c r="F104" s="32"/>
      <c r="G104" s="32"/>
    </row>
    <row r="105" spans="1:7">
      <c r="A105" s="70"/>
      <c r="B105" s="32"/>
      <c r="C105" s="32"/>
      <c r="D105" s="32"/>
      <c r="E105" s="32"/>
      <c r="F105" s="32"/>
      <c r="G105" s="32"/>
    </row>
    <row r="106" spans="1:7">
      <c r="A106" s="70"/>
      <c r="B106" s="32"/>
      <c r="C106" s="32"/>
      <c r="D106" s="32"/>
      <c r="E106" s="32"/>
      <c r="F106" s="32"/>
      <c r="G106" s="32"/>
    </row>
    <row r="107" spans="1:7">
      <c r="A107" s="70"/>
      <c r="B107" s="32"/>
      <c r="C107" s="32"/>
      <c r="D107" s="32"/>
      <c r="E107" s="32"/>
      <c r="F107" s="32"/>
      <c r="G107" s="32"/>
    </row>
    <row r="108" spans="1:7">
      <c r="A108" s="70"/>
      <c r="B108" s="32"/>
      <c r="C108" s="32"/>
      <c r="D108" s="32"/>
      <c r="E108" s="32"/>
      <c r="F108" s="32"/>
      <c r="G108" s="32"/>
    </row>
    <row r="109" spans="1:7">
      <c r="A109" s="70"/>
      <c r="B109" s="32"/>
      <c r="C109" s="32"/>
      <c r="D109" s="32"/>
      <c r="E109" s="32"/>
      <c r="F109" s="32"/>
      <c r="G109" s="32"/>
    </row>
    <row r="110" spans="1:7" ht="19.5">
      <c r="A110" s="371"/>
      <c r="B110" s="32"/>
      <c r="C110" s="32"/>
      <c r="D110" s="32"/>
      <c r="E110" s="32"/>
      <c r="F110" s="32"/>
      <c r="G110" s="32"/>
    </row>
    <row r="111" spans="1:7" ht="19.5">
      <c r="A111" s="371"/>
      <c r="B111" s="32"/>
      <c r="C111" s="32"/>
      <c r="D111" s="32"/>
      <c r="E111" s="32"/>
      <c r="F111" s="32"/>
      <c r="G111" s="32"/>
    </row>
    <row r="112" spans="1:7" ht="19.5">
      <c r="A112" s="372"/>
      <c r="B112" s="32"/>
      <c r="C112" s="32"/>
      <c r="D112" s="32"/>
      <c r="E112" s="32"/>
      <c r="F112" s="32"/>
      <c r="G112" s="32"/>
    </row>
    <row r="113" spans="1:7" ht="19.5">
      <c r="A113" s="372"/>
      <c r="B113" s="32"/>
      <c r="C113" s="32"/>
      <c r="D113" s="32"/>
      <c r="E113" s="32"/>
      <c r="F113" s="32"/>
      <c r="G113" s="32"/>
    </row>
    <row r="114" spans="1:7" ht="19.5">
      <c r="A114" s="372"/>
      <c r="B114" s="32"/>
      <c r="C114" s="32"/>
      <c r="D114" s="32"/>
      <c r="E114" s="32"/>
      <c r="F114" s="32"/>
      <c r="G114" s="32"/>
    </row>
    <row r="115" spans="1:7" ht="19.5">
      <c r="A115" s="371"/>
      <c r="B115" s="32"/>
      <c r="C115" s="32"/>
      <c r="D115" s="32"/>
      <c r="E115" s="32"/>
      <c r="F115" s="32"/>
      <c r="G115" s="32"/>
    </row>
    <row r="116" spans="1:7" ht="19.5">
      <c r="A116" s="371"/>
      <c r="B116" s="32"/>
      <c r="C116" s="32"/>
      <c r="D116" s="32"/>
      <c r="E116" s="32"/>
      <c r="F116" s="32"/>
      <c r="G116" s="32"/>
    </row>
    <row r="117" spans="1:7" ht="19.5">
      <c r="A117" s="371"/>
      <c r="B117" s="32"/>
      <c r="C117" s="32"/>
      <c r="D117" s="32"/>
      <c r="E117" s="32"/>
      <c r="F117" s="32"/>
      <c r="G117" s="32"/>
    </row>
    <row r="118" spans="1:7" ht="19.5">
      <c r="A118" s="371"/>
      <c r="B118" s="32"/>
      <c r="C118" s="32"/>
      <c r="D118" s="32"/>
      <c r="E118" s="32"/>
      <c r="F118" s="32"/>
      <c r="G118" s="32"/>
    </row>
    <row r="119" spans="1:7" ht="19.5">
      <c r="A119" s="371"/>
      <c r="B119" s="32"/>
      <c r="C119" s="32"/>
      <c r="D119" s="32"/>
      <c r="E119" s="32"/>
      <c r="F119" s="32"/>
      <c r="G119" s="32"/>
    </row>
    <row r="120" spans="1:7" ht="19.5">
      <c r="A120" s="371"/>
      <c r="B120" s="32"/>
      <c r="C120" s="32"/>
      <c r="D120" s="32"/>
      <c r="E120" s="32"/>
      <c r="F120" s="32"/>
      <c r="G120" s="32"/>
    </row>
    <row r="121" spans="1:7" ht="19.5">
      <c r="A121" s="371"/>
      <c r="B121" s="32"/>
      <c r="C121" s="32"/>
      <c r="D121" s="32"/>
      <c r="E121" s="32"/>
      <c r="F121" s="32"/>
      <c r="G121" s="32"/>
    </row>
    <row r="122" spans="1:7" ht="19.5">
      <c r="A122" s="372"/>
      <c r="B122" s="32"/>
      <c r="C122" s="32"/>
      <c r="D122" s="32"/>
      <c r="E122" s="32"/>
      <c r="F122" s="32"/>
      <c r="G122" s="32"/>
    </row>
    <row r="123" spans="1:7" ht="19.5">
      <c r="A123" s="371"/>
      <c r="B123" s="32"/>
      <c r="C123" s="32"/>
      <c r="D123" s="32"/>
      <c r="E123" s="32"/>
      <c r="F123" s="32"/>
      <c r="G123" s="32"/>
    </row>
    <row r="124" spans="1:7" ht="19.5">
      <c r="A124" s="371"/>
      <c r="B124" s="32"/>
      <c r="C124" s="32"/>
      <c r="D124" s="32"/>
      <c r="E124" s="32"/>
      <c r="F124" s="32"/>
      <c r="G124" s="32"/>
    </row>
    <row r="125" spans="1:7" ht="19.5">
      <c r="A125" s="371"/>
      <c r="B125" s="32"/>
      <c r="C125" s="32"/>
      <c r="D125" s="32"/>
      <c r="E125" s="32"/>
      <c r="F125" s="32"/>
      <c r="G125" s="32"/>
    </row>
    <row r="126" spans="1:7" ht="19.5">
      <c r="A126" s="371"/>
      <c r="B126" s="32"/>
      <c r="C126" s="32"/>
      <c r="D126" s="32"/>
      <c r="E126" s="32"/>
      <c r="F126" s="32"/>
      <c r="G126" s="32"/>
    </row>
    <row r="127" spans="1:7" ht="19.5">
      <c r="A127" s="371"/>
      <c r="B127" s="32"/>
      <c r="C127" s="32"/>
      <c r="D127" s="32"/>
      <c r="E127" s="32"/>
      <c r="F127" s="32"/>
      <c r="G127" s="32"/>
    </row>
    <row r="128" spans="1:7" ht="19.5">
      <c r="A128" s="372"/>
      <c r="B128" s="32"/>
      <c r="C128" s="32"/>
      <c r="D128" s="32"/>
      <c r="E128" s="32"/>
      <c r="F128" s="32"/>
      <c r="G128" s="32"/>
    </row>
    <row r="129" spans="1:7" ht="19.5">
      <c r="A129" s="371"/>
      <c r="B129" s="32"/>
      <c r="C129" s="32"/>
      <c r="D129" s="32"/>
      <c r="E129" s="32"/>
      <c r="F129" s="32"/>
      <c r="G129" s="32"/>
    </row>
    <row r="130" spans="1:7" ht="19.5">
      <c r="A130" s="371"/>
      <c r="B130" s="32"/>
      <c r="C130" s="32"/>
      <c r="D130" s="32"/>
      <c r="E130" s="32"/>
      <c r="F130" s="32"/>
      <c r="G130" s="32"/>
    </row>
    <row r="131" spans="1:7" ht="19.5">
      <c r="A131" s="371"/>
      <c r="B131" s="32"/>
      <c r="C131" s="32"/>
      <c r="D131" s="32"/>
      <c r="E131" s="32"/>
      <c r="F131" s="32"/>
      <c r="G131" s="32"/>
    </row>
    <row r="132" spans="1:7" ht="19.5">
      <c r="A132" s="372"/>
      <c r="B132" s="32"/>
      <c r="C132" s="32"/>
      <c r="D132" s="32"/>
      <c r="E132" s="32"/>
      <c r="F132" s="32"/>
      <c r="G132" s="32"/>
    </row>
    <row r="133" spans="1:7" ht="19.5">
      <c r="A133" s="371"/>
      <c r="B133" s="32"/>
      <c r="C133" s="32"/>
      <c r="D133" s="32"/>
      <c r="E133" s="32"/>
      <c r="F133" s="32"/>
      <c r="G133" s="32"/>
    </row>
    <row r="134" spans="1:7" ht="19.5">
      <c r="A134" s="371"/>
      <c r="B134" s="32"/>
      <c r="C134" s="32"/>
      <c r="D134" s="32"/>
      <c r="E134" s="32"/>
      <c r="F134" s="32"/>
      <c r="G134" s="32"/>
    </row>
    <row r="135" spans="1:7" ht="19.5">
      <c r="A135" s="371"/>
      <c r="B135" s="32"/>
      <c r="C135" s="32"/>
      <c r="D135" s="32"/>
      <c r="E135" s="32"/>
      <c r="F135" s="32"/>
      <c r="G135" s="32"/>
    </row>
    <row r="136" spans="1:7" ht="19.5">
      <c r="A136" s="371"/>
      <c r="B136" s="32"/>
      <c r="C136" s="32"/>
      <c r="D136" s="32"/>
      <c r="E136" s="32"/>
      <c r="F136" s="32"/>
      <c r="G136" s="32"/>
    </row>
    <row r="137" spans="1:7" ht="19.5">
      <c r="A137" s="372"/>
      <c r="B137" s="32"/>
      <c r="C137" s="32"/>
      <c r="D137" s="32"/>
      <c r="E137" s="32"/>
      <c r="F137" s="32"/>
      <c r="G137" s="32"/>
    </row>
    <row r="138" spans="1:7" ht="19.5">
      <c r="A138" s="371"/>
      <c r="B138" s="32"/>
      <c r="C138" s="32"/>
      <c r="D138" s="32"/>
      <c r="E138" s="32"/>
      <c r="F138" s="32"/>
      <c r="G138" s="32"/>
    </row>
    <row r="139" spans="1:7" ht="19.5">
      <c r="A139" s="371"/>
      <c r="B139" s="32"/>
      <c r="C139" s="32"/>
      <c r="D139" s="32"/>
      <c r="E139" s="32"/>
      <c r="F139" s="32"/>
      <c r="G139" s="32"/>
    </row>
    <row r="140" spans="1:7" ht="19.5">
      <c r="A140" s="371"/>
      <c r="B140" s="32"/>
      <c r="C140" s="32"/>
      <c r="D140" s="32"/>
      <c r="E140" s="32"/>
      <c r="F140" s="32"/>
      <c r="G140" s="32"/>
    </row>
    <row r="141" spans="1:7" ht="19.5">
      <c r="A141" s="371"/>
      <c r="B141" s="32"/>
      <c r="C141" s="32"/>
      <c r="D141" s="32"/>
      <c r="E141" s="32"/>
      <c r="F141" s="32"/>
      <c r="G141" s="32"/>
    </row>
    <row r="142" spans="1:7" ht="19.5">
      <c r="A142" s="372"/>
      <c r="B142" s="32"/>
      <c r="C142" s="32"/>
      <c r="D142" s="32"/>
      <c r="E142" s="32"/>
      <c r="F142" s="32"/>
      <c r="G142" s="32"/>
    </row>
    <row r="143" spans="1:7" ht="19.5">
      <c r="A143" s="372"/>
      <c r="B143" s="32"/>
      <c r="C143" s="32"/>
      <c r="D143" s="32"/>
      <c r="E143" s="32"/>
      <c r="F143" s="32"/>
      <c r="G143" s="32"/>
    </row>
    <row r="144" spans="1:7" ht="19.5">
      <c r="A144" s="372"/>
      <c r="B144" s="32"/>
      <c r="C144" s="32"/>
      <c r="D144" s="32"/>
      <c r="E144" s="32"/>
      <c r="F144" s="32"/>
      <c r="G144" s="32"/>
    </row>
    <row r="145" spans="1:7" ht="19.5">
      <c r="A145" s="371"/>
      <c r="B145" s="32"/>
      <c r="C145" s="32"/>
      <c r="D145" s="32"/>
      <c r="E145" s="32"/>
      <c r="F145" s="32"/>
      <c r="G145" s="32"/>
    </row>
    <row r="146" spans="1:7" ht="19.5">
      <c r="A146" s="371"/>
      <c r="B146" s="32"/>
      <c r="C146" s="32"/>
      <c r="D146" s="32"/>
      <c r="E146" s="32"/>
      <c r="F146" s="32"/>
      <c r="G146" s="32"/>
    </row>
    <row r="147" spans="1:7" ht="19.5">
      <c r="A147" s="72"/>
      <c r="B147" s="32"/>
      <c r="C147" s="32"/>
      <c r="D147" s="32"/>
      <c r="E147" s="32"/>
      <c r="F147" s="32"/>
      <c r="G147" s="32"/>
    </row>
    <row r="148" spans="1:7" ht="19.5">
      <c r="A148" s="372"/>
      <c r="B148" s="32"/>
      <c r="C148" s="32"/>
      <c r="D148" s="32"/>
      <c r="E148" s="32"/>
      <c r="F148" s="32"/>
      <c r="G148" s="32"/>
    </row>
    <row r="149" spans="1:7" ht="19.5">
      <c r="A149" s="371"/>
      <c r="B149" s="32"/>
      <c r="C149" s="32"/>
      <c r="D149" s="32"/>
      <c r="E149" s="32"/>
      <c r="F149" s="32"/>
      <c r="G149" s="32"/>
    </row>
    <row r="150" spans="1:7" ht="19.5">
      <c r="A150" s="371"/>
      <c r="B150" s="32"/>
      <c r="C150" s="32"/>
      <c r="D150" s="32"/>
      <c r="E150" s="32"/>
      <c r="F150" s="32"/>
      <c r="G150" s="32"/>
    </row>
    <row r="151" spans="1:7" ht="19.5">
      <c r="A151" s="371"/>
      <c r="B151" s="32"/>
      <c r="C151" s="32"/>
      <c r="D151" s="32"/>
      <c r="E151" s="32"/>
      <c r="F151" s="32"/>
      <c r="G151" s="32"/>
    </row>
    <row r="152" spans="1:7" ht="19.5">
      <c r="A152" s="372"/>
      <c r="B152" s="32"/>
      <c r="C152" s="32"/>
      <c r="D152" s="32"/>
      <c r="E152" s="32"/>
      <c r="F152" s="32"/>
      <c r="G152" s="32"/>
    </row>
    <row r="153" spans="1:7" ht="19.5">
      <c r="A153" s="371"/>
      <c r="B153" s="32"/>
      <c r="C153" s="32"/>
      <c r="D153" s="32"/>
      <c r="E153" s="32"/>
      <c r="F153" s="32"/>
      <c r="G153" s="32"/>
    </row>
    <row r="154" spans="1:7" ht="19.5">
      <c r="A154" s="371"/>
      <c r="B154" s="32"/>
      <c r="C154" s="32"/>
      <c r="D154" s="32"/>
      <c r="E154" s="32"/>
      <c r="F154" s="32"/>
      <c r="G154" s="32"/>
    </row>
    <row r="155" spans="1:7" ht="19.5">
      <c r="A155" s="371"/>
      <c r="B155" s="32"/>
      <c r="C155" s="32"/>
      <c r="D155" s="32"/>
      <c r="E155" s="32"/>
      <c r="F155" s="32"/>
      <c r="G155" s="32"/>
    </row>
    <row r="156" spans="1:7" ht="19.5">
      <c r="A156" s="372"/>
      <c r="B156" s="32"/>
      <c r="C156" s="32"/>
      <c r="D156" s="32"/>
      <c r="E156" s="32"/>
      <c r="F156" s="32"/>
      <c r="G156" s="32"/>
    </row>
    <row r="157" spans="1:7" ht="19.5">
      <c r="A157" s="371"/>
      <c r="B157" s="32"/>
      <c r="C157" s="32"/>
      <c r="D157" s="32"/>
      <c r="E157" s="32"/>
      <c r="F157" s="32"/>
      <c r="G157" s="32"/>
    </row>
    <row r="158" spans="1:7" ht="19.5">
      <c r="A158" s="371"/>
      <c r="B158" s="32"/>
      <c r="C158" s="32"/>
      <c r="D158" s="32"/>
      <c r="E158" s="32"/>
      <c r="F158" s="32"/>
      <c r="G158" s="32"/>
    </row>
    <row r="159" spans="1:7" ht="19.5">
      <c r="A159" s="371"/>
      <c r="B159" s="32"/>
      <c r="C159" s="32"/>
      <c r="D159" s="32"/>
      <c r="E159" s="32"/>
      <c r="F159" s="32"/>
      <c r="G159" s="32"/>
    </row>
    <row r="160" spans="1:7" ht="19.5">
      <c r="A160" s="372"/>
      <c r="B160" s="32"/>
      <c r="C160" s="32"/>
      <c r="D160" s="32"/>
      <c r="E160" s="32"/>
      <c r="F160" s="32"/>
      <c r="G160" s="32"/>
    </row>
    <row r="161" spans="1:7" ht="19.5">
      <c r="A161" s="371"/>
      <c r="B161" s="32"/>
      <c r="C161" s="32"/>
      <c r="D161" s="32"/>
      <c r="E161" s="32"/>
      <c r="F161" s="32"/>
      <c r="G161" s="32"/>
    </row>
    <row r="162" spans="1:7" ht="19.5">
      <c r="A162" s="371"/>
      <c r="B162" s="32"/>
      <c r="C162" s="32"/>
      <c r="D162" s="32"/>
      <c r="E162" s="32"/>
      <c r="F162" s="32"/>
      <c r="G162" s="32"/>
    </row>
    <row r="163" spans="1:7" ht="19.5">
      <c r="A163" s="371"/>
      <c r="B163" s="32"/>
      <c r="C163" s="32"/>
      <c r="D163" s="32"/>
      <c r="E163" s="32"/>
      <c r="F163" s="32"/>
      <c r="G163" s="32"/>
    </row>
    <row r="164" spans="1:7" ht="19.5">
      <c r="A164" s="71"/>
      <c r="B164" s="32"/>
      <c r="C164" s="32"/>
      <c r="D164" s="32"/>
      <c r="E164" s="32"/>
      <c r="F164" s="32"/>
      <c r="G164" s="32"/>
    </row>
    <row r="165" spans="1:7" ht="19.5">
      <c r="A165" s="71"/>
      <c r="B165" s="32"/>
      <c r="C165" s="32"/>
      <c r="D165" s="32"/>
      <c r="E165" s="32"/>
      <c r="F165" s="32"/>
      <c r="G165" s="32"/>
    </row>
    <row r="166" spans="1:7" ht="19.5">
      <c r="A166" s="71"/>
      <c r="B166" s="32"/>
      <c r="C166" s="32"/>
      <c r="D166" s="32"/>
      <c r="E166" s="32"/>
      <c r="F166" s="32"/>
      <c r="G166" s="32"/>
    </row>
    <row r="167" spans="1:7" ht="19.5">
      <c r="A167" s="69"/>
      <c r="B167" s="32"/>
      <c r="C167" s="32"/>
      <c r="D167" s="32"/>
      <c r="E167" s="32"/>
      <c r="F167" s="32"/>
      <c r="G167" s="32"/>
    </row>
    <row r="168" spans="1:7" ht="19.5">
      <c r="A168" s="69"/>
      <c r="B168" s="32"/>
      <c r="C168" s="32"/>
      <c r="D168" s="32"/>
      <c r="E168" s="32"/>
      <c r="F168" s="32"/>
      <c r="G168" s="32"/>
    </row>
    <row r="169" spans="1:7" ht="19.5">
      <c r="A169" s="372"/>
      <c r="B169" s="32"/>
      <c r="C169" s="32"/>
      <c r="D169" s="32"/>
      <c r="E169" s="32"/>
      <c r="F169" s="32"/>
      <c r="G169" s="32"/>
    </row>
    <row r="170" spans="1:7" ht="19.5">
      <c r="A170" s="371"/>
      <c r="B170" s="32"/>
      <c r="C170" s="32"/>
      <c r="D170" s="32"/>
      <c r="E170" s="32"/>
      <c r="F170" s="32"/>
      <c r="G170" s="32"/>
    </row>
    <row r="171" spans="1:7" ht="19.5">
      <c r="A171" s="371"/>
      <c r="B171" s="32"/>
      <c r="C171" s="32"/>
      <c r="D171" s="32"/>
      <c r="E171" s="32"/>
      <c r="F171" s="32"/>
      <c r="G171" s="32"/>
    </row>
    <row r="172" spans="1:7" ht="19.5">
      <c r="A172" s="371"/>
      <c r="B172" s="32"/>
      <c r="C172" s="32"/>
      <c r="D172" s="32"/>
      <c r="E172" s="32"/>
      <c r="F172" s="32"/>
      <c r="G172" s="32"/>
    </row>
    <row r="173" spans="1:7" ht="19.5">
      <c r="A173" s="371"/>
      <c r="B173" s="32"/>
      <c r="C173" s="32"/>
      <c r="D173" s="32"/>
      <c r="E173" s="32"/>
      <c r="F173" s="32"/>
      <c r="G173" s="32"/>
    </row>
    <row r="174" spans="1:7" ht="19.5">
      <c r="A174" s="371"/>
      <c r="B174" s="32"/>
      <c r="C174" s="32"/>
      <c r="D174" s="32"/>
      <c r="E174" s="32"/>
      <c r="F174" s="32"/>
      <c r="G174" s="32"/>
    </row>
    <row r="175" spans="1:7" ht="19.5">
      <c r="A175" s="372"/>
      <c r="B175" s="32"/>
      <c r="C175" s="32"/>
      <c r="D175" s="32"/>
      <c r="E175" s="32"/>
      <c r="F175" s="32"/>
      <c r="G175" s="32"/>
    </row>
    <row r="176" spans="1:7" ht="19.5">
      <c r="A176" s="371"/>
      <c r="B176" s="32"/>
      <c r="C176" s="32"/>
      <c r="D176" s="32"/>
      <c r="E176" s="32"/>
      <c r="F176" s="32"/>
      <c r="G176" s="32"/>
    </row>
    <row r="177" spans="1:7" ht="19.5">
      <c r="A177" s="371"/>
      <c r="B177" s="32"/>
      <c r="C177" s="32"/>
      <c r="D177" s="32"/>
      <c r="E177" s="32"/>
      <c r="F177" s="32"/>
      <c r="G177" s="32"/>
    </row>
    <row r="178" spans="1:7" ht="19.5">
      <c r="A178" s="371"/>
      <c r="B178" s="32"/>
      <c r="C178" s="32"/>
      <c r="D178" s="32"/>
      <c r="E178" s="32"/>
      <c r="F178" s="32"/>
      <c r="G178" s="32"/>
    </row>
    <row r="179" spans="1:7" ht="19.5">
      <c r="A179" s="371"/>
      <c r="B179" s="32"/>
      <c r="C179" s="32"/>
      <c r="D179" s="32"/>
      <c r="E179" s="32"/>
      <c r="F179" s="32"/>
      <c r="G179" s="32"/>
    </row>
    <row r="180" spans="1:7" ht="19.5">
      <c r="A180" s="372"/>
      <c r="B180" s="32"/>
      <c r="C180" s="32"/>
      <c r="D180" s="32"/>
      <c r="E180" s="32"/>
      <c r="F180" s="32"/>
      <c r="G180" s="32"/>
    </row>
    <row r="181" spans="1:7" ht="19.5">
      <c r="A181" s="372"/>
      <c r="B181" s="32"/>
      <c r="C181" s="32"/>
      <c r="D181" s="32"/>
      <c r="E181" s="32"/>
      <c r="F181" s="32"/>
      <c r="G181" s="32"/>
    </row>
    <row r="182" spans="1:7" ht="19.5">
      <c r="A182" s="371"/>
      <c r="B182" s="32"/>
      <c r="C182" s="32"/>
      <c r="D182" s="32"/>
      <c r="E182" s="32"/>
      <c r="F182" s="32"/>
      <c r="G182" s="32"/>
    </row>
    <row r="183" spans="1:7" ht="19.5">
      <c r="A183" s="371"/>
      <c r="B183" s="32"/>
      <c r="C183" s="32"/>
      <c r="D183" s="32"/>
      <c r="E183" s="32"/>
      <c r="F183" s="32"/>
      <c r="G183" s="32"/>
    </row>
    <row r="184" spans="1:7" ht="19.5">
      <c r="A184" s="371"/>
      <c r="B184" s="32"/>
      <c r="C184" s="32"/>
      <c r="D184" s="32"/>
      <c r="E184" s="32"/>
      <c r="F184" s="32"/>
      <c r="G184" s="32"/>
    </row>
    <row r="185" spans="1:7" ht="19.5">
      <c r="A185" s="372"/>
      <c r="B185" s="32"/>
      <c r="C185" s="32"/>
      <c r="D185" s="32"/>
      <c r="E185" s="32"/>
      <c r="F185" s="32"/>
      <c r="G185" s="32"/>
    </row>
    <row r="186" spans="1:7" ht="19.5">
      <c r="A186" s="372"/>
      <c r="B186" s="32"/>
      <c r="C186" s="32"/>
      <c r="D186" s="32"/>
      <c r="E186" s="32"/>
      <c r="F186" s="32"/>
      <c r="G186" s="32"/>
    </row>
    <row r="187" spans="1:7" ht="19.5">
      <c r="A187" s="372"/>
      <c r="B187" s="32"/>
      <c r="C187" s="32"/>
      <c r="D187" s="32"/>
      <c r="E187" s="32"/>
      <c r="F187" s="32"/>
      <c r="G187" s="32"/>
    </row>
    <row r="188" spans="1:7" ht="19.5">
      <c r="A188" s="372"/>
      <c r="B188" s="32"/>
      <c r="C188" s="32"/>
      <c r="D188" s="32"/>
      <c r="E188" s="32"/>
      <c r="F188" s="32"/>
      <c r="G188" s="32"/>
    </row>
    <row r="189" spans="1:7" ht="19.5">
      <c r="A189" s="372"/>
      <c r="B189" s="32"/>
      <c r="C189" s="32"/>
      <c r="D189" s="32"/>
      <c r="E189" s="32"/>
      <c r="F189" s="32"/>
      <c r="G189" s="32"/>
    </row>
    <row r="190" spans="1:7" ht="19.5">
      <c r="A190" s="372"/>
      <c r="B190" s="32"/>
      <c r="C190" s="32"/>
      <c r="D190" s="32"/>
      <c r="E190" s="32"/>
      <c r="F190" s="32"/>
      <c r="G190" s="32"/>
    </row>
    <row r="191" spans="1:7" ht="19.5">
      <c r="A191" s="371"/>
      <c r="B191" s="32"/>
      <c r="C191" s="32"/>
      <c r="D191" s="32"/>
      <c r="E191" s="32"/>
      <c r="F191" s="32"/>
      <c r="G191" s="32"/>
    </row>
    <row r="192" spans="1:7" ht="19.5">
      <c r="A192" s="371"/>
      <c r="B192" s="32"/>
      <c r="C192" s="32"/>
      <c r="D192" s="32"/>
      <c r="E192" s="32"/>
      <c r="F192" s="32"/>
      <c r="G192" s="32"/>
    </row>
    <row r="193" spans="1:7" ht="19.5">
      <c r="A193" s="371"/>
      <c r="B193" s="32"/>
      <c r="C193" s="32"/>
      <c r="D193" s="32"/>
      <c r="E193" s="32"/>
      <c r="F193" s="32"/>
      <c r="G193" s="32"/>
    </row>
    <row r="194" spans="1:7" ht="19.5">
      <c r="A194" s="372"/>
      <c r="B194" s="32"/>
      <c r="C194" s="32"/>
      <c r="D194" s="32"/>
      <c r="E194" s="32"/>
      <c r="F194" s="32"/>
      <c r="G194" s="32"/>
    </row>
    <row r="195" spans="1:7" ht="19.5">
      <c r="A195" s="371"/>
      <c r="B195" s="32"/>
      <c r="C195" s="32"/>
      <c r="D195" s="32"/>
      <c r="E195" s="32"/>
      <c r="F195" s="32"/>
      <c r="G195" s="32"/>
    </row>
    <row r="196" spans="1:7" ht="19.5">
      <c r="A196" s="371"/>
      <c r="B196" s="32"/>
      <c r="C196" s="32"/>
      <c r="D196" s="32"/>
      <c r="E196" s="32"/>
      <c r="F196" s="32"/>
      <c r="G196" s="32"/>
    </row>
    <row r="197" spans="1:7" ht="19.5">
      <c r="A197" s="72"/>
      <c r="B197" s="32"/>
      <c r="C197" s="32"/>
      <c r="D197" s="32"/>
      <c r="E197" s="32"/>
      <c r="F197" s="32"/>
      <c r="G197" s="32"/>
    </row>
    <row r="198" spans="1:7" ht="19.5">
      <c r="A198" s="371"/>
      <c r="B198" s="32"/>
      <c r="C198" s="32"/>
      <c r="D198" s="32"/>
      <c r="E198" s="32"/>
      <c r="F198" s="32"/>
      <c r="G198" s="32"/>
    </row>
    <row r="199" spans="1:7" ht="19.5">
      <c r="A199" s="372"/>
      <c r="B199" s="32"/>
      <c r="C199" s="32"/>
      <c r="D199" s="32"/>
      <c r="E199" s="32"/>
      <c r="F199" s="32"/>
      <c r="G199" s="32"/>
    </row>
    <row r="200" spans="1:7" ht="19.5">
      <c r="A200" s="371"/>
      <c r="B200" s="32"/>
      <c r="C200" s="32"/>
      <c r="D200" s="32"/>
      <c r="E200" s="32"/>
      <c r="F200" s="32"/>
      <c r="G200" s="32"/>
    </row>
    <row r="201" spans="1:7" ht="19.5">
      <c r="A201" s="371"/>
      <c r="B201" s="32"/>
      <c r="C201" s="32"/>
      <c r="D201" s="32"/>
      <c r="E201" s="32"/>
      <c r="F201" s="32"/>
      <c r="G201" s="32"/>
    </row>
    <row r="202" spans="1:7" ht="19.5">
      <c r="A202" s="372"/>
      <c r="B202" s="32"/>
      <c r="C202" s="32"/>
      <c r="D202" s="32"/>
      <c r="E202" s="32"/>
      <c r="F202" s="32"/>
      <c r="G202" s="32"/>
    </row>
    <row r="203" spans="1:7" ht="19.5">
      <c r="A203" s="371"/>
      <c r="B203" s="32"/>
      <c r="C203" s="32"/>
      <c r="D203" s="32"/>
      <c r="E203" s="32"/>
      <c r="F203" s="32"/>
      <c r="G203" s="32"/>
    </row>
    <row r="204" spans="1:7" ht="19.5">
      <c r="A204" s="371"/>
      <c r="B204" s="32"/>
      <c r="C204" s="32"/>
      <c r="D204" s="32"/>
      <c r="E204" s="32"/>
      <c r="F204" s="32"/>
      <c r="G204" s="32"/>
    </row>
    <row r="205" spans="1:7" ht="19.5">
      <c r="A205" s="372"/>
      <c r="B205" s="32"/>
      <c r="C205" s="32"/>
      <c r="D205" s="32"/>
      <c r="E205" s="32"/>
      <c r="F205" s="32"/>
      <c r="G205" s="32"/>
    </row>
    <row r="206" spans="1:7" ht="19.5">
      <c r="A206" s="371"/>
      <c r="B206" s="32"/>
      <c r="C206" s="32"/>
      <c r="D206" s="32"/>
      <c r="E206" s="32"/>
      <c r="F206" s="32"/>
      <c r="G206" s="32"/>
    </row>
    <row r="207" spans="1:7" ht="19.5">
      <c r="A207" s="371"/>
      <c r="B207" s="32"/>
      <c r="C207" s="32"/>
      <c r="D207" s="32"/>
      <c r="E207" s="32"/>
      <c r="F207" s="32"/>
      <c r="G207" s="32"/>
    </row>
    <row r="208" spans="1:7" ht="19.5">
      <c r="A208" s="371"/>
      <c r="B208" s="32"/>
      <c r="C208" s="32"/>
      <c r="D208" s="32"/>
      <c r="E208" s="32"/>
      <c r="F208" s="32"/>
      <c r="G208" s="32"/>
    </row>
    <row r="209" spans="1:7" ht="19.5">
      <c r="A209" s="371"/>
      <c r="B209" s="32"/>
      <c r="C209" s="32"/>
      <c r="D209" s="32"/>
      <c r="E209" s="32"/>
      <c r="F209" s="32"/>
      <c r="G209" s="32"/>
    </row>
    <row r="210" spans="1:7" ht="19.5">
      <c r="A210" s="371"/>
      <c r="B210" s="32"/>
      <c r="C210" s="32"/>
      <c r="D210" s="32"/>
      <c r="E210" s="32"/>
      <c r="F210" s="32"/>
      <c r="G210" s="32"/>
    </row>
    <row r="211" spans="1:7" ht="19.5">
      <c r="A211" s="371"/>
      <c r="B211" s="32"/>
      <c r="C211" s="32"/>
      <c r="D211" s="32"/>
      <c r="E211" s="32"/>
      <c r="F211" s="32"/>
      <c r="G211" s="32"/>
    </row>
    <row r="212" spans="1:7" ht="19.5">
      <c r="A212" s="371"/>
      <c r="B212" s="32"/>
      <c r="C212" s="32"/>
      <c r="D212" s="32"/>
      <c r="E212" s="32"/>
      <c r="F212" s="32"/>
      <c r="G212" s="32"/>
    </row>
    <row r="213" spans="1:7" ht="19.5">
      <c r="A213" s="371"/>
      <c r="B213" s="32"/>
      <c r="C213" s="32"/>
      <c r="D213" s="32"/>
      <c r="E213" s="32"/>
      <c r="F213" s="32"/>
      <c r="G213" s="32"/>
    </row>
    <row r="214" spans="1:7" ht="19.5">
      <c r="A214" s="372"/>
      <c r="B214" s="32"/>
      <c r="C214" s="32"/>
      <c r="D214" s="32"/>
      <c r="E214" s="32"/>
      <c r="F214" s="32"/>
      <c r="G214" s="32"/>
    </row>
    <row r="215" spans="1:7" ht="19.5">
      <c r="A215" s="371"/>
      <c r="B215" s="32"/>
      <c r="C215" s="32"/>
      <c r="D215" s="32"/>
      <c r="E215" s="32"/>
      <c r="F215" s="32"/>
      <c r="G215" s="32"/>
    </row>
    <row r="216" spans="1:7" ht="19.5">
      <c r="A216" s="371"/>
      <c r="B216" s="32"/>
      <c r="C216" s="32"/>
      <c r="D216" s="32"/>
      <c r="E216" s="32"/>
      <c r="F216" s="32"/>
      <c r="G216" s="32"/>
    </row>
    <row r="217" spans="1:7" ht="19.5">
      <c r="A217" s="371"/>
      <c r="B217" s="32"/>
      <c r="C217" s="32"/>
      <c r="D217" s="32"/>
      <c r="E217" s="32"/>
      <c r="F217" s="32"/>
      <c r="G217" s="32"/>
    </row>
    <row r="218" spans="1:7" ht="19.5">
      <c r="A218" s="371"/>
      <c r="B218" s="32"/>
      <c r="C218" s="32"/>
      <c r="D218" s="32"/>
      <c r="E218" s="32"/>
      <c r="F218" s="32"/>
      <c r="G218" s="32"/>
    </row>
    <row r="219" spans="1:7" ht="19.5">
      <c r="A219" s="371"/>
      <c r="B219" s="32"/>
      <c r="C219" s="32"/>
      <c r="D219" s="32"/>
      <c r="E219" s="32"/>
      <c r="F219" s="32"/>
      <c r="G219" s="32"/>
    </row>
    <row r="220" spans="1:7" ht="19.5">
      <c r="A220" s="372"/>
      <c r="B220" s="32"/>
      <c r="C220" s="32"/>
      <c r="D220" s="32"/>
      <c r="E220" s="32"/>
      <c r="F220" s="32"/>
      <c r="G220" s="32"/>
    </row>
    <row r="221" spans="1:7" ht="19.5">
      <c r="A221" s="371"/>
      <c r="B221" s="32"/>
      <c r="C221" s="32"/>
      <c r="D221" s="32"/>
      <c r="E221" s="32"/>
      <c r="F221" s="32"/>
      <c r="G221" s="32"/>
    </row>
    <row r="222" spans="1:7" ht="19.5">
      <c r="A222" s="371"/>
      <c r="B222" s="32"/>
      <c r="C222" s="32"/>
      <c r="D222" s="32"/>
      <c r="E222" s="32"/>
      <c r="F222" s="32"/>
      <c r="G222" s="32"/>
    </row>
    <row r="223" spans="1:7" ht="19.5">
      <c r="A223" s="372"/>
      <c r="B223" s="32"/>
      <c r="C223" s="32"/>
      <c r="D223" s="32"/>
      <c r="E223" s="32"/>
      <c r="F223" s="32"/>
      <c r="G223" s="32"/>
    </row>
    <row r="224" spans="1:7" ht="19.5">
      <c r="A224" s="371"/>
      <c r="B224" s="32"/>
      <c r="C224" s="32"/>
      <c r="D224" s="32"/>
      <c r="E224" s="32"/>
      <c r="F224" s="32"/>
      <c r="G224" s="32"/>
    </row>
    <row r="225" spans="1:7" ht="19.5">
      <c r="A225" s="371"/>
      <c r="B225" s="32"/>
      <c r="C225" s="32"/>
      <c r="D225" s="32"/>
      <c r="E225" s="32"/>
      <c r="F225" s="32"/>
      <c r="G225" s="32"/>
    </row>
    <row r="226" spans="1:7" ht="19.5">
      <c r="A226" s="371"/>
      <c r="B226" s="32"/>
      <c r="C226" s="32"/>
      <c r="D226" s="32"/>
      <c r="E226" s="32"/>
      <c r="F226" s="32"/>
      <c r="G226" s="32"/>
    </row>
    <row r="227" spans="1:7" ht="19.5">
      <c r="A227" s="373"/>
      <c r="B227" s="32"/>
      <c r="C227" s="32"/>
      <c r="D227" s="32"/>
      <c r="E227" s="32"/>
      <c r="F227" s="32"/>
      <c r="G227" s="32"/>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G227"/>
  <sheetViews>
    <sheetView showGridLines="0" zoomScale="50" workbookViewId="0">
      <selection activeCell="L19" sqref="L19"/>
    </sheetView>
  </sheetViews>
  <sheetFormatPr baseColWidth="10" defaultColWidth="9.140625" defaultRowHeight="18"/>
  <cols>
    <col min="1" max="1" width="132.28515625" style="374" customWidth="1"/>
    <col min="2" max="7" width="16" style="25" customWidth="1"/>
    <col min="8" max="256" width="9.140625" style="25"/>
    <col min="257" max="257" width="132.28515625" style="25" customWidth="1"/>
    <col min="258" max="263" width="16" style="25" customWidth="1"/>
    <col min="264" max="512" width="9.140625" style="25"/>
    <col min="513" max="513" width="132.28515625" style="25" customWidth="1"/>
    <col min="514" max="519" width="16" style="25" customWidth="1"/>
    <col min="520" max="768" width="9.140625" style="25"/>
    <col min="769" max="769" width="132.28515625" style="25" customWidth="1"/>
    <col min="770" max="775" width="16" style="25" customWidth="1"/>
    <col min="776" max="1024" width="9.140625" style="25"/>
    <col min="1025" max="1025" width="132.28515625" style="25" customWidth="1"/>
    <col min="1026" max="1031" width="16" style="25" customWidth="1"/>
    <col min="1032" max="1280" width="9.140625" style="25"/>
    <col min="1281" max="1281" width="132.28515625" style="25" customWidth="1"/>
    <col min="1282" max="1287" width="16" style="25" customWidth="1"/>
    <col min="1288" max="1536" width="9.140625" style="25"/>
    <col min="1537" max="1537" width="132.28515625" style="25" customWidth="1"/>
    <col min="1538" max="1543" width="16" style="25" customWidth="1"/>
    <col min="1544" max="1792" width="9.140625" style="25"/>
    <col min="1793" max="1793" width="132.28515625" style="25" customWidth="1"/>
    <col min="1794" max="1799" width="16" style="25" customWidth="1"/>
    <col min="1800" max="2048" width="9.140625" style="25"/>
    <col min="2049" max="2049" width="132.28515625" style="25" customWidth="1"/>
    <col min="2050" max="2055" width="16" style="25" customWidth="1"/>
    <col min="2056" max="2304" width="9.140625" style="25"/>
    <col min="2305" max="2305" width="132.28515625" style="25" customWidth="1"/>
    <col min="2306" max="2311" width="16" style="25" customWidth="1"/>
    <col min="2312" max="2560" width="9.140625" style="25"/>
    <col min="2561" max="2561" width="132.28515625" style="25" customWidth="1"/>
    <col min="2562" max="2567" width="16" style="25" customWidth="1"/>
    <col min="2568" max="2816" width="9.140625" style="25"/>
    <col min="2817" max="2817" width="132.28515625" style="25" customWidth="1"/>
    <col min="2818" max="2823" width="16" style="25" customWidth="1"/>
    <col min="2824" max="3072" width="9.140625" style="25"/>
    <col min="3073" max="3073" width="132.28515625" style="25" customWidth="1"/>
    <col min="3074" max="3079" width="16" style="25" customWidth="1"/>
    <col min="3080" max="3328" width="9.140625" style="25"/>
    <col min="3329" max="3329" width="132.28515625" style="25" customWidth="1"/>
    <col min="3330" max="3335" width="16" style="25" customWidth="1"/>
    <col min="3336" max="3584" width="9.140625" style="25"/>
    <col min="3585" max="3585" width="132.28515625" style="25" customWidth="1"/>
    <col min="3586" max="3591" width="16" style="25" customWidth="1"/>
    <col min="3592" max="3840" width="9.140625" style="25"/>
    <col min="3841" max="3841" width="132.28515625" style="25" customWidth="1"/>
    <col min="3842" max="3847" width="16" style="25" customWidth="1"/>
    <col min="3848" max="4096" width="9.140625" style="25"/>
    <col min="4097" max="4097" width="132.28515625" style="25" customWidth="1"/>
    <col min="4098" max="4103" width="16" style="25" customWidth="1"/>
    <col min="4104" max="4352" width="9.140625" style="25"/>
    <col min="4353" max="4353" width="132.28515625" style="25" customWidth="1"/>
    <col min="4354" max="4359" width="16" style="25" customWidth="1"/>
    <col min="4360" max="4608" width="9.140625" style="25"/>
    <col min="4609" max="4609" width="132.28515625" style="25" customWidth="1"/>
    <col min="4610" max="4615" width="16" style="25" customWidth="1"/>
    <col min="4616" max="4864" width="9.140625" style="25"/>
    <col min="4865" max="4865" width="132.28515625" style="25" customWidth="1"/>
    <col min="4866" max="4871" width="16" style="25" customWidth="1"/>
    <col min="4872" max="5120" width="9.140625" style="25"/>
    <col min="5121" max="5121" width="132.28515625" style="25" customWidth="1"/>
    <col min="5122" max="5127" width="16" style="25" customWidth="1"/>
    <col min="5128" max="5376" width="9.140625" style="25"/>
    <col min="5377" max="5377" width="132.28515625" style="25" customWidth="1"/>
    <col min="5378" max="5383" width="16" style="25" customWidth="1"/>
    <col min="5384" max="5632" width="9.140625" style="25"/>
    <col min="5633" max="5633" width="132.28515625" style="25" customWidth="1"/>
    <col min="5634" max="5639" width="16" style="25" customWidth="1"/>
    <col min="5640" max="5888" width="9.140625" style="25"/>
    <col min="5889" max="5889" width="132.28515625" style="25" customWidth="1"/>
    <col min="5890" max="5895" width="16" style="25" customWidth="1"/>
    <col min="5896" max="6144" width="9.140625" style="25"/>
    <col min="6145" max="6145" width="132.28515625" style="25" customWidth="1"/>
    <col min="6146" max="6151" width="16" style="25" customWidth="1"/>
    <col min="6152" max="6400" width="9.140625" style="25"/>
    <col min="6401" max="6401" width="132.28515625" style="25" customWidth="1"/>
    <col min="6402" max="6407" width="16" style="25" customWidth="1"/>
    <col min="6408" max="6656" width="9.140625" style="25"/>
    <col min="6657" max="6657" width="132.28515625" style="25" customWidth="1"/>
    <col min="6658" max="6663" width="16" style="25" customWidth="1"/>
    <col min="6664" max="6912" width="9.140625" style="25"/>
    <col min="6913" max="6913" width="132.28515625" style="25" customWidth="1"/>
    <col min="6914" max="6919" width="16" style="25" customWidth="1"/>
    <col min="6920" max="7168" width="9.140625" style="25"/>
    <col min="7169" max="7169" width="132.28515625" style="25" customWidth="1"/>
    <col min="7170" max="7175" width="16" style="25" customWidth="1"/>
    <col min="7176" max="7424" width="9.140625" style="25"/>
    <col min="7425" max="7425" width="132.28515625" style="25" customWidth="1"/>
    <col min="7426" max="7431" width="16" style="25" customWidth="1"/>
    <col min="7432" max="7680" width="9.140625" style="25"/>
    <col min="7681" max="7681" width="132.28515625" style="25" customWidth="1"/>
    <col min="7682" max="7687" width="16" style="25" customWidth="1"/>
    <col min="7688" max="7936" width="9.140625" style="25"/>
    <col min="7937" max="7937" width="132.28515625" style="25" customWidth="1"/>
    <col min="7938" max="7943" width="16" style="25" customWidth="1"/>
    <col min="7944" max="8192" width="9.140625" style="25"/>
    <col min="8193" max="8193" width="132.28515625" style="25" customWidth="1"/>
    <col min="8194" max="8199" width="16" style="25" customWidth="1"/>
    <col min="8200" max="8448" width="9.140625" style="25"/>
    <col min="8449" max="8449" width="132.28515625" style="25" customWidth="1"/>
    <col min="8450" max="8455" width="16" style="25" customWidth="1"/>
    <col min="8456" max="8704" width="9.140625" style="25"/>
    <col min="8705" max="8705" width="132.28515625" style="25" customWidth="1"/>
    <col min="8706" max="8711" width="16" style="25" customWidth="1"/>
    <col min="8712" max="8960" width="9.140625" style="25"/>
    <col min="8961" max="8961" width="132.28515625" style="25" customWidth="1"/>
    <col min="8962" max="8967" width="16" style="25" customWidth="1"/>
    <col min="8968" max="9216" width="9.140625" style="25"/>
    <col min="9217" max="9217" width="132.28515625" style="25" customWidth="1"/>
    <col min="9218" max="9223" width="16" style="25" customWidth="1"/>
    <col min="9224" max="9472" width="9.140625" style="25"/>
    <col min="9473" max="9473" width="132.28515625" style="25" customWidth="1"/>
    <col min="9474" max="9479" width="16" style="25" customWidth="1"/>
    <col min="9480" max="9728" width="9.140625" style="25"/>
    <col min="9729" max="9729" width="132.28515625" style="25" customWidth="1"/>
    <col min="9730" max="9735" width="16" style="25" customWidth="1"/>
    <col min="9736" max="9984" width="9.140625" style="25"/>
    <col min="9985" max="9985" width="132.28515625" style="25" customWidth="1"/>
    <col min="9986" max="9991" width="16" style="25" customWidth="1"/>
    <col min="9992" max="10240" width="9.140625" style="25"/>
    <col min="10241" max="10241" width="132.28515625" style="25" customWidth="1"/>
    <col min="10242" max="10247" width="16" style="25" customWidth="1"/>
    <col min="10248" max="10496" width="9.140625" style="25"/>
    <col min="10497" max="10497" width="132.28515625" style="25" customWidth="1"/>
    <col min="10498" max="10503" width="16" style="25" customWidth="1"/>
    <col min="10504" max="10752" width="9.140625" style="25"/>
    <col min="10753" max="10753" width="132.28515625" style="25" customWidth="1"/>
    <col min="10754" max="10759" width="16" style="25" customWidth="1"/>
    <col min="10760" max="11008" width="9.140625" style="25"/>
    <col min="11009" max="11009" width="132.28515625" style="25" customWidth="1"/>
    <col min="11010" max="11015" width="16" style="25" customWidth="1"/>
    <col min="11016" max="11264" width="9.140625" style="25"/>
    <col min="11265" max="11265" width="132.28515625" style="25" customWidth="1"/>
    <col min="11266" max="11271" width="16" style="25" customWidth="1"/>
    <col min="11272" max="11520" width="9.140625" style="25"/>
    <col min="11521" max="11521" width="132.28515625" style="25" customWidth="1"/>
    <col min="11522" max="11527" width="16" style="25" customWidth="1"/>
    <col min="11528" max="11776" width="9.140625" style="25"/>
    <col min="11777" max="11777" width="132.28515625" style="25" customWidth="1"/>
    <col min="11778" max="11783" width="16" style="25" customWidth="1"/>
    <col min="11784" max="12032" width="9.140625" style="25"/>
    <col min="12033" max="12033" width="132.28515625" style="25" customWidth="1"/>
    <col min="12034" max="12039" width="16" style="25" customWidth="1"/>
    <col min="12040" max="12288" width="9.140625" style="25"/>
    <col min="12289" max="12289" width="132.28515625" style="25" customWidth="1"/>
    <col min="12290" max="12295" width="16" style="25" customWidth="1"/>
    <col min="12296" max="12544" width="9.140625" style="25"/>
    <col min="12545" max="12545" width="132.28515625" style="25" customWidth="1"/>
    <col min="12546" max="12551" width="16" style="25" customWidth="1"/>
    <col min="12552" max="12800" width="9.140625" style="25"/>
    <col min="12801" max="12801" width="132.28515625" style="25" customWidth="1"/>
    <col min="12802" max="12807" width="16" style="25" customWidth="1"/>
    <col min="12808" max="13056" width="9.140625" style="25"/>
    <col min="13057" max="13057" width="132.28515625" style="25" customWidth="1"/>
    <col min="13058" max="13063" width="16" style="25" customWidth="1"/>
    <col min="13064" max="13312" width="9.140625" style="25"/>
    <col min="13313" max="13313" width="132.28515625" style="25" customWidth="1"/>
    <col min="13314" max="13319" width="16" style="25" customWidth="1"/>
    <col min="13320" max="13568" width="9.140625" style="25"/>
    <col min="13569" max="13569" width="132.28515625" style="25" customWidth="1"/>
    <col min="13570" max="13575" width="16" style="25" customWidth="1"/>
    <col min="13576" max="13824" width="9.140625" style="25"/>
    <col min="13825" max="13825" width="132.28515625" style="25" customWidth="1"/>
    <col min="13826" max="13831" width="16" style="25" customWidth="1"/>
    <col min="13832" max="14080" width="9.140625" style="25"/>
    <col min="14081" max="14081" width="132.28515625" style="25" customWidth="1"/>
    <col min="14082" max="14087" width="16" style="25" customWidth="1"/>
    <col min="14088" max="14336" width="9.140625" style="25"/>
    <col min="14337" max="14337" width="132.28515625" style="25" customWidth="1"/>
    <col min="14338" max="14343" width="16" style="25" customWidth="1"/>
    <col min="14344" max="14592" width="9.140625" style="25"/>
    <col min="14593" max="14593" width="132.28515625" style="25" customWidth="1"/>
    <col min="14594" max="14599" width="16" style="25" customWidth="1"/>
    <col min="14600" max="14848" width="9.140625" style="25"/>
    <col min="14849" max="14849" width="132.28515625" style="25" customWidth="1"/>
    <col min="14850" max="14855" width="16" style="25" customWidth="1"/>
    <col min="14856" max="15104" width="9.140625" style="25"/>
    <col min="15105" max="15105" width="132.28515625" style="25" customWidth="1"/>
    <col min="15106" max="15111" width="16" style="25" customWidth="1"/>
    <col min="15112" max="15360" width="9.140625" style="25"/>
    <col min="15361" max="15361" width="132.28515625" style="25" customWidth="1"/>
    <col min="15362" max="15367" width="16" style="25" customWidth="1"/>
    <col min="15368" max="15616" width="9.140625" style="25"/>
    <col min="15617" max="15617" width="132.28515625" style="25" customWidth="1"/>
    <col min="15618" max="15623" width="16" style="25" customWidth="1"/>
    <col min="15624" max="15872" width="9.140625" style="25"/>
    <col min="15873" max="15873" width="132.28515625" style="25" customWidth="1"/>
    <col min="15874" max="15879" width="16" style="25" customWidth="1"/>
    <col min="15880" max="16128" width="9.140625" style="25"/>
    <col min="16129" max="16129" width="132.28515625" style="25" customWidth="1"/>
    <col min="16130" max="16135" width="16" style="25" customWidth="1"/>
    <col min="16136" max="16384" width="9.140625" style="25"/>
  </cols>
  <sheetData>
    <row r="1" spans="1:7" ht="43.5" customHeight="1">
      <c r="A1" s="1374" t="s">
        <v>1063</v>
      </c>
      <c r="B1" s="1374"/>
      <c r="C1" s="1374"/>
      <c r="D1" s="1374"/>
      <c r="E1" s="1374"/>
      <c r="F1" s="1374"/>
      <c r="G1" s="1374"/>
    </row>
    <row r="2" spans="1:7" ht="43.5" customHeight="1">
      <c r="A2" s="1374" t="s">
        <v>418</v>
      </c>
      <c r="B2" s="1374"/>
      <c r="C2" s="1374"/>
      <c r="D2" s="1374"/>
      <c r="E2" s="1374"/>
      <c r="F2" s="1374"/>
      <c r="G2" s="1374"/>
    </row>
    <row r="3" spans="1:7" ht="43.5" customHeight="1">
      <c r="A3" s="1374" t="s">
        <v>485</v>
      </c>
      <c r="B3" s="1374"/>
      <c r="C3" s="1374"/>
      <c r="D3" s="1374"/>
      <c r="E3" s="1374"/>
      <c r="F3" s="1374"/>
      <c r="G3" s="1374"/>
    </row>
    <row r="4" spans="1:7" ht="43.5" customHeight="1">
      <c r="A4" s="1375" t="s">
        <v>1233</v>
      </c>
      <c r="B4" s="1375"/>
      <c r="C4" s="1375"/>
      <c r="D4" s="1375"/>
      <c r="E4" s="1375"/>
      <c r="F4" s="1375"/>
      <c r="G4" s="1375"/>
    </row>
    <row r="5" spans="1:7" ht="19.5" customHeight="1" thickBot="1">
      <c r="A5" s="1374"/>
      <c r="B5" s="1374"/>
      <c r="C5" s="1374"/>
      <c r="D5" s="1374"/>
      <c r="E5" s="1374"/>
      <c r="F5" s="1374"/>
      <c r="G5" s="1374"/>
    </row>
    <row r="6" spans="1:7" s="26" customFormat="1" ht="34.5" customHeight="1" thickTop="1" thickBot="1">
      <c r="A6" s="362" t="s">
        <v>291</v>
      </c>
      <c r="B6" s="64" t="s">
        <v>420</v>
      </c>
      <c r="C6" s="64" t="s">
        <v>1138</v>
      </c>
      <c r="D6" s="64" t="s">
        <v>1225</v>
      </c>
      <c r="E6" s="64" t="s">
        <v>1275</v>
      </c>
      <c r="F6" s="64" t="s">
        <v>1347</v>
      </c>
      <c r="G6" s="64" t="s">
        <v>2395</v>
      </c>
    </row>
    <row r="7" spans="1:7" ht="15" customHeight="1" thickTop="1" thickBot="1">
      <c r="A7" s="363"/>
      <c r="B7" s="454"/>
      <c r="C7" s="454"/>
      <c r="D7" s="454"/>
      <c r="E7" s="454"/>
      <c r="F7" s="454"/>
      <c r="G7" s="454"/>
    </row>
    <row r="8" spans="1:7" ht="24" customHeight="1" thickTop="1" thickBot="1">
      <c r="A8" s="27" t="s">
        <v>421</v>
      </c>
      <c r="B8" s="539">
        <v>2646183.6442492711</v>
      </c>
      <c r="C8" s="539">
        <v>3151224.3264708458</v>
      </c>
      <c r="D8" s="539">
        <v>3702550.3925218661</v>
      </c>
      <c r="E8" s="539">
        <v>4085981.1115116621</v>
      </c>
      <c r="F8" s="539">
        <v>5011267.0610116618</v>
      </c>
      <c r="G8" s="539">
        <v>5211885.9696792997</v>
      </c>
    </row>
    <row r="9" spans="1:7" s="67" customFormat="1" ht="21" customHeight="1" thickTop="1">
      <c r="A9" s="65" t="s">
        <v>8</v>
      </c>
      <c r="B9" s="540">
        <v>437019.0616457726</v>
      </c>
      <c r="C9" s="540">
        <v>460892.34707580175</v>
      </c>
      <c r="D9" s="540">
        <v>711394.30631924199</v>
      </c>
      <c r="E9" s="540">
        <v>679231.72269096214</v>
      </c>
      <c r="F9" s="540">
        <v>621595.54785714287</v>
      </c>
      <c r="G9" s="540">
        <v>500760.19259766763</v>
      </c>
    </row>
    <row r="10" spans="1:7" s="67" customFormat="1" ht="21" customHeight="1">
      <c r="A10" s="65" t="s">
        <v>17</v>
      </c>
      <c r="B10" s="540">
        <v>562649.8959533528</v>
      </c>
      <c r="C10" s="540">
        <v>824538.80912244902</v>
      </c>
      <c r="D10" s="540">
        <v>837503.99633673462</v>
      </c>
      <c r="E10" s="540">
        <v>853469.17014868802</v>
      </c>
      <c r="F10" s="540">
        <v>934606.6461982507</v>
      </c>
      <c r="G10" s="540">
        <v>860480.41726530599</v>
      </c>
    </row>
    <row r="11" spans="1:7" s="67" customFormat="1" ht="21" customHeight="1">
      <c r="A11" s="65" t="s">
        <v>26</v>
      </c>
      <c r="B11" s="540">
        <v>1487711.7975962099</v>
      </c>
      <c r="C11" s="540">
        <v>1727635.076185131</v>
      </c>
      <c r="D11" s="540">
        <v>1983218.4541749272</v>
      </c>
      <c r="E11" s="540">
        <v>2357920.9924110789</v>
      </c>
      <c r="F11" s="540">
        <v>3186282.6962653063</v>
      </c>
      <c r="G11" s="540">
        <v>3446764.6842725947</v>
      </c>
    </row>
    <row r="12" spans="1:7" s="67" customFormat="1" ht="21" customHeight="1">
      <c r="A12" s="364" t="s">
        <v>422</v>
      </c>
      <c r="B12" s="540">
        <v>1485936.0768790084</v>
      </c>
      <c r="C12" s="540">
        <v>1719684.448451895</v>
      </c>
      <c r="D12" s="540">
        <v>1981773.7468833821</v>
      </c>
      <c r="E12" s="540">
        <v>2351280.7145889215</v>
      </c>
      <c r="F12" s="540">
        <v>3171670.660109329</v>
      </c>
      <c r="G12" s="540">
        <v>3434349.7485932941</v>
      </c>
    </row>
    <row r="13" spans="1:7" s="67" customFormat="1" ht="21" customHeight="1">
      <c r="A13" s="364" t="s">
        <v>423</v>
      </c>
      <c r="B13" s="540">
        <v>1473832.3684344022</v>
      </c>
      <c r="C13" s="540">
        <v>1704731.6414037901</v>
      </c>
      <c r="D13" s="540">
        <v>1966238.0662638482</v>
      </c>
      <c r="E13" s="540">
        <v>2321794.4793862975</v>
      </c>
      <c r="F13" s="540">
        <v>3119807.0166603504</v>
      </c>
      <c r="G13" s="540">
        <v>3372271.2081676382</v>
      </c>
    </row>
    <row r="14" spans="1:7" s="67" customFormat="1" ht="21" customHeight="1">
      <c r="A14" s="364" t="s">
        <v>424</v>
      </c>
      <c r="B14" s="540">
        <v>12103.708444606415</v>
      </c>
      <c r="C14" s="540">
        <v>14952.807048104956</v>
      </c>
      <c r="D14" s="540">
        <v>15535.680619533528</v>
      </c>
      <c r="E14" s="540">
        <v>29486.23520262391</v>
      </c>
      <c r="F14" s="540">
        <v>51863.643448979587</v>
      </c>
      <c r="G14" s="540">
        <v>62078.540425655978</v>
      </c>
    </row>
    <row r="15" spans="1:7" s="67" customFormat="1" ht="21" customHeight="1">
      <c r="A15" s="364" t="s">
        <v>425</v>
      </c>
      <c r="B15" s="540">
        <v>3382.9585029154514</v>
      </c>
      <c r="C15" s="540">
        <v>6996.8791370262397</v>
      </c>
      <c r="D15" s="540">
        <v>6723.3223921282797</v>
      </c>
      <c r="E15" s="540">
        <v>7194.0757215743442</v>
      </c>
      <c r="F15" s="540">
        <v>13715.95769825073</v>
      </c>
      <c r="G15" s="540">
        <v>15915.228183673471</v>
      </c>
    </row>
    <row r="16" spans="1:7" s="67" customFormat="1" ht="21" customHeight="1">
      <c r="A16" s="364" t="s">
        <v>426</v>
      </c>
      <c r="B16" s="540">
        <v>3303.5548294460641</v>
      </c>
      <c r="C16" s="540">
        <v>6996.1551530612242</v>
      </c>
      <c r="D16" s="540">
        <v>6622.1546457725944</v>
      </c>
      <c r="E16" s="540">
        <v>7179.4984620991263</v>
      </c>
      <c r="F16" s="540">
        <v>13002.238763848396</v>
      </c>
      <c r="G16" s="540">
        <v>15204.149053935862</v>
      </c>
    </row>
    <row r="17" spans="1:7" s="67" customFormat="1" ht="21" customHeight="1">
      <c r="A17" s="364" t="s">
        <v>427</v>
      </c>
      <c r="B17" s="540">
        <v>79.403673469387755</v>
      </c>
      <c r="C17" s="540">
        <v>0.72398396501457718</v>
      </c>
      <c r="D17" s="540">
        <v>101.16774635568513</v>
      </c>
      <c r="E17" s="540">
        <v>14.577259475218659</v>
      </c>
      <c r="F17" s="540">
        <v>713.71893440233225</v>
      </c>
      <c r="G17" s="540">
        <v>711.07912973760938</v>
      </c>
    </row>
    <row r="18" spans="1:7" s="67" customFormat="1" ht="21" customHeight="1">
      <c r="A18" s="364" t="s">
        <v>428</v>
      </c>
      <c r="B18" s="540">
        <v>30667.345322157431</v>
      </c>
      <c r="C18" s="540">
        <v>31895.918122448977</v>
      </c>
      <c r="D18" s="540">
        <v>32668.797199708453</v>
      </c>
      <c r="E18" s="540">
        <v>39698.751052478139</v>
      </c>
      <c r="F18" s="540">
        <v>58706.806597667637</v>
      </c>
      <c r="G18" s="540">
        <v>70550.513921282793</v>
      </c>
    </row>
    <row r="19" spans="1:7" s="67" customFormat="1" ht="21" customHeight="1">
      <c r="A19" s="364" t="s">
        <v>429</v>
      </c>
      <c r="B19" s="540">
        <v>19593.900806122449</v>
      </c>
      <c r="C19" s="540">
        <v>21256.87063411079</v>
      </c>
      <c r="D19" s="540">
        <v>23378.953688046651</v>
      </c>
      <c r="E19" s="540">
        <v>30691.635731778424</v>
      </c>
      <c r="F19" s="540">
        <v>46319.234039358598</v>
      </c>
      <c r="G19" s="540">
        <v>57568.327670553932</v>
      </c>
    </row>
    <row r="20" spans="1:7" s="67" customFormat="1" ht="21" customHeight="1">
      <c r="A20" s="364" t="s">
        <v>430</v>
      </c>
      <c r="B20" s="540">
        <v>11073.444516034984</v>
      </c>
      <c r="C20" s="540">
        <v>10639.04748833819</v>
      </c>
      <c r="D20" s="540">
        <v>9289.8435116618075</v>
      </c>
      <c r="E20" s="540">
        <v>9007.1153206997078</v>
      </c>
      <c r="F20" s="540">
        <v>12387.572558309037</v>
      </c>
      <c r="G20" s="540">
        <v>12982.186250728864</v>
      </c>
    </row>
    <row r="21" spans="1:7" s="67" customFormat="1" ht="21" customHeight="1">
      <c r="A21" s="364" t="s">
        <v>39</v>
      </c>
      <c r="B21" s="540">
        <v>9043.0770816326531</v>
      </c>
      <c r="C21" s="540">
        <v>11661.91741690962</v>
      </c>
      <c r="D21" s="540">
        <v>12337.551192419827</v>
      </c>
      <c r="E21" s="540">
        <v>13214.44929154519</v>
      </c>
      <c r="F21" s="540">
        <v>19679.552858600586</v>
      </c>
      <c r="G21" s="540">
        <v>20648.162357142861</v>
      </c>
    </row>
    <row r="22" spans="1:7" s="67" customFormat="1" ht="21" customHeight="1">
      <c r="A22" s="364" t="s">
        <v>431</v>
      </c>
      <c r="B22" s="540">
        <v>-41317.660189504371</v>
      </c>
      <c r="C22" s="540">
        <v>-42604.086943148686</v>
      </c>
      <c r="D22" s="540">
        <v>-50284.963492711373</v>
      </c>
      <c r="E22" s="540">
        <v>-53466.998243440226</v>
      </c>
      <c r="F22" s="540">
        <v>-77490.280998542279</v>
      </c>
      <c r="G22" s="540">
        <v>-94698.968782798838</v>
      </c>
    </row>
    <row r="23" spans="1:7" s="67" customFormat="1" ht="21" customHeight="1">
      <c r="A23" s="65" t="s">
        <v>57</v>
      </c>
      <c r="B23" s="540">
        <v>18566.710689504373</v>
      </c>
      <c r="C23" s="540">
        <v>21145.836724489796</v>
      </c>
      <c r="D23" s="540">
        <v>38349.688584548101</v>
      </c>
      <c r="E23" s="540">
        <v>28323.679051020408</v>
      </c>
      <c r="F23" s="540">
        <v>41795.880362973759</v>
      </c>
      <c r="G23" s="540">
        <v>19865.638788629738</v>
      </c>
    </row>
    <row r="24" spans="1:7" s="67" customFormat="1" ht="21" customHeight="1">
      <c r="A24" s="65" t="s">
        <v>63</v>
      </c>
      <c r="B24" s="540">
        <v>983.93114868804662</v>
      </c>
      <c r="C24" s="540">
        <v>592.40329154518952</v>
      </c>
      <c r="D24" s="540">
        <v>1496.2113760932943</v>
      </c>
      <c r="E24" s="540">
        <v>1214.8328688046649</v>
      </c>
      <c r="F24" s="540">
        <v>4536.5674868804663</v>
      </c>
      <c r="G24" s="540">
        <v>11354.978590379007</v>
      </c>
    </row>
    <row r="25" spans="1:7" s="67" customFormat="1" ht="21" customHeight="1">
      <c r="A25" s="65" t="s">
        <v>432</v>
      </c>
      <c r="B25" s="540">
        <v>93593.845132653063</v>
      </c>
      <c r="C25" s="540">
        <v>64444.053198250731</v>
      </c>
      <c r="D25" s="540">
        <v>73929.71833965015</v>
      </c>
      <c r="E25" s="540">
        <v>107046.37149854228</v>
      </c>
      <c r="F25" s="540">
        <v>130835.35082069971</v>
      </c>
      <c r="G25" s="540">
        <v>270901.58119533531</v>
      </c>
    </row>
    <row r="26" spans="1:7" s="67" customFormat="1" ht="21" customHeight="1">
      <c r="A26" s="65" t="s">
        <v>74</v>
      </c>
      <c r="B26" s="540">
        <v>40304.08580612245</v>
      </c>
      <c r="C26" s="540">
        <v>45837.512276967929</v>
      </c>
      <c r="D26" s="540">
        <v>48453.746307580172</v>
      </c>
      <c r="E26" s="540">
        <v>46151.347715743439</v>
      </c>
      <c r="F26" s="540">
        <v>56486.385323615163</v>
      </c>
      <c r="G26" s="540">
        <v>52137.642275510203</v>
      </c>
    </row>
    <row r="27" spans="1:7" s="67" customFormat="1" ht="21" customHeight="1">
      <c r="A27" s="65" t="s">
        <v>433</v>
      </c>
      <c r="B27" s="540">
        <v>5354.3162769679293</v>
      </c>
      <c r="C27" s="540">
        <v>6138.2885962099135</v>
      </c>
      <c r="D27" s="540">
        <v>8204.2710830903798</v>
      </c>
      <c r="E27" s="540">
        <v>12622.995126822156</v>
      </c>
      <c r="F27" s="540">
        <v>35127.986696793007</v>
      </c>
      <c r="G27" s="540">
        <v>49620.83469387755</v>
      </c>
    </row>
    <row r="28" spans="1:7" s="68" customFormat="1" ht="43.5" customHeight="1" thickBot="1">
      <c r="A28" s="365" t="s">
        <v>1341</v>
      </c>
      <c r="B28" s="541">
        <v>0</v>
      </c>
      <c r="C28" s="541">
        <v>0</v>
      </c>
      <c r="D28" s="541">
        <v>0</v>
      </c>
      <c r="E28" s="541">
        <v>0</v>
      </c>
      <c r="F28" s="541">
        <v>0</v>
      </c>
      <c r="G28" s="541">
        <v>0</v>
      </c>
    </row>
    <row r="29" spans="1:7" ht="24" customHeight="1" thickTop="1" thickBot="1">
      <c r="A29" s="27" t="s">
        <v>434</v>
      </c>
      <c r="B29" s="539">
        <v>2448168.8119927114</v>
      </c>
      <c r="C29" s="539">
        <v>2928744.5041239066</v>
      </c>
      <c r="D29" s="539">
        <v>3475812.1286822157</v>
      </c>
      <c r="E29" s="539">
        <v>3827992.8064620998</v>
      </c>
      <c r="F29" s="539">
        <v>4721261.3153090384</v>
      </c>
      <c r="G29" s="539">
        <v>4923687.4907128289</v>
      </c>
    </row>
    <row r="30" spans="1:7" s="67" customFormat="1" ht="21" customHeight="1" thickTop="1">
      <c r="A30" s="65" t="s">
        <v>435</v>
      </c>
      <c r="B30" s="540">
        <v>2048132.0169985425</v>
      </c>
      <c r="C30" s="540">
        <v>2514257.6009431491</v>
      </c>
      <c r="D30" s="540">
        <v>3075483.394830904</v>
      </c>
      <c r="E30" s="540">
        <v>3262245.0961574344</v>
      </c>
      <c r="F30" s="540">
        <v>4137537.2131690965</v>
      </c>
      <c r="G30" s="540">
        <v>4088180.291233236</v>
      </c>
    </row>
    <row r="31" spans="1:7" s="67" customFormat="1" ht="21" customHeight="1">
      <c r="A31" s="364" t="s">
        <v>436</v>
      </c>
      <c r="B31" s="540">
        <v>600578.26011516037</v>
      </c>
      <c r="C31" s="540">
        <v>641319.31027113704</v>
      </c>
      <c r="D31" s="540">
        <v>664406.78519096214</v>
      </c>
      <c r="E31" s="540">
        <v>899846.41494169086</v>
      </c>
      <c r="F31" s="540">
        <v>809514.21212827985</v>
      </c>
      <c r="G31" s="540">
        <v>767005.8407405247</v>
      </c>
    </row>
    <row r="32" spans="1:7" s="67" customFormat="1" ht="21" customHeight="1">
      <c r="A32" s="364" t="s">
        <v>437</v>
      </c>
      <c r="B32" s="540">
        <v>846360.61179300281</v>
      </c>
      <c r="C32" s="540">
        <v>1033393.3709650146</v>
      </c>
      <c r="D32" s="540">
        <v>1419774.9566574346</v>
      </c>
      <c r="E32" s="540">
        <v>1160451.5148250728</v>
      </c>
      <c r="F32" s="540">
        <v>1413293.8226705538</v>
      </c>
      <c r="G32" s="540">
        <v>1479212.0256093296</v>
      </c>
    </row>
    <row r="33" spans="1:7" s="67" customFormat="1" ht="21" customHeight="1">
      <c r="A33" s="364" t="s">
        <v>438</v>
      </c>
      <c r="B33" s="540">
        <v>154009.09377842565</v>
      </c>
      <c r="C33" s="540">
        <v>44206.112287172022</v>
      </c>
      <c r="D33" s="540">
        <v>30722.771692419828</v>
      </c>
      <c r="E33" s="540">
        <v>30609.884217201165</v>
      </c>
      <c r="F33" s="540">
        <v>12686.389709912535</v>
      </c>
      <c r="G33" s="540">
        <v>8265.3478221574351</v>
      </c>
    </row>
    <row r="34" spans="1:7" s="67" customFormat="1" ht="21" customHeight="1">
      <c r="A34" s="364" t="s">
        <v>439</v>
      </c>
      <c r="B34" s="540">
        <v>49387.972832361513</v>
      </c>
      <c r="C34" s="540">
        <v>47103.136457725952</v>
      </c>
      <c r="D34" s="540">
        <v>51621.875502915449</v>
      </c>
      <c r="E34" s="540">
        <v>53312.6440670554</v>
      </c>
      <c r="F34" s="540">
        <v>64537.251116618078</v>
      </c>
      <c r="G34" s="540">
        <v>76527.171654518956</v>
      </c>
    </row>
    <row r="35" spans="1:7" s="67" customFormat="1" ht="21" customHeight="1">
      <c r="A35" s="364" t="s">
        <v>440</v>
      </c>
      <c r="B35" s="540">
        <v>378774.53560349852</v>
      </c>
      <c r="C35" s="540">
        <v>714426.25375072879</v>
      </c>
      <c r="D35" s="540">
        <v>860304.50662973756</v>
      </c>
      <c r="E35" s="540">
        <v>1061420.0244883383</v>
      </c>
      <c r="F35" s="540">
        <v>1741059.2191355685</v>
      </c>
      <c r="G35" s="540">
        <v>1656669.495899417</v>
      </c>
    </row>
    <row r="36" spans="1:7" s="67" customFormat="1" ht="21" customHeight="1">
      <c r="A36" s="364" t="s">
        <v>441</v>
      </c>
      <c r="B36" s="540">
        <v>19021.542876093295</v>
      </c>
      <c r="C36" s="540">
        <v>33809.417211370259</v>
      </c>
      <c r="D36" s="540">
        <v>48652.499157434402</v>
      </c>
      <c r="E36" s="540">
        <v>56604.613618075804</v>
      </c>
      <c r="F36" s="540">
        <v>96446.318408163264</v>
      </c>
      <c r="G36" s="540">
        <v>100500.40950728864</v>
      </c>
    </row>
    <row r="37" spans="1:7" s="67" customFormat="1" ht="21" customHeight="1">
      <c r="A37" s="65" t="s">
        <v>442</v>
      </c>
      <c r="B37" s="540">
        <v>1761.2362113702625</v>
      </c>
      <c r="C37" s="540">
        <v>1680.674637026239</v>
      </c>
      <c r="D37" s="540">
        <v>1601.6180685131194</v>
      </c>
      <c r="E37" s="540">
        <v>1359.4389679300291</v>
      </c>
      <c r="F37" s="540">
        <v>1330.1959635568512</v>
      </c>
      <c r="G37" s="540">
        <v>2046.8677405247813</v>
      </c>
    </row>
    <row r="38" spans="1:7" s="67" customFormat="1" ht="21" customHeight="1">
      <c r="A38" s="65" t="s">
        <v>443</v>
      </c>
      <c r="B38" s="540">
        <v>7943.5418717201164</v>
      </c>
      <c r="C38" s="540">
        <v>9556.6907915451884</v>
      </c>
      <c r="D38" s="540">
        <v>90090.686708454814</v>
      </c>
      <c r="E38" s="540">
        <v>75517.287118075808</v>
      </c>
      <c r="F38" s="540">
        <v>106048.31340379009</v>
      </c>
      <c r="G38" s="540">
        <v>376001.62900874636</v>
      </c>
    </row>
    <row r="39" spans="1:7" s="67" customFormat="1" ht="21" customHeight="1">
      <c r="A39" s="65" t="s">
        <v>444</v>
      </c>
      <c r="B39" s="540">
        <v>37688.585428571423</v>
      </c>
      <c r="C39" s="540">
        <v>42914.804266763844</v>
      </c>
      <c r="D39" s="540">
        <v>31958.521564139941</v>
      </c>
      <c r="E39" s="540">
        <v>55959.120046647222</v>
      </c>
      <c r="F39" s="540">
        <v>69875.901849854228</v>
      </c>
      <c r="G39" s="540">
        <v>52166.769565597671</v>
      </c>
    </row>
    <row r="40" spans="1:7" s="67" customFormat="1" ht="21" customHeight="1">
      <c r="A40" s="65" t="s">
        <v>126</v>
      </c>
      <c r="B40" s="540">
        <v>17831.546078717201</v>
      </c>
      <c r="C40" s="540">
        <v>19051.451198250728</v>
      </c>
      <c r="D40" s="540">
        <v>19921.41058600583</v>
      </c>
      <c r="E40" s="540">
        <v>21761.198256559765</v>
      </c>
      <c r="F40" s="540">
        <v>28045.732580174928</v>
      </c>
      <c r="G40" s="540">
        <v>28989.948995626823</v>
      </c>
    </row>
    <row r="41" spans="1:7" s="67" customFormat="1" ht="21" customHeight="1">
      <c r="A41" s="65" t="s">
        <v>132</v>
      </c>
      <c r="B41" s="540">
        <v>0</v>
      </c>
      <c r="C41" s="540">
        <v>0</v>
      </c>
      <c r="D41" s="540">
        <v>75055.038634110781</v>
      </c>
      <c r="E41" s="540">
        <v>100318.49611516035</v>
      </c>
      <c r="F41" s="540">
        <v>125368.28280174927</v>
      </c>
      <c r="G41" s="540">
        <v>106948.71136588922</v>
      </c>
    </row>
    <row r="42" spans="1:7" s="67" customFormat="1" ht="21" customHeight="1">
      <c r="A42" s="65" t="s">
        <v>445</v>
      </c>
      <c r="B42" s="540">
        <v>25046.451530612245</v>
      </c>
      <c r="C42" s="540">
        <v>25046.401868804667</v>
      </c>
      <c r="D42" s="540">
        <v>25027.597930029155</v>
      </c>
      <c r="E42" s="540">
        <v>70220.075157434403</v>
      </c>
      <c r="F42" s="540">
        <v>66079.573860058314</v>
      </c>
      <c r="G42" s="540">
        <v>61938.63059329446</v>
      </c>
    </row>
    <row r="43" spans="1:7" s="68" customFormat="1" ht="43.5" customHeight="1" thickBot="1">
      <c r="A43" s="365" t="s">
        <v>108</v>
      </c>
      <c r="B43" s="541">
        <v>309765.4338731778</v>
      </c>
      <c r="C43" s="541">
        <v>316236.88041836739</v>
      </c>
      <c r="D43" s="541">
        <v>156673.86036005829</v>
      </c>
      <c r="E43" s="541">
        <v>240612.09464285715</v>
      </c>
      <c r="F43" s="541">
        <v>186976.101680758</v>
      </c>
      <c r="G43" s="541">
        <v>207414.64220991253</v>
      </c>
    </row>
    <row r="44" spans="1:7" ht="24" customHeight="1" thickTop="1" thickBot="1">
      <c r="A44" s="27" t="s">
        <v>446</v>
      </c>
      <c r="B44" s="539">
        <v>198014.8321618076</v>
      </c>
      <c r="C44" s="539">
        <v>222479.82234548102</v>
      </c>
      <c r="D44" s="539">
        <v>226738.26377842567</v>
      </c>
      <c r="E44" s="539">
        <v>257988.30504664723</v>
      </c>
      <c r="F44" s="539">
        <v>290005.74588192423</v>
      </c>
      <c r="G44" s="539">
        <v>288198.47897230322</v>
      </c>
    </row>
    <row r="45" spans="1:7" s="67" customFormat="1" ht="21" customHeight="1" thickTop="1">
      <c r="A45" s="65" t="s">
        <v>147</v>
      </c>
      <c r="B45" s="540">
        <v>106687.95918367348</v>
      </c>
      <c r="C45" s="540">
        <v>106687.95918367348</v>
      </c>
      <c r="D45" s="540">
        <v>106687.95918367348</v>
      </c>
      <c r="E45" s="540">
        <v>106687.95918367348</v>
      </c>
      <c r="F45" s="540">
        <v>191750.12099125364</v>
      </c>
      <c r="G45" s="540">
        <v>210276.26967930028</v>
      </c>
    </row>
    <row r="46" spans="1:7" s="67" customFormat="1" ht="21" customHeight="1">
      <c r="A46" s="65" t="s">
        <v>151</v>
      </c>
      <c r="B46" s="540">
        <v>27821.41754664723</v>
      </c>
      <c r="C46" s="540">
        <v>40534.125424198253</v>
      </c>
      <c r="D46" s="540">
        <v>56189.751100583097</v>
      </c>
      <c r="E46" s="540">
        <v>67587.369451895051</v>
      </c>
      <c r="F46" s="540">
        <v>4167.3084606413995</v>
      </c>
      <c r="G46" s="540">
        <v>4166.6666778425652</v>
      </c>
    </row>
    <row r="47" spans="1:7" s="67" customFormat="1" ht="21" customHeight="1">
      <c r="A47" s="65" t="s">
        <v>155</v>
      </c>
      <c r="B47" s="540">
        <v>0</v>
      </c>
      <c r="C47" s="540">
        <v>0</v>
      </c>
      <c r="D47" s="540">
        <v>0</v>
      </c>
      <c r="E47" s="540">
        <v>0</v>
      </c>
      <c r="F47" s="540">
        <v>0</v>
      </c>
      <c r="G47" s="540">
        <v>0</v>
      </c>
    </row>
    <row r="48" spans="1:7" s="67" customFormat="1" ht="21" customHeight="1">
      <c r="A48" s="65" t="s">
        <v>447</v>
      </c>
      <c r="B48" s="540">
        <v>35390.157386297375</v>
      </c>
      <c r="C48" s="540">
        <v>38203.568465014578</v>
      </c>
      <c r="D48" s="540">
        <v>41909.107823615166</v>
      </c>
      <c r="E48" s="540">
        <v>44104.443100583092</v>
      </c>
      <c r="F48" s="540">
        <v>48065.376045189507</v>
      </c>
      <c r="G48" s="540">
        <v>52667.670392128275</v>
      </c>
    </row>
    <row r="49" spans="1:7" s="67" customFormat="1" ht="21" customHeight="1">
      <c r="A49" s="65" t="s">
        <v>161</v>
      </c>
      <c r="B49" s="540">
        <v>28115.298045189506</v>
      </c>
      <c r="C49" s="540">
        <v>37054.169272594758</v>
      </c>
      <c r="D49" s="540">
        <v>21951.445670553938</v>
      </c>
      <c r="E49" s="540">
        <v>39608.533310495623</v>
      </c>
      <c r="F49" s="540">
        <v>46022.940384839647</v>
      </c>
      <c r="G49" s="540">
        <v>21087.872223032067</v>
      </c>
    </row>
    <row r="50" spans="1:7" s="67" customFormat="1" ht="21" customHeight="1">
      <c r="A50" s="364" t="s">
        <v>448</v>
      </c>
      <c r="B50" s="540">
        <v>0</v>
      </c>
      <c r="C50" s="540">
        <v>0</v>
      </c>
      <c r="D50" s="540">
        <v>0</v>
      </c>
      <c r="E50" s="540">
        <v>0</v>
      </c>
      <c r="F50" s="540">
        <v>0</v>
      </c>
      <c r="G50" s="540">
        <v>0</v>
      </c>
    </row>
    <row r="51" spans="1:7" s="68" customFormat="1" ht="40.5" customHeight="1" thickBot="1">
      <c r="A51" s="366" t="s">
        <v>449</v>
      </c>
      <c r="B51" s="541">
        <v>28115.298045189506</v>
      </c>
      <c r="C51" s="541">
        <v>37054.169272594758</v>
      </c>
      <c r="D51" s="541">
        <v>21951.445670553938</v>
      </c>
      <c r="E51" s="541">
        <v>39608.533310495623</v>
      </c>
      <c r="F51" s="541">
        <v>46022.940384839647</v>
      </c>
      <c r="G51" s="541">
        <v>21087.872223032067</v>
      </c>
    </row>
    <row r="52" spans="1:7" ht="24" customHeight="1" thickTop="1" thickBot="1">
      <c r="A52" s="27" t="s">
        <v>450</v>
      </c>
      <c r="B52" s="539">
        <v>2646183.6441545188</v>
      </c>
      <c r="C52" s="539">
        <v>3151224.3264693879</v>
      </c>
      <c r="D52" s="539">
        <v>3702550.392460641</v>
      </c>
      <c r="E52" s="539">
        <v>4085981.1115087462</v>
      </c>
      <c r="F52" s="539">
        <v>5011267.0611909619</v>
      </c>
      <c r="G52" s="539">
        <v>5211885.9696851308</v>
      </c>
    </row>
    <row r="53" spans="1:7" s="67" customFormat="1" ht="24" customHeight="1" thickTop="1">
      <c r="A53" s="65" t="s">
        <v>451</v>
      </c>
      <c r="B53" s="540">
        <v>360311.89782653062</v>
      </c>
      <c r="C53" s="540">
        <v>381751.9415787172</v>
      </c>
      <c r="D53" s="540">
        <v>504807.11347667634</v>
      </c>
      <c r="E53" s="540">
        <v>602106.99308017502</v>
      </c>
      <c r="F53" s="540">
        <v>464155.24925072887</v>
      </c>
      <c r="G53" s="540">
        <v>379068.83278425661</v>
      </c>
    </row>
    <row r="54" spans="1:7" s="68" customFormat="1" ht="21" customHeight="1">
      <c r="A54" s="366" t="s">
        <v>452</v>
      </c>
      <c r="B54" s="541">
        <v>20669.113087463556</v>
      </c>
      <c r="C54" s="541">
        <v>27278.079762390669</v>
      </c>
      <c r="D54" s="541">
        <v>21977.853666180759</v>
      </c>
      <c r="E54" s="541">
        <v>12672.170437317785</v>
      </c>
      <c r="F54" s="541">
        <v>20047.88916180758</v>
      </c>
      <c r="G54" s="541">
        <v>14385.582702623908</v>
      </c>
    </row>
    <row r="55" spans="1:7" s="68" customFormat="1" ht="21" customHeight="1">
      <c r="A55" s="366" t="s">
        <v>453</v>
      </c>
      <c r="B55" s="541">
        <v>311539.02045043733</v>
      </c>
      <c r="C55" s="541">
        <v>323483.41926822159</v>
      </c>
      <c r="D55" s="541">
        <v>451070.16508017486</v>
      </c>
      <c r="E55" s="541">
        <v>558826.53431486886</v>
      </c>
      <c r="F55" s="541">
        <v>403722.76237317786</v>
      </c>
      <c r="G55" s="541">
        <v>324670.42370408168</v>
      </c>
    </row>
    <row r="56" spans="1:7" s="68" customFormat="1" ht="21" customHeight="1">
      <c r="A56" s="366" t="s">
        <v>454</v>
      </c>
      <c r="B56" s="541">
        <v>0</v>
      </c>
      <c r="C56" s="541">
        <v>0</v>
      </c>
      <c r="D56" s="541">
        <v>0</v>
      </c>
      <c r="E56" s="541">
        <v>0</v>
      </c>
      <c r="F56" s="541">
        <v>0</v>
      </c>
      <c r="G56" s="541">
        <v>0</v>
      </c>
    </row>
    <row r="57" spans="1:7" s="68" customFormat="1" ht="21" customHeight="1">
      <c r="A57" s="366" t="s">
        <v>455</v>
      </c>
      <c r="B57" s="541">
        <v>27582.849349854227</v>
      </c>
      <c r="C57" s="541">
        <v>30497.650093294462</v>
      </c>
      <c r="D57" s="541">
        <v>30749.964036443147</v>
      </c>
      <c r="E57" s="541">
        <v>29583.950475218659</v>
      </c>
      <c r="F57" s="541">
        <v>29185.873237609328</v>
      </c>
      <c r="G57" s="541">
        <v>33039.408431486881</v>
      </c>
    </row>
    <row r="58" spans="1:7" s="68" customFormat="1" ht="21" customHeight="1">
      <c r="A58" s="366" t="s">
        <v>456</v>
      </c>
      <c r="B58" s="541">
        <v>520.91493877551022</v>
      </c>
      <c r="C58" s="541">
        <v>492.79245481049566</v>
      </c>
      <c r="D58" s="541">
        <v>1009.130693877551</v>
      </c>
      <c r="E58" s="541">
        <v>1024.3378527696793</v>
      </c>
      <c r="F58" s="541">
        <v>11198.724478134111</v>
      </c>
      <c r="G58" s="541">
        <v>6973.4179460641399</v>
      </c>
    </row>
    <row r="59" spans="1:7" s="68" customFormat="1" ht="61.5" customHeight="1" thickBot="1">
      <c r="A59" s="365" t="s">
        <v>457</v>
      </c>
      <c r="B59" s="541">
        <v>4050912.194739067</v>
      </c>
      <c r="C59" s="541">
        <v>5396030.7005276978</v>
      </c>
      <c r="D59" s="541">
        <v>6068772.2262755102</v>
      </c>
      <c r="E59" s="541">
        <v>7595989.2256428581</v>
      </c>
      <c r="F59" s="541">
        <v>11696051.597368805</v>
      </c>
      <c r="G59" s="541">
        <v>12351650.974453354</v>
      </c>
    </row>
    <row r="60" spans="1:7" ht="31.5" customHeight="1" thickTop="1" thickBot="1">
      <c r="A60" s="367" t="s">
        <v>458</v>
      </c>
      <c r="B60" s="539"/>
      <c r="C60" s="539"/>
      <c r="D60" s="539"/>
      <c r="E60" s="539"/>
      <c r="F60" s="539"/>
      <c r="G60" s="539"/>
    </row>
    <row r="61" spans="1:7" ht="30" customHeight="1" thickTop="1">
      <c r="A61" s="29" t="s">
        <v>459</v>
      </c>
      <c r="B61" s="542">
        <v>120297.80073177842</v>
      </c>
      <c r="C61" s="542">
        <v>154739.82414285713</v>
      </c>
      <c r="D61" s="542">
        <v>165202.50831632651</v>
      </c>
      <c r="E61" s="542">
        <v>190514.4231457726</v>
      </c>
      <c r="F61" s="542">
        <v>269951.42600145773</v>
      </c>
      <c r="G61" s="542">
        <v>292808.05619970843</v>
      </c>
    </row>
    <row r="62" spans="1:7" ht="21" customHeight="1">
      <c r="A62" s="31" t="s">
        <v>460</v>
      </c>
      <c r="B62" s="542">
        <v>-18021.03457580175</v>
      </c>
      <c r="C62" s="542">
        <v>-31464.07954664723</v>
      </c>
      <c r="D62" s="542">
        <v>-44251.467154518949</v>
      </c>
      <c r="E62" s="542">
        <v>-49328.254109329449</v>
      </c>
      <c r="F62" s="542">
        <v>-75265.829024781342</v>
      </c>
      <c r="G62" s="542">
        <v>-98471.286120991252</v>
      </c>
    </row>
    <row r="63" spans="1:7" ht="21.75" customHeight="1">
      <c r="A63" s="368" t="s">
        <v>461</v>
      </c>
      <c r="B63" s="542">
        <v>102276.76615597669</v>
      </c>
      <c r="C63" s="542">
        <v>123275.7445962099</v>
      </c>
      <c r="D63" s="542">
        <v>120951.04116180759</v>
      </c>
      <c r="E63" s="542">
        <v>141186.16903644314</v>
      </c>
      <c r="F63" s="542">
        <v>194685.59697667637</v>
      </c>
      <c r="G63" s="542">
        <v>194336.77007871718</v>
      </c>
    </row>
    <row r="64" spans="1:7">
      <c r="A64" s="29" t="s">
        <v>462</v>
      </c>
      <c r="B64" s="542">
        <v>59342.813158892124</v>
      </c>
      <c r="C64" s="542">
        <v>53427.038145772596</v>
      </c>
      <c r="D64" s="542">
        <v>59243.130750728866</v>
      </c>
      <c r="E64" s="542">
        <v>79783.013551020413</v>
      </c>
      <c r="F64" s="542">
        <v>83253.441788629731</v>
      </c>
      <c r="G64" s="542">
        <v>84881.518558309035</v>
      </c>
    </row>
    <row r="65" spans="1:7">
      <c r="A65" s="31" t="s">
        <v>463</v>
      </c>
      <c r="B65" s="542">
        <v>-25661.893870262393</v>
      </c>
      <c r="C65" s="542">
        <v>-21279.786784256561</v>
      </c>
      <c r="D65" s="542">
        <v>-32494.465370262391</v>
      </c>
      <c r="E65" s="542">
        <v>-47727.700138483968</v>
      </c>
      <c r="F65" s="542">
        <v>-58314.341606413996</v>
      </c>
      <c r="G65" s="542">
        <v>-71289.155083090373</v>
      </c>
    </row>
    <row r="66" spans="1:7">
      <c r="A66" s="30" t="s">
        <v>464</v>
      </c>
      <c r="B66" s="542">
        <v>135957.68544460641</v>
      </c>
      <c r="C66" s="542">
        <v>155422.99595772594</v>
      </c>
      <c r="D66" s="542">
        <v>147699.70654227404</v>
      </c>
      <c r="E66" s="542">
        <v>173241.48244897957</v>
      </c>
      <c r="F66" s="542">
        <v>219624.69715889212</v>
      </c>
      <c r="G66" s="542">
        <v>207929.13355393588</v>
      </c>
    </row>
    <row r="67" spans="1:7">
      <c r="A67" s="29" t="s">
        <v>465</v>
      </c>
      <c r="B67" s="542">
        <v>22257.602249271138</v>
      </c>
      <c r="C67" s="542">
        <v>10997.924495626823</v>
      </c>
      <c r="D67" s="542">
        <v>16232.890634110787</v>
      </c>
      <c r="E67" s="542">
        <v>13130.403931486881</v>
      </c>
      <c r="F67" s="542">
        <v>53347.47832507288</v>
      </c>
      <c r="G67" s="542">
        <v>24244.459558309038</v>
      </c>
    </row>
    <row r="68" spans="1:7">
      <c r="A68" s="29" t="s">
        <v>466</v>
      </c>
      <c r="B68" s="542">
        <v>-29111.775505830905</v>
      </c>
      <c r="C68" s="542">
        <v>-17735.821930029153</v>
      </c>
      <c r="D68" s="542">
        <v>-33267.005782798835</v>
      </c>
      <c r="E68" s="542">
        <v>-23827.112255102042</v>
      </c>
      <c r="F68" s="542">
        <v>-70802.990693877553</v>
      </c>
      <c r="G68" s="542">
        <v>-55531.891785714288</v>
      </c>
    </row>
    <row r="69" spans="1:7">
      <c r="A69" s="368" t="s">
        <v>467</v>
      </c>
      <c r="B69" s="542">
        <v>129103.51218804665</v>
      </c>
      <c r="C69" s="542">
        <v>148685.09852332363</v>
      </c>
      <c r="D69" s="542">
        <v>130665.591393586</v>
      </c>
      <c r="E69" s="542">
        <v>162544.77412536443</v>
      </c>
      <c r="F69" s="542">
        <v>202169.18479008746</v>
      </c>
      <c r="G69" s="542">
        <v>176641.7013265306</v>
      </c>
    </row>
    <row r="70" spans="1:7">
      <c r="A70" s="31" t="s">
        <v>468</v>
      </c>
      <c r="B70" s="542">
        <v>-81816.492483965019</v>
      </c>
      <c r="C70" s="542">
        <v>-94031.119218658903</v>
      </c>
      <c r="D70" s="542">
        <v>-104229.7919431487</v>
      </c>
      <c r="E70" s="542">
        <v>-104392.00358600583</v>
      </c>
      <c r="F70" s="542">
        <v>-132245.3014766764</v>
      </c>
      <c r="G70" s="542">
        <v>-146162.47738046647</v>
      </c>
    </row>
    <row r="71" spans="1:7">
      <c r="A71" s="30" t="s">
        <v>469</v>
      </c>
      <c r="B71" s="542">
        <v>47287.019704081635</v>
      </c>
      <c r="C71" s="542">
        <v>54653.979304664717</v>
      </c>
      <c r="D71" s="542">
        <v>26435.799450437316</v>
      </c>
      <c r="E71" s="542">
        <v>58152.7705393586</v>
      </c>
      <c r="F71" s="542">
        <v>69923.883313411076</v>
      </c>
      <c r="G71" s="542">
        <v>30479.223946064143</v>
      </c>
    </row>
    <row r="72" spans="1:7">
      <c r="A72" s="30" t="s">
        <v>470</v>
      </c>
      <c r="B72" s="542">
        <v>201.02355539358601</v>
      </c>
      <c r="C72" s="542">
        <v>53.145392128279887</v>
      </c>
      <c r="D72" s="542">
        <v>-26.677746355685134</v>
      </c>
      <c r="E72" s="542">
        <v>-20.097377551020408</v>
      </c>
      <c r="F72" s="542">
        <v>283.4540495626822</v>
      </c>
      <c r="G72" s="542">
        <v>-182.3519693877551</v>
      </c>
    </row>
    <row r="73" spans="1:7">
      <c r="A73" s="31" t="s">
        <v>471</v>
      </c>
      <c r="B73" s="542">
        <v>14.592510204081632</v>
      </c>
      <c r="C73" s="542">
        <v>-102.01172303206998</v>
      </c>
      <c r="D73" s="542">
        <v>-178.32846647230321</v>
      </c>
      <c r="E73" s="542">
        <v>-317.7030189504373</v>
      </c>
      <c r="F73" s="542">
        <v>-162.9980335276968</v>
      </c>
      <c r="G73" s="542">
        <v>-407.85604081632653</v>
      </c>
    </row>
    <row r="74" spans="1:7">
      <c r="A74" s="31" t="s">
        <v>472</v>
      </c>
      <c r="B74" s="542">
        <v>186.43104518950437</v>
      </c>
      <c r="C74" s="542">
        <v>155.15711516034986</v>
      </c>
      <c r="D74" s="542">
        <v>151.65072011661806</v>
      </c>
      <c r="E74" s="542">
        <v>297.60564139941687</v>
      </c>
      <c r="F74" s="542">
        <v>446.45208309037901</v>
      </c>
      <c r="G74" s="542">
        <v>225.50407142857142</v>
      </c>
    </row>
    <row r="75" spans="1:7">
      <c r="A75" s="368" t="s">
        <v>473</v>
      </c>
      <c r="B75" s="542">
        <v>-86.971365889212819</v>
      </c>
      <c r="C75" s="542">
        <v>-133.50143877551022</v>
      </c>
      <c r="D75" s="542">
        <v>-123.86446355685131</v>
      </c>
      <c r="E75" s="542">
        <v>-137.29857871720117</v>
      </c>
      <c r="F75" s="542">
        <v>-348.62250874635572</v>
      </c>
      <c r="G75" s="542">
        <v>-96.707492711370264</v>
      </c>
    </row>
    <row r="76" spans="1:7">
      <c r="A76" s="368" t="s">
        <v>1335</v>
      </c>
      <c r="B76" s="542">
        <v>-0.56688192419825068</v>
      </c>
      <c r="C76" s="542">
        <v>1.8390889212827988</v>
      </c>
      <c r="D76" s="542">
        <v>2.2653061224489797E-3</v>
      </c>
      <c r="E76" s="542">
        <v>-2.3470845481049562E-2</v>
      </c>
      <c r="F76" s="542">
        <v>-13.462743440233236</v>
      </c>
      <c r="G76" s="542">
        <v>-0.54310204081632651</v>
      </c>
    </row>
    <row r="77" spans="1:7">
      <c r="A77" s="31" t="s">
        <v>474</v>
      </c>
      <c r="B77" s="542">
        <v>-86.404483965014592</v>
      </c>
      <c r="C77" s="542">
        <v>-135.340527696793</v>
      </c>
      <c r="D77" s="542">
        <v>-123.86672886297377</v>
      </c>
      <c r="E77" s="542">
        <v>-137.27510787172011</v>
      </c>
      <c r="F77" s="542">
        <v>-335.15976530612249</v>
      </c>
      <c r="G77" s="542">
        <v>-96.164390670553942</v>
      </c>
    </row>
    <row r="78" spans="1:7">
      <c r="A78" s="368" t="s">
        <v>475</v>
      </c>
      <c r="B78" s="542">
        <v>47401.071893586006</v>
      </c>
      <c r="C78" s="542">
        <v>54573.623258017491</v>
      </c>
      <c r="D78" s="542">
        <v>26285.257240524777</v>
      </c>
      <c r="E78" s="542">
        <v>57995.374583090379</v>
      </c>
      <c r="F78" s="542">
        <v>69858.714854227408</v>
      </c>
      <c r="G78" s="542">
        <v>30200.164483965014</v>
      </c>
    </row>
    <row r="79" spans="1:7">
      <c r="A79" s="29" t="s">
        <v>476</v>
      </c>
      <c r="B79" s="542">
        <v>0</v>
      </c>
      <c r="C79" s="542">
        <v>210.04753352769683</v>
      </c>
      <c r="D79" s="542">
        <v>263.27202915451898</v>
      </c>
      <c r="E79" s="542">
        <v>337.72498250728864</v>
      </c>
      <c r="F79" s="542">
        <v>2090.6571836734693</v>
      </c>
      <c r="G79" s="542">
        <v>982.07852332361517</v>
      </c>
    </row>
    <row r="80" spans="1:7">
      <c r="A80" s="30" t="s">
        <v>477</v>
      </c>
      <c r="B80" s="542">
        <v>47401.071893586006</v>
      </c>
      <c r="C80" s="542">
        <v>54783.670791545192</v>
      </c>
      <c r="D80" s="542">
        <v>26548.5292696793</v>
      </c>
      <c r="E80" s="542">
        <v>58333.099565597666</v>
      </c>
      <c r="F80" s="542">
        <v>71949.372037900874</v>
      </c>
      <c r="G80" s="542">
        <v>31182.243007288631</v>
      </c>
    </row>
    <row r="81" spans="1:7">
      <c r="A81" s="29" t="s">
        <v>478</v>
      </c>
      <c r="B81" s="542">
        <v>-2599.5845787172011</v>
      </c>
      <c r="C81" s="542">
        <v>1240.4019227405247</v>
      </c>
      <c r="D81" s="542">
        <v>1160.9340539358602</v>
      </c>
      <c r="E81" s="542">
        <v>92.633677842565604</v>
      </c>
      <c r="F81" s="542">
        <v>905.38864285714283</v>
      </c>
      <c r="G81" s="542">
        <v>1473.0926005830904</v>
      </c>
    </row>
    <row r="82" spans="1:7" ht="21" customHeight="1">
      <c r="A82" s="368" t="s">
        <v>479</v>
      </c>
      <c r="B82" s="542">
        <v>44801.487314868806</v>
      </c>
      <c r="C82" s="542">
        <v>56024.072714285714</v>
      </c>
      <c r="D82" s="542">
        <v>27709.46332361516</v>
      </c>
      <c r="E82" s="542">
        <v>58425.733243440234</v>
      </c>
      <c r="F82" s="542">
        <v>72854.760680758016</v>
      </c>
      <c r="G82" s="542">
        <v>32655.335607871719</v>
      </c>
    </row>
    <row r="83" spans="1:7" ht="21" customHeight="1">
      <c r="A83" s="29" t="s">
        <v>480</v>
      </c>
      <c r="B83" s="542">
        <v>0</v>
      </c>
      <c r="C83" s="542">
        <v>0</v>
      </c>
      <c r="D83" s="542">
        <v>0</v>
      </c>
      <c r="E83" s="542">
        <v>0</v>
      </c>
      <c r="F83" s="542">
        <v>0</v>
      </c>
      <c r="G83" s="542">
        <v>0</v>
      </c>
    </row>
    <row r="84" spans="1:7" ht="21" customHeight="1">
      <c r="A84" s="368" t="s">
        <v>481</v>
      </c>
      <c r="B84" s="542">
        <v>44801.487314868806</v>
      </c>
      <c r="C84" s="542">
        <v>56024.072714285714</v>
      </c>
      <c r="D84" s="542">
        <v>27709.46332361516</v>
      </c>
      <c r="E84" s="542">
        <v>58425.733243440234</v>
      </c>
      <c r="F84" s="542">
        <v>72854.760680758016</v>
      </c>
      <c r="G84" s="542">
        <v>32655.335607871719</v>
      </c>
    </row>
    <row r="85" spans="1:7" ht="18" customHeight="1" thickBot="1">
      <c r="A85" s="29" t="s">
        <v>482</v>
      </c>
      <c r="B85" s="542">
        <v>-16686.189174927113</v>
      </c>
      <c r="C85" s="542">
        <v>-18969.903440233236</v>
      </c>
      <c r="D85" s="542">
        <v>-5758.017583090379</v>
      </c>
      <c r="E85" s="542">
        <v>-18817.199981049562</v>
      </c>
      <c r="F85" s="542">
        <v>-26831.820295918365</v>
      </c>
      <c r="G85" s="542">
        <v>-11567.463390670553</v>
      </c>
    </row>
    <row r="86" spans="1:7" ht="24" customHeight="1" thickTop="1" thickBot="1">
      <c r="A86" s="27" t="s">
        <v>483</v>
      </c>
      <c r="B86" s="539">
        <v>28115.298139941689</v>
      </c>
      <c r="C86" s="539">
        <v>37054.169274052481</v>
      </c>
      <c r="D86" s="539">
        <v>21951.445740524781</v>
      </c>
      <c r="E86" s="539">
        <v>39608.533262390672</v>
      </c>
      <c r="F86" s="539">
        <v>46022.940384839647</v>
      </c>
      <c r="G86" s="539">
        <v>21087.872217201166</v>
      </c>
    </row>
    <row r="87" spans="1:7" ht="15" customHeight="1" thickTop="1" thickBot="1">
      <c r="A87" s="369"/>
      <c r="B87" s="543"/>
      <c r="C87" s="543"/>
      <c r="D87" s="543"/>
      <c r="E87" s="543"/>
      <c r="F87" s="543"/>
      <c r="G87" s="543"/>
    </row>
    <row r="88" spans="1:7" ht="28.5" customHeight="1" thickTop="1">
      <c r="A88" s="370"/>
      <c r="B88" s="32"/>
      <c r="C88" s="32"/>
      <c r="D88" s="32"/>
      <c r="E88" s="32"/>
      <c r="F88" s="32"/>
      <c r="G88" s="32"/>
    </row>
    <row r="89" spans="1:7">
      <c r="A89" s="370"/>
      <c r="B89" s="32"/>
      <c r="C89" s="32"/>
      <c r="D89" s="32"/>
      <c r="E89" s="32"/>
      <c r="F89" s="32"/>
      <c r="G89" s="32"/>
    </row>
    <row r="90" spans="1:7" ht="19.5">
      <c r="A90" s="371"/>
      <c r="B90" s="32"/>
      <c r="C90" s="32"/>
      <c r="D90" s="32"/>
      <c r="E90" s="32"/>
      <c r="F90" s="32"/>
      <c r="G90" s="32"/>
    </row>
    <row r="91" spans="1:7" ht="19.5">
      <c r="A91" s="371"/>
      <c r="B91" s="32"/>
      <c r="C91" s="32"/>
      <c r="D91" s="32"/>
      <c r="E91" s="32"/>
      <c r="F91" s="32"/>
      <c r="G91" s="32"/>
    </row>
    <row r="92" spans="1:7" ht="19.5">
      <c r="A92" s="371"/>
      <c r="B92" s="32"/>
      <c r="C92" s="32"/>
      <c r="D92" s="32"/>
      <c r="E92" s="32"/>
      <c r="F92" s="32"/>
      <c r="G92" s="32"/>
    </row>
    <row r="93" spans="1:7" ht="19.5">
      <c r="A93" s="372"/>
      <c r="B93" s="32"/>
      <c r="C93" s="32"/>
      <c r="D93" s="32"/>
      <c r="E93" s="32"/>
      <c r="F93" s="32"/>
      <c r="G93" s="32"/>
    </row>
    <row r="94" spans="1:7" ht="19.5">
      <c r="A94" s="372"/>
      <c r="B94" s="32"/>
      <c r="C94" s="32"/>
      <c r="D94" s="32"/>
      <c r="E94" s="32"/>
      <c r="F94" s="32"/>
      <c r="G94" s="32"/>
    </row>
    <row r="95" spans="1:7" ht="19.5">
      <c r="A95" s="372"/>
      <c r="B95" s="32"/>
      <c r="C95" s="32"/>
      <c r="D95" s="32"/>
      <c r="E95" s="32"/>
      <c r="F95" s="32"/>
      <c r="G95" s="32"/>
    </row>
    <row r="96" spans="1:7" ht="19.5">
      <c r="A96" s="371"/>
      <c r="B96" s="32"/>
      <c r="C96" s="32"/>
      <c r="D96" s="32"/>
      <c r="E96" s="32"/>
      <c r="F96" s="32"/>
      <c r="G96" s="32"/>
    </row>
    <row r="97" spans="1:7" ht="19.5">
      <c r="A97" s="371"/>
      <c r="B97" s="32"/>
      <c r="C97" s="32"/>
      <c r="D97" s="32"/>
      <c r="E97" s="32"/>
      <c r="F97" s="32"/>
      <c r="G97" s="32"/>
    </row>
    <row r="98" spans="1:7" ht="19.5">
      <c r="A98" s="371"/>
      <c r="B98" s="32"/>
      <c r="C98" s="32"/>
      <c r="D98" s="32"/>
      <c r="E98" s="32"/>
      <c r="F98" s="32"/>
      <c r="G98" s="32"/>
    </row>
    <row r="99" spans="1:7" ht="19.5">
      <c r="A99" s="371"/>
      <c r="B99" s="32"/>
      <c r="C99" s="32"/>
      <c r="D99" s="32"/>
      <c r="E99" s="32"/>
      <c r="F99" s="32"/>
      <c r="G99" s="32"/>
    </row>
    <row r="100" spans="1:7" ht="19.5">
      <c r="A100" s="371"/>
      <c r="B100" s="32"/>
      <c r="C100" s="32"/>
      <c r="D100" s="32"/>
      <c r="E100" s="32"/>
      <c r="F100" s="32"/>
      <c r="G100" s="32"/>
    </row>
    <row r="101" spans="1:7" ht="19.5">
      <c r="A101" s="69"/>
      <c r="B101" s="32"/>
      <c r="C101" s="32"/>
      <c r="D101" s="32"/>
      <c r="E101" s="32"/>
      <c r="F101" s="32"/>
      <c r="G101" s="32"/>
    </row>
    <row r="102" spans="1:7">
      <c r="A102" s="70"/>
      <c r="B102" s="32"/>
      <c r="C102" s="32"/>
      <c r="D102" s="32"/>
      <c r="E102" s="32"/>
      <c r="F102" s="32"/>
      <c r="G102" s="32"/>
    </row>
    <row r="103" spans="1:7">
      <c r="A103" s="70"/>
      <c r="B103" s="32"/>
      <c r="C103" s="32"/>
      <c r="D103" s="32"/>
      <c r="E103" s="32"/>
      <c r="F103" s="32"/>
      <c r="G103" s="32"/>
    </row>
    <row r="104" spans="1:7">
      <c r="A104" s="70"/>
      <c r="B104" s="32"/>
      <c r="C104" s="32"/>
      <c r="D104" s="32"/>
      <c r="E104" s="32"/>
      <c r="F104" s="32"/>
      <c r="G104" s="32"/>
    </row>
    <row r="105" spans="1:7">
      <c r="A105" s="70"/>
      <c r="B105" s="32"/>
      <c r="C105" s="32"/>
      <c r="D105" s="32"/>
      <c r="E105" s="32"/>
      <c r="F105" s="32"/>
      <c r="G105" s="32"/>
    </row>
    <row r="106" spans="1:7">
      <c r="A106" s="70"/>
      <c r="B106" s="32"/>
      <c r="C106" s="32"/>
      <c r="D106" s="32"/>
      <c r="E106" s="32"/>
      <c r="F106" s="32"/>
      <c r="G106" s="32"/>
    </row>
    <row r="107" spans="1:7">
      <c r="A107" s="70"/>
      <c r="B107" s="32"/>
      <c r="C107" s="32"/>
      <c r="D107" s="32"/>
      <c r="E107" s="32"/>
      <c r="F107" s="32"/>
      <c r="G107" s="32"/>
    </row>
    <row r="108" spans="1:7">
      <c r="A108" s="70"/>
      <c r="B108" s="32"/>
      <c r="C108" s="32"/>
      <c r="D108" s="32"/>
      <c r="E108" s="32"/>
      <c r="F108" s="32"/>
      <c r="G108" s="32"/>
    </row>
    <row r="109" spans="1:7">
      <c r="A109" s="70"/>
      <c r="B109" s="32"/>
      <c r="C109" s="32"/>
      <c r="D109" s="32"/>
      <c r="E109" s="32"/>
      <c r="F109" s="32"/>
      <c r="G109" s="32"/>
    </row>
    <row r="110" spans="1:7" ht="19.5">
      <c r="A110" s="371"/>
      <c r="B110" s="32"/>
      <c r="C110" s="32"/>
      <c r="D110" s="32"/>
      <c r="E110" s="32"/>
      <c r="F110" s="32"/>
      <c r="G110" s="32"/>
    </row>
    <row r="111" spans="1:7" ht="19.5">
      <c r="A111" s="371"/>
      <c r="B111" s="32"/>
      <c r="C111" s="32"/>
      <c r="D111" s="32"/>
      <c r="E111" s="32"/>
      <c r="F111" s="32"/>
      <c r="G111" s="32"/>
    </row>
    <row r="112" spans="1:7" ht="19.5">
      <c r="A112" s="372"/>
      <c r="B112" s="32"/>
      <c r="C112" s="32"/>
      <c r="D112" s="32"/>
      <c r="E112" s="32"/>
      <c r="F112" s="32"/>
      <c r="G112" s="32"/>
    </row>
    <row r="113" spans="1:7" ht="19.5">
      <c r="A113" s="372"/>
      <c r="B113" s="32"/>
      <c r="C113" s="32"/>
      <c r="D113" s="32"/>
      <c r="E113" s="32"/>
      <c r="F113" s="32"/>
      <c r="G113" s="32"/>
    </row>
    <row r="114" spans="1:7" ht="19.5">
      <c r="A114" s="372"/>
      <c r="B114" s="32"/>
      <c r="C114" s="32"/>
      <c r="D114" s="32"/>
      <c r="E114" s="32"/>
      <c r="F114" s="32"/>
      <c r="G114" s="32"/>
    </row>
    <row r="115" spans="1:7" ht="19.5">
      <c r="A115" s="371"/>
      <c r="B115" s="32"/>
      <c r="C115" s="32"/>
      <c r="D115" s="32"/>
      <c r="E115" s="32"/>
      <c r="F115" s="32"/>
      <c r="G115" s="32"/>
    </row>
    <row r="116" spans="1:7" ht="19.5">
      <c r="A116" s="371"/>
      <c r="B116" s="32"/>
      <c r="C116" s="32"/>
      <c r="D116" s="32"/>
      <c r="E116" s="32"/>
      <c r="F116" s="32"/>
      <c r="G116" s="32"/>
    </row>
    <row r="117" spans="1:7" ht="19.5">
      <c r="A117" s="371"/>
      <c r="B117" s="32"/>
      <c r="C117" s="32"/>
      <c r="D117" s="32"/>
      <c r="E117" s="32"/>
      <c r="F117" s="32"/>
      <c r="G117" s="32"/>
    </row>
    <row r="118" spans="1:7" ht="19.5">
      <c r="A118" s="371"/>
      <c r="B118" s="32"/>
      <c r="C118" s="32"/>
      <c r="D118" s="32"/>
      <c r="E118" s="32"/>
      <c r="F118" s="32"/>
      <c r="G118" s="32"/>
    </row>
    <row r="119" spans="1:7" ht="19.5">
      <c r="A119" s="371"/>
      <c r="B119" s="32"/>
      <c r="C119" s="32"/>
      <c r="D119" s="32"/>
      <c r="E119" s="32"/>
      <c r="F119" s="32"/>
      <c r="G119" s="32"/>
    </row>
    <row r="120" spans="1:7" ht="19.5">
      <c r="A120" s="371"/>
      <c r="B120" s="32"/>
      <c r="C120" s="32"/>
      <c r="D120" s="32"/>
      <c r="E120" s="32"/>
      <c r="F120" s="32"/>
      <c r="G120" s="32"/>
    </row>
    <row r="121" spans="1:7" ht="19.5">
      <c r="A121" s="371"/>
      <c r="B121" s="32"/>
      <c r="C121" s="32"/>
      <c r="D121" s="32"/>
      <c r="E121" s="32"/>
      <c r="F121" s="32"/>
      <c r="G121" s="32"/>
    </row>
    <row r="122" spans="1:7" ht="19.5">
      <c r="A122" s="372"/>
      <c r="B122" s="32"/>
      <c r="C122" s="32"/>
      <c r="D122" s="32"/>
      <c r="E122" s="32"/>
      <c r="F122" s="32"/>
      <c r="G122" s="32"/>
    </row>
    <row r="123" spans="1:7" ht="19.5">
      <c r="A123" s="371"/>
      <c r="B123" s="32"/>
      <c r="C123" s="32"/>
      <c r="D123" s="32"/>
      <c r="E123" s="32"/>
      <c r="F123" s="32"/>
      <c r="G123" s="32"/>
    </row>
    <row r="124" spans="1:7" ht="19.5">
      <c r="A124" s="371"/>
      <c r="B124" s="32"/>
      <c r="C124" s="32"/>
      <c r="D124" s="32"/>
      <c r="E124" s="32"/>
      <c r="F124" s="32"/>
      <c r="G124" s="32"/>
    </row>
    <row r="125" spans="1:7" ht="19.5">
      <c r="A125" s="371"/>
      <c r="B125" s="32"/>
      <c r="C125" s="32"/>
      <c r="D125" s="32"/>
      <c r="E125" s="32"/>
      <c r="F125" s="32"/>
      <c r="G125" s="32"/>
    </row>
    <row r="126" spans="1:7" ht="19.5">
      <c r="A126" s="371"/>
      <c r="B126" s="32"/>
      <c r="C126" s="32"/>
      <c r="D126" s="32"/>
      <c r="E126" s="32"/>
      <c r="F126" s="32"/>
      <c r="G126" s="32"/>
    </row>
    <row r="127" spans="1:7" ht="19.5">
      <c r="A127" s="371"/>
      <c r="B127" s="32"/>
      <c r="C127" s="32"/>
      <c r="D127" s="32"/>
      <c r="E127" s="32"/>
      <c r="F127" s="32"/>
      <c r="G127" s="32"/>
    </row>
    <row r="128" spans="1:7" ht="19.5">
      <c r="A128" s="372"/>
      <c r="B128" s="32"/>
      <c r="C128" s="32"/>
      <c r="D128" s="32"/>
      <c r="E128" s="32"/>
      <c r="F128" s="32"/>
      <c r="G128" s="32"/>
    </row>
    <row r="129" spans="1:7" ht="19.5">
      <c r="A129" s="371"/>
      <c r="B129" s="32"/>
      <c r="C129" s="32"/>
      <c r="D129" s="32"/>
      <c r="E129" s="32"/>
      <c r="F129" s="32"/>
      <c r="G129" s="32"/>
    </row>
    <row r="130" spans="1:7" ht="19.5">
      <c r="A130" s="371"/>
      <c r="B130" s="32"/>
      <c r="C130" s="32"/>
      <c r="D130" s="32"/>
      <c r="E130" s="32"/>
      <c r="F130" s="32"/>
      <c r="G130" s="32"/>
    </row>
    <row r="131" spans="1:7" ht="19.5">
      <c r="A131" s="371"/>
      <c r="B131" s="32"/>
      <c r="C131" s="32"/>
      <c r="D131" s="32"/>
      <c r="E131" s="32"/>
      <c r="F131" s="32"/>
      <c r="G131" s="32"/>
    </row>
    <row r="132" spans="1:7" ht="19.5">
      <c r="A132" s="372"/>
      <c r="B132" s="32"/>
      <c r="C132" s="32"/>
      <c r="D132" s="32"/>
      <c r="E132" s="32"/>
      <c r="F132" s="32"/>
      <c r="G132" s="32"/>
    </row>
    <row r="133" spans="1:7" ht="19.5">
      <c r="A133" s="371"/>
      <c r="B133" s="32"/>
      <c r="C133" s="32"/>
      <c r="D133" s="32"/>
      <c r="E133" s="32"/>
      <c r="F133" s="32"/>
      <c r="G133" s="32"/>
    </row>
    <row r="134" spans="1:7" ht="19.5">
      <c r="A134" s="371"/>
      <c r="B134" s="32"/>
      <c r="C134" s="32"/>
      <c r="D134" s="32"/>
      <c r="E134" s="32"/>
      <c r="F134" s="32"/>
      <c r="G134" s="32"/>
    </row>
    <row r="135" spans="1:7" ht="19.5">
      <c r="A135" s="371"/>
      <c r="B135" s="32"/>
      <c r="C135" s="32"/>
      <c r="D135" s="32"/>
      <c r="E135" s="32"/>
      <c r="F135" s="32"/>
      <c r="G135" s="32"/>
    </row>
    <row r="136" spans="1:7" ht="19.5">
      <c r="A136" s="371"/>
      <c r="B136" s="32"/>
      <c r="C136" s="32"/>
      <c r="D136" s="32"/>
      <c r="E136" s="32"/>
      <c r="F136" s="32"/>
      <c r="G136" s="32"/>
    </row>
    <row r="137" spans="1:7" ht="19.5">
      <c r="A137" s="372"/>
      <c r="B137" s="32"/>
      <c r="C137" s="32"/>
      <c r="D137" s="32"/>
      <c r="E137" s="32"/>
      <c r="F137" s="32"/>
      <c r="G137" s="32"/>
    </row>
    <row r="138" spans="1:7" ht="19.5">
      <c r="A138" s="371"/>
      <c r="B138" s="32"/>
      <c r="C138" s="32"/>
      <c r="D138" s="32"/>
      <c r="E138" s="32"/>
      <c r="F138" s="32"/>
      <c r="G138" s="32"/>
    </row>
    <row r="139" spans="1:7" ht="19.5">
      <c r="A139" s="371"/>
      <c r="B139" s="32"/>
      <c r="C139" s="32"/>
      <c r="D139" s="32"/>
      <c r="E139" s="32"/>
      <c r="F139" s="32"/>
      <c r="G139" s="32"/>
    </row>
    <row r="140" spans="1:7" ht="19.5">
      <c r="A140" s="371"/>
      <c r="B140" s="32"/>
      <c r="C140" s="32"/>
      <c r="D140" s="32"/>
      <c r="E140" s="32"/>
      <c r="F140" s="32"/>
      <c r="G140" s="32"/>
    </row>
    <row r="141" spans="1:7" ht="19.5">
      <c r="A141" s="371"/>
      <c r="B141" s="32"/>
      <c r="C141" s="32"/>
      <c r="D141" s="32"/>
      <c r="E141" s="32"/>
      <c r="F141" s="32"/>
      <c r="G141" s="32"/>
    </row>
    <row r="142" spans="1:7" ht="19.5">
      <c r="A142" s="372"/>
      <c r="B142" s="32"/>
      <c r="C142" s="32"/>
      <c r="D142" s="32"/>
      <c r="E142" s="32"/>
      <c r="F142" s="32"/>
      <c r="G142" s="32"/>
    </row>
    <row r="143" spans="1:7" ht="19.5">
      <c r="A143" s="372"/>
      <c r="B143" s="32"/>
      <c r="C143" s="32"/>
      <c r="D143" s="32"/>
      <c r="E143" s="32"/>
      <c r="F143" s="32"/>
      <c r="G143" s="32"/>
    </row>
    <row r="144" spans="1:7" ht="19.5">
      <c r="A144" s="372"/>
      <c r="B144" s="32"/>
      <c r="C144" s="32"/>
      <c r="D144" s="32"/>
      <c r="E144" s="32"/>
      <c r="F144" s="32"/>
      <c r="G144" s="32"/>
    </row>
    <row r="145" spans="1:7" ht="19.5">
      <c r="A145" s="371"/>
      <c r="B145" s="32"/>
      <c r="C145" s="32"/>
      <c r="D145" s="32"/>
      <c r="E145" s="32"/>
      <c r="F145" s="32"/>
      <c r="G145" s="32"/>
    </row>
    <row r="146" spans="1:7" ht="19.5">
      <c r="A146" s="371"/>
      <c r="B146" s="32"/>
      <c r="C146" s="32"/>
      <c r="D146" s="32"/>
      <c r="E146" s="32"/>
      <c r="F146" s="32"/>
      <c r="G146" s="32"/>
    </row>
    <row r="147" spans="1:7" ht="19.5">
      <c r="A147" s="72"/>
      <c r="B147" s="32"/>
      <c r="C147" s="32"/>
      <c r="D147" s="32"/>
      <c r="E147" s="32"/>
      <c r="F147" s="32"/>
      <c r="G147" s="32"/>
    </row>
    <row r="148" spans="1:7" ht="19.5">
      <c r="A148" s="372"/>
      <c r="B148" s="32"/>
      <c r="C148" s="32"/>
      <c r="D148" s="32"/>
      <c r="E148" s="32"/>
      <c r="F148" s="32"/>
      <c r="G148" s="32"/>
    </row>
    <row r="149" spans="1:7" ht="19.5">
      <c r="A149" s="371"/>
      <c r="B149" s="32"/>
      <c r="C149" s="32"/>
      <c r="D149" s="32"/>
      <c r="E149" s="32"/>
      <c r="F149" s="32"/>
      <c r="G149" s="32"/>
    </row>
    <row r="150" spans="1:7" ht="19.5">
      <c r="A150" s="371"/>
      <c r="B150" s="32"/>
      <c r="C150" s="32"/>
      <c r="D150" s="32"/>
      <c r="E150" s="32"/>
      <c r="F150" s="32"/>
      <c r="G150" s="32"/>
    </row>
    <row r="151" spans="1:7" ht="19.5">
      <c r="A151" s="371"/>
      <c r="B151" s="32"/>
      <c r="C151" s="32"/>
      <c r="D151" s="32"/>
      <c r="E151" s="32"/>
      <c r="F151" s="32"/>
      <c r="G151" s="32"/>
    </row>
    <row r="152" spans="1:7" ht="19.5">
      <c r="A152" s="372"/>
      <c r="B152" s="32"/>
      <c r="C152" s="32"/>
      <c r="D152" s="32"/>
      <c r="E152" s="32"/>
      <c r="F152" s="32"/>
      <c r="G152" s="32"/>
    </row>
    <row r="153" spans="1:7" ht="19.5">
      <c r="A153" s="371"/>
      <c r="B153" s="32"/>
      <c r="C153" s="32"/>
      <c r="D153" s="32"/>
      <c r="E153" s="32"/>
      <c r="F153" s="32"/>
      <c r="G153" s="32"/>
    </row>
    <row r="154" spans="1:7" ht="19.5">
      <c r="A154" s="371"/>
      <c r="B154" s="32"/>
      <c r="C154" s="32"/>
      <c r="D154" s="32"/>
      <c r="E154" s="32"/>
      <c r="F154" s="32"/>
      <c r="G154" s="32"/>
    </row>
    <row r="155" spans="1:7" ht="19.5">
      <c r="A155" s="371"/>
      <c r="B155" s="32"/>
      <c r="C155" s="32"/>
      <c r="D155" s="32"/>
      <c r="E155" s="32"/>
      <c r="F155" s="32"/>
      <c r="G155" s="32"/>
    </row>
    <row r="156" spans="1:7" ht="19.5">
      <c r="A156" s="372"/>
      <c r="B156" s="32"/>
      <c r="C156" s="32"/>
      <c r="D156" s="32"/>
      <c r="E156" s="32"/>
      <c r="F156" s="32"/>
      <c r="G156" s="32"/>
    </row>
    <row r="157" spans="1:7" ht="19.5">
      <c r="A157" s="371"/>
      <c r="B157" s="32"/>
      <c r="C157" s="32"/>
      <c r="D157" s="32"/>
      <c r="E157" s="32"/>
      <c r="F157" s="32"/>
      <c r="G157" s="32"/>
    </row>
    <row r="158" spans="1:7" ht="19.5">
      <c r="A158" s="371"/>
      <c r="B158" s="32"/>
      <c r="C158" s="32"/>
      <c r="D158" s="32"/>
      <c r="E158" s="32"/>
      <c r="F158" s="32"/>
      <c r="G158" s="32"/>
    </row>
    <row r="159" spans="1:7" ht="19.5">
      <c r="A159" s="371"/>
      <c r="B159" s="32"/>
      <c r="C159" s="32"/>
      <c r="D159" s="32"/>
      <c r="E159" s="32"/>
      <c r="F159" s="32"/>
      <c r="G159" s="32"/>
    </row>
    <row r="160" spans="1:7" ht="19.5">
      <c r="A160" s="372"/>
      <c r="B160" s="32"/>
      <c r="C160" s="32"/>
      <c r="D160" s="32"/>
      <c r="E160" s="32"/>
      <c r="F160" s="32"/>
      <c r="G160" s="32"/>
    </row>
    <row r="161" spans="1:7" ht="19.5">
      <c r="A161" s="371"/>
      <c r="B161" s="32"/>
      <c r="C161" s="32"/>
      <c r="D161" s="32"/>
      <c r="E161" s="32"/>
      <c r="F161" s="32"/>
      <c r="G161" s="32"/>
    </row>
    <row r="162" spans="1:7" ht="19.5">
      <c r="A162" s="371"/>
      <c r="B162" s="32"/>
      <c r="C162" s="32"/>
      <c r="D162" s="32"/>
      <c r="E162" s="32"/>
      <c r="F162" s="32"/>
      <c r="G162" s="32"/>
    </row>
    <row r="163" spans="1:7" ht="19.5">
      <c r="A163" s="371"/>
      <c r="B163" s="32"/>
      <c r="C163" s="32"/>
      <c r="D163" s="32"/>
      <c r="E163" s="32"/>
      <c r="F163" s="32"/>
      <c r="G163" s="32"/>
    </row>
    <row r="164" spans="1:7" ht="19.5">
      <c r="A164" s="71"/>
      <c r="B164" s="32"/>
      <c r="C164" s="32"/>
      <c r="D164" s="32"/>
      <c r="E164" s="32"/>
      <c r="F164" s="32"/>
      <c r="G164" s="32"/>
    </row>
    <row r="165" spans="1:7" ht="19.5">
      <c r="A165" s="71"/>
      <c r="B165" s="32"/>
      <c r="C165" s="32"/>
      <c r="D165" s="32"/>
      <c r="E165" s="32"/>
      <c r="F165" s="32"/>
      <c r="G165" s="32"/>
    </row>
    <row r="166" spans="1:7" ht="19.5">
      <c r="A166" s="71"/>
      <c r="B166" s="32"/>
      <c r="C166" s="32"/>
      <c r="D166" s="32"/>
      <c r="E166" s="32"/>
      <c r="F166" s="32"/>
      <c r="G166" s="32"/>
    </row>
    <row r="167" spans="1:7" ht="19.5">
      <c r="A167" s="69"/>
      <c r="B167" s="32"/>
      <c r="C167" s="32"/>
      <c r="D167" s="32"/>
      <c r="E167" s="32"/>
      <c r="F167" s="32"/>
      <c r="G167" s="32"/>
    </row>
    <row r="168" spans="1:7" ht="19.5">
      <c r="A168" s="69"/>
      <c r="B168" s="32"/>
      <c r="C168" s="32"/>
      <c r="D168" s="32"/>
      <c r="E168" s="32"/>
      <c r="F168" s="32"/>
      <c r="G168" s="32"/>
    </row>
    <row r="169" spans="1:7" ht="19.5">
      <c r="A169" s="372"/>
      <c r="B169" s="32"/>
      <c r="C169" s="32"/>
      <c r="D169" s="32"/>
      <c r="E169" s="32"/>
      <c r="F169" s="32"/>
      <c r="G169" s="32"/>
    </row>
    <row r="170" spans="1:7" ht="19.5">
      <c r="A170" s="371"/>
      <c r="B170" s="32"/>
      <c r="C170" s="32"/>
      <c r="D170" s="32"/>
      <c r="E170" s="32"/>
      <c r="F170" s="32"/>
      <c r="G170" s="32"/>
    </row>
    <row r="171" spans="1:7" ht="19.5">
      <c r="A171" s="371"/>
      <c r="B171" s="32"/>
      <c r="C171" s="32"/>
      <c r="D171" s="32"/>
      <c r="E171" s="32"/>
      <c r="F171" s="32"/>
      <c r="G171" s="32"/>
    </row>
    <row r="172" spans="1:7" ht="19.5">
      <c r="A172" s="371"/>
      <c r="B172" s="32"/>
      <c r="C172" s="32"/>
      <c r="D172" s="32"/>
      <c r="E172" s="32"/>
      <c r="F172" s="32"/>
      <c r="G172" s="32"/>
    </row>
    <row r="173" spans="1:7" ht="19.5">
      <c r="A173" s="371"/>
      <c r="B173" s="32"/>
      <c r="C173" s="32"/>
      <c r="D173" s="32"/>
      <c r="E173" s="32"/>
      <c r="F173" s="32"/>
      <c r="G173" s="32"/>
    </row>
    <row r="174" spans="1:7" ht="19.5">
      <c r="A174" s="371"/>
      <c r="B174" s="32"/>
      <c r="C174" s="32"/>
      <c r="D174" s="32"/>
      <c r="E174" s="32"/>
      <c r="F174" s="32"/>
      <c r="G174" s="32"/>
    </row>
    <row r="175" spans="1:7" ht="19.5">
      <c r="A175" s="372"/>
      <c r="B175" s="32"/>
      <c r="C175" s="32"/>
      <c r="D175" s="32"/>
      <c r="E175" s="32"/>
      <c r="F175" s="32"/>
      <c r="G175" s="32"/>
    </row>
    <row r="176" spans="1:7" ht="19.5">
      <c r="A176" s="371"/>
      <c r="B176" s="32"/>
      <c r="C176" s="32"/>
      <c r="D176" s="32"/>
      <c r="E176" s="32"/>
      <c r="F176" s="32"/>
      <c r="G176" s="32"/>
    </row>
    <row r="177" spans="1:7" ht="19.5">
      <c r="A177" s="371"/>
      <c r="B177" s="32"/>
      <c r="C177" s="32"/>
      <c r="D177" s="32"/>
      <c r="E177" s="32"/>
      <c r="F177" s="32"/>
      <c r="G177" s="32"/>
    </row>
    <row r="178" spans="1:7" ht="19.5">
      <c r="A178" s="371"/>
      <c r="B178" s="32"/>
      <c r="C178" s="32"/>
      <c r="D178" s="32"/>
      <c r="E178" s="32"/>
      <c r="F178" s="32"/>
      <c r="G178" s="32"/>
    </row>
    <row r="179" spans="1:7" ht="19.5">
      <c r="A179" s="371"/>
      <c r="B179" s="32"/>
      <c r="C179" s="32"/>
      <c r="D179" s="32"/>
      <c r="E179" s="32"/>
      <c r="F179" s="32"/>
      <c r="G179" s="32"/>
    </row>
    <row r="180" spans="1:7" ht="19.5">
      <c r="A180" s="372"/>
      <c r="B180" s="32"/>
      <c r="C180" s="32"/>
      <c r="D180" s="32"/>
      <c r="E180" s="32"/>
      <c r="F180" s="32"/>
      <c r="G180" s="32"/>
    </row>
    <row r="181" spans="1:7" ht="19.5">
      <c r="A181" s="372"/>
      <c r="B181" s="32"/>
      <c r="C181" s="32"/>
      <c r="D181" s="32"/>
      <c r="E181" s="32"/>
      <c r="F181" s="32"/>
      <c r="G181" s="32"/>
    </row>
    <row r="182" spans="1:7" ht="19.5">
      <c r="A182" s="371"/>
      <c r="B182" s="32"/>
      <c r="C182" s="32"/>
      <c r="D182" s="32"/>
      <c r="E182" s="32"/>
      <c r="F182" s="32"/>
      <c r="G182" s="32"/>
    </row>
    <row r="183" spans="1:7" ht="19.5">
      <c r="A183" s="371"/>
      <c r="B183" s="32"/>
      <c r="C183" s="32"/>
      <c r="D183" s="32"/>
      <c r="E183" s="32"/>
      <c r="F183" s="32"/>
      <c r="G183" s="32"/>
    </row>
    <row r="184" spans="1:7" ht="19.5">
      <c r="A184" s="371"/>
      <c r="B184" s="32"/>
      <c r="C184" s="32"/>
      <c r="D184" s="32"/>
      <c r="E184" s="32"/>
      <c r="F184" s="32"/>
      <c r="G184" s="32"/>
    </row>
    <row r="185" spans="1:7" ht="19.5">
      <c r="A185" s="372"/>
      <c r="B185" s="32"/>
      <c r="C185" s="32"/>
      <c r="D185" s="32"/>
      <c r="E185" s="32"/>
      <c r="F185" s="32"/>
      <c r="G185" s="32"/>
    </row>
    <row r="186" spans="1:7" ht="19.5">
      <c r="A186" s="372"/>
      <c r="B186" s="32"/>
      <c r="C186" s="32"/>
      <c r="D186" s="32"/>
      <c r="E186" s="32"/>
      <c r="F186" s="32"/>
      <c r="G186" s="32"/>
    </row>
    <row r="187" spans="1:7" ht="19.5">
      <c r="A187" s="372"/>
      <c r="B187" s="32"/>
      <c r="C187" s="32"/>
      <c r="D187" s="32"/>
      <c r="E187" s="32"/>
      <c r="F187" s="32"/>
      <c r="G187" s="32"/>
    </row>
    <row r="188" spans="1:7" ht="19.5">
      <c r="A188" s="372"/>
      <c r="B188" s="32"/>
      <c r="C188" s="32"/>
      <c r="D188" s="32"/>
      <c r="E188" s="32"/>
      <c r="F188" s="32"/>
      <c r="G188" s="32"/>
    </row>
    <row r="189" spans="1:7" ht="19.5">
      <c r="A189" s="372"/>
      <c r="B189" s="32"/>
      <c r="C189" s="32"/>
      <c r="D189" s="32"/>
      <c r="E189" s="32"/>
      <c r="F189" s="32"/>
      <c r="G189" s="32"/>
    </row>
    <row r="190" spans="1:7" ht="19.5">
      <c r="A190" s="372"/>
      <c r="B190" s="32"/>
      <c r="C190" s="32"/>
      <c r="D190" s="32"/>
      <c r="E190" s="32"/>
      <c r="F190" s="32"/>
      <c r="G190" s="32"/>
    </row>
    <row r="191" spans="1:7" ht="19.5">
      <c r="A191" s="371"/>
      <c r="B191" s="32"/>
      <c r="C191" s="32"/>
      <c r="D191" s="32"/>
      <c r="E191" s="32"/>
      <c r="F191" s="32"/>
      <c r="G191" s="32"/>
    </row>
    <row r="192" spans="1:7" ht="19.5">
      <c r="A192" s="371"/>
      <c r="B192" s="32"/>
      <c r="C192" s="32"/>
      <c r="D192" s="32"/>
      <c r="E192" s="32"/>
      <c r="F192" s="32"/>
      <c r="G192" s="32"/>
    </row>
    <row r="193" spans="1:7" ht="19.5">
      <c r="A193" s="371"/>
      <c r="B193" s="32"/>
      <c r="C193" s="32"/>
      <c r="D193" s="32"/>
      <c r="E193" s="32"/>
      <c r="F193" s="32"/>
      <c r="G193" s="32"/>
    </row>
    <row r="194" spans="1:7" ht="19.5">
      <c r="A194" s="372"/>
      <c r="B194" s="32"/>
      <c r="C194" s="32"/>
      <c r="D194" s="32"/>
      <c r="E194" s="32"/>
      <c r="F194" s="32"/>
      <c r="G194" s="32"/>
    </row>
    <row r="195" spans="1:7" ht="19.5">
      <c r="A195" s="371"/>
      <c r="B195" s="32"/>
      <c r="C195" s="32"/>
      <c r="D195" s="32"/>
      <c r="E195" s="32"/>
      <c r="F195" s="32"/>
      <c r="G195" s="32"/>
    </row>
    <row r="196" spans="1:7" ht="19.5">
      <c r="A196" s="371"/>
      <c r="B196" s="32"/>
      <c r="C196" s="32"/>
      <c r="D196" s="32"/>
      <c r="E196" s="32"/>
      <c r="F196" s="32"/>
      <c r="G196" s="32"/>
    </row>
    <row r="197" spans="1:7" ht="19.5">
      <c r="A197" s="72"/>
      <c r="B197" s="32"/>
      <c r="C197" s="32"/>
      <c r="D197" s="32"/>
      <c r="E197" s="32"/>
      <c r="F197" s="32"/>
      <c r="G197" s="32"/>
    </row>
    <row r="198" spans="1:7" ht="19.5">
      <c r="A198" s="371"/>
      <c r="B198" s="32"/>
      <c r="C198" s="32"/>
      <c r="D198" s="32"/>
      <c r="E198" s="32"/>
      <c r="F198" s="32"/>
      <c r="G198" s="32"/>
    </row>
    <row r="199" spans="1:7" ht="19.5">
      <c r="A199" s="372"/>
      <c r="B199" s="32"/>
      <c r="C199" s="32"/>
      <c r="D199" s="32"/>
      <c r="E199" s="32"/>
      <c r="F199" s="32"/>
      <c r="G199" s="32"/>
    </row>
    <row r="200" spans="1:7" ht="19.5">
      <c r="A200" s="371"/>
      <c r="B200" s="32"/>
      <c r="C200" s="32"/>
      <c r="D200" s="32"/>
      <c r="E200" s="32"/>
      <c r="F200" s="32"/>
      <c r="G200" s="32"/>
    </row>
    <row r="201" spans="1:7" ht="19.5">
      <c r="A201" s="371"/>
      <c r="B201" s="32"/>
      <c r="C201" s="32"/>
      <c r="D201" s="32"/>
      <c r="E201" s="32"/>
      <c r="F201" s="32"/>
      <c r="G201" s="32"/>
    </row>
    <row r="202" spans="1:7" ht="19.5">
      <c r="A202" s="372"/>
      <c r="B202" s="32"/>
      <c r="C202" s="32"/>
      <c r="D202" s="32"/>
      <c r="E202" s="32"/>
      <c r="F202" s="32"/>
      <c r="G202" s="32"/>
    </row>
    <row r="203" spans="1:7" ht="19.5">
      <c r="A203" s="371"/>
      <c r="B203" s="32"/>
      <c r="C203" s="32"/>
      <c r="D203" s="32"/>
      <c r="E203" s="32"/>
      <c r="F203" s="32"/>
      <c r="G203" s="32"/>
    </row>
    <row r="204" spans="1:7" ht="19.5">
      <c r="A204" s="371"/>
      <c r="B204" s="32"/>
      <c r="C204" s="32"/>
      <c r="D204" s="32"/>
      <c r="E204" s="32"/>
      <c r="F204" s="32"/>
      <c r="G204" s="32"/>
    </row>
    <row r="205" spans="1:7" ht="19.5">
      <c r="A205" s="372"/>
      <c r="B205" s="32"/>
      <c r="C205" s="32"/>
      <c r="D205" s="32"/>
      <c r="E205" s="32"/>
      <c r="F205" s="32"/>
      <c r="G205" s="32"/>
    </row>
    <row r="206" spans="1:7" ht="19.5">
      <c r="A206" s="371"/>
      <c r="B206" s="32"/>
      <c r="C206" s="32"/>
      <c r="D206" s="32"/>
      <c r="E206" s="32"/>
      <c r="F206" s="32"/>
      <c r="G206" s="32"/>
    </row>
    <row r="207" spans="1:7" ht="19.5">
      <c r="A207" s="371"/>
      <c r="B207" s="32"/>
      <c r="C207" s="32"/>
      <c r="D207" s="32"/>
      <c r="E207" s="32"/>
      <c r="F207" s="32"/>
      <c r="G207" s="32"/>
    </row>
    <row r="208" spans="1:7" ht="19.5">
      <c r="A208" s="371"/>
      <c r="B208" s="32"/>
      <c r="C208" s="32"/>
      <c r="D208" s="32"/>
      <c r="E208" s="32"/>
      <c r="F208" s="32"/>
      <c r="G208" s="32"/>
    </row>
    <row r="209" spans="1:7" ht="19.5">
      <c r="A209" s="371"/>
      <c r="B209" s="32"/>
      <c r="C209" s="32"/>
      <c r="D209" s="32"/>
      <c r="E209" s="32"/>
      <c r="F209" s="32"/>
      <c r="G209" s="32"/>
    </row>
    <row r="210" spans="1:7" ht="19.5">
      <c r="A210" s="371"/>
      <c r="B210" s="32"/>
      <c r="C210" s="32"/>
      <c r="D210" s="32"/>
      <c r="E210" s="32"/>
      <c r="F210" s="32"/>
      <c r="G210" s="32"/>
    </row>
    <row r="211" spans="1:7" ht="19.5">
      <c r="A211" s="371"/>
      <c r="B211" s="32"/>
      <c r="C211" s="32"/>
      <c r="D211" s="32"/>
      <c r="E211" s="32"/>
      <c r="F211" s="32"/>
      <c r="G211" s="32"/>
    </row>
    <row r="212" spans="1:7" ht="19.5">
      <c r="A212" s="371"/>
      <c r="B212" s="32"/>
      <c r="C212" s="32"/>
      <c r="D212" s="32"/>
      <c r="E212" s="32"/>
      <c r="F212" s="32"/>
      <c r="G212" s="32"/>
    </row>
    <row r="213" spans="1:7" ht="19.5">
      <c r="A213" s="371"/>
      <c r="B213" s="32"/>
      <c r="C213" s="32"/>
      <c r="D213" s="32"/>
      <c r="E213" s="32"/>
      <c r="F213" s="32"/>
      <c r="G213" s="32"/>
    </row>
    <row r="214" spans="1:7" ht="19.5">
      <c r="A214" s="372"/>
      <c r="B214" s="32"/>
      <c r="C214" s="32"/>
      <c r="D214" s="32"/>
      <c r="E214" s="32"/>
      <c r="F214" s="32"/>
      <c r="G214" s="32"/>
    </row>
    <row r="215" spans="1:7" ht="19.5">
      <c r="A215" s="371"/>
      <c r="B215" s="32"/>
      <c r="C215" s="32"/>
      <c r="D215" s="32"/>
      <c r="E215" s="32"/>
      <c r="F215" s="32"/>
      <c r="G215" s="32"/>
    </row>
    <row r="216" spans="1:7" ht="19.5">
      <c r="A216" s="371"/>
      <c r="B216" s="32"/>
      <c r="C216" s="32"/>
      <c r="D216" s="32"/>
      <c r="E216" s="32"/>
      <c r="F216" s="32"/>
      <c r="G216" s="32"/>
    </row>
    <row r="217" spans="1:7" ht="19.5">
      <c r="A217" s="371"/>
      <c r="B217" s="32"/>
      <c r="C217" s="32"/>
      <c r="D217" s="32"/>
      <c r="E217" s="32"/>
      <c r="F217" s="32"/>
      <c r="G217" s="32"/>
    </row>
    <row r="218" spans="1:7" ht="19.5">
      <c r="A218" s="371"/>
      <c r="B218" s="32"/>
      <c r="C218" s="32"/>
      <c r="D218" s="32"/>
      <c r="E218" s="32"/>
      <c r="F218" s="32"/>
      <c r="G218" s="32"/>
    </row>
    <row r="219" spans="1:7" ht="19.5">
      <c r="A219" s="371"/>
      <c r="B219" s="32"/>
      <c r="C219" s="32"/>
      <c r="D219" s="32"/>
      <c r="E219" s="32"/>
      <c r="F219" s="32"/>
      <c r="G219" s="32"/>
    </row>
    <row r="220" spans="1:7" ht="19.5">
      <c r="A220" s="372"/>
      <c r="B220" s="32"/>
      <c r="C220" s="32"/>
      <c r="D220" s="32"/>
      <c r="E220" s="32"/>
      <c r="F220" s="32"/>
      <c r="G220" s="32"/>
    </row>
    <row r="221" spans="1:7" ht="19.5">
      <c r="A221" s="371"/>
      <c r="B221" s="32"/>
      <c r="C221" s="32"/>
      <c r="D221" s="32"/>
      <c r="E221" s="32"/>
      <c r="F221" s="32"/>
      <c r="G221" s="32"/>
    </row>
    <row r="222" spans="1:7" ht="19.5">
      <c r="A222" s="371"/>
      <c r="B222" s="32"/>
      <c r="C222" s="32"/>
      <c r="D222" s="32"/>
      <c r="E222" s="32"/>
      <c r="F222" s="32"/>
      <c r="G222" s="32"/>
    </row>
    <row r="223" spans="1:7" ht="19.5">
      <c r="A223" s="372"/>
      <c r="B223" s="32"/>
      <c r="C223" s="32"/>
      <c r="D223" s="32"/>
      <c r="E223" s="32"/>
      <c r="F223" s="32"/>
      <c r="G223" s="32"/>
    </row>
    <row r="224" spans="1:7" ht="19.5">
      <c r="A224" s="371"/>
      <c r="B224" s="32"/>
      <c r="C224" s="32"/>
      <c r="D224" s="32"/>
      <c r="E224" s="32"/>
      <c r="F224" s="32"/>
      <c r="G224" s="32"/>
    </row>
    <row r="225" spans="1:7" ht="19.5">
      <c r="A225" s="371"/>
      <c r="B225" s="32"/>
      <c r="C225" s="32"/>
      <c r="D225" s="32"/>
      <c r="E225" s="32"/>
      <c r="F225" s="32"/>
      <c r="G225" s="32"/>
    </row>
    <row r="226" spans="1:7" ht="19.5">
      <c r="A226" s="371"/>
      <c r="B226" s="32"/>
      <c r="C226" s="32"/>
      <c r="D226" s="32"/>
      <c r="E226" s="32"/>
      <c r="F226" s="32"/>
      <c r="G226" s="32"/>
    </row>
    <row r="227" spans="1:7" ht="19.5">
      <c r="A227" s="373"/>
      <c r="B227" s="32"/>
      <c r="C227" s="32"/>
      <c r="D227" s="32"/>
      <c r="E227" s="32"/>
      <c r="F227" s="32"/>
      <c r="G227" s="32"/>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G227"/>
  <sheetViews>
    <sheetView showGridLines="0" zoomScale="50" workbookViewId="0">
      <selection activeCell="L5" sqref="L5"/>
    </sheetView>
  </sheetViews>
  <sheetFormatPr baseColWidth="10" defaultColWidth="9.140625" defaultRowHeight="18"/>
  <cols>
    <col min="1" max="1" width="132.28515625" style="374" customWidth="1"/>
    <col min="2" max="7" width="16" style="25" customWidth="1"/>
    <col min="8" max="256" width="9.140625" style="25"/>
    <col min="257" max="257" width="132.28515625" style="25" customWidth="1"/>
    <col min="258" max="263" width="16" style="25" customWidth="1"/>
    <col min="264" max="512" width="9.140625" style="25"/>
    <col min="513" max="513" width="132.28515625" style="25" customWidth="1"/>
    <col min="514" max="519" width="16" style="25" customWidth="1"/>
    <col min="520" max="768" width="9.140625" style="25"/>
    <col min="769" max="769" width="132.28515625" style="25" customWidth="1"/>
    <col min="770" max="775" width="16" style="25" customWidth="1"/>
    <col min="776" max="1024" width="9.140625" style="25"/>
    <col min="1025" max="1025" width="132.28515625" style="25" customWidth="1"/>
    <col min="1026" max="1031" width="16" style="25" customWidth="1"/>
    <col min="1032" max="1280" width="9.140625" style="25"/>
    <col min="1281" max="1281" width="132.28515625" style="25" customWidth="1"/>
    <col min="1282" max="1287" width="16" style="25" customWidth="1"/>
    <col min="1288" max="1536" width="9.140625" style="25"/>
    <col min="1537" max="1537" width="132.28515625" style="25" customWidth="1"/>
    <col min="1538" max="1543" width="16" style="25" customWidth="1"/>
    <col min="1544" max="1792" width="9.140625" style="25"/>
    <col min="1793" max="1793" width="132.28515625" style="25" customWidth="1"/>
    <col min="1794" max="1799" width="16" style="25" customWidth="1"/>
    <col min="1800" max="2048" width="9.140625" style="25"/>
    <col min="2049" max="2049" width="132.28515625" style="25" customWidth="1"/>
    <col min="2050" max="2055" width="16" style="25" customWidth="1"/>
    <col min="2056" max="2304" width="9.140625" style="25"/>
    <col min="2305" max="2305" width="132.28515625" style="25" customWidth="1"/>
    <col min="2306" max="2311" width="16" style="25" customWidth="1"/>
    <col min="2312" max="2560" width="9.140625" style="25"/>
    <col min="2561" max="2561" width="132.28515625" style="25" customWidth="1"/>
    <col min="2562" max="2567" width="16" style="25" customWidth="1"/>
    <col min="2568" max="2816" width="9.140625" style="25"/>
    <col min="2817" max="2817" width="132.28515625" style="25" customWidth="1"/>
    <col min="2818" max="2823" width="16" style="25" customWidth="1"/>
    <col min="2824" max="3072" width="9.140625" style="25"/>
    <col min="3073" max="3073" width="132.28515625" style="25" customWidth="1"/>
    <col min="3074" max="3079" width="16" style="25" customWidth="1"/>
    <col min="3080" max="3328" width="9.140625" style="25"/>
    <col min="3329" max="3329" width="132.28515625" style="25" customWidth="1"/>
    <col min="3330" max="3335" width="16" style="25" customWidth="1"/>
    <col min="3336" max="3584" width="9.140625" style="25"/>
    <col min="3585" max="3585" width="132.28515625" style="25" customWidth="1"/>
    <col min="3586" max="3591" width="16" style="25" customWidth="1"/>
    <col min="3592" max="3840" width="9.140625" style="25"/>
    <col min="3841" max="3841" width="132.28515625" style="25" customWidth="1"/>
    <col min="3842" max="3847" width="16" style="25" customWidth="1"/>
    <col min="3848" max="4096" width="9.140625" style="25"/>
    <col min="4097" max="4097" width="132.28515625" style="25" customWidth="1"/>
    <col min="4098" max="4103" width="16" style="25" customWidth="1"/>
    <col min="4104" max="4352" width="9.140625" style="25"/>
    <col min="4353" max="4353" width="132.28515625" style="25" customWidth="1"/>
    <col min="4354" max="4359" width="16" style="25" customWidth="1"/>
    <col min="4360" max="4608" width="9.140625" style="25"/>
    <col min="4609" max="4609" width="132.28515625" style="25" customWidth="1"/>
    <col min="4610" max="4615" width="16" style="25" customWidth="1"/>
    <col min="4616" max="4864" width="9.140625" style="25"/>
    <col min="4865" max="4865" width="132.28515625" style="25" customWidth="1"/>
    <col min="4866" max="4871" width="16" style="25" customWidth="1"/>
    <col min="4872" max="5120" width="9.140625" style="25"/>
    <col min="5121" max="5121" width="132.28515625" style="25" customWidth="1"/>
    <col min="5122" max="5127" width="16" style="25" customWidth="1"/>
    <col min="5128" max="5376" width="9.140625" style="25"/>
    <col min="5377" max="5377" width="132.28515625" style="25" customWidth="1"/>
    <col min="5378" max="5383" width="16" style="25" customWidth="1"/>
    <col min="5384" max="5632" width="9.140625" style="25"/>
    <col min="5633" max="5633" width="132.28515625" style="25" customWidth="1"/>
    <col min="5634" max="5639" width="16" style="25" customWidth="1"/>
    <col min="5640" max="5888" width="9.140625" style="25"/>
    <col min="5889" max="5889" width="132.28515625" style="25" customWidth="1"/>
    <col min="5890" max="5895" width="16" style="25" customWidth="1"/>
    <col min="5896" max="6144" width="9.140625" style="25"/>
    <col min="6145" max="6145" width="132.28515625" style="25" customWidth="1"/>
    <col min="6146" max="6151" width="16" style="25" customWidth="1"/>
    <col min="6152" max="6400" width="9.140625" style="25"/>
    <col min="6401" max="6401" width="132.28515625" style="25" customWidth="1"/>
    <col min="6402" max="6407" width="16" style="25" customWidth="1"/>
    <col min="6408" max="6656" width="9.140625" style="25"/>
    <col min="6657" max="6657" width="132.28515625" style="25" customWidth="1"/>
    <col min="6658" max="6663" width="16" style="25" customWidth="1"/>
    <col min="6664" max="6912" width="9.140625" style="25"/>
    <col min="6913" max="6913" width="132.28515625" style="25" customWidth="1"/>
    <col min="6914" max="6919" width="16" style="25" customWidth="1"/>
    <col min="6920" max="7168" width="9.140625" style="25"/>
    <col min="7169" max="7169" width="132.28515625" style="25" customWidth="1"/>
    <col min="7170" max="7175" width="16" style="25" customWidth="1"/>
    <col min="7176" max="7424" width="9.140625" style="25"/>
    <col min="7425" max="7425" width="132.28515625" style="25" customWidth="1"/>
    <col min="7426" max="7431" width="16" style="25" customWidth="1"/>
    <col min="7432" max="7680" width="9.140625" style="25"/>
    <col min="7681" max="7681" width="132.28515625" style="25" customWidth="1"/>
    <col min="7682" max="7687" width="16" style="25" customWidth="1"/>
    <col min="7688" max="7936" width="9.140625" style="25"/>
    <col min="7937" max="7937" width="132.28515625" style="25" customWidth="1"/>
    <col min="7938" max="7943" width="16" style="25" customWidth="1"/>
    <col min="7944" max="8192" width="9.140625" style="25"/>
    <col min="8193" max="8193" width="132.28515625" style="25" customWidth="1"/>
    <col min="8194" max="8199" width="16" style="25" customWidth="1"/>
    <col min="8200" max="8448" width="9.140625" style="25"/>
    <col min="8449" max="8449" width="132.28515625" style="25" customWidth="1"/>
    <col min="8450" max="8455" width="16" style="25" customWidth="1"/>
    <col min="8456" max="8704" width="9.140625" style="25"/>
    <col min="8705" max="8705" width="132.28515625" style="25" customWidth="1"/>
    <col min="8706" max="8711" width="16" style="25" customWidth="1"/>
    <col min="8712" max="8960" width="9.140625" style="25"/>
    <col min="8961" max="8961" width="132.28515625" style="25" customWidth="1"/>
    <col min="8962" max="8967" width="16" style="25" customWidth="1"/>
    <col min="8968" max="9216" width="9.140625" style="25"/>
    <col min="9217" max="9217" width="132.28515625" style="25" customWidth="1"/>
    <col min="9218" max="9223" width="16" style="25" customWidth="1"/>
    <col min="9224" max="9472" width="9.140625" style="25"/>
    <col min="9473" max="9473" width="132.28515625" style="25" customWidth="1"/>
    <col min="9474" max="9479" width="16" style="25" customWidth="1"/>
    <col min="9480" max="9728" width="9.140625" style="25"/>
    <col min="9729" max="9729" width="132.28515625" style="25" customWidth="1"/>
    <col min="9730" max="9735" width="16" style="25" customWidth="1"/>
    <col min="9736" max="9984" width="9.140625" style="25"/>
    <col min="9985" max="9985" width="132.28515625" style="25" customWidth="1"/>
    <col min="9986" max="9991" width="16" style="25" customWidth="1"/>
    <col min="9992" max="10240" width="9.140625" style="25"/>
    <col min="10241" max="10241" width="132.28515625" style="25" customWidth="1"/>
    <col min="10242" max="10247" width="16" style="25" customWidth="1"/>
    <col min="10248" max="10496" width="9.140625" style="25"/>
    <col min="10497" max="10497" width="132.28515625" style="25" customWidth="1"/>
    <col min="10498" max="10503" width="16" style="25" customWidth="1"/>
    <col min="10504" max="10752" width="9.140625" style="25"/>
    <col min="10753" max="10753" width="132.28515625" style="25" customWidth="1"/>
    <col min="10754" max="10759" width="16" style="25" customWidth="1"/>
    <col min="10760" max="11008" width="9.140625" style="25"/>
    <col min="11009" max="11009" width="132.28515625" style="25" customWidth="1"/>
    <col min="11010" max="11015" width="16" style="25" customWidth="1"/>
    <col min="11016" max="11264" width="9.140625" style="25"/>
    <col min="11265" max="11265" width="132.28515625" style="25" customWidth="1"/>
    <col min="11266" max="11271" width="16" style="25" customWidth="1"/>
    <col min="11272" max="11520" width="9.140625" style="25"/>
    <col min="11521" max="11521" width="132.28515625" style="25" customWidth="1"/>
    <col min="11522" max="11527" width="16" style="25" customWidth="1"/>
    <col min="11528" max="11776" width="9.140625" style="25"/>
    <col min="11777" max="11777" width="132.28515625" style="25" customWidth="1"/>
    <col min="11778" max="11783" width="16" style="25" customWidth="1"/>
    <col min="11784" max="12032" width="9.140625" style="25"/>
    <col min="12033" max="12033" width="132.28515625" style="25" customWidth="1"/>
    <col min="12034" max="12039" width="16" style="25" customWidth="1"/>
    <col min="12040" max="12288" width="9.140625" style="25"/>
    <col min="12289" max="12289" width="132.28515625" style="25" customWidth="1"/>
    <col min="12290" max="12295" width="16" style="25" customWidth="1"/>
    <col min="12296" max="12544" width="9.140625" style="25"/>
    <col min="12545" max="12545" width="132.28515625" style="25" customWidth="1"/>
    <col min="12546" max="12551" width="16" style="25" customWidth="1"/>
    <col min="12552" max="12800" width="9.140625" style="25"/>
    <col min="12801" max="12801" width="132.28515625" style="25" customWidth="1"/>
    <col min="12802" max="12807" width="16" style="25" customWidth="1"/>
    <col min="12808" max="13056" width="9.140625" style="25"/>
    <col min="13057" max="13057" width="132.28515625" style="25" customWidth="1"/>
    <col min="13058" max="13063" width="16" style="25" customWidth="1"/>
    <col min="13064" max="13312" width="9.140625" style="25"/>
    <col min="13313" max="13313" width="132.28515625" style="25" customWidth="1"/>
    <col min="13314" max="13319" width="16" style="25" customWidth="1"/>
    <col min="13320" max="13568" width="9.140625" style="25"/>
    <col min="13569" max="13569" width="132.28515625" style="25" customWidth="1"/>
    <col min="13570" max="13575" width="16" style="25" customWidth="1"/>
    <col min="13576" max="13824" width="9.140625" style="25"/>
    <col min="13825" max="13825" width="132.28515625" style="25" customWidth="1"/>
    <col min="13826" max="13831" width="16" style="25" customWidth="1"/>
    <col min="13832" max="14080" width="9.140625" style="25"/>
    <col min="14081" max="14081" width="132.28515625" style="25" customWidth="1"/>
    <col min="14082" max="14087" width="16" style="25" customWidth="1"/>
    <col min="14088" max="14336" width="9.140625" style="25"/>
    <col min="14337" max="14337" width="132.28515625" style="25" customWidth="1"/>
    <col min="14338" max="14343" width="16" style="25" customWidth="1"/>
    <col min="14344" max="14592" width="9.140625" style="25"/>
    <col min="14593" max="14593" width="132.28515625" style="25" customWidth="1"/>
    <col min="14594" max="14599" width="16" style="25" customWidth="1"/>
    <col min="14600" max="14848" width="9.140625" style="25"/>
    <col min="14849" max="14849" width="132.28515625" style="25" customWidth="1"/>
    <col min="14850" max="14855" width="16" style="25" customWidth="1"/>
    <col min="14856" max="15104" width="9.140625" style="25"/>
    <col min="15105" max="15105" width="132.28515625" style="25" customWidth="1"/>
    <col min="15106" max="15111" width="16" style="25" customWidth="1"/>
    <col min="15112" max="15360" width="9.140625" style="25"/>
    <col min="15361" max="15361" width="132.28515625" style="25" customWidth="1"/>
    <col min="15362" max="15367" width="16" style="25" customWidth="1"/>
    <col min="15368" max="15616" width="9.140625" style="25"/>
    <col min="15617" max="15617" width="132.28515625" style="25" customWidth="1"/>
    <col min="15618" max="15623" width="16" style="25" customWidth="1"/>
    <col min="15624" max="15872" width="9.140625" style="25"/>
    <col min="15873" max="15873" width="132.28515625" style="25" customWidth="1"/>
    <col min="15874" max="15879" width="16" style="25" customWidth="1"/>
    <col min="15880" max="16128" width="9.140625" style="25"/>
    <col min="16129" max="16129" width="132.28515625" style="25" customWidth="1"/>
    <col min="16130" max="16135" width="16" style="25" customWidth="1"/>
    <col min="16136" max="16384" width="9.140625" style="25"/>
  </cols>
  <sheetData>
    <row r="1" spans="1:7" ht="43.5" customHeight="1">
      <c r="A1" s="1374" t="s">
        <v>1063</v>
      </c>
      <c r="B1" s="1374"/>
      <c r="C1" s="1374"/>
      <c r="D1" s="1374"/>
      <c r="E1" s="1374"/>
      <c r="F1" s="1374"/>
      <c r="G1" s="1374"/>
    </row>
    <row r="2" spans="1:7" ht="43.5" customHeight="1">
      <c r="A2" s="1374" t="s">
        <v>418</v>
      </c>
      <c r="B2" s="1374"/>
      <c r="C2" s="1374"/>
      <c r="D2" s="1374"/>
      <c r="E2" s="1374"/>
      <c r="F2" s="1374"/>
      <c r="G2" s="1374"/>
    </row>
    <row r="3" spans="1:7" ht="43.5" customHeight="1">
      <c r="A3" s="1374" t="s">
        <v>486</v>
      </c>
      <c r="B3" s="1374"/>
      <c r="C3" s="1374"/>
      <c r="D3" s="1374"/>
      <c r="E3" s="1374"/>
      <c r="F3" s="1374"/>
      <c r="G3" s="1374"/>
    </row>
    <row r="4" spans="1:7" ht="43.5" customHeight="1">
      <c r="A4" s="1375" t="s">
        <v>1233</v>
      </c>
      <c r="B4" s="1375"/>
      <c r="C4" s="1375"/>
      <c r="D4" s="1375"/>
      <c r="E4" s="1375"/>
      <c r="F4" s="1375"/>
      <c r="G4" s="1375"/>
    </row>
    <row r="5" spans="1:7" ht="19.5" customHeight="1" thickBot="1">
      <c r="A5" s="1374"/>
      <c r="B5" s="1374"/>
      <c r="C5" s="1374"/>
      <c r="D5" s="1374"/>
      <c r="E5" s="1374"/>
      <c r="F5" s="1374"/>
      <c r="G5" s="1374"/>
    </row>
    <row r="6" spans="1:7" s="26" customFormat="1" ht="70.5" customHeight="1" thickTop="1" thickBot="1">
      <c r="A6" s="362" t="s">
        <v>291</v>
      </c>
      <c r="B6" s="64" t="s">
        <v>420</v>
      </c>
      <c r="C6" s="64" t="s">
        <v>1138</v>
      </c>
      <c r="D6" s="64" t="s">
        <v>1225</v>
      </c>
      <c r="E6" s="64" t="s">
        <v>1275</v>
      </c>
      <c r="F6" s="64" t="s">
        <v>1347</v>
      </c>
      <c r="G6" s="64" t="s">
        <v>2395</v>
      </c>
    </row>
    <row r="7" spans="1:7" ht="15" customHeight="1" thickTop="1" thickBot="1">
      <c r="A7" s="363"/>
      <c r="B7" s="454"/>
      <c r="C7" s="454"/>
      <c r="D7" s="454"/>
      <c r="E7" s="454"/>
      <c r="F7" s="454"/>
      <c r="G7" s="454"/>
    </row>
    <row r="8" spans="1:7" ht="24" customHeight="1" thickTop="1" thickBot="1">
      <c r="A8" s="27" t="s">
        <v>421</v>
      </c>
      <c r="B8" s="539">
        <v>1950358.3093425655</v>
      </c>
      <c r="C8" s="539">
        <v>2383336.1613688045</v>
      </c>
      <c r="D8" s="539">
        <v>2436196.4862507288</v>
      </c>
      <c r="E8" s="539">
        <v>2673526.0322084548</v>
      </c>
      <c r="F8" s="539">
        <v>3016318.0814373181</v>
      </c>
      <c r="G8" s="539">
        <v>3115658.2422084548</v>
      </c>
    </row>
    <row r="9" spans="1:7" s="67" customFormat="1" ht="21" customHeight="1" thickTop="1">
      <c r="A9" s="65" t="s">
        <v>8</v>
      </c>
      <c r="B9" s="540">
        <v>392261.49854373187</v>
      </c>
      <c r="C9" s="540">
        <v>538420.2269591837</v>
      </c>
      <c r="D9" s="540">
        <v>428583.87272740522</v>
      </c>
      <c r="E9" s="540">
        <v>446134.66199125367</v>
      </c>
      <c r="F9" s="540">
        <v>462559.19966326526</v>
      </c>
      <c r="G9" s="540">
        <v>338755.89349854231</v>
      </c>
    </row>
    <row r="10" spans="1:7" s="67" customFormat="1" ht="21" customHeight="1">
      <c r="A10" s="65" t="s">
        <v>17</v>
      </c>
      <c r="B10" s="540">
        <v>489225.6757172012</v>
      </c>
      <c r="C10" s="540">
        <v>546693.39750728861</v>
      </c>
      <c r="D10" s="540">
        <v>464415.69227405253</v>
      </c>
      <c r="E10" s="540">
        <v>420298.56766472297</v>
      </c>
      <c r="F10" s="540">
        <v>510715.98550437315</v>
      </c>
      <c r="G10" s="540">
        <v>453117.96851020405</v>
      </c>
    </row>
    <row r="11" spans="1:7" s="67" customFormat="1" ht="21" customHeight="1">
      <c r="A11" s="65" t="s">
        <v>26</v>
      </c>
      <c r="B11" s="540">
        <v>903870.05164577265</v>
      </c>
      <c r="C11" s="540">
        <v>1115563.1611297377</v>
      </c>
      <c r="D11" s="540">
        <v>1340619.9715276968</v>
      </c>
      <c r="E11" s="540">
        <v>1572776.068479592</v>
      </c>
      <c r="F11" s="540">
        <v>1855728.4488498543</v>
      </c>
      <c r="G11" s="540">
        <v>2143018.8718746356</v>
      </c>
    </row>
    <row r="12" spans="1:7" s="67" customFormat="1" ht="21" customHeight="1">
      <c r="A12" s="364" t="s">
        <v>422</v>
      </c>
      <c r="B12" s="540">
        <v>912414.77266909624</v>
      </c>
      <c r="C12" s="540">
        <v>1124410.9059635568</v>
      </c>
      <c r="D12" s="540">
        <v>1348471.5612478133</v>
      </c>
      <c r="E12" s="540">
        <v>1581695.2630145773</v>
      </c>
      <c r="F12" s="540">
        <v>1869733.4144271137</v>
      </c>
      <c r="G12" s="540">
        <v>2153193.7346778424</v>
      </c>
    </row>
    <row r="13" spans="1:7" s="67" customFormat="1" ht="21" customHeight="1">
      <c r="A13" s="364" t="s">
        <v>423</v>
      </c>
      <c r="B13" s="540">
        <v>883017.84136734693</v>
      </c>
      <c r="C13" s="540">
        <v>1106525.8666836733</v>
      </c>
      <c r="D13" s="540">
        <v>1325634.7202274052</v>
      </c>
      <c r="E13" s="540">
        <v>1537080.4900962098</v>
      </c>
      <c r="F13" s="540">
        <v>1802061.6817026238</v>
      </c>
      <c r="G13" s="540">
        <v>1995688.2315247813</v>
      </c>
    </row>
    <row r="14" spans="1:7" s="67" customFormat="1" ht="21" customHeight="1">
      <c r="A14" s="364" t="s">
        <v>424</v>
      </c>
      <c r="B14" s="540">
        <v>29396.931301749271</v>
      </c>
      <c r="C14" s="540">
        <v>17885.039279883382</v>
      </c>
      <c r="D14" s="540">
        <v>22836.841020408167</v>
      </c>
      <c r="E14" s="540">
        <v>44614.772918367351</v>
      </c>
      <c r="F14" s="540">
        <v>67671.732724489804</v>
      </c>
      <c r="G14" s="540">
        <v>157505.50315306123</v>
      </c>
    </row>
    <row r="15" spans="1:7" s="67" customFormat="1" ht="21" customHeight="1">
      <c r="A15" s="364" t="s">
        <v>425</v>
      </c>
      <c r="B15" s="540">
        <v>6265.8504999999996</v>
      </c>
      <c r="C15" s="540">
        <v>6666.4319723032067</v>
      </c>
      <c r="D15" s="540">
        <v>4689.609520408163</v>
      </c>
      <c r="E15" s="540">
        <v>6571.4844271137026</v>
      </c>
      <c r="F15" s="540">
        <v>10540.232405247812</v>
      </c>
      <c r="G15" s="540">
        <v>6632.4506807580174</v>
      </c>
    </row>
    <row r="16" spans="1:7" s="67" customFormat="1" ht="21" customHeight="1">
      <c r="A16" s="364" t="s">
        <v>426</v>
      </c>
      <c r="B16" s="540">
        <v>4476.3514446064137</v>
      </c>
      <c r="C16" s="540">
        <v>5956.0979067055396</v>
      </c>
      <c r="D16" s="540">
        <v>3935.0370218658891</v>
      </c>
      <c r="E16" s="540">
        <v>5375.1827376093288</v>
      </c>
      <c r="F16" s="540">
        <v>8211.8063002915442</v>
      </c>
      <c r="G16" s="540">
        <v>6315.4776545189507</v>
      </c>
    </row>
    <row r="17" spans="1:7" s="67" customFormat="1" ht="21" customHeight="1">
      <c r="A17" s="364" t="s">
        <v>427</v>
      </c>
      <c r="B17" s="540">
        <v>1789.4990553935859</v>
      </c>
      <c r="C17" s="540">
        <v>710.33406559766775</v>
      </c>
      <c r="D17" s="540">
        <v>754.57249854227405</v>
      </c>
      <c r="E17" s="540">
        <v>1196.3016895043731</v>
      </c>
      <c r="F17" s="540">
        <v>2328.4261049562683</v>
      </c>
      <c r="G17" s="540">
        <v>316.97302623906705</v>
      </c>
    </row>
    <row r="18" spans="1:7" s="67" customFormat="1" ht="21" customHeight="1">
      <c r="A18" s="364" t="s">
        <v>428</v>
      </c>
      <c r="B18" s="540">
        <v>11993.976072886298</v>
      </c>
      <c r="C18" s="540">
        <v>16704.529045189505</v>
      </c>
      <c r="D18" s="540">
        <v>24028.108379008747</v>
      </c>
      <c r="E18" s="540">
        <v>25290.845135568514</v>
      </c>
      <c r="F18" s="540">
        <v>31327.62943440233</v>
      </c>
      <c r="G18" s="540">
        <v>38570.285453352772</v>
      </c>
    </row>
    <row r="19" spans="1:7" s="67" customFormat="1" ht="21" customHeight="1">
      <c r="A19" s="364" t="s">
        <v>429</v>
      </c>
      <c r="B19" s="540">
        <v>7395.4793381924192</v>
      </c>
      <c r="C19" s="540">
        <v>12431.116172011662</v>
      </c>
      <c r="D19" s="540">
        <v>20090.828024781342</v>
      </c>
      <c r="E19" s="540">
        <v>21353.830801749275</v>
      </c>
      <c r="F19" s="540">
        <v>24991.825065597666</v>
      </c>
      <c r="G19" s="540">
        <v>28266.052077259475</v>
      </c>
    </row>
    <row r="20" spans="1:7" s="67" customFormat="1" ht="21" customHeight="1">
      <c r="A20" s="364" t="s">
        <v>430</v>
      </c>
      <c r="B20" s="540">
        <v>4598.4967346938774</v>
      </c>
      <c r="C20" s="540">
        <v>4273.4128731778428</v>
      </c>
      <c r="D20" s="540">
        <v>3937.280354227405</v>
      </c>
      <c r="E20" s="540">
        <v>3937.0143338192415</v>
      </c>
      <c r="F20" s="540">
        <v>6335.8043688046646</v>
      </c>
      <c r="G20" s="540">
        <v>10304.233376093294</v>
      </c>
    </row>
    <row r="21" spans="1:7" s="67" customFormat="1" ht="21" customHeight="1">
      <c r="A21" s="364" t="s">
        <v>39</v>
      </c>
      <c r="B21" s="540">
        <v>8056.3605306122454</v>
      </c>
      <c r="C21" s="540">
        <v>9981.6056341107869</v>
      </c>
      <c r="D21" s="540">
        <v>11954.283973760932</v>
      </c>
      <c r="E21" s="540">
        <v>13271.469403790086</v>
      </c>
      <c r="F21" s="540">
        <v>16111.483386297377</v>
      </c>
      <c r="G21" s="540">
        <v>19176.683380466471</v>
      </c>
    </row>
    <row r="22" spans="1:7" s="67" customFormat="1" ht="21" customHeight="1">
      <c r="A22" s="364" t="s">
        <v>431</v>
      </c>
      <c r="B22" s="540">
        <v>-34860.908126822156</v>
      </c>
      <c r="C22" s="540">
        <v>-42200.311485422746</v>
      </c>
      <c r="D22" s="540">
        <v>-48523.591593294463</v>
      </c>
      <c r="E22" s="540">
        <v>-54052.993501457728</v>
      </c>
      <c r="F22" s="540">
        <v>-71984.310803207001</v>
      </c>
      <c r="G22" s="540">
        <v>-74554.282317784251</v>
      </c>
    </row>
    <row r="23" spans="1:7" s="67" customFormat="1" ht="21" customHeight="1">
      <c r="A23" s="65" t="s">
        <v>57</v>
      </c>
      <c r="B23" s="540">
        <v>9855.5031909620993</v>
      </c>
      <c r="C23" s="540">
        <v>15179.934663265307</v>
      </c>
      <c r="D23" s="540">
        <v>10753.85065451895</v>
      </c>
      <c r="E23" s="540">
        <v>14196.764329446065</v>
      </c>
      <c r="F23" s="540">
        <v>15374.01775218659</v>
      </c>
      <c r="G23" s="540">
        <v>15376.027740524782</v>
      </c>
    </row>
    <row r="24" spans="1:7" s="67" customFormat="1" ht="21" customHeight="1">
      <c r="A24" s="65" t="s">
        <v>63</v>
      </c>
      <c r="B24" s="540">
        <v>76.715746355685141</v>
      </c>
      <c r="C24" s="540">
        <v>105.49365160349853</v>
      </c>
      <c r="D24" s="540">
        <v>301.56393148688051</v>
      </c>
      <c r="E24" s="540">
        <v>1099.826032069971</v>
      </c>
      <c r="F24" s="540">
        <v>1248.5321763848397</v>
      </c>
      <c r="G24" s="540">
        <v>2737.4383965014576</v>
      </c>
    </row>
    <row r="25" spans="1:7" s="67" customFormat="1" ht="21" customHeight="1">
      <c r="A25" s="65" t="s">
        <v>432</v>
      </c>
      <c r="B25" s="540">
        <v>112479.18878862975</v>
      </c>
      <c r="C25" s="540">
        <v>117607.17473760934</v>
      </c>
      <c r="D25" s="540">
        <v>135511.58927696795</v>
      </c>
      <c r="E25" s="540">
        <v>162083.58640233238</v>
      </c>
      <c r="F25" s="540">
        <v>112270.39265451896</v>
      </c>
      <c r="G25" s="540">
        <v>108691.32183236151</v>
      </c>
    </row>
    <row r="26" spans="1:7" s="67" customFormat="1" ht="21" customHeight="1">
      <c r="A26" s="65" t="s">
        <v>74</v>
      </c>
      <c r="B26" s="540">
        <v>37756.018564139944</v>
      </c>
      <c r="C26" s="540">
        <v>42035.636002915453</v>
      </c>
      <c r="D26" s="540">
        <v>48125.374655976673</v>
      </c>
      <c r="E26" s="540">
        <v>48350.633647230316</v>
      </c>
      <c r="F26" s="540">
        <v>33761.575695335276</v>
      </c>
      <c r="G26" s="540">
        <v>30342.032537900879</v>
      </c>
    </row>
    <row r="27" spans="1:7" s="67" customFormat="1" ht="21" customHeight="1">
      <c r="A27" s="65" t="s">
        <v>433</v>
      </c>
      <c r="B27" s="540">
        <v>4833.657145772595</v>
      </c>
      <c r="C27" s="540">
        <v>7731.136717201166</v>
      </c>
      <c r="D27" s="540">
        <v>7884.5712026239071</v>
      </c>
      <c r="E27" s="540">
        <v>8585.9236618075811</v>
      </c>
      <c r="F27" s="540">
        <v>10793.188224489795</v>
      </c>
      <c r="G27" s="540">
        <v>9751.9469008746346</v>
      </c>
    </row>
    <row r="28" spans="1:7" s="68" customFormat="1" ht="43.5" customHeight="1" thickBot="1">
      <c r="A28" s="365" t="s">
        <v>1341</v>
      </c>
      <c r="B28" s="541">
        <v>0</v>
      </c>
      <c r="C28" s="541">
        <v>0</v>
      </c>
      <c r="D28" s="541">
        <v>0</v>
      </c>
      <c r="E28" s="541">
        <v>0</v>
      </c>
      <c r="F28" s="541">
        <v>13866.740916909619</v>
      </c>
      <c r="G28" s="541">
        <v>13866.740916909619</v>
      </c>
    </row>
    <row r="29" spans="1:7" ht="24" customHeight="1" thickTop="1" thickBot="1">
      <c r="A29" s="27" t="s">
        <v>434</v>
      </c>
      <c r="B29" s="539">
        <v>1754875.5299927113</v>
      </c>
      <c r="C29" s="539">
        <v>2157457.9901749273</v>
      </c>
      <c r="D29" s="539">
        <v>2182234.3463177839</v>
      </c>
      <c r="E29" s="539">
        <v>2386738.7182405246</v>
      </c>
      <c r="F29" s="539">
        <v>2798710.6968717203</v>
      </c>
      <c r="G29" s="539">
        <v>2883807.0243323613</v>
      </c>
    </row>
    <row r="30" spans="1:7" s="67" customFormat="1" ht="21" customHeight="1" thickTop="1">
      <c r="A30" s="65" t="s">
        <v>435</v>
      </c>
      <c r="B30" s="540">
        <v>1571309.3081705538</v>
      </c>
      <c r="C30" s="540">
        <v>1891111.7062463558</v>
      </c>
      <c r="D30" s="540">
        <v>1970894.2672536445</v>
      </c>
      <c r="E30" s="540">
        <v>2148088.2939737607</v>
      </c>
      <c r="F30" s="540">
        <v>2464556.0677988343</v>
      </c>
      <c r="G30" s="540">
        <v>2534329.0639868802</v>
      </c>
    </row>
    <row r="31" spans="1:7" s="67" customFormat="1" ht="21" customHeight="1">
      <c r="A31" s="364" t="s">
        <v>436</v>
      </c>
      <c r="B31" s="540">
        <v>584972.28749708459</v>
      </c>
      <c r="C31" s="540">
        <v>724641.02021720109</v>
      </c>
      <c r="D31" s="540">
        <v>705817.78890087456</v>
      </c>
      <c r="E31" s="540">
        <v>703968.65466326522</v>
      </c>
      <c r="F31" s="540">
        <v>712495.54054810503</v>
      </c>
      <c r="G31" s="540">
        <v>630084.85380612232</v>
      </c>
    </row>
    <row r="32" spans="1:7" s="67" customFormat="1" ht="21" customHeight="1">
      <c r="A32" s="364" t="s">
        <v>437</v>
      </c>
      <c r="B32" s="540">
        <v>457767.42677696794</v>
      </c>
      <c r="C32" s="540">
        <v>551661.6165714286</v>
      </c>
      <c r="D32" s="540">
        <v>604589.97337317781</v>
      </c>
      <c r="E32" s="540">
        <v>605439.57932653057</v>
      </c>
      <c r="F32" s="540">
        <v>648661.79409329442</v>
      </c>
      <c r="G32" s="540">
        <v>637055.58589650143</v>
      </c>
    </row>
    <row r="33" spans="1:7" s="67" customFormat="1" ht="21" customHeight="1">
      <c r="A33" s="364" t="s">
        <v>438</v>
      </c>
      <c r="B33" s="540">
        <v>53632.225957725947</v>
      </c>
      <c r="C33" s="540">
        <v>19628.57212536443</v>
      </c>
      <c r="D33" s="540">
        <v>11205.753196793004</v>
      </c>
      <c r="E33" s="540">
        <v>7381.3250174927107</v>
      </c>
      <c r="F33" s="540">
        <v>5845.2543877551025</v>
      </c>
      <c r="G33" s="540">
        <v>3053.7234708454812</v>
      </c>
    </row>
    <row r="34" spans="1:7" s="67" customFormat="1" ht="21" customHeight="1">
      <c r="A34" s="364" t="s">
        <v>439</v>
      </c>
      <c r="B34" s="540">
        <v>83334.90404810496</v>
      </c>
      <c r="C34" s="540">
        <v>109974.88999562683</v>
      </c>
      <c r="D34" s="540">
        <v>87137.7840962099</v>
      </c>
      <c r="E34" s="540">
        <v>117027.55579300292</v>
      </c>
      <c r="F34" s="540">
        <v>146419.31184110788</v>
      </c>
      <c r="G34" s="540">
        <v>78449.911695335279</v>
      </c>
    </row>
    <row r="35" spans="1:7" s="67" customFormat="1" ht="21" customHeight="1">
      <c r="A35" s="364" t="s">
        <v>440</v>
      </c>
      <c r="B35" s="540">
        <v>359698.87950145773</v>
      </c>
      <c r="C35" s="540">
        <v>446647.79108892131</v>
      </c>
      <c r="D35" s="540">
        <v>510404.23948104959</v>
      </c>
      <c r="E35" s="540">
        <v>645177.63507580163</v>
      </c>
      <c r="F35" s="540">
        <v>864541.86636588932</v>
      </c>
      <c r="G35" s="540">
        <v>1067907.6060247815</v>
      </c>
    </row>
    <row r="36" spans="1:7" s="67" customFormat="1" ht="21" customHeight="1">
      <c r="A36" s="364" t="s">
        <v>441</v>
      </c>
      <c r="B36" s="540">
        <v>31903.584389212825</v>
      </c>
      <c r="C36" s="540">
        <v>38557.816247813411</v>
      </c>
      <c r="D36" s="540">
        <v>51738.728205539359</v>
      </c>
      <c r="E36" s="540">
        <v>69093.544097667633</v>
      </c>
      <c r="F36" s="540">
        <v>86592.300562682212</v>
      </c>
      <c r="G36" s="540">
        <v>117777.38309329447</v>
      </c>
    </row>
    <row r="37" spans="1:7" s="67" customFormat="1" ht="21" customHeight="1">
      <c r="A37" s="65" t="s">
        <v>442</v>
      </c>
      <c r="B37" s="540">
        <v>525.40539358600586</v>
      </c>
      <c r="C37" s="540">
        <v>1318.7000976676386</v>
      </c>
      <c r="D37" s="540">
        <v>1391.3523061224491</v>
      </c>
      <c r="E37" s="540">
        <v>493.27419533527694</v>
      </c>
      <c r="F37" s="540">
        <v>381.41160058309038</v>
      </c>
      <c r="G37" s="540">
        <v>2814.6535451895043</v>
      </c>
    </row>
    <row r="38" spans="1:7" s="67" customFormat="1" ht="21" customHeight="1">
      <c r="A38" s="65" t="s">
        <v>443</v>
      </c>
      <c r="B38" s="540">
        <v>41189.757848396497</v>
      </c>
      <c r="C38" s="540">
        <v>54495.733963556857</v>
      </c>
      <c r="D38" s="540">
        <v>40106.517870262382</v>
      </c>
      <c r="E38" s="540">
        <v>46480.650033527701</v>
      </c>
      <c r="F38" s="540">
        <v>130495.81971137026</v>
      </c>
      <c r="G38" s="540">
        <v>141520.81212390671</v>
      </c>
    </row>
    <row r="39" spans="1:7" s="67" customFormat="1" ht="21" customHeight="1">
      <c r="A39" s="65" t="s">
        <v>444</v>
      </c>
      <c r="B39" s="540">
        <v>40710.013739067057</v>
      </c>
      <c r="C39" s="540">
        <v>69327.967567055399</v>
      </c>
      <c r="D39" s="540">
        <v>65941.891205539359</v>
      </c>
      <c r="E39" s="540">
        <v>59467.996871720119</v>
      </c>
      <c r="F39" s="540">
        <v>66026.171351311947</v>
      </c>
      <c r="G39" s="540">
        <v>57623.843282798836</v>
      </c>
    </row>
    <row r="40" spans="1:7" s="67" customFormat="1" ht="21" customHeight="1">
      <c r="A40" s="65" t="s">
        <v>126</v>
      </c>
      <c r="B40" s="540">
        <v>47617.278390670552</v>
      </c>
      <c r="C40" s="540">
        <v>48439.22645335277</v>
      </c>
      <c r="D40" s="540">
        <v>38045.177899416907</v>
      </c>
      <c r="E40" s="540">
        <v>39250.398935860059</v>
      </c>
      <c r="F40" s="540">
        <v>42289.519600583088</v>
      </c>
      <c r="G40" s="540">
        <v>46696.955419825077</v>
      </c>
    </row>
    <row r="41" spans="1:7" s="67" customFormat="1" ht="21" customHeight="1">
      <c r="A41" s="65" t="s">
        <v>132</v>
      </c>
      <c r="B41" s="540">
        <v>0</v>
      </c>
      <c r="C41" s="540">
        <v>0</v>
      </c>
      <c r="D41" s="540">
        <v>0</v>
      </c>
      <c r="E41" s="540">
        <v>0</v>
      </c>
      <c r="F41" s="540">
        <v>0</v>
      </c>
      <c r="G41" s="540">
        <v>0</v>
      </c>
    </row>
    <row r="42" spans="1:7" s="67" customFormat="1" ht="21" customHeight="1">
      <c r="A42" s="65" t="s">
        <v>445</v>
      </c>
      <c r="B42" s="540">
        <v>1327.6643600583091</v>
      </c>
      <c r="C42" s="540">
        <v>20005.917999999998</v>
      </c>
      <c r="D42" s="540">
        <v>40453.500529154517</v>
      </c>
      <c r="E42" s="540">
        <v>67267.275897959189</v>
      </c>
      <c r="F42" s="540">
        <v>61407.630616618073</v>
      </c>
      <c r="G42" s="540">
        <v>60721.623790087462</v>
      </c>
    </row>
    <row r="43" spans="1:7" s="68" customFormat="1" ht="43.5" customHeight="1" thickBot="1">
      <c r="A43" s="365" t="s">
        <v>108</v>
      </c>
      <c r="B43" s="541">
        <v>52196.102090379005</v>
      </c>
      <c r="C43" s="541">
        <v>72758.737846938777</v>
      </c>
      <c r="D43" s="541">
        <v>25401.639253644316</v>
      </c>
      <c r="E43" s="541">
        <v>25690.828332361518</v>
      </c>
      <c r="F43" s="541">
        <v>33554.076192419823</v>
      </c>
      <c r="G43" s="541">
        <v>40100.072183673474</v>
      </c>
    </row>
    <row r="44" spans="1:7" ht="24" customHeight="1" thickTop="1" thickBot="1">
      <c r="A44" s="27" t="s">
        <v>446</v>
      </c>
      <c r="B44" s="539">
        <v>195482.77934985422</v>
      </c>
      <c r="C44" s="539">
        <v>225878.17119387758</v>
      </c>
      <c r="D44" s="539">
        <v>253962.13993294461</v>
      </c>
      <c r="E44" s="539">
        <v>286787.31396793004</v>
      </c>
      <c r="F44" s="539">
        <v>217607.38456559763</v>
      </c>
      <c r="G44" s="539">
        <v>231851.21787609332</v>
      </c>
    </row>
    <row r="45" spans="1:7" s="67" customFormat="1" ht="21" customHeight="1" thickTop="1">
      <c r="A45" s="65" t="s">
        <v>147</v>
      </c>
      <c r="B45" s="540">
        <v>147089.27551020408</v>
      </c>
      <c r="C45" s="540">
        <v>159298.17055393587</v>
      </c>
      <c r="D45" s="540">
        <v>177191.97084548103</v>
      </c>
      <c r="E45" s="540">
        <v>203826.04227405245</v>
      </c>
      <c r="F45" s="540">
        <v>129263.5029154519</v>
      </c>
      <c r="G45" s="540">
        <v>150373.7113702624</v>
      </c>
    </row>
    <row r="46" spans="1:7" s="67" customFormat="1" ht="21" customHeight="1">
      <c r="A46" s="65" t="s">
        <v>151</v>
      </c>
      <c r="B46" s="540">
        <v>0</v>
      </c>
      <c r="C46" s="540">
        <v>0</v>
      </c>
      <c r="D46" s="540">
        <v>0</v>
      </c>
      <c r="E46" s="540">
        <v>0</v>
      </c>
      <c r="F46" s="540">
        <v>0.74567201166180763</v>
      </c>
      <c r="G46" s="540">
        <v>1.31516472303207</v>
      </c>
    </row>
    <row r="47" spans="1:7" s="67" customFormat="1" ht="21" customHeight="1">
      <c r="A47" s="65" t="s">
        <v>155</v>
      </c>
      <c r="B47" s="540">
        <v>0</v>
      </c>
      <c r="C47" s="540">
        <v>0</v>
      </c>
      <c r="D47" s="540">
        <v>0</v>
      </c>
      <c r="E47" s="540">
        <v>0</v>
      </c>
      <c r="F47" s="540">
        <v>0</v>
      </c>
      <c r="G47" s="540">
        <v>0</v>
      </c>
    </row>
    <row r="48" spans="1:7" s="67" customFormat="1" ht="21" customHeight="1">
      <c r="A48" s="65" t="s">
        <v>447</v>
      </c>
      <c r="B48" s="540">
        <v>21262.625543731774</v>
      </c>
      <c r="C48" s="540">
        <v>23975.713562682216</v>
      </c>
      <c r="D48" s="540">
        <v>28236.14255102041</v>
      </c>
      <c r="E48" s="540">
        <v>33089.546262390671</v>
      </c>
      <c r="F48" s="540">
        <v>38076.718806122444</v>
      </c>
      <c r="G48" s="540">
        <v>43104.477787172014</v>
      </c>
    </row>
    <row r="49" spans="1:7" s="67" customFormat="1" ht="21" customHeight="1">
      <c r="A49" s="65" t="s">
        <v>161</v>
      </c>
      <c r="B49" s="540">
        <v>27130.878295918366</v>
      </c>
      <c r="C49" s="540">
        <v>42604.287077259483</v>
      </c>
      <c r="D49" s="540">
        <v>48534.026536443154</v>
      </c>
      <c r="E49" s="540">
        <v>49871.725431486877</v>
      </c>
      <c r="F49" s="540">
        <v>50266.417172011665</v>
      </c>
      <c r="G49" s="540">
        <v>38371.713553935857</v>
      </c>
    </row>
    <row r="50" spans="1:7" s="67" customFormat="1" ht="21" customHeight="1">
      <c r="A50" s="364" t="s">
        <v>448</v>
      </c>
      <c r="B50" s="540">
        <v>0</v>
      </c>
      <c r="C50" s="540">
        <v>0</v>
      </c>
      <c r="D50" s="540">
        <v>0</v>
      </c>
      <c r="E50" s="540">
        <v>0</v>
      </c>
      <c r="F50" s="540">
        <v>0</v>
      </c>
      <c r="G50" s="540">
        <v>0</v>
      </c>
    </row>
    <row r="51" spans="1:7" s="68" customFormat="1" ht="40.5" customHeight="1" thickBot="1">
      <c r="A51" s="366" t="s">
        <v>449</v>
      </c>
      <c r="B51" s="541">
        <v>27130.878295918366</v>
      </c>
      <c r="C51" s="541">
        <v>42604.287077259483</v>
      </c>
      <c r="D51" s="541">
        <v>48534.026536443154</v>
      </c>
      <c r="E51" s="541">
        <v>49871.725431486877</v>
      </c>
      <c r="F51" s="541">
        <v>50266.417172011665</v>
      </c>
      <c r="G51" s="541">
        <v>38371.713553935857</v>
      </c>
    </row>
    <row r="52" spans="1:7" ht="24" customHeight="1" thickTop="1" thickBot="1">
      <c r="A52" s="27" t="s">
        <v>450</v>
      </c>
      <c r="B52" s="539">
        <v>1950358.3093425655</v>
      </c>
      <c r="C52" s="539">
        <v>2383336.1613688045</v>
      </c>
      <c r="D52" s="539">
        <v>2436196.4862507288</v>
      </c>
      <c r="E52" s="539">
        <v>2673526.0322084548</v>
      </c>
      <c r="F52" s="539">
        <v>3016318.0814373181</v>
      </c>
      <c r="G52" s="539">
        <v>3115658.2422084548</v>
      </c>
    </row>
    <row r="53" spans="1:7" s="67" customFormat="1" ht="24" customHeight="1" thickTop="1">
      <c r="A53" s="65" t="s">
        <v>451</v>
      </c>
      <c r="B53" s="540">
        <v>510694.98824198253</v>
      </c>
      <c r="C53" s="540">
        <v>665293.94837755105</v>
      </c>
      <c r="D53" s="540">
        <v>856247.44605830905</v>
      </c>
      <c r="E53" s="540">
        <v>1036675.4949212827</v>
      </c>
      <c r="F53" s="540">
        <v>1011432.2273469389</v>
      </c>
      <c r="G53" s="540">
        <v>974359.85289795918</v>
      </c>
    </row>
    <row r="54" spans="1:7" s="68" customFormat="1" ht="21" customHeight="1">
      <c r="A54" s="366" t="s">
        <v>452</v>
      </c>
      <c r="B54" s="541">
        <v>35166.163516034983</v>
      </c>
      <c r="C54" s="541">
        <v>42491.718895043734</v>
      </c>
      <c r="D54" s="541">
        <v>43195.637507288629</v>
      </c>
      <c r="E54" s="541">
        <v>40099.307371720119</v>
      </c>
      <c r="F54" s="541">
        <v>33377.328673469383</v>
      </c>
      <c r="G54" s="541">
        <v>53502.732593294451</v>
      </c>
    </row>
    <row r="55" spans="1:7" s="68" customFormat="1" ht="21" customHeight="1">
      <c r="A55" s="366" t="s">
        <v>453</v>
      </c>
      <c r="B55" s="541">
        <v>449673.68423906702</v>
      </c>
      <c r="C55" s="541">
        <v>595867.9201895044</v>
      </c>
      <c r="D55" s="541">
        <v>777614.44916909619</v>
      </c>
      <c r="E55" s="541">
        <v>958141.214223032</v>
      </c>
      <c r="F55" s="541">
        <v>936183.82237609325</v>
      </c>
      <c r="G55" s="541">
        <v>879430.9945291545</v>
      </c>
    </row>
    <row r="56" spans="1:7" s="68" customFormat="1" ht="21" customHeight="1">
      <c r="A56" s="366" t="s">
        <v>454</v>
      </c>
      <c r="B56" s="541">
        <v>0</v>
      </c>
      <c r="C56" s="541">
        <v>0</v>
      </c>
      <c r="D56" s="541">
        <v>0</v>
      </c>
      <c r="E56" s="541">
        <v>0</v>
      </c>
      <c r="F56" s="541">
        <v>0</v>
      </c>
      <c r="G56" s="541">
        <v>0</v>
      </c>
    </row>
    <row r="57" spans="1:7" s="68" customFormat="1" ht="21" customHeight="1">
      <c r="A57" s="366" t="s">
        <v>455</v>
      </c>
      <c r="B57" s="541">
        <v>25520.023868804667</v>
      </c>
      <c r="C57" s="541">
        <v>26466.174345481049</v>
      </c>
      <c r="D57" s="541">
        <v>35095.814192419828</v>
      </c>
      <c r="E57" s="541">
        <v>38113.42813702624</v>
      </c>
      <c r="F57" s="541">
        <v>41549.531107871713</v>
      </c>
      <c r="G57" s="541">
        <v>41013.559594752187</v>
      </c>
    </row>
    <row r="58" spans="1:7" s="68" customFormat="1" ht="21" customHeight="1">
      <c r="A58" s="366" t="s">
        <v>456</v>
      </c>
      <c r="B58" s="541">
        <v>335.11661807580174</v>
      </c>
      <c r="C58" s="541">
        <v>468.13494752186591</v>
      </c>
      <c r="D58" s="541">
        <v>341.54518950437318</v>
      </c>
      <c r="E58" s="541">
        <v>321.54518950437318</v>
      </c>
      <c r="F58" s="541">
        <v>321.54518950437318</v>
      </c>
      <c r="G58" s="541">
        <v>412.56618075801754</v>
      </c>
    </row>
    <row r="59" spans="1:7" s="68" customFormat="1" ht="61.5" customHeight="1" thickBot="1">
      <c r="A59" s="365" t="s">
        <v>457</v>
      </c>
      <c r="B59" s="541">
        <v>3093232.6483556856</v>
      </c>
      <c r="C59" s="541">
        <v>3648937.0618032073</v>
      </c>
      <c r="D59" s="541">
        <v>4253128.9280728865</v>
      </c>
      <c r="E59" s="541">
        <v>4604265.2110626828</v>
      </c>
      <c r="F59" s="541">
        <v>5164010.8244635565</v>
      </c>
      <c r="G59" s="541">
        <v>5583232.5620102044</v>
      </c>
    </row>
    <row r="60" spans="1:7" ht="31.5" customHeight="1" thickTop="1" thickBot="1">
      <c r="A60" s="367" t="s">
        <v>458</v>
      </c>
      <c r="B60" s="539"/>
      <c r="C60" s="539"/>
      <c r="D60" s="539"/>
      <c r="E60" s="539"/>
      <c r="F60" s="539"/>
      <c r="G60" s="539"/>
    </row>
    <row r="61" spans="1:7" ht="30" customHeight="1" thickTop="1">
      <c r="A61" s="29" t="s">
        <v>459</v>
      </c>
      <c r="B61" s="542">
        <v>88077.245784256564</v>
      </c>
      <c r="C61" s="542">
        <v>111902.79241253645</v>
      </c>
      <c r="D61" s="542">
        <v>126715.72465451896</v>
      </c>
      <c r="E61" s="542">
        <v>142878.23611516034</v>
      </c>
      <c r="F61" s="542">
        <v>160489.71428862977</v>
      </c>
      <c r="G61" s="542">
        <v>188893.29651020406</v>
      </c>
    </row>
    <row r="62" spans="1:7" ht="21" customHeight="1">
      <c r="A62" s="31" t="s">
        <v>460</v>
      </c>
      <c r="B62" s="542">
        <v>-15792.968513119533</v>
      </c>
      <c r="C62" s="542">
        <v>-16907.880246355686</v>
      </c>
      <c r="D62" s="542">
        <v>-20452.752672011662</v>
      </c>
      <c r="E62" s="542">
        <v>-25237.941418367347</v>
      </c>
      <c r="F62" s="542">
        <v>-32829.371502915448</v>
      </c>
      <c r="G62" s="542">
        <v>-45533.429569970845</v>
      </c>
    </row>
    <row r="63" spans="1:7" ht="21.75" customHeight="1">
      <c r="A63" s="368" t="s">
        <v>461</v>
      </c>
      <c r="B63" s="542">
        <v>72284.27727113702</v>
      </c>
      <c r="C63" s="542">
        <v>94994.912166180773</v>
      </c>
      <c r="D63" s="542">
        <v>106262.97198250728</v>
      </c>
      <c r="E63" s="542">
        <v>117640.294696793</v>
      </c>
      <c r="F63" s="542">
        <v>127660.3427857143</v>
      </c>
      <c r="G63" s="542">
        <v>143359.86694023325</v>
      </c>
    </row>
    <row r="64" spans="1:7">
      <c r="A64" s="29" t="s">
        <v>462</v>
      </c>
      <c r="B64" s="542">
        <v>59385.781631195336</v>
      </c>
      <c r="C64" s="542">
        <v>74652.826846938769</v>
      </c>
      <c r="D64" s="542">
        <v>75424.195922740517</v>
      </c>
      <c r="E64" s="542">
        <v>121509.80944897961</v>
      </c>
      <c r="F64" s="542">
        <v>131010.85209620991</v>
      </c>
      <c r="G64" s="542">
        <v>88849.237937317783</v>
      </c>
    </row>
    <row r="65" spans="1:7">
      <c r="A65" s="31" t="s">
        <v>463</v>
      </c>
      <c r="B65" s="542">
        <v>-12453.436565597667</v>
      </c>
      <c r="C65" s="542">
        <v>-10123.477491253645</v>
      </c>
      <c r="D65" s="542">
        <v>-23927.673776967935</v>
      </c>
      <c r="E65" s="542">
        <v>-62054.031094752187</v>
      </c>
      <c r="F65" s="542">
        <v>-68460.974657434403</v>
      </c>
      <c r="G65" s="542">
        <v>-52266.88113119534</v>
      </c>
    </row>
    <row r="66" spans="1:7">
      <c r="A66" s="30" t="s">
        <v>464</v>
      </c>
      <c r="B66" s="542">
        <v>119216.6223367347</v>
      </c>
      <c r="C66" s="542">
        <v>159524.26152186588</v>
      </c>
      <c r="D66" s="542">
        <v>157759.49412827988</v>
      </c>
      <c r="E66" s="542">
        <v>177096.07305102042</v>
      </c>
      <c r="F66" s="542">
        <v>190210.22022448978</v>
      </c>
      <c r="G66" s="542">
        <v>179942.22374635571</v>
      </c>
    </row>
    <row r="67" spans="1:7">
      <c r="A67" s="29" t="s">
        <v>465</v>
      </c>
      <c r="B67" s="542">
        <v>30923.424865889214</v>
      </c>
      <c r="C67" s="542">
        <v>37838.15422303207</v>
      </c>
      <c r="D67" s="542">
        <v>50640.402629737611</v>
      </c>
      <c r="E67" s="542">
        <v>36583.471112244901</v>
      </c>
      <c r="F67" s="542">
        <v>40509.231533527694</v>
      </c>
      <c r="G67" s="542">
        <v>44712.226838192422</v>
      </c>
    </row>
    <row r="68" spans="1:7">
      <c r="A68" s="29" t="s">
        <v>466</v>
      </c>
      <c r="B68" s="542">
        <v>-40259.06663265307</v>
      </c>
      <c r="C68" s="542">
        <v>-49604.46816909621</v>
      </c>
      <c r="D68" s="542">
        <v>-54862.890775510205</v>
      </c>
      <c r="E68" s="542">
        <v>-56336.307069970848</v>
      </c>
      <c r="F68" s="542">
        <v>-64809.743497084542</v>
      </c>
      <c r="G68" s="542">
        <v>-64230.086858600589</v>
      </c>
    </row>
    <row r="69" spans="1:7">
      <c r="A69" s="368" t="s">
        <v>467</v>
      </c>
      <c r="B69" s="542">
        <v>109880.98056997085</v>
      </c>
      <c r="C69" s="542">
        <v>147757.94757580175</v>
      </c>
      <c r="D69" s="542">
        <v>153537.00598250728</v>
      </c>
      <c r="E69" s="542">
        <v>157343.23709329445</v>
      </c>
      <c r="F69" s="542">
        <v>165909.70826093294</v>
      </c>
      <c r="G69" s="542">
        <v>160424.36372594754</v>
      </c>
    </row>
    <row r="70" spans="1:7">
      <c r="A70" s="31" t="s">
        <v>468</v>
      </c>
      <c r="B70" s="542">
        <v>-76000.817447521869</v>
      </c>
      <c r="C70" s="542">
        <v>-83533.226733236152</v>
      </c>
      <c r="D70" s="542">
        <v>-91122.20233090379</v>
      </c>
      <c r="E70" s="542">
        <v>-88903.954103498545</v>
      </c>
      <c r="F70" s="542">
        <v>-98246.175629737612</v>
      </c>
      <c r="G70" s="542">
        <v>-103542.3395058309</v>
      </c>
    </row>
    <row r="71" spans="1:7">
      <c r="A71" s="30" t="s">
        <v>469</v>
      </c>
      <c r="B71" s="542">
        <v>33880.163122448983</v>
      </c>
      <c r="C71" s="542">
        <v>64224.720842565606</v>
      </c>
      <c r="D71" s="542">
        <v>62414.803651603499</v>
      </c>
      <c r="E71" s="542">
        <v>68439.282989795916</v>
      </c>
      <c r="F71" s="542">
        <v>67663.532631195339</v>
      </c>
      <c r="G71" s="542">
        <v>56882.024220116611</v>
      </c>
    </row>
    <row r="72" spans="1:7">
      <c r="A72" s="30" t="s">
        <v>470</v>
      </c>
      <c r="B72" s="542">
        <v>-1016.0577317784256</v>
      </c>
      <c r="C72" s="542">
        <v>-4626.4317784256564</v>
      </c>
      <c r="D72" s="542">
        <v>-5279.5914416909618</v>
      </c>
      <c r="E72" s="542">
        <v>-2260.162470845481</v>
      </c>
      <c r="F72" s="542">
        <v>20610.882708454807</v>
      </c>
      <c r="G72" s="542">
        <v>-2544.0421938775512</v>
      </c>
    </row>
    <row r="73" spans="1:7">
      <c r="A73" s="31" t="s">
        <v>471</v>
      </c>
      <c r="B73" s="542">
        <v>-1073.8829198250728</v>
      </c>
      <c r="C73" s="542">
        <v>-4702.4049329446061</v>
      </c>
      <c r="D73" s="542">
        <v>-5279.7141720116624</v>
      </c>
      <c r="E73" s="542">
        <v>-2282.0721064139943</v>
      </c>
      <c r="F73" s="542">
        <v>20607.177224489795</v>
      </c>
      <c r="G73" s="542">
        <v>-2547.2950991253642</v>
      </c>
    </row>
    <row r="74" spans="1:7">
      <c r="A74" s="31" t="s">
        <v>472</v>
      </c>
      <c r="B74" s="542">
        <v>57.825188046647227</v>
      </c>
      <c r="C74" s="542">
        <v>75.973154518950437</v>
      </c>
      <c r="D74" s="542">
        <v>0.12273032069970845</v>
      </c>
      <c r="E74" s="542">
        <v>21.909635568513121</v>
      </c>
      <c r="F74" s="542">
        <v>3.7054839650145772</v>
      </c>
      <c r="G74" s="542">
        <v>3.2529052478134113</v>
      </c>
    </row>
    <row r="75" spans="1:7">
      <c r="A75" s="368" t="s">
        <v>473</v>
      </c>
      <c r="B75" s="542">
        <v>1040.2835670553936</v>
      </c>
      <c r="C75" s="542">
        <v>4688.0436559766767</v>
      </c>
      <c r="D75" s="542">
        <v>5348.6373396501458</v>
      </c>
      <c r="E75" s="542">
        <v>2321.7929154518952</v>
      </c>
      <c r="F75" s="542">
        <v>-20586.064290087466</v>
      </c>
      <c r="G75" s="542">
        <v>2482.732440233236</v>
      </c>
    </row>
    <row r="76" spans="1:7">
      <c r="A76" s="368" t="s">
        <v>1335</v>
      </c>
      <c r="B76" s="542">
        <v>1070.2772900874636</v>
      </c>
      <c r="C76" s="542">
        <v>4709.3704358600589</v>
      </c>
      <c r="D76" s="542">
        <v>5362.0591865889219</v>
      </c>
      <c r="E76" s="542">
        <v>2333.7382405247813</v>
      </c>
      <c r="F76" s="542">
        <v>-20575.467927113699</v>
      </c>
      <c r="G76" s="542">
        <v>2491.9419927113704</v>
      </c>
    </row>
    <row r="77" spans="1:7">
      <c r="A77" s="31" t="s">
        <v>474</v>
      </c>
      <c r="B77" s="542">
        <v>-29.993723032069973</v>
      </c>
      <c r="C77" s="542">
        <v>-21.326779883381921</v>
      </c>
      <c r="D77" s="542">
        <v>-13.421846938775509</v>
      </c>
      <c r="E77" s="542">
        <v>-11.945325072886297</v>
      </c>
      <c r="F77" s="542">
        <v>-10.596362973760934</v>
      </c>
      <c r="G77" s="542">
        <v>-9.2095524781341105</v>
      </c>
    </row>
    <row r="78" spans="1:7">
      <c r="A78" s="368" t="s">
        <v>475</v>
      </c>
      <c r="B78" s="542">
        <v>33904.388957725947</v>
      </c>
      <c r="C78" s="542">
        <v>64286.332720116618</v>
      </c>
      <c r="D78" s="542">
        <v>62483.849549562685</v>
      </c>
      <c r="E78" s="542">
        <v>68500.913434402333</v>
      </c>
      <c r="F78" s="542">
        <v>67688.351049562683</v>
      </c>
      <c r="G78" s="542">
        <v>56820.714466472302</v>
      </c>
    </row>
    <row r="79" spans="1:7">
      <c r="A79" s="29" t="s">
        <v>476</v>
      </c>
      <c r="B79" s="542">
        <v>3746.3879620991256</v>
      </c>
      <c r="C79" s="542">
        <v>33.163746355685127</v>
      </c>
      <c r="D79" s="542">
        <v>12.730367346938776</v>
      </c>
      <c r="E79" s="542">
        <v>-1.521039358600583</v>
      </c>
      <c r="F79" s="542">
        <v>175.65498833819242</v>
      </c>
      <c r="G79" s="542">
        <v>165.56474198250726</v>
      </c>
    </row>
    <row r="80" spans="1:7">
      <c r="A80" s="30" t="s">
        <v>477</v>
      </c>
      <c r="B80" s="542">
        <v>37650.776919825068</v>
      </c>
      <c r="C80" s="542">
        <v>64319.496466472301</v>
      </c>
      <c r="D80" s="542">
        <v>62496.579916909621</v>
      </c>
      <c r="E80" s="542">
        <v>68499.392395043731</v>
      </c>
      <c r="F80" s="542">
        <v>67864.006037900879</v>
      </c>
      <c r="G80" s="542">
        <v>56986.279208454813</v>
      </c>
    </row>
    <row r="81" spans="1:7">
      <c r="A81" s="29" t="s">
        <v>478</v>
      </c>
      <c r="B81" s="542">
        <v>568.13898542274046</v>
      </c>
      <c r="C81" s="542">
        <v>18.727928571428571</v>
      </c>
      <c r="D81" s="542">
        <v>277.55813556851314</v>
      </c>
      <c r="E81" s="542">
        <v>246.35869241982508</v>
      </c>
      <c r="F81" s="542">
        <v>346.84903498542275</v>
      </c>
      <c r="G81" s="542">
        <v>2596.2063513119533</v>
      </c>
    </row>
    <row r="82" spans="1:7" ht="21" customHeight="1">
      <c r="A82" s="368" t="s">
        <v>479</v>
      </c>
      <c r="B82" s="542">
        <v>38218.915905247813</v>
      </c>
      <c r="C82" s="542">
        <v>64338.224395043733</v>
      </c>
      <c r="D82" s="542">
        <v>62774.138052478134</v>
      </c>
      <c r="E82" s="542">
        <v>68745.751087463548</v>
      </c>
      <c r="F82" s="542">
        <v>68210.855072886305</v>
      </c>
      <c r="G82" s="542">
        <v>59582.485559766763</v>
      </c>
    </row>
    <row r="83" spans="1:7" ht="21" customHeight="1">
      <c r="A83" s="29" t="s">
        <v>480</v>
      </c>
      <c r="B83" s="542">
        <v>0</v>
      </c>
      <c r="C83" s="542">
        <v>0</v>
      </c>
      <c r="D83" s="542">
        <v>0</v>
      </c>
      <c r="E83" s="542">
        <v>0</v>
      </c>
      <c r="F83" s="542">
        <v>0</v>
      </c>
      <c r="G83" s="542">
        <v>0</v>
      </c>
    </row>
    <row r="84" spans="1:7" ht="21" customHeight="1">
      <c r="A84" s="368" t="s">
        <v>481</v>
      </c>
      <c r="B84" s="542">
        <v>38218.915905247813</v>
      </c>
      <c r="C84" s="542">
        <v>64338.224395043733</v>
      </c>
      <c r="D84" s="542">
        <v>62774.138052478134</v>
      </c>
      <c r="E84" s="542">
        <v>68745.751087463548</v>
      </c>
      <c r="F84" s="542">
        <v>68210.855072886305</v>
      </c>
      <c r="G84" s="542">
        <v>59582.485559766763</v>
      </c>
    </row>
    <row r="85" spans="1:7" ht="18" customHeight="1" thickBot="1">
      <c r="A85" s="29" t="s">
        <v>482</v>
      </c>
      <c r="B85" s="542">
        <v>-11088.037609329445</v>
      </c>
      <c r="C85" s="542">
        <v>-21733.937317784257</v>
      </c>
      <c r="D85" s="542">
        <v>-14240.111516034984</v>
      </c>
      <c r="E85" s="542">
        <v>-18874.025655976679</v>
      </c>
      <c r="F85" s="542">
        <v>-17944.437900874636</v>
      </c>
      <c r="G85" s="542">
        <v>-21210.772005830902</v>
      </c>
    </row>
    <row r="86" spans="1:7" ht="24" customHeight="1" thickTop="1" thickBot="1">
      <c r="A86" s="27" t="s">
        <v>483</v>
      </c>
      <c r="B86" s="539">
        <v>27130.878295918366</v>
      </c>
      <c r="C86" s="539">
        <v>42604.287077259483</v>
      </c>
      <c r="D86" s="539">
        <v>48534.026536443154</v>
      </c>
      <c r="E86" s="539">
        <v>49871.725431486877</v>
      </c>
      <c r="F86" s="539">
        <v>50266.417172011665</v>
      </c>
      <c r="G86" s="539">
        <v>38371.713553935857</v>
      </c>
    </row>
    <row r="87" spans="1:7" ht="15" customHeight="1" thickTop="1" thickBot="1">
      <c r="A87" s="369"/>
      <c r="B87" s="543"/>
      <c r="C87" s="543"/>
      <c r="D87" s="543"/>
      <c r="E87" s="543"/>
      <c r="F87" s="543"/>
      <c r="G87" s="543"/>
    </row>
    <row r="88" spans="1:7" ht="28.5" customHeight="1" thickTop="1">
      <c r="A88" s="370"/>
      <c r="B88" s="32"/>
      <c r="C88" s="32"/>
      <c r="D88" s="32"/>
      <c r="E88" s="32"/>
      <c r="F88" s="32"/>
      <c r="G88" s="32"/>
    </row>
    <row r="89" spans="1:7">
      <c r="A89" s="370"/>
      <c r="B89" s="32"/>
      <c r="C89" s="32"/>
      <c r="D89" s="32"/>
      <c r="E89" s="32"/>
      <c r="F89" s="32"/>
      <c r="G89" s="32"/>
    </row>
    <row r="90" spans="1:7" ht="19.5">
      <c r="A90" s="371"/>
      <c r="B90" s="32"/>
      <c r="C90" s="32"/>
      <c r="D90" s="32"/>
      <c r="E90" s="32"/>
      <c r="F90" s="32"/>
      <c r="G90" s="32"/>
    </row>
    <row r="91" spans="1:7" ht="19.5">
      <c r="A91" s="371"/>
      <c r="B91" s="32"/>
      <c r="C91" s="32"/>
      <c r="D91" s="32"/>
      <c r="E91" s="32"/>
      <c r="F91" s="32"/>
      <c r="G91" s="32"/>
    </row>
    <row r="92" spans="1:7" ht="19.5">
      <c r="A92" s="371"/>
      <c r="B92" s="32"/>
      <c r="C92" s="32"/>
      <c r="D92" s="32"/>
      <c r="E92" s="32"/>
      <c r="F92" s="32"/>
      <c r="G92" s="32"/>
    </row>
    <row r="93" spans="1:7" ht="19.5">
      <c r="A93" s="372"/>
      <c r="B93" s="32"/>
      <c r="C93" s="32"/>
      <c r="D93" s="32"/>
      <c r="E93" s="32"/>
      <c r="F93" s="32"/>
      <c r="G93" s="32"/>
    </row>
    <row r="94" spans="1:7" ht="19.5">
      <c r="A94" s="372"/>
      <c r="B94" s="32"/>
      <c r="C94" s="32"/>
      <c r="D94" s="32"/>
      <c r="E94" s="32"/>
      <c r="F94" s="32"/>
      <c r="G94" s="32"/>
    </row>
    <row r="95" spans="1:7" ht="19.5">
      <c r="A95" s="372"/>
      <c r="B95" s="32"/>
      <c r="C95" s="32"/>
      <c r="D95" s="32"/>
      <c r="E95" s="32"/>
      <c r="F95" s="32"/>
      <c r="G95" s="32"/>
    </row>
    <row r="96" spans="1:7" ht="19.5">
      <c r="A96" s="371"/>
      <c r="B96" s="32"/>
      <c r="C96" s="32"/>
      <c r="D96" s="32"/>
      <c r="E96" s="32"/>
      <c r="F96" s="32"/>
      <c r="G96" s="32"/>
    </row>
    <row r="97" spans="1:7" ht="19.5">
      <c r="A97" s="371"/>
      <c r="B97" s="32"/>
      <c r="C97" s="32"/>
      <c r="D97" s="32"/>
      <c r="E97" s="32"/>
      <c r="F97" s="32"/>
      <c r="G97" s="32"/>
    </row>
    <row r="98" spans="1:7" ht="19.5">
      <c r="A98" s="371"/>
      <c r="B98" s="32"/>
      <c r="C98" s="32"/>
      <c r="D98" s="32"/>
      <c r="E98" s="32"/>
      <c r="F98" s="32"/>
      <c r="G98" s="32"/>
    </row>
    <row r="99" spans="1:7" ht="19.5">
      <c r="A99" s="371"/>
      <c r="B99" s="32"/>
      <c r="C99" s="32"/>
      <c r="D99" s="32"/>
      <c r="E99" s="32"/>
      <c r="F99" s="32"/>
      <c r="G99" s="32"/>
    </row>
    <row r="100" spans="1:7" ht="19.5">
      <c r="A100" s="371"/>
      <c r="B100" s="32"/>
      <c r="C100" s="32"/>
      <c r="D100" s="32"/>
      <c r="E100" s="32"/>
      <c r="F100" s="32"/>
      <c r="G100" s="32"/>
    </row>
    <row r="101" spans="1:7" ht="19.5">
      <c r="A101" s="69"/>
      <c r="B101" s="32"/>
      <c r="C101" s="32"/>
      <c r="D101" s="32"/>
      <c r="E101" s="32"/>
      <c r="F101" s="32"/>
      <c r="G101" s="32"/>
    </row>
    <row r="102" spans="1:7">
      <c r="A102" s="70"/>
      <c r="B102" s="32"/>
      <c r="C102" s="32"/>
      <c r="D102" s="32"/>
      <c r="E102" s="32"/>
      <c r="F102" s="32"/>
      <c r="G102" s="32"/>
    </row>
    <row r="103" spans="1:7">
      <c r="A103" s="70"/>
      <c r="B103" s="32"/>
      <c r="C103" s="32"/>
      <c r="D103" s="32"/>
      <c r="E103" s="32"/>
      <c r="F103" s="32"/>
      <c r="G103" s="32"/>
    </row>
    <row r="104" spans="1:7">
      <c r="A104" s="70"/>
      <c r="B104" s="32"/>
      <c r="C104" s="32"/>
      <c r="D104" s="32"/>
      <c r="E104" s="32"/>
      <c r="F104" s="32"/>
      <c r="G104" s="32"/>
    </row>
    <row r="105" spans="1:7">
      <c r="A105" s="70"/>
      <c r="B105" s="32"/>
      <c r="C105" s="32"/>
      <c r="D105" s="32"/>
      <c r="E105" s="32"/>
      <c r="F105" s="32"/>
      <c r="G105" s="32"/>
    </row>
    <row r="106" spans="1:7">
      <c r="A106" s="70"/>
      <c r="B106" s="32"/>
      <c r="C106" s="32"/>
      <c r="D106" s="32"/>
      <c r="E106" s="32"/>
      <c r="F106" s="32"/>
      <c r="G106" s="32"/>
    </row>
    <row r="107" spans="1:7">
      <c r="A107" s="70"/>
      <c r="B107" s="32"/>
      <c r="C107" s="32"/>
      <c r="D107" s="32"/>
      <c r="E107" s="32"/>
      <c r="F107" s="32"/>
      <c r="G107" s="32"/>
    </row>
    <row r="108" spans="1:7">
      <c r="A108" s="70"/>
      <c r="B108" s="32"/>
      <c r="C108" s="32"/>
      <c r="D108" s="32"/>
      <c r="E108" s="32"/>
      <c r="F108" s="32"/>
      <c r="G108" s="32"/>
    </row>
    <row r="109" spans="1:7">
      <c r="A109" s="70"/>
      <c r="B109" s="32"/>
      <c r="C109" s="32"/>
      <c r="D109" s="32"/>
      <c r="E109" s="32"/>
      <c r="F109" s="32"/>
      <c r="G109" s="32"/>
    </row>
    <row r="110" spans="1:7" ht="19.5">
      <c r="A110" s="371"/>
      <c r="B110" s="32"/>
      <c r="C110" s="32"/>
      <c r="D110" s="32"/>
      <c r="E110" s="32"/>
      <c r="F110" s="32"/>
      <c r="G110" s="32"/>
    </row>
    <row r="111" spans="1:7" ht="19.5">
      <c r="A111" s="371"/>
      <c r="B111" s="32"/>
      <c r="C111" s="32"/>
      <c r="D111" s="32"/>
      <c r="E111" s="32"/>
      <c r="F111" s="32"/>
      <c r="G111" s="32"/>
    </row>
    <row r="112" spans="1:7" ht="19.5">
      <c r="A112" s="372"/>
      <c r="B112" s="32"/>
      <c r="C112" s="32"/>
      <c r="D112" s="32"/>
      <c r="E112" s="32"/>
      <c r="F112" s="32"/>
      <c r="G112" s="32"/>
    </row>
    <row r="113" spans="1:7" ht="19.5">
      <c r="A113" s="372"/>
      <c r="B113" s="32"/>
      <c r="C113" s="32"/>
      <c r="D113" s="32"/>
      <c r="E113" s="32"/>
      <c r="F113" s="32"/>
      <c r="G113" s="32"/>
    </row>
    <row r="114" spans="1:7" ht="19.5">
      <c r="A114" s="372"/>
      <c r="B114" s="32"/>
      <c r="C114" s="32"/>
      <c r="D114" s="32"/>
      <c r="E114" s="32"/>
      <c r="F114" s="32"/>
      <c r="G114" s="32"/>
    </row>
    <row r="115" spans="1:7" ht="19.5">
      <c r="A115" s="371"/>
      <c r="B115" s="32"/>
      <c r="C115" s="32"/>
      <c r="D115" s="32"/>
      <c r="E115" s="32"/>
      <c r="F115" s="32"/>
      <c r="G115" s="32"/>
    </row>
    <row r="116" spans="1:7" ht="19.5">
      <c r="A116" s="371"/>
      <c r="B116" s="32"/>
      <c r="C116" s="32"/>
      <c r="D116" s="32"/>
      <c r="E116" s="32"/>
      <c r="F116" s="32"/>
      <c r="G116" s="32"/>
    </row>
    <row r="117" spans="1:7" ht="19.5">
      <c r="A117" s="371"/>
      <c r="B117" s="32"/>
      <c r="C117" s="32"/>
      <c r="D117" s="32"/>
      <c r="E117" s="32"/>
      <c r="F117" s="32"/>
      <c r="G117" s="32"/>
    </row>
    <row r="118" spans="1:7" ht="19.5">
      <c r="A118" s="371"/>
      <c r="B118" s="32"/>
      <c r="C118" s="32"/>
      <c r="D118" s="32"/>
      <c r="E118" s="32"/>
      <c r="F118" s="32"/>
      <c r="G118" s="32"/>
    </row>
    <row r="119" spans="1:7" ht="19.5">
      <c r="A119" s="371"/>
      <c r="B119" s="32"/>
      <c r="C119" s="32"/>
      <c r="D119" s="32"/>
      <c r="E119" s="32"/>
      <c r="F119" s="32"/>
      <c r="G119" s="32"/>
    </row>
    <row r="120" spans="1:7" ht="19.5">
      <c r="A120" s="371"/>
      <c r="B120" s="32"/>
      <c r="C120" s="32"/>
      <c r="D120" s="32"/>
      <c r="E120" s="32"/>
      <c r="F120" s="32"/>
      <c r="G120" s="32"/>
    </row>
    <row r="121" spans="1:7" ht="19.5">
      <c r="A121" s="371"/>
      <c r="B121" s="32"/>
      <c r="C121" s="32"/>
      <c r="D121" s="32"/>
      <c r="E121" s="32"/>
      <c r="F121" s="32"/>
      <c r="G121" s="32"/>
    </row>
    <row r="122" spans="1:7" ht="19.5">
      <c r="A122" s="372"/>
      <c r="B122" s="32"/>
      <c r="C122" s="32"/>
      <c r="D122" s="32"/>
      <c r="E122" s="32"/>
      <c r="F122" s="32"/>
      <c r="G122" s="32"/>
    </row>
    <row r="123" spans="1:7" ht="19.5">
      <c r="A123" s="371"/>
      <c r="B123" s="32"/>
      <c r="C123" s="32"/>
      <c r="D123" s="32"/>
      <c r="E123" s="32"/>
      <c r="F123" s="32"/>
      <c r="G123" s="32"/>
    </row>
    <row r="124" spans="1:7" ht="19.5">
      <c r="A124" s="371"/>
      <c r="B124" s="32"/>
      <c r="C124" s="32"/>
      <c r="D124" s="32"/>
      <c r="E124" s="32"/>
      <c r="F124" s="32"/>
      <c r="G124" s="32"/>
    </row>
    <row r="125" spans="1:7" ht="19.5">
      <c r="A125" s="371"/>
      <c r="B125" s="32"/>
      <c r="C125" s="32"/>
      <c r="D125" s="32"/>
      <c r="E125" s="32"/>
      <c r="F125" s="32"/>
      <c r="G125" s="32"/>
    </row>
    <row r="126" spans="1:7" ht="19.5">
      <c r="A126" s="371"/>
      <c r="B126" s="32"/>
      <c r="C126" s="32"/>
      <c r="D126" s="32"/>
      <c r="E126" s="32"/>
      <c r="F126" s="32"/>
      <c r="G126" s="32"/>
    </row>
    <row r="127" spans="1:7" ht="19.5">
      <c r="A127" s="371"/>
      <c r="B127" s="32"/>
      <c r="C127" s="32"/>
      <c r="D127" s="32"/>
      <c r="E127" s="32"/>
      <c r="F127" s="32"/>
      <c r="G127" s="32"/>
    </row>
    <row r="128" spans="1:7" ht="19.5">
      <c r="A128" s="372"/>
      <c r="B128" s="32"/>
      <c r="C128" s="32"/>
      <c r="D128" s="32"/>
      <c r="E128" s="32"/>
      <c r="F128" s="32"/>
      <c r="G128" s="32"/>
    </row>
    <row r="129" spans="1:7" ht="19.5">
      <c r="A129" s="371"/>
      <c r="B129" s="32"/>
      <c r="C129" s="32"/>
      <c r="D129" s="32"/>
      <c r="E129" s="32"/>
      <c r="F129" s="32"/>
      <c r="G129" s="32"/>
    </row>
    <row r="130" spans="1:7" ht="19.5">
      <c r="A130" s="371"/>
      <c r="B130" s="32"/>
      <c r="C130" s="32"/>
      <c r="D130" s="32"/>
      <c r="E130" s="32"/>
      <c r="F130" s="32"/>
      <c r="G130" s="32"/>
    </row>
    <row r="131" spans="1:7" ht="19.5">
      <c r="A131" s="371"/>
      <c r="B131" s="32"/>
      <c r="C131" s="32"/>
      <c r="D131" s="32"/>
      <c r="E131" s="32"/>
      <c r="F131" s="32"/>
      <c r="G131" s="32"/>
    </row>
    <row r="132" spans="1:7" ht="19.5">
      <c r="A132" s="372"/>
      <c r="B132" s="32"/>
      <c r="C132" s="32"/>
      <c r="D132" s="32"/>
      <c r="E132" s="32"/>
      <c r="F132" s="32"/>
      <c r="G132" s="32"/>
    </row>
    <row r="133" spans="1:7" ht="19.5">
      <c r="A133" s="371"/>
      <c r="B133" s="32"/>
      <c r="C133" s="32"/>
      <c r="D133" s="32"/>
      <c r="E133" s="32"/>
      <c r="F133" s="32"/>
      <c r="G133" s="32"/>
    </row>
    <row r="134" spans="1:7" ht="19.5">
      <c r="A134" s="371"/>
      <c r="B134" s="32"/>
      <c r="C134" s="32"/>
      <c r="D134" s="32"/>
      <c r="E134" s="32"/>
      <c r="F134" s="32"/>
      <c r="G134" s="32"/>
    </row>
    <row r="135" spans="1:7" ht="19.5">
      <c r="A135" s="371"/>
      <c r="B135" s="32"/>
      <c r="C135" s="32"/>
      <c r="D135" s="32"/>
      <c r="E135" s="32"/>
      <c r="F135" s="32"/>
      <c r="G135" s="32"/>
    </row>
    <row r="136" spans="1:7" ht="19.5">
      <c r="A136" s="371"/>
      <c r="B136" s="32"/>
      <c r="C136" s="32"/>
      <c r="D136" s="32"/>
      <c r="E136" s="32"/>
      <c r="F136" s="32"/>
      <c r="G136" s="32"/>
    </row>
    <row r="137" spans="1:7" ht="19.5">
      <c r="A137" s="372"/>
      <c r="B137" s="32"/>
      <c r="C137" s="32"/>
      <c r="D137" s="32"/>
      <c r="E137" s="32"/>
      <c r="F137" s="32"/>
      <c r="G137" s="32"/>
    </row>
    <row r="138" spans="1:7" ht="19.5">
      <c r="A138" s="371"/>
      <c r="B138" s="32"/>
      <c r="C138" s="32"/>
      <c r="D138" s="32"/>
      <c r="E138" s="32"/>
      <c r="F138" s="32"/>
      <c r="G138" s="32"/>
    </row>
    <row r="139" spans="1:7" ht="19.5">
      <c r="A139" s="371"/>
      <c r="B139" s="32"/>
      <c r="C139" s="32"/>
      <c r="D139" s="32"/>
      <c r="E139" s="32"/>
      <c r="F139" s="32"/>
      <c r="G139" s="32"/>
    </row>
    <row r="140" spans="1:7" ht="19.5">
      <c r="A140" s="371"/>
      <c r="B140" s="32"/>
      <c r="C140" s="32"/>
      <c r="D140" s="32"/>
      <c r="E140" s="32"/>
      <c r="F140" s="32"/>
      <c r="G140" s="32"/>
    </row>
    <row r="141" spans="1:7" ht="19.5">
      <c r="A141" s="371"/>
      <c r="B141" s="32"/>
      <c r="C141" s="32"/>
      <c r="D141" s="32"/>
      <c r="E141" s="32"/>
      <c r="F141" s="32"/>
      <c r="G141" s="32"/>
    </row>
    <row r="142" spans="1:7" ht="19.5">
      <c r="A142" s="372"/>
      <c r="B142" s="32"/>
      <c r="C142" s="32"/>
      <c r="D142" s="32"/>
      <c r="E142" s="32"/>
      <c r="F142" s="32"/>
      <c r="G142" s="32"/>
    </row>
    <row r="143" spans="1:7" ht="19.5">
      <c r="A143" s="372"/>
      <c r="B143" s="32"/>
      <c r="C143" s="32"/>
      <c r="D143" s="32"/>
      <c r="E143" s="32"/>
      <c r="F143" s="32"/>
      <c r="G143" s="32"/>
    </row>
    <row r="144" spans="1:7" ht="19.5">
      <c r="A144" s="372"/>
      <c r="B144" s="32"/>
      <c r="C144" s="32"/>
      <c r="D144" s="32"/>
      <c r="E144" s="32"/>
      <c r="F144" s="32"/>
      <c r="G144" s="32"/>
    </row>
    <row r="145" spans="1:7" ht="19.5">
      <c r="A145" s="371"/>
      <c r="B145" s="32"/>
      <c r="C145" s="32"/>
      <c r="D145" s="32"/>
      <c r="E145" s="32"/>
      <c r="F145" s="32"/>
      <c r="G145" s="32"/>
    </row>
    <row r="146" spans="1:7" ht="19.5">
      <c r="A146" s="371"/>
      <c r="B146" s="32"/>
      <c r="C146" s="32"/>
      <c r="D146" s="32"/>
      <c r="E146" s="32"/>
      <c r="F146" s="32"/>
      <c r="G146" s="32"/>
    </row>
    <row r="147" spans="1:7" ht="19.5">
      <c r="A147" s="72"/>
      <c r="B147" s="32"/>
      <c r="C147" s="32"/>
      <c r="D147" s="32"/>
      <c r="E147" s="32"/>
      <c r="F147" s="32"/>
      <c r="G147" s="32"/>
    </row>
    <row r="148" spans="1:7" ht="19.5">
      <c r="A148" s="372"/>
      <c r="B148" s="32"/>
      <c r="C148" s="32"/>
      <c r="D148" s="32"/>
      <c r="E148" s="32"/>
      <c r="F148" s="32"/>
      <c r="G148" s="32"/>
    </row>
    <row r="149" spans="1:7" ht="19.5">
      <c r="A149" s="371"/>
      <c r="B149" s="32"/>
      <c r="C149" s="32"/>
      <c r="D149" s="32"/>
      <c r="E149" s="32"/>
      <c r="F149" s="32"/>
      <c r="G149" s="32"/>
    </row>
    <row r="150" spans="1:7" ht="19.5">
      <c r="A150" s="371"/>
      <c r="B150" s="32"/>
      <c r="C150" s="32"/>
      <c r="D150" s="32"/>
      <c r="E150" s="32"/>
      <c r="F150" s="32"/>
      <c r="G150" s="32"/>
    </row>
    <row r="151" spans="1:7" ht="19.5">
      <c r="A151" s="371"/>
      <c r="B151" s="32"/>
      <c r="C151" s="32"/>
      <c r="D151" s="32"/>
      <c r="E151" s="32"/>
      <c r="F151" s="32"/>
      <c r="G151" s="32"/>
    </row>
    <row r="152" spans="1:7" ht="19.5">
      <c r="A152" s="372"/>
      <c r="B152" s="32"/>
      <c r="C152" s="32"/>
      <c r="D152" s="32"/>
      <c r="E152" s="32"/>
      <c r="F152" s="32"/>
      <c r="G152" s="32"/>
    </row>
    <row r="153" spans="1:7" ht="19.5">
      <c r="A153" s="371"/>
      <c r="B153" s="32"/>
      <c r="C153" s="32"/>
      <c r="D153" s="32"/>
      <c r="E153" s="32"/>
      <c r="F153" s="32"/>
      <c r="G153" s="32"/>
    </row>
    <row r="154" spans="1:7" ht="19.5">
      <c r="A154" s="371"/>
      <c r="B154" s="32"/>
      <c r="C154" s="32"/>
      <c r="D154" s="32"/>
      <c r="E154" s="32"/>
      <c r="F154" s="32"/>
      <c r="G154" s="32"/>
    </row>
    <row r="155" spans="1:7" ht="19.5">
      <c r="A155" s="371"/>
      <c r="B155" s="32"/>
      <c r="C155" s="32"/>
      <c r="D155" s="32"/>
      <c r="E155" s="32"/>
      <c r="F155" s="32"/>
      <c r="G155" s="32"/>
    </row>
    <row r="156" spans="1:7" ht="19.5">
      <c r="A156" s="372"/>
      <c r="B156" s="32"/>
      <c r="C156" s="32"/>
      <c r="D156" s="32"/>
      <c r="E156" s="32"/>
      <c r="F156" s="32"/>
      <c r="G156" s="32"/>
    </row>
    <row r="157" spans="1:7" ht="19.5">
      <c r="A157" s="371"/>
      <c r="B157" s="32"/>
      <c r="C157" s="32"/>
      <c r="D157" s="32"/>
      <c r="E157" s="32"/>
      <c r="F157" s="32"/>
      <c r="G157" s="32"/>
    </row>
    <row r="158" spans="1:7" ht="19.5">
      <c r="A158" s="371"/>
      <c r="B158" s="32"/>
      <c r="C158" s="32"/>
      <c r="D158" s="32"/>
      <c r="E158" s="32"/>
      <c r="F158" s="32"/>
      <c r="G158" s="32"/>
    </row>
    <row r="159" spans="1:7" ht="19.5">
      <c r="A159" s="371"/>
      <c r="B159" s="32"/>
      <c r="C159" s="32"/>
      <c r="D159" s="32"/>
      <c r="E159" s="32"/>
      <c r="F159" s="32"/>
      <c r="G159" s="32"/>
    </row>
    <row r="160" spans="1:7" ht="19.5">
      <c r="A160" s="372"/>
      <c r="B160" s="32"/>
      <c r="C160" s="32"/>
      <c r="D160" s="32"/>
      <c r="E160" s="32"/>
      <c r="F160" s="32"/>
      <c r="G160" s="32"/>
    </row>
    <row r="161" spans="1:7" ht="19.5">
      <c r="A161" s="371"/>
      <c r="B161" s="32"/>
      <c r="C161" s="32"/>
      <c r="D161" s="32"/>
      <c r="E161" s="32"/>
      <c r="F161" s="32"/>
      <c r="G161" s="32"/>
    </row>
    <row r="162" spans="1:7" ht="19.5">
      <c r="A162" s="371"/>
      <c r="B162" s="32"/>
      <c r="C162" s="32"/>
      <c r="D162" s="32"/>
      <c r="E162" s="32"/>
      <c r="F162" s="32"/>
      <c r="G162" s="32"/>
    </row>
    <row r="163" spans="1:7" ht="19.5">
      <c r="A163" s="371"/>
      <c r="B163" s="32"/>
      <c r="C163" s="32"/>
      <c r="D163" s="32"/>
      <c r="E163" s="32"/>
      <c r="F163" s="32"/>
      <c r="G163" s="32"/>
    </row>
    <row r="164" spans="1:7" ht="19.5">
      <c r="A164" s="71"/>
      <c r="B164" s="32"/>
      <c r="C164" s="32"/>
      <c r="D164" s="32"/>
      <c r="E164" s="32"/>
      <c r="F164" s="32"/>
      <c r="G164" s="32"/>
    </row>
    <row r="165" spans="1:7" ht="19.5">
      <c r="A165" s="71"/>
      <c r="B165" s="32"/>
      <c r="C165" s="32"/>
      <c r="D165" s="32"/>
      <c r="E165" s="32"/>
      <c r="F165" s="32"/>
      <c r="G165" s="32"/>
    </row>
    <row r="166" spans="1:7" ht="19.5">
      <c r="A166" s="71"/>
      <c r="B166" s="32"/>
      <c r="C166" s="32"/>
      <c r="D166" s="32"/>
      <c r="E166" s="32"/>
      <c r="F166" s="32"/>
      <c r="G166" s="32"/>
    </row>
    <row r="167" spans="1:7" ht="19.5">
      <c r="A167" s="69"/>
      <c r="B167" s="32"/>
      <c r="C167" s="32"/>
      <c r="D167" s="32"/>
      <c r="E167" s="32"/>
      <c r="F167" s="32"/>
      <c r="G167" s="32"/>
    </row>
    <row r="168" spans="1:7" ht="19.5">
      <c r="A168" s="69"/>
      <c r="B168" s="32"/>
      <c r="C168" s="32"/>
      <c r="D168" s="32"/>
      <c r="E168" s="32"/>
      <c r="F168" s="32"/>
      <c r="G168" s="32"/>
    </row>
    <row r="169" spans="1:7" ht="19.5">
      <c r="A169" s="372"/>
      <c r="B169" s="32"/>
      <c r="C169" s="32"/>
      <c r="D169" s="32"/>
      <c r="E169" s="32"/>
      <c r="F169" s="32"/>
      <c r="G169" s="32"/>
    </row>
    <row r="170" spans="1:7" ht="19.5">
      <c r="A170" s="371"/>
      <c r="B170" s="32"/>
      <c r="C170" s="32"/>
      <c r="D170" s="32"/>
      <c r="E170" s="32"/>
      <c r="F170" s="32"/>
      <c r="G170" s="32"/>
    </row>
    <row r="171" spans="1:7" ht="19.5">
      <c r="A171" s="371"/>
      <c r="B171" s="32"/>
      <c r="C171" s="32"/>
      <c r="D171" s="32"/>
      <c r="E171" s="32"/>
      <c r="F171" s="32"/>
      <c r="G171" s="32"/>
    </row>
    <row r="172" spans="1:7" ht="19.5">
      <c r="A172" s="371"/>
      <c r="B172" s="32"/>
      <c r="C172" s="32"/>
      <c r="D172" s="32"/>
      <c r="E172" s="32"/>
      <c r="F172" s="32"/>
      <c r="G172" s="32"/>
    </row>
    <row r="173" spans="1:7" ht="19.5">
      <c r="A173" s="371"/>
      <c r="B173" s="32"/>
      <c r="C173" s="32"/>
      <c r="D173" s="32"/>
      <c r="E173" s="32"/>
      <c r="F173" s="32"/>
      <c r="G173" s="32"/>
    </row>
    <row r="174" spans="1:7" ht="19.5">
      <c r="A174" s="371"/>
      <c r="B174" s="32"/>
      <c r="C174" s="32"/>
      <c r="D174" s="32"/>
      <c r="E174" s="32"/>
      <c r="F174" s="32"/>
      <c r="G174" s="32"/>
    </row>
    <row r="175" spans="1:7" ht="19.5">
      <c r="A175" s="372"/>
      <c r="B175" s="32"/>
      <c r="C175" s="32"/>
      <c r="D175" s="32"/>
      <c r="E175" s="32"/>
      <c r="F175" s="32"/>
      <c r="G175" s="32"/>
    </row>
    <row r="176" spans="1:7" ht="19.5">
      <c r="A176" s="371"/>
      <c r="B176" s="32"/>
      <c r="C176" s="32"/>
      <c r="D176" s="32"/>
      <c r="E176" s="32"/>
      <c r="F176" s="32"/>
      <c r="G176" s="32"/>
    </row>
    <row r="177" spans="1:7" ht="19.5">
      <c r="A177" s="371"/>
      <c r="B177" s="32"/>
      <c r="C177" s="32"/>
      <c r="D177" s="32"/>
      <c r="E177" s="32"/>
      <c r="F177" s="32"/>
      <c r="G177" s="32"/>
    </row>
    <row r="178" spans="1:7" ht="19.5">
      <c r="A178" s="371"/>
      <c r="B178" s="32"/>
      <c r="C178" s="32"/>
      <c r="D178" s="32"/>
      <c r="E178" s="32"/>
      <c r="F178" s="32"/>
      <c r="G178" s="32"/>
    </row>
    <row r="179" spans="1:7" ht="19.5">
      <c r="A179" s="371"/>
      <c r="B179" s="32"/>
      <c r="C179" s="32"/>
      <c r="D179" s="32"/>
      <c r="E179" s="32"/>
      <c r="F179" s="32"/>
      <c r="G179" s="32"/>
    </row>
    <row r="180" spans="1:7" ht="19.5">
      <c r="A180" s="372"/>
      <c r="B180" s="32"/>
      <c r="C180" s="32"/>
      <c r="D180" s="32"/>
      <c r="E180" s="32"/>
      <c r="F180" s="32"/>
      <c r="G180" s="32"/>
    </row>
    <row r="181" spans="1:7" ht="19.5">
      <c r="A181" s="372"/>
      <c r="B181" s="32"/>
      <c r="C181" s="32"/>
      <c r="D181" s="32"/>
      <c r="E181" s="32"/>
      <c r="F181" s="32"/>
      <c r="G181" s="32"/>
    </row>
    <row r="182" spans="1:7" ht="19.5">
      <c r="A182" s="371"/>
      <c r="B182" s="32"/>
      <c r="C182" s="32"/>
      <c r="D182" s="32"/>
      <c r="E182" s="32"/>
      <c r="F182" s="32"/>
      <c r="G182" s="32"/>
    </row>
    <row r="183" spans="1:7" ht="19.5">
      <c r="A183" s="371"/>
      <c r="B183" s="32"/>
      <c r="C183" s="32"/>
      <c r="D183" s="32"/>
      <c r="E183" s="32"/>
      <c r="F183" s="32"/>
      <c r="G183" s="32"/>
    </row>
    <row r="184" spans="1:7" ht="19.5">
      <c r="A184" s="371"/>
      <c r="B184" s="32"/>
      <c r="C184" s="32"/>
      <c r="D184" s="32"/>
      <c r="E184" s="32"/>
      <c r="F184" s="32"/>
      <c r="G184" s="32"/>
    </row>
    <row r="185" spans="1:7" ht="19.5">
      <c r="A185" s="372"/>
      <c r="B185" s="32"/>
      <c r="C185" s="32"/>
      <c r="D185" s="32"/>
      <c r="E185" s="32"/>
      <c r="F185" s="32"/>
      <c r="G185" s="32"/>
    </row>
    <row r="186" spans="1:7" ht="19.5">
      <c r="A186" s="372"/>
      <c r="B186" s="32"/>
      <c r="C186" s="32"/>
      <c r="D186" s="32"/>
      <c r="E186" s="32"/>
      <c r="F186" s="32"/>
      <c r="G186" s="32"/>
    </row>
    <row r="187" spans="1:7" ht="19.5">
      <c r="A187" s="372"/>
      <c r="B187" s="32"/>
      <c r="C187" s="32"/>
      <c r="D187" s="32"/>
      <c r="E187" s="32"/>
      <c r="F187" s="32"/>
      <c r="G187" s="32"/>
    </row>
    <row r="188" spans="1:7" ht="19.5">
      <c r="A188" s="372"/>
      <c r="B188" s="32"/>
      <c r="C188" s="32"/>
      <c r="D188" s="32"/>
      <c r="E188" s="32"/>
      <c r="F188" s="32"/>
      <c r="G188" s="32"/>
    </row>
    <row r="189" spans="1:7" ht="19.5">
      <c r="A189" s="372"/>
      <c r="B189" s="32"/>
      <c r="C189" s="32"/>
      <c r="D189" s="32"/>
      <c r="E189" s="32"/>
      <c r="F189" s="32"/>
      <c r="G189" s="32"/>
    </row>
    <row r="190" spans="1:7" ht="19.5">
      <c r="A190" s="372"/>
      <c r="B190" s="32"/>
      <c r="C190" s="32"/>
      <c r="D190" s="32"/>
      <c r="E190" s="32"/>
      <c r="F190" s="32"/>
      <c r="G190" s="32"/>
    </row>
    <row r="191" spans="1:7" ht="19.5">
      <c r="A191" s="371"/>
      <c r="B191" s="32"/>
      <c r="C191" s="32"/>
      <c r="D191" s="32"/>
      <c r="E191" s="32"/>
      <c r="F191" s="32"/>
      <c r="G191" s="32"/>
    </row>
    <row r="192" spans="1:7" ht="19.5">
      <c r="A192" s="371"/>
      <c r="B192" s="32"/>
      <c r="C192" s="32"/>
      <c r="D192" s="32"/>
      <c r="E192" s="32"/>
      <c r="F192" s="32"/>
      <c r="G192" s="32"/>
    </row>
    <row r="193" spans="1:7" ht="19.5">
      <c r="A193" s="371"/>
      <c r="B193" s="32"/>
      <c r="C193" s="32"/>
      <c r="D193" s="32"/>
      <c r="E193" s="32"/>
      <c r="F193" s="32"/>
      <c r="G193" s="32"/>
    </row>
    <row r="194" spans="1:7" ht="19.5">
      <c r="A194" s="372"/>
      <c r="B194" s="32"/>
      <c r="C194" s="32"/>
      <c r="D194" s="32"/>
      <c r="E194" s="32"/>
      <c r="F194" s="32"/>
      <c r="G194" s="32"/>
    </row>
    <row r="195" spans="1:7" ht="19.5">
      <c r="A195" s="371"/>
      <c r="B195" s="32"/>
      <c r="C195" s="32"/>
      <c r="D195" s="32"/>
      <c r="E195" s="32"/>
      <c r="F195" s="32"/>
      <c r="G195" s="32"/>
    </row>
    <row r="196" spans="1:7" ht="19.5">
      <c r="A196" s="371"/>
      <c r="B196" s="32"/>
      <c r="C196" s="32"/>
      <c r="D196" s="32"/>
      <c r="E196" s="32"/>
      <c r="F196" s="32"/>
      <c r="G196" s="32"/>
    </row>
    <row r="197" spans="1:7" ht="19.5">
      <c r="A197" s="72"/>
      <c r="B197" s="32"/>
      <c r="C197" s="32"/>
      <c r="D197" s="32"/>
      <c r="E197" s="32"/>
      <c r="F197" s="32"/>
      <c r="G197" s="32"/>
    </row>
    <row r="198" spans="1:7" ht="19.5">
      <c r="A198" s="371"/>
      <c r="B198" s="32"/>
      <c r="C198" s="32"/>
      <c r="D198" s="32"/>
      <c r="E198" s="32"/>
      <c r="F198" s="32"/>
      <c r="G198" s="32"/>
    </row>
    <row r="199" spans="1:7" ht="19.5">
      <c r="A199" s="372"/>
      <c r="B199" s="32"/>
      <c r="C199" s="32"/>
      <c r="D199" s="32"/>
      <c r="E199" s="32"/>
      <c r="F199" s="32"/>
      <c r="G199" s="32"/>
    </row>
    <row r="200" spans="1:7" ht="19.5">
      <c r="A200" s="371"/>
      <c r="B200" s="32"/>
      <c r="C200" s="32"/>
      <c r="D200" s="32"/>
      <c r="E200" s="32"/>
      <c r="F200" s="32"/>
      <c r="G200" s="32"/>
    </row>
    <row r="201" spans="1:7" ht="19.5">
      <c r="A201" s="371"/>
      <c r="B201" s="32"/>
      <c r="C201" s="32"/>
      <c r="D201" s="32"/>
      <c r="E201" s="32"/>
      <c r="F201" s="32"/>
      <c r="G201" s="32"/>
    </row>
    <row r="202" spans="1:7" ht="19.5">
      <c r="A202" s="372"/>
      <c r="B202" s="32"/>
      <c r="C202" s="32"/>
      <c r="D202" s="32"/>
      <c r="E202" s="32"/>
      <c r="F202" s="32"/>
      <c r="G202" s="32"/>
    </row>
    <row r="203" spans="1:7" ht="19.5">
      <c r="A203" s="371"/>
      <c r="B203" s="32"/>
      <c r="C203" s="32"/>
      <c r="D203" s="32"/>
      <c r="E203" s="32"/>
      <c r="F203" s="32"/>
      <c r="G203" s="32"/>
    </row>
    <row r="204" spans="1:7" ht="19.5">
      <c r="A204" s="371"/>
      <c r="B204" s="32"/>
      <c r="C204" s="32"/>
      <c r="D204" s="32"/>
      <c r="E204" s="32"/>
      <c r="F204" s="32"/>
      <c r="G204" s="32"/>
    </row>
    <row r="205" spans="1:7" ht="19.5">
      <c r="A205" s="372"/>
      <c r="B205" s="32"/>
      <c r="C205" s="32"/>
      <c r="D205" s="32"/>
      <c r="E205" s="32"/>
      <c r="F205" s="32"/>
      <c r="G205" s="32"/>
    </row>
    <row r="206" spans="1:7" ht="19.5">
      <c r="A206" s="371"/>
      <c r="B206" s="32"/>
      <c r="C206" s="32"/>
      <c r="D206" s="32"/>
      <c r="E206" s="32"/>
      <c r="F206" s="32"/>
      <c r="G206" s="32"/>
    </row>
    <row r="207" spans="1:7" ht="19.5">
      <c r="A207" s="371"/>
      <c r="B207" s="32"/>
      <c r="C207" s="32"/>
      <c r="D207" s="32"/>
      <c r="E207" s="32"/>
      <c r="F207" s="32"/>
      <c r="G207" s="32"/>
    </row>
    <row r="208" spans="1:7" ht="19.5">
      <c r="A208" s="371"/>
      <c r="B208" s="32"/>
      <c r="C208" s="32"/>
      <c r="D208" s="32"/>
      <c r="E208" s="32"/>
      <c r="F208" s="32"/>
      <c r="G208" s="32"/>
    </row>
    <row r="209" spans="1:7" ht="19.5">
      <c r="A209" s="371"/>
      <c r="B209" s="32"/>
      <c r="C209" s="32"/>
      <c r="D209" s="32"/>
      <c r="E209" s="32"/>
      <c r="F209" s="32"/>
      <c r="G209" s="32"/>
    </row>
    <row r="210" spans="1:7" ht="19.5">
      <c r="A210" s="371"/>
      <c r="B210" s="32"/>
      <c r="C210" s="32"/>
      <c r="D210" s="32"/>
      <c r="E210" s="32"/>
      <c r="F210" s="32"/>
      <c r="G210" s="32"/>
    </row>
    <row r="211" spans="1:7" ht="19.5">
      <c r="A211" s="371"/>
      <c r="B211" s="32"/>
      <c r="C211" s="32"/>
      <c r="D211" s="32"/>
      <c r="E211" s="32"/>
      <c r="F211" s="32"/>
      <c r="G211" s="32"/>
    </row>
    <row r="212" spans="1:7" ht="19.5">
      <c r="A212" s="371"/>
      <c r="B212" s="32"/>
      <c r="C212" s="32"/>
      <c r="D212" s="32"/>
      <c r="E212" s="32"/>
      <c r="F212" s="32"/>
      <c r="G212" s="32"/>
    </row>
    <row r="213" spans="1:7" ht="19.5">
      <c r="A213" s="371"/>
      <c r="B213" s="32"/>
      <c r="C213" s="32"/>
      <c r="D213" s="32"/>
      <c r="E213" s="32"/>
      <c r="F213" s="32"/>
      <c r="G213" s="32"/>
    </row>
    <row r="214" spans="1:7" ht="19.5">
      <c r="A214" s="372"/>
      <c r="B214" s="32"/>
      <c r="C214" s="32"/>
      <c r="D214" s="32"/>
      <c r="E214" s="32"/>
      <c r="F214" s="32"/>
      <c r="G214" s="32"/>
    </row>
    <row r="215" spans="1:7" ht="19.5">
      <c r="A215" s="371"/>
      <c r="B215" s="32"/>
      <c r="C215" s="32"/>
      <c r="D215" s="32"/>
      <c r="E215" s="32"/>
      <c r="F215" s="32"/>
      <c r="G215" s="32"/>
    </row>
    <row r="216" spans="1:7" ht="19.5">
      <c r="A216" s="371"/>
      <c r="B216" s="32"/>
      <c r="C216" s="32"/>
      <c r="D216" s="32"/>
      <c r="E216" s="32"/>
      <c r="F216" s="32"/>
      <c r="G216" s="32"/>
    </row>
    <row r="217" spans="1:7" ht="19.5">
      <c r="A217" s="371"/>
      <c r="B217" s="32"/>
      <c r="C217" s="32"/>
      <c r="D217" s="32"/>
      <c r="E217" s="32"/>
      <c r="F217" s="32"/>
      <c r="G217" s="32"/>
    </row>
    <row r="218" spans="1:7" ht="19.5">
      <c r="A218" s="371"/>
      <c r="B218" s="32"/>
      <c r="C218" s="32"/>
      <c r="D218" s="32"/>
      <c r="E218" s="32"/>
      <c r="F218" s="32"/>
      <c r="G218" s="32"/>
    </row>
    <row r="219" spans="1:7" ht="19.5">
      <c r="A219" s="371"/>
      <c r="B219" s="32"/>
      <c r="C219" s="32"/>
      <c r="D219" s="32"/>
      <c r="E219" s="32"/>
      <c r="F219" s="32"/>
      <c r="G219" s="32"/>
    </row>
    <row r="220" spans="1:7" ht="19.5">
      <c r="A220" s="372"/>
      <c r="B220" s="32"/>
      <c r="C220" s="32"/>
      <c r="D220" s="32"/>
      <c r="E220" s="32"/>
      <c r="F220" s="32"/>
      <c r="G220" s="32"/>
    </row>
    <row r="221" spans="1:7" ht="19.5">
      <c r="A221" s="371"/>
      <c r="B221" s="32"/>
      <c r="C221" s="32"/>
      <c r="D221" s="32"/>
      <c r="E221" s="32"/>
      <c r="F221" s="32"/>
      <c r="G221" s="32"/>
    </row>
    <row r="222" spans="1:7" ht="19.5">
      <c r="A222" s="371"/>
      <c r="B222" s="32"/>
      <c r="C222" s="32"/>
      <c r="D222" s="32"/>
      <c r="E222" s="32"/>
      <c r="F222" s="32"/>
      <c r="G222" s="32"/>
    </row>
    <row r="223" spans="1:7" ht="19.5">
      <c r="A223" s="372"/>
      <c r="B223" s="32"/>
      <c r="C223" s="32"/>
      <c r="D223" s="32"/>
      <c r="E223" s="32"/>
      <c r="F223" s="32"/>
      <c r="G223" s="32"/>
    </row>
    <row r="224" spans="1:7" ht="19.5">
      <c r="A224" s="371"/>
      <c r="B224" s="32"/>
      <c r="C224" s="32"/>
      <c r="D224" s="32"/>
      <c r="E224" s="32"/>
      <c r="F224" s="32"/>
      <c r="G224" s="32"/>
    </row>
    <row r="225" spans="1:7" ht="19.5">
      <c r="A225" s="371"/>
      <c r="B225" s="32"/>
      <c r="C225" s="32"/>
      <c r="D225" s="32"/>
      <c r="E225" s="32"/>
      <c r="F225" s="32"/>
      <c r="G225" s="32"/>
    </row>
    <row r="226" spans="1:7" ht="19.5">
      <c r="A226" s="371"/>
      <c r="B226" s="32"/>
      <c r="C226" s="32"/>
      <c r="D226" s="32"/>
      <c r="E226" s="32"/>
      <c r="F226" s="32"/>
      <c r="G226" s="32"/>
    </row>
    <row r="227" spans="1:7" ht="19.5">
      <c r="A227" s="373"/>
      <c r="B227" s="32"/>
      <c r="C227" s="32"/>
      <c r="D227" s="32"/>
      <c r="E227" s="32"/>
      <c r="F227" s="32"/>
      <c r="G227" s="32"/>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227"/>
  <sheetViews>
    <sheetView showGridLines="0" zoomScale="50" workbookViewId="0">
      <selection activeCell="J4" sqref="J4"/>
    </sheetView>
  </sheetViews>
  <sheetFormatPr baseColWidth="10" defaultColWidth="9.140625" defaultRowHeight="18"/>
  <cols>
    <col min="1" max="1" width="132.28515625" style="374" customWidth="1"/>
    <col min="2" max="7" width="16" style="25" customWidth="1"/>
    <col min="8" max="256" width="9.140625" style="25"/>
    <col min="257" max="257" width="132.28515625" style="25" customWidth="1"/>
    <col min="258" max="263" width="16" style="25" customWidth="1"/>
    <col min="264" max="512" width="9.140625" style="25"/>
    <col min="513" max="513" width="132.28515625" style="25" customWidth="1"/>
    <col min="514" max="519" width="16" style="25" customWidth="1"/>
    <col min="520" max="768" width="9.140625" style="25"/>
    <col min="769" max="769" width="132.28515625" style="25" customWidth="1"/>
    <col min="770" max="775" width="16" style="25" customWidth="1"/>
    <col min="776" max="1024" width="9.140625" style="25"/>
    <col min="1025" max="1025" width="132.28515625" style="25" customWidth="1"/>
    <col min="1026" max="1031" width="16" style="25" customWidth="1"/>
    <col min="1032" max="1280" width="9.140625" style="25"/>
    <col min="1281" max="1281" width="132.28515625" style="25" customWidth="1"/>
    <col min="1282" max="1287" width="16" style="25" customWidth="1"/>
    <col min="1288" max="1536" width="9.140625" style="25"/>
    <col min="1537" max="1537" width="132.28515625" style="25" customWidth="1"/>
    <col min="1538" max="1543" width="16" style="25" customWidth="1"/>
    <col min="1544" max="1792" width="9.140625" style="25"/>
    <col min="1793" max="1793" width="132.28515625" style="25" customWidth="1"/>
    <col min="1794" max="1799" width="16" style="25" customWidth="1"/>
    <col min="1800" max="2048" width="9.140625" style="25"/>
    <col min="2049" max="2049" width="132.28515625" style="25" customWidth="1"/>
    <col min="2050" max="2055" width="16" style="25" customWidth="1"/>
    <col min="2056" max="2304" width="9.140625" style="25"/>
    <col min="2305" max="2305" width="132.28515625" style="25" customWidth="1"/>
    <col min="2306" max="2311" width="16" style="25" customWidth="1"/>
    <col min="2312" max="2560" width="9.140625" style="25"/>
    <col min="2561" max="2561" width="132.28515625" style="25" customWidth="1"/>
    <col min="2562" max="2567" width="16" style="25" customWidth="1"/>
    <col min="2568" max="2816" width="9.140625" style="25"/>
    <col min="2817" max="2817" width="132.28515625" style="25" customWidth="1"/>
    <col min="2818" max="2823" width="16" style="25" customWidth="1"/>
    <col min="2824" max="3072" width="9.140625" style="25"/>
    <col min="3073" max="3073" width="132.28515625" style="25" customWidth="1"/>
    <col min="3074" max="3079" width="16" style="25" customWidth="1"/>
    <col min="3080" max="3328" width="9.140625" style="25"/>
    <col min="3329" max="3329" width="132.28515625" style="25" customWidth="1"/>
    <col min="3330" max="3335" width="16" style="25" customWidth="1"/>
    <col min="3336" max="3584" width="9.140625" style="25"/>
    <col min="3585" max="3585" width="132.28515625" style="25" customWidth="1"/>
    <col min="3586" max="3591" width="16" style="25" customWidth="1"/>
    <col min="3592" max="3840" width="9.140625" style="25"/>
    <col min="3841" max="3841" width="132.28515625" style="25" customWidth="1"/>
    <col min="3842" max="3847" width="16" style="25" customWidth="1"/>
    <col min="3848" max="4096" width="9.140625" style="25"/>
    <col min="4097" max="4097" width="132.28515625" style="25" customWidth="1"/>
    <col min="4098" max="4103" width="16" style="25" customWidth="1"/>
    <col min="4104" max="4352" width="9.140625" style="25"/>
    <col min="4353" max="4353" width="132.28515625" style="25" customWidth="1"/>
    <col min="4354" max="4359" width="16" style="25" customWidth="1"/>
    <col min="4360" max="4608" width="9.140625" style="25"/>
    <col min="4609" max="4609" width="132.28515625" style="25" customWidth="1"/>
    <col min="4610" max="4615" width="16" style="25" customWidth="1"/>
    <col min="4616" max="4864" width="9.140625" style="25"/>
    <col min="4865" max="4865" width="132.28515625" style="25" customWidth="1"/>
    <col min="4866" max="4871" width="16" style="25" customWidth="1"/>
    <col min="4872" max="5120" width="9.140625" style="25"/>
    <col min="5121" max="5121" width="132.28515625" style="25" customWidth="1"/>
    <col min="5122" max="5127" width="16" style="25" customWidth="1"/>
    <col min="5128" max="5376" width="9.140625" style="25"/>
    <col min="5377" max="5377" width="132.28515625" style="25" customWidth="1"/>
    <col min="5378" max="5383" width="16" style="25" customWidth="1"/>
    <col min="5384" max="5632" width="9.140625" style="25"/>
    <col min="5633" max="5633" width="132.28515625" style="25" customWidth="1"/>
    <col min="5634" max="5639" width="16" style="25" customWidth="1"/>
    <col min="5640" max="5888" width="9.140625" style="25"/>
    <col min="5889" max="5889" width="132.28515625" style="25" customWidth="1"/>
    <col min="5890" max="5895" width="16" style="25" customWidth="1"/>
    <col min="5896" max="6144" width="9.140625" style="25"/>
    <col min="6145" max="6145" width="132.28515625" style="25" customWidth="1"/>
    <col min="6146" max="6151" width="16" style="25" customWidth="1"/>
    <col min="6152" max="6400" width="9.140625" style="25"/>
    <col min="6401" max="6401" width="132.28515625" style="25" customWidth="1"/>
    <col min="6402" max="6407" width="16" style="25" customWidth="1"/>
    <col min="6408" max="6656" width="9.140625" style="25"/>
    <col min="6657" max="6657" width="132.28515625" style="25" customWidth="1"/>
    <col min="6658" max="6663" width="16" style="25" customWidth="1"/>
    <col min="6664" max="6912" width="9.140625" style="25"/>
    <col min="6913" max="6913" width="132.28515625" style="25" customWidth="1"/>
    <col min="6914" max="6919" width="16" style="25" customWidth="1"/>
    <col min="6920" max="7168" width="9.140625" style="25"/>
    <col min="7169" max="7169" width="132.28515625" style="25" customWidth="1"/>
    <col min="7170" max="7175" width="16" style="25" customWidth="1"/>
    <col min="7176" max="7424" width="9.140625" style="25"/>
    <col min="7425" max="7425" width="132.28515625" style="25" customWidth="1"/>
    <col min="7426" max="7431" width="16" style="25" customWidth="1"/>
    <col min="7432" max="7680" width="9.140625" style="25"/>
    <col min="7681" max="7681" width="132.28515625" style="25" customWidth="1"/>
    <col min="7682" max="7687" width="16" style="25" customWidth="1"/>
    <col min="7688" max="7936" width="9.140625" style="25"/>
    <col min="7937" max="7937" width="132.28515625" style="25" customWidth="1"/>
    <col min="7938" max="7943" width="16" style="25" customWidth="1"/>
    <col min="7944" max="8192" width="9.140625" style="25"/>
    <col min="8193" max="8193" width="132.28515625" style="25" customWidth="1"/>
    <col min="8194" max="8199" width="16" style="25" customWidth="1"/>
    <col min="8200" max="8448" width="9.140625" style="25"/>
    <col min="8449" max="8449" width="132.28515625" style="25" customWidth="1"/>
    <col min="8450" max="8455" width="16" style="25" customWidth="1"/>
    <col min="8456" max="8704" width="9.140625" style="25"/>
    <col min="8705" max="8705" width="132.28515625" style="25" customWidth="1"/>
    <col min="8706" max="8711" width="16" style="25" customWidth="1"/>
    <col min="8712" max="8960" width="9.140625" style="25"/>
    <col min="8961" max="8961" width="132.28515625" style="25" customWidth="1"/>
    <col min="8962" max="8967" width="16" style="25" customWidth="1"/>
    <col min="8968" max="9216" width="9.140625" style="25"/>
    <col min="9217" max="9217" width="132.28515625" style="25" customWidth="1"/>
    <col min="9218" max="9223" width="16" style="25" customWidth="1"/>
    <col min="9224" max="9472" width="9.140625" style="25"/>
    <col min="9473" max="9473" width="132.28515625" style="25" customWidth="1"/>
    <col min="9474" max="9479" width="16" style="25" customWidth="1"/>
    <col min="9480" max="9728" width="9.140625" style="25"/>
    <col min="9729" max="9729" width="132.28515625" style="25" customWidth="1"/>
    <col min="9730" max="9735" width="16" style="25" customWidth="1"/>
    <col min="9736" max="9984" width="9.140625" style="25"/>
    <col min="9985" max="9985" width="132.28515625" style="25" customWidth="1"/>
    <col min="9986" max="9991" width="16" style="25" customWidth="1"/>
    <col min="9992" max="10240" width="9.140625" style="25"/>
    <col min="10241" max="10241" width="132.28515625" style="25" customWidth="1"/>
    <col min="10242" max="10247" width="16" style="25" customWidth="1"/>
    <col min="10248" max="10496" width="9.140625" style="25"/>
    <col min="10497" max="10497" width="132.28515625" style="25" customWidth="1"/>
    <col min="10498" max="10503" width="16" style="25" customWidth="1"/>
    <col min="10504" max="10752" width="9.140625" style="25"/>
    <col min="10753" max="10753" width="132.28515625" style="25" customWidth="1"/>
    <col min="10754" max="10759" width="16" style="25" customWidth="1"/>
    <col min="10760" max="11008" width="9.140625" style="25"/>
    <col min="11009" max="11009" width="132.28515625" style="25" customWidth="1"/>
    <col min="11010" max="11015" width="16" style="25" customWidth="1"/>
    <col min="11016" max="11264" width="9.140625" style="25"/>
    <col min="11265" max="11265" width="132.28515625" style="25" customWidth="1"/>
    <col min="11266" max="11271" width="16" style="25" customWidth="1"/>
    <col min="11272" max="11520" width="9.140625" style="25"/>
    <col min="11521" max="11521" width="132.28515625" style="25" customWidth="1"/>
    <col min="11522" max="11527" width="16" style="25" customWidth="1"/>
    <col min="11528" max="11776" width="9.140625" style="25"/>
    <col min="11777" max="11777" width="132.28515625" style="25" customWidth="1"/>
    <col min="11778" max="11783" width="16" style="25" customWidth="1"/>
    <col min="11784" max="12032" width="9.140625" style="25"/>
    <col min="12033" max="12033" width="132.28515625" style="25" customWidth="1"/>
    <col min="12034" max="12039" width="16" style="25" customWidth="1"/>
    <col min="12040" max="12288" width="9.140625" style="25"/>
    <col min="12289" max="12289" width="132.28515625" style="25" customWidth="1"/>
    <col min="12290" max="12295" width="16" style="25" customWidth="1"/>
    <col min="12296" max="12544" width="9.140625" style="25"/>
    <col min="12545" max="12545" width="132.28515625" style="25" customWidth="1"/>
    <col min="12546" max="12551" width="16" style="25" customWidth="1"/>
    <col min="12552" max="12800" width="9.140625" style="25"/>
    <col min="12801" max="12801" width="132.28515625" style="25" customWidth="1"/>
    <col min="12802" max="12807" width="16" style="25" customWidth="1"/>
    <col min="12808" max="13056" width="9.140625" style="25"/>
    <col min="13057" max="13057" width="132.28515625" style="25" customWidth="1"/>
    <col min="13058" max="13063" width="16" style="25" customWidth="1"/>
    <col min="13064" max="13312" width="9.140625" style="25"/>
    <col min="13313" max="13313" width="132.28515625" style="25" customWidth="1"/>
    <col min="13314" max="13319" width="16" style="25" customWidth="1"/>
    <col min="13320" max="13568" width="9.140625" style="25"/>
    <col min="13569" max="13569" width="132.28515625" style="25" customWidth="1"/>
    <col min="13570" max="13575" width="16" style="25" customWidth="1"/>
    <col min="13576" max="13824" width="9.140625" style="25"/>
    <col min="13825" max="13825" width="132.28515625" style="25" customWidth="1"/>
    <col min="13826" max="13831" width="16" style="25" customWidth="1"/>
    <col min="13832" max="14080" width="9.140625" style="25"/>
    <col min="14081" max="14081" width="132.28515625" style="25" customWidth="1"/>
    <col min="14082" max="14087" width="16" style="25" customWidth="1"/>
    <col min="14088" max="14336" width="9.140625" style="25"/>
    <col min="14337" max="14337" width="132.28515625" style="25" customWidth="1"/>
    <col min="14338" max="14343" width="16" style="25" customWidth="1"/>
    <col min="14344" max="14592" width="9.140625" style="25"/>
    <col min="14593" max="14593" width="132.28515625" style="25" customWidth="1"/>
    <col min="14594" max="14599" width="16" style="25" customWidth="1"/>
    <col min="14600" max="14848" width="9.140625" style="25"/>
    <col min="14849" max="14849" width="132.28515625" style="25" customWidth="1"/>
    <col min="14850" max="14855" width="16" style="25" customWidth="1"/>
    <col min="14856" max="15104" width="9.140625" style="25"/>
    <col min="15105" max="15105" width="132.28515625" style="25" customWidth="1"/>
    <col min="15106" max="15111" width="16" style="25" customWidth="1"/>
    <col min="15112" max="15360" width="9.140625" style="25"/>
    <col min="15361" max="15361" width="132.28515625" style="25" customWidth="1"/>
    <col min="15362" max="15367" width="16" style="25" customWidth="1"/>
    <col min="15368" max="15616" width="9.140625" style="25"/>
    <col min="15617" max="15617" width="132.28515625" style="25" customWidth="1"/>
    <col min="15618" max="15623" width="16" style="25" customWidth="1"/>
    <col min="15624" max="15872" width="9.140625" style="25"/>
    <col min="15873" max="15873" width="132.28515625" style="25" customWidth="1"/>
    <col min="15874" max="15879" width="16" style="25" customWidth="1"/>
    <col min="15880" max="16128" width="9.140625" style="25"/>
    <col min="16129" max="16129" width="132.28515625" style="25" customWidth="1"/>
    <col min="16130" max="16135" width="16" style="25" customWidth="1"/>
    <col min="16136" max="16384" width="9.140625" style="25"/>
  </cols>
  <sheetData>
    <row r="1" spans="1:7" ht="43.5" customHeight="1">
      <c r="A1" s="1374" t="s">
        <v>1063</v>
      </c>
      <c r="B1" s="1374"/>
      <c r="C1" s="1374"/>
      <c r="D1" s="1374"/>
      <c r="E1" s="1374"/>
      <c r="F1" s="1374"/>
      <c r="G1" s="1374"/>
    </row>
    <row r="2" spans="1:7" ht="43.5" customHeight="1">
      <c r="A2" s="1374" t="s">
        <v>418</v>
      </c>
      <c r="B2" s="1374"/>
      <c r="C2" s="1374"/>
      <c r="D2" s="1374"/>
      <c r="E2" s="1374"/>
      <c r="F2" s="1374"/>
      <c r="G2" s="1374"/>
    </row>
    <row r="3" spans="1:7" ht="43.5" customHeight="1">
      <c r="A3" s="1374" t="s">
        <v>1338</v>
      </c>
      <c r="B3" s="1374"/>
      <c r="C3" s="1374"/>
      <c r="D3" s="1374"/>
      <c r="E3" s="1374"/>
      <c r="F3" s="1374"/>
      <c r="G3" s="1374"/>
    </row>
    <row r="4" spans="1:7" ht="43.5" customHeight="1">
      <c r="A4" s="1375" t="s">
        <v>1233</v>
      </c>
      <c r="B4" s="1375"/>
      <c r="C4" s="1375"/>
      <c r="D4" s="1375"/>
      <c r="E4" s="1375"/>
      <c r="F4" s="1375"/>
      <c r="G4" s="1375"/>
    </row>
    <row r="5" spans="1:7" ht="19.5" customHeight="1" thickBot="1">
      <c r="A5" s="1374"/>
      <c r="B5" s="1374"/>
      <c r="C5" s="1374"/>
      <c r="D5" s="1374"/>
      <c r="E5" s="1374"/>
      <c r="F5" s="1374"/>
      <c r="G5" s="1374"/>
    </row>
    <row r="6" spans="1:7" s="26" customFormat="1" ht="70.5" customHeight="1" thickTop="1" thickBot="1">
      <c r="A6" s="362" t="s">
        <v>291</v>
      </c>
      <c r="B6" s="64" t="s">
        <v>420</v>
      </c>
      <c r="C6" s="64" t="s">
        <v>1138</v>
      </c>
      <c r="D6" s="64" t="s">
        <v>1225</v>
      </c>
      <c r="E6" s="64" t="s">
        <v>1275</v>
      </c>
      <c r="F6" s="64" t="s">
        <v>1347</v>
      </c>
      <c r="G6" s="64" t="s">
        <v>2395</v>
      </c>
    </row>
    <row r="7" spans="1:7" ht="15" customHeight="1" thickTop="1" thickBot="1">
      <c r="A7" s="363"/>
      <c r="B7" s="454"/>
      <c r="C7" s="454"/>
      <c r="D7" s="454"/>
      <c r="E7" s="454"/>
      <c r="F7" s="454"/>
      <c r="G7" s="454"/>
    </row>
    <row r="8" spans="1:7" ht="24" customHeight="1" thickTop="1" thickBot="1">
      <c r="A8" s="27" t="s">
        <v>421</v>
      </c>
      <c r="B8" s="539">
        <v>1688551.9868790088</v>
      </c>
      <c r="C8" s="539">
        <v>1761205.6749096208</v>
      </c>
      <c r="D8" s="539">
        <v>2129149.7544329446</v>
      </c>
      <c r="E8" s="539">
        <v>2381931.4390087463</v>
      </c>
      <c r="F8" s="539">
        <v>2826140.7866107877</v>
      </c>
      <c r="G8" s="539">
        <v>2970479.5392201166</v>
      </c>
    </row>
    <row r="9" spans="1:7" s="67" customFormat="1" ht="21" customHeight="1" thickTop="1">
      <c r="A9" s="65" t="s">
        <v>8</v>
      </c>
      <c r="B9" s="540">
        <v>289624.2419650146</v>
      </c>
      <c r="C9" s="540">
        <v>204137.00413556848</v>
      </c>
      <c r="D9" s="540">
        <v>378059.60622303211</v>
      </c>
      <c r="E9" s="540">
        <v>400008.8696632653</v>
      </c>
      <c r="F9" s="540">
        <v>395376.03388046648</v>
      </c>
      <c r="G9" s="540">
        <v>374443.19046938774</v>
      </c>
    </row>
    <row r="10" spans="1:7" s="67" customFormat="1" ht="21" customHeight="1">
      <c r="A10" s="65" t="s">
        <v>17</v>
      </c>
      <c r="B10" s="540">
        <v>320465.30512536445</v>
      </c>
      <c r="C10" s="540">
        <v>377794.93681486882</v>
      </c>
      <c r="D10" s="540">
        <v>362132.14532215742</v>
      </c>
      <c r="E10" s="540">
        <v>357848.23786005826</v>
      </c>
      <c r="F10" s="540">
        <v>447566.03916763852</v>
      </c>
      <c r="G10" s="540">
        <v>417740.20624198252</v>
      </c>
    </row>
    <row r="11" spans="1:7" s="67" customFormat="1" ht="21" customHeight="1">
      <c r="A11" s="65" t="s">
        <v>26</v>
      </c>
      <c r="B11" s="540">
        <v>1045452.7901559767</v>
      </c>
      <c r="C11" s="540">
        <v>1149805.6087667639</v>
      </c>
      <c r="D11" s="540">
        <v>1348469.1664067053</v>
      </c>
      <c r="E11" s="540">
        <v>1594474.1471297375</v>
      </c>
      <c r="F11" s="540">
        <v>1898012.0772769679</v>
      </c>
      <c r="G11" s="540">
        <v>2097139.9777755104</v>
      </c>
    </row>
    <row r="12" spans="1:7" s="67" customFormat="1" ht="21" customHeight="1">
      <c r="A12" s="364" t="s">
        <v>422</v>
      </c>
      <c r="B12" s="540">
        <v>1051862.6482725947</v>
      </c>
      <c r="C12" s="540">
        <v>1156703.5596399417</v>
      </c>
      <c r="D12" s="540">
        <v>1354170.2609941692</v>
      </c>
      <c r="E12" s="540">
        <v>1596776.8583629739</v>
      </c>
      <c r="F12" s="540">
        <v>1895912.947985423</v>
      </c>
      <c r="G12" s="540">
        <v>2094121.0493294459</v>
      </c>
    </row>
    <row r="13" spans="1:7" s="67" customFormat="1" ht="21" customHeight="1">
      <c r="A13" s="364" t="s">
        <v>423</v>
      </c>
      <c r="B13" s="540">
        <v>1047729.5247376093</v>
      </c>
      <c r="C13" s="540">
        <v>1149707.3438921284</v>
      </c>
      <c r="D13" s="540">
        <v>1347969.4038206995</v>
      </c>
      <c r="E13" s="540">
        <v>1588933.185377551</v>
      </c>
      <c r="F13" s="540">
        <v>1888862.7739271135</v>
      </c>
      <c r="G13" s="540">
        <v>2086776.5710612242</v>
      </c>
    </row>
    <row r="14" spans="1:7" s="67" customFormat="1" ht="21" customHeight="1">
      <c r="A14" s="364" t="s">
        <v>424</v>
      </c>
      <c r="B14" s="540">
        <v>4133.1235349854223</v>
      </c>
      <c r="C14" s="540">
        <v>6996.2157478134113</v>
      </c>
      <c r="D14" s="540">
        <v>6200.8571734693878</v>
      </c>
      <c r="E14" s="540">
        <v>7843.6729854227406</v>
      </c>
      <c r="F14" s="540">
        <v>7050.1740583090386</v>
      </c>
      <c r="G14" s="540">
        <v>7344.4782682215746</v>
      </c>
    </row>
    <row r="15" spans="1:7" s="67" customFormat="1" ht="21" customHeight="1">
      <c r="A15" s="364" t="s">
        <v>425</v>
      </c>
      <c r="B15" s="540">
        <v>7200.7636690962108</v>
      </c>
      <c r="C15" s="540">
        <v>7286.5577201166179</v>
      </c>
      <c r="D15" s="540">
        <v>7270.9006574344012</v>
      </c>
      <c r="E15" s="540">
        <v>12344.874352769681</v>
      </c>
      <c r="F15" s="540">
        <v>18003.127139941691</v>
      </c>
      <c r="G15" s="540">
        <v>17830.140567055394</v>
      </c>
    </row>
    <row r="16" spans="1:7" s="67" customFormat="1" ht="21" customHeight="1">
      <c r="A16" s="364" t="s">
        <v>426</v>
      </c>
      <c r="B16" s="540">
        <v>5958.1812944606409</v>
      </c>
      <c r="C16" s="540">
        <v>6991.9955335276964</v>
      </c>
      <c r="D16" s="540">
        <v>7180.8618586005832</v>
      </c>
      <c r="E16" s="540">
        <v>11163.854763848396</v>
      </c>
      <c r="F16" s="540">
        <v>15921.907185131196</v>
      </c>
      <c r="G16" s="540">
        <v>16721.197809037902</v>
      </c>
    </row>
    <row r="17" spans="1:7" s="67" customFormat="1" ht="21" customHeight="1">
      <c r="A17" s="364" t="s">
        <v>427</v>
      </c>
      <c r="B17" s="540">
        <v>1242.5823746355684</v>
      </c>
      <c r="C17" s="540">
        <v>294.56218658892129</v>
      </c>
      <c r="D17" s="540">
        <v>90.038798833819243</v>
      </c>
      <c r="E17" s="540">
        <v>1181.0195889212828</v>
      </c>
      <c r="F17" s="540">
        <v>2081.2199548104959</v>
      </c>
      <c r="G17" s="540">
        <v>1108.9427580174927</v>
      </c>
    </row>
    <row r="18" spans="1:7" s="67" customFormat="1" ht="21" customHeight="1">
      <c r="A18" s="364" t="s">
        <v>428</v>
      </c>
      <c r="B18" s="540">
        <v>7092.4926457725951</v>
      </c>
      <c r="C18" s="540">
        <v>8933.4672230320703</v>
      </c>
      <c r="D18" s="540">
        <v>14411.394868804664</v>
      </c>
      <c r="E18" s="540">
        <v>17049.808056851311</v>
      </c>
      <c r="F18" s="540">
        <v>18506.326099125366</v>
      </c>
      <c r="G18" s="540">
        <v>22775.63803644315</v>
      </c>
    </row>
    <row r="19" spans="1:7" s="67" customFormat="1" ht="21" customHeight="1">
      <c r="A19" s="364" t="s">
        <v>429</v>
      </c>
      <c r="B19" s="540">
        <v>6972.1152682215743</v>
      </c>
      <c r="C19" s="540">
        <v>7976.3191341107868</v>
      </c>
      <c r="D19" s="540">
        <v>13618.776274052478</v>
      </c>
      <c r="E19" s="540">
        <v>16413.155724489796</v>
      </c>
      <c r="F19" s="540">
        <v>17893.342556851312</v>
      </c>
      <c r="G19" s="540">
        <v>22199.750935860058</v>
      </c>
    </row>
    <row r="20" spans="1:7" s="67" customFormat="1" ht="21" customHeight="1">
      <c r="A20" s="364" t="s">
        <v>430</v>
      </c>
      <c r="B20" s="540">
        <v>120.37737755102042</v>
      </c>
      <c r="C20" s="540">
        <v>957.14808892128281</v>
      </c>
      <c r="D20" s="540">
        <v>792.6185947521866</v>
      </c>
      <c r="E20" s="540">
        <v>636.65233236151607</v>
      </c>
      <c r="F20" s="540">
        <v>612.98354227405241</v>
      </c>
      <c r="G20" s="540">
        <v>575.88710058309039</v>
      </c>
    </row>
    <row r="21" spans="1:7" s="67" customFormat="1" ht="21" customHeight="1">
      <c r="A21" s="364" t="s">
        <v>39</v>
      </c>
      <c r="B21" s="540">
        <v>6815.0688017492703</v>
      </c>
      <c r="C21" s="540">
        <v>7676.277224489796</v>
      </c>
      <c r="D21" s="540">
        <v>9363.2827069970845</v>
      </c>
      <c r="E21" s="540">
        <v>10806.175768221572</v>
      </c>
      <c r="F21" s="540">
        <v>14077.962177842566</v>
      </c>
      <c r="G21" s="540">
        <v>14849.000409620992</v>
      </c>
    </row>
    <row r="22" spans="1:7" s="67" customFormat="1" ht="21" customHeight="1">
      <c r="A22" s="364" t="s">
        <v>431</v>
      </c>
      <c r="B22" s="540">
        <v>-27518.183233236148</v>
      </c>
      <c r="C22" s="540">
        <v>-30794.253040816329</v>
      </c>
      <c r="D22" s="540">
        <v>-36746.672820699714</v>
      </c>
      <c r="E22" s="540">
        <v>-42503.569411078723</v>
      </c>
      <c r="F22" s="540">
        <v>-48488.28612536443</v>
      </c>
      <c r="G22" s="540">
        <v>-52435.850567055393</v>
      </c>
    </row>
    <row r="23" spans="1:7" s="67" customFormat="1" ht="21" customHeight="1">
      <c r="A23" s="65" t="s">
        <v>57</v>
      </c>
      <c r="B23" s="540">
        <v>8817.5598965014578</v>
      </c>
      <c r="C23" s="540">
        <v>8677.5206690962095</v>
      </c>
      <c r="D23" s="540">
        <v>20664.80468950437</v>
      </c>
      <c r="E23" s="540">
        <v>13472.838052478135</v>
      </c>
      <c r="F23" s="540">
        <v>12659.331553935859</v>
      </c>
      <c r="G23" s="540">
        <v>13859.35083819242</v>
      </c>
    </row>
    <row r="24" spans="1:7" s="67" customFormat="1" ht="21" customHeight="1">
      <c r="A24" s="65" t="s">
        <v>63</v>
      </c>
      <c r="B24" s="540">
        <v>2.9154518950437319E-6</v>
      </c>
      <c r="C24" s="540">
        <v>2.9154518950437319E-6</v>
      </c>
      <c r="D24" s="540">
        <v>45.035975218658884</v>
      </c>
      <c r="E24" s="540">
        <v>309.21323177842567</v>
      </c>
      <c r="F24" s="540">
        <v>854.15213994169085</v>
      </c>
      <c r="G24" s="540">
        <v>1360.5203877551021</v>
      </c>
    </row>
    <row r="25" spans="1:7" s="67" customFormat="1" ht="21" customHeight="1">
      <c r="A25" s="65" t="s">
        <v>432</v>
      </c>
      <c r="B25" s="540">
        <v>7069.8052696793002</v>
      </c>
      <c r="C25" s="540">
        <v>3310.8637696793003</v>
      </c>
      <c r="D25" s="540">
        <v>3315.7130451895041</v>
      </c>
      <c r="E25" s="540">
        <v>3675.0032609329451</v>
      </c>
      <c r="F25" s="540">
        <v>49582.782167638485</v>
      </c>
      <c r="G25" s="540">
        <v>30808.363154518953</v>
      </c>
    </row>
    <row r="26" spans="1:7" s="67" customFormat="1" ht="21" customHeight="1">
      <c r="A26" s="65" t="s">
        <v>74</v>
      </c>
      <c r="B26" s="540">
        <v>13158.298074344024</v>
      </c>
      <c r="C26" s="540">
        <v>13581.576948979593</v>
      </c>
      <c r="D26" s="540">
        <v>12484.159291545189</v>
      </c>
      <c r="E26" s="540">
        <v>7767.9981545189512</v>
      </c>
      <c r="F26" s="540">
        <v>17363.541849854228</v>
      </c>
      <c r="G26" s="540">
        <v>29222.96922594752</v>
      </c>
    </row>
    <row r="27" spans="1:7" s="67" customFormat="1" ht="21" customHeight="1">
      <c r="A27" s="65" t="s">
        <v>433</v>
      </c>
      <c r="B27" s="540">
        <v>3963.9863892128278</v>
      </c>
      <c r="C27" s="540">
        <v>3898.163801749271</v>
      </c>
      <c r="D27" s="540">
        <v>3979.1234795918367</v>
      </c>
      <c r="E27" s="540">
        <v>4375.1316559766765</v>
      </c>
      <c r="F27" s="540">
        <v>4726.8285743440238</v>
      </c>
      <c r="G27" s="540">
        <v>5904.961126822157</v>
      </c>
    </row>
    <row r="28" spans="1:7" s="68" customFormat="1" ht="43.5" customHeight="1" thickBot="1">
      <c r="A28" s="365" t="s">
        <v>1341</v>
      </c>
      <c r="B28" s="541">
        <v>0</v>
      </c>
      <c r="C28" s="541">
        <v>0</v>
      </c>
      <c r="D28" s="541">
        <v>0</v>
      </c>
      <c r="E28" s="541">
        <v>0</v>
      </c>
      <c r="F28" s="541">
        <v>0</v>
      </c>
      <c r="G28" s="541">
        <v>0</v>
      </c>
    </row>
    <row r="29" spans="1:7" ht="24" customHeight="1" thickTop="1" thickBot="1">
      <c r="A29" s="27" t="s">
        <v>434</v>
      </c>
      <c r="B29" s="539">
        <v>1548501.8998206998</v>
      </c>
      <c r="C29" s="539">
        <v>1602814.081383382</v>
      </c>
      <c r="D29" s="539">
        <v>1964457.2669810497</v>
      </c>
      <c r="E29" s="539">
        <v>2201861.5778790088</v>
      </c>
      <c r="F29" s="539">
        <v>2634367.7339241984</v>
      </c>
      <c r="G29" s="539">
        <v>2766213.7858425654</v>
      </c>
    </row>
    <row r="30" spans="1:7" s="67" customFormat="1" ht="21" customHeight="1" thickTop="1">
      <c r="A30" s="65" t="s">
        <v>435</v>
      </c>
      <c r="B30" s="540">
        <v>1328312.795654519</v>
      </c>
      <c r="C30" s="540">
        <v>1398792.1875889215</v>
      </c>
      <c r="D30" s="540">
        <v>1784388.4975291544</v>
      </c>
      <c r="E30" s="540">
        <v>1865823.2805962099</v>
      </c>
      <c r="F30" s="540">
        <v>2284209.5931209913</v>
      </c>
      <c r="G30" s="540">
        <v>2354507.765415452</v>
      </c>
    </row>
    <row r="31" spans="1:7" s="67" customFormat="1" ht="21" customHeight="1">
      <c r="A31" s="364" t="s">
        <v>436</v>
      </c>
      <c r="B31" s="540">
        <v>411489.71838338196</v>
      </c>
      <c r="C31" s="540">
        <v>413692.65751311951</v>
      </c>
      <c r="D31" s="540">
        <v>552930.22530029155</v>
      </c>
      <c r="E31" s="540">
        <v>473375.91193294461</v>
      </c>
      <c r="F31" s="540">
        <v>532389.65802332363</v>
      </c>
      <c r="G31" s="540">
        <v>474522.22899271135</v>
      </c>
    </row>
    <row r="32" spans="1:7" s="67" customFormat="1" ht="21" customHeight="1">
      <c r="A32" s="364" t="s">
        <v>437</v>
      </c>
      <c r="B32" s="540">
        <v>421482.29219096206</v>
      </c>
      <c r="C32" s="540">
        <v>443949.81435860059</v>
      </c>
      <c r="D32" s="540">
        <v>518504.2736530613</v>
      </c>
      <c r="E32" s="540">
        <v>521321.98063411081</v>
      </c>
      <c r="F32" s="540">
        <v>558001.57619533525</v>
      </c>
      <c r="G32" s="540">
        <v>649906.86939067068</v>
      </c>
    </row>
    <row r="33" spans="1:7" s="67" customFormat="1" ht="21" customHeight="1">
      <c r="A33" s="364" t="s">
        <v>438</v>
      </c>
      <c r="B33" s="540">
        <v>62037.978110787168</v>
      </c>
      <c r="C33" s="540">
        <v>12945.779371720115</v>
      </c>
      <c r="D33" s="540">
        <v>5070.7659169096205</v>
      </c>
      <c r="E33" s="540">
        <v>3154.133454810496</v>
      </c>
      <c r="F33" s="540">
        <v>2676.5679795918368</v>
      </c>
      <c r="G33" s="540">
        <v>995.1331049562682</v>
      </c>
    </row>
    <row r="34" spans="1:7" s="67" customFormat="1" ht="21" customHeight="1">
      <c r="A34" s="364" t="s">
        <v>439</v>
      </c>
      <c r="B34" s="540">
        <v>36464.945074344025</v>
      </c>
      <c r="C34" s="540">
        <v>38325.938692419826</v>
      </c>
      <c r="D34" s="540">
        <v>75898.378411078709</v>
      </c>
      <c r="E34" s="540">
        <v>99426.837463556847</v>
      </c>
      <c r="F34" s="540">
        <v>57844.215552478134</v>
      </c>
      <c r="G34" s="540">
        <v>63140.322529154524</v>
      </c>
    </row>
    <row r="35" spans="1:7" s="67" customFormat="1" ht="21" customHeight="1">
      <c r="A35" s="364" t="s">
        <v>440</v>
      </c>
      <c r="B35" s="540">
        <v>377199.68950437318</v>
      </c>
      <c r="C35" s="540">
        <v>466342.62208892131</v>
      </c>
      <c r="D35" s="540">
        <v>598027.79150291544</v>
      </c>
      <c r="E35" s="540">
        <v>722794.73779446073</v>
      </c>
      <c r="F35" s="540">
        <v>1066370.6342900873</v>
      </c>
      <c r="G35" s="540">
        <v>1069242.1878731779</v>
      </c>
    </row>
    <row r="36" spans="1:7" s="67" customFormat="1" ht="21" customHeight="1">
      <c r="A36" s="364" t="s">
        <v>441</v>
      </c>
      <c r="B36" s="540">
        <v>19638.172390670552</v>
      </c>
      <c r="C36" s="540">
        <v>23535.37556413994</v>
      </c>
      <c r="D36" s="540">
        <v>33957.062744897958</v>
      </c>
      <c r="E36" s="540">
        <v>45749.679316326532</v>
      </c>
      <c r="F36" s="540">
        <v>66926.941080174933</v>
      </c>
      <c r="G36" s="540">
        <v>96701.023524781354</v>
      </c>
    </row>
    <row r="37" spans="1:7" s="67" customFormat="1" ht="21" customHeight="1">
      <c r="A37" s="65" t="s">
        <v>442</v>
      </c>
      <c r="B37" s="540">
        <v>142.89757434402333</v>
      </c>
      <c r="C37" s="540">
        <v>88.785924198250726</v>
      </c>
      <c r="D37" s="540">
        <v>220.54131778425656</v>
      </c>
      <c r="E37" s="540">
        <v>300.28198833819243</v>
      </c>
      <c r="F37" s="540">
        <v>318.799444606414</v>
      </c>
      <c r="G37" s="540">
        <v>217.98796501457724</v>
      </c>
    </row>
    <row r="38" spans="1:7" s="67" customFormat="1" ht="21" customHeight="1">
      <c r="A38" s="65" t="s">
        <v>443</v>
      </c>
      <c r="B38" s="540">
        <v>16985.467733236153</v>
      </c>
      <c r="C38" s="540">
        <v>15384.792293002914</v>
      </c>
      <c r="D38" s="540">
        <v>4755.6756486880467</v>
      </c>
      <c r="E38" s="540">
        <v>152053.75946355684</v>
      </c>
      <c r="F38" s="540">
        <v>170041.89884693877</v>
      </c>
      <c r="G38" s="540">
        <v>174351.67203935861</v>
      </c>
    </row>
    <row r="39" spans="1:7" s="67" customFormat="1" ht="21" customHeight="1">
      <c r="A39" s="65" t="s">
        <v>444</v>
      </c>
      <c r="B39" s="540">
        <v>30365.224103498542</v>
      </c>
      <c r="C39" s="540">
        <v>39328.843655976678</v>
      </c>
      <c r="D39" s="540">
        <v>38499.347714285715</v>
      </c>
      <c r="E39" s="540">
        <v>55779.617548104958</v>
      </c>
      <c r="F39" s="540">
        <v>51475.185103498545</v>
      </c>
      <c r="G39" s="540">
        <v>45644.372192419825</v>
      </c>
    </row>
    <row r="40" spans="1:7" s="67" customFormat="1" ht="21" customHeight="1">
      <c r="A40" s="65" t="s">
        <v>126</v>
      </c>
      <c r="B40" s="540">
        <v>24124.016957725948</v>
      </c>
      <c r="C40" s="540">
        <v>25018.181192419823</v>
      </c>
      <c r="D40" s="540">
        <v>26892.214653061226</v>
      </c>
      <c r="E40" s="540">
        <v>24785.75547813411</v>
      </c>
      <c r="F40" s="540">
        <v>29943.233594752186</v>
      </c>
      <c r="G40" s="540">
        <v>26227.280543731777</v>
      </c>
    </row>
    <row r="41" spans="1:7" s="67" customFormat="1" ht="21" customHeight="1">
      <c r="A41" s="65" t="s">
        <v>132</v>
      </c>
      <c r="B41" s="540">
        <v>0</v>
      </c>
      <c r="C41" s="540">
        <v>0</v>
      </c>
      <c r="D41" s="540">
        <v>0</v>
      </c>
      <c r="E41" s="540">
        <v>0</v>
      </c>
      <c r="F41" s="540">
        <v>0</v>
      </c>
      <c r="G41" s="540">
        <v>0</v>
      </c>
    </row>
    <row r="42" spans="1:7" s="67" customFormat="1" ht="21" customHeight="1">
      <c r="A42" s="65" t="s">
        <v>445</v>
      </c>
      <c r="B42" s="540">
        <v>10308.887868804664</v>
      </c>
      <c r="C42" s="540">
        <v>10310.374150145773</v>
      </c>
      <c r="D42" s="540">
        <v>31031.099033527698</v>
      </c>
      <c r="E42" s="540">
        <v>30674.027769679302</v>
      </c>
      <c r="F42" s="540">
        <v>30697.468807580175</v>
      </c>
      <c r="G42" s="540">
        <v>30720.909846938779</v>
      </c>
    </row>
    <row r="43" spans="1:7" s="68" customFormat="1" ht="43.5" customHeight="1" thickBot="1">
      <c r="A43" s="365" t="s">
        <v>108</v>
      </c>
      <c r="B43" s="541">
        <v>138262.60992857142</v>
      </c>
      <c r="C43" s="541">
        <v>113890.9165787172</v>
      </c>
      <c r="D43" s="541">
        <v>78669.891084548115</v>
      </c>
      <c r="E43" s="541">
        <v>72444.855034985419</v>
      </c>
      <c r="F43" s="541">
        <v>67681.555005830902</v>
      </c>
      <c r="G43" s="541">
        <v>134543.79783965013</v>
      </c>
    </row>
    <row r="44" spans="1:7" ht="24" customHeight="1" thickTop="1" thickBot="1">
      <c r="A44" s="27" t="s">
        <v>446</v>
      </c>
      <c r="B44" s="539">
        <v>140050.08680903789</v>
      </c>
      <c r="C44" s="539">
        <v>158391.59328862975</v>
      </c>
      <c r="D44" s="539">
        <v>164692.48729737606</v>
      </c>
      <c r="E44" s="539">
        <v>180069.86096938778</v>
      </c>
      <c r="F44" s="539">
        <v>191773.05278862975</v>
      </c>
      <c r="G44" s="539">
        <v>204265.75349562682</v>
      </c>
    </row>
    <row r="45" spans="1:7" s="67" customFormat="1" ht="21" customHeight="1" thickTop="1">
      <c r="A45" s="65" t="s">
        <v>147</v>
      </c>
      <c r="B45" s="540">
        <v>42941.399416909619</v>
      </c>
      <c r="C45" s="540">
        <v>42941.399416909619</v>
      </c>
      <c r="D45" s="540">
        <v>42953.352769679303</v>
      </c>
      <c r="E45" s="540">
        <v>131527.69679300292</v>
      </c>
      <c r="F45" s="540">
        <v>131527.69679300292</v>
      </c>
      <c r="G45" s="540">
        <v>131527.69679300292</v>
      </c>
    </row>
    <row r="46" spans="1:7" s="67" customFormat="1" ht="21" customHeight="1">
      <c r="A46" s="65" t="s">
        <v>151</v>
      </c>
      <c r="B46" s="540">
        <v>0</v>
      </c>
      <c r="C46" s="540">
        <v>0</v>
      </c>
      <c r="D46" s="540">
        <v>1.1661807580174928</v>
      </c>
      <c r="E46" s="540">
        <v>1.1661807580174928</v>
      </c>
      <c r="F46" s="540">
        <v>1.1661807580174928</v>
      </c>
      <c r="G46" s="540">
        <v>1.1661807580174928</v>
      </c>
    </row>
    <row r="47" spans="1:7" s="67" customFormat="1" ht="21" customHeight="1">
      <c r="A47" s="65" t="s">
        <v>155</v>
      </c>
      <c r="B47" s="540">
        <v>0</v>
      </c>
      <c r="C47" s="540">
        <v>0</v>
      </c>
      <c r="D47" s="540">
        <v>0</v>
      </c>
      <c r="E47" s="540">
        <v>0</v>
      </c>
      <c r="F47" s="540">
        <v>0</v>
      </c>
      <c r="G47" s="540">
        <v>0</v>
      </c>
    </row>
    <row r="48" spans="1:7" s="67" customFormat="1" ht="21" customHeight="1">
      <c r="A48" s="65" t="s">
        <v>447</v>
      </c>
      <c r="B48" s="540">
        <v>84396.831456268221</v>
      </c>
      <c r="C48" s="540">
        <v>91388.38371720117</v>
      </c>
      <c r="D48" s="540">
        <v>101388.36834256561</v>
      </c>
      <c r="E48" s="540">
        <v>22998.396501457726</v>
      </c>
      <c r="F48" s="540">
        <v>35769.729029154514</v>
      </c>
      <c r="G48" s="540">
        <v>48007.023236151595</v>
      </c>
    </row>
    <row r="49" spans="1:7" s="67" customFormat="1" ht="21" customHeight="1">
      <c r="A49" s="65" t="s">
        <v>161</v>
      </c>
      <c r="B49" s="540">
        <v>12711.855935860058</v>
      </c>
      <c r="C49" s="540">
        <v>24061.810154518949</v>
      </c>
      <c r="D49" s="540">
        <v>20349.600004373176</v>
      </c>
      <c r="E49" s="540">
        <v>25542.601494169096</v>
      </c>
      <c r="F49" s="540">
        <v>24474.460785714287</v>
      </c>
      <c r="G49" s="540">
        <v>24729.867285714288</v>
      </c>
    </row>
    <row r="50" spans="1:7" s="67" customFormat="1" ht="21" customHeight="1">
      <c r="A50" s="364" t="s">
        <v>448</v>
      </c>
      <c r="B50" s="540">
        <v>0</v>
      </c>
      <c r="C50" s="540">
        <v>0</v>
      </c>
      <c r="D50" s="540">
        <v>0</v>
      </c>
      <c r="E50" s="540">
        <v>0</v>
      </c>
      <c r="F50" s="540">
        <v>0</v>
      </c>
      <c r="G50" s="540">
        <v>0</v>
      </c>
    </row>
    <row r="51" spans="1:7" s="68" customFormat="1" ht="40.5" customHeight="1" thickBot="1">
      <c r="A51" s="366" t="s">
        <v>449</v>
      </c>
      <c r="B51" s="541">
        <v>12711.855935860058</v>
      </c>
      <c r="C51" s="541">
        <v>24061.810154518949</v>
      </c>
      <c r="D51" s="541">
        <v>20349.600004373176</v>
      </c>
      <c r="E51" s="541">
        <v>25542.601494169096</v>
      </c>
      <c r="F51" s="541">
        <v>24474.460785714287</v>
      </c>
      <c r="G51" s="541">
        <v>24729.867285714288</v>
      </c>
    </row>
    <row r="52" spans="1:7" ht="24" customHeight="1" thickTop="1" thickBot="1">
      <c r="A52" s="27" t="s">
        <v>450</v>
      </c>
      <c r="B52" s="539">
        <v>1688551.9866297378</v>
      </c>
      <c r="C52" s="539">
        <v>1761205.6746720118</v>
      </c>
      <c r="D52" s="539">
        <v>2129149.7542784256</v>
      </c>
      <c r="E52" s="539">
        <v>2381931.4388483963</v>
      </c>
      <c r="F52" s="539">
        <v>2826140.7867128281</v>
      </c>
      <c r="G52" s="539">
        <v>2970479.5393381924</v>
      </c>
    </row>
    <row r="53" spans="1:7" s="67" customFormat="1" ht="24" customHeight="1" thickTop="1">
      <c r="A53" s="65" t="s">
        <v>451</v>
      </c>
      <c r="B53" s="540">
        <v>272467.69420116616</v>
      </c>
      <c r="C53" s="540">
        <v>274713.6458046647</v>
      </c>
      <c r="D53" s="540">
        <v>354257.75820116617</v>
      </c>
      <c r="E53" s="540">
        <v>482149.02991545189</v>
      </c>
      <c r="F53" s="540">
        <v>446161.60265160352</v>
      </c>
      <c r="G53" s="540">
        <v>606499.81408017501</v>
      </c>
    </row>
    <row r="54" spans="1:7" s="68" customFormat="1" ht="21" customHeight="1">
      <c r="A54" s="366" t="s">
        <v>452</v>
      </c>
      <c r="B54" s="541">
        <v>18754.645957725945</v>
      </c>
      <c r="C54" s="541">
        <v>18983.106619533526</v>
      </c>
      <c r="D54" s="541">
        <v>13491.271699708454</v>
      </c>
      <c r="E54" s="541">
        <v>19147.790011661808</v>
      </c>
      <c r="F54" s="541">
        <v>37377.205185131192</v>
      </c>
      <c r="G54" s="541">
        <v>154328.74278425655</v>
      </c>
    </row>
    <row r="55" spans="1:7" s="68" customFormat="1" ht="21" customHeight="1">
      <c r="A55" s="366" t="s">
        <v>453</v>
      </c>
      <c r="B55" s="541">
        <v>230780.7324533528</v>
      </c>
      <c r="C55" s="541">
        <v>233466.28155830904</v>
      </c>
      <c r="D55" s="541">
        <v>314005.61647230323</v>
      </c>
      <c r="E55" s="541">
        <v>431247.58167492709</v>
      </c>
      <c r="F55" s="541">
        <v>378114.85854956275</v>
      </c>
      <c r="G55" s="541">
        <v>417747.13980903791</v>
      </c>
    </row>
    <row r="56" spans="1:7" s="68" customFormat="1" ht="21" customHeight="1">
      <c r="A56" s="366" t="s">
        <v>454</v>
      </c>
      <c r="B56" s="541">
        <v>0</v>
      </c>
      <c r="C56" s="541">
        <v>0</v>
      </c>
      <c r="D56" s="541">
        <v>0</v>
      </c>
      <c r="E56" s="541">
        <v>0</v>
      </c>
      <c r="F56" s="541">
        <v>0</v>
      </c>
      <c r="G56" s="541">
        <v>0</v>
      </c>
    </row>
    <row r="57" spans="1:7" s="68" customFormat="1" ht="21" customHeight="1">
      <c r="A57" s="366" t="s">
        <v>455</v>
      </c>
      <c r="B57" s="541">
        <v>19136.589890670552</v>
      </c>
      <c r="C57" s="541">
        <v>18450.676727405247</v>
      </c>
      <c r="D57" s="541">
        <v>20025.092259475219</v>
      </c>
      <c r="E57" s="541">
        <v>25017.880459183674</v>
      </c>
      <c r="F57" s="541">
        <v>26898.350916909621</v>
      </c>
      <c r="G57" s="541">
        <v>34291.61648688047</v>
      </c>
    </row>
    <row r="58" spans="1:7" s="68" customFormat="1" ht="21" customHeight="1">
      <c r="A58" s="366" t="s">
        <v>456</v>
      </c>
      <c r="B58" s="541">
        <v>3795.7258994169097</v>
      </c>
      <c r="C58" s="541">
        <v>3813.5808994169092</v>
      </c>
      <c r="D58" s="541">
        <v>6735.7777696793</v>
      </c>
      <c r="E58" s="541">
        <v>6735.7777696793</v>
      </c>
      <c r="F58" s="541">
        <v>3771.1880000000001</v>
      </c>
      <c r="G58" s="541">
        <v>132.315</v>
      </c>
    </row>
    <row r="59" spans="1:7" s="68" customFormat="1" ht="61.5" customHeight="1" thickBot="1">
      <c r="A59" s="365" t="s">
        <v>457</v>
      </c>
      <c r="B59" s="541">
        <v>3211483.8443658887</v>
      </c>
      <c r="C59" s="541">
        <v>4462383.8732507285</v>
      </c>
      <c r="D59" s="541">
        <v>4591399.6549416911</v>
      </c>
      <c r="E59" s="541">
        <v>6179185.6970860064</v>
      </c>
      <c r="F59" s="541">
        <v>6162032.7919548098</v>
      </c>
      <c r="G59" s="541">
        <v>6281914.7522784248</v>
      </c>
    </row>
    <row r="60" spans="1:7" ht="31.5" customHeight="1" thickTop="1" thickBot="1">
      <c r="A60" s="367" t="s">
        <v>458</v>
      </c>
      <c r="B60" s="539"/>
      <c r="C60" s="539"/>
      <c r="D60" s="539"/>
      <c r="E60" s="539"/>
      <c r="F60" s="539"/>
      <c r="G60" s="539"/>
    </row>
    <row r="61" spans="1:7" ht="30" customHeight="1" thickTop="1">
      <c r="A61" s="29" t="s">
        <v>459</v>
      </c>
      <c r="B61" s="542">
        <v>89821.853262390679</v>
      </c>
      <c r="C61" s="542">
        <v>108850.78317930028</v>
      </c>
      <c r="D61" s="542">
        <v>118425.32604810497</v>
      </c>
      <c r="E61" s="542">
        <v>136409.35600874637</v>
      </c>
      <c r="F61" s="542">
        <v>165779.77303206996</v>
      </c>
      <c r="G61" s="542">
        <v>186682.46687900875</v>
      </c>
    </row>
    <row r="62" spans="1:7" ht="21" customHeight="1">
      <c r="A62" s="31" t="s">
        <v>460</v>
      </c>
      <c r="B62" s="542">
        <v>-11801.041376093295</v>
      </c>
      <c r="C62" s="542">
        <v>-22120.901950437317</v>
      </c>
      <c r="D62" s="542">
        <v>-27819.909086005831</v>
      </c>
      <c r="E62" s="542">
        <v>-30179.537236151606</v>
      </c>
      <c r="F62" s="542">
        <v>-46450.220381924199</v>
      </c>
      <c r="G62" s="542">
        <v>-66316.669699708451</v>
      </c>
    </row>
    <row r="63" spans="1:7" ht="21.75" customHeight="1">
      <c r="A63" s="368" t="s">
        <v>461</v>
      </c>
      <c r="B63" s="542">
        <v>78020.811886297379</v>
      </c>
      <c r="C63" s="542">
        <v>86729.881228862971</v>
      </c>
      <c r="D63" s="542">
        <v>90605.416962099116</v>
      </c>
      <c r="E63" s="542">
        <v>106229.81877259475</v>
      </c>
      <c r="F63" s="542">
        <v>119329.55265014578</v>
      </c>
      <c r="G63" s="542">
        <v>120365.79717930028</v>
      </c>
    </row>
    <row r="64" spans="1:7">
      <c r="A64" s="29" t="s">
        <v>462</v>
      </c>
      <c r="B64" s="542">
        <v>32151.843223032069</v>
      </c>
      <c r="C64" s="542">
        <v>33516.910674927109</v>
      </c>
      <c r="D64" s="542">
        <v>33569.225825072885</v>
      </c>
      <c r="E64" s="542">
        <v>39068.64103498542</v>
      </c>
      <c r="F64" s="542">
        <v>70136.614660349849</v>
      </c>
      <c r="G64" s="542">
        <v>69456.097297376095</v>
      </c>
    </row>
    <row r="65" spans="1:7">
      <c r="A65" s="31" t="s">
        <v>463</v>
      </c>
      <c r="B65" s="542">
        <v>-14874.188870262391</v>
      </c>
      <c r="C65" s="542">
        <v>-12464.427672011661</v>
      </c>
      <c r="D65" s="542">
        <v>-17154.220453352769</v>
      </c>
      <c r="E65" s="542">
        <v>-22864.740091836735</v>
      </c>
      <c r="F65" s="542">
        <v>-52012.092559766766</v>
      </c>
      <c r="G65" s="542">
        <v>-56969.408667638483</v>
      </c>
    </row>
    <row r="66" spans="1:7">
      <c r="A66" s="30" t="s">
        <v>464</v>
      </c>
      <c r="B66" s="542">
        <v>95298.466239067056</v>
      </c>
      <c r="C66" s="542">
        <v>107782.36423177843</v>
      </c>
      <c r="D66" s="542">
        <v>107020.42233381925</v>
      </c>
      <c r="E66" s="542">
        <v>122433.71971574344</v>
      </c>
      <c r="F66" s="542">
        <v>137454.07475072888</v>
      </c>
      <c r="G66" s="542">
        <v>132852.4858090379</v>
      </c>
    </row>
    <row r="67" spans="1:7">
      <c r="A67" s="29" t="s">
        <v>465</v>
      </c>
      <c r="B67" s="542">
        <v>16372.391379008744</v>
      </c>
      <c r="C67" s="542">
        <v>14134.177167638485</v>
      </c>
      <c r="D67" s="542">
        <v>20085.422088921285</v>
      </c>
      <c r="E67" s="542">
        <v>25662.000762390668</v>
      </c>
      <c r="F67" s="542">
        <v>16143.646001457726</v>
      </c>
      <c r="G67" s="542">
        <v>19769.722220116619</v>
      </c>
    </row>
    <row r="68" spans="1:7">
      <c r="A68" s="29" t="s">
        <v>466</v>
      </c>
      <c r="B68" s="542">
        <v>-30937.834903790088</v>
      </c>
      <c r="C68" s="542">
        <v>-21663.078744897957</v>
      </c>
      <c r="D68" s="542">
        <v>-30088.144871720116</v>
      </c>
      <c r="E68" s="542">
        <v>-41019.969689504367</v>
      </c>
      <c r="F68" s="542">
        <v>-42915.463456268219</v>
      </c>
      <c r="G68" s="542">
        <v>-42248.229478134119</v>
      </c>
    </row>
    <row r="69" spans="1:7">
      <c r="A69" s="368" t="s">
        <v>467</v>
      </c>
      <c r="B69" s="542">
        <v>80733.022714285733</v>
      </c>
      <c r="C69" s="542">
        <v>100253.46265451894</v>
      </c>
      <c r="D69" s="542">
        <v>97017.6995510204</v>
      </c>
      <c r="E69" s="542">
        <v>107075.75078862974</v>
      </c>
      <c r="F69" s="542">
        <v>110682.25729591836</v>
      </c>
      <c r="G69" s="542">
        <v>110373.97855102041</v>
      </c>
    </row>
    <row r="70" spans="1:7">
      <c r="A70" s="31" t="s">
        <v>468</v>
      </c>
      <c r="B70" s="542">
        <v>-63651.939626822154</v>
      </c>
      <c r="C70" s="542">
        <v>-64635.968835276959</v>
      </c>
      <c r="D70" s="542">
        <v>-68562.398467930034</v>
      </c>
      <c r="E70" s="542">
        <v>-68898.386370262393</v>
      </c>
      <c r="F70" s="542">
        <v>-77184.209814868795</v>
      </c>
      <c r="G70" s="542">
        <v>-81936.045351311943</v>
      </c>
    </row>
    <row r="71" spans="1:7">
      <c r="A71" s="30" t="s">
        <v>469</v>
      </c>
      <c r="B71" s="542">
        <v>17081.083087463558</v>
      </c>
      <c r="C71" s="542">
        <v>35617.49381924198</v>
      </c>
      <c r="D71" s="542">
        <v>28455.30108309038</v>
      </c>
      <c r="E71" s="542">
        <v>38177.364418367346</v>
      </c>
      <c r="F71" s="542">
        <v>33498.047481049558</v>
      </c>
      <c r="G71" s="542">
        <v>28437.933199708456</v>
      </c>
    </row>
    <row r="72" spans="1:7">
      <c r="A72" s="30" t="s">
        <v>470</v>
      </c>
      <c r="B72" s="542">
        <v>-650.67124927113696</v>
      </c>
      <c r="C72" s="542">
        <v>-111.98193440233236</v>
      </c>
      <c r="D72" s="542">
        <v>-140.66915160349853</v>
      </c>
      <c r="E72" s="542">
        <v>-94.240591836734694</v>
      </c>
      <c r="F72" s="542">
        <v>-31.845854227405248</v>
      </c>
      <c r="G72" s="542">
        <v>-48.530448979591839</v>
      </c>
    </row>
    <row r="73" spans="1:7">
      <c r="A73" s="31" t="s">
        <v>471</v>
      </c>
      <c r="B73" s="542">
        <v>-682.8317915451895</v>
      </c>
      <c r="C73" s="542">
        <v>-164.83143148688049</v>
      </c>
      <c r="D73" s="542">
        <v>-141.28052040816326</v>
      </c>
      <c r="E73" s="542">
        <v>-94.815529154518956</v>
      </c>
      <c r="F73" s="542">
        <v>-32.352705539358602</v>
      </c>
      <c r="G73" s="542">
        <v>-48.986896501457721</v>
      </c>
    </row>
    <row r="74" spans="1:7">
      <c r="A74" s="31" t="s">
        <v>472</v>
      </c>
      <c r="B74" s="542">
        <v>32.160542274052474</v>
      </c>
      <c r="C74" s="542">
        <v>52.849497084548105</v>
      </c>
      <c r="D74" s="542">
        <v>0.61136880466472299</v>
      </c>
      <c r="E74" s="542">
        <v>0.57493731778425661</v>
      </c>
      <c r="F74" s="542">
        <v>0.50685131195335276</v>
      </c>
      <c r="G74" s="542">
        <v>0.45644752186588922</v>
      </c>
    </row>
    <row r="75" spans="1:7">
      <c r="A75" s="368" t="s">
        <v>473</v>
      </c>
      <c r="B75" s="542">
        <v>-3.5494868804664721</v>
      </c>
      <c r="C75" s="542">
        <v>-1.6110932944606415</v>
      </c>
      <c r="D75" s="542">
        <v>7.6464956268221576</v>
      </c>
      <c r="E75" s="542">
        <v>-1.2537857142857143</v>
      </c>
      <c r="F75" s="542">
        <v>-11.356692419825075</v>
      </c>
      <c r="G75" s="542">
        <v>-8.4468790087463557</v>
      </c>
    </row>
    <row r="76" spans="1:7">
      <c r="A76" s="368" t="s">
        <v>1335</v>
      </c>
      <c r="B76" s="542">
        <v>-0.39137317784256564</v>
      </c>
      <c r="C76" s="542">
        <v>2.5541078717201167</v>
      </c>
      <c r="D76" s="542">
        <v>8.3451457725947513</v>
      </c>
      <c r="E76" s="542">
        <v>1.3796632653061225</v>
      </c>
      <c r="F76" s="542">
        <v>-10.340029154518952</v>
      </c>
      <c r="G76" s="542">
        <v>-6.0626005830903793</v>
      </c>
    </row>
    <row r="77" spans="1:7">
      <c r="A77" s="31" t="s">
        <v>474</v>
      </c>
      <c r="B77" s="542">
        <v>-3.1581137026239068</v>
      </c>
      <c r="C77" s="542">
        <v>-4.1652011661807578</v>
      </c>
      <c r="D77" s="542">
        <v>-0.69865014577259477</v>
      </c>
      <c r="E77" s="542">
        <v>-2.6334489795918365</v>
      </c>
      <c r="F77" s="542">
        <v>-1.0166632653061225</v>
      </c>
      <c r="G77" s="542">
        <v>-2.3842784256559768</v>
      </c>
    </row>
    <row r="78" spans="1:7">
      <c r="A78" s="368" t="s">
        <v>475</v>
      </c>
      <c r="B78" s="542">
        <v>16426.862351311953</v>
      </c>
      <c r="C78" s="542">
        <v>35503.900791545188</v>
      </c>
      <c r="D78" s="542">
        <v>28322.278427113699</v>
      </c>
      <c r="E78" s="542">
        <v>38081.870040816328</v>
      </c>
      <c r="F78" s="542">
        <v>33454.844934402332</v>
      </c>
      <c r="G78" s="542">
        <v>28380.955871720114</v>
      </c>
    </row>
    <row r="79" spans="1:7">
      <c r="A79" s="29" t="s">
        <v>476</v>
      </c>
      <c r="B79" s="542">
        <v>742.28540670553934</v>
      </c>
      <c r="C79" s="542">
        <v>-3.4169096209912542E-3</v>
      </c>
      <c r="D79" s="542">
        <v>163.46361953352769</v>
      </c>
      <c r="E79" s="542">
        <v>2050.1041559766763</v>
      </c>
      <c r="F79" s="542">
        <v>798.93958017492707</v>
      </c>
      <c r="G79" s="542">
        <v>5506.2162580174927</v>
      </c>
    </row>
    <row r="80" spans="1:7">
      <c r="A80" s="30" t="s">
        <v>477</v>
      </c>
      <c r="B80" s="542">
        <v>17169.147758017494</v>
      </c>
      <c r="C80" s="542">
        <v>35503.89737463557</v>
      </c>
      <c r="D80" s="542">
        <v>28485.742046647232</v>
      </c>
      <c r="E80" s="542">
        <v>40131.974196793009</v>
      </c>
      <c r="F80" s="542">
        <v>34253.784514577266</v>
      </c>
      <c r="G80" s="542">
        <v>33887.172129737606</v>
      </c>
    </row>
    <row r="81" spans="1:7">
      <c r="A81" s="29" t="s">
        <v>478</v>
      </c>
      <c r="B81" s="542">
        <v>615.06121574344024</v>
      </c>
      <c r="C81" s="542">
        <v>313.3350816326531</v>
      </c>
      <c r="D81" s="542">
        <v>347.616556851312</v>
      </c>
      <c r="E81" s="542">
        <v>535.56803206997085</v>
      </c>
      <c r="F81" s="542">
        <v>260.52904081632653</v>
      </c>
      <c r="G81" s="542">
        <v>454.00069533527699</v>
      </c>
    </row>
    <row r="82" spans="1:7" ht="21" customHeight="1">
      <c r="A82" s="368" t="s">
        <v>479</v>
      </c>
      <c r="B82" s="542">
        <v>17784.208973760931</v>
      </c>
      <c r="C82" s="542">
        <v>35817.232456268226</v>
      </c>
      <c r="D82" s="542">
        <v>28833.358603498542</v>
      </c>
      <c r="E82" s="542">
        <v>40667.542228862971</v>
      </c>
      <c r="F82" s="542">
        <v>34514.313555393586</v>
      </c>
      <c r="G82" s="542">
        <v>34341.172825072885</v>
      </c>
    </row>
    <row r="83" spans="1:7" ht="21" customHeight="1">
      <c r="A83" s="29" t="s">
        <v>480</v>
      </c>
      <c r="B83" s="542">
        <v>0</v>
      </c>
      <c r="C83" s="542">
        <v>0</v>
      </c>
      <c r="D83" s="542">
        <v>0</v>
      </c>
      <c r="E83" s="542">
        <v>0</v>
      </c>
      <c r="F83" s="542">
        <v>0</v>
      </c>
      <c r="G83" s="542">
        <v>0</v>
      </c>
    </row>
    <row r="84" spans="1:7" ht="21" customHeight="1">
      <c r="A84" s="368" t="s">
        <v>481</v>
      </c>
      <c r="B84" s="542">
        <v>17784.208973760931</v>
      </c>
      <c r="C84" s="542">
        <v>35817.232456268226</v>
      </c>
      <c r="D84" s="542">
        <v>28833.358603498542</v>
      </c>
      <c r="E84" s="542">
        <v>40667.542228862971</v>
      </c>
      <c r="F84" s="542">
        <v>34514.313555393586</v>
      </c>
      <c r="G84" s="542">
        <v>34341.172825072885</v>
      </c>
    </row>
    <row r="85" spans="1:7" ht="18" customHeight="1" thickBot="1">
      <c r="A85" s="29" t="s">
        <v>482</v>
      </c>
      <c r="B85" s="542">
        <v>-5072.3530408163269</v>
      </c>
      <c r="C85" s="542">
        <v>-11755.422309037904</v>
      </c>
      <c r="D85" s="542">
        <v>-8483.7586005830908</v>
      </c>
      <c r="E85" s="542">
        <v>-15124.940734693877</v>
      </c>
      <c r="F85" s="542">
        <v>-10039.852769679301</v>
      </c>
      <c r="G85" s="542">
        <v>-9611.3055393586001</v>
      </c>
    </row>
    <row r="86" spans="1:7" ht="24" customHeight="1" thickTop="1" thickBot="1">
      <c r="A86" s="27" t="s">
        <v>483</v>
      </c>
      <c r="B86" s="539">
        <v>12711.855932944607</v>
      </c>
      <c r="C86" s="539">
        <v>24061.810147230321</v>
      </c>
      <c r="D86" s="539">
        <v>20349.600002915453</v>
      </c>
      <c r="E86" s="539">
        <v>25542.601494169096</v>
      </c>
      <c r="F86" s="539">
        <v>24474.460785714287</v>
      </c>
      <c r="G86" s="539">
        <v>24729.867285714288</v>
      </c>
    </row>
    <row r="87" spans="1:7" ht="15" customHeight="1" thickTop="1" thickBot="1">
      <c r="A87" s="369"/>
      <c r="B87" s="543"/>
      <c r="C87" s="543"/>
      <c r="D87" s="543"/>
      <c r="E87" s="543"/>
      <c r="F87" s="543"/>
      <c r="G87" s="543"/>
    </row>
    <row r="88" spans="1:7" ht="28.5" customHeight="1" thickTop="1">
      <c r="A88" s="370"/>
      <c r="B88" s="32"/>
      <c r="C88" s="32"/>
      <c r="D88" s="32"/>
      <c r="E88" s="32"/>
      <c r="F88" s="32"/>
      <c r="G88" s="32"/>
    </row>
    <row r="89" spans="1:7">
      <c r="A89" s="370"/>
      <c r="B89" s="32"/>
      <c r="C89" s="32"/>
      <c r="D89" s="32"/>
      <c r="E89" s="32"/>
      <c r="F89" s="32"/>
      <c r="G89" s="32"/>
    </row>
    <row r="90" spans="1:7" ht="19.5">
      <c r="A90" s="371"/>
      <c r="B90" s="32"/>
      <c r="C90" s="32"/>
      <c r="D90" s="32"/>
      <c r="E90" s="32"/>
      <c r="F90" s="32"/>
      <c r="G90" s="32"/>
    </row>
    <row r="91" spans="1:7" ht="19.5">
      <c r="A91" s="371"/>
      <c r="B91" s="32"/>
      <c r="C91" s="32"/>
      <c r="D91" s="32"/>
      <c r="E91" s="32"/>
      <c r="F91" s="32"/>
      <c r="G91" s="32"/>
    </row>
    <row r="92" spans="1:7" ht="19.5">
      <c r="A92" s="371"/>
      <c r="B92" s="32"/>
      <c r="C92" s="32"/>
      <c r="D92" s="32"/>
      <c r="E92" s="32"/>
      <c r="F92" s="32"/>
      <c r="G92" s="32"/>
    </row>
    <row r="93" spans="1:7" ht="19.5">
      <c r="A93" s="372"/>
      <c r="B93" s="32"/>
      <c r="C93" s="32"/>
      <c r="D93" s="32"/>
      <c r="E93" s="32"/>
      <c r="F93" s="32"/>
      <c r="G93" s="32"/>
    </row>
    <row r="94" spans="1:7" ht="19.5">
      <c r="A94" s="372"/>
      <c r="B94" s="32"/>
      <c r="C94" s="32"/>
      <c r="D94" s="32"/>
      <c r="E94" s="32"/>
      <c r="F94" s="32"/>
      <c r="G94" s="32"/>
    </row>
    <row r="95" spans="1:7" ht="19.5">
      <c r="A95" s="372"/>
      <c r="B95" s="32"/>
      <c r="C95" s="32"/>
      <c r="D95" s="32"/>
      <c r="E95" s="32"/>
      <c r="F95" s="32"/>
      <c r="G95" s="32"/>
    </row>
    <row r="96" spans="1:7" ht="19.5">
      <c r="A96" s="371"/>
      <c r="B96" s="32"/>
      <c r="C96" s="32"/>
      <c r="D96" s="32"/>
      <c r="E96" s="32"/>
      <c r="F96" s="32"/>
      <c r="G96" s="32"/>
    </row>
    <row r="97" spans="1:7" ht="19.5">
      <c r="A97" s="371"/>
      <c r="B97" s="32"/>
      <c r="C97" s="32"/>
      <c r="D97" s="32"/>
      <c r="E97" s="32"/>
      <c r="F97" s="32"/>
      <c r="G97" s="32"/>
    </row>
    <row r="98" spans="1:7" ht="19.5">
      <c r="A98" s="371"/>
      <c r="B98" s="32"/>
      <c r="C98" s="32"/>
      <c r="D98" s="32"/>
      <c r="E98" s="32"/>
      <c r="F98" s="32"/>
      <c r="G98" s="32"/>
    </row>
    <row r="99" spans="1:7" ht="19.5">
      <c r="A99" s="371"/>
      <c r="B99" s="32"/>
      <c r="C99" s="32"/>
      <c r="D99" s="32"/>
      <c r="E99" s="32"/>
      <c r="F99" s="32"/>
      <c r="G99" s="32"/>
    </row>
    <row r="100" spans="1:7" ht="19.5">
      <c r="A100" s="371"/>
      <c r="B100" s="32"/>
      <c r="C100" s="32"/>
      <c r="D100" s="32"/>
      <c r="E100" s="32"/>
      <c r="F100" s="32"/>
      <c r="G100" s="32"/>
    </row>
    <row r="101" spans="1:7" ht="19.5">
      <c r="A101" s="69"/>
      <c r="B101" s="32"/>
      <c r="C101" s="32"/>
      <c r="D101" s="32"/>
      <c r="E101" s="32"/>
      <c r="F101" s="32"/>
      <c r="G101" s="32"/>
    </row>
    <row r="102" spans="1:7">
      <c r="A102" s="70"/>
      <c r="B102" s="32"/>
      <c r="C102" s="32"/>
      <c r="D102" s="32"/>
      <c r="E102" s="32"/>
      <c r="F102" s="32"/>
      <c r="G102" s="32"/>
    </row>
    <row r="103" spans="1:7">
      <c r="A103" s="70"/>
      <c r="B103" s="32"/>
      <c r="C103" s="32"/>
      <c r="D103" s="32"/>
      <c r="E103" s="32"/>
      <c r="F103" s="32"/>
      <c r="G103" s="32"/>
    </row>
    <row r="104" spans="1:7">
      <c r="A104" s="70"/>
      <c r="B104" s="32"/>
      <c r="C104" s="32"/>
      <c r="D104" s="32"/>
      <c r="E104" s="32"/>
      <c r="F104" s="32"/>
      <c r="G104" s="32"/>
    </row>
    <row r="105" spans="1:7">
      <c r="A105" s="70"/>
      <c r="B105" s="32"/>
      <c r="C105" s="32"/>
      <c r="D105" s="32"/>
      <c r="E105" s="32"/>
      <c r="F105" s="32"/>
      <c r="G105" s="32"/>
    </row>
    <row r="106" spans="1:7">
      <c r="A106" s="70"/>
      <c r="B106" s="32"/>
      <c r="C106" s="32"/>
      <c r="D106" s="32"/>
      <c r="E106" s="32"/>
      <c r="F106" s="32"/>
      <c r="G106" s="32"/>
    </row>
    <row r="107" spans="1:7">
      <c r="A107" s="70"/>
      <c r="B107" s="32"/>
      <c r="C107" s="32"/>
      <c r="D107" s="32"/>
      <c r="E107" s="32"/>
      <c r="F107" s="32"/>
      <c r="G107" s="32"/>
    </row>
    <row r="108" spans="1:7">
      <c r="A108" s="70"/>
      <c r="B108" s="32"/>
      <c r="C108" s="32"/>
      <c r="D108" s="32"/>
      <c r="E108" s="32"/>
      <c r="F108" s="32"/>
      <c r="G108" s="32"/>
    </row>
    <row r="109" spans="1:7">
      <c r="A109" s="70"/>
      <c r="B109" s="32"/>
      <c r="C109" s="32"/>
      <c r="D109" s="32"/>
      <c r="E109" s="32"/>
      <c r="F109" s="32"/>
      <c r="G109" s="32"/>
    </row>
    <row r="110" spans="1:7" ht="19.5">
      <c r="A110" s="371"/>
      <c r="B110" s="32"/>
      <c r="C110" s="32"/>
      <c r="D110" s="32"/>
      <c r="E110" s="32"/>
      <c r="F110" s="32"/>
      <c r="G110" s="32"/>
    </row>
    <row r="111" spans="1:7" ht="19.5">
      <c r="A111" s="371"/>
      <c r="B111" s="32"/>
      <c r="C111" s="32"/>
      <c r="D111" s="32"/>
      <c r="E111" s="32"/>
      <c r="F111" s="32"/>
      <c r="G111" s="32"/>
    </row>
    <row r="112" spans="1:7" ht="19.5">
      <c r="A112" s="372"/>
      <c r="B112" s="32"/>
      <c r="C112" s="32"/>
      <c r="D112" s="32"/>
      <c r="E112" s="32"/>
      <c r="F112" s="32"/>
      <c r="G112" s="32"/>
    </row>
    <row r="113" spans="1:7" ht="19.5">
      <c r="A113" s="372"/>
      <c r="B113" s="32"/>
      <c r="C113" s="32"/>
      <c r="D113" s="32"/>
      <c r="E113" s="32"/>
      <c r="F113" s="32"/>
      <c r="G113" s="32"/>
    </row>
    <row r="114" spans="1:7" ht="19.5">
      <c r="A114" s="372"/>
      <c r="B114" s="32"/>
      <c r="C114" s="32"/>
      <c r="D114" s="32"/>
      <c r="E114" s="32"/>
      <c r="F114" s="32"/>
      <c r="G114" s="32"/>
    </row>
    <row r="115" spans="1:7" ht="19.5">
      <c r="A115" s="371"/>
      <c r="B115" s="32"/>
      <c r="C115" s="32"/>
      <c r="D115" s="32"/>
      <c r="E115" s="32"/>
      <c r="F115" s="32"/>
      <c r="G115" s="32"/>
    </row>
    <row r="116" spans="1:7" ht="19.5">
      <c r="A116" s="371"/>
      <c r="B116" s="32"/>
      <c r="C116" s="32"/>
      <c r="D116" s="32"/>
      <c r="E116" s="32"/>
      <c r="F116" s="32"/>
      <c r="G116" s="32"/>
    </row>
    <row r="117" spans="1:7" ht="19.5">
      <c r="A117" s="371"/>
      <c r="B117" s="32"/>
      <c r="C117" s="32"/>
      <c r="D117" s="32"/>
      <c r="E117" s="32"/>
      <c r="F117" s="32"/>
      <c r="G117" s="32"/>
    </row>
    <row r="118" spans="1:7" ht="19.5">
      <c r="A118" s="371"/>
      <c r="B118" s="32"/>
      <c r="C118" s="32"/>
      <c r="D118" s="32"/>
      <c r="E118" s="32"/>
      <c r="F118" s="32"/>
      <c r="G118" s="32"/>
    </row>
    <row r="119" spans="1:7" ht="19.5">
      <c r="A119" s="371"/>
      <c r="B119" s="32"/>
      <c r="C119" s="32"/>
      <c r="D119" s="32"/>
      <c r="E119" s="32"/>
      <c r="F119" s="32"/>
      <c r="G119" s="32"/>
    </row>
    <row r="120" spans="1:7" ht="19.5">
      <c r="A120" s="371"/>
      <c r="B120" s="32"/>
      <c r="C120" s="32"/>
      <c r="D120" s="32"/>
      <c r="E120" s="32"/>
      <c r="F120" s="32"/>
      <c r="G120" s="32"/>
    </row>
    <row r="121" spans="1:7" ht="19.5">
      <c r="A121" s="371"/>
      <c r="B121" s="32"/>
      <c r="C121" s="32"/>
      <c r="D121" s="32"/>
      <c r="E121" s="32"/>
      <c r="F121" s="32"/>
      <c r="G121" s="32"/>
    </row>
    <row r="122" spans="1:7" ht="19.5">
      <c r="A122" s="372"/>
      <c r="B122" s="32"/>
      <c r="C122" s="32"/>
      <c r="D122" s="32"/>
      <c r="E122" s="32"/>
      <c r="F122" s="32"/>
      <c r="G122" s="32"/>
    </row>
    <row r="123" spans="1:7" ht="19.5">
      <c r="A123" s="371"/>
      <c r="B123" s="32"/>
      <c r="C123" s="32"/>
      <c r="D123" s="32"/>
      <c r="E123" s="32"/>
      <c r="F123" s="32"/>
      <c r="G123" s="32"/>
    </row>
    <row r="124" spans="1:7" ht="19.5">
      <c r="A124" s="371"/>
      <c r="B124" s="32"/>
      <c r="C124" s="32"/>
      <c r="D124" s="32"/>
      <c r="E124" s="32"/>
      <c r="F124" s="32"/>
      <c r="G124" s="32"/>
    </row>
    <row r="125" spans="1:7" ht="19.5">
      <c r="A125" s="371"/>
      <c r="B125" s="32"/>
      <c r="C125" s="32"/>
      <c r="D125" s="32"/>
      <c r="E125" s="32"/>
      <c r="F125" s="32"/>
      <c r="G125" s="32"/>
    </row>
    <row r="126" spans="1:7" ht="19.5">
      <c r="A126" s="371"/>
      <c r="B126" s="32"/>
      <c r="C126" s="32"/>
      <c r="D126" s="32"/>
      <c r="E126" s="32"/>
      <c r="F126" s="32"/>
      <c r="G126" s="32"/>
    </row>
    <row r="127" spans="1:7" ht="19.5">
      <c r="A127" s="371"/>
      <c r="B127" s="32"/>
      <c r="C127" s="32"/>
      <c r="D127" s="32"/>
      <c r="E127" s="32"/>
      <c r="F127" s="32"/>
      <c r="G127" s="32"/>
    </row>
    <row r="128" spans="1:7" ht="19.5">
      <c r="A128" s="372"/>
      <c r="B128" s="32"/>
      <c r="C128" s="32"/>
      <c r="D128" s="32"/>
      <c r="E128" s="32"/>
      <c r="F128" s="32"/>
      <c r="G128" s="32"/>
    </row>
    <row r="129" spans="1:7" ht="19.5">
      <c r="A129" s="371"/>
      <c r="B129" s="32"/>
      <c r="C129" s="32"/>
      <c r="D129" s="32"/>
      <c r="E129" s="32"/>
      <c r="F129" s="32"/>
      <c r="G129" s="32"/>
    </row>
    <row r="130" spans="1:7" ht="19.5">
      <c r="A130" s="371"/>
      <c r="B130" s="32"/>
      <c r="C130" s="32"/>
      <c r="D130" s="32"/>
      <c r="E130" s="32"/>
      <c r="F130" s="32"/>
      <c r="G130" s="32"/>
    </row>
    <row r="131" spans="1:7" ht="19.5">
      <c r="A131" s="371"/>
      <c r="B131" s="32"/>
      <c r="C131" s="32"/>
      <c r="D131" s="32"/>
      <c r="E131" s="32"/>
      <c r="F131" s="32"/>
      <c r="G131" s="32"/>
    </row>
    <row r="132" spans="1:7" ht="19.5">
      <c r="A132" s="372"/>
      <c r="B132" s="32"/>
      <c r="C132" s="32"/>
      <c r="D132" s="32"/>
      <c r="E132" s="32"/>
      <c r="F132" s="32"/>
      <c r="G132" s="32"/>
    </row>
    <row r="133" spans="1:7" ht="19.5">
      <c r="A133" s="371"/>
      <c r="B133" s="32"/>
      <c r="C133" s="32"/>
      <c r="D133" s="32"/>
      <c r="E133" s="32"/>
      <c r="F133" s="32"/>
      <c r="G133" s="32"/>
    </row>
    <row r="134" spans="1:7" ht="19.5">
      <c r="A134" s="371"/>
      <c r="B134" s="32"/>
      <c r="C134" s="32"/>
      <c r="D134" s="32"/>
      <c r="E134" s="32"/>
      <c r="F134" s="32"/>
      <c r="G134" s="32"/>
    </row>
    <row r="135" spans="1:7" ht="19.5">
      <c r="A135" s="371"/>
      <c r="B135" s="32"/>
      <c r="C135" s="32"/>
      <c r="D135" s="32"/>
      <c r="E135" s="32"/>
      <c r="F135" s="32"/>
      <c r="G135" s="32"/>
    </row>
    <row r="136" spans="1:7" ht="19.5">
      <c r="A136" s="371"/>
      <c r="B136" s="32"/>
      <c r="C136" s="32"/>
      <c r="D136" s="32"/>
      <c r="E136" s="32"/>
      <c r="F136" s="32"/>
      <c r="G136" s="32"/>
    </row>
    <row r="137" spans="1:7" ht="19.5">
      <c r="A137" s="372"/>
      <c r="B137" s="32"/>
      <c r="C137" s="32"/>
      <c r="D137" s="32"/>
      <c r="E137" s="32"/>
      <c r="F137" s="32"/>
      <c r="G137" s="32"/>
    </row>
    <row r="138" spans="1:7" ht="19.5">
      <c r="A138" s="371"/>
      <c r="B138" s="32"/>
      <c r="C138" s="32"/>
      <c r="D138" s="32"/>
      <c r="E138" s="32"/>
      <c r="F138" s="32"/>
      <c r="G138" s="32"/>
    </row>
    <row r="139" spans="1:7" ht="19.5">
      <c r="A139" s="371"/>
      <c r="B139" s="32"/>
      <c r="C139" s="32"/>
      <c r="D139" s="32"/>
      <c r="E139" s="32"/>
      <c r="F139" s="32"/>
      <c r="G139" s="32"/>
    </row>
    <row r="140" spans="1:7" ht="19.5">
      <c r="A140" s="371"/>
      <c r="B140" s="32"/>
      <c r="C140" s="32"/>
      <c r="D140" s="32"/>
      <c r="E140" s="32"/>
      <c r="F140" s="32"/>
      <c r="G140" s="32"/>
    </row>
    <row r="141" spans="1:7" ht="19.5">
      <c r="A141" s="371"/>
      <c r="B141" s="32"/>
      <c r="C141" s="32"/>
      <c r="D141" s="32"/>
      <c r="E141" s="32"/>
      <c r="F141" s="32"/>
      <c r="G141" s="32"/>
    </row>
    <row r="142" spans="1:7" ht="19.5">
      <c r="A142" s="372"/>
      <c r="B142" s="32"/>
      <c r="C142" s="32"/>
      <c r="D142" s="32"/>
      <c r="E142" s="32"/>
      <c r="F142" s="32"/>
      <c r="G142" s="32"/>
    </row>
    <row r="143" spans="1:7" ht="19.5">
      <c r="A143" s="372"/>
      <c r="B143" s="32"/>
      <c r="C143" s="32"/>
      <c r="D143" s="32"/>
      <c r="E143" s="32"/>
      <c r="F143" s="32"/>
      <c r="G143" s="32"/>
    </row>
    <row r="144" spans="1:7" ht="19.5">
      <c r="A144" s="372"/>
      <c r="B144" s="32"/>
      <c r="C144" s="32"/>
      <c r="D144" s="32"/>
      <c r="E144" s="32"/>
      <c r="F144" s="32"/>
      <c r="G144" s="32"/>
    </row>
    <row r="145" spans="1:7" ht="19.5">
      <c r="A145" s="371"/>
      <c r="B145" s="32"/>
      <c r="C145" s="32"/>
      <c r="D145" s="32"/>
      <c r="E145" s="32"/>
      <c r="F145" s="32"/>
      <c r="G145" s="32"/>
    </row>
    <row r="146" spans="1:7" ht="19.5">
      <c r="A146" s="371"/>
      <c r="B146" s="32"/>
      <c r="C146" s="32"/>
      <c r="D146" s="32"/>
      <c r="E146" s="32"/>
      <c r="F146" s="32"/>
      <c r="G146" s="32"/>
    </row>
    <row r="147" spans="1:7" ht="19.5">
      <c r="A147" s="72"/>
      <c r="B147" s="32"/>
      <c r="C147" s="32"/>
      <c r="D147" s="32"/>
      <c r="E147" s="32"/>
      <c r="F147" s="32"/>
      <c r="G147" s="32"/>
    </row>
    <row r="148" spans="1:7" ht="19.5">
      <c r="A148" s="372"/>
      <c r="B148" s="32"/>
      <c r="C148" s="32"/>
      <c r="D148" s="32"/>
      <c r="E148" s="32"/>
      <c r="F148" s="32"/>
      <c r="G148" s="32"/>
    </row>
    <row r="149" spans="1:7" ht="19.5">
      <c r="A149" s="371"/>
      <c r="B149" s="32"/>
      <c r="C149" s="32"/>
      <c r="D149" s="32"/>
      <c r="E149" s="32"/>
      <c r="F149" s="32"/>
      <c r="G149" s="32"/>
    </row>
    <row r="150" spans="1:7" ht="19.5">
      <c r="A150" s="371"/>
      <c r="B150" s="32"/>
      <c r="C150" s="32"/>
      <c r="D150" s="32"/>
      <c r="E150" s="32"/>
      <c r="F150" s="32"/>
      <c r="G150" s="32"/>
    </row>
    <row r="151" spans="1:7" ht="19.5">
      <c r="A151" s="371"/>
      <c r="B151" s="32"/>
      <c r="C151" s="32"/>
      <c r="D151" s="32"/>
      <c r="E151" s="32"/>
      <c r="F151" s="32"/>
      <c r="G151" s="32"/>
    </row>
    <row r="152" spans="1:7" ht="19.5">
      <c r="A152" s="372"/>
      <c r="B152" s="32"/>
      <c r="C152" s="32"/>
      <c r="D152" s="32"/>
      <c r="E152" s="32"/>
      <c r="F152" s="32"/>
      <c r="G152" s="32"/>
    </row>
    <row r="153" spans="1:7" ht="19.5">
      <c r="A153" s="371"/>
      <c r="B153" s="32"/>
      <c r="C153" s="32"/>
      <c r="D153" s="32"/>
      <c r="E153" s="32"/>
      <c r="F153" s="32"/>
      <c r="G153" s="32"/>
    </row>
    <row r="154" spans="1:7" ht="19.5">
      <c r="A154" s="371"/>
      <c r="B154" s="32"/>
      <c r="C154" s="32"/>
      <c r="D154" s="32"/>
      <c r="E154" s="32"/>
      <c r="F154" s="32"/>
      <c r="G154" s="32"/>
    </row>
    <row r="155" spans="1:7" ht="19.5">
      <c r="A155" s="371"/>
      <c r="B155" s="32"/>
      <c r="C155" s="32"/>
      <c r="D155" s="32"/>
      <c r="E155" s="32"/>
      <c r="F155" s="32"/>
      <c r="G155" s="32"/>
    </row>
    <row r="156" spans="1:7" ht="19.5">
      <c r="A156" s="372"/>
      <c r="B156" s="32"/>
      <c r="C156" s="32"/>
      <c r="D156" s="32"/>
      <c r="E156" s="32"/>
      <c r="F156" s="32"/>
      <c r="G156" s="32"/>
    </row>
    <row r="157" spans="1:7" ht="19.5">
      <c r="A157" s="371"/>
      <c r="B157" s="32"/>
      <c r="C157" s="32"/>
      <c r="D157" s="32"/>
      <c r="E157" s="32"/>
      <c r="F157" s="32"/>
      <c r="G157" s="32"/>
    </row>
    <row r="158" spans="1:7" ht="19.5">
      <c r="A158" s="371"/>
      <c r="B158" s="32"/>
      <c r="C158" s="32"/>
      <c r="D158" s="32"/>
      <c r="E158" s="32"/>
      <c r="F158" s="32"/>
      <c r="G158" s="32"/>
    </row>
    <row r="159" spans="1:7" ht="19.5">
      <c r="A159" s="371"/>
      <c r="B159" s="32"/>
      <c r="C159" s="32"/>
      <c r="D159" s="32"/>
      <c r="E159" s="32"/>
      <c r="F159" s="32"/>
      <c r="G159" s="32"/>
    </row>
    <row r="160" spans="1:7" ht="19.5">
      <c r="A160" s="372"/>
      <c r="B160" s="32"/>
      <c r="C160" s="32"/>
      <c r="D160" s="32"/>
      <c r="E160" s="32"/>
      <c r="F160" s="32"/>
      <c r="G160" s="32"/>
    </row>
    <row r="161" spans="1:7" ht="19.5">
      <c r="A161" s="371"/>
      <c r="B161" s="32"/>
      <c r="C161" s="32"/>
      <c r="D161" s="32"/>
      <c r="E161" s="32"/>
      <c r="F161" s="32"/>
      <c r="G161" s="32"/>
    </row>
    <row r="162" spans="1:7" ht="19.5">
      <c r="A162" s="371"/>
      <c r="B162" s="32"/>
      <c r="C162" s="32"/>
      <c r="D162" s="32"/>
      <c r="E162" s="32"/>
      <c r="F162" s="32"/>
      <c r="G162" s="32"/>
    </row>
    <row r="163" spans="1:7" ht="19.5">
      <c r="A163" s="371"/>
      <c r="B163" s="32"/>
      <c r="C163" s="32"/>
      <c r="D163" s="32"/>
      <c r="E163" s="32"/>
      <c r="F163" s="32"/>
      <c r="G163" s="32"/>
    </row>
    <row r="164" spans="1:7" ht="19.5">
      <c r="A164" s="71"/>
      <c r="B164" s="32"/>
      <c r="C164" s="32"/>
      <c r="D164" s="32"/>
      <c r="E164" s="32"/>
      <c r="F164" s="32"/>
      <c r="G164" s="32"/>
    </row>
    <row r="165" spans="1:7" ht="19.5">
      <c r="A165" s="71"/>
      <c r="B165" s="32"/>
      <c r="C165" s="32"/>
      <c r="D165" s="32"/>
      <c r="E165" s="32"/>
      <c r="F165" s="32"/>
      <c r="G165" s="32"/>
    </row>
    <row r="166" spans="1:7" ht="19.5">
      <c r="A166" s="71"/>
      <c r="B166" s="32"/>
      <c r="C166" s="32"/>
      <c r="D166" s="32"/>
      <c r="E166" s="32"/>
      <c r="F166" s="32"/>
      <c r="G166" s="32"/>
    </row>
    <row r="167" spans="1:7" ht="19.5">
      <c r="A167" s="69"/>
      <c r="B167" s="32"/>
      <c r="C167" s="32"/>
      <c r="D167" s="32"/>
      <c r="E167" s="32"/>
      <c r="F167" s="32"/>
      <c r="G167" s="32"/>
    </row>
    <row r="168" spans="1:7" ht="19.5">
      <c r="A168" s="69"/>
      <c r="B168" s="32"/>
      <c r="C168" s="32"/>
      <c r="D168" s="32"/>
      <c r="E168" s="32"/>
      <c r="F168" s="32"/>
      <c r="G168" s="32"/>
    </row>
    <row r="169" spans="1:7" ht="19.5">
      <c r="A169" s="372"/>
      <c r="B169" s="32"/>
      <c r="C169" s="32"/>
      <c r="D169" s="32"/>
      <c r="E169" s="32"/>
      <c r="F169" s="32"/>
      <c r="G169" s="32"/>
    </row>
    <row r="170" spans="1:7" ht="19.5">
      <c r="A170" s="371"/>
      <c r="B170" s="32"/>
      <c r="C170" s="32"/>
      <c r="D170" s="32"/>
      <c r="E170" s="32"/>
      <c r="F170" s="32"/>
      <c r="G170" s="32"/>
    </row>
    <row r="171" spans="1:7" ht="19.5">
      <c r="A171" s="371"/>
      <c r="B171" s="32"/>
      <c r="C171" s="32"/>
      <c r="D171" s="32"/>
      <c r="E171" s="32"/>
      <c r="F171" s="32"/>
      <c r="G171" s="32"/>
    </row>
    <row r="172" spans="1:7" ht="19.5">
      <c r="A172" s="371"/>
      <c r="B172" s="32"/>
      <c r="C172" s="32"/>
      <c r="D172" s="32"/>
      <c r="E172" s="32"/>
      <c r="F172" s="32"/>
      <c r="G172" s="32"/>
    </row>
    <row r="173" spans="1:7" ht="19.5">
      <c r="A173" s="371"/>
      <c r="B173" s="32"/>
      <c r="C173" s="32"/>
      <c r="D173" s="32"/>
      <c r="E173" s="32"/>
      <c r="F173" s="32"/>
      <c r="G173" s="32"/>
    </row>
    <row r="174" spans="1:7" ht="19.5">
      <c r="A174" s="371"/>
      <c r="B174" s="32"/>
      <c r="C174" s="32"/>
      <c r="D174" s="32"/>
      <c r="E174" s="32"/>
      <c r="F174" s="32"/>
      <c r="G174" s="32"/>
    </row>
    <row r="175" spans="1:7" ht="19.5">
      <c r="A175" s="372"/>
      <c r="B175" s="32"/>
      <c r="C175" s="32"/>
      <c r="D175" s="32"/>
      <c r="E175" s="32"/>
      <c r="F175" s="32"/>
      <c r="G175" s="32"/>
    </row>
    <row r="176" spans="1:7" ht="19.5">
      <c r="A176" s="371"/>
      <c r="B176" s="32"/>
      <c r="C176" s="32"/>
      <c r="D176" s="32"/>
      <c r="E176" s="32"/>
      <c r="F176" s="32"/>
      <c r="G176" s="32"/>
    </row>
    <row r="177" spans="1:7" ht="19.5">
      <c r="A177" s="371"/>
      <c r="B177" s="32"/>
      <c r="C177" s="32"/>
      <c r="D177" s="32"/>
      <c r="E177" s="32"/>
      <c r="F177" s="32"/>
      <c r="G177" s="32"/>
    </row>
    <row r="178" spans="1:7" ht="19.5">
      <c r="A178" s="371"/>
      <c r="B178" s="32"/>
      <c r="C178" s="32"/>
      <c r="D178" s="32"/>
      <c r="E178" s="32"/>
      <c r="F178" s="32"/>
      <c r="G178" s="32"/>
    </row>
    <row r="179" spans="1:7" ht="19.5">
      <c r="A179" s="371"/>
      <c r="B179" s="32"/>
      <c r="C179" s="32"/>
      <c r="D179" s="32"/>
      <c r="E179" s="32"/>
      <c r="F179" s="32"/>
      <c r="G179" s="32"/>
    </row>
    <row r="180" spans="1:7" ht="19.5">
      <c r="A180" s="372"/>
      <c r="B180" s="32"/>
      <c r="C180" s="32"/>
      <c r="D180" s="32"/>
      <c r="E180" s="32"/>
      <c r="F180" s="32"/>
      <c r="G180" s="32"/>
    </row>
    <row r="181" spans="1:7" ht="19.5">
      <c r="A181" s="372"/>
      <c r="B181" s="32"/>
      <c r="C181" s="32"/>
      <c r="D181" s="32"/>
      <c r="E181" s="32"/>
      <c r="F181" s="32"/>
      <c r="G181" s="32"/>
    </row>
    <row r="182" spans="1:7" ht="19.5">
      <c r="A182" s="371"/>
      <c r="B182" s="32"/>
      <c r="C182" s="32"/>
      <c r="D182" s="32"/>
      <c r="E182" s="32"/>
      <c r="F182" s="32"/>
      <c r="G182" s="32"/>
    </row>
    <row r="183" spans="1:7" ht="19.5">
      <c r="A183" s="371"/>
      <c r="B183" s="32"/>
      <c r="C183" s="32"/>
      <c r="D183" s="32"/>
      <c r="E183" s="32"/>
      <c r="F183" s="32"/>
      <c r="G183" s="32"/>
    </row>
    <row r="184" spans="1:7" ht="19.5">
      <c r="A184" s="371"/>
      <c r="B184" s="32"/>
      <c r="C184" s="32"/>
      <c r="D184" s="32"/>
      <c r="E184" s="32"/>
      <c r="F184" s="32"/>
      <c r="G184" s="32"/>
    </row>
    <row r="185" spans="1:7" ht="19.5">
      <c r="A185" s="372"/>
      <c r="B185" s="32"/>
      <c r="C185" s="32"/>
      <c r="D185" s="32"/>
      <c r="E185" s="32"/>
      <c r="F185" s="32"/>
      <c r="G185" s="32"/>
    </row>
    <row r="186" spans="1:7" ht="19.5">
      <c r="A186" s="372"/>
      <c r="B186" s="32"/>
      <c r="C186" s="32"/>
      <c r="D186" s="32"/>
      <c r="E186" s="32"/>
      <c r="F186" s="32"/>
      <c r="G186" s="32"/>
    </row>
    <row r="187" spans="1:7" ht="19.5">
      <c r="A187" s="372"/>
      <c r="B187" s="32"/>
      <c r="C187" s="32"/>
      <c r="D187" s="32"/>
      <c r="E187" s="32"/>
      <c r="F187" s="32"/>
      <c r="G187" s="32"/>
    </row>
    <row r="188" spans="1:7" ht="19.5">
      <c r="A188" s="372"/>
      <c r="B188" s="32"/>
      <c r="C188" s="32"/>
      <c r="D188" s="32"/>
      <c r="E188" s="32"/>
      <c r="F188" s="32"/>
      <c r="G188" s="32"/>
    </row>
    <row r="189" spans="1:7" ht="19.5">
      <c r="A189" s="372"/>
      <c r="B189" s="32"/>
      <c r="C189" s="32"/>
      <c r="D189" s="32"/>
      <c r="E189" s="32"/>
      <c r="F189" s="32"/>
      <c r="G189" s="32"/>
    </row>
    <row r="190" spans="1:7" ht="19.5">
      <c r="A190" s="372"/>
      <c r="B190" s="32"/>
      <c r="C190" s="32"/>
      <c r="D190" s="32"/>
      <c r="E190" s="32"/>
      <c r="F190" s="32"/>
      <c r="G190" s="32"/>
    </row>
    <row r="191" spans="1:7" ht="19.5">
      <c r="A191" s="371"/>
      <c r="B191" s="32"/>
      <c r="C191" s="32"/>
      <c r="D191" s="32"/>
      <c r="E191" s="32"/>
      <c r="F191" s="32"/>
      <c r="G191" s="32"/>
    </row>
    <row r="192" spans="1:7" ht="19.5">
      <c r="A192" s="371"/>
      <c r="B192" s="32"/>
      <c r="C192" s="32"/>
      <c r="D192" s="32"/>
      <c r="E192" s="32"/>
      <c r="F192" s="32"/>
      <c r="G192" s="32"/>
    </row>
    <row r="193" spans="1:7" ht="19.5">
      <c r="A193" s="371"/>
      <c r="B193" s="32"/>
      <c r="C193" s="32"/>
      <c r="D193" s="32"/>
      <c r="E193" s="32"/>
      <c r="F193" s="32"/>
      <c r="G193" s="32"/>
    </row>
    <row r="194" spans="1:7" ht="19.5">
      <c r="A194" s="372"/>
      <c r="B194" s="32"/>
      <c r="C194" s="32"/>
      <c r="D194" s="32"/>
      <c r="E194" s="32"/>
      <c r="F194" s="32"/>
      <c r="G194" s="32"/>
    </row>
    <row r="195" spans="1:7" ht="19.5">
      <c r="A195" s="371"/>
      <c r="B195" s="32"/>
      <c r="C195" s="32"/>
      <c r="D195" s="32"/>
      <c r="E195" s="32"/>
      <c r="F195" s="32"/>
      <c r="G195" s="32"/>
    </row>
    <row r="196" spans="1:7" ht="19.5">
      <c r="A196" s="371"/>
      <c r="B196" s="32"/>
      <c r="C196" s="32"/>
      <c r="D196" s="32"/>
      <c r="E196" s="32"/>
      <c r="F196" s="32"/>
      <c r="G196" s="32"/>
    </row>
    <row r="197" spans="1:7" ht="19.5">
      <c r="A197" s="72"/>
      <c r="B197" s="32"/>
      <c r="C197" s="32"/>
      <c r="D197" s="32"/>
      <c r="E197" s="32"/>
      <c r="F197" s="32"/>
      <c r="G197" s="32"/>
    </row>
    <row r="198" spans="1:7" ht="19.5">
      <c r="A198" s="371"/>
      <c r="B198" s="32"/>
      <c r="C198" s="32"/>
      <c r="D198" s="32"/>
      <c r="E198" s="32"/>
      <c r="F198" s="32"/>
      <c r="G198" s="32"/>
    </row>
    <row r="199" spans="1:7" ht="19.5">
      <c r="A199" s="372"/>
      <c r="B199" s="32"/>
      <c r="C199" s="32"/>
      <c r="D199" s="32"/>
      <c r="E199" s="32"/>
      <c r="F199" s="32"/>
      <c r="G199" s="32"/>
    </row>
    <row r="200" spans="1:7" ht="19.5">
      <c r="A200" s="371"/>
      <c r="B200" s="32"/>
      <c r="C200" s="32"/>
      <c r="D200" s="32"/>
      <c r="E200" s="32"/>
      <c r="F200" s="32"/>
      <c r="G200" s="32"/>
    </row>
    <row r="201" spans="1:7" ht="19.5">
      <c r="A201" s="371"/>
      <c r="B201" s="32"/>
      <c r="C201" s="32"/>
      <c r="D201" s="32"/>
      <c r="E201" s="32"/>
      <c r="F201" s="32"/>
      <c r="G201" s="32"/>
    </row>
    <row r="202" spans="1:7" ht="19.5">
      <c r="A202" s="372"/>
      <c r="B202" s="32"/>
      <c r="C202" s="32"/>
      <c r="D202" s="32"/>
      <c r="E202" s="32"/>
      <c r="F202" s="32"/>
      <c r="G202" s="32"/>
    </row>
    <row r="203" spans="1:7" ht="19.5">
      <c r="A203" s="371"/>
      <c r="B203" s="32"/>
      <c r="C203" s="32"/>
      <c r="D203" s="32"/>
      <c r="E203" s="32"/>
      <c r="F203" s="32"/>
      <c r="G203" s="32"/>
    </row>
    <row r="204" spans="1:7" ht="19.5">
      <c r="A204" s="371"/>
      <c r="B204" s="32"/>
      <c r="C204" s="32"/>
      <c r="D204" s="32"/>
      <c r="E204" s="32"/>
      <c r="F204" s="32"/>
      <c r="G204" s="32"/>
    </row>
    <row r="205" spans="1:7" ht="19.5">
      <c r="A205" s="372"/>
      <c r="B205" s="32"/>
      <c r="C205" s="32"/>
      <c r="D205" s="32"/>
      <c r="E205" s="32"/>
      <c r="F205" s="32"/>
      <c r="G205" s="32"/>
    </row>
    <row r="206" spans="1:7" ht="19.5">
      <c r="A206" s="371"/>
      <c r="B206" s="32"/>
      <c r="C206" s="32"/>
      <c r="D206" s="32"/>
      <c r="E206" s="32"/>
      <c r="F206" s="32"/>
      <c r="G206" s="32"/>
    </row>
    <row r="207" spans="1:7" ht="19.5">
      <c r="A207" s="371"/>
      <c r="B207" s="32"/>
      <c r="C207" s="32"/>
      <c r="D207" s="32"/>
      <c r="E207" s="32"/>
      <c r="F207" s="32"/>
      <c r="G207" s="32"/>
    </row>
    <row r="208" spans="1:7" ht="19.5">
      <c r="A208" s="371"/>
      <c r="B208" s="32"/>
      <c r="C208" s="32"/>
      <c r="D208" s="32"/>
      <c r="E208" s="32"/>
      <c r="F208" s="32"/>
      <c r="G208" s="32"/>
    </row>
    <row r="209" spans="1:7" ht="19.5">
      <c r="A209" s="371"/>
      <c r="B209" s="32"/>
      <c r="C209" s="32"/>
      <c r="D209" s="32"/>
      <c r="E209" s="32"/>
      <c r="F209" s="32"/>
      <c r="G209" s="32"/>
    </row>
    <row r="210" spans="1:7" ht="19.5">
      <c r="A210" s="371"/>
      <c r="B210" s="32"/>
      <c r="C210" s="32"/>
      <c r="D210" s="32"/>
      <c r="E210" s="32"/>
      <c r="F210" s="32"/>
      <c r="G210" s="32"/>
    </row>
    <row r="211" spans="1:7" ht="19.5">
      <c r="A211" s="371"/>
      <c r="B211" s="32"/>
      <c r="C211" s="32"/>
      <c r="D211" s="32"/>
      <c r="E211" s="32"/>
      <c r="F211" s="32"/>
      <c r="G211" s="32"/>
    </row>
    <row r="212" spans="1:7" ht="19.5">
      <c r="A212" s="371"/>
      <c r="B212" s="32"/>
      <c r="C212" s="32"/>
      <c r="D212" s="32"/>
      <c r="E212" s="32"/>
      <c r="F212" s="32"/>
      <c r="G212" s="32"/>
    </row>
    <row r="213" spans="1:7" ht="19.5">
      <c r="A213" s="371"/>
      <c r="B213" s="32"/>
      <c r="C213" s="32"/>
      <c r="D213" s="32"/>
      <c r="E213" s="32"/>
      <c r="F213" s="32"/>
      <c r="G213" s="32"/>
    </row>
    <row r="214" spans="1:7" ht="19.5">
      <c r="A214" s="372"/>
      <c r="B214" s="32"/>
      <c r="C214" s="32"/>
      <c r="D214" s="32"/>
      <c r="E214" s="32"/>
      <c r="F214" s="32"/>
      <c r="G214" s="32"/>
    </row>
    <row r="215" spans="1:7" ht="19.5">
      <c r="A215" s="371"/>
      <c r="B215" s="32"/>
      <c r="C215" s="32"/>
      <c r="D215" s="32"/>
      <c r="E215" s="32"/>
      <c r="F215" s="32"/>
      <c r="G215" s="32"/>
    </row>
    <row r="216" spans="1:7" ht="19.5">
      <c r="A216" s="371"/>
      <c r="B216" s="32"/>
      <c r="C216" s="32"/>
      <c r="D216" s="32"/>
      <c r="E216" s="32"/>
      <c r="F216" s="32"/>
      <c r="G216" s="32"/>
    </row>
    <row r="217" spans="1:7" ht="19.5">
      <c r="A217" s="371"/>
      <c r="B217" s="32"/>
      <c r="C217" s="32"/>
      <c r="D217" s="32"/>
      <c r="E217" s="32"/>
      <c r="F217" s="32"/>
      <c r="G217" s="32"/>
    </row>
    <row r="218" spans="1:7" ht="19.5">
      <c r="A218" s="371"/>
      <c r="B218" s="32"/>
      <c r="C218" s="32"/>
      <c r="D218" s="32"/>
      <c r="E218" s="32"/>
      <c r="F218" s="32"/>
      <c r="G218" s="32"/>
    </row>
    <row r="219" spans="1:7" ht="19.5">
      <c r="A219" s="371"/>
      <c r="B219" s="32"/>
      <c r="C219" s="32"/>
      <c r="D219" s="32"/>
      <c r="E219" s="32"/>
      <c r="F219" s="32"/>
      <c r="G219" s="32"/>
    </row>
    <row r="220" spans="1:7" ht="19.5">
      <c r="A220" s="372"/>
      <c r="B220" s="32"/>
      <c r="C220" s="32"/>
      <c r="D220" s="32"/>
      <c r="E220" s="32"/>
      <c r="F220" s="32"/>
      <c r="G220" s="32"/>
    </row>
    <row r="221" spans="1:7" ht="19.5">
      <c r="A221" s="371"/>
      <c r="B221" s="32"/>
      <c r="C221" s="32"/>
      <c r="D221" s="32"/>
      <c r="E221" s="32"/>
      <c r="F221" s="32"/>
      <c r="G221" s="32"/>
    </row>
    <row r="222" spans="1:7" ht="19.5">
      <c r="A222" s="371"/>
      <c r="B222" s="32"/>
      <c r="C222" s="32"/>
      <c r="D222" s="32"/>
      <c r="E222" s="32"/>
      <c r="F222" s="32"/>
      <c r="G222" s="32"/>
    </row>
    <row r="223" spans="1:7" ht="19.5">
      <c r="A223" s="372"/>
      <c r="B223" s="32"/>
      <c r="C223" s="32"/>
      <c r="D223" s="32"/>
      <c r="E223" s="32"/>
      <c r="F223" s="32"/>
      <c r="G223" s="32"/>
    </row>
    <row r="224" spans="1:7" ht="19.5">
      <c r="A224" s="371"/>
      <c r="B224" s="32"/>
      <c r="C224" s="32"/>
      <c r="D224" s="32"/>
      <c r="E224" s="32"/>
      <c r="F224" s="32"/>
      <c r="G224" s="32"/>
    </row>
    <row r="225" spans="1:7" ht="19.5">
      <c r="A225" s="371"/>
      <c r="B225" s="32"/>
      <c r="C225" s="32"/>
      <c r="D225" s="32"/>
      <c r="E225" s="32"/>
      <c r="F225" s="32"/>
      <c r="G225" s="32"/>
    </row>
    <row r="226" spans="1:7" ht="19.5">
      <c r="A226" s="371"/>
      <c r="B226" s="32"/>
      <c r="C226" s="32"/>
      <c r="D226" s="32"/>
      <c r="E226" s="32"/>
      <c r="F226" s="32"/>
      <c r="G226" s="32"/>
    </row>
    <row r="227" spans="1:7" ht="19.5">
      <c r="A227" s="373"/>
      <c r="B227" s="32"/>
      <c r="C227" s="32"/>
      <c r="D227" s="32"/>
      <c r="E227" s="32"/>
      <c r="F227" s="32"/>
      <c r="G227" s="32"/>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27"/>
  <sheetViews>
    <sheetView showGridLines="0" zoomScale="50" workbookViewId="0">
      <selection activeCell="M19" sqref="M19"/>
    </sheetView>
  </sheetViews>
  <sheetFormatPr baseColWidth="10" defaultColWidth="9.140625" defaultRowHeight="18"/>
  <cols>
    <col min="1" max="1" width="132.28515625" style="374" customWidth="1"/>
    <col min="2" max="7" width="16" style="25" customWidth="1"/>
    <col min="8" max="256" width="9.140625" style="25"/>
    <col min="257" max="257" width="132.28515625" style="25" customWidth="1"/>
    <col min="258" max="263" width="16" style="25" customWidth="1"/>
    <col min="264" max="512" width="9.140625" style="25"/>
    <col min="513" max="513" width="132.28515625" style="25" customWidth="1"/>
    <col min="514" max="519" width="16" style="25" customWidth="1"/>
    <col min="520" max="768" width="9.140625" style="25"/>
    <col min="769" max="769" width="132.28515625" style="25" customWidth="1"/>
    <col min="770" max="775" width="16" style="25" customWidth="1"/>
    <col min="776" max="1024" width="9.140625" style="25"/>
    <col min="1025" max="1025" width="132.28515625" style="25" customWidth="1"/>
    <col min="1026" max="1031" width="16" style="25" customWidth="1"/>
    <col min="1032" max="1280" width="9.140625" style="25"/>
    <col min="1281" max="1281" width="132.28515625" style="25" customWidth="1"/>
    <col min="1282" max="1287" width="16" style="25" customWidth="1"/>
    <col min="1288" max="1536" width="9.140625" style="25"/>
    <col min="1537" max="1537" width="132.28515625" style="25" customWidth="1"/>
    <col min="1538" max="1543" width="16" style="25" customWidth="1"/>
    <col min="1544" max="1792" width="9.140625" style="25"/>
    <col min="1793" max="1793" width="132.28515625" style="25" customWidth="1"/>
    <col min="1794" max="1799" width="16" style="25" customWidth="1"/>
    <col min="1800" max="2048" width="9.140625" style="25"/>
    <col min="2049" max="2049" width="132.28515625" style="25" customWidth="1"/>
    <col min="2050" max="2055" width="16" style="25" customWidth="1"/>
    <col min="2056" max="2304" width="9.140625" style="25"/>
    <col min="2305" max="2305" width="132.28515625" style="25" customWidth="1"/>
    <col min="2306" max="2311" width="16" style="25" customWidth="1"/>
    <col min="2312" max="2560" width="9.140625" style="25"/>
    <col min="2561" max="2561" width="132.28515625" style="25" customWidth="1"/>
    <col min="2562" max="2567" width="16" style="25" customWidth="1"/>
    <col min="2568" max="2816" width="9.140625" style="25"/>
    <col min="2817" max="2817" width="132.28515625" style="25" customWidth="1"/>
    <col min="2818" max="2823" width="16" style="25" customWidth="1"/>
    <col min="2824" max="3072" width="9.140625" style="25"/>
    <col min="3073" max="3073" width="132.28515625" style="25" customWidth="1"/>
    <col min="3074" max="3079" width="16" style="25" customWidth="1"/>
    <col min="3080" max="3328" width="9.140625" style="25"/>
    <col min="3329" max="3329" width="132.28515625" style="25" customWidth="1"/>
    <col min="3330" max="3335" width="16" style="25" customWidth="1"/>
    <col min="3336" max="3584" width="9.140625" style="25"/>
    <col min="3585" max="3585" width="132.28515625" style="25" customWidth="1"/>
    <col min="3586" max="3591" width="16" style="25" customWidth="1"/>
    <col min="3592" max="3840" width="9.140625" style="25"/>
    <col min="3841" max="3841" width="132.28515625" style="25" customWidth="1"/>
    <col min="3842" max="3847" width="16" style="25" customWidth="1"/>
    <col min="3848" max="4096" width="9.140625" style="25"/>
    <col min="4097" max="4097" width="132.28515625" style="25" customWidth="1"/>
    <col min="4098" max="4103" width="16" style="25" customWidth="1"/>
    <col min="4104" max="4352" width="9.140625" style="25"/>
    <col min="4353" max="4353" width="132.28515625" style="25" customWidth="1"/>
    <col min="4354" max="4359" width="16" style="25" customWidth="1"/>
    <col min="4360" max="4608" width="9.140625" style="25"/>
    <col min="4609" max="4609" width="132.28515625" style="25" customWidth="1"/>
    <col min="4610" max="4615" width="16" style="25" customWidth="1"/>
    <col min="4616" max="4864" width="9.140625" style="25"/>
    <col min="4865" max="4865" width="132.28515625" style="25" customWidth="1"/>
    <col min="4866" max="4871" width="16" style="25" customWidth="1"/>
    <col min="4872" max="5120" width="9.140625" style="25"/>
    <col min="5121" max="5121" width="132.28515625" style="25" customWidth="1"/>
    <col min="5122" max="5127" width="16" style="25" customWidth="1"/>
    <col min="5128" max="5376" width="9.140625" style="25"/>
    <col min="5377" max="5377" width="132.28515625" style="25" customWidth="1"/>
    <col min="5378" max="5383" width="16" style="25" customWidth="1"/>
    <col min="5384" max="5632" width="9.140625" style="25"/>
    <col min="5633" max="5633" width="132.28515625" style="25" customWidth="1"/>
    <col min="5634" max="5639" width="16" style="25" customWidth="1"/>
    <col min="5640" max="5888" width="9.140625" style="25"/>
    <col min="5889" max="5889" width="132.28515625" style="25" customWidth="1"/>
    <col min="5890" max="5895" width="16" style="25" customWidth="1"/>
    <col min="5896" max="6144" width="9.140625" style="25"/>
    <col min="6145" max="6145" width="132.28515625" style="25" customWidth="1"/>
    <col min="6146" max="6151" width="16" style="25" customWidth="1"/>
    <col min="6152" max="6400" width="9.140625" style="25"/>
    <col min="6401" max="6401" width="132.28515625" style="25" customWidth="1"/>
    <col min="6402" max="6407" width="16" style="25" customWidth="1"/>
    <col min="6408" max="6656" width="9.140625" style="25"/>
    <col min="6657" max="6657" width="132.28515625" style="25" customWidth="1"/>
    <col min="6658" max="6663" width="16" style="25" customWidth="1"/>
    <col min="6664" max="6912" width="9.140625" style="25"/>
    <col min="6913" max="6913" width="132.28515625" style="25" customWidth="1"/>
    <col min="6914" max="6919" width="16" style="25" customWidth="1"/>
    <col min="6920" max="7168" width="9.140625" style="25"/>
    <col min="7169" max="7169" width="132.28515625" style="25" customWidth="1"/>
    <col min="7170" max="7175" width="16" style="25" customWidth="1"/>
    <col min="7176" max="7424" width="9.140625" style="25"/>
    <col min="7425" max="7425" width="132.28515625" style="25" customWidth="1"/>
    <col min="7426" max="7431" width="16" style="25" customWidth="1"/>
    <col min="7432" max="7680" width="9.140625" style="25"/>
    <col min="7681" max="7681" width="132.28515625" style="25" customWidth="1"/>
    <col min="7682" max="7687" width="16" style="25" customWidth="1"/>
    <col min="7688" max="7936" width="9.140625" style="25"/>
    <col min="7937" max="7937" width="132.28515625" style="25" customWidth="1"/>
    <col min="7938" max="7943" width="16" style="25" customWidth="1"/>
    <col min="7944" max="8192" width="9.140625" style="25"/>
    <col min="8193" max="8193" width="132.28515625" style="25" customWidth="1"/>
    <col min="8194" max="8199" width="16" style="25" customWidth="1"/>
    <col min="8200" max="8448" width="9.140625" style="25"/>
    <col min="8449" max="8449" width="132.28515625" style="25" customWidth="1"/>
    <col min="8450" max="8455" width="16" style="25" customWidth="1"/>
    <col min="8456" max="8704" width="9.140625" style="25"/>
    <col min="8705" max="8705" width="132.28515625" style="25" customWidth="1"/>
    <col min="8706" max="8711" width="16" style="25" customWidth="1"/>
    <col min="8712" max="8960" width="9.140625" style="25"/>
    <col min="8961" max="8961" width="132.28515625" style="25" customWidth="1"/>
    <col min="8962" max="8967" width="16" style="25" customWidth="1"/>
    <col min="8968" max="9216" width="9.140625" style="25"/>
    <col min="9217" max="9217" width="132.28515625" style="25" customWidth="1"/>
    <col min="9218" max="9223" width="16" style="25" customWidth="1"/>
    <col min="9224" max="9472" width="9.140625" style="25"/>
    <col min="9473" max="9473" width="132.28515625" style="25" customWidth="1"/>
    <col min="9474" max="9479" width="16" style="25" customWidth="1"/>
    <col min="9480" max="9728" width="9.140625" style="25"/>
    <col min="9729" max="9729" width="132.28515625" style="25" customWidth="1"/>
    <col min="9730" max="9735" width="16" style="25" customWidth="1"/>
    <col min="9736" max="9984" width="9.140625" style="25"/>
    <col min="9985" max="9985" width="132.28515625" style="25" customWidth="1"/>
    <col min="9986" max="9991" width="16" style="25" customWidth="1"/>
    <col min="9992" max="10240" width="9.140625" style="25"/>
    <col min="10241" max="10241" width="132.28515625" style="25" customWidth="1"/>
    <col min="10242" max="10247" width="16" style="25" customWidth="1"/>
    <col min="10248" max="10496" width="9.140625" style="25"/>
    <col min="10497" max="10497" width="132.28515625" style="25" customWidth="1"/>
    <col min="10498" max="10503" width="16" style="25" customWidth="1"/>
    <col min="10504" max="10752" width="9.140625" style="25"/>
    <col min="10753" max="10753" width="132.28515625" style="25" customWidth="1"/>
    <col min="10754" max="10759" width="16" style="25" customWidth="1"/>
    <col min="10760" max="11008" width="9.140625" style="25"/>
    <col min="11009" max="11009" width="132.28515625" style="25" customWidth="1"/>
    <col min="11010" max="11015" width="16" style="25" customWidth="1"/>
    <col min="11016" max="11264" width="9.140625" style="25"/>
    <col min="11265" max="11265" width="132.28515625" style="25" customWidth="1"/>
    <col min="11266" max="11271" width="16" style="25" customWidth="1"/>
    <col min="11272" max="11520" width="9.140625" style="25"/>
    <col min="11521" max="11521" width="132.28515625" style="25" customWidth="1"/>
    <col min="11522" max="11527" width="16" style="25" customWidth="1"/>
    <col min="11528" max="11776" width="9.140625" style="25"/>
    <col min="11777" max="11777" width="132.28515625" style="25" customWidth="1"/>
    <col min="11778" max="11783" width="16" style="25" customWidth="1"/>
    <col min="11784" max="12032" width="9.140625" style="25"/>
    <col min="12033" max="12033" width="132.28515625" style="25" customWidth="1"/>
    <col min="12034" max="12039" width="16" style="25" customWidth="1"/>
    <col min="12040" max="12288" width="9.140625" style="25"/>
    <col min="12289" max="12289" width="132.28515625" style="25" customWidth="1"/>
    <col min="12290" max="12295" width="16" style="25" customWidth="1"/>
    <col min="12296" max="12544" width="9.140625" style="25"/>
    <col min="12545" max="12545" width="132.28515625" style="25" customWidth="1"/>
    <col min="12546" max="12551" width="16" style="25" customWidth="1"/>
    <col min="12552" max="12800" width="9.140625" style="25"/>
    <col min="12801" max="12801" width="132.28515625" style="25" customWidth="1"/>
    <col min="12802" max="12807" width="16" style="25" customWidth="1"/>
    <col min="12808" max="13056" width="9.140625" style="25"/>
    <col min="13057" max="13057" width="132.28515625" style="25" customWidth="1"/>
    <col min="13058" max="13063" width="16" style="25" customWidth="1"/>
    <col min="13064" max="13312" width="9.140625" style="25"/>
    <col min="13313" max="13313" width="132.28515625" style="25" customWidth="1"/>
    <col min="13314" max="13319" width="16" style="25" customWidth="1"/>
    <col min="13320" max="13568" width="9.140625" style="25"/>
    <col min="13569" max="13569" width="132.28515625" style="25" customWidth="1"/>
    <col min="13570" max="13575" width="16" style="25" customWidth="1"/>
    <col min="13576" max="13824" width="9.140625" style="25"/>
    <col min="13825" max="13825" width="132.28515625" style="25" customWidth="1"/>
    <col min="13826" max="13831" width="16" style="25" customWidth="1"/>
    <col min="13832" max="14080" width="9.140625" style="25"/>
    <col min="14081" max="14081" width="132.28515625" style="25" customWidth="1"/>
    <col min="14082" max="14087" width="16" style="25" customWidth="1"/>
    <col min="14088" max="14336" width="9.140625" style="25"/>
    <col min="14337" max="14337" width="132.28515625" style="25" customWidth="1"/>
    <col min="14338" max="14343" width="16" style="25" customWidth="1"/>
    <col min="14344" max="14592" width="9.140625" style="25"/>
    <col min="14593" max="14593" width="132.28515625" style="25" customWidth="1"/>
    <col min="14594" max="14599" width="16" style="25" customWidth="1"/>
    <col min="14600" max="14848" width="9.140625" style="25"/>
    <col min="14849" max="14849" width="132.28515625" style="25" customWidth="1"/>
    <col min="14850" max="14855" width="16" style="25" customWidth="1"/>
    <col min="14856" max="15104" width="9.140625" style="25"/>
    <col min="15105" max="15105" width="132.28515625" style="25" customWidth="1"/>
    <col min="15106" max="15111" width="16" style="25" customWidth="1"/>
    <col min="15112" max="15360" width="9.140625" style="25"/>
    <col min="15361" max="15361" width="132.28515625" style="25" customWidth="1"/>
    <col min="15362" max="15367" width="16" style="25" customWidth="1"/>
    <col min="15368" max="15616" width="9.140625" style="25"/>
    <col min="15617" max="15617" width="132.28515625" style="25" customWidth="1"/>
    <col min="15618" max="15623" width="16" style="25" customWidth="1"/>
    <col min="15624" max="15872" width="9.140625" style="25"/>
    <col min="15873" max="15873" width="132.28515625" style="25" customWidth="1"/>
    <col min="15874" max="15879" width="16" style="25" customWidth="1"/>
    <col min="15880" max="16128" width="9.140625" style="25"/>
    <col min="16129" max="16129" width="132.28515625" style="25" customWidth="1"/>
    <col min="16130" max="16135" width="16" style="25" customWidth="1"/>
    <col min="16136" max="16384" width="9.140625" style="25"/>
  </cols>
  <sheetData>
    <row r="1" spans="1:7" ht="43.5" customHeight="1">
      <c r="A1" s="1374" t="s">
        <v>1063</v>
      </c>
      <c r="B1" s="1374"/>
      <c r="C1" s="1374"/>
      <c r="D1" s="1374"/>
      <c r="E1" s="1374"/>
      <c r="F1" s="1374"/>
      <c r="G1" s="1374"/>
    </row>
    <row r="2" spans="1:7" ht="43.5" customHeight="1">
      <c r="A2" s="1374" t="s">
        <v>418</v>
      </c>
      <c r="B2" s="1374"/>
      <c r="C2" s="1374"/>
      <c r="D2" s="1374"/>
      <c r="E2" s="1374"/>
      <c r="F2" s="1374"/>
      <c r="G2" s="1374"/>
    </row>
    <row r="3" spans="1:7" ht="43.5" customHeight="1">
      <c r="A3" s="1374" t="s">
        <v>487</v>
      </c>
      <c r="B3" s="1374"/>
      <c r="C3" s="1374"/>
      <c r="D3" s="1374"/>
      <c r="E3" s="1374"/>
      <c r="F3" s="1374"/>
      <c r="G3" s="1374"/>
    </row>
    <row r="4" spans="1:7" ht="43.5" customHeight="1">
      <c r="A4" s="1375" t="s">
        <v>1233</v>
      </c>
      <c r="B4" s="1375"/>
      <c r="C4" s="1375"/>
      <c r="D4" s="1375"/>
      <c r="E4" s="1375"/>
      <c r="F4" s="1375"/>
      <c r="G4" s="1375"/>
    </row>
    <row r="5" spans="1:7" ht="19.5" customHeight="1" thickBot="1">
      <c r="A5" s="1374"/>
      <c r="B5" s="1374"/>
      <c r="C5" s="1374"/>
      <c r="D5" s="1374"/>
      <c r="E5" s="1374"/>
      <c r="F5" s="1374"/>
      <c r="G5" s="1374"/>
    </row>
    <row r="6" spans="1:7" s="26" customFormat="1" ht="42" customHeight="1" thickTop="1" thickBot="1">
      <c r="A6" s="362" t="s">
        <v>291</v>
      </c>
      <c r="B6" s="64" t="s">
        <v>420</v>
      </c>
      <c r="C6" s="64" t="s">
        <v>1138</v>
      </c>
      <c r="D6" s="64" t="s">
        <v>1225</v>
      </c>
      <c r="E6" s="64" t="s">
        <v>1275</v>
      </c>
      <c r="F6" s="64" t="s">
        <v>1347</v>
      </c>
      <c r="G6" s="64" t="s">
        <v>2395</v>
      </c>
    </row>
    <row r="7" spans="1:7" ht="15" customHeight="1" thickTop="1" thickBot="1">
      <c r="A7" s="363"/>
      <c r="B7" s="454"/>
      <c r="C7" s="454"/>
      <c r="D7" s="454"/>
      <c r="E7" s="454"/>
      <c r="F7" s="454"/>
      <c r="G7" s="454"/>
    </row>
    <row r="8" spans="1:7" ht="24" customHeight="1" thickTop="1" thickBot="1">
      <c r="A8" s="27" t="s">
        <v>421</v>
      </c>
      <c r="B8" s="1323">
        <v>956905.36125655985</v>
      </c>
      <c r="C8" s="1323">
        <v>1093229.5736690962</v>
      </c>
      <c r="D8" s="1323">
        <v>1296048.3927638484</v>
      </c>
      <c r="E8" s="1323">
        <v>1449886.990857143</v>
      </c>
      <c r="F8" s="1323">
        <v>1639718.3914679298</v>
      </c>
      <c r="G8" s="1323">
        <v>1787181.3334679301</v>
      </c>
    </row>
    <row r="9" spans="1:7" s="67" customFormat="1" ht="21" customHeight="1" thickTop="1">
      <c r="A9" s="65" t="s">
        <v>8</v>
      </c>
      <c r="B9" s="1324">
        <v>126052.09125655975</v>
      </c>
      <c r="C9" s="1324">
        <v>154279.48916180758</v>
      </c>
      <c r="D9" s="1324">
        <v>198146.51186005829</v>
      </c>
      <c r="E9" s="1324">
        <v>210871.66423323617</v>
      </c>
      <c r="F9" s="1324">
        <v>188700.63612827988</v>
      </c>
      <c r="G9" s="1324">
        <v>144500.12913411079</v>
      </c>
    </row>
    <row r="10" spans="1:7" s="67" customFormat="1" ht="21" customHeight="1">
      <c r="A10" s="65" t="s">
        <v>17</v>
      </c>
      <c r="B10" s="1324">
        <v>206219.67979883382</v>
      </c>
      <c r="C10" s="1324">
        <v>197998.06554081629</v>
      </c>
      <c r="D10" s="1324">
        <v>180002.51161370263</v>
      </c>
      <c r="E10" s="1324">
        <v>194166.29490087464</v>
      </c>
      <c r="F10" s="1324">
        <v>237141.54360204082</v>
      </c>
      <c r="G10" s="1324">
        <v>198917.91058017491</v>
      </c>
    </row>
    <row r="11" spans="1:7" s="67" customFormat="1" ht="21" customHeight="1">
      <c r="A11" s="65" t="s">
        <v>26</v>
      </c>
      <c r="B11" s="1324">
        <v>577233.32514723029</v>
      </c>
      <c r="C11" s="1324">
        <v>700849.55426967924</v>
      </c>
      <c r="D11" s="1324">
        <v>876766.36206268228</v>
      </c>
      <c r="E11" s="1324">
        <v>996769.61950000003</v>
      </c>
      <c r="F11" s="1324">
        <v>1134756.8565568512</v>
      </c>
      <c r="G11" s="1324">
        <v>1292192.8289052479</v>
      </c>
    </row>
    <row r="12" spans="1:7" s="67" customFormat="1" ht="21" customHeight="1">
      <c r="A12" s="364" t="s">
        <v>422</v>
      </c>
      <c r="B12" s="1324">
        <v>575024.10295189498</v>
      </c>
      <c r="C12" s="1324">
        <v>698214.49865160347</v>
      </c>
      <c r="D12" s="1324">
        <v>870991.39609912538</v>
      </c>
      <c r="E12" s="1324">
        <v>989061.67088629736</v>
      </c>
      <c r="F12" s="1324">
        <v>1126960.5394504373</v>
      </c>
      <c r="G12" s="1324">
        <v>1280153.0780670557</v>
      </c>
    </row>
    <row r="13" spans="1:7" s="67" customFormat="1" ht="21" customHeight="1">
      <c r="A13" s="364" t="s">
        <v>423</v>
      </c>
      <c r="B13" s="1324">
        <v>562155.65024198242</v>
      </c>
      <c r="C13" s="1324">
        <v>684491.20332361525</v>
      </c>
      <c r="D13" s="1324">
        <v>852402.96176822146</v>
      </c>
      <c r="E13" s="1324">
        <v>969756.66695772589</v>
      </c>
      <c r="F13" s="1324">
        <v>1109836.436084548</v>
      </c>
      <c r="G13" s="1324">
        <v>1238709.928223032</v>
      </c>
    </row>
    <row r="14" spans="1:7" s="67" customFormat="1" ht="21" customHeight="1">
      <c r="A14" s="364" t="s">
        <v>424</v>
      </c>
      <c r="B14" s="1324">
        <v>12868.452709912537</v>
      </c>
      <c r="C14" s="1324">
        <v>13723.295327988339</v>
      </c>
      <c r="D14" s="1324">
        <v>18588.43433090379</v>
      </c>
      <c r="E14" s="1324">
        <v>19305.00392857143</v>
      </c>
      <c r="F14" s="1324">
        <v>17124.103365889212</v>
      </c>
      <c r="G14" s="1324">
        <v>41443.149844023326</v>
      </c>
    </row>
    <row r="15" spans="1:7" s="67" customFormat="1" ht="21" customHeight="1">
      <c r="A15" s="364" t="s">
        <v>425</v>
      </c>
      <c r="B15" s="1324">
        <v>2060.0022565597669</v>
      </c>
      <c r="C15" s="1324">
        <v>1370.7986239067056</v>
      </c>
      <c r="D15" s="1324">
        <v>2322.7241661807579</v>
      </c>
      <c r="E15" s="1324">
        <v>2190.7134927113702</v>
      </c>
      <c r="F15" s="1324">
        <v>2640.7453804664719</v>
      </c>
      <c r="G15" s="1324">
        <v>4861.2039999999997</v>
      </c>
    </row>
    <row r="16" spans="1:7" s="67" customFormat="1" ht="21" customHeight="1">
      <c r="A16" s="364" t="s">
        <v>426</v>
      </c>
      <c r="B16" s="1324">
        <v>2058.5520160349856</v>
      </c>
      <c r="C16" s="1324">
        <v>1370.7986239067056</v>
      </c>
      <c r="D16" s="1324">
        <v>2289.4510087463559</v>
      </c>
      <c r="E16" s="1324">
        <v>1993.5579241982505</v>
      </c>
      <c r="F16" s="1324">
        <v>2621.8908906705537</v>
      </c>
      <c r="G16" s="1324">
        <v>4119.0129446064138</v>
      </c>
    </row>
    <row r="17" spans="1:7" s="67" customFormat="1" ht="21" customHeight="1">
      <c r="A17" s="364" t="s">
        <v>427</v>
      </c>
      <c r="B17" s="1324">
        <v>1.450240524781341</v>
      </c>
      <c r="C17" s="1324">
        <v>0</v>
      </c>
      <c r="D17" s="1324">
        <v>33.273157434402329</v>
      </c>
      <c r="E17" s="1324">
        <v>197.15556851311953</v>
      </c>
      <c r="F17" s="1324">
        <v>18.854489795918369</v>
      </c>
      <c r="G17" s="1324">
        <v>742.191055393586</v>
      </c>
    </row>
    <row r="18" spans="1:7" s="67" customFormat="1" ht="21" customHeight="1">
      <c r="A18" s="364" t="s">
        <v>428</v>
      </c>
      <c r="B18" s="1324">
        <v>5495.6917405247823</v>
      </c>
      <c r="C18" s="1324">
        <v>7337.7449198250733</v>
      </c>
      <c r="D18" s="1324">
        <v>8766.5971355685142</v>
      </c>
      <c r="E18" s="1324">
        <v>12633.962533527696</v>
      </c>
      <c r="F18" s="1324">
        <v>14055.128157434403</v>
      </c>
      <c r="G18" s="1324">
        <v>14708.645791545188</v>
      </c>
    </row>
    <row r="19" spans="1:7" s="67" customFormat="1" ht="21" customHeight="1">
      <c r="A19" s="364" t="s">
        <v>429</v>
      </c>
      <c r="B19" s="1324">
        <v>2856.0666851311953</v>
      </c>
      <c r="C19" s="1324">
        <v>4845.054489795918</v>
      </c>
      <c r="D19" s="1324">
        <v>6117.5353658892127</v>
      </c>
      <c r="E19" s="1324">
        <v>10089.874466472304</v>
      </c>
      <c r="F19" s="1324">
        <v>11315.098702623905</v>
      </c>
      <c r="G19" s="1324">
        <v>13030.049293002916</v>
      </c>
    </row>
    <row r="20" spans="1:7" s="67" customFormat="1" ht="21" customHeight="1">
      <c r="A20" s="364" t="s">
        <v>430</v>
      </c>
      <c r="B20" s="1324">
        <v>2639.6250553935861</v>
      </c>
      <c r="C20" s="1324">
        <v>2492.6904300291549</v>
      </c>
      <c r="D20" s="1324">
        <v>2649.0617696793001</v>
      </c>
      <c r="E20" s="1324">
        <v>2544.0880670553934</v>
      </c>
      <c r="F20" s="1324">
        <v>2740.0294548104953</v>
      </c>
      <c r="G20" s="1324">
        <v>1678.5964985422743</v>
      </c>
    </row>
    <row r="21" spans="1:7" s="67" customFormat="1" ht="21" customHeight="1">
      <c r="A21" s="364" t="s">
        <v>39</v>
      </c>
      <c r="B21" s="1324">
        <v>5198.873208454811</v>
      </c>
      <c r="C21" s="1324">
        <v>6369.0560772594745</v>
      </c>
      <c r="D21" s="1324">
        <v>6791.813545189505</v>
      </c>
      <c r="E21" s="1324">
        <v>8385.7909067055389</v>
      </c>
      <c r="F21" s="1324">
        <v>9992.0640466472305</v>
      </c>
      <c r="G21" s="1324">
        <v>11857.884339650145</v>
      </c>
    </row>
    <row r="22" spans="1:7" s="67" customFormat="1" ht="21" customHeight="1">
      <c r="A22" s="364" t="s">
        <v>431</v>
      </c>
      <c r="B22" s="1324">
        <v>-10545.345010204081</v>
      </c>
      <c r="C22" s="1324">
        <v>-12442.544002915451</v>
      </c>
      <c r="D22" s="1324">
        <v>-12106.168883381924</v>
      </c>
      <c r="E22" s="1324">
        <v>-15502.518319241983</v>
      </c>
      <c r="F22" s="1324">
        <v>-18891.620478134111</v>
      </c>
      <c r="G22" s="1324">
        <v>-19387.983293002915</v>
      </c>
    </row>
    <row r="23" spans="1:7" s="67" customFormat="1" ht="21" customHeight="1">
      <c r="A23" s="65" t="s">
        <v>57</v>
      </c>
      <c r="B23" s="1324">
        <v>6448.2373950437322</v>
      </c>
      <c r="C23" s="1324">
        <v>9091.0659635568518</v>
      </c>
      <c r="D23" s="1324">
        <v>9640.5952361516029</v>
      </c>
      <c r="E23" s="1324">
        <v>8271.4423002915446</v>
      </c>
      <c r="F23" s="1324">
        <v>10904.476403790088</v>
      </c>
      <c r="G23" s="1324">
        <v>8889.0600204081638</v>
      </c>
    </row>
    <row r="24" spans="1:7" s="67" customFormat="1" ht="21" customHeight="1">
      <c r="A24" s="65" t="s">
        <v>63</v>
      </c>
      <c r="B24" s="1324">
        <v>98.711189504373181</v>
      </c>
      <c r="C24" s="1324">
        <v>2538.3869985422739</v>
      </c>
      <c r="D24" s="1324">
        <v>421.30908600583092</v>
      </c>
      <c r="E24" s="1324">
        <v>1096.8931209912535</v>
      </c>
      <c r="F24" s="1324">
        <v>1571.1453032069969</v>
      </c>
      <c r="G24" s="1324">
        <v>1784.3756282798834</v>
      </c>
    </row>
    <row r="25" spans="1:7" s="67" customFormat="1" ht="21" customHeight="1">
      <c r="A25" s="65" t="s">
        <v>432</v>
      </c>
      <c r="B25" s="1324">
        <v>19881.825374635569</v>
      </c>
      <c r="C25" s="1324">
        <v>1550.2016574344023</v>
      </c>
      <c r="D25" s="1324">
        <v>1796.6727609329448</v>
      </c>
      <c r="E25" s="1324">
        <v>4968.3749518950444</v>
      </c>
      <c r="F25" s="1324">
        <v>29744.28495626822</v>
      </c>
      <c r="G25" s="1324">
        <v>91459.266704081645</v>
      </c>
    </row>
    <row r="26" spans="1:7" s="67" customFormat="1" ht="21" customHeight="1">
      <c r="A26" s="65" t="s">
        <v>74</v>
      </c>
      <c r="B26" s="1324">
        <v>17595.013096209914</v>
      </c>
      <c r="C26" s="1324">
        <v>23372.290384839649</v>
      </c>
      <c r="D26" s="1324">
        <v>25683.829205539358</v>
      </c>
      <c r="E26" s="1324">
        <v>28040.662772594751</v>
      </c>
      <c r="F26" s="1324">
        <v>32418.083790087465</v>
      </c>
      <c r="G26" s="1324">
        <v>43544.637088921285</v>
      </c>
    </row>
    <row r="27" spans="1:7" s="67" customFormat="1" ht="21" customHeight="1">
      <c r="A27" s="65" t="s">
        <v>433</v>
      </c>
      <c r="B27" s="1324">
        <v>3376.4779985422742</v>
      </c>
      <c r="C27" s="1324">
        <v>3550.5196924198249</v>
      </c>
      <c r="D27" s="1324">
        <v>3590.6009387755103</v>
      </c>
      <c r="E27" s="1324">
        <v>5702.0390772594756</v>
      </c>
      <c r="F27" s="1324">
        <v>4481.3647274052473</v>
      </c>
      <c r="G27" s="1324">
        <v>5893.1254067055397</v>
      </c>
    </row>
    <row r="28" spans="1:7" s="68" customFormat="1" ht="43.5" customHeight="1" thickBot="1">
      <c r="A28" s="365" t="s">
        <v>1341</v>
      </c>
      <c r="B28" s="1325">
        <v>0</v>
      </c>
      <c r="C28" s="1325">
        <v>0</v>
      </c>
      <c r="D28" s="1325">
        <v>0</v>
      </c>
      <c r="E28" s="1325">
        <v>0</v>
      </c>
      <c r="F28" s="1325">
        <v>0</v>
      </c>
      <c r="G28" s="1325">
        <v>0</v>
      </c>
    </row>
    <row r="29" spans="1:7" ht="24" customHeight="1" thickTop="1" thickBot="1">
      <c r="A29" s="27" t="s">
        <v>434</v>
      </c>
      <c r="B29" s="1323">
        <v>900177.92344752187</v>
      </c>
      <c r="C29" s="1323">
        <v>1028122.2351836734</v>
      </c>
      <c r="D29" s="1323">
        <v>1216641.436415452</v>
      </c>
      <c r="E29" s="1323">
        <v>1359102.6037346942</v>
      </c>
      <c r="F29" s="1323">
        <v>1538633.2371166183</v>
      </c>
      <c r="G29" s="1323">
        <v>1677332.9652376096</v>
      </c>
    </row>
    <row r="30" spans="1:7" s="67" customFormat="1" ht="21" customHeight="1" thickTop="1">
      <c r="A30" s="65" t="s">
        <v>435</v>
      </c>
      <c r="B30" s="1324">
        <v>796250.36839650141</v>
      </c>
      <c r="C30" s="1324">
        <v>912574.84045189514</v>
      </c>
      <c r="D30" s="1324">
        <v>1037562.1721311953</v>
      </c>
      <c r="E30" s="1324">
        <v>1104506.4870626822</v>
      </c>
      <c r="F30" s="1324">
        <v>1267492.8736472302</v>
      </c>
      <c r="G30" s="1324">
        <v>1297005.4123556851</v>
      </c>
    </row>
    <row r="31" spans="1:7" s="67" customFormat="1" ht="21" customHeight="1">
      <c r="A31" s="364" t="s">
        <v>436</v>
      </c>
      <c r="B31" s="1324">
        <v>270358.64662973763</v>
      </c>
      <c r="C31" s="1324">
        <v>295756.80469387758</v>
      </c>
      <c r="D31" s="1324">
        <v>302332.8814591837</v>
      </c>
      <c r="E31" s="1324">
        <v>284304.00895335281</v>
      </c>
      <c r="F31" s="1324">
        <v>319217.60823469388</v>
      </c>
      <c r="G31" s="1324">
        <v>268984.60663994169</v>
      </c>
    </row>
    <row r="32" spans="1:7" s="67" customFormat="1" ht="21" customHeight="1">
      <c r="A32" s="364" t="s">
        <v>437</v>
      </c>
      <c r="B32" s="1324">
        <v>212779.49969970845</v>
      </c>
      <c r="C32" s="1324">
        <v>258811.65194606411</v>
      </c>
      <c r="D32" s="1324">
        <v>259993.74688338191</v>
      </c>
      <c r="E32" s="1324">
        <v>278258.04561661807</v>
      </c>
      <c r="F32" s="1324">
        <v>305858.7590991254</v>
      </c>
      <c r="G32" s="1324">
        <v>317568.00176967925</v>
      </c>
    </row>
    <row r="33" spans="1:7" s="67" customFormat="1" ht="21" customHeight="1">
      <c r="A33" s="364" t="s">
        <v>438</v>
      </c>
      <c r="B33" s="1324">
        <v>269483.26207142859</v>
      </c>
      <c r="C33" s="1324">
        <v>223689.56688338192</v>
      </c>
      <c r="D33" s="1324">
        <v>192238.33451020409</v>
      </c>
      <c r="E33" s="1324">
        <v>1790.3699358600581</v>
      </c>
      <c r="F33" s="1324">
        <v>692.02509620991248</v>
      </c>
      <c r="G33" s="1324">
        <v>411.36237755102047</v>
      </c>
    </row>
    <row r="34" spans="1:7" s="67" customFormat="1" ht="21" customHeight="1">
      <c r="A34" s="364" t="s">
        <v>439</v>
      </c>
      <c r="B34" s="1324">
        <v>28726.895699708457</v>
      </c>
      <c r="C34" s="1324">
        <v>21196.907551020409</v>
      </c>
      <c r="D34" s="1324">
        <v>18873.015106413994</v>
      </c>
      <c r="E34" s="1324">
        <v>33335.385043731781</v>
      </c>
      <c r="F34" s="1324">
        <v>43688.901285714281</v>
      </c>
      <c r="G34" s="1324">
        <v>62097.739559766764</v>
      </c>
    </row>
    <row r="35" spans="1:7" s="67" customFormat="1" ht="21" customHeight="1">
      <c r="A35" s="364" t="s">
        <v>440</v>
      </c>
      <c r="B35" s="1324">
        <v>0</v>
      </c>
      <c r="C35" s="1324">
        <v>93127.394005830894</v>
      </c>
      <c r="D35" s="1324">
        <v>236956.1112317784</v>
      </c>
      <c r="E35" s="1324">
        <v>468246.28350145777</v>
      </c>
      <c r="F35" s="1324">
        <v>546862.8834373178</v>
      </c>
      <c r="G35" s="1324">
        <v>580990.60395335278</v>
      </c>
    </row>
    <row r="36" spans="1:7" s="67" customFormat="1" ht="21" customHeight="1">
      <c r="A36" s="364" t="s">
        <v>441</v>
      </c>
      <c r="B36" s="1324">
        <v>14902.064295918366</v>
      </c>
      <c r="C36" s="1324">
        <v>19992.515371720114</v>
      </c>
      <c r="D36" s="1324">
        <v>27168.082940233238</v>
      </c>
      <c r="E36" s="1324">
        <v>38572.394011661803</v>
      </c>
      <c r="F36" s="1324">
        <v>51172.696494169097</v>
      </c>
      <c r="G36" s="1324">
        <v>66953.098055393581</v>
      </c>
    </row>
    <row r="37" spans="1:7" s="67" customFormat="1" ht="21" customHeight="1">
      <c r="A37" s="65" t="s">
        <v>442</v>
      </c>
      <c r="B37" s="1324">
        <v>12.676530612244898</v>
      </c>
      <c r="C37" s="1324">
        <v>1.0204081632653063E-5</v>
      </c>
      <c r="D37" s="1324">
        <v>0</v>
      </c>
      <c r="E37" s="1324">
        <v>0</v>
      </c>
      <c r="F37" s="1324">
        <v>0</v>
      </c>
      <c r="G37" s="1324">
        <v>0</v>
      </c>
    </row>
    <row r="38" spans="1:7" s="67" customFormat="1" ht="21" customHeight="1">
      <c r="A38" s="65" t="s">
        <v>443</v>
      </c>
      <c r="B38" s="1324">
        <v>39040.164402332368</v>
      </c>
      <c r="C38" s="1324">
        <v>52920.423981049564</v>
      </c>
      <c r="D38" s="1324">
        <v>93275.046090379008</v>
      </c>
      <c r="E38" s="1324">
        <v>148360.40854518951</v>
      </c>
      <c r="F38" s="1324">
        <v>163783.7904387755</v>
      </c>
      <c r="G38" s="1324">
        <v>241276.20758892127</v>
      </c>
    </row>
    <row r="39" spans="1:7" s="67" customFormat="1" ht="21" customHeight="1">
      <c r="A39" s="65" t="s">
        <v>444</v>
      </c>
      <c r="B39" s="1324">
        <v>21348.415937317786</v>
      </c>
      <c r="C39" s="1324">
        <v>16891.213644314867</v>
      </c>
      <c r="D39" s="1324">
        <v>18952.140963556853</v>
      </c>
      <c r="E39" s="1324">
        <v>33786.473536443147</v>
      </c>
      <c r="F39" s="1324">
        <v>33627.210147230326</v>
      </c>
      <c r="G39" s="1324">
        <v>31349.140759475224</v>
      </c>
    </row>
    <row r="40" spans="1:7" s="67" customFormat="1" ht="21" customHeight="1">
      <c r="A40" s="65" t="s">
        <v>126</v>
      </c>
      <c r="B40" s="1324">
        <v>10116.332403790087</v>
      </c>
      <c r="C40" s="1324">
        <v>11345.491985422739</v>
      </c>
      <c r="D40" s="1324">
        <v>13243.814206997084</v>
      </c>
      <c r="E40" s="1324">
        <v>13854.815526239068</v>
      </c>
      <c r="F40" s="1324">
        <v>14706.124731778424</v>
      </c>
      <c r="G40" s="1324">
        <v>16020.479755102042</v>
      </c>
    </row>
    <row r="41" spans="1:7" s="67" customFormat="1" ht="21" customHeight="1">
      <c r="A41" s="65" t="s">
        <v>132</v>
      </c>
      <c r="B41" s="1324">
        <v>0</v>
      </c>
      <c r="C41" s="1324">
        <v>0</v>
      </c>
      <c r="D41" s="1324">
        <v>0</v>
      </c>
      <c r="E41" s="1324">
        <v>0</v>
      </c>
      <c r="F41" s="1324">
        <v>0</v>
      </c>
      <c r="G41" s="1324">
        <v>24864.658244897961</v>
      </c>
    </row>
    <row r="42" spans="1:7" s="67" customFormat="1" ht="21" customHeight="1">
      <c r="A42" s="65" t="s">
        <v>445</v>
      </c>
      <c r="B42" s="1324">
        <v>14645.677940233236</v>
      </c>
      <c r="C42" s="1324">
        <v>18062.350884839649</v>
      </c>
      <c r="D42" s="1324">
        <v>21594.015919825077</v>
      </c>
      <c r="E42" s="1324">
        <v>31003.832014577263</v>
      </c>
      <c r="F42" s="1324">
        <v>31027.111677842571</v>
      </c>
      <c r="G42" s="1324">
        <v>30013.208616618078</v>
      </c>
    </row>
    <row r="43" spans="1:7" s="68" customFormat="1" ht="43.5" customHeight="1" thickBot="1">
      <c r="A43" s="365" t="s">
        <v>108</v>
      </c>
      <c r="B43" s="1325">
        <v>18764.287836734693</v>
      </c>
      <c r="C43" s="1325">
        <v>16327.914225947523</v>
      </c>
      <c r="D43" s="1325">
        <v>32014.247103498539</v>
      </c>
      <c r="E43" s="1325">
        <v>27590.58704956268</v>
      </c>
      <c r="F43" s="1325">
        <v>27996.126473760934</v>
      </c>
      <c r="G43" s="1325">
        <v>36803.857916909619</v>
      </c>
    </row>
    <row r="44" spans="1:7" ht="24" customHeight="1" thickTop="1" thickBot="1">
      <c r="A44" s="27" t="s">
        <v>446</v>
      </c>
      <c r="B44" s="1323">
        <v>56727.437803207002</v>
      </c>
      <c r="C44" s="1323">
        <v>65107.338432944598</v>
      </c>
      <c r="D44" s="1323">
        <v>79406.956379008741</v>
      </c>
      <c r="E44" s="1323">
        <v>90784.387086005838</v>
      </c>
      <c r="F44" s="1323">
        <v>101085.15429446065</v>
      </c>
      <c r="G44" s="1323">
        <v>109848.36840670554</v>
      </c>
    </row>
    <row r="45" spans="1:7" s="67" customFormat="1" ht="21" customHeight="1" thickTop="1">
      <c r="A45" s="65" t="s">
        <v>147</v>
      </c>
      <c r="B45" s="1324">
        <v>40723.979591836738</v>
      </c>
      <c r="C45" s="1324">
        <v>44803.717201166182</v>
      </c>
      <c r="D45" s="1324">
        <v>57374.344023323618</v>
      </c>
      <c r="E45" s="1324">
        <v>64849.416909620988</v>
      </c>
      <c r="F45" s="1324">
        <v>71350.874635568514</v>
      </c>
      <c r="G45" s="1324">
        <v>76909.183673469393</v>
      </c>
    </row>
    <row r="46" spans="1:7" s="67" customFormat="1" ht="21" customHeight="1">
      <c r="A46" s="65" t="s">
        <v>151</v>
      </c>
      <c r="B46" s="1324">
        <v>1661.4653279883382</v>
      </c>
      <c r="C46" s="1324">
        <v>3487.9246720116621</v>
      </c>
      <c r="D46" s="1324">
        <v>2390.6014650145771</v>
      </c>
      <c r="E46" s="1324">
        <v>7.6683673469387745E-2</v>
      </c>
      <c r="F46" s="1324">
        <v>7.6683673469387745E-2</v>
      </c>
      <c r="G46" s="1324">
        <v>1020.4848469387755</v>
      </c>
    </row>
    <row r="47" spans="1:7" s="67" customFormat="1" ht="21" customHeight="1">
      <c r="A47" s="65" t="s">
        <v>155</v>
      </c>
      <c r="B47" s="1324">
        <v>0</v>
      </c>
      <c r="C47" s="1324">
        <v>0</v>
      </c>
      <c r="D47" s="1324">
        <v>0</v>
      </c>
      <c r="E47" s="1324">
        <v>0</v>
      </c>
      <c r="F47" s="1324">
        <v>0</v>
      </c>
      <c r="G47" s="1324">
        <v>0</v>
      </c>
    </row>
    <row r="48" spans="1:7" s="67" customFormat="1" ht="21" customHeight="1">
      <c r="A48" s="65" t="s">
        <v>447</v>
      </c>
      <c r="B48" s="1324">
        <v>5531.0246982507288</v>
      </c>
      <c r="C48" s="1324">
        <v>6412.1573892128281</v>
      </c>
      <c r="D48" s="1324">
        <v>7400.5865816326532</v>
      </c>
      <c r="E48" s="1324">
        <v>8470.7584635568528</v>
      </c>
      <c r="F48" s="1324">
        <v>9923.1730655976698</v>
      </c>
      <c r="G48" s="1324">
        <v>11437.877661807581</v>
      </c>
    </row>
    <row r="49" spans="1:7" s="67" customFormat="1" ht="21" customHeight="1">
      <c r="A49" s="65" t="s">
        <v>161</v>
      </c>
      <c r="B49" s="1324">
        <v>8810.9681851311962</v>
      </c>
      <c r="C49" s="1324">
        <v>10403.539170553935</v>
      </c>
      <c r="D49" s="1324">
        <v>12241.424309037902</v>
      </c>
      <c r="E49" s="1324">
        <v>17464.13502915452</v>
      </c>
      <c r="F49" s="1324">
        <v>19811.029909620993</v>
      </c>
      <c r="G49" s="1324">
        <v>20480.822224489799</v>
      </c>
    </row>
    <row r="50" spans="1:7" s="67" customFormat="1" ht="21" customHeight="1">
      <c r="A50" s="364" t="s">
        <v>448</v>
      </c>
      <c r="B50" s="1324">
        <v>9.9650728862973761</v>
      </c>
      <c r="C50" s="1324">
        <v>520.16915451895045</v>
      </c>
      <c r="D50" s="1324">
        <v>1540.6401822157436</v>
      </c>
      <c r="E50" s="1324">
        <v>2943.7014067055393</v>
      </c>
      <c r="F50" s="1324">
        <v>4678.3952842565595</v>
      </c>
      <c r="G50" s="1324">
        <v>6748.3661297376093</v>
      </c>
    </row>
    <row r="51" spans="1:7" s="68" customFormat="1" ht="40.5" customHeight="1" thickBot="1">
      <c r="A51" s="366" t="s">
        <v>449</v>
      </c>
      <c r="B51" s="1325">
        <v>8801.0031122448981</v>
      </c>
      <c r="C51" s="1325">
        <v>9883.3700160349872</v>
      </c>
      <c r="D51" s="1325">
        <v>10700.784126822156</v>
      </c>
      <c r="E51" s="1325">
        <v>14520.43362244898</v>
      </c>
      <c r="F51" s="1325">
        <v>15132.634625364431</v>
      </c>
      <c r="G51" s="1325">
        <v>13732.456094752186</v>
      </c>
    </row>
    <row r="52" spans="1:7" ht="24" customHeight="1" thickTop="1" thickBot="1">
      <c r="A52" s="27" t="s">
        <v>450</v>
      </c>
      <c r="B52" s="1323">
        <v>956905.36125072895</v>
      </c>
      <c r="C52" s="1323">
        <v>1093229.5736166181</v>
      </c>
      <c r="D52" s="1323">
        <v>1296048.3927944608</v>
      </c>
      <c r="E52" s="1323">
        <v>1449886.9908206998</v>
      </c>
      <c r="F52" s="1323">
        <v>1639718.3914110786</v>
      </c>
      <c r="G52" s="1323">
        <v>1787181.3336443149</v>
      </c>
    </row>
    <row r="53" spans="1:7" s="67" customFormat="1" ht="24" customHeight="1" thickTop="1">
      <c r="A53" s="65" t="s">
        <v>451</v>
      </c>
      <c r="B53" s="1324">
        <v>96055.473711370272</v>
      </c>
      <c r="C53" s="1324">
        <v>103707.42786151604</v>
      </c>
      <c r="D53" s="1324">
        <v>84069.138932944625</v>
      </c>
      <c r="E53" s="1324">
        <v>70151.178416909621</v>
      </c>
      <c r="F53" s="1324">
        <v>65275.250258017491</v>
      </c>
      <c r="G53" s="1324">
        <v>71194.17290379008</v>
      </c>
    </row>
    <row r="54" spans="1:7" s="68" customFormat="1" ht="21" customHeight="1">
      <c r="A54" s="366" t="s">
        <v>452</v>
      </c>
      <c r="B54" s="1325">
        <v>13826.213533527696</v>
      </c>
      <c r="C54" s="1325">
        <v>12819.993438775509</v>
      </c>
      <c r="D54" s="1325">
        <v>6754.6991749271137</v>
      </c>
      <c r="E54" s="1325">
        <v>7484.4451486880471</v>
      </c>
      <c r="F54" s="1325">
        <v>5450.12633819242</v>
      </c>
      <c r="G54" s="1325">
        <v>7348.4118104956269</v>
      </c>
    </row>
    <row r="55" spans="1:7" s="68" customFormat="1" ht="21" customHeight="1">
      <c r="A55" s="366" t="s">
        <v>453</v>
      </c>
      <c r="B55" s="1325">
        <v>69310.753833819239</v>
      </c>
      <c r="C55" s="1325">
        <v>76782.226658892119</v>
      </c>
      <c r="D55" s="1325">
        <v>62777.560377551024</v>
      </c>
      <c r="E55" s="1325">
        <v>46244.343829446065</v>
      </c>
      <c r="F55" s="1325">
        <v>42838.60098104956</v>
      </c>
      <c r="G55" s="1325">
        <v>46157.404807580184</v>
      </c>
    </row>
    <row r="56" spans="1:7" s="68" customFormat="1" ht="21" customHeight="1">
      <c r="A56" s="366" t="s">
        <v>454</v>
      </c>
      <c r="B56" s="1325">
        <v>0</v>
      </c>
      <c r="C56" s="1325">
        <v>0</v>
      </c>
      <c r="D56" s="1325">
        <v>0</v>
      </c>
      <c r="E56" s="1325">
        <v>0</v>
      </c>
      <c r="F56" s="1325">
        <v>0</v>
      </c>
      <c r="G56" s="1325">
        <v>0</v>
      </c>
    </row>
    <row r="57" spans="1:7" s="68" customFormat="1" ht="21" customHeight="1">
      <c r="A57" s="366" t="s">
        <v>455</v>
      </c>
      <c r="B57" s="1325">
        <v>12918.506344023323</v>
      </c>
      <c r="C57" s="1325">
        <v>14105.207763848397</v>
      </c>
      <c r="D57" s="1325">
        <v>14536.879380466471</v>
      </c>
      <c r="E57" s="1325">
        <v>16422.38943877551</v>
      </c>
      <c r="F57" s="1325">
        <v>16986.52293877551</v>
      </c>
      <c r="G57" s="1325">
        <v>17688.356285714286</v>
      </c>
    </row>
    <row r="58" spans="1:7" s="68" customFormat="1" ht="21" customHeight="1">
      <c r="A58" s="366" t="s">
        <v>456</v>
      </c>
      <c r="B58" s="1325">
        <v>0</v>
      </c>
      <c r="C58" s="1325">
        <v>0</v>
      </c>
      <c r="D58" s="1325">
        <v>0</v>
      </c>
      <c r="E58" s="1325">
        <v>0</v>
      </c>
      <c r="F58" s="1325">
        <v>0</v>
      </c>
      <c r="G58" s="1325">
        <v>0</v>
      </c>
    </row>
    <row r="59" spans="1:7" s="68" customFormat="1" ht="61.5" customHeight="1" thickBot="1">
      <c r="A59" s="365" t="s">
        <v>457</v>
      </c>
      <c r="B59" s="1325">
        <v>1440527.7884591839</v>
      </c>
      <c r="C59" s="1325">
        <v>1738864.7269387753</v>
      </c>
      <c r="D59" s="1325">
        <v>2257567.1022623908</v>
      </c>
      <c r="E59" s="1325">
        <v>2568209.9451122452</v>
      </c>
      <c r="F59" s="1325">
        <v>2759075.8722609328</v>
      </c>
      <c r="G59" s="1325">
        <v>3051132.7381661809</v>
      </c>
    </row>
    <row r="60" spans="1:7" ht="31.5" customHeight="1" thickTop="1" thickBot="1">
      <c r="A60" s="367" t="s">
        <v>458</v>
      </c>
      <c r="B60" s="1323"/>
      <c r="C60" s="1323"/>
      <c r="D60" s="1323"/>
      <c r="E60" s="1323"/>
      <c r="F60" s="1323"/>
      <c r="G60" s="1323"/>
    </row>
    <row r="61" spans="1:7" ht="30" customHeight="1" thickTop="1">
      <c r="A61" s="29" t="s">
        <v>459</v>
      </c>
      <c r="B61" s="1326">
        <v>42866.115635568516</v>
      </c>
      <c r="C61" s="1326">
        <v>54481.051720116622</v>
      </c>
      <c r="D61" s="1326">
        <v>62342.677166180758</v>
      </c>
      <c r="E61" s="1326">
        <v>71412.48634548104</v>
      </c>
      <c r="F61" s="1326">
        <v>81656.779867346937</v>
      </c>
      <c r="G61" s="1326">
        <v>94397.382010204077</v>
      </c>
    </row>
    <row r="62" spans="1:7" ht="21" customHeight="1">
      <c r="A62" s="31" t="s">
        <v>460</v>
      </c>
      <c r="B62" s="1326">
        <v>-10648.12322011662</v>
      </c>
      <c r="C62" s="1326">
        <v>-14592.337488338191</v>
      </c>
      <c r="D62" s="1326">
        <v>-18828.997330903792</v>
      </c>
      <c r="E62" s="1326">
        <v>-22747.238125364431</v>
      </c>
      <c r="F62" s="1326">
        <v>-28488.117405247813</v>
      </c>
      <c r="G62" s="1326">
        <v>-38491.435631195338</v>
      </c>
    </row>
    <row r="63" spans="1:7" ht="21.75" customHeight="1">
      <c r="A63" s="368" t="s">
        <v>461</v>
      </c>
      <c r="B63" s="1326">
        <v>32217.992415451892</v>
      </c>
      <c r="C63" s="1326">
        <v>39888.714231778424</v>
      </c>
      <c r="D63" s="1326">
        <v>43513.679835276969</v>
      </c>
      <c r="E63" s="1326">
        <v>48665.24822011662</v>
      </c>
      <c r="F63" s="1326">
        <v>53168.662462099121</v>
      </c>
      <c r="G63" s="1326">
        <v>55905.946379008747</v>
      </c>
    </row>
    <row r="64" spans="1:7">
      <c r="A64" s="29" t="s">
        <v>462</v>
      </c>
      <c r="B64" s="1326">
        <v>26759.563409620994</v>
      </c>
      <c r="C64" s="1326">
        <v>29471.104909620994</v>
      </c>
      <c r="D64" s="1326">
        <v>30454.532957725947</v>
      </c>
      <c r="E64" s="1326">
        <v>50230.123820699708</v>
      </c>
      <c r="F64" s="1326">
        <v>61639.421696792997</v>
      </c>
      <c r="G64" s="1326">
        <v>66125.79392274053</v>
      </c>
    </row>
    <row r="65" spans="1:7">
      <c r="A65" s="31" t="s">
        <v>463</v>
      </c>
      <c r="B65" s="1326">
        <v>-7354.7998469387758</v>
      </c>
      <c r="C65" s="1326">
        <v>-13169.310511661806</v>
      </c>
      <c r="D65" s="1326">
        <v>-16261.067833819243</v>
      </c>
      <c r="E65" s="1326">
        <v>-30655.345909620988</v>
      </c>
      <c r="F65" s="1326">
        <v>-41653.842386297372</v>
      </c>
      <c r="G65" s="1326">
        <v>-49737.348860058315</v>
      </c>
    </row>
    <row r="66" spans="1:7">
      <c r="A66" s="30" t="s">
        <v>464</v>
      </c>
      <c r="B66" s="1326">
        <v>51622.755978134112</v>
      </c>
      <c r="C66" s="1326">
        <v>56190.508629737604</v>
      </c>
      <c r="D66" s="1326">
        <v>57707.144959183679</v>
      </c>
      <c r="E66" s="1326">
        <v>68240.026131195336</v>
      </c>
      <c r="F66" s="1326">
        <v>73154.24177259476</v>
      </c>
      <c r="G66" s="1326">
        <v>72294.391441690968</v>
      </c>
    </row>
    <row r="67" spans="1:7">
      <c r="A67" s="29" t="s">
        <v>465</v>
      </c>
      <c r="B67" s="1326">
        <v>1149.4650393586005</v>
      </c>
      <c r="C67" s="1326">
        <v>2464.0751195335274</v>
      </c>
      <c r="D67" s="1326">
        <v>2286.0985816326529</v>
      </c>
      <c r="E67" s="1326">
        <v>6988.2492332361517</v>
      </c>
      <c r="F67" s="1326">
        <v>2724.0644358600584</v>
      </c>
      <c r="G67" s="1326">
        <v>2297.6366574344024</v>
      </c>
    </row>
    <row r="68" spans="1:7">
      <c r="A68" s="29" t="s">
        <v>466</v>
      </c>
      <c r="B68" s="1326">
        <v>-6062.6497769679299</v>
      </c>
      <c r="C68" s="1326">
        <v>-6178.3502346938776</v>
      </c>
      <c r="D68" s="1326">
        <v>-4336.5957142857142</v>
      </c>
      <c r="E68" s="1326">
        <v>-11313.362976676384</v>
      </c>
      <c r="F68" s="1326">
        <v>-9194.4753163265304</v>
      </c>
      <c r="G68" s="1326">
        <v>-6375.0927230320694</v>
      </c>
    </row>
    <row r="69" spans="1:7">
      <c r="A69" s="368" t="s">
        <v>467</v>
      </c>
      <c r="B69" s="1326">
        <v>46709.571240524783</v>
      </c>
      <c r="C69" s="1326">
        <v>52476.233514577259</v>
      </c>
      <c r="D69" s="1326">
        <v>55656.647826530607</v>
      </c>
      <c r="E69" s="1326">
        <v>63914.912387755103</v>
      </c>
      <c r="F69" s="1326">
        <v>66683.830892128273</v>
      </c>
      <c r="G69" s="1326">
        <v>68216.935376093301</v>
      </c>
    </row>
    <row r="70" spans="1:7">
      <c r="A70" s="31" t="s">
        <v>468</v>
      </c>
      <c r="B70" s="1326">
        <v>-32262.164925655972</v>
      </c>
      <c r="C70" s="1326">
        <v>-37249.087731778425</v>
      </c>
      <c r="D70" s="1326">
        <v>-39070.96928279884</v>
      </c>
      <c r="E70" s="1326">
        <v>-38241.379568513119</v>
      </c>
      <c r="F70" s="1326">
        <v>-39716.230871720116</v>
      </c>
      <c r="G70" s="1326">
        <v>-44533.918864431485</v>
      </c>
    </row>
    <row r="71" spans="1:7">
      <c r="A71" s="30" t="s">
        <v>469</v>
      </c>
      <c r="B71" s="1326">
        <v>14447.406314868802</v>
      </c>
      <c r="C71" s="1326">
        <v>15227.145782798832</v>
      </c>
      <c r="D71" s="1326">
        <v>16585.678543731778</v>
      </c>
      <c r="E71" s="1326">
        <v>25673.53281924198</v>
      </c>
      <c r="F71" s="1326">
        <v>26967.600020408161</v>
      </c>
      <c r="G71" s="1326">
        <v>23683.016511661808</v>
      </c>
    </row>
    <row r="72" spans="1:7">
      <c r="A72" s="30" t="s">
        <v>470</v>
      </c>
      <c r="B72" s="1326">
        <v>3067.1090335276967</v>
      </c>
      <c r="C72" s="1326">
        <v>-2442.1929373177841</v>
      </c>
      <c r="D72" s="1326">
        <v>-2897.9073425655979</v>
      </c>
      <c r="E72" s="1326">
        <v>3159.8613396501455</v>
      </c>
      <c r="F72" s="1326">
        <v>11833.240623906708</v>
      </c>
      <c r="G72" s="1326">
        <v>757.86838629737611</v>
      </c>
    </row>
    <row r="73" spans="1:7">
      <c r="A73" s="31" t="s">
        <v>471</v>
      </c>
      <c r="B73" s="1326">
        <v>3059.400036443149</v>
      </c>
      <c r="C73" s="1326">
        <v>-2451.0659854227406</v>
      </c>
      <c r="D73" s="1326">
        <v>-2908.4729402332364</v>
      </c>
      <c r="E73" s="1326">
        <v>3142.1391268221578</v>
      </c>
      <c r="F73" s="1326">
        <v>11816.60254956268</v>
      </c>
      <c r="G73" s="1326">
        <v>740.5922915451896</v>
      </c>
    </row>
    <row r="74" spans="1:7">
      <c r="A74" s="31" t="s">
        <v>472</v>
      </c>
      <c r="B74" s="1326">
        <v>7.7089970845481055</v>
      </c>
      <c r="C74" s="1326">
        <v>8.8730481049562684</v>
      </c>
      <c r="D74" s="1326">
        <v>10.565597667638485</v>
      </c>
      <c r="E74" s="1326">
        <v>17.72221282798834</v>
      </c>
      <c r="F74" s="1326">
        <v>16.638074344023323</v>
      </c>
      <c r="G74" s="1326">
        <v>17.276094752186587</v>
      </c>
    </row>
    <row r="75" spans="1:7">
      <c r="A75" s="368" t="s">
        <v>473</v>
      </c>
      <c r="B75" s="1326">
        <v>-3059.7846209912536</v>
      </c>
      <c r="C75" s="1326">
        <v>2442.3248323615162</v>
      </c>
      <c r="D75" s="1326">
        <v>2969.1202142857146</v>
      </c>
      <c r="E75" s="1326">
        <v>-3205.7606822157436</v>
      </c>
      <c r="F75" s="1326">
        <v>-11828.698441690962</v>
      </c>
      <c r="G75" s="1326">
        <v>-747.55315160349846</v>
      </c>
    </row>
    <row r="76" spans="1:7">
      <c r="A76" s="368" t="s">
        <v>1335</v>
      </c>
      <c r="B76" s="1326">
        <v>-3045.9062507288631</v>
      </c>
      <c r="C76" s="1326">
        <v>2459.513763848397</v>
      </c>
      <c r="D76" s="1326">
        <v>2979.4233411078721</v>
      </c>
      <c r="E76" s="1326">
        <v>-3187.5585072886297</v>
      </c>
      <c r="F76" s="1326">
        <v>-11811.695807580176</v>
      </c>
      <c r="G76" s="1326">
        <v>-730.52083965014572</v>
      </c>
    </row>
    <row r="77" spans="1:7">
      <c r="A77" s="31" t="s">
        <v>474</v>
      </c>
      <c r="B77" s="1326">
        <v>-13.87837026239067</v>
      </c>
      <c r="C77" s="1326">
        <v>-17.188931486880467</v>
      </c>
      <c r="D77" s="1326">
        <v>-10.303126822157434</v>
      </c>
      <c r="E77" s="1326">
        <v>-18.202174927113703</v>
      </c>
      <c r="F77" s="1326">
        <v>-17.002634110787174</v>
      </c>
      <c r="G77" s="1326">
        <v>-17.032311953352771</v>
      </c>
    </row>
    <row r="78" spans="1:7">
      <c r="A78" s="368" t="s">
        <v>475</v>
      </c>
      <c r="B78" s="1326">
        <v>14454.730727405249</v>
      </c>
      <c r="C78" s="1326">
        <v>15227.277677842565</v>
      </c>
      <c r="D78" s="1326">
        <v>16656.891415451897</v>
      </c>
      <c r="E78" s="1326">
        <v>25627.633476676387</v>
      </c>
      <c r="F78" s="1326">
        <v>26972.142202623909</v>
      </c>
      <c r="G78" s="1326">
        <v>23693.331746355685</v>
      </c>
    </row>
    <row r="79" spans="1:7">
      <c r="A79" s="29" t="s">
        <v>476</v>
      </c>
      <c r="B79" s="1326">
        <v>0</v>
      </c>
      <c r="C79" s="1326">
        <v>0</v>
      </c>
      <c r="D79" s="1326">
        <v>0</v>
      </c>
      <c r="E79" s="1326">
        <v>0</v>
      </c>
      <c r="F79" s="1326">
        <v>0.26385131195335276</v>
      </c>
      <c r="G79" s="1326">
        <v>0.4188090379008747</v>
      </c>
    </row>
    <row r="80" spans="1:7">
      <c r="A80" s="30" t="s">
        <v>477</v>
      </c>
      <c r="B80" s="1326">
        <v>14454.730727405249</v>
      </c>
      <c r="C80" s="1326">
        <v>15227.277677842565</v>
      </c>
      <c r="D80" s="1326">
        <v>16656.891415451897</v>
      </c>
      <c r="E80" s="1326">
        <v>25627.633476676387</v>
      </c>
      <c r="F80" s="1326">
        <v>26972.406053935862</v>
      </c>
      <c r="G80" s="1326">
        <v>23693.750555393584</v>
      </c>
    </row>
    <row r="81" spans="1:7">
      <c r="A81" s="29" t="s">
        <v>478</v>
      </c>
      <c r="B81" s="1326">
        <v>-87.979883381924196</v>
      </c>
      <c r="C81" s="1326">
        <v>168.58927696793003</v>
      </c>
      <c r="D81" s="1326">
        <v>0</v>
      </c>
      <c r="E81" s="1326">
        <v>-35.536297376093295</v>
      </c>
      <c r="F81" s="1326">
        <v>0</v>
      </c>
      <c r="G81" s="1326">
        <v>0</v>
      </c>
    </row>
    <row r="82" spans="1:7" ht="21" customHeight="1">
      <c r="A82" s="368" t="s">
        <v>479</v>
      </c>
      <c r="B82" s="1326">
        <v>14366.750844023325</v>
      </c>
      <c r="C82" s="1326">
        <v>15395.866954810495</v>
      </c>
      <c r="D82" s="1326">
        <v>16656.891415451897</v>
      </c>
      <c r="E82" s="1326">
        <v>25592.09717930029</v>
      </c>
      <c r="F82" s="1326">
        <v>26972.406053935862</v>
      </c>
      <c r="G82" s="1326">
        <v>23693.750555393584</v>
      </c>
    </row>
    <row r="83" spans="1:7" ht="21" customHeight="1">
      <c r="A83" s="29" t="s">
        <v>480</v>
      </c>
      <c r="B83" s="1326">
        <v>0</v>
      </c>
      <c r="C83" s="1326">
        <v>0</v>
      </c>
      <c r="D83" s="1326">
        <v>0</v>
      </c>
      <c r="E83" s="1326">
        <v>0</v>
      </c>
      <c r="F83" s="1326">
        <v>0</v>
      </c>
      <c r="G83" s="1326">
        <v>0</v>
      </c>
    </row>
    <row r="84" spans="1:7" ht="21" customHeight="1">
      <c r="A84" s="368" t="s">
        <v>481</v>
      </c>
      <c r="B84" s="1326">
        <v>14366.750844023325</v>
      </c>
      <c r="C84" s="1326">
        <v>15395.866954810495</v>
      </c>
      <c r="D84" s="1326">
        <v>16656.891415451897</v>
      </c>
      <c r="E84" s="1326">
        <v>25592.09717930029</v>
      </c>
      <c r="F84" s="1326">
        <v>26972.406053935862</v>
      </c>
      <c r="G84" s="1326">
        <v>23693.750555393584</v>
      </c>
    </row>
    <row r="85" spans="1:7" ht="18" customHeight="1" thickBot="1">
      <c r="A85" s="29" t="s">
        <v>482</v>
      </c>
      <c r="B85" s="1326">
        <v>-5565.7477317784251</v>
      </c>
      <c r="C85" s="1326">
        <v>-5512.49693877551</v>
      </c>
      <c r="D85" s="1326">
        <v>-5956.1072886297379</v>
      </c>
      <c r="E85" s="1326">
        <v>-11071.66355685131</v>
      </c>
      <c r="F85" s="1326">
        <v>-11839.771428571428</v>
      </c>
      <c r="G85" s="1326">
        <v>-9961.2944606413985</v>
      </c>
    </row>
    <row r="86" spans="1:7" ht="24" customHeight="1" thickTop="1" thickBot="1">
      <c r="A86" s="27" t="s">
        <v>483</v>
      </c>
      <c r="B86" s="1323">
        <v>8801.0031122448981</v>
      </c>
      <c r="C86" s="1323">
        <v>9883.3700160349872</v>
      </c>
      <c r="D86" s="1323">
        <v>10700.784126822156</v>
      </c>
      <c r="E86" s="1323">
        <v>14520.43362244898</v>
      </c>
      <c r="F86" s="1323">
        <v>15132.634625364431</v>
      </c>
      <c r="G86" s="1323">
        <v>13732.456094752186</v>
      </c>
    </row>
    <row r="87" spans="1:7" ht="15" customHeight="1" thickTop="1" thickBot="1">
      <c r="A87" s="369"/>
      <c r="B87" s="1327"/>
      <c r="C87" s="1327"/>
      <c r="D87" s="1327"/>
      <c r="E87" s="1327"/>
      <c r="F87" s="1327"/>
      <c r="G87" s="1327"/>
    </row>
    <row r="88" spans="1:7" ht="28.5" customHeight="1" thickTop="1">
      <c r="A88" s="370"/>
      <c r="B88" s="32"/>
      <c r="C88" s="32"/>
      <c r="D88" s="32"/>
      <c r="E88" s="32"/>
      <c r="F88" s="32"/>
      <c r="G88" s="32"/>
    </row>
    <row r="89" spans="1:7">
      <c r="A89" s="370"/>
      <c r="B89" s="32"/>
      <c r="C89" s="32"/>
      <c r="D89" s="32"/>
      <c r="E89" s="32"/>
      <c r="F89" s="32"/>
      <c r="G89" s="32"/>
    </row>
    <row r="90" spans="1:7" ht="19.5">
      <c r="A90" s="371"/>
      <c r="B90" s="32"/>
      <c r="C90" s="32"/>
      <c r="D90" s="32"/>
      <c r="E90" s="32"/>
      <c r="F90" s="32"/>
      <c r="G90" s="32"/>
    </row>
    <row r="91" spans="1:7" ht="19.5">
      <c r="A91" s="371"/>
      <c r="B91" s="32"/>
      <c r="C91" s="32"/>
      <c r="D91" s="32"/>
      <c r="E91" s="32"/>
      <c r="F91" s="32"/>
      <c r="G91" s="32"/>
    </row>
    <row r="92" spans="1:7" ht="19.5">
      <c r="A92" s="371"/>
      <c r="B92" s="32"/>
      <c r="C92" s="32"/>
      <c r="D92" s="32"/>
      <c r="E92" s="32"/>
      <c r="F92" s="32"/>
      <c r="G92" s="32"/>
    </row>
    <row r="93" spans="1:7" ht="19.5">
      <c r="A93" s="372"/>
      <c r="B93" s="32"/>
      <c r="C93" s="32"/>
      <c r="D93" s="32"/>
      <c r="E93" s="32"/>
      <c r="F93" s="32"/>
      <c r="G93" s="32"/>
    </row>
    <row r="94" spans="1:7" ht="19.5">
      <c r="A94" s="372"/>
      <c r="B94" s="32"/>
      <c r="C94" s="32"/>
      <c r="D94" s="32"/>
      <c r="E94" s="32"/>
      <c r="F94" s="32"/>
      <c r="G94" s="32"/>
    </row>
    <row r="95" spans="1:7" ht="19.5">
      <c r="A95" s="372"/>
      <c r="B95" s="32"/>
      <c r="C95" s="32"/>
      <c r="D95" s="32"/>
      <c r="E95" s="32"/>
      <c r="F95" s="32"/>
      <c r="G95" s="32"/>
    </row>
    <row r="96" spans="1:7" ht="19.5">
      <c r="A96" s="371"/>
      <c r="B96" s="32"/>
      <c r="C96" s="32"/>
      <c r="D96" s="32"/>
      <c r="E96" s="32"/>
      <c r="F96" s="32"/>
      <c r="G96" s="32"/>
    </row>
    <row r="97" spans="1:7" ht="19.5">
      <c r="A97" s="371"/>
      <c r="B97" s="32"/>
      <c r="C97" s="32"/>
      <c r="D97" s="32"/>
      <c r="E97" s="32"/>
      <c r="F97" s="32"/>
      <c r="G97" s="32"/>
    </row>
    <row r="98" spans="1:7" ht="19.5">
      <c r="A98" s="371"/>
      <c r="B98" s="32"/>
      <c r="C98" s="32"/>
      <c r="D98" s="32"/>
      <c r="E98" s="32"/>
      <c r="F98" s="32"/>
      <c r="G98" s="32"/>
    </row>
    <row r="99" spans="1:7" ht="19.5">
      <c r="A99" s="371"/>
      <c r="B99" s="32"/>
      <c r="C99" s="32"/>
      <c r="D99" s="32"/>
      <c r="E99" s="32"/>
      <c r="F99" s="32"/>
      <c r="G99" s="32"/>
    </row>
    <row r="100" spans="1:7" ht="19.5">
      <c r="A100" s="371"/>
      <c r="B100" s="32"/>
      <c r="C100" s="32"/>
      <c r="D100" s="32"/>
      <c r="E100" s="32"/>
      <c r="F100" s="32"/>
      <c r="G100" s="32"/>
    </row>
    <row r="101" spans="1:7" ht="19.5">
      <c r="A101" s="69"/>
      <c r="B101" s="32"/>
      <c r="C101" s="32"/>
      <c r="D101" s="32"/>
      <c r="E101" s="32"/>
      <c r="F101" s="32"/>
      <c r="G101" s="32"/>
    </row>
    <row r="102" spans="1:7">
      <c r="A102" s="70"/>
      <c r="B102" s="32"/>
      <c r="C102" s="32"/>
      <c r="D102" s="32"/>
      <c r="E102" s="32"/>
      <c r="F102" s="32"/>
      <c r="G102" s="32"/>
    </row>
    <row r="103" spans="1:7">
      <c r="A103" s="70"/>
      <c r="B103" s="32"/>
      <c r="C103" s="32"/>
      <c r="D103" s="32"/>
      <c r="E103" s="32"/>
      <c r="F103" s="32"/>
      <c r="G103" s="32"/>
    </row>
    <row r="104" spans="1:7">
      <c r="A104" s="70"/>
      <c r="B104" s="32"/>
      <c r="C104" s="32"/>
      <c r="D104" s="32"/>
      <c r="E104" s="32"/>
      <c r="F104" s="32"/>
      <c r="G104" s="32"/>
    </row>
    <row r="105" spans="1:7">
      <c r="A105" s="70"/>
      <c r="B105" s="32"/>
      <c r="C105" s="32"/>
      <c r="D105" s="32"/>
      <c r="E105" s="32"/>
      <c r="F105" s="32"/>
      <c r="G105" s="32"/>
    </row>
    <row r="106" spans="1:7">
      <c r="A106" s="70"/>
      <c r="B106" s="32"/>
      <c r="C106" s="32"/>
      <c r="D106" s="32"/>
      <c r="E106" s="32"/>
      <c r="F106" s="32"/>
      <c r="G106" s="32"/>
    </row>
    <row r="107" spans="1:7">
      <c r="A107" s="70"/>
      <c r="B107" s="32"/>
      <c r="C107" s="32"/>
      <c r="D107" s="32"/>
      <c r="E107" s="32"/>
      <c r="F107" s="32"/>
      <c r="G107" s="32"/>
    </row>
    <row r="108" spans="1:7">
      <c r="A108" s="70"/>
      <c r="B108" s="32"/>
      <c r="C108" s="32"/>
      <c r="D108" s="32"/>
      <c r="E108" s="32"/>
      <c r="F108" s="32"/>
      <c r="G108" s="32"/>
    </row>
    <row r="109" spans="1:7">
      <c r="A109" s="70"/>
      <c r="B109" s="32"/>
      <c r="C109" s="32"/>
      <c r="D109" s="32"/>
      <c r="E109" s="32"/>
      <c r="F109" s="32"/>
      <c r="G109" s="32"/>
    </row>
    <row r="110" spans="1:7" ht="19.5">
      <c r="A110" s="371"/>
      <c r="B110" s="32"/>
      <c r="C110" s="32"/>
      <c r="D110" s="32"/>
      <c r="E110" s="32"/>
      <c r="F110" s="32"/>
      <c r="G110" s="32"/>
    </row>
    <row r="111" spans="1:7" ht="19.5">
      <c r="A111" s="371"/>
      <c r="B111" s="32"/>
      <c r="C111" s="32"/>
      <c r="D111" s="32"/>
      <c r="E111" s="32"/>
      <c r="F111" s="32"/>
      <c r="G111" s="32"/>
    </row>
    <row r="112" spans="1:7" ht="19.5">
      <c r="A112" s="372"/>
      <c r="B112" s="32"/>
      <c r="C112" s="32"/>
      <c r="D112" s="32"/>
      <c r="E112" s="32"/>
      <c r="F112" s="32"/>
      <c r="G112" s="32"/>
    </row>
    <row r="113" spans="1:7" ht="19.5">
      <c r="A113" s="372"/>
      <c r="B113" s="32"/>
      <c r="C113" s="32"/>
      <c r="D113" s="32"/>
      <c r="E113" s="32"/>
      <c r="F113" s="32"/>
      <c r="G113" s="32"/>
    </row>
    <row r="114" spans="1:7" ht="19.5">
      <c r="A114" s="372"/>
      <c r="B114" s="32"/>
      <c r="C114" s="32"/>
      <c r="D114" s="32"/>
      <c r="E114" s="32"/>
      <c r="F114" s="32"/>
      <c r="G114" s="32"/>
    </row>
    <row r="115" spans="1:7" ht="19.5">
      <c r="A115" s="371"/>
      <c r="B115" s="32"/>
      <c r="C115" s="32"/>
      <c r="D115" s="32"/>
      <c r="E115" s="32"/>
      <c r="F115" s="32"/>
      <c r="G115" s="32"/>
    </row>
    <row r="116" spans="1:7" ht="19.5">
      <c r="A116" s="371"/>
      <c r="B116" s="32"/>
      <c r="C116" s="32"/>
      <c r="D116" s="32"/>
      <c r="E116" s="32"/>
      <c r="F116" s="32"/>
      <c r="G116" s="32"/>
    </row>
    <row r="117" spans="1:7" ht="19.5">
      <c r="A117" s="371"/>
      <c r="B117" s="32"/>
      <c r="C117" s="32"/>
      <c r="D117" s="32"/>
      <c r="E117" s="32"/>
      <c r="F117" s="32"/>
      <c r="G117" s="32"/>
    </row>
    <row r="118" spans="1:7" ht="19.5">
      <c r="A118" s="371"/>
      <c r="B118" s="32"/>
      <c r="C118" s="32"/>
      <c r="D118" s="32"/>
      <c r="E118" s="32"/>
      <c r="F118" s="32"/>
      <c r="G118" s="32"/>
    </row>
    <row r="119" spans="1:7" ht="19.5">
      <c r="A119" s="371"/>
      <c r="B119" s="32"/>
      <c r="C119" s="32"/>
      <c r="D119" s="32"/>
      <c r="E119" s="32"/>
      <c r="F119" s="32"/>
      <c r="G119" s="32"/>
    </row>
    <row r="120" spans="1:7" ht="19.5">
      <c r="A120" s="371"/>
      <c r="B120" s="32"/>
      <c r="C120" s="32"/>
      <c r="D120" s="32"/>
      <c r="E120" s="32"/>
      <c r="F120" s="32"/>
      <c r="G120" s="32"/>
    </row>
    <row r="121" spans="1:7" ht="19.5">
      <c r="A121" s="371"/>
      <c r="B121" s="32"/>
      <c r="C121" s="32"/>
      <c r="D121" s="32"/>
      <c r="E121" s="32"/>
      <c r="F121" s="32"/>
      <c r="G121" s="32"/>
    </row>
    <row r="122" spans="1:7" ht="19.5">
      <c r="A122" s="372"/>
      <c r="B122" s="32"/>
      <c r="C122" s="32"/>
      <c r="D122" s="32"/>
      <c r="E122" s="32"/>
      <c r="F122" s="32"/>
      <c r="G122" s="32"/>
    </row>
    <row r="123" spans="1:7" ht="19.5">
      <c r="A123" s="371"/>
      <c r="B123" s="32"/>
      <c r="C123" s="32"/>
      <c r="D123" s="32"/>
      <c r="E123" s="32"/>
      <c r="F123" s="32"/>
      <c r="G123" s="32"/>
    </row>
    <row r="124" spans="1:7" ht="19.5">
      <c r="A124" s="371"/>
      <c r="B124" s="32"/>
      <c r="C124" s="32"/>
      <c r="D124" s="32"/>
      <c r="E124" s="32"/>
      <c r="F124" s="32"/>
      <c r="G124" s="32"/>
    </row>
    <row r="125" spans="1:7" ht="19.5">
      <c r="A125" s="371"/>
      <c r="B125" s="32"/>
      <c r="C125" s="32"/>
      <c r="D125" s="32"/>
      <c r="E125" s="32"/>
      <c r="F125" s="32"/>
      <c r="G125" s="32"/>
    </row>
    <row r="126" spans="1:7" ht="19.5">
      <c r="A126" s="371"/>
      <c r="B126" s="32"/>
      <c r="C126" s="32"/>
      <c r="D126" s="32"/>
      <c r="E126" s="32"/>
      <c r="F126" s="32"/>
      <c r="G126" s="32"/>
    </row>
    <row r="127" spans="1:7" ht="19.5">
      <c r="A127" s="371"/>
      <c r="B127" s="32"/>
      <c r="C127" s="32"/>
      <c r="D127" s="32"/>
      <c r="E127" s="32"/>
      <c r="F127" s="32"/>
      <c r="G127" s="32"/>
    </row>
    <row r="128" spans="1:7" ht="19.5">
      <c r="A128" s="372"/>
      <c r="B128" s="32"/>
      <c r="C128" s="32"/>
      <c r="D128" s="32"/>
      <c r="E128" s="32"/>
      <c r="F128" s="32"/>
      <c r="G128" s="32"/>
    </row>
    <row r="129" spans="1:7" ht="19.5">
      <c r="A129" s="371"/>
      <c r="B129" s="32"/>
      <c r="C129" s="32"/>
      <c r="D129" s="32"/>
      <c r="E129" s="32"/>
      <c r="F129" s="32"/>
      <c r="G129" s="32"/>
    </row>
    <row r="130" spans="1:7" ht="19.5">
      <c r="A130" s="371"/>
      <c r="B130" s="32"/>
      <c r="C130" s="32"/>
      <c r="D130" s="32"/>
      <c r="E130" s="32"/>
      <c r="F130" s="32"/>
      <c r="G130" s="32"/>
    </row>
    <row r="131" spans="1:7" ht="19.5">
      <c r="A131" s="371"/>
      <c r="B131" s="32"/>
      <c r="C131" s="32"/>
      <c r="D131" s="32"/>
      <c r="E131" s="32"/>
      <c r="F131" s="32"/>
      <c r="G131" s="32"/>
    </row>
    <row r="132" spans="1:7" ht="19.5">
      <c r="A132" s="372"/>
      <c r="B132" s="32"/>
      <c r="C132" s="32"/>
      <c r="D132" s="32"/>
      <c r="E132" s="32"/>
      <c r="F132" s="32"/>
      <c r="G132" s="32"/>
    </row>
    <row r="133" spans="1:7" ht="19.5">
      <c r="A133" s="371"/>
      <c r="B133" s="32"/>
      <c r="C133" s="32"/>
      <c r="D133" s="32"/>
      <c r="E133" s="32"/>
      <c r="F133" s="32"/>
      <c r="G133" s="32"/>
    </row>
    <row r="134" spans="1:7" ht="19.5">
      <c r="A134" s="371"/>
      <c r="B134" s="32"/>
      <c r="C134" s="32"/>
      <c r="D134" s="32"/>
      <c r="E134" s="32"/>
      <c r="F134" s="32"/>
      <c r="G134" s="32"/>
    </row>
    <row r="135" spans="1:7" ht="19.5">
      <c r="A135" s="371"/>
      <c r="B135" s="32"/>
      <c r="C135" s="32"/>
      <c r="D135" s="32"/>
      <c r="E135" s="32"/>
      <c r="F135" s="32"/>
      <c r="G135" s="32"/>
    </row>
    <row r="136" spans="1:7" ht="19.5">
      <c r="A136" s="371"/>
      <c r="B136" s="32"/>
      <c r="C136" s="32"/>
      <c r="D136" s="32"/>
      <c r="E136" s="32"/>
      <c r="F136" s="32"/>
      <c r="G136" s="32"/>
    </row>
    <row r="137" spans="1:7" ht="19.5">
      <c r="A137" s="372"/>
      <c r="B137" s="32"/>
      <c r="C137" s="32"/>
      <c r="D137" s="32"/>
      <c r="E137" s="32"/>
      <c r="F137" s="32"/>
      <c r="G137" s="32"/>
    </row>
    <row r="138" spans="1:7" ht="19.5">
      <c r="A138" s="371"/>
      <c r="B138" s="32"/>
      <c r="C138" s="32"/>
      <c r="D138" s="32"/>
      <c r="E138" s="32"/>
      <c r="F138" s="32"/>
      <c r="G138" s="32"/>
    </row>
    <row r="139" spans="1:7" ht="19.5">
      <c r="A139" s="371"/>
      <c r="B139" s="32"/>
      <c r="C139" s="32"/>
      <c r="D139" s="32"/>
      <c r="E139" s="32"/>
      <c r="F139" s="32"/>
      <c r="G139" s="32"/>
    </row>
    <row r="140" spans="1:7" ht="19.5">
      <c r="A140" s="371"/>
      <c r="B140" s="32"/>
      <c r="C140" s="32"/>
      <c r="D140" s="32"/>
      <c r="E140" s="32"/>
      <c r="F140" s="32"/>
      <c r="G140" s="32"/>
    </row>
    <row r="141" spans="1:7" ht="19.5">
      <c r="A141" s="371"/>
      <c r="B141" s="32"/>
      <c r="C141" s="32"/>
      <c r="D141" s="32"/>
      <c r="E141" s="32"/>
      <c r="F141" s="32"/>
      <c r="G141" s="32"/>
    </row>
    <row r="142" spans="1:7" ht="19.5">
      <c r="A142" s="372"/>
      <c r="B142" s="32"/>
      <c r="C142" s="32"/>
      <c r="D142" s="32"/>
      <c r="E142" s="32"/>
      <c r="F142" s="32"/>
      <c r="G142" s="32"/>
    </row>
    <row r="143" spans="1:7" ht="19.5">
      <c r="A143" s="372"/>
      <c r="B143" s="32"/>
      <c r="C143" s="32"/>
      <c r="D143" s="32"/>
      <c r="E143" s="32"/>
      <c r="F143" s="32"/>
      <c r="G143" s="32"/>
    </row>
    <row r="144" spans="1:7" ht="19.5">
      <c r="A144" s="372"/>
      <c r="B144" s="32"/>
      <c r="C144" s="32"/>
      <c r="D144" s="32"/>
      <c r="E144" s="32"/>
      <c r="F144" s="32"/>
      <c r="G144" s="32"/>
    </row>
    <row r="145" spans="1:7" ht="19.5">
      <c r="A145" s="371"/>
      <c r="B145" s="32"/>
      <c r="C145" s="32"/>
      <c r="D145" s="32"/>
      <c r="E145" s="32"/>
      <c r="F145" s="32"/>
      <c r="G145" s="32"/>
    </row>
    <row r="146" spans="1:7" ht="19.5">
      <c r="A146" s="371"/>
      <c r="B146" s="32"/>
      <c r="C146" s="32"/>
      <c r="D146" s="32"/>
      <c r="E146" s="32"/>
      <c r="F146" s="32"/>
      <c r="G146" s="32"/>
    </row>
    <row r="147" spans="1:7" ht="19.5">
      <c r="A147" s="72"/>
      <c r="B147" s="32"/>
      <c r="C147" s="32"/>
      <c r="D147" s="32"/>
      <c r="E147" s="32"/>
      <c r="F147" s="32"/>
      <c r="G147" s="32"/>
    </row>
    <row r="148" spans="1:7" ht="19.5">
      <c r="A148" s="372"/>
      <c r="B148" s="32"/>
      <c r="C148" s="32"/>
      <c r="D148" s="32"/>
      <c r="E148" s="32"/>
      <c r="F148" s="32"/>
      <c r="G148" s="32"/>
    </row>
    <row r="149" spans="1:7" ht="19.5">
      <c r="A149" s="371"/>
      <c r="B149" s="32"/>
      <c r="C149" s="32"/>
      <c r="D149" s="32"/>
      <c r="E149" s="32"/>
      <c r="F149" s="32"/>
      <c r="G149" s="32"/>
    </row>
    <row r="150" spans="1:7" ht="19.5">
      <c r="A150" s="371"/>
      <c r="B150" s="32"/>
      <c r="C150" s="32"/>
      <c r="D150" s="32"/>
      <c r="E150" s="32"/>
      <c r="F150" s="32"/>
      <c r="G150" s="32"/>
    </row>
    <row r="151" spans="1:7" ht="19.5">
      <c r="A151" s="371"/>
      <c r="B151" s="32"/>
      <c r="C151" s="32"/>
      <c r="D151" s="32"/>
      <c r="E151" s="32"/>
      <c r="F151" s="32"/>
      <c r="G151" s="32"/>
    </row>
    <row r="152" spans="1:7" ht="19.5">
      <c r="A152" s="372"/>
      <c r="B152" s="32"/>
      <c r="C152" s="32"/>
      <c r="D152" s="32"/>
      <c r="E152" s="32"/>
      <c r="F152" s="32"/>
      <c r="G152" s="32"/>
    </row>
    <row r="153" spans="1:7" ht="19.5">
      <c r="A153" s="371"/>
      <c r="B153" s="32"/>
      <c r="C153" s="32"/>
      <c r="D153" s="32"/>
      <c r="E153" s="32"/>
      <c r="F153" s="32"/>
      <c r="G153" s="32"/>
    </row>
    <row r="154" spans="1:7" ht="19.5">
      <c r="A154" s="371"/>
      <c r="B154" s="32"/>
      <c r="C154" s="32"/>
      <c r="D154" s="32"/>
      <c r="E154" s="32"/>
      <c r="F154" s="32"/>
      <c r="G154" s="32"/>
    </row>
    <row r="155" spans="1:7" ht="19.5">
      <c r="A155" s="371"/>
      <c r="B155" s="32"/>
      <c r="C155" s="32"/>
      <c r="D155" s="32"/>
      <c r="E155" s="32"/>
      <c r="F155" s="32"/>
      <c r="G155" s="32"/>
    </row>
    <row r="156" spans="1:7" ht="19.5">
      <c r="A156" s="372"/>
      <c r="B156" s="32"/>
      <c r="C156" s="32"/>
      <c r="D156" s="32"/>
      <c r="E156" s="32"/>
      <c r="F156" s="32"/>
      <c r="G156" s="32"/>
    </row>
    <row r="157" spans="1:7" ht="19.5">
      <c r="A157" s="371"/>
      <c r="B157" s="32"/>
      <c r="C157" s="32"/>
      <c r="D157" s="32"/>
      <c r="E157" s="32"/>
      <c r="F157" s="32"/>
      <c r="G157" s="32"/>
    </row>
    <row r="158" spans="1:7" ht="19.5">
      <c r="A158" s="371"/>
      <c r="B158" s="32"/>
      <c r="C158" s="32"/>
      <c r="D158" s="32"/>
      <c r="E158" s="32"/>
      <c r="F158" s="32"/>
      <c r="G158" s="32"/>
    </row>
    <row r="159" spans="1:7" ht="19.5">
      <c r="A159" s="371"/>
      <c r="B159" s="32"/>
      <c r="C159" s="32"/>
      <c r="D159" s="32"/>
      <c r="E159" s="32"/>
      <c r="F159" s="32"/>
      <c r="G159" s="32"/>
    </row>
    <row r="160" spans="1:7" ht="19.5">
      <c r="A160" s="372"/>
      <c r="B160" s="32"/>
      <c r="C160" s="32"/>
      <c r="D160" s="32"/>
      <c r="E160" s="32"/>
      <c r="F160" s="32"/>
      <c r="G160" s="32"/>
    </row>
    <row r="161" spans="1:7" ht="19.5">
      <c r="A161" s="371"/>
      <c r="B161" s="32"/>
      <c r="C161" s="32"/>
      <c r="D161" s="32"/>
      <c r="E161" s="32"/>
      <c r="F161" s="32"/>
      <c r="G161" s="32"/>
    </row>
    <row r="162" spans="1:7" ht="19.5">
      <c r="A162" s="371"/>
      <c r="B162" s="32"/>
      <c r="C162" s="32"/>
      <c r="D162" s="32"/>
      <c r="E162" s="32"/>
      <c r="F162" s="32"/>
      <c r="G162" s="32"/>
    </row>
    <row r="163" spans="1:7" ht="19.5">
      <c r="A163" s="371"/>
      <c r="B163" s="32"/>
      <c r="C163" s="32"/>
      <c r="D163" s="32"/>
      <c r="E163" s="32"/>
      <c r="F163" s="32"/>
      <c r="G163" s="32"/>
    </row>
    <row r="164" spans="1:7" ht="19.5">
      <c r="A164" s="71"/>
      <c r="B164" s="32"/>
      <c r="C164" s="32"/>
      <c r="D164" s="32"/>
      <c r="E164" s="32"/>
      <c r="F164" s="32"/>
      <c r="G164" s="32"/>
    </row>
    <row r="165" spans="1:7" ht="19.5">
      <c r="A165" s="71"/>
      <c r="B165" s="32"/>
      <c r="C165" s="32"/>
      <c r="D165" s="32"/>
      <c r="E165" s="32"/>
      <c r="F165" s="32"/>
      <c r="G165" s="32"/>
    </row>
    <row r="166" spans="1:7" ht="19.5">
      <c r="A166" s="71"/>
      <c r="B166" s="32"/>
      <c r="C166" s="32"/>
      <c r="D166" s="32"/>
      <c r="E166" s="32"/>
      <c r="F166" s="32"/>
      <c r="G166" s="32"/>
    </row>
    <row r="167" spans="1:7" ht="19.5">
      <c r="A167" s="69"/>
      <c r="B167" s="32"/>
      <c r="C167" s="32"/>
      <c r="D167" s="32"/>
      <c r="E167" s="32"/>
      <c r="F167" s="32"/>
      <c r="G167" s="32"/>
    </row>
    <row r="168" spans="1:7" ht="19.5">
      <c r="A168" s="69"/>
      <c r="B168" s="32"/>
      <c r="C168" s="32"/>
      <c r="D168" s="32"/>
      <c r="E168" s="32"/>
      <c r="F168" s="32"/>
      <c r="G168" s="32"/>
    </row>
    <row r="169" spans="1:7" ht="19.5">
      <c r="A169" s="372"/>
      <c r="B169" s="32"/>
      <c r="C169" s="32"/>
      <c r="D169" s="32"/>
      <c r="E169" s="32"/>
      <c r="F169" s="32"/>
      <c r="G169" s="32"/>
    </row>
    <row r="170" spans="1:7" ht="19.5">
      <c r="A170" s="371"/>
      <c r="B170" s="32"/>
      <c r="C170" s="32"/>
      <c r="D170" s="32"/>
      <c r="E170" s="32"/>
      <c r="F170" s="32"/>
      <c r="G170" s="32"/>
    </row>
    <row r="171" spans="1:7" ht="19.5">
      <c r="A171" s="371"/>
      <c r="B171" s="32"/>
      <c r="C171" s="32"/>
      <c r="D171" s="32"/>
      <c r="E171" s="32"/>
      <c r="F171" s="32"/>
      <c r="G171" s="32"/>
    </row>
    <row r="172" spans="1:7" ht="19.5">
      <c r="A172" s="371"/>
      <c r="B172" s="32"/>
      <c r="C172" s="32"/>
      <c r="D172" s="32"/>
      <c r="E172" s="32"/>
      <c r="F172" s="32"/>
      <c r="G172" s="32"/>
    </row>
    <row r="173" spans="1:7" ht="19.5">
      <c r="A173" s="371"/>
      <c r="B173" s="32"/>
      <c r="C173" s="32"/>
      <c r="D173" s="32"/>
      <c r="E173" s="32"/>
      <c r="F173" s="32"/>
      <c r="G173" s="32"/>
    </row>
    <row r="174" spans="1:7" ht="19.5">
      <c r="A174" s="371"/>
      <c r="B174" s="32"/>
      <c r="C174" s="32"/>
      <c r="D174" s="32"/>
      <c r="E174" s="32"/>
      <c r="F174" s="32"/>
      <c r="G174" s="32"/>
    </row>
    <row r="175" spans="1:7" ht="19.5">
      <c r="A175" s="372"/>
      <c r="B175" s="32"/>
      <c r="C175" s="32"/>
      <c r="D175" s="32"/>
      <c r="E175" s="32"/>
      <c r="F175" s="32"/>
      <c r="G175" s="32"/>
    </row>
    <row r="176" spans="1:7" ht="19.5">
      <c r="A176" s="371"/>
      <c r="B176" s="32"/>
      <c r="C176" s="32"/>
      <c r="D176" s="32"/>
      <c r="E176" s="32"/>
      <c r="F176" s="32"/>
      <c r="G176" s="32"/>
    </row>
    <row r="177" spans="1:7" ht="19.5">
      <c r="A177" s="371"/>
      <c r="B177" s="32"/>
      <c r="C177" s="32"/>
      <c r="D177" s="32"/>
      <c r="E177" s="32"/>
      <c r="F177" s="32"/>
      <c r="G177" s="32"/>
    </row>
    <row r="178" spans="1:7" ht="19.5">
      <c r="A178" s="371"/>
      <c r="B178" s="32"/>
      <c r="C178" s="32"/>
      <c r="D178" s="32"/>
      <c r="E178" s="32"/>
      <c r="F178" s="32"/>
      <c r="G178" s="32"/>
    </row>
    <row r="179" spans="1:7" ht="19.5">
      <c r="A179" s="371"/>
      <c r="B179" s="32"/>
      <c r="C179" s="32"/>
      <c r="D179" s="32"/>
      <c r="E179" s="32"/>
      <c r="F179" s="32"/>
      <c r="G179" s="32"/>
    </row>
    <row r="180" spans="1:7" ht="19.5">
      <c r="A180" s="372"/>
      <c r="B180" s="32"/>
      <c r="C180" s="32"/>
      <c r="D180" s="32"/>
      <c r="E180" s="32"/>
      <c r="F180" s="32"/>
      <c r="G180" s="32"/>
    </row>
    <row r="181" spans="1:7" ht="19.5">
      <c r="A181" s="372"/>
      <c r="B181" s="32"/>
      <c r="C181" s="32"/>
      <c r="D181" s="32"/>
      <c r="E181" s="32"/>
      <c r="F181" s="32"/>
      <c r="G181" s="32"/>
    </row>
    <row r="182" spans="1:7" ht="19.5">
      <c r="A182" s="371"/>
      <c r="B182" s="32"/>
      <c r="C182" s="32"/>
      <c r="D182" s="32"/>
      <c r="E182" s="32"/>
      <c r="F182" s="32"/>
      <c r="G182" s="32"/>
    </row>
    <row r="183" spans="1:7" ht="19.5">
      <c r="A183" s="371"/>
      <c r="B183" s="32"/>
      <c r="C183" s="32"/>
      <c r="D183" s="32"/>
      <c r="E183" s="32"/>
      <c r="F183" s="32"/>
      <c r="G183" s="32"/>
    </row>
    <row r="184" spans="1:7" ht="19.5">
      <c r="A184" s="371"/>
      <c r="B184" s="32"/>
      <c r="C184" s="32"/>
      <c r="D184" s="32"/>
      <c r="E184" s="32"/>
      <c r="F184" s="32"/>
      <c r="G184" s="32"/>
    </row>
    <row r="185" spans="1:7" ht="19.5">
      <c r="A185" s="372"/>
      <c r="B185" s="32"/>
      <c r="C185" s="32"/>
      <c r="D185" s="32"/>
      <c r="E185" s="32"/>
      <c r="F185" s="32"/>
      <c r="G185" s="32"/>
    </row>
    <row r="186" spans="1:7" ht="19.5">
      <c r="A186" s="372"/>
      <c r="B186" s="32"/>
      <c r="C186" s="32"/>
      <c r="D186" s="32"/>
      <c r="E186" s="32"/>
      <c r="F186" s="32"/>
      <c r="G186" s="32"/>
    </row>
    <row r="187" spans="1:7" ht="19.5">
      <c r="A187" s="372"/>
      <c r="B187" s="32"/>
      <c r="C187" s="32"/>
      <c r="D187" s="32"/>
      <c r="E187" s="32"/>
      <c r="F187" s="32"/>
      <c r="G187" s="32"/>
    </row>
    <row r="188" spans="1:7" ht="19.5">
      <c r="A188" s="372"/>
      <c r="B188" s="32"/>
      <c r="C188" s="32"/>
      <c r="D188" s="32"/>
      <c r="E188" s="32"/>
      <c r="F188" s="32"/>
      <c r="G188" s="32"/>
    </row>
    <row r="189" spans="1:7" ht="19.5">
      <c r="A189" s="372"/>
      <c r="B189" s="32"/>
      <c r="C189" s="32"/>
      <c r="D189" s="32"/>
      <c r="E189" s="32"/>
      <c r="F189" s="32"/>
      <c r="G189" s="32"/>
    </row>
    <row r="190" spans="1:7" ht="19.5">
      <c r="A190" s="372"/>
      <c r="B190" s="32"/>
      <c r="C190" s="32"/>
      <c r="D190" s="32"/>
      <c r="E190" s="32"/>
      <c r="F190" s="32"/>
      <c r="G190" s="32"/>
    </row>
    <row r="191" spans="1:7" ht="19.5">
      <c r="A191" s="371"/>
      <c r="B191" s="32"/>
      <c r="C191" s="32"/>
      <c r="D191" s="32"/>
      <c r="E191" s="32"/>
      <c r="F191" s="32"/>
      <c r="G191" s="32"/>
    </row>
    <row r="192" spans="1:7" ht="19.5">
      <c r="A192" s="371"/>
      <c r="B192" s="32"/>
      <c r="C192" s="32"/>
      <c r="D192" s="32"/>
      <c r="E192" s="32"/>
      <c r="F192" s="32"/>
      <c r="G192" s="32"/>
    </row>
    <row r="193" spans="1:7" ht="19.5">
      <c r="A193" s="371"/>
      <c r="B193" s="32"/>
      <c r="C193" s="32"/>
      <c r="D193" s="32"/>
      <c r="E193" s="32"/>
      <c r="F193" s="32"/>
      <c r="G193" s="32"/>
    </row>
    <row r="194" spans="1:7" ht="19.5">
      <c r="A194" s="372"/>
      <c r="B194" s="32"/>
      <c r="C194" s="32"/>
      <c r="D194" s="32"/>
      <c r="E194" s="32"/>
      <c r="F194" s="32"/>
      <c r="G194" s="32"/>
    </row>
    <row r="195" spans="1:7" ht="19.5">
      <c r="A195" s="371"/>
      <c r="B195" s="32"/>
      <c r="C195" s="32"/>
      <c r="D195" s="32"/>
      <c r="E195" s="32"/>
      <c r="F195" s="32"/>
      <c r="G195" s="32"/>
    </row>
    <row r="196" spans="1:7" ht="19.5">
      <c r="A196" s="371"/>
      <c r="B196" s="32"/>
      <c r="C196" s="32"/>
      <c r="D196" s="32"/>
      <c r="E196" s="32"/>
      <c r="F196" s="32"/>
      <c r="G196" s="32"/>
    </row>
    <row r="197" spans="1:7" ht="19.5">
      <c r="A197" s="72"/>
      <c r="B197" s="32"/>
      <c r="C197" s="32"/>
      <c r="D197" s="32"/>
      <c r="E197" s="32"/>
      <c r="F197" s="32"/>
      <c r="G197" s="32"/>
    </row>
    <row r="198" spans="1:7" ht="19.5">
      <c r="A198" s="371"/>
      <c r="B198" s="32"/>
      <c r="C198" s="32"/>
      <c r="D198" s="32"/>
      <c r="E198" s="32"/>
      <c r="F198" s="32"/>
      <c r="G198" s="32"/>
    </row>
    <row r="199" spans="1:7" ht="19.5">
      <c r="A199" s="372"/>
      <c r="B199" s="32"/>
      <c r="C199" s="32"/>
      <c r="D199" s="32"/>
      <c r="E199" s="32"/>
      <c r="F199" s="32"/>
      <c r="G199" s="32"/>
    </row>
    <row r="200" spans="1:7" ht="19.5">
      <c r="A200" s="371"/>
      <c r="B200" s="32"/>
      <c r="C200" s="32"/>
      <c r="D200" s="32"/>
      <c r="E200" s="32"/>
      <c r="F200" s="32"/>
      <c r="G200" s="32"/>
    </row>
    <row r="201" spans="1:7" ht="19.5">
      <c r="A201" s="371"/>
      <c r="B201" s="32"/>
      <c r="C201" s="32"/>
      <c r="D201" s="32"/>
      <c r="E201" s="32"/>
      <c r="F201" s="32"/>
      <c r="G201" s="32"/>
    </row>
    <row r="202" spans="1:7" ht="19.5">
      <c r="A202" s="372"/>
      <c r="B202" s="32"/>
      <c r="C202" s="32"/>
      <c r="D202" s="32"/>
      <c r="E202" s="32"/>
      <c r="F202" s="32"/>
      <c r="G202" s="32"/>
    </row>
    <row r="203" spans="1:7" ht="19.5">
      <c r="A203" s="371"/>
      <c r="B203" s="32"/>
      <c r="C203" s="32"/>
      <c r="D203" s="32"/>
      <c r="E203" s="32"/>
      <c r="F203" s="32"/>
      <c r="G203" s="32"/>
    </row>
    <row r="204" spans="1:7" ht="19.5">
      <c r="A204" s="371"/>
      <c r="B204" s="32"/>
      <c r="C204" s="32"/>
      <c r="D204" s="32"/>
      <c r="E204" s="32"/>
      <c r="F204" s="32"/>
      <c r="G204" s="32"/>
    </row>
    <row r="205" spans="1:7" ht="19.5">
      <c r="A205" s="372"/>
      <c r="B205" s="32"/>
      <c r="C205" s="32"/>
      <c r="D205" s="32"/>
      <c r="E205" s="32"/>
      <c r="F205" s="32"/>
      <c r="G205" s="32"/>
    </row>
    <row r="206" spans="1:7" ht="19.5">
      <c r="A206" s="371"/>
      <c r="B206" s="32"/>
      <c r="C206" s="32"/>
      <c r="D206" s="32"/>
      <c r="E206" s="32"/>
      <c r="F206" s="32"/>
      <c r="G206" s="32"/>
    </row>
    <row r="207" spans="1:7" ht="19.5">
      <c r="A207" s="371"/>
      <c r="B207" s="32"/>
      <c r="C207" s="32"/>
      <c r="D207" s="32"/>
      <c r="E207" s="32"/>
      <c r="F207" s="32"/>
      <c r="G207" s="32"/>
    </row>
    <row r="208" spans="1:7" ht="19.5">
      <c r="A208" s="371"/>
      <c r="B208" s="32"/>
      <c r="C208" s="32"/>
      <c r="D208" s="32"/>
      <c r="E208" s="32"/>
      <c r="F208" s="32"/>
      <c r="G208" s="32"/>
    </row>
    <row r="209" spans="1:7" ht="19.5">
      <c r="A209" s="371"/>
      <c r="B209" s="32"/>
      <c r="C209" s="32"/>
      <c r="D209" s="32"/>
      <c r="E209" s="32"/>
      <c r="F209" s="32"/>
      <c r="G209" s="32"/>
    </row>
    <row r="210" spans="1:7" ht="19.5">
      <c r="A210" s="371"/>
      <c r="B210" s="32"/>
      <c r="C210" s="32"/>
      <c r="D210" s="32"/>
      <c r="E210" s="32"/>
      <c r="F210" s="32"/>
      <c r="G210" s="32"/>
    </row>
    <row r="211" spans="1:7" ht="19.5">
      <c r="A211" s="371"/>
      <c r="B211" s="32"/>
      <c r="C211" s="32"/>
      <c r="D211" s="32"/>
      <c r="E211" s="32"/>
      <c r="F211" s="32"/>
      <c r="G211" s="32"/>
    </row>
    <row r="212" spans="1:7" ht="19.5">
      <c r="A212" s="371"/>
      <c r="B212" s="32"/>
      <c r="C212" s="32"/>
      <c r="D212" s="32"/>
      <c r="E212" s="32"/>
      <c r="F212" s="32"/>
      <c r="G212" s="32"/>
    </row>
    <row r="213" spans="1:7" ht="19.5">
      <c r="A213" s="371"/>
      <c r="B213" s="32"/>
      <c r="C213" s="32"/>
      <c r="D213" s="32"/>
      <c r="E213" s="32"/>
      <c r="F213" s="32"/>
      <c r="G213" s="32"/>
    </row>
    <row r="214" spans="1:7" ht="19.5">
      <c r="A214" s="372"/>
      <c r="B214" s="32"/>
      <c r="C214" s="32"/>
      <c r="D214" s="32"/>
      <c r="E214" s="32"/>
      <c r="F214" s="32"/>
      <c r="G214" s="32"/>
    </row>
    <row r="215" spans="1:7" ht="19.5">
      <c r="A215" s="371"/>
      <c r="B215" s="32"/>
      <c r="C215" s="32"/>
      <c r="D215" s="32"/>
      <c r="E215" s="32"/>
      <c r="F215" s="32"/>
      <c r="G215" s="32"/>
    </row>
    <row r="216" spans="1:7" ht="19.5">
      <c r="A216" s="371"/>
      <c r="B216" s="32"/>
      <c r="C216" s="32"/>
      <c r="D216" s="32"/>
      <c r="E216" s="32"/>
      <c r="F216" s="32"/>
      <c r="G216" s="32"/>
    </row>
    <row r="217" spans="1:7" ht="19.5">
      <c r="A217" s="371"/>
      <c r="B217" s="32"/>
      <c r="C217" s="32"/>
      <c r="D217" s="32"/>
      <c r="E217" s="32"/>
      <c r="F217" s="32"/>
      <c r="G217" s="32"/>
    </row>
    <row r="218" spans="1:7" ht="19.5">
      <c r="A218" s="371"/>
      <c r="B218" s="32"/>
      <c r="C218" s="32"/>
      <c r="D218" s="32"/>
      <c r="E218" s="32"/>
      <c r="F218" s="32"/>
      <c r="G218" s="32"/>
    </row>
    <row r="219" spans="1:7" ht="19.5">
      <c r="A219" s="371"/>
      <c r="B219" s="32"/>
      <c r="C219" s="32"/>
      <c r="D219" s="32"/>
      <c r="E219" s="32"/>
      <c r="F219" s="32"/>
      <c r="G219" s="32"/>
    </row>
    <row r="220" spans="1:7" ht="19.5">
      <c r="A220" s="372"/>
      <c r="B220" s="32"/>
      <c r="C220" s="32"/>
      <c r="D220" s="32"/>
      <c r="E220" s="32"/>
      <c r="F220" s="32"/>
      <c r="G220" s="32"/>
    </row>
    <row r="221" spans="1:7" ht="19.5">
      <c r="A221" s="371"/>
      <c r="B221" s="32"/>
      <c r="C221" s="32"/>
      <c r="D221" s="32"/>
      <c r="E221" s="32"/>
      <c r="F221" s="32"/>
      <c r="G221" s="32"/>
    </row>
    <row r="222" spans="1:7" ht="19.5">
      <c r="A222" s="371"/>
      <c r="B222" s="32"/>
      <c r="C222" s="32"/>
      <c r="D222" s="32"/>
      <c r="E222" s="32"/>
      <c r="F222" s="32"/>
      <c r="G222" s="32"/>
    </row>
    <row r="223" spans="1:7" ht="19.5">
      <c r="A223" s="372"/>
      <c r="B223" s="32"/>
      <c r="C223" s="32"/>
      <c r="D223" s="32"/>
      <c r="E223" s="32"/>
      <c r="F223" s="32"/>
      <c r="G223" s="32"/>
    </row>
    <row r="224" spans="1:7" ht="19.5">
      <c r="A224" s="371"/>
      <c r="B224" s="32"/>
      <c r="C224" s="32"/>
      <c r="D224" s="32"/>
      <c r="E224" s="32"/>
      <c r="F224" s="32"/>
      <c r="G224" s="32"/>
    </row>
    <row r="225" spans="1:7" ht="19.5">
      <c r="A225" s="371"/>
      <c r="B225" s="32"/>
      <c r="C225" s="32"/>
      <c r="D225" s="32"/>
      <c r="E225" s="32"/>
      <c r="F225" s="32"/>
      <c r="G225" s="32"/>
    </row>
    <row r="226" spans="1:7" ht="19.5">
      <c r="A226" s="371"/>
      <c r="B226" s="32"/>
      <c r="C226" s="32"/>
      <c r="D226" s="32"/>
      <c r="E226" s="32"/>
      <c r="F226" s="32"/>
      <c r="G226" s="32"/>
    </row>
    <row r="227" spans="1:7" ht="19.5">
      <c r="A227" s="373"/>
      <c r="B227" s="32"/>
      <c r="C227" s="32"/>
      <c r="D227" s="32"/>
      <c r="E227" s="32"/>
      <c r="F227" s="32"/>
      <c r="G227" s="32"/>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G227"/>
  <sheetViews>
    <sheetView showGridLines="0" zoomScale="50" workbookViewId="0">
      <selection activeCell="I3" sqref="I3"/>
    </sheetView>
  </sheetViews>
  <sheetFormatPr baseColWidth="10" defaultColWidth="9.140625" defaultRowHeight="18"/>
  <cols>
    <col min="1" max="1" width="132.28515625" style="374" customWidth="1"/>
    <col min="2" max="7" width="16" style="25" customWidth="1"/>
    <col min="8" max="256" width="9.140625" style="25"/>
    <col min="257" max="257" width="132.28515625" style="25" customWidth="1"/>
    <col min="258" max="263" width="16" style="25" customWidth="1"/>
    <col min="264" max="512" width="9.140625" style="25"/>
    <col min="513" max="513" width="132.28515625" style="25" customWidth="1"/>
    <col min="514" max="519" width="16" style="25" customWidth="1"/>
    <col min="520" max="768" width="9.140625" style="25"/>
    <col min="769" max="769" width="132.28515625" style="25" customWidth="1"/>
    <col min="770" max="775" width="16" style="25" customWidth="1"/>
    <col min="776" max="1024" width="9.140625" style="25"/>
    <col min="1025" max="1025" width="132.28515625" style="25" customWidth="1"/>
    <col min="1026" max="1031" width="16" style="25" customWidth="1"/>
    <col min="1032" max="1280" width="9.140625" style="25"/>
    <col min="1281" max="1281" width="132.28515625" style="25" customWidth="1"/>
    <col min="1282" max="1287" width="16" style="25" customWidth="1"/>
    <col min="1288" max="1536" width="9.140625" style="25"/>
    <col min="1537" max="1537" width="132.28515625" style="25" customWidth="1"/>
    <col min="1538" max="1543" width="16" style="25" customWidth="1"/>
    <col min="1544" max="1792" width="9.140625" style="25"/>
    <col min="1793" max="1793" width="132.28515625" style="25" customWidth="1"/>
    <col min="1794" max="1799" width="16" style="25" customWidth="1"/>
    <col min="1800" max="2048" width="9.140625" style="25"/>
    <col min="2049" max="2049" width="132.28515625" style="25" customWidth="1"/>
    <col min="2050" max="2055" width="16" style="25" customWidth="1"/>
    <col min="2056" max="2304" width="9.140625" style="25"/>
    <col min="2305" max="2305" width="132.28515625" style="25" customWidth="1"/>
    <col min="2306" max="2311" width="16" style="25" customWidth="1"/>
    <col min="2312" max="2560" width="9.140625" style="25"/>
    <col min="2561" max="2561" width="132.28515625" style="25" customWidth="1"/>
    <col min="2562" max="2567" width="16" style="25" customWidth="1"/>
    <col min="2568" max="2816" width="9.140625" style="25"/>
    <col min="2817" max="2817" width="132.28515625" style="25" customWidth="1"/>
    <col min="2818" max="2823" width="16" style="25" customWidth="1"/>
    <col min="2824" max="3072" width="9.140625" style="25"/>
    <col min="3073" max="3073" width="132.28515625" style="25" customWidth="1"/>
    <col min="3074" max="3079" width="16" style="25" customWidth="1"/>
    <col min="3080" max="3328" width="9.140625" style="25"/>
    <col min="3329" max="3329" width="132.28515625" style="25" customWidth="1"/>
    <col min="3330" max="3335" width="16" style="25" customWidth="1"/>
    <col min="3336" max="3584" width="9.140625" style="25"/>
    <col min="3585" max="3585" width="132.28515625" style="25" customWidth="1"/>
    <col min="3586" max="3591" width="16" style="25" customWidth="1"/>
    <col min="3592" max="3840" width="9.140625" style="25"/>
    <col min="3841" max="3841" width="132.28515625" style="25" customWidth="1"/>
    <col min="3842" max="3847" width="16" style="25" customWidth="1"/>
    <col min="3848" max="4096" width="9.140625" style="25"/>
    <col min="4097" max="4097" width="132.28515625" style="25" customWidth="1"/>
    <col min="4098" max="4103" width="16" style="25" customWidth="1"/>
    <col min="4104" max="4352" width="9.140625" style="25"/>
    <col min="4353" max="4353" width="132.28515625" style="25" customWidth="1"/>
    <col min="4354" max="4359" width="16" style="25" customWidth="1"/>
    <col min="4360" max="4608" width="9.140625" style="25"/>
    <col min="4609" max="4609" width="132.28515625" style="25" customWidth="1"/>
    <col min="4610" max="4615" width="16" style="25" customWidth="1"/>
    <col min="4616" max="4864" width="9.140625" style="25"/>
    <col min="4865" max="4865" width="132.28515625" style="25" customWidth="1"/>
    <col min="4866" max="4871" width="16" style="25" customWidth="1"/>
    <col min="4872" max="5120" width="9.140625" style="25"/>
    <col min="5121" max="5121" width="132.28515625" style="25" customWidth="1"/>
    <col min="5122" max="5127" width="16" style="25" customWidth="1"/>
    <col min="5128" max="5376" width="9.140625" style="25"/>
    <col min="5377" max="5377" width="132.28515625" style="25" customWidth="1"/>
    <col min="5378" max="5383" width="16" style="25" customWidth="1"/>
    <col min="5384" max="5632" width="9.140625" style="25"/>
    <col min="5633" max="5633" width="132.28515625" style="25" customWidth="1"/>
    <col min="5634" max="5639" width="16" style="25" customWidth="1"/>
    <col min="5640" max="5888" width="9.140625" style="25"/>
    <col min="5889" max="5889" width="132.28515625" style="25" customWidth="1"/>
    <col min="5890" max="5895" width="16" style="25" customWidth="1"/>
    <col min="5896" max="6144" width="9.140625" style="25"/>
    <col min="6145" max="6145" width="132.28515625" style="25" customWidth="1"/>
    <col min="6146" max="6151" width="16" style="25" customWidth="1"/>
    <col min="6152" max="6400" width="9.140625" style="25"/>
    <col min="6401" max="6401" width="132.28515625" style="25" customWidth="1"/>
    <col min="6402" max="6407" width="16" style="25" customWidth="1"/>
    <col min="6408" max="6656" width="9.140625" style="25"/>
    <col min="6657" max="6657" width="132.28515625" style="25" customWidth="1"/>
    <col min="6658" max="6663" width="16" style="25" customWidth="1"/>
    <col min="6664" max="6912" width="9.140625" style="25"/>
    <col min="6913" max="6913" width="132.28515625" style="25" customWidth="1"/>
    <col min="6914" max="6919" width="16" style="25" customWidth="1"/>
    <col min="6920" max="7168" width="9.140625" style="25"/>
    <col min="7169" max="7169" width="132.28515625" style="25" customWidth="1"/>
    <col min="7170" max="7175" width="16" style="25" customWidth="1"/>
    <col min="7176" max="7424" width="9.140625" style="25"/>
    <col min="7425" max="7425" width="132.28515625" style="25" customWidth="1"/>
    <col min="7426" max="7431" width="16" style="25" customWidth="1"/>
    <col min="7432" max="7680" width="9.140625" style="25"/>
    <col min="7681" max="7681" width="132.28515625" style="25" customWidth="1"/>
    <col min="7682" max="7687" width="16" style="25" customWidth="1"/>
    <col min="7688" max="7936" width="9.140625" style="25"/>
    <col min="7937" max="7937" width="132.28515625" style="25" customWidth="1"/>
    <col min="7938" max="7943" width="16" style="25" customWidth="1"/>
    <col min="7944" max="8192" width="9.140625" style="25"/>
    <col min="8193" max="8193" width="132.28515625" style="25" customWidth="1"/>
    <col min="8194" max="8199" width="16" style="25" customWidth="1"/>
    <col min="8200" max="8448" width="9.140625" style="25"/>
    <col min="8449" max="8449" width="132.28515625" style="25" customWidth="1"/>
    <col min="8450" max="8455" width="16" style="25" customWidth="1"/>
    <col min="8456" max="8704" width="9.140625" style="25"/>
    <col min="8705" max="8705" width="132.28515625" style="25" customWidth="1"/>
    <col min="8706" max="8711" width="16" style="25" customWidth="1"/>
    <col min="8712" max="8960" width="9.140625" style="25"/>
    <col min="8961" max="8961" width="132.28515625" style="25" customWidth="1"/>
    <col min="8962" max="8967" width="16" style="25" customWidth="1"/>
    <col min="8968" max="9216" width="9.140625" style="25"/>
    <col min="9217" max="9217" width="132.28515625" style="25" customWidth="1"/>
    <col min="9218" max="9223" width="16" style="25" customWidth="1"/>
    <col min="9224" max="9472" width="9.140625" style="25"/>
    <col min="9473" max="9473" width="132.28515625" style="25" customWidth="1"/>
    <col min="9474" max="9479" width="16" style="25" customWidth="1"/>
    <col min="9480" max="9728" width="9.140625" style="25"/>
    <col min="9729" max="9729" width="132.28515625" style="25" customWidth="1"/>
    <col min="9730" max="9735" width="16" style="25" customWidth="1"/>
    <col min="9736" max="9984" width="9.140625" style="25"/>
    <col min="9985" max="9985" width="132.28515625" style="25" customWidth="1"/>
    <col min="9986" max="9991" width="16" style="25" customWidth="1"/>
    <col min="9992" max="10240" width="9.140625" style="25"/>
    <col min="10241" max="10241" width="132.28515625" style="25" customWidth="1"/>
    <col min="10242" max="10247" width="16" style="25" customWidth="1"/>
    <col min="10248" max="10496" width="9.140625" style="25"/>
    <col min="10497" max="10497" width="132.28515625" style="25" customWidth="1"/>
    <col min="10498" max="10503" width="16" style="25" customWidth="1"/>
    <col min="10504" max="10752" width="9.140625" style="25"/>
    <col min="10753" max="10753" width="132.28515625" style="25" customWidth="1"/>
    <col min="10754" max="10759" width="16" style="25" customWidth="1"/>
    <col min="10760" max="11008" width="9.140625" style="25"/>
    <col min="11009" max="11009" width="132.28515625" style="25" customWidth="1"/>
    <col min="11010" max="11015" width="16" style="25" customWidth="1"/>
    <col min="11016" max="11264" width="9.140625" style="25"/>
    <col min="11265" max="11265" width="132.28515625" style="25" customWidth="1"/>
    <col min="11266" max="11271" width="16" style="25" customWidth="1"/>
    <col min="11272" max="11520" width="9.140625" style="25"/>
    <col min="11521" max="11521" width="132.28515625" style="25" customWidth="1"/>
    <col min="11522" max="11527" width="16" style="25" customWidth="1"/>
    <col min="11528" max="11776" width="9.140625" style="25"/>
    <col min="11777" max="11777" width="132.28515625" style="25" customWidth="1"/>
    <col min="11778" max="11783" width="16" style="25" customWidth="1"/>
    <col min="11784" max="12032" width="9.140625" style="25"/>
    <col min="12033" max="12033" width="132.28515625" style="25" customWidth="1"/>
    <col min="12034" max="12039" width="16" style="25" customWidth="1"/>
    <col min="12040" max="12288" width="9.140625" style="25"/>
    <col min="12289" max="12289" width="132.28515625" style="25" customWidth="1"/>
    <col min="12290" max="12295" width="16" style="25" customWidth="1"/>
    <col min="12296" max="12544" width="9.140625" style="25"/>
    <col min="12545" max="12545" width="132.28515625" style="25" customWidth="1"/>
    <col min="12546" max="12551" width="16" style="25" customWidth="1"/>
    <col min="12552" max="12800" width="9.140625" style="25"/>
    <col min="12801" max="12801" width="132.28515625" style="25" customWidth="1"/>
    <col min="12802" max="12807" width="16" style="25" customWidth="1"/>
    <col min="12808" max="13056" width="9.140625" style="25"/>
    <col min="13057" max="13057" width="132.28515625" style="25" customWidth="1"/>
    <col min="13058" max="13063" width="16" style="25" customWidth="1"/>
    <col min="13064" max="13312" width="9.140625" style="25"/>
    <col min="13313" max="13313" width="132.28515625" style="25" customWidth="1"/>
    <col min="13314" max="13319" width="16" style="25" customWidth="1"/>
    <col min="13320" max="13568" width="9.140625" style="25"/>
    <col min="13569" max="13569" width="132.28515625" style="25" customWidth="1"/>
    <col min="13570" max="13575" width="16" style="25" customWidth="1"/>
    <col min="13576" max="13824" width="9.140625" style="25"/>
    <col min="13825" max="13825" width="132.28515625" style="25" customWidth="1"/>
    <col min="13826" max="13831" width="16" style="25" customWidth="1"/>
    <col min="13832" max="14080" width="9.140625" style="25"/>
    <col min="14081" max="14081" width="132.28515625" style="25" customWidth="1"/>
    <col min="14082" max="14087" width="16" style="25" customWidth="1"/>
    <col min="14088" max="14336" width="9.140625" style="25"/>
    <col min="14337" max="14337" width="132.28515625" style="25" customWidth="1"/>
    <col min="14338" max="14343" width="16" style="25" customWidth="1"/>
    <col min="14344" max="14592" width="9.140625" style="25"/>
    <col min="14593" max="14593" width="132.28515625" style="25" customWidth="1"/>
    <col min="14594" max="14599" width="16" style="25" customWidth="1"/>
    <col min="14600" max="14848" width="9.140625" style="25"/>
    <col min="14849" max="14849" width="132.28515625" style="25" customWidth="1"/>
    <col min="14850" max="14855" width="16" style="25" customWidth="1"/>
    <col min="14856" max="15104" width="9.140625" style="25"/>
    <col min="15105" max="15105" width="132.28515625" style="25" customWidth="1"/>
    <col min="15106" max="15111" width="16" style="25" customWidth="1"/>
    <col min="15112" max="15360" width="9.140625" style="25"/>
    <col min="15361" max="15361" width="132.28515625" style="25" customWidth="1"/>
    <col min="15362" max="15367" width="16" style="25" customWidth="1"/>
    <col min="15368" max="15616" width="9.140625" style="25"/>
    <col min="15617" max="15617" width="132.28515625" style="25" customWidth="1"/>
    <col min="15618" max="15623" width="16" style="25" customWidth="1"/>
    <col min="15624" max="15872" width="9.140625" style="25"/>
    <col min="15873" max="15873" width="132.28515625" style="25" customWidth="1"/>
    <col min="15874" max="15879" width="16" style="25" customWidth="1"/>
    <col min="15880" max="16128" width="9.140625" style="25"/>
    <col min="16129" max="16129" width="132.28515625" style="25" customWidth="1"/>
    <col min="16130" max="16135" width="16" style="25" customWidth="1"/>
    <col min="16136" max="16384" width="9.140625" style="25"/>
  </cols>
  <sheetData>
    <row r="1" spans="1:7" ht="43.5" customHeight="1">
      <c r="A1" s="1374" t="s">
        <v>1063</v>
      </c>
      <c r="B1" s="1374"/>
      <c r="C1" s="1374"/>
      <c r="D1" s="1374"/>
      <c r="E1" s="1374"/>
      <c r="F1" s="1374"/>
      <c r="G1" s="1374"/>
    </row>
    <row r="2" spans="1:7" ht="43.5" customHeight="1">
      <c r="A2" s="1374" t="s">
        <v>418</v>
      </c>
      <c r="B2" s="1374"/>
      <c r="C2" s="1374"/>
      <c r="D2" s="1374"/>
      <c r="E2" s="1374"/>
      <c r="F2" s="1374"/>
      <c r="G2" s="1374"/>
    </row>
    <row r="3" spans="1:7" ht="43.5" customHeight="1">
      <c r="A3" s="1374" t="s">
        <v>1246</v>
      </c>
      <c r="B3" s="1374"/>
      <c r="C3" s="1374"/>
      <c r="D3" s="1374"/>
      <c r="E3" s="1374"/>
      <c r="F3" s="1374"/>
      <c r="G3" s="1374"/>
    </row>
    <row r="4" spans="1:7" ht="43.5" customHeight="1">
      <c r="A4" s="1375" t="s">
        <v>1233</v>
      </c>
      <c r="B4" s="1375"/>
      <c r="C4" s="1375"/>
      <c r="D4" s="1375"/>
      <c r="E4" s="1375"/>
      <c r="F4" s="1375"/>
      <c r="G4" s="1375"/>
    </row>
    <row r="5" spans="1:7" ht="19.5" customHeight="1" thickBot="1">
      <c r="A5" s="1374"/>
      <c r="B5" s="1374"/>
      <c r="C5" s="1374"/>
      <c r="D5" s="1374"/>
      <c r="E5" s="1374"/>
      <c r="F5" s="1374"/>
      <c r="G5" s="1374"/>
    </row>
    <row r="6" spans="1:7" s="26" customFormat="1" ht="70.5" customHeight="1" thickTop="1" thickBot="1">
      <c r="A6" s="362" t="s">
        <v>291</v>
      </c>
      <c r="B6" s="64" t="s">
        <v>420</v>
      </c>
      <c r="C6" s="64" t="s">
        <v>1138</v>
      </c>
      <c r="D6" s="64" t="s">
        <v>1225</v>
      </c>
      <c r="E6" s="64" t="s">
        <v>1275</v>
      </c>
      <c r="F6" s="64" t="s">
        <v>1347</v>
      </c>
      <c r="G6" s="64" t="s">
        <v>2395</v>
      </c>
    </row>
    <row r="7" spans="1:7" ht="15" customHeight="1" thickTop="1" thickBot="1">
      <c r="A7" s="363"/>
      <c r="B7" s="454"/>
      <c r="C7" s="454"/>
      <c r="D7" s="454"/>
      <c r="E7" s="454"/>
      <c r="F7" s="454"/>
      <c r="G7" s="454"/>
    </row>
    <row r="8" spans="1:7" ht="24" customHeight="1" thickTop="1" thickBot="1">
      <c r="A8" s="27" t="s">
        <v>421</v>
      </c>
      <c r="B8" s="539">
        <v>889454.36677988339</v>
      </c>
      <c r="C8" s="539">
        <v>1052960.3961180758</v>
      </c>
      <c r="D8" s="539">
        <v>1143255.3015102041</v>
      </c>
      <c r="E8" s="539">
        <v>1346249.3316093294</v>
      </c>
      <c r="F8" s="539">
        <v>1494683.9147871721</v>
      </c>
      <c r="G8" s="539">
        <v>1536195.2499912539</v>
      </c>
    </row>
    <row r="9" spans="1:7" s="67" customFormat="1" ht="21" customHeight="1" thickTop="1">
      <c r="A9" s="65" t="s">
        <v>8</v>
      </c>
      <c r="B9" s="540">
        <v>104863.87007142858</v>
      </c>
      <c r="C9" s="540">
        <v>130896.48305247813</v>
      </c>
      <c r="D9" s="540">
        <v>142222.13376822157</v>
      </c>
      <c r="E9" s="540">
        <v>128458.81413411078</v>
      </c>
      <c r="F9" s="540">
        <v>159094.95288483964</v>
      </c>
      <c r="G9" s="540">
        <v>158023.30327696793</v>
      </c>
    </row>
    <row r="10" spans="1:7" s="67" customFormat="1" ht="21" customHeight="1">
      <c r="A10" s="65" t="s">
        <v>17</v>
      </c>
      <c r="B10" s="540">
        <v>149354.21785714285</v>
      </c>
      <c r="C10" s="540">
        <v>195044.07738629737</v>
      </c>
      <c r="D10" s="540">
        <v>156681.40350583091</v>
      </c>
      <c r="E10" s="540">
        <v>233343.10271137024</v>
      </c>
      <c r="F10" s="540">
        <v>245199.67404664724</v>
      </c>
      <c r="G10" s="540">
        <v>177929.48206413997</v>
      </c>
    </row>
    <row r="11" spans="1:7" s="67" customFormat="1" ht="21" customHeight="1">
      <c r="A11" s="65" t="s">
        <v>26</v>
      </c>
      <c r="B11" s="540">
        <v>608934.5821953353</v>
      </c>
      <c r="C11" s="540">
        <v>702729.74446938781</v>
      </c>
      <c r="D11" s="540">
        <v>814420.4516049563</v>
      </c>
      <c r="E11" s="540">
        <v>950952.92552332371</v>
      </c>
      <c r="F11" s="540">
        <v>1032748.6381530612</v>
      </c>
      <c r="G11" s="540">
        <v>1132687.0053746356</v>
      </c>
    </row>
    <row r="12" spans="1:7" s="67" customFormat="1" ht="21" customHeight="1">
      <c r="A12" s="364" t="s">
        <v>422</v>
      </c>
      <c r="B12" s="540">
        <v>612959.19170553924</v>
      </c>
      <c r="C12" s="540">
        <v>707045.42935276963</v>
      </c>
      <c r="D12" s="540">
        <v>818887.46089795919</v>
      </c>
      <c r="E12" s="540">
        <v>955897.17960058316</v>
      </c>
      <c r="F12" s="540">
        <v>1037106.8071399416</v>
      </c>
      <c r="G12" s="540">
        <v>1135574.2619402332</v>
      </c>
    </row>
    <row r="13" spans="1:7" s="67" customFormat="1" ht="21" customHeight="1">
      <c r="A13" s="364" t="s">
        <v>423</v>
      </c>
      <c r="B13" s="540">
        <v>610187.87010349846</v>
      </c>
      <c r="C13" s="540">
        <v>694542.45435860055</v>
      </c>
      <c r="D13" s="540">
        <v>793476.48737755092</v>
      </c>
      <c r="E13" s="540">
        <v>930464.90216618066</v>
      </c>
      <c r="F13" s="540">
        <v>1009324.7882113702</v>
      </c>
      <c r="G13" s="540">
        <v>1102251.9485276968</v>
      </c>
    </row>
    <row r="14" spans="1:7" s="67" customFormat="1" ht="21" customHeight="1">
      <c r="A14" s="364" t="s">
        <v>424</v>
      </c>
      <c r="B14" s="540">
        <v>2771.3216020408167</v>
      </c>
      <c r="C14" s="540">
        <v>12502.974994169095</v>
      </c>
      <c r="D14" s="540">
        <v>25410.973520408163</v>
      </c>
      <c r="E14" s="540">
        <v>25432.277434402331</v>
      </c>
      <c r="F14" s="540">
        <v>27782.018928571426</v>
      </c>
      <c r="G14" s="540">
        <v>33322.313412536445</v>
      </c>
    </row>
    <row r="15" spans="1:7" s="67" customFormat="1" ht="21" customHeight="1">
      <c r="A15" s="364" t="s">
        <v>425</v>
      </c>
      <c r="B15" s="540">
        <v>1158.2969620991253</v>
      </c>
      <c r="C15" s="540">
        <v>1846.7488104956269</v>
      </c>
      <c r="D15" s="540">
        <v>3496.9513061224488</v>
      </c>
      <c r="E15" s="540">
        <v>2846.1448177842567</v>
      </c>
      <c r="F15" s="540">
        <v>4573.1367536443149</v>
      </c>
      <c r="G15" s="540">
        <v>4549.1718119533525</v>
      </c>
    </row>
    <row r="16" spans="1:7" s="67" customFormat="1" ht="21" customHeight="1">
      <c r="A16" s="364" t="s">
        <v>426</v>
      </c>
      <c r="B16" s="540">
        <v>1134.6925116618077</v>
      </c>
      <c r="C16" s="540">
        <v>1728.0537303206997</v>
      </c>
      <c r="D16" s="540">
        <v>3095.2095655976677</v>
      </c>
      <c r="E16" s="540">
        <v>2419.41271574344</v>
      </c>
      <c r="F16" s="540">
        <v>3573.7946530612244</v>
      </c>
      <c r="G16" s="540">
        <v>3584.5987696792999</v>
      </c>
    </row>
    <row r="17" spans="1:7" s="67" customFormat="1" ht="21" customHeight="1">
      <c r="A17" s="364" t="s">
        <v>427</v>
      </c>
      <c r="B17" s="540">
        <v>23.604450437317784</v>
      </c>
      <c r="C17" s="540">
        <v>118.69508017492711</v>
      </c>
      <c r="D17" s="540">
        <v>401.74174052478133</v>
      </c>
      <c r="E17" s="540">
        <v>426.73210204081641</v>
      </c>
      <c r="F17" s="540">
        <v>999.34210058309031</v>
      </c>
      <c r="G17" s="540">
        <v>964.57304227405257</v>
      </c>
    </row>
    <row r="18" spans="1:7" s="67" customFormat="1" ht="21" customHeight="1">
      <c r="A18" s="364" t="s">
        <v>428</v>
      </c>
      <c r="B18" s="540">
        <v>5609.4543862973769</v>
      </c>
      <c r="C18" s="540">
        <v>7654.3955131195335</v>
      </c>
      <c r="D18" s="540">
        <v>8489.1204198250725</v>
      </c>
      <c r="E18" s="540">
        <v>11098.452319241982</v>
      </c>
      <c r="F18" s="540">
        <v>12149.942648688046</v>
      </c>
      <c r="G18" s="540">
        <v>13814.84466180758</v>
      </c>
    </row>
    <row r="19" spans="1:7" s="67" customFormat="1" ht="21" customHeight="1">
      <c r="A19" s="364" t="s">
        <v>429</v>
      </c>
      <c r="B19" s="540">
        <v>4155.287571428571</v>
      </c>
      <c r="C19" s="540">
        <v>7056.458409620991</v>
      </c>
      <c r="D19" s="540">
        <v>8032.0618177842562</v>
      </c>
      <c r="E19" s="540">
        <v>9009.6246865889225</v>
      </c>
      <c r="F19" s="540">
        <v>9327.9643279883385</v>
      </c>
      <c r="G19" s="540">
        <v>9434.607985422741</v>
      </c>
    </row>
    <row r="20" spans="1:7" s="67" customFormat="1" ht="21" customHeight="1">
      <c r="A20" s="364" t="s">
        <v>430</v>
      </c>
      <c r="B20" s="540">
        <v>1454.1668148688045</v>
      </c>
      <c r="C20" s="540">
        <v>597.93710349854234</v>
      </c>
      <c r="D20" s="540">
        <v>457.05860204081631</v>
      </c>
      <c r="E20" s="540">
        <v>2088.8276326530613</v>
      </c>
      <c r="F20" s="540">
        <v>2821.9783206997085</v>
      </c>
      <c r="G20" s="540">
        <v>4380.2366763848395</v>
      </c>
    </row>
    <row r="21" spans="1:7" s="67" customFormat="1" ht="21" customHeight="1">
      <c r="A21" s="364" t="s">
        <v>39</v>
      </c>
      <c r="B21" s="540">
        <v>6106.2480131195334</v>
      </c>
      <c r="C21" s="540">
        <v>7256.3554271137018</v>
      </c>
      <c r="D21" s="540">
        <v>8040.2559868804665</v>
      </c>
      <c r="E21" s="540">
        <v>9265.4111705539362</v>
      </c>
      <c r="F21" s="540">
        <v>9764.369597667639</v>
      </c>
      <c r="G21" s="540">
        <v>10638.759918367348</v>
      </c>
    </row>
    <row r="22" spans="1:7" s="67" customFormat="1" ht="21" customHeight="1">
      <c r="A22" s="364" t="s">
        <v>431</v>
      </c>
      <c r="B22" s="540">
        <v>-16898.608871720116</v>
      </c>
      <c r="C22" s="540">
        <v>-21073.184634110788</v>
      </c>
      <c r="D22" s="540">
        <v>-24493.337005830908</v>
      </c>
      <c r="E22" s="540">
        <v>-28154.262384839651</v>
      </c>
      <c r="F22" s="540">
        <v>-30845.617986880465</v>
      </c>
      <c r="G22" s="540">
        <v>-31890.032957725947</v>
      </c>
    </row>
    <row r="23" spans="1:7" s="67" customFormat="1" ht="21" customHeight="1">
      <c r="A23" s="65" t="s">
        <v>57</v>
      </c>
      <c r="B23" s="540">
        <v>6166.686982507289</v>
      </c>
      <c r="C23" s="540">
        <v>7318.0585174927119</v>
      </c>
      <c r="D23" s="540">
        <v>9944.3136720116618</v>
      </c>
      <c r="E23" s="540">
        <v>10371.913960641399</v>
      </c>
      <c r="F23" s="540">
        <v>14079.632223032071</v>
      </c>
      <c r="G23" s="540">
        <v>17126.926612244897</v>
      </c>
    </row>
    <row r="24" spans="1:7" s="67" customFormat="1" ht="21" customHeight="1">
      <c r="A24" s="65" t="s">
        <v>63</v>
      </c>
      <c r="B24" s="540">
        <v>14.700874635568512</v>
      </c>
      <c r="C24" s="540">
        <v>15.652741982507289</v>
      </c>
      <c r="D24" s="540">
        <v>117.0372055393586</v>
      </c>
      <c r="E24" s="540">
        <v>112.90451020408162</v>
      </c>
      <c r="F24" s="540">
        <v>31.699613702623907</v>
      </c>
      <c r="G24" s="540">
        <v>2143.2837215743439</v>
      </c>
    </row>
    <row r="25" spans="1:7" s="67" customFormat="1" ht="21" customHeight="1">
      <c r="A25" s="65" t="s">
        <v>432</v>
      </c>
      <c r="B25" s="540">
        <v>4839.6305029154519</v>
      </c>
      <c r="C25" s="540">
        <v>810.72062390670555</v>
      </c>
      <c r="D25" s="540">
        <v>895.91829154518962</v>
      </c>
      <c r="E25" s="540">
        <v>1079.6743381924198</v>
      </c>
      <c r="F25" s="540">
        <v>15955.218358600583</v>
      </c>
      <c r="G25" s="540">
        <v>21255.879661807579</v>
      </c>
    </row>
    <row r="26" spans="1:7" s="67" customFormat="1" ht="21" customHeight="1">
      <c r="A26" s="65" t="s">
        <v>74</v>
      </c>
      <c r="B26" s="540">
        <v>12496.003520408165</v>
      </c>
      <c r="C26" s="540">
        <v>13852.20271282799</v>
      </c>
      <c r="D26" s="540">
        <v>15920.160182215743</v>
      </c>
      <c r="E26" s="540">
        <v>17483.548169096211</v>
      </c>
      <c r="F26" s="540">
        <v>18286.361384839649</v>
      </c>
      <c r="G26" s="540">
        <v>19877.170045189501</v>
      </c>
    </row>
    <row r="27" spans="1:7" s="67" customFormat="1" ht="21" customHeight="1">
      <c r="A27" s="65" t="s">
        <v>433</v>
      </c>
      <c r="B27" s="540">
        <v>2784.6747755102042</v>
      </c>
      <c r="C27" s="540">
        <v>2293.4566137026236</v>
      </c>
      <c r="D27" s="540">
        <v>3053.8832798833823</v>
      </c>
      <c r="E27" s="540">
        <v>4446.4482623906706</v>
      </c>
      <c r="F27" s="540">
        <v>9287.73812244898</v>
      </c>
      <c r="G27" s="540">
        <v>7152.1992346938778</v>
      </c>
    </row>
    <row r="28" spans="1:7" s="68" customFormat="1" ht="43.5" customHeight="1" thickBot="1">
      <c r="A28" s="365" t="s">
        <v>1341</v>
      </c>
      <c r="B28" s="541">
        <v>0</v>
      </c>
      <c r="C28" s="541">
        <v>0</v>
      </c>
      <c r="D28" s="541">
        <v>0</v>
      </c>
      <c r="E28" s="541">
        <v>0</v>
      </c>
      <c r="F28" s="541">
        <v>0</v>
      </c>
      <c r="G28" s="541">
        <v>0</v>
      </c>
    </row>
    <row r="29" spans="1:7" ht="24" customHeight="1" thickTop="1" thickBot="1">
      <c r="A29" s="27" t="s">
        <v>434</v>
      </c>
      <c r="B29" s="539">
        <v>831678.03354081628</v>
      </c>
      <c r="C29" s="539">
        <v>986811.68002332363</v>
      </c>
      <c r="D29" s="539">
        <v>1070526.4257696792</v>
      </c>
      <c r="E29" s="539">
        <v>1265412.820845481</v>
      </c>
      <c r="F29" s="539">
        <v>1403377.1390014575</v>
      </c>
      <c r="G29" s="539">
        <v>1437568.3895029156</v>
      </c>
    </row>
    <row r="30" spans="1:7" s="67" customFormat="1" ht="21" customHeight="1" thickTop="1">
      <c r="A30" s="65" t="s">
        <v>435</v>
      </c>
      <c r="B30" s="540">
        <v>741071.09253207012</v>
      </c>
      <c r="C30" s="540">
        <v>870718.08683819254</v>
      </c>
      <c r="D30" s="540">
        <v>940768.34318804671</v>
      </c>
      <c r="E30" s="540">
        <v>1083338.3375816327</v>
      </c>
      <c r="F30" s="540">
        <v>1195778.2218279883</v>
      </c>
      <c r="G30" s="540">
        <v>1207164.3781967931</v>
      </c>
    </row>
    <row r="31" spans="1:7" s="67" customFormat="1" ht="21" customHeight="1">
      <c r="A31" s="364" t="s">
        <v>436</v>
      </c>
      <c r="B31" s="540">
        <v>125977.29584548106</v>
      </c>
      <c r="C31" s="540">
        <v>149855.71763119535</v>
      </c>
      <c r="D31" s="540">
        <v>191759.32041107872</v>
      </c>
      <c r="E31" s="540">
        <v>209309.40119970846</v>
      </c>
      <c r="F31" s="540">
        <v>187335.76258746354</v>
      </c>
      <c r="G31" s="540">
        <v>200488.29586297375</v>
      </c>
    </row>
    <row r="32" spans="1:7" s="67" customFormat="1" ht="21" customHeight="1">
      <c r="A32" s="364" t="s">
        <v>437</v>
      </c>
      <c r="B32" s="540">
        <v>178819.29445043733</v>
      </c>
      <c r="C32" s="540">
        <v>198610.9403309038</v>
      </c>
      <c r="D32" s="540">
        <v>231099.15140816325</v>
      </c>
      <c r="E32" s="540">
        <v>252420.78906851311</v>
      </c>
      <c r="F32" s="540">
        <v>257132.38786005831</v>
      </c>
      <c r="G32" s="540">
        <v>257386.36954956266</v>
      </c>
    </row>
    <row r="33" spans="1:7" s="67" customFormat="1" ht="21" customHeight="1">
      <c r="A33" s="364" t="s">
        <v>438</v>
      </c>
      <c r="B33" s="540">
        <v>105938.2341122449</v>
      </c>
      <c r="C33" s="540">
        <v>17610.828218658891</v>
      </c>
      <c r="D33" s="540">
        <v>6795.9840306122451</v>
      </c>
      <c r="E33" s="540">
        <v>3666.8663527696795</v>
      </c>
      <c r="F33" s="540">
        <v>3226.7949300291543</v>
      </c>
      <c r="G33" s="540">
        <v>2335.4494548104958</v>
      </c>
    </row>
    <row r="34" spans="1:7" s="67" customFormat="1" ht="21" customHeight="1">
      <c r="A34" s="364" t="s">
        <v>439</v>
      </c>
      <c r="B34" s="540">
        <v>13637.794310495627</v>
      </c>
      <c r="C34" s="540">
        <v>10853.731763848396</v>
      </c>
      <c r="D34" s="540">
        <v>12890.303571428571</v>
      </c>
      <c r="E34" s="540">
        <v>11891.8241516035</v>
      </c>
      <c r="F34" s="540">
        <v>18610.539874635571</v>
      </c>
      <c r="G34" s="540">
        <v>21269.465463556855</v>
      </c>
    </row>
    <row r="35" spans="1:7" s="67" customFormat="1" ht="21" customHeight="1">
      <c r="A35" s="364" t="s">
        <v>440</v>
      </c>
      <c r="B35" s="540">
        <v>301295.32555393584</v>
      </c>
      <c r="C35" s="540">
        <v>467673.86434256559</v>
      </c>
      <c r="D35" s="540">
        <v>463425.9922959184</v>
      </c>
      <c r="E35" s="540">
        <v>560890.51906268217</v>
      </c>
      <c r="F35" s="540">
        <v>670193.75194460643</v>
      </c>
      <c r="G35" s="540">
        <v>653487.18782944616</v>
      </c>
    </row>
    <row r="36" spans="1:7" s="67" customFormat="1" ht="21" customHeight="1">
      <c r="A36" s="364" t="s">
        <v>441</v>
      </c>
      <c r="B36" s="540">
        <v>15403.148259475218</v>
      </c>
      <c r="C36" s="540">
        <v>26113.004551020407</v>
      </c>
      <c r="D36" s="540">
        <v>34797.591470845487</v>
      </c>
      <c r="E36" s="540">
        <v>45158.937746355681</v>
      </c>
      <c r="F36" s="540">
        <v>59278.984631195337</v>
      </c>
      <c r="G36" s="540">
        <v>72197.610036443148</v>
      </c>
    </row>
    <row r="37" spans="1:7" s="67" customFormat="1" ht="21" customHeight="1">
      <c r="A37" s="65" t="s">
        <v>442</v>
      </c>
      <c r="B37" s="540">
        <v>55.664182215743438</v>
      </c>
      <c r="C37" s="540">
        <v>43.700400874635562</v>
      </c>
      <c r="D37" s="540">
        <v>146.70580903790088</v>
      </c>
      <c r="E37" s="540">
        <v>205.11192711370262</v>
      </c>
      <c r="F37" s="540">
        <v>114.951583090379</v>
      </c>
      <c r="G37" s="540">
        <v>68.901192419825065</v>
      </c>
    </row>
    <row r="38" spans="1:7" s="67" customFormat="1" ht="21" customHeight="1">
      <c r="A38" s="65" t="s">
        <v>443</v>
      </c>
      <c r="B38" s="540">
        <v>40838.897877551019</v>
      </c>
      <c r="C38" s="540">
        <v>55756.508784256555</v>
      </c>
      <c r="D38" s="540">
        <v>59987.407609329442</v>
      </c>
      <c r="E38" s="540">
        <v>98721.83432361517</v>
      </c>
      <c r="F38" s="540">
        <v>127982.07058454811</v>
      </c>
      <c r="G38" s="540">
        <v>148743.61613265306</v>
      </c>
    </row>
    <row r="39" spans="1:7" s="67" customFormat="1" ht="21" customHeight="1">
      <c r="A39" s="65" t="s">
        <v>444</v>
      </c>
      <c r="B39" s="540">
        <v>20310.577188046645</v>
      </c>
      <c r="C39" s="540">
        <v>23228.376600583088</v>
      </c>
      <c r="D39" s="540">
        <v>24847.32294169096</v>
      </c>
      <c r="E39" s="540">
        <v>28765.668412536441</v>
      </c>
      <c r="F39" s="540">
        <v>31383.983304664722</v>
      </c>
      <c r="G39" s="540">
        <v>34026.890158892129</v>
      </c>
    </row>
    <row r="40" spans="1:7" s="67" customFormat="1" ht="21" customHeight="1">
      <c r="A40" s="65" t="s">
        <v>126</v>
      </c>
      <c r="B40" s="540">
        <v>9845.7411632653057</v>
      </c>
      <c r="C40" s="540">
        <v>10759.60570845481</v>
      </c>
      <c r="D40" s="540">
        <v>11757.7834606414</v>
      </c>
      <c r="E40" s="540">
        <v>12909.81526676385</v>
      </c>
      <c r="F40" s="540">
        <v>12558.654918367345</v>
      </c>
      <c r="G40" s="540">
        <v>13206.651648688048</v>
      </c>
    </row>
    <row r="41" spans="1:7" s="67" customFormat="1" ht="21" customHeight="1">
      <c r="A41" s="65" t="s">
        <v>132</v>
      </c>
      <c r="B41" s="540">
        <v>0</v>
      </c>
      <c r="C41" s="540">
        <v>0</v>
      </c>
      <c r="D41" s="540">
        <v>0</v>
      </c>
      <c r="E41" s="540">
        <v>0</v>
      </c>
      <c r="F41" s="540">
        <v>0</v>
      </c>
      <c r="G41" s="540">
        <v>0</v>
      </c>
    </row>
    <row r="42" spans="1:7" s="67" customFormat="1" ht="21" customHeight="1">
      <c r="A42" s="65" t="s">
        <v>445</v>
      </c>
      <c r="B42" s="540">
        <v>18356.70636005831</v>
      </c>
      <c r="C42" s="540">
        <v>25243.421405247816</v>
      </c>
      <c r="D42" s="540">
        <v>27735.860266763848</v>
      </c>
      <c r="E42" s="540">
        <v>34316.626997084546</v>
      </c>
      <c r="F42" s="540">
        <v>30100.787809037902</v>
      </c>
      <c r="G42" s="540">
        <v>32703.623094752187</v>
      </c>
    </row>
    <row r="43" spans="1:7" s="68" customFormat="1" ht="43.5" customHeight="1" thickBot="1">
      <c r="A43" s="365" t="s">
        <v>108</v>
      </c>
      <c r="B43" s="541">
        <v>1199.3542376093294</v>
      </c>
      <c r="C43" s="541">
        <v>1061.9802857142856</v>
      </c>
      <c r="D43" s="541">
        <v>5283.0024941690963</v>
      </c>
      <c r="E43" s="541">
        <v>7155.4263367346939</v>
      </c>
      <c r="F43" s="541">
        <v>5458.4689737609324</v>
      </c>
      <c r="G43" s="541">
        <v>1654.3290787172014</v>
      </c>
    </row>
    <row r="44" spans="1:7" ht="24" customHeight="1" thickTop="1" thickBot="1">
      <c r="A44" s="27" t="s">
        <v>446</v>
      </c>
      <c r="B44" s="539">
        <v>57776.333141399416</v>
      </c>
      <c r="C44" s="539">
        <v>66148.716013119527</v>
      </c>
      <c r="D44" s="539">
        <v>72728.87573469388</v>
      </c>
      <c r="E44" s="539">
        <v>80836.510651603501</v>
      </c>
      <c r="F44" s="539">
        <v>91306.775756559771</v>
      </c>
      <c r="G44" s="539">
        <v>98626.86044752186</v>
      </c>
    </row>
    <row r="45" spans="1:7" s="67" customFormat="1" ht="21" customHeight="1" thickTop="1">
      <c r="A45" s="65" t="s">
        <v>147</v>
      </c>
      <c r="B45" s="540">
        <v>41017.201166180756</v>
      </c>
      <c r="C45" s="540">
        <v>45417.34693877551</v>
      </c>
      <c r="D45" s="540">
        <v>50873.615160349851</v>
      </c>
      <c r="E45" s="540">
        <v>57481.486880466473</v>
      </c>
      <c r="F45" s="540">
        <v>65914.431486880465</v>
      </c>
      <c r="G45" s="540">
        <v>73770.116618075801</v>
      </c>
    </row>
    <row r="46" spans="1:7" s="67" customFormat="1" ht="21" customHeight="1">
      <c r="A46" s="65" t="s">
        <v>151</v>
      </c>
      <c r="B46" s="540">
        <v>0</v>
      </c>
      <c r="C46" s="540">
        <v>0</v>
      </c>
      <c r="D46" s="540">
        <v>0</v>
      </c>
      <c r="E46" s="540">
        <v>0.7288629737609329</v>
      </c>
      <c r="F46" s="540">
        <v>0</v>
      </c>
      <c r="G46" s="540">
        <v>0.36443148688046645</v>
      </c>
    </row>
    <row r="47" spans="1:7" s="67" customFormat="1" ht="21" customHeight="1">
      <c r="A47" s="65" t="s">
        <v>155</v>
      </c>
      <c r="B47" s="540">
        <v>0</v>
      </c>
      <c r="C47" s="540">
        <v>0</v>
      </c>
      <c r="D47" s="540">
        <v>0</v>
      </c>
      <c r="E47" s="540">
        <v>0</v>
      </c>
      <c r="F47" s="540">
        <v>0</v>
      </c>
      <c r="G47" s="540">
        <v>0</v>
      </c>
    </row>
    <row r="48" spans="1:7" s="67" customFormat="1" ht="21" customHeight="1">
      <c r="A48" s="65" t="s">
        <v>447</v>
      </c>
      <c r="B48" s="540">
        <v>7702.4118979591831</v>
      </c>
      <c r="C48" s="540">
        <v>8608.0773221574345</v>
      </c>
      <c r="D48" s="540">
        <v>9820.3156093294474</v>
      </c>
      <c r="E48" s="540">
        <v>11023.792448979593</v>
      </c>
      <c r="F48" s="540">
        <v>10680.962801749271</v>
      </c>
      <c r="G48" s="540">
        <v>12151.967638483966</v>
      </c>
    </row>
    <row r="49" spans="1:7" s="67" customFormat="1" ht="21" customHeight="1">
      <c r="A49" s="65" t="s">
        <v>161</v>
      </c>
      <c r="B49" s="540">
        <v>9056.7200772594751</v>
      </c>
      <c r="C49" s="540">
        <v>12123.291752186589</v>
      </c>
      <c r="D49" s="540">
        <v>12034.944965014576</v>
      </c>
      <c r="E49" s="540">
        <v>12330.502459183674</v>
      </c>
      <c r="F49" s="540">
        <v>14711.38146793003</v>
      </c>
      <c r="G49" s="540">
        <v>12704.411759475219</v>
      </c>
    </row>
    <row r="50" spans="1:7" s="67" customFormat="1" ht="21" customHeight="1">
      <c r="A50" s="364" t="s">
        <v>448</v>
      </c>
      <c r="B50" s="540">
        <v>6.5836734693877547E-2</v>
      </c>
      <c r="C50" s="540">
        <v>0.90888046647230314</v>
      </c>
      <c r="D50" s="540">
        <v>0.17656851311953353</v>
      </c>
      <c r="E50" s="540">
        <v>0.78143877551020402</v>
      </c>
      <c r="F50" s="540">
        <v>1.3331020408163266</v>
      </c>
      <c r="G50" s="540">
        <v>1.7241661807580175</v>
      </c>
    </row>
    <row r="51" spans="1:7" s="68" customFormat="1" ht="40.5" customHeight="1" thickBot="1">
      <c r="A51" s="366" t="s">
        <v>449</v>
      </c>
      <c r="B51" s="541">
        <v>9056.6542405247819</v>
      </c>
      <c r="C51" s="541">
        <v>12122.382871720116</v>
      </c>
      <c r="D51" s="541">
        <v>12034.768396501458</v>
      </c>
      <c r="E51" s="541">
        <v>12329.721020408164</v>
      </c>
      <c r="F51" s="541">
        <v>14710.048365889214</v>
      </c>
      <c r="G51" s="541">
        <v>12702.68759329446</v>
      </c>
    </row>
    <row r="52" spans="1:7" ht="24" customHeight="1" thickTop="1" thickBot="1">
      <c r="A52" s="27" t="s">
        <v>450</v>
      </c>
      <c r="B52" s="539">
        <v>889454.36668221571</v>
      </c>
      <c r="C52" s="539">
        <v>1052960.3960364433</v>
      </c>
      <c r="D52" s="539">
        <v>1143255.3015043731</v>
      </c>
      <c r="E52" s="539">
        <v>1346249.3314970843</v>
      </c>
      <c r="F52" s="539">
        <v>1494683.9147580173</v>
      </c>
      <c r="G52" s="539">
        <v>1536195.2499504371</v>
      </c>
    </row>
    <row r="53" spans="1:7" s="67" customFormat="1" ht="24" customHeight="1" thickTop="1">
      <c r="A53" s="65" t="s">
        <v>451</v>
      </c>
      <c r="B53" s="540">
        <v>53424.052956268213</v>
      </c>
      <c r="C53" s="540">
        <v>40644.255260932943</v>
      </c>
      <c r="D53" s="540">
        <v>36215.166902332356</v>
      </c>
      <c r="E53" s="540">
        <v>44122.155065597668</v>
      </c>
      <c r="F53" s="540">
        <v>56137.86272157434</v>
      </c>
      <c r="G53" s="540">
        <v>51963.251615160349</v>
      </c>
    </row>
    <row r="54" spans="1:7" s="68" customFormat="1" ht="21" customHeight="1">
      <c r="A54" s="366" t="s">
        <v>452</v>
      </c>
      <c r="B54" s="541">
        <v>5605.8896297376095</v>
      </c>
      <c r="C54" s="541">
        <v>3094.0932900874636</v>
      </c>
      <c r="D54" s="541">
        <v>2248.2801093294461</v>
      </c>
      <c r="E54" s="541">
        <v>784.39024052478135</v>
      </c>
      <c r="F54" s="541">
        <v>1607.5941895043734</v>
      </c>
      <c r="G54" s="541">
        <v>4532.4887769679308</v>
      </c>
    </row>
    <row r="55" spans="1:7" s="68" customFormat="1" ht="21" customHeight="1">
      <c r="A55" s="366" t="s">
        <v>453</v>
      </c>
      <c r="B55" s="541">
        <v>43706.95704810496</v>
      </c>
      <c r="C55" s="541">
        <v>30954.328469387758</v>
      </c>
      <c r="D55" s="541">
        <v>22572.85230174927</v>
      </c>
      <c r="E55" s="541">
        <v>27146.668858600584</v>
      </c>
      <c r="F55" s="541">
        <v>33706.564457725952</v>
      </c>
      <c r="G55" s="541">
        <v>24123.106905247812</v>
      </c>
    </row>
    <row r="56" spans="1:7" s="68" customFormat="1" ht="21" customHeight="1">
      <c r="A56" s="366" t="s">
        <v>454</v>
      </c>
      <c r="B56" s="541">
        <v>0</v>
      </c>
      <c r="C56" s="541">
        <v>0</v>
      </c>
      <c r="D56" s="541">
        <v>0</v>
      </c>
      <c r="E56" s="541">
        <v>0</v>
      </c>
      <c r="F56" s="541">
        <v>0</v>
      </c>
      <c r="G56" s="541">
        <v>0</v>
      </c>
    </row>
    <row r="57" spans="1:7" s="68" customFormat="1" ht="21" customHeight="1">
      <c r="A57" s="366" t="s">
        <v>455</v>
      </c>
      <c r="B57" s="541">
        <v>4111.2062784256559</v>
      </c>
      <c r="C57" s="541">
        <v>6595.833501457726</v>
      </c>
      <c r="D57" s="541">
        <v>11394.034491253646</v>
      </c>
      <c r="E57" s="541">
        <v>16191.095966472303</v>
      </c>
      <c r="F57" s="541">
        <v>20173.704074344019</v>
      </c>
      <c r="G57" s="541">
        <v>23307.655932944603</v>
      </c>
    </row>
    <row r="58" spans="1:7" s="68" customFormat="1" ht="21" customHeight="1">
      <c r="A58" s="366" t="s">
        <v>456</v>
      </c>
      <c r="B58" s="541">
        <v>0</v>
      </c>
      <c r="C58" s="541">
        <v>0</v>
      </c>
      <c r="D58" s="541">
        <v>0</v>
      </c>
      <c r="E58" s="541">
        <v>0</v>
      </c>
      <c r="F58" s="541">
        <v>650</v>
      </c>
      <c r="G58" s="541">
        <v>0</v>
      </c>
    </row>
    <row r="59" spans="1:7" s="68" customFormat="1" ht="61.5" customHeight="1" thickBot="1">
      <c r="A59" s="365" t="s">
        <v>457</v>
      </c>
      <c r="B59" s="541">
        <v>1481072.0821034985</v>
      </c>
      <c r="C59" s="541">
        <v>1775694.1260670554</v>
      </c>
      <c r="D59" s="541">
        <v>2135451.4331967928</v>
      </c>
      <c r="E59" s="541">
        <v>2307551.0352128278</v>
      </c>
      <c r="F59" s="541">
        <v>2527744.5425787177</v>
      </c>
      <c r="G59" s="541">
        <v>2753244.0941705541</v>
      </c>
    </row>
    <row r="60" spans="1:7" ht="31.5" customHeight="1" thickTop="1" thickBot="1">
      <c r="A60" s="367" t="s">
        <v>458</v>
      </c>
      <c r="B60" s="539"/>
      <c r="C60" s="539"/>
      <c r="D60" s="539"/>
      <c r="E60" s="539"/>
      <c r="F60" s="539"/>
      <c r="G60" s="539"/>
    </row>
    <row r="61" spans="1:7" ht="30" customHeight="1" thickTop="1">
      <c r="A61" s="29" t="s">
        <v>459</v>
      </c>
      <c r="B61" s="542">
        <v>57341.190160349848</v>
      </c>
      <c r="C61" s="542">
        <v>76849.38900583089</v>
      </c>
      <c r="D61" s="542">
        <v>83485.873953352784</v>
      </c>
      <c r="E61" s="542">
        <v>89269.426290087475</v>
      </c>
      <c r="F61" s="542">
        <v>97719.504332361525</v>
      </c>
      <c r="G61" s="542">
        <v>104420.4271341108</v>
      </c>
    </row>
    <row r="62" spans="1:7" ht="21" customHeight="1">
      <c r="A62" s="31" t="s">
        <v>460</v>
      </c>
      <c r="B62" s="542">
        <v>-11393.078241982506</v>
      </c>
      <c r="C62" s="542">
        <v>-16743.870876093293</v>
      </c>
      <c r="D62" s="542">
        <v>-20355.990674927118</v>
      </c>
      <c r="E62" s="542">
        <v>-21467.31334985423</v>
      </c>
      <c r="F62" s="542">
        <v>-26571.653498542273</v>
      </c>
      <c r="G62" s="542">
        <v>-33357.146714285715</v>
      </c>
    </row>
    <row r="63" spans="1:7" ht="21.75" customHeight="1">
      <c r="A63" s="368" t="s">
        <v>461</v>
      </c>
      <c r="B63" s="542">
        <v>45948.111918367344</v>
      </c>
      <c r="C63" s="542">
        <v>60105.518129737611</v>
      </c>
      <c r="D63" s="542">
        <v>63129.883278425659</v>
      </c>
      <c r="E63" s="542">
        <v>67802.11294023323</v>
      </c>
      <c r="F63" s="542">
        <v>71147.850833819248</v>
      </c>
      <c r="G63" s="542">
        <v>71063.280419825067</v>
      </c>
    </row>
    <row r="64" spans="1:7">
      <c r="A64" s="29" t="s">
        <v>462</v>
      </c>
      <c r="B64" s="542">
        <v>14766.179599125364</v>
      </c>
      <c r="C64" s="542">
        <v>15590.73521574344</v>
      </c>
      <c r="D64" s="542">
        <v>17154.688771137025</v>
      </c>
      <c r="E64" s="542">
        <v>22758.721033527698</v>
      </c>
      <c r="F64" s="542">
        <v>22703.670033527698</v>
      </c>
      <c r="G64" s="542">
        <v>31866.09853498542</v>
      </c>
    </row>
    <row r="65" spans="1:7">
      <c r="A65" s="31" t="s">
        <v>463</v>
      </c>
      <c r="B65" s="542">
        <v>-3859.2202594752189</v>
      </c>
      <c r="C65" s="542">
        <v>-3774.7132259475216</v>
      </c>
      <c r="D65" s="542">
        <v>-5373.1591326530615</v>
      </c>
      <c r="E65" s="542">
        <v>-11605.15174781341</v>
      </c>
      <c r="F65" s="542">
        <v>-12617.606322157435</v>
      </c>
      <c r="G65" s="542">
        <v>-20503.483115160347</v>
      </c>
    </row>
    <row r="66" spans="1:7">
      <c r="A66" s="30" t="s">
        <v>464</v>
      </c>
      <c r="B66" s="542">
        <v>56855.071258017488</v>
      </c>
      <c r="C66" s="542">
        <v>71921.540119533529</v>
      </c>
      <c r="D66" s="542">
        <v>74911.412916909627</v>
      </c>
      <c r="E66" s="542">
        <v>78955.68222594753</v>
      </c>
      <c r="F66" s="542">
        <v>81233.914545189502</v>
      </c>
      <c r="G66" s="542">
        <v>82425.895839650155</v>
      </c>
    </row>
    <row r="67" spans="1:7">
      <c r="A67" s="29" t="s">
        <v>465</v>
      </c>
      <c r="B67" s="542">
        <v>6546.5384110787172</v>
      </c>
      <c r="C67" s="542">
        <v>9406.3969868804652</v>
      </c>
      <c r="D67" s="542">
        <v>9052.5425349854231</v>
      </c>
      <c r="E67" s="542">
        <v>8216.3208950437329</v>
      </c>
      <c r="F67" s="542">
        <v>10586.475119533527</v>
      </c>
      <c r="G67" s="542">
        <v>10632.644067055393</v>
      </c>
    </row>
    <row r="68" spans="1:7">
      <c r="A68" s="29" t="s">
        <v>466</v>
      </c>
      <c r="B68" s="542">
        <v>-11171.480263848396</v>
      </c>
      <c r="C68" s="542">
        <v>-16710.284574344027</v>
      </c>
      <c r="D68" s="542">
        <v>-15349.85248542274</v>
      </c>
      <c r="E68" s="542">
        <v>-16060.573351311954</v>
      </c>
      <c r="F68" s="542">
        <v>-16156.638862973761</v>
      </c>
      <c r="G68" s="542">
        <v>-17063.92011078717</v>
      </c>
    </row>
    <row r="69" spans="1:7">
      <c r="A69" s="368" t="s">
        <v>467</v>
      </c>
      <c r="B69" s="542">
        <v>52230.129405247819</v>
      </c>
      <c r="C69" s="542">
        <v>64617.652532069966</v>
      </c>
      <c r="D69" s="542">
        <v>68614.102966472303</v>
      </c>
      <c r="E69" s="542">
        <v>71111.429769679307</v>
      </c>
      <c r="F69" s="542">
        <v>75663.750801749266</v>
      </c>
      <c r="G69" s="542">
        <v>75994.619795918363</v>
      </c>
    </row>
    <row r="70" spans="1:7">
      <c r="A70" s="31" t="s">
        <v>468</v>
      </c>
      <c r="B70" s="542">
        <v>-39149.374972303202</v>
      </c>
      <c r="C70" s="542">
        <v>-45369.177272594745</v>
      </c>
      <c r="D70" s="542">
        <v>-50102.305164723031</v>
      </c>
      <c r="E70" s="542">
        <v>-49920.511801749271</v>
      </c>
      <c r="F70" s="542">
        <v>-50221.389918367342</v>
      </c>
      <c r="G70" s="542">
        <v>-53901.953762390673</v>
      </c>
    </row>
    <row r="71" spans="1:7">
      <c r="A71" s="30" t="s">
        <v>469</v>
      </c>
      <c r="B71" s="542">
        <v>13080.754432944606</v>
      </c>
      <c r="C71" s="542">
        <v>19248.475259475221</v>
      </c>
      <c r="D71" s="542">
        <v>18511.797801749271</v>
      </c>
      <c r="E71" s="542">
        <v>21190.917967930029</v>
      </c>
      <c r="F71" s="542">
        <v>25442.360883381923</v>
      </c>
      <c r="G71" s="542">
        <v>22092.666033527697</v>
      </c>
    </row>
    <row r="72" spans="1:7">
      <c r="A72" s="30" t="s">
        <v>470</v>
      </c>
      <c r="B72" s="542">
        <v>9.8608586005830912</v>
      </c>
      <c r="C72" s="542">
        <v>-0.40059183673469384</v>
      </c>
      <c r="D72" s="542">
        <v>-8.9621078717201161</v>
      </c>
      <c r="E72" s="542">
        <v>18.747903790087459</v>
      </c>
      <c r="F72" s="542">
        <v>101.11150583090379</v>
      </c>
      <c r="G72" s="542">
        <v>24.521763848396496</v>
      </c>
    </row>
    <row r="73" spans="1:7">
      <c r="A73" s="31" t="s">
        <v>471</v>
      </c>
      <c r="B73" s="542">
        <v>-3.1591559766763848</v>
      </c>
      <c r="C73" s="542">
        <v>-10.54068950437318</v>
      </c>
      <c r="D73" s="542">
        <v>-14.204586005830905</v>
      </c>
      <c r="E73" s="542">
        <v>14.79845335276968</v>
      </c>
      <c r="F73" s="542">
        <v>20.784189504373177</v>
      </c>
      <c r="G73" s="542">
        <v>22.100725947521866</v>
      </c>
    </row>
    <row r="74" spans="1:7">
      <c r="A74" s="31" t="s">
        <v>472</v>
      </c>
      <c r="B74" s="542">
        <v>13.020014577259476</v>
      </c>
      <c r="C74" s="542">
        <v>10.140097667638484</v>
      </c>
      <c r="D74" s="542">
        <v>5.2424781341107876</v>
      </c>
      <c r="E74" s="542">
        <v>3.9494504373177839</v>
      </c>
      <c r="F74" s="542">
        <v>80.327316326530607</v>
      </c>
      <c r="G74" s="542">
        <v>2.4210379008746354</v>
      </c>
    </row>
    <row r="75" spans="1:7">
      <c r="A75" s="368" t="s">
        <v>473</v>
      </c>
      <c r="B75" s="542">
        <v>-8.8759402332361503</v>
      </c>
      <c r="C75" s="542">
        <v>-6.6324329446064132</v>
      </c>
      <c r="D75" s="542">
        <v>-4.1912376093294457</v>
      </c>
      <c r="E75" s="542">
        <v>-3.0003498542274052</v>
      </c>
      <c r="F75" s="542">
        <v>-2.397962099125365</v>
      </c>
      <c r="G75" s="542">
        <v>-55.723696793002915</v>
      </c>
    </row>
    <row r="76" spans="1:7">
      <c r="A76" s="368" t="s">
        <v>1335</v>
      </c>
      <c r="B76" s="542">
        <v>4.995481049562682E-2</v>
      </c>
      <c r="C76" s="542">
        <v>-2.362536443148688E-2</v>
      </c>
      <c r="D76" s="542">
        <v>-2.0715743440233237E-2</v>
      </c>
      <c r="E76" s="542">
        <v>-2.237609329446064E-3</v>
      </c>
      <c r="F76" s="542">
        <v>-2.9819241982507287E-2</v>
      </c>
      <c r="G76" s="542">
        <v>-54.213336734693875</v>
      </c>
    </row>
    <row r="77" spans="1:7">
      <c r="A77" s="31" t="s">
        <v>474</v>
      </c>
      <c r="B77" s="542">
        <v>-8.9258950437317779</v>
      </c>
      <c r="C77" s="542">
        <v>-6.6088075801749264</v>
      </c>
      <c r="D77" s="542">
        <v>-4.1705218658892127</v>
      </c>
      <c r="E77" s="542">
        <v>-2.9981122448979591</v>
      </c>
      <c r="F77" s="542">
        <v>-2.3681428571428569</v>
      </c>
      <c r="G77" s="542">
        <v>-1.510360058309038</v>
      </c>
    </row>
    <row r="78" spans="1:7">
      <c r="A78" s="368" t="s">
        <v>475</v>
      </c>
      <c r="B78" s="542">
        <v>13081.739351311953</v>
      </c>
      <c r="C78" s="542">
        <v>19241.442234693877</v>
      </c>
      <c r="D78" s="542">
        <v>18498.644456268223</v>
      </c>
      <c r="E78" s="542">
        <v>21206.665521865889</v>
      </c>
      <c r="F78" s="542">
        <v>25541.074427113701</v>
      </c>
      <c r="G78" s="542">
        <v>22061.464100583089</v>
      </c>
    </row>
    <row r="79" spans="1:7">
      <c r="A79" s="29" t="s">
        <v>476</v>
      </c>
      <c r="B79" s="542">
        <v>2097.2441676384838</v>
      </c>
      <c r="C79" s="542">
        <v>151.30535568513119</v>
      </c>
      <c r="D79" s="542">
        <v>83.928467930029171</v>
      </c>
      <c r="E79" s="542">
        <v>91.214032069970841</v>
      </c>
      <c r="F79" s="542">
        <v>205.7135699708455</v>
      </c>
      <c r="G79" s="542">
        <v>211.63318950437318</v>
      </c>
    </row>
    <row r="80" spans="1:7">
      <c r="A80" s="30" t="s">
        <v>477</v>
      </c>
      <c r="B80" s="542">
        <v>15178.983518950437</v>
      </c>
      <c r="C80" s="542">
        <v>19392.747590379007</v>
      </c>
      <c r="D80" s="542">
        <v>18582.572924198252</v>
      </c>
      <c r="E80" s="542">
        <v>21297.879553935858</v>
      </c>
      <c r="F80" s="542">
        <v>25746.787997084546</v>
      </c>
      <c r="G80" s="542">
        <v>22273.097290087462</v>
      </c>
    </row>
    <row r="81" spans="1:7">
      <c r="A81" s="29" t="s">
        <v>478</v>
      </c>
      <c r="B81" s="542">
        <v>7.2624591836734691</v>
      </c>
      <c r="C81" s="542">
        <v>445.99749416909617</v>
      </c>
      <c r="D81" s="542">
        <v>277.0704110787172</v>
      </c>
      <c r="E81" s="542">
        <v>564.18061516034982</v>
      </c>
      <c r="F81" s="542">
        <v>186.0798498542274</v>
      </c>
      <c r="G81" s="542">
        <v>-187.15546938775512</v>
      </c>
    </row>
    <row r="82" spans="1:7" ht="21" customHeight="1">
      <c r="A82" s="368" t="s">
        <v>479</v>
      </c>
      <c r="B82" s="542">
        <v>15186.245978134109</v>
      </c>
      <c r="C82" s="542">
        <v>19838.745084548107</v>
      </c>
      <c r="D82" s="542">
        <v>18859.643335276967</v>
      </c>
      <c r="E82" s="542">
        <v>21862.060169096207</v>
      </c>
      <c r="F82" s="542">
        <v>25932.867846938778</v>
      </c>
      <c r="G82" s="542">
        <v>22085.941820699707</v>
      </c>
    </row>
    <row r="83" spans="1:7" ht="21" customHeight="1">
      <c r="A83" s="29" t="s">
        <v>480</v>
      </c>
      <c r="B83" s="542">
        <v>0</v>
      </c>
      <c r="C83" s="542">
        <v>0</v>
      </c>
      <c r="D83" s="542">
        <v>0</v>
      </c>
      <c r="E83" s="542">
        <v>0</v>
      </c>
      <c r="F83" s="542">
        <v>0</v>
      </c>
      <c r="G83" s="542">
        <v>0</v>
      </c>
    </row>
    <row r="84" spans="1:7" ht="21" customHeight="1">
      <c r="A84" s="368" t="s">
        <v>481</v>
      </c>
      <c r="B84" s="542">
        <v>15186.245978134109</v>
      </c>
      <c r="C84" s="542">
        <v>19838.745084548107</v>
      </c>
      <c r="D84" s="542">
        <v>18859.643335276967</v>
      </c>
      <c r="E84" s="542">
        <v>21862.060169096207</v>
      </c>
      <c r="F84" s="542">
        <v>25932.867846938778</v>
      </c>
      <c r="G84" s="542">
        <v>22085.941820699707</v>
      </c>
    </row>
    <row r="85" spans="1:7" ht="18" customHeight="1" thickBot="1">
      <c r="A85" s="29" t="s">
        <v>482</v>
      </c>
      <c r="B85" s="542">
        <v>-6129.5917376093303</v>
      </c>
      <c r="C85" s="542">
        <v>-7716.3622215743453</v>
      </c>
      <c r="D85" s="542">
        <v>-6824.8749387755097</v>
      </c>
      <c r="E85" s="542">
        <v>-9532.3391472303192</v>
      </c>
      <c r="F85" s="542">
        <v>-11222.819479591835</v>
      </c>
      <c r="G85" s="542">
        <v>-9383.2542274052485</v>
      </c>
    </row>
    <row r="86" spans="1:7" ht="24" customHeight="1" thickTop="1" thickBot="1">
      <c r="A86" s="27" t="s">
        <v>483</v>
      </c>
      <c r="B86" s="539">
        <v>9056.6542405247819</v>
      </c>
      <c r="C86" s="539">
        <v>12122.38286297376</v>
      </c>
      <c r="D86" s="539">
        <v>12034.768396501458</v>
      </c>
      <c r="E86" s="539">
        <v>12329.721021865889</v>
      </c>
      <c r="F86" s="539">
        <v>14710.048367346937</v>
      </c>
      <c r="G86" s="539">
        <v>12702.68759329446</v>
      </c>
    </row>
    <row r="87" spans="1:7" ht="15" customHeight="1" thickTop="1" thickBot="1">
      <c r="A87" s="369"/>
      <c r="B87" s="543"/>
      <c r="C87" s="543"/>
      <c r="D87" s="543"/>
      <c r="E87" s="543"/>
      <c r="F87" s="543"/>
      <c r="G87" s="543"/>
    </row>
    <row r="88" spans="1:7" ht="28.5" customHeight="1" thickTop="1">
      <c r="A88" s="370"/>
      <c r="B88" s="32"/>
      <c r="C88" s="32"/>
      <c r="D88" s="32"/>
      <c r="E88" s="32"/>
      <c r="F88" s="32"/>
      <c r="G88" s="32"/>
    </row>
    <row r="89" spans="1:7">
      <c r="A89" s="370"/>
      <c r="B89" s="32"/>
      <c r="C89" s="32"/>
      <c r="D89" s="32"/>
      <c r="E89" s="32"/>
      <c r="F89" s="32"/>
      <c r="G89" s="32"/>
    </row>
    <row r="90" spans="1:7" ht="19.5">
      <c r="A90" s="371"/>
      <c r="B90" s="32"/>
      <c r="C90" s="32"/>
      <c r="D90" s="32"/>
      <c r="E90" s="32"/>
      <c r="F90" s="32"/>
      <c r="G90" s="32"/>
    </row>
    <row r="91" spans="1:7" ht="19.5">
      <c r="A91" s="371"/>
      <c r="B91" s="32"/>
      <c r="C91" s="32"/>
      <c r="D91" s="32"/>
      <c r="E91" s="32"/>
      <c r="F91" s="32"/>
      <c r="G91" s="32"/>
    </row>
    <row r="92" spans="1:7" ht="19.5">
      <c r="A92" s="371"/>
      <c r="B92" s="32"/>
      <c r="C92" s="32"/>
      <c r="D92" s="32"/>
      <c r="E92" s="32"/>
      <c r="F92" s="32"/>
      <c r="G92" s="32"/>
    </row>
    <row r="93" spans="1:7" ht="19.5">
      <c r="A93" s="372"/>
      <c r="B93" s="32"/>
      <c r="C93" s="32"/>
      <c r="D93" s="32"/>
      <c r="E93" s="32"/>
      <c r="F93" s="32"/>
      <c r="G93" s="32"/>
    </row>
    <row r="94" spans="1:7" ht="19.5">
      <c r="A94" s="372"/>
      <c r="B94" s="32"/>
      <c r="C94" s="32"/>
      <c r="D94" s="32"/>
      <c r="E94" s="32"/>
      <c r="F94" s="32"/>
      <c r="G94" s="32"/>
    </row>
    <row r="95" spans="1:7" ht="19.5">
      <c r="A95" s="372"/>
      <c r="B95" s="32"/>
      <c r="C95" s="32"/>
      <c r="D95" s="32"/>
      <c r="E95" s="32"/>
      <c r="F95" s="32"/>
      <c r="G95" s="32"/>
    </row>
    <row r="96" spans="1:7" ht="19.5">
      <c r="A96" s="371"/>
      <c r="B96" s="32"/>
      <c r="C96" s="32"/>
      <c r="D96" s="32"/>
      <c r="E96" s="32"/>
      <c r="F96" s="32"/>
      <c r="G96" s="32"/>
    </row>
    <row r="97" spans="1:7" ht="19.5">
      <c r="A97" s="371"/>
      <c r="B97" s="32"/>
      <c r="C97" s="32"/>
      <c r="D97" s="32"/>
      <c r="E97" s="32"/>
      <c r="F97" s="32"/>
      <c r="G97" s="32"/>
    </row>
    <row r="98" spans="1:7" ht="19.5">
      <c r="A98" s="371"/>
      <c r="B98" s="32"/>
      <c r="C98" s="32"/>
      <c r="D98" s="32"/>
      <c r="E98" s="32"/>
      <c r="F98" s="32"/>
      <c r="G98" s="32"/>
    </row>
    <row r="99" spans="1:7" ht="19.5">
      <c r="A99" s="371"/>
      <c r="B99" s="32"/>
      <c r="C99" s="32"/>
      <c r="D99" s="32"/>
      <c r="E99" s="32"/>
      <c r="F99" s="32"/>
      <c r="G99" s="32"/>
    </row>
    <row r="100" spans="1:7" ht="19.5">
      <c r="A100" s="371"/>
      <c r="B100" s="32"/>
      <c r="C100" s="32"/>
      <c r="D100" s="32"/>
      <c r="E100" s="32"/>
      <c r="F100" s="32"/>
      <c r="G100" s="32"/>
    </row>
    <row r="101" spans="1:7" ht="19.5">
      <c r="A101" s="69"/>
      <c r="B101" s="32"/>
      <c r="C101" s="32"/>
      <c r="D101" s="32"/>
      <c r="E101" s="32"/>
      <c r="F101" s="32"/>
      <c r="G101" s="32"/>
    </row>
    <row r="102" spans="1:7">
      <c r="A102" s="70"/>
      <c r="B102" s="32"/>
      <c r="C102" s="32"/>
      <c r="D102" s="32"/>
      <c r="E102" s="32"/>
      <c r="F102" s="32"/>
      <c r="G102" s="32"/>
    </row>
    <row r="103" spans="1:7">
      <c r="A103" s="70"/>
      <c r="B103" s="32"/>
      <c r="C103" s="32"/>
      <c r="D103" s="32"/>
      <c r="E103" s="32"/>
      <c r="F103" s="32"/>
      <c r="G103" s="32"/>
    </row>
    <row r="104" spans="1:7">
      <c r="A104" s="70"/>
      <c r="B104" s="32"/>
      <c r="C104" s="32"/>
      <c r="D104" s="32"/>
      <c r="E104" s="32"/>
      <c r="F104" s="32"/>
      <c r="G104" s="32"/>
    </row>
    <row r="105" spans="1:7">
      <c r="A105" s="70"/>
      <c r="B105" s="32"/>
      <c r="C105" s="32"/>
      <c r="D105" s="32"/>
      <c r="E105" s="32"/>
      <c r="F105" s="32"/>
      <c r="G105" s="32"/>
    </row>
    <row r="106" spans="1:7">
      <c r="A106" s="70"/>
      <c r="B106" s="32"/>
      <c r="C106" s="32"/>
      <c r="D106" s="32"/>
      <c r="E106" s="32"/>
      <c r="F106" s="32"/>
      <c r="G106" s="32"/>
    </row>
    <row r="107" spans="1:7">
      <c r="A107" s="70"/>
      <c r="B107" s="32"/>
      <c r="C107" s="32"/>
      <c r="D107" s="32"/>
      <c r="E107" s="32"/>
      <c r="F107" s="32"/>
      <c r="G107" s="32"/>
    </row>
    <row r="108" spans="1:7">
      <c r="A108" s="70"/>
      <c r="B108" s="32"/>
      <c r="C108" s="32"/>
      <c r="D108" s="32"/>
      <c r="E108" s="32"/>
      <c r="F108" s="32"/>
      <c r="G108" s="32"/>
    </row>
    <row r="109" spans="1:7">
      <c r="A109" s="70"/>
      <c r="B109" s="32"/>
      <c r="C109" s="32"/>
      <c r="D109" s="32"/>
      <c r="E109" s="32"/>
      <c r="F109" s="32"/>
      <c r="G109" s="32"/>
    </row>
    <row r="110" spans="1:7" ht="19.5">
      <c r="A110" s="371"/>
      <c r="B110" s="32"/>
      <c r="C110" s="32"/>
      <c r="D110" s="32"/>
      <c r="E110" s="32"/>
      <c r="F110" s="32"/>
      <c r="G110" s="32"/>
    </row>
    <row r="111" spans="1:7" ht="19.5">
      <c r="A111" s="371"/>
      <c r="B111" s="32"/>
      <c r="C111" s="32"/>
      <c r="D111" s="32"/>
      <c r="E111" s="32"/>
      <c r="F111" s="32"/>
      <c r="G111" s="32"/>
    </row>
    <row r="112" spans="1:7" ht="19.5">
      <c r="A112" s="372"/>
      <c r="B112" s="32"/>
      <c r="C112" s="32"/>
      <c r="D112" s="32"/>
      <c r="E112" s="32"/>
      <c r="F112" s="32"/>
      <c r="G112" s="32"/>
    </row>
    <row r="113" spans="1:7" ht="19.5">
      <c r="A113" s="372"/>
      <c r="B113" s="32"/>
      <c r="C113" s="32"/>
      <c r="D113" s="32"/>
      <c r="E113" s="32"/>
      <c r="F113" s="32"/>
      <c r="G113" s="32"/>
    </row>
    <row r="114" spans="1:7" ht="19.5">
      <c r="A114" s="372"/>
      <c r="B114" s="32"/>
      <c r="C114" s="32"/>
      <c r="D114" s="32"/>
      <c r="E114" s="32"/>
      <c r="F114" s="32"/>
      <c r="G114" s="32"/>
    </row>
    <row r="115" spans="1:7" ht="19.5">
      <c r="A115" s="371"/>
      <c r="B115" s="32"/>
      <c r="C115" s="32"/>
      <c r="D115" s="32"/>
      <c r="E115" s="32"/>
      <c r="F115" s="32"/>
      <c r="G115" s="32"/>
    </row>
    <row r="116" spans="1:7" ht="19.5">
      <c r="A116" s="371"/>
      <c r="B116" s="32"/>
      <c r="C116" s="32"/>
      <c r="D116" s="32"/>
      <c r="E116" s="32"/>
      <c r="F116" s="32"/>
      <c r="G116" s="32"/>
    </row>
    <row r="117" spans="1:7" ht="19.5">
      <c r="A117" s="371"/>
      <c r="B117" s="32"/>
      <c r="C117" s="32"/>
      <c r="D117" s="32"/>
      <c r="E117" s="32"/>
      <c r="F117" s="32"/>
      <c r="G117" s="32"/>
    </row>
    <row r="118" spans="1:7" ht="19.5">
      <c r="A118" s="371"/>
      <c r="B118" s="32"/>
      <c r="C118" s="32"/>
      <c r="D118" s="32"/>
      <c r="E118" s="32"/>
      <c r="F118" s="32"/>
      <c r="G118" s="32"/>
    </row>
    <row r="119" spans="1:7" ht="19.5">
      <c r="A119" s="371"/>
      <c r="B119" s="32"/>
      <c r="C119" s="32"/>
      <c r="D119" s="32"/>
      <c r="E119" s="32"/>
      <c r="F119" s="32"/>
      <c r="G119" s="32"/>
    </row>
    <row r="120" spans="1:7" ht="19.5">
      <c r="A120" s="371"/>
      <c r="B120" s="32"/>
      <c r="C120" s="32"/>
      <c r="D120" s="32"/>
      <c r="E120" s="32"/>
      <c r="F120" s="32"/>
      <c r="G120" s="32"/>
    </row>
    <row r="121" spans="1:7" ht="19.5">
      <c r="A121" s="371"/>
      <c r="B121" s="32"/>
      <c r="C121" s="32"/>
      <c r="D121" s="32"/>
      <c r="E121" s="32"/>
      <c r="F121" s="32"/>
      <c r="G121" s="32"/>
    </row>
    <row r="122" spans="1:7" ht="19.5">
      <c r="A122" s="372"/>
      <c r="B122" s="32"/>
      <c r="C122" s="32"/>
      <c r="D122" s="32"/>
      <c r="E122" s="32"/>
      <c r="F122" s="32"/>
      <c r="G122" s="32"/>
    </row>
    <row r="123" spans="1:7" ht="19.5">
      <c r="A123" s="371"/>
      <c r="B123" s="32"/>
      <c r="C123" s="32"/>
      <c r="D123" s="32"/>
      <c r="E123" s="32"/>
      <c r="F123" s="32"/>
      <c r="G123" s="32"/>
    </row>
    <row r="124" spans="1:7" ht="19.5">
      <c r="A124" s="371"/>
      <c r="B124" s="32"/>
      <c r="C124" s="32"/>
      <c r="D124" s="32"/>
      <c r="E124" s="32"/>
      <c r="F124" s="32"/>
      <c r="G124" s="32"/>
    </row>
    <row r="125" spans="1:7" ht="19.5">
      <c r="A125" s="371"/>
      <c r="B125" s="32"/>
      <c r="C125" s="32"/>
      <c r="D125" s="32"/>
      <c r="E125" s="32"/>
      <c r="F125" s="32"/>
      <c r="G125" s="32"/>
    </row>
    <row r="126" spans="1:7" ht="19.5">
      <c r="A126" s="371"/>
      <c r="B126" s="32"/>
      <c r="C126" s="32"/>
      <c r="D126" s="32"/>
      <c r="E126" s="32"/>
      <c r="F126" s="32"/>
      <c r="G126" s="32"/>
    </row>
    <row r="127" spans="1:7" ht="19.5">
      <c r="A127" s="371"/>
      <c r="B127" s="32"/>
      <c r="C127" s="32"/>
      <c r="D127" s="32"/>
      <c r="E127" s="32"/>
      <c r="F127" s="32"/>
      <c r="G127" s="32"/>
    </row>
    <row r="128" spans="1:7" ht="19.5">
      <c r="A128" s="372"/>
      <c r="B128" s="32"/>
      <c r="C128" s="32"/>
      <c r="D128" s="32"/>
      <c r="E128" s="32"/>
      <c r="F128" s="32"/>
      <c r="G128" s="32"/>
    </row>
    <row r="129" spans="1:7" ht="19.5">
      <c r="A129" s="371"/>
      <c r="B129" s="32"/>
      <c r="C129" s="32"/>
      <c r="D129" s="32"/>
      <c r="E129" s="32"/>
      <c r="F129" s="32"/>
      <c r="G129" s="32"/>
    </row>
    <row r="130" spans="1:7" ht="19.5">
      <c r="A130" s="371"/>
      <c r="B130" s="32"/>
      <c r="C130" s="32"/>
      <c r="D130" s="32"/>
      <c r="E130" s="32"/>
      <c r="F130" s="32"/>
      <c r="G130" s="32"/>
    </row>
    <row r="131" spans="1:7" ht="19.5">
      <c r="A131" s="371"/>
      <c r="B131" s="32"/>
      <c r="C131" s="32"/>
      <c r="D131" s="32"/>
      <c r="E131" s="32"/>
      <c r="F131" s="32"/>
      <c r="G131" s="32"/>
    </row>
    <row r="132" spans="1:7" ht="19.5">
      <c r="A132" s="372"/>
      <c r="B132" s="32"/>
      <c r="C132" s="32"/>
      <c r="D132" s="32"/>
      <c r="E132" s="32"/>
      <c r="F132" s="32"/>
      <c r="G132" s="32"/>
    </row>
    <row r="133" spans="1:7" ht="19.5">
      <c r="A133" s="371"/>
      <c r="B133" s="32"/>
      <c r="C133" s="32"/>
      <c r="D133" s="32"/>
      <c r="E133" s="32"/>
      <c r="F133" s="32"/>
      <c r="G133" s="32"/>
    </row>
    <row r="134" spans="1:7" ht="19.5">
      <c r="A134" s="371"/>
      <c r="B134" s="32"/>
      <c r="C134" s="32"/>
      <c r="D134" s="32"/>
      <c r="E134" s="32"/>
      <c r="F134" s="32"/>
      <c r="G134" s="32"/>
    </row>
    <row r="135" spans="1:7" ht="19.5">
      <c r="A135" s="371"/>
      <c r="B135" s="32"/>
      <c r="C135" s="32"/>
      <c r="D135" s="32"/>
      <c r="E135" s="32"/>
      <c r="F135" s="32"/>
      <c r="G135" s="32"/>
    </row>
    <row r="136" spans="1:7" ht="19.5">
      <c r="A136" s="371"/>
      <c r="B136" s="32"/>
      <c r="C136" s="32"/>
      <c r="D136" s="32"/>
      <c r="E136" s="32"/>
      <c r="F136" s="32"/>
      <c r="G136" s="32"/>
    </row>
    <row r="137" spans="1:7" ht="19.5">
      <c r="A137" s="372"/>
      <c r="B137" s="32"/>
      <c r="C137" s="32"/>
      <c r="D137" s="32"/>
      <c r="E137" s="32"/>
      <c r="F137" s="32"/>
      <c r="G137" s="32"/>
    </row>
    <row r="138" spans="1:7" ht="19.5">
      <c r="A138" s="371"/>
      <c r="B138" s="32"/>
      <c r="C138" s="32"/>
      <c r="D138" s="32"/>
      <c r="E138" s="32"/>
      <c r="F138" s="32"/>
      <c r="G138" s="32"/>
    </row>
    <row r="139" spans="1:7" ht="19.5">
      <c r="A139" s="371"/>
      <c r="B139" s="32"/>
      <c r="C139" s="32"/>
      <c r="D139" s="32"/>
      <c r="E139" s="32"/>
      <c r="F139" s="32"/>
      <c r="G139" s="32"/>
    </row>
    <row r="140" spans="1:7" ht="19.5">
      <c r="A140" s="371"/>
      <c r="B140" s="32"/>
      <c r="C140" s="32"/>
      <c r="D140" s="32"/>
      <c r="E140" s="32"/>
      <c r="F140" s="32"/>
      <c r="G140" s="32"/>
    </row>
    <row r="141" spans="1:7" ht="19.5">
      <c r="A141" s="371"/>
      <c r="B141" s="32"/>
      <c r="C141" s="32"/>
      <c r="D141" s="32"/>
      <c r="E141" s="32"/>
      <c r="F141" s="32"/>
      <c r="G141" s="32"/>
    </row>
    <row r="142" spans="1:7" ht="19.5">
      <c r="A142" s="372"/>
      <c r="B142" s="32"/>
      <c r="C142" s="32"/>
      <c r="D142" s="32"/>
      <c r="E142" s="32"/>
      <c r="F142" s="32"/>
      <c r="G142" s="32"/>
    </row>
    <row r="143" spans="1:7" ht="19.5">
      <c r="A143" s="372"/>
      <c r="B143" s="32"/>
      <c r="C143" s="32"/>
      <c r="D143" s="32"/>
      <c r="E143" s="32"/>
      <c r="F143" s="32"/>
      <c r="G143" s="32"/>
    </row>
    <row r="144" spans="1:7" ht="19.5">
      <c r="A144" s="372"/>
      <c r="B144" s="32"/>
      <c r="C144" s="32"/>
      <c r="D144" s="32"/>
      <c r="E144" s="32"/>
      <c r="F144" s="32"/>
      <c r="G144" s="32"/>
    </row>
    <row r="145" spans="1:7" ht="19.5">
      <c r="A145" s="371"/>
      <c r="B145" s="32"/>
      <c r="C145" s="32"/>
      <c r="D145" s="32"/>
      <c r="E145" s="32"/>
      <c r="F145" s="32"/>
      <c r="G145" s="32"/>
    </row>
    <row r="146" spans="1:7" ht="19.5">
      <c r="A146" s="371"/>
      <c r="B146" s="32"/>
      <c r="C146" s="32"/>
      <c r="D146" s="32"/>
      <c r="E146" s="32"/>
      <c r="F146" s="32"/>
      <c r="G146" s="32"/>
    </row>
    <row r="147" spans="1:7" ht="19.5">
      <c r="A147" s="72"/>
      <c r="B147" s="32"/>
      <c r="C147" s="32"/>
      <c r="D147" s="32"/>
      <c r="E147" s="32"/>
      <c r="F147" s="32"/>
      <c r="G147" s="32"/>
    </row>
    <row r="148" spans="1:7" ht="19.5">
      <c r="A148" s="372"/>
      <c r="B148" s="32"/>
      <c r="C148" s="32"/>
      <c r="D148" s="32"/>
      <c r="E148" s="32"/>
      <c r="F148" s="32"/>
      <c r="G148" s="32"/>
    </row>
    <row r="149" spans="1:7" ht="19.5">
      <c r="A149" s="371"/>
      <c r="B149" s="32"/>
      <c r="C149" s="32"/>
      <c r="D149" s="32"/>
      <c r="E149" s="32"/>
      <c r="F149" s="32"/>
      <c r="G149" s="32"/>
    </row>
    <row r="150" spans="1:7" ht="19.5">
      <c r="A150" s="371"/>
      <c r="B150" s="32"/>
      <c r="C150" s="32"/>
      <c r="D150" s="32"/>
      <c r="E150" s="32"/>
      <c r="F150" s="32"/>
      <c r="G150" s="32"/>
    </row>
    <row r="151" spans="1:7" ht="19.5">
      <c r="A151" s="371"/>
      <c r="B151" s="32"/>
      <c r="C151" s="32"/>
      <c r="D151" s="32"/>
      <c r="E151" s="32"/>
      <c r="F151" s="32"/>
      <c r="G151" s="32"/>
    </row>
    <row r="152" spans="1:7" ht="19.5">
      <c r="A152" s="372"/>
      <c r="B152" s="32"/>
      <c r="C152" s="32"/>
      <c r="D152" s="32"/>
      <c r="E152" s="32"/>
      <c r="F152" s="32"/>
      <c r="G152" s="32"/>
    </row>
    <row r="153" spans="1:7" ht="19.5">
      <c r="A153" s="371"/>
      <c r="B153" s="32"/>
      <c r="C153" s="32"/>
      <c r="D153" s="32"/>
      <c r="E153" s="32"/>
      <c r="F153" s="32"/>
      <c r="G153" s="32"/>
    </row>
    <row r="154" spans="1:7" ht="19.5">
      <c r="A154" s="371"/>
      <c r="B154" s="32"/>
      <c r="C154" s="32"/>
      <c r="D154" s="32"/>
      <c r="E154" s="32"/>
      <c r="F154" s="32"/>
      <c r="G154" s="32"/>
    </row>
    <row r="155" spans="1:7" ht="19.5">
      <c r="A155" s="371"/>
      <c r="B155" s="32"/>
      <c r="C155" s="32"/>
      <c r="D155" s="32"/>
      <c r="E155" s="32"/>
      <c r="F155" s="32"/>
      <c r="G155" s="32"/>
    </row>
    <row r="156" spans="1:7" ht="19.5">
      <c r="A156" s="372"/>
      <c r="B156" s="32"/>
      <c r="C156" s="32"/>
      <c r="D156" s="32"/>
      <c r="E156" s="32"/>
      <c r="F156" s="32"/>
      <c r="G156" s="32"/>
    </row>
    <row r="157" spans="1:7" ht="19.5">
      <c r="A157" s="371"/>
      <c r="B157" s="32"/>
      <c r="C157" s="32"/>
      <c r="D157" s="32"/>
      <c r="E157" s="32"/>
      <c r="F157" s="32"/>
      <c r="G157" s="32"/>
    </row>
    <row r="158" spans="1:7" ht="19.5">
      <c r="A158" s="371"/>
      <c r="B158" s="32"/>
      <c r="C158" s="32"/>
      <c r="D158" s="32"/>
      <c r="E158" s="32"/>
      <c r="F158" s="32"/>
      <c r="G158" s="32"/>
    </row>
    <row r="159" spans="1:7" ht="19.5">
      <c r="A159" s="371"/>
      <c r="B159" s="32"/>
      <c r="C159" s="32"/>
      <c r="D159" s="32"/>
      <c r="E159" s="32"/>
      <c r="F159" s="32"/>
      <c r="G159" s="32"/>
    </row>
    <row r="160" spans="1:7" ht="19.5">
      <c r="A160" s="372"/>
      <c r="B160" s="32"/>
      <c r="C160" s="32"/>
      <c r="D160" s="32"/>
      <c r="E160" s="32"/>
      <c r="F160" s="32"/>
      <c r="G160" s="32"/>
    </row>
    <row r="161" spans="1:7" ht="19.5">
      <c r="A161" s="371"/>
      <c r="B161" s="32"/>
      <c r="C161" s="32"/>
      <c r="D161" s="32"/>
      <c r="E161" s="32"/>
      <c r="F161" s="32"/>
      <c r="G161" s="32"/>
    </row>
    <row r="162" spans="1:7" ht="19.5">
      <c r="A162" s="371"/>
      <c r="B162" s="32"/>
      <c r="C162" s="32"/>
      <c r="D162" s="32"/>
      <c r="E162" s="32"/>
      <c r="F162" s="32"/>
      <c r="G162" s="32"/>
    </row>
    <row r="163" spans="1:7" ht="19.5">
      <c r="A163" s="371"/>
      <c r="B163" s="32"/>
      <c r="C163" s="32"/>
      <c r="D163" s="32"/>
      <c r="E163" s="32"/>
      <c r="F163" s="32"/>
      <c r="G163" s="32"/>
    </row>
    <row r="164" spans="1:7" ht="19.5">
      <c r="A164" s="71"/>
      <c r="B164" s="32"/>
      <c r="C164" s="32"/>
      <c r="D164" s="32"/>
      <c r="E164" s="32"/>
      <c r="F164" s="32"/>
      <c r="G164" s="32"/>
    </row>
    <row r="165" spans="1:7" ht="19.5">
      <c r="A165" s="71"/>
      <c r="B165" s="32"/>
      <c r="C165" s="32"/>
      <c r="D165" s="32"/>
      <c r="E165" s="32"/>
      <c r="F165" s="32"/>
      <c r="G165" s="32"/>
    </row>
    <row r="166" spans="1:7" ht="19.5">
      <c r="A166" s="71"/>
      <c r="B166" s="32"/>
      <c r="C166" s="32"/>
      <c r="D166" s="32"/>
      <c r="E166" s="32"/>
      <c r="F166" s="32"/>
      <c r="G166" s="32"/>
    </row>
    <row r="167" spans="1:7" ht="19.5">
      <c r="A167" s="69"/>
      <c r="B167" s="32"/>
      <c r="C167" s="32"/>
      <c r="D167" s="32"/>
      <c r="E167" s="32"/>
      <c r="F167" s="32"/>
      <c r="G167" s="32"/>
    </row>
    <row r="168" spans="1:7" ht="19.5">
      <c r="A168" s="69"/>
      <c r="B168" s="32"/>
      <c r="C168" s="32"/>
      <c r="D168" s="32"/>
      <c r="E168" s="32"/>
      <c r="F168" s="32"/>
      <c r="G168" s="32"/>
    </row>
    <row r="169" spans="1:7" ht="19.5">
      <c r="A169" s="372"/>
      <c r="B169" s="32"/>
      <c r="C169" s="32"/>
      <c r="D169" s="32"/>
      <c r="E169" s="32"/>
      <c r="F169" s="32"/>
      <c r="G169" s="32"/>
    </row>
    <row r="170" spans="1:7" ht="19.5">
      <c r="A170" s="371"/>
      <c r="B170" s="32"/>
      <c r="C170" s="32"/>
      <c r="D170" s="32"/>
      <c r="E170" s="32"/>
      <c r="F170" s="32"/>
      <c r="G170" s="32"/>
    </row>
    <row r="171" spans="1:7" ht="19.5">
      <c r="A171" s="371"/>
      <c r="B171" s="32"/>
      <c r="C171" s="32"/>
      <c r="D171" s="32"/>
      <c r="E171" s="32"/>
      <c r="F171" s="32"/>
      <c r="G171" s="32"/>
    </row>
    <row r="172" spans="1:7" ht="19.5">
      <c r="A172" s="371"/>
      <c r="B172" s="32"/>
      <c r="C172" s="32"/>
      <c r="D172" s="32"/>
      <c r="E172" s="32"/>
      <c r="F172" s="32"/>
      <c r="G172" s="32"/>
    </row>
    <row r="173" spans="1:7" ht="19.5">
      <c r="A173" s="371"/>
      <c r="B173" s="32"/>
      <c r="C173" s="32"/>
      <c r="D173" s="32"/>
      <c r="E173" s="32"/>
      <c r="F173" s="32"/>
      <c r="G173" s="32"/>
    </row>
    <row r="174" spans="1:7" ht="19.5">
      <c r="A174" s="371"/>
      <c r="B174" s="32"/>
      <c r="C174" s="32"/>
      <c r="D174" s="32"/>
      <c r="E174" s="32"/>
      <c r="F174" s="32"/>
      <c r="G174" s="32"/>
    </row>
    <row r="175" spans="1:7" ht="19.5">
      <c r="A175" s="372"/>
      <c r="B175" s="32"/>
      <c r="C175" s="32"/>
      <c r="D175" s="32"/>
      <c r="E175" s="32"/>
      <c r="F175" s="32"/>
      <c r="G175" s="32"/>
    </row>
    <row r="176" spans="1:7" ht="19.5">
      <c r="A176" s="371"/>
      <c r="B176" s="32"/>
      <c r="C176" s="32"/>
      <c r="D176" s="32"/>
      <c r="E176" s="32"/>
      <c r="F176" s="32"/>
      <c r="G176" s="32"/>
    </row>
    <row r="177" spans="1:7" ht="19.5">
      <c r="A177" s="371"/>
      <c r="B177" s="32"/>
      <c r="C177" s="32"/>
      <c r="D177" s="32"/>
      <c r="E177" s="32"/>
      <c r="F177" s="32"/>
      <c r="G177" s="32"/>
    </row>
    <row r="178" spans="1:7" ht="19.5">
      <c r="A178" s="371"/>
      <c r="B178" s="32"/>
      <c r="C178" s="32"/>
      <c r="D178" s="32"/>
      <c r="E178" s="32"/>
      <c r="F178" s="32"/>
      <c r="G178" s="32"/>
    </row>
    <row r="179" spans="1:7" ht="19.5">
      <c r="A179" s="371"/>
      <c r="B179" s="32"/>
      <c r="C179" s="32"/>
      <c r="D179" s="32"/>
      <c r="E179" s="32"/>
      <c r="F179" s="32"/>
      <c r="G179" s="32"/>
    </row>
    <row r="180" spans="1:7" ht="19.5">
      <c r="A180" s="372"/>
      <c r="B180" s="32"/>
      <c r="C180" s="32"/>
      <c r="D180" s="32"/>
      <c r="E180" s="32"/>
      <c r="F180" s="32"/>
      <c r="G180" s="32"/>
    </row>
    <row r="181" spans="1:7" ht="19.5">
      <c r="A181" s="372"/>
      <c r="B181" s="32"/>
      <c r="C181" s="32"/>
      <c r="D181" s="32"/>
      <c r="E181" s="32"/>
      <c r="F181" s="32"/>
      <c r="G181" s="32"/>
    </row>
    <row r="182" spans="1:7" ht="19.5">
      <c r="A182" s="371"/>
      <c r="B182" s="32"/>
      <c r="C182" s="32"/>
      <c r="D182" s="32"/>
      <c r="E182" s="32"/>
      <c r="F182" s="32"/>
      <c r="G182" s="32"/>
    </row>
    <row r="183" spans="1:7" ht="19.5">
      <c r="A183" s="371"/>
      <c r="B183" s="32"/>
      <c r="C183" s="32"/>
      <c r="D183" s="32"/>
      <c r="E183" s="32"/>
      <c r="F183" s="32"/>
      <c r="G183" s="32"/>
    </row>
    <row r="184" spans="1:7" ht="19.5">
      <c r="A184" s="371"/>
      <c r="B184" s="32"/>
      <c r="C184" s="32"/>
      <c r="D184" s="32"/>
      <c r="E184" s="32"/>
      <c r="F184" s="32"/>
      <c r="G184" s="32"/>
    </row>
    <row r="185" spans="1:7" ht="19.5">
      <c r="A185" s="372"/>
      <c r="B185" s="32"/>
      <c r="C185" s="32"/>
      <c r="D185" s="32"/>
      <c r="E185" s="32"/>
      <c r="F185" s="32"/>
      <c r="G185" s="32"/>
    </row>
    <row r="186" spans="1:7" ht="19.5">
      <c r="A186" s="372"/>
      <c r="B186" s="32"/>
      <c r="C186" s="32"/>
      <c r="D186" s="32"/>
      <c r="E186" s="32"/>
      <c r="F186" s="32"/>
      <c r="G186" s="32"/>
    </row>
    <row r="187" spans="1:7" ht="19.5">
      <c r="A187" s="372"/>
      <c r="B187" s="32"/>
      <c r="C187" s="32"/>
      <c r="D187" s="32"/>
      <c r="E187" s="32"/>
      <c r="F187" s="32"/>
      <c r="G187" s="32"/>
    </row>
    <row r="188" spans="1:7" ht="19.5">
      <c r="A188" s="372"/>
      <c r="B188" s="32"/>
      <c r="C188" s="32"/>
      <c r="D188" s="32"/>
      <c r="E188" s="32"/>
      <c r="F188" s="32"/>
      <c r="G188" s="32"/>
    </row>
    <row r="189" spans="1:7" ht="19.5">
      <c r="A189" s="372"/>
      <c r="B189" s="32"/>
      <c r="C189" s="32"/>
      <c r="D189" s="32"/>
      <c r="E189" s="32"/>
      <c r="F189" s="32"/>
      <c r="G189" s="32"/>
    </row>
    <row r="190" spans="1:7" ht="19.5">
      <c r="A190" s="372"/>
      <c r="B190" s="32"/>
      <c r="C190" s="32"/>
      <c r="D190" s="32"/>
      <c r="E190" s="32"/>
      <c r="F190" s="32"/>
      <c r="G190" s="32"/>
    </row>
    <row r="191" spans="1:7" ht="19.5">
      <c r="A191" s="371"/>
      <c r="B191" s="32"/>
      <c r="C191" s="32"/>
      <c r="D191" s="32"/>
      <c r="E191" s="32"/>
      <c r="F191" s="32"/>
      <c r="G191" s="32"/>
    </row>
    <row r="192" spans="1:7" ht="19.5">
      <c r="A192" s="371"/>
      <c r="B192" s="32"/>
      <c r="C192" s="32"/>
      <c r="D192" s="32"/>
      <c r="E192" s="32"/>
      <c r="F192" s="32"/>
      <c r="G192" s="32"/>
    </row>
    <row r="193" spans="1:7" ht="19.5">
      <c r="A193" s="371"/>
      <c r="B193" s="32"/>
      <c r="C193" s="32"/>
      <c r="D193" s="32"/>
      <c r="E193" s="32"/>
      <c r="F193" s="32"/>
      <c r="G193" s="32"/>
    </row>
    <row r="194" spans="1:7" ht="19.5">
      <c r="A194" s="372"/>
      <c r="B194" s="32"/>
      <c r="C194" s="32"/>
      <c r="D194" s="32"/>
      <c r="E194" s="32"/>
      <c r="F194" s="32"/>
      <c r="G194" s="32"/>
    </row>
    <row r="195" spans="1:7" ht="19.5">
      <c r="A195" s="371"/>
      <c r="B195" s="32"/>
      <c r="C195" s="32"/>
      <c r="D195" s="32"/>
      <c r="E195" s="32"/>
      <c r="F195" s="32"/>
      <c r="G195" s="32"/>
    </row>
    <row r="196" spans="1:7" ht="19.5">
      <c r="A196" s="371"/>
      <c r="B196" s="32"/>
      <c r="C196" s="32"/>
      <c r="D196" s="32"/>
      <c r="E196" s="32"/>
      <c r="F196" s="32"/>
      <c r="G196" s="32"/>
    </row>
    <row r="197" spans="1:7" ht="19.5">
      <c r="A197" s="72"/>
      <c r="B197" s="32"/>
      <c r="C197" s="32"/>
      <c r="D197" s="32"/>
      <c r="E197" s="32"/>
      <c r="F197" s="32"/>
      <c r="G197" s="32"/>
    </row>
    <row r="198" spans="1:7" ht="19.5">
      <c r="A198" s="371"/>
      <c r="B198" s="32"/>
      <c r="C198" s="32"/>
      <c r="D198" s="32"/>
      <c r="E198" s="32"/>
      <c r="F198" s="32"/>
      <c r="G198" s="32"/>
    </row>
    <row r="199" spans="1:7" ht="19.5">
      <c r="A199" s="372"/>
      <c r="B199" s="32"/>
      <c r="C199" s="32"/>
      <c r="D199" s="32"/>
      <c r="E199" s="32"/>
      <c r="F199" s="32"/>
      <c r="G199" s="32"/>
    </row>
    <row r="200" spans="1:7" ht="19.5">
      <c r="A200" s="371"/>
      <c r="B200" s="32"/>
      <c r="C200" s="32"/>
      <c r="D200" s="32"/>
      <c r="E200" s="32"/>
      <c r="F200" s="32"/>
      <c r="G200" s="32"/>
    </row>
    <row r="201" spans="1:7" ht="19.5">
      <c r="A201" s="371"/>
      <c r="B201" s="32"/>
      <c r="C201" s="32"/>
      <c r="D201" s="32"/>
      <c r="E201" s="32"/>
      <c r="F201" s="32"/>
      <c r="G201" s="32"/>
    </row>
    <row r="202" spans="1:7" ht="19.5">
      <c r="A202" s="372"/>
      <c r="B202" s="32"/>
      <c r="C202" s="32"/>
      <c r="D202" s="32"/>
      <c r="E202" s="32"/>
      <c r="F202" s="32"/>
      <c r="G202" s="32"/>
    </row>
    <row r="203" spans="1:7" ht="19.5">
      <c r="A203" s="371"/>
      <c r="B203" s="32"/>
      <c r="C203" s="32"/>
      <c r="D203" s="32"/>
      <c r="E203" s="32"/>
      <c r="F203" s="32"/>
      <c r="G203" s="32"/>
    </row>
    <row r="204" spans="1:7" ht="19.5">
      <c r="A204" s="371"/>
      <c r="B204" s="32"/>
      <c r="C204" s="32"/>
      <c r="D204" s="32"/>
      <c r="E204" s="32"/>
      <c r="F204" s="32"/>
      <c r="G204" s="32"/>
    </row>
    <row r="205" spans="1:7" ht="19.5">
      <c r="A205" s="372"/>
      <c r="B205" s="32"/>
      <c r="C205" s="32"/>
      <c r="D205" s="32"/>
      <c r="E205" s="32"/>
      <c r="F205" s="32"/>
      <c r="G205" s="32"/>
    </row>
    <row r="206" spans="1:7" ht="19.5">
      <c r="A206" s="371"/>
      <c r="B206" s="32"/>
      <c r="C206" s="32"/>
      <c r="D206" s="32"/>
      <c r="E206" s="32"/>
      <c r="F206" s="32"/>
      <c r="G206" s="32"/>
    </row>
    <row r="207" spans="1:7" ht="19.5">
      <c r="A207" s="371"/>
      <c r="B207" s="32"/>
      <c r="C207" s="32"/>
      <c r="D207" s="32"/>
      <c r="E207" s="32"/>
      <c r="F207" s="32"/>
      <c r="G207" s="32"/>
    </row>
    <row r="208" spans="1:7" ht="19.5">
      <c r="A208" s="371"/>
      <c r="B208" s="32"/>
      <c r="C208" s="32"/>
      <c r="D208" s="32"/>
      <c r="E208" s="32"/>
      <c r="F208" s="32"/>
      <c r="G208" s="32"/>
    </row>
    <row r="209" spans="1:7" ht="19.5">
      <c r="A209" s="371"/>
      <c r="B209" s="32"/>
      <c r="C209" s="32"/>
      <c r="D209" s="32"/>
      <c r="E209" s="32"/>
      <c r="F209" s="32"/>
      <c r="G209" s="32"/>
    </row>
    <row r="210" spans="1:7" ht="19.5">
      <c r="A210" s="371"/>
      <c r="B210" s="32"/>
      <c r="C210" s="32"/>
      <c r="D210" s="32"/>
      <c r="E210" s="32"/>
      <c r="F210" s="32"/>
      <c r="G210" s="32"/>
    </row>
    <row r="211" spans="1:7" ht="19.5">
      <c r="A211" s="371"/>
      <c r="B211" s="32"/>
      <c r="C211" s="32"/>
      <c r="D211" s="32"/>
      <c r="E211" s="32"/>
      <c r="F211" s="32"/>
      <c r="G211" s="32"/>
    </row>
    <row r="212" spans="1:7" ht="19.5">
      <c r="A212" s="371"/>
      <c r="B212" s="32"/>
      <c r="C212" s="32"/>
      <c r="D212" s="32"/>
      <c r="E212" s="32"/>
      <c r="F212" s="32"/>
      <c r="G212" s="32"/>
    </row>
    <row r="213" spans="1:7" ht="19.5">
      <c r="A213" s="371"/>
      <c r="B213" s="32"/>
      <c r="C213" s="32"/>
      <c r="D213" s="32"/>
      <c r="E213" s="32"/>
      <c r="F213" s="32"/>
      <c r="G213" s="32"/>
    </row>
    <row r="214" spans="1:7" ht="19.5">
      <c r="A214" s="372"/>
      <c r="B214" s="32"/>
      <c r="C214" s="32"/>
      <c r="D214" s="32"/>
      <c r="E214" s="32"/>
      <c r="F214" s="32"/>
      <c r="G214" s="32"/>
    </row>
    <row r="215" spans="1:7" ht="19.5">
      <c r="A215" s="371"/>
      <c r="B215" s="32"/>
      <c r="C215" s="32"/>
      <c r="D215" s="32"/>
      <c r="E215" s="32"/>
      <c r="F215" s="32"/>
      <c r="G215" s="32"/>
    </row>
    <row r="216" spans="1:7" ht="19.5">
      <c r="A216" s="371"/>
      <c r="B216" s="32"/>
      <c r="C216" s="32"/>
      <c r="D216" s="32"/>
      <c r="E216" s="32"/>
      <c r="F216" s="32"/>
      <c r="G216" s="32"/>
    </row>
    <row r="217" spans="1:7" ht="19.5">
      <c r="A217" s="371"/>
      <c r="B217" s="32"/>
      <c r="C217" s="32"/>
      <c r="D217" s="32"/>
      <c r="E217" s="32"/>
      <c r="F217" s="32"/>
      <c r="G217" s="32"/>
    </row>
    <row r="218" spans="1:7" ht="19.5">
      <c r="A218" s="371"/>
      <c r="B218" s="32"/>
      <c r="C218" s="32"/>
      <c r="D218" s="32"/>
      <c r="E218" s="32"/>
      <c r="F218" s="32"/>
      <c r="G218" s="32"/>
    </row>
    <row r="219" spans="1:7" ht="19.5">
      <c r="A219" s="371"/>
      <c r="B219" s="32"/>
      <c r="C219" s="32"/>
      <c r="D219" s="32"/>
      <c r="E219" s="32"/>
      <c r="F219" s="32"/>
      <c r="G219" s="32"/>
    </row>
    <row r="220" spans="1:7" ht="19.5">
      <c r="A220" s="372"/>
      <c r="B220" s="32"/>
      <c r="C220" s="32"/>
      <c r="D220" s="32"/>
      <c r="E220" s="32"/>
      <c r="F220" s="32"/>
      <c r="G220" s="32"/>
    </row>
    <row r="221" spans="1:7" ht="19.5">
      <c r="A221" s="371"/>
      <c r="B221" s="32"/>
      <c r="C221" s="32"/>
      <c r="D221" s="32"/>
      <c r="E221" s="32"/>
      <c r="F221" s="32"/>
      <c r="G221" s="32"/>
    </row>
    <row r="222" spans="1:7" ht="19.5">
      <c r="A222" s="371"/>
      <c r="B222" s="32"/>
      <c r="C222" s="32"/>
      <c r="D222" s="32"/>
      <c r="E222" s="32"/>
      <c r="F222" s="32"/>
      <c r="G222" s="32"/>
    </row>
    <row r="223" spans="1:7" ht="19.5">
      <c r="A223" s="372"/>
      <c r="B223" s="32"/>
      <c r="C223" s="32"/>
      <c r="D223" s="32"/>
      <c r="E223" s="32"/>
      <c r="F223" s="32"/>
      <c r="G223" s="32"/>
    </row>
    <row r="224" spans="1:7" ht="19.5">
      <c r="A224" s="371"/>
      <c r="B224" s="32"/>
      <c r="C224" s="32"/>
      <c r="D224" s="32"/>
      <c r="E224" s="32"/>
      <c r="F224" s="32"/>
      <c r="G224" s="32"/>
    </row>
    <row r="225" spans="1:7" ht="19.5">
      <c r="A225" s="371"/>
      <c r="B225" s="32"/>
      <c r="C225" s="32"/>
      <c r="D225" s="32"/>
      <c r="E225" s="32"/>
      <c r="F225" s="32"/>
      <c r="G225" s="32"/>
    </row>
    <row r="226" spans="1:7" ht="19.5">
      <c r="A226" s="371"/>
      <c r="B226" s="32"/>
      <c r="C226" s="32"/>
      <c r="D226" s="32"/>
      <c r="E226" s="32"/>
      <c r="F226" s="32"/>
      <c r="G226" s="32"/>
    </row>
    <row r="227" spans="1:7" ht="19.5">
      <c r="A227" s="373"/>
      <c r="B227" s="32"/>
      <c r="C227" s="32"/>
      <c r="D227" s="32"/>
      <c r="E227" s="32"/>
      <c r="F227" s="32"/>
      <c r="G227" s="32"/>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G227"/>
  <sheetViews>
    <sheetView showGridLines="0" zoomScale="50" workbookViewId="0">
      <selection activeCell="J14" sqref="J14"/>
    </sheetView>
  </sheetViews>
  <sheetFormatPr baseColWidth="10" defaultColWidth="9.140625" defaultRowHeight="18"/>
  <cols>
    <col min="1" max="1" width="132.28515625" style="374" customWidth="1"/>
    <col min="2" max="7" width="16" style="25" customWidth="1"/>
    <col min="8" max="256" width="9.140625" style="25"/>
    <col min="257" max="257" width="132.28515625" style="25" customWidth="1"/>
    <col min="258" max="263" width="16" style="25" customWidth="1"/>
    <col min="264" max="512" width="9.140625" style="25"/>
    <col min="513" max="513" width="132.28515625" style="25" customWidth="1"/>
    <col min="514" max="519" width="16" style="25" customWidth="1"/>
    <col min="520" max="768" width="9.140625" style="25"/>
    <col min="769" max="769" width="132.28515625" style="25" customWidth="1"/>
    <col min="770" max="775" width="16" style="25" customWidth="1"/>
    <col min="776" max="1024" width="9.140625" style="25"/>
    <col min="1025" max="1025" width="132.28515625" style="25" customWidth="1"/>
    <col min="1026" max="1031" width="16" style="25" customWidth="1"/>
    <col min="1032" max="1280" width="9.140625" style="25"/>
    <col min="1281" max="1281" width="132.28515625" style="25" customWidth="1"/>
    <col min="1282" max="1287" width="16" style="25" customWidth="1"/>
    <col min="1288" max="1536" width="9.140625" style="25"/>
    <col min="1537" max="1537" width="132.28515625" style="25" customWidth="1"/>
    <col min="1538" max="1543" width="16" style="25" customWidth="1"/>
    <col min="1544" max="1792" width="9.140625" style="25"/>
    <col min="1793" max="1793" width="132.28515625" style="25" customWidth="1"/>
    <col min="1794" max="1799" width="16" style="25" customWidth="1"/>
    <col min="1800" max="2048" width="9.140625" style="25"/>
    <col min="2049" max="2049" width="132.28515625" style="25" customWidth="1"/>
    <col min="2050" max="2055" width="16" style="25" customWidth="1"/>
    <col min="2056" max="2304" width="9.140625" style="25"/>
    <col min="2305" max="2305" width="132.28515625" style="25" customWidth="1"/>
    <col min="2306" max="2311" width="16" style="25" customWidth="1"/>
    <col min="2312" max="2560" width="9.140625" style="25"/>
    <col min="2561" max="2561" width="132.28515625" style="25" customWidth="1"/>
    <col min="2562" max="2567" width="16" style="25" customWidth="1"/>
    <col min="2568" max="2816" width="9.140625" style="25"/>
    <col min="2817" max="2817" width="132.28515625" style="25" customWidth="1"/>
    <col min="2818" max="2823" width="16" style="25" customWidth="1"/>
    <col min="2824" max="3072" width="9.140625" style="25"/>
    <col min="3073" max="3073" width="132.28515625" style="25" customWidth="1"/>
    <col min="3074" max="3079" width="16" style="25" customWidth="1"/>
    <col min="3080" max="3328" width="9.140625" style="25"/>
    <col min="3329" max="3329" width="132.28515625" style="25" customWidth="1"/>
    <col min="3330" max="3335" width="16" style="25" customWidth="1"/>
    <col min="3336" max="3584" width="9.140625" style="25"/>
    <col min="3585" max="3585" width="132.28515625" style="25" customWidth="1"/>
    <col min="3586" max="3591" width="16" style="25" customWidth="1"/>
    <col min="3592" max="3840" width="9.140625" style="25"/>
    <col min="3841" max="3841" width="132.28515625" style="25" customWidth="1"/>
    <col min="3842" max="3847" width="16" style="25" customWidth="1"/>
    <col min="3848" max="4096" width="9.140625" style="25"/>
    <col min="4097" max="4097" width="132.28515625" style="25" customWidth="1"/>
    <col min="4098" max="4103" width="16" style="25" customWidth="1"/>
    <col min="4104" max="4352" width="9.140625" style="25"/>
    <col min="4353" max="4353" width="132.28515625" style="25" customWidth="1"/>
    <col min="4354" max="4359" width="16" style="25" customWidth="1"/>
    <col min="4360" max="4608" width="9.140625" style="25"/>
    <col min="4609" max="4609" width="132.28515625" style="25" customWidth="1"/>
    <col min="4610" max="4615" width="16" style="25" customWidth="1"/>
    <col min="4616" max="4864" width="9.140625" style="25"/>
    <col min="4865" max="4865" width="132.28515625" style="25" customWidth="1"/>
    <col min="4866" max="4871" width="16" style="25" customWidth="1"/>
    <col min="4872" max="5120" width="9.140625" style="25"/>
    <col min="5121" max="5121" width="132.28515625" style="25" customWidth="1"/>
    <col min="5122" max="5127" width="16" style="25" customWidth="1"/>
    <col min="5128" max="5376" width="9.140625" style="25"/>
    <col min="5377" max="5377" width="132.28515625" style="25" customWidth="1"/>
    <col min="5378" max="5383" width="16" style="25" customWidth="1"/>
    <col min="5384" max="5632" width="9.140625" style="25"/>
    <col min="5633" max="5633" width="132.28515625" style="25" customWidth="1"/>
    <col min="5634" max="5639" width="16" style="25" customWidth="1"/>
    <col min="5640" max="5888" width="9.140625" style="25"/>
    <col min="5889" max="5889" width="132.28515625" style="25" customWidth="1"/>
    <col min="5890" max="5895" width="16" style="25" customWidth="1"/>
    <col min="5896" max="6144" width="9.140625" style="25"/>
    <col min="6145" max="6145" width="132.28515625" style="25" customWidth="1"/>
    <col min="6146" max="6151" width="16" style="25" customWidth="1"/>
    <col min="6152" max="6400" width="9.140625" style="25"/>
    <col min="6401" max="6401" width="132.28515625" style="25" customWidth="1"/>
    <col min="6402" max="6407" width="16" style="25" customWidth="1"/>
    <col min="6408" max="6656" width="9.140625" style="25"/>
    <col min="6657" max="6657" width="132.28515625" style="25" customWidth="1"/>
    <col min="6658" max="6663" width="16" style="25" customWidth="1"/>
    <col min="6664" max="6912" width="9.140625" style="25"/>
    <col min="6913" max="6913" width="132.28515625" style="25" customWidth="1"/>
    <col min="6914" max="6919" width="16" style="25" customWidth="1"/>
    <col min="6920" max="7168" width="9.140625" style="25"/>
    <col min="7169" max="7169" width="132.28515625" style="25" customWidth="1"/>
    <col min="7170" max="7175" width="16" style="25" customWidth="1"/>
    <col min="7176" max="7424" width="9.140625" style="25"/>
    <col min="7425" max="7425" width="132.28515625" style="25" customWidth="1"/>
    <col min="7426" max="7431" width="16" style="25" customWidth="1"/>
    <col min="7432" max="7680" width="9.140625" style="25"/>
    <col min="7681" max="7681" width="132.28515625" style="25" customWidth="1"/>
    <col min="7682" max="7687" width="16" style="25" customWidth="1"/>
    <col min="7688" max="7936" width="9.140625" style="25"/>
    <col min="7937" max="7937" width="132.28515625" style="25" customWidth="1"/>
    <col min="7938" max="7943" width="16" style="25" customWidth="1"/>
    <col min="7944" max="8192" width="9.140625" style="25"/>
    <col min="8193" max="8193" width="132.28515625" style="25" customWidth="1"/>
    <col min="8194" max="8199" width="16" style="25" customWidth="1"/>
    <col min="8200" max="8448" width="9.140625" style="25"/>
    <col min="8449" max="8449" width="132.28515625" style="25" customWidth="1"/>
    <col min="8450" max="8455" width="16" style="25" customWidth="1"/>
    <col min="8456" max="8704" width="9.140625" style="25"/>
    <col min="8705" max="8705" width="132.28515625" style="25" customWidth="1"/>
    <col min="8706" max="8711" width="16" style="25" customWidth="1"/>
    <col min="8712" max="8960" width="9.140625" style="25"/>
    <col min="8961" max="8961" width="132.28515625" style="25" customWidth="1"/>
    <col min="8962" max="8967" width="16" style="25" customWidth="1"/>
    <col min="8968" max="9216" width="9.140625" style="25"/>
    <col min="9217" max="9217" width="132.28515625" style="25" customWidth="1"/>
    <col min="9218" max="9223" width="16" style="25" customWidth="1"/>
    <col min="9224" max="9472" width="9.140625" style="25"/>
    <col min="9473" max="9473" width="132.28515625" style="25" customWidth="1"/>
    <col min="9474" max="9479" width="16" style="25" customWidth="1"/>
    <col min="9480" max="9728" width="9.140625" style="25"/>
    <col min="9729" max="9729" width="132.28515625" style="25" customWidth="1"/>
    <col min="9730" max="9735" width="16" style="25" customWidth="1"/>
    <col min="9736" max="9984" width="9.140625" style="25"/>
    <col min="9985" max="9985" width="132.28515625" style="25" customWidth="1"/>
    <col min="9986" max="9991" width="16" style="25" customWidth="1"/>
    <col min="9992" max="10240" width="9.140625" style="25"/>
    <col min="10241" max="10241" width="132.28515625" style="25" customWidth="1"/>
    <col min="10242" max="10247" width="16" style="25" customWidth="1"/>
    <col min="10248" max="10496" width="9.140625" style="25"/>
    <col min="10497" max="10497" width="132.28515625" style="25" customWidth="1"/>
    <col min="10498" max="10503" width="16" style="25" customWidth="1"/>
    <col min="10504" max="10752" width="9.140625" style="25"/>
    <col min="10753" max="10753" width="132.28515625" style="25" customWidth="1"/>
    <col min="10754" max="10759" width="16" style="25" customWidth="1"/>
    <col min="10760" max="11008" width="9.140625" style="25"/>
    <col min="11009" max="11009" width="132.28515625" style="25" customWidth="1"/>
    <col min="11010" max="11015" width="16" style="25" customWidth="1"/>
    <col min="11016" max="11264" width="9.140625" style="25"/>
    <col min="11265" max="11265" width="132.28515625" style="25" customWidth="1"/>
    <col min="11266" max="11271" width="16" style="25" customWidth="1"/>
    <col min="11272" max="11520" width="9.140625" style="25"/>
    <col min="11521" max="11521" width="132.28515625" style="25" customWidth="1"/>
    <col min="11522" max="11527" width="16" style="25" customWidth="1"/>
    <col min="11528" max="11776" width="9.140625" style="25"/>
    <col min="11777" max="11777" width="132.28515625" style="25" customWidth="1"/>
    <col min="11778" max="11783" width="16" style="25" customWidth="1"/>
    <col min="11784" max="12032" width="9.140625" style="25"/>
    <col min="12033" max="12033" width="132.28515625" style="25" customWidth="1"/>
    <col min="12034" max="12039" width="16" style="25" customWidth="1"/>
    <col min="12040" max="12288" width="9.140625" style="25"/>
    <col min="12289" max="12289" width="132.28515625" style="25" customWidth="1"/>
    <col min="12290" max="12295" width="16" style="25" customWidth="1"/>
    <col min="12296" max="12544" width="9.140625" style="25"/>
    <col min="12545" max="12545" width="132.28515625" style="25" customWidth="1"/>
    <col min="12546" max="12551" width="16" style="25" customWidth="1"/>
    <col min="12552" max="12800" width="9.140625" style="25"/>
    <col min="12801" max="12801" width="132.28515625" style="25" customWidth="1"/>
    <col min="12802" max="12807" width="16" style="25" customWidth="1"/>
    <col min="12808" max="13056" width="9.140625" style="25"/>
    <col min="13057" max="13057" width="132.28515625" style="25" customWidth="1"/>
    <col min="13058" max="13063" width="16" style="25" customWidth="1"/>
    <col min="13064" max="13312" width="9.140625" style="25"/>
    <col min="13313" max="13313" width="132.28515625" style="25" customWidth="1"/>
    <col min="13314" max="13319" width="16" style="25" customWidth="1"/>
    <col min="13320" max="13568" width="9.140625" style="25"/>
    <col min="13569" max="13569" width="132.28515625" style="25" customWidth="1"/>
    <col min="13570" max="13575" width="16" style="25" customWidth="1"/>
    <col min="13576" max="13824" width="9.140625" style="25"/>
    <col min="13825" max="13825" width="132.28515625" style="25" customWidth="1"/>
    <col min="13826" max="13831" width="16" style="25" customWidth="1"/>
    <col min="13832" max="14080" width="9.140625" style="25"/>
    <col min="14081" max="14081" width="132.28515625" style="25" customWidth="1"/>
    <col min="14082" max="14087" width="16" style="25" customWidth="1"/>
    <col min="14088" max="14336" width="9.140625" style="25"/>
    <col min="14337" max="14337" width="132.28515625" style="25" customWidth="1"/>
    <col min="14338" max="14343" width="16" style="25" customWidth="1"/>
    <col min="14344" max="14592" width="9.140625" style="25"/>
    <col min="14593" max="14593" width="132.28515625" style="25" customWidth="1"/>
    <col min="14594" max="14599" width="16" style="25" customWidth="1"/>
    <col min="14600" max="14848" width="9.140625" style="25"/>
    <col min="14849" max="14849" width="132.28515625" style="25" customWidth="1"/>
    <col min="14850" max="14855" width="16" style="25" customWidth="1"/>
    <col min="14856" max="15104" width="9.140625" style="25"/>
    <col min="15105" max="15105" width="132.28515625" style="25" customWidth="1"/>
    <col min="15106" max="15111" width="16" style="25" customWidth="1"/>
    <col min="15112" max="15360" width="9.140625" style="25"/>
    <col min="15361" max="15361" width="132.28515625" style="25" customWidth="1"/>
    <col min="15362" max="15367" width="16" style="25" customWidth="1"/>
    <col min="15368" max="15616" width="9.140625" style="25"/>
    <col min="15617" max="15617" width="132.28515625" style="25" customWidth="1"/>
    <col min="15618" max="15623" width="16" style="25" customWidth="1"/>
    <col min="15624" max="15872" width="9.140625" style="25"/>
    <col min="15873" max="15873" width="132.28515625" style="25" customWidth="1"/>
    <col min="15874" max="15879" width="16" style="25" customWidth="1"/>
    <col min="15880" max="16128" width="9.140625" style="25"/>
    <col min="16129" max="16129" width="132.28515625" style="25" customWidth="1"/>
    <col min="16130" max="16135" width="16" style="25" customWidth="1"/>
    <col min="16136" max="16384" width="9.140625" style="25"/>
  </cols>
  <sheetData>
    <row r="1" spans="1:7" ht="43.5" customHeight="1">
      <c r="A1" s="1374" t="s">
        <v>1063</v>
      </c>
      <c r="B1" s="1374"/>
      <c r="C1" s="1374"/>
      <c r="D1" s="1374"/>
      <c r="E1" s="1374"/>
      <c r="F1" s="1374"/>
      <c r="G1" s="1374"/>
    </row>
    <row r="2" spans="1:7" ht="43.5" customHeight="1">
      <c r="A2" s="1374" t="s">
        <v>418</v>
      </c>
      <c r="B2" s="1374"/>
      <c r="C2" s="1374"/>
      <c r="D2" s="1374"/>
      <c r="E2" s="1374"/>
      <c r="F2" s="1374"/>
      <c r="G2" s="1374"/>
    </row>
    <row r="3" spans="1:7" ht="43.5" customHeight="1">
      <c r="A3" s="1374" t="s">
        <v>488</v>
      </c>
      <c r="B3" s="1374"/>
      <c r="C3" s="1374"/>
      <c r="D3" s="1374"/>
      <c r="E3" s="1374"/>
      <c r="F3" s="1374"/>
      <c r="G3" s="1374"/>
    </row>
    <row r="4" spans="1:7" ht="43.5" customHeight="1">
      <c r="A4" s="1375" t="s">
        <v>1233</v>
      </c>
      <c r="B4" s="1375"/>
      <c r="C4" s="1375"/>
      <c r="D4" s="1375"/>
      <c r="E4" s="1375"/>
      <c r="F4" s="1375"/>
      <c r="G4" s="1375"/>
    </row>
    <row r="5" spans="1:7" ht="19.5" customHeight="1" thickBot="1">
      <c r="A5" s="1374"/>
      <c r="B5" s="1374"/>
      <c r="C5" s="1374"/>
      <c r="D5" s="1374"/>
      <c r="E5" s="1374"/>
      <c r="F5" s="1374"/>
      <c r="G5" s="1374"/>
    </row>
    <row r="6" spans="1:7" s="26" customFormat="1" ht="70.5" customHeight="1" thickTop="1" thickBot="1">
      <c r="A6" s="362" t="s">
        <v>291</v>
      </c>
      <c r="B6" s="64" t="s">
        <v>420</v>
      </c>
      <c r="C6" s="64" t="s">
        <v>1138</v>
      </c>
      <c r="D6" s="64" t="s">
        <v>1225</v>
      </c>
      <c r="E6" s="64" t="s">
        <v>1275</v>
      </c>
      <c r="F6" s="64" t="s">
        <v>1347</v>
      </c>
      <c r="G6" s="64" t="s">
        <v>2395</v>
      </c>
    </row>
    <row r="7" spans="1:7" ht="15" customHeight="1" thickTop="1" thickBot="1">
      <c r="A7" s="363"/>
      <c r="B7" s="454"/>
      <c r="C7" s="454"/>
      <c r="D7" s="454"/>
      <c r="E7" s="454"/>
      <c r="F7" s="454"/>
      <c r="G7" s="454"/>
    </row>
    <row r="8" spans="1:7" ht="24" customHeight="1" thickTop="1" thickBot="1">
      <c r="A8" s="27" t="s">
        <v>421</v>
      </c>
      <c r="B8" s="539">
        <v>1114155.7163965013</v>
      </c>
      <c r="C8" s="539">
        <v>1290435.2428498543</v>
      </c>
      <c r="D8" s="539">
        <v>1436691.2934271139</v>
      </c>
      <c r="E8" s="539">
        <v>1593653.943712828</v>
      </c>
      <c r="F8" s="539">
        <v>1771961.3153367348</v>
      </c>
      <c r="G8" s="539">
        <v>1975057.4599023324</v>
      </c>
    </row>
    <row r="9" spans="1:7" s="67" customFormat="1" ht="21" customHeight="1" thickTop="1">
      <c r="A9" s="65" t="s">
        <v>8</v>
      </c>
      <c r="B9" s="540">
        <v>33533.274591836729</v>
      </c>
      <c r="C9" s="540">
        <v>67685.977650145767</v>
      </c>
      <c r="D9" s="540">
        <v>40002.313572886298</v>
      </c>
      <c r="E9" s="540">
        <v>44770.299091836729</v>
      </c>
      <c r="F9" s="540">
        <v>64731.968588921285</v>
      </c>
      <c r="G9" s="540">
        <v>90719.673967930023</v>
      </c>
    </row>
    <row r="10" spans="1:7" s="67" customFormat="1" ht="21" customHeight="1">
      <c r="A10" s="65" t="s">
        <v>17</v>
      </c>
      <c r="B10" s="540">
        <v>101196.77944314868</v>
      </c>
      <c r="C10" s="540">
        <v>136922.38649562682</v>
      </c>
      <c r="D10" s="540">
        <v>178086.13479737611</v>
      </c>
      <c r="E10" s="540">
        <v>187930.89776967932</v>
      </c>
      <c r="F10" s="540">
        <v>202049.05022594752</v>
      </c>
      <c r="G10" s="540">
        <v>224322.10394606413</v>
      </c>
    </row>
    <row r="11" spans="1:7" s="67" customFormat="1" ht="21" customHeight="1">
      <c r="A11" s="65" t="s">
        <v>26</v>
      </c>
      <c r="B11" s="540">
        <v>924676.58766909619</v>
      </c>
      <c r="C11" s="540">
        <v>1040015.4908790088</v>
      </c>
      <c r="D11" s="540">
        <v>1150317.7757638483</v>
      </c>
      <c r="E11" s="540">
        <v>1284015.1837798832</v>
      </c>
      <c r="F11" s="540">
        <v>1432703.2065670551</v>
      </c>
      <c r="G11" s="540">
        <v>1597006.7785364431</v>
      </c>
    </row>
    <row r="12" spans="1:7" s="67" customFormat="1" ht="21" customHeight="1">
      <c r="A12" s="364" t="s">
        <v>422</v>
      </c>
      <c r="B12" s="540">
        <v>928068.53046501451</v>
      </c>
      <c r="C12" s="540">
        <v>1049837.7887492711</v>
      </c>
      <c r="D12" s="540">
        <v>1160789.5098542275</v>
      </c>
      <c r="E12" s="540">
        <v>1293547.3259825073</v>
      </c>
      <c r="F12" s="540">
        <v>1445475.3067055393</v>
      </c>
      <c r="G12" s="540">
        <v>1611710.2233556851</v>
      </c>
    </row>
    <row r="13" spans="1:7" s="67" customFormat="1" ht="21" customHeight="1">
      <c r="A13" s="364" t="s">
        <v>423</v>
      </c>
      <c r="B13" s="540">
        <v>927830.52416326536</v>
      </c>
      <c r="C13" s="540">
        <v>1048479.0894227405</v>
      </c>
      <c r="D13" s="540">
        <v>1156173.3620612244</v>
      </c>
      <c r="E13" s="540">
        <v>1284871.6357448976</v>
      </c>
      <c r="F13" s="540">
        <v>1433697.4977536444</v>
      </c>
      <c r="G13" s="540">
        <v>1597117.7284766766</v>
      </c>
    </row>
    <row r="14" spans="1:7" s="67" customFormat="1" ht="21" customHeight="1">
      <c r="A14" s="364" t="s">
        <v>424</v>
      </c>
      <c r="B14" s="540">
        <v>238.00630174927116</v>
      </c>
      <c r="C14" s="540">
        <v>1358.6993265306123</v>
      </c>
      <c r="D14" s="540">
        <v>4616.1477930029159</v>
      </c>
      <c r="E14" s="540">
        <v>8675.6902376093294</v>
      </c>
      <c r="F14" s="540">
        <v>11777.808951895042</v>
      </c>
      <c r="G14" s="540">
        <v>14592.494879008746</v>
      </c>
    </row>
    <row r="15" spans="1:7" s="67" customFormat="1" ht="21" customHeight="1">
      <c r="A15" s="364" t="s">
        <v>425</v>
      </c>
      <c r="B15" s="540">
        <v>3424.4938381924198</v>
      </c>
      <c r="C15" s="540">
        <v>5665.057170553936</v>
      </c>
      <c r="D15" s="540">
        <v>5937.6209169096219</v>
      </c>
      <c r="E15" s="540">
        <v>5349.0017857142857</v>
      </c>
      <c r="F15" s="540">
        <v>4685.583240524782</v>
      </c>
      <c r="G15" s="540">
        <v>4217.5228615160349</v>
      </c>
    </row>
    <row r="16" spans="1:7" s="67" customFormat="1" ht="21" customHeight="1">
      <c r="A16" s="364" t="s">
        <v>426</v>
      </c>
      <c r="B16" s="540">
        <v>3403.4753746355682</v>
      </c>
      <c r="C16" s="540">
        <v>5650.1819329446071</v>
      </c>
      <c r="D16" s="540">
        <v>5862.6593804664726</v>
      </c>
      <c r="E16" s="540">
        <v>5221.7442740524775</v>
      </c>
      <c r="F16" s="540">
        <v>4452.0421967930024</v>
      </c>
      <c r="G16" s="540">
        <v>3919.5358483965015</v>
      </c>
    </row>
    <row r="17" spans="1:7" s="67" customFormat="1" ht="21" customHeight="1">
      <c r="A17" s="364" t="s">
        <v>427</v>
      </c>
      <c r="B17" s="540">
        <v>21.018463556851316</v>
      </c>
      <c r="C17" s="540">
        <v>14.875237609329448</v>
      </c>
      <c r="D17" s="540">
        <v>74.961536443148688</v>
      </c>
      <c r="E17" s="540">
        <v>127.25751166180758</v>
      </c>
      <c r="F17" s="540">
        <v>233.54104373177844</v>
      </c>
      <c r="G17" s="540">
        <v>297.98701311953351</v>
      </c>
    </row>
    <row r="18" spans="1:7" s="67" customFormat="1" ht="21" customHeight="1">
      <c r="A18" s="364" t="s">
        <v>428</v>
      </c>
      <c r="B18" s="540">
        <v>2750.9032419825071</v>
      </c>
      <c r="C18" s="540">
        <v>4534.8791107871721</v>
      </c>
      <c r="D18" s="540">
        <v>5769.4459985422736</v>
      </c>
      <c r="E18" s="540">
        <v>5884.64338483965</v>
      </c>
      <c r="F18" s="540">
        <v>6271.5920320699715</v>
      </c>
      <c r="G18" s="540">
        <v>6027.6205510204081</v>
      </c>
    </row>
    <row r="19" spans="1:7" s="67" customFormat="1" ht="21" customHeight="1">
      <c r="A19" s="364" t="s">
        <v>429</v>
      </c>
      <c r="B19" s="540">
        <v>2730.8987755102044</v>
      </c>
      <c r="C19" s="540">
        <v>4489.9331253644314</v>
      </c>
      <c r="D19" s="540">
        <v>5686.258811953353</v>
      </c>
      <c r="E19" s="540">
        <v>5725.0813819241994</v>
      </c>
      <c r="F19" s="540">
        <v>5980.7417842565592</v>
      </c>
      <c r="G19" s="540">
        <v>5635.7964344023321</v>
      </c>
    </row>
    <row r="20" spans="1:7" s="67" customFormat="1" ht="21" customHeight="1">
      <c r="A20" s="364" t="s">
        <v>430</v>
      </c>
      <c r="B20" s="540">
        <v>20.004466472303211</v>
      </c>
      <c r="C20" s="540">
        <v>44.945985422740527</v>
      </c>
      <c r="D20" s="540">
        <v>83.187186588921278</v>
      </c>
      <c r="E20" s="540">
        <v>159.5620029154519</v>
      </c>
      <c r="F20" s="540">
        <v>290.8502478134111</v>
      </c>
      <c r="G20" s="540">
        <v>391.82411661807578</v>
      </c>
    </row>
    <row r="21" spans="1:7" s="67" customFormat="1" ht="21" customHeight="1">
      <c r="A21" s="364" t="s">
        <v>39</v>
      </c>
      <c r="B21" s="540">
        <v>11893.982695335277</v>
      </c>
      <c r="C21" s="540">
        <v>13165.269408163265</v>
      </c>
      <c r="D21" s="540">
        <v>13407.739233236152</v>
      </c>
      <c r="E21" s="540">
        <v>14356.116862973762</v>
      </c>
      <c r="F21" s="540">
        <v>15729.078208454812</v>
      </c>
      <c r="G21" s="540">
        <v>17327.941673469388</v>
      </c>
    </row>
    <row r="22" spans="1:7" s="67" customFormat="1" ht="21" customHeight="1">
      <c r="A22" s="364" t="s">
        <v>431</v>
      </c>
      <c r="B22" s="540">
        <v>-21461.322571428573</v>
      </c>
      <c r="C22" s="540">
        <v>-33187.503559766759</v>
      </c>
      <c r="D22" s="540">
        <v>-35586.54023906705</v>
      </c>
      <c r="E22" s="540">
        <v>-35121.904236151604</v>
      </c>
      <c r="F22" s="540">
        <v>-39458.353619533525</v>
      </c>
      <c r="G22" s="540">
        <v>-42276.529905247808</v>
      </c>
    </row>
    <row r="23" spans="1:7" s="67" customFormat="1" ht="21" customHeight="1">
      <c r="A23" s="65" t="s">
        <v>57</v>
      </c>
      <c r="B23" s="540">
        <v>8636.9039271137026</v>
      </c>
      <c r="C23" s="540">
        <v>8703.1130043731773</v>
      </c>
      <c r="D23" s="540">
        <v>9610.2906268221577</v>
      </c>
      <c r="E23" s="540">
        <v>10618.295209912536</v>
      </c>
      <c r="F23" s="540">
        <v>11460.486746355684</v>
      </c>
      <c r="G23" s="540">
        <v>12479.572919825074</v>
      </c>
    </row>
    <row r="24" spans="1:7" s="67" customFormat="1" ht="21" customHeight="1">
      <c r="A24" s="65" t="s">
        <v>63</v>
      </c>
      <c r="B24" s="540">
        <v>8.6005830903790083E-3</v>
      </c>
      <c r="C24" s="540">
        <v>0.41502478134110787</v>
      </c>
      <c r="D24" s="540">
        <v>0.64764139941690957</v>
      </c>
      <c r="E24" s="540">
        <v>7.5801749271137021E-3</v>
      </c>
      <c r="F24" s="540">
        <v>5.9966851311953357</v>
      </c>
      <c r="G24" s="540">
        <v>6.5597667638483959E-3</v>
      </c>
    </row>
    <row r="25" spans="1:7" s="67" customFormat="1" ht="21" customHeight="1">
      <c r="A25" s="65" t="s">
        <v>432</v>
      </c>
      <c r="B25" s="540">
        <v>23391.936548104954</v>
      </c>
      <c r="C25" s="540">
        <v>13775.770810495627</v>
      </c>
      <c r="D25" s="540">
        <v>36127.290167638486</v>
      </c>
      <c r="E25" s="540">
        <v>43758.203886297379</v>
      </c>
      <c r="F25" s="540">
        <v>36464.455132653064</v>
      </c>
      <c r="G25" s="540">
        <v>21816.152925655973</v>
      </c>
    </row>
    <row r="26" spans="1:7" s="67" customFormat="1" ht="21" customHeight="1">
      <c r="A26" s="65" t="s">
        <v>74</v>
      </c>
      <c r="B26" s="540">
        <v>18829.593661807579</v>
      </c>
      <c r="C26" s="540">
        <v>19812.419233236153</v>
      </c>
      <c r="D26" s="540">
        <v>19728.966276967931</v>
      </c>
      <c r="E26" s="540">
        <v>19477.809523323616</v>
      </c>
      <c r="F26" s="540">
        <v>22769.022454810492</v>
      </c>
      <c r="G26" s="540">
        <v>26878.421526239068</v>
      </c>
    </row>
    <row r="27" spans="1:7" s="67" customFormat="1" ht="21" customHeight="1">
      <c r="A27" s="65" t="s">
        <v>433</v>
      </c>
      <c r="B27" s="540">
        <v>3890.6319548104962</v>
      </c>
      <c r="C27" s="540">
        <v>3519.669752186589</v>
      </c>
      <c r="D27" s="540">
        <v>2817.8745801749274</v>
      </c>
      <c r="E27" s="540">
        <v>3083.2468717201164</v>
      </c>
      <c r="F27" s="540">
        <v>1777.1289358600582</v>
      </c>
      <c r="G27" s="540">
        <v>1834.7495204081636</v>
      </c>
    </row>
    <row r="28" spans="1:7" s="68" customFormat="1" ht="43.5" customHeight="1" thickBot="1">
      <c r="A28" s="365" t="s">
        <v>1341</v>
      </c>
      <c r="B28" s="541">
        <v>0</v>
      </c>
      <c r="C28" s="541">
        <v>0</v>
      </c>
      <c r="D28" s="541">
        <v>0</v>
      </c>
      <c r="E28" s="541">
        <v>0</v>
      </c>
      <c r="F28" s="541">
        <v>0</v>
      </c>
      <c r="G28" s="541">
        <v>0</v>
      </c>
    </row>
    <row r="29" spans="1:7" ht="24" customHeight="1" thickTop="1" thickBot="1">
      <c r="A29" s="27" t="s">
        <v>434</v>
      </c>
      <c r="B29" s="539">
        <v>1020627.8126559766</v>
      </c>
      <c r="C29" s="539">
        <v>1174049.5920276968</v>
      </c>
      <c r="D29" s="539">
        <v>1296670.7259023322</v>
      </c>
      <c r="E29" s="539">
        <v>1430275.218520408</v>
      </c>
      <c r="F29" s="539">
        <v>1578437.5504737608</v>
      </c>
      <c r="G29" s="539">
        <v>1758192.9245</v>
      </c>
    </row>
    <row r="30" spans="1:7" s="67" customFormat="1" ht="21" customHeight="1" thickTop="1">
      <c r="A30" s="65" t="s">
        <v>435</v>
      </c>
      <c r="B30" s="540">
        <v>780551.46316326526</v>
      </c>
      <c r="C30" s="540">
        <v>881895.25550874625</v>
      </c>
      <c r="D30" s="540">
        <v>995559.83452769672</v>
      </c>
      <c r="E30" s="540">
        <v>1081257.1432055393</v>
      </c>
      <c r="F30" s="540">
        <v>1135298.6748731779</v>
      </c>
      <c r="G30" s="540">
        <v>1304588.1386413993</v>
      </c>
    </row>
    <row r="31" spans="1:7" s="67" customFormat="1" ht="21" customHeight="1">
      <c r="A31" s="364" t="s">
        <v>436</v>
      </c>
      <c r="B31" s="540">
        <v>447.73577551020406</v>
      </c>
      <c r="C31" s="540">
        <v>361.43803790087463</v>
      </c>
      <c r="D31" s="540">
        <v>571.43780758017488</v>
      </c>
      <c r="E31" s="540">
        <v>1215.5964285714285</v>
      </c>
      <c r="F31" s="540">
        <v>1719.7362361516034</v>
      </c>
      <c r="G31" s="540">
        <v>547.32832069970846</v>
      </c>
    </row>
    <row r="32" spans="1:7" s="67" customFormat="1" ht="21" customHeight="1">
      <c r="A32" s="364" t="s">
        <v>437</v>
      </c>
      <c r="B32" s="540">
        <v>236922.15331341111</v>
      </c>
      <c r="C32" s="540">
        <v>286092.38834839646</v>
      </c>
      <c r="D32" s="540">
        <v>315800.60988483962</v>
      </c>
      <c r="E32" s="540">
        <v>336839.9175408163</v>
      </c>
      <c r="F32" s="540">
        <v>380587.59254081629</v>
      </c>
      <c r="G32" s="540">
        <v>450611.32987609325</v>
      </c>
    </row>
    <row r="33" spans="1:7" s="67" customFormat="1" ht="21" customHeight="1">
      <c r="A33" s="364" t="s">
        <v>438</v>
      </c>
      <c r="B33" s="540">
        <v>97930.542612244913</v>
      </c>
      <c r="C33" s="540">
        <v>29389.23751166181</v>
      </c>
      <c r="D33" s="540">
        <v>5483.8708819241974</v>
      </c>
      <c r="E33" s="540">
        <v>1780.3249052478131</v>
      </c>
      <c r="F33" s="540">
        <v>852.39965160349857</v>
      </c>
      <c r="G33" s="540">
        <v>584.45468513119533</v>
      </c>
    </row>
    <row r="34" spans="1:7" s="67" customFormat="1" ht="21" customHeight="1">
      <c r="A34" s="364" t="s">
        <v>439</v>
      </c>
      <c r="B34" s="540">
        <v>3784.9989329446062</v>
      </c>
      <c r="C34" s="540">
        <v>3098.4558134110785</v>
      </c>
      <c r="D34" s="540">
        <v>2893.1125204081632</v>
      </c>
      <c r="E34" s="540">
        <v>3329.5740655976674</v>
      </c>
      <c r="F34" s="540">
        <v>4008.732644314869</v>
      </c>
      <c r="G34" s="540">
        <v>14184.292125364431</v>
      </c>
    </row>
    <row r="35" spans="1:7" s="67" customFormat="1" ht="21" customHeight="1">
      <c r="A35" s="364" t="s">
        <v>440</v>
      </c>
      <c r="B35" s="540">
        <v>416295.02853061224</v>
      </c>
      <c r="C35" s="540">
        <v>525134.47116472304</v>
      </c>
      <c r="D35" s="540">
        <v>620131.05182215734</v>
      </c>
      <c r="E35" s="540">
        <v>676776.96868075791</v>
      </c>
      <c r="F35" s="540">
        <v>672398.7881268221</v>
      </c>
      <c r="G35" s="540">
        <v>751741.11650437315</v>
      </c>
    </row>
    <row r="36" spans="1:7" s="67" customFormat="1" ht="21" customHeight="1">
      <c r="A36" s="364" t="s">
        <v>441</v>
      </c>
      <c r="B36" s="540">
        <v>25171.003998542277</v>
      </c>
      <c r="C36" s="540">
        <v>37819.264632653059</v>
      </c>
      <c r="D36" s="540">
        <v>50679.751610787171</v>
      </c>
      <c r="E36" s="540">
        <v>61314.761584548112</v>
      </c>
      <c r="F36" s="540">
        <v>75731.425673469392</v>
      </c>
      <c r="G36" s="540">
        <v>86919.617129737613</v>
      </c>
    </row>
    <row r="37" spans="1:7" s="67" customFormat="1" ht="21" customHeight="1">
      <c r="A37" s="65" t="s">
        <v>442</v>
      </c>
      <c r="B37" s="540">
        <v>806.59944023323624</v>
      </c>
      <c r="C37" s="540">
        <v>357.2019154518951</v>
      </c>
      <c r="D37" s="540">
        <v>0.92160787172011649</v>
      </c>
      <c r="E37" s="540">
        <v>1054.8347784256559</v>
      </c>
      <c r="F37" s="540">
        <v>1573.9566311953354</v>
      </c>
      <c r="G37" s="540">
        <v>22.898634110787171</v>
      </c>
    </row>
    <row r="38" spans="1:7" s="67" customFormat="1" ht="21" customHeight="1">
      <c r="A38" s="65" t="s">
        <v>443</v>
      </c>
      <c r="B38" s="540">
        <v>73007.79747667638</v>
      </c>
      <c r="C38" s="540">
        <v>98779.518591836735</v>
      </c>
      <c r="D38" s="540">
        <v>108162.98074927116</v>
      </c>
      <c r="E38" s="540">
        <v>150323.32687317784</v>
      </c>
      <c r="F38" s="540">
        <v>236163.98784693881</v>
      </c>
      <c r="G38" s="540">
        <v>267208.8767857143</v>
      </c>
    </row>
    <row r="39" spans="1:7" s="67" customFormat="1" ht="21" customHeight="1">
      <c r="A39" s="65" t="s">
        <v>444</v>
      </c>
      <c r="B39" s="540">
        <v>36228.493486880463</v>
      </c>
      <c r="C39" s="540">
        <v>37908.724631195335</v>
      </c>
      <c r="D39" s="540">
        <v>38699.650274052474</v>
      </c>
      <c r="E39" s="540">
        <v>47025.519943148684</v>
      </c>
      <c r="F39" s="540">
        <v>49750.070998542273</v>
      </c>
      <c r="G39" s="540">
        <v>52229.698481049556</v>
      </c>
    </row>
    <row r="40" spans="1:7" s="67" customFormat="1" ht="21" customHeight="1">
      <c r="A40" s="65" t="s">
        <v>126</v>
      </c>
      <c r="B40" s="540">
        <v>23722.152571428571</v>
      </c>
      <c r="C40" s="540">
        <v>24920.306425655981</v>
      </c>
      <c r="D40" s="540">
        <v>25997.306349854225</v>
      </c>
      <c r="E40" s="540">
        <v>27278.881906705537</v>
      </c>
      <c r="F40" s="540">
        <v>23863.750043731783</v>
      </c>
      <c r="G40" s="540">
        <v>21742.11337463557</v>
      </c>
    </row>
    <row r="41" spans="1:7" s="67" customFormat="1" ht="21" customHeight="1">
      <c r="A41" s="65" t="s">
        <v>132</v>
      </c>
      <c r="B41" s="540">
        <v>74104.429861516037</v>
      </c>
      <c r="C41" s="540">
        <v>98977.000313411074</v>
      </c>
      <c r="D41" s="540">
        <v>99051.708778425658</v>
      </c>
      <c r="E41" s="540">
        <v>99141.358908163267</v>
      </c>
      <c r="F41" s="540">
        <v>99216.067397959196</v>
      </c>
      <c r="G41" s="540">
        <v>73955.296412536438</v>
      </c>
    </row>
    <row r="42" spans="1:7" s="67" customFormat="1" ht="21" customHeight="1">
      <c r="A42" s="65" t="s">
        <v>445</v>
      </c>
      <c r="B42" s="540">
        <v>32206.876655976677</v>
      </c>
      <c r="C42" s="540">
        <v>31211.584641399415</v>
      </c>
      <c r="D42" s="540">
        <v>29198.323615160349</v>
      </c>
      <c r="E42" s="540">
        <v>19799.271139941691</v>
      </c>
      <c r="F42" s="540">
        <v>28079.324584548103</v>
      </c>
      <c r="G42" s="540">
        <v>38445.902170553934</v>
      </c>
    </row>
    <row r="43" spans="1:7" s="68" customFormat="1" ht="43.5" customHeight="1" thickBot="1">
      <c r="A43" s="365" t="s">
        <v>108</v>
      </c>
      <c r="B43" s="541">
        <v>0</v>
      </c>
      <c r="C43" s="541">
        <v>0</v>
      </c>
      <c r="D43" s="541">
        <v>0</v>
      </c>
      <c r="E43" s="541">
        <v>4394.8817653061224</v>
      </c>
      <c r="F43" s="541">
        <v>4491.7180976676382</v>
      </c>
      <c r="G43" s="541">
        <v>0</v>
      </c>
    </row>
    <row r="44" spans="1:7" ht="24" customHeight="1" thickTop="1" thickBot="1">
      <c r="A44" s="27" t="s">
        <v>446</v>
      </c>
      <c r="B44" s="539">
        <v>93527.903720116621</v>
      </c>
      <c r="C44" s="539">
        <v>116385.65081049562</v>
      </c>
      <c r="D44" s="539">
        <v>140020.56752478133</v>
      </c>
      <c r="E44" s="539">
        <v>163378.72517784257</v>
      </c>
      <c r="F44" s="539">
        <v>193523.76488046645</v>
      </c>
      <c r="G44" s="539">
        <v>216864.53540233235</v>
      </c>
    </row>
    <row r="45" spans="1:7" s="67" customFormat="1" ht="21" customHeight="1" thickTop="1">
      <c r="A45" s="65" t="s">
        <v>147</v>
      </c>
      <c r="B45" s="540">
        <v>50434.373177842564</v>
      </c>
      <c r="C45" s="540">
        <v>71461.15160349854</v>
      </c>
      <c r="D45" s="540">
        <v>91273.148688046655</v>
      </c>
      <c r="E45" s="540">
        <v>111269.67930029155</v>
      </c>
      <c r="F45" s="540">
        <v>131299.95626822158</v>
      </c>
      <c r="G45" s="540">
        <v>151105.69970845481</v>
      </c>
    </row>
    <row r="46" spans="1:7" s="67" customFormat="1" ht="21" customHeight="1">
      <c r="A46" s="65" t="s">
        <v>151</v>
      </c>
      <c r="B46" s="540">
        <v>7870.252849854227</v>
      </c>
      <c r="C46" s="540">
        <v>5246.2878352769676</v>
      </c>
      <c r="D46" s="540">
        <v>246.28783527696794</v>
      </c>
      <c r="E46" s="540">
        <v>246.28783527696794</v>
      </c>
      <c r="F46" s="540">
        <v>246.28783527696794</v>
      </c>
      <c r="G46" s="540">
        <v>246.28783527696794</v>
      </c>
    </row>
    <row r="47" spans="1:7" s="67" customFormat="1" ht="21" customHeight="1">
      <c r="A47" s="65" t="s">
        <v>155</v>
      </c>
      <c r="B47" s="540">
        <v>0</v>
      </c>
      <c r="C47" s="540">
        <v>0</v>
      </c>
      <c r="D47" s="540">
        <v>0</v>
      </c>
      <c r="E47" s="540">
        <v>0</v>
      </c>
      <c r="F47" s="540">
        <v>0</v>
      </c>
      <c r="G47" s="540">
        <v>0</v>
      </c>
    </row>
    <row r="48" spans="1:7" s="67" customFormat="1" ht="21" customHeight="1">
      <c r="A48" s="65" t="s">
        <v>447</v>
      </c>
      <c r="B48" s="540">
        <v>10719.314618075801</v>
      </c>
      <c r="C48" s="540">
        <v>13169.710973760932</v>
      </c>
      <c r="D48" s="540">
        <v>15820.560973760934</v>
      </c>
      <c r="E48" s="540">
        <v>19088.61797084548</v>
      </c>
      <c r="F48" s="540">
        <v>22366.032685131198</v>
      </c>
      <c r="G48" s="540">
        <v>26327.182150145774</v>
      </c>
    </row>
    <row r="49" spans="1:7" s="67" customFormat="1" ht="21" customHeight="1">
      <c r="A49" s="65" t="s">
        <v>161</v>
      </c>
      <c r="B49" s="540">
        <v>24503.963074344025</v>
      </c>
      <c r="C49" s="540">
        <v>26508.500397959178</v>
      </c>
      <c r="D49" s="540">
        <v>32680.570027696791</v>
      </c>
      <c r="E49" s="540">
        <v>32774.14007142857</v>
      </c>
      <c r="F49" s="540">
        <v>39611.488091836734</v>
      </c>
      <c r="G49" s="540">
        <v>39185.365708454803</v>
      </c>
    </row>
    <row r="50" spans="1:7" s="67" customFormat="1" ht="21" customHeight="1">
      <c r="A50" s="364" t="s">
        <v>448</v>
      </c>
      <c r="B50" s="540">
        <v>0</v>
      </c>
      <c r="C50" s="540">
        <v>0</v>
      </c>
      <c r="D50" s="540">
        <v>0</v>
      </c>
      <c r="E50" s="540">
        <v>0</v>
      </c>
      <c r="F50" s="540">
        <v>0</v>
      </c>
      <c r="G50" s="540">
        <v>0</v>
      </c>
    </row>
    <row r="51" spans="1:7" s="68" customFormat="1" ht="40.5" customHeight="1" thickBot="1">
      <c r="A51" s="366" t="s">
        <v>449</v>
      </c>
      <c r="B51" s="541">
        <v>24503.963074344025</v>
      </c>
      <c r="C51" s="541">
        <v>26508.500397959178</v>
      </c>
      <c r="D51" s="541">
        <v>32680.570027696791</v>
      </c>
      <c r="E51" s="541">
        <v>32774.14007142857</v>
      </c>
      <c r="F51" s="541">
        <v>39611.488091836734</v>
      </c>
      <c r="G51" s="541">
        <v>39185.365708454803</v>
      </c>
    </row>
    <row r="52" spans="1:7" ht="24" customHeight="1" thickTop="1" thickBot="1">
      <c r="A52" s="27" t="s">
        <v>450</v>
      </c>
      <c r="B52" s="539">
        <v>1114155.7163760934</v>
      </c>
      <c r="C52" s="539">
        <v>1290435.2428381925</v>
      </c>
      <c r="D52" s="539">
        <v>1436691.2934271139</v>
      </c>
      <c r="E52" s="539">
        <v>1593653.9436982507</v>
      </c>
      <c r="F52" s="539">
        <v>1771961.3153542276</v>
      </c>
      <c r="G52" s="539">
        <v>1975057.4599023324</v>
      </c>
    </row>
    <row r="53" spans="1:7" s="67" customFormat="1" ht="24" customHeight="1" thickTop="1">
      <c r="A53" s="65" t="s">
        <v>451</v>
      </c>
      <c r="B53" s="540">
        <v>400.57261370262387</v>
      </c>
      <c r="C53" s="540">
        <v>147.994055393586</v>
      </c>
      <c r="D53" s="540">
        <v>76.904588921282794</v>
      </c>
      <c r="E53" s="540">
        <v>117.3398250728863</v>
      </c>
      <c r="F53" s="540">
        <v>131.19084985422739</v>
      </c>
      <c r="G53" s="540">
        <v>74.015228862973757</v>
      </c>
    </row>
    <row r="54" spans="1:7" s="68" customFormat="1" ht="21" customHeight="1">
      <c r="A54" s="366" t="s">
        <v>452</v>
      </c>
      <c r="B54" s="541">
        <v>0</v>
      </c>
      <c r="C54" s="541">
        <v>0</v>
      </c>
      <c r="D54" s="541">
        <v>0</v>
      </c>
      <c r="E54" s="541">
        <v>0</v>
      </c>
      <c r="F54" s="541">
        <v>0</v>
      </c>
      <c r="G54" s="541">
        <v>0</v>
      </c>
    </row>
    <row r="55" spans="1:7" s="68" customFormat="1" ht="21" customHeight="1">
      <c r="A55" s="366" t="s">
        <v>453</v>
      </c>
      <c r="B55" s="541">
        <v>400.57261370262387</v>
      </c>
      <c r="C55" s="541">
        <v>147.994055393586</v>
      </c>
      <c r="D55" s="541">
        <v>76.904588921282794</v>
      </c>
      <c r="E55" s="541">
        <v>117.3398250728863</v>
      </c>
      <c r="F55" s="541">
        <v>131.19084985422739</v>
      </c>
      <c r="G55" s="541">
        <v>74.015228862973757</v>
      </c>
    </row>
    <row r="56" spans="1:7" s="68" customFormat="1" ht="21" customHeight="1">
      <c r="A56" s="366" t="s">
        <v>454</v>
      </c>
      <c r="B56" s="541">
        <v>0</v>
      </c>
      <c r="C56" s="541">
        <v>0</v>
      </c>
      <c r="D56" s="541">
        <v>0</v>
      </c>
      <c r="E56" s="541">
        <v>0</v>
      </c>
      <c r="F56" s="541">
        <v>0</v>
      </c>
      <c r="G56" s="541">
        <v>0</v>
      </c>
    </row>
    <row r="57" spans="1:7" s="68" customFormat="1" ht="21" customHeight="1">
      <c r="A57" s="366" t="s">
        <v>455</v>
      </c>
      <c r="B57" s="541">
        <v>0</v>
      </c>
      <c r="C57" s="541">
        <v>0</v>
      </c>
      <c r="D57" s="541">
        <v>0</v>
      </c>
      <c r="E57" s="541">
        <v>0</v>
      </c>
      <c r="F57" s="541">
        <v>0</v>
      </c>
      <c r="G57" s="541">
        <v>0</v>
      </c>
    </row>
    <row r="58" spans="1:7" s="68" customFormat="1" ht="21" customHeight="1">
      <c r="A58" s="366" t="s">
        <v>456</v>
      </c>
      <c r="B58" s="541">
        <v>0</v>
      </c>
      <c r="C58" s="541">
        <v>0</v>
      </c>
      <c r="D58" s="541">
        <v>0</v>
      </c>
      <c r="E58" s="541">
        <v>0</v>
      </c>
      <c r="F58" s="541">
        <v>0</v>
      </c>
      <c r="G58" s="541">
        <v>0</v>
      </c>
    </row>
    <row r="59" spans="1:7" s="68" customFormat="1" ht="61.5" customHeight="1" thickBot="1">
      <c r="A59" s="365" t="s">
        <v>457</v>
      </c>
      <c r="B59" s="541">
        <v>973061.90003498539</v>
      </c>
      <c r="C59" s="541">
        <v>1014674.1544008745</v>
      </c>
      <c r="D59" s="541">
        <v>1366410.0703921283</v>
      </c>
      <c r="E59" s="541">
        <v>1415149.7214475218</v>
      </c>
      <c r="F59" s="541">
        <v>1458525.2511107873</v>
      </c>
      <c r="G59" s="541">
        <v>1629441.5799854228</v>
      </c>
    </row>
    <row r="60" spans="1:7" ht="31.5" customHeight="1" thickTop="1" thickBot="1">
      <c r="A60" s="367" t="s">
        <v>458</v>
      </c>
      <c r="B60" s="539"/>
      <c r="C60" s="539"/>
      <c r="D60" s="539"/>
      <c r="E60" s="539"/>
      <c r="F60" s="539"/>
      <c r="G60" s="539"/>
    </row>
    <row r="61" spans="1:7" ht="30" customHeight="1" thickTop="1">
      <c r="A61" s="29" t="s">
        <v>459</v>
      </c>
      <c r="B61" s="542">
        <v>152799.4236399417</v>
      </c>
      <c r="C61" s="542">
        <v>184684.30668513119</v>
      </c>
      <c r="D61" s="542">
        <v>192877.85931486884</v>
      </c>
      <c r="E61" s="542">
        <v>200341.28718075802</v>
      </c>
      <c r="F61" s="542">
        <v>215824.95060932945</v>
      </c>
      <c r="G61" s="542">
        <v>236220.68829737609</v>
      </c>
    </row>
    <row r="62" spans="1:7" ht="21" customHeight="1">
      <c r="A62" s="31" t="s">
        <v>460</v>
      </c>
      <c r="B62" s="542">
        <v>-25614.526775510207</v>
      </c>
      <c r="C62" s="542">
        <v>-32310.731221574344</v>
      </c>
      <c r="D62" s="542">
        <v>-39146.570836734689</v>
      </c>
      <c r="E62" s="542">
        <v>-40723.233623906708</v>
      </c>
      <c r="F62" s="542">
        <v>-42931.608313411074</v>
      </c>
      <c r="G62" s="542">
        <v>-50197.263666180763</v>
      </c>
    </row>
    <row r="63" spans="1:7" ht="21.75" customHeight="1">
      <c r="A63" s="368" t="s">
        <v>461</v>
      </c>
      <c r="B63" s="542">
        <v>127184.89686443149</v>
      </c>
      <c r="C63" s="542">
        <v>152373.57546355683</v>
      </c>
      <c r="D63" s="542">
        <v>153731.28847813414</v>
      </c>
      <c r="E63" s="542">
        <v>159618.05355685132</v>
      </c>
      <c r="F63" s="542">
        <v>172893.34229591838</v>
      </c>
      <c r="G63" s="542">
        <v>186023.42463119532</v>
      </c>
    </row>
    <row r="64" spans="1:7">
      <c r="A64" s="29" t="s">
        <v>462</v>
      </c>
      <c r="B64" s="542">
        <v>4069.6284081632648</v>
      </c>
      <c r="C64" s="542">
        <v>4652.5630962099121</v>
      </c>
      <c r="D64" s="542">
        <v>5425.6596909620985</v>
      </c>
      <c r="E64" s="542">
        <v>6350.8530510204073</v>
      </c>
      <c r="F64" s="542">
        <v>7394.0070976676388</v>
      </c>
      <c r="G64" s="542">
        <v>8268.7949606413986</v>
      </c>
    </row>
    <row r="65" spans="1:7">
      <c r="A65" s="31" t="s">
        <v>463</v>
      </c>
      <c r="B65" s="542">
        <v>-2499.7223556851309</v>
      </c>
      <c r="C65" s="542">
        <v>-2374.2417478134112</v>
      </c>
      <c r="D65" s="542">
        <v>-3077.9889810495629</v>
      </c>
      <c r="E65" s="542">
        <v>-2805.2156355685133</v>
      </c>
      <c r="F65" s="542">
        <v>-2412.3179446064141</v>
      </c>
      <c r="G65" s="542">
        <v>-2989.3753309037902</v>
      </c>
    </row>
    <row r="66" spans="1:7">
      <c r="A66" s="30" t="s">
        <v>464</v>
      </c>
      <c r="B66" s="542">
        <v>128754.80291690961</v>
      </c>
      <c r="C66" s="542">
        <v>154651.89681195334</v>
      </c>
      <c r="D66" s="542">
        <v>156078.95918804663</v>
      </c>
      <c r="E66" s="542">
        <v>163163.69097230321</v>
      </c>
      <c r="F66" s="542">
        <v>177875.03144897957</v>
      </c>
      <c r="G66" s="542">
        <v>191302.84426093296</v>
      </c>
    </row>
    <row r="67" spans="1:7">
      <c r="A67" s="29" t="s">
        <v>465</v>
      </c>
      <c r="B67" s="542">
        <v>9399.9852944606409</v>
      </c>
      <c r="C67" s="542">
        <v>4088.8975437317781</v>
      </c>
      <c r="D67" s="542">
        <v>4780.9425889212825</v>
      </c>
      <c r="E67" s="542">
        <v>5484.3066953352773</v>
      </c>
      <c r="F67" s="542">
        <v>10944.498868804663</v>
      </c>
      <c r="G67" s="542">
        <v>9175.1913994169099</v>
      </c>
    </row>
    <row r="68" spans="1:7">
      <c r="A68" s="29" t="s">
        <v>466</v>
      </c>
      <c r="B68" s="542">
        <v>-11844.509325072886</v>
      </c>
      <c r="C68" s="542">
        <v>-19753.514673469388</v>
      </c>
      <c r="D68" s="542">
        <v>-13331.723772594753</v>
      </c>
      <c r="E68" s="542">
        <v>-12619.023110787171</v>
      </c>
      <c r="F68" s="542">
        <v>-18010.77577696793</v>
      </c>
      <c r="G68" s="542">
        <v>-17686.569078717199</v>
      </c>
    </row>
    <row r="69" spans="1:7">
      <c r="A69" s="368" t="s">
        <v>467</v>
      </c>
      <c r="B69" s="542">
        <v>126310.27888629737</v>
      </c>
      <c r="C69" s="542">
        <v>138987.27968221574</v>
      </c>
      <c r="D69" s="542">
        <v>147528.17800437319</v>
      </c>
      <c r="E69" s="542">
        <v>156028.97455685135</v>
      </c>
      <c r="F69" s="542">
        <v>170808.75454081633</v>
      </c>
      <c r="G69" s="542">
        <v>182791.46658163267</v>
      </c>
    </row>
    <row r="70" spans="1:7">
      <c r="A70" s="31" t="s">
        <v>468</v>
      </c>
      <c r="B70" s="542">
        <v>-88551.333045189516</v>
      </c>
      <c r="C70" s="542">
        <v>-91370.849784256556</v>
      </c>
      <c r="D70" s="542">
        <v>-99010.684562682218</v>
      </c>
      <c r="E70" s="542">
        <v>-98970.158269679305</v>
      </c>
      <c r="F70" s="542">
        <v>-102846.98361370261</v>
      </c>
      <c r="G70" s="542">
        <v>-113161.05303498542</v>
      </c>
    </row>
    <row r="71" spans="1:7">
      <c r="A71" s="30" t="s">
        <v>469</v>
      </c>
      <c r="B71" s="542">
        <v>37758.945841107867</v>
      </c>
      <c r="C71" s="542">
        <v>47616.429897959191</v>
      </c>
      <c r="D71" s="542">
        <v>48517.49344169096</v>
      </c>
      <c r="E71" s="542">
        <v>57058.816287172012</v>
      </c>
      <c r="F71" s="542">
        <v>67961.770927113699</v>
      </c>
      <c r="G71" s="542">
        <v>69630.413546647222</v>
      </c>
    </row>
    <row r="72" spans="1:7">
      <c r="A72" s="30" t="s">
        <v>470</v>
      </c>
      <c r="B72" s="542">
        <v>2.6458571428571429</v>
      </c>
      <c r="C72" s="542">
        <v>1.8440510204081633</v>
      </c>
      <c r="D72" s="542">
        <v>1.0857930029154519</v>
      </c>
      <c r="E72" s="542">
        <v>0.68447667638483978</v>
      </c>
      <c r="F72" s="542">
        <v>0.40039067055393585</v>
      </c>
      <c r="G72" s="542">
        <v>0.38027113702623905</v>
      </c>
    </row>
    <row r="73" spans="1:7">
      <c r="A73" s="31" t="s">
        <v>471</v>
      </c>
      <c r="B73" s="542">
        <v>0</v>
      </c>
      <c r="C73" s="542">
        <v>0</v>
      </c>
      <c r="D73" s="542">
        <v>0</v>
      </c>
      <c r="E73" s="542">
        <v>0</v>
      </c>
      <c r="F73" s="542">
        <v>0</v>
      </c>
      <c r="G73" s="542">
        <v>0</v>
      </c>
    </row>
    <row r="74" spans="1:7">
      <c r="A74" s="31" t="s">
        <v>472</v>
      </c>
      <c r="B74" s="542">
        <v>2.6458571428571429</v>
      </c>
      <c r="C74" s="542">
        <v>1.8440510204081633</v>
      </c>
      <c r="D74" s="542">
        <v>1.0857930029154519</v>
      </c>
      <c r="E74" s="542">
        <v>0.68447667638483978</v>
      </c>
      <c r="F74" s="542">
        <v>0.40039067055393585</v>
      </c>
      <c r="G74" s="542">
        <v>0.38027113702623905</v>
      </c>
    </row>
    <row r="75" spans="1:7">
      <c r="A75" s="368" t="s">
        <v>473</v>
      </c>
      <c r="B75" s="542">
        <v>-11.590596209912539</v>
      </c>
      <c r="C75" s="542">
        <v>-10.306819241982508</v>
      </c>
      <c r="D75" s="542">
        <v>-6.0141588921282798</v>
      </c>
      <c r="E75" s="542">
        <v>-3.4942011661807584</v>
      </c>
      <c r="F75" s="542">
        <v>-2.1069956268221572</v>
      </c>
      <c r="G75" s="542">
        <v>-1.3575583090379011</v>
      </c>
    </row>
    <row r="76" spans="1:7">
      <c r="A76" s="368" t="s">
        <v>1335</v>
      </c>
      <c r="B76" s="542">
        <v>0</v>
      </c>
      <c r="C76" s="542">
        <v>0</v>
      </c>
      <c r="D76" s="542">
        <v>0</v>
      </c>
      <c r="E76" s="542">
        <v>0</v>
      </c>
      <c r="F76" s="542">
        <v>0</v>
      </c>
      <c r="G76" s="542">
        <v>0</v>
      </c>
    </row>
    <row r="77" spans="1:7">
      <c r="A77" s="31" t="s">
        <v>474</v>
      </c>
      <c r="B77" s="542">
        <v>-11.590596209912539</v>
      </c>
      <c r="C77" s="542">
        <v>-10.306819241982508</v>
      </c>
      <c r="D77" s="542">
        <v>-6.0141588921282798</v>
      </c>
      <c r="E77" s="542">
        <v>-3.4942011661807584</v>
      </c>
      <c r="F77" s="542">
        <v>-2.1069956268221572</v>
      </c>
      <c r="G77" s="542">
        <v>-1.3575583090379011</v>
      </c>
    </row>
    <row r="78" spans="1:7">
      <c r="A78" s="368" t="s">
        <v>475</v>
      </c>
      <c r="B78" s="542">
        <v>37750.001102040813</v>
      </c>
      <c r="C78" s="542">
        <v>47607.967129737604</v>
      </c>
      <c r="D78" s="542">
        <v>48512.565075801751</v>
      </c>
      <c r="E78" s="542">
        <v>57056.006562682218</v>
      </c>
      <c r="F78" s="542">
        <v>67960.064322157443</v>
      </c>
      <c r="G78" s="542">
        <v>69629.436259475217</v>
      </c>
    </row>
    <row r="79" spans="1:7">
      <c r="A79" s="29" t="s">
        <v>476</v>
      </c>
      <c r="B79" s="542">
        <v>0</v>
      </c>
      <c r="C79" s="542">
        <v>0</v>
      </c>
      <c r="D79" s="542">
        <v>1090.9909256559768</v>
      </c>
      <c r="E79" s="542">
        <v>1034.4708279883382</v>
      </c>
      <c r="F79" s="542">
        <v>826.71603498542277</v>
      </c>
      <c r="G79" s="542">
        <v>622.62995918367346</v>
      </c>
    </row>
    <row r="80" spans="1:7">
      <c r="A80" s="30" t="s">
        <v>477</v>
      </c>
      <c r="B80" s="542">
        <v>37750.001102040813</v>
      </c>
      <c r="C80" s="542">
        <v>47607.967129737604</v>
      </c>
      <c r="D80" s="542">
        <v>49603.556001457735</v>
      </c>
      <c r="E80" s="542">
        <v>58090.477390670552</v>
      </c>
      <c r="F80" s="542">
        <v>68786.780357142852</v>
      </c>
      <c r="G80" s="542">
        <v>70252.066218658889</v>
      </c>
    </row>
    <row r="81" spans="1:7">
      <c r="A81" s="29" t="s">
        <v>478</v>
      </c>
      <c r="B81" s="542">
        <v>-50.968513119533526</v>
      </c>
      <c r="C81" s="542">
        <v>-3707.9785714285713</v>
      </c>
      <c r="D81" s="542">
        <v>-8.8438775510204071</v>
      </c>
      <c r="E81" s="542">
        <v>-187.05612244897958</v>
      </c>
      <c r="F81" s="542">
        <v>-31.792274052478135</v>
      </c>
      <c r="G81" s="542">
        <v>0</v>
      </c>
    </row>
    <row r="82" spans="1:7" ht="21" customHeight="1">
      <c r="A82" s="368" t="s">
        <v>479</v>
      </c>
      <c r="B82" s="542">
        <v>37699.032588921284</v>
      </c>
      <c r="C82" s="542">
        <v>43899.988558309044</v>
      </c>
      <c r="D82" s="542">
        <v>49594.712123906706</v>
      </c>
      <c r="E82" s="542">
        <v>57903.421268221573</v>
      </c>
      <c r="F82" s="542">
        <v>68754.988083090371</v>
      </c>
      <c r="G82" s="542">
        <v>70252.066218658889</v>
      </c>
    </row>
    <row r="83" spans="1:7" ht="21" customHeight="1">
      <c r="A83" s="29" t="s">
        <v>480</v>
      </c>
      <c r="B83" s="542">
        <v>0</v>
      </c>
      <c r="C83" s="542">
        <v>0</v>
      </c>
      <c r="D83" s="542">
        <v>0</v>
      </c>
      <c r="E83" s="542">
        <v>0</v>
      </c>
      <c r="F83" s="542">
        <v>0</v>
      </c>
      <c r="G83" s="542">
        <v>0</v>
      </c>
    </row>
    <row r="84" spans="1:7" ht="21" customHeight="1">
      <c r="A84" s="368" t="s">
        <v>481</v>
      </c>
      <c r="B84" s="542">
        <v>37699.032588921284</v>
      </c>
      <c r="C84" s="542">
        <v>43899.988558309044</v>
      </c>
      <c r="D84" s="542">
        <v>49594.712123906706</v>
      </c>
      <c r="E84" s="542">
        <v>57903.421268221573</v>
      </c>
      <c r="F84" s="542">
        <v>68754.988083090371</v>
      </c>
      <c r="G84" s="542">
        <v>70252.066218658889</v>
      </c>
    </row>
    <row r="85" spans="1:7" ht="18" customHeight="1" thickBot="1">
      <c r="A85" s="29" t="s">
        <v>482</v>
      </c>
      <c r="B85" s="542">
        <v>-13195.069533527696</v>
      </c>
      <c r="C85" s="542">
        <v>-17391.488192419823</v>
      </c>
      <c r="D85" s="542">
        <v>-16914.142128279884</v>
      </c>
      <c r="E85" s="542">
        <v>-25129.281196793003</v>
      </c>
      <c r="F85" s="542">
        <v>-29143.5</v>
      </c>
      <c r="G85" s="542">
        <v>-31066.700507288628</v>
      </c>
    </row>
    <row r="86" spans="1:7" ht="24" customHeight="1" thickTop="1" thickBot="1">
      <c r="A86" s="27" t="s">
        <v>483</v>
      </c>
      <c r="B86" s="539">
        <v>24503.963055393586</v>
      </c>
      <c r="C86" s="539">
        <v>26508.500365889213</v>
      </c>
      <c r="D86" s="539">
        <v>32680.569995626818</v>
      </c>
      <c r="E86" s="539">
        <v>32774.14007142857</v>
      </c>
      <c r="F86" s="539">
        <v>39611.488083090378</v>
      </c>
      <c r="G86" s="539">
        <v>39185.365711370257</v>
      </c>
    </row>
    <row r="87" spans="1:7" ht="15" customHeight="1" thickTop="1" thickBot="1">
      <c r="A87" s="369"/>
      <c r="B87" s="543"/>
      <c r="C87" s="543"/>
      <c r="D87" s="543"/>
      <c r="E87" s="543"/>
      <c r="F87" s="543"/>
      <c r="G87" s="543"/>
    </row>
    <row r="88" spans="1:7" ht="28.5" customHeight="1" thickTop="1">
      <c r="A88" s="370"/>
      <c r="B88" s="32"/>
      <c r="C88" s="32"/>
      <c r="D88" s="32"/>
      <c r="E88" s="32"/>
      <c r="F88" s="32"/>
      <c r="G88" s="32"/>
    </row>
    <row r="89" spans="1:7">
      <c r="A89" s="370"/>
      <c r="B89" s="32"/>
      <c r="C89" s="32"/>
      <c r="D89" s="32"/>
      <c r="E89" s="32"/>
      <c r="F89" s="32"/>
      <c r="G89" s="32"/>
    </row>
    <row r="90" spans="1:7" ht="19.5">
      <c r="A90" s="371"/>
      <c r="B90" s="32"/>
      <c r="C90" s="32"/>
      <c r="D90" s="32"/>
      <c r="E90" s="32"/>
      <c r="F90" s="32"/>
      <c r="G90" s="32"/>
    </row>
    <row r="91" spans="1:7" ht="19.5">
      <c r="A91" s="371"/>
      <c r="B91" s="32"/>
      <c r="C91" s="32"/>
      <c r="D91" s="32"/>
      <c r="E91" s="32"/>
      <c r="F91" s="32"/>
      <c r="G91" s="32"/>
    </row>
    <row r="92" spans="1:7" ht="19.5">
      <c r="A92" s="371"/>
      <c r="B92" s="32"/>
      <c r="C92" s="32"/>
      <c r="D92" s="32"/>
      <c r="E92" s="32"/>
      <c r="F92" s="32"/>
      <c r="G92" s="32"/>
    </row>
    <row r="93" spans="1:7" ht="19.5">
      <c r="A93" s="372"/>
      <c r="B93" s="32"/>
      <c r="C93" s="32"/>
      <c r="D93" s="32"/>
      <c r="E93" s="32"/>
      <c r="F93" s="32"/>
      <c r="G93" s="32"/>
    </row>
    <row r="94" spans="1:7" ht="19.5">
      <c r="A94" s="372"/>
      <c r="B94" s="32"/>
      <c r="C94" s="32"/>
      <c r="D94" s="32"/>
      <c r="E94" s="32"/>
      <c r="F94" s="32"/>
      <c r="G94" s="32"/>
    </row>
    <row r="95" spans="1:7" ht="19.5">
      <c r="A95" s="372"/>
      <c r="B95" s="32"/>
      <c r="C95" s="32"/>
      <c r="D95" s="32"/>
      <c r="E95" s="32"/>
      <c r="F95" s="32"/>
      <c r="G95" s="32"/>
    </row>
    <row r="96" spans="1:7" ht="19.5">
      <c r="A96" s="371"/>
      <c r="B96" s="32"/>
      <c r="C96" s="32"/>
      <c r="D96" s="32"/>
      <c r="E96" s="32"/>
      <c r="F96" s="32"/>
      <c r="G96" s="32"/>
    </row>
    <row r="97" spans="1:7" ht="19.5">
      <c r="A97" s="371"/>
      <c r="B97" s="32"/>
      <c r="C97" s="32"/>
      <c r="D97" s="32"/>
      <c r="E97" s="32"/>
      <c r="F97" s="32"/>
      <c r="G97" s="32"/>
    </row>
    <row r="98" spans="1:7" ht="19.5">
      <c r="A98" s="371"/>
      <c r="B98" s="32"/>
      <c r="C98" s="32"/>
      <c r="D98" s="32"/>
      <c r="E98" s="32"/>
      <c r="F98" s="32"/>
      <c r="G98" s="32"/>
    </row>
    <row r="99" spans="1:7" ht="19.5">
      <c r="A99" s="371"/>
      <c r="B99" s="32"/>
      <c r="C99" s="32"/>
      <c r="D99" s="32"/>
      <c r="E99" s="32"/>
      <c r="F99" s="32"/>
      <c r="G99" s="32"/>
    </row>
    <row r="100" spans="1:7" ht="19.5">
      <c r="A100" s="371"/>
      <c r="B100" s="32"/>
      <c r="C100" s="32"/>
      <c r="D100" s="32"/>
      <c r="E100" s="32"/>
      <c r="F100" s="32"/>
      <c r="G100" s="32"/>
    </row>
    <row r="101" spans="1:7" ht="19.5">
      <c r="A101" s="69"/>
      <c r="B101" s="32"/>
      <c r="C101" s="32"/>
      <c r="D101" s="32"/>
      <c r="E101" s="32"/>
      <c r="F101" s="32"/>
      <c r="G101" s="32"/>
    </row>
    <row r="102" spans="1:7">
      <c r="A102" s="70"/>
      <c r="B102" s="32"/>
      <c r="C102" s="32"/>
      <c r="D102" s="32"/>
      <c r="E102" s="32"/>
      <c r="F102" s="32"/>
      <c r="G102" s="32"/>
    </row>
    <row r="103" spans="1:7">
      <c r="A103" s="70"/>
      <c r="B103" s="32"/>
      <c r="C103" s="32"/>
      <c r="D103" s="32"/>
      <c r="E103" s="32"/>
      <c r="F103" s="32"/>
      <c r="G103" s="32"/>
    </row>
    <row r="104" spans="1:7">
      <c r="A104" s="70"/>
      <c r="B104" s="32"/>
      <c r="C104" s="32"/>
      <c r="D104" s="32"/>
      <c r="E104" s="32"/>
      <c r="F104" s="32"/>
      <c r="G104" s="32"/>
    </row>
    <row r="105" spans="1:7">
      <c r="A105" s="70"/>
      <c r="B105" s="32"/>
      <c r="C105" s="32"/>
      <c r="D105" s="32"/>
      <c r="E105" s="32"/>
      <c r="F105" s="32"/>
      <c r="G105" s="32"/>
    </row>
    <row r="106" spans="1:7">
      <c r="A106" s="70"/>
      <c r="B106" s="32"/>
      <c r="C106" s="32"/>
      <c r="D106" s="32"/>
      <c r="E106" s="32"/>
      <c r="F106" s="32"/>
      <c r="G106" s="32"/>
    </row>
    <row r="107" spans="1:7">
      <c r="A107" s="70"/>
      <c r="B107" s="32"/>
      <c r="C107" s="32"/>
      <c r="D107" s="32"/>
      <c r="E107" s="32"/>
      <c r="F107" s="32"/>
      <c r="G107" s="32"/>
    </row>
    <row r="108" spans="1:7">
      <c r="A108" s="70"/>
      <c r="B108" s="32"/>
      <c r="C108" s="32"/>
      <c r="D108" s="32"/>
      <c r="E108" s="32"/>
      <c r="F108" s="32"/>
      <c r="G108" s="32"/>
    </row>
    <row r="109" spans="1:7">
      <c r="A109" s="70"/>
      <c r="B109" s="32"/>
      <c r="C109" s="32"/>
      <c r="D109" s="32"/>
      <c r="E109" s="32"/>
      <c r="F109" s="32"/>
      <c r="G109" s="32"/>
    </row>
    <row r="110" spans="1:7" ht="19.5">
      <c r="A110" s="371"/>
      <c r="B110" s="32"/>
      <c r="C110" s="32"/>
      <c r="D110" s="32"/>
      <c r="E110" s="32"/>
      <c r="F110" s="32"/>
      <c r="G110" s="32"/>
    </row>
    <row r="111" spans="1:7" ht="19.5">
      <c r="A111" s="371"/>
      <c r="B111" s="32"/>
      <c r="C111" s="32"/>
      <c r="D111" s="32"/>
      <c r="E111" s="32"/>
      <c r="F111" s="32"/>
      <c r="G111" s="32"/>
    </row>
    <row r="112" spans="1:7" ht="19.5">
      <c r="A112" s="372"/>
      <c r="B112" s="32"/>
      <c r="C112" s="32"/>
      <c r="D112" s="32"/>
      <c r="E112" s="32"/>
      <c r="F112" s="32"/>
      <c r="G112" s="32"/>
    </row>
    <row r="113" spans="1:7" ht="19.5">
      <c r="A113" s="372"/>
      <c r="B113" s="32"/>
      <c r="C113" s="32"/>
      <c r="D113" s="32"/>
      <c r="E113" s="32"/>
      <c r="F113" s="32"/>
      <c r="G113" s="32"/>
    </row>
    <row r="114" spans="1:7" ht="19.5">
      <c r="A114" s="372"/>
      <c r="B114" s="32"/>
      <c r="C114" s="32"/>
      <c r="D114" s="32"/>
      <c r="E114" s="32"/>
      <c r="F114" s="32"/>
      <c r="G114" s="32"/>
    </row>
    <row r="115" spans="1:7" ht="19.5">
      <c r="A115" s="371"/>
      <c r="B115" s="32"/>
      <c r="C115" s="32"/>
      <c r="D115" s="32"/>
      <c r="E115" s="32"/>
      <c r="F115" s="32"/>
      <c r="G115" s="32"/>
    </row>
    <row r="116" spans="1:7" ht="19.5">
      <c r="A116" s="371"/>
      <c r="B116" s="32"/>
      <c r="C116" s="32"/>
      <c r="D116" s="32"/>
      <c r="E116" s="32"/>
      <c r="F116" s="32"/>
      <c r="G116" s="32"/>
    </row>
    <row r="117" spans="1:7" ht="19.5">
      <c r="A117" s="371"/>
      <c r="B117" s="32"/>
      <c r="C117" s="32"/>
      <c r="D117" s="32"/>
      <c r="E117" s="32"/>
      <c r="F117" s="32"/>
      <c r="G117" s="32"/>
    </row>
    <row r="118" spans="1:7" ht="19.5">
      <c r="A118" s="371"/>
      <c r="B118" s="32"/>
      <c r="C118" s="32"/>
      <c r="D118" s="32"/>
      <c r="E118" s="32"/>
      <c r="F118" s="32"/>
      <c r="G118" s="32"/>
    </row>
    <row r="119" spans="1:7" ht="19.5">
      <c r="A119" s="371"/>
      <c r="B119" s="32"/>
      <c r="C119" s="32"/>
      <c r="D119" s="32"/>
      <c r="E119" s="32"/>
      <c r="F119" s="32"/>
      <c r="G119" s="32"/>
    </row>
    <row r="120" spans="1:7" ht="19.5">
      <c r="A120" s="371"/>
      <c r="B120" s="32"/>
      <c r="C120" s="32"/>
      <c r="D120" s="32"/>
      <c r="E120" s="32"/>
      <c r="F120" s="32"/>
      <c r="G120" s="32"/>
    </row>
    <row r="121" spans="1:7" ht="19.5">
      <c r="A121" s="371"/>
      <c r="B121" s="32"/>
      <c r="C121" s="32"/>
      <c r="D121" s="32"/>
      <c r="E121" s="32"/>
      <c r="F121" s="32"/>
      <c r="G121" s="32"/>
    </row>
    <row r="122" spans="1:7" ht="19.5">
      <c r="A122" s="372"/>
      <c r="B122" s="32"/>
      <c r="C122" s="32"/>
      <c r="D122" s="32"/>
      <c r="E122" s="32"/>
      <c r="F122" s="32"/>
      <c r="G122" s="32"/>
    </row>
    <row r="123" spans="1:7" ht="19.5">
      <c r="A123" s="371"/>
      <c r="B123" s="32"/>
      <c r="C123" s="32"/>
      <c r="D123" s="32"/>
      <c r="E123" s="32"/>
      <c r="F123" s="32"/>
      <c r="G123" s="32"/>
    </row>
    <row r="124" spans="1:7" ht="19.5">
      <c r="A124" s="371"/>
      <c r="B124" s="32"/>
      <c r="C124" s="32"/>
      <c r="D124" s="32"/>
      <c r="E124" s="32"/>
      <c r="F124" s="32"/>
      <c r="G124" s="32"/>
    </row>
    <row r="125" spans="1:7" ht="19.5">
      <c r="A125" s="371"/>
      <c r="B125" s="32"/>
      <c r="C125" s="32"/>
      <c r="D125" s="32"/>
      <c r="E125" s="32"/>
      <c r="F125" s="32"/>
      <c r="G125" s="32"/>
    </row>
    <row r="126" spans="1:7" ht="19.5">
      <c r="A126" s="371"/>
      <c r="B126" s="32"/>
      <c r="C126" s="32"/>
      <c r="D126" s="32"/>
      <c r="E126" s="32"/>
      <c r="F126" s="32"/>
      <c r="G126" s="32"/>
    </row>
    <row r="127" spans="1:7" ht="19.5">
      <c r="A127" s="371"/>
      <c r="B127" s="32"/>
      <c r="C127" s="32"/>
      <c r="D127" s="32"/>
      <c r="E127" s="32"/>
      <c r="F127" s="32"/>
      <c r="G127" s="32"/>
    </row>
    <row r="128" spans="1:7" ht="19.5">
      <c r="A128" s="372"/>
      <c r="B128" s="32"/>
      <c r="C128" s="32"/>
      <c r="D128" s="32"/>
      <c r="E128" s="32"/>
      <c r="F128" s="32"/>
      <c r="G128" s="32"/>
    </row>
    <row r="129" spans="1:7" ht="19.5">
      <c r="A129" s="371"/>
      <c r="B129" s="32"/>
      <c r="C129" s="32"/>
      <c r="D129" s="32"/>
      <c r="E129" s="32"/>
      <c r="F129" s="32"/>
      <c r="G129" s="32"/>
    </row>
    <row r="130" spans="1:7" ht="19.5">
      <c r="A130" s="371"/>
      <c r="B130" s="32"/>
      <c r="C130" s="32"/>
      <c r="D130" s="32"/>
      <c r="E130" s="32"/>
      <c r="F130" s="32"/>
      <c r="G130" s="32"/>
    </row>
    <row r="131" spans="1:7" ht="19.5">
      <c r="A131" s="371"/>
      <c r="B131" s="32"/>
      <c r="C131" s="32"/>
      <c r="D131" s="32"/>
      <c r="E131" s="32"/>
      <c r="F131" s="32"/>
      <c r="G131" s="32"/>
    </row>
    <row r="132" spans="1:7" ht="19.5">
      <c r="A132" s="372"/>
      <c r="B132" s="32"/>
      <c r="C132" s="32"/>
      <c r="D132" s="32"/>
      <c r="E132" s="32"/>
      <c r="F132" s="32"/>
      <c r="G132" s="32"/>
    </row>
    <row r="133" spans="1:7" ht="19.5">
      <c r="A133" s="371"/>
      <c r="B133" s="32"/>
      <c r="C133" s="32"/>
      <c r="D133" s="32"/>
      <c r="E133" s="32"/>
      <c r="F133" s="32"/>
      <c r="G133" s="32"/>
    </row>
    <row r="134" spans="1:7" ht="19.5">
      <c r="A134" s="371"/>
      <c r="B134" s="32"/>
      <c r="C134" s="32"/>
      <c r="D134" s="32"/>
      <c r="E134" s="32"/>
      <c r="F134" s="32"/>
      <c r="G134" s="32"/>
    </row>
    <row r="135" spans="1:7" ht="19.5">
      <c r="A135" s="371"/>
      <c r="B135" s="32"/>
      <c r="C135" s="32"/>
      <c r="D135" s="32"/>
      <c r="E135" s="32"/>
      <c r="F135" s="32"/>
      <c r="G135" s="32"/>
    </row>
    <row r="136" spans="1:7" ht="19.5">
      <c r="A136" s="371"/>
      <c r="B136" s="32"/>
      <c r="C136" s="32"/>
      <c r="D136" s="32"/>
      <c r="E136" s="32"/>
      <c r="F136" s="32"/>
      <c r="G136" s="32"/>
    </row>
    <row r="137" spans="1:7" ht="19.5">
      <c r="A137" s="372"/>
      <c r="B137" s="32"/>
      <c r="C137" s="32"/>
      <c r="D137" s="32"/>
      <c r="E137" s="32"/>
      <c r="F137" s="32"/>
      <c r="G137" s="32"/>
    </row>
    <row r="138" spans="1:7" ht="19.5">
      <c r="A138" s="371"/>
      <c r="B138" s="32"/>
      <c r="C138" s="32"/>
      <c r="D138" s="32"/>
      <c r="E138" s="32"/>
      <c r="F138" s="32"/>
      <c r="G138" s="32"/>
    </row>
    <row r="139" spans="1:7" ht="19.5">
      <c r="A139" s="371"/>
      <c r="B139" s="32"/>
      <c r="C139" s="32"/>
      <c r="D139" s="32"/>
      <c r="E139" s="32"/>
      <c r="F139" s="32"/>
      <c r="G139" s="32"/>
    </row>
    <row r="140" spans="1:7" ht="19.5">
      <c r="A140" s="371"/>
      <c r="B140" s="32"/>
      <c r="C140" s="32"/>
      <c r="D140" s="32"/>
      <c r="E140" s="32"/>
      <c r="F140" s="32"/>
      <c r="G140" s="32"/>
    </row>
    <row r="141" spans="1:7" ht="19.5">
      <c r="A141" s="371"/>
      <c r="B141" s="32"/>
      <c r="C141" s="32"/>
      <c r="D141" s="32"/>
      <c r="E141" s="32"/>
      <c r="F141" s="32"/>
      <c r="G141" s="32"/>
    </row>
    <row r="142" spans="1:7" ht="19.5">
      <c r="A142" s="372"/>
      <c r="B142" s="32"/>
      <c r="C142" s="32"/>
      <c r="D142" s="32"/>
      <c r="E142" s="32"/>
      <c r="F142" s="32"/>
      <c r="G142" s="32"/>
    </row>
    <row r="143" spans="1:7" ht="19.5">
      <c r="A143" s="372"/>
      <c r="B143" s="32"/>
      <c r="C143" s="32"/>
      <c r="D143" s="32"/>
      <c r="E143" s="32"/>
      <c r="F143" s="32"/>
      <c r="G143" s="32"/>
    </row>
    <row r="144" spans="1:7" ht="19.5">
      <c r="A144" s="372"/>
      <c r="B144" s="32"/>
      <c r="C144" s="32"/>
      <c r="D144" s="32"/>
      <c r="E144" s="32"/>
      <c r="F144" s="32"/>
      <c r="G144" s="32"/>
    </row>
    <row r="145" spans="1:7" ht="19.5">
      <c r="A145" s="371"/>
      <c r="B145" s="32"/>
      <c r="C145" s="32"/>
      <c r="D145" s="32"/>
      <c r="E145" s="32"/>
      <c r="F145" s="32"/>
      <c r="G145" s="32"/>
    </row>
    <row r="146" spans="1:7" ht="19.5">
      <c r="A146" s="371"/>
      <c r="B146" s="32"/>
      <c r="C146" s="32"/>
      <c r="D146" s="32"/>
      <c r="E146" s="32"/>
      <c r="F146" s="32"/>
      <c r="G146" s="32"/>
    </row>
    <row r="147" spans="1:7" ht="19.5">
      <c r="A147" s="72"/>
      <c r="B147" s="32"/>
      <c r="C147" s="32"/>
      <c r="D147" s="32"/>
      <c r="E147" s="32"/>
      <c r="F147" s="32"/>
      <c r="G147" s="32"/>
    </row>
    <row r="148" spans="1:7" ht="19.5">
      <c r="A148" s="372"/>
      <c r="B148" s="32"/>
      <c r="C148" s="32"/>
      <c r="D148" s="32"/>
      <c r="E148" s="32"/>
      <c r="F148" s="32"/>
      <c r="G148" s="32"/>
    </row>
    <row r="149" spans="1:7" ht="19.5">
      <c r="A149" s="371"/>
      <c r="B149" s="32"/>
      <c r="C149" s="32"/>
      <c r="D149" s="32"/>
      <c r="E149" s="32"/>
      <c r="F149" s="32"/>
      <c r="G149" s="32"/>
    </row>
    <row r="150" spans="1:7" ht="19.5">
      <c r="A150" s="371"/>
      <c r="B150" s="32"/>
      <c r="C150" s="32"/>
      <c r="D150" s="32"/>
      <c r="E150" s="32"/>
      <c r="F150" s="32"/>
      <c r="G150" s="32"/>
    </row>
    <row r="151" spans="1:7" ht="19.5">
      <c r="A151" s="371"/>
      <c r="B151" s="32"/>
      <c r="C151" s="32"/>
      <c r="D151" s="32"/>
      <c r="E151" s="32"/>
      <c r="F151" s="32"/>
      <c r="G151" s="32"/>
    </row>
    <row r="152" spans="1:7" ht="19.5">
      <c r="A152" s="372"/>
      <c r="B152" s="32"/>
      <c r="C152" s="32"/>
      <c r="D152" s="32"/>
      <c r="E152" s="32"/>
      <c r="F152" s="32"/>
      <c r="G152" s="32"/>
    </row>
    <row r="153" spans="1:7" ht="19.5">
      <c r="A153" s="371"/>
      <c r="B153" s="32"/>
      <c r="C153" s="32"/>
      <c r="D153" s="32"/>
      <c r="E153" s="32"/>
      <c r="F153" s="32"/>
      <c r="G153" s="32"/>
    </row>
    <row r="154" spans="1:7" ht="19.5">
      <c r="A154" s="371"/>
      <c r="B154" s="32"/>
      <c r="C154" s="32"/>
      <c r="D154" s="32"/>
      <c r="E154" s="32"/>
      <c r="F154" s="32"/>
      <c r="G154" s="32"/>
    </row>
    <row r="155" spans="1:7" ht="19.5">
      <c r="A155" s="371"/>
      <c r="B155" s="32"/>
      <c r="C155" s="32"/>
      <c r="D155" s="32"/>
      <c r="E155" s="32"/>
      <c r="F155" s="32"/>
      <c r="G155" s="32"/>
    </row>
    <row r="156" spans="1:7" ht="19.5">
      <c r="A156" s="372"/>
      <c r="B156" s="32"/>
      <c r="C156" s="32"/>
      <c r="D156" s="32"/>
      <c r="E156" s="32"/>
      <c r="F156" s="32"/>
      <c r="G156" s="32"/>
    </row>
    <row r="157" spans="1:7" ht="19.5">
      <c r="A157" s="371"/>
      <c r="B157" s="32"/>
      <c r="C157" s="32"/>
      <c r="D157" s="32"/>
      <c r="E157" s="32"/>
      <c r="F157" s="32"/>
      <c r="G157" s="32"/>
    </row>
    <row r="158" spans="1:7" ht="19.5">
      <c r="A158" s="371"/>
      <c r="B158" s="32"/>
      <c r="C158" s="32"/>
      <c r="D158" s="32"/>
      <c r="E158" s="32"/>
      <c r="F158" s="32"/>
      <c r="G158" s="32"/>
    </row>
    <row r="159" spans="1:7" ht="19.5">
      <c r="A159" s="371"/>
      <c r="B159" s="32"/>
      <c r="C159" s="32"/>
      <c r="D159" s="32"/>
      <c r="E159" s="32"/>
      <c r="F159" s="32"/>
      <c r="G159" s="32"/>
    </row>
    <row r="160" spans="1:7" ht="19.5">
      <c r="A160" s="372"/>
      <c r="B160" s="32"/>
      <c r="C160" s="32"/>
      <c r="D160" s="32"/>
      <c r="E160" s="32"/>
      <c r="F160" s="32"/>
      <c r="G160" s="32"/>
    </row>
    <row r="161" spans="1:7" ht="19.5">
      <c r="A161" s="371"/>
      <c r="B161" s="32"/>
      <c r="C161" s="32"/>
      <c r="D161" s="32"/>
      <c r="E161" s="32"/>
      <c r="F161" s="32"/>
      <c r="G161" s="32"/>
    </row>
    <row r="162" spans="1:7" ht="19.5">
      <c r="A162" s="371"/>
      <c r="B162" s="32"/>
      <c r="C162" s="32"/>
      <c r="D162" s="32"/>
      <c r="E162" s="32"/>
      <c r="F162" s="32"/>
      <c r="G162" s="32"/>
    </row>
    <row r="163" spans="1:7" ht="19.5">
      <c r="A163" s="371"/>
      <c r="B163" s="32"/>
      <c r="C163" s="32"/>
      <c r="D163" s="32"/>
      <c r="E163" s="32"/>
      <c r="F163" s="32"/>
      <c r="G163" s="32"/>
    </row>
    <row r="164" spans="1:7" ht="19.5">
      <c r="A164" s="71"/>
      <c r="B164" s="32"/>
      <c r="C164" s="32"/>
      <c r="D164" s="32"/>
      <c r="E164" s="32"/>
      <c r="F164" s="32"/>
      <c r="G164" s="32"/>
    </row>
    <row r="165" spans="1:7" ht="19.5">
      <c r="A165" s="71"/>
      <c r="B165" s="32"/>
      <c r="C165" s="32"/>
      <c r="D165" s="32"/>
      <c r="E165" s="32"/>
      <c r="F165" s="32"/>
      <c r="G165" s="32"/>
    </row>
    <row r="166" spans="1:7" ht="19.5">
      <c r="A166" s="71"/>
      <c r="B166" s="32"/>
      <c r="C166" s="32"/>
      <c r="D166" s="32"/>
      <c r="E166" s="32"/>
      <c r="F166" s="32"/>
      <c r="G166" s="32"/>
    </row>
    <row r="167" spans="1:7" ht="19.5">
      <c r="A167" s="69"/>
      <c r="B167" s="32"/>
      <c r="C167" s="32"/>
      <c r="D167" s="32"/>
      <c r="E167" s="32"/>
      <c r="F167" s="32"/>
      <c r="G167" s="32"/>
    </row>
    <row r="168" spans="1:7" ht="19.5">
      <c r="A168" s="69"/>
      <c r="B168" s="32"/>
      <c r="C168" s="32"/>
      <c r="D168" s="32"/>
      <c r="E168" s="32"/>
      <c r="F168" s="32"/>
      <c r="G168" s="32"/>
    </row>
    <row r="169" spans="1:7" ht="19.5">
      <c r="A169" s="372"/>
      <c r="B169" s="32"/>
      <c r="C169" s="32"/>
      <c r="D169" s="32"/>
      <c r="E169" s="32"/>
      <c r="F169" s="32"/>
      <c r="G169" s="32"/>
    </row>
    <row r="170" spans="1:7" ht="19.5">
      <c r="A170" s="371"/>
      <c r="B170" s="32"/>
      <c r="C170" s="32"/>
      <c r="D170" s="32"/>
      <c r="E170" s="32"/>
      <c r="F170" s="32"/>
      <c r="G170" s="32"/>
    </row>
    <row r="171" spans="1:7" ht="19.5">
      <c r="A171" s="371"/>
      <c r="B171" s="32"/>
      <c r="C171" s="32"/>
      <c r="D171" s="32"/>
      <c r="E171" s="32"/>
      <c r="F171" s="32"/>
      <c r="G171" s="32"/>
    </row>
    <row r="172" spans="1:7" ht="19.5">
      <c r="A172" s="371"/>
      <c r="B172" s="32"/>
      <c r="C172" s="32"/>
      <c r="D172" s="32"/>
      <c r="E172" s="32"/>
      <c r="F172" s="32"/>
      <c r="G172" s="32"/>
    </row>
    <row r="173" spans="1:7" ht="19.5">
      <c r="A173" s="371"/>
      <c r="B173" s="32"/>
      <c r="C173" s="32"/>
      <c r="D173" s="32"/>
      <c r="E173" s="32"/>
      <c r="F173" s="32"/>
      <c r="G173" s="32"/>
    </row>
    <row r="174" spans="1:7" ht="19.5">
      <c r="A174" s="371"/>
      <c r="B174" s="32"/>
      <c r="C174" s="32"/>
      <c r="D174" s="32"/>
      <c r="E174" s="32"/>
      <c r="F174" s="32"/>
      <c r="G174" s="32"/>
    </row>
    <row r="175" spans="1:7" ht="19.5">
      <c r="A175" s="372"/>
      <c r="B175" s="32"/>
      <c r="C175" s="32"/>
      <c r="D175" s="32"/>
      <c r="E175" s="32"/>
      <c r="F175" s="32"/>
      <c r="G175" s="32"/>
    </row>
    <row r="176" spans="1:7" ht="19.5">
      <c r="A176" s="371"/>
      <c r="B176" s="32"/>
      <c r="C176" s="32"/>
      <c r="D176" s="32"/>
      <c r="E176" s="32"/>
      <c r="F176" s="32"/>
      <c r="G176" s="32"/>
    </row>
    <row r="177" spans="1:7" ht="19.5">
      <c r="A177" s="371"/>
      <c r="B177" s="32"/>
      <c r="C177" s="32"/>
      <c r="D177" s="32"/>
      <c r="E177" s="32"/>
      <c r="F177" s="32"/>
      <c r="G177" s="32"/>
    </row>
    <row r="178" spans="1:7" ht="19.5">
      <c r="A178" s="371"/>
      <c r="B178" s="32"/>
      <c r="C178" s="32"/>
      <c r="D178" s="32"/>
      <c r="E178" s="32"/>
      <c r="F178" s="32"/>
      <c r="G178" s="32"/>
    </row>
    <row r="179" spans="1:7" ht="19.5">
      <c r="A179" s="371"/>
      <c r="B179" s="32"/>
      <c r="C179" s="32"/>
      <c r="D179" s="32"/>
      <c r="E179" s="32"/>
      <c r="F179" s="32"/>
      <c r="G179" s="32"/>
    </row>
    <row r="180" spans="1:7" ht="19.5">
      <c r="A180" s="372"/>
      <c r="B180" s="32"/>
      <c r="C180" s="32"/>
      <c r="D180" s="32"/>
      <c r="E180" s="32"/>
      <c r="F180" s="32"/>
      <c r="G180" s="32"/>
    </row>
    <row r="181" spans="1:7" ht="19.5">
      <c r="A181" s="372"/>
      <c r="B181" s="32"/>
      <c r="C181" s="32"/>
      <c r="D181" s="32"/>
      <c r="E181" s="32"/>
      <c r="F181" s="32"/>
      <c r="G181" s="32"/>
    </row>
    <row r="182" spans="1:7" ht="19.5">
      <c r="A182" s="371"/>
      <c r="B182" s="32"/>
      <c r="C182" s="32"/>
      <c r="D182" s="32"/>
      <c r="E182" s="32"/>
      <c r="F182" s="32"/>
      <c r="G182" s="32"/>
    </row>
    <row r="183" spans="1:7" ht="19.5">
      <c r="A183" s="371"/>
      <c r="B183" s="32"/>
      <c r="C183" s="32"/>
      <c r="D183" s="32"/>
      <c r="E183" s="32"/>
      <c r="F183" s="32"/>
      <c r="G183" s="32"/>
    </row>
    <row r="184" spans="1:7" ht="19.5">
      <c r="A184" s="371"/>
      <c r="B184" s="32"/>
      <c r="C184" s="32"/>
      <c r="D184" s="32"/>
      <c r="E184" s="32"/>
      <c r="F184" s="32"/>
      <c r="G184" s="32"/>
    </row>
    <row r="185" spans="1:7" ht="19.5">
      <c r="A185" s="372"/>
      <c r="B185" s="32"/>
      <c r="C185" s="32"/>
      <c r="D185" s="32"/>
      <c r="E185" s="32"/>
      <c r="F185" s="32"/>
      <c r="G185" s="32"/>
    </row>
    <row r="186" spans="1:7" ht="19.5">
      <c r="A186" s="372"/>
      <c r="B186" s="32"/>
      <c r="C186" s="32"/>
      <c r="D186" s="32"/>
      <c r="E186" s="32"/>
      <c r="F186" s="32"/>
      <c r="G186" s="32"/>
    </row>
    <row r="187" spans="1:7" ht="19.5">
      <c r="A187" s="372"/>
      <c r="B187" s="32"/>
      <c r="C187" s="32"/>
      <c r="D187" s="32"/>
      <c r="E187" s="32"/>
      <c r="F187" s="32"/>
      <c r="G187" s="32"/>
    </row>
    <row r="188" spans="1:7" ht="19.5">
      <c r="A188" s="372"/>
      <c r="B188" s="32"/>
      <c r="C188" s="32"/>
      <c r="D188" s="32"/>
      <c r="E188" s="32"/>
      <c r="F188" s="32"/>
      <c r="G188" s="32"/>
    </row>
    <row r="189" spans="1:7" ht="19.5">
      <c r="A189" s="372"/>
      <c r="B189" s="32"/>
      <c r="C189" s="32"/>
      <c r="D189" s="32"/>
      <c r="E189" s="32"/>
      <c r="F189" s="32"/>
      <c r="G189" s="32"/>
    </row>
    <row r="190" spans="1:7" ht="19.5">
      <c r="A190" s="372"/>
      <c r="B190" s="32"/>
      <c r="C190" s="32"/>
      <c r="D190" s="32"/>
      <c r="E190" s="32"/>
      <c r="F190" s="32"/>
      <c r="G190" s="32"/>
    </row>
    <row r="191" spans="1:7" ht="19.5">
      <c r="A191" s="371"/>
      <c r="B191" s="32"/>
      <c r="C191" s="32"/>
      <c r="D191" s="32"/>
      <c r="E191" s="32"/>
      <c r="F191" s="32"/>
      <c r="G191" s="32"/>
    </row>
    <row r="192" spans="1:7" ht="19.5">
      <c r="A192" s="371"/>
      <c r="B192" s="32"/>
      <c r="C192" s="32"/>
      <c r="D192" s="32"/>
      <c r="E192" s="32"/>
      <c r="F192" s="32"/>
      <c r="G192" s="32"/>
    </row>
    <row r="193" spans="1:7" ht="19.5">
      <c r="A193" s="371"/>
      <c r="B193" s="32"/>
      <c r="C193" s="32"/>
      <c r="D193" s="32"/>
      <c r="E193" s="32"/>
      <c r="F193" s="32"/>
      <c r="G193" s="32"/>
    </row>
    <row r="194" spans="1:7" ht="19.5">
      <c r="A194" s="372"/>
      <c r="B194" s="32"/>
      <c r="C194" s="32"/>
      <c r="D194" s="32"/>
      <c r="E194" s="32"/>
      <c r="F194" s="32"/>
      <c r="G194" s="32"/>
    </row>
    <row r="195" spans="1:7" ht="19.5">
      <c r="A195" s="371"/>
      <c r="B195" s="32"/>
      <c r="C195" s="32"/>
      <c r="D195" s="32"/>
      <c r="E195" s="32"/>
      <c r="F195" s="32"/>
      <c r="G195" s="32"/>
    </row>
    <row r="196" spans="1:7" ht="19.5">
      <c r="A196" s="371"/>
      <c r="B196" s="32"/>
      <c r="C196" s="32"/>
      <c r="D196" s="32"/>
      <c r="E196" s="32"/>
      <c r="F196" s="32"/>
      <c r="G196" s="32"/>
    </row>
    <row r="197" spans="1:7" ht="19.5">
      <c r="A197" s="72"/>
      <c r="B197" s="32"/>
      <c r="C197" s="32"/>
      <c r="D197" s="32"/>
      <c r="E197" s="32"/>
      <c r="F197" s="32"/>
      <c r="G197" s="32"/>
    </row>
    <row r="198" spans="1:7" ht="19.5">
      <c r="A198" s="371"/>
      <c r="B198" s="32"/>
      <c r="C198" s="32"/>
      <c r="D198" s="32"/>
      <c r="E198" s="32"/>
      <c r="F198" s="32"/>
      <c r="G198" s="32"/>
    </row>
    <row r="199" spans="1:7" ht="19.5">
      <c r="A199" s="372"/>
      <c r="B199" s="32"/>
      <c r="C199" s="32"/>
      <c r="D199" s="32"/>
      <c r="E199" s="32"/>
      <c r="F199" s="32"/>
      <c r="G199" s="32"/>
    </row>
    <row r="200" spans="1:7" ht="19.5">
      <c r="A200" s="371"/>
      <c r="B200" s="32"/>
      <c r="C200" s="32"/>
      <c r="D200" s="32"/>
      <c r="E200" s="32"/>
      <c r="F200" s="32"/>
      <c r="G200" s="32"/>
    </row>
    <row r="201" spans="1:7" ht="19.5">
      <c r="A201" s="371"/>
      <c r="B201" s="32"/>
      <c r="C201" s="32"/>
      <c r="D201" s="32"/>
      <c r="E201" s="32"/>
      <c r="F201" s="32"/>
      <c r="G201" s="32"/>
    </row>
    <row r="202" spans="1:7" ht="19.5">
      <c r="A202" s="372"/>
      <c r="B202" s="32"/>
      <c r="C202" s="32"/>
      <c r="D202" s="32"/>
      <c r="E202" s="32"/>
      <c r="F202" s="32"/>
      <c r="G202" s="32"/>
    </row>
    <row r="203" spans="1:7" ht="19.5">
      <c r="A203" s="371"/>
      <c r="B203" s="32"/>
      <c r="C203" s="32"/>
      <c r="D203" s="32"/>
      <c r="E203" s="32"/>
      <c r="F203" s="32"/>
      <c r="G203" s="32"/>
    </row>
    <row r="204" spans="1:7" ht="19.5">
      <c r="A204" s="371"/>
      <c r="B204" s="32"/>
      <c r="C204" s="32"/>
      <c r="D204" s="32"/>
      <c r="E204" s="32"/>
      <c r="F204" s="32"/>
      <c r="G204" s="32"/>
    </row>
    <row r="205" spans="1:7" ht="19.5">
      <c r="A205" s="372"/>
      <c r="B205" s="32"/>
      <c r="C205" s="32"/>
      <c r="D205" s="32"/>
      <c r="E205" s="32"/>
      <c r="F205" s="32"/>
      <c r="G205" s="32"/>
    </row>
    <row r="206" spans="1:7" ht="19.5">
      <c r="A206" s="371"/>
      <c r="B206" s="32"/>
      <c r="C206" s="32"/>
      <c r="D206" s="32"/>
      <c r="E206" s="32"/>
      <c r="F206" s="32"/>
      <c r="G206" s="32"/>
    </row>
    <row r="207" spans="1:7" ht="19.5">
      <c r="A207" s="371"/>
      <c r="B207" s="32"/>
      <c r="C207" s="32"/>
      <c r="D207" s="32"/>
      <c r="E207" s="32"/>
      <c r="F207" s="32"/>
      <c r="G207" s="32"/>
    </row>
    <row r="208" spans="1:7" ht="19.5">
      <c r="A208" s="371"/>
      <c r="B208" s="32"/>
      <c r="C208" s="32"/>
      <c r="D208" s="32"/>
      <c r="E208" s="32"/>
      <c r="F208" s="32"/>
      <c r="G208" s="32"/>
    </row>
    <row r="209" spans="1:7" ht="19.5">
      <c r="A209" s="371"/>
      <c r="B209" s="32"/>
      <c r="C209" s="32"/>
      <c r="D209" s="32"/>
      <c r="E209" s="32"/>
      <c r="F209" s="32"/>
      <c r="G209" s="32"/>
    </row>
    <row r="210" spans="1:7" ht="19.5">
      <c r="A210" s="371"/>
      <c r="B210" s="32"/>
      <c r="C210" s="32"/>
      <c r="D210" s="32"/>
      <c r="E210" s="32"/>
      <c r="F210" s="32"/>
      <c r="G210" s="32"/>
    </row>
    <row r="211" spans="1:7" ht="19.5">
      <c r="A211" s="371"/>
      <c r="B211" s="32"/>
      <c r="C211" s="32"/>
      <c r="D211" s="32"/>
      <c r="E211" s="32"/>
      <c r="F211" s="32"/>
      <c r="G211" s="32"/>
    </row>
    <row r="212" spans="1:7" ht="19.5">
      <c r="A212" s="371"/>
      <c r="B212" s="32"/>
      <c r="C212" s="32"/>
      <c r="D212" s="32"/>
      <c r="E212" s="32"/>
      <c r="F212" s="32"/>
      <c r="G212" s="32"/>
    </row>
    <row r="213" spans="1:7" ht="19.5">
      <c r="A213" s="371"/>
      <c r="B213" s="32"/>
      <c r="C213" s="32"/>
      <c r="D213" s="32"/>
      <c r="E213" s="32"/>
      <c r="F213" s="32"/>
      <c r="G213" s="32"/>
    </row>
    <row r="214" spans="1:7" ht="19.5">
      <c r="A214" s="372"/>
      <c r="B214" s="32"/>
      <c r="C214" s="32"/>
      <c r="D214" s="32"/>
      <c r="E214" s="32"/>
      <c r="F214" s="32"/>
      <c r="G214" s="32"/>
    </row>
    <row r="215" spans="1:7" ht="19.5">
      <c r="A215" s="371"/>
      <c r="B215" s="32"/>
      <c r="C215" s="32"/>
      <c r="D215" s="32"/>
      <c r="E215" s="32"/>
      <c r="F215" s="32"/>
      <c r="G215" s="32"/>
    </row>
    <row r="216" spans="1:7" ht="19.5">
      <c r="A216" s="371"/>
      <c r="B216" s="32"/>
      <c r="C216" s="32"/>
      <c r="D216" s="32"/>
      <c r="E216" s="32"/>
      <c r="F216" s="32"/>
      <c r="G216" s="32"/>
    </row>
    <row r="217" spans="1:7" ht="19.5">
      <c r="A217" s="371"/>
      <c r="B217" s="32"/>
      <c r="C217" s="32"/>
      <c r="D217" s="32"/>
      <c r="E217" s="32"/>
      <c r="F217" s="32"/>
      <c r="G217" s="32"/>
    </row>
    <row r="218" spans="1:7" ht="19.5">
      <c r="A218" s="371"/>
      <c r="B218" s="32"/>
      <c r="C218" s="32"/>
      <c r="D218" s="32"/>
      <c r="E218" s="32"/>
      <c r="F218" s="32"/>
      <c r="G218" s="32"/>
    </row>
    <row r="219" spans="1:7" ht="19.5">
      <c r="A219" s="371"/>
      <c r="B219" s="32"/>
      <c r="C219" s="32"/>
      <c r="D219" s="32"/>
      <c r="E219" s="32"/>
      <c r="F219" s="32"/>
      <c r="G219" s="32"/>
    </row>
    <row r="220" spans="1:7" ht="19.5">
      <c r="A220" s="372"/>
      <c r="B220" s="32"/>
      <c r="C220" s="32"/>
      <c r="D220" s="32"/>
      <c r="E220" s="32"/>
      <c r="F220" s="32"/>
      <c r="G220" s="32"/>
    </row>
    <row r="221" spans="1:7" ht="19.5">
      <c r="A221" s="371"/>
      <c r="B221" s="32"/>
      <c r="C221" s="32"/>
      <c r="D221" s="32"/>
      <c r="E221" s="32"/>
      <c r="F221" s="32"/>
      <c r="G221" s="32"/>
    </row>
    <row r="222" spans="1:7" ht="19.5">
      <c r="A222" s="371"/>
      <c r="B222" s="32"/>
      <c r="C222" s="32"/>
      <c r="D222" s="32"/>
      <c r="E222" s="32"/>
      <c r="F222" s="32"/>
      <c r="G222" s="32"/>
    </row>
    <row r="223" spans="1:7" ht="19.5">
      <c r="A223" s="372"/>
      <c r="B223" s="32"/>
      <c r="C223" s="32"/>
      <c r="D223" s="32"/>
      <c r="E223" s="32"/>
      <c r="F223" s="32"/>
      <c r="G223" s="32"/>
    </row>
    <row r="224" spans="1:7" ht="19.5">
      <c r="A224" s="371"/>
      <c r="B224" s="32"/>
      <c r="C224" s="32"/>
      <c r="D224" s="32"/>
      <c r="E224" s="32"/>
      <c r="F224" s="32"/>
      <c r="G224" s="32"/>
    </row>
    <row r="225" spans="1:7" ht="19.5">
      <c r="A225" s="371"/>
      <c r="B225" s="32"/>
      <c r="C225" s="32"/>
      <c r="D225" s="32"/>
      <c r="E225" s="32"/>
      <c r="F225" s="32"/>
      <c r="G225" s="32"/>
    </row>
    <row r="226" spans="1:7" ht="19.5">
      <c r="A226" s="371"/>
      <c r="B226" s="32"/>
      <c r="C226" s="32"/>
      <c r="D226" s="32"/>
      <c r="E226" s="32"/>
      <c r="F226" s="32"/>
      <c r="G226" s="32"/>
    </row>
    <row r="227" spans="1:7" ht="19.5">
      <c r="A227" s="373"/>
      <c r="B227" s="32"/>
      <c r="C227" s="32"/>
      <c r="D227" s="32"/>
      <c r="E227" s="32"/>
      <c r="F227" s="32"/>
      <c r="G227" s="32"/>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G227"/>
  <sheetViews>
    <sheetView showGridLines="0" zoomScale="50" workbookViewId="0">
      <selection activeCell="M5" sqref="M5"/>
    </sheetView>
  </sheetViews>
  <sheetFormatPr baseColWidth="10" defaultColWidth="9.140625" defaultRowHeight="18"/>
  <cols>
    <col min="1" max="1" width="132.28515625" style="374" customWidth="1"/>
    <col min="2" max="7" width="16" style="25" customWidth="1"/>
    <col min="8" max="256" width="9.140625" style="25"/>
    <col min="257" max="257" width="132.28515625" style="25" customWidth="1"/>
    <col min="258" max="263" width="16" style="25" customWidth="1"/>
    <col min="264" max="512" width="9.140625" style="25"/>
    <col min="513" max="513" width="132.28515625" style="25" customWidth="1"/>
    <col min="514" max="519" width="16" style="25" customWidth="1"/>
    <col min="520" max="768" width="9.140625" style="25"/>
    <col min="769" max="769" width="132.28515625" style="25" customWidth="1"/>
    <col min="770" max="775" width="16" style="25" customWidth="1"/>
    <col min="776" max="1024" width="9.140625" style="25"/>
    <col min="1025" max="1025" width="132.28515625" style="25" customWidth="1"/>
    <col min="1026" max="1031" width="16" style="25" customWidth="1"/>
    <col min="1032" max="1280" width="9.140625" style="25"/>
    <col min="1281" max="1281" width="132.28515625" style="25" customWidth="1"/>
    <col min="1282" max="1287" width="16" style="25" customWidth="1"/>
    <col min="1288" max="1536" width="9.140625" style="25"/>
    <col min="1537" max="1537" width="132.28515625" style="25" customWidth="1"/>
    <col min="1538" max="1543" width="16" style="25" customWidth="1"/>
    <col min="1544" max="1792" width="9.140625" style="25"/>
    <col min="1793" max="1793" width="132.28515625" style="25" customWidth="1"/>
    <col min="1794" max="1799" width="16" style="25" customWidth="1"/>
    <col min="1800" max="2048" width="9.140625" style="25"/>
    <col min="2049" max="2049" width="132.28515625" style="25" customWidth="1"/>
    <col min="2050" max="2055" width="16" style="25" customWidth="1"/>
    <col min="2056" max="2304" width="9.140625" style="25"/>
    <col min="2305" max="2305" width="132.28515625" style="25" customWidth="1"/>
    <col min="2306" max="2311" width="16" style="25" customWidth="1"/>
    <col min="2312" max="2560" width="9.140625" style="25"/>
    <col min="2561" max="2561" width="132.28515625" style="25" customWidth="1"/>
    <col min="2562" max="2567" width="16" style="25" customWidth="1"/>
    <col min="2568" max="2816" width="9.140625" style="25"/>
    <col min="2817" max="2817" width="132.28515625" style="25" customWidth="1"/>
    <col min="2818" max="2823" width="16" style="25" customWidth="1"/>
    <col min="2824" max="3072" width="9.140625" style="25"/>
    <col min="3073" max="3073" width="132.28515625" style="25" customWidth="1"/>
    <col min="3074" max="3079" width="16" style="25" customWidth="1"/>
    <col min="3080" max="3328" width="9.140625" style="25"/>
    <col min="3329" max="3329" width="132.28515625" style="25" customWidth="1"/>
    <col min="3330" max="3335" width="16" style="25" customWidth="1"/>
    <col min="3336" max="3584" width="9.140625" style="25"/>
    <col min="3585" max="3585" width="132.28515625" style="25" customWidth="1"/>
    <col min="3586" max="3591" width="16" style="25" customWidth="1"/>
    <col min="3592" max="3840" width="9.140625" style="25"/>
    <col min="3841" max="3841" width="132.28515625" style="25" customWidth="1"/>
    <col min="3842" max="3847" width="16" style="25" customWidth="1"/>
    <col min="3848" max="4096" width="9.140625" style="25"/>
    <col min="4097" max="4097" width="132.28515625" style="25" customWidth="1"/>
    <col min="4098" max="4103" width="16" style="25" customWidth="1"/>
    <col min="4104" max="4352" width="9.140625" style="25"/>
    <col min="4353" max="4353" width="132.28515625" style="25" customWidth="1"/>
    <col min="4354" max="4359" width="16" style="25" customWidth="1"/>
    <col min="4360" max="4608" width="9.140625" style="25"/>
    <col min="4609" max="4609" width="132.28515625" style="25" customWidth="1"/>
    <col min="4610" max="4615" width="16" style="25" customWidth="1"/>
    <col min="4616" max="4864" width="9.140625" style="25"/>
    <col min="4865" max="4865" width="132.28515625" style="25" customWidth="1"/>
    <col min="4866" max="4871" width="16" style="25" customWidth="1"/>
    <col min="4872" max="5120" width="9.140625" style="25"/>
    <col min="5121" max="5121" width="132.28515625" style="25" customWidth="1"/>
    <col min="5122" max="5127" width="16" style="25" customWidth="1"/>
    <col min="5128" max="5376" width="9.140625" style="25"/>
    <col min="5377" max="5377" width="132.28515625" style="25" customWidth="1"/>
    <col min="5378" max="5383" width="16" style="25" customWidth="1"/>
    <col min="5384" max="5632" width="9.140625" style="25"/>
    <col min="5633" max="5633" width="132.28515625" style="25" customWidth="1"/>
    <col min="5634" max="5639" width="16" style="25" customWidth="1"/>
    <col min="5640" max="5888" width="9.140625" style="25"/>
    <col min="5889" max="5889" width="132.28515625" style="25" customWidth="1"/>
    <col min="5890" max="5895" width="16" style="25" customWidth="1"/>
    <col min="5896" max="6144" width="9.140625" style="25"/>
    <col min="6145" max="6145" width="132.28515625" style="25" customWidth="1"/>
    <col min="6146" max="6151" width="16" style="25" customWidth="1"/>
    <col min="6152" max="6400" width="9.140625" style="25"/>
    <col min="6401" max="6401" width="132.28515625" style="25" customWidth="1"/>
    <col min="6402" max="6407" width="16" style="25" customWidth="1"/>
    <col min="6408" max="6656" width="9.140625" style="25"/>
    <col min="6657" max="6657" width="132.28515625" style="25" customWidth="1"/>
    <col min="6658" max="6663" width="16" style="25" customWidth="1"/>
    <col min="6664" max="6912" width="9.140625" style="25"/>
    <col min="6913" max="6913" width="132.28515625" style="25" customWidth="1"/>
    <col min="6914" max="6919" width="16" style="25" customWidth="1"/>
    <col min="6920" max="7168" width="9.140625" style="25"/>
    <col min="7169" max="7169" width="132.28515625" style="25" customWidth="1"/>
    <col min="7170" max="7175" width="16" style="25" customWidth="1"/>
    <col min="7176" max="7424" width="9.140625" style="25"/>
    <col min="7425" max="7425" width="132.28515625" style="25" customWidth="1"/>
    <col min="7426" max="7431" width="16" style="25" customWidth="1"/>
    <col min="7432" max="7680" width="9.140625" style="25"/>
    <col min="7681" max="7681" width="132.28515625" style="25" customWidth="1"/>
    <col min="7682" max="7687" width="16" style="25" customWidth="1"/>
    <col min="7688" max="7936" width="9.140625" style="25"/>
    <col min="7937" max="7937" width="132.28515625" style="25" customWidth="1"/>
    <col min="7938" max="7943" width="16" style="25" customWidth="1"/>
    <col min="7944" max="8192" width="9.140625" style="25"/>
    <col min="8193" max="8193" width="132.28515625" style="25" customWidth="1"/>
    <col min="8194" max="8199" width="16" style="25" customWidth="1"/>
    <col min="8200" max="8448" width="9.140625" style="25"/>
    <col min="8449" max="8449" width="132.28515625" style="25" customWidth="1"/>
    <col min="8450" max="8455" width="16" style="25" customWidth="1"/>
    <col min="8456" max="8704" width="9.140625" style="25"/>
    <col min="8705" max="8705" width="132.28515625" style="25" customWidth="1"/>
    <col min="8706" max="8711" width="16" style="25" customWidth="1"/>
    <col min="8712" max="8960" width="9.140625" style="25"/>
    <col min="8961" max="8961" width="132.28515625" style="25" customWidth="1"/>
    <col min="8962" max="8967" width="16" style="25" customWidth="1"/>
    <col min="8968" max="9216" width="9.140625" style="25"/>
    <col min="9217" max="9217" width="132.28515625" style="25" customWidth="1"/>
    <col min="9218" max="9223" width="16" style="25" customWidth="1"/>
    <col min="9224" max="9472" width="9.140625" style="25"/>
    <col min="9473" max="9473" width="132.28515625" style="25" customWidth="1"/>
    <col min="9474" max="9479" width="16" style="25" customWidth="1"/>
    <col min="9480" max="9728" width="9.140625" style="25"/>
    <col min="9729" max="9729" width="132.28515625" style="25" customWidth="1"/>
    <col min="9730" max="9735" width="16" style="25" customWidth="1"/>
    <col min="9736" max="9984" width="9.140625" style="25"/>
    <col min="9985" max="9985" width="132.28515625" style="25" customWidth="1"/>
    <col min="9986" max="9991" width="16" style="25" customWidth="1"/>
    <col min="9992" max="10240" width="9.140625" style="25"/>
    <col min="10241" max="10241" width="132.28515625" style="25" customWidth="1"/>
    <col min="10242" max="10247" width="16" style="25" customWidth="1"/>
    <col min="10248" max="10496" width="9.140625" style="25"/>
    <col min="10497" max="10497" width="132.28515625" style="25" customWidth="1"/>
    <col min="10498" max="10503" width="16" style="25" customWidth="1"/>
    <col min="10504" max="10752" width="9.140625" style="25"/>
    <col min="10753" max="10753" width="132.28515625" style="25" customWidth="1"/>
    <col min="10754" max="10759" width="16" style="25" customWidth="1"/>
    <col min="10760" max="11008" width="9.140625" style="25"/>
    <col min="11009" max="11009" width="132.28515625" style="25" customWidth="1"/>
    <col min="11010" max="11015" width="16" style="25" customWidth="1"/>
    <col min="11016" max="11264" width="9.140625" style="25"/>
    <col min="11265" max="11265" width="132.28515625" style="25" customWidth="1"/>
    <col min="11266" max="11271" width="16" style="25" customWidth="1"/>
    <col min="11272" max="11520" width="9.140625" style="25"/>
    <col min="11521" max="11521" width="132.28515625" style="25" customWidth="1"/>
    <col min="11522" max="11527" width="16" style="25" customWidth="1"/>
    <col min="11528" max="11776" width="9.140625" style="25"/>
    <col min="11777" max="11777" width="132.28515625" style="25" customWidth="1"/>
    <col min="11778" max="11783" width="16" style="25" customWidth="1"/>
    <col min="11784" max="12032" width="9.140625" style="25"/>
    <col min="12033" max="12033" width="132.28515625" style="25" customWidth="1"/>
    <col min="12034" max="12039" width="16" style="25" customWidth="1"/>
    <col min="12040" max="12288" width="9.140625" style="25"/>
    <col min="12289" max="12289" width="132.28515625" style="25" customWidth="1"/>
    <col min="12290" max="12295" width="16" style="25" customWidth="1"/>
    <col min="12296" max="12544" width="9.140625" style="25"/>
    <col min="12545" max="12545" width="132.28515625" style="25" customWidth="1"/>
    <col min="12546" max="12551" width="16" style="25" customWidth="1"/>
    <col min="12552" max="12800" width="9.140625" style="25"/>
    <col min="12801" max="12801" width="132.28515625" style="25" customWidth="1"/>
    <col min="12802" max="12807" width="16" style="25" customWidth="1"/>
    <col min="12808" max="13056" width="9.140625" style="25"/>
    <col min="13057" max="13057" width="132.28515625" style="25" customWidth="1"/>
    <col min="13058" max="13063" width="16" style="25" customWidth="1"/>
    <col min="13064" max="13312" width="9.140625" style="25"/>
    <col min="13313" max="13313" width="132.28515625" style="25" customWidth="1"/>
    <col min="13314" max="13319" width="16" style="25" customWidth="1"/>
    <col min="13320" max="13568" width="9.140625" style="25"/>
    <col min="13569" max="13569" width="132.28515625" style="25" customWidth="1"/>
    <col min="13570" max="13575" width="16" style="25" customWidth="1"/>
    <col min="13576" max="13824" width="9.140625" style="25"/>
    <col min="13825" max="13825" width="132.28515625" style="25" customWidth="1"/>
    <col min="13826" max="13831" width="16" style="25" customWidth="1"/>
    <col min="13832" max="14080" width="9.140625" style="25"/>
    <col min="14081" max="14081" width="132.28515625" style="25" customWidth="1"/>
    <col min="14082" max="14087" width="16" style="25" customWidth="1"/>
    <col min="14088" max="14336" width="9.140625" style="25"/>
    <col min="14337" max="14337" width="132.28515625" style="25" customWidth="1"/>
    <col min="14338" max="14343" width="16" style="25" customWidth="1"/>
    <col min="14344" max="14592" width="9.140625" style="25"/>
    <col min="14593" max="14593" width="132.28515625" style="25" customWidth="1"/>
    <col min="14594" max="14599" width="16" style="25" customWidth="1"/>
    <col min="14600" max="14848" width="9.140625" style="25"/>
    <col min="14849" max="14849" width="132.28515625" style="25" customWidth="1"/>
    <col min="14850" max="14855" width="16" style="25" customWidth="1"/>
    <col min="14856" max="15104" width="9.140625" style="25"/>
    <col min="15105" max="15105" width="132.28515625" style="25" customWidth="1"/>
    <col min="15106" max="15111" width="16" style="25" customWidth="1"/>
    <col min="15112" max="15360" width="9.140625" style="25"/>
    <col min="15361" max="15361" width="132.28515625" style="25" customWidth="1"/>
    <col min="15362" max="15367" width="16" style="25" customWidth="1"/>
    <col min="15368" max="15616" width="9.140625" style="25"/>
    <col min="15617" max="15617" width="132.28515625" style="25" customWidth="1"/>
    <col min="15618" max="15623" width="16" style="25" customWidth="1"/>
    <col min="15624" max="15872" width="9.140625" style="25"/>
    <col min="15873" max="15873" width="132.28515625" style="25" customWidth="1"/>
    <col min="15874" max="15879" width="16" style="25" customWidth="1"/>
    <col min="15880" max="16128" width="9.140625" style="25"/>
    <col min="16129" max="16129" width="132.28515625" style="25" customWidth="1"/>
    <col min="16130" max="16135" width="16" style="25" customWidth="1"/>
    <col min="16136" max="16384" width="9.140625" style="25"/>
  </cols>
  <sheetData>
    <row r="1" spans="1:7" ht="43.5" customHeight="1">
      <c r="A1" s="1374" t="s">
        <v>1063</v>
      </c>
      <c r="B1" s="1374"/>
      <c r="C1" s="1374"/>
      <c r="D1" s="1374"/>
      <c r="E1" s="1374"/>
      <c r="F1" s="1374"/>
      <c r="G1" s="1374"/>
    </row>
    <row r="2" spans="1:7" ht="43.5" customHeight="1">
      <c r="A2" s="1374" t="s">
        <v>418</v>
      </c>
      <c r="B2" s="1374"/>
      <c r="C2" s="1374"/>
      <c r="D2" s="1374"/>
      <c r="E2" s="1374"/>
      <c r="F2" s="1374"/>
      <c r="G2" s="1374"/>
    </row>
    <row r="3" spans="1:7" ht="43.5" customHeight="1">
      <c r="A3" s="1374" t="s">
        <v>1226</v>
      </c>
      <c r="B3" s="1374"/>
      <c r="C3" s="1374"/>
      <c r="D3" s="1374"/>
      <c r="E3" s="1374"/>
      <c r="F3" s="1374"/>
      <c r="G3" s="1374"/>
    </row>
    <row r="4" spans="1:7" ht="43.5" customHeight="1">
      <c r="A4" s="1375" t="s">
        <v>1233</v>
      </c>
      <c r="B4" s="1375"/>
      <c r="C4" s="1375"/>
      <c r="D4" s="1375"/>
      <c r="E4" s="1375"/>
      <c r="F4" s="1375"/>
      <c r="G4" s="1375"/>
    </row>
    <row r="5" spans="1:7" ht="19.5" customHeight="1" thickBot="1">
      <c r="A5" s="1374"/>
      <c r="B5" s="1374"/>
      <c r="C5" s="1374"/>
      <c r="D5" s="1374"/>
      <c r="E5" s="1374"/>
      <c r="F5" s="1374"/>
      <c r="G5" s="1374"/>
    </row>
    <row r="6" spans="1:7" s="26" customFormat="1" ht="43.5" customHeight="1" thickTop="1" thickBot="1">
      <c r="A6" s="362" t="s">
        <v>291</v>
      </c>
      <c r="B6" s="64" t="s">
        <v>420</v>
      </c>
      <c r="C6" s="64" t="s">
        <v>1138</v>
      </c>
      <c r="D6" s="64" t="s">
        <v>1225</v>
      </c>
      <c r="E6" s="64" t="s">
        <v>1275</v>
      </c>
      <c r="F6" s="64" t="s">
        <v>1347</v>
      </c>
      <c r="G6" s="64" t="s">
        <v>2395</v>
      </c>
    </row>
    <row r="7" spans="1:7" ht="15" customHeight="1" thickTop="1" thickBot="1">
      <c r="A7" s="363"/>
      <c r="B7" s="454"/>
      <c r="C7" s="454"/>
      <c r="D7" s="454"/>
      <c r="E7" s="454"/>
      <c r="F7" s="454"/>
      <c r="G7" s="454"/>
    </row>
    <row r="8" spans="1:7" ht="24" customHeight="1" thickTop="1" thickBot="1">
      <c r="A8" s="27" t="s">
        <v>421</v>
      </c>
      <c r="B8" s="539">
        <v>27729.269307580173</v>
      </c>
      <c r="C8" s="539">
        <v>25775.026658892129</v>
      </c>
      <c r="D8" s="539">
        <v>31072.116518950439</v>
      </c>
      <c r="E8" s="539">
        <v>32074.706986880468</v>
      </c>
      <c r="F8" s="539">
        <v>33013.372062682218</v>
      </c>
      <c r="G8" s="539">
        <v>30899.420215743441</v>
      </c>
    </row>
    <row r="9" spans="1:7" s="67" customFormat="1" ht="21" customHeight="1" thickTop="1">
      <c r="A9" s="65" t="s">
        <v>8</v>
      </c>
      <c r="B9" s="540">
        <v>10274.846670553936</v>
      </c>
      <c r="C9" s="540">
        <v>7821.1680160349861</v>
      </c>
      <c r="D9" s="540">
        <v>10131.133562682215</v>
      </c>
      <c r="E9" s="540">
        <v>11070.934198250729</v>
      </c>
      <c r="F9" s="540">
        <v>7799.9771778425647</v>
      </c>
      <c r="G9" s="540">
        <v>6878.4163309037904</v>
      </c>
    </row>
    <row r="10" spans="1:7" s="67" customFormat="1" ht="21" customHeight="1">
      <c r="A10" s="65" t="s">
        <v>17</v>
      </c>
      <c r="B10" s="540">
        <v>3273.8517930029152</v>
      </c>
      <c r="C10" s="540">
        <v>2406.3963760932947</v>
      </c>
      <c r="D10" s="540">
        <v>3911.2666793002918</v>
      </c>
      <c r="E10" s="540">
        <v>4217.411137026239</v>
      </c>
      <c r="F10" s="540">
        <v>4604.1889591836734</v>
      </c>
      <c r="G10" s="540">
        <v>4459.5399883381924</v>
      </c>
    </row>
    <row r="11" spans="1:7" s="67" customFormat="1" ht="21" customHeight="1">
      <c r="A11" s="65" t="s">
        <v>26</v>
      </c>
      <c r="B11" s="540">
        <v>13548.98025510204</v>
      </c>
      <c r="C11" s="540">
        <v>14972.956125364432</v>
      </c>
      <c r="D11" s="540">
        <v>16492.589158892129</v>
      </c>
      <c r="E11" s="540">
        <v>16303.711959183674</v>
      </c>
      <c r="F11" s="540">
        <v>19518.691733236152</v>
      </c>
      <c r="G11" s="540">
        <v>18449.456046647229</v>
      </c>
    </row>
    <row r="12" spans="1:7" s="67" customFormat="1" ht="21" customHeight="1">
      <c r="A12" s="364" t="s">
        <v>422</v>
      </c>
      <c r="B12" s="540">
        <v>13666.903246355685</v>
      </c>
      <c r="C12" s="540">
        <v>14949.815327988339</v>
      </c>
      <c r="D12" s="540">
        <v>16513.988807580175</v>
      </c>
      <c r="E12" s="540">
        <v>16229.519934402333</v>
      </c>
      <c r="F12" s="540">
        <v>19460.123790087466</v>
      </c>
      <c r="G12" s="540">
        <v>18324.573597667637</v>
      </c>
    </row>
    <row r="13" spans="1:7" s="67" customFormat="1" ht="21" customHeight="1">
      <c r="A13" s="364" t="s">
        <v>423</v>
      </c>
      <c r="B13" s="540">
        <v>13626.903246355685</v>
      </c>
      <c r="C13" s="540">
        <v>14949.815327988339</v>
      </c>
      <c r="D13" s="540">
        <v>16513.988807580175</v>
      </c>
      <c r="E13" s="540">
        <v>16180.189030612244</v>
      </c>
      <c r="F13" s="540">
        <v>19421.755309037901</v>
      </c>
      <c r="G13" s="540">
        <v>18265.09756851312</v>
      </c>
    </row>
    <row r="14" spans="1:7" s="67" customFormat="1" ht="21" customHeight="1">
      <c r="A14" s="364" t="s">
        <v>424</v>
      </c>
      <c r="B14" s="540">
        <v>40</v>
      </c>
      <c r="C14" s="540">
        <v>0</v>
      </c>
      <c r="D14" s="540">
        <v>0</v>
      </c>
      <c r="E14" s="540">
        <v>49.330903790087469</v>
      </c>
      <c r="F14" s="540">
        <v>38.368481049562682</v>
      </c>
      <c r="G14" s="540">
        <v>59.476029154518947</v>
      </c>
    </row>
    <row r="15" spans="1:7" s="67" customFormat="1" ht="21" customHeight="1">
      <c r="A15" s="364" t="s">
        <v>425</v>
      </c>
      <c r="B15" s="540">
        <v>18.171858600583089</v>
      </c>
      <c r="C15" s="540">
        <v>1.6645670553935858</v>
      </c>
      <c r="D15" s="540">
        <v>0</v>
      </c>
      <c r="E15" s="540">
        <v>3.2398323615160347</v>
      </c>
      <c r="F15" s="540">
        <v>4.3978760932944612</v>
      </c>
      <c r="G15" s="540">
        <v>4.2225932944606415</v>
      </c>
    </row>
    <row r="16" spans="1:7" s="67" customFormat="1" ht="21" customHeight="1">
      <c r="A16" s="364" t="s">
        <v>426</v>
      </c>
      <c r="B16" s="540">
        <v>18.171858600583089</v>
      </c>
      <c r="C16" s="540">
        <v>1.6645670553935858</v>
      </c>
      <c r="D16" s="540">
        <v>0</v>
      </c>
      <c r="E16" s="540">
        <v>3.2398323615160347</v>
      </c>
      <c r="F16" s="540">
        <v>4.3978760932944612</v>
      </c>
      <c r="G16" s="540">
        <v>4.2225932944606415</v>
      </c>
    </row>
    <row r="17" spans="1:7" s="67" customFormat="1" ht="21" customHeight="1">
      <c r="A17" s="364" t="s">
        <v>427</v>
      </c>
      <c r="B17" s="540">
        <v>0</v>
      </c>
      <c r="C17" s="540">
        <v>0</v>
      </c>
      <c r="D17" s="540">
        <v>0</v>
      </c>
      <c r="E17" s="540">
        <v>0</v>
      </c>
      <c r="F17" s="540">
        <v>0</v>
      </c>
      <c r="G17" s="540">
        <v>0</v>
      </c>
    </row>
    <row r="18" spans="1:7" s="67" customFormat="1" ht="21" customHeight="1">
      <c r="A18" s="364" t="s">
        <v>428</v>
      </c>
      <c r="B18" s="540">
        <v>1.5901574344023321</v>
      </c>
      <c r="C18" s="540">
        <v>40.937185131195335</v>
      </c>
      <c r="D18" s="540">
        <v>40</v>
      </c>
      <c r="E18" s="540">
        <v>40</v>
      </c>
      <c r="F18" s="540">
        <v>42.789494169096209</v>
      </c>
      <c r="G18" s="540">
        <v>51.304521865889214</v>
      </c>
    </row>
    <row r="19" spans="1:7" s="67" customFormat="1" ht="21" customHeight="1">
      <c r="A19" s="364" t="s">
        <v>429</v>
      </c>
      <c r="B19" s="540">
        <v>1.5901574344023321</v>
      </c>
      <c r="C19" s="540">
        <v>0.93718513119533531</v>
      </c>
      <c r="D19" s="540">
        <v>0</v>
      </c>
      <c r="E19" s="540">
        <v>0</v>
      </c>
      <c r="F19" s="540">
        <v>2.7894941690962103</v>
      </c>
      <c r="G19" s="540">
        <v>11.304521865889212</v>
      </c>
    </row>
    <row r="20" spans="1:7" s="67" customFormat="1" ht="21" customHeight="1">
      <c r="A20" s="364" t="s">
        <v>430</v>
      </c>
      <c r="B20" s="540">
        <v>0</v>
      </c>
      <c r="C20" s="540">
        <v>40</v>
      </c>
      <c r="D20" s="540">
        <v>40</v>
      </c>
      <c r="E20" s="540">
        <v>40</v>
      </c>
      <c r="F20" s="540">
        <v>40</v>
      </c>
      <c r="G20" s="540">
        <v>40</v>
      </c>
    </row>
    <row r="21" spans="1:7" s="67" customFormat="1" ht="21" customHeight="1">
      <c r="A21" s="364" t="s">
        <v>39</v>
      </c>
      <c r="B21" s="540">
        <v>145.05181486880466</v>
      </c>
      <c r="C21" s="540">
        <v>144.45472157434403</v>
      </c>
      <c r="D21" s="540">
        <v>133.17950145772596</v>
      </c>
      <c r="E21" s="540">
        <v>101.73938775510203</v>
      </c>
      <c r="F21" s="540">
        <v>132.01553206997085</v>
      </c>
      <c r="G21" s="540">
        <v>132.83052040816327</v>
      </c>
    </row>
    <row r="22" spans="1:7" s="67" customFormat="1" ht="21" customHeight="1">
      <c r="A22" s="364" t="s">
        <v>431</v>
      </c>
      <c r="B22" s="540">
        <v>-282.7368221574344</v>
      </c>
      <c r="C22" s="540">
        <v>-163.91567638483966</v>
      </c>
      <c r="D22" s="540">
        <v>-194.57915014577259</v>
      </c>
      <c r="E22" s="540">
        <v>-70.787195335276962</v>
      </c>
      <c r="F22" s="540">
        <v>-120.63495918367346</v>
      </c>
      <c r="G22" s="540">
        <v>-63.475186588921289</v>
      </c>
    </row>
    <row r="23" spans="1:7" s="67" customFormat="1" ht="21" customHeight="1">
      <c r="A23" s="65" t="s">
        <v>57</v>
      </c>
      <c r="B23" s="540">
        <v>40.548381924198253</v>
      </c>
      <c r="C23" s="540">
        <v>38.1019416909621</v>
      </c>
      <c r="D23" s="540">
        <v>62.067841107871722</v>
      </c>
      <c r="E23" s="540">
        <v>36.763225947521867</v>
      </c>
      <c r="F23" s="540">
        <v>105.28448979591836</v>
      </c>
      <c r="G23" s="540">
        <v>74.267134110787168</v>
      </c>
    </row>
    <row r="24" spans="1:7" s="67" customFormat="1" ht="21" customHeight="1">
      <c r="A24" s="65" t="s">
        <v>63</v>
      </c>
      <c r="B24" s="540">
        <v>1.3119533527696792E-3</v>
      </c>
      <c r="C24" s="540">
        <v>5.8309037900874635E-4</v>
      </c>
      <c r="D24" s="540">
        <v>5.8309037900874635E-4</v>
      </c>
      <c r="E24" s="540">
        <v>5.8309037900874635E-4</v>
      </c>
      <c r="F24" s="540">
        <v>4.3731778425655976E-4</v>
      </c>
      <c r="G24" s="540">
        <v>1.4577259475218659E-4</v>
      </c>
    </row>
    <row r="25" spans="1:7" s="67" customFormat="1" ht="21" customHeight="1">
      <c r="A25" s="65" t="s">
        <v>432</v>
      </c>
      <c r="B25" s="540">
        <v>39.918349854227401</v>
      </c>
      <c r="C25" s="540">
        <v>39.925800291545187</v>
      </c>
      <c r="D25" s="540">
        <v>39.933249271137029</v>
      </c>
      <c r="E25" s="540">
        <v>15.860000000000001</v>
      </c>
      <c r="F25" s="540">
        <v>598.57999999999993</v>
      </c>
      <c r="G25" s="540">
        <v>675.24599999999987</v>
      </c>
    </row>
    <row r="26" spans="1:7" s="67" customFormat="1" ht="21" customHeight="1">
      <c r="A26" s="65" t="s">
        <v>74</v>
      </c>
      <c r="B26" s="540">
        <v>292.63467784256562</v>
      </c>
      <c r="C26" s="540">
        <v>288.36783381924198</v>
      </c>
      <c r="D26" s="540">
        <v>261.85402040816331</v>
      </c>
      <c r="E26" s="540">
        <v>252.09141107871721</v>
      </c>
      <c r="F26" s="540">
        <v>219.5837390670554</v>
      </c>
      <c r="G26" s="540">
        <v>203.5030218658892</v>
      </c>
    </row>
    <row r="27" spans="1:7" s="67" customFormat="1" ht="21" customHeight="1">
      <c r="A27" s="65" t="s">
        <v>433</v>
      </c>
      <c r="B27" s="540">
        <v>258.4878673469388</v>
      </c>
      <c r="C27" s="540">
        <v>208.10998250728863</v>
      </c>
      <c r="D27" s="540">
        <v>173.27142419825071</v>
      </c>
      <c r="E27" s="540">
        <v>177.934472303207</v>
      </c>
      <c r="F27" s="540">
        <v>167.06552623906705</v>
      </c>
      <c r="G27" s="540">
        <v>158.99154810495625</v>
      </c>
    </row>
    <row r="28" spans="1:7" s="68" customFormat="1" ht="43.5" customHeight="1" thickBot="1">
      <c r="A28" s="365" t="s">
        <v>1341</v>
      </c>
      <c r="B28" s="541">
        <v>0</v>
      </c>
      <c r="C28" s="541">
        <v>0</v>
      </c>
      <c r="D28" s="541">
        <v>0</v>
      </c>
      <c r="E28" s="541">
        <v>0</v>
      </c>
      <c r="F28" s="541">
        <v>0</v>
      </c>
      <c r="G28" s="541">
        <v>0</v>
      </c>
    </row>
    <row r="29" spans="1:7" ht="24" customHeight="1" thickTop="1" thickBot="1">
      <c r="A29" s="27" t="s">
        <v>434</v>
      </c>
      <c r="B29" s="539">
        <v>13854.077599125365</v>
      </c>
      <c r="C29" s="539">
        <v>11699.723836734693</v>
      </c>
      <c r="D29" s="539">
        <v>16832.879129737608</v>
      </c>
      <c r="E29" s="539">
        <v>17812.058186588922</v>
      </c>
      <c r="F29" s="539">
        <v>18683.466188046648</v>
      </c>
      <c r="G29" s="539">
        <v>16519.911567055395</v>
      </c>
    </row>
    <row r="30" spans="1:7" s="67" customFormat="1" ht="21" customHeight="1" thickTop="1">
      <c r="A30" s="65" t="s">
        <v>435</v>
      </c>
      <c r="B30" s="540">
        <v>8695.9294752186597</v>
      </c>
      <c r="C30" s="540">
        <v>9087.8203250728857</v>
      </c>
      <c r="D30" s="540">
        <v>11615.95882069971</v>
      </c>
      <c r="E30" s="540">
        <v>9848.8375743440247</v>
      </c>
      <c r="F30" s="540">
        <v>9883.8731938775509</v>
      </c>
      <c r="G30" s="540">
        <v>9345.5162026239068</v>
      </c>
    </row>
    <row r="31" spans="1:7" s="67" customFormat="1" ht="21" customHeight="1">
      <c r="A31" s="364" t="s">
        <v>436</v>
      </c>
      <c r="B31" s="540">
        <v>4587.5419941690961</v>
      </c>
      <c r="C31" s="540">
        <v>3993.8234620991252</v>
      </c>
      <c r="D31" s="540">
        <v>7040.5375524781348</v>
      </c>
      <c r="E31" s="540">
        <v>5613.4865889212824</v>
      </c>
      <c r="F31" s="540">
        <v>5790.1726180758014</v>
      </c>
      <c r="G31" s="540">
        <v>5080.3217915451896</v>
      </c>
    </row>
    <row r="32" spans="1:7" s="67" customFormat="1" ht="21" customHeight="1">
      <c r="A32" s="364" t="s">
        <v>437</v>
      </c>
      <c r="B32" s="540">
        <v>2680.6442376093296</v>
      </c>
      <c r="C32" s="540">
        <v>3299.6243279883383</v>
      </c>
      <c r="D32" s="540">
        <v>3313.9724402332363</v>
      </c>
      <c r="E32" s="540">
        <v>3114.7504533527695</v>
      </c>
      <c r="F32" s="540">
        <v>2885.9167172011662</v>
      </c>
      <c r="G32" s="540">
        <v>2574.9295597667642</v>
      </c>
    </row>
    <row r="33" spans="1:7" s="67" customFormat="1" ht="21" customHeight="1">
      <c r="A33" s="364" t="s">
        <v>438</v>
      </c>
      <c r="B33" s="540">
        <v>906.21599271137029</v>
      </c>
      <c r="C33" s="540">
        <v>921.71675655976685</v>
      </c>
      <c r="D33" s="540">
        <v>413.74901166180757</v>
      </c>
      <c r="E33" s="540">
        <v>552.48586880466473</v>
      </c>
      <c r="F33" s="540">
        <v>575.72343294460643</v>
      </c>
      <c r="G33" s="540">
        <v>1019.8289446064139</v>
      </c>
    </row>
    <row r="34" spans="1:7" s="67" customFormat="1" ht="21" customHeight="1">
      <c r="A34" s="364" t="s">
        <v>439</v>
      </c>
      <c r="B34" s="540">
        <v>514.43728279883373</v>
      </c>
      <c r="C34" s="540">
        <v>866.81534693877552</v>
      </c>
      <c r="D34" s="540">
        <v>843.97840962099121</v>
      </c>
      <c r="E34" s="540">
        <v>565.21506997084543</v>
      </c>
      <c r="F34" s="540">
        <v>630.5154868804666</v>
      </c>
      <c r="G34" s="540">
        <v>668.15200437317787</v>
      </c>
    </row>
    <row r="35" spans="1:7" s="67" customFormat="1" ht="21" customHeight="1">
      <c r="A35" s="364" t="s">
        <v>440</v>
      </c>
      <c r="B35" s="540">
        <v>0</v>
      </c>
      <c r="C35" s="540">
        <v>0</v>
      </c>
      <c r="D35" s="540">
        <v>0</v>
      </c>
      <c r="E35" s="540">
        <v>0</v>
      </c>
      <c r="F35" s="540">
        <v>0</v>
      </c>
      <c r="G35" s="540">
        <v>0</v>
      </c>
    </row>
    <row r="36" spans="1:7" s="67" customFormat="1" ht="21" customHeight="1">
      <c r="A36" s="364" t="s">
        <v>441</v>
      </c>
      <c r="B36" s="540">
        <v>7.0899679300291547</v>
      </c>
      <c r="C36" s="540">
        <v>5.8404314868804663</v>
      </c>
      <c r="D36" s="540">
        <v>3.7214067055393585</v>
      </c>
      <c r="E36" s="540">
        <v>2.8995932944606411</v>
      </c>
      <c r="F36" s="540">
        <v>1.5449387755102042</v>
      </c>
      <c r="G36" s="540">
        <v>2.283902332361516</v>
      </c>
    </row>
    <row r="37" spans="1:7" s="67" customFormat="1" ht="21" customHeight="1">
      <c r="A37" s="65" t="s">
        <v>442</v>
      </c>
      <c r="B37" s="540">
        <v>0</v>
      </c>
      <c r="C37" s="540">
        <v>0</v>
      </c>
      <c r="D37" s="540">
        <v>0.41781195335276966</v>
      </c>
      <c r="E37" s="540">
        <v>0</v>
      </c>
      <c r="F37" s="540">
        <v>0</v>
      </c>
      <c r="G37" s="540">
        <v>0</v>
      </c>
    </row>
    <row r="38" spans="1:7" s="67" customFormat="1" ht="21" customHeight="1">
      <c r="A38" s="65" t="s">
        <v>443</v>
      </c>
      <c r="B38" s="540">
        <v>4159.9189489795917</v>
      </c>
      <c r="C38" s="540">
        <v>1570.3158892128281</v>
      </c>
      <c r="D38" s="540">
        <v>4209.2077405247819</v>
      </c>
      <c r="E38" s="540">
        <v>6937.0186005830901</v>
      </c>
      <c r="F38" s="540">
        <v>7840.1572303207004</v>
      </c>
      <c r="G38" s="540">
        <v>6446.8638527696794</v>
      </c>
    </row>
    <row r="39" spans="1:7" s="67" customFormat="1" ht="21" customHeight="1">
      <c r="A39" s="65" t="s">
        <v>444</v>
      </c>
      <c r="B39" s="540">
        <v>465.89410641399417</v>
      </c>
      <c r="C39" s="540">
        <v>506.93705393586004</v>
      </c>
      <c r="D39" s="540">
        <v>483.27844023323615</v>
      </c>
      <c r="E39" s="540">
        <v>471.94659037900874</v>
      </c>
      <c r="F39" s="540">
        <v>454.90841253644317</v>
      </c>
      <c r="G39" s="540">
        <v>382.90783819241983</v>
      </c>
    </row>
    <row r="40" spans="1:7" s="67" customFormat="1" ht="21" customHeight="1">
      <c r="A40" s="65" t="s">
        <v>126</v>
      </c>
      <c r="B40" s="540">
        <v>532.3350685131195</v>
      </c>
      <c r="C40" s="540">
        <v>534.65056851311954</v>
      </c>
      <c r="D40" s="540">
        <v>524.01631632653061</v>
      </c>
      <c r="E40" s="540">
        <v>554.25542128279881</v>
      </c>
      <c r="F40" s="540">
        <v>504.52735131195334</v>
      </c>
      <c r="G40" s="540">
        <v>344.62367346938771</v>
      </c>
    </row>
    <row r="41" spans="1:7" s="67" customFormat="1" ht="21" customHeight="1">
      <c r="A41" s="65" t="s">
        <v>132</v>
      </c>
      <c r="B41" s="540">
        <v>0</v>
      </c>
      <c r="C41" s="540">
        <v>0</v>
      </c>
      <c r="D41" s="540">
        <v>0</v>
      </c>
      <c r="E41" s="540">
        <v>0</v>
      </c>
      <c r="F41" s="540">
        <v>0</v>
      </c>
      <c r="G41" s="540">
        <v>0</v>
      </c>
    </row>
    <row r="42" spans="1:7" s="67" customFormat="1" ht="21" customHeight="1">
      <c r="A42" s="65" t="s">
        <v>445</v>
      </c>
      <c r="B42" s="540">
        <v>0</v>
      </c>
      <c r="C42" s="540">
        <v>0</v>
      </c>
      <c r="D42" s="540">
        <v>0</v>
      </c>
      <c r="E42" s="540">
        <v>0</v>
      </c>
      <c r="F42" s="540">
        <v>0</v>
      </c>
      <c r="G42" s="540">
        <v>0</v>
      </c>
    </row>
    <row r="43" spans="1:7" s="68" customFormat="1" ht="43.5" customHeight="1" thickBot="1">
      <c r="A43" s="365" t="s">
        <v>108</v>
      </c>
      <c r="B43" s="541">
        <v>0</v>
      </c>
      <c r="C43" s="541">
        <v>0</v>
      </c>
      <c r="D43" s="541">
        <v>0</v>
      </c>
      <c r="E43" s="541">
        <v>0</v>
      </c>
      <c r="F43" s="541">
        <v>0</v>
      </c>
      <c r="G43" s="541">
        <v>0</v>
      </c>
    </row>
    <row r="44" spans="1:7" ht="24" customHeight="1" thickTop="1" thickBot="1">
      <c r="A44" s="27" t="s">
        <v>446</v>
      </c>
      <c r="B44" s="539">
        <v>13875.191708454809</v>
      </c>
      <c r="C44" s="539">
        <v>14075.302822157433</v>
      </c>
      <c r="D44" s="539">
        <v>14239.237469387755</v>
      </c>
      <c r="E44" s="539">
        <v>14262.648798833819</v>
      </c>
      <c r="F44" s="539">
        <v>14329.905874635568</v>
      </c>
      <c r="G44" s="539">
        <v>14379.508648688046</v>
      </c>
    </row>
    <row r="45" spans="1:7" s="67" customFormat="1" ht="21" customHeight="1" thickTop="1">
      <c r="A45" s="65" t="s">
        <v>147</v>
      </c>
      <c r="B45" s="540">
        <v>13919.82748542274</v>
      </c>
      <c r="C45" s="540">
        <v>13919.82748542274</v>
      </c>
      <c r="D45" s="540">
        <v>13919.82748542274</v>
      </c>
      <c r="E45" s="540">
        <v>13919.82748542274</v>
      </c>
      <c r="F45" s="540">
        <v>13919.82748542274</v>
      </c>
      <c r="G45" s="540">
        <v>13919.82748542274</v>
      </c>
    </row>
    <row r="46" spans="1:7" s="67" customFormat="1" ht="21" customHeight="1">
      <c r="A46" s="65" t="s">
        <v>151</v>
      </c>
      <c r="B46" s="540">
        <v>0</v>
      </c>
      <c r="C46" s="540">
        <v>0</v>
      </c>
      <c r="D46" s="540">
        <v>0</v>
      </c>
      <c r="E46" s="540">
        <v>0</v>
      </c>
      <c r="F46" s="540">
        <v>0</v>
      </c>
      <c r="G46" s="540">
        <v>0</v>
      </c>
    </row>
    <row r="47" spans="1:7" s="67" customFormat="1" ht="21" customHeight="1">
      <c r="A47" s="65" t="s">
        <v>155</v>
      </c>
      <c r="B47" s="540">
        <v>0</v>
      </c>
      <c r="C47" s="540">
        <v>0</v>
      </c>
      <c r="D47" s="540">
        <v>0</v>
      </c>
      <c r="E47" s="540">
        <v>0</v>
      </c>
      <c r="F47" s="540">
        <v>0</v>
      </c>
      <c r="G47" s="540">
        <v>0</v>
      </c>
    </row>
    <row r="48" spans="1:7" s="67" customFormat="1" ht="21" customHeight="1">
      <c r="A48" s="65" t="s">
        <v>447</v>
      </c>
      <c r="B48" s="540">
        <v>1693.0408877551022</v>
      </c>
      <c r="C48" s="540">
        <v>1712.2725583090378</v>
      </c>
      <c r="D48" s="540">
        <v>1732.283670553936</v>
      </c>
      <c r="E48" s="540">
        <v>1748.6771341107874</v>
      </c>
      <c r="F48" s="540">
        <v>1751.0182667638485</v>
      </c>
      <c r="G48" s="540">
        <v>1757.7439752186588</v>
      </c>
    </row>
    <row r="49" spans="1:7" s="67" customFormat="1" ht="21" customHeight="1">
      <c r="A49" s="65" t="s">
        <v>161</v>
      </c>
      <c r="B49" s="540">
        <v>-1737.676664723032</v>
      </c>
      <c r="C49" s="540">
        <v>-1556.7972215743439</v>
      </c>
      <c r="D49" s="540">
        <v>-1412.8736865889214</v>
      </c>
      <c r="E49" s="540">
        <v>-1405.8558206997084</v>
      </c>
      <c r="F49" s="540">
        <v>-1340.9398775510203</v>
      </c>
      <c r="G49" s="540">
        <v>-1298.0628119533528</v>
      </c>
    </row>
    <row r="50" spans="1:7" s="67" customFormat="1" ht="21" customHeight="1">
      <c r="A50" s="364" t="s">
        <v>448</v>
      </c>
      <c r="B50" s="540">
        <v>-1929.9933717201166</v>
      </c>
      <c r="C50" s="540">
        <v>-1756.908335276968</v>
      </c>
      <c r="D50" s="540">
        <v>-1576.8083279883383</v>
      </c>
      <c r="E50" s="540">
        <v>-1429.2671501457728</v>
      </c>
      <c r="F50" s="540">
        <v>-1408.1969533527695</v>
      </c>
      <c r="G50" s="540">
        <v>-1347.665583090379</v>
      </c>
    </row>
    <row r="51" spans="1:7" s="68" customFormat="1" ht="40.5" customHeight="1" thickBot="1">
      <c r="A51" s="366" t="s">
        <v>449</v>
      </c>
      <c r="B51" s="541">
        <v>192.31670699708457</v>
      </c>
      <c r="C51" s="541">
        <v>200.1111137026239</v>
      </c>
      <c r="D51" s="541">
        <v>163.9346413994169</v>
      </c>
      <c r="E51" s="541">
        <v>23.411329446064141</v>
      </c>
      <c r="F51" s="541">
        <v>67.257075801749266</v>
      </c>
      <c r="G51" s="541">
        <v>49.602771137026238</v>
      </c>
    </row>
    <row r="52" spans="1:7" ht="24" customHeight="1" thickTop="1" thickBot="1">
      <c r="A52" s="27" t="s">
        <v>450</v>
      </c>
      <c r="B52" s="539">
        <v>27729.269307580173</v>
      </c>
      <c r="C52" s="539">
        <v>25775.026658892129</v>
      </c>
      <c r="D52" s="539">
        <v>31072.116599125366</v>
      </c>
      <c r="E52" s="539">
        <v>32074.706985422741</v>
      </c>
      <c r="F52" s="539">
        <v>33013.372062682218</v>
      </c>
      <c r="G52" s="539">
        <v>30899.420215743441</v>
      </c>
    </row>
    <row r="53" spans="1:7" s="67" customFormat="1" ht="24" customHeight="1" thickTop="1">
      <c r="A53" s="65" t="s">
        <v>451</v>
      </c>
      <c r="B53" s="540">
        <v>5521.5648833819241</v>
      </c>
      <c r="C53" s="540">
        <v>9116.4271953352782</v>
      </c>
      <c r="D53" s="540">
        <v>13102.854435860059</v>
      </c>
      <c r="E53" s="540">
        <v>13075.084602040817</v>
      </c>
      <c r="F53" s="540">
        <v>7695.4607317784257</v>
      </c>
      <c r="G53" s="540">
        <v>5489.3034533527698</v>
      </c>
    </row>
    <row r="54" spans="1:7" s="68" customFormat="1" ht="21" customHeight="1">
      <c r="A54" s="366" t="s">
        <v>452</v>
      </c>
      <c r="B54" s="541">
        <v>0</v>
      </c>
      <c r="C54" s="541">
        <v>177.21454956268221</v>
      </c>
      <c r="D54" s="541">
        <v>0</v>
      </c>
      <c r="E54" s="541">
        <v>146.48986005830903</v>
      </c>
      <c r="F54" s="541">
        <v>51.107960641399409</v>
      </c>
      <c r="G54" s="541">
        <v>0</v>
      </c>
    </row>
    <row r="55" spans="1:7" s="68" customFormat="1" ht="21" customHeight="1">
      <c r="A55" s="366" t="s">
        <v>453</v>
      </c>
      <c r="B55" s="541">
        <v>5521.5648833819241</v>
      </c>
      <c r="C55" s="541">
        <v>8939.2126457725954</v>
      </c>
      <c r="D55" s="541">
        <v>13102.854435860059</v>
      </c>
      <c r="E55" s="541">
        <v>12928.594741982508</v>
      </c>
      <c r="F55" s="541">
        <v>7644.3527711370261</v>
      </c>
      <c r="G55" s="541">
        <v>5489.3034533527698</v>
      </c>
    </row>
    <row r="56" spans="1:7" s="68" customFormat="1" ht="21" customHeight="1">
      <c r="A56" s="366" t="s">
        <v>454</v>
      </c>
      <c r="B56" s="541">
        <v>0</v>
      </c>
      <c r="C56" s="541">
        <v>0</v>
      </c>
      <c r="D56" s="541">
        <v>0</v>
      </c>
      <c r="E56" s="541">
        <v>0</v>
      </c>
      <c r="F56" s="541">
        <v>0</v>
      </c>
      <c r="G56" s="541">
        <v>0</v>
      </c>
    </row>
    <row r="57" spans="1:7" s="68" customFormat="1" ht="21" customHeight="1">
      <c r="A57" s="366" t="s">
        <v>455</v>
      </c>
      <c r="B57" s="541">
        <v>0</v>
      </c>
      <c r="C57" s="541">
        <v>0</v>
      </c>
      <c r="D57" s="541">
        <v>0</v>
      </c>
      <c r="E57" s="541">
        <v>0</v>
      </c>
      <c r="F57" s="541">
        <v>0</v>
      </c>
      <c r="G57" s="541">
        <v>0</v>
      </c>
    </row>
    <row r="58" spans="1:7" s="68" customFormat="1" ht="21" customHeight="1">
      <c r="A58" s="366" t="s">
        <v>456</v>
      </c>
      <c r="B58" s="541">
        <v>0</v>
      </c>
      <c r="C58" s="541">
        <v>0</v>
      </c>
      <c r="D58" s="541">
        <v>0</v>
      </c>
      <c r="E58" s="541">
        <v>0</v>
      </c>
      <c r="F58" s="541">
        <v>0</v>
      </c>
      <c r="G58" s="541">
        <v>0</v>
      </c>
    </row>
    <row r="59" spans="1:7" s="68" customFormat="1" ht="61.5" customHeight="1" thickBot="1">
      <c r="A59" s="365" t="s">
        <v>457</v>
      </c>
      <c r="B59" s="541">
        <v>153188.30656851313</v>
      </c>
      <c r="C59" s="541">
        <v>146316.4476122449</v>
      </c>
      <c r="D59" s="541">
        <v>143483.15467930029</v>
      </c>
      <c r="E59" s="541">
        <v>155286.18986734695</v>
      </c>
      <c r="F59" s="541">
        <v>146341.85150291544</v>
      </c>
      <c r="G59" s="541">
        <v>159372.7587638484</v>
      </c>
    </row>
    <row r="60" spans="1:7" ht="31.5" customHeight="1" thickTop="1" thickBot="1">
      <c r="A60" s="367" t="s">
        <v>458</v>
      </c>
      <c r="B60" s="539"/>
      <c r="C60" s="539"/>
      <c r="D60" s="539"/>
      <c r="E60" s="539"/>
      <c r="F60" s="539"/>
      <c r="G60" s="539"/>
    </row>
    <row r="61" spans="1:7" ht="30" customHeight="1" thickTop="1">
      <c r="A61" s="29" t="s">
        <v>459</v>
      </c>
      <c r="B61" s="542">
        <v>1291.0184067055393</v>
      </c>
      <c r="C61" s="542">
        <v>1257.5262653061225</v>
      </c>
      <c r="D61" s="542">
        <v>1331.6050670553936</v>
      </c>
      <c r="E61" s="542">
        <v>1204.5862944606415</v>
      </c>
      <c r="F61" s="542">
        <v>1306.097252186589</v>
      </c>
      <c r="G61" s="542">
        <v>1178.6516282798834</v>
      </c>
    </row>
    <row r="62" spans="1:7" ht="21" customHeight="1">
      <c r="A62" s="31" t="s">
        <v>460</v>
      </c>
      <c r="B62" s="542">
        <v>-81.972951895043721</v>
      </c>
      <c r="C62" s="542">
        <v>-51.925295918367347</v>
      </c>
      <c r="D62" s="542">
        <v>-77.920944606413997</v>
      </c>
      <c r="E62" s="542">
        <v>-82.17188192419826</v>
      </c>
      <c r="F62" s="542">
        <v>-81.226870262390662</v>
      </c>
      <c r="G62" s="542">
        <v>-168.66949125364431</v>
      </c>
    </row>
    <row r="63" spans="1:7" ht="21.75" customHeight="1">
      <c r="A63" s="368" t="s">
        <v>461</v>
      </c>
      <c r="B63" s="542">
        <v>1209.0454548104958</v>
      </c>
      <c r="C63" s="542">
        <v>1205.6009693877552</v>
      </c>
      <c r="D63" s="542">
        <v>1253.6841224489797</v>
      </c>
      <c r="E63" s="542">
        <v>1122.4144125364433</v>
      </c>
      <c r="F63" s="542">
        <v>1224.8703819241982</v>
      </c>
      <c r="G63" s="542">
        <v>1009.9821370262391</v>
      </c>
    </row>
    <row r="64" spans="1:7">
      <c r="A64" s="29" t="s">
        <v>462</v>
      </c>
      <c r="B64" s="542">
        <v>1133.3390860058309</v>
      </c>
      <c r="C64" s="542">
        <v>865.46482215743436</v>
      </c>
      <c r="D64" s="542">
        <v>818.93632798833823</v>
      </c>
      <c r="E64" s="542">
        <v>1001.8686516034985</v>
      </c>
      <c r="F64" s="542">
        <v>1089.4476501457725</v>
      </c>
      <c r="G64" s="542">
        <v>1364.973889212828</v>
      </c>
    </row>
    <row r="65" spans="1:7">
      <c r="A65" s="31" t="s">
        <v>463</v>
      </c>
      <c r="B65" s="542">
        <v>-200.72611078717205</v>
      </c>
      <c r="C65" s="542">
        <v>-117.80217638483965</v>
      </c>
      <c r="D65" s="542">
        <v>-120.34162244897959</v>
      </c>
      <c r="E65" s="542">
        <v>-455.49084548104963</v>
      </c>
      <c r="F65" s="542">
        <v>-474.40149854227406</v>
      </c>
      <c r="G65" s="542">
        <v>-622.52236880466478</v>
      </c>
    </row>
    <row r="66" spans="1:7">
      <c r="A66" s="30" t="s">
        <v>464</v>
      </c>
      <c r="B66" s="542">
        <v>2141.6584300291547</v>
      </c>
      <c r="C66" s="542">
        <v>1953.2636151603499</v>
      </c>
      <c r="D66" s="542">
        <v>1952.2788279883382</v>
      </c>
      <c r="E66" s="542">
        <v>1668.7922186588921</v>
      </c>
      <c r="F66" s="542">
        <v>1839.9165335276966</v>
      </c>
      <c r="G66" s="542">
        <v>1752.4336574344024</v>
      </c>
    </row>
    <row r="67" spans="1:7">
      <c r="A67" s="29" t="s">
        <v>465</v>
      </c>
      <c r="B67" s="542">
        <v>68.249810495626832</v>
      </c>
      <c r="C67" s="542">
        <v>214.60968658892128</v>
      </c>
      <c r="D67" s="542">
        <v>234.01960787172013</v>
      </c>
      <c r="E67" s="542">
        <v>187.84402040816326</v>
      </c>
      <c r="F67" s="542">
        <v>310.24438775510203</v>
      </c>
      <c r="G67" s="542">
        <v>384.2064795918368</v>
      </c>
    </row>
    <row r="68" spans="1:7">
      <c r="A68" s="29" t="s">
        <v>466</v>
      </c>
      <c r="B68" s="542">
        <v>-149.92470262390668</v>
      </c>
      <c r="C68" s="542">
        <v>-91.634037900874645</v>
      </c>
      <c r="D68" s="542">
        <v>-223.59533965014577</v>
      </c>
      <c r="E68" s="542">
        <v>-85.173502915451891</v>
      </c>
      <c r="F68" s="542">
        <v>-249.8482026239067</v>
      </c>
      <c r="G68" s="542">
        <v>-136.89005976676387</v>
      </c>
    </row>
    <row r="69" spans="1:7">
      <c r="A69" s="368" t="s">
        <v>467</v>
      </c>
      <c r="B69" s="542">
        <v>2059.9835379008746</v>
      </c>
      <c r="C69" s="542">
        <v>2076.2392638483966</v>
      </c>
      <c r="D69" s="542">
        <v>1962.7030962099125</v>
      </c>
      <c r="E69" s="542">
        <v>1771.4627361516032</v>
      </c>
      <c r="F69" s="542">
        <v>1900.312718658892</v>
      </c>
      <c r="G69" s="542">
        <v>1999.7500772594751</v>
      </c>
    </row>
    <row r="70" spans="1:7">
      <c r="A70" s="31" t="s">
        <v>468</v>
      </c>
      <c r="B70" s="542">
        <v>-2054.7879781341107</v>
      </c>
      <c r="C70" s="542">
        <v>-1876.6660218658892</v>
      </c>
      <c r="D70" s="542">
        <v>-1979.89733819242</v>
      </c>
      <c r="E70" s="542">
        <v>-1749.3029198250729</v>
      </c>
      <c r="F70" s="542">
        <v>-1840.8790903790089</v>
      </c>
      <c r="G70" s="542">
        <v>-1949.2591516034986</v>
      </c>
    </row>
    <row r="71" spans="1:7">
      <c r="A71" s="30" t="s">
        <v>469</v>
      </c>
      <c r="B71" s="542">
        <v>5.1955597667638482</v>
      </c>
      <c r="C71" s="542">
        <v>199.57324198250728</v>
      </c>
      <c r="D71" s="542">
        <v>-17.19424198250729</v>
      </c>
      <c r="E71" s="542">
        <v>22.15981632653061</v>
      </c>
      <c r="F71" s="542">
        <v>59.433628279883386</v>
      </c>
      <c r="G71" s="542">
        <v>50.490925655976675</v>
      </c>
    </row>
    <row r="72" spans="1:7">
      <c r="A72" s="30" t="s">
        <v>470</v>
      </c>
      <c r="B72" s="542">
        <v>-1.9106137026239067</v>
      </c>
      <c r="C72" s="542">
        <v>-0.77327551020408158</v>
      </c>
      <c r="D72" s="542">
        <v>1.0012725947521866</v>
      </c>
      <c r="E72" s="542">
        <v>-5.2527696793002912E-2</v>
      </c>
      <c r="F72" s="542">
        <v>4.1119241982507289</v>
      </c>
      <c r="G72" s="542">
        <v>-2.1515495626822156</v>
      </c>
    </row>
    <row r="73" spans="1:7">
      <c r="A73" s="31" t="s">
        <v>471</v>
      </c>
      <c r="B73" s="542">
        <v>-1.9106137026239067</v>
      </c>
      <c r="C73" s="542">
        <v>-0.77327551020408158</v>
      </c>
      <c r="D73" s="542">
        <v>1.0012725947521866</v>
      </c>
      <c r="E73" s="542">
        <v>-5.2527696793002912E-2</v>
      </c>
      <c r="F73" s="542">
        <v>4.1119241982507289</v>
      </c>
      <c r="G73" s="542">
        <v>-2.1515495626822156</v>
      </c>
    </row>
    <row r="74" spans="1:7">
      <c r="A74" s="31" t="s">
        <v>472</v>
      </c>
      <c r="B74" s="542">
        <v>0</v>
      </c>
      <c r="C74" s="542">
        <v>0</v>
      </c>
      <c r="D74" s="542">
        <v>0</v>
      </c>
      <c r="E74" s="542">
        <v>0</v>
      </c>
      <c r="F74" s="542">
        <v>0</v>
      </c>
      <c r="G74" s="542">
        <v>0</v>
      </c>
    </row>
    <row r="75" spans="1:7">
      <c r="A75" s="368" t="s">
        <v>473</v>
      </c>
      <c r="B75" s="542">
        <v>-7.4488790087463554</v>
      </c>
      <c r="C75" s="542">
        <v>-0.27491399416909623</v>
      </c>
      <c r="D75" s="542">
        <v>-2.5091428571428573</v>
      </c>
      <c r="E75" s="542">
        <v>0</v>
      </c>
      <c r="F75" s="542">
        <v>0</v>
      </c>
      <c r="G75" s="542">
        <v>0.11208454810495627</v>
      </c>
    </row>
    <row r="76" spans="1:7">
      <c r="A76" s="368" t="s">
        <v>1335</v>
      </c>
      <c r="B76" s="542">
        <v>-7.4488790087463554</v>
      </c>
      <c r="C76" s="542">
        <v>-0.27491399416909623</v>
      </c>
      <c r="D76" s="542">
        <v>-2.5091428571428573</v>
      </c>
      <c r="E76" s="542">
        <v>0</v>
      </c>
      <c r="F76" s="542">
        <v>0</v>
      </c>
      <c r="G76" s="542">
        <v>0.11208454810495627</v>
      </c>
    </row>
    <row r="77" spans="1:7">
      <c r="A77" s="31" t="s">
        <v>474</v>
      </c>
      <c r="B77" s="542">
        <v>0</v>
      </c>
      <c r="C77" s="542">
        <v>0</v>
      </c>
      <c r="D77" s="542">
        <v>0</v>
      </c>
      <c r="E77" s="542">
        <v>0</v>
      </c>
      <c r="F77" s="542">
        <v>0</v>
      </c>
      <c r="G77" s="542">
        <v>0</v>
      </c>
    </row>
    <row r="78" spans="1:7">
      <c r="A78" s="368" t="s">
        <v>475</v>
      </c>
      <c r="B78" s="542">
        <v>-4.1639329446064144</v>
      </c>
      <c r="C78" s="542">
        <v>198.52505247813414</v>
      </c>
      <c r="D78" s="542">
        <v>-18.702112244897961</v>
      </c>
      <c r="E78" s="542">
        <v>22.10728862973761</v>
      </c>
      <c r="F78" s="542">
        <v>63.545552478134105</v>
      </c>
      <c r="G78" s="542">
        <v>48.451460641399422</v>
      </c>
    </row>
    <row r="79" spans="1:7">
      <c r="A79" s="29" t="s">
        <v>476</v>
      </c>
      <c r="B79" s="542">
        <v>0</v>
      </c>
      <c r="C79" s="542">
        <v>0</v>
      </c>
      <c r="D79" s="542">
        <v>0</v>
      </c>
      <c r="E79" s="542">
        <v>0</v>
      </c>
      <c r="F79" s="542">
        <v>0</v>
      </c>
      <c r="G79" s="542">
        <v>0</v>
      </c>
    </row>
    <row r="80" spans="1:7">
      <c r="A80" s="30" t="s">
        <v>477</v>
      </c>
      <c r="B80" s="542">
        <v>-4.1639329446064144</v>
      </c>
      <c r="C80" s="542">
        <v>198.52505247813414</v>
      </c>
      <c r="D80" s="542">
        <v>-18.702112244897961</v>
      </c>
      <c r="E80" s="542">
        <v>22.10728862973761</v>
      </c>
      <c r="F80" s="542">
        <v>63.545552478134105</v>
      </c>
      <c r="G80" s="542">
        <v>48.451460641399422</v>
      </c>
    </row>
    <row r="81" spans="1:7">
      <c r="A81" s="29" t="s">
        <v>478</v>
      </c>
      <c r="B81" s="542">
        <v>196.48063994169095</v>
      </c>
      <c r="C81" s="542">
        <v>1.5860612244897958</v>
      </c>
      <c r="D81" s="542">
        <v>182.63675364431484</v>
      </c>
      <c r="E81" s="542">
        <v>1.3040408163265305</v>
      </c>
      <c r="F81" s="542">
        <v>3.7115233236151606</v>
      </c>
      <c r="G81" s="542">
        <v>1.1513104956268221</v>
      </c>
    </row>
    <row r="82" spans="1:7" ht="21" customHeight="1">
      <c r="A82" s="368" t="s">
        <v>479</v>
      </c>
      <c r="B82" s="542">
        <v>192.31670699708457</v>
      </c>
      <c r="C82" s="542">
        <v>200.1111137026239</v>
      </c>
      <c r="D82" s="542">
        <v>163.9346413994169</v>
      </c>
      <c r="E82" s="542">
        <v>23.411329446064141</v>
      </c>
      <c r="F82" s="542">
        <v>67.257075801749266</v>
      </c>
      <c r="G82" s="542">
        <v>49.602771137026238</v>
      </c>
    </row>
    <row r="83" spans="1:7" ht="21" customHeight="1">
      <c r="A83" s="29" t="s">
        <v>480</v>
      </c>
      <c r="B83" s="542">
        <v>0</v>
      </c>
      <c r="C83" s="542">
        <v>0</v>
      </c>
      <c r="D83" s="542">
        <v>0</v>
      </c>
      <c r="E83" s="542">
        <v>0</v>
      </c>
      <c r="F83" s="542">
        <v>0</v>
      </c>
      <c r="G83" s="542">
        <v>0</v>
      </c>
    </row>
    <row r="84" spans="1:7" ht="21" customHeight="1">
      <c r="A84" s="368" t="s">
        <v>481</v>
      </c>
      <c r="B84" s="542">
        <v>192.31670699708457</v>
      </c>
      <c r="C84" s="542">
        <v>200.1111137026239</v>
      </c>
      <c r="D84" s="542">
        <v>163.9346413994169</v>
      </c>
      <c r="E84" s="542">
        <v>23.411329446064141</v>
      </c>
      <c r="F84" s="542">
        <v>67.257075801749266</v>
      </c>
      <c r="G84" s="542">
        <v>49.602771137026238</v>
      </c>
    </row>
    <row r="85" spans="1:7" ht="18" customHeight="1" thickBot="1">
      <c r="A85" s="29" t="s">
        <v>482</v>
      </c>
      <c r="B85" s="542">
        <v>0</v>
      </c>
      <c r="C85" s="542">
        <v>0</v>
      </c>
      <c r="D85" s="542">
        <v>0</v>
      </c>
      <c r="E85" s="542">
        <v>0</v>
      </c>
      <c r="F85" s="542">
        <v>0</v>
      </c>
      <c r="G85" s="542">
        <v>0</v>
      </c>
    </row>
    <row r="86" spans="1:7" ht="24" customHeight="1" thickTop="1" thickBot="1">
      <c r="A86" s="27" t="s">
        <v>483</v>
      </c>
      <c r="B86" s="539">
        <v>192.31670699708457</v>
      </c>
      <c r="C86" s="539">
        <v>200.1111137026239</v>
      </c>
      <c r="D86" s="539">
        <v>163.9346413994169</v>
      </c>
      <c r="E86" s="539">
        <v>23.411329446064141</v>
      </c>
      <c r="F86" s="539">
        <v>67.257075801749266</v>
      </c>
      <c r="G86" s="539">
        <v>49.602771137026238</v>
      </c>
    </row>
    <row r="87" spans="1:7" ht="15" customHeight="1" thickTop="1" thickBot="1">
      <c r="A87" s="369"/>
      <c r="B87" s="543"/>
      <c r="C87" s="543"/>
      <c r="D87" s="543"/>
      <c r="E87" s="543"/>
      <c r="F87" s="543"/>
      <c r="G87" s="543"/>
    </row>
    <row r="88" spans="1:7" ht="28.5" customHeight="1" thickTop="1">
      <c r="A88" s="370"/>
      <c r="B88" s="32"/>
      <c r="C88" s="32"/>
      <c r="D88" s="32"/>
      <c r="E88" s="32"/>
      <c r="F88" s="32"/>
      <c r="G88" s="32"/>
    </row>
    <row r="89" spans="1:7">
      <c r="A89" s="370"/>
      <c r="B89" s="32"/>
      <c r="C89" s="32"/>
      <c r="D89" s="32"/>
      <c r="E89" s="32"/>
      <c r="F89" s="32"/>
      <c r="G89" s="32"/>
    </row>
    <row r="90" spans="1:7" ht="19.5">
      <c r="A90" s="371"/>
      <c r="B90" s="32"/>
      <c r="C90" s="32"/>
      <c r="D90" s="32"/>
      <c r="E90" s="32"/>
      <c r="F90" s="32"/>
      <c r="G90" s="32"/>
    </row>
    <row r="91" spans="1:7" ht="19.5">
      <c r="A91" s="371"/>
      <c r="B91" s="32"/>
      <c r="C91" s="32"/>
      <c r="D91" s="32"/>
      <c r="E91" s="32"/>
      <c r="F91" s="32"/>
      <c r="G91" s="32"/>
    </row>
    <row r="92" spans="1:7" ht="19.5">
      <c r="A92" s="371"/>
      <c r="B92" s="32"/>
      <c r="C92" s="32"/>
      <c r="D92" s="32"/>
      <c r="E92" s="32"/>
      <c r="F92" s="32"/>
      <c r="G92" s="32"/>
    </row>
    <row r="93" spans="1:7" ht="19.5">
      <c r="A93" s="372"/>
      <c r="B93" s="32"/>
      <c r="C93" s="32"/>
      <c r="D93" s="32"/>
      <c r="E93" s="32"/>
      <c r="F93" s="32"/>
      <c r="G93" s="32"/>
    </row>
    <row r="94" spans="1:7" ht="19.5">
      <c r="A94" s="372"/>
      <c r="B94" s="32"/>
      <c r="C94" s="32"/>
      <c r="D94" s="32"/>
      <c r="E94" s="32"/>
      <c r="F94" s="32"/>
      <c r="G94" s="32"/>
    </row>
    <row r="95" spans="1:7" ht="19.5">
      <c r="A95" s="372"/>
      <c r="B95" s="32"/>
      <c r="C95" s="32"/>
      <c r="D95" s="32"/>
      <c r="E95" s="32"/>
      <c r="F95" s="32"/>
      <c r="G95" s="32"/>
    </row>
    <row r="96" spans="1:7" ht="19.5">
      <c r="A96" s="371"/>
      <c r="B96" s="32"/>
      <c r="C96" s="32"/>
      <c r="D96" s="32"/>
      <c r="E96" s="32"/>
      <c r="F96" s="32"/>
      <c r="G96" s="32"/>
    </row>
    <row r="97" spans="1:7" ht="19.5">
      <c r="A97" s="371"/>
      <c r="B97" s="32"/>
      <c r="C97" s="32"/>
      <c r="D97" s="32"/>
      <c r="E97" s="32"/>
      <c r="F97" s="32"/>
      <c r="G97" s="32"/>
    </row>
    <row r="98" spans="1:7" ht="19.5">
      <c r="A98" s="371"/>
      <c r="B98" s="32"/>
      <c r="C98" s="32"/>
      <c r="D98" s="32"/>
      <c r="E98" s="32"/>
      <c r="F98" s="32"/>
      <c r="G98" s="32"/>
    </row>
    <row r="99" spans="1:7" ht="19.5">
      <c r="A99" s="371"/>
      <c r="B99" s="32"/>
      <c r="C99" s="32"/>
      <c r="D99" s="32"/>
      <c r="E99" s="32"/>
      <c r="F99" s="32"/>
      <c r="G99" s="32"/>
    </row>
    <row r="100" spans="1:7" ht="19.5">
      <c r="A100" s="371"/>
      <c r="B100" s="32"/>
      <c r="C100" s="32"/>
      <c r="D100" s="32"/>
      <c r="E100" s="32"/>
      <c r="F100" s="32"/>
      <c r="G100" s="32"/>
    </row>
    <row r="101" spans="1:7" ht="19.5">
      <c r="A101" s="69"/>
      <c r="B101" s="32"/>
      <c r="C101" s="32"/>
      <c r="D101" s="32"/>
      <c r="E101" s="32"/>
      <c r="F101" s="32"/>
      <c r="G101" s="32"/>
    </row>
    <row r="102" spans="1:7">
      <c r="A102" s="70"/>
      <c r="B102" s="32"/>
      <c r="C102" s="32"/>
      <c r="D102" s="32"/>
      <c r="E102" s="32"/>
      <c r="F102" s="32"/>
      <c r="G102" s="32"/>
    </row>
    <row r="103" spans="1:7">
      <c r="A103" s="70"/>
      <c r="B103" s="32"/>
      <c r="C103" s="32"/>
      <c r="D103" s="32"/>
      <c r="E103" s="32"/>
      <c r="F103" s="32"/>
      <c r="G103" s="32"/>
    </row>
    <row r="104" spans="1:7">
      <c r="A104" s="70"/>
      <c r="B104" s="32"/>
      <c r="C104" s="32"/>
      <c r="D104" s="32"/>
      <c r="E104" s="32"/>
      <c r="F104" s="32"/>
      <c r="G104" s="32"/>
    </row>
    <row r="105" spans="1:7">
      <c r="A105" s="70"/>
      <c r="B105" s="32"/>
      <c r="C105" s="32"/>
      <c r="D105" s="32"/>
      <c r="E105" s="32"/>
      <c r="F105" s="32"/>
      <c r="G105" s="32"/>
    </row>
    <row r="106" spans="1:7">
      <c r="A106" s="70"/>
      <c r="B106" s="32"/>
      <c r="C106" s="32"/>
      <c r="D106" s="32"/>
      <c r="E106" s="32"/>
      <c r="F106" s="32"/>
      <c r="G106" s="32"/>
    </row>
    <row r="107" spans="1:7">
      <c r="A107" s="70"/>
      <c r="B107" s="32"/>
      <c r="C107" s="32"/>
      <c r="D107" s="32"/>
      <c r="E107" s="32"/>
      <c r="F107" s="32"/>
      <c r="G107" s="32"/>
    </row>
    <row r="108" spans="1:7">
      <c r="A108" s="70"/>
      <c r="B108" s="32"/>
      <c r="C108" s="32"/>
      <c r="D108" s="32"/>
      <c r="E108" s="32"/>
      <c r="F108" s="32"/>
      <c r="G108" s="32"/>
    </row>
    <row r="109" spans="1:7">
      <c r="A109" s="70"/>
      <c r="B109" s="32"/>
      <c r="C109" s="32"/>
      <c r="D109" s="32"/>
      <c r="E109" s="32"/>
      <c r="F109" s="32"/>
      <c r="G109" s="32"/>
    </row>
    <row r="110" spans="1:7" ht="19.5">
      <c r="A110" s="371"/>
      <c r="B110" s="32"/>
      <c r="C110" s="32"/>
      <c r="D110" s="32"/>
      <c r="E110" s="32"/>
      <c r="F110" s="32"/>
      <c r="G110" s="32"/>
    </row>
    <row r="111" spans="1:7" ht="19.5">
      <c r="A111" s="371"/>
      <c r="B111" s="32"/>
      <c r="C111" s="32"/>
      <c r="D111" s="32"/>
      <c r="E111" s="32"/>
      <c r="F111" s="32"/>
      <c r="G111" s="32"/>
    </row>
    <row r="112" spans="1:7" ht="19.5">
      <c r="A112" s="372"/>
      <c r="B112" s="32"/>
      <c r="C112" s="32"/>
      <c r="D112" s="32"/>
      <c r="E112" s="32"/>
      <c r="F112" s="32"/>
      <c r="G112" s="32"/>
    </row>
    <row r="113" spans="1:7" ht="19.5">
      <c r="A113" s="372"/>
      <c r="B113" s="32"/>
      <c r="C113" s="32"/>
      <c r="D113" s="32"/>
      <c r="E113" s="32"/>
      <c r="F113" s="32"/>
      <c r="G113" s="32"/>
    </row>
    <row r="114" spans="1:7" ht="19.5">
      <c r="A114" s="372"/>
      <c r="B114" s="32"/>
      <c r="C114" s="32"/>
      <c r="D114" s="32"/>
      <c r="E114" s="32"/>
      <c r="F114" s="32"/>
      <c r="G114" s="32"/>
    </row>
    <row r="115" spans="1:7" ht="19.5">
      <c r="A115" s="371"/>
      <c r="B115" s="32"/>
      <c r="C115" s="32"/>
      <c r="D115" s="32"/>
      <c r="E115" s="32"/>
      <c r="F115" s="32"/>
      <c r="G115" s="32"/>
    </row>
    <row r="116" spans="1:7" ht="19.5">
      <c r="A116" s="371"/>
      <c r="B116" s="32"/>
      <c r="C116" s="32"/>
      <c r="D116" s="32"/>
      <c r="E116" s="32"/>
      <c r="F116" s="32"/>
      <c r="G116" s="32"/>
    </row>
    <row r="117" spans="1:7" ht="19.5">
      <c r="A117" s="371"/>
      <c r="B117" s="32"/>
      <c r="C117" s="32"/>
      <c r="D117" s="32"/>
      <c r="E117" s="32"/>
      <c r="F117" s="32"/>
      <c r="G117" s="32"/>
    </row>
    <row r="118" spans="1:7" ht="19.5">
      <c r="A118" s="371"/>
      <c r="B118" s="32"/>
      <c r="C118" s="32"/>
      <c r="D118" s="32"/>
      <c r="E118" s="32"/>
      <c r="F118" s="32"/>
      <c r="G118" s="32"/>
    </row>
    <row r="119" spans="1:7" ht="19.5">
      <c r="A119" s="371"/>
      <c r="B119" s="32"/>
      <c r="C119" s="32"/>
      <c r="D119" s="32"/>
      <c r="E119" s="32"/>
      <c r="F119" s="32"/>
      <c r="G119" s="32"/>
    </row>
    <row r="120" spans="1:7" ht="19.5">
      <c r="A120" s="371"/>
      <c r="B120" s="32"/>
      <c r="C120" s="32"/>
      <c r="D120" s="32"/>
      <c r="E120" s="32"/>
      <c r="F120" s="32"/>
      <c r="G120" s="32"/>
    </row>
    <row r="121" spans="1:7" ht="19.5">
      <c r="A121" s="371"/>
      <c r="B121" s="32"/>
      <c r="C121" s="32"/>
      <c r="D121" s="32"/>
      <c r="E121" s="32"/>
      <c r="F121" s="32"/>
      <c r="G121" s="32"/>
    </row>
    <row r="122" spans="1:7" ht="19.5">
      <c r="A122" s="372"/>
      <c r="B122" s="32"/>
      <c r="C122" s="32"/>
      <c r="D122" s="32"/>
      <c r="E122" s="32"/>
      <c r="F122" s="32"/>
      <c r="G122" s="32"/>
    </row>
    <row r="123" spans="1:7" ht="19.5">
      <c r="A123" s="371"/>
      <c r="B123" s="32"/>
      <c r="C123" s="32"/>
      <c r="D123" s="32"/>
      <c r="E123" s="32"/>
      <c r="F123" s="32"/>
      <c r="G123" s="32"/>
    </row>
    <row r="124" spans="1:7" ht="19.5">
      <c r="A124" s="371"/>
      <c r="B124" s="32"/>
      <c r="C124" s="32"/>
      <c r="D124" s="32"/>
      <c r="E124" s="32"/>
      <c r="F124" s="32"/>
      <c r="G124" s="32"/>
    </row>
    <row r="125" spans="1:7" ht="19.5">
      <c r="A125" s="371"/>
      <c r="B125" s="32"/>
      <c r="C125" s="32"/>
      <c r="D125" s="32"/>
      <c r="E125" s="32"/>
      <c r="F125" s="32"/>
      <c r="G125" s="32"/>
    </row>
    <row r="126" spans="1:7" ht="19.5">
      <c r="A126" s="371"/>
      <c r="B126" s="32"/>
      <c r="C126" s="32"/>
      <c r="D126" s="32"/>
      <c r="E126" s="32"/>
      <c r="F126" s="32"/>
      <c r="G126" s="32"/>
    </row>
    <row r="127" spans="1:7" ht="19.5">
      <c r="A127" s="371"/>
      <c r="B127" s="32"/>
      <c r="C127" s="32"/>
      <c r="D127" s="32"/>
      <c r="E127" s="32"/>
      <c r="F127" s="32"/>
      <c r="G127" s="32"/>
    </row>
    <row r="128" spans="1:7" ht="19.5">
      <c r="A128" s="372"/>
      <c r="B128" s="32"/>
      <c r="C128" s="32"/>
      <c r="D128" s="32"/>
      <c r="E128" s="32"/>
      <c r="F128" s="32"/>
      <c r="G128" s="32"/>
    </row>
    <row r="129" spans="1:7" ht="19.5">
      <c r="A129" s="371"/>
      <c r="B129" s="32"/>
      <c r="C129" s="32"/>
      <c r="D129" s="32"/>
      <c r="E129" s="32"/>
      <c r="F129" s="32"/>
      <c r="G129" s="32"/>
    </row>
    <row r="130" spans="1:7" ht="19.5">
      <c r="A130" s="371"/>
      <c r="B130" s="32"/>
      <c r="C130" s="32"/>
      <c r="D130" s="32"/>
      <c r="E130" s="32"/>
      <c r="F130" s="32"/>
      <c r="G130" s="32"/>
    </row>
    <row r="131" spans="1:7" ht="19.5">
      <c r="A131" s="371"/>
      <c r="B131" s="32"/>
      <c r="C131" s="32"/>
      <c r="D131" s="32"/>
      <c r="E131" s="32"/>
      <c r="F131" s="32"/>
      <c r="G131" s="32"/>
    </row>
    <row r="132" spans="1:7" ht="19.5">
      <c r="A132" s="372"/>
      <c r="B132" s="32"/>
      <c r="C132" s="32"/>
      <c r="D132" s="32"/>
      <c r="E132" s="32"/>
      <c r="F132" s="32"/>
      <c r="G132" s="32"/>
    </row>
    <row r="133" spans="1:7" ht="19.5">
      <c r="A133" s="371"/>
      <c r="B133" s="32"/>
      <c r="C133" s="32"/>
      <c r="D133" s="32"/>
      <c r="E133" s="32"/>
      <c r="F133" s="32"/>
      <c r="G133" s="32"/>
    </row>
    <row r="134" spans="1:7" ht="19.5">
      <c r="A134" s="371"/>
      <c r="B134" s="32"/>
      <c r="C134" s="32"/>
      <c r="D134" s="32"/>
      <c r="E134" s="32"/>
      <c r="F134" s="32"/>
      <c r="G134" s="32"/>
    </row>
    <row r="135" spans="1:7" ht="19.5">
      <c r="A135" s="371"/>
      <c r="B135" s="32"/>
      <c r="C135" s="32"/>
      <c r="D135" s="32"/>
      <c r="E135" s="32"/>
      <c r="F135" s="32"/>
      <c r="G135" s="32"/>
    </row>
    <row r="136" spans="1:7" ht="19.5">
      <c r="A136" s="371"/>
      <c r="B136" s="32"/>
      <c r="C136" s="32"/>
      <c r="D136" s="32"/>
      <c r="E136" s="32"/>
      <c r="F136" s="32"/>
      <c r="G136" s="32"/>
    </row>
    <row r="137" spans="1:7" ht="19.5">
      <c r="A137" s="372"/>
      <c r="B137" s="32"/>
      <c r="C137" s="32"/>
      <c r="D137" s="32"/>
      <c r="E137" s="32"/>
      <c r="F137" s="32"/>
      <c r="G137" s="32"/>
    </row>
    <row r="138" spans="1:7" ht="19.5">
      <c r="A138" s="371"/>
      <c r="B138" s="32"/>
      <c r="C138" s="32"/>
      <c r="D138" s="32"/>
      <c r="E138" s="32"/>
      <c r="F138" s="32"/>
      <c r="G138" s="32"/>
    </row>
    <row r="139" spans="1:7" ht="19.5">
      <c r="A139" s="371"/>
      <c r="B139" s="32"/>
      <c r="C139" s="32"/>
      <c r="D139" s="32"/>
      <c r="E139" s="32"/>
      <c r="F139" s="32"/>
      <c r="G139" s="32"/>
    </row>
    <row r="140" spans="1:7" ht="19.5">
      <c r="A140" s="371"/>
      <c r="B140" s="32"/>
      <c r="C140" s="32"/>
      <c r="D140" s="32"/>
      <c r="E140" s="32"/>
      <c r="F140" s="32"/>
      <c r="G140" s="32"/>
    </row>
    <row r="141" spans="1:7" ht="19.5">
      <c r="A141" s="371"/>
      <c r="B141" s="32"/>
      <c r="C141" s="32"/>
      <c r="D141" s="32"/>
      <c r="E141" s="32"/>
      <c r="F141" s="32"/>
      <c r="G141" s="32"/>
    </row>
    <row r="142" spans="1:7" ht="19.5">
      <c r="A142" s="372"/>
      <c r="B142" s="32"/>
      <c r="C142" s="32"/>
      <c r="D142" s="32"/>
      <c r="E142" s="32"/>
      <c r="F142" s="32"/>
      <c r="G142" s="32"/>
    </row>
    <row r="143" spans="1:7" ht="19.5">
      <c r="A143" s="372"/>
      <c r="B143" s="32"/>
      <c r="C143" s="32"/>
      <c r="D143" s="32"/>
      <c r="E143" s="32"/>
      <c r="F143" s="32"/>
      <c r="G143" s="32"/>
    </row>
    <row r="144" spans="1:7" ht="19.5">
      <c r="A144" s="372"/>
      <c r="B144" s="32"/>
      <c r="C144" s="32"/>
      <c r="D144" s="32"/>
      <c r="E144" s="32"/>
      <c r="F144" s="32"/>
      <c r="G144" s="32"/>
    </row>
    <row r="145" spans="1:7" ht="19.5">
      <c r="A145" s="371"/>
      <c r="B145" s="32"/>
      <c r="C145" s="32"/>
      <c r="D145" s="32"/>
      <c r="E145" s="32"/>
      <c r="F145" s="32"/>
      <c r="G145" s="32"/>
    </row>
    <row r="146" spans="1:7" ht="19.5">
      <c r="A146" s="371"/>
      <c r="B146" s="32"/>
      <c r="C146" s="32"/>
      <c r="D146" s="32"/>
      <c r="E146" s="32"/>
      <c r="F146" s="32"/>
      <c r="G146" s="32"/>
    </row>
    <row r="147" spans="1:7" ht="19.5">
      <c r="A147" s="72"/>
      <c r="B147" s="32"/>
      <c r="C147" s="32"/>
      <c r="D147" s="32"/>
      <c r="E147" s="32"/>
      <c r="F147" s="32"/>
      <c r="G147" s="32"/>
    </row>
    <row r="148" spans="1:7" ht="19.5">
      <c r="A148" s="372"/>
      <c r="B148" s="32"/>
      <c r="C148" s="32"/>
      <c r="D148" s="32"/>
      <c r="E148" s="32"/>
      <c r="F148" s="32"/>
      <c r="G148" s="32"/>
    </row>
    <row r="149" spans="1:7" ht="19.5">
      <c r="A149" s="371"/>
      <c r="B149" s="32"/>
      <c r="C149" s="32"/>
      <c r="D149" s="32"/>
      <c r="E149" s="32"/>
      <c r="F149" s="32"/>
      <c r="G149" s="32"/>
    </row>
    <row r="150" spans="1:7" ht="19.5">
      <c r="A150" s="371"/>
      <c r="B150" s="32"/>
      <c r="C150" s="32"/>
      <c r="D150" s="32"/>
      <c r="E150" s="32"/>
      <c r="F150" s="32"/>
      <c r="G150" s="32"/>
    </row>
    <row r="151" spans="1:7" ht="19.5">
      <c r="A151" s="371"/>
      <c r="B151" s="32"/>
      <c r="C151" s="32"/>
      <c r="D151" s="32"/>
      <c r="E151" s="32"/>
      <c r="F151" s="32"/>
      <c r="G151" s="32"/>
    </row>
    <row r="152" spans="1:7" ht="19.5">
      <c r="A152" s="372"/>
      <c r="B152" s="32"/>
      <c r="C152" s="32"/>
      <c r="D152" s="32"/>
      <c r="E152" s="32"/>
      <c r="F152" s="32"/>
      <c r="G152" s="32"/>
    </row>
    <row r="153" spans="1:7" ht="19.5">
      <c r="A153" s="371"/>
      <c r="B153" s="32"/>
      <c r="C153" s="32"/>
      <c r="D153" s="32"/>
      <c r="E153" s="32"/>
      <c r="F153" s="32"/>
      <c r="G153" s="32"/>
    </row>
    <row r="154" spans="1:7" ht="19.5">
      <c r="A154" s="371"/>
      <c r="B154" s="32"/>
      <c r="C154" s="32"/>
      <c r="D154" s="32"/>
      <c r="E154" s="32"/>
      <c r="F154" s="32"/>
      <c r="G154" s="32"/>
    </row>
    <row r="155" spans="1:7" ht="19.5">
      <c r="A155" s="371"/>
      <c r="B155" s="32"/>
      <c r="C155" s="32"/>
      <c r="D155" s="32"/>
      <c r="E155" s="32"/>
      <c r="F155" s="32"/>
      <c r="G155" s="32"/>
    </row>
    <row r="156" spans="1:7" ht="19.5">
      <c r="A156" s="372"/>
      <c r="B156" s="32"/>
      <c r="C156" s="32"/>
      <c r="D156" s="32"/>
      <c r="E156" s="32"/>
      <c r="F156" s="32"/>
      <c r="G156" s="32"/>
    </row>
    <row r="157" spans="1:7" ht="19.5">
      <c r="A157" s="371"/>
      <c r="B157" s="32"/>
      <c r="C157" s="32"/>
      <c r="D157" s="32"/>
      <c r="E157" s="32"/>
      <c r="F157" s="32"/>
      <c r="G157" s="32"/>
    </row>
    <row r="158" spans="1:7" ht="19.5">
      <c r="A158" s="371"/>
      <c r="B158" s="32"/>
      <c r="C158" s="32"/>
      <c r="D158" s="32"/>
      <c r="E158" s="32"/>
      <c r="F158" s="32"/>
      <c r="G158" s="32"/>
    </row>
    <row r="159" spans="1:7" ht="19.5">
      <c r="A159" s="371"/>
      <c r="B159" s="32"/>
      <c r="C159" s="32"/>
      <c r="D159" s="32"/>
      <c r="E159" s="32"/>
      <c r="F159" s="32"/>
      <c r="G159" s="32"/>
    </row>
    <row r="160" spans="1:7" ht="19.5">
      <c r="A160" s="372"/>
      <c r="B160" s="32"/>
      <c r="C160" s="32"/>
      <c r="D160" s="32"/>
      <c r="E160" s="32"/>
      <c r="F160" s="32"/>
      <c r="G160" s="32"/>
    </row>
    <row r="161" spans="1:7" ht="19.5">
      <c r="A161" s="371"/>
      <c r="B161" s="32"/>
      <c r="C161" s="32"/>
      <c r="D161" s="32"/>
      <c r="E161" s="32"/>
      <c r="F161" s="32"/>
      <c r="G161" s="32"/>
    </row>
    <row r="162" spans="1:7" ht="19.5">
      <c r="A162" s="371"/>
      <c r="B162" s="32"/>
      <c r="C162" s="32"/>
      <c r="D162" s="32"/>
      <c r="E162" s="32"/>
      <c r="F162" s="32"/>
      <c r="G162" s="32"/>
    </row>
    <row r="163" spans="1:7" ht="19.5">
      <c r="A163" s="371"/>
      <c r="B163" s="32"/>
      <c r="C163" s="32"/>
      <c r="D163" s="32"/>
      <c r="E163" s="32"/>
      <c r="F163" s="32"/>
      <c r="G163" s="32"/>
    </row>
    <row r="164" spans="1:7" ht="19.5">
      <c r="A164" s="71"/>
      <c r="B164" s="32"/>
      <c r="C164" s="32"/>
      <c r="D164" s="32"/>
      <c r="E164" s="32"/>
      <c r="F164" s="32"/>
      <c r="G164" s="32"/>
    </row>
    <row r="165" spans="1:7" ht="19.5">
      <c r="A165" s="71"/>
      <c r="B165" s="32"/>
      <c r="C165" s="32"/>
      <c r="D165" s="32"/>
      <c r="E165" s="32"/>
      <c r="F165" s="32"/>
      <c r="G165" s="32"/>
    </row>
    <row r="166" spans="1:7" ht="19.5">
      <c r="A166" s="71"/>
      <c r="B166" s="32"/>
      <c r="C166" s="32"/>
      <c r="D166" s="32"/>
      <c r="E166" s="32"/>
      <c r="F166" s="32"/>
      <c r="G166" s="32"/>
    </row>
    <row r="167" spans="1:7" ht="19.5">
      <c r="A167" s="69"/>
      <c r="B167" s="32"/>
      <c r="C167" s="32"/>
      <c r="D167" s="32"/>
      <c r="E167" s="32"/>
      <c r="F167" s="32"/>
      <c r="G167" s="32"/>
    </row>
    <row r="168" spans="1:7" ht="19.5">
      <c r="A168" s="69"/>
      <c r="B168" s="32"/>
      <c r="C168" s="32"/>
      <c r="D168" s="32"/>
      <c r="E168" s="32"/>
      <c r="F168" s="32"/>
      <c r="G168" s="32"/>
    </row>
    <row r="169" spans="1:7" ht="19.5">
      <c r="A169" s="372"/>
      <c r="B169" s="32"/>
      <c r="C169" s="32"/>
      <c r="D169" s="32"/>
      <c r="E169" s="32"/>
      <c r="F169" s="32"/>
      <c r="G169" s="32"/>
    </row>
    <row r="170" spans="1:7" ht="19.5">
      <c r="A170" s="371"/>
      <c r="B170" s="32"/>
      <c r="C170" s="32"/>
      <c r="D170" s="32"/>
      <c r="E170" s="32"/>
      <c r="F170" s="32"/>
      <c r="G170" s="32"/>
    </row>
    <row r="171" spans="1:7" ht="19.5">
      <c r="A171" s="371"/>
      <c r="B171" s="32"/>
      <c r="C171" s="32"/>
      <c r="D171" s="32"/>
      <c r="E171" s="32"/>
      <c r="F171" s="32"/>
      <c r="G171" s="32"/>
    </row>
    <row r="172" spans="1:7" ht="19.5">
      <c r="A172" s="371"/>
      <c r="B172" s="32"/>
      <c r="C172" s="32"/>
      <c r="D172" s="32"/>
      <c r="E172" s="32"/>
      <c r="F172" s="32"/>
      <c r="G172" s="32"/>
    </row>
    <row r="173" spans="1:7" ht="19.5">
      <c r="A173" s="371"/>
      <c r="B173" s="32"/>
      <c r="C173" s="32"/>
      <c r="D173" s="32"/>
      <c r="E173" s="32"/>
      <c r="F173" s="32"/>
      <c r="G173" s="32"/>
    </row>
    <row r="174" spans="1:7" ht="19.5">
      <c r="A174" s="371"/>
      <c r="B174" s="32"/>
      <c r="C174" s="32"/>
      <c r="D174" s="32"/>
      <c r="E174" s="32"/>
      <c r="F174" s="32"/>
      <c r="G174" s="32"/>
    </row>
    <row r="175" spans="1:7" ht="19.5">
      <c r="A175" s="372"/>
      <c r="B175" s="32"/>
      <c r="C175" s="32"/>
      <c r="D175" s="32"/>
      <c r="E175" s="32"/>
      <c r="F175" s="32"/>
      <c r="G175" s="32"/>
    </row>
    <row r="176" spans="1:7" ht="19.5">
      <c r="A176" s="371"/>
      <c r="B176" s="32"/>
      <c r="C176" s="32"/>
      <c r="D176" s="32"/>
      <c r="E176" s="32"/>
      <c r="F176" s="32"/>
      <c r="G176" s="32"/>
    </row>
    <row r="177" spans="1:7" ht="19.5">
      <c r="A177" s="371"/>
      <c r="B177" s="32"/>
      <c r="C177" s="32"/>
      <c r="D177" s="32"/>
      <c r="E177" s="32"/>
      <c r="F177" s="32"/>
      <c r="G177" s="32"/>
    </row>
    <row r="178" spans="1:7" ht="19.5">
      <c r="A178" s="371"/>
      <c r="B178" s="32"/>
      <c r="C178" s="32"/>
      <c r="D178" s="32"/>
      <c r="E178" s="32"/>
      <c r="F178" s="32"/>
      <c r="G178" s="32"/>
    </row>
    <row r="179" spans="1:7" ht="19.5">
      <c r="A179" s="371"/>
      <c r="B179" s="32"/>
      <c r="C179" s="32"/>
      <c r="D179" s="32"/>
      <c r="E179" s="32"/>
      <c r="F179" s="32"/>
      <c r="G179" s="32"/>
    </row>
    <row r="180" spans="1:7" ht="19.5">
      <c r="A180" s="372"/>
      <c r="B180" s="32"/>
      <c r="C180" s="32"/>
      <c r="D180" s="32"/>
      <c r="E180" s="32"/>
      <c r="F180" s="32"/>
      <c r="G180" s="32"/>
    </row>
    <row r="181" spans="1:7" ht="19.5">
      <c r="A181" s="372"/>
      <c r="B181" s="32"/>
      <c r="C181" s="32"/>
      <c r="D181" s="32"/>
      <c r="E181" s="32"/>
      <c r="F181" s="32"/>
      <c r="G181" s="32"/>
    </row>
    <row r="182" spans="1:7" ht="19.5">
      <c r="A182" s="371"/>
      <c r="B182" s="32"/>
      <c r="C182" s="32"/>
      <c r="D182" s="32"/>
      <c r="E182" s="32"/>
      <c r="F182" s="32"/>
      <c r="G182" s="32"/>
    </row>
    <row r="183" spans="1:7" ht="19.5">
      <c r="A183" s="371"/>
      <c r="B183" s="32"/>
      <c r="C183" s="32"/>
      <c r="D183" s="32"/>
      <c r="E183" s="32"/>
      <c r="F183" s="32"/>
      <c r="G183" s="32"/>
    </row>
    <row r="184" spans="1:7" ht="19.5">
      <c r="A184" s="371"/>
      <c r="B184" s="32"/>
      <c r="C184" s="32"/>
      <c r="D184" s="32"/>
      <c r="E184" s="32"/>
      <c r="F184" s="32"/>
      <c r="G184" s="32"/>
    </row>
    <row r="185" spans="1:7" ht="19.5">
      <c r="A185" s="372"/>
      <c r="B185" s="32"/>
      <c r="C185" s="32"/>
      <c r="D185" s="32"/>
      <c r="E185" s="32"/>
      <c r="F185" s="32"/>
      <c r="G185" s="32"/>
    </row>
    <row r="186" spans="1:7" ht="19.5">
      <c r="A186" s="372"/>
      <c r="B186" s="32"/>
      <c r="C186" s="32"/>
      <c r="D186" s="32"/>
      <c r="E186" s="32"/>
      <c r="F186" s="32"/>
      <c r="G186" s="32"/>
    </row>
    <row r="187" spans="1:7" ht="19.5">
      <c r="A187" s="372"/>
      <c r="B187" s="32"/>
      <c r="C187" s="32"/>
      <c r="D187" s="32"/>
      <c r="E187" s="32"/>
      <c r="F187" s="32"/>
      <c r="G187" s="32"/>
    </row>
    <row r="188" spans="1:7" ht="19.5">
      <c r="A188" s="372"/>
      <c r="B188" s="32"/>
      <c r="C188" s="32"/>
      <c r="D188" s="32"/>
      <c r="E188" s="32"/>
      <c r="F188" s="32"/>
      <c r="G188" s="32"/>
    </row>
    <row r="189" spans="1:7" ht="19.5">
      <c r="A189" s="372"/>
      <c r="B189" s="32"/>
      <c r="C189" s="32"/>
      <c r="D189" s="32"/>
      <c r="E189" s="32"/>
      <c r="F189" s="32"/>
      <c r="G189" s="32"/>
    </row>
    <row r="190" spans="1:7" ht="19.5">
      <c r="A190" s="372"/>
      <c r="B190" s="32"/>
      <c r="C190" s="32"/>
      <c r="D190" s="32"/>
      <c r="E190" s="32"/>
      <c r="F190" s="32"/>
      <c r="G190" s="32"/>
    </row>
    <row r="191" spans="1:7" ht="19.5">
      <c r="A191" s="371"/>
      <c r="B191" s="32"/>
      <c r="C191" s="32"/>
      <c r="D191" s="32"/>
      <c r="E191" s="32"/>
      <c r="F191" s="32"/>
      <c r="G191" s="32"/>
    </row>
    <row r="192" spans="1:7" ht="19.5">
      <c r="A192" s="371"/>
      <c r="B192" s="32"/>
      <c r="C192" s="32"/>
      <c r="D192" s="32"/>
      <c r="E192" s="32"/>
      <c r="F192" s="32"/>
      <c r="G192" s="32"/>
    </row>
    <row r="193" spans="1:7" ht="19.5">
      <c r="A193" s="371"/>
      <c r="B193" s="32"/>
      <c r="C193" s="32"/>
      <c r="D193" s="32"/>
      <c r="E193" s="32"/>
      <c r="F193" s="32"/>
      <c r="G193" s="32"/>
    </row>
    <row r="194" spans="1:7" ht="19.5">
      <c r="A194" s="372"/>
      <c r="B194" s="32"/>
      <c r="C194" s="32"/>
      <c r="D194" s="32"/>
      <c r="E194" s="32"/>
      <c r="F194" s="32"/>
      <c r="G194" s="32"/>
    </row>
    <row r="195" spans="1:7" ht="19.5">
      <c r="A195" s="371"/>
      <c r="B195" s="32"/>
      <c r="C195" s="32"/>
      <c r="D195" s="32"/>
      <c r="E195" s="32"/>
      <c r="F195" s="32"/>
      <c r="G195" s="32"/>
    </row>
    <row r="196" spans="1:7" ht="19.5">
      <c r="A196" s="371"/>
      <c r="B196" s="32"/>
      <c r="C196" s="32"/>
      <c r="D196" s="32"/>
      <c r="E196" s="32"/>
      <c r="F196" s="32"/>
      <c r="G196" s="32"/>
    </row>
    <row r="197" spans="1:7" ht="19.5">
      <c r="A197" s="72"/>
      <c r="B197" s="32"/>
      <c r="C197" s="32"/>
      <c r="D197" s="32"/>
      <c r="E197" s="32"/>
      <c r="F197" s="32"/>
      <c r="G197" s="32"/>
    </row>
    <row r="198" spans="1:7" ht="19.5">
      <c r="A198" s="371"/>
      <c r="B198" s="32"/>
      <c r="C198" s="32"/>
      <c r="D198" s="32"/>
      <c r="E198" s="32"/>
      <c r="F198" s="32"/>
      <c r="G198" s="32"/>
    </row>
    <row r="199" spans="1:7" ht="19.5">
      <c r="A199" s="372"/>
      <c r="B199" s="32"/>
      <c r="C199" s="32"/>
      <c r="D199" s="32"/>
      <c r="E199" s="32"/>
      <c r="F199" s="32"/>
      <c r="G199" s="32"/>
    </row>
    <row r="200" spans="1:7" ht="19.5">
      <c r="A200" s="371"/>
      <c r="B200" s="32"/>
      <c r="C200" s="32"/>
      <c r="D200" s="32"/>
      <c r="E200" s="32"/>
      <c r="F200" s="32"/>
      <c r="G200" s="32"/>
    </row>
    <row r="201" spans="1:7" ht="19.5">
      <c r="A201" s="371"/>
      <c r="B201" s="32"/>
      <c r="C201" s="32"/>
      <c r="D201" s="32"/>
      <c r="E201" s="32"/>
      <c r="F201" s="32"/>
      <c r="G201" s="32"/>
    </row>
    <row r="202" spans="1:7" ht="19.5">
      <c r="A202" s="372"/>
      <c r="B202" s="32"/>
      <c r="C202" s="32"/>
      <c r="D202" s="32"/>
      <c r="E202" s="32"/>
      <c r="F202" s="32"/>
      <c r="G202" s="32"/>
    </row>
    <row r="203" spans="1:7" ht="19.5">
      <c r="A203" s="371"/>
      <c r="B203" s="32"/>
      <c r="C203" s="32"/>
      <c r="D203" s="32"/>
      <c r="E203" s="32"/>
      <c r="F203" s="32"/>
      <c r="G203" s="32"/>
    </row>
    <row r="204" spans="1:7" ht="19.5">
      <c r="A204" s="371"/>
      <c r="B204" s="32"/>
      <c r="C204" s="32"/>
      <c r="D204" s="32"/>
      <c r="E204" s="32"/>
      <c r="F204" s="32"/>
      <c r="G204" s="32"/>
    </row>
    <row r="205" spans="1:7" ht="19.5">
      <c r="A205" s="372"/>
      <c r="B205" s="32"/>
      <c r="C205" s="32"/>
      <c r="D205" s="32"/>
      <c r="E205" s="32"/>
      <c r="F205" s="32"/>
      <c r="G205" s="32"/>
    </row>
    <row r="206" spans="1:7" ht="19.5">
      <c r="A206" s="371"/>
      <c r="B206" s="32"/>
      <c r="C206" s="32"/>
      <c r="D206" s="32"/>
      <c r="E206" s="32"/>
      <c r="F206" s="32"/>
      <c r="G206" s="32"/>
    </row>
    <row r="207" spans="1:7" ht="19.5">
      <c r="A207" s="371"/>
      <c r="B207" s="32"/>
      <c r="C207" s="32"/>
      <c r="D207" s="32"/>
      <c r="E207" s="32"/>
      <c r="F207" s="32"/>
      <c r="G207" s="32"/>
    </row>
    <row r="208" spans="1:7" ht="19.5">
      <c r="A208" s="371"/>
      <c r="B208" s="32"/>
      <c r="C208" s="32"/>
      <c r="D208" s="32"/>
      <c r="E208" s="32"/>
      <c r="F208" s="32"/>
      <c r="G208" s="32"/>
    </row>
    <row r="209" spans="1:7" ht="19.5">
      <c r="A209" s="371"/>
      <c r="B209" s="32"/>
      <c r="C209" s="32"/>
      <c r="D209" s="32"/>
      <c r="E209" s="32"/>
      <c r="F209" s="32"/>
      <c r="G209" s="32"/>
    </row>
    <row r="210" spans="1:7" ht="19.5">
      <c r="A210" s="371"/>
      <c r="B210" s="32"/>
      <c r="C210" s="32"/>
      <c r="D210" s="32"/>
      <c r="E210" s="32"/>
      <c r="F210" s="32"/>
      <c r="G210" s="32"/>
    </row>
    <row r="211" spans="1:7" ht="19.5">
      <c r="A211" s="371"/>
      <c r="B211" s="32"/>
      <c r="C211" s="32"/>
      <c r="D211" s="32"/>
      <c r="E211" s="32"/>
      <c r="F211" s="32"/>
      <c r="G211" s="32"/>
    </row>
    <row r="212" spans="1:7" ht="19.5">
      <c r="A212" s="371"/>
      <c r="B212" s="32"/>
      <c r="C212" s="32"/>
      <c r="D212" s="32"/>
      <c r="E212" s="32"/>
      <c r="F212" s="32"/>
      <c r="G212" s="32"/>
    </row>
    <row r="213" spans="1:7" ht="19.5">
      <c r="A213" s="371"/>
      <c r="B213" s="32"/>
      <c r="C213" s="32"/>
      <c r="D213" s="32"/>
      <c r="E213" s="32"/>
      <c r="F213" s="32"/>
      <c r="G213" s="32"/>
    </row>
    <row r="214" spans="1:7" ht="19.5">
      <c r="A214" s="372"/>
      <c r="B214" s="32"/>
      <c r="C214" s="32"/>
      <c r="D214" s="32"/>
      <c r="E214" s="32"/>
      <c r="F214" s="32"/>
      <c r="G214" s="32"/>
    </row>
    <row r="215" spans="1:7" ht="19.5">
      <c r="A215" s="371"/>
      <c r="B215" s="32"/>
      <c r="C215" s="32"/>
      <c r="D215" s="32"/>
      <c r="E215" s="32"/>
      <c r="F215" s="32"/>
      <c r="G215" s="32"/>
    </row>
    <row r="216" spans="1:7" ht="19.5">
      <c r="A216" s="371"/>
      <c r="B216" s="32"/>
      <c r="C216" s="32"/>
      <c r="D216" s="32"/>
      <c r="E216" s="32"/>
      <c r="F216" s="32"/>
      <c r="G216" s="32"/>
    </row>
    <row r="217" spans="1:7" ht="19.5">
      <c r="A217" s="371"/>
      <c r="B217" s="32"/>
      <c r="C217" s="32"/>
      <c r="D217" s="32"/>
      <c r="E217" s="32"/>
      <c r="F217" s="32"/>
      <c r="G217" s="32"/>
    </row>
    <row r="218" spans="1:7" ht="19.5">
      <c r="A218" s="371"/>
      <c r="B218" s="32"/>
      <c r="C218" s="32"/>
      <c r="D218" s="32"/>
      <c r="E218" s="32"/>
      <c r="F218" s="32"/>
      <c r="G218" s="32"/>
    </row>
    <row r="219" spans="1:7" ht="19.5">
      <c r="A219" s="371"/>
      <c r="B219" s="32"/>
      <c r="C219" s="32"/>
      <c r="D219" s="32"/>
      <c r="E219" s="32"/>
      <c r="F219" s="32"/>
      <c r="G219" s="32"/>
    </row>
    <row r="220" spans="1:7" ht="19.5">
      <c r="A220" s="372"/>
      <c r="B220" s="32"/>
      <c r="C220" s="32"/>
      <c r="D220" s="32"/>
      <c r="E220" s="32"/>
      <c r="F220" s="32"/>
      <c r="G220" s="32"/>
    </row>
    <row r="221" spans="1:7" ht="19.5">
      <c r="A221" s="371"/>
      <c r="B221" s="32"/>
      <c r="C221" s="32"/>
      <c r="D221" s="32"/>
      <c r="E221" s="32"/>
      <c r="F221" s="32"/>
      <c r="G221" s="32"/>
    </row>
    <row r="222" spans="1:7" ht="19.5">
      <c r="A222" s="371"/>
      <c r="B222" s="32"/>
      <c r="C222" s="32"/>
      <c r="D222" s="32"/>
      <c r="E222" s="32"/>
      <c r="F222" s="32"/>
      <c r="G222" s="32"/>
    </row>
    <row r="223" spans="1:7" ht="19.5">
      <c r="A223" s="372"/>
      <c r="B223" s="32"/>
      <c r="C223" s="32"/>
      <c r="D223" s="32"/>
      <c r="E223" s="32"/>
      <c r="F223" s="32"/>
      <c r="G223" s="32"/>
    </row>
    <row r="224" spans="1:7" ht="19.5">
      <c r="A224" s="371"/>
      <c r="B224" s="32"/>
      <c r="C224" s="32"/>
      <c r="D224" s="32"/>
      <c r="E224" s="32"/>
      <c r="F224" s="32"/>
      <c r="G224" s="32"/>
    </row>
    <row r="225" spans="1:7" ht="19.5">
      <c r="A225" s="371"/>
      <c r="B225" s="32"/>
      <c r="C225" s="32"/>
      <c r="D225" s="32"/>
      <c r="E225" s="32"/>
      <c r="F225" s="32"/>
      <c r="G225" s="32"/>
    </row>
    <row r="226" spans="1:7" ht="19.5">
      <c r="A226" s="371"/>
      <c r="B226" s="32"/>
      <c r="C226" s="32"/>
      <c r="D226" s="32"/>
      <c r="E226" s="32"/>
      <c r="F226" s="32"/>
      <c r="G226" s="32"/>
    </row>
    <row r="227" spans="1:7" ht="19.5">
      <c r="A227" s="373"/>
      <c r="B227" s="32"/>
      <c r="C227" s="32"/>
      <c r="D227" s="32"/>
      <c r="E227" s="32"/>
      <c r="F227" s="32"/>
      <c r="G227" s="32"/>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G227"/>
  <sheetViews>
    <sheetView showGridLines="0" zoomScale="50" workbookViewId="0">
      <selection activeCell="J5" sqref="J5"/>
    </sheetView>
  </sheetViews>
  <sheetFormatPr baseColWidth="10" defaultColWidth="9.140625" defaultRowHeight="18"/>
  <cols>
    <col min="1" max="1" width="132.28515625" style="374" customWidth="1"/>
    <col min="2" max="7" width="16" style="25" customWidth="1"/>
    <col min="8" max="256" width="9.140625" style="25"/>
    <col min="257" max="257" width="132.28515625" style="25" customWidth="1"/>
    <col min="258" max="263" width="16" style="25" customWidth="1"/>
    <col min="264" max="512" width="9.140625" style="25"/>
    <col min="513" max="513" width="132.28515625" style="25" customWidth="1"/>
    <col min="514" max="519" width="16" style="25" customWidth="1"/>
    <col min="520" max="768" width="9.140625" style="25"/>
    <col min="769" max="769" width="132.28515625" style="25" customWidth="1"/>
    <col min="770" max="775" width="16" style="25" customWidth="1"/>
    <col min="776" max="1024" width="9.140625" style="25"/>
    <col min="1025" max="1025" width="132.28515625" style="25" customWidth="1"/>
    <col min="1026" max="1031" width="16" style="25" customWidth="1"/>
    <col min="1032" max="1280" width="9.140625" style="25"/>
    <col min="1281" max="1281" width="132.28515625" style="25" customWidth="1"/>
    <col min="1282" max="1287" width="16" style="25" customWidth="1"/>
    <col min="1288" max="1536" width="9.140625" style="25"/>
    <col min="1537" max="1537" width="132.28515625" style="25" customWidth="1"/>
    <col min="1538" max="1543" width="16" style="25" customWidth="1"/>
    <col min="1544" max="1792" width="9.140625" style="25"/>
    <col min="1793" max="1793" width="132.28515625" style="25" customWidth="1"/>
    <col min="1794" max="1799" width="16" style="25" customWidth="1"/>
    <col min="1800" max="2048" width="9.140625" style="25"/>
    <col min="2049" max="2049" width="132.28515625" style="25" customWidth="1"/>
    <col min="2050" max="2055" width="16" style="25" customWidth="1"/>
    <col min="2056" max="2304" width="9.140625" style="25"/>
    <col min="2305" max="2305" width="132.28515625" style="25" customWidth="1"/>
    <col min="2306" max="2311" width="16" style="25" customWidth="1"/>
    <col min="2312" max="2560" width="9.140625" style="25"/>
    <col min="2561" max="2561" width="132.28515625" style="25" customWidth="1"/>
    <col min="2562" max="2567" width="16" style="25" customWidth="1"/>
    <col min="2568" max="2816" width="9.140625" style="25"/>
    <col min="2817" max="2817" width="132.28515625" style="25" customWidth="1"/>
    <col min="2818" max="2823" width="16" style="25" customWidth="1"/>
    <col min="2824" max="3072" width="9.140625" style="25"/>
    <col min="3073" max="3073" width="132.28515625" style="25" customWidth="1"/>
    <col min="3074" max="3079" width="16" style="25" customWidth="1"/>
    <col min="3080" max="3328" width="9.140625" style="25"/>
    <col min="3329" max="3329" width="132.28515625" style="25" customWidth="1"/>
    <col min="3330" max="3335" width="16" style="25" customWidth="1"/>
    <col min="3336" max="3584" width="9.140625" style="25"/>
    <col min="3585" max="3585" width="132.28515625" style="25" customWidth="1"/>
    <col min="3586" max="3591" width="16" style="25" customWidth="1"/>
    <col min="3592" max="3840" width="9.140625" style="25"/>
    <col min="3841" max="3841" width="132.28515625" style="25" customWidth="1"/>
    <col min="3842" max="3847" width="16" style="25" customWidth="1"/>
    <col min="3848" max="4096" width="9.140625" style="25"/>
    <col min="4097" max="4097" width="132.28515625" style="25" customWidth="1"/>
    <col min="4098" max="4103" width="16" style="25" customWidth="1"/>
    <col min="4104" max="4352" width="9.140625" style="25"/>
    <col min="4353" max="4353" width="132.28515625" style="25" customWidth="1"/>
    <col min="4354" max="4359" width="16" style="25" customWidth="1"/>
    <col min="4360" max="4608" width="9.140625" style="25"/>
    <col min="4609" max="4609" width="132.28515625" style="25" customWidth="1"/>
    <col min="4610" max="4615" width="16" style="25" customWidth="1"/>
    <col min="4616" max="4864" width="9.140625" style="25"/>
    <col min="4865" max="4865" width="132.28515625" style="25" customWidth="1"/>
    <col min="4866" max="4871" width="16" style="25" customWidth="1"/>
    <col min="4872" max="5120" width="9.140625" style="25"/>
    <col min="5121" max="5121" width="132.28515625" style="25" customWidth="1"/>
    <col min="5122" max="5127" width="16" style="25" customWidth="1"/>
    <col min="5128" max="5376" width="9.140625" style="25"/>
    <col min="5377" max="5377" width="132.28515625" style="25" customWidth="1"/>
    <col min="5378" max="5383" width="16" style="25" customWidth="1"/>
    <col min="5384" max="5632" width="9.140625" style="25"/>
    <col min="5633" max="5633" width="132.28515625" style="25" customWidth="1"/>
    <col min="5634" max="5639" width="16" style="25" customWidth="1"/>
    <col min="5640" max="5888" width="9.140625" style="25"/>
    <col min="5889" max="5889" width="132.28515625" style="25" customWidth="1"/>
    <col min="5890" max="5895" width="16" style="25" customWidth="1"/>
    <col min="5896" max="6144" width="9.140625" style="25"/>
    <col min="6145" max="6145" width="132.28515625" style="25" customWidth="1"/>
    <col min="6146" max="6151" width="16" style="25" customWidth="1"/>
    <col min="6152" max="6400" width="9.140625" style="25"/>
    <col min="6401" max="6401" width="132.28515625" style="25" customWidth="1"/>
    <col min="6402" max="6407" width="16" style="25" customWidth="1"/>
    <col min="6408" max="6656" width="9.140625" style="25"/>
    <col min="6657" max="6657" width="132.28515625" style="25" customWidth="1"/>
    <col min="6658" max="6663" width="16" style="25" customWidth="1"/>
    <col min="6664" max="6912" width="9.140625" style="25"/>
    <col min="6913" max="6913" width="132.28515625" style="25" customWidth="1"/>
    <col min="6914" max="6919" width="16" style="25" customWidth="1"/>
    <col min="6920" max="7168" width="9.140625" style="25"/>
    <col min="7169" max="7169" width="132.28515625" style="25" customWidth="1"/>
    <col min="7170" max="7175" width="16" style="25" customWidth="1"/>
    <col min="7176" max="7424" width="9.140625" style="25"/>
    <col min="7425" max="7425" width="132.28515625" style="25" customWidth="1"/>
    <col min="7426" max="7431" width="16" style="25" customWidth="1"/>
    <col min="7432" max="7680" width="9.140625" style="25"/>
    <col min="7681" max="7681" width="132.28515625" style="25" customWidth="1"/>
    <col min="7682" max="7687" width="16" style="25" customWidth="1"/>
    <col min="7688" max="7936" width="9.140625" style="25"/>
    <col min="7937" max="7937" width="132.28515625" style="25" customWidth="1"/>
    <col min="7938" max="7943" width="16" style="25" customWidth="1"/>
    <col min="7944" max="8192" width="9.140625" style="25"/>
    <col min="8193" max="8193" width="132.28515625" style="25" customWidth="1"/>
    <col min="8194" max="8199" width="16" style="25" customWidth="1"/>
    <col min="8200" max="8448" width="9.140625" style="25"/>
    <col min="8449" max="8449" width="132.28515625" style="25" customWidth="1"/>
    <col min="8450" max="8455" width="16" style="25" customWidth="1"/>
    <col min="8456" max="8704" width="9.140625" style="25"/>
    <col min="8705" max="8705" width="132.28515625" style="25" customWidth="1"/>
    <col min="8706" max="8711" width="16" style="25" customWidth="1"/>
    <col min="8712" max="8960" width="9.140625" style="25"/>
    <col min="8961" max="8961" width="132.28515625" style="25" customWidth="1"/>
    <col min="8962" max="8967" width="16" style="25" customWidth="1"/>
    <col min="8968" max="9216" width="9.140625" style="25"/>
    <col min="9217" max="9217" width="132.28515625" style="25" customWidth="1"/>
    <col min="9218" max="9223" width="16" style="25" customWidth="1"/>
    <col min="9224" max="9472" width="9.140625" style="25"/>
    <col min="9473" max="9473" width="132.28515625" style="25" customWidth="1"/>
    <col min="9474" max="9479" width="16" style="25" customWidth="1"/>
    <col min="9480" max="9728" width="9.140625" style="25"/>
    <col min="9729" max="9729" width="132.28515625" style="25" customWidth="1"/>
    <col min="9730" max="9735" width="16" style="25" customWidth="1"/>
    <col min="9736" max="9984" width="9.140625" style="25"/>
    <col min="9985" max="9985" width="132.28515625" style="25" customWidth="1"/>
    <col min="9986" max="9991" width="16" style="25" customWidth="1"/>
    <col min="9992" max="10240" width="9.140625" style="25"/>
    <col min="10241" max="10241" width="132.28515625" style="25" customWidth="1"/>
    <col min="10242" max="10247" width="16" style="25" customWidth="1"/>
    <col min="10248" max="10496" width="9.140625" style="25"/>
    <col min="10497" max="10497" width="132.28515625" style="25" customWidth="1"/>
    <col min="10498" max="10503" width="16" style="25" customWidth="1"/>
    <col min="10504" max="10752" width="9.140625" style="25"/>
    <col min="10753" max="10753" width="132.28515625" style="25" customWidth="1"/>
    <col min="10754" max="10759" width="16" style="25" customWidth="1"/>
    <col min="10760" max="11008" width="9.140625" style="25"/>
    <col min="11009" max="11009" width="132.28515625" style="25" customWidth="1"/>
    <col min="11010" max="11015" width="16" style="25" customWidth="1"/>
    <col min="11016" max="11264" width="9.140625" style="25"/>
    <col min="11265" max="11265" width="132.28515625" style="25" customWidth="1"/>
    <col min="11266" max="11271" width="16" style="25" customWidth="1"/>
    <col min="11272" max="11520" width="9.140625" style="25"/>
    <col min="11521" max="11521" width="132.28515625" style="25" customWidth="1"/>
    <col min="11522" max="11527" width="16" style="25" customWidth="1"/>
    <col min="11528" max="11776" width="9.140625" style="25"/>
    <col min="11777" max="11777" width="132.28515625" style="25" customWidth="1"/>
    <col min="11778" max="11783" width="16" style="25" customWidth="1"/>
    <col min="11784" max="12032" width="9.140625" style="25"/>
    <col min="12033" max="12033" width="132.28515625" style="25" customWidth="1"/>
    <col min="12034" max="12039" width="16" style="25" customWidth="1"/>
    <col min="12040" max="12288" width="9.140625" style="25"/>
    <col min="12289" max="12289" width="132.28515625" style="25" customWidth="1"/>
    <col min="12290" max="12295" width="16" style="25" customWidth="1"/>
    <col min="12296" max="12544" width="9.140625" style="25"/>
    <col min="12545" max="12545" width="132.28515625" style="25" customWidth="1"/>
    <col min="12546" max="12551" width="16" style="25" customWidth="1"/>
    <col min="12552" max="12800" width="9.140625" style="25"/>
    <col min="12801" max="12801" width="132.28515625" style="25" customWidth="1"/>
    <col min="12802" max="12807" width="16" style="25" customWidth="1"/>
    <col min="12808" max="13056" width="9.140625" style="25"/>
    <col min="13057" max="13057" width="132.28515625" style="25" customWidth="1"/>
    <col min="13058" max="13063" width="16" style="25" customWidth="1"/>
    <col min="13064" max="13312" width="9.140625" style="25"/>
    <col min="13313" max="13313" width="132.28515625" style="25" customWidth="1"/>
    <col min="13314" max="13319" width="16" style="25" customWidth="1"/>
    <col min="13320" max="13568" width="9.140625" style="25"/>
    <col min="13569" max="13569" width="132.28515625" style="25" customWidth="1"/>
    <col min="13570" max="13575" width="16" style="25" customWidth="1"/>
    <col min="13576" max="13824" width="9.140625" style="25"/>
    <col min="13825" max="13825" width="132.28515625" style="25" customWidth="1"/>
    <col min="13826" max="13831" width="16" style="25" customWidth="1"/>
    <col min="13832" max="14080" width="9.140625" style="25"/>
    <col min="14081" max="14081" width="132.28515625" style="25" customWidth="1"/>
    <col min="14082" max="14087" width="16" style="25" customWidth="1"/>
    <col min="14088" max="14336" width="9.140625" style="25"/>
    <col min="14337" max="14337" width="132.28515625" style="25" customWidth="1"/>
    <col min="14338" max="14343" width="16" style="25" customWidth="1"/>
    <col min="14344" max="14592" width="9.140625" style="25"/>
    <col min="14593" max="14593" width="132.28515625" style="25" customWidth="1"/>
    <col min="14594" max="14599" width="16" style="25" customWidth="1"/>
    <col min="14600" max="14848" width="9.140625" style="25"/>
    <col min="14849" max="14849" width="132.28515625" style="25" customWidth="1"/>
    <col min="14850" max="14855" width="16" style="25" customWidth="1"/>
    <col min="14856" max="15104" width="9.140625" style="25"/>
    <col min="15105" max="15105" width="132.28515625" style="25" customWidth="1"/>
    <col min="15106" max="15111" width="16" style="25" customWidth="1"/>
    <col min="15112" max="15360" width="9.140625" style="25"/>
    <col min="15361" max="15361" width="132.28515625" style="25" customWidth="1"/>
    <col min="15362" max="15367" width="16" style="25" customWidth="1"/>
    <col min="15368" max="15616" width="9.140625" style="25"/>
    <col min="15617" max="15617" width="132.28515625" style="25" customWidth="1"/>
    <col min="15618" max="15623" width="16" style="25" customWidth="1"/>
    <col min="15624" max="15872" width="9.140625" style="25"/>
    <col min="15873" max="15873" width="132.28515625" style="25" customWidth="1"/>
    <col min="15874" max="15879" width="16" style="25" customWidth="1"/>
    <col min="15880" max="16128" width="9.140625" style="25"/>
    <col min="16129" max="16129" width="132.28515625" style="25" customWidth="1"/>
    <col min="16130" max="16135" width="16" style="25" customWidth="1"/>
    <col min="16136" max="16384" width="9.140625" style="25"/>
  </cols>
  <sheetData>
    <row r="1" spans="1:7" ht="43.5" customHeight="1">
      <c r="A1" s="1374" t="s">
        <v>1063</v>
      </c>
      <c r="B1" s="1374"/>
      <c r="C1" s="1374"/>
      <c r="D1" s="1374"/>
      <c r="E1" s="1374"/>
      <c r="F1" s="1374"/>
      <c r="G1" s="1374"/>
    </row>
    <row r="2" spans="1:7" ht="43.5" customHeight="1">
      <c r="A2" s="1374" t="s">
        <v>418</v>
      </c>
      <c r="B2" s="1374"/>
      <c r="C2" s="1374"/>
      <c r="D2" s="1374"/>
      <c r="E2" s="1374"/>
      <c r="F2" s="1374"/>
      <c r="G2" s="1374"/>
    </row>
    <row r="3" spans="1:7" ht="43.5" customHeight="1">
      <c r="A3" s="1374" t="s">
        <v>489</v>
      </c>
      <c r="B3" s="1374"/>
      <c r="C3" s="1374"/>
      <c r="D3" s="1374"/>
      <c r="E3" s="1374"/>
      <c r="F3" s="1374"/>
      <c r="G3" s="1374"/>
    </row>
    <row r="4" spans="1:7" ht="43.5" customHeight="1">
      <c r="A4" s="1375" t="s">
        <v>1233</v>
      </c>
      <c r="B4" s="1375"/>
      <c r="C4" s="1375"/>
      <c r="D4" s="1375"/>
      <c r="E4" s="1375"/>
      <c r="F4" s="1375"/>
      <c r="G4" s="1375"/>
    </row>
    <row r="5" spans="1:7" ht="19.5" customHeight="1" thickBot="1">
      <c r="A5" s="1374"/>
      <c r="B5" s="1374"/>
      <c r="C5" s="1374"/>
      <c r="D5" s="1374"/>
      <c r="E5" s="1374"/>
      <c r="F5" s="1374"/>
      <c r="G5" s="1374"/>
    </row>
    <row r="6" spans="1:7" s="26" customFormat="1" ht="70.5" customHeight="1" thickTop="1" thickBot="1">
      <c r="A6" s="362" t="s">
        <v>291</v>
      </c>
      <c r="B6" s="64" t="s">
        <v>420</v>
      </c>
      <c r="C6" s="64" t="s">
        <v>1138</v>
      </c>
      <c r="D6" s="64" t="s">
        <v>1225</v>
      </c>
      <c r="E6" s="64" t="s">
        <v>1275</v>
      </c>
      <c r="F6" s="64" t="s">
        <v>1347</v>
      </c>
      <c r="G6" s="64" t="s">
        <v>2395</v>
      </c>
    </row>
    <row r="7" spans="1:7" ht="15" customHeight="1" thickTop="1" thickBot="1">
      <c r="A7" s="363"/>
      <c r="B7" s="454"/>
      <c r="C7" s="454"/>
      <c r="D7" s="454"/>
      <c r="E7" s="454"/>
      <c r="F7" s="454"/>
      <c r="G7" s="454"/>
    </row>
    <row r="8" spans="1:7" ht="24" customHeight="1" thickTop="1" thickBot="1">
      <c r="A8" s="27" t="s">
        <v>421</v>
      </c>
      <c r="B8" s="539">
        <v>65487.364313411083</v>
      </c>
      <c r="C8" s="539">
        <v>67591.256195335285</v>
      </c>
      <c r="D8" s="539">
        <v>76572.971841107865</v>
      </c>
      <c r="E8" s="539">
        <v>62260.297460641399</v>
      </c>
      <c r="F8" s="539">
        <v>65831.108456268223</v>
      </c>
      <c r="G8" s="539">
        <v>78695.499877551018</v>
      </c>
    </row>
    <row r="9" spans="1:7" s="67" customFormat="1" ht="21" customHeight="1" thickTop="1">
      <c r="A9" s="65" t="s">
        <v>8</v>
      </c>
      <c r="B9" s="540">
        <v>35524.087600583087</v>
      </c>
      <c r="C9" s="540">
        <v>29477.900362973764</v>
      </c>
      <c r="D9" s="540">
        <v>38738.985562682225</v>
      </c>
      <c r="E9" s="540">
        <v>9214.4071749271134</v>
      </c>
      <c r="F9" s="540">
        <v>4989.3962900874631</v>
      </c>
      <c r="G9" s="540">
        <v>6649.9410218658886</v>
      </c>
    </row>
    <row r="10" spans="1:7" s="67" customFormat="1" ht="21" customHeight="1">
      <c r="A10" s="65" t="s">
        <v>17</v>
      </c>
      <c r="B10" s="540">
        <v>7202.4729810495628</v>
      </c>
      <c r="C10" s="540">
        <v>8006.3742084548103</v>
      </c>
      <c r="D10" s="540">
        <v>5417.3930991253637</v>
      </c>
      <c r="E10" s="540">
        <v>5299.6441953352769</v>
      </c>
      <c r="F10" s="540">
        <v>8620.314947521867</v>
      </c>
      <c r="G10" s="540">
        <v>4809.4508279883385</v>
      </c>
    </row>
    <row r="11" spans="1:7" s="67" customFormat="1" ht="21" customHeight="1">
      <c r="A11" s="65" t="s">
        <v>26</v>
      </c>
      <c r="B11" s="540">
        <v>19886.649992711369</v>
      </c>
      <c r="C11" s="540">
        <v>27321.548377551022</v>
      </c>
      <c r="D11" s="540">
        <v>30445.87200145773</v>
      </c>
      <c r="E11" s="540">
        <v>42168.854405247817</v>
      </c>
      <c r="F11" s="540">
        <v>48293.530155976681</v>
      </c>
      <c r="G11" s="540">
        <v>62223.886344023318</v>
      </c>
    </row>
    <row r="12" spans="1:7" s="67" customFormat="1" ht="21" customHeight="1">
      <c r="A12" s="364" t="s">
        <v>422</v>
      </c>
      <c r="B12" s="540">
        <v>19878.302476676385</v>
      </c>
      <c r="C12" s="540">
        <v>27197.878896501457</v>
      </c>
      <c r="D12" s="540">
        <v>30267.669677842568</v>
      </c>
      <c r="E12" s="540">
        <v>41998.179530612244</v>
      </c>
      <c r="F12" s="540">
        <v>48088.912645772594</v>
      </c>
      <c r="G12" s="540">
        <v>62000.125618075806</v>
      </c>
    </row>
    <row r="13" spans="1:7" s="67" customFormat="1" ht="21" customHeight="1">
      <c r="A13" s="364" t="s">
        <v>423</v>
      </c>
      <c r="B13" s="540">
        <v>19878.302476676385</v>
      </c>
      <c r="C13" s="540">
        <v>27197.878896501457</v>
      </c>
      <c r="D13" s="540">
        <v>30267.669677842568</v>
      </c>
      <c r="E13" s="540">
        <v>41998.179530612244</v>
      </c>
      <c r="F13" s="540">
        <v>48088.912645772594</v>
      </c>
      <c r="G13" s="540">
        <v>62000.125618075806</v>
      </c>
    </row>
    <row r="14" spans="1:7" s="67" customFormat="1" ht="21" customHeight="1">
      <c r="A14" s="364" t="s">
        <v>424</v>
      </c>
      <c r="B14" s="540">
        <v>0</v>
      </c>
      <c r="C14" s="540">
        <v>0</v>
      </c>
      <c r="D14" s="540">
        <v>0</v>
      </c>
      <c r="E14" s="540">
        <v>0</v>
      </c>
      <c r="F14" s="540">
        <v>0</v>
      </c>
      <c r="G14" s="540">
        <v>0</v>
      </c>
    </row>
    <row r="15" spans="1:7" s="67" customFormat="1" ht="21" customHeight="1">
      <c r="A15" s="364" t="s">
        <v>425</v>
      </c>
      <c r="B15" s="540">
        <v>0</v>
      </c>
      <c r="C15" s="540">
        <v>0</v>
      </c>
      <c r="D15" s="540">
        <v>0</v>
      </c>
      <c r="E15" s="540">
        <v>0</v>
      </c>
      <c r="F15" s="540">
        <v>0</v>
      </c>
      <c r="G15" s="540">
        <v>0</v>
      </c>
    </row>
    <row r="16" spans="1:7" s="67" customFormat="1" ht="21" customHeight="1">
      <c r="A16" s="364" t="s">
        <v>426</v>
      </c>
      <c r="B16" s="540">
        <v>0</v>
      </c>
      <c r="C16" s="540">
        <v>0</v>
      </c>
      <c r="D16" s="540">
        <v>0</v>
      </c>
      <c r="E16" s="540">
        <v>0</v>
      </c>
      <c r="F16" s="540">
        <v>0</v>
      </c>
      <c r="G16" s="540">
        <v>0</v>
      </c>
    </row>
    <row r="17" spans="1:7" s="67" customFormat="1" ht="21" customHeight="1">
      <c r="A17" s="364" t="s">
        <v>427</v>
      </c>
      <c r="B17" s="540">
        <v>0</v>
      </c>
      <c r="C17" s="540">
        <v>0</v>
      </c>
      <c r="D17" s="540">
        <v>0</v>
      </c>
      <c r="E17" s="540">
        <v>0</v>
      </c>
      <c r="F17" s="540">
        <v>0</v>
      </c>
      <c r="G17" s="540">
        <v>0</v>
      </c>
    </row>
    <row r="18" spans="1:7" s="67" customFormat="1" ht="21" customHeight="1">
      <c r="A18" s="364" t="s">
        <v>428</v>
      </c>
      <c r="B18" s="540">
        <v>0</v>
      </c>
      <c r="C18" s="540">
        <v>0</v>
      </c>
      <c r="D18" s="540">
        <v>0</v>
      </c>
      <c r="E18" s="540">
        <v>0</v>
      </c>
      <c r="F18" s="540">
        <v>0</v>
      </c>
      <c r="G18" s="540">
        <v>0</v>
      </c>
    </row>
    <row r="19" spans="1:7" s="67" customFormat="1" ht="21" customHeight="1">
      <c r="A19" s="364" t="s">
        <v>429</v>
      </c>
      <c r="B19" s="540">
        <v>0</v>
      </c>
      <c r="C19" s="540">
        <v>0</v>
      </c>
      <c r="D19" s="540">
        <v>0</v>
      </c>
      <c r="E19" s="540">
        <v>0</v>
      </c>
      <c r="F19" s="540">
        <v>0</v>
      </c>
      <c r="G19" s="540">
        <v>0</v>
      </c>
    </row>
    <row r="20" spans="1:7" s="67" customFormat="1" ht="21" customHeight="1">
      <c r="A20" s="364" t="s">
        <v>430</v>
      </c>
      <c r="B20" s="540">
        <v>0</v>
      </c>
      <c r="C20" s="540">
        <v>0</v>
      </c>
      <c r="D20" s="540">
        <v>0</v>
      </c>
      <c r="E20" s="540">
        <v>0</v>
      </c>
      <c r="F20" s="540">
        <v>0</v>
      </c>
      <c r="G20" s="540">
        <v>0</v>
      </c>
    </row>
    <row r="21" spans="1:7" s="67" customFormat="1" ht="21" customHeight="1">
      <c r="A21" s="364" t="s">
        <v>39</v>
      </c>
      <c r="B21" s="540">
        <v>236.83202623906706</v>
      </c>
      <c r="C21" s="540">
        <v>310.73097521865895</v>
      </c>
      <c r="D21" s="540">
        <v>350.87851603498541</v>
      </c>
      <c r="E21" s="540">
        <v>254.86318075801748</v>
      </c>
      <c r="F21" s="540">
        <v>264.78238483965015</v>
      </c>
      <c r="G21" s="540">
        <v>343.01342711370262</v>
      </c>
    </row>
    <row r="22" spans="1:7" s="67" customFormat="1" ht="21" customHeight="1">
      <c r="A22" s="364" t="s">
        <v>431</v>
      </c>
      <c r="B22" s="540">
        <v>-228.48451020408163</v>
      </c>
      <c r="C22" s="540">
        <v>-187.06149416909622</v>
      </c>
      <c r="D22" s="540">
        <v>-172.67619241982504</v>
      </c>
      <c r="E22" s="540">
        <v>-84.188306122448978</v>
      </c>
      <c r="F22" s="540">
        <v>-60.164874635568516</v>
      </c>
      <c r="G22" s="540">
        <v>-119.25270116618076</v>
      </c>
    </row>
    <row r="23" spans="1:7" s="67" customFormat="1" ht="21" customHeight="1">
      <c r="A23" s="65" t="s">
        <v>57</v>
      </c>
      <c r="B23" s="540">
        <v>741.42476967930031</v>
      </c>
      <c r="C23" s="540">
        <v>446.02076676384837</v>
      </c>
      <c r="D23" s="540">
        <v>170.60076676384838</v>
      </c>
      <c r="E23" s="540">
        <v>116.32574781341108</v>
      </c>
      <c r="F23" s="540">
        <v>85.678052478134092</v>
      </c>
      <c r="G23" s="540">
        <v>11.646301749271137</v>
      </c>
    </row>
    <row r="24" spans="1:7" s="67" customFormat="1" ht="21" customHeight="1">
      <c r="A24" s="65" t="s">
        <v>63</v>
      </c>
      <c r="B24" s="540">
        <v>0.40357580174927116</v>
      </c>
      <c r="C24" s="540">
        <v>0.75123906705539356</v>
      </c>
      <c r="D24" s="540">
        <v>3.0349854227405249E-3</v>
      </c>
      <c r="E24" s="540">
        <v>145.78483236151604</v>
      </c>
      <c r="F24" s="540">
        <v>0</v>
      </c>
      <c r="G24" s="540">
        <v>0</v>
      </c>
    </row>
    <row r="25" spans="1:7" s="67" customFormat="1" ht="21" customHeight="1">
      <c r="A25" s="65" t="s">
        <v>432</v>
      </c>
      <c r="B25" s="540">
        <v>1206.9328090379011</v>
      </c>
      <c r="C25" s="540">
        <v>1621.3546107871721</v>
      </c>
      <c r="D25" s="540">
        <v>1206.4239693877551</v>
      </c>
      <c r="E25" s="540">
        <v>5088.0260393586013</v>
      </c>
      <c r="F25" s="540">
        <v>3605.8541793002919</v>
      </c>
      <c r="G25" s="540">
        <v>4824.6636005830906</v>
      </c>
    </row>
    <row r="26" spans="1:7" s="67" customFormat="1" ht="21" customHeight="1">
      <c r="A26" s="65" t="s">
        <v>74</v>
      </c>
      <c r="B26" s="540">
        <v>738.8715043731778</v>
      </c>
      <c r="C26" s="540">
        <v>617.71691690962098</v>
      </c>
      <c r="D26" s="540">
        <v>541.90660349854227</v>
      </c>
      <c r="E26" s="540">
        <v>223.2711720116618</v>
      </c>
      <c r="F26" s="540">
        <v>135.11056413994169</v>
      </c>
      <c r="G26" s="540">
        <v>101.51187026239067</v>
      </c>
    </row>
    <row r="27" spans="1:7" s="67" customFormat="1" ht="21" customHeight="1">
      <c r="A27" s="65" t="s">
        <v>433</v>
      </c>
      <c r="B27" s="540">
        <v>186.52108017492714</v>
      </c>
      <c r="C27" s="540">
        <v>99.589712827988336</v>
      </c>
      <c r="D27" s="540">
        <v>51.786803206997078</v>
      </c>
      <c r="E27" s="540">
        <v>3.9838935860058307</v>
      </c>
      <c r="F27" s="540">
        <v>101.22426676384839</v>
      </c>
      <c r="G27" s="540">
        <v>74.39991107871721</v>
      </c>
    </row>
    <row r="28" spans="1:7" s="68" customFormat="1" ht="43.5" customHeight="1" thickBot="1">
      <c r="A28" s="365" t="s">
        <v>1341</v>
      </c>
      <c r="B28" s="541">
        <v>0</v>
      </c>
      <c r="C28" s="541">
        <v>0</v>
      </c>
      <c r="D28" s="541">
        <v>0</v>
      </c>
      <c r="E28" s="541">
        <v>0</v>
      </c>
      <c r="F28" s="541">
        <v>0</v>
      </c>
      <c r="G28" s="541">
        <v>0</v>
      </c>
    </row>
    <row r="29" spans="1:7" ht="24" customHeight="1" thickTop="1" thickBot="1">
      <c r="A29" s="27" t="s">
        <v>434</v>
      </c>
      <c r="B29" s="539">
        <v>38600.789769679293</v>
      </c>
      <c r="C29" s="539">
        <v>39126.753151603501</v>
      </c>
      <c r="D29" s="539">
        <v>48488.670460641399</v>
      </c>
      <c r="E29" s="539">
        <v>33899.423224489794</v>
      </c>
      <c r="F29" s="539">
        <v>37611.067927113705</v>
      </c>
      <c r="G29" s="539">
        <v>49810.676223032067</v>
      </c>
    </row>
    <row r="30" spans="1:7" s="67" customFormat="1" ht="21" customHeight="1" thickTop="1">
      <c r="A30" s="65" t="s">
        <v>435</v>
      </c>
      <c r="B30" s="540">
        <v>18208.404864431486</v>
      </c>
      <c r="C30" s="540">
        <v>23822.811065597671</v>
      </c>
      <c r="D30" s="540">
        <v>32854.983472303204</v>
      </c>
      <c r="E30" s="540">
        <v>18443.653890670554</v>
      </c>
      <c r="F30" s="540">
        <v>13892.078800291543</v>
      </c>
      <c r="G30" s="540">
        <v>14046.156186588922</v>
      </c>
    </row>
    <row r="31" spans="1:7" s="67" customFormat="1" ht="21" customHeight="1">
      <c r="A31" s="364" t="s">
        <v>436</v>
      </c>
      <c r="B31" s="540">
        <v>14741.174896501459</v>
      </c>
      <c r="C31" s="540">
        <v>17017.234475218658</v>
      </c>
      <c r="D31" s="540">
        <v>31161.719123906707</v>
      </c>
      <c r="E31" s="540">
        <v>8600.5829504373178</v>
      </c>
      <c r="F31" s="540">
        <v>2614.0999373177842</v>
      </c>
      <c r="G31" s="540">
        <v>2977.2683148688047</v>
      </c>
    </row>
    <row r="32" spans="1:7" s="67" customFormat="1" ht="21" customHeight="1">
      <c r="A32" s="364" t="s">
        <v>437</v>
      </c>
      <c r="B32" s="540">
        <v>2211.2958323615162</v>
      </c>
      <c r="C32" s="540">
        <v>1396.1449431486883</v>
      </c>
      <c r="D32" s="540">
        <v>808.97964577259472</v>
      </c>
      <c r="E32" s="540">
        <v>695.81594169096218</v>
      </c>
      <c r="F32" s="540">
        <v>599.57733090379008</v>
      </c>
      <c r="G32" s="540">
        <v>363.35993440233233</v>
      </c>
    </row>
    <row r="33" spans="1:7" s="67" customFormat="1" ht="21" customHeight="1">
      <c r="A33" s="364" t="s">
        <v>438</v>
      </c>
      <c r="B33" s="540">
        <v>64.485960641399416</v>
      </c>
      <c r="C33" s="540">
        <v>55.455379008746355</v>
      </c>
      <c r="D33" s="540">
        <v>55.540069970845487</v>
      </c>
      <c r="E33" s="540">
        <v>8.1059548104956267</v>
      </c>
      <c r="F33" s="540">
        <v>8.1345233236151611</v>
      </c>
      <c r="G33" s="540">
        <v>8.1504839650145779</v>
      </c>
    </row>
    <row r="34" spans="1:7" s="67" customFormat="1" ht="21" customHeight="1">
      <c r="A34" s="364" t="s">
        <v>439</v>
      </c>
      <c r="B34" s="540">
        <v>1191.3213352769678</v>
      </c>
      <c r="C34" s="540">
        <v>272.68113411078718</v>
      </c>
      <c r="D34" s="540">
        <v>810.64304373177856</v>
      </c>
      <c r="E34" s="540">
        <v>221.00839212827989</v>
      </c>
      <c r="F34" s="540">
        <v>272.9247478134111</v>
      </c>
      <c r="G34" s="540">
        <v>278.3778381924198</v>
      </c>
    </row>
    <row r="35" spans="1:7" s="67" customFormat="1" ht="21" customHeight="1">
      <c r="A35" s="364" t="s">
        <v>440</v>
      </c>
      <c r="B35" s="540">
        <v>0</v>
      </c>
      <c r="C35" s="540">
        <v>5075.4899708454814</v>
      </c>
      <c r="D35" s="540">
        <v>18.086158892128278</v>
      </c>
      <c r="E35" s="540">
        <v>8856.4984912536438</v>
      </c>
      <c r="F35" s="540">
        <v>10288.62973760933</v>
      </c>
      <c r="G35" s="540">
        <v>10288.62973760933</v>
      </c>
    </row>
    <row r="36" spans="1:7" s="67" customFormat="1" ht="21" customHeight="1">
      <c r="A36" s="364" t="s">
        <v>441</v>
      </c>
      <c r="B36" s="540">
        <v>0.12683965014577259</v>
      </c>
      <c r="C36" s="540">
        <v>5.8051632653061223</v>
      </c>
      <c r="D36" s="540">
        <v>1.5430029154518951E-2</v>
      </c>
      <c r="E36" s="540">
        <v>61.642160349854223</v>
      </c>
      <c r="F36" s="540">
        <v>108.71252332361516</v>
      </c>
      <c r="G36" s="540">
        <v>130.36987755102041</v>
      </c>
    </row>
    <row r="37" spans="1:7" s="67" customFormat="1" ht="21" customHeight="1">
      <c r="A37" s="65" t="s">
        <v>442</v>
      </c>
      <c r="B37" s="540">
        <v>0</v>
      </c>
      <c r="C37" s="540">
        <v>0</v>
      </c>
      <c r="D37" s="540">
        <v>0</v>
      </c>
      <c r="E37" s="540">
        <v>0</v>
      </c>
      <c r="F37" s="540">
        <v>0</v>
      </c>
      <c r="G37" s="540">
        <v>0</v>
      </c>
    </row>
    <row r="38" spans="1:7" s="67" customFormat="1" ht="21" customHeight="1">
      <c r="A38" s="65" t="s">
        <v>443</v>
      </c>
      <c r="B38" s="540">
        <v>16468.404619533525</v>
      </c>
      <c r="C38" s="540">
        <v>11923.546329446062</v>
      </c>
      <c r="D38" s="540">
        <v>13585.098587463557</v>
      </c>
      <c r="E38" s="540">
        <v>13537.089030612246</v>
      </c>
      <c r="F38" s="540">
        <v>21742.312083090375</v>
      </c>
      <c r="G38" s="540">
        <v>33405.490599125362</v>
      </c>
    </row>
    <row r="39" spans="1:7" s="67" customFormat="1" ht="21" customHeight="1">
      <c r="A39" s="65" t="s">
        <v>444</v>
      </c>
      <c r="B39" s="540">
        <v>2988.0858483965017</v>
      </c>
      <c r="C39" s="540">
        <v>2390.172476676385</v>
      </c>
      <c r="D39" s="540">
        <v>1108.3288804664724</v>
      </c>
      <c r="E39" s="540">
        <v>868.23725510204088</v>
      </c>
      <c r="F39" s="540">
        <v>687.43950728862967</v>
      </c>
      <c r="G39" s="540">
        <v>887.24623615160351</v>
      </c>
    </row>
    <row r="40" spans="1:7" s="67" customFormat="1" ht="21" customHeight="1">
      <c r="A40" s="65" t="s">
        <v>126</v>
      </c>
      <c r="B40" s="540">
        <v>935.89443731778431</v>
      </c>
      <c r="C40" s="540">
        <v>990.22327988338191</v>
      </c>
      <c r="D40" s="540">
        <v>940.25952040816321</v>
      </c>
      <c r="E40" s="540">
        <v>1050.4430481049562</v>
      </c>
      <c r="F40" s="540">
        <v>1289.2375364431487</v>
      </c>
      <c r="G40" s="540">
        <v>1471.7832011661808</v>
      </c>
    </row>
    <row r="41" spans="1:7" s="67" customFormat="1" ht="21" customHeight="1">
      <c r="A41" s="65" t="s">
        <v>132</v>
      </c>
      <c r="B41" s="540">
        <v>0</v>
      </c>
      <c r="C41" s="540">
        <v>0</v>
      </c>
      <c r="D41" s="540">
        <v>0</v>
      </c>
      <c r="E41" s="540">
        <v>0</v>
      </c>
      <c r="F41" s="540">
        <v>0</v>
      </c>
      <c r="G41" s="540">
        <v>0</v>
      </c>
    </row>
    <row r="42" spans="1:7" s="67" customFormat="1" ht="21" customHeight="1">
      <c r="A42" s="65" t="s">
        <v>445</v>
      </c>
      <c r="B42" s="540">
        <v>0</v>
      </c>
      <c r="C42" s="540">
        <v>0</v>
      </c>
      <c r="D42" s="540">
        <v>0</v>
      </c>
      <c r="E42" s="540">
        <v>0</v>
      </c>
      <c r="F42" s="540">
        <v>0</v>
      </c>
      <c r="G42" s="540">
        <v>0</v>
      </c>
    </row>
    <row r="43" spans="1:7" s="68" customFormat="1" ht="43.5" customHeight="1" thickBot="1">
      <c r="A43" s="365" t="s">
        <v>108</v>
      </c>
      <c r="B43" s="541">
        <v>0</v>
      </c>
      <c r="C43" s="541">
        <v>0</v>
      </c>
      <c r="D43" s="541">
        <v>0</v>
      </c>
      <c r="E43" s="541">
        <v>0</v>
      </c>
      <c r="F43" s="541">
        <v>0</v>
      </c>
      <c r="G43" s="541">
        <v>0</v>
      </c>
    </row>
    <row r="44" spans="1:7" ht="24" customHeight="1" thickTop="1" thickBot="1">
      <c r="A44" s="27" t="s">
        <v>446</v>
      </c>
      <c r="B44" s="539">
        <v>26886.574551020407</v>
      </c>
      <c r="C44" s="539">
        <v>28464.50305685131</v>
      </c>
      <c r="D44" s="539">
        <v>28084.301386297375</v>
      </c>
      <c r="E44" s="539">
        <v>28360.874285714286</v>
      </c>
      <c r="F44" s="539">
        <v>28220.040555393585</v>
      </c>
      <c r="G44" s="539">
        <v>28884.823658892128</v>
      </c>
    </row>
    <row r="45" spans="1:7" s="67" customFormat="1" ht="21" customHeight="1" thickTop="1">
      <c r="A45" s="65" t="s">
        <v>147</v>
      </c>
      <c r="B45" s="540">
        <v>11049.62538921283</v>
      </c>
      <c r="C45" s="540">
        <v>11049.62538921283</v>
      </c>
      <c r="D45" s="540">
        <v>22130.561816326532</v>
      </c>
      <c r="E45" s="540">
        <v>22130.561816326532</v>
      </c>
      <c r="F45" s="540">
        <v>22130.561816326532</v>
      </c>
      <c r="G45" s="540">
        <v>22130.561816326532</v>
      </c>
    </row>
    <row r="46" spans="1:7" s="67" customFormat="1" ht="21" customHeight="1">
      <c r="A46" s="65" t="s">
        <v>151</v>
      </c>
      <c r="B46" s="540">
        <v>11080.936427113702</v>
      </c>
      <c r="C46" s="540">
        <v>12317.883848396501</v>
      </c>
      <c r="D46" s="540">
        <v>1236.9474212827988</v>
      </c>
      <c r="E46" s="540">
        <v>1236.9474212827988</v>
      </c>
      <c r="F46" s="540">
        <v>1236.9474212827988</v>
      </c>
      <c r="G46" s="540">
        <v>1236.9474212827988</v>
      </c>
    </row>
    <row r="47" spans="1:7" s="67" customFormat="1" ht="21" customHeight="1">
      <c r="A47" s="65" t="s">
        <v>155</v>
      </c>
      <c r="B47" s="540">
        <v>0</v>
      </c>
      <c r="C47" s="540">
        <v>0</v>
      </c>
      <c r="D47" s="540">
        <v>0</v>
      </c>
      <c r="E47" s="540">
        <v>0</v>
      </c>
      <c r="F47" s="540">
        <v>0</v>
      </c>
      <c r="G47" s="540">
        <v>0</v>
      </c>
    </row>
    <row r="48" spans="1:7" s="67" customFormat="1" ht="21" customHeight="1">
      <c r="A48" s="65" t="s">
        <v>447</v>
      </c>
      <c r="B48" s="540">
        <v>2007.2406865889211</v>
      </c>
      <c r="C48" s="540">
        <v>2282.1178906705541</v>
      </c>
      <c r="D48" s="540">
        <v>4944.9905189504379</v>
      </c>
      <c r="E48" s="540">
        <v>4699.902893586006</v>
      </c>
      <c r="F48" s="540">
        <v>4975.7573192419823</v>
      </c>
      <c r="G48" s="540">
        <v>4852.5313177842572</v>
      </c>
    </row>
    <row r="49" spans="1:7" s="67" customFormat="1" ht="21" customHeight="1">
      <c r="A49" s="65" t="s">
        <v>161</v>
      </c>
      <c r="B49" s="540">
        <v>2748.772048104956</v>
      </c>
      <c r="C49" s="540">
        <v>2814.8759285714291</v>
      </c>
      <c r="D49" s="540">
        <v>-228.19837026239068</v>
      </c>
      <c r="E49" s="540">
        <v>293.4621545189504</v>
      </c>
      <c r="F49" s="540">
        <v>-123.22600145772596</v>
      </c>
      <c r="G49" s="540">
        <v>664.78310349854223</v>
      </c>
    </row>
    <row r="50" spans="1:7" s="67" customFormat="1" ht="21" customHeight="1">
      <c r="A50" s="364" t="s">
        <v>448</v>
      </c>
      <c r="B50" s="540">
        <v>0</v>
      </c>
      <c r="C50" s="540">
        <v>0</v>
      </c>
      <c r="D50" s="540">
        <v>0</v>
      </c>
      <c r="E50" s="540">
        <v>0</v>
      </c>
      <c r="F50" s="540">
        <v>0</v>
      </c>
      <c r="G50" s="540">
        <v>0</v>
      </c>
    </row>
    <row r="51" spans="1:7" s="68" customFormat="1" ht="40.5" customHeight="1" thickBot="1">
      <c r="A51" s="366" t="s">
        <v>449</v>
      </c>
      <c r="B51" s="541">
        <v>2748.772048104956</v>
      </c>
      <c r="C51" s="541">
        <v>2814.8759285714291</v>
      </c>
      <c r="D51" s="541">
        <v>-228.19837026239068</v>
      </c>
      <c r="E51" s="541">
        <v>293.4621545189504</v>
      </c>
      <c r="F51" s="541">
        <v>-123.22600145772596</v>
      </c>
      <c r="G51" s="541">
        <v>664.78310349854223</v>
      </c>
    </row>
    <row r="52" spans="1:7" ht="24" customHeight="1" thickTop="1" thickBot="1">
      <c r="A52" s="27" t="s">
        <v>450</v>
      </c>
      <c r="B52" s="539">
        <v>65487.364320699708</v>
      </c>
      <c r="C52" s="539">
        <v>67591.256208454797</v>
      </c>
      <c r="D52" s="539">
        <v>76572.971846938774</v>
      </c>
      <c r="E52" s="539">
        <v>62260.297510204087</v>
      </c>
      <c r="F52" s="539">
        <v>65831.10848250729</v>
      </c>
      <c r="G52" s="539">
        <v>78695.499881924203</v>
      </c>
    </row>
    <row r="53" spans="1:7" s="67" customFormat="1" ht="24" customHeight="1" thickTop="1">
      <c r="A53" s="65" t="s">
        <v>451</v>
      </c>
      <c r="B53" s="540">
        <v>20732.378658892128</v>
      </c>
      <c r="C53" s="540">
        <v>21391.666189504373</v>
      </c>
      <c r="D53" s="540">
        <v>28510.994379008745</v>
      </c>
      <c r="E53" s="540">
        <v>33241.895543731778</v>
      </c>
      <c r="F53" s="540">
        <v>44662.572482507298</v>
      </c>
      <c r="G53" s="540">
        <v>47263.129992711372</v>
      </c>
    </row>
    <row r="54" spans="1:7" s="68" customFormat="1" ht="21" customHeight="1">
      <c r="A54" s="366" t="s">
        <v>452</v>
      </c>
      <c r="B54" s="541">
        <v>6226.5561822157433</v>
      </c>
      <c r="C54" s="541">
        <v>2818.5220641399414</v>
      </c>
      <c r="D54" s="541">
        <v>1236.5849052478134</v>
      </c>
      <c r="E54" s="541">
        <v>267.84493440233234</v>
      </c>
      <c r="F54" s="541">
        <v>0</v>
      </c>
      <c r="G54" s="541">
        <v>3555.2288119533523</v>
      </c>
    </row>
    <row r="55" spans="1:7" s="68" customFormat="1" ht="21" customHeight="1">
      <c r="A55" s="366" t="s">
        <v>453</v>
      </c>
      <c r="B55" s="541">
        <v>14505.822476676385</v>
      </c>
      <c r="C55" s="541">
        <v>18573.14412536443</v>
      </c>
      <c r="D55" s="541">
        <v>27174.409473760934</v>
      </c>
      <c r="E55" s="541">
        <v>32974.050609329446</v>
      </c>
      <c r="F55" s="541">
        <v>44512.572482507298</v>
      </c>
      <c r="G55" s="541">
        <v>43707.901180758017</v>
      </c>
    </row>
    <row r="56" spans="1:7" s="68" customFormat="1" ht="21" customHeight="1">
      <c r="A56" s="366" t="s">
        <v>454</v>
      </c>
      <c r="B56" s="541">
        <v>0</v>
      </c>
      <c r="C56" s="541">
        <v>0</v>
      </c>
      <c r="D56" s="541">
        <v>0</v>
      </c>
      <c r="E56" s="541">
        <v>0</v>
      </c>
      <c r="F56" s="541">
        <v>0</v>
      </c>
      <c r="G56" s="541">
        <v>0</v>
      </c>
    </row>
    <row r="57" spans="1:7" s="68" customFormat="1" ht="21" customHeight="1">
      <c r="A57" s="366" t="s">
        <v>455</v>
      </c>
      <c r="B57" s="541">
        <v>0</v>
      </c>
      <c r="C57" s="541">
        <v>0</v>
      </c>
      <c r="D57" s="541">
        <v>100</v>
      </c>
      <c r="E57" s="541">
        <v>0</v>
      </c>
      <c r="F57" s="541">
        <v>150</v>
      </c>
      <c r="G57" s="541">
        <v>0</v>
      </c>
    </row>
    <row r="58" spans="1:7" s="68" customFormat="1" ht="21" customHeight="1">
      <c r="A58" s="366" t="s">
        <v>456</v>
      </c>
      <c r="B58" s="541">
        <v>0</v>
      </c>
      <c r="C58" s="541">
        <v>0</v>
      </c>
      <c r="D58" s="541">
        <v>0</v>
      </c>
      <c r="E58" s="541">
        <v>0</v>
      </c>
      <c r="F58" s="541">
        <v>0</v>
      </c>
      <c r="G58" s="541">
        <v>0</v>
      </c>
    </row>
    <row r="59" spans="1:7" s="68" customFormat="1" ht="61.5" customHeight="1" thickBot="1">
      <c r="A59" s="365" t="s">
        <v>457</v>
      </c>
      <c r="B59" s="541">
        <v>93499.951976676384</v>
      </c>
      <c r="C59" s="541">
        <v>99993.54987317785</v>
      </c>
      <c r="D59" s="541">
        <v>108519.03287463557</v>
      </c>
      <c r="E59" s="541">
        <v>145898.7627755102</v>
      </c>
      <c r="F59" s="541">
        <v>189454.36991982508</v>
      </c>
      <c r="G59" s="541">
        <v>215178.08040816325</v>
      </c>
    </row>
    <row r="60" spans="1:7" ht="31.5" customHeight="1" thickTop="1" thickBot="1">
      <c r="A60" s="367" t="s">
        <v>458</v>
      </c>
      <c r="B60" s="539"/>
      <c r="C60" s="539"/>
      <c r="D60" s="539"/>
      <c r="E60" s="539"/>
      <c r="F60" s="539"/>
      <c r="G60" s="539"/>
    </row>
    <row r="61" spans="1:7" ht="30" customHeight="1" thickTop="1">
      <c r="A61" s="29" t="s">
        <v>459</v>
      </c>
      <c r="B61" s="542">
        <v>1786.8422930029158</v>
      </c>
      <c r="C61" s="542">
        <v>2171.8368586005831</v>
      </c>
      <c r="D61" s="542">
        <v>2465.8216516034986</v>
      </c>
      <c r="E61" s="542">
        <v>2898.6191399416912</v>
      </c>
      <c r="F61" s="542">
        <v>3314.7079518950441</v>
      </c>
      <c r="G61" s="542">
        <v>4240.736275510204</v>
      </c>
    </row>
    <row r="62" spans="1:7" ht="21" customHeight="1">
      <c r="A62" s="31" t="s">
        <v>460</v>
      </c>
      <c r="B62" s="542">
        <v>-111.09240524781342</v>
      </c>
      <c r="C62" s="542">
        <v>-137.8618221574344</v>
      </c>
      <c r="D62" s="542">
        <v>-199.48823032069973</v>
      </c>
      <c r="E62" s="542">
        <v>-296.48313702623909</v>
      </c>
      <c r="F62" s="542">
        <v>-574.83947813411078</v>
      </c>
      <c r="G62" s="542">
        <v>-1191.4236005830903</v>
      </c>
    </row>
    <row r="63" spans="1:7" ht="21.75" customHeight="1">
      <c r="A63" s="368" t="s">
        <v>461</v>
      </c>
      <c r="B63" s="542">
        <v>1675.749887755102</v>
      </c>
      <c r="C63" s="542">
        <v>2033.9750364431488</v>
      </c>
      <c r="D63" s="542">
        <v>2266.3334212827986</v>
      </c>
      <c r="E63" s="542">
        <v>2602.1360029154516</v>
      </c>
      <c r="F63" s="542">
        <v>2739.8684737609328</v>
      </c>
      <c r="G63" s="542">
        <v>3049.3126749271132</v>
      </c>
    </row>
    <row r="64" spans="1:7">
      <c r="A64" s="29" t="s">
        <v>462</v>
      </c>
      <c r="B64" s="542">
        <v>8021.1835160349865</v>
      </c>
      <c r="C64" s="542">
        <v>7454.7247930029143</v>
      </c>
      <c r="D64" s="542">
        <v>1945.2596195335277</v>
      </c>
      <c r="E64" s="542">
        <v>2101.9066851311954</v>
      </c>
      <c r="F64" s="542">
        <v>1411.3415670553936</v>
      </c>
      <c r="G64" s="542">
        <v>922.98757288629736</v>
      </c>
    </row>
    <row r="65" spans="1:7">
      <c r="A65" s="31" t="s">
        <v>463</v>
      </c>
      <c r="B65" s="542">
        <v>-826.41806705539364</v>
      </c>
      <c r="C65" s="542">
        <v>-811.94544314868801</v>
      </c>
      <c r="D65" s="542">
        <v>-907.02805685131193</v>
      </c>
      <c r="E65" s="542">
        <v>-969.14546355685127</v>
      </c>
      <c r="F65" s="542">
        <v>-902.30416034985421</v>
      </c>
      <c r="G65" s="542">
        <v>-332.28144752186591</v>
      </c>
    </row>
    <row r="66" spans="1:7">
      <c r="A66" s="30" t="s">
        <v>464</v>
      </c>
      <c r="B66" s="542">
        <v>8870.5153367346938</v>
      </c>
      <c r="C66" s="542">
        <v>8676.7543862973762</v>
      </c>
      <c r="D66" s="542">
        <v>3304.5649839650146</v>
      </c>
      <c r="E66" s="542">
        <v>3734.8972244897959</v>
      </c>
      <c r="F66" s="542">
        <v>3248.9058804664724</v>
      </c>
      <c r="G66" s="542">
        <v>3640.0188002915452</v>
      </c>
    </row>
    <row r="67" spans="1:7">
      <c r="A67" s="29" t="s">
        <v>465</v>
      </c>
      <c r="B67" s="542">
        <v>1100.2922507288629</v>
      </c>
      <c r="C67" s="542">
        <v>2112.2935976676386</v>
      </c>
      <c r="D67" s="542">
        <v>1231.3810218658894</v>
      </c>
      <c r="E67" s="542">
        <v>1606.4038673469388</v>
      </c>
      <c r="F67" s="542">
        <v>1518.2953775510202</v>
      </c>
      <c r="G67" s="542">
        <v>2209.4200481049561</v>
      </c>
    </row>
    <row r="68" spans="1:7">
      <c r="A68" s="29" t="s">
        <v>466</v>
      </c>
      <c r="B68" s="542">
        <v>-1296.4905801749271</v>
      </c>
      <c r="C68" s="542">
        <v>-2125.1994256559769</v>
      </c>
      <c r="D68" s="542">
        <v>-1175.5319591836735</v>
      </c>
      <c r="E68" s="542">
        <v>-1626.7469285714287</v>
      </c>
      <c r="F68" s="542">
        <v>-1642.1882244897959</v>
      </c>
      <c r="G68" s="542">
        <v>-2533.2124810495629</v>
      </c>
    </row>
    <row r="69" spans="1:7">
      <c r="A69" s="368" t="s">
        <v>467</v>
      </c>
      <c r="B69" s="542">
        <v>8674.3170072886296</v>
      </c>
      <c r="C69" s="542">
        <v>8663.8485583090369</v>
      </c>
      <c r="D69" s="542">
        <v>3360.4140466472304</v>
      </c>
      <c r="E69" s="542">
        <v>3714.5541632653058</v>
      </c>
      <c r="F69" s="542">
        <v>3125.0130335276967</v>
      </c>
      <c r="G69" s="542">
        <v>3316.2263673469383</v>
      </c>
    </row>
    <row r="70" spans="1:7">
      <c r="A70" s="31" t="s">
        <v>468</v>
      </c>
      <c r="B70" s="542">
        <v>-4318.019402332362</v>
      </c>
      <c r="C70" s="542">
        <v>-4622.7304912536447</v>
      </c>
      <c r="D70" s="542">
        <v>-3530.2304285714281</v>
      </c>
      <c r="E70" s="542">
        <v>-3395.6643819241981</v>
      </c>
      <c r="F70" s="542">
        <v>-3234.3559752186584</v>
      </c>
      <c r="G70" s="542">
        <v>-2664.489064139942</v>
      </c>
    </row>
    <row r="71" spans="1:7">
      <c r="A71" s="30" t="s">
        <v>469</v>
      </c>
      <c r="B71" s="542">
        <v>4356.2976049562685</v>
      </c>
      <c r="C71" s="542">
        <v>4041.1180670553936</v>
      </c>
      <c r="D71" s="542">
        <v>-169.81638192419823</v>
      </c>
      <c r="E71" s="542">
        <v>318.88978134110789</v>
      </c>
      <c r="F71" s="542">
        <v>-109.34294169096209</v>
      </c>
      <c r="G71" s="542">
        <v>651.73730320699713</v>
      </c>
    </row>
    <row r="72" spans="1:7">
      <c r="A72" s="30" t="s">
        <v>470</v>
      </c>
      <c r="B72" s="542">
        <v>-8.7534081632653056</v>
      </c>
      <c r="C72" s="542">
        <v>-36.836053935860058</v>
      </c>
      <c r="D72" s="542">
        <v>-12.395381924198253</v>
      </c>
      <c r="E72" s="542">
        <v>-10.653625364431486</v>
      </c>
      <c r="F72" s="542">
        <v>0.10561078717201165</v>
      </c>
      <c r="G72" s="542">
        <v>-0.20313994169096211</v>
      </c>
    </row>
    <row r="73" spans="1:7">
      <c r="A73" s="31" t="s">
        <v>471</v>
      </c>
      <c r="B73" s="542">
        <v>-8.7534081632653056</v>
      </c>
      <c r="C73" s="542">
        <v>-36.836053935860058</v>
      </c>
      <c r="D73" s="542">
        <v>-12.395381924198253</v>
      </c>
      <c r="E73" s="542">
        <v>-10.653625364431486</v>
      </c>
      <c r="F73" s="542">
        <v>0.10561078717201165</v>
      </c>
      <c r="G73" s="542">
        <v>-0.20313994169096211</v>
      </c>
    </row>
    <row r="74" spans="1:7">
      <c r="A74" s="31" t="s">
        <v>472</v>
      </c>
      <c r="B74" s="542">
        <v>0</v>
      </c>
      <c r="C74" s="542">
        <v>0</v>
      </c>
      <c r="D74" s="542">
        <v>0</v>
      </c>
      <c r="E74" s="542">
        <v>0</v>
      </c>
      <c r="F74" s="542">
        <v>0</v>
      </c>
      <c r="G74" s="542">
        <v>0</v>
      </c>
    </row>
    <row r="75" spans="1:7">
      <c r="A75" s="368" t="s">
        <v>473</v>
      </c>
      <c r="B75" s="542">
        <v>-0.1999198250728863</v>
      </c>
      <c r="C75" s="542">
        <v>-12.551672011661809</v>
      </c>
      <c r="D75" s="542">
        <v>5.0359416909620993</v>
      </c>
      <c r="E75" s="542">
        <v>5.9128396501457727</v>
      </c>
      <c r="F75" s="542">
        <v>0.73268804664723031</v>
      </c>
      <c r="G75" s="542">
        <v>-1.6723148688046647</v>
      </c>
    </row>
    <row r="76" spans="1:7">
      <c r="A76" s="368" t="s">
        <v>1335</v>
      </c>
      <c r="B76" s="542">
        <v>-0.1999198250728863</v>
      </c>
      <c r="C76" s="542">
        <v>-12.551672011661809</v>
      </c>
      <c r="D76" s="542">
        <v>5.0359416909620993</v>
      </c>
      <c r="E76" s="542">
        <v>5.9128396501457727</v>
      </c>
      <c r="F76" s="542">
        <v>0.73268804664723031</v>
      </c>
      <c r="G76" s="542">
        <v>-1.6723148688046647</v>
      </c>
    </row>
    <row r="77" spans="1:7">
      <c r="A77" s="31" t="s">
        <v>474</v>
      </c>
      <c r="B77" s="542">
        <v>0</v>
      </c>
      <c r="C77" s="542">
        <v>0</v>
      </c>
      <c r="D77" s="542">
        <v>0</v>
      </c>
      <c r="E77" s="542">
        <v>0</v>
      </c>
      <c r="F77" s="542">
        <v>0</v>
      </c>
      <c r="G77" s="542">
        <v>0</v>
      </c>
    </row>
    <row r="78" spans="1:7">
      <c r="A78" s="368" t="s">
        <v>475</v>
      </c>
      <c r="B78" s="542">
        <v>4347.3442769679295</v>
      </c>
      <c r="C78" s="542">
        <v>3991.7303411078719</v>
      </c>
      <c r="D78" s="542">
        <v>-177.17582215743437</v>
      </c>
      <c r="E78" s="542">
        <v>314.14899562682211</v>
      </c>
      <c r="F78" s="542">
        <v>-108.50464285714285</v>
      </c>
      <c r="G78" s="542">
        <v>649.86184839650139</v>
      </c>
    </row>
    <row r="79" spans="1:7">
      <c r="A79" s="29" t="s">
        <v>476</v>
      </c>
      <c r="B79" s="542">
        <v>1.3819402332361517</v>
      </c>
      <c r="C79" s="542">
        <v>3.5984300291545193</v>
      </c>
      <c r="D79" s="542">
        <v>0.20088629737609329</v>
      </c>
      <c r="E79" s="542">
        <v>0.99349416909620991</v>
      </c>
      <c r="F79" s="542">
        <v>0.50779300291545193</v>
      </c>
      <c r="G79" s="542">
        <v>3.3002915451895046E-3</v>
      </c>
    </row>
    <row r="80" spans="1:7">
      <c r="A80" s="30" t="s">
        <v>477</v>
      </c>
      <c r="B80" s="542">
        <v>4348.7262172011669</v>
      </c>
      <c r="C80" s="542">
        <v>3995.3287711370263</v>
      </c>
      <c r="D80" s="542">
        <v>-176.97493586005831</v>
      </c>
      <c r="E80" s="542">
        <v>315.14248979591838</v>
      </c>
      <c r="F80" s="542">
        <v>-107.99684985422741</v>
      </c>
      <c r="G80" s="542">
        <v>649.8651486880467</v>
      </c>
    </row>
    <row r="81" spans="1:7">
      <c r="A81" s="29" t="s">
        <v>478</v>
      </c>
      <c r="B81" s="542">
        <v>-249.31816326530614</v>
      </c>
      <c r="C81" s="542">
        <v>-92.635787172011661</v>
      </c>
      <c r="D81" s="542">
        <v>-51.223434402332366</v>
      </c>
      <c r="E81" s="542">
        <v>-21.680345481049564</v>
      </c>
      <c r="F81" s="542">
        <v>-15.229151603498542</v>
      </c>
      <c r="G81" s="542">
        <v>14.917954810495626</v>
      </c>
    </row>
    <row r="82" spans="1:7" ht="21" customHeight="1">
      <c r="A82" s="368" t="s">
        <v>479</v>
      </c>
      <c r="B82" s="542">
        <v>4099.4080539358602</v>
      </c>
      <c r="C82" s="542">
        <v>3902.6929839650147</v>
      </c>
      <c r="D82" s="542">
        <v>-228.19837026239068</v>
      </c>
      <c r="E82" s="542">
        <v>293.46214431486879</v>
      </c>
      <c r="F82" s="542">
        <v>-123.22600145772596</v>
      </c>
      <c r="G82" s="542">
        <v>664.78310349854223</v>
      </c>
    </row>
    <row r="83" spans="1:7" ht="21" customHeight="1">
      <c r="A83" s="29" t="s">
        <v>480</v>
      </c>
      <c r="B83" s="542">
        <v>0</v>
      </c>
      <c r="C83" s="542">
        <v>0</v>
      </c>
      <c r="D83" s="542">
        <v>0</v>
      </c>
      <c r="E83" s="542">
        <v>0</v>
      </c>
      <c r="F83" s="542">
        <v>0</v>
      </c>
      <c r="G83" s="542">
        <v>0</v>
      </c>
    </row>
    <row r="84" spans="1:7" ht="21" customHeight="1">
      <c r="A84" s="368" t="s">
        <v>481</v>
      </c>
      <c r="B84" s="542">
        <v>4099.4080539358602</v>
      </c>
      <c r="C84" s="542">
        <v>3902.6929839650147</v>
      </c>
      <c r="D84" s="542">
        <v>-228.19837026239068</v>
      </c>
      <c r="E84" s="542">
        <v>293.46214431486879</v>
      </c>
      <c r="F84" s="542">
        <v>-123.22600145772596</v>
      </c>
      <c r="G84" s="542">
        <v>664.78310349854223</v>
      </c>
    </row>
    <row r="85" spans="1:7" ht="18" customHeight="1" thickBot="1">
      <c r="A85" s="29" t="s">
        <v>482</v>
      </c>
      <c r="B85" s="542">
        <v>-1350.6360058309037</v>
      </c>
      <c r="C85" s="542">
        <v>-1087.8170553935861</v>
      </c>
      <c r="D85" s="542">
        <v>0</v>
      </c>
      <c r="E85" s="542">
        <v>0</v>
      </c>
      <c r="F85" s="542">
        <v>0</v>
      </c>
      <c r="G85" s="542">
        <v>0</v>
      </c>
    </row>
    <row r="86" spans="1:7" ht="24" customHeight="1" thickTop="1" thickBot="1">
      <c r="A86" s="27" t="s">
        <v>483</v>
      </c>
      <c r="B86" s="539">
        <v>2748.772048104956</v>
      </c>
      <c r="C86" s="539">
        <v>2814.8759285714291</v>
      </c>
      <c r="D86" s="539">
        <v>-228.19837026239068</v>
      </c>
      <c r="E86" s="539">
        <v>293.46214431486879</v>
      </c>
      <c r="F86" s="539">
        <v>-123.22600145772596</v>
      </c>
      <c r="G86" s="539">
        <v>664.78310349854223</v>
      </c>
    </row>
    <row r="87" spans="1:7" ht="15" customHeight="1" thickTop="1" thickBot="1">
      <c r="A87" s="369"/>
      <c r="B87" s="543"/>
      <c r="C87" s="543"/>
      <c r="D87" s="543"/>
      <c r="E87" s="543"/>
      <c r="F87" s="543"/>
      <c r="G87" s="543"/>
    </row>
    <row r="88" spans="1:7" ht="28.5" customHeight="1" thickTop="1">
      <c r="A88" s="370"/>
      <c r="B88" s="32"/>
      <c r="C88" s="32"/>
      <c r="D88" s="32"/>
      <c r="E88" s="32"/>
      <c r="F88" s="32"/>
      <c r="G88" s="32"/>
    </row>
    <row r="89" spans="1:7">
      <c r="A89" s="370"/>
      <c r="B89" s="32"/>
      <c r="C89" s="32"/>
      <c r="D89" s="32"/>
      <c r="E89" s="32"/>
      <c r="F89" s="32"/>
      <c r="G89" s="32"/>
    </row>
    <row r="90" spans="1:7" ht="19.5">
      <c r="A90" s="371"/>
      <c r="B90" s="32"/>
      <c r="C90" s="32"/>
      <c r="D90" s="32"/>
      <c r="E90" s="32"/>
      <c r="F90" s="32"/>
      <c r="G90" s="32"/>
    </row>
    <row r="91" spans="1:7" ht="19.5">
      <c r="A91" s="371"/>
      <c r="B91" s="32"/>
      <c r="C91" s="32"/>
      <c r="D91" s="32"/>
      <c r="E91" s="32"/>
      <c r="F91" s="32"/>
      <c r="G91" s="32"/>
    </row>
    <row r="92" spans="1:7" ht="19.5">
      <c r="A92" s="371"/>
      <c r="B92" s="32"/>
      <c r="C92" s="32"/>
      <c r="D92" s="32"/>
      <c r="E92" s="32"/>
      <c r="F92" s="32"/>
      <c r="G92" s="32"/>
    </row>
    <row r="93" spans="1:7" ht="19.5">
      <c r="A93" s="372"/>
      <c r="B93" s="32"/>
      <c r="C93" s="32"/>
      <c r="D93" s="32"/>
      <c r="E93" s="32"/>
      <c r="F93" s="32"/>
      <c r="G93" s="32"/>
    </row>
    <row r="94" spans="1:7" ht="19.5">
      <c r="A94" s="372"/>
      <c r="B94" s="32"/>
      <c r="C94" s="32"/>
      <c r="D94" s="32"/>
      <c r="E94" s="32"/>
      <c r="F94" s="32"/>
      <c r="G94" s="32"/>
    </row>
    <row r="95" spans="1:7" ht="19.5">
      <c r="A95" s="372"/>
      <c r="B95" s="32"/>
      <c r="C95" s="32"/>
      <c r="D95" s="32"/>
      <c r="E95" s="32"/>
      <c r="F95" s="32"/>
      <c r="G95" s="32"/>
    </row>
    <row r="96" spans="1:7" ht="19.5">
      <c r="A96" s="371"/>
      <c r="B96" s="32"/>
      <c r="C96" s="32"/>
      <c r="D96" s="32"/>
      <c r="E96" s="32"/>
      <c r="F96" s="32"/>
      <c r="G96" s="32"/>
    </row>
    <row r="97" spans="1:7" ht="19.5">
      <c r="A97" s="371"/>
      <c r="B97" s="32"/>
      <c r="C97" s="32"/>
      <c r="D97" s="32"/>
      <c r="E97" s="32"/>
      <c r="F97" s="32"/>
      <c r="G97" s="32"/>
    </row>
    <row r="98" spans="1:7" ht="19.5">
      <c r="A98" s="371"/>
      <c r="B98" s="32"/>
      <c r="C98" s="32"/>
      <c r="D98" s="32"/>
      <c r="E98" s="32"/>
      <c r="F98" s="32"/>
      <c r="G98" s="32"/>
    </row>
    <row r="99" spans="1:7" ht="19.5">
      <c r="A99" s="371"/>
      <c r="B99" s="32"/>
      <c r="C99" s="32"/>
      <c r="D99" s="32"/>
      <c r="E99" s="32"/>
      <c r="F99" s="32"/>
      <c r="G99" s="32"/>
    </row>
    <row r="100" spans="1:7" ht="19.5">
      <c r="A100" s="371"/>
      <c r="B100" s="32"/>
      <c r="C100" s="32"/>
      <c r="D100" s="32"/>
      <c r="E100" s="32"/>
      <c r="F100" s="32"/>
      <c r="G100" s="32"/>
    </row>
    <row r="101" spans="1:7" ht="19.5">
      <c r="A101" s="69"/>
      <c r="B101" s="32"/>
      <c r="C101" s="32"/>
      <c r="D101" s="32"/>
      <c r="E101" s="32"/>
      <c r="F101" s="32"/>
      <c r="G101" s="32"/>
    </row>
    <row r="102" spans="1:7">
      <c r="A102" s="70"/>
      <c r="B102" s="32"/>
      <c r="C102" s="32"/>
      <c r="D102" s="32"/>
      <c r="E102" s="32"/>
      <c r="F102" s="32"/>
      <c r="G102" s="32"/>
    </row>
    <row r="103" spans="1:7">
      <c r="A103" s="70"/>
      <c r="B103" s="32"/>
      <c r="C103" s="32"/>
      <c r="D103" s="32"/>
      <c r="E103" s="32"/>
      <c r="F103" s="32"/>
      <c r="G103" s="32"/>
    </row>
    <row r="104" spans="1:7">
      <c r="A104" s="70"/>
      <c r="B104" s="32"/>
      <c r="C104" s="32"/>
      <c r="D104" s="32"/>
      <c r="E104" s="32"/>
      <c r="F104" s="32"/>
      <c r="G104" s="32"/>
    </row>
    <row r="105" spans="1:7">
      <c r="A105" s="70"/>
      <c r="B105" s="32"/>
      <c r="C105" s="32"/>
      <c r="D105" s="32"/>
      <c r="E105" s="32"/>
      <c r="F105" s="32"/>
      <c r="G105" s="32"/>
    </row>
    <row r="106" spans="1:7">
      <c r="A106" s="70"/>
      <c r="B106" s="32"/>
      <c r="C106" s="32"/>
      <c r="D106" s="32"/>
      <c r="E106" s="32"/>
      <c r="F106" s="32"/>
      <c r="G106" s="32"/>
    </row>
    <row r="107" spans="1:7">
      <c r="A107" s="70"/>
      <c r="B107" s="32"/>
      <c r="C107" s="32"/>
      <c r="D107" s="32"/>
      <c r="E107" s="32"/>
      <c r="F107" s="32"/>
      <c r="G107" s="32"/>
    </row>
    <row r="108" spans="1:7">
      <c r="A108" s="70"/>
      <c r="B108" s="32"/>
      <c r="C108" s="32"/>
      <c r="D108" s="32"/>
      <c r="E108" s="32"/>
      <c r="F108" s="32"/>
      <c r="G108" s="32"/>
    </row>
    <row r="109" spans="1:7">
      <c r="A109" s="70"/>
      <c r="B109" s="32"/>
      <c r="C109" s="32"/>
      <c r="D109" s="32"/>
      <c r="E109" s="32"/>
      <c r="F109" s="32"/>
      <c r="G109" s="32"/>
    </row>
    <row r="110" spans="1:7" ht="19.5">
      <c r="A110" s="371"/>
      <c r="B110" s="32"/>
      <c r="C110" s="32"/>
      <c r="D110" s="32"/>
      <c r="E110" s="32"/>
      <c r="F110" s="32"/>
      <c r="G110" s="32"/>
    </row>
    <row r="111" spans="1:7" ht="19.5">
      <c r="A111" s="371"/>
      <c r="B111" s="32"/>
      <c r="C111" s="32"/>
      <c r="D111" s="32"/>
      <c r="E111" s="32"/>
      <c r="F111" s="32"/>
      <c r="G111" s="32"/>
    </row>
    <row r="112" spans="1:7" ht="19.5">
      <c r="A112" s="372"/>
      <c r="B112" s="32"/>
      <c r="C112" s="32"/>
      <c r="D112" s="32"/>
      <c r="E112" s="32"/>
      <c r="F112" s="32"/>
      <c r="G112" s="32"/>
    </row>
    <row r="113" spans="1:7" ht="19.5">
      <c r="A113" s="372"/>
      <c r="B113" s="32"/>
      <c r="C113" s="32"/>
      <c r="D113" s="32"/>
      <c r="E113" s="32"/>
      <c r="F113" s="32"/>
      <c r="G113" s="32"/>
    </row>
    <row r="114" spans="1:7" ht="19.5">
      <c r="A114" s="372"/>
      <c r="B114" s="32"/>
      <c r="C114" s="32"/>
      <c r="D114" s="32"/>
      <c r="E114" s="32"/>
      <c r="F114" s="32"/>
      <c r="G114" s="32"/>
    </row>
    <row r="115" spans="1:7" ht="19.5">
      <c r="A115" s="371"/>
      <c r="B115" s="32"/>
      <c r="C115" s="32"/>
      <c r="D115" s="32"/>
      <c r="E115" s="32"/>
      <c r="F115" s="32"/>
      <c r="G115" s="32"/>
    </row>
    <row r="116" spans="1:7" ht="19.5">
      <c r="A116" s="371"/>
      <c r="B116" s="32"/>
      <c r="C116" s="32"/>
      <c r="D116" s="32"/>
      <c r="E116" s="32"/>
      <c r="F116" s="32"/>
      <c r="G116" s="32"/>
    </row>
    <row r="117" spans="1:7" ht="19.5">
      <c r="A117" s="371"/>
      <c r="B117" s="32"/>
      <c r="C117" s="32"/>
      <c r="D117" s="32"/>
      <c r="E117" s="32"/>
      <c r="F117" s="32"/>
      <c r="G117" s="32"/>
    </row>
    <row r="118" spans="1:7" ht="19.5">
      <c r="A118" s="371"/>
      <c r="B118" s="32"/>
      <c r="C118" s="32"/>
      <c r="D118" s="32"/>
      <c r="E118" s="32"/>
      <c r="F118" s="32"/>
      <c r="G118" s="32"/>
    </row>
    <row r="119" spans="1:7" ht="19.5">
      <c r="A119" s="371"/>
      <c r="B119" s="32"/>
      <c r="C119" s="32"/>
      <c r="D119" s="32"/>
      <c r="E119" s="32"/>
      <c r="F119" s="32"/>
      <c r="G119" s="32"/>
    </row>
    <row r="120" spans="1:7" ht="19.5">
      <c r="A120" s="371"/>
      <c r="B120" s="32"/>
      <c r="C120" s="32"/>
      <c r="D120" s="32"/>
      <c r="E120" s="32"/>
      <c r="F120" s="32"/>
      <c r="G120" s="32"/>
    </row>
    <row r="121" spans="1:7" ht="19.5">
      <c r="A121" s="371"/>
      <c r="B121" s="32"/>
      <c r="C121" s="32"/>
      <c r="D121" s="32"/>
      <c r="E121" s="32"/>
      <c r="F121" s="32"/>
      <c r="G121" s="32"/>
    </row>
    <row r="122" spans="1:7" ht="19.5">
      <c r="A122" s="372"/>
      <c r="B122" s="32"/>
      <c r="C122" s="32"/>
      <c r="D122" s="32"/>
      <c r="E122" s="32"/>
      <c r="F122" s="32"/>
      <c r="G122" s="32"/>
    </row>
    <row r="123" spans="1:7" ht="19.5">
      <c r="A123" s="371"/>
      <c r="B123" s="32"/>
      <c r="C123" s="32"/>
      <c r="D123" s="32"/>
      <c r="E123" s="32"/>
      <c r="F123" s="32"/>
      <c r="G123" s="32"/>
    </row>
    <row r="124" spans="1:7" ht="19.5">
      <c r="A124" s="371"/>
      <c r="B124" s="32"/>
      <c r="C124" s="32"/>
      <c r="D124" s="32"/>
      <c r="E124" s="32"/>
      <c r="F124" s="32"/>
      <c r="G124" s="32"/>
    </row>
    <row r="125" spans="1:7" ht="19.5">
      <c r="A125" s="371"/>
      <c r="B125" s="32"/>
      <c r="C125" s="32"/>
      <c r="D125" s="32"/>
      <c r="E125" s="32"/>
      <c r="F125" s="32"/>
      <c r="G125" s="32"/>
    </row>
    <row r="126" spans="1:7" ht="19.5">
      <c r="A126" s="371"/>
      <c r="B126" s="32"/>
      <c r="C126" s="32"/>
      <c r="D126" s="32"/>
      <c r="E126" s="32"/>
      <c r="F126" s="32"/>
      <c r="G126" s="32"/>
    </row>
    <row r="127" spans="1:7" ht="19.5">
      <c r="A127" s="371"/>
      <c r="B127" s="32"/>
      <c r="C127" s="32"/>
      <c r="D127" s="32"/>
      <c r="E127" s="32"/>
      <c r="F127" s="32"/>
      <c r="G127" s="32"/>
    </row>
    <row r="128" spans="1:7" ht="19.5">
      <c r="A128" s="372"/>
      <c r="B128" s="32"/>
      <c r="C128" s="32"/>
      <c r="D128" s="32"/>
      <c r="E128" s="32"/>
      <c r="F128" s="32"/>
      <c r="G128" s="32"/>
    </row>
    <row r="129" spans="1:7" ht="19.5">
      <c r="A129" s="371"/>
      <c r="B129" s="32"/>
      <c r="C129" s="32"/>
      <c r="D129" s="32"/>
      <c r="E129" s="32"/>
      <c r="F129" s="32"/>
      <c r="G129" s="32"/>
    </row>
    <row r="130" spans="1:7" ht="19.5">
      <c r="A130" s="371"/>
      <c r="B130" s="32"/>
      <c r="C130" s="32"/>
      <c r="D130" s="32"/>
      <c r="E130" s="32"/>
      <c r="F130" s="32"/>
      <c r="G130" s="32"/>
    </row>
    <row r="131" spans="1:7" ht="19.5">
      <c r="A131" s="371"/>
      <c r="B131" s="32"/>
      <c r="C131" s="32"/>
      <c r="D131" s="32"/>
      <c r="E131" s="32"/>
      <c r="F131" s="32"/>
      <c r="G131" s="32"/>
    </row>
    <row r="132" spans="1:7" ht="19.5">
      <c r="A132" s="372"/>
      <c r="B132" s="32"/>
      <c r="C132" s="32"/>
      <c r="D132" s="32"/>
      <c r="E132" s="32"/>
      <c r="F132" s="32"/>
      <c r="G132" s="32"/>
    </row>
    <row r="133" spans="1:7" ht="19.5">
      <c r="A133" s="371"/>
      <c r="B133" s="32"/>
      <c r="C133" s="32"/>
      <c r="D133" s="32"/>
      <c r="E133" s="32"/>
      <c r="F133" s="32"/>
      <c r="G133" s="32"/>
    </row>
    <row r="134" spans="1:7" ht="19.5">
      <c r="A134" s="371"/>
      <c r="B134" s="32"/>
      <c r="C134" s="32"/>
      <c r="D134" s="32"/>
      <c r="E134" s="32"/>
      <c r="F134" s="32"/>
      <c r="G134" s="32"/>
    </row>
    <row r="135" spans="1:7" ht="19.5">
      <c r="A135" s="371"/>
      <c r="B135" s="32"/>
      <c r="C135" s="32"/>
      <c r="D135" s="32"/>
      <c r="E135" s="32"/>
      <c r="F135" s="32"/>
      <c r="G135" s="32"/>
    </row>
    <row r="136" spans="1:7" ht="19.5">
      <c r="A136" s="371"/>
      <c r="B136" s="32"/>
      <c r="C136" s="32"/>
      <c r="D136" s="32"/>
      <c r="E136" s="32"/>
      <c r="F136" s="32"/>
      <c r="G136" s="32"/>
    </row>
    <row r="137" spans="1:7" ht="19.5">
      <c r="A137" s="372"/>
      <c r="B137" s="32"/>
      <c r="C137" s="32"/>
      <c r="D137" s="32"/>
      <c r="E137" s="32"/>
      <c r="F137" s="32"/>
      <c r="G137" s="32"/>
    </row>
    <row r="138" spans="1:7" ht="19.5">
      <c r="A138" s="371"/>
      <c r="B138" s="32"/>
      <c r="C138" s="32"/>
      <c r="D138" s="32"/>
      <c r="E138" s="32"/>
      <c r="F138" s="32"/>
      <c r="G138" s="32"/>
    </row>
    <row r="139" spans="1:7" ht="19.5">
      <c r="A139" s="371"/>
      <c r="B139" s="32"/>
      <c r="C139" s="32"/>
      <c r="D139" s="32"/>
      <c r="E139" s="32"/>
      <c r="F139" s="32"/>
      <c r="G139" s="32"/>
    </row>
    <row r="140" spans="1:7" ht="19.5">
      <c r="A140" s="371"/>
      <c r="B140" s="32"/>
      <c r="C140" s="32"/>
      <c r="D140" s="32"/>
      <c r="E140" s="32"/>
      <c r="F140" s="32"/>
      <c r="G140" s="32"/>
    </row>
    <row r="141" spans="1:7" ht="19.5">
      <c r="A141" s="371"/>
      <c r="B141" s="32"/>
      <c r="C141" s="32"/>
      <c r="D141" s="32"/>
      <c r="E141" s="32"/>
      <c r="F141" s="32"/>
      <c r="G141" s="32"/>
    </row>
    <row r="142" spans="1:7" ht="19.5">
      <c r="A142" s="372"/>
      <c r="B142" s="32"/>
      <c r="C142" s="32"/>
      <c r="D142" s="32"/>
      <c r="E142" s="32"/>
      <c r="F142" s="32"/>
      <c r="G142" s="32"/>
    </row>
    <row r="143" spans="1:7" ht="19.5">
      <c r="A143" s="372"/>
      <c r="B143" s="32"/>
      <c r="C143" s="32"/>
      <c r="D143" s="32"/>
      <c r="E143" s="32"/>
      <c r="F143" s="32"/>
      <c r="G143" s="32"/>
    </row>
    <row r="144" spans="1:7" ht="19.5">
      <c r="A144" s="372"/>
      <c r="B144" s="32"/>
      <c r="C144" s="32"/>
      <c r="D144" s="32"/>
      <c r="E144" s="32"/>
      <c r="F144" s="32"/>
      <c r="G144" s="32"/>
    </row>
    <row r="145" spans="1:7" ht="19.5">
      <c r="A145" s="371"/>
      <c r="B145" s="32"/>
      <c r="C145" s="32"/>
      <c r="D145" s="32"/>
      <c r="E145" s="32"/>
      <c r="F145" s="32"/>
      <c r="G145" s="32"/>
    </row>
    <row r="146" spans="1:7" ht="19.5">
      <c r="A146" s="371"/>
      <c r="B146" s="32"/>
      <c r="C146" s="32"/>
      <c r="D146" s="32"/>
      <c r="E146" s="32"/>
      <c r="F146" s="32"/>
      <c r="G146" s="32"/>
    </row>
    <row r="147" spans="1:7" ht="19.5">
      <c r="A147" s="72"/>
      <c r="B147" s="32"/>
      <c r="C147" s="32"/>
      <c r="D147" s="32"/>
      <c r="E147" s="32"/>
      <c r="F147" s="32"/>
      <c r="G147" s="32"/>
    </row>
    <row r="148" spans="1:7" ht="19.5">
      <c r="A148" s="372"/>
      <c r="B148" s="32"/>
      <c r="C148" s="32"/>
      <c r="D148" s="32"/>
      <c r="E148" s="32"/>
      <c r="F148" s="32"/>
      <c r="G148" s="32"/>
    </row>
    <row r="149" spans="1:7" ht="19.5">
      <c r="A149" s="371"/>
      <c r="B149" s="32"/>
      <c r="C149" s="32"/>
      <c r="D149" s="32"/>
      <c r="E149" s="32"/>
      <c r="F149" s="32"/>
      <c r="G149" s="32"/>
    </row>
    <row r="150" spans="1:7" ht="19.5">
      <c r="A150" s="371"/>
      <c r="B150" s="32"/>
      <c r="C150" s="32"/>
      <c r="D150" s="32"/>
      <c r="E150" s="32"/>
      <c r="F150" s="32"/>
      <c r="G150" s="32"/>
    </row>
    <row r="151" spans="1:7" ht="19.5">
      <c r="A151" s="371"/>
      <c r="B151" s="32"/>
      <c r="C151" s="32"/>
      <c r="D151" s="32"/>
      <c r="E151" s="32"/>
      <c r="F151" s="32"/>
      <c r="G151" s="32"/>
    </row>
    <row r="152" spans="1:7" ht="19.5">
      <c r="A152" s="372"/>
      <c r="B152" s="32"/>
      <c r="C152" s="32"/>
      <c r="D152" s="32"/>
      <c r="E152" s="32"/>
      <c r="F152" s="32"/>
      <c r="G152" s="32"/>
    </row>
    <row r="153" spans="1:7" ht="19.5">
      <c r="A153" s="371"/>
      <c r="B153" s="32"/>
      <c r="C153" s="32"/>
      <c r="D153" s="32"/>
      <c r="E153" s="32"/>
      <c r="F153" s="32"/>
      <c r="G153" s="32"/>
    </row>
    <row r="154" spans="1:7" ht="19.5">
      <c r="A154" s="371"/>
      <c r="B154" s="32"/>
      <c r="C154" s="32"/>
      <c r="D154" s="32"/>
      <c r="E154" s="32"/>
      <c r="F154" s="32"/>
      <c r="G154" s="32"/>
    </row>
    <row r="155" spans="1:7" ht="19.5">
      <c r="A155" s="371"/>
      <c r="B155" s="32"/>
      <c r="C155" s="32"/>
      <c r="D155" s="32"/>
      <c r="E155" s="32"/>
      <c r="F155" s="32"/>
      <c r="G155" s="32"/>
    </row>
    <row r="156" spans="1:7" ht="19.5">
      <c r="A156" s="372"/>
      <c r="B156" s="32"/>
      <c r="C156" s="32"/>
      <c r="D156" s="32"/>
      <c r="E156" s="32"/>
      <c r="F156" s="32"/>
      <c r="G156" s="32"/>
    </row>
    <row r="157" spans="1:7" ht="19.5">
      <c r="A157" s="371"/>
      <c r="B157" s="32"/>
      <c r="C157" s="32"/>
      <c r="D157" s="32"/>
      <c r="E157" s="32"/>
      <c r="F157" s="32"/>
      <c r="G157" s="32"/>
    </row>
    <row r="158" spans="1:7" ht="19.5">
      <c r="A158" s="371"/>
      <c r="B158" s="32"/>
      <c r="C158" s="32"/>
      <c r="D158" s="32"/>
      <c r="E158" s="32"/>
      <c r="F158" s="32"/>
      <c r="G158" s="32"/>
    </row>
    <row r="159" spans="1:7" ht="19.5">
      <c r="A159" s="371"/>
      <c r="B159" s="32"/>
      <c r="C159" s="32"/>
      <c r="D159" s="32"/>
      <c r="E159" s="32"/>
      <c r="F159" s="32"/>
      <c r="G159" s="32"/>
    </row>
    <row r="160" spans="1:7" ht="19.5">
      <c r="A160" s="372"/>
      <c r="B160" s="32"/>
      <c r="C160" s="32"/>
      <c r="D160" s="32"/>
      <c r="E160" s="32"/>
      <c r="F160" s="32"/>
      <c r="G160" s="32"/>
    </row>
    <row r="161" spans="1:7" ht="19.5">
      <c r="A161" s="371"/>
      <c r="B161" s="32"/>
      <c r="C161" s="32"/>
      <c r="D161" s="32"/>
      <c r="E161" s="32"/>
      <c r="F161" s="32"/>
      <c r="G161" s="32"/>
    </row>
    <row r="162" spans="1:7" ht="19.5">
      <c r="A162" s="371"/>
      <c r="B162" s="32"/>
      <c r="C162" s="32"/>
      <c r="D162" s="32"/>
      <c r="E162" s="32"/>
      <c r="F162" s="32"/>
      <c r="G162" s="32"/>
    </row>
    <row r="163" spans="1:7" ht="19.5">
      <c r="A163" s="371"/>
      <c r="B163" s="32"/>
      <c r="C163" s="32"/>
      <c r="D163" s="32"/>
      <c r="E163" s="32"/>
      <c r="F163" s="32"/>
      <c r="G163" s="32"/>
    </row>
    <row r="164" spans="1:7" ht="19.5">
      <c r="A164" s="71"/>
      <c r="B164" s="32"/>
      <c r="C164" s="32"/>
      <c r="D164" s="32"/>
      <c r="E164" s="32"/>
      <c r="F164" s="32"/>
      <c r="G164" s="32"/>
    </row>
    <row r="165" spans="1:7" ht="19.5">
      <c r="A165" s="71"/>
      <c r="B165" s="32"/>
      <c r="C165" s="32"/>
      <c r="D165" s="32"/>
      <c r="E165" s="32"/>
      <c r="F165" s="32"/>
      <c r="G165" s="32"/>
    </row>
    <row r="166" spans="1:7" ht="19.5">
      <c r="A166" s="71"/>
      <c r="B166" s="32"/>
      <c r="C166" s="32"/>
      <c r="D166" s="32"/>
      <c r="E166" s="32"/>
      <c r="F166" s="32"/>
      <c r="G166" s="32"/>
    </row>
    <row r="167" spans="1:7" ht="19.5">
      <c r="A167" s="69"/>
      <c r="B167" s="32"/>
      <c r="C167" s="32"/>
      <c r="D167" s="32"/>
      <c r="E167" s="32"/>
      <c r="F167" s="32"/>
      <c r="G167" s="32"/>
    </row>
    <row r="168" spans="1:7" ht="19.5">
      <c r="A168" s="69"/>
      <c r="B168" s="32"/>
      <c r="C168" s="32"/>
      <c r="D168" s="32"/>
      <c r="E168" s="32"/>
      <c r="F168" s="32"/>
      <c r="G168" s="32"/>
    </row>
    <row r="169" spans="1:7" ht="19.5">
      <c r="A169" s="372"/>
      <c r="B169" s="32"/>
      <c r="C169" s="32"/>
      <c r="D169" s="32"/>
      <c r="E169" s="32"/>
      <c r="F169" s="32"/>
      <c r="G169" s="32"/>
    </row>
    <row r="170" spans="1:7" ht="19.5">
      <c r="A170" s="371"/>
      <c r="B170" s="32"/>
      <c r="C170" s="32"/>
      <c r="D170" s="32"/>
      <c r="E170" s="32"/>
      <c r="F170" s="32"/>
      <c r="G170" s="32"/>
    </row>
    <row r="171" spans="1:7" ht="19.5">
      <c r="A171" s="371"/>
      <c r="B171" s="32"/>
      <c r="C171" s="32"/>
      <c r="D171" s="32"/>
      <c r="E171" s="32"/>
      <c r="F171" s="32"/>
      <c r="G171" s="32"/>
    </row>
    <row r="172" spans="1:7" ht="19.5">
      <c r="A172" s="371"/>
      <c r="B172" s="32"/>
      <c r="C172" s="32"/>
      <c r="D172" s="32"/>
      <c r="E172" s="32"/>
      <c r="F172" s="32"/>
      <c r="G172" s="32"/>
    </row>
    <row r="173" spans="1:7" ht="19.5">
      <c r="A173" s="371"/>
      <c r="B173" s="32"/>
      <c r="C173" s="32"/>
      <c r="D173" s="32"/>
      <c r="E173" s="32"/>
      <c r="F173" s="32"/>
      <c r="G173" s="32"/>
    </row>
    <row r="174" spans="1:7" ht="19.5">
      <c r="A174" s="371"/>
      <c r="B174" s="32"/>
      <c r="C174" s="32"/>
      <c r="D174" s="32"/>
      <c r="E174" s="32"/>
      <c r="F174" s="32"/>
      <c r="G174" s="32"/>
    </row>
    <row r="175" spans="1:7" ht="19.5">
      <c r="A175" s="372"/>
      <c r="B175" s="32"/>
      <c r="C175" s="32"/>
      <c r="D175" s="32"/>
      <c r="E175" s="32"/>
      <c r="F175" s="32"/>
      <c r="G175" s="32"/>
    </row>
    <row r="176" spans="1:7" ht="19.5">
      <c r="A176" s="371"/>
      <c r="B176" s="32"/>
      <c r="C176" s="32"/>
      <c r="D176" s="32"/>
      <c r="E176" s="32"/>
      <c r="F176" s="32"/>
      <c r="G176" s="32"/>
    </row>
    <row r="177" spans="1:7" ht="19.5">
      <c r="A177" s="371"/>
      <c r="B177" s="32"/>
      <c r="C177" s="32"/>
      <c r="D177" s="32"/>
      <c r="E177" s="32"/>
      <c r="F177" s="32"/>
      <c r="G177" s="32"/>
    </row>
    <row r="178" spans="1:7" ht="19.5">
      <c r="A178" s="371"/>
      <c r="B178" s="32"/>
      <c r="C178" s="32"/>
      <c r="D178" s="32"/>
      <c r="E178" s="32"/>
      <c r="F178" s="32"/>
      <c r="G178" s="32"/>
    </row>
    <row r="179" spans="1:7" ht="19.5">
      <c r="A179" s="371"/>
      <c r="B179" s="32"/>
      <c r="C179" s="32"/>
      <c r="D179" s="32"/>
      <c r="E179" s="32"/>
      <c r="F179" s="32"/>
      <c r="G179" s="32"/>
    </row>
    <row r="180" spans="1:7" ht="19.5">
      <c r="A180" s="372"/>
      <c r="B180" s="32"/>
      <c r="C180" s="32"/>
      <c r="D180" s="32"/>
      <c r="E180" s="32"/>
      <c r="F180" s="32"/>
      <c r="G180" s="32"/>
    </row>
    <row r="181" spans="1:7" ht="19.5">
      <c r="A181" s="372"/>
      <c r="B181" s="32"/>
      <c r="C181" s="32"/>
      <c r="D181" s="32"/>
      <c r="E181" s="32"/>
      <c r="F181" s="32"/>
      <c r="G181" s="32"/>
    </row>
    <row r="182" spans="1:7" ht="19.5">
      <c r="A182" s="371"/>
      <c r="B182" s="32"/>
      <c r="C182" s="32"/>
      <c r="D182" s="32"/>
      <c r="E182" s="32"/>
      <c r="F182" s="32"/>
      <c r="G182" s="32"/>
    </row>
    <row r="183" spans="1:7" ht="19.5">
      <c r="A183" s="371"/>
      <c r="B183" s="32"/>
      <c r="C183" s="32"/>
      <c r="D183" s="32"/>
      <c r="E183" s="32"/>
      <c r="F183" s="32"/>
      <c r="G183" s="32"/>
    </row>
    <row r="184" spans="1:7" ht="19.5">
      <c r="A184" s="371"/>
      <c r="B184" s="32"/>
      <c r="C184" s="32"/>
      <c r="D184" s="32"/>
      <c r="E184" s="32"/>
      <c r="F184" s="32"/>
      <c r="G184" s="32"/>
    </row>
    <row r="185" spans="1:7" ht="19.5">
      <c r="A185" s="372"/>
      <c r="B185" s="32"/>
      <c r="C185" s="32"/>
      <c r="D185" s="32"/>
      <c r="E185" s="32"/>
      <c r="F185" s="32"/>
      <c r="G185" s="32"/>
    </row>
    <row r="186" spans="1:7" ht="19.5">
      <c r="A186" s="372"/>
      <c r="B186" s="32"/>
      <c r="C186" s="32"/>
      <c r="D186" s="32"/>
      <c r="E186" s="32"/>
      <c r="F186" s="32"/>
      <c r="G186" s="32"/>
    </row>
    <row r="187" spans="1:7" ht="19.5">
      <c r="A187" s="372"/>
      <c r="B187" s="32"/>
      <c r="C187" s="32"/>
      <c r="D187" s="32"/>
      <c r="E187" s="32"/>
      <c r="F187" s="32"/>
      <c r="G187" s="32"/>
    </row>
    <row r="188" spans="1:7" ht="19.5">
      <c r="A188" s="372"/>
      <c r="B188" s="32"/>
      <c r="C188" s="32"/>
      <c r="D188" s="32"/>
      <c r="E188" s="32"/>
      <c r="F188" s="32"/>
      <c r="G188" s="32"/>
    </row>
    <row r="189" spans="1:7" ht="19.5">
      <c r="A189" s="372"/>
      <c r="B189" s="32"/>
      <c r="C189" s="32"/>
      <c r="D189" s="32"/>
      <c r="E189" s="32"/>
      <c r="F189" s="32"/>
      <c r="G189" s="32"/>
    </row>
    <row r="190" spans="1:7" ht="19.5">
      <c r="A190" s="372"/>
      <c r="B190" s="32"/>
      <c r="C190" s="32"/>
      <c r="D190" s="32"/>
      <c r="E190" s="32"/>
      <c r="F190" s="32"/>
      <c r="G190" s="32"/>
    </row>
    <row r="191" spans="1:7" ht="19.5">
      <c r="A191" s="371"/>
      <c r="B191" s="32"/>
      <c r="C191" s="32"/>
      <c r="D191" s="32"/>
      <c r="E191" s="32"/>
      <c r="F191" s="32"/>
      <c r="G191" s="32"/>
    </row>
    <row r="192" spans="1:7" ht="19.5">
      <c r="A192" s="371"/>
      <c r="B192" s="32"/>
      <c r="C192" s="32"/>
      <c r="D192" s="32"/>
      <c r="E192" s="32"/>
      <c r="F192" s="32"/>
      <c r="G192" s="32"/>
    </row>
    <row r="193" spans="1:7" ht="19.5">
      <c r="A193" s="371"/>
      <c r="B193" s="32"/>
      <c r="C193" s="32"/>
      <c r="D193" s="32"/>
      <c r="E193" s="32"/>
      <c r="F193" s="32"/>
      <c r="G193" s="32"/>
    </row>
    <row r="194" spans="1:7" ht="19.5">
      <c r="A194" s="372"/>
      <c r="B194" s="32"/>
      <c r="C194" s="32"/>
      <c r="D194" s="32"/>
      <c r="E194" s="32"/>
      <c r="F194" s="32"/>
      <c r="G194" s="32"/>
    </row>
    <row r="195" spans="1:7" ht="19.5">
      <c r="A195" s="371"/>
      <c r="B195" s="32"/>
      <c r="C195" s="32"/>
      <c r="D195" s="32"/>
      <c r="E195" s="32"/>
      <c r="F195" s="32"/>
      <c r="G195" s="32"/>
    </row>
    <row r="196" spans="1:7" ht="19.5">
      <c r="A196" s="371"/>
      <c r="B196" s="32"/>
      <c r="C196" s="32"/>
      <c r="D196" s="32"/>
      <c r="E196" s="32"/>
      <c r="F196" s="32"/>
      <c r="G196" s="32"/>
    </row>
    <row r="197" spans="1:7" ht="19.5">
      <c r="A197" s="72"/>
      <c r="B197" s="32"/>
      <c r="C197" s="32"/>
      <c r="D197" s="32"/>
      <c r="E197" s="32"/>
      <c r="F197" s="32"/>
      <c r="G197" s="32"/>
    </row>
    <row r="198" spans="1:7" ht="19.5">
      <c r="A198" s="371"/>
      <c r="B198" s="32"/>
      <c r="C198" s="32"/>
      <c r="D198" s="32"/>
      <c r="E198" s="32"/>
      <c r="F198" s="32"/>
      <c r="G198" s="32"/>
    </row>
    <row r="199" spans="1:7" ht="19.5">
      <c r="A199" s="372"/>
      <c r="B199" s="32"/>
      <c r="C199" s="32"/>
      <c r="D199" s="32"/>
      <c r="E199" s="32"/>
      <c r="F199" s="32"/>
      <c r="G199" s="32"/>
    </row>
    <row r="200" spans="1:7" ht="19.5">
      <c r="A200" s="371"/>
      <c r="B200" s="32"/>
      <c r="C200" s="32"/>
      <c r="D200" s="32"/>
      <c r="E200" s="32"/>
      <c r="F200" s="32"/>
      <c r="G200" s="32"/>
    </row>
    <row r="201" spans="1:7" ht="19.5">
      <c r="A201" s="371"/>
      <c r="B201" s="32"/>
      <c r="C201" s="32"/>
      <c r="D201" s="32"/>
      <c r="E201" s="32"/>
      <c r="F201" s="32"/>
      <c r="G201" s="32"/>
    </row>
    <row r="202" spans="1:7" ht="19.5">
      <c r="A202" s="372"/>
      <c r="B202" s="32"/>
      <c r="C202" s="32"/>
      <c r="D202" s="32"/>
      <c r="E202" s="32"/>
      <c r="F202" s="32"/>
      <c r="G202" s="32"/>
    </row>
    <row r="203" spans="1:7" ht="19.5">
      <c r="A203" s="371"/>
      <c r="B203" s="32"/>
      <c r="C203" s="32"/>
      <c r="D203" s="32"/>
      <c r="E203" s="32"/>
      <c r="F203" s="32"/>
      <c r="G203" s="32"/>
    </row>
    <row r="204" spans="1:7" ht="19.5">
      <c r="A204" s="371"/>
      <c r="B204" s="32"/>
      <c r="C204" s="32"/>
      <c r="D204" s="32"/>
      <c r="E204" s="32"/>
      <c r="F204" s="32"/>
      <c r="G204" s="32"/>
    </row>
    <row r="205" spans="1:7" ht="19.5">
      <c r="A205" s="372"/>
      <c r="B205" s="32"/>
      <c r="C205" s="32"/>
      <c r="D205" s="32"/>
      <c r="E205" s="32"/>
      <c r="F205" s="32"/>
      <c r="G205" s="32"/>
    </row>
    <row r="206" spans="1:7" ht="19.5">
      <c r="A206" s="371"/>
      <c r="B206" s="32"/>
      <c r="C206" s="32"/>
      <c r="D206" s="32"/>
      <c r="E206" s="32"/>
      <c r="F206" s="32"/>
      <c r="G206" s="32"/>
    </row>
    <row r="207" spans="1:7" ht="19.5">
      <c r="A207" s="371"/>
      <c r="B207" s="32"/>
      <c r="C207" s="32"/>
      <c r="D207" s="32"/>
      <c r="E207" s="32"/>
      <c r="F207" s="32"/>
      <c r="G207" s="32"/>
    </row>
    <row r="208" spans="1:7" ht="19.5">
      <c r="A208" s="371"/>
      <c r="B208" s="32"/>
      <c r="C208" s="32"/>
      <c r="D208" s="32"/>
      <c r="E208" s="32"/>
      <c r="F208" s="32"/>
      <c r="G208" s="32"/>
    </row>
    <row r="209" spans="1:7" ht="19.5">
      <c r="A209" s="371"/>
      <c r="B209" s="32"/>
      <c r="C209" s="32"/>
      <c r="D209" s="32"/>
      <c r="E209" s="32"/>
      <c r="F209" s="32"/>
      <c r="G209" s="32"/>
    </row>
    <row r="210" spans="1:7" ht="19.5">
      <c r="A210" s="371"/>
      <c r="B210" s="32"/>
      <c r="C210" s="32"/>
      <c r="D210" s="32"/>
      <c r="E210" s="32"/>
      <c r="F210" s="32"/>
      <c r="G210" s="32"/>
    </row>
    <row r="211" spans="1:7" ht="19.5">
      <c r="A211" s="371"/>
      <c r="B211" s="32"/>
      <c r="C211" s="32"/>
      <c r="D211" s="32"/>
      <c r="E211" s="32"/>
      <c r="F211" s="32"/>
      <c r="G211" s="32"/>
    </row>
    <row r="212" spans="1:7" ht="19.5">
      <c r="A212" s="371"/>
      <c r="B212" s="32"/>
      <c r="C212" s="32"/>
      <c r="D212" s="32"/>
      <c r="E212" s="32"/>
      <c r="F212" s="32"/>
      <c r="G212" s="32"/>
    </row>
    <row r="213" spans="1:7" ht="19.5">
      <c r="A213" s="371"/>
      <c r="B213" s="32"/>
      <c r="C213" s="32"/>
      <c r="D213" s="32"/>
      <c r="E213" s="32"/>
      <c r="F213" s="32"/>
      <c r="G213" s="32"/>
    </row>
    <row r="214" spans="1:7" ht="19.5">
      <c r="A214" s="372"/>
      <c r="B214" s="32"/>
      <c r="C214" s="32"/>
      <c r="D214" s="32"/>
      <c r="E214" s="32"/>
      <c r="F214" s="32"/>
      <c r="G214" s="32"/>
    </row>
    <row r="215" spans="1:7" ht="19.5">
      <c r="A215" s="371"/>
      <c r="B215" s="32"/>
      <c r="C215" s="32"/>
      <c r="D215" s="32"/>
      <c r="E215" s="32"/>
      <c r="F215" s="32"/>
      <c r="G215" s="32"/>
    </row>
    <row r="216" spans="1:7" ht="19.5">
      <c r="A216" s="371"/>
      <c r="B216" s="32"/>
      <c r="C216" s="32"/>
      <c r="D216" s="32"/>
      <c r="E216" s="32"/>
      <c r="F216" s="32"/>
      <c r="G216" s="32"/>
    </row>
    <row r="217" spans="1:7" ht="19.5">
      <c r="A217" s="371"/>
      <c r="B217" s="32"/>
      <c r="C217" s="32"/>
      <c r="D217" s="32"/>
      <c r="E217" s="32"/>
      <c r="F217" s="32"/>
      <c r="G217" s="32"/>
    </row>
    <row r="218" spans="1:7" ht="19.5">
      <c r="A218" s="371"/>
      <c r="B218" s="32"/>
      <c r="C218" s="32"/>
      <c r="D218" s="32"/>
      <c r="E218" s="32"/>
      <c r="F218" s="32"/>
      <c r="G218" s="32"/>
    </row>
    <row r="219" spans="1:7" ht="19.5">
      <c r="A219" s="371"/>
      <c r="B219" s="32"/>
      <c r="C219" s="32"/>
      <c r="D219" s="32"/>
      <c r="E219" s="32"/>
      <c r="F219" s="32"/>
      <c r="G219" s="32"/>
    </row>
    <row r="220" spans="1:7" ht="19.5">
      <c r="A220" s="372"/>
      <c r="B220" s="32"/>
      <c r="C220" s="32"/>
      <c r="D220" s="32"/>
      <c r="E220" s="32"/>
      <c r="F220" s="32"/>
      <c r="G220" s="32"/>
    </row>
    <row r="221" spans="1:7" ht="19.5">
      <c r="A221" s="371"/>
      <c r="B221" s="32"/>
      <c r="C221" s="32"/>
      <c r="D221" s="32"/>
      <c r="E221" s="32"/>
      <c r="F221" s="32"/>
      <c r="G221" s="32"/>
    </row>
    <row r="222" spans="1:7" ht="19.5">
      <c r="A222" s="371"/>
      <c r="B222" s="32"/>
      <c r="C222" s="32"/>
      <c r="D222" s="32"/>
      <c r="E222" s="32"/>
      <c r="F222" s="32"/>
      <c r="G222" s="32"/>
    </row>
    <row r="223" spans="1:7" ht="19.5">
      <c r="A223" s="372"/>
      <c r="B223" s="32"/>
      <c r="C223" s="32"/>
      <c r="D223" s="32"/>
      <c r="E223" s="32"/>
      <c r="F223" s="32"/>
      <c r="G223" s="32"/>
    </row>
    <row r="224" spans="1:7" ht="19.5">
      <c r="A224" s="371"/>
      <c r="B224" s="32"/>
      <c r="C224" s="32"/>
      <c r="D224" s="32"/>
      <c r="E224" s="32"/>
      <c r="F224" s="32"/>
      <c r="G224" s="32"/>
    </row>
    <row r="225" spans="1:7" ht="19.5">
      <c r="A225" s="371"/>
      <c r="B225" s="32"/>
      <c r="C225" s="32"/>
      <c r="D225" s="32"/>
      <c r="E225" s="32"/>
      <c r="F225" s="32"/>
      <c r="G225" s="32"/>
    </row>
    <row r="226" spans="1:7" ht="19.5">
      <c r="A226" s="371"/>
      <c r="B226" s="32"/>
      <c r="C226" s="32"/>
      <c r="D226" s="32"/>
      <c r="E226" s="32"/>
      <c r="F226" s="32"/>
      <c r="G226" s="32"/>
    </row>
    <row r="227" spans="1:7" ht="19.5">
      <c r="A227" s="373"/>
      <c r="B227" s="32"/>
      <c r="C227" s="32"/>
      <c r="D227" s="32"/>
      <c r="E227" s="32"/>
      <c r="F227" s="32"/>
      <c r="G227" s="32"/>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G227"/>
  <sheetViews>
    <sheetView showGridLines="0" zoomScale="50" workbookViewId="0">
      <selection activeCell="J4" sqref="J4"/>
    </sheetView>
  </sheetViews>
  <sheetFormatPr baseColWidth="10" defaultColWidth="9.140625" defaultRowHeight="18"/>
  <cols>
    <col min="1" max="1" width="132.28515625" style="374" customWidth="1"/>
    <col min="2" max="7" width="16" style="25" customWidth="1"/>
    <col min="8" max="256" width="9.140625" style="25"/>
    <col min="257" max="257" width="132.28515625" style="25" customWidth="1"/>
    <col min="258" max="263" width="16" style="25" customWidth="1"/>
    <col min="264" max="512" width="9.140625" style="25"/>
    <col min="513" max="513" width="132.28515625" style="25" customWidth="1"/>
    <col min="514" max="519" width="16" style="25" customWidth="1"/>
    <col min="520" max="768" width="9.140625" style="25"/>
    <col min="769" max="769" width="132.28515625" style="25" customWidth="1"/>
    <col min="770" max="775" width="16" style="25" customWidth="1"/>
    <col min="776" max="1024" width="9.140625" style="25"/>
    <col min="1025" max="1025" width="132.28515625" style="25" customWidth="1"/>
    <col min="1026" max="1031" width="16" style="25" customWidth="1"/>
    <col min="1032" max="1280" width="9.140625" style="25"/>
    <col min="1281" max="1281" width="132.28515625" style="25" customWidth="1"/>
    <col min="1282" max="1287" width="16" style="25" customWidth="1"/>
    <col min="1288" max="1536" width="9.140625" style="25"/>
    <col min="1537" max="1537" width="132.28515625" style="25" customWidth="1"/>
    <col min="1538" max="1543" width="16" style="25" customWidth="1"/>
    <col min="1544" max="1792" width="9.140625" style="25"/>
    <col min="1793" max="1793" width="132.28515625" style="25" customWidth="1"/>
    <col min="1794" max="1799" width="16" style="25" customWidth="1"/>
    <col min="1800" max="2048" width="9.140625" style="25"/>
    <col min="2049" max="2049" width="132.28515625" style="25" customWidth="1"/>
    <col min="2050" max="2055" width="16" style="25" customWidth="1"/>
    <col min="2056" max="2304" width="9.140625" style="25"/>
    <col min="2305" max="2305" width="132.28515625" style="25" customWidth="1"/>
    <col min="2306" max="2311" width="16" style="25" customWidth="1"/>
    <col min="2312" max="2560" width="9.140625" style="25"/>
    <col min="2561" max="2561" width="132.28515625" style="25" customWidth="1"/>
    <col min="2562" max="2567" width="16" style="25" customWidth="1"/>
    <col min="2568" max="2816" width="9.140625" style="25"/>
    <col min="2817" max="2817" width="132.28515625" style="25" customWidth="1"/>
    <col min="2818" max="2823" width="16" style="25" customWidth="1"/>
    <col min="2824" max="3072" width="9.140625" style="25"/>
    <col min="3073" max="3073" width="132.28515625" style="25" customWidth="1"/>
    <col min="3074" max="3079" width="16" style="25" customWidth="1"/>
    <col min="3080" max="3328" width="9.140625" style="25"/>
    <col min="3329" max="3329" width="132.28515625" style="25" customWidth="1"/>
    <col min="3330" max="3335" width="16" style="25" customWidth="1"/>
    <col min="3336" max="3584" width="9.140625" style="25"/>
    <col min="3585" max="3585" width="132.28515625" style="25" customWidth="1"/>
    <col min="3586" max="3591" width="16" style="25" customWidth="1"/>
    <col min="3592" max="3840" width="9.140625" style="25"/>
    <col min="3841" max="3841" width="132.28515625" style="25" customWidth="1"/>
    <col min="3842" max="3847" width="16" style="25" customWidth="1"/>
    <col min="3848" max="4096" width="9.140625" style="25"/>
    <col min="4097" max="4097" width="132.28515625" style="25" customWidth="1"/>
    <col min="4098" max="4103" width="16" style="25" customWidth="1"/>
    <col min="4104" max="4352" width="9.140625" style="25"/>
    <col min="4353" max="4353" width="132.28515625" style="25" customWidth="1"/>
    <col min="4354" max="4359" width="16" style="25" customWidth="1"/>
    <col min="4360" max="4608" width="9.140625" style="25"/>
    <col min="4609" max="4609" width="132.28515625" style="25" customWidth="1"/>
    <col min="4610" max="4615" width="16" style="25" customWidth="1"/>
    <col min="4616" max="4864" width="9.140625" style="25"/>
    <col min="4865" max="4865" width="132.28515625" style="25" customWidth="1"/>
    <col min="4866" max="4871" width="16" style="25" customWidth="1"/>
    <col min="4872" max="5120" width="9.140625" style="25"/>
    <col min="5121" max="5121" width="132.28515625" style="25" customWidth="1"/>
    <col min="5122" max="5127" width="16" style="25" customWidth="1"/>
    <col min="5128" max="5376" width="9.140625" style="25"/>
    <col min="5377" max="5377" width="132.28515625" style="25" customWidth="1"/>
    <col min="5378" max="5383" width="16" style="25" customWidth="1"/>
    <col min="5384" max="5632" width="9.140625" style="25"/>
    <col min="5633" max="5633" width="132.28515625" style="25" customWidth="1"/>
    <col min="5634" max="5639" width="16" style="25" customWidth="1"/>
    <col min="5640" max="5888" width="9.140625" style="25"/>
    <col min="5889" max="5889" width="132.28515625" style="25" customWidth="1"/>
    <col min="5890" max="5895" width="16" style="25" customWidth="1"/>
    <col min="5896" max="6144" width="9.140625" style="25"/>
    <col min="6145" max="6145" width="132.28515625" style="25" customWidth="1"/>
    <col min="6146" max="6151" width="16" style="25" customWidth="1"/>
    <col min="6152" max="6400" width="9.140625" style="25"/>
    <col min="6401" max="6401" width="132.28515625" style="25" customWidth="1"/>
    <col min="6402" max="6407" width="16" style="25" customWidth="1"/>
    <col min="6408" max="6656" width="9.140625" style="25"/>
    <col min="6657" max="6657" width="132.28515625" style="25" customWidth="1"/>
    <col min="6658" max="6663" width="16" style="25" customWidth="1"/>
    <col min="6664" max="6912" width="9.140625" style="25"/>
    <col min="6913" max="6913" width="132.28515625" style="25" customWidth="1"/>
    <col min="6914" max="6919" width="16" style="25" customWidth="1"/>
    <col min="6920" max="7168" width="9.140625" style="25"/>
    <col min="7169" max="7169" width="132.28515625" style="25" customWidth="1"/>
    <col min="7170" max="7175" width="16" style="25" customWidth="1"/>
    <col min="7176" max="7424" width="9.140625" style="25"/>
    <col min="7425" max="7425" width="132.28515625" style="25" customWidth="1"/>
    <col min="7426" max="7431" width="16" style="25" customWidth="1"/>
    <col min="7432" max="7680" width="9.140625" style="25"/>
    <col min="7681" max="7681" width="132.28515625" style="25" customWidth="1"/>
    <col min="7682" max="7687" width="16" style="25" customWidth="1"/>
    <col min="7688" max="7936" width="9.140625" style="25"/>
    <col min="7937" max="7937" width="132.28515625" style="25" customWidth="1"/>
    <col min="7938" max="7943" width="16" style="25" customWidth="1"/>
    <col min="7944" max="8192" width="9.140625" style="25"/>
    <col min="8193" max="8193" width="132.28515625" style="25" customWidth="1"/>
    <col min="8194" max="8199" width="16" style="25" customWidth="1"/>
    <col min="8200" max="8448" width="9.140625" style="25"/>
    <col min="8449" max="8449" width="132.28515625" style="25" customWidth="1"/>
    <col min="8450" max="8455" width="16" style="25" customWidth="1"/>
    <col min="8456" max="8704" width="9.140625" style="25"/>
    <col min="8705" max="8705" width="132.28515625" style="25" customWidth="1"/>
    <col min="8706" max="8711" width="16" style="25" customWidth="1"/>
    <col min="8712" max="8960" width="9.140625" style="25"/>
    <col min="8961" max="8961" width="132.28515625" style="25" customWidth="1"/>
    <col min="8962" max="8967" width="16" style="25" customWidth="1"/>
    <col min="8968" max="9216" width="9.140625" style="25"/>
    <col min="9217" max="9217" width="132.28515625" style="25" customWidth="1"/>
    <col min="9218" max="9223" width="16" style="25" customWidth="1"/>
    <col min="9224" max="9472" width="9.140625" style="25"/>
    <col min="9473" max="9473" width="132.28515625" style="25" customWidth="1"/>
    <col min="9474" max="9479" width="16" style="25" customWidth="1"/>
    <col min="9480" max="9728" width="9.140625" style="25"/>
    <col min="9729" max="9729" width="132.28515625" style="25" customWidth="1"/>
    <col min="9730" max="9735" width="16" style="25" customWidth="1"/>
    <col min="9736" max="9984" width="9.140625" style="25"/>
    <col min="9985" max="9985" width="132.28515625" style="25" customWidth="1"/>
    <col min="9986" max="9991" width="16" style="25" customWidth="1"/>
    <col min="9992" max="10240" width="9.140625" style="25"/>
    <col min="10241" max="10241" width="132.28515625" style="25" customWidth="1"/>
    <col min="10242" max="10247" width="16" style="25" customWidth="1"/>
    <col min="10248" max="10496" width="9.140625" style="25"/>
    <col min="10497" max="10497" width="132.28515625" style="25" customWidth="1"/>
    <col min="10498" max="10503" width="16" style="25" customWidth="1"/>
    <col min="10504" max="10752" width="9.140625" style="25"/>
    <col min="10753" max="10753" width="132.28515625" style="25" customWidth="1"/>
    <col min="10754" max="10759" width="16" style="25" customWidth="1"/>
    <col min="10760" max="11008" width="9.140625" style="25"/>
    <col min="11009" max="11009" width="132.28515625" style="25" customWidth="1"/>
    <col min="11010" max="11015" width="16" style="25" customWidth="1"/>
    <col min="11016" max="11264" width="9.140625" style="25"/>
    <col min="11265" max="11265" width="132.28515625" style="25" customWidth="1"/>
    <col min="11266" max="11271" width="16" style="25" customWidth="1"/>
    <col min="11272" max="11520" width="9.140625" style="25"/>
    <col min="11521" max="11521" width="132.28515625" style="25" customWidth="1"/>
    <col min="11522" max="11527" width="16" style="25" customWidth="1"/>
    <col min="11528" max="11776" width="9.140625" style="25"/>
    <col min="11777" max="11777" width="132.28515625" style="25" customWidth="1"/>
    <col min="11778" max="11783" width="16" style="25" customWidth="1"/>
    <col min="11784" max="12032" width="9.140625" style="25"/>
    <col min="12033" max="12033" width="132.28515625" style="25" customWidth="1"/>
    <col min="12034" max="12039" width="16" style="25" customWidth="1"/>
    <col min="12040" max="12288" width="9.140625" style="25"/>
    <col min="12289" max="12289" width="132.28515625" style="25" customWidth="1"/>
    <col min="12290" max="12295" width="16" style="25" customWidth="1"/>
    <col min="12296" max="12544" width="9.140625" style="25"/>
    <col min="12545" max="12545" width="132.28515625" style="25" customWidth="1"/>
    <col min="12546" max="12551" width="16" style="25" customWidth="1"/>
    <col min="12552" max="12800" width="9.140625" style="25"/>
    <col min="12801" max="12801" width="132.28515625" style="25" customWidth="1"/>
    <col min="12802" max="12807" width="16" style="25" customWidth="1"/>
    <col min="12808" max="13056" width="9.140625" style="25"/>
    <col min="13057" max="13057" width="132.28515625" style="25" customWidth="1"/>
    <col min="13058" max="13063" width="16" style="25" customWidth="1"/>
    <col min="13064" max="13312" width="9.140625" style="25"/>
    <col min="13313" max="13313" width="132.28515625" style="25" customWidth="1"/>
    <col min="13314" max="13319" width="16" style="25" customWidth="1"/>
    <col min="13320" max="13568" width="9.140625" style="25"/>
    <col min="13569" max="13569" width="132.28515625" style="25" customWidth="1"/>
    <col min="13570" max="13575" width="16" style="25" customWidth="1"/>
    <col min="13576" max="13824" width="9.140625" style="25"/>
    <col min="13825" max="13825" width="132.28515625" style="25" customWidth="1"/>
    <col min="13826" max="13831" width="16" style="25" customWidth="1"/>
    <col min="13832" max="14080" width="9.140625" style="25"/>
    <col min="14081" max="14081" width="132.28515625" style="25" customWidth="1"/>
    <col min="14082" max="14087" width="16" style="25" customWidth="1"/>
    <col min="14088" max="14336" width="9.140625" style="25"/>
    <col min="14337" max="14337" width="132.28515625" style="25" customWidth="1"/>
    <col min="14338" max="14343" width="16" style="25" customWidth="1"/>
    <col min="14344" max="14592" width="9.140625" style="25"/>
    <col min="14593" max="14593" width="132.28515625" style="25" customWidth="1"/>
    <col min="14594" max="14599" width="16" style="25" customWidth="1"/>
    <col min="14600" max="14848" width="9.140625" style="25"/>
    <col min="14849" max="14849" width="132.28515625" style="25" customWidth="1"/>
    <col min="14850" max="14855" width="16" style="25" customWidth="1"/>
    <col min="14856" max="15104" width="9.140625" style="25"/>
    <col min="15105" max="15105" width="132.28515625" style="25" customWidth="1"/>
    <col min="15106" max="15111" width="16" style="25" customWidth="1"/>
    <col min="15112" max="15360" width="9.140625" style="25"/>
    <col min="15361" max="15361" width="132.28515625" style="25" customWidth="1"/>
    <col min="15362" max="15367" width="16" style="25" customWidth="1"/>
    <col min="15368" max="15616" width="9.140625" style="25"/>
    <col min="15617" max="15617" width="132.28515625" style="25" customWidth="1"/>
    <col min="15618" max="15623" width="16" style="25" customWidth="1"/>
    <col min="15624" max="15872" width="9.140625" style="25"/>
    <col min="15873" max="15873" width="132.28515625" style="25" customWidth="1"/>
    <col min="15874" max="15879" width="16" style="25" customWidth="1"/>
    <col min="15880" max="16128" width="9.140625" style="25"/>
    <col min="16129" max="16129" width="132.28515625" style="25" customWidth="1"/>
    <col min="16130" max="16135" width="16" style="25" customWidth="1"/>
    <col min="16136" max="16384" width="9.140625" style="25"/>
  </cols>
  <sheetData>
    <row r="1" spans="1:7" ht="43.5" customHeight="1">
      <c r="A1" s="1374" t="s">
        <v>1063</v>
      </c>
      <c r="B1" s="1374"/>
      <c r="C1" s="1374"/>
      <c r="D1" s="1374"/>
      <c r="E1" s="1374"/>
      <c r="F1" s="1374"/>
      <c r="G1" s="1374"/>
    </row>
    <row r="2" spans="1:7" ht="43.5" customHeight="1">
      <c r="A2" s="1374" t="s">
        <v>418</v>
      </c>
      <c r="B2" s="1374"/>
      <c r="C2" s="1374"/>
      <c r="D2" s="1374"/>
      <c r="E2" s="1374"/>
      <c r="F2" s="1374"/>
      <c r="G2" s="1374"/>
    </row>
    <row r="3" spans="1:7" ht="43.5" customHeight="1">
      <c r="A3" s="1374" t="s">
        <v>1199</v>
      </c>
      <c r="B3" s="1374"/>
      <c r="C3" s="1374"/>
      <c r="D3" s="1374"/>
      <c r="E3" s="1374"/>
      <c r="F3" s="1374"/>
      <c r="G3" s="1374"/>
    </row>
    <row r="4" spans="1:7" ht="43.5" customHeight="1">
      <c r="A4" s="1375" t="s">
        <v>1233</v>
      </c>
      <c r="B4" s="1375"/>
      <c r="C4" s="1375"/>
      <c r="D4" s="1375"/>
      <c r="E4" s="1375"/>
      <c r="F4" s="1375"/>
      <c r="G4" s="1375"/>
    </row>
    <row r="5" spans="1:7" ht="19.5" customHeight="1" thickBot="1">
      <c r="A5" s="1374"/>
      <c r="B5" s="1374"/>
      <c r="C5" s="1374"/>
      <c r="D5" s="1374"/>
      <c r="E5" s="1374"/>
      <c r="F5" s="1374"/>
      <c r="G5" s="1374"/>
    </row>
    <row r="6" spans="1:7" s="26" customFormat="1" ht="70.5" customHeight="1" thickTop="1" thickBot="1">
      <c r="A6" s="362" t="s">
        <v>291</v>
      </c>
      <c r="B6" s="64" t="s">
        <v>420</v>
      </c>
      <c r="C6" s="64" t="s">
        <v>1138</v>
      </c>
      <c r="D6" s="64" t="s">
        <v>1225</v>
      </c>
      <c r="E6" s="64" t="s">
        <v>1275</v>
      </c>
      <c r="F6" s="64" t="s">
        <v>1347</v>
      </c>
      <c r="G6" s="64" t="s">
        <v>2395</v>
      </c>
    </row>
    <row r="7" spans="1:7" ht="15" customHeight="1" thickTop="1" thickBot="1">
      <c r="A7" s="363"/>
      <c r="B7" s="454"/>
      <c r="C7" s="454"/>
      <c r="D7" s="454"/>
      <c r="E7" s="454"/>
      <c r="F7" s="454"/>
      <c r="G7" s="454"/>
    </row>
    <row r="8" spans="1:7" ht="24" customHeight="1" thickTop="1" thickBot="1">
      <c r="A8" s="27" t="s">
        <v>421</v>
      </c>
      <c r="B8" s="539">
        <v>1153239.95646793</v>
      </c>
      <c r="C8" s="539">
        <v>1227695.4119679302</v>
      </c>
      <c r="D8" s="539">
        <v>1460238.2793250729</v>
      </c>
      <c r="E8" s="539">
        <v>1627070.1155466472</v>
      </c>
      <c r="F8" s="539">
        <v>1798819.5718586007</v>
      </c>
      <c r="G8" s="539">
        <v>2070901.0390451895</v>
      </c>
    </row>
    <row r="9" spans="1:7" s="67" customFormat="1" ht="21" customHeight="1" thickTop="1">
      <c r="A9" s="65" t="s">
        <v>8</v>
      </c>
      <c r="B9" s="540">
        <v>126642.85525218658</v>
      </c>
      <c r="C9" s="540">
        <v>110451.37535714287</v>
      </c>
      <c r="D9" s="540">
        <v>135542.28695481049</v>
      </c>
      <c r="E9" s="540">
        <v>121233.7608994169</v>
      </c>
      <c r="F9" s="540">
        <v>89429.524688046658</v>
      </c>
      <c r="G9" s="540">
        <v>136054.18362973761</v>
      </c>
    </row>
    <row r="10" spans="1:7" s="67" customFormat="1" ht="21" customHeight="1">
      <c r="A10" s="65" t="s">
        <v>17</v>
      </c>
      <c r="B10" s="540">
        <v>50781.96954956268</v>
      </c>
      <c r="C10" s="540">
        <v>83352.084078717191</v>
      </c>
      <c r="D10" s="540">
        <v>124926.36000145772</v>
      </c>
      <c r="E10" s="540">
        <v>145531.73733381924</v>
      </c>
      <c r="F10" s="540">
        <v>211083.04410787171</v>
      </c>
      <c r="G10" s="540">
        <v>221063.63092128278</v>
      </c>
    </row>
    <row r="11" spans="1:7" s="67" customFormat="1" ht="21" customHeight="1">
      <c r="A11" s="65" t="s">
        <v>26</v>
      </c>
      <c r="B11" s="540">
        <v>904362.28282944602</v>
      </c>
      <c r="C11" s="540">
        <v>1005098.3627026239</v>
      </c>
      <c r="D11" s="540">
        <v>1153540.8920451896</v>
      </c>
      <c r="E11" s="540">
        <v>1293311.7158279885</v>
      </c>
      <c r="F11" s="540">
        <v>1414194.8958483965</v>
      </c>
      <c r="G11" s="540">
        <v>1623895.7229446063</v>
      </c>
    </row>
    <row r="12" spans="1:7" s="67" customFormat="1" ht="21" customHeight="1">
      <c r="A12" s="364" t="s">
        <v>422</v>
      </c>
      <c r="B12" s="540">
        <v>922678.68521137035</v>
      </c>
      <c r="C12" s="540">
        <v>1028306.9681107872</v>
      </c>
      <c r="D12" s="540">
        <v>1171538.4051530613</v>
      </c>
      <c r="E12" s="540">
        <v>1309631.2296982508</v>
      </c>
      <c r="F12" s="540">
        <v>1430080.4255830904</v>
      </c>
      <c r="G12" s="540">
        <v>1640609.2699110787</v>
      </c>
    </row>
    <row r="13" spans="1:7" s="67" customFormat="1" ht="21" customHeight="1">
      <c r="A13" s="364" t="s">
        <v>423</v>
      </c>
      <c r="B13" s="540">
        <v>920671.60112390679</v>
      </c>
      <c r="C13" s="540">
        <v>1021975.1273061223</v>
      </c>
      <c r="D13" s="540">
        <v>1165656.1491982508</v>
      </c>
      <c r="E13" s="540">
        <v>1299933.4885481049</v>
      </c>
      <c r="F13" s="540">
        <v>1411340.3806953351</v>
      </c>
      <c r="G13" s="540">
        <v>1608396.6858440232</v>
      </c>
    </row>
    <row r="14" spans="1:7" s="67" customFormat="1" ht="21" customHeight="1">
      <c r="A14" s="364" t="s">
        <v>424</v>
      </c>
      <c r="B14" s="540">
        <v>2007.0840874635569</v>
      </c>
      <c r="C14" s="540">
        <v>6331.8408046647237</v>
      </c>
      <c r="D14" s="540">
        <v>5882.2559548104955</v>
      </c>
      <c r="E14" s="540">
        <v>9697.7411501457718</v>
      </c>
      <c r="F14" s="540">
        <v>18740.044887755103</v>
      </c>
      <c r="G14" s="540">
        <v>32212.584067055392</v>
      </c>
    </row>
    <row r="15" spans="1:7" s="67" customFormat="1" ht="21" customHeight="1">
      <c r="A15" s="364" t="s">
        <v>425</v>
      </c>
      <c r="B15" s="540">
        <v>5235.3031690962098</v>
      </c>
      <c r="C15" s="540">
        <v>7595.9819781341102</v>
      </c>
      <c r="D15" s="540">
        <v>9945.5510058309046</v>
      </c>
      <c r="E15" s="540">
        <v>11539.297983965014</v>
      </c>
      <c r="F15" s="540">
        <v>15026.716721574343</v>
      </c>
      <c r="G15" s="540">
        <v>12833.992494169097</v>
      </c>
    </row>
    <row r="16" spans="1:7" s="67" customFormat="1" ht="21" customHeight="1">
      <c r="A16" s="364" t="s">
        <v>426</v>
      </c>
      <c r="B16" s="540">
        <v>5107.8013790087471</v>
      </c>
      <c r="C16" s="540">
        <v>7366.1039125364432</v>
      </c>
      <c r="D16" s="540">
        <v>9439.5276632653076</v>
      </c>
      <c r="E16" s="540">
        <v>10988.067465014577</v>
      </c>
      <c r="F16" s="540">
        <v>13796.260078717201</v>
      </c>
      <c r="G16" s="540">
        <v>10295.030953352771</v>
      </c>
    </row>
    <row r="17" spans="1:7" s="67" customFormat="1" ht="21" customHeight="1">
      <c r="A17" s="364" t="s">
        <v>427</v>
      </c>
      <c r="B17" s="540">
        <v>127.50179008746356</v>
      </c>
      <c r="C17" s="540">
        <v>229.87806559766764</v>
      </c>
      <c r="D17" s="540">
        <v>506.02334256559766</v>
      </c>
      <c r="E17" s="540">
        <v>551.23051895043727</v>
      </c>
      <c r="F17" s="540">
        <v>1230.4566428571429</v>
      </c>
      <c r="G17" s="540">
        <v>2538.9615408163268</v>
      </c>
    </row>
    <row r="18" spans="1:7" s="67" customFormat="1" ht="21" customHeight="1">
      <c r="A18" s="364" t="s">
        <v>428</v>
      </c>
      <c r="B18" s="540">
        <v>3997.3343862973761</v>
      </c>
      <c r="C18" s="540">
        <v>6005.2475787172016</v>
      </c>
      <c r="D18" s="540">
        <v>7501.16024781341</v>
      </c>
      <c r="E18" s="540">
        <v>11133.032508746357</v>
      </c>
      <c r="F18" s="540">
        <v>12329.272941690961</v>
      </c>
      <c r="G18" s="540">
        <v>12896.14200728863</v>
      </c>
    </row>
    <row r="19" spans="1:7" s="67" customFormat="1" ht="21" customHeight="1">
      <c r="A19" s="364" t="s">
        <v>429</v>
      </c>
      <c r="B19" s="540">
        <v>3693.6339300291547</v>
      </c>
      <c r="C19" s="540">
        <v>5494.70444606414</v>
      </c>
      <c r="D19" s="540">
        <v>6938.9214591836735</v>
      </c>
      <c r="E19" s="540">
        <v>10088.732532069971</v>
      </c>
      <c r="F19" s="540">
        <v>10957.696001457725</v>
      </c>
      <c r="G19" s="540">
        <v>11519.788421282798</v>
      </c>
    </row>
    <row r="20" spans="1:7" s="67" customFormat="1" ht="21" customHeight="1">
      <c r="A20" s="364" t="s">
        <v>430</v>
      </c>
      <c r="B20" s="540">
        <v>303.7004562682215</v>
      </c>
      <c r="C20" s="540">
        <v>510.54313265306121</v>
      </c>
      <c r="D20" s="540">
        <v>562.23878862973754</v>
      </c>
      <c r="E20" s="540">
        <v>1044.2999766763849</v>
      </c>
      <c r="F20" s="540">
        <v>1371.5769402332364</v>
      </c>
      <c r="G20" s="540">
        <v>1376.3535860058307</v>
      </c>
    </row>
    <row r="21" spans="1:7" s="67" customFormat="1" ht="21" customHeight="1">
      <c r="A21" s="364" t="s">
        <v>39</v>
      </c>
      <c r="B21" s="540">
        <v>9914.2961020408184</v>
      </c>
      <c r="C21" s="540">
        <v>10799.474418367347</v>
      </c>
      <c r="D21" s="540">
        <v>11498.190074344024</v>
      </c>
      <c r="E21" s="540">
        <v>12744.130379008746</v>
      </c>
      <c r="F21" s="540">
        <v>14307.251870262389</v>
      </c>
      <c r="G21" s="540">
        <v>16144.630674927115</v>
      </c>
    </row>
    <row r="22" spans="1:7" s="67" customFormat="1" ht="21" customHeight="1">
      <c r="A22" s="364" t="s">
        <v>431</v>
      </c>
      <c r="B22" s="540">
        <v>-37463.336039358597</v>
      </c>
      <c r="C22" s="540">
        <v>-47609.309383381922</v>
      </c>
      <c r="D22" s="540">
        <v>-46942.414435860053</v>
      </c>
      <c r="E22" s="540">
        <v>-51735.974741982507</v>
      </c>
      <c r="F22" s="540">
        <v>-57548.771268221572</v>
      </c>
      <c r="G22" s="540">
        <v>-58588.312142857147</v>
      </c>
    </row>
    <row r="23" spans="1:7" s="67" customFormat="1" ht="21" customHeight="1">
      <c r="A23" s="65" t="s">
        <v>57</v>
      </c>
      <c r="B23" s="540">
        <v>6062.4734708454807</v>
      </c>
      <c r="C23" s="540">
        <v>7537.9121895043727</v>
      </c>
      <c r="D23" s="540">
        <v>9755.4279023323597</v>
      </c>
      <c r="E23" s="540">
        <v>12158.610335276968</v>
      </c>
      <c r="F23" s="540">
        <v>14233.010959183674</v>
      </c>
      <c r="G23" s="540">
        <v>11763.217043731778</v>
      </c>
    </row>
    <row r="24" spans="1:7" s="67" customFormat="1" ht="21" customHeight="1">
      <c r="A24" s="65" t="s">
        <v>63</v>
      </c>
      <c r="B24" s="540">
        <v>0</v>
      </c>
      <c r="C24" s="540">
        <v>2.9154518950437317E-4</v>
      </c>
      <c r="D24" s="540">
        <v>0</v>
      </c>
      <c r="E24" s="540">
        <v>317.20127988338191</v>
      </c>
      <c r="F24" s="540">
        <v>176.226138483965</v>
      </c>
      <c r="G24" s="540">
        <v>8.3853279883381919</v>
      </c>
    </row>
    <row r="25" spans="1:7" s="67" customFormat="1" ht="21" customHeight="1">
      <c r="A25" s="65" t="s">
        <v>432</v>
      </c>
      <c r="B25" s="540">
        <v>49036.691806122457</v>
      </c>
      <c r="C25" s="540">
        <v>4094.1164897959184</v>
      </c>
      <c r="D25" s="540">
        <v>9514.7477128279897</v>
      </c>
      <c r="E25" s="540">
        <v>19769.973921282795</v>
      </c>
      <c r="F25" s="540">
        <v>32241.178562682217</v>
      </c>
      <c r="G25" s="540">
        <v>37236.853835276968</v>
      </c>
    </row>
    <row r="26" spans="1:7" s="67" customFormat="1" ht="21" customHeight="1">
      <c r="A26" s="65" t="s">
        <v>74</v>
      </c>
      <c r="B26" s="540">
        <v>12317.303985422741</v>
      </c>
      <c r="C26" s="540">
        <v>11855.070373177843</v>
      </c>
      <c r="D26" s="540">
        <v>14308.522890670554</v>
      </c>
      <c r="E26" s="540">
        <v>18448.37237026239</v>
      </c>
      <c r="F26" s="540">
        <v>22003.259779883385</v>
      </c>
      <c r="G26" s="540">
        <v>28567.563122448981</v>
      </c>
    </row>
    <row r="27" spans="1:7" s="67" customFormat="1" ht="21" customHeight="1">
      <c r="A27" s="65" t="s">
        <v>433</v>
      </c>
      <c r="B27" s="540">
        <v>4036.3795743440232</v>
      </c>
      <c r="C27" s="540">
        <v>5306.4904854227398</v>
      </c>
      <c r="D27" s="540">
        <v>12650.041817784258</v>
      </c>
      <c r="E27" s="540">
        <v>16298.743578717202</v>
      </c>
      <c r="F27" s="540">
        <v>15458.431774052477</v>
      </c>
      <c r="G27" s="540">
        <v>12311.482220116619</v>
      </c>
    </row>
    <row r="28" spans="1:7" s="68" customFormat="1" ht="43.5" customHeight="1" thickBot="1">
      <c r="A28" s="365" t="s">
        <v>1341</v>
      </c>
      <c r="B28" s="541">
        <v>0</v>
      </c>
      <c r="C28" s="541">
        <v>0</v>
      </c>
      <c r="D28" s="541">
        <v>0</v>
      </c>
      <c r="E28" s="541">
        <v>0</v>
      </c>
      <c r="F28" s="541">
        <v>0</v>
      </c>
      <c r="G28" s="541">
        <v>0</v>
      </c>
    </row>
    <row r="29" spans="1:7" ht="24" customHeight="1" thickTop="1" thickBot="1">
      <c r="A29" s="27" t="s">
        <v>434</v>
      </c>
      <c r="B29" s="539">
        <v>1067497.0826690963</v>
      </c>
      <c r="C29" s="539">
        <v>1127744.7182536442</v>
      </c>
      <c r="D29" s="539">
        <v>1345376.2000830905</v>
      </c>
      <c r="E29" s="539">
        <v>1499536.7489650145</v>
      </c>
      <c r="F29" s="539">
        <v>1660506.0202740524</v>
      </c>
      <c r="G29" s="539">
        <v>1918309.7824839649</v>
      </c>
    </row>
    <row r="30" spans="1:7" s="67" customFormat="1" ht="21" customHeight="1" thickTop="1">
      <c r="A30" s="65" t="s">
        <v>435</v>
      </c>
      <c r="B30" s="540">
        <v>750258.79603644309</v>
      </c>
      <c r="C30" s="540">
        <v>834567.43219096214</v>
      </c>
      <c r="D30" s="540">
        <v>1076309.6859810494</v>
      </c>
      <c r="E30" s="540">
        <v>1209500.8012930029</v>
      </c>
      <c r="F30" s="540">
        <v>1249432.923574344</v>
      </c>
      <c r="G30" s="540">
        <v>1402970.3365451896</v>
      </c>
    </row>
    <row r="31" spans="1:7" s="67" customFormat="1" ht="21" customHeight="1">
      <c r="A31" s="364" t="s">
        <v>436</v>
      </c>
      <c r="B31" s="540">
        <v>261.82325218658895</v>
      </c>
      <c r="C31" s="540">
        <v>261.15654227405247</v>
      </c>
      <c r="D31" s="540">
        <v>246.36914577259478</v>
      </c>
      <c r="E31" s="540">
        <v>228.77887026239068</v>
      </c>
      <c r="F31" s="540">
        <v>26367.174042274051</v>
      </c>
      <c r="G31" s="540">
        <v>74204.748648688052</v>
      </c>
    </row>
    <row r="32" spans="1:7" s="67" customFormat="1" ht="21" customHeight="1">
      <c r="A32" s="364" t="s">
        <v>437</v>
      </c>
      <c r="B32" s="540">
        <v>294068.70893877553</v>
      </c>
      <c r="C32" s="540">
        <v>344101.80418367346</v>
      </c>
      <c r="D32" s="540">
        <v>402567.29345481045</v>
      </c>
      <c r="E32" s="540">
        <v>518732.89609912533</v>
      </c>
      <c r="F32" s="540">
        <v>525808.62529737607</v>
      </c>
      <c r="G32" s="540">
        <v>571304.49480174924</v>
      </c>
    </row>
    <row r="33" spans="1:7" s="67" customFormat="1" ht="21" customHeight="1">
      <c r="A33" s="364" t="s">
        <v>438</v>
      </c>
      <c r="B33" s="540">
        <v>75732.341511661813</v>
      </c>
      <c r="C33" s="540">
        <v>18191.737069970844</v>
      </c>
      <c r="D33" s="540">
        <v>4898.4393483965014</v>
      </c>
      <c r="E33" s="540">
        <v>1840.1315189504376</v>
      </c>
      <c r="F33" s="540">
        <v>1290.654867346939</v>
      </c>
      <c r="G33" s="540">
        <v>556.86916326530616</v>
      </c>
    </row>
    <row r="34" spans="1:7" s="67" customFormat="1" ht="21" customHeight="1">
      <c r="A34" s="364" t="s">
        <v>439</v>
      </c>
      <c r="B34" s="540">
        <v>10752.444188046646</v>
      </c>
      <c r="C34" s="540">
        <v>10686.252064139941</v>
      </c>
      <c r="D34" s="540">
        <v>11716.994379008745</v>
      </c>
      <c r="E34" s="540">
        <v>9057.1550714285713</v>
      </c>
      <c r="F34" s="540">
        <v>8044.121329446064</v>
      </c>
      <c r="G34" s="540">
        <v>10147.067020408165</v>
      </c>
    </row>
    <row r="35" spans="1:7" s="67" customFormat="1" ht="21" customHeight="1">
      <c r="A35" s="364" t="s">
        <v>440</v>
      </c>
      <c r="B35" s="540">
        <v>350986.72167492716</v>
      </c>
      <c r="C35" s="540">
        <v>435134.84686734696</v>
      </c>
      <c r="D35" s="540">
        <v>622654.16435422737</v>
      </c>
      <c r="E35" s="540">
        <v>637695.23847813404</v>
      </c>
      <c r="F35" s="540">
        <v>637636.04163994163</v>
      </c>
      <c r="G35" s="540">
        <v>693520.98403352778</v>
      </c>
    </row>
    <row r="36" spans="1:7" s="67" customFormat="1" ht="21" customHeight="1">
      <c r="A36" s="364" t="s">
        <v>441</v>
      </c>
      <c r="B36" s="540">
        <v>18456.756470845481</v>
      </c>
      <c r="C36" s="540">
        <v>26191.635463556853</v>
      </c>
      <c r="D36" s="540">
        <v>34226.425298833819</v>
      </c>
      <c r="E36" s="540">
        <v>41946.601255102039</v>
      </c>
      <c r="F36" s="540">
        <v>50286.306397959183</v>
      </c>
      <c r="G36" s="540">
        <v>53236.17287755102</v>
      </c>
    </row>
    <row r="37" spans="1:7" s="67" customFormat="1" ht="21" customHeight="1">
      <c r="A37" s="65" t="s">
        <v>442</v>
      </c>
      <c r="B37" s="540">
        <v>692.99937755102042</v>
      </c>
      <c r="C37" s="540">
        <v>380.32608600583092</v>
      </c>
      <c r="D37" s="540">
        <v>405.07914723032076</v>
      </c>
      <c r="E37" s="540">
        <v>792.48626384839645</v>
      </c>
      <c r="F37" s="540">
        <v>958.52218513119533</v>
      </c>
      <c r="G37" s="540">
        <v>638.22132653061226</v>
      </c>
    </row>
    <row r="38" spans="1:7" s="67" customFormat="1" ht="21" customHeight="1">
      <c r="A38" s="65" t="s">
        <v>443</v>
      </c>
      <c r="B38" s="540">
        <v>89052.085393586007</v>
      </c>
      <c r="C38" s="540">
        <v>68045.650947521863</v>
      </c>
      <c r="D38" s="540">
        <v>75791.577537900885</v>
      </c>
      <c r="E38" s="540">
        <v>51313.988922740522</v>
      </c>
      <c r="F38" s="540">
        <v>183892.35775655977</v>
      </c>
      <c r="G38" s="540">
        <v>264978.72524344025</v>
      </c>
    </row>
    <row r="39" spans="1:7" s="67" customFormat="1" ht="21" customHeight="1">
      <c r="A39" s="65" t="s">
        <v>444</v>
      </c>
      <c r="B39" s="540">
        <v>30505.227151603496</v>
      </c>
      <c r="C39" s="540">
        <v>41099.811485422746</v>
      </c>
      <c r="D39" s="540">
        <v>38342.40561370262</v>
      </c>
      <c r="E39" s="540">
        <v>42984.72336297376</v>
      </c>
      <c r="F39" s="540">
        <v>44369.483957725948</v>
      </c>
      <c r="G39" s="540">
        <v>41543.40927842565</v>
      </c>
    </row>
    <row r="40" spans="1:7" s="67" customFormat="1" ht="21" customHeight="1">
      <c r="A40" s="65" t="s">
        <v>126</v>
      </c>
      <c r="B40" s="540">
        <v>25999.460810495628</v>
      </c>
      <c r="C40" s="540">
        <v>28253.12381632653</v>
      </c>
      <c r="D40" s="540">
        <v>29553.410583090379</v>
      </c>
      <c r="E40" s="540">
        <v>25586.116947521863</v>
      </c>
      <c r="F40" s="540">
        <v>27632.187462099129</v>
      </c>
      <c r="G40" s="540">
        <v>30525.497568513118</v>
      </c>
    </row>
    <row r="41" spans="1:7" s="67" customFormat="1" ht="21" customHeight="1">
      <c r="A41" s="65" t="s">
        <v>132</v>
      </c>
      <c r="B41" s="540">
        <v>102763.45967055394</v>
      </c>
      <c r="C41" s="540">
        <v>98421.946873177832</v>
      </c>
      <c r="D41" s="540">
        <v>83229.57725947522</v>
      </c>
      <c r="E41" s="540">
        <v>116284.57037755102</v>
      </c>
      <c r="F41" s="540">
        <v>107682.20359766763</v>
      </c>
      <c r="G41" s="540">
        <v>125737.58402040816</v>
      </c>
    </row>
    <row r="42" spans="1:7" s="67" customFormat="1" ht="21" customHeight="1">
      <c r="A42" s="65" t="s">
        <v>445</v>
      </c>
      <c r="B42" s="540">
        <v>19186.113676384837</v>
      </c>
      <c r="C42" s="540">
        <v>25528.159276967926</v>
      </c>
      <c r="D42" s="540">
        <v>24525.843360058308</v>
      </c>
      <c r="E42" s="540">
        <v>23525.581065597671</v>
      </c>
      <c r="F42" s="540">
        <v>37007.761701166186</v>
      </c>
      <c r="G42" s="540">
        <v>33943.363024781342</v>
      </c>
    </row>
    <row r="43" spans="1:7" s="68" customFormat="1" ht="43.5" customHeight="1" thickBot="1">
      <c r="A43" s="365" t="s">
        <v>108</v>
      </c>
      <c r="B43" s="541">
        <v>49038.940552478132</v>
      </c>
      <c r="C43" s="541">
        <v>31448.267577259478</v>
      </c>
      <c r="D43" s="541">
        <v>17218.62060058309</v>
      </c>
      <c r="E43" s="541">
        <v>29548.480731778425</v>
      </c>
      <c r="F43" s="541">
        <v>9530.5800393585996</v>
      </c>
      <c r="G43" s="541">
        <v>17972.645476676385</v>
      </c>
    </row>
    <row r="44" spans="1:7" ht="24" customHeight="1" thickTop="1" thickBot="1">
      <c r="A44" s="27" t="s">
        <v>446</v>
      </c>
      <c r="B44" s="539">
        <v>85742.873798833811</v>
      </c>
      <c r="C44" s="539">
        <v>99950.693714285706</v>
      </c>
      <c r="D44" s="539">
        <v>114862.07924198252</v>
      </c>
      <c r="E44" s="539">
        <v>127533.36658163265</v>
      </c>
      <c r="F44" s="539">
        <v>138313.55158746356</v>
      </c>
      <c r="G44" s="539">
        <v>152591.25656122449</v>
      </c>
    </row>
    <row r="45" spans="1:7" s="67" customFormat="1" ht="21" customHeight="1" thickTop="1">
      <c r="A45" s="65" t="s">
        <v>147</v>
      </c>
      <c r="B45" s="540">
        <v>40596.92419825073</v>
      </c>
      <c r="C45" s="540">
        <v>55664.373177842564</v>
      </c>
      <c r="D45" s="540">
        <v>61797.230320699709</v>
      </c>
      <c r="E45" s="540">
        <v>68539.183673469379</v>
      </c>
      <c r="F45" s="540">
        <v>74599.314868804664</v>
      </c>
      <c r="G45" s="540">
        <v>79895.131195335271</v>
      </c>
    </row>
    <row r="46" spans="1:7" s="67" customFormat="1" ht="21" customHeight="1">
      <c r="A46" s="65" t="s">
        <v>151</v>
      </c>
      <c r="B46" s="540">
        <v>9947.4206997084548</v>
      </c>
      <c r="C46" s="540">
        <v>16.910495626822158</v>
      </c>
      <c r="D46" s="540">
        <v>16.910495626822158</v>
      </c>
      <c r="E46" s="540">
        <v>16.910495626822158</v>
      </c>
      <c r="F46" s="540">
        <v>16.910495626822158</v>
      </c>
      <c r="G46" s="540">
        <v>16.910495626822158</v>
      </c>
    </row>
    <row r="47" spans="1:7" s="67" customFormat="1" ht="21" customHeight="1">
      <c r="A47" s="65" t="s">
        <v>155</v>
      </c>
      <c r="B47" s="540">
        <v>0</v>
      </c>
      <c r="C47" s="540">
        <v>0</v>
      </c>
      <c r="D47" s="540">
        <v>0</v>
      </c>
      <c r="E47" s="540">
        <v>0</v>
      </c>
      <c r="F47" s="540">
        <v>0</v>
      </c>
      <c r="G47" s="540">
        <v>0</v>
      </c>
    </row>
    <row r="48" spans="1:7" s="67" customFormat="1" ht="21" customHeight="1">
      <c r="A48" s="65" t="s">
        <v>447</v>
      </c>
      <c r="B48" s="540">
        <v>23091.341793002914</v>
      </c>
      <c r="C48" s="540">
        <v>27882.296444606414</v>
      </c>
      <c r="D48" s="540">
        <v>34400.29099708455</v>
      </c>
      <c r="E48" s="540">
        <v>42054.321459183673</v>
      </c>
      <c r="F48" s="540">
        <v>48962.798709912531</v>
      </c>
      <c r="G48" s="540">
        <v>54959.328014577266</v>
      </c>
    </row>
    <row r="49" spans="1:7" s="67" customFormat="1" ht="21" customHeight="1">
      <c r="A49" s="65" t="s">
        <v>161</v>
      </c>
      <c r="B49" s="540">
        <v>12107.187107871719</v>
      </c>
      <c r="C49" s="540">
        <v>16387.113596209911</v>
      </c>
      <c r="D49" s="540">
        <v>18647.647428571428</v>
      </c>
      <c r="E49" s="540">
        <v>16922.950953352771</v>
      </c>
      <c r="F49" s="540">
        <v>14734.527513119532</v>
      </c>
      <c r="G49" s="540">
        <v>17719.88685568513</v>
      </c>
    </row>
    <row r="50" spans="1:7" s="67" customFormat="1" ht="21" customHeight="1">
      <c r="A50" s="364" t="s">
        <v>448</v>
      </c>
      <c r="B50" s="540">
        <v>0</v>
      </c>
      <c r="C50" s="540">
        <v>0</v>
      </c>
      <c r="D50" s="540">
        <v>0</v>
      </c>
      <c r="E50" s="540">
        <v>0</v>
      </c>
      <c r="F50" s="540">
        <v>0</v>
      </c>
      <c r="G50" s="540">
        <v>0</v>
      </c>
    </row>
    <row r="51" spans="1:7" s="68" customFormat="1" ht="40.5" customHeight="1" thickBot="1">
      <c r="A51" s="366" t="s">
        <v>449</v>
      </c>
      <c r="B51" s="541">
        <v>12107.187107871719</v>
      </c>
      <c r="C51" s="541">
        <v>16387.113596209911</v>
      </c>
      <c r="D51" s="541">
        <v>18647.647428571428</v>
      </c>
      <c r="E51" s="541">
        <v>16922.950953352771</v>
      </c>
      <c r="F51" s="541">
        <v>14734.527513119532</v>
      </c>
      <c r="G51" s="541">
        <v>17719.88685568513</v>
      </c>
    </row>
    <row r="52" spans="1:7" ht="24" customHeight="1" thickTop="1" thickBot="1">
      <c r="A52" s="27" t="s">
        <v>450</v>
      </c>
      <c r="B52" s="539">
        <v>1153239.95646793</v>
      </c>
      <c r="C52" s="539">
        <v>1227695.4119679302</v>
      </c>
      <c r="D52" s="539">
        <v>1460238.2793250729</v>
      </c>
      <c r="E52" s="539">
        <v>1627070.1155466472</v>
      </c>
      <c r="F52" s="539">
        <v>1798819.5718615158</v>
      </c>
      <c r="G52" s="539">
        <v>2070901.0390451895</v>
      </c>
    </row>
    <row r="53" spans="1:7" s="67" customFormat="1" ht="24" customHeight="1" thickTop="1">
      <c r="A53" s="65" t="s">
        <v>451</v>
      </c>
      <c r="B53" s="540">
        <v>6891.9838323615168</v>
      </c>
      <c r="C53" s="540">
        <v>7955.4379912536433</v>
      </c>
      <c r="D53" s="540">
        <v>7508.9513469387757</v>
      </c>
      <c r="E53" s="540">
        <v>7420.9579373177839</v>
      </c>
      <c r="F53" s="540">
        <v>6165.6932769679306</v>
      </c>
      <c r="G53" s="540">
        <v>6043.9748090379007</v>
      </c>
    </row>
    <row r="54" spans="1:7" s="68" customFormat="1" ht="21" customHeight="1">
      <c r="A54" s="366" t="s">
        <v>452</v>
      </c>
      <c r="B54" s="541">
        <v>0</v>
      </c>
      <c r="C54" s="541">
        <v>0</v>
      </c>
      <c r="D54" s="541">
        <v>0</v>
      </c>
      <c r="E54" s="541">
        <v>0</v>
      </c>
      <c r="F54" s="541">
        <v>0</v>
      </c>
      <c r="G54" s="541">
        <v>0</v>
      </c>
    </row>
    <row r="55" spans="1:7" s="68" customFormat="1" ht="21" customHeight="1">
      <c r="A55" s="366" t="s">
        <v>453</v>
      </c>
      <c r="B55" s="541">
        <v>6891.9838323615168</v>
      </c>
      <c r="C55" s="541">
        <v>7955.4379912536433</v>
      </c>
      <c r="D55" s="541">
        <v>7508.9513469387757</v>
      </c>
      <c r="E55" s="541">
        <v>7420.9579373177839</v>
      </c>
      <c r="F55" s="541">
        <v>6165.6932769679306</v>
      </c>
      <c r="G55" s="541">
        <v>5993.50210787172</v>
      </c>
    </row>
    <row r="56" spans="1:7" s="68" customFormat="1" ht="21" customHeight="1">
      <c r="A56" s="366" t="s">
        <v>454</v>
      </c>
      <c r="B56" s="541">
        <v>0</v>
      </c>
      <c r="C56" s="541">
        <v>0</v>
      </c>
      <c r="D56" s="541">
        <v>0</v>
      </c>
      <c r="E56" s="541">
        <v>0</v>
      </c>
      <c r="F56" s="541">
        <v>0</v>
      </c>
      <c r="G56" s="541">
        <v>0</v>
      </c>
    </row>
    <row r="57" spans="1:7" s="68" customFormat="1" ht="21" customHeight="1">
      <c r="A57" s="366" t="s">
        <v>455</v>
      </c>
      <c r="B57" s="541">
        <v>0</v>
      </c>
      <c r="C57" s="541">
        <v>0</v>
      </c>
      <c r="D57" s="541">
        <v>0</v>
      </c>
      <c r="E57" s="541">
        <v>0</v>
      </c>
      <c r="F57" s="541">
        <v>0</v>
      </c>
      <c r="G57" s="541">
        <v>50.472701166180755</v>
      </c>
    </row>
    <row r="58" spans="1:7" s="68" customFormat="1" ht="21" customHeight="1">
      <c r="A58" s="366" t="s">
        <v>456</v>
      </c>
      <c r="B58" s="541">
        <v>0</v>
      </c>
      <c r="C58" s="541">
        <v>0</v>
      </c>
      <c r="D58" s="541">
        <v>0</v>
      </c>
      <c r="E58" s="541">
        <v>0</v>
      </c>
      <c r="F58" s="541">
        <v>0</v>
      </c>
      <c r="G58" s="541">
        <v>0</v>
      </c>
    </row>
    <row r="59" spans="1:7" s="68" customFormat="1" ht="61.5" customHeight="1" thickBot="1">
      <c r="A59" s="365" t="s">
        <v>457</v>
      </c>
      <c r="B59" s="541">
        <v>2652564.8737915452</v>
      </c>
      <c r="C59" s="541">
        <v>2404563.7139781341</v>
      </c>
      <c r="D59" s="541">
        <v>2587872.5905058309</v>
      </c>
      <c r="E59" s="541">
        <v>2791456.0615597665</v>
      </c>
      <c r="F59" s="541">
        <v>4014343.4495218662</v>
      </c>
      <c r="G59" s="541">
        <v>4258847.0209475225</v>
      </c>
    </row>
    <row r="60" spans="1:7" ht="31.5" customHeight="1" thickTop="1" thickBot="1">
      <c r="A60" s="367" t="s">
        <v>458</v>
      </c>
      <c r="B60" s="539"/>
      <c r="C60" s="539"/>
      <c r="D60" s="539"/>
      <c r="E60" s="539"/>
      <c r="F60" s="539"/>
      <c r="G60" s="539"/>
    </row>
    <row r="61" spans="1:7" ht="30" customHeight="1" thickTop="1">
      <c r="A61" s="29" t="s">
        <v>459</v>
      </c>
      <c r="B61" s="542">
        <v>137901.03279154521</v>
      </c>
      <c r="C61" s="542">
        <v>159094.31306851312</v>
      </c>
      <c r="D61" s="542">
        <v>163838.50555976678</v>
      </c>
      <c r="E61" s="542">
        <v>173222.59001895043</v>
      </c>
      <c r="F61" s="542">
        <v>182838.45430758016</v>
      </c>
      <c r="G61" s="542">
        <v>195364.21750291545</v>
      </c>
    </row>
    <row r="62" spans="1:7" ht="21" customHeight="1">
      <c r="A62" s="31" t="s">
        <v>460</v>
      </c>
      <c r="B62" s="542">
        <v>-26942.178625364431</v>
      </c>
      <c r="C62" s="542">
        <v>-30759.058844023322</v>
      </c>
      <c r="D62" s="542">
        <v>-35986.410785714288</v>
      </c>
      <c r="E62" s="542">
        <v>-40249.765740524781</v>
      </c>
      <c r="F62" s="542">
        <v>-42126.376132653058</v>
      </c>
      <c r="G62" s="542">
        <v>-52691.186497084549</v>
      </c>
    </row>
    <row r="63" spans="1:7" ht="21.75" customHeight="1">
      <c r="A63" s="368" t="s">
        <v>461</v>
      </c>
      <c r="B63" s="542">
        <v>110958.85416618077</v>
      </c>
      <c r="C63" s="542">
        <v>128335.25422448979</v>
      </c>
      <c r="D63" s="542">
        <v>127852.09477405247</v>
      </c>
      <c r="E63" s="542">
        <v>132972.82427842563</v>
      </c>
      <c r="F63" s="542">
        <v>140712.0781749271</v>
      </c>
      <c r="G63" s="542">
        <v>142673.03100583091</v>
      </c>
    </row>
    <row r="64" spans="1:7">
      <c r="A64" s="29" t="s">
        <v>462</v>
      </c>
      <c r="B64" s="542">
        <v>7015.2980437317774</v>
      </c>
      <c r="C64" s="542">
        <v>8601.2188542274052</v>
      </c>
      <c r="D64" s="542">
        <v>8625.7452521865889</v>
      </c>
      <c r="E64" s="542">
        <v>9580.2569344023323</v>
      </c>
      <c r="F64" s="542">
        <v>12341.217829446065</v>
      </c>
      <c r="G64" s="542">
        <v>17555.820148688046</v>
      </c>
    </row>
    <row r="65" spans="1:7">
      <c r="A65" s="31" t="s">
        <v>463</v>
      </c>
      <c r="B65" s="542">
        <v>-2214.0485276967929</v>
      </c>
      <c r="C65" s="542">
        <v>-2453.2124810495629</v>
      </c>
      <c r="D65" s="542">
        <v>-3482.7995860058309</v>
      </c>
      <c r="E65" s="542">
        <v>-3706.6557915451895</v>
      </c>
      <c r="F65" s="542">
        <v>-5883.4448702623913</v>
      </c>
      <c r="G65" s="542">
        <v>-9647.6050481049569</v>
      </c>
    </row>
    <row r="66" spans="1:7">
      <c r="A66" s="30" t="s">
        <v>464</v>
      </c>
      <c r="B66" s="542">
        <v>115760.10368221575</v>
      </c>
      <c r="C66" s="542">
        <v>134483.26059766763</v>
      </c>
      <c r="D66" s="542">
        <v>132995.04044023325</v>
      </c>
      <c r="E66" s="542">
        <v>138846.42542128279</v>
      </c>
      <c r="F66" s="542">
        <v>147169.8511341108</v>
      </c>
      <c r="G66" s="542">
        <v>150581.24610641398</v>
      </c>
    </row>
    <row r="67" spans="1:7">
      <c r="A67" s="29" t="s">
        <v>465</v>
      </c>
      <c r="B67" s="542">
        <v>35300.181314868802</v>
      </c>
      <c r="C67" s="542">
        <v>49158.085905247819</v>
      </c>
      <c r="D67" s="542">
        <v>53706.399731778423</v>
      </c>
      <c r="E67" s="542">
        <v>66439.766396501465</v>
      </c>
      <c r="F67" s="542">
        <v>43007.650785714286</v>
      </c>
      <c r="G67" s="542">
        <v>38310.507862973762</v>
      </c>
    </row>
    <row r="68" spans="1:7">
      <c r="A68" s="29" t="s">
        <v>466</v>
      </c>
      <c r="B68" s="542">
        <v>-51814.119075801747</v>
      </c>
      <c r="C68" s="542">
        <v>-64482.040259475216</v>
      </c>
      <c r="D68" s="542">
        <v>-58591.03179737609</v>
      </c>
      <c r="E68" s="542">
        <v>-74742.865803207009</v>
      </c>
      <c r="F68" s="542">
        <v>-60148.696206997083</v>
      </c>
      <c r="G68" s="542">
        <v>-52762.6815393586</v>
      </c>
    </row>
    <row r="69" spans="1:7">
      <c r="A69" s="368" t="s">
        <v>467</v>
      </c>
      <c r="B69" s="542">
        <v>99246.165921282809</v>
      </c>
      <c r="C69" s="542">
        <v>119159.30624344024</v>
      </c>
      <c r="D69" s="542">
        <v>128110.40837463558</v>
      </c>
      <c r="E69" s="542">
        <v>130543.32601457727</v>
      </c>
      <c r="F69" s="542">
        <v>130028.80571282799</v>
      </c>
      <c r="G69" s="542">
        <v>136129.07243002916</v>
      </c>
    </row>
    <row r="70" spans="1:7">
      <c r="A70" s="31" t="s">
        <v>468</v>
      </c>
      <c r="B70" s="542">
        <v>-80852.415567055374</v>
      </c>
      <c r="C70" s="542">
        <v>-89521.42149708455</v>
      </c>
      <c r="D70" s="542">
        <v>-99776.427080174937</v>
      </c>
      <c r="E70" s="542">
        <v>-106022.7978819242</v>
      </c>
      <c r="F70" s="542">
        <v>-104165.0360685131</v>
      </c>
      <c r="G70" s="542">
        <v>-103410.25517492711</v>
      </c>
    </row>
    <row r="71" spans="1:7">
      <c r="A71" s="30" t="s">
        <v>469</v>
      </c>
      <c r="B71" s="542">
        <v>18393.750354227406</v>
      </c>
      <c r="C71" s="542">
        <v>29637.884746355685</v>
      </c>
      <c r="D71" s="542">
        <v>28333.981294460642</v>
      </c>
      <c r="E71" s="542">
        <v>24520.528132653064</v>
      </c>
      <c r="F71" s="542">
        <v>25863.769644314867</v>
      </c>
      <c r="G71" s="542">
        <v>32718.81725510204</v>
      </c>
    </row>
    <row r="72" spans="1:7">
      <c r="A72" s="30" t="s">
        <v>470</v>
      </c>
      <c r="B72" s="542">
        <v>54.641581632653065</v>
      </c>
      <c r="C72" s="542">
        <v>62.571154518950436</v>
      </c>
      <c r="D72" s="542">
        <v>44.64256413994169</v>
      </c>
      <c r="E72" s="542">
        <v>40.627991253644318</v>
      </c>
      <c r="F72" s="542">
        <v>43.884448979591838</v>
      </c>
      <c r="G72" s="542">
        <v>48.117131195335283</v>
      </c>
    </row>
    <row r="73" spans="1:7">
      <c r="A73" s="31" t="s">
        <v>471</v>
      </c>
      <c r="B73" s="542">
        <v>0</v>
      </c>
      <c r="C73" s="542">
        <v>0</v>
      </c>
      <c r="D73" s="542">
        <v>0</v>
      </c>
      <c r="E73" s="542">
        <v>0</v>
      </c>
      <c r="F73" s="542">
        <v>8.8994125364431493</v>
      </c>
      <c r="G73" s="542">
        <v>3.3381924198250728E-4</v>
      </c>
    </row>
    <row r="74" spans="1:7">
      <c r="A74" s="31" t="s">
        <v>472</v>
      </c>
      <c r="B74" s="542">
        <v>54.641581632653065</v>
      </c>
      <c r="C74" s="542">
        <v>62.571154518950436</v>
      </c>
      <c r="D74" s="542">
        <v>44.64256413994169</v>
      </c>
      <c r="E74" s="542">
        <v>40.627991253644318</v>
      </c>
      <c r="F74" s="542">
        <v>34.985036443148687</v>
      </c>
      <c r="G74" s="542">
        <v>48.116797376093295</v>
      </c>
    </row>
    <row r="75" spans="1:7">
      <c r="A75" s="368" t="s">
        <v>473</v>
      </c>
      <c r="B75" s="542">
        <v>-16.67680612244898</v>
      </c>
      <c r="C75" s="542">
        <v>-24.655870262390668</v>
      </c>
      <c r="D75" s="542">
        <v>-24.319556851311955</v>
      </c>
      <c r="E75" s="542">
        <v>-15.292131195335278</v>
      </c>
      <c r="F75" s="542">
        <v>-14.132518950437317</v>
      </c>
      <c r="G75" s="542">
        <v>-7.6615816326530615</v>
      </c>
    </row>
    <row r="76" spans="1:7">
      <c r="A76" s="368" t="s">
        <v>1335</v>
      </c>
      <c r="B76" s="542">
        <v>0</v>
      </c>
      <c r="C76" s="542">
        <v>0</v>
      </c>
      <c r="D76" s="542">
        <v>0</v>
      </c>
      <c r="E76" s="542">
        <v>0</v>
      </c>
      <c r="F76" s="542">
        <v>-0.35930466472303207</v>
      </c>
      <c r="G76" s="542">
        <v>0</v>
      </c>
    </row>
    <row r="77" spans="1:7">
      <c r="A77" s="31" t="s">
        <v>474</v>
      </c>
      <c r="B77" s="542">
        <v>-16.67680612244898</v>
      </c>
      <c r="C77" s="542">
        <v>-24.655870262390668</v>
      </c>
      <c r="D77" s="542">
        <v>-24.319556851311955</v>
      </c>
      <c r="E77" s="542">
        <v>-15.292131195335278</v>
      </c>
      <c r="F77" s="542">
        <v>-13.773214285714285</v>
      </c>
      <c r="G77" s="542">
        <v>-7.6615816326530615</v>
      </c>
    </row>
    <row r="78" spans="1:7">
      <c r="A78" s="368" t="s">
        <v>475</v>
      </c>
      <c r="B78" s="542">
        <v>18431.715129737611</v>
      </c>
      <c r="C78" s="542">
        <v>29675.800030612245</v>
      </c>
      <c r="D78" s="542">
        <v>28354.304301749267</v>
      </c>
      <c r="E78" s="542">
        <v>24545.863992711373</v>
      </c>
      <c r="F78" s="542">
        <v>25893.52157434402</v>
      </c>
      <c r="G78" s="542">
        <v>32759.272804664724</v>
      </c>
    </row>
    <row r="79" spans="1:7">
      <c r="A79" s="29" t="s">
        <v>476</v>
      </c>
      <c r="B79" s="542">
        <v>634.15667201166184</v>
      </c>
      <c r="C79" s="542">
        <v>729.33955393586007</v>
      </c>
      <c r="D79" s="542">
        <v>656.55841545189514</v>
      </c>
      <c r="E79" s="542">
        <v>715.42301020408161</v>
      </c>
      <c r="F79" s="542">
        <v>823.40829883381923</v>
      </c>
      <c r="G79" s="542">
        <v>792.9333250728863</v>
      </c>
    </row>
    <row r="80" spans="1:7">
      <c r="A80" s="30" t="s">
        <v>477</v>
      </c>
      <c r="B80" s="542">
        <v>19065.871801749272</v>
      </c>
      <c r="C80" s="542">
        <v>30405.139584548106</v>
      </c>
      <c r="D80" s="542">
        <v>29010.862717201166</v>
      </c>
      <c r="E80" s="542">
        <v>25261.287002915455</v>
      </c>
      <c r="F80" s="542">
        <v>26716.929873177844</v>
      </c>
      <c r="G80" s="542">
        <v>33552.206129737613</v>
      </c>
    </row>
    <row r="81" spans="1:7">
      <c r="A81" s="29" t="s">
        <v>478</v>
      </c>
      <c r="B81" s="542">
        <v>0</v>
      </c>
      <c r="C81" s="542">
        <v>-1689.7426064139943</v>
      </c>
      <c r="D81" s="542">
        <v>-1365.4002725947519</v>
      </c>
      <c r="E81" s="542">
        <v>131.33844023323613</v>
      </c>
      <c r="F81" s="542">
        <v>-366.69279300291549</v>
      </c>
      <c r="G81" s="542">
        <v>-59.251158892128288</v>
      </c>
    </row>
    <row r="82" spans="1:7" ht="21" customHeight="1">
      <c r="A82" s="368" t="s">
        <v>479</v>
      </c>
      <c r="B82" s="542">
        <v>19065.871801749272</v>
      </c>
      <c r="C82" s="542">
        <v>28715.396978134111</v>
      </c>
      <c r="D82" s="542">
        <v>27645.462444606415</v>
      </c>
      <c r="E82" s="542">
        <v>25392.625443148685</v>
      </c>
      <c r="F82" s="542">
        <v>26350.237080174928</v>
      </c>
      <c r="G82" s="542">
        <v>33492.95497084548</v>
      </c>
    </row>
    <row r="83" spans="1:7" ht="21" customHeight="1">
      <c r="A83" s="29" t="s">
        <v>480</v>
      </c>
      <c r="B83" s="542">
        <v>0</v>
      </c>
      <c r="C83" s="542">
        <v>0</v>
      </c>
      <c r="D83" s="542">
        <v>0</v>
      </c>
      <c r="E83" s="542">
        <v>0</v>
      </c>
      <c r="F83" s="542">
        <v>0</v>
      </c>
      <c r="G83" s="542">
        <v>0</v>
      </c>
    </row>
    <row r="84" spans="1:7" ht="21" customHeight="1">
      <c r="A84" s="368" t="s">
        <v>481</v>
      </c>
      <c r="B84" s="542">
        <v>19065.871801749272</v>
      </c>
      <c r="C84" s="542">
        <v>28715.396978134111</v>
      </c>
      <c r="D84" s="542">
        <v>27645.462444606415</v>
      </c>
      <c r="E84" s="542">
        <v>25392.625443148685</v>
      </c>
      <c r="F84" s="542">
        <v>26350.237080174928</v>
      </c>
      <c r="G84" s="542">
        <v>33492.95497084548</v>
      </c>
    </row>
    <row r="85" spans="1:7" ht="18" customHeight="1" thickBot="1">
      <c r="A85" s="29" t="s">
        <v>482</v>
      </c>
      <c r="B85" s="542">
        <v>-6958.6846938775507</v>
      </c>
      <c r="C85" s="542">
        <v>-12328.283381924199</v>
      </c>
      <c r="D85" s="542">
        <v>-8997.8150160349851</v>
      </c>
      <c r="E85" s="542">
        <v>-8469.6744897959179</v>
      </c>
      <c r="F85" s="542">
        <v>-11615.709567055394</v>
      </c>
      <c r="G85" s="542">
        <v>-15773.068115160349</v>
      </c>
    </row>
    <row r="86" spans="1:7" ht="24" customHeight="1" thickTop="1" thickBot="1">
      <c r="A86" s="27" t="s">
        <v>483</v>
      </c>
      <c r="B86" s="539">
        <v>12107.187107871719</v>
      </c>
      <c r="C86" s="539">
        <v>16387.113596209911</v>
      </c>
      <c r="D86" s="539">
        <v>18647.647428571428</v>
      </c>
      <c r="E86" s="539">
        <v>16922.950953352771</v>
      </c>
      <c r="F86" s="539">
        <v>14734.527513119532</v>
      </c>
      <c r="G86" s="539">
        <v>17719.88685568513</v>
      </c>
    </row>
    <row r="87" spans="1:7" ht="15" customHeight="1" thickTop="1" thickBot="1">
      <c r="A87" s="369"/>
      <c r="B87" s="543"/>
      <c r="C87" s="543"/>
      <c r="D87" s="543"/>
      <c r="E87" s="543"/>
      <c r="F87" s="543"/>
      <c r="G87" s="543"/>
    </row>
    <row r="88" spans="1:7" ht="28.5" customHeight="1" thickTop="1">
      <c r="A88" s="370"/>
      <c r="B88" s="32"/>
      <c r="C88" s="32"/>
      <c r="D88" s="32"/>
      <c r="E88" s="32"/>
      <c r="F88" s="32"/>
      <c r="G88" s="32"/>
    </row>
    <row r="89" spans="1:7">
      <c r="A89" s="370"/>
      <c r="B89" s="32"/>
      <c r="C89" s="32"/>
      <c r="D89" s="32"/>
      <c r="E89" s="32"/>
      <c r="F89" s="32"/>
      <c r="G89" s="32"/>
    </row>
    <row r="90" spans="1:7" ht="19.5">
      <c r="A90" s="371"/>
      <c r="B90" s="32"/>
      <c r="C90" s="32"/>
      <c r="D90" s="32"/>
      <c r="E90" s="32"/>
      <c r="F90" s="32"/>
      <c r="G90" s="32"/>
    </row>
    <row r="91" spans="1:7" ht="19.5">
      <c r="A91" s="371"/>
      <c r="B91" s="32"/>
      <c r="C91" s="32"/>
      <c r="D91" s="32"/>
      <c r="E91" s="32"/>
      <c r="F91" s="32"/>
      <c r="G91" s="32"/>
    </row>
    <row r="92" spans="1:7" ht="19.5">
      <c r="A92" s="371"/>
      <c r="B92" s="32"/>
      <c r="C92" s="32"/>
      <c r="D92" s="32"/>
      <c r="E92" s="32"/>
      <c r="F92" s="32"/>
      <c r="G92" s="32"/>
    </row>
    <row r="93" spans="1:7" ht="19.5">
      <c r="A93" s="372"/>
      <c r="B93" s="32"/>
      <c r="C93" s="32"/>
      <c r="D93" s="32"/>
      <c r="E93" s="32"/>
      <c r="F93" s="32"/>
      <c r="G93" s="32"/>
    </row>
    <row r="94" spans="1:7" ht="19.5">
      <c r="A94" s="372"/>
      <c r="B94" s="32"/>
      <c r="C94" s="32"/>
      <c r="D94" s="32"/>
      <c r="E94" s="32"/>
      <c r="F94" s="32"/>
      <c r="G94" s="32"/>
    </row>
    <row r="95" spans="1:7" ht="19.5">
      <c r="A95" s="372"/>
      <c r="B95" s="32"/>
      <c r="C95" s="32"/>
      <c r="D95" s="32"/>
      <c r="E95" s="32"/>
      <c r="F95" s="32"/>
      <c r="G95" s="32"/>
    </row>
    <row r="96" spans="1:7" ht="19.5">
      <c r="A96" s="371"/>
      <c r="B96" s="32"/>
      <c r="C96" s="32"/>
      <c r="D96" s="32"/>
      <c r="E96" s="32"/>
      <c r="F96" s="32"/>
      <c r="G96" s="32"/>
    </row>
    <row r="97" spans="1:7" ht="19.5">
      <c r="A97" s="371"/>
      <c r="B97" s="32"/>
      <c r="C97" s="32"/>
      <c r="D97" s="32"/>
      <c r="E97" s="32"/>
      <c r="F97" s="32"/>
      <c r="G97" s="32"/>
    </row>
    <row r="98" spans="1:7" ht="19.5">
      <c r="A98" s="371"/>
      <c r="B98" s="32"/>
      <c r="C98" s="32"/>
      <c r="D98" s="32"/>
      <c r="E98" s="32"/>
      <c r="F98" s="32"/>
      <c r="G98" s="32"/>
    </row>
    <row r="99" spans="1:7" ht="19.5">
      <c r="A99" s="371"/>
      <c r="B99" s="32"/>
      <c r="C99" s="32"/>
      <c r="D99" s="32"/>
      <c r="E99" s="32"/>
      <c r="F99" s="32"/>
      <c r="G99" s="32"/>
    </row>
    <row r="100" spans="1:7" ht="19.5">
      <c r="A100" s="371"/>
      <c r="B100" s="32"/>
      <c r="C100" s="32"/>
      <c r="D100" s="32"/>
      <c r="E100" s="32"/>
      <c r="F100" s="32"/>
      <c r="G100" s="32"/>
    </row>
    <row r="101" spans="1:7" ht="19.5">
      <c r="A101" s="69"/>
      <c r="B101" s="32"/>
      <c r="C101" s="32"/>
      <c r="D101" s="32"/>
      <c r="E101" s="32"/>
      <c r="F101" s="32"/>
      <c r="G101" s="32"/>
    </row>
    <row r="102" spans="1:7">
      <c r="A102" s="70"/>
      <c r="B102" s="32"/>
      <c r="C102" s="32"/>
      <c r="D102" s="32"/>
      <c r="E102" s="32"/>
      <c r="F102" s="32"/>
      <c r="G102" s="32"/>
    </row>
    <row r="103" spans="1:7">
      <c r="A103" s="70"/>
      <c r="B103" s="32"/>
      <c r="C103" s="32"/>
      <c r="D103" s="32"/>
      <c r="E103" s="32"/>
      <c r="F103" s="32"/>
      <c r="G103" s="32"/>
    </row>
    <row r="104" spans="1:7">
      <c r="A104" s="70"/>
      <c r="B104" s="32"/>
      <c r="C104" s="32"/>
      <c r="D104" s="32"/>
      <c r="E104" s="32"/>
      <c r="F104" s="32"/>
      <c r="G104" s="32"/>
    </row>
    <row r="105" spans="1:7">
      <c r="A105" s="70"/>
      <c r="B105" s="32"/>
      <c r="C105" s="32"/>
      <c r="D105" s="32"/>
      <c r="E105" s="32"/>
      <c r="F105" s="32"/>
      <c r="G105" s="32"/>
    </row>
    <row r="106" spans="1:7">
      <c r="A106" s="70"/>
      <c r="B106" s="32"/>
      <c r="C106" s="32"/>
      <c r="D106" s="32"/>
      <c r="E106" s="32"/>
      <c r="F106" s="32"/>
      <c r="G106" s="32"/>
    </row>
    <row r="107" spans="1:7">
      <c r="A107" s="70"/>
      <c r="B107" s="32"/>
      <c r="C107" s="32"/>
      <c r="D107" s="32"/>
      <c r="E107" s="32"/>
      <c r="F107" s="32"/>
      <c r="G107" s="32"/>
    </row>
    <row r="108" spans="1:7">
      <c r="A108" s="70"/>
      <c r="B108" s="32"/>
      <c r="C108" s="32"/>
      <c r="D108" s="32"/>
      <c r="E108" s="32"/>
      <c r="F108" s="32"/>
      <c r="G108" s="32"/>
    </row>
    <row r="109" spans="1:7">
      <c r="A109" s="70"/>
      <c r="B109" s="32"/>
      <c r="C109" s="32"/>
      <c r="D109" s="32"/>
      <c r="E109" s="32"/>
      <c r="F109" s="32"/>
      <c r="G109" s="32"/>
    </row>
    <row r="110" spans="1:7" ht="19.5">
      <c r="A110" s="371"/>
      <c r="B110" s="32"/>
      <c r="C110" s="32"/>
      <c r="D110" s="32"/>
      <c r="E110" s="32"/>
      <c r="F110" s="32"/>
      <c r="G110" s="32"/>
    </row>
    <row r="111" spans="1:7" ht="19.5">
      <c r="A111" s="371"/>
      <c r="B111" s="32"/>
      <c r="C111" s="32"/>
      <c r="D111" s="32"/>
      <c r="E111" s="32"/>
      <c r="F111" s="32"/>
      <c r="G111" s="32"/>
    </row>
    <row r="112" spans="1:7" ht="19.5">
      <c r="A112" s="372"/>
      <c r="B112" s="32"/>
      <c r="C112" s="32"/>
      <c r="D112" s="32"/>
      <c r="E112" s="32"/>
      <c r="F112" s="32"/>
      <c r="G112" s="32"/>
    </row>
    <row r="113" spans="1:7" ht="19.5">
      <c r="A113" s="372"/>
      <c r="B113" s="32"/>
      <c r="C113" s="32"/>
      <c r="D113" s="32"/>
      <c r="E113" s="32"/>
      <c r="F113" s="32"/>
      <c r="G113" s="32"/>
    </row>
    <row r="114" spans="1:7" ht="19.5">
      <c r="A114" s="372"/>
      <c r="B114" s="32"/>
      <c r="C114" s="32"/>
      <c r="D114" s="32"/>
      <c r="E114" s="32"/>
      <c r="F114" s="32"/>
      <c r="G114" s="32"/>
    </row>
    <row r="115" spans="1:7" ht="19.5">
      <c r="A115" s="371"/>
      <c r="B115" s="32"/>
      <c r="C115" s="32"/>
      <c r="D115" s="32"/>
      <c r="E115" s="32"/>
      <c r="F115" s="32"/>
      <c r="G115" s="32"/>
    </row>
    <row r="116" spans="1:7" ht="19.5">
      <c r="A116" s="371"/>
      <c r="B116" s="32"/>
      <c r="C116" s="32"/>
      <c r="D116" s="32"/>
      <c r="E116" s="32"/>
      <c r="F116" s="32"/>
      <c r="G116" s="32"/>
    </row>
    <row r="117" spans="1:7" ht="19.5">
      <c r="A117" s="371"/>
      <c r="B117" s="32"/>
      <c r="C117" s="32"/>
      <c r="D117" s="32"/>
      <c r="E117" s="32"/>
      <c r="F117" s="32"/>
      <c r="G117" s="32"/>
    </row>
    <row r="118" spans="1:7" ht="19.5">
      <c r="A118" s="371"/>
      <c r="B118" s="32"/>
      <c r="C118" s="32"/>
      <c r="D118" s="32"/>
      <c r="E118" s="32"/>
      <c r="F118" s="32"/>
      <c r="G118" s="32"/>
    </row>
    <row r="119" spans="1:7" ht="19.5">
      <c r="A119" s="371"/>
      <c r="B119" s="32"/>
      <c r="C119" s="32"/>
      <c r="D119" s="32"/>
      <c r="E119" s="32"/>
      <c r="F119" s="32"/>
      <c r="G119" s="32"/>
    </row>
    <row r="120" spans="1:7" ht="19.5">
      <c r="A120" s="371"/>
      <c r="B120" s="32"/>
      <c r="C120" s="32"/>
      <c r="D120" s="32"/>
      <c r="E120" s="32"/>
      <c r="F120" s="32"/>
      <c r="G120" s="32"/>
    </row>
    <row r="121" spans="1:7" ht="19.5">
      <c r="A121" s="371"/>
      <c r="B121" s="32"/>
      <c r="C121" s="32"/>
      <c r="D121" s="32"/>
      <c r="E121" s="32"/>
      <c r="F121" s="32"/>
      <c r="G121" s="32"/>
    </row>
    <row r="122" spans="1:7" ht="19.5">
      <c r="A122" s="372"/>
      <c r="B122" s="32"/>
      <c r="C122" s="32"/>
      <c r="D122" s="32"/>
      <c r="E122" s="32"/>
      <c r="F122" s="32"/>
      <c r="G122" s="32"/>
    </row>
    <row r="123" spans="1:7" ht="19.5">
      <c r="A123" s="371"/>
      <c r="B123" s="32"/>
      <c r="C123" s="32"/>
      <c r="D123" s="32"/>
      <c r="E123" s="32"/>
      <c r="F123" s="32"/>
      <c r="G123" s="32"/>
    </row>
    <row r="124" spans="1:7" ht="19.5">
      <c r="A124" s="371"/>
      <c r="B124" s="32"/>
      <c r="C124" s="32"/>
      <c r="D124" s="32"/>
      <c r="E124" s="32"/>
      <c r="F124" s="32"/>
      <c r="G124" s="32"/>
    </row>
    <row r="125" spans="1:7" ht="19.5">
      <c r="A125" s="371"/>
      <c r="B125" s="32"/>
      <c r="C125" s="32"/>
      <c r="D125" s="32"/>
      <c r="E125" s="32"/>
      <c r="F125" s="32"/>
      <c r="G125" s="32"/>
    </row>
    <row r="126" spans="1:7" ht="19.5">
      <c r="A126" s="371"/>
      <c r="B126" s="32"/>
      <c r="C126" s="32"/>
      <c r="D126" s="32"/>
      <c r="E126" s="32"/>
      <c r="F126" s="32"/>
      <c r="G126" s="32"/>
    </row>
    <row r="127" spans="1:7" ht="19.5">
      <c r="A127" s="371"/>
      <c r="B127" s="32"/>
      <c r="C127" s="32"/>
      <c r="D127" s="32"/>
      <c r="E127" s="32"/>
      <c r="F127" s="32"/>
      <c r="G127" s="32"/>
    </row>
    <row r="128" spans="1:7" ht="19.5">
      <c r="A128" s="372"/>
      <c r="B128" s="32"/>
      <c r="C128" s="32"/>
      <c r="D128" s="32"/>
      <c r="E128" s="32"/>
      <c r="F128" s="32"/>
      <c r="G128" s="32"/>
    </row>
    <row r="129" spans="1:7" ht="19.5">
      <c r="A129" s="371"/>
      <c r="B129" s="32"/>
      <c r="C129" s="32"/>
      <c r="D129" s="32"/>
      <c r="E129" s="32"/>
      <c r="F129" s="32"/>
      <c r="G129" s="32"/>
    </row>
    <row r="130" spans="1:7" ht="19.5">
      <c r="A130" s="371"/>
      <c r="B130" s="32"/>
      <c r="C130" s="32"/>
      <c r="D130" s="32"/>
      <c r="E130" s="32"/>
      <c r="F130" s="32"/>
      <c r="G130" s="32"/>
    </row>
    <row r="131" spans="1:7" ht="19.5">
      <c r="A131" s="371"/>
      <c r="B131" s="32"/>
      <c r="C131" s="32"/>
      <c r="D131" s="32"/>
      <c r="E131" s="32"/>
      <c r="F131" s="32"/>
      <c r="G131" s="32"/>
    </row>
    <row r="132" spans="1:7" ht="19.5">
      <c r="A132" s="372"/>
      <c r="B132" s="32"/>
      <c r="C132" s="32"/>
      <c r="D132" s="32"/>
      <c r="E132" s="32"/>
      <c r="F132" s="32"/>
      <c r="G132" s="32"/>
    </row>
    <row r="133" spans="1:7" ht="19.5">
      <c r="A133" s="371"/>
      <c r="B133" s="32"/>
      <c r="C133" s="32"/>
      <c r="D133" s="32"/>
      <c r="E133" s="32"/>
      <c r="F133" s="32"/>
      <c r="G133" s="32"/>
    </row>
    <row r="134" spans="1:7" ht="19.5">
      <c r="A134" s="371"/>
      <c r="B134" s="32"/>
      <c r="C134" s="32"/>
      <c r="D134" s="32"/>
      <c r="E134" s="32"/>
      <c r="F134" s="32"/>
      <c r="G134" s="32"/>
    </row>
    <row r="135" spans="1:7" ht="19.5">
      <c r="A135" s="371"/>
      <c r="B135" s="32"/>
      <c r="C135" s="32"/>
      <c r="D135" s="32"/>
      <c r="E135" s="32"/>
      <c r="F135" s="32"/>
      <c r="G135" s="32"/>
    </row>
    <row r="136" spans="1:7" ht="19.5">
      <c r="A136" s="371"/>
      <c r="B136" s="32"/>
      <c r="C136" s="32"/>
      <c r="D136" s="32"/>
      <c r="E136" s="32"/>
      <c r="F136" s="32"/>
      <c r="G136" s="32"/>
    </row>
    <row r="137" spans="1:7" ht="19.5">
      <c r="A137" s="372"/>
      <c r="B137" s="32"/>
      <c r="C137" s="32"/>
      <c r="D137" s="32"/>
      <c r="E137" s="32"/>
      <c r="F137" s="32"/>
      <c r="G137" s="32"/>
    </row>
    <row r="138" spans="1:7" ht="19.5">
      <c r="A138" s="371"/>
      <c r="B138" s="32"/>
      <c r="C138" s="32"/>
      <c r="D138" s="32"/>
      <c r="E138" s="32"/>
      <c r="F138" s="32"/>
      <c r="G138" s="32"/>
    </row>
    <row r="139" spans="1:7" ht="19.5">
      <c r="A139" s="371"/>
      <c r="B139" s="32"/>
      <c r="C139" s="32"/>
      <c r="D139" s="32"/>
      <c r="E139" s="32"/>
      <c r="F139" s="32"/>
      <c r="G139" s="32"/>
    </row>
    <row r="140" spans="1:7" ht="19.5">
      <c r="A140" s="371"/>
      <c r="B140" s="32"/>
      <c r="C140" s="32"/>
      <c r="D140" s="32"/>
      <c r="E140" s="32"/>
      <c r="F140" s="32"/>
      <c r="G140" s="32"/>
    </row>
    <row r="141" spans="1:7" ht="19.5">
      <c r="A141" s="371"/>
      <c r="B141" s="32"/>
      <c r="C141" s="32"/>
      <c r="D141" s="32"/>
      <c r="E141" s="32"/>
      <c r="F141" s="32"/>
      <c r="G141" s="32"/>
    </row>
    <row r="142" spans="1:7" ht="19.5">
      <c r="A142" s="372"/>
      <c r="B142" s="32"/>
      <c r="C142" s="32"/>
      <c r="D142" s="32"/>
      <c r="E142" s="32"/>
      <c r="F142" s="32"/>
      <c r="G142" s="32"/>
    </row>
    <row r="143" spans="1:7" ht="19.5">
      <c r="A143" s="372"/>
      <c r="B143" s="32"/>
      <c r="C143" s="32"/>
      <c r="D143" s="32"/>
      <c r="E143" s="32"/>
      <c r="F143" s="32"/>
      <c r="G143" s="32"/>
    </row>
    <row r="144" spans="1:7" ht="19.5">
      <c r="A144" s="372"/>
      <c r="B144" s="32"/>
      <c r="C144" s="32"/>
      <c r="D144" s="32"/>
      <c r="E144" s="32"/>
      <c r="F144" s="32"/>
      <c r="G144" s="32"/>
    </row>
    <row r="145" spans="1:7" ht="19.5">
      <c r="A145" s="371"/>
      <c r="B145" s="32"/>
      <c r="C145" s="32"/>
      <c r="D145" s="32"/>
      <c r="E145" s="32"/>
      <c r="F145" s="32"/>
      <c r="G145" s="32"/>
    </row>
    <row r="146" spans="1:7" ht="19.5">
      <c r="A146" s="371"/>
      <c r="B146" s="32"/>
      <c r="C146" s="32"/>
      <c r="D146" s="32"/>
      <c r="E146" s="32"/>
      <c r="F146" s="32"/>
      <c r="G146" s="32"/>
    </row>
    <row r="147" spans="1:7" ht="19.5">
      <c r="A147" s="72"/>
      <c r="B147" s="32"/>
      <c r="C147" s="32"/>
      <c r="D147" s="32"/>
      <c r="E147" s="32"/>
      <c r="F147" s="32"/>
      <c r="G147" s="32"/>
    </row>
    <row r="148" spans="1:7" ht="19.5">
      <c r="A148" s="372"/>
      <c r="B148" s="32"/>
      <c r="C148" s="32"/>
      <c r="D148" s="32"/>
      <c r="E148" s="32"/>
      <c r="F148" s="32"/>
      <c r="G148" s="32"/>
    </row>
    <row r="149" spans="1:7" ht="19.5">
      <c r="A149" s="371"/>
      <c r="B149" s="32"/>
      <c r="C149" s="32"/>
      <c r="D149" s="32"/>
      <c r="E149" s="32"/>
      <c r="F149" s="32"/>
      <c r="G149" s="32"/>
    </row>
    <row r="150" spans="1:7" ht="19.5">
      <c r="A150" s="371"/>
      <c r="B150" s="32"/>
      <c r="C150" s="32"/>
      <c r="D150" s="32"/>
      <c r="E150" s="32"/>
      <c r="F150" s="32"/>
      <c r="G150" s="32"/>
    </row>
    <row r="151" spans="1:7" ht="19.5">
      <c r="A151" s="371"/>
      <c r="B151" s="32"/>
      <c r="C151" s="32"/>
      <c r="D151" s="32"/>
      <c r="E151" s="32"/>
      <c r="F151" s="32"/>
      <c r="G151" s="32"/>
    </row>
    <row r="152" spans="1:7" ht="19.5">
      <c r="A152" s="372"/>
      <c r="B152" s="32"/>
      <c r="C152" s="32"/>
      <c r="D152" s="32"/>
      <c r="E152" s="32"/>
      <c r="F152" s="32"/>
      <c r="G152" s="32"/>
    </row>
    <row r="153" spans="1:7" ht="19.5">
      <c r="A153" s="371"/>
      <c r="B153" s="32"/>
      <c r="C153" s="32"/>
      <c r="D153" s="32"/>
      <c r="E153" s="32"/>
      <c r="F153" s="32"/>
      <c r="G153" s="32"/>
    </row>
    <row r="154" spans="1:7" ht="19.5">
      <c r="A154" s="371"/>
      <c r="B154" s="32"/>
      <c r="C154" s="32"/>
      <c r="D154" s="32"/>
      <c r="E154" s="32"/>
      <c r="F154" s="32"/>
      <c r="G154" s="32"/>
    </row>
    <row r="155" spans="1:7" ht="19.5">
      <c r="A155" s="371"/>
      <c r="B155" s="32"/>
      <c r="C155" s="32"/>
      <c r="D155" s="32"/>
      <c r="E155" s="32"/>
      <c r="F155" s="32"/>
      <c r="G155" s="32"/>
    </row>
    <row r="156" spans="1:7" ht="19.5">
      <c r="A156" s="372"/>
      <c r="B156" s="32"/>
      <c r="C156" s="32"/>
      <c r="D156" s="32"/>
      <c r="E156" s="32"/>
      <c r="F156" s="32"/>
      <c r="G156" s="32"/>
    </row>
    <row r="157" spans="1:7" ht="19.5">
      <c r="A157" s="371"/>
      <c r="B157" s="32"/>
      <c r="C157" s="32"/>
      <c r="D157" s="32"/>
      <c r="E157" s="32"/>
      <c r="F157" s="32"/>
      <c r="G157" s="32"/>
    </row>
    <row r="158" spans="1:7" ht="19.5">
      <c r="A158" s="371"/>
      <c r="B158" s="32"/>
      <c r="C158" s="32"/>
      <c r="D158" s="32"/>
      <c r="E158" s="32"/>
      <c r="F158" s="32"/>
      <c r="G158" s="32"/>
    </row>
    <row r="159" spans="1:7" ht="19.5">
      <c r="A159" s="371"/>
      <c r="B159" s="32"/>
      <c r="C159" s="32"/>
      <c r="D159" s="32"/>
      <c r="E159" s="32"/>
      <c r="F159" s="32"/>
      <c r="G159" s="32"/>
    </row>
    <row r="160" spans="1:7" ht="19.5">
      <c r="A160" s="372"/>
      <c r="B160" s="32"/>
      <c r="C160" s="32"/>
      <c r="D160" s="32"/>
      <c r="E160" s="32"/>
      <c r="F160" s="32"/>
      <c r="G160" s="32"/>
    </row>
    <row r="161" spans="1:7" ht="19.5">
      <c r="A161" s="371"/>
      <c r="B161" s="32"/>
      <c r="C161" s="32"/>
      <c r="D161" s="32"/>
      <c r="E161" s="32"/>
      <c r="F161" s="32"/>
      <c r="G161" s="32"/>
    </row>
    <row r="162" spans="1:7" ht="19.5">
      <c r="A162" s="371"/>
      <c r="B162" s="32"/>
      <c r="C162" s="32"/>
      <c r="D162" s="32"/>
      <c r="E162" s="32"/>
      <c r="F162" s="32"/>
      <c r="G162" s="32"/>
    </row>
    <row r="163" spans="1:7" ht="19.5">
      <c r="A163" s="371"/>
      <c r="B163" s="32"/>
      <c r="C163" s="32"/>
      <c r="D163" s="32"/>
      <c r="E163" s="32"/>
      <c r="F163" s="32"/>
      <c r="G163" s="32"/>
    </row>
    <row r="164" spans="1:7" ht="19.5">
      <c r="A164" s="71"/>
      <c r="B164" s="32"/>
      <c r="C164" s="32"/>
      <c r="D164" s="32"/>
      <c r="E164" s="32"/>
      <c r="F164" s="32"/>
      <c r="G164" s="32"/>
    </row>
    <row r="165" spans="1:7" ht="19.5">
      <c r="A165" s="71"/>
      <c r="B165" s="32"/>
      <c r="C165" s="32"/>
      <c r="D165" s="32"/>
      <c r="E165" s="32"/>
      <c r="F165" s="32"/>
      <c r="G165" s="32"/>
    </row>
    <row r="166" spans="1:7" ht="19.5">
      <c r="A166" s="71"/>
      <c r="B166" s="32"/>
      <c r="C166" s="32"/>
      <c r="D166" s="32"/>
      <c r="E166" s="32"/>
      <c r="F166" s="32"/>
      <c r="G166" s="32"/>
    </row>
    <row r="167" spans="1:7" ht="19.5">
      <c r="A167" s="69"/>
      <c r="B167" s="32"/>
      <c r="C167" s="32"/>
      <c r="D167" s="32"/>
      <c r="E167" s="32"/>
      <c r="F167" s="32"/>
      <c r="G167" s="32"/>
    </row>
    <row r="168" spans="1:7" ht="19.5">
      <c r="A168" s="69"/>
      <c r="B168" s="32"/>
      <c r="C168" s="32"/>
      <c r="D168" s="32"/>
      <c r="E168" s="32"/>
      <c r="F168" s="32"/>
      <c r="G168" s="32"/>
    </row>
    <row r="169" spans="1:7" ht="19.5">
      <c r="A169" s="372"/>
      <c r="B169" s="32"/>
      <c r="C169" s="32"/>
      <c r="D169" s="32"/>
      <c r="E169" s="32"/>
      <c r="F169" s="32"/>
      <c r="G169" s="32"/>
    </row>
    <row r="170" spans="1:7" ht="19.5">
      <c r="A170" s="371"/>
      <c r="B170" s="32"/>
      <c r="C170" s="32"/>
      <c r="D170" s="32"/>
      <c r="E170" s="32"/>
      <c r="F170" s="32"/>
      <c r="G170" s="32"/>
    </row>
    <row r="171" spans="1:7" ht="19.5">
      <c r="A171" s="371"/>
      <c r="B171" s="32"/>
      <c r="C171" s="32"/>
      <c r="D171" s="32"/>
      <c r="E171" s="32"/>
      <c r="F171" s="32"/>
      <c r="G171" s="32"/>
    </row>
    <row r="172" spans="1:7" ht="19.5">
      <c r="A172" s="371"/>
      <c r="B172" s="32"/>
      <c r="C172" s="32"/>
      <c r="D172" s="32"/>
      <c r="E172" s="32"/>
      <c r="F172" s="32"/>
      <c r="G172" s="32"/>
    </row>
    <row r="173" spans="1:7" ht="19.5">
      <c r="A173" s="371"/>
      <c r="B173" s="32"/>
      <c r="C173" s="32"/>
      <c r="D173" s="32"/>
      <c r="E173" s="32"/>
      <c r="F173" s="32"/>
      <c r="G173" s="32"/>
    </row>
    <row r="174" spans="1:7" ht="19.5">
      <c r="A174" s="371"/>
      <c r="B174" s="32"/>
      <c r="C174" s="32"/>
      <c r="D174" s="32"/>
      <c r="E174" s="32"/>
      <c r="F174" s="32"/>
      <c r="G174" s="32"/>
    </row>
    <row r="175" spans="1:7" ht="19.5">
      <c r="A175" s="372"/>
      <c r="B175" s="32"/>
      <c r="C175" s="32"/>
      <c r="D175" s="32"/>
      <c r="E175" s="32"/>
      <c r="F175" s="32"/>
      <c r="G175" s="32"/>
    </row>
    <row r="176" spans="1:7" ht="19.5">
      <c r="A176" s="371"/>
      <c r="B176" s="32"/>
      <c r="C176" s="32"/>
      <c r="D176" s="32"/>
      <c r="E176" s="32"/>
      <c r="F176" s="32"/>
      <c r="G176" s="32"/>
    </row>
    <row r="177" spans="1:7" ht="19.5">
      <c r="A177" s="371"/>
      <c r="B177" s="32"/>
      <c r="C177" s="32"/>
      <c r="D177" s="32"/>
      <c r="E177" s="32"/>
      <c r="F177" s="32"/>
      <c r="G177" s="32"/>
    </row>
    <row r="178" spans="1:7" ht="19.5">
      <c r="A178" s="371"/>
      <c r="B178" s="32"/>
      <c r="C178" s="32"/>
      <c r="D178" s="32"/>
      <c r="E178" s="32"/>
      <c r="F178" s="32"/>
      <c r="G178" s="32"/>
    </row>
    <row r="179" spans="1:7" ht="19.5">
      <c r="A179" s="371"/>
      <c r="B179" s="32"/>
      <c r="C179" s="32"/>
      <c r="D179" s="32"/>
      <c r="E179" s="32"/>
      <c r="F179" s="32"/>
      <c r="G179" s="32"/>
    </row>
    <row r="180" spans="1:7" ht="19.5">
      <c r="A180" s="372"/>
      <c r="B180" s="32"/>
      <c r="C180" s="32"/>
      <c r="D180" s="32"/>
      <c r="E180" s="32"/>
      <c r="F180" s="32"/>
      <c r="G180" s="32"/>
    </row>
    <row r="181" spans="1:7" ht="19.5">
      <c r="A181" s="372"/>
      <c r="B181" s="32"/>
      <c r="C181" s="32"/>
      <c r="D181" s="32"/>
      <c r="E181" s="32"/>
      <c r="F181" s="32"/>
      <c r="G181" s="32"/>
    </row>
    <row r="182" spans="1:7" ht="19.5">
      <c r="A182" s="371"/>
      <c r="B182" s="32"/>
      <c r="C182" s="32"/>
      <c r="D182" s="32"/>
      <c r="E182" s="32"/>
      <c r="F182" s="32"/>
      <c r="G182" s="32"/>
    </row>
    <row r="183" spans="1:7" ht="19.5">
      <c r="A183" s="371"/>
      <c r="B183" s="32"/>
      <c r="C183" s="32"/>
      <c r="D183" s="32"/>
      <c r="E183" s="32"/>
      <c r="F183" s="32"/>
      <c r="G183" s="32"/>
    </row>
    <row r="184" spans="1:7" ht="19.5">
      <c r="A184" s="371"/>
      <c r="B184" s="32"/>
      <c r="C184" s="32"/>
      <c r="D184" s="32"/>
      <c r="E184" s="32"/>
      <c r="F184" s="32"/>
      <c r="G184" s="32"/>
    </row>
    <row r="185" spans="1:7" ht="19.5">
      <c r="A185" s="372"/>
      <c r="B185" s="32"/>
      <c r="C185" s="32"/>
      <c r="D185" s="32"/>
      <c r="E185" s="32"/>
      <c r="F185" s="32"/>
      <c r="G185" s="32"/>
    </row>
    <row r="186" spans="1:7" ht="19.5">
      <c r="A186" s="372"/>
      <c r="B186" s="32"/>
      <c r="C186" s="32"/>
      <c r="D186" s="32"/>
      <c r="E186" s="32"/>
      <c r="F186" s="32"/>
      <c r="G186" s="32"/>
    </row>
    <row r="187" spans="1:7" ht="19.5">
      <c r="A187" s="372"/>
      <c r="B187" s="32"/>
      <c r="C187" s="32"/>
      <c r="D187" s="32"/>
      <c r="E187" s="32"/>
      <c r="F187" s="32"/>
      <c r="G187" s="32"/>
    </row>
    <row r="188" spans="1:7" ht="19.5">
      <c r="A188" s="372"/>
      <c r="B188" s="32"/>
      <c r="C188" s="32"/>
      <c r="D188" s="32"/>
      <c r="E188" s="32"/>
      <c r="F188" s="32"/>
      <c r="G188" s="32"/>
    </row>
    <row r="189" spans="1:7" ht="19.5">
      <c r="A189" s="372"/>
      <c r="B189" s="32"/>
      <c r="C189" s="32"/>
      <c r="D189" s="32"/>
      <c r="E189" s="32"/>
      <c r="F189" s="32"/>
      <c r="G189" s="32"/>
    </row>
    <row r="190" spans="1:7" ht="19.5">
      <c r="A190" s="372"/>
      <c r="B190" s="32"/>
      <c r="C190" s="32"/>
      <c r="D190" s="32"/>
      <c r="E190" s="32"/>
      <c r="F190" s="32"/>
      <c r="G190" s="32"/>
    </row>
    <row r="191" spans="1:7" ht="19.5">
      <c r="A191" s="371"/>
      <c r="B191" s="32"/>
      <c r="C191" s="32"/>
      <c r="D191" s="32"/>
      <c r="E191" s="32"/>
      <c r="F191" s="32"/>
      <c r="G191" s="32"/>
    </row>
    <row r="192" spans="1:7" ht="19.5">
      <c r="A192" s="371"/>
      <c r="B192" s="32"/>
      <c r="C192" s="32"/>
      <c r="D192" s="32"/>
      <c r="E192" s="32"/>
      <c r="F192" s="32"/>
      <c r="G192" s="32"/>
    </row>
    <row r="193" spans="1:7" ht="19.5">
      <c r="A193" s="371"/>
      <c r="B193" s="32"/>
      <c r="C193" s="32"/>
      <c r="D193" s="32"/>
      <c r="E193" s="32"/>
      <c r="F193" s="32"/>
      <c r="G193" s="32"/>
    </row>
    <row r="194" spans="1:7" ht="19.5">
      <c r="A194" s="372"/>
      <c r="B194" s="32"/>
      <c r="C194" s="32"/>
      <c r="D194" s="32"/>
      <c r="E194" s="32"/>
      <c r="F194" s="32"/>
      <c r="G194" s="32"/>
    </row>
    <row r="195" spans="1:7" ht="19.5">
      <c r="A195" s="371"/>
      <c r="B195" s="32"/>
      <c r="C195" s="32"/>
      <c r="D195" s="32"/>
      <c r="E195" s="32"/>
      <c r="F195" s="32"/>
      <c r="G195" s="32"/>
    </row>
    <row r="196" spans="1:7" ht="19.5">
      <c r="A196" s="371"/>
      <c r="B196" s="32"/>
      <c r="C196" s="32"/>
      <c r="D196" s="32"/>
      <c r="E196" s="32"/>
      <c r="F196" s="32"/>
      <c r="G196" s="32"/>
    </row>
    <row r="197" spans="1:7" ht="19.5">
      <c r="A197" s="72"/>
      <c r="B197" s="32"/>
      <c r="C197" s="32"/>
      <c r="D197" s="32"/>
      <c r="E197" s="32"/>
      <c r="F197" s="32"/>
      <c r="G197" s="32"/>
    </row>
    <row r="198" spans="1:7" ht="19.5">
      <c r="A198" s="371"/>
      <c r="B198" s="32"/>
      <c r="C198" s="32"/>
      <c r="D198" s="32"/>
      <c r="E198" s="32"/>
      <c r="F198" s="32"/>
      <c r="G198" s="32"/>
    </row>
    <row r="199" spans="1:7" ht="19.5">
      <c r="A199" s="372"/>
      <c r="B199" s="32"/>
      <c r="C199" s="32"/>
      <c r="D199" s="32"/>
      <c r="E199" s="32"/>
      <c r="F199" s="32"/>
      <c r="G199" s="32"/>
    </row>
    <row r="200" spans="1:7" ht="19.5">
      <c r="A200" s="371"/>
      <c r="B200" s="32"/>
      <c r="C200" s="32"/>
      <c r="D200" s="32"/>
      <c r="E200" s="32"/>
      <c r="F200" s="32"/>
      <c r="G200" s="32"/>
    </row>
    <row r="201" spans="1:7" ht="19.5">
      <c r="A201" s="371"/>
      <c r="B201" s="32"/>
      <c r="C201" s="32"/>
      <c r="D201" s="32"/>
      <c r="E201" s="32"/>
      <c r="F201" s="32"/>
      <c r="G201" s="32"/>
    </row>
    <row r="202" spans="1:7" ht="19.5">
      <c r="A202" s="372"/>
      <c r="B202" s="32"/>
      <c r="C202" s="32"/>
      <c r="D202" s="32"/>
      <c r="E202" s="32"/>
      <c r="F202" s="32"/>
      <c r="G202" s="32"/>
    </row>
    <row r="203" spans="1:7" ht="19.5">
      <c r="A203" s="371"/>
      <c r="B203" s="32"/>
      <c r="C203" s="32"/>
      <c r="D203" s="32"/>
      <c r="E203" s="32"/>
      <c r="F203" s="32"/>
      <c r="G203" s="32"/>
    </row>
    <row r="204" spans="1:7" ht="19.5">
      <c r="A204" s="371"/>
      <c r="B204" s="32"/>
      <c r="C204" s="32"/>
      <c r="D204" s="32"/>
      <c r="E204" s="32"/>
      <c r="F204" s="32"/>
      <c r="G204" s="32"/>
    </row>
    <row r="205" spans="1:7" ht="19.5">
      <c r="A205" s="372"/>
      <c r="B205" s="32"/>
      <c r="C205" s="32"/>
      <c r="D205" s="32"/>
      <c r="E205" s="32"/>
      <c r="F205" s="32"/>
      <c r="G205" s="32"/>
    </row>
    <row r="206" spans="1:7" ht="19.5">
      <c r="A206" s="371"/>
      <c r="B206" s="32"/>
      <c r="C206" s="32"/>
      <c r="D206" s="32"/>
      <c r="E206" s="32"/>
      <c r="F206" s="32"/>
      <c r="G206" s="32"/>
    </row>
    <row r="207" spans="1:7" ht="19.5">
      <c r="A207" s="371"/>
      <c r="B207" s="32"/>
      <c r="C207" s="32"/>
      <c r="D207" s="32"/>
      <c r="E207" s="32"/>
      <c r="F207" s="32"/>
      <c r="G207" s="32"/>
    </row>
    <row r="208" spans="1:7" ht="19.5">
      <c r="A208" s="371"/>
      <c r="B208" s="32"/>
      <c r="C208" s="32"/>
      <c r="D208" s="32"/>
      <c r="E208" s="32"/>
      <c r="F208" s="32"/>
      <c r="G208" s="32"/>
    </row>
    <row r="209" spans="1:7" ht="19.5">
      <c r="A209" s="371"/>
      <c r="B209" s="32"/>
      <c r="C209" s="32"/>
      <c r="D209" s="32"/>
      <c r="E209" s="32"/>
      <c r="F209" s="32"/>
      <c r="G209" s="32"/>
    </row>
    <row r="210" spans="1:7" ht="19.5">
      <c r="A210" s="371"/>
      <c r="B210" s="32"/>
      <c r="C210" s="32"/>
      <c r="D210" s="32"/>
      <c r="E210" s="32"/>
      <c r="F210" s="32"/>
      <c r="G210" s="32"/>
    </row>
    <row r="211" spans="1:7" ht="19.5">
      <c r="A211" s="371"/>
      <c r="B211" s="32"/>
      <c r="C211" s="32"/>
      <c r="D211" s="32"/>
      <c r="E211" s="32"/>
      <c r="F211" s="32"/>
      <c r="G211" s="32"/>
    </row>
    <row r="212" spans="1:7" ht="19.5">
      <c r="A212" s="371"/>
      <c r="B212" s="32"/>
      <c r="C212" s="32"/>
      <c r="D212" s="32"/>
      <c r="E212" s="32"/>
      <c r="F212" s="32"/>
      <c r="G212" s="32"/>
    </row>
    <row r="213" spans="1:7" ht="19.5">
      <c r="A213" s="371"/>
      <c r="B213" s="32"/>
      <c r="C213" s="32"/>
      <c r="D213" s="32"/>
      <c r="E213" s="32"/>
      <c r="F213" s="32"/>
      <c r="G213" s="32"/>
    </row>
    <row r="214" spans="1:7" ht="19.5">
      <c r="A214" s="372"/>
      <c r="B214" s="32"/>
      <c r="C214" s="32"/>
      <c r="D214" s="32"/>
      <c r="E214" s="32"/>
      <c r="F214" s="32"/>
      <c r="G214" s="32"/>
    </row>
    <row r="215" spans="1:7" ht="19.5">
      <c r="A215" s="371"/>
      <c r="B215" s="32"/>
      <c r="C215" s="32"/>
      <c r="D215" s="32"/>
      <c r="E215" s="32"/>
      <c r="F215" s="32"/>
      <c r="G215" s="32"/>
    </row>
    <row r="216" spans="1:7" ht="19.5">
      <c r="A216" s="371"/>
      <c r="B216" s="32"/>
      <c r="C216" s="32"/>
      <c r="D216" s="32"/>
      <c r="E216" s="32"/>
      <c r="F216" s="32"/>
      <c r="G216" s="32"/>
    </row>
    <row r="217" spans="1:7" ht="19.5">
      <c r="A217" s="371"/>
      <c r="B217" s="32"/>
      <c r="C217" s="32"/>
      <c r="D217" s="32"/>
      <c r="E217" s="32"/>
      <c r="F217" s="32"/>
      <c r="G217" s="32"/>
    </row>
    <row r="218" spans="1:7" ht="19.5">
      <c r="A218" s="371"/>
      <c r="B218" s="32"/>
      <c r="C218" s="32"/>
      <c r="D218" s="32"/>
      <c r="E218" s="32"/>
      <c r="F218" s="32"/>
      <c r="G218" s="32"/>
    </row>
    <row r="219" spans="1:7" ht="19.5">
      <c r="A219" s="371"/>
      <c r="B219" s="32"/>
      <c r="C219" s="32"/>
      <c r="D219" s="32"/>
      <c r="E219" s="32"/>
      <c r="F219" s="32"/>
      <c r="G219" s="32"/>
    </row>
    <row r="220" spans="1:7" ht="19.5">
      <c r="A220" s="372"/>
      <c r="B220" s="32"/>
      <c r="C220" s="32"/>
      <c r="D220" s="32"/>
      <c r="E220" s="32"/>
      <c r="F220" s="32"/>
      <c r="G220" s="32"/>
    </row>
    <row r="221" spans="1:7" ht="19.5">
      <c r="A221" s="371"/>
      <c r="B221" s="32"/>
      <c r="C221" s="32"/>
      <c r="D221" s="32"/>
      <c r="E221" s="32"/>
      <c r="F221" s="32"/>
      <c r="G221" s="32"/>
    </row>
    <row r="222" spans="1:7" ht="19.5">
      <c r="A222" s="371"/>
      <c r="B222" s="32"/>
      <c r="C222" s="32"/>
      <c r="D222" s="32"/>
      <c r="E222" s="32"/>
      <c r="F222" s="32"/>
      <c r="G222" s="32"/>
    </row>
    <row r="223" spans="1:7" ht="19.5">
      <c r="A223" s="372"/>
      <c r="B223" s="32"/>
      <c r="C223" s="32"/>
      <c r="D223" s="32"/>
      <c r="E223" s="32"/>
      <c r="F223" s="32"/>
      <c r="G223" s="32"/>
    </row>
    <row r="224" spans="1:7" ht="19.5">
      <c r="A224" s="371"/>
      <c r="B224" s="32"/>
      <c r="C224" s="32"/>
      <c r="D224" s="32"/>
      <c r="E224" s="32"/>
      <c r="F224" s="32"/>
      <c r="G224" s="32"/>
    </row>
    <row r="225" spans="1:7" ht="19.5">
      <c r="A225" s="371"/>
      <c r="B225" s="32"/>
      <c r="C225" s="32"/>
      <c r="D225" s="32"/>
      <c r="E225" s="32"/>
      <c r="F225" s="32"/>
      <c r="G225" s="32"/>
    </row>
    <row r="226" spans="1:7" ht="19.5">
      <c r="A226" s="371"/>
      <c r="B226" s="32"/>
      <c r="C226" s="32"/>
      <c r="D226" s="32"/>
      <c r="E226" s="32"/>
      <c r="F226" s="32"/>
      <c r="G226" s="32"/>
    </row>
    <row r="227" spans="1:7" ht="19.5">
      <c r="A227" s="373"/>
      <c r="B227" s="32"/>
      <c r="C227" s="32"/>
      <c r="D227" s="32"/>
      <c r="E227" s="32"/>
      <c r="F227" s="32"/>
      <c r="G227" s="32"/>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G227"/>
  <sheetViews>
    <sheetView showGridLines="0" zoomScale="50" workbookViewId="0">
      <selection activeCell="I6" sqref="I6"/>
    </sheetView>
  </sheetViews>
  <sheetFormatPr baseColWidth="10" defaultColWidth="9.140625" defaultRowHeight="18"/>
  <cols>
    <col min="1" max="1" width="132.28515625" style="374" customWidth="1"/>
    <col min="2" max="7" width="16" style="25" customWidth="1"/>
    <col min="8" max="256" width="9.140625" style="25"/>
    <col min="257" max="257" width="132.28515625" style="25" customWidth="1"/>
    <col min="258" max="263" width="16" style="25" customWidth="1"/>
    <col min="264" max="512" width="9.140625" style="25"/>
    <col min="513" max="513" width="132.28515625" style="25" customWidth="1"/>
    <col min="514" max="519" width="16" style="25" customWidth="1"/>
    <col min="520" max="768" width="9.140625" style="25"/>
    <col min="769" max="769" width="132.28515625" style="25" customWidth="1"/>
    <col min="770" max="775" width="16" style="25" customWidth="1"/>
    <col min="776" max="1024" width="9.140625" style="25"/>
    <col min="1025" max="1025" width="132.28515625" style="25" customWidth="1"/>
    <col min="1026" max="1031" width="16" style="25" customWidth="1"/>
    <col min="1032" max="1280" width="9.140625" style="25"/>
    <col min="1281" max="1281" width="132.28515625" style="25" customWidth="1"/>
    <col min="1282" max="1287" width="16" style="25" customWidth="1"/>
    <col min="1288" max="1536" width="9.140625" style="25"/>
    <col min="1537" max="1537" width="132.28515625" style="25" customWidth="1"/>
    <col min="1538" max="1543" width="16" style="25" customWidth="1"/>
    <col min="1544" max="1792" width="9.140625" style="25"/>
    <col min="1793" max="1793" width="132.28515625" style="25" customWidth="1"/>
    <col min="1794" max="1799" width="16" style="25" customWidth="1"/>
    <col min="1800" max="2048" width="9.140625" style="25"/>
    <col min="2049" max="2049" width="132.28515625" style="25" customWidth="1"/>
    <col min="2050" max="2055" width="16" style="25" customWidth="1"/>
    <col min="2056" max="2304" width="9.140625" style="25"/>
    <col min="2305" max="2305" width="132.28515625" style="25" customWidth="1"/>
    <col min="2306" max="2311" width="16" style="25" customWidth="1"/>
    <col min="2312" max="2560" width="9.140625" style="25"/>
    <col min="2561" max="2561" width="132.28515625" style="25" customWidth="1"/>
    <col min="2562" max="2567" width="16" style="25" customWidth="1"/>
    <col min="2568" max="2816" width="9.140625" style="25"/>
    <col min="2817" max="2817" width="132.28515625" style="25" customWidth="1"/>
    <col min="2818" max="2823" width="16" style="25" customWidth="1"/>
    <col min="2824" max="3072" width="9.140625" style="25"/>
    <col min="3073" max="3073" width="132.28515625" style="25" customWidth="1"/>
    <col min="3074" max="3079" width="16" style="25" customWidth="1"/>
    <col min="3080" max="3328" width="9.140625" style="25"/>
    <col min="3329" max="3329" width="132.28515625" style="25" customWidth="1"/>
    <col min="3330" max="3335" width="16" style="25" customWidth="1"/>
    <col min="3336" max="3584" width="9.140625" style="25"/>
    <col min="3585" max="3585" width="132.28515625" style="25" customWidth="1"/>
    <col min="3586" max="3591" width="16" style="25" customWidth="1"/>
    <col min="3592" max="3840" width="9.140625" style="25"/>
    <col min="3841" max="3841" width="132.28515625" style="25" customWidth="1"/>
    <col min="3842" max="3847" width="16" style="25" customWidth="1"/>
    <col min="3848" max="4096" width="9.140625" style="25"/>
    <col min="4097" max="4097" width="132.28515625" style="25" customWidth="1"/>
    <col min="4098" max="4103" width="16" style="25" customWidth="1"/>
    <col min="4104" max="4352" width="9.140625" style="25"/>
    <col min="4353" max="4353" width="132.28515625" style="25" customWidth="1"/>
    <col min="4354" max="4359" width="16" style="25" customWidth="1"/>
    <col min="4360" max="4608" width="9.140625" style="25"/>
    <col min="4609" max="4609" width="132.28515625" style="25" customWidth="1"/>
    <col min="4610" max="4615" width="16" style="25" customWidth="1"/>
    <col min="4616" max="4864" width="9.140625" style="25"/>
    <col min="4865" max="4865" width="132.28515625" style="25" customWidth="1"/>
    <col min="4866" max="4871" width="16" style="25" customWidth="1"/>
    <col min="4872" max="5120" width="9.140625" style="25"/>
    <col min="5121" max="5121" width="132.28515625" style="25" customWidth="1"/>
    <col min="5122" max="5127" width="16" style="25" customWidth="1"/>
    <col min="5128" max="5376" width="9.140625" style="25"/>
    <col min="5377" max="5377" width="132.28515625" style="25" customWidth="1"/>
    <col min="5378" max="5383" width="16" style="25" customWidth="1"/>
    <col min="5384" max="5632" width="9.140625" style="25"/>
    <col min="5633" max="5633" width="132.28515625" style="25" customWidth="1"/>
    <col min="5634" max="5639" width="16" style="25" customWidth="1"/>
    <col min="5640" max="5888" width="9.140625" style="25"/>
    <col min="5889" max="5889" width="132.28515625" style="25" customWidth="1"/>
    <col min="5890" max="5895" width="16" style="25" customWidth="1"/>
    <col min="5896" max="6144" width="9.140625" style="25"/>
    <col min="6145" max="6145" width="132.28515625" style="25" customWidth="1"/>
    <col min="6146" max="6151" width="16" style="25" customWidth="1"/>
    <col min="6152" max="6400" width="9.140625" style="25"/>
    <col min="6401" max="6401" width="132.28515625" style="25" customWidth="1"/>
    <col min="6402" max="6407" width="16" style="25" customWidth="1"/>
    <col min="6408" max="6656" width="9.140625" style="25"/>
    <col min="6657" max="6657" width="132.28515625" style="25" customWidth="1"/>
    <col min="6658" max="6663" width="16" style="25" customWidth="1"/>
    <col min="6664" max="6912" width="9.140625" style="25"/>
    <col min="6913" max="6913" width="132.28515625" style="25" customWidth="1"/>
    <col min="6914" max="6919" width="16" style="25" customWidth="1"/>
    <col min="6920" max="7168" width="9.140625" style="25"/>
    <col min="7169" max="7169" width="132.28515625" style="25" customWidth="1"/>
    <col min="7170" max="7175" width="16" style="25" customWidth="1"/>
    <col min="7176" max="7424" width="9.140625" style="25"/>
    <col min="7425" max="7425" width="132.28515625" style="25" customWidth="1"/>
    <col min="7426" max="7431" width="16" style="25" customWidth="1"/>
    <col min="7432" max="7680" width="9.140625" style="25"/>
    <col min="7681" max="7681" width="132.28515625" style="25" customWidth="1"/>
    <col min="7682" max="7687" width="16" style="25" customWidth="1"/>
    <col min="7688" max="7936" width="9.140625" style="25"/>
    <col min="7937" max="7937" width="132.28515625" style="25" customWidth="1"/>
    <col min="7938" max="7943" width="16" style="25" customWidth="1"/>
    <col min="7944" max="8192" width="9.140625" style="25"/>
    <col min="8193" max="8193" width="132.28515625" style="25" customWidth="1"/>
    <col min="8194" max="8199" width="16" style="25" customWidth="1"/>
    <col min="8200" max="8448" width="9.140625" style="25"/>
    <col min="8449" max="8449" width="132.28515625" style="25" customWidth="1"/>
    <col min="8450" max="8455" width="16" style="25" customWidth="1"/>
    <col min="8456" max="8704" width="9.140625" style="25"/>
    <col min="8705" max="8705" width="132.28515625" style="25" customWidth="1"/>
    <col min="8706" max="8711" width="16" style="25" customWidth="1"/>
    <col min="8712" max="8960" width="9.140625" style="25"/>
    <col min="8961" max="8961" width="132.28515625" style="25" customWidth="1"/>
    <col min="8962" max="8967" width="16" style="25" customWidth="1"/>
    <col min="8968" max="9216" width="9.140625" style="25"/>
    <col min="9217" max="9217" width="132.28515625" style="25" customWidth="1"/>
    <col min="9218" max="9223" width="16" style="25" customWidth="1"/>
    <col min="9224" max="9472" width="9.140625" style="25"/>
    <col min="9473" max="9473" width="132.28515625" style="25" customWidth="1"/>
    <col min="9474" max="9479" width="16" style="25" customWidth="1"/>
    <col min="9480" max="9728" width="9.140625" style="25"/>
    <col min="9729" max="9729" width="132.28515625" style="25" customWidth="1"/>
    <col min="9730" max="9735" width="16" style="25" customWidth="1"/>
    <col min="9736" max="9984" width="9.140625" style="25"/>
    <col min="9985" max="9985" width="132.28515625" style="25" customWidth="1"/>
    <col min="9986" max="9991" width="16" style="25" customWidth="1"/>
    <col min="9992" max="10240" width="9.140625" style="25"/>
    <col min="10241" max="10241" width="132.28515625" style="25" customWidth="1"/>
    <col min="10242" max="10247" width="16" style="25" customWidth="1"/>
    <col min="10248" max="10496" width="9.140625" style="25"/>
    <col min="10497" max="10497" width="132.28515625" style="25" customWidth="1"/>
    <col min="10498" max="10503" width="16" style="25" customWidth="1"/>
    <col min="10504" max="10752" width="9.140625" style="25"/>
    <col min="10753" max="10753" width="132.28515625" style="25" customWidth="1"/>
    <col min="10754" max="10759" width="16" style="25" customWidth="1"/>
    <col min="10760" max="11008" width="9.140625" style="25"/>
    <col min="11009" max="11009" width="132.28515625" style="25" customWidth="1"/>
    <col min="11010" max="11015" width="16" style="25" customWidth="1"/>
    <col min="11016" max="11264" width="9.140625" style="25"/>
    <col min="11265" max="11265" width="132.28515625" style="25" customWidth="1"/>
    <col min="11266" max="11271" width="16" style="25" customWidth="1"/>
    <col min="11272" max="11520" width="9.140625" style="25"/>
    <col min="11521" max="11521" width="132.28515625" style="25" customWidth="1"/>
    <col min="11522" max="11527" width="16" style="25" customWidth="1"/>
    <col min="11528" max="11776" width="9.140625" style="25"/>
    <col min="11777" max="11777" width="132.28515625" style="25" customWidth="1"/>
    <col min="11778" max="11783" width="16" style="25" customWidth="1"/>
    <col min="11784" max="12032" width="9.140625" style="25"/>
    <col min="12033" max="12033" width="132.28515625" style="25" customWidth="1"/>
    <col min="12034" max="12039" width="16" style="25" customWidth="1"/>
    <col min="12040" max="12288" width="9.140625" style="25"/>
    <col min="12289" max="12289" width="132.28515625" style="25" customWidth="1"/>
    <col min="12290" max="12295" width="16" style="25" customWidth="1"/>
    <col min="12296" max="12544" width="9.140625" style="25"/>
    <col min="12545" max="12545" width="132.28515625" style="25" customWidth="1"/>
    <col min="12546" max="12551" width="16" style="25" customWidth="1"/>
    <col min="12552" max="12800" width="9.140625" style="25"/>
    <col min="12801" max="12801" width="132.28515625" style="25" customWidth="1"/>
    <col min="12802" max="12807" width="16" style="25" customWidth="1"/>
    <col min="12808" max="13056" width="9.140625" style="25"/>
    <col min="13057" max="13057" width="132.28515625" style="25" customWidth="1"/>
    <col min="13058" max="13063" width="16" style="25" customWidth="1"/>
    <col min="13064" max="13312" width="9.140625" style="25"/>
    <col min="13313" max="13313" width="132.28515625" style="25" customWidth="1"/>
    <col min="13314" max="13319" width="16" style="25" customWidth="1"/>
    <col min="13320" max="13568" width="9.140625" style="25"/>
    <col min="13569" max="13569" width="132.28515625" style="25" customWidth="1"/>
    <col min="13570" max="13575" width="16" style="25" customWidth="1"/>
    <col min="13576" max="13824" width="9.140625" style="25"/>
    <col min="13825" max="13825" width="132.28515625" style="25" customWidth="1"/>
    <col min="13826" max="13831" width="16" style="25" customWidth="1"/>
    <col min="13832" max="14080" width="9.140625" style="25"/>
    <col min="14081" max="14081" width="132.28515625" style="25" customWidth="1"/>
    <col min="14082" max="14087" width="16" style="25" customWidth="1"/>
    <col min="14088" max="14336" width="9.140625" style="25"/>
    <col min="14337" max="14337" width="132.28515625" style="25" customWidth="1"/>
    <col min="14338" max="14343" width="16" style="25" customWidth="1"/>
    <col min="14344" max="14592" width="9.140625" style="25"/>
    <col min="14593" max="14593" width="132.28515625" style="25" customWidth="1"/>
    <col min="14594" max="14599" width="16" style="25" customWidth="1"/>
    <col min="14600" max="14848" width="9.140625" style="25"/>
    <col min="14849" max="14849" width="132.28515625" style="25" customWidth="1"/>
    <col min="14850" max="14855" width="16" style="25" customWidth="1"/>
    <col min="14856" max="15104" width="9.140625" style="25"/>
    <col min="15105" max="15105" width="132.28515625" style="25" customWidth="1"/>
    <col min="15106" max="15111" width="16" style="25" customWidth="1"/>
    <col min="15112" max="15360" width="9.140625" style="25"/>
    <col min="15361" max="15361" width="132.28515625" style="25" customWidth="1"/>
    <col min="15362" max="15367" width="16" style="25" customWidth="1"/>
    <col min="15368" max="15616" width="9.140625" style="25"/>
    <col min="15617" max="15617" width="132.28515625" style="25" customWidth="1"/>
    <col min="15618" max="15623" width="16" style="25" customWidth="1"/>
    <col min="15624" max="15872" width="9.140625" style="25"/>
    <col min="15873" max="15873" width="132.28515625" style="25" customWidth="1"/>
    <col min="15874" max="15879" width="16" style="25" customWidth="1"/>
    <col min="15880" max="16128" width="9.140625" style="25"/>
    <col min="16129" max="16129" width="132.28515625" style="25" customWidth="1"/>
    <col min="16130" max="16135" width="16" style="25" customWidth="1"/>
    <col min="16136" max="16384" width="9.140625" style="25"/>
  </cols>
  <sheetData>
    <row r="1" spans="1:7" ht="43.5" customHeight="1">
      <c r="A1" s="1374" t="s">
        <v>1063</v>
      </c>
      <c r="B1" s="1374"/>
      <c r="C1" s="1374"/>
      <c r="D1" s="1374"/>
      <c r="E1" s="1374"/>
      <c r="F1" s="1374"/>
      <c r="G1" s="1374"/>
    </row>
    <row r="2" spans="1:7" ht="43.5" customHeight="1">
      <c r="A2" s="1374" t="s">
        <v>418</v>
      </c>
      <c r="B2" s="1374"/>
      <c r="C2" s="1374"/>
      <c r="D2" s="1374"/>
      <c r="E2" s="1374"/>
      <c r="F2" s="1374"/>
      <c r="G2" s="1374"/>
    </row>
    <row r="3" spans="1:7" ht="43.5" customHeight="1">
      <c r="A3" s="1374" t="s">
        <v>490</v>
      </c>
      <c r="B3" s="1374"/>
      <c r="C3" s="1374"/>
      <c r="D3" s="1374"/>
      <c r="E3" s="1374"/>
      <c r="F3" s="1374"/>
      <c r="G3" s="1374"/>
    </row>
    <row r="4" spans="1:7" ht="43.5" customHeight="1">
      <c r="A4" s="1375" t="s">
        <v>1233</v>
      </c>
      <c r="B4" s="1375"/>
      <c r="C4" s="1375"/>
      <c r="D4" s="1375"/>
      <c r="E4" s="1375"/>
      <c r="F4" s="1375"/>
      <c r="G4" s="1375"/>
    </row>
    <row r="5" spans="1:7" ht="19.5" customHeight="1" thickBot="1">
      <c r="A5" s="1374"/>
      <c r="B5" s="1374"/>
      <c r="C5" s="1374"/>
      <c r="D5" s="1374"/>
      <c r="E5" s="1374"/>
      <c r="F5" s="1374"/>
      <c r="G5" s="1374"/>
    </row>
    <row r="6" spans="1:7" s="26" customFormat="1" ht="70.5" customHeight="1" thickTop="1" thickBot="1">
      <c r="A6" s="362" t="s">
        <v>291</v>
      </c>
      <c r="B6" s="64" t="s">
        <v>420</v>
      </c>
      <c r="C6" s="64" t="s">
        <v>1138</v>
      </c>
      <c r="D6" s="64" t="s">
        <v>1225</v>
      </c>
      <c r="E6" s="64" t="s">
        <v>1275</v>
      </c>
      <c r="F6" s="64" t="s">
        <v>1347</v>
      </c>
      <c r="G6" s="64" t="s">
        <v>2395</v>
      </c>
    </row>
    <row r="7" spans="1:7" ht="15" customHeight="1" thickTop="1" thickBot="1">
      <c r="A7" s="363"/>
      <c r="B7" s="454"/>
      <c r="C7" s="454"/>
      <c r="D7" s="454"/>
      <c r="E7" s="454"/>
      <c r="F7" s="454"/>
      <c r="G7" s="454"/>
    </row>
    <row r="8" spans="1:7" ht="24" customHeight="1" thickTop="1" thickBot="1">
      <c r="A8" s="27" t="s">
        <v>421</v>
      </c>
      <c r="B8" s="539">
        <v>236528.05579008747</v>
      </c>
      <c r="C8" s="539">
        <v>281984.5799533528</v>
      </c>
      <c r="D8" s="539">
        <v>355659.52883236151</v>
      </c>
      <c r="E8" s="539">
        <v>416287.46439650148</v>
      </c>
      <c r="F8" s="539">
        <v>504314.09834985418</v>
      </c>
      <c r="G8" s="539">
        <v>531783.71119533537</v>
      </c>
    </row>
    <row r="9" spans="1:7" s="67" customFormat="1" ht="21" customHeight="1" thickTop="1">
      <c r="A9" s="65" t="s">
        <v>8</v>
      </c>
      <c r="B9" s="540">
        <v>11594.946552478134</v>
      </c>
      <c r="C9" s="540">
        <v>19050.468976676384</v>
      </c>
      <c r="D9" s="540">
        <v>51184.791368804668</v>
      </c>
      <c r="E9" s="540">
        <v>29624.006508746355</v>
      </c>
      <c r="F9" s="540">
        <v>48072.750262390677</v>
      </c>
      <c r="G9" s="540">
        <v>44454.021670553935</v>
      </c>
    </row>
    <row r="10" spans="1:7" s="67" customFormat="1" ht="21" customHeight="1">
      <c r="A10" s="65" t="s">
        <v>17</v>
      </c>
      <c r="B10" s="540">
        <v>24524.021290087469</v>
      </c>
      <c r="C10" s="540">
        <v>34920.448877551025</v>
      </c>
      <c r="D10" s="540">
        <v>33910.979556851307</v>
      </c>
      <c r="E10" s="540">
        <v>47521.655018950441</v>
      </c>
      <c r="F10" s="540">
        <v>32627.987862973761</v>
      </c>
      <c r="G10" s="540">
        <v>37431.696591836735</v>
      </c>
    </row>
    <row r="11" spans="1:7" s="67" customFormat="1" ht="21" customHeight="1">
      <c r="A11" s="65" t="s">
        <v>26</v>
      </c>
      <c r="B11" s="540">
        <v>188823.64643440236</v>
      </c>
      <c r="C11" s="540">
        <v>208870.89608892129</v>
      </c>
      <c r="D11" s="540">
        <v>260943.73554373177</v>
      </c>
      <c r="E11" s="540">
        <v>317339.776212828</v>
      </c>
      <c r="F11" s="540">
        <v>373057.80527551024</v>
      </c>
      <c r="G11" s="540">
        <v>408707.59807434399</v>
      </c>
    </row>
    <row r="12" spans="1:7" s="67" customFormat="1" ht="21" customHeight="1">
      <c r="A12" s="364" t="s">
        <v>422</v>
      </c>
      <c r="B12" s="540">
        <v>187842.92101603499</v>
      </c>
      <c r="C12" s="540">
        <v>207678.11844023326</v>
      </c>
      <c r="D12" s="540">
        <v>258672.65965743441</v>
      </c>
      <c r="E12" s="540">
        <v>315420.35105247813</v>
      </c>
      <c r="F12" s="540">
        <v>369788.84024198254</v>
      </c>
      <c r="G12" s="540">
        <v>406414.007909621</v>
      </c>
    </row>
    <row r="13" spans="1:7" s="67" customFormat="1" ht="21" customHeight="1">
      <c r="A13" s="364" t="s">
        <v>423</v>
      </c>
      <c r="B13" s="540">
        <v>187163.74398542274</v>
      </c>
      <c r="C13" s="540">
        <v>205164.76289650149</v>
      </c>
      <c r="D13" s="540">
        <v>253394.99968075802</v>
      </c>
      <c r="E13" s="540">
        <v>305088.19192274049</v>
      </c>
      <c r="F13" s="540">
        <v>356470.55050291546</v>
      </c>
      <c r="G13" s="540">
        <v>390262.84004518954</v>
      </c>
    </row>
    <row r="14" spans="1:7" s="67" customFormat="1" ht="21" customHeight="1">
      <c r="A14" s="364" t="s">
        <v>424</v>
      </c>
      <c r="B14" s="540">
        <v>679.17703061224483</v>
      </c>
      <c r="C14" s="540">
        <v>2513.3555437317787</v>
      </c>
      <c r="D14" s="540">
        <v>5277.6599766763848</v>
      </c>
      <c r="E14" s="540">
        <v>10332.159129737609</v>
      </c>
      <c r="F14" s="540">
        <v>13318.289739067055</v>
      </c>
      <c r="G14" s="540">
        <v>16151.167864431487</v>
      </c>
    </row>
    <row r="15" spans="1:7" s="67" customFormat="1" ht="21" customHeight="1">
      <c r="A15" s="364" t="s">
        <v>425</v>
      </c>
      <c r="B15" s="540">
        <v>649.12534693877558</v>
      </c>
      <c r="C15" s="540">
        <v>1611.8578411078715</v>
      </c>
      <c r="D15" s="540">
        <v>969.52906997084551</v>
      </c>
      <c r="E15" s="540">
        <v>1229.1096370262392</v>
      </c>
      <c r="F15" s="540">
        <v>1301.1026938775512</v>
      </c>
      <c r="G15" s="540">
        <v>699.53668075801738</v>
      </c>
    </row>
    <row r="16" spans="1:7" s="67" customFormat="1" ht="21" customHeight="1">
      <c r="A16" s="364" t="s">
        <v>426</v>
      </c>
      <c r="B16" s="540">
        <v>649.12534256559752</v>
      </c>
      <c r="C16" s="540">
        <v>1526.0873454810494</v>
      </c>
      <c r="D16" s="540">
        <v>786.03604373177848</v>
      </c>
      <c r="E16" s="540">
        <v>1114.2494096209914</v>
      </c>
      <c r="F16" s="540">
        <v>1063.1604416909622</v>
      </c>
      <c r="G16" s="540">
        <v>579.06745626822158</v>
      </c>
    </row>
    <row r="17" spans="1:7" s="67" customFormat="1" ht="21" customHeight="1">
      <c r="A17" s="364" t="s">
        <v>427</v>
      </c>
      <c r="B17" s="540">
        <v>4.3731778425655976E-6</v>
      </c>
      <c r="C17" s="540">
        <v>85.770495626822154</v>
      </c>
      <c r="D17" s="540">
        <v>183.49302623906706</v>
      </c>
      <c r="E17" s="540">
        <v>114.86022740524783</v>
      </c>
      <c r="F17" s="540">
        <v>237.94225218658892</v>
      </c>
      <c r="G17" s="540">
        <v>120.46922448979592</v>
      </c>
    </row>
    <row r="18" spans="1:7" s="67" customFormat="1" ht="21" customHeight="1">
      <c r="A18" s="364" t="s">
        <v>428</v>
      </c>
      <c r="B18" s="540">
        <v>2377.4730655976678</v>
      </c>
      <c r="C18" s="540">
        <v>3575.3480830903795</v>
      </c>
      <c r="D18" s="540">
        <v>4863.6728994169098</v>
      </c>
      <c r="E18" s="540">
        <v>4855.618543731779</v>
      </c>
      <c r="F18" s="540">
        <v>5879.550062682215</v>
      </c>
      <c r="G18" s="540">
        <v>5059.4017696793007</v>
      </c>
    </row>
    <row r="19" spans="1:7" s="67" customFormat="1" ht="21" customHeight="1">
      <c r="A19" s="364" t="s">
        <v>429</v>
      </c>
      <c r="B19" s="540">
        <v>2272.6329489795917</v>
      </c>
      <c r="C19" s="540">
        <v>3473.8260714285716</v>
      </c>
      <c r="D19" s="540">
        <v>4706.3257536443152</v>
      </c>
      <c r="E19" s="540">
        <v>4439.8723075801754</v>
      </c>
      <c r="F19" s="540">
        <v>4916.4818979591846</v>
      </c>
      <c r="G19" s="540">
        <v>4392.8114635568509</v>
      </c>
    </row>
    <row r="20" spans="1:7" s="67" customFormat="1" ht="21" customHeight="1">
      <c r="A20" s="364" t="s">
        <v>430</v>
      </c>
      <c r="B20" s="540">
        <v>104.8401166180758</v>
      </c>
      <c r="C20" s="540">
        <v>101.52201166180758</v>
      </c>
      <c r="D20" s="540">
        <v>157.34714577259473</v>
      </c>
      <c r="E20" s="540">
        <v>415.74623615160351</v>
      </c>
      <c r="F20" s="540">
        <v>963.06816472303206</v>
      </c>
      <c r="G20" s="540">
        <v>666.59030612244908</v>
      </c>
    </row>
    <row r="21" spans="1:7" s="67" customFormat="1" ht="21" customHeight="1">
      <c r="A21" s="364" t="s">
        <v>39</v>
      </c>
      <c r="B21" s="540">
        <v>2220.5844081632654</v>
      </c>
      <c r="C21" s="540">
        <v>2350.7908032069972</v>
      </c>
      <c r="D21" s="540">
        <v>2711.2045874635569</v>
      </c>
      <c r="E21" s="540">
        <v>3093.6720014577259</v>
      </c>
      <c r="F21" s="540">
        <v>3904.1090816326532</v>
      </c>
      <c r="G21" s="540">
        <v>3752.465225947522</v>
      </c>
    </row>
    <row r="22" spans="1:7" s="67" customFormat="1" ht="21" customHeight="1">
      <c r="A22" s="364" t="s">
        <v>431</v>
      </c>
      <c r="B22" s="540">
        <v>-4266.4574023323621</v>
      </c>
      <c r="C22" s="540">
        <v>-6345.2190787172021</v>
      </c>
      <c r="D22" s="540">
        <v>-6273.3306705539362</v>
      </c>
      <c r="E22" s="540">
        <v>-7258.9750218658892</v>
      </c>
      <c r="F22" s="540">
        <v>-7815.7968046647229</v>
      </c>
      <c r="G22" s="540">
        <v>-7217.8135116618068</v>
      </c>
    </row>
    <row r="23" spans="1:7" s="67" customFormat="1" ht="21" customHeight="1">
      <c r="A23" s="65" t="s">
        <v>57</v>
      </c>
      <c r="B23" s="540">
        <v>824.25002915451898</v>
      </c>
      <c r="C23" s="540">
        <v>673.34268950437308</v>
      </c>
      <c r="D23" s="540">
        <v>1664.2114402332363</v>
      </c>
      <c r="E23" s="540">
        <v>1724.2490889212827</v>
      </c>
      <c r="F23" s="540">
        <v>2186.4345262390671</v>
      </c>
      <c r="G23" s="540">
        <v>2610.345026239067</v>
      </c>
    </row>
    <row r="24" spans="1:7" s="67" customFormat="1" ht="21" customHeight="1">
      <c r="A24" s="65" t="s">
        <v>63</v>
      </c>
      <c r="B24" s="540">
        <v>97.364997084548108</v>
      </c>
      <c r="C24" s="540">
        <v>112.71824635568514</v>
      </c>
      <c r="D24" s="540">
        <v>215.54644752186587</v>
      </c>
      <c r="E24" s="540">
        <v>235.48917201166179</v>
      </c>
      <c r="F24" s="540">
        <v>376.6008921282799</v>
      </c>
      <c r="G24" s="540">
        <v>540.4337857142857</v>
      </c>
    </row>
    <row r="25" spans="1:7" s="67" customFormat="1" ht="21" customHeight="1">
      <c r="A25" s="65" t="s">
        <v>432</v>
      </c>
      <c r="B25" s="540">
        <v>4006.7087653061221</v>
      </c>
      <c r="C25" s="540">
        <v>12328.802330903791</v>
      </c>
      <c r="D25" s="540">
        <v>2776.4418644314874</v>
      </c>
      <c r="E25" s="540">
        <v>14381.877024781343</v>
      </c>
      <c r="F25" s="540">
        <v>40592.959976676386</v>
      </c>
      <c r="G25" s="540">
        <v>31794.449256559768</v>
      </c>
    </row>
    <row r="26" spans="1:7" s="67" customFormat="1" ht="21" customHeight="1">
      <c r="A26" s="65" t="s">
        <v>74</v>
      </c>
      <c r="B26" s="540">
        <v>5336.1626443148689</v>
      </c>
      <c r="C26" s="540">
        <v>5020.6212215743435</v>
      </c>
      <c r="D26" s="540">
        <v>4291.1351341107875</v>
      </c>
      <c r="E26" s="540">
        <v>3932.2687784256559</v>
      </c>
      <c r="F26" s="540">
        <v>3885.3430889212827</v>
      </c>
      <c r="G26" s="540">
        <v>5675.8833338192426</v>
      </c>
    </row>
    <row r="27" spans="1:7" s="67" customFormat="1" ht="21" customHeight="1">
      <c r="A27" s="65" t="s">
        <v>433</v>
      </c>
      <c r="B27" s="540">
        <v>1320.955077259475</v>
      </c>
      <c r="C27" s="540">
        <v>1007.2815218658892</v>
      </c>
      <c r="D27" s="540">
        <v>672.68747667638479</v>
      </c>
      <c r="E27" s="540">
        <v>1528.1425918367347</v>
      </c>
      <c r="F27" s="540">
        <v>3514.2164650145774</v>
      </c>
      <c r="G27" s="540">
        <v>569.28345626822158</v>
      </c>
    </row>
    <row r="28" spans="1:7" s="68" customFormat="1" ht="43.5" customHeight="1" thickBot="1">
      <c r="A28" s="365" t="s">
        <v>1341</v>
      </c>
      <c r="B28" s="541">
        <v>0</v>
      </c>
      <c r="C28" s="541">
        <v>0</v>
      </c>
      <c r="D28" s="541">
        <v>0</v>
      </c>
      <c r="E28" s="541">
        <v>0</v>
      </c>
      <c r="F28" s="541">
        <v>0</v>
      </c>
      <c r="G28" s="541">
        <v>0</v>
      </c>
    </row>
    <row r="29" spans="1:7" ht="24" customHeight="1" thickTop="1" thickBot="1">
      <c r="A29" s="27" t="s">
        <v>434</v>
      </c>
      <c r="B29" s="539">
        <v>209662.31785276969</v>
      </c>
      <c r="C29" s="539">
        <v>251054.35288483967</v>
      </c>
      <c r="D29" s="539">
        <v>323205.47989067057</v>
      </c>
      <c r="E29" s="539">
        <v>381478.17800000001</v>
      </c>
      <c r="F29" s="539">
        <v>467087.47470262391</v>
      </c>
      <c r="G29" s="539">
        <v>492765.62958454806</v>
      </c>
    </row>
    <row r="30" spans="1:7" s="67" customFormat="1" ht="21" customHeight="1" thickTop="1">
      <c r="A30" s="65" t="s">
        <v>435</v>
      </c>
      <c r="B30" s="540">
        <v>198323.84696501459</v>
      </c>
      <c r="C30" s="540">
        <v>239994.79138629738</v>
      </c>
      <c r="D30" s="540">
        <v>302988.06283527694</v>
      </c>
      <c r="E30" s="540">
        <v>342908.13367492717</v>
      </c>
      <c r="F30" s="540">
        <v>401233.74948688049</v>
      </c>
      <c r="G30" s="540">
        <v>406862.21912827983</v>
      </c>
    </row>
    <row r="31" spans="1:7" s="67" customFormat="1" ht="21" customHeight="1">
      <c r="A31" s="364" t="s">
        <v>436</v>
      </c>
      <c r="B31" s="540">
        <v>4611.5425349854222</v>
      </c>
      <c r="C31" s="540">
        <v>10124.63576239067</v>
      </c>
      <c r="D31" s="540">
        <v>40420.27217055393</v>
      </c>
      <c r="E31" s="540">
        <v>55373.224874635562</v>
      </c>
      <c r="F31" s="540">
        <v>77657.582189504377</v>
      </c>
      <c r="G31" s="540">
        <v>69270.475029154506</v>
      </c>
    </row>
    <row r="32" spans="1:7" s="67" customFormat="1" ht="21" customHeight="1">
      <c r="A32" s="364" t="s">
        <v>437</v>
      </c>
      <c r="B32" s="540">
        <v>45297.151895043731</v>
      </c>
      <c r="C32" s="540">
        <v>49869.348112244901</v>
      </c>
      <c r="D32" s="540">
        <v>70550.766266763836</v>
      </c>
      <c r="E32" s="540">
        <v>78645.745260932948</v>
      </c>
      <c r="F32" s="540">
        <v>69620.880313411079</v>
      </c>
      <c r="G32" s="540">
        <v>67022.217138483975</v>
      </c>
    </row>
    <row r="33" spans="1:7" s="67" customFormat="1" ht="21" customHeight="1">
      <c r="A33" s="364" t="s">
        <v>438</v>
      </c>
      <c r="B33" s="540">
        <v>39419.245886297373</v>
      </c>
      <c r="C33" s="540">
        <v>23204.346591836736</v>
      </c>
      <c r="D33" s="540">
        <v>8046.7347463556844</v>
      </c>
      <c r="E33" s="540">
        <v>2236.9524839650144</v>
      </c>
      <c r="F33" s="540">
        <v>720.72390816326526</v>
      </c>
      <c r="G33" s="540">
        <v>562.99356705539356</v>
      </c>
    </row>
    <row r="34" spans="1:7" s="67" customFormat="1" ht="21" customHeight="1">
      <c r="A34" s="364" t="s">
        <v>439</v>
      </c>
      <c r="B34" s="540">
        <v>6977.0966632653062</v>
      </c>
      <c r="C34" s="540">
        <v>11194.888195335276</v>
      </c>
      <c r="D34" s="540">
        <v>16914.565344023325</v>
      </c>
      <c r="E34" s="540">
        <v>24461.042602040816</v>
      </c>
      <c r="F34" s="540">
        <v>37253.385500000004</v>
      </c>
      <c r="G34" s="540">
        <v>23314.088409620992</v>
      </c>
    </row>
    <row r="35" spans="1:7" s="67" customFormat="1" ht="21" customHeight="1">
      <c r="A35" s="364" t="s">
        <v>440</v>
      </c>
      <c r="B35" s="540">
        <v>95833.661632653064</v>
      </c>
      <c r="C35" s="540">
        <v>135596.83188921283</v>
      </c>
      <c r="D35" s="540">
        <v>153672.30626967931</v>
      </c>
      <c r="E35" s="540">
        <v>165145.85869096208</v>
      </c>
      <c r="F35" s="540">
        <v>193652.77445043734</v>
      </c>
      <c r="G35" s="540">
        <v>220003.89867784258</v>
      </c>
    </row>
    <row r="36" spans="1:7" s="67" customFormat="1" ht="21" customHeight="1">
      <c r="A36" s="364" t="s">
        <v>441</v>
      </c>
      <c r="B36" s="540">
        <v>6185.1483527696801</v>
      </c>
      <c r="C36" s="540">
        <v>10004.740835276967</v>
      </c>
      <c r="D36" s="540">
        <v>13383.418037900874</v>
      </c>
      <c r="E36" s="540">
        <v>17045.309762390672</v>
      </c>
      <c r="F36" s="540">
        <v>22328.403125364432</v>
      </c>
      <c r="G36" s="540">
        <v>26688.546306122447</v>
      </c>
    </row>
    <row r="37" spans="1:7" s="67" customFormat="1" ht="21" customHeight="1">
      <c r="A37" s="65" t="s">
        <v>442</v>
      </c>
      <c r="B37" s="540">
        <v>1.5960335276967932</v>
      </c>
      <c r="C37" s="540">
        <v>1.4707172011661809</v>
      </c>
      <c r="D37" s="540">
        <v>1.8561647230320699</v>
      </c>
      <c r="E37" s="540">
        <v>2.1149591836734696</v>
      </c>
      <c r="F37" s="540">
        <v>2.9271064139941689</v>
      </c>
      <c r="G37" s="540">
        <v>10.509033527696793</v>
      </c>
    </row>
    <row r="38" spans="1:7" s="67" customFormat="1" ht="21" customHeight="1">
      <c r="A38" s="65" t="s">
        <v>443</v>
      </c>
      <c r="B38" s="540">
        <v>5080.3685495626823</v>
      </c>
      <c r="C38" s="540">
        <v>3926.9702667638489</v>
      </c>
      <c r="D38" s="540">
        <v>6258.884733236152</v>
      </c>
      <c r="E38" s="540">
        <v>11206.737345481049</v>
      </c>
      <c r="F38" s="540">
        <v>35609.481903790089</v>
      </c>
      <c r="G38" s="540">
        <v>47777.6501574344</v>
      </c>
    </row>
    <row r="39" spans="1:7" s="67" customFormat="1" ht="21" customHeight="1">
      <c r="A39" s="65" t="s">
        <v>444</v>
      </c>
      <c r="B39" s="540">
        <v>3707.1808163265305</v>
      </c>
      <c r="C39" s="540">
        <v>4625.3143148688041</v>
      </c>
      <c r="D39" s="540">
        <v>5661.0381603498545</v>
      </c>
      <c r="E39" s="540">
        <v>6293.196271137027</v>
      </c>
      <c r="F39" s="540">
        <v>8548.6809067055401</v>
      </c>
      <c r="G39" s="540">
        <v>9423.7225379008742</v>
      </c>
    </row>
    <row r="40" spans="1:7" s="67" customFormat="1" ht="21" customHeight="1">
      <c r="A40" s="65" t="s">
        <v>126</v>
      </c>
      <c r="B40" s="540">
        <v>2232.7564883381924</v>
      </c>
      <c r="C40" s="540">
        <v>2289.2371997084547</v>
      </c>
      <c r="D40" s="540">
        <v>2975.3274999999994</v>
      </c>
      <c r="E40" s="540">
        <v>4006.715173469388</v>
      </c>
      <c r="F40" s="540">
        <v>4622.5106530612238</v>
      </c>
      <c r="G40" s="540">
        <v>5193.91011516035</v>
      </c>
    </row>
    <row r="41" spans="1:7" s="67" customFormat="1" ht="21" customHeight="1">
      <c r="A41" s="65" t="s">
        <v>132</v>
      </c>
      <c r="B41" s="540">
        <v>0</v>
      </c>
      <c r="C41" s="540">
        <v>0</v>
      </c>
      <c r="D41" s="540">
        <v>0</v>
      </c>
      <c r="E41" s="540">
        <v>5137.3186224489791</v>
      </c>
      <c r="F41" s="540">
        <v>5138.6755772594752</v>
      </c>
      <c r="G41" s="540">
        <v>2570.0526967930027</v>
      </c>
    </row>
    <row r="42" spans="1:7" s="67" customFormat="1" ht="21" customHeight="1">
      <c r="A42" s="65" t="s">
        <v>445</v>
      </c>
      <c r="B42" s="540">
        <v>316.56900000000002</v>
      </c>
      <c r="C42" s="540">
        <v>216.56900000000002</v>
      </c>
      <c r="D42" s="540">
        <v>5320.3104970845479</v>
      </c>
      <c r="E42" s="540">
        <v>11923.961953352769</v>
      </c>
      <c r="F42" s="540">
        <v>11931.449068513119</v>
      </c>
      <c r="G42" s="540">
        <v>11943.279304664724</v>
      </c>
    </row>
    <row r="43" spans="1:7" s="68" customFormat="1" ht="43.5" customHeight="1" thickBot="1">
      <c r="A43" s="365" t="s">
        <v>108</v>
      </c>
      <c r="B43" s="541">
        <v>0</v>
      </c>
      <c r="C43" s="541">
        <v>0</v>
      </c>
      <c r="D43" s="541">
        <v>0</v>
      </c>
      <c r="E43" s="541">
        <v>0</v>
      </c>
      <c r="F43" s="541">
        <v>0</v>
      </c>
      <c r="G43" s="541">
        <v>8984.2866107871723</v>
      </c>
    </row>
    <row r="44" spans="1:7" ht="24" customHeight="1" thickTop="1" thickBot="1">
      <c r="A44" s="27" t="s">
        <v>446</v>
      </c>
      <c r="B44" s="539">
        <v>26865.737950437317</v>
      </c>
      <c r="C44" s="539">
        <v>30930.227051020407</v>
      </c>
      <c r="D44" s="539">
        <v>32454.048941690962</v>
      </c>
      <c r="E44" s="539">
        <v>34809.286399416909</v>
      </c>
      <c r="F44" s="539">
        <v>37226.623632653063</v>
      </c>
      <c r="G44" s="539">
        <v>39018.081597667639</v>
      </c>
    </row>
    <row r="45" spans="1:7" s="67" customFormat="1" ht="21" customHeight="1" thickTop="1">
      <c r="A45" s="65" t="s">
        <v>147</v>
      </c>
      <c r="B45" s="540">
        <v>24848.498542274054</v>
      </c>
      <c r="C45" s="540">
        <v>25739.66472303207</v>
      </c>
      <c r="D45" s="540">
        <v>28443.673469387755</v>
      </c>
      <c r="E45" s="540">
        <v>29498.717201166182</v>
      </c>
      <c r="F45" s="540">
        <v>29498.717201166182</v>
      </c>
      <c r="G45" s="540">
        <v>29498.717201166182</v>
      </c>
    </row>
    <row r="46" spans="1:7" s="67" customFormat="1" ht="21" customHeight="1">
      <c r="A46" s="65" t="s">
        <v>151</v>
      </c>
      <c r="B46" s="540">
        <v>268.87344897959184</v>
      </c>
      <c r="C46" s="540">
        <v>277.79947230320698</v>
      </c>
      <c r="D46" s="540">
        <v>277.79947230320698</v>
      </c>
      <c r="E46" s="540">
        <v>117.69396209912537</v>
      </c>
      <c r="F46" s="540">
        <v>117.69396209912537</v>
      </c>
      <c r="G46" s="540">
        <v>117.69396209912537</v>
      </c>
    </row>
    <row r="47" spans="1:7" s="67" customFormat="1" ht="21" customHeight="1">
      <c r="A47" s="65" t="s">
        <v>155</v>
      </c>
      <c r="B47" s="540">
        <v>0</v>
      </c>
      <c r="C47" s="540">
        <v>0</v>
      </c>
      <c r="D47" s="540">
        <v>0</v>
      </c>
      <c r="E47" s="540">
        <v>0</v>
      </c>
      <c r="F47" s="540">
        <v>0</v>
      </c>
      <c r="G47" s="540">
        <v>0</v>
      </c>
    </row>
    <row r="48" spans="1:7" s="67" customFormat="1" ht="21" customHeight="1">
      <c r="A48" s="65" t="s">
        <v>447</v>
      </c>
      <c r="B48" s="540">
        <v>1176.5782536443148</v>
      </c>
      <c r="C48" s="540">
        <v>1233.7496384839651</v>
      </c>
      <c r="D48" s="540">
        <v>1601.642973760933</v>
      </c>
      <c r="E48" s="540">
        <v>1814.7275626822159</v>
      </c>
      <c r="F48" s="540">
        <v>2152.5322580174925</v>
      </c>
      <c r="G48" s="540">
        <v>2556.4122346938775</v>
      </c>
    </row>
    <row r="49" spans="1:7" s="67" customFormat="1" ht="21" customHeight="1">
      <c r="A49" s="65" t="s">
        <v>161</v>
      </c>
      <c r="B49" s="540">
        <v>571.78770553935863</v>
      </c>
      <c r="C49" s="540">
        <v>3679.0132172011663</v>
      </c>
      <c r="D49" s="540">
        <v>2130.9330262390672</v>
      </c>
      <c r="E49" s="540">
        <v>3378.1476734693879</v>
      </c>
      <c r="F49" s="540">
        <v>5457.6802113702624</v>
      </c>
      <c r="G49" s="540">
        <v>6845.2581997084553</v>
      </c>
    </row>
    <row r="50" spans="1:7" s="67" customFormat="1" ht="21" customHeight="1">
      <c r="A50" s="364" t="s">
        <v>448</v>
      </c>
      <c r="B50" s="540">
        <v>7.3855685131195323E-2</v>
      </c>
      <c r="C50" s="540">
        <v>7.9877551020408166E-2</v>
      </c>
      <c r="D50" s="540">
        <v>8.7145772594752188E-2</v>
      </c>
      <c r="E50" s="540">
        <v>0.10072448979591836</v>
      </c>
      <c r="F50" s="540">
        <v>1418.8804431486878</v>
      </c>
      <c r="G50" s="540">
        <v>3115.1763542274052</v>
      </c>
    </row>
    <row r="51" spans="1:7" s="68" customFormat="1" ht="40.5" customHeight="1" thickBot="1">
      <c r="A51" s="366" t="s">
        <v>449</v>
      </c>
      <c r="B51" s="541">
        <v>571.71384985422731</v>
      </c>
      <c r="C51" s="541">
        <v>3678.9333396501456</v>
      </c>
      <c r="D51" s="541">
        <v>2130.8458804664724</v>
      </c>
      <c r="E51" s="541">
        <v>3378.0469489795919</v>
      </c>
      <c r="F51" s="541">
        <v>4038.7997682215746</v>
      </c>
      <c r="G51" s="541">
        <v>3730.0818454810496</v>
      </c>
    </row>
    <row r="52" spans="1:7" ht="24" customHeight="1" thickTop="1" thickBot="1">
      <c r="A52" s="27" t="s">
        <v>450</v>
      </c>
      <c r="B52" s="539">
        <v>236528.05580320698</v>
      </c>
      <c r="C52" s="539">
        <v>281984.57993586001</v>
      </c>
      <c r="D52" s="539">
        <v>355659.52883236151</v>
      </c>
      <c r="E52" s="539">
        <v>416287.46439941693</v>
      </c>
      <c r="F52" s="539">
        <v>504314.09833527694</v>
      </c>
      <c r="G52" s="539">
        <v>531783.71118221572</v>
      </c>
    </row>
    <row r="53" spans="1:7" s="67" customFormat="1" ht="24" customHeight="1" thickTop="1">
      <c r="A53" s="65" t="s">
        <v>451</v>
      </c>
      <c r="B53" s="540">
        <v>17546.552511661808</v>
      </c>
      <c r="C53" s="540">
        <v>19203.503064139943</v>
      </c>
      <c r="D53" s="540">
        <v>32167.040266763845</v>
      </c>
      <c r="E53" s="540">
        <v>57240.879895043727</v>
      </c>
      <c r="F53" s="540">
        <v>70012.724743440238</v>
      </c>
      <c r="G53" s="540">
        <v>71510.500217201174</v>
      </c>
    </row>
    <row r="54" spans="1:7" s="68" customFormat="1" ht="21" customHeight="1">
      <c r="A54" s="366" t="s">
        <v>452</v>
      </c>
      <c r="B54" s="541">
        <v>0</v>
      </c>
      <c r="C54" s="541">
        <v>0</v>
      </c>
      <c r="D54" s="541">
        <v>0</v>
      </c>
      <c r="E54" s="541">
        <v>0</v>
      </c>
      <c r="F54" s="541">
        <v>0</v>
      </c>
      <c r="G54" s="541">
        <v>0</v>
      </c>
    </row>
    <row r="55" spans="1:7" s="68" customFormat="1" ht="21" customHeight="1">
      <c r="A55" s="366" t="s">
        <v>453</v>
      </c>
      <c r="B55" s="541">
        <v>12308.740190962097</v>
      </c>
      <c r="C55" s="541">
        <v>14196.155811953353</v>
      </c>
      <c r="D55" s="541">
        <v>31092.291431486879</v>
      </c>
      <c r="E55" s="541">
        <v>55996.843074344026</v>
      </c>
      <c r="F55" s="541">
        <v>66755.367218658896</v>
      </c>
      <c r="G55" s="541">
        <v>67423.353653061218</v>
      </c>
    </row>
    <row r="56" spans="1:7" s="68" customFormat="1" ht="21" customHeight="1">
      <c r="A56" s="366" t="s">
        <v>454</v>
      </c>
      <c r="B56" s="541">
        <v>0</v>
      </c>
      <c r="C56" s="541">
        <v>0</v>
      </c>
      <c r="D56" s="541">
        <v>0</v>
      </c>
      <c r="E56" s="541">
        <v>0</v>
      </c>
      <c r="F56" s="541">
        <v>0</v>
      </c>
      <c r="G56" s="541">
        <v>0</v>
      </c>
    </row>
    <row r="57" spans="1:7" s="68" customFormat="1" ht="21" customHeight="1">
      <c r="A57" s="366" t="s">
        <v>455</v>
      </c>
      <c r="B57" s="541">
        <v>5237.8123206997088</v>
      </c>
      <c r="C57" s="541">
        <v>5007.3472521865888</v>
      </c>
      <c r="D57" s="541">
        <v>1074.7488352769678</v>
      </c>
      <c r="E57" s="541">
        <v>1244.0368206997084</v>
      </c>
      <c r="F57" s="541">
        <v>3257.357524781341</v>
      </c>
      <c r="G57" s="541">
        <v>4087.1465641399418</v>
      </c>
    </row>
    <row r="58" spans="1:7" s="68" customFormat="1" ht="21" customHeight="1">
      <c r="A58" s="366" t="s">
        <v>456</v>
      </c>
      <c r="B58" s="541">
        <v>0</v>
      </c>
      <c r="C58" s="541">
        <v>0</v>
      </c>
      <c r="D58" s="541">
        <v>0</v>
      </c>
      <c r="E58" s="541">
        <v>0</v>
      </c>
      <c r="F58" s="541">
        <v>0</v>
      </c>
      <c r="G58" s="541">
        <v>0</v>
      </c>
    </row>
    <row r="59" spans="1:7" s="68" customFormat="1" ht="61.5" customHeight="1" thickBot="1">
      <c r="A59" s="365" t="s">
        <v>457</v>
      </c>
      <c r="B59" s="541">
        <v>281597.60382798832</v>
      </c>
      <c r="C59" s="541">
        <v>399257.62874635565</v>
      </c>
      <c r="D59" s="541">
        <v>546778.84587172011</v>
      </c>
      <c r="E59" s="541">
        <v>729886.41943731776</v>
      </c>
      <c r="F59" s="541">
        <v>773950.25880174933</v>
      </c>
      <c r="G59" s="541">
        <v>928709.27391982509</v>
      </c>
    </row>
    <row r="60" spans="1:7" ht="31.5" customHeight="1" thickTop="1" thickBot="1">
      <c r="A60" s="367" t="s">
        <v>458</v>
      </c>
      <c r="B60" s="539"/>
      <c r="C60" s="539"/>
      <c r="D60" s="539"/>
      <c r="E60" s="539"/>
      <c r="F60" s="539"/>
      <c r="G60" s="539"/>
    </row>
    <row r="61" spans="1:7" ht="30" customHeight="1" thickTop="1">
      <c r="A61" s="29" t="s">
        <v>459</v>
      </c>
      <c r="B61" s="542">
        <v>28060.678113702626</v>
      </c>
      <c r="C61" s="542">
        <v>32706.573925655979</v>
      </c>
      <c r="D61" s="542">
        <v>33126.286972303205</v>
      </c>
      <c r="E61" s="542">
        <v>37049.053157434406</v>
      </c>
      <c r="F61" s="542">
        <v>41748.953806122452</v>
      </c>
      <c r="G61" s="542">
        <v>43538.396851311947</v>
      </c>
    </row>
    <row r="62" spans="1:7" ht="21" customHeight="1">
      <c r="A62" s="31" t="s">
        <v>460</v>
      </c>
      <c r="B62" s="542">
        <v>-5235.9128411078718</v>
      </c>
      <c r="C62" s="542">
        <v>-6613.9416078717204</v>
      </c>
      <c r="D62" s="542">
        <v>-7494.5632201166172</v>
      </c>
      <c r="E62" s="542">
        <v>-8432.7614897959193</v>
      </c>
      <c r="F62" s="542">
        <v>-10321.192771137024</v>
      </c>
      <c r="G62" s="542">
        <v>-12837.342220116618</v>
      </c>
    </row>
    <row r="63" spans="1:7" ht="21.75" customHeight="1">
      <c r="A63" s="368" t="s">
        <v>461</v>
      </c>
      <c r="B63" s="542">
        <v>22824.765272594752</v>
      </c>
      <c r="C63" s="542">
        <v>26092.632317784257</v>
      </c>
      <c r="D63" s="542">
        <v>25631.72375218659</v>
      </c>
      <c r="E63" s="542">
        <v>28616.291667638485</v>
      </c>
      <c r="F63" s="542">
        <v>31427.761034985419</v>
      </c>
      <c r="G63" s="542">
        <v>30701.054631195337</v>
      </c>
    </row>
    <row r="64" spans="1:7">
      <c r="A64" s="29" t="s">
        <v>462</v>
      </c>
      <c r="B64" s="542">
        <v>1281.670441690962</v>
      </c>
      <c r="C64" s="542">
        <v>5446.4148148688046</v>
      </c>
      <c r="D64" s="542">
        <v>3612.6525189504378</v>
      </c>
      <c r="E64" s="542">
        <v>3792.3131428571428</v>
      </c>
      <c r="F64" s="542">
        <v>3845.463478134111</v>
      </c>
      <c r="G64" s="542">
        <v>5975.2828265306125</v>
      </c>
    </row>
    <row r="65" spans="1:7">
      <c r="A65" s="31" t="s">
        <v>463</v>
      </c>
      <c r="B65" s="542">
        <v>-790.24612244897969</v>
      </c>
      <c r="C65" s="542">
        <v>-744.32903061224499</v>
      </c>
      <c r="D65" s="542">
        <v>-1127.3762448979592</v>
      </c>
      <c r="E65" s="542">
        <v>-2141.9873425655978</v>
      </c>
      <c r="F65" s="542">
        <v>-2654.1681720116617</v>
      </c>
      <c r="G65" s="542">
        <v>-3546.3535276967928</v>
      </c>
    </row>
    <row r="66" spans="1:7">
      <c r="A66" s="30" t="s">
        <v>464</v>
      </c>
      <c r="B66" s="542">
        <v>23316.189591836734</v>
      </c>
      <c r="C66" s="542">
        <v>30794.718102040817</v>
      </c>
      <c r="D66" s="542">
        <v>28117.000026239068</v>
      </c>
      <c r="E66" s="542">
        <v>30266.617467930027</v>
      </c>
      <c r="F66" s="542">
        <v>32619.056341107869</v>
      </c>
      <c r="G66" s="542">
        <v>33129.98393002915</v>
      </c>
    </row>
    <row r="67" spans="1:7">
      <c r="A67" s="29" t="s">
        <v>465</v>
      </c>
      <c r="B67" s="542">
        <v>2052.0031690962101</v>
      </c>
      <c r="C67" s="542">
        <v>5442.5436166180762</v>
      </c>
      <c r="D67" s="542">
        <v>3067.1437434402328</v>
      </c>
      <c r="E67" s="542">
        <v>3269.7922274052476</v>
      </c>
      <c r="F67" s="542">
        <v>3805.9790655976676</v>
      </c>
      <c r="G67" s="542">
        <v>4785.1159198250734</v>
      </c>
    </row>
    <row r="68" spans="1:7">
      <c r="A68" s="29" t="s">
        <v>466</v>
      </c>
      <c r="B68" s="542">
        <v>-4059.4554110787176</v>
      </c>
      <c r="C68" s="542">
        <v>-8470.0604752186591</v>
      </c>
      <c r="D68" s="542">
        <v>-5677.1080874635563</v>
      </c>
      <c r="E68" s="542">
        <v>-7019.9858192419815</v>
      </c>
      <c r="F68" s="542">
        <v>-7057.8971588921277</v>
      </c>
      <c r="G68" s="542">
        <v>-7629.5611705539359</v>
      </c>
    </row>
    <row r="69" spans="1:7">
      <c r="A69" s="368" t="s">
        <v>467</v>
      </c>
      <c r="B69" s="542">
        <v>21308.737349854229</v>
      </c>
      <c r="C69" s="542">
        <v>27767.201243440231</v>
      </c>
      <c r="D69" s="542">
        <v>25507.035682215745</v>
      </c>
      <c r="E69" s="542">
        <v>26516.423876093289</v>
      </c>
      <c r="F69" s="542">
        <v>29367.138247813407</v>
      </c>
      <c r="G69" s="542">
        <v>30285.538679300294</v>
      </c>
    </row>
    <row r="70" spans="1:7">
      <c r="A70" s="31" t="s">
        <v>468</v>
      </c>
      <c r="B70" s="542">
        <v>-20389.03953644315</v>
      </c>
      <c r="C70" s="542">
        <v>-24016.56198250729</v>
      </c>
      <c r="D70" s="542">
        <v>-23342.22220408163</v>
      </c>
      <c r="E70" s="542">
        <v>-21599.428488338195</v>
      </c>
      <c r="F70" s="542">
        <v>-22356.188913994167</v>
      </c>
      <c r="G70" s="542">
        <v>-23901.257543731779</v>
      </c>
    </row>
    <row r="71" spans="1:7">
      <c r="A71" s="30" t="s">
        <v>469</v>
      </c>
      <c r="B71" s="542">
        <v>919.69781341107876</v>
      </c>
      <c r="C71" s="542">
        <v>3750.6392609329441</v>
      </c>
      <c r="D71" s="542">
        <v>2164.8134781341109</v>
      </c>
      <c r="E71" s="542">
        <v>4916.9953877551025</v>
      </c>
      <c r="F71" s="542">
        <v>7010.9493338192424</v>
      </c>
      <c r="G71" s="542">
        <v>6384.2811355685135</v>
      </c>
    </row>
    <row r="72" spans="1:7">
      <c r="A72" s="30" t="s">
        <v>470</v>
      </c>
      <c r="B72" s="542">
        <v>84.174638483965026</v>
      </c>
      <c r="C72" s="542">
        <v>116.86352623906706</v>
      </c>
      <c r="D72" s="542">
        <v>32.457288629737612</v>
      </c>
      <c r="E72" s="542">
        <v>10.507600583090378</v>
      </c>
      <c r="F72" s="542">
        <v>1.1596355685131197</v>
      </c>
      <c r="G72" s="542">
        <v>0.70093440233236159</v>
      </c>
    </row>
    <row r="73" spans="1:7">
      <c r="A73" s="31" t="s">
        <v>471</v>
      </c>
      <c r="B73" s="542">
        <v>3.2575976676384841</v>
      </c>
      <c r="C73" s="542">
        <v>2.1603498542274052E-3</v>
      </c>
      <c r="D73" s="542">
        <v>3.7463556851311951E-4</v>
      </c>
      <c r="E73" s="542">
        <v>8.7463556851311941E-5</v>
      </c>
      <c r="F73" s="542">
        <v>3.0612244897959182E-5</v>
      </c>
      <c r="G73" s="542">
        <v>1.1661807580174927E-5</v>
      </c>
    </row>
    <row r="74" spans="1:7">
      <c r="A74" s="31" t="s">
        <v>472</v>
      </c>
      <c r="B74" s="542">
        <v>80.917040816326534</v>
      </c>
      <c r="C74" s="542">
        <v>116.86136588921282</v>
      </c>
      <c r="D74" s="542">
        <v>32.456913994169092</v>
      </c>
      <c r="E74" s="542">
        <v>10.507513119533526</v>
      </c>
      <c r="F74" s="542">
        <v>1.1596049562682216</v>
      </c>
      <c r="G74" s="542">
        <v>0.70092274052478132</v>
      </c>
    </row>
    <row r="75" spans="1:7">
      <c r="A75" s="368" t="s">
        <v>473</v>
      </c>
      <c r="B75" s="542">
        <v>-5.2290641399416904</v>
      </c>
      <c r="C75" s="542">
        <v>-4.7388075801749272</v>
      </c>
      <c r="D75" s="542">
        <v>-2.8979096209912538</v>
      </c>
      <c r="E75" s="542">
        <v>-1.8757711370262393</v>
      </c>
      <c r="F75" s="542">
        <v>-1.0712580174927113</v>
      </c>
      <c r="G75" s="542">
        <v>-0.7792230320699709</v>
      </c>
    </row>
    <row r="76" spans="1:7">
      <c r="A76" s="368" t="s">
        <v>1335</v>
      </c>
      <c r="B76" s="542">
        <v>-1.2317784256559766E-3</v>
      </c>
      <c r="C76" s="542">
        <v>-1.791545189504373E-3</v>
      </c>
      <c r="D76" s="542">
        <v>-7.1720116618075795E-4</v>
      </c>
      <c r="E76" s="542">
        <v>-2.5801749271137027E-4</v>
      </c>
      <c r="F76" s="542">
        <v>-1.8513119533527698E-4</v>
      </c>
      <c r="G76" s="542">
        <v>-1.3994169096209912E-4</v>
      </c>
    </row>
    <row r="77" spans="1:7">
      <c r="A77" s="31" t="s">
        <v>474</v>
      </c>
      <c r="B77" s="542">
        <v>-5.2278323615160351</v>
      </c>
      <c r="C77" s="542">
        <v>-4.7370160349854231</v>
      </c>
      <c r="D77" s="542">
        <v>-2.8971924198250734</v>
      </c>
      <c r="E77" s="542">
        <v>-1.8755131195335277</v>
      </c>
      <c r="F77" s="542">
        <v>-1.0710728862973762</v>
      </c>
      <c r="G77" s="542">
        <v>-0.7790830903790088</v>
      </c>
    </row>
    <row r="78" spans="1:7">
      <c r="A78" s="368" t="s">
        <v>475</v>
      </c>
      <c r="B78" s="542">
        <v>998.64338775510191</v>
      </c>
      <c r="C78" s="542">
        <v>3862.7639795918362</v>
      </c>
      <c r="D78" s="542">
        <v>2194.3728571428574</v>
      </c>
      <c r="E78" s="542">
        <v>4925.6272172011668</v>
      </c>
      <c r="F78" s="542">
        <v>7011.0377113702634</v>
      </c>
      <c r="G78" s="542">
        <v>6384.2028469387751</v>
      </c>
    </row>
    <row r="79" spans="1:7">
      <c r="A79" s="29" t="s">
        <v>476</v>
      </c>
      <c r="B79" s="542">
        <v>0</v>
      </c>
      <c r="C79" s="542">
        <v>0</v>
      </c>
      <c r="D79" s="542">
        <v>0</v>
      </c>
      <c r="E79" s="542">
        <v>0</v>
      </c>
      <c r="F79" s="542">
        <v>0</v>
      </c>
      <c r="G79" s="542">
        <v>0</v>
      </c>
    </row>
    <row r="80" spans="1:7">
      <c r="A80" s="30" t="s">
        <v>477</v>
      </c>
      <c r="B80" s="542">
        <v>998.64338775510191</v>
      </c>
      <c r="C80" s="542">
        <v>3862.7639795918362</v>
      </c>
      <c r="D80" s="542">
        <v>2194.3728571428574</v>
      </c>
      <c r="E80" s="542">
        <v>4925.6272172011668</v>
      </c>
      <c r="F80" s="542">
        <v>7011.0377113702634</v>
      </c>
      <c r="G80" s="542">
        <v>6384.2028469387751</v>
      </c>
    </row>
    <row r="81" spans="1:7">
      <c r="A81" s="29" t="s">
        <v>478</v>
      </c>
      <c r="B81" s="542">
        <v>-134.97851895043732</v>
      </c>
      <c r="C81" s="542">
        <v>-86.055174927113697</v>
      </c>
      <c r="D81" s="542">
        <v>65.351800291545189</v>
      </c>
      <c r="E81" s="542">
        <v>-181.42703352769678</v>
      </c>
      <c r="F81" s="542">
        <v>-104.00673615160349</v>
      </c>
      <c r="G81" s="542">
        <v>-8.031091836734694</v>
      </c>
    </row>
    <row r="82" spans="1:7" ht="21" customHeight="1">
      <c r="A82" s="368" t="s">
        <v>479</v>
      </c>
      <c r="B82" s="542">
        <v>863.66486880466471</v>
      </c>
      <c r="C82" s="542">
        <v>3776.7088046647227</v>
      </c>
      <c r="D82" s="542">
        <v>2259.7246574344026</v>
      </c>
      <c r="E82" s="542">
        <v>4744.2001836734698</v>
      </c>
      <c r="F82" s="542">
        <v>6907.0309752186595</v>
      </c>
      <c r="G82" s="542">
        <v>6376.1717551020411</v>
      </c>
    </row>
    <row r="83" spans="1:7" ht="21" customHeight="1">
      <c r="A83" s="29" t="s">
        <v>480</v>
      </c>
      <c r="B83" s="542">
        <v>1.4577259475218659E-6</v>
      </c>
      <c r="C83" s="542">
        <v>0</v>
      </c>
      <c r="D83" s="542">
        <v>0</v>
      </c>
      <c r="E83" s="542">
        <v>0</v>
      </c>
      <c r="F83" s="542">
        <v>5.8309037900874637E-6</v>
      </c>
      <c r="G83" s="542">
        <v>0</v>
      </c>
    </row>
    <row r="84" spans="1:7" ht="21" customHeight="1">
      <c r="A84" s="368" t="s">
        <v>481</v>
      </c>
      <c r="B84" s="542">
        <v>863.66487026239065</v>
      </c>
      <c r="C84" s="542">
        <v>3776.7088046647227</v>
      </c>
      <c r="D84" s="542">
        <v>2259.7246574344026</v>
      </c>
      <c r="E84" s="542">
        <v>4744.2001836734698</v>
      </c>
      <c r="F84" s="542">
        <v>6907.0309810495628</v>
      </c>
      <c r="G84" s="542">
        <v>6376.1717551020411</v>
      </c>
    </row>
    <row r="85" spans="1:7" ht="18" customHeight="1" thickBot="1">
      <c r="A85" s="29" t="s">
        <v>482</v>
      </c>
      <c r="B85" s="542">
        <v>-291.95102040816329</v>
      </c>
      <c r="C85" s="542">
        <v>-97.77545189504373</v>
      </c>
      <c r="D85" s="542">
        <v>-128.87877696793004</v>
      </c>
      <c r="E85" s="542">
        <v>-1366.1532346938775</v>
      </c>
      <c r="F85" s="542">
        <v>-2868.2312128279882</v>
      </c>
      <c r="G85" s="542">
        <v>-2646.0899096209914</v>
      </c>
    </row>
    <row r="86" spans="1:7" ht="24" customHeight="1" thickTop="1" thickBot="1">
      <c r="A86" s="27" t="s">
        <v>483</v>
      </c>
      <c r="B86" s="539">
        <v>571.71384985422731</v>
      </c>
      <c r="C86" s="539">
        <v>3678.9333527696795</v>
      </c>
      <c r="D86" s="539">
        <v>2130.8458804664724</v>
      </c>
      <c r="E86" s="539">
        <v>3378.0469489795919</v>
      </c>
      <c r="F86" s="539">
        <v>4038.7997682215746</v>
      </c>
      <c r="G86" s="539">
        <v>3730.0818454810496</v>
      </c>
    </row>
    <row r="87" spans="1:7" ht="15" customHeight="1" thickTop="1" thickBot="1">
      <c r="A87" s="369"/>
      <c r="B87" s="543"/>
      <c r="C87" s="543"/>
      <c r="D87" s="543"/>
      <c r="E87" s="543"/>
      <c r="F87" s="543"/>
      <c r="G87" s="543"/>
    </row>
    <row r="88" spans="1:7" ht="28.5" customHeight="1" thickTop="1">
      <c r="A88" s="370"/>
      <c r="B88" s="32"/>
      <c r="C88" s="32"/>
      <c r="D88" s="32"/>
      <c r="E88" s="32"/>
      <c r="F88" s="32"/>
      <c r="G88" s="32"/>
    </row>
    <row r="89" spans="1:7">
      <c r="A89" s="370"/>
      <c r="B89" s="32"/>
      <c r="C89" s="32"/>
      <c r="D89" s="32"/>
      <c r="E89" s="32"/>
      <c r="F89" s="32"/>
      <c r="G89" s="32"/>
    </row>
    <row r="90" spans="1:7" ht="19.5">
      <c r="A90" s="371"/>
      <c r="B90" s="32"/>
      <c r="C90" s="32"/>
      <c r="D90" s="32"/>
      <c r="E90" s="32"/>
      <c r="F90" s="32"/>
      <c r="G90" s="32"/>
    </row>
    <row r="91" spans="1:7" ht="19.5">
      <c r="A91" s="371"/>
      <c r="B91" s="32"/>
      <c r="C91" s="32"/>
      <c r="D91" s="32"/>
      <c r="E91" s="32"/>
      <c r="F91" s="32"/>
      <c r="G91" s="32"/>
    </row>
    <row r="92" spans="1:7" ht="19.5">
      <c r="A92" s="371"/>
      <c r="B92" s="32"/>
      <c r="C92" s="32"/>
      <c r="D92" s="32"/>
      <c r="E92" s="32"/>
      <c r="F92" s="32"/>
      <c r="G92" s="32"/>
    </row>
    <row r="93" spans="1:7" ht="19.5">
      <c r="A93" s="372"/>
      <c r="B93" s="32"/>
      <c r="C93" s="32"/>
      <c r="D93" s="32"/>
      <c r="E93" s="32"/>
      <c r="F93" s="32"/>
      <c r="G93" s="32"/>
    </row>
    <row r="94" spans="1:7" ht="19.5">
      <c r="A94" s="372"/>
      <c r="B94" s="32"/>
      <c r="C94" s="32"/>
      <c r="D94" s="32"/>
      <c r="E94" s="32"/>
      <c r="F94" s="32"/>
      <c r="G94" s="32"/>
    </row>
    <row r="95" spans="1:7" ht="19.5">
      <c r="A95" s="372"/>
      <c r="B95" s="32"/>
      <c r="C95" s="32"/>
      <c r="D95" s="32"/>
      <c r="E95" s="32"/>
      <c r="F95" s="32"/>
      <c r="G95" s="32"/>
    </row>
    <row r="96" spans="1:7" ht="19.5">
      <c r="A96" s="371"/>
      <c r="B96" s="32"/>
      <c r="C96" s="32"/>
      <c r="D96" s="32"/>
      <c r="E96" s="32"/>
      <c r="F96" s="32"/>
      <c r="G96" s="32"/>
    </row>
    <row r="97" spans="1:7" ht="19.5">
      <c r="A97" s="371"/>
      <c r="B97" s="32"/>
      <c r="C97" s="32"/>
      <c r="D97" s="32"/>
      <c r="E97" s="32"/>
      <c r="F97" s="32"/>
      <c r="G97" s="32"/>
    </row>
    <row r="98" spans="1:7" ht="19.5">
      <c r="A98" s="371"/>
      <c r="B98" s="32"/>
      <c r="C98" s="32"/>
      <c r="D98" s="32"/>
      <c r="E98" s="32"/>
      <c r="F98" s="32"/>
      <c r="G98" s="32"/>
    </row>
    <row r="99" spans="1:7" ht="19.5">
      <c r="A99" s="371"/>
      <c r="B99" s="32"/>
      <c r="C99" s="32"/>
      <c r="D99" s="32"/>
      <c r="E99" s="32"/>
      <c r="F99" s="32"/>
      <c r="G99" s="32"/>
    </row>
    <row r="100" spans="1:7" ht="19.5">
      <c r="A100" s="371"/>
      <c r="B100" s="32"/>
      <c r="C100" s="32"/>
      <c r="D100" s="32"/>
      <c r="E100" s="32"/>
      <c r="F100" s="32"/>
      <c r="G100" s="32"/>
    </row>
    <row r="101" spans="1:7" ht="19.5">
      <c r="A101" s="69"/>
      <c r="B101" s="32"/>
      <c r="C101" s="32"/>
      <c r="D101" s="32"/>
      <c r="E101" s="32"/>
      <c r="F101" s="32"/>
      <c r="G101" s="32"/>
    </row>
    <row r="102" spans="1:7">
      <c r="A102" s="70"/>
      <c r="B102" s="32"/>
      <c r="C102" s="32"/>
      <c r="D102" s="32"/>
      <c r="E102" s="32"/>
      <c r="F102" s="32"/>
      <c r="G102" s="32"/>
    </row>
    <row r="103" spans="1:7">
      <c r="A103" s="70"/>
      <c r="B103" s="32"/>
      <c r="C103" s="32"/>
      <c r="D103" s="32"/>
      <c r="E103" s="32"/>
      <c r="F103" s="32"/>
      <c r="G103" s="32"/>
    </row>
    <row r="104" spans="1:7">
      <c r="A104" s="70"/>
      <c r="B104" s="32"/>
      <c r="C104" s="32"/>
      <c r="D104" s="32"/>
      <c r="E104" s="32"/>
      <c r="F104" s="32"/>
      <c r="G104" s="32"/>
    </row>
    <row r="105" spans="1:7">
      <c r="A105" s="70"/>
      <c r="B105" s="32"/>
      <c r="C105" s="32"/>
      <c r="D105" s="32"/>
      <c r="E105" s="32"/>
      <c r="F105" s="32"/>
      <c r="G105" s="32"/>
    </row>
    <row r="106" spans="1:7">
      <c r="A106" s="70"/>
      <c r="B106" s="32"/>
      <c r="C106" s="32"/>
      <c r="D106" s="32"/>
      <c r="E106" s="32"/>
      <c r="F106" s="32"/>
      <c r="G106" s="32"/>
    </row>
    <row r="107" spans="1:7">
      <c r="A107" s="70"/>
      <c r="B107" s="32"/>
      <c r="C107" s="32"/>
      <c r="D107" s="32"/>
      <c r="E107" s="32"/>
      <c r="F107" s="32"/>
      <c r="G107" s="32"/>
    </row>
    <row r="108" spans="1:7">
      <c r="A108" s="70"/>
      <c r="B108" s="32"/>
      <c r="C108" s="32"/>
      <c r="D108" s="32"/>
      <c r="E108" s="32"/>
      <c r="F108" s="32"/>
      <c r="G108" s="32"/>
    </row>
    <row r="109" spans="1:7">
      <c r="A109" s="70"/>
      <c r="B109" s="32"/>
      <c r="C109" s="32"/>
      <c r="D109" s="32"/>
      <c r="E109" s="32"/>
      <c r="F109" s="32"/>
      <c r="G109" s="32"/>
    </row>
    <row r="110" spans="1:7" ht="19.5">
      <c r="A110" s="371"/>
      <c r="B110" s="32"/>
      <c r="C110" s="32"/>
      <c r="D110" s="32"/>
      <c r="E110" s="32"/>
      <c r="F110" s="32"/>
      <c r="G110" s="32"/>
    </row>
    <row r="111" spans="1:7" ht="19.5">
      <c r="A111" s="371"/>
      <c r="B111" s="32"/>
      <c r="C111" s="32"/>
      <c r="D111" s="32"/>
      <c r="E111" s="32"/>
      <c r="F111" s="32"/>
      <c r="G111" s="32"/>
    </row>
    <row r="112" spans="1:7" ht="19.5">
      <c r="A112" s="372"/>
      <c r="B112" s="32"/>
      <c r="C112" s="32"/>
      <c r="D112" s="32"/>
      <c r="E112" s="32"/>
      <c r="F112" s="32"/>
      <c r="G112" s="32"/>
    </row>
    <row r="113" spans="1:7" ht="19.5">
      <c r="A113" s="372"/>
      <c r="B113" s="32"/>
      <c r="C113" s="32"/>
      <c r="D113" s="32"/>
      <c r="E113" s="32"/>
      <c r="F113" s="32"/>
      <c r="G113" s="32"/>
    </row>
    <row r="114" spans="1:7" ht="19.5">
      <c r="A114" s="372"/>
      <c r="B114" s="32"/>
      <c r="C114" s="32"/>
      <c r="D114" s="32"/>
      <c r="E114" s="32"/>
      <c r="F114" s="32"/>
      <c r="G114" s="32"/>
    </row>
    <row r="115" spans="1:7" ht="19.5">
      <c r="A115" s="371"/>
      <c r="B115" s="32"/>
      <c r="C115" s="32"/>
      <c r="D115" s="32"/>
      <c r="E115" s="32"/>
      <c r="F115" s="32"/>
      <c r="G115" s="32"/>
    </row>
    <row r="116" spans="1:7" ht="19.5">
      <c r="A116" s="371"/>
      <c r="B116" s="32"/>
      <c r="C116" s="32"/>
      <c r="D116" s="32"/>
      <c r="E116" s="32"/>
      <c r="F116" s="32"/>
      <c r="G116" s="32"/>
    </row>
    <row r="117" spans="1:7" ht="19.5">
      <c r="A117" s="371"/>
      <c r="B117" s="32"/>
      <c r="C117" s="32"/>
      <c r="D117" s="32"/>
      <c r="E117" s="32"/>
      <c r="F117" s="32"/>
      <c r="G117" s="32"/>
    </row>
    <row r="118" spans="1:7" ht="19.5">
      <c r="A118" s="371"/>
      <c r="B118" s="32"/>
      <c r="C118" s="32"/>
      <c r="D118" s="32"/>
      <c r="E118" s="32"/>
      <c r="F118" s="32"/>
      <c r="G118" s="32"/>
    </row>
    <row r="119" spans="1:7" ht="19.5">
      <c r="A119" s="371"/>
      <c r="B119" s="32"/>
      <c r="C119" s="32"/>
      <c r="D119" s="32"/>
      <c r="E119" s="32"/>
      <c r="F119" s="32"/>
      <c r="G119" s="32"/>
    </row>
    <row r="120" spans="1:7" ht="19.5">
      <c r="A120" s="371"/>
      <c r="B120" s="32"/>
      <c r="C120" s="32"/>
      <c r="D120" s="32"/>
      <c r="E120" s="32"/>
      <c r="F120" s="32"/>
      <c r="G120" s="32"/>
    </row>
    <row r="121" spans="1:7" ht="19.5">
      <c r="A121" s="371"/>
      <c r="B121" s="32"/>
      <c r="C121" s="32"/>
      <c r="D121" s="32"/>
      <c r="E121" s="32"/>
      <c r="F121" s="32"/>
      <c r="G121" s="32"/>
    </row>
    <row r="122" spans="1:7" ht="19.5">
      <c r="A122" s="372"/>
      <c r="B122" s="32"/>
      <c r="C122" s="32"/>
      <c r="D122" s="32"/>
      <c r="E122" s="32"/>
      <c r="F122" s="32"/>
      <c r="G122" s="32"/>
    </row>
    <row r="123" spans="1:7" ht="19.5">
      <c r="A123" s="371"/>
      <c r="B123" s="32"/>
      <c r="C123" s="32"/>
      <c r="D123" s="32"/>
      <c r="E123" s="32"/>
      <c r="F123" s="32"/>
      <c r="G123" s="32"/>
    </row>
    <row r="124" spans="1:7" ht="19.5">
      <c r="A124" s="371"/>
      <c r="B124" s="32"/>
      <c r="C124" s="32"/>
      <c r="D124" s="32"/>
      <c r="E124" s="32"/>
      <c r="F124" s="32"/>
      <c r="G124" s="32"/>
    </row>
    <row r="125" spans="1:7" ht="19.5">
      <c r="A125" s="371"/>
      <c r="B125" s="32"/>
      <c r="C125" s="32"/>
      <c r="D125" s="32"/>
      <c r="E125" s="32"/>
      <c r="F125" s="32"/>
      <c r="G125" s="32"/>
    </row>
    <row r="126" spans="1:7" ht="19.5">
      <c r="A126" s="371"/>
      <c r="B126" s="32"/>
      <c r="C126" s="32"/>
      <c r="D126" s="32"/>
      <c r="E126" s="32"/>
      <c r="F126" s="32"/>
      <c r="G126" s="32"/>
    </row>
    <row r="127" spans="1:7" ht="19.5">
      <c r="A127" s="371"/>
      <c r="B127" s="32"/>
      <c r="C127" s="32"/>
      <c r="D127" s="32"/>
      <c r="E127" s="32"/>
      <c r="F127" s="32"/>
      <c r="G127" s="32"/>
    </row>
    <row r="128" spans="1:7" ht="19.5">
      <c r="A128" s="372"/>
      <c r="B128" s="32"/>
      <c r="C128" s="32"/>
      <c r="D128" s="32"/>
      <c r="E128" s="32"/>
      <c r="F128" s="32"/>
      <c r="G128" s="32"/>
    </row>
    <row r="129" spans="1:7" ht="19.5">
      <c r="A129" s="371"/>
      <c r="B129" s="32"/>
      <c r="C129" s="32"/>
      <c r="D129" s="32"/>
      <c r="E129" s="32"/>
      <c r="F129" s="32"/>
      <c r="G129" s="32"/>
    </row>
    <row r="130" spans="1:7" ht="19.5">
      <c r="A130" s="371"/>
      <c r="B130" s="32"/>
      <c r="C130" s="32"/>
      <c r="D130" s="32"/>
      <c r="E130" s="32"/>
      <c r="F130" s="32"/>
      <c r="G130" s="32"/>
    </row>
    <row r="131" spans="1:7" ht="19.5">
      <c r="A131" s="371"/>
      <c r="B131" s="32"/>
      <c r="C131" s="32"/>
      <c r="D131" s="32"/>
      <c r="E131" s="32"/>
      <c r="F131" s="32"/>
      <c r="G131" s="32"/>
    </row>
    <row r="132" spans="1:7" ht="19.5">
      <c r="A132" s="372"/>
      <c r="B132" s="32"/>
      <c r="C132" s="32"/>
      <c r="D132" s="32"/>
      <c r="E132" s="32"/>
      <c r="F132" s="32"/>
      <c r="G132" s="32"/>
    </row>
    <row r="133" spans="1:7" ht="19.5">
      <c r="A133" s="371"/>
      <c r="B133" s="32"/>
      <c r="C133" s="32"/>
      <c r="D133" s="32"/>
      <c r="E133" s="32"/>
      <c r="F133" s="32"/>
      <c r="G133" s="32"/>
    </row>
    <row r="134" spans="1:7" ht="19.5">
      <c r="A134" s="371"/>
      <c r="B134" s="32"/>
      <c r="C134" s="32"/>
      <c r="D134" s="32"/>
      <c r="E134" s="32"/>
      <c r="F134" s="32"/>
      <c r="G134" s="32"/>
    </row>
    <row r="135" spans="1:7" ht="19.5">
      <c r="A135" s="371"/>
      <c r="B135" s="32"/>
      <c r="C135" s="32"/>
      <c r="D135" s="32"/>
      <c r="E135" s="32"/>
      <c r="F135" s="32"/>
      <c r="G135" s="32"/>
    </row>
    <row r="136" spans="1:7" ht="19.5">
      <c r="A136" s="371"/>
      <c r="B136" s="32"/>
      <c r="C136" s="32"/>
      <c r="D136" s="32"/>
      <c r="E136" s="32"/>
      <c r="F136" s="32"/>
      <c r="G136" s="32"/>
    </row>
    <row r="137" spans="1:7" ht="19.5">
      <c r="A137" s="372"/>
      <c r="B137" s="32"/>
      <c r="C137" s="32"/>
      <c r="D137" s="32"/>
      <c r="E137" s="32"/>
      <c r="F137" s="32"/>
      <c r="G137" s="32"/>
    </row>
    <row r="138" spans="1:7" ht="19.5">
      <c r="A138" s="371"/>
      <c r="B138" s="32"/>
      <c r="C138" s="32"/>
      <c r="D138" s="32"/>
      <c r="E138" s="32"/>
      <c r="F138" s="32"/>
      <c r="G138" s="32"/>
    </row>
    <row r="139" spans="1:7" ht="19.5">
      <c r="A139" s="371"/>
      <c r="B139" s="32"/>
      <c r="C139" s="32"/>
      <c r="D139" s="32"/>
      <c r="E139" s="32"/>
      <c r="F139" s="32"/>
      <c r="G139" s="32"/>
    </row>
    <row r="140" spans="1:7" ht="19.5">
      <c r="A140" s="371"/>
      <c r="B140" s="32"/>
      <c r="C140" s="32"/>
      <c r="D140" s="32"/>
      <c r="E140" s="32"/>
      <c r="F140" s="32"/>
      <c r="G140" s="32"/>
    </row>
    <row r="141" spans="1:7" ht="19.5">
      <c r="A141" s="371"/>
      <c r="B141" s="32"/>
      <c r="C141" s="32"/>
      <c r="D141" s="32"/>
      <c r="E141" s="32"/>
      <c r="F141" s="32"/>
      <c r="G141" s="32"/>
    </row>
    <row r="142" spans="1:7" ht="19.5">
      <c r="A142" s="372"/>
      <c r="B142" s="32"/>
      <c r="C142" s="32"/>
      <c r="D142" s="32"/>
      <c r="E142" s="32"/>
      <c r="F142" s="32"/>
      <c r="G142" s="32"/>
    </row>
    <row r="143" spans="1:7" ht="19.5">
      <c r="A143" s="372"/>
      <c r="B143" s="32"/>
      <c r="C143" s="32"/>
      <c r="D143" s="32"/>
      <c r="E143" s="32"/>
      <c r="F143" s="32"/>
      <c r="G143" s="32"/>
    </row>
    <row r="144" spans="1:7" ht="19.5">
      <c r="A144" s="372"/>
      <c r="B144" s="32"/>
      <c r="C144" s="32"/>
      <c r="D144" s="32"/>
      <c r="E144" s="32"/>
      <c r="F144" s="32"/>
      <c r="G144" s="32"/>
    </row>
    <row r="145" spans="1:7" ht="19.5">
      <c r="A145" s="371"/>
      <c r="B145" s="32"/>
      <c r="C145" s="32"/>
      <c r="D145" s="32"/>
      <c r="E145" s="32"/>
      <c r="F145" s="32"/>
      <c r="G145" s="32"/>
    </row>
    <row r="146" spans="1:7" ht="19.5">
      <c r="A146" s="371"/>
      <c r="B146" s="32"/>
      <c r="C146" s="32"/>
      <c r="D146" s="32"/>
      <c r="E146" s="32"/>
      <c r="F146" s="32"/>
      <c r="G146" s="32"/>
    </row>
    <row r="147" spans="1:7" ht="19.5">
      <c r="A147" s="72"/>
      <c r="B147" s="32"/>
      <c r="C147" s="32"/>
      <c r="D147" s="32"/>
      <c r="E147" s="32"/>
      <c r="F147" s="32"/>
      <c r="G147" s="32"/>
    </row>
    <row r="148" spans="1:7" ht="19.5">
      <c r="A148" s="372"/>
      <c r="B148" s="32"/>
      <c r="C148" s="32"/>
      <c r="D148" s="32"/>
      <c r="E148" s="32"/>
      <c r="F148" s="32"/>
      <c r="G148" s="32"/>
    </row>
    <row r="149" spans="1:7" ht="19.5">
      <c r="A149" s="371"/>
      <c r="B149" s="32"/>
      <c r="C149" s="32"/>
      <c r="D149" s="32"/>
      <c r="E149" s="32"/>
      <c r="F149" s="32"/>
      <c r="G149" s="32"/>
    </row>
    <row r="150" spans="1:7" ht="19.5">
      <c r="A150" s="371"/>
      <c r="B150" s="32"/>
      <c r="C150" s="32"/>
      <c r="D150" s="32"/>
      <c r="E150" s="32"/>
      <c r="F150" s="32"/>
      <c r="G150" s="32"/>
    </row>
    <row r="151" spans="1:7" ht="19.5">
      <c r="A151" s="371"/>
      <c r="B151" s="32"/>
      <c r="C151" s="32"/>
      <c r="D151" s="32"/>
      <c r="E151" s="32"/>
      <c r="F151" s="32"/>
      <c r="G151" s="32"/>
    </row>
    <row r="152" spans="1:7" ht="19.5">
      <c r="A152" s="372"/>
      <c r="B152" s="32"/>
      <c r="C152" s="32"/>
      <c r="D152" s="32"/>
      <c r="E152" s="32"/>
      <c r="F152" s="32"/>
      <c r="G152" s="32"/>
    </row>
    <row r="153" spans="1:7" ht="19.5">
      <c r="A153" s="371"/>
      <c r="B153" s="32"/>
      <c r="C153" s="32"/>
      <c r="D153" s="32"/>
      <c r="E153" s="32"/>
      <c r="F153" s="32"/>
      <c r="G153" s="32"/>
    </row>
    <row r="154" spans="1:7" ht="19.5">
      <c r="A154" s="371"/>
      <c r="B154" s="32"/>
      <c r="C154" s="32"/>
      <c r="D154" s="32"/>
      <c r="E154" s="32"/>
      <c r="F154" s="32"/>
      <c r="G154" s="32"/>
    </row>
    <row r="155" spans="1:7" ht="19.5">
      <c r="A155" s="371"/>
      <c r="B155" s="32"/>
      <c r="C155" s="32"/>
      <c r="D155" s="32"/>
      <c r="E155" s="32"/>
      <c r="F155" s="32"/>
      <c r="G155" s="32"/>
    </row>
    <row r="156" spans="1:7" ht="19.5">
      <c r="A156" s="372"/>
      <c r="B156" s="32"/>
      <c r="C156" s="32"/>
      <c r="D156" s="32"/>
      <c r="E156" s="32"/>
      <c r="F156" s="32"/>
      <c r="G156" s="32"/>
    </row>
    <row r="157" spans="1:7" ht="19.5">
      <c r="A157" s="371"/>
      <c r="B157" s="32"/>
      <c r="C157" s="32"/>
      <c r="D157" s="32"/>
      <c r="E157" s="32"/>
      <c r="F157" s="32"/>
      <c r="G157" s="32"/>
    </row>
    <row r="158" spans="1:7" ht="19.5">
      <c r="A158" s="371"/>
      <c r="B158" s="32"/>
      <c r="C158" s="32"/>
      <c r="D158" s="32"/>
      <c r="E158" s="32"/>
      <c r="F158" s="32"/>
      <c r="G158" s="32"/>
    </row>
    <row r="159" spans="1:7" ht="19.5">
      <c r="A159" s="371"/>
      <c r="B159" s="32"/>
      <c r="C159" s="32"/>
      <c r="D159" s="32"/>
      <c r="E159" s="32"/>
      <c r="F159" s="32"/>
      <c r="G159" s="32"/>
    </row>
    <row r="160" spans="1:7" ht="19.5">
      <c r="A160" s="372"/>
      <c r="B160" s="32"/>
      <c r="C160" s="32"/>
      <c r="D160" s="32"/>
      <c r="E160" s="32"/>
      <c r="F160" s="32"/>
      <c r="G160" s="32"/>
    </row>
    <row r="161" spans="1:7" ht="19.5">
      <c r="A161" s="371"/>
      <c r="B161" s="32"/>
      <c r="C161" s="32"/>
      <c r="D161" s="32"/>
      <c r="E161" s="32"/>
      <c r="F161" s="32"/>
      <c r="G161" s="32"/>
    </row>
    <row r="162" spans="1:7" ht="19.5">
      <c r="A162" s="371"/>
      <c r="B162" s="32"/>
      <c r="C162" s="32"/>
      <c r="D162" s="32"/>
      <c r="E162" s="32"/>
      <c r="F162" s="32"/>
      <c r="G162" s="32"/>
    </row>
    <row r="163" spans="1:7" ht="19.5">
      <c r="A163" s="371"/>
      <c r="B163" s="32"/>
      <c r="C163" s="32"/>
      <c r="D163" s="32"/>
      <c r="E163" s="32"/>
      <c r="F163" s="32"/>
      <c r="G163" s="32"/>
    </row>
    <row r="164" spans="1:7" ht="19.5">
      <c r="A164" s="71"/>
      <c r="B164" s="32"/>
      <c r="C164" s="32"/>
      <c r="D164" s="32"/>
      <c r="E164" s="32"/>
      <c r="F164" s="32"/>
      <c r="G164" s="32"/>
    </row>
    <row r="165" spans="1:7" ht="19.5">
      <c r="A165" s="71"/>
      <c r="B165" s="32"/>
      <c r="C165" s="32"/>
      <c r="D165" s="32"/>
      <c r="E165" s="32"/>
      <c r="F165" s="32"/>
      <c r="G165" s="32"/>
    </row>
    <row r="166" spans="1:7" ht="19.5">
      <c r="A166" s="71"/>
      <c r="B166" s="32"/>
      <c r="C166" s="32"/>
      <c r="D166" s="32"/>
      <c r="E166" s="32"/>
      <c r="F166" s="32"/>
      <c r="G166" s="32"/>
    </row>
    <row r="167" spans="1:7" ht="19.5">
      <c r="A167" s="69"/>
      <c r="B167" s="32"/>
      <c r="C167" s="32"/>
      <c r="D167" s="32"/>
      <c r="E167" s="32"/>
      <c r="F167" s="32"/>
      <c r="G167" s="32"/>
    </row>
    <row r="168" spans="1:7" ht="19.5">
      <c r="A168" s="69"/>
      <c r="B168" s="32"/>
      <c r="C168" s="32"/>
      <c r="D168" s="32"/>
      <c r="E168" s="32"/>
      <c r="F168" s="32"/>
      <c r="G168" s="32"/>
    </row>
    <row r="169" spans="1:7" ht="19.5">
      <c r="A169" s="372"/>
      <c r="B169" s="32"/>
      <c r="C169" s="32"/>
      <c r="D169" s="32"/>
      <c r="E169" s="32"/>
      <c r="F169" s="32"/>
      <c r="G169" s="32"/>
    </row>
    <row r="170" spans="1:7" ht="19.5">
      <c r="A170" s="371"/>
      <c r="B170" s="32"/>
      <c r="C170" s="32"/>
      <c r="D170" s="32"/>
      <c r="E170" s="32"/>
      <c r="F170" s="32"/>
      <c r="G170" s="32"/>
    </row>
    <row r="171" spans="1:7" ht="19.5">
      <c r="A171" s="371"/>
      <c r="B171" s="32"/>
      <c r="C171" s="32"/>
      <c r="D171" s="32"/>
      <c r="E171" s="32"/>
      <c r="F171" s="32"/>
      <c r="G171" s="32"/>
    </row>
    <row r="172" spans="1:7" ht="19.5">
      <c r="A172" s="371"/>
      <c r="B172" s="32"/>
      <c r="C172" s="32"/>
      <c r="D172" s="32"/>
      <c r="E172" s="32"/>
      <c r="F172" s="32"/>
      <c r="G172" s="32"/>
    </row>
    <row r="173" spans="1:7" ht="19.5">
      <c r="A173" s="371"/>
      <c r="B173" s="32"/>
      <c r="C173" s="32"/>
      <c r="D173" s="32"/>
      <c r="E173" s="32"/>
      <c r="F173" s="32"/>
      <c r="G173" s="32"/>
    </row>
    <row r="174" spans="1:7" ht="19.5">
      <c r="A174" s="371"/>
      <c r="B174" s="32"/>
      <c r="C174" s="32"/>
      <c r="D174" s="32"/>
      <c r="E174" s="32"/>
      <c r="F174" s="32"/>
      <c r="G174" s="32"/>
    </row>
    <row r="175" spans="1:7" ht="19.5">
      <c r="A175" s="372"/>
      <c r="B175" s="32"/>
      <c r="C175" s="32"/>
      <c r="D175" s="32"/>
      <c r="E175" s="32"/>
      <c r="F175" s="32"/>
      <c r="G175" s="32"/>
    </row>
    <row r="176" spans="1:7" ht="19.5">
      <c r="A176" s="371"/>
      <c r="B176" s="32"/>
      <c r="C176" s="32"/>
      <c r="D176" s="32"/>
      <c r="E176" s="32"/>
      <c r="F176" s="32"/>
      <c r="G176" s="32"/>
    </row>
    <row r="177" spans="1:7" ht="19.5">
      <c r="A177" s="371"/>
      <c r="B177" s="32"/>
      <c r="C177" s="32"/>
      <c r="D177" s="32"/>
      <c r="E177" s="32"/>
      <c r="F177" s="32"/>
      <c r="G177" s="32"/>
    </row>
    <row r="178" spans="1:7" ht="19.5">
      <c r="A178" s="371"/>
      <c r="B178" s="32"/>
      <c r="C178" s="32"/>
      <c r="D178" s="32"/>
      <c r="E178" s="32"/>
      <c r="F178" s="32"/>
      <c r="G178" s="32"/>
    </row>
    <row r="179" spans="1:7" ht="19.5">
      <c r="A179" s="371"/>
      <c r="B179" s="32"/>
      <c r="C179" s="32"/>
      <c r="D179" s="32"/>
      <c r="E179" s="32"/>
      <c r="F179" s="32"/>
      <c r="G179" s="32"/>
    </row>
    <row r="180" spans="1:7" ht="19.5">
      <c r="A180" s="372"/>
      <c r="B180" s="32"/>
      <c r="C180" s="32"/>
      <c r="D180" s="32"/>
      <c r="E180" s="32"/>
      <c r="F180" s="32"/>
      <c r="G180" s="32"/>
    </row>
    <row r="181" spans="1:7" ht="19.5">
      <c r="A181" s="372"/>
      <c r="B181" s="32"/>
      <c r="C181" s="32"/>
      <c r="D181" s="32"/>
      <c r="E181" s="32"/>
      <c r="F181" s="32"/>
      <c r="G181" s="32"/>
    </row>
    <row r="182" spans="1:7" ht="19.5">
      <c r="A182" s="371"/>
      <c r="B182" s="32"/>
      <c r="C182" s="32"/>
      <c r="D182" s="32"/>
      <c r="E182" s="32"/>
      <c r="F182" s="32"/>
      <c r="G182" s="32"/>
    </row>
    <row r="183" spans="1:7" ht="19.5">
      <c r="A183" s="371"/>
      <c r="B183" s="32"/>
      <c r="C183" s="32"/>
      <c r="D183" s="32"/>
      <c r="E183" s="32"/>
      <c r="F183" s="32"/>
      <c r="G183" s="32"/>
    </row>
    <row r="184" spans="1:7" ht="19.5">
      <c r="A184" s="371"/>
      <c r="B184" s="32"/>
      <c r="C184" s="32"/>
      <c r="D184" s="32"/>
      <c r="E184" s="32"/>
      <c r="F184" s="32"/>
      <c r="G184" s="32"/>
    </row>
    <row r="185" spans="1:7" ht="19.5">
      <c r="A185" s="372"/>
      <c r="B185" s="32"/>
      <c r="C185" s="32"/>
      <c r="D185" s="32"/>
      <c r="E185" s="32"/>
      <c r="F185" s="32"/>
      <c r="G185" s="32"/>
    </row>
    <row r="186" spans="1:7" ht="19.5">
      <c r="A186" s="372"/>
      <c r="B186" s="32"/>
      <c r="C186" s="32"/>
      <c r="D186" s="32"/>
      <c r="E186" s="32"/>
      <c r="F186" s="32"/>
      <c r="G186" s="32"/>
    </row>
    <row r="187" spans="1:7" ht="19.5">
      <c r="A187" s="372"/>
      <c r="B187" s="32"/>
      <c r="C187" s="32"/>
      <c r="D187" s="32"/>
      <c r="E187" s="32"/>
      <c r="F187" s="32"/>
      <c r="G187" s="32"/>
    </row>
    <row r="188" spans="1:7" ht="19.5">
      <c r="A188" s="372"/>
      <c r="B188" s="32"/>
      <c r="C188" s="32"/>
      <c r="D188" s="32"/>
      <c r="E188" s="32"/>
      <c r="F188" s="32"/>
      <c r="G188" s="32"/>
    </row>
    <row r="189" spans="1:7" ht="19.5">
      <c r="A189" s="372"/>
      <c r="B189" s="32"/>
      <c r="C189" s="32"/>
      <c r="D189" s="32"/>
      <c r="E189" s="32"/>
      <c r="F189" s="32"/>
      <c r="G189" s="32"/>
    </row>
    <row r="190" spans="1:7" ht="19.5">
      <c r="A190" s="372"/>
      <c r="B190" s="32"/>
      <c r="C190" s="32"/>
      <c r="D190" s="32"/>
      <c r="E190" s="32"/>
      <c r="F190" s="32"/>
      <c r="G190" s="32"/>
    </row>
    <row r="191" spans="1:7" ht="19.5">
      <c r="A191" s="371"/>
      <c r="B191" s="32"/>
      <c r="C191" s="32"/>
      <c r="D191" s="32"/>
      <c r="E191" s="32"/>
      <c r="F191" s="32"/>
      <c r="G191" s="32"/>
    </row>
    <row r="192" spans="1:7" ht="19.5">
      <c r="A192" s="371"/>
      <c r="B192" s="32"/>
      <c r="C192" s="32"/>
      <c r="D192" s="32"/>
      <c r="E192" s="32"/>
      <c r="F192" s="32"/>
      <c r="G192" s="32"/>
    </row>
    <row r="193" spans="1:7" ht="19.5">
      <c r="A193" s="371"/>
      <c r="B193" s="32"/>
      <c r="C193" s="32"/>
      <c r="D193" s="32"/>
      <c r="E193" s="32"/>
      <c r="F193" s="32"/>
      <c r="G193" s="32"/>
    </row>
    <row r="194" spans="1:7" ht="19.5">
      <c r="A194" s="372"/>
      <c r="B194" s="32"/>
      <c r="C194" s="32"/>
      <c r="D194" s="32"/>
      <c r="E194" s="32"/>
      <c r="F194" s="32"/>
      <c r="G194" s="32"/>
    </row>
    <row r="195" spans="1:7" ht="19.5">
      <c r="A195" s="371"/>
      <c r="B195" s="32"/>
      <c r="C195" s="32"/>
      <c r="D195" s="32"/>
      <c r="E195" s="32"/>
      <c r="F195" s="32"/>
      <c r="G195" s="32"/>
    </row>
    <row r="196" spans="1:7" ht="19.5">
      <c r="A196" s="371"/>
      <c r="B196" s="32"/>
      <c r="C196" s="32"/>
      <c r="D196" s="32"/>
      <c r="E196" s="32"/>
      <c r="F196" s="32"/>
      <c r="G196" s="32"/>
    </row>
    <row r="197" spans="1:7" ht="19.5">
      <c r="A197" s="72"/>
      <c r="B197" s="32"/>
      <c r="C197" s="32"/>
      <c r="D197" s="32"/>
      <c r="E197" s="32"/>
      <c r="F197" s="32"/>
      <c r="G197" s="32"/>
    </row>
    <row r="198" spans="1:7" ht="19.5">
      <c r="A198" s="371"/>
      <c r="B198" s="32"/>
      <c r="C198" s="32"/>
      <c r="D198" s="32"/>
      <c r="E198" s="32"/>
      <c r="F198" s="32"/>
      <c r="G198" s="32"/>
    </row>
    <row r="199" spans="1:7" ht="19.5">
      <c r="A199" s="372"/>
      <c r="B199" s="32"/>
      <c r="C199" s="32"/>
      <c r="D199" s="32"/>
      <c r="E199" s="32"/>
      <c r="F199" s="32"/>
      <c r="G199" s="32"/>
    </row>
    <row r="200" spans="1:7" ht="19.5">
      <c r="A200" s="371"/>
      <c r="B200" s="32"/>
      <c r="C200" s="32"/>
      <c r="D200" s="32"/>
      <c r="E200" s="32"/>
      <c r="F200" s="32"/>
      <c r="G200" s="32"/>
    </row>
    <row r="201" spans="1:7" ht="19.5">
      <c r="A201" s="371"/>
      <c r="B201" s="32"/>
      <c r="C201" s="32"/>
      <c r="D201" s="32"/>
      <c r="E201" s="32"/>
      <c r="F201" s="32"/>
      <c r="G201" s="32"/>
    </row>
    <row r="202" spans="1:7" ht="19.5">
      <c r="A202" s="372"/>
      <c r="B202" s="32"/>
      <c r="C202" s="32"/>
      <c r="D202" s="32"/>
      <c r="E202" s="32"/>
      <c r="F202" s="32"/>
      <c r="G202" s="32"/>
    </row>
    <row r="203" spans="1:7" ht="19.5">
      <c r="A203" s="371"/>
      <c r="B203" s="32"/>
      <c r="C203" s="32"/>
      <c r="D203" s="32"/>
      <c r="E203" s="32"/>
      <c r="F203" s="32"/>
      <c r="G203" s="32"/>
    </row>
    <row r="204" spans="1:7" ht="19.5">
      <c r="A204" s="371"/>
      <c r="B204" s="32"/>
      <c r="C204" s="32"/>
      <c r="D204" s="32"/>
      <c r="E204" s="32"/>
      <c r="F204" s="32"/>
      <c r="G204" s="32"/>
    </row>
    <row r="205" spans="1:7" ht="19.5">
      <c r="A205" s="372"/>
      <c r="B205" s="32"/>
      <c r="C205" s="32"/>
      <c r="D205" s="32"/>
      <c r="E205" s="32"/>
      <c r="F205" s="32"/>
      <c r="G205" s="32"/>
    </row>
    <row r="206" spans="1:7" ht="19.5">
      <c r="A206" s="371"/>
      <c r="B206" s="32"/>
      <c r="C206" s="32"/>
      <c r="D206" s="32"/>
      <c r="E206" s="32"/>
      <c r="F206" s="32"/>
      <c r="G206" s="32"/>
    </row>
    <row r="207" spans="1:7" ht="19.5">
      <c r="A207" s="371"/>
      <c r="B207" s="32"/>
      <c r="C207" s="32"/>
      <c r="D207" s="32"/>
      <c r="E207" s="32"/>
      <c r="F207" s="32"/>
      <c r="G207" s="32"/>
    </row>
    <row r="208" spans="1:7" ht="19.5">
      <c r="A208" s="371"/>
      <c r="B208" s="32"/>
      <c r="C208" s="32"/>
      <c r="D208" s="32"/>
      <c r="E208" s="32"/>
      <c r="F208" s="32"/>
      <c r="G208" s="32"/>
    </row>
    <row r="209" spans="1:7" ht="19.5">
      <c r="A209" s="371"/>
      <c r="B209" s="32"/>
      <c r="C209" s="32"/>
      <c r="D209" s="32"/>
      <c r="E209" s="32"/>
      <c r="F209" s="32"/>
      <c r="G209" s="32"/>
    </row>
    <row r="210" spans="1:7" ht="19.5">
      <c r="A210" s="371"/>
      <c r="B210" s="32"/>
      <c r="C210" s="32"/>
      <c r="D210" s="32"/>
      <c r="E210" s="32"/>
      <c r="F210" s="32"/>
      <c r="G210" s="32"/>
    </row>
    <row r="211" spans="1:7" ht="19.5">
      <c r="A211" s="371"/>
      <c r="B211" s="32"/>
      <c r="C211" s="32"/>
      <c r="D211" s="32"/>
      <c r="E211" s="32"/>
      <c r="F211" s="32"/>
      <c r="G211" s="32"/>
    </row>
    <row r="212" spans="1:7" ht="19.5">
      <c r="A212" s="371"/>
      <c r="B212" s="32"/>
      <c r="C212" s="32"/>
      <c r="D212" s="32"/>
      <c r="E212" s="32"/>
      <c r="F212" s="32"/>
      <c r="G212" s="32"/>
    </row>
    <row r="213" spans="1:7" ht="19.5">
      <c r="A213" s="371"/>
      <c r="B213" s="32"/>
      <c r="C213" s="32"/>
      <c r="D213" s="32"/>
      <c r="E213" s="32"/>
      <c r="F213" s="32"/>
      <c r="G213" s="32"/>
    </row>
    <row r="214" spans="1:7" ht="19.5">
      <c r="A214" s="372"/>
      <c r="B214" s="32"/>
      <c r="C214" s="32"/>
      <c r="D214" s="32"/>
      <c r="E214" s="32"/>
      <c r="F214" s="32"/>
      <c r="G214" s="32"/>
    </row>
    <row r="215" spans="1:7" ht="19.5">
      <c r="A215" s="371"/>
      <c r="B215" s="32"/>
      <c r="C215" s="32"/>
      <c r="D215" s="32"/>
      <c r="E215" s="32"/>
      <c r="F215" s="32"/>
      <c r="G215" s="32"/>
    </row>
    <row r="216" spans="1:7" ht="19.5">
      <c r="A216" s="371"/>
      <c r="B216" s="32"/>
      <c r="C216" s="32"/>
      <c r="D216" s="32"/>
      <c r="E216" s="32"/>
      <c r="F216" s="32"/>
      <c r="G216" s="32"/>
    </row>
    <row r="217" spans="1:7" ht="19.5">
      <c r="A217" s="371"/>
      <c r="B217" s="32"/>
      <c r="C217" s="32"/>
      <c r="D217" s="32"/>
      <c r="E217" s="32"/>
      <c r="F217" s="32"/>
      <c r="G217" s="32"/>
    </row>
    <row r="218" spans="1:7" ht="19.5">
      <c r="A218" s="371"/>
      <c r="B218" s="32"/>
      <c r="C218" s="32"/>
      <c r="D218" s="32"/>
      <c r="E218" s="32"/>
      <c r="F218" s="32"/>
      <c r="G218" s="32"/>
    </row>
    <row r="219" spans="1:7" ht="19.5">
      <c r="A219" s="371"/>
      <c r="B219" s="32"/>
      <c r="C219" s="32"/>
      <c r="D219" s="32"/>
      <c r="E219" s="32"/>
      <c r="F219" s="32"/>
      <c r="G219" s="32"/>
    </row>
    <row r="220" spans="1:7" ht="19.5">
      <c r="A220" s="372"/>
      <c r="B220" s="32"/>
      <c r="C220" s="32"/>
      <c r="D220" s="32"/>
      <c r="E220" s="32"/>
      <c r="F220" s="32"/>
      <c r="G220" s="32"/>
    </row>
    <row r="221" spans="1:7" ht="19.5">
      <c r="A221" s="371"/>
      <c r="B221" s="32"/>
      <c r="C221" s="32"/>
      <c r="D221" s="32"/>
      <c r="E221" s="32"/>
      <c r="F221" s="32"/>
      <c r="G221" s="32"/>
    </row>
    <row r="222" spans="1:7" ht="19.5">
      <c r="A222" s="371"/>
      <c r="B222" s="32"/>
      <c r="C222" s="32"/>
      <c r="D222" s="32"/>
      <c r="E222" s="32"/>
      <c r="F222" s="32"/>
      <c r="G222" s="32"/>
    </row>
    <row r="223" spans="1:7" ht="19.5">
      <c r="A223" s="372"/>
      <c r="B223" s="32"/>
      <c r="C223" s="32"/>
      <c r="D223" s="32"/>
      <c r="E223" s="32"/>
      <c r="F223" s="32"/>
      <c r="G223" s="32"/>
    </row>
    <row r="224" spans="1:7" ht="19.5">
      <c r="A224" s="371"/>
      <c r="B224" s="32"/>
      <c r="C224" s="32"/>
      <c r="D224" s="32"/>
      <c r="E224" s="32"/>
      <c r="F224" s="32"/>
      <c r="G224" s="32"/>
    </row>
    <row r="225" spans="1:7" ht="19.5">
      <c r="A225" s="371"/>
      <c r="B225" s="32"/>
      <c r="C225" s="32"/>
      <c r="D225" s="32"/>
      <c r="E225" s="32"/>
      <c r="F225" s="32"/>
      <c r="G225" s="32"/>
    </row>
    <row r="226" spans="1:7" ht="19.5">
      <c r="A226" s="371"/>
      <c r="B226" s="32"/>
      <c r="C226" s="32"/>
      <c r="D226" s="32"/>
      <c r="E226" s="32"/>
      <c r="F226" s="32"/>
      <c r="G226" s="32"/>
    </row>
    <row r="227" spans="1:7" ht="19.5">
      <c r="A227" s="373"/>
      <c r="B227" s="32"/>
      <c r="C227" s="32"/>
      <c r="D227" s="32"/>
      <c r="E227" s="32"/>
      <c r="F227" s="32"/>
      <c r="G227" s="32"/>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28"/>
  <sheetViews>
    <sheetView showGridLines="0" zoomScale="55" zoomScaleNormal="55" workbookViewId="0">
      <selection activeCell="I4" sqref="I4"/>
    </sheetView>
  </sheetViews>
  <sheetFormatPr baseColWidth="10" defaultColWidth="9.140625" defaultRowHeight="18"/>
  <cols>
    <col min="1" max="1" width="132.28515625" style="374" customWidth="1"/>
    <col min="2" max="2" width="26" style="25" customWidth="1"/>
    <col min="3" max="7" width="16" style="25" customWidth="1"/>
    <col min="8" max="256" width="9.140625" style="25"/>
    <col min="257" max="257" width="132.28515625" style="25" customWidth="1"/>
    <col min="258" max="258" width="26" style="25" customWidth="1"/>
    <col min="259" max="263" width="16" style="25" customWidth="1"/>
    <col min="264" max="512" width="9.140625" style="25"/>
    <col min="513" max="513" width="132.28515625" style="25" customWidth="1"/>
    <col min="514" max="514" width="26" style="25" customWidth="1"/>
    <col min="515" max="519" width="16" style="25" customWidth="1"/>
    <col min="520" max="768" width="9.140625" style="25"/>
    <col min="769" max="769" width="132.28515625" style="25" customWidth="1"/>
    <col min="770" max="770" width="26" style="25" customWidth="1"/>
    <col min="771" max="775" width="16" style="25" customWidth="1"/>
    <col min="776" max="1024" width="9.140625" style="25"/>
    <col min="1025" max="1025" width="132.28515625" style="25" customWidth="1"/>
    <col min="1026" max="1026" width="26" style="25" customWidth="1"/>
    <col min="1027" max="1031" width="16" style="25" customWidth="1"/>
    <col min="1032" max="1280" width="9.140625" style="25"/>
    <col min="1281" max="1281" width="132.28515625" style="25" customWidth="1"/>
    <col min="1282" max="1282" width="26" style="25" customWidth="1"/>
    <col min="1283" max="1287" width="16" style="25" customWidth="1"/>
    <col min="1288" max="1536" width="9.140625" style="25"/>
    <col min="1537" max="1537" width="132.28515625" style="25" customWidth="1"/>
    <col min="1538" max="1538" width="26" style="25" customWidth="1"/>
    <col min="1539" max="1543" width="16" style="25" customWidth="1"/>
    <col min="1544" max="1792" width="9.140625" style="25"/>
    <col min="1793" max="1793" width="132.28515625" style="25" customWidth="1"/>
    <col min="1794" max="1794" width="26" style="25" customWidth="1"/>
    <col min="1795" max="1799" width="16" style="25" customWidth="1"/>
    <col min="1800" max="2048" width="9.140625" style="25"/>
    <col min="2049" max="2049" width="132.28515625" style="25" customWidth="1"/>
    <col min="2050" max="2050" width="26" style="25" customWidth="1"/>
    <col min="2051" max="2055" width="16" style="25" customWidth="1"/>
    <col min="2056" max="2304" width="9.140625" style="25"/>
    <col min="2305" max="2305" width="132.28515625" style="25" customWidth="1"/>
    <col min="2306" max="2306" width="26" style="25" customWidth="1"/>
    <col min="2307" max="2311" width="16" style="25" customWidth="1"/>
    <col min="2312" max="2560" width="9.140625" style="25"/>
    <col min="2561" max="2561" width="132.28515625" style="25" customWidth="1"/>
    <col min="2562" max="2562" width="26" style="25" customWidth="1"/>
    <col min="2563" max="2567" width="16" style="25" customWidth="1"/>
    <col min="2568" max="2816" width="9.140625" style="25"/>
    <col min="2817" max="2817" width="132.28515625" style="25" customWidth="1"/>
    <col min="2818" max="2818" width="26" style="25" customWidth="1"/>
    <col min="2819" max="2823" width="16" style="25" customWidth="1"/>
    <col min="2824" max="3072" width="9.140625" style="25"/>
    <col min="3073" max="3073" width="132.28515625" style="25" customWidth="1"/>
    <col min="3074" max="3074" width="26" style="25" customWidth="1"/>
    <col min="3075" max="3079" width="16" style="25" customWidth="1"/>
    <col min="3080" max="3328" width="9.140625" style="25"/>
    <col min="3329" max="3329" width="132.28515625" style="25" customWidth="1"/>
    <col min="3330" max="3330" width="26" style="25" customWidth="1"/>
    <col min="3331" max="3335" width="16" style="25" customWidth="1"/>
    <col min="3336" max="3584" width="9.140625" style="25"/>
    <col min="3585" max="3585" width="132.28515625" style="25" customWidth="1"/>
    <col min="3586" max="3586" width="26" style="25" customWidth="1"/>
    <col min="3587" max="3591" width="16" style="25" customWidth="1"/>
    <col min="3592" max="3840" width="9.140625" style="25"/>
    <col min="3841" max="3841" width="132.28515625" style="25" customWidth="1"/>
    <col min="3842" max="3842" width="26" style="25" customWidth="1"/>
    <col min="3843" max="3847" width="16" style="25" customWidth="1"/>
    <col min="3848" max="4096" width="9.140625" style="25"/>
    <col min="4097" max="4097" width="132.28515625" style="25" customWidth="1"/>
    <col min="4098" max="4098" width="26" style="25" customWidth="1"/>
    <col min="4099" max="4103" width="16" style="25" customWidth="1"/>
    <col min="4104" max="4352" width="9.140625" style="25"/>
    <col min="4353" max="4353" width="132.28515625" style="25" customWidth="1"/>
    <col min="4354" max="4354" width="26" style="25" customWidth="1"/>
    <col min="4355" max="4359" width="16" style="25" customWidth="1"/>
    <col min="4360" max="4608" width="9.140625" style="25"/>
    <col min="4609" max="4609" width="132.28515625" style="25" customWidth="1"/>
    <col min="4610" max="4610" width="26" style="25" customWidth="1"/>
    <col min="4611" max="4615" width="16" style="25" customWidth="1"/>
    <col min="4616" max="4864" width="9.140625" style="25"/>
    <col min="4865" max="4865" width="132.28515625" style="25" customWidth="1"/>
    <col min="4866" max="4866" width="26" style="25" customWidth="1"/>
    <col min="4867" max="4871" width="16" style="25" customWidth="1"/>
    <col min="4872" max="5120" width="9.140625" style="25"/>
    <col min="5121" max="5121" width="132.28515625" style="25" customWidth="1"/>
    <col min="5122" max="5122" width="26" style="25" customWidth="1"/>
    <col min="5123" max="5127" width="16" style="25" customWidth="1"/>
    <col min="5128" max="5376" width="9.140625" style="25"/>
    <col min="5377" max="5377" width="132.28515625" style="25" customWidth="1"/>
    <col min="5378" max="5378" width="26" style="25" customWidth="1"/>
    <col min="5379" max="5383" width="16" style="25" customWidth="1"/>
    <col min="5384" max="5632" width="9.140625" style="25"/>
    <col min="5633" max="5633" width="132.28515625" style="25" customWidth="1"/>
    <col min="5634" max="5634" width="26" style="25" customWidth="1"/>
    <col min="5635" max="5639" width="16" style="25" customWidth="1"/>
    <col min="5640" max="5888" width="9.140625" style="25"/>
    <col min="5889" max="5889" width="132.28515625" style="25" customWidth="1"/>
    <col min="5890" max="5890" width="26" style="25" customWidth="1"/>
    <col min="5891" max="5895" width="16" style="25" customWidth="1"/>
    <col min="5896" max="6144" width="9.140625" style="25"/>
    <col min="6145" max="6145" width="132.28515625" style="25" customWidth="1"/>
    <col min="6146" max="6146" width="26" style="25" customWidth="1"/>
    <col min="6147" max="6151" width="16" style="25" customWidth="1"/>
    <col min="6152" max="6400" width="9.140625" style="25"/>
    <col min="6401" max="6401" width="132.28515625" style="25" customWidth="1"/>
    <col min="6402" max="6402" width="26" style="25" customWidth="1"/>
    <col min="6403" max="6407" width="16" style="25" customWidth="1"/>
    <col min="6408" max="6656" width="9.140625" style="25"/>
    <col min="6657" max="6657" width="132.28515625" style="25" customWidth="1"/>
    <col min="6658" max="6658" width="26" style="25" customWidth="1"/>
    <col min="6659" max="6663" width="16" style="25" customWidth="1"/>
    <col min="6664" max="6912" width="9.140625" style="25"/>
    <col min="6913" max="6913" width="132.28515625" style="25" customWidth="1"/>
    <col min="6914" max="6914" width="26" style="25" customWidth="1"/>
    <col min="6915" max="6919" width="16" style="25" customWidth="1"/>
    <col min="6920" max="7168" width="9.140625" style="25"/>
    <col min="7169" max="7169" width="132.28515625" style="25" customWidth="1"/>
    <col min="7170" max="7170" width="26" style="25" customWidth="1"/>
    <col min="7171" max="7175" width="16" style="25" customWidth="1"/>
    <col min="7176" max="7424" width="9.140625" style="25"/>
    <col min="7425" max="7425" width="132.28515625" style="25" customWidth="1"/>
    <col min="7426" max="7426" width="26" style="25" customWidth="1"/>
    <col min="7427" max="7431" width="16" style="25" customWidth="1"/>
    <col min="7432" max="7680" width="9.140625" style="25"/>
    <col min="7681" max="7681" width="132.28515625" style="25" customWidth="1"/>
    <col min="7682" max="7682" width="26" style="25" customWidth="1"/>
    <col min="7683" max="7687" width="16" style="25" customWidth="1"/>
    <col min="7688" max="7936" width="9.140625" style="25"/>
    <col min="7937" max="7937" width="132.28515625" style="25" customWidth="1"/>
    <col min="7938" max="7938" width="26" style="25" customWidth="1"/>
    <col min="7939" max="7943" width="16" style="25" customWidth="1"/>
    <col min="7944" max="8192" width="9.140625" style="25"/>
    <col min="8193" max="8193" width="132.28515625" style="25" customWidth="1"/>
    <col min="8194" max="8194" width="26" style="25" customWidth="1"/>
    <col min="8195" max="8199" width="16" style="25" customWidth="1"/>
    <col min="8200" max="8448" width="9.140625" style="25"/>
    <col min="8449" max="8449" width="132.28515625" style="25" customWidth="1"/>
    <col min="8450" max="8450" width="26" style="25" customWidth="1"/>
    <col min="8451" max="8455" width="16" style="25" customWidth="1"/>
    <col min="8456" max="8704" width="9.140625" style="25"/>
    <col min="8705" max="8705" width="132.28515625" style="25" customWidth="1"/>
    <col min="8706" max="8706" width="26" style="25" customWidth="1"/>
    <col min="8707" max="8711" width="16" style="25" customWidth="1"/>
    <col min="8712" max="8960" width="9.140625" style="25"/>
    <col min="8961" max="8961" width="132.28515625" style="25" customWidth="1"/>
    <col min="8962" max="8962" width="26" style="25" customWidth="1"/>
    <col min="8963" max="8967" width="16" style="25" customWidth="1"/>
    <col min="8968" max="9216" width="9.140625" style="25"/>
    <col min="9217" max="9217" width="132.28515625" style="25" customWidth="1"/>
    <col min="9218" max="9218" width="26" style="25" customWidth="1"/>
    <col min="9219" max="9223" width="16" style="25" customWidth="1"/>
    <col min="9224" max="9472" width="9.140625" style="25"/>
    <col min="9473" max="9473" width="132.28515625" style="25" customWidth="1"/>
    <col min="9474" max="9474" width="26" style="25" customWidth="1"/>
    <col min="9475" max="9479" width="16" style="25" customWidth="1"/>
    <col min="9480" max="9728" width="9.140625" style="25"/>
    <col min="9729" max="9729" width="132.28515625" style="25" customWidth="1"/>
    <col min="9730" max="9730" width="26" style="25" customWidth="1"/>
    <col min="9731" max="9735" width="16" style="25" customWidth="1"/>
    <col min="9736" max="9984" width="9.140625" style="25"/>
    <col min="9985" max="9985" width="132.28515625" style="25" customWidth="1"/>
    <col min="9986" max="9986" width="26" style="25" customWidth="1"/>
    <col min="9987" max="9991" width="16" style="25" customWidth="1"/>
    <col min="9992" max="10240" width="9.140625" style="25"/>
    <col min="10241" max="10241" width="132.28515625" style="25" customWidth="1"/>
    <col min="10242" max="10242" width="26" style="25" customWidth="1"/>
    <col min="10243" max="10247" width="16" style="25" customWidth="1"/>
    <col min="10248" max="10496" width="9.140625" style="25"/>
    <col min="10497" max="10497" width="132.28515625" style="25" customWidth="1"/>
    <col min="10498" max="10498" width="26" style="25" customWidth="1"/>
    <col min="10499" max="10503" width="16" style="25" customWidth="1"/>
    <col min="10504" max="10752" width="9.140625" style="25"/>
    <col min="10753" max="10753" width="132.28515625" style="25" customWidth="1"/>
    <col min="10754" max="10754" width="26" style="25" customWidth="1"/>
    <col min="10755" max="10759" width="16" style="25" customWidth="1"/>
    <col min="10760" max="11008" width="9.140625" style="25"/>
    <col min="11009" max="11009" width="132.28515625" style="25" customWidth="1"/>
    <col min="11010" max="11010" width="26" style="25" customWidth="1"/>
    <col min="11011" max="11015" width="16" style="25" customWidth="1"/>
    <col min="11016" max="11264" width="9.140625" style="25"/>
    <col min="11265" max="11265" width="132.28515625" style="25" customWidth="1"/>
    <col min="11266" max="11266" width="26" style="25" customWidth="1"/>
    <col min="11267" max="11271" width="16" style="25" customWidth="1"/>
    <col min="11272" max="11520" width="9.140625" style="25"/>
    <col min="11521" max="11521" width="132.28515625" style="25" customWidth="1"/>
    <col min="11522" max="11522" width="26" style="25" customWidth="1"/>
    <col min="11523" max="11527" width="16" style="25" customWidth="1"/>
    <col min="11528" max="11776" width="9.140625" style="25"/>
    <col min="11777" max="11777" width="132.28515625" style="25" customWidth="1"/>
    <col min="11778" max="11778" width="26" style="25" customWidth="1"/>
    <col min="11779" max="11783" width="16" style="25" customWidth="1"/>
    <col min="11784" max="12032" width="9.140625" style="25"/>
    <col min="12033" max="12033" width="132.28515625" style="25" customWidth="1"/>
    <col min="12034" max="12034" width="26" style="25" customWidth="1"/>
    <col min="12035" max="12039" width="16" style="25" customWidth="1"/>
    <col min="12040" max="12288" width="9.140625" style="25"/>
    <col min="12289" max="12289" width="132.28515625" style="25" customWidth="1"/>
    <col min="12290" max="12290" width="26" style="25" customWidth="1"/>
    <col min="12291" max="12295" width="16" style="25" customWidth="1"/>
    <col min="12296" max="12544" width="9.140625" style="25"/>
    <col min="12545" max="12545" width="132.28515625" style="25" customWidth="1"/>
    <col min="12546" max="12546" width="26" style="25" customWidth="1"/>
    <col min="12547" max="12551" width="16" style="25" customWidth="1"/>
    <col min="12552" max="12800" width="9.140625" style="25"/>
    <col min="12801" max="12801" width="132.28515625" style="25" customWidth="1"/>
    <col min="12802" max="12802" width="26" style="25" customWidth="1"/>
    <col min="12803" max="12807" width="16" style="25" customWidth="1"/>
    <col min="12808" max="13056" width="9.140625" style="25"/>
    <col min="13057" max="13057" width="132.28515625" style="25" customWidth="1"/>
    <col min="13058" max="13058" width="26" style="25" customWidth="1"/>
    <col min="13059" max="13063" width="16" style="25" customWidth="1"/>
    <col min="13064" max="13312" width="9.140625" style="25"/>
    <col min="13313" max="13313" width="132.28515625" style="25" customWidth="1"/>
    <col min="13314" max="13314" width="26" style="25" customWidth="1"/>
    <col min="13315" max="13319" width="16" style="25" customWidth="1"/>
    <col min="13320" max="13568" width="9.140625" style="25"/>
    <col min="13569" max="13569" width="132.28515625" style="25" customWidth="1"/>
    <col min="13570" max="13570" width="26" style="25" customWidth="1"/>
    <col min="13571" max="13575" width="16" style="25" customWidth="1"/>
    <col min="13576" max="13824" width="9.140625" style="25"/>
    <col min="13825" max="13825" width="132.28515625" style="25" customWidth="1"/>
    <col min="13826" max="13826" width="26" style="25" customWidth="1"/>
    <col min="13827" max="13831" width="16" style="25" customWidth="1"/>
    <col min="13832" max="14080" width="9.140625" style="25"/>
    <col min="14081" max="14081" width="132.28515625" style="25" customWidth="1"/>
    <col min="14082" max="14082" width="26" style="25" customWidth="1"/>
    <col min="14083" max="14087" width="16" style="25" customWidth="1"/>
    <col min="14088" max="14336" width="9.140625" style="25"/>
    <col min="14337" max="14337" width="132.28515625" style="25" customWidth="1"/>
    <col min="14338" max="14338" width="26" style="25" customWidth="1"/>
    <col min="14339" max="14343" width="16" style="25" customWidth="1"/>
    <col min="14344" max="14592" width="9.140625" style="25"/>
    <col min="14593" max="14593" width="132.28515625" style="25" customWidth="1"/>
    <col min="14594" max="14594" width="26" style="25" customWidth="1"/>
    <col min="14595" max="14599" width="16" style="25" customWidth="1"/>
    <col min="14600" max="14848" width="9.140625" style="25"/>
    <col min="14849" max="14849" width="132.28515625" style="25" customWidth="1"/>
    <col min="14850" max="14850" width="26" style="25" customWidth="1"/>
    <col min="14851" max="14855" width="16" style="25" customWidth="1"/>
    <col min="14856" max="15104" width="9.140625" style="25"/>
    <col min="15105" max="15105" width="132.28515625" style="25" customWidth="1"/>
    <col min="15106" max="15106" width="26" style="25" customWidth="1"/>
    <col min="15107" max="15111" width="16" style="25" customWidth="1"/>
    <col min="15112" max="15360" width="9.140625" style="25"/>
    <col min="15361" max="15361" width="132.28515625" style="25" customWidth="1"/>
    <col min="15362" max="15362" width="26" style="25" customWidth="1"/>
    <col min="15363" max="15367" width="16" style="25" customWidth="1"/>
    <col min="15368" max="15616" width="9.140625" style="25"/>
    <col min="15617" max="15617" width="132.28515625" style="25" customWidth="1"/>
    <col min="15618" max="15618" width="26" style="25" customWidth="1"/>
    <col min="15619" max="15623" width="16" style="25" customWidth="1"/>
    <col min="15624" max="15872" width="9.140625" style="25"/>
    <col min="15873" max="15873" width="132.28515625" style="25" customWidth="1"/>
    <col min="15874" max="15874" width="26" style="25" customWidth="1"/>
    <col min="15875" max="15879" width="16" style="25" customWidth="1"/>
    <col min="15880" max="16128" width="9.140625" style="25"/>
    <col min="16129" max="16129" width="132.28515625" style="25" customWidth="1"/>
    <col min="16130" max="16130" width="26" style="25" customWidth="1"/>
    <col min="16131" max="16135" width="16" style="25" customWidth="1"/>
    <col min="16136" max="16384" width="9.140625" style="25"/>
  </cols>
  <sheetData>
    <row r="1" spans="1:7" ht="43.5" customHeight="1">
      <c r="A1" s="1374" t="s">
        <v>1063</v>
      </c>
      <c r="B1" s="1374"/>
      <c r="C1" s="1374"/>
      <c r="D1" s="1374"/>
      <c r="E1" s="1374"/>
      <c r="F1" s="1374"/>
      <c r="G1" s="1374"/>
    </row>
    <row r="2" spans="1:7" ht="43.5" customHeight="1">
      <c r="A2" s="1374" t="s">
        <v>418</v>
      </c>
      <c r="B2" s="1374"/>
      <c r="C2" s="1374"/>
      <c r="D2" s="1374"/>
      <c r="E2" s="1374"/>
      <c r="F2" s="1374"/>
      <c r="G2" s="1374"/>
    </row>
    <row r="3" spans="1:7" ht="43.5" customHeight="1">
      <c r="A3" s="1374" t="s">
        <v>1070</v>
      </c>
      <c r="B3" s="1374"/>
      <c r="C3" s="1374"/>
      <c r="D3" s="1374"/>
      <c r="E3" s="1374"/>
      <c r="F3" s="1374"/>
      <c r="G3" s="1374"/>
    </row>
    <row r="4" spans="1:7" ht="43.5" customHeight="1">
      <c r="A4" s="1375" t="s">
        <v>1233</v>
      </c>
      <c r="B4" s="1375"/>
      <c r="C4" s="1375"/>
      <c r="D4" s="1375"/>
      <c r="E4" s="1375"/>
      <c r="F4" s="1375"/>
      <c r="G4" s="1375"/>
    </row>
    <row r="5" spans="1:7" ht="19.5" customHeight="1" thickBot="1">
      <c r="A5" s="1374"/>
      <c r="B5" s="1374"/>
      <c r="C5" s="1374"/>
      <c r="D5" s="1374"/>
      <c r="E5" s="1374"/>
      <c r="F5" s="1374"/>
      <c r="G5" s="1374"/>
    </row>
    <row r="6" spans="1:7" ht="39" customHeight="1" thickTop="1" thickBot="1">
      <c r="A6" s="760"/>
      <c r="B6" s="761" t="s">
        <v>1494</v>
      </c>
      <c r="C6" s="1380" t="s">
        <v>1070</v>
      </c>
      <c r="D6" s="1380"/>
      <c r="E6" s="1380"/>
      <c r="F6" s="1380"/>
      <c r="G6" s="1380"/>
    </row>
    <row r="7" spans="1:7" s="26" customFormat="1" ht="34.5" customHeight="1" thickTop="1" thickBot="1">
      <c r="A7" s="362" t="s">
        <v>291</v>
      </c>
      <c r="B7" s="64" t="s">
        <v>420</v>
      </c>
      <c r="C7" s="64" t="s">
        <v>1138</v>
      </c>
      <c r="D7" s="64" t="s">
        <v>1225</v>
      </c>
      <c r="E7" s="64" t="s">
        <v>1275</v>
      </c>
      <c r="F7" s="64" t="s">
        <v>1347</v>
      </c>
      <c r="G7" s="64" t="s">
        <v>2395</v>
      </c>
    </row>
    <row r="8" spans="1:7" ht="15" customHeight="1" thickTop="1" thickBot="1">
      <c r="A8" s="363"/>
      <c r="B8" s="454"/>
      <c r="C8" s="454"/>
      <c r="D8" s="454"/>
      <c r="E8" s="454"/>
      <c r="F8" s="454"/>
      <c r="G8" s="454"/>
    </row>
    <row r="9" spans="1:7" ht="24" customHeight="1" thickTop="1" thickBot="1">
      <c r="A9" s="27" t="s">
        <v>421</v>
      </c>
      <c r="B9" s="539">
        <v>723486.36201603501</v>
      </c>
      <c r="C9" s="539">
        <v>1010028.3519023324</v>
      </c>
      <c r="D9" s="539">
        <v>1538632.450953353</v>
      </c>
      <c r="E9" s="539">
        <v>1951955.2949212829</v>
      </c>
      <c r="F9" s="539">
        <v>2244968.1459781341</v>
      </c>
      <c r="G9" s="539">
        <v>2300731.3300058306</v>
      </c>
    </row>
    <row r="10" spans="1:7" s="67" customFormat="1" ht="21" customHeight="1" thickTop="1">
      <c r="A10" s="65" t="s">
        <v>8</v>
      </c>
      <c r="B10" s="540">
        <v>83814.983460641393</v>
      </c>
      <c r="C10" s="540">
        <v>36619.190185131192</v>
      </c>
      <c r="D10" s="540">
        <v>88599.23433381923</v>
      </c>
      <c r="E10" s="540">
        <v>189049.96409037904</v>
      </c>
      <c r="F10" s="540">
        <v>104115.21292274051</v>
      </c>
      <c r="G10" s="540">
        <v>107305.62464723032</v>
      </c>
    </row>
    <row r="11" spans="1:7" s="67" customFormat="1" ht="21" customHeight="1">
      <c r="A11" s="65" t="s">
        <v>17</v>
      </c>
      <c r="B11" s="540">
        <v>167681.61003206996</v>
      </c>
      <c r="C11" s="540">
        <v>241413.30476967929</v>
      </c>
      <c r="D11" s="540">
        <v>186858.75373032069</v>
      </c>
      <c r="E11" s="540">
        <v>149988.0848586006</v>
      </c>
      <c r="F11" s="540">
        <v>297167.21543877549</v>
      </c>
      <c r="G11" s="540">
        <v>212492.05306122449</v>
      </c>
    </row>
    <row r="12" spans="1:7" s="67" customFormat="1" ht="21" customHeight="1">
      <c r="A12" s="65" t="s">
        <v>26</v>
      </c>
      <c r="B12" s="540">
        <v>392562.29421282804</v>
      </c>
      <c r="C12" s="540">
        <v>570316.19635860063</v>
      </c>
      <c r="D12" s="540">
        <v>1072434.7352026238</v>
      </c>
      <c r="E12" s="540">
        <v>1391808.5674154519</v>
      </c>
      <c r="F12" s="540">
        <v>1614782.9266341107</v>
      </c>
      <c r="G12" s="540">
        <v>1703014.4148104957</v>
      </c>
    </row>
    <row r="13" spans="1:7" s="67" customFormat="1" ht="21" customHeight="1">
      <c r="A13" s="364" t="s">
        <v>422</v>
      </c>
      <c r="B13" s="540">
        <v>394227.41059329448</v>
      </c>
      <c r="C13" s="540">
        <v>570136.7213542274</v>
      </c>
      <c r="D13" s="540">
        <v>1067897.6066472305</v>
      </c>
      <c r="E13" s="540">
        <v>1383512.6946239066</v>
      </c>
      <c r="F13" s="540">
        <v>1603975.7574795915</v>
      </c>
      <c r="G13" s="540">
        <v>1692141.3404110787</v>
      </c>
    </row>
    <row r="14" spans="1:7" s="67" customFormat="1" ht="21" customHeight="1">
      <c r="A14" s="364" t="s">
        <v>423</v>
      </c>
      <c r="B14" s="540">
        <v>393551.30616180762</v>
      </c>
      <c r="C14" s="540">
        <v>568762.76308600581</v>
      </c>
      <c r="D14" s="540">
        <v>1065012.6019154519</v>
      </c>
      <c r="E14" s="540">
        <v>1378666.8125728862</v>
      </c>
      <c r="F14" s="540">
        <v>1596390.0507944606</v>
      </c>
      <c r="G14" s="540">
        <v>1667366.9270787174</v>
      </c>
    </row>
    <row r="15" spans="1:7" s="67" customFormat="1" ht="21" customHeight="1">
      <c r="A15" s="364" t="s">
        <v>424</v>
      </c>
      <c r="B15" s="540">
        <v>676.10443148688046</v>
      </c>
      <c r="C15" s="540">
        <v>1373.9582682215746</v>
      </c>
      <c r="D15" s="540">
        <v>2885.0047317784256</v>
      </c>
      <c r="E15" s="540">
        <v>4845.8820510204087</v>
      </c>
      <c r="F15" s="540">
        <v>7585.7066851311956</v>
      </c>
      <c r="G15" s="540">
        <v>24774.413332361517</v>
      </c>
    </row>
    <row r="16" spans="1:7" s="67" customFormat="1" ht="21" customHeight="1">
      <c r="A16" s="364" t="s">
        <v>425</v>
      </c>
      <c r="B16" s="540">
        <v>633.37574344023324</v>
      </c>
      <c r="C16" s="540">
        <v>650.82272303206992</v>
      </c>
      <c r="D16" s="540">
        <v>1021.0838338192419</v>
      </c>
      <c r="E16" s="540">
        <v>1111.5455379008745</v>
      </c>
      <c r="F16" s="540">
        <v>3510.1990320699706</v>
      </c>
      <c r="G16" s="540">
        <v>2758.3491924198252</v>
      </c>
    </row>
    <row r="17" spans="1:7" s="67" customFormat="1" ht="21" customHeight="1">
      <c r="A17" s="364" t="s">
        <v>426</v>
      </c>
      <c r="B17" s="540">
        <v>626.36553061224492</v>
      </c>
      <c r="C17" s="540">
        <v>646.88073323615163</v>
      </c>
      <c r="D17" s="540">
        <v>1011.3431020408162</v>
      </c>
      <c r="E17" s="540">
        <v>1104.0212755102041</v>
      </c>
      <c r="F17" s="540">
        <v>3111.150521865889</v>
      </c>
      <c r="G17" s="540">
        <v>2499.0894067055392</v>
      </c>
    </row>
    <row r="18" spans="1:7" s="67" customFormat="1" ht="21" customHeight="1">
      <c r="A18" s="364" t="s">
        <v>427</v>
      </c>
      <c r="B18" s="540">
        <v>7.0102128279883384</v>
      </c>
      <c r="C18" s="540">
        <v>3.9419897959183672</v>
      </c>
      <c r="D18" s="540">
        <v>9.7407317784256566</v>
      </c>
      <c r="E18" s="540">
        <v>7.5242623906705548</v>
      </c>
      <c r="F18" s="540">
        <v>399.04851020408159</v>
      </c>
      <c r="G18" s="540">
        <v>259.25978571428567</v>
      </c>
    </row>
    <row r="19" spans="1:7" s="67" customFormat="1" ht="21" customHeight="1">
      <c r="A19" s="364" t="s">
        <v>428</v>
      </c>
      <c r="B19" s="540">
        <v>102.26504518950436</v>
      </c>
      <c r="C19" s="540">
        <v>622.96079446064141</v>
      </c>
      <c r="D19" s="540">
        <v>1246.3252725947521</v>
      </c>
      <c r="E19" s="540">
        <v>2413.1165801749271</v>
      </c>
      <c r="F19" s="540">
        <v>8221.0825379008747</v>
      </c>
      <c r="G19" s="540">
        <v>10264.986355685131</v>
      </c>
    </row>
    <row r="20" spans="1:7" s="67" customFormat="1" ht="21" customHeight="1">
      <c r="A20" s="364" t="s">
        <v>429</v>
      </c>
      <c r="B20" s="540">
        <v>87.71590524781341</v>
      </c>
      <c r="C20" s="540">
        <v>608.4116545189504</v>
      </c>
      <c r="D20" s="540">
        <v>1246.3252725947521</v>
      </c>
      <c r="E20" s="540">
        <v>2334.3824402332361</v>
      </c>
      <c r="F20" s="540">
        <v>7647.8380962099127</v>
      </c>
      <c r="G20" s="540">
        <v>8906.3282244897964</v>
      </c>
    </row>
    <row r="21" spans="1:7" s="67" customFormat="1" ht="21" customHeight="1">
      <c r="A21" s="364" t="s">
        <v>430</v>
      </c>
      <c r="B21" s="540">
        <v>14.549139941690964</v>
      </c>
      <c r="C21" s="540">
        <v>14.549139941690964</v>
      </c>
      <c r="D21" s="540">
        <v>0</v>
      </c>
      <c r="E21" s="540">
        <v>78.734139941690955</v>
      </c>
      <c r="F21" s="540">
        <v>573.24444169096205</v>
      </c>
      <c r="G21" s="540">
        <v>1358.658131195335</v>
      </c>
    </row>
    <row r="22" spans="1:7" s="67" customFormat="1" ht="21" customHeight="1">
      <c r="A22" s="364" t="s">
        <v>39</v>
      </c>
      <c r="B22" s="540">
        <v>5142.8328396501456</v>
      </c>
      <c r="C22" s="540">
        <v>6705.4184839650143</v>
      </c>
      <c r="D22" s="540">
        <v>11508.131883381924</v>
      </c>
      <c r="E22" s="540">
        <v>15275.345434402332</v>
      </c>
      <c r="F22" s="540">
        <v>17987.590644314867</v>
      </c>
      <c r="G22" s="540">
        <v>19334.714835276965</v>
      </c>
    </row>
    <row r="23" spans="1:7" s="67" customFormat="1" ht="21" customHeight="1">
      <c r="A23" s="364" t="s">
        <v>431</v>
      </c>
      <c r="B23" s="540">
        <v>-7543.5900087463551</v>
      </c>
      <c r="C23" s="540">
        <v>-7799.7269970845482</v>
      </c>
      <c r="D23" s="540">
        <v>-9238.4124344023312</v>
      </c>
      <c r="E23" s="540">
        <v>-10504.134760932944</v>
      </c>
      <c r="F23" s="540">
        <v>-18911.703059766762</v>
      </c>
      <c r="G23" s="540">
        <v>-21484.975983965014</v>
      </c>
    </row>
    <row r="24" spans="1:7" s="67" customFormat="1" ht="21" customHeight="1">
      <c r="A24" s="65" t="s">
        <v>57</v>
      </c>
      <c r="B24" s="540">
        <v>5145.4502244897958</v>
      </c>
      <c r="C24" s="540">
        <v>4367.1763615160344</v>
      </c>
      <c r="D24" s="540">
        <v>4086.0805276967935</v>
      </c>
      <c r="E24" s="540">
        <v>9834.6888819241994</v>
      </c>
      <c r="F24" s="540">
        <v>13188.293552478133</v>
      </c>
      <c r="G24" s="540">
        <v>9327.993753644314</v>
      </c>
    </row>
    <row r="25" spans="1:7" s="67" customFormat="1" ht="21" customHeight="1">
      <c r="A25" s="65" t="s">
        <v>63</v>
      </c>
      <c r="B25" s="540">
        <v>0</v>
      </c>
      <c r="C25" s="540">
        <v>0</v>
      </c>
      <c r="D25" s="540">
        <v>0</v>
      </c>
      <c r="E25" s="540">
        <v>0</v>
      </c>
      <c r="F25" s="540">
        <v>35.614239067055394</v>
      </c>
      <c r="G25" s="540">
        <v>351.72261516034985</v>
      </c>
    </row>
    <row r="26" spans="1:7" s="67" customFormat="1" ht="21" customHeight="1">
      <c r="A26" s="65" t="s">
        <v>432</v>
      </c>
      <c r="B26" s="540">
        <v>38105.748281341112</v>
      </c>
      <c r="C26" s="540">
        <v>123725.29926239068</v>
      </c>
      <c r="D26" s="540">
        <v>146662.15635276967</v>
      </c>
      <c r="E26" s="540">
        <v>163115.96926093296</v>
      </c>
      <c r="F26" s="540">
        <v>120159.5422755102</v>
      </c>
      <c r="G26" s="540">
        <v>122704.99782361518</v>
      </c>
    </row>
    <row r="27" spans="1:7" s="67" customFormat="1" ht="21" customHeight="1">
      <c r="A27" s="65" t="s">
        <v>74</v>
      </c>
      <c r="B27" s="540">
        <v>23885.2253483965</v>
      </c>
      <c r="C27" s="540">
        <v>24730.899717201166</v>
      </c>
      <c r="D27" s="540">
        <v>31453.427852769677</v>
      </c>
      <c r="E27" s="540">
        <v>38779.023084548106</v>
      </c>
      <c r="F27" s="540">
        <v>82121.613937317787</v>
      </c>
      <c r="G27" s="540">
        <v>130609.65227696793</v>
      </c>
    </row>
    <row r="28" spans="1:7" s="67" customFormat="1" ht="21" customHeight="1">
      <c r="A28" s="65" t="s">
        <v>433</v>
      </c>
      <c r="B28" s="540">
        <v>12291.050456268222</v>
      </c>
      <c r="C28" s="540">
        <v>8856.28524781341</v>
      </c>
      <c r="D28" s="540">
        <v>8538.0629533527699</v>
      </c>
      <c r="E28" s="540">
        <v>9378.9973294460633</v>
      </c>
      <c r="F28" s="540">
        <v>13397.726978134109</v>
      </c>
      <c r="G28" s="540">
        <v>14924.871017492713</v>
      </c>
    </row>
    <row r="29" spans="1:7" s="68" customFormat="1" ht="43.5" customHeight="1" thickBot="1">
      <c r="A29" s="365" t="s">
        <v>1341</v>
      </c>
      <c r="B29" s="541">
        <v>0</v>
      </c>
      <c r="C29" s="541">
        <v>0</v>
      </c>
      <c r="D29" s="541">
        <v>0</v>
      </c>
      <c r="E29" s="541">
        <v>0</v>
      </c>
      <c r="F29" s="541">
        <v>0</v>
      </c>
      <c r="G29" s="541">
        <v>0</v>
      </c>
    </row>
    <row r="30" spans="1:7" ht="24" customHeight="1" thickTop="1" thickBot="1">
      <c r="A30" s="27" t="s">
        <v>434</v>
      </c>
      <c r="B30" s="539">
        <v>673462.94625072891</v>
      </c>
      <c r="C30" s="539">
        <v>906759.04384256562</v>
      </c>
      <c r="D30" s="539">
        <v>1400346.1794271138</v>
      </c>
      <c r="E30" s="539">
        <v>1797655.6974052479</v>
      </c>
      <c r="F30" s="539">
        <v>2088635.7811501459</v>
      </c>
      <c r="G30" s="539">
        <v>2138737.5748819243</v>
      </c>
    </row>
    <row r="31" spans="1:7" s="67" customFormat="1" ht="21" customHeight="1" thickTop="1">
      <c r="A31" s="65" t="s">
        <v>435</v>
      </c>
      <c r="B31" s="540">
        <v>584310.13144897961</v>
      </c>
      <c r="C31" s="540">
        <v>792052.9389912535</v>
      </c>
      <c r="D31" s="540">
        <v>1279026.6473352767</v>
      </c>
      <c r="E31" s="540">
        <v>1623392.1651107874</v>
      </c>
      <c r="F31" s="540">
        <v>1813357.1754548107</v>
      </c>
      <c r="G31" s="540">
        <v>1881704.9529810497</v>
      </c>
    </row>
    <row r="32" spans="1:7" s="67" customFormat="1" ht="21" customHeight="1">
      <c r="A32" s="364" t="s">
        <v>436</v>
      </c>
      <c r="B32" s="540">
        <v>63621.379763848396</v>
      </c>
      <c r="C32" s="540">
        <v>114775.43904664723</v>
      </c>
      <c r="D32" s="540">
        <v>238567.26941690964</v>
      </c>
      <c r="E32" s="540">
        <v>188981.27380758015</v>
      </c>
      <c r="F32" s="540">
        <v>260454.29411807581</v>
      </c>
      <c r="G32" s="540">
        <v>356733.21298688051</v>
      </c>
    </row>
    <row r="33" spans="1:7" s="67" customFormat="1" ht="21" customHeight="1">
      <c r="A33" s="364" t="s">
        <v>437</v>
      </c>
      <c r="B33" s="540">
        <v>115048.87754518952</v>
      </c>
      <c r="C33" s="540">
        <v>164575.72122594752</v>
      </c>
      <c r="D33" s="540">
        <v>348948.75145626819</v>
      </c>
      <c r="E33" s="540">
        <v>469939.92054081627</v>
      </c>
      <c r="F33" s="540">
        <v>340120.14480466471</v>
      </c>
      <c r="G33" s="540">
        <v>297933.24938775506</v>
      </c>
    </row>
    <row r="34" spans="1:7" s="67" customFormat="1" ht="21" customHeight="1">
      <c r="A34" s="364" t="s">
        <v>438</v>
      </c>
      <c r="B34" s="540">
        <v>136902.48899416911</v>
      </c>
      <c r="C34" s="540">
        <v>67584.43916618076</v>
      </c>
      <c r="D34" s="540">
        <v>48531.674861516032</v>
      </c>
      <c r="E34" s="540">
        <v>47571.563049562676</v>
      </c>
      <c r="F34" s="540">
        <v>46649.196876093287</v>
      </c>
      <c r="G34" s="540">
        <v>45685.191622448976</v>
      </c>
    </row>
    <row r="35" spans="1:7" s="67" customFormat="1" ht="21" customHeight="1">
      <c r="A35" s="364" t="s">
        <v>439</v>
      </c>
      <c r="B35" s="540">
        <v>122103.18921720117</v>
      </c>
      <c r="C35" s="540">
        <v>220232.27989212828</v>
      </c>
      <c r="D35" s="540">
        <v>117362.64561953353</v>
      </c>
      <c r="E35" s="540">
        <v>63493.468462099125</v>
      </c>
      <c r="F35" s="540">
        <v>145077.77444023322</v>
      </c>
      <c r="G35" s="540">
        <v>25775.835562682216</v>
      </c>
    </row>
    <row r="36" spans="1:7" s="67" customFormat="1" ht="21" customHeight="1">
      <c r="A36" s="364" t="s">
        <v>440</v>
      </c>
      <c r="B36" s="540">
        <v>124726.73470991255</v>
      </c>
      <c r="C36" s="540">
        <v>193240.83921574344</v>
      </c>
      <c r="D36" s="540">
        <v>481022.51073760929</v>
      </c>
      <c r="E36" s="540">
        <v>795188.90157580178</v>
      </c>
      <c r="F36" s="540">
        <v>933227.29002478137</v>
      </c>
      <c r="G36" s="540">
        <v>1032046.5471661808</v>
      </c>
    </row>
    <row r="37" spans="1:7" s="67" customFormat="1" ht="21" customHeight="1">
      <c r="A37" s="364" t="s">
        <v>441</v>
      </c>
      <c r="B37" s="540">
        <v>21907.461218658893</v>
      </c>
      <c r="C37" s="540">
        <v>31644.220444606413</v>
      </c>
      <c r="D37" s="540">
        <v>44593.79524344024</v>
      </c>
      <c r="E37" s="540">
        <v>58217.037674927109</v>
      </c>
      <c r="F37" s="540">
        <v>87828.475190962083</v>
      </c>
      <c r="G37" s="540">
        <v>123530.91625510204</v>
      </c>
    </row>
    <row r="38" spans="1:7" s="67" customFormat="1" ht="21" customHeight="1">
      <c r="A38" s="65" t="s">
        <v>442</v>
      </c>
      <c r="B38" s="540">
        <v>0</v>
      </c>
      <c r="C38" s="540">
        <v>0.29283090379008747</v>
      </c>
      <c r="D38" s="540">
        <v>0.56255976676384833</v>
      </c>
      <c r="E38" s="540">
        <v>0.39493002915451891</v>
      </c>
      <c r="F38" s="540">
        <v>2.4115495626822159</v>
      </c>
      <c r="G38" s="540">
        <v>4.0335174927113702</v>
      </c>
    </row>
    <row r="39" spans="1:7" s="67" customFormat="1" ht="21" customHeight="1">
      <c r="A39" s="65" t="s">
        <v>443</v>
      </c>
      <c r="B39" s="540">
        <v>58225.497110787175</v>
      </c>
      <c r="C39" s="540">
        <v>82964.799018950434</v>
      </c>
      <c r="D39" s="540">
        <v>86007.83924198251</v>
      </c>
      <c r="E39" s="540">
        <v>120660.27604956269</v>
      </c>
      <c r="F39" s="540">
        <v>179914.88324635569</v>
      </c>
      <c r="G39" s="540">
        <v>164196.20435276968</v>
      </c>
    </row>
    <row r="40" spans="1:7" s="67" customFormat="1" ht="21" customHeight="1">
      <c r="A40" s="65" t="s">
        <v>444</v>
      </c>
      <c r="B40" s="540">
        <v>14564.966206997085</v>
      </c>
      <c r="C40" s="540">
        <v>13571.827481049562</v>
      </c>
      <c r="D40" s="540">
        <v>13210.22581341108</v>
      </c>
      <c r="E40" s="540">
        <v>25387.392027696791</v>
      </c>
      <c r="F40" s="540">
        <v>39854.902715743439</v>
      </c>
      <c r="G40" s="540">
        <v>40955.550645772593</v>
      </c>
    </row>
    <row r="41" spans="1:7" s="67" customFormat="1" ht="21" customHeight="1">
      <c r="A41" s="65" t="s">
        <v>126</v>
      </c>
      <c r="B41" s="540">
        <v>4248.706750728863</v>
      </c>
      <c r="C41" s="540">
        <v>7627.2902623906712</v>
      </c>
      <c r="D41" s="540">
        <v>13926.288857142858</v>
      </c>
      <c r="E41" s="540">
        <v>14940.19389212828</v>
      </c>
      <c r="F41" s="540">
        <v>16707.599718658894</v>
      </c>
      <c r="G41" s="540">
        <v>18596.840055393586</v>
      </c>
    </row>
    <row r="42" spans="1:7" s="67" customFormat="1" ht="21" customHeight="1">
      <c r="A42" s="65" t="s">
        <v>132</v>
      </c>
      <c r="B42" s="540">
        <v>0</v>
      </c>
      <c r="C42" s="540">
        <v>0</v>
      </c>
      <c r="D42" s="540">
        <v>0</v>
      </c>
      <c r="E42" s="540">
        <v>0</v>
      </c>
      <c r="F42" s="540">
        <v>0</v>
      </c>
      <c r="G42" s="540">
        <v>0</v>
      </c>
    </row>
    <row r="43" spans="1:7" s="67" customFormat="1" ht="21" customHeight="1">
      <c r="A43" s="65" t="s">
        <v>445</v>
      </c>
      <c r="B43" s="540">
        <v>12113.644733236151</v>
      </c>
      <c r="C43" s="540">
        <v>10541.895258017492</v>
      </c>
      <c r="D43" s="540">
        <v>8174.615619533527</v>
      </c>
      <c r="E43" s="540">
        <v>13275.275395043731</v>
      </c>
      <c r="F43" s="540">
        <v>10904.960415451895</v>
      </c>
      <c r="G43" s="540">
        <v>7201.9311953352772</v>
      </c>
    </row>
    <row r="44" spans="1:7" s="68" customFormat="1" ht="43.5" customHeight="1" thickBot="1">
      <c r="A44" s="365" t="s">
        <v>108</v>
      </c>
      <c r="B44" s="541">
        <v>0</v>
      </c>
      <c r="C44" s="541">
        <v>0</v>
      </c>
      <c r="D44" s="541">
        <v>0</v>
      </c>
      <c r="E44" s="541">
        <v>0</v>
      </c>
      <c r="F44" s="541">
        <v>27893.848049562683</v>
      </c>
      <c r="G44" s="541">
        <v>26078.062134110791</v>
      </c>
    </row>
    <row r="45" spans="1:7" ht="24" customHeight="1" thickTop="1" thickBot="1">
      <c r="A45" s="27" t="s">
        <v>446</v>
      </c>
      <c r="B45" s="539">
        <v>50023.415765306119</v>
      </c>
      <c r="C45" s="539">
        <v>103269.30805976676</v>
      </c>
      <c r="D45" s="539">
        <v>138286.27152623906</v>
      </c>
      <c r="E45" s="539">
        <v>154299.59751603499</v>
      </c>
      <c r="F45" s="539">
        <v>156332.36482798835</v>
      </c>
      <c r="G45" s="539">
        <v>161993.75512390671</v>
      </c>
    </row>
    <row r="46" spans="1:7" s="67" customFormat="1" ht="21" customHeight="1" thickTop="1">
      <c r="A46" s="65" t="s">
        <v>147</v>
      </c>
      <c r="B46" s="540">
        <v>17835.276967930029</v>
      </c>
      <c r="C46" s="540">
        <v>63367.34693877551</v>
      </c>
      <c r="D46" s="540">
        <v>117805.24781341107</v>
      </c>
      <c r="E46" s="540">
        <v>133016.61807580176</v>
      </c>
      <c r="F46" s="540">
        <v>141409.32944606413</v>
      </c>
      <c r="G46" s="540">
        <v>146203.20699708455</v>
      </c>
    </row>
    <row r="47" spans="1:7" s="67" customFormat="1" ht="21" customHeight="1">
      <c r="A47" s="65" t="s">
        <v>151</v>
      </c>
      <c r="B47" s="540">
        <v>19313.349743440231</v>
      </c>
      <c r="C47" s="540">
        <v>14597.606303206996</v>
      </c>
      <c r="D47" s="540">
        <v>20.346827988338191</v>
      </c>
      <c r="E47" s="540">
        <v>20.346827988338191</v>
      </c>
      <c r="F47" s="540">
        <v>20.346827988338191</v>
      </c>
      <c r="G47" s="540">
        <v>20.346827988338191</v>
      </c>
    </row>
    <row r="48" spans="1:7" s="67" customFormat="1" ht="21" customHeight="1">
      <c r="A48" s="65" t="s">
        <v>155</v>
      </c>
      <c r="B48" s="540">
        <v>0</v>
      </c>
      <c r="C48" s="540">
        <v>0</v>
      </c>
      <c r="D48" s="540">
        <v>0</v>
      </c>
      <c r="E48" s="540">
        <v>0</v>
      </c>
      <c r="F48" s="540">
        <v>0</v>
      </c>
      <c r="G48" s="540">
        <v>0</v>
      </c>
    </row>
    <row r="49" spans="1:7" s="67" customFormat="1" ht="21" customHeight="1">
      <c r="A49" s="65" t="s">
        <v>447</v>
      </c>
      <c r="B49" s="540">
        <v>5861.802858600583</v>
      </c>
      <c r="C49" s="540">
        <v>12874.78905393586</v>
      </c>
      <c r="D49" s="540">
        <v>2955.0823294460643</v>
      </c>
      <c r="E49" s="540">
        <v>4698.9709489795923</v>
      </c>
      <c r="F49" s="540">
        <v>6355.2560612244897</v>
      </c>
      <c r="G49" s="540">
        <v>7209.9993104956275</v>
      </c>
    </row>
    <row r="50" spans="1:7" s="67" customFormat="1" ht="21" customHeight="1">
      <c r="A50" s="65" t="s">
        <v>161</v>
      </c>
      <c r="B50" s="540">
        <v>7012.9861953352765</v>
      </c>
      <c r="C50" s="540">
        <v>12429.565763848397</v>
      </c>
      <c r="D50" s="540">
        <v>17505.594555393585</v>
      </c>
      <c r="E50" s="540">
        <v>16563.661663265306</v>
      </c>
      <c r="F50" s="540">
        <v>8547.4324927113703</v>
      </c>
      <c r="G50" s="540">
        <v>8560.2019883381927</v>
      </c>
    </row>
    <row r="51" spans="1:7" s="67" customFormat="1" ht="21" customHeight="1">
      <c r="A51" s="364" t="s">
        <v>448</v>
      </c>
      <c r="B51" s="540">
        <v>0</v>
      </c>
      <c r="C51" s="540">
        <v>0</v>
      </c>
      <c r="D51" s="540">
        <v>0</v>
      </c>
      <c r="E51" s="540">
        <v>0</v>
      </c>
      <c r="F51" s="540">
        <v>0</v>
      </c>
      <c r="G51" s="540">
        <v>0</v>
      </c>
    </row>
    <row r="52" spans="1:7" s="68" customFormat="1" ht="40.5" customHeight="1" thickBot="1">
      <c r="A52" s="366" t="s">
        <v>449</v>
      </c>
      <c r="B52" s="541">
        <v>7012.9861953352765</v>
      </c>
      <c r="C52" s="541">
        <v>12429.565763848397</v>
      </c>
      <c r="D52" s="541">
        <v>17505.594555393585</v>
      </c>
      <c r="E52" s="541">
        <v>16563.661663265306</v>
      </c>
      <c r="F52" s="541">
        <v>8547.4324927113703</v>
      </c>
      <c r="G52" s="541">
        <v>8560.2019883381927</v>
      </c>
    </row>
    <row r="53" spans="1:7" ht="24" customHeight="1" thickTop="1" thickBot="1">
      <c r="A53" s="27" t="s">
        <v>450</v>
      </c>
      <c r="B53" s="539">
        <v>723486.36201603501</v>
      </c>
      <c r="C53" s="539">
        <v>1010028.3519023324</v>
      </c>
      <c r="D53" s="539">
        <v>1538632.450953353</v>
      </c>
      <c r="E53" s="539">
        <v>1951955.2949212829</v>
      </c>
      <c r="F53" s="539">
        <v>2244968.1459781341</v>
      </c>
      <c r="G53" s="539">
        <v>2300731.3300058306</v>
      </c>
    </row>
    <row r="54" spans="1:7" s="67" customFormat="1" ht="24" customHeight="1" thickTop="1">
      <c r="A54" s="65" t="s">
        <v>451</v>
      </c>
      <c r="B54" s="540">
        <v>2909.3209970845478</v>
      </c>
      <c r="C54" s="540">
        <v>27549.634236151607</v>
      </c>
      <c r="D54" s="540">
        <v>42398.034218658897</v>
      </c>
      <c r="E54" s="540">
        <v>44512.155749271136</v>
      </c>
      <c r="F54" s="540">
        <v>52767.353180758015</v>
      </c>
      <c r="G54" s="540">
        <v>59746.247537900876</v>
      </c>
    </row>
    <row r="55" spans="1:7" s="68" customFormat="1" ht="21" customHeight="1">
      <c r="A55" s="366" t="s">
        <v>452</v>
      </c>
      <c r="B55" s="541">
        <v>0</v>
      </c>
      <c r="C55" s="541">
        <v>0</v>
      </c>
      <c r="D55" s="541">
        <v>146.19800000000001</v>
      </c>
      <c r="E55" s="541">
        <v>372.70000000000005</v>
      </c>
      <c r="F55" s="541">
        <v>47.354999999999997</v>
      </c>
      <c r="G55" s="541">
        <v>0</v>
      </c>
    </row>
    <row r="56" spans="1:7" s="68" customFormat="1" ht="21" customHeight="1">
      <c r="A56" s="366" t="s">
        <v>453</v>
      </c>
      <c r="B56" s="541">
        <v>2620.5612201166182</v>
      </c>
      <c r="C56" s="541">
        <v>26402.930137026244</v>
      </c>
      <c r="D56" s="541">
        <v>40144.434049562675</v>
      </c>
      <c r="E56" s="541">
        <v>38988.012362973765</v>
      </c>
      <c r="F56" s="541">
        <v>41654.335214285711</v>
      </c>
      <c r="G56" s="541">
        <v>46291.035651603495</v>
      </c>
    </row>
    <row r="57" spans="1:7" s="68" customFormat="1" ht="21" customHeight="1">
      <c r="A57" s="366" t="s">
        <v>454</v>
      </c>
      <c r="B57" s="541">
        <v>0</v>
      </c>
      <c r="C57" s="541">
        <v>0</v>
      </c>
      <c r="D57" s="541">
        <v>0</v>
      </c>
      <c r="E57" s="541">
        <v>0</v>
      </c>
      <c r="F57" s="541">
        <v>0</v>
      </c>
      <c r="G57" s="541">
        <v>0</v>
      </c>
    </row>
    <row r="58" spans="1:7" s="68" customFormat="1" ht="21" customHeight="1">
      <c r="A58" s="366" t="s">
        <v>455</v>
      </c>
      <c r="B58" s="541">
        <v>0</v>
      </c>
      <c r="C58" s="541">
        <v>86.643583090378996</v>
      </c>
      <c r="D58" s="541">
        <v>1823.2345335276968</v>
      </c>
      <c r="E58" s="541">
        <v>4053.1409810495625</v>
      </c>
      <c r="F58" s="541">
        <v>9517.419110787172</v>
      </c>
      <c r="G58" s="541">
        <v>11910.320188046646</v>
      </c>
    </row>
    <row r="59" spans="1:7" s="68" customFormat="1" ht="21" customHeight="1">
      <c r="A59" s="366" t="s">
        <v>456</v>
      </c>
      <c r="B59" s="541">
        <v>288.75977696793007</v>
      </c>
      <c r="C59" s="541">
        <v>1060.0605160349853</v>
      </c>
      <c r="D59" s="541">
        <v>284.16763556851311</v>
      </c>
      <c r="E59" s="541">
        <v>1098.3024052478136</v>
      </c>
      <c r="F59" s="541">
        <v>1548.2438556851312</v>
      </c>
      <c r="G59" s="541">
        <v>1544.891698250729</v>
      </c>
    </row>
    <row r="60" spans="1:7" s="68" customFormat="1" ht="61.5" customHeight="1" thickBot="1">
      <c r="A60" s="365" t="s">
        <v>457</v>
      </c>
      <c r="B60" s="541">
        <v>828655.08111953351</v>
      </c>
      <c r="C60" s="541">
        <v>1657186.0401705541</v>
      </c>
      <c r="D60" s="541">
        <v>3060729.4749285709</v>
      </c>
      <c r="E60" s="541">
        <v>4644639.1004169099</v>
      </c>
      <c r="F60" s="541">
        <v>5310862.6108032065</v>
      </c>
      <c r="G60" s="541">
        <v>5750680.2279212829</v>
      </c>
    </row>
    <row r="61" spans="1:7" ht="31.5" customHeight="1" thickTop="1" thickBot="1">
      <c r="A61" s="367" t="s">
        <v>458</v>
      </c>
      <c r="B61" s="539"/>
      <c r="C61" s="539"/>
      <c r="D61" s="539"/>
      <c r="E61" s="539"/>
      <c r="F61" s="539"/>
      <c r="G61" s="539"/>
    </row>
    <row r="62" spans="1:7" ht="30" customHeight="1" thickTop="1">
      <c r="A62" s="29" t="s">
        <v>459</v>
      </c>
      <c r="B62" s="542">
        <v>71535.781365889212</v>
      </c>
      <c r="C62" s="542">
        <v>107428.27271574344</v>
      </c>
      <c r="D62" s="542">
        <v>104776.3243760933</v>
      </c>
      <c r="E62" s="542">
        <v>131592.62245918368</v>
      </c>
      <c r="F62" s="542">
        <v>142063.33556559766</v>
      </c>
      <c r="G62" s="542">
        <v>164734.97681778428</v>
      </c>
    </row>
    <row r="63" spans="1:7" ht="21" customHeight="1">
      <c r="A63" s="31" t="s">
        <v>460</v>
      </c>
      <c r="B63" s="542">
        <v>-21584.80491836735</v>
      </c>
      <c r="C63" s="542">
        <v>-31721.036887755105</v>
      </c>
      <c r="D63" s="542">
        <v>-33028.347081632652</v>
      </c>
      <c r="E63" s="542">
        <v>-43473.198274052476</v>
      </c>
      <c r="F63" s="542">
        <v>-58561.633679300299</v>
      </c>
      <c r="G63" s="542">
        <v>-71619.882435860054</v>
      </c>
    </row>
    <row r="64" spans="1:7" ht="21.75" customHeight="1">
      <c r="A64" s="368" t="s">
        <v>461</v>
      </c>
      <c r="B64" s="542">
        <v>49950.976447521862</v>
      </c>
      <c r="C64" s="542">
        <v>75707.235827988334</v>
      </c>
      <c r="D64" s="542">
        <v>71747.977294460652</v>
      </c>
      <c r="E64" s="542">
        <v>88119.424185131196</v>
      </c>
      <c r="F64" s="542">
        <v>83501.701886297378</v>
      </c>
      <c r="G64" s="542">
        <v>93115.094381924209</v>
      </c>
    </row>
    <row r="65" spans="1:7">
      <c r="A65" s="29" t="s">
        <v>462</v>
      </c>
      <c r="B65" s="542">
        <v>12120.988081632653</v>
      </c>
      <c r="C65" s="542">
        <v>16254.8970787172</v>
      </c>
      <c r="D65" s="542">
        <v>24635.741034985425</v>
      </c>
      <c r="E65" s="542">
        <v>28369.209453352771</v>
      </c>
      <c r="F65" s="542">
        <v>29079.89165451895</v>
      </c>
      <c r="G65" s="542">
        <v>21274.250428571428</v>
      </c>
    </row>
    <row r="66" spans="1:7">
      <c r="A66" s="31" t="s">
        <v>463</v>
      </c>
      <c r="B66" s="542">
        <v>-2522.5430830903792</v>
      </c>
      <c r="C66" s="542">
        <v>-4236.5864358600584</v>
      </c>
      <c r="D66" s="542">
        <v>-5220.7472099125362</v>
      </c>
      <c r="E66" s="542">
        <v>-10274.830511661808</v>
      </c>
      <c r="F66" s="542">
        <v>-10523.314386297376</v>
      </c>
      <c r="G66" s="542">
        <v>-8411.0407959183667</v>
      </c>
    </row>
    <row r="67" spans="1:7">
      <c r="A67" s="30" t="s">
        <v>464</v>
      </c>
      <c r="B67" s="542">
        <v>59549.421446064138</v>
      </c>
      <c r="C67" s="542">
        <v>87725.546470845482</v>
      </c>
      <c r="D67" s="542">
        <v>91162.971119533526</v>
      </c>
      <c r="E67" s="542">
        <v>106213.80312682217</v>
      </c>
      <c r="F67" s="542">
        <v>102058.27915451895</v>
      </c>
      <c r="G67" s="542">
        <v>105978.30401457725</v>
      </c>
    </row>
    <row r="68" spans="1:7">
      <c r="A68" s="29" t="s">
        <v>465</v>
      </c>
      <c r="B68" s="542">
        <v>25844.135333819238</v>
      </c>
      <c r="C68" s="542">
        <v>52057.088852769673</v>
      </c>
      <c r="D68" s="542">
        <v>37258.783699708452</v>
      </c>
      <c r="E68" s="542">
        <v>46240.581758017499</v>
      </c>
      <c r="F68" s="542">
        <v>60672.504565597665</v>
      </c>
      <c r="G68" s="542">
        <v>76549.145616618072</v>
      </c>
    </row>
    <row r="69" spans="1:7">
      <c r="A69" s="29" t="s">
        <v>466</v>
      </c>
      <c r="B69" s="542">
        <v>-34787.453594752187</v>
      </c>
      <c r="C69" s="542">
        <v>-74433.427271137014</v>
      </c>
      <c r="D69" s="542">
        <v>-48853.633790087464</v>
      </c>
      <c r="E69" s="542">
        <v>-57795.198126822157</v>
      </c>
      <c r="F69" s="542">
        <v>-74622.788839650137</v>
      </c>
      <c r="G69" s="542">
        <v>-86000.625727405248</v>
      </c>
    </row>
    <row r="70" spans="1:7">
      <c r="A70" s="368" t="s">
        <v>467</v>
      </c>
      <c r="B70" s="542">
        <v>50606.1031851312</v>
      </c>
      <c r="C70" s="542">
        <v>65349.208052478134</v>
      </c>
      <c r="D70" s="542">
        <v>79568.121029154514</v>
      </c>
      <c r="E70" s="542">
        <v>94659.186758017488</v>
      </c>
      <c r="F70" s="542">
        <v>88107.994880466475</v>
      </c>
      <c r="G70" s="542">
        <v>96526.823903790093</v>
      </c>
    </row>
    <row r="71" spans="1:7">
      <c r="A71" s="31" t="s">
        <v>468</v>
      </c>
      <c r="B71" s="542">
        <v>-48532.67574927114</v>
      </c>
      <c r="C71" s="542">
        <v>-52064.031160349856</v>
      </c>
      <c r="D71" s="542">
        <v>-61822.130058309034</v>
      </c>
      <c r="E71" s="542">
        <v>-73810.380096209919</v>
      </c>
      <c r="F71" s="542">
        <v>-79327.4373994169</v>
      </c>
      <c r="G71" s="542">
        <v>-87780.384862973762</v>
      </c>
    </row>
    <row r="72" spans="1:7">
      <c r="A72" s="30" t="s">
        <v>469</v>
      </c>
      <c r="B72" s="542">
        <v>2073.4274358600587</v>
      </c>
      <c r="C72" s="542">
        <v>13285.17689212828</v>
      </c>
      <c r="D72" s="542">
        <v>17745.99097084548</v>
      </c>
      <c r="E72" s="542">
        <v>20848.806661807579</v>
      </c>
      <c r="F72" s="542">
        <v>8780.5574810495636</v>
      </c>
      <c r="G72" s="542">
        <v>8746.4390408163254</v>
      </c>
    </row>
    <row r="73" spans="1:7">
      <c r="A73" s="30" t="s">
        <v>470</v>
      </c>
      <c r="B73" s="542">
        <v>24.518087463556849</v>
      </c>
      <c r="C73" s="542">
        <v>0.44106268221574346</v>
      </c>
      <c r="D73" s="542">
        <v>1.0164679300291546</v>
      </c>
      <c r="E73" s="542">
        <v>0.11877113702623907</v>
      </c>
      <c r="F73" s="542">
        <v>0.10368804664723032</v>
      </c>
      <c r="G73" s="542">
        <v>8.684693877551021E-2</v>
      </c>
    </row>
    <row r="74" spans="1:7">
      <c r="A74" s="31" t="s">
        <v>471</v>
      </c>
      <c r="B74" s="542">
        <v>0</v>
      </c>
      <c r="C74" s="542">
        <v>0</v>
      </c>
      <c r="D74" s="542">
        <v>0.87812973760932944</v>
      </c>
      <c r="E74" s="542">
        <v>0</v>
      </c>
      <c r="F74" s="542">
        <v>0</v>
      </c>
      <c r="G74" s="542">
        <v>0</v>
      </c>
    </row>
    <row r="75" spans="1:7">
      <c r="A75" s="31" t="s">
        <v>472</v>
      </c>
      <c r="B75" s="542">
        <v>24.518087463556849</v>
      </c>
      <c r="C75" s="542">
        <v>0.44106268221574346</v>
      </c>
      <c r="D75" s="542">
        <v>0.13833819241982506</v>
      </c>
      <c r="E75" s="542">
        <v>0.11877113702623907</v>
      </c>
      <c r="F75" s="542">
        <v>0.10368804664723032</v>
      </c>
      <c r="G75" s="542">
        <v>8.684693877551021E-2</v>
      </c>
    </row>
    <row r="76" spans="1:7">
      <c r="A76" s="368" t="s">
        <v>473</v>
      </c>
      <c r="B76" s="542">
        <v>-4.1540816326530609E-2</v>
      </c>
      <c r="C76" s="542">
        <v>0</v>
      </c>
      <c r="D76" s="542">
        <v>-5.2478134110787167E-5</v>
      </c>
      <c r="E76" s="542">
        <v>-5.8309037900874637E-6</v>
      </c>
      <c r="F76" s="542">
        <v>0</v>
      </c>
      <c r="G76" s="542">
        <v>0</v>
      </c>
    </row>
    <row r="77" spans="1:7">
      <c r="A77" s="368" t="s">
        <v>1335</v>
      </c>
      <c r="B77" s="542">
        <v>0</v>
      </c>
      <c r="C77" s="542">
        <v>0</v>
      </c>
      <c r="D77" s="542">
        <v>0</v>
      </c>
      <c r="E77" s="542">
        <v>0</v>
      </c>
      <c r="F77" s="542">
        <v>0</v>
      </c>
      <c r="G77" s="542">
        <v>0</v>
      </c>
    </row>
    <row r="78" spans="1:7">
      <c r="A78" s="31" t="s">
        <v>474</v>
      </c>
      <c r="B78" s="542">
        <v>-4.1540816326530609E-2</v>
      </c>
      <c r="C78" s="542">
        <v>0</v>
      </c>
      <c r="D78" s="542">
        <v>-5.2478134110787167E-5</v>
      </c>
      <c r="E78" s="542">
        <v>-5.8309037900874637E-6</v>
      </c>
      <c r="F78" s="542">
        <v>0</v>
      </c>
      <c r="G78" s="542">
        <v>0</v>
      </c>
    </row>
    <row r="79" spans="1:7">
      <c r="A79" s="368" t="s">
        <v>475</v>
      </c>
      <c r="B79" s="542">
        <v>2097.9039825072887</v>
      </c>
      <c r="C79" s="542">
        <v>13285.617954810497</v>
      </c>
      <c r="D79" s="542">
        <v>17747.007386297377</v>
      </c>
      <c r="E79" s="542">
        <v>20848.925427113703</v>
      </c>
      <c r="F79" s="542">
        <v>8780.6611690962091</v>
      </c>
      <c r="G79" s="542">
        <v>8746.5258877551023</v>
      </c>
    </row>
    <row r="80" spans="1:7">
      <c r="A80" s="29" t="s">
        <v>476</v>
      </c>
      <c r="B80" s="542">
        <v>5570.0609489795916</v>
      </c>
      <c r="C80" s="542">
        <v>0</v>
      </c>
      <c r="D80" s="542">
        <v>0</v>
      </c>
      <c r="E80" s="542">
        <v>0</v>
      </c>
      <c r="F80" s="542">
        <v>0</v>
      </c>
      <c r="G80" s="542">
        <v>139.79569096209912</v>
      </c>
    </row>
    <row r="81" spans="1:7">
      <c r="A81" s="30" t="s">
        <v>477</v>
      </c>
      <c r="B81" s="542">
        <v>7667.9649314868802</v>
      </c>
      <c r="C81" s="542">
        <v>13285.617954810497</v>
      </c>
      <c r="D81" s="542">
        <v>17747.007386297377</v>
      </c>
      <c r="E81" s="542">
        <v>20848.925427113703</v>
      </c>
      <c r="F81" s="542">
        <v>8780.6611690962091</v>
      </c>
      <c r="G81" s="542">
        <v>8886.3215787172012</v>
      </c>
    </row>
    <row r="82" spans="1:7">
      <c r="A82" s="29" t="s">
        <v>478</v>
      </c>
      <c r="B82" s="542">
        <v>-43.579756559766764</v>
      </c>
      <c r="C82" s="542">
        <v>-35.536447521865888</v>
      </c>
      <c r="D82" s="542">
        <v>76.044020408163263</v>
      </c>
      <c r="E82" s="542">
        <v>10.400813411078717</v>
      </c>
      <c r="F82" s="542">
        <v>-233.2285306122449</v>
      </c>
      <c r="G82" s="542">
        <v>-3.5290655976676382</v>
      </c>
    </row>
    <row r="83" spans="1:7" ht="21" customHeight="1">
      <c r="A83" s="368" t="s">
        <v>479</v>
      </c>
      <c r="B83" s="542">
        <v>7624.3851749271134</v>
      </c>
      <c r="C83" s="542">
        <v>13250.081507288629</v>
      </c>
      <c r="D83" s="542">
        <v>17823.051406705541</v>
      </c>
      <c r="E83" s="542">
        <v>20859.326240524781</v>
      </c>
      <c r="F83" s="542">
        <v>8547.432638483966</v>
      </c>
      <c r="G83" s="542">
        <v>8882.7925131195334</v>
      </c>
    </row>
    <row r="84" spans="1:7" ht="21" customHeight="1">
      <c r="A84" s="29" t="s">
        <v>480</v>
      </c>
      <c r="B84" s="542">
        <v>0</v>
      </c>
      <c r="C84" s="542">
        <v>0</v>
      </c>
      <c r="D84" s="542">
        <v>0</v>
      </c>
      <c r="E84" s="542">
        <v>0</v>
      </c>
      <c r="F84" s="542">
        <v>0</v>
      </c>
      <c r="G84" s="542">
        <v>0</v>
      </c>
    </row>
    <row r="85" spans="1:7" ht="21" customHeight="1">
      <c r="A85" s="368" t="s">
        <v>481</v>
      </c>
      <c r="B85" s="542">
        <v>7624.3851749271134</v>
      </c>
      <c r="C85" s="542">
        <v>13250.081507288629</v>
      </c>
      <c r="D85" s="542">
        <v>17823.051406705541</v>
      </c>
      <c r="E85" s="542">
        <v>20859.326240524781</v>
      </c>
      <c r="F85" s="542">
        <v>8547.432638483966</v>
      </c>
      <c r="G85" s="542">
        <v>8882.7925131195334</v>
      </c>
    </row>
    <row r="86" spans="1:7" ht="18" customHeight="1" thickBot="1">
      <c r="A86" s="29" t="s">
        <v>482</v>
      </c>
      <c r="B86" s="542">
        <v>-611.39897959183679</v>
      </c>
      <c r="C86" s="542">
        <v>-820.51574344023322</v>
      </c>
      <c r="D86" s="542">
        <v>-317.45685131195336</v>
      </c>
      <c r="E86" s="542">
        <v>-4295.6645772594748</v>
      </c>
      <c r="F86" s="542">
        <v>-1.4577259475218659E-4</v>
      </c>
      <c r="G86" s="542">
        <v>-322.59052478134112</v>
      </c>
    </row>
    <row r="87" spans="1:7" ht="24" customHeight="1" thickTop="1" thickBot="1">
      <c r="A87" s="27" t="s">
        <v>483</v>
      </c>
      <c r="B87" s="539">
        <v>7012.9861953352765</v>
      </c>
      <c r="C87" s="539">
        <v>12429.565763848397</v>
      </c>
      <c r="D87" s="539">
        <v>17505.594555393585</v>
      </c>
      <c r="E87" s="539">
        <v>16563.661663265306</v>
      </c>
      <c r="F87" s="539">
        <v>8547.4324927113703</v>
      </c>
      <c r="G87" s="539">
        <v>8560.2019883381927</v>
      </c>
    </row>
    <row r="88" spans="1:7" ht="15" customHeight="1" thickTop="1" thickBot="1">
      <c r="A88" s="369"/>
      <c r="B88" s="543"/>
      <c r="C88" s="543"/>
      <c r="D88" s="543"/>
      <c r="E88" s="543"/>
      <c r="F88" s="543"/>
      <c r="G88" s="543"/>
    </row>
    <row r="89" spans="1:7" ht="28.5" customHeight="1" thickTop="1">
      <c r="A89" s="370"/>
      <c r="B89" s="32"/>
      <c r="C89" s="32"/>
      <c r="D89" s="32"/>
      <c r="E89" s="32"/>
      <c r="F89" s="32"/>
      <c r="G89" s="32"/>
    </row>
    <row r="90" spans="1:7">
      <c r="A90" s="370"/>
      <c r="B90" s="32"/>
      <c r="C90" s="32"/>
      <c r="D90" s="32"/>
      <c r="E90" s="32"/>
      <c r="F90" s="32"/>
      <c r="G90" s="32"/>
    </row>
    <row r="91" spans="1:7" ht="19.5">
      <c r="A91" s="371"/>
      <c r="B91" s="32"/>
      <c r="C91" s="32"/>
      <c r="D91" s="32"/>
      <c r="E91" s="32"/>
      <c r="F91" s="32"/>
      <c r="G91" s="32"/>
    </row>
    <row r="92" spans="1:7" ht="19.5">
      <c r="A92" s="371"/>
      <c r="B92" s="32"/>
      <c r="C92" s="32"/>
      <c r="D92" s="32"/>
      <c r="E92" s="32"/>
      <c r="F92" s="32"/>
      <c r="G92" s="32"/>
    </row>
    <row r="93" spans="1:7" ht="19.5">
      <c r="A93" s="371"/>
      <c r="B93" s="32"/>
      <c r="C93" s="32"/>
      <c r="D93" s="32"/>
      <c r="E93" s="32"/>
      <c r="F93" s="32"/>
      <c r="G93" s="32"/>
    </row>
    <row r="94" spans="1:7" ht="19.5">
      <c r="A94" s="372"/>
      <c r="B94" s="32"/>
      <c r="C94" s="32"/>
      <c r="D94" s="32"/>
      <c r="E94" s="32"/>
      <c r="F94" s="32"/>
      <c r="G94" s="32"/>
    </row>
    <row r="95" spans="1:7" ht="19.5">
      <c r="A95" s="372"/>
      <c r="B95" s="32"/>
      <c r="C95" s="32"/>
      <c r="D95" s="32"/>
      <c r="E95" s="32"/>
      <c r="F95" s="32"/>
      <c r="G95" s="32"/>
    </row>
    <row r="96" spans="1:7" ht="19.5">
      <c r="A96" s="372"/>
      <c r="B96" s="32"/>
      <c r="C96" s="32"/>
      <c r="D96" s="32"/>
      <c r="E96" s="32"/>
      <c r="F96" s="32"/>
      <c r="G96" s="32"/>
    </row>
    <row r="97" spans="1:7" ht="19.5">
      <c r="A97" s="371"/>
      <c r="B97" s="32"/>
      <c r="C97" s="32"/>
      <c r="D97" s="32"/>
      <c r="E97" s="32"/>
      <c r="F97" s="32"/>
      <c r="G97" s="32"/>
    </row>
    <row r="98" spans="1:7" ht="19.5">
      <c r="A98" s="371"/>
      <c r="B98" s="32"/>
      <c r="C98" s="32"/>
      <c r="D98" s="32"/>
      <c r="E98" s="32"/>
      <c r="F98" s="32"/>
      <c r="G98" s="32"/>
    </row>
    <row r="99" spans="1:7" ht="19.5">
      <c r="A99" s="371"/>
      <c r="B99" s="32"/>
      <c r="C99" s="32"/>
      <c r="D99" s="32"/>
      <c r="E99" s="32"/>
      <c r="F99" s="32"/>
      <c r="G99" s="32"/>
    </row>
    <row r="100" spans="1:7" ht="19.5">
      <c r="A100" s="371"/>
      <c r="B100" s="32"/>
      <c r="C100" s="32"/>
      <c r="D100" s="32"/>
      <c r="E100" s="32"/>
      <c r="F100" s="32"/>
      <c r="G100" s="32"/>
    </row>
    <row r="101" spans="1:7" ht="19.5">
      <c r="A101" s="371"/>
      <c r="B101" s="32"/>
      <c r="C101" s="32"/>
      <c r="D101" s="32"/>
      <c r="E101" s="32"/>
      <c r="F101" s="32"/>
      <c r="G101" s="32"/>
    </row>
    <row r="102" spans="1:7" ht="19.5">
      <c r="A102" s="69"/>
      <c r="B102" s="32"/>
      <c r="C102" s="32"/>
      <c r="D102" s="32"/>
      <c r="E102" s="32"/>
      <c r="F102" s="32"/>
      <c r="G102" s="32"/>
    </row>
    <row r="103" spans="1:7">
      <c r="A103" s="70"/>
      <c r="B103" s="32"/>
      <c r="C103" s="32"/>
      <c r="D103" s="32"/>
      <c r="E103" s="32"/>
      <c r="F103" s="32"/>
      <c r="G103" s="32"/>
    </row>
    <row r="104" spans="1:7">
      <c r="A104" s="70"/>
      <c r="B104" s="32"/>
      <c r="C104" s="32"/>
      <c r="D104" s="32"/>
      <c r="E104" s="32"/>
      <c r="F104" s="32"/>
      <c r="G104" s="32"/>
    </row>
    <row r="105" spans="1:7">
      <c r="A105" s="70"/>
      <c r="B105" s="32"/>
      <c r="C105" s="32"/>
      <c r="D105" s="32"/>
      <c r="E105" s="32"/>
      <c r="F105" s="32"/>
      <c r="G105" s="32"/>
    </row>
    <row r="106" spans="1:7">
      <c r="A106" s="70"/>
      <c r="B106" s="32"/>
      <c r="C106" s="32"/>
      <c r="D106" s="32"/>
      <c r="E106" s="32"/>
      <c r="F106" s="32"/>
      <c r="G106" s="32"/>
    </row>
    <row r="107" spans="1:7">
      <c r="A107" s="70"/>
      <c r="B107" s="32"/>
      <c r="C107" s="32"/>
      <c r="D107" s="32"/>
      <c r="E107" s="32"/>
      <c r="F107" s="32"/>
      <c r="G107" s="32"/>
    </row>
    <row r="108" spans="1:7">
      <c r="A108" s="70"/>
      <c r="B108" s="32"/>
      <c r="C108" s="32"/>
      <c r="D108" s="32"/>
      <c r="E108" s="32"/>
      <c r="F108" s="32"/>
      <c r="G108" s="32"/>
    </row>
    <row r="109" spans="1:7">
      <c r="A109" s="70"/>
      <c r="B109" s="32"/>
      <c r="C109" s="32"/>
      <c r="D109" s="32"/>
      <c r="E109" s="32"/>
      <c r="F109" s="32"/>
      <c r="G109" s="32"/>
    </row>
    <row r="110" spans="1:7">
      <c r="A110" s="70"/>
      <c r="B110" s="32"/>
      <c r="C110" s="32"/>
      <c r="D110" s="32"/>
      <c r="E110" s="32"/>
      <c r="F110" s="32"/>
      <c r="G110" s="32"/>
    </row>
    <row r="111" spans="1:7" ht="19.5">
      <c r="A111" s="371"/>
      <c r="B111" s="32"/>
      <c r="C111" s="32"/>
      <c r="D111" s="32"/>
      <c r="E111" s="32"/>
      <c r="F111" s="32"/>
      <c r="G111" s="32"/>
    </row>
    <row r="112" spans="1:7" ht="19.5">
      <c r="A112" s="371"/>
      <c r="B112" s="32"/>
      <c r="C112" s="32"/>
      <c r="D112" s="32"/>
      <c r="E112" s="32"/>
      <c r="F112" s="32"/>
      <c r="G112" s="32"/>
    </row>
    <row r="113" spans="1:7" ht="19.5">
      <c r="A113" s="372"/>
      <c r="B113" s="32"/>
      <c r="C113" s="32"/>
      <c r="D113" s="32"/>
      <c r="E113" s="32"/>
      <c r="F113" s="32"/>
      <c r="G113" s="32"/>
    </row>
    <row r="114" spans="1:7" ht="19.5">
      <c r="A114" s="372"/>
      <c r="B114" s="32"/>
      <c r="C114" s="32"/>
      <c r="D114" s="32"/>
      <c r="E114" s="32"/>
      <c r="F114" s="32"/>
      <c r="G114" s="32"/>
    </row>
    <row r="115" spans="1:7" ht="19.5">
      <c r="A115" s="372"/>
      <c r="B115" s="32"/>
      <c r="C115" s="32"/>
      <c r="D115" s="32"/>
      <c r="E115" s="32"/>
      <c r="F115" s="32"/>
      <c r="G115" s="32"/>
    </row>
    <row r="116" spans="1:7" ht="19.5">
      <c r="A116" s="371"/>
      <c r="B116" s="32"/>
      <c r="C116" s="32"/>
      <c r="D116" s="32"/>
      <c r="E116" s="32"/>
      <c r="F116" s="32"/>
      <c r="G116" s="32"/>
    </row>
    <row r="117" spans="1:7" ht="19.5">
      <c r="A117" s="371"/>
      <c r="B117" s="32"/>
      <c r="C117" s="32"/>
      <c r="D117" s="32"/>
      <c r="E117" s="32"/>
      <c r="F117" s="32"/>
      <c r="G117" s="32"/>
    </row>
    <row r="118" spans="1:7" ht="19.5">
      <c r="A118" s="371"/>
      <c r="B118" s="32"/>
      <c r="C118" s="32"/>
      <c r="D118" s="32"/>
      <c r="E118" s="32"/>
      <c r="F118" s="32"/>
      <c r="G118" s="32"/>
    </row>
    <row r="119" spans="1:7" ht="19.5">
      <c r="A119" s="371"/>
      <c r="B119" s="32"/>
      <c r="C119" s="32"/>
      <c r="D119" s="32"/>
      <c r="E119" s="32"/>
      <c r="F119" s="32"/>
      <c r="G119" s="32"/>
    </row>
    <row r="120" spans="1:7" ht="19.5">
      <c r="A120" s="371"/>
      <c r="B120" s="32"/>
      <c r="C120" s="32"/>
      <c r="D120" s="32"/>
      <c r="E120" s="32"/>
      <c r="F120" s="32"/>
      <c r="G120" s="32"/>
    </row>
    <row r="121" spans="1:7" ht="19.5">
      <c r="A121" s="371"/>
      <c r="B121" s="32"/>
      <c r="C121" s="32"/>
      <c r="D121" s="32"/>
      <c r="E121" s="32"/>
      <c r="F121" s="32"/>
      <c r="G121" s="32"/>
    </row>
    <row r="122" spans="1:7" ht="19.5">
      <c r="A122" s="371"/>
      <c r="B122" s="32"/>
      <c r="C122" s="32"/>
      <c r="D122" s="32"/>
      <c r="E122" s="32"/>
      <c r="F122" s="32"/>
      <c r="G122" s="32"/>
    </row>
    <row r="123" spans="1:7" ht="19.5">
      <c r="A123" s="372"/>
      <c r="B123" s="32"/>
      <c r="C123" s="32"/>
      <c r="D123" s="32"/>
      <c r="E123" s="32"/>
      <c r="F123" s="32"/>
      <c r="G123" s="32"/>
    </row>
    <row r="124" spans="1:7" ht="19.5">
      <c r="A124" s="371"/>
      <c r="B124" s="32"/>
      <c r="C124" s="32"/>
      <c r="D124" s="32"/>
      <c r="E124" s="32"/>
      <c r="F124" s="32"/>
      <c r="G124" s="32"/>
    </row>
    <row r="125" spans="1:7" ht="19.5">
      <c r="A125" s="371"/>
      <c r="B125" s="32"/>
      <c r="C125" s="32"/>
      <c r="D125" s="32"/>
      <c r="E125" s="32"/>
      <c r="F125" s="32"/>
      <c r="G125" s="32"/>
    </row>
    <row r="126" spans="1:7" ht="19.5">
      <c r="A126" s="371"/>
      <c r="B126" s="32"/>
      <c r="C126" s="32"/>
      <c r="D126" s="32"/>
      <c r="E126" s="32"/>
      <c r="F126" s="32"/>
      <c r="G126" s="32"/>
    </row>
    <row r="127" spans="1:7" ht="19.5">
      <c r="A127" s="371"/>
      <c r="B127" s="32"/>
      <c r="C127" s="32"/>
      <c r="D127" s="32"/>
      <c r="E127" s="32"/>
      <c r="F127" s="32"/>
      <c r="G127" s="32"/>
    </row>
    <row r="128" spans="1:7" ht="19.5">
      <c r="A128" s="371"/>
      <c r="B128" s="32"/>
      <c r="C128" s="32"/>
      <c r="D128" s="32"/>
      <c r="E128" s="32"/>
      <c r="F128" s="32"/>
      <c r="G128" s="32"/>
    </row>
    <row r="129" spans="1:7" ht="19.5">
      <c r="A129" s="372"/>
      <c r="B129" s="32"/>
      <c r="C129" s="32"/>
      <c r="D129" s="32"/>
      <c r="E129" s="32"/>
      <c r="F129" s="32"/>
      <c r="G129" s="32"/>
    </row>
    <row r="130" spans="1:7" ht="19.5">
      <c r="A130" s="371"/>
      <c r="B130" s="32"/>
      <c r="C130" s="32"/>
      <c r="D130" s="32"/>
      <c r="E130" s="32"/>
      <c r="F130" s="32"/>
      <c r="G130" s="32"/>
    </row>
    <row r="131" spans="1:7" ht="19.5">
      <c r="A131" s="371"/>
      <c r="B131" s="32"/>
      <c r="C131" s="32"/>
      <c r="D131" s="32"/>
      <c r="E131" s="32"/>
      <c r="F131" s="32"/>
      <c r="G131" s="32"/>
    </row>
    <row r="132" spans="1:7" ht="19.5">
      <c r="A132" s="371"/>
      <c r="B132" s="32"/>
      <c r="C132" s="32"/>
      <c r="D132" s="32"/>
      <c r="E132" s="32"/>
      <c r="F132" s="32"/>
      <c r="G132" s="32"/>
    </row>
    <row r="133" spans="1:7" ht="19.5">
      <c r="A133" s="372"/>
      <c r="B133" s="32"/>
      <c r="C133" s="32"/>
      <c r="D133" s="32"/>
      <c r="E133" s="32"/>
      <c r="F133" s="32"/>
      <c r="G133" s="32"/>
    </row>
    <row r="134" spans="1:7" ht="19.5">
      <c r="A134" s="371"/>
      <c r="B134" s="32"/>
      <c r="C134" s="32"/>
      <c r="D134" s="32"/>
      <c r="E134" s="32"/>
      <c r="F134" s="32"/>
      <c r="G134" s="32"/>
    </row>
    <row r="135" spans="1:7" ht="19.5">
      <c r="A135" s="371"/>
      <c r="B135" s="32"/>
      <c r="C135" s="32"/>
      <c r="D135" s="32"/>
      <c r="E135" s="32"/>
      <c r="F135" s="32"/>
      <c r="G135" s="32"/>
    </row>
    <row r="136" spans="1:7" ht="19.5">
      <c r="A136" s="371"/>
      <c r="B136" s="32"/>
      <c r="C136" s="32"/>
      <c r="D136" s="32"/>
      <c r="E136" s="32"/>
      <c r="F136" s="32"/>
      <c r="G136" s="32"/>
    </row>
    <row r="137" spans="1:7" ht="19.5">
      <c r="A137" s="371"/>
      <c r="B137" s="32"/>
      <c r="C137" s="32"/>
      <c r="D137" s="32"/>
      <c r="E137" s="32"/>
      <c r="F137" s="32"/>
      <c r="G137" s="32"/>
    </row>
    <row r="138" spans="1:7" ht="19.5">
      <c r="A138" s="372"/>
      <c r="B138" s="32"/>
      <c r="C138" s="32"/>
      <c r="D138" s="32"/>
      <c r="E138" s="32"/>
      <c r="F138" s="32"/>
      <c r="G138" s="32"/>
    </row>
    <row r="139" spans="1:7" ht="19.5">
      <c r="A139" s="371"/>
      <c r="B139" s="32"/>
      <c r="C139" s="32"/>
      <c r="D139" s="32"/>
      <c r="E139" s="32"/>
      <c r="F139" s="32"/>
      <c r="G139" s="32"/>
    </row>
    <row r="140" spans="1:7" ht="19.5">
      <c r="A140" s="371"/>
      <c r="B140" s="32"/>
      <c r="C140" s="32"/>
      <c r="D140" s="32"/>
      <c r="E140" s="32"/>
      <c r="F140" s="32"/>
      <c r="G140" s="32"/>
    </row>
    <row r="141" spans="1:7" ht="19.5">
      <c r="A141" s="371"/>
      <c r="B141" s="32"/>
      <c r="C141" s="32"/>
      <c r="D141" s="32"/>
      <c r="E141" s="32"/>
      <c r="F141" s="32"/>
      <c r="G141" s="32"/>
    </row>
    <row r="142" spans="1:7" ht="19.5">
      <c r="A142" s="371"/>
      <c r="B142" s="32"/>
      <c r="C142" s="32"/>
      <c r="D142" s="32"/>
      <c r="E142" s="32"/>
      <c r="F142" s="32"/>
      <c r="G142" s="32"/>
    </row>
    <row r="143" spans="1:7" ht="19.5">
      <c r="A143" s="372"/>
      <c r="B143" s="32"/>
      <c r="C143" s="32"/>
      <c r="D143" s="32"/>
      <c r="E143" s="32"/>
      <c r="F143" s="32"/>
      <c r="G143" s="32"/>
    </row>
    <row r="144" spans="1:7" ht="19.5">
      <c r="A144" s="372"/>
      <c r="B144" s="32"/>
      <c r="C144" s="32"/>
      <c r="D144" s="32"/>
      <c r="E144" s="32"/>
      <c r="F144" s="32"/>
      <c r="G144" s="32"/>
    </row>
    <row r="145" spans="1:7" ht="19.5">
      <c r="A145" s="372"/>
      <c r="B145" s="32"/>
      <c r="C145" s="32"/>
      <c r="D145" s="32"/>
      <c r="E145" s="32"/>
      <c r="F145" s="32"/>
      <c r="G145" s="32"/>
    </row>
    <row r="146" spans="1:7" ht="19.5">
      <c r="A146" s="371"/>
      <c r="B146" s="32"/>
      <c r="C146" s="32"/>
      <c r="D146" s="32"/>
      <c r="E146" s="32"/>
      <c r="F146" s="32"/>
      <c r="G146" s="32"/>
    </row>
    <row r="147" spans="1:7" ht="19.5">
      <c r="A147" s="371"/>
      <c r="B147" s="32"/>
      <c r="C147" s="32"/>
      <c r="D147" s="32"/>
      <c r="E147" s="32"/>
      <c r="F147" s="32"/>
      <c r="G147" s="32"/>
    </row>
    <row r="148" spans="1:7" ht="19.5">
      <c r="A148" s="72"/>
      <c r="B148" s="32"/>
      <c r="C148" s="32"/>
      <c r="D148" s="32"/>
      <c r="E148" s="32"/>
      <c r="F148" s="32"/>
      <c r="G148" s="32"/>
    </row>
    <row r="149" spans="1:7" ht="19.5">
      <c r="A149" s="372"/>
      <c r="B149" s="32"/>
      <c r="C149" s="32"/>
      <c r="D149" s="32"/>
      <c r="E149" s="32"/>
      <c r="F149" s="32"/>
      <c r="G149" s="32"/>
    </row>
    <row r="150" spans="1:7" ht="19.5">
      <c r="A150" s="371"/>
      <c r="B150" s="32"/>
      <c r="C150" s="32"/>
      <c r="D150" s="32"/>
      <c r="E150" s="32"/>
      <c r="F150" s="32"/>
      <c r="G150" s="32"/>
    </row>
    <row r="151" spans="1:7" ht="19.5">
      <c r="A151" s="371"/>
      <c r="B151" s="32"/>
      <c r="C151" s="32"/>
      <c r="D151" s="32"/>
      <c r="E151" s="32"/>
      <c r="F151" s="32"/>
      <c r="G151" s="32"/>
    </row>
    <row r="152" spans="1:7" ht="19.5">
      <c r="A152" s="371"/>
      <c r="B152" s="32"/>
      <c r="C152" s="32"/>
      <c r="D152" s="32"/>
      <c r="E152" s="32"/>
      <c r="F152" s="32"/>
      <c r="G152" s="32"/>
    </row>
    <row r="153" spans="1:7" ht="19.5">
      <c r="A153" s="372"/>
      <c r="B153" s="32"/>
      <c r="C153" s="32"/>
      <c r="D153" s="32"/>
      <c r="E153" s="32"/>
      <c r="F153" s="32"/>
      <c r="G153" s="32"/>
    </row>
    <row r="154" spans="1:7" ht="19.5">
      <c r="A154" s="371"/>
      <c r="B154" s="32"/>
      <c r="C154" s="32"/>
      <c r="D154" s="32"/>
      <c r="E154" s="32"/>
      <c r="F154" s="32"/>
      <c r="G154" s="32"/>
    </row>
    <row r="155" spans="1:7" ht="19.5">
      <c r="A155" s="371"/>
      <c r="B155" s="32"/>
      <c r="C155" s="32"/>
      <c r="D155" s="32"/>
      <c r="E155" s="32"/>
      <c r="F155" s="32"/>
      <c r="G155" s="32"/>
    </row>
    <row r="156" spans="1:7" ht="19.5">
      <c r="A156" s="371"/>
      <c r="B156" s="32"/>
      <c r="C156" s="32"/>
      <c r="D156" s="32"/>
      <c r="E156" s="32"/>
      <c r="F156" s="32"/>
      <c r="G156" s="32"/>
    </row>
    <row r="157" spans="1:7" ht="19.5">
      <c r="A157" s="372"/>
      <c r="B157" s="32"/>
      <c r="C157" s="32"/>
      <c r="D157" s="32"/>
      <c r="E157" s="32"/>
      <c r="F157" s="32"/>
      <c r="G157" s="32"/>
    </row>
    <row r="158" spans="1:7" ht="19.5">
      <c r="A158" s="371"/>
      <c r="B158" s="32"/>
      <c r="C158" s="32"/>
      <c r="D158" s="32"/>
      <c r="E158" s="32"/>
      <c r="F158" s="32"/>
      <c r="G158" s="32"/>
    </row>
    <row r="159" spans="1:7" ht="19.5">
      <c r="A159" s="371"/>
      <c r="B159" s="32"/>
      <c r="C159" s="32"/>
      <c r="D159" s="32"/>
      <c r="E159" s="32"/>
      <c r="F159" s="32"/>
      <c r="G159" s="32"/>
    </row>
    <row r="160" spans="1:7" ht="19.5">
      <c r="A160" s="371"/>
      <c r="B160" s="32"/>
      <c r="C160" s="32"/>
      <c r="D160" s="32"/>
      <c r="E160" s="32"/>
      <c r="F160" s="32"/>
      <c r="G160" s="32"/>
    </row>
    <row r="161" spans="1:7" ht="19.5">
      <c r="A161" s="372"/>
      <c r="B161" s="32"/>
      <c r="C161" s="32"/>
      <c r="D161" s="32"/>
      <c r="E161" s="32"/>
      <c r="F161" s="32"/>
      <c r="G161" s="32"/>
    </row>
    <row r="162" spans="1:7" ht="19.5">
      <c r="A162" s="371"/>
      <c r="B162" s="32"/>
      <c r="C162" s="32"/>
      <c r="D162" s="32"/>
      <c r="E162" s="32"/>
      <c r="F162" s="32"/>
      <c r="G162" s="32"/>
    </row>
    <row r="163" spans="1:7" ht="19.5">
      <c r="A163" s="371"/>
      <c r="B163" s="32"/>
      <c r="C163" s="32"/>
      <c r="D163" s="32"/>
      <c r="E163" s="32"/>
      <c r="F163" s="32"/>
      <c r="G163" s="32"/>
    </row>
    <row r="164" spans="1:7" ht="19.5">
      <c r="A164" s="371"/>
      <c r="B164" s="32"/>
      <c r="C164" s="32"/>
      <c r="D164" s="32"/>
      <c r="E164" s="32"/>
      <c r="F164" s="32"/>
      <c r="G164" s="32"/>
    </row>
    <row r="165" spans="1:7" ht="19.5">
      <c r="A165" s="71"/>
      <c r="B165" s="32"/>
      <c r="C165" s="32"/>
      <c r="D165" s="32"/>
      <c r="E165" s="32"/>
      <c r="F165" s="32"/>
      <c r="G165" s="32"/>
    </row>
    <row r="166" spans="1:7" ht="19.5">
      <c r="A166" s="71"/>
      <c r="B166" s="32"/>
      <c r="C166" s="32"/>
      <c r="D166" s="32"/>
      <c r="E166" s="32"/>
      <c r="F166" s="32"/>
      <c r="G166" s="32"/>
    </row>
    <row r="167" spans="1:7" ht="19.5">
      <c r="A167" s="71"/>
      <c r="B167" s="32"/>
      <c r="C167" s="32"/>
      <c r="D167" s="32"/>
      <c r="E167" s="32"/>
      <c r="F167" s="32"/>
      <c r="G167" s="32"/>
    </row>
    <row r="168" spans="1:7" ht="19.5">
      <c r="A168" s="69"/>
      <c r="B168" s="32"/>
      <c r="C168" s="32"/>
      <c r="D168" s="32"/>
      <c r="E168" s="32"/>
      <c r="F168" s="32"/>
      <c r="G168" s="32"/>
    </row>
    <row r="169" spans="1:7" ht="19.5">
      <c r="A169" s="69"/>
      <c r="B169" s="32"/>
      <c r="C169" s="32"/>
      <c r="D169" s="32"/>
      <c r="E169" s="32"/>
      <c r="F169" s="32"/>
      <c r="G169" s="32"/>
    </row>
    <row r="170" spans="1:7" ht="19.5">
      <c r="A170" s="372"/>
      <c r="B170" s="32"/>
      <c r="C170" s="32"/>
      <c r="D170" s="32"/>
      <c r="E170" s="32"/>
      <c r="F170" s="32"/>
      <c r="G170" s="32"/>
    </row>
    <row r="171" spans="1:7" ht="19.5">
      <c r="A171" s="371"/>
      <c r="B171" s="32"/>
      <c r="C171" s="32"/>
      <c r="D171" s="32"/>
      <c r="E171" s="32"/>
      <c r="F171" s="32"/>
      <c r="G171" s="32"/>
    </row>
    <row r="172" spans="1:7" ht="19.5">
      <c r="A172" s="371"/>
      <c r="B172" s="32"/>
      <c r="C172" s="32"/>
      <c r="D172" s="32"/>
      <c r="E172" s="32"/>
      <c r="F172" s="32"/>
      <c r="G172" s="32"/>
    </row>
    <row r="173" spans="1:7" ht="19.5">
      <c r="A173" s="371"/>
      <c r="B173" s="32"/>
      <c r="C173" s="32"/>
      <c r="D173" s="32"/>
      <c r="E173" s="32"/>
      <c r="F173" s="32"/>
      <c r="G173" s="32"/>
    </row>
    <row r="174" spans="1:7" ht="19.5">
      <c r="A174" s="371"/>
      <c r="B174" s="32"/>
      <c r="C174" s="32"/>
      <c r="D174" s="32"/>
      <c r="E174" s="32"/>
      <c r="F174" s="32"/>
      <c r="G174" s="32"/>
    </row>
    <row r="175" spans="1:7" ht="19.5">
      <c r="A175" s="371"/>
      <c r="B175" s="32"/>
      <c r="C175" s="32"/>
      <c r="D175" s="32"/>
      <c r="E175" s="32"/>
      <c r="F175" s="32"/>
      <c r="G175" s="32"/>
    </row>
    <row r="176" spans="1:7" ht="19.5">
      <c r="A176" s="372"/>
      <c r="B176" s="32"/>
      <c r="C176" s="32"/>
      <c r="D176" s="32"/>
      <c r="E176" s="32"/>
      <c r="F176" s="32"/>
      <c r="G176" s="32"/>
    </row>
    <row r="177" spans="1:7" ht="19.5">
      <c r="A177" s="371"/>
      <c r="B177" s="32"/>
      <c r="C177" s="32"/>
      <c r="D177" s="32"/>
      <c r="E177" s="32"/>
      <c r="F177" s="32"/>
      <c r="G177" s="32"/>
    </row>
    <row r="178" spans="1:7" ht="19.5">
      <c r="A178" s="371"/>
      <c r="B178" s="32"/>
      <c r="C178" s="32"/>
      <c r="D178" s="32"/>
      <c r="E178" s="32"/>
      <c r="F178" s="32"/>
      <c r="G178" s="32"/>
    </row>
    <row r="179" spans="1:7" ht="19.5">
      <c r="A179" s="371"/>
      <c r="B179" s="32"/>
      <c r="C179" s="32"/>
      <c r="D179" s="32"/>
      <c r="E179" s="32"/>
      <c r="F179" s="32"/>
      <c r="G179" s="32"/>
    </row>
    <row r="180" spans="1:7" ht="19.5">
      <c r="A180" s="371"/>
      <c r="B180" s="32"/>
      <c r="C180" s="32"/>
      <c r="D180" s="32"/>
      <c r="E180" s="32"/>
      <c r="F180" s="32"/>
      <c r="G180" s="32"/>
    </row>
    <row r="181" spans="1:7" ht="19.5">
      <c r="A181" s="372"/>
      <c r="B181" s="32"/>
      <c r="C181" s="32"/>
      <c r="D181" s="32"/>
      <c r="E181" s="32"/>
      <c r="F181" s="32"/>
      <c r="G181" s="32"/>
    </row>
    <row r="182" spans="1:7" ht="19.5">
      <c r="A182" s="372"/>
      <c r="B182" s="32"/>
      <c r="C182" s="32"/>
      <c r="D182" s="32"/>
      <c r="E182" s="32"/>
      <c r="F182" s="32"/>
      <c r="G182" s="32"/>
    </row>
    <row r="183" spans="1:7" ht="19.5">
      <c r="A183" s="371"/>
      <c r="B183" s="32"/>
      <c r="C183" s="32"/>
      <c r="D183" s="32"/>
      <c r="E183" s="32"/>
      <c r="F183" s="32"/>
      <c r="G183" s="32"/>
    </row>
    <row r="184" spans="1:7" ht="19.5">
      <c r="A184" s="371"/>
      <c r="B184" s="32"/>
      <c r="C184" s="32"/>
      <c r="D184" s="32"/>
      <c r="E184" s="32"/>
      <c r="F184" s="32"/>
      <c r="G184" s="32"/>
    </row>
    <row r="185" spans="1:7" ht="19.5">
      <c r="A185" s="371"/>
      <c r="B185" s="32"/>
      <c r="C185" s="32"/>
      <c r="D185" s="32"/>
      <c r="E185" s="32"/>
      <c r="F185" s="32"/>
      <c r="G185" s="32"/>
    </row>
    <row r="186" spans="1:7" ht="19.5">
      <c r="A186" s="372"/>
      <c r="B186" s="32"/>
      <c r="C186" s="32"/>
      <c r="D186" s="32"/>
      <c r="E186" s="32"/>
      <c r="F186" s="32"/>
      <c r="G186" s="32"/>
    </row>
    <row r="187" spans="1:7" ht="19.5">
      <c r="A187" s="372"/>
      <c r="B187" s="32"/>
      <c r="C187" s="32"/>
      <c r="D187" s="32"/>
      <c r="E187" s="32"/>
      <c r="F187" s="32"/>
      <c r="G187" s="32"/>
    </row>
    <row r="188" spans="1:7" ht="19.5">
      <c r="A188" s="372"/>
      <c r="B188" s="32"/>
      <c r="C188" s="32"/>
      <c r="D188" s="32"/>
      <c r="E188" s="32"/>
      <c r="F188" s="32"/>
      <c r="G188" s="32"/>
    </row>
    <row r="189" spans="1:7" ht="19.5">
      <c r="A189" s="372"/>
      <c r="B189" s="32"/>
      <c r="C189" s="32"/>
      <c r="D189" s="32"/>
      <c r="E189" s="32"/>
      <c r="F189" s="32"/>
      <c r="G189" s="32"/>
    </row>
    <row r="190" spans="1:7" ht="19.5">
      <c r="A190" s="372"/>
      <c r="B190" s="32"/>
      <c r="C190" s="32"/>
      <c r="D190" s="32"/>
      <c r="E190" s="32"/>
      <c r="F190" s="32"/>
      <c r="G190" s="32"/>
    </row>
    <row r="191" spans="1:7" ht="19.5">
      <c r="A191" s="372"/>
      <c r="B191" s="32"/>
      <c r="C191" s="32"/>
      <c r="D191" s="32"/>
      <c r="E191" s="32"/>
      <c r="F191" s="32"/>
      <c r="G191" s="32"/>
    </row>
    <row r="192" spans="1:7" ht="19.5">
      <c r="A192" s="371"/>
      <c r="B192" s="32"/>
      <c r="C192" s="32"/>
      <c r="D192" s="32"/>
      <c r="E192" s="32"/>
      <c r="F192" s="32"/>
      <c r="G192" s="32"/>
    </row>
    <row r="193" spans="1:7" ht="19.5">
      <c r="A193" s="371"/>
      <c r="B193" s="32"/>
      <c r="C193" s="32"/>
      <c r="D193" s="32"/>
      <c r="E193" s="32"/>
      <c r="F193" s="32"/>
      <c r="G193" s="32"/>
    </row>
    <row r="194" spans="1:7" ht="19.5">
      <c r="A194" s="371"/>
      <c r="B194" s="32"/>
      <c r="C194" s="32"/>
      <c r="D194" s="32"/>
      <c r="E194" s="32"/>
      <c r="F194" s="32"/>
      <c r="G194" s="32"/>
    </row>
    <row r="195" spans="1:7" ht="19.5">
      <c r="A195" s="372"/>
      <c r="B195" s="32"/>
      <c r="C195" s="32"/>
      <c r="D195" s="32"/>
      <c r="E195" s="32"/>
      <c r="F195" s="32"/>
      <c r="G195" s="32"/>
    </row>
    <row r="196" spans="1:7" ht="19.5">
      <c r="A196" s="371"/>
      <c r="B196" s="32"/>
      <c r="C196" s="32"/>
      <c r="D196" s="32"/>
      <c r="E196" s="32"/>
      <c r="F196" s="32"/>
      <c r="G196" s="32"/>
    </row>
    <row r="197" spans="1:7" ht="19.5">
      <c r="A197" s="371"/>
      <c r="B197" s="32"/>
      <c r="C197" s="32"/>
      <c r="D197" s="32"/>
      <c r="E197" s="32"/>
      <c r="F197" s="32"/>
      <c r="G197" s="32"/>
    </row>
    <row r="198" spans="1:7" ht="19.5">
      <c r="A198" s="72"/>
      <c r="B198" s="32"/>
      <c r="C198" s="32"/>
      <c r="D198" s="32"/>
      <c r="E198" s="32"/>
      <c r="F198" s="32"/>
      <c r="G198" s="32"/>
    </row>
    <row r="199" spans="1:7" ht="19.5">
      <c r="A199" s="371"/>
      <c r="B199" s="32"/>
      <c r="C199" s="32"/>
      <c r="D199" s="32"/>
      <c r="E199" s="32"/>
      <c r="F199" s="32"/>
      <c r="G199" s="32"/>
    </row>
    <row r="200" spans="1:7" ht="19.5">
      <c r="A200" s="372"/>
      <c r="B200" s="32"/>
      <c r="C200" s="32"/>
      <c r="D200" s="32"/>
      <c r="E200" s="32"/>
      <c r="F200" s="32"/>
      <c r="G200" s="32"/>
    </row>
    <row r="201" spans="1:7" ht="19.5">
      <c r="A201" s="371"/>
      <c r="B201" s="32"/>
      <c r="C201" s="32"/>
      <c r="D201" s="32"/>
      <c r="E201" s="32"/>
      <c r="F201" s="32"/>
      <c r="G201" s="32"/>
    </row>
    <row r="202" spans="1:7" ht="19.5">
      <c r="A202" s="371"/>
      <c r="B202" s="32"/>
      <c r="C202" s="32"/>
      <c r="D202" s="32"/>
      <c r="E202" s="32"/>
      <c r="F202" s="32"/>
      <c r="G202" s="32"/>
    </row>
    <row r="203" spans="1:7" ht="19.5">
      <c r="A203" s="372"/>
      <c r="B203" s="32"/>
      <c r="C203" s="32"/>
      <c r="D203" s="32"/>
      <c r="E203" s="32"/>
      <c r="F203" s="32"/>
      <c r="G203" s="32"/>
    </row>
    <row r="204" spans="1:7" ht="19.5">
      <c r="A204" s="371"/>
      <c r="B204" s="32"/>
      <c r="C204" s="32"/>
      <c r="D204" s="32"/>
      <c r="E204" s="32"/>
      <c r="F204" s="32"/>
      <c r="G204" s="32"/>
    </row>
    <row r="205" spans="1:7" ht="19.5">
      <c r="A205" s="371"/>
      <c r="B205" s="32"/>
      <c r="C205" s="32"/>
      <c r="D205" s="32"/>
      <c r="E205" s="32"/>
      <c r="F205" s="32"/>
      <c r="G205" s="32"/>
    </row>
    <row r="206" spans="1:7" ht="19.5">
      <c r="A206" s="372"/>
      <c r="B206" s="32"/>
      <c r="C206" s="32"/>
      <c r="D206" s="32"/>
      <c r="E206" s="32"/>
      <c r="F206" s="32"/>
      <c r="G206" s="32"/>
    </row>
    <row r="207" spans="1:7" ht="19.5">
      <c r="A207" s="371"/>
      <c r="B207" s="32"/>
      <c r="C207" s="32"/>
      <c r="D207" s="32"/>
      <c r="E207" s="32"/>
      <c r="F207" s="32"/>
      <c r="G207" s="32"/>
    </row>
    <row r="208" spans="1:7" ht="19.5">
      <c r="A208" s="371"/>
      <c r="B208" s="32"/>
      <c r="C208" s="32"/>
      <c r="D208" s="32"/>
      <c r="E208" s="32"/>
      <c r="F208" s="32"/>
      <c r="G208" s="32"/>
    </row>
    <row r="209" spans="1:7" ht="19.5">
      <c r="A209" s="371"/>
      <c r="B209" s="32"/>
      <c r="C209" s="32"/>
      <c r="D209" s="32"/>
      <c r="E209" s="32"/>
      <c r="F209" s="32"/>
      <c r="G209" s="32"/>
    </row>
    <row r="210" spans="1:7" ht="19.5">
      <c r="A210" s="371"/>
      <c r="B210" s="32"/>
      <c r="C210" s="32"/>
      <c r="D210" s="32"/>
      <c r="E210" s="32"/>
      <c r="F210" s="32"/>
      <c r="G210" s="32"/>
    </row>
    <row r="211" spans="1:7" ht="19.5">
      <c r="A211" s="371"/>
      <c r="B211" s="32"/>
      <c r="C211" s="32"/>
      <c r="D211" s="32"/>
      <c r="E211" s="32"/>
      <c r="F211" s="32"/>
      <c r="G211" s="32"/>
    </row>
    <row r="212" spans="1:7" ht="19.5">
      <c r="A212" s="371"/>
      <c r="B212" s="32"/>
      <c r="C212" s="32"/>
      <c r="D212" s="32"/>
      <c r="E212" s="32"/>
      <c r="F212" s="32"/>
      <c r="G212" s="32"/>
    </row>
    <row r="213" spans="1:7" ht="19.5">
      <c r="A213" s="371"/>
      <c r="B213" s="32"/>
      <c r="C213" s="32"/>
      <c r="D213" s="32"/>
      <c r="E213" s="32"/>
      <c r="F213" s="32"/>
      <c r="G213" s="32"/>
    </row>
    <row r="214" spans="1:7" ht="19.5">
      <c r="A214" s="371"/>
      <c r="B214" s="32"/>
      <c r="C214" s="32"/>
      <c r="D214" s="32"/>
      <c r="E214" s="32"/>
      <c r="F214" s="32"/>
      <c r="G214" s="32"/>
    </row>
    <row r="215" spans="1:7" ht="19.5">
      <c r="A215" s="372"/>
      <c r="B215" s="32"/>
      <c r="C215" s="32"/>
      <c r="D215" s="32"/>
      <c r="E215" s="32"/>
      <c r="F215" s="32"/>
      <c r="G215" s="32"/>
    </row>
    <row r="216" spans="1:7" ht="19.5">
      <c r="A216" s="371"/>
      <c r="B216" s="32"/>
      <c r="C216" s="32"/>
      <c r="D216" s="32"/>
      <c r="E216" s="32"/>
      <c r="F216" s="32"/>
      <c r="G216" s="32"/>
    </row>
    <row r="217" spans="1:7" ht="19.5">
      <c r="A217" s="371"/>
      <c r="B217" s="32"/>
      <c r="C217" s="32"/>
      <c r="D217" s="32"/>
      <c r="E217" s="32"/>
      <c r="F217" s="32"/>
      <c r="G217" s="32"/>
    </row>
    <row r="218" spans="1:7" ht="19.5">
      <c r="A218" s="371"/>
      <c r="B218" s="32"/>
      <c r="C218" s="32"/>
      <c r="D218" s="32"/>
      <c r="E218" s="32"/>
      <c r="F218" s="32"/>
      <c r="G218" s="32"/>
    </row>
    <row r="219" spans="1:7" ht="19.5">
      <c r="A219" s="371"/>
      <c r="B219" s="32"/>
      <c r="C219" s="32"/>
      <c r="D219" s="32"/>
      <c r="E219" s="32"/>
      <c r="F219" s="32"/>
      <c r="G219" s="32"/>
    </row>
    <row r="220" spans="1:7" ht="19.5">
      <c r="A220" s="371"/>
      <c r="B220" s="32"/>
      <c r="C220" s="32"/>
      <c r="D220" s="32"/>
      <c r="E220" s="32"/>
      <c r="F220" s="32"/>
      <c r="G220" s="32"/>
    </row>
    <row r="221" spans="1:7" ht="19.5">
      <c r="A221" s="372"/>
      <c r="B221" s="32"/>
      <c r="C221" s="32"/>
      <c r="D221" s="32"/>
      <c r="E221" s="32"/>
      <c r="F221" s="32"/>
      <c r="G221" s="32"/>
    </row>
    <row r="222" spans="1:7" ht="19.5">
      <c r="A222" s="371"/>
      <c r="B222" s="32"/>
      <c r="C222" s="32"/>
      <c r="D222" s="32"/>
      <c r="E222" s="32"/>
      <c r="F222" s="32"/>
      <c r="G222" s="32"/>
    </row>
    <row r="223" spans="1:7" ht="19.5">
      <c r="A223" s="371"/>
      <c r="B223" s="32"/>
      <c r="C223" s="32"/>
      <c r="D223" s="32"/>
      <c r="E223" s="32"/>
      <c r="F223" s="32"/>
      <c r="G223" s="32"/>
    </row>
    <row r="224" spans="1:7" ht="19.5">
      <c r="A224" s="372"/>
      <c r="B224" s="32"/>
      <c r="C224" s="32"/>
      <c r="D224" s="32"/>
      <c r="E224" s="32"/>
      <c r="F224" s="32"/>
      <c r="G224" s="32"/>
    </row>
    <row r="225" spans="1:7" ht="19.5">
      <c r="A225" s="371"/>
      <c r="B225" s="32"/>
      <c r="C225" s="32"/>
      <c r="D225" s="32"/>
      <c r="E225" s="32"/>
      <c r="F225" s="32"/>
      <c r="G225" s="32"/>
    </row>
    <row r="226" spans="1:7" ht="19.5">
      <c r="A226" s="371"/>
      <c r="B226" s="32"/>
      <c r="C226" s="32"/>
      <c r="D226" s="32"/>
      <c r="E226" s="32"/>
      <c r="F226" s="32"/>
      <c r="G226" s="32"/>
    </row>
    <row r="227" spans="1:7" ht="19.5">
      <c r="A227" s="371"/>
      <c r="B227" s="32"/>
      <c r="C227" s="32"/>
      <c r="D227" s="32"/>
      <c r="E227" s="32"/>
      <c r="F227" s="32"/>
      <c r="G227" s="32"/>
    </row>
    <row r="228" spans="1:7" ht="19.5">
      <c r="A228" s="373"/>
      <c r="B228" s="32"/>
      <c r="C228" s="32"/>
      <c r="D228" s="32"/>
      <c r="E228" s="32"/>
      <c r="F228" s="32"/>
      <c r="G228" s="32"/>
    </row>
  </sheetData>
  <mergeCells count="6">
    <mergeCell ref="C6:G6"/>
    <mergeCell ref="A1:G1"/>
    <mergeCell ref="A2:G2"/>
    <mergeCell ref="A3:G3"/>
    <mergeCell ref="A4:G4"/>
    <mergeCell ref="A5:G5"/>
  </mergeCells>
  <pageMargins left="0.7" right="0.7" top="0.75" bottom="0.75" header="0.3" footer="0.3"/>
  <pageSetup scale="34"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28"/>
  <sheetViews>
    <sheetView showGridLines="0" zoomScale="55" zoomScaleNormal="55" workbookViewId="0">
      <selection activeCell="J5" sqref="J5"/>
    </sheetView>
  </sheetViews>
  <sheetFormatPr baseColWidth="10" defaultColWidth="9.140625" defaultRowHeight="18"/>
  <cols>
    <col min="1" max="1" width="132.28515625" style="374" customWidth="1"/>
    <col min="2" max="2" width="26.85546875" style="25" customWidth="1"/>
    <col min="3" max="7" width="16" style="25" customWidth="1"/>
    <col min="8" max="256" width="9.140625" style="25"/>
    <col min="257" max="257" width="132.28515625" style="25" customWidth="1"/>
    <col min="258" max="258" width="26.85546875" style="25" customWidth="1"/>
    <col min="259" max="263" width="16" style="25" customWidth="1"/>
    <col min="264" max="512" width="9.140625" style="25"/>
    <col min="513" max="513" width="132.28515625" style="25" customWidth="1"/>
    <col min="514" max="514" width="26.85546875" style="25" customWidth="1"/>
    <col min="515" max="519" width="16" style="25" customWidth="1"/>
    <col min="520" max="768" width="9.140625" style="25"/>
    <col min="769" max="769" width="132.28515625" style="25" customWidth="1"/>
    <col min="770" max="770" width="26.85546875" style="25" customWidth="1"/>
    <col min="771" max="775" width="16" style="25" customWidth="1"/>
    <col min="776" max="1024" width="9.140625" style="25"/>
    <col min="1025" max="1025" width="132.28515625" style="25" customWidth="1"/>
    <col min="1026" max="1026" width="26.85546875" style="25" customWidth="1"/>
    <col min="1027" max="1031" width="16" style="25" customWidth="1"/>
    <col min="1032" max="1280" width="9.140625" style="25"/>
    <col min="1281" max="1281" width="132.28515625" style="25" customWidth="1"/>
    <col min="1282" max="1282" width="26.85546875" style="25" customWidth="1"/>
    <col min="1283" max="1287" width="16" style="25" customWidth="1"/>
    <col min="1288" max="1536" width="9.140625" style="25"/>
    <col min="1537" max="1537" width="132.28515625" style="25" customWidth="1"/>
    <col min="1538" max="1538" width="26.85546875" style="25" customWidth="1"/>
    <col min="1539" max="1543" width="16" style="25" customWidth="1"/>
    <col min="1544" max="1792" width="9.140625" style="25"/>
    <col min="1793" max="1793" width="132.28515625" style="25" customWidth="1"/>
    <col min="1794" max="1794" width="26.85546875" style="25" customWidth="1"/>
    <col min="1795" max="1799" width="16" style="25" customWidth="1"/>
    <col min="1800" max="2048" width="9.140625" style="25"/>
    <col min="2049" max="2049" width="132.28515625" style="25" customWidth="1"/>
    <col min="2050" max="2050" width="26.85546875" style="25" customWidth="1"/>
    <col min="2051" max="2055" width="16" style="25" customWidth="1"/>
    <col min="2056" max="2304" width="9.140625" style="25"/>
    <col min="2305" max="2305" width="132.28515625" style="25" customWidth="1"/>
    <col min="2306" max="2306" width="26.85546875" style="25" customWidth="1"/>
    <col min="2307" max="2311" width="16" style="25" customWidth="1"/>
    <col min="2312" max="2560" width="9.140625" style="25"/>
    <col min="2561" max="2561" width="132.28515625" style="25" customWidth="1"/>
    <col min="2562" max="2562" width="26.85546875" style="25" customWidth="1"/>
    <col min="2563" max="2567" width="16" style="25" customWidth="1"/>
    <col min="2568" max="2816" width="9.140625" style="25"/>
    <col min="2817" max="2817" width="132.28515625" style="25" customWidth="1"/>
    <col min="2818" max="2818" width="26.85546875" style="25" customWidth="1"/>
    <col min="2819" max="2823" width="16" style="25" customWidth="1"/>
    <col min="2824" max="3072" width="9.140625" style="25"/>
    <col min="3073" max="3073" width="132.28515625" style="25" customWidth="1"/>
    <col min="3074" max="3074" width="26.85546875" style="25" customWidth="1"/>
    <col min="3075" max="3079" width="16" style="25" customWidth="1"/>
    <col min="3080" max="3328" width="9.140625" style="25"/>
    <col min="3329" max="3329" width="132.28515625" style="25" customWidth="1"/>
    <col min="3330" max="3330" width="26.85546875" style="25" customWidth="1"/>
    <col min="3331" max="3335" width="16" style="25" customWidth="1"/>
    <col min="3336" max="3584" width="9.140625" style="25"/>
    <col min="3585" max="3585" width="132.28515625" style="25" customWidth="1"/>
    <col min="3586" max="3586" width="26.85546875" style="25" customWidth="1"/>
    <col min="3587" max="3591" width="16" style="25" customWidth="1"/>
    <col min="3592" max="3840" width="9.140625" style="25"/>
    <col min="3841" max="3841" width="132.28515625" style="25" customWidth="1"/>
    <col min="3842" max="3842" width="26.85546875" style="25" customWidth="1"/>
    <col min="3843" max="3847" width="16" style="25" customWidth="1"/>
    <col min="3848" max="4096" width="9.140625" style="25"/>
    <col min="4097" max="4097" width="132.28515625" style="25" customWidth="1"/>
    <col min="4098" max="4098" width="26.85546875" style="25" customWidth="1"/>
    <col min="4099" max="4103" width="16" style="25" customWidth="1"/>
    <col min="4104" max="4352" width="9.140625" style="25"/>
    <col min="4353" max="4353" width="132.28515625" style="25" customWidth="1"/>
    <col min="4354" max="4354" width="26.85546875" style="25" customWidth="1"/>
    <col min="4355" max="4359" width="16" style="25" customWidth="1"/>
    <col min="4360" max="4608" width="9.140625" style="25"/>
    <col min="4609" max="4609" width="132.28515625" style="25" customWidth="1"/>
    <col min="4610" max="4610" width="26.85546875" style="25" customWidth="1"/>
    <col min="4611" max="4615" width="16" style="25" customWidth="1"/>
    <col min="4616" max="4864" width="9.140625" style="25"/>
    <col min="4865" max="4865" width="132.28515625" style="25" customWidth="1"/>
    <col min="4866" max="4866" width="26.85546875" style="25" customWidth="1"/>
    <col min="4867" max="4871" width="16" style="25" customWidth="1"/>
    <col min="4872" max="5120" width="9.140625" style="25"/>
    <col min="5121" max="5121" width="132.28515625" style="25" customWidth="1"/>
    <col min="5122" max="5122" width="26.85546875" style="25" customWidth="1"/>
    <col min="5123" max="5127" width="16" style="25" customWidth="1"/>
    <col min="5128" max="5376" width="9.140625" style="25"/>
    <col min="5377" max="5377" width="132.28515625" style="25" customWidth="1"/>
    <col min="5378" max="5378" width="26.85546875" style="25" customWidth="1"/>
    <col min="5379" max="5383" width="16" style="25" customWidth="1"/>
    <col min="5384" max="5632" width="9.140625" style="25"/>
    <col min="5633" max="5633" width="132.28515625" style="25" customWidth="1"/>
    <col min="5634" max="5634" width="26.85546875" style="25" customWidth="1"/>
    <col min="5635" max="5639" width="16" style="25" customWidth="1"/>
    <col min="5640" max="5888" width="9.140625" style="25"/>
    <col min="5889" max="5889" width="132.28515625" style="25" customWidth="1"/>
    <col min="5890" max="5890" width="26.85546875" style="25" customWidth="1"/>
    <col min="5891" max="5895" width="16" style="25" customWidth="1"/>
    <col min="5896" max="6144" width="9.140625" style="25"/>
    <col min="6145" max="6145" width="132.28515625" style="25" customWidth="1"/>
    <col min="6146" max="6146" width="26.85546875" style="25" customWidth="1"/>
    <col min="6147" max="6151" width="16" style="25" customWidth="1"/>
    <col min="6152" max="6400" width="9.140625" style="25"/>
    <col min="6401" max="6401" width="132.28515625" style="25" customWidth="1"/>
    <col min="6402" max="6402" width="26.85546875" style="25" customWidth="1"/>
    <col min="6403" max="6407" width="16" style="25" customWidth="1"/>
    <col min="6408" max="6656" width="9.140625" style="25"/>
    <col min="6657" max="6657" width="132.28515625" style="25" customWidth="1"/>
    <col min="6658" max="6658" width="26.85546875" style="25" customWidth="1"/>
    <col min="6659" max="6663" width="16" style="25" customWidth="1"/>
    <col min="6664" max="6912" width="9.140625" style="25"/>
    <col min="6913" max="6913" width="132.28515625" style="25" customWidth="1"/>
    <col min="6914" max="6914" width="26.85546875" style="25" customWidth="1"/>
    <col min="6915" max="6919" width="16" style="25" customWidth="1"/>
    <col min="6920" max="7168" width="9.140625" style="25"/>
    <col min="7169" max="7169" width="132.28515625" style="25" customWidth="1"/>
    <col min="7170" max="7170" width="26.85546875" style="25" customWidth="1"/>
    <col min="7171" max="7175" width="16" style="25" customWidth="1"/>
    <col min="7176" max="7424" width="9.140625" style="25"/>
    <col min="7425" max="7425" width="132.28515625" style="25" customWidth="1"/>
    <col min="7426" max="7426" width="26.85546875" style="25" customWidth="1"/>
    <col min="7427" max="7431" width="16" style="25" customWidth="1"/>
    <col min="7432" max="7680" width="9.140625" style="25"/>
    <col min="7681" max="7681" width="132.28515625" style="25" customWidth="1"/>
    <col min="7682" max="7682" width="26.85546875" style="25" customWidth="1"/>
    <col min="7683" max="7687" width="16" style="25" customWidth="1"/>
    <col min="7688" max="7936" width="9.140625" style="25"/>
    <col min="7937" max="7937" width="132.28515625" style="25" customWidth="1"/>
    <col min="7938" max="7938" width="26.85546875" style="25" customWidth="1"/>
    <col min="7939" max="7943" width="16" style="25" customWidth="1"/>
    <col min="7944" max="8192" width="9.140625" style="25"/>
    <col min="8193" max="8193" width="132.28515625" style="25" customWidth="1"/>
    <col min="8194" max="8194" width="26.85546875" style="25" customWidth="1"/>
    <col min="8195" max="8199" width="16" style="25" customWidth="1"/>
    <col min="8200" max="8448" width="9.140625" style="25"/>
    <col min="8449" max="8449" width="132.28515625" style="25" customWidth="1"/>
    <col min="8450" max="8450" width="26.85546875" style="25" customWidth="1"/>
    <col min="8451" max="8455" width="16" style="25" customWidth="1"/>
    <col min="8456" max="8704" width="9.140625" style="25"/>
    <col min="8705" max="8705" width="132.28515625" style="25" customWidth="1"/>
    <col min="8706" max="8706" width="26.85546875" style="25" customWidth="1"/>
    <col min="8707" max="8711" width="16" style="25" customWidth="1"/>
    <col min="8712" max="8960" width="9.140625" style="25"/>
    <col min="8961" max="8961" width="132.28515625" style="25" customWidth="1"/>
    <col min="8962" max="8962" width="26.85546875" style="25" customWidth="1"/>
    <col min="8963" max="8967" width="16" style="25" customWidth="1"/>
    <col min="8968" max="9216" width="9.140625" style="25"/>
    <col min="9217" max="9217" width="132.28515625" style="25" customWidth="1"/>
    <col min="9218" max="9218" width="26.85546875" style="25" customWidth="1"/>
    <col min="9219" max="9223" width="16" style="25" customWidth="1"/>
    <col min="9224" max="9472" width="9.140625" style="25"/>
    <col min="9473" max="9473" width="132.28515625" style="25" customWidth="1"/>
    <col min="9474" max="9474" width="26.85546875" style="25" customWidth="1"/>
    <col min="9475" max="9479" width="16" style="25" customWidth="1"/>
    <col min="9480" max="9728" width="9.140625" style="25"/>
    <col min="9729" max="9729" width="132.28515625" style="25" customWidth="1"/>
    <col min="9730" max="9730" width="26.85546875" style="25" customWidth="1"/>
    <col min="9731" max="9735" width="16" style="25" customWidth="1"/>
    <col min="9736" max="9984" width="9.140625" style="25"/>
    <col min="9985" max="9985" width="132.28515625" style="25" customWidth="1"/>
    <col min="9986" max="9986" width="26.85546875" style="25" customWidth="1"/>
    <col min="9987" max="9991" width="16" style="25" customWidth="1"/>
    <col min="9992" max="10240" width="9.140625" style="25"/>
    <col min="10241" max="10241" width="132.28515625" style="25" customWidth="1"/>
    <col min="10242" max="10242" width="26.85546875" style="25" customWidth="1"/>
    <col min="10243" max="10247" width="16" style="25" customWidth="1"/>
    <col min="10248" max="10496" width="9.140625" style="25"/>
    <col min="10497" max="10497" width="132.28515625" style="25" customWidth="1"/>
    <col min="10498" max="10498" width="26.85546875" style="25" customWidth="1"/>
    <col min="10499" max="10503" width="16" style="25" customWidth="1"/>
    <col min="10504" max="10752" width="9.140625" style="25"/>
    <col min="10753" max="10753" width="132.28515625" style="25" customWidth="1"/>
    <col min="10754" max="10754" width="26.85546875" style="25" customWidth="1"/>
    <col min="10755" max="10759" width="16" style="25" customWidth="1"/>
    <col min="10760" max="11008" width="9.140625" style="25"/>
    <col min="11009" max="11009" width="132.28515625" style="25" customWidth="1"/>
    <col min="11010" max="11010" width="26.85546875" style="25" customWidth="1"/>
    <col min="11011" max="11015" width="16" style="25" customWidth="1"/>
    <col min="11016" max="11264" width="9.140625" style="25"/>
    <col min="11265" max="11265" width="132.28515625" style="25" customWidth="1"/>
    <col min="11266" max="11266" width="26.85546875" style="25" customWidth="1"/>
    <col min="11267" max="11271" width="16" style="25" customWidth="1"/>
    <col min="11272" max="11520" width="9.140625" style="25"/>
    <col min="11521" max="11521" width="132.28515625" style="25" customWidth="1"/>
    <col min="11522" max="11522" width="26.85546875" style="25" customWidth="1"/>
    <col min="11523" max="11527" width="16" style="25" customWidth="1"/>
    <col min="11528" max="11776" width="9.140625" style="25"/>
    <col min="11777" max="11777" width="132.28515625" style="25" customWidth="1"/>
    <col min="11778" max="11778" width="26.85546875" style="25" customWidth="1"/>
    <col min="11779" max="11783" width="16" style="25" customWidth="1"/>
    <col min="11784" max="12032" width="9.140625" style="25"/>
    <col min="12033" max="12033" width="132.28515625" style="25" customWidth="1"/>
    <col min="12034" max="12034" width="26.85546875" style="25" customWidth="1"/>
    <col min="12035" max="12039" width="16" style="25" customWidth="1"/>
    <col min="12040" max="12288" width="9.140625" style="25"/>
    <col min="12289" max="12289" width="132.28515625" style="25" customWidth="1"/>
    <col min="12290" max="12290" width="26.85546875" style="25" customWidth="1"/>
    <col min="12291" max="12295" width="16" style="25" customWidth="1"/>
    <col min="12296" max="12544" width="9.140625" style="25"/>
    <col min="12545" max="12545" width="132.28515625" style="25" customWidth="1"/>
    <col min="12546" max="12546" width="26.85546875" style="25" customWidth="1"/>
    <col min="12547" max="12551" width="16" style="25" customWidth="1"/>
    <col min="12552" max="12800" width="9.140625" style="25"/>
    <col min="12801" max="12801" width="132.28515625" style="25" customWidth="1"/>
    <col min="12802" max="12802" width="26.85546875" style="25" customWidth="1"/>
    <col min="12803" max="12807" width="16" style="25" customWidth="1"/>
    <col min="12808" max="13056" width="9.140625" style="25"/>
    <col min="13057" max="13057" width="132.28515625" style="25" customWidth="1"/>
    <col min="13058" max="13058" width="26.85546875" style="25" customWidth="1"/>
    <col min="13059" max="13063" width="16" style="25" customWidth="1"/>
    <col min="13064" max="13312" width="9.140625" style="25"/>
    <col min="13313" max="13313" width="132.28515625" style="25" customWidth="1"/>
    <col min="13314" max="13314" width="26.85546875" style="25" customWidth="1"/>
    <col min="13315" max="13319" width="16" style="25" customWidth="1"/>
    <col min="13320" max="13568" width="9.140625" style="25"/>
    <col min="13569" max="13569" width="132.28515625" style="25" customWidth="1"/>
    <col min="13570" max="13570" width="26.85546875" style="25" customWidth="1"/>
    <col min="13571" max="13575" width="16" style="25" customWidth="1"/>
    <col min="13576" max="13824" width="9.140625" style="25"/>
    <col min="13825" max="13825" width="132.28515625" style="25" customWidth="1"/>
    <col min="13826" max="13826" width="26.85546875" style="25" customWidth="1"/>
    <col min="13827" max="13831" width="16" style="25" customWidth="1"/>
    <col min="13832" max="14080" width="9.140625" style="25"/>
    <col min="14081" max="14081" width="132.28515625" style="25" customWidth="1"/>
    <col min="14082" max="14082" width="26.85546875" style="25" customWidth="1"/>
    <col min="14083" max="14087" width="16" style="25" customWidth="1"/>
    <col min="14088" max="14336" width="9.140625" style="25"/>
    <col min="14337" max="14337" width="132.28515625" style="25" customWidth="1"/>
    <col min="14338" max="14338" width="26.85546875" style="25" customWidth="1"/>
    <col min="14339" max="14343" width="16" style="25" customWidth="1"/>
    <col min="14344" max="14592" width="9.140625" style="25"/>
    <col min="14593" max="14593" width="132.28515625" style="25" customWidth="1"/>
    <col min="14594" max="14594" width="26.85546875" style="25" customWidth="1"/>
    <col min="14595" max="14599" width="16" style="25" customWidth="1"/>
    <col min="14600" max="14848" width="9.140625" style="25"/>
    <col min="14849" max="14849" width="132.28515625" style="25" customWidth="1"/>
    <col min="14850" max="14850" width="26.85546875" style="25" customWidth="1"/>
    <col min="14851" max="14855" width="16" style="25" customWidth="1"/>
    <col min="14856" max="15104" width="9.140625" style="25"/>
    <col min="15105" max="15105" width="132.28515625" style="25" customWidth="1"/>
    <col min="15106" max="15106" width="26.85546875" style="25" customWidth="1"/>
    <col min="15107" max="15111" width="16" style="25" customWidth="1"/>
    <col min="15112" max="15360" width="9.140625" style="25"/>
    <col min="15361" max="15361" width="132.28515625" style="25" customWidth="1"/>
    <col min="15362" max="15362" width="26.85546875" style="25" customWidth="1"/>
    <col min="15363" max="15367" width="16" style="25" customWidth="1"/>
    <col min="15368" max="15616" width="9.140625" style="25"/>
    <col min="15617" max="15617" width="132.28515625" style="25" customWidth="1"/>
    <col min="15618" max="15618" width="26.85546875" style="25" customWidth="1"/>
    <col min="15619" max="15623" width="16" style="25" customWidth="1"/>
    <col min="15624" max="15872" width="9.140625" style="25"/>
    <col min="15873" max="15873" width="132.28515625" style="25" customWidth="1"/>
    <col min="15874" max="15874" width="26.85546875" style="25" customWidth="1"/>
    <col min="15875" max="15879" width="16" style="25" customWidth="1"/>
    <col min="15880" max="16128" width="9.140625" style="25"/>
    <col min="16129" max="16129" width="132.28515625" style="25" customWidth="1"/>
    <col min="16130" max="16130" width="26.85546875" style="25" customWidth="1"/>
    <col min="16131" max="16135" width="16" style="25" customWidth="1"/>
    <col min="16136" max="16384" width="9.140625" style="25"/>
  </cols>
  <sheetData>
    <row r="1" spans="1:7" ht="43.5" customHeight="1">
      <c r="A1" s="1374" t="s">
        <v>1063</v>
      </c>
      <c r="B1" s="1374"/>
      <c r="C1" s="1374"/>
      <c r="D1" s="1374"/>
      <c r="E1" s="1374"/>
      <c r="F1" s="1374"/>
      <c r="G1" s="1374"/>
    </row>
    <row r="2" spans="1:7" ht="43.5" customHeight="1">
      <c r="A2" s="1374" t="s">
        <v>418</v>
      </c>
      <c r="B2" s="1374"/>
      <c r="C2" s="1374"/>
      <c r="D2" s="1374"/>
      <c r="E2" s="1374"/>
      <c r="F2" s="1374"/>
      <c r="G2" s="1374"/>
    </row>
    <row r="3" spans="1:7" ht="43.5" customHeight="1">
      <c r="A3" s="1374" t="s">
        <v>1071</v>
      </c>
      <c r="B3" s="1374"/>
      <c r="C3" s="1374"/>
      <c r="D3" s="1374"/>
      <c r="E3" s="1374"/>
      <c r="F3" s="1374"/>
      <c r="G3" s="1374"/>
    </row>
    <row r="4" spans="1:7" ht="43.5" customHeight="1">
      <c r="A4" s="1375" t="s">
        <v>1233</v>
      </c>
      <c r="B4" s="1375"/>
      <c r="C4" s="1375"/>
      <c r="D4" s="1375"/>
      <c r="E4" s="1375"/>
      <c r="F4" s="1375"/>
      <c r="G4" s="1375"/>
    </row>
    <row r="5" spans="1:7" ht="19.5" customHeight="1" thickBot="1">
      <c r="A5" s="1374"/>
      <c r="B5" s="1374"/>
      <c r="C5" s="1374"/>
      <c r="D5" s="1374"/>
      <c r="E5" s="1374"/>
      <c r="F5" s="1374"/>
      <c r="G5" s="1374"/>
    </row>
    <row r="6" spans="1:7" ht="43.5" customHeight="1" thickTop="1" thickBot="1">
      <c r="A6" s="762"/>
      <c r="B6" s="763" t="s">
        <v>1495</v>
      </c>
      <c r="C6" s="1381" t="s">
        <v>1071</v>
      </c>
      <c r="D6" s="1381"/>
      <c r="E6" s="1381"/>
      <c r="F6" s="1381"/>
      <c r="G6" s="1381"/>
    </row>
    <row r="7" spans="1:7" s="26" customFormat="1" ht="43.5" customHeight="1" thickTop="1" thickBot="1">
      <c r="A7" s="362" t="s">
        <v>291</v>
      </c>
      <c r="B7" s="64" t="s">
        <v>420</v>
      </c>
      <c r="C7" s="64" t="s">
        <v>1138</v>
      </c>
      <c r="D7" s="64" t="s">
        <v>1225</v>
      </c>
      <c r="E7" s="64" t="s">
        <v>1275</v>
      </c>
      <c r="F7" s="64" t="s">
        <v>1347</v>
      </c>
      <c r="G7" s="64" t="s">
        <v>2395</v>
      </c>
    </row>
    <row r="8" spans="1:7" ht="15" customHeight="1" thickTop="1" thickBot="1">
      <c r="A8" s="363"/>
      <c r="B8" s="454"/>
      <c r="C8" s="454"/>
      <c r="D8" s="454"/>
      <c r="E8" s="454"/>
      <c r="F8" s="454"/>
      <c r="G8" s="454"/>
    </row>
    <row r="9" spans="1:7" ht="24" customHeight="1" thickTop="1" thickBot="1">
      <c r="A9" s="27" t="s">
        <v>421</v>
      </c>
      <c r="B9" s="539">
        <v>834333.20943877555</v>
      </c>
      <c r="C9" s="539">
        <v>908900.28076676396</v>
      </c>
      <c r="D9" s="539">
        <v>1037235.7086020409</v>
      </c>
      <c r="E9" s="539">
        <v>1135861.9702653063</v>
      </c>
      <c r="F9" s="539">
        <v>1245442.4525553936</v>
      </c>
      <c r="G9" s="539">
        <v>1353707.3321326531</v>
      </c>
    </row>
    <row r="10" spans="1:7" s="67" customFormat="1" ht="21" customHeight="1" thickTop="1">
      <c r="A10" s="65" t="s">
        <v>8</v>
      </c>
      <c r="B10" s="540">
        <v>70750.662682215741</v>
      </c>
      <c r="C10" s="540">
        <v>71822.134240524785</v>
      </c>
      <c r="D10" s="540">
        <v>68029.142857142855</v>
      </c>
      <c r="E10" s="540">
        <v>64604.151470845478</v>
      </c>
      <c r="F10" s="540">
        <v>66175.592227405257</v>
      </c>
      <c r="G10" s="540">
        <v>67576.193782798829</v>
      </c>
    </row>
    <row r="11" spans="1:7" s="67" customFormat="1" ht="21" customHeight="1">
      <c r="A11" s="65" t="s">
        <v>17</v>
      </c>
      <c r="B11" s="540">
        <v>70470.225167638477</v>
      </c>
      <c r="C11" s="540">
        <v>69988.277782798832</v>
      </c>
      <c r="D11" s="540">
        <v>85085.927142857152</v>
      </c>
      <c r="E11" s="540">
        <v>101881.25104810495</v>
      </c>
      <c r="F11" s="540">
        <v>93482.225938775518</v>
      </c>
      <c r="G11" s="540">
        <v>71665.850741982504</v>
      </c>
    </row>
    <row r="12" spans="1:7" s="67" customFormat="1" ht="21" customHeight="1">
      <c r="A12" s="65" t="s">
        <v>26</v>
      </c>
      <c r="B12" s="540">
        <v>632167.55671865901</v>
      </c>
      <c r="C12" s="540">
        <v>729795.02812973771</v>
      </c>
      <c r="D12" s="540">
        <v>828606.19146938762</v>
      </c>
      <c r="E12" s="540">
        <v>926369.4054489797</v>
      </c>
      <c r="F12" s="540">
        <v>1032846.3184999999</v>
      </c>
      <c r="G12" s="540">
        <v>1159129.7415510204</v>
      </c>
    </row>
    <row r="13" spans="1:7" s="67" customFormat="1" ht="21" customHeight="1">
      <c r="A13" s="364" t="s">
        <v>422</v>
      </c>
      <c r="B13" s="540">
        <v>637588.71447084565</v>
      </c>
      <c r="C13" s="540">
        <v>735533.36889067059</v>
      </c>
      <c r="D13" s="540">
        <v>834128.13086734689</v>
      </c>
      <c r="E13" s="540">
        <v>930117.63876967935</v>
      </c>
      <c r="F13" s="540">
        <v>1036963.4846239068</v>
      </c>
      <c r="G13" s="540">
        <v>1164398.4898848396</v>
      </c>
    </row>
    <row r="14" spans="1:7" s="67" customFormat="1" ht="21" customHeight="1">
      <c r="A14" s="364" t="s">
        <v>423</v>
      </c>
      <c r="B14" s="540">
        <v>635850.49290962098</v>
      </c>
      <c r="C14" s="540">
        <v>732094.37701311952</v>
      </c>
      <c r="D14" s="540">
        <v>827225.77592274058</v>
      </c>
      <c r="E14" s="540">
        <v>919195.35542857146</v>
      </c>
      <c r="F14" s="540">
        <v>1012417.8133760933</v>
      </c>
      <c r="G14" s="540">
        <v>1130253.4132419825</v>
      </c>
    </row>
    <row r="15" spans="1:7" s="67" customFormat="1" ht="21" customHeight="1">
      <c r="A15" s="364" t="s">
        <v>424</v>
      </c>
      <c r="B15" s="540">
        <v>1738.2215612244897</v>
      </c>
      <c r="C15" s="540">
        <v>3438.9918775510205</v>
      </c>
      <c r="D15" s="540">
        <v>6902.3549446064144</v>
      </c>
      <c r="E15" s="540">
        <v>10922.28334110787</v>
      </c>
      <c r="F15" s="540">
        <v>24545.67124781341</v>
      </c>
      <c r="G15" s="540">
        <v>34145.076642857144</v>
      </c>
    </row>
    <row r="16" spans="1:7" s="67" customFormat="1" ht="21" customHeight="1">
      <c r="A16" s="364" t="s">
        <v>425</v>
      </c>
      <c r="B16" s="540">
        <v>3829.1098513119532</v>
      </c>
      <c r="C16" s="540">
        <v>4378.4499927113702</v>
      </c>
      <c r="D16" s="540">
        <v>4849.1686078717194</v>
      </c>
      <c r="E16" s="540">
        <v>5509.6984941690971</v>
      </c>
      <c r="F16" s="540">
        <v>4368.5571501457725</v>
      </c>
      <c r="G16" s="540">
        <v>4603.7794839650151</v>
      </c>
    </row>
    <row r="17" spans="1:7" s="67" customFormat="1" ht="21" customHeight="1">
      <c r="A17" s="364" t="s">
        <v>426</v>
      </c>
      <c r="B17" s="540">
        <v>3734.0964475218661</v>
      </c>
      <c r="C17" s="540">
        <v>4292.0255174927115</v>
      </c>
      <c r="D17" s="540">
        <v>4624.2052551020406</v>
      </c>
      <c r="E17" s="540">
        <v>5231.7862463556858</v>
      </c>
      <c r="F17" s="540">
        <v>3868.7632172011663</v>
      </c>
      <c r="G17" s="540">
        <v>3716.1183381924202</v>
      </c>
    </row>
    <row r="18" spans="1:7" s="67" customFormat="1" ht="21" customHeight="1">
      <c r="A18" s="364" t="s">
        <v>427</v>
      </c>
      <c r="B18" s="540">
        <v>95.013403790087452</v>
      </c>
      <c r="C18" s="540">
        <v>86.424475218658884</v>
      </c>
      <c r="D18" s="540">
        <v>224.96335276967932</v>
      </c>
      <c r="E18" s="540">
        <v>277.91224781341106</v>
      </c>
      <c r="F18" s="540">
        <v>499.79393294460635</v>
      </c>
      <c r="G18" s="540">
        <v>887.66114577259475</v>
      </c>
    </row>
    <row r="19" spans="1:7" s="67" customFormat="1" ht="21" customHeight="1">
      <c r="A19" s="364" t="s">
        <v>428</v>
      </c>
      <c r="B19" s="540">
        <v>3833.5300437317787</v>
      </c>
      <c r="C19" s="540">
        <v>5437.64999271137</v>
      </c>
      <c r="D19" s="540">
        <v>4959.4531020408158</v>
      </c>
      <c r="E19" s="540">
        <v>6819.5665816326537</v>
      </c>
      <c r="F19" s="540">
        <v>7177.9431209912545</v>
      </c>
      <c r="G19" s="540">
        <v>7118.1235306122453</v>
      </c>
    </row>
    <row r="20" spans="1:7" s="67" customFormat="1" ht="21" customHeight="1">
      <c r="A20" s="364" t="s">
        <v>429</v>
      </c>
      <c r="B20" s="540">
        <v>3559.1230728862979</v>
      </c>
      <c r="C20" s="540">
        <v>5065.6902113702627</v>
      </c>
      <c r="D20" s="540">
        <v>4525.0802128279884</v>
      </c>
      <c r="E20" s="540">
        <v>6309.8271909620989</v>
      </c>
      <c r="F20" s="540">
        <v>6372.957030612245</v>
      </c>
      <c r="G20" s="540">
        <v>5759.7643061224499</v>
      </c>
    </row>
    <row r="21" spans="1:7" s="67" customFormat="1" ht="21" customHeight="1">
      <c r="A21" s="364" t="s">
        <v>430</v>
      </c>
      <c r="B21" s="540">
        <v>274.40697084548106</v>
      </c>
      <c r="C21" s="540">
        <v>371.95978134110788</v>
      </c>
      <c r="D21" s="540">
        <v>434.372889212828</v>
      </c>
      <c r="E21" s="540">
        <v>509.73939067055397</v>
      </c>
      <c r="F21" s="540">
        <v>804.98609037900871</v>
      </c>
      <c r="G21" s="540">
        <v>1358.3592244897959</v>
      </c>
    </row>
    <row r="22" spans="1:7" s="67" customFormat="1" ht="21" customHeight="1">
      <c r="A22" s="364" t="s">
        <v>39</v>
      </c>
      <c r="B22" s="540">
        <v>8907.446271137027</v>
      </c>
      <c r="C22" s="540">
        <v>9617.9879723032082</v>
      </c>
      <c r="D22" s="540">
        <v>10877.21329883382</v>
      </c>
      <c r="E22" s="540">
        <v>12271.577408163266</v>
      </c>
      <c r="F22" s="540">
        <v>13884.747822157435</v>
      </c>
      <c r="G22" s="540">
        <v>15773.692978134111</v>
      </c>
    </row>
    <row r="23" spans="1:7" s="67" customFormat="1" ht="21" customHeight="1">
      <c r="A23" s="364" t="s">
        <v>431</v>
      </c>
      <c r="B23" s="540">
        <v>-21991.243918367345</v>
      </c>
      <c r="C23" s="540">
        <v>-25172.428718658892</v>
      </c>
      <c r="D23" s="540">
        <v>-26207.774406705539</v>
      </c>
      <c r="E23" s="540">
        <v>-28349.075804664724</v>
      </c>
      <c r="F23" s="540">
        <v>-29548.414217201167</v>
      </c>
      <c r="G23" s="540">
        <v>-32764.344326530612</v>
      </c>
    </row>
    <row r="24" spans="1:7" s="67" customFormat="1" ht="21" customHeight="1">
      <c r="A24" s="65" t="s">
        <v>57</v>
      </c>
      <c r="B24" s="540">
        <v>6534.2918513119539</v>
      </c>
      <c r="C24" s="540">
        <v>6349.0349329446062</v>
      </c>
      <c r="D24" s="540">
        <v>6536.9250860058319</v>
      </c>
      <c r="E24" s="540">
        <v>9412.7823658892121</v>
      </c>
      <c r="F24" s="540">
        <v>9407.7076166180759</v>
      </c>
      <c r="G24" s="540">
        <v>9222.5885408163267</v>
      </c>
    </row>
    <row r="25" spans="1:7" s="67" customFormat="1" ht="21" customHeight="1">
      <c r="A25" s="65" t="s">
        <v>63</v>
      </c>
      <c r="B25" s="540">
        <v>9.969211370262391</v>
      </c>
      <c r="C25" s="540">
        <v>15.190304664723033</v>
      </c>
      <c r="D25" s="540">
        <v>15.608857142857142</v>
      </c>
      <c r="E25" s="540">
        <v>34.718536443148686</v>
      </c>
      <c r="F25" s="540">
        <v>338.78349562682217</v>
      </c>
      <c r="G25" s="540">
        <v>299.84387900874634</v>
      </c>
    </row>
    <row r="26" spans="1:7" s="67" customFormat="1" ht="21" customHeight="1">
      <c r="A26" s="65" t="s">
        <v>432</v>
      </c>
      <c r="B26" s="540">
        <v>41015.884919825075</v>
      </c>
      <c r="C26" s="540">
        <v>18398.367476676383</v>
      </c>
      <c r="D26" s="540">
        <v>37802.498007288632</v>
      </c>
      <c r="E26" s="540">
        <v>22981.610083090378</v>
      </c>
      <c r="F26" s="540">
        <v>33195.362899416912</v>
      </c>
      <c r="G26" s="540">
        <v>36769.942040816328</v>
      </c>
    </row>
    <row r="27" spans="1:7" s="67" customFormat="1" ht="21" customHeight="1">
      <c r="A27" s="65" t="s">
        <v>74</v>
      </c>
      <c r="B27" s="540">
        <v>10336.561680758017</v>
      </c>
      <c r="C27" s="540">
        <v>10293.439189504374</v>
      </c>
      <c r="D27" s="540">
        <v>8947.8730116618062</v>
      </c>
      <c r="E27" s="540">
        <v>8781.4812011661816</v>
      </c>
      <c r="F27" s="540">
        <v>8243.7588702623907</v>
      </c>
      <c r="G27" s="540">
        <v>7589.5546341107865</v>
      </c>
    </row>
    <row r="28" spans="1:7" s="67" customFormat="1" ht="21" customHeight="1">
      <c r="A28" s="65" t="s">
        <v>433</v>
      </c>
      <c r="B28" s="540">
        <v>3048.0572069970849</v>
      </c>
      <c r="C28" s="540">
        <v>2238.8087099125364</v>
      </c>
      <c r="D28" s="540">
        <v>2211.5421705539356</v>
      </c>
      <c r="E28" s="540">
        <v>1796.5701107871721</v>
      </c>
      <c r="F28" s="540">
        <v>1752.7030072886298</v>
      </c>
      <c r="G28" s="540">
        <v>1453.6169620991254</v>
      </c>
    </row>
    <row r="29" spans="1:7" s="68" customFormat="1" ht="43.5" customHeight="1" thickBot="1">
      <c r="A29" s="365" t="s">
        <v>1341</v>
      </c>
      <c r="B29" s="541">
        <v>0</v>
      </c>
      <c r="C29" s="541">
        <v>0</v>
      </c>
      <c r="D29" s="541">
        <v>0</v>
      </c>
      <c r="E29" s="541">
        <v>0</v>
      </c>
      <c r="F29" s="541">
        <v>0</v>
      </c>
      <c r="G29" s="541">
        <v>0</v>
      </c>
    </row>
    <row r="30" spans="1:7" ht="24" customHeight="1" thickTop="1" thickBot="1">
      <c r="A30" s="27" t="s">
        <v>434</v>
      </c>
      <c r="B30" s="539">
        <v>769253.2706880467</v>
      </c>
      <c r="C30" s="539">
        <v>832592.99402332364</v>
      </c>
      <c r="D30" s="539">
        <v>950887.37991545198</v>
      </c>
      <c r="E30" s="539">
        <v>1037905.3954970845</v>
      </c>
      <c r="F30" s="539">
        <v>1136654.3806836733</v>
      </c>
      <c r="G30" s="539">
        <v>1233636.2296443149</v>
      </c>
    </row>
    <row r="31" spans="1:7" s="67" customFormat="1" ht="21" customHeight="1" thickTop="1">
      <c r="A31" s="65" t="s">
        <v>435</v>
      </c>
      <c r="B31" s="540">
        <v>664917.02454081632</v>
      </c>
      <c r="C31" s="540">
        <v>732369.28865160351</v>
      </c>
      <c r="D31" s="540">
        <v>857003.77511953341</v>
      </c>
      <c r="E31" s="540">
        <v>949286.8821851312</v>
      </c>
      <c r="F31" s="540">
        <v>999680.96268221573</v>
      </c>
      <c r="G31" s="540">
        <v>1102850.2012463557</v>
      </c>
    </row>
    <row r="32" spans="1:7" s="67" customFormat="1" ht="21" customHeight="1">
      <c r="A32" s="364" t="s">
        <v>436</v>
      </c>
      <c r="B32" s="540">
        <v>5156.7649606413997</v>
      </c>
      <c r="C32" s="540">
        <v>5360.3811516034993</v>
      </c>
      <c r="D32" s="540">
        <v>5630.5055495626821</v>
      </c>
      <c r="E32" s="540">
        <v>5368.4864868804661</v>
      </c>
      <c r="F32" s="540">
        <v>6455.5659402332367</v>
      </c>
      <c r="G32" s="540">
        <v>7759.9878498542266</v>
      </c>
    </row>
    <row r="33" spans="1:7" s="67" customFormat="1" ht="21" customHeight="1">
      <c r="A33" s="364" t="s">
        <v>437</v>
      </c>
      <c r="B33" s="540">
        <v>229120.21533965014</v>
      </c>
      <c r="C33" s="540">
        <v>257713.39833527696</v>
      </c>
      <c r="D33" s="540">
        <v>256754.20568950436</v>
      </c>
      <c r="E33" s="540">
        <v>270672.31311078719</v>
      </c>
      <c r="F33" s="540">
        <v>291075.33738046646</v>
      </c>
      <c r="G33" s="540">
        <v>329097.3513542274</v>
      </c>
    </row>
    <row r="34" spans="1:7" s="67" customFormat="1" ht="21" customHeight="1">
      <c r="A34" s="364" t="s">
        <v>438</v>
      </c>
      <c r="B34" s="540">
        <v>56472.13260495627</v>
      </c>
      <c r="C34" s="540">
        <v>17744.245339650144</v>
      </c>
      <c r="D34" s="540">
        <v>5830.4156763848396</v>
      </c>
      <c r="E34" s="540">
        <v>3749.0480816326531</v>
      </c>
      <c r="F34" s="540">
        <v>2116.3855335276967</v>
      </c>
      <c r="G34" s="540">
        <v>1297.3742084548107</v>
      </c>
    </row>
    <row r="35" spans="1:7" s="67" customFormat="1" ht="21" customHeight="1">
      <c r="A35" s="364" t="s">
        <v>439</v>
      </c>
      <c r="B35" s="540">
        <v>10130.768858600584</v>
      </c>
      <c r="C35" s="540">
        <v>7650.3238994169105</v>
      </c>
      <c r="D35" s="540">
        <v>6795.5724460641386</v>
      </c>
      <c r="E35" s="540">
        <v>8565.9238717201169</v>
      </c>
      <c r="F35" s="540">
        <v>8663.8682040816329</v>
      </c>
      <c r="G35" s="540">
        <v>9046.7378294460632</v>
      </c>
    </row>
    <row r="36" spans="1:7" s="67" customFormat="1" ht="21" customHeight="1">
      <c r="A36" s="364" t="s">
        <v>440</v>
      </c>
      <c r="B36" s="540">
        <v>344612.83735714288</v>
      </c>
      <c r="C36" s="540">
        <v>414765.52617784252</v>
      </c>
      <c r="D36" s="540">
        <v>539912.91873760929</v>
      </c>
      <c r="E36" s="540">
        <v>606337.60352186591</v>
      </c>
      <c r="F36" s="540">
        <v>624224.22284985427</v>
      </c>
      <c r="G36" s="540">
        <v>679055.79115743435</v>
      </c>
    </row>
    <row r="37" spans="1:7" s="67" customFormat="1" ht="21" customHeight="1">
      <c r="A37" s="364" t="s">
        <v>441</v>
      </c>
      <c r="B37" s="540">
        <v>19424.305419825076</v>
      </c>
      <c r="C37" s="540">
        <v>29135.413747813411</v>
      </c>
      <c r="D37" s="540">
        <v>42080.157020408165</v>
      </c>
      <c r="E37" s="540">
        <v>54593.507112244901</v>
      </c>
      <c r="F37" s="540">
        <v>67145.582774052469</v>
      </c>
      <c r="G37" s="540">
        <v>76592.958846938767</v>
      </c>
    </row>
    <row r="38" spans="1:7" s="67" customFormat="1" ht="21" customHeight="1">
      <c r="A38" s="65" t="s">
        <v>442</v>
      </c>
      <c r="B38" s="540">
        <v>897.56570845481053</v>
      </c>
      <c r="C38" s="540">
        <v>1401.9864241982507</v>
      </c>
      <c r="D38" s="540">
        <v>879.34099562682218</v>
      </c>
      <c r="E38" s="540">
        <v>91.478376093294457</v>
      </c>
      <c r="F38" s="540">
        <v>711.91819825072878</v>
      </c>
      <c r="G38" s="540">
        <v>734.52664577259475</v>
      </c>
    </row>
    <row r="39" spans="1:7" s="67" customFormat="1" ht="21" customHeight="1">
      <c r="A39" s="65" t="s">
        <v>443</v>
      </c>
      <c r="B39" s="540">
        <v>39128.097862973766</v>
      </c>
      <c r="C39" s="540">
        <v>43211.8034606414</v>
      </c>
      <c r="D39" s="540">
        <v>43634.338355685133</v>
      </c>
      <c r="E39" s="540">
        <v>30290.801352769678</v>
      </c>
      <c r="F39" s="540">
        <v>67635.137628279888</v>
      </c>
      <c r="G39" s="540">
        <v>66987.066530612239</v>
      </c>
    </row>
    <row r="40" spans="1:7" s="67" customFormat="1" ht="21" customHeight="1">
      <c r="A40" s="65" t="s">
        <v>444</v>
      </c>
      <c r="B40" s="540">
        <v>21416.043981049563</v>
      </c>
      <c r="C40" s="540">
        <v>20123.853540816326</v>
      </c>
      <c r="D40" s="540">
        <v>21639.391932944607</v>
      </c>
      <c r="E40" s="540">
        <v>26267.06347521866</v>
      </c>
      <c r="F40" s="540">
        <v>35525.427559766766</v>
      </c>
      <c r="G40" s="540">
        <v>32559.751311953354</v>
      </c>
    </row>
    <row r="41" spans="1:7" s="67" customFormat="1" ht="21" customHeight="1">
      <c r="A41" s="65" t="s">
        <v>126</v>
      </c>
      <c r="B41" s="540">
        <v>22785.952271137026</v>
      </c>
      <c r="C41" s="540">
        <v>23867.677508746357</v>
      </c>
      <c r="D41" s="540">
        <v>24853.180272594753</v>
      </c>
      <c r="E41" s="540">
        <v>26058.915397959187</v>
      </c>
      <c r="F41" s="540">
        <v>28106.912935860058</v>
      </c>
      <c r="G41" s="540">
        <v>29731.595282798829</v>
      </c>
    </row>
    <row r="42" spans="1:7" s="67" customFormat="1" ht="21" customHeight="1">
      <c r="A42" s="65" t="s">
        <v>132</v>
      </c>
      <c r="B42" s="540">
        <v>0</v>
      </c>
      <c r="C42" s="540">
        <v>0</v>
      </c>
      <c r="D42" s="540">
        <v>0</v>
      </c>
      <c r="E42" s="540">
        <v>0</v>
      </c>
      <c r="F42" s="540">
        <v>0</v>
      </c>
      <c r="G42" s="540">
        <v>0</v>
      </c>
    </row>
    <row r="43" spans="1:7" s="67" customFormat="1" ht="21" customHeight="1">
      <c r="A43" s="65" t="s">
        <v>445</v>
      </c>
      <c r="B43" s="540">
        <v>0</v>
      </c>
      <c r="C43" s="540">
        <v>0</v>
      </c>
      <c r="D43" s="540">
        <v>0</v>
      </c>
      <c r="E43" s="540">
        <v>0</v>
      </c>
      <c r="F43" s="540">
        <v>0</v>
      </c>
      <c r="G43" s="540">
        <v>0</v>
      </c>
    </row>
    <row r="44" spans="1:7" s="68" customFormat="1" ht="43.5" customHeight="1" thickBot="1">
      <c r="A44" s="365" t="s">
        <v>108</v>
      </c>
      <c r="B44" s="541">
        <v>20108.58632361516</v>
      </c>
      <c r="C44" s="541">
        <v>11618.384437317784</v>
      </c>
      <c r="D44" s="541">
        <v>2877.3532390670553</v>
      </c>
      <c r="E44" s="541">
        <v>5910.2547099125368</v>
      </c>
      <c r="F44" s="541">
        <v>4994.0216793002919</v>
      </c>
      <c r="G44" s="541">
        <v>773.08862682215749</v>
      </c>
    </row>
    <row r="45" spans="1:7" ht="24" customHeight="1" thickTop="1" thickBot="1">
      <c r="A45" s="27" t="s">
        <v>446</v>
      </c>
      <c r="B45" s="539">
        <v>65079.938750728863</v>
      </c>
      <c r="C45" s="539">
        <v>76307.286743440229</v>
      </c>
      <c r="D45" s="539">
        <v>86348.328686588909</v>
      </c>
      <c r="E45" s="539">
        <v>97956.574768221573</v>
      </c>
      <c r="F45" s="539">
        <v>108788.07187172011</v>
      </c>
      <c r="G45" s="539">
        <v>120071.10248833821</v>
      </c>
    </row>
    <row r="46" spans="1:7" s="67" customFormat="1" ht="21" customHeight="1" thickTop="1">
      <c r="A46" s="65" t="s">
        <v>147</v>
      </c>
      <c r="B46" s="540">
        <v>45767.594752186589</v>
      </c>
      <c r="C46" s="540">
        <v>55543.236151603494</v>
      </c>
      <c r="D46" s="540">
        <v>62503.513119533527</v>
      </c>
      <c r="E46" s="540">
        <v>73092.740524781344</v>
      </c>
      <c r="F46" s="540">
        <v>79520.641399416912</v>
      </c>
      <c r="G46" s="540">
        <v>89524.446064139935</v>
      </c>
    </row>
    <row r="47" spans="1:7" s="67" customFormat="1" ht="21" customHeight="1">
      <c r="A47" s="65" t="s">
        <v>151</v>
      </c>
      <c r="B47" s="540">
        <v>806.0536895043731</v>
      </c>
      <c r="C47" s="540">
        <v>806.0536895043731</v>
      </c>
      <c r="D47" s="540">
        <v>806.0536895043731</v>
      </c>
      <c r="E47" s="540">
        <v>806.0536895043731</v>
      </c>
      <c r="F47" s="540">
        <v>806.0536895043731</v>
      </c>
      <c r="G47" s="540">
        <v>806.0536895043731</v>
      </c>
    </row>
    <row r="48" spans="1:7" s="67" customFormat="1" ht="21" customHeight="1">
      <c r="A48" s="65" t="s">
        <v>155</v>
      </c>
      <c r="B48" s="540">
        <v>0</v>
      </c>
      <c r="C48" s="540">
        <v>0</v>
      </c>
      <c r="D48" s="540">
        <v>0</v>
      </c>
      <c r="E48" s="540">
        <v>0</v>
      </c>
      <c r="F48" s="540">
        <v>0</v>
      </c>
      <c r="G48" s="540">
        <v>0</v>
      </c>
    </row>
    <row r="49" spans="1:7" s="67" customFormat="1" ht="21" customHeight="1">
      <c r="A49" s="65" t="s">
        <v>447</v>
      </c>
      <c r="B49" s="540">
        <v>6109.8399475218657</v>
      </c>
      <c r="C49" s="540">
        <v>7349.4740758017488</v>
      </c>
      <c r="D49" s="540">
        <v>8610.3154504373178</v>
      </c>
      <c r="E49" s="540">
        <v>10053.149185131195</v>
      </c>
      <c r="F49" s="540">
        <v>11453.601413994171</v>
      </c>
      <c r="G49" s="540">
        <v>13154.350556851312</v>
      </c>
    </row>
    <row r="50" spans="1:7" s="67" customFormat="1" ht="21" customHeight="1">
      <c r="A50" s="65" t="s">
        <v>161</v>
      </c>
      <c r="B50" s="540">
        <v>12396.450361516036</v>
      </c>
      <c r="C50" s="540">
        <v>12608.522826530612</v>
      </c>
      <c r="D50" s="540">
        <v>14428.446427113702</v>
      </c>
      <c r="E50" s="540">
        <v>14004.631368804665</v>
      </c>
      <c r="F50" s="540">
        <v>17007.775368804665</v>
      </c>
      <c r="G50" s="540">
        <v>16586.252177842565</v>
      </c>
    </row>
    <row r="51" spans="1:7" s="67" customFormat="1" ht="21" customHeight="1">
      <c r="A51" s="364" t="s">
        <v>448</v>
      </c>
      <c r="B51" s="540">
        <v>0.1090860058309038</v>
      </c>
      <c r="C51" s="540">
        <v>0.1090860058309038</v>
      </c>
      <c r="D51" s="540">
        <v>0.1090860058309038</v>
      </c>
      <c r="E51" s="540">
        <v>0.1090860058309038</v>
      </c>
      <c r="F51" s="540">
        <v>0.28393877551020408</v>
      </c>
      <c r="G51" s="540">
        <v>0.22498979591836735</v>
      </c>
    </row>
    <row r="52" spans="1:7" s="68" customFormat="1" ht="40.5" customHeight="1" thickBot="1">
      <c r="A52" s="366" t="s">
        <v>449</v>
      </c>
      <c r="B52" s="541">
        <v>12396.341275510205</v>
      </c>
      <c r="C52" s="541">
        <v>12608.413740524782</v>
      </c>
      <c r="D52" s="541">
        <v>14428.337341107872</v>
      </c>
      <c r="E52" s="541">
        <v>14004.522282798833</v>
      </c>
      <c r="F52" s="541">
        <v>17007.491430029153</v>
      </c>
      <c r="G52" s="541">
        <v>16586.02718804665</v>
      </c>
    </row>
    <row r="53" spans="1:7" ht="24" customHeight="1" thickTop="1" thickBot="1">
      <c r="A53" s="27" t="s">
        <v>450</v>
      </c>
      <c r="B53" s="539">
        <v>834333.20943877555</v>
      </c>
      <c r="C53" s="539">
        <v>908900.28076676396</v>
      </c>
      <c r="D53" s="539">
        <v>1037235.7086020409</v>
      </c>
      <c r="E53" s="539">
        <v>1135861.9702653063</v>
      </c>
      <c r="F53" s="539">
        <v>1245442.4525553936</v>
      </c>
      <c r="G53" s="539">
        <v>1353707.3321326531</v>
      </c>
    </row>
    <row r="54" spans="1:7" s="67" customFormat="1" ht="24" customHeight="1" thickTop="1">
      <c r="A54" s="65" t="s">
        <v>451</v>
      </c>
      <c r="B54" s="540">
        <v>12580.922153061223</v>
      </c>
      <c r="C54" s="540">
        <v>15390.870664723032</v>
      </c>
      <c r="D54" s="540">
        <v>17467.662428571428</v>
      </c>
      <c r="E54" s="540">
        <v>20467.042913994166</v>
      </c>
      <c r="F54" s="540">
        <v>20247.342979591835</v>
      </c>
      <c r="G54" s="540">
        <v>21788.626061224488</v>
      </c>
    </row>
    <row r="55" spans="1:7" s="68" customFormat="1" ht="21" customHeight="1">
      <c r="A55" s="366" t="s">
        <v>452</v>
      </c>
      <c r="B55" s="541">
        <v>0</v>
      </c>
      <c r="C55" s="541">
        <v>0</v>
      </c>
      <c r="D55" s="541">
        <v>0</v>
      </c>
      <c r="E55" s="541">
        <v>0</v>
      </c>
      <c r="F55" s="541">
        <v>0</v>
      </c>
      <c r="G55" s="541">
        <v>0</v>
      </c>
    </row>
    <row r="56" spans="1:7" s="68" customFormat="1" ht="21" customHeight="1">
      <c r="A56" s="366" t="s">
        <v>453</v>
      </c>
      <c r="B56" s="541">
        <v>3728.2591997084551</v>
      </c>
      <c r="C56" s="541">
        <v>2798.4560087463551</v>
      </c>
      <c r="D56" s="541">
        <v>2002.1920393586008</v>
      </c>
      <c r="E56" s="541">
        <v>2461.8229344023321</v>
      </c>
      <c r="F56" s="541">
        <v>3706.9374023323612</v>
      </c>
      <c r="G56" s="541">
        <v>3395.721705539358</v>
      </c>
    </row>
    <row r="57" spans="1:7" s="68" customFormat="1" ht="21" customHeight="1">
      <c r="A57" s="366" t="s">
        <v>454</v>
      </c>
      <c r="B57" s="541">
        <v>0</v>
      </c>
      <c r="C57" s="541">
        <v>0</v>
      </c>
      <c r="D57" s="541">
        <v>0</v>
      </c>
      <c r="E57" s="541">
        <v>0</v>
      </c>
      <c r="F57" s="541">
        <v>0</v>
      </c>
      <c r="G57" s="541">
        <v>0</v>
      </c>
    </row>
    <row r="58" spans="1:7" s="68" customFormat="1" ht="21" customHeight="1">
      <c r="A58" s="366" t="s">
        <v>455</v>
      </c>
      <c r="B58" s="541">
        <v>8852.6629533527703</v>
      </c>
      <c r="C58" s="541">
        <v>12592.414655976676</v>
      </c>
      <c r="D58" s="541">
        <v>15465.470389212829</v>
      </c>
      <c r="E58" s="541">
        <v>18005.219979591835</v>
      </c>
      <c r="F58" s="541">
        <v>16540.405577259477</v>
      </c>
      <c r="G58" s="541">
        <v>18392.904355685132</v>
      </c>
    </row>
    <row r="59" spans="1:7" s="68" customFormat="1" ht="21" customHeight="1">
      <c r="A59" s="366" t="s">
        <v>456</v>
      </c>
      <c r="B59" s="541">
        <v>0</v>
      </c>
      <c r="C59" s="541">
        <v>0</v>
      </c>
      <c r="D59" s="541">
        <v>0</v>
      </c>
      <c r="E59" s="541">
        <v>0</v>
      </c>
      <c r="F59" s="541">
        <v>0</v>
      </c>
      <c r="G59" s="541">
        <v>0</v>
      </c>
    </row>
    <row r="60" spans="1:7" s="68" customFormat="1" ht="61.5" customHeight="1" thickBot="1">
      <c r="A60" s="365" t="s">
        <v>457</v>
      </c>
      <c r="B60" s="541">
        <v>1655293.0089664725</v>
      </c>
      <c r="C60" s="541">
        <v>1927913.8973469387</v>
      </c>
      <c r="D60" s="541">
        <v>1906712.9734241981</v>
      </c>
      <c r="E60" s="541">
        <v>1872117.3967959185</v>
      </c>
      <c r="F60" s="541">
        <v>1853133.6909810493</v>
      </c>
      <c r="G60" s="541">
        <v>2000105.3865102038</v>
      </c>
    </row>
    <row r="61" spans="1:7" ht="31.5" customHeight="1" thickTop="1" thickBot="1">
      <c r="A61" s="367" t="s">
        <v>458</v>
      </c>
      <c r="B61" s="539"/>
      <c r="C61" s="539"/>
      <c r="D61" s="539"/>
      <c r="E61" s="539"/>
      <c r="F61" s="539"/>
      <c r="G61" s="539"/>
    </row>
    <row r="62" spans="1:7" ht="30" customHeight="1" thickTop="1">
      <c r="A62" s="29" t="s">
        <v>459</v>
      </c>
      <c r="B62" s="542">
        <v>97734.411236151602</v>
      </c>
      <c r="C62" s="542">
        <v>106130.52104227406</v>
      </c>
      <c r="D62" s="542">
        <v>117681.14662244898</v>
      </c>
      <c r="E62" s="542">
        <v>126376.6252973761</v>
      </c>
      <c r="F62" s="542">
        <v>141294.93127696792</v>
      </c>
      <c r="G62" s="542">
        <v>151786.82786005831</v>
      </c>
    </row>
    <row r="63" spans="1:7" ht="21" customHeight="1">
      <c r="A63" s="31" t="s">
        <v>460</v>
      </c>
      <c r="B63" s="542">
        <v>-13901.27451166181</v>
      </c>
      <c r="C63" s="542">
        <v>-16662.399072886295</v>
      </c>
      <c r="D63" s="542">
        <v>-23545.701253644311</v>
      </c>
      <c r="E63" s="542">
        <v>-25614.357049562685</v>
      </c>
      <c r="F63" s="542">
        <v>-27627.114699708458</v>
      </c>
      <c r="G63" s="542">
        <v>-31703.972963556851</v>
      </c>
    </row>
    <row r="64" spans="1:7" ht="21.75" customHeight="1">
      <c r="A64" s="368" t="s">
        <v>461</v>
      </c>
      <c r="B64" s="542">
        <v>83833.136724489785</v>
      </c>
      <c r="C64" s="542">
        <v>89468.121969387765</v>
      </c>
      <c r="D64" s="542">
        <v>94135.445368804663</v>
      </c>
      <c r="E64" s="542">
        <v>100762.26824781339</v>
      </c>
      <c r="F64" s="542">
        <v>113667.81657725948</v>
      </c>
      <c r="G64" s="542">
        <v>120082.85489650146</v>
      </c>
    </row>
    <row r="65" spans="1:7">
      <c r="A65" s="29" t="s">
        <v>462</v>
      </c>
      <c r="B65" s="542">
        <v>8261.6333367346942</v>
      </c>
      <c r="C65" s="542">
        <v>7825.9543279883374</v>
      </c>
      <c r="D65" s="542">
        <v>8281.3438965014575</v>
      </c>
      <c r="E65" s="542">
        <v>9470.3587142857141</v>
      </c>
      <c r="F65" s="542">
        <v>10390.898950437318</v>
      </c>
      <c r="G65" s="542">
        <v>11611.619680758018</v>
      </c>
    </row>
    <row r="66" spans="1:7">
      <c r="A66" s="31" t="s">
        <v>463</v>
      </c>
      <c r="B66" s="542">
        <v>-1371.7548556851314</v>
      </c>
      <c r="C66" s="542">
        <v>-1519.2909854227407</v>
      </c>
      <c r="D66" s="542">
        <v>-809.60282069970833</v>
      </c>
      <c r="E66" s="542">
        <v>-1257.1753571428571</v>
      </c>
      <c r="F66" s="542">
        <v>-1884.9978775510203</v>
      </c>
      <c r="G66" s="542">
        <v>-2369.9176268221577</v>
      </c>
    </row>
    <row r="67" spans="1:7">
      <c r="A67" s="30" t="s">
        <v>464</v>
      </c>
      <c r="B67" s="542">
        <v>90723.015205539356</v>
      </c>
      <c r="C67" s="542">
        <v>95774.785311953354</v>
      </c>
      <c r="D67" s="542">
        <v>101607.18644460641</v>
      </c>
      <c r="E67" s="542">
        <v>108975.45160495627</v>
      </c>
      <c r="F67" s="542">
        <v>122173.71765014577</v>
      </c>
      <c r="G67" s="542">
        <v>129324.5569504373</v>
      </c>
    </row>
    <row r="68" spans="1:7">
      <c r="A68" s="29" t="s">
        <v>465</v>
      </c>
      <c r="B68" s="542">
        <v>9423.3831559766768</v>
      </c>
      <c r="C68" s="542">
        <v>16041.803166180758</v>
      </c>
      <c r="D68" s="542">
        <v>6688.3556720116612</v>
      </c>
      <c r="E68" s="542">
        <v>8965.5211822157435</v>
      </c>
      <c r="F68" s="542">
        <v>7642.7747288629735</v>
      </c>
      <c r="G68" s="542">
        <v>10624.687376093294</v>
      </c>
    </row>
    <row r="69" spans="1:7">
      <c r="A69" s="29" t="s">
        <v>466</v>
      </c>
      <c r="B69" s="542">
        <v>-15047.667186588924</v>
      </c>
      <c r="C69" s="542">
        <v>-22289.7108877551</v>
      </c>
      <c r="D69" s="542">
        <v>-12706.80740670554</v>
      </c>
      <c r="E69" s="542">
        <v>-14558.936243440232</v>
      </c>
      <c r="F69" s="542">
        <v>-15161.057158892127</v>
      </c>
      <c r="G69" s="542">
        <v>-19858.057673469386</v>
      </c>
    </row>
    <row r="70" spans="1:7">
      <c r="A70" s="368" t="s">
        <v>467</v>
      </c>
      <c r="B70" s="542">
        <v>85098.731174927118</v>
      </c>
      <c r="C70" s="542">
        <v>89526.877590379008</v>
      </c>
      <c r="D70" s="542">
        <v>95588.734709912533</v>
      </c>
      <c r="E70" s="542">
        <v>103382.03654373178</v>
      </c>
      <c r="F70" s="542">
        <v>114655.43522011662</v>
      </c>
      <c r="G70" s="542">
        <v>120091.18665306123</v>
      </c>
    </row>
    <row r="71" spans="1:7">
      <c r="A71" s="31" t="s">
        <v>468</v>
      </c>
      <c r="B71" s="542">
        <v>-67007.98489504373</v>
      </c>
      <c r="C71" s="542">
        <v>-70657.40252040817</v>
      </c>
      <c r="D71" s="542">
        <v>-74128.618307580167</v>
      </c>
      <c r="E71" s="542">
        <v>-77021.512625364427</v>
      </c>
      <c r="F71" s="542">
        <v>-81957.312434402324</v>
      </c>
      <c r="G71" s="542">
        <v>-88999.422144314871</v>
      </c>
    </row>
    <row r="72" spans="1:7">
      <c r="A72" s="30" t="s">
        <v>469</v>
      </c>
      <c r="B72" s="542">
        <v>18090.746279883384</v>
      </c>
      <c r="C72" s="542">
        <v>18869.475069970846</v>
      </c>
      <c r="D72" s="542">
        <v>21460.116402332365</v>
      </c>
      <c r="E72" s="542">
        <v>26360.523918367348</v>
      </c>
      <c r="F72" s="542">
        <v>32698.122785714288</v>
      </c>
      <c r="G72" s="542">
        <v>31091.764508746357</v>
      </c>
    </row>
    <row r="73" spans="1:7">
      <c r="A73" s="30" t="s">
        <v>470</v>
      </c>
      <c r="B73" s="542">
        <v>0.86006997084548109</v>
      </c>
      <c r="C73" s="542">
        <v>1.1322944606413994</v>
      </c>
      <c r="D73" s="542">
        <v>0.80451603498542279</v>
      </c>
      <c r="E73" s="542">
        <v>3.6986880466472305E-2</v>
      </c>
      <c r="F73" s="542">
        <v>1.2778425655976677E-2</v>
      </c>
      <c r="G73" s="542">
        <v>-178.57397813411077</v>
      </c>
    </row>
    <row r="74" spans="1:7">
      <c r="A74" s="31" t="s">
        <v>471</v>
      </c>
      <c r="B74" s="542">
        <v>0</v>
      </c>
      <c r="C74" s="542">
        <v>0</v>
      </c>
      <c r="D74" s="542">
        <v>3.2122448979591836E-2</v>
      </c>
      <c r="E74" s="542">
        <v>9.6297376093294473E-3</v>
      </c>
      <c r="F74" s="542">
        <v>1.2778425655976677E-2</v>
      </c>
      <c r="G74" s="542">
        <v>-178.57397813411077</v>
      </c>
    </row>
    <row r="75" spans="1:7">
      <c r="A75" s="31" t="s">
        <v>472</v>
      </c>
      <c r="B75" s="542">
        <v>0.86006997084548109</v>
      </c>
      <c r="C75" s="542">
        <v>1.1322944606413994</v>
      </c>
      <c r="D75" s="542">
        <v>0.77239358600583086</v>
      </c>
      <c r="E75" s="542">
        <v>2.7357142857142854E-2</v>
      </c>
      <c r="F75" s="542">
        <v>0</v>
      </c>
      <c r="G75" s="542">
        <v>0</v>
      </c>
    </row>
    <row r="76" spans="1:7">
      <c r="A76" s="368" t="s">
        <v>473</v>
      </c>
      <c r="B76" s="542">
        <v>-0.24716034985422738</v>
      </c>
      <c r="C76" s="542">
        <v>-0.18672594752186589</v>
      </c>
      <c r="D76" s="542">
        <v>-0.13267784256559767</v>
      </c>
      <c r="E76" s="542">
        <v>-8.1116618075801755E-2</v>
      </c>
      <c r="F76" s="542">
        <v>-6.1320699708454815E-2</v>
      </c>
      <c r="G76" s="542">
        <v>-4.0424198250728863E-2</v>
      </c>
    </row>
    <row r="77" spans="1:7">
      <c r="A77" s="368" t="s">
        <v>1335</v>
      </c>
      <c r="B77" s="542">
        <v>0</v>
      </c>
      <c r="C77" s="542">
        <v>0</v>
      </c>
      <c r="D77" s="542">
        <v>-4.9664723032069973E-3</v>
      </c>
      <c r="E77" s="542">
        <v>0</v>
      </c>
      <c r="F77" s="542">
        <v>-1.2244897959183673E-4</v>
      </c>
      <c r="G77" s="542">
        <v>-5.9766763848396498E-5</v>
      </c>
    </row>
    <row r="78" spans="1:7">
      <c r="A78" s="31" t="s">
        <v>474</v>
      </c>
      <c r="B78" s="542">
        <v>-0.24716034985422738</v>
      </c>
      <c r="C78" s="542">
        <v>-0.18672594752186589</v>
      </c>
      <c r="D78" s="542">
        <v>-0.12771137026239066</v>
      </c>
      <c r="E78" s="542">
        <v>-8.1116618075801755E-2</v>
      </c>
      <c r="F78" s="542">
        <v>-6.1198250728862973E-2</v>
      </c>
      <c r="G78" s="542">
        <v>-4.0364431486880466E-2</v>
      </c>
    </row>
    <row r="79" spans="1:7">
      <c r="A79" s="368" t="s">
        <v>475</v>
      </c>
      <c r="B79" s="542">
        <v>18091.359189504372</v>
      </c>
      <c r="C79" s="542">
        <v>18870.420638483964</v>
      </c>
      <c r="D79" s="542">
        <v>21460.788240524784</v>
      </c>
      <c r="E79" s="542">
        <v>26360.479788629735</v>
      </c>
      <c r="F79" s="542">
        <v>32698.074243440231</v>
      </c>
      <c r="G79" s="542">
        <v>30913.150106413996</v>
      </c>
    </row>
    <row r="80" spans="1:7">
      <c r="A80" s="29" t="s">
        <v>476</v>
      </c>
      <c r="B80" s="542">
        <v>41.69628279883382</v>
      </c>
      <c r="C80" s="542">
        <v>5.9315306122448979</v>
      </c>
      <c r="D80" s="542">
        <v>33.113887755102041</v>
      </c>
      <c r="E80" s="542">
        <v>5.6286865889212834</v>
      </c>
      <c r="F80" s="542">
        <v>6.0525437317784254</v>
      </c>
      <c r="G80" s="542">
        <v>56.24830612244898</v>
      </c>
    </row>
    <row r="81" spans="1:7">
      <c r="A81" s="30" t="s">
        <v>477</v>
      </c>
      <c r="B81" s="542">
        <v>18133.055472303207</v>
      </c>
      <c r="C81" s="542">
        <v>18876.352169096212</v>
      </c>
      <c r="D81" s="542">
        <v>21493.902128279886</v>
      </c>
      <c r="E81" s="542">
        <v>26366.108475218654</v>
      </c>
      <c r="F81" s="542">
        <v>32704.126787172012</v>
      </c>
      <c r="G81" s="542">
        <v>30969.398412536448</v>
      </c>
    </row>
    <row r="82" spans="1:7">
      <c r="A82" s="29" t="s">
        <v>478</v>
      </c>
      <c r="B82" s="542">
        <v>759.01772886297374</v>
      </c>
      <c r="C82" s="542">
        <v>86.413174927113715</v>
      </c>
      <c r="D82" s="542">
        <v>160.11567930029153</v>
      </c>
      <c r="E82" s="542">
        <v>-1771.1036311953351</v>
      </c>
      <c r="F82" s="542">
        <v>-897.46245189504373</v>
      </c>
      <c r="G82" s="542">
        <v>125.26292711370264</v>
      </c>
    </row>
    <row r="83" spans="1:7" ht="21" customHeight="1">
      <c r="A83" s="368" t="s">
        <v>479</v>
      </c>
      <c r="B83" s="542">
        <v>18892.073201166182</v>
      </c>
      <c r="C83" s="542">
        <v>18962.765344023326</v>
      </c>
      <c r="D83" s="542">
        <v>21654.017807580174</v>
      </c>
      <c r="E83" s="542">
        <v>24595.004844023322</v>
      </c>
      <c r="F83" s="542">
        <v>31806.664335276968</v>
      </c>
      <c r="G83" s="542">
        <v>31094.661339650142</v>
      </c>
    </row>
    <row r="84" spans="1:7" ht="21" customHeight="1">
      <c r="A84" s="29" t="s">
        <v>480</v>
      </c>
      <c r="B84" s="542">
        <v>0</v>
      </c>
      <c r="C84" s="542">
        <v>0</v>
      </c>
      <c r="D84" s="542">
        <v>0</v>
      </c>
      <c r="E84" s="542">
        <v>0</v>
      </c>
      <c r="F84" s="542">
        <v>0</v>
      </c>
      <c r="G84" s="542">
        <v>0</v>
      </c>
    </row>
    <row r="85" spans="1:7" ht="21" customHeight="1">
      <c r="A85" s="368" t="s">
        <v>481</v>
      </c>
      <c r="B85" s="542">
        <v>18892.073201166182</v>
      </c>
      <c r="C85" s="542">
        <v>18962.765344023326</v>
      </c>
      <c r="D85" s="542">
        <v>21654.017807580174</v>
      </c>
      <c r="E85" s="542">
        <v>24595.004844023322</v>
      </c>
      <c r="F85" s="542">
        <v>31806.664335276968</v>
      </c>
      <c r="G85" s="542">
        <v>31094.661339650142</v>
      </c>
    </row>
    <row r="86" spans="1:7" ht="18" customHeight="1" thickBot="1">
      <c r="A86" s="29" t="s">
        <v>482</v>
      </c>
      <c r="B86" s="542">
        <v>-6495.7319256559767</v>
      </c>
      <c r="C86" s="542">
        <v>-6354.3516034985423</v>
      </c>
      <c r="D86" s="542">
        <v>-7225.6804664723031</v>
      </c>
      <c r="E86" s="542">
        <v>-10590.482561224489</v>
      </c>
      <c r="F86" s="542">
        <v>-14799.172905247813</v>
      </c>
      <c r="G86" s="542">
        <v>-14508.634151603499</v>
      </c>
    </row>
    <row r="87" spans="1:7" ht="24" customHeight="1" thickTop="1" thickBot="1">
      <c r="A87" s="27" t="s">
        <v>483</v>
      </c>
      <c r="B87" s="539">
        <v>12396.341275510205</v>
      </c>
      <c r="C87" s="539">
        <v>12608.413740524782</v>
      </c>
      <c r="D87" s="539">
        <v>14428.337341107872</v>
      </c>
      <c r="E87" s="539">
        <v>14004.522282798833</v>
      </c>
      <c r="F87" s="539">
        <v>17007.491430029153</v>
      </c>
      <c r="G87" s="539">
        <v>16586.02718804665</v>
      </c>
    </row>
    <row r="88" spans="1:7" ht="15" customHeight="1" thickTop="1" thickBot="1">
      <c r="A88" s="369"/>
      <c r="B88" s="543"/>
      <c r="C88" s="543"/>
      <c r="D88" s="543"/>
      <c r="E88" s="543"/>
      <c r="F88" s="543"/>
      <c r="G88" s="543"/>
    </row>
    <row r="89" spans="1:7" ht="28.5" customHeight="1" thickTop="1">
      <c r="A89" s="370"/>
      <c r="B89" s="32"/>
      <c r="C89" s="32"/>
      <c r="D89" s="32"/>
      <c r="E89" s="32"/>
      <c r="F89" s="32"/>
      <c r="G89" s="32"/>
    </row>
    <row r="90" spans="1:7">
      <c r="A90" s="370"/>
      <c r="B90" s="32"/>
      <c r="C90" s="32"/>
      <c r="D90" s="32"/>
      <c r="E90" s="32"/>
      <c r="F90" s="32"/>
      <c r="G90" s="32"/>
    </row>
    <row r="91" spans="1:7" ht="19.5">
      <c r="A91" s="371"/>
      <c r="B91" s="32"/>
      <c r="C91" s="32"/>
      <c r="D91" s="32"/>
      <c r="E91" s="32"/>
      <c r="F91" s="32"/>
      <c r="G91" s="32"/>
    </row>
    <row r="92" spans="1:7" ht="19.5">
      <c r="A92" s="371"/>
      <c r="B92" s="32"/>
      <c r="C92" s="32"/>
      <c r="D92" s="32"/>
      <c r="E92" s="32"/>
      <c r="F92" s="32"/>
      <c r="G92" s="32"/>
    </row>
    <row r="93" spans="1:7" ht="19.5">
      <c r="A93" s="371"/>
      <c r="B93" s="32"/>
      <c r="C93" s="32"/>
      <c r="D93" s="32"/>
      <c r="E93" s="32"/>
      <c r="F93" s="32"/>
      <c r="G93" s="32"/>
    </row>
    <row r="94" spans="1:7" ht="19.5">
      <c r="A94" s="372"/>
      <c r="B94" s="32"/>
      <c r="C94" s="32"/>
      <c r="D94" s="32"/>
      <c r="E94" s="32"/>
      <c r="F94" s="32"/>
      <c r="G94" s="32"/>
    </row>
    <row r="95" spans="1:7" ht="19.5">
      <c r="A95" s="372"/>
      <c r="B95" s="32"/>
      <c r="C95" s="32"/>
      <c r="D95" s="32"/>
      <c r="E95" s="32"/>
      <c r="F95" s="32"/>
      <c r="G95" s="32"/>
    </row>
    <row r="96" spans="1:7" ht="19.5">
      <c r="A96" s="372"/>
      <c r="B96" s="32"/>
      <c r="C96" s="32"/>
      <c r="D96" s="32"/>
      <c r="E96" s="32"/>
      <c r="F96" s="32"/>
      <c r="G96" s="32"/>
    </row>
    <row r="97" spans="1:7" ht="19.5">
      <c r="A97" s="371"/>
      <c r="B97" s="32"/>
      <c r="C97" s="32"/>
      <c r="D97" s="32"/>
      <c r="E97" s="32"/>
      <c r="F97" s="32"/>
      <c r="G97" s="32"/>
    </row>
    <row r="98" spans="1:7" ht="19.5">
      <c r="A98" s="371"/>
      <c r="B98" s="32"/>
      <c r="C98" s="32"/>
      <c r="D98" s="32"/>
      <c r="E98" s="32"/>
      <c r="F98" s="32"/>
      <c r="G98" s="32"/>
    </row>
    <row r="99" spans="1:7" ht="19.5">
      <c r="A99" s="371"/>
      <c r="B99" s="32"/>
      <c r="C99" s="32"/>
      <c r="D99" s="32"/>
      <c r="E99" s="32"/>
      <c r="F99" s="32"/>
      <c r="G99" s="32"/>
    </row>
    <row r="100" spans="1:7" ht="19.5">
      <c r="A100" s="371"/>
      <c r="B100" s="32"/>
      <c r="C100" s="32"/>
      <c r="D100" s="32"/>
      <c r="E100" s="32"/>
      <c r="F100" s="32"/>
      <c r="G100" s="32"/>
    </row>
    <row r="101" spans="1:7" ht="19.5">
      <c r="A101" s="371"/>
      <c r="B101" s="32"/>
      <c r="C101" s="32"/>
      <c r="D101" s="32"/>
      <c r="E101" s="32"/>
      <c r="F101" s="32"/>
      <c r="G101" s="32"/>
    </row>
    <row r="102" spans="1:7" ht="19.5">
      <c r="A102" s="69"/>
      <c r="B102" s="32"/>
      <c r="C102" s="32"/>
      <c r="D102" s="32"/>
      <c r="E102" s="32"/>
      <c r="F102" s="32"/>
      <c r="G102" s="32"/>
    </row>
    <row r="103" spans="1:7">
      <c r="A103" s="70"/>
      <c r="B103" s="32"/>
      <c r="C103" s="32"/>
      <c r="D103" s="32"/>
      <c r="E103" s="32"/>
      <c r="F103" s="32"/>
      <c r="G103" s="32"/>
    </row>
    <row r="104" spans="1:7">
      <c r="A104" s="70"/>
      <c r="B104" s="32"/>
      <c r="C104" s="32"/>
      <c r="D104" s="32"/>
      <c r="E104" s="32"/>
      <c r="F104" s="32"/>
      <c r="G104" s="32"/>
    </row>
    <row r="105" spans="1:7">
      <c r="A105" s="70"/>
      <c r="B105" s="32"/>
      <c r="C105" s="32"/>
      <c r="D105" s="32"/>
      <c r="E105" s="32"/>
      <c r="F105" s="32"/>
      <c r="G105" s="32"/>
    </row>
    <row r="106" spans="1:7">
      <c r="A106" s="70"/>
      <c r="B106" s="32"/>
      <c r="C106" s="32"/>
      <c r="D106" s="32"/>
      <c r="E106" s="32"/>
      <c r="F106" s="32"/>
      <c r="G106" s="32"/>
    </row>
    <row r="107" spans="1:7">
      <c r="A107" s="70"/>
      <c r="B107" s="32"/>
      <c r="C107" s="32"/>
      <c r="D107" s="32"/>
      <c r="E107" s="32"/>
      <c r="F107" s="32"/>
      <c r="G107" s="32"/>
    </row>
    <row r="108" spans="1:7">
      <c r="A108" s="70"/>
      <c r="B108" s="32"/>
      <c r="C108" s="32"/>
      <c r="D108" s="32"/>
      <c r="E108" s="32"/>
      <c r="F108" s="32"/>
      <c r="G108" s="32"/>
    </row>
    <row r="109" spans="1:7">
      <c r="A109" s="70"/>
      <c r="B109" s="32"/>
      <c r="C109" s="32"/>
      <c r="D109" s="32"/>
      <c r="E109" s="32"/>
      <c r="F109" s="32"/>
      <c r="G109" s="32"/>
    </row>
    <row r="110" spans="1:7">
      <c r="A110" s="70"/>
      <c r="B110" s="32"/>
      <c r="C110" s="32"/>
      <c r="D110" s="32"/>
      <c r="E110" s="32"/>
      <c r="F110" s="32"/>
      <c r="G110" s="32"/>
    </row>
    <row r="111" spans="1:7" ht="19.5">
      <c r="A111" s="371"/>
      <c r="B111" s="32"/>
      <c r="C111" s="32"/>
      <c r="D111" s="32"/>
      <c r="E111" s="32"/>
      <c r="F111" s="32"/>
      <c r="G111" s="32"/>
    </row>
    <row r="112" spans="1:7" ht="19.5">
      <c r="A112" s="371"/>
      <c r="B112" s="32"/>
      <c r="C112" s="32"/>
      <c r="D112" s="32"/>
      <c r="E112" s="32"/>
      <c r="F112" s="32"/>
      <c r="G112" s="32"/>
    </row>
    <row r="113" spans="1:7" ht="19.5">
      <c r="A113" s="372"/>
      <c r="B113" s="32"/>
      <c r="C113" s="32"/>
      <c r="D113" s="32"/>
      <c r="E113" s="32"/>
      <c r="F113" s="32"/>
      <c r="G113" s="32"/>
    </row>
    <row r="114" spans="1:7" ht="19.5">
      <c r="A114" s="372"/>
      <c r="B114" s="32"/>
      <c r="C114" s="32"/>
      <c r="D114" s="32"/>
      <c r="E114" s="32"/>
      <c r="F114" s="32"/>
      <c r="G114" s="32"/>
    </row>
    <row r="115" spans="1:7" ht="19.5">
      <c r="A115" s="372"/>
      <c r="B115" s="32"/>
      <c r="C115" s="32"/>
      <c r="D115" s="32"/>
      <c r="E115" s="32"/>
      <c r="F115" s="32"/>
      <c r="G115" s="32"/>
    </row>
    <row r="116" spans="1:7" ht="19.5">
      <c r="A116" s="371"/>
      <c r="B116" s="32"/>
      <c r="C116" s="32"/>
      <c r="D116" s="32"/>
      <c r="E116" s="32"/>
      <c r="F116" s="32"/>
      <c r="G116" s="32"/>
    </row>
    <row r="117" spans="1:7" ht="19.5">
      <c r="A117" s="371"/>
      <c r="B117" s="32"/>
      <c r="C117" s="32"/>
      <c r="D117" s="32"/>
      <c r="E117" s="32"/>
      <c r="F117" s="32"/>
      <c r="G117" s="32"/>
    </row>
    <row r="118" spans="1:7" ht="19.5">
      <c r="A118" s="371"/>
      <c r="B118" s="32"/>
      <c r="C118" s="32"/>
      <c r="D118" s="32"/>
      <c r="E118" s="32"/>
      <c r="F118" s="32"/>
      <c r="G118" s="32"/>
    </row>
    <row r="119" spans="1:7" ht="19.5">
      <c r="A119" s="371"/>
      <c r="B119" s="32"/>
      <c r="C119" s="32"/>
      <c r="D119" s="32"/>
      <c r="E119" s="32"/>
      <c r="F119" s="32"/>
      <c r="G119" s="32"/>
    </row>
    <row r="120" spans="1:7" ht="19.5">
      <c r="A120" s="371"/>
      <c r="B120" s="32"/>
      <c r="C120" s="32"/>
      <c r="D120" s="32"/>
      <c r="E120" s="32"/>
      <c r="F120" s="32"/>
      <c r="G120" s="32"/>
    </row>
    <row r="121" spans="1:7" ht="19.5">
      <c r="A121" s="371"/>
      <c r="B121" s="32"/>
      <c r="C121" s="32"/>
      <c r="D121" s="32"/>
      <c r="E121" s="32"/>
      <c r="F121" s="32"/>
      <c r="G121" s="32"/>
    </row>
    <row r="122" spans="1:7" ht="19.5">
      <c r="A122" s="371"/>
      <c r="B122" s="32"/>
      <c r="C122" s="32"/>
      <c r="D122" s="32"/>
      <c r="E122" s="32"/>
      <c r="F122" s="32"/>
      <c r="G122" s="32"/>
    </row>
    <row r="123" spans="1:7" ht="19.5">
      <c r="A123" s="372"/>
      <c r="B123" s="32"/>
      <c r="C123" s="32"/>
      <c r="D123" s="32"/>
      <c r="E123" s="32"/>
      <c r="F123" s="32"/>
      <c r="G123" s="32"/>
    </row>
    <row r="124" spans="1:7" ht="19.5">
      <c r="A124" s="371"/>
      <c r="B124" s="32"/>
      <c r="C124" s="32"/>
      <c r="D124" s="32"/>
      <c r="E124" s="32"/>
      <c r="F124" s="32"/>
      <c r="G124" s="32"/>
    </row>
    <row r="125" spans="1:7" ht="19.5">
      <c r="A125" s="371"/>
      <c r="B125" s="32"/>
      <c r="C125" s="32"/>
      <c r="D125" s="32"/>
      <c r="E125" s="32"/>
      <c r="F125" s="32"/>
      <c r="G125" s="32"/>
    </row>
    <row r="126" spans="1:7" ht="19.5">
      <c r="A126" s="371"/>
      <c r="B126" s="32"/>
      <c r="C126" s="32"/>
      <c r="D126" s="32"/>
      <c r="E126" s="32"/>
      <c r="F126" s="32"/>
      <c r="G126" s="32"/>
    </row>
    <row r="127" spans="1:7" ht="19.5">
      <c r="A127" s="371"/>
      <c r="B127" s="32"/>
      <c r="C127" s="32"/>
      <c r="D127" s="32"/>
      <c r="E127" s="32"/>
      <c r="F127" s="32"/>
      <c r="G127" s="32"/>
    </row>
    <row r="128" spans="1:7" ht="19.5">
      <c r="A128" s="371"/>
      <c r="B128" s="32"/>
      <c r="C128" s="32"/>
      <c r="D128" s="32"/>
      <c r="E128" s="32"/>
      <c r="F128" s="32"/>
      <c r="G128" s="32"/>
    </row>
    <row r="129" spans="1:7" ht="19.5">
      <c r="A129" s="372"/>
      <c r="B129" s="32"/>
      <c r="C129" s="32"/>
      <c r="D129" s="32"/>
      <c r="E129" s="32"/>
      <c r="F129" s="32"/>
      <c r="G129" s="32"/>
    </row>
    <row r="130" spans="1:7" ht="19.5">
      <c r="A130" s="371"/>
      <c r="B130" s="32"/>
      <c r="C130" s="32"/>
      <c r="D130" s="32"/>
      <c r="E130" s="32"/>
      <c r="F130" s="32"/>
      <c r="G130" s="32"/>
    </row>
    <row r="131" spans="1:7" ht="19.5">
      <c r="A131" s="371"/>
      <c r="B131" s="32"/>
      <c r="C131" s="32"/>
      <c r="D131" s="32"/>
      <c r="E131" s="32"/>
      <c r="F131" s="32"/>
      <c r="G131" s="32"/>
    </row>
    <row r="132" spans="1:7" ht="19.5">
      <c r="A132" s="371"/>
      <c r="B132" s="32"/>
      <c r="C132" s="32"/>
      <c r="D132" s="32"/>
      <c r="E132" s="32"/>
      <c r="F132" s="32"/>
      <c r="G132" s="32"/>
    </row>
    <row r="133" spans="1:7" ht="19.5">
      <c r="A133" s="372"/>
      <c r="B133" s="32"/>
      <c r="C133" s="32"/>
      <c r="D133" s="32"/>
      <c r="E133" s="32"/>
      <c r="F133" s="32"/>
      <c r="G133" s="32"/>
    </row>
    <row r="134" spans="1:7" ht="19.5">
      <c r="A134" s="371"/>
      <c r="B134" s="32"/>
      <c r="C134" s="32"/>
      <c r="D134" s="32"/>
      <c r="E134" s="32"/>
      <c r="F134" s="32"/>
      <c r="G134" s="32"/>
    </row>
    <row r="135" spans="1:7" ht="19.5">
      <c r="A135" s="371"/>
      <c r="B135" s="32"/>
      <c r="C135" s="32"/>
      <c r="D135" s="32"/>
      <c r="E135" s="32"/>
      <c r="F135" s="32"/>
      <c r="G135" s="32"/>
    </row>
    <row r="136" spans="1:7" ht="19.5">
      <c r="A136" s="371"/>
      <c r="B136" s="32"/>
      <c r="C136" s="32"/>
      <c r="D136" s="32"/>
      <c r="E136" s="32"/>
      <c r="F136" s="32"/>
      <c r="G136" s="32"/>
    </row>
    <row r="137" spans="1:7" ht="19.5">
      <c r="A137" s="371"/>
      <c r="B137" s="32"/>
      <c r="C137" s="32"/>
      <c r="D137" s="32"/>
      <c r="E137" s="32"/>
      <c r="F137" s="32"/>
      <c r="G137" s="32"/>
    </row>
    <row r="138" spans="1:7" ht="19.5">
      <c r="A138" s="372"/>
      <c r="B138" s="32"/>
      <c r="C138" s="32"/>
      <c r="D138" s="32"/>
      <c r="E138" s="32"/>
      <c r="F138" s="32"/>
      <c r="G138" s="32"/>
    </row>
    <row r="139" spans="1:7" ht="19.5">
      <c r="A139" s="371"/>
      <c r="B139" s="32"/>
      <c r="C139" s="32"/>
      <c r="D139" s="32"/>
      <c r="E139" s="32"/>
      <c r="F139" s="32"/>
      <c r="G139" s="32"/>
    </row>
    <row r="140" spans="1:7" ht="19.5">
      <c r="A140" s="371"/>
      <c r="B140" s="32"/>
      <c r="C140" s="32"/>
      <c r="D140" s="32"/>
      <c r="E140" s="32"/>
      <c r="F140" s="32"/>
      <c r="G140" s="32"/>
    </row>
    <row r="141" spans="1:7" ht="19.5">
      <c r="A141" s="371"/>
      <c r="B141" s="32"/>
      <c r="C141" s="32"/>
      <c r="D141" s="32"/>
      <c r="E141" s="32"/>
      <c r="F141" s="32"/>
      <c r="G141" s="32"/>
    </row>
    <row r="142" spans="1:7" ht="19.5">
      <c r="A142" s="371"/>
      <c r="B142" s="32"/>
      <c r="C142" s="32"/>
      <c r="D142" s="32"/>
      <c r="E142" s="32"/>
      <c r="F142" s="32"/>
      <c r="G142" s="32"/>
    </row>
    <row r="143" spans="1:7" ht="19.5">
      <c r="A143" s="372"/>
      <c r="B143" s="32"/>
      <c r="C143" s="32"/>
      <c r="D143" s="32"/>
      <c r="E143" s="32"/>
      <c r="F143" s="32"/>
      <c r="G143" s="32"/>
    </row>
    <row r="144" spans="1:7" ht="19.5">
      <c r="A144" s="372"/>
      <c r="B144" s="32"/>
      <c r="C144" s="32"/>
      <c r="D144" s="32"/>
      <c r="E144" s="32"/>
      <c r="F144" s="32"/>
      <c r="G144" s="32"/>
    </row>
    <row r="145" spans="1:7" ht="19.5">
      <c r="A145" s="372"/>
      <c r="B145" s="32"/>
      <c r="C145" s="32"/>
      <c r="D145" s="32"/>
      <c r="E145" s="32"/>
      <c r="F145" s="32"/>
      <c r="G145" s="32"/>
    </row>
    <row r="146" spans="1:7" ht="19.5">
      <c r="A146" s="371"/>
      <c r="B146" s="32"/>
      <c r="C146" s="32"/>
      <c r="D146" s="32"/>
      <c r="E146" s="32"/>
      <c r="F146" s="32"/>
      <c r="G146" s="32"/>
    </row>
    <row r="147" spans="1:7" ht="19.5">
      <c r="A147" s="371"/>
      <c r="B147" s="32"/>
      <c r="C147" s="32"/>
      <c r="D147" s="32"/>
      <c r="E147" s="32"/>
      <c r="F147" s="32"/>
      <c r="G147" s="32"/>
    </row>
    <row r="148" spans="1:7" ht="19.5">
      <c r="A148" s="72"/>
      <c r="B148" s="32"/>
      <c r="C148" s="32"/>
      <c r="D148" s="32"/>
      <c r="E148" s="32"/>
      <c r="F148" s="32"/>
      <c r="G148" s="32"/>
    </row>
    <row r="149" spans="1:7" ht="19.5">
      <c r="A149" s="372"/>
      <c r="B149" s="32"/>
      <c r="C149" s="32"/>
      <c r="D149" s="32"/>
      <c r="E149" s="32"/>
      <c r="F149" s="32"/>
      <c r="G149" s="32"/>
    </row>
    <row r="150" spans="1:7" ht="19.5">
      <c r="A150" s="371"/>
      <c r="B150" s="32"/>
      <c r="C150" s="32"/>
      <c r="D150" s="32"/>
      <c r="E150" s="32"/>
      <c r="F150" s="32"/>
      <c r="G150" s="32"/>
    </row>
    <row r="151" spans="1:7" ht="19.5">
      <c r="A151" s="371"/>
      <c r="B151" s="32"/>
      <c r="C151" s="32"/>
      <c r="D151" s="32"/>
      <c r="E151" s="32"/>
      <c r="F151" s="32"/>
      <c r="G151" s="32"/>
    </row>
    <row r="152" spans="1:7" ht="19.5">
      <c r="A152" s="371"/>
      <c r="B152" s="32"/>
      <c r="C152" s="32"/>
      <c r="D152" s="32"/>
      <c r="E152" s="32"/>
      <c r="F152" s="32"/>
      <c r="G152" s="32"/>
    </row>
    <row r="153" spans="1:7" ht="19.5">
      <c r="A153" s="372"/>
      <c r="B153" s="32"/>
      <c r="C153" s="32"/>
      <c r="D153" s="32"/>
      <c r="E153" s="32"/>
      <c r="F153" s="32"/>
      <c r="G153" s="32"/>
    </row>
    <row r="154" spans="1:7" ht="19.5">
      <c r="A154" s="371"/>
      <c r="B154" s="32"/>
      <c r="C154" s="32"/>
      <c r="D154" s="32"/>
      <c r="E154" s="32"/>
      <c r="F154" s="32"/>
      <c r="G154" s="32"/>
    </row>
    <row r="155" spans="1:7" ht="19.5">
      <c r="A155" s="371"/>
      <c r="B155" s="32"/>
      <c r="C155" s="32"/>
      <c r="D155" s="32"/>
      <c r="E155" s="32"/>
      <c r="F155" s="32"/>
      <c r="G155" s="32"/>
    </row>
    <row r="156" spans="1:7" ht="19.5">
      <c r="A156" s="371"/>
      <c r="B156" s="32"/>
      <c r="C156" s="32"/>
      <c r="D156" s="32"/>
      <c r="E156" s="32"/>
      <c r="F156" s="32"/>
      <c r="G156" s="32"/>
    </row>
    <row r="157" spans="1:7" ht="19.5">
      <c r="A157" s="372"/>
      <c r="B157" s="32"/>
      <c r="C157" s="32"/>
      <c r="D157" s="32"/>
      <c r="E157" s="32"/>
      <c r="F157" s="32"/>
      <c r="G157" s="32"/>
    </row>
    <row r="158" spans="1:7" ht="19.5">
      <c r="A158" s="371"/>
      <c r="B158" s="32"/>
      <c r="C158" s="32"/>
      <c r="D158" s="32"/>
      <c r="E158" s="32"/>
      <c r="F158" s="32"/>
      <c r="G158" s="32"/>
    </row>
    <row r="159" spans="1:7" ht="19.5">
      <c r="A159" s="371"/>
      <c r="B159" s="32"/>
      <c r="C159" s="32"/>
      <c r="D159" s="32"/>
      <c r="E159" s="32"/>
      <c r="F159" s="32"/>
      <c r="G159" s="32"/>
    </row>
    <row r="160" spans="1:7" ht="19.5">
      <c r="A160" s="371"/>
      <c r="B160" s="32"/>
      <c r="C160" s="32"/>
      <c r="D160" s="32"/>
      <c r="E160" s="32"/>
      <c r="F160" s="32"/>
      <c r="G160" s="32"/>
    </row>
    <row r="161" spans="1:7" ht="19.5">
      <c r="A161" s="372"/>
      <c r="B161" s="32"/>
      <c r="C161" s="32"/>
      <c r="D161" s="32"/>
      <c r="E161" s="32"/>
      <c r="F161" s="32"/>
      <c r="G161" s="32"/>
    </row>
    <row r="162" spans="1:7" ht="19.5">
      <c r="A162" s="371"/>
      <c r="B162" s="32"/>
      <c r="C162" s="32"/>
      <c r="D162" s="32"/>
      <c r="E162" s="32"/>
      <c r="F162" s="32"/>
      <c r="G162" s="32"/>
    </row>
    <row r="163" spans="1:7" ht="19.5">
      <c r="A163" s="371"/>
      <c r="B163" s="32"/>
      <c r="C163" s="32"/>
      <c r="D163" s="32"/>
      <c r="E163" s="32"/>
      <c r="F163" s="32"/>
      <c r="G163" s="32"/>
    </row>
    <row r="164" spans="1:7" ht="19.5">
      <c r="A164" s="371"/>
      <c r="B164" s="32"/>
      <c r="C164" s="32"/>
      <c r="D164" s="32"/>
      <c r="E164" s="32"/>
      <c r="F164" s="32"/>
      <c r="G164" s="32"/>
    </row>
    <row r="165" spans="1:7" ht="19.5">
      <c r="A165" s="71"/>
      <c r="B165" s="32"/>
      <c r="C165" s="32"/>
      <c r="D165" s="32"/>
      <c r="E165" s="32"/>
      <c r="F165" s="32"/>
      <c r="G165" s="32"/>
    </row>
    <row r="166" spans="1:7" ht="19.5">
      <c r="A166" s="71"/>
      <c r="B166" s="32"/>
      <c r="C166" s="32"/>
      <c r="D166" s="32"/>
      <c r="E166" s="32"/>
      <c r="F166" s="32"/>
      <c r="G166" s="32"/>
    </row>
    <row r="167" spans="1:7" ht="19.5">
      <c r="A167" s="71"/>
      <c r="B167" s="32"/>
      <c r="C167" s="32"/>
      <c r="D167" s="32"/>
      <c r="E167" s="32"/>
      <c r="F167" s="32"/>
      <c r="G167" s="32"/>
    </row>
    <row r="168" spans="1:7" ht="19.5">
      <c r="A168" s="69"/>
      <c r="B168" s="32"/>
      <c r="C168" s="32"/>
      <c r="D168" s="32"/>
      <c r="E168" s="32"/>
      <c r="F168" s="32"/>
      <c r="G168" s="32"/>
    </row>
    <row r="169" spans="1:7" ht="19.5">
      <c r="A169" s="69"/>
      <c r="B169" s="32"/>
      <c r="C169" s="32"/>
      <c r="D169" s="32"/>
      <c r="E169" s="32"/>
      <c r="F169" s="32"/>
      <c r="G169" s="32"/>
    </row>
    <row r="170" spans="1:7" ht="19.5">
      <c r="A170" s="372"/>
      <c r="B170" s="32"/>
      <c r="C170" s="32"/>
      <c r="D170" s="32"/>
      <c r="E170" s="32"/>
      <c r="F170" s="32"/>
      <c r="G170" s="32"/>
    </row>
    <row r="171" spans="1:7" ht="19.5">
      <c r="A171" s="371"/>
      <c r="B171" s="32"/>
      <c r="C171" s="32"/>
      <c r="D171" s="32"/>
      <c r="E171" s="32"/>
      <c r="F171" s="32"/>
      <c r="G171" s="32"/>
    </row>
    <row r="172" spans="1:7" ht="19.5">
      <c r="A172" s="371"/>
      <c r="B172" s="32"/>
      <c r="C172" s="32"/>
      <c r="D172" s="32"/>
      <c r="E172" s="32"/>
      <c r="F172" s="32"/>
      <c r="G172" s="32"/>
    </row>
    <row r="173" spans="1:7" ht="19.5">
      <c r="A173" s="371"/>
      <c r="B173" s="32"/>
      <c r="C173" s="32"/>
      <c r="D173" s="32"/>
      <c r="E173" s="32"/>
      <c r="F173" s="32"/>
      <c r="G173" s="32"/>
    </row>
    <row r="174" spans="1:7" ht="19.5">
      <c r="A174" s="371"/>
      <c r="B174" s="32"/>
      <c r="C174" s="32"/>
      <c r="D174" s="32"/>
      <c r="E174" s="32"/>
      <c r="F174" s="32"/>
      <c r="G174" s="32"/>
    </row>
    <row r="175" spans="1:7" ht="19.5">
      <c r="A175" s="371"/>
      <c r="B175" s="32"/>
      <c r="C175" s="32"/>
      <c r="D175" s="32"/>
      <c r="E175" s="32"/>
      <c r="F175" s="32"/>
      <c r="G175" s="32"/>
    </row>
    <row r="176" spans="1:7" ht="19.5">
      <c r="A176" s="372"/>
      <c r="B176" s="32"/>
      <c r="C176" s="32"/>
      <c r="D176" s="32"/>
      <c r="E176" s="32"/>
      <c r="F176" s="32"/>
      <c r="G176" s="32"/>
    </row>
    <row r="177" spans="1:7" ht="19.5">
      <c r="A177" s="371"/>
      <c r="B177" s="32"/>
      <c r="C177" s="32"/>
      <c r="D177" s="32"/>
      <c r="E177" s="32"/>
      <c r="F177" s="32"/>
      <c r="G177" s="32"/>
    </row>
    <row r="178" spans="1:7" ht="19.5">
      <c r="A178" s="371"/>
      <c r="B178" s="32"/>
      <c r="C178" s="32"/>
      <c r="D178" s="32"/>
      <c r="E178" s="32"/>
      <c r="F178" s="32"/>
      <c r="G178" s="32"/>
    </row>
    <row r="179" spans="1:7" ht="19.5">
      <c r="A179" s="371"/>
      <c r="B179" s="32"/>
      <c r="C179" s="32"/>
      <c r="D179" s="32"/>
      <c r="E179" s="32"/>
      <c r="F179" s="32"/>
      <c r="G179" s="32"/>
    </row>
    <row r="180" spans="1:7" ht="19.5">
      <c r="A180" s="371"/>
      <c r="B180" s="32"/>
      <c r="C180" s="32"/>
      <c r="D180" s="32"/>
      <c r="E180" s="32"/>
      <c r="F180" s="32"/>
      <c r="G180" s="32"/>
    </row>
    <row r="181" spans="1:7" ht="19.5">
      <c r="A181" s="372"/>
      <c r="B181" s="32"/>
      <c r="C181" s="32"/>
      <c r="D181" s="32"/>
      <c r="E181" s="32"/>
      <c r="F181" s="32"/>
      <c r="G181" s="32"/>
    </row>
    <row r="182" spans="1:7" ht="19.5">
      <c r="A182" s="372"/>
      <c r="B182" s="32"/>
      <c r="C182" s="32"/>
      <c r="D182" s="32"/>
      <c r="E182" s="32"/>
      <c r="F182" s="32"/>
      <c r="G182" s="32"/>
    </row>
    <row r="183" spans="1:7" ht="19.5">
      <c r="A183" s="371"/>
      <c r="B183" s="32"/>
      <c r="C183" s="32"/>
      <c r="D183" s="32"/>
      <c r="E183" s="32"/>
      <c r="F183" s="32"/>
      <c r="G183" s="32"/>
    </row>
    <row r="184" spans="1:7" ht="19.5">
      <c r="A184" s="371"/>
      <c r="B184" s="32"/>
      <c r="C184" s="32"/>
      <c r="D184" s="32"/>
      <c r="E184" s="32"/>
      <c r="F184" s="32"/>
      <c r="G184" s="32"/>
    </row>
    <row r="185" spans="1:7" ht="19.5">
      <c r="A185" s="371"/>
      <c r="B185" s="32"/>
      <c r="C185" s="32"/>
      <c r="D185" s="32"/>
      <c r="E185" s="32"/>
      <c r="F185" s="32"/>
      <c r="G185" s="32"/>
    </row>
    <row r="186" spans="1:7" ht="19.5">
      <c r="A186" s="372"/>
      <c r="B186" s="32"/>
      <c r="C186" s="32"/>
      <c r="D186" s="32"/>
      <c r="E186" s="32"/>
      <c r="F186" s="32"/>
      <c r="G186" s="32"/>
    </row>
    <row r="187" spans="1:7" ht="19.5">
      <c r="A187" s="372"/>
      <c r="B187" s="32"/>
      <c r="C187" s="32"/>
      <c r="D187" s="32"/>
      <c r="E187" s="32"/>
      <c r="F187" s="32"/>
      <c r="G187" s="32"/>
    </row>
    <row r="188" spans="1:7" ht="19.5">
      <c r="A188" s="372"/>
      <c r="B188" s="32"/>
      <c r="C188" s="32"/>
      <c r="D188" s="32"/>
      <c r="E188" s="32"/>
      <c r="F188" s="32"/>
      <c r="G188" s="32"/>
    </row>
    <row r="189" spans="1:7" ht="19.5">
      <c r="A189" s="372"/>
      <c r="B189" s="32"/>
      <c r="C189" s="32"/>
      <c r="D189" s="32"/>
      <c r="E189" s="32"/>
      <c r="F189" s="32"/>
      <c r="G189" s="32"/>
    </row>
    <row r="190" spans="1:7" ht="19.5">
      <c r="A190" s="372"/>
      <c r="B190" s="32"/>
      <c r="C190" s="32"/>
      <c r="D190" s="32"/>
      <c r="E190" s="32"/>
      <c r="F190" s="32"/>
      <c r="G190" s="32"/>
    </row>
    <row r="191" spans="1:7" ht="19.5">
      <c r="A191" s="372"/>
      <c r="B191" s="32"/>
      <c r="C191" s="32"/>
      <c r="D191" s="32"/>
      <c r="E191" s="32"/>
      <c r="F191" s="32"/>
      <c r="G191" s="32"/>
    </row>
    <row r="192" spans="1:7" ht="19.5">
      <c r="A192" s="371"/>
      <c r="B192" s="32"/>
      <c r="C192" s="32"/>
      <c r="D192" s="32"/>
      <c r="E192" s="32"/>
      <c r="F192" s="32"/>
      <c r="G192" s="32"/>
    </row>
    <row r="193" spans="1:7" ht="19.5">
      <c r="A193" s="371"/>
      <c r="B193" s="32"/>
      <c r="C193" s="32"/>
      <c r="D193" s="32"/>
      <c r="E193" s="32"/>
      <c r="F193" s="32"/>
      <c r="G193" s="32"/>
    </row>
    <row r="194" spans="1:7" ht="19.5">
      <c r="A194" s="371"/>
      <c r="B194" s="32"/>
      <c r="C194" s="32"/>
      <c r="D194" s="32"/>
      <c r="E194" s="32"/>
      <c r="F194" s="32"/>
      <c r="G194" s="32"/>
    </row>
    <row r="195" spans="1:7" ht="19.5">
      <c r="A195" s="372"/>
      <c r="B195" s="32"/>
      <c r="C195" s="32"/>
      <c r="D195" s="32"/>
      <c r="E195" s="32"/>
      <c r="F195" s="32"/>
      <c r="G195" s="32"/>
    </row>
    <row r="196" spans="1:7" ht="19.5">
      <c r="A196" s="371"/>
      <c r="B196" s="32"/>
      <c r="C196" s="32"/>
      <c r="D196" s="32"/>
      <c r="E196" s="32"/>
      <c r="F196" s="32"/>
      <c r="G196" s="32"/>
    </row>
    <row r="197" spans="1:7" ht="19.5">
      <c r="A197" s="371"/>
      <c r="B197" s="32"/>
      <c r="C197" s="32"/>
      <c r="D197" s="32"/>
      <c r="E197" s="32"/>
      <c r="F197" s="32"/>
      <c r="G197" s="32"/>
    </row>
    <row r="198" spans="1:7" ht="19.5">
      <c r="A198" s="72"/>
      <c r="B198" s="32"/>
      <c r="C198" s="32"/>
      <c r="D198" s="32"/>
      <c r="E198" s="32"/>
      <c r="F198" s="32"/>
      <c r="G198" s="32"/>
    </row>
    <row r="199" spans="1:7" ht="19.5">
      <c r="A199" s="371"/>
      <c r="B199" s="32"/>
      <c r="C199" s="32"/>
      <c r="D199" s="32"/>
      <c r="E199" s="32"/>
      <c r="F199" s="32"/>
      <c r="G199" s="32"/>
    </row>
    <row r="200" spans="1:7" ht="19.5">
      <c r="A200" s="372"/>
      <c r="B200" s="32"/>
      <c r="C200" s="32"/>
      <c r="D200" s="32"/>
      <c r="E200" s="32"/>
      <c r="F200" s="32"/>
      <c r="G200" s="32"/>
    </row>
    <row r="201" spans="1:7" ht="19.5">
      <c r="A201" s="371"/>
      <c r="B201" s="32"/>
      <c r="C201" s="32"/>
      <c r="D201" s="32"/>
      <c r="E201" s="32"/>
      <c r="F201" s="32"/>
      <c r="G201" s="32"/>
    </row>
    <row r="202" spans="1:7" ht="19.5">
      <c r="A202" s="371"/>
      <c r="B202" s="32"/>
      <c r="C202" s="32"/>
      <c r="D202" s="32"/>
      <c r="E202" s="32"/>
      <c r="F202" s="32"/>
      <c r="G202" s="32"/>
    </row>
    <row r="203" spans="1:7" ht="19.5">
      <c r="A203" s="372"/>
      <c r="B203" s="32"/>
      <c r="C203" s="32"/>
      <c r="D203" s="32"/>
      <c r="E203" s="32"/>
      <c r="F203" s="32"/>
      <c r="G203" s="32"/>
    </row>
    <row r="204" spans="1:7" ht="19.5">
      <c r="A204" s="371"/>
      <c r="B204" s="32"/>
      <c r="C204" s="32"/>
      <c r="D204" s="32"/>
      <c r="E204" s="32"/>
      <c r="F204" s="32"/>
      <c r="G204" s="32"/>
    </row>
    <row r="205" spans="1:7" ht="19.5">
      <c r="A205" s="371"/>
      <c r="B205" s="32"/>
      <c r="C205" s="32"/>
      <c r="D205" s="32"/>
      <c r="E205" s="32"/>
      <c r="F205" s="32"/>
      <c r="G205" s="32"/>
    </row>
    <row r="206" spans="1:7" ht="19.5">
      <c r="A206" s="372"/>
      <c r="B206" s="32"/>
      <c r="C206" s="32"/>
      <c r="D206" s="32"/>
      <c r="E206" s="32"/>
      <c r="F206" s="32"/>
      <c r="G206" s="32"/>
    </row>
    <row r="207" spans="1:7" ht="19.5">
      <c r="A207" s="371"/>
      <c r="B207" s="32"/>
      <c r="C207" s="32"/>
      <c r="D207" s="32"/>
      <c r="E207" s="32"/>
      <c r="F207" s="32"/>
      <c r="G207" s="32"/>
    </row>
    <row r="208" spans="1:7" ht="19.5">
      <c r="A208" s="371"/>
      <c r="B208" s="32"/>
      <c r="C208" s="32"/>
      <c r="D208" s="32"/>
      <c r="E208" s="32"/>
      <c r="F208" s="32"/>
      <c r="G208" s="32"/>
    </row>
    <row r="209" spans="1:7" ht="19.5">
      <c r="A209" s="371"/>
      <c r="B209" s="32"/>
      <c r="C209" s="32"/>
      <c r="D209" s="32"/>
      <c r="E209" s="32"/>
      <c r="F209" s="32"/>
      <c r="G209" s="32"/>
    </row>
    <row r="210" spans="1:7" ht="19.5">
      <c r="A210" s="371"/>
      <c r="B210" s="32"/>
      <c r="C210" s="32"/>
      <c r="D210" s="32"/>
      <c r="E210" s="32"/>
      <c r="F210" s="32"/>
      <c r="G210" s="32"/>
    </row>
    <row r="211" spans="1:7" ht="19.5">
      <c r="A211" s="371"/>
      <c r="B211" s="32"/>
      <c r="C211" s="32"/>
      <c r="D211" s="32"/>
      <c r="E211" s="32"/>
      <c r="F211" s="32"/>
      <c r="G211" s="32"/>
    </row>
    <row r="212" spans="1:7" ht="19.5">
      <c r="A212" s="371"/>
      <c r="B212" s="32"/>
      <c r="C212" s="32"/>
      <c r="D212" s="32"/>
      <c r="E212" s="32"/>
      <c r="F212" s="32"/>
      <c r="G212" s="32"/>
    </row>
    <row r="213" spans="1:7" ht="19.5">
      <c r="A213" s="371"/>
      <c r="B213" s="32"/>
      <c r="C213" s="32"/>
      <c r="D213" s="32"/>
      <c r="E213" s="32"/>
      <c r="F213" s="32"/>
      <c r="G213" s="32"/>
    </row>
    <row r="214" spans="1:7" ht="19.5">
      <c r="A214" s="371"/>
      <c r="B214" s="32"/>
      <c r="C214" s="32"/>
      <c r="D214" s="32"/>
      <c r="E214" s="32"/>
      <c r="F214" s="32"/>
      <c r="G214" s="32"/>
    </row>
    <row r="215" spans="1:7" ht="19.5">
      <c r="A215" s="372"/>
      <c r="B215" s="32"/>
      <c r="C215" s="32"/>
      <c r="D215" s="32"/>
      <c r="E215" s="32"/>
      <c r="F215" s="32"/>
      <c r="G215" s="32"/>
    </row>
    <row r="216" spans="1:7" ht="19.5">
      <c r="A216" s="371"/>
      <c r="B216" s="32"/>
      <c r="C216" s="32"/>
      <c r="D216" s="32"/>
      <c r="E216" s="32"/>
      <c r="F216" s="32"/>
      <c r="G216" s="32"/>
    </row>
    <row r="217" spans="1:7" ht="19.5">
      <c r="A217" s="371"/>
      <c r="B217" s="32"/>
      <c r="C217" s="32"/>
      <c r="D217" s="32"/>
      <c r="E217" s="32"/>
      <c r="F217" s="32"/>
      <c r="G217" s="32"/>
    </row>
    <row r="218" spans="1:7" ht="19.5">
      <c r="A218" s="371"/>
      <c r="B218" s="32"/>
      <c r="C218" s="32"/>
      <c r="D218" s="32"/>
      <c r="E218" s="32"/>
      <c r="F218" s="32"/>
      <c r="G218" s="32"/>
    </row>
    <row r="219" spans="1:7" ht="19.5">
      <c r="A219" s="371"/>
      <c r="B219" s="32"/>
      <c r="C219" s="32"/>
      <c r="D219" s="32"/>
      <c r="E219" s="32"/>
      <c r="F219" s="32"/>
      <c r="G219" s="32"/>
    </row>
    <row r="220" spans="1:7" ht="19.5">
      <c r="A220" s="371"/>
      <c r="B220" s="32"/>
      <c r="C220" s="32"/>
      <c r="D220" s="32"/>
      <c r="E220" s="32"/>
      <c r="F220" s="32"/>
      <c r="G220" s="32"/>
    </row>
    <row r="221" spans="1:7" ht="19.5">
      <c r="A221" s="372"/>
      <c r="B221" s="32"/>
      <c r="C221" s="32"/>
      <c r="D221" s="32"/>
      <c r="E221" s="32"/>
      <c r="F221" s="32"/>
      <c r="G221" s="32"/>
    </row>
    <row r="222" spans="1:7" ht="19.5">
      <c r="A222" s="371"/>
      <c r="B222" s="32"/>
      <c r="C222" s="32"/>
      <c r="D222" s="32"/>
      <c r="E222" s="32"/>
      <c r="F222" s="32"/>
      <c r="G222" s="32"/>
    </row>
    <row r="223" spans="1:7" ht="19.5">
      <c r="A223" s="371"/>
      <c r="B223" s="32"/>
      <c r="C223" s="32"/>
      <c r="D223" s="32"/>
      <c r="E223" s="32"/>
      <c r="F223" s="32"/>
      <c r="G223" s="32"/>
    </row>
    <row r="224" spans="1:7" ht="19.5">
      <c r="A224" s="372"/>
      <c r="B224" s="32"/>
      <c r="C224" s="32"/>
      <c r="D224" s="32"/>
      <c r="E224" s="32"/>
      <c r="F224" s="32"/>
      <c r="G224" s="32"/>
    </row>
    <row r="225" spans="1:7" ht="19.5">
      <c r="A225" s="371"/>
      <c r="B225" s="32"/>
      <c r="C225" s="32"/>
      <c r="D225" s="32"/>
      <c r="E225" s="32"/>
      <c r="F225" s="32"/>
      <c r="G225" s="32"/>
    </row>
    <row r="226" spans="1:7" ht="19.5">
      <c r="A226" s="371"/>
      <c r="B226" s="32"/>
      <c r="C226" s="32"/>
      <c r="D226" s="32"/>
      <c r="E226" s="32"/>
      <c r="F226" s="32"/>
      <c r="G226" s="32"/>
    </row>
    <row r="227" spans="1:7" ht="19.5">
      <c r="A227" s="371"/>
      <c r="B227" s="32"/>
      <c r="C227" s="32"/>
      <c r="D227" s="32"/>
      <c r="E227" s="32"/>
      <c r="F227" s="32"/>
      <c r="G227" s="32"/>
    </row>
    <row r="228" spans="1:7" ht="19.5">
      <c r="A228" s="373"/>
      <c r="B228" s="32"/>
      <c r="C228" s="32"/>
      <c r="D228" s="32"/>
      <c r="E228" s="32"/>
      <c r="F228" s="32"/>
      <c r="G228" s="32"/>
    </row>
  </sheetData>
  <mergeCells count="6">
    <mergeCell ref="C6:G6"/>
    <mergeCell ref="A1:G1"/>
    <mergeCell ref="A2:G2"/>
    <mergeCell ref="A3:G3"/>
    <mergeCell ref="A4:G4"/>
    <mergeCell ref="A5:G5"/>
  </mergeCells>
  <pageMargins left="0.7" right="0.7" top="0.75" bottom="0.75" header="0.3" footer="0.3"/>
  <pageSetup scale="34"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election activeCell="J19" sqref="J19"/>
    </sheetView>
  </sheetViews>
  <sheetFormatPr baseColWidth="10" defaultRowHeight="15"/>
  <cols>
    <col min="1" max="1" width="64.140625" style="377" customWidth="1"/>
    <col min="2" max="3" width="24.7109375" style="45" bestFit="1" customWidth="1"/>
    <col min="4" max="4" width="25.5703125" style="45" bestFit="1" customWidth="1"/>
    <col min="5" max="7" width="24.7109375" style="45" bestFit="1" customWidth="1"/>
    <col min="8" max="8" width="23" style="45" bestFit="1" customWidth="1"/>
    <col min="9" max="9" width="23.5703125" style="384" bestFit="1" customWidth="1"/>
    <col min="10" max="10" width="20.42578125" style="45" bestFit="1" customWidth="1"/>
    <col min="11" max="11" width="21" style="45" bestFit="1" customWidth="1"/>
    <col min="12" max="12" width="24.7109375" style="45" bestFit="1" customWidth="1"/>
    <col min="13" max="15" width="23.5703125" style="45" bestFit="1" customWidth="1"/>
    <col min="16" max="16" width="28.140625" style="45" bestFit="1" customWidth="1"/>
    <col min="17" max="17" width="3.7109375" style="128" customWidth="1"/>
    <col min="18" max="18" width="11.140625" style="738" bestFit="1" customWidth="1"/>
    <col min="19" max="256" width="11.42578125" style="738"/>
    <col min="257" max="257" width="64.140625" style="738" customWidth="1"/>
    <col min="258" max="259" width="24.7109375" style="738" bestFit="1" customWidth="1"/>
    <col min="260" max="260" width="25.5703125" style="738" bestFit="1" customWidth="1"/>
    <col min="261" max="263" width="24.7109375" style="738" bestFit="1" customWidth="1"/>
    <col min="264" max="264" width="23" style="738" bestFit="1" customWidth="1"/>
    <col min="265" max="265" width="23.5703125" style="738" bestFit="1" customWidth="1"/>
    <col min="266" max="266" width="20.42578125" style="738" bestFit="1" customWidth="1"/>
    <col min="267" max="267" width="21" style="738" bestFit="1" customWidth="1"/>
    <col min="268" max="268" width="24.7109375" style="738" bestFit="1" customWidth="1"/>
    <col min="269" max="271" width="23.5703125" style="738" bestFit="1" customWidth="1"/>
    <col min="272" max="272" width="28.140625" style="738" bestFit="1" customWidth="1"/>
    <col min="273" max="273" width="3.7109375" style="738" customWidth="1"/>
    <col min="274" max="274" width="11.140625" style="738" bestFit="1" customWidth="1"/>
    <col min="275" max="512" width="11.42578125" style="738"/>
    <col min="513" max="513" width="64.140625" style="738" customWidth="1"/>
    <col min="514" max="515" width="24.7109375" style="738" bestFit="1" customWidth="1"/>
    <col min="516" max="516" width="25.5703125" style="738" bestFit="1" customWidth="1"/>
    <col min="517" max="519" width="24.7109375" style="738" bestFit="1" customWidth="1"/>
    <col min="520" max="520" width="23" style="738" bestFit="1" customWidth="1"/>
    <col min="521" max="521" width="23.5703125" style="738" bestFit="1" customWidth="1"/>
    <col min="522" max="522" width="20.42578125" style="738" bestFit="1" customWidth="1"/>
    <col min="523" max="523" width="21" style="738" bestFit="1" customWidth="1"/>
    <col min="524" max="524" width="24.7109375" style="738" bestFit="1" customWidth="1"/>
    <col min="525" max="527" width="23.5703125" style="738" bestFit="1" customWidth="1"/>
    <col min="528" max="528" width="28.140625" style="738" bestFit="1" customWidth="1"/>
    <col min="529" max="529" width="3.7109375" style="738" customWidth="1"/>
    <col min="530" max="530" width="11.140625" style="738" bestFit="1" customWidth="1"/>
    <col min="531" max="768" width="11.42578125" style="738"/>
    <col min="769" max="769" width="64.140625" style="738" customWidth="1"/>
    <col min="770" max="771" width="24.7109375" style="738" bestFit="1" customWidth="1"/>
    <col min="772" max="772" width="25.5703125" style="738" bestFit="1" customWidth="1"/>
    <col min="773" max="775" width="24.7109375" style="738" bestFit="1" customWidth="1"/>
    <col min="776" max="776" width="23" style="738" bestFit="1" customWidth="1"/>
    <col min="777" max="777" width="23.5703125" style="738" bestFit="1" customWidth="1"/>
    <col min="778" max="778" width="20.42578125" style="738" bestFit="1" customWidth="1"/>
    <col min="779" max="779" width="21" style="738" bestFit="1" customWidth="1"/>
    <col min="780" max="780" width="24.7109375" style="738" bestFit="1" customWidth="1"/>
    <col min="781" max="783" width="23.5703125" style="738" bestFit="1" customWidth="1"/>
    <col min="784" max="784" width="28.140625" style="738" bestFit="1" customWidth="1"/>
    <col min="785" max="785" width="3.7109375" style="738" customWidth="1"/>
    <col min="786" max="786" width="11.140625" style="738" bestFit="1" customWidth="1"/>
    <col min="787" max="1024" width="11.42578125" style="738"/>
    <col min="1025" max="1025" width="64.140625" style="738" customWidth="1"/>
    <col min="1026" max="1027" width="24.7109375" style="738" bestFit="1" customWidth="1"/>
    <col min="1028" max="1028" width="25.5703125" style="738" bestFit="1" customWidth="1"/>
    <col min="1029" max="1031" width="24.7109375" style="738" bestFit="1" customWidth="1"/>
    <col min="1032" max="1032" width="23" style="738" bestFit="1" customWidth="1"/>
    <col min="1033" max="1033" width="23.5703125" style="738" bestFit="1" customWidth="1"/>
    <col min="1034" max="1034" width="20.42578125" style="738" bestFit="1" customWidth="1"/>
    <col min="1035" max="1035" width="21" style="738" bestFit="1" customWidth="1"/>
    <col min="1036" max="1036" width="24.7109375" style="738" bestFit="1" customWidth="1"/>
    <col min="1037" max="1039" width="23.5703125" style="738" bestFit="1" customWidth="1"/>
    <col min="1040" max="1040" width="28.140625" style="738" bestFit="1" customWidth="1"/>
    <col min="1041" max="1041" width="3.7109375" style="738" customWidth="1"/>
    <col min="1042" max="1042" width="11.140625" style="738" bestFit="1" customWidth="1"/>
    <col min="1043" max="1280" width="11.42578125" style="738"/>
    <col min="1281" max="1281" width="64.140625" style="738" customWidth="1"/>
    <col min="1282" max="1283" width="24.7109375" style="738" bestFit="1" customWidth="1"/>
    <col min="1284" max="1284" width="25.5703125" style="738" bestFit="1" customWidth="1"/>
    <col min="1285" max="1287" width="24.7109375" style="738" bestFit="1" customWidth="1"/>
    <col min="1288" max="1288" width="23" style="738" bestFit="1" customWidth="1"/>
    <col min="1289" max="1289" width="23.5703125" style="738" bestFit="1" customWidth="1"/>
    <col min="1290" max="1290" width="20.42578125" style="738" bestFit="1" customWidth="1"/>
    <col min="1291" max="1291" width="21" style="738" bestFit="1" customWidth="1"/>
    <col min="1292" max="1292" width="24.7109375" style="738" bestFit="1" customWidth="1"/>
    <col min="1293" max="1295" width="23.5703125" style="738" bestFit="1" customWidth="1"/>
    <col min="1296" max="1296" width="28.140625" style="738" bestFit="1" customWidth="1"/>
    <col min="1297" max="1297" width="3.7109375" style="738" customWidth="1"/>
    <col min="1298" max="1298" width="11.140625" style="738" bestFit="1" customWidth="1"/>
    <col min="1299" max="1536" width="11.42578125" style="738"/>
    <col min="1537" max="1537" width="64.140625" style="738" customWidth="1"/>
    <col min="1538" max="1539" width="24.7109375" style="738" bestFit="1" customWidth="1"/>
    <col min="1540" max="1540" width="25.5703125" style="738" bestFit="1" customWidth="1"/>
    <col min="1541" max="1543" width="24.7109375" style="738" bestFit="1" customWidth="1"/>
    <col min="1544" max="1544" width="23" style="738" bestFit="1" customWidth="1"/>
    <col min="1545" max="1545" width="23.5703125" style="738" bestFit="1" customWidth="1"/>
    <col min="1546" max="1546" width="20.42578125" style="738" bestFit="1" customWidth="1"/>
    <col min="1547" max="1547" width="21" style="738" bestFit="1" customWidth="1"/>
    <col min="1548" max="1548" width="24.7109375" style="738" bestFit="1" customWidth="1"/>
    <col min="1549" max="1551" width="23.5703125" style="738" bestFit="1" customWidth="1"/>
    <col min="1552" max="1552" width="28.140625" style="738" bestFit="1" customWidth="1"/>
    <col min="1553" max="1553" width="3.7109375" style="738" customWidth="1"/>
    <col min="1554" max="1554" width="11.140625" style="738" bestFit="1" customWidth="1"/>
    <col min="1555" max="1792" width="11.42578125" style="738"/>
    <col min="1793" max="1793" width="64.140625" style="738" customWidth="1"/>
    <col min="1794" max="1795" width="24.7109375" style="738" bestFit="1" customWidth="1"/>
    <col min="1796" max="1796" width="25.5703125" style="738" bestFit="1" customWidth="1"/>
    <col min="1797" max="1799" width="24.7109375" style="738" bestFit="1" customWidth="1"/>
    <col min="1800" max="1800" width="23" style="738" bestFit="1" customWidth="1"/>
    <col min="1801" max="1801" width="23.5703125" style="738" bestFit="1" customWidth="1"/>
    <col min="1802" max="1802" width="20.42578125" style="738" bestFit="1" customWidth="1"/>
    <col min="1803" max="1803" width="21" style="738" bestFit="1" customWidth="1"/>
    <col min="1804" max="1804" width="24.7109375" style="738" bestFit="1" customWidth="1"/>
    <col min="1805" max="1807" width="23.5703125" style="738" bestFit="1" customWidth="1"/>
    <col min="1808" max="1808" width="28.140625" style="738" bestFit="1" customWidth="1"/>
    <col min="1809" max="1809" width="3.7109375" style="738" customWidth="1"/>
    <col min="1810" max="1810" width="11.140625" style="738" bestFit="1" customWidth="1"/>
    <col min="1811" max="2048" width="11.42578125" style="738"/>
    <col min="2049" max="2049" width="64.140625" style="738" customWidth="1"/>
    <col min="2050" max="2051" width="24.7109375" style="738" bestFit="1" customWidth="1"/>
    <col min="2052" max="2052" width="25.5703125" style="738" bestFit="1" customWidth="1"/>
    <col min="2053" max="2055" width="24.7109375" style="738" bestFit="1" customWidth="1"/>
    <col min="2056" max="2056" width="23" style="738" bestFit="1" customWidth="1"/>
    <col min="2057" max="2057" width="23.5703125" style="738" bestFit="1" customWidth="1"/>
    <col min="2058" max="2058" width="20.42578125" style="738" bestFit="1" customWidth="1"/>
    <col min="2059" max="2059" width="21" style="738" bestFit="1" customWidth="1"/>
    <col min="2060" max="2060" width="24.7109375" style="738" bestFit="1" customWidth="1"/>
    <col min="2061" max="2063" width="23.5703125" style="738" bestFit="1" customWidth="1"/>
    <col min="2064" max="2064" width="28.140625" style="738" bestFit="1" customWidth="1"/>
    <col min="2065" max="2065" width="3.7109375" style="738" customWidth="1"/>
    <col min="2066" max="2066" width="11.140625" style="738" bestFit="1" customWidth="1"/>
    <col min="2067" max="2304" width="11.42578125" style="738"/>
    <col min="2305" max="2305" width="64.140625" style="738" customWidth="1"/>
    <col min="2306" max="2307" width="24.7109375" style="738" bestFit="1" customWidth="1"/>
    <col min="2308" max="2308" width="25.5703125" style="738" bestFit="1" customWidth="1"/>
    <col min="2309" max="2311" width="24.7109375" style="738" bestFit="1" customWidth="1"/>
    <col min="2312" max="2312" width="23" style="738" bestFit="1" customWidth="1"/>
    <col min="2313" max="2313" width="23.5703125" style="738" bestFit="1" customWidth="1"/>
    <col min="2314" max="2314" width="20.42578125" style="738" bestFit="1" customWidth="1"/>
    <col min="2315" max="2315" width="21" style="738" bestFit="1" customWidth="1"/>
    <col min="2316" max="2316" width="24.7109375" style="738" bestFit="1" customWidth="1"/>
    <col min="2317" max="2319" width="23.5703125" style="738" bestFit="1" customWidth="1"/>
    <col min="2320" max="2320" width="28.140625" style="738" bestFit="1" customWidth="1"/>
    <col min="2321" max="2321" width="3.7109375" style="738" customWidth="1"/>
    <col min="2322" max="2322" width="11.140625" style="738" bestFit="1" customWidth="1"/>
    <col min="2323" max="2560" width="11.42578125" style="738"/>
    <col min="2561" max="2561" width="64.140625" style="738" customWidth="1"/>
    <col min="2562" max="2563" width="24.7109375" style="738" bestFit="1" customWidth="1"/>
    <col min="2564" max="2564" width="25.5703125" style="738" bestFit="1" customWidth="1"/>
    <col min="2565" max="2567" width="24.7109375" style="738" bestFit="1" customWidth="1"/>
    <col min="2568" max="2568" width="23" style="738" bestFit="1" customWidth="1"/>
    <col min="2569" max="2569" width="23.5703125" style="738" bestFit="1" customWidth="1"/>
    <col min="2570" max="2570" width="20.42578125" style="738" bestFit="1" customWidth="1"/>
    <col min="2571" max="2571" width="21" style="738" bestFit="1" customWidth="1"/>
    <col min="2572" max="2572" width="24.7109375" style="738" bestFit="1" customWidth="1"/>
    <col min="2573" max="2575" width="23.5703125" style="738" bestFit="1" customWidth="1"/>
    <col min="2576" max="2576" width="28.140625" style="738" bestFit="1" customWidth="1"/>
    <col min="2577" max="2577" width="3.7109375" style="738" customWidth="1"/>
    <col min="2578" max="2578" width="11.140625" style="738" bestFit="1" customWidth="1"/>
    <col min="2579" max="2816" width="11.42578125" style="738"/>
    <col min="2817" max="2817" width="64.140625" style="738" customWidth="1"/>
    <col min="2818" max="2819" width="24.7109375" style="738" bestFit="1" customWidth="1"/>
    <col min="2820" max="2820" width="25.5703125" style="738" bestFit="1" customWidth="1"/>
    <col min="2821" max="2823" width="24.7109375" style="738" bestFit="1" customWidth="1"/>
    <col min="2824" max="2824" width="23" style="738" bestFit="1" customWidth="1"/>
    <col min="2825" max="2825" width="23.5703125" style="738" bestFit="1" customWidth="1"/>
    <col min="2826" max="2826" width="20.42578125" style="738" bestFit="1" customWidth="1"/>
    <col min="2827" max="2827" width="21" style="738" bestFit="1" customWidth="1"/>
    <col min="2828" max="2828" width="24.7109375" style="738" bestFit="1" customWidth="1"/>
    <col min="2829" max="2831" width="23.5703125" style="738" bestFit="1" customWidth="1"/>
    <col min="2832" max="2832" width="28.140625" style="738" bestFit="1" customWidth="1"/>
    <col min="2833" max="2833" width="3.7109375" style="738" customWidth="1"/>
    <col min="2834" max="2834" width="11.140625" style="738" bestFit="1" customWidth="1"/>
    <col min="2835" max="3072" width="11.42578125" style="738"/>
    <col min="3073" max="3073" width="64.140625" style="738" customWidth="1"/>
    <col min="3074" max="3075" width="24.7109375" style="738" bestFit="1" customWidth="1"/>
    <col min="3076" max="3076" width="25.5703125" style="738" bestFit="1" customWidth="1"/>
    <col min="3077" max="3079" width="24.7109375" style="738" bestFit="1" customWidth="1"/>
    <col min="3080" max="3080" width="23" style="738" bestFit="1" customWidth="1"/>
    <col min="3081" max="3081" width="23.5703125" style="738" bestFit="1" customWidth="1"/>
    <col min="3082" max="3082" width="20.42578125" style="738" bestFit="1" customWidth="1"/>
    <col min="3083" max="3083" width="21" style="738" bestFit="1" customWidth="1"/>
    <col min="3084" max="3084" width="24.7109375" style="738" bestFit="1" customWidth="1"/>
    <col min="3085" max="3087" width="23.5703125" style="738" bestFit="1" customWidth="1"/>
    <col min="3088" max="3088" width="28.140625" style="738" bestFit="1" customWidth="1"/>
    <col min="3089" max="3089" width="3.7109375" style="738" customWidth="1"/>
    <col min="3090" max="3090" width="11.140625" style="738" bestFit="1" customWidth="1"/>
    <col min="3091" max="3328" width="11.42578125" style="738"/>
    <col min="3329" max="3329" width="64.140625" style="738" customWidth="1"/>
    <col min="3330" max="3331" width="24.7109375" style="738" bestFit="1" customWidth="1"/>
    <col min="3332" max="3332" width="25.5703125" style="738" bestFit="1" customWidth="1"/>
    <col min="3333" max="3335" width="24.7109375" style="738" bestFit="1" customWidth="1"/>
    <col min="3336" max="3336" width="23" style="738" bestFit="1" customWidth="1"/>
    <col min="3337" max="3337" width="23.5703125" style="738" bestFit="1" customWidth="1"/>
    <col min="3338" max="3338" width="20.42578125" style="738" bestFit="1" customWidth="1"/>
    <col min="3339" max="3339" width="21" style="738" bestFit="1" customWidth="1"/>
    <col min="3340" max="3340" width="24.7109375" style="738" bestFit="1" customWidth="1"/>
    <col min="3341" max="3343" width="23.5703125" style="738" bestFit="1" customWidth="1"/>
    <col min="3344" max="3344" width="28.140625" style="738" bestFit="1" customWidth="1"/>
    <col min="3345" max="3345" width="3.7109375" style="738" customWidth="1"/>
    <col min="3346" max="3346" width="11.140625" style="738" bestFit="1" customWidth="1"/>
    <col min="3347" max="3584" width="11.42578125" style="738"/>
    <col min="3585" max="3585" width="64.140625" style="738" customWidth="1"/>
    <col min="3586" max="3587" width="24.7109375" style="738" bestFit="1" customWidth="1"/>
    <col min="3588" max="3588" width="25.5703125" style="738" bestFit="1" customWidth="1"/>
    <col min="3589" max="3591" width="24.7109375" style="738" bestFit="1" customWidth="1"/>
    <col min="3592" max="3592" width="23" style="738" bestFit="1" customWidth="1"/>
    <col min="3593" max="3593" width="23.5703125" style="738" bestFit="1" customWidth="1"/>
    <col min="3594" max="3594" width="20.42578125" style="738" bestFit="1" customWidth="1"/>
    <col min="3595" max="3595" width="21" style="738" bestFit="1" customWidth="1"/>
    <col min="3596" max="3596" width="24.7109375" style="738" bestFit="1" customWidth="1"/>
    <col min="3597" max="3599" width="23.5703125" style="738" bestFit="1" customWidth="1"/>
    <col min="3600" max="3600" width="28.140625" style="738" bestFit="1" customWidth="1"/>
    <col min="3601" max="3601" width="3.7109375" style="738" customWidth="1"/>
    <col min="3602" max="3602" width="11.140625" style="738" bestFit="1" customWidth="1"/>
    <col min="3603" max="3840" width="11.42578125" style="738"/>
    <col min="3841" max="3841" width="64.140625" style="738" customWidth="1"/>
    <col min="3842" max="3843" width="24.7109375" style="738" bestFit="1" customWidth="1"/>
    <col min="3844" max="3844" width="25.5703125" style="738" bestFit="1" customWidth="1"/>
    <col min="3845" max="3847" width="24.7109375" style="738" bestFit="1" customWidth="1"/>
    <col min="3848" max="3848" width="23" style="738" bestFit="1" customWidth="1"/>
    <col min="3849" max="3849" width="23.5703125" style="738" bestFit="1" customWidth="1"/>
    <col min="3850" max="3850" width="20.42578125" style="738" bestFit="1" customWidth="1"/>
    <col min="3851" max="3851" width="21" style="738" bestFit="1" customWidth="1"/>
    <col min="3852" max="3852" width="24.7109375" style="738" bestFit="1" customWidth="1"/>
    <col min="3853" max="3855" width="23.5703125" style="738" bestFit="1" customWidth="1"/>
    <col min="3856" max="3856" width="28.140625" style="738" bestFit="1" customWidth="1"/>
    <col min="3857" max="3857" width="3.7109375" style="738" customWidth="1"/>
    <col min="3858" max="3858" width="11.140625" style="738" bestFit="1" customWidth="1"/>
    <col min="3859" max="4096" width="11.42578125" style="738"/>
    <col min="4097" max="4097" width="64.140625" style="738" customWidth="1"/>
    <col min="4098" max="4099" width="24.7109375" style="738" bestFit="1" customWidth="1"/>
    <col min="4100" max="4100" width="25.5703125" style="738" bestFit="1" customWidth="1"/>
    <col min="4101" max="4103" width="24.7109375" style="738" bestFit="1" customWidth="1"/>
    <col min="4104" max="4104" width="23" style="738" bestFit="1" customWidth="1"/>
    <col min="4105" max="4105" width="23.5703125" style="738" bestFit="1" customWidth="1"/>
    <col min="4106" max="4106" width="20.42578125" style="738" bestFit="1" customWidth="1"/>
    <col min="4107" max="4107" width="21" style="738" bestFit="1" customWidth="1"/>
    <col min="4108" max="4108" width="24.7109375" style="738" bestFit="1" customWidth="1"/>
    <col min="4109" max="4111" width="23.5703125" style="738" bestFit="1" customWidth="1"/>
    <col min="4112" max="4112" width="28.140625" style="738" bestFit="1" customWidth="1"/>
    <col min="4113" max="4113" width="3.7109375" style="738" customWidth="1"/>
    <col min="4114" max="4114" width="11.140625" style="738" bestFit="1" customWidth="1"/>
    <col min="4115" max="4352" width="11.42578125" style="738"/>
    <col min="4353" max="4353" width="64.140625" style="738" customWidth="1"/>
    <col min="4354" max="4355" width="24.7109375" style="738" bestFit="1" customWidth="1"/>
    <col min="4356" max="4356" width="25.5703125" style="738" bestFit="1" customWidth="1"/>
    <col min="4357" max="4359" width="24.7109375" style="738" bestFit="1" customWidth="1"/>
    <col min="4360" max="4360" width="23" style="738" bestFit="1" customWidth="1"/>
    <col min="4361" max="4361" width="23.5703125" style="738" bestFit="1" customWidth="1"/>
    <col min="4362" max="4362" width="20.42578125" style="738" bestFit="1" customWidth="1"/>
    <col min="4363" max="4363" width="21" style="738" bestFit="1" customWidth="1"/>
    <col min="4364" max="4364" width="24.7109375" style="738" bestFit="1" customWidth="1"/>
    <col min="4365" max="4367" width="23.5703125" style="738" bestFit="1" customWidth="1"/>
    <col min="4368" max="4368" width="28.140625" style="738" bestFit="1" customWidth="1"/>
    <col min="4369" max="4369" width="3.7109375" style="738" customWidth="1"/>
    <col min="4370" max="4370" width="11.140625" style="738" bestFit="1" customWidth="1"/>
    <col min="4371" max="4608" width="11.42578125" style="738"/>
    <col min="4609" max="4609" width="64.140625" style="738" customWidth="1"/>
    <col min="4610" max="4611" width="24.7109375" style="738" bestFit="1" customWidth="1"/>
    <col min="4612" max="4612" width="25.5703125" style="738" bestFit="1" customWidth="1"/>
    <col min="4613" max="4615" width="24.7109375" style="738" bestFit="1" customWidth="1"/>
    <col min="4616" max="4616" width="23" style="738" bestFit="1" customWidth="1"/>
    <col min="4617" max="4617" width="23.5703125" style="738" bestFit="1" customWidth="1"/>
    <col min="4618" max="4618" width="20.42578125" style="738" bestFit="1" customWidth="1"/>
    <col min="4619" max="4619" width="21" style="738" bestFit="1" customWidth="1"/>
    <col min="4620" max="4620" width="24.7109375" style="738" bestFit="1" customWidth="1"/>
    <col min="4621" max="4623" width="23.5703125" style="738" bestFit="1" customWidth="1"/>
    <col min="4624" max="4624" width="28.140625" style="738" bestFit="1" customWidth="1"/>
    <col min="4625" max="4625" width="3.7109375" style="738" customWidth="1"/>
    <col min="4626" max="4626" width="11.140625" style="738" bestFit="1" customWidth="1"/>
    <col min="4627" max="4864" width="11.42578125" style="738"/>
    <col min="4865" max="4865" width="64.140625" style="738" customWidth="1"/>
    <col min="4866" max="4867" width="24.7109375" style="738" bestFit="1" customWidth="1"/>
    <col min="4868" max="4868" width="25.5703125" style="738" bestFit="1" customWidth="1"/>
    <col min="4869" max="4871" width="24.7109375" style="738" bestFit="1" customWidth="1"/>
    <col min="4872" max="4872" width="23" style="738" bestFit="1" customWidth="1"/>
    <col min="4873" max="4873" width="23.5703125" style="738" bestFit="1" customWidth="1"/>
    <col min="4874" max="4874" width="20.42578125" style="738" bestFit="1" customWidth="1"/>
    <col min="4875" max="4875" width="21" style="738" bestFit="1" customWidth="1"/>
    <col min="4876" max="4876" width="24.7109375" style="738" bestFit="1" customWidth="1"/>
    <col min="4877" max="4879" width="23.5703125" style="738" bestFit="1" customWidth="1"/>
    <col min="4880" max="4880" width="28.140625" style="738" bestFit="1" customWidth="1"/>
    <col min="4881" max="4881" width="3.7109375" style="738" customWidth="1"/>
    <col min="4882" max="4882" width="11.140625" style="738" bestFit="1" customWidth="1"/>
    <col min="4883" max="5120" width="11.42578125" style="738"/>
    <col min="5121" max="5121" width="64.140625" style="738" customWidth="1"/>
    <col min="5122" max="5123" width="24.7109375" style="738" bestFit="1" customWidth="1"/>
    <col min="5124" max="5124" width="25.5703125" style="738" bestFit="1" customWidth="1"/>
    <col min="5125" max="5127" width="24.7109375" style="738" bestFit="1" customWidth="1"/>
    <col min="5128" max="5128" width="23" style="738" bestFit="1" customWidth="1"/>
    <col min="5129" max="5129" width="23.5703125" style="738" bestFit="1" customWidth="1"/>
    <col min="5130" max="5130" width="20.42578125" style="738" bestFit="1" customWidth="1"/>
    <col min="5131" max="5131" width="21" style="738" bestFit="1" customWidth="1"/>
    <col min="5132" max="5132" width="24.7109375" style="738" bestFit="1" customWidth="1"/>
    <col min="5133" max="5135" width="23.5703125" style="738" bestFit="1" customWidth="1"/>
    <col min="5136" max="5136" width="28.140625" style="738" bestFit="1" customWidth="1"/>
    <col min="5137" max="5137" width="3.7109375" style="738" customWidth="1"/>
    <col min="5138" max="5138" width="11.140625" style="738" bestFit="1" customWidth="1"/>
    <col min="5139" max="5376" width="11.42578125" style="738"/>
    <col min="5377" max="5377" width="64.140625" style="738" customWidth="1"/>
    <col min="5378" max="5379" width="24.7109375" style="738" bestFit="1" customWidth="1"/>
    <col min="5380" max="5380" width="25.5703125" style="738" bestFit="1" customWidth="1"/>
    <col min="5381" max="5383" width="24.7109375" style="738" bestFit="1" customWidth="1"/>
    <col min="5384" max="5384" width="23" style="738" bestFit="1" customWidth="1"/>
    <col min="5385" max="5385" width="23.5703125" style="738" bestFit="1" customWidth="1"/>
    <col min="5386" max="5386" width="20.42578125" style="738" bestFit="1" customWidth="1"/>
    <col min="5387" max="5387" width="21" style="738" bestFit="1" customWidth="1"/>
    <col min="5388" max="5388" width="24.7109375" style="738" bestFit="1" customWidth="1"/>
    <col min="5389" max="5391" width="23.5703125" style="738" bestFit="1" customWidth="1"/>
    <col min="5392" max="5392" width="28.140625" style="738" bestFit="1" customWidth="1"/>
    <col min="5393" max="5393" width="3.7109375" style="738" customWidth="1"/>
    <col min="5394" max="5394" width="11.140625" style="738" bestFit="1" customWidth="1"/>
    <col min="5395" max="5632" width="11.42578125" style="738"/>
    <col min="5633" max="5633" width="64.140625" style="738" customWidth="1"/>
    <col min="5634" max="5635" width="24.7109375" style="738" bestFit="1" customWidth="1"/>
    <col min="5636" max="5636" width="25.5703125" style="738" bestFit="1" customWidth="1"/>
    <col min="5637" max="5639" width="24.7109375" style="738" bestFit="1" customWidth="1"/>
    <col min="5640" max="5640" width="23" style="738" bestFit="1" customWidth="1"/>
    <col min="5641" max="5641" width="23.5703125" style="738" bestFit="1" customWidth="1"/>
    <col min="5642" max="5642" width="20.42578125" style="738" bestFit="1" customWidth="1"/>
    <col min="5643" max="5643" width="21" style="738" bestFit="1" customWidth="1"/>
    <col min="5644" max="5644" width="24.7109375" style="738" bestFit="1" customWidth="1"/>
    <col min="5645" max="5647" width="23.5703125" style="738" bestFit="1" customWidth="1"/>
    <col min="5648" max="5648" width="28.140625" style="738" bestFit="1" customWidth="1"/>
    <col min="5649" max="5649" width="3.7109375" style="738" customWidth="1"/>
    <col min="5650" max="5650" width="11.140625" style="738" bestFit="1" customWidth="1"/>
    <col min="5651" max="5888" width="11.42578125" style="738"/>
    <col min="5889" max="5889" width="64.140625" style="738" customWidth="1"/>
    <col min="5890" max="5891" width="24.7109375" style="738" bestFit="1" customWidth="1"/>
    <col min="5892" max="5892" width="25.5703125" style="738" bestFit="1" customWidth="1"/>
    <col min="5893" max="5895" width="24.7109375" style="738" bestFit="1" customWidth="1"/>
    <col min="5896" max="5896" width="23" style="738" bestFit="1" customWidth="1"/>
    <col min="5897" max="5897" width="23.5703125" style="738" bestFit="1" customWidth="1"/>
    <col min="5898" max="5898" width="20.42578125" style="738" bestFit="1" customWidth="1"/>
    <col min="5899" max="5899" width="21" style="738" bestFit="1" customWidth="1"/>
    <col min="5900" max="5900" width="24.7109375" style="738" bestFit="1" customWidth="1"/>
    <col min="5901" max="5903" width="23.5703125" style="738" bestFit="1" customWidth="1"/>
    <col min="5904" max="5904" width="28.140625" style="738" bestFit="1" customWidth="1"/>
    <col min="5905" max="5905" width="3.7109375" style="738" customWidth="1"/>
    <col min="5906" max="5906" width="11.140625" style="738" bestFit="1" customWidth="1"/>
    <col min="5907" max="6144" width="11.42578125" style="738"/>
    <col min="6145" max="6145" width="64.140625" style="738" customWidth="1"/>
    <col min="6146" max="6147" width="24.7109375" style="738" bestFit="1" customWidth="1"/>
    <col min="6148" max="6148" width="25.5703125" style="738" bestFit="1" customWidth="1"/>
    <col min="6149" max="6151" width="24.7109375" style="738" bestFit="1" customWidth="1"/>
    <col min="6152" max="6152" width="23" style="738" bestFit="1" customWidth="1"/>
    <col min="6153" max="6153" width="23.5703125" style="738" bestFit="1" customWidth="1"/>
    <col min="6154" max="6154" width="20.42578125" style="738" bestFit="1" customWidth="1"/>
    <col min="6155" max="6155" width="21" style="738" bestFit="1" customWidth="1"/>
    <col min="6156" max="6156" width="24.7109375" style="738" bestFit="1" customWidth="1"/>
    <col min="6157" max="6159" width="23.5703125" style="738" bestFit="1" customWidth="1"/>
    <col min="6160" max="6160" width="28.140625" style="738" bestFit="1" customWidth="1"/>
    <col min="6161" max="6161" width="3.7109375" style="738" customWidth="1"/>
    <col min="6162" max="6162" width="11.140625" style="738" bestFit="1" customWidth="1"/>
    <col min="6163" max="6400" width="11.42578125" style="738"/>
    <col min="6401" max="6401" width="64.140625" style="738" customWidth="1"/>
    <col min="6402" max="6403" width="24.7109375" style="738" bestFit="1" customWidth="1"/>
    <col min="6404" max="6404" width="25.5703125" style="738" bestFit="1" customWidth="1"/>
    <col min="6405" max="6407" width="24.7109375" style="738" bestFit="1" customWidth="1"/>
    <col min="6408" max="6408" width="23" style="738" bestFit="1" customWidth="1"/>
    <col min="6409" max="6409" width="23.5703125" style="738" bestFit="1" customWidth="1"/>
    <col min="6410" max="6410" width="20.42578125" style="738" bestFit="1" customWidth="1"/>
    <col min="6411" max="6411" width="21" style="738" bestFit="1" customWidth="1"/>
    <col min="6412" max="6412" width="24.7109375" style="738" bestFit="1" customWidth="1"/>
    <col min="6413" max="6415" width="23.5703125" style="738" bestFit="1" customWidth="1"/>
    <col min="6416" max="6416" width="28.140625" style="738" bestFit="1" customWidth="1"/>
    <col min="6417" max="6417" width="3.7109375" style="738" customWidth="1"/>
    <col min="6418" max="6418" width="11.140625" style="738" bestFit="1" customWidth="1"/>
    <col min="6419" max="6656" width="11.42578125" style="738"/>
    <col min="6657" max="6657" width="64.140625" style="738" customWidth="1"/>
    <col min="6658" max="6659" width="24.7109375" style="738" bestFit="1" customWidth="1"/>
    <col min="6660" max="6660" width="25.5703125" style="738" bestFit="1" customWidth="1"/>
    <col min="6661" max="6663" width="24.7109375" style="738" bestFit="1" customWidth="1"/>
    <col min="6664" max="6664" width="23" style="738" bestFit="1" customWidth="1"/>
    <col min="6665" max="6665" width="23.5703125" style="738" bestFit="1" customWidth="1"/>
    <col min="6666" max="6666" width="20.42578125" style="738" bestFit="1" customWidth="1"/>
    <col min="6667" max="6667" width="21" style="738" bestFit="1" customWidth="1"/>
    <col min="6668" max="6668" width="24.7109375" style="738" bestFit="1" customWidth="1"/>
    <col min="6669" max="6671" width="23.5703125" style="738" bestFit="1" customWidth="1"/>
    <col min="6672" max="6672" width="28.140625" style="738" bestFit="1" customWidth="1"/>
    <col min="6673" max="6673" width="3.7109375" style="738" customWidth="1"/>
    <col min="6674" max="6674" width="11.140625" style="738" bestFit="1" customWidth="1"/>
    <col min="6675" max="6912" width="11.42578125" style="738"/>
    <col min="6913" max="6913" width="64.140625" style="738" customWidth="1"/>
    <col min="6914" max="6915" width="24.7109375" style="738" bestFit="1" customWidth="1"/>
    <col min="6916" max="6916" width="25.5703125" style="738" bestFit="1" customWidth="1"/>
    <col min="6917" max="6919" width="24.7109375" style="738" bestFit="1" customWidth="1"/>
    <col min="6920" max="6920" width="23" style="738" bestFit="1" customWidth="1"/>
    <col min="6921" max="6921" width="23.5703125" style="738" bestFit="1" customWidth="1"/>
    <col min="6922" max="6922" width="20.42578125" style="738" bestFit="1" customWidth="1"/>
    <col min="6923" max="6923" width="21" style="738" bestFit="1" customWidth="1"/>
    <col min="6924" max="6924" width="24.7109375" style="738" bestFit="1" customWidth="1"/>
    <col min="6925" max="6927" width="23.5703125" style="738" bestFit="1" customWidth="1"/>
    <col min="6928" max="6928" width="28.140625" style="738" bestFit="1" customWidth="1"/>
    <col min="6929" max="6929" width="3.7109375" style="738" customWidth="1"/>
    <col min="6930" max="6930" width="11.140625" style="738" bestFit="1" customWidth="1"/>
    <col min="6931" max="7168" width="11.42578125" style="738"/>
    <col min="7169" max="7169" width="64.140625" style="738" customWidth="1"/>
    <col min="7170" max="7171" width="24.7109375" style="738" bestFit="1" customWidth="1"/>
    <col min="7172" max="7172" width="25.5703125" style="738" bestFit="1" customWidth="1"/>
    <col min="7173" max="7175" width="24.7109375" style="738" bestFit="1" customWidth="1"/>
    <col min="7176" max="7176" width="23" style="738" bestFit="1" customWidth="1"/>
    <col min="7177" max="7177" width="23.5703125" style="738" bestFit="1" customWidth="1"/>
    <col min="7178" max="7178" width="20.42578125" style="738" bestFit="1" customWidth="1"/>
    <col min="7179" max="7179" width="21" style="738" bestFit="1" customWidth="1"/>
    <col min="7180" max="7180" width="24.7109375" style="738" bestFit="1" customWidth="1"/>
    <col min="7181" max="7183" width="23.5703125" style="738" bestFit="1" customWidth="1"/>
    <col min="7184" max="7184" width="28.140625" style="738" bestFit="1" customWidth="1"/>
    <col min="7185" max="7185" width="3.7109375" style="738" customWidth="1"/>
    <col min="7186" max="7186" width="11.140625" style="738" bestFit="1" customWidth="1"/>
    <col min="7187" max="7424" width="11.42578125" style="738"/>
    <col min="7425" max="7425" width="64.140625" style="738" customWidth="1"/>
    <col min="7426" max="7427" width="24.7109375" style="738" bestFit="1" customWidth="1"/>
    <col min="7428" max="7428" width="25.5703125" style="738" bestFit="1" customWidth="1"/>
    <col min="7429" max="7431" width="24.7109375" style="738" bestFit="1" customWidth="1"/>
    <col min="7432" max="7432" width="23" style="738" bestFit="1" customWidth="1"/>
    <col min="7433" max="7433" width="23.5703125" style="738" bestFit="1" customWidth="1"/>
    <col min="7434" max="7434" width="20.42578125" style="738" bestFit="1" customWidth="1"/>
    <col min="7435" max="7435" width="21" style="738" bestFit="1" customWidth="1"/>
    <col min="7436" max="7436" width="24.7109375" style="738" bestFit="1" customWidth="1"/>
    <col min="7437" max="7439" width="23.5703125" style="738" bestFit="1" customWidth="1"/>
    <col min="7440" max="7440" width="28.140625" style="738" bestFit="1" customWidth="1"/>
    <col min="7441" max="7441" width="3.7109375" style="738" customWidth="1"/>
    <col min="7442" max="7442" width="11.140625" style="738" bestFit="1" customWidth="1"/>
    <col min="7443" max="7680" width="11.42578125" style="738"/>
    <col min="7681" max="7681" width="64.140625" style="738" customWidth="1"/>
    <col min="7682" max="7683" width="24.7109375" style="738" bestFit="1" customWidth="1"/>
    <col min="7684" max="7684" width="25.5703125" style="738" bestFit="1" customWidth="1"/>
    <col min="7685" max="7687" width="24.7109375" style="738" bestFit="1" customWidth="1"/>
    <col min="7688" max="7688" width="23" style="738" bestFit="1" customWidth="1"/>
    <col min="7689" max="7689" width="23.5703125" style="738" bestFit="1" customWidth="1"/>
    <col min="7690" max="7690" width="20.42578125" style="738" bestFit="1" customWidth="1"/>
    <col min="7691" max="7691" width="21" style="738" bestFit="1" customWidth="1"/>
    <col min="7692" max="7692" width="24.7109375" style="738" bestFit="1" customWidth="1"/>
    <col min="7693" max="7695" width="23.5703125" style="738" bestFit="1" customWidth="1"/>
    <col min="7696" max="7696" width="28.140625" style="738" bestFit="1" customWidth="1"/>
    <col min="7697" max="7697" width="3.7109375" style="738" customWidth="1"/>
    <col min="7698" max="7698" width="11.140625" style="738" bestFit="1" customWidth="1"/>
    <col min="7699" max="7936" width="11.42578125" style="738"/>
    <col min="7937" max="7937" width="64.140625" style="738" customWidth="1"/>
    <col min="7938" max="7939" width="24.7109375" style="738" bestFit="1" customWidth="1"/>
    <col min="7940" max="7940" width="25.5703125" style="738" bestFit="1" customWidth="1"/>
    <col min="7941" max="7943" width="24.7109375" style="738" bestFit="1" customWidth="1"/>
    <col min="7944" max="7944" width="23" style="738" bestFit="1" customWidth="1"/>
    <col min="7945" max="7945" width="23.5703125" style="738" bestFit="1" customWidth="1"/>
    <col min="7946" max="7946" width="20.42578125" style="738" bestFit="1" customWidth="1"/>
    <col min="7947" max="7947" width="21" style="738" bestFit="1" customWidth="1"/>
    <col min="7948" max="7948" width="24.7109375" style="738" bestFit="1" customWidth="1"/>
    <col min="7949" max="7951" width="23.5703125" style="738" bestFit="1" customWidth="1"/>
    <col min="7952" max="7952" width="28.140625" style="738" bestFit="1" customWidth="1"/>
    <col min="7953" max="7953" width="3.7109375" style="738" customWidth="1"/>
    <col min="7954" max="7954" width="11.140625" style="738" bestFit="1" customWidth="1"/>
    <col min="7955" max="8192" width="11.42578125" style="738"/>
    <col min="8193" max="8193" width="64.140625" style="738" customWidth="1"/>
    <col min="8194" max="8195" width="24.7109375" style="738" bestFit="1" customWidth="1"/>
    <col min="8196" max="8196" width="25.5703125" style="738" bestFit="1" customWidth="1"/>
    <col min="8197" max="8199" width="24.7109375" style="738" bestFit="1" customWidth="1"/>
    <col min="8200" max="8200" width="23" style="738" bestFit="1" customWidth="1"/>
    <col min="8201" max="8201" width="23.5703125" style="738" bestFit="1" customWidth="1"/>
    <col min="8202" max="8202" width="20.42578125" style="738" bestFit="1" customWidth="1"/>
    <col min="8203" max="8203" width="21" style="738" bestFit="1" customWidth="1"/>
    <col min="8204" max="8204" width="24.7109375" style="738" bestFit="1" customWidth="1"/>
    <col min="8205" max="8207" width="23.5703125" style="738" bestFit="1" customWidth="1"/>
    <col min="8208" max="8208" width="28.140625" style="738" bestFit="1" customWidth="1"/>
    <col min="8209" max="8209" width="3.7109375" style="738" customWidth="1"/>
    <col min="8210" max="8210" width="11.140625" style="738" bestFit="1" customWidth="1"/>
    <col min="8211" max="8448" width="11.42578125" style="738"/>
    <col min="8449" max="8449" width="64.140625" style="738" customWidth="1"/>
    <col min="8450" max="8451" width="24.7109375" style="738" bestFit="1" customWidth="1"/>
    <col min="8452" max="8452" width="25.5703125" style="738" bestFit="1" customWidth="1"/>
    <col min="8453" max="8455" width="24.7109375" style="738" bestFit="1" customWidth="1"/>
    <col min="8456" max="8456" width="23" style="738" bestFit="1" customWidth="1"/>
    <col min="8457" max="8457" width="23.5703125" style="738" bestFit="1" customWidth="1"/>
    <col min="8458" max="8458" width="20.42578125" style="738" bestFit="1" customWidth="1"/>
    <col min="8459" max="8459" width="21" style="738" bestFit="1" customWidth="1"/>
    <col min="8460" max="8460" width="24.7109375" style="738" bestFit="1" customWidth="1"/>
    <col min="8461" max="8463" width="23.5703125" style="738" bestFit="1" customWidth="1"/>
    <col min="8464" max="8464" width="28.140625" style="738" bestFit="1" customWidth="1"/>
    <col min="8465" max="8465" width="3.7109375" style="738" customWidth="1"/>
    <col min="8466" max="8466" width="11.140625" style="738" bestFit="1" customWidth="1"/>
    <col min="8467" max="8704" width="11.42578125" style="738"/>
    <col min="8705" max="8705" width="64.140625" style="738" customWidth="1"/>
    <col min="8706" max="8707" width="24.7109375" style="738" bestFit="1" customWidth="1"/>
    <col min="8708" max="8708" width="25.5703125" style="738" bestFit="1" customWidth="1"/>
    <col min="8709" max="8711" width="24.7109375" style="738" bestFit="1" customWidth="1"/>
    <col min="8712" max="8712" width="23" style="738" bestFit="1" customWidth="1"/>
    <col min="8713" max="8713" width="23.5703125" style="738" bestFit="1" customWidth="1"/>
    <col min="8714" max="8714" width="20.42578125" style="738" bestFit="1" customWidth="1"/>
    <col min="8715" max="8715" width="21" style="738" bestFit="1" customWidth="1"/>
    <col min="8716" max="8716" width="24.7109375" style="738" bestFit="1" customWidth="1"/>
    <col min="8717" max="8719" width="23.5703125" style="738" bestFit="1" customWidth="1"/>
    <col min="8720" max="8720" width="28.140625" style="738" bestFit="1" customWidth="1"/>
    <col min="8721" max="8721" width="3.7109375" style="738" customWidth="1"/>
    <col min="8722" max="8722" width="11.140625" style="738" bestFit="1" customWidth="1"/>
    <col min="8723" max="8960" width="11.42578125" style="738"/>
    <col min="8961" max="8961" width="64.140625" style="738" customWidth="1"/>
    <col min="8962" max="8963" width="24.7109375" style="738" bestFit="1" customWidth="1"/>
    <col min="8964" max="8964" width="25.5703125" style="738" bestFit="1" customWidth="1"/>
    <col min="8965" max="8967" width="24.7109375" style="738" bestFit="1" customWidth="1"/>
    <col min="8968" max="8968" width="23" style="738" bestFit="1" customWidth="1"/>
    <col min="8969" max="8969" width="23.5703125" style="738" bestFit="1" customWidth="1"/>
    <col min="8970" max="8970" width="20.42578125" style="738" bestFit="1" customWidth="1"/>
    <col min="8971" max="8971" width="21" style="738" bestFit="1" customWidth="1"/>
    <col min="8972" max="8972" width="24.7109375" style="738" bestFit="1" customWidth="1"/>
    <col min="8973" max="8975" width="23.5703125" style="738" bestFit="1" customWidth="1"/>
    <col min="8976" max="8976" width="28.140625" style="738" bestFit="1" customWidth="1"/>
    <col min="8977" max="8977" width="3.7109375" style="738" customWidth="1"/>
    <col min="8978" max="8978" width="11.140625" style="738" bestFit="1" customWidth="1"/>
    <col min="8979" max="9216" width="11.42578125" style="738"/>
    <col min="9217" max="9217" width="64.140625" style="738" customWidth="1"/>
    <col min="9218" max="9219" width="24.7109375" style="738" bestFit="1" customWidth="1"/>
    <col min="9220" max="9220" width="25.5703125" style="738" bestFit="1" customWidth="1"/>
    <col min="9221" max="9223" width="24.7109375" style="738" bestFit="1" customWidth="1"/>
    <col min="9224" max="9224" width="23" style="738" bestFit="1" customWidth="1"/>
    <col min="9225" max="9225" width="23.5703125" style="738" bestFit="1" customWidth="1"/>
    <col min="9226" max="9226" width="20.42578125" style="738" bestFit="1" customWidth="1"/>
    <col min="9227" max="9227" width="21" style="738" bestFit="1" customWidth="1"/>
    <col min="9228" max="9228" width="24.7109375" style="738" bestFit="1" customWidth="1"/>
    <col min="9229" max="9231" width="23.5703125" style="738" bestFit="1" customWidth="1"/>
    <col min="9232" max="9232" width="28.140625" style="738" bestFit="1" customWidth="1"/>
    <col min="9233" max="9233" width="3.7109375" style="738" customWidth="1"/>
    <col min="9234" max="9234" width="11.140625" style="738" bestFit="1" customWidth="1"/>
    <col min="9235" max="9472" width="11.42578125" style="738"/>
    <col min="9473" max="9473" width="64.140625" style="738" customWidth="1"/>
    <col min="9474" max="9475" width="24.7109375" style="738" bestFit="1" customWidth="1"/>
    <col min="9476" max="9476" width="25.5703125" style="738" bestFit="1" customWidth="1"/>
    <col min="9477" max="9479" width="24.7109375" style="738" bestFit="1" customWidth="1"/>
    <col min="9480" max="9480" width="23" style="738" bestFit="1" customWidth="1"/>
    <col min="9481" max="9481" width="23.5703125" style="738" bestFit="1" customWidth="1"/>
    <col min="9482" max="9482" width="20.42578125" style="738" bestFit="1" customWidth="1"/>
    <col min="9483" max="9483" width="21" style="738" bestFit="1" customWidth="1"/>
    <col min="9484" max="9484" width="24.7109375" style="738" bestFit="1" customWidth="1"/>
    <col min="9485" max="9487" width="23.5703125" style="738" bestFit="1" customWidth="1"/>
    <col min="9488" max="9488" width="28.140625" style="738" bestFit="1" customWidth="1"/>
    <col min="9489" max="9489" width="3.7109375" style="738" customWidth="1"/>
    <col min="9490" max="9490" width="11.140625" style="738" bestFit="1" customWidth="1"/>
    <col min="9491" max="9728" width="11.42578125" style="738"/>
    <col min="9729" max="9729" width="64.140625" style="738" customWidth="1"/>
    <col min="9730" max="9731" width="24.7109375" style="738" bestFit="1" customWidth="1"/>
    <col min="9732" max="9732" width="25.5703125" style="738" bestFit="1" customWidth="1"/>
    <col min="9733" max="9735" width="24.7109375" style="738" bestFit="1" customWidth="1"/>
    <col min="9736" max="9736" width="23" style="738" bestFit="1" customWidth="1"/>
    <col min="9737" max="9737" width="23.5703125" style="738" bestFit="1" customWidth="1"/>
    <col min="9738" max="9738" width="20.42578125" style="738" bestFit="1" customWidth="1"/>
    <col min="9739" max="9739" width="21" style="738" bestFit="1" customWidth="1"/>
    <col min="9740" max="9740" width="24.7109375" style="738" bestFit="1" customWidth="1"/>
    <col min="9741" max="9743" width="23.5703125" style="738" bestFit="1" customWidth="1"/>
    <col min="9744" max="9744" width="28.140625" style="738" bestFit="1" customWidth="1"/>
    <col min="9745" max="9745" width="3.7109375" style="738" customWidth="1"/>
    <col min="9746" max="9746" width="11.140625" style="738" bestFit="1" customWidth="1"/>
    <col min="9747" max="9984" width="11.42578125" style="738"/>
    <col min="9985" max="9985" width="64.140625" style="738" customWidth="1"/>
    <col min="9986" max="9987" width="24.7109375" style="738" bestFit="1" customWidth="1"/>
    <col min="9988" max="9988" width="25.5703125" style="738" bestFit="1" customWidth="1"/>
    <col min="9989" max="9991" width="24.7109375" style="738" bestFit="1" customWidth="1"/>
    <col min="9992" max="9992" width="23" style="738" bestFit="1" customWidth="1"/>
    <col min="9993" max="9993" width="23.5703125" style="738" bestFit="1" customWidth="1"/>
    <col min="9994" max="9994" width="20.42578125" style="738" bestFit="1" customWidth="1"/>
    <col min="9995" max="9995" width="21" style="738" bestFit="1" customWidth="1"/>
    <col min="9996" max="9996" width="24.7109375" style="738" bestFit="1" customWidth="1"/>
    <col min="9997" max="9999" width="23.5703125" style="738" bestFit="1" customWidth="1"/>
    <col min="10000" max="10000" width="28.140625" style="738" bestFit="1" customWidth="1"/>
    <col min="10001" max="10001" width="3.7109375" style="738" customWidth="1"/>
    <col min="10002" max="10002" width="11.140625" style="738" bestFit="1" customWidth="1"/>
    <col min="10003" max="10240" width="11.42578125" style="738"/>
    <col min="10241" max="10241" width="64.140625" style="738" customWidth="1"/>
    <col min="10242" max="10243" width="24.7109375" style="738" bestFit="1" customWidth="1"/>
    <col min="10244" max="10244" width="25.5703125" style="738" bestFit="1" customWidth="1"/>
    <col min="10245" max="10247" width="24.7109375" style="738" bestFit="1" customWidth="1"/>
    <col min="10248" max="10248" width="23" style="738" bestFit="1" customWidth="1"/>
    <col min="10249" max="10249" width="23.5703125" style="738" bestFit="1" customWidth="1"/>
    <col min="10250" max="10250" width="20.42578125" style="738" bestFit="1" customWidth="1"/>
    <col min="10251" max="10251" width="21" style="738" bestFit="1" customWidth="1"/>
    <col min="10252" max="10252" width="24.7109375" style="738" bestFit="1" customWidth="1"/>
    <col min="10253" max="10255" width="23.5703125" style="738" bestFit="1" customWidth="1"/>
    <col min="10256" max="10256" width="28.140625" style="738" bestFit="1" customWidth="1"/>
    <col min="10257" max="10257" width="3.7109375" style="738" customWidth="1"/>
    <col min="10258" max="10258" width="11.140625" style="738" bestFit="1" customWidth="1"/>
    <col min="10259" max="10496" width="11.42578125" style="738"/>
    <col min="10497" max="10497" width="64.140625" style="738" customWidth="1"/>
    <col min="10498" max="10499" width="24.7109375" style="738" bestFit="1" customWidth="1"/>
    <col min="10500" max="10500" width="25.5703125" style="738" bestFit="1" customWidth="1"/>
    <col min="10501" max="10503" width="24.7109375" style="738" bestFit="1" customWidth="1"/>
    <col min="10504" max="10504" width="23" style="738" bestFit="1" customWidth="1"/>
    <col min="10505" max="10505" width="23.5703125" style="738" bestFit="1" customWidth="1"/>
    <col min="10506" max="10506" width="20.42578125" style="738" bestFit="1" customWidth="1"/>
    <col min="10507" max="10507" width="21" style="738" bestFit="1" customWidth="1"/>
    <col min="10508" max="10508" width="24.7109375" style="738" bestFit="1" customWidth="1"/>
    <col min="10509" max="10511" width="23.5703125" style="738" bestFit="1" customWidth="1"/>
    <col min="10512" max="10512" width="28.140625" style="738" bestFit="1" customWidth="1"/>
    <col min="10513" max="10513" width="3.7109375" style="738" customWidth="1"/>
    <col min="10514" max="10514" width="11.140625" style="738" bestFit="1" customWidth="1"/>
    <col min="10515" max="10752" width="11.42578125" style="738"/>
    <col min="10753" max="10753" width="64.140625" style="738" customWidth="1"/>
    <col min="10754" max="10755" width="24.7109375" style="738" bestFit="1" customWidth="1"/>
    <col min="10756" max="10756" width="25.5703125" style="738" bestFit="1" customWidth="1"/>
    <col min="10757" max="10759" width="24.7109375" style="738" bestFit="1" customWidth="1"/>
    <col min="10760" max="10760" width="23" style="738" bestFit="1" customWidth="1"/>
    <col min="10761" max="10761" width="23.5703125" style="738" bestFit="1" customWidth="1"/>
    <col min="10762" max="10762" width="20.42578125" style="738" bestFit="1" customWidth="1"/>
    <col min="10763" max="10763" width="21" style="738" bestFit="1" customWidth="1"/>
    <col min="10764" max="10764" width="24.7109375" style="738" bestFit="1" customWidth="1"/>
    <col min="10765" max="10767" width="23.5703125" style="738" bestFit="1" customWidth="1"/>
    <col min="10768" max="10768" width="28.140625" style="738" bestFit="1" customWidth="1"/>
    <col min="10769" max="10769" width="3.7109375" style="738" customWidth="1"/>
    <col min="10770" max="10770" width="11.140625" style="738" bestFit="1" customWidth="1"/>
    <col min="10771" max="11008" width="11.42578125" style="738"/>
    <col min="11009" max="11009" width="64.140625" style="738" customWidth="1"/>
    <col min="11010" max="11011" width="24.7109375" style="738" bestFit="1" customWidth="1"/>
    <col min="11012" max="11012" width="25.5703125" style="738" bestFit="1" customWidth="1"/>
    <col min="11013" max="11015" width="24.7109375" style="738" bestFit="1" customWidth="1"/>
    <col min="11016" max="11016" width="23" style="738" bestFit="1" customWidth="1"/>
    <col min="11017" max="11017" width="23.5703125" style="738" bestFit="1" customWidth="1"/>
    <col min="11018" max="11018" width="20.42578125" style="738" bestFit="1" customWidth="1"/>
    <col min="11019" max="11019" width="21" style="738" bestFit="1" customWidth="1"/>
    <col min="11020" max="11020" width="24.7109375" style="738" bestFit="1" customWidth="1"/>
    <col min="11021" max="11023" width="23.5703125" style="738" bestFit="1" customWidth="1"/>
    <col min="11024" max="11024" width="28.140625" style="738" bestFit="1" customWidth="1"/>
    <col min="11025" max="11025" width="3.7109375" style="738" customWidth="1"/>
    <col min="11026" max="11026" width="11.140625" style="738" bestFit="1" customWidth="1"/>
    <col min="11027" max="11264" width="11.42578125" style="738"/>
    <col min="11265" max="11265" width="64.140625" style="738" customWidth="1"/>
    <col min="11266" max="11267" width="24.7109375" style="738" bestFit="1" customWidth="1"/>
    <col min="11268" max="11268" width="25.5703125" style="738" bestFit="1" customWidth="1"/>
    <col min="11269" max="11271" width="24.7109375" style="738" bestFit="1" customWidth="1"/>
    <col min="11272" max="11272" width="23" style="738" bestFit="1" customWidth="1"/>
    <col min="11273" max="11273" width="23.5703125" style="738" bestFit="1" customWidth="1"/>
    <col min="11274" max="11274" width="20.42578125" style="738" bestFit="1" customWidth="1"/>
    <col min="11275" max="11275" width="21" style="738" bestFit="1" customWidth="1"/>
    <col min="11276" max="11276" width="24.7109375" style="738" bestFit="1" customWidth="1"/>
    <col min="11277" max="11279" width="23.5703125" style="738" bestFit="1" customWidth="1"/>
    <col min="11280" max="11280" width="28.140625" style="738" bestFit="1" customWidth="1"/>
    <col min="11281" max="11281" width="3.7109375" style="738" customWidth="1"/>
    <col min="11282" max="11282" width="11.140625" style="738" bestFit="1" customWidth="1"/>
    <col min="11283" max="11520" width="11.42578125" style="738"/>
    <col min="11521" max="11521" width="64.140625" style="738" customWidth="1"/>
    <col min="11522" max="11523" width="24.7109375" style="738" bestFit="1" customWidth="1"/>
    <col min="11524" max="11524" width="25.5703125" style="738" bestFit="1" customWidth="1"/>
    <col min="11525" max="11527" width="24.7109375" style="738" bestFit="1" customWidth="1"/>
    <col min="11528" max="11528" width="23" style="738" bestFit="1" customWidth="1"/>
    <col min="11529" max="11529" width="23.5703125" style="738" bestFit="1" customWidth="1"/>
    <col min="11530" max="11530" width="20.42578125" style="738" bestFit="1" customWidth="1"/>
    <col min="11531" max="11531" width="21" style="738" bestFit="1" customWidth="1"/>
    <col min="11532" max="11532" width="24.7109375" style="738" bestFit="1" customWidth="1"/>
    <col min="11533" max="11535" width="23.5703125" style="738" bestFit="1" customWidth="1"/>
    <col min="11536" max="11536" width="28.140625" style="738" bestFit="1" customWidth="1"/>
    <col min="11537" max="11537" width="3.7109375" style="738" customWidth="1"/>
    <col min="11538" max="11538" width="11.140625" style="738" bestFit="1" customWidth="1"/>
    <col min="11539" max="11776" width="11.42578125" style="738"/>
    <col min="11777" max="11777" width="64.140625" style="738" customWidth="1"/>
    <col min="11778" max="11779" width="24.7109375" style="738" bestFit="1" customWidth="1"/>
    <col min="11780" max="11780" width="25.5703125" style="738" bestFit="1" customWidth="1"/>
    <col min="11781" max="11783" width="24.7109375" style="738" bestFit="1" customWidth="1"/>
    <col min="11784" max="11784" width="23" style="738" bestFit="1" customWidth="1"/>
    <col min="11785" max="11785" width="23.5703125" style="738" bestFit="1" customWidth="1"/>
    <col min="11786" max="11786" width="20.42578125" style="738" bestFit="1" customWidth="1"/>
    <col min="11787" max="11787" width="21" style="738" bestFit="1" customWidth="1"/>
    <col min="11788" max="11788" width="24.7109375" style="738" bestFit="1" customWidth="1"/>
    <col min="11789" max="11791" width="23.5703125" style="738" bestFit="1" customWidth="1"/>
    <col min="11792" max="11792" width="28.140625" style="738" bestFit="1" customWidth="1"/>
    <col min="11793" max="11793" width="3.7109375" style="738" customWidth="1"/>
    <col min="11794" max="11794" width="11.140625" style="738" bestFit="1" customWidth="1"/>
    <col min="11795" max="12032" width="11.42578125" style="738"/>
    <col min="12033" max="12033" width="64.140625" style="738" customWidth="1"/>
    <col min="12034" max="12035" width="24.7109375" style="738" bestFit="1" customWidth="1"/>
    <col min="12036" max="12036" width="25.5703125" style="738" bestFit="1" customWidth="1"/>
    <col min="12037" max="12039" width="24.7109375" style="738" bestFit="1" customWidth="1"/>
    <col min="12040" max="12040" width="23" style="738" bestFit="1" customWidth="1"/>
    <col min="12041" max="12041" width="23.5703125" style="738" bestFit="1" customWidth="1"/>
    <col min="12042" max="12042" width="20.42578125" style="738" bestFit="1" customWidth="1"/>
    <col min="12043" max="12043" width="21" style="738" bestFit="1" customWidth="1"/>
    <col min="12044" max="12044" width="24.7109375" style="738" bestFit="1" customWidth="1"/>
    <col min="12045" max="12047" width="23.5703125" style="738" bestFit="1" customWidth="1"/>
    <col min="12048" max="12048" width="28.140625" style="738" bestFit="1" customWidth="1"/>
    <col min="12049" max="12049" width="3.7109375" style="738" customWidth="1"/>
    <col min="12050" max="12050" width="11.140625" style="738" bestFit="1" customWidth="1"/>
    <col min="12051" max="12288" width="11.42578125" style="738"/>
    <col min="12289" max="12289" width="64.140625" style="738" customWidth="1"/>
    <col min="12290" max="12291" width="24.7109375" style="738" bestFit="1" customWidth="1"/>
    <col min="12292" max="12292" width="25.5703125" style="738" bestFit="1" customWidth="1"/>
    <col min="12293" max="12295" width="24.7109375" style="738" bestFit="1" customWidth="1"/>
    <col min="12296" max="12296" width="23" style="738" bestFit="1" customWidth="1"/>
    <col min="12297" max="12297" width="23.5703125" style="738" bestFit="1" customWidth="1"/>
    <col min="12298" max="12298" width="20.42578125" style="738" bestFit="1" customWidth="1"/>
    <col min="12299" max="12299" width="21" style="738" bestFit="1" customWidth="1"/>
    <col min="12300" max="12300" width="24.7109375" style="738" bestFit="1" customWidth="1"/>
    <col min="12301" max="12303" width="23.5703125" style="738" bestFit="1" customWidth="1"/>
    <col min="12304" max="12304" width="28.140625" style="738" bestFit="1" customWidth="1"/>
    <col min="12305" max="12305" width="3.7109375" style="738" customWidth="1"/>
    <col min="12306" max="12306" width="11.140625" style="738" bestFit="1" customWidth="1"/>
    <col min="12307" max="12544" width="11.42578125" style="738"/>
    <col min="12545" max="12545" width="64.140625" style="738" customWidth="1"/>
    <col min="12546" max="12547" width="24.7109375" style="738" bestFit="1" customWidth="1"/>
    <col min="12548" max="12548" width="25.5703125" style="738" bestFit="1" customWidth="1"/>
    <col min="12549" max="12551" width="24.7109375" style="738" bestFit="1" customWidth="1"/>
    <col min="12552" max="12552" width="23" style="738" bestFit="1" customWidth="1"/>
    <col min="12553" max="12553" width="23.5703125" style="738" bestFit="1" customWidth="1"/>
    <col min="12554" max="12554" width="20.42578125" style="738" bestFit="1" customWidth="1"/>
    <col min="12555" max="12555" width="21" style="738" bestFit="1" customWidth="1"/>
    <col min="12556" max="12556" width="24.7109375" style="738" bestFit="1" customWidth="1"/>
    <col min="12557" max="12559" width="23.5703125" style="738" bestFit="1" customWidth="1"/>
    <col min="12560" max="12560" width="28.140625" style="738" bestFit="1" customWidth="1"/>
    <col min="12561" max="12561" width="3.7109375" style="738" customWidth="1"/>
    <col min="12562" max="12562" width="11.140625" style="738" bestFit="1" customWidth="1"/>
    <col min="12563" max="12800" width="11.42578125" style="738"/>
    <col min="12801" max="12801" width="64.140625" style="738" customWidth="1"/>
    <col min="12802" max="12803" width="24.7109375" style="738" bestFit="1" customWidth="1"/>
    <col min="12804" max="12804" width="25.5703125" style="738" bestFit="1" customWidth="1"/>
    <col min="12805" max="12807" width="24.7109375" style="738" bestFit="1" customWidth="1"/>
    <col min="12808" max="12808" width="23" style="738" bestFit="1" customWidth="1"/>
    <col min="12809" max="12809" width="23.5703125" style="738" bestFit="1" customWidth="1"/>
    <col min="12810" max="12810" width="20.42578125" style="738" bestFit="1" customWidth="1"/>
    <col min="12811" max="12811" width="21" style="738" bestFit="1" customWidth="1"/>
    <col min="12812" max="12812" width="24.7109375" style="738" bestFit="1" customWidth="1"/>
    <col min="12813" max="12815" width="23.5703125" style="738" bestFit="1" customWidth="1"/>
    <col min="12816" max="12816" width="28.140625" style="738" bestFit="1" customWidth="1"/>
    <col min="12817" max="12817" width="3.7109375" style="738" customWidth="1"/>
    <col min="12818" max="12818" width="11.140625" style="738" bestFit="1" customWidth="1"/>
    <col min="12819" max="13056" width="11.42578125" style="738"/>
    <col min="13057" max="13057" width="64.140625" style="738" customWidth="1"/>
    <col min="13058" max="13059" width="24.7109375" style="738" bestFit="1" customWidth="1"/>
    <col min="13060" max="13060" width="25.5703125" style="738" bestFit="1" customWidth="1"/>
    <col min="13061" max="13063" width="24.7109375" style="738" bestFit="1" customWidth="1"/>
    <col min="13064" max="13064" width="23" style="738" bestFit="1" customWidth="1"/>
    <col min="13065" max="13065" width="23.5703125" style="738" bestFit="1" customWidth="1"/>
    <col min="13066" max="13066" width="20.42578125" style="738" bestFit="1" customWidth="1"/>
    <col min="13067" max="13067" width="21" style="738" bestFit="1" customWidth="1"/>
    <col min="13068" max="13068" width="24.7109375" style="738" bestFit="1" customWidth="1"/>
    <col min="13069" max="13071" width="23.5703125" style="738" bestFit="1" customWidth="1"/>
    <col min="13072" max="13072" width="28.140625" style="738" bestFit="1" customWidth="1"/>
    <col min="13073" max="13073" width="3.7109375" style="738" customWidth="1"/>
    <col min="13074" max="13074" width="11.140625" style="738" bestFit="1" customWidth="1"/>
    <col min="13075" max="13312" width="11.42578125" style="738"/>
    <col min="13313" max="13313" width="64.140625" style="738" customWidth="1"/>
    <col min="13314" max="13315" width="24.7109375" style="738" bestFit="1" customWidth="1"/>
    <col min="13316" max="13316" width="25.5703125" style="738" bestFit="1" customWidth="1"/>
    <col min="13317" max="13319" width="24.7109375" style="738" bestFit="1" customWidth="1"/>
    <col min="13320" max="13320" width="23" style="738" bestFit="1" customWidth="1"/>
    <col min="13321" max="13321" width="23.5703125" style="738" bestFit="1" customWidth="1"/>
    <col min="13322" max="13322" width="20.42578125" style="738" bestFit="1" customWidth="1"/>
    <col min="13323" max="13323" width="21" style="738" bestFit="1" customWidth="1"/>
    <col min="13324" max="13324" width="24.7109375" style="738" bestFit="1" customWidth="1"/>
    <col min="13325" max="13327" width="23.5703125" style="738" bestFit="1" customWidth="1"/>
    <col min="13328" max="13328" width="28.140625" style="738" bestFit="1" customWidth="1"/>
    <col min="13329" max="13329" width="3.7109375" style="738" customWidth="1"/>
    <col min="13330" max="13330" width="11.140625" style="738" bestFit="1" customWidth="1"/>
    <col min="13331" max="13568" width="11.42578125" style="738"/>
    <col min="13569" max="13569" width="64.140625" style="738" customWidth="1"/>
    <col min="13570" max="13571" width="24.7109375" style="738" bestFit="1" customWidth="1"/>
    <col min="13572" max="13572" width="25.5703125" style="738" bestFit="1" customWidth="1"/>
    <col min="13573" max="13575" width="24.7109375" style="738" bestFit="1" customWidth="1"/>
    <col min="13576" max="13576" width="23" style="738" bestFit="1" customWidth="1"/>
    <col min="13577" max="13577" width="23.5703125" style="738" bestFit="1" customWidth="1"/>
    <col min="13578" max="13578" width="20.42578125" style="738" bestFit="1" customWidth="1"/>
    <col min="13579" max="13579" width="21" style="738" bestFit="1" customWidth="1"/>
    <col min="13580" max="13580" width="24.7109375" style="738" bestFit="1" customWidth="1"/>
    <col min="13581" max="13583" width="23.5703125" style="738" bestFit="1" customWidth="1"/>
    <col min="13584" max="13584" width="28.140625" style="738" bestFit="1" customWidth="1"/>
    <col min="13585" max="13585" width="3.7109375" style="738" customWidth="1"/>
    <col min="13586" max="13586" width="11.140625" style="738" bestFit="1" customWidth="1"/>
    <col min="13587" max="13824" width="11.42578125" style="738"/>
    <col min="13825" max="13825" width="64.140625" style="738" customWidth="1"/>
    <col min="13826" max="13827" width="24.7109375" style="738" bestFit="1" customWidth="1"/>
    <col min="13828" max="13828" width="25.5703125" style="738" bestFit="1" customWidth="1"/>
    <col min="13829" max="13831" width="24.7109375" style="738" bestFit="1" customWidth="1"/>
    <col min="13832" max="13832" width="23" style="738" bestFit="1" customWidth="1"/>
    <col min="13833" max="13833" width="23.5703125" style="738" bestFit="1" customWidth="1"/>
    <col min="13834" max="13834" width="20.42578125" style="738" bestFit="1" customWidth="1"/>
    <col min="13835" max="13835" width="21" style="738" bestFit="1" customWidth="1"/>
    <col min="13836" max="13836" width="24.7109375" style="738" bestFit="1" customWidth="1"/>
    <col min="13837" max="13839" width="23.5703125" style="738" bestFit="1" customWidth="1"/>
    <col min="13840" max="13840" width="28.140625" style="738" bestFit="1" customWidth="1"/>
    <col min="13841" max="13841" width="3.7109375" style="738" customWidth="1"/>
    <col min="13842" max="13842" width="11.140625" style="738" bestFit="1" customWidth="1"/>
    <col min="13843" max="14080" width="11.42578125" style="738"/>
    <col min="14081" max="14081" width="64.140625" style="738" customWidth="1"/>
    <col min="14082" max="14083" width="24.7109375" style="738" bestFit="1" customWidth="1"/>
    <col min="14084" max="14084" width="25.5703125" style="738" bestFit="1" customWidth="1"/>
    <col min="14085" max="14087" width="24.7109375" style="738" bestFit="1" customWidth="1"/>
    <col min="14088" max="14088" width="23" style="738" bestFit="1" customWidth="1"/>
    <col min="14089" max="14089" width="23.5703125" style="738" bestFit="1" customWidth="1"/>
    <col min="14090" max="14090" width="20.42578125" style="738" bestFit="1" customWidth="1"/>
    <col min="14091" max="14091" width="21" style="738" bestFit="1" customWidth="1"/>
    <col min="14092" max="14092" width="24.7109375" style="738" bestFit="1" customWidth="1"/>
    <col min="14093" max="14095" width="23.5703125" style="738" bestFit="1" customWidth="1"/>
    <col min="14096" max="14096" width="28.140625" style="738" bestFit="1" customWidth="1"/>
    <col min="14097" max="14097" width="3.7109375" style="738" customWidth="1"/>
    <col min="14098" max="14098" width="11.140625" style="738" bestFit="1" customWidth="1"/>
    <col min="14099" max="14336" width="11.42578125" style="738"/>
    <col min="14337" max="14337" width="64.140625" style="738" customWidth="1"/>
    <col min="14338" max="14339" width="24.7109375" style="738" bestFit="1" customWidth="1"/>
    <col min="14340" max="14340" width="25.5703125" style="738" bestFit="1" customWidth="1"/>
    <col min="14341" max="14343" width="24.7109375" style="738" bestFit="1" customWidth="1"/>
    <col min="14344" max="14344" width="23" style="738" bestFit="1" customWidth="1"/>
    <col min="14345" max="14345" width="23.5703125" style="738" bestFit="1" customWidth="1"/>
    <col min="14346" max="14346" width="20.42578125" style="738" bestFit="1" customWidth="1"/>
    <col min="14347" max="14347" width="21" style="738" bestFit="1" customWidth="1"/>
    <col min="14348" max="14348" width="24.7109375" style="738" bestFit="1" customWidth="1"/>
    <col min="14349" max="14351" width="23.5703125" style="738" bestFit="1" customWidth="1"/>
    <col min="14352" max="14352" width="28.140625" style="738" bestFit="1" customWidth="1"/>
    <col min="14353" max="14353" width="3.7109375" style="738" customWidth="1"/>
    <col min="14354" max="14354" width="11.140625" style="738" bestFit="1" customWidth="1"/>
    <col min="14355" max="14592" width="11.42578125" style="738"/>
    <col min="14593" max="14593" width="64.140625" style="738" customWidth="1"/>
    <col min="14594" max="14595" width="24.7109375" style="738" bestFit="1" customWidth="1"/>
    <col min="14596" max="14596" width="25.5703125" style="738" bestFit="1" customWidth="1"/>
    <col min="14597" max="14599" width="24.7109375" style="738" bestFit="1" customWidth="1"/>
    <col min="14600" max="14600" width="23" style="738" bestFit="1" customWidth="1"/>
    <col min="14601" max="14601" width="23.5703125" style="738" bestFit="1" customWidth="1"/>
    <col min="14602" max="14602" width="20.42578125" style="738" bestFit="1" customWidth="1"/>
    <col min="14603" max="14603" width="21" style="738" bestFit="1" customWidth="1"/>
    <col min="14604" max="14604" width="24.7109375" style="738" bestFit="1" customWidth="1"/>
    <col min="14605" max="14607" width="23.5703125" style="738" bestFit="1" customWidth="1"/>
    <col min="14608" max="14608" width="28.140625" style="738" bestFit="1" customWidth="1"/>
    <col min="14609" max="14609" width="3.7109375" style="738" customWidth="1"/>
    <col min="14610" max="14610" width="11.140625" style="738" bestFit="1" customWidth="1"/>
    <col min="14611" max="14848" width="11.42578125" style="738"/>
    <col min="14849" max="14849" width="64.140625" style="738" customWidth="1"/>
    <col min="14850" max="14851" width="24.7109375" style="738" bestFit="1" customWidth="1"/>
    <col min="14852" max="14852" width="25.5703125" style="738" bestFit="1" customWidth="1"/>
    <col min="14853" max="14855" width="24.7109375" style="738" bestFit="1" customWidth="1"/>
    <col min="14856" max="14856" width="23" style="738" bestFit="1" customWidth="1"/>
    <col min="14857" max="14857" width="23.5703125" style="738" bestFit="1" customWidth="1"/>
    <col min="14858" max="14858" width="20.42578125" style="738" bestFit="1" customWidth="1"/>
    <col min="14859" max="14859" width="21" style="738" bestFit="1" customWidth="1"/>
    <col min="14860" max="14860" width="24.7109375" style="738" bestFit="1" customWidth="1"/>
    <col min="14861" max="14863" width="23.5703125" style="738" bestFit="1" customWidth="1"/>
    <col min="14864" max="14864" width="28.140625" style="738" bestFit="1" customWidth="1"/>
    <col min="14865" max="14865" width="3.7109375" style="738" customWidth="1"/>
    <col min="14866" max="14866" width="11.140625" style="738" bestFit="1" customWidth="1"/>
    <col min="14867" max="15104" width="11.42578125" style="738"/>
    <col min="15105" max="15105" width="64.140625" style="738" customWidth="1"/>
    <col min="15106" max="15107" width="24.7109375" style="738" bestFit="1" customWidth="1"/>
    <col min="15108" max="15108" width="25.5703125" style="738" bestFit="1" customWidth="1"/>
    <col min="15109" max="15111" width="24.7109375" style="738" bestFit="1" customWidth="1"/>
    <col min="15112" max="15112" width="23" style="738" bestFit="1" customWidth="1"/>
    <col min="15113" max="15113" width="23.5703125" style="738" bestFit="1" customWidth="1"/>
    <col min="15114" max="15114" width="20.42578125" style="738" bestFit="1" customWidth="1"/>
    <col min="15115" max="15115" width="21" style="738" bestFit="1" customWidth="1"/>
    <col min="15116" max="15116" width="24.7109375" style="738" bestFit="1" customWidth="1"/>
    <col min="15117" max="15119" width="23.5703125" style="738" bestFit="1" customWidth="1"/>
    <col min="15120" max="15120" width="28.140625" style="738" bestFit="1" customWidth="1"/>
    <col min="15121" max="15121" width="3.7109375" style="738" customWidth="1"/>
    <col min="15122" max="15122" width="11.140625" style="738" bestFit="1" customWidth="1"/>
    <col min="15123" max="15360" width="11.42578125" style="738"/>
    <col min="15361" max="15361" width="64.140625" style="738" customWidth="1"/>
    <col min="15362" max="15363" width="24.7109375" style="738" bestFit="1" customWidth="1"/>
    <col min="15364" max="15364" width="25.5703125" style="738" bestFit="1" customWidth="1"/>
    <col min="15365" max="15367" width="24.7109375" style="738" bestFit="1" customWidth="1"/>
    <col min="15368" max="15368" width="23" style="738" bestFit="1" customWidth="1"/>
    <col min="15369" max="15369" width="23.5703125" style="738" bestFit="1" customWidth="1"/>
    <col min="15370" max="15370" width="20.42578125" style="738" bestFit="1" customWidth="1"/>
    <col min="15371" max="15371" width="21" style="738" bestFit="1" customWidth="1"/>
    <col min="15372" max="15372" width="24.7109375" style="738" bestFit="1" customWidth="1"/>
    <col min="15373" max="15375" width="23.5703125" style="738" bestFit="1" customWidth="1"/>
    <col min="15376" max="15376" width="28.140625" style="738" bestFit="1" customWidth="1"/>
    <col min="15377" max="15377" width="3.7109375" style="738" customWidth="1"/>
    <col min="15378" max="15378" width="11.140625" style="738" bestFit="1" customWidth="1"/>
    <col min="15379" max="15616" width="11.42578125" style="738"/>
    <col min="15617" max="15617" width="64.140625" style="738" customWidth="1"/>
    <col min="15618" max="15619" width="24.7109375" style="738" bestFit="1" customWidth="1"/>
    <col min="15620" max="15620" width="25.5703125" style="738" bestFit="1" customWidth="1"/>
    <col min="15621" max="15623" width="24.7109375" style="738" bestFit="1" customWidth="1"/>
    <col min="15624" max="15624" width="23" style="738" bestFit="1" customWidth="1"/>
    <col min="15625" max="15625" width="23.5703125" style="738" bestFit="1" customWidth="1"/>
    <col min="15626" max="15626" width="20.42578125" style="738" bestFit="1" customWidth="1"/>
    <col min="15627" max="15627" width="21" style="738" bestFit="1" customWidth="1"/>
    <col min="15628" max="15628" width="24.7109375" style="738" bestFit="1" customWidth="1"/>
    <col min="15629" max="15631" width="23.5703125" style="738" bestFit="1" customWidth="1"/>
    <col min="15632" max="15632" width="28.140625" style="738" bestFit="1" customWidth="1"/>
    <col min="15633" max="15633" width="3.7109375" style="738" customWidth="1"/>
    <col min="15634" max="15634" width="11.140625" style="738" bestFit="1" customWidth="1"/>
    <col min="15635" max="15872" width="11.42578125" style="738"/>
    <col min="15873" max="15873" width="64.140625" style="738" customWidth="1"/>
    <col min="15874" max="15875" width="24.7109375" style="738" bestFit="1" customWidth="1"/>
    <col min="15876" max="15876" width="25.5703125" style="738" bestFit="1" customWidth="1"/>
    <col min="15877" max="15879" width="24.7109375" style="738" bestFit="1" customWidth="1"/>
    <col min="15880" max="15880" width="23" style="738" bestFit="1" customWidth="1"/>
    <col min="15881" max="15881" width="23.5703125" style="738" bestFit="1" customWidth="1"/>
    <col min="15882" max="15882" width="20.42578125" style="738" bestFit="1" customWidth="1"/>
    <col min="15883" max="15883" width="21" style="738" bestFit="1" customWidth="1"/>
    <col min="15884" max="15884" width="24.7109375" style="738" bestFit="1" customWidth="1"/>
    <col min="15885" max="15887" width="23.5703125" style="738" bestFit="1" customWidth="1"/>
    <col min="15888" max="15888" width="28.140625" style="738" bestFit="1" customWidth="1"/>
    <col min="15889" max="15889" width="3.7109375" style="738" customWidth="1"/>
    <col min="15890" max="15890" width="11.140625" style="738" bestFit="1" customWidth="1"/>
    <col min="15891" max="16128" width="11.42578125" style="738"/>
    <col min="16129" max="16129" width="64.140625" style="738" customWidth="1"/>
    <col min="16130" max="16131" width="24.7109375" style="738" bestFit="1" customWidth="1"/>
    <col min="16132" max="16132" width="25.5703125" style="738" bestFit="1" customWidth="1"/>
    <col min="16133" max="16135" width="24.7109375" style="738" bestFit="1" customWidth="1"/>
    <col min="16136" max="16136" width="23" style="738" bestFit="1" customWidth="1"/>
    <col min="16137" max="16137" width="23.5703125" style="738" bestFit="1" customWidth="1"/>
    <col min="16138" max="16138" width="20.42578125" style="738" bestFit="1" customWidth="1"/>
    <col min="16139" max="16139" width="21" style="738" bestFit="1" customWidth="1"/>
    <col min="16140" max="16140" width="24.7109375" style="738" bestFit="1" customWidth="1"/>
    <col min="16141" max="16143" width="23.5703125" style="738" bestFit="1" customWidth="1"/>
    <col min="16144" max="16144" width="28.140625" style="738" bestFit="1" customWidth="1"/>
    <col min="16145" max="16145" width="3.7109375" style="738" customWidth="1"/>
    <col min="16146" max="16146" width="11.140625" style="738" bestFit="1" customWidth="1"/>
    <col min="16147" max="16384" width="11.42578125" style="738"/>
  </cols>
  <sheetData>
    <row r="1" spans="1:17" ht="20.25" hidden="1">
      <c r="A1" s="375"/>
      <c r="B1" s="385"/>
      <c r="C1" s="385"/>
      <c r="D1" s="385"/>
      <c r="E1" s="385"/>
      <c r="F1" s="385"/>
      <c r="G1" s="385"/>
      <c r="H1" s="385"/>
      <c r="Q1" s="738"/>
    </row>
    <row r="2" spans="1:17" ht="69" customHeight="1">
      <c r="A2" s="1382" t="s">
        <v>1063</v>
      </c>
      <c r="B2" s="1383"/>
      <c r="C2" s="1383"/>
      <c r="D2" s="1383"/>
      <c r="E2" s="1383"/>
      <c r="F2" s="1383"/>
      <c r="G2" s="1383"/>
      <c r="H2" s="1383"/>
      <c r="I2" s="1383"/>
      <c r="J2" s="1383"/>
      <c r="K2" s="1383"/>
      <c r="L2" s="1383"/>
      <c r="M2" s="1383"/>
      <c r="N2" s="1383"/>
      <c r="O2" s="1383"/>
      <c r="P2" s="1383"/>
      <c r="Q2" s="738"/>
    </row>
    <row r="3" spans="1:17" ht="44.25" customHeight="1">
      <c r="A3" s="1382" t="s">
        <v>673</v>
      </c>
      <c r="B3" s="1383"/>
      <c r="C3" s="1383"/>
      <c r="D3" s="1383"/>
      <c r="E3" s="1383"/>
      <c r="F3" s="1383"/>
      <c r="G3" s="1383"/>
      <c r="H3" s="1383"/>
      <c r="I3" s="1383"/>
      <c r="J3" s="1383"/>
      <c r="K3" s="1383"/>
      <c r="L3" s="1383"/>
      <c r="M3" s="1383"/>
      <c r="N3" s="1383"/>
      <c r="O3" s="1383"/>
      <c r="P3" s="1383"/>
      <c r="Q3" s="738"/>
    </row>
    <row r="4" spans="1:17" ht="44.25" customHeight="1">
      <c r="A4" s="1382" t="s">
        <v>1502</v>
      </c>
      <c r="B4" s="1383"/>
      <c r="C4" s="1383"/>
      <c r="D4" s="1383"/>
      <c r="E4" s="1383"/>
      <c r="F4" s="1383"/>
      <c r="G4" s="1383"/>
      <c r="H4" s="1383"/>
      <c r="I4" s="1383"/>
      <c r="J4" s="1383"/>
      <c r="K4" s="1383"/>
      <c r="L4" s="1383"/>
      <c r="M4" s="1383"/>
      <c r="N4" s="1383"/>
      <c r="O4" s="1383"/>
      <c r="P4" s="1383"/>
      <c r="Q4" s="738"/>
    </row>
    <row r="5" spans="1:17" s="77" customFormat="1" ht="51.75" customHeight="1">
      <c r="A5" s="1384" t="s">
        <v>1240</v>
      </c>
      <c r="B5" s="1385"/>
      <c r="C5" s="1385"/>
      <c r="D5" s="1385"/>
      <c r="E5" s="1385"/>
      <c r="F5" s="1385"/>
      <c r="G5" s="1385"/>
      <c r="H5" s="1385"/>
      <c r="I5" s="1385"/>
      <c r="J5" s="1385"/>
      <c r="K5" s="1385"/>
      <c r="L5" s="1385"/>
      <c r="M5" s="1385"/>
      <c r="N5" s="1385"/>
      <c r="O5" s="1385"/>
      <c r="P5" s="1385"/>
    </row>
    <row r="6" spans="1:17" ht="3" customHeight="1">
      <c r="A6" s="376"/>
      <c r="B6" s="561"/>
      <c r="C6" s="561"/>
      <c r="D6" s="561"/>
      <c r="E6" s="561"/>
      <c r="F6" s="561"/>
      <c r="G6" s="561"/>
      <c r="H6" s="561"/>
      <c r="I6" s="561"/>
      <c r="J6" s="561"/>
      <c r="K6" s="561"/>
      <c r="L6" s="561"/>
      <c r="M6" s="561"/>
      <c r="N6" s="561"/>
      <c r="O6" s="561"/>
      <c r="P6" s="561"/>
      <c r="Q6" s="738"/>
    </row>
    <row r="7" spans="1:17" ht="11.25" customHeight="1" thickBot="1">
      <c r="Q7" s="738"/>
    </row>
    <row r="8" spans="1:17" s="28" customFormat="1" ht="51.75" customHeight="1" thickTop="1" thickBot="1">
      <c r="A8" s="378"/>
      <c r="B8" s="386" t="s">
        <v>292</v>
      </c>
      <c r="C8" s="386" t="s">
        <v>293</v>
      </c>
      <c r="D8" s="386" t="s">
        <v>294</v>
      </c>
      <c r="E8" s="386" t="s">
        <v>295</v>
      </c>
      <c r="F8" s="386" t="s">
        <v>296</v>
      </c>
      <c r="G8" s="386" t="s">
        <v>297</v>
      </c>
      <c r="H8" s="386" t="s">
        <v>298</v>
      </c>
      <c r="I8" s="386" t="s">
        <v>299</v>
      </c>
      <c r="J8" s="386" t="s">
        <v>300</v>
      </c>
      <c r="K8" s="386" t="s">
        <v>301</v>
      </c>
      <c r="L8" s="386" t="s">
        <v>302</v>
      </c>
      <c r="M8" s="386" t="s">
        <v>303</v>
      </c>
      <c r="N8" s="386" t="s">
        <v>1065</v>
      </c>
      <c r="O8" s="392" t="s">
        <v>1066</v>
      </c>
      <c r="P8" s="392" t="s">
        <v>304</v>
      </c>
    </row>
    <row r="9" spans="1:17" s="115" customFormat="1" ht="36.75" customHeight="1" thickTop="1" thickBot="1">
      <c r="A9" s="114" t="s">
        <v>674</v>
      </c>
      <c r="B9" s="646" t="s">
        <v>1896</v>
      </c>
      <c r="C9" s="646" t="s">
        <v>1897</v>
      </c>
      <c r="D9" s="646" t="s">
        <v>1898</v>
      </c>
      <c r="E9" s="646" t="s">
        <v>1899</v>
      </c>
      <c r="F9" s="646" t="s">
        <v>1803</v>
      </c>
      <c r="G9" s="646" t="s">
        <v>1900</v>
      </c>
      <c r="H9" s="646" t="s">
        <v>1901</v>
      </c>
      <c r="I9" s="646" t="s">
        <v>1902</v>
      </c>
      <c r="J9" s="646" t="s">
        <v>1903</v>
      </c>
      <c r="K9" s="646" t="s">
        <v>1904</v>
      </c>
      <c r="L9" s="646" t="s">
        <v>1905</v>
      </c>
      <c r="M9" s="646" t="s">
        <v>1906</v>
      </c>
      <c r="N9" s="646" t="s">
        <v>1907</v>
      </c>
      <c r="O9" s="646" t="s">
        <v>1908</v>
      </c>
      <c r="P9" s="646" t="s">
        <v>1909</v>
      </c>
    </row>
    <row r="10" spans="1:17" s="77" customFormat="1" ht="36.75" customHeight="1" thickTop="1">
      <c r="A10" s="120" t="s">
        <v>675</v>
      </c>
      <c r="B10" s="579">
        <v>6062683997.8999996</v>
      </c>
      <c r="C10" s="579">
        <v>35055975141.980003</v>
      </c>
      <c r="D10" s="579">
        <v>8143212795.2600002</v>
      </c>
      <c r="E10" s="579">
        <v>4793446412.4300003</v>
      </c>
      <c r="F10" s="579">
        <v>4062805839.1300001</v>
      </c>
      <c r="G10" s="579">
        <v>2438757125.9299998</v>
      </c>
      <c r="H10" s="579">
        <v>1796340980.23</v>
      </c>
      <c r="I10" s="579">
        <v>909744659.67999995</v>
      </c>
      <c r="J10" s="579">
        <v>69789645.819999993</v>
      </c>
      <c r="K10" s="579">
        <v>65307585.369999997</v>
      </c>
      <c r="L10" s="579">
        <v>1483101442.23</v>
      </c>
      <c r="M10" s="579">
        <v>466905097.06999999</v>
      </c>
      <c r="N10" s="579">
        <v>2989211951.9699998</v>
      </c>
      <c r="O10" s="579">
        <v>989896425.58000004</v>
      </c>
      <c r="P10" s="579">
        <v>69327179100.580002</v>
      </c>
    </row>
    <row r="11" spans="1:17" s="77" customFormat="1" ht="36.75" customHeight="1">
      <c r="A11" s="120" t="s">
        <v>676</v>
      </c>
      <c r="B11" s="579">
        <v>17361910.440000001</v>
      </c>
      <c r="C11" s="579">
        <v>8091460.3499999996</v>
      </c>
      <c r="D11" s="579">
        <v>0</v>
      </c>
      <c r="E11" s="579">
        <v>0</v>
      </c>
      <c r="F11" s="579">
        <v>20914418.460000001</v>
      </c>
      <c r="G11" s="579">
        <v>0</v>
      </c>
      <c r="H11" s="579">
        <v>10440008.99</v>
      </c>
      <c r="I11" s="579">
        <v>0</v>
      </c>
      <c r="J11" s="579">
        <v>0</v>
      </c>
      <c r="K11" s="579">
        <v>0</v>
      </c>
      <c r="L11" s="579">
        <v>0</v>
      </c>
      <c r="M11" s="579">
        <v>0</v>
      </c>
      <c r="N11" s="579">
        <v>0</v>
      </c>
      <c r="O11" s="579">
        <v>0</v>
      </c>
      <c r="P11" s="579">
        <v>56807798.240000002</v>
      </c>
    </row>
    <row r="12" spans="1:17" s="116" customFormat="1" ht="36.75" customHeight="1">
      <c r="A12" s="120" t="s">
        <v>677</v>
      </c>
      <c r="B12" s="579">
        <v>4790943530.4399996</v>
      </c>
      <c r="C12" s="579">
        <v>3081092989</v>
      </c>
      <c r="D12" s="579">
        <v>4569940996.29</v>
      </c>
      <c r="E12" s="579">
        <v>6385282129.8000002</v>
      </c>
      <c r="F12" s="579">
        <v>5209106577.3699999</v>
      </c>
      <c r="G12" s="579">
        <v>831171648.76999998</v>
      </c>
      <c r="H12" s="579">
        <v>798805292.11000001</v>
      </c>
      <c r="I12" s="579">
        <v>1287803910.8699999</v>
      </c>
      <c r="J12" s="579">
        <v>75584350.980000004</v>
      </c>
      <c r="K12" s="579">
        <v>171770887.97999999</v>
      </c>
      <c r="L12" s="579">
        <v>1071138177.8099999</v>
      </c>
      <c r="M12" s="579">
        <v>787333037.97000003</v>
      </c>
      <c r="N12" s="579">
        <v>138690482.25999999</v>
      </c>
      <c r="O12" s="579">
        <v>615660969.57000005</v>
      </c>
      <c r="P12" s="579">
        <v>29814324981.220001</v>
      </c>
    </row>
    <row r="13" spans="1:17" s="116" customFormat="1" ht="36.75" customHeight="1">
      <c r="A13" s="120" t="s">
        <v>678</v>
      </c>
      <c r="B13" s="579">
        <v>4942451328.3500004</v>
      </c>
      <c r="C13" s="579">
        <v>3622523710.27</v>
      </c>
      <c r="D13" s="579">
        <v>11744955198.940001</v>
      </c>
      <c r="E13" s="579">
        <v>921068552.53999996</v>
      </c>
      <c r="F13" s="579">
        <v>4161838572.29</v>
      </c>
      <c r="G13" s="579">
        <v>2075407424.95</v>
      </c>
      <c r="H13" s="579">
        <v>1469088931.3299999</v>
      </c>
      <c r="I13" s="579">
        <v>411644889.44</v>
      </c>
      <c r="J13" s="579">
        <v>0</v>
      </c>
      <c r="K13" s="579">
        <v>0</v>
      </c>
      <c r="L13" s="579">
        <v>1761868176.8199999</v>
      </c>
      <c r="M13" s="579">
        <v>689828212.44000006</v>
      </c>
      <c r="N13" s="579">
        <v>1721516074.1099999</v>
      </c>
      <c r="O13" s="579">
        <v>548418757.42999995</v>
      </c>
      <c r="P13" s="579">
        <v>34070609828.91</v>
      </c>
    </row>
    <row r="14" spans="1:17" s="116" customFormat="1" ht="36.75" customHeight="1">
      <c r="A14" s="120" t="s">
        <v>679</v>
      </c>
      <c r="B14" s="579">
        <v>5426274822.0699997</v>
      </c>
      <c r="C14" s="579">
        <v>5460961251.9200001</v>
      </c>
      <c r="D14" s="579">
        <v>4235855641.2399998</v>
      </c>
      <c r="E14" s="579">
        <v>7570690423.5299997</v>
      </c>
      <c r="F14" s="579">
        <v>4506631805.7299995</v>
      </c>
      <c r="G14" s="579">
        <v>3290815079.1399999</v>
      </c>
      <c r="H14" s="579">
        <v>3170740045.0100002</v>
      </c>
      <c r="I14" s="579">
        <v>0</v>
      </c>
      <c r="J14" s="579">
        <v>88863747.099999994</v>
      </c>
      <c r="K14" s="579">
        <v>272668346.62</v>
      </c>
      <c r="L14" s="579">
        <v>1806175606.0699999</v>
      </c>
      <c r="M14" s="579">
        <v>611552526.37</v>
      </c>
      <c r="N14" s="579">
        <v>5726238820.5</v>
      </c>
      <c r="O14" s="579">
        <v>1277225382.71</v>
      </c>
      <c r="P14" s="579">
        <v>43444693498.010002</v>
      </c>
    </row>
    <row r="15" spans="1:17" s="116" customFormat="1" ht="36.75" customHeight="1" thickBot="1">
      <c r="A15" s="120" t="s">
        <v>680</v>
      </c>
      <c r="B15" s="579">
        <v>9657367827.5900002</v>
      </c>
      <c r="C15" s="579">
        <v>8509034558.7299995</v>
      </c>
      <c r="D15" s="579">
        <v>10066679108.950001</v>
      </c>
      <c r="E15" s="579">
        <v>8979274038.6900005</v>
      </c>
      <c r="F15" s="579">
        <v>6903618260.3400002</v>
      </c>
      <c r="G15" s="579">
        <v>4200612788.0599999</v>
      </c>
      <c r="H15" s="579">
        <v>3765186132.1500001</v>
      </c>
      <c r="I15" s="579">
        <v>11251619757.059999</v>
      </c>
      <c r="J15" s="579">
        <v>42980887.359999999</v>
      </c>
      <c r="K15" s="579">
        <v>359876911.48000002</v>
      </c>
      <c r="L15" s="579">
        <v>8260032030.0200005</v>
      </c>
      <c r="M15" s="579">
        <v>1734800437.3900001</v>
      </c>
      <c r="N15" s="579">
        <v>5675842112.1099997</v>
      </c>
      <c r="O15" s="579">
        <v>6366806962.71</v>
      </c>
      <c r="P15" s="579">
        <v>85773731812.639999</v>
      </c>
    </row>
    <row r="16" spans="1:17" s="116" customFormat="1" ht="36.75" customHeight="1" thickTop="1" thickBot="1">
      <c r="A16" s="568" t="s">
        <v>681</v>
      </c>
      <c r="B16" s="576">
        <v>30897083416.790001</v>
      </c>
      <c r="C16" s="576">
        <v>55737679112.25</v>
      </c>
      <c r="D16" s="576">
        <v>38760643740.68</v>
      </c>
      <c r="E16" s="576">
        <v>28649761556.990002</v>
      </c>
      <c r="F16" s="576">
        <v>24864915473.32</v>
      </c>
      <c r="G16" s="576">
        <v>12836764066.85</v>
      </c>
      <c r="H16" s="576">
        <v>11010601389.82</v>
      </c>
      <c r="I16" s="576">
        <v>13860813217.049999</v>
      </c>
      <c r="J16" s="576">
        <v>277218631.25999999</v>
      </c>
      <c r="K16" s="576">
        <v>869623731.45000005</v>
      </c>
      <c r="L16" s="576">
        <v>14382315432.950001</v>
      </c>
      <c r="M16" s="576">
        <v>4290419311.2399998</v>
      </c>
      <c r="N16" s="576">
        <v>16251499440.950001</v>
      </c>
      <c r="O16" s="576">
        <v>9798008498</v>
      </c>
      <c r="P16" s="576">
        <v>262487347019.60001</v>
      </c>
    </row>
    <row r="17" spans="1:16" s="117" customFormat="1" ht="36.75" customHeight="1" thickTop="1">
      <c r="A17" s="379" t="s">
        <v>682</v>
      </c>
      <c r="B17" s="580">
        <v>17158224505.449499</v>
      </c>
      <c r="C17" s="580">
        <v>15033045096.639999</v>
      </c>
      <c r="D17" s="580">
        <v>20030036638.608002</v>
      </c>
      <c r="E17" s="580">
        <v>16394882558.567499</v>
      </c>
      <c r="F17" s="580">
        <v>13408424158.102501</v>
      </c>
      <c r="G17" s="580">
        <v>7872662139.6440001</v>
      </c>
      <c r="H17" s="580">
        <v>7038590690.8935003</v>
      </c>
      <c r="I17" s="580">
        <v>11715002983.954</v>
      </c>
      <c r="J17" s="580">
        <v>124745567.881</v>
      </c>
      <c r="K17" s="580">
        <v>598732349.04100001</v>
      </c>
      <c r="L17" s="580">
        <v>10709825458.5445</v>
      </c>
      <c r="M17" s="580">
        <v>2695845545.9815001</v>
      </c>
      <c r="N17" s="580">
        <v>10859017360.992001</v>
      </c>
      <c r="O17" s="580">
        <v>7722067572.3715</v>
      </c>
      <c r="P17" s="580">
        <v>141361102626.67001</v>
      </c>
    </row>
    <row r="18" spans="1:16" s="119" customFormat="1" ht="36.75" customHeight="1" thickBot="1">
      <c r="A18" s="118" t="s">
        <v>683</v>
      </c>
      <c r="B18" s="764" t="s">
        <v>2396</v>
      </c>
      <c r="C18" s="764" t="s">
        <v>2397</v>
      </c>
      <c r="D18" s="764" t="s">
        <v>2398</v>
      </c>
      <c r="E18" s="764" t="s">
        <v>2399</v>
      </c>
      <c r="F18" s="764" t="s">
        <v>2400</v>
      </c>
      <c r="G18" s="764" t="s">
        <v>2401</v>
      </c>
      <c r="H18" s="764" t="s">
        <v>2402</v>
      </c>
      <c r="I18" s="764" t="s">
        <v>2403</v>
      </c>
      <c r="J18" s="764">
        <v>0.45</v>
      </c>
      <c r="K18" s="764" t="s">
        <v>2404</v>
      </c>
      <c r="L18" s="764" t="s">
        <v>2405</v>
      </c>
      <c r="M18" s="764" t="s">
        <v>2406</v>
      </c>
      <c r="N18" s="764" t="s">
        <v>2407</v>
      </c>
      <c r="O18" s="764" t="s">
        <v>2408</v>
      </c>
      <c r="P18" s="764" t="s">
        <v>2409</v>
      </c>
    </row>
    <row r="19" spans="1:16" s="116" customFormat="1" ht="36.75" customHeight="1" thickTop="1" thickBot="1">
      <c r="A19" s="568" t="s">
        <v>684</v>
      </c>
      <c r="B19" s="576">
        <v>1715822450.5450001</v>
      </c>
      <c r="C19" s="576">
        <v>1503304509.664</v>
      </c>
      <c r="D19" s="576">
        <v>2003003663.8608</v>
      </c>
      <c r="E19" s="576">
        <v>1639488255.8568001</v>
      </c>
      <c r="F19" s="576">
        <v>1340842415.8103001</v>
      </c>
      <c r="G19" s="576">
        <v>787266213.96440005</v>
      </c>
      <c r="H19" s="576">
        <v>703859069.08940005</v>
      </c>
      <c r="I19" s="576">
        <v>1171500298.3954</v>
      </c>
      <c r="J19" s="576">
        <v>12474556.7881</v>
      </c>
      <c r="K19" s="576">
        <v>59873234.904100001</v>
      </c>
      <c r="L19" s="576">
        <v>1070982545.8545001</v>
      </c>
      <c r="M19" s="576">
        <v>269584554.59820002</v>
      </c>
      <c r="N19" s="576">
        <v>1085901736.0992</v>
      </c>
      <c r="O19" s="576">
        <v>772206757.23720002</v>
      </c>
      <c r="P19" s="576">
        <v>14136110262.667</v>
      </c>
    </row>
    <row r="20" spans="1:16" s="116" customFormat="1" ht="36.75" customHeight="1" thickTop="1">
      <c r="A20" s="120" t="s">
        <v>685</v>
      </c>
      <c r="B20" s="579">
        <v>1531000212</v>
      </c>
      <c r="C20" s="579">
        <v>1836873460</v>
      </c>
      <c r="D20" s="579">
        <v>1803795429</v>
      </c>
      <c r="E20" s="579">
        <v>1315836067</v>
      </c>
      <c r="F20" s="579">
        <v>1231616179</v>
      </c>
      <c r="G20" s="579">
        <v>613061368</v>
      </c>
      <c r="H20" s="579">
        <v>589427998</v>
      </c>
      <c r="I20" s="579">
        <v>1217189569</v>
      </c>
      <c r="J20" s="579">
        <v>107548141</v>
      </c>
      <c r="K20" s="579">
        <v>193589478</v>
      </c>
      <c r="L20" s="579">
        <v>909771424</v>
      </c>
      <c r="M20" s="579">
        <v>220705568</v>
      </c>
      <c r="N20" s="579">
        <v>1052414595</v>
      </c>
      <c r="O20" s="579">
        <v>704376545</v>
      </c>
      <c r="P20" s="579">
        <v>13327206033</v>
      </c>
    </row>
    <row r="21" spans="1:16" s="116" customFormat="1" ht="36.75" customHeight="1">
      <c r="A21" s="120" t="s">
        <v>686</v>
      </c>
      <c r="B21" s="579">
        <v>0</v>
      </c>
      <c r="C21" s="579">
        <v>0</v>
      </c>
      <c r="D21" s="579">
        <v>0</v>
      </c>
      <c r="E21" s="579">
        <v>0</v>
      </c>
      <c r="F21" s="579">
        <v>0</v>
      </c>
      <c r="G21" s="579">
        <v>0</v>
      </c>
      <c r="H21" s="579">
        <v>0</v>
      </c>
      <c r="I21" s="579">
        <v>0</v>
      </c>
      <c r="J21" s="579">
        <v>0</v>
      </c>
      <c r="K21" s="579">
        <v>0</v>
      </c>
      <c r="L21" s="579">
        <v>10264</v>
      </c>
      <c r="M21" s="579">
        <v>1555</v>
      </c>
      <c r="N21" s="579">
        <v>0</v>
      </c>
      <c r="O21" s="579">
        <v>0</v>
      </c>
      <c r="P21" s="579">
        <v>11819</v>
      </c>
    </row>
    <row r="22" spans="1:16" s="116" customFormat="1" ht="36.75" customHeight="1">
      <c r="A22" s="122" t="s">
        <v>687</v>
      </c>
      <c r="B22" s="579">
        <v>0</v>
      </c>
      <c r="C22" s="579">
        <v>0</v>
      </c>
      <c r="D22" s="579">
        <v>0</v>
      </c>
      <c r="E22" s="579">
        <v>0</v>
      </c>
      <c r="F22" s="579">
        <v>0</v>
      </c>
      <c r="G22" s="579">
        <v>0</v>
      </c>
      <c r="H22" s="579">
        <v>0</v>
      </c>
      <c r="I22" s="579">
        <v>0</v>
      </c>
      <c r="J22" s="579">
        <v>0</v>
      </c>
      <c r="K22" s="579">
        <v>0</v>
      </c>
      <c r="L22" s="579">
        <v>0</v>
      </c>
      <c r="M22" s="579">
        <v>0</v>
      </c>
      <c r="N22" s="579">
        <v>0</v>
      </c>
      <c r="O22" s="579">
        <v>0</v>
      </c>
      <c r="P22" s="579">
        <v>0</v>
      </c>
    </row>
    <row r="23" spans="1:16" s="116" customFormat="1" ht="36.75" customHeight="1" thickBot="1">
      <c r="A23" s="120" t="s">
        <v>688</v>
      </c>
      <c r="B23" s="579">
        <v>0</v>
      </c>
      <c r="C23" s="579">
        <v>2881</v>
      </c>
      <c r="D23" s="579">
        <v>0</v>
      </c>
      <c r="E23" s="579">
        <v>1189</v>
      </c>
      <c r="F23" s="579">
        <v>0</v>
      </c>
      <c r="G23" s="579">
        <v>0</v>
      </c>
      <c r="H23" s="579">
        <v>35</v>
      </c>
      <c r="I23" s="579">
        <v>0</v>
      </c>
      <c r="J23" s="579">
        <v>9244986</v>
      </c>
      <c r="K23" s="579">
        <v>0</v>
      </c>
      <c r="L23" s="579">
        <v>0</v>
      </c>
      <c r="M23" s="579">
        <v>438</v>
      </c>
      <c r="N23" s="579">
        <v>0</v>
      </c>
      <c r="O23" s="579">
        <v>43</v>
      </c>
      <c r="P23" s="579">
        <v>9249572</v>
      </c>
    </row>
    <row r="24" spans="1:16" s="116" customFormat="1" ht="36.75" customHeight="1" thickTop="1" thickBot="1">
      <c r="A24" s="568" t="s">
        <v>689</v>
      </c>
      <c r="B24" s="576">
        <v>1531000212</v>
      </c>
      <c r="C24" s="576">
        <v>1836870579</v>
      </c>
      <c r="D24" s="576">
        <v>1803795429</v>
      </c>
      <c r="E24" s="576">
        <v>1315834878</v>
      </c>
      <c r="F24" s="576">
        <v>1231616179</v>
      </c>
      <c r="G24" s="576">
        <v>613061368</v>
      </c>
      <c r="H24" s="576">
        <v>589427963</v>
      </c>
      <c r="I24" s="576">
        <v>1217189569</v>
      </c>
      <c r="J24" s="576">
        <v>98303155</v>
      </c>
      <c r="K24" s="576">
        <v>193589478</v>
      </c>
      <c r="L24" s="576">
        <v>909761160</v>
      </c>
      <c r="M24" s="576">
        <v>220703575</v>
      </c>
      <c r="N24" s="576">
        <v>1052414595</v>
      </c>
      <c r="O24" s="576">
        <v>704376502</v>
      </c>
      <c r="P24" s="576">
        <v>13317944642</v>
      </c>
    </row>
    <row r="25" spans="1:16" s="116" customFormat="1" ht="36.75" customHeight="1" thickTop="1">
      <c r="A25" s="120" t="s">
        <v>690</v>
      </c>
      <c r="B25" s="579">
        <v>434197822</v>
      </c>
      <c r="C25" s="579">
        <v>0</v>
      </c>
      <c r="D25" s="579">
        <v>450473333</v>
      </c>
      <c r="E25" s="579">
        <v>423966667</v>
      </c>
      <c r="F25" s="579">
        <v>205632980</v>
      </c>
      <c r="G25" s="579">
        <v>203000000</v>
      </c>
      <c r="H25" s="579">
        <v>220306199</v>
      </c>
      <c r="I25" s="579">
        <v>260000000</v>
      </c>
      <c r="J25" s="579">
        <v>0</v>
      </c>
      <c r="K25" s="579">
        <v>0</v>
      </c>
      <c r="L25" s="579">
        <v>230450000</v>
      </c>
      <c r="M25" s="579">
        <v>80000000</v>
      </c>
      <c r="N25" s="579">
        <v>47438460</v>
      </c>
      <c r="O25" s="579">
        <v>0</v>
      </c>
      <c r="P25" s="579">
        <v>2555465461</v>
      </c>
    </row>
    <row r="26" spans="1:16" s="116" customFormat="1" ht="36.75" customHeight="1">
      <c r="A26" s="120" t="s">
        <v>691</v>
      </c>
      <c r="B26" s="579">
        <v>0</v>
      </c>
      <c r="C26" s="579">
        <v>0</v>
      </c>
      <c r="D26" s="579">
        <v>0</v>
      </c>
      <c r="E26" s="579">
        <v>0</v>
      </c>
      <c r="F26" s="579">
        <v>0</v>
      </c>
      <c r="G26" s="579">
        <v>0</v>
      </c>
      <c r="H26" s="579">
        <v>0</v>
      </c>
      <c r="I26" s="579">
        <v>0</v>
      </c>
      <c r="J26" s="579">
        <v>0</v>
      </c>
      <c r="K26" s="579">
        <v>0</v>
      </c>
      <c r="L26" s="579">
        <v>0</v>
      </c>
      <c r="M26" s="579">
        <v>0</v>
      </c>
      <c r="N26" s="579">
        <v>0</v>
      </c>
      <c r="O26" s="579">
        <v>0</v>
      </c>
      <c r="P26" s="579">
        <v>0</v>
      </c>
    </row>
    <row r="27" spans="1:16" s="121" customFormat="1" ht="36.75" customHeight="1">
      <c r="A27" s="120" t="s">
        <v>692</v>
      </c>
      <c r="B27" s="579">
        <v>0</v>
      </c>
      <c r="C27" s="579">
        <v>0</v>
      </c>
      <c r="D27" s="579">
        <v>0</v>
      </c>
      <c r="E27" s="579">
        <v>0</v>
      </c>
      <c r="F27" s="579">
        <v>0</v>
      </c>
      <c r="G27" s="579">
        <v>0</v>
      </c>
      <c r="H27" s="579">
        <v>0</v>
      </c>
      <c r="I27" s="579">
        <v>0</v>
      </c>
      <c r="J27" s="579">
        <v>0</v>
      </c>
      <c r="K27" s="579">
        <v>0</v>
      </c>
      <c r="L27" s="579">
        <v>0</v>
      </c>
      <c r="M27" s="579">
        <v>0</v>
      </c>
      <c r="N27" s="579">
        <v>0</v>
      </c>
      <c r="O27" s="579">
        <v>0</v>
      </c>
      <c r="P27" s="579">
        <v>0</v>
      </c>
    </row>
    <row r="28" spans="1:16" s="116" customFormat="1" ht="36.75" customHeight="1">
      <c r="A28" s="120" t="s">
        <v>693</v>
      </c>
      <c r="B28" s="579">
        <v>434197822</v>
      </c>
      <c r="C28" s="579">
        <v>0</v>
      </c>
      <c r="D28" s="579">
        <v>450473333</v>
      </c>
      <c r="E28" s="579">
        <v>423966667</v>
      </c>
      <c r="F28" s="579">
        <v>205632980</v>
      </c>
      <c r="G28" s="579">
        <v>203000000</v>
      </c>
      <c r="H28" s="579">
        <v>220306199</v>
      </c>
      <c r="I28" s="579">
        <v>260000000</v>
      </c>
      <c r="J28" s="579">
        <v>0</v>
      </c>
      <c r="K28" s="579">
        <v>0</v>
      </c>
      <c r="L28" s="579">
        <v>230450000</v>
      </c>
      <c r="M28" s="579">
        <v>80000000</v>
      </c>
      <c r="N28" s="579">
        <v>47438460</v>
      </c>
      <c r="O28" s="579">
        <v>0</v>
      </c>
      <c r="P28" s="579">
        <v>2555465461</v>
      </c>
    </row>
    <row r="29" spans="1:16" s="290" customFormat="1" ht="36.75" customHeight="1">
      <c r="A29" s="122" t="s">
        <v>694</v>
      </c>
      <c r="B29" s="579">
        <v>117390524</v>
      </c>
      <c r="C29" s="579">
        <v>137887891</v>
      </c>
      <c r="D29" s="579">
        <v>98566017</v>
      </c>
      <c r="E29" s="579">
        <v>181080258</v>
      </c>
      <c r="F29" s="579">
        <v>76917540</v>
      </c>
      <c r="G29" s="579">
        <v>51077461</v>
      </c>
      <c r="H29" s="579">
        <v>40831377</v>
      </c>
      <c r="I29" s="579">
        <v>116241272</v>
      </c>
      <c r="J29" s="579">
        <v>0</v>
      </c>
      <c r="K29" s="579">
        <v>0</v>
      </c>
      <c r="L29" s="579">
        <v>134515848</v>
      </c>
      <c r="M29" s="579">
        <v>17405324</v>
      </c>
      <c r="N29" s="579">
        <v>60266862</v>
      </c>
      <c r="O29" s="579">
        <v>156470886</v>
      </c>
      <c r="P29" s="579">
        <v>1188651260</v>
      </c>
    </row>
    <row r="30" spans="1:16" s="564" customFormat="1" ht="36.75" customHeight="1" thickBot="1">
      <c r="A30" s="122" t="s">
        <v>695</v>
      </c>
      <c r="B30" s="579">
        <v>0</v>
      </c>
      <c r="C30" s="579">
        <v>0</v>
      </c>
      <c r="D30" s="579">
        <v>0</v>
      </c>
      <c r="E30" s="579">
        <v>0</v>
      </c>
      <c r="F30" s="579">
        <v>0</v>
      </c>
      <c r="G30" s="579">
        <v>0</v>
      </c>
      <c r="H30" s="579">
        <v>0</v>
      </c>
      <c r="I30" s="579">
        <v>0</v>
      </c>
      <c r="J30" s="579">
        <v>0</v>
      </c>
      <c r="K30" s="579">
        <v>0</v>
      </c>
      <c r="L30" s="579">
        <v>0</v>
      </c>
      <c r="M30" s="579">
        <v>0</v>
      </c>
      <c r="N30" s="579">
        <v>0</v>
      </c>
      <c r="O30" s="579">
        <v>0</v>
      </c>
      <c r="P30" s="579">
        <v>0</v>
      </c>
    </row>
    <row r="31" spans="1:16" s="116" customFormat="1" ht="36.75" customHeight="1" thickTop="1" thickBot="1">
      <c r="A31" s="123" t="s">
        <v>696</v>
      </c>
      <c r="B31" s="576">
        <v>551588346</v>
      </c>
      <c r="C31" s="576">
        <v>137887891</v>
      </c>
      <c r="D31" s="576">
        <v>549039350</v>
      </c>
      <c r="E31" s="576">
        <v>605046925</v>
      </c>
      <c r="F31" s="576">
        <v>282550520</v>
      </c>
      <c r="G31" s="576">
        <v>254077461</v>
      </c>
      <c r="H31" s="576">
        <v>261137576</v>
      </c>
      <c r="I31" s="576">
        <v>376241272</v>
      </c>
      <c r="J31" s="576">
        <v>0</v>
      </c>
      <c r="K31" s="576">
        <v>0</v>
      </c>
      <c r="L31" s="576">
        <v>364965848</v>
      </c>
      <c r="M31" s="576">
        <v>97405324</v>
      </c>
      <c r="N31" s="576">
        <v>107705322</v>
      </c>
      <c r="O31" s="576">
        <v>156470886</v>
      </c>
      <c r="P31" s="576">
        <v>3744116721</v>
      </c>
    </row>
    <row r="32" spans="1:16" s="116" customFormat="1" ht="36.75" customHeight="1" thickTop="1">
      <c r="A32" s="122" t="s">
        <v>697</v>
      </c>
      <c r="B32" s="579">
        <v>0</v>
      </c>
      <c r="C32" s="579">
        <v>85679787</v>
      </c>
      <c r="D32" s="579">
        <v>0</v>
      </c>
      <c r="E32" s="579">
        <v>0</v>
      </c>
      <c r="F32" s="579">
        <v>0</v>
      </c>
      <c r="G32" s="579">
        <v>0</v>
      </c>
      <c r="H32" s="579">
        <v>0</v>
      </c>
      <c r="I32" s="579">
        <v>0</v>
      </c>
      <c r="J32" s="579">
        <v>0</v>
      </c>
      <c r="K32" s="579">
        <v>0</v>
      </c>
      <c r="L32" s="579">
        <v>0</v>
      </c>
      <c r="M32" s="579">
        <v>0</v>
      </c>
      <c r="N32" s="579">
        <v>0</v>
      </c>
      <c r="O32" s="579">
        <v>0</v>
      </c>
      <c r="P32" s="579">
        <v>85679787</v>
      </c>
    </row>
    <row r="33" spans="1:17" s="116" customFormat="1" ht="36.75" customHeight="1" thickBot="1">
      <c r="A33" s="122" t="s">
        <v>698</v>
      </c>
      <c r="B33" s="579">
        <v>638096</v>
      </c>
      <c r="C33" s="579">
        <v>127967221</v>
      </c>
      <c r="D33" s="579">
        <v>957014</v>
      </c>
      <c r="E33" s="579">
        <v>149867</v>
      </c>
      <c r="F33" s="579">
        <v>150863</v>
      </c>
      <c r="G33" s="579">
        <v>488800</v>
      </c>
      <c r="H33" s="579">
        <v>488800</v>
      </c>
      <c r="I33" s="579">
        <v>1446906</v>
      </c>
      <c r="J33" s="579">
        <v>0</v>
      </c>
      <c r="K33" s="579">
        <v>0</v>
      </c>
      <c r="L33" s="579">
        <v>652150</v>
      </c>
      <c r="M33" s="579">
        <v>0</v>
      </c>
      <c r="N33" s="579">
        <v>0</v>
      </c>
      <c r="O33" s="579">
        <v>951700</v>
      </c>
      <c r="P33" s="579">
        <v>133891417</v>
      </c>
    </row>
    <row r="34" spans="1:17" s="116" customFormat="1" ht="36.75" customHeight="1" thickTop="1" thickBot="1">
      <c r="A34" s="568" t="s">
        <v>1243</v>
      </c>
      <c r="B34" s="576">
        <v>2081950462</v>
      </c>
      <c r="C34" s="576">
        <v>1761111462</v>
      </c>
      <c r="D34" s="576">
        <v>2351877765</v>
      </c>
      <c r="E34" s="576">
        <v>1920731936</v>
      </c>
      <c r="F34" s="576">
        <v>1514015836</v>
      </c>
      <c r="G34" s="576">
        <v>866650029</v>
      </c>
      <c r="H34" s="576">
        <v>850076739</v>
      </c>
      <c r="I34" s="576">
        <v>1591983935</v>
      </c>
      <c r="J34" s="576">
        <v>98303155</v>
      </c>
      <c r="K34" s="576">
        <v>193589478</v>
      </c>
      <c r="L34" s="576">
        <v>1274074858</v>
      </c>
      <c r="M34" s="576">
        <v>318108899</v>
      </c>
      <c r="N34" s="576">
        <v>1160119917</v>
      </c>
      <c r="O34" s="576">
        <v>859895688</v>
      </c>
      <c r="P34" s="576">
        <v>16842490159</v>
      </c>
    </row>
    <row r="35" spans="1:17" s="77" customFormat="1" ht="36.75" customHeight="1" thickTop="1">
      <c r="A35" s="120" t="s">
        <v>700</v>
      </c>
      <c r="B35" s="579">
        <v>366128011.4551</v>
      </c>
      <c r="C35" s="579">
        <v>257806952.336</v>
      </c>
      <c r="D35" s="579">
        <v>348874101.13919997</v>
      </c>
      <c r="E35" s="579">
        <v>281243680.1433</v>
      </c>
      <c r="F35" s="579">
        <v>173173420.18979999</v>
      </c>
      <c r="G35" s="579">
        <v>79383815.035600007</v>
      </c>
      <c r="H35" s="579">
        <v>146217669.91069999</v>
      </c>
      <c r="I35" s="579">
        <v>420483636.60460001</v>
      </c>
      <c r="J35" s="579">
        <v>85828598.211899996</v>
      </c>
      <c r="K35" s="579">
        <v>133716243.0959</v>
      </c>
      <c r="L35" s="579">
        <v>203092312.14559999</v>
      </c>
      <c r="M35" s="579">
        <v>48524344.401900001</v>
      </c>
      <c r="N35" s="579">
        <v>74218180.900800005</v>
      </c>
      <c r="O35" s="579">
        <v>87688930.762899995</v>
      </c>
      <c r="P35" s="579">
        <v>2706379896.3330002</v>
      </c>
    </row>
    <row r="36" spans="1:17" s="125" customFormat="1" ht="36.75" customHeight="1">
      <c r="A36" s="124" t="s">
        <v>701</v>
      </c>
      <c r="B36" s="648" t="s">
        <v>2410</v>
      </c>
      <c r="C36" s="648" t="s">
        <v>2411</v>
      </c>
      <c r="D36" s="648" t="s">
        <v>2412</v>
      </c>
      <c r="E36" s="648" t="s">
        <v>2413</v>
      </c>
      <c r="F36" s="648" t="s">
        <v>2414</v>
      </c>
      <c r="G36" s="648" t="s">
        <v>2415</v>
      </c>
      <c r="H36" s="648" t="s">
        <v>2416</v>
      </c>
      <c r="I36" s="648" t="s">
        <v>2417</v>
      </c>
      <c r="J36" s="649" t="s">
        <v>2418</v>
      </c>
      <c r="K36" s="648" t="s">
        <v>2366</v>
      </c>
      <c r="L36" s="648" t="s">
        <v>2419</v>
      </c>
      <c r="M36" s="648" t="s">
        <v>2420</v>
      </c>
      <c r="N36" s="648" t="s">
        <v>2421</v>
      </c>
      <c r="O36" s="648" t="s">
        <v>2422</v>
      </c>
      <c r="P36" s="648" t="s">
        <v>2423</v>
      </c>
    </row>
    <row r="37" spans="1:17" ht="6" customHeight="1" thickBot="1">
      <c r="A37" s="380"/>
      <c r="B37" s="326"/>
      <c r="C37" s="326"/>
      <c r="D37" s="326"/>
      <c r="E37" s="326"/>
      <c r="F37" s="326"/>
      <c r="G37" s="326"/>
      <c r="H37" s="326"/>
      <c r="I37" s="326"/>
      <c r="J37" s="326"/>
      <c r="K37" s="326"/>
      <c r="L37" s="326"/>
      <c r="M37" s="326"/>
      <c r="N37" s="326"/>
      <c r="O37" s="326"/>
      <c r="P37" s="326"/>
      <c r="Q37" s="738"/>
    </row>
    <row r="38" spans="1:17" ht="28.5" customHeight="1" thickTop="1">
      <c r="A38" s="127" t="s">
        <v>702</v>
      </c>
      <c r="Q38" s="738"/>
    </row>
    <row r="39" spans="1:17" ht="16.5" customHeight="1">
      <c r="A39" s="127"/>
      <c r="Q39" s="738"/>
    </row>
    <row r="40" spans="1:17" ht="15.75">
      <c r="A40" s="127"/>
      <c r="Q40" s="738"/>
    </row>
    <row r="41" spans="1:17">
      <c r="Q41" s="738"/>
    </row>
    <row r="42" spans="1:17">
      <c r="B42" s="387"/>
      <c r="C42" s="387"/>
      <c r="D42" s="387"/>
      <c r="E42" s="387"/>
      <c r="F42" s="387"/>
      <c r="G42" s="387"/>
      <c r="H42" s="387"/>
      <c r="I42" s="387"/>
      <c r="J42" s="387"/>
      <c r="K42" s="387"/>
      <c r="L42" s="387"/>
      <c r="M42" s="387"/>
      <c r="N42" s="387"/>
      <c r="O42" s="387"/>
      <c r="P42" s="387"/>
      <c r="Q42" s="738"/>
    </row>
    <row r="43" spans="1:17">
      <c r="B43" s="387"/>
      <c r="C43" s="387"/>
      <c r="D43" s="387"/>
      <c r="E43" s="387"/>
      <c r="F43" s="387"/>
      <c r="G43" s="387"/>
      <c r="H43" s="387"/>
      <c r="I43" s="387"/>
      <c r="J43" s="387"/>
      <c r="K43" s="387"/>
      <c r="L43" s="387"/>
      <c r="M43" s="387"/>
      <c r="N43" s="387"/>
      <c r="O43" s="387"/>
      <c r="P43" s="387"/>
      <c r="Q43" s="738"/>
    </row>
    <row r="44" spans="1:17">
      <c r="Q44" s="738"/>
    </row>
    <row r="45" spans="1:17">
      <c r="Q45" s="738"/>
    </row>
    <row r="46" spans="1:17">
      <c r="Q46" s="738"/>
    </row>
    <row r="47" spans="1:17">
      <c r="Q47" s="738"/>
    </row>
    <row r="48" spans="1:17">
      <c r="Q48" s="738"/>
    </row>
    <row r="49" spans="17:17">
      <c r="Q49" s="738"/>
    </row>
    <row r="50" spans="17:17">
      <c r="Q50" s="738"/>
    </row>
    <row r="51" spans="17:17">
      <c r="Q51" s="738"/>
    </row>
    <row r="52" spans="17:17">
      <c r="Q52" s="738"/>
    </row>
    <row r="53" spans="17:17">
      <c r="Q53" s="738"/>
    </row>
    <row r="54" spans="17:17">
      <c r="Q54" s="738"/>
    </row>
    <row r="55" spans="17:17">
      <c r="Q55" s="738"/>
    </row>
    <row r="56" spans="17:17">
      <c r="Q56" s="738"/>
    </row>
    <row r="57" spans="17:17">
      <c r="Q57" s="738"/>
    </row>
    <row r="58" spans="17:17">
      <c r="Q58" s="738"/>
    </row>
    <row r="59" spans="17:17">
      <c r="Q59" s="738"/>
    </row>
    <row r="60" spans="17:17">
      <c r="Q60" s="738"/>
    </row>
    <row r="61" spans="17:17">
      <c r="Q61" s="738"/>
    </row>
    <row r="62" spans="17:17">
      <c r="Q62" s="738"/>
    </row>
    <row r="63" spans="17:17">
      <c r="Q63" s="738"/>
    </row>
    <row r="64" spans="17:17">
      <c r="Q64" s="738"/>
    </row>
    <row r="65" spans="17:17">
      <c r="Q65" s="738"/>
    </row>
    <row r="66" spans="17:17">
      <c r="Q66" s="738"/>
    </row>
    <row r="67" spans="17:17">
      <c r="Q67" s="738"/>
    </row>
    <row r="68" spans="17:17">
      <c r="Q68" s="738"/>
    </row>
    <row r="69" spans="17:17">
      <c r="Q69" s="738"/>
    </row>
    <row r="70" spans="17:17">
      <c r="Q70" s="738"/>
    </row>
    <row r="71" spans="17:17">
      <c r="Q71" s="738"/>
    </row>
    <row r="72" spans="17:17">
      <c r="Q72" s="738"/>
    </row>
    <row r="73" spans="17:17">
      <c r="Q73" s="738"/>
    </row>
    <row r="74" spans="17:17">
      <c r="Q74" s="738"/>
    </row>
    <row r="75" spans="17:17">
      <c r="Q75" s="738"/>
    </row>
    <row r="76" spans="17:17">
      <c r="Q76" s="738"/>
    </row>
    <row r="77" spans="17:17">
      <c r="Q77" s="738"/>
    </row>
    <row r="78" spans="17:17">
      <c r="Q78" s="738"/>
    </row>
    <row r="79" spans="17:17">
      <c r="Q79" s="738"/>
    </row>
    <row r="80" spans="17:17">
      <c r="Q80" s="738"/>
    </row>
    <row r="81" spans="17:17">
      <c r="Q81" s="738"/>
    </row>
    <row r="82" spans="17:17">
      <c r="Q82" s="738"/>
    </row>
    <row r="83" spans="17:17">
      <c r="Q83" s="738"/>
    </row>
    <row r="84" spans="17:17">
      <c r="Q84" s="738"/>
    </row>
    <row r="85" spans="17:17">
      <c r="Q85" s="738"/>
    </row>
    <row r="86" spans="17:17">
      <c r="Q86" s="738"/>
    </row>
    <row r="87" spans="17:17">
      <c r="Q87" s="738"/>
    </row>
    <row r="88" spans="17:17">
      <c r="Q88" s="738"/>
    </row>
    <row r="89" spans="17:17">
      <c r="Q89" s="738"/>
    </row>
    <row r="90" spans="17:17">
      <c r="Q90" s="738"/>
    </row>
    <row r="91" spans="17:17">
      <c r="Q91" s="738"/>
    </row>
    <row r="92" spans="17:17">
      <c r="Q92" s="738"/>
    </row>
    <row r="93" spans="17:17">
      <c r="Q93" s="738"/>
    </row>
    <row r="94" spans="17:17">
      <c r="Q94" s="738"/>
    </row>
    <row r="95" spans="17:17">
      <c r="Q95" s="738"/>
    </row>
    <row r="96" spans="17:17">
      <c r="Q96" s="738"/>
    </row>
    <row r="97" spans="17:17">
      <c r="Q97" s="738"/>
    </row>
    <row r="98" spans="17:17">
      <c r="Q98" s="738"/>
    </row>
    <row r="99" spans="17:17">
      <c r="Q99" s="738"/>
    </row>
    <row r="100" spans="17:17">
      <c r="Q100" s="738"/>
    </row>
    <row r="101" spans="17:17">
      <c r="Q101" s="738"/>
    </row>
    <row r="102" spans="17:17">
      <c r="Q102" s="738"/>
    </row>
    <row r="103" spans="17:17">
      <c r="Q103" s="738"/>
    </row>
    <row r="104" spans="17:17">
      <c r="Q104" s="738"/>
    </row>
    <row r="105" spans="17:17">
      <c r="Q105" s="738"/>
    </row>
    <row r="106" spans="17:17">
      <c r="Q106" s="738"/>
    </row>
    <row r="107" spans="17:17">
      <c r="Q107" s="738"/>
    </row>
    <row r="108" spans="17:17">
      <c r="Q108" s="738"/>
    </row>
    <row r="109" spans="17:17">
      <c r="Q109" s="738"/>
    </row>
    <row r="110" spans="17:17">
      <c r="Q110" s="738"/>
    </row>
    <row r="111" spans="17:17">
      <c r="Q111" s="738"/>
    </row>
    <row r="112" spans="17:17">
      <c r="Q112" s="738"/>
    </row>
    <row r="113" spans="17:17">
      <c r="Q113" s="738"/>
    </row>
    <row r="114" spans="17:17">
      <c r="Q114" s="738"/>
    </row>
    <row r="115" spans="17:17">
      <c r="Q115" s="738"/>
    </row>
    <row r="116" spans="17:17">
      <c r="Q116" s="738"/>
    </row>
    <row r="117" spans="17:17">
      <c r="Q117" s="738"/>
    </row>
    <row r="118" spans="17:17">
      <c r="Q118" s="738"/>
    </row>
    <row r="119" spans="17:17">
      <c r="Q119" s="738"/>
    </row>
    <row r="120" spans="17:17">
      <c r="Q120" s="738"/>
    </row>
    <row r="121" spans="17:17">
      <c r="Q121" s="738"/>
    </row>
    <row r="122" spans="17:17">
      <c r="Q122" s="738"/>
    </row>
    <row r="123" spans="17:17">
      <c r="Q123" s="738"/>
    </row>
    <row r="124" spans="17:17">
      <c r="Q124" s="738"/>
    </row>
    <row r="125" spans="17:17">
      <c r="Q125" s="738"/>
    </row>
    <row r="126" spans="17:17">
      <c r="Q126" s="738"/>
    </row>
    <row r="127" spans="17:17">
      <c r="Q127" s="738"/>
    </row>
    <row r="128" spans="17:17">
      <c r="Q128" s="738"/>
    </row>
    <row r="129" spans="17:17">
      <c r="Q129" s="738"/>
    </row>
    <row r="130" spans="17:17">
      <c r="Q130" s="738"/>
    </row>
    <row r="131" spans="17:17">
      <c r="Q131" s="738"/>
    </row>
    <row r="132" spans="17:17">
      <c r="Q132" s="738"/>
    </row>
    <row r="133" spans="17:17">
      <c r="Q133" s="738"/>
    </row>
    <row r="134" spans="17:17">
      <c r="Q134" s="738"/>
    </row>
    <row r="135" spans="17:17">
      <c r="Q135" s="738"/>
    </row>
    <row r="136" spans="17:17">
      <c r="Q136" s="738"/>
    </row>
    <row r="137" spans="17:17">
      <c r="Q137" s="738"/>
    </row>
    <row r="138" spans="17:17">
      <c r="Q138" s="738"/>
    </row>
    <row r="139" spans="17:17">
      <c r="Q139" s="738"/>
    </row>
    <row r="140" spans="17:17">
      <c r="Q140" s="738"/>
    </row>
    <row r="141" spans="17:17">
      <c r="Q141" s="738"/>
    </row>
    <row r="142" spans="17:17">
      <c r="Q142" s="738"/>
    </row>
    <row r="143" spans="17:17">
      <c r="Q143" s="738"/>
    </row>
    <row r="144" spans="17:17">
      <c r="Q144" s="738"/>
    </row>
    <row r="145" spans="17:17">
      <c r="Q145" s="738"/>
    </row>
    <row r="146" spans="17:17">
      <c r="Q146" s="738"/>
    </row>
    <row r="147" spans="17:17">
      <c r="Q147" s="738"/>
    </row>
    <row r="148" spans="17:17">
      <c r="Q148" s="738"/>
    </row>
    <row r="149" spans="17:17">
      <c r="Q149" s="738"/>
    </row>
    <row r="150" spans="17:17">
      <c r="Q150" s="738"/>
    </row>
    <row r="151" spans="17:17">
      <c r="Q151" s="738"/>
    </row>
    <row r="152" spans="17:17">
      <c r="Q152" s="738"/>
    </row>
    <row r="153" spans="17:17">
      <c r="Q153" s="738"/>
    </row>
    <row r="154" spans="17:17">
      <c r="Q154" s="738"/>
    </row>
    <row r="155" spans="17:17">
      <c r="Q155" s="738"/>
    </row>
    <row r="156" spans="17:17">
      <c r="Q156" s="738"/>
    </row>
    <row r="157" spans="17:17">
      <c r="Q157" s="738"/>
    </row>
    <row r="158" spans="17:17">
      <c r="Q158" s="738"/>
    </row>
    <row r="159" spans="17:17">
      <c r="Q159" s="738"/>
    </row>
    <row r="160" spans="17:17">
      <c r="Q160" s="738"/>
    </row>
    <row r="161" spans="17:17">
      <c r="Q161" s="738"/>
    </row>
    <row r="162" spans="17:17">
      <c r="Q162" s="738"/>
    </row>
    <row r="163" spans="17:17">
      <c r="Q163" s="738"/>
    </row>
    <row r="164" spans="17:17">
      <c r="Q164" s="738"/>
    </row>
    <row r="165" spans="17:17">
      <c r="Q165" s="738"/>
    </row>
    <row r="166" spans="17:17">
      <c r="Q166" s="738"/>
    </row>
    <row r="167" spans="17:17">
      <c r="Q167" s="738"/>
    </row>
    <row r="168" spans="17:17">
      <c r="Q168" s="738"/>
    </row>
    <row r="169" spans="17:17">
      <c r="Q169" s="738"/>
    </row>
    <row r="170" spans="17:17">
      <c r="Q170" s="738"/>
    </row>
    <row r="171" spans="17:17">
      <c r="Q171" s="738"/>
    </row>
    <row r="172" spans="17:17">
      <c r="Q172" s="738"/>
    </row>
    <row r="173" spans="17:17">
      <c r="Q173" s="738"/>
    </row>
    <row r="174" spans="17:17">
      <c r="Q174" s="738"/>
    </row>
    <row r="175" spans="17:17">
      <c r="Q175" s="738"/>
    </row>
    <row r="176" spans="17:17">
      <c r="Q176" s="738"/>
    </row>
    <row r="177" spans="17:17">
      <c r="Q177" s="738"/>
    </row>
    <row r="178" spans="17:17">
      <c r="Q178" s="738"/>
    </row>
    <row r="179" spans="17:17">
      <c r="Q179" s="738"/>
    </row>
    <row r="180" spans="17:17">
      <c r="Q180" s="738"/>
    </row>
    <row r="181" spans="17:17">
      <c r="Q181" s="738"/>
    </row>
    <row r="182" spans="17:17">
      <c r="Q182" s="738"/>
    </row>
    <row r="183" spans="17:17">
      <c r="Q183" s="738"/>
    </row>
    <row r="184" spans="17:17">
      <c r="Q184" s="738"/>
    </row>
    <row r="185" spans="17:17">
      <c r="Q185" s="738"/>
    </row>
    <row r="186" spans="17:17">
      <c r="Q186" s="738"/>
    </row>
    <row r="187" spans="17:17">
      <c r="Q187" s="738"/>
    </row>
    <row r="188" spans="17:17">
      <c r="Q188" s="738"/>
    </row>
    <row r="189" spans="17:17">
      <c r="Q189" s="738"/>
    </row>
    <row r="190" spans="17:17">
      <c r="Q190" s="738"/>
    </row>
    <row r="191" spans="17:17">
      <c r="Q191" s="738"/>
    </row>
    <row r="192" spans="17:17">
      <c r="Q192" s="738"/>
    </row>
    <row r="193" spans="17:17">
      <c r="Q193" s="738"/>
    </row>
    <row r="194" spans="17:17">
      <c r="Q194" s="738"/>
    </row>
    <row r="195" spans="17:17">
      <c r="Q195" s="738"/>
    </row>
    <row r="196" spans="17:17">
      <c r="Q196" s="738"/>
    </row>
    <row r="197" spans="17:17">
      <c r="Q197" s="738"/>
    </row>
    <row r="198" spans="17:17">
      <c r="Q198" s="738"/>
    </row>
    <row r="199" spans="17:17">
      <c r="Q199" s="738"/>
    </row>
    <row r="200" spans="17:17">
      <c r="Q200" s="738"/>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showGridLines="0" zoomScale="70" zoomScaleNormal="70" workbookViewId="0">
      <selection activeCell="S5" sqref="S5"/>
    </sheetView>
  </sheetViews>
  <sheetFormatPr baseColWidth="10" defaultRowHeight="15"/>
  <cols>
    <col min="1" max="1" width="38.28515625" style="46" customWidth="1"/>
    <col min="2" max="15" width="13.85546875" style="45" customWidth="1"/>
    <col min="16" max="16" width="14.140625" style="45" customWidth="1"/>
    <col min="17" max="17" width="12.140625" style="45" customWidth="1"/>
    <col min="18" max="18" width="2.5703125" style="50" customWidth="1"/>
    <col min="19" max="256" width="11.42578125" style="738"/>
    <col min="257" max="257" width="38.28515625" style="738" customWidth="1"/>
    <col min="258" max="271" width="13.85546875" style="738" customWidth="1"/>
    <col min="272" max="272" width="14.140625" style="738" customWidth="1"/>
    <col min="273" max="273" width="12.140625" style="738" customWidth="1"/>
    <col min="274" max="274" width="2.5703125" style="738" customWidth="1"/>
    <col min="275" max="512" width="11.42578125" style="738"/>
    <col min="513" max="513" width="38.28515625" style="738" customWidth="1"/>
    <col min="514" max="527" width="13.85546875" style="738" customWidth="1"/>
    <col min="528" max="528" width="14.140625" style="738" customWidth="1"/>
    <col min="529" max="529" width="12.140625" style="738" customWidth="1"/>
    <col min="530" max="530" width="2.5703125" style="738" customWidth="1"/>
    <col min="531" max="768" width="11.42578125" style="738"/>
    <col min="769" max="769" width="38.28515625" style="738" customWidth="1"/>
    <col min="770" max="783" width="13.85546875" style="738" customWidth="1"/>
    <col min="784" max="784" width="14.140625" style="738" customWidth="1"/>
    <col min="785" max="785" width="12.140625" style="738" customWidth="1"/>
    <col min="786" max="786" width="2.5703125" style="738" customWidth="1"/>
    <col min="787" max="1024" width="11.42578125" style="738"/>
    <col min="1025" max="1025" width="38.28515625" style="738" customWidth="1"/>
    <col min="1026" max="1039" width="13.85546875" style="738" customWidth="1"/>
    <col min="1040" max="1040" width="14.140625" style="738" customWidth="1"/>
    <col min="1041" max="1041" width="12.140625" style="738" customWidth="1"/>
    <col min="1042" max="1042" width="2.5703125" style="738" customWidth="1"/>
    <col min="1043" max="1280" width="11.42578125" style="738"/>
    <col min="1281" max="1281" width="38.28515625" style="738" customWidth="1"/>
    <col min="1282" max="1295" width="13.85546875" style="738" customWidth="1"/>
    <col min="1296" max="1296" width="14.140625" style="738" customWidth="1"/>
    <col min="1297" max="1297" width="12.140625" style="738" customWidth="1"/>
    <col min="1298" max="1298" width="2.5703125" style="738" customWidth="1"/>
    <col min="1299" max="1536" width="11.42578125" style="738"/>
    <col min="1537" max="1537" width="38.28515625" style="738" customWidth="1"/>
    <col min="1538" max="1551" width="13.85546875" style="738" customWidth="1"/>
    <col min="1552" max="1552" width="14.140625" style="738" customWidth="1"/>
    <col min="1553" max="1553" width="12.140625" style="738" customWidth="1"/>
    <col min="1554" max="1554" width="2.5703125" style="738" customWidth="1"/>
    <col min="1555" max="1792" width="11.42578125" style="738"/>
    <col min="1793" max="1793" width="38.28515625" style="738" customWidth="1"/>
    <col min="1794" max="1807" width="13.85546875" style="738" customWidth="1"/>
    <col min="1808" max="1808" width="14.140625" style="738" customWidth="1"/>
    <col min="1809" max="1809" width="12.140625" style="738" customWidth="1"/>
    <col min="1810" max="1810" width="2.5703125" style="738" customWidth="1"/>
    <col min="1811" max="2048" width="11.42578125" style="738"/>
    <col min="2049" max="2049" width="38.28515625" style="738" customWidth="1"/>
    <col min="2050" max="2063" width="13.85546875" style="738" customWidth="1"/>
    <col min="2064" max="2064" width="14.140625" style="738" customWidth="1"/>
    <col min="2065" max="2065" width="12.140625" style="738" customWidth="1"/>
    <col min="2066" max="2066" width="2.5703125" style="738" customWidth="1"/>
    <col min="2067" max="2304" width="11.42578125" style="738"/>
    <col min="2305" max="2305" width="38.28515625" style="738" customWidth="1"/>
    <col min="2306" max="2319" width="13.85546875" style="738" customWidth="1"/>
    <col min="2320" max="2320" width="14.140625" style="738" customWidth="1"/>
    <col min="2321" max="2321" width="12.140625" style="738" customWidth="1"/>
    <col min="2322" max="2322" width="2.5703125" style="738" customWidth="1"/>
    <col min="2323" max="2560" width="11.42578125" style="738"/>
    <col min="2561" max="2561" width="38.28515625" style="738" customWidth="1"/>
    <col min="2562" max="2575" width="13.85546875" style="738" customWidth="1"/>
    <col min="2576" max="2576" width="14.140625" style="738" customWidth="1"/>
    <col min="2577" max="2577" width="12.140625" style="738" customWidth="1"/>
    <col min="2578" max="2578" width="2.5703125" style="738" customWidth="1"/>
    <col min="2579" max="2816" width="11.42578125" style="738"/>
    <col min="2817" max="2817" width="38.28515625" style="738" customWidth="1"/>
    <col min="2818" max="2831" width="13.85546875" style="738" customWidth="1"/>
    <col min="2832" max="2832" width="14.140625" style="738" customWidth="1"/>
    <col min="2833" max="2833" width="12.140625" style="738" customWidth="1"/>
    <col min="2834" max="2834" width="2.5703125" style="738" customWidth="1"/>
    <col min="2835" max="3072" width="11.42578125" style="738"/>
    <col min="3073" max="3073" width="38.28515625" style="738" customWidth="1"/>
    <col min="3074" max="3087" width="13.85546875" style="738" customWidth="1"/>
    <col min="3088" max="3088" width="14.140625" style="738" customWidth="1"/>
    <col min="3089" max="3089" width="12.140625" style="738" customWidth="1"/>
    <col min="3090" max="3090" width="2.5703125" style="738" customWidth="1"/>
    <col min="3091" max="3328" width="11.42578125" style="738"/>
    <col min="3329" max="3329" width="38.28515625" style="738" customWidth="1"/>
    <col min="3330" max="3343" width="13.85546875" style="738" customWidth="1"/>
    <col min="3344" max="3344" width="14.140625" style="738" customWidth="1"/>
    <col min="3345" max="3345" width="12.140625" style="738" customWidth="1"/>
    <col min="3346" max="3346" width="2.5703125" style="738" customWidth="1"/>
    <col min="3347" max="3584" width="11.42578125" style="738"/>
    <col min="3585" max="3585" width="38.28515625" style="738" customWidth="1"/>
    <col min="3586" max="3599" width="13.85546875" style="738" customWidth="1"/>
    <col min="3600" max="3600" width="14.140625" style="738" customWidth="1"/>
    <col min="3601" max="3601" width="12.140625" style="738" customWidth="1"/>
    <col min="3602" max="3602" width="2.5703125" style="738" customWidth="1"/>
    <col min="3603" max="3840" width="11.42578125" style="738"/>
    <col min="3841" max="3841" width="38.28515625" style="738" customWidth="1"/>
    <col min="3842" max="3855" width="13.85546875" style="738" customWidth="1"/>
    <col min="3856" max="3856" width="14.140625" style="738" customWidth="1"/>
    <col min="3857" max="3857" width="12.140625" style="738" customWidth="1"/>
    <col min="3858" max="3858" width="2.5703125" style="738" customWidth="1"/>
    <col min="3859" max="4096" width="11.42578125" style="738"/>
    <col min="4097" max="4097" width="38.28515625" style="738" customWidth="1"/>
    <col min="4098" max="4111" width="13.85546875" style="738" customWidth="1"/>
    <col min="4112" max="4112" width="14.140625" style="738" customWidth="1"/>
    <col min="4113" max="4113" width="12.140625" style="738" customWidth="1"/>
    <col min="4114" max="4114" width="2.5703125" style="738" customWidth="1"/>
    <col min="4115" max="4352" width="11.42578125" style="738"/>
    <col min="4353" max="4353" width="38.28515625" style="738" customWidth="1"/>
    <col min="4354" max="4367" width="13.85546875" style="738" customWidth="1"/>
    <col min="4368" max="4368" width="14.140625" style="738" customWidth="1"/>
    <col min="4369" max="4369" width="12.140625" style="738" customWidth="1"/>
    <col min="4370" max="4370" width="2.5703125" style="738" customWidth="1"/>
    <col min="4371" max="4608" width="11.42578125" style="738"/>
    <col min="4609" max="4609" width="38.28515625" style="738" customWidth="1"/>
    <col min="4610" max="4623" width="13.85546875" style="738" customWidth="1"/>
    <col min="4624" max="4624" width="14.140625" style="738" customWidth="1"/>
    <col min="4625" max="4625" width="12.140625" style="738" customWidth="1"/>
    <col min="4626" max="4626" width="2.5703125" style="738" customWidth="1"/>
    <col min="4627" max="4864" width="11.42578125" style="738"/>
    <col min="4865" max="4865" width="38.28515625" style="738" customWidth="1"/>
    <col min="4866" max="4879" width="13.85546875" style="738" customWidth="1"/>
    <col min="4880" max="4880" width="14.140625" style="738" customWidth="1"/>
    <col min="4881" max="4881" width="12.140625" style="738" customWidth="1"/>
    <col min="4882" max="4882" width="2.5703125" style="738" customWidth="1"/>
    <col min="4883" max="5120" width="11.42578125" style="738"/>
    <col min="5121" max="5121" width="38.28515625" style="738" customWidth="1"/>
    <col min="5122" max="5135" width="13.85546875" style="738" customWidth="1"/>
    <col min="5136" max="5136" width="14.140625" style="738" customWidth="1"/>
    <col min="5137" max="5137" width="12.140625" style="738" customWidth="1"/>
    <col min="5138" max="5138" width="2.5703125" style="738" customWidth="1"/>
    <col min="5139" max="5376" width="11.42578125" style="738"/>
    <col min="5377" max="5377" width="38.28515625" style="738" customWidth="1"/>
    <col min="5378" max="5391" width="13.85546875" style="738" customWidth="1"/>
    <col min="5392" max="5392" width="14.140625" style="738" customWidth="1"/>
    <col min="5393" max="5393" width="12.140625" style="738" customWidth="1"/>
    <col min="5394" max="5394" width="2.5703125" style="738" customWidth="1"/>
    <col min="5395" max="5632" width="11.42578125" style="738"/>
    <col min="5633" max="5633" width="38.28515625" style="738" customWidth="1"/>
    <col min="5634" max="5647" width="13.85546875" style="738" customWidth="1"/>
    <col min="5648" max="5648" width="14.140625" style="738" customWidth="1"/>
    <col min="5649" max="5649" width="12.140625" style="738" customWidth="1"/>
    <col min="5650" max="5650" width="2.5703125" style="738" customWidth="1"/>
    <col min="5651" max="5888" width="11.42578125" style="738"/>
    <col min="5889" max="5889" width="38.28515625" style="738" customWidth="1"/>
    <col min="5890" max="5903" width="13.85546875" style="738" customWidth="1"/>
    <col min="5904" max="5904" width="14.140625" style="738" customWidth="1"/>
    <col min="5905" max="5905" width="12.140625" style="738" customWidth="1"/>
    <col min="5906" max="5906" width="2.5703125" style="738" customWidth="1"/>
    <col min="5907" max="6144" width="11.42578125" style="738"/>
    <col min="6145" max="6145" width="38.28515625" style="738" customWidth="1"/>
    <col min="6146" max="6159" width="13.85546875" style="738" customWidth="1"/>
    <col min="6160" max="6160" width="14.140625" style="738" customWidth="1"/>
    <col min="6161" max="6161" width="12.140625" style="738" customWidth="1"/>
    <col min="6162" max="6162" width="2.5703125" style="738" customWidth="1"/>
    <col min="6163" max="6400" width="11.42578125" style="738"/>
    <col min="6401" max="6401" width="38.28515625" style="738" customWidth="1"/>
    <col min="6402" max="6415" width="13.85546875" style="738" customWidth="1"/>
    <col min="6416" max="6416" width="14.140625" style="738" customWidth="1"/>
    <col min="6417" max="6417" width="12.140625" style="738" customWidth="1"/>
    <col min="6418" max="6418" width="2.5703125" style="738" customWidth="1"/>
    <col min="6419" max="6656" width="11.42578125" style="738"/>
    <col min="6657" max="6657" width="38.28515625" style="738" customWidth="1"/>
    <col min="6658" max="6671" width="13.85546875" style="738" customWidth="1"/>
    <col min="6672" max="6672" width="14.140625" style="738" customWidth="1"/>
    <col min="6673" max="6673" width="12.140625" style="738" customWidth="1"/>
    <col min="6674" max="6674" width="2.5703125" style="738" customWidth="1"/>
    <col min="6675" max="6912" width="11.42578125" style="738"/>
    <col min="6913" max="6913" width="38.28515625" style="738" customWidth="1"/>
    <col min="6914" max="6927" width="13.85546875" style="738" customWidth="1"/>
    <col min="6928" max="6928" width="14.140625" style="738" customWidth="1"/>
    <col min="6929" max="6929" width="12.140625" style="738" customWidth="1"/>
    <col min="6930" max="6930" width="2.5703125" style="738" customWidth="1"/>
    <col min="6931" max="7168" width="11.42578125" style="738"/>
    <col min="7169" max="7169" width="38.28515625" style="738" customWidth="1"/>
    <col min="7170" max="7183" width="13.85546875" style="738" customWidth="1"/>
    <col min="7184" max="7184" width="14.140625" style="738" customWidth="1"/>
    <col min="7185" max="7185" width="12.140625" style="738" customWidth="1"/>
    <col min="7186" max="7186" width="2.5703125" style="738" customWidth="1"/>
    <col min="7187" max="7424" width="11.42578125" style="738"/>
    <col min="7425" max="7425" width="38.28515625" style="738" customWidth="1"/>
    <col min="7426" max="7439" width="13.85546875" style="738" customWidth="1"/>
    <col min="7440" max="7440" width="14.140625" style="738" customWidth="1"/>
    <col min="7441" max="7441" width="12.140625" style="738" customWidth="1"/>
    <col min="7442" max="7442" width="2.5703125" style="738" customWidth="1"/>
    <col min="7443" max="7680" width="11.42578125" style="738"/>
    <col min="7681" max="7681" width="38.28515625" style="738" customWidth="1"/>
    <col min="7682" max="7695" width="13.85546875" style="738" customWidth="1"/>
    <col min="7696" max="7696" width="14.140625" style="738" customWidth="1"/>
    <col min="7697" max="7697" width="12.140625" style="738" customWidth="1"/>
    <col min="7698" max="7698" width="2.5703125" style="738" customWidth="1"/>
    <col min="7699" max="7936" width="11.42578125" style="738"/>
    <col min="7937" max="7937" width="38.28515625" style="738" customWidth="1"/>
    <col min="7938" max="7951" width="13.85546875" style="738" customWidth="1"/>
    <col min="7952" max="7952" width="14.140625" style="738" customWidth="1"/>
    <col min="7953" max="7953" width="12.140625" style="738" customWidth="1"/>
    <col min="7954" max="7954" width="2.5703125" style="738" customWidth="1"/>
    <col min="7955" max="8192" width="11.42578125" style="738"/>
    <col min="8193" max="8193" width="38.28515625" style="738" customWidth="1"/>
    <col min="8194" max="8207" width="13.85546875" style="738" customWidth="1"/>
    <col min="8208" max="8208" width="14.140625" style="738" customWidth="1"/>
    <col min="8209" max="8209" width="12.140625" style="738" customWidth="1"/>
    <col min="8210" max="8210" width="2.5703125" style="738" customWidth="1"/>
    <col min="8211" max="8448" width="11.42578125" style="738"/>
    <col min="8449" max="8449" width="38.28515625" style="738" customWidth="1"/>
    <col min="8450" max="8463" width="13.85546875" style="738" customWidth="1"/>
    <col min="8464" max="8464" width="14.140625" style="738" customWidth="1"/>
    <col min="8465" max="8465" width="12.140625" style="738" customWidth="1"/>
    <col min="8466" max="8466" width="2.5703125" style="738" customWidth="1"/>
    <col min="8467" max="8704" width="11.42578125" style="738"/>
    <col min="8705" max="8705" width="38.28515625" style="738" customWidth="1"/>
    <col min="8706" max="8719" width="13.85546875" style="738" customWidth="1"/>
    <col min="8720" max="8720" width="14.140625" style="738" customWidth="1"/>
    <col min="8721" max="8721" width="12.140625" style="738" customWidth="1"/>
    <col min="8722" max="8722" width="2.5703125" style="738" customWidth="1"/>
    <col min="8723" max="8960" width="11.42578125" style="738"/>
    <col min="8961" max="8961" width="38.28515625" style="738" customWidth="1"/>
    <col min="8962" max="8975" width="13.85546875" style="738" customWidth="1"/>
    <col min="8976" max="8976" width="14.140625" style="738" customWidth="1"/>
    <col min="8977" max="8977" width="12.140625" style="738" customWidth="1"/>
    <col min="8978" max="8978" width="2.5703125" style="738" customWidth="1"/>
    <col min="8979" max="9216" width="11.42578125" style="738"/>
    <col min="9217" max="9217" width="38.28515625" style="738" customWidth="1"/>
    <col min="9218" max="9231" width="13.85546875" style="738" customWidth="1"/>
    <col min="9232" max="9232" width="14.140625" style="738" customWidth="1"/>
    <col min="9233" max="9233" width="12.140625" style="738" customWidth="1"/>
    <col min="9234" max="9234" width="2.5703125" style="738" customWidth="1"/>
    <col min="9235" max="9472" width="11.42578125" style="738"/>
    <col min="9473" max="9473" width="38.28515625" style="738" customWidth="1"/>
    <col min="9474" max="9487" width="13.85546875" style="738" customWidth="1"/>
    <col min="9488" max="9488" width="14.140625" style="738" customWidth="1"/>
    <col min="9489" max="9489" width="12.140625" style="738" customWidth="1"/>
    <col min="9490" max="9490" width="2.5703125" style="738" customWidth="1"/>
    <col min="9491" max="9728" width="11.42578125" style="738"/>
    <col min="9729" max="9729" width="38.28515625" style="738" customWidth="1"/>
    <col min="9730" max="9743" width="13.85546875" style="738" customWidth="1"/>
    <col min="9744" max="9744" width="14.140625" style="738" customWidth="1"/>
    <col min="9745" max="9745" width="12.140625" style="738" customWidth="1"/>
    <col min="9746" max="9746" width="2.5703125" style="738" customWidth="1"/>
    <col min="9747" max="9984" width="11.42578125" style="738"/>
    <col min="9985" max="9985" width="38.28515625" style="738" customWidth="1"/>
    <col min="9986" max="9999" width="13.85546875" style="738" customWidth="1"/>
    <col min="10000" max="10000" width="14.140625" style="738" customWidth="1"/>
    <col min="10001" max="10001" width="12.140625" style="738" customWidth="1"/>
    <col min="10002" max="10002" width="2.5703125" style="738" customWidth="1"/>
    <col min="10003" max="10240" width="11.42578125" style="738"/>
    <col min="10241" max="10241" width="38.28515625" style="738" customWidth="1"/>
    <col min="10242" max="10255" width="13.85546875" style="738" customWidth="1"/>
    <col min="10256" max="10256" width="14.140625" style="738" customWidth="1"/>
    <col min="10257" max="10257" width="12.140625" style="738" customWidth="1"/>
    <col min="10258" max="10258" width="2.5703125" style="738" customWidth="1"/>
    <col min="10259" max="10496" width="11.42578125" style="738"/>
    <col min="10497" max="10497" width="38.28515625" style="738" customWidth="1"/>
    <col min="10498" max="10511" width="13.85546875" style="738" customWidth="1"/>
    <col min="10512" max="10512" width="14.140625" style="738" customWidth="1"/>
    <col min="10513" max="10513" width="12.140625" style="738" customWidth="1"/>
    <col min="10514" max="10514" width="2.5703125" style="738" customWidth="1"/>
    <col min="10515" max="10752" width="11.42578125" style="738"/>
    <col min="10753" max="10753" width="38.28515625" style="738" customWidth="1"/>
    <col min="10754" max="10767" width="13.85546875" style="738" customWidth="1"/>
    <col min="10768" max="10768" width="14.140625" style="738" customWidth="1"/>
    <col min="10769" max="10769" width="12.140625" style="738" customWidth="1"/>
    <col min="10770" max="10770" width="2.5703125" style="738" customWidth="1"/>
    <col min="10771" max="11008" width="11.42578125" style="738"/>
    <col min="11009" max="11009" width="38.28515625" style="738" customWidth="1"/>
    <col min="11010" max="11023" width="13.85546875" style="738" customWidth="1"/>
    <col min="11024" max="11024" width="14.140625" style="738" customWidth="1"/>
    <col min="11025" max="11025" width="12.140625" style="738" customWidth="1"/>
    <col min="11026" max="11026" width="2.5703125" style="738" customWidth="1"/>
    <col min="11027" max="11264" width="11.42578125" style="738"/>
    <col min="11265" max="11265" width="38.28515625" style="738" customWidth="1"/>
    <col min="11266" max="11279" width="13.85546875" style="738" customWidth="1"/>
    <col min="11280" max="11280" width="14.140625" style="738" customWidth="1"/>
    <col min="11281" max="11281" width="12.140625" style="738" customWidth="1"/>
    <col min="11282" max="11282" width="2.5703125" style="738" customWidth="1"/>
    <col min="11283" max="11520" width="11.42578125" style="738"/>
    <col min="11521" max="11521" width="38.28515625" style="738" customWidth="1"/>
    <col min="11522" max="11535" width="13.85546875" style="738" customWidth="1"/>
    <col min="11536" max="11536" width="14.140625" style="738" customWidth="1"/>
    <col min="11537" max="11537" width="12.140625" style="738" customWidth="1"/>
    <col min="11538" max="11538" width="2.5703125" style="738" customWidth="1"/>
    <col min="11539" max="11776" width="11.42578125" style="738"/>
    <col min="11777" max="11777" width="38.28515625" style="738" customWidth="1"/>
    <col min="11778" max="11791" width="13.85546875" style="738" customWidth="1"/>
    <col min="11792" max="11792" width="14.140625" style="738" customWidth="1"/>
    <col min="11793" max="11793" width="12.140625" style="738" customWidth="1"/>
    <col min="11794" max="11794" width="2.5703125" style="738" customWidth="1"/>
    <col min="11795" max="12032" width="11.42578125" style="738"/>
    <col min="12033" max="12033" width="38.28515625" style="738" customWidth="1"/>
    <col min="12034" max="12047" width="13.85546875" style="738" customWidth="1"/>
    <col min="12048" max="12048" width="14.140625" style="738" customWidth="1"/>
    <col min="12049" max="12049" width="12.140625" style="738" customWidth="1"/>
    <col min="12050" max="12050" width="2.5703125" style="738" customWidth="1"/>
    <col min="12051" max="12288" width="11.42578125" style="738"/>
    <col min="12289" max="12289" width="38.28515625" style="738" customWidth="1"/>
    <col min="12290" max="12303" width="13.85546875" style="738" customWidth="1"/>
    <col min="12304" max="12304" width="14.140625" style="738" customWidth="1"/>
    <col min="12305" max="12305" width="12.140625" style="738" customWidth="1"/>
    <col min="12306" max="12306" width="2.5703125" style="738" customWidth="1"/>
    <col min="12307" max="12544" width="11.42578125" style="738"/>
    <col min="12545" max="12545" width="38.28515625" style="738" customWidth="1"/>
    <col min="12546" max="12559" width="13.85546875" style="738" customWidth="1"/>
    <col min="12560" max="12560" width="14.140625" style="738" customWidth="1"/>
    <col min="12561" max="12561" width="12.140625" style="738" customWidth="1"/>
    <col min="12562" max="12562" width="2.5703125" style="738" customWidth="1"/>
    <col min="12563" max="12800" width="11.42578125" style="738"/>
    <col min="12801" max="12801" width="38.28515625" style="738" customWidth="1"/>
    <col min="12802" max="12815" width="13.85546875" style="738" customWidth="1"/>
    <col min="12816" max="12816" width="14.140625" style="738" customWidth="1"/>
    <col min="12817" max="12817" width="12.140625" style="738" customWidth="1"/>
    <col min="12818" max="12818" width="2.5703125" style="738" customWidth="1"/>
    <col min="12819" max="13056" width="11.42578125" style="738"/>
    <col min="13057" max="13057" width="38.28515625" style="738" customWidth="1"/>
    <col min="13058" max="13071" width="13.85546875" style="738" customWidth="1"/>
    <col min="13072" max="13072" width="14.140625" style="738" customWidth="1"/>
    <col min="13073" max="13073" width="12.140625" style="738" customWidth="1"/>
    <col min="13074" max="13074" width="2.5703125" style="738" customWidth="1"/>
    <col min="13075" max="13312" width="11.42578125" style="738"/>
    <col min="13313" max="13313" width="38.28515625" style="738" customWidth="1"/>
    <col min="13314" max="13327" width="13.85546875" style="738" customWidth="1"/>
    <col min="13328" max="13328" width="14.140625" style="738" customWidth="1"/>
    <col min="13329" max="13329" width="12.140625" style="738" customWidth="1"/>
    <col min="13330" max="13330" width="2.5703125" style="738" customWidth="1"/>
    <col min="13331" max="13568" width="11.42578125" style="738"/>
    <col min="13569" max="13569" width="38.28515625" style="738" customWidth="1"/>
    <col min="13570" max="13583" width="13.85546875" style="738" customWidth="1"/>
    <col min="13584" max="13584" width="14.140625" style="738" customWidth="1"/>
    <col min="13585" max="13585" width="12.140625" style="738" customWidth="1"/>
    <col min="13586" max="13586" width="2.5703125" style="738" customWidth="1"/>
    <col min="13587" max="13824" width="11.42578125" style="738"/>
    <col min="13825" max="13825" width="38.28515625" style="738" customWidth="1"/>
    <col min="13826" max="13839" width="13.85546875" style="738" customWidth="1"/>
    <col min="13840" max="13840" width="14.140625" style="738" customWidth="1"/>
    <col min="13841" max="13841" width="12.140625" style="738" customWidth="1"/>
    <col min="13842" max="13842" width="2.5703125" style="738" customWidth="1"/>
    <col min="13843" max="14080" width="11.42578125" style="738"/>
    <col min="14081" max="14081" width="38.28515625" style="738" customWidth="1"/>
    <col min="14082" max="14095" width="13.85546875" style="738" customWidth="1"/>
    <col min="14096" max="14096" width="14.140625" style="738" customWidth="1"/>
    <col min="14097" max="14097" width="12.140625" style="738" customWidth="1"/>
    <col min="14098" max="14098" width="2.5703125" style="738" customWidth="1"/>
    <col min="14099" max="14336" width="11.42578125" style="738"/>
    <col min="14337" max="14337" width="38.28515625" style="738" customWidth="1"/>
    <col min="14338" max="14351" width="13.85546875" style="738" customWidth="1"/>
    <col min="14352" max="14352" width="14.140625" style="738" customWidth="1"/>
    <col min="14353" max="14353" width="12.140625" style="738" customWidth="1"/>
    <col min="14354" max="14354" width="2.5703125" style="738" customWidth="1"/>
    <col min="14355" max="14592" width="11.42578125" style="738"/>
    <col min="14593" max="14593" width="38.28515625" style="738" customWidth="1"/>
    <col min="14594" max="14607" width="13.85546875" style="738" customWidth="1"/>
    <col min="14608" max="14608" width="14.140625" style="738" customWidth="1"/>
    <col min="14609" max="14609" width="12.140625" style="738" customWidth="1"/>
    <col min="14610" max="14610" width="2.5703125" style="738" customWidth="1"/>
    <col min="14611" max="14848" width="11.42578125" style="738"/>
    <col min="14849" max="14849" width="38.28515625" style="738" customWidth="1"/>
    <col min="14850" max="14863" width="13.85546875" style="738" customWidth="1"/>
    <col min="14864" max="14864" width="14.140625" style="738" customWidth="1"/>
    <col min="14865" max="14865" width="12.140625" style="738" customWidth="1"/>
    <col min="14866" max="14866" width="2.5703125" style="738" customWidth="1"/>
    <col min="14867" max="15104" width="11.42578125" style="738"/>
    <col min="15105" max="15105" width="38.28515625" style="738" customWidth="1"/>
    <col min="15106" max="15119" width="13.85546875" style="738" customWidth="1"/>
    <col min="15120" max="15120" width="14.140625" style="738" customWidth="1"/>
    <col min="15121" max="15121" width="12.140625" style="738" customWidth="1"/>
    <col min="15122" max="15122" width="2.5703125" style="738" customWidth="1"/>
    <col min="15123" max="15360" width="11.42578125" style="738"/>
    <col min="15361" max="15361" width="38.28515625" style="738" customWidth="1"/>
    <col min="15362" max="15375" width="13.85546875" style="738" customWidth="1"/>
    <col min="15376" max="15376" width="14.140625" style="738" customWidth="1"/>
    <col min="15377" max="15377" width="12.140625" style="738" customWidth="1"/>
    <col min="15378" max="15378" width="2.5703125" style="738" customWidth="1"/>
    <col min="15379" max="15616" width="11.42578125" style="738"/>
    <col min="15617" max="15617" width="38.28515625" style="738" customWidth="1"/>
    <col min="15618" max="15631" width="13.85546875" style="738" customWidth="1"/>
    <col min="15632" max="15632" width="14.140625" style="738" customWidth="1"/>
    <col min="15633" max="15633" width="12.140625" style="738" customWidth="1"/>
    <col min="15634" max="15634" width="2.5703125" style="738" customWidth="1"/>
    <col min="15635" max="15872" width="11.42578125" style="738"/>
    <col min="15873" max="15873" width="38.28515625" style="738" customWidth="1"/>
    <col min="15874" max="15887" width="13.85546875" style="738" customWidth="1"/>
    <col min="15888" max="15888" width="14.140625" style="738" customWidth="1"/>
    <col min="15889" max="15889" width="12.140625" style="738" customWidth="1"/>
    <col min="15890" max="15890" width="2.5703125" style="738" customWidth="1"/>
    <col min="15891" max="16128" width="11.42578125" style="738"/>
    <col min="16129" max="16129" width="38.28515625" style="738" customWidth="1"/>
    <col min="16130" max="16143" width="13.85546875" style="738" customWidth="1"/>
    <col min="16144" max="16144" width="14.140625" style="738" customWidth="1"/>
    <col min="16145" max="16145" width="12.140625" style="738" customWidth="1"/>
    <col min="16146" max="16146" width="2.5703125" style="738" customWidth="1"/>
    <col min="16147" max="16384" width="11.42578125" style="738"/>
  </cols>
  <sheetData>
    <row r="1" spans="1:17" s="49" customFormat="1" ht="3.75" customHeight="1">
      <c r="A1" s="129">
        <f>ABS(HN1)</f>
        <v>0</v>
      </c>
      <c r="B1" s="544"/>
      <c r="C1" s="544"/>
      <c r="D1" s="544"/>
      <c r="E1" s="544"/>
      <c r="F1" s="544"/>
      <c r="G1" s="544"/>
      <c r="H1" s="544"/>
      <c r="I1" s="544"/>
      <c r="J1" s="544"/>
      <c r="K1" s="544"/>
      <c r="L1" s="544"/>
      <c r="M1" s="544"/>
      <c r="N1" s="544"/>
      <c r="O1" s="544"/>
      <c r="P1" s="544"/>
      <c r="Q1" s="544"/>
    </row>
    <row r="2" spans="1:17" s="49" customFormat="1" ht="38.25" customHeight="1">
      <c r="A2" s="1388" t="s">
        <v>1063</v>
      </c>
      <c r="B2" s="1388"/>
      <c r="C2" s="1388"/>
      <c r="D2" s="1388"/>
      <c r="E2" s="1388"/>
      <c r="F2" s="1388"/>
      <c r="G2" s="1388"/>
      <c r="H2" s="1388"/>
      <c r="I2" s="1388"/>
      <c r="J2" s="1388"/>
      <c r="K2" s="1388"/>
      <c r="L2" s="1388"/>
      <c r="M2" s="1388"/>
      <c r="N2" s="1388"/>
      <c r="O2" s="1388"/>
      <c r="P2" s="1388"/>
      <c r="Q2" s="1388"/>
    </row>
    <row r="3" spans="1:17" s="49" customFormat="1" ht="20.25" customHeight="1">
      <c r="A3" s="1388" t="s">
        <v>703</v>
      </c>
      <c r="B3" s="1388"/>
      <c r="C3" s="1388"/>
      <c r="D3" s="1388"/>
      <c r="E3" s="1388"/>
      <c r="F3" s="1388"/>
      <c r="G3" s="1388"/>
      <c r="H3" s="1388"/>
      <c r="I3" s="1388"/>
      <c r="J3" s="1388"/>
      <c r="K3" s="1388"/>
      <c r="L3" s="1388"/>
      <c r="M3" s="1388"/>
      <c r="N3" s="1388"/>
      <c r="O3" s="1388"/>
      <c r="P3" s="1388"/>
      <c r="Q3" s="1388"/>
    </row>
    <row r="4" spans="1:17" s="49" customFormat="1" ht="20.25" customHeight="1">
      <c r="A4" s="1388" t="s">
        <v>1502</v>
      </c>
      <c r="B4" s="1388"/>
      <c r="C4" s="1388"/>
      <c r="D4" s="1388"/>
      <c r="E4" s="1388"/>
      <c r="F4" s="1388"/>
      <c r="G4" s="1388"/>
      <c r="H4" s="1388"/>
      <c r="I4" s="1388"/>
      <c r="J4" s="1388"/>
      <c r="K4" s="1388"/>
      <c r="L4" s="1388"/>
      <c r="M4" s="1388"/>
      <c r="N4" s="1388"/>
      <c r="O4" s="1388"/>
      <c r="P4" s="1388"/>
      <c r="Q4" s="1388"/>
    </row>
    <row r="5" spans="1:17" s="130" customFormat="1" ht="39" customHeight="1">
      <c r="A5" s="1389" t="s">
        <v>1239</v>
      </c>
      <c r="B5" s="1389"/>
      <c r="C5" s="1389"/>
      <c r="D5" s="1389"/>
      <c r="E5" s="1389"/>
      <c r="F5" s="1389"/>
      <c r="G5" s="1389"/>
      <c r="H5" s="1389"/>
      <c r="I5" s="1389"/>
      <c r="J5" s="1389"/>
      <c r="K5" s="1389"/>
      <c r="L5" s="1389"/>
      <c r="M5" s="1389"/>
      <c r="N5" s="1389"/>
      <c r="O5" s="1389"/>
      <c r="P5" s="1389"/>
      <c r="Q5" s="1389"/>
    </row>
    <row r="6" spans="1:17" s="738" customFormat="1" ht="7.5" customHeight="1">
      <c r="A6" s="131"/>
      <c r="B6" s="45"/>
      <c r="C6" s="45"/>
      <c r="D6" s="45"/>
      <c r="E6" s="45"/>
      <c r="F6" s="45"/>
      <c r="G6" s="45"/>
      <c r="H6" s="45"/>
      <c r="I6" s="45"/>
      <c r="J6" s="45"/>
      <c r="K6" s="45"/>
      <c r="L6" s="45"/>
      <c r="M6" s="45"/>
      <c r="N6" s="45"/>
      <c r="O6" s="45"/>
      <c r="P6" s="45"/>
      <c r="Q6" s="45"/>
    </row>
    <row r="7" spans="1:17" s="738" customFormat="1" ht="10.5" customHeight="1" thickBot="1">
      <c r="A7" s="132"/>
      <c r="B7" s="133"/>
      <c r="C7" s="133"/>
      <c r="D7" s="133"/>
      <c r="E7" s="133"/>
      <c r="F7" s="133"/>
      <c r="G7" s="673"/>
      <c r="H7" s="673"/>
      <c r="I7" s="673"/>
      <c r="J7" s="674"/>
      <c r="K7" s="673"/>
      <c r="L7" s="673"/>
      <c r="M7" s="673"/>
      <c r="N7" s="673"/>
      <c r="O7" s="673"/>
      <c r="P7" s="673"/>
      <c r="Q7" s="673"/>
    </row>
    <row r="8" spans="1:17" s="738" customFormat="1" ht="43.5" customHeight="1" thickTop="1" thickBot="1">
      <c r="A8" s="135"/>
      <c r="B8" s="381" t="s">
        <v>292</v>
      </c>
      <c r="C8" s="381" t="s">
        <v>293</v>
      </c>
      <c r="D8" s="381" t="s">
        <v>294</v>
      </c>
      <c r="E8" s="381" t="s">
        <v>295</v>
      </c>
      <c r="F8" s="381" t="s">
        <v>296</v>
      </c>
      <c r="G8" s="381" t="s">
        <v>297</v>
      </c>
      <c r="H8" s="381" t="s">
        <v>298</v>
      </c>
      <c r="I8" s="381" t="s">
        <v>299</v>
      </c>
      <c r="J8" s="381" t="s">
        <v>300</v>
      </c>
      <c r="K8" s="381" t="s">
        <v>301</v>
      </c>
      <c r="L8" s="381" t="s">
        <v>302</v>
      </c>
      <c r="M8" s="381" t="s">
        <v>303</v>
      </c>
      <c r="N8" s="381" t="s">
        <v>1065</v>
      </c>
      <c r="O8" s="381" t="s">
        <v>1066</v>
      </c>
      <c r="P8" s="382" t="s">
        <v>304</v>
      </c>
      <c r="Q8" s="383" t="s">
        <v>704</v>
      </c>
    </row>
    <row r="9" spans="1:17" s="738" customFormat="1" ht="42.75" customHeight="1" thickTop="1">
      <c r="A9" s="136" t="s">
        <v>705</v>
      </c>
      <c r="B9" s="137">
        <v>20873126.535179999</v>
      </c>
      <c r="C9" s="137">
        <v>17488783.78819</v>
      </c>
      <c r="D9" s="137">
        <v>25448636.810479999</v>
      </c>
      <c r="E9" s="137">
        <v>20531611.64793</v>
      </c>
      <c r="F9" s="137">
        <v>18274187.817709997</v>
      </c>
      <c r="G9" s="137">
        <v>9086024.662969999</v>
      </c>
      <c r="H9" s="137">
        <v>8002744.0137600005</v>
      </c>
      <c r="I9" s="137">
        <v>11046676.631659999</v>
      </c>
      <c r="J9" s="137">
        <v>163332.27743000002</v>
      </c>
      <c r="K9" s="137">
        <v>747170.93348999997</v>
      </c>
      <c r="L9" s="137">
        <v>11240067.77933</v>
      </c>
      <c r="M9" s="137">
        <v>3229983.1288800002</v>
      </c>
      <c r="N9" s="137">
        <v>11933974.47284</v>
      </c>
      <c r="O9" s="137">
        <v>8107669.8040800001</v>
      </c>
      <c r="P9" s="137">
        <v>166173990.30393001</v>
      </c>
      <c r="Q9" s="138">
        <f>P9/P$21</f>
        <v>0.96715821238302258</v>
      </c>
    </row>
    <row r="10" spans="1:17" s="738" customFormat="1" ht="27" customHeight="1">
      <c r="A10" s="136" t="s">
        <v>706</v>
      </c>
      <c r="B10" s="137">
        <v>72564.081540000014</v>
      </c>
      <c r="C10" s="137">
        <v>86164.139909999998</v>
      </c>
      <c r="D10" s="137">
        <v>69245.126860000004</v>
      </c>
      <c r="E10" s="137">
        <v>42297.531869999999</v>
      </c>
      <c r="F10" s="137">
        <v>44490.033499999998</v>
      </c>
      <c r="G10" s="137">
        <v>25479.144239999998</v>
      </c>
      <c r="H10" s="137">
        <v>34963.021249999998</v>
      </c>
      <c r="I10" s="137">
        <v>63316.117159999994</v>
      </c>
      <c r="J10" s="137">
        <v>232.62410999999997</v>
      </c>
      <c r="K10" s="137">
        <v>868.09186999999997</v>
      </c>
      <c r="L10" s="137">
        <v>58232.344700000001</v>
      </c>
      <c r="M10" s="137">
        <v>9701.2349600000016</v>
      </c>
      <c r="N10" s="137">
        <v>20987.92929</v>
      </c>
      <c r="O10" s="137">
        <v>21973.602699999999</v>
      </c>
      <c r="P10" s="137">
        <v>550515.02396000014</v>
      </c>
      <c r="Q10" s="138">
        <f t="shared" ref="Q10:Q21" si="0">P10/P$21</f>
        <v>3.2040822122001997E-3</v>
      </c>
    </row>
    <row r="11" spans="1:17" s="738" customFormat="1" ht="42.75" customHeight="1">
      <c r="A11" s="136" t="s">
        <v>707</v>
      </c>
      <c r="B11" s="137">
        <v>403256.11368000001</v>
      </c>
      <c r="C11" s="137">
        <v>203966.98853999999</v>
      </c>
      <c r="D11" s="137">
        <v>360393.36488999997</v>
      </c>
      <c r="E11" s="137">
        <v>649520.8811</v>
      </c>
      <c r="F11" s="137">
        <v>230024.07944</v>
      </c>
      <c r="G11" s="137">
        <v>137856.36541999999</v>
      </c>
      <c r="H11" s="137">
        <v>72811.869200000001</v>
      </c>
      <c r="I11" s="137">
        <v>4556.9795800000002</v>
      </c>
      <c r="J11" s="137">
        <v>30.919160000000002</v>
      </c>
      <c r="K11" s="137">
        <v>2375</v>
      </c>
      <c r="L11" s="137">
        <v>48633.66257</v>
      </c>
      <c r="M11" s="137">
        <v>39998.089350000002</v>
      </c>
      <c r="N11" s="137">
        <v>37020.133909999997</v>
      </c>
      <c r="O11" s="137">
        <v>20166.72797</v>
      </c>
      <c r="P11" s="137">
        <v>2210611.1748099998</v>
      </c>
      <c r="Q11" s="138">
        <f t="shared" si="0"/>
        <v>1.2866097445170449E-2</v>
      </c>
    </row>
    <row r="12" spans="1:17" s="738" customFormat="1" ht="27" customHeight="1">
      <c r="A12" s="136" t="s">
        <v>708</v>
      </c>
      <c r="B12" s="137">
        <v>9194.1459500000001</v>
      </c>
      <c r="C12" s="137">
        <v>4283.8811799999994</v>
      </c>
      <c r="D12" s="137">
        <v>8446.1993899999998</v>
      </c>
      <c r="E12" s="137">
        <v>15217.75467</v>
      </c>
      <c r="F12" s="137">
        <v>6280.9810599999992</v>
      </c>
      <c r="G12" s="137">
        <v>3403.5693500000002</v>
      </c>
      <c r="H12" s="137">
        <v>1801.1174799999999</v>
      </c>
      <c r="I12" s="137">
        <v>198.47926000000001</v>
      </c>
      <c r="J12" s="137">
        <v>2.0097499999999999</v>
      </c>
      <c r="K12" s="137">
        <v>59.375</v>
      </c>
      <c r="L12" s="137">
        <v>1807.2108000000001</v>
      </c>
      <c r="M12" s="137">
        <v>1077.77342</v>
      </c>
      <c r="N12" s="137">
        <v>878.29629</v>
      </c>
      <c r="O12" s="137">
        <v>659.24917000000005</v>
      </c>
      <c r="P12" s="137">
        <v>53310.042769999993</v>
      </c>
      <c r="Q12" s="138">
        <f t="shared" si="0"/>
        <v>3.1027265803267105E-4</v>
      </c>
    </row>
    <row r="13" spans="1:17" s="738" customFormat="1" ht="42.75" customHeight="1">
      <c r="A13" s="136" t="s">
        <v>709</v>
      </c>
      <c r="B13" s="137">
        <v>73530.596999999994</v>
      </c>
      <c r="C13" s="137">
        <v>91216.14774</v>
      </c>
      <c r="D13" s="137">
        <v>205050.73212999999</v>
      </c>
      <c r="E13" s="137">
        <v>89474.99751999999</v>
      </c>
      <c r="F13" s="137">
        <v>64072.477810000004</v>
      </c>
      <c r="G13" s="137">
        <v>41981.193460000002</v>
      </c>
      <c r="H13" s="137">
        <v>39903.366289999998</v>
      </c>
      <c r="I13" s="137">
        <v>6410.0210399999996</v>
      </c>
      <c r="J13" s="137">
        <v>28.966990000000003</v>
      </c>
      <c r="K13" s="137">
        <v>0</v>
      </c>
      <c r="L13" s="137">
        <v>9678.5525199999993</v>
      </c>
      <c r="M13" s="137">
        <v>8110.3222400000004</v>
      </c>
      <c r="N13" s="137">
        <v>28281.702870000001</v>
      </c>
      <c r="O13" s="137">
        <v>7893.0415700000003</v>
      </c>
      <c r="P13" s="137">
        <v>665632.11918000015</v>
      </c>
      <c r="Q13" s="138">
        <f t="shared" si="0"/>
        <v>3.8740814330413707E-3</v>
      </c>
    </row>
    <row r="14" spans="1:17" s="738" customFormat="1" ht="27" customHeight="1">
      <c r="A14" s="136" t="s">
        <v>710</v>
      </c>
      <c r="B14" s="137">
        <v>8674.839390000001</v>
      </c>
      <c r="C14" s="137">
        <v>10164.285760000001</v>
      </c>
      <c r="D14" s="137">
        <v>22372.58106</v>
      </c>
      <c r="E14" s="137">
        <v>12762.669550000001</v>
      </c>
      <c r="F14" s="137">
        <v>7927.0714699999999</v>
      </c>
      <c r="G14" s="137">
        <v>4870.5236100000002</v>
      </c>
      <c r="H14" s="137">
        <v>4593.1186299999999</v>
      </c>
      <c r="I14" s="137">
        <v>1263.0373400000001</v>
      </c>
      <c r="J14" s="137">
        <v>5.7933999999999992</v>
      </c>
      <c r="K14" s="137">
        <v>0</v>
      </c>
      <c r="L14" s="137">
        <v>1681.9154599999999</v>
      </c>
      <c r="M14" s="137">
        <v>1131.3430600000002</v>
      </c>
      <c r="N14" s="137">
        <v>4040.2385099999997</v>
      </c>
      <c r="O14" s="137">
        <v>1264.2558899999999</v>
      </c>
      <c r="P14" s="137">
        <v>80751.673129999996</v>
      </c>
      <c r="Q14" s="138">
        <f t="shared" si="0"/>
        <v>4.6998717241191444E-4</v>
      </c>
    </row>
    <row r="15" spans="1:17" s="738" customFormat="1" ht="42.75" customHeight="1">
      <c r="A15" s="136" t="s">
        <v>711</v>
      </c>
      <c r="B15" s="137">
        <v>40328.935770000004</v>
      </c>
      <c r="C15" s="137">
        <v>23588.726409999999</v>
      </c>
      <c r="D15" s="137">
        <v>190566.70725000001</v>
      </c>
      <c r="E15" s="137">
        <v>190605.64500999998</v>
      </c>
      <c r="F15" s="137">
        <v>26675.787110000001</v>
      </c>
      <c r="G15" s="137">
        <v>26554.001640000002</v>
      </c>
      <c r="H15" s="137">
        <v>32980.652829999999</v>
      </c>
      <c r="I15" s="137">
        <v>1849.24965</v>
      </c>
      <c r="J15" s="137">
        <v>0</v>
      </c>
      <c r="K15" s="137">
        <v>0</v>
      </c>
      <c r="L15" s="137">
        <v>8105.1359299999995</v>
      </c>
      <c r="M15" s="137">
        <v>2165.95847</v>
      </c>
      <c r="N15" s="137">
        <v>4868.1735699999999</v>
      </c>
      <c r="O15" s="137">
        <v>3456.1783399999999</v>
      </c>
      <c r="P15" s="137">
        <v>551745.15197999997</v>
      </c>
      <c r="Q15" s="138">
        <f t="shared" si="0"/>
        <v>3.2112417467016537E-3</v>
      </c>
    </row>
    <row r="16" spans="1:17" s="738" customFormat="1" ht="27" customHeight="1">
      <c r="A16" s="136" t="s">
        <v>712</v>
      </c>
      <c r="B16" s="137">
        <v>11729.967470000001</v>
      </c>
      <c r="C16" s="137">
        <v>6545.7431699999997</v>
      </c>
      <c r="D16" s="137">
        <v>51675.181530000002</v>
      </c>
      <c r="E16" s="137">
        <v>71552.093049999996</v>
      </c>
      <c r="F16" s="137">
        <v>7748.5486000000001</v>
      </c>
      <c r="G16" s="137">
        <v>3967.1529100000002</v>
      </c>
      <c r="H16" s="137">
        <v>9051.2914199999996</v>
      </c>
      <c r="I16" s="137">
        <v>924.62513999999999</v>
      </c>
      <c r="J16" s="137">
        <v>0</v>
      </c>
      <c r="K16" s="137">
        <v>0</v>
      </c>
      <c r="L16" s="137">
        <v>4052.5680200000002</v>
      </c>
      <c r="M16" s="137">
        <v>607.09027000000003</v>
      </c>
      <c r="N16" s="137">
        <v>1531.24667</v>
      </c>
      <c r="O16" s="137">
        <v>1613.8179299999999</v>
      </c>
      <c r="P16" s="137">
        <v>170999.32617999997</v>
      </c>
      <c r="Q16" s="138">
        <f t="shared" si="0"/>
        <v>9.9524241022596943E-4</v>
      </c>
    </row>
    <row r="17" spans="1:17" s="738" customFormat="1" ht="42.75" customHeight="1">
      <c r="A17" s="136" t="s">
        <v>713</v>
      </c>
      <c r="B17" s="137">
        <v>91267.067230000001</v>
      </c>
      <c r="C17" s="137">
        <v>36574.692060000001</v>
      </c>
      <c r="D17" s="137">
        <v>79806.654650000011</v>
      </c>
      <c r="E17" s="137">
        <v>68199.908599999995</v>
      </c>
      <c r="F17" s="137">
        <v>29219.137600000002</v>
      </c>
      <c r="G17" s="137">
        <v>19243.275539999999</v>
      </c>
      <c r="H17" s="137">
        <v>12020.57345</v>
      </c>
      <c r="I17" s="137">
        <v>4135.0906000000004</v>
      </c>
      <c r="J17" s="137">
        <v>0</v>
      </c>
      <c r="K17" s="137">
        <v>0</v>
      </c>
      <c r="L17" s="137">
        <v>13414.41956</v>
      </c>
      <c r="M17" s="137">
        <v>3560.5672200000004</v>
      </c>
      <c r="N17" s="137">
        <v>6406.3836600000004</v>
      </c>
      <c r="O17" s="137">
        <v>5536.1403399999999</v>
      </c>
      <c r="P17" s="137">
        <v>369383.91051000002</v>
      </c>
      <c r="Q17" s="138">
        <f t="shared" si="0"/>
        <v>2.1498712398883338E-3</v>
      </c>
    </row>
    <row r="18" spans="1:17" s="738" customFormat="1" ht="27" customHeight="1">
      <c r="A18" s="136" t="s">
        <v>714</v>
      </c>
      <c r="B18" s="137">
        <v>52041.822249999997</v>
      </c>
      <c r="C18" s="137">
        <v>16481.818900000002</v>
      </c>
      <c r="D18" s="137">
        <v>34846.535389999997</v>
      </c>
      <c r="E18" s="137">
        <v>36062.756970000002</v>
      </c>
      <c r="F18" s="137">
        <v>14222.99222</v>
      </c>
      <c r="G18" s="137">
        <v>9495.7283200000002</v>
      </c>
      <c r="H18" s="137">
        <v>6210.9992000000002</v>
      </c>
      <c r="I18" s="137">
        <v>3243.8430499999999</v>
      </c>
      <c r="J18" s="137">
        <v>0</v>
      </c>
      <c r="K18" s="137">
        <v>0</v>
      </c>
      <c r="L18" s="137">
        <v>10731.535749999999</v>
      </c>
      <c r="M18" s="137">
        <v>1777.0054599999999</v>
      </c>
      <c r="N18" s="137">
        <v>3686.4677799999999</v>
      </c>
      <c r="O18" s="137">
        <v>3777.1527500000002</v>
      </c>
      <c r="P18" s="137">
        <v>192578.65804000001</v>
      </c>
      <c r="Q18" s="138">
        <f t="shared" si="0"/>
        <v>1.1208374446111072E-3</v>
      </c>
    </row>
    <row r="19" spans="1:17" s="738" customFormat="1" ht="42.75" customHeight="1">
      <c r="A19" s="136" t="s">
        <v>715</v>
      </c>
      <c r="B19" s="137">
        <v>186592.38715999998</v>
      </c>
      <c r="C19" s="137">
        <v>210621.09863999998</v>
      </c>
      <c r="D19" s="137">
        <v>420914.54394</v>
      </c>
      <c r="E19" s="137">
        <v>232865.09659999999</v>
      </c>
      <c r="F19" s="137">
        <v>179727.78375</v>
      </c>
      <c r="G19" s="137">
        <v>92831.8125</v>
      </c>
      <c r="H19" s="137">
        <v>112024.02088</v>
      </c>
      <c r="I19" s="137">
        <v>63493.587950000001</v>
      </c>
      <c r="J19" s="137">
        <v>351.94902000000002</v>
      </c>
      <c r="K19" s="137">
        <v>0</v>
      </c>
      <c r="L19" s="137">
        <v>152650.43155000001</v>
      </c>
      <c r="M19" s="137">
        <v>34250.378119999994</v>
      </c>
      <c r="N19" s="137">
        <v>86140.111300000004</v>
      </c>
      <c r="O19" s="137">
        <v>72933.977799999993</v>
      </c>
      <c r="P19" s="137">
        <v>1845397.17921</v>
      </c>
      <c r="Q19" s="138">
        <f t="shared" si="0"/>
        <v>1.0740495752175517E-2</v>
      </c>
    </row>
    <row r="20" spans="1:17" s="738" customFormat="1" ht="27" customHeight="1" thickBot="1">
      <c r="A20" s="136" t="s">
        <v>716</v>
      </c>
      <c r="B20" s="137">
        <v>143761.44822999998</v>
      </c>
      <c r="C20" s="137">
        <v>164304.33697</v>
      </c>
      <c r="D20" s="137">
        <v>282710.19545999996</v>
      </c>
      <c r="E20" s="137">
        <v>200858.4515</v>
      </c>
      <c r="F20" s="137">
        <v>115336.78337999999</v>
      </c>
      <c r="G20" s="137">
        <v>67061.021380000006</v>
      </c>
      <c r="H20" s="137">
        <v>89158.209629999998</v>
      </c>
      <c r="I20" s="137">
        <v>63046.382720000001</v>
      </c>
      <c r="J20" s="137">
        <v>214.74902</v>
      </c>
      <c r="K20" s="137">
        <v>0</v>
      </c>
      <c r="L20" s="137">
        <v>152650.43155000001</v>
      </c>
      <c r="M20" s="137">
        <v>25564.90451</v>
      </c>
      <c r="N20" s="137">
        <v>53106.98461</v>
      </c>
      <c r="O20" s="137">
        <v>62722.496039999998</v>
      </c>
      <c r="P20" s="137">
        <v>1420496.395</v>
      </c>
      <c r="Q20" s="138">
        <f t="shared" si="0"/>
        <v>8.2675077584162503E-3</v>
      </c>
    </row>
    <row r="21" spans="1:17" s="738" customFormat="1" ht="56.25" customHeight="1" thickTop="1" thickBot="1">
      <c r="A21" s="139" t="s">
        <v>717</v>
      </c>
      <c r="B21" s="321">
        <v>21668101.636020001</v>
      </c>
      <c r="C21" s="321">
        <v>18054751.441580001</v>
      </c>
      <c r="D21" s="321">
        <v>26705368.813339997</v>
      </c>
      <c r="E21" s="321">
        <v>21762278.176759996</v>
      </c>
      <c r="F21" s="321">
        <v>18803907.083420001</v>
      </c>
      <c r="G21" s="321">
        <v>9404491.3115299996</v>
      </c>
      <c r="H21" s="321">
        <v>8272484.4964100001</v>
      </c>
      <c r="I21" s="321">
        <v>11127121.56048</v>
      </c>
      <c r="J21" s="321">
        <v>163744.11259999999</v>
      </c>
      <c r="K21" s="321">
        <v>749545.93348999997</v>
      </c>
      <c r="L21" s="321">
        <v>11472549.981459999</v>
      </c>
      <c r="M21" s="321">
        <v>3318068.4442800004</v>
      </c>
      <c r="N21" s="321">
        <v>12096690.978150001</v>
      </c>
      <c r="O21" s="321">
        <v>8217655.8701000009</v>
      </c>
      <c r="P21" s="321">
        <v>171816759.83962002</v>
      </c>
      <c r="Q21" s="140">
        <f t="shared" si="0"/>
        <v>1</v>
      </c>
    </row>
    <row r="22" spans="1:17" s="738" customFormat="1" ht="56.25" customHeight="1" thickTop="1">
      <c r="A22" s="141" t="s">
        <v>718</v>
      </c>
      <c r="B22" s="322">
        <v>297966.30483000004</v>
      </c>
      <c r="C22" s="322">
        <v>287944.20588999998</v>
      </c>
      <c r="D22" s="322">
        <v>469295.81968999992</v>
      </c>
      <c r="E22" s="322">
        <v>378751.25760999997</v>
      </c>
      <c r="F22" s="322">
        <v>196006.41022999998</v>
      </c>
      <c r="G22" s="322">
        <v>114277.13981000001</v>
      </c>
      <c r="H22" s="322">
        <v>145777.75761</v>
      </c>
      <c r="I22" s="322">
        <v>131992.48467000001</v>
      </c>
      <c r="J22" s="322">
        <v>455.17627999999996</v>
      </c>
      <c r="K22" s="322">
        <v>927.46686999999997</v>
      </c>
      <c r="L22" s="322">
        <v>229156.00628</v>
      </c>
      <c r="M22" s="322">
        <v>39859.351680000007</v>
      </c>
      <c r="N22" s="322">
        <v>84231.163149999993</v>
      </c>
      <c r="O22" s="322">
        <v>92010.574479999996</v>
      </c>
      <c r="P22" s="322">
        <v>2468651.1190800001</v>
      </c>
      <c r="Q22" s="711"/>
    </row>
    <row r="23" spans="1:17" s="144" customFormat="1" ht="33" customHeight="1" thickBot="1">
      <c r="A23" s="142" t="s">
        <v>719</v>
      </c>
      <c r="B23" s="143">
        <v>0.12611168815106158</v>
      </c>
      <c r="C23" s="143">
        <v>0.10508143360655246</v>
      </c>
      <c r="D23" s="143">
        <v>0.15542935880217829</v>
      </c>
      <c r="E23" s="143">
        <v>0.12665981012023328</v>
      </c>
      <c r="F23" s="143">
        <v>0.10944163480310214</v>
      </c>
      <c r="G23" s="143">
        <v>5.4735587612689776E-2</v>
      </c>
      <c r="H23" s="143">
        <v>4.8147133633132395E-2</v>
      </c>
      <c r="I23" s="143">
        <v>6.4761560926107894E-2</v>
      </c>
      <c r="J23" s="143">
        <v>9.5301594997394129E-4</v>
      </c>
      <c r="K23" s="143">
        <v>4.3624727540529417E-3</v>
      </c>
      <c r="L23" s="143">
        <v>6.677200752807172E-2</v>
      </c>
      <c r="M23" s="143">
        <v>1.9311669288707374E-2</v>
      </c>
      <c r="N23" s="143">
        <v>7.0404604239082902E-2</v>
      </c>
      <c r="O23" s="143">
        <v>4.7828022585053157E-2</v>
      </c>
      <c r="P23" s="143">
        <v>1</v>
      </c>
      <c r="Q23" s="143"/>
    </row>
    <row r="24" spans="1:17" s="738" customFormat="1" ht="13.5" customHeight="1" thickTop="1">
      <c r="A24" s="765" t="s">
        <v>720</v>
      </c>
      <c r="B24" s="145"/>
      <c r="C24" s="145"/>
      <c r="D24" s="145"/>
      <c r="E24" s="145"/>
      <c r="F24" s="145"/>
      <c r="G24" s="145"/>
      <c r="H24" s="145"/>
      <c r="I24" s="145"/>
      <c r="J24" s="145"/>
      <c r="K24" s="145"/>
      <c r="L24" s="145"/>
      <c r="M24" s="145"/>
      <c r="N24" s="145"/>
      <c r="O24" s="145"/>
      <c r="P24" s="145"/>
      <c r="Q24" s="145"/>
    </row>
    <row r="25" spans="1:17" s="738" customFormat="1" ht="40.5" customHeight="1">
      <c r="A25" s="1386" t="s">
        <v>349</v>
      </c>
      <c r="B25" s="1390"/>
      <c r="C25" s="1390"/>
      <c r="D25" s="1390"/>
      <c r="E25" s="1390"/>
      <c r="F25" s="1390"/>
      <c r="G25" s="1390"/>
      <c r="H25" s="1390"/>
      <c r="I25" s="1390"/>
      <c r="J25" s="1390"/>
      <c r="K25" s="1390"/>
      <c r="L25" s="1390"/>
      <c r="M25" s="1390"/>
      <c r="N25" s="1390"/>
      <c r="O25" s="1390"/>
      <c r="P25" s="1390"/>
      <c r="Q25" s="1390"/>
    </row>
    <row r="26" spans="1:17" s="738" customFormat="1" ht="39" customHeight="1">
      <c r="A26" s="1386" t="s">
        <v>350</v>
      </c>
      <c r="B26" s="1387"/>
      <c r="C26" s="1387"/>
      <c r="D26" s="1387"/>
      <c r="E26" s="1387"/>
      <c r="F26" s="1387"/>
      <c r="G26" s="1387"/>
      <c r="H26" s="1387"/>
      <c r="I26" s="1387"/>
      <c r="J26" s="1387"/>
      <c r="K26" s="1387"/>
      <c r="L26" s="1387"/>
      <c r="M26" s="1387"/>
      <c r="N26" s="1387"/>
      <c r="O26" s="1387"/>
      <c r="P26" s="1387"/>
      <c r="Q26" s="1387"/>
    </row>
    <row r="27" spans="1:17" s="738" customFormat="1" ht="12" customHeight="1">
      <c r="A27" s="765" t="s">
        <v>721</v>
      </c>
      <c r="B27" s="146"/>
      <c r="C27" s="146"/>
      <c r="D27" s="146"/>
      <c r="E27" s="146"/>
      <c r="F27" s="146"/>
      <c r="G27" s="712"/>
      <c r="H27" s="712"/>
      <c r="I27" s="712"/>
      <c r="J27" s="712"/>
      <c r="K27" s="712"/>
      <c r="L27" s="712"/>
      <c r="M27" s="712"/>
      <c r="N27" s="712"/>
      <c r="O27" s="712"/>
      <c r="P27" s="712"/>
      <c r="Q27" s="712"/>
    </row>
    <row r="28" spans="1:17" s="738" customFormat="1" ht="9" customHeight="1">
      <c r="A28" s="147"/>
      <c r="B28" s="148"/>
      <c r="C28" s="148"/>
      <c r="D28" s="148"/>
      <c r="E28" s="148"/>
      <c r="F28" s="148"/>
      <c r="G28" s="272"/>
      <c r="H28" s="272"/>
      <c r="I28" s="272"/>
      <c r="J28" s="272"/>
      <c r="K28" s="272"/>
      <c r="L28" s="272"/>
      <c r="M28" s="272"/>
      <c r="N28" s="272"/>
      <c r="O28" s="272"/>
      <c r="P28" s="272"/>
      <c r="Q28" s="272"/>
    </row>
    <row r="29" spans="1:17" s="738" customFormat="1" ht="9" customHeight="1">
      <c r="A29" s="147"/>
      <c r="B29" s="148"/>
      <c r="C29" s="148"/>
      <c r="D29" s="148"/>
      <c r="E29" s="148"/>
      <c r="F29" s="148"/>
      <c r="G29" s="272"/>
      <c r="H29" s="272"/>
      <c r="I29" s="272"/>
      <c r="J29" s="272"/>
      <c r="K29" s="272"/>
      <c r="L29" s="272"/>
      <c r="M29" s="272"/>
      <c r="N29" s="272"/>
      <c r="O29" s="272"/>
      <c r="P29" s="272"/>
      <c r="Q29" s="272"/>
    </row>
    <row r="30" spans="1:17" s="738" customFormat="1" ht="9" customHeight="1">
      <c r="A30" s="147"/>
      <c r="B30" s="148"/>
      <c r="C30" s="148"/>
      <c r="D30" s="148"/>
      <c r="E30" s="148"/>
      <c r="F30" s="148"/>
      <c r="G30" s="272"/>
      <c r="H30" s="272"/>
      <c r="I30" s="272"/>
      <c r="J30" s="272"/>
      <c r="K30" s="272"/>
      <c r="L30" s="272"/>
      <c r="M30" s="272"/>
      <c r="N30" s="272"/>
      <c r="O30" s="272"/>
      <c r="P30" s="272"/>
      <c r="Q30" s="272"/>
    </row>
    <row r="31" spans="1:17" s="738" customFormat="1" ht="9" customHeight="1">
      <c r="A31" s="147"/>
      <c r="B31" s="148"/>
      <c r="C31" s="148"/>
      <c r="D31" s="148"/>
      <c r="E31" s="148"/>
      <c r="F31" s="148"/>
      <c r="G31" s="272"/>
      <c r="H31" s="272"/>
      <c r="I31" s="272"/>
      <c r="J31" s="272"/>
      <c r="K31" s="272"/>
      <c r="L31" s="272"/>
      <c r="M31" s="272"/>
      <c r="N31" s="272"/>
      <c r="O31" s="272"/>
      <c r="P31" s="272"/>
      <c r="Q31" s="272"/>
    </row>
    <row r="32" spans="1:17" s="738" customFormat="1" ht="9" customHeight="1">
      <c r="A32" s="147"/>
      <c r="B32" s="148"/>
      <c r="C32" s="148"/>
      <c r="D32" s="148"/>
      <c r="E32" s="148"/>
      <c r="F32" s="148"/>
      <c r="G32" s="272"/>
      <c r="H32" s="272"/>
      <c r="I32" s="272"/>
      <c r="J32" s="272"/>
      <c r="K32" s="272"/>
      <c r="L32" s="272"/>
      <c r="M32" s="272"/>
      <c r="N32" s="272"/>
      <c r="O32" s="272"/>
      <c r="P32" s="272"/>
      <c r="Q32" s="272"/>
    </row>
    <row r="33" spans="1:17" s="738" customFormat="1" ht="9" customHeight="1">
      <c r="A33" s="149"/>
      <c r="B33" s="148"/>
      <c r="C33" s="148"/>
      <c r="D33" s="148"/>
      <c r="E33" s="148"/>
      <c r="F33" s="148"/>
      <c r="G33" s="272"/>
      <c r="H33" s="272"/>
      <c r="I33" s="272"/>
      <c r="J33" s="272"/>
      <c r="K33" s="272"/>
      <c r="L33" s="272"/>
      <c r="M33" s="272"/>
      <c r="N33" s="272"/>
      <c r="O33" s="272"/>
      <c r="P33" s="272"/>
      <c r="Q33" s="272"/>
    </row>
    <row r="34" spans="1:17" s="738" customFormat="1" ht="9" customHeight="1">
      <c r="A34" s="147"/>
      <c r="B34" s="148"/>
      <c r="C34" s="148"/>
      <c r="D34" s="148"/>
      <c r="E34" s="148"/>
      <c r="F34" s="148"/>
      <c r="G34" s="272"/>
      <c r="H34" s="272"/>
      <c r="I34" s="272"/>
      <c r="J34" s="272"/>
      <c r="K34" s="272"/>
      <c r="L34" s="272"/>
      <c r="M34" s="272"/>
      <c r="N34" s="272"/>
      <c r="O34" s="272"/>
      <c r="P34" s="272"/>
      <c r="Q34" s="272"/>
    </row>
    <row r="35" spans="1:17" s="738" customFormat="1" ht="9" customHeight="1">
      <c r="A35" s="147"/>
      <c r="B35" s="148"/>
      <c r="C35" s="148"/>
      <c r="D35" s="148"/>
      <c r="E35" s="148"/>
      <c r="F35" s="148"/>
      <c r="G35" s="272"/>
      <c r="H35" s="272"/>
      <c r="I35" s="272"/>
      <c r="J35" s="272"/>
      <c r="K35" s="272"/>
      <c r="L35" s="272"/>
      <c r="M35" s="272"/>
      <c r="N35" s="272"/>
      <c r="O35" s="272"/>
      <c r="P35" s="272"/>
      <c r="Q35" s="272"/>
    </row>
    <row r="36" spans="1:17" s="738" customFormat="1" ht="9" customHeight="1">
      <c r="A36" s="147"/>
      <c r="B36" s="148"/>
      <c r="C36" s="148"/>
      <c r="D36" s="148"/>
      <c r="E36" s="148"/>
      <c r="F36" s="148"/>
      <c r="G36" s="272"/>
      <c r="H36" s="272"/>
      <c r="I36" s="272"/>
      <c r="J36" s="272"/>
      <c r="K36" s="272"/>
      <c r="L36" s="272"/>
      <c r="M36" s="272"/>
      <c r="N36" s="272"/>
      <c r="O36" s="272"/>
      <c r="P36" s="272"/>
      <c r="Q36" s="272"/>
    </row>
    <row r="37" spans="1:17" s="738" customFormat="1" ht="9" customHeight="1">
      <c r="A37" s="147"/>
      <c r="B37" s="148"/>
      <c r="C37" s="148"/>
      <c r="D37" s="148"/>
      <c r="E37" s="148"/>
      <c r="F37" s="148"/>
      <c r="G37" s="272"/>
      <c r="H37" s="272"/>
      <c r="I37" s="272"/>
      <c r="J37" s="272"/>
      <c r="K37" s="272"/>
      <c r="L37" s="272"/>
      <c r="M37" s="272"/>
      <c r="N37" s="272"/>
      <c r="O37" s="272"/>
      <c r="P37" s="272"/>
      <c r="Q37" s="272"/>
    </row>
    <row r="38" spans="1:17" s="738" customFormat="1" ht="9" customHeight="1">
      <c r="A38" s="147"/>
      <c r="B38" s="148"/>
      <c r="C38" s="148"/>
      <c r="D38" s="148"/>
      <c r="E38" s="148"/>
      <c r="F38" s="148"/>
      <c r="G38" s="272"/>
      <c r="H38" s="272"/>
      <c r="I38" s="272"/>
      <c r="J38" s="272"/>
      <c r="K38" s="272"/>
      <c r="L38" s="272"/>
      <c r="M38" s="272"/>
      <c r="N38" s="272"/>
      <c r="O38" s="272"/>
      <c r="P38" s="272"/>
      <c r="Q38" s="272"/>
    </row>
    <row r="39" spans="1:17" s="738" customFormat="1" ht="9" customHeight="1">
      <c r="A39" s="149"/>
      <c r="B39" s="148"/>
      <c r="C39" s="148"/>
      <c r="D39" s="148"/>
      <c r="E39" s="148"/>
      <c r="F39" s="148"/>
      <c r="G39" s="272"/>
      <c r="H39" s="272"/>
      <c r="I39" s="272"/>
      <c r="J39" s="272"/>
      <c r="K39" s="272"/>
      <c r="L39" s="272"/>
      <c r="M39" s="272"/>
      <c r="N39" s="272"/>
      <c r="O39" s="272"/>
      <c r="P39" s="272"/>
      <c r="Q39" s="272"/>
    </row>
    <row r="40" spans="1:17" s="738" customFormat="1" ht="9" customHeight="1">
      <c r="A40" s="147"/>
      <c r="B40" s="148"/>
      <c r="C40" s="148"/>
      <c r="D40" s="148"/>
      <c r="E40" s="148"/>
      <c r="F40" s="148"/>
      <c r="G40" s="272"/>
      <c r="H40" s="272"/>
      <c r="I40" s="272"/>
      <c r="J40" s="272"/>
      <c r="K40" s="272"/>
      <c r="L40" s="272"/>
      <c r="M40" s="272"/>
      <c r="N40" s="272"/>
      <c r="O40" s="272"/>
      <c r="P40" s="272"/>
      <c r="Q40" s="272"/>
    </row>
    <row r="41" spans="1:17" s="738" customFormat="1" ht="9" customHeight="1">
      <c r="A41" s="147"/>
      <c r="B41" s="148"/>
      <c r="C41" s="148"/>
      <c r="D41" s="148"/>
      <c r="E41" s="148"/>
      <c r="F41" s="148"/>
      <c r="G41" s="272"/>
      <c r="H41" s="272"/>
      <c r="I41" s="272"/>
      <c r="J41" s="272"/>
      <c r="K41" s="272"/>
      <c r="L41" s="272"/>
      <c r="M41" s="272"/>
      <c r="N41" s="272"/>
      <c r="O41" s="272"/>
      <c r="P41" s="272"/>
      <c r="Q41" s="272"/>
    </row>
    <row r="42" spans="1:17" s="738" customFormat="1" ht="9" customHeight="1">
      <c r="A42" s="147"/>
      <c r="B42" s="148"/>
      <c r="C42" s="148"/>
      <c r="D42" s="148"/>
      <c r="E42" s="148"/>
      <c r="F42" s="148"/>
      <c r="G42" s="272"/>
      <c r="H42" s="272"/>
      <c r="I42" s="272"/>
      <c r="J42" s="272"/>
      <c r="K42" s="272"/>
      <c r="L42" s="272"/>
      <c r="M42" s="272"/>
      <c r="N42" s="272"/>
      <c r="O42" s="272"/>
      <c r="P42" s="272"/>
      <c r="Q42" s="272"/>
    </row>
    <row r="43" spans="1:17" s="738" customFormat="1" ht="9" customHeight="1">
      <c r="A43" s="147"/>
      <c r="B43" s="148"/>
      <c r="C43" s="148"/>
      <c r="D43" s="148"/>
      <c r="E43" s="148"/>
      <c r="F43" s="148"/>
      <c r="G43" s="272"/>
      <c r="H43" s="272"/>
      <c r="I43" s="272"/>
      <c r="J43" s="272"/>
      <c r="K43" s="272"/>
      <c r="L43" s="272"/>
      <c r="M43" s="272"/>
      <c r="N43" s="272"/>
      <c r="O43" s="272"/>
      <c r="P43" s="272"/>
      <c r="Q43" s="272"/>
    </row>
    <row r="44" spans="1:17" s="738" customFormat="1" ht="9" customHeight="1">
      <c r="A44" s="147"/>
      <c r="B44" s="148"/>
      <c r="C44" s="148"/>
      <c r="D44" s="148"/>
      <c r="E44" s="148"/>
      <c r="F44" s="148"/>
      <c r="G44" s="272"/>
      <c r="H44" s="272"/>
      <c r="I44" s="272"/>
      <c r="J44" s="272"/>
      <c r="K44" s="272"/>
      <c r="L44" s="272"/>
      <c r="M44" s="272"/>
      <c r="N44" s="272"/>
      <c r="O44" s="272"/>
      <c r="P44" s="272"/>
      <c r="Q44" s="272"/>
    </row>
    <row r="45" spans="1:17" s="738" customFormat="1" ht="9" customHeight="1">
      <c r="A45" s="149"/>
      <c r="B45" s="148"/>
      <c r="C45" s="148"/>
      <c r="D45" s="148"/>
      <c r="E45" s="148"/>
      <c r="F45" s="148"/>
      <c r="G45" s="272"/>
      <c r="H45" s="272"/>
      <c r="I45" s="272"/>
      <c r="J45" s="272"/>
      <c r="K45" s="272"/>
      <c r="L45" s="272"/>
      <c r="M45" s="272"/>
      <c r="N45" s="272"/>
      <c r="O45" s="272"/>
      <c r="P45" s="272"/>
      <c r="Q45" s="272"/>
    </row>
    <row r="46" spans="1:17" s="738" customFormat="1" ht="9" customHeight="1">
      <c r="A46" s="147"/>
      <c r="B46" s="148"/>
      <c r="C46" s="148"/>
      <c r="D46" s="148"/>
      <c r="E46" s="148"/>
      <c r="F46" s="148"/>
      <c r="G46" s="272"/>
      <c r="H46" s="272"/>
      <c r="I46" s="272"/>
      <c r="J46" s="272"/>
      <c r="K46" s="272"/>
      <c r="L46" s="272"/>
      <c r="M46" s="272"/>
      <c r="N46" s="272"/>
      <c r="O46" s="272"/>
      <c r="P46" s="272"/>
      <c r="Q46" s="272"/>
    </row>
    <row r="47" spans="1:17" s="738" customFormat="1" ht="9" customHeight="1">
      <c r="A47" s="147"/>
      <c r="B47" s="148"/>
      <c r="C47" s="148"/>
      <c r="D47" s="148"/>
      <c r="E47" s="148"/>
      <c r="F47" s="148"/>
      <c r="G47" s="272"/>
      <c r="H47" s="272"/>
      <c r="I47" s="272"/>
      <c r="J47" s="272"/>
      <c r="K47" s="272"/>
      <c r="L47" s="272"/>
      <c r="M47" s="272"/>
      <c r="N47" s="272"/>
      <c r="O47" s="272"/>
      <c r="P47" s="272"/>
      <c r="Q47" s="272"/>
    </row>
    <row r="48" spans="1:17" s="738" customFormat="1" ht="9" customHeight="1">
      <c r="A48" s="147"/>
      <c r="B48" s="148"/>
      <c r="C48" s="148"/>
      <c r="D48" s="148"/>
      <c r="E48" s="148"/>
      <c r="F48" s="148"/>
      <c r="G48" s="272"/>
      <c r="H48" s="272"/>
      <c r="I48" s="272"/>
      <c r="J48" s="272"/>
      <c r="K48" s="272"/>
      <c r="L48" s="272"/>
      <c r="M48" s="272"/>
      <c r="N48" s="272"/>
      <c r="O48" s="272"/>
      <c r="P48" s="272"/>
      <c r="Q48" s="272"/>
    </row>
    <row r="49" spans="1:17" s="738" customFormat="1" ht="9" customHeight="1">
      <c r="A49" s="147"/>
      <c r="B49" s="148"/>
      <c r="C49" s="148"/>
      <c r="D49" s="148"/>
      <c r="E49" s="148"/>
      <c r="F49" s="148"/>
      <c r="G49" s="272"/>
      <c r="H49" s="272"/>
      <c r="I49" s="272"/>
      <c r="J49" s="272"/>
      <c r="K49" s="272"/>
      <c r="L49" s="272"/>
      <c r="M49" s="272"/>
      <c r="N49" s="272"/>
      <c r="O49" s="272"/>
      <c r="P49" s="272"/>
      <c r="Q49" s="272"/>
    </row>
    <row r="50" spans="1:17" s="738" customFormat="1" ht="9" customHeight="1">
      <c r="A50" s="149"/>
      <c r="B50" s="148"/>
      <c r="C50" s="148"/>
      <c r="D50" s="148"/>
      <c r="E50" s="148"/>
      <c r="F50" s="148"/>
      <c r="G50" s="272"/>
      <c r="H50" s="272"/>
      <c r="I50" s="272"/>
      <c r="J50" s="272"/>
      <c r="K50" s="272"/>
      <c r="L50" s="272"/>
      <c r="M50" s="272"/>
      <c r="N50" s="272"/>
      <c r="O50" s="272"/>
      <c r="P50" s="272"/>
      <c r="Q50" s="272"/>
    </row>
    <row r="51" spans="1:17" s="738" customFormat="1" ht="9" customHeight="1">
      <c r="A51" s="150"/>
      <c r="B51" s="148"/>
      <c r="C51" s="148"/>
      <c r="D51" s="148"/>
      <c r="E51" s="148"/>
      <c r="F51" s="148"/>
      <c r="G51" s="272"/>
      <c r="H51" s="272"/>
      <c r="I51" s="272"/>
      <c r="J51" s="272"/>
      <c r="K51" s="272"/>
      <c r="L51" s="272"/>
      <c r="M51" s="272"/>
      <c r="N51" s="272"/>
      <c r="O51" s="272"/>
      <c r="P51" s="272"/>
      <c r="Q51" s="272"/>
    </row>
    <row r="52" spans="1:17" s="738" customFormat="1" ht="9" customHeight="1">
      <c r="A52" s="150"/>
      <c r="B52" s="148"/>
      <c r="C52" s="148"/>
      <c r="D52" s="148"/>
      <c r="E52" s="148"/>
      <c r="F52" s="148"/>
      <c r="G52" s="272"/>
      <c r="H52" s="272"/>
      <c r="I52" s="272"/>
      <c r="J52" s="272"/>
      <c r="K52" s="272"/>
      <c r="L52" s="272"/>
      <c r="M52" s="272"/>
      <c r="N52" s="272"/>
      <c r="O52" s="272"/>
      <c r="P52" s="272"/>
      <c r="Q52" s="272"/>
    </row>
    <row r="53" spans="1:17" s="738" customFormat="1" ht="9" customHeight="1">
      <c r="A53" s="150"/>
      <c r="B53" s="148"/>
      <c r="C53" s="148"/>
      <c r="D53" s="148"/>
      <c r="E53" s="148"/>
      <c r="F53" s="148"/>
      <c r="G53" s="272"/>
      <c r="H53" s="272"/>
      <c r="I53" s="272"/>
      <c r="J53" s="272"/>
      <c r="K53" s="272"/>
      <c r="L53" s="272"/>
      <c r="M53" s="272"/>
      <c r="N53" s="272"/>
      <c r="O53" s="272"/>
      <c r="P53" s="272"/>
      <c r="Q53" s="272"/>
    </row>
    <row r="54" spans="1:17" s="738" customFormat="1" ht="9" customHeight="1">
      <c r="A54" s="150"/>
      <c r="B54" s="148"/>
      <c r="C54" s="148"/>
      <c r="D54" s="148"/>
      <c r="E54" s="148"/>
      <c r="F54" s="148"/>
      <c r="G54" s="272"/>
      <c r="H54" s="272"/>
      <c r="I54" s="272"/>
      <c r="J54" s="272"/>
      <c r="K54" s="272"/>
      <c r="L54" s="272"/>
      <c r="M54" s="272"/>
      <c r="N54" s="272"/>
      <c r="O54" s="272"/>
      <c r="P54" s="272"/>
      <c r="Q54" s="272"/>
    </row>
    <row r="55" spans="1:17" s="738" customFormat="1" ht="9" customHeight="1">
      <c r="A55" s="151"/>
      <c r="B55" s="148"/>
      <c r="C55" s="148"/>
      <c r="D55" s="148"/>
      <c r="E55" s="148"/>
      <c r="F55" s="148"/>
      <c r="G55" s="272"/>
      <c r="H55" s="272"/>
      <c r="I55" s="272"/>
      <c r="J55" s="272"/>
      <c r="K55" s="272"/>
      <c r="L55" s="272"/>
      <c r="M55" s="272"/>
      <c r="N55" s="272"/>
      <c r="O55" s="272"/>
      <c r="P55" s="272"/>
      <c r="Q55" s="272"/>
    </row>
    <row r="56" spans="1:17" s="738" customFormat="1" ht="9" customHeight="1">
      <c r="A56" s="151"/>
      <c r="B56" s="148"/>
      <c r="C56" s="148"/>
      <c r="D56" s="148"/>
      <c r="E56" s="148"/>
      <c r="F56" s="148"/>
      <c r="G56" s="272"/>
      <c r="H56" s="272"/>
      <c r="I56" s="272"/>
      <c r="J56" s="272"/>
      <c r="K56" s="272"/>
      <c r="L56" s="272"/>
      <c r="M56" s="272"/>
      <c r="N56" s="272"/>
      <c r="O56" s="272"/>
      <c r="P56" s="272"/>
      <c r="Q56" s="272"/>
    </row>
    <row r="57" spans="1:17" s="738" customFormat="1" ht="9" customHeight="1">
      <c r="A57" s="152"/>
      <c r="B57" s="148"/>
      <c r="C57" s="148"/>
      <c r="D57" s="148"/>
      <c r="E57" s="148"/>
      <c r="F57" s="148"/>
      <c r="G57" s="272"/>
      <c r="H57" s="272"/>
      <c r="I57" s="272"/>
      <c r="J57" s="272"/>
      <c r="K57" s="272"/>
      <c r="L57" s="272"/>
      <c r="M57" s="272"/>
      <c r="N57" s="272"/>
      <c r="O57" s="272"/>
      <c r="P57" s="272"/>
      <c r="Q57" s="272"/>
    </row>
    <row r="58" spans="1:17" s="738" customFormat="1" ht="9" customHeight="1">
      <c r="A58" s="147"/>
      <c r="B58" s="148"/>
      <c r="C58" s="148"/>
      <c r="D58" s="148"/>
      <c r="E58" s="148"/>
      <c r="F58" s="148"/>
      <c r="G58" s="272"/>
      <c r="H58" s="272"/>
      <c r="I58" s="272"/>
      <c r="J58" s="272"/>
      <c r="K58" s="272"/>
      <c r="L58" s="272"/>
      <c r="M58" s="272"/>
      <c r="N58" s="272"/>
      <c r="O58" s="272"/>
      <c r="P58" s="272"/>
      <c r="Q58" s="272"/>
    </row>
    <row r="59" spans="1:17" s="738" customFormat="1" ht="9" customHeight="1">
      <c r="A59" s="147"/>
      <c r="B59" s="148"/>
      <c r="C59" s="148"/>
      <c r="D59" s="148"/>
      <c r="E59" s="148"/>
      <c r="F59" s="148"/>
      <c r="G59" s="272"/>
      <c r="H59" s="272"/>
      <c r="I59" s="272"/>
      <c r="J59" s="272"/>
      <c r="K59" s="272"/>
      <c r="L59" s="272"/>
      <c r="M59" s="272"/>
      <c r="N59" s="272"/>
      <c r="O59" s="272"/>
      <c r="P59" s="272"/>
      <c r="Q59" s="272"/>
    </row>
    <row r="60" spans="1:17" s="738" customFormat="1" ht="9" customHeight="1">
      <c r="A60" s="147"/>
      <c r="B60" s="148"/>
      <c r="C60" s="148"/>
      <c r="D60" s="148"/>
      <c r="E60" s="148"/>
      <c r="F60" s="148"/>
      <c r="G60" s="272"/>
      <c r="H60" s="272"/>
      <c r="I60" s="272"/>
      <c r="J60" s="272"/>
      <c r="K60" s="272"/>
      <c r="L60" s="272"/>
      <c r="M60" s="272"/>
      <c r="N60" s="272"/>
      <c r="O60" s="272"/>
      <c r="P60" s="272"/>
      <c r="Q60" s="272"/>
    </row>
    <row r="61" spans="1:17" s="738" customFormat="1" ht="9" customHeight="1">
      <c r="A61" s="147"/>
      <c r="B61" s="148"/>
      <c r="C61" s="148"/>
      <c r="D61" s="148"/>
      <c r="E61" s="148"/>
      <c r="F61" s="148"/>
      <c r="G61" s="272"/>
      <c r="H61" s="272"/>
      <c r="I61" s="272"/>
      <c r="J61" s="272"/>
      <c r="K61" s="272"/>
      <c r="L61" s="272"/>
      <c r="M61" s="272"/>
      <c r="N61" s="272"/>
      <c r="O61" s="272"/>
      <c r="P61" s="272"/>
      <c r="Q61" s="272"/>
    </row>
    <row r="62" spans="1:17" s="738" customFormat="1" ht="9" customHeight="1">
      <c r="A62" s="150"/>
      <c r="B62" s="148"/>
      <c r="C62" s="148"/>
      <c r="D62" s="148"/>
      <c r="E62" s="148"/>
      <c r="F62" s="148"/>
      <c r="G62" s="272"/>
      <c r="H62" s="272"/>
      <c r="I62" s="272"/>
      <c r="J62" s="272"/>
      <c r="K62" s="272"/>
      <c r="L62" s="272"/>
      <c r="M62" s="272"/>
      <c r="N62" s="272"/>
      <c r="O62" s="272"/>
      <c r="P62" s="272"/>
      <c r="Q62" s="272"/>
    </row>
    <row r="63" spans="1:17" s="738" customFormat="1" ht="9" customHeight="1">
      <c r="A63" s="152"/>
      <c r="B63" s="148"/>
      <c r="C63" s="148"/>
      <c r="D63" s="148"/>
      <c r="E63" s="148"/>
      <c r="F63" s="148"/>
      <c r="G63" s="272"/>
      <c r="H63" s="272"/>
      <c r="I63" s="272"/>
      <c r="J63" s="272"/>
      <c r="K63" s="272"/>
      <c r="L63" s="272"/>
      <c r="M63" s="272"/>
      <c r="N63" s="272"/>
      <c r="O63" s="272"/>
      <c r="P63" s="272"/>
      <c r="Q63" s="272"/>
    </row>
    <row r="64" spans="1:17" s="738" customFormat="1" ht="9" customHeight="1">
      <c r="A64" s="147"/>
      <c r="B64" s="148"/>
      <c r="C64" s="148"/>
      <c r="D64" s="148"/>
      <c r="E64" s="148"/>
      <c r="F64" s="148"/>
      <c r="G64" s="272"/>
      <c r="H64" s="272"/>
      <c r="I64" s="272"/>
      <c r="J64" s="272"/>
      <c r="K64" s="272"/>
      <c r="L64" s="272"/>
      <c r="M64" s="272"/>
      <c r="N64" s="272"/>
      <c r="O64" s="272"/>
      <c r="P64" s="272"/>
      <c r="Q64" s="272"/>
    </row>
    <row r="65" spans="1:17" s="738" customFormat="1" ht="9" customHeight="1">
      <c r="A65" s="147"/>
      <c r="B65" s="148"/>
      <c r="C65" s="148"/>
      <c r="D65" s="148"/>
      <c r="E65" s="148"/>
      <c r="F65" s="148"/>
      <c r="G65" s="272"/>
      <c r="H65" s="272"/>
      <c r="I65" s="272"/>
      <c r="J65" s="272"/>
      <c r="K65" s="272"/>
      <c r="L65" s="272"/>
      <c r="M65" s="272"/>
      <c r="N65" s="272"/>
      <c r="O65" s="272"/>
      <c r="P65" s="272"/>
      <c r="Q65" s="272"/>
    </row>
    <row r="66" spans="1:17" s="738" customFormat="1" ht="9" customHeight="1">
      <c r="A66" s="147"/>
      <c r="B66" s="148"/>
      <c r="C66" s="148"/>
      <c r="D66" s="148"/>
      <c r="E66" s="148"/>
      <c r="F66" s="148"/>
      <c r="G66" s="272"/>
      <c r="H66" s="272"/>
      <c r="I66" s="272"/>
      <c r="J66" s="272"/>
      <c r="K66" s="272"/>
      <c r="L66" s="272"/>
      <c r="M66" s="272"/>
      <c r="N66" s="272"/>
      <c r="O66" s="272"/>
      <c r="P66" s="272"/>
      <c r="Q66" s="272"/>
    </row>
    <row r="67" spans="1:17" s="738" customFormat="1" ht="9" customHeight="1">
      <c r="A67" s="147"/>
      <c r="B67" s="148"/>
      <c r="C67" s="148"/>
      <c r="D67" s="148"/>
      <c r="E67" s="148"/>
      <c r="F67" s="148"/>
      <c r="G67" s="272"/>
      <c r="H67" s="272"/>
      <c r="I67" s="272"/>
      <c r="J67" s="272"/>
      <c r="K67" s="272"/>
      <c r="L67" s="272"/>
      <c r="M67" s="272"/>
      <c r="N67" s="272"/>
      <c r="O67" s="272"/>
      <c r="P67" s="272"/>
      <c r="Q67" s="272"/>
    </row>
    <row r="68" spans="1:17" s="738" customFormat="1" ht="9" customHeight="1">
      <c r="A68" s="150"/>
      <c r="B68" s="148"/>
      <c r="C68" s="148"/>
      <c r="D68" s="148"/>
      <c r="E68" s="148"/>
      <c r="F68" s="148"/>
      <c r="G68" s="272"/>
      <c r="H68" s="272"/>
      <c r="I68" s="272"/>
      <c r="J68" s="272"/>
      <c r="K68" s="272"/>
      <c r="L68" s="272"/>
      <c r="M68" s="272"/>
      <c r="N68" s="272"/>
      <c r="O68" s="272"/>
      <c r="P68" s="272"/>
      <c r="Q68" s="272"/>
    </row>
    <row r="69" spans="1:17" s="738" customFormat="1" ht="9" customHeight="1">
      <c r="A69" s="152"/>
      <c r="B69" s="148"/>
      <c r="C69" s="148"/>
      <c r="D69" s="148"/>
      <c r="E69" s="148"/>
      <c r="F69" s="148"/>
      <c r="G69" s="272"/>
      <c r="H69" s="272"/>
      <c r="I69" s="272"/>
      <c r="J69" s="272"/>
      <c r="K69" s="272"/>
      <c r="L69" s="272"/>
      <c r="M69" s="272"/>
      <c r="N69" s="272"/>
      <c r="O69" s="272"/>
      <c r="P69" s="272"/>
      <c r="Q69" s="272"/>
    </row>
    <row r="70" spans="1:17" s="738" customFormat="1" ht="9" customHeight="1">
      <c r="A70" s="147"/>
      <c r="B70" s="148"/>
      <c r="C70" s="148"/>
      <c r="D70" s="148"/>
      <c r="E70" s="148"/>
      <c r="F70" s="148"/>
      <c r="G70" s="272"/>
      <c r="H70" s="272"/>
      <c r="I70" s="272"/>
      <c r="J70" s="272"/>
      <c r="K70" s="272"/>
      <c r="L70" s="272"/>
      <c r="M70" s="272"/>
      <c r="N70" s="272"/>
      <c r="O70" s="272"/>
      <c r="P70" s="272"/>
      <c r="Q70" s="272"/>
    </row>
    <row r="71" spans="1:17" s="738" customFormat="1" ht="9" customHeight="1">
      <c r="A71" s="147"/>
      <c r="B71" s="148"/>
      <c r="C71" s="148"/>
      <c r="D71" s="148"/>
      <c r="E71" s="148"/>
      <c r="F71" s="148"/>
      <c r="G71" s="272"/>
      <c r="H71" s="272"/>
      <c r="I71" s="272"/>
      <c r="J71" s="272"/>
      <c r="K71" s="272"/>
      <c r="L71" s="272"/>
      <c r="M71" s="272"/>
      <c r="N71" s="272"/>
      <c r="O71" s="272"/>
      <c r="P71" s="272"/>
      <c r="Q71" s="272"/>
    </row>
    <row r="72" spans="1:17" s="738" customFormat="1" ht="9" customHeight="1">
      <c r="A72" s="147"/>
      <c r="B72" s="328"/>
      <c r="C72" s="328"/>
      <c r="D72" s="328"/>
      <c r="E72" s="328"/>
      <c r="F72" s="328"/>
      <c r="G72" s="45"/>
      <c r="H72" s="45"/>
      <c r="I72" s="45"/>
      <c r="J72" s="45"/>
      <c r="K72" s="45"/>
      <c r="L72" s="45"/>
      <c r="M72" s="45"/>
      <c r="N72" s="45"/>
      <c r="O72" s="45"/>
      <c r="P72" s="45"/>
      <c r="Q72" s="45"/>
    </row>
    <row r="73" spans="1:17" s="738" customFormat="1" ht="9" customHeight="1">
      <c r="A73" s="147"/>
      <c r="B73" s="328"/>
      <c r="C73" s="328"/>
      <c r="D73" s="328"/>
      <c r="E73" s="328"/>
      <c r="F73" s="328"/>
      <c r="G73" s="45"/>
      <c r="H73" s="45"/>
      <c r="I73" s="45"/>
      <c r="J73" s="45"/>
      <c r="K73" s="45"/>
      <c r="L73" s="45"/>
      <c r="M73" s="45"/>
      <c r="N73" s="45"/>
      <c r="O73" s="45"/>
      <c r="P73" s="45"/>
      <c r="Q73" s="45"/>
    </row>
    <row r="74" spans="1:17" s="738" customFormat="1" ht="9" customHeight="1">
      <c r="A74" s="147"/>
      <c r="B74" s="328"/>
      <c r="C74" s="328"/>
      <c r="D74" s="328"/>
      <c r="E74" s="328"/>
      <c r="F74" s="328"/>
      <c r="G74" s="45"/>
      <c r="H74" s="45"/>
      <c r="I74" s="45"/>
      <c r="J74" s="45"/>
      <c r="K74" s="45"/>
      <c r="L74" s="45"/>
      <c r="M74" s="45"/>
      <c r="N74" s="45"/>
      <c r="O74" s="45"/>
      <c r="P74" s="45"/>
      <c r="Q74" s="45"/>
    </row>
    <row r="75" spans="1:17" s="738" customFormat="1" ht="9" customHeight="1">
      <c r="A75" s="147"/>
      <c r="B75" s="328"/>
      <c r="C75" s="328"/>
      <c r="D75" s="328"/>
      <c r="E75" s="328"/>
      <c r="F75" s="328"/>
      <c r="G75" s="45"/>
      <c r="H75" s="45"/>
      <c r="I75" s="45"/>
      <c r="J75" s="45"/>
      <c r="K75" s="45"/>
      <c r="L75" s="45"/>
      <c r="M75" s="45"/>
      <c r="N75" s="45"/>
      <c r="O75" s="45"/>
      <c r="P75" s="45"/>
      <c r="Q75" s="45"/>
    </row>
    <row r="76" spans="1:17" s="738" customFormat="1" ht="9" customHeight="1">
      <c r="A76" s="147"/>
      <c r="B76" s="328"/>
      <c r="C76" s="328"/>
      <c r="D76" s="328"/>
      <c r="E76" s="328"/>
      <c r="F76" s="328"/>
      <c r="G76" s="45"/>
      <c r="H76" s="45"/>
      <c r="I76" s="45"/>
      <c r="J76" s="45"/>
      <c r="K76" s="45"/>
      <c r="L76" s="45"/>
      <c r="M76" s="45"/>
      <c r="N76" s="45"/>
      <c r="O76" s="45"/>
      <c r="P76" s="45"/>
      <c r="Q76" s="45"/>
    </row>
    <row r="77" spans="1:17" s="738" customFormat="1" ht="9" customHeight="1">
      <c r="A77" s="147"/>
      <c r="B77" s="328"/>
      <c r="C77" s="328"/>
      <c r="D77" s="328"/>
      <c r="E77" s="328"/>
      <c r="F77" s="328"/>
      <c r="G77" s="45"/>
      <c r="H77" s="45"/>
      <c r="I77" s="45"/>
      <c r="J77" s="45"/>
      <c r="K77" s="45"/>
      <c r="L77" s="45"/>
      <c r="M77" s="45"/>
      <c r="N77" s="45"/>
      <c r="O77" s="45"/>
      <c r="P77" s="45"/>
      <c r="Q77" s="45"/>
    </row>
    <row r="78" spans="1:17" s="738" customFormat="1" ht="9" customHeight="1">
      <c r="A78" s="150"/>
      <c r="B78" s="328"/>
      <c r="C78" s="328"/>
      <c r="D78" s="328"/>
      <c r="E78" s="328"/>
      <c r="F78" s="328"/>
      <c r="G78" s="45"/>
      <c r="H78" s="45"/>
      <c r="I78" s="45"/>
      <c r="J78" s="45"/>
      <c r="K78" s="45"/>
      <c r="L78" s="45"/>
      <c r="M78" s="45"/>
      <c r="N78" s="45"/>
      <c r="O78" s="45"/>
      <c r="P78" s="45"/>
      <c r="Q78" s="45"/>
    </row>
    <row r="79" spans="1:17" s="738" customFormat="1" ht="9" customHeight="1">
      <c r="A79" s="152"/>
      <c r="B79" s="328"/>
      <c r="C79" s="328"/>
      <c r="D79" s="328"/>
      <c r="E79" s="328"/>
      <c r="F79" s="328"/>
      <c r="G79" s="45"/>
      <c r="H79" s="45"/>
      <c r="I79" s="45"/>
      <c r="J79" s="45"/>
      <c r="K79" s="45"/>
      <c r="L79" s="45"/>
      <c r="M79" s="45"/>
      <c r="N79" s="45"/>
      <c r="O79" s="45"/>
      <c r="P79" s="45"/>
      <c r="Q79" s="45"/>
    </row>
    <row r="80" spans="1:17" s="738" customFormat="1" ht="9" customHeight="1">
      <c r="A80" s="147"/>
      <c r="B80" s="328"/>
      <c r="C80" s="328"/>
      <c r="D80" s="328"/>
      <c r="E80" s="328"/>
      <c r="F80" s="328"/>
      <c r="G80" s="45"/>
      <c r="H80" s="45"/>
      <c r="I80" s="45"/>
      <c r="J80" s="45"/>
      <c r="K80" s="45"/>
      <c r="L80" s="45"/>
      <c r="M80" s="45"/>
      <c r="N80" s="45"/>
      <c r="O80" s="45"/>
      <c r="P80" s="45"/>
      <c r="Q80" s="45"/>
    </row>
    <row r="81" spans="1:17" s="738" customFormat="1" ht="9" customHeight="1">
      <c r="A81" s="147"/>
      <c r="B81" s="328"/>
      <c r="C81" s="328"/>
      <c r="D81" s="328"/>
      <c r="E81" s="328"/>
      <c r="F81" s="328"/>
      <c r="G81" s="45"/>
      <c r="H81" s="45"/>
      <c r="I81" s="45"/>
      <c r="J81" s="45"/>
      <c r="K81" s="45"/>
      <c r="L81" s="45"/>
      <c r="M81" s="45"/>
      <c r="N81" s="45"/>
      <c r="O81" s="45"/>
      <c r="P81" s="45"/>
      <c r="Q81" s="45"/>
    </row>
    <row r="82" spans="1:17" s="738" customFormat="1" ht="9" customHeight="1">
      <c r="A82" s="147"/>
      <c r="B82" s="328"/>
      <c r="C82" s="328"/>
      <c r="D82" s="328"/>
      <c r="E82" s="328"/>
      <c r="F82" s="328"/>
      <c r="G82" s="45"/>
      <c r="H82" s="45"/>
      <c r="I82" s="45"/>
      <c r="J82" s="45"/>
      <c r="K82" s="45"/>
      <c r="L82" s="45"/>
      <c r="M82" s="45"/>
      <c r="N82" s="45"/>
      <c r="O82" s="45"/>
      <c r="P82" s="45"/>
      <c r="Q82" s="45"/>
    </row>
    <row r="83" spans="1:17" s="738" customFormat="1" ht="9" customHeight="1">
      <c r="A83" s="147"/>
      <c r="B83" s="328"/>
      <c r="C83" s="328"/>
      <c r="D83" s="328"/>
      <c r="E83" s="328"/>
      <c r="F83" s="328"/>
      <c r="G83" s="45"/>
      <c r="H83" s="45"/>
      <c r="I83" s="45"/>
      <c r="J83" s="45"/>
      <c r="K83" s="45"/>
      <c r="L83" s="45"/>
      <c r="M83" s="45"/>
      <c r="N83" s="45"/>
      <c r="O83" s="45"/>
      <c r="P83" s="45"/>
      <c r="Q83" s="45"/>
    </row>
    <row r="84" spans="1:17" s="738" customFormat="1" ht="9" customHeight="1">
      <c r="A84" s="147"/>
      <c r="B84" s="328"/>
      <c r="C84" s="328"/>
      <c r="D84" s="328"/>
      <c r="E84" s="328"/>
      <c r="F84" s="328"/>
      <c r="G84" s="45"/>
      <c r="H84" s="45"/>
      <c r="I84" s="45"/>
      <c r="J84" s="45"/>
      <c r="K84" s="45"/>
      <c r="L84" s="45"/>
      <c r="M84" s="45"/>
      <c r="N84" s="45"/>
      <c r="O84" s="45"/>
      <c r="P84" s="45"/>
      <c r="Q84" s="45"/>
    </row>
    <row r="85" spans="1:17" s="738" customFormat="1" ht="9" customHeight="1">
      <c r="A85" s="147"/>
      <c r="B85" s="328"/>
      <c r="C85" s="328"/>
      <c r="D85" s="328"/>
      <c r="E85" s="328"/>
      <c r="F85" s="328"/>
      <c r="G85" s="45"/>
      <c r="H85" s="45"/>
      <c r="I85" s="45"/>
      <c r="J85" s="45"/>
      <c r="K85" s="45"/>
      <c r="L85" s="45"/>
      <c r="M85" s="45"/>
      <c r="N85" s="45"/>
      <c r="O85" s="45"/>
      <c r="P85" s="45"/>
      <c r="Q85" s="45"/>
    </row>
    <row r="86" spans="1:17" s="738" customFormat="1" ht="9" customHeight="1">
      <c r="A86" s="147"/>
      <c r="B86" s="328"/>
      <c r="C86" s="328"/>
      <c r="D86" s="328"/>
      <c r="E86" s="328"/>
      <c r="F86" s="328"/>
      <c r="G86" s="45"/>
      <c r="H86" s="45"/>
      <c r="I86" s="45"/>
      <c r="J86" s="45"/>
      <c r="K86" s="45"/>
      <c r="L86" s="45"/>
      <c r="M86" s="45"/>
      <c r="N86" s="45"/>
      <c r="O86" s="45"/>
      <c r="P86" s="45"/>
      <c r="Q86" s="45"/>
    </row>
    <row r="87" spans="1:17" s="738" customFormat="1" ht="9" customHeight="1">
      <c r="A87" s="147"/>
      <c r="B87" s="328"/>
      <c r="C87" s="328"/>
      <c r="D87" s="328"/>
      <c r="E87" s="328"/>
      <c r="F87" s="328"/>
      <c r="G87" s="45"/>
      <c r="H87" s="45"/>
      <c r="I87" s="45"/>
      <c r="J87" s="45"/>
      <c r="K87" s="45"/>
      <c r="L87" s="45"/>
      <c r="M87" s="45"/>
      <c r="N87" s="45"/>
      <c r="O87" s="45"/>
      <c r="P87" s="45"/>
      <c r="Q87" s="45"/>
    </row>
    <row r="88" spans="1:17" s="738" customFormat="1" ht="9" customHeight="1">
      <c r="A88" s="147"/>
      <c r="B88" s="328"/>
      <c r="C88" s="328"/>
      <c r="D88" s="328"/>
      <c r="E88" s="328"/>
      <c r="F88" s="328"/>
      <c r="G88" s="45"/>
      <c r="H88" s="45"/>
      <c r="I88" s="45"/>
      <c r="J88" s="45"/>
      <c r="K88" s="45"/>
      <c r="L88" s="45"/>
      <c r="M88" s="45"/>
      <c r="N88" s="45"/>
      <c r="O88" s="45"/>
      <c r="P88" s="45"/>
      <c r="Q88" s="45"/>
    </row>
    <row r="89" spans="1:17" s="738" customFormat="1" ht="9" customHeight="1">
      <c r="A89" s="152"/>
      <c r="B89" s="328"/>
      <c r="C89" s="328"/>
      <c r="D89" s="328"/>
      <c r="E89" s="328"/>
      <c r="F89" s="328"/>
      <c r="G89" s="45"/>
      <c r="H89" s="45"/>
      <c r="I89" s="45"/>
      <c r="J89" s="45"/>
      <c r="K89" s="45"/>
      <c r="L89" s="45"/>
      <c r="M89" s="45"/>
      <c r="N89" s="45"/>
      <c r="O89" s="45"/>
      <c r="P89" s="45"/>
      <c r="Q89" s="45"/>
    </row>
    <row r="90" spans="1:17" s="738" customFormat="1" ht="9" customHeight="1">
      <c r="A90" s="147"/>
      <c r="B90" s="328"/>
      <c r="C90" s="328"/>
      <c r="D90" s="328"/>
      <c r="E90" s="328"/>
      <c r="F90" s="328"/>
      <c r="G90" s="45"/>
      <c r="H90" s="45"/>
      <c r="I90" s="45"/>
      <c r="J90" s="45"/>
      <c r="K90" s="45"/>
      <c r="L90" s="45"/>
      <c r="M90" s="45"/>
      <c r="N90" s="45"/>
      <c r="O90" s="45"/>
      <c r="P90" s="45"/>
      <c r="Q90" s="45"/>
    </row>
    <row r="91" spans="1:17" s="738" customFormat="1" ht="9" customHeight="1">
      <c r="A91" s="147"/>
      <c r="B91" s="328"/>
      <c r="C91" s="328"/>
      <c r="D91" s="328"/>
      <c r="E91" s="328"/>
      <c r="F91" s="328"/>
      <c r="G91" s="45"/>
      <c r="H91" s="45"/>
      <c r="I91" s="45"/>
      <c r="J91" s="45"/>
      <c r="K91" s="45"/>
      <c r="L91" s="45"/>
      <c r="M91" s="45"/>
      <c r="N91" s="45"/>
      <c r="O91" s="45"/>
      <c r="P91" s="45"/>
      <c r="Q91" s="45"/>
    </row>
    <row r="92" spans="1:17" s="738" customFormat="1" ht="9" customHeight="1">
      <c r="A92" s="147"/>
      <c r="B92" s="328"/>
      <c r="C92" s="328"/>
      <c r="D92" s="328"/>
      <c r="E92" s="328"/>
      <c r="F92" s="328"/>
      <c r="G92" s="45"/>
      <c r="H92" s="45"/>
      <c r="I92" s="45"/>
      <c r="J92" s="45"/>
      <c r="K92" s="45"/>
      <c r="L92" s="45"/>
      <c r="M92" s="45"/>
      <c r="N92" s="45"/>
      <c r="O92" s="45"/>
      <c r="P92" s="45"/>
      <c r="Q92" s="45"/>
    </row>
    <row r="93" spans="1:17" s="738" customFormat="1">
      <c r="A93" s="153"/>
      <c r="B93" s="328"/>
      <c r="C93" s="328"/>
      <c r="D93" s="328"/>
      <c r="E93" s="328"/>
      <c r="F93" s="328"/>
      <c r="G93" s="45"/>
      <c r="H93" s="45"/>
      <c r="I93" s="45"/>
      <c r="J93" s="45"/>
      <c r="K93" s="45"/>
      <c r="L93" s="45"/>
      <c r="M93" s="45"/>
      <c r="N93" s="45"/>
      <c r="O93" s="45"/>
      <c r="P93" s="45"/>
      <c r="Q93" s="45"/>
    </row>
    <row r="94" spans="1:17" s="738" customFormat="1">
      <c r="A94" s="153"/>
      <c r="B94" s="328"/>
      <c r="C94" s="328"/>
      <c r="D94" s="328"/>
      <c r="E94" s="328"/>
      <c r="F94" s="328"/>
      <c r="G94" s="45"/>
      <c r="H94" s="45"/>
      <c r="I94" s="45"/>
      <c r="J94" s="45"/>
      <c r="K94" s="45"/>
      <c r="L94" s="45"/>
      <c r="M94" s="45"/>
      <c r="N94" s="45"/>
      <c r="O94" s="45"/>
      <c r="P94" s="45"/>
      <c r="Q94" s="45"/>
    </row>
    <row r="95" spans="1:17" s="738" customFormat="1">
      <c r="A95" s="153"/>
      <c r="B95" s="328"/>
      <c r="C95" s="328"/>
      <c r="D95" s="328"/>
      <c r="E95" s="328"/>
      <c r="F95" s="328"/>
      <c r="G95" s="45"/>
      <c r="H95" s="45"/>
      <c r="I95" s="45"/>
      <c r="J95" s="45"/>
      <c r="K95" s="45"/>
      <c r="L95" s="45"/>
      <c r="M95" s="45"/>
      <c r="N95" s="45"/>
      <c r="O95" s="45"/>
      <c r="P95" s="45"/>
      <c r="Q95" s="45"/>
    </row>
    <row r="96" spans="1:17" s="738" customFormat="1">
      <c r="A96" s="153"/>
      <c r="B96" s="328"/>
      <c r="C96" s="328"/>
      <c r="D96" s="328"/>
      <c r="E96" s="328"/>
      <c r="F96" s="328"/>
      <c r="G96" s="45"/>
      <c r="H96" s="45"/>
      <c r="I96" s="45"/>
      <c r="J96" s="45"/>
      <c r="K96" s="45"/>
      <c r="L96" s="45"/>
      <c r="M96" s="45"/>
      <c r="N96" s="45"/>
      <c r="O96" s="45"/>
      <c r="P96" s="45"/>
      <c r="Q96" s="45"/>
    </row>
    <row r="97" spans="1:17" s="738" customFormat="1">
      <c r="A97" s="153"/>
      <c r="B97" s="328"/>
      <c r="C97" s="328"/>
      <c r="D97" s="328"/>
      <c r="E97" s="328"/>
      <c r="F97" s="328"/>
      <c r="G97" s="45"/>
      <c r="H97" s="45"/>
      <c r="I97" s="45"/>
      <c r="J97" s="45"/>
      <c r="K97" s="45"/>
      <c r="L97" s="45"/>
      <c r="M97" s="45"/>
      <c r="N97" s="45"/>
      <c r="O97" s="45"/>
      <c r="P97" s="45"/>
      <c r="Q97" s="45"/>
    </row>
    <row r="98" spans="1:17" s="738" customFormat="1">
      <c r="A98" s="153"/>
      <c r="B98" s="328"/>
      <c r="C98" s="328"/>
      <c r="D98" s="328"/>
      <c r="E98" s="328"/>
      <c r="F98" s="328"/>
      <c r="G98" s="45"/>
      <c r="H98" s="45"/>
      <c r="I98" s="45"/>
      <c r="J98" s="45"/>
      <c r="K98" s="45"/>
      <c r="L98" s="45"/>
      <c r="M98" s="45"/>
      <c r="N98" s="45"/>
      <c r="O98" s="45"/>
      <c r="P98" s="45"/>
      <c r="Q98" s="45"/>
    </row>
    <row r="99" spans="1:17" s="738" customFormat="1">
      <c r="A99" s="153"/>
      <c r="B99" s="328"/>
      <c r="C99" s="328"/>
      <c r="D99" s="328"/>
      <c r="E99" s="328"/>
      <c r="F99" s="328"/>
      <c r="G99" s="45"/>
      <c r="H99" s="45"/>
      <c r="I99" s="45"/>
      <c r="J99" s="45"/>
      <c r="K99" s="45"/>
      <c r="L99" s="45"/>
      <c r="M99" s="45"/>
      <c r="N99" s="45"/>
      <c r="O99" s="45"/>
      <c r="P99" s="45"/>
      <c r="Q99" s="45"/>
    </row>
    <row r="100" spans="1:17" s="738" customFormat="1" ht="15.75">
      <c r="A100" s="154"/>
      <c r="B100" s="328"/>
      <c r="C100" s="328"/>
      <c r="D100" s="328"/>
      <c r="E100" s="328"/>
      <c r="F100" s="328"/>
      <c r="G100" s="45"/>
      <c r="H100" s="45"/>
      <c r="I100" s="45"/>
      <c r="J100" s="45"/>
      <c r="K100" s="45"/>
      <c r="L100" s="45"/>
      <c r="M100" s="45"/>
      <c r="N100" s="45"/>
      <c r="O100" s="45"/>
      <c r="P100" s="45"/>
      <c r="Q100" s="45"/>
    </row>
    <row r="101" spans="1:17" s="738" customFormat="1" ht="15.75">
      <c r="A101" s="154"/>
      <c r="B101" s="328"/>
      <c r="C101" s="328"/>
      <c r="D101" s="328"/>
      <c r="E101" s="328"/>
      <c r="F101" s="328"/>
      <c r="G101" s="45"/>
      <c r="H101" s="45"/>
      <c r="I101" s="45"/>
      <c r="J101" s="45"/>
      <c r="K101" s="45"/>
      <c r="L101" s="45"/>
      <c r="M101" s="45"/>
      <c r="N101" s="45"/>
      <c r="O101" s="45"/>
      <c r="P101" s="45"/>
      <c r="Q101" s="45"/>
    </row>
    <row r="102" spans="1:17" s="738" customFormat="1" ht="15.75">
      <c r="A102" s="154"/>
      <c r="B102" s="328"/>
      <c r="C102" s="328"/>
      <c r="D102" s="328"/>
      <c r="E102" s="328"/>
      <c r="F102" s="328"/>
      <c r="G102" s="45"/>
      <c r="H102" s="45"/>
      <c r="I102" s="45"/>
      <c r="J102" s="45"/>
      <c r="K102" s="45"/>
      <c r="L102" s="45"/>
      <c r="M102" s="45"/>
      <c r="N102" s="45"/>
      <c r="O102" s="45"/>
      <c r="P102" s="45"/>
      <c r="Q102" s="45"/>
    </row>
    <row r="103" spans="1:17" s="738" customFormat="1" ht="15.75">
      <c r="A103" s="154"/>
      <c r="B103" s="328"/>
      <c r="C103" s="328"/>
      <c r="D103" s="328"/>
      <c r="E103" s="328"/>
      <c r="F103" s="328"/>
      <c r="G103" s="45"/>
      <c r="H103" s="45"/>
      <c r="I103" s="45"/>
      <c r="J103" s="45"/>
      <c r="K103" s="45"/>
      <c r="L103" s="45"/>
      <c r="M103" s="45"/>
      <c r="N103" s="45"/>
      <c r="O103" s="45"/>
      <c r="P103" s="45"/>
      <c r="Q103" s="45"/>
    </row>
    <row r="104" spans="1:17" s="738" customFormat="1" ht="15.75">
      <c r="A104" s="154"/>
      <c r="B104" s="328"/>
      <c r="C104" s="328"/>
      <c r="D104" s="328"/>
      <c r="E104" s="328"/>
      <c r="F104" s="328"/>
      <c r="G104" s="45"/>
      <c r="H104" s="45"/>
      <c r="I104" s="45"/>
      <c r="J104" s="45"/>
      <c r="K104" s="45"/>
      <c r="L104" s="45"/>
      <c r="M104" s="45"/>
      <c r="N104" s="45"/>
      <c r="O104" s="45"/>
      <c r="P104" s="45"/>
      <c r="Q104" s="45"/>
    </row>
    <row r="105" spans="1:17" s="738" customFormat="1" ht="15.75">
      <c r="A105" s="154"/>
      <c r="B105" s="328"/>
      <c r="C105" s="328"/>
      <c r="D105" s="328"/>
      <c r="E105" s="328"/>
      <c r="F105" s="328"/>
      <c r="G105" s="45"/>
      <c r="H105" s="45"/>
      <c r="I105" s="45"/>
      <c r="J105" s="45"/>
      <c r="K105" s="45"/>
      <c r="L105" s="45"/>
      <c r="M105" s="45"/>
      <c r="N105" s="45"/>
      <c r="O105" s="45"/>
      <c r="P105" s="45"/>
      <c r="Q105" s="45"/>
    </row>
    <row r="106" spans="1:17" s="738" customFormat="1" ht="15.75">
      <c r="A106" s="154"/>
      <c r="B106" s="328"/>
      <c r="C106" s="328"/>
      <c r="D106" s="328"/>
      <c r="E106" s="328"/>
      <c r="F106" s="328"/>
      <c r="G106" s="45"/>
      <c r="H106" s="45"/>
      <c r="I106" s="45"/>
      <c r="J106" s="45"/>
      <c r="K106" s="45"/>
      <c r="L106" s="45"/>
      <c r="M106" s="45"/>
      <c r="N106" s="45"/>
      <c r="O106" s="45"/>
      <c r="P106" s="45"/>
      <c r="Q106" s="45"/>
    </row>
    <row r="107" spans="1:17" s="738" customFormat="1" ht="15.75">
      <c r="A107" s="154"/>
      <c r="B107" s="328"/>
      <c r="C107" s="328"/>
      <c r="D107" s="328"/>
      <c r="E107" s="328"/>
      <c r="F107" s="328"/>
      <c r="G107" s="45"/>
      <c r="H107" s="45"/>
      <c r="I107" s="45"/>
      <c r="J107" s="45"/>
      <c r="K107" s="45"/>
      <c r="L107" s="45"/>
      <c r="M107" s="45"/>
      <c r="N107" s="45"/>
      <c r="O107" s="45"/>
      <c r="P107" s="45"/>
      <c r="Q107" s="45"/>
    </row>
    <row r="108" spans="1:17" s="738" customFormat="1" ht="15.75">
      <c r="A108" s="154"/>
      <c r="B108" s="328"/>
      <c r="C108" s="328"/>
      <c r="D108" s="328"/>
      <c r="E108" s="328"/>
      <c r="F108" s="328"/>
      <c r="G108" s="45"/>
      <c r="H108" s="45"/>
      <c r="I108" s="45"/>
      <c r="J108" s="45"/>
      <c r="K108" s="45"/>
      <c r="L108" s="45"/>
      <c r="M108" s="45"/>
      <c r="N108" s="45"/>
      <c r="O108" s="45"/>
      <c r="P108" s="45"/>
      <c r="Q108" s="45"/>
    </row>
    <row r="109" spans="1:17" s="738" customFormat="1" ht="15.75">
      <c r="A109" s="154"/>
      <c r="B109" s="328"/>
      <c r="C109" s="328"/>
      <c r="D109" s="328"/>
      <c r="E109" s="328"/>
      <c r="F109" s="328"/>
      <c r="G109" s="45"/>
      <c r="H109" s="45"/>
      <c r="I109" s="45"/>
      <c r="J109" s="45"/>
      <c r="K109" s="45"/>
      <c r="L109" s="45"/>
      <c r="M109" s="45"/>
      <c r="N109" s="45"/>
      <c r="O109" s="45"/>
      <c r="P109" s="45"/>
      <c r="Q109" s="45"/>
    </row>
    <row r="110" spans="1:17" s="738" customFormat="1" ht="15.75">
      <c r="A110" s="154"/>
      <c r="B110" s="328"/>
      <c r="C110" s="328"/>
      <c r="D110" s="328"/>
      <c r="E110" s="328"/>
      <c r="F110" s="328"/>
      <c r="G110" s="45"/>
      <c r="H110" s="45"/>
      <c r="I110" s="45"/>
      <c r="J110" s="45"/>
      <c r="K110" s="45"/>
      <c r="L110" s="45"/>
      <c r="M110" s="45"/>
      <c r="N110" s="45"/>
      <c r="O110" s="45"/>
      <c r="P110" s="45"/>
      <c r="Q110" s="45"/>
    </row>
    <row r="111" spans="1:17" s="738" customFormat="1" ht="15.75">
      <c r="A111" s="154"/>
      <c r="B111" s="328"/>
      <c r="C111" s="328"/>
      <c r="D111" s="328"/>
      <c r="E111" s="328"/>
      <c r="F111" s="328"/>
      <c r="G111" s="45"/>
      <c r="H111" s="45"/>
      <c r="I111" s="45"/>
      <c r="J111" s="45"/>
      <c r="K111" s="45"/>
      <c r="L111" s="45"/>
      <c r="M111" s="45"/>
      <c r="N111" s="45"/>
      <c r="O111" s="45"/>
      <c r="P111" s="45"/>
      <c r="Q111" s="45"/>
    </row>
    <row r="112" spans="1:17" s="738" customFormat="1" ht="15.75">
      <c r="A112" s="154"/>
      <c r="B112" s="328"/>
      <c r="C112" s="328"/>
      <c r="D112" s="328"/>
      <c r="E112" s="328"/>
      <c r="F112" s="328"/>
      <c r="G112" s="45"/>
      <c r="H112" s="45"/>
      <c r="I112" s="45"/>
      <c r="J112" s="45"/>
      <c r="K112" s="45"/>
      <c r="L112" s="45"/>
      <c r="M112" s="45"/>
      <c r="N112" s="45"/>
      <c r="O112" s="45"/>
      <c r="P112" s="45"/>
      <c r="Q112" s="45"/>
    </row>
    <row r="113" spans="1:17" s="738" customFormat="1" ht="15.75">
      <c r="A113" s="154"/>
      <c r="B113" s="328"/>
      <c r="C113" s="328"/>
      <c r="D113" s="328"/>
      <c r="E113" s="328"/>
      <c r="F113" s="328"/>
      <c r="G113" s="45"/>
      <c r="H113" s="45"/>
      <c r="I113" s="45"/>
      <c r="J113" s="45"/>
      <c r="K113" s="45"/>
      <c r="L113" s="45"/>
      <c r="M113" s="45"/>
      <c r="N113" s="45"/>
      <c r="O113" s="45"/>
      <c r="P113" s="45"/>
      <c r="Q113" s="45"/>
    </row>
    <row r="114" spans="1:17" s="738" customFormat="1" ht="15.75">
      <c r="A114" s="154"/>
      <c r="B114" s="328"/>
      <c r="C114" s="328"/>
      <c r="D114" s="328"/>
      <c r="E114" s="328"/>
      <c r="F114" s="328"/>
      <c r="G114" s="45"/>
      <c r="H114" s="45"/>
      <c r="I114" s="45"/>
      <c r="J114" s="45"/>
      <c r="K114" s="45"/>
      <c r="L114" s="45"/>
      <c r="M114" s="45"/>
      <c r="N114" s="45"/>
      <c r="O114" s="45"/>
      <c r="P114" s="45"/>
      <c r="Q114" s="45"/>
    </row>
    <row r="115" spans="1:17" s="738" customFormat="1" ht="15.75">
      <c r="A115" s="154"/>
      <c r="B115" s="328"/>
      <c r="C115" s="328"/>
      <c r="D115" s="328"/>
      <c r="E115" s="328"/>
      <c r="F115" s="328"/>
      <c r="G115" s="45"/>
      <c r="H115" s="45"/>
      <c r="I115" s="45"/>
      <c r="J115" s="45"/>
      <c r="K115" s="45"/>
      <c r="L115" s="45"/>
      <c r="M115" s="45"/>
      <c r="N115" s="45"/>
      <c r="O115" s="45"/>
      <c r="P115" s="45"/>
      <c r="Q115" s="45"/>
    </row>
    <row r="116" spans="1:17" s="738" customFormat="1" ht="15.75">
      <c r="A116" s="154"/>
      <c r="B116" s="328"/>
      <c r="C116" s="328"/>
      <c r="D116" s="328"/>
      <c r="E116" s="328"/>
      <c r="F116" s="328"/>
      <c r="G116" s="45"/>
      <c r="H116" s="45"/>
      <c r="I116" s="45"/>
      <c r="J116" s="45"/>
      <c r="K116" s="45"/>
      <c r="L116" s="45"/>
      <c r="M116" s="45"/>
      <c r="N116" s="45"/>
      <c r="O116" s="45"/>
      <c r="P116" s="45"/>
      <c r="Q116" s="45"/>
    </row>
    <row r="117" spans="1:17" s="738" customFormat="1" ht="15.75">
      <c r="A117" s="154"/>
      <c r="B117" s="328"/>
      <c r="C117" s="328"/>
      <c r="D117" s="328"/>
      <c r="E117" s="328"/>
      <c r="F117" s="328"/>
      <c r="G117" s="45"/>
      <c r="H117" s="45"/>
      <c r="I117" s="45"/>
      <c r="J117" s="45"/>
      <c r="K117" s="45"/>
      <c r="L117" s="45"/>
      <c r="M117" s="45"/>
      <c r="N117" s="45"/>
      <c r="O117" s="45"/>
      <c r="P117" s="45"/>
      <c r="Q117" s="45"/>
    </row>
    <row r="118" spans="1:17" s="738" customFormat="1" ht="15.75">
      <c r="A118" s="154"/>
      <c r="B118" s="328"/>
      <c r="C118" s="328"/>
      <c r="D118" s="328"/>
      <c r="E118" s="328"/>
      <c r="F118" s="328"/>
      <c r="G118" s="45"/>
      <c r="H118" s="45"/>
      <c r="I118" s="45"/>
      <c r="J118" s="45"/>
      <c r="K118" s="45"/>
      <c r="L118" s="45"/>
      <c r="M118" s="45"/>
      <c r="N118" s="45"/>
      <c r="O118" s="45"/>
      <c r="P118" s="45"/>
      <c r="Q118" s="45"/>
    </row>
    <row r="119" spans="1:17" s="738" customFormat="1" ht="15.75">
      <c r="A119" s="154"/>
      <c r="B119" s="328"/>
      <c r="C119" s="328"/>
      <c r="D119" s="328"/>
      <c r="E119" s="328"/>
      <c r="F119" s="328"/>
      <c r="G119" s="45"/>
      <c r="H119" s="45"/>
      <c r="I119" s="45"/>
      <c r="J119" s="45"/>
      <c r="K119" s="45"/>
      <c r="L119" s="45"/>
      <c r="M119" s="45"/>
      <c r="N119" s="45"/>
      <c r="O119" s="45"/>
      <c r="P119" s="45"/>
      <c r="Q119" s="45"/>
    </row>
    <row r="120" spans="1:17" s="738" customFormat="1" ht="15.75">
      <c r="A120" s="154"/>
      <c r="B120" s="328"/>
      <c r="C120" s="328"/>
      <c r="D120" s="328"/>
      <c r="E120" s="328"/>
      <c r="F120" s="328"/>
      <c r="G120" s="45"/>
      <c r="H120" s="45"/>
      <c r="I120" s="45"/>
      <c r="J120" s="45"/>
      <c r="K120" s="45"/>
      <c r="L120" s="45"/>
      <c r="M120" s="45"/>
      <c r="N120" s="45"/>
      <c r="O120" s="45"/>
      <c r="P120" s="45"/>
      <c r="Q120" s="45"/>
    </row>
    <row r="121" spans="1:17" s="738" customFormat="1" ht="15.75">
      <c r="A121" s="154"/>
      <c r="B121" s="328"/>
      <c r="C121" s="328"/>
      <c r="D121" s="328"/>
      <c r="E121" s="328"/>
      <c r="F121" s="328"/>
      <c r="G121" s="45"/>
      <c r="H121" s="45"/>
      <c r="I121" s="45"/>
      <c r="J121" s="45"/>
      <c r="K121" s="45"/>
      <c r="L121" s="45"/>
      <c r="M121" s="45"/>
      <c r="N121" s="45"/>
      <c r="O121" s="45"/>
      <c r="P121" s="45"/>
      <c r="Q121" s="45"/>
    </row>
    <row r="122" spans="1:17" s="738" customFormat="1" ht="15.75">
      <c r="A122" s="154"/>
      <c r="B122" s="328"/>
      <c r="C122" s="328"/>
      <c r="D122" s="328"/>
      <c r="E122" s="328"/>
      <c r="F122" s="328"/>
      <c r="G122" s="45"/>
      <c r="H122" s="45"/>
      <c r="I122" s="45"/>
      <c r="J122" s="45"/>
      <c r="K122" s="45"/>
      <c r="L122" s="45"/>
      <c r="M122" s="45"/>
      <c r="N122" s="45"/>
      <c r="O122" s="45"/>
      <c r="P122" s="45"/>
      <c r="Q122" s="45"/>
    </row>
    <row r="123" spans="1:17" s="738" customFormat="1" ht="15.75">
      <c r="A123" s="154"/>
      <c r="B123" s="328"/>
      <c r="C123" s="328"/>
      <c r="D123" s="328"/>
      <c r="E123" s="328"/>
      <c r="F123" s="328"/>
      <c r="G123" s="45"/>
      <c r="H123" s="45"/>
      <c r="I123" s="45"/>
      <c r="J123" s="45"/>
      <c r="K123" s="45"/>
      <c r="L123" s="45"/>
      <c r="M123" s="45"/>
      <c r="N123" s="45"/>
      <c r="O123" s="45"/>
      <c r="P123" s="45"/>
      <c r="Q123" s="45"/>
    </row>
    <row r="124" spans="1:17" s="738" customFormat="1" ht="15.75">
      <c r="A124" s="154"/>
      <c r="B124" s="328"/>
      <c r="C124" s="328"/>
      <c r="D124" s="328"/>
      <c r="E124" s="328"/>
      <c r="F124" s="328"/>
      <c r="G124" s="45"/>
      <c r="H124" s="45"/>
      <c r="I124" s="45"/>
      <c r="J124" s="45"/>
      <c r="K124" s="45"/>
      <c r="L124" s="45"/>
      <c r="M124" s="45"/>
      <c r="N124" s="45"/>
      <c r="O124" s="45"/>
      <c r="P124" s="45"/>
      <c r="Q124" s="45"/>
    </row>
    <row r="125" spans="1:17" s="738" customFormat="1" ht="15.75">
      <c r="A125" s="154"/>
      <c r="B125" s="328"/>
      <c r="C125" s="328"/>
      <c r="D125" s="328"/>
      <c r="E125" s="328"/>
      <c r="F125" s="328"/>
      <c r="G125" s="45"/>
      <c r="H125" s="45"/>
      <c r="I125" s="45"/>
      <c r="J125" s="45"/>
      <c r="K125" s="45"/>
      <c r="L125" s="45"/>
      <c r="M125" s="45"/>
      <c r="N125" s="45"/>
      <c r="O125" s="45"/>
      <c r="P125" s="45"/>
      <c r="Q125" s="45"/>
    </row>
    <row r="126" spans="1:17" s="738" customFormat="1" ht="15.75">
      <c r="A126" s="154"/>
      <c r="B126" s="328"/>
      <c r="C126" s="328"/>
      <c r="D126" s="328"/>
      <c r="E126" s="328"/>
      <c r="F126" s="328"/>
      <c r="G126" s="45"/>
      <c r="H126" s="45"/>
      <c r="I126" s="45"/>
      <c r="J126" s="45"/>
      <c r="K126" s="45"/>
      <c r="L126" s="45"/>
      <c r="M126" s="45"/>
      <c r="N126" s="45"/>
      <c r="O126" s="45"/>
      <c r="P126" s="45"/>
      <c r="Q126" s="45"/>
    </row>
    <row r="127" spans="1:17" s="738" customFormat="1" ht="15.75">
      <c r="A127" s="154"/>
      <c r="B127" s="328"/>
      <c r="C127" s="328"/>
      <c r="D127" s="328"/>
      <c r="E127" s="328"/>
      <c r="F127" s="328"/>
      <c r="G127" s="45"/>
      <c r="H127" s="45"/>
      <c r="I127" s="45"/>
      <c r="J127" s="45"/>
      <c r="K127" s="45"/>
      <c r="L127" s="45"/>
      <c r="M127" s="45"/>
      <c r="N127" s="45"/>
      <c r="O127" s="45"/>
      <c r="P127" s="45"/>
      <c r="Q127" s="45"/>
    </row>
    <row r="128" spans="1:17" s="738" customFormat="1" ht="15.75">
      <c r="A128" s="154"/>
      <c r="B128" s="328"/>
      <c r="C128" s="328"/>
      <c r="D128" s="328"/>
      <c r="E128" s="328"/>
      <c r="F128" s="328"/>
      <c r="G128" s="45"/>
      <c r="H128" s="45"/>
      <c r="I128" s="45"/>
      <c r="J128" s="45"/>
      <c r="K128" s="45"/>
      <c r="L128" s="45"/>
      <c r="M128" s="45"/>
      <c r="N128" s="45"/>
      <c r="O128" s="45"/>
      <c r="P128" s="45"/>
      <c r="Q128" s="45"/>
    </row>
    <row r="129" spans="1:17" s="738" customFormat="1" ht="15.75">
      <c r="A129" s="154"/>
      <c r="B129" s="328"/>
      <c r="C129" s="328"/>
      <c r="D129" s="328"/>
      <c r="E129" s="328"/>
      <c r="F129" s="328"/>
      <c r="G129" s="45"/>
      <c r="H129" s="45"/>
      <c r="I129" s="45"/>
      <c r="J129" s="45"/>
      <c r="K129" s="45"/>
      <c r="L129" s="45"/>
      <c r="M129" s="45"/>
      <c r="N129" s="45"/>
      <c r="O129" s="45"/>
      <c r="P129" s="45"/>
      <c r="Q129" s="45"/>
    </row>
    <row r="130" spans="1:17" s="738" customFormat="1" ht="15.75">
      <c r="A130" s="154"/>
      <c r="B130" s="328"/>
      <c r="C130" s="328"/>
      <c r="D130" s="328"/>
      <c r="E130" s="328"/>
      <c r="F130" s="328"/>
      <c r="G130" s="45"/>
      <c r="H130" s="45"/>
      <c r="I130" s="45"/>
      <c r="J130" s="45"/>
      <c r="K130" s="45"/>
      <c r="L130" s="45"/>
      <c r="M130" s="45"/>
      <c r="N130" s="45"/>
      <c r="O130" s="45"/>
      <c r="P130" s="45"/>
      <c r="Q130" s="45"/>
    </row>
    <row r="131" spans="1:17" s="738" customFormat="1" ht="15.75">
      <c r="A131" s="154"/>
      <c r="B131" s="328"/>
      <c r="C131" s="328"/>
      <c r="D131" s="328"/>
      <c r="E131" s="328"/>
      <c r="F131" s="328"/>
      <c r="G131" s="45"/>
      <c r="H131" s="45"/>
      <c r="I131" s="45"/>
      <c r="J131" s="45"/>
      <c r="K131" s="45"/>
      <c r="L131" s="45"/>
      <c r="M131" s="45"/>
      <c r="N131" s="45"/>
      <c r="O131" s="45"/>
      <c r="P131" s="45"/>
      <c r="Q131" s="45"/>
    </row>
    <row r="132" spans="1:17" s="738" customFormat="1" ht="15.75">
      <c r="A132" s="154"/>
      <c r="B132" s="328"/>
      <c r="C132" s="328"/>
      <c r="D132" s="328"/>
      <c r="E132" s="328"/>
      <c r="F132" s="328"/>
      <c r="G132" s="45"/>
      <c r="H132" s="45"/>
      <c r="I132" s="45"/>
      <c r="J132" s="45"/>
      <c r="K132" s="45"/>
      <c r="L132" s="45"/>
      <c r="M132" s="45"/>
      <c r="N132" s="45"/>
      <c r="O132" s="45"/>
      <c r="P132" s="45"/>
      <c r="Q132" s="45"/>
    </row>
    <row r="133" spans="1:17" s="738" customFormat="1" ht="15.75">
      <c r="A133" s="154"/>
      <c r="B133" s="328"/>
      <c r="C133" s="328"/>
      <c r="D133" s="328"/>
      <c r="E133" s="328"/>
      <c r="F133" s="328"/>
      <c r="G133" s="45"/>
      <c r="H133" s="45"/>
      <c r="I133" s="45"/>
      <c r="J133" s="45"/>
      <c r="K133" s="45"/>
      <c r="L133" s="45"/>
      <c r="M133" s="45"/>
      <c r="N133" s="45"/>
      <c r="O133" s="45"/>
      <c r="P133" s="45"/>
      <c r="Q133" s="45"/>
    </row>
    <row r="134" spans="1:17" s="738" customFormat="1" ht="15.75">
      <c r="A134" s="154"/>
      <c r="B134" s="328"/>
      <c r="C134" s="328"/>
      <c r="D134" s="328"/>
      <c r="E134" s="328"/>
      <c r="F134" s="328"/>
      <c r="G134" s="45"/>
      <c r="H134" s="45"/>
      <c r="I134" s="45"/>
      <c r="J134" s="45"/>
      <c r="K134" s="45"/>
      <c r="L134" s="45"/>
      <c r="M134" s="45"/>
      <c r="N134" s="45"/>
      <c r="O134" s="45"/>
      <c r="P134" s="45"/>
      <c r="Q134" s="45"/>
    </row>
    <row r="135" spans="1:17" s="738" customFormat="1" ht="15.75">
      <c r="A135" s="154"/>
      <c r="B135" s="328"/>
      <c r="C135" s="328"/>
      <c r="D135" s="328"/>
      <c r="E135" s="328"/>
      <c r="F135" s="328"/>
      <c r="G135" s="45"/>
      <c r="H135" s="45"/>
      <c r="I135" s="45"/>
      <c r="J135" s="45"/>
      <c r="K135" s="45"/>
      <c r="L135" s="45"/>
      <c r="M135" s="45"/>
      <c r="N135" s="45"/>
      <c r="O135" s="45"/>
      <c r="P135" s="45"/>
      <c r="Q135" s="45"/>
    </row>
    <row r="136" spans="1:17" s="738" customFormat="1" ht="15.75">
      <c r="A136" s="154"/>
      <c r="B136" s="328"/>
      <c r="C136" s="328"/>
      <c r="D136" s="328"/>
      <c r="E136" s="328"/>
      <c r="F136" s="328"/>
      <c r="G136" s="45"/>
      <c r="H136" s="45"/>
      <c r="I136" s="45"/>
      <c r="J136" s="45"/>
      <c r="K136" s="45"/>
      <c r="L136" s="45"/>
      <c r="M136" s="45"/>
      <c r="N136" s="45"/>
      <c r="O136" s="45"/>
      <c r="P136" s="45"/>
      <c r="Q136" s="45"/>
    </row>
    <row r="137" spans="1:17" s="738" customFormat="1" ht="15.75">
      <c r="A137" s="154"/>
      <c r="B137" s="328"/>
      <c r="C137" s="328"/>
      <c r="D137" s="328"/>
      <c r="E137" s="328"/>
      <c r="F137" s="328"/>
      <c r="G137" s="45"/>
      <c r="H137" s="45"/>
      <c r="I137" s="45"/>
      <c r="J137" s="45"/>
      <c r="K137" s="45"/>
      <c r="L137" s="45"/>
      <c r="M137" s="45"/>
      <c r="N137" s="45"/>
      <c r="O137" s="45"/>
      <c r="P137" s="45"/>
      <c r="Q137" s="45"/>
    </row>
    <row r="138" spans="1:17" s="738" customFormat="1" ht="15.75">
      <c r="A138" s="154"/>
      <c r="B138" s="328"/>
      <c r="C138" s="328"/>
      <c r="D138" s="328"/>
      <c r="E138" s="328"/>
      <c r="F138" s="328"/>
      <c r="G138" s="45"/>
      <c r="H138" s="45"/>
      <c r="I138" s="45"/>
      <c r="J138" s="45"/>
      <c r="K138" s="45"/>
      <c r="L138" s="45"/>
      <c r="M138" s="45"/>
      <c r="N138" s="45"/>
      <c r="O138" s="45"/>
      <c r="P138" s="45"/>
      <c r="Q138" s="45"/>
    </row>
    <row r="139" spans="1:17" s="738" customFormat="1" ht="15.75">
      <c r="A139" s="154"/>
      <c r="B139" s="328"/>
      <c r="C139" s="328"/>
      <c r="D139" s="328"/>
      <c r="E139" s="328"/>
      <c r="F139" s="328"/>
      <c r="G139" s="45"/>
      <c r="H139" s="45"/>
      <c r="I139" s="45"/>
      <c r="J139" s="45"/>
      <c r="K139" s="45"/>
      <c r="L139" s="45"/>
      <c r="M139" s="45"/>
      <c r="N139" s="45"/>
      <c r="O139" s="45"/>
      <c r="P139" s="45"/>
      <c r="Q139" s="45"/>
    </row>
    <row r="140" spans="1:17" s="738" customFormat="1" ht="15.75">
      <c r="A140" s="154"/>
      <c r="B140" s="328"/>
      <c r="C140" s="328"/>
      <c r="D140" s="328"/>
      <c r="E140" s="328"/>
      <c r="F140" s="328"/>
      <c r="G140" s="45"/>
      <c r="H140" s="45"/>
      <c r="I140" s="45"/>
      <c r="J140" s="45"/>
      <c r="K140" s="45"/>
      <c r="L140" s="45"/>
      <c r="M140" s="45"/>
      <c r="N140" s="45"/>
      <c r="O140" s="45"/>
      <c r="P140" s="45"/>
      <c r="Q140" s="45"/>
    </row>
    <row r="141" spans="1:17" s="738" customFormat="1" ht="15.75">
      <c r="A141" s="154"/>
      <c r="B141" s="328"/>
      <c r="C141" s="328"/>
      <c r="D141" s="328"/>
      <c r="E141" s="328"/>
      <c r="F141" s="328"/>
      <c r="G141" s="45"/>
      <c r="H141" s="45"/>
      <c r="I141" s="45"/>
      <c r="J141" s="45"/>
      <c r="K141" s="45"/>
      <c r="L141" s="45"/>
      <c r="M141" s="45"/>
      <c r="N141" s="45"/>
      <c r="O141" s="45"/>
      <c r="P141" s="45"/>
      <c r="Q141" s="45"/>
    </row>
    <row r="142" spans="1:17" s="738" customFormat="1" ht="15.75">
      <c r="A142" s="154"/>
      <c r="B142" s="328"/>
      <c r="C142" s="328"/>
      <c r="D142" s="328"/>
      <c r="E142" s="328"/>
      <c r="F142" s="328"/>
      <c r="G142" s="45"/>
      <c r="H142" s="45"/>
      <c r="I142" s="45"/>
      <c r="J142" s="45"/>
      <c r="K142" s="45"/>
      <c r="L142" s="45"/>
      <c r="M142" s="45"/>
      <c r="N142" s="45"/>
      <c r="O142" s="45"/>
      <c r="P142" s="45"/>
      <c r="Q142" s="45"/>
    </row>
    <row r="143" spans="1:17" s="738" customFormat="1" ht="15.75">
      <c r="A143" s="154"/>
      <c r="B143" s="328"/>
      <c r="C143" s="328"/>
      <c r="D143" s="328"/>
      <c r="E143" s="328"/>
      <c r="F143" s="328"/>
      <c r="G143" s="45"/>
      <c r="H143" s="45"/>
      <c r="I143" s="45"/>
      <c r="J143" s="45"/>
      <c r="K143" s="45"/>
      <c r="L143" s="45"/>
      <c r="M143" s="45"/>
      <c r="N143" s="45"/>
      <c r="O143" s="45"/>
      <c r="P143" s="45"/>
      <c r="Q143" s="45"/>
    </row>
    <row r="144" spans="1:17" s="738" customFormat="1" ht="15.75">
      <c r="A144" s="154"/>
      <c r="B144" s="328"/>
      <c r="C144" s="328"/>
      <c r="D144" s="328"/>
      <c r="E144" s="328"/>
      <c r="F144" s="328"/>
      <c r="G144" s="45"/>
      <c r="H144" s="45"/>
      <c r="I144" s="45"/>
      <c r="J144" s="45"/>
      <c r="K144" s="45"/>
      <c r="L144" s="45"/>
      <c r="M144" s="45"/>
      <c r="N144" s="45"/>
      <c r="O144" s="45"/>
      <c r="P144" s="45"/>
      <c r="Q144" s="45"/>
    </row>
    <row r="145" spans="1:17" s="738" customFormat="1" ht="15.75">
      <c r="A145" s="154"/>
      <c r="B145" s="328"/>
      <c r="C145" s="328"/>
      <c r="D145" s="328"/>
      <c r="E145" s="328"/>
      <c r="F145" s="328"/>
      <c r="G145" s="45"/>
      <c r="H145" s="45"/>
      <c r="I145" s="45"/>
      <c r="J145" s="45"/>
      <c r="K145" s="45"/>
      <c r="L145" s="45"/>
      <c r="M145" s="45"/>
      <c r="N145" s="45"/>
      <c r="O145" s="45"/>
      <c r="P145" s="45"/>
      <c r="Q145" s="45"/>
    </row>
    <row r="146" spans="1:17" s="738" customFormat="1" ht="15.75">
      <c r="A146" s="154"/>
      <c r="B146" s="328"/>
      <c r="C146" s="328"/>
      <c r="D146" s="328"/>
      <c r="E146" s="328"/>
      <c r="F146" s="328"/>
      <c r="G146" s="45"/>
      <c r="H146" s="45"/>
      <c r="I146" s="45"/>
      <c r="J146" s="45"/>
      <c r="K146" s="45"/>
      <c r="L146" s="45"/>
      <c r="M146" s="45"/>
      <c r="N146" s="45"/>
      <c r="O146" s="45"/>
      <c r="P146" s="45"/>
      <c r="Q146" s="45"/>
    </row>
    <row r="147" spans="1:17" s="738" customFormat="1" ht="15.75">
      <c r="A147" s="154"/>
      <c r="B147" s="328"/>
      <c r="C147" s="328"/>
      <c r="D147" s="328"/>
      <c r="E147" s="328"/>
      <c r="F147" s="328"/>
      <c r="G147" s="45"/>
      <c r="H147" s="45"/>
      <c r="I147" s="45"/>
      <c r="J147" s="45"/>
      <c r="K147" s="45"/>
      <c r="L147" s="45"/>
      <c r="M147" s="45"/>
      <c r="N147" s="45"/>
      <c r="O147" s="45"/>
      <c r="P147" s="45"/>
      <c r="Q147" s="45"/>
    </row>
    <row r="148" spans="1:17" s="738" customFormat="1" ht="15.75">
      <c r="A148" s="154"/>
      <c r="B148" s="328"/>
      <c r="C148" s="328"/>
      <c r="D148" s="328"/>
      <c r="E148" s="328"/>
      <c r="F148" s="328"/>
      <c r="G148" s="45"/>
      <c r="H148" s="45"/>
      <c r="I148" s="45"/>
      <c r="J148" s="45"/>
      <c r="K148" s="45"/>
      <c r="L148" s="45"/>
      <c r="M148" s="45"/>
      <c r="N148" s="45"/>
      <c r="O148" s="45"/>
      <c r="P148" s="45"/>
      <c r="Q148" s="45"/>
    </row>
    <row r="149" spans="1:17" s="738" customFormat="1" ht="15.75">
      <c r="A149" s="154"/>
      <c r="B149" s="328"/>
      <c r="C149" s="328"/>
      <c r="D149" s="328"/>
      <c r="E149" s="328"/>
      <c r="F149" s="328"/>
      <c r="G149" s="45"/>
      <c r="H149" s="45"/>
      <c r="I149" s="45"/>
      <c r="J149" s="45"/>
      <c r="K149" s="45"/>
      <c r="L149" s="45"/>
      <c r="M149" s="45"/>
      <c r="N149" s="45"/>
      <c r="O149" s="45"/>
      <c r="P149" s="45"/>
      <c r="Q149" s="45"/>
    </row>
    <row r="150" spans="1:17" s="738" customFormat="1" ht="15.75">
      <c r="A150" s="154"/>
      <c r="B150" s="328"/>
      <c r="C150" s="328"/>
      <c r="D150" s="328"/>
      <c r="E150" s="328"/>
      <c r="F150" s="328"/>
      <c r="G150" s="45"/>
      <c r="H150" s="45"/>
      <c r="I150" s="45"/>
      <c r="J150" s="45"/>
      <c r="K150" s="45"/>
      <c r="L150" s="45"/>
      <c r="M150" s="45"/>
      <c r="N150" s="45"/>
      <c r="O150" s="45"/>
      <c r="P150" s="45"/>
      <c r="Q150" s="45"/>
    </row>
    <row r="151" spans="1:17" s="738" customFormat="1" ht="15.75">
      <c r="A151" s="154"/>
      <c r="B151" s="328"/>
      <c r="C151" s="328"/>
      <c r="D151" s="328"/>
      <c r="E151" s="328"/>
      <c r="F151" s="328"/>
      <c r="G151" s="45"/>
      <c r="H151" s="45"/>
      <c r="I151" s="45"/>
      <c r="J151" s="45"/>
      <c r="K151" s="45"/>
      <c r="L151" s="45"/>
      <c r="M151" s="45"/>
      <c r="N151" s="45"/>
      <c r="O151" s="45"/>
      <c r="P151" s="45"/>
      <c r="Q151" s="45"/>
    </row>
    <row r="152" spans="1:17" s="738" customFormat="1" ht="15.75">
      <c r="A152" s="154"/>
      <c r="B152" s="328"/>
      <c r="C152" s="328"/>
      <c r="D152" s="328"/>
      <c r="E152" s="328"/>
      <c r="F152" s="328"/>
      <c r="G152" s="45"/>
      <c r="H152" s="45"/>
      <c r="I152" s="45"/>
      <c r="J152" s="45"/>
      <c r="K152" s="45"/>
      <c r="L152" s="45"/>
      <c r="M152" s="45"/>
      <c r="N152" s="45"/>
      <c r="O152" s="45"/>
      <c r="P152" s="45"/>
      <c r="Q152" s="45"/>
    </row>
    <row r="153" spans="1:17" s="738" customFormat="1" ht="15.75">
      <c r="A153" s="154"/>
      <c r="B153" s="328"/>
      <c r="C153" s="328"/>
      <c r="D153" s="328"/>
      <c r="E153" s="328"/>
      <c r="F153" s="328"/>
      <c r="G153" s="45"/>
      <c r="H153" s="45"/>
      <c r="I153" s="45"/>
      <c r="J153" s="45"/>
      <c r="K153" s="45"/>
      <c r="L153" s="45"/>
      <c r="M153" s="45"/>
      <c r="N153" s="45"/>
      <c r="O153" s="45"/>
      <c r="P153" s="45"/>
      <c r="Q153" s="45"/>
    </row>
    <row r="154" spans="1:17" s="738" customFormat="1" ht="15.75">
      <c r="A154" s="154"/>
      <c r="B154" s="328"/>
      <c r="C154" s="328"/>
      <c r="D154" s="328"/>
      <c r="E154" s="328"/>
      <c r="F154" s="328"/>
      <c r="G154" s="45"/>
      <c r="H154" s="45"/>
      <c r="I154" s="45"/>
      <c r="J154" s="45"/>
      <c r="K154" s="45"/>
      <c r="L154" s="45"/>
      <c r="M154" s="45"/>
      <c r="N154" s="45"/>
      <c r="O154" s="45"/>
      <c r="P154" s="45"/>
      <c r="Q154" s="45"/>
    </row>
    <row r="155" spans="1:17" s="738" customFormat="1" ht="15.75">
      <c r="A155" s="154"/>
      <c r="B155" s="328"/>
      <c r="C155" s="328"/>
      <c r="D155" s="328"/>
      <c r="E155" s="328"/>
      <c r="F155" s="328"/>
      <c r="G155" s="45"/>
      <c r="H155" s="45"/>
      <c r="I155" s="45"/>
      <c r="J155" s="45"/>
      <c r="K155" s="45"/>
      <c r="L155" s="45"/>
      <c r="M155" s="45"/>
      <c r="N155" s="45"/>
      <c r="O155" s="45"/>
      <c r="P155" s="45"/>
      <c r="Q155" s="45"/>
    </row>
    <row r="156" spans="1:17" s="738" customFormat="1" ht="15.75">
      <c r="A156" s="154"/>
      <c r="B156" s="328"/>
      <c r="C156" s="328"/>
      <c r="D156" s="328"/>
      <c r="E156" s="328"/>
      <c r="F156" s="328"/>
      <c r="G156" s="45"/>
      <c r="H156" s="45"/>
      <c r="I156" s="45"/>
      <c r="J156" s="45"/>
      <c r="K156" s="45"/>
      <c r="L156" s="45"/>
      <c r="M156" s="45"/>
      <c r="N156" s="45"/>
      <c r="O156" s="45"/>
      <c r="P156" s="45"/>
      <c r="Q156" s="45"/>
    </row>
    <row r="157" spans="1:17" s="738" customFormat="1" ht="15.75">
      <c r="A157" s="154"/>
      <c r="B157" s="328"/>
      <c r="C157" s="328"/>
      <c r="D157" s="328"/>
      <c r="E157" s="328"/>
      <c r="F157" s="328"/>
      <c r="G157" s="45"/>
      <c r="H157" s="45"/>
      <c r="I157" s="45"/>
      <c r="J157" s="45"/>
      <c r="K157" s="45"/>
      <c r="L157" s="45"/>
      <c r="M157" s="45"/>
      <c r="N157" s="45"/>
      <c r="O157" s="45"/>
      <c r="P157" s="45"/>
      <c r="Q157" s="45"/>
    </row>
    <row r="158" spans="1:17" s="738" customFormat="1" ht="15.75">
      <c r="A158" s="154"/>
      <c r="B158" s="328"/>
      <c r="C158" s="328"/>
      <c r="D158" s="328"/>
      <c r="E158" s="328"/>
      <c r="F158" s="328"/>
      <c r="G158" s="45"/>
      <c r="H158" s="45"/>
      <c r="I158" s="45"/>
      <c r="J158" s="45"/>
      <c r="K158" s="45"/>
      <c r="L158" s="45"/>
      <c r="M158" s="45"/>
      <c r="N158" s="45"/>
      <c r="O158" s="45"/>
      <c r="P158" s="45"/>
      <c r="Q158" s="45"/>
    </row>
    <row r="159" spans="1:17" s="738" customFormat="1" ht="15.75">
      <c r="A159" s="154"/>
      <c r="B159" s="328"/>
      <c r="C159" s="328"/>
      <c r="D159" s="328"/>
      <c r="E159" s="328"/>
      <c r="F159" s="328"/>
      <c r="G159" s="45"/>
      <c r="H159" s="45"/>
      <c r="I159" s="45"/>
      <c r="J159" s="45"/>
      <c r="K159" s="45"/>
      <c r="L159" s="45"/>
      <c r="M159" s="45"/>
      <c r="N159" s="45"/>
      <c r="O159" s="45"/>
      <c r="P159" s="45"/>
      <c r="Q159" s="45"/>
    </row>
    <row r="160" spans="1:17" s="738" customFormat="1" ht="15.75">
      <c r="A160" s="154"/>
      <c r="B160" s="328"/>
      <c r="C160" s="328"/>
      <c r="D160" s="328"/>
      <c r="E160" s="328"/>
      <c r="F160" s="328"/>
      <c r="G160" s="45"/>
      <c r="H160" s="45"/>
      <c r="I160" s="45"/>
      <c r="J160" s="45"/>
      <c r="K160" s="45"/>
      <c r="L160" s="45"/>
      <c r="M160" s="45"/>
      <c r="N160" s="45"/>
      <c r="O160" s="45"/>
      <c r="P160" s="45"/>
      <c r="Q160" s="45"/>
    </row>
    <row r="161" spans="1:17" s="738" customFormat="1" ht="15.75">
      <c r="A161" s="154"/>
      <c r="B161" s="328"/>
      <c r="C161" s="328"/>
      <c r="D161" s="328"/>
      <c r="E161" s="328"/>
      <c r="F161" s="328"/>
      <c r="G161" s="45"/>
      <c r="H161" s="45"/>
      <c r="I161" s="45"/>
      <c r="J161" s="45"/>
      <c r="K161" s="45"/>
      <c r="L161" s="45"/>
      <c r="M161" s="45"/>
      <c r="N161" s="45"/>
      <c r="O161" s="45"/>
      <c r="P161" s="45"/>
      <c r="Q161" s="45"/>
    </row>
    <row r="162" spans="1:17" s="738" customFormat="1" ht="15.75">
      <c r="A162" s="154"/>
      <c r="B162" s="328"/>
      <c r="C162" s="328"/>
      <c r="D162" s="328"/>
      <c r="E162" s="328"/>
      <c r="F162" s="328"/>
      <c r="G162" s="45"/>
      <c r="H162" s="45"/>
      <c r="I162" s="45"/>
      <c r="J162" s="45"/>
      <c r="K162" s="45"/>
      <c r="L162" s="45"/>
      <c r="M162" s="45"/>
      <c r="N162" s="45"/>
      <c r="O162" s="45"/>
      <c r="P162" s="45"/>
      <c r="Q162" s="45"/>
    </row>
    <row r="163" spans="1:17" s="738" customFormat="1" ht="15.75">
      <c r="A163" s="154"/>
      <c r="B163" s="328"/>
      <c r="C163" s="328"/>
      <c r="D163" s="328"/>
      <c r="E163" s="328"/>
      <c r="F163" s="328"/>
      <c r="G163" s="45"/>
      <c r="H163" s="45"/>
      <c r="I163" s="45"/>
      <c r="J163" s="45"/>
      <c r="K163" s="45"/>
      <c r="L163" s="45"/>
      <c r="M163" s="45"/>
      <c r="N163" s="45"/>
      <c r="O163" s="45"/>
      <c r="P163" s="45"/>
      <c r="Q163" s="45"/>
    </row>
    <row r="164" spans="1:17" s="738" customFormat="1" ht="15.75">
      <c r="A164" s="154"/>
      <c r="B164" s="328"/>
      <c r="C164" s="328"/>
      <c r="D164" s="328"/>
      <c r="E164" s="328"/>
      <c r="F164" s="328"/>
      <c r="G164" s="45"/>
      <c r="H164" s="45"/>
      <c r="I164" s="45"/>
      <c r="J164" s="45"/>
      <c r="K164" s="45"/>
      <c r="L164" s="45"/>
      <c r="M164" s="45"/>
      <c r="N164" s="45"/>
      <c r="O164" s="45"/>
      <c r="P164" s="45"/>
      <c r="Q164" s="45"/>
    </row>
    <row r="165" spans="1:17" s="738" customFormat="1" ht="15.75">
      <c r="A165" s="154"/>
      <c r="B165" s="328"/>
      <c r="C165" s="328"/>
      <c r="D165" s="328"/>
      <c r="E165" s="328"/>
      <c r="F165" s="328"/>
      <c r="G165" s="45"/>
      <c r="H165" s="45"/>
      <c r="I165" s="45"/>
      <c r="J165" s="45"/>
      <c r="K165" s="45"/>
      <c r="L165" s="45"/>
      <c r="M165" s="45"/>
      <c r="N165" s="45"/>
      <c r="O165" s="45"/>
      <c r="P165" s="45"/>
      <c r="Q165" s="45"/>
    </row>
    <row r="166" spans="1:17" s="738" customFormat="1" ht="15.75">
      <c r="A166" s="154"/>
      <c r="B166" s="328"/>
      <c r="C166" s="328"/>
      <c r="D166" s="328"/>
      <c r="E166" s="328"/>
      <c r="F166" s="328"/>
      <c r="G166" s="45"/>
      <c r="H166" s="45"/>
      <c r="I166" s="45"/>
      <c r="J166" s="45"/>
      <c r="K166" s="45"/>
      <c r="L166" s="45"/>
      <c r="M166" s="45"/>
      <c r="N166" s="45"/>
      <c r="O166" s="45"/>
      <c r="P166" s="45"/>
      <c r="Q166" s="45"/>
    </row>
    <row r="167" spans="1:17" s="738" customFormat="1" ht="15.75">
      <c r="A167" s="154"/>
      <c r="B167" s="328"/>
      <c r="C167" s="328"/>
      <c r="D167" s="328"/>
      <c r="E167" s="328"/>
      <c r="F167" s="328"/>
      <c r="G167" s="45"/>
      <c r="H167" s="45"/>
      <c r="I167" s="45"/>
      <c r="J167" s="45"/>
      <c r="K167" s="45"/>
      <c r="L167" s="45"/>
      <c r="M167" s="45"/>
      <c r="N167" s="45"/>
      <c r="O167" s="45"/>
      <c r="P167" s="45"/>
      <c r="Q167" s="45"/>
    </row>
    <row r="168" spans="1:17" s="738" customFormat="1" ht="15.75">
      <c r="A168" s="154"/>
      <c r="B168" s="328"/>
      <c r="C168" s="328"/>
      <c r="D168" s="328"/>
      <c r="E168" s="328"/>
      <c r="F168" s="328"/>
      <c r="G168" s="45"/>
      <c r="H168" s="45"/>
      <c r="I168" s="45"/>
      <c r="J168" s="45"/>
      <c r="K168" s="45"/>
      <c r="L168" s="45"/>
      <c r="M168" s="45"/>
      <c r="N168" s="45"/>
      <c r="O168" s="45"/>
      <c r="P168" s="45"/>
      <c r="Q168" s="45"/>
    </row>
    <row r="169" spans="1:17" s="738" customFormat="1" ht="15.75">
      <c r="A169" s="154"/>
      <c r="B169" s="328"/>
      <c r="C169" s="328"/>
      <c r="D169" s="328"/>
      <c r="E169" s="328"/>
      <c r="F169" s="328"/>
      <c r="G169" s="45"/>
      <c r="H169" s="45"/>
      <c r="I169" s="45"/>
      <c r="J169" s="45"/>
      <c r="K169" s="45"/>
      <c r="L169" s="45"/>
      <c r="M169" s="45"/>
      <c r="N169" s="45"/>
      <c r="O169" s="45"/>
      <c r="P169" s="45"/>
      <c r="Q169" s="45"/>
    </row>
    <row r="170" spans="1:17" s="738" customFormat="1" ht="15.75">
      <c r="A170" s="154"/>
      <c r="B170" s="328"/>
      <c r="C170" s="328"/>
      <c r="D170" s="328"/>
      <c r="E170" s="328"/>
      <c r="F170" s="328"/>
      <c r="G170" s="45"/>
      <c r="H170" s="45"/>
      <c r="I170" s="45"/>
      <c r="J170" s="45"/>
      <c r="K170" s="45"/>
      <c r="L170" s="45"/>
      <c r="M170" s="45"/>
      <c r="N170" s="45"/>
      <c r="O170" s="45"/>
      <c r="P170" s="45"/>
      <c r="Q170" s="45"/>
    </row>
    <row r="171" spans="1:17" s="738" customFormat="1" ht="15.75">
      <c r="A171" s="154"/>
      <c r="B171" s="328"/>
      <c r="C171" s="328"/>
      <c r="D171" s="328"/>
      <c r="E171" s="328"/>
      <c r="F171" s="328"/>
      <c r="G171" s="45"/>
      <c r="H171" s="45"/>
      <c r="I171" s="45"/>
      <c r="J171" s="45"/>
      <c r="K171" s="45"/>
      <c r="L171" s="45"/>
      <c r="M171" s="45"/>
      <c r="N171" s="45"/>
      <c r="O171" s="45"/>
      <c r="P171" s="45"/>
      <c r="Q171" s="45"/>
    </row>
    <row r="172" spans="1:17" s="738" customFormat="1" ht="15.75">
      <c r="A172" s="154"/>
      <c r="B172" s="328"/>
      <c r="C172" s="328"/>
      <c r="D172" s="328"/>
      <c r="E172" s="328"/>
      <c r="F172" s="328"/>
      <c r="G172" s="45"/>
      <c r="H172" s="45"/>
      <c r="I172" s="45"/>
      <c r="J172" s="45"/>
      <c r="K172" s="45"/>
      <c r="L172" s="45"/>
      <c r="M172" s="45"/>
      <c r="N172" s="45"/>
      <c r="O172" s="45"/>
      <c r="P172" s="45"/>
      <c r="Q172" s="45"/>
    </row>
    <row r="173" spans="1:17" s="738" customFormat="1" ht="15.75">
      <c r="A173" s="154"/>
      <c r="B173" s="328"/>
      <c r="C173" s="328"/>
      <c r="D173" s="328"/>
      <c r="E173" s="328"/>
      <c r="F173" s="328"/>
      <c r="G173" s="45"/>
      <c r="H173" s="45"/>
      <c r="I173" s="45"/>
      <c r="J173" s="45"/>
      <c r="K173" s="45"/>
      <c r="L173" s="45"/>
      <c r="M173" s="45"/>
      <c r="N173" s="45"/>
      <c r="O173" s="45"/>
      <c r="P173" s="45"/>
      <c r="Q173" s="45"/>
    </row>
    <row r="174" spans="1:17" s="738" customFormat="1" ht="15.75">
      <c r="A174" s="154"/>
      <c r="B174" s="328"/>
      <c r="C174" s="328"/>
      <c r="D174" s="328"/>
      <c r="E174" s="328"/>
      <c r="F174" s="328"/>
      <c r="G174" s="45"/>
      <c r="H174" s="45"/>
      <c r="I174" s="45"/>
      <c r="J174" s="45"/>
      <c r="K174" s="45"/>
      <c r="L174" s="45"/>
      <c r="M174" s="45"/>
      <c r="N174" s="45"/>
      <c r="O174" s="45"/>
      <c r="P174" s="45"/>
      <c r="Q174" s="45"/>
    </row>
    <row r="175" spans="1:17" s="738" customFormat="1" ht="15.75">
      <c r="A175" s="154"/>
      <c r="B175" s="328"/>
      <c r="C175" s="328"/>
      <c r="D175" s="328"/>
      <c r="E175" s="328"/>
      <c r="F175" s="328"/>
      <c r="G175" s="45"/>
      <c r="H175" s="45"/>
      <c r="I175" s="45"/>
      <c r="J175" s="45"/>
      <c r="K175" s="45"/>
      <c r="L175" s="45"/>
      <c r="M175" s="45"/>
      <c r="N175" s="45"/>
      <c r="O175" s="45"/>
      <c r="P175" s="45"/>
      <c r="Q175" s="45"/>
    </row>
    <row r="176" spans="1:17" s="738" customFormat="1" ht="15.75">
      <c r="A176" s="154"/>
      <c r="B176" s="328"/>
      <c r="C176" s="328"/>
      <c r="D176" s="328"/>
      <c r="E176" s="328"/>
      <c r="F176" s="328"/>
      <c r="G176" s="45"/>
      <c r="H176" s="45"/>
      <c r="I176" s="45"/>
      <c r="J176" s="45"/>
      <c r="K176" s="45"/>
      <c r="L176" s="45"/>
      <c r="M176" s="45"/>
      <c r="N176" s="45"/>
      <c r="O176" s="45"/>
      <c r="P176" s="45"/>
      <c r="Q176" s="45"/>
    </row>
    <row r="177" spans="1:17" s="738" customFormat="1" ht="15.75">
      <c r="A177" s="154"/>
      <c r="B177" s="328"/>
      <c r="C177" s="328"/>
      <c r="D177" s="328"/>
      <c r="E177" s="328"/>
      <c r="F177" s="328"/>
      <c r="G177" s="45"/>
      <c r="H177" s="45"/>
      <c r="I177" s="45"/>
      <c r="J177" s="45"/>
      <c r="K177" s="45"/>
      <c r="L177" s="45"/>
      <c r="M177" s="45"/>
      <c r="N177" s="45"/>
      <c r="O177" s="45"/>
      <c r="P177" s="45"/>
      <c r="Q177" s="45"/>
    </row>
    <row r="178" spans="1:17" s="738" customFormat="1" ht="15.75">
      <c r="A178" s="154"/>
      <c r="B178" s="328"/>
      <c r="C178" s="328"/>
      <c r="D178" s="328"/>
      <c r="E178" s="328"/>
      <c r="F178" s="328"/>
      <c r="G178" s="45"/>
      <c r="H178" s="45"/>
      <c r="I178" s="45"/>
      <c r="J178" s="45"/>
      <c r="K178" s="45"/>
      <c r="L178" s="45"/>
      <c r="M178" s="45"/>
      <c r="N178" s="45"/>
      <c r="O178" s="45"/>
      <c r="P178" s="45"/>
      <c r="Q178" s="45"/>
    </row>
    <row r="179" spans="1:17" s="738" customFormat="1" ht="15.75">
      <c r="A179" s="154"/>
      <c r="B179" s="328"/>
      <c r="C179" s="328"/>
      <c r="D179" s="328"/>
      <c r="E179" s="328"/>
      <c r="F179" s="328"/>
      <c r="G179" s="45"/>
      <c r="H179" s="45"/>
      <c r="I179" s="45"/>
      <c r="J179" s="45"/>
      <c r="K179" s="45"/>
      <c r="L179" s="45"/>
      <c r="M179" s="45"/>
      <c r="N179" s="45"/>
      <c r="O179" s="45"/>
      <c r="P179" s="45"/>
      <c r="Q179" s="45"/>
    </row>
    <row r="180" spans="1:17" s="738" customFormat="1" ht="15.75">
      <c r="A180" s="154"/>
      <c r="B180" s="328"/>
      <c r="C180" s="328"/>
      <c r="D180" s="328"/>
      <c r="E180" s="328"/>
      <c r="F180" s="328"/>
      <c r="G180" s="45"/>
      <c r="H180" s="45"/>
      <c r="I180" s="45"/>
      <c r="J180" s="45"/>
      <c r="K180" s="45"/>
      <c r="L180" s="45"/>
      <c r="M180" s="45"/>
      <c r="N180" s="45"/>
      <c r="O180" s="45"/>
      <c r="P180" s="45"/>
      <c r="Q180" s="45"/>
    </row>
    <row r="181" spans="1:17" s="738" customFormat="1" ht="15.75">
      <c r="A181" s="154"/>
      <c r="B181" s="328"/>
      <c r="C181" s="328"/>
      <c r="D181" s="328"/>
      <c r="E181" s="328"/>
      <c r="F181" s="328"/>
      <c r="G181" s="45"/>
      <c r="H181" s="45"/>
      <c r="I181" s="45"/>
      <c r="J181" s="45"/>
      <c r="K181" s="45"/>
      <c r="L181" s="45"/>
      <c r="M181" s="45"/>
      <c r="N181" s="45"/>
      <c r="O181" s="45"/>
      <c r="P181" s="45"/>
      <c r="Q181" s="45"/>
    </row>
    <row r="182" spans="1:17" s="738" customFormat="1" ht="15.75">
      <c r="A182" s="154"/>
      <c r="B182" s="328"/>
      <c r="C182" s="328"/>
      <c r="D182" s="328"/>
      <c r="E182" s="328"/>
      <c r="F182" s="328"/>
      <c r="G182" s="45"/>
      <c r="H182" s="45"/>
      <c r="I182" s="45"/>
      <c r="J182" s="45"/>
      <c r="K182" s="45"/>
      <c r="L182" s="45"/>
      <c r="M182" s="45"/>
      <c r="N182" s="45"/>
      <c r="O182" s="45"/>
      <c r="P182" s="45"/>
      <c r="Q182" s="45"/>
    </row>
    <row r="183" spans="1:17" s="738" customFormat="1" ht="15.75">
      <c r="A183" s="154"/>
      <c r="B183" s="328"/>
      <c r="C183" s="328"/>
      <c r="D183" s="328"/>
      <c r="E183" s="328"/>
      <c r="F183" s="328"/>
      <c r="G183" s="45"/>
      <c r="H183" s="45"/>
      <c r="I183" s="45"/>
      <c r="J183" s="45"/>
      <c r="K183" s="45"/>
      <c r="L183" s="45"/>
      <c r="M183" s="45"/>
      <c r="N183" s="45"/>
      <c r="O183" s="45"/>
      <c r="P183" s="45"/>
      <c r="Q183" s="45"/>
    </row>
    <row r="184" spans="1:17" s="738" customFormat="1" ht="15.75">
      <c r="A184" s="154"/>
      <c r="B184" s="328"/>
      <c r="C184" s="328"/>
      <c r="D184" s="328"/>
      <c r="E184" s="328"/>
      <c r="F184" s="328"/>
      <c r="G184" s="45"/>
      <c r="H184" s="45"/>
      <c r="I184" s="45"/>
      <c r="J184" s="45"/>
      <c r="K184" s="45"/>
      <c r="L184" s="45"/>
      <c r="M184" s="45"/>
      <c r="N184" s="45"/>
      <c r="O184" s="45"/>
      <c r="P184" s="45"/>
      <c r="Q184" s="45"/>
    </row>
    <row r="185" spans="1:17" s="738" customFormat="1" ht="15.75">
      <c r="A185" s="154"/>
      <c r="B185" s="328"/>
      <c r="C185" s="328"/>
      <c r="D185" s="328"/>
      <c r="E185" s="328"/>
      <c r="F185" s="328"/>
      <c r="G185" s="45"/>
      <c r="H185" s="45"/>
      <c r="I185" s="45"/>
      <c r="J185" s="45"/>
      <c r="K185" s="45"/>
      <c r="L185" s="45"/>
      <c r="M185" s="45"/>
      <c r="N185" s="45"/>
      <c r="O185" s="45"/>
      <c r="P185" s="45"/>
      <c r="Q185" s="45"/>
    </row>
    <row r="186" spans="1:17" s="738" customFormat="1" ht="15.75">
      <c r="A186" s="154"/>
      <c r="B186" s="328"/>
      <c r="C186" s="328"/>
      <c r="D186" s="328"/>
      <c r="E186" s="328"/>
      <c r="F186" s="328"/>
      <c r="G186" s="45"/>
      <c r="H186" s="45"/>
      <c r="I186" s="45"/>
      <c r="J186" s="45"/>
      <c r="K186" s="45"/>
      <c r="L186" s="45"/>
      <c r="M186" s="45"/>
      <c r="N186" s="45"/>
      <c r="O186" s="45"/>
      <c r="P186" s="45"/>
      <c r="Q186" s="45"/>
    </row>
    <row r="187" spans="1:17" s="738" customFormat="1" ht="15.75">
      <c r="A187" s="154"/>
      <c r="B187" s="328"/>
      <c r="C187" s="328"/>
      <c r="D187" s="328"/>
      <c r="E187" s="328"/>
      <c r="F187" s="328"/>
      <c r="G187" s="45"/>
      <c r="H187" s="45"/>
      <c r="I187" s="45"/>
      <c r="J187" s="45"/>
      <c r="K187" s="45"/>
      <c r="L187" s="45"/>
      <c r="M187" s="45"/>
      <c r="N187" s="45"/>
      <c r="O187" s="45"/>
      <c r="P187" s="45"/>
      <c r="Q187" s="45"/>
    </row>
    <row r="188" spans="1:17" s="738" customFormat="1" ht="15.75">
      <c r="A188" s="154"/>
      <c r="B188" s="328"/>
      <c r="C188" s="328"/>
      <c r="D188" s="328"/>
      <c r="E188" s="328"/>
      <c r="F188" s="328"/>
      <c r="G188" s="45"/>
      <c r="H188" s="45"/>
      <c r="I188" s="45"/>
      <c r="J188" s="45"/>
      <c r="K188" s="45"/>
      <c r="L188" s="45"/>
      <c r="M188" s="45"/>
      <c r="N188" s="45"/>
      <c r="O188" s="45"/>
      <c r="P188" s="45"/>
      <c r="Q188" s="45"/>
    </row>
    <row r="189" spans="1:17" s="738" customFormat="1" ht="15.75">
      <c r="A189" s="154"/>
      <c r="B189" s="328"/>
      <c r="C189" s="328"/>
      <c r="D189" s="328"/>
      <c r="E189" s="328"/>
      <c r="F189" s="328"/>
      <c r="G189" s="45"/>
      <c r="H189" s="45"/>
      <c r="I189" s="45"/>
      <c r="J189" s="45"/>
      <c r="K189" s="45"/>
      <c r="L189" s="45"/>
      <c r="M189" s="45"/>
      <c r="N189" s="45"/>
      <c r="O189" s="45"/>
      <c r="P189" s="45"/>
      <c r="Q189" s="45"/>
    </row>
    <row r="190" spans="1:17" s="738" customFormat="1" ht="15.75">
      <c r="A190" s="154"/>
      <c r="B190" s="328"/>
      <c r="C190" s="328"/>
      <c r="D190" s="328"/>
      <c r="E190" s="328"/>
      <c r="F190" s="328"/>
      <c r="G190" s="45"/>
      <c r="H190" s="45"/>
      <c r="I190" s="45"/>
      <c r="J190" s="45"/>
      <c r="K190" s="45"/>
      <c r="L190" s="45"/>
      <c r="M190" s="45"/>
      <c r="N190" s="45"/>
      <c r="O190" s="45"/>
      <c r="P190" s="45"/>
      <c r="Q190" s="45"/>
    </row>
    <row r="191" spans="1:17" s="738" customFormat="1" ht="15.75">
      <c r="A191" s="44"/>
      <c r="B191" s="328"/>
      <c r="C191" s="328"/>
      <c r="D191" s="328"/>
      <c r="E191" s="328"/>
      <c r="F191" s="328"/>
      <c r="G191" s="45"/>
      <c r="H191" s="45"/>
      <c r="I191" s="45"/>
      <c r="J191" s="45"/>
      <c r="K191" s="45"/>
      <c r="L191" s="45"/>
      <c r="M191" s="45"/>
      <c r="N191" s="45"/>
      <c r="O191" s="45"/>
      <c r="P191" s="45"/>
      <c r="Q191" s="45"/>
    </row>
    <row r="192" spans="1:17" s="738" customFormat="1" ht="15.75">
      <c r="A192" s="44"/>
      <c r="B192" s="328"/>
      <c r="C192" s="328"/>
      <c r="D192" s="328"/>
      <c r="E192" s="328"/>
      <c r="F192" s="328"/>
      <c r="G192" s="45"/>
      <c r="H192" s="45"/>
      <c r="I192" s="45"/>
      <c r="J192" s="45"/>
      <c r="K192" s="45"/>
      <c r="L192" s="45"/>
      <c r="M192" s="45"/>
      <c r="N192" s="45"/>
      <c r="O192" s="45"/>
      <c r="P192" s="45"/>
      <c r="Q192" s="45"/>
    </row>
    <row r="193" spans="1:18" ht="15.75">
      <c r="A193" s="44"/>
      <c r="B193" s="328"/>
      <c r="C193" s="328"/>
      <c r="D193" s="328"/>
      <c r="E193" s="328"/>
      <c r="F193" s="328"/>
      <c r="R193" s="738"/>
    </row>
    <row r="194" spans="1:18" ht="15.75">
      <c r="A194" s="44"/>
      <c r="B194" s="328"/>
      <c r="C194" s="328"/>
      <c r="D194" s="328"/>
      <c r="E194" s="328"/>
      <c r="F194" s="328"/>
      <c r="R194" s="738"/>
    </row>
    <row r="195" spans="1:18" ht="15.75">
      <c r="A195" s="44"/>
      <c r="B195" s="328"/>
      <c r="C195" s="328"/>
      <c r="D195" s="328"/>
      <c r="E195" s="328"/>
      <c r="F195" s="328"/>
      <c r="R195" s="738"/>
    </row>
    <row r="196" spans="1:18" ht="15.75">
      <c r="A196" s="44"/>
      <c r="B196" s="328"/>
      <c r="C196" s="328"/>
      <c r="D196" s="328"/>
      <c r="E196" s="328"/>
      <c r="F196" s="328"/>
      <c r="R196" s="738"/>
    </row>
    <row r="197" spans="1:18" ht="15.75">
      <c r="A197" s="44"/>
      <c r="B197" s="328"/>
      <c r="C197" s="328"/>
      <c r="D197" s="328"/>
      <c r="E197" s="328"/>
      <c r="F197" s="328"/>
      <c r="R197" s="738"/>
    </row>
    <row r="198" spans="1:18" ht="15.75">
      <c r="A198" s="44"/>
      <c r="B198" s="328"/>
      <c r="C198" s="328"/>
      <c r="D198" s="328"/>
      <c r="E198" s="328"/>
      <c r="F198" s="328"/>
      <c r="R198" s="738"/>
    </row>
    <row r="199" spans="1:18" ht="15.75">
      <c r="A199" s="44"/>
      <c r="B199" s="328"/>
      <c r="C199" s="328"/>
      <c r="D199" s="328"/>
      <c r="E199" s="328"/>
      <c r="F199" s="328"/>
      <c r="R199" s="738"/>
    </row>
    <row r="200" spans="1:18" ht="15.75">
      <c r="A200" s="44"/>
      <c r="B200" s="328"/>
      <c r="C200" s="328"/>
      <c r="D200" s="328"/>
      <c r="E200" s="328"/>
      <c r="F200" s="328"/>
      <c r="R200" s="738"/>
    </row>
    <row r="201" spans="1:18" ht="15.75">
      <c r="A201" s="44"/>
      <c r="B201" s="328"/>
      <c r="C201" s="328"/>
      <c r="D201" s="328"/>
      <c r="E201" s="328"/>
      <c r="F201" s="328"/>
    </row>
    <row r="202" spans="1:18" ht="15.75">
      <c r="A202" s="44"/>
      <c r="B202" s="328"/>
      <c r="C202" s="328"/>
      <c r="D202" s="328"/>
      <c r="E202" s="328"/>
      <c r="F202" s="328"/>
    </row>
    <row r="203" spans="1:18" ht="15.75">
      <c r="A203" s="44"/>
      <c r="B203" s="328"/>
      <c r="C203" s="328"/>
      <c r="D203" s="328"/>
      <c r="E203" s="328"/>
      <c r="F203" s="328"/>
    </row>
    <row r="204" spans="1:18" ht="15.75">
      <c r="A204" s="44"/>
      <c r="B204" s="328"/>
      <c r="C204" s="328"/>
      <c r="D204" s="328"/>
      <c r="E204" s="328"/>
      <c r="F204" s="328"/>
    </row>
    <row r="205" spans="1:18" ht="15.75">
      <c r="A205" s="44"/>
      <c r="B205" s="328"/>
      <c r="C205" s="328"/>
      <c r="D205" s="328"/>
      <c r="E205" s="328"/>
      <c r="F205" s="328"/>
    </row>
    <row r="206" spans="1:18" ht="15.75">
      <c r="A206" s="44"/>
      <c r="B206" s="328"/>
      <c r="C206" s="328"/>
      <c r="D206" s="328"/>
      <c r="E206" s="328"/>
      <c r="F206" s="328"/>
    </row>
    <row r="207" spans="1:18" ht="15.75">
      <c r="A207" s="44"/>
      <c r="B207" s="328"/>
      <c r="C207" s="328"/>
      <c r="D207" s="328"/>
      <c r="E207" s="328"/>
      <c r="F207" s="328"/>
    </row>
    <row r="208" spans="1:18" ht="15.75">
      <c r="A208" s="44"/>
      <c r="B208" s="328"/>
      <c r="C208" s="328"/>
      <c r="D208" s="328"/>
      <c r="E208" s="328"/>
      <c r="F208" s="328"/>
    </row>
    <row r="209" spans="1:6" ht="15.75">
      <c r="A209" s="44"/>
      <c r="B209" s="328"/>
      <c r="C209" s="328"/>
      <c r="D209" s="328"/>
      <c r="E209" s="328"/>
      <c r="F209" s="328"/>
    </row>
    <row r="210" spans="1:6" ht="15.75">
      <c r="A210" s="44"/>
      <c r="B210" s="328"/>
      <c r="C210" s="328"/>
      <c r="D210" s="328"/>
      <c r="E210" s="328"/>
      <c r="F210" s="328"/>
    </row>
    <row r="211" spans="1:6" ht="15.75">
      <c r="A211" s="44"/>
      <c r="B211" s="328"/>
      <c r="C211" s="328"/>
      <c r="D211" s="328"/>
      <c r="E211" s="328"/>
      <c r="F211" s="328"/>
    </row>
    <row r="212" spans="1:6" ht="15.75">
      <c r="A212" s="44"/>
      <c r="B212" s="328"/>
      <c r="C212" s="328"/>
      <c r="D212" s="328"/>
      <c r="E212" s="328"/>
      <c r="F212" s="328"/>
    </row>
    <row r="213" spans="1:6" ht="15.75">
      <c r="A213" s="44"/>
      <c r="B213" s="328"/>
      <c r="C213" s="328"/>
      <c r="D213" s="328"/>
      <c r="E213" s="328"/>
      <c r="F213" s="328"/>
    </row>
    <row r="214" spans="1:6" ht="15.75">
      <c r="A214" s="44"/>
      <c r="B214" s="328"/>
      <c r="C214" s="328"/>
      <c r="D214" s="328"/>
      <c r="E214" s="328"/>
      <c r="F214" s="328"/>
    </row>
    <row r="215" spans="1:6" ht="15.75">
      <c r="A215" s="44"/>
      <c r="B215" s="328"/>
      <c r="C215" s="328"/>
      <c r="D215" s="328"/>
      <c r="E215" s="328"/>
      <c r="F215" s="328"/>
    </row>
    <row r="216" spans="1:6" ht="15.75">
      <c r="A216" s="44"/>
      <c r="B216" s="328"/>
      <c r="C216" s="328"/>
      <c r="D216" s="328"/>
      <c r="E216" s="328"/>
      <c r="F216" s="328"/>
    </row>
    <row r="217" spans="1:6" ht="15.75">
      <c r="A217" s="44"/>
      <c r="B217" s="328"/>
      <c r="C217" s="328"/>
      <c r="D217" s="328"/>
      <c r="E217" s="328"/>
      <c r="F217" s="328"/>
    </row>
    <row r="218" spans="1:6" ht="15.75">
      <c r="A218" s="44"/>
      <c r="B218" s="328"/>
      <c r="C218" s="328"/>
      <c r="D218" s="328"/>
      <c r="E218" s="328"/>
      <c r="F218" s="328"/>
    </row>
    <row r="219" spans="1:6" ht="15.75">
      <c r="A219" s="44"/>
      <c r="B219" s="328"/>
      <c r="C219" s="328"/>
      <c r="D219" s="328"/>
      <c r="E219" s="328"/>
      <c r="F219" s="328"/>
    </row>
    <row r="220" spans="1:6" ht="15.75">
      <c r="A220" s="44"/>
      <c r="B220" s="328"/>
      <c r="C220" s="328"/>
      <c r="D220" s="328"/>
      <c r="E220" s="328"/>
      <c r="F220" s="328"/>
    </row>
    <row r="221" spans="1:6" ht="15.75">
      <c r="A221" s="44"/>
      <c r="B221" s="328"/>
      <c r="C221" s="328"/>
      <c r="D221" s="328"/>
      <c r="E221" s="328"/>
      <c r="F221" s="328"/>
    </row>
    <row r="222" spans="1:6" ht="15.75">
      <c r="A222" s="44"/>
      <c r="B222" s="328"/>
      <c r="C222" s="328"/>
      <c r="D222" s="328"/>
      <c r="E222" s="328"/>
      <c r="F222" s="328"/>
    </row>
    <row r="223" spans="1:6" ht="15.75">
      <c r="A223" s="44"/>
      <c r="B223" s="328"/>
      <c r="C223" s="328"/>
      <c r="D223" s="328"/>
      <c r="E223" s="328"/>
      <c r="F223" s="328"/>
    </row>
    <row r="224" spans="1:6" ht="15.75">
      <c r="A224" s="44"/>
      <c r="B224" s="328"/>
      <c r="C224" s="328"/>
      <c r="D224" s="328"/>
      <c r="E224" s="328"/>
      <c r="F224" s="328"/>
    </row>
    <row r="225" spans="1:6" ht="15.75">
      <c r="A225" s="44"/>
      <c r="B225" s="328"/>
      <c r="C225" s="328"/>
      <c r="D225" s="328"/>
      <c r="E225" s="328"/>
      <c r="F225" s="328"/>
    </row>
    <row r="226" spans="1:6" ht="15.75">
      <c r="A226" s="44"/>
      <c r="B226" s="328"/>
      <c r="C226" s="328"/>
      <c r="D226" s="328"/>
      <c r="E226" s="328"/>
      <c r="F226" s="328"/>
    </row>
    <row r="227" spans="1:6" ht="15.75">
      <c r="A227" s="44"/>
      <c r="B227" s="328"/>
      <c r="C227" s="328"/>
      <c r="D227" s="328"/>
      <c r="E227" s="328"/>
      <c r="F227" s="328"/>
    </row>
    <row r="228" spans="1:6" ht="15.75">
      <c r="A228" s="44"/>
      <c r="B228" s="328"/>
      <c r="C228" s="328"/>
      <c r="D228" s="328"/>
      <c r="E228" s="328"/>
      <c r="F228" s="328"/>
    </row>
    <row r="229" spans="1:6" ht="15.75">
      <c r="A229" s="44"/>
      <c r="B229" s="328"/>
      <c r="C229" s="328"/>
      <c r="D229" s="328"/>
      <c r="E229" s="328"/>
      <c r="F229" s="328"/>
    </row>
    <row r="230" spans="1:6" ht="15.75">
      <c r="A230" s="44"/>
      <c r="B230" s="328"/>
      <c r="C230" s="328"/>
      <c r="D230" s="328"/>
      <c r="E230" s="328"/>
      <c r="F230" s="328"/>
    </row>
    <row r="231" spans="1:6" ht="15.75">
      <c r="A231" s="44"/>
      <c r="B231" s="328"/>
      <c r="C231" s="328"/>
      <c r="D231" s="328"/>
      <c r="E231" s="328"/>
      <c r="F231" s="328"/>
    </row>
    <row r="232" spans="1:6" ht="15.75">
      <c r="A232" s="44"/>
      <c r="B232" s="328"/>
      <c r="C232" s="328"/>
      <c r="D232" s="328"/>
      <c r="E232" s="328"/>
      <c r="F232" s="328"/>
    </row>
    <row r="233" spans="1:6" ht="15.75">
      <c r="A233" s="44"/>
      <c r="B233" s="328"/>
      <c r="C233" s="328"/>
      <c r="D233" s="328"/>
      <c r="E233" s="328"/>
      <c r="F233" s="328"/>
    </row>
    <row r="234" spans="1:6" ht="15.75">
      <c r="A234" s="44"/>
      <c r="B234" s="328"/>
      <c r="C234" s="328"/>
      <c r="D234" s="328"/>
      <c r="E234" s="328"/>
      <c r="F234" s="328"/>
    </row>
    <row r="235" spans="1:6" ht="15.75">
      <c r="A235" s="44"/>
      <c r="B235" s="328"/>
      <c r="C235" s="328"/>
      <c r="D235" s="328"/>
      <c r="E235" s="328"/>
      <c r="F235" s="328"/>
    </row>
    <row r="236" spans="1:6" ht="15.75">
      <c r="A236" s="44"/>
      <c r="B236" s="328"/>
      <c r="C236" s="328"/>
      <c r="D236" s="328"/>
      <c r="E236" s="328"/>
      <c r="F236" s="328"/>
    </row>
    <row r="237" spans="1:6" ht="15.75">
      <c r="A237" s="44"/>
      <c r="B237" s="328"/>
      <c r="C237" s="328"/>
      <c r="D237" s="328"/>
      <c r="E237" s="328"/>
      <c r="F237" s="328"/>
    </row>
    <row r="238" spans="1:6" ht="15.75">
      <c r="A238" s="44"/>
      <c r="B238" s="328"/>
      <c r="C238" s="328"/>
      <c r="D238" s="328"/>
      <c r="E238" s="328"/>
      <c r="F238" s="328"/>
    </row>
    <row r="239" spans="1:6" ht="15.75">
      <c r="A239" s="44"/>
      <c r="B239" s="328"/>
      <c r="C239" s="328"/>
      <c r="D239" s="328"/>
      <c r="E239" s="328"/>
      <c r="F239" s="328"/>
    </row>
    <row r="240" spans="1:6" ht="15.75">
      <c r="A240" s="44"/>
      <c r="B240" s="328"/>
      <c r="C240" s="328"/>
      <c r="D240" s="328"/>
      <c r="E240" s="328"/>
      <c r="F240" s="328"/>
    </row>
    <row r="241" spans="1:6" ht="15.75">
      <c r="A241" s="44"/>
      <c r="B241" s="328"/>
      <c r="C241" s="328"/>
      <c r="D241" s="328"/>
      <c r="E241" s="328"/>
      <c r="F241" s="328"/>
    </row>
    <row r="242" spans="1:6" ht="15.75">
      <c r="A242" s="44"/>
      <c r="B242" s="328"/>
      <c r="C242" s="328"/>
      <c r="D242" s="328"/>
      <c r="E242" s="328"/>
      <c r="F242" s="328"/>
    </row>
    <row r="243" spans="1:6" ht="15.75">
      <c r="A243" s="44"/>
      <c r="B243" s="328"/>
      <c r="C243" s="328"/>
      <c r="D243" s="328"/>
      <c r="E243" s="328"/>
      <c r="F243" s="328"/>
    </row>
    <row r="244" spans="1:6" ht="15.75">
      <c r="A244" s="44"/>
      <c r="B244" s="328"/>
      <c r="C244" s="328"/>
      <c r="D244" s="328"/>
      <c r="E244" s="328"/>
      <c r="F244" s="328"/>
    </row>
    <row r="245" spans="1:6" ht="15.75">
      <c r="A245" s="44"/>
      <c r="B245" s="328"/>
      <c r="C245" s="328"/>
      <c r="D245" s="328"/>
      <c r="E245" s="328"/>
      <c r="F245" s="328"/>
    </row>
    <row r="246" spans="1:6" ht="15.75">
      <c r="A246" s="44"/>
      <c r="B246" s="328"/>
      <c r="C246" s="328"/>
      <c r="D246" s="328"/>
      <c r="E246" s="328"/>
      <c r="F246" s="328"/>
    </row>
    <row r="247" spans="1:6" ht="15.75">
      <c r="A247" s="44"/>
      <c r="B247" s="328"/>
      <c r="C247" s="328"/>
      <c r="D247" s="328"/>
      <c r="E247" s="328"/>
      <c r="F247" s="328"/>
    </row>
    <row r="248" spans="1:6" ht="15.75">
      <c r="A248" s="44"/>
      <c r="B248" s="328"/>
      <c r="C248" s="328"/>
      <c r="D248" s="328"/>
      <c r="E248" s="328"/>
      <c r="F248" s="328"/>
    </row>
    <row r="249" spans="1:6" ht="15.75">
      <c r="A249" s="44"/>
      <c r="B249" s="328"/>
      <c r="C249" s="328"/>
      <c r="D249" s="328"/>
      <c r="E249" s="328"/>
      <c r="F249" s="328"/>
    </row>
    <row r="250" spans="1:6" ht="15.75">
      <c r="A250" s="44"/>
      <c r="B250" s="328"/>
      <c r="C250" s="328"/>
      <c r="D250" s="328"/>
      <c r="E250" s="328"/>
      <c r="F250" s="328"/>
    </row>
    <row r="251" spans="1:6" ht="15.75">
      <c r="A251" s="44"/>
      <c r="B251" s="328"/>
      <c r="C251" s="328"/>
      <c r="D251" s="328"/>
      <c r="E251" s="328"/>
      <c r="F251" s="328"/>
    </row>
    <row r="252" spans="1:6" ht="15.75">
      <c r="A252" s="44"/>
      <c r="B252" s="328"/>
      <c r="C252" s="328"/>
      <c r="D252" s="328"/>
      <c r="E252" s="328"/>
      <c r="F252" s="328"/>
    </row>
    <row r="253" spans="1:6" ht="15.75">
      <c r="A253" s="44"/>
      <c r="B253" s="328"/>
      <c r="C253" s="328"/>
      <c r="D253" s="328"/>
      <c r="E253" s="328"/>
      <c r="F253" s="328"/>
    </row>
    <row r="254" spans="1:6" ht="15.75">
      <c r="A254" s="44"/>
      <c r="B254" s="328"/>
      <c r="C254" s="328"/>
      <c r="D254" s="328"/>
      <c r="E254" s="328"/>
      <c r="F254" s="328"/>
    </row>
    <row r="255" spans="1:6" ht="15.75">
      <c r="A255" s="44"/>
      <c r="B255" s="328"/>
      <c r="C255" s="328"/>
      <c r="D255" s="328"/>
      <c r="E255" s="328"/>
      <c r="F255" s="328"/>
    </row>
    <row r="256" spans="1:6" ht="15.75">
      <c r="A256" s="44"/>
      <c r="B256" s="328"/>
      <c r="C256" s="328"/>
      <c r="D256" s="328"/>
      <c r="E256" s="328"/>
      <c r="F256" s="328"/>
    </row>
    <row r="257" spans="1:6" ht="15.75">
      <c r="A257" s="44"/>
      <c r="B257" s="328"/>
      <c r="C257" s="328"/>
      <c r="D257" s="328"/>
      <c r="E257" s="328"/>
      <c r="F257" s="328"/>
    </row>
    <row r="258" spans="1:6" ht="15.75">
      <c r="A258" s="44"/>
      <c r="B258" s="328"/>
      <c r="C258" s="328"/>
      <c r="D258" s="328"/>
      <c r="E258" s="328"/>
      <c r="F258" s="328"/>
    </row>
    <row r="259" spans="1:6" ht="15.75">
      <c r="A259" s="44"/>
      <c r="B259" s="328"/>
      <c r="C259" s="328"/>
      <c r="D259" s="328"/>
      <c r="E259" s="328"/>
      <c r="F259" s="328"/>
    </row>
    <row r="260" spans="1:6" ht="15.75">
      <c r="A260" s="44"/>
      <c r="B260" s="328"/>
      <c r="C260" s="328"/>
      <c r="D260" s="328"/>
      <c r="E260" s="328"/>
      <c r="F260" s="328"/>
    </row>
    <row r="261" spans="1:6" ht="15.75">
      <c r="A261" s="44"/>
      <c r="B261" s="328"/>
      <c r="C261" s="328"/>
      <c r="D261" s="328"/>
      <c r="E261" s="328"/>
      <c r="F261" s="328"/>
    </row>
    <row r="262" spans="1:6" ht="15.75">
      <c r="A262" s="44"/>
      <c r="B262" s="328"/>
      <c r="C262" s="328"/>
      <c r="D262" s="328"/>
      <c r="E262" s="328"/>
      <c r="F262" s="328"/>
    </row>
    <row r="263" spans="1:6" ht="15.75">
      <c r="A263" s="44"/>
    </row>
    <row r="264" spans="1:6" ht="15.75">
      <c r="A264" s="44"/>
    </row>
    <row r="265" spans="1:6" ht="15.75">
      <c r="A265" s="44"/>
    </row>
    <row r="266" spans="1:6" ht="15.75">
      <c r="A266" s="44"/>
    </row>
    <row r="267" spans="1:6" ht="15.75">
      <c r="A267" s="44"/>
    </row>
    <row r="268" spans="1:6" ht="15.75">
      <c r="A268" s="44"/>
    </row>
    <row r="269" spans="1:6" ht="15.75">
      <c r="A269" s="44"/>
    </row>
    <row r="270" spans="1:6" ht="15.75">
      <c r="A270" s="44"/>
    </row>
    <row r="271" spans="1:6" ht="15.75">
      <c r="A271" s="44"/>
    </row>
    <row r="272" spans="1:6" ht="15.75">
      <c r="A272" s="44"/>
    </row>
    <row r="273" spans="1:1" ht="15.75">
      <c r="A273" s="44"/>
    </row>
    <row r="274" spans="1:1" ht="15.75">
      <c r="A274" s="44"/>
    </row>
    <row r="275" spans="1:1" ht="15.75">
      <c r="A275" s="44"/>
    </row>
    <row r="276" spans="1:1" ht="15.75">
      <c r="A276" s="44"/>
    </row>
    <row r="277" spans="1:1" ht="15.75">
      <c r="A277" s="44"/>
    </row>
    <row r="278" spans="1:1" ht="15.75">
      <c r="A278" s="44"/>
    </row>
    <row r="279" spans="1:1" ht="15.75">
      <c r="A279" s="44"/>
    </row>
    <row r="280" spans="1:1" ht="15.75">
      <c r="A280" s="44"/>
    </row>
    <row r="281" spans="1:1" ht="15.75">
      <c r="A281" s="44"/>
    </row>
    <row r="282" spans="1:1" ht="15.75">
      <c r="A282" s="44"/>
    </row>
    <row r="283" spans="1:1" ht="15.75">
      <c r="A283" s="44"/>
    </row>
    <row r="284" spans="1:1" ht="15.75">
      <c r="A284" s="44"/>
    </row>
    <row r="285" spans="1:1" ht="15.75">
      <c r="A285" s="44"/>
    </row>
    <row r="286" spans="1:1" ht="15.75">
      <c r="A286" s="44"/>
    </row>
    <row r="287" spans="1:1" ht="15.75">
      <c r="A287" s="44"/>
    </row>
    <row r="288" spans="1:1" ht="15.75">
      <c r="A288" s="44"/>
    </row>
    <row r="289" spans="1:1" ht="15.75">
      <c r="A289" s="44"/>
    </row>
    <row r="290" spans="1:1" ht="15.75">
      <c r="A290" s="44"/>
    </row>
    <row r="291" spans="1:1" ht="15.75">
      <c r="A291" s="44"/>
    </row>
    <row r="292" spans="1:1" ht="15.75">
      <c r="A292" s="44"/>
    </row>
    <row r="293" spans="1:1" ht="15.75">
      <c r="A293" s="44"/>
    </row>
    <row r="294" spans="1:1" ht="15.75">
      <c r="A294" s="44"/>
    </row>
    <row r="295" spans="1:1" ht="15.75">
      <c r="A295" s="44"/>
    </row>
    <row r="296" spans="1:1" ht="15.75">
      <c r="A296" s="44"/>
    </row>
    <row r="297" spans="1:1" ht="15.75">
      <c r="A297" s="44"/>
    </row>
    <row r="298" spans="1:1" ht="15.75">
      <c r="A298" s="44"/>
    </row>
    <row r="299" spans="1:1" ht="15.75">
      <c r="A299" s="44"/>
    </row>
    <row r="300" spans="1:1" ht="15.75">
      <c r="A300" s="44"/>
    </row>
    <row r="301" spans="1:1" ht="15.75">
      <c r="A301" s="44"/>
    </row>
    <row r="302" spans="1:1" ht="15.75">
      <c r="A302" s="44"/>
    </row>
    <row r="303" spans="1:1" ht="15.75">
      <c r="A303" s="44"/>
    </row>
    <row r="304" spans="1:1" ht="15.75">
      <c r="A304" s="44"/>
    </row>
    <row r="305" spans="1:1" ht="15.75">
      <c r="A305" s="44"/>
    </row>
    <row r="306" spans="1:1" ht="15.75">
      <c r="A306" s="44"/>
    </row>
    <row r="307" spans="1:1" ht="15.75">
      <c r="A307" s="44"/>
    </row>
    <row r="308" spans="1:1" ht="15.75">
      <c r="A308" s="44"/>
    </row>
    <row r="309" spans="1:1" ht="15.75">
      <c r="A309" s="44"/>
    </row>
    <row r="310" spans="1:1" ht="15.75">
      <c r="A310" s="44"/>
    </row>
    <row r="311" spans="1:1" ht="15.75">
      <c r="A311" s="44"/>
    </row>
    <row r="312" spans="1:1" ht="15.75">
      <c r="A312" s="44"/>
    </row>
    <row r="313" spans="1:1" ht="15.75">
      <c r="A313" s="44"/>
    </row>
    <row r="314" spans="1:1" ht="15.75">
      <c r="A314" s="44"/>
    </row>
    <row r="315" spans="1:1" ht="15.75">
      <c r="A315" s="44"/>
    </row>
    <row r="316" spans="1:1" ht="15.75">
      <c r="A316" s="44"/>
    </row>
    <row r="317" spans="1:1" ht="15.75">
      <c r="A317" s="44"/>
    </row>
    <row r="318" spans="1:1" ht="15.75">
      <c r="A318" s="44"/>
    </row>
    <row r="319" spans="1:1" ht="15.75">
      <c r="A319" s="44"/>
    </row>
    <row r="320" spans="1:1" ht="15.75">
      <c r="A320" s="44"/>
    </row>
    <row r="321" spans="1:1" ht="15.75">
      <c r="A321" s="44"/>
    </row>
    <row r="322" spans="1:1" ht="15.75">
      <c r="A322" s="44"/>
    </row>
    <row r="323" spans="1:1" ht="15.75">
      <c r="A323" s="44"/>
    </row>
    <row r="324" spans="1:1" ht="15.75">
      <c r="A324" s="44"/>
    </row>
    <row r="325" spans="1:1" ht="15.75">
      <c r="A325" s="44"/>
    </row>
    <row r="326" spans="1:1" ht="15.75">
      <c r="A326" s="44"/>
    </row>
    <row r="327" spans="1:1" ht="15.75">
      <c r="A327" s="44"/>
    </row>
    <row r="328" spans="1:1" ht="15.75">
      <c r="A328" s="44"/>
    </row>
    <row r="329" spans="1:1" ht="15.75">
      <c r="A329" s="44"/>
    </row>
    <row r="330" spans="1:1" ht="15.75">
      <c r="A330" s="44"/>
    </row>
    <row r="331" spans="1:1" ht="15.75">
      <c r="A331" s="44"/>
    </row>
    <row r="332" spans="1:1" ht="15.75">
      <c r="A332" s="44"/>
    </row>
    <row r="333" spans="1:1" ht="15.75">
      <c r="A333" s="44"/>
    </row>
    <row r="334" spans="1:1" ht="15.75">
      <c r="A334" s="44"/>
    </row>
    <row r="335" spans="1:1" ht="15.75">
      <c r="A335" s="44"/>
    </row>
    <row r="336" spans="1:1" ht="15.75">
      <c r="A336" s="44"/>
    </row>
    <row r="337" spans="1:1" ht="15.75">
      <c r="A337" s="44"/>
    </row>
    <row r="338" spans="1:1" ht="15.75">
      <c r="A338" s="44"/>
    </row>
    <row r="339" spans="1:1" ht="15.75">
      <c r="A339" s="44"/>
    </row>
    <row r="340" spans="1:1" ht="15.75">
      <c r="A340" s="44"/>
    </row>
    <row r="341" spans="1:1" ht="15.75">
      <c r="A341" s="44"/>
    </row>
    <row r="342" spans="1:1" ht="15.75">
      <c r="A342" s="44"/>
    </row>
    <row r="343" spans="1:1" ht="15.75">
      <c r="A343" s="44"/>
    </row>
    <row r="344" spans="1:1" ht="15.75">
      <c r="A344" s="44"/>
    </row>
    <row r="345" spans="1:1" ht="15.75">
      <c r="A345" s="44"/>
    </row>
    <row r="346" spans="1:1" ht="15.75">
      <c r="A346" s="44"/>
    </row>
    <row r="347" spans="1:1" ht="15.75">
      <c r="A347" s="44"/>
    </row>
    <row r="348" spans="1:1" ht="15.75">
      <c r="A348" s="44"/>
    </row>
    <row r="349" spans="1:1" ht="15.75">
      <c r="A349" s="44"/>
    </row>
    <row r="350" spans="1:1" ht="15.75">
      <c r="A350" s="44"/>
    </row>
    <row r="351" spans="1:1" ht="15.75">
      <c r="A351" s="44"/>
    </row>
    <row r="352" spans="1:1" ht="15.75">
      <c r="A352" s="44"/>
    </row>
    <row r="353" spans="1:1" ht="15.75">
      <c r="A353" s="44"/>
    </row>
    <row r="354" spans="1:1" ht="15.75">
      <c r="A354" s="44"/>
    </row>
    <row r="355" spans="1:1" ht="15.75">
      <c r="A355" s="44"/>
    </row>
    <row r="356" spans="1:1" ht="15.75">
      <c r="A356" s="44"/>
    </row>
    <row r="357" spans="1:1" ht="15.75">
      <c r="A357" s="44"/>
    </row>
    <row r="358" spans="1:1" ht="15.75">
      <c r="A358" s="44"/>
    </row>
    <row r="359" spans="1:1" ht="15.75">
      <c r="A359" s="44"/>
    </row>
    <row r="360" spans="1:1" ht="15.75">
      <c r="A360" s="44"/>
    </row>
    <row r="361" spans="1:1" ht="15.75">
      <c r="A361" s="44"/>
    </row>
    <row r="362" spans="1:1" ht="15.75">
      <c r="A362" s="44"/>
    </row>
    <row r="363" spans="1:1" ht="15.75">
      <c r="A363" s="44"/>
    </row>
    <row r="364" spans="1:1" ht="15.75">
      <c r="A364" s="44"/>
    </row>
    <row r="365" spans="1:1" ht="15.75">
      <c r="A365" s="44"/>
    </row>
    <row r="366" spans="1:1" ht="15.75">
      <c r="A366" s="44"/>
    </row>
    <row r="367" spans="1:1" ht="15.75">
      <c r="A367" s="44"/>
    </row>
    <row r="368" spans="1:1" ht="15.75">
      <c r="A368" s="44"/>
    </row>
    <row r="369" spans="1:1" ht="15.75">
      <c r="A369" s="44"/>
    </row>
    <row r="370" spans="1:1" ht="15.75">
      <c r="A370" s="44"/>
    </row>
    <row r="371" spans="1:1" ht="15.75">
      <c r="A371" s="44"/>
    </row>
    <row r="372" spans="1:1" ht="15.75">
      <c r="A372" s="44"/>
    </row>
    <row r="373" spans="1:1" ht="15.75">
      <c r="A373" s="44"/>
    </row>
    <row r="374" spans="1:1" ht="15.75">
      <c r="A374" s="44"/>
    </row>
    <row r="375" spans="1:1" ht="15.75">
      <c r="A375" s="44"/>
    </row>
    <row r="376" spans="1:1" ht="15.75">
      <c r="A376" s="44"/>
    </row>
    <row r="377" spans="1:1" ht="15.75">
      <c r="A377" s="44"/>
    </row>
    <row r="378" spans="1:1" ht="15.75">
      <c r="A378" s="44"/>
    </row>
    <row r="379" spans="1:1" ht="15.75">
      <c r="A379" s="44"/>
    </row>
    <row r="380" spans="1:1" ht="15.75">
      <c r="A380" s="44"/>
    </row>
    <row r="381" spans="1:1" ht="15.75">
      <c r="A381" s="44"/>
    </row>
    <row r="382" spans="1:1" ht="15.75">
      <c r="A382" s="44"/>
    </row>
    <row r="383" spans="1:1" ht="15.75">
      <c r="A383" s="44"/>
    </row>
    <row r="384" spans="1:1" ht="15.75">
      <c r="A384" s="44"/>
    </row>
    <row r="385" spans="1:1" ht="15.75">
      <c r="A385" s="44"/>
    </row>
    <row r="386" spans="1:1" ht="15.75">
      <c r="A386" s="44"/>
    </row>
    <row r="387" spans="1:1" ht="15.75">
      <c r="A387" s="44"/>
    </row>
    <row r="388" spans="1:1" ht="15.75">
      <c r="A388" s="44"/>
    </row>
    <row r="389" spans="1:1" ht="15.75">
      <c r="A389" s="44"/>
    </row>
    <row r="390" spans="1:1" ht="15.75">
      <c r="A390" s="44"/>
    </row>
    <row r="391" spans="1:1" ht="15.75">
      <c r="A391" s="44"/>
    </row>
    <row r="392" spans="1:1" ht="15.75">
      <c r="A392" s="44"/>
    </row>
    <row r="393" spans="1:1" ht="15.75">
      <c r="A393" s="44"/>
    </row>
    <row r="394" spans="1:1" ht="15.75">
      <c r="A394" s="44"/>
    </row>
    <row r="395" spans="1:1" ht="15.75">
      <c r="A395" s="44"/>
    </row>
    <row r="396" spans="1:1" ht="15.75">
      <c r="A396" s="44"/>
    </row>
    <row r="397" spans="1:1" ht="15.75">
      <c r="A397" s="44"/>
    </row>
    <row r="398" spans="1:1" ht="15.75">
      <c r="A398" s="44"/>
    </row>
    <row r="399" spans="1:1" ht="15.75">
      <c r="A399" s="44"/>
    </row>
    <row r="400" spans="1:1" ht="15.75">
      <c r="A400" s="44"/>
    </row>
    <row r="401" spans="1:1" ht="15.75">
      <c r="A401" s="44"/>
    </row>
    <row r="402" spans="1:1" ht="15.75">
      <c r="A402" s="44"/>
    </row>
    <row r="403" spans="1:1" ht="15.75">
      <c r="A403" s="44"/>
    </row>
    <row r="404" spans="1:1" ht="15.75">
      <c r="A404" s="44"/>
    </row>
    <row r="405" spans="1:1" ht="15.75">
      <c r="A405" s="44"/>
    </row>
    <row r="406" spans="1:1" ht="15.75">
      <c r="A406" s="44"/>
    </row>
    <row r="407" spans="1:1" ht="15.75">
      <c r="A407" s="44"/>
    </row>
    <row r="408" spans="1:1" ht="15.75">
      <c r="A408" s="44"/>
    </row>
    <row r="409" spans="1:1" ht="15.75">
      <c r="A409" s="44"/>
    </row>
    <row r="410" spans="1:1" ht="15.75">
      <c r="A410" s="44"/>
    </row>
    <row r="411" spans="1:1" ht="15.75">
      <c r="A411" s="44"/>
    </row>
    <row r="412" spans="1:1" ht="15.75">
      <c r="A412" s="44"/>
    </row>
    <row r="413" spans="1:1" ht="15.75">
      <c r="A413" s="44"/>
    </row>
    <row r="414" spans="1:1" ht="15.75">
      <c r="A414" s="44"/>
    </row>
    <row r="415" spans="1:1" ht="15.75">
      <c r="A415" s="44"/>
    </row>
    <row r="416" spans="1:1" ht="15.75">
      <c r="A416" s="44"/>
    </row>
    <row r="417" spans="1:1" ht="15.75">
      <c r="A417" s="44"/>
    </row>
    <row r="418" spans="1:1" ht="15.75">
      <c r="A418" s="44"/>
    </row>
    <row r="419" spans="1:1" ht="15.75">
      <c r="A419" s="44"/>
    </row>
    <row r="420" spans="1:1" ht="15.75">
      <c r="A420" s="44"/>
    </row>
    <row r="421" spans="1:1" ht="15.75">
      <c r="A421" s="44"/>
    </row>
    <row r="422" spans="1:1" ht="15.75">
      <c r="A422" s="44"/>
    </row>
    <row r="423" spans="1:1" ht="15.75">
      <c r="A423" s="44"/>
    </row>
    <row r="424" spans="1:1" ht="15.75">
      <c r="A424" s="44"/>
    </row>
    <row r="425" spans="1:1" ht="15.75">
      <c r="A425" s="44"/>
    </row>
    <row r="426" spans="1:1" ht="15.75">
      <c r="A426" s="44"/>
    </row>
    <row r="427" spans="1:1" ht="15.75">
      <c r="A427" s="44"/>
    </row>
    <row r="428" spans="1:1" ht="15.75">
      <c r="A428" s="44"/>
    </row>
    <row r="429" spans="1:1" ht="15.75">
      <c r="A429" s="44"/>
    </row>
    <row r="430" spans="1:1" ht="15.75">
      <c r="A430" s="44"/>
    </row>
    <row r="431" spans="1:1" ht="15.75">
      <c r="A431" s="44"/>
    </row>
    <row r="432" spans="1:1" ht="15.75">
      <c r="A432" s="44"/>
    </row>
    <row r="433" spans="1:1" ht="15.75">
      <c r="A433" s="44"/>
    </row>
    <row r="434" spans="1:1" ht="15.75">
      <c r="A434" s="44"/>
    </row>
    <row r="435" spans="1:1" ht="15.75">
      <c r="A435" s="44"/>
    </row>
    <row r="436" spans="1:1" ht="15.75">
      <c r="A436" s="44"/>
    </row>
    <row r="437" spans="1:1" ht="15.75">
      <c r="A437" s="44"/>
    </row>
    <row r="438" spans="1:1" ht="15.75">
      <c r="A438" s="44"/>
    </row>
    <row r="439" spans="1:1" ht="15.75">
      <c r="A439" s="44"/>
    </row>
    <row r="440" spans="1:1" ht="15.75">
      <c r="A440" s="44"/>
    </row>
    <row r="441" spans="1:1" ht="15.75">
      <c r="A441" s="44"/>
    </row>
    <row r="442" spans="1:1" ht="15.75">
      <c r="A442" s="44"/>
    </row>
    <row r="443" spans="1:1" ht="15.75">
      <c r="A443" s="44"/>
    </row>
    <row r="444" spans="1:1" ht="15.75">
      <c r="A444" s="44"/>
    </row>
    <row r="445" spans="1:1" ht="15.75">
      <c r="A445" s="44"/>
    </row>
    <row r="446" spans="1:1" ht="15.75">
      <c r="A446" s="44"/>
    </row>
    <row r="447" spans="1:1" ht="15.75">
      <c r="A447" s="44"/>
    </row>
    <row r="448" spans="1:1" ht="15.75">
      <c r="A448" s="44"/>
    </row>
    <row r="449" spans="1:1" ht="15.75">
      <c r="A449" s="44"/>
    </row>
    <row r="450" spans="1:1" ht="15.75">
      <c r="A450" s="44"/>
    </row>
    <row r="451" spans="1:1" ht="15.75">
      <c r="A451" s="44"/>
    </row>
    <row r="452" spans="1:1" ht="15.75">
      <c r="A452" s="44"/>
    </row>
    <row r="453" spans="1:1" ht="15.75">
      <c r="A453" s="44"/>
    </row>
    <row r="454" spans="1:1" ht="15.75">
      <c r="A454" s="44"/>
    </row>
    <row r="455" spans="1:1" ht="15.75">
      <c r="A455" s="44"/>
    </row>
    <row r="456" spans="1:1" ht="15.75">
      <c r="A456" s="44"/>
    </row>
    <row r="457" spans="1:1" ht="15.75">
      <c r="A457" s="44"/>
    </row>
    <row r="458" spans="1:1" ht="15.75">
      <c r="A458" s="44"/>
    </row>
    <row r="459" spans="1:1" ht="15.75">
      <c r="A459" s="44"/>
    </row>
    <row r="460" spans="1:1" ht="15.75">
      <c r="A460" s="44"/>
    </row>
    <row r="461" spans="1:1" ht="15.75">
      <c r="A461" s="44"/>
    </row>
    <row r="462" spans="1:1" ht="15.75">
      <c r="A462" s="44"/>
    </row>
    <row r="463" spans="1:1" ht="15.75">
      <c r="A463" s="44"/>
    </row>
    <row r="464" spans="1:1" ht="15.75">
      <c r="A464" s="44"/>
    </row>
    <row r="465" spans="1:1" ht="15.75">
      <c r="A465" s="44"/>
    </row>
    <row r="466" spans="1:1" ht="15.75">
      <c r="A466" s="44"/>
    </row>
    <row r="467" spans="1:1" ht="15.75">
      <c r="A467" s="44"/>
    </row>
    <row r="468" spans="1:1" ht="15.75">
      <c r="A468" s="44"/>
    </row>
    <row r="469" spans="1:1" ht="15.75">
      <c r="A469" s="44"/>
    </row>
    <row r="470" spans="1:1" ht="15.75">
      <c r="A470" s="44"/>
    </row>
    <row r="471" spans="1:1" ht="15.75">
      <c r="A471" s="44"/>
    </row>
    <row r="472" spans="1:1" ht="15.75">
      <c r="A472" s="44"/>
    </row>
    <row r="473" spans="1:1" ht="15.75">
      <c r="A473" s="44"/>
    </row>
    <row r="474" spans="1:1" ht="15.75">
      <c r="A474" s="44"/>
    </row>
    <row r="475" spans="1:1" ht="15.75">
      <c r="A475" s="44"/>
    </row>
    <row r="476" spans="1:1" ht="15.75">
      <c r="A476" s="44"/>
    </row>
    <row r="477" spans="1:1" ht="15.75">
      <c r="A477" s="44"/>
    </row>
    <row r="478" spans="1:1" ht="15.75">
      <c r="A478" s="44"/>
    </row>
    <row r="479" spans="1:1" ht="15.75">
      <c r="A479" s="44"/>
    </row>
    <row r="480" spans="1:1" ht="15.75">
      <c r="A480" s="44"/>
    </row>
    <row r="481" spans="1:1" ht="15.75">
      <c r="A481" s="44"/>
    </row>
    <row r="482" spans="1:1" ht="15.75">
      <c r="A482" s="44"/>
    </row>
    <row r="483" spans="1:1" ht="15.75">
      <c r="A483" s="44"/>
    </row>
    <row r="484" spans="1:1" ht="15.75">
      <c r="A484" s="44"/>
    </row>
    <row r="485" spans="1:1" ht="15.75">
      <c r="A485" s="44"/>
    </row>
    <row r="486" spans="1:1" ht="15.75">
      <c r="A486" s="44"/>
    </row>
    <row r="487" spans="1:1" ht="15.75">
      <c r="A487" s="44"/>
    </row>
    <row r="488" spans="1:1" ht="15.75">
      <c r="A488" s="44"/>
    </row>
    <row r="489" spans="1:1" ht="15.75">
      <c r="A489" s="44"/>
    </row>
    <row r="490" spans="1:1" ht="15.75">
      <c r="A490" s="44"/>
    </row>
    <row r="491" spans="1:1" ht="15.75">
      <c r="A491" s="44"/>
    </row>
    <row r="492" spans="1:1" ht="15.75">
      <c r="A492" s="44"/>
    </row>
    <row r="493" spans="1:1" ht="15.75">
      <c r="A493" s="44"/>
    </row>
    <row r="494" spans="1:1" ht="15.75">
      <c r="A494" s="44"/>
    </row>
    <row r="495" spans="1:1" ht="15.75">
      <c r="A495" s="44"/>
    </row>
    <row r="496" spans="1:1" ht="15.75">
      <c r="A496" s="44"/>
    </row>
    <row r="497" spans="1:1" ht="15.75">
      <c r="A497" s="44"/>
    </row>
    <row r="498" spans="1:1" ht="15.75">
      <c r="A498" s="44"/>
    </row>
    <row r="499" spans="1:1" ht="15.75">
      <c r="A499" s="44"/>
    </row>
    <row r="500" spans="1:1" ht="15.75">
      <c r="A500" s="44"/>
    </row>
    <row r="501" spans="1:1" ht="15.75">
      <c r="A501" s="44"/>
    </row>
    <row r="502" spans="1:1" ht="15.75">
      <c r="A502" s="44"/>
    </row>
    <row r="503" spans="1:1" ht="15.75">
      <c r="A503" s="44"/>
    </row>
    <row r="504" spans="1:1" ht="15.75">
      <c r="A504" s="44"/>
    </row>
    <row r="505" spans="1:1" ht="15.75">
      <c r="A505" s="44"/>
    </row>
    <row r="506" spans="1:1" ht="15.75">
      <c r="A506" s="44"/>
    </row>
    <row r="507" spans="1:1" ht="15.75">
      <c r="A507" s="44"/>
    </row>
    <row r="508" spans="1:1" ht="15.75">
      <c r="A508" s="44"/>
    </row>
    <row r="509" spans="1:1" ht="15.75">
      <c r="A509" s="44"/>
    </row>
    <row r="510" spans="1:1" ht="15.75">
      <c r="A510" s="44"/>
    </row>
    <row r="511" spans="1:1" ht="15.75">
      <c r="A511" s="44"/>
    </row>
    <row r="512" spans="1:1" ht="15.75">
      <c r="A512" s="44"/>
    </row>
    <row r="513" spans="1:1" ht="15.75">
      <c r="A513" s="44"/>
    </row>
    <row r="514" spans="1:1" ht="15.75">
      <c r="A514" s="44"/>
    </row>
    <row r="515" spans="1:1" ht="15.75">
      <c r="A515" s="44"/>
    </row>
    <row r="516" spans="1:1" ht="15.75">
      <c r="A516" s="44"/>
    </row>
    <row r="517" spans="1:1" ht="15.75">
      <c r="A517" s="44"/>
    </row>
    <row r="518" spans="1:1" ht="15.75">
      <c r="A518" s="44"/>
    </row>
    <row r="519" spans="1:1" ht="15.75">
      <c r="A519" s="44"/>
    </row>
    <row r="520" spans="1:1" ht="15.75">
      <c r="A520" s="44"/>
    </row>
    <row r="521" spans="1:1" ht="15.75">
      <c r="A521" s="44"/>
    </row>
    <row r="522" spans="1:1" ht="15.75">
      <c r="A522" s="44"/>
    </row>
    <row r="523" spans="1:1" ht="15.75">
      <c r="A523" s="44"/>
    </row>
    <row r="524" spans="1:1" ht="15.75">
      <c r="A524" s="44"/>
    </row>
    <row r="525" spans="1:1" ht="15.75">
      <c r="A525" s="44"/>
    </row>
    <row r="526" spans="1:1" ht="15.75">
      <c r="A526" s="44"/>
    </row>
    <row r="527" spans="1:1" ht="15.75">
      <c r="A527" s="44"/>
    </row>
    <row r="528" spans="1:1" ht="15.75">
      <c r="A528" s="44"/>
    </row>
    <row r="529" spans="1:1" ht="15.75">
      <c r="A529" s="44"/>
    </row>
    <row r="530" spans="1:1" ht="15.75">
      <c r="A530" s="44"/>
    </row>
    <row r="531" spans="1:1" ht="15.75">
      <c r="A531" s="44"/>
    </row>
    <row r="532" spans="1:1" ht="15.75">
      <c r="A532" s="44"/>
    </row>
    <row r="533" spans="1:1" ht="15.75">
      <c r="A533" s="44"/>
    </row>
    <row r="534" spans="1:1" ht="15.75">
      <c r="A534" s="44"/>
    </row>
    <row r="535" spans="1:1" ht="15.75">
      <c r="A535" s="44"/>
    </row>
    <row r="536" spans="1:1" ht="15.75">
      <c r="A536" s="44"/>
    </row>
    <row r="537" spans="1:1" ht="15.75">
      <c r="A537" s="44"/>
    </row>
    <row r="538" spans="1:1" ht="15.75">
      <c r="A538" s="44"/>
    </row>
    <row r="539" spans="1:1" ht="15.75">
      <c r="A539" s="44"/>
    </row>
    <row r="540" spans="1:1" ht="15.75">
      <c r="A540" s="44"/>
    </row>
    <row r="541" spans="1:1" ht="15.75">
      <c r="A541" s="44"/>
    </row>
    <row r="542" spans="1:1" ht="15.75">
      <c r="A542" s="44"/>
    </row>
    <row r="543" spans="1:1" ht="15.75">
      <c r="A543" s="44"/>
    </row>
    <row r="544" spans="1:1" ht="15.75">
      <c r="A544" s="44"/>
    </row>
    <row r="545" spans="1:1" ht="15.75">
      <c r="A545" s="44"/>
    </row>
    <row r="546" spans="1:1" ht="15.75">
      <c r="A546" s="44"/>
    </row>
    <row r="547" spans="1:1" ht="15.75">
      <c r="A547" s="44"/>
    </row>
    <row r="548" spans="1:1" ht="15.75">
      <c r="A548" s="44"/>
    </row>
    <row r="549" spans="1:1" ht="15.75">
      <c r="A549" s="44"/>
    </row>
    <row r="550" spans="1:1" ht="15.75">
      <c r="A550" s="44"/>
    </row>
    <row r="551" spans="1:1" ht="15.75">
      <c r="A551" s="44"/>
    </row>
    <row r="552" spans="1:1" ht="15.75">
      <c r="A552" s="44"/>
    </row>
    <row r="553" spans="1:1" ht="15.75">
      <c r="A553" s="44"/>
    </row>
    <row r="554" spans="1:1" ht="15.75">
      <c r="A554" s="44"/>
    </row>
    <row r="555" spans="1:1" ht="15.75">
      <c r="A555" s="44"/>
    </row>
    <row r="556" spans="1:1" ht="15.75">
      <c r="A556" s="44"/>
    </row>
    <row r="557" spans="1:1" ht="15.75">
      <c r="A557" s="44"/>
    </row>
    <row r="558" spans="1:1" ht="15.75">
      <c r="A558" s="44"/>
    </row>
    <row r="559" spans="1:1" ht="15.75">
      <c r="A559" s="44"/>
    </row>
    <row r="560" spans="1:1" ht="15.75">
      <c r="A560" s="44"/>
    </row>
    <row r="561" spans="1:1" ht="15.75">
      <c r="A561" s="44"/>
    </row>
    <row r="562" spans="1:1" ht="15.75">
      <c r="A562" s="44"/>
    </row>
    <row r="563" spans="1:1" ht="15.75">
      <c r="A563" s="44"/>
    </row>
    <row r="564" spans="1:1" ht="15.75">
      <c r="A564" s="44"/>
    </row>
    <row r="565" spans="1:1" ht="15.75">
      <c r="A565" s="44"/>
    </row>
    <row r="566" spans="1:1" ht="15.75">
      <c r="A566" s="44"/>
    </row>
    <row r="567" spans="1:1" ht="15.75">
      <c r="A567" s="44"/>
    </row>
    <row r="568" spans="1:1" ht="15.75">
      <c r="A568" s="44"/>
    </row>
    <row r="569" spans="1:1" ht="15.75">
      <c r="A569" s="44"/>
    </row>
    <row r="570" spans="1:1" ht="15.75">
      <c r="A570" s="44"/>
    </row>
    <row r="571" spans="1:1" ht="15.75">
      <c r="A571" s="44"/>
    </row>
    <row r="572" spans="1:1" ht="15.75">
      <c r="A572" s="44"/>
    </row>
    <row r="573" spans="1:1" ht="15.75">
      <c r="A573" s="44"/>
    </row>
    <row r="574" spans="1:1" ht="15.75">
      <c r="A574" s="44"/>
    </row>
    <row r="575" spans="1:1" ht="15.75">
      <c r="A575" s="44"/>
    </row>
    <row r="576" spans="1:1" ht="15.75">
      <c r="A576" s="44"/>
    </row>
    <row r="577" spans="1:1" ht="15.75">
      <c r="A577" s="44"/>
    </row>
    <row r="578" spans="1:1" ht="15.75">
      <c r="A578" s="44"/>
    </row>
    <row r="579" spans="1:1" ht="15.75">
      <c r="A579" s="44"/>
    </row>
    <row r="580" spans="1:1" ht="15.75">
      <c r="A580" s="44"/>
    </row>
    <row r="581" spans="1:1" ht="15.75">
      <c r="A581" s="44"/>
    </row>
    <row r="582" spans="1:1" ht="15.75">
      <c r="A582" s="44"/>
    </row>
    <row r="583" spans="1:1" ht="15.75">
      <c r="A583" s="44"/>
    </row>
    <row r="584" spans="1:1" ht="15.75">
      <c r="A584" s="44"/>
    </row>
    <row r="585" spans="1:1" ht="15.75">
      <c r="A585" s="44"/>
    </row>
    <row r="586" spans="1:1" ht="15.75">
      <c r="A586" s="44"/>
    </row>
    <row r="587" spans="1:1" ht="15.75">
      <c r="A587" s="44"/>
    </row>
    <row r="588" spans="1:1" ht="15.75">
      <c r="A588" s="44"/>
    </row>
    <row r="589" spans="1:1" ht="15.75">
      <c r="A589" s="44"/>
    </row>
    <row r="590" spans="1:1" ht="15.75">
      <c r="A590" s="44"/>
    </row>
    <row r="591" spans="1:1" ht="15.75">
      <c r="A591" s="44"/>
    </row>
    <row r="592" spans="1:1" ht="15.75">
      <c r="A592" s="44"/>
    </row>
    <row r="593" spans="1:1" ht="15.75">
      <c r="A593" s="44"/>
    </row>
    <row r="594" spans="1:1" ht="15.75">
      <c r="A594" s="44"/>
    </row>
    <row r="595" spans="1:1" ht="15.75">
      <c r="A595" s="44"/>
    </row>
    <row r="596" spans="1:1" ht="15.75">
      <c r="A596" s="44"/>
    </row>
    <row r="597" spans="1:1" ht="15.75">
      <c r="A597" s="44"/>
    </row>
    <row r="598" spans="1:1" ht="15.75">
      <c r="A598" s="44"/>
    </row>
    <row r="599" spans="1:1" ht="15.75">
      <c r="A599" s="44"/>
    </row>
    <row r="600" spans="1:1" ht="15.75">
      <c r="A600" s="44"/>
    </row>
    <row r="601" spans="1:1" ht="15.75">
      <c r="A601" s="44"/>
    </row>
    <row r="602" spans="1:1" ht="15.75">
      <c r="A602" s="44"/>
    </row>
    <row r="603" spans="1:1" ht="15.75">
      <c r="A603" s="44"/>
    </row>
    <row r="604" spans="1:1" ht="15.75">
      <c r="A604" s="44"/>
    </row>
    <row r="605" spans="1:1" ht="15.75">
      <c r="A605" s="44"/>
    </row>
    <row r="606" spans="1:1" ht="15.75">
      <c r="A606" s="44"/>
    </row>
    <row r="607" spans="1:1" ht="15.75">
      <c r="A607" s="44"/>
    </row>
    <row r="608" spans="1:1" ht="15.75">
      <c r="A608" s="44"/>
    </row>
    <row r="609" spans="1:1" ht="15.75">
      <c r="A609" s="44"/>
    </row>
    <row r="610" spans="1:1" ht="15.75">
      <c r="A610" s="44"/>
    </row>
    <row r="611" spans="1:1" ht="15.75">
      <c r="A611" s="44"/>
    </row>
    <row r="612" spans="1:1" ht="15.75">
      <c r="A612" s="44"/>
    </row>
    <row r="613" spans="1:1" ht="15.75">
      <c r="A613" s="44"/>
    </row>
    <row r="614" spans="1:1" ht="15.75">
      <c r="A614" s="44"/>
    </row>
    <row r="615" spans="1:1" ht="15.75">
      <c r="A615" s="44"/>
    </row>
    <row r="616" spans="1:1" ht="15.75">
      <c r="A616" s="44"/>
    </row>
    <row r="617" spans="1:1" ht="15.75">
      <c r="A617" s="44"/>
    </row>
    <row r="618" spans="1:1" ht="15.75">
      <c r="A618" s="44"/>
    </row>
    <row r="619" spans="1:1" ht="15.75">
      <c r="A619" s="44"/>
    </row>
    <row r="620" spans="1:1" ht="15.75">
      <c r="A620" s="44"/>
    </row>
    <row r="621" spans="1:1" ht="15.75">
      <c r="A621" s="44"/>
    </row>
    <row r="622" spans="1:1" ht="15.75">
      <c r="A622" s="44"/>
    </row>
    <row r="623" spans="1:1" ht="15.75">
      <c r="A623" s="44"/>
    </row>
    <row r="624" spans="1:1" ht="15.75">
      <c r="A624" s="44"/>
    </row>
    <row r="625" spans="1:1" ht="15.75">
      <c r="A625" s="44"/>
    </row>
    <row r="626" spans="1:1" ht="15.75">
      <c r="A626" s="44"/>
    </row>
    <row r="627" spans="1:1" ht="15.75">
      <c r="A627" s="44"/>
    </row>
    <row r="628" spans="1:1" ht="15.75">
      <c r="A628" s="44"/>
    </row>
    <row r="629" spans="1:1" ht="15.75">
      <c r="A629" s="44"/>
    </row>
    <row r="630" spans="1:1" ht="15.75">
      <c r="A630" s="44"/>
    </row>
    <row r="631" spans="1:1" ht="15.75">
      <c r="A631" s="44"/>
    </row>
    <row r="632" spans="1:1" ht="15.75">
      <c r="A632" s="44"/>
    </row>
    <row r="633" spans="1:1" ht="15.75">
      <c r="A633" s="44"/>
    </row>
    <row r="634" spans="1:1" ht="15.75">
      <c r="A634" s="44"/>
    </row>
    <row r="635" spans="1:1" ht="15.75">
      <c r="A635" s="44"/>
    </row>
    <row r="636" spans="1:1" ht="15.75">
      <c r="A636" s="44"/>
    </row>
    <row r="637" spans="1:1" ht="15.75">
      <c r="A637" s="44"/>
    </row>
    <row r="638" spans="1:1" ht="15.75">
      <c r="A638" s="44"/>
    </row>
    <row r="639" spans="1:1" ht="15.75">
      <c r="A639" s="44"/>
    </row>
    <row r="640" spans="1:1" ht="15.75">
      <c r="A640" s="44"/>
    </row>
    <row r="641" spans="1:1" ht="15.75">
      <c r="A641" s="44"/>
    </row>
    <row r="642" spans="1:1" ht="15.75">
      <c r="A642" s="44"/>
    </row>
    <row r="643" spans="1:1" ht="15.75">
      <c r="A643" s="44"/>
    </row>
    <row r="644" spans="1:1" ht="15.75">
      <c r="A644" s="44"/>
    </row>
    <row r="645" spans="1:1" ht="15.75">
      <c r="A645" s="44"/>
    </row>
    <row r="646" spans="1:1" ht="15.75">
      <c r="A646" s="44"/>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election activeCell="Q2" sqref="Q2"/>
    </sheetView>
  </sheetViews>
  <sheetFormatPr baseColWidth="10" defaultRowHeight="15"/>
  <cols>
    <col min="1" max="1" width="9.140625" style="738" customWidth="1"/>
    <col min="2" max="2" width="11.28515625" style="738" customWidth="1"/>
    <col min="3" max="3" width="12.140625" style="738" bestFit="1" customWidth="1"/>
    <col min="4" max="4" width="11.28515625" style="738" customWidth="1"/>
    <col min="5" max="5" width="12.28515625" style="738" bestFit="1" customWidth="1"/>
    <col min="6" max="6" width="11.28515625" style="738" customWidth="1"/>
    <col min="7" max="7" width="7.28515625" style="738" bestFit="1" customWidth="1"/>
    <col min="8" max="8" width="6.140625" style="738" customWidth="1"/>
    <col min="9" max="9" width="10" style="738" customWidth="1"/>
    <col min="10" max="10" width="11.28515625" style="738" bestFit="1" customWidth="1"/>
    <col min="11" max="11" width="10.28515625" style="738" bestFit="1" customWidth="1"/>
    <col min="12" max="12" width="7.85546875" style="738" bestFit="1" customWidth="1"/>
    <col min="13" max="13" width="6.7109375" style="738" bestFit="1" customWidth="1"/>
    <col min="14" max="14" width="11.28515625" style="738" bestFit="1" customWidth="1"/>
    <col min="15" max="15" width="7.28515625" style="738" bestFit="1" customWidth="1"/>
    <col min="16" max="16" width="4.7109375" style="738" customWidth="1"/>
    <col min="17" max="18" width="11.42578125" style="738" customWidth="1"/>
    <col min="19" max="20" width="9.28515625" style="738" bestFit="1" customWidth="1"/>
    <col min="21" max="256" width="11.42578125" style="738"/>
    <col min="257" max="257" width="9.140625" style="738" customWidth="1"/>
    <col min="258" max="258" width="11.28515625" style="738" customWidth="1"/>
    <col min="259" max="259" width="12.140625" style="738" bestFit="1" customWidth="1"/>
    <col min="260" max="260" width="11.28515625" style="738" customWidth="1"/>
    <col min="261" max="261" width="12.28515625" style="738" bestFit="1" customWidth="1"/>
    <col min="262" max="262" width="11.28515625" style="738" customWidth="1"/>
    <col min="263" max="263" width="7.28515625" style="738" bestFit="1" customWidth="1"/>
    <col min="264" max="264" width="6.140625" style="738" customWidth="1"/>
    <col min="265" max="265" width="10" style="738" customWidth="1"/>
    <col min="266" max="266" width="11.28515625" style="738" bestFit="1" customWidth="1"/>
    <col min="267" max="267" width="10.28515625" style="738" bestFit="1" customWidth="1"/>
    <col min="268" max="268" width="7.85546875" style="738" bestFit="1" customWidth="1"/>
    <col min="269" max="269" width="6.7109375" style="738" bestFit="1" customWidth="1"/>
    <col min="270" max="270" width="11.28515625" style="738" bestFit="1" customWidth="1"/>
    <col min="271" max="271" width="7.28515625" style="738" bestFit="1" customWidth="1"/>
    <col min="272" max="272" width="4.7109375" style="738" customWidth="1"/>
    <col min="273" max="274" width="11.42578125" style="738" customWidth="1"/>
    <col min="275" max="276" width="9.28515625" style="738" bestFit="1" customWidth="1"/>
    <col min="277" max="512" width="11.42578125" style="738"/>
    <col min="513" max="513" width="9.140625" style="738" customWidth="1"/>
    <col min="514" max="514" width="11.28515625" style="738" customWidth="1"/>
    <col min="515" max="515" width="12.140625" style="738" bestFit="1" customWidth="1"/>
    <col min="516" max="516" width="11.28515625" style="738" customWidth="1"/>
    <col min="517" max="517" width="12.28515625" style="738" bestFit="1" customWidth="1"/>
    <col min="518" max="518" width="11.28515625" style="738" customWidth="1"/>
    <col min="519" max="519" width="7.28515625" style="738" bestFit="1" customWidth="1"/>
    <col min="520" max="520" width="6.140625" style="738" customWidth="1"/>
    <col min="521" max="521" width="10" style="738" customWidth="1"/>
    <col min="522" max="522" width="11.28515625" style="738" bestFit="1" customWidth="1"/>
    <col min="523" max="523" width="10.28515625" style="738" bestFit="1" customWidth="1"/>
    <col min="524" max="524" width="7.85546875" style="738" bestFit="1" customWidth="1"/>
    <col min="525" max="525" width="6.7109375" style="738" bestFit="1" customWidth="1"/>
    <col min="526" max="526" width="11.28515625" style="738" bestFit="1" customWidth="1"/>
    <col min="527" max="527" width="7.28515625" style="738" bestFit="1" customWidth="1"/>
    <col min="528" max="528" width="4.7109375" style="738" customWidth="1"/>
    <col min="529" max="530" width="11.42578125" style="738" customWidth="1"/>
    <col min="531" max="532" width="9.28515625" style="738" bestFit="1" customWidth="1"/>
    <col min="533" max="768" width="11.42578125" style="738"/>
    <col min="769" max="769" width="9.140625" style="738" customWidth="1"/>
    <col min="770" max="770" width="11.28515625" style="738" customWidth="1"/>
    <col min="771" max="771" width="12.140625" style="738" bestFit="1" customWidth="1"/>
    <col min="772" max="772" width="11.28515625" style="738" customWidth="1"/>
    <col min="773" max="773" width="12.28515625" style="738" bestFit="1" customWidth="1"/>
    <col min="774" max="774" width="11.28515625" style="738" customWidth="1"/>
    <col min="775" max="775" width="7.28515625" style="738" bestFit="1" customWidth="1"/>
    <col min="776" max="776" width="6.140625" style="738" customWidth="1"/>
    <col min="777" max="777" width="10" style="738" customWidth="1"/>
    <col min="778" max="778" width="11.28515625" style="738" bestFit="1" customWidth="1"/>
    <col min="779" max="779" width="10.28515625" style="738" bestFit="1" customWidth="1"/>
    <col min="780" max="780" width="7.85546875" style="738" bestFit="1" customWidth="1"/>
    <col min="781" max="781" width="6.7109375" style="738" bestFit="1" customWidth="1"/>
    <col min="782" max="782" width="11.28515625" style="738" bestFit="1" customWidth="1"/>
    <col min="783" max="783" width="7.28515625" style="738" bestFit="1" customWidth="1"/>
    <col min="784" max="784" width="4.7109375" style="738" customWidth="1"/>
    <col min="785" max="786" width="11.42578125" style="738" customWidth="1"/>
    <col min="787" max="788" width="9.28515625" style="738" bestFit="1" customWidth="1"/>
    <col min="789" max="1024" width="11.42578125" style="738"/>
    <col min="1025" max="1025" width="9.140625" style="738" customWidth="1"/>
    <col min="1026" max="1026" width="11.28515625" style="738" customWidth="1"/>
    <col min="1027" max="1027" width="12.140625" style="738" bestFit="1" customWidth="1"/>
    <col min="1028" max="1028" width="11.28515625" style="738" customWidth="1"/>
    <col min="1029" max="1029" width="12.28515625" style="738" bestFit="1" customWidth="1"/>
    <col min="1030" max="1030" width="11.28515625" style="738" customWidth="1"/>
    <col min="1031" max="1031" width="7.28515625" style="738" bestFit="1" customWidth="1"/>
    <col min="1032" max="1032" width="6.140625" style="738" customWidth="1"/>
    <col min="1033" max="1033" width="10" style="738" customWidth="1"/>
    <col min="1034" max="1034" width="11.28515625" style="738" bestFit="1" customWidth="1"/>
    <col min="1035" max="1035" width="10.28515625" style="738" bestFit="1" customWidth="1"/>
    <col min="1036" max="1036" width="7.85546875" style="738" bestFit="1" customWidth="1"/>
    <col min="1037" max="1037" width="6.7109375" style="738" bestFit="1" customWidth="1"/>
    <col min="1038" max="1038" width="11.28515625" style="738" bestFit="1" customWidth="1"/>
    <col min="1039" max="1039" width="7.28515625" style="738" bestFit="1" customWidth="1"/>
    <col min="1040" max="1040" width="4.7109375" style="738" customWidth="1"/>
    <col min="1041" max="1042" width="11.42578125" style="738" customWidth="1"/>
    <col min="1043" max="1044" width="9.28515625" style="738" bestFit="1" customWidth="1"/>
    <col min="1045" max="1280" width="11.42578125" style="738"/>
    <col min="1281" max="1281" width="9.140625" style="738" customWidth="1"/>
    <col min="1282" max="1282" width="11.28515625" style="738" customWidth="1"/>
    <col min="1283" max="1283" width="12.140625" style="738" bestFit="1" customWidth="1"/>
    <col min="1284" max="1284" width="11.28515625" style="738" customWidth="1"/>
    <col min="1285" max="1285" width="12.28515625" style="738" bestFit="1" customWidth="1"/>
    <col min="1286" max="1286" width="11.28515625" style="738" customWidth="1"/>
    <col min="1287" max="1287" width="7.28515625" style="738" bestFit="1" customWidth="1"/>
    <col min="1288" max="1288" width="6.140625" style="738" customWidth="1"/>
    <col min="1289" max="1289" width="10" style="738" customWidth="1"/>
    <col min="1290" max="1290" width="11.28515625" style="738" bestFit="1" customWidth="1"/>
    <col min="1291" max="1291" width="10.28515625" style="738" bestFit="1" customWidth="1"/>
    <col min="1292" max="1292" width="7.85546875" style="738" bestFit="1" customWidth="1"/>
    <col min="1293" max="1293" width="6.7109375" style="738" bestFit="1" customWidth="1"/>
    <col min="1294" max="1294" width="11.28515625" style="738" bestFit="1" customWidth="1"/>
    <col min="1295" max="1295" width="7.28515625" style="738" bestFit="1" customWidth="1"/>
    <col min="1296" max="1296" width="4.7109375" style="738" customWidth="1"/>
    <col min="1297" max="1298" width="11.42578125" style="738" customWidth="1"/>
    <col min="1299" max="1300" width="9.28515625" style="738" bestFit="1" customWidth="1"/>
    <col min="1301" max="1536" width="11.42578125" style="738"/>
    <col min="1537" max="1537" width="9.140625" style="738" customWidth="1"/>
    <col min="1538" max="1538" width="11.28515625" style="738" customWidth="1"/>
    <col min="1539" max="1539" width="12.140625" style="738" bestFit="1" customWidth="1"/>
    <col min="1540" max="1540" width="11.28515625" style="738" customWidth="1"/>
    <col min="1541" max="1541" width="12.28515625" style="738" bestFit="1" customWidth="1"/>
    <col min="1542" max="1542" width="11.28515625" style="738" customWidth="1"/>
    <col min="1543" max="1543" width="7.28515625" style="738" bestFit="1" customWidth="1"/>
    <col min="1544" max="1544" width="6.140625" style="738" customWidth="1"/>
    <col min="1545" max="1545" width="10" style="738" customWidth="1"/>
    <col min="1546" max="1546" width="11.28515625" style="738" bestFit="1" customWidth="1"/>
    <col min="1547" max="1547" width="10.28515625" style="738" bestFit="1" customWidth="1"/>
    <col min="1548" max="1548" width="7.85546875" style="738" bestFit="1" customWidth="1"/>
    <col min="1549" max="1549" width="6.7109375" style="738" bestFit="1" customWidth="1"/>
    <col min="1550" max="1550" width="11.28515625" style="738" bestFit="1" customWidth="1"/>
    <col min="1551" max="1551" width="7.28515625" style="738" bestFit="1" customWidth="1"/>
    <col min="1552" max="1552" width="4.7109375" style="738" customWidth="1"/>
    <col min="1553" max="1554" width="11.42578125" style="738" customWidth="1"/>
    <col min="1555" max="1556" width="9.28515625" style="738" bestFit="1" customWidth="1"/>
    <col min="1557" max="1792" width="11.42578125" style="738"/>
    <col min="1793" max="1793" width="9.140625" style="738" customWidth="1"/>
    <col min="1794" max="1794" width="11.28515625" style="738" customWidth="1"/>
    <col min="1795" max="1795" width="12.140625" style="738" bestFit="1" customWidth="1"/>
    <col min="1796" max="1796" width="11.28515625" style="738" customWidth="1"/>
    <col min="1797" max="1797" width="12.28515625" style="738" bestFit="1" customWidth="1"/>
    <col min="1798" max="1798" width="11.28515625" style="738" customWidth="1"/>
    <col min="1799" max="1799" width="7.28515625" style="738" bestFit="1" customWidth="1"/>
    <col min="1800" max="1800" width="6.140625" style="738" customWidth="1"/>
    <col min="1801" max="1801" width="10" style="738" customWidth="1"/>
    <col min="1802" max="1802" width="11.28515625" style="738" bestFit="1" customWidth="1"/>
    <col min="1803" max="1803" width="10.28515625" style="738" bestFit="1" customWidth="1"/>
    <col min="1804" max="1804" width="7.85546875" style="738" bestFit="1" customWidth="1"/>
    <col min="1805" max="1805" width="6.7109375" style="738" bestFit="1" customWidth="1"/>
    <col min="1806" max="1806" width="11.28515625" style="738" bestFit="1" customWidth="1"/>
    <col min="1807" max="1807" width="7.28515625" style="738" bestFit="1" customWidth="1"/>
    <col min="1808" max="1808" width="4.7109375" style="738" customWidth="1"/>
    <col min="1809" max="1810" width="11.42578125" style="738" customWidth="1"/>
    <col min="1811" max="1812" width="9.28515625" style="738" bestFit="1" customWidth="1"/>
    <col min="1813" max="2048" width="11.42578125" style="738"/>
    <col min="2049" max="2049" width="9.140625" style="738" customWidth="1"/>
    <col min="2050" max="2050" width="11.28515625" style="738" customWidth="1"/>
    <col min="2051" max="2051" width="12.140625" style="738" bestFit="1" customWidth="1"/>
    <col min="2052" max="2052" width="11.28515625" style="738" customWidth="1"/>
    <col min="2053" max="2053" width="12.28515625" style="738" bestFit="1" customWidth="1"/>
    <col min="2054" max="2054" width="11.28515625" style="738" customWidth="1"/>
    <col min="2055" max="2055" width="7.28515625" style="738" bestFit="1" customWidth="1"/>
    <col min="2056" max="2056" width="6.140625" style="738" customWidth="1"/>
    <col min="2057" max="2057" width="10" style="738" customWidth="1"/>
    <col min="2058" max="2058" width="11.28515625" style="738" bestFit="1" customWidth="1"/>
    <col min="2059" max="2059" width="10.28515625" style="738" bestFit="1" customWidth="1"/>
    <col min="2060" max="2060" width="7.85546875" style="738" bestFit="1" customWidth="1"/>
    <col min="2061" max="2061" width="6.7109375" style="738" bestFit="1" customWidth="1"/>
    <col min="2062" max="2062" width="11.28515625" style="738" bestFit="1" customWidth="1"/>
    <col min="2063" max="2063" width="7.28515625" style="738" bestFit="1" customWidth="1"/>
    <col min="2064" max="2064" width="4.7109375" style="738" customWidth="1"/>
    <col min="2065" max="2066" width="11.42578125" style="738" customWidth="1"/>
    <col min="2067" max="2068" width="9.28515625" style="738" bestFit="1" customWidth="1"/>
    <col min="2069" max="2304" width="11.42578125" style="738"/>
    <col min="2305" max="2305" width="9.140625" style="738" customWidth="1"/>
    <col min="2306" max="2306" width="11.28515625" style="738" customWidth="1"/>
    <col min="2307" max="2307" width="12.140625" style="738" bestFit="1" customWidth="1"/>
    <col min="2308" max="2308" width="11.28515625" style="738" customWidth="1"/>
    <col min="2309" max="2309" width="12.28515625" style="738" bestFit="1" customWidth="1"/>
    <col min="2310" max="2310" width="11.28515625" style="738" customWidth="1"/>
    <col min="2311" max="2311" width="7.28515625" style="738" bestFit="1" customWidth="1"/>
    <col min="2312" max="2312" width="6.140625" style="738" customWidth="1"/>
    <col min="2313" max="2313" width="10" style="738" customWidth="1"/>
    <col min="2314" max="2314" width="11.28515625" style="738" bestFit="1" customWidth="1"/>
    <col min="2315" max="2315" width="10.28515625" style="738" bestFit="1" customWidth="1"/>
    <col min="2316" max="2316" width="7.85546875" style="738" bestFit="1" customWidth="1"/>
    <col min="2317" max="2317" width="6.7109375" style="738" bestFit="1" customWidth="1"/>
    <col min="2318" max="2318" width="11.28515625" style="738" bestFit="1" customWidth="1"/>
    <col min="2319" max="2319" width="7.28515625" style="738" bestFit="1" customWidth="1"/>
    <col min="2320" max="2320" width="4.7109375" style="738" customWidth="1"/>
    <col min="2321" max="2322" width="11.42578125" style="738" customWidth="1"/>
    <col min="2323" max="2324" width="9.28515625" style="738" bestFit="1" customWidth="1"/>
    <col min="2325" max="2560" width="11.42578125" style="738"/>
    <col min="2561" max="2561" width="9.140625" style="738" customWidth="1"/>
    <col min="2562" max="2562" width="11.28515625" style="738" customWidth="1"/>
    <col min="2563" max="2563" width="12.140625" style="738" bestFit="1" customWidth="1"/>
    <col min="2564" max="2564" width="11.28515625" style="738" customWidth="1"/>
    <col min="2565" max="2565" width="12.28515625" style="738" bestFit="1" customWidth="1"/>
    <col min="2566" max="2566" width="11.28515625" style="738" customWidth="1"/>
    <col min="2567" max="2567" width="7.28515625" style="738" bestFit="1" customWidth="1"/>
    <col min="2568" max="2568" width="6.140625" style="738" customWidth="1"/>
    <col min="2569" max="2569" width="10" style="738" customWidth="1"/>
    <col min="2570" max="2570" width="11.28515625" style="738" bestFit="1" customWidth="1"/>
    <col min="2571" max="2571" width="10.28515625" style="738" bestFit="1" customWidth="1"/>
    <col min="2572" max="2572" width="7.85546875" style="738" bestFit="1" customWidth="1"/>
    <col min="2573" max="2573" width="6.7109375" style="738" bestFit="1" customWidth="1"/>
    <col min="2574" max="2574" width="11.28515625" style="738" bestFit="1" customWidth="1"/>
    <col min="2575" max="2575" width="7.28515625" style="738" bestFit="1" customWidth="1"/>
    <col min="2576" max="2576" width="4.7109375" style="738" customWidth="1"/>
    <col min="2577" max="2578" width="11.42578125" style="738" customWidth="1"/>
    <col min="2579" max="2580" width="9.28515625" style="738" bestFit="1" customWidth="1"/>
    <col min="2581" max="2816" width="11.42578125" style="738"/>
    <col min="2817" max="2817" width="9.140625" style="738" customWidth="1"/>
    <col min="2818" max="2818" width="11.28515625" style="738" customWidth="1"/>
    <col min="2819" max="2819" width="12.140625" style="738" bestFit="1" customWidth="1"/>
    <col min="2820" max="2820" width="11.28515625" style="738" customWidth="1"/>
    <col min="2821" max="2821" width="12.28515625" style="738" bestFit="1" customWidth="1"/>
    <col min="2822" max="2822" width="11.28515625" style="738" customWidth="1"/>
    <col min="2823" max="2823" width="7.28515625" style="738" bestFit="1" customWidth="1"/>
    <col min="2824" max="2824" width="6.140625" style="738" customWidth="1"/>
    <col min="2825" max="2825" width="10" style="738" customWidth="1"/>
    <col min="2826" max="2826" width="11.28515625" style="738" bestFit="1" customWidth="1"/>
    <col min="2827" max="2827" width="10.28515625" style="738" bestFit="1" customWidth="1"/>
    <col min="2828" max="2828" width="7.85546875" style="738" bestFit="1" customWidth="1"/>
    <col min="2829" max="2829" width="6.7109375" style="738" bestFit="1" customWidth="1"/>
    <col min="2830" max="2830" width="11.28515625" style="738" bestFit="1" customWidth="1"/>
    <col min="2831" max="2831" width="7.28515625" style="738" bestFit="1" customWidth="1"/>
    <col min="2832" max="2832" width="4.7109375" style="738" customWidth="1"/>
    <col min="2833" max="2834" width="11.42578125" style="738" customWidth="1"/>
    <col min="2835" max="2836" width="9.28515625" style="738" bestFit="1" customWidth="1"/>
    <col min="2837" max="3072" width="11.42578125" style="738"/>
    <col min="3073" max="3073" width="9.140625" style="738" customWidth="1"/>
    <col min="3074" max="3074" width="11.28515625" style="738" customWidth="1"/>
    <col min="3075" max="3075" width="12.140625" style="738" bestFit="1" customWidth="1"/>
    <col min="3076" max="3076" width="11.28515625" style="738" customWidth="1"/>
    <col min="3077" max="3077" width="12.28515625" style="738" bestFit="1" customWidth="1"/>
    <col min="3078" max="3078" width="11.28515625" style="738" customWidth="1"/>
    <col min="3079" max="3079" width="7.28515625" style="738" bestFit="1" customWidth="1"/>
    <col min="3080" max="3080" width="6.140625" style="738" customWidth="1"/>
    <col min="3081" max="3081" width="10" style="738" customWidth="1"/>
    <col min="3082" max="3082" width="11.28515625" style="738" bestFit="1" customWidth="1"/>
    <col min="3083" max="3083" width="10.28515625" style="738" bestFit="1" customWidth="1"/>
    <col min="3084" max="3084" width="7.85546875" style="738" bestFit="1" customWidth="1"/>
    <col min="3085" max="3085" width="6.7109375" style="738" bestFit="1" customWidth="1"/>
    <col min="3086" max="3086" width="11.28515625" style="738" bestFit="1" customWidth="1"/>
    <col min="3087" max="3087" width="7.28515625" style="738" bestFit="1" customWidth="1"/>
    <col min="3088" max="3088" width="4.7109375" style="738" customWidth="1"/>
    <col min="3089" max="3090" width="11.42578125" style="738" customWidth="1"/>
    <col min="3091" max="3092" width="9.28515625" style="738" bestFit="1" customWidth="1"/>
    <col min="3093" max="3328" width="11.42578125" style="738"/>
    <col min="3329" max="3329" width="9.140625" style="738" customWidth="1"/>
    <col min="3330" max="3330" width="11.28515625" style="738" customWidth="1"/>
    <col min="3331" max="3331" width="12.140625" style="738" bestFit="1" customWidth="1"/>
    <col min="3332" max="3332" width="11.28515625" style="738" customWidth="1"/>
    <col min="3333" max="3333" width="12.28515625" style="738" bestFit="1" customWidth="1"/>
    <col min="3334" max="3334" width="11.28515625" style="738" customWidth="1"/>
    <col min="3335" max="3335" width="7.28515625" style="738" bestFit="1" customWidth="1"/>
    <col min="3336" max="3336" width="6.140625" style="738" customWidth="1"/>
    <col min="3337" max="3337" width="10" style="738" customWidth="1"/>
    <col min="3338" max="3338" width="11.28515625" style="738" bestFit="1" customWidth="1"/>
    <col min="3339" max="3339" width="10.28515625" style="738" bestFit="1" customWidth="1"/>
    <col min="3340" max="3340" width="7.85546875" style="738" bestFit="1" customWidth="1"/>
    <col min="3341" max="3341" width="6.7109375" style="738" bestFit="1" customWidth="1"/>
    <col min="3342" max="3342" width="11.28515625" style="738" bestFit="1" customWidth="1"/>
    <col min="3343" max="3343" width="7.28515625" style="738" bestFit="1" customWidth="1"/>
    <col min="3344" max="3344" width="4.7109375" style="738" customWidth="1"/>
    <col min="3345" max="3346" width="11.42578125" style="738" customWidth="1"/>
    <col min="3347" max="3348" width="9.28515625" style="738" bestFit="1" customWidth="1"/>
    <col min="3349" max="3584" width="11.42578125" style="738"/>
    <col min="3585" max="3585" width="9.140625" style="738" customWidth="1"/>
    <col min="3586" max="3586" width="11.28515625" style="738" customWidth="1"/>
    <col min="3587" max="3587" width="12.140625" style="738" bestFit="1" customWidth="1"/>
    <col min="3588" max="3588" width="11.28515625" style="738" customWidth="1"/>
    <col min="3589" max="3589" width="12.28515625" style="738" bestFit="1" customWidth="1"/>
    <col min="3590" max="3590" width="11.28515625" style="738" customWidth="1"/>
    <col min="3591" max="3591" width="7.28515625" style="738" bestFit="1" customWidth="1"/>
    <col min="3592" max="3592" width="6.140625" style="738" customWidth="1"/>
    <col min="3593" max="3593" width="10" style="738" customWidth="1"/>
    <col min="3594" max="3594" width="11.28515625" style="738" bestFit="1" customWidth="1"/>
    <col min="3595" max="3595" width="10.28515625" style="738" bestFit="1" customWidth="1"/>
    <col min="3596" max="3596" width="7.85546875" style="738" bestFit="1" customWidth="1"/>
    <col min="3597" max="3597" width="6.7109375" style="738" bestFit="1" customWidth="1"/>
    <col min="3598" max="3598" width="11.28515625" style="738" bestFit="1" customWidth="1"/>
    <col min="3599" max="3599" width="7.28515625" style="738" bestFit="1" customWidth="1"/>
    <col min="3600" max="3600" width="4.7109375" style="738" customWidth="1"/>
    <col min="3601" max="3602" width="11.42578125" style="738" customWidth="1"/>
    <col min="3603" max="3604" width="9.28515625" style="738" bestFit="1" customWidth="1"/>
    <col min="3605" max="3840" width="11.42578125" style="738"/>
    <col min="3841" max="3841" width="9.140625" style="738" customWidth="1"/>
    <col min="3842" max="3842" width="11.28515625" style="738" customWidth="1"/>
    <col min="3843" max="3843" width="12.140625" style="738" bestFit="1" customWidth="1"/>
    <col min="3844" max="3844" width="11.28515625" style="738" customWidth="1"/>
    <col min="3845" max="3845" width="12.28515625" style="738" bestFit="1" customWidth="1"/>
    <col min="3846" max="3846" width="11.28515625" style="738" customWidth="1"/>
    <col min="3847" max="3847" width="7.28515625" style="738" bestFit="1" customWidth="1"/>
    <col min="3848" max="3848" width="6.140625" style="738" customWidth="1"/>
    <col min="3849" max="3849" width="10" style="738" customWidth="1"/>
    <col min="3850" max="3850" width="11.28515625" style="738" bestFit="1" customWidth="1"/>
    <col min="3851" max="3851" width="10.28515625" style="738" bestFit="1" customWidth="1"/>
    <col min="3852" max="3852" width="7.85546875" style="738" bestFit="1" customWidth="1"/>
    <col min="3853" max="3853" width="6.7109375" style="738" bestFit="1" customWidth="1"/>
    <col min="3854" max="3854" width="11.28515625" style="738" bestFit="1" customWidth="1"/>
    <col min="3855" max="3855" width="7.28515625" style="738" bestFit="1" customWidth="1"/>
    <col min="3856" max="3856" width="4.7109375" style="738" customWidth="1"/>
    <col min="3857" max="3858" width="11.42578125" style="738" customWidth="1"/>
    <col min="3859" max="3860" width="9.28515625" style="738" bestFit="1" customWidth="1"/>
    <col min="3861" max="4096" width="11.42578125" style="738"/>
    <col min="4097" max="4097" width="9.140625" style="738" customWidth="1"/>
    <col min="4098" max="4098" width="11.28515625" style="738" customWidth="1"/>
    <col min="4099" max="4099" width="12.140625" style="738" bestFit="1" customWidth="1"/>
    <col min="4100" max="4100" width="11.28515625" style="738" customWidth="1"/>
    <col min="4101" max="4101" width="12.28515625" style="738" bestFit="1" customWidth="1"/>
    <col min="4102" max="4102" width="11.28515625" style="738" customWidth="1"/>
    <col min="4103" max="4103" width="7.28515625" style="738" bestFit="1" customWidth="1"/>
    <col min="4104" max="4104" width="6.140625" style="738" customWidth="1"/>
    <col min="4105" max="4105" width="10" style="738" customWidth="1"/>
    <col min="4106" max="4106" width="11.28515625" style="738" bestFit="1" customWidth="1"/>
    <col min="4107" max="4107" width="10.28515625" style="738" bestFit="1" customWidth="1"/>
    <col min="4108" max="4108" width="7.85546875" style="738" bestFit="1" customWidth="1"/>
    <col min="4109" max="4109" width="6.7109375" style="738" bestFit="1" customWidth="1"/>
    <col min="4110" max="4110" width="11.28515625" style="738" bestFit="1" customWidth="1"/>
    <col min="4111" max="4111" width="7.28515625" style="738" bestFit="1" customWidth="1"/>
    <col min="4112" max="4112" width="4.7109375" style="738" customWidth="1"/>
    <col min="4113" max="4114" width="11.42578125" style="738" customWidth="1"/>
    <col min="4115" max="4116" width="9.28515625" style="738" bestFit="1" customWidth="1"/>
    <col min="4117" max="4352" width="11.42578125" style="738"/>
    <col min="4353" max="4353" width="9.140625" style="738" customWidth="1"/>
    <col min="4354" max="4354" width="11.28515625" style="738" customWidth="1"/>
    <col min="4355" max="4355" width="12.140625" style="738" bestFit="1" customWidth="1"/>
    <col min="4356" max="4356" width="11.28515625" style="738" customWidth="1"/>
    <col min="4357" max="4357" width="12.28515625" style="738" bestFit="1" customWidth="1"/>
    <col min="4358" max="4358" width="11.28515625" style="738" customWidth="1"/>
    <col min="4359" max="4359" width="7.28515625" style="738" bestFit="1" customWidth="1"/>
    <col min="4360" max="4360" width="6.140625" style="738" customWidth="1"/>
    <col min="4361" max="4361" width="10" style="738" customWidth="1"/>
    <col min="4362" max="4362" width="11.28515625" style="738" bestFit="1" customWidth="1"/>
    <col min="4363" max="4363" width="10.28515625" style="738" bestFit="1" customWidth="1"/>
    <col min="4364" max="4364" width="7.85546875" style="738" bestFit="1" customWidth="1"/>
    <col min="4365" max="4365" width="6.7109375" style="738" bestFit="1" customWidth="1"/>
    <col min="4366" max="4366" width="11.28515625" style="738" bestFit="1" customWidth="1"/>
    <col min="4367" max="4367" width="7.28515625" style="738" bestFit="1" customWidth="1"/>
    <col min="4368" max="4368" width="4.7109375" style="738" customWidth="1"/>
    <col min="4369" max="4370" width="11.42578125" style="738" customWidth="1"/>
    <col min="4371" max="4372" width="9.28515625" style="738" bestFit="1" customWidth="1"/>
    <col min="4373" max="4608" width="11.42578125" style="738"/>
    <col min="4609" max="4609" width="9.140625" style="738" customWidth="1"/>
    <col min="4610" max="4610" width="11.28515625" style="738" customWidth="1"/>
    <col min="4611" max="4611" width="12.140625" style="738" bestFit="1" customWidth="1"/>
    <col min="4612" max="4612" width="11.28515625" style="738" customWidth="1"/>
    <col min="4613" max="4613" width="12.28515625" style="738" bestFit="1" customWidth="1"/>
    <col min="4614" max="4614" width="11.28515625" style="738" customWidth="1"/>
    <col min="4615" max="4615" width="7.28515625" style="738" bestFit="1" customWidth="1"/>
    <col min="4616" max="4616" width="6.140625" style="738" customWidth="1"/>
    <col min="4617" max="4617" width="10" style="738" customWidth="1"/>
    <col min="4618" max="4618" width="11.28515625" style="738" bestFit="1" customWidth="1"/>
    <col min="4619" max="4619" width="10.28515625" style="738" bestFit="1" customWidth="1"/>
    <col min="4620" max="4620" width="7.85546875" style="738" bestFit="1" customWidth="1"/>
    <col min="4621" max="4621" width="6.7109375" style="738" bestFit="1" customWidth="1"/>
    <col min="4622" max="4622" width="11.28515625" style="738" bestFit="1" customWidth="1"/>
    <col min="4623" max="4623" width="7.28515625" style="738" bestFit="1" customWidth="1"/>
    <col min="4624" max="4624" width="4.7109375" style="738" customWidth="1"/>
    <col min="4625" max="4626" width="11.42578125" style="738" customWidth="1"/>
    <col min="4627" max="4628" width="9.28515625" style="738" bestFit="1" customWidth="1"/>
    <col min="4629" max="4864" width="11.42578125" style="738"/>
    <col min="4865" max="4865" width="9.140625" style="738" customWidth="1"/>
    <col min="4866" max="4866" width="11.28515625" style="738" customWidth="1"/>
    <col min="4867" max="4867" width="12.140625" style="738" bestFit="1" customWidth="1"/>
    <col min="4868" max="4868" width="11.28515625" style="738" customWidth="1"/>
    <col min="4869" max="4869" width="12.28515625" style="738" bestFit="1" customWidth="1"/>
    <col min="4870" max="4870" width="11.28515625" style="738" customWidth="1"/>
    <col min="4871" max="4871" width="7.28515625" style="738" bestFit="1" customWidth="1"/>
    <col min="4872" max="4872" width="6.140625" style="738" customWidth="1"/>
    <col min="4873" max="4873" width="10" style="738" customWidth="1"/>
    <col min="4874" max="4874" width="11.28515625" style="738" bestFit="1" customWidth="1"/>
    <col min="4875" max="4875" width="10.28515625" style="738" bestFit="1" customWidth="1"/>
    <col min="4876" max="4876" width="7.85546875" style="738" bestFit="1" customWidth="1"/>
    <col min="4877" max="4877" width="6.7109375" style="738" bestFit="1" customWidth="1"/>
    <col min="4878" max="4878" width="11.28515625" style="738" bestFit="1" customWidth="1"/>
    <col min="4879" max="4879" width="7.28515625" style="738" bestFit="1" customWidth="1"/>
    <col min="4880" max="4880" width="4.7109375" style="738" customWidth="1"/>
    <col min="4881" max="4882" width="11.42578125" style="738" customWidth="1"/>
    <col min="4883" max="4884" width="9.28515625" style="738" bestFit="1" customWidth="1"/>
    <col min="4885" max="5120" width="11.42578125" style="738"/>
    <col min="5121" max="5121" width="9.140625" style="738" customWidth="1"/>
    <col min="5122" max="5122" width="11.28515625" style="738" customWidth="1"/>
    <col min="5123" max="5123" width="12.140625" style="738" bestFit="1" customWidth="1"/>
    <col min="5124" max="5124" width="11.28515625" style="738" customWidth="1"/>
    <col min="5125" max="5125" width="12.28515625" style="738" bestFit="1" customWidth="1"/>
    <col min="5126" max="5126" width="11.28515625" style="738" customWidth="1"/>
    <col min="5127" max="5127" width="7.28515625" style="738" bestFit="1" customWidth="1"/>
    <col min="5128" max="5128" width="6.140625" style="738" customWidth="1"/>
    <col min="5129" max="5129" width="10" style="738" customWidth="1"/>
    <col min="5130" max="5130" width="11.28515625" style="738" bestFit="1" customWidth="1"/>
    <col min="5131" max="5131" width="10.28515625" style="738" bestFit="1" customWidth="1"/>
    <col min="5132" max="5132" width="7.85546875" style="738" bestFit="1" customWidth="1"/>
    <col min="5133" max="5133" width="6.7109375" style="738" bestFit="1" customWidth="1"/>
    <col min="5134" max="5134" width="11.28515625" style="738" bestFit="1" customWidth="1"/>
    <col min="5135" max="5135" width="7.28515625" style="738" bestFit="1" customWidth="1"/>
    <col min="5136" max="5136" width="4.7109375" style="738" customWidth="1"/>
    <col min="5137" max="5138" width="11.42578125" style="738" customWidth="1"/>
    <col min="5139" max="5140" width="9.28515625" style="738" bestFit="1" customWidth="1"/>
    <col min="5141" max="5376" width="11.42578125" style="738"/>
    <col min="5377" max="5377" width="9.140625" style="738" customWidth="1"/>
    <col min="5378" max="5378" width="11.28515625" style="738" customWidth="1"/>
    <col min="5379" max="5379" width="12.140625" style="738" bestFit="1" customWidth="1"/>
    <col min="5380" max="5380" width="11.28515625" style="738" customWidth="1"/>
    <col min="5381" max="5381" width="12.28515625" style="738" bestFit="1" customWidth="1"/>
    <col min="5382" max="5382" width="11.28515625" style="738" customWidth="1"/>
    <col min="5383" max="5383" width="7.28515625" style="738" bestFit="1" customWidth="1"/>
    <col min="5384" max="5384" width="6.140625" style="738" customWidth="1"/>
    <col min="5385" max="5385" width="10" style="738" customWidth="1"/>
    <col min="5386" max="5386" width="11.28515625" style="738" bestFit="1" customWidth="1"/>
    <col min="5387" max="5387" width="10.28515625" style="738" bestFit="1" customWidth="1"/>
    <col min="5388" max="5388" width="7.85546875" style="738" bestFit="1" customWidth="1"/>
    <col min="5389" max="5389" width="6.7109375" style="738" bestFit="1" customWidth="1"/>
    <col min="5390" max="5390" width="11.28515625" style="738" bestFit="1" customWidth="1"/>
    <col min="5391" max="5391" width="7.28515625" style="738" bestFit="1" customWidth="1"/>
    <col min="5392" max="5392" width="4.7109375" style="738" customWidth="1"/>
    <col min="5393" max="5394" width="11.42578125" style="738" customWidth="1"/>
    <col min="5395" max="5396" width="9.28515625" style="738" bestFit="1" customWidth="1"/>
    <col min="5397" max="5632" width="11.42578125" style="738"/>
    <col min="5633" max="5633" width="9.140625" style="738" customWidth="1"/>
    <col min="5634" max="5634" width="11.28515625" style="738" customWidth="1"/>
    <col min="5635" max="5635" width="12.140625" style="738" bestFit="1" customWidth="1"/>
    <col min="5636" max="5636" width="11.28515625" style="738" customWidth="1"/>
    <col min="5637" max="5637" width="12.28515625" style="738" bestFit="1" customWidth="1"/>
    <col min="5638" max="5638" width="11.28515625" style="738" customWidth="1"/>
    <col min="5639" max="5639" width="7.28515625" style="738" bestFit="1" customWidth="1"/>
    <col min="5640" max="5640" width="6.140625" style="738" customWidth="1"/>
    <col min="5641" max="5641" width="10" style="738" customWidth="1"/>
    <col min="5642" max="5642" width="11.28515625" style="738" bestFit="1" customWidth="1"/>
    <col min="5643" max="5643" width="10.28515625" style="738" bestFit="1" customWidth="1"/>
    <col min="5644" max="5644" width="7.85546875" style="738" bestFit="1" customWidth="1"/>
    <col min="5645" max="5645" width="6.7109375" style="738" bestFit="1" customWidth="1"/>
    <col min="5646" max="5646" width="11.28515625" style="738" bestFit="1" customWidth="1"/>
    <col min="5647" max="5647" width="7.28515625" style="738" bestFit="1" customWidth="1"/>
    <col min="5648" max="5648" width="4.7109375" style="738" customWidth="1"/>
    <col min="5649" max="5650" width="11.42578125" style="738" customWidth="1"/>
    <col min="5651" max="5652" width="9.28515625" style="738" bestFit="1" customWidth="1"/>
    <col min="5653" max="5888" width="11.42578125" style="738"/>
    <col min="5889" max="5889" width="9.140625" style="738" customWidth="1"/>
    <col min="5890" max="5890" width="11.28515625" style="738" customWidth="1"/>
    <col min="5891" max="5891" width="12.140625" style="738" bestFit="1" customWidth="1"/>
    <col min="5892" max="5892" width="11.28515625" style="738" customWidth="1"/>
    <col min="5893" max="5893" width="12.28515625" style="738" bestFit="1" customWidth="1"/>
    <col min="5894" max="5894" width="11.28515625" style="738" customWidth="1"/>
    <col min="5895" max="5895" width="7.28515625" style="738" bestFit="1" customWidth="1"/>
    <col min="5896" max="5896" width="6.140625" style="738" customWidth="1"/>
    <col min="5897" max="5897" width="10" style="738" customWidth="1"/>
    <col min="5898" max="5898" width="11.28515625" style="738" bestFit="1" customWidth="1"/>
    <col min="5899" max="5899" width="10.28515625" style="738" bestFit="1" customWidth="1"/>
    <col min="5900" max="5900" width="7.85546875" style="738" bestFit="1" customWidth="1"/>
    <col min="5901" max="5901" width="6.7109375" style="738" bestFit="1" customWidth="1"/>
    <col min="5902" max="5902" width="11.28515625" style="738" bestFit="1" customWidth="1"/>
    <col min="5903" max="5903" width="7.28515625" style="738" bestFit="1" customWidth="1"/>
    <col min="5904" max="5904" width="4.7109375" style="738" customWidth="1"/>
    <col min="5905" max="5906" width="11.42578125" style="738" customWidth="1"/>
    <col min="5907" max="5908" width="9.28515625" style="738" bestFit="1" customWidth="1"/>
    <col min="5909" max="6144" width="11.42578125" style="738"/>
    <col min="6145" max="6145" width="9.140625" style="738" customWidth="1"/>
    <col min="6146" max="6146" width="11.28515625" style="738" customWidth="1"/>
    <col min="6147" max="6147" width="12.140625" style="738" bestFit="1" customWidth="1"/>
    <col min="6148" max="6148" width="11.28515625" style="738" customWidth="1"/>
    <col min="6149" max="6149" width="12.28515625" style="738" bestFit="1" customWidth="1"/>
    <col min="6150" max="6150" width="11.28515625" style="738" customWidth="1"/>
    <col min="6151" max="6151" width="7.28515625" style="738" bestFit="1" customWidth="1"/>
    <col min="6152" max="6152" width="6.140625" style="738" customWidth="1"/>
    <col min="6153" max="6153" width="10" style="738" customWidth="1"/>
    <col min="6154" max="6154" width="11.28515625" style="738" bestFit="1" customWidth="1"/>
    <col min="6155" max="6155" width="10.28515625" style="738" bestFit="1" customWidth="1"/>
    <col min="6156" max="6156" width="7.85546875" style="738" bestFit="1" customWidth="1"/>
    <col min="6157" max="6157" width="6.7109375" style="738" bestFit="1" customWidth="1"/>
    <col min="6158" max="6158" width="11.28515625" style="738" bestFit="1" customWidth="1"/>
    <col min="6159" max="6159" width="7.28515625" style="738" bestFit="1" customWidth="1"/>
    <col min="6160" max="6160" width="4.7109375" style="738" customWidth="1"/>
    <col min="6161" max="6162" width="11.42578125" style="738" customWidth="1"/>
    <col min="6163" max="6164" width="9.28515625" style="738" bestFit="1" customWidth="1"/>
    <col min="6165" max="6400" width="11.42578125" style="738"/>
    <col min="6401" max="6401" width="9.140625" style="738" customWidth="1"/>
    <col min="6402" max="6402" width="11.28515625" style="738" customWidth="1"/>
    <col min="6403" max="6403" width="12.140625" style="738" bestFit="1" customWidth="1"/>
    <col min="6404" max="6404" width="11.28515625" style="738" customWidth="1"/>
    <col min="6405" max="6405" width="12.28515625" style="738" bestFit="1" customWidth="1"/>
    <col min="6406" max="6406" width="11.28515625" style="738" customWidth="1"/>
    <col min="6407" max="6407" width="7.28515625" style="738" bestFit="1" customWidth="1"/>
    <col min="6408" max="6408" width="6.140625" style="738" customWidth="1"/>
    <col min="6409" max="6409" width="10" style="738" customWidth="1"/>
    <col min="6410" max="6410" width="11.28515625" style="738" bestFit="1" customWidth="1"/>
    <col min="6411" max="6411" width="10.28515625" style="738" bestFit="1" customWidth="1"/>
    <col min="6412" max="6412" width="7.85546875" style="738" bestFit="1" customWidth="1"/>
    <col min="6413" max="6413" width="6.7109375" style="738" bestFit="1" customWidth="1"/>
    <col min="6414" max="6414" width="11.28515625" style="738" bestFit="1" customWidth="1"/>
    <col min="6415" max="6415" width="7.28515625" style="738" bestFit="1" customWidth="1"/>
    <col min="6416" max="6416" width="4.7109375" style="738" customWidth="1"/>
    <col min="6417" max="6418" width="11.42578125" style="738" customWidth="1"/>
    <col min="6419" max="6420" width="9.28515625" style="738" bestFit="1" customWidth="1"/>
    <col min="6421" max="6656" width="11.42578125" style="738"/>
    <col min="6657" max="6657" width="9.140625" style="738" customWidth="1"/>
    <col min="6658" max="6658" width="11.28515625" style="738" customWidth="1"/>
    <col min="6659" max="6659" width="12.140625" style="738" bestFit="1" customWidth="1"/>
    <col min="6660" max="6660" width="11.28515625" style="738" customWidth="1"/>
    <col min="6661" max="6661" width="12.28515625" style="738" bestFit="1" customWidth="1"/>
    <col min="6662" max="6662" width="11.28515625" style="738" customWidth="1"/>
    <col min="6663" max="6663" width="7.28515625" style="738" bestFit="1" customWidth="1"/>
    <col min="6664" max="6664" width="6.140625" style="738" customWidth="1"/>
    <col min="6665" max="6665" width="10" style="738" customWidth="1"/>
    <col min="6666" max="6666" width="11.28515625" style="738" bestFit="1" customWidth="1"/>
    <col min="6667" max="6667" width="10.28515625" style="738" bestFit="1" customWidth="1"/>
    <col min="6668" max="6668" width="7.85546875" style="738" bestFit="1" customWidth="1"/>
    <col min="6669" max="6669" width="6.7109375" style="738" bestFit="1" customWidth="1"/>
    <col min="6670" max="6670" width="11.28515625" style="738" bestFit="1" customWidth="1"/>
    <col min="6671" max="6671" width="7.28515625" style="738" bestFit="1" customWidth="1"/>
    <col min="6672" max="6672" width="4.7109375" style="738" customWidth="1"/>
    <col min="6673" max="6674" width="11.42578125" style="738" customWidth="1"/>
    <col min="6675" max="6676" width="9.28515625" style="738" bestFit="1" customWidth="1"/>
    <col min="6677" max="6912" width="11.42578125" style="738"/>
    <col min="6913" max="6913" width="9.140625" style="738" customWidth="1"/>
    <col min="6914" max="6914" width="11.28515625" style="738" customWidth="1"/>
    <col min="6915" max="6915" width="12.140625" style="738" bestFit="1" customWidth="1"/>
    <col min="6916" max="6916" width="11.28515625" style="738" customWidth="1"/>
    <col min="6917" max="6917" width="12.28515625" style="738" bestFit="1" customWidth="1"/>
    <col min="6918" max="6918" width="11.28515625" style="738" customWidth="1"/>
    <col min="6919" max="6919" width="7.28515625" style="738" bestFit="1" customWidth="1"/>
    <col min="6920" max="6920" width="6.140625" style="738" customWidth="1"/>
    <col min="6921" max="6921" width="10" style="738" customWidth="1"/>
    <col min="6922" max="6922" width="11.28515625" style="738" bestFit="1" customWidth="1"/>
    <col min="6923" max="6923" width="10.28515625" style="738" bestFit="1" customWidth="1"/>
    <col min="6924" max="6924" width="7.85546875" style="738" bestFit="1" customWidth="1"/>
    <col min="6925" max="6925" width="6.7109375" style="738" bestFit="1" customWidth="1"/>
    <col min="6926" max="6926" width="11.28515625" style="738" bestFit="1" customWidth="1"/>
    <col min="6927" max="6927" width="7.28515625" style="738" bestFit="1" customWidth="1"/>
    <col min="6928" max="6928" width="4.7109375" style="738" customWidth="1"/>
    <col min="6929" max="6930" width="11.42578125" style="738" customWidth="1"/>
    <col min="6931" max="6932" width="9.28515625" style="738" bestFit="1" customWidth="1"/>
    <col min="6933" max="7168" width="11.42578125" style="738"/>
    <col min="7169" max="7169" width="9.140625" style="738" customWidth="1"/>
    <col min="7170" max="7170" width="11.28515625" style="738" customWidth="1"/>
    <col min="7171" max="7171" width="12.140625" style="738" bestFit="1" customWidth="1"/>
    <col min="7172" max="7172" width="11.28515625" style="738" customWidth="1"/>
    <col min="7173" max="7173" width="12.28515625" style="738" bestFit="1" customWidth="1"/>
    <col min="7174" max="7174" width="11.28515625" style="738" customWidth="1"/>
    <col min="7175" max="7175" width="7.28515625" style="738" bestFit="1" customWidth="1"/>
    <col min="7176" max="7176" width="6.140625" style="738" customWidth="1"/>
    <col min="7177" max="7177" width="10" style="738" customWidth="1"/>
    <col min="7178" max="7178" width="11.28515625" style="738" bestFit="1" customWidth="1"/>
    <col min="7179" max="7179" width="10.28515625" style="738" bestFit="1" customWidth="1"/>
    <col min="7180" max="7180" width="7.85546875" style="738" bestFit="1" customWidth="1"/>
    <col min="7181" max="7181" width="6.7109375" style="738" bestFit="1" customWidth="1"/>
    <col min="7182" max="7182" width="11.28515625" style="738" bestFit="1" customWidth="1"/>
    <col min="7183" max="7183" width="7.28515625" style="738" bestFit="1" customWidth="1"/>
    <col min="7184" max="7184" width="4.7109375" style="738" customWidth="1"/>
    <col min="7185" max="7186" width="11.42578125" style="738" customWidth="1"/>
    <col min="7187" max="7188" width="9.28515625" style="738" bestFit="1" customWidth="1"/>
    <col min="7189" max="7424" width="11.42578125" style="738"/>
    <col min="7425" max="7425" width="9.140625" style="738" customWidth="1"/>
    <col min="7426" max="7426" width="11.28515625" style="738" customWidth="1"/>
    <col min="7427" max="7427" width="12.140625" style="738" bestFit="1" customWidth="1"/>
    <col min="7428" max="7428" width="11.28515625" style="738" customWidth="1"/>
    <col min="7429" max="7429" width="12.28515625" style="738" bestFit="1" customWidth="1"/>
    <col min="7430" max="7430" width="11.28515625" style="738" customWidth="1"/>
    <col min="7431" max="7431" width="7.28515625" style="738" bestFit="1" customWidth="1"/>
    <col min="7432" max="7432" width="6.140625" style="738" customWidth="1"/>
    <col min="7433" max="7433" width="10" style="738" customWidth="1"/>
    <col min="7434" max="7434" width="11.28515625" style="738" bestFit="1" customWidth="1"/>
    <col min="7435" max="7435" width="10.28515625" style="738" bestFit="1" customWidth="1"/>
    <col min="7436" max="7436" width="7.85546875" style="738" bestFit="1" customWidth="1"/>
    <col min="7437" max="7437" width="6.7109375" style="738" bestFit="1" customWidth="1"/>
    <col min="7438" max="7438" width="11.28515625" style="738" bestFit="1" customWidth="1"/>
    <col min="7439" max="7439" width="7.28515625" style="738" bestFit="1" customWidth="1"/>
    <col min="7440" max="7440" width="4.7109375" style="738" customWidth="1"/>
    <col min="7441" max="7442" width="11.42578125" style="738" customWidth="1"/>
    <col min="7443" max="7444" width="9.28515625" style="738" bestFit="1" customWidth="1"/>
    <col min="7445" max="7680" width="11.42578125" style="738"/>
    <col min="7681" max="7681" width="9.140625" style="738" customWidth="1"/>
    <col min="7682" max="7682" width="11.28515625" style="738" customWidth="1"/>
    <col min="7683" max="7683" width="12.140625" style="738" bestFit="1" customWidth="1"/>
    <col min="7684" max="7684" width="11.28515625" style="738" customWidth="1"/>
    <col min="7685" max="7685" width="12.28515625" style="738" bestFit="1" customWidth="1"/>
    <col min="7686" max="7686" width="11.28515625" style="738" customWidth="1"/>
    <col min="7687" max="7687" width="7.28515625" style="738" bestFit="1" customWidth="1"/>
    <col min="7688" max="7688" width="6.140625" style="738" customWidth="1"/>
    <col min="7689" max="7689" width="10" style="738" customWidth="1"/>
    <col min="7690" max="7690" width="11.28515625" style="738" bestFit="1" customWidth="1"/>
    <col min="7691" max="7691" width="10.28515625" style="738" bestFit="1" customWidth="1"/>
    <col min="7692" max="7692" width="7.85546875" style="738" bestFit="1" customWidth="1"/>
    <col min="7693" max="7693" width="6.7109375" style="738" bestFit="1" customWidth="1"/>
    <col min="7694" max="7694" width="11.28515625" style="738" bestFit="1" customWidth="1"/>
    <col min="7695" max="7695" width="7.28515625" style="738" bestFit="1" customWidth="1"/>
    <col min="7696" max="7696" width="4.7109375" style="738" customWidth="1"/>
    <col min="7697" max="7698" width="11.42578125" style="738" customWidth="1"/>
    <col min="7699" max="7700" width="9.28515625" style="738" bestFit="1" customWidth="1"/>
    <col min="7701" max="7936" width="11.42578125" style="738"/>
    <col min="7937" max="7937" width="9.140625" style="738" customWidth="1"/>
    <col min="7938" max="7938" width="11.28515625" style="738" customWidth="1"/>
    <col min="7939" max="7939" width="12.140625" style="738" bestFit="1" customWidth="1"/>
    <col min="7940" max="7940" width="11.28515625" style="738" customWidth="1"/>
    <col min="7941" max="7941" width="12.28515625" style="738" bestFit="1" customWidth="1"/>
    <col min="7942" max="7942" width="11.28515625" style="738" customWidth="1"/>
    <col min="7943" max="7943" width="7.28515625" style="738" bestFit="1" customWidth="1"/>
    <col min="7944" max="7944" width="6.140625" style="738" customWidth="1"/>
    <col min="7945" max="7945" width="10" style="738" customWidth="1"/>
    <col min="7946" max="7946" width="11.28515625" style="738" bestFit="1" customWidth="1"/>
    <col min="7947" max="7947" width="10.28515625" style="738" bestFit="1" customWidth="1"/>
    <col min="7948" max="7948" width="7.85546875" style="738" bestFit="1" customWidth="1"/>
    <col min="7949" max="7949" width="6.7109375" style="738" bestFit="1" customWidth="1"/>
    <col min="7950" max="7950" width="11.28515625" style="738" bestFit="1" customWidth="1"/>
    <col min="7951" max="7951" width="7.28515625" style="738" bestFit="1" customWidth="1"/>
    <col min="7952" max="7952" width="4.7109375" style="738" customWidth="1"/>
    <col min="7953" max="7954" width="11.42578125" style="738" customWidth="1"/>
    <col min="7955" max="7956" width="9.28515625" style="738" bestFit="1" customWidth="1"/>
    <col min="7957" max="8192" width="11.42578125" style="738"/>
    <col min="8193" max="8193" width="9.140625" style="738" customWidth="1"/>
    <col min="8194" max="8194" width="11.28515625" style="738" customWidth="1"/>
    <col min="8195" max="8195" width="12.140625" style="738" bestFit="1" customWidth="1"/>
    <col min="8196" max="8196" width="11.28515625" style="738" customWidth="1"/>
    <col min="8197" max="8197" width="12.28515625" style="738" bestFit="1" customWidth="1"/>
    <col min="8198" max="8198" width="11.28515625" style="738" customWidth="1"/>
    <col min="8199" max="8199" width="7.28515625" style="738" bestFit="1" customWidth="1"/>
    <col min="8200" max="8200" width="6.140625" style="738" customWidth="1"/>
    <col min="8201" max="8201" width="10" style="738" customWidth="1"/>
    <col min="8202" max="8202" width="11.28515625" style="738" bestFit="1" customWidth="1"/>
    <col min="8203" max="8203" width="10.28515625" style="738" bestFit="1" customWidth="1"/>
    <col min="8204" max="8204" width="7.85546875" style="738" bestFit="1" customWidth="1"/>
    <col min="8205" max="8205" width="6.7109375" style="738" bestFit="1" customWidth="1"/>
    <col min="8206" max="8206" width="11.28515625" style="738" bestFit="1" customWidth="1"/>
    <col min="8207" max="8207" width="7.28515625" style="738" bestFit="1" customWidth="1"/>
    <col min="8208" max="8208" width="4.7109375" style="738" customWidth="1"/>
    <col min="8209" max="8210" width="11.42578125" style="738" customWidth="1"/>
    <col min="8211" max="8212" width="9.28515625" style="738" bestFit="1" customWidth="1"/>
    <col min="8213" max="8448" width="11.42578125" style="738"/>
    <col min="8449" max="8449" width="9.140625" style="738" customWidth="1"/>
    <col min="8450" max="8450" width="11.28515625" style="738" customWidth="1"/>
    <col min="8451" max="8451" width="12.140625" style="738" bestFit="1" customWidth="1"/>
    <col min="8452" max="8452" width="11.28515625" style="738" customWidth="1"/>
    <col min="8453" max="8453" width="12.28515625" style="738" bestFit="1" customWidth="1"/>
    <col min="8454" max="8454" width="11.28515625" style="738" customWidth="1"/>
    <col min="8455" max="8455" width="7.28515625" style="738" bestFit="1" customWidth="1"/>
    <col min="8456" max="8456" width="6.140625" style="738" customWidth="1"/>
    <col min="8457" max="8457" width="10" style="738" customWidth="1"/>
    <col min="8458" max="8458" width="11.28515625" style="738" bestFit="1" customWidth="1"/>
    <col min="8459" max="8459" width="10.28515625" style="738" bestFit="1" customWidth="1"/>
    <col min="8460" max="8460" width="7.85546875" style="738" bestFit="1" customWidth="1"/>
    <col min="8461" max="8461" width="6.7109375" style="738" bestFit="1" customWidth="1"/>
    <col min="8462" max="8462" width="11.28515625" style="738" bestFit="1" customWidth="1"/>
    <col min="8463" max="8463" width="7.28515625" style="738" bestFit="1" customWidth="1"/>
    <col min="8464" max="8464" width="4.7109375" style="738" customWidth="1"/>
    <col min="8465" max="8466" width="11.42578125" style="738" customWidth="1"/>
    <col min="8467" max="8468" width="9.28515625" style="738" bestFit="1" customWidth="1"/>
    <col min="8469" max="8704" width="11.42578125" style="738"/>
    <col min="8705" max="8705" width="9.140625" style="738" customWidth="1"/>
    <col min="8706" max="8706" width="11.28515625" style="738" customWidth="1"/>
    <col min="8707" max="8707" width="12.140625" style="738" bestFit="1" customWidth="1"/>
    <col min="8708" max="8708" width="11.28515625" style="738" customWidth="1"/>
    <col min="8709" max="8709" width="12.28515625" style="738" bestFit="1" customWidth="1"/>
    <col min="8710" max="8710" width="11.28515625" style="738" customWidth="1"/>
    <col min="8711" max="8711" width="7.28515625" style="738" bestFit="1" customWidth="1"/>
    <col min="8712" max="8712" width="6.140625" style="738" customWidth="1"/>
    <col min="8713" max="8713" width="10" style="738" customWidth="1"/>
    <col min="8714" max="8714" width="11.28515625" style="738" bestFit="1" customWidth="1"/>
    <col min="8715" max="8715" width="10.28515625" style="738" bestFit="1" customWidth="1"/>
    <col min="8716" max="8716" width="7.85546875" style="738" bestFit="1" customWidth="1"/>
    <col min="8717" max="8717" width="6.7109375" style="738" bestFit="1" customWidth="1"/>
    <col min="8718" max="8718" width="11.28515625" style="738" bestFit="1" customWidth="1"/>
    <col min="8719" max="8719" width="7.28515625" style="738" bestFit="1" customWidth="1"/>
    <col min="8720" max="8720" width="4.7109375" style="738" customWidth="1"/>
    <col min="8721" max="8722" width="11.42578125" style="738" customWidth="1"/>
    <col min="8723" max="8724" width="9.28515625" style="738" bestFit="1" customWidth="1"/>
    <col min="8725" max="8960" width="11.42578125" style="738"/>
    <col min="8961" max="8961" width="9.140625" style="738" customWidth="1"/>
    <col min="8962" max="8962" width="11.28515625" style="738" customWidth="1"/>
    <col min="8963" max="8963" width="12.140625" style="738" bestFit="1" customWidth="1"/>
    <col min="8964" max="8964" width="11.28515625" style="738" customWidth="1"/>
    <col min="8965" max="8965" width="12.28515625" style="738" bestFit="1" customWidth="1"/>
    <col min="8966" max="8966" width="11.28515625" style="738" customWidth="1"/>
    <col min="8967" max="8967" width="7.28515625" style="738" bestFit="1" customWidth="1"/>
    <col min="8968" max="8968" width="6.140625" style="738" customWidth="1"/>
    <col min="8969" max="8969" width="10" style="738" customWidth="1"/>
    <col min="8970" max="8970" width="11.28515625" style="738" bestFit="1" customWidth="1"/>
    <col min="8971" max="8971" width="10.28515625" style="738" bestFit="1" customWidth="1"/>
    <col min="8972" max="8972" width="7.85546875" style="738" bestFit="1" customWidth="1"/>
    <col min="8973" max="8973" width="6.7109375" style="738" bestFit="1" customWidth="1"/>
    <col min="8974" max="8974" width="11.28515625" style="738" bestFit="1" customWidth="1"/>
    <col min="8975" max="8975" width="7.28515625" style="738" bestFit="1" customWidth="1"/>
    <col min="8976" max="8976" width="4.7109375" style="738" customWidth="1"/>
    <col min="8977" max="8978" width="11.42578125" style="738" customWidth="1"/>
    <col min="8979" max="8980" width="9.28515625" style="738" bestFit="1" customWidth="1"/>
    <col min="8981" max="9216" width="11.42578125" style="738"/>
    <col min="9217" max="9217" width="9.140625" style="738" customWidth="1"/>
    <col min="9218" max="9218" width="11.28515625" style="738" customWidth="1"/>
    <col min="9219" max="9219" width="12.140625" style="738" bestFit="1" customWidth="1"/>
    <col min="9220" max="9220" width="11.28515625" style="738" customWidth="1"/>
    <col min="9221" max="9221" width="12.28515625" style="738" bestFit="1" customWidth="1"/>
    <col min="9222" max="9222" width="11.28515625" style="738" customWidth="1"/>
    <col min="9223" max="9223" width="7.28515625" style="738" bestFit="1" customWidth="1"/>
    <col min="9224" max="9224" width="6.140625" style="738" customWidth="1"/>
    <col min="9225" max="9225" width="10" style="738" customWidth="1"/>
    <col min="9226" max="9226" width="11.28515625" style="738" bestFit="1" customWidth="1"/>
    <col min="9227" max="9227" width="10.28515625" style="738" bestFit="1" customWidth="1"/>
    <col min="9228" max="9228" width="7.85546875" style="738" bestFit="1" customWidth="1"/>
    <col min="9229" max="9229" width="6.7109375" style="738" bestFit="1" customWidth="1"/>
    <col min="9230" max="9230" width="11.28515625" style="738" bestFit="1" customWidth="1"/>
    <col min="9231" max="9231" width="7.28515625" style="738" bestFit="1" customWidth="1"/>
    <col min="9232" max="9232" width="4.7109375" style="738" customWidth="1"/>
    <col min="9233" max="9234" width="11.42578125" style="738" customWidth="1"/>
    <col min="9235" max="9236" width="9.28515625" style="738" bestFit="1" customWidth="1"/>
    <col min="9237" max="9472" width="11.42578125" style="738"/>
    <col min="9473" max="9473" width="9.140625" style="738" customWidth="1"/>
    <col min="9474" max="9474" width="11.28515625" style="738" customWidth="1"/>
    <col min="9475" max="9475" width="12.140625" style="738" bestFit="1" customWidth="1"/>
    <col min="9476" max="9476" width="11.28515625" style="738" customWidth="1"/>
    <col min="9477" max="9477" width="12.28515625" style="738" bestFit="1" customWidth="1"/>
    <col min="9478" max="9478" width="11.28515625" style="738" customWidth="1"/>
    <col min="9479" max="9479" width="7.28515625" style="738" bestFit="1" customWidth="1"/>
    <col min="9480" max="9480" width="6.140625" style="738" customWidth="1"/>
    <col min="9481" max="9481" width="10" style="738" customWidth="1"/>
    <col min="9482" max="9482" width="11.28515625" style="738" bestFit="1" customWidth="1"/>
    <col min="9483" max="9483" width="10.28515625" style="738" bestFit="1" customWidth="1"/>
    <col min="9484" max="9484" width="7.85546875" style="738" bestFit="1" customWidth="1"/>
    <col min="9485" max="9485" width="6.7109375" style="738" bestFit="1" customWidth="1"/>
    <col min="9486" max="9486" width="11.28515625" style="738" bestFit="1" customWidth="1"/>
    <col min="9487" max="9487" width="7.28515625" style="738" bestFit="1" customWidth="1"/>
    <col min="9488" max="9488" width="4.7109375" style="738" customWidth="1"/>
    <col min="9489" max="9490" width="11.42578125" style="738" customWidth="1"/>
    <col min="9491" max="9492" width="9.28515625" style="738" bestFit="1" customWidth="1"/>
    <col min="9493" max="9728" width="11.42578125" style="738"/>
    <col min="9729" max="9729" width="9.140625" style="738" customWidth="1"/>
    <col min="9730" max="9730" width="11.28515625" style="738" customWidth="1"/>
    <col min="9731" max="9731" width="12.140625" style="738" bestFit="1" customWidth="1"/>
    <col min="9732" max="9732" width="11.28515625" style="738" customWidth="1"/>
    <col min="9733" max="9733" width="12.28515625" style="738" bestFit="1" customWidth="1"/>
    <col min="9734" max="9734" width="11.28515625" style="738" customWidth="1"/>
    <col min="9735" max="9735" width="7.28515625" style="738" bestFit="1" customWidth="1"/>
    <col min="9736" max="9736" width="6.140625" style="738" customWidth="1"/>
    <col min="9737" max="9737" width="10" style="738" customWidth="1"/>
    <col min="9738" max="9738" width="11.28515625" style="738" bestFit="1" customWidth="1"/>
    <col min="9739" max="9739" width="10.28515625" style="738" bestFit="1" customWidth="1"/>
    <col min="9740" max="9740" width="7.85546875" style="738" bestFit="1" customWidth="1"/>
    <col min="9741" max="9741" width="6.7109375" style="738" bestFit="1" customWidth="1"/>
    <col min="9742" max="9742" width="11.28515625" style="738" bestFit="1" customWidth="1"/>
    <col min="9743" max="9743" width="7.28515625" style="738" bestFit="1" customWidth="1"/>
    <col min="9744" max="9744" width="4.7109375" style="738" customWidth="1"/>
    <col min="9745" max="9746" width="11.42578125" style="738" customWidth="1"/>
    <col min="9747" max="9748" width="9.28515625" style="738" bestFit="1" customWidth="1"/>
    <col min="9749" max="9984" width="11.42578125" style="738"/>
    <col min="9985" max="9985" width="9.140625" style="738" customWidth="1"/>
    <col min="9986" max="9986" width="11.28515625" style="738" customWidth="1"/>
    <col min="9987" max="9987" width="12.140625" style="738" bestFit="1" customWidth="1"/>
    <col min="9988" max="9988" width="11.28515625" style="738" customWidth="1"/>
    <col min="9989" max="9989" width="12.28515625" style="738" bestFit="1" customWidth="1"/>
    <col min="9990" max="9990" width="11.28515625" style="738" customWidth="1"/>
    <col min="9991" max="9991" width="7.28515625" style="738" bestFit="1" customWidth="1"/>
    <col min="9992" max="9992" width="6.140625" style="738" customWidth="1"/>
    <col min="9993" max="9993" width="10" style="738" customWidth="1"/>
    <col min="9994" max="9994" width="11.28515625" style="738" bestFit="1" customWidth="1"/>
    <col min="9995" max="9995" width="10.28515625" style="738" bestFit="1" customWidth="1"/>
    <col min="9996" max="9996" width="7.85546875" style="738" bestFit="1" customWidth="1"/>
    <col min="9997" max="9997" width="6.7109375" style="738" bestFit="1" customWidth="1"/>
    <col min="9998" max="9998" width="11.28515625" style="738" bestFit="1" customWidth="1"/>
    <col min="9999" max="9999" width="7.28515625" style="738" bestFit="1" customWidth="1"/>
    <col min="10000" max="10000" width="4.7109375" style="738" customWidth="1"/>
    <col min="10001" max="10002" width="11.42578125" style="738" customWidth="1"/>
    <col min="10003" max="10004" width="9.28515625" style="738" bestFit="1" customWidth="1"/>
    <col min="10005" max="10240" width="11.42578125" style="738"/>
    <col min="10241" max="10241" width="9.140625" style="738" customWidth="1"/>
    <col min="10242" max="10242" width="11.28515625" style="738" customWidth="1"/>
    <col min="10243" max="10243" width="12.140625" style="738" bestFit="1" customWidth="1"/>
    <col min="10244" max="10244" width="11.28515625" style="738" customWidth="1"/>
    <col min="10245" max="10245" width="12.28515625" style="738" bestFit="1" customWidth="1"/>
    <col min="10246" max="10246" width="11.28515625" style="738" customWidth="1"/>
    <col min="10247" max="10247" width="7.28515625" style="738" bestFit="1" customWidth="1"/>
    <col min="10248" max="10248" width="6.140625" style="738" customWidth="1"/>
    <col min="10249" max="10249" width="10" style="738" customWidth="1"/>
    <col min="10250" max="10250" width="11.28515625" style="738" bestFit="1" customWidth="1"/>
    <col min="10251" max="10251" width="10.28515625" style="738" bestFit="1" customWidth="1"/>
    <col min="10252" max="10252" width="7.85546875" style="738" bestFit="1" customWidth="1"/>
    <col min="10253" max="10253" width="6.7109375" style="738" bestFit="1" customWidth="1"/>
    <col min="10254" max="10254" width="11.28515625" style="738" bestFit="1" customWidth="1"/>
    <col min="10255" max="10255" width="7.28515625" style="738" bestFit="1" customWidth="1"/>
    <col min="10256" max="10256" width="4.7109375" style="738" customWidth="1"/>
    <col min="10257" max="10258" width="11.42578125" style="738" customWidth="1"/>
    <col min="10259" max="10260" width="9.28515625" style="738" bestFit="1" customWidth="1"/>
    <col min="10261" max="10496" width="11.42578125" style="738"/>
    <col min="10497" max="10497" width="9.140625" style="738" customWidth="1"/>
    <col min="10498" max="10498" width="11.28515625" style="738" customWidth="1"/>
    <col min="10499" max="10499" width="12.140625" style="738" bestFit="1" customWidth="1"/>
    <col min="10500" max="10500" width="11.28515625" style="738" customWidth="1"/>
    <col min="10501" max="10501" width="12.28515625" style="738" bestFit="1" customWidth="1"/>
    <col min="10502" max="10502" width="11.28515625" style="738" customWidth="1"/>
    <col min="10503" max="10503" width="7.28515625" style="738" bestFit="1" customWidth="1"/>
    <col min="10504" max="10504" width="6.140625" style="738" customWidth="1"/>
    <col min="10505" max="10505" width="10" style="738" customWidth="1"/>
    <col min="10506" max="10506" width="11.28515625" style="738" bestFit="1" customWidth="1"/>
    <col min="10507" max="10507" width="10.28515625" style="738" bestFit="1" customWidth="1"/>
    <col min="10508" max="10508" width="7.85546875" style="738" bestFit="1" customWidth="1"/>
    <col min="10509" max="10509" width="6.7109375" style="738" bestFit="1" customWidth="1"/>
    <col min="10510" max="10510" width="11.28515625" style="738" bestFit="1" customWidth="1"/>
    <col min="10511" max="10511" width="7.28515625" style="738" bestFit="1" customWidth="1"/>
    <col min="10512" max="10512" width="4.7109375" style="738" customWidth="1"/>
    <col min="10513" max="10514" width="11.42578125" style="738" customWidth="1"/>
    <col min="10515" max="10516" width="9.28515625" style="738" bestFit="1" customWidth="1"/>
    <col min="10517" max="10752" width="11.42578125" style="738"/>
    <col min="10753" max="10753" width="9.140625" style="738" customWidth="1"/>
    <col min="10754" max="10754" width="11.28515625" style="738" customWidth="1"/>
    <col min="10755" max="10755" width="12.140625" style="738" bestFit="1" customWidth="1"/>
    <col min="10756" max="10756" width="11.28515625" style="738" customWidth="1"/>
    <col min="10757" max="10757" width="12.28515625" style="738" bestFit="1" customWidth="1"/>
    <col min="10758" max="10758" width="11.28515625" style="738" customWidth="1"/>
    <col min="10759" max="10759" width="7.28515625" style="738" bestFit="1" customWidth="1"/>
    <col min="10760" max="10760" width="6.140625" style="738" customWidth="1"/>
    <col min="10761" max="10761" width="10" style="738" customWidth="1"/>
    <col min="10762" max="10762" width="11.28515625" style="738" bestFit="1" customWidth="1"/>
    <col min="10763" max="10763" width="10.28515625" style="738" bestFit="1" customWidth="1"/>
    <col min="10764" max="10764" width="7.85546875" style="738" bestFit="1" customWidth="1"/>
    <col min="10765" max="10765" width="6.7109375" style="738" bestFit="1" customWidth="1"/>
    <col min="10766" max="10766" width="11.28515625" style="738" bestFit="1" customWidth="1"/>
    <col min="10767" max="10767" width="7.28515625" style="738" bestFit="1" customWidth="1"/>
    <col min="10768" max="10768" width="4.7109375" style="738" customWidth="1"/>
    <col min="10769" max="10770" width="11.42578125" style="738" customWidth="1"/>
    <col min="10771" max="10772" width="9.28515625" style="738" bestFit="1" customWidth="1"/>
    <col min="10773" max="11008" width="11.42578125" style="738"/>
    <col min="11009" max="11009" width="9.140625" style="738" customWidth="1"/>
    <col min="11010" max="11010" width="11.28515625" style="738" customWidth="1"/>
    <col min="11011" max="11011" width="12.140625" style="738" bestFit="1" customWidth="1"/>
    <col min="11012" max="11012" width="11.28515625" style="738" customWidth="1"/>
    <col min="11013" max="11013" width="12.28515625" style="738" bestFit="1" customWidth="1"/>
    <col min="11014" max="11014" width="11.28515625" style="738" customWidth="1"/>
    <col min="11015" max="11015" width="7.28515625" style="738" bestFit="1" customWidth="1"/>
    <col min="11016" max="11016" width="6.140625" style="738" customWidth="1"/>
    <col min="11017" max="11017" width="10" style="738" customWidth="1"/>
    <col min="11018" max="11018" width="11.28515625" style="738" bestFit="1" customWidth="1"/>
    <col min="11019" max="11019" width="10.28515625" style="738" bestFit="1" customWidth="1"/>
    <col min="11020" max="11020" width="7.85546875" style="738" bestFit="1" customWidth="1"/>
    <col min="11021" max="11021" width="6.7109375" style="738" bestFit="1" customWidth="1"/>
    <col min="11022" max="11022" width="11.28515625" style="738" bestFit="1" customWidth="1"/>
    <col min="11023" max="11023" width="7.28515625" style="738" bestFit="1" customWidth="1"/>
    <col min="11024" max="11024" width="4.7109375" style="738" customWidth="1"/>
    <col min="11025" max="11026" width="11.42578125" style="738" customWidth="1"/>
    <col min="11027" max="11028" width="9.28515625" style="738" bestFit="1" customWidth="1"/>
    <col min="11029" max="11264" width="11.42578125" style="738"/>
    <col min="11265" max="11265" width="9.140625" style="738" customWidth="1"/>
    <col min="11266" max="11266" width="11.28515625" style="738" customWidth="1"/>
    <col min="11267" max="11267" width="12.140625" style="738" bestFit="1" customWidth="1"/>
    <col min="11268" max="11268" width="11.28515625" style="738" customWidth="1"/>
    <col min="11269" max="11269" width="12.28515625" style="738" bestFit="1" customWidth="1"/>
    <col min="11270" max="11270" width="11.28515625" style="738" customWidth="1"/>
    <col min="11271" max="11271" width="7.28515625" style="738" bestFit="1" customWidth="1"/>
    <col min="11272" max="11272" width="6.140625" style="738" customWidth="1"/>
    <col min="11273" max="11273" width="10" style="738" customWidth="1"/>
    <col min="11274" max="11274" width="11.28515625" style="738" bestFit="1" customWidth="1"/>
    <col min="11275" max="11275" width="10.28515625" style="738" bestFit="1" customWidth="1"/>
    <col min="11276" max="11276" width="7.85546875" style="738" bestFit="1" customWidth="1"/>
    <col min="11277" max="11277" width="6.7109375" style="738" bestFit="1" customWidth="1"/>
    <col min="11278" max="11278" width="11.28515625" style="738" bestFit="1" customWidth="1"/>
    <col min="11279" max="11279" width="7.28515625" style="738" bestFit="1" customWidth="1"/>
    <col min="11280" max="11280" width="4.7109375" style="738" customWidth="1"/>
    <col min="11281" max="11282" width="11.42578125" style="738" customWidth="1"/>
    <col min="11283" max="11284" width="9.28515625" style="738" bestFit="1" customWidth="1"/>
    <col min="11285" max="11520" width="11.42578125" style="738"/>
    <col min="11521" max="11521" width="9.140625" style="738" customWidth="1"/>
    <col min="11522" max="11522" width="11.28515625" style="738" customWidth="1"/>
    <col min="11523" max="11523" width="12.140625" style="738" bestFit="1" customWidth="1"/>
    <col min="11524" max="11524" width="11.28515625" style="738" customWidth="1"/>
    <col min="11525" max="11525" width="12.28515625" style="738" bestFit="1" customWidth="1"/>
    <col min="11526" max="11526" width="11.28515625" style="738" customWidth="1"/>
    <col min="11527" max="11527" width="7.28515625" style="738" bestFit="1" customWidth="1"/>
    <col min="11528" max="11528" width="6.140625" style="738" customWidth="1"/>
    <col min="11529" max="11529" width="10" style="738" customWidth="1"/>
    <col min="11530" max="11530" width="11.28515625" style="738" bestFit="1" customWidth="1"/>
    <col min="11531" max="11531" width="10.28515625" style="738" bestFit="1" customWidth="1"/>
    <col min="11532" max="11532" width="7.85546875" style="738" bestFit="1" customWidth="1"/>
    <col min="11533" max="11533" width="6.7109375" style="738" bestFit="1" customWidth="1"/>
    <col min="11534" max="11534" width="11.28515625" style="738" bestFit="1" customWidth="1"/>
    <col min="11535" max="11535" width="7.28515625" style="738" bestFit="1" customWidth="1"/>
    <col min="11536" max="11536" width="4.7109375" style="738" customWidth="1"/>
    <col min="11537" max="11538" width="11.42578125" style="738" customWidth="1"/>
    <col min="11539" max="11540" width="9.28515625" style="738" bestFit="1" customWidth="1"/>
    <col min="11541" max="11776" width="11.42578125" style="738"/>
    <col min="11777" max="11777" width="9.140625" style="738" customWidth="1"/>
    <col min="11778" max="11778" width="11.28515625" style="738" customWidth="1"/>
    <col min="11779" max="11779" width="12.140625" style="738" bestFit="1" customWidth="1"/>
    <col min="11780" max="11780" width="11.28515625" style="738" customWidth="1"/>
    <col min="11781" max="11781" width="12.28515625" style="738" bestFit="1" customWidth="1"/>
    <col min="11782" max="11782" width="11.28515625" style="738" customWidth="1"/>
    <col min="11783" max="11783" width="7.28515625" style="738" bestFit="1" customWidth="1"/>
    <col min="11784" max="11784" width="6.140625" style="738" customWidth="1"/>
    <col min="11785" max="11785" width="10" style="738" customWidth="1"/>
    <col min="11786" max="11786" width="11.28515625" style="738" bestFit="1" customWidth="1"/>
    <col min="11787" max="11787" width="10.28515625" style="738" bestFit="1" customWidth="1"/>
    <col min="11788" max="11788" width="7.85546875" style="738" bestFit="1" customWidth="1"/>
    <col min="11789" max="11789" width="6.7109375" style="738" bestFit="1" customWidth="1"/>
    <col min="11790" max="11790" width="11.28515625" style="738" bestFit="1" customWidth="1"/>
    <col min="11791" max="11791" width="7.28515625" style="738" bestFit="1" customWidth="1"/>
    <col min="11792" max="11792" width="4.7109375" style="738" customWidth="1"/>
    <col min="11793" max="11794" width="11.42578125" style="738" customWidth="1"/>
    <col min="11795" max="11796" width="9.28515625" style="738" bestFit="1" customWidth="1"/>
    <col min="11797" max="12032" width="11.42578125" style="738"/>
    <col min="12033" max="12033" width="9.140625" style="738" customWidth="1"/>
    <col min="12034" max="12034" width="11.28515625" style="738" customWidth="1"/>
    <col min="12035" max="12035" width="12.140625" style="738" bestFit="1" customWidth="1"/>
    <col min="12036" max="12036" width="11.28515625" style="738" customWidth="1"/>
    <col min="12037" max="12037" width="12.28515625" style="738" bestFit="1" customWidth="1"/>
    <col min="12038" max="12038" width="11.28515625" style="738" customWidth="1"/>
    <col min="12039" max="12039" width="7.28515625" style="738" bestFit="1" customWidth="1"/>
    <col min="12040" max="12040" width="6.140625" style="738" customWidth="1"/>
    <col min="12041" max="12041" width="10" style="738" customWidth="1"/>
    <col min="12042" max="12042" width="11.28515625" style="738" bestFit="1" customWidth="1"/>
    <col min="12043" max="12043" width="10.28515625" style="738" bestFit="1" customWidth="1"/>
    <col min="12044" max="12044" width="7.85546875" style="738" bestFit="1" customWidth="1"/>
    <col min="12045" max="12045" width="6.7109375" style="738" bestFit="1" customWidth="1"/>
    <col min="12046" max="12046" width="11.28515625" style="738" bestFit="1" customWidth="1"/>
    <col min="12047" max="12047" width="7.28515625" style="738" bestFit="1" customWidth="1"/>
    <col min="12048" max="12048" width="4.7109375" style="738" customWidth="1"/>
    <col min="12049" max="12050" width="11.42578125" style="738" customWidth="1"/>
    <col min="12051" max="12052" width="9.28515625" style="738" bestFit="1" customWidth="1"/>
    <col min="12053" max="12288" width="11.42578125" style="738"/>
    <col min="12289" max="12289" width="9.140625" style="738" customWidth="1"/>
    <col min="12290" max="12290" width="11.28515625" style="738" customWidth="1"/>
    <col min="12291" max="12291" width="12.140625" style="738" bestFit="1" customWidth="1"/>
    <col min="12292" max="12292" width="11.28515625" style="738" customWidth="1"/>
    <col min="12293" max="12293" width="12.28515625" style="738" bestFit="1" customWidth="1"/>
    <col min="12294" max="12294" width="11.28515625" style="738" customWidth="1"/>
    <col min="12295" max="12295" width="7.28515625" style="738" bestFit="1" customWidth="1"/>
    <col min="12296" max="12296" width="6.140625" style="738" customWidth="1"/>
    <col min="12297" max="12297" width="10" style="738" customWidth="1"/>
    <col min="12298" max="12298" width="11.28515625" style="738" bestFit="1" customWidth="1"/>
    <col min="12299" max="12299" width="10.28515625" style="738" bestFit="1" customWidth="1"/>
    <col min="12300" max="12300" width="7.85546875" style="738" bestFit="1" customWidth="1"/>
    <col min="12301" max="12301" width="6.7109375" style="738" bestFit="1" customWidth="1"/>
    <col min="12302" max="12302" width="11.28515625" style="738" bestFit="1" customWidth="1"/>
    <col min="12303" max="12303" width="7.28515625" style="738" bestFit="1" customWidth="1"/>
    <col min="12304" max="12304" width="4.7109375" style="738" customWidth="1"/>
    <col min="12305" max="12306" width="11.42578125" style="738" customWidth="1"/>
    <col min="12307" max="12308" width="9.28515625" style="738" bestFit="1" customWidth="1"/>
    <col min="12309" max="12544" width="11.42578125" style="738"/>
    <col min="12545" max="12545" width="9.140625" style="738" customWidth="1"/>
    <col min="12546" max="12546" width="11.28515625" style="738" customWidth="1"/>
    <col min="12547" max="12547" width="12.140625" style="738" bestFit="1" customWidth="1"/>
    <col min="12548" max="12548" width="11.28515625" style="738" customWidth="1"/>
    <col min="12549" max="12549" width="12.28515625" style="738" bestFit="1" customWidth="1"/>
    <col min="12550" max="12550" width="11.28515625" style="738" customWidth="1"/>
    <col min="12551" max="12551" width="7.28515625" style="738" bestFit="1" customWidth="1"/>
    <col min="12552" max="12552" width="6.140625" style="738" customWidth="1"/>
    <col min="12553" max="12553" width="10" style="738" customWidth="1"/>
    <col min="12554" max="12554" width="11.28515625" style="738" bestFit="1" customWidth="1"/>
    <col min="12555" max="12555" width="10.28515625" style="738" bestFit="1" customWidth="1"/>
    <col min="12556" max="12556" width="7.85546875" style="738" bestFit="1" customWidth="1"/>
    <col min="12557" max="12557" width="6.7109375" style="738" bestFit="1" customWidth="1"/>
    <col min="12558" max="12558" width="11.28515625" style="738" bestFit="1" customWidth="1"/>
    <col min="12559" max="12559" width="7.28515625" style="738" bestFit="1" customWidth="1"/>
    <col min="12560" max="12560" width="4.7109375" style="738" customWidth="1"/>
    <col min="12561" max="12562" width="11.42578125" style="738" customWidth="1"/>
    <col min="12563" max="12564" width="9.28515625" style="738" bestFit="1" customWidth="1"/>
    <col min="12565" max="12800" width="11.42578125" style="738"/>
    <col min="12801" max="12801" width="9.140625" style="738" customWidth="1"/>
    <col min="12802" max="12802" width="11.28515625" style="738" customWidth="1"/>
    <col min="12803" max="12803" width="12.140625" style="738" bestFit="1" customWidth="1"/>
    <col min="12804" max="12804" width="11.28515625" style="738" customWidth="1"/>
    <col min="12805" max="12805" width="12.28515625" style="738" bestFit="1" customWidth="1"/>
    <col min="12806" max="12806" width="11.28515625" style="738" customWidth="1"/>
    <col min="12807" max="12807" width="7.28515625" style="738" bestFit="1" customWidth="1"/>
    <col min="12808" max="12808" width="6.140625" style="738" customWidth="1"/>
    <col min="12809" max="12809" width="10" style="738" customWidth="1"/>
    <col min="12810" max="12810" width="11.28515625" style="738" bestFit="1" customWidth="1"/>
    <col min="12811" max="12811" width="10.28515625" style="738" bestFit="1" customWidth="1"/>
    <col min="12812" max="12812" width="7.85546875" style="738" bestFit="1" customWidth="1"/>
    <col min="12813" max="12813" width="6.7109375" style="738" bestFit="1" customWidth="1"/>
    <col min="12814" max="12814" width="11.28515625" style="738" bestFit="1" customWidth="1"/>
    <col min="12815" max="12815" width="7.28515625" style="738" bestFit="1" customWidth="1"/>
    <col min="12816" max="12816" width="4.7109375" style="738" customWidth="1"/>
    <col min="12817" max="12818" width="11.42578125" style="738" customWidth="1"/>
    <col min="12819" max="12820" width="9.28515625" style="738" bestFit="1" customWidth="1"/>
    <col min="12821" max="13056" width="11.42578125" style="738"/>
    <col min="13057" max="13057" width="9.140625" style="738" customWidth="1"/>
    <col min="13058" max="13058" width="11.28515625" style="738" customWidth="1"/>
    <col min="13059" max="13059" width="12.140625" style="738" bestFit="1" customWidth="1"/>
    <col min="13060" max="13060" width="11.28515625" style="738" customWidth="1"/>
    <col min="13061" max="13061" width="12.28515625" style="738" bestFit="1" customWidth="1"/>
    <col min="13062" max="13062" width="11.28515625" style="738" customWidth="1"/>
    <col min="13063" max="13063" width="7.28515625" style="738" bestFit="1" customWidth="1"/>
    <col min="13064" max="13064" width="6.140625" style="738" customWidth="1"/>
    <col min="13065" max="13065" width="10" style="738" customWidth="1"/>
    <col min="13066" max="13066" width="11.28515625" style="738" bestFit="1" customWidth="1"/>
    <col min="13067" max="13067" width="10.28515625" style="738" bestFit="1" customWidth="1"/>
    <col min="13068" max="13068" width="7.85546875" style="738" bestFit="1" customWidth="1"/>
    <col min="13069" max="13069" width="6.7109375" style="738" bestFit="1" customWidth="1"/>
    <col min="13070" max="13070" width="11.28515625" style="738" bestFit="1" customWidth="1"/>
    <col min="13071" max="13071" width="7.28515625" style="738" bestFit="1" customWidth="1"/>
    <col min="13072" max="13072" width="4.7109375" style="738" customWidth="1"/>
    <col min="13073" max="13074" width="11.42578125" style="738" customWidth="1"/>
    <col min="13075" max="13076" width="9.28515625" style="738" bestFit="1" customWidth="1"/>
    <col min="13077" max="13312" width="11.42578125" style="738"/>
    <col min="13313" max="13313" width="9.140625" style="738" customWidth="1"/>
    <col min="13314" max="13314" width="11.28515625" style="738" customWidth="1"/>
    <col min="13315" max="13315" width="12.140625" style="738" bestFit="1" customWidth="1"/>
    <col min="13316" max="13316" width="11.28515625" style="738" customWidth="1"/>
    <col min="13317" max="13317" width="12.28515625" style="738" bestFit="1" customWidth="1"/>
    <col min="13318" max="13318" width="11.28515625" style="738" customWidth="1"/>
    <col min="13319" max="13319" width="7.28515625" style="738" bestFit="1" customWidth="1"/>
    <col min="13320" max="13320" width="6.140625" style="738" customWidth="1"/>
    <col min="13321" max="13321" width="10" style="738" customWidth="1"/>
    <col min="13322" max="13322" width="11.28515625" style="738" bestFit="1" customWidth="1"/>
    <col min="13323" max="13323" width="10.28515625" style="738" bestFit="1" customWidth="1"/>
    <col min="13324" max="13324" width="7.85546875" style="738" bestFit="1" customWidth="1"/>
    <col min="13325" max="13325" width="6.7109375" style="738" bestFit="1" customWidth="1"/>
    <col min="13326" max="13326" width="11.28515625" style="738" bestFit="1" customWidth="1"/>
    <col min="13327" max="13327" width="7.28515625" style="738" bestFit="1" customWidth="1"/>
    <col min="13328" max="13328" width="4.7109375" style="738" customWidth="1"/>
    <col min="13329" max="13330" width="11.42578125" style="738" customWidth="1"/>
    <col min="13331" max="13332" width="9.28515625" style="738" bestFit="1" customWidth="1"/>
    <col min="13333" max="13568" width="11.42578125" style="738"/>
    <col min="13569" max="13569" width="9.140625" style="738" customWidth="1"/>
    <col min="13570" max="13570" width="11.28515625" style="738" customWidth="1"/>
    <col min="13571" max="13571" width="12.140625" style="738" bestFit="1" customWidth="1"/>
    <col min="13572" max="13572" width="11.28515625" style="738" customWidth="1"/>
    <col min="13573" max="13573" width="12.28515625" style="738" bestFit="1" customWidth="1"/>
    <col min="13574" max="13574" width="11.28515625" style="738" customWidth="1"/>
    <col min="13575" max="13575" width="7.28515625" style="738" bestFit="1" customWidth="1"/>
    <col min="13576" max="13576" width="6.140625" style="738" customWidth="1"/>
    <col min="13577" max="13577" width="10" style="738" customWidth="1"/>
    <col min="13578" max="13578" width="11.28515625" style="738" bestFit="1" customWidth="1"/>
    <col min="13579" max="13579" width="10.28515625" style="738" bestFit="1" customWidth="1"/>
    <col min="13580" max="13580" width="7.85546875" style="738" bestFit="1" customWidth="1"/>
    <col min="13581" max="13581" width="6.7109375" style="738" bestFit="1" customWidth="1"/>
    <col min="13582" max="13582" width="11.28515625" style="738" bestFit="1" customWidth="1"/>
    <col min="13583" max="13583" width="7.28515625" style="738" bestFit="1" customWidth="1"/>
    <col min="13584" max="13584" width="4.7109375" style="738" customWidth="1"/>
    <col min="13585" max="13586" width="11.42578125" style="738" customWidth="1"/>
    <col min="13587" max="13588" width="9.28515625" style="738" bestFit="1" customWidth="1"/>
    <col min="13589" max="13824" width="11.42578125" style="738"/>
    <col min="13825" max="13825" width="9.140625" style="738" customWidth="1"/>
    <col min="13826" max="13826" width="11.28515625" style="738" customWidth="1"/>
    <col min="13827" max="13827" width="12.140625" style="738" bestFit="1" customWidth="1"/>
    <col min="13828" max="13828" width="11.28515625" style="738" customWidth="1"/>
    <col min="13829" max="13829" width="12.28515625" style="738" bestFit="1" customWidth="1"/>
    <col min="13830" max="13830" width="11.28515625" style="738" customWidth="1"/>
    <col min="13831" max="13831" width="7.28515625" style="738" bestFit="1" customWidth="1"/>
    <col min="13832" max="13832" width="6.140625" style="738" customWidth="1"/>
    <col min="13833" max="13833" width="10" style="738" customWidth="1"/>
    <col min="13834" max="13834" width="11.28515625" style="738" bestFit="1" customWidth="1"/>
    <col min="13835" max="13835" width="10.28515625" style="738" bestFit="1" customWidth="1"/>
    <col min="13836" max="13836" width="7.85546875" style="738" bestFit="1" customWidth="1"/>
    <col min="13837" max="13837" width="6.7109375" style="738" bestFit="1" customWidth="1"/>
    <col min="13838" max="13838" width="11.28515625" style="738" bestFit="1" customWidth="1"/>
    <col min="13839" max="13839" width="7.28515625" style="738" bestFit="1" customWidth="1"/>
    <col min="13840" max="13840" width="4.7109375" style="738" customWidth="1"/>
    <col min="13841" max="13842" width="11.42578125" style="738" customWidth="1"/>
    <col min="13843" max="13844" width="9.28515625" style="738" bestFit="1" customWidth="1"/>
    <col min="13845" max="14080" width="11.42578125" style="738"/>
    <col min="14081" max="14081" width="9.140625" style="738" customWidth="1"/>
    <col min="14082" max="14082" width="11.28515625" style="738" customWidth="1"/>
    <col min="14083" max="14083" width="12.140625" style="738" bestFit="1" customWidth="1"/>
    <col min="14084" max="14084" width="11.28515625" style="738" customWidth="1"/>
    <col min="14085" max="14085" width="12.28515625" style="738" bestFit="1" customWidth="1"/>
    <col min="14086" max="14086" width="11.28515625" style="738" customWidth="1"/>
    <col min="14087" max="14087" width="7.28515625" style="738" bestFit="1" customWidth="1"/>
    <col min="14088" max="14088" width="6.140625" style="738" customWidth="1"/>
    <col min="14089" max="14089" width="10" style="738" customWidth="1"/>
    <col min="14090" max="14090" width="11.28515625" style="738" bestFit="1" customWidth="1"/>
    <col min="14091" max="14091" width="10.28515625" style="738" bestFit="1" customWidth="1"/>
    <col min="14092" max="14092" width="7.85546875" style="738" bestFit="1" customWidth="1"/>
    <col min="14093" max="14093" width="6.7109375" style="738" bestFit="1" customWidth="1"/>
    <col min="14094" max="14094" width="11.28515625" style="738" bestFit="1" customWidth="1"/>
    <col min="14095" max="14095" width="7.28515625" style="738" bestFit="1" customWidth="1"/>
    <col min="14096" max="14096" width="4.7109375" style="738" customWidth="1"/>
    <col min="14097" max="14098" width="11.42578125" style="738" customWidth="1"/>
    <col min="14099" max="14100" width="9.28515625" style="738" bestFit="1" customWidth="1"/>
    <col min="14101" max="14336" width="11.42578125" style="738"/>
    <col min="14337" max="14337" width="9.140625" style="738" customWidth="1"/>
    <col min="14338" max="14338" width="11.28515625" style="738" customWidth="1"/>
    <col min="14339" max="14339" width="12.140625" style="738" bestFit="1" customWidth="1"/>
    <col min="14340" max="14340" width="11.28515625" style="738" customWidth="1"/>
    <col min="14341" max="14341" width="12.28515625" style="738" bestFit="1" customWidth="1"/>
    <col min="14342" max="14342" width="11.28515625" style="738" customWidth="1"/>
    <col min="14343" max="14343" width="7.28515625" style="738" bestFit="1" customWidth="1"/>
    <col min="14344" max="14344" width="6.140625" style="738" customWidth="1"/>
    <col min="14345" max="14345" width="10" style="738" customWidth="1"/>
    <col min="14346" max="14346" width="11.28515625" style="738" bestFit="1" customWidth="1"/>
    <col min="14347" max="14347" width="10.28515625" style="738" bestFit="1" customWidth="1"/>
    <col min="14348" max="14348" width="7.85546875" style="738" bestFit="1" customWidth="1"/>
    <col min="14349" max="14349" width="6.7109375" style="738" bestFit="1" customWidth="1"/>
    <col min="14350" max="14350" width="11.28515625" style="738" bestFit="1" customWidth="1"/>
    <col min="14351" max="14351" width="7.28515625" style="738" bestFit="1" customWidth="1"/>
    <col min="14352" max="14352" width="4.7109375" style="738" customWidth="1"/>
    <col min="14353" max="14354" width="11.42578125" style="738" customWidth="1"/>
    <col min="14355" max="14356" width="9.28515625" style="738" bestFit="1" customWidth="1"/>
    <col min="14357" max="14592" width="11.42578125" style="738"/>
    <col min="14593" max="14593" width="9.140625" style="738" customWidth="1"/>
    <col min="14594" max="14594" width="11.28515625" style="738" customWidth="1"/>
    <col min="14595" max="14595" width="12.140625" style="738" bestFit="1" customWidth="1"/>
    <col min="14596" max="14596" width="11.28515625" style="738" customWidth="1"/>
    <col min="14597" max="14597" width="12.28515625" style="738" bestFit="1" customWidth="1"/>
    <col min="14598" max="14598" width="11.28515625" style="738" customWidth="1"/>
    <col min="14599" max="14599" width="7.28515625" style="738" bestFit="1" customWidth="1"/>
    <col min="14600" max="14600" width="6.140625" style="738" customWidth="1"/>
    <col min="14601" max="14601" width="10" style="738" customWidth="1"/>
    <col min="14602" max="14602" width="11.28515625" style="738" bestFit="1" customWidth="1"/>
    <col min="14603" max="14603" width="10.28515625" style="738" bestFit="1" customWidth="1"/>
    <col min="14604" max="14604" width="7.85546875" style="738" bestFit="1" customWidth="1"/>
    <col min="14605" max="14605" width="6.7109375" style="738" bestFit="1" customWidth="1"/>
    <col min="14606" max="14606" width="11.28515625" style="738" bestFit="1" customWidth="1"/>
    <col min="14607" max="14607" width="7.28515625" style="738" bestFit="1" customWidth="1"/>
    <col min="14608" max="14608" width="4.7109375" style="738" customWidth="1"/>
    <col min="14609" max="14610" width="11.42578125" style="738" customWidth="1"/>
    <col min="14611" max="14612" width="9.28515625" style="738" bestFit="1" customWidth="1"/>
    <col min="14613" max="14848" width="11.42578125" style="738"/>
    <col min="14849" max="14849" width="9.140625" style="738" customWidth="1"/>
    <col min="14850" max="14850" width="11.28515625" style="738" customWidth="1"/>
    <col min="14851" max="14851" width="12.140625" style="738" bestFit="1" customWidth="1"/>
    <col min="14852" max="14852" width="11.28515625" style="738" customWidth="1"/>
    <col min="14853" max="14853" width="12.28515625" style="738" bestFit="1" customWidth="1"/>
    <col min="14854" max="14854" width="11.28515625" style="738" customWidth="1"/>
    <col min="14855" max="14855" width="7.28515625" style="738" bestFit="1" customWidth="1"/>
    <col min="14856" max="14856" width="6.140625" style="738" customWidth="1"/>
    <col min="14857" max="14857" width="10" style="738" customWidth="1"/>
    <col min="14858" max="14858" width="11.28515625" style="738" bestFit="1" customWidth="1"/>
    <col min="14859" max="14859" width="10.28515625" style="738" bestFit="1" customWidth="1"/>
    <col min="14860" max="14860" width="7.85546875" style="738" bestFit="1" customWidth="1"/>
    <col min="14861" max="14861" width="6.7109375" style="738" bestFit="1" customWidth="1"/>
    <col min="14862" max="14862" width="11.28515625" style="738" bestFit="1" customWidth="1"/>
    <col min="14863" max="14863" width="7.28515625" style="738" bestFit="1" customWidth="1"/>
    <col min="14864" max="14864" width="4.7109375" style="738" customWidth="1"/>
    <col min="14865" max="14866" width="11.42578125" style="738" customWidth="1"/>
    <col min="14867" max="14868" width="9.28515625" style="738" bestFit="1" customWidth="1"/>
    <col min="14869" max="15104" width="11.42578125" style="738"/>
    <col min="15105" max="15105" width="9.140625" style="738" customWidth="1"/>
    <col min="15106" max="15106" width="11.28515625" style="738" customWidth="1"/>
    <col min="15107" max="15107" width="12.140625" style="738" bestFit="1" customWidth="1"/>
    <col min="15108" max="15108" width="11.28515625" style="738" customWidth="1"/>
    <col min="15109" max="15109" width="12.28515625" style="738" bestFit="1" customWidth="1"/>
    <col min="15110" max="15110" width="11.28515625" style="738" customWidth="1"/>
    <col min="15111" max="15111" width="7.28515625" style="738" bestFit="1" customWidth="1"/>
    <col min="15112" max="15112" width="6.140625" style="738" customWidth="1"/>
    <col min="15113" max="15113" width="10" style="738" customWidth="1"/>
    <col min="15114" max="15114" width="11.28515625" style="738" bestFit="1" customWidth="1"/>
    <col min="15115" max="15115" width="10.28515625" style="738" bestFit="1" customWidth="1"/>
    <col min="15116" max="15116" width="7.85546875" style="738" bestFit="1" customWidth="1"/>
    <col min="15117" max="15117" width="6.7109375" style="738" bestFit="1" customWidth="1"/>
    <col min="15118" max="15118" width="11.28515625" style="738" bestFit="1" customWidth="1"/>
    <col min="15119" max="15119" width="7.28515625" style="738" bestFit="1" customWidth="1"/>
    <col min="15120" max="15120" width="4.7109375" style="738" customWidth="1"/>
    <col min="15121" max="15122" width="11.42578125" style="738" customWidth="1"/>
    <col min="15123" max="15124" width="9.28515625" style="738" bestFit="1" customWidth="1"/>
    <col min="15125" max="15360" width="11.42578125" style="738"/>
    <col min="15361" max="15361" width="9.140625" style="738" customWidth="1"/>
    <col min="15362" max="15362" width="11.28515625" style="738" customWidth="1"/>
    <col min="15363" max="15363" width="12.140625" style="738" bestFit="1" customWidth="1"/>
    <col min="15364" max="15364" width="11.28515625" style="738" customWidth="1"/>
    <col min="15365" max="15365" width="12.28515625" style="738" bestFit="1" customWidth="1"/>
    <col min="15366" max="15366" width="11.28515625" style="738" customWidth="1"/>
    <col min="15367" max="15367" width="7.28515625" style="738" bestFit="1" customWidth="1"/>
    <col min="15368" max="15368" width="6.140625" style="738" customWidth="1"/>
    <col min="15369" max="15369" width="10" style="738" customWidth="1"/>
    <col min="15370" max="15370" width="11.28515625" style="738" bestFit="1" customWidth="1"/>
    <col min="15371" max="15371" width="10.28515625" style="738" bestFit="1" customWidth="1"/>
    <col min="15372" max="15372" width="7.85546875" style="738" bestFit="1" customWidth="1"/>
    <col min="15373" max="15373" width="6.7109375" style="738" bestFit="1" customWidth="1"/>
    <col min="15374" max="15374" width="11.28515625" style="738" bestFit="1" customWidth="1"/>
    <col min="15375" max="15375" width="7.28515625" style="738" bestFit="1" customWidth="1"/>
    <col min="15376" max="15376" width="4.7109375" style="738" customWidth="1"/>
    <col min="15377" max="15378" width="11.42578125" style="738" customWidth="1"/>
    <col min="15379" max="15380" width="9.28515625" style="738" bestFit="1" customWidth="1"/>
    <col min="15381" max="15616" width="11.42578125" style="738"/>
    <col min="15617" max="15617" width="9.140625" style="738" customWidth="1"/>
    <col min="15618" max="15618" width="11.28515625" style="738" customWidth="1"/>
    <col min="15619" max="15619" width="12.140625" style="738" bestFit="1" customWidth="1"/>
    <col min="15620" max="15620" width="11.28515625" style="738" customWidth="1"/>
    <col min="15621" max="15621" width="12.28515625" style="738" bestFit="1" customWidth="1"/>
    <col min="15622" max="15622" width="11.28515625" style="738" customWidth="1"/>
    <col min="15623" max="15623" width="7.28515625" style="738" bestFit="1" customWidth="1"/>
    <col min="15624" max="15624" width="6.140625" style="738" customWidth="1"/>
    <col min="15625" max="15625" width="10" style="738" customWidth="1"/>
    <col min="15626" max="15626" width="11.28515625" style="738" bestFit="1" customWidth="1"/>
    <col min="15627" max="15627" width="10.28515625" style="738" bestFit="1" customWidth="1"/>
    <col min="15628" max="15628" width="7.85546875" style="738" bestFit="1" customWidth="1"/>
    <col min="15629" max="15629" width="6.7109375" style="738" bestFit="1" customWidth="1"/>
    <col min="15630" max="15630" width="11.28515625" style="738" bestFit="1" customWidth="1"/>
    <col min="15631" max="15631" width="7.28515625" style="738" bestFit="1" customWidth="1"/>
    <col min="15632" max="15632" width="4.7109375" style="738" customWidth="1"/>
    <col min="15633" max="15634" width="11.42578125" style="738" customWidth="1"/>
    <col min="15635" max="15636" width="9.28515625" style="738" bestFit="1" customWidth="1"/>
    <col min="15637" max="15872" width="11.42578125" style="738"/>
    <col min="15873" max="15873" width="9.140625" style="738" customWidth="1"/>
    <col min="15874" max="15874" width="11.28515625" style="738" customWidth="1"/>
    <col min="15875" max="15875" width="12.140625" style="738" bestFit="1" customWidth="1"/>
    <col min="15876" max="15876" width="11.28515625" style="738" customWidth="1"/>
    <col min="15877" max="15877" width="12.28515625" style="738" bestFit="1" customWidth="1"/>
    <col min="15878" max="15878" width="11.28515625" style="738" customWidth="1"/>
    <col min="15879" max="15879" width="7.28515625" style="738" bestFit="1" customWidth="1"/>
    <col min="15880" max="15880" width="6.140625" style="738" customWidth="1"/>
    <col min="15881" max="15881" width="10" style="738" customWidth="1"/>
    <col min="15882" max="15882" width="11.28515625" style="738" bestFit="1" customWidth="1"/>
    <col min="15883" max="15883" width="10.28515625" style="738" bestFit="1" customWidth="1"/>
    <col min="15884" max="15884" width="7.85546875" style="738" bestFit="1" customWidth="1"/>
    <col min="15885" max="15885" width="6.7109375" style="738" bestFit="1" customWidth="1"/>
    <col min="15886" max="15886" width="11.28515625" style="738" bestFit="1" customWidth="1"/>
    <col min="15887" max="15887" width="7.28515625" style="738" bestFit="1" customWidth="1"/>
    <col min="15888" max="15888" width="4.7109375" style="738" customWidth="1"/>
    <col min="15889" max="15890" width="11.42578125" style="738" customWidth="1"/>
    <col min="15891" max="15892" width="9.28515625" style="738" bestFit="1" customWidth="1"/>
    <col min="15893" max="16128" width="11.42578125" style="738"/>
    <col min="16129" max="16129" width="9.140625" style="738" customWidth="1"/>
    <col min="16130" max="16130" width="11.28515625" style="738" customWidth="1"/>
    <col min="16131" max="16131" width="12.140625" style="738" bestFit="1" customWidth="1"/>
    <col min="16132" max="16132" width="11.28515625" style="738" customWidth="1"/>
    <col min="16133" max="16133" width="12.28515625" style="738" bestFit="1" customWidth="1"/>
    <col min="16134" max="16134" width="11.28515625" style="738" customWidth="1"/>
    <col min="16135" max="16135" width="7.28515625" style="738" bestFit="1" customWidth="1"/>
    <col min="16136" max="16136" width="6.140625" style="738" customWidth="1"/>
    <col min="16137" max="16137" width="10" style="738" customWidth="1"/>
    <col min="16138" max="16138" width="11.28515625" style="738" bestFit="1" customWidth="1"/>
    <col min="16139" max="16139" width="10.28515625" style="738" bestFit="1" customWidth="1"/>
    <col min="16140" max="16140" width="7.85546875" style="738" bestFit="1" customWidth="1"/>
    <col min="16141" max="16141" width="6.7109375" style="738" bestFit="1" customWidth="1"/>
    <col min="16142" max="16142" width="11.28515625" style="738" bestFit="1" customWidth="1"/>
    <col min="16143" max="16143" width="7.28515625" style="738" bestFit="1" customWidth="1"/>
    <col min="16144" max="16144" width="4.7109375" style="738" customWidth="1"/>
    <col min="16145" max="16146" width="11.42578125" style="738" customWidth="1"/>
    <col min="16147" max="16148" width="9.28515625" style="738" bestFit="1" customWidth="1"/>
    <col min="16149" max="16384" width="11.42578125" style="738"/>
  </cols>
  <sheetData>
    <row r="1" spans="1:15" ht="18" customHeight="1">
      <c r="A1" s="734"/>
      <c r="B1" s="734"/>
      <c r="C1" s="734"/>
      <c r="D1" s="734"/>
      <c r="E1" s="734"/>
      <c r="F1" s="734"/>
      <c r="G1" s="734"/>
      <c r="H1" s="734"/>
      <c r="I1" s="734"/>
      <c r="J1" s="734"/>
      <c r="K1" s="734"/>
      <c r="L1" s="734"/>
      <c r="M1" s="734"/>
      <c r="N1" s="734"/>
      <c r="O1" s="734"/>
    </row>
    <row r="2" spans="1:15" ht="23.25">
      <c r="A2" s="1392" t="s">
        <v>1063</v>
      </c>
      <c r="B2" s="1392"/>
      <c r="C2" s="1392"/>
      <c r="D2" s="1392"/>
      <c r="E2" s="1392"/>
      <c r="F2" s="1392"/>
      <c r="G2" s="1392"/>
      <c r="H2" s="1392"/>
      <c r="I2" s="1392"/>
      <c r="J2" s="1392"/>
      <c r="K2" s="1392"/>
      <c r="L2" s="1392"/>
      <c r="M2" s="1392"/>
      <c r="N2" s="1392"/>
      <c r="O2" s="1392"/>
    </row>
    <row r="3" spans="1:15" ht="23.25">
      <c r="A3" s="1392" t="s">
        <v>762</v>
      </c>
      <c r="B3" s="1392"/>
      <c r="C3" s="1392"/>
      <c r="D3" s="1392"/>
      <c r="E3" s="1392"/>
      <c r="F3" s="1392"/>
      <c r="G3" s="1392"/>
      <c r="H3" s="1392"/>
      <c r="I3" s="1392"/>
      <c r="J3" s="1392"/>
      <c r="K3" s="1392"/>
      <c r="L3" s="1392"/>
      <c r="M3" s="1392"/>
      <c r="N3" s="1392"/>
      <c r="O3" s="1392"/>
    </row>
    <row r="4" spans="1:15" ht="23.25">
      <c r="A4" s="1392" t="s">
        <v>1502</v>
      </c>
      <c r="B4" s="1392"/>
      <c r="C4" s="1392"/>
      <c r="D4" s="1392"/>
      <c r="E4" s="1392"/>
      <c r="F4" s="1392"/>
      <c r="G4" s="1392"/>
      <c r="H4" s="1392"/>
      <c r="I4" s="1392"/>
      <c r="J4" s="1392"/>
      <c r="K4" s="1392"/>
      <c r="L4" s="1392"/>
      <c r="M4" s="1392"/>
      <c r="N4" s="1392"/>
      <c r="O4" s="1392"/>
    </row>
    <row r="5" spans="1:15" ht="37.5" customHeight="1" thickBot="1">
      <c r="A5" s="1393" t="s">
        <v>1239</v>
      </c>
      <c r="B5" s="1393"/>
      <c r="C5" s="1393"/>
      <c r="D5" s="1393"/>
      <c r="E5" s="1393"/>
      <c r="F5" s="1393"/>
      <c r="G5" s="1393"/>
      <c r="H5" s="1393"/>
      <c r="I5" s="1393"/>
      <c r="J5" s="1393"/>
      <c r="K5" s="1393"/>
      <c r="L5" s="1393"/>
      <c r="M5" s="1393"/>
      <c r="N5" s="1393"/>
      <c r="O5" s="1393"/>
    </row>
    <row r="6" spans="1:15" s="404" customFormat="1" ht="21.75" customHeight="1" thickTop="1" thickBot="1">
      <c r="A6" s="291"/>
      <c r="B6" s="1394" t="s">
        <v>2424</v>
      </c>
      <c r="C6" s="1394"/>
      <c r="D6" s="1394"/>
      <c r="E6" s="1394"/>
      <c r="F6" s="1394"/>
      <c r="G6" s="1394"/>
      <c r="H6" s="164"/>
      <c r="I6" s="735"/>
      <c r="J6" s="1394" t="s">
        <v>763</v>
      </c>
      <c r="K6" s="1394"/>
      <c r="L6" s="1394"/>
      <c r="M6" s="1394"/>
      <c r="N6" s="1394"/>
      <c r="O6" s="1394"/>
    </row>
    <row r="7" spans="1:15" s="404" customFormat="1" ht="24.75" customHeight="1" thickTop="1" thickBot="1">
      <c r="A7" s="165" t="s">
        <v>764</v>
      </c>
      <c r="B7" s="577" t="s">
        <v>765</v>
      </c>
      <c r="C7" s="577" t="s">
        <v>766</v>
      </c>
      <c r="D7" s="577" t="s">
        <v>767</v>
      </c>
      <c r="E7" s="577" t="s">
        <v>6</v>
      </c>
      <c r="F7" s="577" t="s">
        <v>704</v>
      </c>
      <c r="G7" s="292"/>
      <c r="H7" s="164"/>
      <c r="I7" s="165" t="str">
        <f>+A7</f>
        <v>BANCO</v>
      </c>
      <c r="J7" s="592" t="s">
        <v>2</v>
      </c>
      <c r="K7" s="592" t="s">
        <v>3</v>
      </c>
      <c r="L7" s="592" t="s">
        <v>4</v>
      </c>
      <c r="M7" s="592" t="s">
        <v>768</v>
      </c>
      <c r="N7" s="592" t="s">
        <v>6</v>
      </c>
      <c r="O7" s="592" t="s">
        <v>704</v>
      </c>
    </row>
    <row r="8" spans="1:15" s="404" customFormat="1" ht="26.25" customHeight="1" thickTop="1">
      <c r="A8" s="164" t="s">
        <v>771</v>
      </c>
      <c r="B8" s="593">
        <v>5393014.9187599998</v>
      </c>
      <c r="C8" s="593">
        <v>6835524.3949700007</v>
      </c>
      <c r="D8" s="593">
        <v>8508151.9745199997</v>
      </c>
      <c r="E8" s="593">
        <v>20736691.288249999</v>
      </c>
      <c r="F8" s="594">
        <f t="shared" ref="F8:F21" si="0">+E8/$E$23</f>
        <v>0.12965614139197432</v>
      </c>
      <c r="H8" s="164"/>
      <c r="I8" s="595" t="str">
        <f>+A8</f>
        <v xml:space="preserve">  BNB</v>
      </c>
      <c r="J8" s="593">
        <v>4152285.7264299998</v>
      </c>
      <c r="K8" s="596">
        <v>1240725.9348900001</v>
      </c>
      <c r="L8" s="593">
        <v>0</v>
      </c>
      <c r="M8" s="593">
        <v>3.2574399999999999</v>
      </c>
      <c r="N8" s="593">
        <v>5393014.9187599998</v>
      </c>
      <c r="O8" s="594">
        <f>+N8/$N$23</f>
        <v>0.1707400871752863</v>
      </c>
    </row>
    <row r="9" spans="1:15" s="404" customFormat="1" ht="26.25" customHeight="1">
      <c r="A9" s="164" t="s">
        <v>773</v>
      </c>
      <c r="B9" s="593">
        <v>5522886.4296599999</v>
      </c>
      <c r="C9" s="593">
        <v>11990107.135530001</v>
      </c>
      <c r="D9" s="593">
        <v>5723084.83177</v>
      </c>
      <c r="E9" s="593">
        <v>23236078.396959998</v>
      </c>
      <c r="F9" s="594">
        <f t="shared" si="0"/>
        <v>0.14528355677158231</v>
      </c>
      <c r="H9" s="164"/>
      <c r="I9" s="595" t="str">
        <f t="shared" ref="I9:I22" si="1">+A9</f>
        <v xml:space="preserve">  BUN</v>
      </c>
      <c r="J9" s="593">
        <v>4678486.8740799995</v>
      </c>
      <c r="K9" s="593">
        <v>844399.55558000004</v>
      </c>
      <c r="L9" s="593">
        <v>0</v>
      </c>
      <c r="M9" s="593">
        <v>0</v>
      </c>
      <c r="N9" s="593">
        <v>5522886.4296599999</v>
      </c>
      <c r="O9" s="594">
        <f t="shared" ref="O9:O21" si="2">+N9/$N$23</f>
        <v>0.17485175262155037</v>
      </c>
    </row>
    <row r="10" spans="1:15" s="404" customFormat="1" ht="26.25" customHeight="1">
      <c r="A10" s="164" t="s">
        <v>770</v>
      </c>
      <c r="B10" s="593">
        <v>5734810.1205699993</v>
      </c>
      <c r="C10" s="593">
        <v>11052342.36558</v>
      </c>
      <c r="D10" s="593">
        <v>11497237.48535</v>
      </c>
      <c r="E10" s="593">
        <v>28284389.971500002</v>
      </c>
      <c r="F10" s="594">
        <f t="shared" si="0"/>
        <v>0.17684811980629281</v>
      </c>
      <c r="H10" s="164"/>
      <c r="I10" s="595" t="str">
        <f t="shared" si="1"/>
        <v xml:space="preserve">  BME</v>
      </c>
      <c r="J10" s="593">
        <v>4210727.0605899999</v>
      </c>
      <c r="K10" s="593">
        <v>1524041.8123399999</v>
      </c>
      <c r="L10" s="593">
        <v>39.249910000000007</v>
      </c>
      <c r="M10" s="593">
        <v>1.99773</v>
      </c>
      <c r="N10" s="593">
        <v>5734810.1205699993</v>
      </c>
      <c r="O10" s="594">
        <f t="shared" si="2"/>
        <v>0.18156114801643672</v>
      </c>
    </row>
    <row r="11" spans="1:15" s="404" customFormat="1" ht="26.25" customHeight="1">
      <c r="A11" s="164" t="s">
        <v>772</v>
      </c>
      <c r="B11" s="593">
        <v>4432652.4924699999</v>
      </c>
      <c r="C11" s="593">
        <v>4323789.09014</v>
      </c>
      <c r="D11" s="593">
        <v>7514678.3841499994</v>
      </c>
      <c r="E11" s="593">
        <v>16271119.96676</v>
      </c>
      <c r="F11" s="594">
        <f t="shared" si="0"/>
        <v>0.10173516120247202</v>
      </c>
      <c r="H11" s="164"/>
      <c r="I11" s="595" t="str">
        <f t="shared" si="1"/>
        <v xml:space="preserve">  BIS</v>
      </c>
      <c r="J11" s="593">
        <v>3287207.7083899998</v>
      </c>
      <c r="K11" s="593">
        <v>1145285.12855</v>
      </c>
      <c r="L11" s="593">
        <v>0</v>
      </c>
      <c r="M11" s="593">
        <v>159.65553</v>
      </c>
      <c r="N11" s="593">
        <v>4432652.4924699999</v>
      </c>
      <c r="O11" s="594">
        <f t="shared" si="2"/>
        <v>0.14033550516416779</v>
      </c>
    </row>
    <row r="12" spans="1:15" s="404" customFormat="1" ht="26.25" customHeight="1">
      <c r="A12" s="164" t="s">
        <v>769</v>
      </c>
      <c r="B12" s="593">
        <v>3753579.6955999997</v>
      </c>
      <c r="C12" s="593">
        <v>4527771.1994500002</v>
      </c>
      <c r="D12" s="593">
        <v>7660515.4086800003</v>
      </c>
      <c r="E12" s="593">
        <v>15941866.30373</v>
      </c>
      <c r="F12" s="594">
        <f t="shared" si="0"/>
        <v>9.9676503006030023E-2</v>
      </c>
      <c r="H12" s="164"/>
      <c r="I12" s="595" t="str">
        <f t="shared" si="1"/>
        <v xml:space="preserve">  BCR</v>
      </c>
      <c r="J12" s="593">
        <v>2991415.92454</v>
      </c>
      <c r="K12" s="593">
        <v>762163.64654999995</v>
      </c>
      <c r="L12" s="593">
        <v>0</v>
      </c>
      <c r="M12" s="593">
        <v>0.12451000000000001</v>
      </c>
      <c r="N12" s="593">
        <v>3753579.6955999997</v>
      </c>
      <c r="O12" s="594">
        <f t="shared" si="2"/>
        <v>0.11883640859526599</v>
      </c>
    </row>
    <row r="13" spans="1:15" s="404" customFormat="1" ht="26.25" customHeight="1">
      <c r="A13" s="164" t="s">
        <v>775</v>
      </c>
      <c r="B13" s="593">
        <v>1836698.2536800001</v>
      </c>
      <c r="C13" s="593">
        <v>2275137.8708699998</v>
      </c>
      <c r="D13" s="593">
        <v>4358235.3599799993</v>
      </c>
      <c r="E13" s="593">
        <v>8470071.48453</v>
      </c>
      <c r="F13" s="594">
        <f t="shared" si="0"/>
        <v>5.2959113425227147E-2</v>
      </c>
      <c r="H13" s="164"/>
      <c r="I13" s="595" t="str">
        <f t="shared" si="1"/>
        <v xml:space="preserve">  BGA</v>
      </c>
      <c r="J13" s="593">
        <v>1433210.8148099999</v>
      </c>
      <c r="K13" s="593">
        <v>403482.44257000001</v>
      </c>
      <c r="L13" s="593">
        <v>0</v>
      </c>
      <c r="M13" s="593">
        <v>4.9962999999999997</v>
      </c>
      <c r="N13" s="593">
        <v>1836698.2536800001</v>
      </c>
      <c r="O13" s="594">
        <f t="shared" si="2"/>
        <v>5.8148924983898245E-2</v>
      </c>
    </row>
    <row r="14" spans="1:15" s="404" customFormat="1" ht="26.25" customHeight="1">
      <c r="A14" s="164" t="s">
        <v>774</v>
      </c>
      <c r="B14" s="593">
        <v>1358670.88619</v>
      </c>
      <c r="C14" s="593">
        <v>1776292.3614400001</v>
      </c>
      <c r="D14" s="593">
        <v>4553594.6850699997</v>
      </c>
      <c r="E14" s="593">
        <v>7688557.9326999998</v>
      </c>
      <c r="F14" s="594">
        <f t="shared" si="0"/>
        <v>4.8072700729618861E-2</v>
      </c>
      <c r="H14" s="164"/>
      <c r="I14" s="595" t="str">
        <f t="shared" si="1"/>
        <v xml:space="preserve">  BEC</v>
      </c>
      <c r="J14" s="593">
        <v>996716.52557000006</v>
      </c>
      <c r="K14" s="593">
        <v>361954.36061999999</v>
      </c>
      <c r="L14" s="593">
        <v>0</v>
      </c>
      <c r="M14" s="593">
        <v>0</v>
      </c>
      <c r="N14" s="593">
        <v>1358670.88619</v>
      </c>
      <c r="O14" s="594">
        <f t="shared" si="2"/>
        <v>4.3014823627438151E-2</v>
      </c>
    </row>
    <row r="15" spans="1:15" s="404" customFormat="1" ht="26.25" customHeight="1">
      <c r="A15" s="164" t="s">
        <v>776</v>
      </c>
      <c r="B15" s="593">
        <v>0</v>
      </c>
      <c r="C15" s="593">
        <v>3061159.7770500001</v>
      </c>
      <c r="D15" s="593">
        <v>5180285.5945699997</v>
      </c>
      <c r="E15" s="593">
        <v>8241445.3716200003</v>
      </c>
      <c r="F15" s="594">
        <f t="shared" si="0"/>
        <v>5.1529628884549587E-2</v>
      </c>
      <c r="H15" s="164"/>
      <c r="I15" s="595" t="str">
        <f t="shared" si="1"/>
        <v xml:space="preserve">  BSO</v>
      </c>
      <c r="J15" s="593">
        <v>0</v>
      </c>
      <c r="K15" s="593">
        <v>0</v>
      </c>
      <c r="L15" s="593">
        <v>0</v>
      </c>
      <c r="M15" s="593">
        <v>0</v>
      </c>
      <c r="N15" s="593">
        <v>0</v>
      </c>
      <c r="O15" s="594">
        <f t="shared" si="2"/>
        <v>0</v>
      </c>
    </row>
    <row r="16" spans="1:15" s="404" customFormat="1" ht="26.25" customHeight="1">
      <c r="A16" s="164" t="s">
        <v>778</v>
      </c>
      <c r="B16" s="593">
        <v>34832.165240000002</v>
      </c>
      <c r="C16" s="593">
        <v>17664.016780000002</v>
      </c>
      <c r="D16" s="593">
        <v>6996.0265599999993</v>
      </c>
      <c r="E16" s="593">
        <v>59492.208579999999</v>
      </c>
      <c r="F16" s="594">
        <f t="shared" si="0"/>
        <v>3.7197497422069512E-4</v>
      </c>
      <c r="H16" s="164"/>
      <c r="I16" s="595" t="str">
        <f t="shared" si="1"/>
        <v xml:space="preserve">  BNA</v>
      </c>
      <c r="J16" s="593">
        <v>23946.16577</v>
      </c>
      <c r="K16" s="593">
        <v>10885.999470000001</v>
      </c>
      <c r="L16" s="593">
        <v>0</v>
      </c>
      <c r="M16" s="593">
        <v>0</v>
      </c>
      <c r="N16" s="593">
        <v>34832.165240000002</v>
      </c>
      <c r="O16" s="594">
        <f t="shared" si="2"/>
        <v>1.1027684920532374E-3</v>
      </c>
    </row>
    <row r="17" spans="1:15" s="404" customFormat="1" ht="26.25" customHeight="1">
      <c r="A17" s="164" t="s">
        <v>777</v>
      </c>
      <c r="B17" s="593">
        <v>20424.741289999998</v>
      </c>
      <c r="C17" s="593">
        <v>2492.6491499999997</v>
      </c>
      <c r="D17" s="593">
        <v>70635.912319999989</v>
      </c>
      <c r="E17" s="593">
        <v>93553.302760000006</v>
      </c>
      <c r="F17" s="594">
        <f t="shared" si="0"/>
        <v>5.8494193127183261E-4</v>
      </c>
      <c r="H17" s="164"/>
      <c r="I17" s="595" t="str">
        <f t="shared" si="1"/>
        <v xml:space="preserve">  BDB</v>
      </c>
      <c r="J17" s="593">
        <v>9023.093789999999</v>
      </c>
      <c r="K17" s="593">
        <v>11401.647499999999</v>
      </c>
      <c r="L17" s="593">
        <v>0</v>
      </c>
      <c r="M17" s="593">
        <v>0</v>
      </c>
      <c r="N17" s="593">
        <v>20424.741289999998</v>
      </c>
      <c r="O17" s="594">
        <f t="shared" si="2"/>
        <v>6.4663683689365704E-4</v>
      </c>
    </row>
    <row r="18" spans="1:15" s="404" customFormat="1" ht="26.25" customHeight="1">
      <c r="A18" s="164" t="s">
        <v>779</v>
      </c>
      <c r="B18" s="593">
        <v>505462.07420999999</v>
      </c>
      <c r="C18" s="593">
        <v>4054585.1572600002</v>
      </c>
      <c r="D18" s="593">
        <v>4791977.7128299996</v>
      </c>
      <c r="E18" s="593">
        <v>9352024.9442999996</v>
      </c>
      <c r="F18" s="594">
        <f t="shared" si="0"/>
        <v>5.8473526544058421E-2</v>
      </c>
      <c r="H18" s="164"/>
      <c r="I18" s="595" t="str">
        <f t="shared" si="1"/>
        <v xml:space="preserve">  BIE</v>
      </c>
      <c r="J18" s="593">
        <v>471301.42105</v>
      </c>
      <c r="K18" s="593">
        <v>34160.653159999994</v>
      </c>
      <c r="L18" s="593">
        <v>0</v>
      </c>
      <c r="M18" s="593">
        <v>0</v>
      </c>
      <c r="N18" s="593">
        <v>505462.07420999999</v>
      </c>
      <c r="O18" s="594">
        <f t="shared" si="2"/>
        <v>1.600267010465822E-2</v>
      </c>
    </row>
    <row r="19" spans="1:15" s="404" customFormat="1" ht="26.25" customHeight="1">
      <c r="A19" s="164" t="s">
        <v>780</v>
      </c>
      <c r="B19" s="593">
        <v>464870.05219999998</v>
      </c>
      <c r="C19" s="593">
        <v>509658.06372000003</v>
      </c>
      <c r="D19" s="593">
        <v>1557543.7229500001</v>
      </c>
      <c r="E19" s="593">
        <v>2532071.8388700001</v>
      </c>
      <c r="F19" s="594">
        <f t="shared" si="0"/>
        <v>1.5831776622010497E-2</v>
      </c>
      <c r="H19" s="164"/>
      <c r="I19" s="595" t="str">
        <f t="shared" si="1"/>
        <v xml:space="preserve">  BFO</v>
      </c>
      <c r="J19" s="593">
        <v>419309.46641000005</v>
      </c>
      <c r="K19" s="593">
        <v>45560.585789999997</v>
      </c>
      <c r="L19" s="593">
        <v>0</v>
      </c>
      <c r="M19" s="593">
        <v>0</v>
      </c>
      <c r="N19" s="593">
        <v>464870.05219999998</v>
      </c>
      <c r="O19" s="594">
        <f t="shared" si="2"/>
        <v>1.4717547500509723E-2</v>
      </c>
    </row>
    <row r="20" spans="1:15" s="404" customFormat="1" ht="26.25" customHeight="1">
      <c r="A20" s="164" t="s">
        <v>1074</v>
      </c>
      <c r="B20" s="593">
        <v>2528206.6697900002</v>
      </c>
      <c r="C20" s="593">
        <v>2052294.2887500001</v>
      </c>
      <c r="D20" s="593">
        <v>7477130.4782400001</v>
      </c>
      <c r="E20" s="593">
        <v>12057631.43678</v>
      </c>
      <c r="F20" s="594">
        <f t="shared" si="0"/>
        <v>7.5390328412966168E-2</v>
      </c>
      <c r="H20" s="164"/>
      <c r="I20" s="595" t="str">
        <f t="shared" si="1"/>
        <v xml:space="preserve">  BFS</v>
      </c>
      <c r="J20" s="593">
        <v>2088625.03431</v>
      </c>
      <c r="K20" s="593">
        <v>439581.63548</v>
      </c>
      <c r="L20" s="593">
        <v>0</v>
      </c>
      <c r="M20" s="593">
        <v>0</v>
      </c>
      <c r="N20" s="593">
        <v>2528206.6697900002</v>
      </c>
      <c r="O20" s="594">
        <f t="shared" si="2"/>
        <v>8.0041726881841566E-2</v>
      </c>
    </row>
    <row r="21" spans="1:15" s="404" customFormat="1" ht="26.25" customHeight="1">
      <c r="A21" s="164" t="s">
        <v>1075</v>
      </c>
      <c r="B21" s="593">
        <v>0</v>
      </c>
      <c r="C21" s="593">
        <v>2262911.2182700001</v>
      </c>
      <c r="D21" s="593">
        <v>4708145.6901000002</v>
      </c>
      <c r="E21" s="593">
        <v>6971056.9083700003</v>
      </c>
      <c r="F21" s="594">
        <f t="shared" si="0"/>
        <v>4.3586526297725317E-2</v>
      </c>
      <c r="H21" s="164"/>
      <c r="I21" s="595" t="str">
        <f t="shared" si="1"/>
        <v xml:space="preserve">  BPR</v>
      </c>
      <c r="J21" s="593">
        <v>0</v>
      </c>
      <c r="K21" s="593">
        <v>0</v>
      </c>
      <c r="L21" s="593">
        <v>0</v>
      </c>
      <c r="M21" s="593">
        <v>0</v>
      </c>
      <c r="N21" s="593">
        <v>0</v>
      </c>
      <c r="O21" s="594">
        <f t="shared" si="2"/>
        <v>0</v>
      </c>
    </row>
    <row r="22" spans="1:15" s="404" customFormat="1" ht="27" customHeight="1" thickBot="1">
      <c r="A22" s="164"/>
      <c r="B22" s="597"/>
      <c r="C22" s="597"/>
      <c r="D22" s="597"/>
      <c r="E22" s="537"/>
      <c r="F22" s="598"/>
      <c r="H22" s="164"/>
      <c r="I22" s="595">
        <f t="shared" si="1"/>
        <v>0</v>
      </c>
      <c r="J22" s="597"/>
      <c r="K22" s="597"/>
      <c r="L22" s="599"/>
      <c r="M22" s="597"/>
      <c r="N22" s="597"/>
      <c r="O22" s="598"/>
    </row>
    <row r="23" spans="1:15" s="404" customFormat="1" ht="28.5" customHeight="1" thickTop="1" thickBot="1">
      <c r="A23" s="165" t="s">
        <v>781</v>
      </c>
      <c r="B23" s="600">
        <v>31586108.49966</v>
      </c>
      <c r="C23" s="600">
        <v>54741729.588959999</v>
      </c>
      <c r="D23" s="600">
        <v>73608213.267089993</v>
      </c>
      <c r="E23" s="601">
        <v>159936051.35571</v>
      </c>
      <c r="F23" s="601"/>
      <c r="G23" s="292"/>
      <c r="H23" s="164"/>
      <c r="I23" s="592"/>
      <c r="J23" s="600">
        <v>24762255.81574</v>
      </c>
      <c r="K23" s="600">
        <v>6823643.4024999999</v>
      </c>
      <c r="L23" s="601">
        <v>39.249910000000007</v>
      </c>
      <c r="M23" s="600">
        <v>170.03151</v>
      </c>
      <c r="N23" s="600">
        <v>31586108.49966</v>
      </c>
      <c r="O23" s="600"/>
    </row>
    <row r="24" spans="1:15" s="404" customFormat="1" ht="24.75" customHeight="1" thickTop="1" thickBot="1">
      <c r="A24" s="164"/>
      <c r="B24" s="597"/>
      <c r="C24" s="597"/>
      <c r="D24" s="597"/>
      <c r="E24" s="597"/>
      <c r="F24" s="599"/>
      <c r="G24" s="599"/>
      <c r="H24" s="164"/>
      <c r="I24" s="599"/>
      <c r="J24" s="597"/>
      <c r="K24" s="597"/>
      <c r="L24" s="599"/>
      <c r="M24" s="597"/>
      <c r="N24" s="602"/>
      <c r="O24" s="597"/>
    </row>
    <row r="25" spans="1:15" s="404" customFormat="1" ht="28.5" customHeight="1" thickTop="1" thickBot="1">
      <c r="A25" s="166"/>
      <c r="B25" s="1391" t="s">
        <v>782</v>
      </c>
      <c r="C25" s="1391"/>
      <c r="D25" s="1391"/>
      <c r="E25" s="1391"/>
      <c r="F25" s="1391"/>
      <c r="G25" s="1391"/>
      <c r="H25" s="164"/>
      <c r="I25" s="603"/>
      <c r="J25" s="1391" t="s">
        <v>783</v>
      </c>
      <c r="K25" s="1391"/>
      <c r="L25" s="1391"/>
      <c r="M25" s="1391"/>
      <c r="N25" s="1391"/>
      <c r="O25" s="1391"/>
    </row>
    <row r="26" spans="1:15" s="404" customFormat="1" ht="24.75" customHeight="1" thickTop="1" thickBot="1">
      <c r="A26" s="165" t="str">
        <f>+A7</f>
        <v>BANCO</v>
      </c>
      <c r="B26" s="592" t="s">
        <v>2</v>
      </c>
      <c r="C26" s="592" t="s">
        <v>3</v>
      </c>
      <c r="D26" s="592" t="s">
        <v>4</v>
      </c>
      <c r="E26" s="592" t="s">
        <v>768</v>
      </c>
      <c r="F26" s="592" t="s">
        <v>6</v>
      </c>
      <c r="G26" s="592" t="s">
        <v>704</v>
      </c>
      <c r="H26" s="164"/>
      <c r="I26" s="601" t="str">
        <f>+I7</f>
        <v>BANCO</v>
      </c>
      <c r="J26" s="592" t="s">
        <v>2</v>
      </c>
      <c r="K26" s="592" t="s">
        <v>3</v>
      </c>
      <c r="L26" s="592" t="s">
        <v>4</v>
      </c>
      <c r="M26" s="592" t="s">
        <v>768</v>
      </c>
      <c r="N26" s="592" t="s">
        <v>6</v>
      </c>
      <c r="O26" s="592" t="s">
        <v>704</v>
      </c>
    </row>
    <row r="27" spans="1:15" s="404" customFormat="1" ht="25.5" customHeight="1" thickTop="1">
      <c r="A27" s="164" t="s">
        <v>771</v>
      </c>
      <c r="B27" s="593">
        <v>5255282.7935600001</v>
      </c>
      <c r="C27" s="593">
        <v>1580013.0306199999</v>
      </c>
      <c r="D27" s="593">
        <v>0</v>
      </c>
      <c r="E27" s="593">
        <v>228.57079000000002</v>
      </c>
      <c r="F27" s="593">
        <v>6835524.3949700007</v>
      </c>
      <c r="G27" s="604">
        <f>+F27/$F$42</f>
        <v>0.12486862301019715</v>
      </c>
      <c r="H27" s="164"/>
      <c r="I27" s="595" t="str">
        <f>+A27</f>
        <v xml:space="preserve">  BNB</v>
      </c>
      <c r="J27" s="593">
        <v>8227567.5352600003</v>
      </c>
      <c r="K27" s="593">
        <v>280427.24234</v>
      </c>
      <c r="L27" s="593">
        <v>0</v>
      </c>
      <c r="M27" s="593">
        <v>157.19692000000001</v>
      </c>
      <c r="N27" s="593">
        <v>8508151.9745199997</v>
      </c>
      <c r="O27" s="605">
        <f>+N27/$N$42</f>
        <v>0.11558699222392305</v>
      </c>
    </row>
    <row r="28" spans="1:15" s="404" customFormat="1" ht="25.5" customHeight="1">
      <c r="A28" s="164" t="s">
        <v>773</v>
      </c>
      <c r="B28" s="593">
        <v>11227895.39835</v>
      </c>
      <c r="C28" s="593">
        <v>757883.67810000002</v>
      </c>
      <c r="D28" s="593">
        <v>0</v>
      </c>
      <c r="E28" s="593">
        <v>4328.05908</v>
      </c>
      <c r="F28" s="593">
        <v>11990107.135530001</v>
      </c>
      <c r="G28" s="604">
        <f t="shared" ref="G28:G40" si="3">+F28/$F$42</f>
        <v>0.21903047685121182</v>
      </c>
      <c r="H28" s="164"/>
      <c r="I28" s="595" t="str">
        <f t="shared" ref="I28:I40" si="4">+A28</f>
        <v xml:space="preserve">  BUN</v>
      </c>
      <c r="J28" s="593">
        <v>5124505.3621100001</v>
      </c>
      <c r="K28" s="593">
        <v>598113.9916699999</v>
      </c>
      <c r="L28" s="593">
        <v>0</v>
      </c>
      <c r="M28" s="593">
        <v>465.47798999999998</v>
      </c>
      <c r="N28" s="593">
        <v>5723084.83177</v>
      </c>
      <c r="O28" s="605">
        <f t="shared" ref="O28:O40" si="5">+N28/$N$42</f>
        <v>7.7750628330069432E-2</v>
      </c>
    </row>
    <row r="29" spans="1:15" s="404" customFormat="1" ht="25.5" customHeight="1">
      <c r="A29" s="164" t="s">
        <v>770</v>
      </c>
      <c r="B29" s="593">
        <v>8199776.1403599996</v>
      </c>
      <c r="C29" s="593">
        <v>2852397.0486399997</v>
      </c>
      <c r="D29" s="593">
        <v>0</v>
      </c>
      <c r="E29" s="593">
        <v>169.17658</v>
      </c>
      <c r="F29" s="593">
        <v>11052342.36558</v>
      </c>
      <c r="G29" s="604">
        <f t="shared" si="3"/>
        <v>0.20189976547268199</v>
      </c>
      <c r="H29" s="164"/>
      <c r="I29" s="595" t="str">
        <f t="shared" si="4"/>
        <v xml:space="preserve">  BME</v>
      </c>
      <c r="J29" s="593">
        <v>10845951.88397</v>
      </c>
      <c r="K29" s="593">
        <v>650866.78472</v>
      </c>
      <c r="L29" s="593">
        <v>0</v>
      </c>
      <c r="M29" s="593">
        <v>418.81665999999996</v>
      </c>
      <c r="N29" s="593">
        <v>11497237.48535</v>
      </c>
      <c r="O29" s="605">
        <f t="shared" si="5"/>
        <v>0.15619503551365754</v>
      </c>
    </row>
    <row r="30" spans="1:15" s="404" customFormat="1" ht="25.5" customHeight="1">
      <c r="A30" s="164" t="s">
        <v>772</v>
      </c>
      <c r="B30" s="593">
        <v>2533201.8925700001</v>
      </c>
      <c r="C30" s="593">
        <v>1790585.9140399999</v>
      </c>
      <c r="D30" s="593">
        <v>0</v>
      </c>
      <c r="E30" s="593">
        <v>1.2835300000000001</v>
      </c>
      <c r="F30" s="593">
        <v>4323789.09014</v>
      </c>
      <c r="G30" s="604">
        <f t="shared" si="3"/>
        <v>7.8985248047624662E-2</v>
      </c>
      <c r="H30" s="164"/>
      <c r="I30" s="595" t="str">
        <f t="shared" si="4"/>
        <v xml:space="preserve">  BIS</v>
      </c>
      <c r="J30" s="593">
        <v>7333696.9772899998</v>
      </c>
      <c r="K30" s="593">
        <v>180258.04746</v>
      </c>
      <c r="L30" s="593">
        <v>0</v>
      </c>
      <c r="M30" s="593">
        <v>723.35940000000005</v>
      </c>
      <c r="N30" s="593">
        <v>7514678.3841499994</v>
      </c>
      <c r="O30" s="605">
        <f t="shared" si="5"/>
        <v>0.10209021589591809</v>
      </c>
    </row>
    <row r="31" spans="1:15" s="404" customFormat="1" ht="25.5" customHeight="1">
      <c r="A31" s="164" t="s">
        <v>769</v>
      </c>
      <c r="B31" s="593">
        <v>3779783.9008000004</v>
      </c>
      <c r="C31" s="593">
        <v>747987.28774000006</v>
      </c>
      <c r="D31" s="593">
        <v>0</v>
      </c>
      <c r="E31" s="593">
        <v>1.091E-2</v>
      </c>
      <c r="F31" s="593">
        <v>4527771.1994500002</v>
      </c>
      <c r="G31" s="604">
        <f t="shared" si="3"/>
        <v>8.2711511555220121E-2</v>
      </c>
      <c r="H31" s="164"/>
      <c r="I31" s="595" t="str">
        <f t="shared" si="4"/>
        <v xml:space="preserve">  BCR</v>
      </c>
      <c r="J31" s="593">
        <v>7592162.9081300003</v>
      </c>
      <c r="K31" s="593">
        <v>68352.500549999997</v>
      </c>
      <c r="L31" s="593">
        <v>0</v>
      </c>
      <c r="M31" s="593">
        <v>0</v>
      </c>
      <c r="N31" s="593">
        <v>7660515.4086800003</v>
      </c>
      <c r="O31" s="605">
        <f t="shared" si="5"/>
        <v>0.10407147611209568</v>
      </c>
    </row>
    <row r="32" spans="1:15" s="404" customFormat="1" ht="25.5" customHeight="1">
      <c r="A32" s="164" t="s">
        <v>775</v>
      </c>
      <c r="B32" s="593">
        <v>1418240.58234</v>
      </c>
      <c r="C32" s="593">
        <v>856587.27661000006</v>
      </c>
      <c r="D32" s="593">
        <v>0</v>
      </c>
      <c r="E32" s="593">
        <v>310.01191999999998</v>
      </c>
      <c r="F32" s="593">
        <v>2275137.8708699998</v>
      </c>
      <c r="G32" s="604">
        <f t="shared" si="3"/>
        <v>4.156130776198267E-2</v>
      </c>
      <c r="H32" s="164"/>
      <c r="I32" s="595" t="str">
        <f t="shared" si="4"/>
        <v xml:space="preserve">  BGA</v>
      </c>
      <c r="J32" s="593">
        <v>4270108.8530000001</v>
      </c>
      <c r="K32" s="593">
        <v>88111.551730000007</v>
      </c>
      <c r="L32" s="593">
        <v>0</v>
      </c>
      <c r="M32" s="593">
        <v>14.955249999999999</v>
      </c>
      <c r="N32" s="593">
        <v>4358235.3599799993</v>
      </c>
      <c r="O32" s="605">
        <f t="shared" si="5"/>
        <v>5.9208547070229635E-2</v>
      </c>
    </row>
    <row r="33" spans="1:15" s="404" customFormat="1" ht="25.5" customHeight="1">
      <c r="A33" s="164" t="s">
        <v>774</v>
      </c>
      <c r="B33" s="593">
        <v>1370734.2941300001</v>
      </c>
      <c r="C33" s="593">
        <v>405558.06731000001</v>
      </c>
      <c r="D33" s="593">
        <v>0</v>
      </c>
      <c r="E33" s="593">
        <v>0</v>
      </c>
      <c r="F33" s="593">
        <v>1776292.3614400001</v>
      </c>
      <c r="G33" s="604">
        <f t="shared" si="3"/>
        <v>3.2448597711063787E-2</v>
      </c>
      <c r="H33" s="164"/>
      <c r="I33" s="595" t="str">
        <f t="shared" si="4"/>
        <v xml:space="preserve">  BEC</v>
      </c>
      <c r="J33" s="593">
        <v>4440003.0010200003</v>
      </c>
      <c r="K33" s="593">
        <v>113591.68405</v>
      </c>
      <c r="L33" s="593">
        <v>0</v>
      </c>
      <c r="M33" s="593">
        <v>0</v>
      </c>
      <c r="N33" s="593">
        <v>4553594.6850699997</v>
      </c>
      <c r="O33" s="605">
        <f t="shared" si="5"/>
        <v>6.1862589552977208E-2</v>
      </c>
    </row>
    <row r="34" spans="1:15" s="404" customFormat="1" ht="25.5" customHeight="1">
      <c r="A34" s="164" t="s">
        <v>776</v>
      </c>
      <c r="B34" s="593">
        <v>2784405.3918600003</v>
      </c>
      <c r="C34" s="593">
        <v>276482.27239</v>
      </c>
      <c r="D34" s="593">
        <v>0</v>
      </c>
      <c r="E34" s="593">
        <v>272.11279999999999</v>
      </c>
      <c r="F34" s="593">
        <v>3061159.7770500001</v>
      </c>
      <c r="G34" s="604">
        <f t="shared" si="3"/>
        <v>5.5920041256192925E-2</v>
      </c>
      <c r="H34" s="164"/>
      <c r="I34" s="595" t="str">
        <f t="shared" si="4"/>
        <v xml:space="preserve">  BSO</v>
      </c>
      <c r="J34" s="593">
        <v>5081158.8459599996</v>
      </c>
      <c r="K34" s="593">
        <v>99126.748609999995</v>
      </c>
      <c r="L34" s="593">
        <v>0</v>
      </c>
      <c r="M34" s="593">
        <v>0</v>
      </c>
      <c r="N34" s="593">
        <v>5180285.5945699997</v>
      </c>
      <c r="O34" s="605">
        <f t="shared" si="5"/>
        <v>7.0376461601820858E-2</v>
      </c>
    </row>
    <row r="35" spans="1:15" s="404" customFormat="1" ht="25.5" customHeight="1">
      <c r="A35" s="164" t="s">
        <v>778</v>
      </c>
      <c r="B35" s="593">
        <v>4446.0872199999994</v>
      </c>
      <c r="C35" s="593">
        <v>13217.92956</v>
      </c>
      <c r="D35" s="593">
        <v>0</v>
      </c>
      <c r="E35" s="593">
        <v>0</v>
      </c>
      <c r="F35" s="593">
        <v>17664.016780000002</v>
      </c>
      <c r="G35" s="604">
        <f t="shared" si="3"/>
        <v>3.2267918665767513E-4</v>
      </c>
      <c r="H35" s="164"/>
      <c r="I35" s="595" t="str">
        <f t="shared" si="4"/>
        <v xml:space="preserve">  BNA</v>
      </c>
      <c r="J35" s="593">
        <v>3212.9615699999999</v>
      </c>
      <c r="K35" s="593">
        <v>3783.0649900000003</v>
      </c>
      <c r="L35" s="593">
        <v>0</v>
      </c>
      <c r="M35" s="593">
        <v>0</v>
      </c>
      <c r="N35" s="593">
        <v>6996.0265599999993</v>
      </c>
      <c r="O35" s="605">
        <f t="shared" si="5"/>
        <v>9.5044102410347475E-5</v>
      </c>
    </row>
    <row r="36" spans="1:15" s="404" customFormat="1" ht="25.5" customHeight="1">
      <c r="A36" s="164" t="s">
        <v>777</v>
      </c>
      <c r="B36" s="593">
        <v>757.15332999999998</v>
      </c>
      <c r="C36" s="593">
        <v>1735.4958200000001</v>
      </c>
      <c r="D36" s="593">
        <v>0</v>
      </c>
      <c r="E36" s="593">
        <v>0</v>
      </c>
      <c r="F36" s="593">
        <v>2492.6491499999997</v>
      </c>
      <c r="G36" s="604">
        <f t="shared" si="3"/>
        <v>4.5534716727377631E-5</v>
      </c>
      <c r="H36" s="164"/>
      <c r="I36" s="595" t="str">
        <f t="shared" si="4"/>
        <v xml:space="preserve">  BDB</v>
      </c>
      <c r="J36" s="593">
        <v>50055.912320000003</v>
      </c>
      <c r="K36" s="593">
        <v>20580</v>
      </c>
      <c r="L36" s="593">
        <v>0</v>
      </c>
      <c r="M36" s="593">
        <v>0</v>
      </c>
      <c r="N36" s="593">
        <v>70635.912319999989</v>
      </c>
      <c r="O36" s="605">
        <f t="shared" si="5"/>
        <v>9.5961998240189712E-4</v>
      </c>
    </row>
    <row r="37" spans="1:15" s="404" customFormat="1" ht="25.5" customHeight="1">
      <c r="A37" s="164" t="s">
        <v>779</v>
      </c>
      <c r="B37" s="593">
        <v>3817199.5090100002</v>
      </c>
      <c r="C37" s="593">
        <v>237385.64825</v>
      </c>
      <c r="D37" s="593">
        <v>0</v>
      </c>
      <c r="E37" s="593">
        <v>0</v>
      </c>
      <c r="F37" s="593">
        <v>4054585.1572600002</v>
      </c>
      <c r="G37" s="604">
        <f t="shared" si="3"/>
        <v>7.4067538378942741E-2</v>
      </c>
      <c r="H37" s="164"/>
      <c r="I37" s="595" t="str">
        <f t="shared" si="4"/>
        <v xml:space="preserve">  BIE</v>
      </c>
      <c r="J37" s="593">
        <v>4653928.6375799999</v>
      </c>
      <c r="K37" s="593">
        <v>136264.20200999998</v>
      </c>
      <c r="L37" s="593">
        <v>0</v>
      </c>
      <c r="M37" s="593">
        <v>1784.8732399999999</v>
      </c>
      <c r="N37" s="593">
        <v>4791977.7128299996</v>
      </c>
      <c r="O37" s="605">
        <f t="shared" si="5"/>
        <v>6.5101127987472543E-2</v>
      </c>
    </row>
    <row r="38" spans="1:15" s="404" customFormat="1" ht="25.5" customHeight="1">
      <c r="A38" s="164" t="s">
        <v>780</v>
      </c>
      <c r="B38" s="593">
        <v>459376.22425000003</v>
      </c>
      <c r="C38" s="593">
        <v>50281.839469999999</v>
      </c>
      <c r="D38" s="593">
        <v>0</v>
      </c>
      <c r="E38" s="593">
        <v>0</v>
      </c>
      <c r="F38" s="593">
        <v>509658.06372000003</v>
      </c>
      <c r="G38" s="604">
        <f t="shared" si="3"/>
        <v>9.3102294638272628E-3</v>
      </c>
      <c r="H38" s="164"/>
      <c r="I38" s="595" t="str">
        <f t="shared" si="4"/>
        <v xml:space="preserve">  BFO</v>
      </c>
      <c r="J38" s="593">
        <v>1498644.9223100001</v>
      </c>
      <c r="K38" s="593">
        <v>58898.800640000001</v>
      </c>
      <c r="L38" s="593">
        <v>0</v>
      </c>
      <c r="M38" s="593">
        <v>0</v>
      </c>
      <c r="N38" s="593">
        <v>1557543.7229500001</v>
      </c>
      <c r="O38" s="605">
        <f t="shared" si="5"/>
        <v>2.1159917539343032E-2</v>
      </c>
    </row>
    <row r="39" spans="1:15" s="404" customFormat="1" ht="25.5" customHeight="1">
      <c r="A39" s="164" t="s">
        <v>1074</v>
      </c>
      <c r="B39" s="593">
        <v>1711950.6669000001</v>
      </c>
      <c r="C39" s="593">
        <v>340343.33332999999</v>
      </c>
      <c r="D39" s="593">
        <v>0</v>
      </c>
      <c r="E39" s="593">
        <v>0.28852</v>
      </c>
      <c r="F39" s="593">
        <v>2052294.2887500001</v>
      </c>
      <c r="G39" s="604">
        <f t="shared" si="3"/>
        <v>3.7490490420381148E-2</v>
      </c>
      <c r="H39" s="164"/>
      <c r="I39" s="595" t="str">
        <f t="shared" si="4"/>
        <v xml:space="preserve">  BFS</v>
      </c>
      <c r="J39" s="593">
        <v>7180885.3758699996</v>
      </c>
      <c r="K39" s="593">
        <v>296245.10236999998</v>
      </c>
      <c r="L39" s="593">
        <v>0</v>
      </c>
      <c r="M39" s="593">
        <v>0</v>
      </c>
      <c r="N39" s="593">
        <v>7477130.4782400001</v>
      </c>
      <c r="O39" s="605">
        <f t="shared" si="5"/>
        <v>0.10158011105512056</v>
      </c>
    </row>
    <row r="40" spans="1:15" s="404" customFormat="1" ht="25.5" customHeight="1">
      <c r="A40" s="164" t="s">
        <v>1075</v>
      </c>
      <c r="B40" s="593">
        <v>2119342.3137099999</v>
      </c>
      <c r="C40" s="593">
        <v>143568.90456</v>
      </c>
      <c r="D40" s="593">
        <v>0</v>
      </c>
      <c r="E40" s="593">
        <v>0</v>
      </c>
      <c r="F40" s="593">
        <v>2262911.2182700001</v>
      </c>
      <c r="G40" s="604">
        <f t="shared" si="3"/>
        <v>4.1337956167288713E-2</v>
      </c>
      <c r="H40" s="164"/>
      <c r="I40" s="595" t="str">
        <f t="shared" si="4"/>
        <v xml:space="preserve">  BPR</v>
      </c>
      <c r="J40" s="593">
        <v>4665030.4729199996</v>
      </c>
      <c r="K40" s="593">
        <v>43115.21718</v>
      </c>
      <c r="L40" s="593">
        <v>0</v>
      </c>
      <c r="M40" s="593">
        <v>0</v>
      </c>
      <c r="N40" s="593">
        <v>4708145.6901000002</v>
      </c>
      <c r="O40" s="605">
        <f t="shared" si="5"/>
        <v>6.3962233032560212E-2</v>
      </c>
    </row>
    <row r="41" spans="1:15" s="404" customFormat="1" ht="26.25" customHeight="1" thickBot="1">
      <c r="A41" s="164"/>
      <c r="B41" s="597"/>
      <c r="C41" s="597"/>
      <c r="D41" s="597"/>
      <c r="E41" s="597"/>
      <c r="F41" s="597"/>
      <c r="G41" s="606"/>
      <c r="H41" s="602"/>
      <c r="I41" s="597"/>
      <c r="J41" s="597"/>
      <c r="K41" s="597"/>
      <c r="L41" s="599"/>
      <c r="M41" s="597"/>
      <c r="N41" s="597"/>
      <c r="O41" s="607"/>
    </row>
    <row r="42" spans="1:15" s="404" customFormat="1" ht="29.25" customHeight="1" thickTop="1" thickBot="1">
      <c r="A42" s="165" t="s">
        <v>784</v>
      </c>
      <c r="B42" s="600">
        <v>44682392.348389998</v>
      </c>
      <c r="C42" s="600">
        <v>10054027.726440001</v>
      </c>
      <c r="D42" s="600">
        <v>0</v>
      </c>
      <c r="E42" s="600">
        <v>5309.5141299999996</v>
      </c>
      <c r="F42" s="600">
        <v>54741729.588959999</v>
      </c>
      <c r="G42" s="600"/>
      <c r="H42" s="602"/>
      <c r="I42" s="608"/>
      <c r="J42" s="600">
        <v>70966913.649309993</v>
      </c>
      <c r="K42" s="600">
        <v>2637734.9383200002</v>
      </c>
      <c r="L42" s="601">
        <v>0</v>
      </c>
      <c r="M42" s="600">
        <v>3564.6794599999998</v>
      </c>
      <c r="N42" s="600">
        <v>73608213.267089993</v>
      </c>
      <c r="O42" s="609"/>
    </row>
    <row r="43" spans="1:15" s="404" customFormat="1" ht="10.5" customHeight="1" thickTop="1" thickBot="1">
      <c r="A43" s="167"/>
      <c r="B43" s="610"/>
      <c r="C43" s="610"/>
      <c r="D43" s="610"/>
      <c r="E43" s="610"/>
      <c r="F43" s="610"/>
      <c r="G43" s="610"/>
      <c r="H43" s="610"/>
      <c r="I43" s="610"/>
      <c r="J43" s="611"/>
      <c r="K43" s="288"/>
      <c r="L43" s="612"/>
      <c r="M43" s="610"/>
      <c r="N43" s="610"/>
      <c r="O43" s="610"/>
    </row>
    <row r="44" spans="1:15" s="404" customFormat="1" ht="13.5" customHeight="1" thickTop="1">
      <c r="A44" s="168" t="s">
        <v>1247</v>
      </c>
      <c r="B44" s="613"/>
      <c r="C44" s="613"/>
      <c r="D44" s="613"/>
      <c r="E44" s="593"/>
      <c r="F44" s="593"/>
      <c r="G44" s="593"/>
      <c r="H44" s="593"/>
      <c r="I44" s="593"/>
      <c r="J44" s="605"/>
      <c r="L44" s="537"/>
      <c r="M44" s="593"/>
      <c r="N44" s="593"/>
      <c r="O44" s="593"/>
    </row>
    <row r="45" spans="1:15" s="404" customFormat="1" ht="15.75" customHeight="1">
      <c r="A45" s="168" t="s">
        <v>785</v>
      </c>
      <c r="B45" s="613"/>
      <c r="C45" s="613"/>
      <c r="D45" s="613"/>
      <c r="E45" s="593"/>
      <c r="F45" s="593"/>
      <c r="G45" s="593"/>
      <c r="H45" s="593"/>
      <c r="I45" s="593"/>
      <c r="J45" s="605"/>
      <c r="L45" s="537"/>
      <c r="M45" s="593"/>
      <c r="N45" s="593"/>
      <c r="O45" s="593"/>
    </row>
    <row r="46" spans="1:15" s="404" customFormat="1" ht="15.75" customHeight="1">
      <c r="A46" s="168" t="s">
        <v>786</v>
      </c>
      <c r="B46" s="613"/>
      <c r="C46" s="613"/>
      <c r="D46" s="613"/>
      <c r="E46" s="593"/>
      <c r="F46" s="593"/>
      <c r="G46" s="593"/>
      <c r="H46" s="593"/>
      <c r="I46" s="593"/>
      <c r="J46" s="605"/>
      <c r="L46" s="537"/>
      <c r="M46" s="593"/>
      <c r="N46" s="593"/>
      <c r="O46" s="593"/>
    </row>
    <row r="47" spans="1:15" s="289" customFormat="1" ht="15.75" customHeight="1">
      <c r="A47" s="169" t="s">
        <v>787</v>
      </c>
      <c r="B47" s="614"/>
      <c r="C47" s="614"/>
      <c r="D47" s="614"/>
      <c r="E47" s="615"/>
      <c r="F47" s="615"/>
      <c r="G47" s="615"/>
      <c r="H47" s="615"/>
      <c r="I47" s="615"/>
      <c r="J47" s="615"/>
      <c r="K47" s="615"/>
      <c r="L47" s="616"/>
      <c r="M47" s="616"/>
      <c r="N47" s="615"/>
      <c r="O47" s="615"/>
    </row>
    <row r="48" spans="1:15" s="293" customFormat="1" ht="9.75" customHeight="1">
      <c r="A48" s="170"/>
      <c r="B48" s="617"/>
      <c r="C48" s="617"/>
      <c r="D48" s="617"/>
      <c r="E48" s="617"/>
      <c r="F48" s="617"/>
      <c r="G48" s="617"/>
      <c r="H48" s="617"/>
      <c r="I48" s="617"/>
      <c r="J48" s="617"/>
      <c r="K48" s="617"/>
      <c r="L48" s="618"/>
      <c r="M48" s="619"/>
      <c r="N48" s="617"/>
      <c r="O48" s="617"/>
    </row>
    <row r="49" spans="1:15" s="106" customFormat="1" ht="13.5" customHeight="1">
      <c r="A49" s="37"/>
      <c r="B49" s="620"/>
      <c r="C49" s="620"/>
      <c r="D49" s="620"/>
      <c r="E49" s="621"/>
      <c r="F49" s="621"/>
      <c r="G49" s="621"/>
      <c r="H49" s="621"/>
      <c r="I49" s="621"/>
      <c r="J49" s="621"/>
      <c r="K49" s="621"/>
      <c r="L49" s="622"/>
      <c r="M49" s="623"/>
      <c r="N49" s="621"/>
      <c r="O49" s="621"/>
    </row>
    <row r="50" spans="1:15" s="106" customFormat="1" ht="13.5" customHeight="1">
      <c r="B50" s="621"/>
      <c r="C50" s="621"/>
      <c r="D50" s="621"/>
      <c r="E50" s="621"/>
      <c r="F50" s="621"/>
      <c r="G50" s="621"/>
      <c r="H50" s="621"/>
      <c r="I50" s="621"/>
      <c r="J50" s="621"/>
      <c r="K50" s="621"/>
      <c r="L50" s="622"/>
      <c r="M50" s="623"/>
      <c r="N50" s="621"/>
      <c r="O50" s="621"/>
    </row>
    <row r="51" spans="1:15" ht="13.5" customHeight="1">
      <c r="A51" s="106"/>
    </row>
    <row r="52" spans="1:15" ht="13.5" customHeight="1">
      <c r="A52" s="106"/>
    </row>
    <row r="53" spans="1:15" ht="13.5" customHeight="1">
      <c r="A53" s="106"/>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showGridLines="0" zoomScale="75" workbookViewId="0">
      <selection activeCell="T2" sqref="T2"/>
    </sheetView>
  </sheetViews>
  <sheetFormatPr baseColWidth="10" defaultRowHeight="15"/>
  <cols>
    <col min="1" max="1" width="39.140625" style="377" customWidth="1"/>
    <col min="2" max="15" width="14.140625" style="45" customWidth="1"/>
    <col min="16" max="16" width="15.5703125" style="45" customWidth="1"/>
    <col min="17" max="17" width="12" style="384" customWidth="1"/>
    <col min="18" max="18" width="2.5703125" style="738" customWidth="1"/>
    <col min="19" max="256" width="9.140625" style="738" customWidth="1"/>
    <col min="257" max="257" width="39.140625" style="738" customWidth="1"/>
    <col min="258" max="271" width="14.140625" style="738" customWidth="1"/>
    <col min="272" max="272" width="15.5703125" style="738" customWidth="1"/>
    <col min="273" max="273" width="12" style="738" customWidth="1"/>
    <col min="274" max="274" width="2.5703125" style="738" customWidth="1"/>
    <col min="275" max="512" width="9.140625" style="738" customWidth="1"/>
    <col min="513" max="513" width="39.140625" style="738" customWidth="1"/>
    <col min="514" max="527" width="14.140625" style="738" customWidth="1"/>
    <col min="528" max="528" width="15.5703125" style="738" customWidth="1"/>
    <col min="529" max="529" width="12" style="738" customWidth="1"/>
    <col min="530" max="530" width="2.5703125" style="738" customWidth="1"/>
    <col min="531" max="768" width="9.140625" style="738" customWidth="1"/>
    <col min="769" max="769" width="39.140625" style="738" customWidth="1"/>
    <col min="770" max="783" width="14.140625" style="738" customWidth="1"/>
    <col min="784" max="784" width="15.5703125" style="738" customWidth="1"/>
    <col min="785" max="785" width="12" style="738" customWidth="1"/>
    <col min="786" max="786" width="2.5703125" style="738" customWidth="1"/>
    <col min="787" max="1024" width="9.140625" style="738" customWidth="1"/>
    <col min="1025" max="1025" width="39.140625" style="738" customWidth="1"/>
    <col min="1026" max="1039" width="14.140625" style="738" customWidth="1"/>
    <col min="1040" max="1040" width="15.5703125" style="738" customWidth="1"/>
    <col min="1041" max="1041" width="12" style="738" customWidth="1"/>
    <col min="1042" max="1042" width="2.5703125" style="738" customWidth="1"/>
    <col min="1043" max="1280" width="9.140625" style="738" customWidth="1"/>
    <col min="1281" max="1281" width="39.140625" style="738" customWidth="1"/>
    <col min="1282" max="1295" width="14.140625" style="738" customWidth="1"/>
    <col min="1296" max="1296" width="15.5703125" style="738" customWidth="1"/>
    <col min="1297" max="1297" width="12" style="738" customWidth="1"/>
    <col min="1298" max="1298" width="2.5703125" style="738" customWidth="1"/>
    <col min="1299" max="1536" width="9.140625" style="738" customWidth="1"/>
    <col min="1537" max="1537" width="39.140625" style="738" customWidth="1"/>
    <col min="1538" max="1551" width="14.140625" style="738" customWidth="1"/>
    <col min="1552" max="1552" width="15.5703125" style="738" customWidth="1"/>
    <col min="1553" max="1553" width="12" style="738" customWidth="1"/>
    <col min="1554" max="1554" width="2.5703125" style="738" customWidth="1"/>
    <col min="1555" max="1792" width="9.140625" style="738" customWidth="1"/>
    <col min="1793" max="1793" width="39.140625" style="738" customWidth="1"/>
    <col min="1794" max="1807" width="14.140625" style="738" customWidth="1"/>
    <col min="1808" max="1808" width="15.5703125" style="738" customWidth="1"/>
    <col min="1809" max="1809" width="12" style="738" customWidth="1"/>
    <col min="1810" max="1810" width="2.5703125" style="738" customWidth="1"/>
    <col min="1811" max="2048" width="9.140625" style="738" customWidth="1"/>
    <col min="2049" max="2049" width="39.140625" style="738" customWidth="1"/>
    <col min="2050" max="2063" width="14.140625" style="738" customWidth="1"/>
    <col min="2064" max="2064" width="15.5703125" style="738" customWidth="1"/>
    <col min="2065" max="2065" width="12" style="738" customWidth="1"/>
    <col min="2066" max="2066" width="2.5703125" style="738" customWidth="1"/>
    <col min="2067" max="2304" width="9.140625" style="738" customWidth="1"/>
    <col min="2305" max="2305" width="39.140625" style="738" customWidth="1"/>
    <col min="2306" max="2319" width="14.140625" style="738" customWidth="1"/>
    <col min="2320" max="2320" width="15.5703125" style="738" customWidth="1"/>
    <col min="2321" max="2321" width="12" style="738" customWidth="1"/>
    <col min="2322" max="2322" width="2.5703125" style="738" customWidth="1"/>
    <col min="2323" max="2560" width="9.140625" style="738" customWidth="1"/>
    <col min="2561" max="2561" width="39.140625" style="738" customWidth="1"/>
    <col min="2562" max="2575" width="14.140625" style="738" customWidth="1"/>
    <col min="2576" max="2576" width="15.5703125" style="738" customWidth="1"/>
    <col min="2577" max="2577" width="12" style="738" customWidth="1"/>
    <col min="2578" max="2578" width="2.5703125" style="738" customWidth="1"/>
    <col min="2579" max="2816" width="9.140625" style="738" customWidth="1"/>
    <col min="2817" max="2817" width="39.140625" style="738" customWidth="1"/>
    <col min="2818" max="2831" width="14.140625" style="738" customWidth="1"/>
    <col min="2832" max="2832" width="15.5703125" style="738" customWidth="1"/>
    <col min="2833" max="2833" width="12" style="738" customWidth="1"/>
    <col min="2834" max="2834" width="2.5703125" style="738" customWidth="1"/>
    <col min="2835" max="3072" width="9.140625" style="738" customWidth="1"/>
    <col min="3073" max="3073" width="39.140625" style="738" customWidth="1"/>
    <col min="3074" max="3087" width="14.140625" style="738" customWidth="1"/>
    <col min="3088" max="3088" width="15.5703125" style="738" customWidth="1"/>
    <col min="3089" max="3089" width="12" style="738" customWidth="1"/>
    <col min="3090" max="3090" width="2.5703125" style="738" customWidth="1"/>
    <col min="3091" max="3328" width="9.140625" style="738" customWidth="1"/>
    <col min="3329" max="3329" width="39.140625" style="738" customWidth="1"/>
    <col min="3330" max="3343" width="14.140625" style="738" customWidth="1"/>
    <col min="3344" max="3344" width="15.5703125" style="738" customWidth="1"/>
    <col min="3345" max="3345" width="12" style="738" customWidth="1"/>
    <col min="3346" max="3346" width="2.5703125" style="738" customWidth="1"/>
    <col min="3347" max="3584" width="9.140625" style="738" customWidth="1"/>
    <col min="3585" max="3585" width="39.140625" style="738" customWidth="1"/>
    <col min="3586" max="3599" width="14.140625" style="738" customWidth="1"/>
    <col min="3600" max="3600" width="15.5703125" style="738" customWidth="1"/>
    <col min="3601" max="3601" width="12" style="738" customWidth="1"/>
    <col min="3602" max="3602" width="2.5703125" style="738" customWidth="1"/>
    <col min="3603" max="3840" width="9.140625" style="738" customWidth="1"/>
    <col min="3841" max="3841" width="39.140625" style="738" customWidth="1"/>
    <col min="3842" max="3855" width="14.140625" style="738" customWidth="1"/>
    <col min="3856" max="3856" width="15.5703125" style="738" customWidth="1"/>
    <col min="3857" max="3857" width="12" style="738" customWidth="1"/>
    <col min="3858" max="3858" width="2.5703125" style="738" customWidth="1"/>
    <col min="3859" max="4096" width="9.140625" style="738" customWidth="1"/>
    <col min="4097" max="4097" width="39.140625" style="738" customWidth="1"/>
    <col min="4098" max="4111" width="14.140625" style="738" customWidth="1"/>
    <col min="4112" max="4112" width="15.5703125" style="738" customWidth="1"/>
    <col min="4113" max="4113" width="12" style="738" customWidth="1"/>
    <col min="4114" max="4114" width="2.5703125" style="738" customWidth="1"/>
    <col min="4115" max="4352" width="9.140625" style="738" customWidth="1"/>
    <col min="4353" max="4353" width="39.140625" style="738" customWidth="1"/>
    <col min="4354" max="4367" width="14.140625" style="738" customWidth="1"/>
    <col min="4368" max="4368" width="15.5703125" style="738" customWidth="1"/>
    <col min="4369" max="4369" width="12" style="738" customWidth="1"/>
    <col min="4370" max="4370" width="2.5703125" style="738" customWidth="1"/>
    <col min="4371" max="4608" width="9.140625" style="738" customWidth="1"/>
    <col min="4609" max="4609" width="39.140625" style="738" customWidth="1"/>
    <col min="4610" max="4623" width="14.140625" style="738" customWidth="1"/>
    <col min="4624" max="4624" width="15.5703125" style="738" customWidth="1"/>
    <col min="4625" max="4625" width="12" style="738" customWidth="1"/>
    <col min="4626" max="4626" width="2.5703125" style="738" customWidth="1"/>
    <col min="4627" max="4864" width="9.140625" style="738" customWidth="1"/>
    <col min="4865" max="4865" width="39.140625" style="738" customWidth="1"/>
    <col min="4866" max="4879" width="14.140625" style="738" customWidth="1"/>
    <col min="4880" max="4880" width="15.5703125" style="738" customWidth="1"/>
    <col min="4881" max="4881" width="12" style="738" customWidth="1"/>
    <col min="4882" max="4882" width="2.5703125" style="738" customWidth="1"/>
    <col min="4883" max="5120" width="9.140625" style="738" customWidth="1"/>
    <col min="5121" max="5121" width="39.140625" style="738" customWidth="1"/>
    <col min="5122" max="5135" width="14.140625" style="738" customWidth="1"/>
    <col min="5136" max="5136" width="15.5703125" style="738" customWidth="1"/>
    <col min="5137" max="5137" width="12" style="738" customWidth="1"/>
    <col min="5138" max="5138" width="2.5703125" style="738" customWidth="1"/>
    <col min="5139" max="5376" width="9.140625" style="738" customWidth="1"/>
    <col min="5377" max="5377" width="39.140625" style="738" customWidth="1"/>
    <col min="5378" max="5391" width="14.140625" style="738" customWidth="1"/>
    <col min="5392" max="5392" width="15.5703125" style="738" customWidth="1"/>
    <col min="5393" max="5393" width="12" style="738" customWidth="1"/>
    <col min="5394" max="5394" width="2.5703125" style="738" customWidth="1"/>
    <col min="5395" max="5632" width="9.140625" style="738" customWidth="1"/>
    <col min="5633" max="5633" width="39.140625" style="738" customWidth="1"/>
    <col min="5634" max="5647" width="14.140625" style="738" customWidth="1"/>
    <col min="5648" max="5648" width="15.5703125" style="738" customWidth="1"/>
    <col min="5649" max="5649" width="12" style="738" customWidth="1"/>
    <col min="5650" max="5650" width="2.5703125" style="738" customWidth="1"/>
    <col min="5651" max="5888" width="9.140625" style="738" customWidth="1"/>
    <col min="5889" max="5889" width="39.140625" style="738" customWidth="1"/>
    <col min="5890" max="5903" width="14.140625" style="738" customWidth="1"/>
    <col min="5904" max="5904" width="15.5703125" style="738" customWidth="1"/>
    <col min="5905" max="5905" width="12" style="738" customWidth="1"/>
    <col min="5906" max="5906" width="2.5703125" style="738" customWidth="1"/>
    <col min="5907" max="6144" width="9.140625" style="738" customWidth="1"/>
    <col min="6145" max="6145" width="39.140625" style="738" customWidth="1"/>
    <col min="6146" max="6159" width="14.140625" style="738" customWidth="1"/>
    <col min="6160" max="6160" width="15.5703125" style="738" customWidth="1"/>
    <col min="6161" max="6161" width="12" style="738" customWidth="1"/>
    <col min="6162" max="6162" width="2.5703125" style="738" customWidth="1"/>
    <col min="6163" max="6400" width="9.140625" style="738" customWidth="1"/>
    <col min="6401" max="6401" width="39.140625" style="738" customWidth="1"/>
    <col min="6402" max="6415" width="14.140625" style="738" customWidth="1"/>
    <col min="6416" max="6416" width="15.5703125" style="738" customWidth="1"/>
    <col min="6417" max="6417" width="12" style="738" customWidth="1"/>
    <col min="6418" max="6418" width="2.5703125" style="738" customWidth="1"/>
    <col min="6419" max="6656" width="9.140625" style="738" customWidth="1"/>
    <col min="6657" max="6657" width="39.140625" style="738" customWidth="1"/>
    <col min="6658" max="6671" width="14.140625" style="738" customWidth="1"/>
    <col min="6672" max="6672" width="15.5703125" style="738" customWidth="1"/>
    <col min="6673" max="6673" width="12" style="738" customWidth="1"/>
    <col min="6674" max="6674" width="2.5703125" style="738" customWidth="1"/>
    <col min="6675" max="6912" width="9.140625" style="738" customWidth="1"/>
    <col min="6913" max="6913" width="39.140625" style="738" customWidth="1"/>
    <col min="6914" max="6927" width="14.140625" style="738" customWidth="1"/>
    <col min="6928" max="6928" width="15.5703125" style="738" customWidth="1"/>
    <col min="6929" max="6929" width="12" style="738" customWidth="1"/>
    <col min="6930" max="6930" width="2.5703125" style="738" customWidth="1"/>
    <col min="6931" max="7168" width="9.140625" style="738" customWidth="1"/>
    <col min="7169" max="7169" width="39.140625" style="738" customWidth="1"/>
    <col min="7170" max="7183" width="14.140625" style="738" customWidth="1"/>
    <col min="7184" max="7184" width="15.5703125" style="738" customWidth="1"/>
    <col min="7185" max="7185" width="12" style="738" customWidth="1"/>
    <col min="7186" max="7186" width="2.5703125" style="738" customWidth="1"/>
    <col min="7187" max="7424" width="9.140625" style="738" customWidth="1"/>
    <col min="7425" max="7425" width="39.140625" style="738" customWidth="1"/>
    <col min="7426" max="7439" width="14.140625" style="738" customWidth="1"/>
    <col min="7440" max="7440" width="15.5703125" style="738" customWidth="1"/>
    <col min="7441" max="7441" width="12" style="738" customWidth="1"/>
    <col min="7442" max="7442" width="2.5703125" style="738" customWidth="1"/>
    <col min="7443" max="7680" width="9.140625" style="738" customWidth="1"/>
    <col min="7681" max="7681" width="39.140625" style="738" customWidth="1"/>
    <col min="7682" max="7695" width="14.140625" style="738" customWidth="1"/>
    <col min="7696" max="7696" width="15.5703125" style="738" customWidth="1"/>
    <col min="7697" max="7697" width="12" style="738" customWidth="1"/>
    <col min="7698" max="7698" width="2.5703125" style="738" customWidth="1"/>
    <col min="7699" max="7936" width="9.140625" style="738" customWidth="1"/>
    <col min="7937" max="7937" width="39.140625" style="738" customWidth="1"/>
    <col min="7938" max="7951" width="14.140625" style="738" customWidth="1"/>
    <col min="7952" max="7952" width="15.5703125" style="738" customWidth="1"/>
    <col min="7953" max="7953" width="12" style="738" customWidth="1"/>
    <col min="7954" max="7954" width="2.5703125" style="738" customWidth="1"/>
    <col min="7955" max="8192" width="9.140625" style="738" customWidth="1"/>
    <col min="8193" max="8193" width="39.140625" style="738" customWidth="1"/>
    <col min="8194" max="8207" width="14.140625" style="738" customWidth="1"/>
    <col min="8208" max="8208" width="15.5703125" style="738" customWidth="1"/>
    <col min="8209" max="8209" width="12" style="738" customWidth="1"/>
    <col min="8210" max="8210" width="2.5703125" style="738" customWidth="1"/>
    <col min="8211" max="8448" width="9.140625" style="738" customWidth="1"/>
    <col min="8449" max="8449" width="39.140625" style="738" customWidth="1"/>
    <col min="8450" max="8463" width="14.140625" style="738" customWidth="1"/>
    <col min="8464" max="8464" width="15.5703125" style="738" customWidth="1"/>
    <col min="8465" max="8465" width="12" style="738" customWidth="1"/>
    <col min="8466" max="8466" width="2.5703125" style="738" customWidth="1"/>
    <col min="8467" max="8704" width="9.140625" style="738" customWidth="1"/>
    <col min="8705" max="8705" width="39.140625" style="738" customWidth="1"/>
    <col min="8706" max="8719" width="14.140625" style="738" customWidth="1"/>
    <col min="8720" max="8720" width="15.5703125" style="738" customWidth="1"/>
    <col min="8721" max="8721" width="12" style="738" customWidth="1"/>
    <col min="8722" max="8722" width="2.5703125" style="738" customWidth="1"/>
    <col min="8723" max="8960" width="9.140625" style="738" customWidth="1"/>
    <col min="8961" max="8961" width="39.140625" style="738" customWidth="1"/>
    <col min="8962" max="8975" width="14.140625" style="738" customWidth="1"/>
    <col min="8976" max="8976" width="15.5703125" style="738" customWidth="1"/>
    <col min="8977" max="8977" width="12" style="738" customWidth="1"/>
    <col min="8978" max="8978" width="2.5703125" style="738" customWidth="1"/>
    <col min="8979" max="9216" width="9.140625" style="738" customWidth="1"/>
    <col min="9217" max="9217" width="39.140625" style="738" customWidth="1"/>
    <col min="9218" max="9231" width="14.140625" style="738" customWidth="1"/>
    <col min="9232" max="9232" width="15.5703125" style="738" customWidth="1"/>
    <col min="9233" max="9233" width="12" style="738" customWidth="1"/>
    <col min="9234" max="9234" width="2.5703125" style="738" customWidth="1"/>
    <col min="9235" max="9472" width="9.140625" style="738" customWidth="1"/>
    <col min="9473" max="9473" width="39.140625" style="738" customWidth="1"/>
    <col min="9474" max="9487" width="14.140625" style="738" customWidth="1"/>
    <col min="9488" max="9488" width="15.5703125" style="738" customWidth="1"/>
    <col min="9489" max="9489" width="12" style="738" customWidth="1"/>
    <col min="9490" max="9490" width="2.5703125" style="738" customWidth="1"/>
    <col min="9491" max="9728" width="9.140625" style="738" customWidth="1"/>
    <col min="9729" max="9729" width="39.140625" style="738" customWidth="1"/>
    <col min="9730" max="9743" width="14.140625" style="738" customWidth="1"/>
    <col min="9744" max="9744" width="15.5703125" style="738" customWidth="1"/>
    <col min="9745" max="9745" width="12" style="738" customWidth="1"/>
    <col min="9746" max="9746" width="2.5703125" style="738" customWidth="1"/>
    <col min="9747" max="9984" width="9.140625" style="738" customWidth="1"/>
    <col min="9985" max="9985" width="39.140625" style="738" customWidth="1"/>
    <col min="9986" max="9999" width="14.140625" style="738" customWidth="1"/>
    <col min="10000" max="10000" width="15.5703125" style="738" customWidth="1"/>
    <col min="10001" max="10001" width="12" style="738" customWidth="1"/>
    <col min="10002" max="10002" width="2.5703125" style="738" customWidth="1"/>
    <col min="10003" max="10240" width="9.140625" style="738" customWidth="1"/>
    <col min="10241" max="10241" width="39.140625" style="738" customWidth="1"/>
    <col min="10242" max="10255" width="14.140625" style="738" customWidth="1"/>
    <col min="10256" max="10256" width="15.5703125" style="738" customWidth="1"/>
    <col min="10257" max="10257" width="12" style="738" customWidth="1"/>
    <col min="10258" max="10258" width="2.5703125" style="738" customWidth="1"/>
    <col min="10259" max="10496" width="9.140625" style="738" customWidth="1"/>
    <col min="10497" max="10497" width="39.140625" style="738" customWidth="1"/>
    <col min="10498" max="10511" width="14.140625" style="738" customWidth="1"/>
    <col min="10512" max="10512" width="15.5703125" style="738" customWidth="1"/>
    <col min="10513" max="10513" width="12" style="738" customWidth="1"/>
    <col min="10514" max="10514" width="2.5703125" style="738" customWidth="1"/>
    <col min="10515" max="10752" width="9.140625" style="738" customWidth="1"/>
    <col min="10753" max="10753" width="39.140625" style="738" customWidth="1"/>
    <col min="10754" max="10767" width="14.140625" style="738" customWidth="1"/>
    <col min="10768" max="10768" width="15.5703125" style="738" customWidth="1"/>
    <col min="10769" max="10769" width="12" style="738" customWidth="1"/>
    <col min="10770" max="10770" width="2.5703125" style="738" customWidth="1"/>
    <col min="10771" max="11008" width="9.140625" style="738" customWidth="1"/>
    <col min="11009" max="11009" width="39.140625" style="738" customWidth="1"/>
    <col min="11010" max="11023" width="14.140625" style="738" customWidth="1"/>
    <col min="11024" max="11024" width="15.5703125" style="738" customWidth="1"/>
    <col min="11025" max="11025" width="12" style="738" customWidth="1"/>
    <col min="11026" max="11026" width="2.5703125" style="738" customWidth="1"/>
    <col min="11027" max="11264" width="9.140625" style="738" customWidth="1"/>
    <col min="11265" max="11265" width="39.140625" style="738" customWidth="1"/>
    <col min="11266" max="11279" width="14.140625" style="738" customWidth="1"/>
    <col min="11280" max="11280" width="15.5703125" style="738" customWidth="1"/>
    <col min="11281" max="11281" width="12" style="738" customWidth="1"/>
    <col min="11282" max="11282" width="2.5703125" style="738" customWidth="1"/>
    <col min="11283" max="11520" width="9.140625" style="738" customWidth="1"/>
    <col min="11521" max="11521" width="39.140625" style="738" customWidth="1"/>
    <col min="11522" max="11535" width="14.140625" style="738" customWidth="1"/>
    <col min="11536" max="11536" width="15.5703125" style="738" customWidth="1"/>
    <col min="11537" max="11537" width="12" style="738" customWidth="1"/>
    <col min="11538" max="11538" width="2.5703125" style="738" customWidth="1"/>
    <col min="11539" max="11776" width="9.140625" style="738" customWidth="1"/>
    <col min="11777" max="11777" width="39.140625" style="738" customWidth="1"/>
    <col min="11778" max="11791" width="14.140625" style="738" customWidth="1"/>
    <col min="11792" max="11792" width="15.5703125" style="738" customWidth="1"/>
    <col min="11793" max="11793" width="12" style="738" customWidth="1"/>
    <col min="11794" max="11794" width="2.5703125" style="738" customWidth="1"/>
    <col min="11795" max="12032" width="9.140625" style="738" customWidth="1"/>
    <col min="12033" max="12033" width="39.140625" style="738" customWidth="1"/>
    <col min="12034" max="12047" width="14.140625" style="738" customWidth="1"/>
    <col min="12048" max="12048" width="15.5703125" style="738" customWidth="1"/>
    <col min="12049" max="12049" width="12" style="738" customWidth="1"/>
    <col min="12050" max="12050" width="2.5703125" style="738" customWidth="1"/>
    <col min="12051" max="12288" width="9.140625" style="738" customWidth="1"/>
    <col min="12289" max="12289" width="39.140625" style="738" customWidth="1"/>
    <col min="12290" max="12303" width="14.140625" style="738" customWidth="1"/>
    <col min="12304" max="12304" width="15.5703125" style="738" customWidth="1"/>
    <col min="12305" max="12305" width="12" style="738" customWidth="1"/>
    <col min="12306" max="12306" width="2.5703125" style="738" customWidth="1"/>
    <col min="12307" max="12544" width="9.140625" style="738" customWidth="1"/>
    <col min="12545" max="12545" width="39.140625" style="738" customWidth="1"/>
    <col min="12546" max="12559" width="14.140625" style="738" customWidth="1"/>
    <col min="12560" max="12560" width="15.5703125" style="738" customWidth="1"/>
    <col min="12561" max="12561" width="12" style="738" customWidth="1"/>
    <col min="12562" max="12562" width="2.5703125" style="738" customWidth="1"/>
    <col min="12563" max="12800" width="9.140625" style="738" customWidth="1"/>
    <col min="12801" max="12801" width="39.140625" style="738" customWidth="1"/>
    <col min="12802" max="12815" width="14.140625" style="738" customWidth="1"/>
    <col min="12816" max="12816" width="15.5703125" style="738" customWidth="1"/>
    <col min="12817" max="12817" width="12" style="738" customWidth="1"/>
    <col min="12818" max="12818" width="2.5703125" style="738" customWidth="1"/>
    <col min="12819" max="13056" width="9.140625" style="738" customWidth="1"/>
    <col min="13057" max="13057" width="39.140625" style="738" customWidth="1"/>
    <col min="13058" max="13071" width="14.140625" style="738" customWidth="1"/>
    <col min="13072" max="13072" width="15.5703125" style="738" customWidth="1"/>
    <col min="13073" max="13073" width="12" style="738" customWidth="1"/>
    <col min="13074" max="13074" width="2.5703125" style="738" customWidth="1"/>
    <col min="13075" max="13312" width="9.140625" style="738" customWidth="1"/>
    <col min="13313" max="13313" width="39.140625" style="738" customWidth="1"/>
    <col min="13314" max="13327" width="14.140625" style="738" customWidth="1"/>
    <col min="13328" max="13328" width="15.5703125" style="738" customWidth="1"/>
    <col min="13329" max="13329" width="12" style="738" customWidth="1"/>
    <col min="13330" max="13330" width="2.5703125" style="738" customWidth="1"/>
    <col min="13331" max="13568" width="9.140625" style="738" customWidth="1"/>
    <col min="13569" max="13569" width="39.140625" style="738" customWidth="1"/>
    <col min="13570" max="13583" width="14.140625" style="738" customWidth="1"/>
    <col min="13584" max="13584" width="15.5703125" style="738" customWidth="1"/>
    <col min="13585" max="13585" width="12" style="738" customWidth="1"/>
    <col min="13586" max="13586" width="2.5703125" style="738" customWidth="1"/>
    <col min="13587" max="13824" width="9.140625" style="738" customWidth="1"/>
    <col min="13825" max="13825" width="39.140625" style="738" customWidth="1"/>
    <col min="13826" max="13839" width="14.140625" style="738" customWidth="1"/>
    <col min="13840" max="13840" width="15.5703125" style="738" customWidth="1"/>
    <col min="13841" max="13841" width="12" style="738" customWidth="1"/>
    <col min="13842" max="13842" width="2.5703125" style="738" customWidth="1"/>
    <col min="13843" max="14080" width="9.140625" style="738" customWidth="1"/>
    <col min="14081" max="14081" width="39.140625" style="738" customWidth="1"/>
    <col min="14082" max="14095" width="14.140625" style="738" customWidth="1"/>
    <col min="14096" max="14096" width="15.5703125" style="738" customWidth="1"/>
    <col min="14097" max="14097" width="12" style="738" customWidth="1"/>
    <col min="14098" max="14098" width="2.5703125" style="738" customWidth="1"/>
    <col min="14099" max="14336" width="9.140625" style="738" customWidth="1"/>
    <col min="14337" max="14337" width="39.140625" style="738" customWidth="1"/>
    <col min="14338" max="14351" width="14.140625" style="738" customWidth="1"/>
    <col min="14352" max="14352" width="15.5703125" style="738" customWidth="1"/>
    <col min="14353" max="14353" width="12" style="738" customWidth="1"/>
    <col min="14354" max="14354" width="2.5703125" style="738" customWidth="1"/>
    <col min="14355" max="14592" width="9.140625" style="738" customWidth="1"/>
    <col min="14593" max="14593" width="39.140625" style="738" customWidth="1"/>
    <col min="14594" max="14607" width="14.140625" style="738" customWidth="1"/>
    <col min="14608" max="14608" width="15.5703125" style="738" customWidth="1"/>
    <col min="14609" max="14609" width="12" style="738" customWidth="1"/>
    <col min="14610" max="14610" width="2.5703125" style="738" customWidth="1"/>
    <col min="14611" max="14848" width="9.140625" style="738" customWidth="1"/>
    <col min="14849" max="14849" width="39.140625" style="738" customWidth="1"/>
    <col min="14850" max="14863" width="14.140625" style="738" customWidth="1"/>
    <col min="14864" max="14864" width="15.5703125" style="738" customWidth="1"/>
    <col min="14865" max="14865" width="12" style="738" customWidth="1"/>
    <col min="14866" max="14866" width="2.5703125" style="738" customWidth="1"/>
    <col min="14867" max="15104" width="9.140625" style="738" customWidth="1"/>
    <col min="15105" max="15105" width="39.140625" style="738" customWidth="1"/>
    <col min="15106" max="15119" width="14.140625" style="738" customWidth="1"/>
    <col min="15120" max="15120" width="15.5703125" style="738" customWidth="1"/>
    <col min="15121" max="15121" width="12" style="738" customWidth="1"/>
    <col min="15122" max="15122" width="2.5703125" style="738" customWidth="1"/>
    <col min="15123" max="15360" width="9.140625" style="738" customWidth="1"/>
    <col min="15361" max="15361" width="39.140625" style="738" customWidth="1"/>
    <col min="15362" max="15375" width="14.140625" style="738" customWidth="1"/>
    <col min="15376" max="15376" width="15.5703125" style="738" customWidth="1"/>
    <col min="15377" max="15377" width="12" style="738" customWidth="1"/>
    <col min="15378" max="15378" width="2.5703125" style="738" customWidth="1"/>
    <col min="15379" max="15616" width="9.140625" style="738" customWidth="1"/>
    <col min="15617" max="15617" width="39.140625" style="738" customWidth="1"/>
    <col min="15618" max="15631" width="14.140625" style="738" customWidth="1"/>
    <col min="15632" max="15632" width="15.5703125" style="738" customWidth="1"/>
    <col min="15633" max="15633" width="12" style="738" customWidth="1"/>
    <col min="15634" max="15634" width="2.5703125" style="738" customWidth="1"/>
    <col min="15635" max="15872" width="9.140625" style="738" customWidth="1"/>
    <col min="15873" max="15873" width="39.140625" style="738" customWidth="1"/>
    <col min="15874" max="15887" width="14.140625" style="738" customWidth="1"/>
    <col min="15888" max="15888" width="15.5703125" style="738" customWidth="1"/>
    <col min="15889" max="15889" width="12" style="738" customWidth="1"/>
    <col min="15890" max="15890" width="2.5703125" style="738" customWidth="1"/>
    <col min="15891" max="16128" width="9.140625" style="738" customWidth="1"/>
    <col min="16129" max="16129" width="39.140625" style="738" customWidth="1"/>
    <col min="16130" max="16143" width="14.140625" style="738" customWidth="1"/>
    <col min="16144" max="16144" width="15.5703125" style="738" customWidth="1"/>
    <col min="16145" max="16145" width="12" style="738" customWidth="1"/>
    <col min="16146" max="16146" width="2.5703125" style="738" customWidth="1"/>
    <col min="16147" max="16384" width="9.140625" style="738" customWidth="1"/>
  </cols>
  <sheetData>
    <row r="1" spans="1:17" s="49" customFormat="1" ht="3.75" customHeight="1">
      <c r="A1" s="704"/>
      <c r="B1" s="713"/>
      <c r="C1" s="713"/>
      <c r="D1" s="713"/>
      <c r="E1" s="713"/>
      <c r="F1" s="713"/>
      <c r="G1" s="713"/>
      <c r="H1" s="713"/>
      <c r="I1" s="713"/>
      <c r="J1" s="713"/>
      <c r="K1" s="713"/>
      <c r="L1" s="713"/>
      <c r="M1" s="713"/>
      <c r="N1" s="713"/>
      <c r="O1" s="713"/>
      <c r="P1" s="713"/>
      <c r="Q1" s="544"/>
    </row>
    <row r="2" spans="1:17" s="41" customFormat="1" ht="47.25" customHeight="1">
      <c r="A2" s="1399" t="s">
        <v>1063</v>
      </c>
      <c r="B2" s="1399"/>
      <c r="C2" s="1399"/>
      <c r="D2" s="1399"/>
      <c r="E2" s="1399"/>
      <c r="F2" s="1399"/>
      <c r="G2" s="1399"/>
      <c r="H2" s="1399"/>
      <c r="I2" s="1399"/>
      <c r="J2" s="1399"/>
      <c r="K2" s="1399"/>
      <c r="L2" s="1399"/>
      <c r="M2" s="1399"/>
      <c r="N2" s="1399"/>
      <c r="O2" s="1399"/>
      <c r="P2" s="1399"/>
      <c r="Q2" s="1399"/>
    </row>
    <row r="3" spans="1:17" s="41" customFormat="1" ht="27.95" customHeight="1">
      <c r="A3" s="1399" t="s">
        <v>788</v>
      </c>
      <c r="B3" s="1399"/>
      <c r="C3" s="1399"/>
      <c r="D3" s="1399"/>
      <c r="E3" s="1399"/>
      <c r="F3" s="1399"/>
      <c r="G3" s="1399"/>
      <c r="H3" s="1399"/>
      <c r="I3" s="1399"/>
      <c r="J3" s="1399"/>
      <c r="K3" s="1399"/>
      <c r="L3" s="1399"/>
      <c r="M3" s="1399"/>
      <c r="N3" s="1399"/>
      <c r="O3" s="1399"/>
      <c r="P3" s="1399"/>
      <c r="Q3" s="1399"/>
    </row>
    <row r="4" spans="1:17" s="41" customFormat="1" ht="27.95" customHeight="1">
      <c r="A4" s="1399" t="s">
        <v>1502</v>
      </c>
      <c r="B4" s="1399"/>
      <c r="C4" s="1399"/>
      <c r="D4" s="1399"/>
      <c r="E4" s="1399"/>
      <c r="F4" s="1399"/>
      <c r="G4" s="1399"/>
      <c r="H4" s="1399"/>
      <c r="I4" s="1399"/>
      <c r="J4" s="1399"/>
      <c r="K4" s="1399"/>
      <c r="L4" s="1399"/>
      <c r="M4" s="1399"/>
      <c r="N4" s="1399"/>
      <c r="O4" s="1399"/>
      <c r="P4" s="1399"/>
      <c r="Q4" s="1399"/>
    </row>
    <row r="5" spans="1:17" s="42" customFormat="1" ht="46.5" customHeight="1">
      <c r="A5" s="1398" t="s">
        <v>1239</v>
      </c>
      <c r="B5" s="1398"/>
      <c r="C5" s="1398"/>
      <c r="D5" s="1398"/>
      <c r="E5" s="1398"/>
      <c r="F5" s="1398"/>
      <c r="G5" s="1398"/>
      <c r="H5" s="1398"/>
      <c r="I5" s="1398"/>
      <c r="J5" s="1398"/>
      <c r="K5" s="1398"/>
      <c r="L5" s="1398"/>
      <c r="M5" s="1398"/>
      <c r="N5" s="1398"/>
      <c r="O5" s="1398"/>
      <c r="P5" s="1398"/>
      <c r="Q5" s="1398"/>
    </row>
    <row r="6" spans="1:17" ht="2.25" customHeight="1" thickBot="1">
      <c r="A6" s="705"/>
      <c r="B6" s="563"/>
      <c r="C6" s="563"/>
      <c r="D6" s="563"/>
      <c r="E6" s="563"/>
      <c r="F6" s="563"/>
      <c r="G6" s="563"/>
      <c r="H6" s="563"/>
      <c r="I6" s="563"/>
      <c r="J6" s="563"/>
      <c r="K6" s="563"/>
      <c r="L6" s="563"/>
      <c r="M6" s="563"/>
      <c r="N6" s="563"/>
      <c r="O6" s="563"/>
      <c r="P6" s="563"/>
      <c r="Q6" s="714"/>
    </row>
    <row r="7" spans="1:17" ht="14.25" hidden="1" customHeight="1">
      <c r="A7" s="677"/>
      <c r="B7" s="678"/>
      <c r="C7" s="679"/>
      <c r="D7" s="678"/>
      <c r="E7" s="678"/>
      <c r="F7" s="678"/>
      <c r="G7" s="678"/>
      <c r="H7" s="678"/>
      <c r="I7" s="679"/>
      <c r="J7" s="678"/>
      <c r="K7" s="678"/>
      <c r="L7" s="678"/>
      <c r="M7" s="678"/>
      <c r="N7" s="678"/>
      <c r="O7" s="678"/>
      <c r="P7" s="678"/>
      <c r="Q7" s="715"/>
    </row>
    <row r="8" spans="1:17" ht="34.5" customHeight="1" thickTop="1" thickBot="1">
      <c r="A8" s="396" t="s">
        <v>789</v>
      </c>
      <c r="B8" s="716" t="s">
        <v>292</v>
      </c>
      <c r="C8" s="716" t="s">
        <v>293</v>
      </c>
      <c r="D8" s="716" t="s">
        <v>294</v>
      </c>
      <c r="E8" s="716" t="s">
        <v>295</v>
      </c>
      <c r="F8" s="716" t="s">
        <v>296</v>
      </c>
      <c r="G8" s="716" t="s">
        <v>297</v>
      </c>
      <c r="H8" s="716" t="s">
        <v>298</v>
      </c>
      <c r="I8" s="716" t="s">
        <v>299</v>
      </c>
      <c r="J8" s="716" t="s">
        <v>300</v>
      </c>
      <c r="K8" s="716" t="s">
        <v>301</v>
      </c>
      <c r="L8" s="716" t="s">
        <v>302</v>
      </c>
      <c r="M8" s="716" t="s">
        <v>303</v>
      </c>
      <c r="N8" s="716" t="s">
        <v>1065</v>
      </c>
      <c r="O8" s="716" t="s">
        <v>1066</v>
      </c>
      <c r="P8" s="717" t="s">
        <v>304</v>
      </c>
      <c r="Q8" s="716" t="s">
        <v>790</v>
      </c>
    </row>
    <row r="9" spans="1:17" ht="16.5" thickTop="1">
      <c r="A9" s="397" t="s">
        <v>791</v>
      </c>
      <c r="B9" s="196">
        <v>3826494.6839800002</v>
      </c>
      <c r="C9" s="196">
        <v>4977520.1637800001</v>
      </c>
      <c r="D9" s="196">
        <v>5443379.4022599999</v>
      </c>
      <c r="E9" s="196">
        <v>1994146.63212</v>
      </c>
      <c r="F9" s="196">
        <v>3432228.1609</v>
      </c>
      <c r="G9" s="196">
        <v>954972.9876799999</v>
      </c>
      <c r="H9" s="196">
        <v>1199729.9705899998</v>
      </c>
      <c r="I9" s="196">
        <v>368215.65549999999</v>
      </c>
      <c r="J9" s="196">
        <v>0</v>
      </c>
      <c r="K9" s="196">
        <v>0</v>
      </c>
      <c r="L9" s="196">
        <v>899232.58398</v>
      </c>
      <c r="M9" s="196">
        <v>378345.83994999999</v>
      </c>
      <c r="N9" s="196">
        <v>3103070.9768600003</v>
      </c>
      <c r="O9" s="196">
        <v>253058.56149000002</v>
      </c>
      <c r="P9" s="196">
        <v>26830395.619089998</v>
      </c>
      <c r="Q9" s="197">
        <v>0.15703047268170528</v>
      </c>
    </row>
    <row r="10" spans="1:17" ht="18" customHeight="1">
      <c r="A10" s="397" t="s">
        <v>792</v>
      </c>
      <c r="B10" s="196">
        <v>4324361.7319099996</v>
      </c>
      <c r="C10" s="196">
        <v>3661194.5183099997</v>
      </c>
      <c r="D10" s="196">
        <v>5446585.0243100002</v>
      </c>
      <c r="E10" s="196">
        <v>3798507.1979699996</v>
      </c>
      <c r="F10" s="196">
        <v>4063010.2168400004</v>
      </c>
      <c r="G10" s="196">
        <v>2550039.8938699998</v>
      </c>
      <c r="H10" s="196">
        <v>1444519.6550999999</v>
      </c>
      <c r="I10" s="196">
        <v>1569549.9021900001</v>
      </c>
      <c r="J10" s="196">
        <v>12028.012849999999</v>
      </c>
      <c r="K10" s="196">
        <v>103700</v>
      </c>
      <c r="L10" s="196">
        <v>2275506.9907800001</v>
      </c>
      <c r="M10" s="196">
        <v>569813.07051999995</v>
      </c>
      <c r="N10" s="196">
        <v>4922441.4682099996</v>
      </c>
      <c r="O10" s="196">
        <v>1465163.11301</v>
      </c>
      <c r="P10" s="196">
        <v>36206420.795869991</v>
      </c>
      <c r="Q10" s="197">
        <v>0.21190561080071854</v>
      </c>
    </row>
    <row r="11" spans="1:17" ht="18" customHeight="1">
      <c r="A11" s="397" t="s">
        <v>793</v>
      </c>
      <c r="B11" s="196">
        <v>3805280.0463899998</v>
      </c>
      <c r="C11" s="196">
        <v>3011183.4368699999</v>
      </c>
      <c r="D11" s="196">
        <v>5321081.2917799996</v>
      </c>
      <c r="E11" s="196">
        <v>4229157.5345799997</v>
      </c>
      <c r="F11" s="196">
        <v>2966667.30541</v>
      </c>
      <c r="G11" s="196">
        <v>2277648.6872800002</v>
      </c>
      <c r="H11" s="196">
        <v>2827258.1247899998</v>
      </c>
      <c r="I11" s="196">
        <v>2718529.63748</v>
      </c>
      <c r="J11" s="196">
        <v>11780.232769999999</v>
      </c>
      <c r="K11" s="196">
        <v>165338.64867</v>
      </c>
      <c r="L11" s="196">
        <v>2224921.98973</v>
      </c>
      <c r="M11" s="196">
        <v>935214.94802999997</v>
      </c>
      <c r="N11" s="196">
        <v>1321398.1468</v>
      </c>
      <c r="O11" s="196">
        <v>2539917.8486799998</v>
      </c>
      <c r="P11" s="196">
        <v>34355377.879259996</v>
      </c>
      <c r="Q11" s="197">
        <v>0.20107199700403727</v>
      </c>
    </row>
    <row r="12" spans="1:17" ht="18" customHeight="1">
      <c r="A12" s="397" t="s">
        <v>794</v>
      </c>
      <c r="B12" s="196">
        <v>1529609.4340599999</v>
      </c>
      <c r="C12" s="196">
        <v>1682520.9414000001</v>
      </c>
      <c r="D12" s="196">
        <v>2850602.0345300003</v>
      </c>
      <c r="E12" s="196">
        <v>1455227.0725999998</v>
      </c>
      <c r="F12" s="196">
        <v>1691623.0893599999</v>
      </c>
      <c r="G12" s="196">
        <v>837183.61342999991</v>
      </c>
      <c r="H12" s="196">
        <v>1105718.0864800001</v>
      </c>
      <c r="I12" s="196">
        <v>1262023.8445299999</v>
      </c>
      <c r="J12" s="196">
        <v>11284.2207</v>
      </c>
      <c r="K12" s="196">
        <v>38242.131110000002</v>
      </c>
      <c r="L12" s="196">
        <v>996480.92445000005</v>
      </c>
      <c r="M12" s="196">
        <v>322018.36012999999</v>
      </c>
      <c r="N12" s="196">
        <v>1044804.48878</v>
      </c>
      <c r="O12" s="196">
        <v>697578.82098000008</v>
      </c>
      <c r="P12" s="196">
        <v>15524917.062539998</v>
      </c>
      <c r="Q12" s="197">
        <v>9.086280721631837E-2</v>
      </c>
    </row>
    <row r="13" spans="1:17" ht="18" customHeight="1">
      <c r="A13" s="397" t="s">
        <v>795</v>
      </c>
      <c r="B13" s="196">
        <v>1105040.0814200002</v>
      </c>
      <c r="C13" s="196">
        <v>1104663.9721300001</v>
      </c>
      <c r="D13" s="196">
        <v>1989106.12512</v>
      </c>
      <c r="E13" s="196">
        <v>1041662.29961</v>
      </c>
      <c r="F13" s="196">
        <v>967128.09050000005</v>
      </c>
      <c r="G13" s="196">
        <v>453941.20338999998</v>
      </c>
      <c r="H13" s="196">
        <v>483128.27043000003</v>
      </c>
      <c r="I13" s="196">
        <v>508263.95130000002</v>
      </c>
      <c r="J13" s="196">
        <v>13093.82033</v>
      </c>
      <c r="K13" s="196">
        <v>5182.4394900000007</v>
      </c>
      <c r="L13" s="196">
        <v>555610.24060000002</v>
      </c>
      <c r="M13" s="196">
        <v>152596.80065000002</v>
      </c>
      <c r="N13" s="196">
        <v>553226.68472999998</v>
      </c>
      <c r="O13" s="196">
        <v>245402.00644999999</v>
      </c>
      <c r="P13" s="196">
        <v>9178045.9861499984</v>
      </c>
      <c r="Q13" s="197">
        <v>5.3716423714382941E-2</v>
      </c>
    </row>
    <row r="14" spans="1:17" ht="18" customHeight="1">
      <c r="A14" s="397" t="s">
        <v>796</v>
      </c>
      <c r="B14" s="196">
        <v>1207017.6426400002</v>
      </c>
      <c r="C14" s="196">
        <v>1164006.60207</v>
      </c>
      <c r="D14" s="196">
        <v>1820662.31764</v>
      </c>
      <c r="E14" s="196">
        <v>971555.96846</v>
      </c>
      <c r="F14" s="196">
        <v>772977.45238000003</v>
      </c>
      <c r="G14" s="196">
        <v>433462.26280999999</v>
      </c>
      <c r="H14" s="196">
        <v>342841.72675999999</v>
      </c>
      <c r="I14" s="196">
        <v>305027.15018</v>
      </c>
      <c r="J14" s="196">
        <v>6263.0720000000001</v>
      </c>
      <c r="K14" s="196">
        <v>3352.5031099999997</v>
      </c>
      <c r="L14" s="196">
        <v>442788.11238999997</v>
      </c>
      <c r="M14" s="196">
        <v>91169.054269999993</v>
      </c>
      <c r="N14" s="196">
        <v>331329.85373999999</v>
      </c>
      <c r="O14" s="196">
        <v>176513.92028999998</v>
      </c>
      <c r="P14" s="196">
        <v>8068967.6387400003</v>
      </c>
      <c r="Q14" s="197">
        <v>4.7225311931785099E-2</v>
      </c>
    </row>
    <row r="15" spans="1:17" ht="18" customHeight="1">
      <c r="A15" s="397" t="s">
        <v>797</v>
      </c>
      <c r="B15" s="196">
        <v>903917.32325999998</v>
      </c>
      <c r="C15" s="196">
        <v>986543.08314</v>
      </c>
      <c r="D15" s="196">
        <v>1352675.8860799999</v>
      </c>
      <c r="E15" s="196">
        <v>677573.42007000011</v>
      </c>
      <c r="F15" s="196">
        <v>514798.46531</v>
      </c>
      <c r="G15" s="196">
        <v>299463.88743</v>
      </c>
      <c r="H15" s="196">
        <v>192962.22297</v>
      </c>
      <c r="I15" s="196">
        <v>271421.6053</v>
      </c>
      <c r="J15" s="196">
        <v>3651.3030699999999</v>
      </c>
      <c r="K15" s="196">
        <v>731.05525</v>
      </c>
      <c r="L15" s="196">
        <v>338838.86835</v>
      </c>
      <c r="M15" s="196">
        <v>62959.477299999999</v>
      </c>
      <c r="N15" s="196">
        <v>206965.30169999998</v>
      </c>
      <c r="O15" s="196">
        <v>188660.82925000001</v>
      </c>
      <c r="P15" s="196">
        <v>6001162.728480001</v>
      </c>
      <c r="Q15" s="197">
        <v>3.512305346785672E-2</v>
      </c>
    </row>
    <row r="16" spans="1:17" ht="18" customHeight="1">
      <c r="A16" s="397" t="s">
        <v>798</v>
      </c>
      <c r="B16" s="196">
        <v>888006.72620999999</v>
      </c>
      <c r="C16" s="196">
        <v>861311.54737000004</v>
      </c>
      <c r="D16" s="196">
        <v>1019264.3729600001</v>
      </c>
      <c r="E16" s="196">
        <v>490718.79197000002</v>
      </c>
      <c r="F16" s="196">
        <v>414388.04527999996</v>
      </c>
      <c r="G16" s="196">
        <v>235406.55161000002</v>
      </c>
      <c r="H16" s="196">
        <v>136351.7684</v>
      </c>
      <c r="I16" s="196">
        <v>256452.88446999999</v>
      </c>
      <c r="J16" s="196">
        <v>3600.5178300000002</v>
      </c>
      <c r="K16" s="196">
        <v>1012.92458</v>
      </c>
      <c r="L16" s="196">
        <v>343278.60892999999</v>
      </c>
      <c r="M16" s="196">
        <v>43058.493060000001</v>
      </c>
      <c r="N16" s="196">
        <v>160348.87500999999</v>
      </c>
      <c r="O16" s="196">
        <v>180614.07302000001</v>
      </c>
      <c r="P16" s="196">
        <v>5033814.1807000004</v>
      </c>
      <c r="Q16" s="197">
        <v>2.9461444825836753E-2</v>
      </c>
    </row>
    <row r="17" spans="1:17" ht="18" customHeight="1">
      <c r="A17" s="397" t="s">
        <v>799</v>
      </c>
      <c r="B17" s="196">
        <v>523018.83402000001</v>
      </c>
      <c r="C17" s="196">
        <v>652596.93314999994</v>
      </c>
      <c r="D17" s="196">
        <v>646075.38116999995</v>
      </c>
      <c r="E17" s="196">
        <v>330003.15424</v>
      </c>
      <c r="F17" s="196">
        <v>279435.78927000001</v>
      </c>
      <c r="G17" s="196">
        <v>135987.38919999998</v>
      </c>
      <c r="H17" s="196">
        <v>83482.978749999995</v>
      </c>
      <c r="I17" s="196">
        <v>199266.66471000001</v>
      </c>
      <c r="J17" s="196">
        <v>1772.6112599999999</v>
      </c>
      <c r="K17" s="196">
        <v>951.31475</v>
      </c>
      <c r="L17" s="196">
        <v>254466.40593000001</v>
      </c>
      <c r="M17" s="196">
        <v>29203.47856</v>
      </c>
      <c r="N17" s="196">
        <v>103003.58643000001</v>
      </c>
      <c r="O17" s="196">
        <v>140631.05193000002</v>
      </c>
      <c r="P17" s="196">
        <v>3379895.5733700003</v>
      </c>
      <c r="Q17" s="197">
        <v>1.9781542062818666E-2</v>
      </c>
    </row>
    <row r="18" spans="1:17" ht="18" customHeight="1">
      <c r="A18" s="397" t="s">
        <v>800</v>
      </c>
      <c r="B18" s="196">
        <v>720165.71892999997</v>
      </c>
      <c r="C18" s="196">
        <v>1037625.44585</v>
      </c>
      <c r="D18" s="196">
        <v>926673.81450999994</v>
      </c>
      <c r="E18" s="196">
        <v>452403.38075999997</v>
      </c>
      <c r="F18" s="196">
        <v>389089.55563999998</v>
      </c>
      <c r="G18" s="196">
        <v>187718.92507</v>
      </c>
      <c r="H18" s="196">
        <v>122740.64821</v>
      </c>
      <c r="I18" s="196">
        <v>452193.65779000003</v>
      </c>
      <c r="J18" s="196">
        <v>3400.41768</v>
      </c>
      <c r="K18" s="196">
        <v>414.58726000000001</v>
      </c>
      <c r="L18" s="196">
        <v>453444.67926</v>
      </c>
      <c r="M18" s="196">
        <v>37232.075579999997</v>
      </c>
      <c r="N18" s="196">
        <v>146076.91522</v>
      </c>
      <c r="O18" s="196">
        <v>277400.59675999999</v>
      </c>
      <c r="P18" s="196">
        <v>5206580.4185199998</v>
      </c>
      <c r="Q18" s="197">
        <v>3.0472595178350062E-2</v>
      </c>
    </row>
    <row r="19" spans="1:17" ht="18" customHeight="1">
      <c r="A19" s="397" t="s">
        <v>801</v>
      </c>
      <c r="B19" s="196">
        <v>979731.98472000007</v>
      </c>
      <c r="C19" s="196">
        <v>1572694.40616</v>
      </c>
      <c r="D19" s="196">
        <v>1203885.43799</v>
      </c>
      <c r="E19" s="196">
        <v>612248.53088999994</v>
      </c>
      <c r="F19" s="196">
        <v>543347.38621999999</v>
      </c>
      <c r="G19" s="196">
        <v>248677.51796</v>
      </c>
      <c r="H19" s="196">
        <v>180062.89146000001</v>
      </c>
      <c r="I19" s="196">
        <v>596155.93905999989</v>
      </c>
      <c r="J19" s="196">
        <v>3133.4537999999998</v>
      </c>
      <c r="K19" s="196">
        <v>813.66336000000001</v>
      </c>
      <c r="L19" s="196">
        <v>614088.64489999996</v>
      </c>
      <c r="M19" s="196">
        <v>48500.83754</v>
      </c>
      <c r="N19" s="196">
        <v>183311.81625999999</v>
      </c>
      <c r="O19" s="196">
        <v>428498.44560000004</v>
      </c>
      <c r="P19" s="196">
        <v>7215150.9559199978</v>
      </c>
      <c r="Q19" s="197">
        <v>4.2228172150836241E-2</v>
      </c>
    </row>
    <row r="20" spans="1:17" ht="18" customHeight="1">
      <c r="A20" s="397" t="s">
        <v>802</v>
      </c>
      <c r="B20" s="196">
        <v>1273091.4881099998</v>
      </c>
      <c r="C20" s="196">
        <v>2804322.70994</v>
      </c>
      <c r="D20" s="196">
        <v>1373919.0070699998</v>
      </c>
      <c r="E20" s="196">
        <v>771287.52970000007</v>
      </c>
      <c r="F20" s="196">
        <v>805412.38714999997</v>
      </c>
      <c r="G20" s="196">
        <v>311252.71301000001</v>
      </c>
      <c r="H20" s="196">
        <v>210213.40946</v>
      </c>
      <c r="I20" s="196">
        <v>794165.48949000007</v>
      </c>
      <c r="J20" s="196">
        <v>3516.8854500000002</v>
      </c>
      <c r="K20" s="196">
        <v>569.25784999999996</v>
      </c>
      <c r="L20" s="196">
        <v>784905.73228999996</v>
      </c>
      <c r="M20" s="196">
        <v>61170.88263</v>
      </c>
      <c r="N20" s="196">
        <v>234126.40103000001</v>
      </c>
      <c r="O20" s="196">
        <v>584956.97340000002</v>
      </c>
      <c r="P20" s="196">
        <v>10012910.86658</v>
      </c>
      <c r="Q20" s="197">
        <v>5.8602644128740181E-2</v>
      </c>
    </row>
    <row r="21" spans="1:17" ht="18" customHeight="1">
      <c r="A21" s="397" t="s">
        <v>803</v>
      </c>
      <c r="B21" s="196">
        <v>221206.26337999999</v>
      </c>
      <c r="C21" s="196">
        <v>777878.13936999999</v>
      </c>
      <c r="D21" s="196">
        <v>211226.48913</v>
      </c>
      <c r="E21" s="196">
        <v>137923.80259000001</v>
      </c>
      <c r="F21" s="196">
        <v>152451.35621</v>
      </c>
      <c r="G21" s="196">
        <v>60443.093780000003</v>
      </c>
      <c r="H21" s="196">
        <v>39649.662349999999</v>
      </c>
      <c r="I21" s="196">
        <v>127745.04294</v>
      </c>
      <c r="J21" s="196">
        <v>720.67653000000007</v>
      </c>
      <c r="K21" s="196">
        <v>123.61986999999999</v>
      </c>
      <c r="L21" s="196">
        <v>120607.49445999999</v>
      </c>
      <c r="M21" s="196">
        <v>9594.0340399999986</v>
      </c>
      <c r="N21" s="196">
        <v>45876.964810000005</v>
      </c>
      <c r="O21" s="196">
        <v>97509.812659999996</v>
      </c>
      <c r="P21" s="196">
        <v>2002956.4521200003</v>
      </c>
      <c r="Q21" s="197">
        <v>1.1722719370320741E-2</v>
      </c>
    </row>
    <row r="22" spans="1:17" ht="18" customHeight="1" thickBot="1">
      <c r="A22" s="397" t="s">
        <v>804</v>
      </c>
      <c r="B22" s="196">
        <v>235132.08387</v>
      </c>
      <c r="C22" s="196">
        <v>457534.19430999999</v>
      </c>
      <c r="D22" s="196">
        <v>213492.11963999999</v>
      </c>
      <c r="E22" s="196">
        <v>135916.69805000001</v>
      </c>
      <c r="F22" s="196">
        <v>131382.79808000001</v>
      </c>
      <c r="G22" s="196">
        <v>68289.124190000002</v>
      </c>
      <c r="H22" s="196">
        <v>49071.939079999996</v>
      </c>
      <c r="I22" s="196">
        <v>177252.37834999998</v>
      </c>
      <c r="J22" s="196">
        <v>780.33600000000001</v>
      </c>
      <c r="K22" s="196">
        <v>75.126999999999995</v>
      </c>
      <c r="L22" s="196">
        <v>169646.93831</v>
      </c>
      <c r="M22" s="196">
        <v>13822.426949999999</v>
      </c>
      <c r="N22" s="196">
        <v>62886.320390000001</v>
      </c>
      <c r="O22" s="196">
        <v>129197.94370999999</v>
      </c>
      <c r="P22" s="196">
        <v>1844480.4279300002</v>
      </c>
      <c r="Q22" s="197">
        <v>1.0795205466292921E-2</v>
      </c>
    </row>
    <row r="23" spans="1:17" ht="37.5" customHeight="1" thickTop="1" thickBot="1">
      <c r="A23" s="396" t="s">
        <v>6</v>
      </c>
      <c r="B23" s="294">
        <v>21542074.042899996</v>
      </c>
      <c r="C23" s="294">
        <v>24751596.093850005</v>
      </c>
      <c r="D23" s="294">
        <v>29818628.704190001</v>
      </c>
      <c r="E23" s="294">
        <v>17098332.013609998</v>
      </c>
      <c r="F23" s="294">
        <v>17123940.098550007</v>
      </c>
      <c r="G23" s="294">
        <v>9054487.8507100027</v>
      </c>
      <c r="H23" s="294">
        <v>8417731.3548299987</v>
      </c>
      <c r="I23" s="294">
        <v>9606263.8032900002</v>
      </c>
      <c r="J23" s="294">
        <v>75025.560270000002</v>
      </c>
      <c r="K23" s="294">
        <v>320507.27230000001</v>
      </c>
      <c r="L23" s="294">
        <v>10473818.214359999</v>
      </c>
      <c r="M23" s="294">
        <v>2754699.7792100003</v>
      </c>
      <c r="N23" s="294">
        <v>12418867.799970001</v>
      </c>
      <c r="O23" s="294">
        <v>7405103.9972300008</v>
      </c>
      <c r="P23" s="294">
        <v>170861076.58527002</v>
      </c>
      <c r="Q23" s="295">
        <v>1</v>
      </c>
    </row>
    <row r="24" spans="1:17" ht="37.5" customHeight="1" thickTop="1" thickBot="1">
      <c r="A24" s="398" t="s">
        <v>805</v>
      </c>
      <c r="B24" s="197">
        <v>0.12607947037106018</v>
      </c>
      <c r="C24" s="197">
        <v>0.14486386594607145</v>
      </c>
      <c r="D24" s="197">
        <v>0.17451972854278897</v>
      </c>
      <c r="E24" s="197">
        <v>0.10007154558151748</v>
      </c>
      <c r="F24" s="197">
        <v>0.10022142222663641</v>
      </c>
      <c r="G24" s="197">
        <v>5.2993274019265971E-2</v>
      </c>
      <c r="H24" s="197">
        <v>4.9266524143835894E-2</v>
      </c>
      <c r="I24" s="197">
        <v>5.6222657584016178E-2</v>
      </c>
      <c r="J24" s="197">
        <v>4.3910270126711808E-4</v>
      </c>
      <c r="K24" s="197">
        <v>1.8758354957458523E-3</v>
      </c>
      <c r="L24" s="197">
        <v>6.1300200277814181E-2</v>
      </c>
      <c r="M24" s="197">
        <v>1.6122453599519714E-2</v>
      </c>
      <c r="N24" s="197">
        <v>7.2684007663806532E-2</v>
      </c>
      <c r="O24" s="197">
        <v>4.3339911846654006E-2</v>
      </c>
      <c r="P24" s="197">
        <v>1</v>
      </c>
      <c r="Q24" s="296"/>
    </row>
    <row r="25" spans="1:17" ht="37.5" customHeight="1" thickTop="1" thickBot="1">
      <c r="A25" s="399" t="s">
        <v>806</v>
      </c>
      <c r="B25" s="716" t="s">
        <v>292</v>
      </c>
      <c r="C25" s="716" t="s">
        <v>293</v>
      </c>
      <c r="D25" s="716" t="s">
        <v>294</v>
      </c>
      <c r="E25" s="716" t="s">
        <v>295</v>
      </c>
      <c r="F25" s="716" t="s">
        <v>296</v>
      </c>
      <c r="G25" s="716" t="s">
        <v>297</v>
      </c>
      <c r="H25" s="716" t="s">
        <v>298</v>
      </c>
      <c r="I25" s="716" t="s">
        <v>299</v>
      </c>
      <c r="J25" s="716" t="s">
        <v>300</v>
      </c>
      <c r="K25" s="716" t="s">
        <v>301</v>
      </c>
      <c r="L25" s="716" t="s">
        <v>302</v>
      </c>
      <c r="M25" s="716" t="s">
        <v>303</v>
      </c>
      <c r="N25" s="716" t="s">
        <v>1065</v>
      </c>
      <c r="O25" s="716" t="s">
        <v>1066</v>
      </c>
      <c r="P25" s="717" t="s">
        <v>304</v>
      </c>
      <c r="Q25" s="716" t="s">
        <v>704</v>
      </c>
    </row>
    <row r="26" spans="1:17" ht="28.5" customHeight="1" thickTop="1">
      <c r="A26" s="397" t="s">
        <v>791</v>
      </c>
      <c r="B26" s="196">
        <v>98</v>
      </c>
      <c r="C26" s="196">
        <v>79</v>
      </c>
      <c r="D26" s="196">
        <v>131</v>
      </c>
      <c r="E26" s="196">
        <v>69</v>
      </c>
      <c r="F26" s="196">
        <v>114</v>
      </c>
      <c r="G26" s="196">
        <v>30</v>
      </c>
      <c r="H26" s="196">
        <v>41</v>
      </c>
      <c r="I26" s="196">
        <v>16</v>
      </c>
      <c r="J26" s="196">
        <v>0</v>
      </c>
      <c r="K26" s="196">
        <v>2</v>
      </c>
      <c r="L26" s="196">
        <v>20</v>
      </c>
      <c r="M26" s="196">
        <v>14</v>
      </c>
      <c r="N26" s="196">
        <v>87</v>
      </c>
      <c r="O26" s="196">
        <v>13</v>
      </c>
      <c r="P26" s="196">
        <v>714</v>
      </c>
      <c r="Q26" s="197">
        <v>7.5606968293995475E-5</v>
      </c>
    </row>
    <row r="27" spans="1:17" ht="17.25" customHeight="1">
      <c r="A27" s="397" t="s">
        <v>792</v>
      </c>
      <c r="B27" s="196">
        <v>447</v>
      </c>
      <c r="C27" s="196">
        <v>371</v>
      </c>
      <c r="D27" s="196">
        <v>559</v>
      </c>
      <c r="E27" s="196">
        <v>398</v>
      </c>
      <c r="F27" s="196">
        <v>410</v>
      </c>
      <c r="G27" s="196">
        <v>267</v>
      </c>
      <c r="H27" s="196">
        <v>158</v>
      </c>
      <c r="I27" s="196">
        <v>167</v>
      </c>
      <c r="J27" s="196">
        <v>1</v>
      </c>
      <c r="K27" s="196">
        <v>10</v>
      </c>
      <c r="L27" s="196">
        <v>239</v>
      </c>
      <c r="M27" s="196">
        <v>64</v>
      </c>
      <c r="N27" s="196">
        <v>495</v>
      </c>
      <c r="O27" s="196">
        <v>154</v>
      </c>
      <c r="P27" s="196">
        <v>3740</v>
      </c>
      <c r="Q27" s="197">
        <v>3.9603650058759536E-4</v>
      </c>
    </row>
    <row r="28" spans="1:17" ht="17.25" customHeight="1">
      <c r="A28" s="397" t="s">
        <v>793</v>
      </c>
      <c r="B28" s="196">
        <v>784</v>
      </c>
      <c r="C28" s="196">
        <v>614</v>
      </c>
      <c r="D28" s="196">
        <v>1084</v>
      </c>
      <c r="E28" s="196">
        <v>860</v>
      </c>
      <c r="F28" s="196">
        <v>605</v>
      </c>
      <c r="G28" s="196">
        <v>458</v>
      </c>
      <c r="H28" s="196">
        <v>570</v>
      </c>
      <c r="I28" s="196">
        <v>559</v>
      </c>
      <c r="J28" s="196">
        <v>3</v>
      </c>
      <c r="K28" s="196">
        <v>30</v>
      </c>
      <c r="L28" s="196">
        <v>458</v>
      </c>
      <c r="M28" s="196">
        <v>193</v>
      </c>
      <c r="N28" s="196">
        <v>267</v>
      </c>
      <c r="O28" s="196">
        <v>524</v>
      </c>
      <c r="P28" s="196">
        <v>7009</v>
      </c>
      <c r="Q28" s="197">
        <v>7.4219781620814328E-4</v>
      </c>
    </row>
    <row r="29" spans="1:17" ht="17.25" customHeight="1">
      <c r="A29" s="397" t="s">
        <v>794</v>
      </c>
      <c r="B29" s="196">
        <v>693</v>
      </c>
      <c r="C29" s="196">
        <v>738</v>
      </c>
      <c r="D29" s="196">
        <v>1309</v>
      </c>
      <c r="E29" s="196">
        <v>689</v>
      </c>
      <c r="F29" s="196">
        <v>787</v>
      </c>
      <c r="G29" s="196">
        <v>384</v>
      </c>
      <c r="H29" s="196">
        <v>480</v>
      </c>
      <c r="I29" s="196">
        <v>554</v>
      </c>
      <c r="J29" s="196">
        <v>6</v>
      </c>
      <c r="K29" s="196">
        <v>13</v>
      </c>
      <c r="L29" s="196">
        <v>443</v>
      </c>
      <c r="M29" s="196">
        <v>136</v>
      </c>
      <c r="N29" s="196">
        <v>472</v>
      </c>
      <c r="O29" s="196">
        <v>310</v>
      </c>
      <c r="P29" s="196">
        <v>7014</v>
      </c>
      <c r="Q29" s="197">
        <v>7.4272727677042612E-4</v>
      </c>
    </row>
    <row r="30" spans="1:17" ht="17.25" customHeight="1">
      <c r="A30" s="397" t="s">
        <v>795</v>
      </c>
      <c r="B30" s="196">
        <v>1185</v>
      </c>
      <c r="C30" s="196">
        <v>1133</v>
      </c>
      <c r="D30" s="196">
        <v>2095</v>
      </c>
      <c r="E30" s="196">
        <v>1097</v>
      </c>
      <c r="F30" s="196">
        <v>1015</v>
      </c>
      <c r="G30" s="196">
        <v>476</v>
      </c>
      <c r="H30" s="196">
        <v>499</v>
      </c>
      <c r="I30" s="196">
        <v>520</v>
      </c>
      <c r="J30" s="196">
        <v>14</v>
      </c>
      <c r="K30" s="196">
        <v>5</v>
      </c>
      <c r="L30" s="196">
        <v>576</v>
      </c>
      <c r="M30" s="196">
        <v>155</v>
      </c>
      <c r="N30" s="196">
        <v>571</v>
      </c>
      <c r="O30" s="196">
        <v>256</v>
      </c>
      <c r="P30" s="196">
        <v>9597</v>
      </c>
      <c r="Q30" s="197">
        <v>1.0162466032457628E-3</v>
      </c>
    </row>
    <row r="31" spans="1:17" ht="17.25" customHeight="1">
      <c r="A31" s="397" t="s">
        <v>796</v>
      </c>
      <c r="B31" s="196">
        <v>2555</v>
      </c>
      <c r="C31" s="196">
        <v>2451</v>
      </c>
      <c r="D31" s="196">
        <v>3864</v>
      </c>
      <c r="E31" s="196">
        <v>2047</v>
      </c>
      <c r="F31" s="196">
        <v>1642</v>
      </c>
      <c r="G31" s="196">
        <v>923</v>
      </c>
      <c r="H31" s="196">
        <v>723</v>
      </c>
      <c r="I31" s="196">
        <v>649</v>
      </c>
      <c r="J31" s="196">
        <v>13</v>
      </c>
      <c r="K31" s="196">
        <v>7</v>
      </c>
      <c r="L31" s="196">
        <v>973</v>
      </c>
      <c r="M31" s="196">
        <v>204</v>
      </c>
      <c r="N31" s="196">
        <v>692</v>
      </c>
      <c r="O31" s="196">
        <v>384</v>
      </c>
      <c r="P31" s="196">
        <v>17127</v>
      </c>
      <c r="Q31" s="197">
        <v>1.8136142100437821E-3</v>
      </c>
    </row>
    <row r="32" spans="1:17" ht="17.25" customHeight="1">
      <c r="A32" s="397" t="s">
        <v>797</v>
      </c>
      <c r="B32" s="196">
        <v>3445</v>
      </c>
      <c r="C32" s="196">
        <v>3770</v>
      </c>
      <c r="D32" s="196">
        <v>5124</v>
      </c>
      <c r="E32" s="196">
        <v>2576</v>
      </c>
      <c r="F32" s="196">
        <v>1962</v>
      </c>
      <c r="G32" s="196">
        <v>1138</v>
      </c>
      <c r="H32" s="196">
        <v>738</v>
      </c>
      <c r="I32" s="196">
        <v>1042</v>
      </c>
      <c r="J32" s="196">
        <v>14</v>
      </c>
      <c r="K32" s="196">
        <v>2</v>
      </c>
      <c r="L32" s="196">
        <v>1308</v>
      </c>
      <c r="M32" s="196">
        <v>244</v>
      </c>
      <c r="N32" s="196">
        <v>788</v>
      </c>
      <c r="O32" s="196">
        <v>713</v>
      </c>
      <c r="P32" s="196">
        <v>22864</v>
      </c>
      <c r="Q32" s="197">
        <v>2.4211172592071605E-3</v>
      </c>
    </row>
    <row r="33" spans="1:18" ht="17.25" customHeight="1">
      <c r="A33" s="397" t="s">
        <v>798</v>
      </c>
      <c r="B33" s="196">
        <v>5258</v>
      </c>
      <c r="C33" s="196">
        <v>5184</v>
      </c>
      <c r="D33" s="196">
        <v>6089</v>
      </c>
      <c r="E33" s="196">
        <v>2963</v>
      </c>
      <c r="F33" s="196">
        <v>2477</v>
      </c>
      <c r="G33" s="196">
        <v>1402</v>
      </c>
      <c r="H33" s="196">
        <v>826</v>
      </c>
      <c r="I33" s="196">
        <v>1543</v>
      </c>
      <c r="J33" s="196">
        <v>22</v>
      </c>
      <c r="K33" s="196">
        <v>6</v>
      </c>
      <c r="L33" s="196">
        <v>2067</v>
      </c>
      <c r="M33" s="196">
        <v>254</v>
      </c>
      <c r="N33" s="196">
        <v>961</v>
      </c>
      <c r="O33" s="196">
        <v>1076</v>
      </c>
      <c r="P33" s="196">
        <v>30128</v>
      </c>
      <c r="Q33" s="197">
        <v>3.1903175640917306E-3</v>
      </c>
    </row>
    <row r="34" spans="1:18" ht="17.25" customHeight="1">
      <c r="A34" s="397" t="s">
        <v>799</v>
      </c>
      <c r="B34" s="196">
        <v>4425</v>
      </c>
      <c r="C34" s="196">
        <v>5533</v>
      </c>
      <c r="D34" s="196">
        <v>5455</v>
      </c>
      <c r="E34" s="196">
        <v>2787</v>
      </c>
      <c r="F34" s="196">
        <v>2364</v>
      </c>
      <c r="G34" s="196">
        <v>1149</v>
      </c>
      <c r="H34" s="196">
        <v>707</v>
      </c>
      <c r="I34" s="196">
        <v>1700</v>
      </c>
      <c r="J34" s="196">
        <v>15</v>
      </c>
      <c r="K34" s="196">
        <v>8</v>
      </c>
      <c r="L34" s="196">
        <v>2157</v>
      </c>
      <c r="M34" s="196">
        <v>247</v>
      </c>
      <c r="N34" s="196">
        <v>872</v>
      </c>
      <c r="O34" s="196">
        <v>1190</v>
      </c>
      <c r="P34" s="196">
        <v>28609</v>
      </c>
      <c r="Q34" s="197">
        <v>3.029467445270191E-3</v>
      </c>
    </row>
    <row r="35" spans="1:18" ht="17.25" customHeight="1">
      <c r="A35" s="397" t="s">
        <v>800</v>
      </c>
      <c r="B35" s="196">
        <v>8663</v>
      </c>
      <c r="C35" s="196">
        <v>12569</v>
      </c>
      <c r="D35" s="196">
        <v>11208</v>
      </c>
      <c r="E35" s="196">
        <v>5447</v>
      </c>
      <c r="F35" s="196">
        <v>4664</v>
      </c>
      <c r="G35" s="196">
        <v>2255</v>
      </c>
      <c r="H35" s="196">
        <v>1487</v>
      </c>
      <c r="I35" s="196">
        <v>5686</v>
      </c>
      <c r="J35" s="196">
        <v>40</v>
      </c>
      <c r="K35" s="196">
        <v>4</v>
      </c>
      <c r="L35" s="196">
        <v>5535</v>
      </c>
      <c r="M35" s="196">
        <v>447</v>
      </c>
      <c r="N35" s="196">
        <v>1750</v>
      </c>
      <c r="O35" s="196">
        <v>3416</v>
      </c>
      <c r="P35" s="196">
        <v>63171</v>
      </c>
      <c r="Q35" s="197">
        <v>6.6893106359943808E-3</v>
      </c>
    </row>
    <row r="36" spans="1:18" ht="17.25" customHeight="1">
      <c r="A36" s="397" t="s">
        <v>801</v>
      </c>
      <c r="B36" s="196">
        <v>20330</v>
      </c>
      <c r="C36" s="196">
        <v>32780</v>
      </c>
      <c r="D36" s="196">
        <v>24746</v>
      </c>
      <c r="E36" s="196">
        <v>12617</v>
      </c>
      <c r="F36" s="196">
        <v>11250</v>
      </c>
      <c r="G36" s="196">
        <v>5121</v>
      </c>
      <c r="H36" s="196">
        <v>3755</v>
      </c>
      <c r="I36" s="196">
        <v>12484</v>
      </c>
      <c r="J36" s="196">
        <v>61</v>
      </c>
      <c r="K36" s="196">
        <v>16</v>
      </c>
      <c r="L36" s="196">
        <v>12747</v>
      </c>
      <c r="M36" s="196">
        <v>990</v>
      </c>
      <c r="N36" s="196">
        <v>3782</v>
      </c>
      <c r="O36" s="196">
        <v>8918</v>
      </c>
      <c r="P36" s="196">
        <v>149597</v>
      </c>
      <c r="Q36" s="197">
        <v>1.5841142347166444E-2</v>
      </c>
    </row>
    <row r="37" spans="1:18" ht="17.25" customHeight="1">
      <c r="A37" s="397" t="s">
        <v>802</v>
      </c>
      <c r="B37" s="196">
        <v>81320</v>
      </c>
      <c r="C37" s="196">
        <v>196107</v>
      </c>
      <c r="D37" s="196">
        <v>85662</v>
      </c>
      <c r="E37" s="196">
        <v>49142</v>
      </c>
      <c r="F37" s="196">
        <v>52650</v>
      </c>
      <c r="G37" s="196">
        <v>19845</v>
      </c>
      <c r="H37" s="196">
        <v>13355</v>
      </c>
      <c r="I37" s="196">
        <v>49974</v>
      </c>
      <c r="J37" s="196">
        <v>222</v>
      </c>
      <c r="K37" s="196">
        <v>40</v>
      </c>
      <c r="L37" s="196">
        <v>49554</v>
      </c>
      <c r="M37" s="196">
        <v>3870</v>
      </c>
      <c r="N37" s="196">
        <v>15182</v>
      </c>
      <c r="O37" s="196">
        <v>37305</v>
      </c>
      <c r="P37" s="196">
        <v>654228</v>
      </c>
      <c r="Q37" s="197">
        <v>6.9277584948240989E-2</v>
      </c>
    </row>
    <row r="38" spans="1:18" ht="17.25" customHeight="1">
      <c r="A38" s="397" t="s">
        <v>803</v>
      </c>
      <c r="B38" s="196">
        <v>44852</v>
      </c>
      <c r="C38" s="196">
        <v>157601</v>
      </c>
      <c r="D38" s="196">
        <v>42692</v>
      </c>
      <c r="E38" s="196">
        <v>28027</v>
      </c>
      <c r="F38" s="196">
        <v>30645</v>
      </c>
      <c r="G38" s="196">
        <v>12226</v>
      </c>
      <c r="H38" s="196">
        <v>8095</v>
      </c>
      <c r="I38" s="196">
        <v>25958</v>
      </c>
      <c r="J38" s="196">
        <v>145</v>
      </c>
      <c r="K38" s="196">
        <v>25</v>
      </c>
      <c r="L38" s="196">
        <v>24538</v>
      </c>
      <c r="M38" s="196">
        <v>1972</v>
      </c>
      <c r="N38" s="196">
        <v>9370</v>
      </c>
      <c r="O38" s="196">
        <v>19867</v>
      </c>
      <c r="P38" s="196">
        <v>406013</v>
      </c>
      <c r="Q38" s="197">
        <v>4.2993574254831912E-2</v>
      </c>
    </row>
    <row r="39" spans="1:18" ht="17.25" customHeight="1" thickBot="1">
      <c r="A39" s="397" t="s">
        <v>804</v>
      </c>
      <c r="B39" s="196">
        <v>870573</v>
      </c>
      <c r="C39" s="196">
        <v>1306142</v>
      </c>
      <c r="D39" s="196">
        <v>968816</v>
      </c>
      <c r="E39" s="196">
        <v>411881</v>
      </c>
      <c r="F39" s="196">
        <v>689631</v>
      </c>
      <c r="G39" s="196">
        <v>279378</v>
      </c>
      <c r="H39" s="196">
        <v>227458</v>
      </c>
      <c r="I39" s="196">
        <v>1007633</v>
      </c>
      <c r="J39" s="196">
        <v>2169</v>
      </c>
      <c r="K39" s="196">
        <v>85</v>
      </c>
      <c r="L39" s="196">
        <v>949000</v>
      </c>
      <c r="M39" s="196">
        <v>90618</v>
      </c>
      <c r="N39" s="196">
        <v>336733</v>
      </c>
      <c r="O39" s="196">
        <v>903646</v>
      </c>
      <c r="P39" s="196">
        <v>8043763</v>
      </c>
      <c r="Q39" s="197">
        <v>0.85177105617004745</v>
      </c>
    </row>
    <row r="40" spans="1:18" ht="34.5" customHeight="1" thickTop="1" thickBot="1">
      <c r="A40" s="396" t="s">
        <v>6</v>
      </c>
      <c r="B40" s="294">
        <v>1044628</v>
      </c>
      <c r="C40" s="294">
        <v>1725072</v>
      </c>
      <c r="D40" s="294">
        <v>1158834</v>
      </c>
      <c r="E40" s="294">
        <v>520600</v>
      </c>
      <c r="F40" s="294">
        <v>800216</v>
      </c>
      <c r="G40" s="294">
        <v>325052</v>
      </c>
      <c r="H40" s="294">
        <v>258892</v>
      </c>
      <c r="I40" s="294">
        <v>1108485</v>
      </c>
      <c r="J40" s="294">
        <v>2725</v>
      </c>
      <c r="K40" s="294">
        <v>253</v>
      </c>
      <c r="L40" s="294">
        <v>1049615</v>
      </c>
      <c r="M40" s="294">
        <v>99408</v>
      </c>
      <c r="N40" s="294">
        <v>372022</v>
      </c>
      <c r="O40" s="294">
        <v>977772</v>
      </c>
      <c r="P40" s="294">
        <v>9443574</v>
      </c>
      <c r="Q40" s="295">
        <v>1</v>
      </c>
    </row>
    <row r="41" spans="1:18" ht="36.75" customHeight="1" thickTop="1">
      <c r="A41" s="398" t="s">
        <v>805</v>
      </c>
      <c r="B41" s="197">
        <v>0.11061786565128838</v>
      </c>
      <c r="C41" s="197">
        <v>0.18267151821969096</v>
      </c>
      <c r="D41" s="197">
        <v>0.12271138024650413</v>
      </c>
      <c r="E41" s="197">
        <v>5.5127433744893616E-2</v>
      </c>
      <c r="F41" s="197">
        <v>8.4736562661551648E-2</v>
      </c>
      <c r="G41" s="197">
        <v>3.4420442938235034E-2</v>
      </c>
      <c r="H41" s="197">
        <v>2.741462077810795E-2</v>
      </c>
      <c r="I41" s="197">
        <v>0.11737981827642797</v>
      </c>
      <c r="J41" s="197">
        <v>2.8855600644417037E-4</v>
      </c>
      <c r="K41" s="197">
        <v>2.6790704451513801E-5</v>
      </c>
      <c r="L41" s="197">
        <v>0.11114594961610932</v>
      </c>
      <c r="M41" s="197">
        <v>1.0526523115083336E-2</v>
      </c>
      <c r="N41" s="197">
        <v>3.9394195460320428E-2</v>
      </c>
      <c r="O41" s="197">
        <v>0.10353834258089152</v>
      </c>
      <c r="P41" s="197">
        <v>1</v>
      </c>
      <c r="Q41" s="297"/>
      <c r="R41" s="144"/>
    </row>
    <row r="42" spans="1:18" ht="9" customHeight="1" thickBot="1">
      <c r="A42" s="400"/>
      <c r="B42" s="718"/>
      <c r="C42" s="298"/>
      <c r="D42" s="298"/>
      <c r="E42" s="298"/>
      <c r="F42" s="298"/>
      <c r="G42" s="298"/>
      <c r="H42" s="718"/>
      <c r="I42" s="718"/>
      <c r="J42" s="718"/>
      <c r="K42" s="718"/>
      <c r="L42" s="718"/>
      <c r="M42" s="718"/>
      <c r="N42" s="718"/>
      <c r="O42" s="718"/>
      <c r="P42" s="719"/>
      <c r="Q42" s="719"/>
    </row>
    <row r="43" spans="1:18" s="106" customFormat="1" ht="38.25" customHeight="1" thickTop="1">
      <c r="A43" s="1400" t="s">
        <v>807</v>
      </c>
      <c r="B43" s="1401"/>
      <c r="C43" s="1401"/>
      <c r="D43" s="1401"/>
      <c r="E43" s="1401"/>
      <c r="F43" s="1401"/>
      <c r="G43" s="1401"/>
      <c r="H43" s="1401"/>
      <c r="I43" s="1401"/>
      <c r="J43" s="1401"/>
      <c r="K43" s="1401"/>
      <c r="L43" s="1401"/>
      <c r="M43" s="1401"/>
      <c r="N43" s="1401"/>
      <c r="O43" s="1401"/>
      <c r="P43" s="1401"/>
      <c r="Q43" s="1401"/>
    </row>
    <row r="44" spans="1:18" ht="18" customHeight="1">
      <c r="A44" s="686"/>
      <c r="B44" s="272"/>
      <c r="C44" s="148"/>
      <c r="D44" s="148"/>
      <c r="E44" s="148"/>
      <c r="F44" s="148"/>
      <c r="G44" s="148"/>
      <c r="H44" s="272"/>
      <c r="I44" s="272"/>
      <c r="J44" s="272"/>
      <c r="K44" s="272"/>
      <c r="L44" s="272"/>
      <c r="M44" s="272"/>
      <c r="N44" s="272"/>
      <c r="O44" s="272"/>
      <c r="P44" s="200"/>
      <c r="Q44" s="720"/>
    </row>
    <row r="45" spans="1:18" ht="38.25" customHeight="1">
      <c r="A45" s="1399" t="s">
        <v>1063</v>
      </c>
      <c r="B45" s="1399"/>
      <c r="C45" s="1399"/>
      <c r="D45" s="1399"/>
      <c r="E45" s="1399"/>
      <c r="F45" s="1399"/>
      <c r="G45" s="1399"/>
      <c r="H45" s="1399"/>
      <c r="I45" s="1399"/>
      <c r="J45" s="1399"/>
      <c r="K45" s="1399"/>
      <c r="L45" s="1399"/>
      <c r="M45" s="1399"/>
      <c r="N45" s="1399"/>
      <c r="O45" s="1399"/>
      <c r="P45" s="1399"/>
      <c r="Q45" s="1399"/>
    </row>
    <row r="46" spans="1:18" ht="38.25" customHeight="1">
      <c r="A46" s="1399" t="s">
        <v>808</v>
      </c>
      <c r="B46" s="1399"/>
      <c r="C46" s="1399"/>
      <c r="D46" s="1399"/>
      <c r="E46" s="1399"/>
      <c r="F46" s="1399"/>
      <c r="G46" s="1399"/>
      <c r="H46" s="1399"/>
      <c r="I46" s="1399"/>
      <c r="J46" s="1399"/>
      <c r="K46" s="1399"/>
      <c r="L46" s="1399"/>
      <c r="M46" s="1399"/>
      <c r="N46" s="1399"/>
      <c r="O46" s="1399"/>
      <c r="P46" s="1399"/>
      <c r="Q46" s="1399"/>
    </row>
    <row r="47" spans="1:18" ht="38.25" customHeight="1">
      <c r="A47" s="1399" t="s">
        <v>1502</v>
      </c>
      <c r="B47" s="1399"/>
      <c r="C47" s="1399"/>
      <c r="D47" s="1399"/>
      <c r="E47" s="1399"/>
      <c r="F47" s="1399"/>
      <c r="G47" s="1399"/>
      <c r="H47" s="1399"/>
      <c r="I47" s="1399"/>
      <c r="J47" s="1399"/>
      <c r="K47" s="1399"/>
      <c r="L47" s="1399"/>
      <c r="M47" s="1399"/>
      <c r="N47" s="1399"/>
      <c r="O47" s="1399"/>
      <c r="P47" s="1399"/>
      <c r="Q47" s="1399"/>
    </row>
    <row r="48" spans="1:18" ht="38.25" customHeight="1">
      <c r="A48" s="1398" t="s">
        <v>1239</v>
      </c>
      <c r="B48" s="1398"/>
      <c r="C48" s="1398"/>
      <c r="D48" s="1398"/>
      <c r="E48" s="1398"/>
      <c r="F48" s="1398"/>
      <c r="G48" s="1398"/>
      <c r="H48" s="1398"/>
      <c r="I48" s="1398"/>
      <c r="J48" s="1398"/>
      <c r="K48" s="1398"/>
      <c r="L48" s="1398"/>
      <c r="M48" s="1398"/>
      <c r="N48" s="1398"/>
      <c r="O48" s="1398"/>
      <c r="P48" s="1398"/>
      <c r="Q48" s="1398"/>
    </row>
    <row r="49" spans="1:17" ht="9" customHeight="1">
      <c r="A49" s="676"/>
    </row>
    <row r="50" spans="1:17" ht="9" customHeight="1" thickBot="1">
      <c r="A50" s="677"/>
      <c r="B50" s="678"/>
      <c r="C50" s="679"/>
      <c r="D50" s="678"/>
      <c r="E50" s="678"/>
      <c r="F50" s="678"/>
      <c r="G50" s="678"/>
      <c r="H50" s="678"/>
      <c r="I50" s="679"/>
      <c r="J50" s="678"/>
      <c r="K50" s="678"/>
      <c r="L50" s="678"/>
      <c r="M50" s="678"/>
      <c r="N50" s="678"/>
      <c r="O50" s="678"/>
      <c r="P50" s="678"/>
      <c r="Q50" s="715"/>
    </row>
    <row r="51" spans="1:17" ht="39" customHeight="1" thickTop="1" thickBot="1">
      <c r="A51" s="396" t="s">
        <v>789</v>
      </c>
      <c r="B51" s="716" t="s">
        <v>292</v>
      </c>
      <c r="C51" s="716" t="s">
        <v>293</v>
      </c>
      <c r="D51" s="716" t="s">
        <v>294</v>
      </c>
      <c r="E51" s="716" t="s">
        <v>295</v>
      </c>
      <c r="F51" s="716" t="s">
        <v>296</v>
      </c>
      <c r="G51" s="716" t="s">
        <v>297</v>
      </c>
      <c r="H51" s="716" t="s">
        <v>298</v>
      </c>
      <c r="I51" s="716" t="s">
        <v>299</v>
      </c>
      <c r="J51" s="716" t="s">
        <v>300</v>
      </c>
      <c r="K51" s="716" t="s">
        <v>301</v>
      </c>
      <c r="L51" s="716" t="s">
        <v>302</v>
      </c>
      <c r="M51" s="716" t="s">
        <v>303</v>
      </c>
      <c r="N51" s="716" t="s">
        <v>1065</v>
      </c>
      <c r="O51" s="716" t="s">
        <v>1066</v>
      </c>
      <c r="P51" s="717" t="s">
        <v>304</v>
      </c>
      <c r="Q51" s="716" t="s">
        <v>790</v>
      </c>
    </row>
    <row r="52" spans="1:17" ht="18" customHeight="1" thickTop="1">
      <c r="A52" s="397" t="s">
        <v>791</v>
      </c>
      <c r="B52" s="196">
        <v>2274163.4633800001</v>
      </c>
      <c r="C52" s="196">
        <v>2527546.5703000003</v>
      </c>
      <c r="D52" s="196">
        <v>2379714.5993300001</v>
      </c>
      <c r="E52" s="196">
        <v>1171051.31018</v>
      </c>
      <c r="F52" s="196">
        <v>1788910.9220999999</v>
      </c>
      <c r="G52" s="196">
        <v>471198.21006999997</v>
      </c>
      <c r="H52" s="196">
        <v>573882.30448000005</v>
      </c>
      <c r="I52" s="196">
        <v>0</v>
      </c>
      <c r="J52" s="196">
        <v>0</v>
      </c>
      <c r="K52" s="196">
        <v>0</v>
      </c>
      <c r="L52" s="196">
        <v>373235.61516000004</v>
      </c>
      <c r="M52" s="196">
        <v>227017.23115000001</v>
      </c>
      <c r="N52" s="196">
        <v>1550482.0041199999</v>
      </c>
      <c r="O52" s="196">
        <v>30327.246999999999</v>
      </c>
      <c r="P52" s="196">
        <v>13367529.477269996</v>
      </c>
      <c r="Q52" s="197">
        <v>0.41105838623227492</v>
      </c>
    </row>
    <row r="53" spans="1:17" ht="18" customHeight="1">
      <c r="A53" s="397" t="s">
        <v>792</v>
      </c>
      <c r="B53" s="196">
        <v>478446.74625000003</v>
      </c>
      <c r="C53" s="196">
        <v>589362.29567999998</v>
      </c>
      <c r="D53" s="196">
        <v>645072.37815999996</v>
      </c>
      <c r="E53" s="196">
        <v>552359.73064999992</v>
      </c>
      <c r="F53" s="196">
        <v>447807.09771</v>
      </c>
      <c r="G53" s="196">
        <v>223967.21613999997</v>
      </c>
      <c r="H53" s="196">
        <v>168456.30963</v>
      </c>
      <c r="I53" s="196">
        <v>0</v>
      </c>
      <c r="J53" s="196">
        <v>12028.012849999999</v>
      </c>
      <c r="K53" s="196">
        <v>0</v>
      </c>
      <c r="L53" s="196">
        <v>45352.504829999998</v>
      </c>
      <c r="M53" s="196">
        <v>111803.18351</v>
      </c>
      <c r="N53" s="196">
        <v>214192.70475</v>
      </c>
      <c r="O53" s="196">
        <v>0</v>
      </c>
      <c r="P53" s="196">
        <v>3488848.18016</v>
      </c>
      <c r="Q53" s="197">
        <v>0.10728387060485198</v>
      </c>
    </row>
    <row r="54" spans="1:17" ht="18" customHeight="1">
      <c r="A54" s="397" t="s">
        <v>793</v>
      </c>
      <c r="B54" s="196">
        <v>590600.73950000003</v>
      </c>
      <c r="C54" s="196">
        <v>540487.73247000005</v>
      </c>
      <c r="D54" s="196">
        <v>595164.12248999998</v>
      </c>
      <c r="E54" s="196">
        <v>617588.8245499999</v>
      </c>
      <c r="F54" s="196">
        <v>442789.31800999999</v>
      </c>
      <c r="G54" s="196">
        <v>272310.29888000002</v>
      </c>
      <c r="H54" s="196">
        <v>148519.09205000001</v>
      </c>
      <c r="I54" s="196">
        <v>0</v>
      </c>
      <c r="J54" s="196">
        <v>11780.232769999999</v>
      </c>
      <c r="K54" s="196">
        <v>5458.6486699999996</v>
      </c>
      <c r="L54" s="196">
        <v>35221.611749999996</v>
      </c>
      <c r="M54" s="196">
        <v>93035.008680000014</v>
      </c>
      <c r="N54" s="196">
        <v>204052.29996</v>
      </c>
      <c r="O54" s="196">
        <v>3645.8034199999997</v>
      </c>
      <c r="P54" s="196">
        <v>3560653.7332000001</v>
      </c>
      <c r="Q54" s="197">
        <v>0.10949192818238174</v>
      </c>
    </row>
    <row r="55" spans="1:17" ht="18" customHeight="1">
      <c r="A55" s="397" t="s">
        <v>794</v>
      </c>
      <c r="B55" s="196">
        <v>704294.94889999996</v>
      </c>
      <c r="C55" s="196">
        <v>728753.22928999993</v>
      </c>
      <c r="D55" s="196">
        <v>701533.27005999989</v>
      </c>
      <c r="E55" s="196">
        <v>763845.53335000004</v>
      </c>
      <c r="F55" s="196">
        <v>377881.76922000002</v>
      </c>
      <c r="G55" s="196">
        <v>304211.76433999999</v>
      </c>
      <c r="H55" s="196">
        <v>144839.23916999999</v>
      </c>
      <c r="I55" s="196">
        <v>0</v>
      </c>
      <c r="J55" s="196">
        <v>7355.7006100000008</v>
      </c>
      <c r="K55" s="196">
        <v>6662.1311100000003</v>
      </c>
      <c r="L55" s="196">
        <v>21486.607050000002</v>
      </c>
      <c r="M55" s="196">
        <v>49283.606189999999</v>
      </c>
      <c r="N55" s="196">
        <v>246204.47527000002</v>
      </c>
      <c r="O55" s="196">
        <v>0</v>
      </c>
      <c r="P55" s="196">
        <v>4056352.2745600003</v>
      </c>
      <c r="Q55" s="197">
        <v>0.12473491252108151</v>
      </c>
    </row>
    <row r="56" spans="1:17" ht="18" customHeight="1">
      <c r="A56" s="397" t="s">
        <v>795</v>
      </c>
      <c r="B56" s="196">
        <v>416360.23995999998</v>
      </c>
      <c r="C56" s="196">
        <v>479930.45938000001</v>
      </c>
      <c r="D56" s="196">
        <v>467646.24086999998</v>
      </c>
      <c r="E56" s="196">
        <v>500429.50225000002</v>
      </c>
      <c r="F56" s="196">
        <v>225676.30359</v>
      </c>
      <c r="G56" s="196">
        <v>210360.21698</v>
      </c>
      <c r="H56" s="196">
        <v>123114.26076999999</v>
      </c>
      <c r="I56" s="196">
        <v>0</v>
      </c>
      <c r="J56" s="196">
        <v>6131.3093499999995</v>
      </c>
      <c r="K56" s="196">
        <v>3182.4394900000002</v>
      </c>
      <c r="L56" s="196">
        <v>15589.78714</v>
      </c>
      <c r="M56" s="196">
        <v>33576.073619999996</v>
      </c>
      <c r="N56" s="196">
        <v>144643.54484000002</v>
      </c>
      <c r="O56" s="196">
        <v>0</v>
      </c>
      <c r="P56" s="196">
        <v>2626640.37824</v>
      </c>
      <c r="Q56" s="197">
        <v>8.0770538559707783E-2</v>
      </c>
    </row>
    <row r="57" spans="1:17" ht="18" customHeight="1">
      <c r="A57" s="397" t="s">
        <v>796</v>
      </c>
      <c r="B57" s="196">
        <v>350095.51963</v>
      </c>
      <c r="C57" s="196">
        <v>396005.26714999997</v>
      </c>
      <c r="D57" s="196">
        <v>378242.85394999996</v>
      </c>
      <c r="E57" s="196">
        <v>353733.25307999999</v>
      </c>
      <c r="F57" s="196">
        <v>191350.04225999999</v>
      </c>
      <c r="G57" s="196">
        <v>161785.25024000002</v>
      </c>
      <c r="H57" s="196">
        <v>99418.579270000002</v>
      </c>
      <c r="I57" s="196">
        <v>0</v>
      </c>
      <c r="J57" s="196">
        <v>3649.2844</v>
      </c>
      <c r="K57" s="196">
        <v>1441.0303799999999</v>
      </c>
      <c r="L57" s="196">
        <v>7121.9505599999993</v>
      </c>
      <c r="M57" s="196">
        <v>16626.535029999999</v>
      </c>
      <c r="N57" s="196">
        <v>96641.569620000009</v>
      </c>
      <c r="O57" s="196">
        <v>0</v>
      </c>
      <c r="P57" s="196">
        <v>2056111.1355699997</v>
      </c>
      <c r="Q57" s="197">
        <v>6.3226471782893937E-2</v>
      </c>
    </row>
    <row r="58" spans="1:17" ht="18" customHeight="1">
      <c r="A58" s="397" t="s">
        <v>797</v>
      </c>
      <c r="B58" s="196">
        <v>196947.11737999998</v>
      </c>
      <c r="C58" s="196">
        <v>205789.04608</v>
      </c>
      <c r="D58" s="196">
        <v>204861.85959000001</v>
      </c>
      <c r="E58" s="196">
        <v>190999.46771999999</v>
      </c>
      <c r="F58" s="196">
        <v>101300.47848000001</v>
      </c>
      <c r="G58" s="196">
        <v>83909.833299999998</v>
      </c>
      <c r="H58" s="196">
        <v>51533.388789999997</v>
      </c>
      <c r="I58" s="196">
        <v>0</v>
      </c>
      <c r="J58" s="196">
        <v>1637.44947</v>
      </c>
      <c r="K58" s="196">
        <v>481.05525</v>
      </c>
      <c r="L58" s="196">
        <v>2141.4804199999999</v>
      </c>
      <c r="M58" s="196">
        <v>10354.98106</v>
      </c>
      <c r="N58" s="196">
        <v>53329.99626</v>
      </c>
      <c r="O58" s="196">
        <v>0</v>
      </c>
      <c r="P58" s="196">
        <v>1103286.1537999997</v>
      </c>
      <c r="Q58" s="197">
        <v>3.3926614989298769E-2</v>
      </c>
    </row>
    <row r="59" spans="1:17" ht="18" customHeight="1">
      <c r="A59" s="397" t="s">
        <v>798</v>
      </c>
      <c r="B59" s="196">
        <v>114830.29121</v>
      </c>
      <c r="C59" s="196">
        <v>121869.93917</v>
      </c>
      <c r="D59" s="196">
        <v>126275.14936</v>
      </c>
      <c r="E59" s="196">
        <v>112829.76218999999</v>
      </c>
      <c r="F59" s="196">
        <v>56093.260990000002</v>
      </c>
      <c r="G59" s="196">
        <v>54019.798270000007</v>
      </c>
      <c r="H59" s="196">
        <v>32098.5576</v>
      </c>
      <c r="I59" s="196">
        <v>0</v>
      </c>
      <c r="J59" s="196">
        <v>1717.3246999999999</v>
      </c>
      <c r="K59" s="196">
        <v>1012.92458</v>
      </c>
      <c r="L59" s="196">
        <v>1263.2283</v>
      </c>
      <c r="M59" s="196">
        <v>7314.6367300000002</v>
      </c>
      <c r="N59" s="196">
        <v>28919.062269999999</v>
      </c>
      <c r="O59" s="196">
        <v>0</v>
      </c>
      <c r="P59" s="196">
        <v>658243.93537000008</v>
      </c>
      <c r="Q59" s="197">
        <v>2.0241338557020563E-2</v>
      </c>
    </row>
    <row r="60" spans="1:17" ht="18" customHeight="1">
      <c r="A60" s="397" t="s">
        <v>799</v>
      </c>
      <c r="B60" s="196">
        <v>68747.997099999993</v>
      </c>
      <c r="C60" s="196">
        <v>68587.320630000002</v>
      </c>
      <c r="D60" s="196">
        <v>66359.29002</v>
      </c>
      <c r="E60" s="196">
        <v>60446.292150000001</v>
      </c>
      <c r="F60" s="196">
        <v>35280.836969999997</v>
      </c>
      <c r="G60" s="196">
        <v>28699.893530000001</v>
      </c>
      <c r="H60" s="196">
        <v>17467.723690000003</v>
      </c>
      <c r="I60" s="196">
        <v>0</v>
      </c>
      <c r="J60" s="196">
        <v>620.26030000000003</v>
      </c>
      <c r="K60" s="196">
        <v>580.34421999999995</v>
      </c>
      <c r="L60" s="196">
        <v>1128.7372399999999</v>
      </c>
      <c r="M60" s="196">
        <v>3299.8453300000001</v>
      </c>
      <c r="N60" s="196">
        <v>15289.868460000002</v>
      </c>
      <c r="O60" s="196">
        <v>0</v>
      </c>
      <c r="P60" s="196">
        <v>366508.40964000009</v>
      </c>
      <c r="Q60" s="197">
        <v>1.1270321540218066E-2</v>
      </c>
    </row>
    <row r="61" spans="1:17" ht="18" customHeight="1">
      <c r="A61" s="397" t="s">
        <v>800</v>
      </c>
      <c r="B61" s="196">
        <v>71918.400170000008</v>
      </c>
      <c r="C61" s="196">
        <v>78362.244550000003</v>
      </c>
      <c r="D61" s="196">
        <v>76755.157030000002</v>
      </c>
      <c r="E61" s="196">
        <v>66254.229749999999</v>
      </c>
      <c r="F61" s="196">
        <v>33913.221520000006</v>
      </c>
      <c r="G61" s="196">
        <v>31807.209890000002</v>
      </c>
      <c r="H61" s="196">
        <v>18513.551749999999</v>
      </c>
      <c r="I61" s="196">
        <v>0</v>
      </c>
      <c r="J61" s="196">
        <v>617.46844999999996</v>
      </c>
      <c r="K61" s="196">
        <v>314.58726000000001</v>
      </c>
      <c r="L61" s="196">
        <v>1400.4599499999999</v>
      </c>
      <c r="M61" s="196">
        <v>3721.6356800000003</v>
      </c>
      <c r="N61" s="196">
        <v>17897.925170000002</v>
      </c>
      <c r="O61" s="196">
        <v>0</v>
      </c>
      <c r="P61" s="196">
        <v>401476.09117000003</v>
      </c>
      <c r="Q61" s="197">
        <v>1.2345595678528132E-2</v>
      </c>
    </row>
    <row r="62" spans="1:17" ht="18" customHeight="1">
      <c r="A62" s="397" t="s">
        <v>801</v>
      </c>
      <c r="B62" s="196">
        <v>74949.612290000005</v>
      </c>
      <c r="C62" s="196">
        <v>73604.572390000001</v>
      </c>
      <c r="D62" s="196">
        <v>80560.567260000011</v>
      </c>
      <c r="E62" s="196">
        <v>67949.513260000007</v>
      </c>
      <c r="F62" s="196">
        <v>35239.698149999997</v>
      </c>
      <c r="G62" s="196">
        <v>34251.642140000004</v>
      </c>
      <c r="H62" s="196">
        <v>19700.209890000002</v>
      </c>
      <c r="I62" s="196">
        <v>0</v>
      </c>
      <c r="J62" s="196">
        <v>615.39827000000002</v>
      </c>
      <c r="K62" s="196">
        <v>663.76616000000001</v>
      </c>
      <c r="L62" s="196">
        <v>896.52488000000005</v>
      </c>
      <c r="M62" s="196">
        <v>3258.1133500000001</v>
      </c>
      <c r="N62" s="196">
        <v>21819.039410000001</v>
      </c>
      <c r="O62" s="196">
        <v>0</v>
      </c>
      <c r="P62" s="196">
        <v>413508.65745000006</v>
      </c>
      <c r="Q62" s="197">
        <v>1.271560326188151E-2</v>
      </c>
    </row>
    <row r="63" spans="1:17" ht="18" customHeight="1">
      <c r="A63" s="397" t="s">
        <v>802</v>
      </c>
      <c r="B63" s="196">
        <v>60760.175240000004</v>
      </c>
      <c r="C63" s="196">
        <v>51826.848109999999</v>
      </c>
      <c r="D63" s="196">
        <v>67079.50172</v>
      </c>
      <c r="E63" s="196">
        <v>52415.976999999999</v>
      </c>
      <c r="F63" s="196">
        <v>29451.141239999997</v>
      </c>
      <c r="G63" s="196">
        <v>29762.27637</v>
      </c>
      <c r="H63" s="196">
        <v>14958.6762</v>
      </c>
      <c r="I63" s="196">
        <v>0</v>
      </c>
      <c r="J63" s="196">
        <v>469.34186</v>
      </c>
      <c r="K63" s="196">
        <v>481.786</v>
      </c>
      <c r="L63" s="196">
        <v>837.77584000000002</v>
      </c>
      <c r="M63" s="196">
        <v>2774.5622400000002</v>
      </c>
      <c r="N63" s="196">
        <v>18453.85988</v>
      </c>
      <c r="O63" s="196">
        <v>33.501179999999998</v>
      </c>
      <c r="P63" s="196">
        <v>329305.42288000003</v>
      </c>
      <c r="Q63" s="197">
        <v>1.0126310619831493E-2</v>
      </c>
    </row>
    <row r="64" spans="1:17" ht="18" customHeight="1">
      <c r="A64" s="397" t="s">
        <v>803</v>
      </c>
      <c r="B64" s="196">
        <v>6889.7495699999999</v>
      </c>
      <c r="C64" s="196">
        <v>8199.7526900000012</v>
      </c>
      <c r="D64" s="196">
        <v>9239.9779099999996</v>
      </c>
      <c r="E64" s="196">
        <v>6227.0945499999998</v>
      </c>
      <c r="F64" s="196">
        <v>3793.2549700000004</v>
      </c>
      <c r="G64" s="196">
        <v>4462.2652699999999</v>
      </c>
      <c r="H64" s="196">
        <v>2296.5409500000001</v>
      </c>
      <c r="I64" s="196">
        <v>0</v>
      </c>
      <c r="J64" s="196">
        <v>108.11811</v>
      </c>
      <c r="K64" s="196">
        <v>106.66359</v>
      </c>
      <c r="L64" s="196">
        <v>239.66229999999999</v>
      </c>
      <c r="M64" s="196">
        <v>418.02590000000004</v>
      </c>
      <c r="N64" s="196">
        <v>2038.51692</v>
      </c>
      <c r="O64" s="196">
        <v>0</v>
      </c>
      <c r="P64" s="196">
        <v>44019.62273000001</v>
      </c>
      <c r="Q64" s="197">
        <v>1.3536259720029267E-3</v>
      </c>
    </row>
    <row r="65" spans="1:17" ht="18" customHeight="1" thickBot="1">
      <c r="A65" s="397" t="s">
        <v>804</v>
      </c>
      <c r="B65" s="196">
        <v>7739.3674600000004</v>
      </c>
      <c r="C65" s="196">
        <v>9252.9639499999994</v>
      </c>
      <c r="D65" s="196">
        <v>10002.72416</v>
      </c>
      <c r="E65" s="196">
        <v>6375.84015</v>
      </c>
      <c r="F65" s="196">
        <v>3828.7607899999998</v>
      </c>
      <c r="G65" s="196">
        <v>4207.7846600000003</v>
      </c>
      <c r="H65" s="196">
        <v>2526.2859500000004</v>
      </c>
      <c r="I65" s="196">
        <v>0</v>
      </c>
      <c r="J65" s="196">
        <v>149.17707000000001</v>
      </c>
      <c r="K65" s="196">
        <v>63.334120000000006</v>
      </c>
      <c r="L65" s="196">
        <v>249.25575000000001</v>
      </c>
      <c r="M65" s="196">
        <v>566.0575</v>
      </c>
      <c r="N65" s="196">
        <v>2335.8396699999998</v>
      </c>
      <c r="O65" s="196">
        <v>2.0313099999999999</v>
      </c>
      <c r="P65" s="196">
        <v>47299.422539999992</v>
      </c>
      <c r="Q65" s="197">
        <v>1.4544814980263375E-3</v>
      </c>
    </row>
    <row r="66" spans="1:17" ht="18" customHeight="1" thickTop="1" thickBot="1">
      <c r="A66" s="396" t="s">
        <v>6</v>
      </c>
      <c r="B66" s="294">
        <v>5416744.3680400001</v>
      </c>
      <c r="C66" s="294">
        <v>5879578.2418400003</v>
      </c>
      <c r="D66" s="294">
        <v>5808507.6919099996</v>
      </c>
      <c r="E66" s="294">
        <v>4522506.3308299994</v>
      </c>
      <c r="F66" s="294">
        <v>3773316.1060000006</v>
      </c>
      <c r="G66" s="294">
        <v>1914953.6600800001</v>
      </c>
      <c r="H66" s="294">
        <v>1417324.7201900003</v>
      </c>
      <c r="I66" s="294">
        <v>0</v>
      </c>
      <c r="J66" s="294">
        <v>46879.078209999992</v>
      </c>
      <c r="K66" s="294">
        <v>20448.71083</v>
      </c>
      <c r="L66" s="294">
        <v>506165.20117000001</v>
      </c>
      <c r="M66" s="294">
        <v>563049.49597000005</v>
      </c>
      <c r="N66" s="294">
        <v>2616300.7066000006</v>
      </c>
      <c r="O66" s="294">
        <v>34008.582909999997</v>
      </c>
      <c r="P66" s="294">
        <v>32519782.894580007</v>
      </c>
      <c r="Q66" s="295">
        <v>1</v>
      </c>
    </row>
    <row r="67" spans="1:17" ht="18" customHeight="1" thickTop="1" thickBot="1">
      <c r="A67" s="398" t="s">
        <v>805</v>
      </c>
      <c r="B67" s="197">
        <v>0.16656766699825648</v>
      </c>
      <c r="C67" s="197">
        <v>0.18080004595663937</v>
      </c>
      <c r="D67" s="197">
        <v>0.17861459010164824</v>
      </c>
      <c r="E67" s="197">
        <v>0.13906938879299083</v>
      </c>
      <c r="F67" s="197">
        <v>0.11603140519824597</v>
      </c>
      <c r="G67" s="197">
        <v>5.8885807026687151E-2</v>
      </c>
      <c r="H67" s="197">
        <v>4.3583461943290595E-2</v>
      </c>
      <c r="I67" s="197">
        <v>0</v>
      </c>
      <c r="J67" s="197">
        <v>1.4415556943282427E-3</v>
      </c>
      <c r="K67" s="197">
        <v>6.2880834402520374E-4</v>
      </c>
      <c r="L67" s="197">
        <v>1.5564839495111185E-2</v>
      </c>
      <c r="M67" s="197">
        <v>1.7314060730209923E-2</v>
      </c>
      <c r="N67" s="197">
        <v>8.0452588354642834E-2</v>
      </c>
      <c r="O67" s="197">
        <v>1.0457813639238079E-3</v>
      </c>
      <c r="P67" s="197">
        <v>1</v>
      </c>
      <c r="Q67" s="296"/>
    </row>
    <row r="68" spans="1:17" ht="18" customHeight="1" thickTop="1" thickBot="1">
      <c r="A68" s="396" t="s">
        <v>809</v>
      </c>
      <c r="B68" s="716" t="s">
        <v>292</v>
      </c>
      <c r="C68" s="716" t="s">
        <v>293</v>
      </c>
      <c r="D68" s="716" t="s">
        <v>294</v>
      </c>
      <c r="E68" s="716" t="s">
        <v>295</v>
      </c>
      <c r="F68" s="716" t="s">
        <v>296</v>
      </c>
      <c r="G68" s="716" t="s">
        <v>297</v>
      </c>
      <c r="H68" s="716" t="s">
        <v>298</v>
      </c>
      <c r="I68" s="716" t="s">
        <v>299</v>
      </c>
      <c r="J68" s="716" t="s">
        <v>300</v>
      </c>
      <c r="K68" s="716" t="s">
        <v>301</v>
      </c>
      <c r="L68" s="716" t="s">
        <v>302</v>
      </c>
      <c r="M68" s="716" t="s">
        <v>303</v>
      </c>
      <c r="N68" s="716" t="s">
        <v>1065</v>
      </c>
      <c r="O68" s="716" t="s">
        <v>1066</v>
      </c>
      <c r="P68" s="717" t="s">
        <v>304</v>
      </c>
      <c r="Q68" s="716" t="s">
        <v>704</v>
      </c>
    </row>
    <row r="69" spans="1:17" ht="18" customHeight="1" thickTop="1">
      <c r="A69" s="397" t="s">
        <v>791</v>
      </c>
      <c r="B69" s="196">
        <v>42</v>
      </c>
      <c r="C69" s="196">
        <v>52</v>
      </c>
      <c r="D69" s="196">
        <v>58</v>
      </c>
      <c r="E69" s="196">
        <v>39</v>
      </c>
      <c r="F69" s="196">
        <v>41</v>
      </c>
      <c r="G69" s="196">
        <v>14</v>
      </c>
      <c r="H69" s="196">
        <v>14</v>
      </c>
      <c r="I69" s="196">
        <v>0</v>
      </c>
      <c r="J69" s="196">
        <v>0</v>
      </c>
      <c r="K69" s="196">
        <v>0</v>
      </c>
      <c r="L69" s="196">
        <v>8</v>
      </c>
      <c r="M69" s="196">
        <v>9</v>
      </c>
      <c r="N69" s="196">
        <v>33</v>
      </c>
      <c r="O69" s="196">
        <v>1</v>
      </c>
      <c r="P69" s="196">
        <v>311</v>
      </c>
      <c r="Q69" s="197">
        <v>1.8698106741539258E-3</v>
      </c>
    </row>
    <row r="70" spans="1:17" ht="18" customHeight="1">
      <c r="A70" s="397" t="s">
        <v>792</v>
      </c>
      <c r="B70" s="196">
        <v>51</v>
      </c>
      <c r="C70" s="196">
        <v>61</v>
      </c>
      <c r="D70" s="196">
        <v>67</v>
      </c>
      <c r="E70" s="196">
        <v>59</v>
      </c>
      <c r="F70" s="196">
        <v>47</v>
      </c>
      <c r="G70" s="196">
        <v>25</v>
      </c>
      <c r="H70" s="196">
        <v>17</v>
      </c>
      <c r="I70" s="196">
        <v>0</v>
      </c>
      <c r="J70" s="196">
        <v>1</v>
      </c>
      <c r="K70" s="196">
        <v>0</v>
      </c>
      <c r="L70" s="196">
        <v>6</v>
      </c>
      <c r="M70" s="196">
        <v>11</v>
      </c>
      <c r="N70" s="196">
        <v>22</v>
      </c>
      <c r="O70" s="196">
        <v>0</v>
      </c>
      <c r="P70" s="196">
        <v>367</v>
      </c>
      <c r="Q70" s="197">
        <v>2.2064968405610635E-3</v>
      </c>
    </row>
    <row r="71" spans="1:17" ht="18" customHeight="1">
      <c r="A71" s="397" t="s">
        <v>793</v>
      </c>
      <c r="B71" s="196">
        <v>122</v>
      </c>
      <c r="C71" s="196">
        <v>118</v>
      </c>
      <c r="D71" s="196">
        <v>126</v>
      </c>
      <c r="E71" s="196">
        <v>132</v>
      </c>
      <c r="F71" s="196">
        <v>93</v>
      </c>
      <c r="G71" s="196">
        <v>56</v>
      </c>
      <c r="H71" s="196">
        <v>32</v>
      </c>
      <c r="I71" s="196">
        <v>0</v>
      </c>
      <c r="J71" s="196">
        <v>3</v>
      </c>
      <c r="K71" s="196">
        <v>1</v>
      </c>
      <c r="L71" s="196">
        <v>7</v>
      </c>
      <c r="M71" s="196">
        <v>19</v>
      </c>
      <c r="N71" s="196">
        <v>43</v>
      </c>
      <c r="O71" s="196">
        <v>1</v>
      </c>
      <c r="P71" s="196">
        <v>753</v>
      </c>
      <c r="Q71" s="197">
        <v>4.5272264875816917E-3</v>
      </c>
    </row>
    <row r="72" spans="1:17" ht="18" customHeight="1">
      <c r="A72" s="397" t="s">
        <v>794</v>
      </c>
      <c r="B72" s="196">
        <v>326</v>
      </c>
      <c r="C72" s="196">
        <v>346</v>
      </c>
      <c r="D72" s="196">
        <v>336</v>
      </c>
      <c r="E72" s="196">
        <v>362</v>
      </c>
      <c r="F72" s="196">
        <v>178</v>
      </c>
      <c r="G72" s="196">
        <v>140</v>
      </c>
      <c r="H72" s="196">
        <v>71</v>
      </c>
      <c r="I72" s="196">
        <v>0</v>
      </c>
      <c r="J72" s="196">
        <v>4</v>
      </c>
      <c r="K72" s="196">
        <v>3</v>
      </c>
      <c r="L72" s="196">
        <v>10</v>
      </c>
      <c r="M72" s="196">
        <v>25</v>
      </c>
      <c r="N72" s="196">
        <v>113</v>
      </c>
      <c r="O72" s="196">
        <v>0</v>
      </c>
      <c r="P72" s="196">
        <v>1914</v>
      </c>
      <c r="Q72" s="197">
        <v>1.1507452187558243E-2</v>
      </c>
    </row>
    <row r="73" spans="1:17" ht="18" customHeight="1">
      <c r="A73" s="397" t="s">
        <v>795</v>
      </c>
      <c r="B73" s="196">
        <v>442</v>
      </c>
      <c r="C73" s="196">
        <v>497</v>
      </c>
      <c r="D73" s="196">
        <v>484</v>
      </c>
      <c r="E73" s="196">
        <v>517</v>
      </c>
      <c r="F73" s="196">
        <v>233</v>
      </c>
      <c r="G73" s="196">
        <v>217</v>
      </c>
      <c r="H73" s="196">
        <v>128</v>
      </c>
      <c r="I73" s="196">
        <v>0</v>
      </c>
      <c r="J73" s="196">
        <v>6</v>
      </c>
      <c r="K73" s="196">
        <v>3</v>
      </c>
      <c r="L73" s="196">
        <v>16</v>
      </c>
      <c r="M73" s="196">
        <v>33</v>
      </c>
      <c r="N73" s="196">
        <v>150</v>
      </c>
      <c r="O73" s="196">
        <v>0</v>
      </c>
      <c r="P73" s="196">
        <v>2726</v>
      </c>
      <c r="Q73" s="197">
        <v>1.6389401600461741E-2</v>
      </c>
    </row>
    <row r="74" spans="1:17" ht="18" customHeight="1">
      <c r="A74" s="397" t="s">
        <v>796</v>
      </c>
      <c r="B74" s="196">
        <v>724</v>
      </c>
      <c r="C74" s="196">
        <v>818</v>
      </c>
      <c r="D74" s="196">
        <v>782</v>
      </c>
      <c r="E74" s="196">
        <v>725</v>
      </c>
      <c r="F74" s="196">
        <v>388</v>
      </c>
      <c r="G74" s="196">
        <v>337</v>
      </c>
      <c r="H74" s="196">
        <v>206</v>
      </c>
      <c r="I74" s="196">
        <v>0</v>
      </c>
      <c r="J74" s="196">
        <v>8</v>
      </c>
      <c r="K74" s="196">
        <v>3</v>
      </c>
      <c r="L74" s="196">
        <v>15</v>
      </c>
      <c r="M74" s="196">
        <v>34</v>
      </c>
      <c r="N74" s="196">
        <v>202</v>
      </c>
      <c r="O74" s="196">
        <v>0</v>
      </c>
      <c r="P74" s="196">
        <v>4242</v>
      </c>
      <c r="Q74" s="197">
        <v>2.5503977105340685E-2</v>
      </c>
    </row>
    <row r="75" spans="1:17" ht="18" customHeight="1">
      <c r="A75" s="397" t="s">
        <v>797</v>
      </c>
      <c r="B75" s="196">
        <v>738</v>
      </c>
      <c r="C75" s="196">
        <v>774</v>
      </c>
      <c r="D75" s="196">
        <v>770</v>
      </c>
      <c r="E75" s="196">
        <v>716</v>
      </c>
      <c r="F75" s="196">
        <v>381</v>
      </c>
      <c r="G75" s="196">
        <v>318</v>
      </c>
      <c r="H75" s="196">
        <v>195</v>
      </c>
      <c r="I75" s="196">
        <v>0</v>
      </c>
      <c r="J75" s="196">
        <v>6</v>
      </c>
      <c r="K75" s="196">
        <v>2</v>
      </c>
      <c r="L75" s="196">
        <v>8</v>
      </c>
      <c r="M75" s="196">
        <v>40</v>
      </c>
      <c r="N75" s="196">
        <v>202</v>
      </c>
      <c r="O75" s="196">
        <v>0</v>
      </c>
      <c r="P75" s="196">
        <v>4150</v>
      </c>
      <c r="Q75" s="197">
        <v>2.4950849831957528E-2</v>
      </c>
    </row>
    <row r="76" spans="1:17" ht="18" customHeight="1">
      <c r="A76" s="397" t="s">
        <v>798</v>
      </c>
      <c r="B76" s="196">
        <v>683</v>
      </c>
      <c r="C76" s="196">
        <v>726</v>
      </c>
      <c r="D76" s="196">
        <v>743</v>
      </c>
      <c r="E76" s="196">
        <v>680</v>
      </c>
      <c r="F76" s="196">
        <v>331</v>
      </c>
      <c r="G76" s="196">
        <v>319</v>
      </c>
      <c r="H76" s="196">
        <v>193</v>
      </c>
      <c r="I76" s="196">
        <v>0</v>
      </c>
      <c r="J76" s="196">
        <v>10</v>
      </c>
      <c r="K76" s="196">
        <v>6</v>
      </c>
      <c r="L76" s="196">
        <v>7</v>
      </c>
      <c r="M76" s="196">
        <v>43</v>
      </c>
      <c r="N76" s="196">
        <v>174</v>
      </c>
      <c r="O76" s="196">
        <v>0</v>
      </c>
      <c r="P76" s="196">
        <v>3915</v>
      </c>
      <c r="Q76" s="197">
        <v>2.3537970383641863E-2</v>
      </c>
    </row>
    <row r="77" spans="1:17" ht="18" customHeight="1">
      <c r="A77" s="397" t="s">
        <v>799</v>
      </c>
      <c r="B77" s="196">
        <v>578</v>
      </c>
      <c r="C77" s="196">
        <v>580</v>
      </c>
      <c r="D77" s="196">
        <v>560</v>
      </c>
      <c r="E77" s="196">
        <v>508</v>
      </c>
      <c r="F77" s="196">
        <v>295</v>
      </c>
      <c r="G77" s="196">
        <v>241</v>
      </c>
      <c r="H77" s="196">
        <v>147</v>
      </c>
      <c r="I77" s="196">
        <v>0</v>
      </c>
      <c r="J77" s="196">
        <v>5</v>
      </c>
      <c r="K77" s="196">
        <v>5</v>
      </c>
      <c r="L77" s="196">
        <v>10</v>
      </c>
      <c r="M77" s="196">
        <v>28</v>
      </c>
      <c r="N77" s="196">
        <v>130</v>
      </c>
      <c r="O77" s="196">
        <v>0</v>
      </c>
      <c r="P77" s="196">
        <v>3087</v>
      </c>
      <c r="Q77" s="197">
        <v>1.8559824923193469E-2</v>
      </c>
    </row>
    <row r="78" spans="1:17" ht="18" customHeight="1">
      <c r="A78" s="397" t="s">
        <v>800</v>
      </c>
      <c r="B78" s="196">
        <v>853</v>
      </c>
      <c r="C78" s="196">
        <v>926</v>
      </c>
      <c r="D78" s="196">
        <v>905</v>
      </c>
      <c r="E78" s="196">
        <v>784</v>
      </c>
      <c r="F78" s="196">
        <v>406</v>
      </c>
      <c r="G78" s="196">
        <v>377</v>
      </c>
      <c r="H78" s="196">
        <v>221</v>
      </c>
      <c r="I78" s="196">
        <v>0</v>
      </c>
      <c r="J78" s="196">
        <v>7</v>
      </c>
      <c r="K78" s="196">
        <v>4</v>
      </c>
      <c r="L78" s="196">
        <v>16</v>
      </c>
      <c r="M78" s="196">
        <v>43</v>
      </c>
      <c r="N78" s="196">
        <v>211</v>
      </c>
      <c r="O78" s="196">
        <v>0</v>
      </c>
      <c r="P78" s="196">
        <v>4753</v>
      </c>
      <c r="Q78" s="197">
        <v>2.8576238373805816E-2</v>
      </c>
    </row>
    <row r="79" spans="1:17" ht="18" customHeight="1">
      <c r="A79" s="397" t="s">
        <v>801</v>
      </c>
      <c r="B79" s="196">
        <v>1529</v>
      </c>
      <c r="C79" s="196">
        <v>1485</v>
      </c>
      <c r="D79" s="196">
        <v>1649</v>
      </c>
      <c r="E79" s="196">
        <v>1364</v>
      </c>
      <c r="F79" s="196">
        <v>706</v>
      </c>
      <c r="G79" s="196">
        <v>694</v>
      </c>
      <c r="H79" s="196">
        <v>405</v>
      </c>
      <c r="I79" s="196">
        <v>0</v>
      </c>
      <c r="J79" s="196">
        <v>13</v>
      </c>
      <c r="K79" s="196">
        <v>13</v>
      </c>
      <c r="L79" s="196">
        <v>17</v>
      </c>
      <c r="M79" s="196">
        <v>64</v>
      </c>
      <c r="N79" s="196">
        <v>436</v>
      </c>
      <c r="O79" s="196">
        <v>0</v>
      </c>
      <c r="P79" s="196">
        <v>8375</v>
      </c>
      <c r="Q79" s="197">
        <v>5.0352618636781761E-2</v>
      </c>
    </row>
    <row r="80" spans="1:17" ht="18" customHeight="1">
      <c r="A80" s="397" t="s">
        <v>802</v>
      </c>
      <c r="B80" s="196">
        <v>3490</v>
      </c>
      <c r="C80" s="196">
        <v>3031</v>
      </c>
      <c r="D80" s="196">
        <v>3978</v>
      </c>
      <c r="E80" s="196">
        <v>3011</v>
      </c>
      <c r="F80" s="196">
        <v>1743</v>
      </c>
      <c r="G80" s="196">
        <v>1758</v>
      </c>
      <c r="H80" s="196">
        <v>879</v>
      </c>
      <c r="I80" s="196">
        <v>0</v>
      </c>
      <c r="J80" s="196">
        <v>28</v>
      </c>
      <c r="K80" s="196">
        <v>33</v>
      </c>
      <c r="L80" s="196">
        <v>54</v>
      </c>
      <c r="M80" s="196">
        <v>163</v>
      </c>
      <c r="N80" s="196">
        <v>1082</v>
      </c>
      <c r="O80" s="196">
        <v>1</v>
      </c>
      <c r="P80" s="196">
        <v>19251</v>
      </c>
      <c r="Q80" s="197">
        <v>0.11574188195542516</v>
      </c>
    </row>
    <row r="81" spans="1:17" ht="18" customHeight="1">
      <c r="A81" s="397" t="s">
        <v>803</v>
      </c>
      <c r="B81" s="196">
        <v>1387</v>
      </c>
      <c r="C81" s="196">
        <v>1750</v>
      </c>
      <c r="D81" s="196">
        <v>1890</v>
      </c>
      <c r="E81" s="196">
        <v>1291</v>
      </c>
      <c r="F81" s="196">
        <v>774</v>
      </c>
      <c r="G81" s="196">
        <v>872</v>
      </c>
      <c r="H81" s="196">
        <v>468</v>
      </c>
      <c r="I81" s="196">
        <v>0</v>
      </c>
      <c r="J81" s="196">
        <v>21</v>
      </c>
      <c r="K81" s="196">
        <v>21</v>
      </c>
      <c r="L81" s="196">
        <v>56</v>
      </c>
      <c r="M81" s="196">
        <v>82</v>
      </c>
      <c r="N81" s="196">
        <v>411</v>
      </c>
      <c r="O81" s="196">
        <v>0</v>
      </c>
      <c r="P81" s="196">
        <v>9023</v>
      </c>
      <c r="Q81" s="197">
        <v>5.4248558562350072E-2</v>
      </c>
    </row>
    <row r="82" spans="1:17" ht="18" customHeight="1" thickBot="1">
      <c r="A82" s="397" t="s">
        <v>804</v>
      </c>
      <c r="B82" s="196">
        <v>16914</v>
      </c>
      <c r="C82" s="196">
        <v>16550</v>
      </c>
      <c r="D82" s="196">
        <v>22125</v>
      </c>
      <c r="E82" s="196">
        <v>11008</v>
      </c>
      <c r="F82" s="196">
        <v>17046</v>
      </c>
      <c r="G82" s="196">
        <v>8688</v>
      </c>
      <c r="H82" s="196">
        <v>4720</v>
      </c>
      <c r="I82" s="196">
        <v>0</v>
      </c>
      <c r="J82" s="196">
        <v>152</v>
      </c>
      <c r="K82" s="196">
        <v>67</v>
      </c>
      <c r="L82" s="196">
        <v>353</v>
      </c>
      <c r="M82" s="196">
        <v>1689</v>
      </c>
      <c r="N82" s="196">
        <v>4147</v>
      </c>
      <c r="O82" s="196">
        <v>1</v>
      </c>
      <c r="P82" s="196">
        <v>103460</v>
      </c>
      <c r="Q82" s="197">
        <v>0.62202769243718703</v>
      </c>
    </row>
    <row r="83" spans="1:17" ht="18" customHeight="1" thickTop="1" thickBot="1">
      <c r="A83" s="396" t="s">
        <v>6</v>
      </c>
      <c r="B83" s="294">
        <v>27879</v>
      </c>
      <c r="C83" s="294">
        <v>27714</v>
      </c>
      <c r="D83" s="294">
        <v>34473</v>
      </c>
      <c r="E83" s="294">
        <v>21196</v>
      </c>
      <c r="F83" s="294">
        <v>22662</v>
      </c>
      <c r="G83" s="294">
        <v>14056</v>
      </c>
      <c r="H83" s="294">
        <v>7696</v>
      </c>
      <c r="I83" s="294">
        <v>0</v>
      </c>
      <c r="J83" s="294">
        <v>264</v>
      </c>
      <c r="K83" s="294">
        <v>161</v>
      </c>
      <c r="L83" s="294">
        <v>583</v>
      </c>
      <c r="M83" s="294">
        <v>2283</v>
      </c>
      <c r="N83" s="294">
        <v>7356</v>
      </c>
      <c r="O83" s="294">
        <v>4</v>
      </c>
      <c r="P83" s="294">
        <v>166327</v>
      </c>
      <c r="Q83" s="295">
        <v>1</v>
      </c>
    </row>
    <row r="84" spans="1:17" ht="18" customHeight="1" thickTop="1">
      <c r="A84" s="398" t="s">
        <v>805</v>
      </c>
      <c r="B84" s="197">
        <v>0.16761560059401059</v>
      </c>
      <c r="C84" s="197">
        <v>0.16662357885370385</v>
      </c>
      <c r="D84" s="197">
        <v>0.20726039668845106</v>
      </c>
      <c r="E84" s="197">
        <v>0.12743571398510165</v>
      </c>
      <c r="F84" s="197">
        <v>0.13624967684140277</v>
      </c>
      <c r="G84" s="197">
        <v>8.4508227768191571E-2</v>
      </c>
      <c r="H84" s="197">
        <v>4.6270298869095214E-2</v>
      </c>
      <c r="I84" s="197">
        <v>0</v>
      </c>
      <c r="J84" s="197">
        <v>1.5872347844907923E-3</v>
      </c>
      <c r="K84" s="197">
        <v>9.6797272842052105E-4</v>
      </c>
      <c r="L84" s="197">
        <v>3.5051434824171662E-3</v>
      </c>
      <c r="M84" s="197">
        <v>1.372597353406242E-2</v>
      </c>
      <c r="N84" s="197">
        <v>4.4226132858766164E-2</v>
      </c>
      <c r="O84" s="197">
        <v>2.4049011886224125E-5</v>
      </c>
      <c r="P84" s="197">
        <v>1</v>
      </c>
      <c r="Q84" s="297"/>
    </row>
    <row r="85" spans="1:17" ht="18" customHeight="1" thickBot="1">
      <c r="A85" s="400"/>
      <c r="B85" s="718"/>
      <c r="C85" s="298"/>
      <c r="D85" s="298"/>
      <c r="E85" s="298"/>
      <c r="F85" s="298"/>
      <c r="G85" s="718"/>
      <c r="H85" s="718"/>
      <c r="I85" s="718"/>
      <c r="J85" s="718"/>
      <c r="K85" s="718"/>
      <c r="L85" s="718"/>
      <c r="M85" s="718"/>
      <c r="N85" s="718"/>
      <c r="O85" s="718"/>
      <c r="P85" s="719"/>
      <c r="Q85" s="719"/>
    </row>
    <row r="86" spans="1:17" ht="18" customHeight="1" thickTop="1">
      <c r="A86" s="1395" t="s">
        <v>810</v>
      </c>
      <c r="B86" s="1396"/>
      <c r="C86" s="1396"/>
      <c r="D86" s="1396"/>
      <c r="E86" s="1396"/>
      <c r="F86" s="1396"/>
      <c r="G86" s="1396"/>
      <c r="H86" s="1397"/>
      <c r="I86" s="272"/>
      <c r="J86" s="272"/>
      <c r="K86" s="272"/>
      <c r="L86" s="272"/>
      <c r="M86" s="272"/>
      <c r="N86" s="272"/>
      <c r="O86" s="272"/>
      <c r="P86" s="200"/>
      <c r="Q86" s="720"/>
    </row>
    <row r="87" spans="1:17" ht="18" customHeight="1">
      <c r="A87" s="686"/>
      <c r="C87" s="328"/>
      <c r="D87" s="328"/>
      <c r="E87" s="328"/>
      <c r="F87" s="328"/>
      <c r="G87" s="328"/>
      <c r="P87" s="688"/>
    </row>
    <row r="88" spans="1:17" ht="38.25" customHeight="1">
      <c r="A88" s="1399" t="s">
        <v>1063</v>
      </c>
      <c r="B88" s="1399"/>
      <c r="C88" s="1399"/>
      <c r="D88" s="1399"/>
      <c r="E88" s="1399"/>
      <c r="F88" s="1399"/>
      <c r="G88" s="1399"/>
      <c r="H88" s="1399"/>
      <c r="I88" s="1399"/>
      <c r="J88" s="1399"/>
      <c r="K88" s="1399"/>
      <c r="L88" s="1399"/>
      <c r="M88" s="1399"/>
      <c r="N88" s="1399"/>
      <c r="O88" s="1399"/>
      <c r="P88" s="1399"/>
      <c r="Q88" s="1399"/>
    </row>
    <row r="89" spans="1:17" ht="38.25" customHeight="1">
      <c r="A89" s="1399" t="s">
        <v>2425</v>
      </c>
      <c r="B89" s="1399"/>
      <c r="C89" s="1399"/>
      <c r="D89" s="1399"/>
      <c r="E89" s="1399"/>
      <c r="F89" s="1399"/>
      <c r="G89" s="1399"/>
      <c r="H89" s="1399"/>
      <c r="I89" s="1399"/>
      <c r="J89" s="1399"/>
      <c r="K89" s="1399"/>
      <c r="L89" s="1399"/>
      <c r="M89" s="1399"/>
      <c r="N89" s="1399"/>
      <c r="O89" s="1399"/>
      <c r="P89" s="1399"/>
      <c r="Q89" s="1399"/>
    </row>
    <row r="90" spans="1:17" ht="38.25" customHeight="1">
      <c r="A90" s="1399" t="s">
        <v>1502</v>
      </c>
      <c r="B90" s="1399"/>
      <c r="C90" s="1399"/>
      <c r="D90" s="1399"/>
      <c r="E90" s="1399"/>
      <c r="F90" s="1399"/>
      <c r="G90" s="1399"/>
      <c r="H90" s="1399"/>
      <c r="I90" s="1399"/>
      <c r="J90" s="1399"/>
      <c r="K90" s="1399"/>
      <c r="L90" s="1399"/>
      <c r="M90" s="1399"/>
      <c r="N90" s="1399"/>
      <c r="O90" s="1399"/>
      <c r="P90" s="1399"/>
      <c r="Q90" s="1399"/>
    </row>
    <row r="91" spans="1:17" ht="38.25" customHeight="1">
      <c r="A91" s="1398" t="s">
        <v>1239</v>
      </c>
      <c r="B91" s="1398"/>
      <c r="C91" s="1398"/>
      <c r="D91" s="1398"/>
      <c r="E91" s="1398"/>
      <c r="F91" s="1398"/>
      <c r="G91" s="1398"/>
      <c r="H91" s="1398"/>
      <c r="I91" s="1398"/>
      <c r="J91" s="1398"/>
      <c r="K91" s="1398"/>
      <c r="L91" s="1398"/>
      <c r="M91" s="1398"/>
      <c r="N91" s="1398"/>
      <c r="O91" s="1398"/>
      <c r="P91" s="1398"/>
      <c r="Q91" s="1398"/>
    </row>
    <row r="92" spans="1:17" ht="18" customHeight="1">
      <c r="A92" s="676"/>
    </row>
    <row r="93" spans="1:17" ht="18" customHeight="1" thickBot="1">
      <c r="A93" s="677"/>
      <c r="B93" s="678"/>
      <c r="C93" s="679"/>
      <c r="D93" s="678"/>
      <c r="E93" s="678"/>
      <c r="F93" s="678"/>
      <c r="G93" s="678"/>
      <c r="H93" s="678"/>
      <c r="I93" s="679"/>
      <c r="J93" s="678"/>
      <c r="K93" s="678"/>
      <c r="L93" s="678"/>
      <c r="M93" s="678"/>
      <c r="N93" s="678"/>
      <c r="O93" s="678"/>
      <c r="P93" s="678"/>
      <c r="Q93" s="715"/>
    </row>
    <row r="94" spans="1:17" ht="18" customHeight="1" thickTop="1" thickBot="1">
      <c r="A94" s="396" t="s">
        <v>789</v>
      </c>
      <c r="B94" s="716" t="s">
        <v>292</v>
      </c>
      <c r="C94" s="716" t="s">
        <v>293</v>
      </c>
      <c r="D94" s="716" t="s">
        <v>294</v>
      </c>
      <c r="E94" s="716" t="s">
        <v>295</v>
      </c>
      <c r="F94" s="716" t="s">
        <v>296</v>
      </c>
      <c r="G94" s="716" t="s">
        <v>297</v>
      </c>
      <c r="H94" s="716" t="s">
        <v>298</v>
      </c>
      <c r="I94" s="716" t="s">
        <v>299</v>
      </c>
      <c r="J94" s="716" t="s">
        <v>300</v>
      </c>
      <c r="K94" s="716" t="s">
        <v>301</v>
      </c>
      <c r="L94" s="716" t="s">
        <v>302</v>
      </c>
      <c r="M94" s="716" t="s">
        <v>303</v>
      </c>
      <c r="N94" s="716" t="s">
        <v>1065</v>
      </c>
      <c r="O94" s="716" t="s">
        <v>1066</v>
      </c>
      <c r="P94" s="717" t="s">
        <v>304</v>
      </c>
      <c r="Q94" s="716" t="s">
        <v>790</v>
      </c>
    </row>
    <row r="95" spans="1:17" ht="18" customHeight="1" thickTop="1">
      <c r="A95" s="397" t="s">
        <v>791</v>
      </c>
      <c r="B95" s="196">
        <v>91683.781530000007</v>
      </c>
      <c r="C95" s="196">
        <v>2024649.7449</v>
      </c>
      <c r="D95" s="196">
        <v>1539064.7529500001</v>
      </c>
      <c r="E95" s="196">
        <v>82459.382939999996</v>
      </c>
      <c r="F95" s="196">
        <v>163044.22818000001</v>
      </c>
      <c r="G95" s="196">
        <v>241834.97325000001</v>
      </c>
      <c r="H95" s="196">
        <v>259734.31938</v>
      </c>
      <c r="I95" s="196">
        <v>120215.65549999999</v>
      </c>
      <c r="J95" s="196">
        <v>0</v>
      </c>
      <c r="K95" s="196">
        <v>0</v>
      </c>
      <c r="L95" s="196">
        <v>354672.75985999999</v>
      </c>
      <c r="M95" s="196">
        <v>134328.60880000002</v>
      </c>
      <c r="N95" s="196">
        <v>609201.5634199999</v>
      </c>
      <c r="O95" s="196">
        <v>101203.33532</v>
      </c>
      <c r="P95" s="196">
        <v>5722093.1060299985</v>
      </c>
      <c r="Q95" s="197">
        <v>0.10375871551245061</v>
      </c>
    </row>
    <row r="96" spans="1:17" ht="18" customHeight="1">
      <c r="A96" s="397" t="s">
        <v>792</v>
      </c>
      <c r="B96" s="196">
        <v>183304.45134</v>
      </c>
      <c r="C96" s="196">
        <v>136338.46991999997</v>
      </c>
      <c r="D96" s="196">
        <v>166466.73161000002</v>
      </c>
      <c r="E96" s="196">
        <v>92460.591959999991</v>
      </c>
      <c r="F96" s="196">
        <v>113549.67363999999</v>
      </c>
      <c r="G96" s="196">
        <v>129567.88333</v>
      </c>
      <c r="H96" s="196">
        <v>81529.728400000007</v>
      </c>
      <c r="I96" s="196">
        <v>41499.902190000001</v>
      </c>
      <c r="J96" s="196">
        <v>0</v>
      </c>
      <c r="K96" s="196">
        <v>0</v>
      </c>
      <c r="L96" s="196">
        <v>0</v>
      </c>
      <c r="M96" s="196">
        <v>38841.859509999995</v>
      </c>
      <c r="N96" s="196">
        <v>51807.730939999994</v>
      </c>
      <c r="O96" s="196">
        <v>17203.813010000002</v>
      </c>
      <c r="P96" s="196">
        <v>1052570.8358499999</v>
      </c>
      <c r="Q96" s="197">
        <v>1.9086267191034054E-2</v>
      </c>
    </row>
    <row r="97" spans="1:17" ht="18" customHeight="1">
      <c r="A97" s="397" t="s">
        <v>793</v>
      </c>
      <c r="B97" s="196">
        <v>119668.02929999999</v>
      </c>
      <c r="C97" s="196">
        <v>137375.84456</v>
      </c>
      <c r="D97" s="196">
        <v>427412.58152000001</v>
      </c>
      <c r="E97" s="196">
        <v>173279.10477999999</v>
      </c>
      <c r="F97" s="196">
        <v>208964.00401</v>
      </c>
      <c r="G97" s="196">
        <v>101131.44243000001</v>
      </c>
      <c r="H97" s="196">
        <v>125280.96823999999</v>
      </c>
      <c r="I97" s="196">
        <v>41350.701829999998</v>
      </c>
      <c r="J97" s="196">
        <v>0</v>
      </c>
      <c r="K97" s="196">
        <v>0</v>
      </c>
      <c r="L97" s="196">
        <v>67871.910199999998</v>
      </c>
      <c r="M97" s="196">
        <v>25731.740109999999</v>
      </c>
      <c r="N97" s="196">
        <v>85048.267049999995</v>
      </c>
      <c r="O97" s="196">
        <v>30526.27232</v>
      </c>
      <c r="P97" s="196">
        <v>1543640.8663499998</v>
      </c>
      <c r="Q97" s="197">
        <v>2.7990840158860348E-2</v>
      </c>
    </row>
    <row r="98" spans="1:17" ht="18" customHeight="1">
      <c r="A98" s="397" t="s">
        <v>794</v>
      </c>
      <c r="B98" s="196">
        <v>275594.46745</v>
      </c>
      <c r="C98" s="196">
        <v>293903.48713000002</v>
      </c>
      <c r="D98" s="196">
        <v>736692.37695000006</v>
      </c>
      <c r="E98" s="196">
        <v>336286.17875999998</v>
      </c>
      <c r="F98" s="196">
        <v>320248.58087000001</v>
      </c>
      <c r="G98" s="196">
        <v>211514.74444000001</v>
      </c>
      <c r="H98" s="196">
        <v>176012.56208999999</v>
      </c>
      <c r="I98" s="196">
        <v>83142.407480000009</v>
      </c>
      <c r="J98" s="196">
        <v>1422.68676</v>
      </c>
      <c r="K98" s="196">
        <v>0</v>
      </c>
      <c r="L98" s="196">
        <v>140177.33230000001</v>
      </c>
      <c r="M98" s="196">
        <v>30056.477449999998</v>
      </c>
      <c r="N98" s="196">
        <v>183940.20594999997</v>
      </c>
      <c r="O98" s="196">
        <v>72106.591150000007</v>
      </c>
      <c r="P98" s="196">
        <v>2861098.0987800001</v>
      </c>
      <c r="Q98" s="197">
        <v>5.188029243559307E-2</v>
      </c>
    </row>
    <row r="99" spans="1:17" ht="18" customHeight="1">
      <c r="A99" s="397" t="s">
        <v>795</v>
      </c>
      <c r="B99" s="196">
        <v>513210.95688000001</v>
      </c>
      <c r="C99" s="196">
        <v>396322.40341000003</v>
      </c>
      <c r="D99" s="196">
        <v>897429.53351999994</v>
      </c>
      <c r="E99" s="196">
        <v>417001.07448000001</v>
      </c>
      <c r="F99" s="196">
        <v>415710.64870999998</v>
      </c>
      <c r="G99" s="196">
        <v>166239.52238000001</v>
      </c>
      <c r="H99" s="196">
        <v>174040.39712000001</v>
      </c>
      <c r="I99" s="196">
        <v>96906.578750000001</v>
      </c>
      <c r="J99" s="196">
        <v>3167.89842</v>
      </c>
      <c r="K99" s="196">
        <v>0</v>
      </c>
      <c r="L99" s="196">
        <v>245182.54363</v>
      </c>
      <c r="M99" s="196">
        <v>34220.276689999999</v>
      </c>
      <c r="N99" s="196">
        <v>152835.01918</v>
      </c>
      <c r="O99" s="196">
        <v>93474.029439999998</v>
      </c>
      <c r="P99" s="196">
        <v>3605740.8826099997</v>
      </c>
      <c r="Q99" s="197">
        <v>6.5382900193652005E-2</v>
      </c>
    </row>
    <row r="100" spans="1:17" ht="18" customHeight="1">
      <c r="A100" s="397" t="s">
        <v>796</v>
      </c>
      <c r="B100" s="196">
        <v>778096.78642999998</v>
      </c>
      <c r="C100" s="196">
        <v>686112.94287999999</v>
      </c>
      <c r="D100" s="196">
        <v>1273768.6453</v>
      </c>
      <c r="E100" s="196">
        <v>542281.10344000009</v>
      </c>
      <c r="F100" s="196">
        <v>525007.48690999998</v>
      </c>
      <c r="G100" s="196">
        <v>246072.21141999998</v>
      </c>
      <c r="H100" s="196">
        <v>196074.57433</v>
      </c>
      <c r="I100" s="196">
        <v>210958.6874</v>
      </c>
      <c r="J100" s="196">
        <v>1550.4876000000002</v>
      </c>
      <c r="K100" s="196">
        <v>1911.47273</v>
      </c>
      <c r="L100" s="196">
        <v>363008.73123000003</v>
      </c>
      <c r="M100" s="196">
        <v>31123.338159999999</v>
      </c>
      <c r="N100" s="196">
        <v>148598.34593000001</v>
      </c>
      <c r="O100" s="196">
        <v>142194.73125000001</v>
      </c>
      <c r="P100" s="196">
        <v>5146759.5450099995</v>
      </c>
      <c r="Q100" s="197">
        <v>9.332619192772755E-2</v>
      </c>
    </row>
    <row r="101" spans="1:17" ht="18" customHeight="1">
      <c r="A101" s="397" t="s">
        <v>797</v>
      </c>
      <c r="B101" s="196">
        <v>669005.65037000005</v>
      </c>
      <c r="C101" s="196">
        <v>754039.58267999999</v>
      </c>
      <c r="D101" s="196">
        <v>1096689.5303399998</v>
      </c>
      <c r="E101" s="196">
        <v>446908.72681999998</v>
      </c>
      <c r="F101" s="196">
        <v>393397.96067</v>
      </c>
      <c r="G101" s="196">
        <v>207806.46447000001</v>
      </c>
      <c r="H101" s="196">
        <v>133277.66733</v>
      </c>
      <c r="I101" s="196">
        <v>240627.73288999998</v>
      </c>
      <c r="J101" s="196">
        <v>1790.7183799999998</v>
      </c>
      <c r="K101" s="196">
        <v>0</v>
      </c>
      <c r="L101" s="196">
        <v>328771.13144999999</v>
      </c>
      <c r="M101" s="196">
        <v>40682.553340000006</v>
      </c>
      <c r="N101" s="196">
        <v>111082.17895999999</v>
      </c>
      <c r="O101" s="196">
        <v>156467.12033000001</v>
      </c>
      <c r="P101" s="196">
        <v>4580547.0180300009</v>
      </c>
      <c r="Q101" s="197">
        <v>8.3059060055197781E-2</v>
      </c>
    </row>
    <row r="102" spans="1:17" ht="18" customHeight="1">
      <c r="A102" s="397" t="s">
        <v>798</v>
      </c>
      <c r="B102" s="196">
        <v>742442.58230999997</v>
      </c>
      <c r="C102" s="196">
        <v>720967.19136000006</v>
      </c>
      <c r="D102" s="196">
        <v>859818.85795000009</v>
      </c>
      <c r="E102" s="196">
        <v>350814.31941000005</v>
      </c>
      <c r="F102" s="196">
        <v>341200.16668999998</v>
      </c>
      <c r="G102" s="196">
        <v>171171.69592</v>
      </c>
      <c r="H102" s="196">
        <v>97203.458169999998</v>
      </c>
      <c r="I102" s="196">
        <v>218178.6771</v>
      </c>
      <c r="J102" s="196">
        <v>1428.4668899999999</v>
      </c>
      <c r="K102" s="196">
        <v>0</v>
      </c>
      <c r="L102" s="196">
        <v>334894.50351999997</v>
      </c>
      <c r="M102" s="196">
        <v>31869.778739999998</v>
      </c>
      <c r="N102" s="196">
        <v>99407.525110000002</v>
      </c>
      <c r="O102" s="196">
        <v>154835.57525999998</v>
      </c>
      <c r="P102" s="196">
        <v>4124232.798429999</v>
      </c>
      <c r="Q102" s="197">
        <v>7.4784714213836312E-2</v>
      </c>
    </row>
    <row r="103" spans="1:17" ht="18" customHeight="1">
      <c r="A103" s="397" t="s">
        <v>799</v>
      </c>
      <c r="B103" s="196">
        <v>436615.55426</v>
      </c>
      <c r="C103" s="196">
        <v>571192.26583000005</v>
      </c>
      <c r="D103" s="196">
        <v>562277.45159000007</v>
      </c>
      <c r="E103" s="196">
        <v>253033.08815</v>
      </c>
      <c r="F103" s="196">
        <v>229356.70848</v>
      </c>
      <c r="G103" s="196">
        <v>103242.04412999999</v>
      </c>
      <c r="H103" s="196">
        <v>62814.917439999997</v>
      </c>
      <c r="I103" s="196">
        <v>190044.82438000001</v>
      </c>
      <c r="J103" s="196">
        <v>928.23221999999998</v>
      </c>
      <c r="K103" s="196">
        <v>370.97053000000005</v>
      </c>
      <c r="L103" s="196">
        <v>249237.26011</v>
      </c>
      <c r="M103" s="196">
        <v>23024.57965</v>
      </c>
      <c r="N103" s="196">
        <v>73724.80279999999</v>
      </c>
      <c r="O103" s="196">
        <v>135331.68072999999</v>
      </c>
      <c r="P103" s="196">
        <v>2891194.3803000012</v>
      </c>
      <c r="Q103" s="197">
        <v>5.2426028314816291E-2</v>
      </c>
    </row>
    <row r="104" spans="1:17" ht="18" customHeight="1">
      <c r="A104" s="397" t="s">
        <v>800</v>
      </c>
      <c r="B104" s="196">
        <v>610388.50199000002</v>
      </c>
      <c r="C104" s="196">
        <v>891689.87179</v>
      </c>
      <c r="D104" s="196">
        <v>783903.56348000001</v>
      </c>
      <c r="E104" s="196">
        <v>360207.14451999997</v>
      </c>
      <c r="F104" s="196">
        <v>339056.55180999998</v>
      </c>
      <c r="G104" s="196">
        <v>147327.16230000003</v>
      </c>
      <c r="H104" s="196">
        <v>96648.589590000003</v>
      </c>
      <c r="I104" s="196">
        <v>322024.61985000002</v>
      </c>
      <c r="J104" s="196">
        <v>2133.4123999999997</v>
      </c>
      <c r="K104" s="196">
        <v>0</v>
      </c>
      <c r="L104" s="196">
        <v>396834.83629000001</v>
      </c>
      <c r="M104" s="196">
        <v>28332.427660000001</v>
      </c>
      <c r="N104" s="196">
        <v>93926.777239999996</v>
      </c>
      <c r="O104" s="196">
        <v>232754.59078</v>
      </c>
      <c r="P104" s="196">
        <v>4305228.0497000003</v>
      </c>
      <c r="Q104" s="197">
        <v>7.8066701143730585E-2</v>
      </c>
    </row>
    <row r="105" spans="1:17" ht="18" customHeight="1">
      <c r="A105" s="397" t="s">
        <v>801</v>
      </c>
      <c r="B105" s="196">
        <v>869354.88019000005</v>
      </c>
      <c r="C105" s="196">
        <v>1442543.87622</v>
      </c>
      <c r="D105" s="196">
        <v>1057802.0455100001</v>
      </c>
      <c r="E105" s="196">
        <v>518273.03432999999</v>
      </c>
      <c r="F105" s="196">
        <v>488602.80920999998</v>
      </c>
      <c r="G105" s="196">
        <v>206816.03428999998</v>
      </c>
      <c r="H105" s="196">
        <v>152105.45762</v>
      </c>
      <c r="I105" s="196">
        <v>497382.48093000002</v>
      </c>
      <c r="J105" s="196">
        <v>1540.3712</v>
      </c>
      <c r="K105" s="196">
        <v>93.984880000000004</v>
      </c>
      <c r="L105" s="196">
        <v>560853.27520999999</v>
      </c>
      <c r="M105" s="196">
        <v>38437.484619999996</v>
      </c>
      <c r="N105" s="196">
        <v>134621.05803000001</v>
      </c>
      <c r="O105" s="196">
        <v>379751.25639</v>
      </c>
      <c r="P105" s="196">
        <v>6348178.0486299992</v>
      </c>
      <c r="Q105" s="197">
        <v>0.11511151391019166</v>
      </c>
    </row>
    <row r="106" spans="1:17" ht="18" customHeight="1">
      <c r="A106" s="397" t="s">
        <v>802</v>
      </c>
      <c r="B106" s="196">
        <v>1175687.9116500001</v>
      </c>
      <c r="C106" s="196">
        <v>2692228.1986500002</v>
      </c>
      <c r="D106" s="196">
        <v>1265779.5214500001</v>
      </c>
      <c r="E106" s="196">
        <v>695114.64094000007</v>
      </c>
      <c r="F106" s="196">
        <v>757530.03595000005</v>
      </c>
      <c r="G106" s="196">
        <v>274173.35717000003</v>
      </c>
      <c r="H106" s="196">
        <v>189899.61366999999</v>
      </c>
      <c r="I106" s="196">
        <v>706758.21109</v>
      </c>
      <c r="J106" s="196">
        <v>2512.46821</v>
      </c>
      <c r="K106" s="196">
        <v>87.471850000000003</v>
      </c>
      <c r="L106" s="196">
        <v>735097.48123000003</v>
      </c>
      <c r="M106" s="196">
        <v>54124.309979999998</v>
      </c>
      <c r="N106" s="196">
        <v>199082.10562000002</v>
      </c>
      <c r="O106" s="196">
        <v>545137.15798000002</v>
      </c>
      <c r="P106" s="196">
        <v>9293212.4854400009</v>
      </c>
      <c r="Q106" s="197">
        <v>0.16851382398119058</v>
      </c>
    </row>
    <row r="107" spans="1:17" ht="18" customHeight="1">
      <c r="A107" s="397" t="s">
        <v>803</v>
      </c>
      <c r="B107" s="196">
        <v>209244.41931999999</v>
      </c>
      <c r="C107" s="196">
        <v>756804.01270000008</v>
      </c>
      <c r="D107" s="196">
        <v>199087.01327000002</v>
      </c>
      <c r="E107" s="196">
        <v>128355.84498000001</v>
      </c>
      <c r="F107" s="196">
        <v>142741.07418</v>
      </c>
      <c r="G107" s="196">
        <v>54016.16588</v>
      </c>
      <c r="H107" s="196">
        <v>36849.111819999998</v>
      </c>
      <c r="I107" s="196">
        <v>122884.51093999999</v>
      </c>
      <c r="J107" s="196">
        <v>568.83143000000007</v>
      </c>
      <c r="K107" s="196">
        <v>16.95628</v>
      </c>
      <c r="L107" s="196">
        <v>116834.95702</v>
      </c>
      <c r="M107" s="196">
        <v>8687.2601799999993</v>
      </c>
      <c r="N107" s="196">
        <v>42862.622060000002</v>
      </c>
      <c r="O107" s="196">
        <v>95426.701509999999</v>
      </c>
      <c r="P107" s="196">
        <v>1914379.4815700003</v>
      </c>
      <c r="Q107" s="197">
        <v>3.471344354774171E-2</v>
      </c>
    </row>
    <row r="108" spans="1:17" ht="18" customHeight="1" thickBot="1">
      <c r="A108" s="397" t="s">
        <v>804</v>
      </c>
      <c r="B108" s="196">
        <v>224486.01624999999</v>
      </c>
      <c r="C108" s="196">
        <v>431999.57847000001</v>
      </c>
      <c r="D108" s="196">
        <v>202521.92253000001</v>
      </c>
      <c r="E108" s="196">
        <v>127607.29171999999</v>
      </c>
      <c r="F108" s="196">
        <v>126011.4342</v>
      </c>
      <c r="G108" s="196">
        <v>63440.06194</v>
      </c>
      <c r="H108" s="196">
        <v>46296.975890000002</v>
      </c>
      <c r="I108" s="196">
        <v>168718.43771999999</v>
      </c>
      <c r="J108" s="196">
        <v>620.44343000000003</v>
      </c>
      <c r="K108" s="196">
        <v>11.792879999999998</v>
      </c>
      <c r="L108" s="196">
        <v>166381.19508</v>
      </c>
      <c r="M108" s="196">
        <v>12925.83538</v>
      </c>
      <c r="N108" s="196">
        <v>60116.027959999999</v>
      </c>
      <c r="O108" s="196">
        <v>128059.31581999999</v>
      </c>
      <c r="P108" s="196">
        <v>1759196.3292700001</v>
      </c>
      <c r="Q108" s="197">
        <v>3.1899507413977478E-2</v>
      </c>
    </row>
    <row r="109" spans="1:17" ht="18" customHeight="1" thickTop="1" thickBot="1">
      <c r="A109" s="396" t="s">
        <v>6</v>
      </c>
      <c r="B109" s="294">
        <v>6898783.9892700007</v>
      </c>
      <c r="C109" s="294">
        <v>11936167.4705</v>
      </c>
      <c r="D109" s="294">
        <v>11068714.527969999</v>
      </c>
      <c r="E109" s="294">
        <v>4524081.5272300001</v>
      </c>
      <c r="F109" s="294">
        <v>4564421.3635099996</v>
      </c>
      <c r="G109" s="294">
        <v>2324353.7633500006</v>
      </c>
      <c r="H109" s="294">
        <v>1827768.3410900002</v>
      </c>
      <c r="I109" s="294">
        <v>3060693.4280499998</v>
      </c>
      <c r="J109" s="294">
        <v>17664.016939999998</v>
      </c>
      <c r="K109" s="294">
        <v>2492.6491499999997</v>
      </c>
      <c r="L109" s="294">
        <v>4059817.91713</v>
      </c>
      <c r="M109" s="294">
        <v>532386.53026999999</v>
      </c>
      <c r="N109" s="294">
        <v>2046254.23025</v>
      </c>
      <c r="O109" s="294">
        <v>2284472.17129</v>
      </c>
      <c r="P109" s="294">
        <v>55148071.925999999</v>
      </c>
      <c r="Q109" s="295">
        <v>1</v>
      </c>
    </row>
    <row r="110" spans="1:17" ht="18" customHeight="1" thickTop="1" thickBot="1">
      <c r="A110" s="398" t="s">
        <v>805</v>
      </c>
      <c r="B110" s="197">
        <v>0.12509565154928859</v>
      </c>
      <c r="C110" s="197">
        <v>0.21643852728915802</v>
      </c>
      <c r="D110" s="197">
        <v>0.2007090028971904</v>
      </c>
      <c r="E110" s="197">
        <v>8.2035171298474457E-2</v>
      </c>
      <c r="F110" s="197">
        <v>8.2766653558346198E-2</v>
      </c>
      <c r="G110" s="197">
        <v>4.214750728672647E-2</v>
      </c>
      <c r="H110" s="197">
        <v>3.3142923718939378E-2</v>
      </c>
      <c r="I110" s="197">
        <v>5.5499554583829637E-2</v>
      </c>
      <c r="J110" s="197">
        <v>3.2030162294163826E-4</v>
      </c>
      <c r="K110" s="197">
        <v>4.519920756875673E-5</v>
      </c>
      <c r="L110" s="197">
        <v>7.3616679157480505E-2</v>
      </c>
      <c r="M110" s="197">
        <v>9.6537650669705852E-3</v>
      </c>
      <c r="N110" s="197">
        <v>3.7104728393691624E-2</v>
      </c>
      <c r="O110" s="197">
        <v>4.1424334369393745E-2</v>
      </c>
      <c r="P110" s="197">
        <v>1</v>
      </c>
      <c r="Q110" s="296"/>
    </row>
    <row r="111" spans="1:17" ht="18" customHeight="1" thickTop="1" thickBot="1">
      <c r="A111" s="396" t="s">
        <v>809</v>
      </c>
      <c r="B111" s="716" t="s">
        <v>292</v>
      </c>
      <c r="C111" s="716" t="s">
        <v>293</v>
      </c>
      <c r="D111" s="716" t="s">
        <v>294</v>
      </c>
      <c r="E111" s="716" t="s">
        <v>295</v>
      </c>
      <c r="F111" s="716" t="s">
        <v>296</v>
      </c>
      <c r="G111" s="716" t="s">
        <v>297</v>
      </c>
      <c r="H111" s="716" t="s">
        <v>298</v>
      </c>
      <c r="I111" s="716" t="s">
        <v>299</v>
      </c>
      <c r="J111" s="716" t="s">
        <v>300</v>
      </c>
      <c r="K111" s="716" t="s">
        <v>301</v>
      </c>
      <c r="L111" s="716" t="s">
        <v>302</v>
      </c>
      <c r="M111" s="716" t="s">
        <v>303</v>
      </c>
      <c r="N111" s="716" t="s">
        <v>1065</v>
      </c>
      <c r="O111" s="716" t="s">
        <v>1066</v>
      </c>
      <c r="P111" s="717" t="s">
        <v>304</v>
      </c>
      <c r="Q111" s="716" t="s">
        <v>704</v>
      </c>
    </row>
    <row r="112" spans="1:17" ht="18" customHeight="1" thickTop="1">
      <c r="A112" s="397" t="s">
        <v>791</v>
      </c>
      <c r="B112" s="196">
        <v>4</v>
      </c>
      <c r="C112" s="196">
        <v>11</v>
      </c>
      <c r="D112" s="196">
        <v>9</v>
      </c>
      <c r="E112" s="196">
        <v>3</v>
      </c>
      <c r="F112" s="196">
        <v>6</v>
      </c>
      <c r="G112" s="196">
        <v>6</v>
      </c>
      <c r="H112" s="196">
        <v>8</v>
      </c>
      <c r="I112" s="196">
        <v>3</v>
      </c>
      <c r="J112" s="196">
        <v>0</v>
      </c>
      <c r="K112" s="196">
        <v>0</v>
      </c>
      <c r="L112" s="196">
        <v>3</v>
      </c>
      <c r="M112" s="196">
        <v>4</v>
      </c>
      <c r="N112" s="196">
        <v>9</v>
      </c>
      <c r="O112" s="196">
        <v>4</v>
      </c>
      <c r="P112" s="196">
        <v>70</v>
      </c>
      <c r="Q112" s="197">
        <v>7.6527622536029197E-6</v>
      </c>
    </row>
    <row r="113" spans="1:17" ht="18" customHeight="1">
      <c r="A113" s="397" t="s">
        <v>792</v>
      </c>
      <c r="B113" s="196">
        <v>19</v>
      </c>
      <c r="C113" s="196">
        <v>15</v>
      </c>
      <c r="D113" s="196">
        <v>18</v>
      </c>
      <c r="E113" s="196">
        <v>9</v>
      </c>
      <c r="F113" s="196">
        <v>12</v>
      </c>
      <c r="G113" s="196">
        <v>13</v>
      </c>
      <c r="H113" s="196">
        <v>8</v>
      </c>
      <c r="I113" s="196">
        <v>4</v>
      </c>
      <c r="J113" s="196">
        <v>0</v>
      </c>
      <c r="K113" s="196">
        <v>0</v>
      </c>
      <c r="L113" s="196">
        <v>0</v>
      </c>
      <c r="M113" s="196">
        <v>5</v>
      </c>
      <c r="N113" s="196">
        <v>5</v>
      </c>
      <c r="O113" s="196">
        <v>2</v>
      </c>
      <c r="P113" s="196">
        <v>110</v>
      </c>
      <c r="Q113" s="197">
        <v>1.2025769255661733E-5</v>
      </c>
    </row>
    <row r="114" spans="1:17" ht="18" customHeight="1">
      <c r="A114" s="397" t="s">
        <v>793</v>
      </c>
      <c r="B114" s="196">
        <v>25</v>
      </c>
      <c r="C114" s="196">
        <v>29</v>
      </c>
      <c r="D114" s="196">
        <v>92</v>
      </c>
      <c r="E114" s="196">
        <v>37</v>
      </c>
      <c r="F114" s="196">
        <v>42</v>
      </c>
      <c r="G114" s="196">
        <v>20</v>
      </c>
      <c r="H114" s="196">
        <v>26</v>
      </c>
      <c r="I114" s="196">
        <v>9</v>
      </c>
      <c r="J114" s="196">
        <v>0</v>
      </c>
      <c r="K114" s="196">
        <v>0</v>
      </c>
      <c r="L114" s="196">
        <v>15</v>
      </c>
      <c r="M114" s="196">
        <v>6</v>
      </c>
      <c r="N114" s="196">
        <v>18</v>
      </c>
      <c r="O114" s="196">
        <v>6</v>
      </c>
      <c r="P114" s="196">
        <v>325</v>
      </c>
      <c r="Q114" s="197">
        <v>3.5530681891727843E-5</v>
      </c>
    </row>
    <row r="115" spans="1:17" ht="18" customHeight="1">
      <c r="A115" s="397" t="s">
        <v>794</v>
      </c>
      <c r="B115" s="196">
        <v>142</v>
      </c>
      <c r="C115" s="196">
        <v>147</v>
      </c>
      <c r="D115" s="196">
        <v>373</v>
      </c>
      <c r="E115" s="196">
        <v>169</v>
      </c>
      <c r="F115" s="196">
        <v>157</v>
      </c>
      <c r="G115" s="196">
        <v>108</v>
      </c>
      <c r="H115" s="196">
        <v>83</v>
      </c>
      <c r="I115" s="196">
        <v>39</v>
      </c>
      <c r="J115" s="196">
        <v>1</v>
      </c>
      <c r="K115" s="196">
        <v>0</v>
      </c>
      <c r="L115" s="196">
        <v>72</v>
      </c>
      <c r="M115" s="196">
        <v>13</v>
      </c>
      <c r="N115" s="196">
        <v>90</v>
      </c>
      <c r="O115" s="196">
        <v>32</v>
      </c>
      <c r="P115" s="196">
        <v>1426</v>
      </c>
      <c r="Q115" s="197">
        <v>1.5589769962339663E-4</v>
      </c>
    </row>
    <row r="116" spans="1:17" ht="18" customHeight="1">
      <c r="A116" s="397" t="s">
        <v>795</v>
      </c>
      <c r="B116" s="196">
        <v>564</v>
      </c>
      <c r="C116" s="196">
        <v>430</v>
      </c>
      <c r="D116" s="196">
        <v>981</v>
      </c>
      <c r="E116" s="196">
        <v>449</v>
      </c>
      <c r="F116" s="196">
        <v>456</v>
      </c>
      <c r="G116" s="196">
        <v>181</v>
      </c>
      <c r="H116" s="196">
        <v>185</v>
      </c>
      <c r="I116" s="196">
        <v>107</v>
      </c>
      <c r="J116" s="196">
        <v>4</v>
      </c>
      <c r="K116" s="196">
        <v>0</v>
      </c>
      <c r="L116" s="196">
        <v>269</v>
      </c>
      <c r="M116" s="196">
        <v>38</v>
      </c>
      <c r="N116" s="196">
        <v>159</v>
      </c>
      <c r="O116" s="196">
        <v>102</v>
      </c>
      <c r="P116" s="196">
        <v>3925</v>
      </c>
      <c r="Q116" s="197">
        <v>4.2910131207702089E-4</v>
      </c>
    </row>
    <row r="117" spans="1:17" ht="18" customHeight="1">
      <c r="A117" s="397" t="s">
        <v>796</v>
      </c>
      <c r="B117" s="196">
        <v>1666</v>
      </c>
      <c r="C117" s="196">
        <v>1485</v>
      </c>
      <c r="D117" s="196">
        <v>2735</v>
      </c>
      <c r="E117" s="196">
        <v>1157</v>
      </c>
      <c r="F117" s="196">
        <v>1136</v>
      </c>
      <c r="G117" s="196">
        <v>531</v>
      </c>
      <c r="H117" s="196">
        <v>425</v>
      </c>
      <c r="I117" s="196">
        <v>463</v>
      </c>
      <c r="J117" s="196">
        <v>3</v>
      </c>
      <c r="K117" s="196">
        <v>4</v>
      </c>
      <c r="L117" s="196">
        <v>808</v>
      </c>
      <c r="M117" s="196">
        <v>70</v>
      </c>
      <c r="N117" s="196">
        <v>316</v>
      </c>
      <c r="O117" s="196">
        <v>311</v>
      </c>
      <c r="P117" s="196">
        <v>11110</v>
      </c>
      <c r="Q117" s="197">
        <v>1.214602694821835E-3</v>
      </c>
    </row>
    <row r="118" spans="1:17" ht="18" customHeight="1">
      <c r="A118" s="397" t="s">
        <v>797</v>
      </c>
      <c r="B118" s="196">
        <v>2561</v>
      </c>
      <c r="C118" s="196">
        <v>2895</v>
      </c>
      <c r="D118" s="196">
        <v>4165</v>
      </c>
      <c r="E118" s="196">
        <v>1712</v>
      </c>
      <c r="F118" s="196">
        <v>1502</v>
      </c>
      <c r="G118" s="196">
        <v>790</v>
      </c>
      <c r="H118" s="196">
        <v>514</v>
      </c>
      <c r="I118" s="196">
        <v>928</v>
      </c>
      <c r="J118" s="196">
        <v>7</v>
      </c>
      <c r="K118" s="196">
        <v>0</v>
      </c>
      <c r="L118" s="196">
        <v>1271</v>
      </c>
      <c r="M118" s="196">
        <v>162</v>
      </c>
      <c r="N118" s="196">
        <v>432</v>
      </c>
      <c r="O118" s="196">
        <v>606</v>
      </c>
      <c r="P118" s="196">
        <v>17545</v>
      </c>
      <c r="Q118" s="197">
        <v>1.9181101962780463E-3</v>
      </c>
    </row>
    <row r="119" spans="1:17" ht="18" customHeight="1">
      <c r="A119" s="397" t="s">
        <v>798</v>
      </c>
      <c r="B119" s="196">
        <v>4383</v>
      </c>
      <c r="C119" s="196">
        <v>4345</v>
      </c>
      <c r="D119" s="196">
        <v>5148</v>
      </c>
      <c r="E119" s="196">
        <v>2119</v>
      </c>
      <c r="F119" s="196">
        <v>2042</v>
      </c>
      <c r="G119" s="196">
        <v>1022</v>
      </c>
      <c r="H119" s="196">
        <v>590</v>
      </c>
      <c r="I119" s="196">
        <v>1326</v>
      </c>
      <c r="J119" s="196">
        <v>9</v>
      </c>
      <c r="K119" s="196">
        <v>0</v>
      </c>
      <c r="L119" s="196">
        <v>2018</v>
      </c>
      <c r="M119" s="196">
        <v>189</v>
      </c>
      <c r="N119" s="196">
        <v>599</v>
      </c>
      <c r="O119" s="196">
        <v>936</v>
      </c>
      <c r="P119" s="196">
        <v>24726</v>
      </c>
      <c r="Q119" s="197">
        <v>2.7031742783226544E-3</v>
      </c>
    </row>
    <row r="120" spans="1:17" ht="18" customHeight="1">
      <c r="A120" s="397" t="s">
        <v>799</v>
      </c>
      <c r="B120" s="196">
        <v>3698</v>
      </c>
      <c r="C120" s="196">
        <v>4845</v>
      </c>
      <c r="D120" s="196">
        <v>4747</v>
      </c>
      <c r="E120" s="196">
        <v>2140</v>
      </c>
      <c r="F120" s="196">
        <v>1945</v>
      </c>
      <c r="G120" s="196">
        <v>874</v>
      </c>
      <c r="H120" s="196">
        <v>532</v>
      </c>
      <c r="I120" s="196">
        <v>1623</v>
      </c>
      <c r="J120" s="196">
        <v>8</v>
      </c>
      <c r="K120" s="196">
        <v>3</v>
      </c>
      <c r="L120" s="196">
        <v>2112</v>
      </c>
      <c r="M120" s="196">
        <v>194</v>
      </c>
      <c r="N120" s="196">
        <v>626</v>
      </c>
      <c r="O120" s="196">
        <v>1145</v>
      </c>
      <c r="P120" s="196">
        <v>24492</v>
      </c>
      <c r="Q120" s="197">
        <v>2.6775921873606104E-3</v>
      </c>
    </row>
    <row r="121" spans="1:17" ht="18" customHeight="1">
      <c r="A121" s="397" t="s">
        <v>800</v>
      </c>
      <c r="B121" s="196">
        <v>7325</v>
      </c>
      <c r="C121" s="196">
        <v>10731</v>
      </c>
      <c r="D121" s="196">
        <v>9410</v>
      </c>
      <c r="E121" s="196">
        <v>4339</v>
      </c>
      <c r="F121" s="196">
        <v>4066</v>
      </c>
      <c r="G121" s="196">
        <v>1769</v>
      </c>
      <c r="H121" s="196">
        <v>1167</v>
      </c>
      <c r="I121" s="196">
        <v>3909</v>
      </c>
      <c r="J121" s="196">
        <v>25</v>
      </c>
      <c r="K121" s="196">
        <v>0</v>
      </c>
      <c r="L121" s="196">
        <v>4763</v>
      </c>
      <c r="M121" s="196">
        <v>339</v>
      </c>
      <c r="N121" s="196">
        <v>1127</v>
      </c>
      <c r="O121" s="196">
        <v>2810</v>
      </c>
      <c r="P121" s="196">
        <v>51780</v>
      </c>
      <c r="Q121" s="197">
        <v>5.6608575641651313E-3</v>
      </c>
    </row>
    <row r="122" spans="1:17" ht="18" customHeight="1">
      <c r="A122" s="397" t="s">
        <v>801</v>
      </c>
      <c r="B122" s="196">
        <v>18040</v>
      </c>
      <c r="C122" s="196">
        <v>30140</v>
      </c>
      <c r="D122" s="196">
        <v>21779</v>
      </c>
      <c r="E122" s="196">
        <v>10714</v>
      </c>
      <c r="F122" s="196">
        <v>10145</v>
      </c>
      <c r="G122" s="196">
        <v>4270</v>
      </c>
      <c r="H122" s="196">
        <v>3181</v>
      </c>
      <c r="I122" s="196">
        <v>10433</v>
      </c>
      <c r="J122" s="196">
        <v>33</v>
      </c>
      <c r="K122" s="196">
        <v>2</v>
      </c>
      <c r="L122" s="196">
        <v>11655</v>
      </c>
      <c r="M122" s="196">
        <v>791</v>
      </c>
      <c r="N122" s="196">
        <v>2800</v>
      </c>
      <c r="O122" s="196">
        <v>7923</v>
      </c>
      <c r="P122" s="196">
        <v>131906</v>
      </c>
      <c r="Q122" s="197">
        <v>1.4420646540339241E-2</v>
      </c>
    </row>
    <row r="123" spans="1:17" ht="18" customHeight="1">
      <c r="A123" s="397" t="s">
        <v>802</v>
      </c>
      <c r="B123" s="196">
        <v>75453</v>
      </c>
      <c r="C123" s="196">
        <v>189270</v>
      </c>
      <c r="D123" s="196">
        <v>79387</v>
      </c>
      <c r="E123" s="196">
        <v>44575</v>
      </c>
      <c r="F123" s="196">
        <v>49715</v>
      </c>
      <c r="G123" s="196">
        <v>17640</v>
      </c>
      <c r="H123" s="196">
        <v>12167</v>
      </c>
      <c r="I123" s="196">
        <v>44980</v>
      </c>
      <c r="J123" s="196">
        <v>166</v>
      </c>
      <c r="K123" s="196">
        <v>7</v>
      </c>
      <c r="L123" s="196">
        <v>46362</v>
      </c>
      <c r="M123" s="196">
        <v>3453</v>
      </c>
      <c r="N123" s="196">
        <v>13128</v>
      </c>
      <c r="O123" s="196">
        <v>35081</v>
      </c>
      <c r="P123" s="196">
        <v>611384</v>
      </c>
      <c r="Q123" s="197">
        <v>6.6839662823668114E-2</v>
      </c>
    </row>
    <row r="124" spans="1:17" ht="18" customHeight="1">
      <c r="A124" s="397" t="s">
        <v>803</v>
      </c>
      <c r="B124" s="196">
        <v>42563</v>
      </c>
      <c r="C124" s="196">
        <v>153327</v>
      </c>
      <c r="D124" s="196">
        <v>40225</v>
      </c>
      <c r="E124" s="196">
        <v>26050</v>
      </c>
      <c r="F124" s="196">
        <v>28835</v>
      </c>
      <c r="G124" s="196">
        <v>11025</v>
      </c>
      <c r="H124" s="196">
        <v>7527</v>
      </c>
      <c r="I124" s="196">
        <v>24984</v>
      </c>
      <c r="J124" s="196">
        <v>115</v>
      </c>
      <c r="K124" s="196">
        <v>4</v>
      </c>
      <c r="L124" s="196">
        <v>23800</v>
      </c>
      <c r="M124" s="196">
        <v>1791</v>
      </c>
      <c r="N124" s="196">
        <v>8766</v>
      </c>
      <c r="O124" s="196">
        <v>19451</v>
      </c>
      <c r="P124" s="196">
        <v>388463</v>
      </c>
      <c r="Q124" s="197">
        <v>4.2468785476019302E-2</v>
      </c>
    </row>
    <row r="125" spans="1:17" ht="18" customHeight="1" thickBot="1">
      <c r="A125" s="397" t="s">
        <v>804</v>
      </c>
      <c r="B125" s="196">
        <v>852079</v>
      </c>
      <c r="C125" s="196">
        <v>1245514</v>
      </c>
      <c r="D125" s="196">
        <v>945533</v>
      </c>
      <c r="E125" s="196">
        <v>399706</v>
      </c>
      <c r="F125" s="196">
        <v>671792</v>
      </c>
      <c r="G125" s="196">
        <v>270247</v>
      </c>
      <c r="H125" s="196">
        <v>222605</v>
      </c>
      <c r="I125" s="196">
        <v>1001169</v>
      </c>
      <c r="J125" s="196">
        <v>2010</v>
      </c>
      <c r="K125" s="196">
        <v>18</v>
      </c>
      <c r="L125" s="196">
        <v>944975</v>
      </c>
      <c r="M125" s="196">
        <v>88755</v>
      </c>
      <c r="N125" s="196">
        <v>332362</v>
      </c>
      <c r="O125" s="196">
        <v>902997</v>
      </c>
      <c r="P125" s="196">
        <v>7879762</v>
      </c>
      <c r="Q125" s="197">
        <v>0.86145636001392367</v>
      </c>
    </row>
    <row r="126" spans="1:17" ht="18" customHeight="1" thickTop="1" thickBot="1">
      <c r="A126" s="396" t="s">
        <v>6</v>
      </c>
      <c r="B126" s="294">
        <v>1008522</v>
      </c>
      <c r="C126" s="294">
        <v>1643184</v>
      </c>
      <c r="D126" s="294">
        <v>1114602</v>
      </c>
      <c r="E126" s="294">
        <v>493179</v>
      </c>
      <c r="F126" s="294">
        <v>771851</v>
      </c>
      <c r="G126" s="294">
        <v>308496</v>
      </c>
      <c r="H126" s="294">
        <v>249018</v>
      </c>
      <c r="I126" s="294">
        <v>1089977</v>
      </c>
      <c r="J126" s="294">
        <v>2381</v>
      </c>
      <c r="K126" s="294">
        <v>38</v>
      </c>
      <c r="L126" s="294">
        <v>1038123</v>
      </c>
      <c r="M126" s="294">
        <v>95810</v>
      </c>
      <c r="N126" s="294">
        <v>360437</v>
      </c>
      <c r="O126" s="294">
        <v>971406</v>
      </c>
      <c r="P126" s="294">
        <v>9147024</v>
      </c>
      <c r="Q126" s="295">
        <v>1</v>
      </c>
    </row>
    <row r="127" spans="1:17" ht="18" customHeight="1" thickTop="1">
      <c r="A127" s="398" t="s">
        <v>805</v>
      </c>
      <c r="B127" s="197">
        <v>0.11025684419325892</v>
      </c>
      <c r="C127" s="197">
        <v>0.17964137844177516</v>
      </c>
      <c r="D127" s="197">
        <v>0.12185405876271889</v>
      </c>
      <c r="E127" s="197">
        <v>5.3916880506709064E-2</v>
      </c>
      <c r="F127" s="197">
        <v>8.4382745688652394E-2</v>
      </c>
      <c r="G127" s="197">
        <v>3.3726379202678382E-2</v>
      </c>
      <c r="H127" s="197">
        <v>2.7223936440967031E-2</v>
      </c>
      <c r="I127" s="197">
        <v>0.11916192632707644</v>
      </c>
      <c r="J127" s="197">
        <v>2.6030324179755076E-4</v>
      </c>
      <c r="K127" s="197">
        <v>4.1543566519558707E-6</v>
      </c>
      <c r="L127" s="197">
        <v>0.11349297869995749</v>
      </c>
      <c r="M127" s="197">
        <v>1.0474445021681369E-2</v>
      </c>
      <c r="N127" s="197">
        <v>3.9404838120026799E-2</v>
      </c>
      <c r="O127" s="197">
        <v>0.10619913099604855</v>
      </c>
      <c r="P127" s="197">
        <v>1</v>
      </c>
      <c r="Q127" s="297"/>
    </row>
    <row r="128" spans="1:17" ht="18" customHeight="1" thickBot="1">
      <c r="A128" s="400"/>
      <c r="B128" s="718"/>
      <c r="C128" s="298"/>
      <c r="D128" s="298"/>
      <c r="E128" s="298"/>
      <c r="F128" s="298"/>
      <c r="G128" s="718"/>
      <c r="H128" s="718"/>
      <c r="I128" s="718"/>
      <c r="J128" s="718"/>
      <c r="K128" s="718"/>
      <c r="L128" s="718"/>
      <c r="M128" s="718"/>
      <c r="N128" s="718"/>
      <c r="O128" s="718"/>
      <c r="P128" s="719"/>
      <c r="Q128" s="719"/>
    </row>
    <row r="129" spans="1:17" ht="18" customHeight="1" thickTop="1">
      <c r="A129" s="685" t="s">
        <v>811</v>
      </c>
      <c r="B129" s="272"/>
      <c r="C129" s="148"/>
      <c r="D129" s="148"/>
      <c r="E129" s="148"/>
      <c r="F129" s="148"/>
      <c r="G129" s="272"/>
      <c r="H129" s="272"/>
      <c r="I129" s="272"/>
      <c r="J129" s="272"/>
      <c r="K129" s="272"/>
      <c r="L129" s="272"/>
      <c r="M129" s="272"/>
      <c r="N129" s="272"/>
      <c r="O129" s="272"/>
      <c r="P129" s="200"/>
      <c r="Q129" s="720"/>
    </row>
    <row r="130" spans="1:17" ht="18" customHeight="1">
      <c r="A130" s="154"/>
      <c r="C130" s="328"/>
      <c r="D130" s="328"/>
      <c r="E130" s="328"/>
      <c r="F130" s="328"/>
      <c r="G130" s="328"/>
      <c r="P130" s="688"/>
    </row>
    <row r="131" spans="1:17" ht="38.25" customHeight="1">
      <c r="A131" s="1399" t="s">
        <v>1063</v>
      </c>
      <c r="B131" s="1399"/>
      <c r="C131" s="1399"/>
      <c r="D131" s="1399"/>
      <c r="E131" s="1399"/>
      <c r="F131" s="1399"/>
      <c r="G131" s="1399"/>
      <c r="H131" s="1399"/>
      <c r="I131" s="1399"/>
      <c r="J131" s="1399"/>
      <c r="K131" s="1399"/>
      <c r="L131" s="1399"/>
      <c r="M131" s="1399"/>
      <c r="N131" s="1399"/>
      <c r="O131" s="1399"/>
      <c r="P131" s="1399"/>
      <c r="Q131" s="1399"/>
    </row>
    <row r="132" spans="1:17" ht="38.25" customHeight="1">
      <c r="A132" s="1399" t="s">
        <v>812</v>
      </c>
      <c r="B132" s="1399"/>
      <c r="C132" s="1399"/>
      <c r="D132" s="1399"/>
      <c r="E132" s="1399"/>
      <c r="F132" s="1399"/>
      <c r="G132" s="1399"/>
      <c r="H132" s="1399"/>
      <c r="I132" s="1399"/>
      <c r="J132" s="1399"/>
      <c r="K132" s="1399"/>
      <c r="L132" s="1399"/>
      <c r="M132" s="1399"/>
      <c r="N132" s="1399"/>
      <c r="O132" s="1399"/>
      <c r="P132" s="1399"/>
      <c r="Q132" s="1399"/>
    </row>
    <row r="133" spans="1:17" ht="38.25" customHeight="1">
      <c r="A133" s="1399" t="s">
        <v>1502</v>
      </c>
      <c r="B133" s="1399"/>
      <c r="C133" s="1399"/>
      <c r="D133" s="1399"/>
      <c r="E133" s="1399"/>
      <c r="F133" s="1399"/>
      <c r="G133" s="1399"/>
      <c r="H133" s="1399"/>
      <c r="I133" s="1399"/>
      <c r="J133" s="1399"/>
      <c r="K133" s="1399"/>
      <c r="L133" s="1399"/>
      <c r="M133" s="1399"/>
      <c r="N133" s="1399"/>
      <c r="O133" s="1399"/>
      <c r="P133" s="1399"/>
      <c r="Q133" s="1399"/>
    </row>
    <row r="134" spans="1:17" ht="38.25" customHeight="1">
      <c r="A134" s="1398" t="s">
        <v>1239</v>
      </c>
      <c r="B134" s="1398"/>
      <c r="C134" s="1398"/>
      <c r="D134" s="1398"/>
      <c r="E134" s="1398"/>
      <c r="F134" s="1398"/>
      <c r="G134" s="1398"/>
      <c r="H134" s="1398"/>
      <c r="I134" s="1398"/>
      <c r="J134" s="1398"/>
      <c r="K134" s="1398"/>
      <c r="L134" s="1398"/>
      <c r="M134" s="1398"/>
      <c r="N134" s="1398"/>
      <c r="O134" s="1398"/>
      <c r="P134" s="1398"/>
      <c r="Q134" s="1398"/>
    </row>
    <row r="135" spans="1:17" ht="18" customHeight="1">
      <c r="A135" s="676"/>
    </row>
    <row r="136" spans="1:17" ht="18" customHeight="1" thickBot="1">
      <c r="A136" s="677"/>
      <c r="B136" s="678"/>
      <c r="C136" s="679"/>
      <c r="D136" s="678"/>
      <c r="E136" s="678"/>
      <c r="F136" s="678"/>
      <c r="G136" s="678"/>
      <c r="H136" s="678"/>
      <c r="I136" s="679"/>
      <c r="J136" s="678"/>
      <c r="K136" s="678"/>
      <c r="L136" s="678"/>
      <c r="M136" s="678"/>
      <c r="N136" s="678"/>
      <c r="O136" s="678"/>
      <c r="P136" s="678"/>
      <c r="Q136" s="715"/>
    </row>
    <row r="137" spans="1:17" ht="18" customHeight="1" thickTop="1" thickBot="1">
      <c r="A137" s="396" t="s">
        <v>789</v>
      </c>
      <c r="B137" s="716" t="s">
        <v>292</v>
      </c>
      <c r="C137" s="716" t="s">
        <v>293</v>
      </c>
      <c r="D137" s="716" t="s">
        <v>294</v>
      </c>
      <c r="E137" s="716" t="s">
        <v>295</v>
      </c>
      <c r="F137" s="716" t="s">
        <v>296</v>
      </c>
      <c r="G137" s="716" t="s">
        <v>297</v>
      </c>
      <c r="H137" s="716" t="s">
        <v>298</v>
      </c>
      <c r="I137" s="716" t="s">
        <v>299</v>
      </c>
      <c r="J137" s="716" t="s">
        <v>300</v>
      </c>
      <c r="K137" s="716" t="s">
        <v>301</v>
      </c>
      <c r="L137" s="716" t="s">
        <v>302</v>
      </c>
      <c r="M137" s="716" t="s">
        <v>303</v>
      </c>
      <c r="N137" s="716" t="s">
        <v>1065</v>
      </c>
      <c r="O137" s="716" t="s">
        <v>1066</v>
      </c>
      <c r="P137" s="717" t="s">
        <v>304</v>
      </c>
      <c r="Q137" s="721" t="s">
        <v>790</v>
      </c>
    </row>
    <row r="138" spans="1:17" ht="18" customHeight="1" thickTop="1">
      <c r="A138" s="397" t="s">
        <v>791</v>
      </c>
      <c r="B138" s="196">
        <v>1060122.08234</v>
      </c>
      <c r="C138" s="196">
        <v>270000</v>
      </c>
      <c r="D138" s="196">
        <v>1431221.4128800002</v>
      </c>
      <c r="E138" s="196">
        <v>698750</v>
      </c>
      <c r="F138" s="196">
        <v>1251385.9831900001</v>
      </c>
      <c r="G138" s="196">
        <v>140000</v>
      </c>
      <c r="H138" s="196">
        <v>323421.66875999997</v>
      </c>
      <c r="I138" s="196">
        <v>248000</v>
      </c>
      <c r="J138" s="196">
        <v>0</v>
      </c>
      <c r="K138" s="196">
        <v>0</v>
      </c>
      <c r="L138" s="196">
        <v>171324.20896000002</v>
      </c>
      <c r="M138" s="196">
        <v>17000</v>
      </c>
      <c r="N138" s="196">
        <v>943387.40932000009</v>
      </c>
      <c r="O138" s="196">
        <v>121527.97917000001</v>
      </c>
      <c r="P138" s="196">
        <v>6676140.7446200009</v>
      </c>
      <c r="Q138" s="581">
        <v>8.3081214656373012E-2</v>
      </c>
    </row>
    <row r="139" spans="1:17" ht="18" customHeight="1">
      <c r="A139" s="397" t="s">
        <v>792</v>
      </c>
      <c r="B139" s="196">
        <v>3629917.4583200002</v>
      </c>
      <c r="C139" s="196">
        <v>2917179.0576300002</v>
      </c>
      <c r="D139" s="196">
        <v>4628045.9145400003</v>
      </c>
      <c r="E139" s="196">
        <v>3100470.2825300004</v>
      </c>
      <c r="F139" s="196">
        <v>3484128.5293999999</v>
      </c>
      <c r="G139" s="196">
        <v>2189544.7944</v>
      </c>
      <c r="H139" s="196">
        <v>1186268.27816</v>
      </c>
      <c r="I139" s="196">
        <v>1528050</v>
      </c>
      <c r="J139" s="196">
        <v>0</v>
      </c>
      <c r="K139" s="196">
        <v>103700</v>
      </c>
      <c r="L139" s="196">
        <v>2218604.4859499997</v>
      </c>
      <c r="M139" s="196">
        <v>419168.02750000003</v>
      </c>
      <c r="N139" s="196">
        <v>4656441.0325200008</v>
      </c>
      <c r="O139" s="196">
        <v>1440959.3</v>
      </c>
      <c r="P139" s="196">
        <v>31502477.160949998</v>
      </c>
      <c r="Q139" s="581">
        <v>0.39203248812953945</v>
      </c>
    </row>
    <row r="140" spans="1:17" ht="18" customHeight="1">
      <c r="A140" s="397" t="s">
        <v>793</v>
      </c>
      <c r="B140" s="196">
        <v>3038769.6880600001</v>
      </c>
      <c r="C140" s="196">
        <v>2300800.7733299998</v>
      </c>
      <c r="D140" s="196">
        <v>4276102.9699099995</v>
      </c>
      <c r="E140" s="196">
        <v>3410250.0462500001</v>
      </c>
      <c r="F140" s="196">
        <v>2300856.56721</v>
      </c>
      <c r="G140" s="196">
        <v>1744550</v>
      </c>
      <c r="H140" s="196">
        <v>2547954.5364999999</v>
      </c>
      <c r="I140" s="196">
        <v>2677178.9356499999</v>
      </c>
      <c r="J140" s="196">
        <v>0</v>
      </c>
      <c r="K140" s="196">
        <v>159880</v>
      </c>
      <c r="L140" s="196">
        <v>2118387.52972</v>
      </c>
      <c r="M140" s="196">
        <v>812889.03121000004</v>
      </c>
      <c r="N140" s="196">
        <v>1032297.57979</v>
      </c>
      <c r="O140" s="196">
        <v>2501370.9896799996</v>
      </c>
      <c r="P140" s="196">
        <v>28921288.64731</v>
      </c>
      <c r="Q140" s="581">
        <v>0.35991089495565326</v>
      </c>
    </row>
    <row r="141" spans="1:17" ht="18" customHeight="1">
      <c r="A141" s="397" t="s">
        <v>794</v>
      </c>
      <c r="B141" s="196">
        <v>505340.94264999998</v>
      </c>
      <c r="C141" s="196">
        <v>647121.59551000001</v>
      </c>
      <c r="D141" s="196">
        <v>1379602.1402199999</v>
      </c>
      <c r="E141" s="196">
        <v>281299.86180000001</v>
      </c>
      <c r="F141" s="196">
        <v>983530.95600000001</v>
      </c>
      <c r="G141" s="196">
        <v>311020.1876</v>
      </c>
      <c r="H141" s="196">
        <v>774323.15853999997</v>
      </c>
      <c r="I141" s="196">
        <v>1178881.4370500001</v>
      </c>
      <c r="J141" s="196">
        <v>2505.8333299999999</v>
      </c>
      <c r="K141" s="196">
        <v>31580</v>
      </c>
      <c r="L141" s="196">
        <v>832623.59736999997</v>
      </c>
      <c r="M141" s="196">
        <v>236936.95828999998</v>
      </c>
      <c r="N141" s="196">
        <v>610244.63640999992</v>
      </c>
      <c r="O141" s="196">
        <v>616382.51945000002</v>
      </c>
      <c r="P141" s="196">
        <v>8391393.824219998</v>
      </c>
      <c r="Q141" s="581">
        <v>0.10442667676501576</v>
      </c>
    </row>
    <row r="142" spans="1:17" ht="18" customHeight="1">
      <c r="A142" s="397" t="s">
        <v>795</v>
      </c>
      <c r="B142" s="196">
        <v>123829.02436</v>
      </c>
      <c r="C142" s="196">
        <v>203944.18200999999</v>
      </c>
      <c r="D142" s="196">
        <v>613525.27613000001</v>
      </c>
      <c r="E142" s="196">
        <v>75225.480100000001</v>
      </c>
      <c r="F142" s="196">
        <v>318274.34243999998</v>
      </c>
      <c r="G142" s="196">
        <v>60916.646049999996</v>
      </c>
      <c r="H142" s="196">
        <v>168816.8346</v>
      </c>
      <c r="I142" s="196">
        <v>410657.37255000003</v>
      </c>
      <c r="J142" s="196">
        <v>3104.5225599999999</v>
      </c>
      <c r="K142" s="196">
        <v>2000</v>
      </c>
      <c r="L142" s="196">
        <v>291822.38393000001</v>
      </c>
      <c r="M142" s="196">
        <v>80186.81482</v>
      </c>
      <c r="N142" s="196">
        <v>251166.53667</v>
      </c>
      <c r="O142" s="196">
        <v>149683.63133</v>
      </c>
      <c r="P142" s="196">
        <v>2753153.0475499993</v>
      </c>
      <c r="Q142" s="581">
        <v>3.4261605330845733E-2</v>
      </c>
    </row>
    <row r="143" spans="1:17" ht="18" customHeight="1">
      <c r="A143" s="397" t="s">
        <v>796</v>
      </c>
      <c r="B143" s="196">
        <v>43017.922020000005</v>
      </c>
      <c r="C143" s="196">
        <v>57801.652569999998</v>
      </c>
      <c r="D143" s="196">
        <v>150326.26278999998</v>
      </c>
      <c r="E143" s="196">
        <v>33992.419679999999</v>
      </c>
      <c r="F143" s="196">
        <v>43292.811280000002</v>
      </c>
      <c r="G143" s="196">
        <v>7704.3458799999999</v>
      </c>
      <c r="H143" s="196">
        <v>41535.586759999998</v>
      </c>
      <c r="I143" s="196">
        <v>93343.375109999994</v>
      </c>
      <c r="J143" s="196">
        <v>1063.3</v>
      </c>
      <c r="K143" s="196">
        <v>0</v>
      </c>
      <c r="L143" s="196">
        <v>68983.83726</v>
      </c>
      <c r="M143" s="196">
        <v>36002.754919999999</v>
      </c>
      <c r="N143" s="196">
        <v>83264.235780000003</v>
      </c>
      <c r="O143" s="196">
        <v>30476.456610000001</v>
      </c>
      <c r="P143" s="196">
        <v>690804.96065999987</v>
      </c>
      <c r="Q143" s="581">
        <v>8.5967203834836931E-3</v>
      </c>
    </row>
    <row r="144" spans="1:17" ht="18" customHeight="1">
      <c r="A144" s="397" t="s">
        <v>797</v>
      </c>
      <c r="B144" s="196">
        <v>13512.515069999999</v>
      </c>
      <c r="C144" s="196">
        <v>7546.6798600000002</v>
      </c>
      <c r="D144" s="196">
        <v>40732.523799999995</v>
      </c>
      <c r="E144" s="196">
        <v>9998.0303499999991</v>
      </c>
      <c r="F144" s="196">
        <v>2542.0572400000001</v>
      </c>
      <c r="G144" s="196">
        <v>2163.5592999999999</v>
      </c>
      <c r="H144" s="196">
        <v>4414.85052</v>
      </c>
      <c r="I144" s="196">
        <v>30280.027409999999</v>
      </c>
      <c r="J144" s="196">
        <v>0</v>
      </c>
      <c r="K144" s="196">
        <v>250</v>
      </c>
      <c r="L144" s="196">
        <v>5433.1302599999999</v>
      </c>
      <c r="M144" s="196">
        <v>8896.9890899999991</v>
      </c>
      <c r="N144" s="196">
        <v>40955.82144</v>
      </c>
      <c r="O144" s="196">
        <v>29532.292370000003</v>
      </c>
      <c r="P144" s="196">
        <v>196258.47670999999</v>
      </c>
      <c r="Q144" s="581">
        <v>2.4423380595767199E-3</v>
      </c>
    </row>
    <row r="145" spans="1:17" ht="18" customHeight="1">
      <c r="A145" s="397" t="s">
        <v>798</v>
      </c>
      <c r="B145" s="196">
        <v>9849.9516500000009</v>
      </c>
      <c r="C145" s="196">
        <v>5025.6887699999997</v>
      </c>
      <c r="D145" s="196">
        <v>23456.929920000002</v>
      </c>
      <c r="E145" s="196">
        <v>5780.3938399999997</v>
      </c>
      <c r="F145" s="196">
        <v>2823.79144</v>
      </c>
      <c r="G145" s="196">
        <v>1264.82781</v>
      </c>
      <c r="H145" s="196">
        <v>3091.4388100000001</v>
      </c>
      <c r="I145" s="196">
        <v>36334.987259999994</v>
      </c>
      <c r="J145" s="196">
        <v>0</v>
      </c>
      <c r="K145" s="196">
        <v>0</v>
      </c>
      <c r="L145" s="196">
        <v>5218.9575500000001</v>
      </c>
      <c r="M145" s="196">
        <v>2473.8500099999997</v>
      </c>
      <c r="N145" s="196">
        <v>30178.352629999998</v>
      </c>
      <c r="O145" s="196">
        <v>23286.66735</v>
      </c>
      <c r="P145" s="196">
        <v>148785.83703999998</v>
      </c>
      <c r="Q145" s="581">
        <v>1.8515649291710619E-3</v>
      </c>
    </row>
    <row r="146" spans="1:17" ht="18" customHeight="1">
      <c r="A146" s="397" t="s">
        <v>799</v>
      </c>
      <c r="B146" s="196">
        <v>6404.29097</v>
      </c>
      <c r="C146" s="196">
        <v>2082.6657500000001</v>
      </c>
      <c r="D146" s="196">
        <v>10538.383800000001</v>
      </c>
      <c r="E146" s="196">
        <v>2872.94742</v>
      </c>
      <c r="F146" s="196">
        <v>1230.8752400000001</v>
      </c>
      <c r="G146" s="196">
        <v>1096.6884499999999</v>
      </c>
      <c r="H146" s="196">
        <v>1499.1795199999999</v>
      </c>
      <c r="I146" s="196">
        <v>8502.3063899999997</v>
      </c>
      <c r="J146" s="196">
        <v>112.10755999999999</v>
      </c>
      <c r="K146" s="196">
        <v>0</v>
      </c>
      <c r="L146" s="196">
        <v>2877.4461200000001</v>
      </c>
      <c r="M146" s="196">
        <v>1685.51143</v>
      </c>
      <c r="N146" s="196">
        <v>13151.174499999999</v>
      </c>
      <c r="O146" s="196">
        <v>4378.3494900000005</v>
      </c>
      <c r="P146" s="196">
        <v>56431.926640000005</v>
      </c>
      <c r="Q146" s="581">
        <v>7.0226695182074028E-4</v>
      </c>
    </row>
    <row r="147" spans="1:17" ht="18" customHeight="1">
      <c r="A147" s="397" t="s">
        <v>800</v>
      </c>
      <c r="B147" s="196">
        <v>17720.881109999998</v>
      </c>
      <c r="C147" s="196">
        <v>52660.860560000001</v>
      </c>
      <c r="D147" s="196">
        <v>58098.618179999998</v>
      </c>
      <c r="E147" s="196">
        <v>8287.8377300000011</v>
      </c>
      <c r="F147" s="196">
        <v>1568.1263300000001</v>
      </c>
      <c r="G147" s="196">
        <v>3798.9265499999997</v>
      </c>
      <c r="H147" s="196">
        <v>4606.4067400000004</v>
      </c>
      <c r="I147" s="196">
        <v>123743.72605</v>
      </c>
      <c r="J147" s="196">
        <v>181.11367000000001</v>
      </c>
      <c r="K147" s="196">
        <v>100</v>
      </c>
      <c r="L147" s="196">
        <v>52581.192189999994</v>
      </c>
      <c r="M147" s="196">
        <v>3918.6554799999999</v>
      </c>
      <c r="N147" s="196">
        <v>33547.198539999998</v>
      </c>
      <c r="O147" s="196">
        <v>41441.64993</v>
      </c>
      <c r="P147" s="196">
        <v>402255.19306000002</v>
      </c>
      <c r="Q147" s="581">
        <v>5.005863614872136E-3</v>
      </c>
    </row>
    <row r="148" spans="1:17" ht="18" customHeight="1">
      <c r="A148" s="397" t="s">
        <v>801</v>
      </c>
      <c r="B148" s="196">
        <v>13330.42856</v>
      </c>
      <c r="C148" s="196">
        <v>37138.155079999997</v>
      </c>
      <c r="D148" s="196">
        <v>51241.493889999998</v>
      </c>
      <c r="E148" s="196">
        <v>5002.9236300000002</v>
      </c>
      <c r="F148" s="196">
        <v>3913.0859700000001</v>
      </c>
      <c r="G148" s="196">
        <v>2544.4812499999998</v>
      </c>
      <c r="H148" s="196">
        <v>5595.2614199999998</v>
      </c>
      <c r="I148" s="196">
        <v>93747.194640000002</v>
      </c>
      <c r="J148" s="196">
        <v>0</v>
      </c>
      <c r="K148" s="196">
        <v>55.912320000000001</v>
      </c>
      <c r="L148" s="196">
        <v>48918.55689</v>
      </c>
      <c r="M148" s="196">
        <v>4094.6272799999997</v>
      </c>
      <c r="N148" s="196">
        <v>25569.347739999997</v>
      </c>
      <c r="O148" s="196">
        <v>45705.820369999994</v>
      </c>
      <c r="P148" s="196">
        <v>336857.28904</v>
      </c>
      <c r="Q148" s="581">
        <v>4.1920195828479487E-3</v>
      </c>
    </row>
    <row r="149" spans="1:17" ht="18" customHeight="1">
      <c r="A149" s="397" t="s">
        <v>802</v>
      </c>
      <c r="B149" s="196">
        <v>7872.8940199999997</v>
      </c>
      <c r="C149" s="196">
        <v>26031.396109999998</v>
      </c>
      <c r="D149" s="196">
        <v>31097.328659999999</v>
      </c>
      <c r="E149" s="196">
        <v>2372.8173400000001</v>
      </c>
      <c r="F149" s="196">
        <v>1641.5488700000001</v>
      </c>
      <c r="G149" s="196">
        <v>1879.4086599999998</v>
      </c>
      <c r="H149" s="196">
        <v>2507.6925000000001</v>
      </c>
      <c r="I149" s="196">
        <v>83745.640379999997</v>
      </c>
      <c r="J149" s="196">
        <v>29.149450000000002</v>
      </c>
      <c r="K149" s="196">
        <v>0</v>
      </c>
      <c r="L149" s="196">
        <v>41625.014000000003</v>
      </c>
      <c r="M149" s="196">
        <v>2421.3221000000003</v>
      </c>
      <c r="N149" s="196">
        <v>15778.06134</v>
      </c>
      <c r="O149" s="196">
        <v>37321.23388</v>
      </c>
      <c r="P149" s="196">
        <v>254323.50731000002</v>
      </c>
      <c r="Q149" s="581">
        <v>3.1649281690190657E-3</v>
      </c>
    </row>
    <row r="150" spans="1:17" ht="18" customHeight="1">
      <c r="A150" s="397" t="s">
        <v>803</v>
      </c>
      <c r="B150" s="196">
        <v>57.61862</v>
      </c>
      <c r="C150" s="196">
        <v>30.525590000000001</v>
      </c>
      <c r="D150" s="196">
        <v>1645.69326</v>
      </c>
      <c r="E150" s="196">
        <v>110.63766</v>
      </c>
      <c r="F150" s="196">
        <v>163.68508</v>
      </c>
      <c r="G150" s="196">
        <v>18.25028</v>
      </c>
      <c r="H150" s="196">
        <v>107.96706</v>
      </c>
      <c r="I150" s="196">
        <v>4775.3269099999998</v>
      </c>
      <c r="J150" s="196">
        <v>0</v>
      </c>
      <c r="K150" s="196">
        <v>0</v>
      </c>
      <c r="L150" s="196">
        <v>2825.51944</v>
      </c>
      <c r="M150" s="196">
        <v>319.19567000000001</v>
      </c>
      <c r="N150" s="196">
        <v>690.85943999999995</v>
      </c>
      <c r="O150" s="196">
        <v>1809.8737800000001</v>
      </c>
      <c r="P150" s="196">
        <v>12555.15279</v>
      </c>
      <c r="Q150" s="581">
        <v>1.562425634645488E-4</v>
      </c>
    </row>
    <row r="151" spans="1:17" ht="18" customHeight="1" thickBot="1">
      <c r="A151" s="397" t="s">
        <v>804</v>
      </c>
      <c r="B151" s="196">
        <v>574.50280000000009</v>
      </c>
      <c r="C151" s="196">
        <v>0</v>
      </c>
      <c r="D151" s="196">
        <v>589.21090000000004</v>
      </c>
      <c r="E151" s="196">
        <v>11.20879</v>
      </c>
      <c r="F151" s="196">
        <v>10.469139999999999</v>
      </c>
      <c r="G151" s="196">
        <v>26.448689999999999</v>
      </c>
      <c r="H151" s="196">
        <v>6.3481000000000005</v>
      </c>
      <c r="I151" s="196">
        <v>8531.5206300000009</v>
      </c>
      <c r="J151" s="196">
        <v>0</v>
      </c>
      <c r="K151" s="196">
        <v>0</v>
      </c>
      <c r="L151" s="196">
        <v>2824.2132700000002</v>
      </c>
      <c r="M151" s="196">
        <v>222.74859000000001</v>
      </c>
      <c r="N151" s="196">
        <v>260.75404000000003</v>
      </c>
      <c r="O151" s="196">
        <v>1019.15089</v>
      </c>
      <c r="P151" s="196">
        <v>14076.575840000001</v>
      </c>
      <c r="Q151" s="581">
        <v>1.7517590831682219E-4</v>
      </c>
    </row>
    <row r="152" spans="1:17" ht="18" customHeight="1" thickTop="1" thickBot="1">
      <c r="A152" s="396" t="s">
        <v>6</v>
      </c>
      <c r="B152" s="294">
        <v>8470320.2005500011</v>
      </c>
      <c r="C152" s="294">
        <v>6527363.2327699987</v>
      </c>
      <c r="D152" s="294">
        <v>12696224.158879997</v>
      </c>
      <c r="E152" s="294">
        <v>7634424.8871200001</v>
      </c>
      <c r="F152" s="294">
        <v>8395362.8288299982</v>
      </c>
      <c r="G152" s="294">
        <v>4466528.5649199998</v>
      </c>
      <c r="H152" s="294">
        <v>5064149.2079899991</v>
      </c>
      <c r="I152" s="294">
        <v>6525771.8500300003</v>
      </c>
      <c r="J152" s="294">
        <v>6996.02657</v>
      </c>
      <c r="K152" s="294">
        <v>297565.91232</v>
      </c>
      <c r="L152" s="294">
        <v>5864050.0729100015</v>
      </c>
      <c r="M152" s="294">
        <v>1626216.4863899997</v>
      </c>
      <c r="N152" s="294">
        <v>7736933.0001599994</v>
      </c>
      <c r="O152" s="294">
        <v>5044895.9143000003</v>
      </c>
      <c r="P152" s="294">
        <v>80356802.343740001</v>
      </c>
      <c r="Q152" s="582">
        <v>1</v>
      </c>
    </row>
    <row r="153" spans="1:17" ht="18" customHeight="1" thickTop="1" thickBot="1">
      <c r="A153" s="398" t="s">
        <v>805</v>
      </c>
      <c r="B153" s="197">
        <v>0.10540887583252447</v>
      </c>
      <c r="C153" s="197">
        <v>8.1229753330005386E-2</v>
      </c>
      <c r="D153" s="197">
        <v>0.1579981257164729</v>
      </c>
      <c r="E153" s="197">
        <v>9.5006578963439073E-2</v>
      </c>
      <c r="F153" s="197">
        <v>0.10447606903168438</v>
      </c>
      <c r="G153" s="197">
        <v>5.5583702121615765E-2</v>
      </c>
      <c r="H153" s="197">
        <v>6.3020790527816575E-2</v>
      </c>
      <c r="I153" s="197">
        <v>8.1209949371988346E-2</v>
      </c>
      <c r="J153" s="197">
        <v>8.7062032907597506E-5</v>
      </c>
      <c r="K153" s="197">
        <v>3.7030581561360641E-3</v>
      </c>
      <c r="L153" s="197">
        <v>7.2975154583995533E-2</v>
      </c>
      <c r="M153" s="197">
        <v>2.0237446475701956E-2</v>
      </c>
      <c r="N153" s="197">
        <v>9.6282240886887735E-2</v>
      </c>
      <c r="O153" s="197">
        <v>6.2781192968824132E-2</v>
      </c>
      <c r="P153" s="197">
        <v>1</v>
      </c>
      <c r="Q153" s="297"/>
    </row>
    <row r="154" spans="1:17" ht="18" customHeight="1" thickTop="1" thickBot="1">
      <c r="A154" s="396" t="s">
        <v>809</v>
      </c>
      <c r="B154" s="716" t="s">
        <v>292</v>
      </c>
      <c r="C154" s="716" t="s">
        <v>293</v>
      </c>
      <c r="D154" s="716" t="s">
        <v>294</v>
      </c>
      <c r="E154" s="716" t="s">
        <v>295</v>
      </c>
      <c r="F154" s="716" t="s">
        <v>296</v>
      </c>
      <c r="G154" s="716" t="s">
        <v>297</v>
      </c>
      <c r="H154" s="716" t="s">
        <v>298</v>
      </c>
      <c r="I154" s="716" t="s">
        <v>299</v>
      </c>
      <c r="J154" s="716" t="s">
        <v>300</v>
      </c>
      <c r="K154" s="716" t="s">
        <v>301</v>
      </c>
      <c r="L154" s="716" t="s">
        <v>302</v>
      </c>
      <c r="M154" s="716" t="s">
        <v>303</v>
      </c>
      <c r="N154" s="716" t="s">
        <v>1065</v>
      </c>
      <c r="O154" s="716" t="s">
        <v>1066</v>
      </c>
      <c r="P154" s="717" t="s">
        <v>304</v>
      </c>
      <c r="Q154" s="721" t="s">
        <v>704</v>
      </c>
    </row>
    <row r="155" spans="1:17" ht="18" customHeight="1" thickTop="1">
      <c r="A155" s="397" t="s">
        <v>791</v>
      </c>
      <c r="B155" s="196">
        <v>42</v>
      </c>
      <c r="C155" s="196">
        <v>11</v>
      </c>
      <c r="D155" s="196">
        <v>62</v>
      </c>
      <c r="E155" s="196">
        <v>26</v>
      </c>
      <c r="F155" s="196">
        <v>60</v>
      </c>
      <c r="G155" s="196">
        <v>7</v>
      </c>
      <c r="H155" s="196">
        <v>17</v>
      </c>
      <c r="I155" s="196">
        <v>13</v>
      </c>
      <c r="J155" s="196">
        <v>0</v>
      </c>
      <c r="K155" s="196">
        <v>2</v>
      </c>
      <c r="L155" s="196">
        <v>9</v>
      </c>
      <c r="M155" s="196">
        <v>1</v>
      </c>
      <c r="N155" s="196">
        <v>45</v>
      </c>
      <c r="O155" s="196">
        <v>8</v>
      </c>
      <c r="P155" s="196">
        <v>303</v>
      </c>
      <c r="Q155" s="197">
        <v>5.003219893991182E-3</v>
      </c>
    </row>
    <row r="156" spans="1:17" ht="15.75">
      <c r="A156" s="397" t="s">
        <v>792</v>
      </c>
      <c r="B156" s="196">
        <v>373</v>
      </c>
      <c r="C156" s="196">
        <v>293</v>
      </c>
      <c r="D156" s="196">
        <v>473</v>
      </c>
      <c r="E156" s="196">
        <v>324</v>
      </c>
      <c r="F156" s="196">
        <v>349</v>
      </c>
      <c r="G156" s="196">
        <v>228</v>
      </c>
      <c r="H156" s="196">
        <v>132</v>
      </c>
      <c r="I156" s="196">
        <v>163</v>
      </c>
      <c r="J156" s="196">
        <v>0</v>
      </c>
      <c r="K156" s="196">
        <v>10</v>
      </c>
      <c r="L156" s="196">
        <v>232</v>
      </c>
      <c r="M156" s="196">
        <v>48</v>
      </c>
      <c r="N156" s="196">
        <v>468</v>
      </c>
      <c r="O156" s="196">
        <v>151</v>
      </c>
      <c r="P156" s="196">
        <v>3244</v>
      </c>
      <c r="Q156" s="197">
        <v>5.3565826191773587E-2</v>
      </c>
    </row>
    <row r="157" spans="1:17" ht="15.75">
      <c r="A157" s="397" t="s">
        <v>793</v>
      </c>
      <c r="B157" s="196">
        <v>625</v>
      </c>
      <c r="C157" s="196">
        <v>460</v>
      </c>
      <c r="D157" s="196">
        <v>860</v>
      </c>
      <c r="E157" s="196">
        <v>686</v>
      </c>
      <c r="F157" s="196">
        <v>467</v>
      </c>
      <c r="G157" s="196">
        <v>350</v>
      </c>
      <c r="H157" s="196">
        <v>511</v>
      </c>
      <c r="I157" s="196">
        <v>550</v>
      </c>
      <c r="J157" s="196">
        <v>0</v>
      </c>
      <c r="K157" s="196">
        <v>29</v>
      </c>
      <c r="L157" s="196">
        <v>435</v>
      </c>
      <c r="M157" s="196">
        <v>167</v>
      </c>
      <c r="N157" s="196">
        <v>206</v>
      </c>
      <c r="O157" s="196">
        <v>516</v>
      </c>
      <c r="P157" s="196">
        <v>5862</v>
      </c>
      <c r="Q157" s="197">
        <v>9.6794967058007622E-2</v>
      </c>
    </row>
    <row r="158" spans="1:17" ht="15.75">
      <c r="A158" s="397" t="s">
        <v>794</v>
      </c>
      <c r="B158" s="196">
        <v>204</v>
      </c>
      <c r="C158" s="196">
        <v>239</v>
      </c>
      <c r="D158" s="196">
        <v>585</v>
      </c>
      <c r="E158" s="196">
        <v>120</v>
      </c>
      <c r="F158" s="196">
        <v>447</v>
      </c>
      <c r="G158" s="196">
        <v>130</v>
      </c>
      <c r="H158" s="196">
        <v>321</v>
      </c>
      <c r="I158" s="196">
        <v>515</v>
      </c>
      <c r="J158" s="196">
        <v>1</v>
      </c>
      <c r="K158" s="196">
        <v>10</v>
      </c>
      <c r="L158" s="196">
        <v>360</v>
      </c>
      <c r="M158" s="196">
        <v>95</v>
      </c>
      <c r="N158" s="196">
        <v>267</v>
      </c>
      <c r="O158" s="196">
        <v>274</v>
      </c>
      <c r="P158" s="196">
        <v>3568</v>
      </c>
      <c r="Q158" s="197">
        <v>5.8915803900199799E-2</v>
      </c>
    </row>
    <row r="159" spans="1:17" ht="15.75">
      <c r="A159" s="397" t="s">
        <v>795</v>
      </c>
      <c r="B159" s="196">
        <v>126</v>
      </c>
      <c r="C159" s="196">
        <v>178</v>
      </c>
      <c r="D159" s="196">
        <v>618</v>
      </c>
      <c r="E159" s="196">
        <v>78</v>
      </c>
      <c r="F159" s="196">
        <v>318</v>
      </c>
      <c r="G159" s="196">
        <v>62</v>
      </c>
      <c r="H159" s="196">
        <v>169</v>
      </c>
      <c r="I159" s="196">
        <v>412</v>
      </c>
      <c r="J159" s="196">
        <v>3</v>
      </c>
      <c r="K159" s="196">
        <v>2</v>
      </c>
      <c r="L159" s="196">
        <v>288</v>
      </c>
      <c r="M159" s="196">
        <v>79</v>
      </c>
      <c r="N159" s="196">
        <v>257</v>
      </c>
      <c r="O159" s="196">
        <v>151</v>
      </c>
      <c r="P159" s="196">
        <v>2741</v>
      </c>
      <c r="Q159" s="197">
        <v>4.5260150922210661E-2</v>
      </c>
    </row>
    <row r="160" spans="1:17" ht="15.75">
      <c r="A160" s="397" t="s">
        <v>796</v>
      </c>
      <c r="B160" s="196">
        <v>84</v>
      </c>
      <c r="C160" s="196">
        <v>97</v>
      </c>
      <c r="D160" s="196">
        <v>305</v>
      </c>
      <c r="E160" s="196">
        <v>73</v>
      </c>
      <c r="F160" s="196">
        <v>88</v>
      </c>
      <c r="G160" s="196">
        <v>18</v>
      </c>
      <c r="H160" s="196">
        <v>80</v>
      </c>
      <c r="I160" s="196">
        <v>184</v>
      </c>
      <c r="J160" s="196">
        <v>2</v>
      </c>
      <c r="K160" s="196">
        <v>0</v>
      </c>
      <c r="L160" s="196">
        <v>141</v>
      </c>
      <c r="M160" s="196">
        <v>83</v>
      </c>
      <c r="N160" s="196">
        <v>168</v>
      </c>
      <c r="O160" s="196">
        <v>65</v>
      </c>
      <c r="P160" s="196">
        <v>1388</v>
      </c>
      <c r="Q160" s="197">
        <v>2.291904030646786E-2</v>
      </c>
    </row>
    <row r="161" spans="1:17" ht="15.75">
      <c r="A161" s="397" t="s">
        <v>797</v>
      </c>
      <c r="B161" s="196">
        <v>52</v>
      </c>
      <c r="C161" s="196">
        <v>28</v>
      </c>
      <c r="D161" s="196">
        <v>152</v>
      </c>
      <c r="E161" s="196">
        <v>38</v>
      </c>
      <c r="F161" s="196">
        <v>10</v>
      </c>
      <c r="G161" s="196">
        <v>9</v>
      </c>
      <c r="H161" s="196">
        <v>15</v>
      </c>
      <c r="I161" s="196">
        <v>112</v>
      </c>
      <c r="J161" s="196">
        <v>0</v>
      </c>
      <c r="K161" s="196">
        <v>0</v>
      </c>
      <c r="L161" s="196">
        <v>20</v>
      </c>
      <c r="M161" s="196">
        <v>30</v>
      </c>
      <c r="N161" s="196">
        <v>148</v>
      </c>
      <c r="O161" s="196">
        <v>97</v>
      </c>
      <c r="P161" s="196">
        <v>711</v>
      </c>
      <c r="Q161" s="197">
        <v>1.1740228860157527E-2</v>
      </c>
    </row>
    <row r="162" spans="1:17" ht="15.75">
      <c r="A162" s="397" t="s">
        <v>798</v>
      </c>
      <c r="B162" s="196">
        <v>62</v>
      </c>
      <c r="C162" s="196">
        <v>31</v>
      </c>
      <c r="D162" s="196">
        <v>140</v>
      </c>
      <c r="E162" s="196">
        <v>34</v>
      </c>
      <c r="F162" s="196">
        <v>18</v>
      </c>
      <c r="G162" s="196">
        <v>8</v>
      </c>
      <c r="H162" s="196">
        <v>19</v>
      </c>
      <c r="I162" s="196">
        <v>205</v>
      </c>
      <c r="J162" s="196">
        <v>0</v>
      </c>
      <c r="K162" s="196">
        <v>0</v>
      </c>
      <c r="L162" s="196">
        <v>31</v>
      </c>
      <c r="M162" s="196">
        <v>14</v>
      </c>
      <c r="N162" s="196">
        <v>177</v>
      </c>
      <c r="O162" s="196">
        <v>125</v>
      </c>
      <c r="P162" s="196">
        <v>864</v>
      </c>
      <c r="Q162" s="197">
        <v>1.4266607222469906E-2</v>
      </c>
    </row>
    <row r="163" spans="1:17" ht="15.75">
      <c r="A163" s="397" t="s">
        <v>799</v>
      </c>
      <c r="B163" s="196">
        <v>55</v>
      </c>
      <c r="C163" s="196">
        <v>18</v>
      </c>
      <c r="D163" s="196">
        <v>91</v>
      </c>
      <c r="E163" s="196">
        <v>24</v>
      </c>
      <c r="F163" s="196">
        <v>11</v>
      </c>
      <c r="G163" s="196">
        <v>9</v>
      </c>
      <c r="H163" s="196">
        <v>13</v>
      </c>
      <c r="I163" s="196">
        <v>71</v>
      </c>
      <c r="J163" s="196">
        <v>1</v>
      </c>
      <c r="K163" s="196">
        <v>0</v>
      </c>
      <c r="L163" s="196">
        <v>25</v>
      </c>
      <c r="M163" s="196">
        <v>15</v>
      </c>
      <c r="N163" s="196">
        <v>109</v>
      </c>
      <c r="O163" s="196">
        <v>37</v>
      </c>
      <c r="P163" s="196">
        <v>479</v>
      </c>
      <c r="Q163" s="197">
        <v>7.909380624494311E-3</v>
      </c>
    </row>
    <row r="164" spans="1:17" ht="15.75">
      <c r="A164" s="397" t="s">
        <v>800</v>
      </c>
      <c r="B164" s="196">
        <v>235</v>
      </c>
      <c r="C164" s="196">
        <v>730</v>
      </c>
      <c r="D164" s="196">
        <v>797</v>
      </c>
      <c r="E164" s="196">
        <v>108</v>
      </c>
      <c r="F164" s="196">
        <v>20</v>
      </c>
      <c r="G164" s="196">
        <v>52</v>
      </c>
      <c r="H164" s="196">
        <v>62</v>
      </c>
      <c r="I164" s="196">
        <v>1690</v>
      </c>
      <c r="J164" s="196">
        <v>2</v>
      </c>
      <c r="K164" s="196">
        <v>0</v>
      </c>
      <c r="L164" s="196">
        <v>723</v>
      </c>
      <c r="M164" s="196">
        <v>50</v>
      </c>
      <c r="N164" s="196">
        <v>403</v>
      </c>
      <c r="O164" s="196">
        <v>565</v>
      </c>
      <c r="P164" s="196">
        <v>5437</v>
      </c>
      <c r="Q164" s="197">
        <v>8.9777249384917684E-2</v>
      </c>
    </row>
    <row r="165" spans="1:17" ht="15.75">
      <c r="A165" s="397" t="s">
        <v>801</v>
      </c>
      <c r="B165" s="196">
        <v>269</v>
      </c>
      <c r="C165" s="196">
        <v>751</v>
      </c>
      <c r="D165" s="196">
        <v>1043</v>
      </c>
      <c r="E165" s="196">
        <v>102</v>
      </c>
      <c r="F165" s="196">
        <v>82</v>
      </c>
      <c r="G165" s="196">
        <v>51</v>
      </c>
      <c r="H165" s="196">
        <v>114</v>
      </c>
      <c r="I165" s="196">
        <v>1945</v>
      </c>
      <c r="J165" s="196">
        <v>0</v>
      </c>
      <c r="K165" s="196">
        <v>1</v>
      </c>
      <c r="L165" s="196">
        <v>1005</v>
      </c>
      <c r="M165" s="196">
        <v>80</v>
      </c>
      <c r="N165" s="196">
        <v>519</v>
      </c>
      <c r="O165" s="196">
        <v>931</v>
      </c>
      <c r="P165" s="196">
        <v>6893</v>
      </c>
      <c r="Q165" s="197">
        <v>0.11381912451907994</v>
      </c>
    </row>
    <row r="166" spans="1:17" ht="15.75">
      <c r="A166" s="397" t="s">
        <v>802</v>
      </c>
      <c r="B166" s="196">
        <v>455</v>
      </c>
      <c r="C166" s="196">
        <v>1477</v>
      </c>
      <c r="D166" s="196">
        <v>1713</v>
      </c>
      <c r="E166" s="196">
        <v>132</v>
      </c>
      <c r="F166" s="196">
        <v>101</v>
      </c>
      <c r="G166" s="196">
        <v>99</v>
      </c>
      <c r="H166" s="196">
        <v>130</v>
      </c>
      <c r="I166" s="196">
        <v>4796</v>
      </c>
      <c r="J166" s="196">
        <v>2</v>
      </c>
      <c r="K166" s="196">
        <v>0</v>
      </c>
      <c r="L166" s="196">
        <v>2408</v>
      </c>
      <c r="M166" s="196">
        <v>149</v>
      </c>
      <c r="N166" s="196">
        <v>920</v>
      </c>
      <c r="O166" s="196">
        <v>2070</v>
      </c>
      <c r="P166" s="196">
        <v>14452</v>
      </c>
      <c r="Q166" s="197">
        <v>0.23863542543881375</v>
      </c>
    </row>
    <row r="167" spans="1:17" ht="15.75">
      <c r="A167" s="397" t="s">
        <v>803</v>
      </c>
      <c r="B167" s="196">
        <v>12</v>
      </c>
      <c r="C167" s="196">
        <v>5</v>
      </c>
      <c r="D167" s="196">
        <v>332</v>
      </c>
      <c r="E167" s="196">
        <v>23</v>
      </c>
      <c r="F167" s="196">
        <v>38</v>
      </c>
      <c r="G167" s="196">
        <v>5</v>
      </c>
      <c r="H167" s="196">
        <v>23</v>
      </c>
      <c r="I167" s="196">
        <v>958</v>
      </c>
      <c r="J167" s="196">
        <v>0</v>
      </c>
      <c r="K167" s="196">
        <v>0</v>
      </c>
      <c r="L167" s="196">
        <v>563</v>
      </c>
      <c r="M167" s="196">
        <v>65</v>
      </c>
      <c r="N167" s="196">
        <v>137</v>
      </c>
      <c r="O167" s="196">
        <v>364</v>
      </c>
      <c r="P167" s="196">
        <v>2525</v>
      </c>
      <c r="Q167" s="197">
        <v>4.1693499116593188E-2</v>
      </c>
    </row>
    <row r="168" spans="1:17" ht="16.5" thickBot="1">
      <c r="A168" s="397" t="s">
        <v>804</v>
      </c>
      <c r="B168" s="196">
        <v>284</v>
      </c>
      <c r="C168" s="196">
        <v>0</v>
      </c>
      <c r="D168" s="196">
        <v>952</v>
      </c>
      <c r="E168" s="196">
        <v>5</v>
      </c>
      <c r="F168" s="196">
        <v>5</v>
      </c>
      <c r="G168" s="196">
        <v>13</v>
      </c>
      <c r="H168" s="196">
        <v>3</v>
      </c>
      <c r="I168" s="196">
        <v>6463</v>
      </c>
      <c r="J168" s="196">
        <v>0</v>
      </c>
      <c r="K168" s="196">
        <v>0</v>
      </c>
      <c r="L168" s="196">
        <v>3537</v>
      </c>
      <c r="M168" s="196">
        <v>117</v>
      </c>
      <c r="N168" s="196">
        <v>134</v>
      </c>
      <c r="O168" s="196">
        <v>581</v>
      </c>
      <c r="P168" s="196">
        <v>12094</v>
      </c>
      <c r="Q168" s="197">
        <v>0.19969947656082296</v>
      </c>
    </row>
    <row r="169" spans="1:17" ht="17.25" thickTop="1" thickBot="1">
      <c r="A169" s="396" t="s">
        <v>6</v>
      </c>
      <c r="B169" s="294">
        <v>2878</v>
      </c>
      <c r="C169" s="294">
        <v>4318</v>
      </c>
      <c r="D169" s="294">
        <v>8123</v>
      </c>
      <c r="E169" s="294">
        <v>1773</v>
      </c>
      <c r="F169" s="294">
        <v>2014</v>
      </c>
      <c r="G169" s="294">
        <v>1041</v>
      </c>
      <c r="H169" s="294">
        <v>1609</v>
      </c>
      <c r="I169" s="294">
        <v>18077</v>
      </c>
      <c r="J169" s="294">
        <v>11</v>
      </c>
      <c r="K169" s="294">
        <v>54</v>
      </c>
      <c r="L169" s="294">
        <v>9777</v>
      </c>
      <c r="M169" s="294">
        <v>993</v>
      </c>
      <c r="N169" s="294">
        <v>3958</v>
      </c>
      <c r="O169" s="294">
        <v>5935</v>
      </c>
      <c r="P169" s="294">
        <v>60561</v>
      </c>
      <c r="Q169" s="295">
        <v>1</v>
      </c>
    </row>
    <row r="170" spans="1:17" ht="16.5" thickTop="1">
      <c r="A170" s="398" t="s">
        <v>805</v>
      </c>
      <c r="B170" s="197">
        <v>4.7522332854477302E-2</v>
      </c>
      <c r="C170" s="197">
        <v>7.130001155859382E-2</v>
      </c>
      <c r="D170" s="197">
        <v>0.13412922507884611</v>
      </c>
      <c r="E170" s="197">
        <v>2.9276266904443453E-2</v>
      </c>
      <c r="F170" s="197">
        <v>3.3255725632007398E-2</v>
      </c>
      <c r="G170" s="197">
        <v>1.7189280229850893E-2</v>
      </c>
      <c r="H170" s="197">
        <v>2.6568253496474629E-2</v>
      </c>
      <c r="I170" s="197">
        <v>0.29849242912105151</v>
      </c>
      <c r="J170" s="197">
        <v>1.8163504565644556E-4</v>
      </c>
      <c r="K170" s="197">
        <v>8.9166295140436912E-4</v>
      </c>
      <c r="L170" s="197">
        <v>0.16144053103482439</v>
      </c>
      <c r="M170" s="197">
        <v>1.6396690939713677E-2</v>
      </c>
      <c r="N170" s="197">
        <v>6.5355591882564693E-2</v>
      </c>
      <c r="O170" s="197">
        <v>9.8000363270091317E-2</v>
      </c>
      <c r="P170" s="197">
        <v>1</v>
      </c>
      <c r="Q170" s="297"/>
    </row>
    <row r="171" spans="1:17" ht="16.5" thickBot="1">
      <c r="A171" s="400"/>
      <c r="B171" s="718"/>
      <c r="C171" s="298"/>
      <c r="D171" s="298"/>
      <c r="E171" s="298"/>
      <c r="F171" s="298"/>
      <c r="G171" s="298"/>
      <c r="H171" s="718"/>
      <c r="I171" s="718"/>
      <c r="J171" s="718"/>
      <c r="K171" s="718"/>
      <c r="L171" s="718"/>
      <c r="M171" s="718"/>
      <c r="N171" s="718"/>
      <c r="O171" s="718"/>
      <c r="P171" s="719"/>
      <c r="Q171" s="719"/>
    </row>
    <row r="172" spans="1:17" ht="15.75" thickTop="1">
      <c r="A172" s="687" t="s">
        <v>814</v>
      </c>
      <c r="B172" s="272"/>
      <c r="C172" s="148"/>
      <c r="D172" s="148"/>
      <c r="E172" s="148"/>
      <c r="F172" s="148"/>
      <c r="G172" s="148"/>
      <c r="H172" s="272"/>
      <c r="I172" s="272"/>
      <c r="J172" s="272"/>
      <c r="K172" s="272"/>
      <c r="L172" s="272"/>
      <c r="M172" s="272"/>
      <c r="N172" s="272"/>
      <c r="O172" s="272"/>
      <c r="P172" s="200"/>
      <c r="Q172" s="722"/>
    </row>
    <row r="173" spans="1:17">
      <c r="A173" s="686"/>
      <c r="B173" s="272"/>
      <c r="C173" s="148"/>
      <c r="D173" s="148"/>
      <c r="E173" s="148"/>
      <c r="F173" s="148"/>
      <c r="G173" s="148"/>
      <c r="H173" s="272"/>
      <c r="I173" s="272"/>
      <c r="J173" s="272"/>
      <c r="K173" s="272"/>
      <c r="L173" s="272"/>
      <c r="M173" s="272"/>
      <c r="N173" s="272"/>
      <c r="O173" s="272"/>
      <c r="P173" s="200"/>
      <c r="Q173" s="722"/>
    </row>
    <row r="174" spans="1:17" ht="36.75" customHeight="1">
      <c r="A174" s="1399" t="s">
        <v>1063</v>
      </c>
      <c r="B174" s="1399"/>
      <c r="C174" s="1399"/>
      <c r="D174" s="1399"/>
      <c r="E174" s="1399"/>
      <c r="F174" s="1399"/>
      <c r="G174" s="1399"/>
      <c r="H174" s="1399"/>
      <c r="I174" s="1399"/>
      <c r="J174" s="1399"/>
      <c r="K174" s="1399"/>
      <c r="L174" s="1399"/>
      <c r="M174" s="1399"/>
      <c r="N174" s="1399"/>
      <c r="O174" s="1399"/>
      <c r="P174" s="1399"/>
      <c r="Q174" s="1399"/>
    </row>
    <row r="175" spans="1:17" ht="36.75" customHeight="1">
      <c r="A175" s="1399" t="s">
        <v>815</v>
      </c>
      <c r="B175" s="1399"/>
      <c r="C175" s="1399"/>
      <c r="D175" s="1399"/>
      <c r="E175" s="1399"/>
      <c r="F175" s="1399"/>
      <c r="G175" s="1399"/>
      <c r="H175" s="1399"/>
      <c r="I175" s="1399"/>
      <c r="J175" s="1399"/>
      <c r="K175" s="1399"/>
      <c r="L175" s="1399"/>
      <c r="M175" s="1399"/>
      <c r="N175" s="1399"/>
      <c r="O175" s="1399"/>
      <c r="P175" s="1399"/>
      <c r="Q175" s="1399"/>
    </row>
    <row r="176" spans="1:17" ht="36.75" customHeight="1">
      <c r="A176" s="1399" t="s">
        <v>1502</v>
      </c>
      <c r="B176" s="1399"/>
      <c r="C176" s="1399"/>
      <c r="D176" s="1399"/>
      <c r="E176" s="1399"/>
      <c r="F176" s="1399"/>
      <c r="G176" s="1399"/>
      <c r="H176" s="1399"/>
      <c r="I176" s="1399"/>
      <c r="J176" s="1399"/>
      <c r="K176" s="1399"/>
      <c r="L176" s="1399"/>
      <c r="M176" s="1399"/>
      <c r="N176" s="1399"/>
      <c r="O176" s="1399"/>
      <c r="P176" s="1399"/>
      <c r="Q176" s="1399"/>
    </row>
    <row r="177" spans="1:17" ht="36.75" customHeight="1">
      <c r="A177" s="1398" t="s">
        <v>1239</v>
      </c>
      <c r="B177" s="1398"/>
      <c r="C177" s="1398"/>
      <c r="D177" s="1398"/>
      <c r="E177" s="1398"/>
      <c r="F177" s="1398"/>
      <c r="G177" s="1398"/>
      <c r="H177" s="1398"/>
      <c r="I177" s="1398"/>
      <c r="J177" s="1398"/>
      <c r="K177" s="1398"/>
      <c r="L177" s="1398"/>
      <c r="M177" s="1398"/>
      <c r="N177" s="1398"/>
      <c r="O177" s="1398"/>
      <c r="P177" s="1398"/>
      <c r="Q177" s="1398"/>
    </row>
    <row r="178" spans="1:17">
      <c r="A178" s="676"/>
    </row>
    <row r="179" spans="1:17" ht="17.25" thickBot="1">
      <c r="A179" s="677"/>
      <c r="B179" s="678"/>
      <c r="C179" s="679"/>
      <c r="D179" s="678"/>
      <c r="E179" s="678"/>
      <c r="F179" s="678"/>
      <c r="G179" s="678"/>
      <c r="H179" s="678"/>
      <c r="I179" s="679"/>
      <c r="J179" s="678"/>
      <c r="K179" s="678"/>
      <c r="L179" s="678"/>
      <c r="M179" s="678"/>
      <c r="N179" s="678"/>
      <c r="O179" s="678"/>
      <c r="P179" s="678"/>
      <c r="Q179" s="715"/>
    </row>
    <row r="180" spans="1:17" ht="33" thickTop="1" thickBot="1">
      <c r="A180" s="396" t="s">
        <v>789</v>
      </c>
      <c r="B180" s="716" t="s">
        <v>292</v>
      </c>
      <c r="C180" s="716" t="s">
        <v>293</v>
      </c>
      <c r="D180" s="716" t="s">
        <v>294</v>
      </c>
      <c r="E180" s="716" t="s">
        <v>295</v>
      </c>
      <c r="F180" s="716" t="s">
        <v>296</v>
      </c>
      <c r="G180" s="716" t="s">
        <v>297</v>
      </c>
      <c r="H180" s="716" t="s">
        <v>298</v>
      </c>
      <c r="I180" s="716" t="s">
        <v>299</v>
      </c>
      <c r="J180" s="716" t="s">
        <v>300</v>
      </c>
      <c r="K180" s="716" t="s">
        <v>301</v>
      </c>
      <c r="L180" s="716" t="s">
        <v>302</v>
      </c>
      <c r="M180" s="716" t="s">
        <v>303</v>
      </c>
      <c r="N180" s="716" t="s">
        <v>1065</v>
      </c>
      <c r="O180" s="716" t="s">
        <v>1066</v>
      </c>
      <c r="P180" s="717" t="s">
        <v>304</v>
      </c>
      <c r="Q180" s="716" t="s">
        <v>790</v>
      </c>
    </row>
    <row r="181" spans="1:17" ht="18" customHeight="1" thickTop="1">
      <c r="A181" s="397" t="s">
        <v>791</v>
      </c>
      <c r="B181" s="196">
        <v>400525.35673</v>
      </c>
      <c r="C181" s="196">
        <v>155323.84858000002</v>
      </c>
      <c r="D181" s="196">
        <v>93378.637099999993</v>
      </c>
      <c r="E181" s="196">
        <v>41885.938999999998</v>
      </c>
      <c r="F181" s="196">
        <v>228887.02743000002</v>
      </c>
      <c r="G181" s="196">
        <v>101939.80435999999</v>
      </c>
      <c r="H181" s="196">
        <v>42691.677969999997</v>
      </c>
      <c r="I181" s="196">
        <v>0</v>
      </c>
      <c r="J181" s="196">
        <v>0</v>
      </c>
      <c r="K181" s="196">
        <v>0</v>
      </c>
      <c r="L181" s="196">
        <v>0</v>
      </c>
      <c r="M181" s="196">
        <v>0</v>
      </c>
      <c r="N181" s="196">
        <v>0</v>
      </c>
      <c r="O181" s="196">
        <v>0</v>
      </c>
      <c r="P181" s="196">
        <v>1064632.2911700001</v>
      </c>
      <c r="Q181" s="197">
        <v>0.37534374617045291</v>
      </c>
    </row>
    <row r="182" spans="1:17" ht="18" customHeight="1">
      <c r="A182" s="397" t="s">
        <v>792</v>
      </c>
      <c r="B182" s="196">
        <v>32693.076000000001</v>
      </c>
      <c r="C182" s="196">
        <v>18314.695079999998</v>
      </c>
      <c r="D182" s="196">
        <v>7000</v>
      </c>
      <c r="E182" s="196">
        <v>53216.592830000001</v>
      </c>
      <c r="F182" s="196">
        <v>17524.916089999999</v>
      </c>
      <c r="G182" s="196">
        <v>6960</v>
      </c>
      <c r="H182" s="196">
        <v>8265.3389100000004</v>
      </c>
      <c r="I182" s="196">
        <v>0</v>
      </c>
      <c r="J182" s="196">
        <v>0</v>
      </c>
      <c r="K182" s="196">
        <v>0</v>
      </c>
      <c r="L182" s="196">
        <v>11550</v>
      </c>
      <c r="M182" s="196">
        <v>0</v>
      </c>
      <c r="N182" s="196">
        <v>0</v>
      </c>
      <c r="O182" s="196">
        <v>7000</v>
      </c>
      <c r="P182" s="196">
        <v>162524.61890999999</v>
      </c>
      <c r="Q182" s="197">
        <v>5.7299219470005498E-2</v>
      </c>
    </row>
    <row r="183" spans="1:17" ht="18" customHeight="1">
      <c r="A183" s="397" t="s">
        <v>793</v>
      </c>
      <c r="B183" s="196">
        <v>56241.589530000005</v>
      </c>
      <c r="C183" s="196">
        <v>32519.086510000001</v>
      </c>
      <c r="D183" s="196">
        <v>22401.617859999998</v>
      </c>
      <c r="E183" s="196">
        <v>28039.559000000001</v>
      </c>
      <c r="F183" s="196">
        <v>14057.41618</v>
      </c>
      <c r="G183" s="196">
        <v>159656.94597</v>
      </c>
      <c r="H183" s="196">
        <v>5503.5280000000002</v>
      </c>
      <c r="I183" s="196">
        <v>0</v>
      </c>
      <c r="J183" s="196">
        <v>0</v>
      </c>
      <c r="K183" s="196">
        <v>0</v>
      </c>
      <c r="L183" s="196">
        <v>3440.93806</v>
      </c>
      <c r="M183" s="196">
        <v>3559.1680299999998</v>
      </c>
      <c r="N183" s="196">
        <v>0</v>
      </c>
      <c r="O183" s="196">
        <v>4374.7832600000002</v>
      </c>
      <c r="P183" s="196">
        <v>329794.6324</v>
      </c>
      <c r="Q183" s="197">
        <v>0.11627146181700521</v>
      </c>
    </row>
    <row r="184" spans="1:17" ht="18" customHeight="1">
      <c r="A184" s="397" t="s">
        <v>794</v>
      </c>
      <c r="B184" s="196">
        <v>44379.075060000003</v>
      </c>
      <c r="C184" s="196">
        <v>12742.62947</v>
      </c>
      <c r="D184" s="196">
        <v>32774.247300000003</v>
      </c>
      <c r="E184" s="196">
        <v>73795.498689999993</v>
      </c>
      <c r="F184" s="196">
        <v>9961.7832699999999</v>
      </c>
      <c r="G184" s="196">
        <v>10436.91705</v>
      </c>
      <c r="H184" s="196">
        <v>10543.126679999999</v>
      </c>
      <c r="I184" s="196">
        <v>0</v>
      </c>
      <c r="J184" s="196">
        <v>0</v>
      </c>
      <c r="K184" s="196">
        <v>0</v>
      </c>
      <c r="L184" s="196">
        <v>2193.3877299999999</v>
      </c>
      <c r="M184" s="196">
        <v>5741.3182000000006</v>
      </c>
      <c r="N184" s="196">
        <v>4415.1711500000001</v>
      </c>
      <c r="O184" s="196">
        <v>9089.7103800000004</v>
      </c>
      <c r="P184" s="196">
        <v>216072.86498000001</v>
      </c>
      <c r="Q184" s="197">
        <v>7.6178037487710765E-2</v>
      </c>
    </row>
    <row r="185" spans="1:17" ht="18" customHeight="1">
      <c r="A185" s="397" t="s">
        <v>795</v>
      </c>
      <c r="B185" s="196">
        <v>51639.860220000002</v>
      </c>
      <c r="C185" s="196">
        <v>24466.927329999999</v>
      </c>
      <c r="D185" s="196">
        <v>10505.0746</v>
      </c>
      <c r="E185" s="196">
        <v>49006.24278</v>
      </c>
      <c r="F185" s="196">
        <v>7466.79576</v>
      </c>
      <c r="G185" s="196">
        <v>16424.81798</v>
      </c>
      <c r="H185" s="196">
        <v>17156.77794</v>
      </c>
      <c r="I185" s="196">
        <v>700</v>
      </c>
      <c r="J185" s="196">
        <v>690.09</v>
      </c>
      <c r="K185" s="196">
        <v>0</v>
      </c>
      <c r="L185" s="196">
        <v>3015.5259000000001</v>
      </c>
      <c r="M185" s="196">
        <v>4613.6355199999998</v>
      </c>
      <c r="N185" s="196">
        <v>4581.5840399999997</v>
      </c>
      <c r="O185" s="196">
        <v>2244.3456800000004</v>
      </c>
      <c r="P185" s="196">
        <v>192511.67775</v>
      </c>
      <c r="Q185" s="197">
        <v>6.7871372029148697E-2</v>
      </c>
    </row>
    <row r="186" spans="1:17" ht="18" customHeight="1">
      <c r="A186" s="397" t="s">
        <v>796</v>
      </c>
      <c r="B186" s="196">
        <v>35807.414560000005</v>
      </c>
      <c r="C186" s="196">
        <v>24086.73947</v>
      </c>
      <c r="D186" s="196">
        <v>18324.5556</v>
      </c>
      <c r="E186" s="196">
        <v>41549.192259999996</v>
      </c>
      <c r="F186" s="196">
        <v>13327.111929999999</v>
      </c>
      <c r="G186" s="196">
        <v>17900.455269999999</v>
      </c>
      <c r="H186" s="196">
        <v>5812.9864000000007</v>
      </c>
      <c r="I186" s="196">
        <v>725.08767</v>
      </c>
      <c r="J186" s="196">
        <v>0</v>
      </c>
      <c r="K186" s="196">
        <v>0</v>
      </c>
      <c r="L186" s="196">
        <v>3673.5933399999999</v>
      </c>
      <c r="M186" s="196">
        <v>7416.42616</v>
      </c>
      <c r="N186" s="196">
        <v>2825.7024100000003</v>
      </c>
      <c r="O186" s="196">
        <v>3842.73243</v>
      </c>
      <c r="P186" s="196">
        <v>175291.9975</v>
      </c>
      <c r="Q186" s="197">
        <v>6.1800450316085317E-2</v>
      </c>
    </row>
    <row r="187" spans="1:17" ht="18" customHeight="1">
      <c r="A187" s="397" t="s">
        <v>797</v>
      </c>
      <c r="B187" s="196">
        <v>24452.040440000001</v>
      </c>
      <c r="C187" s="196">
        <v>19167.774519999999</v>
      </c>
      <c r="D187" s="196">
        <v>10391.97235</v>
      </c>
      <c r="E187" s="196">
        <v>29667.195179999999</v>
      </c>
      <c r="F187" s="196">
        <v>17557.968920000003</v>
      </c>
      <c r="G187" s="196">
        <v>5584.0303600000007</v>
      </c>
      <c r="H187" s="196">
        <v>3736.3163300000001</v>
      </c>
      <c r="I187" s="196">
        <v>513.84500000000003</v>
      </c>
      <c r="J187" s="196">
        <v>223.13522</v>
      </c>
      <c r="K187" s="196">
        <v>0</v>
      </c>
      <c r="L187" s="196">
        <v>2493.1262200000001</v>
      </c>
      <c r="M187" s="196">
        <v>3024.95381</v>
      </c>
      <c r="N187" s="196">
        <v>1597.30504</v>
      </c>
      <c r="O187" s="196">
        <v>2661.4165499999999</v>
      </c>
      <c r="P187" s="196">
        <v>121071.07994000001</v>
      </c>
      <c r="Q187" s="197">
        <v>4.2684477142470603E-2</v>
      </c>
    </row>
    <row r="188" spans="1:17" ht="18" customHeight="1">
      <c r="A188" s="397" t="s">
        <v>798</v>
      </c>
      <c r="B188" s="196">
        <v>20883.901040000001</v>
      </c>
      <c r="C188" s="196">
        <v>13448.728070000001</v>
      </c>
      <c r="D188" s="196">
        <v>9713.4357300000011</v>
      </c>
      <c r="E188" s="196">
        <v>21294.31653</v>
      </c>
      <c r="F188" s="196">
        <v>14270.826160000001</v>
      </c>
      <c r="G188" s="196">
        <v>8950.2296099999985</v>
      </c>
      <c r="H188" s="196">
        <v>3958.3138199999999</v>
      </c>
      <c r="I188" s="196">
        <v>1939.2201100000002</v>
      </c>
      <c r="J188" s="196">
        <v>454.72624000000002</v>
      </c>
      <c r="K188" s="196">
        <v>0</v>
      </c>
      <c r="L188" s="196">
        <v>1901.91956</v>
      </c>
      <c r="M188" s="196">
        <v>1400.22758</v>
      </c>
      <c r="N188" s="196">
        <v>1843.9349999999999</v>
      </c>
      <c r="O188" s="196">
        <v>2491.83041</v>
      </c>
      <c r="P188" s="196">
        <v>102551.60985999998</v>
      </c>
      <c r="Q188" s="197">
        <v>3.615530520717293E-2</v>
      </c>
    </row>
    <row r="189" spans="1:17" ht="18" customHeight="1">
      <c r="A189" s="397" t="s">
        <v>799</v>
      </c>
      <c r="B189" s="196">
        <v>11250.991689999999</v>
      </c>
      <c r="C189" s="196">
        <v>10734.68094</v>
      </c>
      <c r="D189" s="196">
        <v>6900.25576</v>
      </c>
      <c r="E189" s="196">
        <v>13650.826519999999</v>
      </c>
      <c r="F189" s="196">
        <v>13567.36858</v>
      </c>
      <c r="G189" s="196">
        <v>2948.7630899999999</v>
      </c>
      <c r="H189" s="196">
        <v>1701.1581000000001</v>
      </c>
      <c r="I189" s="196">
        <v>719.53393999999992</v>
      </c>
      <c r="J189" s="196">
        <v>112.01118</v>
      </c>
      <c r="K189" s="196">
        <v>0</v>
      </c>
      <c r="L189" s="196">
        <v>1222.96246</v>
      </c>
      <c r="M189" s="196">
        <v>1193.54215</v>
      </c>
      <c r="N189" s="196">
        <v>837.74067000000002</v>
      </c>
      <c r="O189" s="196">
        <v>921.02170999999998</v>
      </c>
      <c r="P189" s="196">
        <v>65760.856790000005</v>
      </c>
      <c r="Q189" s="197">
        <v>2.3184461474310011E-2</v>
      </c>
    </row>
    <row r="190" spans="1:17" ht="18" customHeight="1">
      <c r="A190" s="397" t="s">
        <v>800</v>
      </c>
      <c r="B190" s="196">
        <v>20137.935659999999</v>
      </c>
      <c r="C190" s="196">
        <v>14912.468949999999</v>
      </c>
      <c r="D190" s="196">
        <v>7916.4758200000006</v>
      </c>
      <c r="E190" s="196">
        <v>17654.16876</v>
      </c>
      <c r="F190" s="196">
        <v>14551.65598</v>
      </c>
      <c r="G190" s="196">
        <v>4785.6263300000001</v>
      </c>
      <c r="H190" s="196">
        <v>2972.1001299999998</v>
      </c>
      <c r="I190" s="196">
        <v>6425.3118899999999</v>
      </c>
      <c r="J190" s="196">
        <v>468.42316</v>
      </c>
      <c r="K190" s="196">
        <v>0</v>
      </c>
      <c r="L190" s="196">
        <v>2628.19083</v>
      </c>
      <c r="M190" s="196">
        <v>1259.3567600000001</v>
      </c>
      <c r="N190" s="196">
        <v>705.01427000000001</v>
      </c>
      <c r="O190" s="196">
        <v>3204.3560499999999</v>
      </c>
      <c r="P190" s="196">
        <v>97621.084590000013</v>
      </c>
      <c r="Q190" s="197">
        <v>3.4417013178292169E-2</v>
      </c>
    </row>
    <row r="191" spans="1:17" ht="18" customHeight="1">
      <c r="A191" s="397" t="s">
        <v>801</v>
      </c>
      <c r="B191" s="196">
        <v>22097.063679999999</v>
      </c>
      <c r="C191" s="196">
        <v>19407.802469999999</v>
      </c>
      <c r="D191" s="196">
        <v>14281.331330000001</v>
      </c>
      <c r="E191" s="196">
        <v>21023.059670000002</v>
      </c>
      <c r="F191" s="196">
        <v>15591.792890000001</v>
      </c>
      <c r="G191" s="196">
        <v>5065.3602799999999</v>
      </c>
      <c r="H191" s="196">
        <v>2661.9625299999998</v>
      </c>
      <c r="I191" s="196">
        <v>5026.2634900000003</v>
      </c>
      <c r="J191" s="196">
        <v>977.68432999999993</v>
      </c>
      <c r="K191" s="196">
        <v>0</v>
      </c>
      <c r="L191" s="196">
        <v>3420.2879199999998</v>
      </c>
      <c r="M191" s="196">
        <v>2710.61229</v>
      </c>
      <c r="N191" s="196">
        <v>1302.3710800000001</v>
      </c>
      <c r="O191" s="196">
        <v>3041.3688399999996</v>
      </c>
      <c r="P191" s="196">
        <v>116606.9608</v>
      </c>
      <c r="Q191" s="197">
        <v>4.1110619938198312E-2</v>
      </c>
    </row>
    <row r="192" spans="1:17" ht="18" customHeight="1">
      <c r="A192" s="397" t="s">
        <v>802</v>
      </c>
      <c r="B192" s="196">
        <v>28770.5072</v>
      </c>
      <c r="C192" s="196">
        <v>34236.267070000002</v>
      </c>
      <c r="D192" s="196">
        <v>9962.65524</v>
      </c>
      <c r="E192" s="196">
        <v>21384.094420000001</v>
      </c>
      <c r="F192" s="196">
        <v>16789.661090000001</v>
      </c>
      <c r="G192" s="196">
        <v>5437.6708099999996</v>
      </c>
      <c r="H192" s="196">
        <v>2847.4270899999997</v>
      </c>
      <c r="I192" s="196">
        <v>3661.6380199999999</v>
      </c>
      <c r="J192" s="196">
        <v>505.92592999999999</v>
      </c>
      <c r="K192" s="196">
        <v>0</v>
      </c>
      <c r="L192" s="196">
        <v>7345.4612200000001</v>
      </c>
      <c r="M192" s="196">
        <v>1850.68831</v>
      </c>
      <c r="N192" s="196">
        <v>812.37419</v>
      </c>
      <c r="O192" s="196">
        <v>2465.0803599999999</v>
      </c>
      <c r="P192" s="196">
        <v>136069.45095</v>
      </c>
      <c r="Q192" s="197">
        <v>4.7972260359304096E-2</v>
      </c>
    </row>
    <row r="193" spans="1:17" ht="18" customHeight="1">
      <c r="A193" s="397" t="s">
        <v>803</v>
      </c>
      <c r="B193" s="196">
        <v>5014.4758700000002</v>
      </c>
      <c r="C193" s="196">
        <v>12843.848390000001</v>
      </c>
      <c r="D193" s="196">
        <v>1253.8046899999999</v>
      </c>
      <c r="E193" s="196">
        <v>3230.2253999999998</v>
      </c>
      <c r="F193" s="196">
        <v>5753.3419800000001</v>
      </c>
      <c r="G193" s="196">
        <v>1946.4123500000001</v>
      </c>
      <c r="H193" s="196">
        <v>396.04252000000002</v>
      </c>
      <c r="I193" s="196">
        <v>85.205089999999998</v>
      </c>
      <c r="J193" s="196">
        <v>43.726990000000001</v>
      </c>
      <c r="K193" s="196">
        <v>0</v>
      </c>
      <c r="L193" s="196">
        <v>707.35569999999996</v>
      </c>
      <c r="M193" s="196">
        <v>169.55229</v>
      </c>
      <c r="N193" s="196">
        <v>284.96638999999999</v>
      </c>
      <c r="O193" s="196">
        <v>273.23737</v>
      </c>
      <c r="P193" s="196">
        <v>32002.195029999999</v>
      </c>
      <c r="Q193" s="197">
        <v>1.1282603268624328E-2</v>
      </c>
    </row>
    <row r="194" spans="1:17" ht="18" customHeight="1" thickBot="1">
      <c r="A194" s="397" t="s">
        <v>804</v>
      </c>
      <c r="B194" s="196">
        <v>2332.1973599999997</v>
      </c>
      <c r="C194" s="196">
        <v>16281.651890000001</v>
      </c>
      <c r="D194" s="196">
        <v>378.26204999999999</v>
      </c>
      <c r="E194" s="196">
        <v>1922.3573899999999</v>
      </c>
      <c r="F194" s="196">
        <v>1532.1339499999999</v>
      </c>
      <c r="G194" s="196">
        <v>614.82889999999998</v>
      </c>
      <c r="H194" s="196">
        <v>242.32914000000002</v>
      </c>
      <c r="I194" s="196">
        <v>2.42</v>
      </c>
      <c r="J194" s="196">
        <v>10.7155</v>
      </c>
      <c r="K194" s="196">
        <v>0</v>
      </c>
      <c r="L194" s="196">
        <v>192.27420999999998</v>
      </c>
      <c r="M194" s="196">
        <v>107.78547999999999</v>
      </c>
      <c r="N194" s="196">
        <v>173.69872000000001</v>
      </c>
      <c r="O194" s="196">
        <v>117.44569</v>
      </c>
      <c r="P194" s="196">
        <v>23908.100279999999</v>
      </c>
      <c r="Q194" s="197">
        <v>8.4289721412189704E-3</v>
      </c>
    </row>
    <row r="195" spans="1:17" ht="17.25" thickTop="1" thickBot="1">
      <c r="A195" s="396" t="s">
        <v>6</v>
      </c>
      <c r="B195" s="294">
        <v>756225.48504000006</v>
      </c>
      <c r="C195" s="294">
        <v>408487.14873999998</v>
      </c>
      <c r="D195" s="294">
        <v>245182.32542999991</v>
      </c>
      <c r="E195" s="294">
        <v>417319.26842999994</v>
      </c>
      <c r="F195" s="294">
        <v>390839.80021000007</v>
      </c>
      <c r="G195" s="294">
        <v>348651.86235999997</v>
      </c>
      <c r="H195" s="294">
        <v>108489.08555999999</v>
      </c>
      <c r="I195" s="294">
        <v>19798.525209999996</v>
      </c>
      <c r="J195" s="294">
        <v>3486.4385499999999</v>
      </c>
      <c r="K195" s="294">
        <v>0</v>
      </c>
      <c r="L195" s="294">
        <v>43785.023150000001</v>
      </c>
      <c r="M195" s="294">
        <v>33047.266579999996</v>
      </c>
      <c r="N195" s="294">
        <v>19379.862959999999</v>
      </c>
      <c r="O195" s="294">
        <v>41727.328730000001</v>
      </c>
      <c r="P195" s="294">
        <v>2836419.4209500006</v>
      </c>
      <c r="Q195" s="295">
        <v>1</v>
      </c>
    </row>
    <row r="196" spans="1:17" ht="17.25" thickTop="1" thickBot="1">
      <c r="A196" s="398" t="s">
        <v>805</v>
      </c>
      <c r="B196" s="197">
        <v>0.26661271582561574</v>
      </c>
      <c r="C196" s="197">
        <v>0.14401507256750681</v>
      </c>
      <c r="D196" s="197">
        <v>8.6440786443311379E-2</v>
      </c>
      <c r="E196" s="197">
        <v>0.14712889967811157</v>
      </c>
      <c r="F196" s="197">
        <v>0.13779337333654848</v>
      </c>
      <c r="G196" s="197">
        <v>0.12291971341926088</v>
      </c>
      <c r="H196" s="197">
        <v>3.8248604828570731E-2</v>
      </c>
      <c r="I196" s="197">
        <v>6.9801119904082751E-3</v>
      </c>
      <c r="J196" s="197">
        <v>1.2291689036709136E-3</v>
      </c>
      <c r="K196" s="197">
        <v>0</v>
      </c>
      <c r="L196" s="197">
        <v>1.5436723788661377E-2</v>
      </c>
      <c r="M196" s="197">
        <v>1.1651050735272251E-2</v>
      </c>
      <c r="N196" s="197">
        <v>6.8325096129503689E-3</v>
      </c>
      <c r="O196" s="197">
        <v>1.4711268870110997E-2</v>
      </c>
      <c r="P196" s="197">
        <v>1</v>
      </c>
      <c r="Q196" s="296"/>
    </row>
    <row r="197" spans="1:17" ht="33" thickTop="1" thickBot="1">
      <c r="A197" s="396" t="s">
        <v>809</v>
      </c>
      <c r="B197" s="716" t="s">
        <v>292</v>
      </c>
      <c r="C197" s="716" t="s">
        <v>293</v>
      </c>
      <c r="D197" s="716" t="s">
        <v>294</v>
      </c>
      <c r="E197" s="716" t="s">
        <v>295</v>
      </c>
      <c r="F197" s="716" t="s">
        <v>296</v>
      </c>
      <c r="G197" s="716" t="s">
        <v>297</v>
      </c>
      <c r="H197" s="716" t="s">
        <v>298</v>
      </c>
      <c r="I197" s="716" t="s">
        <v>299</v>
      </c>
      <c r="J197" s="716" t="s">
        <v>300</v>
      </c>
      <c r="K197" s="716" t="s">
        <v>301</v>
      </c>
      <c r="L197" s="716" t="s">
        <v>302</v>
      </c>
      <c r="M197" s="716" t="s">
        <v>303</v>
      </c>
      <c r="N197" s="716" t="s">
        <v>1065</v>
      </c>
      <c r="O197" s="716" t="s">
        <v>1066</v>
      </c>
      <c r="P197" s="717" t="s">
        <v>304</v>
      </c>
      <c r="Q197" s="716" t="s">
        <v>704</v>
      </c>
    </row>
    <row r="198" spans="1:17" ht="18" customHeight="1" thickTop="1">
      <c r="A198" s="397" t="s">
        <v>791</v>
      </c>
      <c r="B198" s="196">
        <v>10</v>
      </c>
      <c r="C198" s="196">
        <v>5</v>
      </c>
      <c r="D198" s="196">
        <v>2</v>
      </c>
      <c r="E198" s="196">
        <v>1</v>
      </c>
      <c r="F198" s="196">
        <v>7</v>
      </c>
      <c r="G198" s="196">
        <v>3</v>
      </c>
      <c r="H198" s="196">
        <v>2</v>
      </c>
      <c r="I198" s="196">
        <v>0</v>
      </c>
      <c r="J198" s="196">
        <v>0</v>
      </c>
      <c r="K198" s="196">
        <v>0</v>
      </c>
      <c r="L198" s="196">
        <v>0</v>
      </c>
      <c r="M198" s="196">
        <v>0</v>
      </c>
      <c r="N198" s="196">
        <v>0</v>
      </c>
      <c r="O198" s="196">
        <v>0</v>
      </c>
      <c r="P198" s="196">
        <v>30</v>
      </c>
      <c r="Q198" s="197">
        <v>4.3065085699520541E-4</v>
      </c>
    </row>
    <row r="199" spans="1:17" ht="18" customHeight="1">
      <c r="A199" s="397" t="s">
        <v>792</v>
      </c>
      <c r="B199" s="196">
        <v>4</v>
      </c>
      <c r="C199" s="196">
        <v>2</v>
      </c>
      <c r="D199" s="196">
        <v>1</v>
      </c>
      <c r="E199" s="196">
        <v>6</v>
      </c>
      <c r="F199" s="196">
        <v>2</v>
      </c>
      <c r="G199" s="196">
        <v>1</v>
      </c>
      <c r="H199" s="196">
        <v>1</v>
      </c>
      <c r="I199" s="196">
        <v>0</v>
      </c>
      <c r="J199" s="196">
        <v>0</v>
      </c>
      <c r="K199" s="196">
        <v>0</v>
      </c>
      <c r="L199" s="196">
        <v>1</v>
      </c>
      <c r="M199" s="196">
        <v>0</v>
      </c>
      <c r="N199" s="196">
        <v>0</v>
      </c>
      <c r="O199" s="196">
        <v>1</v>
      </c>
      <c r="P199" s="196">
        <v>19</v>
      </c>
      <c r="Q199" s="197">
        <v>2.7274554276363012E-4</v>
      </c>
    </row>
    <row r="200" spans="1:17" ht="18" customHeight="1">
      <c r="A200" s="397" t="s">
        <v>793</v>
      </c>
      <c r="B200" s="196">
        <v>12</v>
      </c>
      <c r="C200" s="196">
        <v>7</v>
      </c>
      <c r="D200" s="196">
        <v>6</v>
      </c>
      <c r="E200" s="196">
        <v>5</v>
      </c>
      <c r="F200" s="196">
        <v>3</v>
      </c>
      <c r="G200" s="196">
        <v>32</v>
      </c>
      <c r="H200" s="196">
        <v>1</v>
      </c>
      <c r="I200" s="196">
        <v>0</v>
      </c>
      <c r="J200" s="196">
        <v>0</v>
      </c>
      <c r="K200" s="196">
        <v>0</v>
      </c>
      <c r="L200" s="196">
        <v>1</v>
      </c>
      <c r="M200" s="196">
        <v>1</v>
      </c>
      <c r="N200" s="196">
        <v>0</v>
      </c>
      <c r="O200" s="196">
        <v>1</v>
      </c>
      <c r="P200" s="196">
        <v>69</v>
      </c>
      <c r="Q200" s="197">
        <v>9.9049697108897247E-4</v>
      </c>
    </row>
    <row r="201" spans="1:17" ht="18" customHeight="1">
      <c r="A201" s="397" t="s">
        <v>794</v>
      </c>
      <c r="B201" s="196">
        <v>21</v>
      </c>
      <c r="C201" s="196">
        <v>6</v>
      </c>
      <c r="D201" s="196">
        <v>15</v>
      </c>
      <c r="E201" s="196">
        <v>38</v>
      </c>
      <c r="F201" s="196">
        <v>5</v>
      </c>
      <c r="G201" s="196">
        <v>6</v>
      </c>
      <c r="H201" s="196">
        <v>5</v>
      </c>
      <c r="I201" s="196">
        <v>0</v>
      </c>
      <c r="J201" s="196">
        <v>0</v>
      </c>
      <c r="K201" s="196">
        <v>0</v>
      </c>
      <c r="L201" s="196">
        <v>1</v>
      </c>
      <c r="M201" s="196">
        <v>3</v>
      </c>
      <c r="N201" s="196">
        <v>2</v>
      </c>
      <c r="O201" s="196">
        <v>4</v>
      </c>
      <c r="P201" s="196">
        <v>106</v>
      </c>
      <c r="Q201" s="197">
        <v>1.5216330280497258E-3</v>
      </c>
    </row>
    <row r="202" spans="1:17" ht="18" customHeight="1">
      <c r="A202" s="397" t="s">
        <v>795</v>
      </c>
      <c r="B202" s="196">
        <v>53</v>
      </c>
      <c r="C202" s="196">
        <v>28</v>
      </c>
      <c r="D202" s="196">
        <v>12</v>
      </c>
      <c r="E202" s="196">
        <v>53</v>
      </c>
      <c r="F202" s="196">
        <v>8</v>
      </c>
      <c r="G202" s="196">
        <v>16</v>
      </c>
      <c r="H202" s="196">
        <v>17</v>
      </c>
      <c r="I202" s="196">
        <v>1</v>
      </c>
      <c r="J202" s="196">
        <v>1</v>
      </c>
      <c r="K202" s="196">
        <v>0</v>
      </c>
      <c r="L202" s="196">
        <v>3</v>
      </c>
      <c r="M202" s="196">
        <v>5</v>
      </c>
      <c r="N202" s="196">
        <v>5</v>
      </c>
      <c r="O202" s="196">
        <v>3</v>
      </c>
      <c r="P202" s="196">
        <v>205</v>
      </c>
      <c r="Q202" s="197">
        <v>2.9427808561339037E-3</v>
      </c>
    </row>
    <row r="203" spans="1:17" ht="18" customHeight="1">
      <c r="A203" s="397" t="s">
        <v>796</v>
      </c>
      <c r="B203" s="196">
        <v>81</v>
      </c>
      <c r="C203" s="196">
        <v>51</v>
      </c>
      <c r="D203" s="196">
        <v>42</v>
      </c>
      <c r="E203" s="196">
        <v>92</v>
      </c>
      <c r="F203" s="196">
        <v>30</v>
      </c>
      <c r="G203" s="196">
        <v>37</v>
      </c>
      <c r="H203" s="196">
        <v>12</v>
      </c>
      <c r="I203" s="196">
        <v>2</v>
      </c>
      <c r="J203" s="196">
        <v>0</v>
      </c>
      <c r="K203" s="196">
        <v>0</v>
      </c>
      <c r="L203" s="196">
        <v>9</v>
      </c>
      <c r="M203" s="196">
        <v>17</v>
      </c>
      <c r="N203" s="196">
        <v>6</v>
      </c>
      <c r="O203" s="196">
        <v>8</v>
      </c>
      <c r="P203" s="196">
        <v>387</v>
      </c>
      <c r="Q203" s="197">
        <v>5.5553960552381498E-3</v>
      </c>
    </row>
    <row r="204" spans="1:17" ht="18" customHeight="1">
      <c r="A204" s="397" t="s">
        <v>797</v>
      </c>
      <c r="B204" s="196">
        <v>94</v>
      </c>
      <c r="C204" s="196">
        <v>73</v>
      </c>
      <c r="D204" s="196">
        <v>37</v>
      </c>
      <c r="E204" s="196">
        <v>110</v>
      </c>
      <c r="F204" s="196">
        <v>69</v>
      </c>
      <c r="G204" s="196">
        <v>21</v>
      </c>
      <c r="H204" s="196">
        <v>14</v>
      </c>
      <c r="I204" s="196">
        <v>2</v>
      </c>
      <c r="J204" s="196">
        <v>1</v>
      </c>
      <c r="K204" s="196">
        <v>0</v>
      </c>
      <c r="L204" s="196">
        <v>9</v>
      </c>
      <c r="M204" s="196">
        <v>12</v>
      </c>
      <c r="N204" s="196">
        <v>6</v>
      </c>
      <c r="O204" s="196">
        <v>10</v>
      </c>
      <c r="P204" s="196">
        <v>458</v>
      </c>
      <c r="Q204" s="197">
        <v>6.5746030834601364E-3</v>
      </c>
    </row>
    <row r="205" spans="1:17" ht="18" customHeight="1">
      <c r="A205" s="397" t="s">
        <v>798</v>
      </c>
      <c r="B205" s="196">
        <v>130</v>
      </c>
      <c r="C205" s="196">
        <v>82</v>
      </c>
      <c r="D205" s="196">
        <v>58</v>
      </c>
      <c r="E205" s="196">
        <v>130</v>
      </c>
      <c r="F205" s="196">
        <v>86</v>
      </c>
      <c r="G205" s="196">
        <v>53</v>
      </c>
      <c r="H205" s="196">
        <v>24</v>
      </c>
      <c r="I205" s="196">
        <v>12</v>
      </c>
      <c r="J205" s="196">
        <v>3</v>
      </c>
      <c r="K205" s="196">
        <v>0</v>
      </c>
      <c r="L205" s="196">
        <v>11</v>
      </c>
      <c r="M205" s="196">
        <v>8</v>
      </c>
      <c r="N205" s="196">
        <v>11</v>
      </c>
      <c r="O205" s="196">
        <v>15</v>
      </c>
      <c r="P205" s="196">
        <v>623</v>
      </c>
      <c r="Q205" s="197">
        <v>8.9431827969337664E-3</v>
      </c>
    </row>
    <row r="206" spans="1:17" ht="18" customHeight="1">
      <c r="A206" s="397" t="s">
        <v>799</v>
      </c>
      <c r="B206" s="196">
        <v>94</v>
      </c>
      <c r="C206" s="196">
        <v>90</v>
      </c>
      <c r="D206" s="196">
        <v>57</v>
      </c>
      <c r="E206" s="196">
        <v>115</v>
      </c>
      <c r="F206" s="196">
        <v>113</v>
      </c>
      <c r="G206" s="196">
        <v>25</v>
      </c>
      <c r="H206" s="196">
        <v>15</v>
      </c>
      <c r="I206" s="196">
        <v>6</v>
      </c>
      <c r="J206" s="196">
        <v>1</v>
      </c>
      <c r="K206" s="196">
        <v>0</v>
      </c>
      <c r="L206" s="196">
        <v>10</v>
      </c>
      <c r="M206" s="196">
        <v>10</v>
      </c>
      <c r="N206" s="196">
        <v>7</v>
      </c>
      <c r="O206" s="196">
        <v>8</v>
      </c>
      <c r="P206" s="196">
        <v>551</v>
      </c>
      <c r="Q206" s="197">
        <v>7.9096207401452723E-3</v>
      </c>
    </row>
    <row r="207" spans="1:17" ht="18" customHeight="1">
      <c r="A207" s="397" t="s">
        <v>800</v>
      </c>
      <c r="B207" s="196">
        <v>250</v>
      </c>
      <c r="C207" s="196">
        <v>182</v>
      </c>
      <c r="D207" s="196">
        <v>96</v>
      </c>
      <c r="E207" s="196">
        <v>216</v>
      </c>
      <c r="F207" s="196">
        <v>172</v>
      </c>
      <c r="G207" s="196">
        <v>57</v>
      </c>
      <c r="H207" s="196">
        <v>37</v>
      </c>
      <c r="I207" s="196">
        <v>87</v>
      </c>
      <c r="J207" s="196">
        <v>6</v>
      </c>
      <c r="K207" s="196">
        <v>0</v>
      </c>
      <c r="L207" s="196">
        <v>33</v>
      </c>
      <c r="M207" s="196">
        <v>15</v>
      </c>
      <c r="N207" s="196">
        <v>9</v>
      </c>
      <c r="O207" s="196">
        <v>41</v>
      </c>
      <c r="P207" s="196">
        <v>1201</v>
      </c>
      <c r="Q207" s="197">
        <v>1.7240389308374723E-2</v>
      </c>
    </row>
    <row r="208" spans="1:17" ht="18" customHeight="1">
      <c r="A208" s="397" t="s">
        <v>801</v>
      </c>
      <c r="B208" s="196">
        <v>492</v>
      </c>
      <c r="C208" s="196">
        <v>404</v>
      </c>
      <c r="D208" s="196">
        <v>275</v>
      </c>
      <c r="E208" s="196">
        <v>437</v>
      </c>
      <c r="F208" s="196">
        <v>317</v>
      </c>
      <c r="G208" s="196">
        <v>106</v>
      </c>
      <c r="H208" s="196">
        <v>55</v>
      </c>
      <c r="I208" s="196">
        <v>106</v>
      </c>
      <c r="J208" s="196">
        <v>15</v>
      </c>
      <c r="K208" s="196">
        <v>0</v>
      </c>
      <c r="L208" s="196">
        <v>70</v>
      </c>
      <c r="M208" s="196">
        <v>55</v>
      </c>
      <c r="N208" s="196">
        <v>27</v>
      </c>
      <c r="O208" s="196">
        <v>64</v>
      </c>
      <c r="P208" s="196">
        <v>2423</v>
      </c>
      <c r="Q208" s="197">
        <v>3.4782234216646092E-2</v>
      </c>
    </row>
    <row r="209" spans="1:17" ht="18" customHeight="1">
      <c r="A209" s="397" t="s">
        <v>802</v>
      </c>
      <c r="B209" s="196">
        <v>1922</v>
      </c>
      <c r="C209" s="196">
        <v>2329</v>
      </c>
      <c r="D209" s="196">
        <v>584</v>
      </c>
      <c r="E209" s="196">
        <v>1424</v>
      </c>
      <c r="F209" s="196">
        <v>1091</v>
      </c>
      <c r="G209" s="196">
        <v>348</v>
      </c>
      <c r="H209" s="196">
        <v>179</v>
      </c>
      <c r="I209" s="196">
        <v>198</v>
      </c>
      <c r="J209" s="196">
        <v>26</v>
      </c>
      <c r="K209" s="196">
        <v>0</v>
      </c>
      <c r="L209" s="196">
        <v>730</v>
      </c>
      <c r="M209" s="196">
        <v>105</v>
      </c>
      <c r="N209" s="196">
        <v>52</v>
      </c>
      <c r="O209" s="196">
        <v>153</v>
      </c>
      <c r="P209" s="196">
        <v>9141</v>
      </c>
      <c r="Q209" s="197">
        <v>0.13121931612643908</v>
      </c>
    </row>
    <row r="210" spans="1:17" ht="18" customHeight="1">
      <c r="A210" s="397" t="s">
        <v>803</v>
      </c>
      <c r="B210" s="196">
        <v>890</v>
      </c>
      <c r="C210" s="196">
        <v>2519</v>
      </c>
      <c r="D210" s="196">
        <v>245</v>
      </c>
      <c r="E210" s="196">
        <v>663</v>
      </c>
      <c r="F210" s="196">
        <v>998</v>
      </c>
      <c r="G210" s="196">
        <v>324</v>
      </c>
      <c r="H210" s="196">
        <v>77</v>
      </c>
      <c r="I210" s="196">
        <v>16</v>
      </c>
      <c r="J210" s="196">
        <v>9</v>
      </c>
      <c r="K210" s="196">
        <v>0</v>
      </c>
      <c r="L210" s="196">
        <v>119</v>
      </c>
      <c r="M210" s="196">
        <v>34</v>
      </c>
      <c r="N210" s="196">
        <v>56</v>
      </c>
      <c r="O210" s="196">
        <v>52</v>
      </c>
      <c r="P210" s="196">
        <v>6002</v>
      </c>
      <c r="Q210" s="197">
        <v>8.6158881456174091E-2</v>
      </c>
    </row>
    <row r="211" spans="1:17" ht="18" customHeight="1" thickBot="1">
      <c r="A211" s="397" t="s">
        <v>804</v>
      </c>
      <c r="B211" s="196">
        <v>1296</v>
      </c>
      <c r="C211" s="196">
        <v>44078</v>
      </c>
      <c r="D211" s="196">
        <v>206</v>
      </c>
      <c r="E211" s="196">
        <v>1162</v>
      </c>
      <c r="F211" s="196">
        <v>788</v>
      </c>
      <c r="G211" s="196">
        <v>430</v>
      </c>
      <c r="H211" s="196">
        <v>130</v>
      </c>
      <c r="I211" s="196">
        <v>1</v>
      </c>
      <c r="J211" s="196">
        <v>7</v>
      </c>
      <c r="K211" s="196">
        <v>0</v>
      </c>
      <c r="L211" s="196">
        <v>135</v>
      </c>
      <c r="M211" s="196">
        <v>57</v>
      </c>
      <c r="N211" s="196">
        <v>90</v>
      </c>
      <c r="O211" s="196">
        <v>67</v>
      </c>
      <c r="P211" s="196">
        <v>48447</v>
      </c>
      <c r="Q211" s="197">
        <v>0.69545806896155726</v>
      </c>
    </row>
    <row r="212" spans="1:17" ht="17.25" thickTop="1" thickBot="1">
      <c r="A212" s="396" t="s">
        <v>6</v>
      </c>
      <c r="B212" s="294">
        <v>5349</v>
      </c>
      <c r="C212" s="294">
        <v>49856</v>
      </c>
      <c r="D212" s="294">
        <v>1636</v>
      </c>
      <c r="E212" s="294">
        <v>4452</v>
      </c>
      <c r="F212" s="294">
        <v>3689</v>
      </c>
      <c r="G212" s="294">
        <v>1459</v>
      </c>
      <c r="H212" s="294">
        <v>569</v>
      </c>
      <c r="I212" s="294">
        <v>431</v>
      </c>
      <c r="J212" s="294">
        <v>69</v>
      </c>
      <c r="K212" s="294">
        <v>0</v>
      </c>
      <c r="L212" s="294">
        <v>1132</v>
      </c>
      <c r="M212" s="294">
        <v>322</v>
      </c>
      <c r="N212" s="294">
        <v>271</v>
      </c>
      <c r="O212" s="294">
        <v>427</v>
      </c>
      <c r="P212" s="294">
        <v>69662</v>
      </c>
      <c r="Q212" s="295">
        <v>1</v>
      </c>
    </row>
    <row r="213" spans="1:17" ht="16.5" thickTop="1">
      <c r="A213" s="398" t="s">
        <v>805</v>
      </c>
      <c r="B213" s="197">
        <v>7.6785047802245127E-2</v>
      </c>
      <c r="C213" s="197">
        <v>0.71568430421176543</v>
      </c>
      <c r="D213" s="197">
        <v>2.3484826734805203E-2</v>
      </c>
      <c r="E213" s="197">
        <v>6.3908587178088491E-2</v>
      </c>
      <c r="F213" s="197">
        <v>5.2955700381843759E-2</v>
      </c>
      <c r="G213" s="197">
        <v>2.0943986678533491E-2</v>
      </c>
      <c r="H213" s="197">
        <v>8.1680112543423954E-3</v>
      </c>
      <c r="I213" s="197">
        <v>6.1870173121644509E-3</v>
      </c>
      <c r="J213" s="197">
        <v>9.9049697108897247E-4</v>
      </c>
      <c r="K213" s="197">
        <v>0</v>
      </c>
      <c r="L213" s="197">
        <v>1.624989233728575E-2</v>
      </c>
      <c r="M213" s="197">
        <v>4.622319198415205E-3</v>
      </c>
      <c r="N213" s="197">
        <v>3.8902127415233558E-3</v>
      </c>
      <c r="O213" s="197">
        <v>6.1295971978984239E-3</v>
      </c>
      <c r="P213" s="197">
        <v>1</v>
      </c>
      <c r="Q213" s="297"/>
    </row>
    <row r="214" spans="1:17" ht="16.5" thickBot="1">
      <c r="A214" s="400"/>
      <c r="B214" s="718"/>
      <c r="C214" s="298"/>
      <c r="D214" s="298"/>
      <c r="E214" s="298"/>
      <c r="F214" s="298"/>
      <c r="G214" s="718"/>
      <c r="H214" s="718"/>
      <c r="I214" s="718"/>
      <c r="J214" s="718"/>
      <c r="K214" s="718"/>
      <c r="L214" s="718"/>
      <c r="M214" s="718"/>
      <c r="N214" s="718"/>
      <c r="O214" s="718"/>
      <c r="P214" s="719"/>
      <c r="Q214" s="719"/>
    </row>
    <row r="215" spans="1:17" ht="15.75" thickTop="1">
      <c r="A215" s="687" t="s">
        <v>816</v>
      </c>
      <c r="B215" s="272"/>
      <c r="C215" s="148"/>
      <c r="D215" s="148"/>
      <c r="E215" s="148"/>
      <c r="F215" s="148"/>
      <c r="G215" s="272"/>
      <c r="H215" s="272"/>
      <c r="I215" s="272"/>
      <c r="J215" s="272"/>
      <c r="K215" s="272"/>
      <c r="L215" s="272"/>
      <c r="M215" s="272"/>
      <c r="N215" s="272"/>
      <c r="O215" s="272"/>
      <c r="P215" s="200"/>
      <c r="Q215" s="720"/>
    </row>
    <row r="216" spans="1:17">
      <c r="A216" s="686"/>
      <c r="B216" s="272"/>
      <c r="C216" s="148"/>
      <c r="D216" s="148"/>
      <c r="E216" s="148"/>
      <c r="F216" s="148"/>
      <c r="G216" s="272"/>
      <c r="H216" s="272"/>
      <c r="I216" s="272"/>
      <c r="J216" s="272"/>
      <c r="K216" s="272"/>
      <c r="L216" s="272"/>
      <c r="M216" s="272"/>
      <c r="N216" s="272"/>
      <c r="O216" s="272"/>
      <c r="P216" s="200"/>
      <c r="Q216" s="720"/>
    </row>
    <row r="217" spans="1:17" ht="15.75">
      <c r="A217" s="44"/>
      <c r="C217" s="328"/>
      <c r="D217" s="328"/>
      <c r="E217" s="328"/>
      <c r="F217" s="328"/>
      <c r="G217" s="328"/>
    </row>
    <row r="218" spans="1:17" ht="15.75">
      <c r="A218" s="44"/>
      <c r="C218" s="328"/>
      <c r="D218" s="328"/>
      <c r="E218" s="328"/>
      <c r="F218" s="328"/>
      <c r="G218" s="328"/>
    </row>
    <row r="219" spans="1:17" ht="15.75">
      <c r="A219" s="44"/>
      <c r="C219" s="328"/>
      <c r="D219" s="328"/>
      <c r="E219" s="328"/>
      <c r="F219" s="328"/>
      <c r="G219" s="328"/>
    </row>
    <row r="220" spans="1:17" ht="15.75">
      <c r="A220" s="44"/>
      <c r="C220" s="328"/>
      <c r="D220" s="328"/>
      <c r="E220" s="328"/>
      <c r="F220" s="328"/>
      <c r="G220" s="328"/>
    </row>
    <row r="221" spans="1:17" ht="15.75">
      <c r="A221" s="44"/>
      <c r="C221" s="328"/>
      <c r="D221" s="328"/>
      <c r="E221" s="328"/>
      <c r="F221" s="328"/>
      <c r="G221" s="328"/>
    </row>
    <row r="222" spans="1:17" ht="15.75">
      <c r="A222" s="44"/>
      <c r="C222" s="328"/>
      <c r="D222" s="328"/>
      <c r="E222" s="328"/>
      <c r="F222" s="328"/>
      <c r="G222" s="328"/>
    </row>
    <row r="223" spans="1:17" ht="15.75">
      <c r="A223" s="44"/>
      <c r="C223" s="328"/>
      <c r="D223" s="328"/>
      <c r="E223" s="328"/>
      <c r="F223" s="328"/>
      <c r="G223" s="328"/>
    </row>
    <row r="224" spans="1:17" ht="15.75">
      <c r="A224" s="44"/>
      <c r="C224" s="328"/>
      <c r="D224" s="328"/>
      <c r="E224" s="328"/>
      <c r="F224" s="328"/>
      <c r="G224" s="328"/>
    </row>
    <row r="225" spans="1:7" ht="15.75">
      <c r="A225" s="44"/>
      <c r="C225" s="328"/>
      <c r="D225" s="328"/>
      <c r="E225" s="328"/>
      <c r="F225" s="328"/>
      <c r="G225" s="328"/>
    </row>
    <row r="226" spans="1:7" ht="15.75">
      <c r="A226" s="44"/>
      <c r="C226" s="328"/>
      <c r="D226" s="328"/>
      <c r="E226" s="328"/>
      <c r="F226" s="328"/>
      <c r="G226" s="328"/>
    </row>
    <row r="227" spans="1:7" ht="15.75">
      <c r="A227" s="44"/>
      <c r="C227" s="328"/>
      <c r="D227" s="328"/>
      <c r="E227" s="328"/>
      <c r="F227" s="328"/>
      <c r="G227" s="328"/>
    </row>
    <row r="228" spans="1:7" ht="15.75">
      <c r="A228" s="44"/>
      <c r="C228" s="328"/>
      <c r="D228" s="328"/>
      <c r="E228" s="328"/>
      <c r="F228" s="328"/>
      <c r="G228" s="328"/>
    </row>
    <row r="229" spans="1:7" ht="15.75">
      <c r="A229" s="44"/>
      <c r="C229" s="328"/>
      <c r="D229" s="328"/>
      <c r="E229" s="328"/>
      <c r="F229" s="328"/>
      <c r="G229" s="328"/>
    </row>
    <row r="230" spans="1:7" ht="15.75">
      <c r="A230" s="44"/>
      <c r="C230" s="328"/>
      <c r="D230" s="328"/>
      <c r="E230" s="328"/>
      <c r="F230" s="328"/>
      <c r="G230" s="328"/>
    </row>
    <row r="231" spans="1:7" ht="15.75">
      <c r="A231" s="44"/>
      <c r="C231" s="328"/>
      <c r="D231" s="328"/>
      <c r="E231" s="328"/>
      <c r="F231" s="328"/>
      <c r="G231" s="328"/>
    </row>
    <row r="232" spans="1:7" ht="15.75">
      <c r="A232" s="44"/>
      <c r="C232" s="328"/>
      <c r="D232" s="328"/>
      <c r="E232" s="328"/>
      <c r="F232" s="328"/>
      <c r="G232" s="328"/>
    </row>
    <row r="233" spans="1:7" ht="15.75">
      <c r="A233" s="44"/>
      <c r="C233" s="328"/>
      <c r="D233" s="328"/>
      <c r="E233" s="328"/>
      <c r="F233" s="328"/>
      <c r="G233" s="328"/>
    </row>
    <row r="234" spans="1:7" ht="15.75">
      <c r="A234" s="44"/>
      <c r="C234" s="328"/>
      <c r="D234" s="328"/>
      <c r="E234" s="328"/>
      <c r="F234" s="328"/>
      <c r="G234" s="328"/>
    </row>
    <row r="235" spans="1:7" ht="15.75">
      <c r="A235" s="44"/>
      <c r="C235" s="328"/>
      <c r="D235" s="328"/>
      <c r="E235" s="328"/>
      <c r="F235" s="328"/>
      <c r="G235" s="328"/>
    </row>
    <row r="236" spans="1:7" ht="15.75">
      <c r="A236" s="44"/>
      <c r="C236" s="328"/>
      <c r="D236" s="328"/>
      <c r="E236" s="328"/>
      <c r="F236" s="328"/>
      <c r="G236" s="328"/>
    </row>
    <row r="237" spans="1:7" ht="15.75">
      <c r="A237" s="44"/>
      <c r="C237" s="328"/>
      <c r="D237" s="328"/>
      <c r="E237" s="328"/>
      <c r="F237" s="328"/>
      <c r="G237" s="328"/>
    </row>
    <row r="238" spans="1:7" ht="15.75">
      <c r="A238" s="44"/>
      <c r="C238" s="328"/>
      <c r="D238" s="328"/>
      <c r="E238" s="328"/>
      <c r="F238" s="328"/>
      <c r="G238" s="328"/>
    </row>
    <row r="239" spans="1:7" ht="15.75">
      <c r="A239" s="44"/>
      <c r="C239" s="328"/>
      <c r="D239" s="328"/>
      <c r="E239" s="328"/>
      <c r="F239" s="328"/>
      <c r="G239" s="328"/>
    </row>
    <row r="240" spans="1:7" ht="15.75">
      <c r="A240" s="44"/>
      <c r="C240" s="328"/>
      <c r="D240" s="328"/>
      <c r="E240" s="328"/>
      <c r="F240" s="328"/>
      <c r="G240" s="328"/>
    </row>
    <row r="241" spans="1:7" ht="15.75">
      <c r="A241" s="44"/>
      <c r="C241" s="328"/>
      <c r="D241" s="328"/>
      <c r="E241" s="328"/>
      <c r="F241" s="328"/>
      <c r="G241" s="328"/>
    </row>
    <row r="242" spans="1:7" ht="15.75">
      <c r="A242" s="44"/>
      <c r="C242" s="328"/>
      <c r="D242" s="328"/>
      <c r="E242" s="328"/>
      <c r="F242" s="328"/>
      <c r="G242" s="328"/>
    </row>
    <row r="243" spans="1:7" ht="15.75">
      <c r="A243" s="44"/>
      <c r="C243" s="328"/>
      <c r="D243" s="328"/>
      <c r="E243" s="328"/>
      <c r="F243" s="328"/>
      <c r="G243" s="328"/>
    </row>
    <row r="244" spans="1:7" ht="15.75">
      <c r="A244" s="44"/>
      <c r="C244" s="328"/>
      <c r="D244" s="328"/>
      <c r="E244" s="328"/>
      <c r="F244" s="328"/>
      <c r="G244" s="328"/>
    </row>
    <row r="245" spans="1:7" ht="15.75">
      <c r="A245" s="44"/>
      <c r="C245" s="328"/>
      <c r="D245" s="328"/>
      <c r="E245" s="328"/>
      <c r="F245" s="328"/>
      <c r="G245" s="328"/>
    </row>
    <row r="246" spans="1:7" ht="15.75">
      <c r="A246" s="44"/>
      <c r="C246" s="328"/>
      <c r="D246" s="328"/>
      <c r="E246" s="328"/>
      <c r="F246" s="328"/>
      <c r="G246" s="328"/>
    </row>
    <row r="247" spans="1:7" ht="15.75">
      <c r="A247" s="44"/>
      <c r="C247" s="328"/>
      <c r="D247" s="328"/>
      <c r="E247" s="328"/>
      <c r="F247" s="328"/>
      <c r="G247" s="328"/>
    </row>
    <row r="248" spans="1:7" ht="15.75">
      <c r="A248" s="44"/>
      <c r="C248" s="328"/>
      <c r="D248" s="328"/>
      <c r="E248" s="328"/>
      <c r="F248" s="328"/>
      <c r="G248" s="328"/>
    </row>
    <row r="249" spans="1:7" ht="15.75">
      <c r="A249" s="44"/>
      <c r="C249" s="328"/>
      <c r="D249" s="328"/>
      <c r="E249" s="328"/>
      <c r="F249" s="328"/>
      <c r="G249" s="328"/>
    </row>
    <row r="250" spans="1:7" ht="15.75">
      <c r="A250" s="44"/>
      <c r="C250" s="328"/>
      <c r="D250" s="328"/>
      <c r="E250" s="328"/>
      <c r="F250" s="328"/>
      <c r="G250" s="328"/>
    </row>
    <row r="251" spans="1:7" ht="15.75">
      <c r="A251" s="44"/>
      <c r="C251" s="328"/>
      <c r="D251" s="328"/>
      <c r="E251" s="328"/>
      <c r="F251" s="328"/>
      <c r="G251" s="328"/>
    </row>
    <row r="252" spans="1:7" ht="15.75">
      <c r="A252" s="44"/>
      <c r="C252" s="328"/>
      <c r="D252" s="328"/>
      <c r="E252" s="328"/>
      <c r="F252" s="328"/>
      <c r="G252" s="328"/>
    </row>
    <row r="253" spans="1:7" ht="15.75">
      <c r="A253" s="44"/>
      <c r="C253" s="328"/>
      <c r="D253" s="328"/>
      <c r="E253" s="328"/>
      <c r="F253" s="328"/>
      <c r="G253" s="328"/>
    </row>
    <row r="254" spans="1:7" ht="15.75">
      <c r="A254" s="44"/>
      <c r="C254" s="328"/>
      <c r="D254" s="328"/>
      <c r="E254" s="328"/>
      <c r="F254" s="328"/>
      <c r="G254" s="328"/>
    </row>
    <row r="255" spans="1:7" ht="15.75">
      <c r="A255" s="44"/>
      <c r="C255" s="328"/>
      <c r="D255" s="328"/>
      <c r="E255" s="328"/>
      <c r="F255" s="328"/>
      <c r="G255" s="328"/>
    </row>
    <row r="256" spans="1:7" ht="15.75">
      <c r="A256" s="44"/>
      <c r="C256" s="328"/>
      <c r="D256" s="328"/>
      <c r="E256" s="328"/>
      <c r="F256" s="328"/>
      <c r="G256" s="328"/>
    </row>
    <row r="257" spans="1:7" ht="15.75">
      <c r="A257" s="44"/>
      <c r="C257" s="328"/>
      <c r="D257" s="328"/>
      <c r="E257" s="328"/>
      <c r="F257" s="328"/>
      <c r="G257" s="328"/>
    </row>
    <row r="258" spans="1:7" ht="15.75">
      <c r="A258" s="44"/>
      <c r="C258" s="328"/>
      <c r="D258" s="328"/>
      <c r="E258" s="328"/>
      <c r="F258" s="328"/>
      <c r="G258" s="328"/>
    </row>
    <row r="259" spans="1:7" ht="15.75">
      <c r="A259" s="44"/>
      <c r="C259" s="328"/>
      <c r="D259" s="328"/>
      <c r="E259" s="328"/>
      <c r="F259" s="328"/>
      <c r="G259" s="328"/>
    </row>
    <row r="260" spans="1:7" ht="15.75">
      <c r="A260" s="44"/>
      <c r="C260" s="328"/>
      <c r="D260" s="328"/>
      <c r="E260" s="328"/>
      <c r="F260" s="328"/>
      <c r="G260" s="328"/>
    </row>
    <row r="261" spans="1:7" ht="15.75">
      <c r="A261" s="44"/>
      <c r="C261" s="328"/>
      <c r="D261" s="328"/>
      <c r="E261" s="328"/>
      <c r="F261" s="328"/>
      <c r="G261" s="328"/>
    </row>
    <row r="262" spans="1:7" ht="15.75">
      <c r="A262" s="44"/>
      <c r="C262" s="328"/>
      <c r="D262" s="328"/>
      <c r="E262" s="328"/>
      <c r="F262" s="328"/>
      <c r="G262" s="328"/>
    </row>
    <row r="263" spans="1:7" ht="15.75">
      <c r="A263" s="44"/>
      <c r="C263" s="328"/>
      <c r="D263" s="328"/>
      <c r="E263" s="328"/>
      <c r="F263" s="328"/>
      <c r="G263" s="328"/>
    </row>
    <row r="264" spans="1:7" ht="15.75">
      <c r="A264" s="44"/>
      <c r="C264" s="328"/>
      <c r="D264" s="328"/>
      <c r="E264" s="328"/>
      <c r="F264" s="328"/>
      <c r="G264" s="328"/>
    </row>
    <row r="265" spans="1:7" ht="15.75">
      <c r="A265" s="44"/>
      <c r="C265" s="328"/>
      <c r="D265" s="328"/>
      <c r="E265" s="328"/>
      <c r="F265" s="328"/>
      <c r="G265" s="328"/>
    </row>
    <row r="266" spans="1:7" ht="15.75">
      <c r="A266" s="44"/>
    </row>
    <row r="267" spans="1:7" ht="15.75">
      <c r="A267" s="44"/>
    </row>
    <row r="268" spans="1:7" ht="15.75">
      <c r="A268" s="44"/>
    </row>
    <row r="269" spans="1:7" ht="15.75">
      <c r="A269" s="44"/>
    </row>
    <row r="270" spans="1:7" ht="15.75">
      <c r="A270" s="44"/>
    </row>
    <row r="271" spans="1:7" ht="15.75">
      <c r="A271" s="44"/>
    </row>
    <row r="272" spans="1:7" ht="15.75">
      <c r="A272" s="44"/>
    </row>
    <row r="273" spans="1:1" ht="15.75">
      <c r="A273" s="44"/>
    </row>
    <row r="274" spans="1:1" ht="15.75">
      <c r="A274" s="44"/>
    </row>
    <row r="275" spans="1:1" ht="15.75">
      <c r="A275" s="44"/>
    </row>
    <row r="276" spans="1:1" ht="15.75">
      <c r="A276" s="44"/>
    </row>
    <row r="277" spans="1:1" ht="15.75">
      <c r="A277" s="44"/>
    </row>
    <row r="278" spans="1:1" ht="15.75">
      <c r="A278" s="44"/>
    </row>
    <row r="279" spans="1:1" ht="15.75">
      <c r="A279" s="44"/>
    </row>
    <row r="280" spans="1:1" ht="15.75">
      <c r="A280" s="44"/>
    </row>
    <row r="281" spans="1:1" ht="15.75">
      <c r="A281" s="44"/>
    </row>
    <row r="282" spans="1:1" ht="15.75">
      <c r="A282" s="44"/>
    </row>
    <row r="283" spans="1:1" ht="15.75">
      <c r="A283" s="44"/>
    </row>
    <row r="284" spans="1:1" ht="15.75">
      <c r="A284" s="44"/>
    </row>
    <row r="285" spans="1:1" ht="15.75">
      <c r="A285" s="44"/>
    </row>
    <row r="286" spans="1:1" ht="15.75">
      <c r="A286" s="44"/>
    </row>
    <row r="287" spans="1:1" ht="15.75">
      <c r="A287" s="44"/>
    </row>
    <row r="288" spans="1:1" ht="15.75">
      <c r="A288" s="44"/>
    </row>
    <row r="289" spans="1:1" ht="15.75">
      <c r="A289" s="44"/>
    </row>
    <row r="290" spans="1:1" ht="15.75">
      <c r="A290" s="44"/>
    </row>
    <row r="291" spans="1:1" ht="15.75">
      <c r="A291" s="44"/>
    </row>
    <row r="292" spans="1:1" ht="15.75">
      <c r="A292" s="44"/>
    </row>
    <row r="293" spans="1:1" ht="15.75">
      <c r="A293" s="44"/>
    </row>
    <row r="294" spans="1:1" ht="15.75">
      <c r="A294" s="44"/>
    </row>
    <row r="295" spans="1:1" ht="15.75">
      <c r="A295" s="44"/>
    </row>
    <row r="296" spans="1:1" ht="15.75">
      <c r="A296" s="44"/>
    </row>
    <row r="297" spans="1:1" ht="15.75">
      <c r="A297" s="44"/>
    </row>
    <row r="298" spans="1:1" ht="15.75">
      <c r="A298" s="44"/>
    </row>
    <row r="299" spans="1:1" ht="15.75">
      <c r="A299" s="44"/>
    </row>
    <row r="300" spans="1:1" ht="15.75">
      <c r="A300" s="44"/>
    </row>
    <row r="301" spans="1:1" ht="15.75">
      <c r="A301" s="44"/>
    </row>
    <row r="302" spans="1:1" ht="15.75">
      <c r="A302" s="44"/>
    </row>
    <row r="303" spans="1:1" ht="15.75">
      <c r="A303" s="44"/>
    </row>
    <row r="304" spans="1:1" ht="15.75">
      <c r="A304" s="44"/>
    </row>
    <row r="305" spans="1:1" ht="15.75">
      <c r="A305" s="44"/>
    </row>
    <row r="306" spans="1:1" ht="15.75">
      <c r="A306" s="44"/>
    </row>
    <row r="307" spans="1:1" ht="15.75">
      <c r="A307" s="44"/>
    </row>
    <row r="308" spans="1:1" ht="15.75">
      <c r="A308" s="44"/>
    </row>
    <row r="309" spans="1:1" ht="15.75">
      <c r="A309" s="44"/>
    </row>
    <row r="310" spans="1:1" ht="15.75">
      <c r="A310" s="44"/>
    </row>
    <row r="311" spans="1:1" ht="15.75">
      <c r="A311" s="44"/>
    </row>
    <row r="312" spans="1:1" ht="15.75">
      <c r="A312" s="44"/>
    </row>
    <row r="313" spans="1:1" ht="15.75">
      <c r="A313" s="44"/>
    </row>
    <row r="314" spans="1:1" ht="15.75">
      <c r="A314" s="44"/>
    </row>
    <row r="315" spans="1:1" ht="15.75">
      <c r="A315" s="44"/>
    </row>
    <row r="316" spans="1:1" ht="15.75">
      <c r="A316" s="44"/>
    </row>
    <row r="317" spans="1:1" ht="15.75">
      <c r="A317" s="44"/>
    </row>
    <row r="318" spans="1:1" ht="15.75">
      <c r="A318" s="44"/>
    </row>
    <row r="319" spans="1:1" ht="15.75">
      <c r="A319" s="44"/>
    </row>
    <row r="320" spans="1:1" ht="15.75">
      <c r="A320" s="44"/>
    </row>
    <row r="321" spans="1:1" ht="15.75">
      <c r="A321" s="44"/>
    </row>
    <row r="322" spans="1:1" ht="15.75">
      <c r="A322" s="44"/>
    </row>
    <row r="323" spans="1:1" ht="15.75">
      <c r="A323" s="44"/>
    </row>
    <row r="324" spans="1:1" ht="15.75">
      <c r="A324" s="44"/>
    </row>
    <row r="325" spans="1:1" ht="15.75">
      <c r="A325" s="44"/>
    </row>
    <row r="326" spans="1:1" ht="15.75">
      <c r="A326" s="44"/>
    </row>
    <row r="327" spans="1:1" ht="15.75">
      <c r="A327" s="44"/>
    </row>
    <row r="328" spans="1:1" ht="15.75">
      <c r="A328" s="44"/>
    </row>
    <row r="329" spans="1:1" ht="15.75">
      <c r="A329" s="44"/>
    </row>
    <row r="330" spans="1:1" ht="15.75">
      <c r="A330" s="44"/>
    </row>
    <row r="331" spans="1:1" ht="15.75">
      <c r="A331" s="44"/>
    </row>
    <row r="332" spans="1:1" ht="15.75">
      <c r="A332" s="44"/>
    </row>
    <row r="333" spans="1:1" ht="15.75">
      <c r="A333" s="44"/>
    </row>
    <row r="334" spans="1:1" ht="15.75">
      <c r="A334" s="44"/>
    </row>
    <row r="335" spans="1:1" ht="15.75">
      <c r="A335" s="44"/>
    </row>
    <row r="336" spans="1:1" ht="15.75">
      <c r="A336" s="44"/>
    </row>
    <row r="337" spans="1:1" ht="15.75">
      <c r="A337" s="44"/>
    </row>
    <row r="338" spans="1:1" ht="15.75">
      <c r="A338" s="44"/>
    </row>
    <row r="339" spans="1:1" ht="15.75">
      <c r="A339" s="44"/>
    </row>
    <row r="340" spans="1:1" ht="15.75">
      <c r="A340" s="44"/>
    </row>
    <row r="341" spans="1:1" ht="15.75">
      <c r="A341" s="44"/>
    </row>
    <row r="342" spans="1:1" ht="15.75">
      <c r="A342" s="44"/>
    </row>
    <row r="343" spans="1:1" ht="15.75">
      <c r="A343" s="44"/>
    </row>
    <row r="344" spans="1:1" ht="15.75">
      <c r="A344" s="44"/>
    </row>
    <row r="345" spans="1:1" ht="15.75">
      <c r="A345" s="44"/>
    </row>
    <row r="346" spans="1:1" ht="15.75">
      <c r="A346" s="44"/>
    </row>
    <row r="347" spans="1:1" ht="15.75">
      <c r="A347" s="44"/>
    </row>
    <row r="348" spans="1:1" ht="15.75">
      <c r="A348" s="44"/>
    </row>
    <row r="349" spans="1:1" ht="15.75">
      <c r="A349" s="44"/>
    </row>
    <row r="350" spans="1:1" ht="15.75">
      <c r="A350" s="44"/>
    </row>
    <row r="351" spans="1:1" ht="15.75">
      <c r="A351" s="44"/>
    </row>
    <row r="352" spans="1:1" ht="15.75">
      <c r="A352" s="44"/>
    </row>
    <row r="353" spans="1:1" ht="15.75">
      <c r="A353" s="44"/>
    </row>
    <row r="354" spans="1:1" ht="15.75">
      <c r="A354" s="44"/>
    </row>
    <row r="355" spans="1:1" ht="15.75">
      <c r="A355" s="44"/>
    </row>
    <row r="356" spans="1:1" ht="15.75">
      <c r="A356" s="44"/>
    </row>
    <row r="357" spans="1:1" ht="15.75">
      <c r="A357" s="44"/>
    </row>
    <row r="358" spans="1:1" ht="15.75">
      <c r="A358" s="44"/>
    </row>
    <row r="359" spans="1:1" ht="15.75">
      <c r="A359" s="44"/>
    </row>
    <row r="360" spans="1:1" ht="15.75">
      <c r="A360" s="44"/>
    </row>
    <row r="361" spans="1:1" ht="15.75">
      <c r="A361" s="44"/>
    </row>
    <row r="362" spans="1:1" ht="15.75">
      <c r="A362" s="44"/>
    </row>
    <row r="363" spans="1:1" ht="15.75">
      <c r="A363" s="44"/>
    </row>
    <row r="364" spans="1:1" ht="15.75">
      <c r="A364" s="44"/>
    </row>
    <row r="365" spans="1:1" ht="15.75">
      <c r="A365" s="44"/>
    </row>
    <row r="366" spans="1:1" ht="15.75">
      <c r="A366" s="44"/>
    </row>
    <row r="367" spans="1:1" ht="15.75">
      <c r="A367" s="44"/>
    </row>
    <row r="368" spans="1:1" ht="15.75">
      <c r="A368" s="44"/>
    </row>
    <row r="369" spans="1:1" ht="15.75">
      <c r="A369" s="44"/>
    </row>
    <row r="370" spans="1:1" ht="15.75">
      <c r="A370" s="44"/>
    </row>
    <row r="371" spans="1:1" ht="15.75">
      <c r="A371" s="44"/>
    </row>
    <row r="372" spans="1:1" ht="15.75">
      <c r="A372" s="44"/>
    </row>
    <row r="373" spans="1:1" ht="15.75">
      <c r="A373" s="44"/>
    </row>
    <row r="374" spans="1:1" ht="15.75">
      <c r="A374" s="44"/>
    </row>
    <row r="375" spans="1:1" ht="15.75">
      <c r="A375" s="44"/>
    </row>
    <row r="376" spans="1:1" ht="15.75">
      <c r="A376" s="44"/>
    </row>
    <row r="377" spans="1:1" ht="15.75">
      <c r="A377" s="44"/>
    </row>
    <row r="378" spans="1:1" ht="15.75">
      <c r="A378" s="44"/>
    </row>
    <row r="379" spans="1:1" ht="15.75">
      <c r="A379" s="44"/>
    </row>
    <row r="380" spans="1:1" ht="15.75">
      <c r="A380" s="44"/>
    </row>
    <row r="381" spans="1:1" ht="15.75">
      <c r="A381" s="44"/>
    </row>
    <row r="382" spans="1:1" ht="15.75">
      <c r="A382" s="44"/>
    </row>
    <row r="383" spans="1:1" ht="15.75">
      <c r="A383" s="44"/>
    </row>
    <row r="384" spans="1:1" ht="15.75">
      <c r="A384" s="44"/>
    </row>
    <row r="385" spans="1:1" ht="15.75">
      <c r="A385" s="44"/>
    </row>
    <row r="386" spans="1:1" ht="15.75">
      <c r="A386" s="44"/>
    </row>
    <row r="387" spans="1:1" ht="15.75">
      <c r="A387" s="44"/>
    </row>
    <row r="388" spans="1:1" ht="15.75">
      <c r="A388" s="44"/>
    </row>
    <row r="389" spans="1:1" ht="15.75">
      <c r="A389" s="44"/>
    </row>
    <row r="390" spans="1:1" ht="15.75">
      <c r="A390" s="44"/>
    </row>
    <row r="391" spans="1:1" ht="15.75">
      <c r="A391" s="44"/>
    </row>
    <row r="392" spans="1:1" ht="15.75">
      <c r="A392" s="44"/>
    </row>
    <row r="393" spans="1:1" ht="15.75">
      <c r="A393" s="44"/>
    </row>
    <row r="394" spans="1:1" ht="15.75">
      <c r="A394" s="44"/>
    </row>
    <row r="395" spans="1:1" ht="15.75">
      <c r="A395" s="44"/>
    </row>
    <row r="396" spans="1:1" ht="15.75">
      <c r="A396" s="44"/>
    </row>
    <row r="397" spans="1:1" ht="15.75">
      <c r="A397" s="44"/>
    </row>
    <row r="398" spans="1:1" ht="15.75">
      <c r="A398" s="44"/>
    </row>
    <row r="399" spans="1:1" ht="15.75">
      <c r="A399" s="44"/>
    </row>
    <row r="400" spans="1:1" ht="15.75">
      <c r="A400" s="44"/>
    </row>
    <row r="401" spans="1:1" ht="15.75">
      <c r="A401" s="44"/>
    </row>
    <row r="402" spans="1:1" ht="15.75">
      <c r="A402" s="44"/>
    </row>
    <row r="403" spans="1:1" ht="15.75">
      <c r="A403" s="44"/>
    </row>
    <row r="404" spans="1:1" ht="15.75">
      <c r="A404" s="44"/>
    </row>
    <row r="405" spans="1:1" ht="15.75">
      <c r="A405" s="44"/>
    </row>
    <row r="406" spans="1:1" ht="15.75">
      <c r="A406" s="44"/>
    </row>
    <row r="407" spans="1:1" ht="15.75">
      <c r="A407" s="44"/>
    </row>
    <row r="408" spans="1:1" ht="15.75">
      <c r="A408" s="44"/>
    </row>
    <row r="409" spans="1:1" ht="15.75">
      <c r="A409" s="44"/>
    </row>
    <row r="410" spans="1:1" ht="15.75">
      <c r="A410" s="44"/>
    </row>
    <row r="411" spans="1:1" ht="15.75">
      <c r="A411" s="44"/>
    </row>
    <row r="412" spans="1:1" ht="15.75">
      <c r="A412" s="44"/>
    </row>
    <row r="413" spans="1:1" ht="15.75">
      <c r="A413" s="44"/>
    </row>
    <row r="414" spans="1:1" ht="15.75">
      <c r="A414" s="44"/>
    </row>
    <row r="415" spans="1:1" ht="15.75">
      <c r="A415" s="44"/>
    </row>
    <row r="416" spans="1:1" ht="15.75">
      <c r="A416" s="44"/>
    </row>
    <row r="417" spans="1:1" ht="15.75">
      <c r="A417" s="44"/>
    </row>
    <row r="418" spans="1:1" ht="15.75">
      <c r="A418" s="44"/>
    </row>
    <row r="419" spans="1:1" ht="15.75">
      <c r="A419" s="44"/>
    </row>
    <row r="420" spans="1:1" ht="15.75">
      <c r="A420" s="44"/>
    </row>
    <row r="421" spans="1:1" ht="15.75">
      <c r="A421" s="44"/>
    </row>
    <row r="422" spans="1:1" ht="15.75">
      <c r="A422" s="44"/>
    </row>
    <row r="423" spans="1:1" ht="15.75">
      <c r="A423" s="44"/>
    </row>
    <row r="424" spans="1:1" ht="15.75">
      <c r="A424" s="44"/>
    </row>
    <row r="425" spans="1:1" ht="15.75">
      <c r="A425" s="44"/>
    </row>
    <row r="426" spans="1:1" ht="15.75">
      <c r="A426" s="44"/>
    </row>
    <row r="427" spans="1:1" ht="15.75">
      <c r="A427" s="44"/>
    </row>
    <row r="428" spans="1:1" ht="15.75">
      <c r="A428" s="44"/>
    </row>
    <row r="429" spans="1:1" ht="15.75">
      <c r="A429" s="44"/>
    </row>
    <row r="430" spans="1:1" ht="15.75">
      <c r="A430" s="44"/>
    </row>
    <row r="431" spans="1:1" ht="15.75">
      <c r="A431" s="44"/>
    </row>
    <row r="432" spans="1:1" ht="15.75">
      <c r="A432" s="44"/>
    </row>
    <row r="433" spans="1:1" ht="15.75">
      <c r="A433" s="44"/>
    </row>
    <row r="434" spans="1:1" ht="15.75">
      <c r="A434" s="44"/>
    </row>
    <row r="435" spans="1:1" ht="15.75">
      <c r="A435" s="44"/>
    </row>
    <row r="436" spans="1:1" ht="15.75">
      <c r="A436" s="44"/>
    </row>
    <row r="437" spans="1:1" ht="15.75">
      <c r="A437" s="44"/>
    </row>
    <row r="438" spans="1:1" ht="15.75">
      <c r="A438" s="44"/>
    </row>
    <row r="439" spans="1:1" ht="15.75">
      <c r="A439" s="44"/>
    </row>
    <row r="440" spans="1:1" ht="15.75">
      <c r="A440" s="44"/>
    </row>
    <row r="441" spans="1:1" ht="15.75">
      <c r="A441" s="44"/>
    </row>
    <row r="442" spans="1:1" ht="15.75">
      <c r="A442" s="44"/>
    </row>
    <row r="443" spans="1:1" ht="15.75">
      <c r="A443" s="44"/>
    </row>
    <row r="444" spans="1:1" ht="15.75">
      <c r="A444" s="44"/>
    </row>
    <row r="445" spans="1:1" ht="15.75">
      <c r="A445" s="44"/>
    </row>
    <row r="446" spans="1:1" ht="15.75">
      <c r="A446" s="44"/>
    </row>
    <row r="447" spans="1:1" ht="15.75">
      <c r="A447" s="44"/>
    </row>
    <row r="448" spans="1:1" ht="15.75">
      <c r="A448" s="44"/>
    </row>
    <row r="449" spans="1:1" ht="15.75">
      <c r="A449" s="44"/>
    </row>
    <row r="450" spans="1:1" ht="15.75">
      <c r="A450" s="44"/>
    </row>
    <row r="451" spans="1:1" ht="15.75">
      <c r="A451" s="44"/>
    </row>
    <row r="452" spans="1:1" ht="15.75">
      <c r="A452" s="44"/>
    </row>
    <row r="453" spans="1:1" ht="15.75">
      <c r="A453" s="44"/>
    </row>
    <row r="454" spans="1:1" ht="15.75">
      <c r="A454" s="44"/>
    </row>
    <row r="455" spans="1:1" ht="15.75">
      <c r="A455" s="44"/>
    </row>
    <row r="456" spans="1:1" ht="15.75">
      <c r="A456" s="44"/>
    </row>
    <row r="457" spans="1:1" ht="15.75">
      <c r="A457" s="44"/>
    </row>
    <row r="458" spans="1:1" ht="15.75">
      <c r="A458" s="44"/>
    </row>
    <row r="459" spans="1:1" ht="15.75">
      <c r="A459" s="44"/>
    </row>
    <row r="460" spans="1:1" ht="15.75">
      <c r="A460" s="44"/>
    </row>
    <row r="461" spans="1:1" ht="15.75">
      <c r="A461" s="44"/>
    </row>
    <row r="462" spans="1:1" ht="15.75">
      <c r="A462" s="44"/>
    </row>
    <row r="463" spans="1:1" ht="15.75">
      <c r="A463" s="44"/>
    </row>
    <row r="464" spans="1:1" ht="15.75">
      <c r="A464" s="44"/>
    </row>
    <row r="465" spans="1:1" ht="15.75">
      <c r="A465" s="44"/>
    </row>
    <row r="466" spans="1:1" ht="15.75">
      <c r="A466" s="44"/>
    </row>
    <row r="467" spans="1:1" ht="15.75">
      <c r="A467" s="44"/>
    </row>
    <row r="468" spans="1:1" ht="15.75">
      <c r="A468" s="44"/>
    </row>
    <row r="469" spans="1:1" ht="15.75">
      <c r="A469" s="44"/>
    </row>
    <row r="470" spans="1:1" ht="15.75">
      <c r="A470" s="44"/>
    </row>
    <row r="471" spans="1:1" ht="15.75">
      <c r="A471" s="44"/>
    </row>
    <row r="472" spans="1:1" ht="15.75">
      <c r="A472" s="44"/>
    </row>
    <row r="473" spans="1:1" ht="15.75">
      <c r="A473" s="44"/>
    </row>
    <row r="474" spans="1:1" ht="15.75">
      <c r="A474" s="44"/>
    </row>
    <row r="475" spans="1:1" ht="15.75">
      <c r="A475" s="44"/>
    </row>
    <row r="476" spans="1:1" ht="15.75">
      <c r="A476" s="44"/>
    </row>
    <row r="477" spans="1:1" ht="15.75">
      <c r="A477" s="44"/>
    </row>
    <row r="478" spans="1:1" ht="15.75">
      <c r="A478" s="44"/>
    </row>
    <row r="479" spans="1:1" ht="15.75">
      <c r="A479" s="44"/>
    </row>
    <row r="480" spans="1:1" ht="15.75">
      <c r="A480" s="44"/>
    </row>
    <row r="481" spans="1:1" ht="15.75">
      <c r="A481" s="44"/>
    </row>
    <row r="482" spans="1:1" ht="15.75">
      <c r="A482" s="44"/>
    </row>
    <row r="483" spans="1:1" ht="15.75">
      <c r="A483" s="44"/>
    </row>
    <row r="484" spans="1:1" ht="15.75">
      <c r="A484" s="44"/>
    </row>
    <row r="485" spans="1:1" ht="15.75">
      <c r="A485" s="44"/>
    </row>
    <row r="486" spans="1:1" ht="15.75">
      <c r="A486" s="44"/>
    </row>
    <row r="487" spans="1:1" ht="15.75">
      <c r="A487" s="44"/>
    </row>
    <row r="488" spans="1:1" ht="15.75">
      <c r="A488" s="44"/>
    </row>
    <row r="489" spans="1:1" ht="15.75">
      <c r="A489" s="44"/>
    </row>
    <row r="490" spans="1:1" ht="15.75">
      <c r="A490" s="44"/>
    </row>
    <row r="491" spans="1:1" ht="15.75">
      <c r="A491" s="44"/>
    </row>
    <row r="492" spans="1:1" ht="15.75">
      <c r="A492" s="44"/>
    </row>
    <row r="493" spans="1:1" ht="15.75">
      <c r="A493" s="44"/>
    </row>
    <row r="494" spans="1:1" ht="15.75">
      <c r="A494" s="44"/>
    </row>
    <row r="495" spans="1:1" ht="15.75">
      <c r="A495" s="44"/>
    </row>
    <row r="496" spans="1:1" ht="15.75">
      <c r="A496" s="44"/>
    </row>
    <row r="497" spans="1:1" ht="15.75">
      <c r="A497" s="44"/>
    </row>
    <row r="498" spans="1:1" ht="15.75">
      <c r="A498" s="44"/>
    </row>
    <row r="499" spans="1:1" ht="15.75">
      <c r="A499" s="44"/>
    </row>
    <row r="500" spans="1:1" ht="15.75">
      <c r="A500" s="44"/>
    </row>
    <row r="501" spans="1:1" ht="15.75">
      <c r="A501" s="44"/>
    </row>
    <row r="502" spans="1:1" ht="15.75">
      <c r="A502" s="44"/>
    </row>
    <row r="503" spans="1:1" ht="15.75">
      <c r="A503" s="44"/>
    </row>
    <row r="504" spans="1:1" ht="15.75">
      <c r="A504" s="44"/>
    </row>
    <row r="505" spans="1:1" ht="15.75">
      <c r="A505" s="44"/>
    </row>
    <row r="506" spans="1:1" ht="15.75">
      <c r="A506" s="44"/>
    </row>
    <row r="507" spans="1:1" ht="15.75">
      <c r="A507" s="44"/>
    </row>
    <row r="508" spans="1:1" ht="15.75">
      <c r="A508" s="44"/>
    </row>
    <row r="509" spans="1:1" ht="15.75">
      <c r="A509" s="44"/>
    </row>
    <row r="510" spans="1:1" ht="15.75">
      <c r="A510" s="44"/>
    </row>
    <row r="511" spans="1:1" ht="15.75">
      <c r="A511" s="44"/>
    </row>
    <row r="512" spans="1:1" ht="15.75">
      <c r="A512" s="44"/>
    </row>
    <row r="513" spans="1:1" ht="15.75">
      <c r="A513" s="44"/>
    </row>
    <row r="514" spans="1:1" ht="15.75">
      <c r="A514" s="44"/>
    </row>
    <row r="515" spans="1:1" ht="15.75">
      <c r="A515" s="44"/>
    </row>
    <row r="516" spans="1:1" ht="15.75">
      <c r="A516" s="44"/>
    </row>
    <row r="517" spans="1:1" ht="15.75">
      <c r="A517" s="44"/>
    </row>
    <row r="518" spans="1:1" ht="15.75">
      <c r="A518" s="44"/>
    </row>
    <row r="519" spans="1:1" ht="15.75">
      <c r="A519" s="44"/>
    </row>
    <row r="520" spans="1:1" ht="15.75">
      <c r="A520" s="44"/>
    </row>
    <row r="521" spans="1:1" ht="15.75">
      <c r="A521" s="44"/>
    </row>
    <row r="522" spans="1:1" ht="15.75">
      <c r="A522" s="44"/>
    </row>
    <row r="523" spans="1:1" ht="15.75">
      <c r="A523" s="44"/>
    </row>
    <row r="524" spans="1:1" ht="15.75">
      <c r="A524" s="44"/>
    </row>
    <row r="525" spans="1:1" ht="15.75">
      <c r="A525" s="44"/>
    </row>
    <row r="526" spans="1:1" ht="15.75">
      <c r="A526" s="44"/>
    </row>
    <row r="527" spans="1:1" ht="15.75">
      <c r="A527" s="44"/>
    </row>
    <row r="528" spans="1:1" ht="15.75">
      <c r="A528" s="44"/>
    </row>
    <row r="529" spans="1:1" ht="15.75">
      <c r="A529" s="44"/>
    </row>
    <row r="530" spans="1:1" ht="15.75">
      <c r="A530" s="44"/>
    </row>
    <row r="531" spans="1:1" ht="15.75">
      <c r="A531" s="44"/>
    </row>
    <row r="532" spans="1:1" ht="15.75">
      <c r="A532" s="44"/>
    </row>
    <row r="533" spans="1:1" ht="15.75">
      <c r="A533" s="44"/>
    </row>
    <row r="534" spans="1:1" ht="15.75">
      <c r="A534" s="44"/>
    </row>
    <row r="535" spans="1:1" ht="15.75">
      <c r="A535" s="44"/>
    </row>
    <row r="536" spans="1:1" ht="15.75">
      <c r="A536" s="44"/>
    </row>
    <row r="537" spans="1:1" ht="15.75">
      <c r="A537" s="44"/>
    </row>
    <row r="538" spans="1:1" ht="15.75">
      <c r="A538" s="44"/>
    </row>
    <row r="539" spans="1:1" ht="15.75">
      <c r="A539" s="44"/>
    </row>
    <row r="540" spans="1:1" ht="15.75">
      <c r="A540" s="44"/>
    </row>
    <row r="541" spans="1:1" ht="15.75">
      <c r="A541" s="44"/>
    </row>
    <row r="542" spans="1:1" ht="15.75">
      <c r="A542" s="44"/>
    </row>
    <row r="543" spans="1:1" ht="15.75">
      <c r="A543" s="44"/>
    </row>
    <row r="544" spans="1:1" ht="15.75">
      <c r="A544" s="44"/>
    </row>
    <row r="545" spans="1:1" ht="15.75">
      <c r="A545" s="44"/>
    </row>
    <row r="546" spans="1:1" ht="15.75">
      <c r="A546" s="44"/>
    </row>
    <row r="547" spans="1:1" ht="15.75">
      <c r="A547" s="44"/>
    </row>
    <row r="548" spans="1:1" ht="15.75">
      <c r="A548" s="44"/>
    </row>
    <row r="549" spans="1:1" ht="15.75">
      <c r="A549" s="44"/>
    </row>
    <row r="550" spans="1:1" ht="15.75">
      <c r="A550" s="44"/>
    </row>
    <row r="551" spans="1:1" ht="15.75">
      <c r="A551" s="44"/>
    </row>
    <row r="552" spans="1:1" ht="15.75">
      <c r="A552" s="44"/>
    </row>
    <row r="553" spans="1:1" ht="15.75">
      <c r="A553" s="44"/>
    </row>
    <row r="554" spans="1:1" ht="15.75">
      <c r="A554" s="44"/>
    </row>
    <row r="555" spans="1:1" ht="15.75">
      <c r="A555" s="44"/>
    </row>
    <row r="556" spans="1:1" ht="15.75">
      <c r="A556" s="44"/>
    </row>
    <row r="557" spans="1:1" ht="15.75">
      <c r="A557" s="44"/>
    </row>
    <row r="558" spans="1:1" ht="15.75">
      <c r="A558" s="44"/>
    </row>
    <row r="559" spans="1:1" ht="15.75">
      <c r="A559" s="44"/>
    </row>
    <row r="560" spans="1:1" ht="15.75">
      <c r="A560" s="44"/>
    </row>
    <row r="561" spans="1:1" ht="15.75">
      <c r="A561" s="44"/>
    </row>
    <row r="562" spans="1:1" ht="15.75">
      <c r="A562" s="44"/>
    </row>
    <row r="563" spans="1:1" ht="15.75">
      <c r="A563" s="44"/>
    </row>
    <row r="564" spans="1:1" ht="15.75">
      <c r="A564" s="44"/>
    </row>
    <row r="565" spans="1:1" ht="15.75">
      <c r="A565" s="44"/>
    </row>
    <row r="566" spans="1:1" ht="15.75">
      <c r="A566" s="44"/>
    </row>
    <row r="567" spans="1:1" ht="15.75">
      <c r="A567" s="44"/>
    </row>
    <row r="568" spans="1:1" ht="15.75">
      <c r="A568" s="44"/>
    </row>
    <row r="569" spans="1:1" ht="15.75">
      <c r="A569" s="44"/>
    </row>
    <row r="570" spans="1:1" ht="15.75">
      <c r="A570" s="44"/>
    </row>
    <row r="571" spans="1:1" ht="15.75">
      <c r="A571" s="44"/>
    </row>
    <row r="572" spans="1:1" ht="15.75">
      <c r="A572" s="44"/>
    </row>
    <row r="573" spans="1:1" ht="15.75">
      <c r="A573" s="44"/>
    </row>
    <row r="574" spans="1:1" ht="15.75">
      <c r="A574" s="44"/>
    </row>
    <row r="575" spans="1:1" ht="15.75">
      <c r="A575" s="44"/>
    </row>
    <row r="576" spans="1:1" ht="15.75">
      <c r="A576" s="44"/>
    </row>
    <row r="577" spans="1:1" ht="15.75">
      <c r="A577" s="44"/>
    </row>
    <row r="578" spans="1:1" ht="15.75">
      <c r="A578" s="44"/>
    </row>
    <row r="579" spans="1:1" ht="15.75">
      <c r="A579" s="44"/>
    </row>
    <row r="580" spans="1:1" ht="15.75">
      <c r="A580" s="44"/>
    </row>
    <row r="581" spans="1:1" ht="15.75">
      <c r="A581" s="44"/>
    </row>
    <row r="582" spans="1:1" ht="15.75">
      <c r="A582" s="44"/>
    </row>
    <row r="583" spans="1:1" ht="15.75">
      <c r="A583" s="44"/>
    </row>
    <row r="584" spans="1:1" ht="15.75">
      <c r="A584" s="44"/>
    </row>
    <row r="585" spans="1:1" ht="15.75">
      <c r="A585" s="44"/>
    </row>
    <row r="586" spans="1:1" ht="15.75">
      <c r="A586" s="44"/>
    </row>
    <row r="587" spans="1:1" ht="15.75">
      <c r="A587" s="44"/>
    </row>
    <row r="588" spans="1:1" ht="15.75">
      <c r="A588" s="44"/>
    </row>
    <row r="589" spans="1:1" ht="15.75">
      <c r="A589" s="44"/>
    </row>
    <row r="590" spans="1:1" ht="15.75">
      <c r="A590" s="44"/>
    </row>
    <row r="591" spans="1:1" ht="15.75">
      <c r="A591" s="44"/>
    </row>
    <row r="592" spans="1:1" ht="15.75">
      <c r="A592" s="44"/>
    </row>
    <row r="593" spans="1:1" ht="15.75">
      <c r="A593" s="44"/>
    </row>
    <row r="594" spans="1:1" ht="15.75">
      <c r="A594" s="44"/>
    </row>
    <row r="595" spans="1:1" ht="15.75">
      <c r="A595" s="44"/>
    </row>
    <row r="596" spans="1:1" ht="15.75">
      <c r="A596" s="44"/>
    </row>
    <row r="597" spans="1:1" ht="15.75">
      <c r="A597" s="44"/>
    </row>
    <row r="598" spans="1:1" ht="15.75">
      <c r="A598" s="44"/>
    </row>
    <row r="599" spans="1:1" ht="15.75">
      <c r="A599" s="44"/>
    </row>
    <row r="600" spans="1:1" ht="15.75">
      <c r="A600" s="44"/>
    </row>
    <row r="601" spans="1:1" ht="15.75">
      <c r="A601" s="44"/>
    </row>
    <row r="602" spans="1:1" ht="15.75">
      <c r="A602" s="44"/>
    </row>
    <row r="603" spans="1:1" ht="15.75">
      <c r="A603" s="44"/>
    </row>
    <row r="604" spans="1:1" ht="15.75">
      <c r="A604" s="44"/>
    </row>
    <row r="605" spans="1:1" ht="15.75">
      <c r="A605" s="44"/>
    </row>
    <row r="606" spans="1:1" ht="15.75">
      <c r="A606" s="44"/>
    </row>
    <row r="607" spans="1:1" ht="15.75">
      <c r="A607" s="44"/>
    </row>
    <row r="608" spans="1:1" ht="15.75">
      <c r="A608" s="44"/>
    </row>
    <row r="609" spans="1:1" ht="15.75">
      <c r="A609" s="44"/>
    </row>
    <row r="610" spans="1:1" ht="15.75">
      <c r="A610" s="44"/>
    </row>
    <row r="611" spans="1:1" ht="15.75">
      <c r="A611" s="44"/>
    </row>
    <row r="612" spans="1:1" ht="15.75">
      <c r="A612" s="44"/>
    </row>
    <row r="613" spans="1:1" ht="15.75">
      <c r="A613" s="44"/>
    </row>
    <row r="614" spans="1:1" ht="15.75">
      <c r="A614" s="44"/>
    </row>
    <row r="615" spans="1:1" ht="15.75">
      <c r="A615" s="44"/>
    </row>
    <row r="616" spans="1:1" ht="15.75">
      <c r="A616" s="44"/>
    </row>
    <row r="617" spans="1:1" ht="15.75">
      <c r="A617" s="44"/>
    </row>
    <row r="618" spans="1:1" ht="15.75">
      <c r="A618" s="44"/>
    </row>
    <row r="619" spans="1:1" ht="15.75">
      <c r="A619" s="44"/>
    </row>
    <row r="620" spans="1:1" ht="15.75">
      <c r="A620" s="44"/>
    </row>
    <row r="621" spans="1:1" ht="15.75">
      <c r="A621" s="44"/>
    </row>
    <row r="622" spans="1:1" ht="15.75">
      <c r="A622" s="44"/>
    </row>
    <row r="623" spans="1:1" ht="15.75">
      <c r="A623" s="44"/>
    </row>
    <row r="624" spans="1:1" ht="15.75">
      <c r="A624" s="44"/>
    </row>
    <row r="625" spans="1:1" ht="15.75">
      <c r="A625" s="44"/>
    </row>
    <row r="626" spans="1:1" ht="15.75">
      <c r="A626" s="44"/>
    </row>
    <row r="627" spans="1:1" ht="15.75">
      <c r="A627" s="44"/>
    </row>
    <row r="628" spans="1:1" ht="15.75">
      <c r="A628" s="44"/>
    </row>
    <row r="629" spans="1:1" ht="15.75">
      <c r="A629" s="44"/>
    </row>
    <row r="630" spans="1:1" ht="15.75">
      <c r="A630" s="44"/>
    </row>
    <row r="631" spans="1:1" ht="15.75">
      <c r="A631" s="44"/>
    </row>
    <row r="632" spans="1:1" ht="15.75">
      <c r="A632" s="44"/>
    </row>
    <row r="633" spans="1:1" ht="15.75">
      <c r="A633" s="44"/>
    </row>
    <row r="634" spans="1:1" ht="15.75">
      <c r="A634" s="44"/>
    </row>
    <row r="635" spans="1:1" ht="15.75">
      <c r="A635" s="44"/>
    </row>
    <row r="636" spans="1:1" ht="15.75">
      <c r="A636" s="44"/>
    </row>
    <row r="637" spans="1:1" ht="15.75">
      <c r="A637" s="44"/>
    </row>
    <row r="638" spans="1:1" ht="15.75">
      <c r="A638" s="44"/>
    </row>
    <row r="639" spans="1:1" ht="15.75">
      <c r="A639" s="44"/>
    </row>
    <row r="640" spans="1:1" ht="15.75">
      <c r="A640" s="44"/>
    </row>
    <row r="641" spans="1:1" ht="15.75">
      <c r="A641" s="44"/>
    </row>
    <row r="642" spans="1:1" ht="15.75">
      <c r="A642" s="44"/>
    </row>
    <row r="643" spans="1:1" ht="15.75">
      <c r="A643" s="44"/>
    </row>
    <row r="644" spans="1:1" ht="15.75">
      <c r="A644" s="44"/>
    </row>
    <row r="645" spans="1:1" ht="15.75">
      <c r="A645" s="44"/>
    </row>
    <row r="646" spans="1:1" ht="15.75">
      <c r="A646" s="44"/>
    </row>
    <row r="647" spans="1:1" ht="15.75">
      <c r="A647" s="44"/>
    </row>
    <row r="648" spans="1:1" ht="15.75">
      <c r="A648" s="44"/>
    </row>
    <row r="649" spans="1:1" ht="15.75">
      <c r="A649" s="44"/>
    </row>
  </sheetData>
  <mergeCells count="22">
    <mergeCell ref="A177:Q177"/>
    <mergeCell ref="A174:Q174"/>
    <mergeCell ref="A175:Q175"/>
    <mergeCell ref="A176:Q176"/>
    <mergeCell ref="A88:Q88"/>
    <mergeCell ref="A89:Q89"/>
    <mergeCell ref="A131:Q131"/>
    <mergeCell ref="A132:Q132"/>
    <mergeCell ref="A133:Q133"/>
    <mergeCell ref="A90:Q90"/>
    <mergeCell ref="A91:Q91"/>
    <mergeCell ref="A134:Q134"/>
    <mergeCell ref="A86:H86"/>
    <mergeCell ref="A48:Q48"/>
    <mergeCell ref="A2:Q2"/>
    <mergeCell ref="A3:Q3"/>
    <mergeCell ref="A4:Q4"/>
    <mergeCell ref="A5:Q5"/>
    <mergeCell ref="A47:Q47"/>
    <mergeCell ref="A43:Q43"/>
    <mergeCell ref="A46:Q46"/>
    <mergeCell ref="A45:Q45"/>
  </mergeCells>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1891"/>
  <sheetViews>
    <sheetView showGridLines="0" zoomScaleNormal="100" workbookViewId="0">
      <selection activeCell="H6" sqref="H6"/>
    </sheetView>
  </sheetViews>
  <sheetFormatPr baseColWidth="10" defaultRowHeight="15"/>
  <cols>
    <col min="1" max="1" width="72" style="738" customWidth="1"/>
    <col min="2" max="256" width="11.42578125" style="738"/>
    <col min="257" max="257" width="72" style="738" customWidth="1"/>
    <col min="258" max="512" width="11.42578125" style="738"/>
    <col min="513" max="513" width="72" style="738" customWidth="1"/>
    <col min="514" max="768" width="11.42578125" style="738"/>
    <col min="769" max="769" width="72" style="738" customWidth="1"/>
    <col min="770" max="1024" width="11.42578125" style="738"/>
    <col min="1025" max="1025" width="72" style="738" customWidth="1"/>
    <col min="1026" max="1280" width="11.42578125" style="738"/>
    <col min="1281" max="1281" width="72" style="738" customWidth="1"/>
    <col min="1282" max="1536" width="11.42578125" style="738"/>
    <col min="1537" max="1537" width="72" style="738" customWidth="1"/>
    <col min="1538" max="1792" width="11.42578125" style="738"/>
    <col min="1793" max="1793" width="72" style="738" customWidth="1"/>
    <col min="1794" max="2048" width="11.42578125" style="738"/>
    <col min="2049" max="2049" width="72" style="738" customWidth="1"/>
    <col min="2050" max="2304" width="11.42578125" style="738"/>
    <col min="2305" max="2305" width="72" style="738" customWidth="1"/>
    <col min="2306" max="2560" width="11.42578125" style="738"/>
    <col min="2561" max="2561" width="72" style="738" customWidth="1"/>
    <col min="2562" max="2816" width="11.42578125" style="738"/>
    <col min="2817" max="2817" width="72" style="738" customWidth="1"/>
    <col min="2818" max="3072" width="11.42578125" style="738"/>
    <col min="3073" max="3073" width="72" style="738" customWidth="1"/>
    <col min="3074" max="3328" width="11.42578125" style="738"/>
    <col min="3329" max="3329" width="72" style="738" customWidth="1"/>
    <col min="3330" max="3584" width="11.42578125" style="738"/>
    <col min="3585" max="3585" width="72" style="738" customWidth="1"/>
    <col min="3586" max="3840" width="11.42578125" style="738"/>
    <col min="3841" max="3841" width="72" style="738" customWidth="1"/>
    <col min="3842" max="4096" width="11.42578125" style="738"/>
    <col min="4097" max="4097" width="72" style="738" customWidth="1"/>
    <col min="4098" max="4352" width="11.42578125" style="738"/>
    <col min="4353" max="4353" width="72" style="738" customWidth="1"/>
    <col min="4354" max="4608" width="11.42578125" style="738"/>
    <col min="4609" max="4609" width="72" style="738" customWidth="1"/>
    <col min="4610" max="4864" width="11.42578125" style="738"/>
    <col min="4865" max="4865" width="72" style="738" customWidth="1"/>
    <col min="4866" max="5120" width="11.42578125" style="738"/>
    <col min="5121" max="5121" width="72" style="738" customWidth="1"/>
    <col min="5122" max="5376" width="11.42578125" style="738"/>
    <col min="5377" max="5377" width="72" style="738" customWidth="1"/>
    <col min="5378" max="5632" width="11.42578125" style="738"/>
    <col min="5633" max="5633" width="72" style="738" customWidth="1"/>
    <col min="5634" max="5888" width="11.42578125" style="738"/>
    <col min="5889" max="5889" width="72" style="738" customWidth="1"/>
    <col min="5890" max="6144" width="11.42578125" style="738"/>
    <col min="6145" max="6145" width="72" style="738" customWidth="1"/>
    <col min="6146" max="6400" width="11.42578125" style="738"/>
    <col min="6401" max="6401" width="72" style="738" customWidth="1"/>
    <col min="6402" max="6656" width="11.42578125" style="738"/>
    <col min="6657" max="6657" width="72" style="738" customWidth="1"/>
    <col min="6658" max="6912" width="11.42578125" style="738"/>
    <col min="6913" max="6913" width="72" style="738" customWidth="1"/>
    <col min="6914" max="7168" width="11.42578125" style="738"/>
    <col min="7169" max="7169" width="72" style="738" customWidth="1"/>
    <col min="7170" max="7424" width="11.42578125" style="738"/>
    <col min="7425" max="7425" width="72" style="738" customWidth="1"/>
    <col min="7426" max="7680" width="11.42578125" style="738"/>
    <col min="7681" max="7681" width="72" style="738" customWidth="1"/>
    <col min="7682" max="7936" width="11.42578125" style="738"/>
    <col min="7937" max="7937" width="72" style="738" customWidth="1"/>
    <col min="7938" max="8192" width="11.42578125" style="738"/>
    <col min="8193" max="8193" width="72" style="738" customWidth="1"/>
    <col min="8194" max="8448" width="11.42578125" style="738"/>
    <col min="8449" max="8449" width="72" style="738" customWidth="1"/>
    <col min="8450" max="8704" width="11.42578125" style="738"/>
    <col min="8705" max="8705" width="72" style="738" customWidth="1"/>
    <col min="8706" max="8960" width="11.42578125" style="738"/>
    <col min="8961" max="8961" width="72" style="738" customWidth="1"/>
    <col min="8962" max="9216" width="11.42578125" style="738"/>
    <col min="9217" max="9217" width="72" style="738" customWidth="1"/>
    <col min="9218" max="9472" width="11.42578125" style="738"/>
    <col min="9473" max="9473" width="72" style="738" customWidth="1"/>
    <col min="9474" max="9728" width="11.42578125" style="738"/>
    <col min="9729" max="9729" width="72" style="738" customWidth="1"/>
    <col min="9730" max="9984" width="11.42578125" style="738"/>
    <col min="9985" max="9985" width="72" style="738" customWidth="1"/>
    <col min="9986" max="10240" width="11.42578125" style="738"/>
    <col min="10241" max="10241" width="72" style="738" customWidth="1"/>
    <col min="10242" max="10496" width="11.42578125" style="738"/>
    <col min="10497" max="10497" width="72" style="738" customWidth="1"/>
    <col min="10498" max="10752" width="11.42578125" style="738"/>
    <col min="10753" max="10753" width="72" style="738" customWidth="1"/>
    <col min="10754" max="11008" width="11.42578125" style="738"/>
    <col min="11009" max="11009" width="72" style="738" customWidth="1"/>
    <col min="11010" max="11264" width="11.42578125" style="738"/>
    <col min="11265" max="11265" width="72" style="738" customWidth="1"/>
    <col min="11266" max="11520" width="11.42578125" style="738"/>
    <col min="11521" max="11521" width="72" style="738" customWidth="1"/>
    <col min="11522" max="11776" width="11.42578125" style="738"/>
    <col min="11777" max="11777" width="72" style="738" customWidth="1"/>
    <col min="11778" max="12032" width="11.42578125" style="738"/>
    <col min="12033" max="12033" width="72" style="738" customWidth="1"/>
    <col min="12034" max="12288" width="11.42578125" style="738"/>
    <col min="12289" max="12289" width="72" style="738" customWidth="1"/>
    <col min="12290" max="12544" width="11.42578125" style="738"/>
    <col min="12545" max="12545" width="72" style="738" customWidth="1"/>
    <col min="12546" max="12800" width="11.42578125" style="738"/>
    <col min="12801" max="12801" width="72" style="738" customWidth="1"/>
    <col min="12802" max="13056" width="11.42578125" style="738"/>
    <col min="13057" max="13057" width="72" style="738" customWidth="1"/>
    <col min="13058" max="13312" width="11.42578125" style="738"/>
    <col min="13313" max="13313" width="72" style="738" customWidth="1"/>
    <col min="13314" max="13568" width="11.42578125" style="738"/>
    <col min="13569" max="13569" width="72" style="738" customWidth="1"/>
    <col min="13570" max="13824" width="11.42578125" style="738"/>
    <col min="13825" max="13825" width="72" style="738" customWidth="1"/>
    <col min="13826" max="14080" width="11.42578125" style="738"/>
    <col min="14081" max="14081" width="72" style="738" customWidth="1"/>
    <col min="14082" max="14336" width="11.42578125" style="738"/>
    <col min="14337" max="14337" width="72" style="738" customWidth="1"/>
    <col min="14338" max="14592" width="11.42578125" style="738"/>
    <col min="14593" max="14593" width="72" style="738" customWidth="1"/>
    <col min="14594" max="14848" width="11.42578125" style="738"/>
    <col min="14849" max="14849" width="72" style="738" customWidth="1"/>
    <col min="14850" max="15104" width="11.42578125" style="738"/>
    <col min="15105" max="15105" width="72" style="738" customWidth="1"/>
    <col min="15106" max="15360" width="11.42578125" style="738"/>
    <col min="15361" max="15361" width="72" style="738" customWidth="1"/>
    <col min="15362" max="15616" width="11.42578125" style="738"/>
    <col min="15617" max="15617" width="72" style="738" customWidth="1"/>
    <col min="15618" max="15872" width="11.42578125" style="738"/>
    <col min="15873" max="15873" width="72" style="738" customWidth="1"/>
    <col min="15874" max="16128" width="11.42578125" style="738"/>
    <col min="16129" max="16129" width="72" style="738" customWidth="1"/>
    <col min="16130" max="16384" width="11.42578125" style="738"/>
  </cols>
  <sheetData>
    <row r="2" spans="1:7" ht="15.75">
      <c r="A2" s="766"/>
      <c r="B2" s="767"/>
      <c r="C2" s="767"/>
      <c r="D2" s="767"/>
      <c r="E2" s="767"/>
      <c r="F2" s="767"/>
      <c r="G2" s="768"/>
    </row>
    <row r="3" spans="1:7" ht="20.25">
      <c r="A3" s="1402" t="s">
        <v>1064</v>
      </c>
      <c r="B3" s="1402"/>
      <c r="C3" s="1402"/>
      <c r="D3" s="1402"/>
      <c r="E3" s="1402"/>
      <c r="F3" s="1402"/>
      <c r="G3" s="769"/>
    </row>
    <row r="4" spans="1:7" ht="20.25">
      <c r="A4" s="1402" t="s">
        <v>1149</v>
      </c>
      <c r="B4" s="1402"/>
      <c r="C4" s="1402"/>
      <c r="D4" s="1402"/>
      <c r="E4" s="1402"/>
      <c r="F4" s="1402"/>
      <c r="G4" s="769"/>
    </row>
    <row r="5" spans="1:7" ht="20.25">
      <c r="A5" s="1402" t="s">
        <v>1502</v>
      </c>
      <c r="B5" s="1402"/>
      <c r="C5" s="1402"/>
      <c r="D5" s="1402"/>
      <c r="E5" s="1402"/>
      <c r="F5" s="1402"/>
      <c r="G5" s="769"/>
    </row>
    <row r="6" spans="1:7" ht="20.25">
      <c r="A6" s="1403" t="s">
        <v>1239</v>
      </c>
      <c r="B6" s="1403"/>
      <c r="C6" s="1403"/>
      <c r="D6" s="1403"/>
      <c r="E6" s="1403"/>
      <c r="F6" s="1403"/>
      <c r="G6" s="770"/>
    </row>
    <row r="7" spans="1:7">
      <c r="A7" s="771"/>
      <c r="B7" s="772"/>
      <c r="C7" s="772"/>
      <c r="D7" s="772"/>
      <c r="E7" s="772"/>
      <c r="F7" s="772"/>
      <c r="G7" s="772"/>
    </row>
    <row r="8" spans="1:7" ht="3" customHeight="1" thickBot="1">
      <c r="A8" s="773"/>
      <c r="B8" s="774"/>
      <c r="C8" s="774"/>
      <c r="D8" s="774"/>
      <c r="E8" s="774"/>
      <c r="F8" s="774"/>
      <c r="G8" s="772"/>
    </row>
    <row r="9" spans="1:7" ht="16.5" thickTop="1" thickBot="1">
      <c r="A9" s="728"/>
      <c r="B9" s="729" t="s">
        <v>2</v>
      </c>
      <c r="C9" s="729" t="s">
        <v>3</v>
      </c>
      <c r="D9" s="729" t="s">
        <v>4</v>
      </c>
      <c r="E9" s="729" t="s">
        <v>5</v>
      </c>
      <c r="F9" s="729" t="s">
        <v>6</v>
      </c>
      <c r="G9" s="772"/>
    </row>
    <row r="10" spans="1:7" ht="16.5" thickTop="1" thickBot="1">
      <c r="A10" s="631" t="s">
        <v>7</v>
      </c>
      <c r="B10" s="627">
        <v>4522957.3468800001</v>
      </c>
      <c r="C10" s="627">
        <v>280676.45750999998</v>
      </c>
      <c r="D10" s="627">
        <v>0</v>
      </c>
      <c r="E10" s="627">
        <v>1103.15005</v>
      </c>
      <c r="F10" s="627">
        <v>4804736.9544399995</v>
      </c>
      <c r="G10" s="772"/>
    </row>
    <row r="11" spans="1:7" ht="16.5" thickTop="1" thickBot="1">
      <c r="A11" s="632" t="s">
        <v>8</v>
      </c>
      <c r="B11" s="628">
        <v>277933.79926999996</v>
      </c>
      <c r="C11" s="628">
        <v>109828.40985</v>
      </c>
      <c r="D11" s="628">
        <v>0</v>
      </c>
      <c r="E11" s="628">
        <v>747.47013000000004</v>
      </c>
      <c r="F11" s="628">
        <v>388509.67924999999</v>
      </c>
      <c r="G11" s="772"/>
    </row>
    <row r="12" spans="1:7" ht="15.75" thickTop="1">
      <c r="A12" s="63" t="s">
        <v>9</v>
      </c>
      <c r="B12" s="629">
        <v>85458.04512000001</v>
      </c>
      <c r="C12" s="629">
        <v>25915.111250000002</v>
      </c>
      <c r="D12" s="629">
        <v>0</v>
      </c>
      <c r="E12" s="629">
        <v>0</v>
      </c>
      <c r="F12" s="629">
        <v>111373.15637000001</v>
      </c>
      <c r="G12" s="772"/>
    </row>
    <row r="13" spans="1:7">
      <c r="A13" s="63" t="s">
        <v>10</v>
      </c>
      <c r="B13" s="629">
        <v>176546.15705000001</v>
      </c>
      <c r="C13" s="629">
        <v>63845.370640000001</v>
      </c>
      <c r="D13" s="629">
        <v>0</v>
      </c>
      <c r="E13" s="629">
        <v>747.47013000000004</v>
      </c>
      <c r="F13" s="629">
        <v>241138.99781999999</v>
      </c>
      <c r="G13" s="772"/>
    </row>
    <row r="14" spans="1:7">
      <c r="A14" s="63" t="s">
        <v>11</v>
      </c>
      <c r="B14" s="629">
        <v>15925.02594</v>
      </c>
      <c r="C14" s="629">
        <v>17201.280629999997</v>
      </c>
      <c r="D14" s="629">
        <v>0</v>
      </c>
      <c r="E14" s="629">
        <v>0</v>
      </c>
      <c r="F14" s="629">
        <v>33126.306570000001</v>
      </c>
      <c r="G14" s="772"/>
    </row>
    <row r="15" spans="1:7">
      <c r="A15" s="63" t="s">
        <v>12</v>
      </c>
      <c r="B15" s="629">
        <v>0</v>
      </c>
      <c r="C15" s="629">
        <v>0</v>
      </c>
      <c r="D15" s="629">
        <v>0</v>
      </c>
      <c r="E15" s="629">
        <v>0</v>
      </c>
      <c r="F15" s="629">
        <v>0</v>
      </c>
      <c r="G15" s="772"/>
    </row>
    <row r="16" spans="1:7">
      <c r="A16" s="63" t="s">
        <v>13</v>
      </c>
      <c r="B16" s="629">
        <v>0</v>
      </c>
      <c r="C16" s="629">
        <v>2866.2001299999997</v>
      </c>
      <c r="D16" s="629">
        <v>0</v>
      </c>
      <c r="E16" s="629">
        <v>0</v>
      </c>
      <c r="F16" s="629">
        <v>2866.2001299999997</v>
      </c>
      <c r="G16" s="772"/>
    </row>
    <row r="17" spans="1:7">
      <c r="A17" s="63" t="s">
        <v>14</v>
      </c>
      <c r="B17" s="629">
        <v>4.5711599999999999</v>
      </c>
      <c r="C17" s="629">
        <v>0.44719999999999999</v>
      </c>
      <c r="D17" s="629">
        <v>0</v>
      </c>
      <c r="E17" s="629">
        <v>0</v>
      </c>
      <c r="F17" s="629">
        <v>5.0183599999999995</v>
      </c>
      <c r="G17" s="772"/>
    </row>
    <row r="18" spans="1:7">
      <c r="A18" s="63" t="s">
        <v>15</v>
      </c>
      <c r="B18" s="629">
        <v>0</v>
      </c>
      <c r="C18" s="629">
        <v>0</v>
      </c>
      <c r="D18" s="629">
        <v>0</v>
      </c>
      <c r="E18" s="629">
        <v>0</v>
      </c>
      <c r="F18" s="629">
        <v>0</v>
      </c>
      <c r="G18" s="772"/>
    </row>
    <row r="19" spans="1:7" ht="15.75" thickBot="1">
      <c r="A19" s="63" t="s">
        <v>16</v>
      </c>
      <c r="B19" s="629">
        <v>0</v>
      </c>
      <c r="C19" s="629">
        <v>0</v>
      </c>
      <c r="D19" s="629">
        <v>0</v>
      </c>
      <c r="E19" s="629">
        <v>0</v>
      </c>
      <c r="F19" s="629">
        <v>0</v>
      </c>
      <c r="G19" s="772"/>
    </row>
    <row r="20" spans="1:7" ht="16.5" thickTop="1" thickBot="1">
      <c r="A20" s="632" t="s">
        <v>17</v>
      </c>
      <c r="B20" s="628">
        <v>87918.940730000002</v>
      </c>
      <c r="C20" s="628">
        <v>70860.231200000009</v>
      </c>
      <c r="D20" s="628">
        <v>0</v>
      </c>
      <c r="E20" s="628">
        <v>54.301940000000002</v>
      </c>
      <c r="F20" s="628">
        <v>158833.47387000002</v>
      </c>
      <c r="G20" s="772"/>
    </row>
    <row r="21" spans="1:7" ht="15.75" thickTop="1">
      <c r="A21" s="63" t="s">
        <v>18</v>
      </c>
      <c r="B21" s="629">
        <v>0</v>
      </c>
      <c r="C21" s="629">
        <v>0</v>
      </c>
      <c r="D21" s="629">
        <v>0</v>
      </c>
      <c r="E21" s="629">
        <v>0</v>
      </c>
      <c r="F21" s="629">
        <v>0</v>
      </c>
      <c r="G21" s="772"/>
    </row>
    <row r="22" spans="1:7">
      <c r="A22" s="63" t="s">
        <v>19</v>
      </c>
      <c r="B22" s="629">
        <v>14946.900250000001</v>
      </c>
      <c r="C22" s="629">
        <v>7892.2988299999997</v>
      </c>
      <c r="D22" s="629">
        <v>0</v>
      </c>
      <c r="E22" s="629">
        <v>0</v>
      </c>
      <c r="F22" s="629">
        <v>22839.199079999999</v>
      </c>
      <c r="G22" s="772"/>
    </row>
    <row r="23" spans="1:7">
      <c r="A23" s="63" t="s">
        <v>20</v>
      </c>
      <c r="B23" s="629">
        <v>0</v>
      </c>
      <c r="C23" s="629">
        <v>0</v>
      </c>
      <c r="D23" s="629">
        <v>0</v>
      </c>
      <c r="E23" s="629">
        <v>0</v>
      </c>
      <c r="F23" s="629">
        <v>0</v>
      </c>
      <c r="G23" s="772"/>
    </row>
    <row r="24" spans="1:7">
      <c r="A24" s="63" t="s">
        <v>21</v>
      </c>
      <c r="B24" s="629">
        <v>0</v>
      </c>
      <c r="C24" s="629">
        <v>0</v>
      </c>
      <c r="D24" s="629">
        <v>0</v>
      </c>
      <c r="E24" s="629">
        <v>0</v>
      </c>
      <c r="F24" s="629">
        <v>0</v>
      </c>
      <c r="G24" s="772"/>
    </row>
    <row r="25" spans="1:7">
      <c r="A25" s="63" t="s">
        <v>22</v>
      </c>
      <c r="B25" s="629">
        <v>38548.169600000001</v>
      </c>
      <c r="C25" s="629">
        <v>9998.1927400000004</v>
      </c>
      <c r="D25" s="629">
        <v>0</v>
      </c>
      <c r="E25" s="629">
        <v>53.081540000000004</v>
      </c>
      <c r="F25" s="629">
        <v>48599.443880000006</v>
      </c>
      <c r="G25" s="772"/>
    </row>
    <row r="26" spans="1:7">
      <c r="A26" s="63" t="s">
        <v>23</v>
      </c>
      <c r="B26" s="629">
        <v>34419.60254</v>
      </c>
      <c r="C26" s="629">
        <v>52969.739630000004</v>
      </c>
      <c r="D26" s="629">
        <v>0</v>
      </c>
      <c r="E26" s="629">
        <v>1.2204000000000002</v>
      </c>
      <c r="F26" s="629">
        <v>87390.562569999995</v>
      </c>
      <c r="G26" s="772"/>
    </row>
    <row r="27" spans="1:7">
      <c r="A27" s="63" t="s">
        <v>24</v>
      </c>
      <c r="B27" s="629">
        <v>4.2683400000000002</v>
      </c>
      <c r="C27" s="629">
        <v>0</v>
      </c>
      <c r="D27" s="629">
        <v>0</v>
      </c>
      <c r="E27" s="629">
        <v>0</v>
      </c>
      <c r="F27" s="629">
        <v>4.2683400000000002</v>
      </c>
      <c r="G27" s="772"/>
    </row>
    <row r="28" spans="1:7" ht="15.75" thickBot="1">
      <c r="A28" s="63" t="s">
        <v>25</v>
      </c>
      <c r="B28" s="629">
        <v>0</v>
      </c>
      <c r="C28" s="629">
        <v>0</v>
      </c>
      <c r="D28" s="629">
        <v>0</v>
      </c>
      <c r="E28" s="629">
        <v>0</v>
      </c>
      <c r="F28" s="629">
        <v>0</v>
      </c>
      <c r="G28" s="772"/>
    </row>
    <row r="29" spans="1:7" ht="16.5" thickTop="1" thickBot="1">
      <c r="A29" s="632" t="s">
        <v>26</v>
      </c>
      <c r="B29" s="628">
        <v>3907528.63772</v>
      </c>
      <c r="C29" s="628">
        <v>70429.8171</v>
      </c>
      <c r="D29" s="628">
        <v>0</v>
      </c>
      <c r="E29" s="628">
        <v>301.37797999999998</v>
      </c>
      <c r="F29" s="628">
        <v>3978259.8328</v>
      </c>
      <c r="G29" s="772"/>
    </row>
    <row r="30" spans="1:7" ht="15.75" thickTop="1">
      <c r="A30" s="636" t="s">
        <v>27</v>
      </c>
      <c r="B30" s="629">
        <v>3851934.0991999996</v>
      </c>
      <c r="C30" s="629">
        <v>102314.71937000001</v>
      </c>
      <c r="D30" s="629">
        <v>0</v>
      </c>
      <c r="E30" s="629">
        <v>300.77569</v>
      </c>
      <c r="F30" s="629">
        <v>3954549.5942600002</v>
      </c>
      <c r="G30" s="772"/>
    </row>
    <row r="31" spans="1:7">
      <c r="A31" s="63" t="s">
        <v>28</v>
      </c>
      <c r="B31" s="629">
        <v>3739417.1331100003</v>
      </c>
      <c r="C31" s="629">
        <v>88855.085980000003</v>
      </c>
      <c r="D31" s="629">
        <v>0</v>
      </c>
      <c r="E31" s="629">
        <v>300.77569</v>
      </c>
      <c r="F31" s="629">
        <v>3828572.9947800003</v>
      </c>
      <c r="G31" s="772"/>
    </row>
    <row r="32" spans="1:7">
      <c r="A32" s="63" t="s">
        <v>29</v>
      </c>
      <c r="B32" s="629">
        <v>109318.87053</v>
      </c>
      <c r="C32" s="629">
        <v>12463.38996</v>
      </c>
      <c r="D32" s="629">
        <v>0</v>
      </c>
      <c r="E32" s="629">
        <v>0</v>
      </c>
      <c r="F32" s="629">
        <v>121782.26049</v>
      </c>
      <c r="G32" s="772"/>
    </row>
    <row r="33" spans="1:7">
      <c r="A33" s="63" t="s">
        <v>30</v>
      </c>
      <c r="B33" s="629">
        <v>3198.0955600000002</v>
      </c>
      <c r="C33" s="629">
        <v>996.2434300000001</v>
      </c>
      <c r="D33" s="629">
        <v>0</v>
      </c>
      <c r="E33" s="629">
        <v>0</v>
      </c>
      <c r="F33" s="629">
        <v>4194.3389900000002</v>
      </c>
      <c r="G33" s="772"/>
    </row>
    <row r="34" spans="1:7">
      <c r="A34" s="636" t="s">
        <v>31</v>
      </c>
      <c r="B34" s="629">
        <v>35803.873759999995</v>
      </c>
      <c r="C34" s="629">
        <v>1574.8183000000001</v>
      </c>
      <c r="D34" s="629">
        <v>0</v>
      </c>
      <c r="E34" s="629">
        <v>0</v>
      </c>
      <c r="F34" s="629">
        <v>37378.692060000001</v>
      </c>
      <c r="G34" s="772"/>
    </row>
    <row r="35" spans="1:7">
      <c r="A35" s="63" t="s">
        <v>32</v>
      </c>
      <c r="B35" s="629">
        <v>29697.30343</v>
      </c>
      <c r="C35" s="629">
        <v>1200.2465900000002</v>
      </c>
      <c r="D35" s="629">
        <v>0</v>
      </c>
      <c r="E35" s="629">
        <v>0</v>
      </c>
      <c r="F35" s="629">
        <v>30897.550019999999</v>
      </c>
      <c r="G35" s="772"/>
    </row>
    <row r="36" spans="1:7">
      <c r="A36" s="63" t="s">
        <v>33</v>
      </c>
      <c r="B36" s="629">
        <v>6003.7931200000003</v>
      </c>
      <c r="C36" s="629">
        <v>374.57171</v>
      </c>
      <c r="D36" s="629">
        <v>0</v>
      </c>
      <c r="E36" s="629">
        <v>0</v>
      </c>
      <c r="F36" s="629">
        <v>6378.3648300000004</v>
      </c>
      <c r="G36" s="772"/>
    </row>
    <row r="37" spans="1:7">
      <c r="A37" s="633" t="s">
        <v>34</v>
      </c>
      <c r="B37" s="629">
        <v>102.77721000000001</v>
      </c>
      <c r="C37" s="629">
        <v>0</v>
      </c>
      <c r="D37" s="629">
        <v>0</v>
      </c>
      <c r="E37" s="629">
        <v>0</v>
      </c>
      <c r="F37" s="629">
        <v>102.77721000000001</v>
      </c>
      <c r="G37" s="772"/>
    </row>
    <row r="38" spans="1:7">
      <c r="A38" s="636" t="s">
        <v>35</v>
      </c>
      <c r="B38" s="629">
        <v>76000.037580000004</v>
      </c>
      <c r="C38" s="629">
        <v>4786.2316799999999</v>
      </c>
      <c r="D38" s="629">
        <v>0</v>
      </c>
      <c r="E38" s="629">
        <v>0</v>
      </c>
      <c r="F38" s="629">
        <v>80786.269260000001</v>
      </c>
      <c r="G38" s="772"/>
    </row>
    <row r="39" spans="1:7">
      <c r="A39" s="63" t="s">
        <v>36</v>
      </c>
      <c r="B39" s="629">
        <v>65640.334900000002</v>
      </c>
      <c r="C39" s="629">
        <v>2387.9757500000001</v>
      </c>
      <c r="D39" s="629">
        <v>0</v>
      </c>
      <c r="E39" s="629">
        <v>0</v>
      </c>
      <c r="F39" s="629">
        <v>68028.310649999999</v>
      </c>
      <c r="G39" s="772"/>
    </row>
    <row r="40" spans="1:7">
      <c r="A40" s="63" t="s">
        <v>37</v>
      </c>
      <c r="B40" s="629">
        <v>10359.70268</v>
      </c>
      <c r="C40" s="629">
        <v>2398.2559300000003</v>
      </c>
      <c r="D40" s="629">
        <v>0</v>
      </c>
      <c r="E40" s="629">
        <v>0</v>
      </c>
      <c r="F40" s="629">
        <v>12757.95861</v>
      </c>
      <c r="G40" s="772"/>
    </row>
    <row r="41" spans="1:7">
      <c r="A41" s="63" t="s">
        <v>38</v>
      </c>
      <c r="B41" s="629">
        <v>0</v>
      </c>
      <c r="C41" s="629">
        <v>0</v>
      </c>
      <c r="D41" s="629">
        <v>0</v>
      </c>
      <c r="E41" s="629">
        <v>0</v>
      </c>
      <c r="F41" s="629">
        <v>0</v>
      </c>
      <c r="G41" s="772"/>
    </row>
    <row r="42" spans="1:7">
      <c r="A42" s="636" t="s">
        <v>39</v>
      </c>
      <c r="B42" s="629">
        <v>52987.124200000006</v>
      </c>
      <c r="C42" s="629">
        <v>1569.8393999999998</v>
      </c>
      <c r="D42" s="629">
        <v>0</v>
      </c>
      <c r="E42" s="629">
        <v>0.97824999999999995</v>
      </c>
      <c r="F42" s="629">
        <v>54557.941850000003</v>
      </c>
      <c r="G42" s="772"/>
    </row>
    <row r="43" spans="1:7">
      <c r="A43" s="633" t="s">
        <v>40</v>
      </c>
      <c r="B43" s="629">
        <v>51061.088750000003</v>
      </c>
      <c r="C43" s="629">
        <v>1176.81889</v>
      </c>
      <c r="D43" s="629">
        <v>0</v>
      </c>
      <c r="E43" s="629">
        <v>0.97824999999999995</v>
      </c>
      <c r="F43" s="629">
        <v>52238.885889999998</v>
      </c>
      <c r="G43" s="772"/>
    </row>
    <row r="44" spans="1:7">
      <c r="A44" s="63" t="s">
        <v>41</v>
      </c>
      <c r="B44" s="629">
        <v>1471.6565500000002</v>
      </c>
      <c r="C44" s="629">
        <v>338.32284999999996</v>
      </c>
      <c r="D44" s="629">
        <v>0</v>
      </c>
      <c r="E44" s="629">
        <v>0</v>
      </c>
      <c r="F44" s="629">
        <v>1809.9793999999999</v>
      </c>
      <c r="G44" s="772"/>
    </row>
    <row r="45" spans="1:7">
      <c r="A45" s="63" t="s">
        <v>42</v>
      </c>
      <c r="B45" s="629">
        <v>354.67779999999999</v>
      </c>
      <c r="C45" s="629">
        <v>1.6595</v>
      </c>
      <c r="D45" s="629">
        <v>0</v>
      </c>
      <c r="E45" s="629">
        <v>0</v>
      </c>
      <c r="F45" s="629">
        <v>356.33729999999997</v>
      </c>
      <c r="G45" s="772"/>
    </row>
    <row r="46" spans="1:7">
      <c r="A46" s="63" t="s">
        <v>43</v>
      </c>
      <c r="B46" s="629">
        <v>99.486750000000001</v>
      </c>
      <c r="C46" s="629">
        <v>53.038160000000005</v>
      </c>
      <c r="D46" s="629">
        <v>0</v>
      </c>
      <c r="E46" s="629">
        <v>0</v>
      </c>
      <c r="F46" s="629">
        <v>152.52491000000001</v>
      </c>
      <c r="G46" s="772"/>
    </row>
    <row r="47" spans="1:7">
      <c r="A47" s="63" t="s">
        <v>44</v>
      </c>
      <c r="B47" s="629">
        <v>0.21434999999999998</v>
      </c>
      <c r="C47" s="629">
        <v>0</v>
      </c>
      <c r="D47" s="629">
        <v>0</v>
      </c>
      <c r="E47" s="629">
        <v>0</v>
      </c>
      <c r="F47" s="629">
        <v>0.21434999999999998</v>
      </c>
      <c r="G47" s="772"/>
    </row>
    <row r="48" spans="1:7">
      <c r="A48" s="38" t="s">
        <v>45</v>
      </c>
      <c r="B48" s="629">
        <v>0</v>
      </c>
      <c r="C48" s="629">
        <v>0</v>
      </c>
      <c r="D48" s="629">
        <v>0</v>
      </c>
      <c r="E48" s="629">
        <v>0</v>
      </c>
      <c r="F48" s="629">
        <v>0</v>
      </c>
      <c r="G48" s="772"/>
    </row>
    <row r="49" spans="1:7">
      <c r="A49" s="40" t="s">
        <v>46</v>
      </c>
      <c r="B49" s="629">
        <v>-109196.49702</v>
      </c>
      <c r="C49" s="629">
        <v>-39815.791649999999</v>
      </c>
      <c r="D49" s="629">
        <v>0</v>
      </c>
      <c r="E49" s="629">
        <v>-0.37595999999999996</v>
      </c>
      <c r="F49" s="629">
        <v>-149012.66462999998</v>
      </c>
      <c r="G49" s="772"/>
    </row>
    <row r="50" spans="1:7">
      <c r="A50" s="63" t="s">
        <v>47</v>
      </c>
      <c r="B50" s="629">
        <v>-19239.410090000001</v>
      </c>
      <c r="C50" s="629">
        <v>-1348.7201399999999</v>
      </c>
      <c r="D50" s="629">
        <v>0</v>
      </c>
      <c r="E50" s="629">
        <v>-0.37595999999999996</v>
      </c>
      <c r="F50" s="629">
        <v>-20588.50619</v>
      </c>
      <c r="G50" s="772"/>
    </row>
    <row r="51" spans="1:7">
      <c r="A51" s="63" t="s">
        <v>48</v>
      </c>
      <c r="B51" s="629">
        <v>-2039.63705</v>
      </c>
      <c r="C51" s="629">
        <v>-225.07584</v>
      </c>
      <c r="D51" s="629">
        <v>0</v>
      </c>
      <c r="E51" s="629">
        <v>0</v>
      </c>
      <c r="F51" s="629">
        <v>-2264.7128900000002</v>
      </c>
      <c r="G51" s="772"/>
    </row>
    <row r="52" spans="1:7">
      <c r="A52" s="63" t="s">
        <v>49</v>
      </c>
      <c r="B52" s="629">
        <v>-11837.80826</v>
      </c>
      <c r="C52" s="629">
        <v>-612.89154000000008</v>
      </c>
      <c r="D52" s="629">
        <v>0</v>
      </c>
      <c r="E52" s="629">
        <v>0</v>
      </c>
      <c r="F52" s="629">
        <v>-12450.6998</v>
      </c>
      <c r="G52" s="772"/>
    </row>
    <row r="53" spans="1:7">
      <c r="A53" s="63" t="s">
        <v>50</v>
      </c>
      <c r="B53" s="629">
        <v>-1711.09845</v>
      </c>
      <c r="C53" s="629">
        <v>-49.529339999999998</v>
      </c>
      <c r="D53" s="629">
        <v>0</v>
      </c>
      <c r="E53" s="629">
        <v>0</v>
      </c>
      <c r="F53" s="629">
        <v>-1760.62779</v>
      </c>
      <c r="G53" s="772"/>
    </row>
    <row r="54" spans="1:7">
      <c r="A54" s="63" t="s">
        <v>51</v>
      </c>
      <c r="B54" s="629">
        <v>-45185.566229999997</v>
      </c>
      <c r="C54" s="629">
        <v>-1461.4468700000002</v>
      </c>
      <c r="D54" s="629">
        <v>0</v>
      </c>
      <c r="E54" s="629">
        <v>0</v>
      </c>
      <c r="F54" s="629">
        <v>-46647.013100000004</v>
      </c>
      <c r="G54" s="772"/>
    </row>
    <row r="55" spans="1:7">
      <c r="A55" s="63" t="s">
        <v>52</v>
      </c>
      <c r="B55" s="629">
        <v>-7963.7986100000007</v>
      </c>
      <c r="C55" s="629">
        <v>-2212.28305</v>
      </c>
      <c r="D55" s="629">
        <v>0</v>
      </c>
      <c r="E55" s="629">
        <v>0</v>
      </c>
      <c r="F55" s="629">
        <v>-10176.08166</v>
      </c>
      <c r="G55" s="772"/>
    </row>
    <row r="56" spans="1:7">
      <c r="A56" s="63" t="s">
        <v>53</v>
      </c>
      <c r="B56" s="629">
        <v>-17642.807489999999</v>
      </c>
      <c r="C56" s="629">
        <v>-33357.070120000004</v>
      </c>
      <c r="D56" s="629">
        <v>0</v>
      </c>
      <c r="E56" s="629">
        <v>0</v>
      </c>
      <c r="F56" s="629">
        <v>-50999.877609999996</v>
      </c>
      <c r="G56" s="772"/>
    </row>
    <row r="57" spans="1:7">
      <c r="A57" s="63" t="s">
        <v>54</v>
      </c>
      <c r="B57" s="629">
        <v>-3576.37084</v>
      </c>
      <c r="C57" s="629">
        <v>-548.77475000000004</v>
      </c>
      <c r="D57" s="629">
        <v>0</v>
      </c>
      <c r="E57" s="629">
        <v>0</v>
      </c>
      <c r="F57" s="629">
        <v>-4125.1455900000001</v>
      </c>
      <c r="G57" s="772"/>
    </row>
    <row r="58" spans="1:7">
      <c r="A58" s="63" t="s">
        <v>55</v>
      </c>
      <c r="B58" s="629">
        <v>0</v>
      </c>
      <c r="C58" s="629">
        <v>0</v>
      </c>
      <c r="D58" s="629">
        <v>0</v>
      </c>
      <c r="E58" s="629">
        <v>0</v>
      </c>
      <c r="F58" s="629">
        <v>0</v>
      </c>
      <c r="G58" s="772"/>
    </row>
    <row r="59" spans="1:7" ht="15.75" thickBot="1">
      <c r="A59" s="63" t="s">
        <v>56</v>
      </c>
      <c r="B59" s="629">
        <v>0</v>
      </c>
      <c r="C59" s="629">
        <v>0</v>
      </c>
      <c r="D59" s="629">
        <v>0</v>
      </c>
      <c r="E59" s="629">
        <v>0</v>
      </c>
      <c r="F59" s="629">
        <v>0</v>
      </c>
      <c r="G59" s="772"/>
    </row>
    <row r="60" spans="1:7" ht="16.5" thickTop="1" thickBot="1">
      <c r="A60" s="632" t="s">
        <v>57</v>
      </c>
      <c r="B60" s="628">
        <v>19352.863120000002</v>
      </c>
      <c r="C60" s="628">
        <v>4464.0029100000002</v>
      </c>
      <c r="D60" s="628">
        <v>0</v>
      </c>
      <c r="E60" s="628">
        <v>0</v>
      </c>
      <c r="F60" s="628">
        <v>23816.866030000001</v>
      </c>
      <c r="G60" s="772"/>
    </row>
    <row r="61" spans="1:7" ht="15.75" thickTop="1">
      <c r="A61" s="63" t="s">
        <v>58</v>
      </c>
      <c r="B61" s="629">
        <v>0</v>
      </c>
      <c r="C61" s="629">
        <v>0</v>
      </c>
      <c r="D61" s="629">
        <v>0</v>
      </c>
      <c r="E61" s="629">
        <v>0</v>
      </c>
      <c r="F61" s="629">
        <v>0</v>
      </c>
      <c r="G61" s="772"/>
    </row>
    <row r="62" spans="1:7">
      <c r="A62" s="63" t="s">
        <v>59</v>
      </c>
      <c r="B62" s="629">
        <v>12683.866830000001</v>
      </c>
      <c r="C62" s="629">
        <v>2442.3160699999999</v>
      </c>
      <c r="D62" s="629">
        <v>0</v>
      </c>
      <c r="E62" s="629">
        <v>0</v>
      </c>
      <c r="F62" s="629">
        <v>15126.1829</v>
      </c>
      <c r="G62" s="772"/>
    </row>
    <row r="63" spans="1:7">
      <c r="A63" s="63" t="s">
        <v>60</v>
      </c>
      <c r="B63" s="629">
        <v>6668.99629</v>
      </c>
      <c r="C63" s="629">
        <v>2021.6868400000001</v>
      </c>
      <c r="D63" s="629">
        <v>0</v>
      </c>
      <c r="E63" s="629">
        <v>0</v>
      </c>
      <c r="F63" s="629">
        <v>8690.6831300000013</v>
      </c>
      <c r="G63" s="772"/>
    </row>
    <row r="64" spans="1:7">
      <c r="A64" s="63" t="s">
        <v>61</v>
      </c>
      <c r="B64" s="629">
        <v>0</v>
      </c>
      <c r="C64" s="629">
        <v>0</v>
      </c>
      <c r="D64" s="629">
        <v>0</v>
      </c>
      <c r="E64" s="629">
        <v>0</v>
      </c>
      <c r="F64" s="629">
        <v>0</v>
      </c>
      <c r="G64" s="772"/>
    </row>
    <row r="65" spans="1:7" ht="15.75" thickBot="1">
      <c r="A65" s="63" t="s">
        <v>62</v>
      </c>
      <c r="B65" s="629">
        <v>0</v>
      </c>
      <c r="C65" s="629">
        <v>0</v>
      </c>
      <c r="D65" s="629">
        <v>0</v>
      </c>
      <c r="E65" s="629">
        <v>0</v>
      </c>
      <c r="F65" s="629">
        <v>0</v>
      </c>
      <c r="G65" s="772"/>
    </row>
    <row r="66" spans="1:7" ht="16.5" thickTop="1" thickBot="1">
      <c r="A66" s="632" t="s">
        <v>63</v>
      </c>
      <c r="B66" s="628">
        <v>9567.7713199999998</v>
      </c>
      <c r="C66" s="628">
        <v>0</v>
      </c>
      <c r="D66" s="628">
        <v>0</v>
      </c>
      <c r="E66" s="628">
        <v>0</v>
      </c>
      <c r="F66" s="628">
        <v>9567.7713199999998</v>
      </c>
      <c r="G66" s="772"/>
    </row>
    <row r="67" spans="1:7" ht="15.75" thickTop="1">
      <c r="A67" s="63" t="s">
        <v>64</v>
      </c>
      <c r="B67" s="629">
        <v>0</v>
      </c>
      <c r="C67" s="629">
        <v>0</v>
      </c>
      <c r="D67" s="629">
        <v>0</v>
      </c>
      <c r="E67" s="629">
        <v>0</v>
      </c>
      <c r="F67" s="629">
        <v>0</v>
      </c>
      <c r="G67" s="772"/>
    </row>
    <row r="68" spans="1:7">
      <c r="A68" s="63" t="s">
        <v>65</v>
      </c>
      <c r="B68" s="629">
        <v>20896.487809999999</v>
      </c>
      <c r="C68" s="629">
        <v>0</v>
      </c>
      <c r="D68" s="629">
        <v>0</v>
      </c>
      <c r="E68" s="629">
        <v>0</v>
      </c>
      <c r="F68" s="629">
        <v>20896.487809999999</v>
      </c>
      <c r="G68" s="772"/>
    </row>
    <row r="69" spans="1:7">
      <c r="A69" s="63" t="s">
        <v>66</v>
      </c>
      <c r="B69" s="629">
        <v>0</v>
      </c>
      <c r="C69" s="629">
        <v>0</v>
      </c>
      <c r="D69" s="629">
        <v>0</v>
      </c>
      <c r="E69" s="629">
        <v>0</v>
      </c>
      <c r="F69" s="629">
        <v>0</v>
      </c>
      <c r="G69" s="772"/>
    </row>
    <row r="70" spans="1:7">
      <c r="A70" s="63" t="s">
        <v>67</v>
      </c>
      <c r="B70" s="629">
        <v>0</v>
      </c>
      <c r="C70" s="629">
        <v>0</v>
      </c>
      <c r="D70" s="629">
        <v>0</v>
      </c>
      <c r="E70" s="629">
        <v>0</v>
      </c>
      <c r="F70" s="629">
        <v>0</v>
      </c>
      <c r="G70" s="772"/>
    </row>
    <row r="71" spans="1:7" ht="15.75" thickBot="1">
      <c r="A71" s="63" t="s">
        <v>68</v>
      </c>
      <c r="B71" s="629">
        <v>-11328.716490000001</v>
      </c>
      <c r="C71" s="629">
        <v>0</v>
      </c>
      <c r="D71" s="629">
        <v>0</v>
      </c>
      <c r="E71" s="629">
        <v>0</v>
      </c>
      <c r="F71" s="629">
        <v>-11328.716490000001</v>
      </c>
      <c r="G71" s="772"/>
    </row>
    <row r="72" spans="1:7" ht="16.5" thickTop="1" thickBot="1">
      <c r="A72" s="632" t="s">
        <v>69</v>
      </c>
      <c r="B72" s="628">
        <v>38567.013549999996</v>
      </c>
      <c r="C72" s="628">
        <v>24802.75719</v>
      </c>
      <c r="D72" s="628">
        <v>0</v>
      </c>
      <c r="E72" s="628">
        <v>0</v>
      </c>
      <c r="F72" s="628">
        <v>63369.77074</v>
      </c>
      <c r="G72" s="772"/>
    </row>
    <row r="73" spans="1:7" ht="15.75" thickTop="1">
      <c r="A73" s="63" t="s">
        <v>18</v>
      </c>
      <c r="B73" s="629">
        <v>0</v>
      </c>
      <c r="C73" s="629">
        <v>0</v>
      </c>
      <c r="D73" s="629">
        <v>0</v>
      </c>
      <c r="E73" s="629">
        <v>0</v>
      </c>
      <c r="F73" s="629">
        <v>0</v>
      </c>
      <c r="G73" s="772"/>
    </row>
    <row r="74" spans="1:7">
      <c r="A74" s="63" t="s">
        <v>19</v>
      </c>
      <c r="B74" s="629">
        <v>9300</v>
      </c>
      <c r="C74" s="629">
        <v>0</v>
      </c>
      <c r="D74" s="629">
        <v>0</v>
      </c>
      <c r="E74" s="629">
        <v>0</v>
      </c>
      <c r="F74" s="629">
        <v>9300</v>
      </c>
      <c r="G74" s="772"/>
    </row>
    <row r="75" spans="1:7">
      <c r="A75" s="63" t="s">
        <v>20</v>
      </c>
      <c r="B75" s="629">
        <v>0</v>
      </c>
      <c r="C75" s="629">
        <v>0</v>
      </c>
      <c r="D75" s="629">
        <v>0</v>
      </c>
      <c r="E75" s="629">
        <v>0</v>
      </c>
      <c r="F75" s="629">
        <v>0</v>
      </c>
      <c r="G75" s="772"/>
    </row>
    <row r="76" spans="1:7">
      <c r="A76" s="63" t="s">
        <v>21</v>
      </c>
      <c r="B76" s="629">
        <v>0</v>
      </c>
      <c r="C76" s="629">
        <v>0</v>
      </c>
      <c r="D76" s="629">
        <v>0</v>
      </c>
      <c r="E76" s="629">
        <v>0</v>
      </c>
      <c r="F76" s="629">
        <v>0</v>
      </c>
      <c r="G76" s="772"/>
    </row>
    <row r="77" spans="1:7">
      <c r="A77" s="63" t="s">
        <v>70</v>
      </c>
      <c r="B77" s="629">
        <v>395.69367999999997</v>
      </c>
      <c r="C77" s="629">
        <v>0</v>
      </c>
      <c r="D77" s="629">
        <v>0</v>
      </c>
      <c r="E77" s="629">
        <v>0</v>
      </c>
      <c r="F77" s="629">
        <v>395.69367999999997</v>
      </c>
      <c r="G77" s="772"/>
    </row>
    <row r="78" spans="1:7">
      <c r="A78" s="63" t="s">
        <v>71</v>
      </c>
      <c r="B78" s="629">
        <v>28578.79581</v>
      </c>
      <c r="C78" s="629">
        <v>507.01812999999999</v>
      </c>
      <c r="D78" s="629">
        <v>0</v>
      </c>
      <c r="E78" s="629">
        <v>0</v>
      </c>
      <c r="F78" s="629">
        <v>29085.81394</v>
      </c>
      <c r="G78" s="772"/>
    </row>
    <row r="79" spans="1:7">
      <c r="A79" s="63" t="s">
        <v>23</v>
      </c>
      <c r="B79" s="629">
        <v>0</v>
      </c>
      <c r="C79" s="629">
        <v>24516.36406</v>
      </c>
      <c r="D79" s="629">
        <v>0</v>
      </c>
      <c r="E79" s="629">
        <v>0</v>
      </c>
      <c r="F79" s="629">
        <v>24516.36406</v>
      </c>
      <c r="G79" s="772"/>
    </row>
    <row r="80" spans="1:7">
      <c r="A80" s="63" t="s">
        <v>72</v>
      </c>
      <c r="B80" s="629">
        <v>327.79379999999998</v>
      </c>
      <c r="C80" s="629">
        <v>0</v>
      </c>
      <c r="D80" s="629">
        <v>0</v>
      </c>
      <c r="E80" s="629">
        <v>0</v>
      </c>
      <c r="F80" s="629">
        <v>327.79379999999998</v>
      </c>
      <c r="G80" s="772"/>
    </row>
    <row r="81" spans="1:7" ht="15.75" thickBot="1">
      <c r="A81" s="63" t="s">
        <v>73</v>
      </c>
      <c r="B81" s="629">
        <v>-35.269739999999999</v>
      </c>
      <c r="C81" s="629">
        <v>-220.625</v>
      </c>
      <c r="D81" s="629">
        <v>0</v>
      </c>
      <c r="E81" s="629">
        <v>0</v>
      </c>
      <c r="F81" s="629">
        <v>-255.89473999999998</v>
      </c>
      <c r="G81" s="772"/>
    </row>
    <row r="82" spans="1:7" ht="16.5" thickTop="1" thickBot="1">
      <c r="A82" s="632" t="s">
        <v>74</v>
      </c>
      <c r="B82" s="628">
        <v>165811.71284999998</v>
      </c>
      <c r="C82" s="628">
        <v>0</v>
      </c>
      <c r="D82" s="628">
        <v>0</v>
      </c>
      <c r="E82" s="628">
        <v>0</v>
      </c>
      <c r="F82" s="628">
        <v>165811.71284999998</v>
      </c>
      <c r="G82" s="772"/>
    </row>
    <row r="83" spans="1:7" ht="15.75" thickTop="1">
      <c r="A83" s="63" t="s">
        <v>75</v>
      </c>
      <c r="B83" s="629">
        <v>28970.796600000001</v>
      </c>
      <c r="C83" s="629">
        <v>0</v>
      </c>
      <c r="D83" s="629">
        <v>0</v>
      </c>
      <c r="E83" s="629">
        <v>0</v>
      </c>
      <c r="F83" s="629">
        <v>28970.796600000001</v>
      </c>
      <c r="G83" s="772"/>
    </row>
    <row r="84" spans="1:7">
      <c r="A84" s="63" t="s">
        <v>76</v>
      </c>
      <c r="B84" s="629">
        <v>94856.806730000011</v>
      </c>
      <c r="C84" s="629">
        <v>0</v>
      </c>
      <c r="D84" s="629">
        <v>0</v>
      </c>
      <c r="E84" s="629">
        <v>0</v>
      </c>
      <c r="F84" s="629">
        <v>94856.806730000011</v>
      </c>
      <c r="G84" s="772"/>
    </row>
    <row r="85" spans="1:7">
      <c r="A85" s="63" t="s">
        <v>77</v>
      </c>
      <c r="B85" s="629">
        <v>18613.55862</v>
      </c>
      <c r="C85" s="629">
        <v>0</v>
      </c>
      <c r="D85" s="629">
        <v>0</v>
      </c>
      <c r="E85" s="629">
        <v>0</v>
      </c>
      <c r="F85" s="629">
        <v>18613.55862</v>
      </c>
      <c r="G85" s="772"/>
    </row>
    <row r="86" spans="1:7">
      <c r="A86" s="63" t="s">
        <v>78</v>
      </c>
      <c r="B86" s="629">
        <v>6569.2816299999995</v>
      </c>
      <c r="C86" s="629">
        <v>0</v>
      </c>
      <c r="D86" s="629">
        <v>0</v>
      </c>
      <c r="E86" s="629">
        <v>0</v>
      </c>
      <c r="F86" s="629">
        <v>6569.2816299999995</v>
      </c>
      <c r="G86" s="772"/>
    </row>
    <row r="87" spans="1:7">
      <c r="A87" s="63" t="s">
        <v>79</v>
      </c>
      <c r="B87" s="629">
        <v>10326.45671</v>
      </c>
      <c r="C87" s="629">
        <v>0</v>
      </c>
      <c r="D87" s="629">
        <v>0</v>
      </c>
      <c r="E87" s="629">
        <v>0</v>
      </c>
      <c r="F87" s="629">
        <v>10326.45671</v>
      </c>
      <c r="G87" s="772"/>
    </row>
    <row r="88" spans="1:7">
      <c r="A88" s="63" t="s">
        <v>80</v>
      </c>
      <c r="B88" s="629">
        <v>3465.5168799999997</v>
      </c>
      <c r="C88" s="629">
        <v>0</v>
      </c>
      <c r="D88" s="629">
        <v>0</v>
      </c>
      <c r="E88" s="629">
        <v>0</v>
      </c>
      <c r="F88" s="629">
        <v>3465.5168799999997</v>
      </c>
      <c r="G88" s="772"/>
    </row>
    <row r="89" spans="1:7">
      <c r="A89" s="63" t="s">
        <v>81</v>
      </c>
      <c r="B89" s="629">
        <v>160.44128000000001</v>
      </c>
      <c r="C89" s="629">
        <v>0</v>
      </c>
      <c r="D89" s="629">
        <v>0</v>
      </c>
      <c r="E89" s="629">
        <v>0</v>
      </c>
      <c r="F89" s="629">
        <v>160.44128000000001</v>
      </c>
      <c r="G89" s="772"/>
    </row>
    <row r="90" spans="1:7">
      <c r="A90" s="63" t="s">
        <v>82</v>
      </c>
      <c r="B90" s="629">
        <v>0</v>
      </c>
      <c r="C90" s="629">
        <v>0</v>
      </c>
      <c r="D90" s="629">
        <v>0</v>
      </c>
      <c r="E90" s="629">
        <v>0</v>
      </c>
      <c r="F90" s="629">
        <v>0</v>
      </c>
      <c r="G90" s="772"/>
    </row>
    <row r="91" spans="1:7" ht="15.75" thickBot="1">
      <c r="A91" s="63" t="s">
        <v>83</v>
      </c>
      <c r="B91" s="629">
        <v>2848.8543999999997</v>
      </c>
      <c r="C91" s="629">
        <v>0</v>
      </c>
      <c r="D91" s="629">
        <v>0</v>
      </c>
      <c r="E91" s="629">
        <v>0</v>
      </c>
      <c r="F91" s="629">
        <v>2848.8543999999997</v>
      </c>
      <c r="G91" s="772"/>
    </row>
    <row r="92" spans="1:7" ht="16.5" thickTop="1" thickBot="1">
      <c r="A92" s="632" t="s">
        <v>84</v>
      </c>
      <c r="B92" s="628">
        <v>16276.608320000001</v>
      </c>
      <c r="C92" s="628">
        <v>291.23926</v>
      </c>
      <c r="D92" s="628">
        <v>0</v>
      </c>
      <c r="E92" s="628">
        <v>0</v>
      </c>
      <c r="F92" s="628">
        <v>16567.847580000001</v>
      </c>
      <c r="G92" s="772"/>
    </row>
    <row r="93" spans="1:7" ht="15.75" thickTop="1">
      <c r="A93" s="63" t="s">
        <v>85</v>
      </c>
      <c r="B93" s="629">
        <v>1761.0531899999999</v>
      </c>
      <c r="C93" s="629">
        <v>0</v>
      </c>
      <c r="D93" s="629">
        <v>0</v>
      </c>
      <c r="E93" s="629">
        <v>0</v>
      </c>
      <c r="F93" s="629">
        <v>1761.0531899999999</v>
      </c>
      <c r="G93" s="772"/>
    </row>
    <row r="94" spans="1:7">
      <c r="A94" s="63" t="s">
        <v>86</v>
      </c>
      <c r="B94" s="629">
        <v>5109.82456</v>
      </c>
      <c r="C94" s="629">
        <v>0</v>
      </c>
      <c r="D94" s="629">
        <v>0</v>
      </c>
      <c r="E94" s="629">
        <v>0</v>
      </c>
      <c r="F94" s="629">
        <v>5109.82456</v>
      </c>
      <c r="G94" s="772"/>
    </row>
    <row r="95" spans="1:7">
      <c r="A95" s="63" t="s">
        <v>87</v>
      </c>
      <c r="B95" s="629">
        <v>5855.2909500000005</v>
      </c>
      <c r="C95" s="629">
        <v>291.23926</v>
      </c>
      <c r="D95" s="629">
        <v>0</v>
      </c>
      <c r="E95" s="629">
        <v>0</v>
      </c>
      <c r="F95" s="629">
        <v>6146.5302099999999</v>
      </c>
      <c r="G95" s="772"/>
    </row>
    <row r="96" spans="1:7">
      <c r="A96" s="63" t="s">
        <v>88</v>
      </c>
      <c r="B96" s="629">
        <v>3550.4396200000001</v>
      </c>
      <c r="C96" s="629">
        <v>0</v>
      </c>
      <c r="D96" s="629">
        <v>0</v>
      </c>
      <c r="E96" s="629">
        <v>0</v>
      </c>
      <c r="F96" s="629">
        <v>3550.4396200000001</v>
      </c>
      <c r="G96" s="772"/>
    </row>
    <row r="97" spans="1:7" ht="15.75" thickBot="1">
      <c r="A97" s="641" t="s">
        <v>89</v>
      </c>
      <c r="B97" s="630">
        <v>0</v>
      </c>
      <c r="C97" s="630">
        <v>0</v>
      </c>
      <c r="D97" s="630">
        <v>0</v>
      </c>
      <c r="E97" s="630">
        <v>0</v>
      </c>
      <c r="F97" s="630">
        <v>0</v>
      </c>
      <c r="G97" s="772"/>
    </row>
    <row r="98" spans="1:7" ht="16.5" thickTop="1" thickBot="1">
      <c r="A98" s="632" t="s">
        <v>1341</v>
      </c>
      <c r="B98" s="628">
        <v>0</v>
      </c>
      <c r="C98" s="628">
        <v>0</v>
      </c>
      <c r="D98" s="628">
        <v>0</v>
      </c>
      <c r="E98" s="628">
        <v>0</v>
      </c>
      <c r="F98" s="628">
        <v>0</v>
      </c>
      <c r="G98" s="772"/>
    </row>
    <row r="99" spans="1:7" ht="15.75" thickTop="1">
      <c r="A99" s="63" t="s">
        <v>1342</v>
      </c>
      <c r="B99" s="629">
        <v>0</v>
      </c>
      <c r="C99" s="629">
        <v>0</v>
      </c>
      <c r="D99" s="629">
        <v>0</v>
      </c>
      <c r="E99" s="629">
        <v>0</v>
      </c>
      <c r="F99" s="629">
        <v>0</v>
      </c>
      <c r="G99" s="772"/>
    </row>
    <row r="100" spans="1:7">
      <c r="A100" s="63" t="s">
        <v>1343</v>
      </c>
      <c r="B100" s="629">
        <v>0</v>
      </c>
      <c r="C100" s="629">
        <v>0</v>
      </c>
      <c r="D100" s="629">
        <v>0</v>
      </c>
      <c r="E100" s="629">
        <v>0</v>
      </c>
      <c r="F100" s="629">
        <v>0</v>
      </c>
      <c r="G100" s="772"/>
    </row>
    <row r="101" spans="1:7">
      <c r="A101" s="63" t="s">
        <v>1344</v>
      </c>
      <c r="B101" s="629">
        <v>0</v>
      </c>
      <c r="C101" s="629">
        <v>0</v>
      </c>
      <c r="D101" s="629">
        <v>0</v>
      </c>
      <c r="E101" s="629">
        <v>0</v>
      </c>
      <c r="F101" s="629">
        <v>0</v>
      </c>
      <c r="G101" s="772"/>
    </row>
    <row r="102" spans="1:7">
      <c r="A102" s="63" t="s">
        <v>1345</v>
      </c>
      <c r="B102" s="629">
        <v>0</v>
      </c>
      <c r="C102" s="629">
        <v>0</v>
      </c>
      <c r="D102" s="629">
        <v>0</v>
      </c>
      <c r="E102" s="629">
        <v>0</v>
      </c>
      <c r="F102" s="629">
        <v>0</v>
      </c>
      <c r="G102" s="772"/>
    </row>
    <row r="103" spans="1:7">
      <c r="A103" s="63" t="s">
        <v>1348</v>
      </c>
      <c r="B103" s="629">
        <v>0</v>
      </c>
      <c r="C103" s="629">
        <v>0</v>
      </c>
      <c r="D103" s="629">
        <v>0</v>
      </c>
      <c r="E103" s="629">
        <v>0</v>
      </c>
      <c r="F103" s="629">
        <v>0</v>
      </c>
      <c r="G103" s="772"/>
    </row>
    <row r="104" spans="1:7" ht="15.75" thickBot="1">
      <c r="A104" s="63" t="s">
        <v>1346</v>
      </c>
      <c r="B104" s="629">
        <v>0</v>
      </c>
      <c r="C104" s="629">
        <v>0</v>
      </c>
      <c r="D104" s="629">
        <v>0</v>
      </c>
      <c r="E104" s="629">
        <v>0</v>
      </c>
      <c r="F104" s="629">
        <v>0</v>
      </c>
      <c r="G104" s="772"/>
    </row>
    <row r="105" spans="1:7" ht="16.5" thickTop="1" thickBot="1">
      <c r="A105" s="634" t="s">
        <v>90</v>
      </c>
      <c r="B105" s="627">
        <v>4186473.8341100002</v>
      </c>
      <c r="C105" s="627">
        <v>281045.62531999999</v>
      </c>
      <c r="D105" s="627">
        <v>0</v>
      </c>
      <c r="E105" s="627">
        <v>27.669180000000001</v>
      </c>
      <c r="F105" s="627">
        <v>4467547.12861</v>
      </c>
      <c r="G105" s="775"/>
    </row>
    <row r="106" spans="1:7" ht="16.5" thickTop="1" thickBot="1">
      <c r="A106" s="632" t="s">
        <v>738</v>
      </c>
      <c r="B106" s="628">
        <v>3675245.4716999996</v>
      </c>
      <c r="C106" s="628">
        <v>178041.84736000001</v>
      </c>
      <c r="D106" s="628">
        <v>0</v>
      </c>
      <c r="E106" s="628">
        <v>10.56569</v>
      </c>
      <c r="F106" s="628">
        <v>3853297.8847500002</v>
      </c>
      <c r="G106" s="775"/>
    </row>
    <row r="107" spans="1:7" ht="15.75" thickTop="1">
      <c r="A107" s="63" t="s">
        <v>91</v>
      </c>
      <c r="B107" s="629">
        <v>67819.964939999991</v>
      </c>
      <c r="C107" s="629">
        <v>7520.16813</v>
      </c>
      <c r="D107" s="629">
        <v>0</v>
      </c>
      <c r="E107" s="629">
        <v>0</v>
      </c>
      <c r="F107" s="629">
        <v>75340.133069999996</v>
      </c>
      <c r="G107" s="775"/>
    </row>
    <row r="108" spans="1:7">
      <c r="A108" s="63" t="s">
        <v>92</v>
      </c>
      <c r="B108" s="629">
        <v>67724.266250000001</v>
      </c>
      <c r="C108" s="629">
        <v>7519.1528499999995</v>
      </c>
      <c r="D108" s="629">
        <v>0</v>
      </c>
      <c r="E108" s="629">
        <v>0</v>
      </c>
      <c r="F108" s="629">
        <v>75243.419099999999</v>
      </c>
      <c r="G108" s="775"/>
    </row>
    <row r="109" spans="1:7">
      <c r="A109" s="63" t="s">
        <v>93</v>
      </c>
      <c r="B109" s="629">
        <v>95.698689999999999</v>
      </c>
      <c r="C109" s="629">
        <v>1.01528</v>
      </c>
      <c r="D109" s="629">
        <v>0</v>
      </c>
      <c r="E109" s="629">
        <v>0</v>
      </c>
      <c r="F109" s="629">
        <v>96.713970000000003</v>
      </c>
      <c r="G109" s="775"/>
    </row>
    <row r="110" spans="1:7">
      <c r="A110" s="63" t="s">
        <v>94</v>
      </c>
      <c r="B110" s="629">
        <v>574003.38571000006</v>
      </c>
      <c r="C110" s="629">
        <v>49869.90726</v>
      </c>
      <c r="D110" s="629">
        <v>0</v>
      </c>
      <c r="E110" s="629">
        <v>10.56569</v>
      </c>
      <c r="F110" s="629">
        <v>623883.85865999991</v>
      </c>
      <c r="G110" s="775"/>
    </row>
    <row r="111" spans="1:7">
      <c r="A111" s="63" t="s">
        <v>95</v>
      </c>
      <c r="B111" s="629">
        <v>5683.9591399999999</v>
      </c>
      <c r="C111" s="629">
        <v>657.92234999999994</v>
      </c>
      <c r="D111" s="629">
        <v>0</v>
      </c>
      <c r="E111" s="629">
        <v>0</v>
      </c>
      <c r="F111" s="629">
        <v>6341.8814900000007</v>
      </c>
      <c r="G111" s="775"/>
    </row>
    <row r="112" spans="1:7">
      <c r="A112" s="633" t="s">
        <v>96</v>
      </c>
      <c r="B112" s="629">
        <v>561.38016000000005</v>
      </c>
      <c r="C112" s="629">
        <v>657.92234999999994</v>
      </c>
      <c r="D112" s="629">
        <v>0</v>
      </c>
      <c r="E112" s="629">
        <v>0</v>
      </c>
      <c r="F112" s="629">
        <v>1219.30251</v>
      </c>
      <c r="G112" s="775"/>
    </row>
    <row r="113" spans="1:7">
      <c r="A113" s="38" t="s">
        <v>97</v>
      </c>
      <c r="B113" s="629">
        <v>0</v>
      </c>
      <c r="C113" s="629">
        <v>0</v>
      </c>
      <c r="D113" s="629">
        <v>0</v>
      </c>
      <c r="E113" s="629">
        <v>0</v>
      </c>
      <c r="F113" s="629">
        <v>0</v>
      </c>
      <c r="G113" s="775"/>
    </row>
    <row r="114" spans="1:7">
      <c r="A114" s="38" t="s">
        <v>98</v>
      </c>
      <c r="B114" s="629">
        <v>0</v>
      </c>
      <c r="C114" s="629">
        <v>0</v>
      </c>
      <c r="D114" s="629">
        <v>0</v>
      </c>
      <c r="E114" s="629">
        <v>0</v>
      </c>
      <c r="F114" s="629">
        <v>0</v>
      </c>
      <c r="G114" s="775"/>
    </row>
    <row r="115" spans="1:7">
      <c r="A115" s="38" t="s">
        <v>99</v>
      </c>
      <c r="B115" s="629">
        <v>40.16357</v>
      </c>
      <c r="C115" s="629">
        <v>0</v>
      </c>
      <c r="D115" s="629">
        <v>0</v>
      </c>
      <c r="E115" s="629">
        <v>0</v>
      </c>
      <c r="F115" s="629">
        <v>40.16357</v>
      </c>
      <c r="G115" s="775"/>
    </row>
    <row r="116" spans="1:7">
      <c r="A116" s="38" t="s">
        <v>100</v>
      </c>
      <c r="B116" s="629">
        <v>119</v>
      </c>
      <c r="C116" s="629">
        <v>0</v>
      </c>
      <c r="D116" s="629">
        <v>0</v>
      </c>
      <c r="E116" s="629">
        <v>0</v>
      </c>
      <c r="F116" s="629">
        <v>119</v>
      </c>
      <c r="G116" s="775"/>
    </row>
    <row r="117" spans="1:7">
      <c r="A117" s="38" t="s">
        <v>101</v>
      </c>
      <c r="B117" s="629">
        <v>917.72118999999998</v>
      </c>
      <c r="C117" s="629">
        <v>0</v>
      </c>
      <c r="D117" s="629">
        <v>0</v>
      </c>
      <c r="E117" s="629">
        <v>0</v>
      </c>
      <c r="F117" s="629">
        <v>917.72118999999998</v>
      </c>
      <c r="G117" s="775"/>
    </row>
    <row r="118" spans="1:7">
      <c r="A118" s="38" t="s">
        <v>102</v>
      </c>
      <c r="B118" s="629">
        <v>2000</v>
      </c>
      <c r="C118" s="629">
        <v>0</v>
      </c>
      <c r="D118" s="629">
        <v>0</v>
      </c>
      <c r="E118" s="629">
        <v>0</v>
      </c>
      <c r="F118" s="629">
        <v>2000</v>
      </c>
      <c r="G118" s="775"/>
    </row>
    <row r="119" spans="1:7">
      <c r="A119" s="39" t="s">
        <v>103</v>
      </c>
      <c r="B119" s="629">
        <v>2045.6942199999999</v>
      </c>
      <c r="C119" s="629">
        <v>0</v>
      </c>
      <c r="D119" s="629">
        <v>0</v>
      </c>
      <c r="E119" s="629">
        <v>0</v>
      </c>
      <c r="F119" s="629">
        <v>2045.6942199999999</v>
      </c>
      <c r="G119" s="775"/>
    </row>
    <row r="120" spans="1:7">
      <c r="A120" s="39" t="s">
        <v>104</v>
      </c>
      <c r="B120" s="629">
        <v>44301.201560000001</v>
      </c>
      <c r="C120" s="629">
        <v>14630.08509</v>
      </c>
      <c r="D120" s="629">
        <v>0</v>
      </c>
      <c r="E120" s="629">
        <v>0</v>
      </c>
      <c r="F120" s="629">
        <v>58931.286650000002</v>
      </c>
      <c r="G120" s="775"/>
    </row>
    <row r="121" spans="1:7">
      <c r="A121" s="63" t="s">
        <v>105</v>
      </c>
      <c r="B121" s="629">
        <v>2671585.9769600001</v>
      </c>
      <c r="C121" s="629">
        <v>104231.52039000001</v>
      </c>
      <c r="D121" s="629">
        <v>0</v>
      </c>
      <c r="E121" s="629">
        <v>0</v>
      </c>
      <c r="F121" s="629">
        <v>2775817.4973499998</v>
      </c>
      <c r="G121" s="775"/>
    </row>
    <row r="122" spans="1:7" ht="15.75" thickBot="1">
      <c r="A122" s="63" t="s">
        <v>106</v>
      </c>
      <c r="B122" s="629">
        <v>311850.98339000001</v>
      </c>
      <c r="C122" s="629">
        <v>1132.2441399999998</v>
      </c>
      <c r="D122" s="629">
        <v>0</v>
      </c>
      <c r="E122" s="629">
        <v>0</v>
      </c>
      <c r="F122" s="629">
        <v>312983.22752999997</v>
      </c>
      <c r="G122" s="775"/>
    </row>
    <row r="123" spans="1:7" ht="16.5" thickTop="1" thickBot="1">
      <c r="A123" s="634" t="s">
        <v>107</v>
      </c>
      <c r="B123" s="627">
        <v>46.30424</v>
      </c>
      <c r="C123" s="627">
        <v>8.9596900000000002</v>
      </c>
      <c r="D123" s="627">
        <v>0</v>
      </c>
      <c r="E123" s="627">
        <v>1.1E-4</v>
      </c>
      <c r="F123" s="627">
        <v>55.264040000000001</v>
      </c>
      <c r="G123" s="775"/>
    </row>
    <row r="124" spans="1:7" ht="16.5" thickTop="1" thickBot="1">
      <c r="A124" s="632" t="s">
        <v>108</v>
      </c>
      <c r="B124" s="628">
        <v>0</v>
      </c>
      <c r="C124" s="628">
        <v>0</v>
      </c>
      <c r="D124" s="628">
        <v>0</v>
      </c>
      <c r="E124" s="628">
        <v>0</v>
      </c>
      <c r="F124" s="628">
        <v>0</v>
      </c>
      <c r="G124" s="775"/>
    </row>
    <row r="125" spans="1:7" ht="15.75" thickTop="1">
      <c r="A125" s="63" t="s">
        <v>109</v>
      </c>
      <c r="B125" s="629">
        <v>0</v>
      </c>
      <c r="C125" s="629">
        <v>0</v>
      </c>
      <c r="D125" s="629">
        <v>0</v>
      </c>
      <c r="E125" s="629">
        <v>0</v>
      </c>
      <c r="F125" s="629">
        <v>0</v>
      </c>
      <c r="G125" s="776"/>
    </row>
    <row r="126" spans="1:7">
      <c r="A126" s="63" t="s">
        <v>110</v>
      </c>
      <c r="B126" s="629">
        <v>0</v>
      </c>
      <c r="C126" s="629">
        <v>0</v>
      </c>
      <c r="D126" s="629">
        <v>0</v>
      </c>
      <c r="E126" s="629">
        <v>0</v>
      </c>
      <c r="F126" s="629">
        <v>0</v>
      </c>
      <c r="G126" s="776"/>
    </row>
    <row r="127" spans="1:7">
      <c r="A127" s="63" t="s">
        <v>111</v>
      </c>
      <c r="B127" s="629">
        <v>0</v>
      </c>
      <c r="C127" s="629">
        <v>0</v>
      </c>
      <c r="D127" s="629">
        <v>0</v>
      </c>
      <c r="E127" s="629">
        <v>0</v>
      </c>
      <c r="F127" s="629">
        <v>0</v>
      </c>
      <c r="G127" s="775"/>
    </row>
    <row r="128" spans="1:7">
      <c r="A128" s="63" t="s">
        <v>112</v>
      </c>
      <c r="B128" s="629">
        <v>0</v>
      </c>
      <c r="C128" s="629">
        <v>0</v>
      </c>
      <c r="D128" s="629">
        <v>0</v>
      </c>
      <c r="E128" s="629">
        <v>0</v>
      </c>
      <c r="F128" s="629">
        <v>0</v>
      </c>
      <c r="G128" s="775"/>
    </row>
    <row r="129" spans="1:7">
      <c r="A129" s="63" t="s">
        <v>113</v>
      </c>
      <c r="B129" s="629">
        <v>0</v>
      </c>
      <c r="C129" s="629">
        <v>0</v>
      </c>
      <c r="D129" s="629">
        <v>0</v>
      </c>
      <c r="E129" s="629">
        <v>0</v>
      </c>
      <c r="F129" s="629">
        <v>0</v>
      </c>
      <c r="G129" s="775"/>
    </row>
    <row r="130" spans="1:7" ht="15.75" thickBot="1">
      <c r="A130" s="63" t="s">
        <v>114</v>
      </c>
      <c r="B130" s="629">
        <v>0</v>
      </c>
      <c r="C130" s="629">
        <v>0</v>
      </c>
      <c r="D130" s="629">
        <v>0</v>
      </c>
      <c r="E130" s="629">
        <v>0</v>
      </c>
      <c r="F130" s="629">
        <v>0</v>
      </c>
      <c r="G130" s="775"/>
    </row>
    <row r="131" spans="1:7" ht="16.5" thickTop="1" thickBot="1">
      <c r="A131" s="632" t="s">
        <v>115</v>
      </c>
      <c r="B131" s="628">
        <v>324787.58431000001</v>
      </c>
      <c r="C131" s="628">
        <v>11626.464099999999</v>
      </c>
      <c r="D131" s="628">
        <v>0</v>
      </c>
      <c r="E131" s="628">
        <v>0</v>
      </c>
      <c r="F131" s="628">
        <v>336414.04841000005</v>
      </c>
      <c r="G131" s="775"/>
    </row>
    <row r="132" spans="1:7" ht="15.75" thickTop="1">
      <c r="A132" s="63" t="s">
        <v>116</v>
      </c>
      <c r="B132" s="629">
        <v>659.35510999999997</v>
      </c>
      <c r="C132" s="629">
        <v>128.95702</v>
      </c>
      <c r="D132" s="629">
        <v>0</v>
      </c>
      <c r="E132" s="629">
        <v>0</v>
      </c>
      <c r="F132" s="629">
        <v>788.31213000000002</v>
      </c>
      <c r="G132" s="775"/>
    </row>
    <row r="133" spans="1:7">
      <c r="A133" s="63" t="s">
        <v>1349</v>
      </c>
      <c r="B133" s="629">
        <v>23637.64848</v>
      </c>
      <c r="C133" s="629">
        <v>0</v>
      </c>
      <c r="D133" s="629">
        <v>0</v>
      </c>
      <c r="E133" s="629">
        <v>0</v>
      </c>
      <c r="F133" s="629">
        <v>23637.64848</v>
      </c>
      <c r="G133" s="775"/>
    </row>
    <row r="134" spans="1:7">
      <c r="A134" s="63" t="s">
        <v>118</v>
      </c>
      <c r="B134" s="629">
        <v>0</v>
      </c>
      <c r="C134" s="629">
        <v>0</v>
      </c>
      <c r="D134" s="629">
        <v>0</v>
      </c>
      <c r="E134" s="629">
        <v>0</v>
      </c>
      <c r="F134" s="629">
        <v>0</v>
      </c>
      <c r="G134" s="775"/>
    </row>
    <row r="135" spans="1:7">
      <c r="A135" s="63" t="s">
        <v>1224</v>
      </c>
      <c r="B135" s="629">
        <v>31850</v>
      </c>
      <c r="C135" s="629">
        <v>0</v>
      </c>
      <c r="D135" s="629">
        <v>0</v>
      </c>
      <c r="E135" s="629">
        <v>0</v>
      </c>
      <c r="F135" s="629">
        <v>31850</v>
      </c>
      <c r="G135" s="775"/>
    </row>
    <row r="136" spans="1:7">
      <c r="A136" s="63" t="s">
        <v>119</v>
      </c>
      <c r="B136" s="629">
        <v>261641.10747999998</v>
      </c>
      <c r="C136" s="629">
        <v>4470.5907300000008</v>
      </c>
      <c r="D136" s="629">
        <v>0</v>
      </c>
      <c r="E136" s="629">
        <v>0</v>
      </c>
      <c r="F136" s="629">
        <v>266111.69821</v>
      </c>
      <c r="G136" s="775"/>
    </row>
    <row r="137" spans="1:7">
      <c r="A137" s="63" t="s">
        <v>120</v>
      </c>
      <c r="B137" s="629">
        <v>0</v>
      </c>
      <c r="C137" s="629">
        <v>0</v>
      </c>
      <c r="D137" s="629">
        <v>0</v>
      </c>
      <c r="E137" s="629">
        <v>0</v>
      </c>
      <c r="F137" s="629">
        <v>0</v>
      </c>
      <c r="G137" s="775"/>
    </row>
    <row r="138" spans="1:7">
      <c r="A138" s="63" t="s">
        <v>121</v>
      </c>
      <c r="B138" s="629">
        <v>0</v>
      </c>
      <c r="C138" s="629">
        <v>6996.6340499999997</v>
      </c>
      <c r="D138" s="629">
        <v>0</v>
      </c>
      <c r="E138" s="629">
        <v>0</v>
      </c>
      <c r="F138" s="629">
        <v>6996.6340499999997</v>
      </c>
      <c r="G138" s="775"/>
    </row>
    <row r="139" spans="1:7" ht="15.75" thickBot="1">
      <c r="A139" s="63" t="s">
        <v>122</v>
      </c>
      <c r="B139" s="629">
        <v>6999.4732400000003</v>
      </c>
      <c r="C139" s="629">
        <v>30.282299999999999</v>
      </c>
      <c r="D139" s="629">
        <v>0</v>
      </c>
      <c r="E139" s="629">
        <v>0</v>
      </c>
      <c r="F139" s="629">
        <v>7029.7555400000001</v>
      </c>
      <c r="G139" s="775"/>
    </row>
    <row r="140" spans="1:7" ht="16.5" thickTop="1" thickBot="1">
      <c r="A140" s="632" t="s">
        <v>123</v>
      </c>
      <c r="B140" s="628">
        <v>73966.525800000003</v>
      </c>
      <c r="C140" s="628">
        <v>4045.7965099999997</v>
      </c>
      <c r="D140" s="628">
        <v>0</v>
      </c>
      <c r="E140" s="628">
        <v>8.1365999999999996</v>
      </c>
      <c r="F140" s="628">
        <v>78020.458910000001</v>
      </c>
      <c r="G140" s="775"/>
    </row>
    <row r="141" spans="1:7" ht="15.75" thickTop="1">
      <c r="A141" s="63" t="s">
        <v>58</v>
      </c>
      <c r="B141" s="629">
        <v>237.88238000000001</v>
      </c>
      <c r="C141" s="629">
        <v>108.82862</v>
      </c>
      <c r="D141" s="629">
        <v>0</v>
      </c>
      <c r="E141" s="629">
        <v>0</v>
      </c>
      <c r="F141" s="629">
        <v>346.71100000000001</v>
      </c>
      <c r="G141" s="775"/>
    </row>
    <row r="142" spans="1:7">
      <c r="A142" s="63" t="s">
        <v>60</v>
      </c>
      <c r="B142" s="629">
        <v>20659.170329999997</v>
      </c>
      <c r="C142" s="629">
        <v>3010.38517</v>
      </c>
      <c r="D142" s="629">
        <v>0</v>
      </c>
      <c r="E142" s="629">
        <v>8.1365999999999996</v>
      </c>
      <c r="F142" s="629">
        <v>23677.6921</v>
      </c>
      <c r="G142" s="775"/>
    </row>
    <row r="143" spans="1:7">
      <c r="A143" s="63" t="s">
        <v>124</v>
      </c>
      <c r="B143" s="629">
        <v>52627.761350000001</v>
      </c>
      <c r="C143" s="629">
        <v>492.52769000000001</v>
      </c>
      <c r="D143" s="629">
        <v>0</v>
      </c>
      <c r="E143" s="629">
        <v>0</v>
      </c>
      <c r="F143" s="629">
        <v>53120.289039999996</v>
      </c>
      <c r="G143" s="775"/>
    </row>
    <row r="144" spans="1:7">
      <c r="A144" s="63" t="s">
        <v>87</v>
      </c>
      <c r="B144" s="629">
        <v>441.71173999999996</v>
      </c>
      <c r="C144" s="629">
        <v>434.05503000000004</v>
      </c>
      <c r="D144" s="629">
        <v>0</v>
      </c>
      <c r="E144" s="629">
        <v>0</v>
      </c>
      <c r="F144" s="629">
        <v>875.76677000000007</v>
      </c>
      <c r="G144" s="775"/>
    </row>
    <row r="145" spans="1:7" ht="15.75" thickBot="1">
      <c r="A145" s="63" t="s">
        <v>125</v>
      </c>
      <c r="B145" s="629">
        <v>0</v>
      </c>
      <c r="C145" s="629">
        <v>0</v>
      </c>
      <c r="D145" s="629">
        <v>0</v>
      </c>
      <c r="E145" s="629">
        <v>0</v>
      </c>
      <c r="F145" s="629">
        <v>0</v>
      </c>
      <c r="G145" s="775"/>
    </row>
    <row r="146" spans="1:7" ht="16.5" thickTop="1" thickBot="1">
      <c r="A146" s="632" t="s">
        <v>126</v>
      </c>
      <c r="B146" s="628">
        <v>36721.88942</v>
      </c>
      <c r="C146" s="628">
        <v>16974.12023</v>
      </c>
      <c r="D146" s="628">
        <v>0</v>
      </c>
      <c r="E146" s="628">
        <v>8.96678</v>
      </c>
      <c r="F146" s="628">
        <v>53704.976430000002</v>
      </c>
      <c r="G146" s="775"/>
    </row>
    <row r="147" spans="1:7" ht="15.75" thickTop="1">
      <c r="A147" s="63" t="s">
        <v>127</v>
      </c>
      <c r="B147" s="629">
        <v>877.30018999999993</v>
      </c>
      <c r="C147" s="629">
        <v>43.111460000000001</v>
      </c>
      <c r="D147" s="629">
        <v>0</v>
      </c>
      <c r="E147" s="629">
        <v>0.85903999999999991</v>
      </c>
      <c r="F147" s="629">
        <v>921.27068999999995</v>
      </c>
      <c r="G147" s="775"/>
    </row>
    <row r="148" spans="1:7">
      <c r="A148" s="63" t="s">
        <v>128</v>
      </c>
      <c r="B148" s="629">
        <v>0</v>
      </c>
      <c r="C148" s="629">
        <v>0</v>
      </c>
      <c r="D148" s="629">
        <v>0</v>
      </c>
      <c r="E148" s="629">
        <v>0</v>
      </c>
      <c r="F148" s="629">
        <v>0</v>
      </c>
      <c r="G148" s="775"/>
    </row>
    <row r="149" spans="1:7">
      <c r="A149" s="63" t="s">
        <v>129</v>
      </c>
      <c r="B149" s="629">
        <v>0</v>
      </c>
      <c r="C149" s="629">
        <v>15707.601789999999</v>
      </c>
      <c r="D149" s="629">
        <v>0</v>
      </c>
      <c r="E149" s="629">
        <v>0</v>
      </c>
      <c r="F149" s="629">
        <v>15707.601789999999</v>
      </c>
      <c r="G149" s="775"/>
    </row>
    <row r="150" spans="1:7">
      <c r="A150" s="63" t="s">
        <v>130</v>
      </c>
      <c r="B150" s="629">
        <v>35844.589229999998</v>
      </c>
      <c r="C150" s="629">
        <v>1223.40698</v>
      </c>
      <c r="D150" s="629">
        <v>0</v>
      </c>
      <c r="E150" s="629">
        <v>8.1077399999999997</v>
      </c>
      <c r="F150" s="629">
        <v>37076.103950000004</v>
      </c>
      <c r="G150" s="775"/>
    </row>
    <row r="151" spans="1:7" ht="15.75" thickBot="1">
      <c r="A151" s="63" t="s">
        <v>131</v>
      </c>
      <c r="B151" s="629">
        <v>0</v>
      </c>
      <c r="C151" s="629">
        <v>0</v>
      </c>
      <c r="D151" s="629">
        <v>0</v>
      </c>
      <c r="E151" s="629">
        <v>0</v>
      </c>
      <c r="F151" s="629">
        <v>0</v>
      </c>
      <c r="G151" s="775"/>
    </row>
    <row r="152" spans="1:7" ht="16.5" thickTop="1" thickBot="1">
      <c r="A152" s="632" t="s">
        <v>132</v>
      </c>
      <c r="B152" s="628">
        <v>0</v>
      </c>
      <c r="C152" s="628">
        <v>14041.048140000001</v>
      </c>
      <c r="D152" s="628">
        <v>0</v>
      </c>
      <c r="E152" s="628">
        <v>0</v>
      </c>
      <c r="F152" s="628">
        <v>14041.048140000001</v>
      </c>
      <c r="G152" s="775"/>
    </row>
    <row r="153" spans="1:7" ht="15.75" thickTop="1">
      <c r="A153" s="63" t="s">
        <v>133</v>
      </c>
      <c r="B153" s="629">
        <v>0</v>
      </c>
      <c r="C153" s="629">
        <v>13720</v>
      </c>
      <c r="D153" s="629">
        <v>0</v>
      </c>
      <c r="E153" s="629">
        <v>0</v>
      </c>
      <c r="F153" s="629">
        <v>13720</v>
      </c>
      <c r="G153" s="775"/>
    </row>
    <row r="154" spans="1:7">
      <c r="A154" s="63" t="s">
        <v>134</v>
      </c>
      <c r="B154" s="629">
        <v>0</v>
      </c>
      <c r="C154" s="629">
        <v>0</v>
      </c>
      <c r="D154" s="629">
        <v>0</v>
      </c>
      <c r="E154" s="629">
        <v>0</v>
      </c>
      <c r="F154" s="629">
        <v>0</v>
      </c>
      <c r="G154" s="775"/>
    </row>
    <row r="155" spans="1:7">
      <c r="A155" s="63" t="s">
        <v>135</v>
      </c>
      <c r="B155" s="629">
        <v>0</v>
      </c>
      <c r="C155" s="629">
        <v>0</v>
      </c>
      <c r="D155" s="629">
        <v>0</v>
      </c>
      <c r="E155" s="629">
        <v>0</v>
      </c>
      <c r="F155" s="629">
        <v>0</v>
      </c>
      <c r="G155" s="775"/>
    </row>
    <row r="156" spans="1:7" ht="15.75" thickBot="1">
      <c r="A156" s="63" t="s">
        <v>136</v>
      </c>
      <c r="B156" s="629">
        <v>0</v>
      </c>
      <c r="C156" s="629">
        <v>321.04813999999999</v>
      </c>
      <c r="D156" s="629">
        <v>0</v>
      </c>
      <c r="E156" s="629">
        <v>0</v>
      </c>
      <c r="F156" s="629">
        <v>321.04813999999999</v>
      </c>
      <c r="G156" s="775"/>
    </row>
    <row r="157" spans="1:7" ht="16.5" thickTop="1" thickBot="1">
      <c r="A157" s="632" t="s">
        <v>137</v>
      </c>
      <c r="B157" s="628">
        <v>75706.058640000003</v>
      </c>
      <c r="C157" s="628">
        <v>56307.389289999999</v>
      </c>
      <c r="D157" s="628">
        <v>0</v>
      </c>
      <c r="E157" s="628">
        <v>0</v>
      </c>
      <c r="F157" s="628">
        <v>132013.44792999999</v>
      </c>
      <c r="G157" s="775"/>
    </row>
    <row r="158" spans="1:7" ht="15.75" thickTop="1">
      <c r="A158" s="63" t="s">
        <v>138</v>
      </c>
      <c r="B158" s="629">
        <v>0</v>
      </c>
      <c r="C158" s="629">
        <v>33668.536999999997</v>
      </c>
      <c r="D158" s="629">
        <v>0</v>
      </c>
      <c r="E158" s="629">
        <v>0</v>
      </c>
      <c r="F158" s="629">
        <v>33668.536999999997</v>
      </c>
      <c r="G158" s="775"/>
    </row>
    <row r="159" spans="1:7">
      <c r="A159" s="63" t="s">
        <v>139</v>
      </c>
      <c r="B159" s="629">
        <v>0</v>
      </c>
      <c r="C159" s="629">
        <v>0</v>
      </c>
      <c r="D159" s="629">
        <v>0</v>
      </c>
      <c r="E159" s="629">
        <v>0</v>
      </c>
      <c r="F159" s="629">
        <v>0</v>
      </c>
      <c r="G159" s="775"/>
    </row>
    <row r="160" spans="1:7">
      <c r="A160" s="63" t="s">
        <v>140</v>
      </c>
      <c r="B160" s="629">
        <v>0</v>
      </c>
      <c r="C160" s="629">
        <v>54.536999999999999</v>
      </c>
      <c r="D160" s="629">
        <v>0</v>
      </c>
      <c r="E160" s="629">
        <v>0</v>
      </c>
      <c r="F160" s="629">
        <v>54.536999999999999</v>
      </c>
      <c r="G160" s="775"/>
    </row>
    <row r="161" spans="1:7">
      <c r="A161" s="63" t="s">
        <v>141</v>
      </c>
      <c r="B161" s="629">
        <v>0</v>
      </c>
      <c r="C161" s="629">
        <v>33614</v>
      </c>
      <c r="D161" s="629">
        <v>0</v>
      </c>
      <c r="E161" s="629">
        <v>0</v>
      </c>
      <c r="F161" s="629">
        <v>33614</v>
      </c>
      <c r="G161" s="775"/>
    </row>
    <row r="162" spans="1:7">
      <c r="A162" s="63" t="s">
        <v>142</v>
      </c>
      <c r="B162" s="629">
        <v>0</v>
      </c>
      <c r="C162" s="629">
        <v>0</v>
      </c>
      <c r="D162" s="629">
        <v>0</v>
      </c>
      <c r="E162" s="629">
        <v>0</v>
      </c>
      <c r="F162" s="629">
        <v>0</v>
      </c>
      <c r="G162" s="775"/>
    </row>
    <row r="163" spans="1:7">
      <c r="A163" s="63" t="s">
        <v>143</v>
      </c>
      <c r="B163" s="629">
        <v>0</v>
      </c>
      <c r="C163" s="629">
        <v>0</v>
      </c>
      <c r="D163" s="629">
        <v>0</v>
      </c>
      <c r="E163" s="629">
        <v>0</v>
      </c>
      <c r="F163" s="629">
        <v>0</v>
      </c>
      <c r="G163" s="775"/>
    </row>
    <row r="164" spans="1:7">
      <c r="A164" s="63" t="s">
        <v>144</v>
      </c>
      <c r="B164" s="629">
        <v>74100</v>
      </c>
      <c r="C164" s="629">
        <v>20578.628000000001</v>
      </c>
      <c r="D164" s="629">
        <v>0</v>
      </c>
      <c r="E164" s="629">
        <v>0</v>
      </c>
      <c r="F164" s="629">
        <v>94678.627999999997</v>
      </c>
      <c r="G164" s="775"/>
    </row>
    <row r="165" spans="1:7" ht="15.75" thickBot="1">
      <c r="A165" s="63" t="s">
        <v>145</v>
      </c>
      <c r="B165" s="629">
        <v>1606.05864</v>
      </c>
      <c r="C165" s="629">
        <v>2060.2242900000001</v>
      </c>
      <c r="D165" s="629">
        <v>0</v>
      </c>
      <c r="E165" s="629">
        <v>0</v>
      </c>
      <c r="F165" s="629">
        <v>3666.2829300000003</v>
      </c>
      <c r="G165" s="775"/>
    </row>
    <row r="166" spans="1:7" ht="16.5" thickTop="1" thickBot="1">
      <c r="A166" s="632" t="s">
        <v>146</v>
      </c>
      <c r="B166" s="628">
        <v>337189.82582999999</v>
      </c>
      <c r="C166" s="628">
        <v>0</v>
      </c>
      <c r="D166" s="628">
        <v>0</v>
      </c>
      <c r="E166" s="628">
        <v>0</v>
      </c>
      <c r="F166" s="628">
        <v>337189.82582999999</v>
      </c>
      <c r="G166" s="775"/>
    </row>
    <row r="167" spans="1:7" ht="15.75" thickTop="1">
      <c r="A167" s="636" t="s">
        <v>147</v>
      </c>
      <c r="B167" s="629">
        <v>277154.07</v>
      </c>
      <c r="C167" s="629">
        <v>0</v>
      </c>
      <c r="D167" s="629">
        <v>0</v>
      </c>
      <c r="E167" s="629">
        <v>0</v>
      </c>
      <c r="F167" s="629">
        <v>277154.07</v>
      </c>
      <c r="G167" s="775"/>
    </row>
    <row r="168" spans="1:7">
      <c r="A168" s="63" t="s">
        <v>148</v>
      </c>
      <c r="B168" s="629">
        <v>277154.07</v>
      </c>
      <c r="C168" s="629">
        <v>0</v>
      </c>
      <c r="D168" s="629">
        <v>0</v>
      </c>
      <c r="E168" s="629">
        <v>0</v>
      </c>
      <c r="F168" s="629">
        <v>277154.07</v>
      </c>
      <c r="G168" s="775"/>
    </row>
    <row r="169" spans="1:7">
      <c r="A169" s="63" t="s">
        <v>149</v>
      </c>
      <c r="B169" s="629">
        <v>0</v>
      </c>
      <c r="C169" s="629">
        <v>0</v>
      </c>
      <c r="D169" s="629">
        <v>0</v>
      </c>
      <c r="E169" s="629">
        <v>0</v>
      </c>
      <c r="F169" s="629">
        <v>0</v>
      </c>
      <c r="G169" s="775"/>
    </row>
    <row r="170" spans="1:7">
      <c r="A170" s="63" t="s">
        <v>150</v>
      </c>
      <c r="B170" s="629">
        <v>0</v>
      </c>
      <c r="C170" s="629">
        <v>0</v>
      </c>
      <c r="D170" s="629">
        <v>0</v>
      </c>
      <c r="E170" s="629">
        <v>0</v>
      </c>
      <c r="F170" s="629">
        <v>0</v>
      </c>
      <c r="G170" s="775"/>
    </row>
    <row r="171" spans="1:7">
      <c r="A171" s="636" t="s">
        <v>151</v>
      </c>
      <c r="B171" s="629">
        <v>13439.0355</v>
      </c>
      <c r="C171" s="629">
        <v>0</v>
      </c>
      <c r="D171" s="629">
        <v>0</v>
      </c>
      <c r="E171" s="629">
        <v>0</v>
      </c>
      <c r="F171" s="629">
        <v>13439.0355</v>
      </c>
      <c r="G171" s="775"/>
    </row>
    <row r="172" spans="1:7">
      <c r="A172" s="63" t="s">
        <v>152</v>
      </c>
      <c r="B172" s="629">
        <v>0</v>
      </c>
      <c r="C172" s="629">
        <v>0</v>
      </c>
      <c r="D172" s="629">
        <v>0</v>
      </c>
      <c r="E172" s="629">
        <v>0</v>
      </c>
      <c r="F172" s="629">
        <v>0</v>
      </c>
      <c r="G172" s="775"/>
    </row>
    <row r="173" spans="1:7">
      <c r="A173" s="63" t="s">
        <v>153</v>
      </c>
      <c r="B173" s="629">
        <v>12556.749589999999</v>
      </c>
      <c r="C173" s="629">
        <v>0</v>
      </c>
      <c r="D173" s="629">
        <v>0</v>
      </c>
      <c r="E173" s="629">
        <v>0</v>
      </c>
      <c r="F173" s="629">
        <v>12556.749589999999</v>
      </c>
      <c r="G173" s="775"/>
    </row>
    <row r="174" spans="1:7">
      <c r="A174" s="63" t="s">
        <v>154</v>
      </c>
      <c r="B174" s="629">
        <v>882.28591000000006</v>
      </c>
      <c r="C174" s="629">
        <v>0</v>
      </c>
      <c r="D174" s="629">
        <v>0</v>
      </c>
      <c r="E174" s="629">
        <v>0</v>
      </c>
      <c r="F174" s="629">
        <v>882.28591000000006</v>
      </c>
      <c r="G174" s="775"/>
    </row>
    <row r="175" spans="1:7">
      <c r="A175" s="636" t="s">
        <v>155</v>
      </c>
      <c r="B175" s="629">
        <v>0</v>
      </c>
      <c r="C175" s="629">
        <v>0</v>
      </c>
      <c r="D175" s="629">
        <v>0</v>
      </c>
      <c r="E175" s="629">
        <v>0</v>
      </c>
      <c r="F175" s="629">
        <v>0</v>
      </c>
      <c r="G175" s="775"/>
    </row>
    <row r="176" spans="1:7">
      <c r="A176" s="63" t="s">
        <v>156</v>
      </c>
      <c r="B176" s="629">
        <v>0</v>
      </c>
      <c r="C176" s="629">
        <v>0</v>
      </c>
      <c r="D176" s="629">
        <v>0</v>
      </c>
      <c r="E176" s="629">
        <v>0</v>
      </c>
      <c r="F176" s="629">
        <v>0</v>
      </c>
      <c r="G176" s="775"/>
    </row>
    <row r="177" spans="1:7">
      <c r="A177" s="636" t="s">
        <v>157</v>
      </c>
      <c r="B177" s="629">
        <v>32789.445110000001</v>
      </c>
      <c r="C177" s="629">
        <v>0</v>
      </c>
      <c r="D177" s="629">
        <v>0</v>
      </c>
      <c r="E177" s="629">
        <v>0</v>
      </c>
      <c r="F177" s="629">
        <v>32789.445110000001</v>
      </c>
      <c r="G177" s="775"/>
    </row>
    <row r="178" spans="1:7">
      <c r="A178" s="63" t="s">
        <v>158</v>
      </c>
      <c r="B178" s="629">
        <v>30097.446070000002</v>
      </c>
      <c r="C178" s="629">
        <v>0</v>
      </c>
      <c r="D178" s="629">
        <v>0</v>
      </c>
      <c r="E178" s="629">
        <v>0</v>
      </c>
      <c r="F178" s="629">
        <v>30097.446070000002</v>
      </c>
      <c r="G178" s="775"/>
    </row>
    <row r="179" spans="1:7">
      <c r="A179" s="63" t="s">
        <v>159</v>
      </c>
      <c r="B179" s="629">
        <v>2691.9990400000002</v>
      </c>
      <c r="C179" s="629">
        <v>0</v>
      </c>
      <c r="D179" s="629">
        <v>0</v>
      </c>
      <c r="E179" s="629">
        <v>0</v>
      </c>
      <c r="F179" s="629">
        <v>2691.9990400000002</v>
      </c>
      <c r="G179" s="775"/>
    </row>
    <row r="180" spans="1:7">
      <c r="A180" s="63" t="s">
        <v>160</v>
      </c>
      <c r="B180" s="629">
        <v>0</v>
      </c>
      <c r="C180" s="629">
        <v>0</v>
      </c>
      <c r="D180" s="629">
        <v>0</v>
      </c>
      <c r="E180" s="629">
        <v>0</v>
      </c>
      <c r="F180" s="629">
        <v>0</v>
      </c>
      <c r="G180" s="775"/>
    </row>
    <row r="181" spans="1:7">
      <c r="A181" s="636" t="s">
        <v>161</v>
      </c>
      <c r="B181" s="629">
        <v>13807.275220000001</v>
      </c>
      <c r="C181" s="629">
        <v>0</v>
      </c>
      <c r="D181" s="629">
        <v>0</v>
      </c>
      <c r="E181" s="629">
        <v>0</v>
      </c>
      <c r="F181" s="629">
        <v>13807.275220000001</v>
      </c>
      <c r="G181" s="775"/>
    </row>
    <row r="182" spans="1:7">
      <c r="A182" s="63" t="s">
        <v>162</v>
      </c>
      <c r="B182" s="629">
        <v>1.0031399999999999</v>
      </c>
      <c r="C182" s="629">
        <v>0</v>
      </c>
      <c r="D182" s="629">
        <v>0</v>
      </c>
      <c r="E182" s="629">
        <v>0</v>
      </c>
      <c r="F182" s="629">
        <v>1.0031399999999999</v>
      </c>
      <c r="G182" s="775"/>
    </row>
    <row r="183" spans="1:7" ht="15.75" thickBot="1">
      <c r="A183" s="63" t="s">
        <v>163</v>
      </c>
      <c r="B183" s="629">
        <v>13806.272080000001</v>
      </c>
      <c r="C183" s="629">
        <v>0</v>
      </c>
      <c r="D183" s="629">
        <v>0</v>
      </c>
      <c r="E183" s="629">
        <v>0</v>
      </c>
      <c r="F183" s="629">
        <v>13806.272080000001</v>
      </c>
      <c r="G183" s="775"/>
    </row>
    <row r="184" spans="1:7" ht="16.5" thickTop="1" thickBot="1">
      <c r="A184" s="631" t="s">
        <v>164</v>
      </c>
      <c r="B184" s="627">
        <v>4523663.6599399997</v>
      </c>
      <c r="C184" s="627">
        <v>281045.62531999999</v>
      </c>
      <c r="D184" s="627">
        <v>0</v>
      </c>
      <c r="E184" s="627">
        <v>27.669180000000001</v>
      </c>
      <c r="F184" s="627">
        <v>4804736.9544399995</v>
      </c>
      <c r="G184" s="775"/>
    </row>
    <row r="185" spans="1:7" ht="16.5" thickTop="1" thickBot="1">
      <c r="A185" s="632" t="s">
        <v>165</v>
      </c>
      <c r="B185" s="628">
        <v>72355.474419999999</v>
      </c>
      <c r="C185" s="628">
        <v>6668.3567800000001</v>
      </c>
      <c r="D185" s="628">
        <v>0</v>
      </c>
      <c r="E185" s="628">
        <v>1309.0201399999999</v>
      </c>
      <c r="F185" s="628">
        <v>80332.851340000008</v>
      </c>
      <c r="G185" s="775"/>
    </row>
    <row r="186" spans="1:7" ht="15.75" thickTop="1">
      <c r="A186" s="636" t="s">
        <v>166</v>
      </c>
      <c r="B186" s="629">
        <v>0</v>
      </c>
      <c r="C186" s="629">
        <v>0</v>
      </c>
      <c r="D186" s="629">
        <v>0</v>
      </c>
      <c r="E186" s="629">
        <v>0</v>
      </c>
      <c r="F186" s="629">
        <v>0</v>
      </c>
      <c r="G186" s="775"/>
    </row>
    <row r="187" spans="1:7">
      <c r="A187" s="63" t="s">
        <v>167</v>
      </c>
      <c r="B187" s="629">
        <v>0</v>
      </c>
      <c r="C187" s="629">
        <v>0</v>
      </c>
      <c r="D187" s="629">
        <v>0</v>
      </c>
      <c r="E187" s="629">
        <v>0</v>
      </c>
      <c r="F187" s="629">
        <v>0</v>
      </c>
      <c r="G187" s="775"/>
    </row>
    <row r="188" spans="1:7">
      <c r="A188" s="63" t="s">
        <v>168</v>
      </c>
      <c r="B188" s="629">
        <v>0</v>
      </c>
      <c r="C188" s="629">
        <v>0</v>
      </c>
      <c r="D188" s="629">
        <v>0</v>
      </c>
      <c r="E188" s="629">
        <v>0</v>
      </c>
      <c r="F188" s="629">
        <v>0</v>
      </c>
      <c r="G188" s="775"/>
    </row>
    <row r="189" spans="1:7">
      <c r="A189" s="63" t="s">
        <v>169</v>
      </c>
      <c r="B189" s="629">
        <v>0</v>
      </c>
      <c r="C189" s="629">
        <v>0</v>
      </c>
      <c r="D189" s="629">
        <v>0</v>
      </c>
      <c r="E189" s="629">
        <v>0</v>
      </c>
      <c r="F189" s="629">
        <v>0</v>
      </c>
      <c r="G189" s="775"/>
    </row>
    <row r="190" spans="1:7">
      <c r="A190" s="63" t="s">
        <v>170</v>
      </c>
      <c r="B190" s="629">
        <v>0</v>
      </c>
      <c r="C190" s="629">
        <v>0</v>
      </c>
      <c r="D190" s="629">
        <v>0</v>
      </c>
      <c r="E190" s="629">
        <v>0</v>
      </c>
      <c r="F190" s="629">
        <v>0</v>
      </c>
      <c r="G190" s="775"/>
    </row>
    <row r="191" spans="1:7">
      <c r="A191" s="63" t="s">
        <v>171</v>
      </c>
      <c r="B191" s="629">
        <v>0</v>
      </c>
      <c r="C191" s="629">
        <v>0</v>
      </c>
      <c r="D191" s="629">
        <v>0</v>
      </c>
      <c r="E191" s="629">
        <v>0</v>
      </c>
      <c r="F191" s="629">
        <v>0</v>
      </c>
      <c r="G191" s="775"/>
    </row>
    <row r="192" spans="1:7">
      <c r="A192" s="636" t="s">
        <v>172</v>
      </c>
      <c r="B192" s="629">
        <v>52661.261659999996</v>
      </c>
      <c r="C192" s="629">
        <v>6668.3567800000001</v>
      </c>
      <c r="D192" s="629">
        <v>0</v>
      </c>
      <c r="E192" s="629">
        <v>1309.0201399999999</v>
      </c>
      <c r="F192" s="629">
        <v>60638.638579999999</v>
      </c>
      <c r="G192" s="775"/>
    </row>
    <row r="193" spans="1:7">
      <c r="A193" s="63" t="s">
        <v>173</v>
      </c>
      <c r="B193" s="629">
        <v>0</v>
      </c>
      <c r="C193" s="629">
        <v>0</v>
      </c>
      <c r="D193" s="629">
        <v>0</v>
      </c>
      <c r="E193" s="629">
        <v>0</v>
      </c>
      <c r="F193" s="629">
        <v>0</v>
      </c>
      <c r="G193" s="775"/>
    </row>
    <row r="194" spans="1:7">
      <c r="A194" s="63" t="s">
        <v>174</v>
      </c>
      <c r="B194" s="629">
        <v>0</v>
      </c>
      <c r="C194" s="629">
        <v>0</v>
      </c>
      <c r="D194" s="629">
        <v>0</v>
      </c>
      <c r="E194" s="629">
        <v>0</v>
      </c>
      <c r="F194" s="629">
        <v>0</v>
      </c>
      <c r="G194" s="775"/>
    </row>
    <row r="195" spans="1:7">
      <c r="A195" s="63" t="s">
        <v>175</v>
      </c>
      <c r="B195" s="629">
        <v>2150.3339799999999</v>
      </c>
      <c r="C195" s="629">
        <v>648.95600000000002</v>
      </c>
      <c r="D195" s="629">
        <v>0</v>
      </c>
      <c r="E195" s="629">
        <v>0</v>
      </c>
      <c r="F195" s="629">
        <v>2799.28998</v>
      </c>
      <c r="G195" s="775"/>
    </row>
    <row r="196" spans="1:7">
      <c r="A196" s="63" t="s">
        <v>176</v>
      </c>
      <c r="B196" s="629">
        <v>0</v>
      </c>
      <c r="C196" s="629">
        <v>0</v>
      </c>
      <c r="D196" s="629">
        <v>0</v>
      </c>
      <c r="E196" s="629">
        <v>0</v>
      </c>
      <c r="F196" s="629">
        <v>0</v>
      </c>
      <c r="G196" s="775"/>
    </row>
    <row r="197" spans="1:7">
      <c r="A197" s="63" t="s">
        <v>177</v>
      </c>
      <c r="B197" s="629">
        <v>50510.927680000001</v>
      </c>
      <c r="C197" s="629">
        <v>6019.4007799999999</v>
      </c>
      <c r="D197" s="629">
        <v>0</v>
      </c>
      <c r="E197" s="629">
        <v>1309.0201399999999</v>
      </c>
      <c r="F197" s="629">
        <v>57839.348600000005</v>
      </c>
      <c r="G197" s="775"/>
    </row>
    <row r="198" spans="1:7">
      <c r="A198" s="636" t="s">
        <v>178</v>
      </c>
      <c r="B198" s="629">
        <v>0</v>
      </c>
      <c r="C198" s="629">
        <v>0</v>
      </c>
      <c r="D198" s="629">
        <v>0</v>
      </c>
      <c r="E198" s="629">
        <v>0</v>
      </c>
      <c r="F198" s="629">
        <v>0</v>
      </c>
      <c r="G198" s="775"/>
    </row>
    <row r="199" spans="1:7">
      <c r="A199" s="636" t="s">
        <v>179</v>
      </c>
      <c r="B199" s="629">
        <v>19694.212760000002</v>
      </c>
      <c r="C199" s="629">
        <v>0</v>
      </c>
      <c r="D199" s="629">
        <v>0</v>
      </c>
      <c r="E199" s="629">
        <v>0</v>
      </c>
      <c r="F199" s="629">
        <v>19694.212760000002</v>
      </c>
      <c r="G199" s="775"/>
    </row>
    <row r="200" spans="1:7">
      <c r="A200" s="63" t="s">
        <v>180</v>
      </c>
      <c r="B200" s="629">
        <v>0</v>
      </c>
      <c r="C200" s="629">
        <v>0</v>
      </c>
      <c r="D200" s="629">
        <v>0</v>
      </c>
      <c r="E200" s="629">
        <v>0</v>
      </c>
      <c r="F200" s="629">
        <v>0</v>
      </c>
      <c r="G200" s="775"/>
    </row>
    <row r="201" spans="1:7">
      <c r="A201" s="63" t="s">
        <v>181</v>
      </c>
      <c r="B201" s="629">
        <v>19377.042809999999</v>
      </c>
      <c r="C201" s="629">
        <v>0</v>
      </c>
      <c r="D201" s="629">
        <v>0</v>
      </c>
      <c r="E201" s="629">
        <v>0</v>
      </c>
      <c r="F201" s="629">
        <v>19377.042809999999</v>
      </c>
      <c r="G201" s="775"/>
    </row>
    <row r="202" spans="1:7">
      <c r="A202" s="63" t="s">
        <v>182</v>
      </c>
      <c r="B202" s="629">
        <v>0</v>
      </c>
      <c r="C202" s="629">
        <v>0</v>
      </c>
      <c r="D202" s="629">
        <v>0</v>
      </c>
      <c r="E202" s="629">
        <v>0</v>
      </c>
      <c r="F202" s="629">
        <v>0</v>
      </c>
      <c r="G202" s="775"/>
    </row>
    <row r="203" spans="1:7">
      <c r="A203" s="63" t="s">
        <v>183</v>
      </c>
      <c r="B203" s="629">
        <v>317.16995000000003</v>
      </c>
      <c r="C203" s="629">
        <v>0</v>
      </c>
      <c r="D203" s="629">
        <v>0</v>
      </c>
      <c r="E203" s="629">
        <v>0</v>
      </c>
      <c r="F203" s="629">
        <v>317.16995000000003</v>
      </c>
      <c r="G203" s="775"/>
    </row>
    <row r="204" spans="1:7" ht="15.75" thickBot="1">
      <c r="A204" s="636" t="s">
        <v>184</v>
      </c>
      <c r="B204" s="629">
        <v>0</v>
      </c>
      <c r="C204" s="629">
        <v>0</v>
      </c>
      <c r="D204" s="629">
        <v>0</v>
      </c>
      <c r="E204" s="629">
        <v>0</v>
      </c>
      <c r="F204" s="629">
        <v>0</v>
      </c>
      <c r="G204" s="775"/>
    </row>
    <row r="205" spans="1:7" ht="16.5" thickTop="1" thickBot="1">
      <c r="A205" s="632" t="s">
        <v>185</v>
      </c>
      <c r="B205" s="628">
        <v>1819605.16823</v>
      </c>
      <c r="C205" s="628">
        <v>5768760.0746499998</v>
      </c>
      <c r="D205" s="628">
        <v>0</v>
      </c>
      <c r="E205" s="628">
        <v>564.34167000000002</v>
      </c>
      <c r="F205" s="628">
        <v>7588929.5845499998</v>
      </c>
      <c r="G205" s="775"/>
    </row>
    <row r="206" spans="1:7" ht="15.75" thickTop="1">
      <c r="A206" s="636" t="s">
        <v>186</v>
      </c>
      <c r="B206" s="629">
        <v>1.2999999999999999E-2</v>
      </c>
      <c r="C206" s="629">
        <v>0</v>
      </c>
      <c r="D206" s="629">
        <v>0</v>
      </c>
      <c r="E206" s="629">
        <v>0</v>
      </c>
      <c r="F206" s="629">
        <v>1.2999999999999999E-2</v>
      </c>
      <c r="G206" s="775"/>
    </row>
    <row r="207" spans="1:7">
      <c r="A207" s="633" t="s">
        <v>187</v>
      </c>
      <c r="B207" s="629">
        <v>0</v>
      </c>
      <c r="C207" s="629">
        <v>0</v>
      </c>
      <c r="D207" s="629">
        <v>0</v>
      </c>
      <c r="E207" s="629">
        <v>0</v>
      </c>
      <c r="F207" s="629">
        <v>0</v>
      </c>
      <c r="G207" s="775"/>
    </row>
    <row r="208" spans="1:7">
      <c r="A208" s="63" t="s">
        <v>188</v>
      </c>
      <c r="B208" s="629">
        <v>0</v>
      </c>
      <c r="C208" s="629">
        <v>0</v>
      </c>
      <c r="D208" s="629">
        <v>0</v>
      </c>
      <c r="E208" s="629">
        <v>0</v>
      </c>
      <c r="F208" s="629">
        <v>0</v>
      </c>
      <c r="G208" s="775"/>
    </row>
    <row r="209" spans="1:7">
      <c r="A209" s="63" t="s">
        <v>189</v>
      </c>
      <c r="B209" s="629">
        <v>1.2999999999999999E-2</v>
      </c>
      <c r="C209" s="629">
        <v>0</v>
      </c>
      <c r="D209" s="629">
        <v>0</v>
      </c>
      <c r="E209" s="629">
        <v>0</v>
      </c>
      <c r="F209" s="629">
        <v>1.2999999999999999E-2</v>
      </c>
      <c r="G209" s="775"/>
    </row>
    <row r="210" spans="1:7">
      <c r="A210" s="636" t="s">
        <v>190</v>
      </c>
      <c r="B210" s="629">
        <v>0</v>
      </c>
      <c r="C210" s="629">
        <v>0</v>
      </c>
      <c r="D210" s="629">
        <v>0</v>
      </c>
      <c r="E210" s="629">
        <v>0</v>
      </c>
      <c r="F210" s="629">
        <v>0</v>
      </c>
      <c r="G210" s="775"/>
    </row>
    <row r="211" spans="1:7">
      <c r="A211" s="63" t="s">
        <v>191</v>
      </c>
      <c r="B211" s="629">
        <v>0</v>
      </c>
      <c r="C211" s="629">
        <v>0</v>
      </c>
      <c r="D211" s="629">
        <v>0</v>
      </c>
      <c r="E211" s="629">
        <v>0</v>
      </c>
      <c r="F211" s="629">
        <v>0</v>
      </c>
      <c r="G211" s="775"/>
    </row>
    <row r="212" spans="1:7">
      <c r="A212" s="63" t="s">
        <v>192</v>
      </c>
      <c r="B212" s="629">
        <v>0</v>
      </c>
      <c r="C212" s="629">
        <v>0</v>
      </c>
      <c r="D212" s="629">
        <v>0</v>
      </c>
      <c r="E212" s="629">
        <v>0</v>
      </c>
      <c r="F212" s="629">
        <v>0</v>
      </c>
      <c r="G212" s="775"/>
    </row>
    <row r="213" spans="1:7">
      <c r="A213" s="633" t="s">
        <v>193</v>
      </c>
      <c r="B213" s="629">
        <v>0</v>
      </c>
      <c r="C213" s="629">
        <v>0</v>
      </c>
      <c r="D213" s="629">
        <v>0</v>
      </c>
      <c r="E213" s="629">
        <v>0</v>
      </c>
      <c r="F213" s="629">
        <v>0</v>
      </c>
      <c r="G213" s="775"/>
    </row>
    <row r="214" spans="1:7">
      <c r="A214" s="63" t="s">
        <v>1264</v>
      </c>
      <c r="B214" s="629">
        <v>0</v>
      </c>
      <c r="C214" s="629">
        <v>0</v>
      </c>
      <c r="D214" s="629">
        <v>0</v>
      </c>
      <c r="E214" s="629">
        <v>0</v>
      </c>
      <c r="F214" s="629">
        <v>0</v>
      </c>
      <c r="G214" s="775"/>
    </row>
    <row r="215" spans="1:7">
      <c r="A215" s="63" t="s">
        <v>194</v>
      </c>
      <c r="B215" s="629">
        <v>0</v>
      </c>
      <c r="C215" s="629">
        <v>0</v>
      </c>
      <c r="D215" s="629">
        <v>0</v>
      </c>
      <c r="E215" s="629">
        <v>0</v>
      </c>
      <c r="F215" s="629">
        <v>0</v>
      </c>
      <c r="G215" s="775"/>
    </row>
    <row r="216" spans="1:7">
      <c r="A216" s="636" t="s">
        <v>195</v>
      </c>
      <c r="B216" s="629">
        <v>0</v>
      </c>
      <c r="C216" s="629">
        <v>0</v>
      </c>
      <c r="D216" s="629">
        <v>0</v>
      </c>
      <c r="E216" s="629">
        <v>0</v>
      </c>
      <c r="F216" s="629">
        <v>0</v>
      </c>
      <c r="G216" s="775"/>
    </row>
    <row r="217" spans="1:7">
      <c r="A217" s="63" t="s">
        <v>196</v>
      </c>
      <c r="B217" s="629">
        <v>0</v>
      </c>
      <c r="C217" s="629">
        <v>0</v>
      </c>
      <c r="D217" s="629">
        <v>0</v>
      </c>
      <c r="E217" s="629">
        <v>0</v>
      </c>
      <c r="F217" s="629">
        <v>0</v>
      </c>
      <c r="G217" s="775"/>
    </row>
    <row r="218" spans="1:7">
      <c r="A218" s="63" t="s">
        <v>197</v>
      </c>
      <c r="B218" s="629">
        <v>0</v>
      </c>
      <c r="C218" s="629">
        <v>0</v>
      </c>
      <c r="D218" s="629">
        <v>0</v>
      </c>
      <c r="E218" s="629">
        <v>0</v>
      </c>
      <c r="F218" s="629">
        <v>0</v>
      </c>
      <c r="G218" s="775"/>
    </row>
    <row r="219" spans="1:7">
      <c r="A219" s="636" t="s">
        <v>198</v>
      </c>
      <c r="B219" s="629">
        <v>0</v>
      </c>
      <c r="C219" s="629">
        <v>0</v>
      </c>
      <c r="D219" s="629">
        <v>0</v>
      </c>
      <c r="E219" s="629">
        <v>0</v>
      </c>
      <c r="F219" s="629">
        <v>0</v>
      </c>
      <c r="G219" s="775"/>
    </row>
    <row r="220" spans="1:7">
      <c r="A220" s="63" t="s">
        <v>199</v>
      </c>
      <c r="B220" s="629">
        <v>0</v>
      </c>
      <c r="C220" s="629">
        <v>0</v>
      </c>
      <c r="D220" s="629">
        <v>0</v>
      </c>
      <c r="E220" s="629">
        <v>0</v>
      </c>
      <c r="F220" s="629">
        <v>0</v>
      </c>
      <c r="G220" s="775"/>
    </row>
    <row r="221" spans="1:7">
      <c r="A221" s="63" t="s">
        <v>200</v>
      </c>
      <c r="B221" s="629">
        <v>0</v>
      </c>
      <c r="C221" s="629">
        <v>0</v>
      </c>
      <c r="D221" s="629">
        <v>0</v>
      </c>
      <c r="E221" s="629">
        <v>0</v>
      </c>
      <c r="F221" s="629">
        <v>0</v>
      </c>
      <c r="G221" s="775"/>
    </row>
    <row r="222" spans="1:7">
      <c r="A222" s="636" t="s">
        <v>201</v>
      </c>
      <c r="B222" s="629">
        <v>389503.75163000001</v>
      </c>
      <c r="C222" s="629">
        <v>5153230.3151400005</v>
      </c>
      <c r="D222" s="629">
        <v>0</v>
      </c>
      <c r="E222" s="629">
        <v>564.34167000000002</v>
      </c>
      <c r="F222" s="629">
        <v>5543298.4084399994</v>
      </c>
      <c r="G222" s="775"/>
    </row>
    <row r="223" spans="1:7">
      <c r="A223" s="63" t="s">
        <v>202</v>
      </c>
      <c r="B223" s="629">
        <v>119890.07329</v>
      </c>
      <c r="C223" s="629">
        <v>4476688.9558699997</v>
      </c>
      <c r="D223" s="629">
        <v>0</v>
      </c>
      <c r="E223" s="629">
        <v>564.34167000000002</v>
      </c>
      <c r="F223" s="629">
        <v>4597143.3708300004</v>
      </c>
      <c r="G223" s="775"/>
    </row>
    <row r="224" spans="1:7">
      <c r="A224" s="63" t="s">
        <v>203</v>
      </c>
      <c r="B224" s="629">
        <v>0</v>
      </c>
      <c r="C224" s="629">
        <v>0</v>
      </c>
      <c r="D224" s="629">
        <v>0</v>
      </c>
      <c r="E224" s="629">
        <v>0</v>
      </c>
      <c r="F224" s="629">
        <v>0</v>
      </c>
      <c r="G224" s="775"/>
    </row>
    <row r="225" spans="1:7">
      <c r="A225" s="63" t="s">
        <v>204</v>
      </c>
      <c r="B225" s="629">
        <v>199071.95396000001</v>
      </c>
      <c r="C225" s="629">
        <v>645798.32377999998</v>
      </c>
      <c r="D225" s="629">
        <v>0</v>
      </c>
      <c r="E225" s="629">
        <v>0</v>
      </c>
      <c r="F225" s="629">
        <v>844870.27774000005</v>
      </c>
      <c r="G225" s="775"/>
    </row>
    <row r="226" spans="1:7">
      <c r="A226" s="63" t="s">
        <v>205</v>
      </c>
      <c r="B226" s="629">
        <v>0</v>
      </c>
      <c r="C226" s="629">
        <v>0</v>
      </c>
      <c r="D226" s="629">
        <v>0</v>
      </c>
      <c r="E226" s="629">
        <v>0</v>
      </c>
      <c r="F226" s="629">
        <v>0</v>
      </c>
      <c r="G226" s="775"/>
    </row>
    <row r="227" spans="1:7">
      <c r="A227" s="63" t="s">
        <v>206</v>
      </c>
      <c r="B227" s="629">
        <v>33796.349399999999</v>
      </c>
      <c r="C227" s="629">
        <v>13485.97316</v>
      </c>
      <c r="D227" s="629">
        <v>0</v>
      </c>
      <c r="E227" s="629">
        <v>0</v>
      </c>
      <c r="F227" s="629">
        <v>47282.322560000001</v>
      </c>
      <c r="G227" s="775"/>
    </row>
    <row r="228" spans="1:7">
      <c r="A228" s="63" t="s">
        <v>207</v>
      </c>
      <c r="B228" s="629">
        <v>0</v>
      </c>
      <c r="C228" s="629">
        <v>76.700429999999997</v>
      </c>
      <c r="D228" s="629">
        <v>0</v>
      </c>
      <c r="E228" s="629">
        <v>0</v>
      </c>
      <c r="F228" s="629">
        <v>76.700429999999997</v>
      </c>
      <c r="G228" s="775"/>
    </row>
    <row r="229" spans="1:7">
      <c r="A229" s="63" t="s">
        <v>208</v>
      </c>
      <c r="B229" s="629">
        <v>267.15899999999999</v>
      </c>
      <c r="C229" s="629">
        <v>0</v>
      </c>
      <c r="D229" s="629">
        <v>0</v>
      </c>
      <c r="E229" s="629">
        <v>0</v>
      </c>
      <c r="F229" s="629">
        <v>267.15899999999999</v>
      </c>
      <c r="G229" s="775"/>
    </row>
    <row r="230" spans="1:7">
      <c r="A230" s="63" t="s">
        <v>209</v>
      </c>
      <c r="B230" s="629">
        <v>0</v>
      </c>
      <c r="C230" s="629">
        <v>0</v>
      </c>
      <c r="D230" s="629">
        <v>0</v>
      </c>
      <c r="E230" s="629">
        <v>0</v>
      </c>
      <c r="F230" s="629">
        <v>0</v>
      </c>
      <c r="G230" s="775"/>
    </row>
    <row r="231" spans="1:7">
      <c r="A231" s="63" t="s">
        <v>210</v>
      </c>
      <c r="B231" s="629">
        <v>36478.215979999994</v>
      </c>
      <c r="C231" s="629">
        <v>17180.3619</v>
      </c>
      <c r="D231" s="629">
        <v>0</v>
      </c>
      <c r="E231" s="629">
        <v>0</v>
      </c>
      <c r="F231" s="629">
        <v>53658.577880000004</v>
      </c>
      <c r="G231" s="775"/>
    </row>
    <row r="232" spans="1:7">
      <c r="A232" s="636" t="s">
        <v>211</v>
      </c>
      <c r="B232" s="629">
        <v>1395073.30146</v>
      </c>
      <c r="C232" s="629">
        <v>612145.29489000002</v>
      </c>
      <c r="D232" s="629">
        <v>0</v>
      </c>
      <c r="E232" s="629">
        <v>0</v>
      </c>
      <c r="F232" s="629">
        <v>2007218.59635</v>
      </c>
      <c r="G232" s="775"/>
    </row>
    <row r="233" spans="1:7">
      <c r="A233" s="63" t="s">
        <v>212</v>
      </c>
      <c r="B233" s="629">
        <v>730679.55660000001</v>
      </c>
      <c r="C233" s="629">
        <v>318605.58831999998</v>
      </c>
      <c r="D233" s="629">
        <v>0</v>
      </c>
      <c r="E233" s="629">
        <v>0</v>
      </c>
      <c r="F233" s="629">
        <v>1049285.1449199999</v>
      </c>
      <c r="G233" s="775"/>
    </row>
    <row r="234" spans="1:7">
      <c r="A234" s="63" t="s">
        <v>213</v>
      </c>
      <c r="B234" s="629">
        <v>0</v>
      </c>
      <c r="C234" s="629">
        <v>0</v>
      </c>
      <c r="D234" s="629">
        <v>0</v>
      </c>
      <c r="E234" s="629">
        <v>0</v>
      </c>
      <c r="F234" s="629">
        <v>0</v>
      </c>
      <c r="G234" s="775"/>
    </row>
    <row r="235" spans="1:7">
      <c r="A235" s="63" t="s">
        <v>214</v>
      </c>
      <c r="B235" s="629">
        <v>155257.10553</v>
      </c>
      <c r="C235" s="629">
        <v>30799.47208</v>
      </c>
      <c r="D235" s="629">
        <v>0</v>
      </c>
      <c r="E235" s="629">
        <v>0</v>
      </c>
      <c r="F235" s="629">
        <v>186056.57761000001</v>
      </c>
      <c r="G235" s="775"/>
    </row>
    <row r="236" spans="1:7">
      <c r="A236" s="63" t="s">
        <v>215</v>
      </c>
      <c r="B236" s="629">
        <v>17464.875179999999</v>
      </c>
      <c r="C236" s="629">
        <v>1511.83988</v>
      </c>
      <c r="D236" s="629">
        <v>0</v>
      </c>
      <c r="E236" s="629">
        <v>0</v>
      </c>
      <c r="F236" s="629">
        <v>18976.715059999999</v>
      </c>
      <c r="G236" s="775"/>
    </row>
    <row r="237" spans="1:7">
      <c r="A237" s="63" t="s">
        <v>216</v>
      </c>
      <c r="B237" s="629">
        <v>0</v>
      </c>
      <c r="C237" s="629">
        <v>0</v>
      </c>
      <c r="D237" s="629">
        <v>0</v>
      </c>
      <c r="E237" s="629">
        <v>0</v>
      </c>
      <c r="F237" s="629">
        <v>0</v>
      </c>
      <c r="G237" s="775"/>
    </row>
    <row r="238" spans="1:7">
      <c r="A238" s="63" t="s">
        <v>1503</v>
      </c>
      <c r="B238" s="629">
        <v>491671.76415</v>
      </c>
      <c r="C238" s="629">
        <v>261228.39461000002</v>
      </c>
      <c r="D238" s="629">
        <v>0</v>
      </c>
      <c r="E238" s="629">
        <v>0</v>
      </c>
      <c r="F238" s="629">
        <v>752900.15876000002</v>
      </c>
      <c r="G238" s="775"/>
    </row>
    <row r="239" spans="1:7">
      <c r="A239" s="636" t="s">
        <v>1248</v>
      </c>
      <c r="B239" s="630">
        <v>35028.102140000003</v>
      </c>
      <c r="C239" s="630">
        <v>3384.4646200000002</v>
      </c>
      <c r="D239" s="630">
        <v>0</v>
      </c>
      <c r="E239" s="630">
        <v>0</v>
      </c>
      <c r="F239" s="630">
        <v>38412.566760000002</v>
      </c>
      <c r="G239" s="775"/>
    </row>
    <row r="240" spans="1:7">
      <c r="A240" s="63" t="s">
        <v>1249</v>
      </c>
      <c r="B240" s="630">
        <v>33162.997370000005</v>
      </c>
      <c r="C240" s="630">
        <v>3384.4646200000002</v>
      </c>
      <c r="D240" s="630">
        <v>0</v>
      </c>
      <c r="E240" s="630">
        <v>0</v>
      </c>
      <c r="F240" s="630">
        <v>36547.461990000003</v>
      </c>
      <c r="G240" s="775"/>
    </row>
    <row r="241" spans="1:7">
      <c r="A241" s="63" t="s">
        <v>1250</v>
      </c>
      <c r="B241" s="630">
        <v>1865.1047699999999</v>
      </c>
      <c r="C241" s="630">
        <v>0</v>
      </c>
      <c r="D241" s="630">
        <v>0</v>
      </c>
      <c r="E241" s="630">
        <v>0</v>
      </c>
      <c r="F241" s="630">
        <v>1865.1047699999999</v>
      </c>
      <c r="G241" s="775"/>
    </row>
    <row r="242" spans="1:7">
      <c r="A242" s="636" t="s">
        <v>1251</v>
      </c>
      <c r="B242" s="630">
        <v>0</v>
      </c>
      <c r="C242" s="630">
        <v>0</v>
      </c>
      <c r="D242" s="630">
        <v>0</v>
      </c>
      <c r="E242" s="630">
        <v>0</v>
      </c>
      <c r="F242" s="630">
        <v>0</v>
      </c>
      <c r="G242" s="775"/>
    </row>
    <row r="243" spans="1:7">
      <c r="A243" s="63" t="s">
        <v>1249</v>
      </c>
      <c r="B243" s="630">
        <v>0</v>
      </c>
      <c r="C243" s="630">
        <v>0</v>
      </c>
      <c r="D243" s="630">
        <v>0</v>
      </c>
      <c r="E243" s="630">
        <v>0</v>
      </c>
      <c r="F243" s="630">
        <v>0</v>
      </c>
      <c r="G243" s="775"/>
    </row>
    <row r="244" spans="1:7">
      <c r="A244" s="63" t="s">
        <v>1250</v>
      </c>
      <c r="B244" s="630">
        <v>0</v>
      </c>
      <c r="C244" s="630">
        <v>0</v>
      </c>
      <c r="D244" s="630">
        <v>0</v>
      </c>
      <c r="E244" s="630">
        <v>0</v>
      </c>
      <c r="F244" s="630">
        <v>0</v>
      </c>
      <c r="G244" s="775"/>
    </row>
    <row r="245" spans="1:7">
      <c r="A245" s="636" t="s">
        <v>1252</v>
      </c>
      <c r="B245" s="630">
        <v>34235.951300000001</v>
      </c>
      <c r="C245" s="630">
        <v>4176.61546</v>
      </c>
      <c r="D245" s="630">
        <v>0</v>
      </c>
      <c r="E245" s="630">
        <v>0</v>
      </c>
      <c r="F245" s="630">
        <v>38412.566760000002</v>
      </c>
      <c r="G245" s="775"/>
    </row>
    <row r="246" spans="1:7" ht="15.75" thickBot="1">
      <c r="A246" s="636" t="s">
        <v>1253</v>
      </c>
      <c r="B246" s="630">
        <v>0</v>
      </c>
      <c r="C246" s="630">
        <v>0</v>
      </c>
      <c r="D246" s="630">
        <v>0</v>
      </c>
      <c r="E246" s="630">
        <v>0</v>
      </c>
      <c r="F246" s="630">
        <v>0</v>
      </c>
      <c r="G246" s="775"/>
    </row>
    <row r="247" spans="1:7" ht="16.5" thickTop="1" thickBot="1">
      <c r="A247" s="632" t="s">
        <v>217</v>
      </c>
      <c r="B247" s="628">
        <v>539777.83438000001</v>
      </c>
      <c r="C247" s="628">
        <v>16360.423349999999</v>
      </c>
      <c r="D247" s="628">
        <v>0</v>
      </c>
      <c r="E247" s="628">
        <v>64.882840000000002</v>
      </c>
      <c r="F247" s="628">
        <v>556203.14057000005</v>
      </c>
      <c r="G247" s="775"/>
    </row>
    <row r="248" spans="1:7" ht="15.75" thickTop="1">
      <c r="A248" s="63" t="s">
        <v>218</v>
      </c>
      <c r="B248" s="629">
        <v>101.99975999999999</v>
      </c>
      <c r="C248" s="629">
        <v>39.147550000000003</v>
      </c>
      <c r="D248" s="629">
        <v>0</v>
      </c>
      <c r="E248" s="629">
        <v>0</v>
      </c>
      <c r="F248" s="629">
        <v>141.14731</v>
      </c>
      <c r="G248" s="775"/>
    </row>
    <row r="249" spans="1:7">
      <c r="A249" s="63" t="s">
        <v>219</v>
      </c>
      <c r="B249" s="629">
        <v>2782.5585000000001</v>
      </c>
      <c r="C249" s="629">
        <v>1664.5482</v>
      </c>
      <c r="D249" s="629">
        <v>0</v>
      </c>
      <c r="E249" s="629">
        <v>-0.10443999999999999</v>
      </c>
      <c r="F249" s="629">
        <v>4447.0022600000002</v>
      </c>
      <c r="G249" s="775"/>
    </row>
    <row r="250" spans="1:7">
      <c r="A250" s="63" t="s">
        <v>220</v>
      </c>
      <c r="B250" s="629">
        <v>497359.14569999999</v>
      </c>
      <c r="C250" s="629">
        <v>12131.827579999999</v>
      </c>
      <c r="D250" s="629">
        <v>0</v>
      </c>
      <c r="E250" s="629">
        <v>18.71266</v>
      </c>
      <c r="F250" s="629">
        <v>509509.68594</v>
      </c>
      <c r="G250" s="775"/>
    </row>
    <row r="251" spans="1:7">
      <c r="A251" s="63" t="s">
        <v>221</v>
      </c>
      <c r="B251" s="629">
        <v>13352.216550000001</v>
      </c>
      <c r="C251" s="629">
        <v>1160.7066</v>
      </c>
      <c r="D251" s="629">
        <v>0</v>
      </c>
      <c r="E251" s="629">
        <v>0</v>
      </c>
      <c r="F251" s="629">
        <v>14512.923150000001</v>
      </c>
      <c r="G251" s="775"/>
    </row>
    <row r="252" spans="1:7">
      <c r="A252" s="63" t="s">
        <v>222</v>
      </c>
      <c r="B252" s="629">
        <v>9461.1618500000004</v>
      </c>
      <c r="C252" s="629">
        <v>279.98070000000001</v>
      </c>
      <c r="D252" s="629">
        <v>0</v>
      </c>
      <c r="E252" s="629">
        <v>0.20025000000000001</v>
      </c>
      <c r="F252" s="629">
        <v>9741.3428000000004</v>
      </c>
      <c r="G252" s="775"/>
    </row>
    <row r="253" spans="1:7">
      <c r="A253" s="63" t="s">
        <v>223</v>
      </c>
      <c r="B253" s="629">
        <v>1701.3881699999999</v>
      </c>
      <c r="C253" s="629">
        <v>142.69085999999999</v>
      </c>
      <c r="D253" s="629">
        <v>0</v>
      </c>
      <c r="E253" s="629">
        <v>0</v>
      </c>
      <c r="F253" s="629">
        <v>1844.0790300000001</v>
      </c>
      <c r="G253" s="775"/>
    </row>
    <row r="254" spans="1:7">
      <c r="A254" s="63" t="s">
        <v>224</v>
      </c>
      <c r="B254" s="629">
        <v>8967.5479299999988</v>
      </c>
      <c r="C254" s="629">
        <v>336.21055999999999</v>
      </c>
      <c r="D254" s="629">
        <v>0</v>
      </c>
      <c r="E254" s="629">
        <v>0</v>
      </c>
      <c r="F254" s="629">
        <v>9303.7584900000002</v>
      </c>
      <c r="G254" s="775"/>
    </row>
    <row r="255" spans="1:7">
      <c r="A255" s="63" t="s">
        <v>225</v>
      </c>
      <c r="B255" s="629">
        <v>988.68615</v>
      </c>
      <c r="C255" s="629">
        <v>107.03616000000001</v>
      </c>
      <c r="D255" s="629">
        <v>0</v>
      </c>
      <c r="E255" s="629">
        <v>0</v>
      </c>
      <c r="F255" s="629">
        <v>1095.7223100000001</v>
      </c>
      <c r="G255" s="775"/>
    </row>
    <row r="256" spans="1:7">
      <c r="A256" s="63" t="s">
        <v>226</v>
      </c>
      <c r="B256" s="629">
        <v>0.44789999999999996</v>
      </c>
      <c r="C256" s="629">
        <v>0</v>
      </c>
      <c r="D256" s="629">
        <v>0</v>
      </c>
      <c r="E256" s="629">
        <v>0</v>
      </c>
      <c r="F256" s="629">
        <v>0.44789999999999996</v>
      </c>
      <c r="G256" s="775"/>
    </row>
    <row r="257" spans="1:7">
      <c r="A257" s="63" t="s">
        <v>227</v>
      </c>
      <c r="B257" s="629">
        <v>1186.4317900000001</v>
      </c>
      <c r="C257" s="629">
        <v>0</v>
      </c>
      <c r="D257" s="629">
        <v>0</v>
      </c>
      <c r="E257" s="629">
        <v>0</v>
      </c>
      <c r="F257" s="629">
        <v>1186.4317900000001</v>
      </c>
      <c r="G257" s="775"/>
    </row>
    <row r="258" spans="1:7" ht="15.75" thickBot="1">
      <c r="A258" s="63" t="s">
        <v>228</v>
      </c>
      <c r="B258" s="629">
        <v>3876.2500800000003</v>
      </c>
      <c r="C258" s="629">
        <v>498.27514000000002</v>
      </c>
      <c r="D258" s="629">
        <v>0</v>
      </c>
      <c r="E258" s="629">
        <v>46.074370000000002</v>
      </c>
      <c r="F258" s="629">
        <v>4420.5995899999998</v>
      </c>
      <c r="G258" s="775"/>
    </row>
    <row r="259" spans="1:7" ht="16.5" thickTop="1" thickBot="1">
      <c r="A259" s="632" t="s">
        <v>229</v>
      </c>
      <c r="B259" s="628">
        <v>-140204.53946</v>
      </c>
      <c r="C259" s="628">
        <v>-6798.5986600000006</v>
      </c>
      <c r="D259" s="628">
        <v>0</v>
      </c>
      <c r="E259" s="628">
        <v>-4.0000000000000003E-5</v>
      </c>
      <c r="F259" s="628">
        <v>-147003.13816</v>
      </c>
      <c r="G259" s="775"/>
    </row>
    <row r="260" spans="1:7" ht="15.75" thickTop="1">
      <c r="A260" s="63" t="s">
        <v>230</v>
      </c>
      <c r="B260" s="629">
        <v>-125911.60962999999</v>
      </c>
      <c r="C260" s="629">
        <v>-1954.7747199999999</v>
      </c>
      <c r="D260" s="629">
        <v>0</v>
      </c>
      <c r="E260" s="629">
        <v>-4.0000000000000003E-5</v>
      </c>
      <c r="F260" s="629">
        <v>-127866.38439000001</v>
      </c>
      <c r="G260" s="775"/>
    </row>
    <row r="261" spans="1:7">
      <c r="A261" s="63" t="s">
        <v>231</v>
      </c>
      <c r="B261" s="629">
        <v>0</v>
      </c>
      <c r="C261" s="629">
        <v>0</v>
      </c>
      <c r="D261" s="629">
        <v>0</v>
      </c>
      <c r="E261" s="629">
        <v>0</v>
      </c>
      <c r="F261" s="629">
        <v>0</v>
      </c>
      <c r="G261" s="775"/>
    </row>
    <row r="262" spans="1:7">
      <c r="A262" s="63" t="s">
        <v>232</v>
      </c>
      <c r="B262" s="629">
        <v>-9596.4357400000008</v>
      </c>
      <c r="C262" s="629">
        <v>-1326.90625</v>
      </c>
      <c r="D262" s="629">
        <v>0</v>
      </c>
      <c r="E262" s="629">
        <v>0</v>
      </c>
      <c r="F262" s="629">
        <v>-10923.341990000001</v>
      </c>
      <c r="G262" s="775"/>
    </row>
    <row r="263" spans="1:7">
      <c r="A263" s="63" t="s">
        <v>233</v>
      </c>
      <c r="B263" s="629">
        <v>0</v>
      </c>
      <c r="C263" s="629">
        <v>-381.22001</v>
      </c>
      <c r="D263" s="629">
        <v>0</v>
      </c>
      <c r="E263" s="629">
        <v>0</v>
      </c>
      <c r="F263" s="629">
        <v>-381.22001</v>
      </c>
      <c r="G263" s="775"/>
    </row>
    <row r="264" spans="1:7">
      <c r="A264" s="63" t="s">
        <v>234</v>
      </c>
      <c r="B264" s="629">
        <v>0</v>
      </c>
      <c r="C264" s="629">
        <v>-635.00576999999998</v>
      </c>
      <c r="D264" s="629">
        <v>0</v>
      </c>
      <c r="E264" s="629">
        <v>0</v>
      </c>
      <c r="F264" s="629">
        <v>-635.00576999999998</v>
      </c>
      <c r="G264" s="775"/>
    </row>
    <row r="265" spans="1:7">
      <c r="A265" s="633" t="s">
        <v>235</v>
      </c>
      <c r="B265" s="629">
        <v>-4696.4940900000001</v>
      </c>
      <c r="C265" s="629">
        <v>-2500.69191</v>
      </c>
      <c r="D265" s="629">
        <v>0</v>
      </c>
      <c r="E265" s="629">
        <v>0</v>
      </c>
      <c r="F265" s="629">
        <v>-7197.1859999999997</v>
      </c>
      <c r="G265" s="775"/>
    </row>
    <row r="266" spans="1:7" ht="15.75" thickBot="1">
      <c r="A266" s="633" t="s">
        <v>236</v>
      </c>
      <c r="B266" s="629">
        <v>0</v>
      </c>
      <c r="C266" s="629">
        <v>0</v>
      </c>
      <c r="D266" s="629">
        <v>0</v>
      </c>
      <c r="E266" s="629">
        <v>0</v>
      </c>
      <c r="F266" s="629">
        <v>0</v>
      </c>
      <c r="G266" s="775"/>
    </row>
    <row r="267" spans="1:7" ht="16.5" thickTop="1" thickBot="1">
      <c r="A267" s="634" t="s">
        <v>237</v>
      </c>
      <c r="B267" s="627">
        <v>399573.29492000001</v>
      </c>
      <c r="C267" s="627">
        <v>9561.8246899999995</v>
      </c>
      <c r="D267" s="627">
        <v>0</v>
      </c>
      <c r="E267" s="627">
        <v>64.882800000000003</v>
      </c>
      <c r="F267" s="627">
        <v>409200.00241000002</v>
      </c>
      <c r="G267" s="777"/>
    </row>
    <row r="268" spans="1:7" ht="16.5" thickTop="1" thickBot="1">
      <c r="A268" s="635" t="s">
        <v>238</v>
      </c>
      <c r="B268" s="628">
        <v>53686.208939999997</v>
      </c>
      <c r="C268" s="628">
        <v>19728.631989999998</v>
      </c>
      <c r="D268" s="628">
        <v>0</v>
      </c>
      <c r="E268" s="628">
        <v>0</v>
      </c>
      <c r="F268" s="628">
        <v>73414.840930000006</v>
      </c>
      <c r="G268" s="775"/>
    </row>
    <row r="269" spans="1:7" ht="15.75" thickTop="1">
      <c r="A269" s="63" t="s">
        <v>239</v>
      </c>
      <c r="B269" s="629">
        <v>39922.354169999999</v>
      </c>
      <c r="C269" s="629">
        <v>5234.6009899999999</v>
      </c>
      <c r="D269" s="629">
        <v>0</v>
      </c>
      <c r="E269" s="629">
        <v>0</v>
      </c>
      <c r="F269" s="629">
        <v>45156.955159999998</v>
      </c>
      <c r="G269" s="775"/>
    </row>
    <row r="270" spans="1:7">
      <c r="A270" s="63" t="s">
        <v>240</v>
      </c>
      <c r="B270" s="629">
        <v>0</v>
      </c>
      <c r="C270" s="629">
        <v>3854.1606400000001</v>
      </c>
      <c r="D270" s="629">
        <v>0</v>
      </c>
      <c r="E270" s="629">
        <v>0</v>
      </c>
      <c r="F270" s="629">
        <v>3854.1606400000001</v>
      </c>
      <c r="G270" s="775"/>
    </row>
    <row r="271" spans="1:7">
      <c r="A271" s="63" t="s">
        <v>241</v>
      </c>
      <c r="B271" s="629">
        <v>10992.31249</v>
      </c>
      <c r="C271" s="629">
        <v>10541.929199999999</v>
      </c>
      <c r="D271" s="629">
        <v>0</v>
      </c>
      <c r="E271" s="629">
        <v>0</v>
      </c>
      <c r="F271" s="629">
        <v>21534.241690000003</v>
      </c>
      <c r="G271" s="775"/>
    </row>
    <row r="272" spans="1:7">
      <c r="A272" s="63" t="s">
        <v>242</v>
      </c>
      <c r="B272" s="629">
        <v>92.282570000000007</v>
      </c>
      <c r="C272" s="629">
        <v>0</v>
      </c>
      <c r="D272" s="629">
        <v>0</v>
      </c>
      <c r="E272" s="629">
        <v>0</v>
      </c>
      <c r="F272" s="629">
        <v>92.282570000000007</v>
      </c>
      <c r="G272" s="775"/>
    </row>
    <row r="273" spans="1:7">
      <c r="A273" s="643" t="s">
        <v>243</v>
      </c>
      <c r="B273" s="629">
        <v>2679.2597099999998</v>
      </c>
      <c r="C273" s="629">
        <v>97.941159999999996</v>
      </c>
      <c r="D273" s="629">
        <v>0</v>
      </c>
      <c r="E273" s="629">
        <v>0</v>
      </c>
      <c r="F273" s="629">
        <v>2777.2008700000001</v>
      </c>
      <c r="G273" s="775"/>
    </row>
    <row r="274" spans="1:7" ht="15.75" thickBot="1">
      <c r="A274" s="643" t="s">
        <v>1497</v>
      </c>
      <c r="B274" s="629">
        <v>0</v>
      </c>
      <c r="C274" s="629">
        <v>0</v>
      </c>
      <c r="D274" s="629">
        <v>0</v>
      </c>
      <c r="E274" s="629">
        <v>0</v>
      </c>
      <c r="F274" s="629">
        <v>0</v>
      </c>
      <c r="G274" s="775"/>
    </row>
    <row r="275" spans="1:7" ht="16.5" thickTop="1" thickBot="1">
      <c r="A275" s="632" t="s">
        <v>244</v>
      </c>
      <c r="B275" s="628">
        <v>-32925.07374</v>
      </c>
      <c r="C275" s="628">
        <v>-9983.7153300000009</v>
      </c>
      <c r="D275" s="628">
        <v>0</v>
      </c>
      <c r="E275" s="628">
        <v>-6.4999999999999997E-4</v>
      </c>
      <c r="F275" s="628">
        <v>-42908.789720000001</v>
      </c>
      <c r="G275" s="775"/>
    </row>
    <row r="276" spans="1:7" ht="15.75" thickTop="1">
      <c r="A276" s="63" t="s">
        <v>239</v>
      </c>
      <c r="B276" s="629">
        <v>-16751.476490000001</v>
      </c>
      <c r="C276" s="629">
        <v>-4696.4904000000006</v>
      </c>
      <c r="D276" s="629">
        <v>0</v>
      </c>
      <c r="E276" s="629">
        <v>-6.4999999999999997E-4</v>
      </c>
      <c r="F276" s="629">
        <v>-21447.967539999998</v>
      </c>
      <c r="G276" s="775"/>
    </row>
    <row r="277" spans="1:7">
      <c r="A277" s="63" t="s">
        <v>245</v>
      </c>
      <c r="B277" s="629">
        <v>-12385.434300000001</v>
      </c>
      <c r="C277" s="629">
        <v>-2457.7562000000003</v>
      </c>
      <c r="D277" s="629">
        <v>0</v>
      </c>
      <c r="E277" s="629">
        <v>0</v>
      </c>
      <c r="F277" s="629">
        <v>-14843.190500000001</v>
      </c>
      <c r="G277" s="775"/>
    </row>
    <row r="278" spans="1:7">
      <c r="A278" s="63" t="s">
        <v>246</v>
      </c>
      <c r="B278" s="629">
        <v>-119.16707000000001</v>
      </c>
      <c r="C278" s="629">
        <v>-3.76614</v>
      </c>
      <c r="D278" s="629">
        <v>0</v>
      </c>
      <c r="E278" s="629">
        <v>0</v>
      </c>
      <c r="F278" s="629">
        <v>-122.93321</v>
      </c>
      <c r="G278" s="775"/>
    </row>
    <row r="279" spans="1:7">
      <c r="A279" s="633" t="s">
        <v>247</v>
      </c>
      <c r="B279" s="629">
        <v>0</v>
      </c>
      <c r="C279" s="629">
        <v>0</v>
      </c>
      <c r="D279" s="629">
        <v>0</v>
      </c>
      <c r="E279" s="629">
        <v>0</v>
      </c>
      <c r="F279" s="629">
        <v>0</v>
      </c>
      <c r="G279" s="775"/>
    </row>
    <row r="280" spans="1:7">
      <c r="A280" s="633" t="s">
        <v>248</v>
      </c>
      <c r="B280" s="629">
        <v>-3668.9958799999999</v>
      </c>
      <c r="C280" s="629">
        <v>-2825.7025899999999</v>
      </c>
      <c r="D280" s="629">
        <v>0</v>
      </c>
      <c r="E280" s="629">
        <v>0</v>
      </c>
      <c r="F280" s="629">
        <v>-6494.6984699999994</v>
      </c>
      <c r="G280" s="775"/>
    </row>
    <row r="281" spans="1:7" ht="15.75" thickBot="1">
      <c r="A281" s="63" t="s">
        <v>1498</v>
      </c>
      <c r="B281" s="629">
        <v>0</v>
      </c>
      <c r="C281" s="629">
        <v>0</v>
      </c>
      <c r="D281" s="629">
        <v>0</v>
      </c>
      <c r="E281" s="629">
        <v>0</v>
      </c>
      <c r="F281" s="629">
        <v>0</v>
      </c>
      <c r="G281" s="775"/>
    </row>
    <row r="282" spans="1:7" ht="16.5" thickTop="1" thickBot="1">
      <c r="A282" s="632" t="s">
        <v>249</v>
      </c>
      <c r="B282" s="628">
        <v>420334.43012000003</v>
      </c>
      <c r="C282" s="628">
        <v>19306.74135</v>
      </c>
      <c r="D282" s="628">
        <v>0</v>
      </c>
      <c r="E282" s="628">
        <v>64.882149999999996</v>
      </c>
      <c r="F282" s="628">
        <v>439706.05362000002</v>
      </c>
      <c r="G282" s="775"/>
    </row>
    <row r="283" spans="1:7" ht="15.75" thickTop="1">
      <c r="A283" s="63" t="s">
        <v>250</v>
      </c>
      <c r="B283" s="629">
        <v>92835.505799999999</v>
      </c>
      <c r="C283" s="629">
        <v>15981.690699999999</v>
      </c>
      <c r="D283" s="629">
        <v>0</v>
      </c>
      <c r="E283" s="629">
        <v>21.29993</v>
      </c>
      <c r="F283" s="629">
        <v>108838.49643000001</v>
      </c>
      <c r="G283" s="775"/>
    </row>
    <row r="284" spans="1:7">
      <c r="A284" s="63" t="s">
        <v>251</v>
      </c>
      <c r="B284" s="629">
        <v>10920.46487</v>
      </c>
      <c r="C284" s="629">
        <v>652.90562</v>
      </c>
      <c r="D284" s="629">
        <v>0</v>
      </c>
      <c r="E284" s="629">
        <v>0</v>
      </c>
      <c r="F284" s="629">
        <v>11573.370489999999</v>
      </c>
      <c r="G284" s="775"/>
    </row>
    <row r="285" spans="1:7">
      <c r="A285" s="63" t="s">
        <v>252</v>
      </c>
      <c r="B285" s="629">
        <v>81637.426500000001</v>
      </c>
      <c r="C285" s="629">
        <v>15305.16354</v>
      </c>
      <c r="D285" s="629">
        <v>0</v>
      </c>
      <c r="E285" s="629">
        <v>21.29993</v>
      </c>
      <c r="F285" s="629">
        <v>96963.889970000004</v>
      </c>
      <c r="G285" s="775"/>
    </row>
    <row r="286" spans="1:7">
      <c r="A286" s="63" t="s">
        <v>253</v>
      </c>
      <c r="B286" s="629">
        <v>0</v>
      </c>
      <c r="C286" s="629">
        <v>0</v>
      </c>
      <c r="D286" s="629">
        <v>0</v>
      </c>
      <c r="E286" s="629">
        <v>0</v>
      </c>
      <c r="F286" s="629">
        <v>0</v>
      </c>
      <c r="G286" s="775"/>
    </row>
    <row r="287" spans="1:7">
      <c r="A287" s="63" t="s">
        <v>254</v>
      </c>
      <c r="B287" s="629">
        <v>0</v>
      </c>
      <c r="C287" s="629">
        <v>0</v>
      </c>
      <c r="D287" s="629">
        <v>0</v>
      </c>
      <c r="E287" s="629">
        <v>0</v>
      </c>
      <c r="F287" s="629">
        <v>0</v>
      </c>
      <c r="G287" s="775"/>
    </row>
    <row r="288" spans="1:7">
      <c r="A288" s="63" t="s">
        <v>255</v>
      </c>
      <c r="B288" s="629">
        <v>0</v>
      </c>
      <c r="C288" s="629">
        <v>0</v>
      </c>
      <c r="D288" s="629">
        <v>0</v>
      </c>
      <c r="E288" s="629">
        <v>0</v>
      </c>
      <c r="F288" s="629">
        <v>0</v>
      </c>
      <c r="G288" s="775"/>
    </row>
    <row r="289" spans="1:7">
      <c r="A289" s="63" t="s">
        <v>256</v>
      </c>
      <c r="B289" s="629">
        <v>277.61442999999997</v>
      </c>
      <c r="C289" s="629">
        <v>23.62154</v>
      </c>
      <c r="D289" s="629">
        <v>0</v>
      </c>
      <c r="E289" s="629">
        <v>0</v>
      </c>
      <c r="F289" s="629">
        <v>301.23596999999995</v>
      </c>
      <c r="G289" s="775"/>
    </row>
    <row r="290" spans="1:7">
      <c r="A290" s="63" t="s">
        <v>1499</v>
      </c>
      <c r="B290" s="629">
        <v>0</v>
      </c>
      <c r="C290" s="629">
        <v>0</v>
      </c>
      <c r="D290" s="629">
        <v>0</v>
      </c>
      <c r="E290" s="629">
        <v>0</v>
      </c>
      <c r="F290" s="629">
        <v>0</v>
      </c>
      <c r="G290" s="775"/>
    </row>
    <row r="291" spans="1:7">
      <c r="A291" s="63" t="s">
        <v>257</v>
      </c>
      <c r="B291" s="629">
        <v>-156281.63746999999</v>
      </c>
      <c r="C291" s="629">
        <v>-15640.49865</v>
      </c>
      <c r="D291" s="629">
        <v>0</v>
      </c>
      <c r="E291" s="629">
        <v>-19.285540000000001</v>
      </c>
      <c r="F291" s="629">
        <v>-171941.42165999999</v>
      </c>
      <c r="G291" s="775"/>
    </row>
    <row r="292" spans="1:7">
      <c r="A292" s="633" t="s">
        <v>258</v>
      </c>
      <c r="B292" s="629">
        <v>-154124.12038000001</v>
      </c>
      <c r="C292" s="629">
        <v>-15600.94298</v>
      </c>
      <c r="D292" s="629">
        <v>0</v>
      </c>
      <c r="E292" s="629">
        <v>-19.285540000000001</v>
      </c>
      <c r="F292" s="629">
        <v>-169744.34890000001</v>
      </c>
      <c r="G292" s="775"/>
    </row>
    <row r="293" spans="1:7">
      <c r="A293" s="633" t="s">
        <v>259</v>
      </c>
      <c r="B293" s="629">
        <v>0</v>
      </c>
      <c r="C293" s="629">
        <v>0</v>
      </c>
      <c r="D293" s="629">
        <v>0</v>
      </c>
      <c r="E293" s="629">
        <v>0</v>
      </c>
      <c r="F293" s="629">
        <v>0</v>
      </c>
      <c r="G293" s="775"/>
    </row>
    <row r="294" spans="1:7">
      <c r="A294" s="63" t="s">
        <v>260</v>
      </c>
      <c r="B294" s="629">
        <v>-38.099269999999997</v>
      </c>
      <c r="C294" s="629">
        <v>0</v>
      </c>
      <c r="D294" s="629">
        <v>0</v>
      </c>
      <c r="E294" s="629">
        <v>0</v>
      </c>
      <c r="F294" s="629">
        <v>-38.099269999999997</v>
      </c>
      <c r="G294" s="775"/>
    </row>
    <row r="295" spans="1:7">
      <c r="A295" s="633" t="s">
        <v>261</v>
      </c>
      <c r="B295" s="629">
        <v>-1841.8033899999998</v>
      </c>
      <c r="C295" s="629">
        <v>-15.93413</v>
      </c>
      <c r="D295" s="629">
        <v>0</v>
      </c>
      <c r="E295" s="629">
        <v>0</v>
      </c>
      <c r="F295" s="629">
        <v>-1857.7375200000001</v>
      </c>
      <c r="G295" s="775"/>
    </row>
    <row r="296" spans="1:7">
      <c r="A296" s="633" t="s">
        <v>262</v>
      </c>
      <c r="B296" s="629">
        <v>0</v>
      </c>
      <c r="C296" s="629">
        <v>0</v>
      </c>
      <c r="D296" s="629">
        <v>0</v>
      </c>
      <c r="E296" s="629">
        <v>0</v>
      </c>
      <c r="F296" s="629">
        <v>0</v>
      </c>
      <c r="G296" s="775"/>
    </row>
    <row r="297" spans="1:7" ht="15.75" thickBot="1">
      <c r="A297" s="63" t="s">
        <v>263</v>
      </c>
      <c r="B297" s="629">
        <v>-277.61442999999997</v>
      </c>
      <c r="C297" s="629">
        <v>-23.62154</v>
      </c>
      <c r="D297" s="629">
        <v>0</v>
      </c>
      <c r="E297" s="629">
        <v>0</v>
      </c>
      <c r="F297" s="629">
        <v>-301.23596999999995</v>
      </c>
      <c r="G297" s="775"/>
    </row>
    <row r="298" spans="1:7" ht="16.5" thickTop="1" thickBot="1">
      <c r="A298" s="634" t="s">
        <v>264</v>
      </c>
      <c r="B298" s="627">
        <v>356888.29845</v>
      </c>
      <c r="C298" s="627">
        <v>19647.933399999998</v>
      </c>
      <c r="D298" s="627">
        <v>0</v>
      </c>
      <c r="E298" s="627">
        <v>66.896539999999987</v>
      </c>
      <c r="F298" s="627">
        <v>376603.12838999997</v>
      </c>
      <c r="G298" s="775"/>
    </row>
    <row r="299" spans="1:7" ht="16.5" thickTop="1" thickBot="1">
      <c r="A299" s="632" t="s">
        <v>265</v>
      </c>
      <c r="B299" s="628">
        <v>-335025.45341000002</v>
      </c>
      <c r="C299" s="628">
        <v>-17779.585719999999</v>
      </c>
      <c r="D299" s="628">
        <v>0</v>
      </c>
      <c r="E299" s="628">
        <v>0</v>
      </c>
      <c r="F299" s="628">
        <v>-352805.03912999999</v>
      </c>
      <c r="G299" s="775"/>
    </row>
    <row r="300" spans="1:7" ht="15.75" thickTop="1">
      <c r="A300" s="63" t="s">
        <v>266</v>
      </c>
      <c r="B300" s="629">
        <v>-200121.20360000001</v>
      </c>
      <c r="C300" s="629">
        <v>-143.92881</v>
      </c>
      <c r="D300" s="629">
        <v>0</v>
      </c>
      <c r="E300" s="629">
        <v>0</v>
      </c>
      <c r="F300" s="629">
        <v>-200265.13240999999</v>
      </c>
      <c r="G300" s="775"/>
    </row>
    <row r="301" spans="1:7">
      <c r="A301" s="63" t="s">
        <v>267</v>
      </c>
      <c r="B301" s="629">
        <v>-29861.67252</v>
      </c>
      <c r="C301" s="629">
        <v>-2822.5908100000001</v>
      </c>
      <c r="D301" s="629">
        <v>0</v>
      </c>
      <c r="E301" s="629">
        <v>0</v>
      </c>
      <c r="F301" s="629">
        <v>-32684.263329999998</v>
      </c>
      <c r="G301" s="775"/>
    </row>
    <row r="302" spans="1:7">
      <c r="A302" s="63" t="s">
        <v>268</v>
      </c>
      <c r="B302" s="629">
        <v>-44.808260000000004</v>
      </c>
      <c r="C302" s="629">
        <v>-1235.23757</v>
      </c>
      <c r="D302" s="629">
        <v>0</v>
      </c>
      <c r="E302" s="629">
        <v>0</v>
      </c>
      <c r="F302" s="629">
        <v>-1280.04583</v>
      </c>
      <c r="G302" s="775"/>
    </row>
    <row r="303" spans="1:7">
      <c r="A303" s="63" t="s">
        <v>269</v>
      </c>
      <c r="B303" s="629">
        <v>-11681.113660000001</v>
      </c>
      <c r="C303" s="629">
        <v>-1975.5208600000001</v>
      </c>
      <c r="D303" s="629">
        <v>0</v>
      </c>
      <c r="E303" s="629">
        <v>0</v>
      </c>
      <c r="F303" s="629">
        <v>-13656.63452</v>
      </c>
      <c r="G303" s="775"/>
    </row>
    <row r="304" spans="1:7">
      <c r="A304" s="63" t="s">
        <v>270</v>
      </c>
      <c r="B304" s="629">
        <v>-16224.192130000001</v>
      </c>
      <c r="C304" s="629">
        <v>-7.0000000000000007E-5</v>
      </c>
      <c r="D304" s="629">
        <v>0</v>
      </c>
      <c r="E304" s="629">
        <v>0</v>
      </c>
      <c r="F304" s="629">
        <v>-16224.1922</v>
      </c>
      <c r="G304" s="775"/>
    </row>
    <row r="305" spans="1:7">
      <c r="A305" s="63" t="s">
        <v>271</v>
      </c>
      <c r="B305" s="629">
        <v>-6788.9849000000004</v>
      </c>
      <c r="C305" s="629">
        <v>-173.13628</v>
      </c>
      <c r="D305" s="629">
        <v>0</v>
      </c>
      <c r="E305" s="629">
        <v>0</v>
      </c>
      <c r="F305" s="629">
        <v>-6962.1211800000001</v>
      </c>
      <c r="G305" s="775"/>
    </row>
    <row r="306" spans="1:7">
      <c r="A306" s="63" t="s">
        <v>272</v>
      </c>
      <c r="B306" s="629">
        <v>-16281.758400000001</v>
      </c>
      <c r="C306" s="629">
        <v>0</v>
      </c>
      <c r="D306" s="629">
        <v>0</v>
      </c>
      <c r="E306" s="629">
        <v>0</v>
      </c>
      <c r="F306" s="629">
        <v>-16281.758400000001</v>
      </c>
      <c r="G306" s="775"/>
    </row>
    <row r="307" spans="1:7">
      <c r="A307" s="63" t="s">
        <v>273</v>
      </c>
      <c r="B307" s="629">
        <v>-3997.4665199999999</v>
      </c>
      <c r="C307" s="629">
        <v>0</v>
      </c>
      <c r="D307" s="629">
        <v>0</v>
      </c>
      <c r="E307" s="629">
        <v>0</v>
      </c>
      <c r="F307" s="629">
        <v>-3997.4665199999999</v>
      </c>
      <c r="G307" s="775"/>
    </row>
    <row r="308" spans="1:7" ht="15.75" thickBot="1">
      <c r="A308" s="633" t="s">
        <v>274</v>
      </c>
      <c r="B308" s="629">
        <v>-50024.253420000001</v>
      </c>
      <c r="C308" s="629">
        <v>-11429.171319999999</v>
      </c>
      <c r="D308" s="629">
        <v>0</v>
      </c>
      <c r="E308" s="629">
        <v>0</v>
      </c>
      <c r="F308" s="629">
        <v>-61453.424740000002</v>
      </c>
      <c r="G308" s="775"/>
    </row>
    <row r="309" spans="1:7" ht="16.5" thickTop="1" thickBot="1">
      <c r="A309" s="635" t="s">
        <v>275</v>
      </c>
      <c r="B309" s="628">
        <v>21862.84504</v>
      </c>
      <c r="C309" s="628">
        <v>1868.3476799999999</v>
      </c>
      <c r="D309" s="628">
        <v>0</v>
      </c>
      <c r="E309" s="628">
        <v>66.896539999999987</v>
      </c>
      <c r="F309" s="628">
        <v>23798.089260000001</v>
      </c>
      <c r="G309" s="775"/>
    </row>
    <row r="310" spans="1:7" ht="15.75" thickTop="1">
      <c r="A310" s="637" t="s">
        <v>276</v>
      </c>
      <c r="B310" s="629">
        <v>0</v>
      </c>
      <c r="C310" s="629">
        <v>-2.9360999999999997</v>
      </c>
      <c r="D310" s="629">
        <v>0</v>
      </c>
      <c r="E310" s="629">
        <v>26.263330000000003</v>
      </c>
      <c r="F310" s="629">
        <v>23.32723</v>
      </c>
      <c r="G310" s="775"/>
    </row>
    <row r="311" spans="1:7">
      <c r="A311" s="633" t="s">
        <v>277</v>
      </c>
      <c r="B311" s="629">
        <v>0</v>
      </c>
      <c r="C311" s="629">
        <v>-2.9360999999999997</v>
      </c>
      <c r="D311" s="629">
        <v>0</v>
      </c>
      <c r="E311" s="629">
        <v>0</v>
      </c>
      <c r="F311" s="629">
        <v>-2.9360999999999997</v>
      </c>
      <c r="G311" s="775"/>
    </row>
    <row r="312" spans="1:7">
      <c r="A312" s="633" t="s">
        <v>278</v>
      </c>
      <c r="B312" s="629">
        <v>0</v>
      </c>
      <c r="C312" s="629">
        <v>0</v>
      </c>
      <c r="D312" s="629">
        <v>0</v>
      </c>
      <c r="E312" s="629">
        <v>26.263330000000003</v>
      </c>
      <c r="F312" s="629">
        <v>26.263330000000003</v>
      </c>
      <c r="G312" s="775"/>
    </row>
    <row r="313" spans="1:7">
      <c r="A313" s="637" t="s">
        <v>279</v>
      </c>
      <c r="B313" s="629">
        <v>0</v>
      </c>
      <c r="C313" s="629">
        <v>-9.2730200000000007</v>
      </c>
      <c r="D313" s="629">
        <v>0</v>
      </c>
      <c r="E313" s="629">
        <v>-0.69383000000000006</v>
      </c>
      <c r="F313" s="629">
        <v>-9.9668500000000009</v>
      </c>
      <c r="G313" s="775"/>
    </row>
    <row r="314" spans="1:7">
      <c r="A314" s="633" t="s">
        <v>280</v>
      </c>
      <c r="B314" s="629">
        <v>0</v>
      </c>
      <c r="C314" s="629">
        <v>-9.2730200000000007</v>
      </c>
      <c r="D314" s="629">
        <v>0</v>
      </c>
      <c r="E314" s="629">
        <v>0</v>
      </c>
      <c r="F314" s="629">
        <v>-9.2730200000000007</v>
      </c>
      <c r="G314" s="775"/>
    </row>
    <row r="315" spans="1:7" ht="15.75" thickBot="1">
      <c r="A315" s="633" t="s">
        <v>281</v>
      </c>
      <c r="B315" s="629">
        <v>0</v>
      </c>
      <c r="C315" s="629">
        <v>0</v>
      </c>
      <c r="D315" s="629">
        <v>0</v>
      </c>
      <c r="E315" s="629">
        <v>-0.69383000000000006</v>
      </c>
      <c r="F315" s="629">
        <v>-0.69383000000000006</v>
      </c>
      <c r="G315" s="775"/>
    </row>
    <row r="316" spans="1:7" ht="16.5" thickTop="1" thickBot="1">
      <c r="A316" s="635" t="s">
        <v>282</v>
      </c>
      <c r="B316" s="628">
        <v>21862.84504</v>
      </c>
      <c r="C316" s="628">
        <v>1856.1385600000001</v>
      </c>
      <c r="D316" s="628">
        <v>0</v>
      </c>
      <c r="E316" s="628">
        <v>92.466039999999992</v>
      </c>
      <c r="F316" s="628">
        <v>23811.449639999999</v>
      </c>
      <c r="G316" s="775"/>
    </row>
    <row r="317" spans="1:7" ht="16.5" thickTop="1" thickBot="1">
      <c r="A317" s="637" t="s">
        <v>283</v>
      </c>
      <c r="B317" s="629">
        <v>172.54410000000001</v>
      </c>
      <c r="C317" s="629">
        <v>2.10554</v>
      </c>
      <c r="D317" s="629">
        <v>0</v>
      </c>
      <c r="E317" s="629">
        <v>0</v>
      </c>
      <c r="F317" s="629">
        <v>174.64964000000001</v>
      </c>
      <c r="G317" s="775"/>
    </row>
    <row r="318" spans="1:7" ht="16.5" thickTop="1" thickBot="1">
      <c r="A318" s="635" t="s">
        <v>284</v>
      </c>
      <c r="B318" s="628">
        <v>22035.389139999999</v>
      </c>
      <c r="C318" s="628">
        <v>1858.2441000000001</v>
      </c>
      <c r="D318" s="628">
        <v>0</v>
      </c>
      <c r="E318" s="628">
        <v>92.466039999999992</v>
      </c>
      <c r="F318" s="628">
        <v>23986.099280000002</v>
      </c>
      <c r="G318" s="775"/>
    </row>
    <row r="319" spans="1:7" ht="16.5" thickTop="1" thickBot="1">
      <c r="A319" s="637" t="s">
        <v>285</v>
      </c>
      <c r="B319" s="629">
        <v>-3964.5377899999999</v>
      </c>
      <c r="C319" s="629">
        <v>-372.17971999999997</v>
      </c>
      <c r="D319" s="629">
        <v>0</v>
      </c>
      <c r="E319" s="629">
        <v>0</v>
      </c>
      <c r="F319" s="629">
        <v>-4336.7175099999995</v>
      </c>
      <c r="G319" s="775"/>
    </row>
    <row r="320" spans="1:7" ht="16.5" thickTop="1" thickBot="1">
      <c r="A320" s="635" t="s">
        <v>286</v>
      </c>
      <c r="B320" s="628">
        <v>18070.851350000001</v>
      </c>
      <c r="C320" s="628">
        <v>1486.0643799999998</v>
      </c>
      <c r="D320" s="628">
        <v>0</v>
      </c>
      <c r="E320" s="628">
        <v>92.466039999999992</v>
      </c>
      <c r="F320" s="628">
        <v>19649.38177</v>
      </c>
      <c r="G320" s="775"/>
    </row>
    <row r="321" spans="1:7" ht="16.5" thickTop="1" thickBot="1">
      <c r="A321" s="637" t="s">
        <v>287</v>
      </c>
      <c r="B321" s="629">
        <v>0</v>
      </c>
      <c r="C321" s="629">
        <v>0</v>
      </c>
      <c r="D321" s="629">
        <v>0</v>
      </c>
      <c r="E321" s="629">
        <v>0</v>
      </c>
      <c r="F321" s="629">
        <v>0</v>
      </c>
      <c r="G321" s="775"/>
    </row>
    <row r="322" spans="1:7" ht="16.5" thickTop="1" thickBot="1">
      <c r="A322" s="635" t="s">
        <v>288</v>
      </c>
      <c r="B322" s="628">
        <v>18070.851350000001</v>
      </c>
      <c r="C322" s="628">
        <v>1486.0643799999998</v>
      </c>
      <c r="D322" s="628">
        <v>0</v>
      </c>
      <c r="E322" s="628">
        <v>92.466039999999992</v>
      </c>
      <c r="F322" s="628">
        <v>19649.38177</v>
      </c>
      <c r="G322" s="775"/>
    </row>
    <row r="323" spans="1:7" ht="16.5" thickTop="1" thickBot="1">
      <c r="A323" s="63" t="s">
        <v>289</v>
      </c>
      <c r="B323" s="638">
        <v>-5843.1096900000002</v>
      </c>
      <c r="C323" s="638">
        <v>0</v>
      </c>
      <c r="D323" s="638">
        <v>0</v>
      </c>
      <c r="E323" s="638">
        <v>0</v>
      </c>
      <c r="F323" s="638">
        <v>-5843.1096900000002</v>
      </c>
      <c r="G323" s="775"/>
    </row>
    <row r="324" spans="1:7" ht="16.5" thickTop="1" thickBot="1">
      <c r="A324" s="635" t="s">
        <v>290</v>
      </c>
      <c r="B324" s="628">
        <v>12227.74166</v>
      </c>
      <c r="C324" s="628">
        <v>1486.0643799999998</v>
      </c>
      <c r="D324" s="628">
        <v>0</v>
      </c>
      <c r="E324" s="628">
        <v>92.466039999999992</v>
      </c>
      <c r="F324" s="628">
        <v>13806.272080000001</v>
      </c>
      <c r="G324" s="775"/>
    </row>
    <row r="325" spans="1:7" ht="15.75" thickTop="1">
      <c r="A325" s="778"/>
      <c r="B325" s="779"/>
      <c r="C325" s="779"/>
      <c r="D325" s="779"/>
      <c r="E325" s="779"/>
      <c r="F325" s="779"/>
      <c r="G325" s="775"/>
    </row>
    <row r="326" spans="1:7">
      <c r="A326" s="778"/>
      <c r="B326" s="779"/>
      <c r="C326" s="779"/>
      <c r="D326" s="779"/>
      <c r="E326" s="779"/>
      <c r="F326" s="779"/>
      <c r="G326" s="775"/>
    </row>
    <row r="327" spans="1:7">
      <c r="A327" s="778"/>
      <c r="B327" s="779"/>
      <c r="C327" s="779"/>
      <c r="D327" s="779"/>
      <c r="E327" s="779"/>
      <c r="F327" s="779"/>
      <c r="G327" s="775"/>
    </row>
    <row r="328" spans="1:7">
      <c r="A328" s="778"/>
      <c r="B328" s="779"/>
      <c r="C328" s="779"/>
      <c r="D328" s="779"/>
      <c r="E328" s="779"/>
      <c r="F328" s="779"/>
      <c r="G328" s="775"/>
    </row>
    <row r="329" spans="1:7">
      <c r="A329" s="778"/>
      <c r="B329" s="779"/>
      <c r="C329" s="779"/>
      <c r="D329" s="779"/>
      <c r="E329" s="779"/>
      <c r="F329" s="779"/>
      <c r="G329" s="775"/>
    </row>
    <row r="330" spans="1:7">
      <c r="A330" s="778"/>
      <c r="B330" s="779"/>
      <c r="C330" s="779"/>
      <c r="D330" s="779"/>
      <c r="E330" s="779"/>
      <c r="F330" s="779"/>
      <c r="G330" s="775"/>
    </row>
    <row r="331" spans="1:7">
      <c r="A331" s="780"/>
      <c r="B331" s="779"/>
      <c r="C331" s="779"/>
      <c r="D331" s="779"/>
      <c r="E331" s="779"/>
      <c r="F331" s="779"/>
      <c r="G331" s="775"/>
    </row>
    <row r="332" spans="1:7">
      <c r="A332" s="778"/>
      <c r="B332" s="779"/>
      <c r="C332" s="779"/>
      <c r="D332" s="779"/>
      <c r="E332" s="779"/>
      <c r="F332" s="779"/>
      <c r="G332" s="775"/>
    </row>
    <row r="333" spans="1:7">
      <c r="A333" s="778"/>
      <c r="B333" s="779"/>
      <c r="C333" s="779"/>
      <c r="D333" s="779"/>
      <c r="E333" s="779"/>
      <c r="F333" s="779"/>
      <c r="G333" s="775"/>
    </row>
    <row r="334" spans="1:7">
      <c r="A334" s="778"/>
      <c r="B334" s="779"/>
      <c r="C334" s="779"/>
      <c r="D334" s="779"/>
      <c r="E334" s="779"/>
      <c r="F334" s="779"/>
      <c r="G334" s="775"/>
    </row>
    <row r="335" spans="1:7">
      <c r="A335" s="781"/>
      <c r="B335" s="779"/>
      <c r="C335" s="779"/>
      <c r="D335" s="779"/>
      <c r="E335" s="779"/>
      <c r="F335" s="779"/>
      <c r="G335" s="775"/>
    </row>
    <row r="336" spans="1:7">
      <c r="A336" s="781"/>
      <c r="B336" s="779"/>
      <c r="C336" s="779"/>
      <c r="D336" s="779"/>
      <c r="E336" s="779"/>
      <c r="F336" s="779"/>
      <c r="G336" s="775"/>
    </row>
    <row r="337" spans="1:7">
      <c r="A337" s="781"/>
      <c r="B337" s="779"/>
      <c r="C337" s="779"/>
      <c r="D337" s="779"/>
      <c r="E337" s="779"/>
      <c r="F337" s="779"/>
      <c r="G337" s="775"/>
    </row>
    <row r="338" spans="1:7">
      <c r="A338" s="781"/>
      <c r="B338" s="779"/>
      <c r="C338" s="779"/>
      <c r="D338" s="779"/>
      <c r="E338" s="779"/>
      <c r="F338" s="779"/>
      <c r="G338" s="775"/>
    </row>
    <row r="339" spans="1:7">
      <c r="A339" s="781"/>
      <c r="B339" s="779"/>
      <c r="C339" s="779"/>
      <c r="D339" s="779"/>
      <c r="E339" s="779"/>
      <c r="F339" s="779"/>
      <c r="G339" s="775"/>
    </row>
    <row r="340" spans="1:7">
      <c r="A340" s="781"/>
      <c r="B340" s="779"/>
      <c r="C340" s="779"/>
      <c r="D340" s="779"/>
      <c r="E340" s="779"/>
      <c r="F340" s="779"/>
      <c r="G340" s="775"/>
    </row>
    <row r="341" spans="1:7">
      <c r="A341" s="781"/>
      <c r="B341" s="779"/>
      <c r="C341" s="779"/>
      <c r="D341" s="779"/>
      <c r="E341" s="779"/>
      <c r="F341" s="779"/>
      <c r="G341" s="775"/>
    </row>
    <row r="342" spans="1:7">
      <c r="A342" s="781"/>
      <c r="B342" s="779"/>
      <c r="C342" s="779"/>
      <c r="D342" s="779"/>
      <c r="E342" s="779"/>
      <c r="F342" s="779"/>
      <c r="G342" s="775"/>
    </row>
    <row r="343" spans="1:7" ht="15.75">
      <c r="A343" s="782"/>
      <c r="B343" s="779"/>
      <c r="C343" s="779"/>
      <c r="D343" s="779"/>
      <c r="E343" s="779"/>
      <c r="F343" s="779"/>
      <c r="G343" s="775"/>
    </row>
    <row r="344" spans="1:7" ht="15.75">
      <c r="A344" s="782"/>
      <c r="B344" s="779"/>
      <c r="C344" s="779"/>
      <c r="D344" s="779"/>
      <c r="E344" s="779"/>
      <c r="F344" s="779"/>
      <c r="G344" s="775"/>
    </row>
    <row r="345" spans="1:7" ht="15.75">
      <c r="A345" s="782"/>
      <c r="B345" s="779"/>
      <c r="C345" s="779"/>
      <c r="D345" s="779"/>
      <c r="E345" s="779"/>
      <c r="F345" s="779"/>
      <c r="G345" s="775"/>
    </row>
    <row r="346" spans="1:7" ht="15.75">
      <c r="A346" s="782"/>
      <c r="B346" s="779"/>
      <c r="C346" s="779"/>
      <c r="D346" s="779"/>
      <c r="E346" s="779"/>
      <c r="F346" s="779"/>
      <c r="G346" s="775"/>
    </row>
    <row r="347" spans="1:7" ht="15.75">
      <c r="A347" s="782"/>
      <c r="B347" s="779"/>
      <c r="C347" s="779"/>
      <c r="D347" s="779"/>
      <c r="E347" s="779"/>
      <c r="F347" s="779"/>
      <c r="G347" s="775"/>
    </row>
    <row r="348" spans="1:7" ht="15.75">
      <c r="A348" s="782"/>
      <c r="B348" s="779"/>
      <c r="C348" s="779"/>
      <c r="D348" s="779"/>
      <c r="E348" s="779"/>
      <c r="F348" s="779"/>
      <c r="G348" s="775"/>
    </row>
    <row r="349" spans="1:7" ht="15.75">
      <c r="A349" s="782"/>
      <c r="B349" s="779"/>
      <c r="C349" s="779"/>
      <c r="D349" s="779"/>
      <c r="E349" s="779"/>
      <c r="F349" s="779"/>
      <c r="G349" s="775"/>
    </row>
    <row r="350" spans="1:7" ht="15.75">
      <c r="A350" s="782"/>
      <c r="B350" s="779"/>
      <c r="C350" s="779"/>
      <c r="D350" s="779"/>
      <c r="E350" s="779"/>
      <c r="F350" s="779"/>
      <c r="G350" s="775"/>
    </row>
    <row r="351" spans="1:7" ht="15.75">
      <c r="A351" s="782"/>
      <c r="B351" s="779"/>
      <c r="C351" s="779"/>
      <c r="D351" s="779"/>
      <c r="E351" s="779"/>
      <c r="F351" s="779"/>
      <c r="G351" s="775"/>
    </row>
    <row r="352" spans="1:7" ht="15.75">
      <c r="A352" s="782"/>
      <c r="B352" s="779"/>
      <c r="C352" s="779"/>
      <c r="D352" s="779"/>
      <c r="E352" s="779"/>
      <c r="F352" s="779"/>
      <c r="G352" s="775"/>
    </row>
    <row r="353" spans="1:7" ht="15.75">
      <c r="A353" s="782"/>
      <c r="B353" s="779"/>
      <c r="C353" s="779"/>
      <c r="D353" s="779"/>
      <c r="E353" s="779"/>
      <c r="F353" s="779"/>
      <c r="G353" s="775"/>
    </row>
    <row r="354" spans="1:7" ht="15.75">
      <c r="A354" s="782"/>
      <c r="B354" s="779"/>
      <c r="C354" s="779"/>
      <c r="D354" s="779"/>
      <c r="E354" s="779"/>
      <c r="F354" s="779"/>
      <c r="G354" s="775"/>
    </row>
    <row r="355" spans="1:7" ht="15.75">
      <c r="A355" s="782"/>
      <c r="B355" s="779"/>
      <c r="C355" s="779"/>
      <c r="D355" s="779"/>
      <c r="E355" s="779"/>
      <c r="F355" s="779"/>
      <c r="G355" s="775"/>
    </row>
    <row r="356" spans="1:7" ht="15.75">
      <c r="A356" s="782"/>
      <c r="B356" s="779"/>
      <c r="C356" s="779"/>
      <c r="D356" s="779"/>
      <c r="E356" s="779"/>
      <c r="F356" s="779"/>
      <c r="G356" s="775"/>
    </row>
    <row r="357" spans="1:7" ht="15.75">
      <c r="A357" s="782"/>
      <c r="B357" s="779"/>
      <c r="C357" s="779"/>
      <c r="D357" s="779"/>
      <c r="E357" s="779"/>
      <c r="F357" s="779"/>
      <c r="G357" s="775"/>
    </row>
    <row r="358" spans="1:7" ht="15.75">
      <c r="A358" s="782"/>
      <c r="B358" s="779"/>
      <c r="C358" s="779"/>
      <c r="D358" s="779"/>
      <c r="E358" s="779"/>
      <c r="F358" s="779"/>
      <c r="G358" s="775"/>
    </row>
    <row r="359" spans="1:7" ht="15.75">
      <c r="A359" s="782"/>
      <c r="B359" s="779"/>
      <c r="C359" s="779"/>
      <c r="D359" s="779"/>
      <c r="E359" s="779"/>
      <c r="F359" s="779"/>
      <c r="G359" s="775"/>
    </row>
    <row r="360" spans="1:7" ht="15.75">
      <c r="A360" s="782"/>
      <c r="B360" s="779"/>
      <c r="C360" s="779"/>
      <c r="D360" s="779"/>
      <c r="E360" s="779"/>
      <c r="F360" s="779"/>
      <c r="G360" s="775"/>
    </row>
    <row r="361" spans="1:7" ht="15.75">
      <c r="A361" s="782"/>
      <c r="B361" s="779"/>
      <c r="C361" s="779"/>
      <c r="D361" s="779"/>
      <c r="E361" s="779"/>
      <c r="F361" s="779"/>
      <c r="G361" s="775"/>
    </row>
    <row r="362" spans="1:7" ht="15.75">
      <c r="A362" s="782"/>
      <c r="B362" s="779"/>
      <c r="C362" s="779"/>
      <c r="D362" s="779"/>
      <c r="E362" s="779"/>
      <c r="F362" s="779"/>
      <c r="G362" s="775"/>
    </row>
    <row r="363" spans="1:7" ht="15.75">
      <c r="A363" s="782"/>
      <c r="B363" s="779"/>
      <c r="C363" s="779"/>
      <c r="D363" s="779"/>
      <c r="E363" s="779"/>
      <c r="F363" s="779"/>
      <c r="G363" s="775"/>
    </row>
    <row r="364" spans="1:7" ht="15.75">
      <c r="A364" s="782"/>
      <c r="B364" s="779"/>
      <c r="C364" s="779"/>
      <c r="D364" s="779"/>
      <c r="E364" s="779"/>
      <c r="F364" s="779"/>
      <c r="G364" s="775"/>
    </row>
    <row r="365" spans="1:7" ht="15.75">
      <c r="A365" s="782"/>
      <c r="B365" s="779"/>
      <c r="C365" s="779"/>
      <c r="D365" s="779"/>
      <c r="E365" s="779"/>
      <c r="F365" s="779"/>
      <c r="G365" s="775"/>
    </row>
    <row r="366" spans="1:7" ht="15.75">
      <c r="A366" s="782"/>
      <c r="B366" s="779"/>
      <c r="C366" s="779"/>
      <c r="D366" s="779"/>
      <c r="E366" s="779"/>
      <c r="F366" s="779"/>
      <c r="G366" s="775"/>
    </row>
    <row r="367" spans="1:7" ht="15.75">
      <c r="A367" s="782"/>
      <c r="B367" s="779"/>
      <c r="C367" s="779"/>
      <c r="D367" s="779"/>
      <c r="E367" s="779"/>
      <c r="F367" s="779"/>
      <c r="G367" s="775"/>
    </row>
    <row r="368" spans="1:7" ht="15.75">
      <c r="A368" s="782"/>
      <c r="B368" s="779"/>
      <c r="C368" s="779"/>
      <c r="D368" s="779"/>
      <c r="E368" s="779"/>
      <c r="F368" s="779"/>
      <c r="G368" s="775"/>
    </row>
    <row r="369" spans="1:7" ht="15.75">
      <c r="A369" s="782"/>
      <c r="B369" s="779"/>
      <c r="C369" s="779"/>
      <c r="D369" s="779"/>
      <c r="E369" s="779"/>
      <c r="F369" s="779"/>
      <c r="G369" s="775"/>
    </row>
    <row r="370" spans="1:7" ht="15.75">
      <c r="A370" s="782"/>
      <c r="B370" s="779"/>
      <c r="C370" s="779"/>
      <c r="D370" s="779"/>
      <c r="E370" s="779"/>
      <c r="F370" s="779"/>
      <c r="G370" s="775"/>
    </row>
    <row r="371" spans="1:7" ht="15.75">
      <c r="A371" s="782"/>
      <c r="B371" s="779"/>
      <c r="C371" s="779"/>
      <c r="D371" s="779"/>
      <c r="E371" s="779"/>
      <c r="F371" s="779"/>
      <c r="G371" s="775"/>
    </row>
    <row r="372" spans="1:7" ht="15.75">
      <c r="A372" s="782"/>
      <c r="B372" s="779"/>
      <c r="C372" s="779"/>
      <c r="D372" s="779"/>
      <c r="E372" s="779"/>
      <c r="F372" s="779"/>
      <c r="G372" s="775"/>
    </row>
    <row r="373" spans="1:7" ht="15.75">
      <c r="A373" s="782"/>
      <c r="B373" s="779"/>
      <c r="C373" s="779"/>
      <c r="D373" s="779"/>
      <c r="E373" s="779"/>
      <c r="F373" s="779"/>
      <c r="G373" s="775"/>
    </row>
    <row r="374" spans="1:7" ht="15.75">
      <c r="A374" s="782"/>
      <c r="B374" s="779"/>
      <c r="C374" s="779"/>
      <c r="D374" s="779"/>
      <c r="E374" s="779"/>
      <c r="F374" s="779"/>
      <c r="G374" s="775"/>
    </row>
    <row r="375" spans="1:7" ht="15.75">
      <c r="A375" s="782"/>
      <c r="B375" s="779"/>
      <c r="C375" s="779"/>
      <c r="D375" s="779"/>
      <c r="E375" s="779"/>
      <c r="F375" s="779"/>
      <c r="G375" s="775"/>
    </row>
    <row r="376" spans="1:7" ht="15.75">
      <c r="A376" s="782"/>
      <c r="B376" s="779"/>
      <c r="C376" s="779"/>
      <c r="D376" s="779"/>
      <c r="E376" s="779"/>
      <c r="F376" s="779"/>
      <c r="G376" s="775"/>
    </row>
    <row r="377" spans="1:7" ht="15.75">
      <c r="A377" s="782"/>
      <c r="B377" s="779"/>
      <c r="C377" s="779"/>
      <c r="D377" s="779"/>
      <c r="E377" s="779"/>
      <c r="F377" s="779"/>
      <c r="G377" s="775"/>
    </row>
    <row r="378" spans="1:7" ht="15.75">
      <c r="A378" s="782"/>
      <c r="B378" s="779"/>
      <c r="C378" s="779"/>
      <c r="D378" s="779"/>
      <c r="E378" s="779"/>
      <c r="F378" s="779"/>
      <c r="G378" s="775"/>
    </row>
    <row r="379" spans="1:7" ht="15.75">
      <c r="A379" s="782"/>
      <c r="B379" s="779"/>
      <c r="C379" s="779"/>
      <c r="D379" s="779"/>
      <c r="E379" s="779"/>
      <c r="F379" s="779"/>
      <c r="G379" s="775"/>
    </row>
    <row r="380" spans="1:7" ht="15.75">
      <c r="A380" s="782"/>
      <c r="B380" s="779"/>
      <c r="C380" s="779"/>
      <c r="D380" s="779"/>
      <c r="E380" s="779"/>
      <c r="F380" s="779"/>
      <c r="G380" s="775"/>
    </row>
    <row r="381" spans="1:7" ht="15.75">
      <c r="A381" s="782"/>
      <c r="B381" s="779"/>
      <c r="C381" s="779"/>
      <c r="D381" s="779"/>
      <c r="E381" s="779"/>
      <c r="F381" s="779"/>
      <c r="G381" s="775"/>
    </row>
    <row r="382" spans="1:7" ht="15.75">
      <c r="A382" s="782"/>
      <c r="B382" s="779"/>
      <c r="C382" s="779"/>
      <c r="D382" s="779"/>
      <c r="E382" s="779"/>
      <c r="F382" s="779"/>
      <c r="G382" s="775"/>
    </row>
    <row r="383" spans="1:7" ht="15.75">
      <c r="A383" s="782"/>
      <c r="B383" s="779"/>
      <c r="C383" s="779"/>
      <c r="D383" s="779"/>
      <c r="E383" s="779"/>
      <c r="F383" s="779"/>
      <c r="G383" s="775"/>
    </row>
    <row r="384" spans="1:7" ht="15.75">
      <c r="A384" s="782"/>
      <c r="B384" s="779"/>
      <c r="C384" s="779"/>
      <c r="D384" s="779"/>
      <c r="E384" s="779"/>
      <c r="F384" s="779"/>
      <c r="G384" s="775"/>
    </row>
    <row r="385" spans="1:7" ht="15.75">
      <c r="A385" s="782"/>
      <c r="B385" s="779"/>
      <c r="C385" s="779"/>
      <c r="D385" s="779"/>
      <c r="E385" s="779"/>
      <c r="F385" s="779"/>
      <c r="G385" s="775"/>
    </row>
    <row r="386" spans="1:7" ht="15.75">
      <c r="A386" s="782"/>
      <c r="B386" s="779"/>
      <c r="C386" s="779"/>
      <c r="D386" s="779"/>
      <c r="E386" s="779"/>
      <c r="F386" s="779"/>
      <c r="G386" s="775"/>
    </row>
    <row r="387" spans="1:7" ht="15.75">
      <c r="A387" s="782"/>
      <c r="B387" s="779"/>
      <c r="C387" s="779"/>
      <c r="D387" s="779"/>
      <c r="E387" s="779"/>
      <c r="F387" s="779"/>
      <c r="G387" s="775"/>
    </row>
    <row r="388" spans="1:7" ht="15.75">
      <c r="A388" s="782"/>
      <c r="B388" s="779"/>
      <c r="C388" s="779"/>
      <c r="D388" s="779"/>
      <c r="E388" s="779"/>
      <c r="F388" s="779"/>
      <c r="G388" s="775"/>
    </row>
    <row r="389" spans="1:7" ht="15.75">
      <c r="A389" s="782"/>
      <c r="B389" s="779"/>
      <c r="C389" s="779"/>
      <c r="D389" s="779"/>
      <c r="E389" s="779"/>
      <c r="F389" s="779"/>
      <c r="G389" s="775"/>
    </row>
    <row r="390" spans="1:7" ht="15.75">
      <c r="A390" s="782"/>
      <c r="B390" s="779"/>
      <c r="C390" s="779"/>
      <c r="D390" s="779"/>
      <c r="E390" s="779"/>
      <c r="F390" s="779"/>
      <c r="G390" s="775"/>
    </row>
    <row r="391" spans="1:7" ht="15.75">
      <c r="A391" s="782"/>
      <c r="B391" s="779"/>
      <c r="C391" s="779"/>
      <c r="D391" s="779"/>
      <c r="E391" s="779"/>
      <c r="F391" s="779"/>
      <c r="G391" s="775"/>
    </row>
    <row r="392" spans="1:7" ht="15.75">
      <c r="A392" s="782"/>
      <c r="B392" s="779"/>
      <c r="C392" s="779"/>
      <c r="D392" s="779"/>
      <c r="E392" s="779"/>
      <c r="F392" s="779"/>
      <c r="G392" s="775"/>
    </row>
    <row r="393" spans="1:7" ht="15.75">
      <c r="A393" s="782"/>
      <c r="B393" s="779"/>
      <c r="C393" s="779"/>
      <c r="D393" s="779"/>
      <c r="E393" s="779"/>
      <c r="F393" s="779"/>
      <c r="G393" s="775"/>
    </row>
    <row r="394" spans="1:7" ht="15.75">
      <c r="A394" s="782"/>
      <c r="B394" s="779"/>
      <c r="C394" s="779"/>
      <c r="D394" s="779"/>
      <c r="E394" s="779"/>
      <c r="F394" s="779"/>
      <c r="G394" s="775"/>
    </row>
    <row r="395" spans="1:7" ht="15.75">
      <c r="A395" s="782"/>
      <c r="B395" s="779"/>
      <c r="C395" s="779"/>
      <c r="D395" s="779"/>
      <c r="E395" s="779"/>
      <c r="F395" s="779"/>
      <c r="G395" s="775"/>
    </row>
    <row r="396" spans="1:7" ht="15.75">
      <c r="A396" s="782"/>
      <c r="B396" s="779"/>
      <c r="C396" s="779"/>
      <c r="D396" s="779"/>
      <c r="E396" s="779"/>
      <c r="F396" s="779"/>
      <c r="G396" s="775"/>
    </row>
    <row r="397" spans="1:7" ht="15.75">
      <c r="A397" s="782"/>
      <c r="B397" s="779"/>
      <c r="C397" s="779"/>
      <c r="D397" s="779"/>
      <c r="E397" s="779"/>
      <c r="F397" s="779"/>
      <c r="G397" s="775"/>
    </row>
    <row r="398" spans="1:7" ht="15.75">
      <c r="A398" s="782"/>
      <c r="B398" s="779"/>
      <c r="C398" s="779"/>
      <c r="D398" s="779"/>
      <c r="E398" s="779"/>
      <c r="F398" s="779"/>
      <c r="G398" s="775"/>
    </row>
    <row r="399" spans="1:7" ht="15.75">
      <c r="A399" s="782"/>
      <c r="B399" s="779"/>
      <c r="C399" s="779"/>
      <c r="D399" s="779"/>
      <c r="E399" s="779"/>
      <c r="F399" s="779"/>
      <c r="G399" s="775"/>
    </row>
    <row r="400" spans="1:7" ht="15.75">
      <c r="A400" s="782"/>
      <c r="B400" s="779"/>
      <c r="C400" s="779"/>
      <c r="D400" s="779"/>
      <c r="E400" s="779"/>
      <c r="F400" s="779"/>
      <c r="G400" s="775"/>
    </row>
    <row r="401" spans="1:7" ht="15.75">
      <c r="A401" s="782"/>
      <c r="B401" s="779"/>
      <c r="C401" s="779"/>
      <c r="D401" s="779"/>
      <c r="E401" s="779"/>
      <c r="F401" s="779"/>
      <c r="G401" s="775"/>
    </row>
    <row r="402" spans="1:7" ht="15.75">
      <c r="A402" s="782"/>
      <c r="B402" s="779"/>
      <c r="C402" s="779"/>
      <c r="D402" s="779"/>
      <c r="E402" s="779"/>
      <c r="F402" s="779"/>
      <c r="G402" s="775"/>
    </row>
    <row r="403" spans="1:7" ht="15.75">
      <c r="A403" s="782"/>
      <c r="B403" s="779"/>
      <c r="C403" s="779"/>
      <c r="D403" s="779"/>
      <c r="E403" s="779"/>
      <c r="F403" s="779"/>
      <c r="G403" s="775"/>
    </row>
    <row r="404" spans="1:7" ht="15.75">
      <c r="A404" s="782"/>
      <c r="B404" s="779"/>
      <c r="C404" s="779"/>
      <c r="D404" s="779"/>
      <c r="E404" s="779"/>
      <c r="F404" s="779"/>
      <c r="G404" s="775"/>
    </row>
    <row r="405" spans="1:7" ht="15.75">
      <c r="A405" s="782"/>
      <c r="B405" s="779"/>
      <c r="C405" s="779"/>
      <c r="D405" s="779"/>
      <c r="E405" s="779"/>
      <c r="F405" s="779"/>
      <c r="G405" s="775"/>
    </row>
    <row r="406" spans="1:7" ht="15.75">
      <c r="A406" s="782"/>
      <c r="B406" s="779"/>
      <c r="C406" s="779"/>
      <c r="D406" s="779"/>
      <c r="E406" s="779"/>
      <c r="F406" s="779"/>
      <c r="G406" s="775"/>
    </row>
    <row r="407" spans="1:7" ht="15.75">
      <c r="A407" s="782"/>
      <c r="B407" s="779"/>
      <c r="C407" s="779"/>
      <c r="D407" s="779"/>
      <c r="E407" s="779"/>
      <c r="F407" s="779"/>
      <c r="G407" s="775"/>
    </row>
    <row r="408" spans="1:7" ht="15.75">
      <c r="A408" s="782"/>
      <c r="B408" s="779"/>
      <c r="C408" s="779"/>
      <c r="D408" s="779"/>
      <c r="E408" s="779"/>
      <c r="F408" s="779"/>
      <c r="G408" s="775"/>
    </row>
    <row r="409" spans="1:7" ht="15.75">
      <c r="A409" s="782"/>
      <c r="B409" s="779"/>
      <c r="C409" s="779"/>
      <c r="D409" s="779"/>
      <c r="E409" s="779"/>
      <c r="F409" s="779"/>
      <c r="G409" s="775"/>
    </row>
    <row r="410" spans="1:7" ht="15.75">
      <c r="A410" s="782"/>
      <c r="B410" s="779"/>
      <c r="C410" s="779"/>
      <c r="D410" s="779"/>
      <c r="E410" s="779"/>
      <c r="F410" s="779"/>
      <c r="G410" s="775"/>
    </row>
    <row r="411" spans="1:7" ht="15.75">
      <c r="A411" s="782"/>
      <c r="B411" s="779"/>
      <c r="C411" s="779"/>
      <c r="D411" s="779"/>
      <c r="E411" s="779"/>
      <c r="F411" s="779"/>
      <c r="G411" s="775"/>
    </row>
    <row r="412" spans="1:7" ht="15.75">
      <c r="A412" s="782"/>
      <c r="B412" s="779"/>
      <c r="C412" s="779"/>
      <c r="D412" s="779"/>
      <c r="E412" s="779"/>
      <c r="F412" s="779"/>
      <c r="G412" s="775"/>
    </row>
    <row r="413" spans="1:7" ht="15.75">
      <c r="A413" s="782"/>
      <c r="B413" s="779"/>
      <c r="C413" s="779"/>
      <c r="D413" s="779"/>
      <c r="E413" s="779"/>
      <c r="F413" s="779"/>
      <c r="G413" s="775"/>
    </row>
    <row r="414" spans="1:7" ht="15.75">
      <c r="A414" s="782"/>
      <c r="B414" s="779"/>
      <c r="C414" s="779"/>
      <c r="D414" s="779"/>
      <c r="E414" s="779"/>
      <c r="F414" s="779"/>
      <c r="G414" s="775"/>
    </row>
    <row r="415" spans="1:7" ht="15.75">
      <c r="A415" s="782"/>
      <c r="B415" s="779"/>
      <c r="C415" s="779"/>
      <c r="D415" s="779"/>
      <c r="E415" s="779"/>
      <c r="F415" s="779"/>
      <c r="G415" s="775"/>
    </row>
    <row r="416" spans="1:7" ht="15.75">
      <c r="A416" s="782"/>
      <c r="B416" s="779"/>
      <c r="C416" s="779"/>
      <c r="D416" s="779"/>
      <c r="E416" s="779"/>
      <c r="F416" s="779"/>
      <c r="G416" s="775"/>
    </row>
    <row r="417" spans="1:7" ht="15.75">
      <c r="A417" s="782"/>
      <c r="B417" s="779"/>
      <c r="C417" s="779"/>
      <c r="D417" s="779"/>
      <c r="E417" s="779"/>
      <c r="F417" s="779"/>
      <c r="G417" s="775"/>
    </row>
    <row r="418" spans="1:7" ht="15.75">
      <c r="A418" s="782"/>
      <c r="B418" s="779"/>
      <c r="C418" s="779"/>
      <c r="D418" s="779"/>
      <c r="E418" s="779"/>
      <c r="F418" s="779"/>
      <c r="G418" s="775"/>
    </row>
    <row r="419" spans="1:7" ht="15.75">
      <c r="A419" s="782"/>
      <c r="B419" s="779"/>
      <c r="C419" s="779"/>
      <c r="D419" s="779"/>
      <c r="E419" s="779"/>
      <c r="F419" s="779"/>
      <c r="G419" s="775"/>
    </row>
    <row r="420" spans="1:7" ht="15.75">
      <c r="A420" s="782"/>
      <c r="B420" s="779"/>
      <c r="C420" s="779"/>
      <c r="D420" s="779"/>
      <c r="E420" s="779"/>
      <c r="F420" s="779"/>
      <c r="G420" s="775"/>
    </row>
    <row r="421" spans="1:7" ht="15.75">
      <c r="A421" s="782"/>
      <c r="B421" s="779"/>
      <c r="C421" s="779"/>
      <c r="D421" s="779"/>
      <c r="E421" s="779"/>
      <c r="F421" s="779"/>
      <c r="G421" s="775"/>
    </row>
    <row r="422" spans="1:7" ht="15.75">
      <c r="A422" s="782"/>
      <c r="B422" s="779"/>
      <c r="C422" s="779"/>
      <c r="D422" s="779"/>
      <c r="E422" s="779"/>
      <c r="F422" s="779"/>
      <c r="G422" s="775"/>
    </row>
    <row r="423" spans="1:7" ht="15.75">
      <c r="A423" s="782"/>
      <c r="B423" s="779"/>
      <c r="C423" s="779"/>
      <c r="D423" s="779"/>
      <c r="E423" s="779"/>
      <c r="F423" s="779"/>
      <c r="G423" s="775"/>
    </row>
    <row r="424" spans="1:7" ht="15.75">
      <c r="A424" s="782"/>
      <c r="B424" s="779"/>
      <c r="C424" s="779"/>
      <c r="D424" s="779"/>
      <c r="E424" s="779"/>
      <c r="F424" s="779"/>
      <c r="G424" s="775"/>
    </row>
    <row r="425" spans="1:7" ht="15.75">
      <c r="A425" s="782"/>
      <c r="B425" s="779"/>
      <c r="C425" s="779"/>
      <c r="D425" s="779"/>
      <c r="E425" s="779"/>
      <c r="F425" s="779"/>
      <c r="G425" s="775"/>
    </row>
    <row r="426" spans="1:7" ht="15.75">
      <c r="A426" s="782"/>
      <c r="B426" s="779"/>
      <c r="C426" s="779"/>
      <c r="D426" s="779"/>
      <c r="E426" s="779"/>
      <c r="F426" s="779"/>
      <c r="G426" s="775"/>
    </row>
    <row r="427" spans="1:7" ht="15.75">
      <c r="A427" s="782"/>
      <c r="B427" s="779"/>
      <c r="C427" s="779"/>
      <c r="D427" s="779"/>
      <c r="E427" s="779"/>
      <c r="F427" s="779"/>
      <c r="G427" s="775"/>
    </row>
    <row r="428" spans="1:7" ht="15.75">
      <c r="A428" s="782"/>
      <c r="B428" s="779"/>
      <c r="C428" s="779"/>
      <c r="D428" s="779"/>
      <c r="E428" s="779"/>
      <c r="F428" s="779"/>
      <c r="G428" s="775"/>
    </row>
    <row r="429" spans="1:7" ht="15.75">
      <c r="A429" s="782"/>
      <c r="B429" s="779"/>
      <c r="C429" s="779"/>
      <c r="D429" s="779"/>
      <c r="E429" s="779"/>
      <c r="F429" s="779"/>
      <c r="G429" s="775"/>
    </row>
    <row r="430" spans="1:7" ht="15.75">
      <c r="A430" s="782"/>
      <c r="B430" s="779"/>
      <c r="C430" s="779"/>
      <c r="D430" s="779"/>
      <c r="E430" s="779"/>
      <c r="F430" s="779"/>
      <c r="G430" s="775"/>
    </row>
    <row r="431" spans="1:7" ht="15.75">
      <c r="A431" s="782"/>
      <c r="B431" s="779"/>
      <c r="C431" s="779"/>
      <c r="D431" s="779"/>
      <c r="E431" s="779"/>
      <c r="F431" s="779"/>
      <c r="G431" s="775"/>
    </row>
    <row r="432" spans="1:7" ht="15.75">
      <c r="A432" s="782"/>
      <c r="B432" s="779"/>
      <c r="C432" s="779"/>
      <c r="D432" s="779"/>
      <c r="E432" s="779"/>
      <c r="F432" s="779"/>
      <c r="G432" s="775"/>
    </row>
    <row r="433" spans="1:7" ht="15.75">
      <c r="A433" s="782"/>
      <c r="B433" s="779"/>
      <c r="C433" s="779"/>
      <c r="D433" s="779"/>
      <c r="E433" s="779"/>
      <c r="F433" s="779"/>
      <c r="G433" s="775"/>
    </row>
    <row r="434" spans="1:7" ht="15.75">
      <c r="A434" s="782"/>
      <c r="B434" s="779"/>
      <c r="C434" s="779"/>
      <c r="D434" s="779"/>
      <c r="E434" s="779"/>
      <c r="F434" s="779"/>
      <c r="G434" s="775"/>
    </row>
    <row r="435" spans="1:7" ht="15.75">
      <c r="A435" s="782"/>
      <c r="B435" s="779"/>
      <c r="C435" s="779"/>
      <c r="D435" s="779"/>
      <c r="E435" s="779"/>
      <c r="F435" s="779"/>
      <c r="G435" s="775"/>
    </row>
    <row r="436" spans="1:7" ht="15.75">
      <c r="A436" s="782"/>
      <c r="B436" s="779"/>
      <c r="C436" s="779"/>
      <c r="D436" s="779"/>
      <c r="E436" s="779"/>
      <c r="F436" s="779"/>
      <c r="G436" s="775"/>
    </row>
    <row r="437" spans="1:7" ht="15.75">
      <c r="A437" s="782"/>
      <c r="B437" s="779"/>
      <c r="C437" s="779"/>
      <c r="D437" s="779"/>
      <c r="E437" s="779"/>
      <c r="F437" s="779"/>
      <c r="G437" s="775"/>
    </row>
    <row r="438" spans="1:7" ht="15.75">
      <c r="A438" s="782"/>
      <c r="B438" s="779"/>
      <c r="C438" s="779"/>
      <c r="D438" s="779"/>
      <c r="E438" s="779"/>
      <c r="F438" s="779"/>
      <c r="G438" s="775"/>
    </row>
    <row r="439" spans="1:7" ht="15.75">
      <c r="A439" s="782"/>
      <c r="B439" s="775"/>
      <c r="C439" s="775"/>
      <c r="D439" s="775"/>
      <c r="E439" s="775"/>
      <c r="F439" s="775"/>
      <c r="G439" s="783"/>
    </row>
    <row r="440" spans="1:7" ht="15.75">
      <c r="A440" s="782"/>
      <c r="B440" s="775"/>
      <c r="C440" s="775"/>
      <c r="D440" s="775"/>
      <c r="E440" s="775"/>
      <c r="F440" s="775"/>
      <c r="G440" s="783"/>
    </row>
    <row r="441" spans="1:7" ht="15.75">
      <c r="A441" s="782"/>
      <c r="B441" s="775"/>
      <c r="C441" s="775"/>
      <c r="D441" s="775"/>
      <c r="E441" s="775"/>
      <c r="F441" s="775"/>
      <c r="G441" s="783"/>
    </row>
    <row r="442" spans="1:7" ht="15.75">
      <c r="A442" s="782"/>
      <c r="B442" s="775"/>
      <c r="C442" s="775"/>
      <c r="D442" s="775"/>
      <c r="E442" s="775"/>
      <c r="F442" s="775"/>
      <c r="G442" s="783"/>
    </row>
    <row r="443" spans="1:7" ht="15.75">
      <c r="A443" s="782"/>
      <c r="B443" s="775"/>
      <c r="C443" s="775"/>
      <c r="D443" s="775"/>
      <c r="E443" s="775"/>
      <c r="F443" s="775"/>
      <c r="G443" s="783"/>
    </row>
    <row r="444" spans="1:7" ht="15.75">
      <c r="A444" s="782"/>
      <c r="B444" s="775"/>
      <c r="C444" s="775"/>
      <c r="D444" s="775"/>
      <c r="E444" s="775"/>
      <c r="F444" s="775"/>
      <c r="G444" s="783"/>
    </row>
    <row r="445" spans="1:7" ht="15.75">
      <c r="A445" s="782"/>
      <c r="B445" s="775"/>
      <c r="C445" s="775"/>
      <c r="D445" s="775"/>
      <c r="E445" s="775"/>
      <c r="F445" s="775"/>
      <c r="G445" s="783"/>
    </row>
    <row r="446" spans="1:7" ht="15.75">
      <c r="A446" s="782"/>
      <c r="B446" s="775"/>
      <c r="C446" s="775"/>
      <c r="D446" s="775"/>
      <c r="E446" s="775"/>
      <c r="F446" s="775"/>
      <c r="G446" s="783"/>
    </row>
    <row r="447" spans="1:7" ht="15.75">
      <c r="A447" s="782"/>
      <c r="B447" s="775"/>
      <c r="C447" s="775"/>
      <c r="D447" s="775"/>
      <c r="E447" s="775"/>
      <c r="F447" s="775"/>
      <c r="G447" s="783"/>
    </row>
    <row r="448" spans="1:7" ht="15.75">
      <c r="A448" s="782"/>
      <c r="B448" s="775"/>
      <c r="C448" s="775"/>
      <c r="D448" s="775"/>
      <c r="E448" s="775"/>
      <c r="F448" s="775"/>
      <c r="G448" s="783"/>
    </row>
    <row r="449" spans="1:7" ht="15.75">
      <c r="A449" s="782"/>
      <c r="B449" s="775"/>
      <c r="C449" s="775"/>
      <c r="D449" s="775"/>
      <c r="E449" s="775"/>
      <c r="F449" s="775"/>
      <c r="G449" s="783"/>
    </row>
    <row r="450" spans="1:7" ht="15.75">
      <c r="A450" s="782"/>
      <c r="B450" s="775"/>
      <c r="C450" s="775"/>
      <c r="D450" s="775"/>
      <c r="E450" s="775"/>
      <c r="F450" s="775"/>
      <c r="G450" s="783"/>
    </row>
    <row r="451" spans="1:7" ht="15.75">
      <c r="A451" s="782"/>
      <c r="B451" s="775"/>
      <c r="C451" s="775"/>
      <c r="D451" s="775"/>
      <c r="E451" s="775"/>
      <c r="F451" s="775"/>
      <c r="G451" s="783"/>
    </row>
    <row r="452" spans="1:7" ht="15.75">
      <c r="A452" s="782"/>
      <c r="B452" s="775"/>
      <c r="C452" s="775"/>
      <c r="D452" s="775"/>
      <c r="E452" s="775"/>
      <c r="F452" s="775"/>
      <c r="G452" s="783"/>
    </row>
    <row r="453" spans="1:7" ht="15.75">
      <c r="A453" s="782"/>
      <c r="B453" s="775"/>
      <c r="C453" s="775"/>
      <c r="D453" s="775"/>
      <c r="E453" s="775"/>
      <c r="F453" s="775"/>
      <c r="G453" s="783"/>
    </row>
    <row r="454" spans="1:7" ht="15.75">
      <c r="A454" s="782"/>
      <c r="B454" s="775"/>
      <c r="C454" s="775"/>
      <c r="D454" s="775"/>
      <c r="E454" s="775"/>
      <c r="F454" s="775"/>
      <c r="G454" s="783"/>
    </row>
    <row r="455" spans="1:7" ht="15.75">
      <c r="A455" s="782"/>
      <c r="B455" s="775"/>
      <c r="C455" s="775"/>
      <c r="D455" s="775"/>
      <c r="E455" s="775"/>
      <c r="F455" s="775"/>
      <c r="G455" s="783"/>
    </row>
    <row r="456" spans="1:7" ht="15.75">
      <c r="A456" s="782"/>
      <c r="B456" s="775"/>
      <c r="C456" s="775"/>
      <c r="D456" s="775"/>
      <c r="E456" s="775"/>
      <c r="F456" s="775"/>
      <c r="G456" s="783"/>
    </row>
    <row r="457" spans="1:7" ht="15.75">
      <c r="A457" s="782"/>
      <c r="B457" s="775"/>
      <c r="C457" s="775"/>
      <c r="D457" s="775"/>
      <c r="E457" s="775"/>
      <c r="F457" s="775"/>
      <c r="G457" s="783"/>
    </row>
    <row r="458" spans="1:7" ht="15.75">
      <c r="A458" s="782"/>
      <c r="B458" s="775"/>
      <c r="C458" s="775"/>
      <c r="D458" s="775"/>
      <c r="E458" s="775"/>
      <c r="F458" s="775"/>
      <c r="G458" s="783"/>
    </row>
    <row r="459" spans="1:7" ht="15.75">
      <c r="A459" s="782"/>
      <c r="B459" s="775"/>
      <c r="C459" s="775"/>
      <c r="D459" s="775"/>
      <c r="E459" s="775"/>
      <c r="F459" s="775"/>
      <c r="G459" s="783"/>
    </row>
    <row r="460" spans="1:7" ht="15.75">
      <c r="A460" s="782"/>
      <c r="B460" s="775"/>
      <c r="C460" s="775"/>
      <c r="D460" s="775"/>
      <c r="E460" s="775"/>
      <c r="F460" s="775"/>
      <c r="G460" s="783"/>
    </row>
    <row r="461" spans="1:7" ht="15.75">
      <c r="A461" s="782"/>
      <c r="B461" s="775"/>
      <c r="C461" s="775"/>
      <c r="D461" s="775"/>
      <c r="E461" s="775"/>
      <c r="F461" s="775"/>
      <c r="G461" s="783"/>
    </row>
    <row r="462" spans="1:7" ht="15.75">
      <c r="A462" s="782"/>
      <c r="B462" s="775"/>
      <c r="C462" s="775"/>
      <c r="D462" s="775"/>
      <c r="E462" s="775"/>
      <c r="F462" s="775"/>
      <c r="G462" s="783"/>
    </row>
    <row r="463" spans="1:7" ht="15.75">
      <c r="A463" s="782"/>
      <c r="B463" s="775"/>
      <c r="C463" s="775"/>
      <c r="D463" s="775"/>
      <c r="E463" s="775"/>
      <c r="F463" s="775"/>
      <c r="G463" s="783"/>
    </row>
    <row r="464" spans="1:7" ht="15.75">
      <c r="A464" s="782"/>
      <c r="B464" s="775"/>
      <c r="C464" s="775"/>
      <c r="D464" s="775"/>
      <c r="E464" s="775"/>
      <c r="F464" s="775"/>
      <c r="G464" s="783"/>
    </row>
    <row r="465" spans="1:7" ht="15.75">
      <c r="A465" s="782"/>
      <c r="B465" s="775"/>
      <c r="C465" s="775"/>
      <c r="D465" s="775"/>
      <c r="E465" s="775"/>
      <c r="F465" s="775"/>
      <c r="G465" s="783"/>
    </row>
    <row r="466" spans="1:7" ht="15.75">
      <c r="A466" s="782"/>
      <c r="B466" s="775"/>
      <c r="C466" s="775"/>
      <c r="D466" s="775"/>
      <c r="E466" s="775"/>
      <c r="F466" s="775"/>
      <c r="G466" s="783"/>
    </row>
    <row r="467" spans="1:7" ht="15.75">
      <c r="A467" s="782"/>
      <c r="B467" s="775"/>
      <c r="C467" s="775"/>
      <c r="D467" s="775"/>
      <c r="E467" s="775"/>
      <c r="F467" s="775"/>
      <c r="G467" s="783"/>
    </row>
    <row r="468" spans="1:7" ht="15.75">
      <c r="A468" s="782"/>
      <c r="B468" s="775"/>
      <c r="C468" s="775"/>
      <c r="D468" s="775"/>
      <c r="E468" s="775"/>
      <c r="F468" s="775"/>
      <c r="G468" s="783"/>
    </row>
    <row r="469" spans="1:7" ht="15.75">
      <c r="A469" s="782"/>
      <c r="B469" s="775"/>
      <c r="C469" s="775"/>
      <c r="D469" s="775"/>
      <c r="E469" s="775"/>
      <c r="F469" s="775"/>
      <c r="G469" s="783"/>
    </row>
    <row r="470" spans="1:7" ht="15.75">
      <c r="A470" s="782"/>
      <c r="B470" s="775"/>
      <c r="C470" s="775"/>
      <c r="D470" s="775"/>
      <c r="E470" s="775"/>
      <c r="F470" s="775"/>
      <c r="G470" s="783"/>
    </row>
    <row r="471" spans="1:7" ht="15.75">
      <c r="A471" s="782"/>
      <c r="B471" s="775"/>
      <c r="C471" s="775"/>
      <c r="D471" s="775"/>
      <c r="E471" s="775"/>
      <c r="F471" s="775"/>
      <c r="G471" s="783"/>
    </row>
    <row r="472" spans="1:7" ht="15.75">
      <c r="A472" s="782"/>
      <c r="B472" s="775"/>
      <c r="C472" s="775"/>
      <c r="D472" s="775"/>
      <c r="E472" s="775"/>
      <c r="F472" s="775"/>
      <c r="G472" s="783"/>
    </row>
    <row r="473" spans="1:7" ht="15.75">
      <c r="A473" s="782"/>
      <c r="B473" s="775"/>
      <c r="C473" s="775"/>
      <c r="D473" s="775"/>
      <c r="E473" s="775"/>
      <c r="F473" s="775"/>
      <c r="G473" s="783"/>
    </row>
    <row r="474" spans="1:7" ht="15.75">
      <c r="A474" s="782"/>
      <c r="B474" s="775"/>
      <c r="C474" s="775"/>
      <c r="D474" s="775"/>
      <c r="E474" s="775"/>
      <c r="F474" s="775"/>
      <c r="G474" s="783"/>
    </row>
    <row r="475" spans="1:7" ht="15.75">
      <c r="A475" s="782"/>
      <c r="B475" s="775"/>
      <c r="C475" s="775"/>
      <c r="D475" s="775"/>
      <c r="E475" s="775"/>
      <c r="F475" s="775"/>
      <c r="G475" s="783"/>
    </row>
    <row r="476" spans="1:7" ht="15.75">
      <c r="A476" s="782"/>
      <c r="B476" s="775"/>
      <c r="C476" s="775"/>
      <c r="D476" s="775"/>
      <c r="E476" s="775"/>
      <c r="F476" s="775"/>
      <c r="G476" s="783"/>
    </row>
    <row r="477" spans="1:7" ht="15.75">
      <c r="A477" s="782"/>
      <c r="B477" s="775"/>
      <c r="C477" s="775"/>
      <c r="D477" s="775"/>
      <c r="E477" s="775"/>
      <c r="F477" s="775"/>
      <c r="G477" s="783"/>
    </row>
    <row r="478" spans="1:7" ht="15.75">
      <c r="A478" s="782"/>
      <c r="B478" s="775"/>
      <c r="C478" s="775"/>
      <c r="D478" s="775"/>
      <c r="E478" s="775"/>
      <c r="F478" s="775"/>
      <c r="G478" s="783"/>
    </row>
    <row r="479" spans="1:7" ht="15.75">
      <c r="A479" s="782"/>
      <c r="B479" s="775"/>
      <c r="C479" s="775"/>
      <c r="D479" s="775"/>
      <c r="E479" s="775"/>
      <c r="F479" s="775"/>
      <c r="G479" s="783"/>
    </row>
    <row r="480" spans="1:7" ht="15.75">
      <c r="A480" s="782"/>
      <c r="B480" s="775"/>
      <c r="C480" s="775"/>
      <c r="D480" s="775"/>
      <c r="E480" s="775"/>
      <c r="F480" s="775"/>
      <c r="G480" s="783"/>
    </row>
    <row r="481" spans="1:7" ht="15.75">
      <c r="A481" s="782"/>
      <c r="B481" s="775"/>
      <c r="C481" s="775"/>
      <c r="D481" s="775"/>
      <c r="E481" s="775"/>
      <c r="F481" s="775"/>
      <c r="G481" s="783"/>
    </row>
    <row r="482" spans="1:7" ht="15.75">
      <c r="A482" s="782"/>
      <c r="B482" s="775"/>
      <c r="C482" s="775"/>
      <c r="D482" s="775"/>
      <c r="E482" s="775"/>
      <c r="F482" s="775"/>
      <c r="G482" s="783"/>
    </row>
    <row r="483" spans="1:7" ht="15.75">
      <c r="A483" s="782"/>
      <c r="B483" s="775"/>
      <c r="C483" s="775"/>
      <c r="D483" s="775"/>
      <c r="E483" s="775"/>
      <c r="F483" s="775"/>
      <c r="G483" s="783"/>
    </row>
    <row r="484" spans="1:7" ht="15.75">
      <c r="A484" s="782"/>
      <c r="B484" s="775"/>
      <c r="C484" s="775"/>
      <c r="D484" s="775"/>
      <c r="E484" s="775"/>
      <c r="F484" s="775"/>
      <c r="G484" s="783"/>
    </row>
    <row r="485" spans="1:7" ht="15.75">
      <c r="A485" s="782"/>
      <c r="B485" s="775"/>
      <c r="C485" s="775"/>
      <c r="D485" s="775"/>
      <c r="E485" s="775"/>
      <c r="F485" s="775"/>
      <c r="G485" s="783"/>
    </row>
    <row r="486" spans="1:7" ht="15.75">
      <c r="A486" s="782"/>
      <c r="B486" s="775"/>
      <c r="C486" s="775"/>
      <c r="D486" s="775"/>
      <c r="E486" s="775"/>
      <c r="F486" s="775"/>
      <c r="G486" s="783"/>
    </row>
    <row r="487" spans="1:7" ht="15.75">
      <c r="A487" s="782"/>
      <c r="B487" s="775"/>
      <c r="C487" s="775"/>
      <c r="D487" s="775"/>
      <c r="E487" s="775"/>
      <c r="F487" s="775"/>
      <c r="G487" s="783"/>
    </row>
    <row r="488" spans="1:7" ht="15.75">
      <c r="A488" s="782"/>
      <c r="B488" s="775"/>
      <c r="C488" s="775"/>
      <c r="D488" s="775"/>
      <c r="E488" s="775"/>
      <c r="F488" s="775"/>
      <c r="G488" s="783"/>
    </row>
    <row r="489" spans="1:7" ht="15.75">
      <c r="A489" s="782"/>
      <c r="B489" s="775"/>
      <c r="C489" s="775"/>
      <c r="D489" s="775"/>
      <c r="E489" s="775"/>
      <c r="F489" s="775"/>
      <c r="G489" s="783"/>
    </row>
    <row r="490" spans="1:7" ht="15.75">
      <c r="A490" s="782"/>
      <c r="B490" s="775"/>
      <c r="C490" s="775"/>
      <c r="D490" s="775"/>
      <c r="E490" s="775"/>
      <c r="F490" s="775"/>
      <c r="G490" s="783"/>
    </row>
    <row r="491" spans="1:7" ht="15.75">
      <c r="A491" s="782"/>
      <c r="B491" s="775"/>
      <c r="C491" s="775"/>
      <c r="D491" s="775"/>
      <c r="E491" s="775"/>
      <c r="F491" s="775"/>
      <c r="G491" s="783"/>
    </row>
    <row r="492" spans="1:7" ht="15.75">
      <c r="A492" s="782"/>
      <c r="B492" s="775"/>
      <c r="C492" s="775"/>
      <c r="D492" s="775"/>
      <c r="E492" s="775"/>
      <c r="F492" s="775"/>
      <c r="G492" s="783"/>
    </row>
    <row r="493" spans="1:7" ht="15.75">
      <c r="A493" s="782"/>
      <c r="B493" s="775"/>
      <c r="C493" s="775"/>
      <c r="D493" s="775"/>
      <c r="E493" s="775"/>
      <c r="F493" s="775"/>
      <c r="G493" s="783"/>
    </row>
    <row r="494" spans="1:7" ht="15.75">
      <c r="A494" s="782"/>
      <c r="B494" s="775"/>
      <c r="C494" s="775"/>
      <c r="D494" s="775"/>
      <c r="E494" s="775"/>
      <c r="F494" s="775"/>
      <c r="G494" s="783"/>
    </row>
    <row r="495" spans="1:7" ht="15.75">
      <c r="A495" s="782"/>
      <c r="B495" s="775"/>
      <c r="C495" s="775"/>
      <c r="D495" s="775"/>
      <c r="E495" s="775"/>
      <c r="F495" s="775"/>
      <c r="G495" s="783"/>
    </row>
    <row r="496" spans="1:7" ht="15.75">
      <c r="A496" s="782"/>
      <c r="B496" s="775"/>
      <c r="C496" s="775"/>
      <c r="D496" s="775"/>
      <c r="E496" s="775"/>
      <c r="F496" s="775"/>
      <c r="G496" s="783"/>
    </row>
    <row r="497" spans="1:7" ht="15.75">
      <c r="A497" s="782"/>
      <c r="B497" s="775"/>
      <c r="C497" s="775"/>
      <c r="D497" s="775"/>
      <c r="E497" s="775"/>
      <c r="F497" s="775"/>
      <c r="G497" s="783"/>
    </row>
    <row r="498" spans="1:7" ht="15.75">
      <c r="A498" s="782"/>
      <c r="B498" s="775"/>
      <c r="C498" s="775"/>
      <c r="D498" s="775"/>
      <c r="E498" s="775"/>
      <c r="F498" s="775"/>
      <c r="G498" s="783"/>
    </row>
    <row r="499" spans="1:7" ht="15.75">
      <c r="A499" s="782"/>
      <c r="B499" s="775"/>
      <c r="C499" s="775"/>
      <c r="D499" s="775"/>
      <c r="E499" s="775"/>
      <c r="F499" s="775"/>
      <c r="G499" s="783"/>
    </row>
    <row r="500" spans="1:7" ht="15.75">
      <c r="A500" s="782"/>
      <c r="B500" s="775"/>
      <c r="C500" s="775"/>
      <c r="D500" s="775"/>
      <c r="E500" s="775"/>
      <c r="F500" s="775"/>
      <c r="G500" s="783"/>
    </row>
    <row r="501" spans="1:7" ht="15.75">
      <c r="A501" s="782"/>
      <c r="B501" s="775"/>
      <c r="C501" s="775"/>
      <c r="D501" s="775"/>
      <c r="E501" s="775"/>
      <c r="F501" s="775"/>
      <c r="G501" s="783"/>
    </row>
    <row r="502" spans="1:7" ht="15.75">
      <c r="A502" s="782"/>
      <c r="B502" s="775"/>
      <c r="C502" s="775"/>
      <c r="D502" s="775"/>
      <c r="E502" s="775"/>
      <c r="F502" s="775"/>
      <c r="G502" s="783"/>
    </row>
    <row r="503" spans="1:7" ht="15.75">
      <c r="A503" s="782"/>
      <c r="B503" s="775"/>
      <c r="C503" s="775"/>
      <c r="D503" s="775"/>
      <c r="E503" s="775"/>
      <c r="F503" s="775"/>
      <c r="G503" s="783"/>
    </row>
    <row r="504" spans="1:7" ht="15.75">
      <c r="A504" s="782"/>
      <c r="B504" s="775"/>
      <c r="C504" s="775"/>
      <c r="D504" s="775"/>
      <c r="E504" s="775"/>
      <c r="F504" s="775"/>
      <c r="G504" s="783"/>
    </row>
    <row r="505" spans="1:7" ht="15.75">
      <c r="A505" s="782"/>
      <c r="B505" s="775"/>
      <c r="C505" s="775"/>
      <c r="D505" s="775"/>
      <c r="E505" s="775"/>
      <c r="F505" s="775"/>
      <c r="G505" s="783"/>
    </row>
    <row r="506" spans="1:7" ht="15.75">
      <c r="A506" s="782"/>
      <c r="B506" s="775"/>
      <c r="C506" s="775"/>
      <c r="D506" s="775"/>
      <c r="E506" s="775"/>
      <c r="F506" s="775"/>
      <c r="G506" s="783"/>
    </row>
    <row r="507" spans="1:7" ht="15.75">
      <c r="A507" s="782"/>
      <c r="B507" s="775"/>
      <c r="C507" s="775"/>
      <c r="D507" s="775"/>
      <c r="E507" s="775"/>
      <c r="F507" s="775"/>
      <c r="G507" s="783"/>
    </row>
    <row r="508" spans="1:7" ht="15.75">
      <c r="A508" s="782"/>
      <c r="B508" s="775"/>
      <c r="C508" s="775"/>
      <c r="D508" s="775"/>
      <c r="E508" s="775"/>
      <c r="F508" s="775"/>
      <c r="G508" s="783"/>
    </row>
    <row r="509" spans="1:7" ht="15.75">
      <c r="A509" s="782"/>
      <c r="B509" s="775"/>
      <c r="C509" s="775"/>
      <c r="D509" s="775"/>
      <c r="E509" s="775"/>
      <c r="F509" s="775"/>
      <c r="G509" s="783"/>
    </row>
    <row r="510" spans="1:7" ht="15.75">
      <c r="A510" s="782"/>
      <c r="B510" s="775"/>
      <c r="C510" s="775"/>
      <c r="D510" s="775"/>
      <c r="E510" s="775"/>
      <c r="F510" s="775"/>
      <c r="G510" s="783"/>
    </row>
    <row r="511" spans="1:7" ht="15.75">
      <c r="A511" s="782"/>
      <c r="B511" s="775"/>
      <c r="C511" s="775"/>
      <c r="D511" s="775"/>
      <c r="E511" s="775"/>
      <c r="F511" s="775"/>
      <c r="G511" s="783"/>
    </row>
    <row r="512" spans="1:7" ht="15.75">
      <c r="A512" s="782"/>
      <c r="B512" s="775"/>
      <c r="C512" s="775"/>
      <c r="D512" s="775"/>
      <c r="E512" s="775"/>
      <c r="F512" s="775"/>
      <c r="G512" s="783"/>
    </row>
    <row r="513" spans="1:7" ht="15.75">
      <c r="A513" s="782"/>
      <c r="B513" s="775"/>
      <c r="C513" s="775"/>
      <c r="D513" s="775"/>
      <c r="E513" s="775"/>
      <c r="F513" s="775"/>
      <c r="G513" s="783"/>
    </row>
    <row r="514" spans="1:7" ht="15.75">
      <c r="A514" s="782"/>
      <c r="B514" s="775"/>
      <c r="C514" s="775"/>
      <c r="D514" s="775"/>
      <c r="E514" s="775"/>
      <c r="F514" s="775"/>
      <c r="G514" s="783"/>
    </row>
    <row r="515" spans="1:7" ht="15.75">
      <c r="A515" s="782"/>
      <c r="B515" s="775"/>
      <c r="C515" s="775"/>
      <c r="D515" s="775"/>
      <c r="E515" s="775"/>
      <c r="F515" s="775"/>
      <c r="G515" s="783"/>
    </row>
    <row r="516" spans="1:7" ht="15.75">
      <c r="A516" s="782"/>
      <c r="B516" s="775"/>
      <c r="C516" s="775"/>
      <c r="D516" s="775"/>
      <c r="E516" s="775"/>
      <c r="F516" s="775"/>
      <c r="G516" s="783"/>
    </row>
    <row r="517" spans="1:7" ht="15.75">
      <c r="A517" s="782"/>
      <c r="B517" s="775"/>
      <c r="C517" s="775"/>
      <c r="D517" s="775"/>
      <c r="E517" s="775"/>
      <c r="F517" s="775"/>
      <c r="G517" s="783"/>
    </row>
    <row r="518" spans="1:7" ht="15.75">
      <c r="A518" s="782"/>
      <c r="B518" s="775"/>
      <c r="C518" s="775"/>
      <c r="D518" s="775"/>
      <c r="E518" s="775"/>
      <c r="F518" s="775"/>
      <c r="G518" s="783"/>
    </row>
    <row r="519" spans="1:7" ht="15.75">
      <c r="A519" s="782"/>
      <c r="B519" s="775"/>
      <c r="C519" s="775"/>
      <c r="D519" s="775"/>
      <c r="E519" s="775"/>
      <c r="F519" s="775"/>
      <c r="G519" s="783"/>
    </row>
    <row r="520" spans="1:7" ht="15.75">
      <c r="A520" s="782"/>
      <c r="B520" s="775"/>
      <c r="C520" s="775"/>
      <c r="D520" s="775"/>
      <c r="E520" s="775"/>
      <c r="F520" s="775"/>
      <c r="G520" s="783"/>
    </row>
    <row r="521" spans="1:7" ht="15.75">
      <c r="A521" s="782"/>
      <c r="B521" s="775"/>
      <c r="C521" s="775"/>
      <c r="D521" s="775"/>
      <c r="E521" s="775"/>
      <c r="F521" s="775"/>
      <c r="G521" s="783"/>
    </row>
    <row r="522" spans="1:7" ht="15.75">
      <c r="A522" s="782"/>
      <c r="B522" s="775"/>
      <c r="C522" s="775"/>
      <c r="D522" s="775"/>
      <c r="E522" s="775"/>
      <c r="F522" s="775"/>
      <c r="G522" s="783"/>
    </row>
    <row r="523" spans="1:7" ht="15.75">
      <c r="A523" s="782"/>
      <c r="B523" s="775"/>
      <c r="C523" s="775"/>
      <c r="D523" s="775"/>
      <c r="E523" s="775"/>
      <c r="F523" s="775"/>
      <c r="G523" s="783"/>
    </row>
    <row r="524" spans="1:7" ht="15.75">
      <c r="A524" s="782"/>
      <c r="B524" s="775"/>
      <c r="C524" s="775"/>
      <c r="D524" s="775"/>
      <c r="E524" s="775"/>
      <c r="F524" s="775"/>
      <c r="G524" s="783"/>
    </row>
    <row r="525" spans="1:7" ht="15.75">
      <c r="A525" s="782"/>
      <c r="B525" s="775"/>
      <c r="C525" s="775"/>
      <c r="D525" s="775"/>
      <c r="E525" s="775"/>
      <c r="F525" s="775"/>
      <c r="G525" s="783"/>
    </row>
    <row r="526" spans="1:7" ht="15.75">
      <c r="A526" s="782"/>
      <c r="B526" s="775"/>
      <c r="C526" s="775"/>
      <c r="D526" s="775"/>
      <c r="E526" s="775"/>
      <c r="F526" s="775"/>
      <c r="G526" s="783"/>
    </row>
    <row r="527" spans="1:7" ht="15.75">
      <c r="A527" s="782"/>
      <c r="B527" s="775"/>
      <c r="C527" s="775"/>
      <c r="D527" s="775"/>
      <c r="E527" s="775"/>
      <c r="F527" s="775"/>
      <c r="G527" s="783"/>
    </row>
    <row r="528" spans="1:7" ht="15.75">
      <c r="A528" s="782"/>
      <c r="B528" s="775"/>
      <c r="C528" s="775"/>
      <c r="D528" s="775"/>
      <c r="E528" s="775"/>
      <c r="F528" s="775"/>
      <c r="G528" s="783"/>
    </row>
    <row r="529" spans="1:7" ht="15.75">
      <c r="A529" s="782"/>
      <c r="B529" s="775"/>
      <c r="C529" s="775"/>
      <c r="D529" s="775"/>
      <c r="E529" s="775"/>
      <c r="F529" s="775"/>
      <c r="G529" s="783"/>
    </row>
    <row r="530" spans="1:7" ht="15.75">
      <c r="A530" s="782"/>
      <c r="B530" s="775"/>
      <c r="C530" s="775"/>
      <c r="D530" s="775"/>
      <c r="E530" s="775"/>
      <c r="F530" s="775"/>
      <c r="G530" s="783"/>
    </row>
    <row r="531" spans="1:7" ht="15.75">
      <c r="A531" s="782"/>
      <c r="B531" s="775"/>
      <c r="C531" s="775"/>
      <c r="D531" s="775"/>
      <c r="E531" s="775"/>
      <c r="F531" s="775"/>
      <c r="G531" s="783"/>
    </row>
    <row r="532" spans="1:7" ht="15.75">
      <c r="A532" s="782"/>
      <c r="B532" s="775"/>
      <c r="C532" s="775"/>
      <c r="D532" s="775"/>
      <c r="E532" s="775"/>
      <c r="F532" s="775"/>
      <c r="G532" s="783"/>
    </row>
    <row r="533" spans="1:7" ht="15.75">
      <c r="A533" s="782"/>
      <c r="B533" s="775"/>
      <c r="C533" s="775"/>
      <c r="D533" s="775"/>
      <c r="E533" s="775"/>
      <c r="F533" s="775"/>
      <c r="G533" s="783"/>
    </row>
    <row r="534" spans="1:7" ht="15.75">
      <c r="A534" s="782"/>
      <c r="B534" s="775"/>
      <c r="C534" s="775"/>
      <c r="D534" s="775"/>
      <c r="E534" s="775"/>
      <c r="F534" s="775"/>
      <c r="G534" s="783"/>
    </row>
    <row r="535" spans="1:7" ht="15.75">
      <c r="A535" s="782"/>
      <c r="B535" s="775"/>
      <c r="C535" s="775"/>
      <c r="D535" s="775"/>
      <c r="E535" s="775"/>
      <c r="F535" s="775"/>
      <c r="G535" s="783"/>
    </row>
    <row r="536" spans="1:7" ht="15.75">
      <c r="A536" s="782"/>
      <c r="B536" s="775"/>
      <c r="C536" s="775"/>
      <c r="D536" s="775"/>
      <c r="E536" s="775"/>
      <c r="F536" s="775"/>
      <c r="G536" s="783"/>
    </row>
    <row r="537" spans="1:7" ht="15.75">
      <c r="A537" s="782"/>
      <c r="B537" s="775"/>
      <c r="C537" s="775"/>
      <c r="D537" s="775"/>
      <c r="E537" s="775"/>
      <c r="F537" s="775"/>
      <c r="G537" s="783"/>
    </row>
    <row r="538" spans="1:7" ht="15.75">
      <c r="A538" s="782"/>
      <c r="B538" s="775"/>
      <c r="C538" s="775"/>
      <c r="D538" s="775"/>
      <c r="E538" s="775"/>
      <c r="F538" s="775"/>
      <c r="G538" s="783"/>
    </row>
    <row r="539" spans="1:7" ht="15.75">
      <c r="A539" s="782"/>
      <c r="B539" s="775"/>
      <c r="C539" s="775"/>
      <c r="D539" s="775"/>
      <c r="E539" s="775"/>
      <c r="F539" s="775"/>
      <c r="G539" s="783"/>
    </row>
    <row r="540" spans="1:7" ht="15.75">
      <c r="A540" s="782"/>
      <c r="B540" s="775"/>
      <c r="C540" s="775"/>
      <c r="D540" s="775"/>
      <c r="E540" s="775"/>
      <c r="F540" s="775"/>
      <c r="G540" s="783"/>
    </row>
    <row r="541" spans="1:7" ht="15.75">
      <c r="A541" s="782"/>
      <c r="B541" s="775"/>
      <c r="C541" s="775"/>
      <c r="D541" s="775"/>
      <c r="E541" s="775"/>
      <c r="F541" s="775"/>
      <c r="G541" s="783"/>
    </row>
    <row r="542" spans="1:7" ht="15.75">
      <c r="A542" s="782"/>
      <c r="B542" s="775"/>
      <c r="C542" s="775"/>
      <c r="D542" s="775"/>
      <c r="E542" s="775"/>
      <c r="F542" s="775"/>
      <c r="G542" s="783"/>
    </row>
    <row r="543" spans="1:7" ht="15.75">
      <c r="A543" s="782"/>
      <c r="B543" s="775"/>
      <c r="C543" s="775"/>
      <c r="D543" s="775"/>
      <c r="E543" s="775"/>
      <c r="F543" s="775"/>
      <c r="G543" s="783"/>
    </row>
    <row r="544" spans="1:7" ht="15.75">
      <c r="A544" s="782"/>
      <c r="B544" s="775"/>
      <c r="C544" s="775"/>
      <c r="D544" s="775"/>
      <c r="E544" s="775"/>
      <c r="F544" s="775"/>
      <c r="G544" s="783"/>
    </row>
    <row r="545" spans="1:7" ht="15.75">
      <c r="A545" s="782"/>
      <c r="B545" s="775"/>
      <c r="C545" s="775"/>
      <c r="D545" s="775"/>
      <c r="E545" s="775"/>
      <c r="F545" s="775"/>
      <c r="G545" s="783"/>
    </row>
    <row r="546" spans="1:7" ht="15.75">
      <c r="A546" s="782"/>
      <c r="B546" s="775"/>
      <c r="C546" s="775"/>
      <c r="D546" s="775"/>
      <c r="E546" s="775"/>
      <c r="F546" s="775"/>
      <c r="G546" s="783"/>
    </row>
    <row r="547" spans="1:7" ht="15.75">
      <c r="A547" s="782"/>
      <c r="B547" s="775"/>
      <c r="C547" s="775"/>
      <c r="D547" s="775"/>
      <c r="E547" s="775"/>
      <c r="F547" s="775"/>
      <c r="G547" s="783"/>
    </row>
    <row r="548" spans="1:7" ht="15.75">
      <c r="A548" s="782"/>
      <c r="B548" s="775"/>
      <c r="C548" s="775"/>
      <c r="D548" s="775"/>
      <c r="E548" s="775"/>
      <c r="F548" s="775"/>
      <c r="G548" s="783"/>
    </row>
    <row r="549" spans="1:7" ht="15.75">
      <c r="A549" s="782"/>
      <c r="B549" s="775"/>
      <c r="C549" s="775"/>
      <c r="D549" s="775"/>
      <c r="E549" s="775"/>
      <c r="F549" s="775"/>
      <c r="G549" s="783"/>
    </row>
    <row r="550" spans="1:7" ht="15.75">
      <c r="A550" s="782"/>
      <c r="B550" s="775"/>
      <c r="C550" s="775"/>
      <c r="D550" s="775"/>
      <c r="E550" s="775"/>
      <c r="F550" s="775"/>
      <c r="G550" s="783"/>
    </row>
    <row r="551" spans="1:7" ht="15.75">
      <c r="A551" s="782"/>
      <c r="B551" s="775"/>
      <c r="C551" s="775"/>
      <c r="D551" s="775"/>
      <c r="E551" s="775"/>
      <c r="F551" s="775"/>
      <c r="G551" s="783"/>
    </row>
    <row r="552" spans="1:7" ht="15.75">
      <c r="A552" s="782"/>
      <c r="B552" s="775"/>
      <c r="C552" s="775"/>
      <c r="D552" s="775"/>
      <c r="E552" s="775"/>
      <c r="F552" s="775"/>
      <c r="G552" s="783"/>
    </row>
    <row r="553" spans="1:7" ht="15.75">
      <c r="A553" s="782"/>
      <c r="B553" s="775"/>
      <c r="C553" s="775"/>
      <c r="D553" s="775"/>
      <c r="E553" s="775"/>
      <c r="F553" s="775"/>
      <c r="G553" s="783"/>
    </row>
    <row r="554" spans="1:7" ht="15.75">
      <c r="A554" s="782"/>
      <c r="B554" s="775"/>
      <c r="C554" s="775"/>
      <c r="D554" s="775"/>
      <c r="E554" s="775"/>
      <c r="F554" s="775"/>
      <c r="G554" s="783"/>
    </row>
    <row r="555" spans="1:7" ht="15.75">
      <c r="A555" s="782"/>
      <c r="B555" s="775"/>
      <c r="C555" s="775"/>
      <c r="D555" s="775"/>
      <c r="E555" s="775"/>
      <c r="F555" s="775"/>
      <c r="G555" s="783"/>
    </row>
    <row r="556" spans="1:7" ht="15.75">
      <c r="A556" s="782"/>
      <c r="B556" s="775"/>
      <c r="C556" s="775"/>
      <c r="D556" s="775"/>
      <c r="E556" s="775"/>
      <c r="F556" s="775"/>
      <c r="G556" s="783"/>
    </row>
    <row r="557" spans="1:7" ht="15.75">
      <c r="A557" s="782"/>
      <c r="B557" s="775"/>
      <c r="C557" s="775"/>
      <c r="D557" s="775"/>
      <c r="E557" s="775"/>
      <c r="F557" s="775"/>
      <c r="G557" s="783"/>
    </row>
    <row r="558" spans="1:7" ht="15.75">
      <c r="A558" s="782"/>
      <c r="B558" s="775"/>
      <c r="C558" s="775"/>
      <c r="D558" s="775"/>
      <c r="E558" s="775"/>
      <c r="F558" s="775"/>
      <c r="G558" s="783"/>
    </row>
    <row r="559" spans="1:7" ht="15.75">
      <c r="A559" s="782"/>
      <c r="B559" s="775"/>
      <c r="C559" s="775"/>
      <c r="D559" s="775"/>
      <c r="E559" s="775"/>
      <c r="F559" s="775"/>
      <c r="G559" s="783"/>
    </row>
    <row r="560" spans="1:7" ht="15.75">
      <c r="A560" s="782"/>
      <c r="B560" s="775"/>
      <c r="C560" s="775"/>
      <c r="D560" s="775"/>
      <c r="E560" s="775"/>
      <c r="F560" s="775"/>
      <c r="G560" s="783"/>
    </row>
    <row r="561" spans="1:7" ht="15.75">
      <c r="A561" s="782"/>
      <c r="B561" s="775"/>
      <c r="C561" s="775"/>
      <c r="D561" s="775"/>
      <c r="E561" s="775"/>
      <c r="F561" s="775"/>
      <c r="G561" s="783"/>
    </row>
    <row r="562" spans="1:7" ht="15.75">
      <c r="A562" s="782"/>
      <c r="B562" s="775"/>
      <c r="C562" s="775"/>
      <c r="D562" s="775"/>
      <c r="E562" s="775"/>
      <c r="F562" s="775"/>
      <c r="G562" s="783"/>
    </row>
    <row r="563" spans="1:7" ht="15.75">
      <c r="A563" s="782"/>
      <c r="B563" s="775"/>
      <c r="C563" s="775"/>
      <c r="D563" s="775"/>
      <c r="E563" s="775"/>
      <c r="F563" s="775"/>
      <c r="G563" s="783"/>
    </row>
    <row r="564" spans="1:7" ht="15.75">
      <c r="A564" s="782"/>
      <c r="B564" s="775"/>
      <c r="C564" s="775"/>
      <c r="D564" s="775"/>
      <c r="E564" s="775"/>
      <c r="F564" s="775"/>
      <c r="G564" s="783"/>
    </row>
    <row r="565" spans="1:7" ht="15.75">
      <c r="A565" s="782"/>
      <c r="B565" s="775"/>
      <c r="C565" s="775"/>
      <c r="D565" s="775"/>
      <c r="E565" s="775"/>
      <c r="F565" s="775"/>
      <c r="G565" s="783"/>
    </row>
    <row r="566" spans="1:7" ht="15.75">
      <c r="A566" s="782"/>
      <c r="B566" s="775"/>
      <c r="C566" s="775"/>
      <c r="D566" s="775"/>
      <c r="E566" s="775"/>
      <c r="F566" s="775"/>
      <c r="G566" s="783"/>
    </row>
    <row r="567" spans="1:7" ht="15.75">
      <c r="A567" s="782"/>
      <c r="B567" s="775"/>
      <c r="C567" s="775"/>
      <c r="D567" s="775"/>
      <c r="E567" s="775"/>
      <c r="F567" s="775"/>
      <c r="G567" s="783"/>
    </row>
    <row r="568" spans="1:7" ht="15.75">
      <c r="A568" s="782"/>
      <c r="B568" s="775"/>
      <c r="C568" s="775"/>
      <c r="D568" s="775"/>
      <c r="E568" s="775"/>
      <c r="F568" s="775"/>
      <c r="G568" s="783"/>
    </row>
    <row r="569" spans="1:7" ht="15.75">
      <c r="A569" s="782"/>
      <c r="B569" s="775"/>
      <c r="C569" s="775"/>
      <c r="D569" s="775"/>
      <c r="E569" s="775"/>
      <c r="F569" s="775"/>
      <c r="G569" s="783"/>
    </row>
    <row r="570" spans="1:7" ht="15.75">
      <c r="A570" s="782"/>
      <c r="B570" s="775"/>
      <c r="C570" s="775"/>
      <c r="D570" s="775"/>
      <c r="E570" s="775"/>
      <c r="F570" s="775"/>
      <c r="G570" s="783"/>
    </row>
    <row r="571" spans="1:7" ht="15.75">
      <c r="A571" s="782"/>
      <c r="B571" s="775"/>
      <c r="C571" s="775"/>
      <c r="D571" s="775"/>
      <c r="E571" s="775"/>
      <c r="F571" s="775"/>
      <c r="G571" s="783"/>
    </row>
    <row r="572" spans="1:7" ht="15.75">
      <c r="A572" s="782"/>
      <c r="B572" s="775"/>
      <c r="C572" s="775"/>
      <c r="D572" s="775"/>
      <c r="E572" s="775"/>
      <c r="F572" s="775"/>
      <c r="G572" s="783"/>
    </row>
    <row r="573" spans="1:7" ht="15.75">
      <c r="A573" s="782"/>
      <c r="B573" s="775"/>
      <c r="C573" s="775"/>
      <c r="D573" s="775"/>
      <c r="E573" s="775"/>
      <c r="F573" s="775"/>
      <c r="G573" s="783"/>
    </row>
    <row r="574" spans="1:7" ht="15.75">
      <c r="A574" s="782"/>
      <c r="B574" s="775"/>
      <c r="C574" s="775"/>
      <c r="D574" s="775"/>
      <c r="E574" s="775"/>
      <c r="F574" s="775"/>
      <c r="G574" s="783"/>
    </row>
    <row r="575" spans="1:7" ht="15.75">
      <c r="A575" s="782"/>
      <c r="B575" s="775"/>
      <c r="C575" s="775"/>
      <c r="D575" s="775"/>
      <c r="E575" s="775"/>
      <c r="F575" s="775"/>
      <c r="G575" s="783"/>
    </row>
    <row r="576" spans="1:7" ht="15.75">
      <c r="A576" s="782"/>
      <c r="B576" s="775"/>
      <c r="C576" s="775"/>
      <c r="D576" s="775"/>
      <c r="E576" s="775"/>
      <c r="F576" s="775"/>
      <c r="G576" s="783"/>
    </row>
    <row r="577" spans="1:7" ht="15.75">
      <c r="A577" s="782"/>
      <c r="B577" s="775"/>
      <c r="C577" s="775"/>
      <c r="D577" s="775"/>
      <c r="E577" s="775"/>
      <c r="F577" s="775"/>
      <c r="G577" s="783"/>
    </row>
    <row r="578" spans="1:7" ht="15.75">
      <c r="A578" s="782"/>
      <c r="B578" s="775"/>
      <c r="C578" s="775"/>
      <c r="D578" s="775"/>
      <c r="E578" s="775"/>
      <c r="F578" s="775"/>
      <c r="G578" s="783"/>
    </row>
    <row r="579" spans="1:7" ht="15.75">
      <c r="A579" s="782"/>
      <c r="B579" s="775"/>
      <c r="C579" s="775"/>
      <c r="D579" s="775"/>
      <c r="E579" s="775"/>
      <c r="F579" s="775"/>
      <c r="G579" s="783"/>
    </row>
    <row r="580" spans="1:7" ht="15.75">
      <c r="A580" s="782"/>
      <c r="B580" s="775"/>
      <c r="C580" s="775"/>
      <c r="D580" s="775"/>
      <c r="E580" s="775"/>
      <c r="F580" s="775"/>
      <c r="G580" s="783"/>
    </row>
    <row r="581" spans="1:7" ht="15.75">
      <c r="A581" s="782"/>
      <c r="B581" s="775"/>
      <c r="C581" s="775"/>
      <c r="D581" s="775"/>
      <c r="E581" s="775"/>
      <c r="F581" s="775"/>
      <c r="G581" s="783"/>
    </row>
    <row r="582" spans="1:7" ht="15.75">
      <c r="A582" s="782"/>
      <c r="B582" s="775"/>
      <c r="C582" s="775"/>
      <c r="D582" s="775"/>
      <c r="E582" s="775"/>
      <c r="F582" s="775"/>
      <c r="G582" s="783"/>
    </row>
    <row r="583" spans="1:7" ht="15.75">
      <c r="A583" s="782"/>
      <c r="B583" s="775"/>
      <c r="C583" s="775"/>
      <c r="D583" s="775"/>
      <c r="E583" s="775"/>
      <c r="F583" s="775"/>
      <c r="G583" s="783"/>
    </row>
    <row r="584" spans="1:7" ht="15.75">
      <c r="A584" s="782"/>
      <c r="B584" s="775"/>
      <c r="C584" s="775"/>
      <c r="D584" s="775"/>
      <c r="E584" s="775"/>
      <c r="F584" s="775"/>
      <c r="G584" s="783"/>
    </row>
    <row r="585" spans="1:7" ht="15.75">
      <c r="A585" s="782"/>
      <c r="B585" s="775"/>
      <c r="C585" s="775"/>
      <c r="D585" s="775"/>
      <c r="E585" s="775"/>
      <c r="F585" s="775"/>
      <c r="G585" s="783"/>
    </row>
    <row r="586" spans="1:7" ht="15.75">
      <c r="A586" s="782"/>
      <c r="B586" s="775"/>
      <c r="C586" s="775"/>
      <c r="D586" s="775"/>
      <c r="E586" s="775"/>
      <c r="F586" s="775"/>
      <c r="G586" s="783"/>
    </row>
    <row r="587" spans="1:7" ht="15.75">
      <c r="A587" s="782"/>
      <c r="B587" s="775"/>
      <c r="C587" s="775"/>
      <c r="D587" s="775"/>
      <c r="E587" s="775"/>
      <c r="F587" s="775"/>
      <c r="G587" s="783"/>
    </row>
    <row r="588" spans="1:7" ht="15.75">
      <c r="A588" s="782"/>
      <c r="B588" s="775"/>
      <c r="C588" s="775"/>
      <c r="D588" s="775"/>
      <c r="E588" s="775"/>
      <c r="F588" s="775"/>
      <c r="G588" s="783"/>
    </row>
    <row r="589" spans="1:7" ht="15.75">
      <c r="A589" s="782"/>
      <c r="B589" s="775"/>
      <c r="C589" s="775"/>
      <c r="D589" s="775"/>
      <c r="E589" s="775"/>
      <c r="F589" s="775"/>
      <c r="G589" s="783"/>
    </row>
    <row r="590" spans="1:7" ht="15.75">
      <c r="A590" s="782"/>
      <c r="B590" s="775"/>
      <c r="C590" s="775"/>
      <c r="D590" s="775"/>
      <c r="E590" s="775"/>
      <c r="F590" s="775"/>
      <c r="G590" s="783"/>
    </row>
    <row r="591" spans="1:7" ht="15.75">
      <c r="A591" s="782"/>
      <c r="B591" s="775"/>
      <c r="C591" s="775"/>
      <c r="D591" s="775"/>
      <c r="E591" s="775"/>
      <c r="F591" s="775"/>
      <c r="G591" s="783"/>
    </row>
    <row r="592" spans="1:7" ht="15.75">
      <c r="A592" s="782"/>
      <c r="B592" s="775"/>
      <c r="C592" s="775"/>
      <c r="D592" s="775"/>
      <c r="E592" s="775"/>
      <c r="F592" s="775"/>
      <c r="G592" s="783"/>
    </row>
    <row r="593" spans="1:7" ht="15.75">
      <c r="A593" s="782"/>
      <c r="B593" s="775"/>
      <c r="C593" s="775"/>
      <c r="D593" s="775"/>
      <c r="E593" s="775"/>
      <c r="F593" s="775"/>
      <c r="G593" s="783"/>
    </row>
    <row r="594" spans="1:7" ht="15.75">
      <c r="A594" s="782"/>
      <c r="B594" s="775"/>
      <c r="C594" s="775"/>
      <c r="D594" s="775"/>
      <c r="E594" s="775"/>
      <c r="F594" s="775"/>
      <c r="G594" s="783"/>
    </row>
    <row r="595" spans="1:7" ht="15.75">
      <c r="A595" s="782"/>
      <c r="B595" s="775"/>
      <c r="C595" s="775"/>
      <c r="D595" s="775"/>
      <c r="E595" s="775"/>
      <c r="F595" s="775"/>
      <c r="G595" s="783"/>
    </row>
    <row r="596" spans="1:7" ht="15.75">
      <c r="A596" s="782"/>
      <c r="B596" s="775"/>
      <c r="C596" s="775"/>
      <c r="D596" s="775"/>
      <c r="E596" s="775"/>
      <c r="F596" s="775"/>
      <c r="G596" s="783"/>
    </row>
    <row r="597" spans="1:7" ht="15.75">
      <c r="A597" s="782"/>
      <c r="B597" s="775"/>
      <c r="C597" s="775"/>
      <c r="D597" s="775"/>
      <c r="E597" s="775"/>
      <c r="F597" s="775"/>
      <c r="G597" s="783"/>
    </row>
    <row r="598" spans="1:7" ht="15.75">
      <c r="A598" s="782"/>
      <c r="B598" s="775"/>
      <c r="C598" s="775"/>
      <c r="D598" s="775"/>
      <c r="E598" s="775"/>
      <c r="F598" s="775"/>
      <c r="G598" s="783"/>
    </row>
    <row r="599" spans="1:7" ht="15.75">
      <c r="A599" s="782"/>
      <c r="B599" s="775"/>
      <c r="C599" s="775"/>
      <c r="D599" s="775"/>
      <c r="E599" s="775"/>
      <c r="F599" s="775"/>
      <c r="G599" s="783"/>
    </row>
    <row r="600" spans="1:7" ht="15.75">
      <c r="A600" s="782"/>
      <c r="B600" s="775"/>
      <c r="C600" s="775"/>
      <c r="D600" s="775"/>
      <c r="E600" s="775"/>
      <c r="F600" s="775"/>
      <c r="G600" s="783"/>
    </row>
    <row r="601" spans="1:7" ht="15.75">
      <c r="A601" s="782"/>
      <c r="B601" s="775"/>
      <c r="C601" s="775"/>
      <c r="D601" s="775"/>
      <c r="E601" s="775"/>
      <c r="F601" s="775"/>
      <c r="G601" s="783"/>
    </row>
    <row r="602" spans="1:7" ht="15.75">
      <c r="A602" s="782"/>
      <c r="B602" s="775"/>
      <c r="C602" s="775"/>
      <c r="D602" s="775"/>
      <c r="E602" s="775"/>
      <c r="F602" s="775"/>
      <c r="G602" s="783"/>
    </row>
    <row r="603" spans="1:7" ht="15.75">
      <c r="A603" s="782"/>
      <c r="B603" s="775"/>
      <c r="C603" s="775"/>
      <c r="D603" s="775"/>
      <c r="E603" s="775"/>
      <c r="F603" s="775"/>
      <c r="G603" s="783"/>
    </row>
    <row r="604" spans="1:7" ht="15.75">
      <c r="A604" s="782"/>
      <c r="B604" s="775"/>
      <c r="C604" s="775"/>
      <c r="D604" s="775"/>
      <c r="E604" s="775"/>
      <c r="F604" s="775"/>
      <c r="G604" s="783"/>
    </row>
    <row r="605" spans="1:7" ht="15.75">
      <c r="A605" s="782"/>
      <c r="B605" s="775"/>
      <c r="C605" s="775"/>
      <c r="D605" s="775"/>
      <c r="E605" s="775"/>
      <c r="F605" s="775"/>
      <c r="G605" s="783"/>
    </row>
    <row r="606" spans="1:7" ht="15.75">
      <c r="A606" s="782"/>
      <c r="B606" s="775"/>
      <c r="C606" s="775"/>
      <c r="D606" s="775"/>
      <c r="E606" s="775"/>
      <c r="F606" s="775"/>
      <c r="G606" s="783"/>
    </row>
    <row r="607" spans="1:7" ht="15.75">
      <c r="A607" s="782"/>
      <c r="B607" s="775"/>
      <c r="C607" s="775"/>
      <c r="D607" s="775"/>
      <c r="E607" s="775"/>
      <c r="F607" s="775"/>
      <c r="G607" s="783"/>
    </row>
    <row r="608" spans="1:7" ht="15.75">
      <c r="A608" s="782"/>
      <c r="B608" s="775"/>
      <c r="C608" s="775"/>
      <c r="D608" s="775"/>
      <c r="E608" s="775"/>
      <c r="F608" s="775"/>
      <c r="G608" s="783"/>
    </row>
    <row r="609" spans="1:7" ht="15.75">
      <c r="A609" s="782"/>
      <c r="B609" s="775"/>
      <c r="C609" s="775"/>
      <c r="D609" s="775"/>
      <c r="E609" s="775"/>
      <c r="F609" s="775"/>
      <c r="G609" s="783"/>
    </row>
    <row r="610" spans="1:7" ht="15.75">
      <c r="A610" s="782"/>
      <c r="B610" s="775"/>
      <c r="C610" s="775"/>
      <c r="D610" s="775"/>
      <c r="E610" s="775"/>
      <c r="F610" s="775"/>
      <c r="G610" s="783"/>
    </row>
    <row r="611" spans="1:7" ht="15.75">
      <c r="A611" s="782"/>
      <c r="B611" s="775"/>
      <c r="C611" s="775"/>
      <c r="D611" s="775"/>
      <c r="E611" s="775"/>
      <c r="F611" s="775"/>
      <c r="G611" s="783"/>
    </row>
    <row r="612" spans="1:7" ht="15.75">
      <c r="A612" s="782"/>
      <c r="B612" s="775"/>
      <c r="C612" s="775"/>
      <c r="D612" s="775"/>
      <c r="E612" s="775"/>
      <c r="F612" s="775"/>
      <c r="G612" s="783"/>
    </row>
    <row r="613" spans="1:7" ht="15.75">
      <c r="A613" s="782"/>
      <c r="B613" s="775"/>
      <c r="C613" s="775"/>
      <c r="D613" s="775"/>
      <c r="E613" s="775"/>
      <c r="F613" s="775"/>
      <c r="G613" s="783"/>
    </row>
    <row r="614" spans="1:7" ht="15.75">
      <c r="A614" s="782"/>
      <c r="B614" s="775"/>
      <c r="C614" s="775"/>
      <c r="D614" s="775"/>
      <c r="E614" s="775"/>
      <c r="F614" s="775"/>
      <c r="G614" s="783"/>
    </row>
    <row r="615" spans="1:7" ht="15.75">
      <c r="A615" s="782"/>
      <c r="B615" s="775"/>
      <c r="C615" s="775"/>
      <c r="D615" s="775"/>
      <c r="E615" s="775"/>
      <c r="F615" s="775"/>
      <c r="G615" s="783"/>
    </row>
    <row r="616" spans="1:7" ht="15.75">
      <c r="A616" s="782"/>
      <c r="B616" s="775"/>
      <c r="C616" s="775"/>
      <c r="D616" s="775"/>
      <c r="E616" s="775"/>
      <c r="F616" s="775"/>
      <c r="G616" s="783"/>
    </row>
    <row r="617" spans="1:7" ht="15.75">
      <c r="A617" s="782"/>
      <c r="B617" s="775"/>
      <c r="C617" s="775"/>
      <c r="D617" s="775"/>
      <c r="E617" s="775"/>
      <c r="F617" s="775"/>
      <c r="G617" s="783"/>
    </row>
    <row r="618" spans="1:7" ht="15.75">
      <c r="A618" s="782"/>
      <c r="B618" s="775"/>
      <c r="C618" s="775"/>
      <c r="D618" s="775"/>
      <c r="E618" s="775"/>
      <c r="F618" s="775"/>
      <c r="G618" s="783"/>
    </row>
    <row r="619" spans="1:7" ht="15.75">
      <c r="A619" s="782"/>
      <c r="B619" s="775"/>
      <c r="C619" s="775"/>
      <c r="D619" s="775"/>
      <c r="E619" s="775"/>
      <c r="F619" s="775"/>
      <c r="G619" s="783"/>
    </row>
    <row r="620" spans="1:7" ht="15.75">
      <c r="A620" s="782"/>
      <c r="B620" s="775"/>
      <c r="C620" s="775"/>
      <c r="D620" s="775"/>
      <c r="E620" s="775"/>
      <c r="F620" s="775"/>
      <c r="G620" s="783"/>
    </row>
    <row r="621" spans="1:7" ht="15.75">
      <c r="A621" s="782"/>
      <c r="B621" s="775"/>
      <c r="C621" s="775"/>
      <c r="D621" s="775"/>
      <c r="E621" s="775"/>
      <c r="F621" s="775"/>
      <c r="G621" s="783"/>
    </row>
    <row r="622" spans="1:7" ht="15.75">
      <c r="A622" s="782"/>
      <c r="B622" s="775"/>
      <c r="C622" s="775"/>
      <c r="D622" s="775"/>
      <c r="E622" s="775"/>
      <c r="F622" s="775"/>
      <c r="G622" s="783"/>
    </row>
    <row r="623" spans="1:7" ht="15.75">
      <c r="A623" s="782"/>
      <c r="B623" s="775"/>
      <c r="C623" s="775"/>
      <c r="D623" s="775"/>
      <c r="E623" s="775"/>
      <c r="F623" s="775"/>
      <c r="G623" s="783"/>
    </row>
    <row r="624" spans="1:7" ht="15.75">
      <c r="A624" s="782"/>
      <c r="B624" s="775"/>
      <c r="C624" s="775"/>
      <c r="D624" s="775"/>
      <c r="E624" s="775"/>
      <c r="F624" s="775"/>
      <c r="G624" s="783"/>
    </row>
    <row r="625" spans="1:7" ht="15.75">
      <c r="A625" s="782"/>
      <c r="B625" s="775"/>
      <c r="C625" s="775"/>
      <c r="D625" s="775"/>
      <c r="E625" s="775"/>
      <c r="F625" s="775"/>
      <c r="G625" s="783"/>
    </row>
    <row r="626" spans="1:7" ht="15.75">
      <c r="A626" s="782"/>
      <c r="B626" s="775"/>
      <c r="C626" s="775"/>
      <c r="D626" s="775"/>
      <c r="E626" s="775"/>
      <c r="F626" s="775"/>
      <c r="G626" s="783"/>
    </row>
    <row r="627" spans="1:7" ht="15.75">
      <c r="A627" s="782"/>
      <c r="B627" s="775"/>
      <c r="C627" s="775"/>
      <c r="D627" s="775"/>
      <c r="E627" s="775"/>
      <c r="F627" s="775"/>
      <c r="G627" s="783"/>
    </row>
    <row r="628" spans="1:7" ht="15.75">
      <c r="A628" s="782"/>
      <c r="B628" s="775"/>
      <c r="C628" s="775"/>
      <c r="D628" s="775"/>
      <c r="E628" s="775"/>
      <c r="F628" s="775"/>
      <c r="G628" s="783"/>
    </row>
    <row r="629" spans="1:7" ht="15.75">
      <c r="A629" s="782"/>
      <c r="B629" s="775"/>
      <c r="C629" s="775"/>
      <c r="D629" s="775"/>
      <c r="E629" s="775"/>
      <c r="F629" s="775"/>
      <c r="G629" s="783"/>
    </row>
    <row r="630" spans="1:7" ht="15.75">
      <c r="A630" s="782"/>
      <c r="B630" s="775"/>
      <c r="C630" s="775"/>
      <c r="D630" s="775"/>
      <c r="E630" s="775"/>
      <c r="F630" s="775"/>
      <c r="G630" s="783"/>
    </row>
    <row r="631" spans="1:7" ht="15.75">
      <c r="A631" s="782"/>
      <c r="B631" s="775"/>
      <c r="C631" s="775"/>
      <c r="D631" s="775"/>
      <c r="E631" s="775"/>
      <c r="F631" s="775"/>
      <c r="G631" s="783"/>
    </row>
    <row r="632" spans="1:7" ht="15.75">
      <c r="A632" s="782"/>
      <c r="B632" s="775"/>
      <c r="C632" s="775"/>
      <c r="D632" s="775"/>
      <c r="E632" s="775"/>
      <c r="F632" s="775"/>
      <c r="G632" s="783"/>
    </row>
    <row r="633" spans="1:7" ht="15.75">
      <c r="A633" s="782"/>
      <c r="B633" s="775"/>
      <c r="C633" s="775"/>
      <c r="D633" s="775"/>
      <c r="E633" s="775"/>
      <c r="F633" s="775"/>
      <c r="G633" s="783"/>
    </row>
    <row r="634" spans="1:7" ht="15.75">
      <c r="A634" s="782"/>
      <c r="B634" s="775"/>
      <c r="C634" s="775"/>
      <c r="D634" s="775"/>
      <c r="E634" s="775"/>
      <c r="F634" s="775"/>
      <c r="G634" s="783"/>
    </row>
    <row r="635" spans="1:7" ht="15.75">
      <c r="A635" s="782"/>
      <c r="B635" s="775"/>
      <c r="C635" s="775"/>
      <c r="D635" s="775"/>
      <c r="E635" s="775"/>
      <c r="F635" s="775"/>
      <c r="G635" s="783"/>
    </row>
    <row r="636" spans="1:7" ht="15.75">
      <c r="A636" s="782"/>
      <c r="B636" s="775"/>
      <c r="C636" s="775"/>
      <c r="D636" s="775"/>
      <c r="E636" s="775"/>
      <c r="F636" s="775"/>
      <c r="G636" s="783"/>
    </row>
    <row r="637" spans="1:7" ht="15.75">
      <c r="A637" s="782"/>
      <c r="B637" s="775"/>
      <c r="C637" s="775"/>
      <c r="D637" s="775"/>
      <c r="E637" s="775"/>
      <c r="F637" s="775"/>
      <c r="G637" s="783"/>
    </row>
    <row r="638" spans="1:7" ht="15.75">
      <c r="A638" s="782"/>
      <c r="B638" s="775"/>
      <c r="C638" s="775"/>
      <c r="D638" s="775"/>
      <c r="E638" s="775"/>
      <c r="F638" s="775"/>
      <c r="G638" s="783"/>
    </row>
    <row r="639" spans="1:7" ht="15.75">
      <c r="A639" s="782"/>
      <c r="B639" s="775"/>
      <c r="C639" s="775"/>
      <c r="D639" s="775"/>
      <c r="E639" s="775"/>
      <c r="F639" s="775"/>
      <c r="G639" s="783"/>
    </row>
    <row r="640" spans="1:7" ht="15.75">
      <c r="A640" s="782"/>
      <c r="B640" s="775"/>
      <c r="C640" s="775"/>
      <c r="D640" s="775"/>
      <c r="E640" s="775"/>
      <c r="F640" s="775"/>
      <c r="G640" s="783"/>
    </row>
    <row r="641" spans="1:7" ht="15.75">
      <c r="A641" s="782"/>
      <c r="B641" s="775"/>
      <c r="C641" s="775"/>
      <c r="D641" s="775"/>
      <c r="E641" s="775"/>
      <c r="F641" s="775"/>
      <c r="G641" s="783"/>
    </row>
    <row r="642" spans="1:7" ht="15.75">
      <c r="A642" s="782"/>
      <c r="B642" s="775"/>
      <c r="C642" s="775"/>
      <c r="D642" s="775"/>
      <c r="E642" s="775"/>
      <c r="F642" s="775"/>
      <c r="G642" s="783"/>
    </row>
    <row r="643" spans="1:7" ht="15.75">
      <c r="A643" s="782"/>
      <c r="B643" s="775"/>
      <c r="C643" s="775"/>
      <c r="D643" s="775"/>
      <c r="E643" s="775"/>
      <c r="F643" s="775"/>
      <c r="G643" s="783"/>
    </row>
    <row r="644" spans="1:7" ht="15.75">
      <c r="A644" s="782"/>
      <c r="B644" s="775"/>
      <c r="C644" s="775"/>
      <c r="D644" s="775"/>
      <c r="E644" s="775"/>
      <c r="F644" s="775"/>
      <c r="G644" s="783"/>
    </row>
    <row r="645" spans="1:7" ht="15.75">
      <c r="A645" s="782"/>
      <c r="B645" s="775"/>
      <c r="C645" s="775"/>
      <c r="D645" s="775"/>
      <c r="E645" s="775"/>
      <c r="F645" s="775"/>
      <c r="G645" s="783"/>
    </row>
    <row r="646" spans="1:7" ht="15.75">
      <c r="A646" s="782"/>
      <c r="B646" s="775"/>
      <c r="C646" s="775"/>
      <c r="D646" s="775"/>
      <c r="E646" s="775"/>
      <c r="F646" s="775"/>
      <c r="G646" s="783"/>
    </row>
    <row r="647" spans="1:7" ht="15.75">
      <c r="A647" s="782"/>
      <c r="B647" s="775"/>
      <c r="C647" s="775"/>
      <c r="D647" s="775"/>
      <c r="E647" s="775"/>
      <c r="F647" s="775"/>
      <c r="G647" s="783"/>
    </row>
    <row r="648" spans="1:7" ht="15.75">
      <c r="A648" s="782"/>
      <c r="B648" s="775"/>
      <c r="C648" s="775"/>
      <c r="D648" s="775"/>
      <c r="E648" s="775"/>
      <c r="F648" s="775"/>
      <c r="G648" s="783"/>
    </row>
    <row r="649" spans="1:7" ht="15.75">
      <c r="A649" s="782"/>
      <c r="B649" s="775"/>
      <c r="C649" s="775"/>
      <c r="D649" s="775"/>
      <c r="E649" s="775"/>
      <c r="F649" s="775"/>
      <c r="G649" s="783"/>
    </row>
    <row r="650" spans="1:7" ht="15.75">
      <c r="A650" s="782"/>
      <c r="B650" s="775"/>
      <c r="C650" s="775"/>
      <c r="D650" s="775"/>
      <c r="E650" s="775"/>
      <c r="F650" s="775"/>
      <c r="G650" s="783"/>
    </row>
    <row r="651" spans="1:7" ht="15.75">
      <c r="A651" s="782"/>
      <c r="B651" s="775"/>
      <c r="C651" s="775"/>
      <c r="D651" s="775"/>
      <c r="E651" s="775"/>
      <c r="F651" s="775"/>
      <c r="G651" s="783"/>
    </row>
    <row r="652" spans="1:7" ht="15.75">
      <c r="A652" s="782"/>
      <c r="B652" s="775"/>
      <c r="C652" s="775"/>
      <c r="D652" s="775"/>
      <c r="E652" s="775"/>
      <c r="F652" s="775"/>
      <c r="G652" s="783"/>
    </row>
    <row r="653" spans="1:7" ht="15.75">
      <c r="A653" s="782"/>
      <c r="B653" s="775"/>
      <c r="C653" s="775"/>
      <c r="D653" s="775"/>
      <c r="E653" s="775"/>
      <c r="F653" s="775"/>
      <c r="G653" s="783"/>
    </row>
    <row r="654" spans="1:7" ht="15.75">
      <c r="A654" s="782"/>
      <c r="B654" s="775"/>
      <c r="C654" s="775"/>
      <c r="D654" s="775"/>
      <c r="E654" s="775"/>
      <c r="F654" s="775"/>
      <c r="G654" s="783"/>
    </row>
    <row r="655" spans="1:7" ht="15.75">
      <c r="A655" s="782"/>
      <c r="B655" s="775"/>
      <c r="C655" s="775"/>
      <c r="D655" s="775"/>
      <c r="E655" s="775"/>
      <c r="F655" s="775"/>
      <c r="G655" s="783"/>
    </row>
    <row r="656" spans="1:7" ht="15.75">
      <c r="A656" s="782"/>
      <c r="B656" s="775"/>
      <c r="C656" s="775"/>
      <c r="D656" s="775"/>
      <c r="E656" s="775"/>
      <c r="F656" s="775"/>
      <c r="G656" s="783"/>
    </row>
    <row r="657" spans="1:7" ht="15.75">
      <c r="A657" s="782"/>
      <c r="B657" s="775"/>
      <c r="C657" s="775"/>
      <c r="D657" s="775"/>
      <c r="E657" s="775"/>
      <c r="F657" s="775"/>
      <c r="G657" s="783"/>
    </row>
    <row r="658" spans="1:7" ht="15.75">
      <c r="A658" s="782"/>
      <c r="B658" s="775"/>
      <c r="C658" s="775"/>
      <c r="D658" s="775"/>
      <c r="E658" s="775"/>
      <c r="F658" s="775"/>
      <c r="G658" s="783"/>
    </row>
    <row r="659" spans="1:7" ht="15.75">
      <c r="A659" s="782"/>
      <c r="B659" s="775"/>
      <c r="C659" s="775"/>
      <c r="D659" s="775"/>
      <c r="E659" s="775"/>
      <c r="F659" s="775"/>
      <c r="G659" s="783"/>
    </row>
    <row r="660" spans="1:7" ht="15.75">
      <c r="A660" s="782"/>
      <c r="B660" s="775"/>
      <c r="C660" s="775"/>
      <c r="D660" s="775"/>
      <c r="E660" s="775"/>
      <c r="F660" s="775"/>
      <c r="G660" s="783"/>
    </row>
    <row r="661" spans="1:7" ht="15.75">
      <c r="A661" s="782"/>
      <c r="B661" s="775"/>
      <c r="C661" s="775"/>
      <c r="D661" s="775"/>
      <c r="E661" s="775"/>
      <c r="F661" s="775"/>
      <c r="G661" s="783"/>
    </row>
    <row r="662" spans="1:7" ht="15.75">
      <c r="A662" s="782"/>
      <c r="B662" s="775"/>
      <c r="C662" s="775"/>
      <c r="D662" s="775"/>
      <c r="E662" s="775"/>
      <c r="F662" s="775"/>
      <c r="G662" s="783"/>
    </row>
    <row r="663" spans="1:7" ht="15.75">
      <c r="A663" s="782"/>
      <c r="B663" s="775"/>
      <c r="C663" s="775"/>
      <c r="D663" s="775"/>
      <c r="E663" s="775"/>
      <c r="F663" s="775"/>
      <c r="G663" s="783"/>
    </row>
    <row r="664" spans="1:7" ht="15.75">
      <c r="A664" s="782"/>
      <c r="B664" s="775"/>
      <c r="C664" s="775"/>
      <c r="D664" s="775"/>
      <c r="E664" s="775"/>
      <c r="F664" s="775"/>
      <c r="G664" s="783"/>
    </row>
    <row r="665" spans="1:7" ht="15.75">
      <c r="A665" s="782"/>
      <c r="B665" s="775"/>
      <c r="C665" s="775"/>
      <c r="D665" s="775"/>
      <c r="E665" s="775"/>
      <c r="F665" s="775"/>
      <c r="G665" s="783"/>
    </row>
    <row r="666" spans="1:7" ht="15.75">
      <c r="A666" s="782"/>
      <c r="B666" s="775"/>
      <c r="C666" s="775"/>
      <c r="D666" s="775"/>
      <c r="E666" s="775"/>
      <c r="F666" s="775"/>
      <c r="G666" s="783"/>
    </row>
    <row r="667" spans="1:7" ht="15.75">
      <c r="A667" s="782"/>
      <c r="B667" s="775"/>
      <c r="C667" s="775"/>
      <c r="D667" s="775"/>
      <c r="E667" s="775"/>
      <c r="F667" s="775"/>
      <c r="G667" s="783"/>
    </row>
    <row r="668" spans="1:7" ht="15.75">
      <c r="A668" s="782"/>
      <c r="B668" s="775"/>
      <c r="C668" s="775"/>
      <c r="D668" s="775"/>
      <c r="E668" s="775"/>
      <c r="F668" s="775"/>
      <c r="G668" s="783"/>
    </row>
    <row r="669" spans="1:7" ht="15.75">
      <c r="A669" s="782"/>
      <c r="B669" s="775"/>
      <c r="C669" s="775"/>
      <c r="D669" s="775"/>
      <c r="E669" s="775"/>
      <c r="F669" s="775"/>
      <c r="G669" s="783"/>
    </row>
    <row r="670" spans="1:7" ht="15.75">
      <c r="A670" s="782"/>
      <c r="B670" s="775"/>
      <c r="C670" s="775"/>
      <c r="D670" s="775"/>
      <c r="E670" s="775"/>
      <c r="F670" s="775"/>
      <c r="G670" s="783"/>
    </row>
    <row r="671" spans="1:7" ht="15.75">
      <c r="A671" s="782"/>
      <c r="B671" s="775"/>
      <c r="C671" s="775"/>
      <c r="D671" s="775"/>
      <c r="E671" s="775"/>
      <c r="F671" s="775"/>
      <c r="G671" s="783"/>
    </row>
    <row r="672" spans="1:7" ht="15.75">
      <c r="A672" s="782"/>
      <c r="B672" s="775"/>
      <c r="C672" s="775"/>
      <c r="D672" s="775"/>
      <c r="E672" s="775"/>
      <c r="F672" s="775"/>
      <c r="G672" s="783"/>
    </row>
    <row r="673" spans="1:7" ht="15.75">
      <c r="A673" s="782"/>
      <c r="B673" s="775"/>
      <c r="C673" s="775"/>
      <c r="D673" s="775"/>
      <c r="E673" s="775"/>
      <c r="F673" s="775"/>
      <c r="G673" s="783"/>
    </row>
    <row r="674" spans="1:7" ht="15.75">
      <c r="A674" s="782"/>
      <c r="B674" s="775"/>
      <c r="C674" s="775"/>
      <c r="D674" s="775"/>
      <c r="E674" s="775"/>
      <c r="F674" s="775"/>
      <c r="G674" s="783"/>
    </row>
    <row r="675" spans="1:7" ht="15.75">
      <c r="A675" s="782"/>
      <c r="B675" s="775"/>
      <c r="C675" s="775"/>
      <c r="D675" s="775"/>
      <c r="E675" s="775"/>
      <c r="F675" s="775"/>
      <c r="G675" s="783"/>
    </row>
    <row r="676" spans="1:7" ht="15.75">
      <c r="A676" s="782"/>
      <c r="B676" s="775"/>
      <c r="C676" s="775"/>
      <c r="D676" s="775"/>
      <c r="E676" s="775"/>
      <c r="F676" s="775"/>
      <c r="G676" s="783"/>
    </row>
    <row r="677" spans="1:7" ht="15.75">
      <c r="A677" s="782"/>
      <c r="B677" s="775"/>
      <c r="C677" s="775"/>
      <c r="D677" s="775"/>
      <c r="E677" s="775"/>
      <c r="F677" s="775"/>
      <c r="G677" s="783"/>
    </row>
    <row r="678" spans="1:7" ht="15.75">
      <c r="A678" s="782"/>
      <c r="B678" s="775"/>
      <c r="C678" s="775"/>
      <c r="D678" s="775"/>
      <c r="E678" s="775"/>
      <c r="F678" s="775"/>
      <c r="G678" s="783"/>
    </row>
    <row r="679" spans="1:7" ht="15.75">
      <c r="A679" s="782"/>
      <c r="B679" s="775"/>
      <c r="C679" s="775"/>
      <c r="D679" s="775"/>
      <c r="E679" s="775"/>
      <c r="F679" s="775"/>
      <c r="G679" s="783"/>
    </row>
    <row r="680" spans="1:7" ht="15.75">
      <c r="A680" s="782"/>
      <c r="B680" s="775"/>
      <c r="C680" s="775"/>
      <c r="D680" s="775"/>
      <c r="E680" s="775"/>
      <c r="F680" s="775"/>
      <c r="G680" s="783"/>
    </row>
    <row r="681" spans="1:7" ht="15.75">
      <c r="A681" s="782"/>
      <c r="B681" s="775"/>
      <c r="C681" s="775"/>
      <c r="D681" s="775"/>
      <c r="E681" s="775"/>
      <c r="F681" s="775"/>
      <c r="G681" s="783"/>
    </row>
    <row r="682" spans="1:7" ht="15.75">
      <c r="A682" s="782"/>
      <c r="B682" s="775"/>
      <c r="C682" s="775"/>
      <c r="D682" s="775"/>
      <c r="E682" s="775"/>
      <c r="F682" s="775"/>
      <c r="G682" s="783"/>
    </row>
    <row r="683" spans="1:7" ht="15.75">
      <c r="A683" s="782"/>
      <c r="B683" s="775"/>
      <c r="C683" s="775"/>
      <c r="D683" s="775"/>
      <c r="E683" s="775"/>
      <c r="F683" s="775"/>
      <c r="G683" s="783"/>
    </row>
    <row r="684" spans="1:7" ht="15.75">
      <c r="A684" s="782"/>
      <c r="B684" s="775"/>
      <c r="C684" s="775"/>
      <c r="D684" s="775"/>
      <c r="E684" s="775"/>
      <c r="F684" s="775"/>
      <c r="G684" s="783"/>
    </row>
    <row r="685" spans="1:7" ht="15.75">
      <c r="A685" s="782"/>
      <c r="B685" s="775"/>
      <c r="C685" s="775"/>
      <c r="D685" s="775"/>
      <c r="E685" s="775"/>
      <c r="F685" s="775"/>
      <c r="G685" s="783"/>
    </row>
    <row r="686" spans="1:7" ht="15.75">
      <c r="A686" s="782"/>
      <c r="B686" s="775"/>
      <c r="C686" s="775"/>
      <c r="D686" s="775"/>
      <c r="E686" s="775"/>
      <c r="F686" s="775"/>
      <c r="G686" s="783"/>
    </row>
    <row r="687" spans="1:7" ht="15.75">
      <c r="A687" s="782"/>
      <c r="B687" s="775"/>
      <c r="C687" s="775"/>
      <c r="D687" s="775"/>
      <c r="E687" s="775"/>
      <c r="F687" s="775"/>
      <c r="G687" s="783"/>
    </row>
    <row r="688" spans="1:7" ht="15.75">
      <c r="A688" s="782"/>
      <c r="B688" s="775"/>
      <c r="C688" s="775"/>
      <c r="D688" s="775"/>
      <c r="E688" s="775"/>
      <c r="F688" s="775"/>
      <c r="G688" s="783"/>
    </row>
    <row r="689" spans="1:7" ht="15.75">
      <c r="A689" s="782"/>
      <c r="B689" s="775"/>
      <c r="C689" s="775"/>
      <c r="D689" s="775"/>
      <c r="E689" s="775"/>
      <c r="F689" s="775"/>
      <c r="G689" s="783"/>
    </row>
    <row r="690" spans="1:7" ht="15.75">
      <c r="A690" s="782"/>
      <c r="B690" s="775"/>
      <c r="C690" s="775"/>
      <c r="D690" s="775"/>
      <c r="E690" s="775"/>
      <c r="F690" s="775"/>
      <c r="G690" s="783"/>
    </row>
    <row r="691" spans="1:7" ht="15.75">
      <c r="A691" s="782"/>
      <c r="B691" s="775"/>
      <c r="C691" s="775"/>
      <c r="D691" s="775"/>
      <c r="E691" s="775"/>
      <c r="F691" s="775"/>
      <c r="G691" s="783"/>
    </row>
    <row r="692" spans="1:7" ht="15.75">
      <c r="A692" s="782"/>
      <c r="B692" s="775"/>
      <c r="C692" s="775"/>
      <c r="D692" s="775"/>
      <c r="E692" s="775"/>
      <c r="F692" s="775"/>
      <c r="G692" s="783"/>
    </row>
    <row r="693" spans="1:7" ht="15.75">
      <c r="A693" s="782"/>
      <c r="B693" s="775"/>
      <c r="C693" s="775"/>
      <c r="D693" s="775"/>
      <c r="E693" s="775"/>
      <c r="F693" s="775"/>
      <c r="G693" s="783"/>
    </row>
    <row r="694" spans="1:7" ht="15.75">
      <c r="A694" s="782"/>
      <c r="B694" s="775"/>
      <c r="C694" s="775"/>
      <c r="D694" s="775"/>
      <c r="E694" s="775"/>
      <c r="F694" s="775"/>
      <c r="G694" s="783"/>
    </row>
    <row r="695" spans="1:7" ht="15.75">
      <c r="A695" s="782"/>
      <c r="B695" s="775"/>
      <c r="C695" s="775"/>
      <c r="D695" s="775"/>
      <c r="E695" s="775"/>
      <c r="F695" s="775"/>
      <c r="G695" s="783"/>
    </row>
    <row r="696" spans="1:7" ht="15.75">
      <c r="A696" s="782"/>
      <c r="B696" s="775"/>
      <c r="C696" s="775"/>
      <c r="D696" s="775"/>
      <c r="E696" s="775"/>
      <c r="F696" s="775"/>
      <c r="G696" s="783"/>
    </row>
    <row r="697" spans="1:7" ht="15.75">
      <c r="A697" s="782"/>
      <c r="B697" s="775"/>
      <c r="C697" s="775"/>
      <c r="D697" s="775"/>
      <c r="E697" s="775"/>
      <c r="F697" s="775"/>
      <c r="G697" s="783"/>
    </row>
    <row r="698" spans="1:7" ht="15.75">
      <c r="A698" s="782"/>
      <c r="B698" s="775"/>
      <c r="C698" s="775"/>
      <c r="D698" s="775"/>
      <c r="E698" s="775"/>
      <c r="F698" s="775"/>
      <c r="G698" s="783"/>
    </row>
    <row r="699" spans="1:7" ht="15.75">
      <c r="A699" s="782"/>
      <c r="B699" s="775"/>
      <c r="C699" s="775"/>
      <c r="D699" s="775"/>
      <c r="E699" s="775"/>
      <c r="F699" s="775"/>
      <c r="G699" s="783"/>
    </row>
    <row r="700" spans="1:7" ht="15.75">
      <c r="A700" s="782"/>
      <c r="B700" s="775"/>
      <c r="C700" s="775"/>
      <c r="D700" s="775"/>
      <c r="E700" s="775"/>
      <c r="F700" s="775"/>
      <c r="G700" s="783"/>
    </row>
    <row r="701" spans="1:7" ht="15.75">
      <c r="A701" s="782"/>
      <c r="B701" s="775"/>
      <c r="C701" s="775"/>
      <c r="D701" s="775"/>
      <c r="E701" s="775"/>
      <c r="F701" s="775"/>
      <c r="G701" s="783"/>
    </row>
    <row r="702" spans="1:7" ht="15.75">
      <c r="A702" s="782"/>
      <c r="B702" s="775"/>
      <c r="C702" s="775"/>
      <c r="D702" s="775"/>
      <c r="E702" s="775"/>
      <c r="F702" s="775"/>
      <c r="G702" s="783"/>
    </row>
    <row r="703" spans="1:7" ht="15.75">
      <c r="A703" s="782"/>
      <c r="B703" s="775"/>
      <c r="C703" s="775"/>
      <c r="D703" s="775"/>
      <c r="E703" s="775"/>
      <c r="F703" s="775"/>
      <c r="G703" s="783"/>
    </row>
    <row r="704" spans="1:7" ht="15.75">
      <c r="A704" s="782"/>
      <c r="B704" s="775"/>
      <c r="C704" s="775"/>
      <c r="D704" s="775"/>
      <c r="E704" s="775"/>
      <c r="F704" s="775"/>
      <c r="G704" s="783"/>
    </row>
    <row r="705" spans="1:7" ht="15.75">
      <c r="A705" s="782"/>
      <c r="B705" s="775"/>
      <c r="C705" s="775"/>
      <c r="D705" s="775"/>
      <c r="E705" s="775"/>
      <c r="F705" s="775"/>
      <c r="G705" s="783"/>
    </row>
    <row r="706" spans="1:7" ht="15.75">
      <c r="A706" s="782"/>
      <c r="B706" s="775"/>
      <c r="C706" s="775"/>
      <c r="D706" s="775"/>
      <c r="E706" s="775"/>
      <c r="F706" s="775"/>
      <c r="G706" s="783"/>
    </row>
    <row r="707" spans="1:7" ht="15.75">
      <c r="A707" s="782"/>
      <c r="B707" s="775"/>
      <c r="C707" s="775"/>
      <c r="D707" s="775"/>
      <c r="E707" s="775"/>
      <c r="F707" s="775"/>
      <c r="G707" s="783"/>
    </row>
    <row r="708" spans="1:7" ht="15.75">
      <c r="A708" s="782"/>
      <c r="B708" s="775"/>
      <c r="C708" s="775"/>
      <c r="D708" s="775"/>
      <c r="E708" s="775"/>
      <c r="F708" s="775"/>
      <c r="G708" s="783"/>
    </row>
    <row r="709" spans="1:7" ht="15.75">
      <c r="A709" s="782"/>
      <c r="B709" s="775"/>
      <c r="C709" s="775"/>
      <c r="D709" s="775"/>
      <c r="E709" s="775"/>
      <c r="F709" s="775"/>
      <c r="G709" s="783"/>
    </row>
    <row r="710" spans="1:7" ht="15.75">
      <c r="A710" s="782"/>
      <c r="B710" s="775"/>
      <c r="C710" s="775"/>
      <c r="D710" s="775"/>
      <c r="E710" s="775"/>
      <c r="F710" s="775"/>
      <c r="G710" s="783"/>
    </row>
    <row r="711" spans="1:7" ht="15.75">
      <c r="A711" s="782"/>
      <c r="B711" s="775"/>
      <c r="C711" s="775"/>
      <c r="D711" s="775"/>
      <c r="E711" s="775"/>
      <c r="F711" s="775"/>
      <c r="G711" s="783"/>
    </row>
    <row r="712" spans="1:7" ht="15.75">
      <c r="A712" s="782"/>
      <c r="B712" s="775"/>
      <c r="C712" s="775"/>
      <c r="D712" s="775"/>
      <c r="E712" s="775"/>
      <c r="F712" s="775"/>
      <c r="G712" s="783"/>
    </row>
    <row r="713" spans="1:7" ht="15.75">
      <c r="A713" s="782"/>
      <c r="B713" s="775"/>
      <c r="C713" s="775"/>
      <c r="D713" s="775"/>
      <c r="E713" s="775"/>
      <c r="F713" s="775"/>
      <c r="G713" s="783"/>
    </row>
    <row r="714" spans="1:7" ht="15.75">
      <c r="A714" s="782"/>
      <c r="B714" s="775"/>
      <c r="C714" s="775"/>
      <c r="D714" s="775"/>
      <c r="E714" s="775"/>
      <c r="F714" s="775"/>
      <c r="G714" s="783"/>
    </row>
    <row r="715" spans="1:7" ht="15.75">
      <c r="A715" s="782"/>
      <c r="B715" s="775"/>
      <c r="C715" s="775"/>
      <c r="D715" s="775"/>
      <c r="E715" s="775"/>
      <c r="F715" s="775"/>
      <c r="G715" s="783"/>
    </row>
    <row r="716" spans="1:7" ht="15.75">
      <c r="A716" s="782"/>
      <c r="B716" s="775"/>
      <c r="C716" s="775"/>
      <c r="D716" s="775"/>
      <c r="E716" s="775"/>
      <c r="F716" s="775"/>
      <c r="G716" s="783"/>
    </row>
    <row r="717" spans="1:7" ht="15.75">
      <c r="A717" s="782"/>
      <c r="B717" s="775"/>
      <c r="C717" s="775"/>
      <c r="D717" s="775"/>
      <c r="E717" s="775"/>
      <c r="F717" s="775"/>
      <c r="G717" s="783"/>
    </row>
    <row r="718" spans="1:7" ht="15.75">
      <c r="A718" s="782"/>
      <c r="B718" s="775"/>
      <c r="C718" s="775"/>
      <c r="D718" s="775"/>
      <c r="E718" s="775"/>
      <c r="F718" s="775"/>
      <c r="G718" s="783"/>
    </row>
    <row r="719" spans="1:7" ht="15.75">
      <c r="A719" s="782"/>
      <c r="B719" s="775"/>
      <c r="C719" s="775"/>
      <c r="D719" s="775"/>
      <c r="E719" s="775"/>
      <c r="F719" s="775"/>
      <c r="G719" s="783"/>
    </row>
    <row r="720" spans="1:7" ht="15.75">
      <c r="A720" s="782"/>
      <c r="B720" s="775"/>
      <c r="C720" s="775"/>
      <c r="D720" s="775"/>
      <c r="E720" s="775"/>
      <c r="F720" s="775"/>
      <c r="G720" s="783"/>
    </row>
    <row r="721" spans="1:7" ht="15.75">
      <c r="A721" s="782"/>
      <c r="B721" s="775"/>
      <c r="C721" s="775"/>
      <c r="D721" s="775"/>
      <c r="E721" s="775"/>
      <c r="F721" s="775"/>
      <c r="G721" s="783"/>
    </row>
    <row r="722" spans="1:7" ht="15.75">
      <c r="A722" s="782"/>
      <c r="B722" s="775"/>
      <c r="C722" s="775"/>
      <c r="D722" s="775"/>
      <c r="E722" s="775"/>
      <c r="F722" s="775"/>
      <c r="G722" s="783"/>
    </row>
    <row r="723" spans="1:7" ht="15.75">
      <c r="A723" s="782"/>
      <c r="B723" s="775"/>
      <c r="C723" s="775"/>
      <c r="D723" s="775"/>
      <c r="E723" s="775"/>
      <c r="F723" s="775"/>
      <c r="G723" s="783"/>
    </row>
    <row r="724" spans="1:7" ht="15.75">
      <c r="A724" s="782"/>
      <c r="B724" s="775"/>
      <c r="C724" s="775"/>
      <c r="D724" s="775"/>
      <c r="E724" s="775"/>
      <c r="F724" s="775"/>
      <c r="G724" s="783"/>
    </row>
    <row r="725" spans="1:7" ht="15.75">
      <c r="A725" s="782"/>
      <c r="B725" s="775"/>
      <c r="C725" s="775"/>
      <c r="D725" s="775"/>
      <c r="E725" s="775"/>
      <c r="F725" s="775"/>
      <c r="G725" s="783"/>
    </row>
    <row r="726" spans="1:7" ht="15.75">
      <c r="A726" s="782"/>
      <c r="B726" s="775"/>
      <c r="C726" s="775"/>
      <c r="D726" s="775"/>
      <c r="E726" s="775"/>
      <c r="F726" s="775"/>
      <c r="G726" s="783"/>
    </row>
    <row r="727" spans="1:7" ht="15.75">
      <c r="A727" s="782"/>
      <c r="B727" s="775"/>
      <c r="C727" s="775"/>
      <c r="D727" s="775"/>
      <c r="E727" s="775"/>
      <c r="F727" s="775"/>
      <c r="G727" s="783"/>
    </row>
    <row r="728" spans="1:7" ht="15.75">
      <c r="A728" s="782"/>
      <c r="B728" s="775"/>
      <c r="C728" s="775"/>
      <c r="D728" s="775"/>
      <c r="E728" s="775"/>
      <c r="F728" s="775"/>
      <c r="G728" s="783"/>
    </row>
    <row r="729" spans="1:7" ht="15.75">
      <c r="A729" s="782"/>
      <c r="B729" s="775"/>
      <c r="C729" s="775"/>
      <c r="D729" s="775"/>
      <c r="E729" s="775"/>
      <c r="F729" s="775"/>
      <c r="G729" s="783"/>
    </row>
    <row r="730" spans="1:7" ht="15.75">
      <c r="A730" s="782"/>
      <c r="B730" s="775"/>
      <c r="C730" s="775"/>
      <c r="D730" s="775"/>
      <c r="E730" s="775"/>
      <c r="F730" s="775"/>
      <c r="G730" s="783"/>
    </row>
    <row r="731" spans="1:7" ht="15.75">
      <c r="A731" s="782"/>
      <c r="B731" s="775"/>
      <c r="C731" s="775"/>
      <c r="D731" s="775"/>
      <c r="E731" s="775"/>
      <c r="F731" s="775"/>
      <c r="G731" s="783"/>
    </row>
    <row r="732" spans="1:7" ht="15.75">
      <c r="A732" s="782"/>
      <c r="B732" s="775"/>
      <c r="C732" s="775"/>
      <c r="D732" s="775"/>
      <c r="E732" s="775"/>
      <c r="F732" s="775"/>
      <c r="G732" s="783"/>
    </row>
    <row r="733" spans="1:7" ht="15.75">
      <c r="A733" s="782"/>
      <c r="B733" s="775"/>
      <c r="C733" s="775"/>
      <c r="D733" s="775"/>
      <c r="E733" s="775"/>
      <c r="F733" s="775"/>
      <c r="G733" s="783"/>
    </row>
    <row r="734" spans="1:7" ht="15.75">
      <c r="A734" s="782"/>
      <c r="B734" s="775"/>
      <c r="C734" s="775"/>
      <c r="D734" s="775"/>
      <c r="E734" s="775"/>
      <c r="F734" s="775"/>
      <c r="G734" s="783"/>
    </row>
    <row r="735" spans="1:7" ht="15.75">
      <c r="A735" s="782"/>
      <c r="B735" s="775"/>
      <c r="C735" s="775"/>
      <c r="D735" s="775"/>
      <c r="E735" s="775"/>
      <c r="F735" s="775"/>
      <c r="G735" s="783"/>
    </row>
    <row r="736" spans="1:7" ht="15.75">
      <c r="A736" s="782"/>
      <c r="B736" s="775"/>
      <c r="C736" s="775"/>
      <c r="D736" s="775"/>
      <c r="E736" s="775"/>
      <c r="F736" s="775"/>
      <c r="G736" s="783"/>
    </row>
    <row r="737" spans="1:7" ht="15.75">
      <c r="A737" s="782"/>
      <c r="B737" s="775"/>
      <c r="C737" s="775"/>
      <c r="D737" s="775"/>
      <c r="E737" s="775"/>
      <c r="F737" s="775"/>
      <c r="G737" s="783"/>
    </row>
    <row r="738" spans="1:7" ht="15.75">
      <c r="A738" s="782"/>
      <c r="B738" s="775"/>
      <c r="C738" s="775"/>
      <c r="D738" s="775"/>
      <c r="E738" s="775"/>
      <c r="F738" s="775"/>
      <c r="G738" s="783"/>
    </row>
    <row r="739" spans="1:7" ht="15.75">
      <c r="A739" s="782"/>
      <c r="B739" s="775"/>
      <c r="C739" s="775"/>
      <c r="D739" s="775"/>
      <c r="E739" s="775"/>
      <c r="F739" s="775"/>
      <c r="G739" s="783"/>
    </row>
    <row r="740" spans="1:7" ht="15.75">
      <c r="A740" s="782"/>
      <c r="B740" s="775"/>
      <c r="C740" s="775"/>
      <c r="D740" s="775"/>
      <c r="E740" s="775"/>
      <c r="F740" s="775"/>
      <c r="G740" s="783"/>
    </row>
    <row r="741" spans="1:7" ht="15.75">
      <c r="A741" s="782"/>
      <c r="B741" s="775"/>
      <c r="C741" s="775"/>
      <c r="D741" s="775"/>
      <c r="E741" s="775"/>
      <c r="F741" s="775"/>
      <c r="G741" s="783"/>
    </row>
    <row r="742" spans="1:7" ht="15.75">
      <c r="A742" s="782"/>
      <c r="B742" s="775"/>
      <c r="C742" s="775"/>
      <c r="D742" s="775"/>
      <c r="E742" s="775"/>
      <c r="F742" s="775"/>
      <c r="G742" s="783"/>
    </row>
    <row r="743" spans="1:7" ht="15.75">
      <c r="A743" s="782"/>
      <c r="B743" s="775"/>
      <c r="C743" s="775"/>
      <c r="D743" s="775"/>
      <c r="E743" s="775"/>
      <c r="F743" s="775"/>
      <c r="G743" s="783"/>
    </row>
    <row r="744" spans="1:7" ht="15.75">
      <c r="A744" s="782"/>
      <c r="B744" s="775"/>
      <c r="C744" s="775"/>
      <c r="D744" s="775"/>
      <c r="E744" s="775"/>
      <c r="F744" s="775"/>
      <c r="G744" s="783"/>
    </row>
    <row r="745" spans="1:7" ht="15.75">
      <c r="A745" s="782"/>
      <c r="B745" s="775"/>
      <c r="C745" s="775"/>
      <c r="D745" s="775"/>
      <c r="E745" s="775"/>
      <c r="F745" s="775"/>
      <c r="G745" s="783"/>
    </row>
    <row r="746" spans="1:7" ht="15.75">
      <c r="A746" s="782"/>
      <c r="B746" s="775"/>
      <c r="C746" s="775"/>
      <c r="D746" s="775"/>
      <c r="E746" s="775"/>
      <c r="F746" s="775"/>
      <c r="G746" s="783"/>
    </row>
    <row r="747" spans="1:7" ht="15.75">
      <c r="A747" s="782"/>
      <c r="B747" s="775"/>
      <c r="C747" s="775"/>
      <c r="D747" s="775"/>
      <c r="E747" s="775"/>
      <c r="F747" s="775"/>
      <c r="G747" s="783"/>
    </row>
    <row r="748" spans="1:7" ht="15.75">
      <c r="A748" s="782"/>
      <c r="B748" s="775"/>
      <c r="C748" s="775"/>
      <c r="D748" s="775"/>
      <c r="E748" s="775"/>
      <c r="F748" s="775"/>
      <c r="G748" s="783"/>
    </row>
    <row r="749" spans="1:7" ht="15.75">
      <c r="A749" s="782"/>
      <c r="B749" s="775"/>
      <c r="C749" s="775"/>
      <c r="D749" s="775"/>
      <c r="E749" s="775"/>
      <c r="F749" s="775"/>
      <c r="G749" s="783"/>
    </row>
    <row r="750" spans="1:7" ht="15.75">
      <c r="A750" s="782"/>
      <c r="B750" s="775"/>
      <c r="C750" s="775"/>
      <c r="D750" s="775"/>
      <c r="E750" s="775"/>
      <c r="F750" s="775"/>
      <c r="G750" s="783"/>
    </row>
    <row r="751" spans="1:7" ht="15.75">
      <c r="A751" s="782"/>
      <c r="B751" s="775"/>
      <c r="C751" s="775"/>
      <c r="D751" s="775"/>
      <c r="E751" s="775"/>
      <c r="F751" s="775"/>
      <c r="G751" s="783"/>
    </row>
    <row r="752" spans="1:7" ht="15.75">
      <c r="A752" s="782"/>
      <c r="B752" s="775"/>
      <c r="C752" s="775"/>
      <c r="D752" s="775"/>
      <c r="E752" s="775"/>
      <c r="F752" s="775"/>
      <c r="G752" s="783"/>
    </row>
    <row r="753" spans="1:7" ht="15.75">
      <c r="A753" s="782"/>
      <c r="B753" s="775"/>
      <c r="C753" s="775"/>
      <c r="D753" s="775"/>
      <c r="E753" s="775"/>
      <c r="F753" s="775"/>
      <c r="G753" s="783"/>
    </row>
    <row r="754" spans="1:7" ht="15.75">
      <c r="A754" s="782"/>
      <c r="B754" s="775"/>
      <c r="C754" s="775"/>
      <c r="D754" s="775"/>
      <c r="E754" s="775"/>
      <c r="F754" s="775"/>
      <c r="G754" s="783"/>
    </row>
    <row r="755" spans="1:7" ht="15.75">
      <c r="A755" s="782"/>
      <c r="B755" s="775"/>
      <c r="C755" s="775"/>
      <c r="D755" s="775"/>
      <c r="E755" s="775"/>
      <c r="F755" s="775"/>
      <c r="G755" s="783"/>
    </row>
    <row r="756" spans="1:7" ht="15.75">
      <c r="A756" s="782"/>
      <c r="B756" s="775"/>
      <c r="C756" s="775"/>
      <c r="D756" s="775"/>
      <c r="E756" s="775"/>
      <c r="F756" s="775"/>
      <c r="G756" s="783"/>
    </row>
    <row r="757" spans="1:7" ht="15.75">
      <c r="A757" s="782"/>
      <c r="B757" s="775"/>
      <c r="C757" s="775"/>
      <c r="D757" s="775"/>
      <c r="E757" s="775"/>
      <c r="F757" s="775"/>
      <c r="G757" s="783"/>
    </row>
    <row r="758" spans="1:7" ht="15.75">
      <c r="A758" s="782"/>
      <c r="B758" s="775"/>
      <c r="C758" s="775"/>
      <c r="D758" s="775"/>
      <c r="E758" s="775"/>
      <c r="F758" s="775"/>
      <c r="G758" s="783"/>
    </row>
    <row r="759" spans="1:7" ht="15.75">
      <c r="A759" s="782"/>
      <c r="B759" s="775"/>
      <c r="C759" s="775"/>
      <c r="D759" s="775"/>
      <c r="E759" s="775"/>
      <c r="F759" s="775"/>
      <c r="G759" s="783"/>
    </row>
    <row r="760" spans="1:7" ht="15.75">
      <c r="A760" s="782"/>
      <c r="B760" s="775"/>
      <c r="C760" s="775"/>
      <c r="D760" s="775"/>
      <c r="E760" s="775"/>
      <c r="F760" s="775"/>
      <c r="G760" s="783"/>
    </row>
    <row r="761" spans="1:7" ht="15.75">
      <c r="A761" s="782"/>
      <c r="B761" s="775"/>
      <c r="C761" s="775"/>
      <c r="D761" s="775"/>
      <c r="E761" s="775"/>
      <c r="F761" s="775"/>
      <c r="G761" s="783"/>
    </row>
    <row r="762" spans="1:7" ht="15.75">
      <c r="A762" s="782"/>
      <c r="B762" s="775"/>
      <c r="C762" s="775"/>
      <c r="D762" s="775"/>
      <c r="E762" s="775"/>
      <c r="F762" s="775"/>
      <c r="G762" s="783"/>
    </row>
    <row r="763" spans="1:7" ht="15.75">
      <c r="A763" s="782"/>
      <c r="B763" s="775"/>
      <c r="C763" s="775"/>
      <c r="D763" s="775"/>
      <c r="E763" s="775"/>
      <c r="F763" s="775"/>
      <c r="G763" s="783"/>
    </row>
    <row r="764" spans="1:7" ht="15.75">
      <c r="A764" s="782"/>
      <c r="B764" s="775"/>
      <c r="C764" s="775"/>
      <c r="D764" s="775"/>
      <c r="E764" s="775"/>
      <c r="F764" s="775"/>
      <c r="G764" s="783"/>
    </row>
    <row r="765" spans="1:7" ht="15.75">
      <c r="A765" s="782"/>
      <c r="B765" s="775"/>
      <c r="C765" s="775"/>
      <c r="D765" s="775"/>
      <c r="E765" s="775"/>
      <c r="F765" s="775"/>
      <c r="G765" s="783"/>
    </row>
    <row r="766" spans="1:7" ht="15.75">
      <c r="A766" s="782"/>
      <c r="B766" s="775"/>
      <c r="C766" s="775"/>
      <c r="D766" s="775"/>
      <c r="E766" s="775"/>
      <c r="F766" s="775"/>
      <c r="G766" s="783"/>
    </row>
    <row r="767" spans="1:7" ht="15.75">
      <c r="A767" s="782"/>
      <c r="B767" s="775"/>
      <c r="C767" s="775"/>
      <c r="D767" s="775"/>
      <c r="E767" s="775"/>
      <c r="F767" s="775"/>
      <c r="G767" s="783"/>
    </row>
    <row r="768" spans="1:7" ht="15.75">
      <c r="A768" s="782"/>
      <c r="B768" s="775"/>
      <c r="C768" s="775"/>
      <c r="D768" s="775"/>
      <c r="E768" s="775"/>
      <c r="F768" s="775"/>
      <c r="G768" s="783"/>
    </row>
    <row r="769" spans="1:7" ht="15.75">
      <c r="A769" s="782"/>
      <c r="B769" s="775"/>
      <c r="C769" s="775"/>
      <c r="D769" s="775"/>
      <c r="E769" s="775"/>
      <c r="F769" s="775"/>
      <c r="G769" s="783"/>
    </row>
    <row r="770" spans="1:7" ht="15.75">
      <c r="A770" s="782"/>
      <c r="B770" s="775"/>
      <c r="C770" s="775"/>
      <c r="D770" s="775"/>
      <c r="E770" s="775"/>
      <c r="F770" s="775"/>
      <c r="G770" s="783"/>
    </row>
    <row r="771" spans="1:7" ht="15.75">
      <c r="A771" s="782"/>
      <c r="B771" s="775"/>
      <c r="C771" s="775"/>
      <c r="D771" s="775"/>
      <c r="E771" s="775"/>
      <c r="F771" s="775"/>
      <c r="G771" s="783"/>
    </row>
    <row r="772" spans="1:7" ht="15.75">
      <c r="A772" s="782"/>
      <c r="B772" s="775"/>
      <c r="C772" s="775"/>
      <c r="D772" s="775"/>
      <c r="E772" s="775"/>
      <c r="F772" s="775"/>
      <c r="G772" s="783"/>
    </row>
    <row r="773" spans="1:7" ht="15.75">
      <c r="A773" s="782"/>
      <c r="B773" s="775"/>
      <c r="C773" s="775"/>
      <c r="D773" s="775"/>
      <c r="E773" s="775"/>
      <c r="F773" s="775"/>
      <c r="G773" s="783"/>
    </row>
    <row r="774" spans="1:7" ht="15.75">
      <c r="A774" s="782"/>
      <c r="B774" s="775"/>
      <c r="C774" s="775"/>
      <c r="D774" s="775"/>
      <c r="E774" s="775"/>
      <c r="F774" s="775"/>
      <c r="G774" s="783"/>
    </row>
    <row r="775" spans="1:7" ht="15.75">
      <c r="A775" s="782"/>
      <c r="B775" s="775"/>
      <c r="C775" s="775"/>
      <c r="D775" s="775"/>
      <c r="E775" s="775"/>
      <c r="F775" s="775"/>
      <c r="G775" s="783"/>
    </row>
    <row r="776" spans="1:7" ht="15.75">
      <c r="A776" s="782"/>
      <c r="B776" s="775"/>
      <c r="C776" s="775"/>
      <c r="D776" s="775"/>
      <c r="E776" s="775"/>
      <c r="F776" s="775"/>
      <c r="G776" s="783"/>
    </row>
    <row r="777" spans="1:7" ht="15.75">
      <c r="A777" s="782"/>
      <c r="B777" s="775"/>
      <c r="C777" s="775"/>
      <c r="D777" s="775"/>
      <c r="E777" s="775"/>
      <c r="F777" s="775"/>
      <c r="G777" s="783"/>
    </row>
    <row r="778" spans="1:7" ht="15.75">
      <c r="A778" s="782"/>
      <c r="B778" s="775"/>
      <c r="C778" s="775"/>
      <c r="D778" s="775"/>
      <c r="E778" s="775"/>
      <c r="F778" s="775"/>
      <c r="G778" s="783"/>
    </row>
    <row r="779" spans="1:7" ht="15.75">
      <c r="A779" s="782"/>
      <c r="B779" s="775"/>
      <c r="C779" s="775"/>
      <c r="D779" s="775"/>
      <c r="E779" s="775"/>
      <c r="F779" s="775"/>
      <c r="G779" s="783"/>
    </row>
    <row r="780" spans="1:7" ht="15.75">
      <c r="A780" s="782"/>
      <c r="B780" s="775"/>
      <c r="C780" s="775"/>
      <c r="D780" s="775"/>
      <c r="E780" s="775"/>
      <c r="F780" s="775"/>
      <c r="G780" s="783"/>
    </row>
    <row r="781" spans="1:7" ht="15.75">
      <c r="A781" s="782"/>
      <c r="B781" s="775"/>
      <c r="C781" s="775"/>
      <c r="D781" s="775"/>
      <c r="E781" s="775"/>
      <c r="F781" s="775"/>
      <c r="G781" s="783"/>
    </row>
    <row r="782" spans="1:7" ht="15.75">
      <c r="A782" s="782"/>
      <c r="B782" s="775"/>
      <c r="C782" s="775"/>
      <c r="D782" s="775"/>
      <c r="E782" s="775"/>
      <c r="F782" s="775"/>
      <c r="G782" s="783"/>
    </row>
    <row r="783" spans="1:7" ht="15.75">
      <c r="A783" s="782"/>
      <c r="B783" s="775"/>
      <c r="C783" s="775"/>
      <c r="D783" s="775"/>
      <c r="E783" s="775"/>
      <c r="F783" s="775"/>
      <c r="G783" s="783"/>
    </row>
    <row r="784" spans="1:7" ht="15.75">
      <c r="A784" s="782"/>
      <c r="B784" s="775"/>
      <c r="C784" s="775"/>
      <c r="D784" s="775"/>
      <c r="E784" s="775"/>
      <c r="F784" s="775"/>
      <c r="G784" s="783"/>
    </row>
    <row r="785" spans="1:7" ht="15.75">
      <c r="A785" s="782"/>
      <c r="B785" s="775"/>
      <c r="C785" s="775"/>
      <c r="D785" s="775"/>
      <c r="E785" s="775"/>
      <c r="F785" s="775"/>
      <c r="G785" s="783"/>
    </row>
    <row r="786" spans="1:7" ht="15.75">
      <c r="A786" s="782"/>
      <c r="B786" s="775"/>
      <c r="C786" s="775"/>
      <c r="D786" s="775"/>
      <c r="E786" s="775"/>
      <c r="F786" s="775"/>
      <c r="G786" s="783"/>
    </row>
    <row r="787" spans="1:7" ht="15.75">
      <c r="A787" s="782"/>
      <c r="B787" s="775"/>
      <c r="C787" s="775"/>
      <c r="D787" s="775"/>
      <c r="E787" s="775"/>
      <c r="F787" s="775"/>
      <c r="G787" s="783"/>
    </row>
    <row r="788" spans="1:7" ht="15.75">
      <c r="A788" s="782"/>
      <c r="B788" s="775"/>
      <c r="C788" s="775"/>
      <c r="D788" s="775"/>
      <c r="E788" s="775"/>
      <c r="F788" s="775"/>
      <c r="G788" s="783"/>
    </row>
    <row r="789" spans="1:7" ht="15.75">
      <c r="A789" s="782"/>
      <c r="B789" s="775"/>
      <c r="C789" s="775"/>
      <c r="D789" s="775"/>
      <c r="E789" s="775"/>
      <c r="F789" s="775"/>
      <c r="G789" s="783"/>
    </row>
    <row r="790" spans="1:7" ht="15.75">
      <c r="A790" s="782"/>
      <c r="B790" s="775"/>
      <c r="C790" s="775"/>
      <c r="D790" s="775"/>
      <c r="E790" s="775"/>
      <c r="F790" s="775"/>
      <c r="G790" s="783"/>
    </row>
    <row r="791" spans="1:7" ht="15.75">
      <c r="A791" s="782"/>
      <c r="B791" s="775"/>
      <c r="C791" s="775"/>
      <c r="D791" s="775"/>
      <c r="E791" s="775"/>
      <c r="F791" s="775"/>
      <c r="G791" s="783"/>
    </row>
    <row r="792" spans="1:7" ht="15.75">
      <c r="A792" s="782"/>
      <c r="B792" s="775"/>
      <c r="C792" s="775"/>
      <c r="D792" s="775"/>
      <c r="E792" s="775"/>
      <c r="F792" s="775"/>
      <c r="G792" s="783"/>
    </row>
    <row r="793" spans="1:7" ht="15.75">
      <c r="A793" s="782"/>
      <c r="B793" s="775"/>
      <c r="C793" s="775"/>
      <c r="D793" s="775"/>
      <c r="E793" s="775"/>
      <c r="F793" s="775"/>
      <c r="G793" s="783"/>
    </row>
    <row r="794" spans="1:7" ht="15.75">
      <c r="A794" s="782"/>
      <c r="B794" s="775"/>
      <c r="C794" s="775"/>
      <c r="D794" s="775"/>
      <c r="E794" s="775"/>
      <c r="F794" s="775"/>
      <c r="G794" s="783"/>
    </row>
    <row r="795" spans="1:7" ht="15.75">
      <c r="A795" s="782"/>
      <c r="B795" s="775"/>
      <c r="C795" s="775"/>
      <c r="D795" s="775"/>
      <c r="E795" s="775"/>
      <c r="F795" s="775"/>
      <c r="G795" s="783"/>
    </row>
    <row r="796" spans="1:7" ht="15.75">
      <c r="A796" s="782"/>
      <c r="B796" s="775"/>
      <c r="C796" s="775"/>
      <c r="D796" s="775"/>
      <c r="E796" s="775"/>
      <c r="F796" s="775"/>
      <c r="G796" s="783"/>
    </row>
    <row r="797" spans="1:7" ht="15.75">
      <c r="A797" s="782"/>
      <c r="B797" s="775"/>
      <c r="C797" s="775"/>
      <c r="D797" s="775"/>
      <c r="E797" s="775"/>
      <c r="F797" s="775"/>
      <c r="G797" s="783"/>
    </row>
    <row r="798" spans="1:7" ht="15.75">
      <c r="A798" s="782"/>
      <c r="B798" s="775"/>
      <c r="C798" s="775"/>
      <c r="D798" s="775"/>
      <c r="E798" s="775"/>
      <c r="F798" s="775"/>
      <c r="G798" s="783"/>
    </row>
    <row r="799" spans="1:7" ht="15.75">
      <c r="A799" s="782"/>
      <c r="B799" s="775"/>
      <c r="C799" s="775"/>
      <c r="D799" s="775"/>
      <c r="E799" s="775"/>
      <c r="F799" s="775"/>
      <c r="G799" s="783"/>
    </row>
    <row r="800" spans="1:7" ht="15.75">
      <c r="A800" s="782"/>
      <c r="B800" s="775"/>
      <c r="C800" s="775"/>
      <c r="D800" s="775"/>
      <c r="E800" s="775"/>
      <c r="F800" s="775"/>
      <c r="G800" s="783"/>
    </row>
    <row r="801" spans="1:7" ht="15.75">
      <c r="A801" s="782"/>
      <c r="B801" s="775"/>
      <c r="C801" s="775"/>
      <c r="D801" s="775"/>
      <c r="E801" s="775"/>
      <c r="F801" s="775"/>
      <c r="G801" s="783"/>
    </row>
    <row r="802" spans="1:7" ht="15.75">
      <c r="A802" s="782"/>
      <c r="B802" s="775"/>
      <c r="C802" s="775"/>
      <c r="D802" s="775"/>
      <c r="E802" s="775"/>
      <c r="F802" s="775"/>
      <c r="G802" s="783"/>
    </row>
    <row r="803" spans="1:7" ht="15.75">
      <c r="A803" s="782"/>
      <c r="B803" s="775"/>
      <c r="C803" s="775"/>
      <c r="D803" s="775"/>
      <c r="E803" s="775"/>
      <c r="F803" s="775"/>
      <c r="G803" s="783"/>
    </row>
    <row r="804" spans="1:7" ht="15.75">
      <c r="A804" s="782"/>
      <c r="B804" s="775"/>
      <c r="C804" s="775"/>
      <c r="D804" s="775"/>
      <c r="E804" s="775"/>
      <c r="F804" s="775"/>
      <c r="G804" s="783"/>
    </row>
    <row r="805" spans="1:7" ht="15.75">
      <c r="A805" s="782"/>
      <c r="B805" s="775"/>
      <c r="C805" s="775"/>
      <c r="D805" s="775"/>
      <c r="E805" s="775"/>
      <c r="F805" s="775"/>
      <c r="G805" s="783"/>
    </row>
    <row r="806" spans="1:7" ht="15.75">
      <c r="A806" s="782"/>
      <c r="B806" s="775"/>
      <c r="C806" s="775"/>
      <c r="D806" s="775"/>
      <c r="E806" s="775"/>
      <c r="F806" s="775"/>
      <c r="G806" s="783"/>
    </row>
    <row r="807" spans="1:7" ht="15.75">
      <c r="A807" s="782"/>
      <c r="B807" s="775"/>
      <c r="C807" s="775"/>
      <c r="D807" s="775"/>
      <c r="E807" s="775"/>
      <c r="F807" s="775"/>
      <c r="G807" s="783"/>
    </row>
    <row r="808" spans="1:7" ht="15.75">
      <c r="A808" s="782"/>
      <c r="B808" s="775"/>
      <c r="C808" s="775"/>
      <c r="D808" s="775"/>
      <c r="E808" s="775"/>
      <c r="F808" s="775"/>
      <c r="G808" s="783"/>
    </row>
    <row r="809" spans="1:7" ht="15.75">
      <c r="A809" s="782"/>
      <c r="B809" s="775"/>
      <c r="C809" s="775"/>
      <c r="D809" s="775"/>
      <c r="E809" s="775"/>
      <c r="F809" s="775"/>
      <c r="G809" s="783"/>
    </row>
    <row r="810" spans="1:7" ht="15.75">
      <c r="A810" s="782"/>
      <c r="B810" s="775"/>
      <c r="C810" s="775"/>
      <c r="D810" s="775"/>
      <c r="E810" s="775"/>
      <c r="F810" s="775"/>
      <c r="G810" s="783"/>
    </row>
    <row r="811" spans="1:7" ht="15.75">
      <c r="A811" s="782"/>
      <c r="B811" s="775"/>
      <c r="C811" s="775"/>
      <c r="D811" s="775"/>
      <c r="E811" s="775"/>
      <c r="F811" s="775"/>
      <c r="G811" s="783"/>
    </row>
    <row r="812" spans="1:7" ht="15.75">
      <c r="A812" s="782"/>
      <c r="B812" s="775"/>
      <c r="C812" s="775"/>
      <c r="D812" s="775"/>
      <c r="E812" s="775"/>
      <c r="F812" s="775"/>
      <c r="G812" s="783"/>
    </row>
    <row r="813" spans="1:7" ht="15.75">
      <c r="A813" s="782"/>
      <c r="B813" s="775"/>
      <c r="C813" s="775"/>
      <c r="D813" s="775"/>
      <c r="E813" s="775"/>
      <c r="F813" s="775"/>
      <c r="G813" s="783"/>
    </row>
    <row r="814" spans="1:7" ht="15.75">
      <c r="A814" s="782"/>
      <c r="B814" s="775"/>
      <c r="C814" s="775"/>
      <c r="D814" s="775"/>
      <c r="E814" s="775"/>
      <c r="F814" s="775"/>
      <c r="G814" s="783"/>
    </row>
    <row r="815" spans="1:7" ht="15.75">
      <c r="A815" s="782"/>
      <c r="B815" s="775"/>
      <c r="C815" s="775"/>
      <c r="D815" s="775"/>
      <c r="E815" s="775"/>
      <c r="F815" s="775"/>
      <c r="G815" s="783"/>
    </row>
    <row r="816" spans="1:7" ht="15.75">
      <c r="A816" s="782"/>
      <c r="B816" s="775"/>
      <c r="C816" s="775"/>
      <c r="D816" s="775"/>
      <c r="E816" s="775"/>
      <c r="F816" s="775"/>
      <c r="G816" s="783"/>
    </row>
    <row r="817" spans="1:7" ht="15.75">
      <c r="A817" s="782"/>
      <c r="B817" s="775"/>
      <c r="C817" s="775"/>
      <c r="D817" s="775"/>
      <c r="E817" s="775"/>
      <c r="F817" s="775"/>
      <c r="G817" s="783"/>
    </row>
    <row r="818" spans="1:7" ht="15.75">
      <c r="A818" s="782"/>
      <c r="B818" s="775"/>
      <c r="C818" s="775"/>
      <c r="D818" s="775"/>
      <c r="E818" s="775"/>
      <c r="F818" s="775"/>
      <c r="G818" s="783"/>
    </row>
    <row r="819" spans="1:7" ht="15.75">
      <c r="A819" s="782"/>
      <c r="B819" s="775"/>
      <c r="C819" s="775"/>
      <c r="D819" s="775"/>
      <c r="E819" s="775"/>
      <c r="F819" s="775"/>
      <c r="G819" s="783"/>
    </row>
    <row r="820" spans="1:7" ht="15.75">
      <c r="A820" s="782"/>
      <c r="B820" s="775"/>
      <c r="C820" s="775"/>
      <c r="D820" s="775"/>
      <c r="E820" s="775"/>
      <c r="F820" s="775"/>
      <c r="G820" s="783"/>
    </row>
    <row r="821" spans="1:7" ht="15.75">
      <c r="A821" s="782"/>
      <c r="B821" s="775"/>
      <c r="C821" s="775"/>
      <c r="D821" s="775"/>
      <c r="E821" s="775"/>
      <c r="F821" s="775"/>
      <c r="G821" s="783"/>
    </row>
    <row r="822" spans="1:7" ht="15.75">
      <c r="A822" s="782"/>
      <c r="B822" s="775"/>
      <c r="C822" s="775"/>
      <c r="D822" s="775"/>
      <c r="E822" s="775"/>
      <c r="F822" s="775"/>
      <c r="G822" s="783"/>
    </row>
    <row r="823" spans="1:7" ht="15.75">
      <c r="A823" s="782"/>
      <c r="B823" s="775"/>
      <c r="C823" s="775"/>
      <c r="D823" s="775"/>
      <c r="E823" s="775"/>
      <c r="F823" s="775"/>
      <c r="G823" s="783"/>
    </row>
    <row r="824" spans="1:7" ht="15.75">
      <c r="A824" s="782"/>
      <c r="B824" s="775"/>
      <c r="C824" s="775"/>
      <c r="D824" s="775"/>
      <c r="E824" s="775"/>
      <c r="F824" s="775"/>
      <c r="G824" s="783"/>
    </row>
    <row r="825" spans="1:7" ht="15.75">
      <c r="A825" s="782"/>
      <c r="B825" s="775"/>
      <c r="C825" s="775"/>
      <c r="D825" s="775"/>
      <c r="E825" s="775"/>
      <c r="F825" s="775"/>
      <c r="G825" s="783"/>
    </row>
    <row r="826" spans="1:7" ht="15.75">
      <c r="A826" s="782"/>
      <c r="B826" s="775"/>
      <c r="C826" s="775"/>
      <c r="D826" s="775"/>
      <c r="E826" s="775"/>
      <c r="F826" s="775"/>
      <c r="G826" s="783"/>
    </row>
    <row r="827" spans="1:7" ht="15.75">
      <c r="A827" s="782"/>
      <c r="B827" s="775"/>
      <c r="C827" s="775"/>
      <c r="D827" s="775"/>
      <c r="E827" s="775"/>
      <c r="F827" s="775"/>
      <c r="G827" s="783"/>
    </row>
    <row r="828" spans="1:7" ht="15.75">
      <c r="A828" s="782"/>
      <c r="B828" s="775"/>
      <c r="C828" s="775"/>
      <c r="D828" s="775"/>
      <c r="E828" s="775"/>
      <c r="F828" s="775"/>
      <c r="G828" s="783"/>
    </row>
    <row r="829" spans="1:7" ht="15.75">
      <c r="A829" s="782"/>
      <c r="B829" s="775"/>
      <c r="C829" s="775"/>
      <c r="D829" s="775"/>
      <c r="E829" s="775"/>
      <c r="F829" s="775"/>
      <c r="G829" s="783"/>
    </row>
    <row r="830" spans="1:7" ht="15.75">
      <c r="A830" s="782"/>
      <c r="B830" s="775"/>
      <c r="C830" s="775"/>
      <c r="D830" s="775"/>
      <c r="E830" s="775"/>
      <c r="F830" s="775"/>
      <c r="G830" s="783"/>
    </row>
    <row r="831" spans="1:7" ht="15.75">
      <c r="A831" s="782"/>
      <c r="B831" s="775"/>
      <c r="C831" s="775"/>
      <c r="D831" s="775"/>
      <c r="E831" s="775"/>
      <c r="F831" s="775"/>
      <c r="G831" s="783"/>
    </row>
    <row r="832" spans="1:7" ht="15.75">
      <c r="A832" s="782"/>
      <c r="B832" s="775"/>
      <c r="C832" s="775"/>
      <c r="D832" s="775"/>
      <c r="E832" s="775"/>
      <c r="F832" s="775"/>
      <c r="G832" s="783"/>
    </row>
    <row r="833" spans="1:7" ht="15.75">
      <c r="A833" s="782"/>
      <c r="B833" s="775"/>
      <c r="C833" s="775"/>
      <c r="D833" s="775"/>
      <c r="E833" s="775"/>
      <c r="F833" s="775"/>
      <c r="G833" s="783"/>
    </row>
    <row r="834" spans="1:7" ht="15.75">
      <c r="A834" s="782"/>
      <c r="B834" s="775"/>
      <c r="C834" s="775"/>
      <c r="D834" s="775"/>
      <c r="E834" s="775"/>
      <c r="F834" s="775"/>
      <c r="G834" s="783"/>
    </row>
    <row r="835" spans="1:7" ht="15.75">
      <c r="A835" s="782"/>
      <c r="B835" s="775"/>
      <c r="C835" s="775"/>
      <c r="D835" s="775"/>
      <c r="E835" s="775"/>
      <c r="F835" s="775"/>
      <c r="G835" s="783"/>
    </row>
    <row r="836" spans="1:7" ht="15.75">
      <c r="A836" s="782"/>
      <c r="B836" s="775"/>
      <c r="C836" s="775"/>
      <c r="D836" s="775"/>
      <c r="E836" s="775"/>
      <c r="F836" s="775"/>
      <c r="G836" s="783"/>
    </row>
    <row r="837" spans="1:7" ht="15.75">
      <c r="A837" s="782"/>
      <c r="B837" s="775"/>
      <c r="C837" s="775"/>
      <c r="D837" s="775"/>
      <c r="E837" s="775"/>
      <c r="F837" s="775"/>
      <c r="G837" s="783"/>
    </row>
    <row r="838" spans="1:7" ht="15.75">
      <c r="A838" s="782"/>
      <c r="B838" s="775"/>
      <c r="C838" s="775"/>
      <c r="D838" s="775"/>
      <c r="E838" s="775"/>
      <c r="F838" s="775"/>
      <c r="G838" s="783"/>
    </row>
    <row r="839" spans="1:7" ht="15.75">
      <c r="A839" s="782"/>
      <c r="B839" s="775"/>
      <c r="C839" s="775"/>
      <c r="D839" s="775"/>
      <c r="E839" s="775"/>
      <c r="F839" s="775"/>
      <c r="G839" s="783"/>
    </row>
    <row r="840" spans="1:7" ht="15.75">
      <c r="A840" s="782"/>
      <c r="B840" s="775"/>
      <c r="C840" s="775"/>
      <c r="D840" s="775"/>
      <c r="E840" s="775"/>
      <c r="F840" s="775"/>
      <c r="G840" s="783"/>
    </row>
    <row r="841" spans="1:7" ht="15.75">
      <c r="A841" s="782"/>
      <c r="B841" s="775"/>
      <c r="C841" s="775"/>
      <c r="D841" s="775"/>
      <c r="E841" s="775"/>
      <c r="F841" s="775"/>
      <c r="G841" s="783"/>
    </row>
    <row r="842" spans="1:7" ht="15.75">
      <c r="A842" s="782"/>
      <c r="B842" s="775"/>
      <c r="C842" s="775"/>
      <c r="D842" s="775"/>
      <c r="E842" s="775"/>
      <c r="F842" s="775"/>
      <c r="G842" s="783"/>
    </row>
    <row r="843" spans="1:7" ht="15.75">
      <c r="A843" s="782"/>
      <c r="B843" s="775"/>
      <c r="C843" s="775"/>
      <c r="D843" s="775"/>
      <c r="E843" s="775"/>
      <c r="F843" s="775"/>
      <c r="G843" s="783"/>
    </row>
    <row r="844" spans="1:7" ht="15.75">
      <c r="A844" s="782"/>
      <c r="B844" s="775"/>
      <c r="C844" s="775"/>
      <c r="D844" s="775"/>
      <c r="E844" s="775"/>
      <c r="F844" s="775"/>
      <c r="G844" s="783"/>
    </row>
    <row r="845" spans="1:7" ht="15.75">
      <c r="A845" s="782"/>
      <c r="B845" s="775"/>
      <c r="C845" s="775"/>
      <c r="D845" s="775"/>
      <c r="E845" s="775"/>
      <c r="F845" s="775"/>
      <c r="G845" s="783"/>
    </row>
    <row r="846" spans="1:7" ht="15.75">
      <c r="A846" s="782"/>
      <c r="B846" s="775"/>
      <c r="C846" s="775"/>
      <c r="D846" s="775"/>
      <c r="E846" s="775"/>
      <c r="F846" s="775"/>
      <c r="G846" s="783"/>
    </row>
    <row r="847" spans="1:7" ht="15.75">
      <c r="A847" s="782"/>
      <c r="B847" s="775"/>
      <c r="C847" s="775"/>
      <c r="D847" s="775"/>
      <c r="E847" s="775"/>
      <c r="F847" s="775"/>
      <c r="G847" s="783"/>
    </row>
    <row r="848" spans="1:7" ht="15.75">
      <c r="A848" s="782"/>
      <c r="B848" s="775"/>
      <c r="C848" s="775"/>
      <c r="D848" s="775"/>
      <c r="E848" s="775"/>
      <c r="F848" s="775"/>
      <c r="G848" s="783"/>
    </row>
    <row r="849" spans="1:7" ht="15.75">
      <c r="A849" s="782"/>
      <c r="B849" s="775"/>
      <c r="C849" s="775"/>
      <c r="D849" s="775"/>
      <c r="E849" s="775"/>
      <c r="F849" s="775"/>
      <c r="G849" s="783"/>
    </row>
    <row r="850" spans="1:7" ht="15.75">
      <c r="A850" s="782"/>
      <c r="B850" s="775"/>
      <c r="C850" s="775"/>
      <c r="D850" s="775"/>
      <c r="E850" s="775"/>
      <c r="F850" s="775"/>
      <c r="G850" s="783"/>
    </row>
    <row r="851" spans="1:7" ht="15.75">
      <c r="A851" s="782"/>
      <c r="B851" s="775"/>
      <c r="C851" s="775"/>
      <c r="D851" s="775"/>
      <c r="E851" s="775"/>
      <c r="F851" s="775"/>
      <c r="G851" s="783"/>
    </row>
    <row r="852" spans="1:7" ht="15.75">
      <c r="A852" s="782"/>
      <c r="B852" s="775"/>
      <c r="C852" s="775"/>
      <c r="D852" s="775"/>
      <c r="E852" s="775"/>
      <c r="F852" s="775"/>
      <c r="G852" s="783"/>
    </row>
    <row r="853" spans="1:7" ht="15.75">
      <c r="A853" s="782"/>
      <c r="B853" s="775"/>
      <c r="C853" s="775"/>
      <c r="D853" s="775"/>
      <c r="E853" s="775"/>
      <c r="F853" s="775"/>
      <c r="G853" s="783"/>
    </row>
    <row r="854" spans="1:7" ht="15.75">
      <c r="A854" s="782"/>
      <c r="B854" s="775"/>
      <c r="C854" s="775"/>
      <c r="D854" s="775"/>
      <c r="E854" s="775"/>
      <c r="F854" s="775"/>
      <c r="G854" s="783"/>
    </row>
    <row r="855" spans="1:7" ht="15.75">
      <c r="A855" s="782"/>
      <c r="B855" s="775"/>
      <c r="C855" s="775"/>
      <c r="D855" s="775"/>
      <c r="E855" s="775"/>
      <c r="F855" s="775"/>
      <c r="G855" s="783"/>
    </row>
    <row r="856" spans="1:7" ht="15.75">
      <c r="A856" s="782"/>
      <c r="B856" s="775"/>
      <c r="C856" s="775"/>
      <c r="D856" s="775"/>
      <c r="E856" s="775"/>
      <c r="F856" s="775"/>
      <c r="G856" s="783"/>
    </row>
    <row r="857" spans="1:7" ht="15.75">
      <c r="A857" s="782"/>
      <c r="B857" s="775"/>
      <c r="C857" s="775"/>
      <c r="D857" s="775"/>
      <c r="E857" s="775"/>
      <c r="F857" s="775"/>
      <c r="G857" s="783"/>
    </row>
    <row r="858" spans="1:7" ht="15.75">
      <c r="A858" s="782"/>
      <c r="B858" s="775"/>
      <c r="C858" s="775"/>
      <c r="D858" s="775"/>
      <c r="E858" s="775"/>
      <c r="F858" s="775"/>
      <c r="G858" s="783"/>
    </row>
    <row r="859" spans="1:7" ht="15.75">
      <c r="A859" s="782"/>
      <c r="B859" s="775"/>
      <c r="C859" s="775"/>
      <c r="D859" s="775"/>
      <c r="E859" s="775"/>
      <c r="F859" s="775"/>
      <c r="G859" s="783"/>
    </row>
    <row r="860" spans="1:7" ht="15.75">
      <c r="A860" s="782"/>
      <c r="B860" s="775"/>
      <c r="C860" s="775"/>
      <c r="D860" s="775"/>
      <c r="E860" s="775"/>
      <c r="F860" s="775"/>
      <c r="G860" s="783"/>
    </row>
    <row r="861" spans="1:7" ht="15.75">
      <c r="A861" s="782"/>
      <c r="B861" s="775"/>
      <c r="C861" s="775"/>
      <c r="D861" s="775"/>
      <c r="E861" s="775"/>
      <c r="F861" s="775"/>
      <c r="G861" s="783"/>
    </row>
    <row r="862" spans="1:7" ht="15.75">
      <c r="A862" s="782"/>
      <c r="B862" s="775"/>
      <c r="C862" s="775"/>
      <c r="D862" s="775"/>
      <c r="E862" s="775"/>
      <c r="F862" s="775"/>
      <c r="G862" s="783"/>
    </row>
    <row r="863" spans="1:7" ht="15.75">
      <c r="A863" s="782"/>
      <c r="B863" s="775"/>
      <c r="C863" s="775"/>
      <c r="D863" s="775"/>
      <c r="E863" s="775"/>
      <c r="F863" s="775"/>
      <c r="G863" s="783"/>
    </row>
    <row r="864" spans="1:7" ht="15.75">
      <c r="A864" s="782"/>
      <c r="B864" s="775"/>
      <c r="C864" s="775"/>
      <c r="D864" s="775"/>
      <c r="E864" s="775"/>
      <c r="F864" s="775"/>
      <c r="G864" s="783"/>
    </row>
    <row r="865" spans="1:7" ht="15.75">
      <c r="A865" s="782"/>
      <c r="B865" s="775"/>
      <c r="C865" s="775"/>
      <c r="D865" s="775"/>
      <c r="E865" s="775"/>
      <c r="F865" s="775"/>
      <c r="G865" s="783"/>
    </row>
    <row r="866" spans="1:7" ht="15.75">
      <c r="A866" s="782"/>
      <c r="B866" s="775"/>
      <c r="C866" s="775"/>
      <c r="D866" s="775"/>
      <c r="E866" s="775"/>
      <c r="F866" s="775"/>
      <c r="G866" s="783"/>
    </row>
    <row r="867" spans="1:7" ht="15.75">
      <c r="A867" s="782"/>
      <c r="B867" s="775"/>
      <c r="C867" s="775"/>
      <c r="D867" s="775"/>
      <c r="E867" s="775"/>
      <c r="F867" s="775"/>
      <c r="G867" s="783"/>
    </row>
    <row r="868" spans="1:7" ht="15.75">
      <c r="A868" s="782"/>
      <c r="B868" s="775"/>
      <c r="C868" s="775"/>
      <c r="D868" s="775"/>
      <c r="E868" s="775"/>
      <c r="F868" s="775"/>
      <c r="G868" s="783"/>
    </row>
    <row r="869" spans="1:7" ht="15.75">
      <c r="A869" s="782"/>
      <c r="B869" s="775"/>
      <c r="C869" s="775"/>
      <c r="D869" s="775"/>
      <c r="E869" s="775"/>
      <c r="F869" s="775"/>
      <c r="G869" s="783"/>
    </row>
    <row r="870" spans="1:7" ht="15.75">
      <c r="A870" s="782"/>
      <c r="B870" s="775"/>
      <c r="C870" s="775"/>
      <c r="D870" s="775"/>
      <c r="E870" s="775"/>
      <c r="F870" s="775"/>
      <c r="G870" s="783"/>
    </row>
    <row r="871" spans="1:7" ht="15.75">
      <c r="A871" s="782"/>
      <c r="B871" s="775"/>
      <c r="C871" s="775"/>
      <c r="D871" s="775"/>
      <c r="E871" s="775"/>
      <c r="F871" s="775"/>
      <c r="G871" s="783"/>
    </row>
    <row r="872" spans="1:7" ht="15.75">
      <c r="A872" s="782"/>
      <c r="B872" s="775"/>
      <c r="C872" s="775"/>
      <c r="D872" s="775"/>
      <c r="E872" s="775"/>
      <c r="F872" s="775"/>
      <c r="G872" s="783"/>
    </row>
    <row r="873" spans="1:7" ht="15.75">
      <c r="A873" s="782"/>
      <c r="B873" s="775"/>
      <c r="C873" s="775"/>
      <c r="D873" s="775"/>
      <c r="E873" s="775"/>
      <c r="F873" s="775"/>
      <c r="G873" s="783"/>
    </row>
    <row r="874" spans="1:7" ht="15.75">
      <c r="A874" s="782"/>
      <c r="B874" s="775"/>
      <c r="C874" s="775"/>
      <c r="D874" s="775"/>
      <c r="E874" s="775"/>
      <c r="F874" s="775"/>
      <c r="G874" s="783"/>
    </row>
    <row r="875" spans="1:7" ht="15.75">
      <c r="A875" s="782"/>
      <c r="B875" s="775"/>
      <c r="C875" s="775"/>
      <c r="D875" s="775"/>
      <c r="E875" s="775"/>
      <c r="F875" s="775"/>
      <c r="G875" s="783"/>
    </row>
    <row r="876" spans="1:7" ht="15.75">
      <c r="A876" s="782"/>
      <c r="B876" s="775"/>
      <c r="C876" s="775"/>
      <c r="D876" s="775"/>
      <c r="E876" s="775"/>
      <c r="F876" s="775"/>
      <c r="G876" s="783"/>
    </row>
    <row r="877" spans="1:7" ht="15.75">
      <c r="A877" s="782"/>
      <c r="B877" s="775"/>
      <c r="C877" s="775"/>
      <c r="D877" s="775"/>
      <c r="E877" s="775"/>
      <c r="F877" s="775"/>
      <c r="G877" s="783"/>
    </row>
    <row r="878" spans="1:7" ht="15.75">
      <c r="A878" s="782"/>
      <c r="B878" s="775"/>
      <c r="C878" s="775"/>
      <c r="D878" s="775"/>
      <c r="E878" s="775"/>
      <c r="F878" s="775"/>
      <c r="G878" s="783"/>
    </row>
    <row r="879" spans="1:7" ht="15.75">
      <c r="A879" s="782"/>
      <c r="B879" s="775"/>
      <c r="C879" s="775"/>
      <c r="D879" s="775"/>
      <c r="E879" s="775"/>
      <c r="F879" s="775"/>
      <c r="G879" s="783"/>
    </row>
    <row r="880" spans="1:7" ht="15.75">
      <c r="A880" s="782"/>
      <c r="B880" s="775"/>
      <c r="C880" s="775"/>
      <c r="D880" s="775"/>
      <c r="E880" s="775"/>
      <c r="F880" s="775"/>
      <c r="G880" s="783"/>
    </row>
    <row r="881" spans="1:7" ht="15.75">
      <c r="A881" s="782"/>
      <c r="B881" s="775"/>
      <c r="C881" s="775"/>
      <c r="D881" s="775"/>
      <c r="E881" s="775"/>
      <c r="F881" s="775"/>
      <c r="G881" s="783"/>
    </row>
    <row r="882" spans="1:7" ht="15.75">
      <c r="A882" s="782"/>
      <c r="B882" s="775"/>
      <c r="C882" s="775"/>
      <c r="D882" s="775"/>
      <c r="E882" s="775"/>
      <c r="F882" s="775"/>
      <c r="G882" s="783"/>
    </row>
    <row r="883" spans="1:7" ht="15.75">
      <c r="A883" s="782"/>
      <c r="B883" s="775"/>
      <c r="C883" s="775"/>
      <c r="D883" s="775"/>
      <c r="E883" s="775"/>
      <c r="F883" s="775"/>
      <c r="G883" s="783"/>
    </row>
    <row r="884" spans="1:7" ht="15.75">
      <c r="A884" s="782"/>
      <c r="B884" s="775"/>
      <c r="C884" s="775"/>
      <c r="D884" s="775"/>
      <c r="E884" s="775"/>
      <c r="F884" s="775"/>
      <c r="G884" s="783"/>
    </row>
    <row r="885" spans="1:7" ht="15.75">
      <c r="A885" s="782"/>
      <c r="B885" s="775"/>
      <c r="C885" s="775"/>
      <c r="D885" s="775"/>
      <c r="E885" s="775"/>
      <c r="F885" s="775"/>
      <c r="G885" s="783"/>
    </row>
    <row r="886" spans="1:7" ht="15.75">
      <c r="A886" s="782"/>
      <c r="B886" s="775"/>
      <c r="C886" s="775"/>
      <c r="D886" s="775"/>
      <c r="E886" s="775"/>
      <c r="F886" s="775"/>
      <c r="G886" s="783"/>
    </row>
    <row r="887" spans="1:7" ht="15.75">
      <c r="A887" s="782"/>
      <c r="B887" s="775"/>
      <c r="C887" s="775"/>
      <c r="D887" s="775"/>
      <c r="E887" s="775"/>
      <c r="F887" s="775"/>
      <c r="G887" s="783"/>
    </row>
    <row r="888" spans="1:7" ht="15.75">
      <c r="A888" s="782"/>
      <c r="B888" s="775"/>
      <c r="C888" s="775"/>
      <c r="D888" s="775"/>
      <c r="E888" s="775"/>
      <c r="F888" s="775"/>
      <c r="G888" s="783"/>
    </row>
    <row r="889" spans="1:7" ht="15.75">
      <c r="A889" s="782"/>
      <c r="B889" s="775"/>
      <c r="C889" s="775"/>
      <c r="D889" s="775"/>
      <c r="E889" s="775"/>
      <c r="F889" s="775"/>
      <c r="G889" s="783"/>
    </row>
    <row r="890" spans="1:7" ht="16.5">
      <c r="A890" s="771"/>
      <c r="B890" s="779"/>
      <c r="C890" s="779"/>
      <c r="D890" s="779"/>
      <c r="E890" s="779"/>
      <c r="F890" s="779"/>
      <c r="G890" s="784"/>
    </row>
    <row r="891" spans="1:7" ht="16.5">
      <c r="A891" s="771"/>
      <c r="B891" s="779"/>
      <c r="C891" s="779"/>
      <c r="D891" s="779"/>
      <c r="E891" s="779"/>
      <c r="F891" s="779"/>
      <c r="G891" s="784"/>
    </row>
    <row r="892" spans="1:7" ht="16.5">
      <c r="A892" s="771"/>
      <c r="B892" s="779"/>
      <c r="C892" s="779"/>
      <c r="D892" s="779"/>
      <c r="E892" s="779"/>
      <c r="F892" s="779"/>
      <c r="G892" s="784"/>
    </row>
    <row r="893" spans="1:7" ht="16.5">
      <c r="A893" s="771"/>
      <c r="B893" s="779"/>
      <c r="C893" s="779"/>
      <c r="D893" s="779"/>
      <c r="E893" s="779"/>
      <c r="F893" s="779"/>
      <c r="G893" s="784"/>
    </row>
    <row r="894" spans="1:7" ht="16.5">
      <c r="A894" s="771"/>
      <c r="B894" s="779"/>
      <c r="C894" s="779"/>
      <c r="D894" s="779"/>
      <c r="E894" s="779"/>
      <c r="F894" s="779"/>
      <c r="G894" s="784"/>
    </row>
    <row r="895" spans="1:7" ht="16.5">
      <c r="A895" s="771"/>
      <c r="B895" s="779"/>
      <c r="C895" s="779"/>
      <c r="D895" s="779"/>
      <c r="E895" s="779"/>
      <c r="F895" s="779"/>
      <c r="G895" s="784"/>
    </row>
    <row r="896" spans="1:7" ht="16.5">
      <c r="A896" s="771"/>
      <c r="B896" s="779"/>
      <c r="C896" s="779"/>
      <c r="D896" s="779"/>
      <c r="E896" s="779"/>
      <c r="F896" s="779"/>
      <c r="G896" s="784"/>
    </row>
    <row r="897" spans="1:7" ht="16.5">
      <c r="A897" s="771"/>
      <c r="B897" s="779"/>
      <c r="C897" s="779"/>
      <c r="D897" s="779"/>
      <c r="E897" s="779"/>
      <c r="F897" s="779"/>
      <c r="G897" s="784"/>
    </row>
    <row r="898" spans="1:7" ht="16.5">
      <c r="A898" s="771"/>
      <c r="B898" s="779"/>
      <c r="C898" s="779"/>
      <c r="D898" s="779"/>
      <c r="E898" s="779"/>
      <c r="F898" s="779"/>
      <c r="G898" s="784"/>
    </row>
    <row r="899" spans="1:7" ht="16.5">
      <c r="A899" s="771"/>
      <c r="B899" s="779"/>
      <c r="C899" s="779"/>
      <c r="D899" s="779"/>
      <c r="E899" s="779"/>
      <c r="F899" s="779"/>
      <c r="G899" s="784"/>
    </row>
    <row r="900" spans="1:7" ht="16.5">
      <c r="A900" s="771"/>
      <c r="B900" s="779"/>
      <c r="C900" s="779"/>
      <c r="D900" s="779"/>
      <c r="E900" s="779"/>
      <c r="F900" s="779"/>
      <c r="G900" s="784"/>
    </row>
    <row r="901" spans="1:7" ht="16.5">
      <c r="A901" s="771"/>
      <c r="B901" s="779"/>
      <c r="C901" s="779"/>
      <c r="D901" s="779"/>
      <c r="E901" s="779"/>
      <c r="F901" s="779"/>
      <c r="G901" s="784"/>
    </row>
    <row r="902" spans="1:7" ht="16.5">
      <c r="A902" s="771"/>
      <c r="B902" s="779"/>
      <c r="C902" s="779"/>
      <c r="D902" s="779"/>
      <c r="E902" s="779"/>
      <c r="F902" s="779"/>
      <c r="G902" s="784"/>
    </row>
    <row r="903" spans="1:7" ht="16.5">
      <c r="A903" s="771"/>
      <c r="B903" s="779"/>
      <c r="C903" s="779"/>
      <c r="D903" s="779"/>
      <c r="E903" s="779"/>
      <c r="F903" s="779"/>
      <c r="G903" s="784"/>
    </row>
    <row r="904" spans="1:7" ht="16.5">
      <c r="A904" s="771"/>
      <c r="B904" s="779"/>
      <c r="C904" s="779"/>
      <c r="D904" s="779"/>
      <c r="E904" s="779"/>
      <c r="F904" s="779"/>
      <c r="G904" s="784"/>
    </row>
    <row r="905" spans="1:7" ht="16.5">
      <c r="A905" s="771"/>
      <c r="B905" s="779"/>
      <c r="C905" s="779"/>
      <c r="D905" s="779"/>
      <c r="E905" s="779"/>
      <c r="F905" s="779"/>
      <c r="G905" s="784"/>
    </row>
    <row r="906" spans="1:7" ht="16.5">
      <c r="A906" s="771"/>
      <c r="B906" s="779"/>
      <c r="C906" s="779"/>
      <c r="D906" s="779"/>
      <c r="E906" s="779"/>
      <c r="F906" s="779"/>
      <c r="G906" s="784"/>
    </row>
    <row r="907" spans="1:7" ht="16.5">
      <c r="A907" s="771"/>
      <c r="B907" s="779"/>
      <c r="C907" s="779"/>
      <c r="D907" s="779"/>
      <c r="E907" s="779"/>
      <c r="F907" s="779"/>
      <c r="G907" s="784"/>
    </row>
    <row r="908" spans="1:7" ht="16.5">
      <c r="A908" s="771"/>
      <c r="B908" s="779"/>
      <c r="C908" s="779"/>
      <c r="D908" s="779"/>
      <c r="E908" s="779"/>
      <c r="F908" s="779"/>
      <c r="G908" s="784"/>
    </row>
    <row r="909" spans="1:7" ht="16.5">
      <c r="A909" s="771"/>
      <c r="B909" s="779"/>
      <c r="C909" s="779"/>
      <c r="D909" s="779"/>
      <c r="E909" s="779"/>
      <c r="F909" s="779"/>
      <c r="G909" s="784"/>
    </row>
    <row r="910" spans="1:7" ht="16.5">
      <c r="A910" s="771"/>
      <c r="B910" s="779"/>
      <c r="C910" s="779"/>
      <c r="D910" s="779"/>
      <c r="E910" s="779"/>
      <c r="F910" s="779"/>
      <c r="G910" s="784"/>
    </row>
    <row r="911" spans="1:7" ht="16.5">
      <c r="A911" s="771"/>
      <c r="B911" s="779"/>
      <c r="C911" s="779"/>
      <c r="D911" s="779"/>
      <c r="E911" s="779"/>
      <c r="F911" s="779"/>
      <c r="G911" s="784"/>
    </row>
    <row r="912" spans="1:7" ht="16.5">
      <c r="A912" s="771"/>
      <c r="B912" s="779"/>
      <c r="C912" s="779"/>
      <c r="D912" s="779"/>
      <c r="E912" s="779"/>
      <c r="F912" s="779"/>
      <c r="G912" s="784"/>
    </row>
    <row r="913" spans="1:7" ht="16.5">
      <c r="A913" s="771"/>
      <c r="B913" s="779"/>
      <c r="C913" s="779"/>
      <c r="D913" s="779"/>
      <c r="E913" s="779"/>
      <c r="F913" s="779"/>
      <c r="G913" s="784"/>
    </row>
    <row r="914" spans="1:7" ht="16.5">
      <c r="A914" s="771"/>
      <c r="B914" s="779"/>
      <c r="C914" s="779"/>
      <c r="D914" s="779"/>
      <c r="E914" s="779"/>
      <c r="F914" s="779"/>
      <c r="G914" s="784"/>
    </row>
    <row r="915" spans="1:7" ht="16.5">
      <c r="A915" s="771"/>
      <c r="B915" s="779"/>
      <c r="C915" s="779"/>
      <c r="D915" s="779"/>
      <c r="E915" s="779"/>
      <c r="F915" s="779"/>
      <c r="G915" s="784"/>
    </row>
    <row r="916" spans="1:7" ht="16.5">
      <c r="A916" s="771"/>
      <c r="B916" s="779"/>
      <c r="C916" s="779"/>
      <c r="D916" s="779"/>
      <c r="E916" s="779"/>
      <c r="F916" s="779"/>
      <c r="G916" s="784"/>
    </row>
    <row r="917" spans="1:7" ht="16.5">
      <c r="A917" s="771"/>
      <c r="B917" s="779"/>
      <c r="C917" s="779"/>
      <c r="D917" s="779"/>
      <c r="E917" s="779"/>
      <c r="F917" s="779"/>
      <c r="G917" s="784"/>
    </row>
    <row r="918" spans="1:7" ht="16.5">
      <c r="A918" s="771"/>
      <c r="B918" s="779"/>
      <c r="C918" s="779"/>
      <c r="D918" s="779"/>
      <c r="E918" s="779"/>
      <c r="F918" s="779"/>
      <c r="G918" s="784"/>
    </row>
    <row r="919" spans="1:7" ht="16.5">
      <c r="A919" s="771"/>
      <c r="B919" s="779"/>
      <c r="C919" s="779"/>
      <c r="D919" s="779"/>
      <c r="E919" s="779"/>
      <c r="F919" s="779"/>
      <c r="G919" s="784"/>
    </row>
    <row r="920" spans="1:7" ht="16.5">
      <c r="A920" s="771"/>
      <c r="B920" s="779"/>
      <c r="C920" s="779"/>
      <c r="D920" s="779"/>
      <c r="E920" s="779"/>
      <c r="F920" s="779"/>
      <c r="G920" s="784"/>
    </row>
    <row r="921" spans="1:7" ht="16.5">
      <c r="A921" s="771"/>
      <c r="B921" s="779"/>
      <c r="C921" s="779"/>
      <c r="D921" s="779"/>
      <c r="E921" s="779"/>
      <c r="F921" s="779"/>
      <c r="G921" s="784"/>
    </row>
    <row r="922" spans="1:7" ht="16.5">
      <c r="A922" s="771"/>
      <c r="B922" s="779"/>
      <c r="C922" s="779"/>
      <c r="D922" s="779"/>
      <c r="E922" s="779"/>
      <c r="F922" s="779"/>
      <c r="G922" s="784"/>
    </row>
    <row r="923" spans="1:7" ht="16.5">
      <c r="A923" s="771"/>
      <c r="B923" s="779"/>
      <c r="C923" s="779"/>
      <c r="D923" s="779"/>
      <c r="E923" s="779"/>
      <c r="F923" s="779"/>
      <c r="G923" s="784"/>
    </row>
    <row r="924" spans="1:7" ht="16.5">
      <c r="A924" s="771"/>
      <c r="B924" s="779"/>
      <c r="C924" s="779"/>
      <c r="D924" s="779"/>
      <c r="E924" s="779"/>
      <c r="F924" s="779"/>
      <c r="G924" s="784"/>
    </row>
    <row r="925" spans="1:7" ht="16.5">
      <c r="A925" s="771"/>
      <c r="B925" s="779"/>
      <c r="C925" s="779"/>
      <c r="D925" s="779"/>
      <c r="E925" s="779"/>
      <c r="F925" s="779"/>
      <c r="G925" s="784"/>
    </row>
    <row r="926" spans="1:7" ht="16.5">
      <c r="A926" s="771"/>
      <c r="B926" s="779"/>
      <c r="C926" s="779"/>
      <c r="D926" s="779"/>
      <c r="E926" s="779"/>
      <c r="F926" s="779"/>
      <c r="G926" s="784"/>
    </row>
    <row r="927" spans="1:7" ht="16.5">
      <c r="A927" s="771"/>
      <c r="B927" s="779"/>
      <c r="C927" s="779"/>
      <c r="D927" s="779"/>
      <c r="E927" s="779"/>
      <c r="F927" s="779"/>
      <c r="G927" s="784"/>
    </row>
    <row r="928" spans="1:7" ht="16.5">
      <c r="A928" s="771"/>
      <c r="B928" s="779"/>
      <c r="C928" s="779"/>
      <c r="D928" s="779"/>
      <c r="E928" s="779"/>
      <c r="F928" s="779"/>
      <c r="G928" s="784"/>
    </row>
    <row r="929" spans="1:7" ht="16.5">
      <c r="A929" s="771"/>
      <c r="B929" s="779"/>
      <c r="C929" s="779"/>
      <c r="D929" s="779"/>
      <c r="E929" s="779"/>
      <c r="F929" s="779"/>
      <c r="G929" s="784"/>
    </row>
    <row r="930" spans="1:7" ht="16.5">
      <c r="A930" s="771"/>
      <c r="B930" s="779"/>
      <c r="C930" s="779"/>
      <c r="D930" s="779"/>
      <c r="E930" s="779"/>
      <c r="F930" s="779"/>
      <c r="G930" s="784"/>
    </row>
    <row r="931" spans="1:7" ht="16.5">
      <c r="A931" s="771"/>
      <c r="B931" s="779"/>
      <c r="C931" s="779"/>
      <c r="D931" s="779"/>
      <c r="E931" s="779"/>
      <c r="F931" s="779"/>
      <c r="G931" s="784"/>
    </row>
    <row r="932" spans="1:7" ht="16.5">
      <c r="A932" s="771"/>
      <c r="B932" s="779"/>
      <c r="C932" s="779"/>
      <c r="D932" s="779"/>
      <c r="E932" s="779"/>
      <c r="F932" s="779"/>
      <c r="G932" s="784"/>
    </row>
    <row r="933" spans="1:7" ht="16.5">
      <c r="A933" s="771"/>
      <c r="B933" s="779"/>
      <c r="C933" s="779"/>
      <c r="D933" s="779"/>
      <c r="E933" s="779"/>
      <c r="F933" s="779"/>
      <c r="G933" s="784"/>
    </row>
    <row r="934" spans="1:7" ht="16.5">
      <c r="A934" s="771"/>
      <c r="B934" s="779"/>
      <c r="C934" s="779"/>
      <c r="D934" s="779"/>
      <c r="E934" s="779"/>
      <c r="F934" s="779"/>
      <c r="G934" s="784"/>
    </row>
    <row r="935" spans="1:7" ht="16.5">
      <c r="A935" s="771"/>
      <c r="B935" s="779"/>
      <c r="C935" s="779"/>
      <c r="D935" s="779"/>
      <c r="E935" s="779"/>
      <c r="F935" s="779"/>
      <c r="G935" s="784"/>
    </row>
    <row r="936" spans="1:7" ht="16.5">
      <c r="A936" s="771"/>
      <c r="B936" s="779"/>
      <c r="C936" s="779"/>
      <c r="D936" s="779"/>
      <c r="E936" s="779"/>
      <c r="F936" s="779"/>
      <c r="G936" s="784"/>
    </row>
    <row r="937" spans="1:7" ht="16.5">
      <c r="A937" s="771"/>
      <c r="B937" s="779"/>
      <c r="C937" s="779"/>
      <c r="D937" s="779"/>
      <c r="E937" s="779"/>
      <c r="F937" s="779"/>
      <c r="G937" s="784"/>
    </row>
    <row r="938" spans="1:7" ht="16.5">
      <c r="A938" s="771"/>
      <c r="B938" s="779"/>
      <c r="C938" s="779"/>
      <c r="D938" s="779"/>
      <c r="E938" s="779"/>
      <c r="F938" s="779"/>
      <c r="G938" s="784"/>
    </row>
    <row r="939" spans="1:7" ht="16.5">
      <c r="A939" s="771"/>
      <c r="B939" s="779"/>
      <c r="C939" s="779"/>
      <c r="D939" s="779"/>
      <c r="E939" s="779"/>
      <c r="F939" s="779"/>
      <c r="G939" s="784"/>
    </row>
    <row r="940" spans="1:7">
      <c r="A940" s="771"/>
      <c r="B940" s="785"/>
      <c r="C940" s="785"/>
      <c r="D940" s="785"/>
      <c r="E940" s="785"/>
      <c r="F940" s="785"/>
      <c r="G940" s="786"/>
    </row>
    <row r="941" spans="1:7">
      <c r="A941" s="771"/>
      <c r="B941" s="785"/>
      <c r="C941" s="785"/>
      <c r="D941" s="785"/>
      <c r="E941" s="785"/>
      <c r="F941" s="785"/>
      <c r="G941" s="786"/>
    </row>
    <row r="942" spans="1:7">
      <c r="A942" s="771"/>
      <c r="B942" s="785"/>
      <c r="C942" s="785"/>
      <c r="D942" s="785"/>
      <c r="E942" s="785"/>
      <c r="F942" s="785"/>
      <c r="G942" s="786"/>
    </row>
    <row r="943" spans="1:7">
      <c r="A943" s="771"/>
      <c r="B943" s="785"/>
      <c r="C943" s="785"/>
      <c r="D943" s="785"/>
      <c r="E943" s="785"/>
      <c r="F943" s="785"/>
      <c r="G943" s="786"/>
    </row>
    <row r="944" spans="1:7">
      <c r="A944" s="771"/>
      <c r="B944" s="785"/>
      <c r="C944" s="785"/>
      <c r="D944" s="785"/>
      <c r="E944" s="785"/>
      <c r="F944" s="785"/>
      <c r="G944" s="786"/>
    </row>
    <row r="945" spans="1:7">
      <c r="A945" s="771"/>
      <c r="B945" s="785"/>
      <c r="C945" s="785"/>
      <c r="D945" s="785"/>
      <c r="E945" s="785"/>
      <c r="F945" s="785"/>
      <c r="G945" s="786"/>
    </row>
    <row r="946" spans="1:7">
      <c r="A946" s="771"/>
      <c r="B946" s="785"/>
      <c r="C946" s="785"/>
      <c r="D946" s="785"/>
      <c r="E946" s="785"/>
      <c r="F946" s="785"/>
      <c r="G946" s="786"/>
    </row>
    <row r="947" spans="1:7">
      <c r="A947" s="771"/>
      <c r="B947" s="785"/>
      <c r="C947" s="785"/>
      <c r="D947" s="785"/>
      <c r="E947" s="785"/>
      <c r="F947" s="785"/>
      <c r="G947" s="786"/>
    </row>
    <row r="948" spans="1:7">
      <c r="A948" s="771"/>
      <c r="B948" s="785"/>
      <c r="C948" s="785"/>
      <c r="D948" s="785"/>
      <c r="E948" s="785"/>
      <c r="F948" s="785"/>
      <c r="G948" s="786"/>
    </row>
    <row r="949" spans="1:7">
      <c r="A949" s="771"/>
      <c r="B949" s="785"/>
      <c r="C949" s="785"/>
      <c r="D949" s="785"/>
      <c r="E949" s="785"/>
      <c r="F949" s="785"/>
      <c r="G949" s="786"/>
    </row>
    <row r="950" spans="1:7">
      <c r="A950" s="771"/>
      <c r="B950" s="785"/>
      <c r="C950" s="785"/>
      <c r="D950" s="785"/>
      <c r="E950" s="785"/>
      <c r="F950" s="785"/>
      <c r="G950" s="786"/>
    </row>
    <row r="951" spans="1:7">
      <c r="A951" s="771"/>
      <c r="B951" s="785"/>
      <c r="C951" s="785"/>
      <c r="D951" s="785"/>
      <c r="E951" s="785"/>
      <c r="F951" s="785"/>
      <c r="G951" s="786"/>
    </row>
    <row r="952" spans="1:7">
      <c r="A952" s="771"/>
      <c r="B952" s="785"/>
      <c r="C952" s="785"/>
      <c r="D952" s="785"/>
      <c r="E952" s="785"/>
      <c r="F952" s="785"/>
      <c r="G952" s="786"/>
    </row>
    <row r="953" spans="1:7">
      <c r="A953" s="771"/>
      <c r="B953" s="785"/>
      <c r="C953" s="785"/>
      <c r="D953" s="785"/>
      <c r="E953" s="785"/>
      <c r="F953" s="785"/>
      <c r="G953" s="786"/>
    </row>
    <row r="954" spans="1:7">
      <c r="A954" s="771"/>
      <c r="B954" s="785"/>
      <c r="C954" s="785"/>
      <c r="D954" s="785"/>
      <c r="E954" s="785"/>
      <c r="F954" s="785"/>
      <c r="G954" s="786"/>
    </row>
    <row r="955" spans="1:7">
      <c r="A955" s="771"/>
      <c r="B955" s="785"/>
      <c r="C955" s="785"/>
      <c r="D955" s="785"/>
      <c r="E955" s="785"/>
      <c r="F955" s="785"/>
      <c r="G955" s="786"/>
    </row>
    <row r="956" spans="1:7">
      <c r="A956" s="771"/>
      <c r="B956" s="785"/>
      <c r="C956" s="785"/>
      <c r="D956" s="785"/>
      <c r="E956" s="785"/>
      <c r="F956" s="785"/>
      <c r="G956" s="786"/>
    </row>
    <row r="957" spans="1:7">
      <c r="A957" s="771"/>
      <c r="B957" s="785"/>
      <c r="C957" s="785"/>
      <c r="D957" s="785"/>
      <c r="E957" s="785"/>
      <c r="F957" s="785"/>
      <c r="G957" s="786"/>
    </row>
    <row r="958" spans="1:7">
      <c r="A958" s="771"/>
      <c r="B958" s="785"/>
      <c r="C958" s="785"/>
      <c r="D958" s="785"/>
      <c r="E958" s="785"/>
      <c r="F958" s="785"/>
      <c r="G958" s="786"/>
    </row>
    <row r="959" spans="1:7">
      <c r="A959" s="771"/>
      <c r="B959" s="785"/>
      <c r="C959" s="785"/>
      <c r="D959" s="785"/>
      <c r="E959" s="785"/>
      <c r="F959" s="785"/>
      <c r="G959" s="786"/>
    </row>
    <row r="960" spans="1:7">
      <c r="A960" s="771"/>
      <c r="B960" s="785"/>
      <c r="C960" s="785"/>
      <c r="D960" s="785"/>
      <c r="E960" s="785"/>
      <c r="F960" s="785"/>
      <c r="G960" s="786"/>
    </row>
    <row r="961" spans="1:7">
      <c r="A961" s="771"/>
      <c r="B961" s="785"/>
      <c r="C961" s="785"/>
      <c r="D961" s="785"/>
      <c r="E961" s="785"/>
      <c r="F961" s="785"/>
      <c r="G961" s="786"/>
    </row>
    <row r="962" spans="1:7">
      <c r="A962" s="771"/>
      <c r="B962" s="785"/>
      <c r="C962" s="785"/>
      <c r="D962" s="785"/>
      <c r="E962" s="785"/>
      <c r="F962" s="785"/>
      <c r="G962" s="786"/>
    </row>
    <row r="963" spans="1:7">
      <c r="A963" s="771"/>
      <c r="B963" s="785"/>
      <c r="C963" s="785"/>
      <c r="D963" s="785"/>
      <c r="E963" s="785"/>
      <c r="F963" s="785"/>
      <c r="G963" s="786"/>
    </row>
    <row r="964" spans="1:7">
      <c r="A964" s="771"/>
      <c r="B964" s="785"/>
      <c r="C964" s="785"/>
      <c r="D964" s="785"/>
      <c r="E964" s="785"/>
      <c r="F964" s="785"/>
      <c r="G964" s="786"/>
    </row>
    <row r="965" spans="1:7">
      <c r="A965" s="771"/>
      <c r="B965" s="785"/>
      <c r="C965" s="785"/>
      <c r="D965" s="785"/>
      <c r="E965" s="785"/>
      <c r="F965" s="785"/>
      <c r="G965" s="786"/>
    </row>
    <row r="966" spans="1:7">
      <c r="A966" s="771"/>
      <c r="B966" s="785"/>
      <c r="C966" s="785"/>
      <c r="D966" s="785"/>
      <c r="E966" s="785"/>
      <c r="F966" s="785"/>
      <c r="G966" s="786"/>
    </row>
    <row r="967" spans="1:7">
      <c r="A967" s="771"/>
      <c r="B967" s="785"/>
      <c r="C967" s="785"/>
      <c r="D967" s="785"/>
      <c r="E967" s="785"/>
      <c r="F967" s="785"/>
      <c r="G967" s="786"/>
    </row>
    <row r="968" spans="1:7">
      <c r="A968" s="771"/>
      <c r="B968" s="785"/>
      <c r="C968" s="785"/>
      <c r="D968" s="785"/>
      <c r="E968" s="785"/>
      <c r="F968" s="785"/>
      <c r="G968" s="786"/>
    </row>
    <row r="969" spans="1:7">
      <c r="A969" s="771"/>
      <c r="B969" s="785"/>
      <c r="C969" s="785"/>
      <c r="D969" s="785"/>
      <c r="E969" s="785"/>
      <c r="F969" s="785"/>
      <c r="G969" s="786"/>
    </row>
    <row r="970" spans="1:7">
      <c r="A970" s="771"/>
      <c r="B970" s="785"/>
      <c r="C970" s="785"/>
      <c r="D970" s="785"/>
      <c r="E970" s="785"/>
      <c r="F970" s="785"/>
      <c r="G970" s="786"/>
    </row>
    <row r="971" spans="1:7">
      <c r="A971" s="771"/>
      <c r="B971" s="785"/>
      <c r="C971" s="785"/>
      <c r="D971" s="785"/>
      <c r="E971" s="785"/>
      <c r="F971" s="785"/>
      <c r="G971" s="786"/>
    </row>
    <row r="972" spans="1:7">
      <c r="A972" s="771"/>
      <c r="B972" s="785"/>
      <c r="C972" s="785"/>
      <c r="D972" s="785"/>
      <c r="E972" s="785"/>
      <c r="F972" s="785"/>
      <c r="G972" s="786"/>
    </row>
    <row r="973" spans="1:7">
      <c r="A973" s="771"/>
      <c r="B973" s="785"/>
      <c r="C973" s="785"/>
      <c r="D973" s="785"/>
      <c r="E973" s="785"/>
      <c r="F973" s="785"/>
      <c r="G973" s="786"/>
    </row>
    <row r="974" spans="1:7">
      <c r="A974" s="771"/>
      <c r="B974" s="785"/>
      <c r="C974" s="785"/>
      <c r="D974" s="785"/>
      <c r="E974" s="785"/>
      <c r="F974" s="785"/>
      <c r="G974" s="786"/>
    </row>
    <row r="975" spans="1:7">
      <c r="A975" s="771"/>
      <c r="B975" s="785"/>
      <c r="C975" s="785"/>
      <c r="D975" s="785"/>
      <c r="E975" s="785"/>
      <c r="F975" s="785"/>
      <c r="G975" s="786"/>
    </row>
    <row r="976" spans="1:7">
      <c r="A976" s="771"/>
      <c r="B976" s="785"/>
      <c r="C976" s="785"/>
      <c r="D976" s="785"/>
      <c r="E976" s="785"/>
      <c r="F976" s="785"/>
      <c r="G976" s="786"/>
    </row>
    <row r="977" spans="1:7">
      <c r="A977" s="771"/>
      <c r="B977" s="785"/>
      <c r="C977" s="785"/>
      <c r="D977" s="785"/>
      <c r="E977" s="785"/>
      <c r="F977" s="785"/>
      <c r="G977" s="786"/>
    </row>
    <row r="978" spans="1:7">
      <c r="A978" s="771"/>
      <c r="B978" s="785"/>
      <c r="C978" s="785"/>
      <c r="D978" s="785"/>
      <c r="E978" s="785"/>
      <c r="F978" s="785"/>
      <c r="G978" s="786"/>
    </row>
    <row r="979" spans="1:7">
      <c r="A979" s="771"/>
      <c r="B979" s="785"/>
      <c r="C979" s="785"/>
      <c r="D979" s="785"/>
      <c r="E979" s="785"/>
      <c r="F979" s="785"/>
      <c r="G979" s="786"/>
    </row>
    <row r="980" spans="1:7">
      <c r="A980" s="771"/>
      <c r="B980" s="785"/>
      <c r="C980" s="785"/>
      <c r="D980" s="785"/>
      <c r="E980" s="785"/>
      <c r="F980" s="785"/>
      <c r="G980" s="786"/>
    </row>
    <row r="981" spans="1:7">
      <c r="A981" s="771"/>
      <c r="B981" s="785"/>
      <c r="C981" s="785"/>
      <c r="D981" s="785"/>
      <c r="E981" s="785"/>
      <c r="F981" s="785"/>
      <c r="G981" s="786"/>
    </row>
    <row r="982" spans="1:7">
      <c r="A982" s="771"/>
      <c r="B982" s="785"/>
      <c r="C982" s="785"/>
      <c r="D982" s="785"/>
      <c r="E982" s="785"/>
      <c r="F982" s="785"/>
      <c r="G982" s="786"/>
    </row>
    <row r="983" spans="1:7">
      <c r="A983" s="771"/>
      <c r="B983" s="785"/>
      <c r="C983" s="785"/>
      <c r="D983" s="785"/>
      <c r="E983" s="785"/>
      <c r="F983" s="785"/>
      <c r="G983" s="786"/>
    </row>
    <row r="984" spans="1:7">
      <c r="A984" s="771"/>
      <c r="B984" s="785"/>
      <c r="C984" s="785"/>
      <c r="D984" s="785"/>
      <c r="E984" s="785"/>
      <c r="F984" s="785"/>
      <c r="G984" s="786"/>
    </row>
    <row r="985" spans="1:7">
      <c r="A985" s="771"/>
      <c r="B985" s="785"/>
      <c r="C985" s="785"/>
      <c r="D985" s="785"/>
      <c r="E985" s="785"/>
      <c r="F985" s="785"/>
      <c r="G985" s="786"/>
    </row>
    <row r="986" spans="1:7">
      <c r="A986" s="771"/>
      <c r="B986" s="785"/>
      <c r="C986" s="785"/>
      <c r="D986" s="785"/>
      <c r="E986" s="785"/>
      <c r="F986" s="785"/>
      <c r="G986" s="786"/>
    </row>
    <row r="987" spans="1:7">
      <c r="A987" s="771"/>
      <c r="B987" s="785"/>
      <c r="C987" s="785"/>
      <c r="D987" s="785"/>
      <c r="E987" s="785"/>
      <c r="F987" s="785"/>
      <c r="G987" s="786"/>
    </row>
    <row r="988" spans="1:7">
      <c r="A988" s="771"/>
      <c r="B988" s="785"/>
      <c r="C988" s="785"/>
      <c r="D988" s="785"/>
      <c r="E988" s="785"/>
      <c r="F988" s="785"/>
      <c r="G988" s="786"/>
    </row>
    <row r="989" spans="1:7">
      <c r="A989" s="771"/>
      <c r="B989" s="785"/>
      <c r="C989" s="785"/>
      <c r="D989" s="785"/>
      <c r="E989" s="785"/>
      <c r="F989" s="785"/>
      <c r="G989" s="786"/>
    </row>
    <row r="990" spans="1:7">
      <c r="A990" s="771"/>
      <c r="B990" s="785"/>
      <c r="C990" s="785"/>
      <c r="D990" s="785"/>
      <c r="E990" s="785"/>
      <c r="F990" s="785"/>
      <c r="G990" s="786"/>
    </row>
    <row r="991" spans="1:7">
      <c r="A991" s="771"/>
      <c r="B991" s="785"/>
      <c r="C991" s="785"/>
      <c r="D991" s="785"/>
      <c r="E991" s="785"/>
      <c r="F991" s="785"/>
      <c r="G991" s="786"/>
    </row>
    <row r="992" spans="1:7">
      <c r="A992" s="771"/>
      <c r="B992" s="785"/>
      <c r="C992" s="785"/>
      <c r="D992" s="785"/>
      <c r="E992" s="785"/>
      <c r="F992" s="785"/>
      <c r="G992" s="786"/>
    </row>
    <row r="993" spans="1:7">
      <c r="A993" s="771"/>
      <c r="B993" s="785"/>
      <c r="C993" s="785"/>
      <c r="D993" s="785"/>
      <c r="E993" s="785"/>
      <c r="F993" s="785"/>
      <c r="G993" s="786"/>
    </row>
    <row r="994" spans="1:7">
      <c r="A994" s="771"/>
      <c r="B994" s="785"/>
      <c r="C994" s="785"/>
      <c r="D994" s="785"/>
      <c r="E994" s="785"/>
      <c r="F994" s="785"/>
      <c r="G994" s="786"/>
    </row>
    <row r="995" spans="1:7">
      <c r="A995" s="771"/>
      <c r="B995" s="785"/>
      <c r="C995" s="785"/>
      <c r="D995" s="785"/>
      <c r="E995" s="785"/>
      <c r="F995" s="785"/>
      <c r="G995" s="786"/>
    </row>
    <row r="996" spans="1:7">
      <c r="A996" s="771"/>
      <c r="B996" s="785"/>
      <c r="C996" s="785"/>
      <c r="D996" s="785"/>
      <c r="E996" s="785"/>
      <c r="F996" s="785"/>
      <c r="G996" s="786"/>
    </row>
    <row r="997" spans="1:7">
      <c r="A997" s="771"/>
      <c r="B997" s="785"/>
      <c r="C997" s="785"/>
      <c r="D997" s="785"/>
      <c r="E997" s="785"/>
      <c r="F997" s="785"/>
      <c r="G997" s="786"/>
    </row>
    <row r="998" spans="1:7">
      <c r="A998" s="771"/>
      <c r="B998" s="785"/>
      <c r="C998" s="785"/>
      <c r="D998" s="785"/>
      <c r="E998" s="785"/>
      <c r="F998" s="785"/>
      <c r="G998" s="786"/>
    </row>
    <row r="999" spans="1:7">
      <c r="A999" s="771"/>
      <c r="B999" s="785"/>
      <c r="C999" s="785"/>
      <c r="D999" s="785"/>
      <c r="E999" s="785"/>
      <c r="F999" s="785"/>
      <c r="G999" s="786"/>
    </row>
    <row r="1000" spans="1:7">
      <c r="A1000" s="771"/>
      <c r="B1000" s="785"/>
      <c r="C1000" s="785"/>
      <c r="D1000" s="785"/>
      <c r="E1000" s="785"/>
      <c r="F1000" s="785"/>
      <c r="G1000" s="786"/>
    </row>
    <row r="1001" spans="1:7">
      <c r="A1001" s="771"/>
      <c r="B1001" s="785"/>
      <c r="C1001" s="785"/>
      <c r="D1001" s="785"/>
      <c r="E1001" s="785"/>
      <c r="F1001" s="785"/>
      <c r="G1001" s="786"/>
    </row>
    <row r="1002" spans="1:7">
      <c r="A1002" s="771"/>
      <c r="B1002" s="785"/>
      <c r="C1002" s="785"/>
      <c r="D1002" s="785"/>
      <c r="E1002" s="785"/>
      <c r="F1002" s="785"/>
      <c r="G1002" s="786"/>
    </row>
    <row r="1003" spans="1:7">
      <c r="A1003" s="771"/>
      <c r="B1003" s="785"/>
      <c r="C1003" s="785"/>
      <c r="D1003" s="785"/>
      <c r="E1003" s="785"/>
      <c r="F1003" s="785"/>
      <c r="G1003" s="786"/>
    </row>
    <row r="1004" spans="1:7">
      <c r="A1004" s="771"/>
      <c r="B1004" s="785"/>
      <c r="C1004" s="785"/>
      <c r="D1004" s="785"/>
      <c r="E1004" s="785"/>
      <c r="F1004" s="785"/>
      <c r="G1004" s="786"/>
    </row>
    <row r="1005" spans="1:7">
      <c r="A1005" s="771"/>
      <c r="B1005" s="785"/>
      <c r="C1005" s="785"/>
      <c r="D1005" s="785"/>
      <c r="E1005" s="785"/>
      <c r="F1005" s="785"/>
      <c r="G1005" s="786"/>
    </row>
    <row r="1006" spans="1:7">
      <c r="A1006" s="771"/>
      <c r="B1006" s="785"/>
      <c r="C1006" s="785"/>
      <c r="D1006" s="785"/>
      <c r="E1006" s="785"/>
      <c r="F1006" s="785"/>
      <c r="G1006" s="786"/>
    </row>
    <row r="1007" spans="1:7">
      <c r="A1007" s="771"/>
      <c r="B1007" s="785"/>
      <c r="C1007" s="785"/>
      <c r="D1007" s="785"/>
      <c r="E1007" s="785"/>
      <c r="F1007" s="785"/>
      <c r="G1007" s="786"/>
    </row>
    <row r="1008" spans="1:7">
      <c r="A1008" s="771"/>
      <c r="B1008" s="785"/>
      <c r="C1008" s="785"/>
      <c r="D1008" s="785"/>
      <c r="E1008" s="785"/>
      <c r="F1008" s="785"/>
      <c r="G1008" s="786"/>
    </row>
    <row r="1009" spans="1:7">
      <c r="A1009" s="771"/>
      <c r="B1009" s="785"/>
      <c r="C1009" s="785"/>
      <c r="D1009" s="785"/>
      <c r="E1009" s="785"/>
      <c r="F1009" s="785"/>
      <c r="G1009" s="786"/>
    </row>
    <row r="1010" spans="1:7">
      <c r="A1010" s="771"/>
      <c r="B1010" s="785"/>
      <c r="C1010" s="785"/>
      <c r="D1010" s="785"/>
      <c r="E1010" s="785"/>
      <c r="F1010" s="785"/>
      <c r="G1010" s="786"/>
    </row>
    <row r="1011" spans="1:7">
      <c r="A1011" s="771"/>
      <c r="B1011" s="785"/>
      <c r="C1011" s="785"/>
      <c r="D1011" s="785"/>
      <c r="E1011" s="785"/>
      <c r="F1011" s="785"/>
      <c r="G1011" s="786"/>
    </row>
    <row r="1012" spans="1:7">
      <c r="A1012" s="771"/>
      <c r="B1012" s="785"/>
      <c r="C1012" s="785"/>
      <c r="D1012" s="785"/>
      <c r="E1012" s="785"/>
      <c r="F1012" s="785"/>
      <c r="G1012" s="786"/>
    </row>
    <row r="1013" spans="1:7">
      <c r="A1013" s="771"/>
      <c r="B1013" s="785"/>
      <c r="C1013" s="785"/>
      <c r="D1013" s="785"/>
      <c r="E1013" s="785"/>
      <c r="F1013" s="785"/>
      <c r="G1013" s="786"/>
    </row>
    <row r="1014" spans="1:7">
      <c r="A1014" s="771"/>
      <c r="B1014" s="785"/>
      <c r="C1014" s="785"/>
      <c r="D1014" s="785"/>
      <c r="E1014" s="785"/>
      <c r="F1014" s="785"/>
      <c r="G1014" s="786"/>
    </row>
    <row r="1015" spans="1:7">
      <c r="A1015" s="771"/>
      <c r="B1015" s="785"/>
      <c r="C1015" s="785"/>
      <c r="D1015" s="785"/>
      <c r="E1015" s="785"/>
      <c r="F1015" s="785"/>
      <c r="G1015" s="786"/>
    </row>
    <row r="1016" spans="1:7">
      <c r="A1016" s="771"/>
      <c r="B1016" s="785"/>
      <c r="C1016" s="785"/>
      <c r="D1016" s="785"/>
      <c r="E1016" s="785"/>
      <c r="F1016" s="785"/>
      <c r="G1016" s="786"/>
    </row>
    <row r="1017" spans="1:7">
      <c r="A1017" s="771"/>
      <c r="B1017" s="785"/>
      <c r="C1017" s="785"/>
      <c r="D1017" s="785"/>
      <c r="E1017" s="785"/>
      <c r="F1017" s="785"/>
      <c r="G1017" s="786"/>
    </row>
    <row r="1018" spans="1:7">
      <c r="A1018" s="771"/>
      <c r="B1018" s="785"/>
      <c r="C1018" s="785"/>
      <c r="D1018" s="785"/>
      <c r="E1018" s="785"/>
      <c r="F1018" s="785"/>
      <c r="G1018" s="786"/>
    </row>
    <row r="1019" spans="1:7">
      <c r="A1019" s="771"/>
      <c r="B1019" s="785"/>
      <c r="C1019" s="785"/>
      <c r="D1019" s="785"/>
      <c r="E1019" s="785"/>
      <c r="F1019" s="785"/>
      <c r="G1019" s="786"/>
    </row>
    <row r="1020" spans="1:7">
      <c r="A1020" s="771"/>
      <c r="B1020" s="785"/>
      <c r="C1020" s="785"/>
      <c r="D1020" s="785"/>
      <c r="E1020" s="785"/>
      <c r="F1020" s="785"/>
      <c r="G1020" s="786"/>
    </row>
    <row r="1021" spans="1:7">
      <c r="A1021" s="771"/>
      <c r="B1021" s="785"/>
      <c r="C1021" s="785"/>
      <c r="D1021" s="785"/>
      <c r="E1021" s="785"/>
      <c r="F1021" s="785"/>
      <c r="G1021" s="786"/>
    </row>
    <row r="1022" spans="1:7">
      <c r="A1022" s="771"/>
      <c r="B1022" s="785"/>
      <c r="C1022" s="785"/>
      <c r="D1022" s="785"/>
      <c r="E1022" s="785"/>
      <c r="F1022" s="785"/>
      <c r="G1022" s="786"/>
    </row>
    <row r="1023" spans="1:7">
      <c r="A1023" s="771"/>
      <c r="B1023" s="785"/>
      <c r="C1023" s="785"/>
      <c r="D1023" s="785"/>
      <c r="E1023" s="785"/>
      <c r="F1023" s="785"/>
      <c r="G1023" s="786"/>
    </row>
    <row r="1024" spans="1:7">
      <c r="A1024" s="771"/>
      <c r="B1024" s="785"/>
      <c r="C1024" s="785"/>
      <c r="D1024" s="785"/>
      <c r="E1024" s="785"/>
      <c r="F1024" s="785"/>
      <c r="G1024" s="786"/>
    </row>
    <row r="1025" spans="1:7">
      <c r="A1025" s="771"/>
      <c r="B1025" s="785"/>
      <c r="C1025" s="785"/>
      <c r="D1025" s="785"/>
      <c r="E1025" s="785"/>
      <c r="F1025" s="785"/>
      <c r="G1025" s="786"/>
    </row>
    <row r="1026" spans="1:7">
      <c r="A1026" s="771"/>
      <c r="B1026" s="785"/>
      <c r="C1026" s="785"/>
      <c r="D1026" s="785"/>
      <c r="E1026" s="785"/>
      <c r="F1026" s="785"/>
      <c r="G1026" s="786"/>
    </row>
    <row r="1027" spans="1:7">
      <c r="A1027" s="771"/>
      <c r="B1027" s="785"/>
      <c r="C1027" s="785"/>
      <c r="D1027" s="785"/>
      <c r="E1027" s="785"/>
      <c r="F1027" s="785"/>
      <c r="G1027" s="786"/>
    </row>
    <row r="1028" spans="1:7">
      <c r="A1028" s="771"/>
      <c r="B1028" s="785"/>
      <c r="C1028" s="785"/>
      <c r="D1028" s="785"/>
      <c r="E1028" s="785"/>
      <c r="F1028" s="785"/>
      <c r="G1028" s="786"/>
    </row>
    <row r="1029" spans="1:7">
      <c r="A1029" s="771"/>
      <c r="B1029" s="785"/>
      <c r="C1029" s="785"/>
      <c r="D1029" s="785"/>
      <c r="E1029" s="785"/>
      <c r="F1029" s="785"/>
      <c r="G1029" s="786"/>
    </row>
    <row r="1030" spans="1:7">
      <c r="A1030" s="771"/>
      <c r="B1030" s="785"/>
      <c r="C1030" s="785"/>
      <c r="D1030" s="785"/>
      <c r="E1030" s="785"/>
      <c r="F1030" s="785"/>
      <c r="G1030" s="786"/>
    </row>
    <row r="1031" spans="1:7">
      <c r="A1031" s="771"/>
      <c r="B1031" s="785"/>
      <c r="C1031" s="785"/>
      <c r="D1031" s="785"/>
      <c r="E1031" s="785"/>
      <c r="F1031" s="785"/>
      <c r="G1031" s="786"/>
    </row>
    <row r="1032" spans="1:7">
      <c r="A1032" s="771"/>
      <c r="B1032" s="785"/>
      <c r="C1032" s="785"/>
      <c r="D1032" s="785"/>
      <c r="E1032" s="785"/>
      <c r="F1032" s="785"/>
      <c r="G1032" s="786"/>
    </row>
    <row r="1033" spans="1:7">
      <c r="A1033" s="771"/>
      <c r="B1033" s="785"/>
      <c r="C1033" s="785"/>
      <c r="D1033" s="785"/>
      <c r="E1033" s="785"/>
      <c r="F1033" s="785"/>
      <c r="G1033" s="786"/>
    </row>
    <row r="1034" spans="1:7">
      <c r="A1034" s="771"/>
      <c r="B1034" s="785"/>
      <c r="C1034" s="785"/>
      <c r="D1034" s="785"/>
      <c r="E1034" s="785"/>
      <c r="F1034" s="785"/>
      <c r="G1034" s="786"/>
    </row>
    <row r="1035" spans="1:7">
      <c r="A1035" s="771"/>
      <c r="B1035" s="785"/>
      <c r="C1035" s="785"/>
      <c r="D1035" s="785"/>
      <c r="E1035" s="785"/>
      <c r="F1035" s="785"/>
      <c r="G1035" s="786"/>
    </row>
    <row r="1036" spans="1:7">
      <c r="A1036" s="771"/>
      <c r="B1036" s="785"/>
      <c r="C1036" s="785"/>
      <c r="D1036" s="785"/>
      <c r="E1036" s="785"/>
      <c r="F1036" s="785"/>
      <c r="G1036" s="786"/>
    </row>
    <row r="1037" spans="1:7">
      <c r="A1037" s="771"/>
      <c r="B1037" s="785"/>
      <c r="C1037" s="785"/>
      <c r="D1037" s="785"/>
      <c r="E1037" s="785"/>
      <c r="F1037" s="785"/>
      <c r="G1037" s="786"/>
    </row>
    <row r="1038" spans="1:7">
      <c r="A1038" s="771"/>
      <c r="B1038" s="785"/>
      <c r="C1038" s="785"/>
      <c r="D1038" s="785"/>
      <c r="E1038" s="785"/>
      <c r="F1038" s="785"/>
      <c r="G1038" s="786"/>
    </row>
    <row r="1039" spans="1:7">
      <c r="A1039" s="771"/>
      <c r="B1039" s="785"/>
      <c r="C1039" s="785"/>
      <c r="D1039" s="785"/>
      <c r="E1039" s="785"/>
      <c r="F1039" s="785"/>
      <c r="G1039" s="786"/>
    </row>
    <row r="1040" spans="1:7">
      <c r="A1040" s="771"/>
      <c r="B1040" s="785"/>
      <c r="C1040" s="785"/>
      <c r="D1040" s="785"/>
      <c r="E1040" s="785"/>
      <c r="F1040" s="785"/>
      <c r="G1040" s="786"/>
    </row>
    <row r="1041" spans="1:7">
      <c r="A1041" s="771"/>
      <c r="B1041" s="785"/>
      <c r="C1041" s="785"/>
      <c r="D1041" s="785"/>
      <c r="E1041" s="785"/>
      <c r="F1041" s="785"/>
      <c r="G1041" s="786"/>
    </row>
    <row r="1042" spans="1:7">
      <c r="A1042" s="771"/>
      <c r="B1042" s="785"/>
      <c r="C1042" s="785"/>
      <c r="D1042" s="785"/>
      <c r="E1042" s="785"/>
      <c r="F1042" s="785"/>
      <c r="G1042" s="786"/>
    </row>
    <row r="1043" spans="1:7">
      <c r="A1043" s="771"/>
      <c r="B1043" s="785"/>
      <c r="C1043" s="785"/>
      <c r="D1043" s="785"/>
      <c r="E1043" s="785"/>
      <c r="F1043" s="785"/>
      <c r="G1043" s="786"/>
    </row>
    <row r="1044" spans="1:7">
      <c r="A1044" s="771"/>
      <c r="B1044" s="785"/>
      <c r="C1044" s="785"/>
      <c r="D1044" s="785"/>
      <c r="E1044" s="785"/>
      <c r="F1044" s="785"/>
      <c r="G1044" s="786"/>
    </row>
    <row r="1045" spans="1:7">
      <c r="A1045" s="771"/>
      <c r="B1045" s="785"/>
      <c r="C1045" s="785"/>
      <c r="D1045" s="785"/>
      <c r="E1045" s="785"/>
      <c r="F1045" s="785"/>
      <c r="G1045" s="786"/>
    </row>
    <row r="1046" spans="1:7">
      <c r="A1046" s="771"/>
      <c r="B1046" s="785"/>
      <c r="C1046" s="785"/>
      <c r="D1046" s="785"/>
      <c r="E1046" s="785"/>
      <c r="F1046" s="785"/>
      <c r="G1046" s="786"/>
    </row>
    <row r="1047" spans="1:7">
      <c r="A1047" s="771"/>
      <c r="B1047" s="785"/>
      <c r="C1047" s="785"/>
      <c r="D1047" s="785"/>
      <c r="E1047" s="785"/>
      <c r="F1047" s="785"/>
      <c r="G1047" s="786"/>
    </row>
    <row r="1048" spans="1:7">
      <c r="A1048" s="771"/>
      <c r="B1048" s="785"/>
      <c r="C1048" s="785"/>
      <c r="D1048" s="785"/>
      <c r="E1048" s="785"/>
      <c r="F1048" s="785"/>
      <c r="G1048" s="786"/>
    </row>
    <row r="1049" spans="1:7">
      <c r="A1049" s="771"/>
      <c r="B1049" s="785"/>
      <c r="C1049" s="785"/>
      <c r="D1049" s="785"/>
      <c r="E1049" s="785"/>
      <c r="F1049" s="785"/>
      <c r="G1049" s="786"/>
    </row>
    <row r="1050" spans="1:7">
      <c r="A1050" s="771"/>
      <c r="B1050" s="785"/>
      <c r="C1050" s="785"/>
      <c r="D1050" s="785"/>
      <c r="E1050" s="785"/>
      <c r="F1050" s="785"/>
      <c r="G1050" s="786"/>
    </row>
    <row r="1051" spans="1:7">
      <c r="A1051" s="771"/>
      <c r="B1051" s="785"/>
      <c r="C1051" s="785"/>
      <c r="D1051" s="785"/>
      <c r="E1051" s="785"/>
      <c r="F1051" s="785"/>
      <c r="G1051" s="786"/>
    </row>
    <row r="1052" spans="1:7">
      <c r="A1052" s="771"/>
      <c r="B1052" s="785"/>
      <c r="C1052" s="785"/>
      <c r="D1052" s="785"/>
      <c r="E1052" s="785"/>
      <c r="F1052" s="785"/>
      <c r="G1052" s="786"/>
    </row>
    <row r="1053" spans="1:7">
      <c r="A1053" s="771"/>
      <c r="B1053" s="785"/>
      <c r="C1053" s="785"/>
      <c r="D1053" s="785"/>
      <c r="E1053" s="785"/>
      <c r="F1053" s="785"/>
      <c r="G1053" s="786"/>
    </row>
    <row r="1054" spans="1:7">
      <c r="A1054" s="771"/>
      <c r="B1054" s="785"/>
      <c r="C1054" s="785"/>
      <c r="D1054" s="785"/>
      <c r="E1054" s="785"/>
      <c r="F1054" s="785"/>
      <c r="G1054" s="786"/>
    </row>
    <row r="1055" spans="1:7">
      <c r="A1055" s="771"/>
      <c r="B1055" s="785"/>
      <c r="C1055" s="785"/>
      <c r="D1055" s="785"/>
      <c r="E1055" s="785"/>
      <c r="F1055" s="785"/>
      <c r="G1055" s="786"/>
    </row>
    <row r="1056" spans="1:7">
      <c r="A1056" s="771"/>
      <c r="B1056" s="785"/>
      <c r="C1056" s="785"/>
      <c r="D1056" s="785"/>
      <c r="E1056" s="785"/>
      <c r="F1056" s="785"/>
      <c r="G1056" s="786"/>
    </row>
    <row r="1057" spans="1:7">
      <c r="A1057" s="771"/>
      <c r="B1057" s="785"/>
      <c r="C1057" s="785"/>
      <c r="D1057" s="785"/>
      <c r="E1057" s="785"/>
      <c r="F1057" s="785"/>
      <c r="G1057" s="786"/>
    </row>
    <row r="1058" spans="1:7">
      <c r="A1058" s="771"/>
      <c r="B1058" s="785"/>
      <c r="C1058" s="785"/>
      <c r="D1058" s="785"/>
      <c r="E1058" s="785"/>
      <c r="F1058" s="785"/>
      <c r="G1058" s="786"/>
    </row>
    <row r="1059" spans="1:7">
      <c r="A1059" s="771"/>
      <c r="B1059" s="785"/>
      <c r="C1059" s="785"/>
      <c r="D1059" s="785"/>
      <c r="E1059" s="785"/>
      <c r="F1059" s="785"/>
      <c r="G1059" s="786"/>
    </row>
    <row r="1060" spans="1:7">
      <c r="A1060" s="771"/>
      <c r="B1060" s="785"/>
      <c r="C1060" s="785"/>
      <c r="D1060" s="785"/>
      <c r="E1060" s="785"/>
      <c r="F1060" s="785"/>
      <c r="G1060" s="786"/>
    </row>
    <row r="1061" spans="1:7">
      <c r="A1061" s="771"/>
      <c r="B1061" s="785"/>
      <c r="C1061" s="785"/>
      <c r="D1061" s="785"/>
      <c r="E1061" s="785"/>
      <c r="F1061" s="785"/>
      <c r="G1061" s="786"/>
    </row>
    <row r="1062" spans="1:7">
      <c r="A1062" s="771"/>
      <c r="B1062" s="785"/>
      <c r="C1062" s="785"/>
      <c r="D1062" s="785"/>
      <c r="E1062" s="785"/>
      <c r="F1062" s="785"/>
      <c r="G1062" s="786"/>
    </row>
    <row r="1063" spans="1:7">
      <c r="A1063" s="771"/>
      <c r="B1063" s="785"/>
      <c r="C1063" s="785"/>
      <c r="D1063" s="785"/>
      <c r="E1063" s="785"/>
      <c r="F1063" s="785"/>
      <c r="G1063" s="786"/>
    </row>
    <row r="1064" spans="1:7">
      <c r="A1064" s="771"/>
      <c r="B1064" s="785"/>
      <c r="C1064" s="785"/>
      <c r="D1064" s="785"/>
      <c r="E1064" s="785"/>
      <c r="F1064" s="785"/>
      <c r="G1064" s="786"/>
    </row>
    <row r="1065" spans="1:7">
      <c r="A1065" s="771"/>
      <c r="B1065" s="785"/>
      <c r="C1065" s="785"/>
      <c r="D1065" s="785"/>
      <c r="E1065" s="785"/>
      <c r="F1065" s="785"/>
      <c r="G1065" s="786"/>
    </row>
    <row r="1066" spans="1:7">
      <c r="A1066" s="771"/>
      <c r="B1066" s="785"/>
      <c r="C1066" s="785"/>
      <c r="D1066" s="785"/>
      <c r="E1066" s="785"/>
      <c r="F1066" s="785"/>
      <c r="G1066" s="786"/>
    </row>
    <row r="1067" spans="1:7">
      <c r="A1067" s="771"/>
      <c r="B1067" s="785"/>
      <c r="C1067" s="785"/>
      <c r="D1067" s="785"/>
      <c r="E1067" s="785"/>
      <c r="F1067" s="785"/>
      <c r="G1067" s="786"/>
    </row>
    <row r="1068" spans="1:7">
      <c r="A1068" s="771"/>
      <c r="B1068" s="785"/>
      <c r="C1068" s="785"/>
      <c r="D1068" s="785"/>
      <c r="E1068" s="785"/>
      <c r="F1068" s="785"/>
      <c r="G1068" s="786"/>
    </row>
    <row r="1069" spans="1:7">
      <c r="A1069" s="771"/>
      <c r="B1069" s="785"/>
      <c r="C1069" s="785"/>
      <c r="D1069" s="785"/>
      <c r="E1069" s="785"/>
      <c r="F1069" s="785"/>
      <c r="G1069" s="786"/>
    </row>
    <row r="1070" spans="1:7">
      <c r="A1070" s="771"/>
      <c r="B1070" s="785"/>
      <c r="C1070" s="785"/>
      <c r="D1070" s="785"/>
      <c r="E1070" s="785"/>
      <c r="F1070" s="785"/>
      <c r="G1070" s="786"/>
    </row>
    <row r="1071" spans="1:7">
      <c r="A1071" s="771"/>
      <c r="B1071" s="785"/>
      <c r="C1071" s="785"/>
      <c r="D1071" s="785"/>
      <c r="E1071" s="785"/>
      <c r="F1071" s="785"/>
      <c r="G1071" s="786"/>
    </row>
    <row r="1072" spans="1:7">
      <c r="A1072" s="771"/>
      <c r="B1072" s="785"/>
      <c r="C1072" s="785"/>
      <c r="D1072" s="785"/>
      <c r="E1072" s="785"/>
      <c r="F1072" s="785"/>
      <c r="G1072" s="786"/>
    </row>
    <row r="1073" spans="1:7">
      <c r="A1073" s="771"/>
      <c r="B1073" s="785"/>
      <c r="C1073" s="785"/>
      <c r="D1073" s="785"/>
      <c r="E1073" s="785"/>
      <c r="F1073" s="785"/>
      <c r="G1073" s="786"/>
    </row>
    <row r="1074" spans="1:7">
      <c r="A1074" s="771"/>
      <c r="B1074" s="785"/>
      <c r="C1074" s="785"/>
      <c r="D1074" s="785"/>
      <c r="E1074" s="785"/>
      <c r="F1074" s="785"/>
      <c r="G1074" s="786"/>
    </row>
    <row r="1075" spans="1:7">
      <c r="A1075" s="771"/>
      <c r="B1075" s="785"/>
      <c r="C1075" s="785"/>
      <c r="D1075" s="785"/>
      <c r="E1075" s="785"/>
      <c r="F1075" s="785"/>
      <c r="G1075" s="786"/>
    </row>
    <row r="1076" spans="1:7">
      <c r="A1076" s="771"/>
      <c r="B1076" s="785"/>
      <c r="C1076" s="785"/>
      <c r="D1076" s="785"/>
      <c r="E1076" s="785"/>
      <c r="F1076" s="785"/>
      <c r="G1076" s="786"/>
    </row>
    <row r="1077" spans="1:7">
      <c r="A1077" s="771"/>
      <c r="B1077" s="785"/>
      <c r="C1077" s="785"/>
      <c r="D1077" s="785"/>
      <c r="E1077" s="785"/>
      <c r="F1077" s="785"/>
      <c r="G1077" s="786"/>
    </row>
    <row r="1078" spans="1:7">
      <c r="A1078" s="771"/>
      <c r="B1078" s="785"/>
      <c r="C1078" s="785"/>
      <c r="D1078" s="785"/>
      <c r="E1078" s="785"/>
      <c r="F1078" s="785"/>
      <c r="G1078" s="786"/>
    </row>
    <row r="1079" spans="1:7">
      <c r="A1079" s="771"/>
      <c r="B1079" s="785"/>
      <c r="C1079" s="785"/>
      <c r="D1079" s="785"/>
      <c r="E1079" s="785"/>
      <c r="F1079" s="785"/>
      <c r="G1079" s="786"/>
    </row>
    <row r="1080" spans="1:7">
      <c r="A1080" s="771"/>
      <c r="B1080" s="785"/>
      <c r="C1080" s="785"/>
      <c r="D1080" s="785"/>
      <c r="E1080" s="785"/>
      <c r="F1080" s="785"/>
      <c r="G1080" s="786"/>
    </row>
    <row r="1081" spans="1:7">
      <c r="A1081" s="771"/>
      <c r="B1081" s="785"/>
      <c r="C1081" s="785"/>
      <c r="D1081" s="785"/>
      <c r="E1081" s="785"/>
      <c r="F1081" s="785"/>
      <c r="G1081" s="786"/>
    </row>
    <row r="1082" spans="1:7">
      <c r="A1082" s="771"/>
      <c r="B1082" s="785"/>
      <c r="C1082" s="785"/>
      <c r="D1082" s="785"/>
      <c r="E1082" s="785"/>
      <c r="F1082" s="785"/>
      <c r="G1082" s="786"/>
    </row>
    <row r="1083" spans="1:7">
      <c r="A1083" s="771"/>
      <c r="B1083" s="785"/>
      <c r="C1083" s="785"/>
      <c r="D1083" s="785"/>
      <c r="E1083" s="785"/>
      <c r="F1083" s="785"/>
      <c r="G1083" s="786"/>
    </row>
    <row r="1084" spans="1:7">
      <c r="A1084" s="771"/>
      <c r="B1084" s="785"/>
      <c r="C1084" s="785"/>
      <c r="D1084" s="785"/>
      <c r="E1084" s="785"/>
      <c r="F1084" s="785"/>
      <c r="G1084" s="786"/>
    </row>
    <row r="1085" spans="1:7">
      <c r="A1085" s="771"/>
      <c r="B1085" s="785"/>
      <c r="C1085" s="785"/>
      <c r="D1085" s="785"/>
      <c r="E1085" s="785"/>
      <c r="F1085" s="785"/>
      <c r="G1085" s="786"/>
    </row>
    <row r="1086" spans="1:7">
      <c r="A1086" s="771"/>
      <c r="B1086" s="785"/>
      <c r="C1086" s="785"/>
      <c r="D1086" s="785"/>
      <c r="E1086" s="785"/>
      <c r="F1086" s="785"/>
      <c r="G1086" s="786"/>
    </row>
    <row r="1087" spans="1:7">
      <c r="A1087" s="771"/>
      <c r="B1087" s="785"/>
      <c r="C1087" s="785"/>
      <c r="D1087" s="785"/>
      <c r="E1087" s="785"/>
      <c r="F1087" s="785"/>
      <c r="G1087" s="786"/>
    </row>
    <row r="1088" spans="1:7">
      <c r="A1088" s="771"/>
      <c r="B1088" s="785"/>
      <c r="C1088" s="785"/>
      <c r="D1088" s="785"/>
      <c r="E1088" s="785"/>
      <c r="F1088" s="785"/>
      <c r="G1088" s="786"/>
    </row>
    <row r="1089" spans="1:7">
      <c r="A1089" s="771"/>
      <c r="B1089" s="785"/>
      <c r="C1089" s="785"/>
      <c r="D1089" s="785"/>
      <c r="E1089" s="785"/>
      <c r="F1089" s="785"/>
      <c r="G1089" s="786"/>
    </row>
    <row r="1090" spans="1:7">
      <c r="A1090" s="771"/>
      <c r="B1090" s="785"/>
      <c r="C1090" s="785"/>
      <c r="D1090" s="785"/>
      <c r="E1090" s="785"/>
      <c r="F1090" s="785"/>
      <c r="G1090" s="786"/>
    </row>
    <row r="1091" spans="1:7">
      <c r="A1091" s="771"/>
      <c r="B1091" s="785"/>
      <c r="C1091" s="785"/>
      <c r="D1091" s="785"/>
      <c r="E1091" s="785"/>
      <c r="F1091" s="785"/>
      <c r="G1091" s="786"/>
    </row>
    <row r="1092" spans="1:7">
      <c r="A1092" s="771"/>
      <c r="B1092" s="785"/>
      <c r="C1092" s="785"/>
      <c r="D1092" s="785"/>
      <c r="E1092" s="785"/>
      <c r="F1092" s="785"/>
      <c r="G1092" s="786"/>
    </row>
    <row r="1093" spans="1:7">
      <c r="A1093" s="771"/>
      <c r="B1093" s="785"/>
      <c r="C1093" s="785"/>
      <c r="D1093" s="785"/>
      <c r="E1093" s="785"/>
      <c r="F1093" s="785"/>
      <c r="G1093" s="786"/>
    </row>
    <row r="1094" spans="1:7">
      <c r="A1094" s="771"/>
      <c r="B1094" s="785"/>
      <c r="C1094" s="785"/>
      <c r="D1094" s="785"/>
      <c r="E1094" s="785"/>
      <c r="F1094" s="785"/>
      <c r="G1094" s="786"/>
    </row>
    <row r="1095" spans="1:7">
      <c r="A1095" s="771"/>
      <c r="B1095" s="785"/>
      <c r="C1095" s="785"/>
      <c r="D1095" s="785"/>
      <c r="E1095" s="785"/>
      <c r="F1095" s="785"/>
      <c r="G1095" s="786"/>
    </row>
    <row r="1096" spans="1:7">
      <c r="A1096" s="771"/>
      <c r="B1096" s="785"/>
      <c r="C1096" s="785"/>
      <c r="D1096" s="785"/>
      <c r="E1096" s="785"/>
      <c r="F1096" s="785"/>
      <c r="G1096" s="786"/>
    </row>
    <row r="1097" spans="1:7">
      <c r="A1097" s="771"/>
      <c r="B1097" s="785"/>
      <c r="C1097" s="785"/>
      <c r="D1097" s="785"/>
      <c r="E1097" s="785"/>
      <c r="F1097" s="785"/>
      <c r="G1097" s="786"/>
    </row>
    <row r="1098" spans="1:7">
      <c r="A1098" s="771"/>
      <c r="B1098" s="785"/>
      <c r="C1098" s="785"/>
      <c r="D1098" s="785"/>
      <c r="E1098" s="785"/>
      <c r="F1098" s="785"/>
      <c r="G1098" s="786"/>
    </row>
    <row r="1099" spans="1:7">
      <c r="A1099" s="771"/>
      <c r="B1099" s="785"/>
      <c r="C1099" s="785"/>
      <c r="D1099" s="785"/>
      <c r="E1099" s="785"/>
      <c r="F1099" s="785"/>
      <c r="G1099" s="786"/>
    </row>
    <row r="1100" spans="1:7">
      <c r="A1100" s="771"/>
      <c r="B1100" s="785"/>
      <c r="C1100" s="785"/>
      <c r="D1100" s="785"/>
      <c r="E1100" s="785"/>
      <c r="F1100" s="785"/>
      <c r="G1100" s="786"/>
    </row>
    <row r="1101" spans="1:7">
      <c r="A1101" s="771"/>
      <c r="B1101" s="785"/>
      <c r="C1101" s="785"/>
      <c r="D1101" s="785"/>
      <c r="E1101" s="785"/>
      <c r="F1101" s="785"/>
      <c r="G1101" s="786"/>
    </row>
    <row r="1102" spans="1:7">
      <c r="A1102" s="771"/>
      <c r="B1102" s="785"/>
      <c r="C1102" s="785"/>
      <c r="D1102" s="785"/>
      <c r="E1102" s="785"/>
      <c r="F1102" s="785"/>
      <c r="G1102" s="786"/>
    </row>
    <row r="1103" spans="1:7">
      <c r="A1103" s="771"/>
      <c r="B1103" s="785"/>
      <c r="C1103" s="785"/>
      <c r="D1103" s="785"/>
      <c r="E1103" s="785"/>
      <c r="F1103" s="785"/>
      <c r="G1103" s="786"/>
    </row>
    <row r="1104" spans="1:7">
      <c r="A1104" s="771"/>
      <c r="B1104" s="785"/>
      <c r="C1104" s="785"/>
      <c r="D1104" s="785"/>
      <c r="E1104" s="785"/>
      <c r="F1104" s="785"/>
      <c r="G1104" s="786"/>
    </row>
    <row r="1105" spans="1:7">
      <c r="A1105" s="771"/>
      <c r="B1105" s="785"/>
      <c r="C1105" s="785"/>
      <c r="D1105" s="785"/>
      <c r="E1105" s="785"/>
      <c r="F1105" s="785"/>
      <c r="G1105" s="786"/>
    </row>
    <row r="1106" spans="1:7">
      <c r="A1106" s="771"/>
      <c r="B1106" s="785"/>
      <c r="C1106" s="785"/>
      <c r="D1106" s="785"/>
      <c r="E1106" s="785"/>
      <c r="F1106" s="785"/>
      <c r="G1106" s="786"/>
    </row>
    <row r="1107" spans="1:7">
      <c r="A1107" s="771"/>
      <c r="B1107" s="785"/>
      <c r="C1107" s="785"/>
      <c r="D1107" s="785"/>
      <c r="E1107" s="785"/>
      <c r="F1107" s="785"/>
      <c r="G1107" s="786"/>
    </row>
    <row r="1108" spans="1:7">
      <c r="A1108" s="771"/>
      <c r="B1108" s="785"/>
      <c r="C1108" s="785"/>
      <c r="D1108" s="785"/>
      <c r="E1108" s="785"/>
      <c r="F1108" s="785"/>
      <c r="G1108" s="786"/>
    </row>
    <row r="1109" spans="1:7">
      <c r="A1109" s="771"/>
      <c r="B1109" s="785"/>
      <c r="C1109" s="785"/>
      <c r="D1109" s="785"/>
      <c r="E1109" s="785"/>
      <c r="F1109" s="785"/>
      <c r="G1109" s="786"/>
    </row>
    <row r="1110" spans="1:7">
      <c r="A1110" s="771"/>
      <c r="B1110" s="785"/>
      <c r="C1110" s="785"/>
      <c r="D1110" s="785"/>
      <c r="E1110" s="785"/>
      <c r="F1110" s="785"/>
      <c r="G1110" s="786"/>
    </row>
    <row r="1111" spans="1:7">
      <c r="A1111" s="771"/>
      <c r="B1111" s="785"/>
      <c r="C1111" s="785"/>
      <c r="D1111" s="785"/>
      <c r="E1111" s="785"/>
      <c r="F1111" s="785"/>
      <c r="G1111" s="786"/>
    </row>
    <row r="1112" spans="1:7">
      <c r="A1112" s="771"/>
      <c r="B1112" s="785"/>
      <c r="C1112" s="785"/>
      <c r="D1112" s="785"/>
      <c r="E1112" s="785"/>
      <c r="F1112" s="785"/>
      <c r="G1112" s="786"/>
    </row>
    <row r="1113" spans="1:7">
      <c r="A1113" s="771"/>
      <c r="B1113" s="785"/>
      <c r="C1113" s="785"/>
      <c r="D1113" s="785"/>
      <c r="E1113" s="785"/>
      <c r="F1113" s="785"/>
      <c r="G1113" s="786"/>
    </row>
    <row r="1114" spans="1:7">
      <c r="A1114" s="771"/>
      <c r="B1114" s="785"/>
      <c r="C1114" s="785"/>
      <c r="D1114" s="785"/>
      <c r="E1114" s="785"/>
      <c r="F1114" s="785"/>
      <c r="G1114" s="786"/>
    </row>
    <row r="1115" spans="1:7">
      <c r="A1115" s="771"/>
      <c r="B1115" s="785"/>
      <c r="C1115" s="785"/>
      <c r="D1115" s="785"/>
      <c r="E1115" s="785"/>
      <c r="F1115" s="785"/>
      <c r="G1115" s="786"/>
    </row>
    <row r="1116" spans="1:7">
      <c r="A1116" s="771"/>
      <c r="B1116" s="785"/>
      <c r="C1116" s="785"/>
      <c r="D1116" s="785"/>
      <c r="E1116" s="785"/>
      <c r="F1116" s="785"/>
      <c r="G1116" s="786"/>
    </row>
    <row r="1117" spans="1:7">
      <c r="A1117" s="771"/>
      <c r="B1117" s="785"/>
      <c r="C1117" s="785"/>
      <c r="D1117" s="785"/>
      <c r="E1117" s="785"/>
      <c r="F1117" s="785"/>
      <c r="G1117" s="786"/>
    </row>
    <row r="1118" spans="1:7">
      <c r="A1118" s="771"/>
      <c r="B1118" s="785"/>
      <c r="C1118" s="785"/>
      <c r="D1118" s="785"/>
      <c r="E1118" s="785"/>
      <c r="F1118" s="785"/>
      <c r="G1118" s="786"/>
    </row>
    <row r="1119" spans="1:7">
      <c r="A1119" s="771"/>
      <c r="B1119" s="785"/>
      <c r="C1119" s="785"/>
      <c r="D1119" s="785"/>
      <c r="E1119" s="785"/>
      <c r="F1119" s="785"/>
      <c r="G1119" s="786"/>
    </row>
    <row r="1120" spans="1:7">
      <c r="A1120" s="771"/>
      <c r="B1120" s="785"/>
      <c r="C1120" s="785"/>
      <c r="D1120" s="785"/>
      <c r="E1120" s="785"/>
      <c r="F1120" s="785"/>
      <c r="G1120" s="786"/>
    </row>
    <row r="1121" spans="1:7">
      <c r="A1121" s="771"/>
      <c r="B1121" s="785"/>
      <c r="C1121" s="785"/>
      <c r="D1121" s="785"/>
      <c r="E1121" s="785"/>
      <c r="F1121" s="785"/>
      <c r="G1121" s="786"/>
    </row>
    <row r="1122" spans="1:7">
      <c r="A1122" s="771"/>
      <c r="B1122" s="785"/>
      <c r="C1122" s="785"/>
      <c r="D1122" s="785"/>
      <c r="E1122" s="785"/>
      <c r="F1122" s="785"/>
      <c r="G1122" s="786"/>
    </row>
    <row r="1123" spans="1:7">
      <c r="A1123" s="771"/>
      <c r="B1123" s="785"/>
      <c r="C1123" s="785"/>
      <c r="D1123" s="785"/>
      <c r="E1123" s="785"/>
      <c r="F1123" s="785"/>
      <c r="G1123" s="786"/>
    </row>
    <row r="1124" spans="1:7">
      <c r="A1124" s="771"/>
      <c r="B1124" s="785"/>
      <c r="C1124" s="785"/>
      <c r="D1124" s="785"/>
      <c r="E1124" s="785"/>
      <c r="F1124" s="785"/>
      <c r="G1124" s="786"/>
    </row>
    <row r="1125" spans="1:7">
      <c r="A1125" s="771"/>
      <c r="B1125" s="785"/>
      <c r="C1125" s="785"/>
      <c r="D1125" s="785"/>
      <c r="E1125" s="785"/>
      <c r="F1125" s="785"/>
      <c r="G1125" s="786"/>
    </row>
    <row r="1126" spans="1:7">
      <c r="A1126" s="771"/>
      <c r="B1126" s="785"/>
      <c r="C1126" s="785"/>
      <c r="D1126" s="785"/>
      <c r="E1126" s="785"/>
      <c r="F1126" s="785"/>
      <c r="G1126" s="786"/>
    </row>
    <row r="1127" spans="1:7">
      <c r="A1127" s="771"/>
      <c r="B1127" s="785"/>
      <c r="C1127" s="785"/>
      <c r="D1127" s="785"/>
      <c r="E1127" s="785"/>
      <c r="F1127" s="785"/>
      <c r="G1127" s="786"/>
    </row>
    <row r="1128" spans="1:7">
      <c r="A1128" s="771"/>
      <c r="B1128" s="785"/>
      <c r="C1128" s="785"/>
      <c r="D1128" s="785"/>
      <c r="E1128" s="785"/>
      <c r="F1128" s="785"/>
      <c r="G1128" s="786"/>
    </row>
    <row r="1129" spans="1:7">
      <c r="A1129" s="771"/>
      <c r="B1129" s="785"/>
      <c r="C1129" s="785"/>
      <c r="D1129" s="785"/>
      <c r="E1129" s="785"/>
      <c r="F1129" s="785"/>
      <c r="G1129" s="786"/>
    </row>
    <row r="1130" spans="1:7">
      <c r="A1130" s="771"/>
      <c r="B1130" s="785"/>
      <c r="C1130" s="785"/>
      <c r="D1130" s="785"/>
      <c r="E1130" s="785"/>
      <c r="F1130" s="785"/>
      <c r="G1130" s="786"/>
    </row>
    <row r="1131" spans="1:7">
      <c r="A1131" s="771"/>
      <c r="B1131" s="785"/>
      <c r="C1131" s="785"/>
      <c r="D1131" s="785"/>
      <c r="E1131" s="785"/>
      <c r="F1131" s="785"/>
      <c r="G1131" s="786"/>
    </row>
    <row r="1132" spans="1:7">
      <c r="A1132" s="771"/>
      <c r="B1132" s="785"/>
      <c r="C1132" s="785"/>
      <c r="D1132" s="785"/>
      <c r="E1132" s="785"/>
      <c r="F1132" s="785"/>
      <c r="G1132" s="786"/>
    </row>
    <row r="1133" spans="1:7">
      <c r="A1133" s="771"/>
      <c r="B1133" s="785"/>
      <c r="C1133" s="785"/>
      <c r="D1133" s="785"/>
      <c r="E1133" s="785"/>
      <c r="F1133" s="785"/>
      <c r="G1133" s="786"/>
    </row>
    <row r="1134" spans="1:7">
      <c r="A1134" s="771"/>
      <c r="B1134" s="785"/>
      <c r="C1134" s="785"/>
      <c r="D1134" s="785"/>
      <c r="E1134" s="785"/>
      <c r="F1134" s="785"/>
      <c r="G1134" s="786"/>
    </row>
    <row r="1135" spans="1:7">
      <c r="A1135" s="771"/>
      <c r="B1135" s="785"/>
      <c r="C1135" s="785"/>
      <c r="D1135" s="785"/>
      <c r="E1135" s="785"/>
      <c r="F1135" s="785"/>
      <c r="G1135" s="786"/>
    </row>
    <row r="1136" spans="1:7">
      <c r="A1136" s="771"/>
      <c r="B1136" s="785"/>
      <c r="C1136" s="785"/>
      <c r="D1136" s="785"/>
      <c r="E1136" s="785"/>
      <c r="F1136" s="785"/>
      <c r="G1136" s="786"/>
    </row>
    <row r="1137" spans="1:7">
      <c r="A1137" s="771"/>
      <c r="B1137" s="785"/>
      <c r="C1137" s="785"/>
      <c r="D1137" s="785"/>
      <c r="E1137" s="785"/>
      <c r="F1137" s="785"/>
      <c r="G1137" s="786"/>
    </row>
    <row r="1138" spans="1:7">
      <c r="A1138" s="771"/>
      <c r="B1138" s="785"/>
      <c r="C1138" s="785"/>
      <c r="D1138" s="785"/>
      <c r="E1138" s="785"/>
      <c r="F1138" s="785"/>
      <c r="G1138" s="786"/>
    </row>
    <row r="1139" spans="1:7">
      <c r="A1139" s="771"/>
      <c r="B1139" s="785"/>
      <c r="C1139" s="785"/>
      <c r="D1139" s="785"/>
      <c r="E1139" s="785"/>
      <c r="F1139" s="785"/>
      <c r="G1139" s="786"/>
    </row>
    <row r="1140" spans="1:7">
      <c r="A1140" s="771"/>
      <c r="B1140" s="785"/>
      <c r="C1140" s="785"/>
      <c r="D1140" s="785"/>
      <c r="E1140" s="785"/>
      <c r="F1140" s="785"/>
      <c r="G1140" s="786"/>
    </row>
    <row r="1141" spans="1:7">
      <c r="A1141" s="771"/>
      <c r="B1141" s="785"/>
      <c r="C1141" s="785"/>
      <c r="D1141" s="785"/>
      <c r="E1141" s="785"/>
      <c r="F1141" s="785"/>
      <c r="G1141" s="786"/>
    </row>
    <row r="1142" spans="1:7">
      <c r="A1142" s="771"/>
      <c r="B1142" s="785"/>
      <c r="C1142" s="785"/>
      <c r="D1142" s="785"/>
      <c r="E1142" s="785"/>
      <c r="F1142" s="785"/>
      <c r="G1142" s="786"/>
    </row>
    <row r="1143" spans="1:7">
      <c r="A1143" s="771"/>
      <c r="B1143" s="785"/>
      <c r="C1143" s="785"/>
      <c r="D1143" s="785"/>
      <c r="E1143" s="785"/>
      <c r="F1143" s="785"/>
      <c r="G1143" s="786"/>
    </row>
    <row r="1144" spans="1:7">
      <c r="A1144" s="771"/>
      <c r="B1144" s="785"/>
      <c r="C1144" s="785"/>
      <c r="D1144" s="785"/>
      <c r="E1144" s="785"/>
      <c r="F1144" s="785"/>
      <c r="G1144" s="786"/>
    </row>
    <row r="1145" spans="1:7">
      <c r="A1145" s="771"/>
      <c r="B1145" s="785"/>
      <c r="C1145" s="785"/>
      <c r="D1145" s="785"/>
      <c r="E1145" s="785"/>
      <c r="F1145" s="785"/>
      <c r="G1145" s="786"/>
    </row>
    <row r="1146" spans="1:7">
      <c r="A1146" s="771"/>
      <c r="B1146" s="785"/>
      <c r="C1146" s="785"/>
      <c r="D1146" s="785"/>
      <c r="E1146" s="785"/>
      <c r="F1146" s="785"/>
      <c r="G1146" s="786"/>
    </row>
    <row r="1147" spans="1:7">
      <c r="A1147" s="771"/>
      <c r="B1147" s="785"/>
      <c r="C1147" s="785"/>
      <c r="D1147" s="785"/>
      <c r="E1147" s="785"/>
      <c r="F1147" s="785"/>
      <c r="G1147" s="786"/>
    </row>
    <row r="1148" spans="1:7">
      <c r="A1148" s="771"/>
      <c r="B1148" s="785"/>
      <c r="C1148" s="785"/>
      <c r="D1148" s="785"/>
      <c r="E1148" s="785"/>
      <c r="F1148" s="785"/>
      <c r="G1148" s="786"/>
    </row>
    <row r="1149" spans="1:7">
      <c r="A1149" s="771"/>
      <c r="B1149" s="785"/>
      <c r="C1149" s="785"/>
      <c r="D1149" s="785"/>
      <c r="E1149" s="785"/>
      <c r="F1149" s="785"/>
      <c r="G1149" s="786"/>
    </row>
    <row r="1150" spans="1:7">
      <c r="A1150" s="771"/>
      <c r="B1150" s="785"/>
      <c r="C1150" s="785"/>
      <c r="D1150" s="785"/>
      <c r="E1150" s="785"/>
      <c r="F1150" s="785"/>
      <c r="G1150" s="786"/>
    </row>
    <row r="1151" spans="1:7">
      <c r="A1151" s="771"/>
      <c r="B1151" s="785"/>
      <c r="C1151" s="785"/>
      <c r="D1151" s="785"/>
      <c r="E1151" s="785"/>
      <c r="F1151" s="785"/>
      <c r="G1151" s="786"/>
    </row>
    <row r="1152" spans="1:7">
      <c r="A1152" s="771"/>
      <c r="B1152" s="785"/>
      <c r="C1152" s="785"/>
      <c r="D1152" s="785"/>
      <c r="E1152" s="785"/>
      <c r="F1152" s="785"/>
      <c r="G1152" s="786"/>
    </row>
    <row r="1153" spans="1:7">
      <c r="A1153" s="771"/>
      <c r="B1153" s="785"/>
      <c r="C1153" s="785"/>
      <c r="D1153" s="785"/>
      <c r="E1153" s="785"/>
      <c r="F1153" s="785"/>
      <c r="G1153" s="786"/>
    </row>
    <row r="1154" spans="1:7">
      <c r="A1154" s="771"/>
      <c r="B1154" s="785"/>
      <c r="C1154" s="785"/>
      <c r="D1154" s="785"/>
      <c r="E1154" s="785"/>
      <c r="F1154" s="785"/>
      <c r="G1154" s="786"/>
    </row>
    <row r="1155" spans="1:7">
      <c r="A1155" s="771"/>
      <c r="B1155" s="785"/>
      <c r="C1155" s="785"/>
      <c r="D1155" s="785"/>
      <c r="E1155" s="785"/>
      <c r="F1155" s="785"/>
      <c r="G1155" s="786"/>
    </row>
    <row r="1156" spans="1:7">
      <c r="A1156" s="771"/>
      <c r="B1156" s="785"/>
      <c r="C1156" s="785"/>
      <c r="D1156" s="785"/>
      <c r="E1156" s="785"/>
      <c r="F1156" s="785"/>
      <c r="G1156" s="786"/>
    </row>
    <row r="1157" spans="1:7">
      <c r="A1157" s="771"/>
      <c r="B1157" s="785"/>
      <c r="C1157" s="785"/>
      <c r="D1157" s="785"/>
      <c r="E1157" s="785"/>
      <c r="F1157" s="785"/>
      <c r="G1157" s="786"/>
    </row>
    <row r="1158" spans="1:7">
      <c r="A1158" s="771"/>
      <c r="B1158" s="785"/>
      <c r="C1158" s="785"/>
      <c r="D1158" s="785"/>
      <c r="E1158" s="785"/>
      <c r="F1158" s="785"/>
      <c r="G1158" s="786"/>
    </row>
    <row r="1159" spans="1:7">
      <c r="A1159" s="771"/>
      <c r="B1159" s="785"/>
      <c r="C1159" s="785"/>
      <c r="D1159" s="785"/>
      <c r="E1159" s="785"/>
      <c r="F1159" s="785"/>
      <c r="G1159" s="786"/>
    </row>
    <row r="1160" spans="1:7">
      <c r="A1160" s="771"/>
      <c r="B1160" s="785"/>
      <c r="C1160" s="785"/>
      <c r="D1160" s="785"/>
      <c r="E1160" s="785"/>
      <c r="F1160" s="785"/>
      <c r="G1160" s="786"/>
    </row>
    <row r="1161" spans="1:7">
      <c r="A1161" s="771"/>
      <c r="B1161" s="785"/>
      <c r="C1161" s="785"/>
      <c r="D1161" s="785"/>
      <c r="E1161" s="785"/>
      <c r="F1161" s="785"/>
      <c r="G1161" s="786"/>
    </row>
    <row r="1162" spans="1:7">
      <c r="A1162" s="771"/>
      <c r="B1162" s="785"/>
      <c r="C1162" s="785"/>
      <c r="D1162" s="785"/>
      <c r="E1162" s="785"/>
      <c r="F1162" s="785"/>
      <c r="G1162" s="786"/>
    </row>
    <row r="1163" spans="1:7">
      <c r="A1163" s="771"/>
      <c r="B1163" s="785"/>
      <c r="C1163" s="785"/>
      <c r="D1163" s="785"/>
      <c r="E1163" s="785"/>
      <c r="F1163" s="785"/>
      <c r="G1163" s="786"/>
    </row>
    <row r="1164" spans="1:7">
      <c r="A1164" s="771"/>
      <c r="B1164" s="785"/>
      <c r="C1164" s="785"/>
      <c r="D1164" s="785"/>
      <c r="E1164" s="785"/>
      <c r="F1164" s="785"/>
      <c r="G1164" s="786"/>
    </row>
    <row r="1165" spans="1:7">
      <c r="A1165" s="771"/>
      <c r="B1165" s="785"/>
      <c r="C1165" s="785"/>
      <c r="D1165" s="785"/>
      <c r="E1165" s="785"/>
      <c r="F1165" s="785"/>
      <c r="G1165" s="786"/>
    </row>
    <row r="1166" spans="1:7">
      <c r="A1166" s="771"/>
      <c r="B1166" s="785"/>
      <c r="C1166" s="785"/>
      <c r="D1166" s="785"/>
      <c r="E1166" s="785"/>
      <c r="F1166" s="785"/>
      <c r="G1166" s="786"/>
    </row>
    <row r="1167" spans="1:7">
      <c r="A1167" s="771"/>
      <c r="B1167" s="785"/>
      <c r="C1167" s="785"/>
      <c r="D1167" s="785"/>
      <c r="E1167" s="785"/>
      <c r="F1167" s="785"/>
      <c r="G1167" s="786"/>
    </row>
    <row r="1168" spans="1:7">
      <c r="A1168" s="771"/>
      <c r="B1168" s="785"/>
      <c r="C1168" s="785"/>
      <c r="D1168" s="785"/>
      <c r="E1168" s="785"/>
      <c r="F1168" s="785"/>
      <c r="G1168" s="786"/>
    </row>
    <row r="1169" spans="1:7">
      <c r="A1169" s="771"/>
      <c r="B1169" s="785"/>
      <c r="C1169" s="785"/>
      <c r="D1169" s="785"/>
      <c r="E1169" s="785"/>
      <c r="F1169" s="785"/>
      <c r="G1169" s="786"/>
    </row>
    <row r="1170" spans="1:7">
      <c r="A1170" s="771"/>
      <c r="B1170" s="785"/>
      <c r="C1170" s="785"/>
      <c r="D1170" s="785"/>
      <c r="E1170" s="785"/>
      <c r="F1170" s="785"/>
      <c r="G1170" s="786"/>
    </row>
    <row r="1171" spans="1:7">
      <c r="A1171" s="771"/>
      <c r="B1171" s="785"/>
      <c r="C1171" s="785"/>
      <c r="D1171" s="785"/>
      <c r="E1171" s="785"/>
      <c r="F1171" s="785"/>
      <c r="G1171" s="786"/>
    </row>
    <row r="1172" spans="1:7">
      <c r="A1172" s="771"/>
      <c r="B1172" s="785"/>
      <c r="C1172" s="785"/>
      <c r="D1172" s="785"/>
      <c r="E1172" s="785"/>
      <c r="F1172" s="785"/>
      <c r="G1172" s="786"/>
    </row>
    <row r="1173" spans="1:7">
      <c r="A1173" s="771"/>
      <c r="B1173" s="785"/>
      <c r="C1173" s="785"/>
      <c r="D1173" s="785"/>
      <c r="E1173" s="785"/>
      <c r="F1173" s="785"/>
      <c r="G1173" s="786"/>
    </row>
    <row r="1174" spans="1:7">
      <c r="A1174" s="771"/>
      <c r="B1174" s="785"/>
      <c r="C1174" s="785"/>
      <c r="D1174" s="785"/>
      <c r="E1174" s="785"/>
      <c r="F1174" s="785"/>
      <c r="G1174" s="786"/>
    </row>
    <row r="1175" spans="1:7">
      <c r="A1175" s="771"/>
      <c r="B1175" s="785"/>
      <c r="C1175" s="785"/>
      <c r="D1175" s="785"/>
      <c r="E1175" s="785"/>
      <c r="F1175" s="785"/>
      <c r="G1175" s="786"/>
    </row>
    <row r="1176" spans="1:7">
      <c r="A1176" s="771"/>
      <c r="B1176" s="785"/>
      <c r="C1176" s="785"/>
      <c r="D1176" s="785"/>
      <c r="E1176" s="785"/>
      <c r="F1176" s="785"/>
      <c r="G1176" s="786"/>
    </row>
    <row r="1177" spans="1:7">
      <c r="A1177" s="771"/>
      <c r="B1177" s="785"/>
      <c r="C1177" s="785"/>
      <c r="D1177" s="785"/>
      <c r="E1177" s="785"/>
      <c r="F1177" s="785"/>
      <c r="G1177" s="786"/>
    </row>
    <row r="1178" spans="1:7">
      <c r="A1178" s="771"/>
      <c r="B1178" s="785"/>
      <c r="C1178" s="785"/>
      <c r="D1178" s="785"/>
      <c r="E1178" s="785"/>
      <c r="F1178" s="785"/>
      <c r="G1178" s="786"/>
    </row>
    <row r="1179" spans="1:7">
      <c r="A1179" s="771"/>
      <c r="B1179" s="785"/>
      <c r="C1179" s="785"/>
      <c r="D1179" s="785"/>
      <c r="E1179" s="785"/>
      <c r="F1179" s="785"/>
      <c r="G1179" s="786"/>
    </row>
    <row r="1180" spans="1:7">
      <c r="A1180" s="771"/>
      <c r="B1180" s="785"/>
      <c r="C1180" s="785"/>
      <c r="D1180" s="785"/>
      <c r="E1180" s="785"/>
      <c r="F1180" s="785"/>
      <c r="G1180" s="786"/>
    </row>
    <row r="1181" spans="1:7">
      <c r="A1181" s="771"/>
      <c r="B1181" s="785"/>
      <c r="C1181" s="785"/>
      <c r="D1181" s="785"/>
      <c r="E1181" s="785"/>
      <c r="F1181" s="785"/>
      <c r="G1181" s="786"/>
    </row>
    <row r="1182" spans="1:7">
      <c r="A1182" s="771"/>
      <c r="B1182" s="785"/>
      <c r="C1182" s="785"/>
      <c r="D1182" s="785"/>
      <c r="E1182" s="785"/>
      <c r="F1182" s="785"/>
      <c r="G1182" s="786"/>
    </row>
    <row r="1183" spans="1:7">
      <c r="A1183" s="771"/>
      <c r="B1183" s="785"/>
      <c r="C1183" s="785"/>
      <c r="D1183" s="785"/>
      <c r="E1183" s="785"/>
      <c r="F1183" s="785"/>
      <c r="G1183" s="786"/>
    </row>
    <row r="1184" spans="1:7">
      <c r="A1184" s="771"/>
      <c r="B1184" s="785"/>
      <c r="C1184" s="785"/>
      <c r="D1184" s="785"/>
      <c r="E1184" s="785"/>
      <c r="F1184" s="785"/>
      <c r="G1184" s="786"/>
    </row>
    <row r="1185" spans="1:7">
      <c r="A1185" s="771"/>
      <c r="B1185" s="785"/>
      <c r="C1185" s="785"/>
      <c r="D1185" s="785"/>
      <c r="E1185" s="785"/>
      <c r="F1185" s="785"/>
      <c r="G1185" s="786"/>
    </row>
    <row r="1186" spans="1:7">
      <c r="A1186" s="771"/>
      <c r="B1186" s="785"/>
      <c r="C1186" s="785"/>
      <c r="D1186" s="785"/>
      <c r="E1186" s="785"/>
      <c r="F1186" s="785"/>
      <c r="G1186" s="786"/>
    </row>
    <row r="1187" spans="1:7">
      <c r="A1187" s="771"/>
      <c r="B1187" s="785"/>
      <c r="C1187" s="785"/>
      <c r="D1187" s="785"/>
      <c r="E1187" s="785"/>
      <c r="F1187" s="785"/>
      <c r="G1187" s="786"/>
    </row>
    <row r="1188" spans="1:7">
      <c r="A1188" s="771"/>
      <c r="B1188" s="785"/>
      <c r="C1188" s="785"/>
      <c r="D1188" s="785"/>
      <c r="E1188" s="785"/>
      <c r="F1188" s="785"/>
      <c r="G1188" s="786"/>
    </row>
    <row r="1189" spans="1:7">
      <c r="A1189" s="771"/>
      <c r="B1189" s="785"/>
      <c r="C1189" s="785"/>
      <c r="D1189" s="785"/>
      <c r="E1189" s="785"/>
      <c r="F1189" s="785"/>
      <c r="G1189" s="786"/>
    </row>
    <row r="1190" spans="1:7">
      <c r="A1190" s="771"/>
      <c r="B1190" s="785"/>
      <c r="C1190" s="785"/>
      <c r="D1190" s="785"/>
      <c r="E1190" s="785"/>
      <c r="F1190" s="785"/>
      <c r="G1190" s="786"/>
    </row>
    <row r="1191" spans="1:7">
      <c r="A1191" s="771"/>
      <c r="B1191" s="785"/>
      <c r="C1191" s="785"/>
      <c r="D1191" s="785"/>
      <c r="E1191" s="785"/>
      <c r="F1191" s="785"/>
      <c r="G1191" s="786"/>
    </row>
    <row r="1192" spans="1:7">
      <c r="A1192" s="771"/>
      <c r="B1192" s="785"/>
      <c r="C1192" s="785"/>
      <c r="D1192" s="785"/>
      <c r="E1192" s="785"/>
      <c r="F1192" s="785"/>
      <c r="G1192" s="786"/>
    </row>
    <row r="1193" spans="1:7">
      <c r="A1193" s="771"/>
      <c r="B1193" s="785"/>
      <c r="C1193" s="785"/>
      <c r="D1193" s="785"/>
      <c r="E1193" s="785"/>
      <c r="F1193" s="785"/>
      <c r="G1193" s="786"/>
    </row>
    <row r="1194" spans="1:7">
      <c r="A1194" s="771"/>
      <c r="B1194" s="785"/>
      <c r="C1194" s="785"/>
      <c r="D1194" s="785"/>
      <c r="E1194" s="785"/>
      <c r="F1194" s="785"/>
      <c r="G1194" s="786"/>
    </row>
    <row r="1195" spans="1:7">
      <c r="A1195" s="771"/>
      <c r="B1195" s="785"/>
      <c r="C1195" s="785"/>
      <c r="D1195" s="785"/>
      <c r="E1195" s="785"/>
      <c r="F1195" s="785"/>
      <c r="G1195" s="786"/>
    </row>
    <row r="1196" spans="1:7">
      <c r="A1196" s="771"/>
      <c r="B1196" s="785"/>
      <c r="C1196" s="785"/>
      <c r="D1196" s="785"/>
      <c r="E1196" s="785"/>
      <c r="F1196" s="785"/>
      <c r="G1196" s="786"/>
    </row>
    <row r="1197" spans="1:7">
      <c r="A1197" s="771"/>
      <c r="B1197" s="785"/>
      <c r="C1197" s="785"/>
      <c r="D1197" s="785"/>
      <c r="E1197" s="785"/>
      <c r="F1197" s="785"/>
      <c r="G1197" s="786"/>
    </row>
    <row r="1198" spans="1:7">
      <c r="A1198" s="771"/>
      <c r="B1198" s="785"/>
      <c r="C1198" s="785"/>
      <c r="D1198" s="785"/>
      <c r="E1198" s="785"/>
      <c r="F1198" s="785"/>
      <c r="G1198" s="786"/>
    </row>
    <row r="1199" spans="1:7">
      <c r="A1199" s="771"/>
      <c r="B1199" s="785"/>
      <c r="C1199" s="785"/>
      <c r="D1199" s="785"/>
      <c r="E1199" s="785"/>
      <c r="F1199" s="785"/>
      <c r="G1199" s="786"/>
    </row>
    <row r="1200" spans="1:7">
      <c r="A1200" s="771"/>
      <c r="B1200" s="785"/>
      <c r="C1200" s="785"/>
      <c r="D1200" s="785"/>
      <c r="E1200" s="785"/>
      <c r="F1200" s="785"/>
      <c r="G1200" s="786"/>
    </row>
    <row r="1201" spans="1:7">
      <c r="A1201" s="771"/>
      <c r="B1201" s="785"/>
      <c r="C1201" s="785"/>
      <c r="D1201" s="785"/>
      <c r="E1201" s="785"/>
      <c r="F1201" s="785"/>
      <c r="G1201" s="786"/>
    </row>
    <row r="1202" spans="1:7">
      <c r="A1202" s="771"/>
      <c r="B1202" s="785"/>
      <c r="C1202" s="785"/>
      <c r="D1202" s="785"/>
      <c r="E1202" s="785"/>
      <c r="F1202" s="785"/>
      <c r="G1202" s="786"/>
    </row>
    <row r="1203" spans="1:7">
      <c r="A1203" s="771"/>
      <c r="B1203" s="785"/>
      <c r="C1203" s="785"/>
      <c r="D1203" s="785"/>
      <c r="E1203" s="785"/>
      <c r="F1203" s="785"/>
      <c r="G1203" s="786"/>
    </row>
    <row r="1204" spans="1:7">
      <c r="A1204" s="771"/>
      <c r="B1204" s="785"/>
      <c r="C1204" s="785"/>
      <c r="D1204" s="785"/>
      <c r="E1204" s="785"/>
      <c r="F1204" s="785"/>
      <c r="G1204" s="786"/>
    </row>
    <row r="1205" spans="1:7">
      <c r="A1205" s="771"/>
      <c r="B1205" s="785"/>
      <c r="C1205" s="785"/>
      <c r="D1205" s="785"/>
      <c r="E1205" s="785"/>
      <c r="F1205" s="785"/>
      <c r="G1205" s="786"/>
    </row>
    <row r="1206" spans="1:7">
      <c r="A1206" s="771"/>
      <c r="B1206" s="785"/>
      <c r="C1206" s="785"/>
      <c r="D1206" s="785"/>
      <c r="E1206" s="785"/>
      <c r="F1206" s="785"/>
      <c r="G1206" s="786"/>
    </row>
    <row r="1207" spans="1:7">
      <c r="A1207" s="771"/>
      <c r="B1207" s="785"/>
      <c r="C1207" s="785"/>
      <c r="D1207" s="785"/>
      <c r="E1207" s="785"/>
      <c r="F1207" s="785"/>
      <c r="G1207" s="786"/>
    </row>
    <row r="1208" spans="1:7">
      <c r="A1208" s="771"/>
      <c r="B1208" s="785"/>
      <c r="C1208" s="785"/>
      <c r="D1208" s="785"/>
      <c r="E1208" s="785"/>
      <c r="F1208" s="785"/>
      <c r="G1208" s="786"/>
    </row>
    <row r="1209" spans="1:7">
      <c r="A1209" s="771"/>
      <c r="B1209" s="785"/>
      <c r="C1209" s="785"/>
      <c r="D1209" s="785"/>
      <c r="E1209" s="785"/>
      <c r="F1209" s="785"/>
      <c r="G1209" s="786"/>
    </row>
    <row r="1210" spans="1:7">
      <c r="A1210" s="771"/>
      <c r="B1210" s="785"/>
      <c r="C1210" s="785"/>
      <c r="D1210" s="785"/>
      <c r="E1210" s="785"/>
      <c r="F1210" s="785"/>
      <c r="G1210" s="786"/>
    </row>
    <row r="1211" spans="1:7">
      <c r="A1211" s="771"/>
      <c r="B1211" s="785"/>
      <c r="C1211" s="785"/>
      <c r="D1211" s="785"/>
      <c r="E1211" s="785"/>
      <c r="F1211" s="785"/>
      <c r="G1211" s="786"/>
    </row>
    <row r="1212" spans="1:7">
      <c r="A1212" s="771"/>
      <c r="B1212" s="785"/>
      <c r="C1212" s="785"/>
      <c r="D1212" s="785"/>
      <c r="E1212" s="785"/>
      <c r="F1212" s="785"/>
      <c r="G1212" s="786"/>
    </row>
    <row r="1213" spans="1:7">
      <c r="A1213" s="771"/>
      <c r="B1213" s="785"/>
      <c r="C1213" s="785"/>
      <c r="D1213" s="785"/>
      <c r="E1213" s="785"/>
      <c r="F1213" s="785"/>
      <c r="G1213" s="786"/>
    </row>
    <row r="1214" spans="1:7">
      <c r="A1214" s="771"/>
      <c r="B1214" s="785"/>
      <c r="C1214" s="785"/>
      <c r="D1214" s="785"/>
      <c r="E1214" s="785"/>
      <c r="F1214" s="785"/>
      <c r="G1214" s="786"/>
    </row>
    <row r="1215" spans="1:7">
      <c r="A1215" s="771"/>
      <c r="B1215" s="785"/>
      <c r="C1215" s="785"/>
      <c r="D1215" s="785"/>
      <c r="E1215" s="785"/>
      <c r="F1215" s="785"/>
      <c r="G1215" s="786"/>
    </row>
    <row r="1216" spans="1:7">
      <c r="A1216" s="771"/>
      <c r="B1216" s="785"/>
      <c r="C1216" s="785"/>
      <c r="D1216" s="785"/>
      <c r="E1216" s="785"/>
      <c r="F1216" s="785"/>
      <c r="G1216" s="786"/>
    </row>
    <row r="1217" spans="1:7">
      <c r="A1217" s="771"/>
      <c r="B1217" s="785"/>
      <c r="C1217" s="785"/>
      <c r="D1217" s="785"/>
      <c r="E1217" s="785"/>
      <c r="F1217" s="785"/>
      <c r="G1217" s="786"/>
    </row>
    <row r="1218" spans="1:7">
      <c r="A1218" s="771"/>
      <c r="B1218" s="785"/>
      <c r="C1218" s="785"/>
      <c r="D1218" s="785"/>
      <c r="E1218" s="785"/>
      <c r="F1218" s="785"/>
      <c r="G1218" s="786"/>
    </row>
    <row r="1219" spans="1:7">
      <c r="A1219" s="771"/>
      <c r="B1219" s="785"/>
      <c r="C1219" s="785"/>
      <c r="D1219" s="785"/>
      <c r="E1219" s="785"/>
      <c r="F1219" s="785"/>
      <c r="G1219" s="786"/>
    </row>
    <row r="1220" spans="1:7">
      <c r="A1220" s="771"/>
      <c r="B1220" s="785"/>
      <c r="C1220" s="785"/>
      <c r="D1220" s="785"/>
      <c r="E1220" s="785"/>
      <c r="F1220" s="785"/>
      <c r="G1220" s="786"/>
    </row>
    <row r="1221" spans="1:7">
      <c r="A1221" s="771"/>
      <c r="B1221" s="785"/>
      <c r="C1221" s="785"/>
      <c r="D1221" s="785"/>
      <c r="E1221" s="785"/>
      <c r="F1221" s="785"/>
      <c r="G1221" s="786"/>
    </row>
    <row r="1222" spans="1:7">
      <c r="A1222" s="771"/>
      <c r="B1222" s="785"/>
      <c r="C1222" s="785"/>
      <c r="D1222" s="785"/>
      <c r="E1222" s="785"/>
      <c r="F1222" s="785"/>
      <c r="G1222" s="786"/>
    </row>
    <row r="1223" spans="1:7">
      <c r="A1223" s="771"/>
      <c r="B1223" s="785"/>
      <c r="C1223" s="785"/>
      <c r="D1223" s="785"/>
      <c r="E1223" s="785"/>
      <c r="F1223" s="785"/>
      <c r="G1223" s="786"/>
    </row>
    <row r="1224" spans="1:7">
      <c r="A1224" s="771"/>
      <c r="B1224" s="785"/>
      <c r="C1224" s="785"/>
      <c r="D1224" s="785"/>
      <c r="E1224" s="785"/>
      <c r="F1224" s="785"/>
      <c r="G1224" s="786"/>
    </row>
    <row r="1225" spans="1:7">
      <c r="A1225" s="771"/>
      <c r="B1225" s="785"/>
      <c r="C1225" s="785"/>
      <c r="D1225" s="785"/>
      <c r="E1225" s="785"/>
      <c r="F1225" s="785"/>
      <c r="G1225" s="786"/>
    </row>
    <row r="1226" spans="1:7">
      <c r="A1226" s="771"/>
      <c r="B1226" s="785"/>
      <c r="C1226" s="785"/>
      <c r="D1226" s="785"/>
      <c r="E1226" s="785"/>
      <c r="F1226" s="785"/>
      <c r="G1226" s="786"/>
    </row>
    <row r="1227" spans="1:7">
      <c r="A1227" s="771"/>
      <c r="B1227" s="785"/>
      <c r="C1227" s="785"/>
      <c r="D1227" s="785"/>
      <c r="E1227" s="785"/>
      <c r="F1227" s="785"/>
      <c r="G1227" s="786"/>
    </row>
    <row r="1228" spans="1:7">
      <c r="A1228" s="771"/>
      <c r="B1228" s="785"/>
      <c r="C1228" s="785"/>
      <c r="D1228" s="785"/>
      <c r="E1228" s="785"/>
      <c r="F1228" s="785"/>
      <c r="G1228" s="786"/>
    </row>
    <row r="1229" spans="1:7">
      <c r="A1229" s="771"/>
      <c r="B1229" s="785"/>
      <c r="C1229" s="785"/>
      <c r="D1229" s="785"/>
      <c r="E1229" s="785"/>
      <c r="F1229" s="785"/>
      <c r="G1229" s="786"/>
    </row>
    <row r="1230" spans="1:7">
      <c r="A1230" s="771"/>
      <c r="B1230" s="785"/>
      <c r="C1230" s="785"/>
      <c r="D1230" s="785"/>
      <c r="E1230" s="785"/>
      <c r="F1230" s="785"/>
      <c r="G1230" s="786"/>
    </row>
    <row r="1231" spans="1:7">
      <c r="A1231" s="771"/>
      <c r="B1231" s="785"/>
      <c r="C1231" s="785"/>
      <c r="D1231" s="785"/>
      <c r="E1231" s="785"/>
      <c r="F1231" s="785"/>
      <c r="G1231" s="786"/>
    </row>
    <row r="1232" spans="1:7">
      <c r="A1232" s="771"/>
      <c r="B1232" s="785"/>
      <c r="C1232" s="785"/>
      <c r="D1232" s="785"/>
      <c r="E1232" s="785"/>
      <c r="F1232" s="785"/>
      <c r="G1232" s="786"/>
    </row>
    <row r="1233" spans="1:7">
      <c r="A1233" s="771"/>
      <c r="B1233" s="785"/>
      <c r="C1233" s="785"/>
      <c r="D1233" s="785"/>
      <c r="E1233" s="785"/>
      <c r="F1233" s="785"/>
      <c r="G1233" s="786"/>
    </row>
    <row r="1234" spans="1:7">
      <c r="A1234" s="771"/>
      <c r="B1234" s="785"/>
      <c r="C1234" s="785"/>
      <c r="D1234" s="785"/>
      <c r="E1234" s="785"/>
      <c r="F1234" s="785"/>
      <c r="G1234" s="786"/>
    </row>
    <row r="1235" spans="1:7">
      <c r="A1235" s="771"/>
      <c r="B1235" s="785"/>
      <c r="C1235" s="785"/>
      <c r="D1235" s="785"/>
      <c r="E1235" s="785"/>
      <c r="F1235" s="785"/>
      <c r="G1235" s="786"/>
    </row>
    <row r="1236" spans="1:7">
      <c r="A1236" s="771"/>
      <c r="B1236" s="785"/>
      <c r="C1236" s="785"/>
      <c r="D1236" s="785"/>
      <c r="E1236" s="785"/>
      <c r="F1236" s="785"/>
      <c r="G1236" s="786"/>
    </row>
    <row r="1237" spans="1:7">
      <c r="A1237" s="771"/>
      <c r="B1237" s="785"/>
      <c r="C1237" s="785"/>
      <c r="D1237" s="785"/>
      <c r="E1237" s="785"/>
      <c r="F1237" s="785"/>
      <c r="G1237" s="786"/>
    </row>
    <row r="1238" spans="1:7">
      <c r="A1238" s="771"/>
      <c r="B1238" s="785"/>
      <c r="C1238" s="785"/>
      <c r="D1238" s="785"/>
      <c r="E1238" s="785"/>
      <c r="F1238" s="785"/>
      <c r="G1238" s="786"/>
    </row>
    <row r="1239" spans="1:7">
      <c r="A1239" s="771"/>
      <c r="B1239" s="785"/>
      <c r="C1239" s="785"/>
      <c r="D1239" s="785"/>
      <c r="E1239" s="785"/>
      <c r="F1239" s="785"/>
      <c r="G1239" s="786"/>
    </row>
    <row r="1240" spans="1:7">
      <c r="A1240" s="771"/>
      <c r="B1240" s="785"/>
      <c r="C1240" s="785"/>
      <c r="D1240" s="785"/>
      <c r="E1240" s="785"/>
      <c r="F1240" s="785"/>
      <c r="G1240" s="786"/>
    </row>
    <row r="1241" spans="1:7">
      <c r="A1241" s="771"/>
      <c r="B1241" s="785"/>
      <c r="C1241" s="785"/>
      <c r="D1241" s="785"/>
      <c r="E1241" s="785"/>
      <c r="F1241" s="785"/>
      <c r="G1241" s="786"/>
    </row>
    <row r="1242" spans="1:7">
      <c r="A1242" s="771"/>
      <c r="B1242" s="785"/>
      <c r="C1242" s="785"/>
      <c r="D1242" s="785"/>
      <c r="E1242" s="785"/>
      <c r="F1242" s="785"/>
      <c r="G1242" s="786"/>
    </row>
    <row r="1243" spans="1:7">
      <c r="A1243" s="771"/>
      <c r="B1243" s="785"/>
      <c r="C1243" s="785"/>
      <c r="D1243" s="785"/>
      <c r="E1243" s="785"/>
      <c r="F1243" s="785"/>
      <c r="G1243" s="786"/>
    </row>
    <row r="1244" spans="1:7">
      <c r="A1244" s="771"/>
      <c r="B1244" s="785"/>
      <c r="C1244" s="785"/>
      <c r="D1244" s="785"/>
      <c r="E1244" s="785"/>
      <c r="F1244" s="785"/>
      <c r="G1244" s="786"/>
    </row>
    <row r="1245" spans="1:7">
      <c r="A1245" s="771"/>
      <c r="B1245" s="785"/>
      <c r="C1245" s="785"/>
      <c r="D1245" s="785"/>
      <c r="E1245" s="785"/>
      <c r="F1245" s="785"/>
      <c r="G1245" s="786"/>
    </row>
    <row r="1246" spans="1:7">
      <c r="A1246" s="771"/>
      <c r="B1246" s="785"/>
      <c r="C1246" s="785"/>
      <c r="D1246" s="785"/>
      <c r="E1246" s="785"/>
      <c r="F1246" s="785"/>
      <c r="G1246" s="786"/>
    </row>
    <row r="1247" spans="1:7">
      <c r="A1247" s="771"/>
      <c r="B1247" s="785"/>
      <c r="C1247" s="785"/>
      <c r="D1247" s="785"/>
      <c r="E1247" s="785"/>
      <c r="F1247" s="785"/>
      <c r="G1247" s="786"/>
    </row>
    <row r="1248" spans="1:7">
      <c r="A1248" s="771"/>
      <c r="B1248" s="785"/>
      <c r="C1248" s="785"/>
      <c r="D1248" s="785"/>
      <c r="E1248" s="785"/>
      <c r="F1248" s="785"/>
      <c r="G1248" s="786"/>
    </row>
    <row r="1249" spans="1:7">
      <c r="A1249" s="771"/>
      <c r="B1249" s="785"/>
      <c r="C1249" s="785"/>
      <c r="D1249" s="785"/>
      <c r="E1249" s="785"/>
      <c r="F1249" s="785"/>
      <c r="G1249" s="786"/>
    </row>
    <row r="1250" spans="1:7">
      <c r="A1250" s="771"/>
      <c r="B1250" s="785"/>
      <c r="C1250" s="785"/>
      <c r="D1250" s="785"/>
      <c r="E1250" s="785"/>
      <c r="F1250" s="785"/>
      <c r="G1250" s="786"/>
    </row>
    <row r="1251" spans="1:7">
      <c r="A1251" s="771"/>
      <c r="B1251" s="785"/>
      <c r="C1251" s="785"/>
      <c r="D1251" s="785"/>
      <c r="E1251" s="785"/>
      <c r="F1251" s="785"/>
      <c r="G1251" s="786"/>
    </row>
    <row r="1252" spans="1:7">
      <c r="A1252" s="771"/>
      <c r="B1252" s="785"/>
      <c r="C1252" s="785"/>
      <c r="D1252" s="785"/>
      <c r="E1252" s="785"/>
      <c r="F1252" s="785"/>
      <c r="G1252" s="786"/>
    </row>
    <row r="1253" spans="1:7">
      <c r="A1253" s="771"/>
      <c r="B1253" s="785"/>
      <c r="C1253" s="785"/>
      <c r="D1253" s="785"/>
      <c r="E1253" s="785"/>
      <c r="F1253" s="785"/>
      <c r="G1253" s="786"/>
    </row>
    <row r="1254" spans="1:7">
      <c r="A1254" s="771"/>
      <c r="B1254" s="785"/>
      <c r="C1254" s="785"/>
      <c r="D1254" s="785"/>
      <c r="E1254" s="785"/>
      <c r="F1254" s="785"/>
      <c r="G1254" s="786"/>
    </row>
    <row r="1255" spans="1:7">
      <c r="A1255" s="771"/>
      <c r="B1255" s="785"/>
      <c r="C1255" s="785"/>
      <c r="D1255" s="785"/>
      <c r="E1255" s="785"/>
      <c r="F1255" s="785"/>
      <c r="G1255" s="786"/>
    </row>
    <row r="1256" spans="1:7">
      <c r="A1256" s="771"/>
      <c r="B1256" s="785"/>
      <c r="C1256" s="785"/>
      <c r="D1256" s="785"/>
      <c r="E1256" s="785"/>
      <c r="F1256" s="785"/>
      <c r="G1256" s="786"/>
    </row>
    <row r="1257" spans="1:7">
      <c r="A1257" s="771"/>
      <c r="B1257" s="785"/>
      <c r="C1257" s="785"/>
      <c r="D1257" s="785"/>
      <c r="E1257" s="785"/>
      <c r="F1257" s="785"/>
      <c r="G1257" s="786"/>
    </row>
    <row r="1258" spans="1:7">
      <c r="A1258" s="771"/>
      <c r="B1258" s="785"/>
      <c r="C1258" s="785"/>
      <c r="D1258" s="785"/>
      <c r="E1258" s="785"/>
      <c r="F1258" s="785"/>
      <c r="G1258" s="786"/>
    </row>
    <row r="1259" spans="1:7">
      <c r="A1259" s="771"/>
      <c r="B1259" s="785"/>
      <c r="C1259" s="785"/>
      <c r="D1259" s="785"/>
      <c r="E1259" s="785"/>
      <c r="F1259" s="785"/>
      <c r="G1259" s="786"/>
    </row>
    <row r="1260" spans="1:7">
      <c r="A1260" s="771"/>
      <c r="B1260" s="785"/>
      <c r="C1260" s="785"/>
      <c r="D1260" s="785"/>
      <c r="E1260" s="785"/>
      <c r="F1260" s="785"/>
      <c r="G1260" s="786"/>
    </row>
    <row r="1261" spans="1:7">
      <c r="A1261" s="771"/>
      <c r="B1261" s="785"/>
      <c r="C1261" s="785"/>
      <c r="D1261" s="785"/>
      <c r="E1261" s="785"/>
      <c r="F1261" s="785"/>
      <c r="G1261" s="786"/>
    </row>
    <row r="1262" spans="1:7">
      <c r="A1262" s="771"/>
      <c r="B1262" s="785"/>
      <c r="C1262" s="785"/>
      <c r="D1262" s="785"/>
      <c r="E1262" s="785"/>
      <c r="F1262" s="785"/>
      <c r="G1262" s="786"/>
    </row>
    <row r="1263" spans="1:7">
      <c r="A1263" s="771"/>
      <c r="B1263" s="785"/>
      <c r="C1263" s="785"/>
      <c r="D1263" s="785"/>
      <c r="E1263" s="785"/>
      <c r="F1263" s="785"/>
      <c r="G1263" s="786"/>
    </row>
    <row r="1264" spans="1:7">
      <c r="A1264" s="771"/>
      <c r="B1264" s="785"/>
      <c r="C1264" s="785"/>
      <c r="D1264" s="785"/>
      <c r="E1264" s="785"/>
      <c r="F1264" s="785"/>
      <c r="G1264" s="786"/>
    </row>
    <row r="1265" spans="1:7">
      <c r="A1265" s="771"/>
      <c r="B1265" s="785"/>
      <c r="C1265" s="785"/>
      <c r="D1265" s="785"/>
      <c r="E1265" s="785"/>
      <c r="F1265" s="785"/>
      <c r="G1265" s="786"/>
    </row>
    <row r="1266" spans="1:7">
      <c r="A1266" s="771"/>
      <c r="B1266" s="785"/>
      <c r="C1266" s="785"/>
      <c r="D1266" s="785"/>
      <c r="E1266" s="785"/>
      <c r="F1266" s="785"/>
      <c r="G1266" s="786"/>
    </row>
    <row r="1267" spans="1:7">
      <c r="A1267" s="771"/>
      <c r="B1267" s="785"/>
      <c r="C1267" s="785"/>
      <c r="D1267" s="785"/>
      <c r="E1267" s="785"/>
      <c r="F1267" s="785"/>
      <c r="G1267" s="786"/>
    </row>
    <row r="1268" spans="1:7">
      <c r="A1268" s="771"/>
      <c r="B1268" s="785"/>
      <c r="C1268" s="785"/>
      <c r="D1268" s="785"/>
      <c r="E1268" s="785"/>
      <c r="F1268" s="785"/>
      <c r="G1268" s="786"/>
    </row>
    <row r="1269" spans="1:7">
      <c r="A1269" s="771"/>
      <c r="B1269" s="785"/>
      <c r="C1269" s="785"/>
      <c r="D1269" s="785"/>
      <c r="E1269" s="785"/>
      <c r="F1269" s="785"/>
      <c r="G1269" s="786"/>
    </row>
    <row r="1270" spans="1:7">
      <c r="A1270" s="771"/>
      <c r="B1270" s="785"/>
      <c r="C1270" s="785"/>
      <c r="D1270" s="785"/>
      <c r="E1270" s="785"/>
      <c r="F1270" s="785"/>
      <c r="G1270" s="786"/>
    </row>
    <row r="1271" spans="1:7">
      <c r="A1271" s="771"/>
      <c r="B1271" s="785"/>
      <c r="C1271" s="785"/>
      <c r="D1271" s="785"/>
      <c r="E1271" s="785"/>
      <c r="F1271" s="785"/>
      <c r="G1271" s="786"/>
    </row>
    <row r="1272" spans="1:7">
      <c r="A1272" s="771"/>
      <c r="B1272" s="785"/>
      <c r="C1272" s="785"/>
      <c r="D1272" s="785"/>
      <c r="E1272" s="785"/>
      <c r="F1272" s="785"/>
      <c r="G1272" s="786"/>
    </row>
    <row r="1273" spans="1:7">
      <c r="A1273" s="771"/>
      <c r="B1273" s="785"/>
      <c r="C1273" s="785"/>
      <c r="D1273" s="785"/>
      <c r="E1273" s="785"/>
      <c r="F1273" s="785"/>
      <c r="G1273" s="786"/>
    </row>
    <row r="1274" spans="1:7">
      <c r="A1274" s="771"/>
      <c r="B1274" s="785"/>
      <c r="C1274" s="785"/>
      <c r="D1274" s="785"/>
      <c r="E1274" s="785"/>
      <c r="F1274" s="785"/>
      <c r="G1274" s="786"/>
    </row>
    <row r="1275" spans="1:7">
      <c r="A1275" s="771"/>
      <c r="B1275" s="785"/>
      <c r="C1275" s="785"/>
      <c r="D1275" s="785"/>
      <c r="E1275" s="785"/>
      <c r="F1275" s="785"/>
      <c r="G1275" s="786"/>
    </row>
    <row r="1276" spans="1:7">
      <c r="A1276" s="771"/>
      <c r="B1276" s="785"/>
      <c r="C1276" s="785"/>
      <c r="D1276" s="785"/>
      <c r="E1276" s="785"/>
      <c r="F1276" s="785"/>
      <c r="G1276" s="786"/>
    </row>
    <row r="1277" spans="1:7">
      <c r="A1277" s="771"/>
      <c r="B1277" s="785"/>
      <c r="C1277" s="785"/>
      <c r="D1277" s="785"/>
      <c r="E1277" s="785"/>
      <c r="F1277" s="785"/>
      <c r="G1277" s="786"/>
    </row>
    <row r="1278" spans="1:7">
      <c r="A1278" s="771"/>
      <c r="B1278" s="785"/>
      <c r="C1278" s="785"/>
      <c r="D1278" s="785"/>
      <c r="E1278" s="785"/>
      <c r="F1278" s="785"/>
      <c r="G1278" s="786"/>
    </row>
    <row r="1279" spans="1:7">
      <c r="A1279" s="771"/>
      <c r="B1279" s="785"/>
      <c r="C1279" s="785"/>
      <c r="D1279" s="785"/>
      <c r="E1279" s="785"/>
      <c r="F1279" s="785"/>
      <c r="G1279" s="786"/>
    </row>
    <row r="1280" spans="1:7">
      <c r="A1280" s="771"/>
      <c r="B1280" s="785"/>
      <c r="C1280" s="785"/>
      <c r="D1280" s="785"/>
      <c r="E1280" s="785"/>
      <c r="F1280" s="785"/>
      <c r="G1280" s="786"/>
    </row>
    <row r="1281" spans="1:7">
      <c r="A1281" s="771"/>
      <c r="B1281" s="785"/>
      <c r="C1281" s="785"/>
      <c r="D1281" s="785"/>
      <c r="E1281" s="785"/>
      <c r="F1281" s="785"/>
      <c r="G1281" s="786"/>
    </row>
    <row r="1282" spans="1:7">
      <c r="A1282" s="771"/>
      <c r="B1282" s="785"/>
      <c r="C1282" s="785"/>
      <c r="D1282" s="785"/>
      <c r="E1282" s="785"/>
      <c r="F1282" s="785"/>
      <c r="G1282" s="786"/>
    </row>
    <row r="1283" spans="1:7">
      <c r="A1283" s="771"/>
      <c r="B1283" s="785"/>
      <c r="C1283" s="785"/>
      <c r="D1283" s="785"/>
      <c r="E1283" s="785"/>
      <c r="F1283" s="785"/>
      <c r="G1283" s="786"/>
    </row>
    <row r="1284" spans="1:7">
      <c r="A1284" s="771"/>
      <c r="B1284" s="785"/>
      <c r="C1284" s="785"/>
      <c r="D1284" s="785"/>
      <c r="E1284" s="785"/>
      <c r="F1284" s="785"/>
      <c r="G1284" s="786"/>
    </row>
    <row r="1285" spans="1:7">
      <c r="A1285" s="771"/>
      <c r="B1285" s="785"/>
      <c r="C1285" s="785"/>
      <c r="D1285" s="785"/>
      <c r="E1285" s="785"/>
      <c r="F1285" s="785"/>
      <c r="G1285" s="786"/>
    </row>
    <row r="1286" spans="1:7">
      <c r="A1286" s="771"/>
      <c r="B1286" s="785"/>
      <c r="C1286" s="785"/>
      <c r="D1286" s="785"/>
      <c r="E1286" s="785"/>
      <c r="F1286" s="785"/>
      <c r="G1286" s="786"/>
    </row>
    <row r="1287" spans="1:7">
      <c r="A1287" s="771"/>
      <c r="B1287" s="785"/>
      <c r="C1287" s="785"/>
      <c r="D1287" s="785"/>
      <c r="E1287" s="785"/>
      <c r="F1287" s="785"/>
      <c r="G1287" s="786"/>
    </row>
    <row r="1288" spans="1:7">
      <c r="A1288" s="771"/>
      <c r="B1288" s="785"/>
      <c r="C1288" s="785"/>
      <c r="D1288" s="785"/>
      <c r="E1288" s="785"/>
      <c r="F1288" s="785"/>
      <c r="G1288" s="786"/>
    </row>
    <row r="1289" spans="1:7">
      <c r="A1289" s="771"/>
      <c r="B1289" s="785"/>
      <c r="C1289" s="785"/>
      <c r="D1289" s="785"/>
      <c r="E1289" s="785"/>
      <c r="F1289" s="785"/>
      <c r="G1289" s="786"/>
    </row>
    <row r="1290" spans="1:7">
      <c r="A1290" s="771"/>
      <c r="B1290" s="785"/>
      <c r="C1290" s="785"/>
      <c r="D1290" s="785"/>
      <c r="E1290" s="785"/>
      <c r="F1290" s="785"/>
      <c r="G1290" s="786"/>
    </row>
    <row r="1291" spans="1:7">
      <c r="A1291" s="771"/>
      <c r="B1291" s="785"/>
      <c r="C1291" s="785"/>
      <c r="D1291" s="785"/>
      <c r="E1291" s="785"/>
      <c r="F1291" s="785"/>
      <c r="G1291" s="786"/>
    </row>
    <row r="1292" spans="1:7">
      <c r="A1292" s="771"/>
      <c r="B1292" s="785"/>
      <c r="C1292" s="785"/>
      <c r="D1292" s="785"/>
      <c r="E1292" s="785"/>
      <c r="F1292" s="785"/>
      <c r="G1292" s="786"/>
    </row>
    <row r="1293" spans="1:7">
      <c r="A1293" s="771"/>
      <c r="B1293" s="785"/>
      <c r="C1293" s="785"/>
      <c r="D1293" s="785"/>
      <c r="E1293" s="785"/>
      <c r="F1293" s="785"/>
      <c r="G1293" s="786"/>
    </row>
    <row r="1294" spans="1:7">
      <c r="A1294" s="771"/>
      <c r="B1294" s="785"/>
      <c r="C1294" s="785"/>
      <c r="D1294" s="785"/>
      <c r="E1294" s="785"/>
      <c r="F1294" s="785"/>
      <c r="G1294" s="786"/>
    </row>
    <row r="1295" spans="1:7">
      <c r="A1295" s="771"/>
      <c r="B1295" s="785"/>
      <c r="C1295" s="785"/>
      <c r="D1295" s="785"/>
      <c r="E1295" s="785"/>
      <c r="F1295" s="785"/>
      <c r="G1295" s="786"/>
    </row>
    <row r="1296" spans="1:7">
      <c r="A1296" s="771"/>
      <c r="B1296" s="785"/>
      <c r="C1296" s="785"/>
      <c r="D1296" s="785"/>
      <c r="E1296" s="785"/>
      <c r="F1296" s="785"/>
      <c r="G1296" s="786"/>
    </row>
    <row r="1297" spans="1:7">
      <c r="A1297" s="771"/>
      <c r="B1297" s="785"/>
      <c r="C1297" s="785"/>
      <c r="D1297" s="785"/>
      <c r="E1297" s="785"/>
      <c r="F1297" s="785"/>
      <c r="G1297" s="786"/>
    </row>
    <row r="1298" spans="1:7">
      <c r="A1298" s="771"/>
      <c r="B1298" s="785"/>
      <c r="C1298" s="785"/>
      <c r="D1298" s="785"/>
      <c r="E1298" s="785"/>
      <c r="F1298" s="785"/>
      <c r="G1298" s="786"/>
    </row>
    <row r="1299" spans="1:7">
      <c r="A1299" s="771"/>
      <c r="B1299" s="785"/>
      <c r="C1299" s="785"/>
      <c r="D1299" s="785"/>
      <c r="E1299" s="785"/>
      <c r="F1299" s="785"/>
      <c r="G1299" s="786"/>
    </row>
    <row r="1300" spans="1:7">
      <c r="A1300" s="771"/>
      <c r="B1300" s="785"/>
      <c r="C1300" s="785"/>
      <c r="D1300" s="785"/>
      <c r="E1300" s="785"/>
      <c r="F1300" s="785"/>
      <c r="G1300" s="786"/>
    </row>
    <row r="1301" spans="1:7">
      <c r="A1301" s="771"/>
      <c r="B1301" s="785"/>
      <c r="C1301" s="785"/>
      <c r="D1301" s="785"/>
      <c r="E1301" s="785"/>
      <c r="F1301" s="785"/>
      <c r="G1301" s="786"/>
    </row>
    <row r="1302" spans="1:7">
      <c r="A1302" s="771"/>
      <c r="B1302" s="785"/>
      <c r="C1302" s="785"/>
      <c r="D1302" s="785"/>
      <c r="E1302" s="785"/>
      <c r="F1302" s="785"/>
      <c r="G1302" s="786"/>
    </row>
    <row r="1303" spans="1:7">
      <c r="A1303" s="771"/>
      <c r="B1303" s="785"/>
      <c r="C1303" s="785"/>
      <c r="D1303" s="785"/>
      <c r="E1303" s="785"/>
      <c r="F1303" s="785"/>
      <c r="G1303" s="786"/>
    </row>
    <row r="1304" spans="1:7">
      <c r="A1304" s="771"/>
      <c r="B1304" s="785"/>
      <c r="C1304" s="785"/>
      <c r="D1304" s="785"/>
      <c r="E1304" s="785"/>
      <c r="F1304" s="785"/>
      <c r="G1304" s="786"/>
    </row>
    <row r="1305" spans="1:7">
      <c r="A1305" s="771"/>
      <c r="B1305" s="785"/>
      <c r="C1305" s="785"/>
      <c r="D1305" s="785"/>
      <c r="E1305" s="785"/>
      <c r="F1305" s="785"/>
      <c r="G1305" s="786"/>
    </row>
    <row r="1306" spans="1:7">
      <c r="A1306" s="771"/>
      <c r="B1306" s="785"/>
      <c r="C1306" s="785"/>
      <c r="D1306" s="785"/>
      <c r="E1306" s="785"/>
      <c r="F1306" s="785"/>
      <c r="G1306" s="786"/>
    </row>
    <row r="1307" spans="1:7">
      <c r="A1307" s="771"/>
      <c r="B1307" s="785"/>
      <c r="C1307" s="785"/>
      <c r="D1307" s="785"/>
      <c r="E1307" s="785"/>
      <c r="F1307" s="785"/>
      <c r="G1307" s="786"/>
    </row>
    <row r="1308" spans="1:7">
      <c r="A1308" s="771"/>
      <c r="B1308" s="785"/>
      <c r="C1308" s="785"/>
      <c r="D1308" s="785"/>
      <c r="E1308" s="785"/>
      <c r="F1308" s="785"/>
      <c r="G1308" s="786"/>
    </row>
    <row r="1309" spans="1:7">
      <c r="A1309" s="771"/>
      <c r="B1309" s="785"/>
      <c r="C1309" s="785"/>
      <c r="D1309" s="785"/>
      <c r="E1309" s="785"/>
      <c r="F1309" s="785"/>
      <c r="G1309" s="786"/>
    </row>
    <row r="1310" spans="1:7">
      <c r="A1310" s="771"/>
      <c r="B1310" s="785"/>
      <c r="C1310" s="785"/>
      <c r="D1310" s="785"/>
      <c r="E1310" s="785"/>
      <c r="F1310" s="785"/>
      <c r="G1310" s="786"/>
    </row>
    <row r="1311" spans="1:7">
      <c r="A1311" s="771"/>
      <c r="B1311" s="785"/>
      <c r="C1311" s="785"/>
      <c r="D1311" s="785"/>
      <c r="E1311" s="785"/>
      <c r="F1311" s="785"/>
      <c r="G1311" s="786"/>
    </row>
    <row r="1312" spans="1:7">
      <c r="A1312" s="771"/>
      <c r="B1312" s="785"/>
      <c r="C1312" s="785"/>
      <c r="D1312" s="785"/>
      <c r="E1312" s="785"/>
      <c r="F1312" s="785"/>
      <c r="G1312" s="786"/>
    </row>
    <row r="1313" spans="1:7">
      <c r="A1313" s="771"/>
      <c r="B1313" s="785"/>
      <c r="C1313" s="785"/>
      <c r="D1313" s="785"/>
      <c r="E1313" s="785"/>
      <c r="F1313" s="785"/>
      <c r="G1313" s="786"/>
    </row>
    <row r="1314" spans="1:7">
      <c r="A1314" s="771"/>
      <c r="B1314" s="785"/>
      <c r="C1314" s="785"/>
      <c r="D1314" s="785"/>
      <c r="E1314" s="785"/>
      <c r="F1314" s="785"/>
      <c r="G1314" s="786"/>
    </row>
    <row r="1315" spans="1:7">
      <c r="A1315" s="771"/>
      <c r="B1315" s="785"/>
      <c r="C1315" s="785"/>
      <c r="D1315" s="785"/>
      <c r="E1315" s="785"/>
      <c r="F1315" s="785"/>
      <c r="G1315" s="786"/>
    </row>
    <row r="1316" spans="1:7">
      <c r="A1316" s="771"/>
      <c r="B1316" s="785"/>
      <c r="C1316" s="785"/>
      <c r="D1316" s="785"/>
      <c r="E1316" s="785"/>
      <c r="F1316" s="785"/>
      <c r="G1316" s="786"/>
    </row>
    <row r="1317" spans="1:7">
      <c r="A1317" s="771"/>
      <c r="B1317" s="785"/>
      <c r="C1317" s="785"/>
      <c r="D1317" s="785"/>
      <c r="E1317" s="785"/>
      <c r="F1317" s="785"/>
      <c r="G1317" s="786"/>
    </row>
    <row r="1318" spans="1:7">
      <c r="A1318" s="771"/>
      <c r="B1318" s="785"/>
      <c r="C1318" s="785"/>
      <c r="D1318" s="785"/>
      <c r="E1318" s="785"/>
      <c r="F1318" s="785"/>
      <c r="G1318" s="786"/>
    </row>
    <row r="1319" spans="1:7">
      <c r="A1319" s="771"/>
      <c r="B1319" s="785"/>
      <c r="C1319" s="785"/>
      <c r="D1319" s="785"/>
      <c r="E1319" s="785"/>
      <c r="F1319" s="785"/>
      <c r="G1319" s="786"/>
    </row>
    <row r="1320" spans="1:7">
      <c r="A1320" s="771"/>
      <c r="B1320" s="785"/>
      <c r="C1320" s="785"/>
      <c r="D1320" s="785"/>
      <c r="E1320" s="785"/>
      <c r="F1320" s="785"/>
      <c r="G1320" s="786"/>
    </row>
    <row r="1321" spans="1:7">
      <c r="A1321" s="771"/>
      <c r="B1321" s="785"/>
      <c r="C1321" s="785"/>
      <c r="D1321" s="785"/>
      <c r="E1321" s="785"/>
      <c r="F1321" s="785"/>
      <c r="G1321" s="786"/>
    </row>
    <row r="1322" spans="1:7">
      <c r="A1322" s="771"/>
      <c r="B1322" s="785"/>
      <c r="C1322" s="785"/>
      <c r="D1322" s="785"/>
      <c r="E1322" s="785"/>
      <c r="F1322" s="785"/>
      <c r="G1322" s="786"/>
    </row>
    <row r="1323" spans="1:7">
      <c r="A1323" s="771"/>
      <c r="B1323" s="785"/>
      <c r="C1323" s="785"/>
      <c r="D1323" s="785"/>
      <c r="E1323" s="785"/>
      <c r="F1323" s="785"/>
      <c r="G1323" s="786"/>
    </row>
    <row r="1324" spans="1:7">
      <c r="A1324" s="771"/>
      <c r="B1324" s="785"/>
      <c r="C1324" s="785"/>
      <c r="D1324" s="785"/>
      <c r="E1324" s="785"/>
      <c r="F1324" s="785"/>
      <c r="G1324" s="786"/>
    </row>
    <row r="1325" spans="1:7">
      <c r="A1325" s="771"/>
      <c r="B1325" s="785"/>
      <c r="C1325" s="785"/>
      <c r="D1325" s="785"/>
      <c r="E1325" s="785"/>
      <c r="F1325" s="785"/>
      <c r="G1325" s="786"/>
    </row>
    <row r="1326" spans="1:7">
      <c r="A1326" s="771"/>
      <c r="B1326" s="785"/>
      <c r="C1326" s="785"/>
      <c r="D1326" s="785"/>
      <c r="E1326" s="785"/>
      <c r="F1326" s="785"/>
      <c r="G1326" s="786"/>
    </row>
    <row r="1327" spans="1:7">
      <c r="A1327" s="771"/>
      <c r="B1327" s="785"/>
      <c r="C1327" s="785"/>
      <c r="D1327" s="785"/>
      <c r="E1327" s="785"/>
      <c r="F1327" s="785"/>
      <c r="G1327" s="786"/>
    </row>
    <row r="1328" spans="1:7">
      <c r="A1328" s="771"/>
      <c r="B1328" s="785"/>
      <c r="C1328" s="785"/>
      <c r="D1328" s="785"/>
      <c r="E1328" s="785"/>
      <c r="F1328" s="785"/>
      <c r="G1328" s="786"/>
    </row>
    <row r="1329" spans="1:7">
      <c r="A1329" s="771"/>
      <c r="B1329" s="785"/>
      <c r="C1329" s="785"/>
      <c r="D1329" s="785"/>
      <c r="E1329" s="785"/>
      <c r="F1329" s="785"/>
      <c r="G1329" s="786"/>
    </row>
    <row r="1330" spans="1:7">
      <c r="A1330" s="771"/>
      <c r="B1330" s="785"/>
      <c r="C1330" s="785"/>
      <c r="D1330" s="785"/>
      <c r="E1330" s="785"/>
      <c r="F1330" s="785"/>
      <c r="G1330" s="786"/>
    </row>
    <row r="1331" spans="1:7">
      <c r="A1331" s="771"/>
      <c r="B1331" s="785"/>
      <c r="C1331" s="785"/>
      <c r="D1331" s="785"/>
      <c r="E1331" s="785"/>
      <c r="F1331" s="785"/>
      <c r="G1331" s="786"/>
    </row>
    <row r="1332" spans="1:7">
      <c r="A1332" s="771"/>
      <c r="B1332" s="785"/>
      <c r="C1332" s="785"/>
      <c r="D1332" s="785"/>
      <c r="E1332" s="785"/>
      <c r="F1332" s="785"/>
      <c r="G1332" s="786"/>
    </row>
    <row r="1333" spans="1:7">
      <c r="A1333" s="771"/>
      <c r="B1333" s="785"/>
      <c r="C1333" s="785"/>
      <c r="D1333" s="785"/>
      <c r="E1333" s="785"/>
      <c r="F1333" s="785"/>
      <c r="G1333" s="786"/>
    </row>
    <row r="1334" spans="1:7">
      <c r="A1334" s="771"/>
      <c r="B1334" s="785"/>
      <c r="C1334" s="785"/>
      <c r="D1334" s="785"/>
      <c r="E1334" s="785"/>
      <c r="F1334" s="785"/>
      <c r="G1334" s="786"/>
    </row>
    <row r="1335" spans="1:7">
      <c r="A1335" s="771"/>
      <c r="B1335" s="785"/>
      <c r="C1335" s="785"/>
      <c r="D1335" s="785"/>
      <c r="E1335" s="785"/>
      <c r="F1335" s="785"/>
      <c r="G1335" s="786"/>
    </row>
    <row r="1336" spans="1:7">
      <c r="A1336" s="771"/>
      <c r="B1336" s="785"/>
      <c r="C1336" s="785"/>
      <c r="D1336" s="785"/>
      <c r="E1336" s="785"/>
      <c r="F1336" s="785"/>
      <c r="G1336" s="786"/>
    </row>
    <row r="1337" spans="1:7">
      <c r="A1337" s="771"/>
      <c r="B1337" s="785"/>
      <c r="C1337" s="785"/>
      <c r="D1337" s="785"/>
      <c r="E1337" s="785"/>
      <c r="F1337" s="785"/>
      <c r="G1337" s="786"/>
    </row>
    <row r="1338" spans="1:7">
      <c r="A1338" s="771"/>
      <c r="B1338" s="785"/>
      <c r="C1338" s="785"/>
      <c r="D1338" s="785"/>
      <c r="E1338" s="785"/>
      <c r="F1338" s="785"/>
      <c r="G1338" s="786"/>
    </row>
    <row r="1339" spans="1:7">
      <c r="A1339" s="771"/>
      <c r="B1339" s="785"/>
      <c r="C1339" s="785"/>
      <c r="D1339" s="785"/>
      <c r="E1339" s="785"/>
      <c r="F1339" s="785"/>
      <c r="G1339" s="786"/>
    </row>
    <row r="1340" spans="1:7">
      <c r="A1340" s="771"/>
      <c r="B1340" s="785"/>
      <c r="C1340" s="785"/>
      <c r="D1340" s="785"/>
      <c r="E1340" s="785"/>
      <c r="F1340" s="785"/>
      <c r="G1340" s="786"/>
    </row>
    <row r="1341" spans="1:7">
      <c r="A1341" s="771"/>
      <c r="B1341" s="785"/>
      <c r="C1341" s="785"/>
      <c r="D1341" s="785"/>
      <c r="E1341" s="785"/>
      <c r="F1341" s="785"/>
      <c r="G1341" s="786"/>
    </row>
    <row r="1342" spans="1:7">
      <c r="A1342" s="771"/>
      <c r="B1342" s="785"/>
      <c r="C1342" s="785"/>
      <c r="D1342" s="785"/>
      <c r="E1342" s="785"/>
      <c r="F1342" s="785"/>
      <c r="G1342" s="786"/>
    </row>
    <row r="1343" spans="1:7">
      <c r="A1343" s="771"/>
      <c r="B1343" s="785"/>
      <c r="C1343" s="785"/>
      <c r="D1343" s="785"/>
      <c r="E1343" s="785"/>
      <c r="F1343" s="785"/>
      <c r="G1343" s="786"/>
    </row>
    <row r="1344" spans="1:7">
      <c r="A1344" s="771"/>
      <c r="B1344" s="785"/>
      <c r="C1344" s="785"/>
      <c r="D1344" s="785"/>
      <c r="E1344" s="785"/>
      <c r="F1344" s="785"/>
      <c r="G1344" s="786"/>
    </row>
    <row r="1345" spans="1:7">
      <c r="A1345" s="771"/>
      <c r="B1345" s="785"/>
      <c r="C1345" s="785"/>
      <c r="D1345" s="785"/>
      <c r="E1345" s="785"/>
      <c r="F1345" s="785"/>
      <c r="G1345" s="786"/>
    </row>
    <row r="1346" spans="1:7">
      <c r="A1346" s="771"/>
      <c r="B1346" s="785"/>
      <c r="C1346" s="785"/>
      <c r="D1346" s="785"/>
      <c r="E1346" s="785"/>
      <c r="F1346" s="785"/>
      <c r="G1346" s="786"/>
    </row>
    <row r="1347" spans="1:7">
      <c r="A1347" s="771"/>
      <c r="B1347" s="785"/>
      <c r="C1347" s="785"/>
      <c r="D1347" s="785"/>
      <c r="E1347" s="785"/>
      <c r="F1347" s="785"/>
      <c r="G1347" s="786"/>
    </row>
    <row r="1348" spans="1:7">
      <c r="A1348" s="771"/>
      <c r="B1348" s="785"/>
      <c r="C1348" s="785"/>
      <c r="D1348" s="785"/>
      <c r="E1348" s="785"/>
      <c r="F1348" s="785"/>
      <c r="G1348" s="786"/>
    </row>
    <row r="1349" spans="1:7">
      <c r="A1349" s="771"/>
      <c r="B1349" s="785"/>
      <c r="C1349" s="785"/>
      <c r="D1349" s="785"/>
      <c r="E1349" s="785"/>
      <c r="F1349" s="785"/>
      <c r="G1349" s="786"/>
    </row>
    <row r="1350" spans="1:7">
      <c r="A1350" s="771"/>
      <c r="B1350" s="785"/>
      <c r="C1350" s="785"/>
      <c r="D1350" s="785"/>
      <c r="E1350" s="785"/>
      <c r="F1350" s="785"/>
      <c r="G1350" s="786"/>
    </row>
    <row r="1351" spans="1:7">
      <c r="A1351" s="771"/>
      <c r="B1351" s="785"/>
      <c r="C1351" s="785"/>
      <c r="D1351" s="785"/>
      <c r="E1351" s="785"/>
      <c r="F1351" s="785"/>
      <c r="G1351" s="786"/>
    </row>
    <row r="1352" spans="1:7">
      <c r="A1352" s="771"/>
      <c r="B1352" s="785"/>
      <c r="C1352" s="785"/>
      <c r="D1352" s="785"/>
      <c r="E1352" s="785"/>
      <c r="F1352" s="785"/>
      <c r="G1352" s="786"/>
    </row>
    <row r="1353" spans="1:7">
      <c r="A1353" s="771"/>
      <c r="B1353" s="785"/>
      <c r="C1353" s="785"/>
      <c r="D1353" s="785"/>
      <c r="E1353" s="785"/>
      <c r="F1353" s="785"/>
      <c r="G1353" s="786"/>
    </row>
    <row r="1354" spans="1:7">
      <c r="A1354" s="771"/>
      <c r="B1354" s="785"/>
      <c r="C1354" s="785"/>
      <c r="D1354" s="785"/>
      <c r="E1354" s="785"/>
      <c r="F1354" s="785"/>
      <c r="G1354" s="786"/>
    </row>
    <row r="1355" spans="1:7">
      <c r="A1355" s="771"/>
      <c r="B1355" s="785"/>
      <c r="C1355" s="785"/>
      <c r="D1355" s="785"/>
      <c r="E1355" s="785"/>
      <c r="F1355" s="785"/>
      <c r="G1355" s="786"/>
    </row>
    <row r="1356" spans="1:7">
      <c r="A1356" s="771"/>
      <c r="B1356" s="785"/>
      <c r="C1356" s="785"/>
      <c r="D1356" s="785"/>
      <c r="E1356" s="785"/>
      <c r="F1356" s="785"/>
      <c r="G1356" s="786"/>
    </row>
    <row r="1357" spans="1:7">
      <c r="A1357" s="771"/>
      <c r="B1357" s="785"/>
      <c r="C1357" s="785"/>
      <c r="D1357" s="785"/>
      <c r="E1357" s="785"/>
      <c r="F1357" s="785"/>
      <c r="G1357" s="786"/>
    </row>
    <row r="1358" spans="1:7">
      <c r="A1358" s="771"/>
      <c r="B1358" s="785"/>
      <c r="C1358" s="785"/>
      <c r="D1358" s="785"/>
      <c r="E1358" s="785"/>
      <c r="F1358" s="785"/>
      <c r="G1358" s="786"/>
    </row>
    <row r="1359" spans="1:7">
      <c r="A1359" s="771"/>
      <c r="B1359" s="785"/>
      <c r="C1359" s="785"/>
      <c r="D1359" s="785"/>
      <c r="E1359" s="785"/>
      <c r="F1359" s="785"/>
      <c r="G1359" s="786"/>
    </row>
    <row r="1360" spans="1:7">
      <c r="A1360" s="771"/>
      <c r="B1360" s="785"/>
      <c r="C1360" s="785"/>
      <c r="D1360" s="785"/>
      <c r="E1360" s="785"/>
      <c r="F1360" s="785"/>
      <c r="G1360" s="786"/>
    </row>
    <row r="1361" spans="1:7">
      <c r="A1361" s="771"/>
      <c r="B1361" s="785"/>
      <c r="C1361" s="785"/>
      <c r="D1361" s="785"/>
      <c r="E1361" s="785"/>
      <c r="F1361" s="785"/>
      <c r="G1361" s="786"/>
    </row>
    <row r="1362" spans="1:7">
      <c r="A1362" s="771"/>
      <c r="B1362" s="785"/>
      <c r="C1362" s="785"/>
      <c r="D1362" s="785"/>
      <c r="E1362" s="785"/>
      <c r="F1362" s="785"/>
      <c r="G1362" s="786"/>
    </row>
    <row r="1363" spans="1:7">
      <c r="A1363" s="771"/>
      <c r="B1363" s="785"/>
      <c r="C1363" s="785"/>
      <c r="D1363" s="785"/>
      <c r="E1363" s="785"/>
      <c r="F1363" s="785"/>
      <c r="G1363" s="786"/>
    </row>
    <row r="1364" spans="1:7">
      <c r="A1364" s="771"/>
      <c r="B1364" s="785"/>
      <c r="C1364" s="785"/>
      <c r="D1364" s="785"/>
      <c r="E1364" s="785"/>
      <c r="F1364" s="785"/>
      <c r="G1364" s="786"/>
    </row>
    <row r="1365" spans="1:7">
      <c r="A1365" s="771"/>
      <c r="B1365" s="785"/>
      <c r="C1365" s="785"/>
      <c r="D1365" s="785"/>
      <c r="E1365" s="785"/>
      <c r="F1365" s="785"/>
      <c r="G1365" s="786"/>
    </row>
    <row r="1366" spans="1:7">
      <c r="A1366" s="771"/>
      <c r="B1366" s="785"/>
      <c r="C1366" s="785"/>
      <c r="D1366" s="785"/>
      <c r="E1366" s="785"/>
      <c r="F1366" s="785"/>
      <c r="G1366" s="786"/>
    </row>
    <row r="1367" spans="1:7">
      <c r="A1367" s="771"/>
      <c r="B1367" s="785"/>
      <c r="C1367" s="785"/>
      <c r="D1367" s="785"/>
      <c r="E1367" s="785"/>
      <c r="F1367" s="785"/>
      <c r="G1367" s="786"/>
    </row>
    <row r="1368" spans="1:7">
      <c r="A1368" s="771"/>
      <c r="B1368" s="785"/>
      <c r="C1368" s="785"/>
      <c r="D1368" s="785"/>
      <c r="E1368" s="785"/>
      <c r="F1368" s="785"/>
      <c r="G1368" s="786"/>
    </row>
    <row r="1369" spans="1:7">
      <c r="A1369" s="771"/>
      <c r="B1369" s="785"/>
      <c r="C1369" s="785"/>
      <c r="D1369" s="785"/>
      <c r="E1369" s="785"/>
      <c r="F1369" s="785"/>
      <c r="G1369" s="786"/>
    </row>
    <row r="1370" spans="1:7">
      <c r="A1370" s="771"/>
      <c r="B1370" s="785"/>
      <c r="C1370" s="785"/>
      <c r="D1370" s="785"/>
      <c r="E1370" s="785"/>
      <c r="F1370" s="785"/>
      <c r="G1370" s="786"/>
    </row>
    <row r="1371" spans="1:7">
      <c r="A1371" s="771"/>
      <c r="B1371" s="785"/>
      <c r="C1371" s="785"/>
      <c r="D1371" s="785"/>
      <c r="E1371" s="785"/>
      <c r="F1371" s="785"/>
      <c r="G1371" s="786"/>
    </row>
    <row r="1372" spans="1:7">
      <c r="A1372" s="771"/>
      <c r="B1372" s="785"/>
      <c r="C1372" s="785"/>
      <c r="D1372" s="785"/>
      <c r="E1372" s="785"/>
      <c r="F1372" s="785"/>
      <c r="G1372" s="786"/>
    </row>
    <row r="1373" spans="1:7">
      <c r="A1373" s="771"/>
      <c r="B1373" s="785"/>
      <c r="C1373" s="785"/>
      <c r="D1373" s="785"/>
      <c r="E1373" s="785"/>
      <c r="F1373" s="785"/>
      <c r="G1373" s="786"/>
    </row>
    <row r="1374" spans="1:7">
      <c r="A1374" s="771"/>
      <c r="B1374" s="785"/>
      <c r="C1374" s="785"/>
      <c r="D1374" s="785"/>
      <c r="E1374" s="785"/>
      <c r="F1374" s="785"/>
      <c r="G1374" s="786"/>
    </row>
    <row r="1375" spans="1:7">
      <c r="A1375" s="771"/>
      <c r="B1375" s="785"/>
      <c r="C1375" s="785"/>
      <c r="D1375" s="785"/>
      <c r="E1375" s="785"/>
      <c r="F1375" s="785"/>
      <c r="G1375" s="786"/>
    </row>
    <row r="1376" spans="1:7">
      <c r="A1376" s="771"/>
      <c r="B1376" s="785"/>
      <c r="C1376" s="785"/>
      <c r="D1376" s="785"/>
      <c r="E1376" s="785"/>
      <c r="F1376" s="785"/>
      <c r="G1376" s="786"/>
    </row>
    <row r="1377" spans="1:7">
      <c r="A1377" s="771"/>
      <c r="B1377" s="785"/>
      <c r="C1377" s="785"/>
      <c r="D1377" s="785"/>
      <c r="E1377" s="785"/>
      <c r="F1377" s="785"/>
      <c r="G1377" s="786"/>
    </row>
    <row r="1378" spans="1:7">
      <c r="A1378" s="771"/>
      <c r="B1378" s="785"/>
      <c r="C1378" s="785"/>
      <c r="D1378" s="785"/>
      <c r="E1378" s="785"/>
      <c r="F1378" s="785"/>
      <c r="G1378" s="786"/>
    </row>
    <row r="1379" spans="1:7">
      <c r="A1379" s="771"/>
      <c r="B1379" s="785"/>
      <c r="C1379" s="785"/>
      <c r="D1379" s="785"/>
      <c r="E1379" s="785"/>
      <c r="F1379" s="785"/>
      <c r="G1379" s="786"/>
    </row>
    <row r="1380" spans="1:7">
      <c r="A1380" s="771"/>
      <c r="B1380" s="785"/>
      <c r="C1380" s="785"/>
      <c r="D1380" s="785"/>
      <c r="E1380" s="785"/>
      <c r="F1380" s="785"/>
      <c r="G1380" s="786"/>
    </row>
    <row r="1381" spans="1:7">
      <c r="A1381" s="771"/>
      <c r="B1381" s="785"/>
      <c r="C1381" s="785"/>
      <c r="D1381" s="785"/>
      <c r="E1381" s="785"/>
      <c r="F1381" s="785"/>
      <c r="G1381" s="786"/>
    </row>
    <row r="1382" spans="1:7">
      <c r="A1382" s="771"/>
      <c r="B1382" s="785"/>
      <c r="C1382" s="785"/>
      <c r="D1382" s="785"/>
      <c r="E1382" s="785"/>
      <c r="F1382" s="785"/>
      <c r="G1382" s="786"/>
    </row>
    <row r="1383" spans="1:7">
      <c r="A1383" s="771"/>
      <c r="B1383" s="785"/>
      <c r="C1383" s="785"/>
      <c r="D1383" s="785"/>
      <c r="E1383" s="785"/>
      <c r="F1383" s="785"/>
      <c r="G1383" s="786"/>
    </row>
    <row r="1384" spans="1:7">
      <c r="A1384" s="771"/>
      <c r="B1384" s="785"/>
      <c r="C1384" s="785"/>
      <c r="D1384" s="785"/>
      <c r="E1384" s="785"/>
      <c r="F1384" s="785"/>
      <c r="G1384" s="786"/>
    </row>
    <row r="1385" spans="1:7">
      <c r="A1385" s="771"/>
      <c r="B1385" s="785"/>
      <c r="C1385" s="785"/>
      <c r="D1385" s="785"/>
      <c r="E1385" s="785"/>
      <c r="F1385" s="785"/>
      <c r="G1385" s="786"/>
    </row>
    <row r="1386" spans="1:7">
      <c r="A1386" s="771"/>
      <c r="B1386" s="785"/>
      <c r="C1386" s="785"/>
      <c r="D1386" s="785"/>
      <c r="E1386" s="785"/>
      <c r="F1386" s="785"/>
      <c r="G1386" s="786"/>
    </row>
    <row r="1387" spans="1:7">
      <c r="A1387" s="771"/>
      <c r="B1387" s="785"/>
      <c r="C1387" s="785"/>
      <c r="D1387" s="785"/>
      <c r="E1387" s="785"/>
      <c r="F1387" s="785"/>
      <c r="G1387" s="786"/>
    </row>
    <row r="1388" spans="1:7">
      <c r="A1388" s="771"/>
      <c r="B1388" s="785"/>
      <c r="C1388" s="785"/>
      <c r="D1388" s="785"/>
      <c r="E1388" s="785"/>
      <c r="F1388" s="785"/>
      <c r="G1388" s="786"/>
    </row>
    <row r="1389" spans="1:7">
      <c r="A1389" s="771"/>
      <c r="B1389" s="785"/>
      <c r="C1389" s="785"/>
      <c r="D1389" s="785"/>
      <c r="E1389" s="785"/>
      <c r="F1389" s="785"/>
      <c r="G1389" s="786"/>
    </row>
    <row r="1390" spans="1:7">
      <c r="A1390" s="771"/>
      <c r="B1390" s="785"/>
      <c r="C1390" s="785"/>
      <c r="D1390" s="785"/>
      <c r="E1390" s="785"/>
      <c r="F1390" s="785"/>
      <c r="G1390" s="786"/>
    </row>
    <row r="1391" spans="1:7">
      <c r="A1391" s="771"/>
      <c r="B1391" s="785"/>
      <c r="C1391" s="785"/>
      <c r="D1391" s="785"/>
      <c r="E1391" s="785"/>
      <c r="F1391" s="785"/>
      <c r="G1391" s="786"/>
    </row>
    <row r="1392" spans="1:7">
      <c r="A1392" s="771"/>
      <c r="B1392" s="785"/>
      <c r="C1392" s="785"/>
      <c r="D1392" s="785"/>
      <c r="E1392" s="785"/>
      <c r="F1392" s="785"/>
      <c r="G1392" s="786"/>
    </row>
    <row r="1393" spans="1:7">
      <c r="A1393" s="771"/>
      <c r="B1393" s="785"/>
      <c r="C1393" s="785"/>
      <c r="D1393" s="785"/>
      <c r="E1393" s="785"/>
      <c r="F1393" s="785"/>
      <c r="G1393" s="786"/>
    </row>
    <row r="1394" spans="1:7">
      <c r="A1394" s="771"/>
      <c r="B1394" s="785"/>
      <c r="C1394" s="785"/>
      <c r="D1394" s="785"/>
      <c r="E1394" s="785"/>
      <c r="F1394" s="785"/>
      <c r="G1394" s="786"/>
    </row>
    <row r="1395" spans="1:7">
      <c r="A1395" s="771"/>
      <c r="B1395" s="785"/>
      <c r="C1395" s="785"/>
      <c r="D1395" s="785"/>
      <c r="E1395" s="785"/>
      <c r="F1395" s="785"/>
      <c r="G1395" s="786"/>
    </row>
    <row r="1396" spans="1:7">
      <c r="A1396" s="771"/>
      <c r="B1396" s="785"/>
      <c r="C1396" s="785"/>
      <c r="D1396" s="785"/>
      <c r="E1396" s="785"/>
      <c r="F1396" s="785"/>
      <c r="G1396" s="786"/>
    </row>
    <row r="1397" spans="1:7">
      <c r="A1397" s="771"/>
      <c r="B1397" s="785"/>
      <c r="C1397" s="785"/>
      <c r="D1397" s="785"/>
      <c r="E1397" s="785"/>
      <c r="F1397" s="785"/>
      <c r="G1397" s="786"/>
    </row>
    <row r="1398" spans="1:7">
      <c r="A1398" s="771"/>
      <c r="B1398" s="785"/>
      <c r="C1398" s="785"/>
      <c r="D1398" s="785"/>
      <c r="E1398" s="785"/>
      <c r="F1398" s="785"/>
      <c r="G1398" s="786"/>
    </row>
    <row r="1399" spans="1:7">
      <c r="A1399" s="771"/>
      <c r="B1399" s="785"/>
      <c r="C1399" s="785"/>
      <c r="D1399" s="785"/>
      <c r="E1399" s="785"/>
      <c r="F1399" s="785"/>
      <c r="G1399" s="786"/>
    </row>
    <row r="1400" spans="1:7">
      <c r="A1400" s="771"/>
      <c r="B1400" s="785"/>
      <c r="C1400" s="785"/>
      <c r="D1400" s="785"/>
      <c r="E1400" s="785"/>
      <c r="F1400" s="785"/>
      <c r="G1400" s="786"/>
    </row>
    <row r="1401" spans="1:7">
      <c r="A1401" s="771"/>
      <c r="B1401" s="785"/>
      <c r="C1401" s="785"/>
      <c r="D1401" s="785"/>
      <c r="E1401" s="785"/>
      <c r="F1401" s="785"/>
      <c r="G1401" s="786"/>
    </row>
    <row r="1402" spans="1:7">
      <c r="A1402" s="771"/>
      <c r="B1402" s="785"/>
      <c r="C1402" s="785"/>
      <c r="D1402" s="785"/>
      <c r="E1402" s="785"/>
      <c r="F1402" s="785"/>
      <c r="G1402" s="786"/>
    </row>
    <row r="1403" spans="1:7">
      <c r="A1403" s="771"/>
      <c r="B1403" s="785"/>
      <c r="C1403" s="785"/>
      <c r="D1403" s="785"/>
      <c r="E1403" s="785"/>
      <c r="F1403" s="785"/>
      <c r="G1403" s="786"/>
    </row>
    <row r="1404" spans="1:7">
      <c r="A1404" s="771"/>
      <c r="B1404" s="785"/>
      <c r="C1404" s="785"/>
      <c r="D1404" s="785"/>
      <c r="E1404" s="785"/>
      <c r="F1404" s="785"/>
      <c r="G1404" s="786"/>
    </row>
    <row r="1405" spans="1:7">
      <c r="A1405" s="771"/>
      <c r="B1405" s="785"/>
      <c r="C1405" s="785"/>
      <c r="D1405" s="785"/>
      <c r="E1405" s="785"/>
      <c r="F1405" s="785"/>
      <c r="G1405" s="786"/>
    </row>
    <row r="1406" spans="1:7">
      <c r="A1406" s="771"/>
      <c r="B1406" s="785"/>
      <c r="C1406" s="785"/>
      <c r="D1406" s="785"/>
      <c r="E1406" s="785"/>
      <c r="F1406" s="785"/>
      <c r="G1406" s="786"/>
    </row>
    <row r="1407" spans="1:7">
      <c r="A1407" s="771"/>
      <c r="B1407" s="785"/>
      <c r="C1407" s="785"/>
      <c r="D1407" s="785"/>
      <c r="E1407" s="785"/>
      <c r="F1407" s="785"/>
      <c r="G1407" s="786"/>
    </row>
    <row r="1408" spans="1:7">
      <c r="A1408" s="771"/>
      <c r="B1408" s="785"/>
      <c r="C1408" s="785"/>
      <c r="D1408" s="785"/>
      <c r="E1408" s="785"/>
      <c r="F1408" s="785"/>
      <c r="G1408" s="786"/>
    </row>
    <row r="1409" spans="1:7">
      <c r="A1409" s="771"/>
      <c r="B1409" s="785"/>
      <c r="C1409" s="785"/>
      <c r="D1409" s="785"/>
      <c r="E1409" s="785"/>
      <c r="F1409" s="785"/>
      <c r="G1409" s="786"/>
    </row>
    <row r="1410" spans="1:7">
      <c r="A1410" s="771"/>
      <c r="B1410" s="785"/>
      <c r="C1410" s="785"/>
      <c r="D1410" s="785"/>
      <c r="E1410" s="785"/>
      <c r="F1410" s="785"/>
      <c r="G1410" s="786"/>
    </row>
    <row r="1411" spans="1:7">
      <c r="A1411" s="771"/>
      <c r="B1411" s="785"/>
      <c r="C1411" s="785"/>
      <c r="D1411" s="785"/>
      <c r="E1411" s="785"/>
      <c r="F1411" s="785"/>
      <c r="G1411" s="786"/>
    </row>
    <row r="1412" spans="1:7">
      <c r="A1412" s="771"/>
      <c r="B1412" s="785"/>
      <c r="C1412" s="785"/>
      <c r="D1412" s="785"/>
      <c r="E1412" s="785"/>
      <c r="F1412" s="785"/>
      <c r="G1412" s="786"/>
    </row>
    <row r="1413" spans="1:7">
      <c r="A1413" s="771"/>
      <c r="B1413" s="785"/>
      <c r="C1413" s="785"/>
      <c r="D1413" s="785"/>
      <c r="E1413" s="785"/>
      <c r="F1413" s="785"/>
      <c r="G1413" s="786"/>
    </row>
    <row r="1414" spans="1:7">
      <c r="A1414" s="771"/>
      <c r="B1414" s="785"/>
      <c r="C1414" s="785"/>
      <c r="D1414" s="785"/>
      <c r="E1414" s="785"/>
      <c r="F1414" s="785"/>
      <c r="G1414" s="786"/>
    </row>
    <row r="1415" spans="1:7">
      <c r="A1415" s="771"/>
      <c r="B1415" s="785"/>
      <c r="C1415" s="785"/>
      <c r="D1415" s="785"/>
      <c r="E1415" s="785"/>
      <c r="F1415" s="785"/>
      <c r="G1415" s="786"/>
    </row>
    <row r="1416" spans="1:7">
      <c r="A1416" s="771"/>
      <c r="B1416" s="785"/>
      <c r="C1416" s="785"/>
      <c r="D1416" s="785"/>
      <c r="E1416" s="785"/>
      <c r="F1416" s="785"/>
      <c r="G1416" s="786"/>
    </row>
    <row r="1417" spans="1:7">
      <c r="A1417" s="771"/>
      <c r="B1417" s="785"/>
      <c r="C1417" s="785"/>
      <c r="D1417" s="785"/>
      <c r="E1417" s="785"/>
      <c r="F1417" s="785"/>
      <c r="G1417" s="786"/>
    </row>
    <row r="1418" spans="1:7">
      <c r="A1418" s="771"/>
      <c r="B1418" s="785"/>
      <c r="C1418" s="785"/>
      <c r="D1418" s="785"/>
      <c r="E1418" s="785"/>
      <c r="F1418" s="785"/>
      <c r="G1418" s="786"/>
    </row>
    <row r="1419" spans="1:7">
      <c r="A1419" s="771"/>
      <c r="B1419" s="785"/>
      <c r="C1419" s="785"/>
      <c r="D1419" s="785"/>
      <c r="E1419" s="785"/>
      <c r="F1419" s="785"/>
      <c r="G1419" s="786"/>
    </row>
    <row r="1420" spans="1:7">
      <c r="A1420" s="771"/>
      <c r="B1420" s="785"/>
      <c r="C1420" s="785"/>
      <c r="D1420" s="785"/>
      <c r="E1420" s="785"/>
      <c r="F1420" s="785"/>
      <c r="G1420" s="786"/>
    </row>
    <row r="1421" spans="1:7">
      <c r="A1421" s="771"/>
      <c r="B1421" s="785"/>
      <c r="C1421" s="785"/>
      <c r="D1421" s="785"/>
      <c r="E1421" s="785"/>
      <c r="F1421" s="785"/>
      <c r="G1421" s="786"/>
    </row>
    <row r="1422" spans="1:7">
      <c r="A1422" s="771"/>
      <c r="B1422" s="785"/>
      <c r="C1422" s="785"/>
      <c r="D1422" s="785"/>
      <c r="E1422" s="785"/>
      <c r="F1422" s="785"/>
      <c r="G1422" s="786"/>
    </row>
    <row r="1423" spans="1:7">
      <c r="A1423" s="771"/>
      <c r="B1423" s="785"/>
      <c r="C1423" s="785"/>
      <c r="D1423" s="785"/>
      <c r="E1423" s="785"/>
      <c r="F1423" s="785"/>
      <c r="G1423" s="786"/>
    </row>
    <row r="1424" spans="1:7">
      <c r="A1424" s="771"/>
      <c r="B1424" s="785"/>
      <c r="C1424" s="785"/>
      <c r="D1424" s="785"/>
      <c r="E1424" s="785"/>
      <c r="F1424" s="785"/>
      <c r="G1424" s="786"/>
    </row>
    <row r="1425" spans="1:7">
      <c r="A1425" s="771"/>
      <c r="B1425" s="785"/>
      <c r="C1425" s="785"/>
      <c r="D1425" s="785"/>
      <c r="E1425" s="785"/>
      <c r="F1425" s="785"/>
      <c r="G1425" s="786"/>
    </row>
    <row r="1426" spans="1:7">
      <c r="A1426" s="771"/>
      <c r="B1426" s="785"/>
      <c r="C1426" s="785"/>
      <c r="D1426" s="785"/>
      <c r="E1426" s="785"/>
      <c r="F1426" s="785"/>
      <c r="G1426" s="786"/>
    </row>
    <row r="1427" spans="1:7">
      <c r="A1427" s="771"/>
      <c r="B1427" s="785"/>
      <c r="C1427" s="785"/>
      <c r="D1427" s="785"/>
      <c r="E1427" s="785"/>
      <c r="F1427" s="785"/>
      <c r="G1427" s="786"/>
    </row>
    <row r="1428" spans="1:7">
      <c r="A1428" s="771"/>
      <c r="B1428" s="785"/>
      <c r="C1428" s="785"/>
      <c r="D1428" s="785"/>
      <c r="E1428" s="785"/>
      <c r="F1428" s="785"/>
      <c r="G1428" s="786"/>
    </row>
    <row r="1429" spans="1:7">
      <c r="A1429" s="771"/>
      <c r="B1429" s="785"/>
      <c r="C1429" s="785"/>
      <c r="D1429" s="785"/>
      <c r="E1429" s="785"/>
      <c r="F1429" s="785"/>
      <c r="G1429" s="786"/>
    </row>
    <row r="1430" spans="1:7">
      <c r="A1430" s="771"/>
      <c r="B1430" s="785"/>
      <c r="C1430" s="785"/>
      <c r="D1430" s="785"/>
      <c r="E1430" s="785"/>
      <c r="F1430" s="785"/>
      <c r="G1430" s="786"/>
    </row>
    <row r="1431" spans="1:7">
      <c r="A1431" s="771"/>
      <c r="B1431" s="785"/>
      <c r="C1431" s="785"/>
      <c r="D1431" s="785"/>
      <c r="E1431" s="785"/>
      <c r="F1431" s="785"/>
      <c r="G1431" s="786"/>
    </row>
    <row r="1432" spans="1:7">
      <c r="A1432" s="771"/>
      <c r="B1432" s="785"/>
      <c r="C1432" s="785"/>
      <c r="D1432" s="785"/>
      <c r="E1432" s="785"/>
      <c r="F1432" s="785"/>
      <c r="G1432" s="786"/>
    </row>
    <row r="1433" spans="1:7">
      <c r="A1433" s="771"/>
      <c r="B1433" s="785"/>
      <c r="C1433" s="785"/>
      <c r="D1433" s="785"/>
      <c r="E1433" s="785"/>
      <c r="F1433" s="785"/>
      <c r="G1433" s="786"/>
    </row>
    <row r="1434" spans="1:7">
      <c r="A1434" s="771"/>
      <c r="B1434" s="785"/>
      <c r="C1434" s="785"/>
      <c r="D1434" s="785"/>
      <c r="E1434" s="785"/>
      <c r="F1434" s="785"/>
      <c r="G1434" s="786"/>
    </row>
    <row r="1435" spans="1:7">
      <c r="A1435" s="771"/>
      <c r="B1435" s="785"/>
      <c r="C1435" s="785"/>
      <c r="D1435" s="785"/>
      <c r="E1435" s="785"/>
      <c r="F1435" s="785"/>
      <c r="G1435" s="786"/>
    </row>
    <row r="1436" spans="1:7">
      <c r="A1436" s="771"/>
      <c r="B1436" s="785"/>
      <c r="C1436" s="785"/>
      <c r="D1436" s="785"/>
      <c r="E1436" s="785"/>
      <c r="F1436" s="785"/>
      <c r="G1436" s="786"/>
    </row>
    <row r="1437" spans="1:7">
      <c r="A1437" s="771"/>
      <c r="B1437" s="785"/>
      <c r="C1437" s="785"/>
      <c r="D1437" s="785"/>
      <c r="E1437" s="785"/>
      <c r="F1437" s="785"/>
      <c r="G1437" s="786"/>
    </row>
    <row r="1438" spans="1:7">
      <c r="A1438" s="771"/>
      <c r="B1438" s="785"/>
      <c r="C1438" s="785"/>
      <c r="D1438" s="785"/>
      <c r="E1438" s="785"/>
      <c r="F1438" s="785"/>
      <c r="G1438" s="786"/>
    </row>
    <row r="1439" spans="1:7">
      <c r="A1439" s="771"/>
      <c r="B1439" s="785"/>
      <c r="C1439" s="785"/>
      <c r="D1439" s="785"/>
      <c r="E1439" s="785"/>
      <c r="F1439" s="785"/>
      <c r="G1439" s="786"/>
    </row>
    <row r="1440" spans="1:7">
      <c r="A1440" s="771"/>
      <c r="B1440" s="785"/>
      <c r="C1440" s="785"/>
      <c r="D1440" s="785"/>
      <c r="E1440" s="785"/>
      <c r="F1440" s="785"/>
      <c r="G1440" s="786"/>
    </row>
    <row r="1441" spans="1:7">
      <c r="A1441" s="771"/>
      <c r="B1441" s="785"/>
      <c r="C1441" s="785"/>
      <c r="D1441" s="785"/>
      <c r="E1441" s="785"/>
      <c r="F1441" s="785"/>
      <c r="G1441" s="786"/>
    </row>
    <row r="1442" spans="1:7">
      <c r="A1442" s="771"/>
      <c r="B1442" s="785"/>
      <c r="C1442" s="785"/>
      <c r="D1442" s="785"/>
      <c r="E1442" s="785"/>
      <c r="F1442" s="785"/>
      <c r="G1442" s="786"/>
    </row>
    <row r="1443" spans="1:7">
      <c r="A1443" s="771"/>
      <c r="B1443" s="785"/>
      <c r="C1443" s="785"/>
      <c r="D1443" s="785"/>
      <c r="E1443" s="785"/>
      <c r="F1443" s="785"/>
      <c r="G1443" s="786"/>
    </row>
    <row r="1444" spans="1:7">
      <c r="A1444" s="771"/>
      <c r="B1444" s="785"/>
      <c r="C1444" s="785"/>
      <c r="D1444" s="785"/>
      <c r="E1444" s="785"/>
      <c r="F1444" s="785"/>
      <c r="G1444" s="786"/>
    </row>
    <row r="1445" spans="1:7">
      <c r="A1445" s="771"/>
      <c r="B1445" s="785"/>
      <c r="C1445" s="785"/>
      <c r="D1445" s="785"/>
      <c r="E1445" s="785"/>
      <c r="F1445" s="785"/>
      <c r="G1445" s="786"/>
    </row>
    <row r="1446" spans="1:7">
      <c r="A1446" s="771"/>
      <c r="B1446" s="785"/>
      <c r="C1446" s="785"/>
      <c r="D1446" s="785"/>
      <c r="E1446" s="785"/>
      <c r="F1446" s="785"/>
      <c r="G1446" s="786"/>
    </row>
    <row r="1447" spans="1:7">
      <c r="A1447" s="771"/>
      <c r="B1447" s="785"/>
      <c r="C1447" s="785"/>
      <c r="D1447" s="785"/>
      <c r="E1447" s="785"/>
      <c r="F1447" s="785"/>
      <c r="G1447" s="786"/>
    </row>
    <row r="1448" spans="1:7">
      <c r="A1448" s="771"/>
      <c r="B1448" s="785"/>
      <c r="C1448" s="785"/>
      <c r="D1448" s="785"/>
      <c r="E1448" s="785"/>
      <c r="F1448" s="785"/>
      <c r="G1448" s="786"/>
    </row>
    <row r="1449" spans="1:7">
      <c r="A1449" s="771"/>
      <c r="B1449" s="785"/>
      <c r="C1449" s="785"/>
      <c r="D1449" s="785"/>
      <c r="E1449" s="785"/>
      <c r="F1449" s="785"/>
      <c r="G1449" s="786"/>
    </row>
    <row r="1450" spans="1:7">
      <c r="A1450" s="771"/>
      <c r="B1450" s="785"/>
      <c r="C1450" s="785"/>
      <c r="D1450" s="785"/>
      <c r="E1450" s="785"/>
      <c r="F1450" s="785"/>
      <c r="G1450" s="786"/>
    </row>
    <row r="1451" spans="1:7">
      <c r="A1451" s="771"/>
      <c r="B1451" s="785"/>
      <c r="C1451" s="785"/>
      <c r="D1451" s="785"/>
      <c r="E1451" s="785"/>
      <c r="F1451" s="785"/>
      <c r="G1451" s="786"/>
    </row>
    <row r="1452" spans="1:7">
      <c r="A1452" s="771"/>
      <c r="B1452" s="785"/>
      <c r="C1452" s="785"/>
      <c r="D1452" s="785"/>
      <c r="E1452" s="785"/>
      <c r="F1452" s="785"/>
      <c r="G1452" s="786"/>
    </row>
    <row r="1453" spans="1:7">
      <c r="A1453" s="771"/>
      <c r="B1453" s="785"/>
      <c r="C1453" s="785"/>
      <c r="D1453" s="785"/>
      <c r="E1453" s="785"/>
      <c r="F1453" s="785"/>
      <c r="G1453" s="786"/>
    </row>
    <row r="1454" spans="1:7">
      <c r="A1454" s="771"/>
      <c r="B1454" s="785"/>
      <c r="C1454" s="785"/>
      <c r="D1454" s="785"/>
      <c r="E1454" s="785"/>
      <c r="F1454" s="785"/>
      <c r="G1454" s="786"/>
    </row>
    <row r="1455" spans="1:7">
      <c r="A1455" s="771"/>
      <c r="B1455" s="785"/>
      <c r="C1455" s="785"/>
      <c r="D1455" s="785"/>
      <c r="E1455" s="785"/>
      <c r="F1455" s="785"/>
      <c r="G1455" s="786"/>
    </row>
    <row r="1456" spans="1:7">
      <c r="A1456" s="771"/>
      <c r="B1456" s="785"/>
      <c r="C1456" s="785"/>
      <c r="D1456" s="785"/>
      <c r="E1456" s="785"/>
      <c r="F1456" s="785"/>
      <c r="G1456" s="786"/>
    </row>
    <row r="1457" spans="1:7">
      <c r="A1457" s="771"/>
      <c r="B1457" s="785"/>
      <c r="C1457" s="785"/>
      <c r="D1457" s="785"/>
      <c r="E1457" s="785"/>
      <c r="F1457" s="785"/>
      <c r="G1457" s="786"/>
    </row>
    <row r="1458" spans="1:7">
      <c r="A1458" s="771"/>
      <c r="B1458" s="785"/>
      <c r="C1458" s="785"/>
      <c r="D1458" s="785"/>
      <c r="E1458" s="785"/>
      <c r="F1458" s="785"/>
      <c r="G1458" s="786"/>
    </row>
    <row r="1459" spans="1:7">
      <c r="A1459" s="771"/>
      <c r="B1459" s="785"/>
      <c r="C1459" s="785"/>
      <c r="D1459" s="785"/>
      <c r="E1459" s="785"/>
      <c r="F1459" s="785"/>
      <c r="G1459" s="786"/>
    </row>
    <row r="1460" spans="1:7">
      <c r="A1460" s="771"/>
      <c r="B1460" s="785"/>
      <c r="C1460" s="785"/>
      <c r="D1460" s="785"/>
      <c r="E1460" s="785"/>
      <c r="F1460" s="785"/>
      <c r="G1460" s="786"/>
    </row>
    <row r="1461" spans="1:7">
      <c r="A1461" s="771"/>
      <c r="B1461" s="785"/>
      <c r="C1461" s="785"/>
      <c r="D1461" s="785"/>
      <c r="E1461" s="785"/>
      <c r="F1461" s="785"/>
      <c r="G1461" s="786"/>
    </row>
    <row r="1462" spans="1:7">
      <c r="A1462" s="771"/>
      <c r="B1462" s="785"/>
      <c r="C1462" s="785"/>
      <c r="D1462" s="785"/>
      <c r="E1462" s="785"/>
      <c r="F1462" s="785"/>
      <c r="G1462" s="786"/>
    </row>
    <row r="1463" spans="1:7">
      <c r="A1463" s="771"/>
      <c r="B1463" s="785"/>
      <c r="C1463" s="785"/>
      <c r="D1463" s="785"/>
      <c r="E1463" s="785"/>
      <c r="F1463" s="785"/>
      <c r="G1463" s="786"/>
    </row>
    <row r="1464" spans="1:7">
      <c r="A1464" s="771"/>
      <c r="B1464" s="785"/>
      <c r="C1464" s="785"/>
      <c r="D1464" s="785"/>
      <c r="E1464" s="785"/>
      <c r="F1464" s="785"/>
      <c r="G1464" s="786"/>
    </row>
    <row r="1465" spans="1:7">
      <c r="A1465" s="771"/>
      <c r="B1465" s="785"/>
      <c r="C1465" s="785"/>
      <c r="D1465" s="785"/>
      <c r="E1465" s="785"/>
      <c r="F1465" s="785"/>
      <c r="G1465" s="786"/>
    </row>
    <row r="1466" spans="1:7">
      <c r="A1466" s="771"/>
      <c r="B1466" s="785"/>
      <c r="C1466" s="785"/>
      <c r="D1466" s="785"/>
      <c r="E1466" s="785"/>
      <c r="F1466" s="785"/>
      <c r="G1466" s="786"/>
    </row>
    <row r="1467" spans="1:7">
      <c r="A1467" s="771"/>
      <c r="B1467" s="785"/>
      <c r="C1467" s="785"/>
      <c r="D1467" s="785"/>
      <c r="E1467" s="785"/>
      <c r="F1467" s="785"/>
      <c r="G1467" s="786"/>
    </row>
    <row r="1468" spans="1:7">
      <c r="A1468" s="771"/>
      <c r="B1468" s="785"/>
      <c r="C1468" s="785"/>
      <c r="D1468" s="785"/>
      <c r="E1468" s="785"/>
      <c r="F1468" s="785"/>
      <c r="G1468" s="786"/>
    </row>
    <row r="1469" spans="1:7">
      <c r="A1469" s="771"/>
      <c r="B1469" s="785"/>
      <c r="C1469" s="785"/>
      <c r="D1469" s="785"/>
      <c r="E1469" s="785"/>
      <c r="F1469" s="785"/>
      <c r="G1469" s="786"/>
    </row>
    <row r="1470" spans="1:7">
      <c r="A1470" s="771"/>
      <c r="B1470" s="785"/>
      <c r="C1470" s="785"/>
      <c r="D1470" s="785"/>
      <c r="E1470" s="785"/>
      <c r="F1470" s="785"/>
      <c r="G1470" s="786"/>
    </row>
    <row r="1471" spans="1:7">
      <c r="A1471" s="771"/>
      <c r="B1471" s="785"/>
      <c r="C1471" s="785"/>
      <c r="D1471" s="785"/>
      <c r="E1471" s="785"/>
      <c r="F1471" s="785"/>
      <c r="G1471" s="786"/>
    </row>
    <row r="1472" spans="1:7">
      <c r="A1472" s="771"/>
      <c r="B1472" s="785"/>
      <c r="C1472" s="785"/>
      <c r="D1472" s="785"/>
      <c r="E1472" s="785"/>
      <c r="F1472" s="785"/>
      <c r="G1472" s="786"/>
    </row>
    <row r="1473" spans="1:7">
      <c r="A1473" s="771"/>
      <c r="B1473" s="785"/>
      <c r="C1473" s="785"/>
      <c r="D1473" s="785"/>
      <c r="E1473" s="785"/>
      <c r="F1473" s="785"/>
      <c r="G1473" s="786"/>
    </row>
    <row r="1474" spans="1:7">
      <c r="A1474" s="771"/>
      <c r="B1474" s="785"/>
      <c r="C1474" s="785"/>
      <c r="D1474" s="785"/>
      <c r="E1474" s="785"/>
      <c r="F1474" s="785"/>
      <c r="G1474" s="786"/>
    </row>
    <row r="1475" spans="1:7">
      <c r="A1475" s="771"/>
      <c r="B1475" s="785"/>
      <c r="C1475" s="785"/>
      <c r="D1475" s="785"/>
      <c r="E1475" s="785"/>
      <c r="F1475" s="785"/>
      <c r="G1475" s="786"/>
    </row>
    <row r="1476" spans="1:7">
      <c r="A1476" s="771"/>
      <c r="B1476" s="785"/>
      <c r="C1476" s="785"/>
      <c r="D1476" s="785"/>
      <c r="E1476" s="785"/>
      <c r="F1476" s="785"/>
      <c r="G1476" s="786"/>
    </row>
    <row r="1477" spans="1:7">
      <c r="A1477" s="771"/>
      <c r="B1477" s="785"/>
      <c r="C1477" s="785"/>
      <c r="D1477" s="785"/>
      <c r="E1477" s="785"/>
      <c r="F1477" s="785"/>
      <c r="G1477" s="786"/>
    </row>
    <row r="1478" spans="1:7">
      <c r="A1478" s="771"/>
      <c r="B1478" s="785"/>
      <c r="C1478" s="785"/>
      <c r="D1478" s="785"/>
      <c r="E1478" s="785"/>
      <c r="F1478" s="785"/>
      <c r="G1478" s="786"/>
    </row>
    <row r="1479" spans="1:7">
      <c r="A1479" s="771"/>
      <c r="B1479" s="785"/>
      <c r="C1479" s="785"/>
      <c r="D1479" s="785"/>
      <c r="E1479" s="785"/>
      <c r="F1479" s="785"/>
      <c r="G1479" s="786"/>
    </row>
    <row r="1480" spans="1:7">
      <c r="A1480" s="771"/>
      <c r="B1480" s="785"/>
      <c r="C1480" s="785"/>
      <c r="D1480" s="785"/>
      <c r="E1480" s="785"/>
      <c r="F1480" s="785"/>
      <c r="G1480" s="786"/>
    </row>
    <row r="1481" spans="1:7">
      <c r="A1481" s="771"/>
      <c r="B1481" s="785"/>
      <c r="C1481" s="785"/>
      <c r="D1481" s="785"/>
      <c r="E1481" s="785"/>
      <c r="F1481" s="785"/>
      <c r="G1481" s="786"/>
    </row>
    <row r="1482" spans="1:7">
      <c r="A1482" s="771"/>
      <c r="B1482" s="785"/>
      <c r="C1482" s="785"/>
      <c r="D1482" s="785"/>
      <c r="E1482" s="785"/>
      <c r="F1482" s="785"/>
      <c r="G1482" s="786"/>
    </row>
    <row r="1483" spans="1:7">
      <c r="A1483" s="771"/>
      <c r="B1483" s="785"/>
      <c r="C1483" s="785"/>
      <c r="D1483" s="785"/>
      <c r="E1483" s="785"/>
      <c r="F1483" s="785"/>
      <c r="G1483" s="786"/>
    </row>
    <row r="1484" spans="1:7">
      <c r="A1484" s="771"/>
      <c r="B1484" s="785"/>
      <c r="C1484" s="785"/>
      <c r="D1484" s="785"/>
      <c r="E1484" s="785"/>
      <c r="F1484" s="785"/>
      <c r="G1484" s="786"/>
    </row>
    <row r="1485" spans="1:7">
      <c r="A1485" s="771"/>
      <c r="B1485" s="785"/>
      <c r="C1485" s="785"/>
      <c r="D1485" s="785"/>
      <c r="E1485" s="785"/>
      <c r="F1485" s="785"/>
      <c r="G1485" s="786"/>
    </row>
    <row r="1486" spans="1:7">
      <c r="A1486" s="771"/>
      <c r="B1486" s="785"/>
      <c r="C1486" s="785"/>
      <c r="D1486" s="785"/>
      <c r="E1486" s="785"/>
      <c r="F1486" s="785"/>
      <c r="G1486" s="786"/>
    </row>
    <row r="1487" spans="1:7">
      <c r="A1487" s="771"/>
      <c r="B1487" s="785"/>
      <c r="C1487" s="785"/>
      <c r="D1487" s="785"/>
      <c r="E1487" s="785"/>
      <c r="F1487" s="785"/>
      <c r="G1487" s="786"/>
    </row>
    <row r="1488" spans="1:7">
      <c r="A1488" s="771"/>
      <c r="B1488" s="785"/>
      <c r="C1488" s="785"/>
      <c r="D1488" s="785"/>
      <c r="E1488" s="785"/>
      <c r="F1488" s="785"/>
      <c r="G1488" s="786"/>
    </row>
    <row r="1489" spans="1:7">
      <c r="A1489" s="771"/>
      <c r="B1489" s="785"/>
      <c r="C1489" s="785"/>
      <c r="D1489" s="785"/>
      <c r="E1489" s="785"/>
      <c r="F1489" s="785"/>
      <c r="G1489" s="786"/>
    </row>
    <row r="1490" spans="1:7">
      <c r="A1490" s="771"/>
      <c r="B1490" s="785"/>
      <c r="C1490" s="785"/>
      <c r="D1490" s="785"/>
      <c r="E1490" s="785"/>
      <c r="F1490" s="785"/>
      <c r="G1490" s="786"/>
    </row>
    <row r="1491" spans="1:7">
      <c r="A1491" s="771"/>
      <c r="B1491" s="785"/>
      <c r="C1491" s="785"/>
      <c r="D1491" s="785"/>
      <c r="E1491" s="785"/>
      <c r="F1491" s="785"/>
      <c r="G1491" s="786"/>
    </row>
    <row r="1492" spans="1:7">
      <c r="A1492" s="771"/>
      <c r="B1492" s="785"/>
      <c r="C1492" s="785"/>
      <c r="D1492" s="785"/>
      <c r="E1492" s="785"/>
      <c r="F1492" s="785"/>
      <c r="G1492" s="786"/>
    </row>
    <row r="1493" spans="1:7">
      <c r="A1493" s="771"/>
      <c r="B1493" s="785"/>
      <c r="C1493" s="785"/>
      <c r="D1493" s="785"/>
      <c r="E1493" s="785"/>
      <c r="F1493" s="785"/>
      <c r="G1493" s="786"/>
    </row>
    <row r="1494" spans="1:7">
      <c r="A1494" s="771"/>
      <c r="B1494" s="785"/>
      <c r="C1494" s="785"/>
      <c r="D1494" s="785"/>
      <c r="E1494" s="785"/>
      <c r="F1494" s="785"/>
      <c r="G1494" s="786"/>
    </row>
    <row r="1495" spans="1:7">
      <c r="A1495" s="771"/>
      <c r="B1495" s="785"/>
      <c r="C1495" s="785"/>
      <c r="D1495" s="785"/>
      <c r="E1495" s="785"/>
      <c r="F1495" s="785"/>
      <c r="G1495" s="786"/>
    </row>
    <row r="1496" spans="1:7">
      <c r="A1496" s="771"/>
      <c r="B1496" s="785"/>
      <c r="C1496" s="785"/>
      <c r="D1496" s="785"/>
      <c r="E1496" s="785"/>
      <c r="F1496" s="785"/>
      <c r="G1496" s="786"/>
    </row>
    <row r="1497" spans="1:7">
      <c r="A1497" s="771"/>
      <c r="B1497" s="785"/>
      <c r="C1497" s="785"/>
      <c r="D1497" s="785"/>
      <c r="E1497" s="785"/>
      <c r="F1497" s="785"/>
      <c r="G1497" s="786"/>
    </row>
    <row r="1498" spans="1:7">
      <c r="A1498" s="771"/>
      <c r="B1498" s="785"/>
      <c r="C1498" s="785"/>
      <c r="D1498" s="785"/>
      <c r="E1498" s="785"/>
      <c r="F1498" s="785"/>
      <c r="G1498" s="786"/>
    </row>
    <row r="1499" spans="1:7">
      <c r="A1499" s="771"/>
      <c r="B1499" s="785"/>
      <c r="C1499" s="785"/>
      <c r="D1499" s="785"/>
      <c r="E1499" s="785"/>
      <c r="F1499" s="785"/>
      <c r="G1499" s="786"/>
    </row>
    <row r="1500" spans="1:7">
      <c r="A1500" s="771"/>
      <c r="B1500" s="785"/>
      <c r="C1500" s="785"/>
      <c r="D1500" s="785"/>
      <c r="E1500" s="785"/>
      <c r="F1500" s="785"/>
      <c r="G1500" s="786"/>
    </row>
    <row r="1501" spans="1:7">
      <c r="A1501" s="771"/>
      <c r="B1501" s="785"/>
      <c r="C1501" s="785"/>
      <c r="D1501" s="785"/>
      <c r="E1501" s="785"/>
      <c r="F1501" s="785"/>
      <c r="G1501" s="786"/>
    </row>
    <row r="1502" spans="1:7">
      <c r="A1502" s="771"/>
      <c r="B1502" s="785"/>
      <c r="C1502" s="785"/>
      <c r="D1502" s="785"/>
      <c r="E1502" s="785"/>
      <c r="F1502" s="785"/>
      <c r="G1502" s="786"/>
    </row>
    <row r="1503" spans="1:7">
      <c r="A1503" s="771"/>
      <c r="B1503" s="785"/>
      <c r="C1503" s="785"/>
      <c r="D1503" s="785"/>
      <c r="E1503" s="785"/>
      <c r="F1503" s="785"/>
      <c r="G1503" s="786"/>
    </row>
    <row r="1504" spans="1:7">
      <c r="A1504" s="771"/>
      <c r="B1504" s="785"/>
      <c r="C1504" s="785"/>
      <c r="D1504" s="785"/>
      <c r="E1504" s="785"/>
      <c r="F1504" s="785"/>
      <c r="G1504" s="786"/>
    </row>
    <row r="1505" spans="1:7">
      <c r="A1505" s="771"/>
      <c r="B1505" s="785"/>
      <c r="C1505" s="785"/>
      <c r="D1505" s="785"/>
      <c r="E1505" s="785"/>
      <c r="F1505" s="785"/>
      <c r="G1505" s="786"/>
    </row>
    <row r="1506" spans="1:7">
      <c r="A1506" s="771"/>
      <c r="B1506" s="785"/>
      <c r="C1506" s="785"/>
      <c r="D1506" s="785"/>
      <c r="E1506" s="785"/>
      <c r="F1506" s="785"/>
      <c r="G1506" s="786"/>
    </row>
    <row r="1507" spans="1:7">
      <c r="A1507" s="771"/>
      <c r="B1507" s="785"/>
      <c r="C1507" s="785"/>
      <c r="D1507" s="785"/>
      <c r="E1507" s="785"/>
      <c r="F1507" s="785"/>
      <c r="G1507" s="786"/>
    </row>
    <row r="1508" spans="1:7">
      <c r="A1508" s="771"/>
      <c r="B1508" s="785"/>
      <c r="C1508" s="785"/>
      <c r="D1508" s="785"/>
      <c r="E1508" s="785"/>
      <c r="F1508" s="785"/>
      <c r="G1508" s="786"/>
    </row>
    <row r="1509" spans="1:7">
      <c r="A1509" s="771"/>
      <c r="B1509" s="785"/>
      <c r="C1509" s="785"/>
      <c r="D1509" s="785"/>
      <c r="E1509" s="785"/>
      <c r="F1509" s="785"/>
      <c r="G1509" s="786"/>
    </row>
    <row r="1510" spans="1:7">
      <c r="A1510" s="771"/>
      <c r="B1510" s="785"/>
      <c r="C1510" s="785"/>
      <c r="D1510" s="785"/>
      <c r="E1510" s="785"/>
      <c r="F1510" s="785"/>
      <c r="G1510" s="786"/>
    </row>
    <row r="1511" spans="1:7">
      <c r="A1511" s="771"/>
      <c r="B1511" s="785"/>
      <c r="C1511" s="785"/>
      <c r="D1511" s="785"/>
      <c r="E1511" s="785"/>
      <c r="F1511" s="785"/>
      <c r="G1511" s="786"/>
    </row>
    <row r="1512" spans="1:7">
      <c r="A1512" s="771"/>
      <c r="B1512" s="785"/>
      <c r="C1512" s="785"/>
      <c r="D1512" s="785"/>
      <c r="E1512" s="785"/>
      <c r="F1512" s="785"/>
      <c r="G1512" s="786"/>
    </row>
    <row r="1513" spans="1:7">
      <c r="A1513" s="771"/>
      <c r="B1513" s="785"/>
      <c r="C1513" s="785"/>
      <c r="D1513" s="785"/>
      <c r="E1513" s="785"/>
      <c r="F1513" s="785"/>
      <c r="G1513" s="786"/>
    </row>
    <row r="1514" spans="1:7">
      <c r="A1514" s="771"/>
      <c r="B1514" s="785"/>
      <c r="C1514" s="785"/>
      <c r="D1514" s="785"/>
      <c r="E1514" s="785"/>
      <c r="F1514" s="785"/>
      <c r="G1514" s="786"/>
    </row>
    <row r="1515" spans="1:7">
      <c r="A1515" s="771"/>
      <c r="B1515" s="785"/>
      <c r="C1515" s="785"/>
      <c r="D1515" s="785"/>
      <c r="E1515" s="785"/>
      <c r="F1515" s="785"/>
      <c r="G1515" s="786"/>
    </row>
    <row r="1516" spans="1:7">
      <c r="A1516" s="771"/>
      <c r="B1516" s="785"/>
      <c r="C1516" s="785"/>
      <c r="D1516" s="785"/>
      <c r="E1516" s="785"/>
      <c r="F1516" s="785"/>
      <c r="G1516" s="786"/>
    </row>
    <row r="1517" spans="1:7">
      <c r="A1517" s="771"/>
      <c r="B1517" s="785"/>
      <c r="C1517" s="785"/>
      <c r="D1517" s="785"/>
      <c r="E1517" s="785"/>
      <c r="F1517" s="785"/>
      <c r="G1517" s="786"/>
    </row>
    <row r="1518" spans="1:7">
      <c r="A1518" s="771"/>
      <c r="B1518" s="785"/>
      <c r="C1518" s="785"/>
      <c r="D1518" s="785"/>
      <c r="E1518" s="785"/>
      <c r="F1518" s="785"/>
      <c r="G1518" s="786"/>
    </row>
    <row r="1519" spans="1:7">
      <c r="A1519" s="771"/>
      <c r="B1519" s="785"/>
      <c r="C1519" s="785"/>
      <c r="D1519" s="785"/>
      <c r="E1519" s="785"/>
      <c r="F1519" s="785"/>
      <c r="G1519" s="786"/>
    </row>
    <row r="1520" spans="1:7">
      <c r="A1520" s="771"/>
      <c r="B1520" s="785"/>
      <c r="C1520" s="785"/>
      <c r="D1520" s="785"/>
      <c r="E1520" s="785"/>
      <c r="F1520" s="785"/>
      <c r="G1520" s="786"/>
    </row>
    <row r="1521" spans="1:7">
      <c r="A1521" s="771"/>
      <c r="B1521" s="785"/>
      <c r="C1521" s="785"/>
      <c r="D1521" s="785"/>
      <c r="E1521" s="785"/>
      <c r="F1521" s="785"/>
      <c r="G1521" s="786"/>
    </row>
    <row r="1522" spans="1:7">
      <c r="A1522" s="771"/>
      <c r="B1522" s="785"/>
      <c r="C1522" s="785"/>
      <c r="D1522" s="785"/>
      <c r="E1522" s="785"/>
      <c r="F1522" s="785"/>
      <c r="G1522" s="786"/>
    </row>
    <row r="1523" spans="1:7">
      <c r="A1523" s="771"/>
      <c r="B1523" s="785"/>
      <c r="C1523" s="785"/>
      <c r="D1523" s="785"/>
      <c r="E1523" s="785"/>
      <c r="F1523" s="785"/>
      <c r="G1523" s="786"/>
    </row>
    <row r="1524" spans="1:7">
      <c r="A1524" s="771"/>
      <c r="B1524" s="785"/>
      <c r="C1524" s="785"/>
      <c r="D1524" s="785"/>
      <c r="E1524" s="785"/>
      <c r="F1524" s="785"/>
      <c r="G1524" s="786"/>
    </row>
    <row r="1525" spans="1:7">
      <c r="A1525" s="771"/>
      <c r="B1525" s="785"/>
      <c r="C1525" s="785"/>
      <c r="D1525" s="785"/>
      <c r="E1525" s="785"/>
      <c r="F1525" s="785"/>
      <c r="G1525" s="786"/>
    </row>
    <row r="1526" spans="1:7">
      <c r="A1526" s="771"/>
      <c r="B1526" s="785"/>
      <c r="C1526" s="785"/>
      <c r="D1526" s="785"/>
      <c r="E1526" s="785"/>
      <c r="F1526" s="785"/>
      <c r="G1526" s="786"/>
    </row>
    <row r="1527" spans="1:7">
      <c r="A1527" s="771"/>
      <c r="B1527" s="785"/>
      <c r="C1527" s="785"/>
      <c r="D1527" s="785"/>
      <c r="E1527" s="785"/>
      <c r="F1527" s="785"/>
      <c r="G1527" s="786"/>
    </row>
    <row r="1528" spans="1:7">
      <c r="A1528" s="771"/>
      <c r="B1528" s="785"/>
      <c r="C1528" s="785"/>
      <c r="D1528" s="785"/>
      <c r="E1528" s="785"/>
      <c r="F1528" s="785"/>
      <c r="G1528" s="786"/>
    </row>
    <row r="1529" spans="1:7">
      <c r="A1529" s="771"/>
      <c r="B1529" s="785"/>
      <c r="C1529" s="785"/>
      <c r="D1529" s="785"/>
      <c r="E1529" s="785"/>
      <c r="F1529" s="785"/>
      <c r="G1529" s="786"/>
    </row>
    <row r="1530" spans="1:7">
      <c r="A1530" s="771"/>
      <c r="B1530" s="785"/>
      <c r="C1530" s="785"/>
      <c r="D1530" s="785"/>
      <c r="E1530" s="785"/>
      <c r="F1530" s="785"/>
      <c r="G1530" s="786"/>
    </row>
    <row r="1531" spans="1:7">
      <c r="A1531" s="771"/>
      <c r="B1531" s="785"/>
      <c r="C1531" s="785"/>
      <c r="D1531" s="785"/>
      <c r="E1531" s="785"/>
      <c r="F1531" s="785"/>
      <c r="G1531" s="786"/>
    </row>
    <row r="1532" spans="1:7">
      <c r="A1532" s="771"/>
      <c r="B1532" s="785"/>
      <c r="C1532" s="785"/>
      <c r="D1532" s="785"/>
      <c r="E1532" s="785"/>
      <c r="F1532" s="785"/>
      <c r="G1532" s="786"/>
    </row>
    <row r="1533" spans="1:7">
      <c r="A1533" s="771"/>
      <c r="B1533" s="785"/>
      <c r="C1533" s="785"/>
      <c r="D1533" s="785"/>
      <c r="E1533" s="785"/>
      <c r="F1533" s="785"/>
      <c r="G1533" s="786"/>
    </row>
    <row r="1534" spans="1:7">
      <c r="A1534" s="771"/>
      <c r="B1534" s="785"/>
      <c r="C1534" s="785"/>
      <c r="D1534" s="785"/>
      <c r="E1534" s="785"/>
      <c r="F1534" s="785"/>
      <c r="G1534" s="786"/>
    </row>
    <row r="1535" spans="1:7">
      <c r="A1535" s="771"/>
      <c r="B1535" s="785"/>
      <c r="C1535" s="785"/>
      <c r="D1535" s="785"/>
      <c r="E1535" s="785"/>
      <c r="F1535" s="785"/>
      <c r="G1535" s="786"/>
    </row>
    <row r="1536" spans="1:7">
      <c r="A1536" s="771"/>
      <c r="B1536" s="785"/>
      <c r="C1536" s="785"/>
      <c r="D1536" s="785"/>
      <c r="E1536" s="785"/>
      <c r="F1536" s="785"/>
      <c r="G1536" s="786"/>
    </row>
    <row r="1537" spans="1:7">
      <c r="A1537" s="771"/>
      <c r="B1537" s="785"/>
      <c r="C1537" s="785"/>
      <c r="D1537" s="785"/>
      <c r="E1537" s="785"/>
      <c r="F1537" s="785"/>
      <c r="G1537" s="786"/>
    </row>
    <row r="1538" spans="1:7">
      <c r="A1538" s="771"/>
      <c r="B1538" s="785"/>
      <c r="C1538" s="785"/>
      <c r="D1538" s="785"/>
      <c r="E1538" s="785"/>
      <c r="F1538" s="785"/>
      <c r="G1538" s="786"/>
    </row>
    <row r="1539" spans="1:7">
      <c r="A1539" s="771"/>
      <c r="B1539" s="785"/>
      <c r="C1539" s="785"/>
      <c r="D1539" s="785"/>
      <c r="E1539" s="785"/>
      <c r="F1539" s="785"/>
      <c r="G1539" s="786"/>
    </row>
    <row r="1540" spans="1:7">
      <c r="A1540" s="771"/>
      <c r="B1540" s="785"/>
      <c r="C1540" s="785"/>
      <c r="D1540" s="785"/>
      <c r="E1540" s="785"/>
      <c r="F1540" s="785"/>
      <c r="G1540" s="786"/>
    </row>
    <row r="1541" spans="1:7">
      <c r="A1541" s="771"/>
      <c r="B1541" s="785"/>
      <c r="C1541" s="785"/>
      <c r="D1541" s="785"/>
      <c r="E1541" s="785"/>
      <c r="F1541" s="785"/>
      <c r="G1541" s="786"/>
    </row>
    <row r="1542" spans="1:7">
      <c r="A1542" s="771"/>
      <c r="B1542" s="785"/>
      <c r="C1542" s="785"/>
      <c r="D1542" s="785"/>
      <c r="E1542" s="785"/>
      <c r="F1542" s="785"/>
      <c r="G1542" s="786"/>
    </row>
    <row r="1543" spans="1:7">
      <c r="A1543" s="771"/>
      <c r="B1543" s="785"/>
      <c r="C1543" s="785"/>
      <c r="D1543" s="785"/>
      <c r="E1543" s="785"/>
      <c r="F1543" s="785"/>
      <c r="G1543" s="786"/>
    </row>
    <row r="1544" spans="1:7">
      <c r="A1544" s="771"/>
      <c r="B1544" s="785"/>
      <c r="C1544" s="785"/>
      <c r="D1544" s="785"/>
      <c r="E1544" s="785"/>
      <c r="F1544" s="785"/>
      <c r="G1544" s="786"/>
    </row>
    <row r="1545" spans="1:7">
      <c r="A1545" s="771"/>
      <c r="B1545" s="785"/>
      <c r="C1545" s="785"/>
      <c r="D1545" s="785"/>
      <c r="E1545" s="785"/>
      <c r="F1545" s="785"/>
      <c r="G1545" s="786"/>
    </row>
    <row r="1546" spans="1:7">
      <c r="A1546" s="771"/>
      <c r="B1546" s="785"/>
      <c r="C1546" s="785"/>
      <c r="D1546" s="785"/>
      <c r="E1546" s="785"/>
      <c r="F1546" s="785"/>
      <c r="G1546" s="786"/>
    </row>
    <row r="1547" spans="1:7">
      <c r="A1547" s="771"/>
      <c r="B1547" s="785"/>
      <c r="C1547" s="785"/>
      <c r="D1547" s="785"/>
      <c r="E1547" s="785"/>
      <c r="F1547" s="785"/>
      <c r="G1547" s="786"/>
    </row>
    <row r="1548" spans="1:7">
      <c r="A1548" s="771"/>
      <c r="B1548" s="785"/>
      <c r="C1548" s="785"/>
      <c r="D1548" s="785"/>
      <c r="E1548" s="785"/>
      <c r="F1548" s="785"/>
      <c r="G1548" s="786"/>
    </row>
    <row r="1549" spans="1:7">
      <c r="A1549" s="771"/>
      <c r="B1549" s="785"/>
      <c r="C1549" s="785"/>
      <c r="D1549" s="785"/>
      <c r="E1549" s="785"/>
      <c r="F1549" s="785"/>
      <c r="G1549" s="786"/>
    </row>
    <row r="1550" spans="1:7">
      <c r="A1550" s="771"/>
      <c r="B1550" s="785"/>
      <c r="C1550" s="785"/>
      <c r="D1550" s="785"/>
      <c r="E1550" s="785"/>
      <c r="F1550" s="785"/>
      <c r="G1550" s="786"/>
    </row>
    <row r="1551" spans="1:7">
      <c r="A1551" s="771"/>
      <c r="B1551" s="785"/>
      <c r="C1551" s="785"/>
      <c r="D1551" s="785"/>
      <c r="E1551" s="785"/>
      <c r="F1551" s="785"/>
      <c r="G1551" s="786"/>
    </row>
    <row r="1552" spans="1:7">
      <c r="A1552" s="771"/>
      <c r="B1552" s="785"/>
      <c r="C1552" s="785"/>
      <c r="D1552" s="785"/>
      <c r="E1552" s="785"/>
      <c r="F1552" s="785"/>
      <c r="G1552" s="786"/>
    </row>
    <row r="1553" spans="1:7">
      <c r="A1553" s="771"/>
      <c r="B1553" s="785"/>
      <c r="C1553" s="785"/>
      <c r="D1553" s="785"/>
      <c r="E1553" s="785"/>
      <c r="F1553" s="785"/>
      <c r="G1553" s="786"/>
    </row>
    <row r="1554" spans="1:7">
      <c r="A1554" s="771"/>
      <c r="B1554" s="785"/>
      <c r="C1554" s="785"/>
      <c r="D1554" s="785"/>
      <c r="E1554" s="785"/>
      <c r="F1554" s="785"/>
      <c r="G1554" s="786"/>
    </row>
    <row r="1555" spans="1:7">
      <c r="A1555" s="771"/>
      <c r="B1555" s="785"/>
      <c r="C1555" s="785"/>
      <c r="D1555" s="785"/>
      <c r="E1555" s="785"/>
      <c r="F1555" s="785"/>
      <c r="G1555" s="786"/>
    </row>
    <row r="1556" spans="1:7">
      <c r="A1556" s="771"/>
      <c r="B1556" s="785"/>
      <c r="C1556" s="785"/>
      <c r="D1556" s="785"/>
      <c r="E1556" s="785"/>
      <c r="F1556" s="785"/>
      <c r="G1556" s="786"/>
    </row>
    <row r="1557" spans="1:7">
      <c r="A1557" s="771"/>
      <c r="B1557" s="785"/>
      <c r="C1557" s="785"/>
      <c r="D1557" s="785"/>
      <c r="E1557" s="785"/>
      <c r="F1557" s="785"/>
      <c r="G1557" s="786"/>
    </row>
    <row r="1558" spans="1:7">
      <c r="A1558" s="771"/>
      <c r="B1558" s="785"/>
      <c r="C1558" s="785"/>
      <c r="D1558" s="785"/>
      <c r="E1558" s="785"/>
      <c r="F1558" s="785"/>
      <c r="G1558" s="786"/>
    </row>
    <row r="1559" spans="1:7">
      <c r="A1559" s="771"/>
      <c r="B1559" s="785"/>
      <c r="C1559" s="785"/>
      <c r="D1559" s="785"/>
      <c r="E1559" s="785"/>
      <c r="F1559" s="785"/>
      <c r="G1559" s="786"/>
    </row>
    <row r="1560" spans="1:7">
      <c r="A1560" s="771"/>
      <c r="B1560" s="785"/>
      <c r="C1560" s="785"/>
      <c r="D1560" s="785"/>
      <c r="E1560" s="785"/>
      <c r="F1560" s="785"/>
      <c r="G1560" s="786"/>
    </row>
    <row r="1561" spans="1:7">
      <c r="A1561" s="771"/>
      <c r="B1561" s="785"/>
      <c r="C1561" s="785"/>
      <c r="D1561" s="785"/>
      <c r="E1561" s="785"/>
      <c r="F1561" s="785"/>
      <c r="G1561" s="786"/>
    </row>
    <row r="1562" spans="1:7">
      <c r="A1562" s="771"/>
      <c r="B1562" s="785"/>
      <c r="C1562" s="785"/>
      <c r="D1562" s="785"/>
      <c r="E1562" s="785"/>
      <c r="F1562" s="785"/>
      <c r="G1562" s="786"/>
    </row>
    <row r="1563" spans="1:7">
      <c r="A1563" s="771"/>
      <c r="B1563" s="785"/>
      <c r="C1563" s="785"/>
      <c r="D1563" s="785"/>
      <c r="E1563" s="785"/>
      <c r="F1563" s="785"/>
      <c r="G1563" s="786"/>
    </row>
    <row r="1564" spans="1:7">
      <c r="A1564" s="771"/>
      <c r="B1564" s="785"/>
      <c r="C1564" s="785"/>
      <c r="D1564" s="785"/>
      <c r="E1564" s="785"/>
      <c r="F1564" s="785"/>
      <c r="G1564" s="786"/>
    </row>
    <row r="1565" spans="1:7">
      <c r="A1565" s="771"/>
      <c r="B1565" s="785"/>
      <c r="C1565" s="785"/>
      <c r="D1565" s="785"/>
      <c r="E1565" s="785"/>
      <c r="F1565" s="785"/>
      <c r="G1565" s="786"/>
    </row>
    <row r="1566" spans="1:7">
      <c r="A1566" s="771"/>
      <c r="B1566" s="785"/>
      <c r="C1566" s="785"/>
      <c r="D1566" s="785"/>
      <c r="E1566" s="785"/>
      <c r="F1566" s="785"/>
      <c r="G1566" s="786"/>
    </row>
    <row r="1567" spans="1:7">
      <c r="A1567" s="771"/>
      <c r="B1567" s="785"/>
      <c r="C1567" s="785"/>
      <c r="D1567" s="785"/>
      <c r="E1567" s="785"/>
      <c r="F1567" s="785"/>
      <c r="G1567" s="786"/>
    </row>
    <row r="1568" spans="1:7">
      <c r="A1568" s="771"/>
      <c r="B1568" s="785"/>
      <c r="C1568" s="785"/>
      <c r="D1568" s="785"/>
      <c r="E1568" s="785"/>
      <c r="F1568" s="785"/>
      <c r="G1568" s="786"/>
    </row>
    <row r="1569" spans="1:7">
      <c r="A1569" s="771"/>
      <c r="B1569" s="785"/>
      <c r="C1569" s="785"/>
      <c r="D1569" s="785"/>
      <c r="E1569" s="785"/>
      <c r="F1569" s="785"/>
      <c r="G1569" s="786"/>
    </row>
    <row r="1570" spans="1:7">
      <c r="A1570" s="771"/>
      <c r="B1570" s="785"/>
      <c r="C1570" s="785"/>
      <c r="D1570" s="785"/>
      <c r="E1570" s="785"/>
      <c r="F1570" s="785"/>
      <c r="G1570" s="786"/>
    </row>
    <row r="1571" spans="1:7">
      <c r="A1571" s="771"/>
      <c r="B1571" s="785"/>
      <c r="C1571" s="785"/>
      <c r="D1571" s="785"/>
      <c r="E1571" s="785"/>
      <c r="F1571" s="785"/>
      <c r="G1571" s="786"/>
    </row>
    <row r="1572" spans="1:7">
      <c r="A1572" s="771"/>
      <c r="B1572" s="785"/>
      <c r="C1572" s="785"/>
      <c r="D1572" s="785"/>
      <c r="E1572" s="785"/>
      <c r="F1572" s="785"/>
      <c r="G1572" s="786"/>
    </row>
    <row r="1573" spans="1:7">
      <c r="A1573" s="771"/>
      <c r="B1573" s="785"/>
      <c r="C1573" s="785"/>
      <c r="D1573" s="785"/>
      <c r="E1573" s="785"/>
      <c r="F1573" s="785"/>
      <c r="G1573" s="786"/>
    </row>
    <row r="1574" spans="1:7">
      <c r="A1574" s="771"/>
      <c r="B1574" s="785"/>
      <c r="C1574" s="785"/>
      <c r="D1574" s="785"/>
      <c r="E1574" s="785"/>
      <c r="F1574" s="785"/>
      <c r="G1574" s="786"/>
    </row>
    <row r="1575" spans="1:7">
      <c r="A1575" s="771"/>
      <c r="B1575" s="785"/>
      <c r="C1575" s="785"/>
      <c r="D1575" s="785"/>
      <c r="E1575" s="785"/>
      <c r="F1575" s="785"/>
      <c r="G1575" s="786"/>
    </row>
    <row r="1576" spans="1:7">
      <c r="A1576" s="771"/>
      <c r="B1576" s="785"/>
      <c r="C1576" s="785"/>
      <c r="D1576" s="785"/>
      <c r="E1576" s="785"/>
      <c r="F1576" s="785"/>
      <c r="G1576" s="786"/>
    </row>
    <row r="1577" spans="1:7">
      <c r="A1577" s="771"/>
      <c r="B1577" s="785"/>
      <c r="C1577" s="785"/>
      <c r="D1577" s="785"/>
      <c r="E1577" s="785"/>
      <c r="F1577" s="785"/>
      <c r="G1577" s="786"/>
    </row>
    <row r="1578" spans="1:7">
      <c r="A1578" s="771"/>
      <c r="B1578" s="785"/>
      <c r="C1578" s="785"/>
      <c r="D1578" s="785"/>
      <c r="E1578" s="785"/>
      <c r="F1578" s="785"/>
      <c r="G1578" s="786"/>
    </row>
    <row r="1579" spans="1:7">
      <c r="A1579" s="771"/>
      <c r="B1579" s="785"/>
      <c r="C1579" s="785"/>
      <c r="D1579" s="785"/>
      <c r="E1579" s="785"/>
      <c r="F1579" s="785"/>
      <c r="G1579" s="786"/>
    </row>
    <row r="1580" spans="1:7">
      <c r="A1580" s="771"/>
      <c r="B1580" s="785"/>
      <c r="C1580" s="785"/>
      <c r="D1580" s="785"/>
      <c r="E1580" s="785"/>
      <c r="F1580" s="785"/>
      <c r="G1580" s="786"/>
    </row>
    <row r="1581" spans="1:7">
      <c r="A1581" s="771"/>
      <c r="B1581" s="785"/>
      <c r="C1581" s="785"/>
      <c r="D1581" s="785"/>
      <c r="E1581" s="785"/>
      <c r="F1581" s="785"/>
      <c r="G1581" s="786"/>
    </row>
    <row r="1582" spans="1:7">
      <c r="A1582" s="771"/>
      <c r="B1582" s="785"/>
      <c r="C1582" s="785"/>
      <c r="D1582" s="785"/>
      <c r="E1582" s="785"/>
      <c r="F1582" s="785"/>
      <c r="G1582" s="786"/>
    </row>
    <row r="1583" spans="1:7">
      <c r="A1583" s="771"/>
      <c r="B1583" s="785"/>
      <c r="C1583" s="785"/>
      <c r="D1583" s="785"/>
      <c r="E1583" s="785"/>
      <c r="F1583" s="785"/>
      <c r="G1583" s="786"/>
    </row>
    <row r="1584" spans="1:7">
      <c r="A1584" s="771"/>
      <c r="B1584" s="785"/>
      <c r="C1584" s="785"/>
      <c r="D1584" s="785"/>
      <c r="E1584" s="785"/>
      <c r="F1584" s="785"/>
      <c r="G1584" s="786"/>
    </row>
    <row r="1585" spans="1:7">
      <c r="A1585" s="771"/>
      <c r="B1585" s="785"/>
      <c r="C1585" s="785"/>
      <c r="D1585" s="785"/>
      <c r="E1585" s="785"/>
      <c r="F1585" s="785"/>
      <c r="G1585" s="786"/>
    </row>
    <row r="1586" spans="1:7">
      <c r="A1586" s="771"/>
      <c r="B1586" s="785"/>
      <c r="C1586" s="785"/>
      <c r="D1586" s="785"/>
      <c r="E1586" s="785"/>
      <c r="F1586" s="785"/>
      <c r="G1586" s="786"/>
    </row>
    <row r="1587" spans="1:7">
      <c r="A1587" s="771"/>
      <c r="B1587" s="785"/>
      <c r="C1587" s="785"/>
      <c r="D1587" s="785"/>
      <c r="E1587" s="785"/>
      <c r="F1587" s="785"/>
      <c r="G1587" s="786"/>
    </row>
    <row r="1588" spans="1:7">
      <c r="A1588" s="771"/>
      <c r="B1588" s="785"/>
      <c r="C1588" s="785"/>
      <c r="D1588" s="785"/>
      <c r="E1588" s="785"/>
      <c r="F1588" s="785"/>
      <c r="G1588" s="786"/>
    </row>
    <row r="1589" spans="1:7">
      <c r="A1589" s="771"/>
      <c r="B1589" s="785"/>
      <c r="C1589" s="785"/>
      <c r="D1589" s="785"/>
      <c r="E1589" s="785"/>
      <c r="F1589" s="785"/>
      <c r="G1589" s="786"/>
    </row>
    <row r="1590" spans="1:7">
      <c r="A1590" s="771"/>
      <c r="B1590" s="785"/>
      <c r="C1590" s="785"/>
      <c r="D1590" s="785"/>
      <c r="E1590" s="785"/>
      <c r="F1590" s="785"/>
      <c r="G1590" s="786"/>
    </row>
    <row r="1591" spans="1:7">
      <c r="A1591" s="771"/>
      <c r="B1591" s="785"/>
      <c r="C1591" s="785"/>
      <c r="D1591" s="785"/>
      <c r="E1591" s="785"/>
      <c r="F1591" s="785"/>
      <c r="G1591" s="786"/>
    </row>
    <row r="1592" spans="1:7">
      <c r="A1592" s="771"/>
      <c r="B1592" s="785"/>
      <c r="C1592" s="785"/>
      <c r="D1592" s="785"/>
      <c r="E1592" s="785"/>
      <c r="F1592" s="785"/>
      <c r="G1592" s="786"/>
    </row>
    <row r="1593" spans="1:7">
      <c r="A1593" s="771"/>
      <c r="B1593" s="785"/>
      <c r="C1593" s="785"/>
      <c r="D1593" s="785"/>
      <c r="E1593" s="785"/>
      <c r="F1593" s="785"/>
      <c r="G1593" s="786"/>
    </row>
    <row r="1594" spans="1:7">
      <c r="A1594" s="771"/>
      <c r="B1594" s="785"/>
      <c r="C1594" s="785"/>
      <c r="D1594" s="785"/>
      <c r="E1594" s="785"/>
      <c r="F1594" s="785"/>
      <c r="G1594" s="786"/>
    </row>
    <row r="1595" spans="1:7">
      <c r="A1595" s="771"/>
      <c r="B1595" s="785"/>
      <c r="C1595" s="785"/>
      <c r="D1595" s="785"/>
      <c r="E1595" s="785"/>
      <c r="F1595" s="785"/>
      <c r="G1595" s="786"/>
    </row>
    <row r="1596" spans="1:7">
      <c r="A1596" s="771"/>
      <c r="B1596" s="785"/>
      <c r="C1596" s="785"/>
      <c r="D1596" s="785"/>
      <c r="E1596" s="785"/>
      <c r="F1596" s="785"/>
      <c r="G1596" s="786"/>
    </row>
    <row r="1597" spans="1:7">
      <c r="A1597" s="771"/>
      <c r="B1597" s="785"/>
      <c r="C1597" s="785"/>
      <c r="D1597" s="785"/>
      <c r="E1597" s="785"/>
      <c r="F1597" s="785"/>
      <c r="G1597" s="786"/>
    </row>
    <row r="1598" spans="1:7">
      <c r="A1598" s="771"/>
      <c r="B1598" s="785"/>
      <c r="C1598" s="785"/>
      <c r="D1598" s="785"/>
      <c r="E1598" s="785"/>
      <c r="F1598" s="785"/>
      <c r="G1598" s="786"/>
    </row>
    <row r="1599" spans="1:7">
      <c r="A1599" s="771"/>
      <c r="B1599" s="785"/>
      <c r="C1599" s="785"/>
      <c r="D1599" s="785"/>
      <c r="E1599" s="785"/>
      <c r="F1599" s="785"/>
      <c r="G1599" s="786"/>
    </row>
    <row r="1600" spans="1:7">
      <c r="A1600" s="771"/>
      <c r="B1600" s="785"/>
      <c r="C1600" s="785"/>
      <c r="D1600" s="785"/>
      <c r="E1600" s="785"/>
      <c r="F1600" s="785"/>
      <c r="G1600" s="786"/>
    </row>
    <row r="1601" spans="1:7">
      <c r="A1601" s="771"/>
      <c r="B1601" s="785"/>
      <c r="C1601" s="785"/>
      <c r="D1601" s="785"/>
      <c r="E1601" s="785"/>
      <c r="F1601" s="785"/>
      <c r="G1601" s="786"/>
    </row>
    <row r="1602" spans="1:7">
      <c r="A1602" s="771"/>
      <c r="B1602" s="785"/>
      <c r="C1602" s="785"/>
      <c r="D1602" s="785"/>
      <c r="E1602" s="785"/>
      <c r="F1602" s="785"/>
      <c r="G1602" s="786"/>
    </row>
    <row r="1603" spans="1:7">
      <c r="A1603" s="771"/>
      <c r="B1603" s="785"/>
      <c r="C1603" s="785"/>
      <c r="D1603" s="785"/>
      <c r="E1603" s="785"/>
      <c r="F1603" s="785"/>
      <c r="G1603" s="786"/>
    </row>
    <row r="1604" spans="1:7">
      <c r="A1604" s="771"/>
      <c r="B1604" s="785"/>
      <c r="C1604" s="785"/>
      <c r="D1604" s="785"/>
      <c r="E1604" s="785"/>
      <c r="F1604" s="785"/>
      <c r="G1604" s="786"/>
    </row>
    <row r="1605" spans="1:7">
      <c r="A1605" s="771"/>
      <c r="B1605" s="785"/>
      <c r="C1605" s="785"/>
      <c r="D1605" s="785"/>
      <c r="E1605" s="785"/>
      <c r="F1605" s="785"/>
      <c r="G1605" s="786"/>
    </row>
    <row r="1606" spans="1:7">
      <c r="A1606" s="771"/>
      <c r="B1606" s="785"/>
      <c r="C1606" s="785"/>
      <c r="D1606" s="785"/>
      <c r="E1606" s="785"/>
      <c r="F1606" s="785"/>
      <c r="G1606" s="786"/>
    </row>
    <row r="1607" spans="1:7">
      <c r="A1607" s="771"/>
      <c r="B1607" s="785"/>
      <c r="C1607" s="785"/>
      <c r="D1607" s="785"/>
      <c r="E1607" s="785"/>
      <c r="F1607" s="785"/>
      <c r="G1607" s="786"/>
    </row>
    <row r="1608" spans="1:7">
      <c r="A1608" s="771"/>
      <c r="B1608" s="785"/>
      <c r="C1608" s="785"/>
      <c r="D1608" s="785"/>
      <c r="E1608" s="785"/>
      <c r="F1608" s="785"/>
      <c r="G1608" s="786"/>
    </row>
    <row r="1609" spans="1:7">
      <c r="A1609" s="771"/>
      <c r="B1609" s="785"/>
      <c r="C1609" s="785"/>
      <c r="D1609" s="785"/>
      <c r="E1609" s="785"/>
      <c r="F1609" s="785"/>
      <c r="G1609" s="786"/>
    </row>
    <row r="1610" spans="1:7">
      <c r="A1610" s="771"/>
      <c r="B1610" s="785"/>
      <c r="C1610" s="785"/>
      <c r="D1610" s="785"/>
      <c r="E1610" s="785"/>
      <c r="F1610" s="785"/>
      <c r="G1610" s="786"/>
    </row>
    <row r="1611" spans="1:7">
      <c r="A1611" s="771"/>
      <c r="B1611" s="785"/>
      <c r="C1611" s="785"/>
      <c r="D1611" s="785"/>
      <c r="E1611" s="785"/>
      <c r="F1611" s="785"/>
      <c r="G1611" s="786"/>
    </row>
    <row r="1612" spans="1:7">
      <c r="A1612" s="771"/>
      <c r="B1612" s="785"/>
      <c r="C1612" s="785"/>
      <c r="D1612" s="785"/>
      <c r="E1612" s="785"/>
      <c r="F1612" s="785"/>
      <c r="G1612" s="786"/>
    </row>
    <row r="1613" spans="1:7">
      <c r="A1613" s="771"/>
      <c r="B1613" s="785"/>
      <c r="C1613" s="785"/>
      <c r="D1613" s="785"/>
      <c r="E1613" s="785"/>
      <c r="F1613" s="785"/>
      <c r="G1613" s="786"/>
    </row>
    <row r="1614" spans="1:7">
      <c r="A1614" s="771"/>
      <c r="B1614" s="785"/>
      <c r="C1614" s="785"/>
      <c r="D1614" s="785"/>
      <c r="E1614" s="785"/>
      <c r="F1614" s="785"/>
      <c r="G1614" s="786"/>
    </row>
    <row r="1615" spans="1:7">
      <c r="A1615" s="771"/>
      <c r="B1615" s="785"/>
      <c r="C1615" s="785"/>
      <c r="D1615" s="785"/>
      <c r="E1615" s="785"/>
      <c r="F1615" s="785"/>
      <c r="G1615" s="786"/>
    </row>
    <row r="1616" spans="1:7">
      <c r="A1616" s="771"/>
      <c r="B1616" s="785"/>
      <c r="C1616" s="785"/>
      <c r="D1616" s="785"/>
      <c r="E1616" s="785"/>
      <c r="F1616" s="785"/>
      <c r="G1616" s="786"/>
    </row>
    <row r="1617" spans="1:7">
      <c r="A1617" s="771"/>
      <c r="B1617" s="785"/>
      <c r="C1617" s="785"/>
      <c r="D1617" s="785"/>
      <c r="E1617" s="785"/>
      <c r="F1617" s="785"/>
      <c r="G1617" s="786"/>
    </row>
    <row r="1618" spans="1:7">
      <c r="A1618" s="771"/>
      <c r="B1618" s="785"/>
      <c r="C1618" s="785"/>
      <c r="D1618" s="785"/>
      <c r="E1618" s="785"/>
      <c r="F1618" s="785"/>
      <c r="G1618" s="786"/>
    </row>
    <row r="1619" spans="1:7">
      <c r="A1619" s="771"/>
      <c r="B1619" s="785"/>
      <c r="C1619" s="785"/>
      <c r="D1619" s="785"/>
      <c r="E1619" s="785"/>
      <c r="F1619" s="785"/>
      <c r="G1619" s="786"/>
    </row>
    <row r="1620" spans="1:7">
      <c r="A1620" s="771"/>
      <c r="B1620" s="785"/>
      <c r="C1620" s="785"/>
      <c r="D1620" s="785"/>
      <c r="E1620" s="785"/>
      <c r="F1620" s="785"/>
      <c r="G1620" s="786"/>
    </row>
    <row r="1621" spans="1:7">
      <c r="A1621" s="771"/>
      <c r="B1621" s="785"/>
      <c r="C1621" s="785"/>
      <c r="D1621" s="785"/>
      <c r="E1621" s="785"/>
      <c r="F1621" s="785"/>
      <c r="G1621" s="786"/>
    </row>
    <row r="1622" spans="1:7">
      <c r="A1622" s="771"/>
      <c r="B1622" s="785"/>
      <c r="C1622" s="785"/>
      <c r="D1622" s="785"/>
      <c r="E1622" s="785"/>
      <c r="F1622" s="785"/>
      <c r="G1622" s="786"/>
    </row>
    <row r="1623" spans="1:7">
      <c r="A1623" s="771"/>
      <c r="B1623" s="785"/>
      <c r="C1623" s="785"/>
      <c r="D1623" s="785"/>
      <c r="E1623" s="785"/>
      <c r="F1623" s="785"/>
      <c r="G1623" s="786"/>
    </row>
    <row r="1624" spans="1:7">
      <c r="A1624" s="771"/>
      <c r="B1624" s="785"/>
      <c r="C1624" s="785"/>
      <c r="D1624" s="785"/>
      <c r="E1624" s="785"/>
      <c r="F1624" s="785"/>
      <c r="G1624" s="786"/>
    </row>
    <row r="1625" spans="1:7">
      <c r="A1625" s="771"/>
      <c r="B1625" s="785"/>
      <c r="C1625" s="785"/>
      <c r="D1625" s="785"/>
      <c r="E1625" s="785"/>
      <c r="F1625" s="785"/>
      <c r="G1625" s="786"/>
    </row>
    <row r="1626" spans="1:7">
      <c r="A1626" s="771"/>
      <c r="B1626" s="785"/>
      <c r="C1626" s="785"/>
      <c r="D1626" s="785"/>
      <c r="E1626" s="785"/>
      <c r="F1626" s="785"/>
      <c r="G1626" s="786"/>
    </row>
    <row r="1627" spans="1:7">
      <c r="A1627" s="771"/>
      <c r="B1627" s="785"/>
      <c r="C1627" s="785"/>
      <c r="D1627" s="785"/>
      <c r="E1627" s="785"/>
      <c r="F1627" s="785"/>
      <c r="G1627" s="786"/>
    </row>
    <row r="1628" spans="1:7">
      <c r="A1628" s="771"/>
      <c r="B1628" s="785"/>
      <c r="C1628" s="785"/>
      <c r="D1628" s="785"/>
      <c r="E1628" s="785"/>
      <c r="F1628" s="785"/>
      <c r="G1628" s="786"/>
    </row>
    <row r="1629" spans="1:7">
      <c r="A1629" s="771"/>
      <c r="B1629" s="785"/>
      <c r="C1629" s="785"/>
      <c r="D1629" s="785"/>
      <c r="E1629" s="785"/>
      <c r="F1629" s="785"/>
      <c r="G1629" s="786"/>
    </row>
    <row r="1630" spans="1:7">
      <c r="A1630" s="771"/>
      <c r="B1630" s="785"/>
      <c r="C1630" s="785"/>
      <c r="D1630" s="785"/>
      <c r="E1630" s="785"/>
      <c r="F1630" s="785"/>
      <c r="G1630" s="786"/>
    </row>
    <row r="1631" spans="1:7">
      <c r="A1631" s="771"/>
      <c r="B1631" s="785"/>
      <c r="C1631" s="785"/>
      <c r="D1631" s="785"/>
      <c r="E1631" s="785"/>
      <c r="F1631" s="785"/>
      <c r="G1631" s="786"/>
    </row>
    <row r="1632" spans="1:7">
      <c r="A1632" s="771"/>
      <c r="B1632" s="785"/>
      <c r="C1632" s="785"/>
      <c r="D1632" s="785"/>
      <c r="E1632" s="785"/>
      <c r="F1632" s="785"/>
      <c r="G1632" s="786"/>
    </row>
    <row r="1633" spans="1:7">
      <c r="A1633" s="771"/>
      <c r="B1633" s="785"/>
      <c r="C1633" s="785"/>
      <c r="D1633" s="785"/>
      <c r="E1633" s="785"/>
      <c r="F1633" s="785"/>
      <c r="G1633" s="786"/>
    </row>
    <row r="1634" spans="1:7">
      <c r="A1634" s="771"/>
      <c r="B1634" s="785"/>
      <c r="C1634" s="785"/>
      <c r="D1634" s="785"/>
      <c r="E1634" s="785"/>
      <c r="F1634" s="785"/>
      <c r="G1634" s="786"/>
    </row>
    <row r="1635" spans="1:7">
      <c r="A1635" s="771"/>
      <c r="B1635" s="785"/>
      <c r="C1635" s="785"/>
      <c r="D1635" s="785"/>
      <c r="E1635" s="785"/>
      <c r="F1635" s="785"/>
      <c r="G1635" s="786"/>
    </row>
    <row r="1636" spans="1:7">
      <c r="A1636" s="771"/>
      <c r="B1636" s="785"/>
      <c r="C1636" s="785"/>
      <c r="D1636" s="785"/>
      <c r="E1636" s="785"/>
      <c r="F1636" s="785"/>
      <c r="G1636" s="786"/>
    </row>
    <row r="1637" spans="1:7">
      <c r="A1637" s="771"/>
      <c r="B1637" s="785"/>
      <c r="C1637" s="785"/>
      <c r="D1637" s="785"/>
      <c r="E1637" s="785"/>
      <c r="F1637" s="785"/>
      <c r="G1637" s="786"/>
    </row>
    <row r="1638" spans="1:7">
      <c r="A1638" s="771"/>
      <c r="B1638" s="785"/>
      <c r="C1638" s="785"/>
      <c r="D1638" s="785"/>
      <c r="E1638" s="785"/>
      <c r="F1638" s="785"/>
      <c r="G1638" s="786"/>
    </row>
    <row r="1639" spans="1:7">
      <c r="A1639" s="771"/>
      <c r="B1639" s="785"/>
      <c r="C1639" s="785"/>
      <c r="D1639" s="785"/>
      <c r="E1639" s="785"/>
      <c r="F1639" s="785"/>
      <c r="G1639" s="786"/>
    </row>
    <row r="1640" spans="1:7">
      <c r="A1640" s="771"/>
      <c r="B1640" s="785"/>
      <c r="C1640" s="785"/>
      <c r="D1640" s="785"/>
      <c r="E1640" s="785"/>
      <c r="F1640" s="785"/>
      <c r="G1640" s="786"/>
    </row>
    <row r="1641" spans="1:7">
      <c r="A1641" s="771"/>
      <c r="B1641" s="785"/>
      <c r="C1641" s="785"/>
      <c r="D1641" s="785"/>
      <c r="E1641" s="785"/>
      <c r="F1641" s="785"/>
      <c r="G1641" s="786"/>
    </row>
    <row r="1642" spans="1:7">
      <c r="A1642" s="771"/>
      <c r="B1642" s="785"/>
      <c r="C1642" s="785"/>
      <c r="D1642" s="785"/>
      <c r="E1642" s="785"/>
      <c r="F1642" s="785"/>
      <c r="G1642" s="786"/>
    </row>
    <row r="1643" spans="1:7">
      <c r="A1643" s="771"/>
      <c r="B1643" s="785"/>
      <c r="C1643" s="785"/>
      <c r="D1643" s="785"/>
      <c r="E1643" s="785"/>
      <c r="F1643" s="785"/>
      <c r="G1643" s="786"/>
    </row>
    <row r="1644" spans="1:7">
      <c r="A1644" s="771"/>
      <c r="B1644" s="785"/>
      <c r="C1644" s="785"/>
      <c r="D1644" s="785"/>
      <c r="E1644" s="785"/>
      <c r="F1644" s="785"/>
      <c r="G1644" s="786"/>
    </row>
    <row r="1645" spans="1:7">
      <c r="A1645" s="771"/>
      <c r="B1645" s="785"/>
      <c r="C1645" s="785"/>
      <c r="D1645" s="785"/>
      <c r="E1645" s="785"/>
      <c r="F1645" s="785"/>
      <c r="G1645" s="786"/>
    </row>
    <row r="1646" spans="1:7">
      <c r="A1646" s="771"/>
      <c r="B1646" s="785"/>
      <c r="C1646" s="785"/>
      <c r="D1646" s="785"/>
      <c r="E1646" s="785"/>
      <c r="F1646" s="785"/>
      <c r="G1646" s="786"/>
    </row>
    <row r="1647" spans="1:7">
      <c r="A1647" s="771"/>
      <c r="B1647" s="785"/>
      <c r="C1647" s="785"/>
      <c r="D1647" s="785"/>
      <c r="E1647" s="785"/>
      <c r="F1647" s="785"/>
      <c r="G1647" s="786"/>
    </row>
    <row r="1648" spans="1:7">
      <c r="A1648" s="771"/>
      <c r="B1648" s="785"/>
      <c r="C1648" s="785"/>
      <c r="D1648" s="785"/>
      <c r="E1648" s="785"/>
      <c r="F1648" s="785"/>
      <c r="G1648" s="786"/>
    </row>
    <row r="1649" spans="1:7">
      <c r="A1649" s="771"/>
      <c r="B1649" s="785"/>
      <c r="C1649" s="785"/>
      <c r="D1649" s="785"/>
      <c r="E1649" s="785"/>
      <c r="F1649" s="785"/>
      <c r="G1649" s="786"/>
    </row>
    <row r="1650" spans="1:7">
      <c r="A1650" s="771"/>
      <c r="B1650" s="785"/>
      <c r="C1650" s="785"/>
      <c r="D1650" s="785"/>
      <c r="E1650" s="785"/>
      <c r="F1650" s="785"/>
      <c r="G1650" s="786"/>
    </row>
    <row r="1651" spans="1:7">
      <c r="A1651" s="771"/>
      <c r="B1651" s="785"/>
      <c r="C1651" s="785"/>
      <c r="D1651" s="785"/>
      <c r="E1651" s="785"/>
      <c r="F1651" s="785"/>
      <c r="G1651" s="786"/>
    </row>
    <row r="1652" spans="1:7">
      <c r="A1652" s="771"/>
      <c r="B1652" s="785"/>
      <c r="C1652" s="785"/>
      <c r="D1652" s="785"/>
      <c r="E1652" s="785"/>
      <c r="F1652" s="785"/>
      <c r="G1652" s="786"/>
    </row>
    <row r="1653" spans="1:7">
      <c r="A1653" s="771"/>
      <c r="B1653" s="785"/>
      <c r="C1653" s="785"/>
      <c r="D1653" s="785"/>
      <c r="E1653" s="785"/>
      <c r="F1653" s="785"/>
      <c r="G1653" s="786"/>
    </row>
    <row r="1654" spans="1:7">
      <c r="A1654" s="771"/>
      <c r="B1654" s="785"/>
      <c r="C1654" s="785"/>
      <c r="D1654" s="785"/>
      <c r="E1654" s="785"/>
      <c r="F1654" s="785"/>
      <c r="G1654" s="786"/>
    </row>
    <row r="1655" spans="1:7">
      <c r="A1655" s="771"/>
      <c r="B1655" s="785"/>
      <c r="C1655" s="785"/>
      <c r="D1655" s="785"/>
      <c r="E1655" s="785"/>
      <c r="F1655" s="785"/>
      <c r="G1655" s="786"/>
    </row>
    <row r="1656" spans="1:7">
      <c r="A1656" s="771"/>
      <c r="B1656" s="785"/>
      <c r="C1656" s="785"/>
      <c r="D1656" s="785"/>
      <c r="E1656" s="785"/>
      <c r="F1656" s="785"/>
      <c r="G1656" s="786"/>
    </row>
    <row r="1657" spans="1:7">
      <c r="A1657" s="771"/>
      <c r="B1657" s="785"/>
      <c r="C1657" s="785"/>
      <c r="D1657" s="785"/>
      <c r="E1657" s="785"/>
      <c r="F1657" s="785"/>
      <c r="G1657" s="786"/>
    </row>
    <row r="1658" spans="1:7">
      <c r="A1658" s="771"/>
      <c r="B1658" s="785"/>
      <c r="C1658" s="785"/>
      <c r="D1658" s="785"/>
      <c r="E1658" s="785"/>
      <c r="F1658" s="785"/>
      <c r="G1658" s="786"/>
    </row>
    <row r="1659" spans="1:7">
      <c r="A1659" s="771"/>
      <c r="B1659" s="785"/>
      <c r="C1659" s="785"/>
      <c r="D1659" s="785"/>
      <c r="E1659" s="785"/>
      <c r="F1659" s="785"/>
      <c r="G1659" s="786"/>
    </row>
    <row r="1660" spans="1:7">
      <c r="A1660" s="771"/>
      <c r="B1660" s="785"/>
      <c r="C1660" s="785"/>
      <c r="D1660" s="785"/>
      <c r="E1660" s="785"/>
      <c r="F1660" s="785"/>
      <c r="G1660" s="786"/>
    </row>
    <row r="1661" spans="1:7">
      <c r="A1661" s="771"/>
      <c r="B1661" s="785"/>
      <c r="C1661" s="785"/>
      <c r="D1661" s="785"/>
      <c r="E1661" s="785"/>
      <c r="F1661" s="785"/>
      <c r="G1661" s="786"/>
    </row>
    <row r="1662" spans="1:7">
      <c r="A1662" s="771"/>
      <c r="B1662" s="785"/>
      <c r="C1662" s="785"/>
      <c r="D1662" s="785"/>
      <c r="E1662" s="785"/>
      <c r="F1662" s="785"/>
      <c r="G1662" s="786"/>
    </row>
    <row r="1663" spans="1:7">
      <c r="A1663" s="771"/>
      <c r="B1663" s="785"/>
      <c r="C1663" s="785"/>
      <c r="D1663" s="785"/>
      <c r="E1663" s="785"/>
      <c r="F1663" s="785"/>
      <c r="G1663" s="786"/>
    </row>
    <row r="1664" spans="1:7">
      <c r="A1664" s="771"/>
      <c r="B1664" s="785"/>
      <c r="C1664" s="785"/>
      <c r="D1664" s="785"/>
      <c r="E1664" s="785"/>
      <c r="F1664" s="785"/>
      <c r="G1664" s="786"/>
    </row>
    <row r="1665" spans="1:7">
      <c r="A1665" s="771"/>
      <c r="B1665" s="785"/>
      <c r="C1665" s="785"/>
      <c r="D1665" s="785"/>
      <c r="E1665" s="785"/>
      <c r="F1665" s="785"/>
      <c r="G1665" s="786"/>
    </row>
    <row r="1666" spans="1:7">
      <c r="A1666" s="771"/>
      <c r="B1666" s="785"/>
      <c r="C1666" s="785"/>
      <c r="D1666" s="785"/>
      <c r="E1666" s="785"/>
      <c r="F1666" s="785"/>
      <c r="G1666" s="786"/>
    </row>
    <row r="1667" spans="1:7">
      <c r="A1667" s="771"/>
      <c r="B1667" s="785"/>
      <c r="C1667" s="785"/>
      <c r="D1667" s="785"/>
      <c r="E1667" s="785"/>
      <c r="F1667" s="785"/>
      <c r="G1667" s="786"/>
    </row>
    <row r="1668" spans="1:7">
      <c r="A1668" s="771"/>
      <c r="B1668" s="785"/>
      <c r="C1668" s="785"/>
      <c r="D1668" s="785"/>
      <c r="E1668" s="785"/>
      <c r="F1668" s="785"/>
      <c r="G1668" s="786"/>
    </row>
    <row r="1669" spans="1:7">
      <c r="A1669" s="771"/>
      <c r="B1669" s="785"/>
      <c r="C1669" s="785"/>
      <c r="D1669" s="785"/>
      <c r="E1669" s="785"/>
      <c r="F1669" s="785"/>
      <c r="G1669" s="786"/>
    </row>
    <row r="1670" spans="1:7">
      <c r="A1670" s="771"/>
      <c r="B1670" s="785"/>
      <c r="C1670" s="785"/>
      <c r="D1670" s="785"/>
      <c r="E1670" s="785"/>
      <c r="F1670" s="785"/>
      <c r="G1670" s="786"/>
    </row>
    <row r="1671" spans="1:7">
      <c r="A1671" s="771"/>
      <c r="B1671" s="785"/>
      <c r="C1671" s="785"/>
      <c r="D1671" s="785"/>
      <c r="E1671" s="785"/>
      <c r="F1671" s="785"/>
      <c r="G1671" s="786"/>
    </row>
    <row r="1672" spans="1:7">
      <c r="A1672" s="771"/>
      <c r="B1672" s="785"/>
      <c r="C1672" s="785"/>
      <c r="D1672" s="785"/>
      <c r="E1672" s="785"/>
      <c r="F1672" s="785"/>
      <c r="G1672" s="786"/>
    </row>
    <row r="1673" spans="1:7">
      <c r="A1673" s="771"/>
      <c r="B1673" s="785"/>
      <c r="C1673" s="785"/>
      <c r="D1673" s="785"/>
      <c r="E1673" s="785"/>
      <c r="F1673" s="785"/>
      <c r="G1673" s="786"/>
    </row>
    <row r="1674" spans="1:7">
      <c r="A1674" s="771"/>
      <c r="B1674" s="785"/>
      <c r="C1674" s="785"/>
      <c r="D1674" s="785"/>
      <c r="E1674" s="785"/>
      <c r="F1674" s="785"/>
      <c r="G1674" s="786"/>
    </row>
    <row r="1675" spans="1:7">
      <c r="A1675" s="771"/>
      <c r="B1675" s="785"/>
      <c r="C1675" s="785"/>
      <c r="D1675" s="785"/>
      <c r="E1675" s="785"/>
      <c r="F1675" s="785"/>
      <c r="G1675" s="786"/>
    </row>
    <row r="1676" spans="1:7">
      <c r="A1676" s="771"/>
      <c r="B1676" s="785"/>
      <c r="C1676" s="785"/>
      <c r="D1676" s="785"/>
      <c r="E1676" s="785"/>
      <c r="F1676" s="785"/>
      <c r="G1676" s="786"/>
    </row>
    <row r="1677" spans="1:7">
      <c r="A1677" s="771"/>
      <c r="B1677" s="785"/>
      <c r="C1677" s="785"/>
      <c r="D1677" s="785"/>
      <c r="E1677" s="785"/>
      <c r="F1677" s="785"/>
      <c r="G1677" s="786"/>
    </row>
    <row r="1678" spans="1:7">
      <c r="A1678" s="771"/>
      <c r="B1678" s="785"/>
      <c r="C1678" s="785"/>
      <c r="D1678" s="785"/>
      <c r="E1678" s="785"/>
      <c r="F1678" s="785"/>
      <c r="G1678" s="786"/>
    </row>
    <row r="1679" spans="1:7">
      <c r="A1679" s="771"/>
      <c r="B1679" s="785"/>
      <c r="C1679" s="785"/>
      <c r="D1679" s="785"/>
      <c r="E1679" s="785"/>
      <c r="F1679" s="785"/>
      <c r="G1679" s="786"/>
    </row>
    <row r="1680" spans="1:7">
      <c r="A1680" s="771"/>
      <c r="B1680" s="785"/>
      <c r="C1680" s="785"/>
      <c r="D1680" s="785"/>
      <c r="E1680" s="785"/>
      <c r="F1680" s="785"/>
      <c r="G1680" s="786"/>
    </row>
    <row r="1681" spans="1:7">
      <c r="A1681" s="771"/>
      <c r="B1681" s="785"/>
      <c r="C1681" s="785"/>
      <c r="D1681" s="785"/>
      <c r="E1681" s="785"/>
      <c r="F1681" s="785"/>
      <c r="G1681" s="786"/>
    </row>
    <row r="1682" spans="1:7">
      <c r="A1682" s="771"/>
      <c r="B1682" s="785"/>
      <c r="C1682" s="785"/>
      <c r="D1682" s="785"/>
      <c r="E1682" s="785"/>
      <c r="F1682" s="785"/>
      <c r="G1682" s="786"/>
    </row>
    <row r="1683" spans="1:7">
      <c r="A1683" s="771"/>
      <c r="B1683" s="785"/>
      <c r="C1683" s="785"/>
      <c r="D1683" s="785"/>
      <c r="E1683" s="785"/>
      <c r="F1683" s="785"/>
      <c r="G1683" s="786"/>
    </row>
    <row r="1684" spans="1:7">
      <c r="A1684" s="771"/>
      <c r="B1684" s="785"/>
      <c r="C1684" s="785"/>
      <c r="D1684" s="785"/>
      <c r="E1684" s="785"/>
      <c r="F1684" s="785"/>
      <c r="G1684" s="786"/>
    </row>
    <row r="1685" spans="1:7">
      <c r="A1685" s="771"/>
      <c r="B1685" s="785"/>
      <c r="C1685" s="785"/>
      <c r="D1685" s="785"/>
      <c r="E1685" s="785"/>
      <c r="F1685" s="785"/>
      <c r="G1685" s="786"/>
    </row>
    <row r="1686" spans="1:7">
      <c r="A1686" s="771"/>
      <c r="B1686" s="785"/>
      <c r="C1686" s="785"/>
      <c r="D1686" s="785"/>
      <c r="E1686" s="785"/>
      <c r="F1686" s="785"/>
      <c r="G1686" s="786"/>
    </row>
    <row r="1687" spans="1:7">
      <c r="A1687" s="771"/>
      <c r="B1687" s="785"/>
      <c r="C1687" s="785"/>
      <c r="D1687" s="785"/>
      <c r="E1687" s="785"/>
      <c r="F1687" s="785"/>
      <c r="G1687" s="786"/>
    </row>
    <row r="1688" spans="1:7">
      <c r="A1688" s="771"/>
      <c r="B1688" s="785"/>
      <c r="C1688" s="785"/>
      <c r="D1688" s="785"/>
      <c r="E1688" s="785"/>
      <c r="F1688" s="785"/>
      <c r="G1688" s="786"/>
    </row>
    <row r="1689" spans="1:7">
      <c r="A1689" s="771"/>
      <c r="B1689" s="785"/>
      <c r="C1689" s="785"/>
      <c r="D1689" s="785"/>
      <c r="E1689" s="785"/>
      <c r="F1689" s="785"/>
      <c r="G1689" s="786"/>
    </row>
    <row r="1690" spans="1:7">
      <c r="A1690" s="771"/>
      <c r="B1690" s="785"/>
      <c r="C1690" s="785"/>
      <c r="D1690" s="785"/>
      <c r="E1690" s="785"/>
      <c r="F1690" s="785"/>
      <c r="G1690" s="786"/>
    </row>
    <row r="1691" spans="1:7">
      <c r="A1691" s="771"/>
      <c r="B1691" s="785"/>
      <c r="C1691" s="785"/>
      <c r="D1691" s="785"/>
      <c r="E1691" s="785"/>
      <c r="F1691" s="785"/>
      <c r="G1691" s="786"/>
    </row>
    <row r="1692" spans="1:7">
      <c r="A1692" s="771"/>
      <c r="B1692" s="785"/>
      <c r="C1692" s="785"/>
      <c r="D1692" s="785"/>
      <c r="E1692" s="785"/>
      <c r="F1692" s="785"/>
      <c r="G1692" s="786"/>
    </row>
    <row r="1693" spans="1:7">
      <c r="A1693" s="771"/>
      <c r="B1693" s="785"/>
      <c r="C1693" s="785"/>
      <c r="D1693" s="785"/>
      <c r="E1693" s="785"/>
      <c r="F1693" s="785"/>
      <c r="G1693" s="786"/>
    </row>
    <row r="1694" spans="1:7">
      <c r="A1694" s="771"/>
      <c r="B1694" s="785"/>
      <c r="C1694" s="785"/>
      <c r="D1694" s="785"/>
      <c r="E1694" s="785"/>
      <c r="F1694" s="785"/>
      <c r="G1694" s="786"/>
    </row>
    <row r="1695" spans="1:7">
      <c r="A1695" s="771"/>
      <c r="B1695" s="785"/>
      <c r="C1695" s="785"/>
      <c r="D1695" s="785"/>
      <c r="E1695" s="785"/>
      <c r="F1695" s="785"/>
      <c r="G1695" s="786"/>
    </row>
    <row r="1696" spans="1:7">
      <c r="A1696" s="771"/>
      <c r="B1696" s="785"/>
      <c r="C1696" s="785"/>
      <c r="D1696" s="785"/>
      <c r="E1696" s="785"/>
      <c r="F1696" s="785"/>
      <c r="G1696" s="786"/>
    </row>
    <row r="1697" spans="1:7">
      <c r="A1697" s="771"/>
      <c r="B1697" s="785"/>
      <c r="C1697" s="785"/>
      <c r="D1697" s="785"/>
      <c r="E1697" s="785"/>
      <c r="F1697" s="785"/>
      <c r="G1697" s="786"/>
    </row>
    <row r="1698" spans="1:7">
      <c r="A1698" s="771"/>
      <c r="B1698" s="785"/>
      <c r="C1698" s="785"/>
      <c r="D1698" s="785"/>
      <c r="E1698" s="785"/>
      <c r="F1698" s="785"/>
      <c r="G1698" s="786"/>
    </row>
    <row r="1699" spans="1:7">
      <c r="A1699" s="771"/>
      <c r="B1699" s="785"/>
      <c r="C1699" s="785"/>
      <c r="D1699" s="785"/>
      <c r="E1699" s="785"/>
      <c r="F1699" s="785"/>
      <c r="G1699" s="786"/>
    </row>
    <row r="1700" spans="1:7">
      <c r="A1700" s="771"/>
      <c r="B1700" s="785"/>
      <c r="C1700" s="785"/>
      <c r="D1700" s="785"/>
      <c r="E1700" s="785"/>
      <c r="F1700" s="785"/>
      <c r="G1700" s="786"/>
    </row>
    <row r="1701" spans="1:7">
      <c r="A1701" s="771"/>
      <c r="B1701" s="785"/>
      <c r="C1701" s="785"/>
      <c r="D1701" s="785"/>
      <c r="E1701" s="785"/>
      <c r="F1701" s="785"/>
      <c r="G1701" s="786"/>
    </row>
    <row r="1702" spans="1:7">
      <c r="A1702" s="771"/>
      <c r="B1702" s="785"/>
      <c r="C1702" s="785"/>
      <c r="D1702" s="785"/>
      <c r="E1702" s="785"/>
      <c r="F1702" s="785"/>
      <c r="G1702" s="786"/>
    </row>
    <row r="1703" spans="1:7">
      <c r="A1703" s="771"/>
      <c r="B1703" s="785"/>
      <c r="C1703" s="785"/>
      <c r="D1703" s="785"/>
      <c r="E1703" s="785"/>
      <c r="F1703" s="785"/>
      <c r="G1703" s="786"/>
    </row>
    <row r="1704" spans="1:7">
      <c r="A1704" s="771"/>
      <c r="B1704" s="785"/>
      <c r="C1704" s="785"/>
      <c r="D1704" s="785"/>
      <c r="E1704" s="785"/>
      <c r="F1704" s="785"/>
      <c r="G1704" s="786"/>
    </row>
    <row r="1705" spans="1:7">
      <c r="A1705" s="771"/>
      <c r="B1705" s="785"/>
      <c r="C1705" s="785"/>
      <c r="D1705" s="785"/>
      <c r="E1705" s="785"/>
      <c r="F1705" s="785"/>
      <c r="G1705" s="786"/>
    </row>
    <row r="1706" spans="1:7">
      <c r="A1706" s="771"/>
      <c r="B1706" s="785"/>
      <c r="C1706" s="785"/>
      <c r="D1706" s="785"/>
      <c r="E1706" s="785"/>
      <c r="F1706" s="785"/>
      <c r="G1706" s="786"/>
    </row>
    <row r="1707" spans="1:7">
      <c r="A1707" s="771"/>
      <c r="B1707" s="785"/>
      <c r="C1707" s="785"/>
      <c r="D1707" s="785"/>
      <c r="E1707" s="785"/>
      <c r="F1707" s="785"/>
      <c r="G1707" s="786"/>
    </row>
    <row r="1708" spans="1:7">
      <c r="A1708" s="771"/>
      <c r="B1708" s="785"/>
      <c r="C1708" s="785"/>
      <c r="D1708" s="785"/>
      <c r="E1708" s="785"/>
      <c r="F1708" s="785"/>
      <c r="G1708" s="786"/>
    </row>
    <row r="1709" spans="1:7">
      <c r="A1709" s="771"/>
      <c r="B1709" s="785"/>
      <c r="C1709" s="785"/>
      <c r="D1709" s="785"/>
      <c r="E1709" s="785"/>
      <c r="F1709" s="785"/>
      <c r="G1709" s="786"/>
    </row>
    <row r="1710" spans="1:7">
      <c r="A1710" s="771"/>
      <c r="B1710" s="785"/>
      <c r="C1710" s="785"/>
      <c r="D1710" s="785"/>
      <c r="E1710" s="785"/>
      <c r="F1710" s="785"/>
      <c r="G1710" s="786"/>
    </row>
    <row r="1711" spans="1:7">
      <c r="A1711" s="771"/>
      <c r="B1711" s="785"/>
      <c r="C1711" s="785"/>
      <c r="D1711" s="785"/>
      <c r="E1711" s="785"/>
      <c r="F1711" s="785"/>
      <c r="G1711" s="786"/>
    </row>
    <row r="1712" spans="1:7">
      <c r="A1712" s="771"/>
      <c r="B1712" s="785"/>
      <c r="C1712" s="785"/>
      <c r="D1712" s="785"/>
      <c r="E1712" s="785"/>
      <c r="F1712" s="785"/>
      <c r="G1712" s="786"/>
    </row>
    <row r="1713" spans="1:7">
      <c r="A1713" s="771"/>
      <c r="B1713" s="785"/>
      <c r="C1713" s="785"/>
      <c r="D1713" s="785"/>
      <c r="E1713" s="785"/>
      <c r="F1713" s="785"/>
      <c r="G1713" s="786"/>
    </row>
    <row r="1714" spans="1:7">
      <c r="A1714" s="771"/>
      <c r="B1714" s="785"/>
      <c r="C1714" s="785"/>
      <c r="D1714" s="785"/>
      <c r="E1714" s="785"/>
      <c r="F1714" s="785"/>
      <c r="G1714" s="786"/>
    </row>
    <row r="1715" spans="1:7">
      <c r="A1715" s="771"/>
      <c r="B1715" s="785"/>
      <c r="C1715" s="785"/>
      <c r="D1715" s="785"/>
      <c r="E1715" s="785"/>
      <c r="F1715" s="785"/>
      <c r="G1715" s="786"/>
    </row>
    <row r="1716" spans="1:7">
      <c r="A1716" s="771"/>
      <c r="B1716" s="785"/>
      <c r="C1716" s="785"/>
      <c r="D1716" s="785"/>
      <c r="E1716" s="785"/>
      <c r="F1716" s="785"/>
      <c r="G1716" s="786"/>
    </row>
    <row r="1717" spans="1:7">
      <c r="A1717" s="771"/>
      <c r="B1717" s="785"/>
      <c r="C1717" s="785"/>
      <c r="D1717" s="785"/>
      <c r="E1717" s="785"/>
      <c r="F1717" s="785"/>
      <c r="G1717" s="786"/>
    </row>
    <row r="1718" spans="1:7">
      <c r="A1718" s="771"/>
      <c r="B1718" s="785"/>
      <c r="C1718" s="785"/>
      <c r="D1718" s="785"/>
      <c r="E1718" s="785"/>
      <c r="F1718" s="785"/>
      <c r="G1718" s="786"/>
    </row>
    <row r="1719" spans="1:7">
      <c r="A1719" s="771"/>
      <c r="B1719" s="785"/>
      <c r="C1719" s="785"/>
      <c r="D1719" s="785"/>
      <c r="E1719" s="785"/>
      <c r="F1719" s="785"/>
      <c r="G1719" s="786"/>
    </row>
    <row r="1720" spans="1:7">
      <c r="A1720" s="771"/>
      <c r="B1720" s="785"/>
      <c r="C1720" s="785"/>
      <c r="D1720" s="785"/>
      <c r="E1720" s="785"/>
      <c r="F1720" s="785"/>
      <c r="G1720" s="786"/>
    </row>
    <row r="1721" spans="1:7">
      <c r="A1721" s="771"/>
      <c r="B1721" s="785"/>
      <c r="C1721" s="785"/>
      <c r="D1721" s="785"/>
      <c r="E1721" s="785"/>
      <c r="F1721" s="785"/>
      <c r="G1721" s="786"/>
    </row>
    <row r="1722" spans="1:7">
      <c r="A1722" s="771"/>
      <c r="B1722" s="785"/>
      <c r="C1722" s="785"/>
      <c r="D1722" s="785"/>
      <c r="E1722" s="785"/>
      <c r="F1722" s="785"/>
      <c r="G1722" s="786"/>
    </row>
    <row r="1723" spans="1:7">
      <c r="A1723" s="771"/>
      <c r="B1723" s="785"/>
      <c r="C1723" s="785"/>
      <c r="D1723" s="785"/>
      <c r="E1723" s="785"/>
      <c r="F1723" s="785"/>
      <c r="G1723" s="786"/>
    </row>
    <row r="1724" spans="1:7">
      <c r="A1724" s="771"/>
      <c r="B1724" s="785"/>
      <c r="C1724" s="785"/>
      <c r="D1724" s="785"/>
      <c r="E1724" s="785"/>
      <c r="F1724" s="785"/>
      <c r="G1724" s="786"/>
    </row>
    <row r="1725" spans="1:7">
      <c r="A1725" s="771"/>
      <c r="B1725" s="785"/>
      <c r="C1725" s="785"/>
      <c r="D1725" s="785"/>
      <c r="E1725" s="785"/>
      <c r="F1725" s="785"/>
      <c r="G1725" s="786"/>
    </row>
    <row r="1726" spans="1:7">
      <c r="A1726" s="771"/>
      <c r="B1726" s="785"/>
      <c r="C1726" s="785"/>
      <c r="D1726" s="785"/>
      <c r="E1726" s="785"/>
      <c r="F1726" s="785"/>
      <c r="G1726" s="786"/>
    </row>
    <row r="1727" spans="1:7">
      <c r="A1727" s="771"/>
      <c r="B1727" s="785"/>
      <c r="C1727" s="785"/>
      <c r="D1727" s="785"/>
      <c r="E1727" s="785"/>
      <c r="F1727" s="785"/>
      <c r="G1727" s="786"/>
    </row>
    <row r="1728" spans="1:7">
      <c r="A1728" s="771"/>
      <c r="B1728" s="785"/>
      <c r="C1728" s="785"/>
      <c r="D1728" s="785"/>
      <c r="E1728" s="785"/>
      <c r="F1728" s="785"/>
      <c r="G1728" s="786"/>
    </row>
    <row r="1729" spans="1:7">
      <c r="A1729" s="771"/>
      <c r="B1729" s="785"/>
      <c r="C1729" s="785"/>
      <c r="D1729" s="785"/>
      <c r="E1729" s="785"/>
      <c r="F1729" s="785"/>
      <c r="G1729" s="786"/>
    </row>
    <row r="1730" spans="1:7">
      <c r="A1730" s="771"/>
      <c r="B1730" s="785"/>
      <c r="C1730" s="785"/>
      <c r="D1730" s="785"/>
      <c r="E1730" s="785"/>
      <c r="F1730" s="785"/>
      <c r="G1730" s="786"/>
    </row>
    <row r="1731" spans="1:7">
      <c r="A1731" s="771"/>
      <c r="B1731" s="785"/>
      <c r="C1731" s="785"/>
      <c r="D1731" s="785"/>
      <c r="E1731" s="785"/>
      <c r="F1731" s="785"/>
      <c r="G1731" s="786"/>
    </row>
    <row r="1732" spans="1:7">
      <c r="A1732" s="771"/>
      <c r="B1732" s="785"/>
      <c r="C1732" s="785"/>
      <c r="D1732" s="785"/>
      <c r="E1732" s="785"/>
      <c r="F1732" s="785"/>
      <c r="G1732" s="786"/>
    </row>
    <row r="1733" spans="1:7">
      <c r="A1733" s="771"/>
      <c r="B1733" s="785"/>
      <c r="C1733" s="785"/>
      <c r="D1733" s="785"/>
      <c r="E1733" s="785"/>
      <c r="F1733" s="785"/>
      <c r="G1733" s="786"/>
    </row>
    <row r="1734" spans="1:7">
      <c r="A1734" s="771"/>
      <c r="B1734" s="785"/>
      <c r="C1734" s="785"/>
      <c r="D1734" s="785"/>
      <c r="E1734" s="785"/>
      <c r="F1734" s="785"/>
      <c r="G1734" s="786"/>
    </row>
    <row r="1735" spans="1:7">
      <c r="A1735" s="771"/>
      <c r="B1735" s="785"/>
      <c r="C1735" s="785"/>
      <c r="D1735" s="785"/>
      <c r="E1735" s="785"/>
      <c r="F1735" s="785"/>
      <c r="G1735" s="786"/>
    </row>
    <row r="1736" spans="1:7">
      <c r="A1736" s="771"/>
      <c r="B1736" s="785"/>
      <c r="C1736" s="785"/>
      <c r="D1736" s="785"/>
      <c r="E1736" s="785"/>
      <c r="F1736" s="785"/>
      <c r="G1736" s="786"/>
    </row>
    <row r="1737" spans="1:7">
      <c r="A1737" s="771"/>
      <c r="B1737" s="785"/>
      <c r="C1737" s="785"/>
      <c r="D1737" s="785"/>
      <c r="E1737" s="785"/>
      <c r="F1737" s="785"/>
      <c r="G1737" s="786"/>
    </row>
    <row r="1738" spans="1:7">
      <c r="A1738" s="771"/>
      <c r="B1738" s="785"/>
      <c r="C1738" s="785"/>
      <c r="D1738" s="785"/>
      <c r="E1738" s="785"/>
      <c r="F1738" s="785"/>
      <c r="G1738" s="786"/>
    </row>
    <row r="1739" spans="1:7">
      <c r="A1739" s="771"/>
      <c r="B1739" s="785"/>
      <c r="C1739" s="785"/>
      <c r="D1739" s="785"/>
      <c r="E1739" s="785"/>
      <c r="F1739" s="785"/>
      <c r="G1739" s="786"/>
    </row>
    <row r="1740" spans="1:7">
      <c r="A1740" s="771"/>
      <c r="B1740" s="785"/>
      <c r="C1740" s="785"/>
      <c r="D1740" s="785"/>
      <c r="E1740" s="785"/>
      <c r="F1740" s="785"/>
      <c r="G1740" s="786"/>
    </row>
    <row r="1741" spans="1:7">
      <c r="A1741" s="771"/>
      <c r="B1741" s="785"/>
      <c r="C1741" s="785"/>
      <c r="D1741" s="785"/>
      <c r="E1741" s="785"/>
      <c r="F1741" s="785"/>
      <c r="G1741" s="786"/>
    </row>
    <row r="1742" spans="1:7">
      <c r="A1742" s="771"/>
      <c r="B1742" s="785"/>
      <c r="C1742" s="785"/>
      <c r="D1742" s="785"/>
      <c r="E1742" s="785"/>
      <c r="F1742" s="785"/>
      <c r="G1742" s="786"/>
    </row>
    <row r="1743" spans="1:7">
      <c r="A1743" s="771"/>
      <c r="B1743" s="785"/>
      <c r="C1743" s="785"/>
      <c r="D1743" s="785"/>
      <c r="E1743" s="785"/>
      <c r="F1743" s="785"/>
      <c r="G1743" s="786"/>
    </row>
    <row r="1744" spans="1:7">
      <c r="A1744" s="771"/>
      <c r="B1744" s="785"/>
      <c r="C1744" s="785"/>
      <c r="D1744" s="785"/>
      <c r="E1744" s="785"/>
      <c r="F1744" s="785"/>
      <c r="G1744" s="786"/>
    </row>
    <row r="1745" spans="1:7">
      <c r="A1745" s="771"/>
      <c r="B1745" s="785"/>
      <c r="C1745" s="785"/>
      <c r="D1745" s="785"/>
      <c r="E1745" s="785"/>
      <c r="F1745" s="785"/>
      <c r="G1745" s="786"/>
    </row>
    <row r="1746" spans="1:7">
      <c r="A1746" s="771"/>
      <c r="B1746" s="785"/>
      <c r="C1746" s="785"/>
      <c r="D1746" s="785"/>
      <c r="E1746" s="785"/>
      <c r="F1746" s="785"/>
      <c r="G1746" s="786"/>
    </row>
    <row r="1747" spans="1:7">
      <c r="A1747" s="771"/>
      <c r="B1747" s="785"/>
      <c r="C1747" s="785"/>
      <c r="D1747" s="785"/>
      <c r="E1747" s="785"/>
      <c r="F1747" s="785"/>
      <c r="G1747" s="786"/>
    </row>
    <row r="1748" spans="1:7">
      <c r="A1748" s="771"/>
      <c r="B1748" s="785"/>
      <c r="C1748" s="785"/>
      <c r="D1748" s="785"/>
      <c r="E1748" s="785"/>
      <c r="F1748" s="785"/>
      <c r="G1748" s="786"/>
    </row>
    <row r="1749" spans="1:7">
      <c r="A1749" s="771"/>
      <c r="B1749" s="785"/>
      <c r="C1749" s="785"/>
      <c r="D1749" s="785"/>
      <c r="E1749" s="785"/>
      <c r="F1749" s="785"/>
      <c r="G1749" s="786"/>
    </row>
    <row r="1750" spans="1:7">
      <c r="A1750" s="771"/>
      <c r="B1750" s="785"/>
      <c r="C1750" s="785"/>
      <c r="D1750" s="785"/>
      <c r="E1750" s="785"/>
      <c r="F1750" s="785"/>
      <c r="G1750" s="786"/>
    </row>
    <row r="1751" spans="1:7">
      <c r="A1751" s="771"/>
      <c r="B1751" s="785"/>
      <c r="C1751" s="785"/>
      <c r="D1751" s="785"/>
      <c r="E1751" s="785"/>
      <c r="F1751" s="785"/>
      <c r="G1751" s="786"/>
    </row>
    <row r="1752" spans="1:7">
      <c r="A1752" s="771"/>
      <c r="B1752" s="785"/>
      <c r="C1752" s="785"/>
      <c r="D1752" s="785"/>
      <c r="E1752" s="785"/>
      <c r="F1752" s="785"/>
      <c r="G1752" s="786"/>
    </row>
    <row r="1753" spans="1:7">
      <c r="A1753" s="771"/>
      <c r="B1753" s="785"/>
      <c r="C1753" s="785"/>
      <c r="D1753" s="785"/>
      <c r="E1753" s="785"/>
      <c r="F1753" s="785"/>
      <c r="G1753" s="786"/>
    </row>
    <row r="1754" spans="1:7">
      <c r="A1754" s="771"/>
      <c r="B1754" s="785"/>
      <c r="C1754" s="785"/>
      <c r="D1754" s="785"/>
      <c r="E1754" s="785"/>
      <c r="F1754" s="785"/>
      <c r="G1754" s="786"/>
    </row>
    <row r="1755" spans="1:7">
      <c r="A1755" s="771"/>
      <c r="B1755" s="785"/>
      <c r="C1755" s="785"/>
      <c r="D1755" s="785"/>
      <c r="E1755" s="785"/>
      <c r="F1755" s="785"/>
      <c r="G1755" s="786"/>
    </row>
    <row r="1756" spans="1:7">
      <c r="A1756" s="771"/>
      <c r="B1756" s="785"/>
      <c r="C1756" s="785"/>
      <c r="D1756" s="785"/>
      <c r="E1756" s="785"/>
      <c r="F1756" s="785"/>
      <c r="G1756" s="786"/>
    </row>
    <row r="1757" spans="1:7">
      <c r="A1757" s="771"/>
      <c r="B1757" s="785"/>
      <c r="C1757" s="785"/>
      <c r="D1757" s="785"/>
      <c r="E1757" s="785"/>
      <c r="F1757" s="785"/>
      <c r="G1757" s="786"/>
    </row>
    <row r="1758" spans="1:7">
      <c r="A1758" s="771"/>
      <c r="B1758" s="785"/>
      <c r="C1758" s="785"/>
      <c r="D1758" s="785"/>
      <c r="E1758" s="785"/>
      <c r="F1758" s="785"/>
      <c r="G1758" s="786"/>
    </row>
    <row r="1759" spans="1:7">
      <c r="A1759" s="771"/>
      <c r="B1759" s="785"/>
      <c r="C1759" s="785"/>
      <c r="D1759" s="785"/>
      <c r="E1759" s="785"/>
      <c r="F1759" s="785"/>
      <c r="G1759" s="786"/>
    </row>
    <row r="1760" spans="1:7">
      <c r="A1760" s="771"/>
      <c r="B1760" s="785"/>
      <c r="C1760" s="785"/>
      <c r="D1760" s="785"/>
      <c r="E1760" s="785"/>
      <c r="F1760" s="785"/>
      <c r="G1760" s="786"/>
    </row>
    <row r="1761" spans="1:7">
      <c r="A1761" s="771"/>
      <c r="B1761" s="785"/>
      <c r="C1761" s="785"/>
      <c r="D1761" s="785"/>
      <c r="E1761" s="785"/>
      <c r="F1761" s="785"/>
      <c r="G1761" s="786"/>
    </row>
    <row r="1762" spans="1:7">
      <c r="A1762" s="771"/>
      <c r="B1762" s="785"/>
      <c r="C1762" s="785"/>
      <c r="D1762" s="785"/>
      <c r="E1762" s="785"/>
      <c r="F1762" s="785"/>
      <c r="G1762" s="786"/>
    </row>
    <row r="1763" spans="1:7">
      <c r="A1763" s="771"/>
      <c r="B1763" s="785"/>
      <c r="C1763" s="785"/>
      <c r="D1763" s="785"/>
      <c r="E1763" s="785"/>
      <c r="F1763" s="785"/>
      <c r="G1763" s="786"/>
    </row>
    <row r="1764" spans="1:7">
      <c r="A1764" s="771"/>
      <c r="B1764" s="785"/>
      <c r="C1764" s="785"/>
      <c r="D1764" s="785"/>
      <c r="E1764" s="785"/>
      <c r="F1764" s="785"/>
      <c r="G1764" s="786"/>
    </row>
    <row r="1765" spans="1:7">
      <c r="A1765" s="771"/>
      <c r="B1765" s="785"/>
      <c r="C1765" s="785"/>
      <c r="D1765" s="785"/>
      <c r="E1765" s="785"/>
      <c r="F1765" s="785"/>
      <c r="G1765" s="786"/>
    </row>
    <row r="1766" spans="1:7">
      <c r="A1766" s="771"/>
      <c r="B1766" s="785"/>
      <c r="C1766" s="785"/>
      <c r="D1766" s="785"/>
      <c r="E1766" s="785"/>
      <c r="F1766" s="785"/>
      <c r="G1766" s="786"/>
    </row>
    <row r="1767" spans="1:7">
      <c r="A1767" s="771"/>
      <c r="B1767" s="785"/>
      <c r="C1767" s="785"/>
      <c r="D1767" s="785"/>
      <c r="E1767" s="785"/>
      <c r="F1767" s="785"/>
      <c r="G1767" s="786"/>
    </row>
    <row r="1768" spans="1:7">
      <c r="A1768" s="771"/>
      <c r="B1768" s="785"/>
      <c r="C1768" s="785"/>
      <c r="D1768" s="785"/>
      <c r="E1768" s="785"/>
      <c r="F1768" s="785"/>
      <c r="G1768" s="786"/>
    </row>
    <row r="1769" spans="1:7">
      <c r="A1769" s="771"/>
      <c r="B1769" s="785"/>
      <c r="C1769" s="785"/>
      <c r="D1769" s="785"/>
      <c r="E1769" s="785"/>
      <c r="F1769" s="785"/>
      <c r="G1769" s="786"/>
    </row>
    <row r="1770" spans="1:7">
      <c r="A1770" s="771"/>
      <c r="B1770" s="785"/>
      <c r="C1770" s="785"/>
      <c r="D1770" s="785"/>
      <c r="E1770" s="785"/>
      <c r="F1770" s="785"/>
      <c r="G1770" s="786"/>
    </row>
    <row r="1771" spans="1:7">
      <c r="A1771" s="771"/>
      <c r="B1771" s="785"/>
      <c r="C1771" s="785"/>
      <c r="D1771" s="785"/>
      <c r="E1771" s="785"/>
      <c r="F1771" s="785"/>
      <c r="G1771" s="786"/>
    </row>
    <row r="1772" spans="1:7">
      <c r="A1772" s="771"/>
      <c r="B1772" s="785"/>
      <c r="C1772" s="785"/>
      <c r="D1772" s="785"/>
      <c r="E1772" s="785"/>
      <c r="F1772" s="785"/>
      <c r="G1772" s="786"/>
    </row>
    <row r="1773" spans="1:7">
      <c r="A1773" s="771"/>
      <c r="B1773" s="785"/>
      <c r="C1773" s="785"/>
      <c r="D1773" s="785"/>
      <c r="E1773" s="785"/>
      <c r="F1773" s="785"/>
      <c r="G1773" s="786"/>
    </row>
    <row r="1774" spans="1:7">
      <c r="A1774" s="771"/>
      <c r="B1774" s="785"/>
      <c r="C1774" s="785"/>
      <c r="D1774" s="785"/>
      <c r="E1774" s="785"/>
      <c r="F1774" s="785"/>
      <c r="G1774" s="786"/>
    </row>
    <row r="1775" spans="1:7">
      <c r="A1775" s="771"/>
      <c r="B1775" s="785"/>
      <c r="C1775" s="785"/>
      <c r="D1775" s="785"/>
      <c r="E1775" s="785"/>
      <c r="F1775" s="785"/>
      <c r="G1775" s="786"/>
    </row>
    <row r="1776" spans="1:7">
      <c r="A1776" s="771"/>
      <c r="B1776" s="785"/>
      <c r="C1776" s="785"/>
      <c r="D1776" s="785"/>
      <c r="E1776" s="785"/>
      <c r="F1776" s="785"/>
      <c r="G1776" s="786"/>
    </row>
    <row r="1777" spans="1:7">
      <c r="A1777" s="771"/>
      <c r="B1777" s="785"/>
      <c r="C1777" s="785"/>
      <c r="D1777" s="785"/>
      <c r="E1777" s="785"/>
      <c r="F1777" s="785"/>
      <c r="G1777" s="786"/>
    </row>
    <row r="1778" spans="1:7">
      <c r="A1778" s="771"/>
      <c r="B1778" s="785"/>
      <c r="C1778" s="785"/>
      <c r="D1778" s="785"/>
      <c r="E1778" s="785"/>
      <c r="F1778" s="785"/>
      <c r="G1778" s="786"/>
    </row>
    <row r="1779" spans="1:7">
      <c r="A1779" s="771"/>
      <c r="B1779" s="785"/>
      <c r="C1779" s="785"/>
      <c r="D1779" s="785"/>
      <c r="E1779" s="785"/>
      <c r="F1779" s="785"/>
      <c r="G1779" s="786"/>
    </row>
    <row r="1780" spans="1:7">
      <c r="A1780" s="771"/>
      <c r="B1780" s="785"/>
      <c r="C1780" s="785"/>
      <c r="D1780" s="785"/>
      <c r="E1780" s="785"/>
      <c r="F1780" s="785"/>
      <c r="G1780" s="786"/>
    </row>
    <row r="1781" spans="1:7">
      <c r="A1781" s="771"/>
      <c r="B1781" s="785"/>
      <c r="C1781" s="785"/>
      <c r="D1781" s="785"/>
      <c r="E1781" s="785"/>
      <c r="F1781" s="785"/>
      <c r="G1781" s="786"/>
    </row>
    <row r="1782" spans="1:7">
      <c r="A1782" s="771"/>
      <c r="B1782" s="785"/>
      <c r="C1782" s="785"/>
      <c r="D1782" s="785"/>
      <c r="E1782" s="785"/>
      <c r="F1782" s="785"/>
      <c r="G1782" s="786"/>
    </row>
    <row r="1783" spans="1:7">
      <c r="A1783" s="771"/>
      <c r="B1783" s="785"/>
      <c r="C1783" s="785"/>
      <c r="D1783" s="785"/>
      <c r="E1783" s="785"/>
      <c r="F1783" s="785"/>
      <c r="G1783" s="786"/>
    </row>
    <row r="1784" spans="1:7">
      <c r="A1784" s="771"/>
      <c r="B1784" s="785"/>
      <c r="C1784" s="785"/>
      <c r="D1784" s="785"/>
      <c r="E1784" s="785"/>
      <c r="F1784" s="785"/>
      <c r="G1784" s="786"/>
    </row>
    <row r="1785" spans="1:7">
      <c r="A1785" s="771"/>
      <c r="B1785" s="785"/>
      <c r="C1785" s="785"/>
      <c r="D1785" s="785"/>
      <c r="E1785" s="785"/>
      <c r="F1785" s="785"/>
      <c r="G1785" s="786"/>
    </row>
    <row r="1786" spans="1:7">
      <c r="A1786" s="771"/>
      <c r="B1786" s="785"/>
      <c r="C1786" s="785"/>
      <c r="D1786" s="785"/>
      <c r="E1786" s="785"/>
      <c r="F1786" s="785"/>
      <c r="G1786" s="786"/>
    </row>
    <row r="1787" spans="1:7">
      <c r="A1787" s="771"/>
      <c r="B1787" s="785"/>
      <c r="C1787" s="785"/>
      <c r="D1787" s="785"/>
      <c r="E1787" s="785"/>
      <c r="F1787" s="785"/>
      <c r="G1787" s="786"/>
    </row>
    <row r="1788" spans="1:7">
      <c r="A1788" s="771"/>
      <c r="B1788" s="785"/>
      <c r="C1788" s="785"/>
      <c r="D1788" s="785"/>
      <c r="E1788" s="785"/>
      <c r="F1788" s="785"/>
      <c r="G1788" s="786"/>
    </row>
    <row r="1789" spans="1:7">
      <c r="A1789" s="771"/>
      <c r="B1789" s="785"/>
      <c r="C1789" s="785"/>
      <c r="D1789" s="785"/>
      <c r="E1789" s="785"/>
      <c r="F1789" s="785"/>
      <c r="G1789" s="786"/>
    </row>
    <row r="1790" spans="1:7">
      <c r="A1790" s="771"/>
      <c r="B1790" s="785"/>
      <c r="C1790" s="785"/>
      <c r="D1790" s="785"/>
      <c r="E1790" s="785"/>
      <c r="F1790" s="785"/>
      <c r="G1790" s="786"/>
    </row>
    <row r="1791" spans="1:7">
      <c r="A1791" s="771"/>
      <c r="B1791" s="785"/>
      <c r="C1791" s="785"/>
      <c r="D1791" s="785"/>
      <c r="E1791" s="785"/>
      <c r="F1791" s="785"/>
      <c r="G1791" s="786"/>
    </row>
    <row r="1792" spans="1:7">
      <c r="A1792" s="771"/>
      <c r="B1792" s="785"/>
      <c r="C1792" s="785"/>
      <c r="D1792" s="785"/>
      <c r="E1792" s="785"/>
      <c r="F1792" s="785"/>
      <c r="G1792" s="786"/>
    </row>
    <row r="1793" spans="1:7">
      <c r="A1793" s="771"/>
      <c r="B1793" s="785"/>
      <c r="C1793" s="785"/>
      <c r="D1793" s="785"/>
      <c r="E1793" s="785"/>
      <c r="F1793" s="785"/>
      <c r="G1793" s="786"/>
    </row>
    <row r="1794" spans="1:7">
      <c r="A1794" s="771"/>
      <c r="B1794" s="785"/>
      <c r="C1794" s="785"/>
      <c r="D1794" s="785"/>
      <c r="E1794" s="785"/>
      <c r="F1794" s="785"/>
      <c r="G1794" s="786"/>
    </row>
    <row r="1795" spans="1:7">
      <c r="A1795" s="771"/>
      <c r="B1795" s="785"/>
      <c r="C1795" s="785"/>
      <c r="D1795" s="785"/>
      <c r="E1795" s="785"/>
      <c r="F1795" s="785"/>
      <c r="G1795" s="786"/>
    </row>
    <row r="1796" spans="1:7">
      <c r="A1796" s="771"/>
      <c r="B1796" s="785"/>
      <c r="C1796" s="785"/>
      <c r="D1796" s="785"/>
      <c r="E1796" s="785"/>
      <c r="F1796" s="785"/>
      <c r="G1796" s="786"/>
    </row>
    <row r="1797" spans="1:7">
      <c r="A1797" s="771"/>
      <c r="B1797" s="785"/>
      <c r="C1797" s="785"/>
      <c r="D1797" s="785"/>
      <c r="E1797" s="785"/>
      <c r="F1797" s="785"/>
      <c r="G1797" s="786"/>
    </row>
    <row r="1798" spans="1:7">
      <c r="A1798" s="771"/>
      <c r="B1798" s="785"/>
      <c r="C1798" s="785"/>
      <c r="D1798" s="785"/>
      <c r="E1798" s="785"/>
      <c r="F1798" s="785"/>
      <c r="G1798" s="786"/>
    </row>
    <row r="1799" spans="1:7">
      <c r="A1799" s="771"/>
      <c r="B1799" s="785"/>
      <c r="C1799" s="785"/>
      <c r="D1799" s="785"/>
      <c r="E1799" s="785"/>
      <c r="F1799" s="785"/>
      <c r="G1799" s="786"/>
    </row>
    <row r="1800" spans="1:7">
      <c r="A1800" s="771"/>
      <c r="B1800" s="785"/>
      <c r="C1800" s="785"/>
      <c r="D1800" s="785"/>
      <c r="E1800" s="785"/>
      <c r="F1800" s="785"/>
      <c r="G1800" s="786"/>
    </row>
    <row r="1801" spans="1:7">
      <c r="A1801" s="771"/>
      <c r="B1801" s="785"/>
      <c r="C1801" s="785"/>
      <c r="D1801" s="785"/>
      <c r="E1801" s="785"/>
      <c r="F1801" s="785"/>
      <c r="G1801" s="786"/>
    </row>
    <row r="1802" spans="1:7">
      <c r="A1802" s="771"/>
      <c r="B1802" s="785"/>
      <c r="C1802" s="785"/>
      <c r="D1802" s="785"/>
      <c r="E1802" s="785"/>
      <c r="F1802" s="785"/>
      <c r="G1802" s="786"/>
    </row>
    <row r="1803" spans="1:7">
      <c r="A1803" s="771"/>
      <c r="B1803" s="785"/>
      <c r="C1803" s="785"/>
      <c r="D1803" s="785"/>
      <c r="E1803" s="785"/>
      <c r="F1803" s="785"/>
      <c r="G1803" s="786"/>
    </row>
    <row r="1804" spans="1:7">
      <c r="A1804" s="771"/>
      <c r="B1804" s="785"/>
      <c r="C1804" s="785"/>
      <c r="D1804" s="785"/>
      <c r="E1804" s="785"/>
      <c r="F1804" s="785"/>
      <c r="G1804" s="786"/>
    </row>
    <row r="1805" spans="1:7">
      <c r="A1805" s="771"/>
      <c r="B1805" s="785"/>
      <c r="C1805" s="785"/>
      <c r="D1805" s="785"/>
      <c r="E1805" s="785"/>
      <c r="F1805" s="785"/>
      <c r="G1805" s="786"/>
    </row>
    <row r="1806" spans="1:7">
      <c r="A1806" s="771"/>
      <c r="B1806" s="785"/>
      <c r="C1806" s="785"/>
      <c r="D1806" s="785"/>
      <c r="E1806" s="785"/>
      <c r="F1806" s="785"/>
      <c r="G1806" s="786"/>
    </row>
    <row r="1807" spans="1:7">
      <c r="A1807" s="771"/>
      <c r="B1807" s="785"/>
      <c r="C1807" s="785"/>
      <c r="D1807" s="785"/>
      <c r="E1807" s="785"/>
      <c r="F1807" s="785"/>
      <c r="G1807" s="786"/>
    </row>
    <row r="1808" spans="1:7">
      <c r="A1808" s="771"/>
      <c r="B1808" s="785"/>
      <c r="C1808" s="785"/>
      <c r="D1808" s="785"/>
      <c r="E1808" s="785"/>
      <c r="F1808" s="785"/>
      <c r="G1808" s="786"/>
    </row>
    <row r="1809" spans="1:7">
      <c r="A1809" s="771"/>
      <c r="B1809" s="785"/>
      <c r="C1809" s="785"/>
      <c r="D1809" s="785"/>
      <c r="E1809" s="785"/>
      <c r="F1809" s="785"/>
      <c r="G1809" s="786"/>
    </row>
    <row r="1810" spans="1:7">
      <c r="A1810" s="771"/>
      <c r="B1810" s="785"/>
      <c r="C1810" s="785"/>
      <c r="D1810" s="785"/>
      <c r="E1810" s="785"/>
      <c r="F1810" s="785"/>
      <c r="G1810" s="786"/>
    </row>
    <row r="1811" spans="1:7">
      <c r="A1811" s="771"/>
      <c r="B1811" s="785"/>
      <c r="C1811" s="785"/>
      <c r="D1811" s="785"/>
      <c r="E1811" s="785"/>
      <c r="F1811" s="785"/>
      <c r="G1811" s="786"/>
    </row>
    <row r="1812" spans="1:7">
      <c r="A1812" s="771"/>
      <c r="B1812" s="785"/>
      <c r="C1812" s="785"/>
      <c r="D1812" s="785"/>
      <c r="E1812" s="785"/>
      <c r="F1812" s="785"/>
      <c r="G1812" s="786"/>
    </row>
    <row r="1813" spans="1:7">
      <c r="A1813" s="771"/>
      <c r="B1813" s="785"/>
      <c r="C1813" s="785"/>
      <c r="D1813" s="785"/>
      <c r="E1813" s="785"/>
      <c r="F1813" s="785"/>
      <c r="G1813" s="786"/>
    </row>
    <row r="1814" spans="1:7">
      <c r="A1814" s="771"/>
      <c r="B1814" s="785"/>
      <c r="C1814" s="785"/>
      <c r="D1814" s="785"/>
      <c r="E1814" s="785"/>
      <c r="F1814" s="785"/>
      <c r="G1814" s="786"/>
    </row>
    <row r="1815" spans="1:7">
      <c r="A1815" s="771"/>
      <c r="B1815" s="785"/>
      <c r="C1815" s="785"/>
      <c r="D1815" s="785"/>
      <c r="E1815" s="785"/>
      <c r="F1815" s="785"/>
      <c r="G1815" s="786"/>
    </row>
    <row r="1816" spans="1:7">
      <c r="A1816" s="771"/>
      <c r="B1816" s="785"/>
      <c r="C1816" s="785"/>
      <c r="D1816" s="785"/>
      <c r="E1816" s="785"/>
      <c r="F1816" s="785"/>
      <c r="G1816" s="786"/>
    </row>
    <row r="1817" spans="1:7">
      <c r="A1817" s="771"/>
      <c r="B1817" s="785"/>
      <c r="C1817" s="785"/>
      <c r="D1817" s="785"/>
      <c r="E1817" s="785"/>
      <c r="F1817" s="785"/>
      <c r="G1817" s="786"/>
    </row>
    <row r="1818" spans="1:7">
      <c r="A1818" s="771"/>
      <c r="B1818" s="785"/>
      <c r="C1818" s="785"/>
      <c r="D1818" s="785"/>
      <c r="E1818" s="785"/>
      <c r="F1818" s="785"/>
      <c r="G1818" s="786"/>
    </row>
    <row r="1819" spans="1:7">
      <c r="A1819" s="771"/>
      <c r="B1819" s="785"/>
      <c r="C1819" s="785"/>
      <c r="D1819" s="785"/>
      <c r="E1819" s="785"/>
      <c r="F1819" s="785"/>
      <c r="G1819" s="786"/>
    </row>
    <row r="1820" spans="1:7">
      <c r="A1820" s="771"/>
      <c r="B1820" s="785"/>
      <c r="C1820" s="785"/>
      <c r="D1820" s="785"/>
      <c r="E1820" s="785"/>
      <c r="F1820" s="785"/>
      <c r="G1820" s="786"/>
    </row>
    <row r="1821" spans="1:7">
      <c r="A1821" s="771"/>
      <c r="B1821" s="785"/>
      <c r="C1821" s="785"/>
      <c r="D1821" s="785"/>
      <c r="E1821" s="785"/>
      <c r="F1821" s="785"/>
      <c r="G1821" s="786"/>
    </row>
    <row r="1822" spans="1:7">
      <c r="A1822" s="771"/>
      <c r="B1822" s="785"/>
      <c r="C1822" s="785"/>
      <c r="D1822" s="785"/>
      <c r="E1822" s="785"/>
      <c r="F1822" s="785"/>
      <c r="G1822" s="786"/>
    </row>
    <row r="1823" spans="1:7">
      <c r="A1823" s="771"/>
      <c r="B1823" s="785"/>
      <c r="C1823" s="785"/>
      <c r="D1823" s="785"/>
      <c r="E1823" s="785"/>
      <c r="F1823" s="785"/>
      <c r="G1823" s="786"/>
    </row>
    <row r="1824" spans="1:7">
      <c r="A1824" s="771"/>
      <c r="B1824" s="785"/>
      <c r="C1824" s="785"/>
      <c r="D1824" s="785"/>
      <c r="E1824" s="785"/>
      <c r="F1824" s="785"/>
      <c r="G1824" s="786"/>
    </row>
    <row r="1825" spans="1:7">
      <c r="A1825" s="771"/>
      <c r="B1825" s="785"/>
      <c r="C1825" s="785"/>
      <c r="D1825" s="785"/>
      <c r="E1825" s="785"/>
      <c r="F1825" s="785"/>
      <c r="G1825" s="786"/>
    </row>
    <row r="1826" spans="1:7">
      <c r="A1826" s="771"/>
      <c r="B1826" s="785"/>
      <c r="C1826" s="785"/>
      <c r="D1826" s="785"/>
      <c r="E1826" s="785"/>
      <c r="F1826" s="785"/>
      <c r="G1826" s="786"/>
    </row>
    <row r="1827" spans="1:7">
      <c r="A1827" s="771"/>
      <c r="B1827" s="785"/>
      <c r="C1827" s="785"/>
      <c r="D1827" s="785"/>
      <c r="E1827" s="785"/>
      <c r="F1827" s="785"/>
      <c r="G1827" s="786"/>
    </row>
    <row r="1828" spans="1:7">
      <c r="A1828" s="771"/>
      <c r="B1828" s="785"/>
      <c r="C1828" s="785"/>
      <c r="D1828" s="785"/>
      <c r="E1828" s="785"/>
      <c r="F1828" s="785"/>
      <c r="G1828" s="786"/>
    </row>
    <row r="1829" spans="1:7">
      <c r="A1829" s="771"/>
      <c r="B1829" s="785"/>
      <c r="C1829" s="785"/>
      <c r="D1829" s="785"/>
      <c r="E1829" s="785"/>
      <c r="F1829" s="785"/>
      <c r="G1829" s="786"/>
    </row>
    <row r="1830" spans="1:7">
      <c r="A1830" s="771"/>
      <c r="B1830" s="785"/>
      <c r="C1830" s="785"/>
      <c r="D1830" s="785"/>
      <c r="E1830" s="785"/>
      <c r="F1830" s="785"/>
      <c r="G1830" s="786"/>
    </row>
    <row r="1831" spans="1:7">
      <c r="A1831" s="771"/>
      <c r="B1831" s="785"/>
      <c r="C1831" s="785"/>
      <c r="D1831" s="785"/>
      <c r="E1831" s="785"/>
      <c r="F1831" s="785"/>
      <c r="G1831" s="786"/>
    </row>
    <row r="1832" spans="1:7">
      <c r="A1832" s="771"/>
      <c r="B1832" s="785"/>
      <c r="C1832" s="785"/>
      <c r="D1832" s="785"/>
      <c r="E1832" s="785"/>
      <c r="F1832" s="785"/>
      <c r="G1832" s="786"/>
    </row>
    <row r="1833" spans="1:7">
      <c r="A1833" s="771"/>
      <c r="B1833" s="785"/>
      <c r="C1833" s="785"/>
      <c r="D1833" s="785"/>
      <c r="E1833" s="785"/>
      <c r="F1833" s="785"/>
      <c r="G1833" s="786"/>
    </row>
    <row r="1834" spans="1:7">
      <c r="A1834" s="771"/>
      <c r="B1834" s="785"/>
      <c r="C1834" s="785"/>
      <c r="D1834" s="785"/>
      <c r="E1834" s="785"/>
      <c r="F1834" s="785"/>
      <c r="G1834" s="786"/>
    </row>
    <row r="1835" spans="1:7">
      <c r="A1835" s="771"/>
      <c r="B1835" s="785"/>
      <c r="C1835" s="785"/>
      <c r="D1835" s="785"/>
      <c r="E1835" s="785"/>
      <c r="F1835" s="785"/>
      <c r="G1835" s="786"/>
    </row>
    <row r="1836" spans="1:7">
      <c r="A1836" s="771"/>
      <c r="B1836" s="785"/>
      <c r="C1836" s="785"/>
      <c r="D1836" s="785"/>
      <c r="E1836" s="785"/>
      <c r="F1836" s="785"/>
      <c r="G1836" s="786"/>
    </row>
    <row r="1837" spans="1:7">
      <c r="A1837" s="771"/>
      <c r="B1837" s="785"/>
      <c r="C1837" s="785"/>
      <c r="D1837" s="785"/>
      <c r="E1837" s="785"/>
      <c r="F1837" s="785"/>
      <c r="G1837" s="786"/>
    </row>
    <row r="1838" spans="1:7">
      <c r="A1838" s="771"/>
      <c r="B1838" s="785"/>
      <c r="C1838" s="785"/>
      <c r="D1838" s="785"/>
      <c r="E1838" s="785"/>
      <c r="F1838" s="785"/>
      <c r="G1838" s="786"/>
    </row>
    <row r="1839" spans="1:7">
      <c r="A1839" s="771"/>
      <c r="B1839" s="785"/>
      <c r="C1839" s="785"/>
      <c r="D1839" s="785"/>
      <c r="E1839" s="785"/>
      <c r="F1839" s="785"/>
      <c r="G1839" s="786"/>
    </row>
    <row r="1840" spans="1:7">
      <c r="A1840" s="771"/>
      <c r="B1840" s="785"/>
      <c r="C1840" s="785"/>
      <c r="D1840" s="785"/>
      <c r="E1840" s="785"/>
      <c r="F1840" s="785"/>
      <c r="G1840" s="786"/>
    </row>
    <row r="1841" spans="1:7">
      <c r="A1841" s="771"/>
      <c r="B1841" s="785"/>
      <c r="C1841" s="785"/>
      <c r="D1841" s="785"/>
      <c r="E1841" s="785"/>
      <c r="F1841" s="785"/>
      <c r="G1841" s="786"/>
    </row>
    <row r="1842" spans="1:7">
      <c r="A1842" s="771"/>
      <c r="B1842" s="785"/>
      <c r="C1842" s="785"/>
      <c r="D1842" s="785"/>
      <c r="E1842" s="785"/>
      <c r="F1842" s="785"/>
      <c r="G1842" s="786"/>
    </row>
    <row r="1843" spans="1:7">
      <c r="A1843" s="771"/>
      <c r="B1843" s="785"/>
      <c r="C1843" s="785"/>
      <c r="D1843" s="785"/>
      <c r="E1843" s="785"/>
      <c r="F1843" s="785"/>
      <c r="G1843" s="786"/>
    </row>
    <row r="1844" spans="1:7">
      <c r="A1844" s="771"/>
      <c r="B1844" s="785"/>
      <c r="C1844" s="785"/>
      <c r="D1844" s="785"/>
      <c r="E1844" s="785"/>
      <c r="F1844" s="785"/>
      <c r="G1844" s="786"/>
    </row>
    <row r="1845" spans="1:7">
      <c r="A1845" s="771"/>
      <c r="B1845" s="785"/>
      <c r="C1845" s="785"/>
      <c r="D1845" s="785"/>
      <c r="E1845" s="785"/>
      <c r="F1845" s="785"/>
      <c r="G1845" s="786"/>
    </row>
    <row r="1846" spans="1:7">
      <c r="A1846" s="771"/>
      <c r="B1846" s="785"/>
      <c r="C1846" s="785"/>
      <c r="D1846" s="785"/>
      <c r="E1846" s="785"/>
      <c r="F1846" s="785"/>
      <c r="G1846" s="786"/>
    </row>
    <row r="1847" spans="1:7">
      <c r="A1847" s="771"/>
      <c r="B1847" s="785"/>
      <c r="C1847" s="785"/>
      <c r="D1847" s="785"/>
      <c r="E1847" s="785"/>
      <c r="F1847" s="785"/>
      <c r="G1847" s="786"/>
    </row>
    <row r="1848" spans="1:7">
      <c r="A1848" s="771"/>
      <c r="B1848" s="785"/>
      <c r="C1848" s="785"/>
      <c r="D1848" s="785"/>
      <c r="E1848" s="785"/>
      <c r="F1848" s="785"/>
      <c r="G1848" s="786"/>
    </row>
    <row r="1849" spans="1:7">
      <c r="A1849" s="771"/>
      <c r="B1849" s="785"/>
      <c r="C1849" s="785"/>
      <c r="D1849" s="785"/>
      <c r="E1849" s="785"/>
      <c r="F1849" s="785"/>
      <c r="G1849" s="786"/>
    </row>
    <row r="1850" spans="1:7">
      <c r="A1850" s="771"/>
      <c r="B1850" s="785"/>
      <c r="C1850" s="785"/>
      <c r="D1850" s="785"/>
      <c r="E1850" s="785"/>
      <c r="F1850" s="785"/>
      <c r="G1850" s="786"/>
    </row>
    <row r="1851" spans="1:7">
      <c r="A1851" s="771"/>
      <c r="B1851" s="785"/>
      <c r="C1851" s="785"/>
      <c r="D1851" s="785"/>
      <c r="E1851" s="785"/>
      <c r="F1851" s="785"/>
      <c r="G1851" s="786"/>
    </row>
    <row r="1852" spans="1:7">
      <c r="A1852" s="771"/>
      <c r="B1852" s="785"/>
      <c r="C1852" s="785"/>
      <c r="D1852" s="785"/>
      <c r="E1852" s="785"/>
      <c r="F1852" s="785"/>
      <c r="G1852" s="786"/>
    </row>
    <row r="1853" spans="1:7">
      <c r="A1853" s="771"/>
      <c r="B1853" s="785"/>
      <c r="C1853" s="785"/>
      <c r="D1853" s="785"/>
      <c r="E1853" s="785"/>
      <c r="F1853" s="785"/>
      <c r="G1853" s="786"/>
    </row>
    <row r="1854" spans="1:7">
      <c r="A1854" s="771"/>
      <c r="B1854" s="785"/>
      <c r="C1854" s="785"/>
      <c r="D1854" s="785"/>
      <c r="E1854" s="785"/>
      <c r="F1854" s="785"/>
      <c r="G1854" s="786"/>
    </row>
    <row r="1855" spans="1:7">
      <c r="A1855" s="771"/>
      <c r="B1855" s="785"/>
      <c r="C1855" s="785"/>
      <c r="D1855" s="785"/>
      <c r="E1855" s="785"/>
      <c r="F1855" s="785"/>
      <c r="G1855" s="786"/>
    </row>
    <row r="1856" spans="1:7">
      <c r="A1856" s="771"/>
      <c r="B1856" s="785"/>
      <c r="C1856" s="785"/>
      <c r="D1856" s="785"/>
      <c r="E1856" s="785"/>
      <c r="F1856" s="785"/>
      <c r="G1856" s="786"/>
    </row>
    <row r="1857" spans="1:7">
      <c r="A1857" s="771"/>
      <c r="B1857" s="785"/>
      <c r="C1857" s="785"/>
      <c r="D1857" s="785"/>
      <c r="E1857" s="785"/>
      <c r="F1857" s="785"/>
      <c r="G1857" s="786"/>
    </row>
    <row r="1858" spans="1:7">
      <c r="A1858" s="771"/>
      <c r="B1858" s="785"/>
      <c r="C1858" s="785"/>
      <c r="D1858" s="785"/>
      <c r="E1858" s="785"/>
      <c r="F1858" s="785"/>
      <c r="G1858" s="786"/>
    </row>
    <row r="1859" spans="1:7">
      <c r="A1859" s="771"/>
      <c r="B1859" s="785"/>
      <c r="C1859" s="785"/>
      <c r="D1859" s="785"/>
      <c r="E1859" s="785"/>
      <c r="F1859" s="785"/>
      <c r="G1859" s="786"/>
    </row>
    <row r="1860" spans="1:7">
      <c r="A1860" s="771"/>
      <c r="B1860" s="785"/>
      <c r="C1860" s="785"/>
      <c r="D1860" s="785"/>
      <c r="E1860" s="785"/>
      <c r="F1860" s="785"/>
      <c r="G1860" s="786"/>
    </row>
    <row r="1861" spans="1:7">
      <c r="A1861" s="771"/>
      <c r="B1861" s="785"/>
      <c r="C1861" s="785"/>
      <c r="D1861" s="785"/>
      <c r="E1861" s="785"/>
      <c r="F1861" s="785"/>
      <c r="G1861" s="786"/>
    </row>
    <row r="1862" spans="1:7">
      <c r="A1862" s="771"/>
      <c r="B1862" s="785"/>
      <c r="C1862" s="785"/>
      <c r="D1862" s="785"/>
      <c r="E1862" s="785"/>
      <c r="F1862" s="785"/>
      <c r="G1862" s="786"/>
    </row>
    <row r="1863" spans="1:7">
      <c r="A1863" s="771"/>
      <c r="B1863" s="785"/>
      <c r="C1863" s="785"/>
      <c r="D1863" s="785"/>
      <c r="E1863" s="785"/>
      <c r="F1863" s="785"/>
      <c r="G1863" s="786"/>
    </row>
    <row r="1864" spans="1:7">
      <c r="A1864" s="771"/>
      <c r="B1864" s="785"/>
      <c r="C1864" s="785"/>
      <c r="D1864" s="785"/>
      <c r="E1864" s="785"/>
      <c r="F1864" s="785"/>
      <c r="G1864" s="786"/>
    </row>
    <row r="1865" spans="1:7">
      <c r="A1865" s="771"/>
      <c r="B1865" s="785"/>
      <c r="C1865" s="785"/>
      <c r="D1865" s="785"/>
      <c r="E1865" s="785"/>
      <c r="F1865" s="785"/>
      <c r="G1865" s="786"/>
    </row>
    <row r="1866" spans="1:7">
      <c r="A1866" s="771"/>
      <c r="B1866" s="785"/>
      <c r="C1866" s="785"/>
      <c r="D1866" s="785"/>
      <c r="E1866" s="785"/>
      <c r="F1866" s="785"/>
      <c r="G1866" s="786"/>
    </row>
    <row r="1867" spans="1:7">
      <c r="A1867" s="771"/>
      <c r="B1867" s="785"/>
      <c r="C1867" s="785"/>
      <c r="D1867" s="785"/>
      <c r="E1867" s="785"/>
      <c r="F1867" s="785"/>
      <c r="G1867" s="786"/>
    </row>
    <row r="1868" spans="1:7">
      <c r="A1868" s="771"/>
      <c r="B1868" s="785"/>
      <c r="C1868" s="785"/>
      <c r="D1868" s="785"/>
      <c r="E1868" s="785"/>
      <c r="F1868" s="785"/>
      <c r="G1868" s="786"/>
    </row>
    <row r="1869" spans="1:7">
      <c r="A1869" s="771"/>
      <c r="B1869" s="785"/>
      <c r="C1869" s="785"/>
      <c r="D1869" s="785"/>
      <c r="E1869" s="785"/>
      <c r="F1869" s="785"/>
      <c r="G1869" s="786"/>
    </row>
    <row r="1870" spans="1:7">
      <c r="A1870" s="771"/>
      <c r="B1870" s="785"/>
      <c r="C1870" s="785"/>
      <c r="D1870" s="785"/>
      <c r="E1870" s="785"/>
      <c r="F1870" s="785"/>
      <c r="G1870" s="786"/>
    </row>
    <row r="1871" spans="1:7">
      <c r="A1871" s="771"/>
      <c r="B1871" s="785"/>
      <c r="C1871" s="785"/>
      <c r="D1871" s="785"/>
      <c r="E1871" s="785"/>
      <c r="F1871" s="785"/>
      <c r="G1871" s="786"/>
    </row>
    <row r="1872" spans="1:7">
      <c r="A1872" s="771"/>
      <c r="B1872" s="785"/>
      <c r="C1872" s="785"/>
      <c r="D1872" s="785"/>
      <c r="E1872" s="785"/>
      <c r="F1872" s="785"/>
      <c r="G1872" s="786"/>
    </row>
    <row r="1873" spans="1:7">
      <c r="A1873" s="771"/>
      <c r="B1873" s="785"/>
      <c r="C1873" s="785"/>
      <c r="D1873" s="785"/>
      <c r="E1873" s="785"/>
      <c r="F1873" s="785"/>
      <c r="G1873" s="786"/>
    </row>
    <row r="1874" spans="1:7">
      <c r="A1874" s="771"/>
      <c r="B1874" s="785"/>
      <c r="C1874" s="785"/>
      <c r="D1874" s="785"/>
      <c r="E1874" s="785"/>
      <c r="F1874" s="785"/>
      <c r="G1874" s="786"/>
    </row>
    <row r="1875" spans="1:7">
      <c r="A1875" s="771"/>
      <c r="B1875" s="785"/>
      <c r="C1875" s="785"/>
      <c r="D1875" s="785"/>
      <c r="E1875" s="785"/>
      <c r="F1875" s="785"/>
      <c r="G1875" s="786"/>
    </row>
    <row r="1876" spans="1:7">
      <c r="A1876" s="771"/>
      <c r="B1876" s="785"/>
      <c r="C1876" s="785"/>
      <c r="D1876" s="785"/>
      <c r="E1876" s="785"/>
      <c r="F1876" s="785"/>
      <c r="G1876" s="786"/>
    </row>
    <row r="1877" spans="1:7">
      <c r="A1877" s="771"/>
      <c r="B1877" s="785"/>
      <c r="C1877" s="785"/>
      <c r="D1877" s="785"/>
      <c r="E1877" s="785"/>
      <c r="F1877" s="785"/>
      <c r="G1877" s="786"/>
    </row>
    <row r="1878" spans="1:7">
      <c r="A1878" s="771"/>
      <c r="B1878" s="785"/>
      <c r="C1878" s="785"/>
      <c r="D1878" s="785"/>
      <c r="E1878" s="785"/>
      <c r="F1878" s="785"/>
      <c r="G1878" s="786"/>
    </row>
    <row r="1879" spans="1:7">
      <c r="A1879" s="771"/>
      <c r="B1879" s="785"/>
      <c r="C1879" s="785"/>
      <c r="D1879" s="785"/>
      <c r="E1879" s="785"/>
      <c r="F1879" s="785"/>
      <c r="G1879" s="786"/>
    </row>
    <row r="1880" spans="1:7">
      <c r="A1880" s="771"/>
      <c r="B1880" s="785"/>
      <c r="C1880" s="785"/>
      <c r="D1880" s="785"/>
      <c r="E1880" s="785"/>
      <c r="F1880" s="785"/>
      <c r="G1880" s="786"/>
    </row>
    <row r="1881" spans="1:7">
      <c r="A1881" s="771"/>
      <c r="B1881" s="785"/>
      <c r="C1881" s="785"/>
      <c r="D1881" s="785"/>
      <c r="E1881" s="785"/>
      <c r="F1881" s="785"/>
      <c r="G1881" s="786"/>
    </row>
    <row r="1882" spans="1:7">
      <c r="A1882" s="771"/>
      <c r="B1882" s="785"/>
      <c r="C1882" s="785"/>
      <c r="D1882" s="785"/>
      <c r="E1882" s="785"/>
      <c r="F1882" s="785"/>
      <c r="G1882" s="786"/>
    </row>
    <row r="1883" spans="1:7">
      <c r="A1883" s="771"/>
      <c r="B1883" s="785"/>
      <c r="C1883" s="785"/>
      <c r="D1883" s="785"/>
      <c r="E1883" s="785"/>
      <c r="F1883" s="785"/>
      <c r="G1883" s="786"/>
    </row>
    <row r="1884" spans="1:7">
      <c r="A1884" s="771"/>
      <c r="B1884" s="785"/>
      <c r="C1884" s="785"/>
      <c r="D1884" s="785"/>
      <c r="E1884" s="785"/>
      <c r="F1884" s="785"/>
      <c r="G1884" s="786"/>
    </row>
    <row r="1885" spans="1:7">
      <c r="A1885" s="771"/>
      <c r="B1885" s="785"/>
      <c r="C1885" s="785"/>
      <c r="D1885" s="785"/>
      <c r="E1885" s="785"/>
      <c r="F1885" s="785"/>
      <c r="G1885" s="786"/>
    </row>
    <row r="1886" spans="1:7">
      <c r="A1886" s="771"/>
      <c r="B1886" s="785"/>
      <c r="C1886" s="785"/>
      <c r="D1886" s="785"/>
      <c r="E1886" s="785"/>
      <c r="F1886" s="785"/>
      <c r="G1886" s="786"/>
    </row>
    <row r="1887" spans="1:7">
      <c r="A1887" s="771"/>
      <c r="B1887" s="785"/>
      <c r="C1887" s="785"/>
      <c r="D1887" s="785"/>
      <c r="E1887" s="785"/>
      <c r="F1887" s="785"/>
      <c r="G1887" s="786"/>
    </row>
    <row r="1888" spans="1:7">
      <c r="A1888" s="771"/>
      <c r="B1888" s="785"/>
      <c r="C1888" s="785"/>
      <c r="D1888" s="785"/>
      <c r="E1888" s="785"/>
      <c r="F1888" s="785"/>
      <c r="G1888" s="786"/>
    </row>
    <row r="1889" spans="1:7">
      <c r="A1889" s="771"/>
      <c r="B1889" s="785"/>
      <c r="C1889" s="785"/>
      <c r="D1889" s="785"/>
      <c r="E1889" s="785"/>
      <c r="F1889" s="785"/>
      <c r="G1889" s="786"/>
    </row>
    <row r="1890" spans="1:7">
      <c r="A1890" s="771"/>
      <c r="B1890" s="785"/>
      <c r="C1890" s="785"/>
      <c r="D1890" s="785"/>
      <c r="E1890" s="785"/>
      <c r="F1890" s="785"/>
      <c r="G1890" s="786"/>
    </row>
    <row r="1891" spans="1:7">
      <c r="A1891" s="771"/>
      <c r="B1891" s="785"/>
      <c r="C1891" s="785"/>
      <c r="D1891" s="785"/>
      <c r="E1891" s="785"/>
      <c r="F1891" s="785"/>
      <c r="G1891" s="786"/>
    </row>
  </sheetData>
  <mergeCells count="4">
    <mergeCell ref="A3:F3"/>
    <mergeCell ref="A4:F4"/>
    <mergeCell ref="A5:F5"/>
    <mergeCell ref="A6:F6"/>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2:E888"/>
  <sheetViews>
    <sheetView showGridLines="0" workbookViewId="0">
      <selection activeCell="G7" sqref="G7"/>
    </sheetView>
  </sheetViews>
  <sheetFormatPr baseColWidth="10" defaultRowHeight="15"/>
  <cols>
    <col min="1" max="1" width="85.42578125" style="738" customWidth="1"/>
    <col min="2" max="3" width="9.140625" style="45" customWidth="1"/>
    <col min="4" max="4" width="16.140625" style="45" bestFit="1" customWidth="1"/>
    <col min="5" max="256" width="9.140625" style="738" customWidth="1"/>
    <col min="257" max="257" width="85.42578125" style="738" customWidth="1"/>
    <col min="258" max="259" width="9.140625" style="738" customWidth="1"/>
    <col min="260" max="260" width="16.140625" style="738" bestFit="1" customWidth="1"/>
    <col min="261" max="512" width="9.140625" style="738" customWidth="1"/>
    <col min="513" max="513" width="85.42578125" style="738" customWidth="1"/>
    <col min="514" max="515" width="9.140625" style="738" customWidth="1"/>
    <col min="516" max="516" width="16.140625" style="738" bestFit="1" customWidth="1"/>
    <col min="517" max="768" width="9.140625" style="738" customWidth="1"/>
    <col min="769" max="769" width="85.42578125" style="738" customWidth="1"/>
    <col min="770" max="771" width="9.140625" style="738" customWidth="1"/>
    <col min="772" max="772" width="16.140625" style="738" bestFit="1" customWidth="1"/>
    <col min="773" max="1024" width="9.140625" style="738" customWidth="1"/>
    <col min="1025" max="1025" width="85.42578125" style="738" customWidth="1"/>
    <col min="1026" max="1027" width="9.140625" style="738" customWidth="1"/>
    <col min="1028" max="1028" width="16.140625" style="738" bestFit="1" customWidth="1"/>
    <col min="1029" max="1280" width="9.140625" style="738" customWidth="1"/>
    <col min="1281" max="1281" width="85.42578125" style="738" customWidth="1"/>
    <col min="1282" max="1283" width="9.140625" style="738" customWidth="1"/>
    <col min="1284" max="1284" width="16.140625" style="738" bestFit="1" customWidth="1"/>
    <col min="1285" max="1536" width="9.140625" style="738" customWidth="1"/>
    <col min="1537" max="1537" width="85.42578125" style="738" customWidth="1"/>
    <col min="1538" max="1539" width="9.140625" style="738" customWidth="1"/>
    <col min="1540" max="1540" width="16.140625" style="738" bestFit="1" customWidth="1"/>
    <col min="1541" max="1792" width="9.140625" style="738" customWidth="1"/>
    <col min="1793" max="1793" width="85.42578125" style="738" customWidth="1"/>
    <col min="1794" max="1795" width="9.140625" style="738" customWidth="1"/>
    <col min="1796" max="1796" width="16.140625" style="738" bestFit="1" customWidth="1"/>
    <col min="1797" max="2048" width="9.140625" style="738" customWidth="1"/>
    <col min="2049" max="2049" width="85.42578125" style="738" customWidth="1"/>
    <col min="2050" max="2051" width="9.140625" style="738" customWidth="1"/>
    <col min="2052" max="2052" width="16.140625" style="738" bestFit="1" customWidth="1"/>
    <col min="2053" max="2304" width="9.140625" style="738" customWidth="1"/>
    <col min="2305" max="2305" width="85.42578125" style="738" customWidth="1"/>
    <col min="2306" max="2307" width="9.140625" style="738" customWidth="1"/>
    <col min="2308" max="2308" width="16.140625" style="738" bestFit="1" customWidth="1"/>
    <col min="2309" max="2560" width="9.140625" style="738" customWidth="1"/>
    <col min="2561" max="2561" width="85.42578125" style="738" customWidth="1"/>
    <col min="2562" max="2563" width="9.140625" style="738" customWidth="1"/>
    <col min="2564" max="2564" width="16.140625" style="738" bestFit="1" customWidth="1"/>
    <col min="2565" max="2816" width="9.140625" style="738" customWidth="1"/>
    <col min="2817" max="2817" width="85.42578125" style="738" customWidth="1"/>
    <col min="2818" max="2819" width="9.140625" style="738" customWidth="1"/>
    <col min="2820" max="2820" width="16.140625" style="738" bestFit="1" customWidth="1"/>
    <col min="2821" max="3072" width="9.140625" style="738" customWidth="1"/>
    <col min="3073" max="3073" width="85.42578125" style="738" customWidth="1"/>
    <col min="3074" max="3075" width="9.140625" style="738" customWidth="1"/>
    <col min="3076" max="3076" width="16.140625" style="738" bestFit="1" customWidth="1"/>
    <col min="3077" max="3328" width="9.140625" style="738" customWidth="1"/>
    <col min="3329" max="3329" width="85.42578125" style="738" customWidth="1"/>
    <col min="3330" max="3331" width="9.140625" style="738" customWidth="1"/>
    <col min="3332" max="3332" width="16.140625" style="738" bestFit="1" customWidth="1"/>
    <col min="3333" max="3584" width="9.140625" style="738" customWidth="1"/>
    <col min="3585" max="3585" width="85.42578125" style="738" customWidth="1"/>
    <col min="3586" max="3587" width="9.140625" style="738" customWidth="1"/>
    <col min="3588" max="3588" width="16.140625" style="738" bestFit="1" customWidth="1"/>
    <col min="3589" max="3840" width="9.140625" style="738" customWidth="1"/>
    <col min="3841" max="3841" width="85.42578125" style="738" customWidth="1"/>
    <col min="3842" max="3843" width="9.140625" style="738" customWidth="1"/>
    <col min="3844" max="3844" width="16.140625" style="738" bestFit="1" customWidth="1"/>
    <col min="3845" max="4096" width="9.140625" style="738" customWidth="1"/>
    <col min="4097" max="4097" width="85.42578125" style="738" customWidth="1"/>
    <col min="4098" max="4099" width="9.140625" style="738" customWidth="1"/>
    <col min="4100" max="4100" width="16.140625" style="738" bestFit="1" customWidth="1"/>
    <col min="4101" max="4352" width="9.140625" style="738" customWidth="1"/>
    <col min="4353" max="4353" width="85.42578125" style="738" customWidth="1"/>
    <col min="4354" max="4355" width="9.140625" style="738" customWidth="1"/>
    <col min="4356" max="4356" width="16.140625" style="738" bestFit="1" customWidth="1"/>
    <col min="4357" max="4608" width="9.140625" style="738" customWidth="1"/>
    <col min="4609" max="4609" width="85.42578125" style="738" customWidth="1"/>
    <col min="4610" max="4611" width="9.140625" style="738" customWidth="1"/>
    <col min="4612" max="4612" width="16.140625" style="738" bestFit="1" customWidth="1"/>
    <col min="4613" max="4864" width="9.140625" style="738" customWidth="1"/>
    <col min="4865" max="4865" width="85.42578125" style="738" customWidth="1"/>
    <col min="4866" max="4867" width="9.140625" style="738" customWidth="1"/>
    <col min="4868" max="4868" width="16.140625" style="738" bestFit="1" customWidth="1"/>
    <col min="4869" max="5120" width="9.140625" style="738" customWidth="1"/>
    <col min="5121" max="5121" width="85.42578125" style="738" customWidth="1"/>
    <col min="5122" max="5123" width="9.140625" style="738" customWidth="1"/>
    <col min="5124" max="5124" width="16.140625" style="738" bestFit="1" customWidth="1"/>
    <col min="5125" max="5376" width="9.140625" style="738" customWidth="1"/>
    <col min="5377" max="5377" width="85.42578125" style="738" customWidth="1"/>
    <col min="5378" max="5379" width="9.140625" style="738" customWidth="1"/>
    <col min="5380" max="5380" width="16.140625" style="738" bestFit="1" customWidth="1"/>
    <col min="5381" max="5632" width="9.140625" style="738" customWidth="1"/>
    <col min="5633" max="5633" width="85.42578125" style="738" customWidth="1"/>
    <col min="5634" max="5635" width="9.140625" style="738" customWidth="1"/>
    <col min="5636" max="5636" width="16.140625" style="738" bestFit="1" customWidth="1"/>
    <col min="5637" max="5888" width="9.140625" style="738" customWidth="1"/>
    <col min="5889" max="5889" width="85.42578125" style="738" customWidth="1"/>
    <col min="5890" max="5891" width="9.140625" style="738" customWidth="1"/>
    <col min="5892" max="5892" width="16.140625" style="738" bestFit="1" customWidth="1"/>
    <col min="5893" max="6144" width="9.140625" style="738" customWidth="1"/>
    <col min="6145" max="6145" width="85.42578125" style="738" customWidth="1"/>
    <col min="6146" max="6147" width="9.140625" style="738" customWidth="1"/>
    <col min="6148" max="6148" width="16.140625" style="738" bestFit="1" customWidth="1"/>
    <col min="6149" max="6400" width="9.140625" style="738" customWidth="1"/>
    <col min="6401" max="6401" width="85.42578125" style="738" customWidth="1"/>
    <col min="6402" max="6403" width="9.140625" style="738" customWidth="1"/>
    <col min="6404" max="6404" width="16.140625" style="738" bestFit="1" customWidth="1"/>
    <col min="6405" max="6656" width="9.140625" style="738" customWidth="1"/>
    <col min="6657" max="6657" width="85.42578125" style="738" customWidth="1"/>
    <col min="6658" max="6659" width="9.140625" style="738" customWidth="1"/>
    <col min="6660" max="6660" width="16.140625" style="738" bestFit="1" customWidth="1"/>
    <col min="6661" max="6912" width="9.140625" style="738" customWidth="1"/>
    <col min="6913" max="6913" width="85.42578125" style="738" customWidth="1"/>
    <col min="6914" max="6915" width="9.140625" style="738" customWidth="1"/>
    <col min="6916" max="6916" width="16.140625" style="738" bestFit="1" customWidth="1"/>
    <col min="6917" max="7168" width="9.140625" style="738" customWidth="1"/>
    <col min="7169" max="7169" width="85.42578125" style="738" customWidth="1"/>
    <col min="7170" max="7171" width="9.140625" style="738" customWidth="1"/>
    <col min="7172" max="7172" width="16.140625" style="738" bestFit="1" customWidth="1"/>
    <col min="7173" max="7424" width="9.140625" style="738" customWidth="1"/>
    <col min="7425" max="7425" width="85.42578125" style="738" customWidth="1"/>
    <col min="7426" max="7427" width="9.140625" style="738" customWidth="1"/>
    <col min="7428" max="7428" width="16.140625" style="738" bestFit="1" customWidth="1"/>
    <col min="7429" max="7680" width="9.140625" style="738" customWidth="1"/>
    <col min="7681" max="7681" width="85.42578125" style="738" customWidth="1"/>
    <col min="7682" max="7683" width="9.140625" style="738" customWidth="1"/>
    <col min="7684" max="7684" width="16.140625" style="738" bestFit="1" customWidth="1"/>
    <col min="7685" max="7936" width="9.140625" style="738" customWidth="1"/>
    <col min="7937" max="7937" width="85.42578125" style="738" customWidth="1"/>
    <col min="7938" max="7939" width="9.140625" style="738" customWidth="1"/>
    <col min="7940" max="7940" width="16.140625" style="738" bestFit="1" customWidth="1"/>
    <col min="7941" max="8192" width="9.140625" style="738" customWidth="1"/>
    <col min="8193" max="8193" width="85.42578125" style="738" customWidth="1"/>
    <col min="8194" max="8195" width="9.140625" style="738" customWidth="1"/>
    <col min="8196" max="8196" width="16.140625" style="738" bestFit="1" customWidth="1"/>
    <col min="8197" max="8448" width="9.140625" style="738" customWidth="1"/>
    <col min="8449" max="8449" width="85.42578125" style="738" customWidth="1"/>
    <col min="8450" max="8451" width="9.140625" style="738" customWidth="1"/>
    <col min="8452" max="8452" width="16.140625" style="738" bestFit="1" customWidth="1"/>
    <col min="8453" max="8704" width="9.140625" style="738" customWidth="1"/>
    <col min="8705" max="8705" width="85.42578125" style="738" customWidth="1"/>
    <col min="8706" max="8707" width="9.140625" style="738" customWidth="1"/>
    <col min="8708" max="8708" width="16.140625" style="738" bestFit="1" customWidth="1"/>
    <col min="8709" max="8960" width="9.140625" style="738" customWidth="1"/>
    <col min="8961" max="8961" width="85.42578125" style="738" customWidth="1"/>
    <col min="8962" max="8963" width="9.140625" style="738" customWidth="1"/>
    <col min="8964" max="8964" width="16.140625" style="738" bestFit="1" customWidth="1"/>
    <col min="8965" max="9216" width="9.140625" style="738" customWidth="1"/>
    <col min="9217" max="9217" width="85.42578125" style="738" customWidth="1"/>
    <col min="9218" max="9219" width="9.140625" style="738" customWidth="1"/>
    <col min="9220" max="9220" width="16.140625" style="738" bestFit="1" customWidth="1"/>
    <col min="9221" max="9472" width="9.140625" style="738" customWidth="1"/>
    <col min="9473" max="9473" width="85.42578125" style="738" customWidth="1"/>
    <col min="9474" max="9475" width="9.140625" style="738" customWidth="1"/>
    <col min="9476" max="9476" width="16.140625" style="738" bestFit="1" customWidth="1"/>
    <col min="9477" max="9728" width="9.140625" style="738" customWidth="1"/>
    <col min="9729" max="9729" width="85.42578125" style="738" customWidth="1"/>
    <col min="9730" max="9731" width="9.140625" style="738" customWidth="1"/>
    <col min="9732" max="9732" width="16.140625" style="738" bestFit="1" customWidth="1"/>
    <col min="9733" max="9984" width="9.140625" style="738" customWidth="1"/>
    <col min="9985" max="9985" width="85.42578125" style="738" customWidth="1"/>
    <col min="9986" max="9987" width="9.140625" style="738" customWidth="1"/>
    <col min="9988" max="9988" width="16.140625" style="738" bestFit="1" customWidth="1"/>
    <col min="9989" max="10240" width="9.140625" style="738" customWidth="1"/>
    <col min="10241" max="10241" width="85.42578125" style="738" customWidth="1"/>
    <col min="10242" max="10243" width="9.140625" style="738" customWidth="1"/>
    <col min="10244" max="10244" width="16.140625" style="738" bestFit="1" customWidth="1"/>
    <col min="10245" max="10496" width="9.140625" style="738" customWidth="1"/>
    <col min="10497" max="10497" width="85.42578125" style="738" customWidth="1"/>
    <col min="10498" max="10499" width="9.140625" style="738" customWidth="1"/>
    <col min="10500" max="10500" width="16.140625" style="738" bestFit="1" customWidth="1"/>
    <col min="10501" max="10752" width="9.140625" style="738" customWidth="1"/>
    <col min="10753" max="10753" width="85.42578125" style="738" customWidth="1"/>
    <col min="10754" max="10755" width="9.140625" style="738" customWidth="1"/>
    <col min="10756" max="10756" width="16.140625" style="738" bestFit="1" customWidth="1"/>
    <col min="10757" max="11008" width="9.140625" style="738" customWidth="1"/>
    <col min="11009" max="11009" width="85.42578125" style="738" customWidth="1"/>
    <col min="11010" max="11011" width="9.140625" style="738" customWidth="1"/>
    <col min="11012" max="11012" width="16.140625" style="738" bestFit="1" customWidth="1"/>
    <col min="11013" max="11264" width="9.140625" style="738" customWidth="1"/>
    <col min="11265" max="11265" width="85.42578125" style="738" customWidth="1"/>
    <col min="11266" max="11267" width="9.140625" style="738" customWidth="1"/>
    <col min="11268" max="11268" width="16.140625" style="738" bestFit="1" customWidth="1"/>
    <col min="11269" max="11520" width="9.140625" style="738" customWidth="1"/>
    <col min="11521" max="11521" width="85.42578125" style="738" customWidth="1"/>
    <col min="11522" max="11523" width="9.140625" style="738" customWidth="1"/>
    <col min="11524" max="11524" width="16.140625" style="738" bestFit="1" customWidth="1"/>
    <col min="11525" max="11776" width="9.140625" style="738" customWidth="1"/>
    <col min="11777" max="11777" width="85.42578125" style="738" customWidth="1"/>
    <col min="11778" max="11779" width="9.140625" style="738" customWidth="1"/>
    <col min="11780" max="11780" width="16.140625" style="738" bestFit="1" customWidth="1"/>
    <col min="11781" max="12032" width="9.140625" style="738" customWidth="1"/>
    <col min="12033" max="12033" width="85.42578125" style="738" customWidth="1"/>
    <col min="12034" max="12035" width="9.140625" style="738" customWidth="1"/>
    <col min="12036" max="12036" width="16.140625" style="738" bestFit="1" customWidth="1"/>
    <col min="12037" max="12288" width="9.140625" style="738" customWidth="1"/>
    <col min="12289" max="12289" width="85.42578125" style="738" customWidth="1"/>
    <col min="12290" max="12291" width="9.140625" style="738" customWidth="1"/>
    <col min="12292" max="12292" width="16.140625" style="738" bestFit="1" customWidth="1"/>
    <col min="12293" max="12544" width="9.140625" style="738" customWidth="1"/>
    <col min="12545" max="12545" width="85.42578125" style="738" customWidth="1"/>
    <col min="12546" max="12547" width="9.140625" style="738" customWidth="1"/>
    <col min="12548" max="12548" width="16.140625" style="738" bestFit="1" customWidth="1"/>
    <col min="12549" max="12800" width="9.140625" style="738" customWidth="1"/>
    <col min="12801" max="12801" width="85.42578125" style="738" customWidth="1"/>
    <col min="12802" max="12803" width="9.140625" style="738" customWidth="1"/>
    <col min="12804" max="12804" width="16.140625" style="738" bestFit="1" customWidth="1"/>
    <col min="12805" max="13056" width="9.140625" style="738" customWidth="1"/>
    <col min="13057" max="13057" width="85.42578125" style="738" customWidth="1"/>
    <col min="13058" max="13059" width="9.140625" style="738" customWidth="1"/>
    <col min="13060" max="13060" width="16.140625" style="738" bestFit="1" customWidth="1"/>
    <col min="13061" max="13312" width="9.140625" style="738" customWidth="1"/>
    <col min="13313" max="13313" width="85.42578125" style="738" customWidth="1"/>
    <col min="13314" max="13315" width="9.140625" style="738" customWidth="1"/>
    <col min="13316" max="13316" width="16.140625" style="738" bestFit="1" customWidth="1"/>
    <col min="13317" max="13568" width="9.140625" style="738" customWidth="1"/>
    <col min="13569" max="13569" width="85.42578125" style="738" customWidth="1"/>
    <col min="13570" max="13571" width="9.140625" style="738" customWidth="1"/>
    <col min="13572" max="13572" width="16.140625" style="738" bestFit="1" customWidth="1"/>
    <col min="13573" max="13824" width="9.140625" style="738" customWidth="1"/>
    <col min="13825" max="13825" width="85.42578125" style="738" customWidth="1"/>
    <col min="13826" max="13827" width="9.140625" style="738" customWidth="1"/>
    <col min="13828" max="13828" width="16.140625" style="738" bestFit="1" customWidth="1"/>
    <col min="13829" max="14080" width="9.140625" style="738" customWidth="1"/>
    <col min="14081" max="14081" width="85.42578125" style="738" customWidth="1"/>
    <col min="14082" max="14083" width="9.140625" style="738" customWidth="1"/>
    <col min="14084" max="14084" width="16.140625" style="738" bestFit="1" customWidth="1"/>
    <col min="14085" max="14336" width="9.140625" style="738" customWidth="1"/>
    <col min="14337" max="14337" width="85.42578125" style="738" customWidth="1"/>
    <col min="14338" max="14339" width="9.140625" style="738" customWidth="1"/>
    <col min="14340" max="14340" width="16.140625" style="738" bestFit="1" customWidth="1"/>
    <col min="14341" max="14592" width="9.140625" style="738" customWidth="1"/>
    <col min="14593" max="14593" width="85.42578125" style="738" customWidth="1"/>
    <col min="14594" max="14595" width="9.140625" style="738" customWidth="1"/>
    <col min="14596" max="14596" width="16.140625" style="738" bestFit="1" customWidth="1"/>
    <col min="14597" max="14848" width="9.140625" style="738" customWidth="1"/>
    <col min="14849" max="14849" width="85.42578125" style="738" customWidth="1"/>
    <col min="14850" max="14851" width="9.140625" style="738" customWidth="1"/>
    <col min="14852" max="14852" width="16.140625" style="738" bestFit="1" customWidth="1"/>
    <col min="14853" max="15104" width="9.140625" style="738" customWidth="1"/>
    <col min="15105" max="15105" width="85.42578125" style="738" customWidth="1"/>
    <col min="15106" max="15107" width="9.140625" style="738" customWidth="1"/>
    <col min="15108" max="15108" width="16.140625" style="738" bestFit="1" customWidth="1"/>
    <col min="15109" max="15360" width="9.140625" style="738" customWidth="1"/>
    <col min="15361" max="15361" width="85.42578125" style="738" customWidth="1"/>
    <col min="15362" max="15363" width="9.140625" style="738" customWidth="1"/>
    <col min="15364" max="15364" width="16.140625" style="738" bestFit="1" customWidth="1"/>
    <col min="15365" max="15616" width="9.140625" style="738" customWidth="1"/>
    <col min="15617" max="15617" width="85.42578125" style="738" customWidth="1"/>
    <col min="15618" max="15619" width="9.140625" style="738" customWidth="1"/>
    <col min="15620" max="15620" width="16.140625" style="738" bestFit="1" customWidth="1"/>
    <col min="15621" max="15872" width="9.140625" style="738" customWidth="1"/>
    <col min="15873" max="15873" width="85.42578125" style="738" customWidth="1"/>
    <col min="15874" max="15875" width="9.140625" style="738" customWidth="1"/>
    <col min="15876" max="15876" width="16.140625" style="738" bestFit="1" customWidth="1"/>
    <col min="15877" max="16128" width="9.140625" style="738" customWidth="1"/>
    <col min="16129" max="16129" width="85.42578125" style="738" customWidth="1"/>
    <col min="16130" max="16131" width="9.140625" style="738" customWidth="1"/>
    <col min="16132" max="16132" width="16.140625" style="738" bestFit="1" customWidth="1"/>
    <col min="16133" max="16384" width="9.140625" style="738" customWidth="1"/>
  </cols>
  <sheetData>
    <row r="2" spans="1:5" ht="5.25" customHeight="1">
      <c r="A2" s="766"/>
      <c r="B2" s="787"/>
      <c r="C2" s="787"/>
      <c r="D2" s="787"/>
      <c r="E2" s="768"/>
    </row>
    <row r="3" spans="1:5" ht="24.75" customHeight="1">
      <c r="A3" s="1402" t="s">
        <v>1064</v>
      </c>
      <c r="B3" s="1402"/>
      <c r="C3" s="1402"/>
      <c r="D3" s="1402"/>
      <c r="E3" s="769"/>
    </row>
    <row r="4" spans="1:5" ht="24.75" customHeight="1">
      <c r="A4" s="1402" t="s">
        <v>1150</v>
      </c>
      <c r="B4" s="1402"/>
      <c r="C4" s="1402"/>
      <c r="D4" s="1402"/>
      <c r="E4" s="769"/>
    </row>
    <row r="5" spans="1:5" ht="20.25">
      <c r="A5" s="1404" t="s">
        <v>1502</v>
      </c>
      <c r="B5" s="1404"/>
      <c r="C5" s="1404"/>
      <c r="D5" s="1404"/>
      <c r="E5" s="769"/>
    </row>
    <row r="6" spans="1:5" ht="20.25" hidden="1" customHeight="1" thickBot="1">
      <c r="A6" s="1405" t="s">
        <v>1239</v>
      </c>
      <c r="B6" s="1405"/>
      <c r="C6" s="1405"/>
      <c r="D6" s="1405"/>
      <c r="E6" s="770"/>
    </row>
    <row r="7" spans="1:5" ht="2.25" customHeight="1">
      <c r="A7" s="788"/>
      <c r="B7" s="789"/>
      <c r="C7" s="789"/>
      <c r="D7" s="789"/>
      <c r="E7" s="772"/>
    </row>
    <row r="8" spans="1:5" ht="27" customHeight="1" thickBot="1">
      <c r="A8" s="1370" t="s">
        <v>1239</v>
      </c>
      <c r="B8" s="1370"/>
      <c r="C8" s="1370"/>
      <c r="D8" s="1370"/>
      <c r="E8" s="772"/>
    </row>
    <row r="9" spans="1:5" ht="16.5" thickTop="1" thickBot="1">
      <c r="A9" s="728"/>
      <c r="B9" s="729" t="s">
        <v>1068</v>
      </c>
      <c r="C9" s="729" t="s">
        <v>1069</v>
      </c>
      <c r="D9" s="741" t="s">
        <v>304</v>
      </c>
      <c r="E9" s="772"/>
    </row>
    <row r="10" spans="1:5" ht="16.5" thickTop="1" thickBot="1">
      <c r="A10" s="631" t="s">
        <v>7</v>
      </c>
      <c r="B10" s="627">
        <v>3655442.6066900003</v>
      </c>
      <c r="C10" s="627">
        <v>1149294.34775</v>
      </c>
      <c r="D10" s="627">
        <v>4804736.9544399995</v>
      </c>
      <c r="E10" s="790"/>
    </row>
    <row r="11" spans="1:5" ht="16.5" thickTop="1" thickBot="1">
      <c r="A11" s="632" t="s">
        <v>8</v>
      </c>
      <c r="B11" s="628">
        <v>256950.68463</v>
      </c>
      <c r="C11" s="628">
        <v>131558.99462000001</v>
      </c>
      <c r="D11" s="628">
        <v>388509.67924999999</v>
      </c>
      <c r="E11" s="790"/>
    </row>
    <row r="12" spans="1:5" ht="16.5" customHeight="1" thickTop="1">
      <c r="A12" s="63" t="s">
        <v>9</v>
      </c>
      <c r="B12" s="629">
        <v>75675.209690000003</v>
      </c>
      <c r="C12" s="629">
        <v>35697.946680000001</v>
      </c>
      <c r="D12" s="629">
        <v>111373.15637000001</v>
      </c>
      <c r="E12" s="790"/>
    </row>
    <row r="13" spans="1:5" ht="16.5" customHeight="1">
      <c r="A13" s="63" t="s">
        <v>10</v>
      </c>
      <c r="B13" s="629">
        <v>176842.87583</v>
      </c>
      <c r="C13" s="629">
        <v>64296.12199</v>
      </c>
      <c r="D13" s="629">
        <v>241138.99781999999</v>
      </c>
      <c r="E13" s="790"/>
    </row>
    <row r="14" spans="1:5" ht="16.5" customHeight="1">
      <c r="A14" s="63" t="s">
        <v>11</v>
      </c>
      <c r="B14" s="629">
        <v>4218.1320400000004</v>
      </c>
      <c r="C14" s="629">
        <v>28908.17453</v>
      </c>
      <c r="D14" s="629">
        <v>33126.306570000001</v>
      </c>
      <c r="E14" s="790"/>
    </row>
    <row r="15" spans="1:5" ht="16.5" customHeight="1">
      <c r="A15" s="63" t="s">
        <v>12</v>
      </c>
      <c r="B15" s="629">
        <v>0</v>
      </c>
      <c r="C15" s="629">
        <v>0</v>
      </c>
      <c r="D15" s="629">
        <v>0</v>
      </c>
      <c r="E15" s="790"/>
    </row>
    <row r="16" spans="1:5" ht="16.5" customHeight="1">
      <c r="A16" s="63" t="s">
        <v>13</v>
      </c>
      <c r="B16" s="629">
        <v>213.56970000000001</v>
      </c>
      <c r="C16" s="629">
        <v>2652.6304300000002</v>
      </c>
      <c r="D16" s="629">
        <v>2866.2001299999997</v>
      </c>
      <c r="E16" s="790"/>
    </row>
    <row r="17" spans="1:5" ht="16.5" customHeight="1">
      <c r="A17" s="63" t="s">
        <v>14</v>
      </c>
      <c r="B17" s="629">
        <v>0.89737</v>
      </c>
      <c r="C17" s="629">
        <v>4.1209899999999999</v>
      </c>
      <c r="D17" s="629">
        <v>5.0183599999999995</v>
      </c>
      <c r="E17" s="790"/>
    </row>
    <row r="18" spans="1:5" ht="16.5" customHeight="1">
      <c r="A18" s="63" t="s">
        <v>15</v>
      </c>
      <c r="B18" s="629">
        <v>0</v>
      </c>
      <c r="C18" s="629">
        <v>0</v>
      </c>
      <c r="D18" s="629">
        <v>0</v>
      </c>
      <c r="E18" s="790"/>
    </row>
    <row r="19" spans="1:5" ht="16.5" customHeight="1" thickBot="1">
      <c r="A19" s="63" t="s">
        <v>16</v>
      </c>
      <c r="B19" s="629">
        <v>0</v>
      </c>
      <c r="C19" s="629">
        <v>0</v>
      </c>
      <c r="D19" s="629">
        <v>0</v>
      </c>
      <c r="E19" s="790"/>
    </row>
    <row r="20" spans="1:5" ht="16.5" thickTop="1" thickBot="1">
      <c r="A20" s="632" t="s">
        <v>17</v>
      </c>
      <c r="B20" s="628">
        <v>61542.297350000001</v>
      </c>
      <c r="C20" s="628">
        <v>97291.176519999994</v>
      </c>
      <c r="D20" s="628">
        <v>158833.47387000002</v>
      </c>
      <c r="E20" s="790"/>
    </row>
    <row r="21" spans="1:5" ht="16.5" customHeight="1" thickTop="1">
      <c r="A21" s="63" t="s">
        <v>18</v>
      </c>
      <c r="B21" s="629">
        <v>0</v>
      </c>
      <c r="C21" s="629">
        <v>0</v>
      </c>
      <c r="D21" s="629">
        <v>0</v>
      </c>
      <c r="E21" s="790"/>
    </row>
    <row r="22" spans="1:5" ht="16.5" customHeight="1">
      <c r="A22" s="63" t="s">
        <v>19</v>
      </c>
      <c r="B22" s="629">
        <v>11899.636349999999</v>
      </c>
      <c r="C22" s="629">
        <v>10939.56273</v>
      </c>
      <c r="D22" s="629">
        <v>22839.199079999999</v>
      </c>
      <c r="E22" s="790"/>
    </row>
    <row r="23" spans="1:5" ht="16.5" customHeight="1">
      <c r="A23" s="63" t="s">
        <v>20</v>
      </c>
      <c r="B23" s="629">
        <v>0</v>
      </c>
      <c r="C23" s="629">
        <v>0</v>
      </c>
      <c r="D23" s="629">
        <v>0</v>
      </c>
      <c r="E23" s="790"/>
    </row>
    <row r="24" spans="1:5" ht="16.5" customHeight="1">
      <c r="A24" s="63" t="s">
        <v>21</v>
      </c>
      <c r="B24" s="629">
        <v>0</v>
      </c>
      <c r="C24" s="629">
        <v>0</v>
      </c>
      <c r="D24" s="629">
        <v>0</v>
      </c>
      <c r="E24" s="790"/>
    </row>
    <row r="25" spans="1:5" ht="16.5" customHeight="1">
      <c r="A25" s="63" t="s">
        <v>22</v>
      </c>
      <c r="B25" s="629">
        <v>3133.1164700000004</v>
      </c>
      <c r="C25" s="629">
        <v>45466.327409999998</v>
      </c>
      <c r="D25" s="629">
        <v>48599.443880000006</v>
      </c>
      <c r="E25" s="790"/>
    </row>
    <row r="26" spans="1:5" ht="16.5" customHeight="1">
      <c r="A26" s="63" t="s">
        <v>23</v>
      </c>
      <c r="B26" s="629">
        <v>46505.276189999997</v>
      </c>
      <c r="C26" s="629">
        <v>40885.286380000005</v>
      </c>
      <c r="D26" s="629">
        <v>87390.562569999995</v>
      </c>
      <c r="E26" s="790"/>
    </row>
    <row r="27" spans="1:5" ht="16.5" customHeight="1">
      <c r="A27" s="63" t="s">
        <v>24</v>
      </c>
      <c r="B27" s="629">
        <v>4.2683400000000002</v>
      </c>
      <c r="C27" s="629">
        <v>0</v>
      </c>
      <c r="D27" s="629">
        <v>4.2683400000000002</v>
      </c>
      <c r="E27" s="790"/>
    </row>
    <row r="28" spans="1:5" ht="16.5" customHeight="1" thickBot="1">
      <c r="A28" s="63" t="s">
        <v>25</v>
      </c>
      <c r="B28" s="629">
        <v>0</v>
      </c>
      <c r="C28" s="629">
        <v>0</v>
      </c>
      <c r="D28" s="629">
        <v>0</v>
      </c>
      <c r="E28" s="790"/>
    </row>
    <row r="29" spans="1:5" ht="16.5" thickTop="1" thickBot="1">
      <c r="A29" s="632" t="s">
        <v>26</v>
      </c>
      <c r="B29" s="628">
        <v>3098050.2146700001</v>
      </c>
      <c r="C29" s="628">
        <v>880209.61812999996</v>
      </c>
      <c r="D29" s="628">
        <v>3978259.8328</v>
      </c>
      <c r="E29" s="790"/>
    </row>
    <row r="30" spans="1:5" ht="16.5" customHeight="1" thickTop="1">
      <c r="A30" s="636" t="s">
        <v>27</v>
      </c>
      <c r="B30" s="629">
        <v>3077284.2771000001</v>
      </c>
      <c r="C30" s="629">
        <v>877265.31715999998</v>
      </c>
      <c r="D30" s="629">
        <v>3954549.5942600002</v>
      </c>
      <c r="E30" s="790"/>
    </row>
    <row r="31" spans="1:5" ht="16.5" customHeight="1">
      <c r="A31" s="63" t="s">
        <v>28</v>
      </c>
      <c r="B31" s="629">
        <v>3036603.0761500001</v>
      </c>
      <c r="C31" s="629">
        <v>791969.91862999997</v>
      </c>
      <c r="D31" s="629">
        <v>3828572.9947800003</v>
      </c>
      <c r="E31" s="790"/>
    </row>
    <row r="32" spans="1:5" ht="16.5" customHeight="1">
      <c r="A32" s="63" t="s">
        <v>29</v>
      </c>
      <c r="B32" s="629">
        <v>36486.861960000002</v>
      </c>
      <c r="C32" s="629">
        <v>85295.398530000006</v>
      </c>
      <c r="D32" s="629">
        <v>121782.26049</v>
      </c>
      <c r="E32" s="790"/>
    </row>
    <row r="33" spans="1:5" ht="16.5" customHeight="1">
      <c r="A33" s="63" t="s">
        <v>30</v>
      </c>
      <c r="B33" s="629">
        <v>4194.3389900000002</v>
      </c>
      <c r="C33" s="629">
        <v>0</v>
      </c>
      <c r="D33" s="629">
        <v>4194.3389900000002</v>
      </c>
      <c r="E33" s="790"/>
    </row>
    <row r="34" spans="1:5" ht="16.5" customHeight="1">
      <c r="A34" s="636" t="s">
        <v>31</v>
      </c>
      <c r="B34" s="629">
        <v>23511.06437</v>
      </c>
      <c r="C34" s="629">
        <v>13867.627689999999</v>
      </c>
      <c r="D34" s="629">
        <v>37378.692060000001</v>
      </c>
      <c r="E34" s="790"/>
    </row>
    <row r="35" spans="1:5" ht="16.5" customHeight="1">
      <c r="A35" s="63" t="s">
        <v>32</v>
      </c>
      <c r="B35" s="629">
        <v>22773.866409999999</v>
      </c>
      <c r="C35" s="629">
        <v>8123.68361</v>
      </c>
      <c r="D35" s="629">
        <v>30897.550019999999</v>
      </c>
      <c r="E35" s="790"/>
    </row>
    <row r="36" spans="1:5" ht="16.5" customHeight="1">
      <c r="A36" s="63" t="s">
        <v>33</v>
      </c>
      <c r="B36" s="629">
        <v>634.42075</v>
      </c>
      <c r="C36" s="629">
        <v>5743.9440800000002</v>
      </c>
      <c r="D36" s="629">
        <v>6378.3648300000004</v>
      </c>
      <c r="E36" s="790"/>
    </row>
    <row r="37" spans="1:5" ht="16.5" customHeight="1">
      <c r="A37" s="633" t="s">
        <v>34</v>
      </c>
      <c r="B37" s="629">
        <v>102.77721000000001</v>
      </c>
      <c r="C37" s="629">
        <v>0</v>
      </c>
      <c r="D37" s="629">
        <v>102.77721000000001</v>
      </c>
      <c r="E37" s="790"/>
    </row>
    <row r="38" spans="1:5" ht="16.5" customHeight="1">
      <c r="A38" s="636" t="s">
        <v>35</v>
      </c>
      <c r="B38" s="629">
        <v>41955.550759999998</v>
      </c>
      <c r="C38" s="629">
        <v>38830.718500000003</v>
      </c>
      <c r="D38" s="629">
        <v>80786.269260000001</v>
      </c>
      <c r="E38" s="790"/>
    </row>
    <row r="39" spans="1:5" ht="16.5" customHeight="1">
      <c r="A39" s="63" t="s">
        <v>36</v>
      </c>
      <c r="B39" s="629">
        <v>40693.94601</v>
      </c>
      <c r="C39" s="629">
        <v>27334.36464</v>
      </c>
      <c r="D39" s="629">
        <v>68028.310649999999</v>
      </c>
      <c r="E39" s="790"/>
    </row>
    <row r="40" spans="1:5" ht="16.5" customHeight="1">
      <c r="A40" s="63" t="s">
        <v>37</v>
      </c>
      <c r="B40" s="629">
        <v>1261.60475</v>
      </c>
      <c r="C40" s="629">
        <v>11496.353859999999</v>
      </c>
      <c r="D40" s="629">
        <v>12757.95861</v>
      </c>
      <c r="E40" s="790"/>
    </row>
    <row r="41" spans="1:5" ht="16.5" customHeight="1">
      <c r="A41" s="63" t="s">
        <v>38</v>
      </c>
      <c r="B41" s="629">
        <v>0</v>
      </c>
      <c r="C41" s="629">
        <v>0</v>
      </c>
      <c r="D41" s="629">
        <v>0</v>
      </c>
      <c r="E41" s="790"/>
    </row>
    <row r="42" spans="1:5" ht="16.5" customHeight="1">
      <c r="A42" s="636" t="s">
        <v>39</v>
      </c>
      <c r="B42" s="629">
        <v>46232.014280000003</v>
      </c>
      <c r="C42" s="629">
        <v>8325.9275699999998</v>
      </c>
      <c r="D42" s="629">
        <v>54557.941850000003</v>
      </c>
      <c r="E42" s="790"/>
    </row>
    <row r="43" spans="1:5" ht="16.5" customHeight="1">
      <c r="A43" s="633" t="s">
        <v>40</v>
      </c>
      <c r="B43" s="629">
        <v>45084.697369999994</v>
      </c>
      <c r="C43" s="629">
        <v>7154.1885199999997</v>
      </c>
      <c r="D43" s="629">
        <v>52238.885889999998</v>
      </c>
      <c r="E43" s="790"/>
    </row>
    <row r="44" spans="1:5" ht="16.5" customHeight="1">
      <c r="A44" s="63" t="s">
        <v>41</v>
      </c>
      <c r="B44" s="629">
        <v>793.23393999999996</v>
      </c>
      <c r="C44" s="629">
        <v>1016.74546</v>
      </c>
      <c r="D44" s="629">
        <v>1809.9793999999999</v>
      </c>
      <c r="E44" s="790"/>
    </row>
    <row r="45" spans="1:5" ht="16.5" customHeight="1">
      <c r="A45" s="63" t="s">
        <v>42</v>
      </c>
      <c r="B45" s="629">
        <v>280.53323999999998</v>
      </c>
      <c r="C45" s="629">
        <v>75.804059999999993</v>
      </c>
      <c r="D45" s="629">
        <v>356.33729999999997</v>
      </c>
      <c r="E45" s="790"/>
    </row>
    <row r="46" spans="1:5" ht="16.5" customHeight="1">
      <c r="A46" s="63" t="s">
        <v>43</v>
      </c>
      <c r="B46" s="629">
        <v>73.335380000000001</v>
      </c>
      <c r="C46" s="629">
        <v>79.189530000000005</v>
      </c>
      <c r="D46" s="629">
        <v>152.52491000000001</v>
      </c>
      <c r="E46" s="790"/>
    </row>
    <row r="47" spans="1:5" ht="16.5" customHeight="1">
      <c r="A47" s="63" t="s">
        <v>44</v>
      </c>
      <c r="B47" s="629">
        <v>0.21434999999999998</v>
      </c>
      <c r="C47" s="629">
        <v>0</v>
      </c>
      <c r="D47" s="629">
        <v>0.21434999999999998</v>
      </c>
      <c r="E47" s="790"/>
    </row>
    <row r="48" spans="1:5" ht="16.5" customHeight="1">
      <c r="A48" s="38" t="s">
        <v>45</v>
      </c>
      <c r="B48" s="629">
        <v>0</v>
      </c>
      <c r="C48" s="629">
        <v>0</v>
      </c>
      <c r="D48" s="629">
        <v>0</v>
      </c>
      <c r="E48" s="790"/>
    </row>
    <row r="49" spans="1:5" ht="16.5" customHeight="1">
      <c r="A49" s="40" t="s">
        <v>46</v>
      </c>
      <c r="B49" s="629">
        <v>-90932.69184</v>
      </c>
      <c r="C49" s="629">
        <v>-58079.97279</v>
      </c>
      <c r="D49" s="629">
        <v>-149012.66462999998</v>
      </c>
      <c r="E49" s="790"/>
    </row>
    <row r="50" spans="1:5" ht="16.5" customHeight="1">
      <c r="A50" s="63" t="s">
        <v>47</v>
      </c>
      <c r="B50" s="629">
        <v>-18075.863940000003</v>
      </c>
      <c r="C50" s="629">
        <v>-2512.6422499999999</v>
      </c>
      <c r="D50" s="629">
        <v>-20588.50619</v>
      </c>
      <c r="E50" s="790"/>
    </row>
    <row r="51" spans="1:5" ht="16.5" customHeight="1">
      <c r="A51" s="63" t="s">
        <v>48</v>
      </c>
      <c r="B51" s="629">
        <v>-335.83481999999998</v>
      </c>
      <c r="C51" s="629">
        <v>-1928.87807</v>
      </c>
      <c r="D51" s="629">
        <v>-2264.7128900000002</v>
      </c>
      <c r="E51" s="790"/>
    </row>
    <row r="52" spans="1:5" ht="16.5" customHeight="1">
      <c r="A52" s="63" t="s">
        <v>49</v>
      </c>
      <c r="B52" s="629">
        <v>-9697.719070000001</v>
      </c>
      <c r="C52" s="629">
        <v>-2752.9807299999998</v>
      </c>
      <c r="D52" s="629">
        <v>-12450.6998</v>
      </c>
      <c r="E52" s="790"/>
    </row>
    <row r="53" spans="1:5" ht="16.5" customHeight="1">
      <c r="A53" s="63" t="s">
        <v>50</v>
      </c>
      <c r="B53" s="629">
        <v>-157.34669</v>
      </c>
      <c r="C53" s="629">
        <v>-1603.2811000000002</v>
      </c>
      <c r="D53" s="629">
        <v>-1760.62779</v>
      </c>
      <c r="E53" s="790"/>
    </row>
    <row r="54" spans="1:5" ht="16.5" customHeight="1">
      <c r="A54" s="63" t="s">
        <v>51</v>
      </c>
      <c r="B54" s="629">
        <v>-27347.174879999999</v>
      </c>
      <c r="C54" s="629">
        <v>-19299.838219999998</v>
      </c>
      <c r="D54" s="629">
        <v>-46647.013100000004</v>
      </c>
      <c r="E54" s="790"/>
    </row>
    <row r="55" spans="1:5" ht="16.5" customHeight="1">
      <c r="A55" s="63" t="s">
        <v>52</v>
      </c>
      <c r="B55" s="629">
        <v>-851.29171999999994</v>
      </c>
      <c r="C55" s="629">
        <v>-9324.7899399999988</v>
      </c>
      <c r="D55" s="629">
        <v>-10176.08166</v>
      </c>
      <c r="E55" s="790"/>
    </row>
    <row r="56" spans="1:5" ht="16.5" customHeight="1">
      <c r="A56" s="63" t="s">
        <v>53</v>
      </c>
      <c r="B56" s="629">
        <v>-30342.315129999999</v>
      </c>
      <c r="C56" s="629">
        <v>-20657.562480000001</v>
      </c>
      <c r="D56" s="629">
        <v>-50999.877609999996</v>
      </c>
      <c r="E56" s="790"/>
    </row>
    <row r="57" spans="1:5" ht="16.5" customHeight="1">
      <c r="A57" s="63" t="s">
        <v>54</v>
      </c>
      <c r="B57" s="629">
        <v>-4125.1455900000001</v>
      </c>
      <c r="C57" s="629">
        <v>0</v>
      </c>
      <c r="D57" s="629">
        <v>-4125.1455900000001</v>
      </c>
      <c r="E57" s="790"/>
    </row>
    <row r="58" spans="1:5" ht="16.5" customHeight="1">
      <c r="A58" s="63" t="s">
        <v>55</v>
      </c>
      <c r="B58" s="629">
        <v>0</v>
      </c>
      <c r="C58" s="629">
        <v>0</v>
      </c>
      <c r="D58" s="629">
        <v>0</v>
      </c>
      <c r="E58" s="790"/>
    </row>
    <row r="59" spans="1:5" ht="16.5" customHeight="1" thickBot="1">
      <c r="A59" s="63" t="s">
        <v>56</v>
      </c>
      <c r="B59" s="629">
        <v>0</v>
      </c>
      <c r="C59" s="629">
        <v>0</v>
      </c>
      <c r="D59" s="629">
        <v>0</v>
      </c>
      <c r="E59" s="790"/>
    </row>
    <row r="60" spans="1:5" ht="16.5" thickTop="1" thickBot="1">
      <c r="A60" s="632" t="s">
        <v>57</v>
      </c>
      <c r="B60" s="628">
        <v>22033.82085</v>
      </c>
      <c r="C60" s="628">
        <v>1783.0451799999998</v>
      </c>
      <c r="D60" s="628">
        <v>23816.866030000001</v>
      </c>
      <c r="E60" s="790"/>
    </row>
    <row r="61" spans="1:5" ht="16.5" customHeight="1" thickTop="1">
      <c r="A61" s="63" t="s">
        <v>58</v>
      </c>
      <c r="B61" s="629">
        <v>0</v>
      </c>
      <c r="C61" s="629">
        <v>0</v>
      </c>
      <c r="D61" s="629">
        <v>0</v>
      </c>
      <c r="E61" s="790"/>
    </row>
    <row r="62" spans="1:5" ht="16.5" customHeight="1">
      <c r="A62" s="63" t="s">
        <v>59</v>
      </c>
      <c r="B62" s="629">
        <v>14284.194579999999</v>
      </c>
      <c r="C62" s="629">
        <v>841.98831999999993</v>
      </c>
      <c r="D62" s="629">
        <v>15126.1829</v>
      </c>
      <c r="E62" s="790"/>
    </row>
    <row r="63" spans="1:5" ht="16.5" customHeight="1">
      <c r="A63" s="63" t="s">
        <v>60</v>
      </c>
      <c r="B63" s="629">
        <v>7749.6262699999997</v>
      </c>
      <c r="C63" s="629">
        <v>941.05686000000003</v>
      </c>
      <c r="D63" s="629">
        <v>8690.6831300000013</v>
      </c>
      <c r="E63" s="790"/>
    </row>
    <row r="64" spans="1:5" ht="16.5" customHeight="1">
      <c r="A64" s="63" t="s">
        <v>61</v>
      </c>
      <c r="B64" s="629">
        <v>0</v>
      </c>
      <c r="C64" s="629">
        <v>0</v>
      </c>
      <c r="D64" s="629">
        <v>0</v>
      </c>
      <c r="E64" s="790"/>
    </row>
    <row r="65" spans="1:5" ht="16.5" customHeight="1" thickBot="1">
      <c r="A65" s="63" t="s">
        <v>62</v>
      </c>
      <c r="B65" s="629">
        <v>0</v>
      </c>
      <c r="C65" s="629">
        <v>0</v>
      </c>
      <c r="D65" s="629">
        <v>0</v>
      </c>
      <c r="E65" s="790"/>
    </row>
    <row r="66" spans="1:5" ht="16.5" thickTop="1" thickBot="1">
      <c r="A66" s="632" t="s">
        <v>63</v>
      </c>
      <c r="B66" s="628">
        <v>8031.7045099999996</v>
      </c>
      <c r="C66" s="628">
        <v>1536.06681</v>
      </c>
      <c r="D66" s="628">
        <v>9567.7713199999998</v>
      </c>
      <c r="E66" s="790"/>
    </row>
    <row r="67" spans="1:5" ht="16.5" customHeight="1" thickTop="1">
      <c r="A67" s="63" t="s">
        <v>64</v>
      </c>
      <c r="B67" s="629">
        <v>0</v>
      </c>
      <c r="C67" s="629">
        <v>0</v>
      </c>
      <c r="D67" s="629">
        <v>0</v>
      </c>
      <c r="E67" s="790"/>
    </row>
    <row r="68" spans="1:5" ht="16.5" customHeight="1">
      <c r="A68" s="63" t="s">
        <v>65</v>
      </c>
      <c r="B68" s="629">
        <v>18441.799449999999</v>
      </c>
      <c r="C68" s="629">
        <v>2454.6883599999996</v>
      </c>
      <c r="D68" s="629">
        <v>20896.487809999999</v>
      </c>
      <c r="E68" s="790"/>
    </row>
    <row r="69" spans="1:5" ht="16.5" customHeight="1">
      <c r="A69" s="63" t="s">
        <v>66</v>
      </c>
      <c r="B69" s="629">
        <v>0</v>
      </c>
      <c r="C69" s="629">
        <v>0</v>
      </c>
      <c r="D69" s="629">
        <v>0</v>
      </c>
      <c r="E69" s="790"/>
    </row>
    <row r="70" spans="1:5" ht="16.5" customHeight="1">
      <c r="A70" s="63" t="s">
        <v>67</v>
      </c>
      <c r="B70" s="629">
        <v>0</v>
      </c>
      <c r="C70" s="629">
        <v>0</v>
      </c>
      <c r="D70" s="629">
        <v>0</v>
      </c>
      <c r="E70" s="790"/>
    </row>
    <row r="71" spans="1:5" ht="16.5" customHeight="1" thickBot="1">
      <c r="A71" s="63" t="s">
        <v>68</v>
      </c>
      <c r="B71" s="629">
        <v>-10410.094939999999</v>
      </c>
      <c r="C71" s="629">
        <v>-918.62155000000007</v>
      </c>
      <c r="D71" s="629">
        <v>-11328.716490000001</v>
      </c>
      <c r="E71" s="790"/>
    </row>
    <row r="72" spans="1:5" ht="16.5" thickTop="1" thickBot="1">
      <c r="A72" s="632" t="s">
        <v>69</v>
      </c>
      <c r="B72" s="628">
        <v>43818.946040000003</v>
      </c>
      <c r="C72" s="628">
        <v>19550.824700000001</v>
      </c>
      <c r="D72" s="628">
        <v>63369.77074</v>
      </c>
      <c r="E72" s="790"/>
    </row>
    <row r="73" spans="1:5" ht="16.5" customHeight="1" thickTop="1">
      <c r="A73" s="63" t="s">
        <v>18</v>
      </c>
      <c r="B73" s="629">
        <v>0</v>
      </c>
      <c r="C73" s="629">
        <v>0</v>
      </c>
      <c r="D73" s="629">
        <v>0</v>
      </c>
      <c r="E73" s="790"/>
    </row>
    <row r="74" spans="1:5" ht="16.5" customHeight="1">
      <c r="A74" s="63" t="s">
        <v>19</v>
      </c>
      <c r="B74" s="629">
        <v>0</v>
      </c>
      <c r="C74" s="629">
        <v>9300</v>
      </c>
      <c r="D74" s="629">
        <v>9300</v>
      </c>
      <c r="E74" s="790"/>
    </row>
    <row r="75" spans="1:5" ht="16.5" customHeight="1">
      <c r="A75" s="63" t="s">
        <v>20</v>
      </c>
      <c r="B75" s="629">
        <v>0</v>
      </c>
      <c r="C75" s="629">
        <v>0</v>
      </c>
      <c r="D75" s="629">
        <v>0</v>
      </c>
      <c r="E75" s="790"/>
    </row>
    <row r="76" spans="1:5" ht="16.5" customHeight="1">
      <c r="A76" s="63" t="s">
        <v>21</v>
      </c>
      <c r="B76" s="629">
        <v>0</v>
      </c>
      <c r="C76" s="629">
        <v>0</v>
      </c>
      <c r="D76" s="629">
        <v>0</v>
      </c>
      <c r="E76" s="790"/>
    </row>
    <row r="77" spans="1:5" ht="16.5" customHeight="1">
      <c r="A77" s="63" t="s">
        <v>70</v>
      </c>
      <c r="B77" s="629">
        <v>395.69367999999997</v>
      </c>
      <c r="C77" s="629">
        <v>0</v>
      </c>
      <c r="D77" s="629">
        <v>395.69367999999997</v>
      </c>
      <c r="E77" s="790"/>
    </row>
    <row r="78" spans="1:5" ht="16.5" customHeight="1">
      <c r="A78" s="63" t="s">
        <v>71</v>
      </c>
      <c r="B78" s="629">
        <v>28872.467940000002</v>
      </c>
      <c r="C78" s="629">
        <v>213.346</v>
      </c>
      <c r="D78" s="629">
        <v>29085.81394</v>
      </c>
      <c r="E78" s="790"/>
    </row>
    <row r="79" spans="1:5" ht="16.5" customHeight="1">
      <c r="A79" s="63" t="s">
        <v>23</v>
      </c>
      <c r="B79" s="629">
        <v>14637.64848</v>
      </c>
      <c r="C79" s="629">
        <v>9878.71558</v>
      </c>
      <c r="D79" s="629">
        <v>24516.36406</v>
      </c>
      <c r="E79" s="790"/>
    </row>
    <row r="80" spans="1:5" ht="16.5" customHeight="1">
      <c r="A80" s="63" t="s">
        <v>72</v>
      </c>
      <c r="B80" s="629">
        <v>66.960740000000001</v>
      </c>
      <c r="C80" s="629">
        <v>260.83305999999999</v>
      </c>
      <c r="D80" s="629">
        <v>327.79379999999998</v>
      </c>
      <c r="E80" s="790"/>
    </row>
    <row r="81" spans="1:5" ht="16.5" customHeight="1" thickBot="1">
      <c r="A81" s="63" t="s">
        <v>73</v>
      </c>
      <c r="B81" s="629">
        <v>-153.82479999999998</v>
      </c>
      <c r="C81" s="629">
        <v>-102.06994</v>
      </c>
      <c r="D81" s="629">
        <v>-255.89473999999998</v>
      </c>
      <c r="E81" s="790"/>
    </row>
    <row r="82" spans="1:5" ht="16.5" thickTop="1" thickBot="1">
      <c r="A82" s="632" t="s">
        <v>74</v>
      </c>
      <c r="B82" s="628">
        <v>149343.88816</v>
      </c>
      <c r="C82" s="628">
        <v>16467.824690000001</v>
      </c>
      <c r="D82" s="628">
        <v>165811.71284999998</v>
      </c>
      <c r="E82" s="790"/>
    </row>
    <row r="83" spans="1:5" ht="16.5" customHeight="1" thickTop="1">
      <c r="A83" s="63" t="s">
        <v>75</v>
      </c>
      <c r="B83" s="629">
        <v>25094.956600000001</v>
      </c>
      <c r="C83" s="629">
        <v>3875.84</v>
      </c>
      <c r="D83" s="629">
        <v>28970.796600000001</v>
      </c>
      <c r="E83" s="790"/>
    </row>
    <row r="84" spans="1:5" ht="16.5" customHeight="1">
      <c r="A84" s="63" t="s">
        <v>76</v>
      </c>
      <c r="B84" s="629">
        <v>87130.123080000005</v>
      </c>
      <c r="C84" s="629">
        <v>7726.6836499999999</v>
      </c>
      <c r="D84" s="629">
        <v>94856.806730000011</v>
      </c>
      <c r="E84" s="790"/>
    </row>
    <row r="85" spans="1:5" ht="16.5" customHeight="1">
      <c r="A85" s="63" t="s">
        <v>77</v>
      </c>
      <c r="B85" s="629">
        <v>17064.14155</v>
      </c>
      <c r="C85" s="629">
        <v>1549.41707</v>
      </c>
      <c r="D85" s="629">
        <v>18613.55862</v>
      </c>
      <c r="E85" s="790"/>
    </row>
    <row r="86" spans="1:5" ht="16.5" customHeight="1">
      <c r="A86" s="63" t="s">
        <v>78</v>
      </c>
      <c r="B86" s="629">
        <v>5394.2016299999996</v>
      </c>
      <c r="C86" s="629">
        <v>1175.08</v>
      </c>
      <c r="D86" s="629">
        <v>6569.2816299999995</v>
      </c>
      <c r="E86" s="790"/>
    </row>
    <row r="87" spans="1:5" ht="16.5" customHeight="1">
      <c r="A87" s="63" t="s">
        <v>79</v>
      </c>
      <c r="B87" s="629">
        <v>8555.6515999999992</v>
      </c>
      <c r="C87" s="629">
        <v>1770.80511</v>
      </c>
      <c r="D87" s="629">
        <v>10326.45671</v>
      </c>
      <c r="E87" s="790"/>
    </row>
    <row r="88" spans="1:5" ht="16.5" customHeight="1">
      <c r="A88" s="63" t="s">
        <v>80</v>
      </c>
      <c r="B88" s="629">
        <v>3112.0168799999997</v>
      </c>
      <c r="C88" s="629">
        <v>353.5</v>
      </c>
      <c r="D88" s="629">
        <v>3465.5168799999997</v>
      </c>
      <c r="E88" s="790"/>
    </row>
    <row r="89" spans="1:5" ht="16.5" customHeight="1">
      <c r="A89" s="63" t="s">
        <v>81</v>
      </c>
      <c r="B89" s="629">
        <v>143.94242000000003</v>
      </c>
      <c r="C89" s="629">
        <v>16.498860000000001</v>
      </c>
      <c r="D89" s="629">
        <v>160.44128000000001</v>
      </c>
      <c r="E89" s="790"/>
    </row>
    <row r="90" spans="1:5" ht="16.5" customHeight="1">
      <c r="A90" s="63" t="s">
        <v>82</v>
      </c>
      <c r="B90" s="629">
        <v>0</v>
      </c>
      <c r="C90" s="629">
        <v>0</v>
      </c>
      <c r="D90" s="629">
        <v>0</v>
      </c>
      <c r="E90" s="790"/>
    </row>
    <row r="91" spans="1:5" ht="16.5" customHeight="1" thickBot="1">
      <c r="A91" s="63" t="s">
        <v>83</v>
      </c>
      <c r="B91" s="629">
        <v>2848.8543999999997</v>
      </c>
      <c r="C91" s="629">
        <v>0</v>
      </c>
      <c r="D91" s="629">
        <v>2848.8543999999997</v>
      </c>
      <c r="E91" s="790"/>
    </row>
    <row r="92" spans="1:5" ht="16.5" thickTop="1" thickBot="1">
      <c r="A92" s="632" t="s">
        <v>84</v>
      </c>
      <c r="B92" s="628">
        <v>15671.05048</v>
      </c>
      <c r="C92" s="628">
        <v>896.7971</v>
      </c>
      <c r="D92" s="628">
        <v>16567.847580000001</v>
      </c>
      <c r="E92" s="790"/>
    </row>
    <row r="93" spans="1:5" ht="16.5" customHeight="1" thickTop="1">
      <c r="A93" s="63" t="s">
        <v>85</v>
      </c>
      <c r="B93" s="629">
        <v>1541.36509</v>
      </c>
      <c r="C93" s="629">
        <v>219.68810000000002</v>
      </c>
      <c r="D93" s="629">
        <v>1761.0531899999999</v>
      </c>
      <c r="E93" s="790"/>
    </row>
    <row r="94" spans="1:5" ht="16.5" customHeight="1">
      <c r="A94" s="63" t="s">
        <v>86</v>
      </c>
      <c r="B94" s="629">
        <v>4432.7155599999996</v>
      </c>
      <c r="C94" s="629">
        <v>677.10900000000004</v>
      </c>
      <c r="D94" s="629">
        <v>5109.82456</v>
      </c>
      <c r="E94" s="790"/>
    </row>
    <row r="95" spans="1:5" ht="16.5" customHeight="1">
      <c r="A95" s="63" t="s">
        <v>87</v>
      </c>
      <c r="B95" s="629">
        <v>6146.5302099999999</v>
      </c>
      <c r="C95" s="629">
        <v>0</v>
      </c>
      <c r="D95" s="629">
        <v>6146.5302099999999</v>
      </c>
      <c r="E95" s="790"/>
    </row>
    <row r="96" spans="1:5" ht="16.5" customHeight="1">
      <c r="A96" s="63" t="s">
        <v>88</v>
      </c>
      <c r="B96" s="629">
        <v>3550.4396200000001</v>
      </c>
      <c r="C96" s="629">
        <v>0</v>
      </c>
      <c r="D96" s="629">
        <v>3550.4396200000001</v>
      </c>
      <c r="E96" s="790"/>
    </row>
    <row r="97" spans="1:5" ht="16.5" customHeight="1" thickBot="1">
      <c r="A97" s="641" t="s">
        <v>89</v>
      </c>
      <c r="B97" s="630">
        <v>0</v>
      </c>
      <c r="C97" s="630">
        <v>0</v>
      </c>
      <c r="D97" s="630">
        <v>0</v>
      </c>
      <c r="E97" s="790"/>
    </row>
    <row r="98" spans="1:5" ht="16.5" thickTop="1" thickBot="1">
      <c r="A98" s="632" t="s">
        <v>1341</v>
      </c>
      <c r="B98" s="628">
        <v>0</v>
      </c>
      <c r="C98" s="628">
        <v>0</v>
      </c>
      <c r="D98" s="628">
        <v>0</v>
      </c>
      <c r="E98" s="790"/>
    </row>
    <row r="99" spans="1:5" ht="16.5" customHeight="1" thickTop="1">
      <c r="A99" s="63" t="s">
        <v>1342</v>
      </c>
      <c r="B99" s="629">
        <v>0</v>
      </c>
      <c r="C99" s="629">
        <v>0</v>
      </c>
      <c r="D99" s="629">
        <v>0</v>
      </c>
      <c r="E99" s="790"/>
    </row>
    <row r="100" spans="1:5" ht="16.5" customHeight="1">
      <c r="A100" s="63" t="s">
        <v>1343</v>
      </c>
      <c r="B100" s="629">
        <v>0</v>
      </c>
      <c r="C100" s="629">
        <v>0</v>
      </c>
      <c r="D100" s="629">
        <v>0</v>
      </c>
      <c r="E100" s="790"/>
    </row>
    <row r="101" spans="1:5" ht="16.5" customHeight="1">
      <c r="A101" s="63" t="s">
        <v>1344</v>
      </c>
      <c r="B101" s="629">
        <v>0</v>
      </c>
      <c r="C101" s="629">
        <v>0</v>
      </c>
      <c r="D101" s="629">
        <v>0</v>
      </c>
      <c r="E101" s="790"/>
    </row>
    <row r="102" spans="1:5" ht="16.5" customHeight="1">
      <c r="A102" s="63" t="s">
        <v>1345</v>
      </c>
      <c r="B102" s="629">
        <v>0</v>
      </c>
      <c r="C102" s="629">
        <v>0</v>
      </c>
      <c r="D102" s="629">
        <v>0</v>
      </c>
      <c r="E102" s="790"/>
    </row>
    <row r="103" spans="1:5" ht="16.5" customHeight="1">
      <c r="A103" s="63" t="s">
        <v>1348</v>
      </c>
      <c r="B103" s="629">
        <v>0</v>
      </c>
      <c r="C103" s="629">
        <v>0</v>
      </c>
      <c r="D103" s="629">
        <v>0</v>
      </c>
      <c r="E103" s="790"/>
    </row>
    <row r="104" spans="1:5" ht="16.5" customHeight="1" thickBot="1">
      <c r="A104" s="63" t="s">
        <v>1346</v>
      </c>
      <c r="B104" s="629">
        <v>0</v>
      </c>
      <c r="C104" s="629">
        <v>0</v>
      </c>
      <c r="D104" s="629">
        <v>0</v>
      </c>
      <c r="E104" s="790"/>
    </row>
    <row r="105" spans="1:5" ht="16.5" thickTop="1" thickBot="1">
      <c r="A105" s="634" t="s">
        <v>90</v>
      </c>
      <c r="B105" s="627">
        <v>3409523.5293699997</v>
      </c>
      <c r="C105" s="627">
        <v>1058023.5992399999</v>
      </c>
      <c r="D105" s="627">
        <v>4467547.12861</v>
      </c>
      <c r="E105" s="790"/>
    </row>
    <row r="106" spans="1:5" ht="16.5" thickTop="1" thickBot="1">
      <c r="A106" s="632" t="s">
        <v>738</v>
      </c>
      <c r="B106" s="628">
        <v>2962069.3538600001</v>
      </c>
      <c r="C106" s="628">
        <v>891228.53088999994</v>
      </c>
      <c r="D106" s="628">
        <v>3853297.8847500002</v>
      </c>
      <c r="E106" s="790"/>
    </row>
    <row r="107" spans="1:5" ht="16.5" customHeight="1" thickTop="1">
      <c r="A107" s="63" t="s">
        <v>91</v>
      </c>
      <c r="B107" s="629">
        <v>65351.595829999998</v>
      </c>
      <c r="C107" s="629">
        <v>9988.5372399999997</v>
      </c>
      <c r="D107" s="629">
        <v>75340.133069999996</v>
      </c>
      <c r="E107" s="790"/>
    </row>
    <row r="108" spans="1:5" ht="16.5" customHeight="1">
      <c r="A108" s="63" t="s">
        <v>92</v>
      </c>
      <c r="B108" s="629">
        <v>65259.002850000004</v>
      </c>
      <c r="C108" s="629">
        <v>9984.4162500000002</v>
      </c>
      <c r="D108" s="629">
        <v>75243.419099999999</v>
      </c>
      <c r="E108" s="790"/>
    </row>
    <row r="109" spans="1:5" ht="16.5" customHeight="1">
      <c r="A109" s="63" t="s">
        <v>93</v>
      </c>
      <c r="B109" s="629">
        <v>92.592979999999997</v>
      </c>
      <c r="C109" s="629">
        <v>4.1209899999999999</v>
      </c>
      <c r="D109" s="629">
        <v>96.713970000000003</v>
      </c>
      <c r="E109" s="790"/>
    </row>
    <row r="110" spans="1:5" ht="16.5" customHeight="1">
      <c r="A110" s="63" t="s">
        <v>94</v>
      </c>
      <c r="B110" s="629">
        <v>468725.52256999997</v>
      </c>
      <c r="C110" s="629">
        <v>155158.33609</v>
      </c>
      <c r="D110" s="629">
        <v>623883.85865999991</v>
      </c>
      <c r="E110" s="790"/>
    </row>
    <row r="111" spans="1:5" ht="16.5" customHeight="1">
      <c r="A111" s="63" t="s">
        <v>95</v>
      </c>
      <c r="B111" s="629">
        <v>6172.2966100000003</v>
      </c>
      <c r="C111" s="629">
        <v>169.58488</v>
      </c>
      <c r="D111" s="629">
        <v>6341.8814900000007</v>
      </c>
      <c r="E111" s="790"/>
    </row>
    <row r="112" spans="1:5" ht="16.5" customHeight="1">
      <c r="A112" s="633" t="s">
        <v>96</v>
      </c>
      <c r="B112" s="629">
        <v>1049.7176299999999</v>
      </c>
      <c r="C112" s="629">
        <v>169.58488</v>
      </c>
      <c r="D112" s="629">
        <v>1219.30251</v>
      </c>
      <c r="E112" s="790"/>
    </row>
    <row r="113" spans="1:5" ht="16.5" customHeight="1">
      <c r="A113" s="38" t="s">
        <v>97</v>
      </c>
      <c r="B113" s="629">
        <v>0</v>
      </c>
      <c r="C113" s="629">
        <v>0</v>
      </c>
      <c r="D113" s="629">
        <v>0</v>
      </c>
      <c r="E113" s="790"/>
    </row>
    <row r="114" spans="1:5" ht="16.5" customHeight="1">
      <c r="A114" s="38" t="s">
        <v>98</v>
      </c>
      <c r="B114" s="629">
        <v>0</v>
      </c>
      <c r="C114" s="629">
        <v>0</v>
      </c>
      <c r="D114" s="629">
        <v>0</v>
      </c>
      <c r="E114" s="790"/>
    </row>
    <row r="115" spans="1:5" ht="16.5" customHeight="1">
      <c r="A115" s="38" t="s">
        <v>99</v>
      </c>
      <c r="B115" s="629">
        <v>40.16357</v>
      </c>
      <c r="C115" s="629">
        <v>0</v>
      </c>
      <c r="D115" s="629">
        <v>40.16357</v>
      </c>
      <c r="E115" s="790"/>
    </row>
    <row r="116" spans="1:5" ht="16.5" customHeight="1">
      <c r="A116" s="38" t="s">
        <v>100</v>
      </c>
      <c r="B116" s="629">
        <v>119</v>
      </c>
      <c r="C116" s="629">
        <v>0</v>
      </c>
      <c r="D116" s="629">
        <v>119</v>
      </c>
      <c r="E116" s="790"/>
    </row>
    <row r="117" spans="1:5" ht="16.5" customHeight="1">
      <c r="A117" s="38" t="s">
        <v>101</v>
      </c>
      <c r="B117" s="629">
        <v>917.72118999999998</v>
      </c>
      <c r="C117" s="629">
        <v>0</v>
      </c>
      <c r="D117" s="629">
        <v>917.72118999999998</v>
      </c>
      <c r="E117" s="790"/>
    </row>
    <row r="118" spans="1:5" ht="16.5" customHeight="1">
      <c r="A118" s="38" t="s">
        <v>102</v>
      </c>
      <c r="B118" s="629">
        <v>2000</v>
      </c>
      <c r="C118" s="629">
        <v>0</v>
      </c>
      <c r="D118" s="629">
        <v>2000</v>
      </c>
      <c r="E118" s="790"/>
    </row>
    <row r="119" spans="1:5" ht="16.5" customHeight="1">
      <c r="A119" s="39" t="s">
        <v>103</v>
      </c>
      <c r="B119" s="629">
        <v>2045.6942199999999</v>
      </c>
      <c r="C119" s="629">
        <v>0</v>
      </c>
      <c r="D119" s="629">
        <v>2045.6942199999999</v>
      </c>
      <c r="E119" s="790"/>
    </row>
    <row r="120" spans="1:5" ht="16.5" customHeight="1">
      <c r="A120" s="39" t="s">
        <v>104</v>
      </c>
      <c r="B120" s="629">
        <v>9418.9530999999988</v>
      </c>
      <c r="C120" s="629">
        <v>49512.333549999996</v>
      </c>
      <c r="D120" s="629">
        <v>58931.286650000002</v>
      </c>
      <c r="E120" s="790"/>
    </row>
    <row r="121" spans="1:5" ht="16.5" customHeight="1">
      <c r="A121" s="63" t="s">
        <v>105</v>
      </c>
      <c r="B121" s="629">
        <v>2163320.3194499998</v>
      </c>
      <c r="C121" s="629">
        <v>612497.17790000001</v>
      </c>
      <c r="D121" s="629">
        <v>2775817.4973499998</v>
      </c>
      <c r="E121" s="790"/>
    </row>
    <row r="122" spans="1:5" ht="16.5" customHeight="1" thickBot="1">
      <c r="A122" s="63" t="s">
        <v>106</v>
      </c>
      <c r="B122" s="629">
        <v>249080.66630000001</v>
      </c>
      <c r="C122" s="629">
        <v>63902.561229999999</v>
      </c>
      <c r="D122" s="629">
        <v>312983.22752999997</v>
      </c>
      <c r="E122" s="790"/>
    </row>
    <row r="123" spans="1:5" ht="16.5" thickTop="1" thickBot="1">
      <c r="A123" s="634" t="s">
        <v>107</v>
      </c>
      <c r="B123" s="627">
        <v>55.264040000000001</v>
      </c>
      <c r="C123" s="627">
        <v>0</v>
      </c>
      <c r="D123" s="627">
        <v>55.264040000000001</v>
      </c>
      <c r="E123" s="790"/>
    </row>
    <row r="124" spans="1:5" ht="16.5" thickTop="1" thickBot="1">
      <c r="A124" s="632" t="s">
        <v>108</v>
      </c>
      <c r="B124" s="628">
        <v>0</v>
      </c>
      <c r="C124" s="628">
        <v>0</v>
      </c>
      <c r="D124" s="628">
        <v>0</v>
      </c>
      <c r="E124" s="790"/>
    </row>
    <row r="125" spans="1:5" ht="16.5" customHeight="1" thickTop="1">
      <c r="A125" s="63" t="s">
        <v>109</v>
      </c>
      <c r="B125" s="629">
        <v>0</v>
      </c>
      <c r="C125" s="629">
        <v>0</v>
      </c>
      <c r="D125" s="629">
        <v>0</v>
      </c>
      <c r="E125" s="790"/>
    </row>
    <row r="126" spans="1:5" ht="16.5" customHeight="1">
      <c r="A126" s="63" t="s">
        <v>110</v>
      </c>
      <c r="B126" s="629">
        <v>0</v>
      </c>
      <c r="C126" s="629">
        <v>0</v>
      </c>
      <c r="D126" s="629">
        <v>0</v>
      </c>
      <c r="E126" s="790"/>
    </row>
    <row r="127" spans="1:5" ht="16.5" customHeight="1">
      <c r="A127" s="63" t="s">
        <v>111</v>
      </c>
      <c r="B127" s="629">
        <v>0</v>
      </c>
      <c r="C127" s="629">
        <v>0</v>
      </c>
      <c r="D127" s="629">
        <v>0</v>
      </c>
      <c r="E127" s="790"/>
    </row>
    <row r="128" spans="1:5" ht="16.5" customHeight="1">
      <c r="A128" s="63" t="s">
        <v>112</v>
      </c>
      <c r="B128" s="629">
        <v>0</v>
      </c>
      <c r="C128" s="629">
        <v>0</v>
      </c>
      <c r="D128" s="629">
        <v>0</v>
      </c>
      <c r="E128" s="790"/>
    </row>
    <row r="129" spans="1:5" ht="16.5" customHeight="1">
      <c r="A129" s="63" t="s">
        <v>113</v>
      </c>
      <c r="B129" s="629">
        <v>0</v>
      </c>
      <c r="C129" s="629">
        <v>0</v>
      </c>
      <c r="D129" s="629">
        <v>0</v>
      </c>
      <c r="E129" s="790"/>
    </row>
    <row r="130" spans="1:5" ht="16.5" customHeight="1" thickBot="1">
      <c r="A130" s="63" t="s">
        <v>114</v>
      </c>
      <c r="B130" s="629">
        <v>0</v>
      </c>
      <c r="C130" s="629">
        <v>0</v>
      </c>
      <c r="D130" s="629">
        <v>0</v>
      </c>
      <c r="E130" s="790"/>
    </row>
    <row r="131" spans="1:5" ht="16.5" thickTop="1" thickBot="1">
      <c r="A131" s="632" t="s">
        <v>115</v>
      </c>
      <c r="B131" s="628">
        <v>214180.33887000001</v>
      </c>
      <c r="C131" s="628">
        <v>122233.70954000001</v>
      </c>
      <c r="D131" s="628">
        <v>336414.04841000005</v>
      </c>
      <c r="E131" s="790"/>
    </row>
    <row r="132" spans="1:5" ht="16.5" customHeight="1" thickTop="1">
      <c r="A132" s="63" t="s">
        <v>116</v>
      </c>
      <c r="B132" s="629">
        <v>788.31213000000002</v>
      </c>
      <c r="C132" s="629">
        <v>0</v>
      </c>
      <c r="D132" s="629">
        <v>788.31213000000002</v>
      </c>
      <c r="E132" s="790"/>
    </row>
    <row r="133" spans="1:5" ht="16.5" customHeight="1">
      <c r="A133" s="63" t="s">
        <v>1349</v>
      </c>
      <c r="B133" s="629">
        <v>14637.64848</v>
      </c>
      <c r="C133" s="629">
        <v>9000</v>
      </c>
      <c r="D133" s="629">
        <v>23637.64848</v>
      </c>
      <c r="E133" s="790"/>
    </row>
    <row r="134" spans="1:5" ht="16.5" customHeight="1">
      <c r="A134" s="63" t="s">
        <v>118</v>
      </c>
      <c r="B134" s="629">
        <v>0</v>
      </c>
      <c r="C134" s="629">
        <v>0</v>
      </c>
      <c r="D134" s="629">
        <v>0</v>
      </c>
      <c r="E134" s="790"/>
    </row>
    <row r="135" spans="1:5" ht="16.5" customHeight="1">
      <c r="A135" s="63" t="s">
        <v>1224</v>
      </c>
      <c r="B135" s="629">
        <v>0</v>
      </c>
      <c r="C135" s="629">
        <v>31850</v>
      </c>
      <c r="D135" s="629">
        <v>31850</v>
      </c>
      <c r="E135" s="790"/>
    </row>
    <row r="136" spans="1:5" ht="16.5" customHeight="1">
      <c r="A136" s="63" t="s">
        <v>119</v>
      </c>
      <c r="B136" s="629">
        <v>189279.56466999999</v>
      </c>
      <c r="C136" s="629">
        <v>76832.13354000001</v>
      </c>
      <c r="D136" s="629">
        <v>266111.69821</v>
      </c>
      <c r="E136" s="790"/>
    </row>
    <row r="137" spans="1:5" ht="16.5" customHeight="1">
      <c r="A137" s="63" t="s">
        <v>120</v>
      </c>
      <c r="B137" s="629">
        <v>0</v>
      </c>
      <c r="C137" s="629">
        <v>0</v>
      </c>
      <c r="D137" s="629">
        <v>0</v>
      </c>
      <c r="E137" s="790"/>
    </row>
    <row r="138" spans="1:5" ht="16.5" customHeight="1">
      <c r="A138" s="63" t="s">
        <v>121</v>
      </c>
      <c r="B138" s="629">
        <v>5125.7062500000002</v>
      </c>
      <c r="C138" s="629">
        <v>1870.9277999999999</v>
      </c>
      <c r="D138" s="629">
        <v>6996.6340499999997</v>
      </c>
      <c r="E138" s="790"/>
    </row>
    <row r="139" spans="1:5" ht="16.5" customHeight="1" thickBot="1">
      <c r="A139" s="63" t="s">
        <v>122</v>
      </c>
      <c r="B139" s="629">
        <v>4349.1073399999996</v>
      </c>
      <c r="C139" s="629">
        <v>2680.6482000000001</v>
      </c>
      <c r="D139" s="629">
        <v>7029.7555400000001</v>
      </c>
      <c r="E139" s="790"/>
    </row>
    <row r="140" spans="1:5" ht="16.5" thickTop="1" thickBot="1">
      <c r="A140" s="632" t="s">
        <v>123</v>
      </c>
      <c r="B140" s="628">
        <v>62127.036039999999</v>
      </c>
      <c r="C140" s="628">
        <v>15893.422869999999</v>
      </c>
      <c r="D140" s="628">
        <v>78020.458910000001</v>
      </c>
      <c r="E140" s="790"/>
    </row>
    <row r="141" spans="1:5" ht="16.5" customHeight="1" thickTop="1">
      <c r="A141" s="63" t="s">
        <v>58</v>
      </c>
      <c r="B141" s="629">
        <v>169.60417999999999</v>
      </c>
      <c r="C141" s="629">
        <v>177.10682</v>
      </c>
      <c r="D141" s="629">
        <v>346.71100000000001</v>
      </c>
      <c r="E141" s="790"/>
    </row>
    <row r="142" spans="1:5" ht="16.5" customHeight="1">
      <c r="A142" s="63" t="s">
        <v>60</v>
      </c>
      <c r="B142" s="629">
        <v>17308.190010000002</v>
      </c>
      <c r="C142" s="629">
        <v>6369.50209</v>
      </c>
      <c r="D142" s="629">
        <v>23677.6921</v>
      </c>
      <c r="E142" s="790"/>
    </row>
    <row r="143" spans="1:5" ht="16.5" customHeight="1">
      <c r="A143" s="63" t="s">
        <v>124</v>
      </c>
      <c r="B143" s="629">
        <v>44094.225039999998</v>
      </c>
      <c r="C143" s="629">
        <v>9026.0640000000003</v>
      </c>
      <c r="D143" s="629">
        <v>53120.289039999996</v>
      </c>
      <c r="E143" s="790"/>
    </row>
    <row r="144" spans="1:5" ht="16.5" customHeight="1">
      <c r="A144" s="63" t="s">
        <v>87</v>
      </c>
      <c r="B144" s="629">
        <v>555.01681000000008</v>
      </c>
      <c r="C144" s="629">
        <v>320.74996000000004</v>
      </c>
      <c r="D144" s="629">
        <v>875.76677000000007</v>
      </c>
      <c r="E144" s="790"/>
    </row>
    <row r="145" spans="1:5" ht="16.5" customHeight="1" thickBot="1">
      <c r="A145" s="63" t="s">
        <v>125</v>
      </c>
      <c r="B145" s="629">
        <v>0</v>
      </c>
      <c r="C145" s="629">
        <v>0</v>
      </c>
      <c r="D145" s="629">
        <v>0</v>
      </c>
      <c r="E145" s="790"/>
    </row>
    <row r="146" spans="1:5" ht="16.5" thickTop="1" thickBot="1">
      <c r="A146" s="632" t="s">
        <v>126</v>
      </c>
      <c r="B146" s="628">
        <v>46491.4283</v>
      </c>
      <c r="C146" s="628">
        <v>7213.5481300000001</v>
      </c>
      <c r="D146" s="628">
        <v>53704.976430000002</v>
      </c>
      <c r="E146" s="790"/>
    </row>
    <row r="147" spans="1:5" ht="16.5" customHeight="1" thickTop="1">
      <c r="A147" s="63" t="s">
        <v>127</v>
      </c>
      <c r="B147" s="629">
        <v>732.42959999999994</v>
      </c>
      <c r="C147" s="629">
        <v>188.84109000000001</v>
      </c>
      <c r="D147" s="629">
        <v>921.27068999999995</v>
      </c>
      <c r="E147" s="790"/>
    </row>
    <row r="148" spans="1:5" ht="16.5" customHeight="1">
      <c r="A148" s="63" t="s">
        <v>128</v>
      </c>
      <c r="B148" s="629">
        <v>0</v>
      </c>
      <c r="C148" s="629">
        <v>0</v>
      </c>
      <c r="D148" s="629">
        <v>0</v>
      </c>
      <c r="E148" s="790"/>
    </row>
    <row r="149" spans="1:5" ht="16.5" customHeight="1">
      <c r="A149" s="63" t="s">
        <v>129</v>
      </c>
      <c r="B149" s="629">
        <v>15707.601789999999</v>
      </c>
      <c r="C149" s="629">
        <v>0</v>
      </c>
      <c r="D149" s="629">
        <v>15707.601789999999</v>
      </c>
      <c r="E149" s="790"/>
    </row>
    <row r="150" spans="1:5" ht="16.5" customHeight="1">
      <c r="A150" s="63" t="s">
        <v>130</v>
      </c>
      <c r="B150" s="629">
        <v>30051.396909999999</v>
      </c>
      <c r="C150" s="629">
        <v>7024.7070400000002</v>
      </c>
      <c r="D150" s="629">
        <v>37076.103950000004</v>
      </c>
      <c r="E150" s="790"/>
    </row>
    <row r="151" spans="1:5" ht="16.5" customHeight="1" thickBot="1">
      <c r="A151" s="63" t="s">
        <v>131</v>
      </c>
      <c r="B151" s="629">
        <v>0</v>
      </c>
      <c r="C151" s="629">
        <v>0</v>
      </c>
      <c r="D151" s="629">
        <v>0</v>
      </c>
      <c r="E151" s="790"/>
    </row>
    <row r="152" spans="1:5" ht="16.5" thickTop="1" thickBot="1">
      <c r="A152" s="632" t="s">
        <v>132</v>
      </c>
      <c r="B152" s="628">
        <v>14041.048140000001</v>
      </c>
      <c r="C152" s="628">
        <v>0</v>
      </c>
      <c r="D152" s="628">
        <v>14041.048140000001</v>
      </c>
      <c r="E152" s="790"/>
    </row>
    <row r="153" spans="1:5" ht="16.5" customHeight="1" thickTop="1">
      <c r="A153" s="63" t="s">
        <v>133</v>
      </c>
      <c r="B153" s="629">
        <v>13720</v>
      </c>
      <c r="C153" s="629">
        <v>0</v>
      </c>
      <c r="D153" s="629">
        <v>13720</v>
      </c>
      <c r="E153" s="790"/>
    </row>
    <row r="154" spans="1:5" ht="16.5" customHeight="1">
      <c r="A154" s="63" t="s">
        <v>134</v>
      </c>
      <c r="B154" s="629">
        <v>0</v>
      </c>
      <c r="C154" s="629">
        <v>0</v>
      </c>
      <c r="D154" s="629">
        <v>0</v>
      </c>
      <c r="E154" s="790"/>
    </row>
    <row r="155" spans="1:5" ht="16.5" customHeight="1">
      <c r="A155" s="63" t="s">
        <v>135</v>
      </c>
      <c r="B155" s="629">
        <v>0</v>
      </c>
      <c r="C155" s="629">
        <v>0</v>
      </c>
      <c r="D155" s="629">
        <v>0</v>
      </c>
      <c r="E155" s="790"/>
    </row>
    <row r="156" spans="1:5" ht="16.5" customHeight="1" thickBot="1">
      <c r="A156" s="63" t="s">
        <v>136</v>
      </c>
      <c r="B156" s="629">
        <v>321.04813999999999</v>
      </c>
      <c r="C156" s="629">
        <v>0</v>
      </c>
      <c r="D156" s="629">
        <v>321.04813999999999</v>
      </c>
      <c r="E156" s="790"/>
    </row>
    <row r="157" spans="1:5" ht="16.5" thickTop="1" thickBot="1">
      <c r="A157" s="632" t="s">
        <v>137</v>
      </c>
      <c r="B157" s="628">
        <v>110559.06012000001</v>
      </c>
      <c r="C157" s="628">
        <v>21454.38781</v>
      </c>
      <c r="D157" s="628">
        <v>132013.44792999999</v>
      </c>
      <c r="E157" s="790"/>
    </row>
    <row r="158" spans="1:5" ht="16.5" customHeight="1" thickTop="1">
      <c r="A158" s="63" t="s">
        <v>138</v>
      </c>
      <c r="B158" s="629">
        <v>33668.536999999997</v>
      </c>
      <c r="C158" s="629">
        <v>0</v>
      </c>
      <c r="D158" s="629">
        <v>33668.536999999997</v>
      </c>
      <c r="E158" s="790"/>
    </row>
    <row r="159" spans="1:5" ht="16.5" customHeight="1">
      <c r="A159" s="63" t="s">
        <v>139</v>
      </c>
      <c r="B159" s="629">
        <v>0</v>
      </c>
      <c r="C159" s="629">
        <v>0</v>
      </c>
      <c r="D159" s="629">
        <v>0</v>
      </c>
      <c r="E159" s="790"/>
    </row>
    <row r="160" spans="1:5" ht="16.5" customHeight="1">
      <c r="A160" s="63" t="s">
        <v>140</v>
      </c>
      <c r="B160" s="629">
        <v>54.536999999999999</v>
      </c>
      <c r="C160" s="629">
        <v>0</v>
      </c>
      <c r="D160" s="629">
        <v>54.536999999999999</v>
      </c>
      <c r="E160" s="790"/>
    </row>
    <row r="161" spans="1:5" ht="16.5" customHeight="1">
      <c r="A161" s="63" t="s">
        <v>141</v>
      </c>
      <c r="B161" s="629">
        <v>33614</v>
      </c>
      <c r="C161" s="629">
        <v>0</v>
      </c>
      <c r="D161" s="629">
        <v>33614</v>
      </c>
      <c r="E161" s="790"/>
    </row>
    <row r="162" spans="1:5" ht="16.5" customHeight="1">
      <c r="A162" s="63" t="s">
        <v>142</v>
      </c>
      <c r="B162" s="629">
        <v>0</v>
      </c>
      <c r="C162" s="629">
        <v>0</v>
      </c>
      <c r="D162" s="629">
        <v>0</v>
      </c>
      <c r="E162" s="790"/>
    </row>
    <row r="163" spans="1:5" ht="16.5" customHeight="1">
      <c r="A163" s="63" t="s">
        <v>143</v>
      </c>
      <c r="B163" s="629">
        <v>0</v>
      </c>
      <c r="C163" s="629">
        <v>0</v>
      </c>
      <c r="D163" s="629">
        <v>0</v>
      </c>
      <c r="E163" s="790"/>
    </row>
    <row r="164" spans="1:5" ht="16.5" customHeight="1">
      <c r="A164" s="63" t="s">
        <v>144</v>
      </c>
      <c r="B164" s="629">
        <v>74100</v>
      </c>
      <c r="C164" s="629">
        <v>20578.628000000001</v>
      </c>
      <c r="D164" s="629">
        <v>94678.627999999997</v>
      </c>
      <c r="E164" s="790"/>
    </row>
    <row r="165" spans="1:5" ht="16.5" customHeight="1" thickBot="1">
      <c r="A165" s="63" t="s">
        <v>145</v>
      </c>
      <c r="B165" s="629">
        <v>2790.5231200000003</v>
      </c>
      <c r="C165" s="629">
        <v>875.75981000000002</v>
      </c>
      <c r="D165" s="629">
        <v>3666.2829300000003</v>
      </c>
      <c r="E165" s="790"/>
    </row>
    <row r="166" spans="1:5" ht="16.5" thickTop="1" thickBot="1">
      <c r="A166" s="632" t="s">
        <v>146</v>
      </c>
      <c r="B166" s="628">
        <v>245919.07731999998</v>
      </c>
      <c r="C166" s="628">
        <v>91270.748510000005</v>
      </c>
      <c r="D166" s="628">
        <v>337189.82582999999</v>
      </c>
      <c r="E166" s="790"/>
    </row>
    <row r="167" spans="1:5" ht="16.5" customHeight="1" thickTop="1">
      <c r="A167" s="636" t="s">
        <v>147</v>
      </c>
      <c r="B167" s="629">
        <v>208037.8</v>
      </c>
      <c r="C167" s="629">
        <v>69116.27</v>
      </c>
      <c r="D167" s="629">
        <v>277154.07</v>
      </c>
      <c r="E167" s="790"/>
    </row>
    <row r="168" spans="1:5" ht="16.5" customHeight="1">
      <c r="A168" s="63" t="s">
        <v>148</v>
      </c>
      <c r="B168" s="629">
        <v>208037.8</v>
      </c>
      <c r="C168" s="629">
        <v>69116.27</v>
      </c>
      <c r="D168" s="629">
        <v>277154.07</v>
      </c>
      <c r="E168" s="790"/>
    </row>
    <row r="169" spans="1:5" ht="16.5" customHeight="1">
      <c r="A169" s="63" t="s">
        <v>149</v>
      </c>
      <c r="B169" s="629">
        <v>0</v>
      </c>
      <c r="C169" s="629">
        <v>0</v>
      </c>
      <c r="D169" s="629">
        <v>0</v>
      </c>
      <c r="E169" s="790"/>
    </row>
    <row r="170" spans="1:5" ht="16.5" customHeight="1">
      <c r="A170" s="63" t="s">
        <v>150</v>
      </c>
      <c r="B170" s="629">
        <v>0</v>
      </c>
      <c r="C170" s="629">
        <v>0</v>
      </c>
      <c r="D170" s="629">
        <v>0</v>
      </c>
      <c r="E170" s="790"/>
    </row>
    <row r="171" spans="1:5" ht="16.5" customHeight="1">
      <c r="A171" s="636" t="s">
        <v>151</v>
      </c>
      <c r="B171" s="629">
        <v>882.28591000000006</v>
      </c>
      <c r="C171" s="629">
        <v>12556.749589999999</v>
      </c>
      <c r="D171" s="629">
        <v>13439.0355</v>
      </c>
      <c r="E171" s="790"/>
    </row>
    <row r="172" spans="1:5" ht="16.5" customHeight="1">
      <c r="A172" s="63" t="s">
        <v>152</v>
      </c>
      <c r="B172" s="629">
        <v>0</v>
      </c>
      <c r="C172" s="629">
        <v>0</v>
      </c>
      <c r="D172" s="629">
        <v>0</v>
      </c>
      <c r="E172" s="790"/>
    </row>
    <row r="173" spans="1:5" ht="16.5" customHeight="1">
      <c r="A173" s="63" t="s">
        <v>153</v>
      </c>
      <c r="B173" s="629">
        <v>0</v>
      </c>
      <c r="C173" s="629">
        <v>12556.749589999999</v>
      </c>
      <c r="D173" s="629">
        <v>12556.749589999999</v>
      </c>
      <c r="E173" s="790"/>
    </row>
    <row r="174" spans="1:5" ht="16.5" customHeight="1">
      <c r="A174" s="63" t="s">
        <v>154</v>
      </c>
      <c r="B174" s="629">
        <v>882.28591000000006</v>
      </c>
      <c r="C174" s="629">
        <v>0</v>
      </c>
      <c r="D174" s="629">
        <v>882.28591000000006</v>
      </c>
      <c r="E174" s="790"/>
    </row>
    <row r="175" spans="1:5" ht="16.5" customHeight="1">
      <c r="A175" s="636" t="s">
        <v>155</v>
      </c>
      <c r="B175" s="629">
        <v>0</v>
      </c>
      <c r="C175" s="629">
        <v>0</v>
      </c>
      <c r="D175" s="629">
        <v>0</v>
      </c>
      <c r="E175" s="790"/>
    </row>
    <row r="176" spans="1:5" ht="16.5" customHeight="1">
      <c r="A176" s="63" t="s">
        <v>156</v>
      </c>
      <c r="B176" s="629">
        <v>0</v>
      </c>
      <c r="C176" s="629">
        <v>0</v>
      </c>
      <c r="D176" s="629">
        <v>0</v>
      </c>
      <c r="E176" s="790"/>
    </row>
    <row r="177" spans="1:5" ht="16.5" customHeight="1">
      <c r="A177" s="636" t="s">
        <v>157</v>
      </c>
      <c r="B177" s="629">
        <v>28315.556390000002</v>
      </c>
      <c r="C177" s="629">
        <v>4473.8887199999999</v>
      </c>
      <c r="D177" s="629">
        <v>32789.445110000001</v>
      </c>
      <c r="E177" s="790"/>
    </row>
    <row r="178" spans="1:5" ht="16.5" customHeight="1">
      <c r="A178" s="63" t="s">
        <v>158</v>
      </c>
      <c r="B178" s="629">
        <v>26101.953730000001</v>
      </c>
      <c r="C178" s="629">
        <v>3995.4923399999998</v>
      </c>
      <c r="D178" s="629">
        <v>30097.446070000002</v>
      </c>
      <c r="E178" s="790"/>
    </row>
    <row r="179" spans="1:5" ht="16.5" customHeight="1">
      <c r="A179" s="63" t="s">
        <v>159</v>
      </c>
      <c r="B179" s="629">
        <v>2213.60266</v>
      </c>
      <c r="C179" s="629">
        <v>478.39638000000002</v>
      </c>
      <c r="D179" s="629">
        <v>2691.9990400000002</v>
      </c>
      <c r="E179" s="790"/>
    </row>
    <row r="180" spans="1:5" ht="16.5" customHeight="1">
      <c r="A180" s="63" t="s">
        <v>160</v>
      </c>
      <c r="B180" s="629">
        <v>0</v>
      </c>
      <c r="C180" s="629">
        <v>0</v>
      </c>
      <c r="D180" s="629">
        <v>0</v>
      </c>
      <c r="E180" s="790"/>
    </row>
    <row r="181" spans="1:5" ht="16.5" customHeight="1">
      <c r="A181" s="636" t="s">
        <v>161</v>
      </c>
      <c r="B181" s="629">
        <v>8683.435019999999</v>
      </c>
      <c r="C181" s="629">
        <v>5123.8402000000006</v>
      </c>
      <c r="D181" s="629">
        <v>13807.275220000001</v>
      </c>
      <c r="E181" s="790"/>
    </row>
    <row r="182" spans="1:5" ht="16.5" customHeight="1">
      <c r="A182" s="63" t="s">
        <v>162</v>
      </c>
      <c r="B182" s="629">
        <v>1.0031399999999999</v>
      </c>
      <c r="C182" s="629">
        <v>0</v>
      </c>
      <c r="D182" s="629">
        <v>1.0031399999999999</v>
      </c>
      <c r="E182" s="790"/>
    </row>
    <row r="183" spans="1:5" ht="16.5" customHeight="1" thickBot="1">
      <c r="A183" s="63" t="s">
        <v>163</v>
      </c>
      <c r="B183" s="629">
        <v>8682.4318800000001</v>
      </c>
      <c r="C183" s="629">
        <v>5123.8402000000006</v>
      </c>
      <c r="D183" s="629">
        <v>13806.272080000001</v>
      </c>
      <c r="E183" s="790"/>
    </row>
    <row r="184" spans="1:5" ht="16.5" customHeight="1" thickTop="1" thickBot="1">
      <c r="A184" s="631" t="s">
        <v>164</v>
      </c>
      <c r="B184" s="627">
        <v>3655442.6066900003</v>
      </c>
      <c r="C184" s="627">
        <v>1149294.34775</v>
      </c>
      <c r="D184" s="627">
        <v>4804736.9544399995</v>
      </c>
      <c r="E184" s="790"/>
    </row>
    <row r="185" spans="1:5" ht="16.5" customHeight="1" thickTop="1" thickBot="1">
      <c r="A185" s="632" t="s">
        <v>165</v>
      </c>
      <c r="B185" s="628">
        <v>17582.83164</v>
      </c>
      <c r="C185" s="628">
        <v>62750.019700000004</v>
      </c>
      <c r="D185" s="628">
        <v>80332.851340000008</v>
      </c>
      <c r="E185" s="790"/>
    </row>
    <row r="186" spans="1:5" ht="15.75" thickTop="1">
      <c r="A186" s="636" t="s">
        <v>166</v>
      </c>
      <c r="B186" s="629">
        <v>0</v>
      </c>
      <c r="C186" s="629">
        <v>0</v>
      </c>
      <c r="D186" s="629">
        <v>0</v>
      </c>
      <c r="E186" s="790"/>
    </row>
    <row r="187" spans="1:5">
      <c r="A187" s="63" t="s">
        <v>167</v>
      </c>
      <c r="B187" s="629">
        <v>0</v>
      </c>
      <c r="C187" s="629">
        <v>0</v>
      </c>
      <c r="D187" s="629">
        <v>0</v>
      </c>
      <c r="E187" s="790"/>
    </row>
    <row r="188" spans="1:5" ht="16.5" customHeight="1">
      <c r="A188" s="63" t="s">
        <v>168</v>
      </c>
      <c r="B188" s="629">
        <v>0</v>
      </c>
      <c r="C188" s="629">
        <v>0</v>
      </c>
      <c r="D188" s="629">
        <v>0</v>
      </c>
      <c r="E188" s="790"/>
    </row>
    <row r="189" spans="1:5" ht="16.5" customHeight="1">
      <c r="A189" s="63" t="s">
        <v>169</v>
      </c>
      <c r="B189" s="629">
        <v>0</v>
      </c>
      <c r="C189" s="629">
        <v>0</v>
      </c>
      <c r="D189" s="629">
        <v>0</v>
      </c>
      <c r="E189" s="790"/>
    </row>
    <row r="190" spans="1:5" ht="16.5" customHeight="1">
      <c r="A190" s="63" t="s">
        <v>170</v>
      </c>
      <c r="B190" s="629">
        <v>0</v>
      </c>
      <c r="C190" s="629">
        <v>0</v>
      </c>
      <c r="D190" s="629">
        <v>0</v>
      </c>
      <c r="E190" s="790"/>
    </row>
    <row r="191" spans="1:5" ht="16.5" customHeight="1">
      <c r="A191" s="63" t="s">
        <v>171</v>
      </c>
      <c r="B191" s="629">
        <v>0</v>
      </c>
      <c r="C191" s="629">
        <v>0</v>
      </c>
      <c r="D191" s="629">
        <v>0</v>
      </c>
      <c r="E191" s="790"/>
    </row>
    <row r="192" spans="1:5" ht="16.5" customHeight="1">
      <c r="A192" s="636" t="s">
        <v>172</v>
      </c>
      <c r="B192" s="629">
        <v>4.5830000000000002</v>
      </c>
      <c r="C192" s="629">
        <v>60634.05558</v>
      </c>
      <c r="D192" s="629">
        <v>60638.638579999999</v>
      </c>
      <c r="E192" s="790"/>
    </row>
    <row r="193" spans="1:5" ht="16.5" customHeight="1">
      <c r="A193" s="63" t="s">
        <v>173</v>
      </c>
      <c r="B193" s="629">
        <v>0</v>
      </c>
      <c r="C193" s="629">
        <v>0</v>
      </c>
      <c r="D193" s="629">
        <v>0</v>
      </c>
      <c r="E193" s="790"/>
    </row>
    <row r="194" spans="1:5" ht="16.5" customHeight="1">
      <c r="A194" s="63" t="s">
        <v>174</v>
      </c>
      <c r="B194" s="629">
        <v>0</v>
      </c>
      <c r="C194" s="629">
        <v>0</v>
      </c>
      <c r="D194" s="629">
        <v>0</v>
      </c>
      <c r="E194" s="790"/>
    </row>
    <row r="195" spans="1:5" ht="16.5" customHeight="1">
      <c r="A195" s="63" t="s">
        <v>175</v>
      </c>
      <c r="B195" s="629">
        <v>0</v>
      </c>
      <c r="C195" s="629">
        <v>2799.28998</v>
      </c>
      <c r="D195" s="629">
        <v>2799.28998</v>
      </c>
      <c r="E195" s="790"/>
    </row>
    <row r="196" spans="1:5" ht="16.5" customHeight="1">
      <c r="A196" s="63" t="s">
        <v>176</v>
      </c>
      <c r="B196" s="629">
        <v>0</v>
      </c>
      <c r="C196" s="629">
        <v>0</v>
      </c>
      <c r="D196" s="629">
        <v>0</v>
      </c>
      <c r="E196" s="790"/>
    </row>
    <row r="197" spans="1:5" ht="16.5" customHeight="1">
      <c r="A197" s="63" t="s">
        <v>177</v>
      </c>
      <c r="B197" s="629">
        <v>4.5830000000000002</v>
      </c>
      <c r="C197" s="629">
        <v>57834.765599999999</v>
      </c>
      <c r="D197" s="629">
        <v>57839.348600000005</v>
      </c>
      <c r="E197" s="790"/>
    </row>
    <row r="198" spans="1:5" ht="16.5" customHeight="1">
      <c r="A198" s="636" t="s">
        <v>178</v>
      </c>
      <c r="B198" s="629">
        <v>0</v>
      </c>
      <c r="C198" s="629">
        <v>0</v>
      </c>
      <c r="D198" s="629">
        <v>0</v>
      </c>
      <c r="E198" s="790"/>
    </row>
    <row r="199" spans="1:5" ht="16.5" customHeight="1">
      <c r="A199" s="636" t="s">
        <v>179</v>
      </c>
      <c r="B199" s="629">
        <v>17578.248640000002</v>
      </c>
      <c r="C199" s="629">
        <v>2115.9641200000001</v>
      </c>
      <c r="D199" s="629">
        <v>19694.212760000002</v>
      </c>
      <c r="E199" s="790"/>
    </row>
    <row r="200" spans="1:5" ht="16.5" customHeight="1">
      <c r="A200" s="63" t="s">
        <v>180</v>
      </c>
      <c r="B200" s="629">
        <v>0</v>
      </c>
      <c r="C200" s="629">
        <v>0</v>
      </c>
      <c r="D200" s="629">
        <v>0</v>
      </c>
      <c r="E200" s="790"/>
    </row>
    <row r="201" spans="1:5" ht="16.5" customHeight="1">
      <c r="A201" s="63" t="s">
        <v>181</v>
      </c>
      <c r="B201" s="629">
        <v>17578.248640000002</v>
      </c>
      <c r="C201" s="629">
        <v>1798.7941699999999</v>
      </c>
      <c r="D201" s="629">
        <v>19377.042809999999</v>
      </c>
      <c r="E201" s="790"/>
    </row>
    <row r="202" spans="1:5" ht="16.5" customHeight="1">
      <c r="A202" s="63" t="s">
        <v>182</v>
      </c>
      <c r="B202" s="629">
        <v>0</v>
      </c>
      <c r="C202" s="629">
        <v>0</v>
      </c>
      <c r="D202" s="629">
        <v>0</v>
      </c>
      <c r="E202" s="790"/>
    </row>
    <row r="203" spans="1:5" ht="16.5" customHeight="1">
      <c r="A203" s="63" t="s">
        <v>183</v>
      </c>
      <c r="B203" s="629">
        <v>0</v>
      </c>
      <c r="C203" s="629">
        <v>317.16995000000003</v>
      </c>
      <c r="D203" s="629">
        <v>317.16995000000003</v>
      </c>
      <c r="E203" s="790"/>
    </row>
    <row r="204" spans="1:5" ht="16.5" customHeight="1" thickBot="1">
      <c r="A204" s="636" t="s">
        <v>184</v>
      </c>
      <c r="B204" s="629">
        <v>0</v>
      </c>
      <c r="C204" s="629">
        <v>0</v>
      </c>
      <c r="D204" s="629">
        <v>0</v>
      </c>
      <c r="E204" s="790"/>
    </row>
    <row r="205" spans="1:5" ht="16.5" customHeight="1" thickTop="1" thickBot="1">
      <c r="A205" s="632" t="s">
        <v>185</v>
      </c>
      <c r="B205" s="628">
        <v>5246349.6653300002</v>
      </c>
      <c r="C205" s="628">
        <v>2342579.9192199996</v>
      </c>
      <c r="D205" s="628">
        <v>7588929.5845499998</v>
      </c>
      <c r="E205" s="790"/>
    </row>
    <row r="206" spans="1:5" ht="16.5" customHeight="1" thickTop="1">
      <c r="A206" s="636" t="s">
        <v>186</v>
      </c>
      <c r="B206" s="629">
        <v>0</v>
      </c>
      <c r="C206" s="629">
        <v>1.2999999999999999E-2</v>
      </c>
      <c r="D206" s="629">
        <v>1.2999999999999999E-2</v>
      </c>
      <c r="E206" s="790"/>
    </row>
    <row r="207" spans="1:5">
      <c r="A207" s="633" t="s">
        <v>187</v>
      </c>
      <c r="B207" s="629">
        <v>0</v>
      </c>
      <c r="C207" s="629">
        <v>0</v>
      </c>
      <c r="D207" s="629">
        <v>0</v>
      </c>
      <c r="E207" s="790"/>
    </row>
    <row r="208" spans="1:5" ht="16.5" customHeight="1">
      <c r="A208" s="63" t="s">
        <v>188</v>
      </c>
      <c r="B208" s="629">
        <v>0</v>
      </c>
      <c r="C208" s="629">
        <v>0</v>
      </c>
      <c r="D208" s="629">
        <v>0</v>
      </c>
      <c r="E208" s="790"/>
    </row>
    <row r="209" spans="1:5" ht="16.5" customHeight="1">
      <c r="A209" s="63" t="s">
        <v>189</v>
      </c>
      <c r="B209" s="629">
        <v>0</v>
      </c>
      <c r="C209" s="629">
        <v>1.2999999999999999E-2</v>
      </c>
      <c r="D209" s="629">
        <v>1.2999999999999999E-2</v>
      </c>
      <c r="E209" s="790"/>
    </row>
    <row r="210" spans="1:5" ht="16.5" customHeight="1">
      <c r="A210" s="636" t="s">
        <v>190</v>
      </c>
      <c r="B210" s="629">
        <v>0</v>
      </c>
      <c r="C210" s="629">
        <v>0</v>
      </c>
      <c r="D210" s="629">
        <v>0</v>
      </c>
      <c r="E210" s="790"/>
    </row>
    <row r="211" spans="1:5" ht="16.5" customHeight="1">
      <c r="A211" s="63" t="s">
        <v>191</v>
      </c>
      <c r="B211" s="629">
        <v>0</v>
      </c>
      <c r="C211" s="629">
        <v>0</v>
      </c>
      <c r="D211" s="629">
        <v>0</v>
      </c>
      <c r="E211" s="790"/>
    </row>
    <row r="212" spans="1:5" ht="16.5" customHeight="1">
      <c r="A212" s="63" t="s">
        <v>192</v>
      </c>
      <c r="B212" s="629">
        <v>0</v>
      </c>
      <c r="C212" s="629">
        <v>0</v>
      </c>
      <c r="D212" s="629">
        <v>0</v>
      </c>
      <c r="E212" s="790"/>
    </row>
    <row r="213" spans="1:5" ht="16.5" customHeight="1">
      <c r="A213" s="633" t="s">
        <v>193</v>
      </c>
      <c r="B213" s="629">
        <v>0</v>
      </c>
      <c r="C213" s="629">
        <v>0</v>
      </c>
      <c r="D213" s="629">
        <v>0</v>
      </c>
      <c r="E213" s="790"/>
    </row>
    <row r="214" spans="1:5" ht="16.5" customHeight="1">
      <c r="A214" s="63" t="s">
        <v>1264</v>
      </c>
      <c r="B214" s="629">
        <v>0</v>
      </c>
      <c r="C214" s="629">
        <v>0</v>
      </c>
      <c r="D214" s="629">
        <v>0</v>
      </c>
      <c r="E214" s="790"/>
    </row>
    <row r="215" spans="1:5" ht="16.5" customHeight="1">
      <c r="A215" s="63" t="s">
        <v>194</v>
      </c>
      <c r="B215" s="629">
        <v>0</v>
      </c>
      <c r="C215" s="629">
        <v>0</v>
      </c>
      <c r="D215" s="629">
        <v>0</v>
      </c>
      <c r="E215" s="790"/>
    </row>
    <row r="216" spans="1:5" ht="16.5" customHeight="1">
      <c r="A216" s="636" t="s">
        <v>195</v>
      </c>
      <c r="B216" s="629">
        <v>0</v>
      </c>
      <c r="C216" s="629">
        <v>0</v>
      </c>
      <c r="D216" s="629">
        <v>0</v>
      </c>
      <c r="E216" s="790"/>
    </row>
    <row r="217" spans="1:5" ht="16.5" customHeight="1">
      <c r="A217" s="63" t="s">
        <v>196</v>
      </c>
      <c r="B217" s="629">
        <v>0</v>
      </c>
      <c r="C217" s="629">
        <v>0</v>
      </c>
      <c r="D217" s="629">
        <v>0</v>
      </c>
      <c r="E217" s="790"/>
    </row>
    <row r="218" spans="1:5" ht="16.5" customHeight="1">
      <c r="A218" s="63" t="s">
        <v>197</v>
      </c>
      <c r="B218" s="629">
        <v>0</v>
      </c>
      <c r="C218" s="629">
        <v>0</v>
      </c>
      <c r="D218" s="629">
        <v>0</v>
      </c>
      <c r="E218" s="790"/>
    </row>
    <row r="219" spans="1:5" ht="16.5" customHeight="1">
      <c r="A219" s="636" t="s">
        <v>198</v>
      </c>
      <c r="B219" s="629">
        <v>0</v>
      </c>
      <c r="C219" s="629">
        <v>0</v>
      </c>
      <c r="D219" s="629">
        <v>0</v>
      </c>
      <c r="E219" s="790"/>
    </row>
    <row r="220" spans="1:5" ht="16.5" customHeight="1">
      <c r="A220" s="63" t="s">
        <v>199</v>
      </c>
      <c r="B220" s="629">
        <v>0</v>
      </c>
      <c r="C220" s="629">
        <v>0</v>
      </c>
      <c r="D220" s="629">
        <v>0</v>
      </c>
      <c r="E220" s="790"/>
    </row>
    <row r="221" spans="1:5" ht="16.5" customHeight="1">
      <c r="A221" s="63" t="s">
        <v>200</v>
      </c>
      <c r="B221" s="629">
        <v>0</v>
      </c>
      <c r="C221" s="629">
        <v>0</v>
      </c>
      <c r="D221" s="629">
        <v>0</v>
      </c>
      <c r="E221" s="790"/>
    </row>
    <row r="222" spans="1:5" ht="16.5" customHeight="1">
      <c r="A222" s="636" t="s">
        <v>201</v>
      </c>
      <c r="B222" s="629">
        <v>3467931.46563</v>
      </c>
      <c r="C222" s="629">
        <v>2075366.9428099999</v>
      </c>
      <c r="D222" s="629">
        <v>5543298.4084399994</v>
      </c>
      <c r="E222" s="790"/>
    </row>
    <row r="223" spans="1:5" ht="16.5" customHeight="1">
      <c r="A223" s="63" t="s">
        <v>202</v>
      </c>
      <c r="B223" s="629">
        <v>2883821.3490999998</v>
      </c>
      <c r="C223" s="629">
        <v>1713322.0217299999</v>
      </c>
      <c r="D223" s="629">
        <v>4597143.3708300004</v>
      </c>
      <c r="E223" s="790"/>
    </row>
    <row r="224" spans="1:5" ht="16.5" customHeight="1">
      <c r="A224" s="63" t="s">
        <v>203</v>
      </c>
      <c r="B224" s="629">
        <v>0</v>
      </c>
      <c r="C224" s="629">
        <v>0</v>
      </c>
      <c r="D224" s="629">
        <v>0</v>
      </c>
      <c r="E224" s="790"/>
    </row>
    <row r="225" spans="1:5" ht="16.5" customHeight="1">
      <c r="A225" s="63" t="s">
        <v>204</v>
      </c>
      <c r="B225" s="629">
        <v>539900.93532000005</v>
      </c>
      <c r="C225" s="629">
        <v>304969.34242</v>
      </c>
      <c r="D225" s="629">
        <v>844870.27774000005</v>
      </c>
      <c r="E225" s="790"/>
    </row>
    <row r="226" spans="1:5" ht="16.5" customHeight="1">
      <c r="A226" s="63" t="s">
        <v>205</v>
      </c>
      <c r="B226" s="629">
        <v>0</v>
      </c>
      <c r="C226" s="629">
        <v>0</v>
      </c>
      <c r="D226" s="629">
        <v>0</v>
      </c>
      <c r="E226" s="790"/>
    </row>
    <row r="227" spans="1:5" ht="16.5" customHeight="1">
      <c r="A227" s="63" t="s">
        <v>206</v>
      </c>
      <c r="B227" s="629">
        <v>122.61914999999999</v>
      </c>
      <c r="C227" s="629">
        <v>47159.703409999995</v>
      </c>
      <c r="D227" s="629">
        <v>47282.322560000001</v>
      </c>
      <c r="E227" s="790"/>
    </row>
    <row r="228" spans="1:5" ht="16.5" customHeight="1">
      <c r="A228" s="63" t="s">
        <v>207</v>
      </c>
      <c r="B228" s="629">
        <v>76.700429999999997</v>
      </c>
      <c r="C228" s="629">
        <v>0</v>
      </c>
      <c r="D228" s="629">
        <v>76.700429999999997</v>
      </c>
      <c r="E228" s="790"/>
    </row>
    <row r="229" spans="1:5" ht="16.5" customHeight="1">
      <c r="A229" s="63" t="s">
        <v>208</v>
      </c>
      <c r="B229" s="629">
        <v>267.15899999999999</v>
      </c>
      <c r="C229" s="629">
        <v>0</v>
      </c>
      <c r="D229" s="629">
        <v>267.15899999999999</v>
      </c>
      <c r="E229" s="790"/>
    </row>
    <row r="230" spans="1:5" ht="16.5" customHeight="1">
      <c r="A230" s="63" t="s">
        <v>209</v>
      </c>
      <c r="B230" s="629">
        <v>0</v>
      </c>
      <c r="C230" s="629">
        <v>0</v>
      </c>
      <c r="D230" s="629">
        <v>0</v>
      </c>
      <c r="E230" s="790"/>
    </row>
    <row r="231" spans="1:5" ht="16.5" customHeight="1">
      <c r="A231" s="63" t="s">
        <v>210</v>
      </c>
      <c r="B231" s="629">
        <v>43742.70263</v>
      </c>
      <c r="C231" s="629">
        <v>9915.8752499999991</v>
      </c>
      <c r="D231" s="629">
        <v>53658.577880000004</v>
      </c>
      <c r="E231" s="790"/>
    </row>
    <row r="232" spans="1:5" ht="16.5" customHeight="1">
      <c r="A232" s="636" t="s">
        <v>211</v>
      </c>
      <c r="B232" s="629">
        <v>1740311.9948</v>
      </c>
      <c r="C232" s="629">
        <v>266906.60155000002</v>
      </c>
      <c r="D232" s="629">
        <v>2007218.59635</v>
      </c>
      <c r="E232" s="790"/>
    </row>
    <row r="233" spans="1:5" ht="16.5" customHeight="1">
      <c r="A233" s="63" t="s">
        <v>212</v>
      </c>
      <c r="B233" s="629">
        <v>809286.8390700001</v>
      </c>
      <c r="C233" s="629">
        <v>239998.30585</v>
      </c>
      <c r="D233" s="629">
        <v>1049285.1449199999</v>
      </c>
      <c r="E233" s="790"/>
    </row>
    <row r="234" spans="1:5" ht="16.5" customHeight="1">
      <c r="A234" s="63" t="s">
        <v>213</v>
      </c>
      <c r="B234" s="629">
        <v>0</v>
      </c>
      <c r="C234" s="629">
        <v>0</v>
      </c>
      <c r="D234" s="629">
        <v>0</v>
      </c>
      <c r="E234" s="790"/>
    </row>
    <row r="235" spans="1:5" ht="16.5" customHeight="1">
      <c r="A235" s="63" t="s">
        <v>214</v>
      </c>
      <c r="B235" s="629">
        <v>169174.33231</v>
      </c>
      <c r="C235" s="629">
        <v>16882.245300000002</v>
      </c>
      <c r="D235" s="629">
        <v>186056.57761000001</v>
      </c>
      <c r="E235" s="790"/>
    </row>
    <row r="236" spans="1:5" ht="16.5" customHeight="1">
      <c r="A236" s="63" t="s">
        <v>215</v>
      </c>
      <c r="B236" s="629">
        <v>9164.0116600000001</v>
      </c>
      <c r="C236" s="629">
        <v>9812.7034000000003</v>
      </c>
      <c r="D236" s="629">
        <v>18976.715059999999</v>
      </c>
      <c r="E236" s="790"/>
    </row>
    <row r="237" spans="1:5" ht="16.5" customHeight="1">
      <c r="A237" s="63" t="s">
        <v>216</v>
      </c>
      <c r="B237" s="629">
        <v>0</v>
      </c>
      <c r="C237" s="629">
        <v>0</v>
      </c>
      <c r="D237" s="629">
        <v>0</v>
      </c>
      <c r="E237" s="790"/>
    </row>
    <row r="238" spans="1:5" ht="16.5" customHeight="1">
      <c r="A238" s="63" t="s">
        <v>1503</v>
      </c>
      <c r="B238" s="629">
        <v>752686.81175999995</v>
      </c>
      <c r="C238" s="629">
        <v>213.34700000000001</v>
      </c>
      <c r="D238" s="629">
        <v>752900.15876000002</v>
      </c>
      <c r="E238" s="790"/>
    </row>
    <row r="239" spans="1:5" ht="16.5" customHeight="1">
      <c r="A239" s="636" t="s">
        <v>1248</v>
      </c>
      <c r="B239" s="630">
        <v>38106.204899999997</v>
      </c>
      <c r="C239" s="630">
        <v>306.36185999999998</v>
      </c>
      <c r="D239" s="630">
        <v>38412.566760000002</v>
      </c>
      <c r="E239" s="790"/>
    </row>
    <row r="240" spans="1:5" ht="16.5" customHeight="1">
      <c r="A240" s="63" t="s">
        <v>1249</v>
      </c>
      <c r="B240" s="630">
        <v>36243.00232</v>
      </c>
      <c r="C240" s="630">
        <v>304.45966999999996</v>
      </c>
      <c r="D240" s="630">
        <v>36547.461990000003</v>
      </c>
      <c r="E240" s="790"/>
    </row>
    <row r="241" spans="1:5" ht="16.5" customHeight="1">
      <c r="A241" s="63" t="s">
        <v>1250</v>
      </c>
      <c r="B241" s="630">
        <v>1863.2025800000001</v>
      </c>
      <c r="C241" s="630">
        <v>1.90219</v>
      </c>
      <c r="D241" s="630">
        <v>1865.1047699999999</v>
      </c>
      <c r="E241" s="790"/>
    </row>
    <row r="242" spans="1:5" ht="16.5" customHeight="1">
      <c r="A242" s="636" t="s">
        <v>1251</v>
      </c>
      <c r="B242" s="630">
        <v>0</v>
      </c>
      <c r="C242" s="630">
        <v>0</v>
      </c>
      <c r="D242" s="630">
        <v>0</v>
      </c>
      <c r="E242" s="790"/>
    </row>
    <row r="243" spans="1:5" ht="16.5" customHeight="1">
      <c r="A243" s="63" t="s">
        <v>1249</v>
      </c>
      <c r="B243" s="630">
        <v>0</v>
      </c>
      <c r="C243" s="630">
        <v>0</v>
      </c>
      <c r="D243" s="630">
        <v>0</v>
      </c>
      <c r="E243" s="790"/>
    </row>
    <row r="244" spans="1:5" ht="16.5" customHeight="1">
      <c r="A244" s="63" t="s">
        <v>1250</v>
      </c>
      <c r="B244" s="630">
        <v>0</v>
      </c>
      <c r="C244" s="630">
        <v>0</v>
      </c>
      <c r="D244" s="630">
        <v>0</v>
      </c>
      <c r="E244" s="790"/>
    </row>
    <row r="245" spans="1:5" ht="16.5" customHeight="1">
      <c r="A245" s="636" t="s">
        <v>1252</v>
      </c>
      <c r="B245" s="630">
        <v>38106.204899999997</v>
      </c>
      <c r="C245" s="630">
        <v>306.36185999999998</v>
      </c>
      <c r="D245" s="630">
        <v>38412.566760000002</v>
      </c>
      <c r="E245" s="790"/>
    </row>
    <row r="246" spans="1:5" ht="16.5" customHeight="1" thickBot="1">
      <c r="A246" s="636" t="s">
        <v>1253</v>
      </c>
      <c r="B246" s="630">
        <v>0</v>
      </c>
      <c r="C246" s="630">
        <v>0</v>
      </c>
      <c r="D246" s="630">
        <v>0</v>
      </c>
      <c r="E246" s="790"/>
    </row>
    <row r="247" spans="1:5" ht="16.5" thickTop="1" thickBot="1">
      <c r="A247" s="632" t="s">
        <v>217</v>
      </c>
      <c r="B247" s="628">
        <v>444825.33827000001</v>
      </c>
      <c r="C247" s="628">
        <v>111377.8023</v>
      </c>
      <c r="D247" s="628">
        <v>556203.14057000005</v>
      </c>
      <c r="E247" s="790"/>
    </row>
    <row r="248" spans="1:5" ht="16.5" customHeight="1" thickTop="1">
      <c r="A248" s="63" t="s">
        <v>218</v>
      </c>
      <c r="B248" s="629">
        <v>0</v>
      </c>
      <c r="C248" s="629">
        <v>141.14731</v>
      </c>
      <c r="D248" s="629">
        <v>141.14731</v>
      </c>
      <c r="E248" s="790"/>
    </row>
    <row r="249" spans="1:5" ht="16.5" customHeight="1">
      <c r="A249" s="63" t="s">
        <v>219</v>
      </c>
      <c r="B249" s="629">
        <v>2423.7182799999996</v>
      </c>
      <c r="C249" s="629">
        <v>2023.2839799999999</v>
      </c>
      <c r="D249" s="629">
        <v>4447.0022600000002</v>
      </c>
      <c r="E249" s="790"/>
    </row>
    <row r="250" spans="1:5" ht="16.5" customHeight="1">
      <c r="A250" s="63" t="s">
        <v>220</v>
      </c>
      <c r="B250" s="629">
        <v>415101.39416000003</v>
      </c>
      <c r="C250" s="629">
        <v>94408.29178</v>
      </c>
      <c r="D250" s="629">
        <v>509509.68594</v>
      </c>
      <c r="E250" s="790"/>
    </row>
    <row r="251" spans="1:5" ht="16.5" customHeight="1">
      <c r="A251" s="63" t="s">
        <v>221</v>
      </c>
      <c r="B251" s="629">
        <v>9098.6649600000001</v>
      </c>
      <c r="C251" s="629">
        <v>5414.2581900000005</v>
      </c>
      <c r="D251" s="629">
        <v>14512.923150000001</v>
      </c>
      <c r="E251" s="790"/>
    </row>
    <row r="252" spans="1:5" ht="16.5" customHeight="1">
      <c r="A252" s="63" t="s">
        <v>222</v>
      </c>
      <c r="B252" s="629">
        <v>6927.68462</v>
      </c>
      <c r="C252" s="629">
        <v>2813.6581800000004</v>
      </c>
      <c r="D252" s="629">
        <v>9741.3428000000004</v>
      </c>
      <c r="E252" s="790"/>
    </row>
    <row r="253" spans="1:5" ht="16.5" customHeight="1">
      <c r="A253" s="63" t="s">
        <v>223</v>
      </c>
      <c r="B253" s="629">
        <v>289.92508000000004</v>
      </c>
      <c r="C253" s="629">
        <v>1554.1539499999999</v>
      </c>
      <c r="D253" s="629">
        <v>1844.0790300000001</v>
      </c>
      <c r="E253" s="790"/>
    </row>
    <row r="254" spans="1:5" ht="16.5" customHeight="1">
      <c r="A254" s="63" t="s">
        <v>224</v>
      </c>
      <c r="B254" s="629">
        <v>8039.7638200000001</v>
      </c>
      <c r="C254" s="629">
        <v>1263.9946699999998</v>
      </c>
      <c r="D254" s="629">
        <v>9303.7584900000002</v>
      </c>
      <c r="E254" s="790"/>
    </row>
    <row r="255" spans="1:5" ht="16.5" customHeight="1">
      <c r="A255" s="63" t="s">
        <v>225</v>
      </c>
      <c r="B255" s="629">
        <v>853.33244999999999</v>
      </c>
      <c r="C255" s="629">
        <v>242.38986</v>
      </c>
      <c r="D255" s="629">
        <v>1095.7223100000001</v>
      </c>
      <c r="E255" s="790"/>
    </row>
    <row r="256" spans="1:5" ht="16.5" customHeight="1">
      <c r="A256" s="63" t="s">
        <v>226</v>
      </c>
      <c r="B256" s="629">
        <v>0</v>
      </c>
      <c r="C256" s="629">
        <v>0.44789999999999996</v>
      </c>
      <c r="D256" s="629">
        <v>0.44789999999999996</v>
      </c>
      <c r="E256" s="790"/>
    </row>
    <row r="257" spans="1:5" ht="16.5" customHeight="1">
      <c r="A257" s="63" t="s">
        <v>227</v>
      </c>
      <c r="B257" s="629">
        <v>1081.8591699999999</v>
      </c>
      <c r="C257" s="629">
        <v>104.57262</v>
      </c>
      <c r="D257" s="629">
        <v>1186.4317900000001</v>
      </c>
      <c r="E257" s="790"/>
    </row>
    <row r="258" spans="1:5" ht="16.5" customHeight="1" thickBot="1">
      <c r="A258" s="63" t="s">
        <v>228</v>
      </c>
      <c r="B258" s="629">
        <v>1008.99573</v>
      </c>
      <c r="C258" s="629">
        <v>3411.6038599999997</v>
      </c>
      <c r="D258" s="629">
        <v>4420.5995899999998</v>
      </c>
      <c r="E258" s="790"/>
    </row>
    <row r="259" spans="1:5" ht="16.5" thickTop="1" thickBot="1">
      <c r="A259" s="632" t="s">
        <v>229</v>
      </c>
      <c r="B259" s="628">
        <v>-109875.87772</v>
      </c>
      <c r="C259" s="628">
        <v>-37127.260439999998</v>
      </c>
      <c r="D259" s="628">
        <v>-147003.13816</v>
      </c>
      <c r="E259" s="790"/>
    </row>
    <row r="260" spans="1:5" ht="16.5" customHeight="1" thickTop="1">
      <c r="A260" s="63" t="s">
        <v>230</v>
      </c>
      <c r="B260" s="629">
        <v>-97453.819969999997</v>
      </c>
      <c r="C260" s="629">
        <v>-30412.564420000002</v>
      </c>
      <c r="D260" s="629">
        <v>-127866.38439000001</v>
      </c>
      <c r="E260" s="790"/>
    </row>
    <row r="261" spans="1:5" ht="16.5" customHeight="1">
      <c r="A261" s="63" t="s">
        <v>231</v>
      </c>
      <c r="B261" s="629">
        <v>0</v>
      </c>
      <c r="C261" s="629">
        <v>0</v>
      </c>
      <c r="D261" s="629">
        <v>0</v>
      </c>
      <c r="E261" s="790"/>
    </row>
    <row r="262" spans="1:5" ht="16.5" customHeight="1">
      <c r="A262" s="63" t="s">
        <v>232</v>
      </c>
      <c r="B262" s="629">
        <v>-5284.6676399999997</v>
      </c>
      <c r="C262" s="629">
        <v>-5638.6743499999993</v>
      </c>
      <c r="D262" s="629">
        <v>-10923.341990000001</v>
      </c>
      <c r="E262" s="790"/>
    </row>
    <row r="263" spans="1:5" ht="16.5" customHeight="1">
      <c r="A263" s="63" t="s">
        <v>233</v>
      </c>
      <c r="B263" s="629">
        <v>-381.22001</v>
      </c>
      <c r="C263" s="629">
        <v>0</v>
      </c>
      <c r="D263" s="629">
        <v>-381.22001</v>
      </c>
      <c r="E263" s="790"/>
    </row>
    <row r="264" spans="1:5" ht="16.5" customHeight="1">
      <c r="A264" s="63" t="s">
        <v>234</v>
      </c>
      <c r="B264" s="629">
        <v>-635.00576999999998</v>
      </c>
      <c r="C264" s="629">
        <v>0</v>
      </c>
      <c r="D264" s="629">
        <v>-635.00576999999998</v>
      </c>
      <c r="E264" s="790"/>
    </row>
    <row r="265" spans="1:5" ht="16.5" customHeight="1">
      <c r="A265" s="633" t="s">
        <v>235</v>
      </c>
      <c r="B265" s="629">
        <v>-6121.1643300000005</v>
      </c>
      <c r="C265" s="629">
        <v>-1076.0216699999999</v>
      </c>
      <c r="D265" s="629">
        <v>-7197.1859999999997</v>
      </c>
      <c r="E265" s="790"/>
    </row>
    <row r="266" spans="1:5" ht="16.5" customHeight="1" thickBot="1">
      <c r="A266" s="633" t="s">
        <v>236</v>
      </c>
      <c r="B266" s="629">
        <v>0</v>
      </c>
      <c r="C266" s="629">
        <v>0</v>
      </c>
      <c r="D266" s="629">
        <v>0</v>
      </c>
      <c r="E266" s="790"/>
    </row>
    <row r="267" spans="1:5" ht="16.5" thickTop="1" thickBot="1">
      <c r="A267" s="634" t="s">
        <v>237</v>
      </c>
      <c r="B267" s="627">
        <v>334949.46055000002</v>
      </c>
      <c r="C267" s="627">
        <v>74250.541859999998</v>
      </c>
      <c r="D267" s="627">
        <v>409200.00241000002</v>
      </c>
      <c r="E267" s="790"/>
    </row>
    <row r="268" spans="1:5" ht="16.5" thickTop="1" thickBot="1">
      <c r="A268" s="635" t="s">
        <v>238</v>
      </c>
      <c r="B268" s="628">
        <v>53957.525700000006</v>
      </c>
      <c r="C268" s="628">
        <v>19457.31523</v>
      </c>
      <c r="D268" s="628">
        <v>73414.840930000006</v>
      </c>
      <c r="E268" s="790"/>
    </row>
    <row r="269" spans="1:5" ht="16.5" customHeight="1" thickTop="1">
      <c r="A269" s="63" t="s">
        <v>239</v>
      </c>
      <c r="B269" s="629">
        <v>40948.378270000001</v>
      </c>
      <c r="C269" s="629">
        <v>4208.5768899999994</v>
      </c>
      <c r="D269" s="629">
        <v>45156.955159999998</v>
      </c>
      <c r="E269" s="790"/>
    </row>
    <row r="270" spans="1:5" ht="16.5" customHeight="1">
      <c r="A270" s="63" t="s">
        <v>240</v>
      </c>
      <c r="B270" s="629">
        <v>1819.7710400000001</v>
      </c>
      <c r="C270" s="629">
        <v>2034.3896000000002</v>
      </c>
      <c r="D270" s="629">
        <v>3854.1606400000001</v>
      </c>
      <c r="E270" s="790"/>
    </row>
    <row r="271" spans="1:5" ht="16.5" customHeight="1">
      <c r="A271" s="63" t="s">
        <v>241</v>
      </c>
      <c r="B271" s="629">
        <v>8658.6351899999991</v>
      </c>
      <c r="C271" s="629">
        <v>12875.6065</v>
      </c>
      <c r="D271" s="629">
        <v>21534.241690000003</v>
      </c>
      <c r="E271" s="790"/>
    </row>
    <row r="272" spans="1:5" ht="16.5" customHeight="1">
      <c r="A272" s="63" t="s">
        <v>242</v>
      </c>
      <c r="B272" s="629">
        <v>92.282570000000007</v>
      </c>
      <c r="C272" s="629">
        <v>0</v>
      </c>
      <c r="D272" s="629">
        <v>92.282570000000007</v>
      </c>
      <c r="E272" s="790"/>
    </row>
    <row r="273" spans="1:5" ht="16.5" customHeight="1">
      <c r="A273" s="643" t="s">
        <v>243</v>
      </c>
      <c r="B273" s="629">
        <v>2438.4586300000001</v>
      </c>
      <c r="C273" s="629">
        <v>338.74223999999998</v>
      </c>
      <c r="D273" s="629">
        <v>2777.2008700000001</v>
      </c>
      <c r="E273" s="790"/>
    </row>
    <row r="274" spans="1:5" ht="15.75" thickBot="1">
      <c r="A274" s="643" t="s">
        <v>1497</v>
      </c>
      <c r="B274" s="629">
        <v>0</v>
      </c>
      <c r="C274" s="629">
        <v>0</v>
      </c>
      <c r="D274" s="629">
        <v>0</v>
      </c>
      <c r="E274" s="790"/>
    </row>
    <row r="275" spans="1:5" ht="16.5" customHeight="1" thickTop="1" thickBot="1">
      <c r="A275" s="632" t="s">
        <v>244</v>
      </c>
      <c r="B275" s="628">
        <v>-36117.369070000001</v>
      </c>
      <c r="C275" s="628">
        <v>-6791.42065</v>
      </c>
      <c r="D275" s="628">
        <v>-42908.789720000001</v>
      </c>
      <c r="E275" s="790"/>
    </row>
    <row r="276" spans="1:5" ht="16.5" customHeight="1" thickTop="1">
      <c r="A276" s="63" t="s">
        <v>239</v>
      </c>
      <c r="B276" s="629">
        <v>-18639.382460000001</v>
      </c>
      <c r="C276" s="629">
        <v>-2808.5850800000003</v>
      </c>
      <c r="D276" s="629">
        <v>-21447.967539999998</v>
      </c>
      <c r="E276" s="790"/>
    </row>
    <row r="277" spans="1:5" ht="16.5" customHeight="1">
      <c r="A277" s="63" t="s">
        <v>245</v>
      </c>
      <c r="B277" s="629">
        <v>-12781.450650000001</v>
      </c>
      <c r="C277" s="629">
        <v>-2061.7398499999999</v>
      </c>
      <c r="D277" s="629">
        <v>-14843.190500000001</v>
      </c>
      <c r="E277" s="790"/>
    </row>
    <row r="278" spans="1:5" ht="16.5" customHeight="1">
      <c r="A278" s="63" t="s">
        <v>246</v>
      </c>
      <c r="B278" s="629">
        <v>-119.16707000000001</v>
      </c>
      <c r="C278" s="629">
        <v>-3.76614</v>
      </c>
      <c r="D278" s="629">
        <v>-122.93321</v>
      </c>
      <c r="E278" s="790"/>
    </row>
    <row r="279" spans="1:5" ht="16.5" customHeight="1">
      <c r="A279" s="633" t="s">
        <v>247</v>
      </c>
      <c r="B279" s="629">
        <v>0</v>
      </c>
      <c r="C279" s="629">
        <v>0</v>
      </c>
      <c r="D279" s="629">
        <v>0</v>
      </c>
      <c r="E279" s="790"/>
    </row>
    <row r="280" spans="1:5">
      <c r="A280" s="633" t="s">
        <v>248</v>
      </c>
      <c r="B280" s="629">
        <v>-4577.3688899999997</v>
      </c>
      <c r="C280" s="629">
        <v>-1917.3295800000001</v>
      </c>
      <c r="D280" s="629">
        <v>-6494.6984699999994</v>
      </c>
      <c r="E280" s="790"/>
    </row>
    <row r="281" spans="1:5" ht="16.5" customHeight="1" thickBot="1">
      <c r="A281" s="636" t="s">
        <v>1498</v>
      </c>
      <c r="B281" s="629">
        <v>0</v>
      </c>
      <c r="C281" s="629">
        <v>0</v>
      </c>
      <c r="D281" s="629">
        <v>0</v>
      </c>
      <c r="E281" s="790"/>
    </row>
    <row r="282" spans="1:5" ht="16.5" customHeight="1" thickTop="1" thickBot="1">
      <c r="A282" s="632" t="s">
        <v>249</v>
      </c>
      <c r="B282" s="628">
        <v>352789.61718</v>
      </c>
      <c r="C282" s="628">
        <v>86916.43643999999</v>
      </c>
      <c r="D282" s="628">
        <v>439706.05362000002</v>
      </c>
      <c r="E282" s="790"/>
    </row>
    <row r="283" spans="1:5" ht="16.5" customHeight="1" thickTop="1">
      <c r="A283" s="63" t="s">
        <v>250</v>
      </c>
      <c r="B283" s="629">
        <v>89375.176080000005</v>
      </c>
      <c r="C283" s="629">
        <v>19463.320350000002</v>
      </c>
      <c r="D283" s="629">
        <v>108838.49643000001</v>
      </c>
      <c r="E283" s="790"/>
    </row>
    <row r="284" spans="1:5" ht="16.5" customHeight="1">
      <c r="A284" s="63" t="s">
        <v>251</v>
      </c>
      <c r="B284" s="629">
        <v>11138.546380000002</v>
      </c>
      <c r="C284" s="629">
        <v>434.82410999999996</v>
      </c>
      <c r="D284" s="629">
        <v>11573.370489999999</v>
      </c>
      <c r="E284" s="790"/>
    </row>
    <row r="285" spans="1:5" ht="16.5" customHeight="1">
      <c r="A285" s="63" t="s">
        <v>252</v>
      </c>
      <c r="B285" s="629">
        <v>77935.393730000011</v>
      </c>
      <c r="C285" s="629">
        <v>19028.496239999997</v>
      </c>
      <c r="D285" s="629">
        <v>96963.889970000004</v>
      </c>
      <c r="E285" s="790"/>
    </row>
    <row r="286" spans="1:5" ht="16.5" customHeight="1">
      <c r="A286" s="63" t="s">
        <v>253</v>
      </c>
      <c r="B286" s="629">
        <v>0</v>
      </c>
      <c r="C286" s="629">
        <v>0</v>
      </c>
      <c r="D286" s="629">
        <v>0</v>
      </c>
      <c r="E286" s="790"/>
    </row>
    <row r="287" spans="1:5" ht="16.5" customHeight="1">
      <c r="A287" s="63" t="s">
        <v>254</v>
      </c>
      <c r="B287" s="629">
        <v>0</v>
      </c>
      <c r="C287" s="629">
        <v>0</v>
      </c>
      <c r="D287" s="629">
        <v>0</v>
      </c>
      <c r="E287" s="790"/>
    </row>
    <row r="288" spans="1:5" ht="16.5" customHeight="1">
      <c r="A288" s="636" t="s">
        <v>255</v>
      </c>
      <c r="B288" s="629">
        <v>0</v>
      </c>
      <c r="C288" s="629">
        <v>0</v>
      </c>
      <c r="D288" s="629">
        <v>0</v>
      </c>
      <c r="E288" s="790"/>
    </row>
    <row r="289" spans="1:5" ht="16.5" customHeight="1">
      <c r="A289" s="63" t="s">
        <v>256</v>
      </c>
      <c r="B289" s="629">
        <v>301.23596999999995</v>
      </c>
      <c r="C289" s="629">
        <v>0</v>
      </c>
      <c r="D289" s="629">
        <v>301.23596999999995</v>
      </c>
      <c r="E289" s="790"/>
    </row>
    <row r="290" spans="1:5" ht="16.5" customHeight="1">
      <c r="A290" s="63" t="s">
        <v>1499</v>
      </c>
      <c r="B290" s="629">
        <v>0</v>
      </c>
      <c r="C290" s="629">
        <v>0</v>
      </c>
      <c r="D290" s="629">
        <v>0</v>
      </c>
      <c r="E290" s="790"/>
    </row>
    <row r="291" spans="1:5" ht="16.5" customHeight="1">
      <c r="A291" s="63" t="s">
        <v>257</v>
      </c>
      <c r="B291" s="629">
        <v>-137369.07496</v>
      </c>
      <c r="C291" s="629">
        <v>-34572.346700000002</v>
      </c>
      <c r="D291" s="629">
        <v>-171941.42165999999</v>
      </c>
      <c r="E291" s="790"/>
    </row>
    <row r="292" spans="1:5" ht="16.5" customHeight="1">
      <c r="A292" s="633" t="s">
        <v>258</v>
      </c>
      <c r="B292" s="629">
        <v>-136853.11506000001</v>
      </c>
      <c r="C292" s="629">
        <v>-32891.233840000001</v>
      </c>
      <c r="D292" s="629">
        <v>-169744.34890000001</v>
      </c>
      <c r="E292" s="790"/>
    </row>
    <row r="293" spans="1:5" ht="16.5" customHeight="1">
      <c r="A293" s="633" t="s">
        <v>259</v>
      </c>
      <c r="B293" s="629">
        <v>0</v>
      </c>
      <c r="C293" s="629">
        <v>0</v>
      </c>
      <c r="D293" s="629">
        <v>0</v>
      </c>
      <c r="E293" s="790"/>
    </row>
    <row r="294" spans="1:5" ht="16.5" customHeight="1">
      <c r="A294" s="63" t="s">
        <v>260</v>
      </c>
      <c r="B294" s="629">
        <v>-38.099269999999997</v>
      </c>
      <c r="C294" s="629">
        <v>0</v>
      </c>
      <c r="D294" s="629">
        <v>-38.099269999999997</v>
      </c>
      <c r="E294" s="790"/>
    </row>
    <row r="295" spans="1:5">
      <c r="A295" s="633" t="s">
        <v>261</v>
      </c>
      <c r="B295" s="629">
        <v>-176.62466000000001</v>
      </c>
      <c r="C295" s="629">
        <v>-1681.1128600000002</v>
      </c>
      <c r="D295" s="629">
        <v>-1857.7375200000001</v>
      </c>
      <c r="E295" s="790"/>
    </row>
    <row r="296" spans="1:5">
      <c r="A296" s="633" t="s">
        <v>262</v>
      </c>
      <c r="B296" s="629">
        <v>0</v>
      </c>
      <c r="C296" s="629">
        <v>0</v>
      </c>
      <c r="D296" s="629">
        <v>0</v>
      </c>
      <c r="E296" s="790"/>
    </row>
    <row r="297" spans="1:5" ht="16.5" customHeight="1" thickBot="1">
      <c r="A297" s="63" t="s">
        <v>263</v>
      </c>
      <c r="B297" s="629">
        <v>-301.23596999999995</v>
      </c>
      <c r="C297" s="629">
        <v>0</v>
      </c>
      <c r="D297" s="629">
        <v>-301.23596999999995</v>
      </c>
      <c r="E297" s="790"/>
    </row>
    <row r="298" spans="1:5" ht="16.5" customHeight="1" thickTop="1" thickBot="1">
      <c r="A298" s="634" t="s">
        <v>264</v>
      </c>
      <c r="B298" s="627">
        <v>304795.71830000001</v>
      </c>
      <c r="C298" s="627">
        <v>71807.410090000005</v>
      </c>
      <c r="D298" s="627">
        <v>376603.12838999997</v>
      </c>
      <c r="E298" s="790"/>
    </row>
    <row r="299" spans="1:5" ht="16.5" customHeight="1" thickTop="1" thickBot="1">
      <c r="A299" s="632" t="s">
        <v>265</v>
      </c>
      <c r="B299" s="628">
        <v>-286494.35371</v>
      </c>
      <c r="C299" s="628">
        <v>-66310.685420000009</v>
      </c>
      <c r="D299" s="628">
        <v>-352805.03912999999</v>
      </c>
      <c r="E299" s="790"/>
    </row>
    <row r="300" spans="1:5" ht="16.5" customHeight="1" thickTop="1">
      <c r="A300" s="63" t="s">
        <v>266</v>
      </c>
      <c r="B300" s="629">
        <v>-161507.21862</v>
      </c>
      <c r="C300" s="629">
        <v>-38757.913789999999</v>
      </c>
      <c r="D300" s="629">
        <v>-200265.13240999999</v>
      </c>
      <c r="E300" s="790"/>
    </row>
    <row r="301" spans="1:5" ht="16.5" customHeight="1">
      <c r="A301" s="63" t="s">
        <v>267</v>
      </c>
      <c r="B301" s="629">
        <v>-27921.562989999999</v>
      </c>
      <c r="C301" s="629">
        <v>-4762.7003399999994</v>
      </c>
      <c r="D301" s="629">
        <v>-32684.263329999998</v>
      </c>
      <c r="E301" s="790"/>
    </row>
    <row r="302" spans="1:5" ht="16.5" customHeight="1">
      <c r="A302" s="63" t="s">
        <v>268</v>
      </c>
      <c r="B302" s="629">
        <v>-864.88275999999996</v>
      </c>
      <c r="C302" s="629">
        <v>-415.16307</v>
      </c>
      <c r="D302" s="629">
        <v>-1280.04583</v>
      </c>
      <c r="E302" s="790"/>
    </row>
    <row r="303" spans="1:5" ht="16.5" customHeight="1">
      <c r="A303" s="63" t="s">
        <v>269</v>
      </c>
      <c r="B303" s="629">
        <v>-12033.73395</v>
      </c>
      <c r="C303" s="629">
        <v>-1622.90057</v>
      </c>
      <c r="D303" s="629">
        <v>-13656.63452</v>
      </c>
      <c r="E303" s="790"/>
    </row>
    <row r="304" spans="1:5" ht="16.5" customHeight="1">
      <c r="A304" s="63" t="s">
        <v>270</v>
      </c>
      <c r="B304" s="629">
        <v>-11133.161789999998</v>
      </c>
      <c r="C304" s="629">
        <v>-5091.0304100000003</v>
      </c>
      <c r="D304" s="629">
        <v>-16224.1922</v>
      </c>
      <c r="E304" s="790"/>
    </row>
    <row r="305" spans="1:5" ht="16.5" customHeight="1">
      <c r="A305" s="63" t="s">
        <v>271</v>
      </c>
      <c r="B305" s="629">
        <v>-5823.5705599999992</v>
      </c>
      <c r="C305" s="629">
        <v>-1138.5506200000002</v>
      </c>
      <c r="D305" s="629">
        <v>-6962.1211800000001</v>
      </c>
      <c r="E305" s="790"/>
    </row>
    <row r="306" spans="1:5">
      <c r="A306" s="63" t="s">
        <v>272</v>
      </c>
      <c r="B306" s="629">
        <v>-13029.39018</v>
      </c>
      <c r="C306" s="629">
        <v>-3252.3682200000003</v>
      </c>
      <c r="D306" s="629">
        <v>-16281.758400000001</v>
      </c>
      <c r="E306" s="790"/>
    </row>
    <row r="307" spans="1:5" ht="16.5" customHeight="1">
      <c r="A307" s="63" t="s">
        <v>273</v>
      </c>
      <c r="B307" s="629">
        <v>-3776.01352</v>
      </c>
      <c r="C307" s="629">
        <v>-221.453</v>
      </c>
      <c r="D307" s="629">
        <v>-3997.4665199999999</v>
      </c>
      <c r="E307" s="790"/>
    </row>
    <row r="308" spans="1:5" ht="16.5" customHeight="1" thickBot="1">
      <c r="A308" s="633" t="s">
        <v>274</v>
      </c>
      <c r="B308" s="629">
        <v>-50404.819340000002</v>
      </c>
      <c r="C308" s="629">
        <v>-11048.6054</v>
      </c>
      <c r="D308" s="629">
        <v>-61453.424740000002</v>
      </c>
      <c r="E308" s="790"/>
    </row>
    <row r="309" spans="1:5" ht="16.5" customHeight="1" thickTop="1" thickBot="1">
      <c r="A309" s="635" t="s">
        <v>275</v>
      </c>
      <c r="B309" s="628">
        <v>18301.364590000001</v>
      </c>
      <c r="C309" s="628">
        <v>5496.7246699999996</v>
      </c>
      <c r="D309" s="628">
        <v>23798.089260000001</v>
      </c>
      <c r="E309" s="790"/>
    </row>
    <row r="310" spans="1:5" ht="16.5" customHeight="1" thickTop="1">
      <c r="A310" s="637" t="s">
        <v>276</v>
      </c>
      <c r="B310" s="629">
        <v>23.326930000000001</v>
      </c>
      <c r="C310" s="629">
        <v>2.9999999999999997E-4</v>
      </c>
      <c r="D310" s="629">
        <v>23.32723</v>
      </c>
      <c r="E310" s="790"/>
    </row>
    <row r="311" spans="1:5" ht="16.5" customHeight="1">
      <c r="A311" s="633" t="s">
        <v>277</v>
      </c>
      <c r="B311" s="629">
        <v>-2.9363999999999999</v>
      </c>
      <c r="C311" s="629">
        <v>2.9999999999999997E-4</v>
      </c>
      <c r="D311" s="629">
        <v>-2.9360999999999997</v>
      </c>
      <c r="E311" s="790"/>
    </row>
    <row r="312" spans="1:5" ht="16.5" customHeight="1">
      <c r="A312" s="633" t="s">
        <v>278</v>
      </c>
      <c r="B312" s="629">
        <v>26.263330000000003</v>
      </c>
      <c r="C312" s="629">
        <v>0</v>
      </c>
      <c r="D312" s="629">
        <v>26.263330000000003</v>
      </c>
      <c r="E312" s="790"/>
    </row>
    <row r="313" spans="1:5">
      <c r="A313" s="637" t="s">
        <v>279</v>
      </c>
      <c r="B313" s="629">
        <v>-9.7877399999999994</v>
      </c>
      <c r="C313" s="629">
        <v>-0.17911000000000002</v>
      </c>
      <c r="D313" s="629">
        <v>-9.9668500000000009</v>
      </c>
      <c r="E313" s="790"/>
    </row>
    <row r="314" spans="1:5">
      <c r="A314" s="633" t="s">
        <v>280</v>
      </c>
      <c r="B314" s="629">
        <v>-9.2690300000000008</v>
      </c>
      <c r="C314" s="629">
        <v>-3.9900000000000005E-3</v>
      </c>
      <c r="D314" s="629">
        <v>-9.2730200000000007</v>
      </c>
      <c r="E314" s="790"/>
    </row>
    <row r="315" spans="1:5" ht="15.75" thickBot="1">
      <c r="A315" s="633" t="s">
        <v>281</v>
      </c>
      <c r="B315" s="629">
        <v>-0.51871</v>
      </c>
      <c r="C315" s="629">
        <v>-0.17512</v>
      </c>
      <c r="D315" s="629">
        <v>-0.69383000000000006</v>
      </c>
      <c r="E315" s="790"/>
    </row>
    <row r="316" spans="1:5" ht="16.5" thickTop="1" thickBot="1">
      <c r="A316" s="635" t="s">
        <v>282</v>
      </c>
      <c r="B316" s="628">
        <v>18314.903780000001</v>
      </c>
      <c r="C316" s="628">
        <v>5496.5458600000002</v>
      </c>
      <c r="D316" s="628">
        <v>23811.449639999999</v>
      </c>
      <c r="E316" s="790"/>
    </row>
    <row r="317" spans="1:5" ht="16.5" thickTop="1" thickBot="1">
      <c r="A317" s="637" t="s">
        <v>283</v>
      </c>
      <c r="B317" s="629">
        <v>174.64964000000001</v>
      </c>
      <c r="C317" s="629">
        <v>0</v>
      </c>
      <c r="D317" s="629">
        <v>174.64964000000001</v>
      </c>
      <c r="E317" s="790"/>
    </row>
    <row r="318" spans="1:5" ht="16.5" thickTop="1" thickBot="1">
      <c r="A318" s="635" t="s">
        <v>284</v>
      </c>
      <c r="B318" s="628">
        <v>18489.55342</v>
      </c>
      <c r="C318" s="628">
        <v>5496.5458600000002</v>
      </c>
      <c r="D318" s="628">
        <v>23986.099280000002</v>
      </c>
      <c r="E318" s="790"/>
    </row>
    <row r="319" spans="1:5" ht="16.5" thickTop="1" thickBot="1">
      <c r="A319" s="637" t="s">
        <v>285</v>
      </c>
      <c r="B319" s="629">
        <v>-3964.0118499999999</v>
      </c>
      <c r="C319" s="629">
        <v>-372.70565999999997</v>
      </c>
      <c r="D319" s="629">
        <v>-4336.7175099999995</v>
      </c>
      <c r="E319" s="790"/>
    </row>
    <row r="320" spans="1:5" ht="16.5" thickTop="1" thickBot="1">
      <c r="A320" s="635" t="s">
        <v>286</v>
      </c>
      <c r="B320" s="628">
        <v>14525.541569999999</v>
      </c>
      <c r="C320" s="628">
        <v>5123.8402000000006</v>
      </c>
      <c r="D320" s="628">
        <v>19649.38177</v>
      </c>
      <c r="E320" s="790"/>
    </row>
    <row r="321" spans="1:5" ht="16.5" thickTop="1" thickBot="1">
      <c r="A321" s="637" t="s">
        <v>287</v>
      </c>
      <c r="B321" s="629">
        <v>0</v>
      </c>
      <c r="C321" s="629">
        <v>0</v>
      </c>
      <c r="D321" s="629">
        <v>0</v>
      </c>
      <c r="E321" s="790"/>
    </row>
    <row r="322" spans="1:5" ht="16.5" thickTop="1" thickBot="1">
      <c r="A322" s="635" t="s">
        <v>288</v>
      </c>
      <c r="B322" s="628">
        <v>14525.541569999999</v>
      </c>
      <c r="C322" s="628">
        <v>5123.8402000000006</v>
      </c>
      <c r="D322" s="628">
        <v>19649.38177</v>
      </c>
      <c r="E322" s="790"/>
    </row>
    <row r="323" spans="1:5" ht="16.5" customHeight="1" thickTop="1" thickBot="1">
      <c r="A323" s="63" t="s">
        <v>289</v>
      </c>
      <c r="B323" s="638">
        <v>-5843.1096900000002</v>
      </c>
      <c r="C323" s="638">
        <v>0</v>
      </c>
      <c r="D323" s="638">
        <v>-5843.1096900000002</v>
      </c>
      <c r="E323" s="790"/>
    </row>
    <row r="324" spans="1:5" ht="16.5" thickTop="1" thickBot="1">
      <c r="A324" s="635" t="s">
        <v>290</v>
      </c>
      <c r="B324" s="628">
        <v>8682.4318800000001</v>
      </c>
      <c r="C324" s="628">
        <v>5123.8402000000006</v>
      </c>
      <c r="D324" s="628">
        <v>13806.272080000001</v>
      </c>
      <c r="E324" s="790"/>
    </row>
    <row r="325" spans="1:5" ht="15.75" thickTop="1">
      <c r="A325" s="778"/>
      <c r="B325" s="791"/>
      <c r="C325" s="791"/>
      <c r="D325" s="791"/>
      <c r="E325" s="772"/>
    </row>
    <row r="326" spans="1:5">
      <c r="A326" s="778"/>
      <c r="B326" s="791"/>
      <c r="C326" s="791"/>
      <c r="D326" s="791"/>
      <c r="E326" s="772"/>
    </row>
    <row r="327" spans="1:5">
      <c r="A327" s="778"/>
      <c r="B327" s="791"/>
      <c r="C327" s="791"/>
      <c r="D327" s="791"/>
      <c r="E327" s="772"/>
    </row>
    <row r="328" spans="1:5">
      <c r="A328" s="778"/>
      <c r="B328" s="791"/>
      <c r="C328" s="791"/>
      <c r="D328" s="791"/>
      <c r="E328" s="772"/>
    </row>
    <row r="329" spans="1:5">
      <c r="A329" s="778"/>
      <c r="B329" s="791"/>
      <c r="C329" s="791"/>
      <c r="D329" s="791"/>
      <c r="E329" s="772"/>
    </row>
    <row r="330" spans="1:5">
      <c r="A330" s="778"/>
      <c r="B330" s="791"/>
      <c r="C330" s="791"/>
      <c r="D330" s="791"/>
      <c r="E330" s="772"/>
    </row>
    <row r="331" spans="1:5">
      <c r="A331" s="778"/>
      <c r="B331" s="791"/>
      <c r="C331" s="791"/>
      <c r="D331" s="791"/>
      <c r="E331" s="772"/>
    </row>
    <row r="332" spans="1:5">
      <c r="A332" s="778"/>
      <c r="B332" s="791"/>
      <c r="C332" s="791"/>
      <c r="D332" s="791"/>
      <c r="E332" s="772"/>
    </row>
    <row r="333" spans="1:5">
      <c r="A333" s="781"/>
      <c r="B333" s="791"/>
      <c r="C333" s="791"/>
      <c r="D333" s="791"/>
      <c r="E333" s="772"/>
    </row>
    <row r="334" spans="1:5">
      <c r="A334" s="781"/>
      <c r="B334" s="791"/>
      <c r="C334" s="791"/>
      <c r="D334" s="791"/>
      <c r="E334" s="772"/>
    </row>
    <row r="335" spans="1:5">
      <c r="A335" s="781"/>
      <c r="B335" s="791"/>
      <c r="C335" s="791"/>
      <c r="D335" s="791"/>
      <c r="E335" s="772"/>
    </row>
    <row r="336" spans="1:5">
      <c r="A336" s="781"/>
      <c r="B336" s="791"/>
      <c r="C336" s="791"/>
      <c r="D336" s="791"/>
      <c r="E336" s="772"/>
    </row>
    <row r="337" spans="1:5">
      <c r="A337" s="781"/>
      <c r="B337" s="791"/>
      <c r="C337" s="791"/>
      <c r="D337" s="791"/>
      <c r="E337" s="772"/>
    </row>
    <row r="338" spans="1:5">
      <c r="A338" s="781"/>
      <c r="B338" s="791"/>
      <c r="C338" s="791"/>
      <c r="D338" s="791"/>
      <c r="E338" s="772"/>
    </row>
    <row r="339" spans="1:5">
      <c r="A339" s="781"/>
      <c r="B339" s="791"/>
      <c r="C339" s="791"/>
      <c r="D339" s="791"/>
      <c r="E339" s="772"/>
    </row>
    <row r="340" spans="1:5">
      <c r="A340" s="781"/>
      <c r="B340" s="791"/>
      <c r="C340" s="791"/>
      <c r="D340" s="791"/>
      <c r="E340" s="772"/>
    </row>
    <row r="341" spans="1:5">
      <c r="A341" s="781"/>
      <c r="B341" s="791"/>
      <c r="C341" s="791"/>
      <c r="D341" s="791"/>
      <c r="E341" s="772"/>
    </row>
    <row r="342" spans="1:5" ht="15.75">
      <c r="A342" s="782"/>
      <c r="B342" s="791"/>
      <c r="C342" s="791"/>
      <c r="D342" s="791"/>
      <c r="E342" s="772"/>
    </row>
    <row r="343" spans="1:5" ht="15.75">
      <c r="A343" s="782"/>
      <c r="B343" s="791"/>
      <c r="C343" s="791"/>
      <c r="D343" s="791"/>
      <c r="E343" s="772"/>
    </row>
    <row r="344" spans="1:5" ht="15.75">
      <c r="A344" s="782"/>
      <c r="B344" s="791"/>
      <c r="C344" s="791"/>
      <c r="D344" s="791"/>
      <c r="E344" s="772"/>
    </row>
    <row r="345" spans="1:5" ht="15.75">
      <c r="A345" s="782"/>
      <c r="B345" s="791"/>
      <c r="C345" s="791"/>
      <c r="D345" s="791"/>
      <c r="E345" s="772"/>
    </row>
    <row r="346" spans="1:5" ht="15.75">
      <c r="A346" s="782"/>
      <c r="B346" s="791"/>
      <c r="C346" s="791"/>
      <c r="D346" s="791"/>
      <c r="E346" s="772"/>
    </row>
    <row r="347" spans="1:5" ht="15.75">
      <c r="A347" s="782"/>
      <c r="B347" s="791"/>
      <c r="C347" s="791"/>
      <c r="D347" s="791"/>
      <c r="E347" s="772"/>
    </row>
    <row r="348" spans="1:5" ht="15.75">
      <c r="A348" s="782"/>
      <c r="B348" s="791"/>
      <c r="C348" s="791"/>
      <c r="D348" s="791"/>
      <c r="E348" s="772"/>
    </row>
    <row r="349" spans="1:5" ht="15.75">
      <c r="A349" s="782"/>
      <c r="B349" s="791"/>
      <c r="C349" s="791"/>
      <c r="D349" s="791"/>
      <c r="E349" s="772"/>
    </row>
    <row r="350" spans="1:5" ht="15.75">
      <c r="A350" s="782"/>
      <c r="B350" s="791"/>
      <c r="C350" s="791"/>
      <c r="D350" s="791"/>
      <c r="E350" s="772"/>
    </row>
    <row r="351" spans="1:5" ht="15.75">
      <c r="A351" s="782"/>
      <c r="B351" s="785"/>
      <c r="C351" s="785"/>
      <c r="D351" s="785"/>
      <c r="E351" s="772"/>
    </row>
    <row r="352" spans="1:5" ht="15.75">
      <c r="A352" s="782"/>
      <c r="B352" s="785"/>
      <c r="C352" s="785"/>
      <c r="D352" s="785"/>
      <c r="E352" s="772"/>
    </row>
    <row r="353" spans="1:5" ht="15.75">
      <c r="A353" s="782"/>
      <c r="B353" s="785"/>
      <c r="C353" s="785"/>
      <c r="D353" s="785"/>
      <c r="E353" s="772"/>
    </row>
    <row r="354" spans="1:5" ht="15.75">
      <c r="A354" s="782"/>
      <c r="B354" s="785"/>
      <c r="C354" s="785"/>
      <c r="D354" s="785"/>
      <c r="E354" s="772"/>
    </row>
    <row r="355" spans="1:5" ht="15.75">
      <c r="A355" s="782"/>
      <c r="B355" s="785"/>
      <c r="C355" s="785"/>
      <c r="D355" s="785"/>
      <c r="E355" s="772"/>
    </row>
    <row r="356" spans="1:5" ht="15.75">
      <c r="A356" s="782"/>
      <c r="B356" s="785"/>
      <c r="C356" s="785"/>
      <c r="D356" s="785"/>
      <c r="E356" s="772"/>
    </row>
    <row r="357" spans="1:5" ht="15.75">
      <c r="A357" s="782"/>
      <c r="B357" s="785"/>
      <c r="C357" s="785"/>
      <c r="D357" s="785"/>
      <c r="E357" s="772"/>
    </row>
    <row r="358" spans="1:5" ht="15.75">
      <c r="A358" s="782"/>
      <c r="B358" s="785"/>
      <c r="C358" s="785"/>
      <c r="D358" s="785"/>
      <c r="E358" s="772"/>
    </row>
    <row r="359" spans="1:5" ht="15.75">
      <c r="A359" s="782"/>
      <c r="B359" s="785"/>
      <c r="C359" s="785"/>
      <c r="D359" s="785"/>
      <c r="E359" s="772"/>
    </row>
    <row r="360" spans="1:5" ht="15.75">
      <c r="A360" s="782"/>
      <c r="B360" s="785"/>
      <c r="C360" s="785"/>
      <c r="D360" s="785"/>
      <c r="E360" s="772"/>
    </row>
    <row r="361" spans="1:5" ht="15.75">
      <c r="A361" s="782"/>
      <c r="B361" s="785"/>
      <c r="C361" s="785"/>
      <c r="D361" s="785"/>
      <c r="E361" s="772"/>
    </row>
    <row r="362" spans="1:5" ht="15.75">
      <c r="A362" s="782"/>
      <c r="B362" s="785"/>
      <c r="C362" s="785"/>
      <c r="D362" s="785"/>
      <c r="E362" s="772"/>
    </row>
    <row r="363" spans="1:5" ht="15.75">
      <c r="A363" s="782"/>
      <c r="B363" s="785"/>
      <c r="C363" s="785"/>
      <c r="D363" s="785"/>
      <c r="E363" s="772"/>
    </row>
    <row r="364" spans="1:5" ht="15.75">
      <c r="A364" s="782"/>
      <c r="B364" s="785"/>
      <c r="C364" s="785"/>
      <c r="D364" s="785"/>
      <c r="E364" s="772"/>
    </row>
    <row r="365" spans="1:5" ht="15.75">
      <c r="A365" s="782"/>
      <c r="B365" s="785"/>
      <c r="C365" s="785"/>
      <c r="D365" s="785"/>
      <c r="E365" s="772"/>
    </row>
    <row r="366" spans="1:5" ht="15.75">
      <c r="A366" s="782"/>
      <c r="B366" s="785"/>
      <c r="C366" s="785"/>
      <c r="D366" s="785"/>
      <c r="E366" s="772"/>
    </row>
    <row r="367" spans="1:5" ht="15.75">
      <c r="A367" s="782"/>
      <c r="B367" s="785"/>
      <c r="C367" s="785"/>
      <c r="D367" s="785"/>
      <c r="E367" s="772"/>
    </row>
    <row r="368" spans="1:5" ht="15.75">
      <c r="A368" s="782"/>
      <c r="B368" s="785"/>
      <c r="C368" s="785"/>
      <c r="D368" s="785"/>
      <c r="E368" s="772"/>
    </row>
    <row r="369" spans="1:5" ht="15.75">
      <c r="A369" s="782"/>
      <c r="B369" s="785"/>
      <c r="C369" s="785"/>
      <c r="D369" s="785"/>
      <c r="E369" s="772"/>
    </row>
    <row r="370" spans="1:5" ht="15.75">
      <c r="A370" s="782"/>
      <c r="B370" s="785"/>
      <c r="C370" s="785"/>
      <c r="D370" s="785"/>
      <c r="E370" s="772"/>
    </row>
    <row r="371" spans="1:5" ht="15.75">
      <c r="A371" s="782"/>
      <c r="B371" s="785"/>
      <c r="C371" s="785"/>
      <c r="D371" s="785"/>
      <c r="E371" s="772"/>
    </row>
    <row r="372" spans="1:5" ht="15.75">
      <c r="A372" s="782"/>
      <c r="B372" s="785"/>
      <c r="C372" s="785"/>
      <c r="D372" s="785"/>
      <c r="E372" s="772"/>
    </row>
    <row r="373" spans="1:5" ht="15.75">
      <c r="A373" s="782"/>
      <c r="B373" s="785"/>
      <c r="C373" s="785"/>
      <c r="D373" s="785"/>
      <c r="E373" s="772"/>
    </row>
    <row r="374" spans="1:5" ht="15.75">
      <c r="A374" s="782"/>
      <c r="B374" s="785"/>
      <c r="C374" s="785"/>
      <c r="D374" s="785"/>
      <c r="E374" s="772"/>
    </row>
    <row r="375" spans="1:5" ht="15.75">
      <c r="A375" s="782"/>
      <c r="B375" s="785"/>
      <c r="C375" s="785"/>
      <c r="D375" s="785"/>
      <c r="E375" s="772"/>
    </row>
    <row r="376" spans="1:5" ht="15.75">
      <c r="A376" s="782"/>
      <c r="B376" s="785"/>
      <c r="C376" s="785"/>
      <c r="D376" s="785"/>
      <c r="E376" s="772"/>
    </row>
    <row r="377" spans="1:5" ht="15.75">
      <c r="A377" s="782"/>
      <c r="B377" s="785"/>
      <c r="C377" s="785"/>
      <c r="D377" s="785"/>
      <c r="E377" s="772"/>
    </row>
    <row r="378" spans="1:5" ht="15.75">
      <c r="A378" s="782"/>
      <c r="B378" s="785"/>
      <c r="C378" s="785"/>
      <c r="D378" s="785"/>
      <c r="E378" s="772"/>
    </row>
    <row r="379" spans="1:5" ht="15.75">
      <c r="A379" s="782"/>
      <c r="B379" s="785"/>
      <c r="C379" s="785"/>
      <c r="D379" s="785"/>
      <c r="E379" s="772"/>
    </row>
    <row r="380" spans="1:5" ht="15.75">
      <c r="A380" s="782"/>
      <c r="B380" s="785"/>
      <c r="C380" s="785"/>
      <c r="D380" s="785"/>
      <c r="E380" s="772"/>
    </row>
    <row r="381" spans="1:5" ht="15.75">
      <c r="A381" s="782"/>
      <c r="B381" s="785"/>
      <c r="C381" s="785"/>
      <c r="D381" s="785"/>
      <c r="E381" s="772"/>
    </row>
    <row r="382" spans="1:5" ht="15.75">
      <c r="A382" s="782"/>
      <c r="B382" s="785"/>
      <c r="C382" s="785"/>
      <c r="D382" s="785"/>
      <c r="E382" s="772"/>
    </row>
    <row r="383" spans="1:5" ht="15.75">
      <c r="A383" s="782"/>
      <c r="B383" s="785"/>
      <c r="C383" s="785"/>
      <c r="D383" s="785"/>
      <c r="E383" s="772"/>
    </row>
    <row r="384" spans="1:5" ht="15.75">
      <c r="A384" s="782"/>
      <c r="B384" s="785"/>
      <c r="C384" s="785"/>
      <c r="D384" s="785"/>
      <c r="E384" s="772"/>
    </row>
    <row r="385" spans="1:5" ht="15.75">
      <c r="A385" s="782"/>
      <c r="B385" s="785"/>
      <c r="C385" s="785"/>
      <c r="D385" s="785"/>
      <c r="E385" s="772"/>
    </row>
    <row r="386" spans="1:5" ht="15.75">
      <c r="A386" s="782"/>
      <c r="B386" s="785"/>
      <c r="C386" s="785"/>
      <c r="D386" s="785"/>
      <c r="E386" s="772"/>
    </row>
    <row r="387" spans="1:5" ht="15.75">
      <c r="A387" s="782"/>
      <c r="B387" s="785"/>
      <c r="C387" s="785"/>
      <c r="D387" s="785"/>
      <c r="E387" s="772"/>
    </row>
    <row r="388" spans="1:5" ht="15.75">
      <c r="A388" s="782"/>
      <c r="B388" s="785"/>
      <c r="C388" s="785"/>
      <c r="D388" s="785"/>
      <c r="E388" s="772"/>
    </row>
    <row r="389" spans="1:5" ht="15.75">
      <c r="A389" s="782"/>
      <c r="B389" s="785"/>
      <c r="C389" s="785"/>
      <c r="D389" s="785"/>
      <c r="E389" s="772"/>
    </row>
    <row r="390" spans="1:5" ht="15.75">
      <c r="A390" s="782"/>
      <c r="B390" s="785"/>
      <c r="C390" s="785"/>
      <c r="D390" s="785"/>
      <c r="E390" s="772"/>
    </row>
    <row r="391" spans="1:5" ht="15.75">
      <c r="A391" s="782"/>
      <c r="B391" s="785"/>
      <c r="C391" s="785"/>
      <c r="D391" s="785"/>
      <c r="E391" s="772"/>
    </row>
    <row r="392" spans="1:5" ht="15.75">
      <c r="A392" s="782"/>
      <c r="B392" s="785"/>
      <c r="C392" s="785"/>
      <c r="D392" s="785"/>
      <c r="E392" s="772"/>
    </row>
    <row r="393" spans="1:5" ht="15.75">
      <c r="A393" s="782"/>
      <c r="B393" s="785"/>
      <c r="C393" s="785"/>
      <c r="D393" s="785"/>
      <c r="E393" s="772"/>
    </row>
    <row r="394" spans="1:5" ht="15.75">
      <c r="A394" s="782"/>
      <c r="B394" s="785"/>
      <c r="C394" s="785"/>
      <c r="D394" s="785"/>
      <c r="E394" s="772"/>
    </row>
    <row r="395" spans="1:5" ht="15.75">
      <c r="A395" s="782"/>
      <c r="B395" s="785"/>
      <c r="C395" s="785"/>
      <c r="D395" s="785"/>
      <c r="E395" s="772"/>
    </row>
    <row r="396" spans="1:5" ht="15.75">
      <c r="A396" s="782"/>
      <c r="B396" s="785"/>
      <c r="C396" s="785"/>
      <c r="D396" s="785"/>
      <c r="E396" s="772"/>
    </row>
    <row r="397" spans="1:5" ht="15.75">
      <c r="A397" s="782"/>
      <c r="B397" s="785"/>
      <c r="C397" s="785"/>
      <c r="D397" s="785"/>
      <c r="E397" s="772"/>
    </row>
    <row r="398" spans="1:5" ht="15.75">
      <c r="A398" s="782"/>
      <c r="B398" s="785"/>
      <c r="C398" s="785"/>
      <c r="D398" s="785"/>
      <c r="E398" s="772"/>
    </row>
    <row r="399" spans="1:5" ht="15.75">
      <c r="A399" s="782"/>
      <c r="B399" s="785"/>
      <c r="C399" s="785"/>
      <c r="D399" s="785"/>
      <c r="E399" s="772"/>
    </row>
    <row r="400" spans="1:5" ht="15.75">
      <c r="A400" s="782"/>
      <c r="B400" s="785"/>
      <c r="C400" s="785"/>
      <c r="D400" s="785"/>
      <c r="E400" s="772"/>
    </row>
    <row r="401" spans="1:5" ht="15.75">
      <c r="A401" s="782"/>
      <c r="B401" s="785"/>
      <c r="C401" s="785"/>
      <c r="D401" s="785"/>
      <c r="E401" s="772"/>
    </row>
    <row r="402" spans="1:5" ht="15.75">
      <c r="A402" s="782"/>
      <c r="B402" s="785"/>
      <c r="C402" s="785"/>
      <c r="D402" s="785"/>
      <c r="E402" s="772"/>
    </row>
    <row r="403" spans="1:5" ht="15.75">
      <c r="A403" s="782"/>
      <c r="B403" s="785"/>
      <c r="C403" s="785"/>
      <c r="D403" s="785"/>
      <c r="E403" s="772"/>
    </row>
    <row r="404" spans="1:5" ht="15.75">
      <c r="A404" s="782"/>
      <c r="B404" s="785"/>
      <c r="C404" s="785"/>
      <c r="D404" s="785"/>
      <c r="E404" s="772"/>
    </row>
    <row r="405" spans="1:5" ht="15.75">
      <c r="A405" s="782"/>
      <c r="B405" s="785"/>
      <c r="C405" s="785"/>
      <c r="D405" s="785"/>
      <c r="E405" s="772"/>
    </row>
    <row r="406" spans="1:5" ht="15.75">
      <c r="A406" s="782"/>
      <c r="B406" s="785"/>
      <c r="C406" s="785"/>
      <c r="D406" s="785"/>
      <c r="E406" s="772"/>
    </row>
    <row r="407" spans="1:5" ht="15.75">
      <c r="A407" s="782"/>
      <c r="B407" s="785"/>
      <c r="C407" s="785"/>
      <c r="D407" s="785"/>
      <c r="E407" s="772"/>
    </row>
    <row r="408" spans="1:5" ht="15.75">
      <c r="A408" s="782"/>
      <c r="B408" s="785"/>
      <c r="C408" s="785"/>
      <c r="D408" s="785"/>
      <c r="E408" s="772"/>
    </row>
    <row r="409" spans="1:5" ht="15.75">
      <c r="A409" s="782"/>
      <c r="B409" s="785"/>
      <c r="C409" s="785"/>
      <c r="D409" s="785"/>
      <c r="E409" s="772"/>
    </row>
    <row r="410" spans="1:5" ht="15.75">
      <c r="A410" s="782"/>
      <c r="B410" s="785"/>
      <c r="C410" s="785"/>
      <c r="D410" s="785"/>
      <c r="E410" s="772"/>
    </row>
    <row r="411" spans="1:5" ht="15.75">
      <c r="A411" s="782"/>
      <c r="B411" s="785"/>
      <c r="C411" s="785"/>
      <c r="D411" s="785"/>
      <c r="E411" s="772"/>
    </row>
    <row r="412" spans="1:5" ht="15.75">
      <c r="A412" s="782"/>
      <c r="B412" s="785"/>
      <c r="C412" s="785"/>
      <c r="D412" s="785"/>
      <c r="E412" s="772"/>
    </row>
    <row r="413" spans="1:5" ht="15.75">
      <c r="A413" s="782"/>
      <c r="B413" s="785"/>
      <c r="C413" s="785"/>
      <c r="D413" s="785"/>
      <c r="E413" s="772"/>
    </row>
    <row r="414" spans="1:5" ht="15.75">
      <c r="A414" s="782"/>
      <c r="B414" s="785"/>
      <c r="C414" s="785"/>
      <c r="D414" s="785"/>
      <c r="E414" s="772"/>
    </row>
    <row r="415" spans="1:5" ht="15.75">
      <c r="A415" s="782"/>
      <c r="B415" s="785"/>
      <c r="C415" s="785"/>
      <c r="D415" s="785"/>
      <c r="E415" s="772"/>
    </row>
    <row r="416" spans="1:5" ht="15.75">
      <c r="A416" s="782"/>
      <c r="B416" s="785"/>
      <c r="C416" s="785"/>
      <c r="D416" s="785"/>
      <c r="E416" s="772"/>
    </row>
    <row r="417" spans="1:5" ht="15.75">
      <c r="A417" s="782"/>
      <c r="B417" s="785"/>
      <c r="C417" s="785"/>
      <c r="D417" s="785"/>
      <c r="E417" s="772"/>
    </row>
    <row r="418" spans="1:5" ht="15.75">
      <c r="A418" s="782"/>
      <c r="B418" s="785"/>
      <c r="C418" s="785"/>
      <c r="D418" s="785"/>
      <c r="E418" s="772"/>
    </row>
    <row r="419" spans="1:5" ht="15.75">
      <c r="A419" s="782"/>
      <c r="B419" s="785"/>
      <c r="C419" s="785"/>
      <c r="D419" s="785"/>
      <c r="E419" s="772"/>
    </row>
    <row r="420" spans="1:5" ht="15.75">
      <c r="A420" s="782"/>
      <c r="B420" s="785"/>
      <c r="C420" s="785"/>
      <c r="D420" s="785"/>
      <c r="E420" s="772"/>
    </row>
    <row r="421" spans="1:5" ht="15.75">
      <c r="A421" s="782"/>
      <c r="B421" s="785"/>
      <c r="C421" s="785"/>
      <c r="D421" s="785"/>
      <c r="E421" s="772"/>
    </row>
    <row r="422" spans="1:5" ht="15.75">
      <c r="A422" s="782"/>
      <c r="B422" s="785"/>
      <c r="C422" s="785"/>
      <c r="D422" s="785"/>
      <c r="E422" s="772"/>
    </row>
    <row r="423" spans="1:5" ht="15.75">
      <c r="A423" s="782"/>
      <c r="B423" s="785"/>
      <c r="C423" s="785"/>
      <c r="D423" s="785"/>
      <c r="E423" s="772"/>
    </row>
    <row r="424" spans="1:5" ht="15.75">
      <c r="A424" s="782"/>
      <c r="B424" s="785"/>
      <c r="C424" s="785"/>
      <c r="D424" s="785"/>
      <c r="E424" s="772"/>
    </row>
    <row r="425" spans="1:5" ht="15.75">
      <c r="A425" s="782"/>
      <c r="B425" s="785"/>
      <c r="C425" s="785"/>
      <c r="D425" s="785"/>
      <c r="E425" s="772"/>
    </row>
    <row r="426" spans="1:5" ht="15.75">
      <c r="A426" s="782"/>
      <c r="B426" s="785"/>
      <c r="C426" s="785"/>
      <c r="D426" s="785"/>
      <c r="E426" s="772"/>
    </row>
    <row r="427" spans="1:5" ht="15.75">
      <c r="A427" s="782"/>
      <c r="B427" s="785"/>
      <c r="C427" s="785"/>
      <c r="D427" s="785"/>
      <c r="E427" s="772"/>
    </row>
    <row r="428" spans="1:5" ht="15.75">
      <c r="A428" s="782"/>
      <c r="B428" s="785"/>
      <c r="C428" s="785"/>
      <c r="D428" s="785"/>
      <c r="E428" s="772"/>
    </row>
    <row r="429" spans="1:5" ht="15.75">
      <c r="A429" s="782"/>
      <c r="B429" s="785"/>
      <c r="C429" s="785"/>
      <c r="D429" s="785"/>
      <c r="E429" s="772"/>
    </row>
    <row r="430" spans="1:5" ht="15.75">
      <c r="A430" s="782"/>
      <c r="B430" s="785"/>
      <c r="C430" s="785"/>
      <c r="D430" s="785"/>
      <c r="E430" s="772"/>
    </row>
    <row r="431" spans="1:5" ht="15.75">
      <c r="A431" s="782"/>
      <c r="B431" s="785"/>
      <c r="C431" s="785"/>
      <c r="D431" s="785"/>
      <c r="E431" s="772"/>
    </row>
    <row r="432" spans="1:5" ht="15.75">
      <c r="A432" s="782"/>
      <c r="B432" s="785"/>
      <c r="C432" s="785"/>
      <c r="D432" s="785"/>
      <c r="E432" s="772"/>
    </row>
    <row r="433" spans="1:5" ht="15.75">
      <c r="A433" s="782"/>
      <c r="B433" s="785"/>
      <c r="C433" s="785"/>
      <c r="D433" s="785"/>
      <c r="E433" s="772"/>
    </row>
    <row r="434" spans="1:5" ht="15.75">
      <c r="A434" s="782"/>
      <c r="B434" s="785"/>
      <c r="C434" s="785"/>
      <c r="D434" s="785"/>
      <c r="E434" s="772"/>
    </row>
    <row r="435" spans="1:5" ht="15.75">
      <c r="A435" s="782"/>
      <c r="B435" s="785"/>
      <c r="C435" s="785"/>
      <c r="D435" s="785"/>
      <c r="E435" s="772"/>
    </row>
    <row r="436" spans="1:5" ht="15.75">
      <c r="A436" s="782"/>
      <c r="B436" s="785"/>
      <c r="C436" s="785"/>
      <c r="D436" s="785"/>
      <c r="E436" s="772"/>
    </row>
    <row r="437" spans="1:5" ht="15.75">
      <c r="A437" s="782"/>
      <c r="B437" s="785"/>
      <c r="C437" s="785"/>
      <c r="D437" s="785"/>
      <c r="E437" s="772"/>
    </row>
    <row r="438" spans="1:5" ht="15.75">
      <c r="A438" s="782"/>
      <c r="B438" s="785"/>
      <c r="C438" s="785"/>
      <c r="D438" s="785"/>
      <c r="E438" s="772"/>
    </row>
    <row r="439" spans="1:5" ht="15.75">
      <c r="A439" s="782"/>
      <c r="B439" s="785"/>
      <c r="C439" s="785"/>
      <c r="D439" s="785"/>
      <c r="E439" s="792"/>
    </row>
    <row r="440" spans="1:5" ht="15.75">
      <c r="A440" s="782"/>
      <c r="B440" s="785"/>
      <c r="C440" s="785"/>
      <c r="D440" s="785"/>
      <c r="E440" s="792"/>
    </row>
    <row r="441" spans="1:5" ht="15.75">
      <c r="A441" s="782"/>
      <c r="B441" s="785"/>
      <c r="C441" s="785"/>
      <c r="D441" s="785"/>
      <c r="E441" s="792"/>
    </row>
    <row r="442" spans="1:5" ht="15.75">
      <c r="A442" s="782"/>
      <c r="B442" s="785"/>
      <c r="C442" s="785"/>
      <c r="D442" s="785"/>
      <c r="E442" s="792"/>
    </row>
    <row r="443" spans="1:5" ht="15.75">
      <c r="A443" s="782"/>
      <c r="B443" s="785"/>
      <c r="C443" s="785"/>
      <c r="D443" s="785"/>
      <c r="E443" s="792"/>
    </row>
    <row r="444" spans="1:5" ht="15.75">
      <c r="A444" s="782"/>
      <c r="B444" s="785"/>
      <c r="C444" s="785"/>
      <c r="D444" s="785"/>
      <c r="E444" s="792"/>
    </row>
    <row r="445" spans="1:5" ht="15.75">
      <c r="A445" s="782"/>
      <c r="B445" s="785"/>
      <c r="C445" s="785"/>
      <c r="D445" s="785"/>
      <c r="E445" s="792"/>
    </row>
    <row r="446" spans="1:5" ht="15.75">
      <c r="A446" s="782"/>
      <c r="B446" s="785"/>
      <c r="C446" s="785"/>
      <c r="D446" s="785"/>
      <c r="E446" s="792"/>
    </row>
    <row r="447" spans="1:5" ht="15.75">
      <c r="A447" s="782"/>
      <c r="B447" s="785"/>
      <c r="C447" s="785"/>
      <c r="D447" s="785"/>
      <c r="E447" s="792"/>
    </row>
    <row r="448" spans="1:5" ht="15.75">
      <c r="A448" s="782"/>
      <c r="B448" s="785"/>
      <c r="C448" s="785"/>
      <c r="D448" s="785"/>
      <c r="E448" s="792"/>
    </row>
    <row r="449" spans="1:5" ht="15.75">
      <c r="A449" s="782"/>
      <c r="B449" s="785"/>
      <c r="C449" s="785"/>
      <c r="D449" s="785"/>
      <c r="E449" s="792"/>
    </row>
    <row r="450" spans="1:5" ht="15.75">
      <c r="A450" s="782"/>
      <c r="B450" s="785"/>
      <c r="C450" s="785"/>
      <c r="D450" s="785"/>
      <c r="E450" s="792"/>
    </row>
    <row r="451" spans="1:5" ht="15.75">
      <c r="A451" s="782"/>
      <c r="B451" s="785"/>
      <c r="C451" s="785"/>
      <c r="D451" s="785"/>
      <c r="E451" s="792"/>
    </row>
    <row r="452" spans="1:5" ht="15.75">
      <c r="A452" s="782"/>
      <c r="B452" s="785"/>
      <c r="C452" s="785"/>
      <c r="D452" s="785"/>
      <c r="E452" s="792"/>
    </row>
    <row r="453" spans="1:5" ht="15.75">
      <c r="A453" s="782"/>
      <c r="B453" s="785"/>
      <c r="C453" s="785"/>
      <c r="D453" s="785"/>
      <c r="E453" s="792"/>
    </row>
    <row r="454" spans="1:5" ht="15.75">
      <c r="A454" s="782"/>
      <c r="B454" s="785"/>
      <c r="C454" s="785"/>
      <c r="D454" s="785"/>
      <c r="E454" s="792"/>
    </row>
    <row r="455" spans="1:5" ht="15.75">
      <c r="A455" s="782"/>
      <c r="B455" s="785"/>
      <c r="C455" s="785"/>
      <c r="D455" s="785"/>
      <c r="E455" s="792"/>
    </row>
    <row r="456" spans="1:5" ht="15.75">
      <c r="A456" s="782"/>
      <c r="B456" s="785"/>
      <c r="C456" s="785"/>
      <c r="D456" s="785"/>
      <c r="E456" s="792"/>
    </row>
    <row r="457" spans="1:5" ht="15.75">
      <c r="A457" s="782"/>
      <c r="B457" s="785"/>
      <c r="C457" s="785"/>
      <c r="D457" s="785"/>
      <c r="E457" s="792"/>
    </row>
    <row r="458" spans="1:5" ht="15.75">
      <c r="A458" s="782"/>
      <c r="B458" s="785"/>
      <c r="C458" s="785"/>
      <c r="D458" s="785"/>
      <c r="E458" s="792"/>
    </row>
    <row r="459" spans="1:5" ht="15.75">
      <c r="A459" s="782"/>
      <c r="B459" s="785"/>
      <c r="C459" s="785"/>
      <c r="D459" s="785"/>
      <c r="E459" s="792"/>
    </row>
    <row r="460" spans="1:5" ht="15.75">
      <c r="A460" s="782"/>
      <c r="B460" s="785"/>
      <c r="C460" s="785"/>
      <c r="D460" s="785"/>
      <c r="E460" s="792"/>
    </row>
    <row r="461" spans="1:5" ht="15.75">
      <c r="A461" s="782"/>
      <c r="B461" s="785"/>
      <c r="C461" s="785"/>
      <c r="D461" s="785"/>
      <c r="E461" s="792"/>
    </row>
    <row r="462" spans="1:5" ht="15.75">
      <c r="A462" s="782"/>
      <c r="B462" s="785"/>
      <c r="C462" s="785"/>
      <c r="D462" s="785"/>
      <c r="E462" s="792"/>
    </row>
    <row r="463" spans="1:5" ht="15.75">
      <c r="A463" s="782"/>
      <c r="B463" s="785"/>
      <c r="C463" s="785"/>
      <c r="D463" s="785"/>
      <c r="E463" s="792"/>
    </row>
    <row r="464" spans="1:5" ht="15.75">
      <c r="A464" s="782"/>
      <c r="B464" s="785"/>
      <c r="C464" s="785"/>
      <c r="D464" s="785"/>
      <c r="E464" s="792"/>
    </row>
    <row r="465" spans="1:5" ht="15.75">
      <c r="A465" s="782"/>
      <c r="B465" s="785"/>
      <c r="C465" s="785"/>
      <c r="D465" s="785"/>
      <c r="E465" s="792"/>
    </row>
    <row r="466" spans="1:5" ht="15.75">
      <c r="A466" s="782"/>
      <c r="B466" s="785"/>
      <c r="C466" s="785"/>
      <c r="D466" s="785"/>
      <c r="E466" s="792"/>
    </row>
    <row r="467" spans="1:5" ht="15.75">
      <c r="A467" s="782"/>
      <c r="B467" s="785"/>
      <c r="C467" s="785"/>
      <c r="D467" s="785"/>
      <c r="E467" s="792"/>
    </row>
    <row r="468" spans="1:5" ht="15.75">
      <c r="A468" s="782"/>
      <c r="B468" s="785"/>
      <c r="C468" s="785"/>
      <c r="D468" s="785"/>
      <c r="E468" s="792"/>
    </row>
    <row r="469" spans="1:5" ht="15.75">
      <c r="A469" s="782"/>
      <c r="B469" s="785"/>
      <c r="C469" s="785"/>
      <c r="D469" s="785"/>
      <c r="E469" s="792"/>
    </row>
    <row r="470" spans="1:5" ht="15.75">
      <c r="A470" s="782"/>
      <c r="B470" s="785"/>
      <c r="C470" s="785"/>
      <c r="D470" s="785"/>
      <c r="E470" s="792"/>
    </row>
    <row r="471" spans="1:5" ht="15.75">
      <c r="A471" s="782"/>
      <c r="B471" s="785"/>
      <c r="C471" s="785"/>
      <c r="D471" s="785"/>
      <c r="E471" s="792"/>
    </row>
    <row r="472" spans="1:5" ht="15.75">
      <c r="A472" s="782"/>
      <c r="B472" s="785"/>
      <c r="C472" s="785"/>
      <c r="D472" s="785"/>
      <c r="E472" s="792"/>
    </row>
    <row r="473" spans="1:5" ht="15.75">
      <c r="A473" s="782"/>
      <c r="B473" s="785"/>
      <c r="C473" s="785"/>
      <c r="D473" s="785"/>
      <c r="E473" s="792"/>
    </row>
    <row r="474" spans="1:5" ht="15.75">
      <c r="A474" s="782"/>
      <c r="B474" s="785"/>
      <c r="C474" s="785"/>
      <c r="D474" s="785"/>
      <c r="E474" s="792"/>
    </row>
    <row r="475" spans="1:5" ht="15.75">
      <c r="A475" s="782"/>
      <c r="B475" s="785"/>
      <c r="C475" s="785"/>
      <c r="D475" s="785"/>
      <c r="E475" s="792"/>
    </row>
    <row r="476" spans="1:5" ht="15.75">
      <c r="A476" s="782"/>
      <c r="B476" s="785"/>
      <c r="C476" s="785"/>
      <c r="D476" s="785"/>
      <c r="E476" s="792"/>
    </row>
    <row r="477" spans="1:5" ht="15.75">
      <c r="A477" s="782"/>
      <c r="B477" s="785"/>
      <c r="C477" s="785"/>
      <c r="D477" s="785"/>
      <c r="E477" s="792"/>
    </row>
    <row r="478" spans="1:5" ht="15.75">
      <c r="A478" s="782"/>
      <c r="B478" s="785"/>
      <c r="C478" s="785"/>
      <c r="D478" s="785"/>
      <c r="E478" s="792"/>
    </row>
    <row r="479" spans="1:5" ht="15.75">
      <c r="A479" s="782"/>
      <c r="B479" s="785"/>
      <c r="C479" s="785"/>
      <c r="D479" s="785"/>
      <c r="E479" s="792"/>
    </row>
    <row r="480" spans="1:5" ht="15.75">
      <c r="A480" s="782"/>
      <c r="B480" s="785"/>
      <c r="C480" s="785"/>
      <c r="D480" s="785"/>
      <c r="E480" s="792"/>
    </row>
    <row r="481" spans="1:5" ht="15.75">
      <c r="A481" s="782"/>
      <c r="B481" s="785"/>
      <c r="C481" s="785"/>
      <c r="D481" s="785"/>
      <c r="E481" s="792"/>
    </row>
    <row r="482" spans="1:5" ht="15.75">
      <c r="A482" s="782"/>
      <c r="B482" s="785"/>
      <c r="C482" s="785"/>
      <c r="D482" s="785"/>
      <c r="E482" s="792"/>
    </row>
    <row r="483" spans="1:5" ht="15.75">
      <c r="A483" s="782"/>
      <c r="B483" s="785"/>
      <c r="C483" s="785"/>
      <c r="D483" s="785"/>
      <c r="E483" s="792"/>
    </row>
    <row r="484" spans="1:5" ht="15.75">
      <c r="A484" s="782"/>
      <c r="B484" s="785"/>
      <c r="C484" s="785"/>
      <c r="D484" s="785"/>
      <c r="E484" s="792"/>
    </row>
    <row r="485" spans="1:5" ht="15.75">
      <c r="A485" s="782"/>
      <c r="B485" s="785"/>
      <c r="C485" s="785"/>
      <c r="D485" s="785"/>
      <c r="E485" s="792"/>
    </row>
    <row r="486" spans="1:5" ht="15.75">
      <c r="A486" s="782"/>
      <c r="B486" s="785"/>
      <c r="C486" s="785"/>
      <c r="D486" s="785"/>
      <c r="E486" s="792"/>
    </row>
    <row r="487" spans="1:5" ht="15.75">
      <c r="A487" s="782"/>
      <c r="B487" s="785"/>
      <c r="C487" s="785"/>
      <c r="D487" s="785"/>
      <c r="E487" s="792"/>
    </row>
    <row r="488" spans="1:5" ht="15.75">
      <c r="A488" s="782"/>
      <c r="B488" s="785"/>
      <c r="C488" s="785"/>
      <c r="D488" s="785"/>
      <c r="E488" s="792"/>
    </row>
    <row r="489" spans="1:5" ht="15.75">
      <c r="A489" s="782"/>
      <c r="B489" s="785"/>
      <c r="C489" s="785"/>
      <c r="D489" s="785"/>
      <c r="E489" s="792"/>
    </row>
    <row r="490" spans="1:5" ht="15.75">
      <c r="A490" s="782"/>
      <c r="B490" s="785"/>
      <c r="C490" s="785"/>
      <c r="D490" s="785"/>
      <c r="E490" s="792"/>
    </row>
    <row r="491" spans="1:5" ht="15.75">
      <c r="A491" s="782"/>
      <c r="B491" s="785"/>
      <c r="C491" s="785"/>
      <c r="D491" s="785"/>
      <c r="E491" s="792"/>
    </row>
    <row r="492" spans="1:5" ht="15.75">
      <c r="A492" s="782"/>
      <c r="B492" s="785"/>
      <c r="C492" s="785"/>
      <c r="D492" s="785"/>
      <c r="E492" s="792"/>
    </row>
    <row r="493" spans="1:5" ht="15.75">
      <c r="A493" s="782"/>
      <c r="B493" s="785"/>
      <c r="C493" s="785"/>
      <c r="D493" s="785"/>
      <c r="E493" s="792"/>
    </row>
    <row r="494" spans="1:5" ht="15.75">
      <c r="A494" s="782"/>
      <c r="B494" s="785"/>
      <c r="C494" s="785"/>
      <c r="D494" s="785"/>
      <c r="E494" s="792"/>
    </row>
    <row r="495" spans="1:5" ht="15.75">
      <c r="A495" s="782"/>
      <c r="B495" s="785"/>
      <c r="C495" s="785"/>
      <c r="D495" s="785"/>
      <c r="E495" s="792"/>
    </row>
    <row r="496" spans="1:5" ht="15.75">
      <c r="A496" s="782"/>
      <c r="B496" s="785"/>
      <c r="C496" s="785"/>
      <c r="D496" s="785"/>
      <c r="E496" s="792"/>
    </row>
    <row r="497" spans="1:5" ht="15.75">
      <c r="A497" s="782"/>
      <c r="B497" s="785"/>
      <c r="C497" s="785"/>
      <c r="D497" s="785"/>
      <c r="E497" s="792"/>
    </row>
    <row r="498" spans="1:5" ht="15.75">
      <c r="A498" s="782"/>
      <c r="B498" s="785"/>
      <c r="C498" s="785"/>
      <c r="D498" s="785"/>
      <c r="E498" s="792"/>
    </row>
    <row r="499" spans="1:5" ht="15.75">
      <c r="A499" s="782"/>
      <c r="B499" s="785"/>
      <c r="C499" s="785"/>
      <c r="D499" s="785"/>
      <c r="E499" s="792"/>
    </row>
    <row r="500" spans="1:5" ht="15.75">
      <c r="A500" s="782"/>
      <c r="B500" s="785"/>
      <c r="C500" s="785"/>
      <c r="D500" s="785"/>
      <c r="E500" s="792"/>
    </row>
    <row r="501" spans="1:5" ht="15.75">
      <c r="A501" s="782"/>
      <c r="B501" s="785"/>
      <c r="C501" s="785"/>
      <c r="D501" s="785"/>
      <c r="E501" s="792"/>
    </row>
    <row r="502" spans="1:5" ht="15.75">
      <c r="A502" s="782"/>
      <c r="B502" s="785"/>
      <c r="C502" s="785"/>
      <c r="D502" s="785"/>
      <c r="E502" s="792"/>
    </row>
    <row r="503" spans="1:5" ht="15.75">
      <c r="A503" s="782"/>
      <c r="B503" s="785"/>
      <c r="C503" s="785"/>
      <c r="D503" s="785"/>
      <c r="E503" s="792"/>
    </row>
    <row r="504" spans="1:5" ht="15.75">
      <c r="A504" s="782"/>
      <c r="B504" s="785"/>
      <c r="C504" s="785"/>
      <c r="D504" s="785"/>
      <c r="E504" s="792"/>
    </row>
    <row r="505" spans="1:5" ht="15.75">
      <c r="A505" s="782"/>
      <c r="B505" s="785"/>
      <c r="C505" s="785"/>
      <c r="D505" s="785"/>
      <c r="E505" s="792"/>
    </row>
    <row r="506" spans="1:5" ht="15.75">
      <c r="A506" s="782"/>
      <c r="B506" s="785"/>
      <c r="C506" s="785"/>
      <c r="D506" s="785"/>
      <c r="E506" s="792"/>
    </row>
    <row r="507" spans="1:5" ht="15.75">
      <c r="A507" s="782"/>
      <c r="B507" s="785"/>
      <c r="C507" s="785"/>
      <c r="D507" s="785"/>
      <c r="E507" s="792"/>
    </row>
    <row r="508" spans="1:5" ht="15.75">
      <c r="A508" s="782"/>
      <c r="B508" s="785"/>
      <c r="C508" s="785"/>
      <c r="D508" s="785"/>
      <c r="E508" s="792"/>
    </row>
    <row r="509" spans="1:5" ht="15.75">
      <c r="A509" s="782"/>
      <c r="B509" s="785"/>
      <c r="C509" s="785"/>
      <c r="D509" s="785"/>
      <c r="E509" s="792"/>
    </row>
    <row r="510" spans="1:5" ht="15.75">
      <c r="A510" s="782"/>
      <c r="B510" s="785"/>
      <c r="C510" s="785"/>
      <c r="D510" s="785"/>
      <c r="E510" s="792"/>
    </row>
    <row r="511" spans="1:5" ht="15.75">
      <c r="A511" s="782"/>
      <c r="B511" s="785"/>
      <c r="C511" s="785"/>
      <c r="D511" s="785"/>
      <c r="E511" s="792"/>
    </row>
    <row r="512" spans="1:5" ht="15.75">
      <c r="A512" s="782"/>
      <c r="B512" s="785"/>
      <c r="C512" s="785"/>
      <c r="D512" s="785"/>
      <c r="E512" s="792"/>
    </row>
    <row r="513" spans="1:5" ht="15.75">
      <c r="A513" s="782"/>
      <c r="B513" s="785"/>
      <c r="C513" s="785"/>
      <c r="D513" s="785"/>
      <c r="E513" s="792"/>
    </row>
    <row r="514" spans="1:5" ht="15.75">
      <c r="A514" s="782"/>
      <c r="B514" s="785"/>
      <c r="C514" s="785"/>
      <c r="D514" s="785"/>
      <c r="E514" s="792"/>
    </row>
    <row r="515" spans="1:5" ht="15.75">
      <c r="A515" s="782"/>
      <c r="B515" s="785"/>
      <c r="C515" s="785"/>
      <c r="D515" s="785"/>
      <c r="E515" s="792"/>
    </row>
    <row r="516" spans="1:5" ht="15.75">
      <c r="A516" s="782"/>
      <c r="B516" s="785"/>
      <c r="C516" s="785"/>
      <c r="D516" s="785"/>
      <c r="E516" s="792"/>
    </row>
    <row r="517" spans="1:5" ht="15.75">
      <c r="A517" s="782"/>
      <c r="B517" s="785"/>
      <c r="C517" s="785"/>
      <c r="D517" s="785"/>
      <c r="E517" s="792"/>
    </row>
    <row r="518" spans="1:5" ht="15.75">
      <c r="A518" s="782"/>
      <c r="B518" s="785"/>
      <c r="C518" s="785"/>
      <c r="D518" s="785"/>
      <c r="E518" s="792"/>
    </row>
    <row r="519" spans="1:5" ht="15.75">
      <c r="A519" s="782"/>
      <c r="B519" s="785"/>
      <c r="C519" s="785"/>
      <c r="D519" s="785"/>
      <c r="E519" s="792"/>
    </row>
    <row r="520" spans="1:5" ht="15.75">
      <c r="A520" s="782"/>
      <c r="B520" s="785"/>
      <c r="C520" s="785"/>
      <c r="D520" s="785"/>
      <c r="E520" s="792"/>
    </row>
    <row r="521" spans="1:5" ht="15.75">
      <c r="A521" s="782"/>
      <c r="B521" s="785"/>
      <c r="C521" s="785"/>
      <c r="D521" s="785"/>
      <c r="E521" s="792"/>
    </row>
    <row r="522" spans="1:5" ht="15.75">
      <c r="A522" s="782"/>
      <c r="B522" s="785"/>
      <c r="C522" s="785"/>
      <c r="D522" s="785"/>
      <c r="E522" s="792"/>
    </row>
    <row r="523" spans="1:5" ht="15.75">
      <c r="A523" s="782"/>
      <c r="B523" s="785"/>
      <c r="C523" s="785"/>
      <c r="D523" s="785"/>
      <c r="E523" s="792"/>
    </row>
    <row r="524" spans="1:5" ht="15.75">
      <c r="A524" s="782"/>
      <c r="B524" s="785"/>
      <c r="C524" s="785"/>
      <c r="D524" s="785"/>
      <c r="E524" s="792"/>
    </row>
    <row r="525" spans="1:5" ht="15.75">
      <c r="A525" s="782"/>
      <c r="B525" s="785"/>
      <c r="C525" s="785"/>
      <c r="D525" s="785"/>
      <c r="E525" s="792"/>
    </row>
    <row r="526" spans="1:5" ht="15.75">
      <c r="A526" s="782"/>
      <c r="B526" s="785"/>
      <c r="C526" s="785"/>
      <c r="D526" s="785"/>
      <c r="E526" s="792"/>
    </row>
    <row r="527" spans="1:5" ht="15.75">
      <c r="A527" s="782"/>
      <c r="B527" s="785"/>
      <c r="C527" s="785"/>
      <c r="D527" s="785"/>
      <c r="E527" s="792"/>
    </row>
    <row r="528" spans="1:5" ht="15.75">
      <c r="A528" s="782"/>
      <c r="B528" s="785"/>
      <c r="C528" s="785"/>
      <c r="D528" s="785"/>
      <c r="E528" s="792"/>
    </row>
    <row r="529" spans="1:5" ht="15.75">
      <c r="A529" s="782"/>
      <c r="B529" s="785"/>
      <c r="C529" s="785"/>
      <c r="D529" s="785"/>
      <c r="E529" s="792"/>
    </row>
    <row r="530" spans="1:5" ht="15.75">
      <c r="A530" s="782"/>
      <c r="B530" s="785"/>
      <c r="C530" s="785"/>
      <c r="D530" s="785"/>
      <c r="E530" s="792"/>
    </row>
    <row r="531" spans="1:5" ht="15.75">
      <c r="A531" s="782"/>
      <c r="B531" s="785"/>
      <c r="C531" s="785"/>
      <c r="D531" s="785"/>
      <c r="E531" s="792"/>
    </row>
    <row r="532" spans="1:5" ht="15.75">
      <c r="A532" s="782"/>
      <c r="B532" s="785"/>
      <c r="C532" s="785"/>
      <c r="D532" s="785"/>
      <c r="E532" s="792"/>
    </row>
    <row r="533" spans="1:5" ht="15.75">
      <c r="A533" s="782"/>
      <c r="B533" s="785"/>
      <c r="C533" s="785"/>
      <c r="D533" s="785"/>
      <c r="E533" s="792"/>
    </row>
    <row r="534" spans="1:5" ht="15.75">
      <c r="A534" s="782"/>
      <c r="B534" s="785"/>
      <c r="C534" s="785"/>
      <c r="D534" s="785"/>
      <c r="E534" s="792"/>
    </row>
    <row r="535" spans="1:5" ht="15.75">
      <c r="A535" s="782"/>
      <c r="B535" s="785"/>
      <c r="C535" s="785"/>
      <c r="D535" s="785"/>
      <c r="E535" s="792"/>
    </row>
    <row r="536" spans="1:5" ht="15.75">
      <c r="A536" s="782"/>
      <c r="B536" s="785"/>
      <c r="C536" s="785"/>
      <c r="D536" s="785"/>
      <c r="E536" s="792"/>
    </row>
    <row r="537" spans="1:5" ht="15.75">
      <c r="A537" s="782"/>
      <c r="B537" s="785"/>
      <c r="C537" s="785"/>
      <c r="D537" s="785"/>
      <c r="E537" s="792"/>
    </row>
    <row r="538" spans="1:5" ht="15.75">
      <c r="A538" s="782"/>
      <c r="B538" s="785"/>
      <c r="C538" s="785"/>
      <c r="D538" s="785"/>
      <c r="E538" s="792"/>
    </row>
    <row r="539" spans="1:5" ht="15.75">
      <c r="A539" s="782"/>
      <c r="B539" s="785"/>
      <c r="C539" s="785"/>
      <c r="D539" s="785"/>
      <c r="E539" s="792"/>
    </row>
    <row r="540" spans="1:5" ht="15.75">
      <c r="A540" s="782"/>
      <c r="B540" s="785"/>
      <c r="C540" s="785"/>
      <c r="D540" s="785"/>
      <c r="E540" s="792"/>
    </row>
    <row r="541" spans="1:5" ht="15.75">
      <c r="A541" s="782"/>
      <c r="B541" s="785"/>
      <c r="C541" s="785"/>
      <c r="D541" s="785"/>
      <c r="E541" s="792"/>
    </row>
    <row r="542" spans="1:5" ht="15.75">
      <c r="A542" s="782"/>
      <c r="B542" s="785"/>
      <c r="C542" s="785"/>
      <c r="D542" s="785"/>
      <c r="E542" s="792"/>
    </row>
    <row r="543" spans="1:5" ht="15.75">
      <c r="A543" s="782"/>
      <c r="B543" s="785"/>
      <c r="C543" s="785"/>
      <c r="D543" s="785"/>
      <c r="E543" s="792"/>
    </row>
    <row r="544" spans="1:5" ht="15.75">
      <c r="A544" s="782"/>
      <c r="B544" s="785"/>
      <c r="C544" s="785"/>
      <c r="D544" s="785"/>
      <c r="E544" s="792"/>
    </row>
    <row r="545" spans="1:5" ht="15.75">
      <c r="A545" s="782"/>
      <c r="B545" s="785"/>
      <c r="C545" s="785"/>
      <c r="D545" s="785"/>
      <c r="E545" s="792"/>
    </row>
    <row r="546" spans="1:5" ht="15.75">
      <c r="A546" s="782"/>
      <c r="B546" s="785"/>
      <c r="C546" s="785"/>
      <c r="D546" s="785"/>
      <c r="E546" s="792"/>
    </row>
    <row r="547" spans="1:5" ht="15.75">
      <c r="A547" s="782"/>
      <c r="B547" s="785"/>
      <c r="C547" s="785"/>
      <c r="D547" s="785"/>
      <c r="E547" s="792"/>
    </row>
    <row r="548" spans="1:5" ht="15.75">
      <c r="A548" s="782"/>
      <c r="B548" s="785"/>
      <c r="C548" s="785"/>
      <c r="D548" s="785"/>
      <c r="E548" s="792"/>
    </row>
    <row r="549" spans="1:5" ht="15.75">
      <c r="A549" s="782"/>
      <c r="B549" s="785"/>
      <c r="C549" s="785"/>
      <c r="D549" s="785"/>
      <c r="E549" s="792"/>
    </row>
    <row r="550" spans="1:5" ht="15.75">
      <c r="A550" s="782"/>
      <c r="B550" s="785"/>
      <c r="C550" s="785"/>
      <c r="D550" s="785"/>
      <c r="E550" s="792"/>
    </row>
    <row r="551" spans="1:5" ht="15.75">
      <c r="A551" s="782"/>
      <c r="B551" s="785"/>
      <c r="C551" s="785"/>
      <c r="D551" s="785"/>
      <c r="E551" s="792"/>
    </row>
    <row r="552" spans="1:5" ht="15.75">
      <c r="A552" s="782"/>
      <c r="B552" s="785"/>
      <c r="C552" s="785"/>
      <c r="D552" s="785"/>
      <c r="E552" s="792"/>
    </row>
    <row r="553" spans="1:5" ht="15.75">
      <c r="A553" s="782"/>
      <c r="B553" s="785"/>
      <c r="C553" s="785"/>
      <c r="D553" s="785"/>
      <c r="E553" s="792"/>
    </row>
    <row r="554" spans="1:5" ht="15.75">
      <c r="A554" s="782"/>
      <c r="B554" s="785"/>
      <c r="C554" s="785"/>
      <c r="D554" s="785"/>
      <c r="E554" s="792"/>
    </row>
    <row r="555" spans="1:5" ht="15.75">
      <c r="A555" s="782"/>
      <c r="B555" s="785"/>
      <c r="C555" s="785"/>
      <c r="D555" s="785"/>
      <c r="E555" s="792"/>
    </row>
    <row r="556" spans="1:5" ht="15.75">
      <c r="A556" s="782"/>
      <c r="B556" s="785"/>
      <c r="C556" s="785"/>
      <c r="D556" s="785"/>
      <c r="E556" s="792"/>
    </row>
    <row r="557" spans="1:5" ht="15.75">
      <c r="A557" s="782"/>
      <c r="B557" s="785"/>
      <c r="C557" s="785"/>
      <c r="D557" s="785"/>
      <c r="E557" s="792"/>
    </row>
    <row r="558" spans="1:5" ht="15.75">
      <c r="A558" s="782"/>
      <c r="B558" s="785"/>
      <c r="C558" s="785"/>
      <c r="D558" s="785"/>
      <c r="E558" s="792"/>
    </row>
    <row r="559" spans="1:5" ht="15.75">
      <c r="A559" s="782"/>
      <c r="B559" s="785"/>
      <c r="C559" s="785"/>
      <c r="D559" s="785"/>
      <c r="E559" s="792"/>
    </row>
    <row r="560" spans="1:5" ht="15.75">
      <c r="A560" s="782"/>
      <c r="B560" s="785"/>
      <c r="C560" s="785"/>
      <c r="D560" s="785"/>
      <c r="E560" s="792"/>
    </row>
    <row r="561" spans="1:5" ht="15.75">
      <c r="A561" s="782"/>
      <c r="B561" s="785"/>
      <c r="C561" s="785"/>
      <c r="D561" s="785"/>
      <c r="E561" s="792"/>
    </row>
    <row r="562" spans="1:5" ht="15.75">
      <c r="A562" s="782"/>
      <c r="B562" s="785"/>
      <c r="C562" s="785"/>
      <c r="D562" s="785"/>
      <c r="E562" s="792"/>
    </row>
    <row r="563" spans="1:5" ht="15.75">
      <c r="A563" s="782"/>
      <c r="B563" s="785"/>
      <c r="C563" s="785"/>
      <c r="D563" s="785"/>
      <c r="E563" s="792"/>
    </row>
    <row r="564" spans="1:5" ht="15.75">
      <c r="A564" s="782"/>
      <c r="B564" s="785"/>
      <c r="C564" s="785"/>
      <c r="D564" s="785"/>
      <c r="E564" s="792"/>
    </row>
    <row r="565" spans="1:5" ht="15.75">
      <c r="A565" s="782"/>
      <c r="B565" s="785"/>
      <c r="C565" s="785"/>
      <c r="D565" s="785"/>
      <c r="E565" s="792"/>
    </row>
    <row r="566" spans="1:5" ht="15.75">
      <c r="A566" s="782"/>
      <c r="B566" s="785"/>
      <c r="C566" s="785"/>
      <c r="D566" s="785"/>
      <c r="E566" s="792"/>
    </row>
    <row r="567" spans="1:5" ht="15.75">
      <c r="A567" s="782"/>
      <c r="B567" s="785"/>
      <c r="C567" s="785"/>
      <c r="D567" s="785"/>
      <c r="E567" s="792"/>
    </row>
    <row r="568" spans="1:5" ht="15.75">
      <c r="A568" s="782"/>
      <c r="B568" s="785"/>
      <c r="C568" s="785"/>
      <c r="D568" s="785"/>
      <c r="E568" s="792"/>
    </row>
    <row r="569" spans="1:5" ht="15.75">
      <c r="A569" s="782"/>
      <c r="B569" s="785"/>
      <c r="C569" s="785"/>
      <c r="D569" s="785"/>
      <c r="E569" s="792"/>
    </row>
    <row r="570" spans="1:5" ht="15.75">
      <c r="A570" s="782"/>
      <c r="B570" s="785"/>
      <c r="C570" s="785"/>
      <c r="D570" s="785"/>
      <c r="E570" s="792"/>
    </row>
    <row r="571" spans="1:5" ht="15.75">
      <c r="A571" s="782"/>
      <c r="B571" s="785"/>
      <c r="C571" s="785"/>
      <c r="D571" s="785"/>
      <c r="E571" s="792"/>
    </row>
    <row r="572" spans="1:5" ht="15.75">
      <c r="A572" s="782"/>
      <c r="B572" s="785"/>
      <c r="C572" s="785"/>
      <c r="D572" s="785"/>
      <c r="E572" s="792"/>
    </row>
    <row r="573" spans="1:5" ht="15.75">
      <c r="A573" s="782"/>
      <c r="B573" s="785"/>
      <c r="C573" s="785"/>
      <c r="D573" s="785"/>
      <c r="E573" s="792"/>
    </row>
    <row r="574" spans="1:5" ht="15.75">
      <c r="A574" s="782"/>
      <c r="B574" s="785"/>
      <c r="C574" s="785"/>
      <c r="D574" s="785"/>
      <c r="E574" s="792"/>
    </row>
    <row r="575" spans="1:5" ht="15.75">
      <c r="A575" s="782"/>
      <c r="B575" s="785"/>
      <c r="C575" s="785"/>
      <c r="D575" s="785"/>
      <c r="E575" s="792"/>
    </row>
    <row r="576" spans="1:5" ht="15.75">
      <c r="A576" s="782"/>
      <c r="B576" s="785"/>
      <c r="C576" s="785"/>
      <c r="D576" s="785"/>
      <c r="E576" s="792"/>
    </row>
    <row r="577" spans="1:5" ht="15.75">
      <c r="A577" s="782"/>
      <c r="B577" s="785"/>
      <c r="C577" s="785"/>
      <c r="D577" s="785"/>
      <c r="E577" s="792"/>
    </row>
    <row r="578" spans="1:5" ht="15.75">
      <c r="A578" s="782"/>
      <c r="B578" s="785"/>
      <c r="C578" s="785"/>
      <c r="D578" s="785"/>
      <c r="E578" s="792"/>
    </row>
    <row r="579" spans="1:5" ht="15.75">
      <c r="A579" s="782"/>
      <c r="B579" s="785"/>
      <c r="C579" s="785"/>
      <c r="D579" s="785"/>
      <c r="E579" s="792"/>
    </row>
    <row r="580" spans="1:5" ht="15.75">
      <c r="A580" s="782"/>
      <c r="B580" s="785"/>
      <c r="C580" s="785"/>
      <c r="D580" s="785"/>
      <c r="E580" s="792"/>
    </row>
    <row r="581" spans="1:5" ht="15.75">
      <c r="A581" s="782"/>
      <c r="B581" s="785"/>
      <c r="C581" s="785"/>
      <c r="D581" s="785"/>
      <c r="E581" s="792"/>
    </row>
    <row r="582" spans="1:5" ht="15.75">
      <c r="A582" s="782"/>
      <c r="B582" s="785"/>
      <c r="C582" s="785"/>
      <c r="D582" s="785"/>
      <c r="E582" s="792"/>
    </row>
    <row r="583" spans="1:5" ht="15.75">
      <c r="A583" s="782"/>
      <c r="B583" s="785"/>
      <c r="C583" s="785"/>
      <c r="D583" s="785"/>
      <c r="E583" s="792"/>
    </row>
    <row r="584" spans="1:5" ht="15.75">
      <c r="A584" s="782"/>
      <c r="B584" s="785"/>
      <c r="C584" s="785"/>
      <c r="D584" s="785"/>
      <c r="E584" s="792"/>
    </row>
    <row r="585" spans="1:5" ht="15.75">
      <c r="A585" s="782"/>
      <c r="B585" s="785"/>
      <c r="C585" s="785"/>
      <c r="D585" s="785"/>
      <c r="E585" s="792"/>
    </row>
    <row r="586" spans="1:5" ht="15.75">
      <c r="A586" s="782"/>
      <c r="B586" s="785"/>
      <c r="C586" s="785"/>
      <c r="D586" s="785"/>
      <c r="E586" s="792"/>
    </row>
    <row r="587" spans="1:5" ht="15.75">
      <c r="A587" s="782"/>
      <c r="B587" s="785"/>
      <c r="C587" s="785"/>
      <c r="D587" s="785"/>
      <c r="E587" s="792"/>
    </row>
    <row r="588" spans="1:5" ht="15.75">
      <c r="A588" s="782"/>
      <c r="B588" s="785"/>
      <c r="C588" s="785"/>
      <c r="D588" s="785"/>
      <c r="E588" s="792"/>
    </row>
    <row r="589" spans="1:5" ht="15.75">
      <c r="A589" s="782"/>
      <c r="B589" s="785"/>
      <c r="C589" s="785"/>
      <c r="D589" s="785"/>
      <c r="E589" s="792"/>
    </row>
    <row r="590" spans="1:5" ht="15.75">
      <c r="A590" s="782"/>
      <c r="B590" s="785"/>
      <c r="C590" s="785"/>
      <c r="D590" s="785"/>
      <c r="E590" s="792"/>
    </row>
    <row r="591" spans="1:5" ht="15.75">
      <c r="A591" s="782"/>
      <c r="B591" s="785"/>
      <c r="C591" s="785"/>
      <c r="D591" s="785"/>
      <c r="E591" s="792"/>
    </row>
    <row r="592" spans="1:5" ht="15.75">
      <c r="A592" s="782"/>
      <c r="B592" s="785"/>
      <c r="C592" s="785"/>
      <c r="D592" s="785"/>
      <c r="E592" s="792"/>
    </row>
    <row r="593" spans="1:5" ht="15.75">
      <c r="A593" s="782"/>
      <c r="B593" s="785"/>
      <c r="C593" s="785"/>
      <c r="D593" s="785"/>
      <c r="E593" s="792"/>
    </row>
    <row r="594" spans="1:5" ht="15.75">
      <c r="A594" s="782"/>
      <c r="B594" s="785"/>
      <c r="C594" s="785"/>
      <c r="D594" s="785"/>
      <c r="E594" s="792"/>
    </row>
    <row r="595" spans="1:5" ht="15.75">
      <c r="A595" s="782"/>
      <c r="B595" s="785"/>
      <c r="C595" s="785"/>
      <c r="D595" s="785"/>
      <c r="E595" s="792"/>
    </row>
    <row r="596" spans="1:5" ht="15.75">
      <c r="A596" s="782"/>
      <c r="B596" s="785"/>
      <c r="C596" s="785"/>
      <c r="D596" s="785"/>
      <c r="E596" s="792"/>
    </row>
    <row r="597" spans="1:5" ht="15.75">
      <c r="A597" s="782"/>
      <c r="B597" s="785"/>
      <c r="C597" s="785"/>
      <c r="D597" s="785"/>
      <c r="E597" s="792"/>
    </row>
    <row r="598" spans="1:5" ht="15.75">
      <c r="A598" s="782"/>
      <c r="B598" s="785"/>
      <c r="C598" s="785"/>
      <c r="D598" s="785"/>
      <c r="E598" s="792"/>
    </row>
    <row r="599" spans="1:5" ht="15.75">
      <c r="A599" s="782"/>
      <c r="B599" s="785"/>
      <c r="C599" s="785"/>
      <c r="D599" s="785"/>
      <c r="E599" s="792"/>
    </row>
    <row r="600" spans="1:5" ht="15.75">
      <c r="A600" s="782"/>
      <c r="B600" s="785"/>
      <c r="C600" s="785"/>
      <c r="D600" s="785"/>
      <c r="E600" s="792"/>
    </row>
    <row r="601" spans="1:5" ht="15.75">
      <c r="A601" s="782"/>
      <c r="B601" s="785"/>
      <c r="C601" s="785"/>
      <c r="D601" s="785"/>
      <c r="E601" s="792"/>
    </row>
    <row r="602" spans="1:5" ht="15.75">
      <c r="A602" s="782"/>
      <c r="B602" s="785"/>
      <c r="C602" s="785"/>
      <c r="D602" s="785"/>
      <c r="E602" s="792"/>
    </row>
    <row r="603" spans="1:5" ht="15.75">
      <c r="A603" s="782"/>
      <c r="B603" s="785"/>
      <c r="C603" s="785"/>
      <c r="D603" s="785"/>
      <c r="E603" s="792"/>
    </row>
    <row r="604" spans="1:5" ht="15.75">
      <c r="A604" s="782"/>
      <c r="B604" s="785"/>
      <c r="C604" s="785"/>
      <c r="D604" s="785"/>
      <c r="E604" s="792"/>
    </row>
    <row r="605" spans="1:5" ht="15.75">
      <c r="A605" s="782"/>
      <c r="B605" s="785"/>
      <c r="C605" s="785"/>
      <c r="D605" s="785"/>
      <c r="E605" s="792"/>
    </row>
    <row r="606" spans="1:5" ht="15.75">
      <c r="A606" s="782"/>
      <c r="B606" s="785"/>
      <c r="C606" s="785"/>
      <c r="D606" s="785"/>
      <c r="E606" s="792"/>
    </row>
    <row r="607" spans="1:5" ht="15.75">
      <c r="A607" s="782"/>
      <c r="B607" s="785"/>
      <c r="C607" s="785"/>
      <c r="D607" s="785"/>
      <c r="E607" s="792"/>
    </row>
    <row r="608" spans="1:5" ht="15.75">
      <c r="A608" s="782"/>
      <c r="B608" s="785"/>
      <c r="C608" s="785"/>
      <c r="D608" s="785"/>
      <c r="E608" s="792"/>
    </row>
    <row r="609" spans="1:5" ht="15.75">
      <c r="A609" s="782"/>
      <c r="B609" s="785"/>
      <c r="C609" s="785"/>
      <c r="D609" s="785"/>
      <c r="E609" s="792"/>
    </row>
    <row r="610" spans="1:5" ht="15.75">
      <c r="A610" s="782"/>
      <c r="B610" s="785"/>
      <c r="C610" s="785"/>
      <c r="D610" s="785"/>
      <c r="E610" s="792"/>
    </row>
    <row r="611" spans="1:5" ht="15.75">
      <c r="A611" s="782"/>
      <c r="B611" s="785"/>
      <c r="C611" s="785"/>
      <c r="D611" s="785"/>
      <c r="E611" s="792"/>
    </row>
    <row r="612" spans="1:5" ht="15.75">
      <c r="A612" s="782"/>
      <c r="B612" s="785"/>
      <c r="C612" s="785"/>
      <c r="D612" s="785"/>
      <c r="E612" s="792"/>
    </row>
    <row r="613" spans="1:5" ht="15.75">
      <c r="A613" s="782"/>
      <c r="B613" s="785"/>
      <c r="C613" s="785"/>
      <c r="D613" s="785"/>
      <c r="E613" s="792"/>
    </row>
    <row r="614" spans="1:5" ht="15.75">
      <c r="A614" s="782"/>
      <c r="B614" s="785"/>
      <c r="C614" s="785"/>
      <c r="D614" s="785"/>
      <c r="E614" s="792"/>
    </row>
    <row r="615" spans="1:5" ht="15.75">
      <c r="A615" s="782"/>
      <c r="B615" s="785"/>
      <c r="C615" s="785"/>
      <c r="D615" s="785"/>
      <c r="E615" s="792"/>
    </row>
    <row r="616" spans="1:5" ht="15.75">
      <c r="A616" s="782"/>
      <c r="B616" s="785"/>
      <c r="C616" s="785"/>
      <c r="D616" s="785"/>
      <c r="E616" s="792"/>
    </row>
    <row r="617" spans="1:5" ht="15.75">
      <c r="A617" s="782"/>
      <c r="B617" s="785"/>
      <c r="C617" s="785"/>
      <c r="D617" s="785"/>
      <c r="E617" s="792"/>
    </row>
    <row r="618" spans="1:5" ht="15.75">
      <c r="A618" s="782"/>
      <c r="B618" s="785"/>
      <c r="C618" s="785"/>
      <c r="D618" s="785"/>
      <c r="E618" s="792"/>
    </row>
    <row r="619" spans="1:5" ht="15.75">
      <c r="A619" s="782"/>
      <c r="B619" s="785"/>
      <c r="C619" s="785"/>
      <c r="D619" s="785"/>
      <c r="E619" s="792"/>
    </row>
    <row r="620" spans="1:5" ht="15.75">
      <c r="A620" s="782"/>
      <c r="B620" s="785"/>
      <c r="C620" s="785"/>
      <c r="D620" s="785"/>
      <c r="E620" s="792"/>
    </row>
    <row r="621" spans="1:5" ht="15.75">
      <c r="A621" s="782"/>
      <c r="B621" s="785"/>
      <c r="C621" s="785"/>
      <c r="D621" s="785"/>
      <c r="E621" s="792"/>
    </row>
    <row r="622" spans="1:5" ht="15.75">
      <c r="A622" s="782"/>
      <c r="B622" s="785"/>
      <c r="C622" s="785"/>
      <c r="D622" s="785"/>
      <c r="E622" s="792"/>
    </row>
    <row r="623" spans="1:5" ht="15.75">
      <c r="A623" s="782"/>
      <c r="B623" s="785"/>
      <c r="C623" s="785"/>
      <c r="D623" s="785"/>
      <c r="E623" s="792"/>
    </row>
    <row r="624" spans="1:5" ht="15.75">
      <c r="A624" s="782"/>
      <c r="B624" s="785"/>
      <c r="C624" s="785"/>
      <c r="D624" s="785"/>
      <c r="E624" s="792"/>
    </row>
    <row r="625" spans="1:5" ht="15.75">
      <c r="A625" s="782"/>
      <c r="B625" s="785"/>
      <c r="C625" s="785"/>
      <c r="D625" s="785"/>
      <c r="E625" s="792"/>
    </row>
    <row r="626" spans="1:5" ht="15.75">
      <c r="A626" s="782"/>
      <c r="B626" s="785"/>
      <c r="C626" s="785"/>
      <c r="D626" s="785"/>
      <c r="E626" s="792"/>
    </row>
    <row r="627" spans="1:5" ht="15.75">
      <c r="A627" s="782"/>
      <c r="B627" s="785"/>
      <c r="C627" s="785"/>
      <c r="D627" s="785"/>
      <c r="E627" s="792"/>
    </row>
    <row r="628" spans="1:5" ht="15.75">
      <c r="A628" s="782"/>
      <c r="B628" s="785"/>
      <c r="C628" s="785"/>
      <c r="D628" s="785"/>
      <c r="E628" s="792"/>
    </row>
    <row r="629" spans="1:5" ht="15.75">
      <c r="A629" s="782"/>
      <c r="B629" s="785"/>
      <c r="C629" s="785"/>
      <c r="D629" s="785"/>
      <c r="E629" s="792"/>
    </row>
    <row r="630" spans="1:5" ht="15.75">
      <c r="A630" s="782"/>
      <c r="B630" s="785"/>
      <c r="C630" s="785"/>
      <c r="D630" s="785"/>
      <c r="E630" s="792"/>
    </row>
    <row r="631" spans="1:5" ht="15.75">
      <c r="A631" s="782"/>
      <c r="B631" s="785"/>
      <c r="C631" s="785"/>
      <c r="D631" s="785"/>
      <c r="E631" s="792"/>
    </row>
    <row r="632" spans="1:5" ht="15.75">
      <c r="A632" s="782"/>
      <c r="B632" s="785"/>
      <c r="C632" s="785"/>
      <c r="D632" s="785"/>
      <c r="E632" s="792"/>
    </row>
    <row r="633" spans="1:5" ht="15.75">
      <c r="A633" s="782"/>
      <c r="B633" s="785"/>
      <c r="C633" s="785"/>
      <c r="D633" s="785"/>
      <c r="E633" s="792"/>
    </row>
    <row r="634" spans="1:5" ht="15.75">
      <c r="A634" s="782"/>
      <c r="B634" s="785"/>
      <c r="C634" s="785"/>
      <c r="D634" s="785"/>
      <c r="E634" s="792"/>
    </row>
    <row r="635" spans="1:5" ht="15.75">
      <c r="A635" s="782"/>
      <c r="B635" s="785"/>
      <c r="C635" s="785"/>
      <c r="D635" s="785"/>
      <c r="E635" s="792"/>
    </row>
    <row r="636" spans="1:5" ht="15.75">
      <c r="A636" s="782"/>
      <c r="B636" s="785"/>
      <c r="C636" s="785"/>
      <c r="D636" s="785"/>
      <c r="E636" s="792"/>
    </row>
    <row r="637" spans="1:5" ht="15.75">
      <c r="A637" s="782"/>
      <c r="B637" s="785"/>
      <c r="C637" s="785"/>
      <c r="D637" s="785"/>
      <c r="E637" s="792"/>
    </row>
    <row r="638" spans="1:5" ht="15.75">
      <c r="A638" s="782"/>
      <c r="B638" s="785"/>
      <c r="C638" s="785"/>
      <c r="D638" s="785"/>
      <c r="E638" s="792"/>
    </row>
    <row r="639" spans="1:5" ht="15.75">
      <c r="A639" s="782"/>
      <c r="B639" s="785"/>
      <c r="C639" s="785"/>
      <c r="D639" s="785"/>
      <c r="E639" s="792"/>
    </row>
    <row r="640" spans="1:5" ht="15.75">
      <c r="A640" s="782"/>
      <c r="B640" s="785"/>
      <c r="C640" s="785"/>
      <c r="D640" s="785"/>
      <c r="E640" s="792"/>
    </row>
    <row r="641" spans="1:5" ht="15.75">
      <c r="A641" s="782"/>
      <c r="B641" s="785"/>
      <c r="C641" s="785"/>
      <c r="D641" s="785"/>
      <c r="E641" s="792"/>
    </row>
    <row r="642" spans="1:5" ht="15.75">
      <c r="A642" s="782"/>
      <c r="B642" s="785"/>
      <c r="C642" s="785"/>
      <c r="D642" s="785"/>
      <c r="E642" s="792"/>
    </row>
    <row r="643" spans="1:5" ht="15.75">
      <c r="A643" s="782"/>
      <c r="B643" s="785"/>
      <c r="C643" s="785"/>
      <c r="D643" s="785"/>
      <c r="E643" s="792"/>
    </row>
    <row r="644" spans="1:5" ht="15.75">
      <c r="A644" s="782"/>
      <c r="B644" s="785"/>
      <c r="C644" s="785"/>
      <c r="D644" s="785"/>
      <c r="E644" s="792"/>
    </row>
    <row r="645" spans="1:5" ht="15.75">
      <c r="A645" s="782"/>
      <c r="B645" s="785"/>
      <c r="C645" s="785"/>
      <c r="D645" s="785"/>
      <c r="E645" s="792"/>
    </row>
    <row r="646" spans="1:5" ht="15.75">
      <c r="A646" s="782"/>
      <c r="B646" s="785"/>
      <c r="C646" s="785"/>
      <c r="D646" s="785"/>
      <c r="E646" s="792"/>
    </row>
    <row r="647" spans="1:5" ht="15.75">
      <c r="A647" s="782"/>
      <c r="B647" s="785"/>
      <c r="C647" s="785"/>
      <c r="D647" s="785"/>
      <c r="E647" s="792"/>
    </row>
    <row r="648" spans="1:5" ht="15.75">
      <c r="A648" s="782"/>
      <c r="B648" s="785"/>
      <c r="C648" s="785"/>
      <c r="D648" s="785"/>
      <c r="E648" s="792"/>
    </row>
    <row r="649" spans="1:5" ht="15.75">
      <c r="A649" s="782"/>
      <c r="B649" s="785"/>
      <c r="C649" s="785"/>
      <c r="D649" s="785"/>
      <c r="E649" s="792"/>
    </row>
    <row r="650" spans="1:5" ht="15.75">
      <c r="A650" s="782"/>
      <c r="B650" s="785"/>
      <c r="C650" s="785"/>
      <c r="D650" s="785"/>
      <c r="E650" s="792"/>
    </row>
    <row r="651" spans="1:5" ht="15.75">
      <c r="A651" s="782"/>
      <c r="B651" s="785"/>
      <c r="C651" s="785"/>
      <c r="D651" s="785"/>
      <c r="E651" s="792"/>
    </row>
    <row r="652" spans="1:5" ht="15.75">
      <c r="A652" s="782"/>
      <c r="B652" s="785"/>
      <c r="C652" s="785"/>
      <c r="D652" s="785"/>
      <c r="E652" s="792"/>
    </row>
    <row r="653" spans="1:5" ht="15.75">
      <c r="A653" s="782"/>
      <c r="B653" s="785"/>
      <c r="C653" s="785"/>
      <c r="D653" s="785"/>
      <c r="E653" s="792"/>
    </row>
    <row r="654" spans="1:5" ht="15.75">
      <c r="A654" s="782"/>
      <c r="B654" s="785"/>
      <c r="C654" s="785"/>
      <c r="D654" s="785"/>
      <c r="E654" s="792"/>
    </row>
    <row r="655" spans="1:5" ht="15.75">
      <c r="A655" s="782"/>
      <c r="B655" s="785"/>
      <c r="C655" s="785"/>
      <c r="D655" s="785"/>
      <c r="E655" s="792"/>
    </row>
    <row r="656" spans="1:5" ht="15.75">
      <c r="A656" s="782"/>
      <c r="B656" s="785"/>
      <c r="C656" s="785"/>
      <c r="D656" s="785"/>
      <c r="E656" s="792"/>
    </row>
    <row r="657" spans="1:5" ht="15.75">
      <c r="A657" s="782"/>
      <c r="B657" s="785"/>
      <c r="C657" s="785"/>
      <c r="D657" s="785"/>
      <c r="E657" s="792"/>
    </row>
    <row r="658" spans="1:5" ht="15.75">
      <c r="A658" s="782"/>
      <c r="B658" s="785"/>
      <c r="C658" s="785"/>
      <c r="D658" s="785"/>
      <c r="E658" s="792"/>
    </row>
    <row r="659" spans="1:5" ht="15.75">
      <c r="A659" s="782"/>
      <c r="B659" s="785"/>
      <c r="C659" s="785"/>
      <c r="D659" s="785"/>
      <c r="E659" s="792"/>
    </row>
    <row r="660" spans="1:5" ht="15.75">
      <c r="A660" s="782"/>
      <c r="B660" s="785"/>
      <c r="C660" s="785"/>
      <c r="D660" s="785"/>
      <c r="E660" s="792"/>
    </row>
    <row r="661" spans="1:5" ht="15.75">
      <c r="A661" s="782"/>
      <c r="B661" s="785"/>
      <c r="C661" s="785"/>
      <c r="D661" s="785"/>
      <c r="E661" s="792"/>
    </row>
    <row r="662" spans="1:5" ht="15.75">
      <c r="A662" s="782"/>
      <c r="B662" s="785"/>
      <c r="C662" s="785"/>
      <c r="D662" s="785"/>
      <c r="E662" s="792"/>
    </row>
    <row r="663" spans="1:5" ht="15.75">
      <c r="A663" s="782"/>
      <c r="B663" s="785"/>
      <c r="C663" s="785"/>
      <c r="D663" s="785"/>
      <c r="E663" s="792"/>
    </row>
    <row r="664" spans="1:5" ht="15.75">
      <c r="A664" s="782"/>
      <c r="B664" s="785"/>
      <c r="C664" s="785"/>
      <c r="D664" s="785"/>
      <c r="E664" s="792"/>
    </row>
    <row r="665" spans="1:5" ht="15.75">
      <c r="A665" s="782"/>
      <c r="B665" s="785"/>
      <c r="C665" s="785"/>
      <c r="D665" s="785"/>
      <c r="E665" s="792"/>
    </row>
    <row r="666" spans="1:5" ht="15.75">
      <c r="A666" s="782"/>
      <c r="B666" s="785"/>
      <c r="C666" s="785"/>
      <c r="D666" s="785"/>
      <c r="E666" s="792"/>
    </row>
    <row r="667" spans="1:5" ht="15.75">
      <c r="A667" s="782"/>
      <c r="B667" s="785"/>
      <c r="C667" s="785"/>
      <c r="D667" s="785"/>
      <c r="E667" s="792"/>
    </row>
    <row r="668" spans="1:5" ht="15.75">
      <c r="A668" s="782"/>
      <c r="B668" s="785"/>
      <c r="C668" s="785"/>
      <c r="D668" s="785"/>
      <c r="E668" s="792"/>
    </row>
    <row r="669" spans="1:5" ht="15.75">
      <c r="A669" s="782"/>
      <c r="B669" s="785"/>
      <c r="C669" s="785"/>
      <c r="D669" s="785"/>
      <c r="E669" s="792"/>
    </row>
    <row r="670" spans="1:5" ht="15.75">
      <c r="A670" s="782"/>
      <c r="B670" s="785"/>
      <c r="C670" s="785"/>
      <c r="D670" s="785"/>
      <c r="E670" s="792"/>
    </row>
    <row r="671" spans="1:5" ht="15.75">
      <c r="A671" s="782"/>
      <c r="B671" s="785"/>
      <c r="C671" s="785"/>
      <c r="D671" s="785"/>
      <c r="E671" s="792"/>
    </row>
    <row r="672" spans="1:5" ht="15.75">
      <c r="A672" s="782"/>
      <c r="B672" s="785"/>
      <c r="C672" s="785"/>
      <c r="D672" s="785"/>
      <c r="E672" s="792"/>
    </row>
    <row r="673" spans="1:5" ht="15.75">
      <c r="A673" s="782"/>
      <c r="B673" s="785"/>
      <c r="C673" s="785"/>
      <c r="D673" s="785"/>
      <c r="E673" s="792"/>
    </row>
    <row r="674" spans="1:5" ht="15.75">
      <c r="A674" s="782"/>
      <c r="B674" s="785"/>
      <c r="C674" s="785"/>
      <c r="D674" s="785"/>
      <c r="E674" s="792"/>
    </row>
    <row r="675" spans="1:5" ht="15.75">
      <c r="A675" s="782"/>
      <c r="B675" s="785"/>
      <c r="C675" s="785"/>
      <c r="D675" s="785"/>
      <c r="E675" s="792"/>
    </row>
    <row r="676" spans="1:5" ht="15.75">
      <c r="A676" s="782"/>
      <c r="B676" s="785"/>
      <c r="C676" s="785"/>
      <c r="D676" s="785"/>
      <c r="E676" s="792"/>
    </row>
    <row r="677" spans="1:5" ht="15.75">
      <c r="A677" s="782"/>
      <c r="B677" s="785"/>
      <c r="C677" s="785"/>
      <c r="D677" s="785"/>
      <c r="E677" s="792"/>
    </row>
    <row r="678" spans="1:5" ht="15.75">
      <c r="A678" s="782"/>
      <c r="B678" s="785"/>
      <c r="C678" s="785"/>
      <c r="D678" s="785"/>
      <c r="E678" s="792"/>
    </row>
    <row r="679" spans="1:5" ht="15.75">
      <c r="A679" s="782"/>
      <c r="B679" s="785"/>
      <c r="C679" s="785"/>
      <c r="D679" s="785"/>
      <c r="E679" s="792"/>
    </row>
    <row r="680" spans="1:5" ht="15.75">
      <c r="A680" s="782"/>
      <c r="B680" s="785"/>
      <c r="C680" s="785"/>
      <c r="D680" s="785"/>
      <c r="E680" s="792"/>
    </row>
    <row r="681" spans="1:5" ht="15.75">
      <c r="A681" s="782"/>
      <c r="B681" s="785"/>
      <c r="C681" s="785"/>
      <c r="D681" s="785"/>
      <c r="E681" s="792"/>
    </row>
    <row r="682" spans="1:5" ht="15.75">
      <c r="A682" s="782"/>
      <c r="B682" s="785"/>
      <c r="C682" s="785"/>
      <c r="D682" s="785"/>
      <c r="E682" s="792"/>
    </row>
    <row r="683" spans="1:5" ht="15.75">
      <c r="A683" s="782"/>
      <c r="B683" s="785"/>
      <c r="C683" s="785"/>
      <c r="D683" s="785"/>
      <c r="E683" s="792"/>
    </row>
    <row r="684" spans="1:5" ht="15.75">
      <c r="A684" s="782"/>
      <c r="B684" s="785"/>
      <c r="C684" s="785"/>
      <c r="D684" s="785"/>
      <c r="E684" s="792"/>
    </row>
    <row r="685" spans="1:5" ht="15.75">
      <c r="A685" s="782"/>
      <c r="B685" s="785"/>
      <c r="C685" s="785"/>
      <c r="D685" s="785"/>
      <c r="E685" s="792"/>
    </row>
    <row r="686" spans="1:5" ht="15.75">
      <c r="A686" s="782"/>
      <c r="B686" s="785"/>
      <c r="C686" s="785"/>
      <c r="D686" s="785"/>
      <c r="E686" s="792"/>
    </row>
    <row r="687" spans="1:5" ht="15.75">
      <c r="A687" s="782"/>
      <c r="B687" s="785"/>
      <c r="C687" s="785"/>
      <c r="D687" s="785"/>
      <c r="E687" s="792"/>
    </row>
    <row r="688" spans="1:5" ht="15.75">
      <c r="A688" s="782"/>
      <c r="B688" s="785"/>
      <c r="C688" s="785"/>
      <c r="D688" s="785"/>
      <c r="E688" s="792"/>
    </row>
    <row r="689" spans="1:5" ht="15.75">
      <c r="A689" s="782"/>
      <c r="B689" s="785"/>
      <c r="C689" s="785"/>
      <c r="D689" s="785"/>
      <c r="E689" s="792"/>
    </row>
    <row r="690" spans="1:5" ht="15.75">
      <c r="A690" s="782"/>
      <c r="B690" s="785"/>
      <c r="C690" s="785"/>
      <c r="D690" s="785"/>
      <c r="E690" s="792"/>
    </row>
    <row r="691" spans="1:5" ht="15.75">
      <c r="A691" s="782"/>
      <c r="B691" s="785"/>
      <c r="C691" s="785"/>
      <c r="D691" s="785"/>
      <c r="E691" s="792"/>
    </row>
    <row r="692" spans="1:5" ht="15.75">
      <c r="A692" s="782"/>
      <c r="B692" s="785"/>
      <c r="C692" s="785"/>
      <c r="D692" s="785"/>
      <c r="E692" s="792"/>
    </row>
    <row r="693" spans="1:5" ht="15.75">
      <c r="A693" s="782"/>
      <c r="B693" s="785"/>
      <c r="C693" s="785"/>
      <c r="D693" s="785"/>
      <c r="E693" s="792"/>
    </row>
    <row r="694" spans="1:5" ht="15.75">
      <c r="A694" s="782"/>
      <c r="B694" s="785"/>
      <c r="C694" s="785"/>
      <c r="D694" s="785"/>
      <c r="E694" s="792"/>
    </row>
    <row r="695" spans="1:5" ht="15.75">
      <c r="A695" s="782"/>
      <c r="B695" s="785"/>
      <c r="C695" s="785"/>
      <c r="D695" s="785"/>
      <c r="E695" s="792"/>
    </row>
    <row r="696" spans="1:5" ht="15.75">
      <c r="A696" s="782"/>
      <c r="B696" s="785"/>
      <c r="C696" s="785"/>
      <c r="D696" s="785"/>
      <c r="E696" s="792"/>
    </row>
    <row r="697" spans="1:5" ht="15.75">
      <c r="A697" s="782"/>
      <c r="B697" s="785"/>
      <c r="C697" s="785"/>
      <c r="D697" s="785"/>
      <c r="E697" s="792"/>
    </row>
    <row r="698" spans="1:5" ht="15.75">
      <c r="A698" s="782"/>
      <c r="B698" s="785"/>
      <c r="C698" s="785"/>
      <c r="D698" s="785"/>
      <c r="E698" s="792"/>
    </row>
    <row r="699" spans="1:5" ht="15.75">
      <c r="A699" s="782"/>
      <c r="B699" s="785"/>
      <c r="C699" s="785"/>
      <c r="D699" s="785"/>
      <c r="E699" s="792"/>
    </row>
    <row r="700" spans="1:5" ht="15.75">
      <c r="A700" s="782"/>
      <c r="B700" s="785"/>
      <c r="C700" s="785"/>
      <c r="D700" s="785"/>
      <c r="E700" s="792"/>
    </row>
    <row r="701" spans="1:5" ht="15.75">
      <c r="A701" s="782"/>
      <c r="B701" s="785"/>
      <c r="C701" s="785"/>
      <c r="D701" s="785"/>
      <c r="E701" s="792"/>
    </row>
    <row r="702" spans="1:5" ht="15.75">
      <c r="A702" s="782"/>
      <c r="B702" s="785"/>
      <c r="C702" s="785"/>
      <c r="D702" s="785"/>
      <c r="E702" s="792"/>
    </row>
    <row r="703" spans="1:5" ht="15.75">
      <c r="A703" s="782"/>
      <c r="B703" s="785"/>
      <c r="C703" s="785"/>
      <c r="D703" s="785"/>
      <c r="E703" s="792"/>
    </row>
    <row r="704" spans="1:5" ht="15.75">
      <c r="A704" s="782"/>
      <c r="B704" s="785"/>
      <c r="C704" s="785"/>
      <c r="D704" s="785"/>
      <c r="E704" s="792"/>
    </row>
    <row r="705" spans="1:5" ht="15.75">
      <c r="A705" s="782"/>
      <c r="B705" s="785"/>
      <c r="C705" s="785"/>
      <c r="D705" s="785"/>
      <c r="E705" s="792"/>
    </row>
    <row r="706" spans="1:5" ht="15.75">
      <c r="A706" s="782"/>
      <c r="B706" s="785"/>
      <c r="C706" s="785"/>
      <c r="D706" s="785"/>
      <c r="E706" s="792"/>
    </row>
    <row r="707" spans="1:5" ht="15.75">
      <c r="A707" s="782"/>
      <c r="B707" s="785"/>
      <c r="C707" s="785"/>
      <c r="D707" s="785"/>
      <c r="E707" s="792"/>
    </row>
    <row r="708" spans="1:5" ht="15.75">
      <c r="A708" s="782"/>
      <c r="B708" s="785"/>
      <c r="C708" s="785"/>
      <c r="D708" s="785"/>
      <c r="E708" s="792"/>
    </row>
    <row r="709" spans="1:5" ht="15.75">
      <c r="A709" s="782"/>
      <c r="B709" s="785"/>
      <c r="C709" s="785"/>
      <c r="D709" s="785"/>
      <c r="E709" s="792"/>
    </row>
    <row r="710" spans="1:5" ht="15.75">
      <c r="A710" s="782"/>
      <c r="B710" s="785"/>
      <c r="C710" s="785"/>
      <c r="D710" s="785"/>
      <c r="E710" s="792"/>
    </row>
    <row r="711" spans="1:5" ht="15.75">
      <c r="A711" s="782"/>
      <c r="B711" s="785"/>
      <c r="C711" s="785"/>
      <c r="D711" s="785"/>
      <c r="E711" s="792"/>
    </row>
    <row r="712" spans="1:5" ht="15.75">
      <c r="A712" s="782"/>
      <c r="B712" s="785"/>
      <c r="C712" s="785"/>
      <c r="D712" s="785"/>
      <c r="E712" s="792"/>
    </row>
    <row r="713" spans="1:5" ht="15.75">
      <c r="A713" s="782"/>
      <c r="B713" s="785"/>
      <c r="C713" s="785"/>
      <c r="D713" s="785"/>
      <c r="E713" s="792"/>
    </row>
    <row r="714" spans="1:5" ht="15.75">
      <c r="A714" s="782"/>
      <c r="B714" s="785"/>
      <c r="C714" s="785"/>
      <c r="D714" s="785"/>
      <c r="E714" s="792"/>
    </row>
    <row r="715" spans="1:5" ht="15.75">
      <c r="A715" s="782"/>
      <c r="B715" s="785"/>
      <c r="C715" s="785"/>
      <c r="D715" s="785"/>
      <c r="E715" s="792"/>
    </row>
    <row r="716" spans="1:5" ht="15.75">
      <c r="A716" s="782"/>
      <c r="B716" s="785"/>
      <c r="C716" s="785"/>
      <c r="D716" s="785"/>
      <c r="E716" s="792"/>
    </row>
    <row r="717" spans="1:5" ht="15.75">
      <c r="A717" s="782"/>
      <c r="B717" s="785"/>
      <c r="C717" s="785"/>
      <c r="D717" s="785"/>
      <c r="E717" s="792"/>
    </row>
    <row r="718" spans="1:5" ht="15.75">
      <c r="A718" s="782"/>
      <c r="B718" s="785"/>
      <c r="C718" s="785"/>
      <c r="D718" s="785"/>
      <c r="E718" s="792"/>
    </row>
    <row r="719" spans="1:5" ht="15.75">
      <c r="A719" s="782"/>
      <c r="B719" s="785"/>
      <c r="C719" s="785"/>
      <c r="D719" s="785"/>
      <c r="E719" s="792"/>
    </row>
    <row r="720" spans="1:5" ht="15.75">
      <c r="A720" s="782"/>
      <c r="B720" s="785"/>
      <c r="C720" s="785"/>
      <c r="D720" s="785"/>
      <c r="E720" s="792"/>
    </row>
    <row r="721" spans="1:5" ht="15.75">
      <c r="A721" s="782"/>
      <c r="B721" s="785"/>
      <c r="C721" s="785"/>
      <c r="D721" s="785"/>
      <c r="E721" s="792"/>
    </row>
    <row r="722" spans="1:5" ht="15.75">
      <c r="A722" s="782"/>
      <c r="B722" s="785"/>
      <c r="C722" s="785"/>
      <c r="D722" s="785"/>
      <c r="E722" s="792"/>
    </row>
    <row r="723" spans="1:5" ht="15.75">
      <c r="A723" s="782"/>
      <c r="B723" s="785"/>
      <c r="C723" s="785"/>
      <c r="D723" s="785"/>
      <c r="E723" s="792"/>
    </row>
    <row r="724" spans="1:5" ht="15.75">
      <c r="A724" s="782"/>
      <c r="B724" s="785"/>
      <c r="C724" s="785"/>
      <c r="D724" s="785"/>
      <c r="E724" s="792"/>
    </row>
    <row r="725" spans="1:5" ht="15.75">
      <c r="A725" s="782"/>
      <c r="B725" s="785"/>
      <c r="C725" s="785"/>
      <c r="D725" s="785"/>
      <c r="E725" s="792"/>
    </row>
    <row r="726" spans="1:5" ht="15.75">
      <c r="A726" s="782"/>
      <c r="B726" s="785"/>
      <c r="C726" s="785"/>
      <c r="D726" s="785"/>
      <c r="E726" s="792"/>
    </row>
    <row r="727" spans="1:5" ht="15.75">
      <c r="A727" s="782"/>
      <c r="B727" s="785"/>
      <c r="C727" s="785"/>
      <c r="D727" s="785"/>
      <c r="E727" s="792"/>
    </row>
    <row r="728" spans="1:5" ht="15.75">
      <c r="A728" s="782"/>
      <c r="B728" s="785"/>
      <c r="C728" s="785"/>
      <c r="D728" s="785"/>
      <c r="E728" s="792"/>
    </row>
    <row r="729" spans="1:5" ht="15.75">
      <c r="A729" s="782"/>
      <c r="B729" s="785"/>
      <c r="C729" s="785"/>
      <c r="D729" s="785"/>
      <c r="E729" s="792"/>
    </row>
    <row r="730" spans="1:5" ht="15.75">
      <c r="A730" s="782"/>
      <c r="B730" s="785"/>
      <c r="C730" s="785"/>
      <c r="D730" s="785"/>
      <c r="E730" s="792"/>
    </row>
    <row r="731" spans="1:5" ht="15.75">
      <c r="A731" s="782"/>
      <c r="B731" s="785"/>
      <c r="C731" s="785"/>
      <c r="D731" s="785"/>
      <c r="E731" s="792"/>
    </row>
    <row r="732" spans="1:5" ht="15.75">
      <c r="A732" s="782"/>
      <c r="B732" s="785"/>
      <c r="C732" s="785"/>
      <c r="D732" s="785"/>
      <c r="E732" s="792"/>
    </row>
    <row r="733" spans="1:5" ht="15.75">
      <c r="A733" s="782"/>
      <c r="B733" s="785"/>
      <c r="C733" s="785"/>
      <c r="D733" s="785"/>
      <c r="E733" s="792"/>
    </row>
    <row r="734" spans="1:5" ht="15.75">
      <c r="A734" s="782"/>
      <c r="B734" s="785"/>
      <c r="C734" s="785"/>
      <c r="D734" s="785"/>
      <c r="E734" s="792"/>
    </row>
    <row r="735" spans="1:5" ht="15.75">
      <c r="A735" s="782"/>
      <c r="B735" s="785"/>
      <c r="C735" s="785"/>
      <c r="D735" s="785"/>
      <c r="E735" s="792"/>
    </row>
    <row r="736" spans="1:5" ht="15.75">
      <c r="A736" s="782"/>
      <c r="B736" s="785"/>
      <c r="C736" s="785"/>
      <c r="D736" s="785"/>
      <c r="E736" s="792"/>
    </row>
    <row r="737" spans="1:5" ht="15.75">
      <c r="A737" s="782"/>
      <c r="B737" s="785"/>
      <c r="C737" s="785"/>
      <c r="D737" s="785"/>
      <c r="E737" s="792"/>
    </row>
    <row r="738" spans="1:5" ht="15.75">
      <c r="A738" s="782"/>
      <c r="B738" s="785"/>
      <c r="C738" s="785"/>
      <c r="D738" s="785"/>
      <c r="E738" s="792"/>
    </row>
    <row r="739" spans="1:5" ht="15.75">
      <c r="A739" s="782"/>
      <c r="B739" s="785"/>
      <c r="C739" s="785"/>
      <c r="D739" s="785"/>
      <c r="E739" s="792"/>
    </row>
    <row r="740" spans="1:5" ht="15.75">
      <c r="A740" s="782"/>
      <c r="B740" s="785"/>
      <c r="C740" s="785"/>
      <c r="D740" s="785"/>
      <c r="E740" s="792"/>
    </row>
    <row r="741" spans="1:5" ht="15.75">
      <c r="A741" s="782"/>
      <c r="B741" s="785"/>
      <c r="C741" s="785"/>
      <c r="D741" s="785"/>
      <c r="E741" s="792"/>
    </row>
    <row r="742" spans="1:5" ht="15.75">
      <c r="A742" s="782"/>
      <c r="B742" s="785"/>
      <c r="C742" s="785"/>
      <c r="D742" s="785"/>
      <c r="E742" s="792"/>
    </row>
    <row r="743" spans="1:5" ht="15.75">
      <c r="A743" s="782"/>
      <c r="B743" s="785"/>
      <c r="C743" s="785"/>
      <c r="D743" s="785"/>
      <c r="E743" s="792"/>
    </row>
    <row r="744" spans="1:5" ht="15.75">
      <c r="A744" s="782"/>
      <c r="B744" s="785"/>
      <c r="C744" s="785"/>
      <c r="D744" s="785"/>
      <c r="E744" s="792"/>
    </row>
    <row r="745" spans="1:5" ht="15.75">
      <c r="A745" s="782"/>
      <c r="B745" s="785"/>
      <c r="C745" s="785"/>
      <c r="D745" s="785"/>
      <c r="E745" s="792"/>
    </row>
    <row r="746" spans="1:5" ht="15.75">
      <c r="A746" s="782"/>
      <c r="B746" s="785"/>
      <c r="C746" s="785"/>
      <c r="D746" s="785"/>
      <c r="E746" s="792"/>
    </row>
    <row r="747" spans="1:5" ht="15.75">
      <c r="A747" s="782"/>
      <c r="B747" s="785"/>
      <c r="C747" s="785"/>
      <c r="D747" s="785"/>
      <c r="E747" s="792"/>
    </row>
    <row r="748" spans="1:5" ht="15.75">
      <c r="A748" s="782"/>
      <c r="B748" s="785"/>
      <c r="C748" s="785"/>
      <c r="D748" s="785"/>
      <c r="E748" s="792"/>
    </row>
    <row r="749" spans="1:5" ht="15.75">
      <c r="A749" s="782"/>
      <c r="B749" s="785"/>
      <c r="C749" s="785"/>
      <c r="D749" s="785"/>
      <c r="E749" s="792"/>
    </row>
    <row r="750" spans="1:5" ht="15.75">
      <c r="A750" s="782"/>
      <c r="B750" s="785"/>
      <c r="C750" s="785"/>
      <c r="D750" s="785"/>
      <c r="E750" s="792"/>
    </row>
    <row r="751" spans="1:5" ht="15.75">
      <c r="A751" s="782"/>
      <c r="B751" s="785"/>
      <c r="C751" s="785"/>
      <c r="D751" s="785"/>
      <c r="E751" s="792"/>
    </row>
    <row r="752" spans="1:5" ht="15.75">
      <c r="A752" s="782"/>
      <c r="B752" s="785"/>
      <c r="C752" s="785"/>
      <c r="D752" s="785"/>
      <c r="E752" s="792"/>
    </row>
    <row r="753" spans="1:5" ht="15.75">
      <c r="A753" s="782"/>
      <c r="B753" s="785"/>
      <c r="C753" s="785"/>
      <c r="D753" s="785"/>
      <c r="E753" s="792"/>
    </row>
    <row r="754" spans="1:5" ht="15.75">
      <c r="A754" s="782"/>
      <c r="B754" s="785"/>
      <c r="C754" s="785"/>
      <c r="D754" s="785"/>
      <c r="E754" s="792"/>
    </row>
    <row r="755" spans="1:5" ht="15.75">
      <c r="A755" s="782"/>
      <c r="B755" s="785"/>
      <c r="C755" s="785"/>
      <c r="D755" s="785"/>
      <c r="E755" s="792"/>
    </row>
    <row r="756" spans="1:5" ht="15.75">
      <c r="A756" s="782"/>
      <c r="B756" s="785"/>
      <c r="C756" s="785"/>
      <c r="D756" s="785"/>
      <c r="E756" s="792"/>
    </row>
    <row r="757" spans="1:5" ht="15.75">
      <c r="A757" s="782"/>
      <c r="B757" s="785"/>
      <c r="C757" s="785"/>
      <c r="D757" s="785"/>
      <c r="E757" s="792"/>
    </row>
    <row r="758" spans="1:5" ht="15.75">
      <c r="A758" s="782"/>
      <c r="B758" s="785"/>
      <c r="C758" s="785"/>
      <c r="D758" s="785"/>
      <c r="E758" s="792"/>
    </row>
    <row r="759" spans="1:5" ht="15.75">
      <c r="A759" s="782"/>
      <c r="B759" s="785"/>
      <c r="C759" s="785"/>
      <c r="D759" s="785"/>
      <c r="E759" s="792"/>
    </row>
    <row r="760" spans="1:5" ht="15.75">
      <c r="A760" s="782"/>
      <c r="B760" s="785"/>
      <c r="C760" s="785"/>
      <c r="D760" s="785"/>
      <c r="E760" s="792"/>
    </row>
    <row r="761" spans="1:5" ht="15.75">
      <c r="A761" s="782"/>
      <c r="B761" s="785"/>
      <c r="C761" s="785"/>
      <c r="D761" s="785"/>
      <c r="E761" s="792"/>
    </row>
    <row r="762" spans="1:5" ht="15.75">
      <c r="A762" s="782"/>
      <c r="B762" s="785"/>
      <c r="C762" s="785"/>
      <c r="D762" s="785"/>
      <c r="E762" s="792"/>
    </row>
    <row r="763" spans="1:5" ht="15.75">
      <c r="A763" s="782"/>
      <c r="B763" s="785"/>
      <c r="C763" s="785"/>
      <c r="D763" s="785"/>
      <c r="E763" s="792"/>
    </row>
    <row r="764" spans="1:5" ht="15.75">
      <c r="A764" s="782"/>
      <c r="B764" s="785"/>
      <c r="C764" s="785"/>
      <c r="D764" s="785"/>
      <c r="E764" s="792"/>
    </row>
    <row r="765" spans="1:5" ht="15.75">
      <c r="A765" s="782"/>
      <c r="B765" s="785"/>
      <c r="C765" s="785"/>
      <c r="D765" s="785"/>
      <c r="E765" s="792"/>
    </row>
    <row r="766" spans="1:5" ht="15.75">
      <c r="A766" s="782"/>
      <c r="B766" s="785"/>
      <c r="C766" s="785"/>
      <c r="D766" s="785"/>
      <c r="E766" s="792"/>
    </row>
    <row r="767" spans="1:5" ht="15.75">
      <c r="A767" s="782"/>
      <c r="B767" s="785"/>
      <c r="C767" s="785"/>
      <c r="D767" s="785"/>
      <c r="E767" s="792"/>
    </row>
    <row r="768" spans="1:5" ht="15.75">
      <c r="A768" s="782"/>
      <c r="B768" s="785"/>
      <c r="C768" s="785"/>
      <c r="D768" s="785"/>
      <c r="E768" s="792"/>
    </row>
    <row r="769" spans="1:5" ht="15.75">
      <c r="A769" s="782"/>
      <c r="B769" s="785"/>
      <c r="C769" s="785"/>
      <c r="D769" s="785"/>
      <c r="E769" s="792"/>
    </row>
    <row r="770" spans="1:5" ht="15.75">
      <c r="A770" s="782"/>
      <c r="B770" s="785"/>
      <c r="C770" s="785"/>
      <c r="D770" s="785"/>
      <c r="E770" s="792"/>
    </row>
    <row r="771" spans="1:5" ht="15.75">
      <c r="A771" s="782"/>
      <c r="B771" s="785"/>
      <c r="C771" s="785"/>
      <c r="D771" s="785"/>
      <c r="E771" s="792"/>
    </row>
    <row r="772" spans="1:5" ht="15.75">
      <c r="A772" s="782"/>
      <c r="B772" s="785"/>
      <c r="C772" s="785"/>
      <c r="D772" s="785"/>
      <c r="E772" s="792"/>
    </row>
    <row r="773" spans="1:5" ht="15.75">
      <c r="A773" s="782"/>
      <c r="B773" s="785"/>
      <c r="C773" s="785"/>
      <c r="D773" s="785"/>
      <c r="E773" s="792"/>
    </row>
    <row r="774" spans="1:5" ht="15.75">
      <c r="A774" s="782"/>
      <c r="B774" s="785"/>
      <c r="C774" s="785"/>
      <c r="D774" s="785"/>
      <c r="E774" s="792"/>
    </row>
    <row r="775" spans="1:5" ht="15.75">
      <c r="A775" s="782"/>
      <c r="B775" s="785"/>
      <c r="C775" s="785"/>
      <c r="D775" s="785"/>
      <c r="E775" s="792"/>
    </row>
    <row r="776" spans="1:5" ht="15.75">
      <c r="A776" s="782"/>
      <c r="B776" s="785"/>
      <c r="C776" s="785"/>
      <c r="D776" s="785"/>
      <c r="E776" s="792"/>
    </row>
    <row r="777" spans="1:5" ht="15.75">
      <c r="A777" s="782"/>
      <c r="B777" s="785"/>
      <c r="C777" s="785"/>
      <c r="D777" s="785"/>
      <c r="E777" s="792"/>
    </row>
    <row r="778" spans="1:5" ht="15.75">
      <c r="A778" s="782"/>
      <c r="B778" s="785"/>
      <c r="C778" s="785"/>
      <c r="D778" s="785"/>
      <c r="E778" s="792"/>
    </row>
    <row r="779" spans="1:5" ht="15.75">
      <c r="A779" s="782"/>
      <c r="B779" s="785"/>
      <c r="C779" s="785"/>
      <c r="D779" s="785"/>
      <c r="E779" s="792"/>
    </row>
    <row r="780" spans="1:5" ht="15.75">
      <c r="A780" s="782"/>
      <c r="B780" s="785"/>
      <c r="C780" s="785"/>
      <c r="D780" s="785"/>
      <c r="E780" s="792"/>
    </row>
    <row r="781" spans="1:5" ht="15.75">
      <c r="A781" s="782"/>
      <c r="B781" s="785"/>
      <c r="C781" s="785"/>
      <c r="D781" s="785"/>
      <c r="E781" s="792"/>
    </row>
    <row r="782" spans="1:5" ht="15.75">
      <c r="A782" s="782"/>
      <c r="B782" s="785"/>
      <c r="C782" s="785"/>
      <c r="D782" s="785"/>
      <c r="E782" s="792"/>
    </row>
    <row r="783" spans="1:5" ht="15.75">
      <c r="A783" s="782"/>
      <c r="B783" s="785"/>
      <c r="C783" s="785"/>
      <c r="D783" s="785"/>
      <c r="E783" s="792"/>
    </row>
    <row r="784" spans="1:5" ht="15.75">
      <c r="A784" s="782"/>
      <c r="B784" s="785"/>
      <c r="C784" s="785"/>
      <c r="D784" s="785"/>
      <c r="E784" s="792"/>
    </row>
    <row r="785" spans="1:5" ht="15.75">
      <c r="A785" s="782"/>
      <c r="B785" s="785"/>
      <c r="C785" s="785"/>
      <c r="D785" s="785"/>
      <c r="E785" s="792"/>
    </row>
    <row r="786" spans="1:5" ht="15.75">
      <c r="A786" s="782"/>
      <c r="B786" s="785"/>
      <c r="C786" s="785"/>
      <c r="D786" s="785"/>
      <c r="E786" s="792"/>
    </row>
    <row r="787" spans="1:5" ht="15.75">
      <c r="A787" s="782"/>
      <c r="B787" s="785"/>
      <c r="C787" s="785"/>
      <c r="D787" s="785"/>
      <c r="E787" s="792"/>
    </row>
    <row r="788" spans="1:5" ht="15.75">
      <c r="A788" s="782"/>
      <c r="B788" s="785"/>
      <c r="C788" s="785"/>
      <c r="D788" s="785"/>
      <c r="E788" s="792"/>
    </row>
    <row r="789" spans="1:5" ht="15.75">
      <c r="A789" s="782"/>
      <c r="B789" s="785"/>
      <c r="C789" s="785"/>
      <c r="D789" s="785"/>
      <c r="E789" s="792"/>
    </row>
    <row r="790" spans="1:5" ht="15.75">
      <c r="A790" s="782"/>
      <c r="B790" s="785"/>
      <c r="C790" s="785"/>
      <c r="D790" s="785"/>
      <c r="E790" s="792"/>
    </row>
    <row r="791" spans="1:5" ht="15.75">
      <c r="A791" s="782"/>
      <c r="B791" s="785"/>
      <c r="C791" s="785"/>
      <c r="D791" s="785"/>
      <c r="E791" s="792"/>
    </row>
    <row r="792" spans="1:5" ht="15.75">
      <c r="A792" s="782"/>
      <c r="B792" s="785"/>
      <c r="C792" s="785"/>
      <c r="D792" s="785"/>
      <c r="E792" s="792"/>
    </row>
    <row r="793" spans="1:5" ht="15.75">
      <c r="A793" s="782"/>
      <c r="B793" s="785"/>
      <c r="C793" s="785"/>
      <c r="D793" s="785"/>
      <c r="E793" s="792"/>
    </row>
    <row r="794" spans="1:5" ht="15.75">
      <c r="A794" s="782"/>
      <c r="B794" s="785"/>
      <c r="C794" s="785"/>
      <c r="D794" s="785"/>
      <c r="E794" s="792"/>
    </row>
    <row r="795" spans="1:5" ht="15.75">
      <c r="A795" s="782"/>
      <c r="B795" s="785"/>
      <c r="C795" s="785"/>
      <c r="D795" s="785"/>
      <c r="E795" s="792"/>
    </row>
    <row r="796" spans="1:5" ht="15.75">
      <c r="A796" s="782"/>
      <c r="B796" s="785"/>
      <c r="C796" s="785"/>
      <c r="D796" s="785"/>
      <c r="E796" s="792"/>
    </row>
    <row r="797" spans="1:5" ht="15.75">
      <c r="A797" s="782"/>
      <c r="B797" s="785"/>
      <c r="C797" s="785"/>
      <c r="D797" s="785"/>
      <c r="E797" s="792"/>
    </row>
    <row r="798" spans="1:5" ht="15.75">
      <c r="A798" s="782"/>
      <c r="B798" s="785"/>
      <c r="C798" s="785"/>
      <c r="D798" s="785"/>
      <c r="E798" s="792"/>
    </row>
    <row r="799" spans="1:5" ht="15.75">
      <c r="A799" s="782"/>
      <c r="B799" s="785"/>
      <c r="C799" s="785"/>
      <c r="D799" s="785"/>
      <c r="E799" s="792"/>
    </row>
    <row r="800" spans="1:5" ht="15.75">
      <c r="A800" s="782"/>
      <c r="B800" s="785"/>
      <c r="C800" s="785"/>
      <c r="D800" s="785"/>
      <c r="E800" s="792"/>
    </row>
    <row r="801" spans="1:5" ht="15.75">
      <c r="A801" s="782"/>
      <c r="B801" s="785"/>
      <c r="C801" s="785"/>
      <c r="D801" s="785"/>
      <c r="E801" s="792"/>
    </row>
    <row r="802" spans="1:5" ht="15.75">
      <c r="A802" s="782"/>
      <c r="B802" s="785"/>
      <c r="C802" s="785"/>
      <c r="D802" s="785"/>
      <c r="E802" s="792"/>
    </row>
    <row r="803" spans="1:5" ht="15.75">
      <c r="A803" s="782"/>
      <c r="B803" s="785"/>
      <c r="C803" s="785"/>
      <c r="D803" s="785"/>
      <c r="E803" s="792"/>
    </row>
    <row r="804" spans="1:5" ht="15.75">
      <c r="A804" s="782"/>
      <c r="B804" s="785"/>
      <c r="C804" s="785"/>
      <c r="D804" s="785"/>
      <c r="E804" s="792"/>
    </row>
    <row r="805" spans="1:5" ht="15.75">
      <c r="A805" s="782"/>
      <c r="B805" s="785"/>
      <c r="C805" s="785"/>
      <c r="D805" s="785"/>
      <c r="E805" s="792"/>
    </row>
    <row r="806" spans="1:5" ht="15.75">
      <c r="A806" s="782"/>
      <c r="B806" s="785"/>
      <c r="C806" s="785"/>
      <c r="D806" s="785"/>
      <c r="E806" s="792"/>
    </row>
    <row r="807" spans="1:5" ht="15.75">
      <c r="A807" s="782"/>
      <c r="B807" s="785"/>
      <c r="C807" s="785"/>
      <c r="D807" s="785"/>
      <c r="E807" s="792"/>
    </row>
    <row r="808" spans="1:5" ht="15.75">
      <c r="A808" s="782"/>
      <c r="B808" s="785"/>
      <c r="C808" s="785"/>
      <c r="D808" s="785"/>
      <c r="E808" s="792"/>
    </row>
    <row r="809" spans="1:5" ht="15.75">
      <c r="A809" s="782"/>
      <c r="B809" s="785"/>
      <c r="C809" s="785"/>
      <c r="D809" s="785"/>
      <c r="E809" s="792"/>
    </row>
    <row r="810" spans="1:5" ht="15.75">
      <c r="A810" s="782"/>
      <c r="B810" s="785"/>
      <c r="C810" s="785"/>
      <c r="D810" s="785"/>
      <c r="E810" s="792"/>
    </row>
    <row r="811" spans="1:5" ht="15.75">
      <c r="A811" s="782"/>
      <c r="B811" s="785"/>
      <c r="C811" s="785"/>
      <c r="D811" s="785"/>
      <c r="E811" s="792"/>
    </row>
    <row r="812" spans="1:5" ht="15.75">
      <c r="A812" s="782"/>
      <c r="B812" s="785"/>
      <c r="C812" s="785"/>
      <c r="D812" s="785"/>
      <c r="E812" s="792"/>
    </row>
    <row r="813" spans="1:5" ht="15.75">
      <c r="A813" s="782"/>
      <c r="B813" s="785"/>
      <c r="C813" s="785"/>
      <c r="D813" s="785"/>
      <c r="E813" s="792"/>
    </row>
    <row r="814" spans="1:5" ht="15.75">
      <c r="A814" s="782"/>
      <c r="B814" s="785"/>
      <c r="C814" s="785"/>
      <c r="D814" s="785"/>
      <c r="E814" s="792"/>
    </row>
    <row r="815" spans="1:5" ht="15.75">
      <c r="A815" s="782"/>
      <c r="B815" s="785"/>
      <c r="C815" s="785"/>
      <c r="D815" s="785"/>
      <c r="E815" s="792"/>
    </row>
    <row r="816" spans="1:5" ht="15.75">
      <c r="A816" s="782"/>
      <c r="B816" s="785"/>
      <c r="C816" s="785"/>
      <c r="D816" s="785"/>
      <c r="E816" s="792"/>
    </row>
    <row r="817" spans="1:5" ht="15.75">
      <c r="A817" s="782"/>
      <c r="B817" s="785"/>
      <c r="C817" s="785"/>
      <c r="D817" s="785"/>
      <c r="E817" s="792"/>
    </row>
    <row r="818" spans="1:5" ht="15.75">
      <c r="A818" s="782"/>
      <c r="B818" s="785"/>
      <c r="C818" s="785"/>
      <c r="D818" s="785"/>
      <c r="E818" s="792"/>
    </row>
    <row r="819" spans="1:5" ht="15.75">
      <c r="A819" s="782"/>
      <c r="B819" s="785"/>
      <c r="C819" s="785"/>
      <c r="D819" s="785"/>
      <c r="E819" s="792"/>
    </row>
    <row r="820" spans="1:5" ht="15.75">
      <c r="A820" s="782"/>
      <c r="B820" s="785"/>
      <c r="C820" s="785"/>
      <c r="D820" s="785"/>
      <c r="E820" s="792"/>
    </row>
    <row r="821" spans="1:5" ht="15.75">
      <c r="A821" s="782"/>
      <c r="B821" s="785"/>
      <c r="C821" s="785"/>
      <c r="D821" s="785"/>
      <c r="E821" s="792"/>
    </row>
    <row r="822" spans="1:5" ht="15.75">
      <c r="A822" s="782"/>
      <c r="B822" s="785"/>
      <c r="C822" s="785"/>
      <c r="D822" s="785"/>
      <c r="E822" s="792"/>
    </row>
    <row r="823" spans="1:5" ht="15.75">
      <c r="A823" s="782"/>
      <c r="B823" s="785"/>
      <c r="C823" s="785"/>
      <c r="D823" s="785"/>
      <c r="E823" s="792"/>
    </row>
    <row r="824" spans="1:5" ht="15.75">
      <c r="A824" s="782"/>
      <c r="B824" s="785"/>
      <c r="C824" s="785"/>
      <c r="D824" s="785"/>
      <c r="E824" s="792"/>
    </row>
    <row r="825" spans="1:5" ht="15.75">
      <c r="A825" s="782"/>
      <c r="B825" s="785"/>
      <c r="C825" s="785"/>
      <c r="D825" s="785"/>
      <c r="E825" s="792"/>
    </row>
    <row r="826" spans="1:5" ht="15.75">
      <c r="A826" s="782"/>
      <c r="B826" s="785"/>
      <c r="C826" s="785"/>
      <c r="D826" s="785"/>
      <c r="E826" s="792"/>
    </row>
    <row r="827" spans="1:5" ht="15.75">
      <c r="A827" s="782"/>
      <c r="B827" s="785"/>
      <c r="C827" s="785"/>
      <c r="D827" s="785"/>
      <c r="E827" s="792"/>
    </row>
    <row r="828" spans="1:5" ht="15.75">
      <c r="A828" s="782"/>
      <c r="B828" s="785"/>
      <c r="C828" s="785"/>
      <c r="D828" s="785"/>
      <c r="E828" s="792"/>
    </row>
    <row r="829" spans="1:5" ht="15.75">
      <c r="A829" s="782"/>
      <c r="B829" s="785"/>
      <c r="C829" s="785"/>
      <c r="D829" s="785"/>
      <c r="E829" s="792"/>
    </row>
    <row r="830" spans="1:5" ht="15.75">
      <c r="A830" s="782"/>
      <c r="B830" s="785"/>
      <c r="C830" s="785"/>
      <c r="D830" s="785"/>
      <c r="E830" s="792"/>
    </row>
    <row r="831" spans="1:5" ht="15.75">
      <c r="A831" s="782"/>
      <c r="B831" s="785"/>
      <c r="C831" s="785"/>
      <c r="D831" s="785"/>
      <c r="E831" s="792"/>
    </row>
    <row r="832" spans="1:5" ht="15.75">
      <c r="A832" s="782"/>
      <c r="B832" s="785"/>
      <c r="C832" s="785"/>
      <c r="D832" s="785"/>
      <c r="E832" s="792"/>
    </row>
    <row r="833" spans="1:5" ht="15.75">
      <c r="A833" s="782"/>
      <c r="B833" s="785"/>
      <c r="C833" s="785"/>
      <c r="D833" s="785"/>
      <c r="E833" s="792"/>
    </row>
    <row r="834" spans="1:5" ht="15.75">
      <c r="A834" s="782"/>
      <c r="B834" s="785"/>
      <c r="C834" s="785"/>
      <c r="D834" s="785"/>
      <c r="E834" s="792"/>
    </row>
    <row r="835" spans="1:5" ht="15.75">
      <c r="A835" s="782"/>
      <c r="B835" s="785"/>
      <c r="C835" s="785"/>
      <c r="D835" s="785"/>
      <c r="E835" s="792"/>
    </row>
    <row r="836" spans="1:5" ht="15.75">
      <c r="A836" s="782"/>
      <c r="B836" s="785"/>
      <c r="C836" s="785"/>
      <c r="D836" s="785"/>
      <c r="E836" s="792"/>
    </row>
    <row r="837" spans="1:5" ht="15.75">
      <c r="A837" s="782"/>
      <c r="B837" s="785"/>
      <c r="C837" s="785"/>
      <c r="D837" s="785"/>
      <c r="E837" s="792"/>
    </row>
    <row r="838" spans="1:5" ht="15.75">
      <c r="A838" s="782"/>
      <c r="B838" s="785"/>
      <c r="C838" s="785"/>
      <c r="D838" s="785"/>
      <c r="E838" s="792"/>
    </row>
    <row r="839" spans="1:5" ht="15.75">
      <c r="A839" s="782"/>
      <c r="B839" s="785"/>
      <c r="C839" s="785"/>
      <c r="D839" s="785"/>
      <c r="E839" s="792"/>
    </row>
    <row r="840" spans="1:5" ht="15.75">
      <c r="A840" s="782"/>
      <c r="B840" s="785"/>
      <c r="C840" s="785"/>
      <c r="D840" s="785"/>
      <c r="E840" s="792"/>
    </row>
    <row r="841" spans="1:5" ht="15.75">
      <c r="A841" s="782"/>
      <c r="B841" s="785"/>
      <c r="C841" s="785"/>
      <c r="D841" s="785"/>
      <c r="E841" s="792"/>
    </row>
    <row r="842" spans="1:5" ht="15.75">
      <c r="A842" s="782"/>
      <c r="B842" s="785"/>
      <c r="C842" s="785"/>
      <c r="D842" s="785"/>
      <c r="E842" s="792"/>
    </row>
    <row r="843" spans="1:5" ht="15.75">
      <c r="A843" s="782"/>
      <c r="B843" s="785"/>
      <c r="C843" s="785"/>
      <c r="D843" s="785"/>
      <c r="E843" s="792"/>
    </row>
    <row r="844" spans="1:5" ht="15.75">
      <c r="A844" s="782"/>
      <c r="B844" s="785"/>
      <c r="C844" s="785"/>
      <c r="D844" s="785"/>
      <c r="E844" s="792"/>
    </row>
    <row r="845" spans="1:5" ht="15.75">
      <c r="A845" s="782"/>
      <c r="B845" s="785"/>
      <c r="C845" s="785"/>
      <c r="D845" s="785"/>
      <c r="E845" s="792"/>
    </row>
    <row r="846" spans="1:5" ht="15.75">
      <c r="A846" s="782"/>
      <c r="B846" s="785"/>
      <c r="C846" s="785"/>
      <c r="D846" s="785"/>
      <c r="E846" s="792"/>
    </row>
    <row r="847" spans="1:5" ht="15.75">
      <c r="A847" s="782"/>
      <c r="B847" s="785"/>
      <c r="C847" s="785"/>
      <c r="D847" s="785"/>
      <c r="E847" s="792"/>
    </row>
    <row r="848" spans="1:5" ht="15.75">
      <c r="A848" s="782"/>
      <c r="B848" s="785"/>
      <c r="C848" s="785"/>
      <c r="D848" s="785"/>
      <c r="E848" s="792"/>
    </row>
    <row r="849" spans="1:5" ht="15.75">
      <c r="A849" s="782"/>
      <c r="B849" s="785"/>
      <c r="C849" s="785"/>
      <c r="D849" s="785"/>
      <c r="E849" s="792"/>
    </row>
    <row r="850" spans="1:5" ht="15.75">
      <c r="A850" s="782"/>
      <c r="B850" s="785"/>
      <c r="C850" s="785"/>
      <c r="D850" s="785"/>
      <c r="E850" s="792"/>
    </row>
    <row r="851" spans="1:5" ht="15.75">
      <c r="A851" s="782"/>
      <c r="B851" s="785"/>
      <c r="C851" s="785"/>
      <c r="D851" s="785"/>
      <c r="E851" s="792"/>
    </row>
    <row r="852" spans="1:5" ht="15.75">
      <c r="A852" s="782"/>
      <c r="B852" s="785"/>
      <c r="C852" s="785"/>
      <c r="D852" s="785"/>
      <c r="E852" s="792"/>
    </row>
    <row r="853" spans="1:5" ht="15.75">
      <c r="A853" s="782"/>
      <c r="B853" s="785"/>
      <c r="C853" s="785"/>
      <c r="D853" s="785"/>
      <c r="E853" s="792"/>
    </row>
    <row r="854" spans="1:5" ht="15.75">
      <c r="A854" s="782"/>
      <c r="B854" s="785"/>
      <c r="C854" s="785"/>
      <c r="D854" s="785"/>
      <c r="E854" s="792"/>
    </row>
    <row r="855" spans="1:5" ht="15.75">
      <c r="A855" s="782"/>
      <c r="B855" s="785"/>
      <c r="C855" s="785"/>
      <c r="D855" s="785"/>
      <c r="E855" s="792"/>
    </row>
    <row r="856" spans="1:5" ht="15.75">
      <c r="A856" s="782"/>
      <c r="B856" s="785"/>
      <c r="C856" s="785"/>
      <c r="D856" s="785"/>
      <c r="E856" s="792"/>
    </row>
    <row r="857" spans="1:5" ht="15.75">
      <c r="A857" s="782"/>
      <c r="B857" s="785"/>
      <c r="C857" s="785"/>
      <c r="D857" s="785"/>
      <c r="E857" s="792"/>
    </row>
    <row r="858" spans="1:5" ht="15.75">
      <c r="A858" s="782"/>
      <c r="B858" s="785"/>
      <c r="C858" s="785"/>
      <c r="D858" s="785"/>
      <c r="E858" s="792"/>
    </row>
    <row r="859" spans="1:5" ht="15.75">
      <c r="A859" s="782"/>
      <c r="B859" s="785"/>
      <c r="C859" s="785"/>
      <c r="D859" s="785"/>
      <c r="E859" s="792"/>
    </row>
    <row r="860" spans="1:5" ht="15.75">
      <c r="A860" s="782"/>
      <c r="B860" s="785"/>
      <c r="C860" s="785"/>
      <c r="D860" s="785"/>
      <c r="E860" s="792"/>
    </row>
    <row r="861" spans="1:5" ht="15.75">
      <c r="A861" s="782"/>
      <c r="B861" s="785"/>
      <c r="C861" s="785"/>
      <c r="D861" s="785"/>
      <c r="E861" s="792"/>
    </row>
    <row r="862" spans="1:5" ht="15.75">
      <c r="A862" s="782"/>
      <c r="B862" s="785"/>
      <c r="C862" s="785"/>
      <c r="D862" s="785"/>
      <c r="E862" s="792"/>
    </row>
    <row r="863" spans="1:5" ht="15.75">
      <c r="A863" s="782"/>
      <c r="B863" s="785"/>
      <c r="C863" s="785"/>
      <c r="D863" s="785"/>
      <c r="E863" s="792"/>
    </row>
    <row r="864" spans="1:5" ht="15.75">
      <c r="A864" s="782"/>
      <c r="B864" s="785"/>
      <c r="C864" s="785"/>
      <c r="D864" s="785"/>
      <c r="E864" s="792"/>
    </row>
    <row r="865" spans="1:5" ht="15.75">
      <c r="A865" s="782"/>
      <c r="B865" s="785"/>
      <c r="C865" s="785"/>
      <c r="D865" s="785"/>
      <c r="E865" s="792"/>
    </row>
    <row r="866" spans="1:5" ht="15.75">
      <c r="A866" s="782"/>
      <c r="B866" s="785"/>
      <c r="C866" s="785"/>
      <c r="D866" s="785"/>
      <c r="E866" s="792"/>
    </row>
    <row r="867" spans="1:5" ht="15.75">
      <c r="A867" s="782"/>
      <c r="B867" s="785"/>
      <c r="C867" s="785"/>
      <c r="D867" s="785"/>
      <c r="E867" s="792"/>
    </row>
    <row r="868" spans="1:5" ht="15.75">
      <c r="A868" s="782"/>
      <c r="B868" s="785"/>
      <c r="C868" s="785"/>
      <c r="D868" s="785"/>
      <c r="E868" s="792"/>
    </row>
    <row r="869" spans="1:5" ht="15.75">
      <c r="A869" s="782"/>
      <c r="B869" s="785"/>
      <c r="C869" s="785"/>
      <c r="D869" s="785"/>
      <c r="E869" s="792"/>
    </row>
    <row r="870" spans="1:5" ht="15.75">
      <c r="A870" s="782"/>
      <c r="B870" s="785"/>
      <c r="C870" s="785"/>
      <c r="D870" s="785"/>
      <c r="E870" s="792"/>
    </row>
    <row r="871" spans="1:5" ht="15.75">
      <c r="A871" s="782"/>
      <c r="B871" s="785"/>
      <c r="C871" s="785"/>
      <c r="D871" s="785"/>
      <c r="E871" s="792"/>
    </row>
    <row r="872" spans="1:5" ht="15.75">
      <c r="A872" s="782"/>
      <c r="B872" s="785"/>
      <c r="C872" s="785"/>
      <c r="D872" s="785"/>
      <c r="E872" s="792"/>
    </row>
    <row r="873" spans="1:5" ht="15.75">
      <c r="A873" s="782"/>
      <c r="B873" s="785"/>
      <c r="C873" s="785"/>
      <c r="D873" s="785"/>
      <c r="E873" s="792"/>
    </row>
    <row r="874" spans="1:5" ht="15.75">
      <c r="A874" s="782"/>
      <c r="B874" s="785"/>
      <c r="C874" s="785"/>
      <c r="D874" s="785"/>
      <c r="E874" s="792"/>
    </row>
    <row r="875" spans="1:5" ht="15.75">
      <c r="A875" s="782"/>
      <c r="B875" s="785"/>
      <c r="C875" s="785"/>
      <c r="D875" s="785"/>
      <c r="E875" s="792"/>
    </row>
    <row r="876" spans="1:5" ht="15.75">
      <c r="A876" s="782"/>
      <c r="B876" s="785"/>
      <c r="C876" s="785"/>
      <c r="D876" s="785"/>
      <c r="E876" s="792"/>
    </row>
    <row r="877" spans="1:5" ht="15.75">
      <c r="A877" s="782"/>
      <c r="B877" s="785"/>
      <c r="C877" s="785"/>
      <c r="D877" s="785"/>
      <c r="E877" s="792"/>
    </row>
    <row r="878" spans="1:5" ht="15.75">
      <c r="A878" s="782"/>
      <c r="B878" s="785"/>
      <c r="C878" s="785"/>
      <c r="D878" s="785"/>
      <c r="E878" s="792"/>
    </row>
    <row r="879" spans="1:5" ht="15.75">
      <c r="A879" s="782"/>
      <c r="B879" s="785"/>
      <c r="C879" s="785"/>
      <c r="D879" s="785"/>
      <c r="E879" s="792"/>
    </row>
    <row r="880" spans="1:5" ht="15.75">
      <c r="A880" s="782"/>
      <c r="B880" s="785"/>
      <c r="C880" s="785"/>
      <c r="D880" s="785"/>
      <c r="E880" s="792"/>
    </row>
    <row r="881" spans="1:5" ht="15.75">
      <c r="A881" s="782"/>
      <c r="B881" s="785"/>
      <c r="C881" s="785"/>
      <c r="D881" s="785"/>
      <c r="E881" s="792"/>
    </row>
    <row r="882" spans="1:5" ht="15.75">
      <c r="A882" s="782"/>
      <c r="B882" s="785"/>
      <c r="C882" s="785"/>
      <c r="D882" s="785"/>
      <c r="E882" s="792"/>
    </row>
    <row r="883" spans="1:5" ht="15.75">
      <c r="A883" s="782"/>
      <c r="B883" s="785"/>
      <c r="C883" s="785"/>
      <c r="D883" s="785"/>
      <c r="E883" s="792"/>
    </row>
    <row r="884" spans="1:5" ht="15.75">
      <c r="A884" s="782"/>
      <c r="B884" s="785"/>
      <c r="C884" s="785"/>
      <c r="D884" s="785"/>
      <c r="E884" s="792"/>
    </row>
    <row r="885" spans="1:5" ht="15.75">
      <c r="A885" s="782"/>
      <c r="B885" s="785"/>
      <c r="C885" s="785"/>
      <c r="D885" s="785"/>
      <c r="E885" s="792"/>
    </row>
    <row r="886" spans="1:5" ht="15.75">
      <c r="A886" s="782"/>
      <c r="B886" s="785"/>
      <c r="C886" s="785"/>
      <c r="D886" s="785"/>
      <c r="E886" s="792"/>
    </row>
    <row r="887" spans="1:5" ht="15.75">
      <c r="A887" s="782"/>
      <c r="B887" s="785"/>
      <c r="C887" s="785"/>
      <c r="D887" s="785"/>
      <c r="E887" s="792"/>
    </row>
    <row r="888" spans="1:5" ht="15.75">
      <c r="A888" s="782"/>
      <c r="B888" s="785"/>
      <c r="C888" s="785"/>
      <c r="D888" s="785"/>
      <c r="E888" s="792"/>
    </row>
  </sheetData>
  <mergeCells count="5">
    <mergeCell ref="A8:D8"/>
    <mergeCell ref="A3:D3"/>
    <mergeCell ref="A4:D4"/>
    <mergeCell ref="A5:D5"/>
    <mergeCell ref="A6:D6"/>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X690"/>
  <sheetViews>
    <sheetView showGridLines="0" workbookViewId="0">
      <selection activeCell="A13" sqref="A13"/>
    </sheetView>
  </sheetViews>
  <sheetFormatPr baseColWidth="10" defaultRowHeight="15"/>
  <cols>
    <col min="1" max="1" width="103.140625" style="738" customWidth="1"/>
    <col min="2" max="3" width="11.42578125" style="45" customWidth="1"/>
    <col min="4" max="4" width="9.5703125" style="45" customWidth="1"/>
    <col min="5" max="256" width="11.42578125" style="738"/>
    <col min="257" max="257" width="103.140625" style="738" customWidth="1"/>
    <col min="258" max="259" width="11.42578125" style="738" customWidth="1"/>
    <col min="260" max="260" width="15.5703125" style="738" customWidth="1"/>
    <col min="261" max="512" width="11.42578125" style="738"/>
    <col min="513" max="513" width="103.140625" style="738" customWidth="1"/>
    <col min="514" max="515" width="11.42578125" style="738" customWidth="1"/>
    <col min="516" max="516" width="15.5703125" style="738" customWidth="1"/>
    <col min="517" max="768" width="11.42578125" style="738"/>
    <col min="769" max="769" width="103.140625" style="738" customWidth="1"/>
    <col min="770" max="771" width="11.42578125" style="738" customWidth="1"/>
    <col min="772" max="772" width="15.5703125" style="738" customWidth="1"/>
    <col min="773" max="1024" width="11.42578125" style="738"/>
    <col min="1025" max="1025" width="103.140625" style="738" customWidth="1"/>
    <col min="1026" max="1027" width="11.42578125" style="738" customWidth="1"/>
    <col min="1028" max="1028" width="15.5703125" style="738" customWidth="1"/>
    <col min="1029" max="1280" width="11.42578125" style="738"/>
    <col min="1281" max="1281" width="103.140625" style="738" customWidth="1"/>
    <col min="1282" max="1283" width="11.42578125" style="738" customWidth="1"/>
    <col min="1284" max="1284" width="15.5703125" style="738" customWidth="1"/>
    <col min="1285" max="1536" width="11.42578125" style="738"/>
    <col min="1537" max="1537" width="103.140625" style="738" customWidth="1"/>
    <col min="1538" max="1539" width="11.42578125" style="738" customWidth="1"/>
    <col min="1540" max="1540" width="15.5703125" style="738" customWidth="1"/>
    <col min="1541" max="1792" width="11.42578125" style="738"/>
    <col min="1793" max="1793" width="103.140625" style="738" customWidth="1"/>
    <col min="1794" max="1795" width="11.42578125" style="738" customWidth="1"/>
    <col min="1796" max="1796" width="15.5703125" style="738" customWidth="1"/>
    <col min="1797" max="2048" width="11.42578125" style="738"/>
    <col min="2049" max="2049" width="103.140625" style="738" customWidth="1"/>
    <col min="2050" max="2051" width="11.42578125" style="738" customWidth="1"/>
    <col min="2052" max="2052" width="15.5703125" style="738" customWidth="1"/>
    <col min="2053" max="2304" width="11.42578125" style="738"/>
    <col min="2305" max="2305" width="103.140625" style="738" customWidth="1"/>
    <col min="2306" max="2307" width="11.42578125" style="738" customWidth="1"/>
    <col min="2308" max="2308" width="15.5703125" style="738" customWidth="1"/>
    <col min="2309" max="2560" width="11.42578125" style="738"/>
    <col min="2561" max="2561" width="103.140625" style="738" customWidth="1"/>
    <col min="2562" max="2563" width="11.42578125" style="738" customWidth="1"/>
    <col min="2564" max="2564" width="15.5703125" style="738" customWidth="1"/>
    <col min="2565" max="2816" width="11.42578125" style="738"/>
    <col min="2817" max="2817" width="103.140625" style="738" customWidth="1"/>
    <col min="2818" max="2819" width="11.42578125" style="738" customWidth="1"/>
    <col min="2820" max="2820" width="15.5703125" style="738" customWidth="1"/>
    <col min="2821" max="3072" width="11.42578125" style="738"/>
    <col min="3073" max="3073" width="103.140625" style="738" customWidth="1"/>
    <col min="3074" max="3075" width="11.42578125" style="738" customWidth="1"/>
    <col min="3076" max="3076" width="15.5703125" style="738" customWidth="1"/>
    <col min="3077" max="3328" width="11.42578125" style="738"/>
    <col min="3329" max="3329" width="103.140625" style="738" customWidth="1"/>
    <col min="3330" max="3331" width="11.42578125" style="738" customWidth="1"/>
    <col min="3332" max="3332" width="15.5703125" style="738" customWidth="1"/>
    <col min="3333" max="3584" width="11.42578125" style="738"/>
    <col min="3585" max="3585" width="103.140625" style="738" customWidth="1"/>
    <col min="3586" max="3587" width="11.42578125" style="738" customWidth="1"/>
    <col min="3588" max="3588" width="15.5703125" style="738" customWidth="1"/>
    <col min="3589" max="3840" width="11.42578125" style="738"/>
    <col min="3841" max="3841" width="103.140625" style="738" customWidth="1"/>
    <col min="3842" max="3843" width="11.42578125" style="738" customWidth="1"/>
    <col min="3844" max="3844" width="15.5703125" style="738" customWidth="1"/>
    <col min="3845" max="4096" width="11.42578125" style="738"/>
    <col min="4097" max="4097" width="103.140625" style="738" customWidth="1"/>
    <col min="4098" max="4099" width="11.42578125" style="738" customWidth="1"/>
    <col min="4100" max="4100" width="15.5703125" style="738" customWidth="1"/>
    <col min="4101" max="4352" width="11.42578125" style="738"/>
    <col min="4353" max="4353" width="103.140625" style="738" customWidth="1"/>
    <col min="4354" max="4355" width="11.42578125" style="738" customWidth="1"/>
    <col min="4356" max="4356" width="15.5703125" style="738" customWidth="1"/>
    <col min="4357" max="4608" width="11.42578125" style="738"/>
    <col min="4609" max="4609" width="103.140625" style="738" customWidth="1"/>
    <col min="4610" max="4611" width="11.42578125" style="738" customWidth="1"/>
    <col min="4612" max="4612" width="15.5703125" style="738" customWidth="1"/>
    <col min="4613" max="4864" width="11.42578125" style="738"/>
    <col min="4865" max="4865" width="103.140625" style="738" customWidth="1"/>
    <col min="4866" max="4867" width="11.42578125" style="738" customWidth="1"/>
    <col min="4868" max="4868" width="15.5703125" style="738" customWidth="1"/>
    <col min="4869" max="5120" width="11.42578125" style="738"/>
    <col min="5121" max="5121" width="103.140625" style="738" customWidth="1"/>
    <col min="5122" max="5123" width="11.42578125" style="738" customWidth="1"/>
    <col min="5124" max="5124" width="15.5703125" style="738" customWidth="1"/>
    <col min="5125" max="5376" width="11.42578125" style="738"/>
    <col min="5377" max="5377" width="103.140625" style="738" customWidth="1"/>
    <col min="5378" max="5379" width="11.42578125" style="738" customWidth="1"/>
    <col min="5380" max="5380" width="15.5703125" style="738" customWidth="1"/>
    <col min="5381" max="5632" width="11.42578125" style="738"/>
    <col min="5633" max="5633" width="103.140625" style="738" customWidth="1"/>
    <col min="5634" max="5635" width="11.42578125" style="738" customWidth="1"/>
    <col min="5636" max="5636" width="15.5703125" style="738" customWidth="1"/>
    <col min="5637" max="5888" width="11.42578125" style="738"/>
    <col min="5889" max="5889" width="103.140625" style="738" customWidth="1"/>
    <col min="5890" max="5891" width="11.42578125" style="738" customWidth="1"/>
    <col min="5892" max="5892" width="15.5703125" style="738" customWidth="1"/>
    <col min="5893" max="6144" width="11.42578125" style="738"/>
    <col min="6145" max="6145" width="103.140625" style="738" customWidth="1"/>
    <col min="6146" max="6147" width="11.42578125" style="738" customWidth="1"/>
    <col min="6148" max="6148" width="15.5703125" style="738" customWidth="1"/>
    <col min="6149" max="6400" width="11.42578125" style="738"/>
    <col min="6401" max="6401" width="103.140625" style="738" customWidth="1"/>
    <col min="6402" max="6403" width="11.42578125" style="738" customWidth="1"/>
    <col min="6404" max="6404" width="15.5703125" style="738" customWidth="1"/>
    <col min="6405" max="6656" width="11.42578125" style="738"/>
    <col min="6657" max="6657" width="103.140625" style="738" customWidth="1"/>
    <col min="6658" max="6659" width="11.42578125" style="738" customWidth="1"/>
    <col min="6660" max="6660" width="15.5703125" style="738" customWidth="1"/>
    <col min="6661" max="6912" width="11.42578125" style="738"/>
    <col min="6913" max="6913" width="103.140625" style="738" customWidth="1"/>
    <col min="6914" max="6915" width="11.42578125" style="738" customWidth="1"/>
    <col min="6916" max="6916" width="15.5703125" style="738" customWidth="1"/>
    <col min="6917" max="7168" width="11.42578125" style="738"/>
    <col min="7169" max="7169" width="103.140625" style="738" customWidth="1"/>
    <col min="7170" max="7171" width="11.42578125" style="738" customWidth="1"/>
    <col min="7172" max="7172" width="15.5703125" style="738" customWidth="1"/>
    <col min="7173" max="7424" width="11.42578125" style="738"/>
    <col min="7425" max="7425" width="103.140625" style="738" customWidth="1"/>
    <col min="7426" max="7427" width="11.42578125" style="738" customWidth="1"/>
    <col min="7428" max="7428" width="15.5703125" style="738" customWidth="1"/>
    <col min="7429" max="7680" width="11.42578125" style="738"/>
    <col min="7681" max="7681" width="103.140625" style="738" customWidth="1"/>
    <col min="7682" max="7683" width="11.42578125" style="738" customWidth="1"/>
    <col min="7684" max="7684" width="15.5703125" style="738" customWidth="1"/>
    <col min="7685" max="7936" width="11.42578125" style="738"/>
    <col min="7937" max="7937" width="103.140625" style="738" customWidth="1"/>
    <col min="7938" max="7939" width="11.42578125" style="738" customWidth="1"/>
    <col min="7940" max="7940" width="15.5703125" style="738" customWidth="1"/>
    <col min="7941" max="8192" width="11.42578125" style="738"/>
    <col min="8193" max="8193" width="103.140625" style="738" customWidth="1"/>
    <col min="8194" max="8195" width="11.42578125" style="738" customWidth="1"/>
    <col min="8196" max="8196" width="15.5703125" style="738" customWidth="1"/>
    <col min="8197" max="8448" width="11.42578125" style="738"/>
    <col min="8449" max="8449" width="103.140625" style="738" customWidth="1"/>
    <col min="8450" max="8451" width="11.42578125" style="738" customWidth="1"/>
    <col min="8452" max="8452" width="15.5703125" style="738" customWidth="1"/>
    <col min="8453" max="8704" width="11.42578125" style="738"/>
    <col min="8705" max="8705" width="103.140625" style="738" customWidth="1"/>
    <col min="8706" max="8707" width="11.42578125" style="738" customWidth="1"/>
    <col min="8708" max="8708" width="15.5703125" style="738" customWidth="1"/>
    <col min="8709" max="8960" width="11.42578125" style="738"/>
    <col min="8961" max="8961" width="103.140625" style="738" customWidth="1"/>
    <col min="8962" max="8963" width="11.42578125" style="738" customWidth="1"/>
    <col min="8964" max="8964" width="15.5703125" style="738" customWidth="1"/>
    <col min="8965" max="9216" width="11.42578125" style="738"/>
    <col min="9217" max="9217" width="103.140625" style="738" customWidth="1"/>
    <col min="9218" max="9219" width="11.42578125" style="738" customWidth="1"/>
    <col min="9220" max="9220" width="15.5703125" style="738" customWidth="1"/>
    <col min="9221" max="9472" width="11.42578125" style="738"/>
    <col min="9473" max="9473" width="103.140625" style="738" customWidth="1"/>
    <col min="9474" max="9475" width="11.42578125" style="738" customWidth="1"/>
    <col min="9476" max="9476" width="15.5703125" style="738" customWidth="1"/>
    <col min="9477" max="9728" width="11.42578125" style="738"/>
    <col min="9729" max="9729" width="103.140625" style="738" customWidth="1"/>
    <col min="9730" max="9731" width="11.42578125" style="738" customWidth="1"/>
    <col min="9732" max="9732" width="15.5703125" style="738" customWidth="1"/>
    <col min="9733" max="9984" width="11.42578125" style="738"/>
    <col min="9985" max="9985" width="103.140625" style="738" customWidth="1"/>
    <col min="9986" max="9987" width="11.42578125" style="738" customWidth="1"/>
    <col min="9988" max="9988" width="15.5703125" style="738" customWidth="1"/>
    <col min="9989" max="10240" width="11.42578125" style="738"/>
    <col min="10241" max="10241" width="103.140625" style="738" customWidth="1"/>
    <col min="10242" max="10243" width="11.42578125" style="738" customWidth="1"/>
    <col min="10244" max="10244" width="15.5703125" style="738" customWidth="1"/>
    <col min="10245" max="10496" width="11.42578125" style="738"/>
    <col min="10497" max="10497" width="103.140625" style="738" customWidth="1"/>
    <col min="10498" max="10499" width="11.42578125" style="738" customWidth="1"/>
    <col min="10500" max="10500" width="15.5703125" style="738" customWidth="1"/>
    <col min="10501" max="10752" width="11.42578125" style="738"/>
    <col min="10753" max="10753" width="103.140625" style="738" customWidth="1"/>
    <col min="10754" max="10755" width="11.42578125" style="738" customWidth="1"/>
    <col min="10756" max="10756" width="15.5703125" style="738" customWidth="1"/>
    <col min="10757" max="11008" width="11.42578125" style="738"/>
    <col min="11009" max="11009" width="103.140625" style="738" customWidth="1"/>
    <col min="11010" max="11011" width="11.42578125" style="738" customWidth="1"/>
    <col min="11012" max="11012" width="15.5703125" style="738" customWidth="1"/>
    <col min="11013" max="11264" width="11.42578125" style="738"/>
    <col min="11265" max="11265" width="103.140625" style="738" customWidth="1"/>
    <col min="11266" max="11267" width="11.42578125" style="738" customWidth="1"/>
    <col min="11268" max="11268" width="15.5703125" style="738" customWidth="1"/>
    <col min="11269" max="11520" width="11.42578125" style="738"/>
    <col min="11521" max="11521" width="103.140625" style="738" customWidth="1"/>
    <col min="11522" max="11523" width="11.42578125" style="738" customWidth="1"/>
    <col min="11524" max="11524" width="15.5703125" style="738" customWidth="1"/>
    <col min="11525" max="11776" width="11.42578125" style="738"/>
    <col min="11777" max="11777" width="103.140625" style="738" customWidth="1"/>
    <col min="11778" max="11779" width="11.42578125" style="738" customWidth="1"/>
    <col min="11780" max="11780" width="15.5703125" style="738" customWidth="1"/>
    <col min="11781" max="12032" width="11.42578125" style="738"/>
    <col min="12033" max="12033" width="103.140625" style="738" customWidth="1"/>
    <col min="12034" max="12035" width="11.42578125" style="738" customWidth="1"/>
    <col min="12036" max="12036" width="15.5703125" style="738" customWidth="1"/>
    <col min="12037" max="12288" width="11.42578125" style="738"/>
    <col min="12289" max="12289" width="103.140625" style="738" customWidth="1"/>
    <col min="12290" max="12291" width="11.42578125" style="738" customWidth="1"/>
    <col min="12292" max="12292" width="15.5703125" style="738" customWidth="1"/>
    <col min="12293" max="12544" width="11.42578125" style="738"/>
    <col min="12545" max="12545" width="103.140625" style="738" customWidth="1"/>
    <col min="12546" max="12547" width="11.42578125" style="738" customWidth="1"/>
    <col min="12548" max="12548" width="15.5703125" style="738" customWidth="1"/>
    <col min="12549" max="12800" width="11.42578125" style="738"/>
    <col min="12801" max="12801" width="103.140625" style="738" customWidth="1"/>
    <col min="12802" max="12803" width="11.42578125" style="738" customWidth="1"/>
    <col min="12804" max="12804" width="15.5703125" style="738" customWidth="1"/>
    <col min="12805" max="13056" width="11.42578125" style="738"/>
    <col min="13057" max="13057" width="103.140625" style="738" customWidth="1"/>
    <col min="13058" max="13059" width="11.42578125" style="738" customWidth="1"/>
    <col min="13060" max="13060" width="15.5703125" style="738" customWidth="1"/>
    <col min="13061" max="13312" width="11.42578125" style="738"/>
    <col min="13313" max="13313" width="103.140625" style="738" customWidth="1"/>
    <col min="13314" max="13315" width="11.42578125" style="738" customWidth="1"/>
    <col min="13316" max="13316" width="15.5703125" style="738" customWidth="1"/>
    <col min="13317" max="13568" width="11.42578125" style="738"/>
    <col min="13569" max="13569" width="103.140625" style="738" customWidth="1"/>
    <col min="13570" max="13571" width="11.42578125" style="738" customWidth="1"/>
    <col min="13572" max="13572" width="15.5703125" style="738" customWidth="1"/>
    <col min="13573" max="13824" width="11.42578125" style="738"/>
    <col min="13825" max="13825" width="103.140625" style="738" customWidth="1"/>
    <col min="13826" max="13827" width="11.42578125" style="738" customWidth="1"/>
    <col min="13828" max="13828" width="15.5703125" style="738" customWidth="1"/>
    <col min="13829" max="14080" width="11.42578125" style="738"/>
    <col min="14081" max="14081" width="103.140625" style="738" customWidth="1"/>
    <col min="14082" max="14083" width="11.42578125" style="738" customWidth="1"/>
    <col min="14084" max="14084" width="15.5703125" style="738" customWidth="1"/>
    <col min="14085" max="14336" width="11.42578125" style="738"/>
    <col min="14337" max="14337" width="103.140625" style="738" customWidth="1"/>
    <col min="14338" max="14339" width="11.42578125" style="738" customWidth="1"/>
    <col min="14340" max="14340" width="15.5703125" style="738" customWidth="1"/>
    <col min="14341" max="14592" width="11.42578125" style="738"/>
    <col min="14593" max="14593" width="103.140625" style="738" customWidth="1"/>
    <col min="14594" max="14595" width="11.42578125" style="738" customWidth="1"/>
    <col min="14596" max="14596" width="15.5703125" style="738" customWidth="1"/>
    <col min="14597" max="14848" width="11.42578125" style="738"/>
    <col min="14849" max="14849" width="103.140625" style="738" customWidth="1"/>
    <col min="14850" max="14851" width="11.42578125" style="738" customWidth="1"/>
    <col min="14852" max="14852" width="15.5703125" style="738" customWidth="1"/>
    <col min="14853" max="15104" width="11.42578125" style="738"/>
    <col min="15105" max="15105" width="103.140625" style="738" customWidth="1"/>
    <col min="15106" max="15107" width="11.42578125" style="738" customWidth="1"/>
    <col min="15108" max="15108" width="15.5703125" style="738" customWidth="1"/>
    <col min="15109" max="15360" width="11.42578125" style="738"/>
    <col min="15361" max="15361" width="103.140625" style="738" customWidth="1"/>
    <col min="15362" max="15363" width="11.42578125" style="738" customWidth="1"/>
    <col min="15364" max="15364" width="15.5703125" style="738" customWidth="1"/>
    <col min="15365" max="15616" width="11.42578125" style="738"/>
    <col min="15617" max="15617" width="103.140625" style="738" customWidth="1"/>
    <col min="15618" max="15619" width="11.42578125" style="738" customWidth="1"/>
    <col min="15620" max="15620" width="15.5703125" style="738" customWidth="1"/>
    <col min="15621" max="15872" width="11.42578125" style="738"/>
    <col min="15873" max="15873" width="103.140625" style="738" customWidth="1"/>
    <col min="15874" max="15875" width="11.42578125" style="738" customWidth="1"/>
    <col min="15876" max="15876" width="15.5703125" style="738" customWidth="1"/>
    <col min="15877" max="16128" width="11.42578125" style="738"/>
    <col min="16129" max="16129" width="103.140625" style="738" customWidth="1"/>
    <col min="16130" max="16131" width="11.42578125" style="738" customWidth="1"/>
    <col min="16132" max="16132" width="15.5703125" style="738" customWidth="1"/>
    <col min="16133" max="16384" width="11.42578125" style="738"/>
  </cols>
  <sheetData>
    <row r="2" spans="1:206" ht="15.75">
      <c r="A2" s="1408"/>
      <c r="B2" s="1409"/>
      <c r="C2" s="1409"/>
      <c r="D2" s="1409"/>
      <c r="E2" s="768"/>
      <c r="F2" s="768"/>
      <c r="G2" s="768"/>
      <c r="H2" s="768"/>
      <c r="I2" s="768"/>
      <c r="J2" s="768"/>
      <c r="K2" s="768"/>
      <c r="L2" s="768"/>
      <c r="M2" s="768"/>
      <c r="N2" s="768"/>
      <c r="O2" s="768"/>
      <c r="P2" s="768"/>
      <c r="Q2" s="768"/>
      <c r="R2" s="768"/>
      <c r="S2" s="768"/>
      <c r="T2" s="768"/>
      <c r="U2" s="768"/>
      <c r="V2" s="768"/>
      <c r="W2" s="768"/>
      <c r="X2" s="768"/>
      <c r="Y2" s="768"/>
      <c r="Z2" s="768"/>
      <c r="AA2" s="768"/>
      <c r="AB2" s="768"/>
      <c r="AC2" s="768"/>
      <c r="AD2" s="768"/>
      <c r="AE2" s="768"/>
      <c r="AF2" s="768"/>
      <c r="AG2" s="768"/>
      <c r="AH2" s="768"/>
      <c r="AI2" s="768"/>
      <c r="AJ2" s="768"/>
      <c r="AK2" s="768"/>
      <c r="AL2" s="768"/>
      <c r="AM2" s="768"/>
      <c r="AN2" s="768"/>
      <c r="AO2" s="768"/>
      <c r="AP2" s="768"/>
      <c r="AQ2" s="768"/>
      <c r="AR2" s="768"/>
      <c r="AS2" s="768"/>
      <c r="AT2" s="768"/>
      <c r="AU2" s="768"/>
      <c r="AV2" s="768"/>
      <c r="AW2" s="768"/>
      <c r="AX2" s="768"/>
      <c r="AY2" s="768"/>
      <c r="AZ2" s="768"/>
      <c r="BA2" s="768"/>
      <c r="BB2" s="768"/>
      <c r="BC2" s="768"/>
      <c r="BD2" s="768"/>
      <c r="BE2" s="768"/>
      <c r="BF2" s="768"/>
      <c r="BG2" s="768"/>
      <c r="BH2" s="768"/>
      <c r="BI2" s="768"/>
      <c r="BJ2" s="768"/>
      <c r="BK2" s="768"/>
      <c r="BL2" s="768"/>
      <c r="BM2" s="768"/>
      <c r="BN2" s="768"/>
      <c r="BO2" s="768"/>
      <c r="BP2" s="768"/>
      <c r="BQ2" s="768"/>
      <c r="BR2" s="768"/>
      <c r="BS2" s="768"/>
      <c r="BT2" s="768"/>
      <c r="BU2" s="768"/>
      <c r="BV2" s="768"/>
      <c r="BW2" s="768"/>
      <c r="BX2" s="768"/>
      <c r="BY2" s="768"/>
      <c r="BZ2" s="768"/>
      <c r="CA2" s="768"/>
      <c r="CB2" s="768"/>
      <c r="CC2" s="768"/>
      <c r="CD2" s="768"/>
      <c r="CE2" s="768"/>
      <c r="CF2" s="768"/>
      <c r="CG2" s="768"/>
      <c r="CH2" s="768"/>
      <c r="CI2" s="768"/>
      <c r="CJ2" s="768"/>
      <c r="CK2" s="768"/>
      <c r="CL2" s="768"/>
      <c r="CM2" s="768"/>
      <c r="CN2" s="768"/>
      <c r="CO2" s="768"/>
      <c r="CP2" s="768"/>
      <c r="CQ2" s="768"/>
      <c r="CR2" s="768"/>
      <c r="CS2" s="768"/>
      <c r="CT2" s="768"/>
      <c r="CU2" s="768"/>
      <c r="CV2" s="768"/>
      <c r="CW2" s="768"/>
      <c r="CX2" s="768"/>
      <c r="CY2" s="768"/>
      <c r="CZ2" s="768"/>
      <c r="DA2" s="768"/>
      <c r="DB2" s="768"/>
      <c r="DC2" s="768"/>
      <c r="DD2" s="768"/>
      <c r="DE2" s="768"/>
      <c r="DF2" s="768"/>
      <c r="DG2" s="768"/>
      <c r="DH2" s="768"/>
      <c r="DI2" s="768"/>
      <c r="DJ2" s="768"/>
      <c r="DK2" s="768"/>
      <c r="DL2" s="768"/>
      <c r="DM2" s="768"/>
      <c r="DN2" s="768"/>
      <c r="DO2" s="768"/>
      <c r="DP2" s="768"/>
      <c r="DQ2" s="768"/>
      <c r="DR2" s="768"/>
      <c r="DS2" s="768"/>
      <c r="DT2" s="768"/>
      <c r="DU2" s="768"/>
      <c r="DV2" s="768"/>
      <c r="DW2" s="768"/>
      <c r="DX2" s="768"/>
      <c r="DY2" s="768"/>
      <c r="DZ2" s="768"/>
      <c r="EA2" s="768"/>
      <c r="EB2" s="768"/>
      <c r="EC2" s="768"/>
      <c r="ED2" s="768"/>
      <c r="EE2" s="768"/>
      <c r="EF2" s="768"/>
      <c r="EG2" s="768"/>
      <c r="EH2" s="768"/>
      <c r="EI2" s="768"/>
      <c r="EJ2" s="768"/>
      <c r="EK2" s="768"/>
      <c r="EL2" s="768"/>
      <c r="EM2" s="768"/>
      <c r="EN2" s="768"/>
      <c r="EO2" s="768"/>
      <c r="EP2" s="768"/>
      <c r="EQ2" s="768"/>
      <c r="ER2" s="768"/>
      <c r="ES2" s="768"/>
      <c r="ET2" s="768"/>
      <c r="EU2" s="768"/>
      <c r="EV2" s="768"/>
      <c r="EW2" s="768"/>
      <c r="EX2" s="768"/>
      <c r="EY2" s="768"/>
      <c r="EZ2" s="768"/>
      <c r="FA2" s="768"/>
      <c r="FB2" s="768"/>
      <c r="FC2" s="768"/>
      <c r="FD2" s="768"/>
      <c r="FE2" s="768"/>
      <c r="FF2" s="768"/>
      <c r="FG2" s="768"/>
      <c r="FH2" s="768"/>
      <c r="FI2" s="768"/>
      <c r="FJ2" s="768"/>
      <c r="FK2" s="768"/>
      <c r="FL2" s="768"/>
      <c r="FM2" s="768"/>
      <c r="FN2" s="768"/>
      <c r="FO2" s="768"/>
      <c r="FP2" s="768"/>
      <c r="FQ2" s="768"/>
      <c r="FR2" s="768"/>
      <c r="FS2" s="768"/>
      <c r="FT2" s="768"/>
      <c r="FU2" s="768"/>
      <c r="FV2" s="768"/>
      <c r="FW2" s="768"/>
      <c r="FX2" s="768"/>
      <c r="FY2" s="768"/>
      <c r="FZ2" s="768"/>
      <c r="GA2" s="768"/>
      <c r="GB2" s="768"/>
      <c r="GC2" s="768"/>
      <c r="GD2" s="768"/>
      <c r="GE2" s="768"/>
      <c r="GF2" s="768"/>
      <c r="GG2" s="768"/>
      <c r="GH2" s="768"/>
      <c r="GI2" s="768"/>
      <c r="GJ2" s="768"/>
      <c r="GK2" s="768"/>
      <c r="GL2" s="768"/>
      <c r="GM2" s="768"/>
      <c r="GN2" s="768"/>
      <c r="GO2" s="768"/>
      <c r="GP2" s="768"/>
      <c r="GQ2" s="768"/>
      <c r="GR2" s="768"/>
      <c r="GS2" s="768"/>
      <c r="GT2" s="768"/>
      <c r="GU2" s="768"/>
      <c r="GV2" s="768"/>
      <c r="GW2" s="768"/>
      <c r="GX2" s="768"/>
    </row>
    <row r="3" spans="1:206" ht="20.25">
      <c r="A3" s="1402" t="s">
        <v>1064</v>
      </c>
      <c r="B3" s="1402"/>
      <c r="C3" s="1402"/>
      <c r="D3" s="1402"/>
      <c r="E3" s="769"/>
      <c r="F3" s="769"/>
      <c r="G3" s="769"/>
      <c r="H3" s="769"/>
      <c r="I3" s="769"/>
      <c r="J3" s="769"/>
      <c r="K3" s="769"/>
      <c r="L3" s="769"/>
      <c r="M3" s="769"/>
      <c r="N3" s="769"/>
      <c r="O3" s="769"/>
      <c r="P3" s="769"/>
      <c r="Q3" s="769"/>
      <c r="R3" s="769"/>
      <c r="S3" s="769"/>
      <c r="T3" s="769"/>
      <c r="U3" s="769"/>
      <c r="V3" s="769"/>
      <c r="W3" s="769"/>
      <c r="X3" s="769"/>
      <c r="Y3" s="769"/>
      <c r="Z3" s="769"/>
      <c r="AA3" s="769"/>
      <c r="AB3" s="769"/>
      <c r="AC3" s="769"/>
      <c r="AD3" s="769"/>
      <c r="AE3" s="769"/>
      <c r="AF3" s="769"/>
      <c r="AG3" s="769"/>
      <c r="AH3" s="769"/>
      <c r="AI3" s="769"/>
      <c r="AJ3" s="769"/>
      <c r="AK3" s="769"/>
      <c r="AL3" s="769"/>
      <c r="AM3" s="769"/>
      <c r="AN3" s="769"/>
      <c r="AO3" s="769"/>
      <c r="AP3" s="769"/>
      <c r="AQ3" s="769"/>
      <c r="AR3" s="769"/>
      <c r="AS3" s="769"/>
      <c r="AT3" s="769"/>
      <c r="AU3" s="769"/>
      <c r="AV3" s="769"/>
      <c r="AW3" s="769"/>
      <c r="AX3" s="769"/>
      <c r="AY3" s="769"/>
      <c r="AZ3" s="769"/>
      <c r="BA3" s="769"/>
      <c r="BB3" s="769"/>
      <c r="BC3" s="769"/>
      <c r="BD3" s="769"/>
      <c r="BE3" s="769"/>
      <c r="BF3" s="769"/>
      <c r="BG3" s="769"/>
      <c r="BH3" s="769"/>
      <c r="BI3" s="769"/>
      <c r="BJ3" s="769"/>
      <c r="BK3" s="769"/>
      <c r="BL3" s="769"/>
      <c r="BM3" s="769"/>
      <c r="BN3" s="769"/>
      <c r="BO3" s="769"/>
      <c r="BP3" s="769"/>
      <c r="BQ3" s="769"/>
      <c r="BR3" s="769"/>
      <c r="BS3" s="769"/>
      <c r="BT3" s="769"/>
      <c r="BU3" s="769"/>
      <c r="BV3" s="769"/>
      <c r="BW3" s="769"/>
      <c r="BX3" s="769"/>
      <c r="BY3" s="769"/>
      <c r="BZ3" s="769"/>
      <c r="CA3" s="769"/>
      <c r="CB3" s="769"/>
      <c r="CC3" s="769"/>
      <c r="CD3" s="769"/>
      <c r="CE3" s="769"/>
      <c r="CF3" s="769"/>
      <c r="CG3" s="769"/>
      <c r="CH3" s="769"/>
      <c r="CI3" s="769"/>
      <c r="CJ3" s="769"/>
      <c r="CK3" s="769"/>
      <c r="CL3" s="769"/>
      <c r="CM3" s="769"/>
      <c r="CN3" s="769"/>
      <c r="CO3" s="769"/>
      <c r="CP3" s="769"/>
      <c r="CQ3" s="769"/>
      <c r="CR3" s="769"/>
      <c r="CS3" s="769"/>
      <c r="CT3" s="769"/>
      <c r="CU3" s="769"/>
      <c r="CV3" s="769"/>
      <c r="CW3" s="769"/>
      <c r="CX3" s="769"/>
      <c r="CY3" s="769"/>
      <c r="CZ3" s="769"/>
      <c r="DA3" s="769"/>
      <c r="DB3" s="769"/>
      <c r="DC3" s="769"/>
      <c r="DD3" s="769"/>
      <c r="DE3" s="769"/>
      <c r="DF3" s="769"/>
      <c r="DG3" s="769"/>
      <c r="DH3" s="769"/>
      <c r="DI3" s="769"/>
      <c r="DJ3" s="769"/>
      <c r="DK3" s="769"/>
      <c r="DL3" s="769"/>
      <c r="DM3" s="769"/>
      <c r="DN3" s="769"/>
      <c r="DO3" s="769"/>
      <c r="DP3" s="769"/>
      <c r="DQ3" s="769"/>
      <c r="DR3" s="769"/>
      <c r="DS3" s="769"/>
      <c r="DT3" s="769"/>
      <c r="DU3" s="769"/>
      <c r="DV3" s="769"/>
      <c r="DW3" s="769"/>
      <c r="DX3" s="769"/>
      <c r="DY3" s="769"/>
      <c r="DZ3" s="769"/>
      <c r="EA3" s="769"/>
      <c r="EB3" s="769"/>
      <c r="EC3" s="769"/>
      <c r="ED3" s="769"/>
      <c r="EE3" s="769"/>
      <c r="EF3" s="769"/>
      <c r="EG3" s="769"/>
      <c r="EH3" s="769"/>
      <c r="EI3" s="769"/>
      <c r="EJ3" s="769"/>
      <c r="EK3" s="769"/>
      <c r="EL3" s="769"/>
      <c r="EM3" s="769"/>
      <c r="EN3" s="769"/>
      <c r="EO3" s="769"/>
      <c r="EP3" s="769"/>
      <c r="EQ3" s="769"/>
      <c r="ER3" s="769"/>
      <c r="ES3" s="769"/>
      <c r="ET3" s="769"/>
      <c r="EU3" s="769"/>
      <c r="EV3" s="769"/>
      <c r="EW3" s="769"/>
      <c r="EX3" s="769"/>
      <c r="EY3" s="769"/>
      <c r="EZ3" s="769"/>
      <c r="FA3" s="769"/>
      <c r="FB3" s="769"/>
      <c r="FC3" s="769"/>
      <c r="FD3" s="769"/>
      <c r="FE3" s="769"/>
      <c r="FF3" s="769"/>
      <c r="FG3" s="769"/>
      <c r="FH3" s="769"/>
      <c r="FI3" s="769"/>
      <c r="FJ3" s="769"/>
      <c r="FK3" s="769"/>
      <c r="FL3" s="769"/>
      <c r="FM3" s="769"/>
      <c r="FN3" s="769"/>
      <c r="FO3" s="769"/>
      <c r="FP3" s="769"/>
      <c r="FQ3" s="769"/>
      <c r="FR3" s="769"/>
      <c r="FS3" s="769"/>
      <c r="FT3" s="769"/>
      <c r="FU3" s="769"/>
      <c r="FV3" s="769"/>
      <c r="FW3" s="769"/>
      <c r="FX3" s="769"/>
      <c r="FY3" s="769"/>
      <c r="FZ3" s="769"/>
      <c r="GA3" s="769"/>
      <c r="GB3" s="769"/>
      <c r="GC3" s="769"/>
      <c r="GD3" s="769"/>
      <c r="GE3" s="769"/>
      <c r="GF3" s="769"/>
      <c r="GG3" s="769"/>
      <c r="GH3" s="769"/>
      <c r="GI3" s="769"/>
      <c r="GJ3" s="769"/>
      <c r="GK3" s="769"/>
      <c r="GL3" s="769"/>
      <c r="GM3" s="769"/>
      <c r="GN3" s="769"/>
      <c r="GO3" s="769"/>
      <c r="GP3" s="769"/>
      <c r="GQ3" s="769"/>
      <c r="GR3" s="769"/>
      <c r="GS3" s="769"/>
      <c r="GT3" s="769"/>
      <c r="GU3" s="769"/>
      <c r="GV3" s="769"/>
      <c r="GW3" s="769"/>
      <c r="GX3" s="769"/>
    </row>
    <row r="4" spans="1:206" ht="20.25">
      <c r="A4" s="1402" t="s">
        <v>1186</v>
      </c>
      <c r="B4" s="1402"/>
      <c r="C4" s="1402"/>
      <c r="D4" s="1402"/>
      <c r="E4" s="769"/>
      <c r="F4" s="769"/>
      <c r="G4" s="769"/>
      <c r="H4" s="769"/>
      <c r="I4" s="769"/>
      <c r="J4" s="769"/>
      <c r="K4" s="769"/>
      <c r="L4" s="769"/>
      <c r="M4" s="769"/>
      <c r="N4" s="769"/>
      <c r="O4" s="769"/>
      <c r="P4" s="769"/>
      <c r="Q4" s="769"/>
      <c r="R4" s="769"/>
      <c r="S4" s="769"/>
      <c r="T4" s="769"/>
      <c r="U4" s="769"/>
      <c r="V4" s="769"/>
      <c r="W4" s="769"/>
      <c r="X4" s="769"/>
      <c r="Y4" s="769"/>
      <c r="Z4" s="769"/>
      <c r="AA4" s="769"/>
      <c r="AB4" s="769"/>
      <c r="AC4" s="769"/>
      <c r="AD4" s="769"/>
      <c r="AE4" s="769"/>
      <c r="AF4" s="769"/>
      <c r="AG4" s="769"/>
      <c r="AH4" s="769"/>
      <c r="AI4" s="769"/>
      <c r="AJ4" s="769"/>
      <c r="AK4" s="769"/>
      <c r="AL4" s="769"/>
      <c r="AM4" s="769"/>
      <c r="AN4" s="769"/>
      <c r="AO4" s="769"/>
      <c r="AP4" s="769"/>
      <c r="AQ4" s="769"/>
      <c r="AR4" s="769"/>
      <c r="AS4" s="769"/>
      <c r="AT4" s="769"/>
      <c r="AU4" s="769"/>
      <c r="AV4" s="769"/>
      <c r="AW4" s="769"/>
      <c r="AX4" s="769"/>
      <c r="AY4" s="769"/>
      <c r="AZ4" s="769"/>
      <c r="BA4" s="769"/>
      <c r="BB4" s="769"/>
      <c r="BC4" s="769"/>
      <c r="BD4" s="769"/>
      <c r="BE4" s="769"/>
      <c r="BF4" s="769"/>
      <c r="BG4" s="769"/>
      <c r="BH4" s="769"/>
      <c r="BI4" s="769"/>
      <c r="BJ4" s="769"/>
      <c r="BK4" s="769"/>
      <c r="BL4" s="769"/>
      <c r="BM4" s="769"/>
      <c r="BN4" s="769"/>
      <c r="BO4" s="769"/>
      <c r="BP4" s="769"/>
      <c r="BQ4" s="769"/>
      <c r="BR4" s="769"/>
      <c r="BS4" s="769"/>
      <c r="BT4" s="769"/>
      <c r="BU4" s="769"/>
      <c r="BV4" s="769"/>
      <c r="BW4" s="769"/>
      <c r="BX4" s="769"/>
      <c r="BY4" s="769"/>
      <c r="BZ4" s="769"/>
      <c r="CA4" s="769"/>
      <c r="CB4" s="769"/>
      <c r="CC4" s="769"/>
      <c r="CD4" s="769"/>
      <c r="CE4" s="769"/>
      <c r="CF4" s="769"/>
      <c r="CG4" s="769"/>
      <c r="CH4" s="769"/>
      <c r="CI4" s="769"/>
      <c r="CJ4" s="769"/>
      <c r="CK4" s="769"/>
      <c r="CL4" s="769"/>
      <c r="CM4" s="769"/>
      <c r="CN4" s="769"/>
      <c r="CO4" s="769"/>
      <c r="CP4" s="769"/>
      <c r="CQ4" s="769"/>
      <c r="CR4" s="769"/>
      <c r="CS4" s="769"/>
      <c r="CT4" s="769"/>
      <c r="CU4" s="769"/>
      <c r="CV4" s="769"/>
      <c r="CW4" s="769"/>
      <c r="CX4" s="769"/>
      <c r="CY4" s="769"/>
      <c r="CZ4" s="769"/>
      <c r="DA4" s="769"/>
      <c r="DB4" s="769"/>
      <c r="DC4" s="769"/>
      <c r="DD4" s="769"/>
      <c r="DE4" s="769"/>
      <c r="DF4" s="769"/>
      <c r="DG4" s="769"/>
      <c r="DH4" s="769"/>
      <c r="DI4" s="769"/>
      <c r="DJ4" s="769"/>
      <c r="DK4" s="769"/>
      <c r="DL4" s="769"/>
      <c r="DM4" s="769"/>
      <c r="DN4" s="769"/>
      <c r="DO4" s="769"/>
      <c r="DP4" s="769"/>
      <c r="DQ4" s="769"/>
      <c r="DR4" s="769"/>
      <c r="DS4" s="769"/>
      <c r="DT4" s="769"/>
      <c r="DU4" s="769"/>
      <c r="DV4" s="769"/>
      <c r="DW4" s="769"/>
      <c r="DX4" s="769"/>
      <c r="DY4" s="769"/>
      <c r="DZ4" s="769"/>
      <c r="EA4" s="769"/>
      <c r="EB4" s="769"/>
      <c r="EC4" s="769"/>
      <c r="ED4" s="769"/>
      <c r="EE4" s="769"/>
      <c r="EF4" s="769"/>
      <c r="EG4" s="769"/>
      <c r="EH4" s="769"/>
      <c r="EI4" s="769"/>
      <c r="EJ4" s="769"/>
      <c r="EK4" s="769"/>
      <c r="EL4" s="769"/>
      <c r="EM4" s="769"/>
      <c r="EN4" s="769"/>
      <c r="EO4" s="769"/>
      <c r="EP4" s="769"/>
      <c r="EQ4" s="769"/>
      <c r="ER4" s="769"/>
      <c r="ES4" s="769"/>
      <c r="ET4" s="769"/>
      <c r="EU4" s="769"/>
      <c r="EV4" s="769"/>
      <c r="EW4" s="769"/>
      <c r="EX4" s="769"/>
      <c r="EY4" s="769"/>
      <c r="EZ4" s="769"/>
      <c r="FA4" s="769"/>
      <c r="FB4" s="769"/>
      <c r="FC4" s="769"/>
      <c r="FD4" s="769"/>
      <c r="FE4" s="769"/>
      <c r="FF4" s="769"/>
      <c r="FG4" s="769"/>
      <c r="FH4" s="769"/>
      <c r="FI4" s="769"/>
      <c r="FJ4" s="769"/>
      <c r="FK4" s="769"/>
      <c r="FL4" s="769"/>
      <c r="FM4" s="769"/>
      <c r="FN4" s="769"/>
      <c r="FO4" s="769"/>
      <c r="FP4" s="769"/>
      <c r="FQ4" s="769"/>
      <c r="FR4" s="769"/>
      <c r="FS4" s="769"/>
      <c r="FT4" s="769"/>
      <c r="FU4" s="769"/>
      <c r="FV4" s="769"/>
      <c r="FW4" s="769"/>
      <c r="FX4" s="769"/>
      <c r="FY4" s="769"/>
      <c r="FZ4" s="769"/>
      <c r="GA4" s="769"/>
      <c r="GB4" s="769"/>
      <c r="GC4" s="769"/>
      <c r="GD4" s="769"/>
      <c r="GE4" s="769"/>
      <c r="GF4" s="769"/>
      <c r="GG4" s="769"/>
      <c r="GH4" s="769"/>
      <c r="GI4" s="769"/>
      <c r="GJ4" s="769"/>
      <c r="GK4" s="769"/>
      <c r="GL4" s="769"/>
      <c r="GM4" s="769"/>
      <c r="GN4" s="769"/>
      <c r="GO4" s="769"/>
      <c r="GP4" s="769"/>
      <c r="GQ4" s="769"/>
      <c r="GR4" s="769"/>
      <c r="GS4" s="769"/>
      <c r="GT4" s="769"/>
      <c r="GU4" s="769"/>
      <c r="GV4" s="769"/>
      <c r="GW4" s="769"/>
      <c r="GX4" s="769"/>
    </row>
    <row r="5" spans="1:206" ht="20.25">
      <c r="A5" s="1404" t="s">
        <v>1502</v>
      </c>
      <c r="B5" s="1404"/>
      <c r="C5" s="1404"/>
      <c r="D5" s="1404"/>
      <c r="E5" s="793"/>
      <c r="F5" s="793"/>
      <c r="G5" s="793"/>
      <c r="H5" s="793"/>
      <c r="I5" s="793"/>
      <c r="J5" s="793"/>
      <c r="K5" s="793"/>
      <c r="L5" s="793"/>
      <c r="M5" s="793"/>
      <c r="N5" s="793"/>
      <c r="O5" s="793"/>
      <c r="P5" s="793"/>
      <c r="Q5" s="793"/>
      <c r="R5" s="793"/>
      <c r="S5" s="793"/>
      <c r="T5" s="793"/>
      <c r="U5" s="793"/>
      <c r="V5" s="793"/>
      <c r="W5" s="793"/>
      <c r="X5" s="793"/>
      <c r="Y5" s="793"/>
      <c r="Z5" s="793"/>
      <c r="AA5" s="793"/>
      <c r="AB5" s="793"/>
      <c r="AC5" s="793"/>
      <c r="AD5" s="793"/>
      <c r="AE5" s="793"/>
      <c r="AF5" s="793"/>
      <c r="AG5" s="793"/>
      <c r="AH5" s="793"/>
      <c r="AI5" s="793"/>
      <c r="AJ5" s="793"/>
      <c r="AK5" s="793"/>
      <c r="AL5" s="793"/>
      <c r="AM5" s="793"/>
      <c r="AN5" s="793"/>
      <c r="AO5" s="793"/>
      <c r="AP5" s="793"/>
      <c r="AQ5" s="793"/>
      <c r="AR5" s="793"/>
      <c r="AS5" s="793"/>
      <c r="AT5" s="793"/>
      <c r="AU5" s="793"/>
      <c r="AV5" s="793"/>
      <c r="AW5" s="793"/>
      <c r="AX5" s="793"/>
      <c r="AY5" s="793"/>
      <c r="AZ5" s="793"/>
      <c r="BA5" s="793"/>
      <c r="BB5" s="793"/>
      <c r="BC5" s="793"/>
      <c r="BD5" s="793"/>
      <c r="BE5" s="793"/>
      <c r="BF5" s="793"/>
      <c r="BG5" s="793"/>
      <c r="BH5" s="793"/>
      <c r="BI5" s="793"/>
      <c r="BJ5" s="793"/>
      <c r="BK5" s="793"/>
      <c r="BL5" s="793"/>
      <c r="BM5" s="793"/>
      <c r="BN5" s="793"/>
      <c r="BO5" s="793"/>
      <c r="BP5" s="793"/>
      <c r="BQ5" s="793"/>
      <c r="BR5" s="793"/>
      <c r="BS5" s="793"/>
      <c r="BT5" s="793"/>
      <c r="BU5" s="793"/>
      <c r="BV5" s="793"/>
      <c r="BW5" s="793"/>
      <c r="BX5" s="793"/>
      <c r="BY5" s="793"/>
      <c r="BZ5" s="793"/>
      <c r="CA5" s="793"/>
      <c r="CB5" s="793"/>
      <c r="CC5" s="793"/>
      <c r="CD5" s="793"/>
      <c r="CE5" s="793"/>
      <c r="CF5" s="793"/>
      <c r="CG5" s="793"/>
      <c r="CH5" s="793"/>
      <c r="CI5" s="793"/>
      <c r="CJ5" s="793"/>
      <c r="CK5" s="793"/>
      <c r="CL5" s="793"/>
      <c r="CM5" s="793"/>
      <c r="CN5" s="793"/>
      <c r="CO5" s="793"/>
      <c r="CP5" s="793"/>
      <c r="CQ5" s="793"/>
      <c r="CR5" s="793"/>
      <c r="CS5" s="793"/>
      <c r="CT5" s="793"/>
      <c r="CU5" s="793"/>
      <c r="CV5" s="793"/>
      <c r="CW5" s="793"/>
      <c r="CX5" s="793"/>
      <c r="CY5" s="793"/>
      <c r="CZ5" s="793"/>
      <c r="DA5" s="793"/>
      <c r="DB5" s="793"/>
      <c r="DC5" s="793"/>
      <c r="DD5" s="793"/>
      <c r="DE5" s="793"/>
      <c r="DF5" s="793"/>
      <c r="DG5" s="793"/>
      <c r="DH5" s="793"/>
      <c r="DI5" s="793"/>
      <c r="DJ5" s="793"/>
      <c r="DK5" s="793"/>
      <c r="DL5" s="793"/>
      <c r="DM5" s="793"/>
      <c r="DN5" s="793"/>
      <c r="DO5" s="793"/>
      <c r="DP5" s="793"/>
      <c r="DQ5" s="793"/>
      <c r="DR5" s="793"/>
      <c r="DS5" s="793"/>
      <c r="DT5" s="793"/>
      <c r="DU5" s="793"/>
      <c r="DV5" s="793"/>
      <c r="DW5" s="793"/>
      <c r="DX5" s="793"/>
      <c r="DY5" s="793"/>
      <c r="DZ5" s="793"/>
      <c r="EA5" s="793"/>
      <c r="EB5" s="793"/>
      <c r="EC5" s="793"/>
      <c r="ED5" s="793"/>
      <c r="EE5" s="793"/>
      <c r="EF5" s="793"/>
      <c r="EG5" s="793"/>
      <c r="EH5" s="793"/>
      <c r="EI5" s="793"/>
      <c r="EJ5" s="793"/>
      <c r="EK5" s="793"/>
      <c r="EL5" s="793"/>
      <c r="EM5" s="793"/>
      <c r="EN5" s="793"/>
      <c r="EO5" s="793"/>
      <c r="EP5" s="793"/>
      <c r="EQ5" s="793"/>
      <c r="ER5" s="793"/>
      <c r="ES5" s="793"/>
      <c r="ET5" s="793"/>
      <c r="EU5" s="793"/>
      <c r="EV5" s="793"/>
      <c r="EW5" s="793"/>
      <c r="EX5" s="793"/>
      <c r="EY5" s="793"/>
      <c r="EZ5" s="793"/>
      <c r="FA5" s="793"/>
      <c r="FB5" s="793"/>
      <c r="FC5" s="793"/>
      <c r="FD5" s="793"/>
      <c r="FE5" s="793"/>
      <c r="FF5" s="793"/>
      <c r="FG5" s="793"/>
      <c r="FH5" s="793"/>
      <c r="FI5" s="793"/>
      <c r="FJ5" s="793"/>
      <c r="FK5" s="793"/>
      <c r="FL5" s="793"/>
      <c r="FM5" s="793"/>
      <c r="FN5" s="793"/>
      <c r="FO5" s="793"/>
      <c r="FP5" s="793"/>
      <c r="FQ5" s="793"/>
      <c r="FR5" s="793"/>
      <c r="FS5" s="793"/>
      <c r="FT5" s="793"/>
      <c r="FU5" s="793"/>
      <c r="FV5" s="793"/>
      <c r="FW5" s="793"/>
      <c r="FX5" s="793"/>
      <c r="FY5" s="793"/>
      <c r="FZ5" s="793"/>
      <c r="GA5" s="793"/>
      <c r="GB5" s="793"/>
      <c r="GC5" s="793"/>
      <c r="GD5" s="793"/>
      <c r="GE5" s="793"/>
      <c r="GF5" s="793"/>
      <c r="GG5" s="793"/>
      <c r="GH5" s="793"/>
      <c r="GI5" s="793"/>
      <c r="GJ5" s="793"/>
      <c r="GK5" s="793"/>
      <c r="GL5" s="793"/>
      <c r="GM5" s="793"/>
      <c r="GN5" s="793"/>
      <c r="GO5" s="793"/>
      <c r="GP5" s="793"/>
      <c r="GQ5" s="793"/>
      <c r="GR5" s="793"/>
      <c r="GS5" s="793"/>
      <c r="GT5" s="793"/>
      <c r="GU5" s="793"/>
      <c r="GV5" s="793"/>
      <c r="GW5" s="793"/>
      <c r="GX5" s="793"/>
    </row>
    <row r="6" spans="1:206" ht="20.25">
      <c r="A6" s="1402"/>
      <c r="B6" s="1402"/>
      <c r="C6" s="1402"/>
      <c r="D6" s="1402"/>
      <c r="E6" s="769"/>
      <c r="F6" s="769"/>
      <c r="G6" s="769"/>
      <c r="H6" s="769"/>
      <c r="I6" s="769"/>
      <c r="J6" s="769"/>
      <c r="K6" s="769"/>
      <c r="L6" s="769"/>
      <c r="M6" s="769"/>
      <c r="N6" s="769"/>
      <c r="O6" s="769"/>
      <c r="P6" s="769"/>
      <c r="Q6" s="769"/>
      <c r="R6" s="769"/>
      <c r="S6" s="769"/>
      <c r="T6" s="769"/>
      <c r="U6" s="769"/>
      <c r="V6" s="769"/>
      <c r="W6" s="769"/>
      <c r="X6" s="769"/>
      <c r="Y6" s="769"/>
      <c r="Z6" s="769"/>
      <c r="AA6" s="769"/>
      <c r="AB6" s="769"/>
      <c r="AC6" s="769"/>
      <c r="AD6" s="769"/>
      <c r="AE6" s="769"/>
      <c r="AF6" s="769"/>
      <c r="AG6" s="769"/>
      <c r="AH6" s="769"/>
      <c r="AI6" s="769"/>
      <c r="AJ6" s="769"/>
      <c r="AK6" s="769"/>
      <c r="AL6" s="769"/>
      <c r="AM6" s="769"/>
      <c r="AN6" s="769"/>
      <c r="AO6" s="769"/>
      <c r="AP6" s="769"/>
      <c r="AQ6" s="769"/>
      <c r="AR6" s="769"/>
      <c r="AS6" s="769"/>
      <c r="AT6" s="769"/>
      <c r="AU6" s="769"/>
      <c r="AV6" s="769"/>
      <c r="AW6" s="769"/>
      <c r="AX6" s="769"/>
      <c r="AY6" s="769"/>
      <c r="AZ6" s="769"/>
      <c r="BA6" s="769"/>
      <c r="BB6" s="769"/>
      <c r="BC6" s="769"/>
      <c r="BD6" s="769"/>
      <c r="BE6" s="769"/>
      <c r="BF6" s="769"/>
      <c r="BG6" s="769"/>
      <c r="BH6" s="769"/>
      <c r="BI6" s="769"/>
      <c r="BJ6" s="769"/>
      <c r="BK6" s="769"/>
      <c r="BL6" s="769"/>
      <c r="BM6" s="769"/>
      <c r="BN6" s="769"/>
      <c r="BO6" s="769"/>
      <c r="BP6" s="769"/>
      <c r="BQ6" s="769"/>
      <c r="BR6" s="769"/>
      <c r="BS6" s="769"/>
      <c r="BT6" s="769"/>
      <c r="BU6" s="769"/>
      <c r="BV6" s="769"/>
      <c r="BW6" s="769"/>
      <c r="BX6" s="769"/>
      <c r="BY6" s="769"/>
      <c r="BZ6" s="769"/>
      <c r="CA6" s="769"/>
      <c r="CB6" s="769"/>
      <c r="CC6" s="769"/>
      <c r="CD6" s="769"/>
      <c r="CE6" s="769"/>
      <c r="CF6" s="769"/>
      <c r="CG6" s="769"/>
      <c r="CH6" s="769"/>
      <c r="CI6" s="769"/>
      <c r="CJ6" s="769"/>
      <c r="CK6" s="769"/>
      <c r="CL6" s="769"/>
      <c r="CM6" s="769"/>
      <c r="CN6" s="769"/>
      <c r="CO6" s="769"/>
      <c r="CP6" s="769"/>
      <c r="CQ6" s="769"/>
      <c r="CR6" s="769"/>
      <c r="CS6" s="769"/>
      <c r="CT6" s="769"/>
      <c r="CU6" s="769"/>
      <c r="CV6" s="769"/>
      <c r="CW6" s="769"/>
      <c r="CX6" s="769"/>
      <c r="CY6" s="769"/>
      <c r="CZ6" s="769"/>
      <c r="DA6" s="769"/>
      <c r="DB6" s="769"/>
      <c r="DC6" s="769"/>
      <c r="DD6" s="769"/>
      <c r="DE6" s="769"/>
      <c r="DF6" s="769"/>
      <c r="DG6" s="769"/>
      <c r="DH6" s="769"/>
      <c r="DI6" s="769"/>
      <c r="DJ6" s="769"/>
      <c r="DK6" s="769"/>
      <c r="DL6" s="769"/>
      <c r="DM6" s="769"/>
      <c r="DN6" s="769"/>
      <c r="DO6" s="769"/>
      <c r="DP6" s="769"/>
      <c r="DQ6" s="769"/>
      <c r="DR6" s="769"/>
      <c r="DS6" s="769"/>
      <c r="DT6" s="769"/>
      <c r="DU6" s="769"/>
      <c r="DV6" s="769"/>
      <c r="DW6" s="769"/>
      <c r="DX6" s="769"/>
      <c r="DY6" s="769"/>
      <c r="DZ6" s="769"/>
      <c r="EA6" s="769"/>
      <c r="EB6" s="769"/>
      <c r="EC6" s="769"/>
      <c r="ED6" s="769"/>
      <c r="EE6" s="769"/>
      <c r="EF6" s="769"/>
      <c r="EG6" s="769"/>
      <c r="EH6" s="769"/>
      <c r="EI6" s="769"/>
      <c r="EJ6" s="769"/>
      <c r="EK6" s="769"/>
      <c r="EL6" s="769"/>
      <c r="EM6" s="769"/>
      <c r="EN6" s="769"/>
      <c r="EO6" s="769"/>
      <c r="EP6" s="769"/>
      <c r="EQ6" s="769"/>
      <c r="ER6" s="769"/>
      <c r="ES6" s="769"/>
      <c r="ET6" s="769"/>
      <c r="EU6" s="769"/>
      <c r="EV6" s="769"/>
      <c r="EW6" s="769"/>
      <c r="EX6" s="769"/>
      <c r="EY6" s="769"/>
      <c r="EZ6" s="769"/>
      <c r="FA6" s="769"/>
      <c r="FB6" s="769"/>
      <c r="FC6" s="769"/>
      <c r="FD6" s="769"/>
      <c r="FE6" s="769"/>
      <c r="FF6" s="769"/>
      <c r="FG6" s="769"/>
      <c r="FH6" s="769"/>
      <c r="FI6" s="769"/>
      <c r="FJ6" s="769"/>
      <c r="FK6" s="769"/>
      <c r="FL6" s="769"/>
      <c r="FM6" s="769"/>
      <c r="FN6" s="769"/>
      <c r="FO6" s="769"/>
      <c r="FP6" s="769"/>
      <c r="FQ6" s="769"/>
      <c r="FR6" s="769"/>
      <c r="FS6" s="769"/>
      <c r="FT6" s="769"/>
      <c r="FU6" s="769"/>
      <c r="FV6" s="769"/>
      <c r="FW6" s="769"/>
      <c r="FX6" s="769"/>
      <c r="FY6" s="769"/>
      <c r="FZ6" s="769"/>
      <c r="GA6" s="769"/>
      <c r="GB6" s="769"/>
      <c r="GC6" s="769"/>
      <c r="GD6" s="769"/>
      <c r="GE6" s="769"/>
      <c r="GF6" s="769"/>
      <c r="GG6" s="769"/>
      <c r="GH6" s="769"/>
      <c r="GI6" s="769"/>
      <c r="GJ6" s="769"/>
      <c r="GK6" s="769"/>
      <c r="GL6" s="769"/>
      <c r="GM6" s="769"/>
      <c r="GN6" s="769"/>
      <c r="GO6" s="769"/>
      <c r="GP6" s="769"/>
      <c r="GQ6" s="769"/>
      <c r="GR6" s="769"/>
      <c r="GS6" s="769"/>
      <c r="GT6" s="769"/>
      <c r="GU6" s="769"/>
      <c r="GV6" s="769"/>
      <c r="GW6" s="769"/>
      <c r="GX6" s="769"/>
    </row>
    <row r="7" spans="1:206">
      <c r="A7" s="794"/>
      <c r="B7" s="785"/>
      <c r="C7" s="785"/>
      <c r="D7" s="785"/>
      <c r="E7" s="772"/>
      <c r="F7" s="772"/>
      <c r="G7" s="772"/>
      <c r="H7" s="772"/>
      <c r="I7" s="772"/>
      <c r="J7" s="772"/>
      <c r="K7" s="772"/>
      <c r="L7" s="772"/>
      <c r="M7" s="772"/>
      <c r="N7" s="772"/>
      <c r="O7" s="772"/>
      <c r="P7" s="772"/>
      <c r="Q7" s="772"/>
      <c r="R7" s="772"/>
      <c r="S7" s="772"/>
      <c r="T7" s="772"/>
      <c r="U7" s="772"/>
      <c r="V7" s="772"/>
      <c r="W7" s="772"/>
      <c r="X7" s="772"/>
      <c r="Y7" s="772"/>
      <c r="Z7" s="772"/>
      <c r="AA7" s="772"/>
      <c r="AB7" s="772"/>
      <c r="AC7" s="772"/>
      <c r="AD7" s="772"/>
      <c r="AE7" s="772"/>
      <c r="AF7" s="772"/>
      <c r="AG7" s="772"/>
      <c r="AH7" s="772"/>
      <c r="AI7" s="772"/>
      <c r="AJ7" s="772"/>
      <c r="AK7" s="772"/>
      <c r="AL7" s="772"/>
      <c r="AM7" s="772"/>
      <c r="AN7" s="772"/>
      <c r="AO7" s="772"/>
      <c r="AP7" s="772"/>
      <c r="AQ7" s="772"/>
      <c r="AR7" s="772"/>
      <c r="AS7" s="772"/>
      <c r="AT7" s="772"/>
      <c r="AU7" s="772"/>
      <c r="AV7" s="772"/>
      <c r="AW7" s="772"/>
      <c r="AX7" s="772"/>
      <c r="AY7" s="772"/>
      <c r="AZ7" s="772"/>
      <c r="BA7" s="772"/>
      <c r="BB7" s="772"/>
      <c r="BC7" s="772"/>
      <c r="BD7" s="772"/>
      <c r="BE7" s="772"/>
      <c r="BF7" s="772"/>
      <c r="BG7" s="772"/>
      <c r="BH7" s="772"/>
      <c r="BI7" s="772"/>
      <c r="BJ7" s="772"/>
      <c r="BK7" s="772"/>
      <c r="BL7" s="772"/>
      <c r="BM7" s="772"/>
      <c r="BN7" s="772"/>
      <c r="BO7" s="772"/>
      <c r="BP7" s="772"/>
      <c r="BQ7" s="772"/>
      <c r="BR7" s="772"/>
      <c r="BS7" s="772"/>
      <c r="BT7" s="772"/>
      <c r="BU7" s="772"/>
      <c r="BV7" s="772"/>
      <c r="BW7" s="772"/>
      <c r="BX7" s="772"/>
      <c r="BY7" s="772"/>
      <c r="BZ7" s="772"/>
      <c r="CA7" s="772"/>
      <c r="CB7" s="772"/>
      <c r="CC7" s="772"/>
      <c r="CD7" s="772"/>
      <c r="CE7" s="772"/>
      <c r="CF7" s="772"/>
      <c r="CG7" s="772"/>
      <c r="CH7" s="772"/>
      <c r="CI7" s="772"/>
      <c r="CJ7" s="772"/>
      <c r="CK7" s="772"/>
      <c r="CL7" s="772"/>
      <c r="CM7" s="772"/>
      <c r="CN7" s="772"/>
      <c r="CO7" s="772"/>
      <c r="CP7" s="772"/>
      <c r="CQ7" s="772"/>
      <c r="CR7" s="772"/>
      <c r="CS7" s="772"/>
      <c r="CT7" s="772"/>
      <c r="CU7" s="772"/>
      <c r="CV7" s="772"/>
      <c r="CW7" s="772"/>
      <c r="CX7" s="772"/>
      <c r="CY7" s="772"/>
      <c r="CZ7" s="772"/>
      <c r="DA7" s="772"/>
      <c r="DB7" s="772"/>
      <c r="DC7" s="772"/>
      <c r="DD7" s="772"/>
      <c r="DE7" s="772"/>
      <c r="DF7" s="772"/>
      <c r="DG7" s="772"/>
      <c r="DH7" s="772"/>
      <c r="DI7" s="772"/>
      <c r="DJ7" s="772"/>
      <c r="DK7" s="772"/>
      <c r="DL7" s="772"/>
      <c r="DM7" s="772"/>
      <c r="DN7" s="772"/>
      <c r="DO7" s="772"/>
      <c r="DP7" s="772"/>
      <c r="DQ7" s="772"/>
      <c r="DR7" s="772"/>
      <c r="DS7" s="772"/>
      <c r="DT7" s="772"/>
      <c r="DU7" s="772"/>
      <c r="DV7" s="772"/>
      <c r="DW7" s="772"/>
      <c r="DX7" s="772"/>
      <c r="DY7" s="772"/>
      <c r="DZ7" s="772"/>
      <c r="EA7" s="772"/>
      <c r="EB7" s="772"/>
      <c r="EC7" s="772"/>
      <c r="ED7" s="772"/>
      <c r="EE7" s="772"/>
      <c r="EF7" s="772"/>
      <c r="EG7" s="772"/>
      <c r="EH7" s="772"/>
      <c r="EI7" s="772"/>
      <c r="EJ7" s="772"/>
      <c r="EK7" s="772"/>
      <c r="EL7" s="772"/>
      <c r="EM7" s="772"/>
      <c r="EN7" s="772"/>
      <c r="EO7" s="772"/>
      <c r="EP7" s="772"/>
      <c r="EQ7" s="772"/>
      <c r="ER7" s="772"/>
      <c r="ES7" s="772"/>
      <c r="ET7" s="772"/>
      <c r="EU7" s="772"/>
      <c r="EV7" s="772"/>
      <c r="EW7" s="772"/>
      <c r="EX7" s="772"/>
      <c r="EY7" s="772"/>
      <c r="EZ7" s="772"/>
      <c r="FA7" s="772"/>
      <c r="FB7" s="772"/>
      <c r="FC7" s="772"/>
      <c r="FD7" s="772"/>
      <c r="FE7" s="772"/>
      <c r="FF7" s="772"/>
      <c r="FG7" s="772"/>
      <c r="FH7" s="772"/>
      <c r="FI7" s="772"/>
      <c r="FJ7" s="772"/>
      <c r="FK7" s="772"/>
      <c r="FL7" s="772"/>
      <c r="FM7" s="772"/>
      <c r="FN7" s="772"/>
      <c r="FO7" s="772"/>
      <c r="FP7" s="772"/>
      <c r="FQ7" s="772"/>
      <c r="FR7" s="772"/>
      <c r="FS7" s="772"/>
      <c r="FT7" s="772"/>
      <c r="FU7" s="772"/>
      <c r="FV7" s="772"/>
      <c r="FW7" s="772"/>
      <c r="FX7" s="772"/>
      <c r="FY7" s="772"/>
      <c r="FZ7" s="772"/>
      <c r="GA7" s="772"/>
      <c r="GB7" s="772"/>
      <c r="GC7" s="772"/>
      <c r="GD7" s="772"/>
      <c r="GE7" s="772"/>
      <c r="GF7" s="772"/>
      <c r="GG7" s="772"/>
      <c r="GH7" s="772"/>
      <c r="GI7" s="772"/>
      <c r="GJ7" s="772"/>
      <c r="GK7" s="772"/>
      <c r="GL7" s="772"/>
      <c r="GM7" s="772"/>
      <c r="GN7" s="772"/>
      <c r="GO7" s="772"/>
      <c r="GP7" s="772"/>
      <c r="GQ7" s="772"/>
      <c r="GR7" s="772"/>
      <c r="GS7" s="772"/>
      <c r="GT7" s="772"/>
      <c r="GU7" s="772"/>
      <c r="GV7" s="772"/>
      <c r="GW7" s="772"/>
      <c r="GX7" s="772"/>
    </row>
    <row r="8" spans="1:206" ht="15.75" thickBot="1">
      <c r="A8" s="794"/>
      <c r="B8" s="795"/>
      <c r="C8" s="795"/>
      <c r="D8" s="795"/>
      <c r="E8" s="772"/>
      <c r="F8" s="772"/>
      <c r="G8" s="772"/>
      <c r="H8" s="772"/>
      <c r="I8" s="772"/>
      <c r="J8" s="772"/>
      <c r="K8" s="772"/>
      <c r="L8" s="772"/>
      <c r="M8" s="772"/>
      <c r="N8" s="772"/>
      <c r="O8" s="772"/>
      <c r="P8" s="772"/>
      <c r="Q8" s="772"/>
      <c r="R8" s="772"/>
      <c r="S8" s="772"/>
      <c r="T8" s="772"/>
      <c r="U8" s="772"/>
      <c r="V8" s="772"/>
      <c r="W8" s="772"/>
      <c r="X8" s="772"/>
      <c r="Y8" s="772"/>
      <c r="Z8" s="772"/>
      <c r="AA8" s="772"/>
      <c r="AB8" s="772"/>
      <c r="AC8" s="772"/>
      <c r="AD8" s="772"/>
      <c r="AE8" s="772"/>
      <c r="AF8" s="772"/>
      <c r="AG8" s="772"/>
      <c r="AH8" s="772"/>
      <c r="AI8" s="772"/>
      <c r="AJ8" s="772"/>
      <c r="AK8" s="772"/>
      <c r="AL8" s="772"/>
      <c r="AM8" s="772"/>
      <c r="AN8" s="772"/>
      <c r="AO8" s="772"/>
      <c r="AP8" s="772"/>
      <c r="AQ8" s="772"/>
      <c r="AR8" s="772"/>
      <c r="AS8" s="772"/>
      <c r="AT8" s="772"/>
      <c r="AU8" s="772"/>
      <c r="AV8" s="772"/>
      <c r="AW8" s="772"/>
      <c r="AX8" s="772"/>
      <c r="AY8" s="772"/>
      <c r="AZ8" s="772"/>
      <c r="BA8" s="772"/>
      <c r="BB8" s="772"/>
      <c r="BC8" s="772"/>
      <c r="BD8" s="772"/>
      <c r="BE8" s="772"/>
      <c r="BF8" s="772"/>
      <c r="BG8" s="772"/>
      <c r="BH8" s="772"/>
      <c r="BI8" s="772"/>
      <c r="BJ8" s="772"/>
      <c r="BK8" s="772"/>
      <c r="BL8" s="772"/>
      <c r="BM8" s="772"/>
      <c r="BN8" s="772"/>
      <c r="BO8" s="772"/>
      <c r="BP8" s="772"/>
      <c r="BQ8" s="772"/>
      <c r="BR8" s="772"/>
      <c r="BS8" s="772"/>
      <c r="BT8" s="772"/>
      <c r="BU8" s="772"/>
      <c r="BV8" s="772"/>
      <c r="BW8" s="772"/>
      <c r="BX8" s="772"/>
      <c r="BY8" s="772"/>
      <c r="BZ8" s="772"/>
      <c r="CA8" s="772"/>
      <c r="CB8" s="772"/>
      <c r="CC8" s="772"/>
      <c r="CD8" s="772"/>
      <c r="CE8" s="772"/>
      <c r="CF8" s="772"/>
      <c r="CG8" s="772"/>
      <c r="CH8" s="772"/>
      <c r="CI8" s="772"/>
      <c r="CJ8" s="772"/>
      <c r="CK8" s="772"/>
      <c r="CL8" s="772"/>
      <c r="CM8" s="772"/>
      <c r="CN8" s="772"/>
      <c r="CO8" s="772"/>
      <c r="CP8" s="772"/>
      <c r="CQ8" s="772"/>
      <c r="CR8" s="772"/>
      <c r="CS8" s="772"/>
      <c r="CT8" s="772"/>
      <c r="CU8" s="772"/>
      <c r="CV8" s="772"/>
      <c r="CW8" s="772"/>
      <c r="CX8" s="772"/>
      <c r="CY8" s="772"/>
      <c r="CZ8" s="772"/>
      <c r="DA8" s="772"/>
      <c r="DB8" s="772"/>
      <c r="DC8" s="772"/>
      <c r="DD8" s="772"/>
      <c r="DE8" s="772"/>
      <c r="DF8" s="772"/>
      <c r="DG8" s="772"/>
      <c r="DH8" s="772"/>
      <c r="DI8" s="772"/>
      <c r="DJ8" s="772"/>
      <c r="DK8" s="772"/>
      <c r="DL8" s="772"/>
      <c r="DM8" s="772"/>
      <c r="DN8" s="772"/>
      <c r="DO8" s="772"/>
      <c r="DP8" s="772"/>
      <c r="DQ8" s="772"/>
      <c r="DR8" s="772"/>
      <c r="DS8" s="772"/>
      <c r="DT8" s="772"/>
      <c r="DU8" s="772"/>
      <c r="DV8" s="772"/>
      <c r="DW8" s="772"/>
      <c r="DX8" s="772"/>
      <c r="DY8" s="772"/>
      <c r="DZ8" s="772"/>
      <c r="EA8" s="772"/>
      <c r="EB8" s="772"/>
      <c r="EC8" s="772"/>
      <c r="ED8" s="772"/>
      <c r="EE8" s="772"/>
      <c r="EF8" s="772"/>
      <c r="EG8" s="772"/>
      <c r="EH8" s="772"/>
      <c r="EI8" s="772"/>
      <c r="EJ8" s="772"/>
      <c r="EK8" s="772"/>
      <c r="EL8" s="772"/>
      <c r="EM8" s="772"/>
      <c r="EN8" s="772"/>
      <c r="EO8" s="772"/>
      <c r="EP8" s="772"/>
      <c r="EQ8" s="772"/>
      <c r="ER8" s="772"/>
      <c r="ES8" s="772"/>
      <c r="ET8" s="772"/>
      <c r="EU8" s="772"/>
      <c r="EV8" s="772"/>
      <c r="EW8" s="772"/>
      <c r="EX8" s="772"/>
      <c r="EY8" s="772"/>
      <c r="EZ8" s="772"/>
      <c r="FA8" s="772"/>
      <c r="FB8" s="772"/>
      <c r="FC8" s="772"/>
      <c r="FD8" s="772"/>
      <c r="FE8" s="772"/>
      <c r="FF8" s="772"/>
      <c r="FG8" s="772"/>
      <c r="FH8" s="772"/>
      <c r="FI8" s="772"/>
      <c r="FJ8" s="772"/>
      <c r="FK8" s="772"/>
      <c r="FL8" s="772"/>
      <c r="FM8" s="772"/>
      <c r="FN8" s="772"/>
      <c r="FO8" s="772"/>
      <c r="FP8" s="772"/>
      <c r="FQ8" s="772"/>
      <c r="FR8" s="772"/>
      <c r="FS8" s="772"/>
      <c r="FT8" s="772"/>
      <c r="FU8" s="772"/>
      <c r="FV8" s="772"/>
      <c r="FW8" s="772"/>
      <c r="FX8" s="772"/>
      <c r="FY8" s="772"/>
      <c r="FZ8" s="772"/>
      <c r="GA8" s="772"/>
      <c r="GB8" s="772"/>
      <c r="GC8" s="772"/>
      <c r="GD8" s="772"/>
      <c r="GE8" s="772"/>
      <c r="GF8" s="772"/>
      <c r="GG8" s="772"/>
      <c r="GH8" s="772"/>
      <c r="GI8" s="772"/>
      <c r="GJ8" s="772"/>
      <c r="GK8" s="772"/>
      <c r="GL8" s="772"/>
      <c r="GM8" s="772"/>
      <c r="GN8" s="772"/>
      <c r="GO8" s="772"/>
      <c r="GP8" s="772"/>
      <c r="GQ8" s="772"/>
      <c r="GR8" s="772"/>
      <c r="GS8" s="772"/>
      <c r="GT8" s="772"/>
      <c r="GU8" s="772"/>
      <c r="GV8" s="772"/>
      <c r="GW8" s="772"/>
      <c r="GX8" s="772"/>
    </row>
    <row r="9" spans="1:206" ht="27.75" thickTop="1" thickBot="1">
      <c r="A9" s="280"/>
      <c r="B9" s="652" t="s">
        <v>1068</v>
      </c>
      <c r="C9" s="652" t="s">
        <v>1069</v>
      </c>
      <c r="D9" s="461" t="s">
        <v>304</v>
      </c>
      <c r="E9" s="772"/>
      <c r="F9" s="772"/>
      <c r="G9" s="772"/>
      <c r="H9" s="772"/>
      <c r="I9" s="772"/>
      <c r="J9" s="772"/>
      <c r="K9" s="772"/>
      <c r="L9" s="772"/>
      <c r="M9" s="772"/>
      <c r="N9" s="772"/>
      <c r="O9" s="772"/>
      <c r="P9" s="772"/>
      <c r="Q9" s="772"/>
      <c r="R9" s="772"/>
      <c r="S9" s="772"/>
      <c r="T9" s="772"/>
      <c r="U9" s="772"/>
      <c r="V9" s="772"/>
      <c r="W9" s="772"/>
      <c r="X9" s="772"/>
      <c r="Y9" s="772"/>
      <c r="Z9" s="772"/>
      <c r="AA9" s="772"/>
      <c r="AB9" s="772"/>
      <c r="AC9" s="772"/>
      <c r="AD9" s="772"/>
      <c r="AE9" s="772"/>
      <c r="AF9" s="772"/>
      <c r="AG9" s="772"/>
      <c r="AH9" s="772"/>
      <c r="AI9" s="772"/>
      <c r="AJ9" s="772"/>
      <c r="AK9" s="772"/>
      <c r="AL9" s="772"/>
      <c r="AM9" s="772"/>
      <c r="AN9" s="772"/>
      <c r="AO9" s="772"/>
      <c r="AP9" s="772"/>
      <c r="AQ9" s="772"/>
      <c r="AR9" s="772"/>
      <c r="AS9" s="772"/>
      <c r="AT9" s="772"/>
      <c r="AU9" s="772"/>
      <c r="AV9" s="772"/>
      <c r="AW9" s="772"/>
      <c r="AX9" s="772"/>
      <c r="AY9" s="772"/>
      <c r="AZ9" s="772"/>
      <c r="BA9" s="772"/>
      <c r="BB9" s="772"/>
      <c r="BC9" s="772"/>
      <c r="BD9" s="772"/>
      <c r="BE9" s="772"/>
      <c r="BF9" s="772"/>
      <c r="BG9" s="772"/>
      <c r="BH9" s="772"/>
      <c r="BI9" s="772"/>
      <c r="BJ9" s="772"/>
      <c r="BK9" s="772"/>
      <c r="BL9" s="772"/>
      <c r="BM9" s="772"/>
      <c r="BN9" s="772"/>
      <c r="BO9" s="772"/>
      <c r="BP9" s="772"/>
      <c r="BQ9" s="772"/>
      <c r="BR9" s="772"/>
      <c r="BS9" s="772"/>
      <c r="BT9" s="772"/>
      <c r="BU9" s="772"/>
      <c r="BV9" s="772"/>
      <c r="BW9" s="772"/>
      <c r="BX9" s="772"/>
      <c r="BY9" s="772"/>
      <c r="BZ9" s="772"/>
      <c r="CA9" s="772"/>
      <c r="CB9" s="772"/>
      <c r="CC9" s="772"/>
      <c r="CD9" s="772"/>
      <c r="CE9" s="772"/>
      <c r="CF9" s="772"/>
      <c r="CG9" s="772"/>
      <c r="CH9" s="772"/>
      <c r="CI9" s="772"/>
      <c r="CJ9" s="772"/>
      <c r="CK9" s="772"/>
      <c r="CL9" s="772"/>
      <c r="CM9" s="772"/>
      <c r="CN9" s="772"/>
      <c r="CO9" s="772"/>
      <c r="CP9" s="772"/>
      <c r="CQ9" s="772"/>
      <c r="CR9" s="772"/>
      <c r="CS9" s="772"/>
      <c r="CT9" s="772"/>
      <c r="CU9" s="772"/>
      <c r="CV9" s="772"/>
      <c r="CW9" s="772"/>
      <c r="CX9" s="772"/>
      <c r="CY9" s="772"/>
      <c r="CZ9" s="772"/>
      <c r="DA9" s="772"/>
      <c r="DB9" s="772"/>
      <c r="DC9" s="772"/>
      <c r="DD9" s="772"/>
      <c r="DE9" s="772"/>
      <c r="DF9" s="772"/>
      <c r="DG9" s="772"/>
      <c r="DH9" s="772"/>
      <c r="DI9" s="772"/>
      <c r="DJ9" s="772"/>
      <c r="DK9" s="772"/>
      <c r="DL9" s="772"/>
      <c r="DM9" s="772"/>
      <c r="DN9" s="772"/>
      <c r="DO9" s="772"/>
      <c r="DP9" s="772"/>
      <c r="DQ9" s="772"/>
      <c r="DR9" s="772"/>
      <c r="DS9" s="772"/>
      <c r="DT9" s="772"/>
      <c r="DU9" s="772"/>
      <c r="DV9" s="772"/>
      <c r="DW9" s="772"/>
      <c r="DX9" s="772"/>
      <c r="DY9" s="772"/>
      <c r="DZ9" s="772"/>
      <c r="EA9" s="772"/>
      <c r="EB9" s="772"/>
      <c r="EC9" s="772"/>
      <c r="ED9" s="772"/>
      <c r="EE9" s="772"/>
      <c r="EF9" s="772"/>
      <c r="EG9" s="772"/>
      <c r="EH9" s="772"/>
      <c r="EI9" s="772"/>
      <c r="EJ9" s="772"/>
      <c r="EK9" s="772"/>
      <c r="EL9" s="772"/>
      <c r="EM9" s="772"/>
      <c r="EN9" s="772"/>
      <c r="EO9" s="772"/>
      <c r="EP9" s="772"/>
      <c r="EQ9" s="772"/>
      <c r="ER9" s="772"/>
      <c r="ES9" s="772"/>
      <c r="ET9" s="772"/>
      <c r="EU9" s="772"/>
      <c r="EV9" s="772"/>
      <c r="EW9" s="772"/>
      <c r="EX9" s="772"/>
      <c r="EY9" s="772"/>
      <c r="EZ9" s="772"/>
      <c r="FA9" s="772"/>
      <c r="FB9" s="772"/>
      <c r="FC9" s="772"/>
      <c r="FD9" s="772"/>
      <c r="FE9" s="772"/>
      <c r="FF9" s="772"/>
      <c r="FG9" s="772"/>
      <c r="FH9" s="772"/>
      <c r="FI9" s="772"/>
      <c r="FJ9" s="772"/>
      <c r="FK9" s="772"/>
      <c r="FL9" s="772"/>
      <c r="FM9" s="772"/>
      <c r="FN9" s="772"/>
      <c r="FO9" s="772"/>
      <c r="FP9" s="772"/>
      <c r="FQ9" s="772"/>
      <c r="FR9" s="772"/>
      <c r="FS9" s="772"/>
      <c r="FT9" s="772"/>
      <c r="FU9" s="772"/>
      <c r="FV9" s="772"/>
      <c r="FW9" s="772"/>
      <c r="FX9" s="772"/>
      <c r="FY9" s="772"/>
      <c r="FZ9" s="772"/>
      <c r="GA9" s="772"/>
      <c r="GB9" s="772"/>
      <c r="GC9" s="772"/>
      <c r="GD9" s="772"/>
      <c r="GE9" s="772"/>
      <c r="GF9" s="772"/>
      <c r="GG9" s="772"/>
      <c r="GH9" s="772"/>
      <c r="GI9" s="772"/>
      <c r="GJ9" s="772"/>
      <c r="GK9" s="772"/>
      <c r="GL9" s="772"/>
      <c r="GM9" s="772"/>
      <c r="GN9" s="772"/>
      <c r="GO9" s="772"/>
      <c r="GP9" s="772"/>
      <c r="GQ9" s="772"/>
      <c r="GR9" s="772"/>
      <c r="GS9" s="772"/>
      <c r="GT9" s="772"/>
      <c r="GU9" s="772"/>
      <c r="GV9" s="772"/>
      <c r="GW9" s="772"/>
      <c r="GX9" s="772"/>
    </row>
    <row r="10" spans="1:206" ht="16.5" thickTop="1" thickBot="1">
      <c r="A10" s="281"/>
      <c r="B10" s="384"/>
      <c r="C10" s="384"/>
      <c r="D10" s="384"/>
      <c r="E10" s="772"/>
      <c r="F10" s="772"/>
      <c r="G10" s="772"/>
      <c r="H10" s="772"/>
      <c r="I10" s="772"/>
      <c r="J10" s="772"/>
      <c r="K10" s="772"/>
      <c r="L10" s="772"/>
      <c r="M10" s="772"/>
      <c r="N10" s="772"/>
      <c r="O10" s="772"/>
      <c r="P10" s="772"/>
      <c r="Q10" s="772"/>
      <c r="R10" s="772"/>
      <c r="S10" s="772"/>
      <c r="T10" s="772"/>
      <c r="U10" s="772"/>
      <c r="V10" s="772"/>
      <c r="W10" s="772"/>
      <c r="X10" s="772"/>
      <c r="Y10" s="772"/>
      <c r="Z10" s="772"/>
      <c r="AA10" s="772"/>
      <c r="AB10" s="772"/>
      <c r="AC10" s="772"/>
      <c r="AD10" s="772"/>
      <c r="AE10" s="772"/>
      <c r="AF10" s="772"/>
      <c r="AG10" s="772"/>
      <c r="AH10" s="772"/>
      <c r="AI10" s="772"/>
      <c r="AJ10" s="772"/>
      <c r="AK10" s="772"/>
      <c r="AL10" s="772"/>
      <c r="AM10" s="772"/>
      <c r="AN10" s="772"/>
      <c r="AO10" s="772"/>
      <c r="AP10" s="772"/>
      <c r="AQ10" s="772"/>
      <c r="AR10" s="772"/>
      <c r="AS10" s="772"/>
      <c r="AT10" s="772"/>
      <c r="AU10" s="772"/>
      <c r="AV10" s="772"/>
      <c r="AW10" s="772"/>
      <c r="AX10" s="772"/>
      <c r="AY10" s="772"/>
      <c r="AZ10" s="772"/>
      <c r="BA10" s="772"/>
      <c r="BB10" s="772"/>
      <c r="BC10" s="772"/>
      <c r="BD10" s="772"/>
      <c r="BE10" s="772"/>
      <c r="BF10" s="772"/>
      <c r="BG10" s="772"/>
      <c r="BH10" s="772"/>
      <c r="BI10" s="772"/>
      <c r="BJ10" s="772"/>
      <c r="BK10" s="772"/>
      <c r="BL10" s="772"/>
      <c r="BM10" s="772"/>
      <c r="BN10" s="772"/>
      <c r="BO10" s="772"/>
      <c r="BP10" s="772"/>
      <c r="BQ10" s="772"/>
      <c r="BR10" s="772"/>
      <c r="BS10" s="772"/>
      <c r="BT10" s="772"/>
      <c r="BU10" s="772"/>
      <c r="BV10" s="772"/>
      <c r="BW10" s="772"/>
      <c r="BX10" s="772"/>
      <c r="BY10" s="772"/>
      <c r="BZ10" s="772"/>
      <c r="CA10" s="772"/>
      <c r="CB10" s="772"/>
      <c r="CC10" s="772"/>
      <c r="CD10" s="772"/>
      <c r="CE10" s="772"/>
      <c r="CF10" s="772"/>
      <c r="CG10" s="772"/>
      <c r="CH10" s="772"/>
      <c r="CI10" s="772"/>
      <c r="CJ10" s="772"/>
      <c r="CK10" s="772"/>
      <c r="CL10" s="772"/>
      <c r="CM10" s="772"/>
      <c r="CN10" s="772"/>
      <c r="CO10" s="772"/>
      <c r="CP10" s="772"/>
      <c r="CQ10" s="772"/>
      <c r="CR10" s="772"/>
      <c r="CS10" s="772"/>
      <c r="CT10" s="772"/>
      <c r="CU10" s="772"/>
      <c r="CV10" s="772"/>
      <c r="CW10" s="772"/>
      <c r="CX10" s="772"/>
      <c r="CY10" s="772"/>
      <c r="CZ10" s="772"/>
      <c r="DA10" s="772"/>
      <c r="DB10" s="772"/>
      <c r="DC10" s="772"/>
      <c r="DD10" s="772"/>
      <c r="DE10" s="772"/>
      <c r="DF10" s="772"/>
      <c r="DG10" s="772"/>
      <c r="DH10" s="772"/>
      <c r="DI10" s="772"/>
      <c r="DJ10" s="772"/>
      <c r="DK10" s="772"/>
      <c r="DL10" s="772"/>
      <c r="DM10" s="772"/>
      <c r="DN10" s="772"/>
      <c r="DO10" s="772"/>
      <c r="DP10" s="772"/>
      <c r="DQ10" s="772"/>
      <c r="DR10" s="772"/>
      <c r="DS10" s="772"/>
      <c r="DT10" s="772"/>
      <c r="DU10" s="772"/>
      <c r="DV10" s="772"/>
      <c r="DW10" s="772"/>
      <c r="DX10" s="772"/>
      <c r="DY10" s="772"/>
      <c r="DZ10" s="772"/>
      <c r="EA10" s="772"/>
      <c r="EB10" s="772"/>
      <c r="EC10" s="772"/>
      <c r="ED10" s="772"/>
      <c r="EE10" s="772"/>
      <c r="EF10" s="772"/>
      <c r="EG10" s="772"/>
      <c r="EH10" s="772"/>
      <c r="EI10" s="772"/>
      <c r="EJ10" s="772"/>
      <c r="EK10" s="772"/>
      <c r="EL10" s="772"/>
      <c r="EM10" s="772"/>
      <c r="EN10" s="772"/>
      <c r="EO10" s="772"/>
      <c r="EP10" s="772"/>
      <c r="EQ10" s="772"/>
      <c r="ER10" s="772"/>
      <c r="ES10" s="772"/>
      <c r="ET10" s="772"/>
      <c r="EU10" s="772"/>
      <c r="EV10" s="772"/>
      <c r="EW10" s="772"/>
      <c r="EX10" s="772"/>
      <c r="EY10" s="772"/>
      <c r="EZ10" s="772"/>
      <c r="FA10" s="772"/>
      <c r="FB10" s="772"/>
      <c r="FC10" s="772"/>
      <c r="FD10" s="772"/>
      <c r="FE10" s="772"/>
      <c r="FF10" s="772"/>
      <c r="FG10" s="772"/>
      <c r="FH10" s="772"/>
      <c r="FI10" s="772"/>
      <c r="FJ10" s="772"/>
      <c r="FK10" s="772"/>
      <c r="FL10" s="772"/>
      <c r="FM10" s="772"/>
      <c r="FN10" s="772"/>
      <c r="FO10" s="772"/>
      <c r="FP10" s="772"/>
      <c r="FQ10" s="772"/>
      <c r="FR10" s="772"/>
      <c r="FS10" s="772"/>
      <c r="FT10" s="772"/>
      <c r="FU10" s="772"/>
      <c r="FV10" s="772"/>
      <c r="FW10" s="772"/>
      <c r="FX10" s="772"/>
      <c r="FY10" s="772"/>
      <c r="FZ10" s="772"/>
      <c r="GA10" s="772"/>
      <c r="GB10" s="772"/>
      <c r="GC10" s="772"/>
      <c r="GD10" s="772"/>
      <c r="GE10" s="772"/>
      <c r="GF10" s="772"/>
      <c r="GG10" s="772"/>
      <c r="GH10" s="772"/>
      <c r="GI10" s="772"/>
      <c r="GJ10" s="772"/>
      <c r="GK10" s="772"/>
      <c r="GL10" s="772"/>
      <c r="GM10" s="772"/>
      <c r="GN10" s="772"/>
      <c r="GO10" s="772"/>
      <c r="GP10" s="772"/>
      <c r="GQ10" s="772"/>
      <c r="GR10" s="772"/>
      <c r="GS10" s="772"/>
      <c r="GT10" s="772"/>
      <c r="GU10" s="772"/>
      <c r="GV10" s="772"/>
      <c r="GW10" s="772"/>
      <c r="GX10" s="772"/>
    </row>
    <row r="11" spans="1:206" ht="16.5" thickTop="1" thickBot="1">
      <c r="A11" s="54" t="s">
        <v>305</v>
      </c>
      <c r="B11" s="652"/>
      <c r="C11" s="652"/>
      <c r="D11" s="652"/>
      <c r="E11" s="772"/>
      <c r="F11" s="772"/>
      <c r="G11" s="772"/>
      <c r="H11" s="772"/>
      <c r="I11" s="772"/>
      <c r="J11" s="772"/>
      <c r="K11" s="772"/>
      <c r="L11" s="772"/>
      <c r="M11" s="772"/>
      <c r="N11" s="772"/>
      <c r="O11" s="772"/>
      <c r="P11" s="772"/>
      <c r="Q11" s="772"/>
      <c r="R11" s="772"/>
      <c r="S11" s="772"/>
      <c r="T11" s="772"/>
      <c r="U11" s="772"/>
      <c r="V11" s="772"/>
      <c r="W11" s="772"/>
      <c r="X11" s="772"/>
      <c r="Y11" s="772"/>
      <c r="Z11" s="772"/>
      <c r="AA11" s="772"/>
      <c r="AB11" s="772"/>
      <c r="AC11" s="772"/>
      <c r="AD11" s="772"/>
      <c r="AE11" s="772"/>
      <c r="AF11" s="772"/>
      <c r="AG11" s="772"/>
      <c r="AH11" s="772"/>
      <c r="AI11" s="772"/>
      <c r="AJ11" s="772"/>
      <c r="AK11" s="772"/>
      <c r="AL11" s="772"/>
      <c r="AM11" s="772"/>
      <c r="AN11" s="772"/>
      <c r="AO11" s="772"/>
      <c r="AP11" s="772"/>
      <c r="AQ11" s="772"/>
      <c r="AR11" s="772"/>
      <c r="AS11" s="772"/>
      <c r="AT11" s="772"/>
      <c r="AU11" s="772"/>
      <c r="AV11" s="772"/>
      <c r="AW11" s="772"/>
      <c r="AX11" s="772"/>
      <c r="AY11" s="772"/>
      <c r="AZ11" s="772"/>
      <c r="BA11" s="772"/>
      <c r="BB11" s="772"/>
      <c r="BC11" s="772"/>
      <c r="BD11" s="772"/>
      <c r="BE11" s="772"/>
      <c r="BF11" s="772"/>
      <c r="BG11" s="772"/>
      <c r="BH11" s="772"/>
      <c r="BI11" s="772"/>
      <c r="BJ11" s="772"/>
      <c r="BK11" s="772"/>
      <c r="BL11" s="772"/>
      <c r="BM11" s="772"/>
      <c r="BN11" s="772"/>
      <c r="BO11" s="772"/>
      <c r="BP11" s="772"/>
      <c r="BQ11" s="772"/>
      <c r="BR11" s="772"/>
      <c r="BS11" s="772"/>
      <c r="BT11" s="772"/>
      <c r="BU11" s="772"/>
      <c r="BV11" s="772"/>
      <c r="BW11" s="772"/>
      <c r="BX11" s="772"/>
      <c r="BY11" s="772"/>
      <c r="BZ11" s="772"/>
      <c r="CA11" s="772"/>
      <c r="CB11" s="772"/>
      <c r="CC11" s="772"/>
      <c r="CD11" s="772"/>
      <c r="CE11" s="772"/>
      <c r="CF11" s="772"/>
      <c r="CG11" s="772"/>
      <c r="CH11" s="772"/>
      <c r="CI11" s="772"/>
      <c r="CJ11" s="772"/>
      <c r="CK11" s="772"/>
      <c r="CL11" s="772"/>
      <c r="CM11" s="772"/>
      <c r="CN11" s="772"/>
      <c r="CO11" s="772"/>
      <c r="CP11" s="772"/>
      <c r="CQ11" s="772"/>
      <c r="CR11" s="772"/>
      <c r="CS11" s="772"/>
      <c r="CT11" s="772"/>
      <c r="CU11" s="772"/>
      <c r="CV11" s="772"/>
      <c r="CW11" s="772"/>
      <c r="CX11" s="772"/>
      <c r="CY11" s="772"/>
      <c r="CZ11" s="772"/>
      <c r="DA11" s="772"/>
      <c r="DB11" s="772"/>
      <c r="DC11" s="772"/>
      <c r="DD11" s="772"/>
      <c r="DE11" s="772"/>
      <c r="DF11" s="772"/>
      <c r="DG11" s="772"/>
      <c r="DH11" s="772"/>
      <c r="DI11" s="772"/>
      <c r="DJ11" s="772"/>
      <c r="DK11" s="772"/>
      <c r="DL11" s="772"/>
      <c r="DM11" s="772"/>
      <c r="DN11" s="772"/>
      <c r="DO11" s="772"/>
      <c r="DP11" s="772"/>
      <c r="DQ11" s="772"/>
      <c r="DR11" s="772"/>
      <c r="DS11" s="772"/>
      <c r="DT11" s="772"/>
      <c r="DU11" s="772"/>
      <c r="DV11" s="772"/>
      <c r="DW11" s="772"/>
      <c r="DX11" s="772"/>
      <c r="DY11" s="772"/>
      <c r="DZ11" s="772"/>
      <c r="EA11" s="772"/>
      <c r="EB11" s="772"/>
      <c r="EC11" s="772"/>
      <c r="ED11" s="772"/>
      <c r="EE11" s="772"/>
      <c r="EF11" s="772"/>
      <c r="EG11" s="772"/>
      <c r="EH11" s="772"/>
      <c r="EI11" s="772"/>
      <c r="EJ11" s="772"/>
      <c r="EK11" s="772"/>
      <c r="EL11" s="772"/>
      <c r="EM11" s="772"/>
      <c r="EN11" s="772"/>
      <c r="EO11" s="772"/>
      <c r="EP11" s="772"/>
      <c r="EQ11" s="772"/>
      <c r="ER11" s="772"/>
      <c r="ES11" s="772"/>
      <c r="ET11" s="772"/>
      <c r="EU11" s="772"/>
      <c r="EV11" s="772"/>
      <c r="EW11" s="772"/>
      <c r="EX11" s="772"/>
      <c r="EY11" s="772"/>
      <c r="EZ11" s="772"/>
      <c r="FA11" s="772"/>
      <c r="FB11" s="772"/>
      <c r="FC11" s="772"/>
      <c r="FD11" s="772"/>
      <c r="FE11" s="772"/>
      <c r="FF11" s="772"/>
      <c r="FG11" s="772"/>
      <c r="FH11" s="772"/>
      <c r="FI11" s="772"/>
      <c r="FJ11" s="772"/>
      <c r="FK11" s="772"/>
      <c r="FL11" s="772"/>
      <c r="FM11" s="772"/>
      <c r="FN11" s="772"/>
      <c r="FO11" s="772"/>
      <c r="FP11" s="772"/>
      <c r="FQ11" s="772"/>
      <c r="FR11" s="772"/>
      <c r="FS11" s="772"/>
      <c r="FT11" s="772"/>
      <c r="FU11" s="772"/>
      <c r="FV11" s="772"/>
      <c r="FW11" s="772"/>
      <c r="FX11" s="772"/>
      <c r="FY11" s="772"/>
      <c r="FZ11" s="772"/>
      <c r="GA11" s="772"/>
      <c r="GB11" s="772"/>
      <c r="GC11" s="772"/>
      <c r="GD11" s="772"/>
      <c r="GE11" s="772"/>
      <c r="GF11" s="772"/>
      <c r="GG11" s="772"/>
      <c r="GH11" s="772"/>
      <c r="GI11" s="772"/>
      <c r="GJ11" s="772"/>
      <c r="GK11" s="772"/>
      <c r="GL11" s="772"/>
      <c r="GM11" s="772"/>
      <c r="GN11" s="772"/>
      <c r="GO11" s="772"/>
      <c r="GP11" s="772"/>
      <c r="GQ11" s="772"/>
      <c r="GR11" s="772"/>
      <c r="GS11" s="772"/>
      <c r="GT11" s="772"/>
      <c r="GU11" s="772"/>
      <c r="GV11" s="772"/>
      <c r="GW11" s="772"/>
      <c r="GX11" s="772"/>
    </row>
    <row r="12" spans="1:206" ht="15.75" thickTop="1">
      <c r="A12" s="281" t="s">
        <v>306</v>
      </c>
      <c r="B12" s="299">
        <v>7.0300000000000001E-2</v>
      </c>
      <c r="C12" s="299">
        <v>0.1145</v>
      </c>
      <c r="D12" s="299">
        <v>8.09E-2</v>
      </c>
      <c r="E12" s="796"/>
      <c r="F12" s="796"/>
      <c r="G12" s="796"/>
      <c r="H12" s="796"/>
      <c r="I12" s="796"/>
      <c r="J12" s="796"/>
      <c r="K12" s="796"/>
      <c r="L12" s="796"/>
      <c r="M12" s="796"/>
      <c r="N12" s="796"/>
      <c r="O12" s="796"/>
      <c r="P12" s="796"/>
      <c r="Q12" s="796"/>
      <c r="R12" s="796"/>
      <c r="S12" s="796"/>
      <c r="T12" s="796"/>
      <c r="U12" s="796"/>
      <c r="V12" s="796"/>
      <c r="W12" s="796"/>
      <c r="X12" s="796"/>
      <c r="Y12" s="796"/>
      <c r="Z12" s="796"/>
      <c r="AA12" s="796"/>
      <c r="AB12" s="796"/>
      <c r="AC12" s="796"/>
      <c r="AD12" s="796"/>
      <c r="AE12" s="796"/>
      <c r="AF12" s="796"/>
      <c r="AG12" s="796"/>
      <c r="AH12" s="796"/>
      <c r="AI12" s="796"/>
      <c r="AJ12" s="796"/>
      <c r="AK12" s="796"/>
      <c r="AL12" s="796"/>
      <c r="AM12" s="796"/>
      <c r="AN12" s="796"/>
      <c r="AO12" s="796"/>
      <c r="AP12" s="796"/>
      <c r="AQ12" s="796"/>
      <c r="AR12" s="796"/>
      <c r="AS12" s="796"/>
      <c r="AT12" s="796"/>
      <c r="AU12" s="796"/>
      <c r="AV12" s="796"/>
      <c r="AW12" s="796"/>
      <c r="AX12" s="796"/>
      <c r="AY12" s="796"/>
      <c r="AZ12" s="796"/>
      <c r="BA12" s="796"/>
      <c r="BB12" s="796"/>
      <c r="BC12" s="796"/>
      <c r="BD12" s="796"/>
      <c r="BE12" s="796"/>
      <c r="BF12" s="796"/>
      <c r="BG12" s="796"/>
      <c r="BH12" s="796"/>
      <c r="BI12" s="796"/>
      <c r="BJ12" s="796"/>
      <c r="BK12" s="796"/>
      <c r="BL12" s="796"/>
      <c r="BM12" s="796"/>
      <c r="BN12" s="796"/>
      <c r="BO12" s="796"/>
      <c r="BP12" s="796"/>
      <c r="BQ12" s="796"/>
      <c r="BR12" s="796"/>
      <c r="BS12" s="796"/>
      <c r="BT12" s="796"/>
      <c r="BU12" s="796"/>
      <c r="BV12" s="796"/>
      <c r="BW12" s="796"/>
      <c r="BX12" s="796"/>
      <c r="BY12" s="796"/>
      <c r="BZ12" s="796"/>
      <c r="CA12" s="796"/>
      <c r="CB12" s="796"/>
      <c r="CC12" s="796"/>
      <c r="CD12" s="796"/>
      <c r="CE12" s="796"/>
      <c r="CF12" s="796"/>
      <c r="CG12" s="796"/>
      <c r="CH12" s="796"/>
      <c r="CI12" s="796"/>
      <c r="CJ12" s="796"/>
      <c r="CK12" s="796"/>
      <c r="CL12" s="796"/>
      <c r="CM12" s="796"/>
      <c r="CN12" s="796"/>
      <c r="CO12" s="796"/>
      <c r="CP12" s="796"/>
      <c r="CQ12" s="796"/>
      <c r="CR12" s="796"/>
      <c r="CS12" s="796"/>
      <c r="CT12" s="796"/>
      <c r="CU12" s="796"/>
      <c r="CV12" s="796"/>
      <c r="CW12" s="796"/>
      <c r="CX12" s="796"/>
      <c r="CY12" s="796"/>
      <c r="CZ12" s="796"/>
      <c r="DA12" s="796"/>
      <c r="DB12" s="796"/>
      <c r="DC12" s="796"/>
      <c r="DD12" s="796"/>
      <c r="DE12" s="796"/>
      <c r="DF12" s="796"/>
      <c r="DG12" s="796"/>
      <c r="DH12" s="796"/>
      <c r="DI12" s="796"/>
      <c r="DJ12" s="796"/>
      <c r="DK12" s="796"/>
      <c r="DL12" s="796"/>
      <c r="DM12" s="796"/>
      <c r="DN12" s="796"/>
      <c r="DO12" s="796"/>
      <c r="DP12" s="796"/>
      <c r="DQ12" s="796"/>
      <c r="DR12" s="796"/>
      <c r="DS12" s="796"/>
      <c r="DT12" s="796"/>
      <c r="DU12" s="796"/>
      <c r="DV12" s="796"/>
      <c r="DW12" s="796"/>
      <c r="DX12" s="796"/>
      <c r="DY12" s="796"/>
      <c r="DZ12" s="796"/>
      <c r="EA12" s="796"/>
      <c r="EB12" s="796"/>
      <c r="EC12" s="796"/>
      <c r="ED12" s="796"/>
      <c r="EE12" s="796"/>
      <c r="EF12" s="796"/>
      <c r="EG12" s="796"/>
      <c r="EH12" s="796"/>
      <c r="EI12" s="796"/>
      <c r="EJ12" s="796"/>
      <c r="EK12" s="796"/>
      <c r="EL12" s="796"/>
      <c r="EM12" s="796"/>
      <c r="EN12" s="796"/>
      <c r="EO12" s="796"/>
      <c r="EP12" s="796"/>
      <c r="EQ12" s="796"/>
      <c r="ER12" s="796"/>
      <c r="ES12" s="796"/>
      <c r="ET12" s="796"/>
      <c r="EU12" s="796"/>
      <c r="EV12" s="796"/>
      <c r="EW12" s="796"/>
      <c r="EX12" s="796"/>
      <c r="EY12" s="796"/>
      <c r="EZ12" s="796"/>
      <c r="FA12" s="796"/>
      <c r="FB12" s="796"/>
      <c r="FC12" s="796"/>
      <c r="FD12" s="796"/>
      <c r="FE12" s="796"/>
      <c r="FF12" s="796"/>
      <c r="FG12" s="796"/>
      <c r="FH12" s="796"/>
      <c r="FI12" s="796"/>
      <c r="FJ12" s="796"/>
      <c r="FK12" s="796"/>
      <c r="FL12" s="796"/>
      <c r="FM12" s="796"/>
      <c r="FN12" s="796"/>
      <c r="FO12" s="796"/>
      <c r="FP12" s="796"/>
      <c r="FQ12" s="796"/>
      <c r="FR12" s="796"/>
      <c r="FS12" s="796"/>
      <c r="FT12" s="796"/>
      <c r="FU12" s="796"/>
      <c r="FV12" s="796"/>
      <c r="FW12" s="796"/>
      <c r="FX12" s="796"/>
      <c r="FY12" s="796"/>
      <c r="FZ12" s="796"/>
      <c r="GA12" s="796"/>
      <c r="GB12" s="796"/>
      <c r="GC12" s="796"/>
      <c r="GD12" s="796"/>
      <c r="GE12" s="796"/>
      <c r="GF12" s="796"/>
      <c r="GG12" s="796"/>
      <c r="GH12" s="796"/>
      <c r="GI12" s="796"/>
      <c r="GJ12" s="796"/>
      <c r="GK12" s="796"/>
      <c r="GL12" s="796"/>
      <c r="GM12" s="796"/>
      <c r="GN12" s="796"/>
      <c r="GO12" s="796"/>
      <c r="GP12" s="796"/>
      <c r="GQ12" s="796"/>
      <c r="GR12" s="796"/>
      <c r="GS12" s="796"/>
      <c r="GT12" s="796"/>
      <c r="GU12" s="796"/>
      <c r="GV12" s="796"/>
      <c r="GW12" s="796"/>
      <c r="GX12" s="796"/>
    </row>
    <row r="13" spans="1:206">
      <c r="A13" s="281" t="s">
        <v>307</v>
      </c>
      <c r="B13" s="299">
        <v>0.84750000000000003</v>
      </c>
      <c r="C13" s="299">
        <v>0.76590000000000003</v>
      </c>
      <c r="D13" s="299">
        <v>0.82799999999999996</v>
      </c>
      <c r="E13" s="772"/>
      <c r="F13" s="772"/>
      <c r="G13" s="772"/>
      <c r="H13" s="772"/>
      <c r="I13" s="772"/>
      <c r="J13" s="772"/>
      <c r="K13" s="772"/>
      <c r="L13" s="772"/>
      <c r="M13" s="772"/>
      <c r="N13" s="772"/>
      <c r="O13" s="772"/>
      <c r="P13" s="772"/>
      <c r="Q13" s="772"/>
      <c r="R13" s="772"/>
      <c r="S13" s="772"/>
      <c r="T13" s="772"/>
      <c r="U13" s="772"/>
      <c r="V13" s="772"/>
      <c r="W13" s="772"/>
      <c r="X13" s="772"/>
      <c r="Y13" s="772"/>
      <c r="Z13" s="772"/>
      <c r="AA13" s="772"/>
      <c r="AB13" s="772"/>
      <c r="AC13" s="772"/>
      <c r="AD13" s="772"/>
      <c r="AE13" s="772"/>
      <c r="AF13" s="772"/>
      <c r="AG13" s="772"/>
      <c r="AH13" s="772"/>
      <c r="AI13" s="772"/>
      <c r="AJ13" s="772"/>
      <c r="AK13" s="772"/>
      <c r="AL13" s="772"/>
      <c r="AM13" s="772"/>
      <c r="AN13" s="772"/>
      <c r="AO13" s="772"/>
      <c r="AP13" s="772"/>
      <c r="AQ13" s="772"/>
      <c r="AR13" s="772"/>
      <c r="AS13" s="772"/>
      <c r="AT13" s="772"/>
      <c r="AU13" s="772"/>
      <c r="AV13" s="772"/>
      <c r="AW13" s="772"/>
      <c r="AX13" s="772"/>
      <c r="AY13" s="772"/>
      <c r="AZ13" s="772"/>
      <c r="BA13" s="772"/>
      <c r="BB13" s="772"/>
      <c r="BC13" s="772"/>
      <c r="BD13" s="772"/>
      <c r="BE13" s="772"/>
      <c r="BF13" s="772"/>
      <c r="BG13" s="772"/>
      <c r="BH13" s="772"/>
      <c r="BI13" s="772"/>
      <c r="BJ13" s="772"/>
      <c r="BK13" s="772"/>
      <c r="BL13" s="772"/>
      <c r="BM13" s="772"/>
      <c r="BN13" s="772"/>
      <c r="BO13" s="772"/>
      <c r="BP13" s="772"/>
      <c r="BQ13" s="772"/>
      <c r="BR13" s="772"/>
      <c r="BS13" s="772"/>
      <c r="BT13" s="772"/>
      <c r="BU13" s="772"/>
      <c r="BV13" s="772"/>
      <c r="BW13" s="772"/>
      <c r="BX13" s="772"/>
      <c r="BY13" s="772"/>
      <c r="BZ13" s="772"/>
      <c r="CA13" s="772"/>
      <c r="CB13" s="772"/>
      <c r="CC13" s="772"/>
      <c r="CD13" s="772"/>
      <c r="CE13" s="772"/>
      <c r="CF13" s="772"/>
      <c r="CG13" s="772"/>
      <c r="CH13" s="772"/>
      <c r="CI13" s="772"/>
      <c r="CJ13" s="772"/>
      <c r="CK13" s="772"/>
      <c r="CL13" s="772"/>
      <c r="CM13" s="772"/>
      <c r="CN13" s="772"/>
      <c r="CO13" s="772"/>
      <c r="CP13" s="772"/>
      <c r="CQ13" s="772"/>
      <c r="CR13" s="772"/>
      <c r="CS13" s="772"/>
      <c r="CT13" s="772"/>
      <c r="CU13" s="772"/>
      <c r="CV13" s="772"/>
      <c r="CW13" s="772"/>
      <c r="CX13" s="772"/>
      <c r="CY13" s="772"/>
      <c r="CZ13" s="772"/>
      <c r="DA13" s="772"/>
      <c r="DB13" s="772"/>
      <c r="DC13" s="772"/>
      <c r="DD13" s="772"/>
      <c r="DE13" s="772"/>
      <c r="DF13" s="772"/>
      <c r="DG13" s="772"/>
      <c r="DH13" s="772"/>
      <c r="DI13" s="772"/>
      <c r="DJ13" s="772"/>
      <c r="DK13" s="772"/>
      <c r="DL13" s="772"/>
      <c r="DM13" s="772"/>
      <c r="DN13" s="772"/>
      <c r="DO13" s="772"/>
      <c r="DP13" s="772"/>
      <c r="DQ13" s="772"/>
      <c r="DR13" s="772"/>
      <c r="DS13" s="772"/>
      <c r="DT13" s="772"/>
      <c r="DU13" s="772"/>
      <c r="DV13" s="772"/>
      <c r="DW13" s="772"/>
      <c r="DX13" s="772"/>
      <c r="DY13" s="772"/>
      <c r="DZ13" s="772"/>
      <c r="EA13" s="772"/>
      <c r="EB13" s="772"/>
      <c r="EC13" s="772"/>
      <c r="ED13" s="772"/>
      <c r="EE13" s="772"/>
      <c r="EF13" s="772"/>
      <c r="EG13" s="772"/>
      <c r="EH13" s="772"/>
      <c r="EI13" s="772"/>
      <c r="EJ13" s="772"/>
      <c r="EK13" s="772"/>
      <c r="EL13" s="772"/>
      <c r="EM13" s="772"/>
      <c r="EN13" s="772"/>
      <c r="EO13" s="772"/>
      <c r="EP13" s="772"/>
      <c r="EQ13" s="772"/>
      <c r="ER13" s="772"/>
      <c r="ES13" s="772"/>
      <c r="ET13" s="772"/>
      <c r="EU13" s="772"/>
      <c r="EV13" s="772"/>
      <c r="EW13" s="772"/>
      <c r="EX13" s="772"/>
      <c r="EY13" s="772"/>
      <c r="EZ13" s="772"/>
      <c r="FA13" s="772"/>
      <c r="FB13" s="772"/>
      <c r="FC13" s="772"/>
      <c r="FD13" s="772"/>
      <c r="FE13" s="772"/>
      <c r="FF13" s="772"/>
      <c r="FG13" s="772"/>
      <c r="FH13" s="772"/>
      <c r="FI13" s="772"/>
      <c r="FJ13" s="772"/>
      <c r="FK13" s="772"/>
      <c r="FL13" s="772"/>
      <c r="FM13" s="772"/>
      <c r="FN13" s="772"/>
      <c r="FO13" s="772"/>
      <c r="FP13" s="772"/>
      <c r="FQ13" s="772"/>
      <c r="FR13" s="772"/>
      <c r="FS13" s="772"/>
      <c r="FT13" s="772"/>
      <c r="FU13" s="772"/>
      <c r="FV13" s="772"/>
      <c r="FW13" s="772"/>
      <c r="FX13" s="772"/>
      <c r="FY13" s="772"/>
      <c r="FZ13" s="772"/>
      <c r="GA13" s="772"/>
      <c r="GB13" s="772"/>
      <c r="GC13" s="772"/>
      <c r="GD13" s="772"/>
      <c r="GE13" s="772"/>
      <c r="GF13" s="772"/>
      <c r="GG13" s="772"/>
      <c r="GH13" s="772"/>
      <c r="GI13" s="772"/>
      <c r="GJ13" s="772"/>
      <c r="GK13" s="772"/>
      <c r="GL13" s="772"/>
      <c r="GM13" s="772"/>
      <c r="GN13" s="772"/>
      <c r="GO13" s="772"/>
      <c r="GP13" s="772"/>
      <c r="GQ13" s="772"/>
      <c r="GR13" s="772"/>
      <c r="GS13" s="772"/>
      <c r="GT13" s="772"/>
      <c r="GU13" s="772"/>
      <c r="GV13" s="772"/>
      <c r="GW13" s="772"/>
      <c r="GX13" s="772"/>
    </row>
    <row r="14" spans="1:206" ht="15.75" thickBot="1">
      <c r="A14" s="281"/>
      <c r="B14" s="299"/>
      <c r="C14" s="299"/>
      <c r="D14" s="299"/>
      <c r="E14" s="772"/>
      <c r="F14" s="772"/>
      <c r="G14" s="772"/>
      <c r="H14" s="772"/>
      <c r="I14" s="772"/>
      <c r="J14" s="772"/>
      <c r="K14" s="772"/>
      <c r="L14" s="772"/>
      <c r="M14" s="772"/>
      <c r="N14" s="772"/>
      <c r="O14" s="772"/>
      <c r="P14" s="772"/>
      <c r="Q14" s="772"/>
      <c r="R14" s="772"/>
      <c r="S14" s="772"/>
      <c r="T14" s="772"/>
      <c r="U14" s="772"/>
      <c r="V14" s="772"/>
      <c r="W14" s="772"/>
      <c r="X14" s="772"/>
      <c r="Y14" s="772"/>
      <c r="Z14" s="772"/>
      <c r="AA14" s="772"/>
      <c r="AB14" s="772"/>
      <c r="AC14" s="772"/>
      <c r="AD14" s="772"/>
      <c r="AE14" s="772"/>
      <c r="AF14" s="772"/>
      <c r="AG14" s="772"/>
      <c r="AH14" s="772"/>
      <c r="AI14" s="772"/>
      <c r="AJ14" s="772"/>
      <c r="AK14" s="772"/>
      <c r="AL14" s="772"/>
      <c r="AM14" s="772"/>
      <c r="AN14" s="772"/>
      <c r="AO14" s="772"/>
      <c r="AP14" s="772"/>
      <c r="AQ14" s="772"/>
      <c r="AR14" s="772"/>
      <c r="AS14" s="772"/>
      <c r="AT14" s="772"/>
      <c r="AU14" s="772"/>
      <c r="AV14" s="772"/>
      <c r="AW14" s="772"/>
      <c r="AX14" s="772"/>
      <c r="AY14" s="772"/>
      <c r="AZ14" s="772"/>
      <c r="BA14" s="772"/>
      <c r="BB14" s="772"/>
      <c r="BC14" s="772"/>
      <c r="BD14" s="772"/>
      <c r="BE14" s="772"/>
      <c r="BF14" s="772"/>
      <c r="BG14" s="772"/>
      <c r="BH14" s="772"/>
      <c r="BI14" s="772"/>
      <c r="BJ14" s="772"/>
      <c r="BK14" s="772"/>
      <c r="BL14" s="772"/>
      <c r="BM14" s="772"/>
      <c r="BN14" s="772"/>
      <c r="BO14" s="772"/>
      <c r="BP14" s="772"/>
      <c r="BQ14" s="772"/>
      <c r="BR14" s="772"/>
      <c r="BS14" s="772"/>
      <c r="BT14" s="772"/>
      <c r="BU14" s="772"/>
      <c r="BV14" s="772"/>
      <c r="BW14" s="772"/>
      <c r="BX14" s="772"/>
      <c r="BY14" s="772"/>
      <c r="BZ14" s="772"/>
      <c r="CA14" s="772"/>
      <c r="CB14" s="772"/>
      <c r="CC14" s="772"/>
      <c r="CD14" s="772"/>
      <c r="CE14" s="772"/>
      <c r="CF14" s="772"/>
      <c r="CG14" s="772"/>
      <c r="CH14" s="772"/>
      <c r="CI14" s="772"/>
      <c r="CJ14" s="772"/>
      <c r="CK14" s="772"/>
      <c r="CL14" s="772"/>
      <c r="CM14" s="772"/>
      <c r="CN14" s="772"/>
      <c r="CO14" s="772"/>
      <c r="CP14" s="772"/>
      <c r="CQ14" s="772"/>
      <c r="CR14" s="772"/>
      <c r="CS14" s="772"/>
      <c r="CT14" s="772"/>
      <c r="CU14" s="772"/>
      <c r="CV14" s="772"/>
      <c r="CW14" s="772"/>
      <c r="CX14" s="772"/>
      <c r="CY14" s="772"/>
      <c r="CZ14" s="772"/>
      <c r="DA14" s="772"/>
      <c r="DB14" s="772"/>
      <c r="DC14" s="772"/>
      <c r="DD14" s="772"/>
      <c r="DE14" s="772"/>
      <c r="DF14" s="772"/>
      <c r="DG14" s="772"/>
      <c r="DH14" s="772"/>
      <c r="DI14" s="772"/>
      <c r="DJ14" s="772"/>
      <c r="DK14" s="772"/>
      <c r="DL14" s="772"/>
      <c r="DM14" s="772"/>
      <c r="DN14" s="772"/>
      <c r="DO14" s="772"/>
      <c r="DP14" s="772"/>
      <c r="DQ14" s="772"/>
      <c r="DR14" s="772"/>
      <c r="DS14" s="772"/>
      <c r="DT14" s="772"/>
      <c r="DU14" s="772"/>
      <c r="DV14" s="772"/>
      <c r="DW14" s="772"/>
      <c r="DX14" s="772"/>
      <c r="DY14" s="772"/>
      <c r="DZ14" s="772"/>
      <c r="EA14" s="772"/>
      <c r="EB14" s="772"/>
      <c r="EC14" s="772"/>
      <c r="ED14" s="772"/>
      <c r="EE14" s="772"/>
      <c r="EF14" s="772"/>
      <c r="EG14" s="772"/>
      <c r="EH14" s="772"/>
      <c r="EI14" s="772"/>
      <c r="EJ14" s="772"/>
      <c r="EK14" s="772"/>
      <c r="EL14" s="772"/>
      <c r="EM14" s="772"/>
      <c r="EN14" s="772"/>
      <c r="EO14" s="772"/>
      <c r="EP14" s="772"/>
      <c r="EQ14" s="772"/>
      <c r="ER14" s="772"/>
      <c r="ES14" s="772"/>
      <c r="ET14" s="772"/>
      <c r="EU14" s="772"/>
      <c r="EV14" s="772"/>
      <c r="EW14" s="772"/>
      <c r="EX14" s="772"/>
      <c r="EY14" s="772"/>
      <c r="EZ14" s="772"/>
      <c r="FA14" s="772"/>
      <c r="FB14" s="772"/>
      <c r="FC14" s="772"/>
      <c r="FD14" s="772"/>
      <c r="FE14" s="772"/>
      <c r="FF14" s="772"/>
      <c r="FG14" s="772"/>
      <c r="FH14" s="772"/>
      <c r="FI14" s="772"/>
      <c r="FJ14" s="772"/>
      <c r="FK14" s="772"/>
      <c r="FL14" s="772"/>
      <c r="FM14" s="772"/>
      <c r="FN14" s="772"/>
      <c r="FO14" s="772"/>
      <c r="FP14" s="772"/>
      <c r="FQ14" s="772"/>
      <c r="FR14" s="772"/>
      <c r="FS14" s="772"/>
      <c r="FT14" s="772"/>
      <c r="FU14" s="772"/>
      <c r="FV14" s="772"/>
      <c r="FW14" s="772"/>
      <c r="FX14" s="772"/>
      <c r="FY14" s="772"/>
      <c r="FZ14" s="772"/>
      <c r="GA14" s="772"/>
      <c r="GB14" s="772"/>
      <c r="GC14" s="772"/>
      <c r="GD14" s="772"/>
      <c r="GE14" s="772"/>
      <c r="GF14" s="772"/>
      <c r="GG14" s="772"/>
      <c r="GH14" s="772"/>
      <c r="GI14" s="772"/>
      <c r="GJ14" s="772"/>
      <c r="GK14" s="772"/>
      <c r="GL14" s="772"/>
      <c r="GM14" s="772"/>
      <c r="GN14" s="772"/>
      <c r="GO14" s="772"/>
      <c r="GP14" s="772"/>
      <c r="GQ14" s="772"/>
      <c r="GR14" s="772"/>
      <c r="GS14" s="772"/>
      <c r="GT14" s="772"/>
      <c r="GU14" s="772"/>
      <c r="GV14" s="772"/>
      <c r="GW14" s="772"/>
      <c r="GX14" s="772"/>
    </row>
    <row r="15" spans="1:206" ht="16.5" thickTop="1" thickBot="1">
      <c r="A15" s="54" t="s">
        <v>308</v>
      </c>
      <c r="B15" s="300"/>
      <c r="C15" s="300"/>
      <c r="D15" s="300"/>
      <c r="E15" s="772"/>
      <c r="F15" s="772"/>
      <c r="G15" s="772"/>
      <c r="H15" s="772"/>
      <c r="I15" s="772"/>
      <c r="J15" s="772"/>
      <c r="K15" s="772"/>
      <c r="L15" s="772"/>
      <c r="M15" s="772"/>
      <c r="N15" s="772"/>
      <c r="O15" s="772"/>
      <c r="P15" s="772"/>
      <c r="Q15" s="772"/>
      <c r="R15" s="772"/>
      <c r="S15" s="772"/>
      <c r="T15" s="772"/>
      <c r="U15" s="772"/>
      <c r="V15" s="772"/>
      <c r="W15" s="772"/>
      <c r="X15" s="772"/>
      <c r="Y15" s="772"/>
      <c r="Z15" s="772"/>
      <c r="AA15" s="772"/>
      <c r="AB15" s="772"/>
      <c r="AC15" s="772"/>
      <c r="AD15" s="772"/>
      <c r="AE15" s="772"/>
      <c r="AF15" s="772"/>
      <c r="AG15" s="772"/>
      <c r="AH15" s="772"/>
      <c r="AI15" s="772"/>
      <c r="AJ15" s="772"/>
      <c r="AK15" s="772"/>
      <c r="AL15" s="772"/>
      <c r="AM15" s="772"/>
      <c r="AN15" s="772"/>
      <c r="AO15" s="772"/>
      <c r="AP15" s="772"/>
      <c r="AQ15" s="772"/>
      <c r="AR15" s="772"/>
      <c r="AS15" s="772"/>
      <c r="AT15" s="772"/>
      <c r="AU15" s="772"/>
      <c r="AV15" s="772"/>
      <c r="AW15" s="772"/>
      <c r="AX15" s="772"/>
      <c r="AY15" s="772"/>
      <c r="AZ15" s="772"/>
      <c r="BA15" s="772"/>
      <c r="BB15" s="772"/>
      <c r="BC15" s="772"/>
      <c r="BD15" s="772"/>
      <c r="BE15" s="772"/>
      <c r="BF15" s="772"/>
      <c r="BG15" s="772"/>
      <c r="BH15" s="772"/>
      <c r="BI15" s="772"/>
      <c r="BJ15" s="772"/>
      <c r="BK15" s="772"/>
      <c r="BL15" s="772"/>
      <c r="BM15" s="772"/>
      <c r="BN15" s="772"/>
      <c r="BO15" s="772"/>
      <c r="BP15" s="772"/>
      <c r="BQ15" s="772"/>
      <c r="BR15" s="772"/>
      <c r="BS15" s="772"/>
      <c r="BT15" s="772"/>
      <c r="BU15" s="772"/>
      <c r="BV15" s="772"/>
      <c r="BW15" s="772"/>
      <c r="BX15" s="772"/>
      <c r="BY15" s="772"/>
      <c r="BZ15" s="772"/>
      <c r="CA15" s="772"/>
      <c r="CB15" s="772"/>
      <c r="CC15" s="772"/>
      <c r="CD15" s="772"/>
      <c r="CE15" s="772"/>
      <c r="CF15" s="772"/>
      <c r="CG15" s="772"/>
      <c r="CH15" s="772"/>
      <c r="CI15" s="772"/>
      <c r="CJ15" s="772"/>
      <c r="CK15" s="772"/>
      <c r="CL15" s="772"/>
      <c r="CM15" s="772"/>
      <c r="CN15" s="772"/>
      <c r="CO15" s="772"/>
      <c r="CP15" s="772"/>
      <c r="CQ15" s="772"/>
      <c r="CR15" s="772"/>
      <c r="CS15" s="772"/>
      <c r="CT15" s="772"/>
      <c r="CU15" s="772"/>
      <c r="CV15" s="772"/>
      <c r="CW15" s="772"/>
      <c r="CX15" s="772"/>
      <c r="CY15" s="772"/>
      <c r="CZ15" s="772"/>
      <c r="DA15" s="772"/>
      <c r="DB15" s="772"/>
      <c r="DC15" s="772"/>
      <c r="DD15" s="772"/>
      <c r="DE15" s="772"/>
      <c r="DF15" s="772"/>
      <c r="DG15" s="772"/>
      <c r="DH15" s="772"/>
      <c r="DI15" s="772"/>
      <c r="DJ15" s="772"/>
      <c r="DK15" s="772"/>
      <c r="DL15" s="772"/>
      <c r="DM15" s="772"/>
      <c r="DN15" s="772"/>
      <c r="DO15" s="772"/>
      <c r="DP15" s="772"/>
      <c r="DQ15" s="772"/>
      <c r="DR15" s="772"/>
      <c r="DS15" s="772"/>
      <c r="DT15" s="772"/>
      <c r="DU15" s="772"/>
      <c r="DV15" s="772"/>
      <c r="DW15" s="772"/>
      <c r="DX15" s="772"/>
      <c r="DY15" s="772"/>
      <c r="DZ15" s="772"/>
      <c r="EA15" s="772"/>
      <c r="EB15" s="772"/>
      <c r="EC15" s="772"/>
      <c r="ED15" s="772"/>
      <c r="EE15" s="772"/>
      <c r="EF15" s="772"/>
      <c r="EG15" s="772"/>
      <c r="EH15" s="772"/>
      <c r="EI15" s="772"/>
      <c r="EJ15" s="772"/>
      <c r="EK15" s="772"/>
      <c r="EL15" s="772"/>
      <c r="EM15" s="772"/>
      <c r="EN15" s="772"/>
      <c r="EO15" s="772"/>
      <c r="EP15" s="772"/>
      <c r="EQ15" s="772"/>
      <c r="ER15" s="772"/>
      <c r="ES15" s="772"/>
      <c r="ET15" s="772"/>
      <c r="EU15" s="772"/>
      <c r="EV15" s="772"/>
      <c r="EW15" s="772"/>
      <c r="EX15" s="772"/>
      <c r="EY15" s="772"/>
      <c r="EZ15" s="772"/>
      <c r="FA15" s="772"/>
      <c r="FB15" s="772"/>
      <c r="FC15" s="772"/>
      <c r="FD15" s="772"/>
      <c r="FE15" s="772"/>
      <c r="FF15" s="772"/>
      <c r="FG15" s="772"/>
      <c r="FH15" s="772"/>
      <c r="FI15" s="772"/>
      <c r="FJ15" s="772"/>
      <c r="FK15" s="772"/>
      <c r="FL15" s="772"/>
      <c r="FM15" s="772"/>
      <c r="FN15" s="772"/>
      <c r="FO15" s="772"/>
      <c r="FP15" s="772"/>
      <c r="FQ15" s="772"/>
      <c r="FR15" s="772"/>
      <c r="FS15" s="772"/>
      <c r="FT15" s="772"/>
      <c r="FU15" s="772"/>
      <c r="FV15" s="772"/>
      <c r="FW15" s="772"/>
      <c r="FX15" s="772"/>
      <c r="FY15" s="772"/>
      <c r="FZ15" s="772"/>
      <c r="GA15" s="772"/>
      <c r="GB15" s="772"/>
      <c r="GC15" s="772"/>
      <c r="GD15" s="772"/>
      <c r="GE15" s="772"/>
      <c r="GF15" s="772"/>
      <c r="GG15" s="772"/>
      <c r="GH15" s="772"/>
      <c r="GI15" s="772"/>
      <c r="GJ15" s="772"/>
      <c r="GK15" s="772"/>
      <c r="GL15" s="772"/>
      <c r="GM15" s="772"/>
      <c r="GN15" s="772"/>
      <c r="GO15" s="772"/>
      <c r="GP15" s="772"/>
      <c r="GQ15" s="772"/>
      <c r="GR15" s="772"/>
      <c r="GS15" s="772"/>
      <c r="GT15" s="772"/>
      <c r="GU15" s="772"/>
      <c r="GV15" s="772"/>
      <c r="GW15" s="772"/>
      <c r="GX15" s="772"/>
    </row>
    <row r="16" spans="1:206" ht="15.75" thickTop="1">
      <c r="A16" s="282" t="s">
        <v>309</v>
      </c>
      <c r="B16" s="299">
        <v>0.81030000000000002</v>
      </c>
      <c r="C16" s="299">
        <v>0.77549999999999997</v>
      </c>
      <c r="D16" s="299">
        <v>0.80200000000000005</v>
      </c>
      <c r="E16" s="772"/>
      <c r="F16" s="772"/>
      <c r="G16" s="772"/>
      <c r="H16" s="772"/>
      <c r="I16" s="772"/>
      <c r="J16" s="772"/>
      <c r="K16" s="772"/>
      <c r="L16" s="772"/>
      <c r="M16" s="772"/>
      <c r="N16" s="772"/>
      <c r="O16" s="772"/>
      <c r="P16" s="772"/>
      <c r="Q16" s="772"/>
      <c r="R16" s="772"/>
      <c r="S16" s="772"/>
      <c r="T16" s="772"/>
      <c r="U16" s="772"/>
      <c r="V16" s="772"/>
      <c r="W16" s="772"/>
      <c r="X16" s="772"/>
      <c r="Y16" s="772"/>
      <c r="Z16" s="772"/>
      <c r="AA16" s="772"/>
      <c r="AB16" s="772"/>
      <c r="AC16" s="772"/>
      <c r="AD16" s="772"/>
      <c r="AE16" s="772"/>
      <c r="AF16" s="772"/>
      <c r="AG16" s="772"/>
      <c r="AH16" s="772"/>
      <c r="AI16" s="772"/>
      <c r="AJ16" s="772"/>
      <c r="AK16" s="772"/>
      <c r="AL16" s="772"/>
      <c r="AM16" s="772"/>
      <c r="AN16" s="772"/>
      <c r="AO16" s="772"/>
      <c r="AP16" s="772"/>
      <c r="AQ16" s="772"/>
      <c r="AR16" s="772"/>
      <c r="AS16" s="772"/>
      <c r="AT16" s="772"/>
      <c r="AU16" s="772"/>
      <c r="AV16" s="772"/>
      <c r="AW16" s="772"/>
      <c r="AX16" s="772"/>
      <c r="AY16" s="772"/>
      <c r="AZ16" s="772"/>
      <c r="BA16" s="772"/>
      <c r="BB16" s="772"/>
      <c r="BC16" s="772"/>
      <c r="BD16" s="772"/>
      <c r="BE16" s="772"/>
      <c r="BF16" s="772"/>
      <c r="BG16" s="772"/>
      <c r="BH16" s="772"/>
      <c r="BI16" s="772"/>
      <c r="BJ16" s="772"/>
      <c r="BK16" s="772"/>
      <c r="BL16" s="772"/>
      <c r="BM16" s="772"/>
      <c r="BN16" s="772"/>
      <c r="BO16" s="772"/>
      <c r="BP16" s="772"/>
      <c r="BQ16" s="772"/>
      <c r="BR16" s="772"/>
      <c r="BS16" s="772"/>
      <c r="BT16" s="772"/>
      <c r="BU16" s="772"/>
      <c r="BV16" s="772"/>
      <c r="BW16" s="772"/>
      <c r="BX16" s="772"/>
      <c r="BY16" s="772"/>
      <c r="BZ16" s="772"/>
      <c r="CA16" s="772"/>
      <c r="CB16" s="772"/>
      <c r="CC16" s="772"/>
      <c r="CD16" s="772"/>
      <c r="CE16" s="772"/>
      <c r="CF16" s="772"/>
      <c r="CG16" s="772"/>
      <c r="CH16" s="772"/>
      <c r="CI16" s="772"/>
      <c r="CJ16" s="772"/>
      <c r="CK16" s="772"/>
      <c r="CL16" s="772"/>
      <c r="CM16" s="772"/>
      <c r="CN16" s="772"/>
      <c r="CO16" s="772"/>
      <c r="CP16" s="772"/>
      <c r="CQ16" s="772"/>
      <c r="CR16" s="772"/>
      <c r="CS16" s="772"/>
      <c r="CT16" s="772"/>
      <c r="CU16" s="772"/>
      <c r="CV16" s="772"/>
      <c r="CW16" s="772"/>
      <c r="CX16" s="772"/>
      <c r="CY16" s="772"/>
      <c r="CZ16" s="772"/>
      <c r="DA16" s="772"/>
      <c r="DB16" s="772"/>
      <c r="DC16" s="772"/>
      <c r="DD16" s="772"/>
      <c r="DE16" s="772"/>
      <c r="DF16" s="772"/>
      <c r="DG16" s="772"/>
      <c r="DH16" s="772"/>
      <c r="DI16" s="772"/>
      <c r="DJ16" s="772"/>
      <c r="DK16" s="772"/>
      <c r="DL16" s="772"/>
      <c r="DM16" s="772"/>
      <c r="DN16" s="772"/>
      <c r="DO16" s="772"/>
      <c r="DP16" s="772"/>
      <c r="DQ16" s="772"/>
      <c r="DR16" s="772"/>
      <c r="DS16" s="772"/>
      <c r="DT16" s="772"/>
      <c r="DU16" s="772"/>
      <c r="DV16" s="772"/>
      <c r="DW16" s="772"/>
      <c r="DX16" s="772"/>
      <c r="DY16" s="772"/>
      <c r="DZ16" s="772"/>
      <c r="EA16" s="772"/>
      <c r="EB16" s="772"/>
      <c r="EC16" s="772"/>
      <c r="ED16" s="772"/>
      <c r="EE16" s="772"/>
      <c r="EF16" s="772"/>
      <c r="EG16" s="772"/>
      <c r="EH16" s="772"/>
      <c r="EI16" s="772"/>
      <c r="EJ16" s="772"/>
      <c r="EK16" s="772"/>
      <c r="EL16" s="772"/>
      <c r="EM16" s="772"/>
      <c r="EN16" s="772"/>
      <c r="EO16" s="772"/>
      <c r="EP16" s="772"/>
      <c r="EQ16" s="772"/>
      <c r="ER16" s="772"/>
      <c r="ES16" s="772"/>
      <c r="ET16" s="772"/>
      <c r="EU16" s="772"/>
      <c r="EV16" s="772"/>
      <c r="EW16" s="772"/>
      <c r="EX16" s="772"/>
      <c r="EY16" s="772"/>
      <c r="EZ16" s="772"/>
      <c r="FA16" s="772"/>
      <c r="FB16" s="772"/>
      <c r="FC16" s="772"/>
      <c r="FD16" s="772"/>
      <c r="FE16" s="772"/>
      <c r="FF16" s="772"/>
      <c r="FG16" s="772"/>
      <c r="FH16" s="772"/>
      <c r="FI16" s="772"/>
      <c r="FJ16" s="772"/>
      <c r="FK16" s="772"/>
      <c r="FL16" s="772"/>
      <c r="FM16" s="772"/>
      <c r="FN16" s="772"/>
      <c r="FO16" s="772"/>
      <c r="FP16" s="772"/>
      <c r="FQ16" s="772"/>
      <c r="FR16" s="772"/>
      <c r="FS16" s="772"/>
      <c r="FT16" s="772"/>
      <c r="FU16" s="772"/>
      <c r="FV16" s="772"/>
      <c r="FW16" s="772"/>
      <c r="FX16" s="772"/>
      <c r="FY16" s="772"/>
      <c r="FZ16" s="772"/>
      <c r="GA16" s="772"/>
      <c r="GB16" s="772"/>
      <c r="GC16" s="772"/>
      <c r="GD16" s="772"/>
      <c r="GE16" s="772"/>
      <c r="GF16" s="772"/>
      <c r="GG16" s="772"/>
      <c r="GH16" s="772"/>
      <c r="GI16" s="772"/>
      <c r="GJ16" s="772"/>
      <c r="GK16" s="772"/>
      <c r="GL16" s="772"/>
      <c r="GM16" s="772"/>
      <c r="GN16" s="772"/>
      <c r="GO16" s="772"/>
      <c r="GP16" s="772"/>
      <c r="GQ16" s="772"/>
      <c r="GR16" s="772"/>
      <c r="GS16" s="772"/>
      <c r="GT16" s="772"/>
      <c r="GU16" s="772"/>
      <c r="GV16" s="772"/>
      <c r="GW16" s="772"/>
      <c r="GX16" s="772"/>
    </row>
    <row r="17" spans="1:206">
      <c r="A17" s="282" t="s">
        <v>310</v>
      </c>
      <c r="B17" s="299">
        <v>0.81030000000000002</v>
      </c>
      <c r="C17" s="299">
        <v>0.77549999999999997</v>
      </c>
      <c r="D17" s="299">
        <v>0.80200000000000005</v>
      </c>
      <c r="E17" s="772"/>
      <c r="F17" s="772"/>
      <c r="G17" s="772"/>
      <c r="H17" s="772"/>
      <c r="I17" s="772"/>
      <c r="J17" s="772"/>
      <c r="K17" s="772"/>
      <c r="L17" s="772"/>
      <c r="M17" s="772"/>
      <c r="N17" s="772"/>
      <c r="O17" s="772"/>
      <c r="P17" s="772"/>
      <c r="Q17" s="772"/>
      <c r="R17" s="772"/>
      <c r="S17" s="772"/>
      <c r="T17" s="772"/>
      <c r="U17" s="772"/>
      <c r="V17" s="772"/>
      <c r="W17" s="772"/>
      <c r="X17" s="772"/>
      <c r="Y17" s="772"/>
      <c r="Z17" s="772"/>
      <c r="AA17" s="772"/>
      <c r="AB17" s="772"/>
      <c r="AC17" s="772"/>
      <c r="AD17" s="772"/>
      <c r="AE17" s="772"/>
      <c r="AF17" s="772"/>
      <c r="AG17" s="772"/>
      <c r="AH17" s="772"/>
      <c r="AI17" s="772"/>
      <c r="AJ17" s="772"/>
      <c r="AK17" s="772"/>
      <c r="AL17" s="772"/>
      <c r="AM17" s="772"/>
      <c r="AN17" s="772"/>
      <c r="AO17" s="772"/>
      <c r="AP17" s="772"/>
      <c r="AQ17" s="772"/>
      <c r="AR17" s="772"/>
      <c r="AS17" s="772"/>
      <c r="AT17" s="772"/>
      <c r="AU17" s="772"/>
      <c r="AV17" s="772"/>
      <c r="AW17" s="772"/>
      <c r="AX17" s="772"/>
      <c r="AY17" s="772"/>
      <c r="AZ17" s="772"/>
      <c r="BA17" s="772"/>
      <c r="BB17" s="772"/>
      <c r="BC17" s="772"/>
      <c r="BD17" s="772"/>
      <c r="BE17" s="772"/>
      <c r="BF17" s="772"/>
      <c r="BG17" s="772"/>
      <c r="BH17" s="772"/>
      <c r="BI17" s="772"/>
      <c r="BJ17" s="772"/>
      <c r="BK17" s="772"/>
      <c r="BL17" s="772"/>
      <c r="BM17" s="772"/>
      <c r="BN17" s="772"/>
      <c r="BO17" s="772"/>
      <c r="BP17" s="772"/>
      <c r="BQ17" s="772"/>
      <c r="BR17" s="772"/>
      <c r="BS17" s="772"/>
      <c r="BT17" s="772"/>
      <c r="BU17" s="772"/>
      <c r="BV17" s="772"/>
      <c r="BW17" s="772"/>
      <c r="BX17" s="772"/>
      <c r="BY17" s="772"/>
      <c r="BZ17" s="772"/>
      <c r="CA17" s="772"/>
      <c r="CB17" s="772"/>
      <c r="CC17" s="772"/>
      <c r="CD17" s="772"/>
      <c r="CE17" s="772"/>
      <c r="CF17" s="772"/>
      <c r="CG17" s="772"/>
      <c r="CH17" s="772"/>
      <c r="CI17" s="772"/>
      <c r="CJ17" s="772"/>
      <c r="CK17" s="772"/>
      <c r="CL17" s="772"/>
      <c r="CM17" s="772"/>
      <c r="CN17" s="772"/>
      <c r="CO17" s="772"/>
      <c r="CP17" s="772"/>
      <c r="CQ17" s="772"/>
      <c r="CR17" s="772"/>
      <c r="CS17" s="772"/>
      <c r="CT17" s="772"/>
      <c r="CU17" s="772"/>
      <c r="CV17" s="772"/>
      <c r="CW17" s="772"/>
      <c r="CX17" s="772"/>
      <c r="CY17" s="772"/>
      <c r="CZ17" s="772"/>
      <c r="DA17" s="772"/>
      <c r="DB17" s="772"/>
      <c r="DC17" s="772"/>
      <c r="DD17" s="772"/>
      <c r="DE17" s="772"/>
      <c r="DF17" s="772"/>
      <c r="DG17" s="772"/>
      <c r="DH17" s="772"/>
      <c r="DI17" s="772"/>
      <c r="DJ17" s="772"/>
      <c r="DK17" s="772"/>
      <c r="DL17" s="772"/>
      <c r="DM17" s="772"/>
      <c r="DN17" s="772"/>
      <c r="DO17" s="772"/>
      <c r="DP17" s="772"/>
      <c r="DQ17" s="772"/>
      <c r="DR17" s="772"/>
      <c r="DS17" s="772"/>
      <c r="DT17" s="772"/>
      <c r="DU17" s="772"/>
      <c r="DV17" s="772"/>
      <c r="DW17" s="772"/>
      <c r="DX17" s="772"/>
      <c r="DY17" s="772"/>
      <c r="DZ17" s="772"/>
      <c r="EA17" s="772"/>
      <c r="EB17" s="772"/>
      <c r="EC17" s="772"/>
      <c r="ED17" s="772"/>
      <c r="EE17" s="772"/>
      <c r="EF17" s="772"/>
      <c r="EG17" s="772"/>
      <c r="EH17" s="772"/>
      <c r="EI17" s="772"/>
      <c r="EJ17" s="772"/>
      <c r="EK17" s="772"/>
      <c r="EL17" s="772"/>
      <c r="EM17" s="772"/>
      <c r="EN17" s="772"/>
      <c r="EO17" s="772"/>
      <c r="EP17" s="772"/>
      <c r="EQ17" s="772"/>
      <c r="ER17" s="772"/>
      <c r="ES17" s="772"/>
      <c r="ET17" s="772"/>
      <c r="EU17" s="772"/>
      <c r="EV17" s="772"/>
      <c r="EW17" s="772"/>
      <c r="EX17" s="772"/>
      <c r="EY17" s="772"/>
      <c r="EZ17" s="772"/>
      <c r="FA17" s="772"/>
      <c r="FB17" s="772"/>
      <c r="FC17" s="772"/>
      <c r="FD17" s="772"/>
      <c r="FE17" s="772"/>
      <c r="FF17" s="772"/>
      <c r="FG17" s="772"/>
      <c r="FH17" s="772"/>
      <c r="FI17" s="772"/>
      <c r="FJ17" s="772"/>
      <c r="FK17" s="772"/>
      <c r="FL17" s="772"/>
      <c r="FM17" s="772"/>
      <c r="FN17" s="772"/>
      <c r="FO17" s="772"/>
      <c r="FP17" s="772"/>
      <c r="FQ17" s="772"/>
      <c r="FR17" s="772"/>
      <c r="FS17" s="772"/>
      <c r="FT17" s="772"/>
      <c r="FU17" s="772"/>
      <c r="FV17" s="772"/>
      <c r="FW17" s="772"/>
      <c r="FX17" s="772"/>
      <c r="FY17" s="772"/>
      <c r="FZ17" s="772"/>
      <c r="GA17" s="772"/>
      <c r="GB17" s="772"/>
      <c r="GC17" s="772"/>
      <c r="GD17" s="772"/>
      <c r="GE17" s="772"/>
      <c r="GF17" s="772"/>
      <c r="GG17" s="772"/>
      <c r="GH17" s="772"/>
      <c r="GI17" s="772"/>
      <c r="GJ17" s="772"/>
      <c r="GK17" s="772"/>
      <c r="GL17" s="772"/>
      <c r="GM17" s="772"/>
      <c r="GN17" s="772"/>
      <c r="GO17" s="772"/>
      <c r="GP17" s="772"/>
      <c r="GQ17" s="772"/>
      <c r="GR17" s="772"/>
      <c r="GS17" s="772"/>
      <c r="GT17" s="772"/>
      <c r="GU17" s="772"/>
      <c r="GV17" s="772"/>
      <c r="GW17" s="772"/>
      <c r="GX17" s="772"/>
    </row>
    <row r="18" spans="1:206">
      <c r="A18" s="281" t="s">
        <v>311</v>
      </c>
      <c r="B18" s="299">
        <v>5.8599999999999999E-2</v>
      </c>
      <c r="C18" s="299">
        <v>0.10639999999999999</v>
      </c>
      <c r="D18" s="299">
        <v>7.0000000000000007E-2</v>
      </c>
      <c r="E18" s="772"/>
      <c r="F18" s="772"/>
      <c r="G18" s="772"/>
      <c r="H18" s="772"/>
      <c r="I18" s="772"/>
      <c r="J18" s="772"/>
      <c r="K18" s="772"/>
      <c r="L18" s="772"/>
      <c r="M18" s="772"/>
      <c r="N18" s="772"/>
      <c r="O18" s="772"/>
      <c r="P18" s="772"/>
      <c r="Q18" s="772"/>
      <c r="R18" s="772"/>
      <c r="S18" s="772"/>
      <c r="T18" s="772"/>
      <c r="U18" s="772"/>
      <c r="V18" s="772"/>
      <c r="W18" s="772"/>
      <c r="X18" s="772"/>
      <c r="Y18" s="772"/>
      <c r="Z18" s="772"/>
      <c r="AA18" s="772"/>
      <c r="AB18" s="772"/>
      <c r="AC18" s="772"/>
      <c r="AD18" s="772"/>
      <c r="AE18" s="772"/>
      <c r="AF18" s="772"/>
      <c r="AG18" s="772"/>
      <c r="AH18" s="772"/>
      <c r="AI18" s="772"/>
      <c r="AJ18" s="772"/>
      <c r="AK18" s="772"/>
      <c r="AL18" s="772"/>
      <c r="AM18" s="772"/>
      <c r="AN18" s="772"/>
      <c r="AO18" s="772"/>
      <c r="AP18" s="772"/>
      <c r="AQ18" s="772"/>
      <c r="AR18" s="772"/>
      <c r="AS18" s="772"/>
      <c r="AT18" s="772"/>
      <c r="AU18" s="772"/>
      <c r="AV18" s="772"/>
      <c r="AW18" s="772"/>
      <c r="AX18" s="772"/>
      <c r="AY18" s="772"/>
      <c r="AZ18" s="772"/>
      <c r="BA18" s="772"/>
      <c r="BB18" s="772"/>
      <c r="BC18" s="772"/>
      <c r="BD18" s="772"/>
      <c r="BE18" s="772"/>
      <c r="BF18" s="772"/>
      <c r="BG18" s="772"/>
      <c r="BH18" s="772"/>
      <c r="BI18" s="772"/>
      <c r="BJ18" s="772"/>
      <c r="BK18" s="772"/>
      <c r="BL18" s="772"/>
      <c r="BM18" s="772"/>
      <c r="BN18" s="772"/>
      <c r="BO18" s="772"/>
      <c r="BP18" s="772"/>
      <c r="BQ18" s="772"/>
      <c r="BR18" s="772"/>
      <c r="BS18" s="772"/>
      <c r="BT18" s="772"/>
      <c r="BU18" s="772"/>
      <c r="BV18" s="772"/>
      <c r="BW18" s="772"/>
      <c r="BX18" s="772"/>
      <c r="BY18" s="772"/>
      <c r="BZ18" s="772"/>
      <c r="CA18" s="772"/>
      <c r="CB18" s="772"/>
      <c r="CC18" s="772"/>
      <c r="CD18" s="772"/>
      <c r="CE18" s="772"/>
      <c r="CF18" s="772"/>
      <c r="CG18" s="772"/>
      <c r="CH18" s="772"/>
      <c r="CI18" s="772"/>
      <c r="CJ18" s="772"/>
      <c r="CK18" s="772"/>
      <c r="CL18" s="772"/>
      <c r="CM18" s="772"/>
      <c r="CN18" s="772"/>
      <c r="CO18" s="772"/>
      <c r="CP18" s="772"/>
      <c r="CQ18" s="772"/>
      <c r="CR18" s="772"/>
      <c r="CS18" s="772"/>
      <c r="CT18" s="772"/>
      <c r="CU18" s="772"/>
      <c r="CV18" s="772"/>
      <c r="CW18" s="772"/>
      <c r="CX18" s="772"/>
      <c r="CY18" s="772"/>
      <c r="CZ18" s="772"/>
      <c r="DA18" s="772"/>
      <c r="DB18" s="772"/>
      <c r="DC18" s="772"/>
      <c r="DD18" s="772"/>
      <c r="DE18" s="772"/>
      <c r="DF18" s="772"/>
      <c r="DG18" s="772"/>
      <c r="DH18" s="772"/>
      <c r="DI18" s="772"/>
      <c r="DJ18" s="772"/>
      <c r="DK18" s="772"/>
      <c r="DL18" s="772"/>
      <c r="DM18" s="772"/>
      <c r="DN18" s="772"/>
      <c r="DO18" s="772"/>
      <c r="DP18" s="772"/>
      <c r="DQ18" s="772"/>
      <c r="DR18" s="772"/>
      <c r="DS18" s="772"/>
      <c r="DT18" s="772"/>
      <c r="DU18" s="772"/>
      <c r="DV18" s="772"/>
      <c r="DW18" s="772"/>
      <c r="DX18" s="772"/>
      <c r="DY18" s="772"/>
      <c r="DZ18" s="772"/>
      <c r="EA18" s="772"/>
      <c r="EB18" s="772"/>
      <c r="EC18" s="772"/>
      <c r="ED18" s="772"/>
      <c r="EE18" s="772"/>
      <c r="EF18" s="772"/>
      <c r="EG18" s="772"/>
      <c r="EH18" s="772"/>
      <c r="EI18" s="772"/>
      <c r="EJ18" s="772"/>
      <c r="EK18" s="772"/>
      <c r="EL18" s="772"/>
      <c r="EM18" s="772"/>
      <c r="EN18" s="772"/>
      <c r="EO18" s="772"/>
      <c r="EP18" s="772"/>
      <c r="EQ18" s="772"/>
      <c r="ER18" s="772"/>
      <c r="ES18" s="772"/>
      <c r="ET18" s="772"/>
      <c r="EU18" s="772"/>
      <c r="EV18" s="772"/>
      <c r="EW18" s="772"/>
      <c r="EX18" s="772"/>
      <c r="EY18" s="772"/>
      <c r="EZ18" s="772"/>
      <c r="FA18" s="772"/>
      <c r="FB18" s="772"/>
      <c r="FC18" s="772"/>
      <c r="FD18" s="772"/>
      <c r="FE18" s="772"/>
      <c r="FF18" s="772"/>
      <c r="FG18" s="772"/>
      <c r="FH18" s="772"/>
      <c r="FI18" s="772"/>
      <c r="FJ18" s="772"/>
      <c r="FK18" s="772"/>
      <c r="FL18" s="772"/>
      <c r="FM18" s="772"/>
      <c r="FN18" s="772"/>
      <c r="FO18" s="772"/>
      <c r="FP18" s="772"/>
      <c r="FQ18" s="772"/>
      <c r="FR18" s="772"/>
      <c r="FS18" s="772"/>
      <c r="FT18" s="772"/>
      <c r="FU18" s="772"/>
      <c r="FV18" s="772"/>
      <c r="FW18" s="772"/>
      <c r="FX18" s="772"/>
      <c r="FY18" s="772"/>
      <c r="FZ18" s="772"/>
      <c r="GA18" s="772"/>
      <c r="GB18" s="772"/>
      <c r="GC18" s="772"/>
      <c r="GD18" s="772"/>
      <c r="GE18" s="772"/>
      <c r="GF18" s="772"/>
      <c r="GG18" s="772"/>
      <c r="GH18" s="772"/>
      <c r="GI18" s="772"/>
      <c r="GJ18" s="772"/>
      <c r="GK18" s="772"/>
      <c r="GL18" s="772"/>
      <c r="GM18" s="772"/>
      <c r="GN18" s="772"/>
      <c r="GO18" s="772"/>
      <c r="GP18" s="772"/>
      <c r="GQ18" s="772"/>
      <c r="GR18" s="772"/>
      <c r="GS18" s="772"/>
      <c r="GT18" s="772"/>
      <c r="GU18" s="772"/>
      <c r="GV18" s="772"/>
      <c r="GW18" s="772"/>
      <c r="GX18" s="772"/>
    </row>
    <row r="19" spans="1:206">
      <c r="A19" s="282" t="s">
        <v>312</v>
      </c>
      <c r="B19" s="299">
        <v>3.0200000000000001E-2</v>
      </c>
      <c r="C19" s="299">
        <v>1.8700000000000001E-2</v>
      </c>
      <c r="D19" s="299">
        <v>2.75E-2</v>
      </c>
      <c r="E19" s="772"/>
      <c r="F19" s="772"/>
      <c r="G19" s="772"/>
      <c r="H19" s="772"/>
      <c r="I19" s="772"/>
      <c r="J19" s="772"/>
      <c r="K19" s="772"/>
      <c r="L19" s="772"/>
      <c r="M19" s="772"/>
      <c r="N19" s="772"/>
      <c r="O19" s="772"/>
      <c r="P19" s="772"/>
      <c r="Q19" s="772"/>
      <c r="R19" s="772"/>
      <c r="S19" s="772"/>
      <c r="T19" s="772"/>
      <c r="U19" s="772"/>
      <c r="V19" s="772"/>
      <c r="W19" s="772"/>
      <c r="X19" s="772"/>
      <c r="Y19" s="772"/>
      <c r="Z19" s="772"/>
      <c r="AA19" s="772"/>
      <c r="AB19" s="772"/>
      <c r="AC19" s="772"/>
      <c r="AD19" s="772"/>
      <c r="AE19" s="772"/>
      <c r="AF19" s="772"/>
      <c r="AG19" s="772"/>
      <c r="AH19" s="772"/>
      <c r="AI19" s="772"/>
      <c r="AJ19" s="772"/>
      <c r="AK19" s="772"/>
      <c r="AL19" s="772"/>
      <c r="AM19" s="772"/>
      <c r="AN19" s="772"/>
      <c r="AO19" s="772"/>
      <c r="AP19" s="772"/>
      <c r="AQ19" s="772"/>
      <c r="AR19" s="772"/>
      <c r="AS19" s="772"/>
      <c r="AT19" s="772"/>
      <c r="AU19" s="772"/>
      <c r="AV19" s="772"/>
      <c r="AW19" s="772"/>
      <c r="AX19" s="772"/>
      <c r="AY19" s="772"/>
      <c r="AZ19" s="772"/>
      <c r="BA19" s="772"/>
      <c r="BB19" s="772"/>
      <c r="BC19" s="772"/>
      <c r="BD19" s="772"/>
      <c r="BE19" s="772"/>
      <c r="BF19" s="772"/>
      <c r="BG19" s="772"/>
      <c r="BH19" s="772"/>
      <c r="BI19" s="772"/>
      <c r="BJ19" s="772"/>
      <c r="BK19" s="772"/>
      <c r="BL19" s="772"/>
      <c r="BM19" s="772"/>
      <c r="BN19" s="772"/>
      <c r="BO19" s="772"/>
      <c r="BP19" s="772"/>
      <c r="BQ19" s="772"/>
      <c r="BR19" s="772"/>
      <c r="BS19" s="772"/>
      <c r="BT19" s="772"/>
      <c r="BU19" s="772"/>
      <c r="BV19" s="772"/>
      <c r="BW19" s="772"/>
      <c r="BX19" s="772"/>
      <c r="BY19" s="772"/>
      <c r="BZ19" s="772"/>
      <c r="CA19" s="772"/>
      <c r="CB19" s="772"/>
      <c r="CC19" s="772"/>
      <c r="CD19" s="772"/>
      <c r="CE19" s="772"/>
      <c r="CF19" s="772"/>
      <c r="CG19" s="772"/>
      <c r="CH19" s="772"/>
      <c r="CI19" s="772"/>
      <c r="CJ19" s="772"/>
      <c r="CK19" s="772"/>
      <c r="CL19" s="772"/>
      <c r="CM19" s="772"/>
      <c r="CN19" s="772"/>
      <c r="CO19" s="772"/>
      <c r="CP19" s="772"/>
      <c r="CQ19" s="772"/>
      <c r="CR19" s="772"/>
      <c r="CS19" s="772"/>
      <c r="CT19" s="772"/>
      <c r="CU19" s="772"/>
      <c r="CV19" s="772"/>
      <c r="CW19" s="772"/>
      <c r="CX19" s="772"/>
      <c r="CY19" s="772"/>
      <c r="CZ19" s="772"/>
      <c r="DA19" s="772"/>
      <c r="DB19" s="772"/>
      <c r="DC19" s="772"/>
      <c r="DD19" s="772"/>
      <c r="DE19" s="772"/>
      <c r="DF19" s="772"/>
      <c r="DG19" s="772"/>
      <c r="DH19" s="772"/>
      <c r="DI19" s="772"/>
      <c r="DJ19" s="772"/>
      <c r="DK19" s="772"/>
      <c r="DL19" s="772"/>
      <c r="DM19" s="772"/>
      <c r="DN19" s="772"/>
      <c r="DO19" s="772"/>
      <c r="DP19" s="772"/>
      <c r="DQ19" s="772"/>
      <c r="DR19" s="772"/>
      <c r="DS19" s="772"/>
      <c r="DT19" s="772"/>
      <c r="DU19" s="772"/>
      <c r="DV19" s="772"/>
      <c r="DW19" s="772"/>
      <c r="DX19" s="772"/>
      <c r="DY19" s="772"/>
      <c r="DZ19" s="772"/>
      <c r="EA19" s="772"/>
      <c r="EB19" s="772"/>
      <c r="EC19" s="772"/>
      <c r="ED19" s="772"/>
      <c r="EE19" s="772"/>
      <c r="EF19" s="772"/>
      <c r="EG19" s="772"/>
      <c r="EH19" s="772"/>
      <c r="EI19" s="772"/>
      <c r="EJ19" s="772"/>
      <c r="EK19" s="772"/>
      <c r="EL19" s="772"/>
      <c r="EM19" s="772"/>
      <c r="EN19" s="772"/>
      <c r="EO19" s="772"/>
      <c r="EP19" s="772"/>
      <c r="EQ19" s="772"/>
      <c r="ER19" s="772"/>
      <c r="ES19" s="772"/>
      <c r="ET19" s="772"/>
      <c r="EU19" s="772"/>
      <c r="EV19" s="772"/>
      <c r="EW19" s="772"/>
      <c r="EX19" s="772"/>
      <c r="EY19" s="772"/>
      <c r="EZ19" s="772"/>
      <c r="FA19" s="772"/>
      <c r="FB19" s="772"/>
      <c r="FC19" s="772"/>
      <c r="FD19" s="772"/>
      <c r="FE19" s="772"/>
      <c r="FF19" s="772"/>
      <c r="FG19" s="772"/>
      <c r="FH19" s="772"/>
      <c r="FI19" s="772"/>
      <c r="FJ19" s="772"/>
      <c r="FK19" s="772"/>
      <c r="FL19" s="772"/>
      <c r="FM19" s="772"/>
      <c r="FN19" s="772"/>
      <c r="FO19" s="772"/>
      <c r="FP19" s="772"/>
      <c r="FQ19" s="772"/>
      <c r="FR19" s="772"/>
      <c r="FS19" s="772"/>
      <c r="FT19" s="772"/>
      <c r="FU19" s="772"/>
      <c r="FV19" s="772"/>
      <c r="FW19" s="772"/>
      <c r="FX19" s="772"/>
      <c r="FY19" s="772"/>
      <c r="FZ19" s="772"/>
      <c r="GA19" s="772"/>
      <c r="GB19" s="772"/>
      <c r="GC19" s="772"/>
      <c r="GD19" s="772"/>
      <c r="GE19" s="772"/>
      <c r="GF19" s="772"/>
      <c r="GG19" s="772"/>
      <c r="GH19" s="772"/>
      <c r="GI19" s="772"/>
      <c r="GJ19" s="772"/>
      <c r="GK19" s="772"/>
      <c r="GL19" s="772"/>
      <c r="GM19" s="772"/>
      <c r="GN19" s="772"/>
      <c r="GO19" s="772"/>
      <c r="GP19" s="772"/>
      <c r="GQ19" s="772"/>
      <c r="GR19" s="772"/>
      <c r="GS19" s="772"/>
      <c r="GT19" s="772"/>
      <c r="GU19" s="772"/>
      <c r="GV19" s="772"/>
      <c r="GW19" s="772"/>
      <c r="GX19" s="772"/>
    </row>
    <row r="20" spans="1:206" ht="15.75" thickBot="1">
      <c r="A20" s="282"/>
      <c r="B20" s="299"/>
      <c r="C20" s="299"/>
      <c r="D20" s="299"/>
      <c r="E20" s="772"/>
      <c r="F20" s="772"/>
      <c r="G20" s="772"/>
      <c r="H20" s="772"/>
      <c r="I20" s="772"/>
      <c r="J20" s="772"/>
      <c r="K20" s="772"/>
      <c r="L20" s="772"/>
      <c r="M20" s="772"/>
      <c r="N20" s="772"/>
      <c r="O20" s="772"/>
      <c r="P20" s="772"/>
      <c r="Q20" s="772"/>
      <c r="R20" s="772"/>
      <c r="S20" s="772"/>
      <c r="T20" s="772"/>
      <c r="U20" s="772"/>
      <c r="V20" s="772"/>
      <c r="W20" s="772"/>
      <c r="X20" s="772"/>
      <c r="Y20" s="772"/>
      <c r="Z20" s="772"/>
      <c r="AA20" s="772"/>
      <c r="AB20" s="772"/>
      <c r="AC20" s="772"/>
      <c r="AD20" s="772"/>
      <c r="AE20" s="772"/>
      <c r="AF20" s="772"/>
      <c r="AG20" s="772"/>
      <c r="AH20" s="772"/>
      <c r="AI20" s="772"/>
      <c r="AJ20" s="772"/>
      <c r="AK20" s="772"/>
      <c r="AL20" s="772"/>
      <c r="AM20" s="772"/>
      <c r="AN20" s="772"/>
      <c r="AO20" s="772"/>
      <c r="AP20" s="772"/>
      <c r="AQ20" s="772"/>
      <c r="AR20" s="772"/>
      <c r="AS20" s="772"/>
      <c r="AT20" s="772"/>
      <c r="AU20" s="772"/>
      <c r="AV20" s="772"/>
      <c r="AW20" s="772"/>
      <c r="AX20" s="772"/>
      <c r="AY20" s="772"/>
      <c r="AZ20" s="772"/>
      <c r="BA20" s="772"/>
      <c r="BB20" s="772"/>
      <c r="BC20" s="772"/>
      <c r="BD20" s="772"/>
      <c r="BE20" s="772"/>
      <c r="BF20" s="772"/>
      <c r="BG20" s="772"/>
      <c r="BH20" s="772"/>
      <c r="BI20" s="772"/>
      <c r="BJ20" s="772"/>
      <c r="BK20" s="772"/>
      <c r="BL20" s="772"/>
      <c r="BM20" s="772"/>
      <c r="BN20" s="772"/>
      <c r="BO20" s="772"/>
      <c r="BP20" s="772"/>
      <c r="BQ20" s="772"/>
      <c r="BR20" s="772"/>
      <c r="BS20" s="772"/>
      <c r="BT20" s="772"/>
      <c r="BU20" s="772"/>
      <c r="BV20" s="772"/>
      <c r="BW20" s="772"/>
      <c r="BX20" s="772"/>
      <c r="BY20" s="772"/>
      <c r="BZ20" s="772"/>
      <c r="CA20" s="772"/>
      <c r="CB20" s="772"/>
      <c r="CC20" s="772"/>
      <c r="CD20" s="772"/>
      <c r="CE20" s="772"/>
      <c r="CF20" s="772"/>
      <c r="CG20" s="772"/>
      <c r="CH20" s="772"/>
      <c r="CI20" s="772"/>
      <c r="CJ20" s="772"/>
      <c r="CK20" s="772"/>
      <c r="CL20" s="772"/>
      <c r="CM20" s="772"/>
      <c r="CN20" s="772"/>
      <c r="CO20" s="772"/>
      <c r="CP20" s="772"/>
      <c r="CQ20" s="772"/>
      <c r="CR20" s="772"/>
      <c r="CS20" s="772"/>
      <c r="CT20" s="772"/>
      <c r="CU20" s="772"/>
      <c r="CV20" s="772"/>
      <c r="CW20" s="772"/>
      <c r="CX20" s="772"/>
      <c r="CY20" s="772"/>
      <c r="CZ20" s="772"/>
      <c r="DA20" s="772"/>
      <c r="DB20" s="772"/>
      <c r="DC20" s="772"/>
      <c r="DD20" s="772"/>
      <c r="DE20" s="772"/>
      <c r="DF20" s="772"/>
      <c r="DG20" s="772"/>
      <c r="DH20" s="772"/>
      <c r="DI20" s="772"/>
      <c r="DJ20" s="772"/>
      <c r="DK20" s="772"/>
      <c r="DL20" s="772"/>
      <c r="DM20" s="772"/>
      <c r="DN20" s="772"/>
      <c r="DO20" s="772"/>
      <c r="DP20" s="772"/>
      <c r="DQ20" s="772"/>
      <c r="DR20" s="772"/>
      <c r="DS20" s="772"/>
      <c r="DT20" s="772"/>
      <c r="DU20" s="772"/>
      <c r="DV20" s="772"/>
      <c r="DW20" s="772"/>
      <c r="DX20" s="772"/>
      <c r="DY20" s="772"/>
      <c r="DZ20" s="772"/>
      <c r="EA20" s="772"/>
      <c r="EB20" s="772"/>
      <c r="EC20" s="772"/>
      <c r="ED20" s="772"/>
      <c r="EE20" s="772"/>
      <c r="EF20" s="772"/>
      <c r="EG20" s="772"/>
      <c r="EH20" s="772"/>
      <c r="EI20" s="772"/>
      <c r="EJ20" s="772"/>
      <c r="EK20" s="772"/>
      <c r="EL20" s="772"/>
      <c r="EM20" s="772"/>
      <c r="EN20" s="772"/>
      <c r="EO20" s="772"/>
      <c r="EP20" s="772"/>
      <c r="EQ20" s="772"/>
      <c r="ER20" s="772"/>
      <c r="ES20" s="772"/>
      <c r="ET20" s="772"/>
      <c r="EU20" s="772"/>
      <c r="EV20" s="772"/>
      <c r="EW20" s="772"/>
      <c r="EX20" s="772"/>
      <c r="EY20" s="772"/>
      <c r="EZ20" s="772"/>
      <c r="FA20" s="772"/>
      <c r="FB20" s="772"/>
      <c r="FC20" s="772"/>
      <c r="FD20" s="772"/>
      <c r="FE20" s="772"/>
      <c r="FF20" s="772"/>
      <c r="FG20" s="772"/>
      <c r="FH20" s="772"/>
      <c r="FI20" s="772"/>
      <c r="FJ20" s="772"/>
      <c r="FK20" s="772"/>
      <c r="FL20" s="772"/>
      <c r="FM20" s="772"/>
      <c r="FN20" s="772"/>
      <c r="FO20" s="772"/>
      <c r="FP20" s="772"/>
      <c r="FQ20" s="772"/>
      <c r="FR20" s="772"/>
      <c r="FS20" s="772"/>
      <c r="FT20" s="772"/>
      <c r="FU20" s="772"/>
      <c r="FV20" s="772"/>
      <c r="FW20" s="772"/>
      <c r="FX20" s="772"/>
      <c r="FY20" s="772"/>
      <c r="FZ20" s="772"/>
      <c r="GA20" s="772"/>
      <c r="GB20" s="772"/>
      <c r="GC20" s="772"/>
      <c r="GD20" s="772"/>
      <c r="GE20" s="772"/>
      <c r="GF20" s="772"/>
      <c r="GG20" s="772"/>
      <c r="GH20" s="772"/>
      <c r="GI20" s="772"/>
      <c r="GJ20" s="772"/>
      <c r="GK20" s="772"/>
      <c r="GL20" s="772"/>
      <c r="GM20" s="772"/>
      <c r="GN20" s="772"/>
      <c r="GO20" s="772"/>
      <c r="GP20" s="772"/>
      <c r="GQ20" s="772"/>
      <c r="GR20" s="772"/>
      <c r="GS20" s="772"/>
      <c r="GT20" s="772"/>
      <c r="GU20" s="772"/>
      <c r="GV20" s="772"/>
      <c r="GW20" s="772"/>
      <c r="GX20" s="772"/>
    </row>
    <row r="21" spans="1:206" ht="16.5" thickTop="1" thickBot="1">
      <c r="A21" s="56" t="s">
        <v>313</v>
      </c>
      <c r="B21" s="300"/>
      <c r="C21" s="300"/>
      <c r="D21" s="300"/>
      <c r="E21" s="772"/>
      <c r="F21" s="772"/>
      <c r="G21" s="772"/>
      <c r="H21" s="772"/>
      <c r="I21" s="772"/>
      <c r="J21" s="772"/>
      <c r="K21" s="772"/>
      <c r="L21" s="772"/>
      <c r="M21" s="772"/>
      <c r="N21" s="772"/>
      <c r="O21" s="772"/>
      <c r="P21" s="772"/>
      <c r="Q21" s="772"/>
      <c r="R21" s="772"/>
      <c r="S21" s="772"/>
      <c r="T21" s="772"/>
      <c r="U21" s="772"/>
      <c r="V21" s="772"/>
      <c r="W21" s="772"/>
      <c r="X21" s="772"/>
      <c r="Y21" s="772"/>
      <c r="Z21" s="772"/>
      <c r="AA21" s="772"/>
      <c r="AB21" s="772"/>
      <c r="AC21" s="772"/>
      <c r="AD21" s="772"/>
      <c r="AE21" s="772"/>
      <c r="AF21" s="772"/>
      <c r="AG21" s="772"/>
      <c r="AH21" s="772"/>
      <c r="AI21" s="772"/>
      <c r="AJ21" s="772"/>
      <c r="AK21" s="772"/>
      <c r="AL21" s="772"/>
      <c r="AM21" s="772"/>
      <c r="AN21" s="772"/>
      <c r="AO21" s="772"/>
      <c r="AP21" s="772"/>
      <c r="AQ21" s="772"/>
      <c r="AR21" s="772"/>
      <c r="AS21" s="772"/>
      <c r="AT21" s="772"/>
      <c r="AU21" s="772"/>
      <c r="AV21" s="772"/>
      <c r="AW21" s="772"/>
      <c r="AX21" s="772"/>
      <c r="AY21" s="772"/>
      <c r="AZ21" s="772"/>
      <c r="BA21" s="772"/>
      <c r="BB21" s="772"/>
      <c r="BC21" s="772"/>
      <c r="BD21" s="772"/>
      <c r="BE21" s="772"/>
      <c r="BF21" s="772"/>
      <c r="BG21" s="772"/>
      <c r="BH21" s="772"/>
      <c r="BI21" s="772"/>
      <c r="BJ21" s="772"/>
      <c r="BK21" s="772"/>
      <c r="BL21" s="772"/>
      <c r="BM21" s="772"/>
      <c r="BN21" s="772"/>
      <c r="BO21" s="772"/>
      <c r="BP21" s="772"/>
      <c r="BQ21" s="772"/>
      <c r="BR21" s="772"/>
      <c r="BS21" s="772"/>
      <c r="BT21" s="772"/>
      <c r="BU21" s="772"/>
      <c r="BV21" s="772"/>
      <c r="BW21" s="772"/>
      <c r="BX21" s="772"/>
      <c r="BY21" s="772"/>
      <c r="BZ21" s="772"/>
      <c r="CA21" s="772"/>
      <c r="CB21" s="772"/>
      <c r="CC21" s="772"/>
      <c r="CD21" s="772"/>
      <c r="CE21" s="772"/>
      <c r="CF21" s="772"/>
      <c r="CG21" s="772"/>
      <c r="CH21" s="772"/>
      <c r="CI21" s="772"/>
      <c r="CJ21" s="772"/>
      <c r="CK21" s="772"/>
      <c r="CL21" s="772"/>
      <c r="CM21" s="772"/>
      <c r="CN21" s="772"/>
      <c r="CO21" s="772"/>
      <c r="CP21" s="772"/>
      <c r="CQ21" s="772"/>
      <c r="CR21" s="772"/>
      <c r="CS21" s="772"/>
      <c r="CT21" s="772"/>
      <c r="CU21" s="772"/>
      <c r="CV21" s="772"/>
      <c r="CW21" s="772"/>
      <c r="CX21" s="772"/>
      <c r="CY21" s="772"/>
      <c r="CZ21" s="772"/>
      <c r="DA21" s="772"/>
      <c r="DB21" s="772"/>
      <c r="DC21" s="772"/>
      <c r="DD21" s="772"/>
      <c r="DE21" s="772"/>
      <c r="DF21" s="772"/>
      <c r="DG21" s="772"/>
      <c r="DH21" s="772"/>
      <c r="DI21" s="772"/>
      <c r="DJ21" s="772"/>
      <c r="DK21" s="772"/>
      <c r="DL21" s="772"/>
      <c r="DM21" s="772"/>
      <c r="DN21" s="772"/>
      <c r="DO21" s="772"/>
      <c r="DP21" s="772"/>
      <c r="DQ21" s="772"/>
      <c r="DR21" s="772"/>
      <c r="DS21" s="772"/>
      <c r="DT21" s="772"/>
      <c r="DU21" s="772"/>
      <c r="DV21" s="772"/>
      <c r="DW21" s="772"/>
      <c r="DX21" s="772"/>
      <c r="DY21" s="772"/>
      <c r="DZ21" s="772"/>
      <c r="EA21" s="772"/>
      <c r="EB21" s="772"/>
      <c r="EC21" s="772"/>
      <c r="ED21" s="772"/>
      <c r="EE21" s="772"/>
      <c r="EF21" s="772"/>
      <c r="EG21" s="772"/>
      <c r="EH21" s="772"/>
      <c r="EI21" s="772"/>
      <c r="EJ21" s="772"/>
      <c r="EK21" s="772"/>
      <c r="EL21" s="772"/>
      <c r="EM21" s="772"/>
      <c r="EN21" s="772"/>
      <c r="EO21" s="772"/>
      <c r="EP21" s="772"/>
      <c r="EQ21" s="772"/>
      <c r="ER21" s="772"/>
      <c r="ES21" s="772"/>
      <c r="ET21" s="772"/>
      <c r="EU21" s="772"/>
      <c r="EV21" s="772"/>
      <c r="EW21" s="772"/>
      <c r="EX21" s="772"/>
      <c r="EY21" s="772"/>
      <c r="EZ21" s="772"/>
      <c r="FA21" s="772"/>
      <c r="FB21" s="772"/>
      <c r="FC21" s="772"/>
      <c r="FD21" s="772"/>
      <c r="FE21" s="772"/>
      <c r="FF21" s="772"/>
      <c r="FG21" s="772"/>
      <c r="FH21" s="772"/>
      <c r="FI21" s="772"/>
      <c r="FJ21" s="772"/>
      <c r="FK21" s="772"/>
      <c r="FL21" s="772"/>
      <c r="FM21" s="772"/>
      <c r="FN21" s="772"/>
      <c r="FO21" s="772"/>
      <c r="FP21" s="772"/>
      <c r="FQ21" s="772"/>
      <c r="FR21" s="772"/>
      <c r="FS21" s="772"/>
      <c r="FT21" s="772"/>
      <c r="FU21" s="772"/>
      <c r="FV21" s="772"/>
      <c r="FW21" s="772"/>
      <c r="FX21" s="772"/>
      <c r="FY21" s="772"/>
      <c r="FZ21" s="772"/>
      <c r="GA21" s="772"/>
      <c r="GB21" s="772"/>
      <c r="GC21" s="772"/>
      <c r="GD21" s="772"/>
      <c r="GE21" s="772"/>
      <c r="GF21" s="772"/>
      <c r="GG21" s="772"/>
      <c r="GH21" s="772"/>
      <c r="GI21" s="772"/>
      <c r="GJ21" s="772"/>
      <c r="GK21" s="772"/>
      <c r="GL21" s="772"/>
      <c r="GM21" s="772"/>
      <c r="GN21" s="772"/>
      <c r="GO21" s="772"/>
      <c r="GP21" s="772"/>
      <c r="GQ21" s="772"/>
      <c r="GR21" s="772"/>
      <c r="GS21" s="772"/>
      <c r="GT21" s="772"/>
      <c r="GU21" s="772"/>
      <c r="GV21" s="772"/>
      <c r="GW21" s="772"/>
      <c r="GX21" s="772"/>
    </row>
    <row r="22" spans="1:206" ht="15.75" thickTop="1">
      <c r="A22" s="282" t="s">
        <v>314</v>
      </c>
      <c r="B22" s="299">
        <v>0.78490000000000004</v>
      </c>
      <c r="C22" s="299">
        <v>0.64439999999999997</v>
      </c>
      <c r="D22" s="299">
        <v>0.752</v>
      </c>
      <c r="E22" s="772"/>
      <c r="F22" s="772"/>
      <c r="G22" s="772"/>
      <c r="H22" s="772"/>
      <c r="I22" s="772"/>
      <c r="J22" s="772"/>
      <c r="K22" s="772"/>
      <c r="L22" s="772"/>
      <c r="M22" s="772"/>
      <c r="N22" s="772"/>
      <c r="O22" s="772"/>
      <c r="P22" s="772"/>
      <c r="Q22" s="772"/>
      <c r="R22" s="772"/>
      <c r="S22" s="772"/>
      <c r="T22" s="772"/>
      <c r="U22" s="772"/>
      <c r="V22" s="772"/>
      <c r="W22" s="772"/>
      <c r="X22" s="772"/>
      <c r="Y22" s="772"/>
      <c r="Z22" s="772"/>
      <c r="AA22" s="772"/>
      <c r="AB22" s="772"/>
      <c r="AC22" s="772"/>
      <c r="AD22" s="772"/>
      <c r="AE22" s="772"/>
      <c r="AF22" s="772"/>
      <c r="AG22" s="772"/>
      <c r="AH22" s="772"/>
      <c r="AI22" s="772"/>
      <c r="AJ22" s="772"/>
      <c r="AK22" s="772"/>
      <c r="AL22" s="772"/>
      <c r="AM22" s="772"/>
      <c r="AN22" s="772"/>
      <c r="AO22" s="772"/>
      <c r="AP22" s="772"/>
      <c r="AQ22" s="772"/>
      <c r="AR22" s="772"/>
      <c r="AS22" s="772"/>
      <c r="AT22" s="772"/>
      <c r="AU22" s="772"/>
      <c r="AV22" s="772"/>
      <c r="AW22" s="772"/>
      <c r="AX22" s="772"/>
      <c r="AY22" s="772"/>
      <c r="AZ22" s="772"/>
      <c r="BA22" s="772"/>
      <c r="BB22" s="772"/>
      <c r="BC22" s="772"/>
      <c r="BD22" s="772"/>
      <c r="BE22" s="772"/>
      <c r="BF22" s="772"/>
      <c r="BG22" s="772"/>
      <c r="BH22" s="772"/>
      <c r="BI22" s="772"/>
      <c r="BJ22" s="772"/>
      <c r="BK22" s="772"/>
      <c r="BL22" s="772"/>
      <c r="BM22" s="772"/>
      <c r="BN22" s="772"/>
      <c r="BO22" s="772"/>
      <c r="BP22" s="772"/>
      <c r="BQ22" s="772"/>
      <c r="BR22" s="772"/>
      <c r="BS22" s="772"/>
      <c r="BT22" s="772"/>
      <c r="BU22" s="772"/>
      <c r="BV22" s="772"/>
      <c r="BW22" s="772"/>
      <c r="BX22" s="772"/>
      <c r="BY22" s="772"/>
      <c r="BZ22" s="772"/>
      <c r="CA22" s="772"/>
      <c r="CB22" s="772"/>
      <c r="CC22" s="772"/>
      <c r="CD22" s="772"/>
      <c r="CE22" s="772"/>
      <c r="CF22" s="772"/>
      <c r="CG22" s="772"/>
      <c r="CH22" s="772"/>
      <c r="CI22" s="772"/>
      <c r="CJ22" s="772"/>
      <c r="CK22" s="772"/>
      <c r="CL22" s="772"/>
      <c r="CM22" s="772"/>
      <c r="CN22" s="772"/>
      <c r="CO22" s="772"/>
      <c r="CP22" s="772"/>
      <c r="CQ22" s="772"/>
      <c r="CR22" s="772"/>
      <c r="CS22" s="772"/>
      <c r="CT22" s="772"/>
      <c r="CU22" s="772"/>
      <c r="CV22" s="772"/>
      <c r="CW22" s="772"/>
      <c r="CX22" s="772"/>
      <c r="CY22" s="772"/>
      <c r="CZ22" s="772"/>
      <c r="DA22" s="772"/>
      <c r="DB22" s="772"/>
      <c r="DC22" s="772"/>
      <c r="DD22" s="772"/>
      <c r="DE22" s="772"/>
      <c r="DF22" s="772"/>
      <c r="DG22" s="772"/>
      <c r="DH22" s="772"/>
      <c r="DI22" s="772"/>
      <c r="DJ22" s="772"/>
      <c r="DK22" s="772"/>
      <c r="DL22" s="772"/>
      <c r="DM22" s="772"/>
      <c r="DN22" s="772"/>
      <c r="DO22" s="772"/>
      <c r="DP22" s="772"/>
      <c r="DQ22" s="772"/>
      <c r="DR22" s="772"/>
      <c r="DS22" s="772"/>
      <c r="DT22" s="772"/>
      <c r="DU22" s="772"/>
      <c r="DV22" s="772"/>
      <c r="DW22" s="772"/>
      <c r="DX22" s="772"/>
      <c r="DY22" s="772"/>
      <c r="DZ22" s="772"/>
      <c r="EA22" s="772"/>
      <c r="EB22" s="772"/>
      <c r="EC22" s="772"/>
      <c r="ED22" s="772"/>
      <c r="EE22" s="772"/>
      <c r="EF22" s="772"/>
      <c r="EG22" s="772"/>
      <c r="EH22" s="772"/>
      <c r="EI22" s="772"/>
      <c r="EJ22" s="772"/>
      <c r="EK22" s="772"/>
      <c r="EL22" s="772"/>
      <c r="EM22" s="772"/>
      <c r="EN22" s="772"/>
      <c r="EO22" s="772"/>
      <c r="EP22" s="772"/>
      <c r="EQ22" s="772"/>
      <c r="ER22" s="772"/>
      <c r="ES22" s="772"/>
      <c r="ET22" s="772"/>
      <c r="EU22" s="772"/>
      <c r="EV22" s="772"/>
      <c r="EW22" s="772"/>
      <c r="EX22" s="772"/>
      <c r="EY22" s="772"/>
      <c r="EZ22" s="772"/>
      <c r="FA22" s="772"/>
      <c r="FB22" s="772"/>
      <c r="FC22" s="772"/>
      <c r="FD22" s="772"/>
      <c r="FE22" s="772"/>
      <c r="FF22" s="772"/>
      <c r="FG22" s="772"/>
      <c r="FH22" s="772"/>
      <c r="FI22" s="772"/>
      <c r="FJ22" s="772"/>
      <c r="FK22" s="772"/>
      <c r="FL22" s="772"/>
      <c r="FM22" s="772"/>
      <c r="FN22" s="772"/>
      <c r="FO22" s="772"/>
      <c r="FP22" s="772"/>
      <c r="FQ22" s="772"/>
      <c r="FR22" s="772"/>
      <c r="FS22" s="772"/>
      <c r="FT22" s="772"/>
      <c r="FU22" s="772"/>
      <c r="FV22" s="772"/>
      <c r="FW22" s="772"/>
      <c r="FX22" s="772"/>
      <c r="FY22" s="772"/>
      <c r="FZ22" s="772"/>
      <c r="GA22" s="772"/>
      <c r="GB22" s="772"/>
      <c r="GC22" s="772"/>
      <c r="GD22" s="772"/>
      <c r="GE22" s="772"/>
      <c r="GF22" s="772"/>
      <c r="GG22" s="772"/>
      <c r="GH22" s="772"/>
      <c r="GI22" s="772"/>
      <c r="GJ22" s="772"/>
      <c r="GK22" s="772"/>
      <c r="GL22" s="772"/>
      <c r="GM22" s="772"/>
      <c r="GN22" s="772"/>
      <c r="GO22" s="772"/>
      <c r="GP22" s="772"/>
      <c r="GQ22" s="772"/>
      <c r="GR22" s="772"/>
      <c r="GS22" s="772"/>
      <c r="GT22" s="772"/>
      <c r="GU22" s="772"/>
      <c r="GV22" s="772"/>
      <c r="GW22" s="772"/>
      <c r="GX22" s="772"/>
    </row>
    <row r="23" spans="1:206">
      <c r="A23" s="282" t="s">
        <v>315</v>
      </c>
      <c r="B23" s="299">
        <v>0.21510000000000001</v>
      </c>
      <c r="C23" s="299">
        <v>0.35560000000000003</v>
      </c>
      <c r="D23" s="299">
        <v>0.248</v>
      </c>
      <c r="E23" s="772"/>
      <c r="F23" s="772"/>
      <c r="G23" s="772"/>
      <c r="H23" s="772"/>
      <c r="I23" s="772"/>
      <c r="J23" s="772"/>
      <c r="K23" s="772"/>
      <c r="L23" s="772"/>
      <c r="M23" s="772"/>
      <c r="N23" s="772"/>
      <c r="O23" s="772"/>
      <c r="P23" s="772"/>
      <c r="Q23" s="772"/>
      <c r="R23" s="772"/>
      <c r="S23" s="772"/>
      <c r="T23" s="772"/>
      <c r="U23" s="772"/>
      <c r="V23" s="772"/>
      <c r="W23" s="772"/>
      <c r="X23" s="772"/>
      <c r="Y23" s="772"/>
      <c r="Z23" s="772"/>
      <c r="AA23" s="772"/>
      <c r="AB23" s="772"/>
      <c r="AC23" s="772"/>
      <c r="AD23" s="772"/>
      <c r="AE23" s="772"/>
      <c r="AF23" s="772"/>
      <c r="AG23" s="772"/>
      <c r="AH23" s="772"/>
      <c r="AI23" s="772"/>
      <c r="AJ23" s="772"/>
      <c r="AK23" s="772"/>
      <c r="AL23" s="772"/>
      <c r="AM23" s="772"/>
      <c r="AN23" s="772"/>
      <c r="AO23" s="772"/>
      <c r="AP23" s="772"/>
      <c r="AQ23" s="772"/>
      <c r="AR23" s="772"/>
      <c r="AS23" s="772"/>
      <c r="AT23" s="772"/>
      <c r="AU23" s="772"/>
      <c r="AV23" s="772"/>
      <c r="AW23" s="772"/>
      <c r="AX23" s="772"/>
      <c r="AY23" s="772"/>
      <c r="AZ23" s="772"/>
      <c r="BA23" s="772"/>
      <c r="BB23" s="772"/>
      <c r="BC23" s="772"/>
      <c r="BD23" s="772"/>
      <c r="BE23" s="772"/>
      <c r="BF23" s="772"/>
      <c r="BG23" s="772"/>
      <c r="BH23" s="772"/>
      <c r="BI23" s="772"/>
      <c r="BJ23" s="772"/>
      <c r="BK23" s="772"/>
      <c r="BL23" s="772"/>
      <c r="BM23" s="772"/>
      <c r="BN23" s="772"/>
      <c r="BO23" s="772"/>
      <c r="BP23" s="772"/>
      <c r="BQ23" s="772"/>
      <c r="BR23" s="772"/>
      <c r="BS23" s="772"/>
      <c r="BT23" s="772"/>
      <c r="BU23" s="772"/>
      <c r="BV23" s="772"/>
      <c r="BW23" s="772"/>
      <c r="BX23" s="772"/>
      <c r="BY23" s="772"/>
      <c r="BZ23" s="772"/>
      <c r="CA23" s="772"/>
      <c r="CB23" s="772"/>
      <c r="CC23" s="772"/>
      <c r="CD23" s="772"/>
      <c r="CE23" s="772"/>
      <c r="CF23" s="772"/>
      <c r="CG23" s="772"/>
      <c r="CH23" s="772"/>
      <c r="CI23" s="772"/>
      <c r="CJ23" s="772"/>
      <c r="CK23" s="772"/>
      <c r="CL23" s="772"/>
      <c r="CM23" s="772"/>
      <c r="CN23" s="772"/>
      <c r="CO23" s="772"/>
      <c r="CP23" s="772"/>
      <c r="CQ23" s="772"/>
      <c r="CR23" s="772"/>
      <c r="CS23" s="772"/>
      <c r="CT23" s="772"/>
      <c r="CU23" s="772"/>
      <c r="CV23" s="772"/>
      <c r="CW23" s="772"/>
      <c r="CX23" s="772"/>
      <c r="CY23" s="772"/>
      <c r="CZ23" s="772"/>
      <c r="DA23" s="772"/>
      <c r="DB23" s="772"/>
      <c r="DC23" s="772"/>
      <c r="DD23" s="772"/>
      <c r="DE23" s="772"/>
      <c r="DF23" s="772"/>
      <c r="DG23" s="772"/>
      <c r="DH23" s="772"/>
      <c r="DI23" s="772"/>
      <c r="DJ23" s="772"/>
      <c r="DK23" s="772"/>
      <c r="DL23" s="772"/>
      <c r="DM23" s="772"/>
      <c r="DN23" s="772"/>
      <c r="DO23" s="772"/>
      <c r="DP23" s="772"/>
      <c r="DQ23" s="772"/>
      <c r="DR23" s="772"/>
      <c r="DS23" s="772"/>
      <c r="DT23" s="772"/>
      <c r="DU23" s="772"/>
      <c r="DV23" s="772"/>
      <c r="DW23" s="772"/>
      <c r="DX23" s="772"/>
      <c r="DY23" s="772"/>
      <c r="DZ23" s="772"/>
      <c r="EA23" s="772"/>
      <c r="EB23" s="772"/>
      <c r="EC23" s="772"/>
      <c r="ED23" s="772"/>
      <c r="EE23" s="772"/>
      <c r="EF23" s="772"/>
      <c r="EG23" s="772"/>
      <c r="EH23" s="772"/>
      <c r="EI23" s="772"/>
      <c r="EJ23" s="772"/>
      <c r="EK23" s="772"/>
      <c r="EL23" s="772"/>
      <c r="EM23" s="772"/>
      <c r="EN23" s="772"/>
      <c r="EO23" s="772"/>
      <c r="EP23" s="772"/>
      <c r="EQ23" s="772"/>
      <c r="ER23" s="772"/>
      <c r="ES23" s="772"/>
      <c r="ET23" s="772"/>
      <c r="EU23" s="772"/>
      <c r="EV23" s="772"/>
      <c r="EW23" s="772"/>
      <c r="EX23" s="772"/>
      <c r="EY23" s="772"/>
      <c r="EZ23" s="772"/>
      <c r="FA23" s="772"/>
      <c r="FB23" s="772"/>
      <c r="FC23" s="772"/>
      <c r="FD23" s="772"/>
      <c r="FE23" s="772"/>
      <c r="FF23" s="772"/>
      <c r="FG23" s="772"/>
      <c r="FH23" s="772"/>
      <c r="FI23" s="772"/>
      <c r="FJ23" s="772"/>
      <c r="FK23" s="772"/>
      <c r="FL23" s="772"/>
      <c r="FM23" s="772"/>
      <c r="FN23" s="772"/>
      <c r="FO23" s="772"/>
      <c r="FP23" s="772"/>
      <c r="FQ23" s="772"/>
      <c r="FR23" s="772"/>
      <c r="FS23" s="772"/>
      <c r="FT23" s="772"/>
      <c r="FU23" s="772"/>
      <c r="FV23" s="772"/>
      <c r="FW23" s="772"/>
      <c r="FX23" s="772"/>
      <c r="FY23" s="772"/>
      <c r="FZ23" s="772"/>
      <c r="GA23" s="772"/>
      <c r="GB23" s="772"/>
      <c r="GC23" s="772"/>
      <c r="GD23" s="772"/>
      <c r="GE23" s="772"/>
      <c r="GF23" s="772"/>
      <c r="GG23" s="772"/>
      <c r="GH23" s="772"/>
      <c r="GI23" s="772"/>
      <c r="GJ23" s="772"/>
      <c r="GK23" s="772"/>
      <c r="GL23" s="772"/>
      <c r="GM23" s="772"/>
      <c r="GN23" s="772"/>
      <c r="GO23" s="772"/>
      <c r="GP23" s="772"/>
      <c r="GQ23" s="772"/>
      <c r="GR23" s="772"/>
      <c r="GS23" s="772"/>
      <c r="GT23" s="772"/>
      <c r="GU23" s="772"/>
      <c r="GV23" s="772"/>
      <c r="GW23" s="772"/>
      <c r="GX23" s="772"/>
    </row>
    <row r="24" spans="1:206">
      <c r="A24" s="282" t="s">
        <v>316</v>
      </c>
      <c r="B24" s="797">
        <v>1001.9946</v>
      </c>
      <c r="C24" s="797">
        <v>979.08199999999999</v>
      </c>
      <c r="D24" s="797">
        <v>996.94899999999996</v>
      </c>
      <c r="E24" s="772"/>
      <c r="F24" s="772"/>
      <c r="G24" s="772"/>
      <c r="H24" s="772"/>
      <c r="I24" s="772"/>
      <c r="J24" s="772"/>
      <c r="K24" s="772"/>
      <c r="L24" s="772"/>
      <c r="M24" s="772"/>
      <c r="N24" s="772"/>
      <c r="O24" s="772"/>
      <c r="P24" s="772"/>
      <c r="Q24" s="772"/>
      <c r="R24" s="772"/>
      <c r="S24" s="772"/>
      <c r="T24" s="772"/>
      <c r="U24" s="772"/>
      <c r="V24" s="772"/>
      <c r="W24" s="772"/>
      <c r="X24" s="772"/>
      <c r="Y24" s="772"/>
      <c r="Z24" s="772"/>
      <c r="AA24" s="772"/>
      <c r="AB24" s="772"/>
      <c r="AC24" s="772"/>
      <c r="AD24" s="772"/>
      <c r="AE24" s="772"/>
      <c r="AF24" s="772"/>
      <c r="AG24" s="772"/>
      <c r="AH24" s="772"/>
      <c r="AI24" s="772"/>
      <c r="AJ24" s="772"/>
      <c r="AK24" s="772"/>
      <c r="AL24" s="772"/>
      <c r="AM24" s="772"/>
      <c r="AN24" s="772"/>
      <c r="AO24" s="772"/>
      <c r="AP24" s="772"/>
      <c r="AQ24" s="772"/>
      <c r="AR24" s="772"/>
      <c r="AS24" s="772"/>
      <c r="AT24" s="772"/>
      <c r="AU24" s="772"/>
      <c r="AV24" s="772"/>
      <c r="AW24" s="772"/>
      <c r="AX24" s="772"/>
      <c r="AY24" s="772"/>
      <c r="AZ24" s="772"/>
      <c r="BA24" s="772"/>
      <c r="BB24" s="772"/>
      <c r="BC24" s="772"/>
      <c r="BD24" s="772"/>
      <c r="BE24" s="772"/>
      <c r="BF24" s="772"/>
      <c r="BG24" s="772"/>
      <c r="BH24" s="772"/>
      <c r="BI24" s="772"/>
      <c r="BJ24" s="772"/>
      <c r="BK24" s="772"/>
      <c r="BL24" s="772"/>
      <c r="BM24" s="772"/>
      <c r="BN24" s="772"/>
      <c r="BO24" s="772"/>
      <c r="BP24" s="772"/>
      <c r="BQ24" s="772"/>
      <c r="BR24" s="772"/>
      <c r="BS24" s="772"/>
      <c r="BT24" s="772"/>
      <c r="BU24" s="772"/>
      <c r="BV24" s="772"/>
      <c r="BW24" s="772"/>
      <c r="BX24" s="772"/>
      <c r="BY24" s="772"/>
      <c r="BZ24" s="772"/>
      <c r="CA24" s="772"/>
      <c r="CB24" s="772"/>
      <c r="CC24" s="772"/>
      <c r="CD24" s="772"/>
      <c r="CE24" s="772"/>
      <c r="CF24" s="772"/>
      <c r="CG24" s="772"/>
      <c r="CH24" s="772"/>
      <c r="CI24" s="772"/>
      <c r="CJ24" s="772"/>
      <c r="CK24" s="772"/>
      <c r="CL24" s="772"/>
      <c r="CM24" s="772"/>
      <c r="CN24" s="772"/>
      <c r="CO24" s="772"/>
      <c r="CP24" s="772"/>
      <c r="CQ24" s="772"/>
      <c r="CR24" s="772"/>
      <c r="CS24" s="772"/>
      <c r="CT24" s="772"/>
      <c r="CU24" s="772"/>
      <c r="CV24" s="772"/>
      <c r="CW24" s="772"/>
      <c r="CX24" s="772"/>
      <c r="CY24" s="772"/>
      <c r="CZ24" s="772"/>
      <c r="DA24" s="772"/>
      <c r="DB24" s="772"/>
      <c r="DC24" s="772"/>
      <c r="DD24" s="772"/>
      <c r="DE24" s="772"/>
      <c r="DF24" s="772"/>
      <c r="DG24" s="772"/>
      <c r="DH24" s="772"/>
      <c r="DI24" s="772"/>
      <c r="DJ24" s="772"/>
      <c r="DK24" s="772"/>
      <c r="DL24" s="772"/>
      <c r="DM24" s="772"/>
      <c r="DN24" s="772"/>
      <c r="DO24" s="772"/>
      <c r="DP24" s="772"/>
      <c r="DQ24" s="772"/>
      <c r="DR24" s="772"/>
      <c r="DS24" s="772"/>
      <c r="DT24" s="772"/>
      <c r="DU24" s="772"/>
      <c r="DV24" s="772"/>
      <c r="DW24" s="772"/>
      <c r="DX24" s="772"/>
      <c r="DY24" s="772"/>
      <c r="DZ24" s="772"/>
      <c r="EA24" s="772"/>
      <c r="EB24" s="772"/>
      <c r="EC24" s="772"/>
      <c r="ED24" s="772"/>
      <c r="EE24" s="772"/>
      <c r="EF24" s="772"/>
      <c r="EG24" s="772"/>
      <c r="EH24" s="772"/>
      <c r="EI24" s="772"/>
      <c r="EJ24" s="772"/>
      <c r="EK24" s="772"/>
      <c r="EL24" s="772"/>
      <c r="EM24" s="772"/>
      <c r="EN24" s="772"/>
      <c r="EO24" s="772"/>
      <c r="EP24" s="772"/>
      <c r="EQ24" s="772"/>
      <c r="ER24" s="772"/>
      <c r="ES24" s="772"/>
      <c r="ET24" s="772"/>
      <c r="EU24" s="772"/>
      <c r="EV24" s="772"/>
      <c r="EW24" s="772"/>
      <c r="EX24" s="772"/>
      <c r="EY24" s="772"/>
      <c r="EZ24" s="772"/>
      <c r="FA24" s="772"/>
      <c r="FB24" s="772"/>
      <c r="FC24" s="772"/>
      <c r="FD24" s="772"/>
      <c r="FE24" s="772"/>
      <c r="FF24" s="772"/>
      <c r="FG24" s="772"/>
      <c r="FH24" s="772"/>
      <c r="FI24" s="772"/>
      <c r="FJ24" s="772"/>
      <c r="FK24" s="772"/>
      <c r="FL24" s="772"/>
      <c r="FM24" s="772"/>
      <c r="FN24" s="772"/>
      <c r="FO24" s="772"/>
      <c r="FP24" s="772"/>
      <c r="FQ24" s="772"/>
      <c r="FR24" s="772"/>
      <c r="FS24" s="772"/>
      <c r="FT24" s="772"/>
      <c r="FU24" s="772"/>
      <c r="FV24" s="772"/>
      <c r="FW24" s="772"/>
      <c r="FX24" s="772"/>
      <c r="FY24" s="772"/>
      <c r="FZ24" s="772"/>
      <c r="GA24" s="772"/>
      <c r="GB24" s="772"/>
      <c r="GC24" s="772"/>
      <c r="GD24" s="772"/>
      <c r="GE24" s="772"/>
      <c r="GF24" s="772"/>
      <c r="GG24" s="772"/>
      <c r="GH24" s="772"/>
      <c r="GI24" s="772"/>
      <c r="GJ24" s="772"/>
      <c r="GK24" s="772"/>
      <c r="GL24" s="772"/>
      <c r="GM24" s="772"/>
      <c r="GN24" s="772"/>
      <c r="GO24" s="772"/>
      <c r="GP24" s="772"/>
      <c r="GQ24" s="772"/>
      <c r="GR24" s="772"/>
      <c r="GS24" s="772"/>
      <c r="GT24" s="772"/>
      <c r="GU24" s="772"/>
      <c r="GV24" s="772"/>
      <c r="GW24" s="772"/>
      <c r="GX24" s="772"/>
    </row>
    <row r="25" spans="1:206" ht="15.75" thickBot="1">
      <c r="A25" s="282"/>
      <c r="B25" s="797"/>
      <c r="C25" s="797"/>
      <c r="D25" s="797"/>
      <c r="E25" s="772"/>
      <c r="F25" s="772"/>
      <c r="G25" s="772"/>
      <c r="H25" s="772"/>
      <c r="I25" s="772"/>
      <c r="J25" s="772"/>
      <c r="K25" s="772"/>
      <c r="L25" s="772"/>
      <c r="M25" s="772"/>
      <c r="N25" s="772"/>
      <c r="O25" s="772"/>
      <c r="P25" s="772"/>
      <c r="Q25" s="772"/>
      <c r="R25" s="772"/>
      <c r="S25" s="772"/>
      <c r="T25" s="772"/>
      <c r="U25" s="772"/>
      <c r="V25" s="772"/>
      <c r="W25" s="772"/>
      <c r="X25" s="772"/>
      <c r="Y25" s="772"/>
      <c r="Z25" s="772"/>
      <c r="AA25" s="772"/>
      <c r="AB25" s="772"/>
      <c r="AC25" s="772"/>
      <c r="AD25" s="772"/>
      <c r="AE25" s="772"/>
      <c r="AF25" s="772"/>
      <c r="AG25" s="772"/>
      <c r="AH25" s="772"/>
      <c r="AI25" s="772"/>
      <c r="AJ25" s="772"/>
      <c r="AK25" s="772"/>
      <c r="AL25" s="772"/>
      <c r="AM25" s="772"/>
      <c r="AN25" s="772"/>
      <c r="AO25" s="772"/>
      <c r="AP25" s="772"/>
      <c r="AQ25" s="772"/>
      <c r="AR25" s="772"/>
      <c r="AS25" s="772"/>
      <c r="AT25" s="772"/>
      <c r="AU25" s="772"/>
      <c r="AV25" s="772"/>
      <c r="AW25" s="772"/>
      <c r="AX25" s="772"/>
      <c r="AY25" s="772"/>
      <c r="AZ25" s="772"/>
      <c r="BA25" s="772"/>
      <c r="BB25" s="772"/>
      <c r="BC25" s="772"/>
      <c r="BD25" s="772"/>
      <c r="BE25" s="772"/>
      <c r="BF25" s="772"/>
      <c r="BG25" s="772"/>
      <c r="BH25" s="772"/>
      <c r="BI25" s="772"/>
      <c r="BJ25" s="772"/>
      <c r="BK25" s="772"/>
      <c r="BL25" s="772"/>
      <c r="BM25" s="772"/>
      <c r="BN25" s="772"/>
      <c r="BO25" s="772"/>
      <c r="BP25" s="772"/>
      <c r="BQ25" s="772"/>
      <c r="BR25" s="772"/>
      <c r="BS25" s="772"/>
      <c r="BT25" s="772"/>
      <c r="BU25" s="772"/>
      <c r="BV25" s="772"/>
      <c r="BW25" s="772"/>
      <c r="BX25" s="772"/>
      <c r="BY25" s="772"/>
      <c r="BZ25" s="772"/>
      <c r="CA25" s="772"/>
      <c r="CB25" s="772"/>
      <c r="CC25" s="772"/>
      <c r="CD25" s="772"/>
      <c r="CE25" s="772"/>
      <c r="CF25" s="772"/>
      <c r="CG25" s="772"/>
      <c r="CH25" s="772"/>
      <c r="CI25" s="772"/>
      <c r="CJ25" s="772"/>
      <c r="CK25" s="772"/>
      <c r="CL25" s="772"/>
      <c r="CM25" s="772"/>
      <c r="CN25" s="772"/>
      <c r="CO25" s="772"/>
      <c r="CP25" s="772"/>
      <c r="CQ25" s="772"/>
      <c r="CR25" s="772"/>
      <c r="CS25" s="772"/>
      <c r="CT25" s="772"/>
      <c r="CU25" s="772"/>
      <c r="CV25" s="772"/>
      <c r="CW25" s="772"/>
      <c r="CX25" s="772"/>
      <c r="CY25" s="772"/>
      <c r="CZ25" s="772"/>
      <c r="DA25" s="772"/>
      <c r="DB25" s="772"/>
      <c r="DC25" s="772"/>
      <c r="DD25" s="772"/>
      <c r="DE25" s="772"/>
      <c r="DF25" s="772"/>
      <c r="DG25" s="772"/>
      <c r="DH25" s="772"/>
      <c r="DI25" s="772"/>
      <c r="DJ25" s="772"/>
      <c r="DK25" s="772"/>
      <c r="DL25" s="772"/>
      <c r="DM25" s="772"/>
      <c r="DN25" s="772"/>
      <c r="DO25" s="772"/>
      <c r="DP25" s="772"/>
      <c r="DQ25" s="772"/>
      <c r="DR25" s="772"/>
      <c r="DS25" s="772"/>
      <c r="DT25" s="772"/>
      <c r="DU25" s="772"/>
      <c r="DV25" s="772"/>
      <c r="DW25" s="772"/>
      <c r="DX25" s="772"/>
      <c r="DY25" s="772"/>
      <c r="DZ25" s="772"/>
      <c r="EA25" s="772"/>
      <c r="EB25" s="772"/>
      <c r="EC25" s="772"/>
      <c r="ED25" s="772"/>
      <c r="EE25" s="772"/>
      <c r="EF25" s="772"/>
      <c r="EG25" s="772"/>
      <c r="EH25" s="772"/>
      <c r="EI25" s="772"/>
      <c r="EJ25" s="772"/>
      <c r="EK25" s="772"/>
      <c r="EL25" s="772"/>
      <c r="EM25" s="772"/>
      <c r="EN25" s="772"/>
      <c r="EO25" s="772"/>
      <c r="EP25" s="772"/>
      <c r="EQ25" s="772"/>
      <c r="ER25" s="772"/>
      <c r="ES25" s="772"/>
      <c r="ET25" s="772"/>
      <c r="EU25" s="772"/>
      <c r="EV25" s="772"/>
      <c r="EW25" s="772"/>
      <c r="EX25" s="772"/>
      <c r="EY25" s="772"/>
      <c r="EZ25" s="772"/>
      <c r="FA25" s="772"/>
      <c r="FB25" s="772"/>
      <c r="FC25" s="772"/>
      <c r="FD25" s="772"/>
      <c r="FE25" s="772"/>
      <c r="FF25" s="772"/>
      <c r="FG25" s="772"/>
      <c r="FH25" s="772"/>
      <c r="FI25" s="772"/>
      <c r="FJ25" s="772"/>
      <c r="FK25" s="772"/>
      <c r="FL25" s="772"/>
      <c r="FM25" s="772"/>
      <c r="FN25" s="772"/>
      <c r="FO25" s="772"/>
      <c r="FP25" s="772"/>
      <c r="FQ25" s="772"/>
      <c r="FR25" s="772"/>
      <c r="FS25" s="772"/>
      <c r="FT25" s="772"/>
      <c r="FU25" s="772"/>
      <c r="FV25" s="772"/>
      <c r="FW25" s="772"/>
      <c r="FX25" s="772"/>
      <c r="FY25" s="772"/>
      <c r="FZ25" s="772"/>
      <c r="GA25" s="772"/>
      <c r="GB25" s="772"/>
      <c r="GC25" s="772"/>
      <c r="GD25" s="772"/>
      <c r="GE25" s="772"/>
      <c r="GF25" s="772"/>
      <c r="GG25" s="772"/>
      <c r="GH25" s="772"/>
      <c r="GI25" s="772"/>
      <c r="GJ25" s="772"/>
      <c r="GK25" s="772"/>
      <c r="GL25" s="772"/>
      <c r="GM25" s="772"/>
      <c r="GN25" s="772"/>
      <c r="GO25" s="772"/>
      <c r="GP25" s="772"/>
      <c r="GQ25" s="772"/>
      <c r="GR25" s="772"/>
      <c r="GS25" s="772"/>
      <c r="GT25" s="772"/>
      <c r="GU25" s="772"/>
      <c r="GV25" s="772"/>
      <c r="GW25" s="772"/>
      <c r="GX25" s="772"/>
    </row>
    <row r="26" spans="1:206" ht="16.5" thickTop="1" thickBot="1">
      <c r="A26" s="57" t="s">
        <v>317</v>
      </c>
      <c r="B26" s="798"/>
      <c r="C26" s="798"/>
      <c r="D26" s="798"/>
      <c r="E26" s="772"/>
      <c r="F26" s="772"/>
      <c r="G26" s="772"/>
      <c r="H26" s="772"/>
      <c r="I26" s="772"/>
      <c r="J26" s="772"/>
      <c r="K26" s="772"/>
      <c r="L26" s="772"/>
      <c r="M26" s="772"/>
      <c r="N26" s="772"/>
      <c r="O26" s="772"/>
      <c r="P26" s="772"/>
      <c r="Q26" s="772"/>
      <c r="R26" s="772"/>
      <c r="S26" s="772"/>
      <c r="T26" s="772"/>
      <c r="U26" s="772"/>
      <c r="V26" s="772"/>
      <c r="W26" s="772"/>
      <c r="X26" s="772"/>
      <c r="Y26" s="772"/>
      <c r="Z26" s="772"/>
      <c r="AA26" s="772"/>
      <c r="AB26" s="772"/>
      <c r="AC26" s="772"/>
      <c r="AD26" s="772"/>
      <c r="AE26" s="772"/>
      <c r="AF26" s="772"/>
      <c r="AG26" s="772"/>
      <c r="AH26" s="772"/>
      <c r="AI26" s="772"/>
      <c r="AJ26" s="772"/>
      <c r="AK26" s="772"/>
      <c r="AL26" s="772"/>
      <c r="AM26" s="772"/>
      <c r="AN26" s="772"/>
      <c r="AO26" s="772"/>
      <c r="AP26" s="772"/>
      <c r="AQ26" s="772"/>
      <c r="AR26" s="772"/>
      <c r="AS26" s="772"/>
      <c r="AT26" s="772"/>
      <c r="AU26" s="772"/>
      <c r="AV26" s="772"/>
      <c r="AW26" s="772"/>
      <c r="AX26" s="772"/>
      <c r="AY26" s="772"/>
      <c r="AZ26" s="772"/>
      <c r="BA26" s="772"/>
      <c r="BB26" s="772"/>
      <c r="BC26" s="772"/>
      <c r="BD26" s="772"/>
      <c r="BE26" s="772"/>
      <c r="BF26" s="772"/>
      <c r="BG26" s="772"/>
      <c r="BH26" s="772"/>
      <c r="BI26" s="772"/>
      <c r="BJ26" s="772"/>
      <c r="BK26" s="772"/>
      <c r="BL26" s="772"/>
      <c r="BM26" s="772"/>
      <c r="BN26" s="772"/>
      <c r="BO26" s="772"/>
      <c r="BP26" s="772"/>
      <c r="BQ26" s="772"/>
      <c r="BR26" s="772"/>
      <c r="BS26" s="772"/>
      <c r="BT26" s="772"/>
      <c r="BU26" s="772"/>
      <c r="BV26" s="772"/>
      <c r="BW26" s="772"/>
      <c r="BX26" s="772"/>
      <c r="BY26" s="772"/>
      <c r="BZ26" s="772"/>
      <c r="CA26" s="772"/>
      <c r="CB26" s="772"/>
      <c r="CC26" s="772"/>
      <c r="CD26" s="772"/>
      <c r="CE26" s="772"/>
      <c r="CF26" s="772"/>
      <c r="CG26" s="772"/>
      <c r="CH26" s="772"/>
      <c r="CI26" s="772"/>
      <c r="CJ26" s="772"/>
      <c r="CK26" s="772"/>
      <c r="CL26" s="772"/>
      <c r="CM26" s="772"/>
      <c r="CN26" s="772"/>
      <c r="CO26" s="772"/>
      <c r="CP26" s="772"/>
      <c r="CQ26" s="772"/>
      <c r="CR26" s="772"/>
      <c r="CS26" s="772"/>
      <c r="CT26" s="772"/>
      <c r="CU26" s="772"/>
      <c r="CV26" s="772"/>
      <c r="CW26" s="772"/>
      <c r="CX26" s="772"/>
      <c r="CY26" s="772"/>
      <c r="CZ26" s="772"/>
      <c r="DA26" s="772"/>
      <c r="DB26" s="772"/>
      <c r="DC26" s="772"/>
      <c r="DD26" s="772"/>
      <c r="DE26" s="772"/>
      <c r="DF26" s="772"/>
      <c r="DG26" s="772"/>
      <c r="DH26" s="772"/>
      <c r="DI26" s="772"/>
      <c r="DJ26" s="772"/>
      <c r="DK26" s="772"/>
      <c r="DL26" s="772"/>
      <c r="DM26" s="772"/>
      <c r="DN26" s="772"/>
      <c r="DO26" s="772"/>
      <c r="DP26" s="772"/>
      <c r="DQ26" s="772"/>
      <c r="DR26" s="772"/>
      <c r="DS26" s="772"/>
      <c r="DT26" s="772"/>
      <c r="DU26" s="772"/>
      <c r="DV26" s="772"/>
      <c r="DW26" s="772"/>
      <c r="DX26" s="772"/>
      <c r="DY26" s="772"/>
      <c r="DZ26" s="772"/>
      <c r="EA26" s="772"/>
      <c r="EB26" s="772"/>
      <c r="EC26" s="772"/>
      <c r="ED26" s="772"/>
      <c r="EE26" s="772"/>
      <c r="EF26" s="772"/>
      <c r="EG26" s="772"/>
      <c r="EH26" s="772"/>
      <c r="EI26" s="772"/>
      <c r="EJ26" s="772"/>
      <c r="EK26" s="772"/>
      <c r="EL26" s="772"/>
      <c r="EM26" s="772"/>
      <c r="EN26" s="772"/>
      <c r="EO26" s="772"/>
      <c r="EP26" s="772"/>
      <c r="EQ26" s="772"/>
      <c r="ER26" s="772"/>
      <c r="ES26" s="772"/>
      <c r="ET26" s="772"/>
      <c r="EU26" s="772"/>
      <c r="EV26" s="772"/>
      <c r="EW26" s="772"/>
      <c r="EX26" s="772"/>
      <c r="EY26" s="772"/>
      <c r="EZ26" s="772"/>
      <c r="FA26" s="772"/>
      <c r="FB26" s="772"/>
      <c r="FC26" s="772"/>
      <c r="FD26" s="772"/>
      <c r="FE26" s="772"/>
      <c r="FF26" s="772"/>
      <c r="FG26" s="772"/>
      <c r="FH26" s="772"/>
      <c r="FI26" s="772"/>
      <c r="FJ26" s="772"/>
      <c r="FK26" s="772"/>
      <c r="FL26" s="772"/>
      <c r="FM26" s="772"/>
      <c r="FN26" s="772"/>
      <c r="FO26" s="772"/>
      <c r="FP26" s="772"/>
      <c r="FQ26" s="772"/>
      <c r="FR26" s="772"/>
      <c r="FS26" s="772"/>
      <c r="FT26" s="772"/>
      <c r="FU26" s="772"/>
      <c r="FV26" s="772"/>
      <c r="FW26" s="772"/>
      <c r="FX26" s="772"/>
      <c r="FY26" s="772"/>
      <c r="FZ26" s="772"/>
      <c r="GA26" s="772"/>
      <c r="GB26" s="772"/>
      <c r="GC26" s="772"/>
      <c r="GD26" s="772"/>
      <c r="GE26" s="772"/>
      <c r="GF26" s="772"/>
      <c r="GG26" s="772"/>
      <c r="GH26" s="772"/>
      <c r="GI26" s="772"/>
      <c r="GJ26" s="772"/>
      <c r="GK26" s="772"/>
      <c r="GL26" s="772"/>
      <c r="GM26" s="772"/>
      <c r="GN26" s="772"/>
      <c r="GO26" s="772"/>
      <c r="GP26" s="772"/>
      <c r="GQ26" s="772"/>
      <c r="GR26" s="772"/>
      <c r="GS26" s="772"/>
      <c r="GT26" s="772"/>
      <c r="GU26" s="772"/>
      <c r="GV26" s="772"/>
      <c r="GW26" s="772"/>
      <c r="GX26" s="772"/>
    </row>
    <row r="27" spans="1:206" ht="15.75" thickTop="1">
      <c r="A27" s="281" t="s">
        <v>318</v>
      </c>
      <c r="B27" s="299">
        <v>0.97919999999999996</v>
      </c>
      <c r="C27" s="299">
        <v>0.94330000000000003</v>
      </c>
      <c r="D27" s="299">
        <v>0.97099999999999997</v>
      </c>
      <c r="E27" s="772"/>
      <c r="F27" s="772"/>
      <c r="G27" s="772"/>
      <c r="H27" s="772"/>
      <c r="I27" s="772"/>
      <c r="J27" s="772"/>
      <c r="K27" s="772"/>
      <c r="L27" s="772"/>
      <c r="M27" s="772"/>
      <c r="N27" s="772"/>
      <c r="O27" s="772"/>
      <c r="P27" s="772"/>
      <c r="Q27" s="772"/>
      <c r="R27" s="772"/>
      <c r="S27" s="772"/>
      <c r="T27" s="772"/>
      <c r="U27" s="772"/>
      <c r="V27" s="772"/>
      <c r="W27" s="772"/>
      <c r="X27" s="772"/>
      <c r="Y27" s="772"/>
      <c r="Z27" s="772"/>
      <c r="AA27" s="772"/>
      <c r="AB27" s="772"/>
      <c r="AC27" s="772"/>
      <c r="AD27" s="772"/>
      <c r="AE27" s="772"/>
      <c r="AF27" s="772"/>
      <c r="AG27" s="772"/>
      <c r="AH27" s="772"/>
      <c r="AI27" s="772"/>
      <c r="AJ27" s="772"/>
      <c r="AK27" s="772"/>
      <c r="AL27" s="772"/>
      <c r="AM27" s="772"/>
      <c r="AN27" s="772"/>
      <c r="AO27" s="772"/>
      <c r="AP27" s="772"/>
      <c r="AQ27" s="772"/>
      <c r="AR27" s="772"/>
      <c r="AS27" s="772"/>
      <c r="AT27" s="772"/>
      <c r="AU27" s="772"/>
      <c r="AV27" s="772"/>
      <c r="AW27" s="772"/>
      <c r="AX27" s="772"/>
      <c r="AY27" s="772"/>
      <c r="AZ27" s="772"/>
      <c r="BA27" s="772"/>
      <c r="BB27" s="772"/>
      <c r="BC27" s="772"/>
      <c r="BD27" s="772"/>
      <c r="BE27" s="772"/>
      <c r="BF27" s="772"/>
      <c r="BG27" s="772"/>
      <c r="BH27" s="772"/>
      <c r="BI27" s="772"/>
      <c r="BJ27" s="772"/>
      <c r="BK27" s="772"/>
      <c r="BL27" s="772"/>
      <c r="BM27" s="772"/>
      <c r="BN27" s="772"/>
      <c r="BO27" s="772"/>
      <c r="BP27" s="772"/>
      <c r="BQ27" s="772"/>
      <c r="BR27" s="772"/>
      <c r="BS27" s="772"/>
      <c r="BT27" s="772"/>
      <c r="BU27" s="772"/>
      <c r="BV27" s="772"/>
      <c r="BW27" s="772"/>
      <c r="BX27" s="772"/>
      <c r="BY27" s="772"/>
      <c r="BZ27" s="772"/>
      <c r="CA27" s="772"/>
      <c r="CB27" s="772"/>
      <c r="CC27" s="772"/>
      <c r="CD27" s="772"/>
      <c r="CE27" s="772"/>
      <c r="CF27" s="772"/>
      <c r="CG27" s="772"/>
      <c r="CH27" s="772"/>
      <c r="CI27" s="772"/>
      <c r="CJ27" s="772"/>
      <c r="CK27" s="772"/>
      <c r="CL27" s="772"/>
      <c r="CM27" s="772"/>
      <c r="CN27" s="772"/>
      <c r="CO27" s="772"/>
      <c r="CP27" s="772"/>
      <c r="CQ27" s="772"/>
      <c r="CR27" s="772"/>
      <c r="CS27" s="772"/>
      <c r="CT27" s="772"/>
      <c r="CU27" s="772"/>
      <c r="CV27" s="772"/>
      <c r="CW27" s="772"/>
      <c r="CX27" s="772"/>
      <c r="CY27" s="772"/>
      <c r="CZ27" s="772"/>
      <c r="DA27" s="772"/>
      <c r="DB27" s="772"/>
      <c r="DC27" s="772"/>
      <c r="DD27" s="772"/>
      <c r="DE27" s="772"/>
      <c r="DF27" s="772"/>
      <c r="DG27" s="772"/>
      <c r="DH27" s="772"/>
      <c r="DI27" s="772"/>
      <c r="DJ27" s="772"/>
      <c r="DK27" s="772"/>
      <c r="DL27" s="772"/>
      <c r="DM27" s="772"/>
      <c r="DN27" s="772"/>
      <c r="DO27" s="772"/>
      <c r="DP27" s="772"/>
      <c r="DQ27" s="772"/>
      <c r="DR27" s="772"/>
      <c r="DS27" s="772"/>
      <c r="DT27" s="772"/>
      <c r="DU27" s="772"/>
      <c r="DV27" s="772"/>
      <c r="DW27" s="772"/>
      <c r="DX27" s="772"/>
      <c r="DY27" s="772"/>
      <c r="DZ27" s="772"/>
      <c r="EA27" s="772"/>
      <c r="EB27" s="772"/>
      <c r="EC27" s="772"/>
      <c r="ED27" s="772"/>
      <c r="EE27" s="772"/>
      <c r="EF27" s="772"/>
      <c r="EG27" s="772"/>
      <c r="EH27" s="772"/>
      <c r="EI27" s="772"/>
      <c r="EJ27" s="772"/>
      <c r="EK27" s="772"/>
      <c r="EL27" s="772"/>
      <c r="EM27" s="772"/>
      <c r="EN27" s="772"/>
      <c r="EO27" s="772"/>
      <c r="EP27" s="772"/>
      <c r="EQ27" s="772"/>
      <c r="ER27" s="772"/>
      <c r="ES27" s="772"/>
      <c r="ET27" s="772"/>
      <c r="EU27" s="772"/>
      <c r="EV27" s="772"/>
      <c r="EW27" s="772"/>
      <c r="EX27" s="772"/>
      <c r="EY27" s="772"/>
      <c r="EZ27" s="772"/>
      <c r="FA27" s="772"/>
      <c r="FB27" s="772"/>
      <c r="FC27" s="772"/>
      <c r="FD27" s="772"/>
      <c r="FE27" s="772"/>
      <c r="FF27" s="772"/>
      <c r="FG27" s="772"/>
      <c r="FH27" s="772"/>
      <c r="FI27" s="772"/>
      <c r="FJ27" s="772"/>
      <c r="FK27" s="772"/>
      <c r="FL27" s="772"/>
      <c r="FM27" s="772"/>
      <c r="FN27" s="772"/>
      <c r="FO27" s="772"/>
      <c r="FP27" s="772"/>
      <c r="FQ27" s="772"/>
      <c r="FR27" s="772"/>
      <c r="FS27" s="772"/>
      <c r="FT27" s="772"/>
      <c r="FU27" s="772"/>
      <c r="FV27" s="772"/>
      <c r="FW27" s="772"/>
      <c r="FX27" s="772"/>
      <c r="FY27" s="772"/>
      <c r="FZ27" s="772"/>
      <c r="GA27" s="772"/>
      <c r="GB27" s="772"/>
      <c r="GC27" s="772"/>
      <c r="GD27" s="772"/>
      <c r="GE27" s="772"/>
      <c r="GF27" s="772"/>
      <c r="GG27" s="772"/>
      <c r="GH27" s="772"/>
      <c r="GI27" s="772"/>
      <c r="GJ27" s="772"/>
      <c r="GK27" s="772"/>
      <c r="GL27" s="772"/>
      <c r="GM27" s="772"/>
      <c r="GN27" s="772"/>
      <c r="GO27" s="772"/>
      <c r="GP27" s="772"/>
      <c r="GQ27" s="772"/>
      <c r="GR27" s="772"/>
      <c r="GS27" s="772"/>
      <c r="GT27" s="772"/>
      <c r="GU27" s="772"/>
      <c r="GV27" s="772"/>
      <c r="GW27" s="772"/>
      <c r="GX27" s="772"/>
    </row>
    <row r="28" spans="1:206">
      <c r="A28" s="281" t="s">
        <v>319</v>
      </c>
      <c r="B28" s="299">
        <v>1.3599999999999999E-2</v>
      </c>
      <c r="C28" s="299">
        <v>0.1103</v>
      </c>
      <c r="D28" s="299">
        <v>3.5700000000000003E-2</v>
      </c>
      <c r="E28" s="772"/>
      <c r="F28" s="772"/>
      <c r="G28" s="772"/>
      <c r="H28" s="772"/>
      <c r="I28" s="772"/>
      <c r="J28" s="772"/>
      <c r="K28" s="772"/>
      <c r="L28" s="772"/>
      <c r="M28" s="772"/>
      <c r="N28" s="772"/>
      <c r="O28" s="772"/>
      <c r="P28" s="772"/>
      <c r="Q28" s="772"/>
      <c r="R28" s="772"/>
      <c r="S28" s="772"/>
      <c r="T28" s="772"/>
      <c r="U28" s="772"/>
      <c r="V28" s="772"/>
      <c r="W28" s="772"/>
      <c r="X28" s="772"/>
      <c r="Y28" s="772"/>
      <c r="Z28" s="772"/>
      <c r="AA28" s="772"/>
      <c r="AB28" s="772"/>
      <c r="AC28" s="772"/>
      <c r="AD28" s="772"/>
      <c r="AE28" s="772"/>
      <c r="AF28" s="772"/>
      <c r="AG28" s="772"/>
      <c r="AH28" s="772"/>
      <c r="AI28" s="772"/>
      <c r="AJ28" s="772"/>
      <c r="AK28" s="772"/>
      <c r="AL28" s="772"/>
      <c r="AM28" s="772"/>
      <c r="AN28" s="772"/>
      <c r="AO28" s="772"/>
      <c r="AP28" s="772"/>
      <c r="AQ28" s="772"/>
      <c r="AR28" s="772"/>
      <c r="AS28" s="772"/>
      <c r="AT28" s="772"/>
      <c r="AU28" s="772"/>
      <c r="AV28" s="772"/>
      <c r="AW28" s="772"/>
      <c r="AX28" s="772"/>
      <c r="AY28" s="772"/>
      <c r="AZ28" s="772"/>
      <c r="BA28" s="772"/>
      <c r="BB28" s="772"/>
      <c r="BC28" s="772"/>
      <c r="BD28" s="772"/>
      <c r="BE28" s="772"/>
      <c r="BF28" s="772"/>
      <c r="BG28" s="772"/>
      <c r="BH28" s="772"/>
      <c r="BI28" s="772"/>
      <c r="BJ28" s="772"/>
      <c r="BK28" s="772"/>
      <c r="BL28" s="772"/>
      <c r="BM28" s="772"/>
      <c r="BN28" s="772"/>
      <c r="BO28" s="772"/>
      <c r="BP28" s="772"/>
      <c r="BQ28" s="772"/>
      <c r="BR28" s="772"/>
      <c r="BS28" s="772"/>
      <c r="BT28" s="772"/>
      <c r="BU28" s="772"/>
      <c r="BV28" s="772"/>
      <c r="BW28" s="772"/>
      <c r="BX28" s="772"/>
      <c r="BY28" s="772"/>
      <c r="BZ28" s="772"/>
      <c r="CA28" s="772"/>
      <c r="CB28" s="772"/>
      <c r="CC28" s="772"/>
      <c r="CD28" s="772"/>
      <c r="CE28" s="772"/>
      <c r="CF28" s="772"/>
      <c r="CG28" s="772"/>
      <c r="CH28" s="772"/>
      <c r="CI28" s="772"/>
      <c r="CJ28" s="772"/>
      <c r="CK28" s="772"/>
      <c r="CL28" s="772"/>
      <c r="CM28" s="772"/>
      <c r="CN28" s="772"/>
      <c r="CO28" s="772"/>
      <c r="CP28" s="772"/>
      <c r="CQ28" s="772"/>
      <c r="CR28" s="772"/>
      <c r="CS28" s="772"/>
      <c r="CT28" s="772"/>
      <c r="CU28" s="772"/>
      <c r="CV28" s="772"/>
      <c r="CW28" s="772"/>
      <c r="CX28" s="772"/>
      <c r="CY28" s="772"/>
      <c r="CZ28" s="772"/>
      <c r="DA28" s="772"/>
      <c r="DB28" s="772"/>
      <c r="DC28" s="772"/>
      <c r="DD28" s="772"/>
      <c r="DE28" s="772"/>
      <c r="DF28" s="772"/>
      <c r="DG28" s="772"/>
      <c r="DH28" s="772"/>
      <c r="DI28" s="772"/>
      <c r="DJ28" s="772"/>
      <c r="DK28" s="772"/>
      <c r="DL28" s="772"/>
      <c r="DM28" s="772"/>
      <c r="DN28" s="772"/>
      <c r="DO28" s="772"/>
      <c r="DP28" s="772"/>
      <c r="DQ28" s="772"/>
      <c r="DR28" s="772"/>
      <c r="DS28" s="772"/>
      <c r="DT28" s="772"/>
      <c r="DU28" s="772"/>
      <c r="DV28" s="772"/>
      <c r="DW28" s="772"/>
      <c r="DX28" s="772"/>
      <c r="DY28" s="772"/>
      <c r="DZ28" s="772"/>
      <c r="EA28" s="772"/>
      <c r="EB28" s="772"/>
      <c r="EC28" s="772"/>
      <c r="ED28" s="772"/>
      <c r="EE28" s="772"/>
      <c r="EF28" s="772"/>
      <c r="EG28" s="772"/>
      <c r="EH28" s="772"/>
      <c r="EI28" s="772"/>
      <c r="EJ28" s="772"/>
      <c r="EK28" s="772"/>
      <c r="EL28" s="772"/>
      <c r="EM28" s="772"/>
      <c r="EN28" s="772"/>
      <c r="EO28" s="772"/>
      <c r="EP28" s="772"/>
      <c r="EQ28" s="772"/>
      <c r="ER28" s="772"/>
      <c r="ES28" s="772"/>
      <c r="ET28" s="772"/>
      <c r="EU28" s="772"/>
      <c r="EV28" s="772"/>
      <c r="EW28" s="772"/>
      <c r="EX28" s="772"/>
      <c r="EY28" s="772"/>
      <c r="EZ28" s="772"/>
      <c r="FA28" s="772"/>
      <c r="FB28" s="772"/>
      <c r="FC28" s="772"/>
      <c r="FD28" s="772"/>
      <c r="FE28" s="772"/>
      <c r="FF28" s="772"/>
      <c r="FG28" s="772"/>
      <c r="FH28" s="772"/>
      <c r="FI28" s="772"/>
      <c r="FJ28" s="772"/>
      <c r="FK28" s="772"/>
      <c r="FL28" s="772"/>
      <c r="FM28" s="772"/>
      <c r="FN28" s="772"/>
      <c r="FO28" s="772"/>
      <c r="FP28" s="772"/>
      <c r="FQ28" s="772"/>
      <c r="FR28" s="772"/>
      <c r="FS28" s="772"/>
      <c r="FT28" s="772"/>
      <c r="FU28" s="772"/>
      <c r="FV28" s="772"/>
      <c r="FW28" s="772"/>
      <c r="FX28" s="772"/>
      <c r="FY28" s="772"/>
      <c r="FZ28" s="772"/>
      <c r="GA28" s="772"/>
      <c r="GB28" s="772"/>
      <c r="GC28" s="772"/>
      <c r="GD28" s="772"/>
      <c r="GE28" s="772"/>
      <c r="GF28" s="772"/>
      <c r="GG28" s="772"/>
      <c r="GH28" s="772"/>
      <c r="GI28" s="772"/>
      <c r="GJ28" s="772"/>
      <c r="GK28" s="772"/>
      <c r="GL28" s="772"/>
      <c r="GM28" s="772"/>
      <c r="GN28" s="772"/>
      <c r="GO28" s="772"/>
      <c r="GP28" s="772"/>
      <c r="GQ28" s="772"/>
      <c r="GR28" s="772"/>
      <c r="GS28" s="772"/>
      <c r="GT28" s="772"/>
      <c r="GU28" s="772"/>
      <c r="GV28" s="772"/>
      <c r="GW28" s="772"/>
      <c r="GX28" s="772"/>
    </row>
    <row r="29" spans="1:206">
      <c r="A29" s="282" t="s">
        <v>320</v>
      </c>
      <c r="B29" s="299">
        <v>2.0799999999999999E-2</v>
      </c>
      <c r="C29" s="299">
        <v>5.67E-2</v>
      </c>
      <c r="D29" s="299">
        <v>2.9000000000000001E-2</v>
      </c>
      <c r="E29" s="772"/>
      <c r="F29" s="772"/>
      <c r="G29" s="772"/>
      <c r="H29" s="772"/>
      <c r="I29" s="772"/>
      <c r="J29" s="772"/>
      <c r="K29" s="772"/>
      <c r="L29" s="772"/>
      <c r="M29" s="772"/>
      <c r="N29" s="772"/>
      <c r="O29" s="772"/>
      <c r="P29" s="772"/>
      <c r="Q29" s="772"/>
      <c r="R29" s="772"/>
      <c r="S29" s="772"/>
      <c r="T29" s="772"/>
      <c r="U29" s="772"/>
      <c r="V29" s="772"/>
      <c r="W29" s="772"/>
      <c r="X29" s="772"/>
      <c r="Y29" s="772"/>
      <c r="Z29" s="772"/>
      <c r="AA29" s="772"/>
      <c r="AB29" s="772"/>
      <c r="AC29" s="772"/>
      <c r="AD29" s="772"/>
      <c r="AE29" s="772"/>
      <c r="AF29" s="772"/>
      <c r="AG29" s="772"/>
      <c r="AH29" s="772"/>
      <c r="AI29" s="772"/>
      <c r="AJ29" s="772"/>
      <c r="AK29" s="772"/>
      <c r="AL29" s="772"/>
      <c r="AM29" s="772"/>
      <c r="AN29" s="772"/>
      <c r="AO29" s="772"/>
      <c r="AP29" s="772"/>
      <c r="AQ29" s="772"/>
      <c r="AR29" s="772"/>
      <c r="AS29" s="772"/>
      <c r="AT29" s="772"/>
      <c r="AU29" s="772"/>
      <c r="AV29" s="772"/>
      <c r="AW29" s="772"/>
      <c r="AX29" s="772"/>
      <c r="AY29" s="772"/>
      <c r="AZ29" s="772"/>
      <c r="BA29" s="772"/>
      <c r="BB29" s="772"/>
      <c r="BC29" s="772"/>
      <c r="BD29" s="772"/>
      <c r="BE29" s="772"/>
      <c r="BF29" s="772"/>
      <c r="BG29" s="772"/>
      <c r="BH29" s="772"/>
      <c r="BI29" s="772"/>
      <c r="BJ29" s="772"/>
      <c r="BK29" s="772"/>
      <c r="BL29" s="772"/>
      <c r="BM29" s="772"/>
      <c r="BN29" s="772"/>
      <c r="BO29" s="772"/>
      <c r="BP29" s="772"/>
      <c r="BQ29" s="772"/>
      <c r="BR29" s="772"/>
      <c r="BS29" s="772"/>
      <c r="BT29" s="772"/>
      <c r="BU29" s="772"/>
      <c r="BV29" s="772"/>
      <c r="BW29" s="772"/>
      <c r="BX29" s="772"/>
      <c r="BY29" s="772"/>
      <c r="BZ29" s="772"/>
      <c r="CA29" s="772"/>
      <c r="CB29" s="772"/>
      <c r="CC29" s="772"/>
      <c r="CD29" s="772"/>
      <c r="CE29" s="772"/>
      <c r="CF29" s="772"/>
      <c r="CG29" s="772"/>
      <c r="CH29" s="772"/>
      <c r="CI29" s="772"/>
      <c r="CJ29" s="772"/>
      <c r="CK29" s="772"/>
      <c r="CL29" s="772"/>
      <c r="CM29" s="772"/>
      <c r="CN29" s="772"/>
      <c r="CO29" s="772"/>
      <c r="CP29" s="772"/>
      <c r="CQ29" s="772"/>
      <c r="CR29" s="772"/>
      <c r="CS29" s="772"/>
      <c r="CT29" s="772"/>
      <c r="CU29" s="772"/>
      <c r="CV29" s="772"/>
      <c r="CW29" s="772"/>
      <c r="CX29" s="772"/>
      <c r="CY29" s="772"/>
      <c r="CZ29" s="772"/>
      <c r="DA29" s="772"/>
      <c r="DB29" s="772"/>
      <c r="DC29" s="772"/>
      <c r="DD29" s="772"/>
      <c r="DE29" s="772"/>
      <c r="DF29" s="772"/>
      <c r="DG29" s="772"/>
      <c r="DH29" s="772"/>
      <c r="DI29" s="772"/>
      <c r="DJ29" s="772"/>
      <c r="DK29" s="772"/>
      <c r="DL29" s="772"/>
      <c r="DM29" s="772"/>
      <c r="DN29" s="772"/>
      <c r="DO29" s="772"/>
      <c r="DP29" s="772"/>
      <c r="DQ29" s="772"/>
      <c r="DR29" s="772"/>
      <c r="DS29" s="772"/>
      <c r="DT29" s="772"/>
      <c r="DU29" s="772"/>
      <c r="DV29" s="772"/>
      <c r="DW29" s="772"/>
      <c r="DX29" s="772"/>
      <c r="DY29" s="772"/>
      <c r="DZ29" s="772"/>
      <c r="EA29" s="772"/>
      <c r="EB29" s="772"/>
      <c r="EC29" s="772"/>
      <c r="ED29" s="772"/>
      <c r="EE29" s="772"/>
      <c r="EF29" s="772"/>
      <c r="EG29" s="772"/>
      <c r="EH29" s="772"/>
      <c r="EI29" s="772"/>
      <c r="EJ29" s="772"/>
      <c r="EK29" s="772"/>
      <c r="EL29" s="772"/>
      <c r="EM29" s="772"/>
      <c r="EN29" s="772"/>
      <c r="EO29" s="772"/>
      <c r="EP29" s="772"/>
      <c r="EQ29" s="772"/>
      <c r="ER29" s="772"/>
      <c r="ES29" s="772"/>
      <c r="ET29" s="772"/>
      <c r="EU29" s="772"/>
      <c r="EV29" s="772"/>
      <c r="EW29" s="772"/>
      <c r="EX29" s="772"/>
      <c r="EY29" s="772"/>
      <c r="EZ29" s="772"/>
      <c r="FA29" s="772"/>
      <c r="FB29" s="772"/>
      <c r="FC29" s="772"/>
      <c r="FD29" s="772"/>
      <c r="FE29" s="772"/>
      <c r="FF29" s="772"/>
      <c r="FG29" s="772"/>
      <c r="FH29" s="772"/>
      <c r="FI29" s="772"/>
      <c r="FJ29" s="772"/>
      <c r="FK29" s="772"/>
      <c r="FL29" s="772"/>
      <c r="FM29" s="772"/>
      <c r="FN29" s="772"/>
      <c r="FO29" s="772"/>
      <c r="FP29" s="772"/>
      <c r="FQ29" s="772"/>
      <c r="FR29" s="772"/>
      <c r="FS29" s="772"/>
      <c r="FT29" s="772"/>
      <c r="FU29" s="772"/>
      <c r="FV29" s="772"/>
      <c r="FW29" s="772"/>
      <c r="FX29" s="772"/>
      <c r="FY29" s="772"/>
      <c r="FZ29" s="772"/>
      <c r="GA29" s="772"/>
      <c r="GB29" s="772"/>
      <c r="GC29" s="772"/>
      <c r="GD29" s="772"/>
      <c r="GE29" s="772"/>
      <c r="GF29" s="772"/>
      <c r="GG29" s="772"/>
      <c r="GH29" s="772"/>
      <c r="GI29" s="772"/>
      <c r="GJ29" s="772"/>
      <c r="GK29" s="772"/>
      <c r="GL29" s="772"/>
      <c r="GM29" s="772"/>
      <c r="GN29" s="772"/>
      <c r="GO29" s="772"/>
      <c r="GP29" s="772"/>
      <c r="GQ29" s="772"/>
      <c r="GR29" s="772"/>
      <c r="GS29" s="772"/>
      <c r="GT29" s="772"/>
      <c r="GU29" s="772"/>
      <c r="GV29" s="772"/>
      <c r="GW29" s="772"/>
      <c r="GX29" s="772"/>
    </row>
    <row r="30" spans="1:206">
      <c r="A30" s="282" t="s">
        <v>321</v>
      </c>
      <c r="B30" s="299">
        <v>1.32E-2</v>
      </c>
      <c r="C30" s="299">
        <v>9.7199999999999995E-2</v>
      </c>
      <c r="D30" s="299">
        <v>3.1899999999999998E-2</v>
      </c>
      <c r="E30" s="772"/>
      <c r="F30" s="772"/>
      <c r="G30" s="772"/>
      <c r="H30" s="772"/>
      <c r="I30" s="772"/>
      <c r="J30" s="772"/>
      <c r="K30" s="772"/>
      <c r="L30" s="772"/>
      <c r="M30" s="772"/>
      <c r="N30" s="772"/>
      <c r="O30" s="772"/>
      <c r="P30" s="772"/>
      <c r="Q30" s="772"/>
      <c r="R30" s="772"/>
      <c r="S30" s="772"/>
      <c r="T30" s="772"/>
      <c r="U30" s="772"/>
      <c r="V30" s="772"/>
      <c r="W30" s="772"/>
      <c r="X30" s="772"/>
      <c r="Y30" s="772"/>
      <c r="Z30" s="772"/>
      <c r="AA30" s="772"/>
      <c r="AB30" s="772"/>
      <c r="AC30" s="772"/>
      <c r="AD30" s="772"/>
      <c r="AE30" s="772"/>
      <c r="AF30" s="772"/>
      <c r="AG30" s="772"/>
      <c r="AH30" s="772"/>
      <c r="AI30" s="772"/>
      <c r="AJ30" s="772"/>
      <c r="AK30" s="772"/>
      <c r="AL30" s="772"/>
      <c r="AM30" s="772"/>
      <c r="AN30" s="772"/>
      <c r="AO30" s="772"/>
      <c r="AP30" s="772"/>
      <c r="AQ30" s="772"/>
      <c r="AR30" s="772"/>
      <c r="AS30" s="772"/>
      <c r="AT30" s="772"/>
      <c r="AU30" s="772"/>
      <c r="AV30" s="772"/>
      <c r="AW30" s="772"/>
      <c r="AX30" s="772"/>
      <c r="AY30" s="772"/>
      <c r="AZ30" s="772"/>
      <c r="BA30" s="772"/>
      <c r="BB30" s="772"/>
      <c r="BC30" s="772"/>
      <c r="BD30" s="772"/>
      <c r="BE30" s="772"/>
      <c r="BF30" s="772"/>
      <c r="BG30" s="772"/>
      <c r="BH30" s="772"/>
      <c r="BI30" s="772"/>
      <c r="BJ30" s="772"/>
      <c r="BK30" s="772"/>
      <c r="BL30" s="772"/>
      <c r="BM30" s="772"/>
      <c r="BN30" s="772"/>
      <c r="BO30" s="772"/>
      <c r="BP30" s="772"/>
      <c r="BQ30" s="772"/>
      <c r="BR30" s="772"/>
      <c r="BS30" s="772"/>
      <c r="BT30" s="772"/>
      <c r="BU30" s="772"/>
      <c r="BV30" s="772"/>
      <c r="BW30" s="772"/>
      <c r="BX30" s="772"/>
      <c r="BY30" s="772"/>
      <c r="BZ30" s="772"/>
      <c r="CA30" s="772"/>
      <c r="CB30" s="772"/>
      <c r="CC30" s="772"/>
      <c r="CD30" s="772"/>
      <c r="CE30" s="772"/>
      <c r="CF30" s="772"/>
      <c r="CG30" s="772"/>
      <c r="CH30" s="772"/>
      <c r="CI30" s="772"/>
      <c r="CJ30" s="772"/>
      <c r="CK30" s="772"/>
      <c r="CL30" s="772"/>
      <c r="CM30" s="772"/>
      <c r="CN30" s="772"/>
      <c r="CO30" s="772"/>
      <c r="CP30" s="772"/>
      <c r="CQ30" s="772"/>
      <c r="CR30" s="772"/>
      <c r="CS30" s="772"/>
      <c r="CT30" s="772"/>
      <c r="CU30" s="772"/>
      <c r="CV30" s="772"/>
      <c r="CW30" s="772"/>
      <c r="CX30" s="772"/>
      <c r="CY30" s="772"/>
      <c r="CZ30" s="772"/>
      <c r="DA30" s="772"/>
      <c r="DB30" s="772"/>
      <c r="DC30" s="772"/>
      <c r="DD30" s="772"/>
      <c r="DE30" s="772"/>
      <c r="DF30" s="772"/>
      <c r="DG30" s="772"/>
      <c r="DH30" s="772"/>
      <c r="DI30" s="772"/>
      <c r="DJ30" s="772"/>
      <c r="DK30" s="772"/>
      <c r="DL30" s="772"/>
      <c r="DM30" s="772"/>
      <c r="DN30" s="772"/>
      <c r="DO30" s="772"/>
      <c r="DP30" s="772"/>
      <c r="DQ30" s="772"/>
      <c r="DR30" s="772"/>
      <c r="DS30" s="772"/>
      <c r="DT30" s="772"/>
      <c r="DU30" s="772"/>
      <c r="DV30" s="772"/>
      <c r="DW30" s="772"/>
      <c r="DX30" s="772"/>
      <c r="DY30" s="772"/>
      <c r="DZ30" s="772"/>
      <c r="EA30" s="772"/>
      <c r="EB30" s="772"/>
      <c r="EC30" s="772"/>
      <c r="ED30" s="772"/>
      <c r="EE30" s="772"/>
      <c r="EF30" s="772"/>
      <c r="EG30" s="772"/>
      <c r="EH30" s="772"/>
      <c r="EI30" s="772"/>
      <c r="EJ30" s="772"/>
      <c r="EK30" s="772"/>
      <c r="EL30" s="772"/>
      <c r="EM30" s="772"/>
      <c r="EN30" s="772"/>
      <c r="EO30" s="772"/>
      <c r="EP30" s="772"/>
      <c r="EQ30" s="772"/>
      <c r="ER30" s="772"/>
      <c r="ES30" s="772"/>
      <c r="ET30" s="772"/>
      <c r="EU30" s="772"/>
      <c r="EV30" s="772"/>
      <c r="EW30" s="772"/>
      <c r="EX30" s="772"/>
      <c r="EY30" s="772"/>
      <c r="EZ30" s="772"/>
      <c r="FA30" s="772"/>
      <c r="FB30" s="772"/>
      <c r="FC30" s="772"/>
      <c r="FD30" s="772"/>
      <c r="FE30" s="772"/>
      <c r="FF30" s="772"/>
      <c r="FG30" s="772"/>
      <c r="FH30" s="772"/>
      <c r="FI30" s="772"/>
      <c r="FJ30" s="772"/>
      <c r="FK30" s="772"/>
      <c r="FL30" s="772"/>
      <c r="FM30" s="772"/>
      <c r="FN30" s="772"/>
      <c r="FO30" s="772"/>
      <c r="FP30" s="772"/>
      <c r="FQ30" s="772"/>
      <c r="FR30" s="772"/>
      <c r="FS30" s="772"/>
      <c r="FT30" s="772"/>
      <c r="FU30" s="772"/>
      <c r="FV30" s="772"/>
      <c r="FW30" s="772"/>
      <c r="FX30" s="772"/>
      <c r="FY30" s="772"/>
      <c r="FZ30" s="772"/>
      <c r="GA30" s="772"/>
      <c r="GB30" s="772"/>
      <c r="GC30" s="772"/>
      <c r="GD30" s="772"/>
      <c r="GE30" s="772"/>
      <c r="GF30" s="772"/>
      <c r="GG30" s="772"/>
      <c r="GH30" s="772"/>
      <c r="GI30" s="772"/>
      <c r="GJ30" s="772"/>
      <c r="GK30" s="772"/>
      <c r="GL30" s="772"/>
      <c r="GM30" s="772"/>
      <c r="GN30" s="772"/>
      <c r="GO30" s="772"/>
      <c r="GP30" s="772"/>
      <c r="GQ30" s="772"/>
      <c r="GR30" s="772"/>
      <c r="GS30" s="772"/>
      <c r="GT30" s="772"/>
      <c r="GU30" s="772"/>
      <c r="GV30" s="772"/>
      <c r="GW30" s="772"/>
      <c r="GX30" s="772"/>
    </row>
    <row r="31" spans="1:206">
      <c r="A31" s="282" t="s">
        <v>322</v>
      </c>
      <c r="B31" s="299">
        <v>4.6800000000000001E-2</v>
      </c>
      <c r="C31" s="299">
        <v>0.1681</v>
      </c>
      <c r="D31" s="299">
        <v>0.13250000000000001</v>
      </c>
      <c r="E31" s="772"/>
      <c r="F31" s="772"/>
      <c r="G31" s="772"/>
      <c r="H31" s="772"/>
      <c r="I31" s="772"/>
      <c r="J31" s="772"/>
      <c r="K31" s="772"/>
      <c r="L31" s="772"/>
      <c r="M31" s="772"/>
      <c r="N31" s="772"/>
      <c r="O31" s="772"/>
      <c r="P31" s="772"/>
      <c r="Q31" s="772"/>
      <c r="R31" s="772"/>
      <c r="S31" s="772"/>
      <c r="T31" s="772"/>
      <c r="U31" s="772"/>
      <c r="V31" s="772"/>
      <c r="W31" s="772"/>
      <c r="X31" s="772"/>
      <c r="Y31" s="772"/>
      <c r="Z31" s="772"/>
      <c r="AA31" s="772"/>
      <c r="AB31" s="772"/>
      <c r="AC31" s="772"/>
      <c r="AD31" s="772"/>
      <c r="AE31" s="772"/>
      <c r="AF31" s="772"/>
      <c r="AG31" s="772"/>
      <c r="AH31" s="772"/>
      <c r="AI31" s="772"/>
      <c r="AJ31" s="772"/>
      <c r="AK31" s="772"/>
      <c r="AL31" s="772"/>
      <c r="AM31" s="772"/>
      <c r="AN31" s="772"/>
      <c r="AO31" s="772"/>
      <c r="AP31" s="772"/>
      <c r="AQ31" s="772"/>
      <c r="AR31" s="772"/>
      <c r="AS31" s="772"/>
      <c r="AT31" s="772"/>
      <c r="AU31" s="772"/>
      <c r="AV31" s="772"/>
      <c r="AW31" s="772"/>
      <c r="AX31" s="772"/>
      <c r="AY31" s="772"/>
      <c r="AZ31" s="772"/>
      <c r="BA31" s="772"/>
      <c r="BB31" s="772"/>
      <c r="BC31" s="772"/>
      <c r="BD31" s="772"/>
      <c r="BE31" s="772"/>
      <c r="BF31" s="772"/>
      <c r="BG31" s="772"/>
      <c r="BH31" s="772"/>
      <c r="BI31" s="772"/>
      <c r="BJ31" s="772"/>
      <c r="BK31" s="772"/>
      <c r="BL31" s="772"/>
      <c r="BM31" s="772"/>
      <c r="BN31" s="772"/>
      <c r="BO31" s="772"/>
      <c r="BP31" s="772"/>
      <c r="BQ31" s="772"/>
      <c r="BR31" s="772"/>
      <c r="BS31" s="772"/>
      <c r="BT31" s="772"/>
      <c r="BU31" s="772"/>
      <c r="BV31" s="772"/>
      <c r="BW31" s="772"/>
      <c r="BX31" s="772"/>
      <c r="BY31" s="772"/>
      <c r="BZ31" s="772"/>
      <c r="CA31" s="772"/>
      <c r="CB31" s="772"/>
      <c r="CC31" s="772"/>
      <c r="CD31" s="772"/>
      <c r="CE31" s="772"/>
      <c r="CF31" s="772"/>
      <c r="CG31" s="772"/>
      <c r="CH31" s="772"/>
      <c r="CI31" s="772"/>
      <c r="CJ31" s="772"/>
      <c r="CK31" s="772"/>
      <c r="CL31" s="772"/>
      <c r="CM31" s="772"/>
      <c r="CN31" s="772"/>
      <c r="CO31" s="772"/>
      <c r="CP31" s="772"/>
      <c r="CQ31" s="772"/>
      <c r="CR31" s="772"/>
      <c r="CS31" s="772"/>
      <c r="CT31" s="772"/>
      <c r="CU31" s="772"/>
      <c r="CV31" s="772"/>
      <c r="CW31" s="772"/>
      <c r="CX31" s="772"/>
      <c r="CY31" s="772"/>
      <c r="CZ31" s="772"/>
      <c r="DA31" s="772"/>
      <c r="DB31" s="772"/>
      <c r="DC31" s="772"/>
      <c r="DD31" s="772"/>
      <c r="DE31" s="772"/>
      <c r="DF31" s="772"/>
      <c r="DG31" s="772"/>
      <c r="DH31" s="772"/>
      <c r="DI31" s="772"/>
      <c r="DJ31" s="772"/>
      <c r="DK31" s="772"/>
      <c r="DL31" s="772"/>
      <c r="DM31" s="772"/>
      <c r="DN31" s="772"/>
      <c r="DO31" s="772"/>
      <c r="DP31" s="772"/>
      <c r="DQ31" s="772"/>
      <c r="DR31" s="772"/>
      <c r="DS31" s="772"/>
      <c r="DT31" s="772"/>
      <c r="DU31" s="772"/>
      <c r="DV31" s="772"/>
      <c r="DW31" s="772"/>
      <c r="DX31" s="772"/>
      <c r="DY31" s="772"/>
      <c r="DZ31" s="772"/>
      <c r="EA31" s="772"/>
      <c r="EB31" s="772"/>
      <c r="EC31" s="772"/>
      <c r="ED31" s="772"/>
      <c r="EE31" s="772"/>
      <c r="EF31" s="772"/>
      <c r="EG31" s="772"/>
      <c r="EH31" s="772"/>
      <c r="EI31" s="772"/>
      <c r="EJ31" s="772"/>
      <c r="EK31" s="772"/>
      <c r="EL31" s="772"/>
      <c r="EM31" s="772"/>
      <c r="EN31" s="772"/>
      <c r="EO31" s="772"/>
      <c r="EP31" s="772"/>
      <c r="EQ31" s="772"/>
      <c r="ER31" s="772"/>
      <c r="ES31" s="772"/>
      <c r="ET31" s="772"/>
      <c r="EU31" s="772"/>
      <c r="EV31" s="772"/>
      <c r="EW31" s="772"/>
      <c r="EX31" s="772"/>
      <c r="EY31" s="772"/>
      <c r="EZ31" s="772"/>
      <c r="FA31" s="772"/>
      <c r="FB31" s="772"/>
      <c r="FC31" s="772"/>
      <c r="FD31" s="772"/>
      <c r="FE31" s="772"/>
      <c r="FF31" s="772"/>
      <c r="FG31" s="772"/>
      <c r="FH31" s="772"/>
      <c r="FI31" s="772"/>
      <c r="FJ31" s="772"/>
      <c r="FK31" s="772"/>
      <c r="FL31" s="772"/>
      <c r="FM31" s="772"/>
      <c r="FN31" s="772"/>
      <c r="FO31" s="772"/>
      <c r="FP31" s="772"/>
      <c r="FQ31" s="772"/>
      <c r="FR31" s="772"/>
      <c r="FS31" s="772"/>
      <c r="FT31" s="772"/>
      <c r="FU31" s="772"/>
      <c r="FV31" s="772"/>
      <c r="FW31" s="772"/>
      <c r="FX31" s="772"/>
      <c r="FY31" s="772"/>
      <c r="FZ31" s="772"/>
      <c r="GA31" s="772"/>
      <c r="GB31" s="772"/>
      <c r="GC31" s="772"/>
      <c r="GD31" s="772"/>
      <c r="GE31" s="772"/>
      <c r="GF31" s="772"/>
      <c r="GG31" s="772"/>
      <c r="GH31" s="772"/>
      <c r="GI31" s="772"/>
      <c r="GJ31" s="772"/>
      <c r="GK31" s="772"/>
      <c r="GL31" s="772"/>
      <c r="GM31" s="772"/>
      <c r="GN31" s="772"/>
      <c r="GO31" s="772"/>
      <c r="GP31" s="772"/>
      <c r="GQ31" s="772"/>
      <c r="GR31" s="772"/>
      <c r="GS31" s="772"/>
      <c r="GT31" s="772"/>
      <c r="GU31" s="772"/>
      <c r="GV31" s="772"/>
      <c r="GW31" s="772"/>
      <c r="GX31" s="772"/>
    </row>
    <row r="32" spans="1:206">
      <c r="A32" s="282" t="s">
        <v>323</v>
      </c>
      <c r="B32" s="299">
        <v>1.47E-2</v>
      </c>
      <c r="C32" s="299">
        <v>8.9999999999999993E-3</v>
      </c>
      <c r="D32" s="299">
        <v>1.34E-2</v>
      </c>
      <c r="E32" s="772"/>
      <c r="F32" s="772"/>
      <c r="G32" s="772"/>
      <c r="H32" s="772"/>
      <c r="I32" s="772"/>
      <c r="J32" s="772"/>
      <c r="K32" s="772"/>
      <c r="L32" s="772"/>
      <c r="M32" s="772"/>
      <c r="N32" s="772"/>
      <c r="O32" s="772"/>
      <c r="P32" s="772"/>
      <c r="Q32" s="772"/>
      <c r="R32" s="772"/>
      <c r="S32" s="772"/>
      <c r="T32" s="772"/>
      <c r="U32" s="772"/>
      <c r="V32" s="772"/>
      <c r="W32" s="772"/>
      <c r="X32" s="772"/>
      <c r="Y32" s="772"/>
      <c r="Z32" s="772"/>
      <c r="AA32" s="772"/>
      <c r="AB32" s="772"/>
      <c r="AC32" s="772"/>
      <c r="AD32" s="772"/>
      <c r="AE32" s="772"/>
      <c r="AF32" s="772"/>
      <c r="AG32" s="772"/>
      <c r="AH32" s="772"/>
      <c r="AI32" s="772"/>
      <c r="AJ32" s="772"/>
      <c r="AK32" s="772"/>
      <c r="AL32" s="772"/>
      <c r="AM32" s="772"/>
      <c r="AN32" s="772"/>
      <c r="AO32" s="772"/>
      <c r="AP32" s="772"/>
      <c r="AQ32" s="772"/>
      <c r="AR32" s="772"/>
      <c r="AS32" s="772"/>
      <c r="AT32" s="772"/>
      <c r="AU32" s="772"/>
      <c r="AV32" s="772"/>
      <c r="AW32" s="772"/>
      <c r="AX32" s="772"/>
      <c r="AY32" s="772"/>
      <c r="AZ32" s="772"/>
      <c r="BA32" s="772"/>
      <c r="BB32" s="772"/>
      <c r="BC32" s="772"/>
      <c r="BD32" s="772"/>
      <c r="BE32" s="772"/>
      <c r="BF32" s="772"/>
      <c r="BG32" s="772"/>
      <c r="BH32" s="772"/>
      <c r="BI32" s="772"/>
      <c r="BJ32" s="772"/>
      <c r="BK32" s="772"/>
      <c r="BL32" s="772"/>
      <c r="BM32" s="772"/>
      <c r="BN32" s="772"/>
      <c r="BO32" s="772"/>
      <c r="BP32" s="772"/>
      <c r="BQ32" s="772"/>
      <c r="BR32" s="772"/>
      <c r="BS32" s="772"/>
      <c r="BT32" s="772"/>
      <c r="BU32" s="772"/>
      <c r="BV32" s="772"/>
      <c r="BW32" s="772"/>
      <c r="BX32" s="772"/>
      <c r="BY32" s="772"/>
      <c r="BZ32" s="772"/>
      <c r="CA32" s="772"/>
      <c r="CB32" s="772"/>
      <c r="CC32" s="772"/>
      <c r="CD32" s="772"/>
      <c r="CE32" s="772"/>
      <c r="CF32" s="772"/>
      <c r="CG32" s="772"/>
      <c r="CH32" s="772"/>
      <c r="CI32" s="772"/>
      <c r="CJ32" s="772"/>
      <c r="CK32" s="772"/>
      <c r="CL32" s="772"/>
      <c r="CM32" s="772"/>
      <c r="CN32" s="772"/>
      <c r="CO32" s="772"/>
      <c r="CP32" s="772"/>
      <c r="CQ32" s="772"/>
      <c r="CR32" s="772"/>
      <c r="CS32" s="772"/>
      <c r="CT32" s="772"/>
      <c r="CU32" s="772"/>
      <c r="CV32" s="772"/>
      <c r="CW32" s="772"/>
      <c r="CX32" s="772"/>
      <c r="CY32" s="772"/>
      <c r="CZ32" s="772"/>
      <c r="DA32" s="772"/>
      <c r="DB32" s="772"/>
      <c r="DC32" s="772"/>
      <c r="DD32" s="772"/>
      <c r="DE32" s="772"/>
      <c r="DF32" s="772"/>
      <c r="DG32" s="772"/>
      <c r="DH32" s="772"/>
      <c r="DI32" s="772"/>
      <c r="DJ32" s="772"/>
      <c r="DK32" s="772"/>
      <c r="DL32" s="772"/>
      <c r="DM32" s="772"/>
      <c r="DN32" s="772"/>
      <c r="DO32" s="772"/>
      <c r="DP32" s="772"/>
      <c r="DQ32" s="772"/>
      <c r="DR32" s="772"/>
      <c r="DS32" s="772"/>
      <c r="DT32" s="772"/>
      <c r="DU32" s="772"/>
      <c r="DV32" s="772"/>
      <c r="DW32" s="772"/>
      <c r="DX32" s="772"/>
      <c r="DY32" s="772"/>
      <c r="DZ32" s="772"/>
      <c r="EA32" s="772"/>
      <c r="EB32" s="772"/>
      <c r="EC32" s="772"/>
      <c r="ED32" s="772"/>
      <c r="EE32" s="772"/>
      <c r="EF32" s="772"/>
      <c r="EG32" s="772"/>
      <c r="EH32" s="772"/>
      <c r="EI32" s="772"/>
      <c r="EJ32" s="772"/>
      <c r="EK32" s="772"/>
      <c r="EL32" s="772"/>
      <c r="EM32" s="772"/>
      <c r="EN32" s="772"/>
      <c r="EO32" s="772"/>
      <c r="EP32" s="772"/>
      <c r="EQ32" s="772"/>
      <c r="ER32" s="772"/>
      <c r="ES32" s="772"/>
      <c r="ET32" s="772"/>
      <c r="EU32" s="772"/>
      <c r="EV32" s="772"/>
      <c r="EW32" s="772"/>
      <c r="EX32" s="772"/>
      <c r="EY32" s="772"/>
      <c r="EZ32" s="772"/>
      <c r="FA32" s="772"/>
      <c r="FB32" s="772"/>
      <c r="FC32" s="772"/>
      <c r="FD32" s="772"/>
      <c r="FE32" s="772"/>
      <c r="FF32" s="772"/>
      <c r="FG32" s="772"/>
      <c r="FH32" s="772"/>
      <c r="FI32" s="772"/>
      <c r="FJ32" s="772"/>
      <c r="FK32" s="772"/>
      <c r="FL32" s="772"/>
      <c r="FM32" s="772"/>
      <c r="FN32" s="772"/>
      <c r="FO32" s="772"/>
      <c r="FP32" s="772"/>
      <c r="FQ32" s="772"/>
      <c r="FR32" s="772"/>
      <c r="FS32" s="772"/>
      <c r="FT32" s="772"/>
      <c r="FU32" s="772"/>
      <c r="FV32" s="772"/>
      <c r="FW32" s="772"/>
      <c r="FX32" s="772"/>
      <c r="FY32" s="772"/>
      <c r="FZ32" s="772"/>
      <c r="GA32" s="772"/>
      <c r="GB32" s="772"/>
      <c r="GC32" s="772"/>
      <c r="GD32" s="772"/>
      <c r="GE32" s="772"/>
      <c r="GF32" s="772"/>
      <c r="GG32" s="772"/>
      <c r="GH32" s="772"/>
      <c r="GI32" s="772"/>
      <c r="GJ32" s="772"/>
      <c r="GK32" s="772"/>
      <c r="GL32" s="772"/>
      <c r="GM32" s="772"/>
      <c r="GN32" s="772"/>
      <c r="GO32" s="772"/>
      <c r="GP32" s="772"/>
      <c r="GQ32" s="772"/>
      <c r="GR32" s="772"/>
      <c r="GS32" s="772"/>
      <c r="GT32" s="772"/>
      <c r="GU32" s="772"/>
      <c r="GV32" s="772"/>
      <c r="GW32" s="772"/>
      <c r="GX32" s="772"/>
    </row>
    <row r="33" spans="1:206">
      <c r="A33" s="282" t="s">
        <v>324</v>
      </c>
      <c r="B33" s="299">
        <v>3.39E-2</v>
      </c>
      <c r="C33" s="299">
        <v>6.25E-2</v>
      </c>
      <c r="D33" s="299">
        <v>4.0399999999999998E-2</v>
      </c>
      <c r="E33" s="772"/>
      <c r="F33" s="772"/>
      <c r="G33" s="772"/>
      <c r="H33" s="772"/>
      <c r="I33" s="772"/>
      <c r="J33" s="772"/>
      <c r="K33" s="772"/>
      <c r="L33" s="772"/>
      <c r="M33" s="772"/>
      <c r="N33" s="772"/>
      <c r="O33" s="772"/>
      <c r="P33" s="772"/>
      <c r="Q33" s="772"/>
      <c r="R33" s="772"/>
      <c r="S33" s="772"/>
      <c r="T33" s="772"/>
      <c r="U33" s="772"/>
      <c r="V33" s="772"/>
      <c r="W33" s="772"/>
      <c r="X33" s="772"/>
      <c r="Y33" s="772"/>
      <c r="Z33" s="772"/>
      <c r="AA33" s="772"/>
      <c r="AB33" s="772"/>
      <c r="AC33" s="772"/>
      <c r="AD33" s="772"/>
      <c r="AE33" s="772"/>
      <c r="AF33" s="772"/>
      <c r="AG33" s="772"/>
      <c r="AH33" s="772"/>
      <c r="AI33" s="772"/>
      <c r="AJ33" s="772"/>
      <c r="AK33" s="772"/>
      <c r="AL33" s="772"/>
      <c r="AM33" s="772"/>
      <c r="AN33" s="772"/>
      <c r="AO33" s="772"/>
      <c r="AP33" s="772"/>
      <c r="AQ33" s="772"/>
      <c r="AR33" s="772"/>
      <c r="AS33" s="772"/>
      <c r="AT33" s="772"/>
      <c r="AU33" s="772"/>
      <c r="AV33" s="772"/>
      <c r="AW33" s="772"/>
      <c r="AX33" s="772"/>
      <c r="AY33" s="772"/>
      <c r="AZ33" s="772"/>
      <c r="BA33" s="772"/>
      <c r="BB33" s="772"/>
      <c r="BC33" s="772"/>
      <c r="BD33" s="772"/>
      <c r="BE33" s="772"/>
      <c r="BF33" s="772"/>
      <c r="BG33" s="772"/>
      <c r="BH33" s="772"/>
      <c r="BI33" s="772"/>
      <c r="BJ33" s="772"/>
      <c r="BK33" s="772"/>
      <c r="BL33" s="772"/>
      <c r="BM33" s="772"/>
      <c r="BN33" s="772"/>
      <c r="BO33" s="772"/>
      <c r="BP33" s="772"/>
      <c r="BQ33" s="772"/>
      <c r="BR33" s="772"/>
      <c r="BS33" s="772"/>
      <c r="BT33" s="772"/>
      <c r="BU33" s="772"/>
      <c r="BV33" s="772"/>
      <c r="BW33" s="772"/>
      <c r="BX33" s="772"/>
      <c r="BY33" s="772"/>
      <c r="BZ33" s="772"/>
      <c r="CA33" s="772"/>
      <c r="CB33" s="772"/>
      <c r="CC33" s="772"/>
      <c r="CD33" s="772"/>
      <c r="CE33" s="772"/>
      <c r="CF33" s="772"/>
      <c r="CG33" s="772"/>
      <c r="CH33" s="772"/>
      <c r="CI33" s="772"/>
      <c r="CJ33" s="772"/>
      <c r="CK33" s="772"/>
      <c r="CL33" s="772"/>
      <c r="CM33" s="772"/>
      <c r="CN33" s="772"/>
      <c r="CO33" s="772"/>
      <c r="CP33" s="772"/>
      <c r="CQ33" s="772"/>
      <c r="CR33" s="772"/>
      <c r="CS33" s="772"/>
      <c r="CT33" s="772"/>
      <c r="CU33" s="772"/>
      <c r="CV33" s="772"/>
      <c r="CW33" s="772"/>
      <c r="CX33" s="772"/>
      <c r="CY33" s="772"/>
      <c r="CZ33" s="772"/>
      <c r="DA33" s="772"/>
      <c r="DB33" s="772"/>
      <c r="DC33" s="772"/>
      <c r="DD33" s="772"/>
      <c r="DE33" s="772"/>
      <c r="DF33" s="772"/>
      <c r="DG33" s="772"/>
      <c r="DH33" s="772"/>
      <c r="DI33" s="772"/>
      <c r="DJ33" s="772"/>
      <c r="DK33" s="772"/>
      <c r="DL33" s="772"/>
      <c r="DM33" s="772"/>
      <c r="DN33" s="772"/>
      <c r="DO33" s="772"/>
      <c r="DP33" s="772"/>
      <c r="DQ33" s="772"/>
      <c r="DR33" s="772"/>
      <c r="DS33" s="772"/>
      <c r="DT33" s="772"/>
      <c r="DU33" s="772"/>
      <c r="DV33" s="772"/>
      <c r="DW33" s="772"/>
      <c r="DX33" s="772"/>
      <c r="DY33" s="772"/>
      <c r="DZ33" s="772"/>
      <c r="EA33" s="772"/>
      <c r="EB33" s="772"/>
      <c r="EC33" s="772"/>
      <c r="ED33" s="772"/>
      <c r="EE33" s="772"/>
      <c r="EF33" s="772"/>
      <c r="EG33" s="772"/>
      <c r="EH33" s="772"/>
      <c r="EI33" s="772"/>
      <c r="EJ33" s="772"/>
      <c r="EK33" s="772"/>
      <c r="EL33" s="772"/>
      <c r="EM33" s="772"/>
      <c r="EN33" s="772"/>
      <c r="EO33" s="772"/>
      <c r="EP33" s="772"/>
      <c r="EQ33" s="772"/>
      <c r="ER33" s="772"/>
      <c r="ES33" s="772"/>
      <c r="ET33" s="772"/>
      <c r="EU33" s="772"/>
      <c r="EV33" s="772"/>
      <c r="EW33" s="772"/>
      <c r="EX33" s="772"/>
      <c r="EY33" s="772"/>
      <c r="EZ33" s="772"/>
      <c r="FA33" s="772"/>
      <c r="FB33" s="772"/>
      <c r="FC33" s="772"/>
      <c r="FD33" s="772"/>
      <c r="FE33" s="772"/>
      <c r="FF33" s="772"/>
      <c r="FG33" s="772"/>
      <c r="FH33" s="772"/>
      <c r="FI33" s="772"/>
      <c r="FJ33" s="772"/>
      <c r="FK33" s="772"/>
      <c r="FL33" s="772"/>
      <c r="FM33" s="772"/>
      <c r="FN33" s="772"/>
      <c r="FO33" s="772"/>
      <c r="FP33" s="772"/>
      <c r="FQ33" s="772"/>
      <c r="FR33" s="772"/>
      <c r="FS33" s="772"/>
      <c r="FT33" s="772"/>
      <c r="FU33" s="772"/>
      <c r="FV33" s="772"/>
      <c r="FW33" s="772"/>
      <c r="FX33" s="772"/>
      <c r="FY33" s="772"/>
      <c r="FZ33" s="772"/>
      <c r="GA33" s="772"/>
      <c r="GB33" s="772"/>
      <c r="GC33" s="772"/>
      <c r="GD33" s="772"/>
      <c r="GE33" s="772"/>
      <c r="GF33" s="772"/>
      <c r="GG33" s="772"/>
      <c r="GH33" s="772"/>
      <c r="GI33" s="772"/>
      <c r="GJ33" s="772"/>
      <c r="GK33" s="772"/>
      <c r="GL33" s="772"/>
      <c r="GM33" s="772"/>
      <c r="GN33" s="772"/>
      <c r="GO33" s="772"/>
      <c r="GP33" s="772"/>
      <c r="GQ33" s="772"/>
      <c r="GR33" s="772"/>
      <c r="GS33" s="772"/>
      <c r="GT33" s="772"/>
      <c r="GU33" s="772"/>
      <c r="GV33" s="772"/>
      <c r="GW33" s="772"/>
      <c r="GX33" s="772"/>
    </row>
    <row r="34" spans="1:206">
      <c r="A34" s="282" t="s">
        <v>325</v>
      </c>
      <c r="B34" s="299">
        <v>0.96719999999999995</v>
      </c>
      <c r="C34" s="299">
        <v>0.93</v>
      </c>
      <c r="D34" s="299">
        <v>0.95830000000000004</v>
      </c>
      <c r="E34" s="772"/>
      <c r="F34" s="772"/>
      <c r="G34" s="772"/>
      <c r="H34" s="772"/>
      <c r="I34" s="772"/>
      <c r="J34" s="772"/>
      <c r="K34" s="772"/>
      <c r="L34" s="772"/>
      <c r="M34" s="772"/>
      <c r="N34" s="772"/>
      <c r="O34" s="772"/>
      <c r="P34" s="772"/>
      <c r="Q34" s="772"/>
      <c r="R34" s="772"/>
      <c r="S34" s="772"/>
      <c r="T34" s="772"/>
      <c r="U34" s="772"/>
      <c r="V34" s="772"/>
      <c r="W34" s="772"/>
      <c r="X34" s="772"/>
      <c r="Y34" s="772"/>
      <c r="Z34" s="772"/>
      <c r="AA34" s="772"/>
      <c r="AB34" s="772"/>
      <c r="AC34" s="772"/>
      <c r="AD34" s="772"/>
      <c r="AE34" s="772"/>
      <c r="AF34" s="772"/>
      <c r="AG34" s="772"/>
      <c r="AH34" s="772"/>
      <c r="AI34" s="772"/>
      <c r="AJ34" s="772"/>
      <c r="AK34" s="772"/>
      <c r="AL34" s="772"/>
      <c r="AM34" s="772"/>
      <c r="AN34" s="772"/>
      <c r="AO34" s="772"/>
      <c r="AP34" s="772"/>
      <c r="AQ34" s="772"/>
      <c r="AR34" s="772"/>
      <c r="AS34" s="772"/>
      <c r="AT34" s="772"/>
      <c r="AU34" s="772"/>
      <c r="AV34" s="772"/>
      <c r="AW34" s="772"/>
      <c r="AX34" s="772"/>
      <c r="AY34" s="772"/>
      <c r="AZ34" s="772"/>
      <c r="BA34" s="772"/>
      <c r="BB34" s="772"/>
      <c r="BC34" s="772"/>
      <c r="BD34" s="772"/>
      <c r="BE34" s="772"/>
      <c r="BF34" s="772"/>
      <c r="BG34" s="772"/>
      <c r="BH34" s="772"/>
      <c r="BI34" s="772"/>
      <c r="BJ34" s="772"/>
      <c r="BK34" s="772"/>
      <c r="BL34" s="772"/>
      <c r="BM34" s="772"/>
      <c r="BN34" s="772"/>
      <c r="BO34" s="772"/>
      <c r="BP34" s="772"/>
      <c r="BQ34" s="772"/>
      <c r="BR34" s="772"/>
      <c r="BS34" s="772"/>
      <c r="BT34" s="772"/>
      <c r="BU34" s="772"/>
      <c r="BV34" s="772"/>
      <c r="BW34" s="772"/>
      <c r="BX34" s="772"/>
      <c r="BY34" s="772"/>
      <c r="BZ34" s="772"/>
      <c r="CA34" s="772"/>
      <c r="CB34" s="772"/>
      <c r="CC34" s="772"/>
      <c r="CD34" s="772"/>
      <c r="CE34" s="772"/>
      <c r="CF34" s="772"/>
      <c r="CG34" s="772"/>
      <c r="CH34" s="772"/>
      <c r="CI34" s="772"/>
      <c r="CJ34" s="772"/>
      <c r="CK34" s="772"/>
      <c r="CL34" s="772"/>
      <c r="CM34" s="772"/>
      <c r="CN34" s="772"/>
      <c r="CO34" s="772"/>
      <c r="CP34" s="772"/>
      <c r="CQ34" s="772"/>
      <c r="CR34" s="772"/>
      <c r="CS34" s="772"/>
      <c r="CT34" s="772"/>
      <c r="CU34" s="772"/>
      <c r="CV34" s="772"/>
      <c r="CW34" s="772"/>
      <c r="CX34" s="772"/>
      <c r="CY34" s="772"/>
      <c r="CZ34" s="772"/>
      <c r="DA34" s="772"/>
      <c r="DB34" s="772"/>
      <c r="DC34" s="772"/>
      <c r="DD34" s="772"/>
      <c r="DE34" s="772"/>
      <c r="DF34" s="772"/>
      <c r="DG34" s="772"/>
      <c r="DH34" s="772"/>
      <c r="DI34" s="772"/>
      <c r="DJ34" s="772"/>
      <c r="DK34" s="772"/>
      <c r="DL34" s="772"/>
      <c r="DM34" s="772"/>
      <c r="DN34" s="772"/>
      <c r="DO34" s="772"/>
      <c r="DP34" s="772"/>
      <c r="DQ34" s="772"/>
      <c r="DR34" s="772"/>
      <c r="DS34" s="772"/>
      <c r="DT34" s="772"/>
      <c r="DU34" s="772"/>
      <c r="DV34" s="772"/>
      <c r="DW34" s="772"/>
      <c r="DX34" s="772"/>
      <c r="DY34" s="772"/>
      <c r="DZ34" s="772"/>
      <c r="EA34" s="772"/>
      <c r="EB34" s="772"/>
      <c r="EC34" s="772"/>
      <c r="ED34" s="772"/>
      <c r="EE34" s="772"/>
      <c r="EF34" s="772"/>
      <c r="EG34" s="772"/>
      <c r="EH34" s="772"/>
      <c r="EI34" s="772"/>
      <c r="EJ34" s="772"/>
      <c r="EK34" s="772"/>
      <c r="EL34" s="772"/>
      <c r="EM34" s="772"/>
      <c r="EN34" s="772"/>
      <c r="EO34" s="772"/>
      <c r="EP34" s="772"/>
      <c r="EQ34" s="772"/>
      <c r="ER34" s="772"/>
      <c r="ES34" s="772"/>
      <c r="ET34" s="772"/>
      <c r="EU34" s="772"/>
      <c r="EV34" s="772"/>
      <c r="EW34" s="772"/>
      <c r="EX34" s="772"/>
      <c r="EY34" s="772"/>
      <c r="EZ34" s="772"/>
      <c r="FA34" s="772"/>
      <c r="FB34" s="772"/>
      <c r="FC34" s="772"/>
      <c r="FD34" s="772"/>
      <c r="FE34" s="772"/>
      <c r="FF34" s="772"/>
      <c r="FG34" s="772"/>
      <c r="FH34" s="772"/>
      <c r="FI34" s="772"/>
      <c r="FJ34" s="772"/>
      <c r="FK34" s="772"/>
      <c r="FL34" s="772"/>
      <c r="FM34" s="772"/>
      <c r="FN34" s="772"/>
      <c r="FO34" s="772"/>
      <c r="FP34" s="772"/>
      <c r="FQ34" s="772"/>
      <c r="FR34" s="772"/>
      <c r="FS34" s="772"/>
      <c r="FT34" s="772"/>
      <c r="FU34" s="772"/>
      <c r="FV34" s="772"/>
      <c r="FW34" s="772"/>
      <c r="FX34" s="772"/>
      <c r="FY34" s="772"/>
      <c r="FZ34" s="772"/>
      <c r="GA34" s="772"/>
      <c r="GB34" s="772"/>
      <c r="GC34" s="772"/>
      <c r="GD34" s="772"/>
      <c r="GE34" s="772"/>
      <c r="GF34" s="772"/>
      <c r="GG34" s="772"/>
      <c r="GH34" s="772"/>
      <c r="GI34" s="772"/>
      <c r="GJ34" s="772"/>
      <c r="GK34" s="772"/>
      <c r="GL34" s="772"/>
      <c r="GM34" s="772"/>
      <c r="GN34" s="772"/>
      <c r="GO34" s="772"/>
      <c r="GP34" s="772"/>
      <c r="GQ34" s="772"/>
      <c r="GR34" s="772"/>
      <c r="GS34" s="772"/>
      <c r="GT34" s="772"/>
      <c r="GU34" s="772"/>
      <c r="GV34" s="772"/>
      <c r="GW34" s="772"/>
      <c r="GX34" s="772"/>
    </row>
    <row r="35" spans="1:206">
      <c r="A35" s="282" t="s">
        <v>326</v>
      </c>
      <c r="B35" s="299">
        <v>1.0999999999999999E-2</v>
      </c>
      <c r="C35" s="299">
        <v>8.6999999999999994E-3</v>
      </c>
      <c r="D35" s="299">
        <v>1.0500000000000001E-2</v>
      </c>
      <c r="E35" s="772"/>
      <c r="F35" s="772"/>
      <c r="G35" s="772"/>
      <c r="H35" s="772"/>
      <c r="I35" s="772"/>
      <c r="J35" s="772"/>
      <c r="K35" s="772"/>
      <c r="L35" s="772"/>
      <c r="M35" s="772"/>
      <c r="N35" s="772"/>
      <c r="O35" s="772"/>
      <c r="P35" s="772"/>
      <c r="Q35" s="772"/>
      <c r="R35" s="772"/>
      <c r="S35" s="772"/>
      <c r="T35" s="772"/>
      <c r="U35" s="772"/>
      <c r="V35" s="772"/>
      <c r="W35" s="772"/>
      <c r="X35" s="772"/>
      <c r="Y35" s="772"/>
      <c r="Z35" s="772"/>
      <c r="AA35" s="772"/>
      <c r="AB35" s="772"/>
      <c r="AC35" s="772"/>
      <c r="AD35" s="772"/>
      <c r="AE35" s="772"/>
      <c r="AF35" s="772"/>
      <c r="AG35" s="772"/>
      <c r="AH35" s="772"/>
      <c r="AI35" s="772"/>
      <c r="AJ35" s="772"/>
      <c r="AK35" s="772"/>
      <c r="AL35" s="772"/>
      <c r="AM35" s="772"/>
      <c r="AN35" s="772"/>
      <c r="AO35" s="772"/>
      <c r="AP35" s="772"/>
      <c r="AQ35" s="772"/>
      <c r="AR35" s="772"/>
      <c r="AS35" s="772"/>
      <c r="AT35" s="772"/>
      <c r="AU35" s="772"/>
      <c r="AV35" s="772"/>
      <c r="AW35" s="772"/>
      <c r="AX35" s="772"/>
      <c r="AY35" s="772"/>
      <c r="AZ35" s="772"/>
      <c r="BA35" s="772"/>
      <c r="BB35" s="772"/>
      <c r="BC35" s="772"/>
      <c r="BD35" s="772"/>
      <c r="BE35" s="772"/>
      <c r="BF35" s="772"/>
      <c r="BG35" s="772"/>
      <c r="BH35" s="772"/>
      <c r="BI35" s="772"/>
      <c r="BJ35" s="772"/>
      <c r="BK35" s="772"/>
      <c r="BL35" s="772"/>
      <c r="BM35" s="772"/>
      <c r="BN35" s="772"/>
      <c r="BO35" s="772"/>
      <c r="BP35" s="772"/>
      <c r="BQ35" s="772"/>
      <c r="BR35" s="772"/>
      <c r="BS35" s="772"/>
      <c r="BT35" s="772"/>
      <c r="BU35" s="772"/>
      <c r="BV35" s="772"/>
      <c r="BW35" s="772"/>
      <c r="BX35" s="772"/>
      <c r="BY35" s="772"/>
      <c r="BZ35" s="772"/>
      <c r="CA35" s="772"/>
      <c r="CB35" s="772"/>
      <c r="CC35" s="772"/>
      <c r="CD35" s="772"/>
      <c r="CE35" s="772"/>
      <c r="CF35" s="772"/>
      <c r="CG35" s="772"/>
      <c r="CH35" s="772"/>
      <c r="CI35" s="772"/>
      <c r="CJ35" s="772"/>
      <c r="CK35" s="772"/>
      <c r="CL35" s="772"/>
      <c r="CM35" s="772"/>
      <c r="CN35" s="772"/>
      <c r="CO35" s="772"/>
      <c r="CP35" s="772"/>
      <c r="CQ35" s="772"/>
      <c r="CR35" s="772"/>
      <c r="CS35" s="772"/>
      <c r="CT35" s="772"/>
      <c r="CU35" s="772"/>
      <c r="CV35" s="772"/>
      <c r="CW35" s="772"/>
      <c r="CX35" s="772"/>
      <c r="CY35" s="772"/>
      <c r="CZ35" s="772"/>
      <c r="DA35" s="772"/>
      <c r="DB35" s="772"/>
      <c r="DC35" s="772"/>
      <c r="DD35" s="772"/>
      <c r="DE35" s="772"/>
      <c r="DF35" s="772"/>
      <c r="DG35" s="772"/>
      <c r="DH35" s="772"/>
      <c r="DI35" s="772"/>
      <c r="DJ35" s="772"/>
      <c r="DK35" s="772"/>
      <c r="DL35" s="772"/>
      <c r="DM35" s="772"/>
      <c r="DN35" s="772"/>
      <c r="DO35" s="772"/>
      <c r="DP35" s="772"/>
      <c r="DQ35" s="772"/>
      <c r="DR35" s="772"/>
      <c r="DS35" s="772"/>
      <c r="DT35" s="772"/>
      <c r="DU35" s="772"/>
      <c r="DV35" s="772"/>
      <c r="DW35" s="772"/>
      <c r="DX35" s="772"/>
      <c r="DY35" s="772"/>
      <c r="DZ35" s="772"/>
      <c r="EA35" s="772"/>
      <c r="EB35" s="772"/>
      <c r="EC35" s="772"/>
      <c r="ED35" s="772"/>
      <c r="EE35" s="772"/>
      <c r="EF35" s="772"/>
      <c r="EG35" s="772"/>
      <c r="EH35" s="772"/>
      <c r="EI35" s="772"/>
      <c r="EJ35" s="772"/>
      <c r="EK35" s="772"/>
      <c r="EL35" s="772"/>
      <c r="EM35" s="772"/>
      <c r="EN35" s="772"/>
      <c r="EO35" s="772"/>
      <c r="EP35" s="772"/>
      <c r="EQ35" s="772"/>
      <c r="ER35" s="772"/>
      <c r="ES35" s="772"/>
      <c r="ET35" s="772"/>
      <c r="EU35" s="772"/>
      <c r="EV35" s="772"/>
      <c r="EW35" s="772"/>
      <c r="EX35" s="772"/>
      <c r="EY35" s="772"/>
      <c r="EZ35" s="772"/>
      <c r="FA35" s="772"/>
      <c r="FB35" s="772"/>
      <c r="FC35" s="772"/>
      <c r="FD35" s="772"/>
      <c r="FE35" s="772"/>
      <c r="FF35" s="772"/>
      <c r="FG35" s="772"/>
      <c r="FH35" s="772"/>
      <c r="FI35" s="772"/>
      <c r="FJ35" s="772"/>
      <c r="FK35" s="772"/>
      <c r="FL35" s="772"/>
      <c r="FM35" s="772"/>
      <c r="FN35" s="772"/>
      <c r="FO35" s="772"/>
      <c r="FP35" s="772"/>
      <c r="FQ35" s="772"/>
      <c r="FR35" s="772"/>
      <c r="FS35" s="772"/>
      <c r="FT35" s="772"/>
      <c r="FU35" s="772"/>
      <c r="FV35" s="772"/>
      <c r="FW35" s="772"/>
      <c r="FX35" s="772"/>
      <c r="FY35" s="772"/>
      <c r="FZ35" s="772"/>
      <c r="GA35" s="772"/>
      <c r="GB35" s="772"/>
      <c r="GC35" s="772"/>
      <c r="GD35" s="772"/>
      <c r="GE35" s="772"/>
      <c r="GF35" s="772"/>
      <c r="GG35" s="772"/>
      <c r="GH35" s="772"/>
      <c r="GI35" s="772"/>
      <c r="GJ35" s="772"/>
      <c r="GK35" s="772"/>
      <c r="GL35" s="772"/>
      <c r="GM35" s="772"/>
      <c r="GN35" s="772"/>
      <c r="GO35" s="772"/>
      <c r="GP35" s="772"/>
      <c r="GQ35" s="772"/>
      <c r="GR35" s="772"/>
      <c r="GS35" s="772"/>
      <c r="GT35" s="772"/>
      <c r="GU35" s="772"/>
      <c r="GV35" s="772"/>
      <c r="GW35" s="772"/>
      <c r="GX35" s="772"/>
    </row>
    <row r="36" spans="1:206">
      <c r="A36" s="282" t="s">
        <v>327</v>
      </c>
      <c r="B36" s="299">
        <v>2.8E-3</v>
      </c>
      <c r="C36" s="299">
        <v>1.0999999999999999E-2</v>
      </c>
      <c r="D36" s="299">
        <v>4.7000000000000002E-3</v>
      </c>
      <c r="E36" s="772"/>
      <c r="F36" s="772"/>
      <c r="G36" s="772"/>
      <c r="H36" s="772"/>
      <c r="I36" s="772"/>
      <c r="J36" s="772"/>
      <c r="K36" s="772"/>
      <c r="L36" s="772"/>
      <c r="M36" s="772"/>
      <c r="N36" s="772"/>
      <c r="O36" s="772"/>
      <c r="P36" s="772"/>
      <c r="Q36" s="772"/>
      <c r="R36" s="772"/>
      <c r="S36" s="772"/>
      <c r="T36" s="772"/>
      <c r="U36" s="772"/>
      <c r="V36" s="772"/>
      <c r="W36" s="772"/>
      <c r="X36" s="772"/>
      <c r="Y36" s="772"/>
      <c r="Z36" s="772"/>
      <c r="AA36" s="772"/>
      <c r="AB36" s="772"/>
      <c r="AC36" s="772"/>
      <c r="AD36" s="772"/>
      <c r="AE36" s="772"/>
      <c r="AF36" s="772"/>
      <c r="AG36" s="772"/>
      <c r="AH36" s="772"/>
      <c r="AI36" s="772"/>
      <c r="AJ36" s="772"/>
      <c r="AK36" s="772"/>
      <c r="AL36" s="772"/>
      <c r="AM36" s="772"/>
      <c r="AN36" s="772"/>
      <c r="AO36" s="772"/>
      <c r="AP36" s="772"/>
      <c r="AQ36" s="772"/>
      <c r="AR36" s="772"/>
      <c r="AS36" s="772"/>
      <c r="AT36" s="772"/>
      <c r="AU36" s="772"/>
      <c r="AV36" s="772"/>
      <c r="AW36" s="772"/>
      <c r="AX36" s="772"/>
      <c r="AY36" s="772"/>
      <c r="AZ36" s="772"/>
      <c r="BA36" s="772"/>
      <c r="BB36" s="772"/>
      <c r="BC36" s="772"/>
      <c r="BD36" s="772"/>
      <c r="BE36" s="772"/>
      <c r="BF36" s="772"/>
      <c r="BG36" s="772"/>
      <c r="BH36" s="772"/>
      <c r="BI36" s="772"/>
      <c r="BJ36" s="772"/>
      <c r="BK36" s="772"/>
      <c r="BL36" s="772"/>
      <c r="BM36" s="772"/>
      <c r="BN36" s="772"/>
      <c r="BO36" s="772"/>
      <c r="BP36" s="772"/>
      <c r="BQ36" s="772"/>
      <c r="BR36" s="772"/>
      <c r="BS36" s="772"/>
      <c r="BT36" s="772"/>
      <c r="BU36" s="772"/>
      <c r="BV36" s="772"/>
      <c r="BW36" s="772"/>
      <c r="BX36" s="772"/>
      <c r="BY36" s="772"/>
      <c r="BZ36" s="772"/>
      <c r="CA36" s="772"/>
      <c r="CB36" s="772"/>
      <c r="CC36" s="772"/>
      <c r="CD36" s="772"/>
      <c r="CE36" s="772"/>
      <c r="CF36" s="772"/>
      <c r="CG36" s="772"/>
      <c r="CH36" s="772"/>
      <c r="CI36" s="772"/>
      <c r="CJ36" s="772"/>
      <c r="CK36" s="772"/>
      <c r="CL36" s="772"/>
      <c r="CM36" s="772"/>
      <c r="CN36" s="772"/>
      <c r="CO36" s="772"/>
      <c r="CP36" s="772"/>
      <c r="CQ36" s="772"/>
      <c r="CR36" s="772"/>
      <c r="CS36" s="772"/>
      <c r="CT36" s="772"/>
      <c r="CU36" s="772"/>
      <c r="CV36" s="772"/>
      <c r="CW36" s="772"/>
      <c r="CX36" s="772"/>
      <c r="CY36" s="772"/>
      <c r="CZ36" s="772"/>
      <c r="DA36" s="772"/>
      <c r="DB36" s="772"/>
      <c r="DC36" s="772"/>
      <c r="DD36" s="772"/>
      <c r="DE36" s="772"/>
      <c r="DF36" s="772"/>
      <c r="DG36" s="772"/>
      <c r="DH36" s="772"/>
      <c r="DI36" s="772"/>
      <c r="DJ36" s="772"/>
      <c r="DK36" s="772"/>
      <c r="DL36" s="772"/>
      <c r="DM36" s="772"/>
      <c r="DN36" s="772"/>
      <c r="DO36" s="772"/>
      <c r="DP36" s="772"/>
      <c r="DQ36" s="772"/>
      <c r="DR36" s="772"/>
      <c r="DS36" s="772"/>
      <c r="DT36" s="772"/>
      <c r="DU36" s="772"/>
      <c r="DV36" s="772"/>
      <c r="DW36" s="772"/>
      <c r="DX36" s="772"/>
      <c r="DY36" s="772"/>
      <c r="DZ36" s="772"/>
      <c r="EA36" s="772"/>
      <c r="EB36" s="772"/>
      <c r="EC36" s="772"/>
      <c r="ED36" s="772"/>
      <c r="EE36" s="772"/>
      <c r="EF36" s="772"/>
      <c r="EG36" s="772"/>
      <c r="EH36" s="772"/>
      <c r="EI36" s="772"/>
      <c r="EJ36" s="772"/>
      <c r="EK36" s="772"/>
      <c r="EL36" s="772"/>
      <c r="EM36" s="772"/>
      <c r="EN36" s="772"/>
      <c r="EO36" s="772"/>
      <c r="EP36" s="772"/>
      <c r="EQ36" s="772"/>
      <c r="ER36" s="772"/>
      <c r="ES36" s="772"/>
      <c r="ET36" s="772"/>
      <c r="EU36" s="772"/>
      <c r="EV36" s="772"/>
      <c r="EW36" s="772"/>
      <c r="EX36" s="772"/>
      <c r="EY36" s="772"/>
      <c r="EZ36" s="772"/>
      <c r="FA36" s="772"/>
      <c r="FB36" s="772"/>
      <c r="FC36" s="772"/>
      <c r="FD36" s="772"/>
      <c r="FE36" s="772"/>
      <c r="FF36" s="772"/>
      <c r="FG36" s="772"/>
      <c r="FH36" s="772"/>
      <c r="FI36" s="772"/>
      <c r="FJ36" s="772"/>
      <c r="FK36" s="772"/>
      <c r="FL36" s="772"/>
      <c r="FM36" s="772"/>
      <c r="FN36" s="772"/>
      <c r="FO36" s="772"/>
      <c r="FP36" s="772"/>
      <c r="FQ36" s="772"/>
      <c r="FR36" s="772"/>
      <c r="FS36" s="772"/>
      <c r="FT36" s="772"/>
      <c r="FU36" s="772"/>
      <c r="FV36" s="772"/>
      <c r="FW36" s="772"/>
      <c r="FX36" s="772"/>
      <c r="FY36" s="772"/>
      <c r="FZ36" s="772"/>
      <c r="GA36" s="772"/>
      <c r="GB36" s="772"/>
      <c r="GC36" s="772"/>
      <c r="GD36" s="772"/>
      <c r="GE36" s="772"/>
      <c r="GF36" s="772"/>
      <c r="GG36" s="772"/>
      <c r="GH36" s="772"/>
      <c r="GI36" s="772"/>
      <c r="GJ36" s="772"/>
      <c r="GK36" s="772"/>
      <c r="GL36" s="772"/>
      <c r="GM36" s="772"/>
      <c r="GN36" s="772"/>
      <c r="GO36" s="772"/>
      <c r="GP36" s="772"/>
      <c r="GQ36" s="772"/>
      <c r="GR36" s="772"/>
      <c r="GS36" s="772"/>
      <c r="GT36" s="772"/>
      <c r="GU36" s="772"/>
      <c r="GV36" s="772"/>
      <c r="GW36" s="772"/>
      <c r="GX36" s="772"/>
    </row>
    <row r="37" spans="1:206">
      <c r="A37" s="282" t="s">
        <v>328</v>
      </c>
      <c r="B37" s="299">
        <v>2.0999999999999999E-3</v>
      </c>
      <c r="C37" s="299">
        <v>7.4999999999999997E-3</v>
      </c>
      <c r="D37" s="299">
        <v>3.3999999999999998E-3</v>
      </c>
      <c r="E37" s="772"/>
      <c r="F37" s="772"/>
      <c r="G37" s="772"/>
      <c r="H37" s="772"/>
      <c r="I37" s="772"/>
      <c r="J37" s="772"/>
      <c r="K37" s="772"/>
      <c r="L37" s="772"/>
      <c r="M37" s="772"/>
      <c r="N37" s="772"/>
      <c r="O37" s="772"/>
      <c r="P37" s="772"/>
      <c r="Q37" s="772"/>
      <c r="R37" s="772"/>
      <c r="S37" s="772"/>
      <c r="T37" s="772"/>
      <c r="U37" s="772"/>
      <c r="V37" s="772"/>
      <c r="W37" s="772"/>
      <c r="X37" s="772"/>
      <c r="Y37" s="772"/>
      <c r="Z37" s="772"/>
      <c r="AA37" s="772"/>
      <c r="AB37" s="772"/>
      <c r="AC37" s="772"/>
      <c r="AD37" s="772"/>
      <c r="AE37" s="772"/>
      <c r="AF37" s="772"/>
      <c r="AG37" s="772"/>
      <c r="AH37" s="772"/>
      <c r="AI37" s="772"/>
      <c r="AJ37" s="772"/>
      <c r="AK37" s="772"/>
      <c r="AL37" s="772"/>
      <c r="AM37" s="772"/>
      <c r="AN37" s="772"/>
      <c r="AO37" s="772"/>
      <c r="AP37" s="772"/>
      <c r="AQ37" s="772"/>
      <c r="AR37" s="772"/>
      <c r="AS37" s="772"/>
      <c r="AT37" s="772"/>
      <c r="AU37" s="772"/>
      <c r="AV37" s="772"/>
      <c r="AW37" s="772"/>
      <c r="AX37" s="772"/>
      <c r="AY37" s="772"/>
      <c r="AZ37" s="772"/>
      <c r="BA37" s="772"/>
      <c r="BB37" s="772"/>
      <c r="BC37" s="772"/>
      <c r="BD37" s="772"/>
      <c r="BE37" s="772"/>
      <c r="BF37" s="772"/>
      <c r="BG37" s="772"/>
      <c r="BH37" s="772"/>
      <c r="BI37" s="772"/>
      <c r="BJ37" s="772"/>
      <c r="BK37" s="772"/>
      <c r="BL37" s="772"/>
      <c r="BM37" s="772"/>
      <c r="BN37" s="772"/>
      <c r="BO37" s="772"/>
      <c r="BP37" s="772"/>
      <c r="BQ37" s="772"/>
      <c r="BR37" s="772"/>
      <c r="BS37" s="772"/>
      <c r="BT37" s="772"/>
      <c r="BU37" s="772"/>
      <c r="BV37" s="772"/>
      <c r="BW37" s="772"/>
      <c r="BX37" s="772"/>
      <c r="BY37" s="772"/>
      <c r="BZ37" s="772"/>
      <c r="CA37" s="772"/>
      <c r="CB37" s="772"/>
      <c r="CC37" s="772"/>
      <c r="CD37" s="772"/>
      <c r="CE37" s="772"/>
      <c r="CF37" s="772"/>
      <c r="CG37" s="772"/>
      <c r="CH37" s="772"/>
      <c r="CI37" s="772"/>
      <c r="CJ37" s="772"/>
      <c r="CK37" s="772"/>
      <c r="CL37" s="772"/>
      <c r="CM37" s="772"/>
      <c r="CN37" s="772"/>
      <c r="CO37" s="772"/>
      <c r="CP37" s="772"/>
      <c r="CQ37" s="772"/>
      <c r="CR37" s="772"/>
      <c r="CS37" s="772"/>
      <c r="CT37" s="772"/>
      <c r="CU37" s="772"/>
      <c r="CV37" s="772"/>
      <c r="CW37" s="772"/>
      <c r="CX37" s="772"/>
      <c r="CY37" s="772"/>
      <c r="CZ37" s="772"/>
      <c r="DA37" s="772"/>
      <c r="DB37" s="772"/>
      <c r="DC37" s="772"/>
      <c r="DD37" s="772"/>
      <c r="DE37" s="772"/>
      <c r="DF37" s="772"/>
      <c r="DG37" s="772"/>
      <c r="DH37" s="772"/>
      <c r="DI37" s="772"/>
      <c r="DJ37" s="772"/>
      <c r="DK37" s="772"/>
      <c r="DL37" s="772"/>
      <c r="DM37" s="772"/>
      <c r="DN37" s="772"/>
      <c r="DO37" s="772"/>
      <c r="DP37" s="772"/>
      <c r="DQ37" s="772"/>
      <c r="DR37" s="772"/>
      <c r="DS37" s="772"/>
      <c r="DT37" s="772"/>
      <c r="DU37" s="772"/>
      <c r="DV37" s="772"/>
      <c r="DW37" s="772"/>
      <c r="DX37" s="772"/>
      <c r="DY37" s="772"/>
      <c r="DZ37" s="772"/>
      <c r="EA37" s="772"/>
      <c r="EB37" s="772"/>
      <c r="EC37" s="772"/>
      <c r="ED37" s="772"/>
      <c r="EE37" s="772"/>
      <c r="EF37" s="772"/>
      <c r="EG37" s="772"/>
      <c r="EH37" s="772"/>
      <c r="EI37" s="772"/>
      <c r="EJ37" s="772"/>
      <c r="EK37" s="772"/>
      <c r="EL37" s="772"/>
      <c r="EM37" s="772"/>
      <c r="EN37" s="772"/>
      <c r="EO37" s="772"/>
      <c r="EP37" s="772"/>
      <c r="EQ37" s="772"/>
      <c r="ER37" s="772"/>
      <c r="ES37" s="772"/>
      <c r="ET37" s="772"/>
      <c r="EU37" s="772"/>
      <c r="EV37" s="772"/>
      <c r="EW37" s="772"/>
      <c r="EX37" s="772"/>
      <c r="EY37" s="772"/>
      <c r="EZ37" s="772"/>
      <c r="FA37" s="772"/>
      <c r="FB37" s="772"/>
      <c r="FC37" s="772"/>
      <c r="FD37" s="772"/>
      <c r="FE37" s="772"/>
      <c r="FF37" s="772"/>
      <c r="FG37" s="772"/>
      <c r="FH37" s="772"/>
      <c r="FI37" s="772"/>
      <c r="FJ37" s="772"/>
      <c r="FK37" s="772"/>
      <c r="FL37" s="772"/>
      <c r="FM37" s="772"/>
      <c r="FN37" s="772"/>
      <c r="FO37" s="772"/>
      <c r="FP37" s="772"/>
      <c r="FQ37" s="772"/>
      <c r="FR37" s="772"/>
      <c r="FS37" s="772"/>
      <c r="FT37" s="772"/>
      <c r="FU37" s="772"/>
      <c r="FV37" s="772"/>
      <c r="FW37" s="772"/>
      <c r="FX37" s="772"/>
      <c r="FY37" s="772"/>
      <c r="FZ37" s="772"/>
      <c r="GA37" s="772"/>
      <c r="GB37" s="772"/>
      <c r="GC37" s="772"/>
      <c r="GD37" s="772"/>
      <c r="GE37" s="772"/>
      <c r="GF37" s="772"/>
      <c r="GG37" s="772"/>
      <c r="GH37" s="772"/>
      <c r="GI37" s="772"/>
      <c r="GJ37" s="772"/>
      <c r="GK37" s="772"/>
      <c r="GL37" s="772"/>
      <c r="GM37" s="772"/>
      <c r="GN37" s="772"/>
      <c r="GO37" s="772"/>
      <c r="GP37" s="772"/>
      <c r="GQ37" s="772"/>
      <c r="GR37" s="772"/>
      <c r="GS37" s="772"/>
      <c r="GT37" s="772"/>
      <c r="GU37" s="772"/>
      <c r="GV37" s="772"/>
      <c r="GW37" s="772"/>
      <c r="GX37" s="772"/>
    </row>
    <row r="38" spans="1:206">
      <c r="A38" s="282" t="s">
        <v>329</v>
      </c>
      <c r="B38" s="299">
        <v>2.8999999999999998E-3</v>
      </c>
      <c r="C38" s="299">
        <v>3.5000000000000001E-3</v>
      </c>
      <c r="D38" s="299">
        <v>3.0999999999999999E-3</v>
      </c>
      <c r="E38" s="772"/>
      <c r="F38" s="772"/>
      <c r="G38" s="772"/>
      <c r="H38" s="772"/>
      <c r="I38" s="772"/>
      <c r="J38" s="772"/>
      <c r="K38" s="772"/>
      <c r="L38" s="772"/>
      <c r="M38" s="772"/>
      <c r="N38" s="772"/>
      <c r="O38" s="772"/>
      <c r="P38" s="772"/>
      <c r="Q38" s="772"/>
      <c r="R38" s="772"/>
      <c r="S38" s="772"/>
      <c r="T38" s="772"/>
      <c r="U38" s="772"/>
      <c r="V38" s="772"/>
      <c r="W38" s="772"/>
      <c r="X38" s="772"/>
      <c r="Y38" s="772"/>
      <c r="Z38" s="772"/>
      <c r="AA38" s="772"/>
      <c r="AB38" s="772"/>
      <c r="AC38" s="772"/>
      <c r="AD38" s="772"/>
      <c r="AE38" s="772"/>
      <c r="AF38" s="772"/>
      <c r="AG38" s="772"/>
      <c r="AH38" s="772"/>
      <c r="AI38" s="772"/>
      <c r="AJ38" s="772"/>
      <c r="AK38" s="772"/>
      <c r="AL38" s="772"/>
      <c r="AM38" s="772"/>
      <c r="AN38" s="772"/>
      <c r="AO38" s="772"/>
      <c r="AP38" s="772"/>
      <c r="AQ38" s="772"/>
      <c r="AR38" s="772"/>
      <c r="AS38" s="772"/>
      <c r="AT38" s="772"/>
      <c r="AU38" s="772"/>
      <c r="AV38" s="772"/>
      <c r="AW38" s="772"/>
      <c r="AX38" s="772"/>
      <c r="AY38" s="772"/>
      <c r="AZ38" s="772"/>
      <c r="BA38" s="772"/>
      <c r="BB38" s="772"/>
      <c r="BC38" s="772"/>
      <c r="BD38" s="772"/>
      <c r="BE38" s="772"/>
      <c r="BF38" s="772"/>
      <c r="BG38" s="772"/>
      <c r="BH38" s="772"/>
      <c r="BI38" s="772"/>
      <c r="BJ38" s="772"/>
      <c r="BK38" s="772"/>
      <c r="BL38" s="772"/>
      <c r="BM38" s="772"/>
      <c r="BN38" s="772"/>
      <c r="BO38" s="772"/>
      <c r="BP38" s="772"/>
      <c r="BQ38" s="772"/>
      <c r="BR38" s="772"/>
      <c r="BS38" s="772"/>
      <c r="BT38" s="772"/>
      <c r="BU38" s="772"/>
      <c r="BV38" s="772"/>
      <c r="BW38" s="772"/>
      <c r="BX38" s="772"/>
      <c r="BY38" s="772"/>
      <c r="BZ38" s="772"/>
      <c r="CA38" s="772"/>
      <c r="CB38" s="772"/>
      <c r="CC38" s="772"/>
      <c r="CD38" s="772"/>
      <c r="CE38" s="772"/>
      <c r="CF38" s="772"/>
      <c r="CG38" s="772"/>
      <c r="CH38" s="772"/>
      <c r="CI38" s="772"/>
      <c r="CJ38" s="772"/>
      <c r="CK38" s="772"/>
      <c r="CL38" s="772"/>
      <c r="CM38" s="772"/>
      <c r="CN38" s="772"/>
      <c r="CO38" s="772"/>
      <c r="CP38" s="772"/>
      <c r="CQ38" s="772"/>
      <c r="CR38" s="772"/>
      <c r="CS38" s="772"/>
      <c r="CT38" s="772"/>
      <c r="CU38" s="772"/>
      <c r="CV38" s="772"/>
      <c r="CW38" s="772"/>
      <c r="CX38" s="772"/>
      <c r="CY38" s="772"/>
      <c r="CZ38" s="772"/>
      <c r="DA38" s="772"/>
      <c r="DB38" s="772"/>
      <c r="DC38" s="772"/>
      <c r="DD38" s="772"/>
      <c r="DE38" s="772"/>
      <c r="DF38" s="772"/>
      <c r="DG38" s="772"/>
      <c r="DH38" s="772"/>
      <c r="DI38" s="772"/>
      <c r="DJ38" s="772"/>
      <c r="DK38" s="772"/>
      <c r="DL38" s="772"/>
      <c r="DM38" s="772"/>
      <c r="DN38" s="772"/>
      <c r="DO38" s="772"/>
      <c r="DP38" s="772"/>
      <c r="DQ38" s="772"/>
      <c r="DR38" s="772"/>
      <c r="DS38" s="772"/>
      <c r="DT38" s="772"/>
      <c r="DU38" s="772"/>
      <c r="DV38" s="772"/>
      <c r="DW38" s="772"/>
      <c r="DX38" s="772"/>
      <c r="DY38" s="772"/>
      <c r="DZ38" s="772"/>
      <c r="EA38" s="772"/>
      <c r="EB38" s="772"/>
      <c r="EC38" s="772"/>
      <c r="ED38" s="772"/>
      <c r="EE38" s="772"/>
      <c r="EF38" s="772"/>
      <c r="EG38" s="772"/>
      <c r="EH38" s="772"/>
      <c r="EI38" s="772"/>
      <c r="EJ38" s="772"/>
      <c r="EK38" s="772"/>
      <c r="EL38" s="772"/>
      <c r="EM38" s="772"/>
      <c r="EN38" s="772"/>
      <c r="EO38" s="772"/>
      <c r="EP38" s="772"/>
      <c r="EQ38" s="772"/>
      <c r="ER38" s="772"/>
      <c r="ES38" s="772"/>
      <c r="ET38" s="772"/>
      <c r="EU38" s="772"/>
      <c r="EV38" s="772"/>
      <c r="EW38" s="772"/>
      <c r="EX38" s="772"/>
      <c r="EY38" s="772"/>
      <c r="EZ38" s="772"/>
      <c r="FA38" s="772"/>
      <c r="FB38" s="772"/>
      <c r="FC38" s="772"/>
      <c r="FD38" s="772"/>
      <c r="FE38" s="772"/>
      <c r="FF38" s="772"/>
      <c r="FG38" s="772"/>
      <c r="FH38" s="772"/>
      <c r="FI38" s="772"/>
      <c r="FJ38" s="772"/>
      <c r="FK38" s="772"/>
      <c r="FL38" s="772"/>
      <c r="FM38" s="772"/>
      <c r="FN38" s="772"/>
      <c r="FO38" s="772"/>
      <c r="FP38" s="772"/>
      <c r="FQ38" s="772"/>
      <c r="FR38" s="772"/>
      <c r="FS38" s="772"/>
      <c r="FT38" s="772"/>
      <c r="FU38" s="772"/>
      <c r="FV38" s="772"/>
      <c r="FW38" s="772"/>
      <c r="FX38" s="772"/>
      <c r="FY38" s="772"/>
      <c r="FZ38" s="772"/>
      <c r="GA38" s="772"/>
      <c r="GB38" s="772"/>
      <c r="GC38" s="772"/>
      <c r="GD38" s="772"/>
      <c r="GE38" s="772"/>
      <c r="GF38" s="772"/>
      <c r="GG38" s="772"/>
      <c r="GH38" s="772"/>
      <c r="GI38" s="772"/>
      <c r="GJ38" s="772"/>
      <c r="GK38" s="772"/>
      <c r="GL38" s="772"/>
      <c r="GM38" s="772"/>
      <c r="GN38" s="772"/>
      <c r="GO38" s="772"/>
      <c r="GP38" s="772"/>
      <c r="GQ38" s="772"/>
      <c r="GR38" s="772"/>
      <c r="GS38" s="772"/>
      <c r="GT38" s="772"/>
      <c r="GU38" s="772"/>
      <c r="GV38" s="772"/>
      <c r="GW38" s="772"/>
      <c r="GX38" s="772"/>
    </row>
    <row r="39" spans="1:206">
      <c r="A39" s="282" t="s">
        <v>330</v>
      </c>
      <c r="B39" s="299">
        <v>1.4E-2</v>
      </c>
      <c r="C39" s="299">
        <v>3.9199999999999999E-2</v>
      </c>
      <c r="D39" s="299">
        <v>0.02</v>
      </c>
      <c r="E39" s="772"/>
      <c r="F39" s="772"/>
      <c r="G39" s="772"/>
      <c r="H39" s="772"/>
      <c r="I39" s="772"/>
      <c r="J39" s="772"/>
      <c r="K39" s="772"/>
      <c r="L39" s="772"/>
      <c r="M39" s="772"/>
      <c r="N39" s="772"/>
      <c r="O39" s="772"/>
      <c r="P39" s="772"/>
      <c r="Q39" s="772"/>
      <c r="R39" s="772"/>
      <c r="S39" s="772"/>
      <c r="T39" s="772"/>
      <c r="U39" s="772"/>
      <c r="V39" s="772"/>
      <c r="W39" s="772"/>
      <c r="X39" s="772"/>
      <c r="Y39" s="772"/>
      <c r="Z39" s="772"/>
      <c r="AA39" s="772"/>
      <c r="AB39" s="772"/>
      <c r="AC39" s="772"/>
      <c r="AD39" s="772"/>
      <c r="AE39" s="772"/>
      <c r="AF39" s="772"/>
      <c r="AG39" s="772"/>
      <c r="AH39" s="772"/>
      <c r="AI39" s="772"/>
      <c r="AJ39" s="772"/>
      <c r="AK39" s="772"/>
      <c r="AL39" s="772"/>
      <c r="AM39" s="772"/>
      <c r="AN39" s="772"/>
      <c r="AO39" s="772"/>
      <c r="AP39" s="772"/>
      <c r="AQ39" s="772"/>
      <c r="AR39" s="772"/>
      <c r="AS39" s="772"/>
      <c r="AT39" s="772"/>
      <c r="AU39" s="772"/>
      <c r="AV39" s="772"/>
      <c r="AW39" s="772"/>
      <c r="AX39" s="772"/>
      <c r="AY39" s="772"/>
      <c r="AZ39" s="772"/>
      <c r="BA39" s="772"/>
      <c r="BB39" s="772"/>
      <c r="BC39" s="772"/>
      <c r="BD39" s="772"/>
      <c r="BE39" s="772"/>
      <c r="BF39" s="772"/>
      <c r="BG39" s="772"/>
      <c r="BH39" s="772"/>
      <c r="BI39" s="772"/>
      <c r="BJ39" s="772"/>
      <c r="BK39" s="772"/>
      <c r="BL39" s="772"/>
      <c r="BM39" s="772"/>
      <c r="BN39" s="772"/>
      <c r="BO39" s="772"/>
      <c r="BP39" s="772"/>
      <c r="BQ39" s="772"/>
      <c r="BR39" s="772"/>
      <c r="BS39" s="772"/>
      <c r="BT39" s="772"/>
      <c r="BU39" s="772"/>
      <c r="BV39" s="772"/>
      <c r="BW39" s="772"/>
      <c r="BX39" s="772"/>
      <c r="BY39" s="772"/>
      <c r="BZ39" s="772"/>
      <c r="CA39" s="772"/>
      <c r="CB39" s="772"/>
      <c r="CC39" s="772"/>
      <c r="CD39" s="772"/>
      <c r="CE39" s="772"/>
      <c r="CF39" s="772"/>
      <c r="CG39" s="772"/>
      <c r="CH39" s="772"/>
      <c r="CI39" s="772"/>
      <c r="CJ39" s="772"/>
      <c r="CK39" s="772"/>
      <c r="CL39" s="772"/>
      <c r="CM39" s="772"/>
      <c r="CN39" s="772"/>
      <c r="CO39" s="772"/>
      <c r="CP39" s="772"/>
      <c r="CQ39" s="772"/>
      <c r="CR39" s="772"/>
      <c r="CS39" s="772"/>
      <c r="CT39" s="772"/>
      <c r="CU39" s="772"/>
      <c r="CV39" s="772"/>
      <c r="CW39" s="772"/>
      <c r="CX39" s="772"/>
      <c r="CY39" s="772"/>
      <c r="CZ39" s="772"/>
      <c r="DA39" s="772"/>
      <c r="DB39" s="772"/>
      <c r="DC39" s="772"/>
      <c r="DD39" s="772"/>
      <c r="DE39" s="772"/>
      <c r="DF39" s="772"/>
      <c r="DG39" s="772"/>
      <c r="DH39" s="772"/>
      <c r="DI39" s="772"/>
      <c r="DJ39" s="772"/>
      <c r="DK39" s="772"/>
      <c r="DL39" s="772"/>
      <c r="DM39" s="772"/>
      <c r="DN39" s="772"/>
      <c r="DO39" s="772"/>
      <c r="DP39" s="772"/>
      <c r="DQ39" s="772"/>
      <c r="DR39" s="772"/>
      <c r="DS39" s="772"/>
      <c r="DT39" s="772"/>
      <c r="DU39" s="772"/>
      <c r="DV39" s="772"/>
      <c r="DW39" s="772"/>
      <c r="DX39" s="772"/>
      <c r="DY39" s="772"/>
      <c r="DZ39" s="772"/>
      <c r="EA39" s="772"/>
      <c r="EB39" s="772"/>
      <c r="EC39" s="772"/>
      <c r="ED39" s="772"/>
      <c r="EE39" s="772"/>
      <c r="EF39" s="772"/>
      <c r="EG39" s="772"/>
      <c r="EH39" s="772"/>
      <c r="EI39" s="772"/>
      <c r="EJ39" s="772"/>
      <c r="EK39" s="772"/>
      <c r="EL39" s="772"/>
      <c r="EM39" s="772"/>
      <c r="EN39" s="772"/>
      <c r="EO39" s="772"/>
      <c r="EP39" s="772"/>
      <c r="EQ39" s="772"/>
      <c r="ER39" s="772"/>
      <c r="ES39" s="772"/>
      <c r="ET39" s="772"/>
      <c r="EU39" s="772"/>
      <c r="EV39" s="772"/>
      <c r="EW39" s="772"/>
      <c r="EX39" s="772"/>
      <c r="EY39" s="772"/>
      <c r="EZ39" s="772"/>
      <c r="FA39" s="772"/>
      <c r="FB39" s="772"/>
      <c r="FC39" s="772"/>
      <c r="FD39" s="772"/>
      <c r="FE39" s="772"/>
      <c r="FF39" s="772"/>
      <c r="FG39" s="772"/>
      <c r="FH39" s="772"/>
      <c r="FI39" s="772"/>
      <c r="FJ39" s="772"/>
      <c r="FK39" s="772"/>
      <c r="FL39" s="772"/>
      <c r="FM39" s="772"/>
      <c r="FN39" s="772"/>
      <c r="FO39" s="772"/>
      <c r="FP39" s="772"/>
      <c r="FQ39" s="772"/>
      <c r="FR39" s="772"/>
      <c r="FS39" s="772"/>
      <c r="FT39" s="772"/>
      <c r="FU39" s="772"/>
      <c r="FV39" s="772"/>
      <c r="FW39" s="772"/>
      <c r="FX39" s="772"/>
      <c r="FY39" s="772"/>
      <c r="FZ39" s="772"/>
      <c r="GA39" s="772"/>
      <c r="GB39" s="772"/>
      <c r="GC39" s="772"/>
      <c r="GD39" s="772"/>
      <c r="GE39" s="772"/>
      <c r="GF39" s="772"/>
      <c r="GG39" s="772"/>
      <c r="GH39" s="772"/>
      <c r="GI39" s="772"/>
      <c r="GJ39" s="772"/>
      <c r="GK39" s="772"/>
      <c r="GL39" s="772"/>
      <c r="GM39" s="772"/>
      <c r="GN39" s="772"/>
      <c r="GO39" s="772"/>
      <c r="GP39" s="772"/>
      <c r="GQ39" s="772"/>
      <c r="GR39" s="772"/>
      <c r="GS39" s="772"/>
      <c r="GT39" s="772"/>
      <c r="GU39" s="772"/>
      <c r="GV39" s="772"/>
      <c r="GW39" s="772"/>
      <c r="GX39" s="772"/>
    </row>
    <row r="40" spans="1:206" ht="15.75" thickBot="1">
      <c r="A40" s="282"/>
      <c r="B40" s="299"/>
      <c r="C40" s="299"/>
      <c r="D40" s="299"/>
      <c r="E40" s="772"/>
      <c r="F40" s="772"/>
      <c r="G40" s="772"/>
      <c r="H40" s="772"/>
      <c r="I40" s="772"/>
      <c r="J40" s="772"/>
      <c r="K40" s="772"/>
      <c r="L40" s="772"/>
      <c r="M40" s="772"/>
      <c r="N40" s="772"/>
      <c r="O40" s="772"/>
      <c r="P40" s="772"/>
      <c r="Q40" s="772"/>
      <c r="R40" s="772"/>
      <c r="S40" s="772"/>
      <c r="T40" s="772"/>
      <c r="U40" s="772"/>
      <c r="V40" s="772"/>
      <c r="W40" s="772"/>
      <c r="X40" s="772"/>
      <c r="Y40" s="772"/>
      <c r="Z40" s="772"/>
      <c r="AA40" s="772"/>
      <c r="AB40" s="772"/>
      <c r="AC40" s="772"/>
      <c r="AD40" s="772"/>
      <c r="AE40" s="772"/>
      <c r="AF40" s="772"/>
      <c r="AG40" s="772"/>
      <c r="AH40" s="772"/>
      <c r="AI40" s="772"/>
      <c r="AJ40" s="772"/>
      <c r="AK40" s="772"/>
      <c r="AL40" s="772"/>
      <c r="AM40" s="772"/>
      <c r="AN40" s="772"/>
      <c r="AO40" s="772"/>
      <c r="AP40" s="772"/>
      <c r="AQ40" s="772"/>
      <c r="AR40" s="772"/>
      <c r="AS40" s="772"/>
      <c r="AT40" s="772"/>
      <c r="AU40" s="772"/>
      <c r="AV40" s="772"/>
      <c r="AW40" s="772"/>
      <c r="AX40" s="772"/>
      <c r="AY40" s="772"/>
      <c r="AZ40" s="772"/>
      <c r="BA40" s="772"/>
      <c r="BB40" s="772"/>
      <c r="BC40" s="772"/>
      <c r="BD40" s="772"/>
      <c r="BE40" s="772"/>
      <c r="BF40" s="772"/>
      <c r="BG40" s="772"/>
      <c r="BH40" s="772"/>
      <c r="BI40" s="772"/>
      <c r="BJ40" s="772"/>
      <c r="BK40" s="772"/>
      <c r="BL40" s="772"/>
      <c r="BM40" s="772"/>
      <c r="BN40" s="772"/>
      <c r="BO40" s="772"/>
      <c r="BP40" s="772"/>
      <c r="BQ40" s="772"/>
      <c r="BR40" s="772"/>
      <c r="BS40" s="772"/>
      <c r="BT40" s="772"/>
      <c r="BU40" s="772"/>
      <c r="BV40" s="772"/>
      <c r="BW40" s="772"/>
      <c r="BX40" s="772"/>
      <c r="BY40" s="772"/>
      <c r="BZ40" s="772"/>
      <c r="CA40" s="772"/>
      <c r="CB40" s="772"/>
      <c r="CC40" s="772"/>
      <c r="CD40" s="772"/>
      <c r="CE40" s="772"/>
      <c r="CF40" s="772"/>
      <c r="CG40" s="772"/>
      <c r="CH40" s="772"/>
      <c r="CI40" s="772"/>
      <c r="CJ40" s="772"/>
      <c r="CK40" s="772"/>
      <c r="CL40" s="772"/>
      <c r="CM40" s="772"/>
      <c r="CN40" s="772"/>
      <c r="CO40" s="772"/>
      <c r="CP40" s="772"/>
      <c r="CQ40" s="772"/>
      <c r="CR40" s="772"/>
      <c r="CS40" s="772"/>
      <c r="CT40" s="772"/>
      <c r="CU40" s="772"/>
      <c r="CV40" s="772"/>
      <c r="CW40" s="772"/>
      <c r="CX40" s="772"/>
      <c r="CY40" s="772"/>
      <c r="CZ40" s="772"/>
      <c r="DA40" s="772"/>
      <c r="DB40" s="772"/>
      <c r="DC40" s="772"/>
      <c r="DD40" s="772"/>
      <c r="DE40" s="772"/>
      <c r="DF40" s="772"/>
      <c r="DG40" s="772"/>
      <c r="DH40" s="772"/>
      <c r="DI40" s="772"/>
      <c r="DJ40" s="772"/>
      <c r="DK40" s="772"/>
      <c r="DL40" s="772"/>
      <c r="DM40" s="772"/>
      <c r="DN40" s="772"/>
      <c r="DO40" s="772"/>
      <c r="DP40" s="772"/>
      <c r="DQ40" s="772"/>
      <c r="DR40" s="772"/>
      <c r="DS40" s="772"/>
      <c r="DT40" s="772"/>
      <c r="DU40" s="772"/>
      <c r="DV40" s="772"/>
      <c r="DW40" s="772"/>
      <c r="DX40" s="772"/>
      <c r="DY40" s="772"/>
      <c r="DZ40" s="772"/>
      <c r="EA40" s="772"/>
      <c r="EB40" s="772"/>
      <c r="EC40" s="772"/>
      <c r="ED40" s="772"/>
      <c r="EE40" s="772"/>
      <c r="EF40" s="772"/>
      <c r="EG40" s="772"/>
      <c r="EH40" s="772"/>
      <c r="EI40" s="772"/>
      <c r="EJ40" s="772"/>
      <c r="EK40" s="772"/>
      <c r="EL40" s="772"/>
      <c r="EM40" s="772"/>
      <c r="EN40" s="772"/>
      <c r="EO40" s="772"/>
      <c r="EP40" s="772"/>
      <c r="EQ40" s="772"/>
      <c r="ER40" s="772"/>
      <c r="ES40" s="772"/>
      <c r="ET40" s="772"/>
      <c r="EU40" s="772"/>
      <c r="EV40" s="772"/>
      <c r="EW40" s="772"/>
      <c r="EX40" s="772"/>
      <c r="EY40" s="772"/>
      <c r="EZ40" s="772"/>
      <c r="FA40" s="772"/>
      <c r="FB40" s="772"/>
      <c r="FC40" s="772"/>
      <c r="FD40" s="772"/>
      <c r="FE40" s="772"/>
      <c r="FF40" s="772"/>
      <c r="FG40" s="772"/>
      <c r="FH40" s="772"/>
      <c r="FI40" s="772"/>
      <c r="FJ40" s="772"/>
      <c r="FK40" s="772"/>
      <c r="FL40" s="772"/>
      <c r="FM40" s="772"/>
      <c r="FN40" s="772"/>
      <c r="FO40" s="772"/>
      <c r="FP40" s="772"/>
      <c r="FQ40" s="772"/>
      <c r="FR40" s="772"/>
      <c r="FS40" s="772"/>
      <c r="FT40" s="772"/>
      <c r="FU40" s="772"/>
      <c r="FV40" s="772"/>
      <c r="FW40" s="772"/>
      <c r="FX40" s="772"/>
      <c r="FY40" s="772"/>
      <c r="FZ40" s="772"/>
      <c r="GA40" s="772"/>
      <c r="GB40" s="772"/>
      <c r="GC40" s="772"/>
      <c r="GD40" s="772"/>
      <c r="GE40" s="772"/>
      <c r="GF40" s="772"/>
      <c r="GG40" s="772"/>
      <c r="GH40" s="772"/>
      <c r="GI40" s="772"/>
      <c r="GJ40" s="772"/>
      <c r="GK40" s="772"/>
      <c r="GL40" s="772"/>
      <c r="GM40" s="772"/>
      <c r="GN40" s="772"/>
      <c r="GO40" s="772"/>
      <c r="GP40" s="772"/>
      <c r="GQ40" s="772"/>
      <c r="GR40" s="772"/>
      <c r="GS40" s="772"/>
      <c r="GT40" s="772"/>
      <c r="GU40" s="772"/>
      <c r="GV40" s="772"/>
      <c r="GW40" s="772"/>
      <c r="GX40" s="772"/>
    </row>
    <row r="41" spans="1:206" ht="16.5" thickTop="1" thickBot="1">
      <c r="A41" s="57" t="s">
        <v>331</v>
      </c>
      <c r="B41" s="300"/>
      <c r="C41" s="300"/>
      <c r="D41" s="300"/>
      <c r="E41" s="772"/>
      <c r="F41" s="772"/>
      <c r="G41" s="772"/>
      <c r="H41" s="772"/>
      <c r="I41" s="772"/>
      <c r="J41" s="772"/>
      <c r="K41" s="772"/>
      <c r="L41" s="772"/>
      <c r="M41" s="772"/>
      <c r="N41" s="772"/>
      <c r="O41" s="772"/>
      <c r="P41" s="772"/>
      <c r="Q41" s="772"/>
      <c r="R41" s="772"/>
      <c r="S41" s="772"/>
      <c r="T41" s="772"/>
      <c r="U41" s="772"/>
      <c r="V41" s="772"/>
      <c r="W41" s="772"/>
      <c r="X41" s="772"/>
      <c r="Y41" s="772"/>
      <c r="Z41" s="772"/>
      <c r="AA41" s="772"/>
      <c r="AB41" s="772"/>
      <c r="AC41" s="772"/>
      <c r="AD41" s="772"/>
      <c r="AE41" s="772"/>
      <c r="AF41" s="772"/>
      <c r="AG41" s="772"/>
      <c r="AH41" s="772"/>
      <c r="AI41" s="772"/>
      <c r="AJ41" s="772"/>
      <c r="AK41" s="772"/>
      <c r="AL41" s="772"/>
      <c r="AM41" s="772"/>
      <c r="AN41" s="772"/>
      <c r="AO41" s="772"/>
      <c r="AP41" s="772"/>
      <c r="AQ41" s="772"/>
      <c r="AR41" s="772"/>
      <c r="AS41" s="772"/>
      <c r="AT41" s="772"/>
      <c r="AU41" s="772"/>
      <c r="AV41" s="772"/>
      <c r="AW41" s="772"/>
      <c r="AX41" s="772"/>
      <c r="AY41" s="772"/>
      <c r="AZ41" s="772"/>
      <c r="BA41" s="772"/>
      <c r="BB41" s="772"/>
      <c r="BC41" s="772"/>
      <c r="BD41" s="772"/>
      <c r="BE41" s="772"/>
      <c r="BF41" s="772"/>
      <c r="BG41" s="772"/>
      <c r="BH41" s="772"/>
      <c r="BI41" s="772"/>
      <c r="BJ41" s="772"/>
      <c r="BK41" s="772"/>
      <c r="BL41" s="772"/>
      <c r="BM41" s="772"/>
      <c r="BN41" s="772"/>
      <c r="BO41" s="772"/>
      <c r="BP41" s="772"/>
      <c r="BQ41" s="772"/>
      <c r="BR41" s="772"/>
      <c r="BS41" s="772"/>
      <c r="BT41" s="772"/>
      <c r="BU41" s="772"/>
      <c r="BV41" s="772"/>
      <c r="BW41" s="772"/>
      <c r="BX41" s="772"/>
      <c r="BY41" s="772"/>
      <c r="BZ41" s="772"/>
      <c r="CA41" s="772"/>
      <c r="CB41" s="772"/>
      <c r="CC41" s="772"/>
      <c r="CD41" s="772"/>
      <c r="CE41" s="772"/>
      <c r="CF41" s="772"/>
      <c r="CG41" s="772"/>
      <c r="CH41" s="772"/>
      <c r="CI41" s="772"/>
      <c r="CJ41" s="772"/>
      <c r="CK41" s="772"/>
      <c r="CL41" s="772"/>
      <c r="CM41" s="772"/>
      <c r="CN41" s="772"/>
      <c r="CO41" s="772"/>
      <c r="CP41" s="772"/>
      <c r="CQ41" s="772"/>
      <c r="CR41" s="772"/>
      <c r="CS41" s="772"/>
      <c r="CT41" s="772"/>
      <c r="CU41" s="772"/>
      <c r="CV41" s="772"/>
      <c r="CW41" s="772"/>
      <c r="CX41" s="772"/>
      <c r="CY41" s="772"/>
      <c r="CZ41" s="772"/>
      <c r="DA41" s="772"/>
      <c r="DB41" s="772"/>
      <c r="DC41" s="772"/>
      <c r="DD41" s="772"/>
      <c r="DE41" s="772"/>
      <c r="DF41" s="772"/>
      <c r="DG41" s="772"/>
      <c r="DH41" s="772"/>
      <c r="DI41" s="772"/>
      <c r="DJ41" s="772"/>
      <c r="DK41" s="772"/>
      <c r="DL41" s="772"/>
      <c r="DM41" s="772"/>
      <c r="DN41" s="772"/>
      <c r="DO41" s="772"/>
      <c r="DP41" s="772"/>
      <c r="DQ41" s="772"/>
      <c r="DR41" s="772"/>
      <c r="DS41" s="772"/>
      <c r="DT41" s="772"/>
      <c r="DU41" s="772"/>
      <c r="DV41" s="772"/>
      <c r="DW41" s="772"/>
      <c r="DX41" s="772"/>
      <c r="DY41" s="772"/>
      <c r="DZ41" s="772"/>
      <c r="EA41" s="772"/>
      <c r="EB41" s="772"/>
      <c r="EC41" s="772"/>
      <c r="ED41" s="772"/>
      <c r="EE41" s="772"/>
      <c r="EF41" s="772"/>
      <c r="EG41" s="772"/>
      <c r="EH41" s="772"/>
      <c r="EI41" s="772"/>
      <c r="EJ41" s="772"/>
      <c r="EK41" s="772"/>
      <c r="EL41" s="772"/>
      <c r="EM41" s="772"/>
      <c r="EN41" s="772"/>
      <c r="EO41" s="772"/>
      <c r="EP41" s="772"/>
      <c r="EQ41" s="772"/>
      <c r="ER41" s="772"/>
      <c r="ES41" s="772"/>
      <c r="ET41" s="772"/>
      <c r="EU41" s="772"/>
      <c r="EV41" s="772"/>
      <c r="EW41" s="772"/>
      <c r="EX41" s="772"/>
      <c r="EY41" s="772"/>
      <c r="EZ41" s="772"/>
      <c r="FA41" s="772"/>
      <c r="FB41" s="772"/>
      <c r="FC41" s="772"/>
      <c r="FD41" s="772"/>
      <c r="FE41" s="772"/>
      <c r="FF41" s="772"/>
      <c r="FG41" s="772"/>
      <c r="FH41" s="772"/>
      <c r="FI41" s="772"/>
      <c r="FJ41" s="772"/>
      <c r="FK41" s="772"/>
      <c r="FL41" s="772"/>
      <c r="FM41" s="772"/>
      <c r="FN41" s="772"/>
      <c r="FO41" s="772"/>
      <c r="FP41" s="772"/>
      <c r="FQ41" s="772"/>
      <c r="FR41" s="772"/>
      <c r="FS41" s="772"/>
      <c r="FT41" s="772"/>
      <c r="FU41" s="772"/>
      <c r="FV41" s="772"/>
      <c r="FW41" s="772"/>
      <c r="FX41" s="772"/>
      <c r="FY41" s="772"/>
      <c r="FZ41" s="772"/>
      <c r="GA41" s="772"/>
      <c r="GB41" s="772"/>
      <c r="GC41" s="772"/>
      <c r="GD41" s="772"/>
      <c r="GE41" s="772"/>
      <c r="GF41" s="772"/>
      <c r="GG41" s="772"/>
      <c r="GH41" s="772"/>
      <c r="GI41" s="772"/>
      <c r="GJ41" s="772"/>
      <c r="GK41" s="772"/>
      <c r="GL41" s="772"/>
      <c r="GM41" s="772"/>
      <c r="GN41" s="772"/>
      <c r="GO41" s="772"/>
      <c r="GP41" s="772"/>
      <c r="GQ41" s="772"/>
      <c r="GR41" s="772"/>
      <c r="GS41" s="772"/>
      <c r="GT41" s="772"/>
      <c r="GU41" s="772"/>
      <c r="GV41" s="772"/>
      <c r="GW41" s="772"/>
      <c r="GX41" s="772"/>
    </row>
    <row r="42" spans="1:206" ht="15.75" thickTop="1">
      <c r="A42" s="282" t="s">
        <v>332</v>
      </c>
      <c r="B42" s="299">
        <v>0.46960000000000002</v>
      </c>
      <c r="C42" s="299">
        <v>0.77459999999999996</v>
      </c>
      <c r="D42" s="299">
        <v>0.54179999999999995</v>
      </c>
      <c r="E42" s="772"/>
      <c r="F42" s="772"/>
      <c r="G42" s="772"/>
      <c r="H42" s="772"/>
      <c r="I42" s="772"/>
      <c r="J42" s="772"/>
      <c r="K42" s="772"/>
      <c r="L42" s="772"/>
      <c r="M42" s="772"/>
      <c r="N42" s="772"/>
      <c r="O42" s="772"/>
      <c r="P42" s="772"/>
      <c r="Q42" s="772"/>
      <c r="R42" s="772"/>
      <c r="S42" s="772"/>
      <c r="T42" s="772"/>
      <c r="U42" s="772"/>
      <c r="V42" s="772"/>
      <c r="W42" s="772"/>
      <c r="X42" s="772"/>
      <c r="Y42" s="772"/>
      <c r="Z42" s="772"/>
      <c r="AA42" s="772"/>
      <c r="AB42" s="772"/>
      <c r="AC42" s="772"/>
      <c r="AD42" s="772"/>
      <c r="AE42" s="772"/>
      <c r="AF42" s="772"/>
      <c r="AG42" s="772"/>
      <c r="AH42" s="772"/>
      <c r="AI42" s="772"/>
      <c r="AJ42" s="772"/>
      <c r="AK42" s="772"/>
      <c r="AL42" s="772"/>
      <c r="AM42" s="772"/>
      <c r="AN42" s="772"/>
      <c r="AO42" s="772"/>
      <c r="AP42" s="772"/>
      <c r="AQ42" s="772"/>
      <c r="AR42" s="772"/>
      <c r="AS42" s="772"/>
      <c r="AT42" s="772"/>
      <c r="AU42" s="772"/>
      <c r="AV42" s="772"/>
      <c r="AW42" s="772"/>
      <c r="AX42" s="772"/>
      <c r="AY42" s="772"/>
      <c r="AZ42" s="772"/>
      <c r="BA42" s="772"/>
      <c r="BB42" s="772"/>
      <c r="BC42" s="772"/>
      <c r="BD42" s="772"/>
      <c r="BE42" s="772"/>
      <c r="BF42" s="772"/>
      <c r="BG42" s="772"/>
      <c r="BH42" s="772"/>
      <c r="BI42" s="772"/>
      <c r="BJ42" s="772"/>
      <c r="BK42" s="772"/>
      <c r="BL42" s="772"/>
      <c r="BM42" s="772"/>
      <c r="BN42" s="772"/>
      <c r="BO42" s="772"/>
      <c r="BP42" s="772"/>
      <c r="BQ42" s="772"/>
      <c r="BR42" s="772"/>
      <c r="BS42" s="772"/>
      <c r="BT42" s="772"/>
      <c r="BU42" s="772"/>
      <c r="BV42" s="772"/>
      <c r="BW42" s="772"/>
      <c r="BX42" s="772"/>
      <c r="BY42" s="772"/>
      <c r="BZ42" s="772"/>
      <c r="CA42" s="772"/>
      <c r="CB42" s="772"/>
      <c r="CC42" s="772"/>
      <c r="CD42" s="772"/>
      <c r="CE42" s="772"/>
      <c r="CF42" s="772"/>
      <c r="CG42" s="772"/>
      <c r="CH42" s="772"/>
      <c r="CI42" s="772"/>
      <c r="CJ42" s="772"/>
      <c r="CK42" s="772"/>
      <c r="CL42" s="772"/>
      <c r="CM42" s="772"/>
      <c r="CN42" s="772"/>
      <c r="CO42" s="772"/>
      <c r="CP42" s="772"/>
      <c r="CQ42" s="772"/>
      <c r="CR42" s="772"/>
      <c r="CS42" s="772"/>
      <c r="CT42" s="772"/>
      <c r="CU42" s="772"/>
      <c r="CV42" s="772"/>
      <c r="CW42" s="772"/>
      <c r="CX42" s="772"/>
      <c r="CY42" s="772"/>
      <c r="CZ42" s="772"/>
      <c r="DA42" s="772"/>
      <c r="DB42" s="772"/>
      <c r="DC42" s="772"/>
      <c r="DD42" s="772"/>
      <c r="DE42" s="772"/>
      <c r="DF42" s="772"/>
      <c r="DG42" s="772"/>
      <c r="DH42" s="772"/>
      <c r="DI42" s="772"/>
      <c r="DJ42" s="772"/>
      <c r="DK42" s="772"/>
      <c r="DL42" s="772"/>
      <c r="DM42" s="772"/>
      <c r="DN42" s="772"/>
      <c r="DO42" s="772"/>
      <c r="DP42" s="772"/>
      <c r="DQ42" s="772"/>
      <c r="DR42" s="772"/>
      <c r="DS42" s="772"/>
      <c r="DT42" s="772"/>
      <c r="DU42" s="772"/>
      <c r="DV42" s="772"/>
      <c r="DW42" s="772"/>
      <c r="DX42" s="772"/>
      <c r="DY42" s="772"/>
      <c r="DZ42" s="772"/>
      <c r="EA42" s="772"/>
      <c r="EB42" s="772"/>
      <c r="EC42" s="772"/>
      <c r="ED42" s="772"/>
      <c r="EE42" s="772"/>
      <c r="EF42" s="772"/>
      <c r="EG42" s="772"/>
      <c r="EH42" s="772"/>
      <c r="EI42" s="772"/>
      <c r="EJ42" s="772"/>
      <c r="EK42" s="772"/>
      <c r="EL42" s="772"/>
      <c r="EM42" s="772"/>
      <c r="EN42" s="772"/>
      <c r="EO42" s="772"/>
      <c r="EP42" s="772"/>
      <c r="EQ42" s="772"/>
      <c r="ER42" s="772"/>
      <c r="ES42" s="772"/>
      <c r="ET42" s="772"/>
      <c r="EU42" s="772"/>
      <c r="EV42" s="772"/>
      <c r="EW42" s="772"/>
      <c r="EX42" s="772"/>
      <c r="EY42" s="772"/>
      <c r="EZ42" s="772"/>
      <c r="FA42" s="772"/>
      <c r="FB42" s="772"/>
      <c r="FC42" s="772"/>
      <c r="FD42" s="772"/>
      <c r="FE42" s="772"/>
      <c r="FF42" s="772"/>
      <c r="FG42" s="772"/>
      <c r="FH42" s="772"/>
      <c r="FI42" s="772"/>
      <c r="FJ42" s="772"/>
      <c r="FK42" s="772"/>
      <c r="FL42" s="772"/>
      <c r="FM42" s="772"/>
      <c r="FN42" s="772"/>
      <c r="FO42" s="772"/>
      <c r="FP42" s="772"/>
      <c r="FQ42" s="772"/>
      <c r="FR42" s="772"/>
      <c r="FS42" s="772"/>
      <c r="FT42" s="772"/>
      <c r="FU42" s="772"/>
      <c r="FV42" s="772"/>
      <c r="FW42" s="772"/>
      <c r="FX42" s="772"/>
      <c r="FY42" s="772"/>
      <c r="FZ42" s="772"/>
      <c r="GA42" s="772"/>
      <c r="GB42" s="772"/>
      <c r="GC42" s="772"/>
      <c r="GD42" s="772"/>
      <c r="GE42" s="772"/>
      <c r="GF42" s="772"/>
      <c r="GG42" s="772"/>
      <c r="GH42" s="772"/>
      <c r="GI42" s="772"/>
      <c r="GJ42" s="772"/>
      <c r="GK42" s="772"/>
      <c r="GL42" s="772"/>
      <c r="GM42" s="772"/>
      <c r="GN42" s="772"/>
      <c r="GO42" s="772"/>
      <c r="GP42" s="772"/>
      <c r="GQ42" s="772"/>
      <c r="GR42" s="772"/>
      <c r="GS42" s="772"/>
      <c r="GT42" s="772"/>
      <c r="GU42" s="772"/>
      <c r="GV42" s="772"/>
      <c r="GW42" s="772"/>
      <c r="GX42" s="772"/>
    </row>
    <row r="43" spans="1:206">
      <c r="A43" s="282" t="s">
        <v>333</v>
      </c>
      <c r="B43" s="299">
        <v>0.58199999999999996</v>
      </c>
      <c r="C43" s="299">
        <v>1.3474999999999999</v>
      </c>
      <c r="D43" s="299">
        <v>0.76329999999999998</v>
      </c>
      <c r="E43" s="772"/>
      <c r="F43" s="772"/>
      <c r="G43" s="772"/>
      <c r="H43" s="772"/>
      <c r="I43" s="772"/>
      <c r="J43" s="772"/>
      <c r="K43" s="772"/>
      <c r="L43" s="772"/>
      <c r="M43" s="772"/>
      <c r="N43" s="772"/>
      <c r="O43" s="772"/>
      <c r="P43" s="772"/>
      <c r="Q43" s="772"/>
      <c r="R43" s="772"/>
      <c r="S43" s="772"/>
      <c r="T43" s="772"/>
      <c r="U43" s="772"/>
      <c r="V43" s="772"/>
      <c r="W43" s="772"/>
      <c r="X43" s="772"/>
      <c r="Y43" s="772"/>
      <c r="Z43" s="772"/>
      <c r="AA43" s="772"/>
      <c r="AB43" s="772"/>
      <c r="AC43" s="772"/>
      <c r="AD43" s="772"/>
      <c r="AE43" s="772"/>
      <c r="AF43" s="772"/>
      <c r="AG43" s="772"/>
      <c r="AH43" s="772"/>
      <c r="AI43" s="772"/>
      <c r="AJ43" s="772"/>
      <c r="AK43" s="772"/>
      <c r="AL43" s="772"/>
      <c r="AM43" s="772"/>
      <c r="AN43" s="772"/>
      <c r="AO43" s="772"/>
      <c r="AP43" s="772"/>
      <c r="AQ43" s="772"/>
      <c r="AR43" s="772"/>
      <c r="AS43" s="772"/>
      <c r="AT43" s="772"/>
      <c r="AU43" s="772"/>
      <c r="AV43" s="772"/>
      <c r="AW43" s="772"/>
      <c r="AX43" s="772"/>
      <c r="AY43" s="772"/>
      <c r="AZ43" s="772"/>
      <c r="BA43" s="772"/>
      <c r="BB43" s="772"/>
      <c r="BC43" s="772"/>
      <c r="BD43" s="772"/>
      <c r="BE43" s="772"/>
      <c r="BF43" s="772"/>
      <c r="BG43" s="772"/>
      <c r="BH43" s="772"/>
      <c r="BI43" s="772"/>
      <c r="BJ43" s="772"/>
      <c r="BK43" s="772"/>
      <c r="BL43" s="772"/>
      <c r="BM43" s="772"/>
      <c r="BN43" s="772"/>
      <c r="BO43" s="772"/>
      <c r="BP43" s="772"/>
      <c r="BQ43" s="772"/>
      <c r="BR43" s="772"/>
      <c r="BS43" s="772"/>
      <c r="BT43" s="772"/>
      <c r="BU43" s="772"/>
      <c r="BV43" s="772"/>
      <c r="BW43" s="772"/>
      <c r="BX43" s="772"/>
      <c r="BY43" s="772"/>
      <c r="BZ43" s="772"/>
      <c r="CA43" s="772"/>
      <c r="CB43" s="772"/>
      <c r="CC43" s="772"/>
      <c r="CD43" s="772"/>
      <c r="CE43" s="772"/>
      <c r="CF43" s="772"/>
      <c r="CG43" s="772"/>
      <c r="CH43" s="772"/>
      <c r="CI43" s="772"/>
      <c r="CJ43" s="772"/>
      <c r="CK43" s="772"/>
      <c r="CL43" s="772"/>
      <c r="CM43" s="772"/>
      <c r="CN43" s="772"/>
      <c r="CO43" s="772"/>
      <c r="CP43" s="772"/>
      <c r="CQ43" s="772"/>
      <c r="CR43" s="772"/>
      <c r="CS43" s="772"/>
      <c r="CT43" s="772"/>
      <c r="CU43" s="772"/>
      <c r="CV43" s="772"/>
      <c r="CW43" s="772"/>
      <c r="CX43" s="772"/>
      <c r="CY43" s="772"/>
      <c r="CZ43" s="772"/>
      <c r="DA43" s="772"/>
      <c r="DB43" s="772"/>
      <c r="DC43" s="772"/>
      <c r="DD43" s="772"/>
      <c r="DE43" s="772"/>
      <c r="DF43" s="772"/>
      <c r="DG43" s="772"/>
      <c r="DH43" s="772"/>
      <c r="DI43" s="772"/>
      <c r="DJ43" s="772"/>
      <c r="DK43" s="772"/>
      <c r="DL43" s="772"/>
      <c r="DM43" s="772"/>
      <c r="DN43" s="772"/>
      <c r="DO43" s="772"/>
      <c r="DP43" s="772"/>
      <c r="DQ43" s="772"/>
      <c r="DR43" s="772"/>
      <c r="DS43" s="772"/>
      <c r="DT43" s="772"/>
      <c r="DU43" s="772"/>
      <c r="DV43" s="772"/>
      <c r="DW43" s="772"/>
      <c r="DX43" s="772"/>
      <c r="DY43" s="772"/>
      <c r="DZ43" s="772"/>
      <c r="EA43" s="772"/>
      <c r="EB43" s="772"/>
      <c r="EC43" s="772"/>
      <c r="ED43" s="772"/>
      <c r="EE43" s="772"/>
      <c r="EF43" s="772"/>
      <c r="EG43" s="772"/>
      <c r="EH43" s="772"/>
      <c r="EI43" s="772"/>
      <c r="EJ43" s="772"/>
      <c r="EK43" s="772"/>
      <c r="EL43" s="772"/>
      <c r="EM43" s="772"/>
      <c r="EN43" s="772"/>
      <c r="EO43" s="772"/>
      <c r="EP43" s="772"/>
      <c r="EQ43" s="772"/>
      <c r="ER43" s="772"/>
      <c r="ES43" s="772"/>
      <c r="ET43" s="772"/>
      <c r="EU43" s="772"/>
      <c r="EV43" s="772"/>
      <c r="EW43" s="772"/>
      <c r="EX43" s="772"/>
      <c r="EY43" s="772"/>
      <c r="EZ43" s="772"/>
      <c r="FA43" s="772"/>
      <c r="FB43" s="772"/>
      <c r="FC43" s="772"/>
      <c r="FD43" s="772"/>
      <c r="FE43" s="772"/>
      <c r="FF43" s="772"/>
      <c r="FG43" s="772"/>
      <c r="FH43" s="772"/>
      <c r="FI43" s="772"/>
      <c r="FJ43" s="772"/>
      <c r="FK43" s="772"/>
      <c r="FL43" s="772"/>
      <c r="FM43" s="772"/>
      <c r="FN43" s="772"/>
      <c r="FO43" s="772"/>
      <c r="FP43" s="772"/>
      <c r="FQ43" s="772"/>
      <c r="FR43" s="772"/>
      <c r="FS43" s="772"/>
      <c r="FT43" s="772"/>
      <c r="FU43" s="772"/>
      <c r="FV43" s="772"/>
      <c r="FW43" s="772"/>
      <c r="FX43" s="772"/>
      <c r="FY43" s="772"/>
      <c r="FZ43" s="772"/>
      <c r="GA43" s="772"/>
      <c r="GB43" s="772"/>
      <c r="GC43" s="772"/>
      <c r="GD43" s="772"/>
      <c r="GE43" s="772"/>
      <c r="GF43" s="772"/>
      <c r="GG43" s="772"/>
      <c r="GH43" s="772"/>
      <c r="GI43" s="772"/>
      <c r="GJ43" s="772"/>
      <c r="GK43" s="772"/>
      <c r="GL43" s="772"/>
      <c r="GM43" s="772"/>
      <c r="GN43" s="772"/>
      <c r="GO43" s="772"/>
      <c r="GP43" s="772"/>
      <c r="GQ43" s="772"/>
      <c r="GR43" s="772"/>
      <c r="GS43" s="772"/>
      <c r="GT43" s="772"/>
      <c r="GU43" s="772"/>
      <c r="GV43" s="772"/>
      <c r="GW43" s="772"/>
      <c r="GX43" s="772"/>
    </row>
    <row r="44" spans="1:206">
      <c r="A44" s="282" t="s">
        <v>334</v>
      </c>
      <c r="B44" s="299">
        <v>9.3399999999999997E-2</v>
      </c>
      <c r="C44" s="299">
        <v>0.21629999999999999</v>
      </c>
      <c r="D44" s="299">
        <v>0.1225</v>
      </c>
      <c r="E44" s="772"/>
      <c r="F44" s="772"/>
      <c r="G44" s="772"/>
      <c r="H44" s="772"/>
      <c r="I44" s="772"/>
      <c r="J44" s="772"/>
      <c r="K44" s="772"/>
      <c r="L44" s="772"/>
      <c r="M44" s="772"/>
      <c r="N44" s="772"/>
      <c r="O44" s="772"/>
      <c r="P44" s="772"/>
      <c r="Q44" s="772"/>
      <c r="R44" s="772"/>
      <c r="S44" s="772"/>
      <c r="T44" s="772"/>
      <c r="U44" s="772"/>
      <c r="V44" s="772"/>
      <c r="W44" s="772"/>
      <c r="X44" s="772"/>
      <c r="Y44" s="772"/>
      <c r="Z44" s="772"/>
      <c r="AA44" s="772"/>
      <c r="AB44" s="772"/>
      <c r="AC44" s="772"/>
      <c r="AD44" s="772"/>
      <c r="AE44" s="772"/>
      <c r="AF44" s="772"/>
      <c r="AG44" s="772"/>
      <c r="AH44" s="772"/>
      <c r="AI44" s="772"/>
      <c r="AJ44" s="772"/>
      <c r="AK44" s="772"/>
      <c r="AL44" s="772"/>
      <c r="AM44" s="772"/>
      <c r="AN44" s="772"/>
      <c r="AO44" s="772"/>
      <c r="AP44" s="772"/>
      <c r="AQ44" s="772"/>
      <c r="AR44" s="772"/>
      <c r="AS44" s="772"/>
      <c r="AT44" s="772"/>
      <c r="AU44" s="772"/>
      <c r="AV44" s="772"/>
      <c r="AW44" s="772"/>
      <c r="AX44" s="772"/>
      <c r="AY44" s="772"/>
      <c r="AZ44" s="772"/>
      <c r="BA44" s="772"/>
      <c r="BB44" s="772"/>
      <c r="BC44" s="772"/>
      <c r="BD44" s="772"/>
      <c r="BE44" s="772"/>
      <c r="BF44" s="772"/>
      <c r="BG44" s="772"/>
      <c r="BH44" s="772"/>
      <c r="BI44" s="772"/>
      <c r="BJ44" s="772"/>
      <c r="BK44" s="772"/>
      <c r="BL44" s="772"/>
      <c r="BM44" s="772"/>
      <c r="BN44" s="772"/>
      <c r="BO44" s="772"/>
      <c r="BP44" s="772"/>
      <c r="BQ44" s="772"/>
      <c r="BR44" s="772"/>
      <c r="BS44" s="772"/>
      <c r="BT44" s="772"/>
      <c r="BU44" s="772"/>
      <c r="BV44" s="772"/>
      <c r="BW44" s="772"/>
      <c r="BX44" s="772"/>
      <c r="BY44" s="772"/>
      <c r="BZ44" s="772"/>
      <c r="CA44" s="772"/>
      <c r="CB44" s="772"/>
      <c r="CC44" s="772"/>
      <c r="CD44" s="772"/>
      <c r="CE44" s="772"/>
      <c r="CF44" s="772"/>
      <c r="CG44" s="772"/>
      <c r="CH44" s="772"/>
      <c r="CI44" s="772"/>
      <c r="CJ44" s="772"/>
      <c r="CK44" s="772"/>
      <c r="CL44" s="772"/>
      <c r="CM44" s="772"/>
      <c r="CN44" s="772"/>
      <c r="CO44" s="772"/>
      <c r="CP44" s="772"/>
      <c r="CQ44" s="772"/>
      <c r="CR44" s="772"/>
      <c r="CS44" s="772"/>
      <c r="CT44" s="772"/>
      <c r="CU44" s="772"/>
      <c r="CV44" s="772"/>
      <c r="CW44" s="772"/>
      <c r="CX44" s="772"/>
      <c r="CY44" s="772"/>
      <c r="CZ44" s="772"/>
      <c r="DA44" s="772"/>
      <c r="DB44" s="772"/>
      <c r="DC44" s="772"/>
      <c r="DD44" s="772"/>
      <c r="DE44" s="772"/>
      <c r="DF44" s="772"/>
      <c r="DG44" s="772"/>
      <c r="DH44" s="772"/>
      <c r="DI44" s="772"/>
      <c r="DJ44" s="772"/>
      <c r="DK44" s="772"/>
      <c r="DL44" s="772"/>
      <c r="DM44" s="772"/>
      <c r="DN44" s="772"/>
      <c r="DO44" s="772"/>
      <c r="DP44" s="772"/>
      <c r="DQ44" s="772"/>
      <c r="DR44" s="772"/>
      <c r="DS44" s="772"/>
      <c r="DT44" s="772"/>
      <c r="DU44" s="772"/>
      <c r="DV44" s="772"/>
      <c r="DW44" s="772"/>
      <c r="DX44" s="772"/>
      <c r="DY44" s="772"/>
      <c r="DZ44" s="772"/>
      <c r="EA44" s="772"/>
      <c r="EB44" s="772"/>
      <c r="EC44" s="772"/>
      <c r="ED44" s="772"/>
      <c r="EE44" s="772"/>
      <c r="EF44" s="772"/>
      <c r="EG44" s="772"/>
      <c r="EH44" s="772"/>
      <c r="EI44" s="772"/>
      <c r="EJ44" s="772"/>
      <c r="EK44" s="772"/>
      <c r="EL44" s="772"/>
      <c r="EM44" s="772"/>
      <c r="EN44" s="772"/>
      <c r="EO44" s="772"/>
      <c r="EP44" s="772"/>
      <c r="EQ44" s="772"/>
      <c r="ER44" s="772"/>
      <c r="ES44" s="772"/>
      <c r="ET44" s="772"/>
      <c r="EU44" s="772"/>
      <c r="EV44" s="772"/>
      <c r="EW44" s="772"/>
      <c r="EX44" s="772"/>
      <c r="EY44" s="772"/>
      <c r="EZ44" s="772"/>
      <c r="FA44" s="772"/>
      <c r="FB44" s="772"/>
      <c r="FC44" s="772"/>
      <c r="FD44" s="772"/>
      <c r="FE44" s="772"/>
      <c r="FF44" s="772"/>
      <c r="FG44" s="772"/>
      <c r="FH44" s="772"/>
      <c r="FI44" s="772"/>
      <c r="FJ44" s="772"/>
      <c r="FK44" s="772"/>
      <c r="FL44" s="772"/>
      <c r="FM44" s="772"/>
      <c r="FN44" s="772"/>
      <c r="FO44" s="772"/>
      <c r="FP44" s="772"/>
      <c r="FQ44" s="772"/>
      <c r="FR44" s="772"/>
      <c r="FS44" s="772"/>
      <c r="FT44" s="772"/>
      <c r="FU44" s="772"/>
      <c r="FV44" s="772"/>
      <c r="FW44" s="772"/>
      <c r="FX44" s="772"/>
      <c r="FY44" s="772"/>
      <c r="FZ44" s="772"/>
      <c r="GA44" s="772"/>
      <c r="GB44" s="772"/>
      <c r="GC44" s="772"/>
      <c r="GD44" s="772"/>
      <c r="GE44" s="772"/>
      <c r="GF44" s="772"/>
      <c r="GG44" s="772"/>
      <c r="GH44" s="772"/>
      <c r="GI44" s="772"/>
      <c r="GJ44" s="772"/>
      <c r="GK44" s="772"/>
      <c r="GL44" s="772"/>
      <c r="GM44" s="772"/>
      <c r="GN44" s="772"/>
      <c r="GO44" s="772"/>
      <c r="GP44" s="772"/>
      <c r="GQ44" s="772"/>
      <c r="GR44" s="772"/>
      <c r="GS44" s="772"/>
      <c r="GT44" s="772"/>
      <c r="GU44" s="772"/>
      <c r="GV44" s="772"/>
      <c r="GW44" s="772"/>
      <c r="GX44" s="772"/>
    </row>
    <row r="45" spans="1:206">
      <c r="A45" s="282" t="s">
        <v>335</v>
      </c>
      <c r="B45" s="299">
        <v>8.7099999999999997E-2</v>
      </c>
      <c r="C45" s="299">
        <v>0.1991</v>
      </c>
      <c r="D45" s="299">
        <v>0.1139</v>
      </c>
      <c r="E45" s="772"/>
      <c r="F45" s="772"/>
      <c r="G45" s="772"/>
      <c r="H45" s="772"/>
      <c r="I45" s="772"/>
      <c r="J45" s="772"/>
      <c r="K45" s="772"/>
      <c r="L45" s="772"/>
      <c r="M45" s="772"/>
      <c r="N45" s="772"/>
      <c r="O45" s="772"/>
      <c r="P45" s="772"/>
      <c r="Q45" s="772"/>
      <c r="R45" s="772"/>
      <c r="S45" s="772"/>
      <c r="T45" s="772"/>
      <c r="U45" s="772"/>
      <c r="V45" s="772"/>
      <c r="W45" s="772"/>
      <c r="X45" s="772"/>
      <c r="Y45" s="772"/>
      <c r="Z45" s="772"/>
      <c r="AA45" s="772"/>
      <c r="AB45" s="772"/>
      <c r="AC45" s="772"/>
      <c r="AD45" s="772"/>
      <c r="AE45" s="772"/>
      <c r="AF45" s="772"/>
      <c r="AG45" s="772"/>
      <c r="AH45" s="772"/>
      <c r="AI45" s="772"/>
      <c r="AJ45" s="772"/>
      <c r="AK45" s="772"/>
      <c r="AL45" s="772"/>
      <c r="AM45" s="772"/>
      <c r="AN45" s="772"/>
      <c r="AO45" s="772"/>
      <c r="AP45" s="772"/>
      <c r="AQ45" s="772"/>
      <c r="AR45" s="772"/>
      <c r="AS45" s="772"/>
      <c r="AT45" s="772"/>
      <c r="AU45" s="772"/>
      <c r="AV45" s="772"/>
      <c r="AW45" s="772"/>
      <c r="AX45" s="772"/>
      <c r="AY45" s="772"/>
      <c r="AZ45" s="772"/>
      <c r="BA45" s="772"/>
      <c r="BB45" s="772"/>
      <c r="BC45" s="772"/>
      <c r="BD45" s="772"/>
      <c r="BE45" s="772"/>
      <c r="BF45" s="772"/>
      <c r="BG45" s="772"/>
      <c r="BH45" s="772"/>
      <c r="BI45" s="772"/>
      <c r="BJ45" s="772"/>
      <c r="BK45" s="772"/>
      <c r="BL45" s="772"/>
      <c r="BM45" s="772"/>
      <c r="BN45" s="772"/>
      <c r="BO45" s="772"/>
      <c r="BP45" s="772"/>
      <c r="BQ45" s="772"/>
      <c r="BR45" s="772"/>
      <c r="BS45" s="772"/>
      <c r="BT45" s="772"/>
      <c r="BU45" s="772"/>
      <c r="BV45" s="772"/>
      <c r="BW45" s="772"/>
      <c r="BX45" s="772"/>
      <c r="BY45" s="772"/>
      <c r="BZ45" s="772"/>
      <c r="CA45" s="772"/>
      <c r="CB45" s="772"/>
      <c r="CC45" s="772"/>
      <c r="CD45" s="772"/>
      <c r="CE45" s="772"/>
      <c r="CF45" s="772"/>
      <c r="CG45" s="772"/>
      <c r="CH45" s="772"/>
      <c r="CI45" s="772"/>
      <c r="CJ45" s="772"/>
      <c r="CK45" s="772"/>
      <c r="CL45" s="772"/>
      <c r="CM45" s="772"/>
      <c r="CN45" s="772"/>
      <c r="CO45" s="772"/>
      <c r="CP45" s="772"/>
      <c r="CQ45" s="772"/>
      <c r="CR45" s="772"/>
      <c r="CS45" s="772"/>
      <c r="CT45" s="772"/>
      <c r="CU45" s="772"/>
      <c r="CV45" s="772"/>
      <c r="CW45" s="772"/>
      <c r="CX45" s="772"/>
      <c r="CY45" s="772"/>
      <c r="CZ45" s="772"/>
      <c r="DA45" s="772"/>
      <c r="DB45" s="772"/>
      <c r="DC45" s="772"/>
      <c r="DD45" s="772"/>
      <c r="DE45" s="772"/>
      <c r="DF45" s="772"/>
      <c r="DG45" s="772"/>
      <c r="DH45" s="772"/>
      <c r="DI45" s="772"/>
      <c r="DJ45" s="772"/>
      <c r="DK45" s="772"/>
      <c r="DL45" s="772"/>
      <c r="DM45" s="772"/>
      <c r="DN45" s="772"/>
      <c r="DO45" s="772"/>
      <c r="DP45" s="772"/>
      <c r="DQ45" s="772"/>
      <c r="DR45" s="772"/>
      <c r="DS45" s="772"/>
      <c r="DT45" s="772"/>
      <c r="DU45" s="772"/>
      <c r="DV45" s="772"/>
      <c r="DW45" s="772"/>
      <c r="DX45" s="772"/>
      <c r="DY45" s="772"/>
      <c r="DZ45" s="772"/>
      <c r="EA45" s="772"/>
      <c r="EB45" s="772"/>
      <c r="EC45" s="772"/>
      <c r="ED45" s="772"/>
      <c r="EE45" s="772"/>
      <c r="EF45" s="772"/>
      <c r="EG45" s="772"/>
      <c r="EH45" s="772"/>
      <c r="EI45" s="772"/>
      <c r="EJ45" s="772"/>
      <c r="EK45" s="772"/>
      <c r="EL45" s="772"/>
      <c r="EM45" s="772"/>
      <c r="EN45" s="772"/>
      <c r="EO45" s="772"/>
      <c r="EP45" s="772"/>
      <c r="EQ45" s="772"/>
      <c r="ER45" s="772"/>
      <c r="ES45" s="772"/>
      <c r="ET45" s="772"/>
      <c r="EU45" s="772"/>
      <c r="EV45" s="772"/>
      <c r="EW45" s="772"/>
      <c r="EX45" s="772"/>
      <c r="EY45" s="772"/>
      <c r="EZ45" s="772"/>
      <c r="FA45" s="772"/>
      <c r="FB45" s="772"/>
      <c r="FC45" s="772"/>
      <c r="FD45" s="772"/>
      <c r="FE45" s="772"/>
      <c r="FF45" s="772"/>
      <c r="FG45" s="772"/>
      <c r="FH45" s="772"/>
      <c r="FI45" s="772"/>
      <c r="FJ45" s="772"/>
      <c r="FK45" s="772"/>
      <c r="FL45" s="772"/>
      <c r="FM45" s="772"/>
      <c r="FN45" s="772"/>
      <c r="FO45" s="772"/>
      <c r="FP45" s="772"/>
      <c r="FQ45" s="772"/>
      <c r="FR45" s="772"/>
      <c r="FS45" s="772"/>
      <c r="FT45" s="772"/>
      <c r="FU45" s="772"/>
      <c r="FV45" s="772"/>
      <c r="FW45" s="772"/>
      <c r="FX45" s="772"/>
      <c r="FY45" s="772"/>
      <c r="FZ45" s="772"/>
      <c r="GA45" s="772"/>
      <c r="GB45" s="772"/>
      <c r="GC45" s="772"/>
      <c r="GD45" s="772"/>
      <c r="GE45" s="772"/>
      <c r="GF45" s="772"/>
      <c r="GG45" s="772"/>
      <c r="GH45" s="772"/>
      <c r="GI45" s="772"/>
      <c r="GJ45" s="772"/>
      <c r="GK45" s="772"/>
      <c r="GL45" s="772"/>
      <c r="GM45" s="772"/>
      <c r="GN45" s="772"/>
      <c r="GO45" s="772"/>
      <c r="GP45" s="772"/>
      <c r="GQ45" s="772"/>
      <c r="GR45" s="772"/>
      <c r="GS45" s="772"/>
      <c r="GT45" s="772"/>
      <c r="GU45" s="772"/>
      <c r="GV45" s="772"/>
      <c r="GW45" s="772"/>
      <c r="GX45" s="772"/>
    </row>
    <row r="46" spans="1:206">
      <c r="A46" s="282" t="s">
        <v>1819</v>
      </c>
      <c r="B46" s="299">
        <v>0.45884419335179794</v>
      </c>
      <c r="C46" s="299">
        <v>0.97011905323568859</v>
      </c>
      <c r="D46" s="299">
        <v>0.58920191550308776</v>
      </c>
      <c r="E46" s="772"/>
      <c r="F46" s="772"/>
      <c r="G46" s="772"/>
      <c r="H46" s="772"/>
      <c r="I46" s="772"/>
      <c r="J46" s="772"/>
      <c r="K46" s="772"/>
      <c r="L46" s="772"/>
      <c r="M46" s="772"/>
      <c r="N46" s="772"/>
      <c r="O46" s="772"/>
      <c r="P46" s="772"/>
      <c r="Q46" s="772"/>
      <c r="R46" s="772"/>
      <c r="S46" s="772"/>
      <c r="T46" s="772"/>
      <c r="U46" s="772"/>
      <c r="V46" s="772"/>
      <c r="W46" s="772"/>
      <c r="X46" s="772"/>
      <c r="Y46" s="772"/>
      <c r="Z46" s="772"/>
      <c r="AA46" s="772"/>
      <c r="AB46" s="772"/>
      <c r="AC46" s="772"/>
      <c r="AD46" s="772"/>
      <c r="AE46" s="772"/>
      <c r="AF46" s="772"/>
      <c r="AG46" s="772"/>
      <c r="AH46" s="772"/>
      <c r="AI46" s="772"/>
      <c r="AJ46" s="772"/>
      <c r="AK46" s="772"/>
      <c r="AL46" s="772"/>
      <c r="AM46" s="772"/>
      <c r="AN46" s="772"/>
      <c r="AO46" s="772"/>
      <c r="AP46" s="772"/>
      <c r="AQ46" s="772"/>
      <c r="AR46" s="772"/>
      <c r="AS46" s="772"/>
      <c r="AT46" s="772"/>
      <c r="AU46" s="772"/>
      <c r="AV46" s="772"/>
      <c r="AW46" s="772"/>
      <c r="AX46" s="772"/>
      <c r="AY46" s="772"/>
      <c r="AZ46" s="772"/>
      <c r="BA46" s="772"/>
      <c r="BB46" s="772"/>
      <c r="BC46" s="772"/>
      <c r="BD46" s="772"/>
      <c r="BE46" s="772"/>
      <c r="BF46" s="772"/>
      <c r="BG46" s="772"/>
      <c r="BH46" s="772"/>
      <c r="BI46" s="772"/>
      <c r="BJ46" s="772"/>
      <c r="BK46" s="772"/>
      <c r="BL46" s="772"/>
      <c r="BM46" s="772"/>
      <c r="BN46" s="772"/>
      <c r="BO46" s="772"/>
      <c r="BP46" s="772"/>
      <c r="BQ46" s="772"/>
      <c r="BR46" s="772"/>
      <c r="BS46" s="772"/>
      <c r="BT46" s="772"/>
      <c r="BU46" s="772"/>
      <c r="BV46" s="772"/>
      <c r="BW46" s="772"/>
      <c r="BX46" s="772"/>
      <c r="BY46" s="772"/>
      <c r="BZ46" s="772"/>
      <c r="CA46" s="772"/>
      <c r="CB46" s="772"/>
      <c r="CC46" s="772"/>
      <c r="CD46" s="772"/>
      <c r="CE46" s="772"/>
      <c r="CF46" s="772"/>
      <c r="CG46" s="772"/>
      <c r="CH46" s="772"/>
      <c r="CI46" s="772"/>
      <c r="CJ46" s="772"/>
      <c r="CK46" s="772"/>
      <c r="CL46" s="772"/>
      <c r="CM46" s="772"/>
      <c r="CN46" s="772"/>
      <c r="CO46" s="772"/>
      <c r="CP46" s="772"/>
      <c r="CQ46" s="772"/>
      <c r="CR46" s="772"/>
      <c r="CS46" s="772"/>
      <c r="CT46" s="772"/>
      <c r="CU46" s="772"/>
      <c r="CV46" s="772"/>
      <c r="CW46" s="772"/>
      <c r="CX46" s="772"/>
      <c r="CY46" s="772"/>
      <c r="CZ46" s="772"/>
      <c r="DA46" s="772"/>
      <c r="DB46" s="772"/>
      <c r="DC46" s="772"/>
      <c r="DD46" s="772"/>
      <c r="DE46" s="772"/>
      <c r="DF46" s="772"/>
      <c r="DG46" s="772"/>
      <c r="DH46" s="772"/>
      <c r="DI46" s="772"/>
      <c r="DJ46" s="772"/>
      <c r="DK46" s="772"/>
      <c r="DL46" s="772"/>
      <c r="DM46" s="772"/>
      <c r="DN46" s="772"/>
      <c r="DO46" s="772"/>
      <c r="DP46" s="772"/>
      <c r="DQ46" s="772"/>
      <c r="DR46" s="772"/>
      <c r="DS46" s="772"/>
      <c r="DT46" s="772"/>
      <c r="DU46" s="772"/>
      <c r="DV46" s="772"/>
      <c r="DW46" s="772"/>
      <c r="DX46" s="772"/>
      <c r="DY46" s="772"/>
      <c r="DZ46" s="772"/>
      <c r="EA46" s="772"/>
      <c r="EB46" s="772"/>
      <c r="EC46" s="772"/>
      <c r="ED46" s="772"/>
      <c r="EE46" s="772"/>
      <c r="EF46" s="772"/>
      <c r="EG46" s="772"/>
      <c r="EH46" s="772"/>
      <c r="EI46" s="772"/>
      <c r="EJ46" s="772"/>
      <c r="EK46" s="772"/>
      <c r="EL46" s="772"/>
      <c r="EM46" s="772"/>
      <c r="EN46" s="772"/>
      <c r="EO46" s="772"/>
      <c r="EP46" s="772"/>
      <c r="EQ46" s="772"/>
      <c r="ER46" s="772"/>
      <c r="ES46" s="772"/>
      <c r="ET46" s="772"/>
      <c r="EU46" s="772"/>
      <c r="EV46" s="772"/>
      <c r="EW46" s="772"/>
      <c r="EX46" s="772"/>
      <c r="EY46" s="772"/>
      <c r="EZ46" s="772"/>
      <c r="FA46" s="772"/>
      <c r="FB46" s="772"/>
      <c r="FC46" s="772"/>
      <c r="FD46" s="772"/>
      <c r="FE46" s="772"/>
      <c r="FF46" s="772"/>
      <c r="FG46" s="772"/>
      <c r="FH46" s="772"/>
      <c r="FI46" s="772"/>
      <c r="FJ46" s="772"/>
      <c r="FK46" s="772"/>
      <c r="FL46" s="772"/>
      <c r="FM46" s="772"/>
      <c r="FN46" s="772"/>
      <c r="FO46" s="772"/>
      <c r="FP46" s="772"/>
      <c r="FQ46" s="772"/>
      <c r="FR46" s="772"/>
      <c r="FS46" s="772"/>
      <c r="FT46" s="772"/>
      <c r="FU46" s="772"/>
      <c r="FV46" s="772"/>
      <c r="FW46" s="772"/>
      <c r="FX46" s="772"/>
      <c r="FY46" s="772"/>
      <c r="FZ46" s="772"/>
      <c r="GA46" s="772"/>
      <c r="GB46" s="772"/>
      <c r="GC46" s="772"/>
      <c r="GD46" s="772"/>
      <c r="GE46" s="772"/>
      <c r="GF46" s="772"/>
      <c r="GG46" s="772"/>
      <c r="GH46" s="772"/>
      <c r="GI46" s="772"/>
      <c r="GJ46" s="772"/>
      <c r="GK46" s="772"/>
      <c r="GL46" s="772"/>
      <c r="GM46" s="772"/>
      <c r="GN46" s="772"/>
      <c r="GO46" s="772"/>
      <c r="GP46" s="772"/>
      <c r="GQ46" s="772"/>
      <c r="GR46" s="772"/>
      <c r="GS46" s="772"/>
      <c r="GT46" s="772"/>
      <c r="GU46" s="772"/>
      <c r="GV46" s="772"/>
      <c r="GW46" s="772"/>
      <c r="GX46" s="772"/>
    </row>
    <row r="47" spans="1:206" ht="15.75" thickBot="1">
      <c r="A47" s="282"/>
      <c r="B47" s="299"/>
      <c r="C47" s="299"/>
      <c r="D47" s="299"/>
      <c r="E47" s="772"/>
      <c r="F47" s="772"/>
      <c r="G47" s="772"/>
      <c r="H47" s="772"/>
      <c r="I47" s="772"/>
      <c r="J47" s="772"/>
      <c r="K47" s="772"/>
      <c r="L47" s="772"/>
      <c r="M47" s="772"/>
      <c r="N47" s="772"/>
      <c r="O47" s="772"/>
      <c r="P47" s="772"/>
      <c r="Q47" s="772"/>
      <c r="R47" s="772"/>
      <c r="S47" s="772"/>
      <c r="T47" s="772"/>
      <c r="U47" s="772"/>
      <c r="V47" s="772"/>
      <c r="W47" s="772"/>
      <c r="X47" s="772"/>
      <c r="Y47" s="772"/>
      <c r="Z47" s="772"/>
      <c r="AA47" s="772"/>
      <c r="AB47" s="772"/>
      <c r="AC47" s="772"/>
      <c r="AD47" s="772"/>
      <c r="AE47" s="772"/>
      <c r="AF47" s="772"/>
      <c r="AG47" s="772"/>
      <c r="AH47" s="772"/>
      <c r="AI47" s="772"/>
      <c r="AJ47" s="772"/>
      <c r="AK47" s="772"/>
      <c r="AL47" s="772"/>
      <c r="AM47" s="772"/>
      <c r="AN47" s="772"/>
      <c r="AO47" s="772"/>
      <c r="AP47" s="772"/>
      <c r="AQ47" s="772"/>
      <c r="AR47" s="772"/>
      <c r="AS47" s="772"/>
      <c r="AT47" s="772"/>
      <c r="AU47" s="772"/>
      <c r="AV47" s="772"/>
      <c r="AW47" s="772"/>
      <c r="AX47" s="772"/>
      <c r="AY47" s="772"/>
      <c r="AZ47" s="772"/>
      <c r="BA47" s="772"/>
      <c r="BB47" s="772"/>
      <c r="BC47" s="772"/>
      <c r="BD47" s="772"/>
      <c r="BE47" s="772"/>
      <c r="BF47" s="772"/>
      <c r="BG47" s="772"/>
      <c r="BH47" s="772"/>
      <c r="BI47" s="772"/>
      <c r="BJ47" s="772"/>
      <c r="BK47" s="772"/>
      <c r="BL47" s="772"/>
      <c r="BM47" s="772"/>
      <c r="BN47" s="772"/>
      <c r="BO47" s="772"/>
      <c r="BP47" s="772"/>
      <c r="BQ47" s="772"/>
      <c r="BR47" s="772"/>
      <c r="BS47" s="772"/>
      <c r="BT47" s="772"/>
      <c r="BU47" s="772"/>
      <c r="BV47" s="772"/>
      <c r="BW47" s="772"/>
      <c r="BX47" s="772"/>
      <c r="BY47" s="772"/>
      <c r="BZ47" s="772"/>
      <c r="CA47" s="772"/>
      <c r="CB47" s="772"/>
      <c r="CC47" s="772"/>
      <c r="CD47" s="772"/>
      <c r="CE47" s="772"/>
      <c r="CF47" s="772"/>
      <c r="CG47" s="772"/>
      <c r="CH47" s="772"/>
      <c r="CI47" s="772"/>
      <c r="CJ47" s="772"/>
      <c r="CK47" s="772"/>
      <c r="CL47" s="772"/>
      <c r="CM47" s="772"/>
      <c r="CN47" s="772"/>
      <c r="CO47" s="772"/>
      <c r="CP47" s="772"/>
      <c r="CQ47" s="772"/>
      <c r="CR47" s="772"/>
      <c r="CS47" s="772"/>
      <c r="CT47" s="772"/>
      <c r="CU47" s="772"/>
      <c r="CV47" s="772"/>
      <c r="CW47" s="772"/>
      <c r="CX47" s="772"/>
      <c r="CY47" s="772"/>
      <c r="CZ47" s="772"/>
      <c r="DA47" s="772"/>
      <c r="DB47" s="772"/>
      <c r="DC47" s="772"/>
      <c r="DD47" s="772"/>
      <c r="DE47" s="772"/>
      <c r="DF47" s="772"/>
      <c r="DG47" s="772"/>
      <c r="DH47" s="772"/>
      <c r="DI47" s="772"/>
      <c r="DJ47" s="772"/>
      <c r="DK47" s="772"/>
      <c r="DL47" s="772"/>
      <c r="DM47" s="772"/>
      <c r="DN47" s="772"/>
      <c r="DO47" s="772"/>
      <c r="DP47" s="772"/>
      <c r="DQ47" s="772"/>
      <c r="DR47" s="772"/>
      <c r="DS47" s="772"/>
      <c r="DT47" s="772"/>
      <c r="DU47" s="772"/>
      <c r="DV47" s="772"/>
      <c r="DW47" s="772"/>
      <c r="DX47" s="772"/>
      <c r="DY47" s="772"/>
      <c r="DZ47" s="772"/>
      <c r="EA47" s="772"/>
      <c r="EB47" s="772"/>
      <c r="EC47" s="772"/>
      <c r="ED47" s="772"/>
      <c r="EE47" s="772"/>
      <c r="EF47" s="772"/>
      <c r="EG47" s="772"/>
      <c r="EH47" s="772"/>
      <c r="EI47" s="772"/>
      <c r="EJ47" s="772"/>
      <c r="EK47" s="772"/>
      <c r="EL47" s="772"/>
      <c r="EM47" s="772"/>
      <c r="EN47" s="772"/>
      <c r="EO47" s="772"/>
      <c r="EP47" s="772"/>
      <c r="EQ47" s="772"/>
      <c r="ER47" s="772"/>
      <c r="ES47" s="772"/>
      <c r="ET47" s="772"/>
      <c r="EU47" s="772"/>
      <c r="EV47" s="772"/>
      <c r="EW47" s="772"/>
      <c r="EX47" s="772"/>
      <c r="EY47" s="772"/>
      <c r="EZ47" s="772"/>
      <c r="FA47" s="772"/>
      <c r="FB47" s="772"/>
      <c r="FC47" s="772"/>
      <c r="FD47" s="772"/>
      <c r="FE47" s="772"/>
      <c r="FF47" s="772"/>
      <c r="FG47" s="772"/>
      <c r="FH47" s="772"/>
      <c r="FI47" s="772"/>
      <c r="FJ47" s="772"/>
      <c r="FK47" s="772"/>
      <c r="FL47" s="772"/>
      <c r="FM47" s="772"/>
      <c r="FN47" s="772"/>
      <c r="FO47" s="772"/>
      <c r="FP47" s="772"/>
      <c r="FQ47" s="772"/>
      <c r="FR47" s="772"/>
      <c r="FS47" s="772"/>
      <c r="FT47" s="772"/>
      <c r="FU47" s="772"/>
      <c r="FV47" s="772"/>
      <c r="FW47" s="772"/>
      <c r="FX47" s="772"/>
      <c r="FY47" s="772"/>
      <c r="FZ47" s="772"/>
      <c r="GA47" s="772"/>
      <c r="GB47" s="772"/>
      <c r="GC47" s="772"/>
      <c r="GD47" s="772"/>
      <c r="GE47" s="772"/>
      <c r="GF47" s="772"/>
      <c r="GG47" s="772"/>
      <c r="GH47" s="772"/>
      <c r="GI47" s="772"/>
      <c r="GJ47" s="772"/>
      <c r="GK47" s="772"/>
      <c r="GL47" s="772"/>
      <c r="GM47" s="772"/>
      <c r="GN47" s="772"/>
      <c r="GO47" s="772"/>
      <c r="GP47" s="772"/>
      <c r="GQ47" s="772"/>
      <c r="GR47" s="772"/>
      <c r="GS47" s="772"/>
      <c r="GT47" s="772"/>
      <c r="GU47" s="772"/>
      <c r="GV47" s="772"/>
      <c r="GW47" s="772"/>
      <c r="GX47" s="772"/>
    </row>
    <row r="48" spans="1:206" ht="16.5" thickTop="1" thickBot="1">
      <c r="A48" s="57" t="s">
        <v>336</v>
      </c>
      <c r="B48" s="300"/>
      <c r="C48" s="300"/>
      <c r="D48" s="300"/>
      <c r="E48" s="772"/>
      <c r="F48" s="772"/>
      <c r="G48" s="772"/>
      <c r="H48" s="772"/>
      <c r="I48" s="772"/>
      <c r="J48" s="772"/>
      <c r="K48" s="772"/>
      <c r="L48" s="772"/>
      <c r="M48" s="772"/>
      <c r="N48" s="772"/>
      <c r="O48" s="772"/>
      <c r="P48" s="772"/>
      <c r="Q48" s="772"/>
      <c r="R48" s="772"/>
      <c r="S48" s="772"/>
      <c r="T48" s="772"/>
      <c r="U48" s="772"/>
      <c r="V48" s="772"/>
      <c r="W48" s="772"/>
      <c r="X48" s="772"/>
      <c r="Y48" s="772"/>
      <c r="Z48" s="772"/>
      <c r="AA48" s="772"/>
      <c r="AB48" s="772"/>
      <c r="AC48" s="772"/>
      <c r="AD48" s="772"/>
      <c r="AE48" s="772"/>
      <c r="AF48" s="772"/>
      <c r="AG48" s="772"/>
      <c r="AH48" s="772"/>
      <c r="AI48" s="772"/>
      <c r="AJ48" s="772"/>
      <c r="AK48" s="772"/>
      <c r="AL48" s="772"/>
      <c r="AM48" s="772"/>
      <c r="AN48" s="772"/>
      <c r="AO48" s="772"/>
      <c r="AP48" s="772"/>
      <c r="AQ48" s="772"/>
      <c r="AR48" s="772"/>
      <c r="AS48" s="772"/>
      <c r="AT48" s="772"/>
      <c r="AU48" s="772"/>
      <c r="AV48" s="772"/>
      <c r="AW48" s="772"/>
      <c r="AX48" s="772"/>
      <c r="AY48" s="772"/>
      <c r="AZ48" s="772"/>
      <c r="BA48" s="772"/>
      <c r="BB48" s="772"/>
      <c r="BC48" s="772"/>
      <c r="BD48" s="772"/>
      <c r="BE48" s="772"/>
      <c r="BF48" s="772"/>
      <c r="BG48" s="772"/>
      <c r="BH48" s="772"/>
      <c r="BI48" s="772"/>
      <c r="BJ48" s="772"/>
      <c r="BK48" s="772"/>
      <c r="BL48" s="772"/>
      <c r="BM48" s="772"/>
      <c r="BN48" s="772"/>
      <c r="BO48" s="772"/>
      <c r="BP48" s="772"/>
      <c r="BQ48" s="772"/>
      <c r="BR48" s="772"/>
      <c r="BS48" s="772"/>
      <c r="BT48" s="772"/>
      <c r="BU48" s="772"/>
      <c r="BV48" s="772"/>
      <c r="BW48" s="772"/>
      <c r="BX48" s="772"/>
      <c r="BY48" s="772"/>
      <c r="BZ48" s="772"/>
      <c r="CA48" s="772"/>
      <c r="CB48" s="772"/>
      <c r="CC48" s="772"/>
      <c r="CD48" s="772"/>
      <c r="CE48" s="772"/>
      <c r="CF48" s="772"/>
      <c r="CG48" s="772"/>
      <c r="CH48" s="772"/>
      <c r="CI48" s="772"/>
      <c r="CJ48" s="772"/>
      <c r="CK48" s="772"/>
      <c r="CL48" s="772"/>
      <c r="CM48" s="772"/>
      <c r="CN48" s="772"/>
      <c r="CO48" s="772"/>
      <c r="CP48" s="772"/>
      <c r="CQ48" s="772"/>
      <c r="CR48" s="772"/>
      <c r="CS48" s="772"/>
      <c r="CT48" s="772"/>
      <c r="CU48" s="772"/>
      <c r="CV48" s="772"/>
      <c r="CW48" s="772"/>
      <c r="CX48" s="772"/>
      <c r="CY48" s="772"/>
      <c r="CZ48" s="772"/>
      <c r="DA48" s="772"/>
      <c r="DB48" s="772"/>
      <c r="DC48" s="772"/>
      <c r="DD48" s="772"/>
      <c r="DE48" s="772"/>
      <c r="DF48" s="772"/>
      <c r="DG48" s="772"/>
      <c r="DH48" s="772"/>
      <c r="DI48" s="772"/>
      <c r="DJ48" s="772"/>
      <c r="DK48" s="772"/>
      <c r="DL48" s="772"/>
      <c r="DM48" s="772"/>
      <c r="DN48" s="772"/>
      <c r="DO48" s="772"/>
      <c r="DP48" s="772"/>
      <c r="DQ48" s="772"/>
      <c r="DR48" s="772"/>
      <c r="DS48" s="772"/>
      <c r="DT48" s="772"/>
      <c r="DU48" s="772"/>
      <c r="DV48" s="772"/>
      <c r="DW48" s="772"/>
      <c r="DX48" s="772"/>
      <c r="DY48" s="772"/>
      <c r="DZ48" s="772"/>
      <c r="EA48" s="772"/>
      <c r="EB48" s="772"/>
      <c r="EC48" s="772"/>
      <c r="ED48" s="772"/>
      <c r="EE48" s="772"/>
      <c r="EF48" s="772"/>
      <c r="EG48" s="772"/>
      <c r="EH48" s="772"/>
      <c r="EI48" s="772"/>
      <c r="EJ48" s="772"/>
      <c r="EK48" s="772"/>
      <c r="EL48" s="772"/>
      <c r="EM48" s="772"/>
      <c r="EN48" s="772"/>
      <c r="EO48" s="772"/>
      <c r="EP48" s="772"/>
      <c r="EQ48" s="772"/>
      <c r="ER48" s="772"/>
      <c r="ES48" s="772"/>
      <c r="ET48" s="772"/>
      <c r="EU48" s="772"/>
      <c r="EV48" s="772"/>
      <c r="EW48" s="772"/>
      <c r="EX48" s="772"/>
      <c r="EY48" s="772"/>
      <c r="EZ48" s="772"/>
      <c r="FA48" s="772"/>
      <c r="FB48" s="772"/>
      <c r="FC48" s="772"/>
      <c r="FD48" s="772"/>
      <c r="FE48" s="772"/>
      <c r="FF48" s="772"/>
      <c r="FG48" s="772"/>
      <c r="FH48" s="772"/>
      <c r="FI48" s="772"/>
      <c r="FJ48" s="772"/>
      <c r="FK48" s="772"/>
      <c r="FL48" s="772"/>
      <c r="FM48" s="772"/>
      <c r="FN48" s="772"/>
      <c r="FO48" s="772"/>
      <c r="FP48" s="772"/>
      <c r="FQ48" s="772"/>
      <c r="FR48" s="772"/>
      <c r="FS48" s="772"/>
      <c r="FT48" s="772"/>
      <c r="FU48" s="772"/>
      <c r="FV48" s="772"/>
      <c r="FW48" s="772"/>
      <c r="FX48" s="772"/>
      <c r="FY48" s="772"/>
      <c r="FZ48" s="772"/>
      <c r="GA48" s="772"/>
      <c r="GB48" s="772"/>
      <c r="GC48" s="772"/>
      <c r="GD48" s="772"/>
      <c r="GE48" s="772"/>
      <c r="GF48" s="772"/>
      <c r="GG48" s="772"/>
      <c r="GH48" s="772"/>
      <c r="GI48" s="772"/>
      <c r="GJ48" s="772"/>
      <c r="GK48" s="772"/>
      <c r="GL48" s="772"/>
      <c r="GM48" s="772"/>
      <c r="GN48" s="772"/>
      <c r="GO48" s="772"/>
      <c r="GP48" s="772"/>
      <c r="GQ48" s="772"/>
      <c r="GR48" s="772"/>
      <c r="GS48" s="772"/>
      <c r="GT48" s="772"/>
      <c r="GU48" s="772"/>
      <c r="GV48" s="772"/>
      <c r="GW48" s="772"/>
      <c r="GX48" s="772"/>
    </row>
    <row r="49" spans="1:206" ht="15.75" thickTop="1">
      <c r="A49" s="281" t="s">
        <v>1819</v>
      </c>
      <c r="B49" s="299">
        <v>0.1076</v>
      </c>
      <c r="C49" s="299">
        <v>0.26279999999999998</v>
      </c>
      <c r="D49" s="299">
        <v>0.14299999999999999</v>
      </c>
      <c r="E49" s="772"/>
      <c r="F49" s="772"/>
      <c r="G49" s="772"/>
      <c r="H49" s="772"/>
      <c r="I49" s="772"/>
      <c r="J49" s="772"/>
      <c r="K49" s="772"/>
      <c r="L49" s="772"/>
      <c r="M49" s="772"/>
      <c r="N49" s="772"/>
      <c r="O49" s="772"/>
      <c r="P49" s="772"/>
      <c r="Q49" s="772"/>
      <c r="R49" s="772"/>
      <c r="S49" s="772"/>
      <c r="T49" s="772"/>
      <c r="U49" s="772"/>
      <c r="V49" s="772"/>
      <c r="W49" s="772"/>
      <c r="X49" s="772"/>
      <c r="Y49" s="772"/>
      <c r="Z49" s="772"/>
      <c r="AA49" s="772"/>
      <c r="AB49" s="772"/>
      <c r="AC49" s="772"/>
      <c r="AD49" s="772"/>
      <c r="AE49" s="772"/>
      <c r="AF49" s="772"/>
      <c r="AG49" s="772"/>
      <c r="AH49" s="772"/>
      <c r="AI49" s="772"/>
      <c r="AJ49" s="772"/>
      <c r="AK49" s="772"/>
      <c r="AL49" s="772"/>
      <c r="AM49" s="772"/>
      <c r="AN49" s="772"/>
      <c r="AO49" s="772"/>
      <c r="AP49" s="772"/>
      <c r="AQ49" s="772"/>
      <c r="AR49" s="772"/>
      <c r="AS49" s="772"/>
      <c r="AT49" s="772"/>
      <c r="AU49" s="772"/>
      <c r="AV49" s="772"/>
      <c r="AW49" s="772"/>
      <c r="AX49" s="772"/>
      <c r="AY49" s="772"/>
      <c r="AZ49" s="772"/>
      <c r="BA49" s="772"/>
      <c r="BB49" s="772"/>
      <c r="BC49" s="772"/>
      <c r="BD49" s="772"/>
      <c r="BE49" s="772"/>
      <c r="BF49" s="772"/>
      <c r="BG49" s="772"/>
      <c r="BH49" s="772"/>
      <c r="BI49" s="772"/>
      <c r="BJ49" s="772"/>
      <c r="BK49" s="772"/>
      <c r="BL49" s="772"/>
      <c r="BM49" s="772"/>
      <c r="BN49" s="772"/>
      <c r="BO49" s="772"/>
      <c r="BP49" s="772"/>
      <c r="BQ49" s="772"/>
      <c r="BR49" s="772"/>
      <c r="BS49" s="772"/>
      <c r="BT49" s="772"/>
      <c r="BU49" s="772"/>
      <c r="BV49" s="772"/>
      <c r="BW49" s="772"/>
      <c r="BX49" s="772"/>
      <c r="BY49" s="772"/>
      <c r="BZ49" s="772"/>
      <c r="CA49" s="772"/>
      <c r="CB49" s="772"/>
      <c r="CC49" s="772"/>
      <c r="CD49" s="772"/>
      <c r="CE49" s="772"/>
      <c r="CF49" s="772"/>
      <c r="CG49" s="772"/>
      <c r="CH49" s="772"/>
      <c r="CI49" s="772"/>
      <c r="CJ49" s="772"/>
      <c r="CK49" s="772"/>
      <c r="CL49" s="772"/>
      <c r="CM49" s="772"/>
      <c r="CN49" s="772"/>
      <c r="CO49" s="772"/>
      <c r="CP49" s="772"/>
      <c r="CQ49" s="772"/>
      <c r="CR49" s="772"/>
      <c r="CS49" s="772"/>
      <c r="CT49" s="772"/>
      <c r="CU49" s="772"/>
      <c r="CV49" s="772"/>
      <c r="CW49" s="772"/>
      <c r="CX49" s="772"/>
      <c r="CY49" s="772"/>
      <c r="CZ49" s="772"/>
      <c r="DA49" s="772"/>
      <c r="DB49" s="772"/>
      <c r="DC49" s="772"/>
      <c r="DD49" s="772"/>
      <c r="DE49" s="772"/>
      <c r="DF49" s="772"/>
      <c r="DG49" s="772"/>
      <c r="DH49" s="772"/>
      <c r="DI49" s="772"/>
      <c r="DJ49" s="772"/>
      <c r="DK49" s="772"/>
      <c r="DL49" s="772"/>
      <c r="DM49" s="772"/>
      <c r="DN49" s="772"/>
      <c r="DO49" s="772"/>
      <c r="DP49" s="772"/>
      <c r="DQ49" s="772"/>
      <c r="DR49" s="772"/>
      <c r="DS49" s="772"/>
      <c r="DT49" s="772"/>
      <c r="DU49" s="772"/>
      <c r="DV49" s="772"/>
      <c r="DW49" s="772"/>
      <c r="DX49" s="772"/>
      <c r="DY49" s="772"/>
      <c r="DZ49" s="772"/>
      <c r="EA49" s="772"/>
      <c r="EB49" s="772"/>
      <c r="EC49" s="772"/>
      <c r="ED49" s="772"/>
      <c r="EE49" s="772"/>
      <c r="EF49" s="772"/>
      <c r="EG49" s="772"/>
      <c r="EH49" s="772"/>
      <c r="EI49" s="772"/>
      <c r="EJ49" s="772"/>
      <c r="EK49" s="772"/>
      <c r="EL49" s="772"/>
      <c r="EM49" s="772"/>
      <c r="EN49" s="772"/>
      <c r="EO49" s="772"/>
      <c r="EP49" s="772"/>
      <c r="EQ49" s="772"/>
      <c r="ER49" s="772"/>
      <c r="ES49" s="772"/>
      <c r="ET49" s="772"/>
      <c r="EU49" s="772"/>
      <c r="EV49" s="772"/>
      <c r="EW49" s="772"/>
      <c r="EX49" s="772"/>
      <c r="EY49" s="772"/>
      <c r="EZ49" s="772"/>
      <c r="FA49" s="772"/>
      <c r="FB49" s="772"/>
      <c r="FC49" s="772"/>
      <c r="FD49" s="772"/>
      <c r="FE49" s="772"/>
      <c r="FF49" s="772"/>
      <c r="FG49" s="772"/>
      <c r="FH49" s="772"/>
      <c r="FI49" s="772"/>
      <c r="FJ49" s="772"/>
      <c r="FK49" s="772"/>
      <c r="FL49" s="772"/>
      <c r="FM49" s="772"/>
      <c r="FN49" s="772"/>
      <c r="FO49" s="772"/>
      <c r="FP49" s="772"/>
      <c r="FQ49" s="772"/>
      <c r="FR49" s="772"/>
      <c r="FS49" s="772"/>
      <c r="FT49" s="772"/>
      <c r="FU49" s="772"/>
      <c r="FV49" s="772"/>
      <c r="FW49" s="772"/>
      <c r="FX49" s="772"/>
      <c r="FY49" s="772"/>
      <c r="FZ49" s="772"/>
      <c r="GA49" s="772"/>
      <c r="GB49" s="772"/>
      <c r="GC49" s="772"/>
      <c r="GD49" s="772"/>
      <c r="GE49" s="772"/>
      <c r="GF49" s="772"/>
      <c r="GG49" s="772"/>
      <c r="GH49" s="772"/>
      <c r="GI49" s="772"/>
      <c r="GJ49" s="772"/>
      <c r="GK49" s="772"/>
      <c r="GL49" s="772"/>
      <c r="GM49" s="772"/>
      <c r="GN49" s="772"/>
      <c r="GO49" s="772"/>
      <c r="GP49" s="772"/>
      <c r="GQ49" s="772"/>
      <c r="GR49" s="772"/>
      <c r="GS49" s="772"/>
      <c r="GT49" s="772"/>
      <c r="GU49" s="772"/>
      <c r="GV49" s="772"/>
      <c r="GW49" s="772"/>
      <c r="GX49" s="772"/>
    </row>
    <row r="50" spans="1:206">
      <c r="A50" s="282" t="s">
        <v>337</v>
      </c>
      <c r="B50" s="299">
        <v>6.7299999999999999E-2</v>
      </c>
      <c r="C50" s="299">
        <v>7.9399999999999998E-2</v>
      </c>
      <c r="D50" s="299">
        <v>7.0199999999999999E-2</v>
      </c>
      <c r="E50" s="772"/>
      <c r="F50" s="772"/>
      <c r="G50" s="772"/>
      <c r="H50" s="772"/>
      <c r="I50" s="772"/>
      <c r="J50" s="772"/>
      <c r="K50" s="772"/>
      <c r="L50" s="772"/>
      <c r="M50" s="772"/>
      <c r="N50" s="772"/>
      <c r="O50" s="772"/>
      <c r="P50" s="772"/>
      <c r="Q50" s="772"/>
      <c r="R50" s="772"/>
      <c r="S50" s="772"/>
      <c r="T50" s="772"/>
      <c r="U50" s="772"/>
      <c r="V50" s="772"/>
      <c r="W50" s="772"/>
      <c r="X50" s="772"/>
      <c r="Y50" s="772"/>
      <c r="Z50" s="772"/>
      <c r="AA50" s="772"/>
      <c r="AB50" s="772"/>
      <c r="AC50" s="772"/>
      <c r="AD50" s="772"/>
      <c r="AE50" s="772"/>
      <c r="AF50" s="772"/>
      <c r="AG50" s="772"/>
      <c r="AH50" s="772"/>
      <c r="AI50" s="772"/>
      <c r="AJ50" s="772"/>
      <c r="AK50" s="772"/>
      <c r="AL50" s="772"/>
      <c r="AM50" s="772"/>
      <c r="AN50" s="772"/>
      <c r="AO50" s="772"/>
      <c r="AP50" s="772"/>
      <c r="AQ50" s="772"/>
      <c r="AR50" s="772"/>
      <c r="AS50" s="772"/>
      <c r="AT50" s="772"/>
      <c r="AU50" s="772"/>
      <c r="AV50" s="772"/>
      <c r="AW50" s="772"/>
      <c r="AX50" s="772"/>
      <c r="AY50" s="772"/>
      <c r="AZ50" s="772"/>
      <c r="BA50" s="772"/>
      <c r="BB50" s="772"/>
      <c r="BC50" s="772"/>
      <c r="BD50" s="772"/>
      <c r="BE50" s="772"/>
      <c r="BF50" s="772"/>
      <c r="BG50" s="772"/>
      <c r="BH50" s="772"/>
      <c r="BI50" s="772"/>
      <c r="BJ50" s="772"/>
      <c r="BK50" s="772"/>
      <c r="BL50" s="772"/>
      <c r="BM50" s="772"/>
      <c r="BN50" s="772"/>
      <c r="BO50" s="772"/>
      <c r="BP50" s="772"/>
      <c r="BQ50" s="772"/>
      <c r="BR50" s="772"/>
      <c r="BS50" s="772"/>
      <c r="BT50" s="772"/>
      <c r="BU50" s="772"/>
      <c r="BV50" s="772"/>
      <c r="BW50" s="772"/>
      <c r="BX50" s="772"/>
      <c r="BY50" s="772"/>
      <c r="BZ50" s="772"/>
      <c r="CA50" s="772"/>
      <c r="CB50" s="772"/>
      <c r="CC50" s="772"/>
      <c r="CD50" s="772"/>
      <c r="CE50" s="772"/>
      <c r="CF50" s="772"/>
      <c r="CG50" s="772"/>
      <c r="CH50" s="772"/>
      <c r="CI50" s="772"/>
      <c r="CJ50" s="772"/>
      <c r="CK50" s="772"/>
      <c r="CL50" s="772"/>
      <c r="CM50" s="772"/>
      <c r="CN50" s="772"/>
      <c r="CO50" s="772"/>
      <c r="CP50" s="772"/>
      <c r="CQ50" s="772"/>
      <c r="CR50" s="772"/>
      <c r="CS50" s="772"/>
      <c r="CT50" s="772"/>
      <c r="CU50" s="772"/>
      <c r="CV50" s="772"/>
      <c r="CW50" s="772"/>
      <c r="CX50" s="772"/>
      <c r="CY50" s="772"/>
      <c r="CZ50" s="772"/>
      <c r="DA50" s="772"/>
      <c r="DB50" s="772"/>
      <c r="DC50" s="772"/>
      <c r="DD50" s="772"/>
      <c r="DE50" s="772"/>
      <c r="DF50" s="772"/>
      <c r="DG50" s="772"/>
      <c r="DH50" s="772"/>
      <c r="DI50" s="772"/>
      <c r="DJ50" s="772"/>
      <c r="DK50" s="772"/>
      <c r="DL50" s="772"/>
      <c r="DM50" s="772"/>
      <c r="DN50" s="772"/>
      <c r="DO50" s="772"/>
      <c r="DP50" s="772"/>
      <c r="DQ50" s="772"/>
      <c r="DR50" s="772"/>
      <c r="DS50" s="772"/>
      <c r="DT50" s="772"/>
      <c r="DU50" s="772"/>
      <c r="DV50" s="772"/>
      <c r="DW50" s="772"/>
      <c r="DX50" s="772"/>
      <c r="DY50" s="772"/>
      <c r="DZ50" s="772"/>
      <c r="EA50" s="772"/>
      <c r="EB50" s="772"/>
      <c r="EC50" s="772"/>
      <c r="ED50" s="772"/>
      <c r="EE50" s="772"/>
      <c r="EF50" s="772"/>
      <c r="EG50" s="772"/>
      <c r="EH50" s="772"/>
      <c r="EI50" s="772"/>
      <c r="EJ50" s="772"/>
      <c r="EK50" s="772"/>
      <c r="EL50" s="772"/>
      <c r="EM50" s="772"/>
      <c r="EN50" s="772"/>
      <c r="EO50" s="772"/>
      <c r="EP50" s="772"/>
      <c r="EQ50" s="772"/>
      <c r="ER50" s="772"/>
      <c r="ES50" s="772"/>
      <c r="ET50" s="772"/>
      <c r="EU50" s="772"/>
      <c r="EV50" s="772"/>
      <c r="EW50" s="772"/>
      <c r="EX50" s="772"/>
      <c r="EY50" s="772"/>
      <c r="EZ50" s="772"/>
      <c r="FA50" s="772"/>
      <c r="FB50" s="772"/>
      <c r="FC50" s="772"/>
      <c r="FD50" s="772"/>
      <c r="FE50" s="772"/>
      <c r="FF50" s="772"/>
      <c r="FG50" s="772"/>
      <c r="FH50" s="772"/>
      <c r="FI50" s="772"/>
      <c r="FJ50" s="772"/>
      <c r="FK50" s="772"/>
      <c r="FL50" s="772"/>
      <c r="FM50" s="772"/>
      <c r="FN50" s="772"/>
      <c r="FO50" s="772"/>
      <c r="FP50" s="772"/>
      <c r="FQ50" s="772"/>
      <c r="FR50" s="772"/>
      <c r="FS50" s="772"/>
      <c r="FT50" s="772"/>
      <c r="FU50" s="772"/>
      <c r="FV50" s="772"/>
      <c r="FW50" s="772"/>
      <c r="FX50" s="772"/>
      <c r="FY50" s="772"/>
      <c r="FZ50" s="772"/>
      <c r="GA50" s="772"/>
      <c r="GB50" s="772"/>
      <c r="GC50" s="772"/>
      <c r="GD50" s="772"/>
      <c r="GE50" s="772"/>
      <c r="GF50" s="772"/>
      <c r="GG50" s="772"/>
      <c r="GH50" s="772"/>
      <c r="GI50" s="772"/>
      <c r="GJ50" s="772"/>
      <c r="GK50" s="772"/>
      <c r="GL50" s="772"/>
      <c r="GM50" s="772"/>
      <c r="GN50" s="772"/>
      <c r="GO50" s="772"/>
      <c r="GP50" s="772"/>
      <c r="GQ50" s="772"/>
      <c r="GR50" s="772"/>
      <c r="GS50" s="772"/>
      <c r="GT50" s="772"/>
      <c r="GU50" s="772"/>
      <c r="GV50" s="772"/>
      <c r="GW50" s="772"/>
      <c r="GX50" s="772"/>
    </row>
    <row r="51" spans="1:206">
      <c r="A51" s="282" t="s">
        <v>338</v>
      </c>
      <c r="B51" s="299">
        <v>6.7000000000000004E-2</v>
      </c>
      <c r="C51" s="299">
        <v>7.5300000000000006E-2</v>
      </c>
      <c r="D51" s="299">
        <v>6.9000000000000006E-2</v>
      </c>
      <c r="E51" s="772"/>
      <c r="F51" s="772"/>
      <c r="G51" s="772"/>
      <c r="H51" s="772"/>
      <c r="I51" s="772"/>
      <c r="J51" s="772"/>
      <c r="K51" s="772"/>
      <c r="L51" s="772"/>
      <c r="M51" s="772"/>
      <c r="N51" s="772"/>
      <c r="O51" s="772"/>
      <c r="P51" s="772"/>
      <c r="Q51" s="772"/>
      <c r="R51" s="772"/>
      <c r="S51" s="772"/>
      <c r="T51" s="772"/>
      <c r="U51" s="772"/>
      <c r="V51" s="772"/>
      <c r="W51" s="772"/>
      <c r="X51" s="772"/>
      <c r="Y51" s="772"/>
      <c r="Z51" s="772"/>
      <c r="AA51" s="772"/>
      <c r="AB51" s="772"/>
      <c r="AC51" s="772"/>
      <c r="AD51" s="772"/>
      <c r="AE51" s="772"/>
      <c r="AF51" s="772"/>
      <c r="AG51" s="772"/>
      <c r="AH51" s="772"/>
      <c r="AI51" s="772"/>
      <c r="AJ51" s="772"/>
      <c r="AK51" s="772"/>
      <c r="AL51" s="772"/>
      <c r="AM51" s="772"/>
      <c r="AN51" s="772"/>
      <c r="AO51" s="772"/>
      <c r="AP51" s="772"/>
      <c r="AQ51" s="772"/>
      <c r="AR51" s="772"/>
      <c r="AS51" s="772"/>
      <c r="AT51" s="772"/>
      <c r="AU51" s="772"/>
      <c r="AV51" s="772"/>
      <c r="AW51" s="772"/>
      <c r="AX51" s="772"/>
      <c r="AY51" s="772"/>
      <c r="AZ51" s="772"/>
      <c r="BA51" s="772"/>
      <c r="BB51" s="772"/>
      <c r="BC51" s="772"/>
      <c r="BD51" s="772"/>
      <c r="BE51" s="772"/>
      <c r="BF51" s="772"/>
      <c r="BG51" s="772"/>
      <c r="BH51" s="772"/>
      <c r="BI51" s="772"/>
      <c r="BJ51" s="772"/>
      <c r="BK51" s="772"/>
      <c r="BL51" s="772"/>
      <c r="BM51" s="772"/>
      <c r="BN51" s="772"/>
      <c r="BO51" s="772"/>
      <c r="BP51" s="772"/>
      <c r="BQ51" s="772"/>
      <c r="BR51" s="772"/>
      <c r="BS51" s="772"/>
      <c r="BT51" s="772"/>
      <c r="BU51" s="772"/>
      <c r="BV51" s="772"/>
      <c r="BW51" s="772"/>
      <c r="BX51" s="772"/>
      <c r="BY51" s="772"/>
      <c r="BZ51" s="772"/>
      <c r="CA51" s="772"/>
      <c r="CB51" s="772"/>
      <c r="CC51" s="772"/>
      <c r="CD51" s="772"/>
      <c r="CE51" s="772"/>
      <c r="CF51" s="772"/>
      <c r="CG51" s="772"/>
      <c r="CH51" s="772"/>
      <c r="CI51" s="772"/>
      <c r="CJ51" s="772"/>
      <c r="CK51" s="772"/>
      <c r="CL51" s="772"/>
      <c r="CM51" s="772"/>
      <c r="CN51" s="772"/>
      <c r="CO51" s="772"/>
      <c r="CP51" s="772"/>
      <c r="CQ51" s="772"/>
      <c r="CR51" s="772"/>
      <c r="CS51" s="772"/>
      <c r="CT51" s="772"/>
      <c r="CU51" s="772"/>
      <c r="CV51" s="772"/>
      <c r="CW51" s="772"/>
      <c r="CX51" s="772"/>
      <c r="CY51" s="772"/>
      <c r="CZ51" s="772"/>
      <c r="DA51" s="772"/>
      <c r="DB51" s="772"/>
      <c r="DC51" s="772"/>
      <c r="DD51" s="772"/>
      <c r="DE51" s="772"/>
      <c r="DF51" s="772"/>
      <c r="DG51" s="772"/>
      <c r="DH51" s="772"/>
      <c r="DI51" s="772"/>
      <c r="DJ51" s="772"/>
      <c r="DK51" s="772"/>
      <c r="DL51" s="772"/>
      <c r="DM51" s="772"/>
      <c r="DN51" s="772"/>
      <c r="DO51" s="772"/>
      <c r="DP51" s="772"/>
      <c r="DQ51" s="772"/>
      <c r="DR51" s="772"/>
      <c r="DS51" s="772"/>
      <c r="DT51" s="772"/>
      <c r="DU51" s="772"/>
      <c r="DV51" s="772"/>
      <c r="DW51" s="772"/>
      <c r="DX51" s="772"/>
      <c r="DY51" s="772"/>
      <c r="DZ51" s="772"/>
      <c r="EA51" s="772"/>
      <c r="EB51" s="772"/>
      <c r="EC51" s="772"/>
      <c r="ED51" s="772"/>
      <c r="EE51" s="772"/>
      <c r="EF51" s="772"/>
      <c r="EG51" s="772"/>
      <c r="EH51" s="772"/>
      <c r="EI51" s="772"/>
      <c r="EJ51" s="772"/>
      <c r="EK51" s="772"/>
      <c r="EL51" s="772"/>
      <c r="EM51" s="772"/>
      <c r="EN51" s="772"/>
      <c r="EO51" s="772"/>
      <c r="EP51" s="772"/>
      <c r="EQ51" s="772"/>
      <c r="ER51" s="772"/>
      <c r="ES51" s="772"/>
      <c r="ET51" s="772"/>
      <c r="EU51" s="772"/>
      <c r="EV51" s="772"/>
      <c r="EW51" s="772"/>
      <c r="EX51" s="772"/>
      <c r="EY51" s="772"/>
      <c r="EZ51" s="772"/>
      <c r="FA51" s="772"/>
      <c r="FB51" s="772"/>
      <c r="FC51" s="772"/>
      <c r="FD51" s="772"/>
      <c r="FE51" s="772"/>
      <c r="FF51" s="772"/>
      <c r="FG51" s="772"/>
      <c r="FH51" s="772"/>
      <c r="FI51" s="772"/>
      <c r="FJ51" s="772"/>
      <c r="FK51" s="772"/>
      <c r="FL51" s="772"/>
      <c r="FM51" s="772"/>
      <c r="FN51" s="772"/>
      <c r="FO51" s="772"/>
      <c r="FP51" s="772"/>
      <c r="FQ51" s="772"/>
      <c r="FR51" s="772"/>
      <c r="FS51" s="772"/>
      <c r="FT51" s="772"/>
      <c r="FU51" s="772"/>
      <c r="FV51" s="772"/>
      <c r="FW51" s="772"/>
      <c r="FX51" s="772"/>
      <c r="FY51" s="772"/>
      <c r="FZ51" s="772"/>
      <c r="GA51" s="772"/>
      <c r="GB51" s="772"/>
      <c r="GC51" s="772"/>
      <c r="GD51" s="772"/>
      <c r="GE51" s="772"/>
      <c r="GF51" s="772"/>
      <c r="GG51" s="772"/>
      <c r="GH51" s="772"/>
      <c r="GI51" s="772"/>
      <c r="GJ51" s="772"/>
      <c r="GK51" s="772"/>
      <c r="GL51" s="772"/>
      <c r="GM51" s="772"/>
      <c r="GN51" s="772"/>
      <c r="GO51" s="772"/>
      <c r="GP51" s="772"/>
      <c r="GQ51" s="772"/>
      <c r="GR51" s="772"/>
      <c r="GS51" s="772"/>
      <c r="GT51" s="772"/>
      <c r="GU51" s="772"/>
      <c r="GV51" s="772"/>
      <c r="GW51" s="772"/>
      <c r="GX51" s="772"/>
    </row>
    <row r="52" spans="1:206">
      <c r="A52" s="282" t="s">
        <v>339</v>
      </c>
      <c r="B52" s="299">
        <v>0.26619999999999999</v>
      </c>
      <c r="C52" s="299">
        <v>0.57740000000000002</v>
      </c>
      <c r="D52" s="299">
        <v>0.35039999999999999</v>
      </c>
      <c r="E52" s="772"/>
      <c r="F52" s="772"/>
      <c r="G52" s="772"/>
      <c r="H52" s="772"/>
      <c r="I52" s="772"/>
      <c r="J52" s="772"/>
      <c r="K52" s="772"/>
      <c r="L52" s="772"/>
      <c r="M52" s="772"/>
      <c r="N52" s="772"/>
      <c r="O52" s="772"/>
      <c r="P52" s="772"/>
      <c r="Q52" s="772"/>
      <c r="R52" s="772"/>
      <c r="S52" s="772"/>
      <c r="T52" s="772"/>
      <c r="U52" s="772"/>
      <c r="V52" s="772"/>
      <c r="W52" s="772"/>
      <c r="X52" s="772"/>
      <c r="Y52" s="772"/>
      <c r="Z52" s="772"/>
      <c r="AA52" s="772"/>
      <c r="AB52" s="772"/>
      <c r="AC52" s="772"/>
      <c r="AD52" s="772"/>
      <c r="AE52" s="772"/>
      <c r="AF52" s="772"/>
      <c r="AG52" s="772"/>
      <c r="AH52" s="772"/>
      <c r="AI52" s="772"/>
      <c r="AJ52" s="772"/>
      <c r="AK52" s="772"/>
      <c r="AL52" s="772"/>
      <c r="AM52" s="772"/>
      <c r="AN52" s="772"/>
      <c r="AO52" s="772"/>
      <c r="AP52" s="772"/>
      <c r="AQ52" s="772"/>
      <c r="AR52" s="772"/>
      <c r="AS52" s="772"/>
      <c r="AT52" s="772"/>
      <c r="AU52" s="772"/>
      <c r="AV52" s="772"/>
      <c r="AW52" s="772"/>
      <c r="AX52" s="772"/>
      <c r="AY52" s="772"/>
      <c r="AZ52" s="772"/>
      <c r="BA52" s="772"/>
      <c r="BB52" s="772"/>
      <c r="BC52" s="772"/>
      <c r="BD52" s="772"/>
      <c r="BE52" s="772"/>
      <c r="BF52" s="772"/>
      <c r="BG52" s="772"/>
      <c r="BH52" s="772"/>
      <c r="BI52" s="772"/>
      <c r="BJ52" s="772"/>
      <c r="BK52" s="772"/>
      <c r="BL52" s="772"/>
      <c r="BM52" s="772"/>
      <c r="BN52" s="772"/>
      <c r="BO52" s="772"/>
      <c r="BP52" s="772"/>
      <c r="BQ52" s="772"/>
      <c r="BR52" s="772"/>
      <c r="BS52" s="772"/>
      <c r="BT52" s="772"/>
      <c r="BU52" s="772"/>
      <c r="BV52" s="772"/>
      <c r="BW52" s="772"/>
      <c r="BX52" s="772"/>
      <c r="BY52" s="772"/>
      <c r="BZ52" s="772"/>
      <c r="CA52" s="772"/>
      <c r="CB52" s="772"/>
      <c r="CC52" s="772"/>
      <c r="CD52" s="772"/>
      <c r="CE52" s="772"/>
      <c r="CF52" s="772"/>
      <c r="CG52" s="772"/>
      <c r="CH52" s="772"/>
      <c r="CI52" s="772"/>
      <c r="CJ52" s="772"/>
      <c r="CK52" s="772"/>
      <c r="CL52" s="772"/>
      <c r="CM52" s="772"/>
      <c r="CN52" s="772"/>
      <c r="CO52" s="772"/>
      <c r="CP52" s="772"/>
      <c r="CQ52" s="772"/>
      <c r="CR52" s="772"/>
      <c r="CS52" s="772"/>
      <c r="CT52" s="772"/>
      <c r="CU52" s="772"/>
      <c r="CV52" s="772"/>
      <c r="CW52" s="772"/>
      <c r="CX52" s="772"/>
      <c r="CY52" s="772"/>
      <c r="CZ52" s="772"/>
      <c r="DA52" s="772"/>
      <c r="DB52" s="772"/>
      <c r="DC52" s="772"/>
      <c r="DD52" s="772"/>
      <c r="DE52" s="772"/>
      <c r="DF52" s="772"/>
      <c r="DG52" s="772"/>
      <c r="DH52" s="772"/>
      <c r="DI52" s="772"/>
      <c r="DJ52" s="772"/>
      <c r="DK52" s="772"/>
      <c r="DL52" s="772"/>
      <c r="DM52" s="772"/>
      <c r="DN52" s="772"/>
      <c r="DO52" s="772"/>
      <c r="DP52" s="772"/>
      <c r="DQ52" s="772"/>
      <c r="DR52" s="772"/>
      <c r="DS52" s="772"/>
      <c r="DT52" s="772"/>
      <c r="DU52" s="772"/>
      <c r="DV52" s="772"/>
      <c r="DW52" s="772"/>
      <c r="DX52" s="772"/>
      <c r="DY52" s="772"/>
      <c r="DZ52" s="772"/>
      <c r="EA52" s="772"/>
      <c r="EB52" s="772"/>
      <c r="EC52" s="772"/>
      <c r="ED52" s="772"/>
      <c r="EE52" s="772"/>
      <c r="EF52" s="772"/>
      <c r="EG52" s="772"/>
      <c r="EH52" s="772"/>
      <c r="EI52" s="772"/>
      <c r="EJ52" s="772"/>
      <c r="EK52" s="772"/>
      <c r="EL52" s="772"/>
      <c r="EM52" s="772"/>
      <c r="EN52" s="772"/>
      <c r="EO52" s="772"/>
      <c r="EP52" s="772"/>
      <c r="EQ52" s="772"/>
      <c r="ER52" s="772"/>
      <c r="ES52" s="772"/>
      <c r="ET52" s="772"/>
      <c r="EU52" s="772"/>
      <c r="EV52" s="772"/>
      <c r="EW52" s="772"/>
      <c r="EX52" s="772"/>
      <c r="EY52" s="772"/>
      <c r="EZ52" s="772"/>
      <c r="FA52" s="772"/>
      <c r="FB52" s="772"/>
      <c r="FC52" s="772"/>
      <c r="FD52" s="772"/>
      <c r="FE52" s="772"/>
      <c r="FF52" s="772"/>
      <c r="FG52" s="772"/>
      <c r="FH52" s="772"/>
      <c r="FI52" s="772"/>
      <c r="FJ52" s="772"/>
      <c r="FK52" s="772"/>
      <c r="FL52" s="772"/>
      <c r="FM52" s="772"/>
      <c r="FN52" s="772"/>
      <c r="FO52" s="772"/>
      <c r="FP52" s="772"/>
      <c r="FQ52" s="772"/>
      <c r="FR52" s="772"/>
      <c r="FS52" s="772"/>
      <c r="FT52" s="772"/>
      <c r="FU52" s="772"/>
      <c r="FV52" s="772"/>
      <c r="FW52" s="772"/>
      <c r="FX52" s="772"/>
      <c r="FY52" s="772"/>
      <c r="FZ52" s="772"/>
      <c r="GA52" s="772"/>
      <c r="GB52" s="772"/>
      <c r="GC52" s="772"/>
      <c r="GD52" s="772"/>
      <c r="GE52" s="772"/>
      <c r="GF52" s="772"/>
      <c r="GG52" s="772"/>
      <c r="GH52" s="772"/>
      <c r="GI52" s="772"/>
      <c r="GJ52" s="772"/>
      <c r="GK52" s="772"/>
      <c r="GL52" s="772"/>
      <c r="GM52" s="772"/>
      <c r="GN52" s="772"/>
      <c r="GO52" s="772"/>
      <c r="GP52" s="772"/>
      <c r="GQ52" s="772"/>
      <c r="GR52" s="772"/>
      <c r="GS52" s="772"/>
      <c r="GT52" s="772"/>
      <c r="GU52" s="772"/>
      <c r="GV52" s="772"/>
      <c r="GW52" s="772"/>
      <c r="GX52" s="772"/>
    </row>
    <row r="53" spans="1:206">
      <c r="A53" s="282" t="s">
        <v>340</v>
      </c>
      <c r="B53" s="299">
        <v>8.0999999999999996E-3</v>
      </c>
      <c r="C53" s="299">
        <v>0.18890000000000001</v>
      </c>
      <c r="D53" s="299">
        <v>5.7099999999999998E-2</v>
      </c>
      <c r="E53" s="772"/>
      <c r="F53" s="772"/>
      <c r="G53" s="772"/>
      <c r="H53" s="772"/>
      <c r="I53" s="772"/>
      <c r="J53" s="772"/>
      <c r="K53" s="772"/>
      <c r="L53" s="772"/>
      <c r="M53" s="772"/>
      <c r="N53" s="772"/>
      <c r="O53" s="772"/>
      <c r="P53" s="772"/>
      <c r="Q53" s="772"/>
      <c r="R53" s="772"/>
      <c r="S53" s="772"/>
      <c r="T53" s="772"/>
      <c r="U53" s="772"/>
      <c r="V53" s="772"/>
      <c r="W53" s="772"/>
      <c r="X53" s="772"/>
      <c r="Y53" s="772"/>
      <c r="Z53" s="772"/>
      <c r="AA53" s="772"/>
      <c r="AB53" s="772"/>
      <c r="AC53" s="772"/>
      <c r="AD53" s="772"/>
      <c r="AE53" s="772"/>
      <c r="AF53" s="772"/>
      <c r="AG53" s="772"/>
      <c r="AH53" s="772"/>
      <c r="AI53" s="772"/>
      <c r="AJ53" s="772"/>
      <c r="AK53" s="772"/>
      <c r="AL53" s="772"/>
      <c r="AM53" s="772"/>
      <c r="AN53" s="772"/>
      <c r="AO53" s="772"/>
      <c r="AP53" s="772"/>
      <c r="AQ53" s="772"/>
      <c r="AR53" s="772"/>
      <c r="AS53" s="772"/>
      <c r="AT53" s="772"/>
      <c r="AU53" s="772"/>
      <c r="AV53" s="772"/>
      <c r="AW53" s="772"/>
      <c r="AX53" s="772"/>
      <c r="AY53" s="772"/>
      <c r="AZ53" s="772"/>
      <c r="BA53" s="772"/>
      <c r="BB53" s="772"/>
      <c r="BC53" s="772"/>
      <c r="BD53" s="772"/>
      <c r="BE53" s="772"/>
      <c r="BF53" s="772"/>
      <c r="BG53" s="772"/>
      <c r="BH53" s="772"/>
      <c r="BI53" s="772"/>
      <c r="BJ53" s="772"/>
      <c r="BK53" s="772"/>
      <c r="BL53" s="772"/>
      <c r="BM53" s="772"/>
      <c r="BN53" s="772"/>
      <c r="BO53" s="772"/>
      <c r="BP53" s="772"/>
      <c r="BQ53" s="772"/>
      <c r="BR53" s="772"/>
      <c r="BS53" s="772"/>
      <c r="BT53" s="772"/>
      <c r="BU53" s="772"/>
      <c r="BV53" s="772"/>
      <c r="BW53" s="772"/>
      <c r="BX53" s="772"/>
      <c r="BY53" s="772"/>
      <c r="BZ53" s="772"/>
      <c r="CA53" s="772"/>
      <c r="CB53" s="772"/>
      <c r="CC53" s="772"/>
      <c r="CD53" s="772"/>
      <c r="CE53" s="772"/>
      <c r="CF53" s="772"/>
      <c r="CG53" s="772"/>
      <c r="CH53" s="772"/>
      <c r="CI53" s="772"/>
      <c r="CJ53" s="772"/>
      <c r="CK53" s="772"/>
      <c r="CL53" s="772"/>
      <c r="CM53" s="772"/>
      <c r="CN53" s="772"/>
      <c r="CO53" s="772"/>
      <c r="CP53" s="772"/>
      <c r="CQ53" s="772"/>
      <c r="CR53" s="772"/>
      <c r="CS53" s="772"/>
      <c r="CT53" s="772"/>
      <c r="CU53" s="772"/>
      <c r="CV53" s="772"/>
      <c r="CW53" s="772"/>
      <c r="CX53" s="772"/>
      <c r="CY53" s="772"/>
      <c r="CZ53" s="772"/>
      <c r="DA53" s="772"/>
      <c r="DB53" s="772"/>
      <c r="DC53" s="772"/>
      <c r="DD53" s="772"/>
      <c r="DE53" s="772"/>
      <c r="DF53" s="772"/>
      <c r="DG53" s="772"/>
      <c r="DH53" s="772"/>
      <c r="DI53" s="772"/>
      <c r="DJ53" s="772"/>
      <c r="DK53" s="772"/>
      <c r="DL53" s="772"/>
      <c r="DM53" s="772"/>
      <c r="DN53" s="772"/>
      <c r="DO53" s="772"/>
      <c r="DP53" s="772"/>
      <c r="DQ53" s="772"/>
      <c r="DR53" s="772"/>
      <c r="DS53" s="772"/>
      <c r="DT53" s="772"/>
      <c r="DU53" s="772"/>
      <c r="DV53" s="772"/>
      <c r="DW53" s="772"/>
      <c r="DX53" s="772"/>
      <c r="DY53" s="772"/>
      <c r="DZ53" s="772"/>
      <c r="EA53" s="772"/>
      <c r="EB53" s="772"/>
      <c r="EC53" s="772"/>
      <c r="ED53" s="772"/>
      <c r="EE53" s="772"/>
      <c r="EF53" s="772"/>
      <c r="EG53" s="772"/>
      <c r="EH53" s="772"/>
      <c r="EI53" s="772"/>
      <c r="EJ53" s="772"/>
      <c r="EK53" s="772"/>
      <c r="EL53" s="772"/>
      <c r="EM53" s="772"/>
      <c r="EN53" s="772"/>
      <c r="EO53" s="772"/>
      <c r="EP53" s="772"/>
      <c r="EQ53" s="772"/>
      <c r="ER53" s="772"/>
      <c r="ES53" s="772"/>
      <c r="ET53" s="772"/>
      <c r="EU53" s="772"/>
      <c r="EV53" s="772"/>
      <c r="EW53" s="772"/>
      <c r="EX53" s="772"/>
      <c r="EY53" s="772"/>
      <c r="EZ53" s="772"/>
      <c r="FA53" s="772"/>
      <c r="FB53" s="772"/>
      <c r="FC53" s="772"/>
      <c r="FD53" s="772"/>
      <c r="FE53" s="772"/>
      <c r="FF53" s="772"/>
      <c r="FG53" s="772"/>
      <c r="FH53" s="772"/>
      <c r="FI53" s="772"/>
      <c r="FJ53" s="772"/>
      <c r="FK53" s="772"/>
      <c r="FL53" s="772"/>
      <c r="FM53" s="772"/>
      <c r="FN53" s="772"/>
      <c r="FO53" s="772"/>
      <c r="FP53" s="772"/>
      <c r="FQ53" s="772"/>
      <c r="FR53" s="772"/>
      <c r="FS53" s="772"/>
      <c r="FT53" s="772"/>
      <c r="FU53" s="772"/>
      <c r="FV53" s="772"/>
      <c r="FW53" s="772"/>
      <c r="FX53" s="772"/>
      <c r="FY53" s="772"/>
      <c r="FZ53" s="772"/>
      <c r="GA53" s="772"/>
      <c r="GB53" s="772"/>
      <c r="GC53" s="772"/>
      <c r="GD53" s="772"/>
      <c r="GE53" s="772"/>
      <c r="GF53" s="772"/>
      <c r="GG53" s="772"/>
      <c r="GH53" s="772"/>
      <c r="GI53" s="772"/>
      <c r="GJ53" s="772"/>
      <c r="GK53" s="772"/>
      <c r="GL53" s="772"/>
      <c r="GM53" s="772"/>
      <c r="GN53" s="772"/>
      <c r="GO53" s="772"/>
      <c r="GP53" s="772"/>
      <c r="GQ53" s="772"/>
      <c r="GR53" s="772"/>
      <c r="GS53" s="772"/>
      <c r="GT53" s="772"/>
      <c r="GU53" s="772"/>
      <c r="GV53" s="772"/>
      <c r="GW53" s="772"/>
      <c r="GX53" s="772"/>
    </row>
    <row r="54" spans="1:206">
      <c r="A54" s="282" t="s">
        <v>341</v>
      </c>
      <c r="B54" s="299">
        <v>0.1115</v>
      </c>
      <c r="C54" s="299">
        <v>0.216</v>
      </c>
      <c r="D54" s="299">
        <v>0.13980000000000001</v>
      </c>
      <c r="E54" s="772"/>
      <c r="F54" s="772"/>
      <c r="G54" s="772"/>
      <c r="H54" s="772"/>
      <c r="I54" s="772"/>
      <c r="J54" s="772"/>
      <c r="K54" s="772"/>
      <c r="L54" s="772"/>
      <c r="M54" s="772"/>
      <c r="N54" s="772"/>
      <c r="O54" s="772"/>
      <c r="P54" s="772"/>
      <c r="Q54" s="772"/>
      <c r="R54" s="772"/>
      <c r="S54" s="772"/>
      <c r="T54" s="772"/>
      <c r="U54" s="772"/>
      <c r="V54" s="772"/>
      <c r="W54" s="772"/>
      <c r="X54" s="772"/>
      <c r="Y54" s="772"/>
      <c r="Z54" s="772"/>
      <c r="AA54" s="772"/>
      <c r="AB54" s="772"/>
      <c r="AC54" s="772"/>
      <c r="AD54" s="772"/>
      <c r="AE54" s="772"/>
      <c r="AF54" s="772"/>
      <c r="AG54" s="772"/>
      <c r="AH54" s="772"/>
      <c r="AI54" s="772"/>
      <c r="AJ54" s="772"/>
      <c r="AK54" s="772"/>
      <c r="AL54" s="772"/>
      <c r="AM54" s="772"/>
      <c r="AN54" s="772"/>
      <c r="AO54" s="772"/>
      <c r="AP54" s="772"/>
      <c r="AQ54" s="772"/>
      <c r="AR54" s="772"/>
      <c r="AS54" s="772"/>
      <c r="AT54" s="772"/>
      <c r="AU54" s="772"/>
      <c r="AV54" s="772"/>
      <c r="AW54" s="772"/>
      <c r="AX54" s="772"/>
      <c r="AY54" s="772"/>
      <c r="AZ54" s="772"/>
      <c r="BA54" s="772"/>
      <c r="BB54" s="772"/>
      <c r="BC54" s="772"/>
      <c r="BD54" s="772"/>
      <c r="BE54" s="772"/>
      <c r="BF54" s="772"/>
      <c r="BG54" s="772"/>
      <c r="BH54" s="772"/>
      <c r="BI54" s="772"/>
      <c r="BJ54" s="772"/>
      <c r="BK54" s="772"/>
      <c r="BL54" s="772"/>
      <c r="BM54" s="772"/>
      <c r="BN54" s="772"/>
      <c r="BO54" s="772"/>
      <c r="BP54" s="772"/>
      <c r="BQ54" s="772"/>
      <c r="BR54" s="772"/>
      <c r="BS54" s="772"/>
      <c r="BT54" s="772"/>
      <c r="BU54" s="772"/>
      <c r="BV54" s="772"/>
      <c r="BW54" s="772"/>
      <c r="BX54" s="772"/>
      <c r="BY54" s="772"/>
      <c r="BZ54" s="772"/>
      <c r="CA54" s="772"/>
      <c r="CB54" s="772"/>
      <c r="CC54" s="772"/>
      <c r="CD54" s="772"/>
      <c r="CE54" s="772"/>
      <c r="CF54" s="772"/>
      <c r="CG54" s="772"/>
      <c r="CH54" s="772"/>
      <c r="CI54" s="772"/>
      <c r="CJ54" s="772"/>
      <c r="CK54" s="772"/>
      <c r="CL54" s="772"/>
      <c r="CM54" s="772"/>
      <c r="CN54" s="772"/>
      <c r="CO54" s="772"/>
      <c r="CP54" s="772"/>
      <c r="CQ54" s="772"/>
      <c r="CR54" s="772"/>
      <c r="CS54" s="772"/>
      <c r="CT54" s="772"/>
      <c r="CU54" s="772"/>
      <c r="CV54" s="772"/>
      <c r="CW54" s="772"/>
      <c r="CX54" s="772"/>
      <c r="CY54" s="772"/>
      <c r="CZ54" s="772"/>
      <c r="DA54" s="772"/>
      <c r="DB54" s="772"/>
      <c r="DC54" s="772"/>
      <c r="DD54" s="772"/>
      <c r="DE54" s="772"/>
      <c r="DF54" s="772"/>
      <c r="DG54" s="772"/>
      <c r="DH54" s="772"/>
      <c r="DI54" s="772"/>
      <c r="DJ54" s="772"/>
      <c r="DK54" s="772"/>
      <c r="DL54" s="772"/>
      <c r="DM54" s="772"/>
      <c r="DN54" s="772"/>
      <c r="DO54" s="772"/>
      <c r="DP54" s="772"/>
      <c r="DQ54" s="772"/>
      <c r="DR54" s="772"/>
      <c r="DS54" s="772"/>
      <c r="DT54" s="772"/>
      <c r="DU54" s="772"/>
      <c r="DV54" s="772"/>
      <c r="DW54" s="772"/>
      <c r="DX54" s="772"/>
      <c r="DY54" s="772"/>
      <c r="DZ54" s="772"/>
      <c r="EA54" s="772"/>
      <c r="EB54" s="772"/>
      <c r="EC54" s="772"/>
      <c r="ED54" s="772"/>
      <c r="EE54" s="772"/>
      <c r="EF54" s="772"/>
      <c r="EG54" s="772"/>
      <c r="EH54" s="772"/>
      <c r="EI54" s="772"/>
      <c r="EJ54" s="772"/>
      <c r="EK54" s="772"/>
      <c r="EL54" s="772"/>
      <c r="EM54" s="772"/>
      <c r="EN54" s="772"/>
      <c r="EO54" s="772"/>
      <c r="EP54" s="772"/>
      <c r="EQ54" s="772"/>
      <c r="ER54" s="772"/>
      <c r="ES54" s="772"/>
      <c r="ET54" s="772"/>
      <c r="EU54" s="772"/>
      <c r="EV54" s="772"/>
      <c r="EW54" s="772"/>
      <c r="EX54" s="772"/>
      <c r="EY54" s="772"/>
      <c r="EZ54" s="772"/>
      <c r="FA54" s="772"/>
      <c r="FB54" s="772"/>
      <c r="FC54" s="772"/>
      <c r="FD54" s="772"/>
      <c r="FE54" s="772"/>
      <c r="FF54" s="772"/>
      <c r="FG54" s="772"/>
      <c r="FH54" s="772"/>
      <c r="FI54" s="772"/>
      <c r="FJ54" s="772"/>
      <c r="FK54" s="772"/>
      <c r="FL54" s="772"/>
      <c r="FM54" s="772"/>
      <c r="FN54" s="772"/>
      <c r="FO54" s="772"/>
      <c r="FP54" s="772"/>
      <c r="FQ54" s="772"/>
      <c r="FR54" s="772"/>
      <c r="FS54" s="772"/>
      <c r="FT54" s="772"/>
      <c r="FU54" s="772"/>
      <c r="FV54" s="772"/>
      <c r="FW54" s="772"/>
      <c r="FX54" s="772"/>
      <c r="FY54" s="772"/>
      <c r="FZ54" s="772"/>
      <c r="GA54" s="772"/>
      <c r="GB54" s="772"/>
      <c r="GC54" s="772"/>
      <c r="GD54" s="772"/>
      <c r="GE54" s="772"/>
      <c r="GF54" s="772"/>
      <c r="GG54" s="772"/>
      <c r="GH54" s="772"/>
      <c r="GI54" s="772"/>
      <c r="GJ54" s="772"/>
      <c r="GK54" s="772"/>
      <c r="GL54" s="772"/>
      <c r="GM54" s="772"/>
      <c r="GN54" s="772"/>
      <c r="GO54" s="772"/>
      <c r="GP54" s="772"/>
      <c r="GQ54" s="772"/>
      <c r="GR54" s="772"/>
      <c r="GS54" s="772"/>
      <c r="GT54" s="772"/>
      <c r="GU54" s="772"/>
      <c r="GV54" s="772"/>
      <c r="GW54" s="772"/>
      <c r="GX54" s="772"/>
    </row>
    <row r="55" spans="1:206" ht="15.75" thickBot="1">
      <c r="A55" s="282"/>
      <c r="B55" s="299"/>
      <c r="C55" s="299"/>
      <c r="D55" s="299"/>
      <c r="E55" s="772"/>
      <c r="F55" s="772"/>
      <c r="G55" s="772"/>
      <c r="H55" s="772"/>
      <c r="I55" s="772"/>
      <c r="J55" s="772"/>
      <c r="K55" s="772"/>
      <c r="L55" s="772"/>
      <c r="M55" s="772"/>
      <c r="N55" s="772"/>
      <c r="O55" s="772"/>
      <c r="P55" s="772"/>
      <c r="Q55" s="772"/>
      <c r="R55" s="772"/>
      <c r="S55" s="772"/>
      <c r="T55" s="772"/>
      <c r="U55" s="772"/>
      <c r="V55" s="772"/>
      <c r="W55" s="772"/>
      <c r="X55" s="772"/>
      <c r="Y55" s="772"/>
      <c r="Z55" s="772"/>
      <c r="AA55" s="772"/>
      <c r="AB55" s="772"/>
      <c r="AC55" s="772"/>
      <c r="AD55" s="772"/>
      <c r="AE55" s="772"/>
      <c r="AF55" s="772"/>
      <c r="AG55" s="772"/>
      <c r="AH55" s="772"/>
      <c r="AI55" s="772"/>
      <c r="AJ55" s="772"/>
      <c r="AK55" s="772"/>
      <c r="AL55" s="772"/>
      <c r="AM55" s="772"/>
      <c r="AN55" s="772"/>
      <c r="AO55" s="772"/>
      <c r="AP55" s="772"/>
      <c r="AQ55" s="772"/>
      <c r="AR55" s="772"/>
      <c r="AS55" s="772"/>
      <c r="AT55" s="772"/>
      <c r="AU55" s="772"/>
      <c r="AV55" s="772"/>
      <c r="AW55" s="772"/>
      <c r="AX55" s="772"/>
      <c r="AY55" s="772"/>
      <c r="AZ55" s="772"/>
      <c r="BA55" s="772"/>
      <c r="BB55" s="772"/>
      <c r="BC55" s="772"/>
      <c r="BD55" s="772"/>
      <c r="BE55" s="772"/>
      <c r="BF55" s="772"/>
      <c r="BG55" s="772"/>
      <c r="BH55" s="772"/>
      <c r="BI55" s="772"/>
      <c r="BJ55" s="772"/>
      <c r="BK55" s="772"/>
      <c r="BL55" s="772"/>
      <c r="BM55" s="772"/>
      <c r="BN55" s="772"/>
      <c r="BO55" s="772"/>
      <c r="BP55" s="772"/>
      <c r="BQ55" s="772"/>
      <c r="BR55" s="772"/>
      <c r="BS55" s="772"/>
      <c r="BT55" s="772"/>
      <c r="BU55" s="772"/>
      <c r="BV55" s="772"/>
      <c r="BW55" s="772"/>
      <c r="BX55" s="772"/>
      <c r="BY55" s="772"/>
      <c r="BZ55" s="772"/>
      <c r="CA55" s="772"/>
      <c r="CB55" s="772"/>
      <c r="CC55" s="772"/>
      <c r="CD55" s="772"/>
      <c r="CE55" s="772"/>
      <c r="CF55" s="772"/>
      <c r="CG55" s="772"/>
      <c r="CH55" s="772"/>
      <c r="CI55" s="772"/>
      <c r="CJ55" s="772"/>
      <c r="CK55" s="772"/>
      <c r="CL55" s="772"/>
      <c r="CM55" s="772"/>
      <c r="CN55" s="772"/>
      <c r="CO55" s="772"/>
      <c r="CP55" s="772"/>
      <c r="CQ55" s="772"/>
      <c r="CR55" s="772"/>
      <c r="CS55" s="772"/>
      <c r="CT55" s="772"/>
      <c r="CU55" s="772"/>
      <c r="CV55" s="772"/>
      <c r="CW55" s="772"/>
      <c r="CX55" s="772"/>
      <c r="CY55" s="772"/>
      <c r="CZ55" s="772"/>
      <c r="DA55" s="772"/>
      <c r="DB55" s="772"/>
      <c r="DC55" s="772"/>
      <c r="DD55" s="772"/>
      <c r="DE55" s="772"/>
      <c r="DF55" s="772"/>
      <c r="DG55" s="772"/>
      <c r="DH55" s="772"/>
      <c r="DI55" s="772"/>
      <c r="DJ55" s="772"/>
      <c r="DK55" s="772"/>
      <c r="DL55" s="772"/>
      <c r="DM55" s="772"/>
      <c r="DN55" s="772"/>
      <c r="DO55" s="772"/>
      <c r="DP55" s="772"/>
      <c r="DQ55" s="772"/>
      <c r="DR55" s="772"/>
      <c r="DS55" s="772"/>
      <c r="DT55" s="772"/>
      <c r="DU55" s="772"/>
      <c r="DV55" s="772"/>
      <c r="DW55" s="772"/>
      <c r="DX55" s="772"/>
      <c r="DY55" s="772"/>
      <c r="DZ55" s="772"/>
      <c r="EA55" s="772"/>
      <c r="EB55" s="772"/>
      <c r="EC55" s="772"/>
      <c r="ED55" s="772"/>
      <c r="EE55" s="772"/>
      <c r="EF55" s="772"/>
      <c r="EG55" s="772"/>
      <c r="EH55" s="772"/>
      <c r="EI55" s="772"/>
      <c r="EJ55" s="772"/>
      <c r="EK55" s="772"/>
      <c r="EL55" s="772"/>
      <c r="EM55" s="772"/>
      <c r="EN55" s="772"/>
      <c r="EO55" s="772"/>
      <c r="EP55" s="772"/>
      <c r="EQ55" s="772"/>
      <c r="ER55" s="772"/>
      <c r="ES55" s="772"/>
      <c r="ET55" s="772"/>
      <c r="EU55" s="772"/>
      <c r="EV55" s="772"/>
      <c r="EW55" s="772"/>
      <c r="EX55" s="772"/>
      <c r="EY55" s="772"/>
      <c r="EZ55" s="772"/>
      <c r="FA55" s="772"/>
      <c r="FB55" s="772"/>
      <c r="FC55" s="772"/>
      <c r="FD55" s="772"/>
      <c r="FE55" s="772"/>
      <c r="FF55" s="772"/>
      <c r="FG55" s="772"/>
      <c r="FH55" s="772"/>
      <c r="FI55" s="772"/>
      <c r="FJ55" s="772"/>
      <c r="FK55" s="772"/>
      <c r="FL55" s="772"/>
      <c r="FM55" s="772"/>
      <c r="FN55" s="772"/>
      <c r="FO55" s="772"/>
      <c r="FP55" s="772"/>
      <c r="FQ55" s="772"/>
      <c r="FR55" s="772"/>
      <c r="FS55" s="772"/>
      <c r="FT55" s="772"/>
      <c r="FU55" s="772"/>
      <c r="FV55" s="772"/>
      <c r="FW55" s="772"/>
      <c r="FX55" s="772"/>
      <c r="FY55" s="772"/>
      <c r="FZ55" s="772"/>
      <c r="GA55" s="772"/>
      <c r="GB55" s="772"/>
      <c r="GC55" s="772"/>
      <c r="GD55" s="772"/>
      <c r="GE55" s="772"/>
      <c r="GF55" s="772"/>
      <c r="GG55" s="772"/>
      <c r="GH55" s="772"/>
      <c r="GI55" s="772"/>
      <c r="GJ55" s="772"/>
      <c r="GK55" s="772"/>
      <c r="GL55" s="772"/>
      <c r="GM55" s="772"/>
      <c r="GN55" s="772"/>
      <c r="GO55" s="772"/>
      <c r="GP55" s="772"/>
      <c r="GQ55" s="772"/>
      <c r="GR55" s="772"/>
      <c r="GS55" s="772"/>
      <c r="GT55" s="772"/>
      <c r="GU55" s="772"/>
      <c r="GV55" s="772"/>
      <c r="GW55" s="772"/>
      <c r="GX55" s="772"/>
    </row>
    <row r="56" spans="1:206" ht="16.5" thickTop="1" thickBot="1">
      <c r="A56" s="57" t="s">
        <v>343</v>
      </c>
      <c r="B56" s="300"/>
      <c r="C56" s="300"/>
      <c r="D56" s="300"/>
      <c r="E56" s="772"/>
      <c r="F56" s="772"/>
      <c r="G56" s="772"/>
      <c r="H56" s="772"/>
      <c r="I56" s="772"/>
      <c r="J56" s="772"/>
      <c r="K56" s="772"/>
      <c r="L56" s="772"/>
      <c r="M56" s="772"/>
      <c r="N56" s="772"/>
      <c r="O56" s="772"/>
      <c r="P56" s="772"/>
      <c r="Q56" s="772"/>
      <c r="R56" s="772"/>
      <c r="S56" s="772"/>
      <c r="T56" s="772"/>
      <c r="U56" s="772"/>
      <c r="V56" s="772"/>
      <c r="W56" s="772"/>
      <c r="X56" s="772"/>
      <c r="Y56" s="772"/>
      <c r="Z56" s="772"/>
      <c r="AA56" s="772"/>
      <c r="AB56" s="772"/>
      <c r="AC56" s="772"/>
      <c r="AD56" s="772"/>
      <c r="AE56" s="772"/>
      <c r="AF56" s="772"/>
      <c r="AG56" s="772"/>
      <c r="AH56" s="772"/>
      <c r="AI56" s="772"/>
      <c r="AJ56" s="772"/>
      <c r="AK56" s="772"/>
      <c r="AL56" s="772"/>
      <c r="AM56" s="772"/>
      <c r="AN56" s="772"/>
      <c r="AO56" s="772"/>
      <c r="AP56" s="772"/>
      <c r="AQ56" s="772"/>
      <c r="AR56" s="772"/>
      <c r="AS56" s="772"/>
      <c r="AT56" s="772"/>
      <c r="AU56" s="772"/>
      <c r="AV56" s="772"/>
      <c r="AW56" s="772"/>
      <c r="AX56" s="772"/>
      <c r="AY56" s="772"/>
      <c r="AZ56" s="772"/>
      <c r="BA56" s="772"/>
      <c r="BB56" s="772"/>
      <c r="BC56" s="772"/>
      <c r="BD56" s="772"/>
      <c r="BE56" s="772"/>
      <c r="BF56" s="772"/>
      <c r="BG56" s="772"/>
      <c r="BH56" s="772"/>
      <c r="BI56" s="772"/>
      <c r="BJ56" s="772"/>
      <c r="BK56" s="772"/>
      <c r="BL56" s="772"/>
      <c r="BM56" s="772"/>
      <c r="BN56" s="772"/>
      <c r="BO56" s="772"/>
      <c r="BP56" s="772"/>
      <c r="BQ56" s="772"/>
      <c r="BR56" s="772"/>
      <c r="BS56" s="772"/>
      <c r="BT56" s="772"/>
      <c r="BU56" s="772"/>
      <c r="BV56" s="772"/>
      <c r="BW56" s="772"/>
      <c r="BX56" s="772"/>
      <c r="BY56" s="772"/>
      <c r="BZ56" s="772"/>
      <c r="CA56" s="772"/>
      <c r="CB56" s="772"/>
      <c r="CC56" s="772"/>
      <c r="CD56" s="772"/>
      <c r="CE56" s="772"/>
      <c r="CF56" s="772"/>
      <c r="CG56" s="772"/>
      <c r="CH56" s="772"/>
      <c r="CI56" s="772"/>
      <c r="CJ56" s="772"/>
      <c r="CK56" s="772"/>
      <c r="CL56" s="772"/>
      <c r="CM56" s="772"/>
      <c r="CN56" s="772"/>
      <c r="CO56" s="772"/>
      <c r="CP56" s="772"/>
      <c r="CQ56" s="772"/>
      <c r="CR56" s="772"/>
      <c r="CS56" s="772"/>
      <c r="CT56" s="772"/>
      <c r="CU56" s="772"/>
      <c r="CV56" s="772"/>
      <c r="CW56" s="772"/>
      <c r="CX56" s="772"/>
      <c r="CY56" s="772"/>
      <c r="CZ56" s="772"/>
      <c r="DA56" s="772"/>
      <c r="DB56" s="772"/>
      <c r="DC56" s="772"/>
      <c r="DD56" s="772"/>
      <c r="DE56" s="772"/>
      <c r="DF56" s="772"/>
      <c r="DG56" s="772"/>
      <c r="DH56" s="772"/>
      <c r="DI56" s="772"/>
      <c r="DJ56" s="772"/>
      <c r="DK56" s="772"/>
      <c r="DL56" s="772"/>
      <c r="DM56" s="772"/>
      <c r="DN56" s="772"/>
      <c r="DO56" s="772"/>
      <c r="DP56" s="772"/>
      <c r="DQ56" s="772"/>
      <c r="DR56" s="772"/>
      <c r="DS56" s="772"/>
      <c r="DT56" s="772"/>
      <c r="DU56" s="772"/>
      <c r="DV56" s="772"/>
      <c r="DW56" s="772"/>
      <c r="DX56" s="772"/>
      <c r="DY56" s="772"/>
      <c r="DZ56" s="772"/>
      <c r="EA56" s="772"/>
      <c r="EB56" s="772"/>
      <c r="EC56" s="772"/>
      <c r="ED56" s="772"/>
      <c r="EE56" s="772"/>
      <c r="EF56" s="772"/>
      <c r="EG56" s="772"/>
      <c r="EH56" s="772"/>
      <c r="EI56" s="772"/>
      <c r="EJ56" s="772"/>
      <c r="EK56" s="772"/>
      <c r="EL56" s="772"/>
      <c r="EM56" s="772"/>
      <c r="EN56" s="772"/>
      <c r="EO56" s="772"/>
      <c r="EP56" s="772"/>
      <c r="EQ56" s="772"/>
      <c r="ER56" s="772"/>
      <c r="ES56" s="772"/>
      <c r="ET56" s="772"/>
      <c r="EU56" s="772"/>
      <c r="EV56" s="772"/>
      <c r="EW56" s="772"/>
      <c r="EX56" s="772"/>
      <c r="EY56" s="772"/>
      <c r="EZ56" s="772"/>
      <c r="FA56" s="772"/>
      <c r="FB56" s="772"/>
      <c r="FC56" s="772"/>
      <c r="FD56" s="772"/>
      <c r="FE56" s="772"/>
      <c r="FF56" s="772"/>
      <c r="FG56" s="772"/>
      <c r="FH56" s="772"/>
      <c r="FI56" s="772"/>
      <c r="FJ56" s="772"/>
      <c r="FK56" s="772"/>
      <c r="FL56" s="772"/>
      <c r="FM56" s="772"/>
      <c r="FN56" s="772"/>
      <c r="FO56" s="772"/>
      <c r="FP56" s="772"/>
      <c r="FQ56" s="772"/>
      <c r="FR56" s="772"/>
      <c r="FS56" s="772"/>
      <c r="FT56" s="772"/>
      <c r="FU56" s="772"/>
      <c r="FV56" s="772"/>
      <c r="FW56" s="772"/>
      <c r="FX56" s="772"/>
      <c r="FY56" s="772"/>
      <c r="FZ56" s="772"/>
      <c r="GA56" s="772"/>
      <c r="GB56" s="772"/>
      <c r="GC56" s="772"/>
      <c r="GD56" s="772"/>
      <c r="GE56" s="772"/>
      <c r="GF56" s="772"/>
      <c r="GG56" s="772"/>
      <c r="GH56" s="772"/>
      <c r="GI56" s="772"/>
      <c r="GJ56" s="772"/>
      <c r="GK56" s="772"/>
      <c r="GL56" s="772"/>
      <c r="GM56" s="772"/>
      <c r="GN56" s="772"/>
      <c r="GO56" s="772"/>
      <c r="GP56" s="772"/>
      <c r="GQ56" s="772"/>
      <c r="GR56" s="772"/>
      <c r="GS56" s="772"/>
      <c r="GT56" s="772"/>
      <c r="GU56" s="772"/>
      <c r="GV56" s="772"/>
      <c r="GW56" s="772"/>
      <c r="GX56" s="772"/>
    </row>
    <row r="57" spans="1:206" ht="15.75" thickTop="1">
      <c r="A57" s="282" t="s">
        <v>342</v>
      </c>
      <c r="B57" s="299">
        <v>0.1118</v>
      </c>
      <c r="C57" s="299">
        <v>0.1216</v>
      </c>
      <c r="D57" s="299">
        <v>0.1139</v>
      </c>
      <c r="E57" s="772"/>
      <c r="F57" s="772"/>
      <c r="G57" s="772"/>
      <c r="H57" s="772"/>
      <c r="I57" s="772"/>
      <c r="J57" s="772"/>
      <c r="K57" s="772"/>
      <c r="L57" s="772"/>
      <c r="M57" s="772"/>
      <c r="N57" s="772"/>
      <c r="O57" s="772"/>
      <c r="P57" s="772"/>
      <c r="Q57" s="772"/>
      <c r="R57" s="772"/>
      <c r="S57" s="772"/>
      <c r="T57" s="772"/>
      <c r="U57" s="772"/>
      <c r="V57" s="772"/>
      <c r="W57" s="772"/>
      <c r="X57" s="772"/>
      <c r="Y57" s="772"/>
      <c r="Z57" s="772"/>
      <c r="AA57" s="772"/>
      <c r="AB57" s="772"/>
      <c r="AC57" s="772"/>
      <c r="AD57" s="772"/>
      <c r="AE57" s="772"/>
      <c r="AF57" s="772"/>
      <c r="AG57" s="772"/>
      <c r="AH57" s="772"/>
      <c r="AI57" s="772"/>
      <c r="AJ57" s="772"/>
      <c r="AK57" s="772"/>
      <c r="AL57" s="772"/>
      <c r="AM57" s="772"/>
      <c r="AN57" s="772"/>
      <c r="AO57" s="772"/>
      <c r="AP57" s="772"/>
      <c r="AQ57" s="772"/>
      <c r="AR57" s="772"/>
      <c r="AS57" s="772"/>
      <c r="AT57" s="772"/>
      <c r="AU57" s="772"/>
      <c r="AV57" s="772"/>
      <c r="AW57" s="772"/>
      <c r="AX57" s="772"/>
      <c r="AY57" s="772"/>
      <c r="AZ57" s="772"/>
      <c r="BA57" s="772"/>
      <c r="BB57" s="772"/>
      <c r="BC57" s="772"/>
      <c r="BD57" s="772"/>
      <c r="BE57" s="772"/>
      <c r="BF57" s="772"/>
      <c r="BG57" s="772"/>
      <c r="BH57" s="772"/>
      <c r="BI57" s="772"/>
      <c r="BJ57" s="772"/>
      <c r="BK57" s="772"/>
      <c r="BL57" s="772"/>
      <c r="BM57" s="772"/>
      <c r="BN57" s="772"/>
      <c r="BO57" s="772"/>
      <c r="BP57" s="772"/>
      <c r="BQ57" s="772"/>
      <c r="BR57" s="772"/>
      <c r="BS57" s="772"/>
      <c r="BT57" s="772"/>
      <c r="BU57" s="772"/>
      <c r="BV57" s="772"/>
      <c r="BW57" s="772"/>
      <c r="BX57" s="772"/>
      <c r="BY57" s="772"/>
      <c r="BZ57" s="772"/>
      <c r="CA57" s="772"/>
      <c r="CB57" s="772"/>
      <c r="CC57" s="772"/>
      <c r="CD57" s="772"/>
      <c r="CE57" s="772"/>
      <c r="CF57" s="772"/>
      <c r="CG57" s="772"/>
      <c r="CH57" s="772"/>
      <c r="CI57" s="772"/>
      <c r="CJ57" s="772"/>
      <c r="CK57" s="772"/>
      <c r="CL57" s="772"/>
      <c r="CM57" s="772"/>
      <c r="CN57" s="772"/>
      <c r="CO57" s="772"/>
      <c r="CP57" s="772"/>
      <c r="CQ57" s="772"/>
      <c r="CR57" s="772"/>
      <c r="CS57" s="772"/>
      <c r="CT57" s="772"/>
      <c r="CU57" s="772"/>
      <c r="CV57" s="772"/>
      <c r="CW57" s="772"/>
      <c r="CX57" s="772"/>
      <c r="CY57" s="772"/>
      <c r="CZ57" s="772"/>
      <c r="DA57" s="772"/>
      <c r="DB57" s="772"/>
      <c r="DC57" s="772"/>
      <c r="DD57" s="772"/>
      <c r="DE57" s="772"/>
      <c r="DF57" s="772"/>
      <c r="DG57" s="772"/>
      <c r="DH57" s="772"/>
      <c r="DI57" s="772"/>
      <c r="DJ57" s="772"/>
      <c r="DK57" s="772"/>
      <c r="DL57" s="772"/>
      <c r="DM57" s="772"/>
      <c r="DN57" s="772"/>
      <c r="DO57" s="772"/>
      <c r="DP57" s="772"/>
      <c r="DQ57" s="772"/>
      <c r="DR57" s="772"/>
      <c r="DS57" s="772"/>
      <c r="DT57" s="772"/>
      <c r="DU57" s="772"/>
      <c r="DV57" s="772"/>
      <c r="DW57" s="772"/>
      <c r="DX57" s="772"/>
      <c r="DY57" s="772"/>
      <c r="DZ57" s="772"/>
      <c r="EA57" s="772"/>
      <c r="EB57" s="772"/>
      <c r="EC57" s="772"/>
      <c r="ED57" s="772"/>
      <c r="EE57" s="772"/>
      <c r="EF57" s="772"/>
      <c r="EG57" s="772"/>
      <c r="EH57" s="772"/>
      <c r="EI57" s="772"/>
      <c r="EJ57" s="772"/>
      <c r="EK57" s="772"/>
      <c r="EL57" s="772"/>
      <c r="EM57" s="772"/>
      <c r="EN57" s="772"/>
      <c r="EO57" s="772"/>
      <c r="EP57" s="772"/>
      <c r="EQ57" s="772"/>
      <c r="ER57" s="772"/>
      <c r="ES57" s="772"/>
      <c r="ET57" s="772"/>
      <c r="EU57" s="772"/>
      <c r="EV57" s="772"/>
      <c r="EW57" s="772"/>
      <c r="EX57" s="772"/>
      <c r="EY57" s="772"/>
      <c r="EZ57" s="772"/>
      <c r="FA57" s="772"/>
      <c r="FB57" s="772"/>
      <c r="FC57" s="772"/>
      <c r="FD57" s="772"/>
      <c r="FE57" s="772"/>
      <c r="FF57" s="772"/>
      <c r="FG57" s="772"/>
      <c r="FH57" s="772"/>
      <c r="FI57" s="772"/>
      <c r="FJ57" s="772"/>
      <c r="FK57" s="772"/>
      <c r="FL57" s="772"/>
      <c r="FM57" s="772"/>
      <c r="FN57" s="772"/>
      <c r="FO57" s="772"/>
      <c r="FP57" s="772"/>
      <c r="FQ57" s="772"/>
      <c r="FR57" s="772"/>
      <c r="FS57" s="772"/>
      <c r="FT57" s="772"/>
      <c r="FU57" s="772"/>
      <c r="FV57" s="772"/>
      <c r="FW57" s="772"/>
      <c r="FX57" s="772"/>
      <c r="FY57" s="772"/>
      <c r="FZ57" s="772"/>
      <c r="GA57" s="772"/>
      <c r="GB57" s="772"/>
      <c r="GC57" s="772"/>
      <c r="GD57" s="772"/>
      <c r="GE57" s="772"/>
      <c r="GF57" s="772"/>
      <c r="GG57" s="772"/>
      <c r="GH57" s="772"/>
      <c r="GI57" s="772"/>
      <c r="GJ57" s="772"/>
      <c r="GK57" s="772"/>
      <c r="GL57" s="772"/>
      <c r="GM57" s="772"/>
      <c r="GN57" s="772"/>
      <c r="GO57" s="772"/>
      <c r="GP57" s="772"/>
      <c r="GQ57" s="772"/>
      <c r="GR57" s="772"/>
      <c r="GS57" s="772"/>
      <c r="GT57" s="772"/>
      <c r="GU57" s="772"/>
      <c r="GV57" s="772"/>
      <c r="GW57" s="772"/>
      <c r="GX57" s="772"/>
    </row>
    <row r="58" spans="1:206">
      <c r="A58" s="282" t="s">
        <v>344</v>
      </c>
      <c r="B58" s="299">
        <v>0.86619999999999997</v>
      </c>
      <c r="C58" s="299">
        <v>0.8679</v>
      </c>
      <c r="D58" s="299">
        <v>0.86660000000000004</v>
      </c>
      <c r="E58" s="772"/>
      <c r="F58" s="772"/>
      <c r="G58" s="772"/>
      <c r="H58" s="772"/>
      <c r="I58" s="772"/>
      <c r="J58" s="772"/>
      <c r="K58" s="772"/>
      <c r="L58" s="772"/>
      <c r="M58" s="772"/>
      <c r="N58" s="772"/>
      <c r="O58" s="772"/>
      <c r="P58" s="772"/>
      <c r="Q58" s="772"/>
      <c r="R58" s="772"/>
      <c r="S58" s="772"/>
      <c r="T58" s="772"/>
      <c r="U58" s="772"/>
      <c r="V58" s="772"/>
      <c r="W58" s="772"/>
      <c r="X58" s="772"/>
      <c r="Y58" s="772"/>
      <c r="Z58" s="772"/>
      <c r="AA58" s="772"/>
      <c r="AB58" s="772"/>
      <c r="AC58" s="772"/>
      <c r="AD58" s="772"/>
      <c r="AE58" s="772"/>
      <c r="AF58" s="772"/>
      <c r="AG58" s="772"/>
      <c r="AH58" s="772"/>
      <c r="AI58" s="772"/>
      <c r="AJ58" s="772"/>
      <c r="AK58" s="772"/>
      <c r="AL58" s="772"/>
      <c r="AM58" s="772"/>
      <c r="AN58" s="772"/>
      <c r="AO58" s="772"/>
      <c r="AP58" s="772"/>
      <c r="AQ58" s="772"/>
      <c r="AR58" s="772"/>
      <c r="AS58" s="772"/>
      <c r="AT58" s="772"/>
      <c r="AU58" s="772"/>
      <c r="AV58" s="772"/>
      <c r="AW58" s="772"/>
      <c r="AX58" s="772"/>
      <c r="AY58" s="772"/>
      <c r="AZ58" s="772"/>
      <c r="BA58" s="772"/>
      <c r="BB58" s="772"/>
      <c r="BC58" s="772"/>
      <c r="BD58" s="772"/>
      <c r="BE58" s="772"/>
      <c r="BF58" s="772"/>
      <c r="BG58" s="772"/>
      <c r="BH58" s="772"/>
      <c r="BI58" s="772"/>
      <c r="BJ58" s="772"/>
      <c r="BK58" s="772"/>
      <c r="BL58" s="772"/>
      <c r="BM58" s="772"/>
      <c r="BN58" s="772"/>
      <c r="BO58" s="772"/>
      <c r="BP58" s="772"/>
      <c r="BQ58" s="772"/>
      <c r="BR58" s="772"/>
      <c r="BS58" s="772"/>
      <c r="BT58" s="772"/>
      <c r="BU58" s="772"/>
      <c r="BV58" s="772"/>
      <c r="BW58" s="772"/>
      <c r="BX58" s="772"/>
      <c r="BY58" s="772"/>
      <c r="BZ58" s="772"/>
      <c r="CA58" s="772"/>
      <c r="CB58" s="772"/>
      <c r="CC58" s="772"/>
      <c r="CD58" s="772"/>
      <c r="CE58" s="772"/>
      <c r="CF58" s="772"/>
      <c r="CG58" s="772"/>
      <c r="CH58" s="772"/>
      <c r="CI58" s="772"/>
      <c r="CJ58" s="772"/>
      <c r="CK58" s="772"/>
      <c r="CL58" s="772"/>
      <c r="CM58" s="772"/>
      <c r="CN58" s="772"/>
      <c r="CO58" s="772"/>
      <c r="CP58" s="772"/>
      <c r="CQ58" s="772"/>
      <c r="CR58" s="772"/>
      <c r="CS58" s="772"/>
      <c r="CT58" s="772"/>
      <c r="CU58" s="772"/>
      <c r="CV58" s="772"/>
      <c r="CW58" s="772"/>
      <c r="CX58" s="772"/>
      <c r="CY58" s="772"/>
      <c r="CZ58" s="772"/>
      <c r="DA58" s="772"/>
      <c r="DB58" s="772"/>
      <c r="DC58" s="772"/>
      <c r="DD58" s="772"/>
      <c r="DE58" s="772"/>
      <c r="DF58" s="772"/>
      <c r="DG58" s="772"/>
      <c r="DH58" s="772"/>
      <c r="DI58" s="772"/>
      <c r="DJ58" s="772"/>
      <c r="DK58" s="772"/>
      <c r="DL58" s="772"/>
      <c r="DM58" s="772"/>
      <c r="DN58" s="772"/>
      <c r="DO58" s="772"/>
      <c r="DP58" s="772"/>
      <c r="DQ58" s="772"/>
      <c r="DR58" s="772"/>
      <c r="DS58" s="772"/>
      <c r="DT58" s="772"/>
      <c r="DU58" s="772"/>
      <c r="DV58" s="772"/>
      <c r="DW58" s="772"/>
      <c r="DX58" s="772"/>
      <c r="DY58" s="772"/>
      <c r="DZ58" s="772"/>
      <c r="EA58" s="772"/>
      <c r="EB58" s="772"/>
      <c r="EC58" s="772"/>
      <c r="ED58" s="772"/>
      <c r="EE58" s="772"/>
      <c r="EF58" s="772"/>
      <c r="EG58" s="772"/>
      <c r="EH58" s="772"/>
      <c r="EI58" s="772"/>
      <c r="EJ58" s="772"/>
      <c r="EK58" s="772"/>
      <c r="EL58" s="772"/>
      <c r="EM58" s="772"/>
      <c r="EN58" s="772"/>
      <c r="EO58" s="772"/>
      <c r="EP58" s="772"/>
      <c r="EQ58" s="772"/>
      <c r="ER58" s="772"/>
      <c r="ES58" s="772"/>
      <c r="ET58" s="772"/>
      <c r="EU58" s="772"/>
      <c r="EV58" s="772"/>
      <c r="EW58" s="772"/>
      <c r="EX58" s="772"/>
      <c r="EY58" s="772"/>
      <c r="EZ58" s="772"/>
      <c r="FA58" s="772"/>
      <c r="FB58" s="772"/>
      <c r="FC58" s="772"/>
      <c r="FD58" s="772"/>
      <c r="FE58" s="772"/>
      <c r="FF58" s="772"/>
      <c r="FG58" s="772"/>
      <c r="FH58" s="772"/>
      <c r="FI58" s="772"/>
      <c r="FJ58" s="772"/>
      <c r="FK58" s="772"/>
      <c r="FL58" s="772"/>
      <c r="FM58" s="772"/>
      <c r="FN58" s="772"/>
      <c r="FO58" s="772"/>
      <c r="FP58" s="772"/>
      <c r="FQ58" s="772"/>
      <c r="FR58" s="772"/>
      <c r="FS58" s="772"/>
      <c r="FT58" s="772"/>
      <c r="FU58" s="772"/>
      <c r="FV58" s="772"/>
      <c r="FW58" s="772"/>
      <c r="FX58" s="772"/>
      <c r="FY58" s="772"/>
      <c r="FZ58" s="772"/>
      <c r="GA58" s="772"/>
      <c r="GB58" s="772"/>
      <c r="GC58" s="772"/>
      <c r="GD58" s="772"/>
      <c r="GE58" s="772"/>
      <c r="GF58" s="772"/>
      <c r="GG58" s="772"/>
      <c r="GH58" s="772"/>
      <c r="GI58" s="772"/>
      <c r="GJ58" s="772"/>
      <c r="GK58" s="772"/>
      <c r="GL58" s="772"/>
      <c r="GM58" s="772"/>
      <c r="GN58" s="772"/>
      <c r="GO58" s="772"/>
      <c r="GP58" s="772"/>
      <c r="GQ58" s="772"/>
      <c r="GR58" s="772"/>
      <c r="GS58" s="772"/>
      <c r="GT58" s="772"/>
      <c r="GU58" s="772"/>
      <c r="GV58" s="772"/>
      <c r="GW58" s="772"/>
      <c r="GX58" s="772"/>
    </row>
    <row r="59" spans="1:206">
      <c r="A59" s="282" t="s">
        <v>345</v>
      </c>
      <c r="B59" s="299">
        <v>0.86670000000000003</v>
      </c>
      <c r="C59" s="299">
        <v>0.85250000000000004</v>
      </c>
      <c r="D59" s="299">
        <v>0.86319999999999997</v>
      </c>
      <c r="E59" s="772"/>
      <c r="F59" s="772"/>
      <c r="G59" s="772"/>
      <c r="H59" s="772"/>
      <c r="I59" s="772"/>
      <c r="J59" s="772"/>
      <c r="K59" s="772"/>
      <c r="L59" s="772"/>
      <c r="M59" s="772"/>
      <c r="N59" s="772"/>
      <c r="O59" s="772"/>
      <c r="P59" s="772"/>
      <c r="Q59" s="772"/>
      <c r="R59" s="772"/>
      <c r="S59" s="772"/>
      <c r="T59" s="772"/>
      <c r="U59" s="772"/>
      <c r="V59" s="772"/>
      <c r="W59" s="772"/>
      <c r="X59" s="772"/>
      <c r="Y59" s="772"/>
      <c r="Z59" s="772"/>
      <c r="AA59" s="772"/>
      <c r="AB59" s="772"/>
      <c r="AC59" s="772"/>
      <c r="AD59" s="772"/>
      <c r="AE59" s="772"/>
      <c r="AF59" s="772"/>
      <c r="AG59" s="772"/>
      <c r="AH59" s="772"/>
      <c r="AI59" s="772"/>
      <c r="AJ59" s="772"/>
      <c r="AK59" s="772"/>
      <c r="AL59" s="772"/>
      <c r="AM59" s="772"/>
      <c r="AN59" s="772"/>
      <c r="AO59" s="772"/>
      <c r="AP59" s="772"/>
      <c r="AQ59" s="772"/>
      <c r="AR59" s="772"/>
      <c r="AS59" s="772"/>
      <c r="AT59" s="772"/>
      <c r="AU59" s="772"/>
      <c r="AV59" s="772"/>
      <c r="AW59" s="772"/>
      <c r="AX59" s="772"/>
      <c r="AY59" s="772"/>
      <c r="AZ59" s="772"/>
      <c r="BA59" s="772"/>
      <c r="BB59" s="772"/>
      <c r="BC59" s="772"/>
      <c r="BD59" s="772"/>
      <c r="BE59" s="772"/>
      <c r="BF59" s="772"/>
      <c r="BG59" s="772"/>
      <c r="BH59" s="772"/>
      <c r="BI59" s="772"/>
      <c r="BJ59" s="772"/>
      <c r="BK59" s="772"/>
      <c r="BL59" s="772"/>
      <c r="BM59" s="772"/>
      <c r="BN59" s="772"/>
      <c r="BO59" s="772"/>
      <c r="BP59" s="772"/>
      <c r="BQ59" s="772"/>
      <c r="BR59" s="772"/>
      <c r="BS59" s="772"/>
      <c r="BT59" s="772"/>
      <c r="BU59" s="772"/>
      <c r="BV59" s="772"/>
      <c r="BW59" s="772"/>
      <c r="BX59" s="772"/>
      <c r="BY59" s="772"/>
      <c r="BZ59" s="772"/>
      <c r="CA59" s="772"/>
      <c r="CB59" s="772"/>
      <c r="CC59" s="772"/>
      <c r="CD59" s="772"/>
      <c r="CE59" s="772"/>
      <c r="CF59" s="772"/>
      <c r="CG59" s="772"/>
      <c r="CH59" s="772"/>
      <c r="CI59" s="772"/>
      <c r="CJ59" s="772"/>
      <c r="CK59" s="772"/>
      <c r="CL59" s="772"/>
      <c r="CM59" s="772"/>
      <c r="CN59" s="772"/>
      <c r="CO59" s="772"/>
      <c r="CP59" s="772"/>
      <c r="CQ59" s="772"/>
      <c r="CR59" s="772"/>
      <c r="CS59" s="772"/>
      <c r="CT59" s="772"/>
      <c r="CU59" s="772"/>
      <c r="CV59" s="772"/>
      <c r="CW59" s="772"/>
      <c r="CX59" s="772"/>
      <c r="CY59" s="772"/>
      <c r="CZ59" s="772"/>
      <c r="DA59" s="772"/>
      <c r="DB59" s="772"/>
      <c r="DC59" s="772"/>
      <c r="DD59" s="772"/>
      <c r="DE59" s="772"/>
      <c r="DF59" s="772"/>
      <c r="DG59" s="772"/>
      <c r="DH59" s="772"/>
      <c r="DI59" s="772"/>
      <c r="DJ59" s="772"/>
      <c r="DK59" s="772"/>
      <c r="DL59" s="772"/>
      <c r="DM59" s="772"/>
      <c r="DN59" s="772"/>
      <c r="DO59" s="772"/>
      <c r="DP59" s="772"/>
      <c r="DQ59" s="772"/>
      <c r="DR59" s="772"/>
      <c r="DS59" s="772"/>
      <c r="DT59" s="772"/>
      <c r="DU59" s="772"/>
      <c r="DV59" s="772"/>
      <c r="DW59" s="772"/>
      <c r="DX59" s="772"/>
      <c r="DY59" s="772"/>
      <c r="DZ59" s="772"/>
      <c r="EA59" s="772"/>
      <c r="EB59" s="772"/>
      <c r="EC59" s="772"/>
      <c r="ED59" s="772"/>
      <c r="EE59" s="772"/>
      <c r="EF59" s="772"/>
      <c r="EG59" s="772"/>
      <c r="EH59" s="772"/>
      <c r="EI59" s="772"/>
      <c r="EJ59" s="772"/>
      <c r="EK59" s="772"/>
      <c r="EL59" s="772"/>
      <c r="EM59" s="772"/>
      <c r="EN59" s="772"/>
      <c r="EO59" s="772"/>
      <c r="EP59" s="772"/>
      <c r="EQ59" s="772"/>
      <c r="ER59" s="772"/>
      <c r="ES59" s="772"/>
      <c r="ET59" s="772"/>
      <c r="EU59" s="772"/>
      <c r="EV59" s="772"/>
      <c r="EW59" s="772"/>
      <c r="EX59" s="772"/>
      <c r="EY59" s="772"/>
      <c r="EZ59" s="772"/>
      <c r="FA59" s="772"/>
      <c r="FB59" s="772"/>
      <c r="FC59" s="772"/>
      <c r="FD59" s="772"/>
      <c r="FE59" s="772"/>
      <c r="FF59" s="772"/>
      <c r="FG59" s="772"/>
      <c r="FH59" s="772"/>
      <c r="FI59" s="772"/>
      <c r="FJ59" s="772"/>
      <c r="FK59" s="772"/>
      <c r="FL59" s="772"/>
      <c r="FM59" s="772"/>
      <c r="FN59" s="772"/>
      <c r="FO59" s="772"/>
      <c r="FP59" s="772"/>
      <c r="FQ59" s="772"/>
      <c r="FR59" s="772"/>
      <c r="FS59" s="772"/>
      <c r="FT59" s="772"/>
      <c r="FU59" s="772"/>
      <c r="FV59" s="772"/>
      <c r="FW59" s="772"/>
      <c r="FX59" s="772"/>
      <c r="FY59" s="772"/>
      <c r="FZ59" s="772"/>
      <c r="GA59" s="772"/>
      <c r="GB59" s="772"/>
      <c r="GC59" s="772"/>
      <c r="GD59" s="772"/>
      <c r="GE59" s="772"/>
      <c r="GF59" s="772"/>
      <c r="GG59" s="772"/>
      <c r="GH59" s="772"/>
      <c r="GI59" s="772"/>
      <c r="GJ59" s="772"/>
      <c r="GK59" s="772"/>
      <c r="GL59" s="772"/>
      <c r="GM59" s="772"/>
      <c r="GN59" s="772"/>
      <c r="GO59" s="772"/>
      <c r="GP59" s="772"/>
      <c r="GQ59" s="772"/>
      <c r="GR59" s="772"/>
      <c r="GS59" s="772"/>
      <c r="GT59" s="772"/>
      <c r="GU59" s="772"/>
      <c r="GV59" s="772"/>
      <c r="GW59" s="772"/>
      <c r="GX59" s="772"/>
    </row>
    <row r="60" spans="1:206">
      <c r="A60" s="282" t="s">
        <v>346</v>
      </c>
      <c r="B60" s="299">
        <v>7.0999999999999994E-2</v>
      </c>
      <c r="C60" s="299">
        <v>0.10100000000000001</v>
      </c>
      <c r="D60" s="299">
        <v>7.8299999999999995E-2</v>
      </c>
      <c r="E60" s="772"/>
      <c r="F60" s="772"/>
      <c r="G60" s="772"/>
      <c r="H60" s="772"/>
      <c r="I60" s="772"/>
      <c r="J60" s="772"/>
      <c r="K60" s="772"/>
      <c r="L60" s="772"/>
      <c r="M60" s="772"/>
      <c r="N60" s="772"/>
      <c r="O60" s="772"/>
      <c r="P60" s="772"/>
      <c r="Q60" s="772"/>
      <c r="R60" s="772"/>
      <c r="S60" s="772"/>
      <c r="T60" s="772"/>
      <c r="U60" s="772"/>
      <c r="V60" s="772"/>
      <c r="W60" s="772"/>
      <c r="X60" s="772"/>
      <c r="Y60" s="772"/>
      <c r="Z60" s="772"/>
      <c r="AA60" s="772"/>
      <c r="AB60" s="772"/>
      <c r="AC60" s="772"/>
      <c r="AD60" s="772"/>
      <c r="AE60" s="772"/>
      <c r="AF60" s="772"/>
      <c r="AG60" s="772"/>
      <c r="AH60" s="772"/>
      <c r="AI60" s="772"/>
      <c r="AJ60" s="772"/>
      <c r="AK60" s="772"/>
      <c r="AL60" s="772"/>
      <c r="AM60" s="772"/>
      <c r="AN60" s="772"/>
      <c r="AO60" s="772"/>
      <c r="AP60" s="772"/>
      <c r="AQ60" s="772"/>
      <c r="AR60" s="772"/>
      <c r="AS60" s="772"/>
      <c r="AT60" s="772"/>
      <c r="AU60" s="772"/>
      <c r="AV60" s="772"/>
      <c r="AW60" s="772"/>
      <c r="AX60" s="772"/>
      <c r="AY60" s="772"/>
      <c r="AZ60" s="772"/>
      <c r="BA60" s="772"/>
      <c r="BB60" s="772"/>
      <c r="BC60" s="772"/>
      <c r="BD60" s="772"/>
      <c r="BE60" s="772"/>
      <c r="BF60" s="772"/>
      <c r="BG60" s="772"/>
      <c r="BH60" s="772"/>
      <c r="BI60" s="772"/>
      <c r="BJ60" s="772"/>
      <c r="BK60" s="772"/>
      <c r="BL60" s="772"/>
      <c r="BM60" s="772"/>
      <c r="BN60" s="772"/>
      <c r="BO60" s="772"/>
      <c r="BP60" s="772"/>
      <c r="BQ60" s="772"/>
      <c r="BR60" s="772"/>
      <c r="BS60" s="772"/>
      <c r="BT60" s="772"/>
      <c r="BU60" s="772"/>
      <c r="BV60" s="772"/>
      <c r="BW60" s="772"/>
      <c r="BX60" s="772"/>
      <c r="BY60" s="772"/>
      <c r="BZ60" s="772"/>
      <c r="CA60" s="772"/>
      <c r="CB60" s="772"/>
      <c r="CC60" s="772"/>
      <c r="CD60" s="772"/>
      <c r="CE60" s="772"/>
      <c r="CF60" s="772"/>
      <c r="CG60" s="772"/>
      <c r="CH60" s="772"/>
      <c r="CI60" s="772"/>
      <c r="CJ60" s="772"/>
      <c r="CK60" s="772"/>
      <c r="CL60" s="772"/>
      <c r="CM60" s="772"/>
      <c r="CN60" s="772"/>
      <c r="CO60" s="772"/>
      <c r="CP60" s="772"/>
      <c r="CQ60" s="772"/>
      <c r="CR60" s="772"/>
      <c r="CS60" s="772"/>
      <c r="CT60" s="772"/>
      <c r="CU60" s="772"/>
      <c r="CV60" s="772"/>
      <c r="CW60" s="772"/>
      <c r="CX60" s="772"/>
      <c r="CY60" s="772"/>
      <c r="CZ60" s="772"/>
      <c r="DA60" s="772"/>
      <c r="DB60" s="772"/>
      <c r="DC60" s="772"/>
      <c r="DD60" s="772"/>
      <c r="DE60" s="772"/>
      <c r="DF60" s="772"/>
      <c r="DG60" s="772"/>
      <c r="DH60" s="772"/>
      <c r="DI60" s="772"/>
      <c r="DJ60" s="772"/>
      <c r="DK60" s="772"/>
      <c r="DL60" s="772"/>
      <c r="DM60" s="772"/>
      <c r="DN60" s="772"/>
      <c r="DO60" s="772"/>
      <c r="DP60" s="772"/>
      <c r="DQ60" s="772"/>
      <c r="DR60" s="772"/>
      <c r="DS60" s="772"/>
      <c r="DT60" s="772"/>
      <c r="DU60" s="772"/>
      <c r="DV60" s="772"/>
      <c r="DW60" s="772"/>
      <c r="DX60" s="772"/>
      <c r="DY60" s="772"/>
      <c r="DZ60" s="772"/>
      <c r="EA60" s="772"/>
      <c r="EB60" s="772"/>
      <c r="EC60" s="772"/>
      <c r="ED60" s="772"/>
      <c r="EE60" s="772"/>
      <c r="EF60" s="772"/>
      <c r="EG60" s="772"/>
      <c r="EH60" s="772"/>
      <c r="EI60" s="772"/>
      <c r="EJ60" s="772"/>
      <c r="EK60" s="772"/>
      <c r="EL60" s="772"/>
      <c r="EM60" s="772"/>
      <c r="EN60" s="772"/>
      <c r="EO60" s="772"/>
      <c r="EP60" s="772"/>
      <c r="EQ60" s="772"/>
      <c r="ER60" s="772"/>
      <c r="ES60" s="772"/>
      <c r="ET60" s="772"/>
      <c r="EU60" s="772"/>
      <c r="EV60" s="772"/>
      <c r="EW60" s="772"/>
      <c r="EX60" s="772"/>
      <c r="EY60" s="772"/>
      <c r="EZ60" s="772"/>
      <c r="FA60" s="772"/>
      <c r="FB60" s="772"/>
      <c r="FC60" s="772"/>
      <c r="FD60" s="772"/>
      <c r="FE60" s="772"/>
      <c r="FF60" s="772"/>
      <c r="FG60" s="772"/>
      <c r="FH60" s="772"/>
      <c r="FI60" s="772"/>
      <c r="FJ60" s="772"/>
      <c r="FK60" s="772"/>
      <c r="FL60" s="772"/>
      <c r="FM60" s="772"/>
      <c r="FN60" s="772"/>
      <c r="FO60" s="772"/>
      <c r="FP60" s="772"/>
      <c r="FQ60" s="772"/>
      <c r="FR60" s="772"/>
      <c r="FS60" s="772"/>
      <c r="FT60" s="772"/>
      <c r="FU60" s="772"/>
      <c r="FV60" s="772"/>
      <c r="FW60" s="772"/>
      <c r="FX60" s="772"/>
      <c r="FY60" s="772"/>
      <c r="FZ60" s="772"/>
      <c r="GA60" s="772"/>
      <c r="GB60" s="772"/>
      <c r="GC60" s="772"/>
      <c r="GD60" s="772"/>
      <c r="GE60" s="772"/>
      <c r="GF60" s="772"/>
      <c r="GG60" s="772"/>
      <c r="GH60" s="772"/>
      <c r="GI60" s="772"/>
      <c r="GJ60" s="772"/>
      <c r="GK60" s="772"/>
      <c r="GL60" s="772"/>
      <c r="GM60" s="772"/>
      <c r="GN60" s="772"/>
      <c r="GO60" s="772"/>
      <c r="GP60" s="772"/>
      <c r="GQ60" s="772"/>
      <c r="GR60" s="772"/>
      <c r="GS60" s="772"/>
      <c r="GT60" s="772"/>
      <c r="GU60" s="772"/>
      <c r="GV60" s="772"/>
      <c r="GW60" s="772"/>
      <c r="GX60" s="772"/>
    </row>
    <row r="61" spans="1:206" ht="15.75" thickBot="1">
      <c r="A61" s="283" t="s">
        <v>347</v>
      </c>
      <c r="B61" s="654">
        <v>1.9988999999999999</v>
      </c>
      <c r="C61" s="654">
        <v>1.7542</v>
      </c>
      <c r="D61" s="654">
        <v>1.9327000000000001</v>
      </c>
      <c r="E61" s="772"/>
      <c r="F61" s="772"/>
      <c r="G61" s="772"/>
      <c r="H61" s="772"/>
      <c r="I61" s="772"/>
      <c r="J61" s="772"/>
      <c r="K61" s="772"/>
      <c r="L61" s="772"/>
      <c r="M61" s="772"/>
      <c r="N61" s="772"/>
      <c r="O61" s="772"/>
      <c r="P61" s="772"/>
      <c r="Q61" s="772"/>
      <c r="R61" s="772"/>
      <c r="S61" s="772"/>
      <c r="T61" s="772"/>
      <c r="U61" s="772"/>
      <c r="V61" s="772"/>
      <c r="W61" s="772"/>
      <c r="X61" s="772"/>
      <c r="Y61" s="772"/>
      <c r="Z61" s="772"/>
      <c r="AA61" s="772"/>
      <c r="AB61" s="772"/>
      <c r="AC61" s="772"/>
      <c r="AD61" s="772"/>
      <c r="AE61" s="772"/>
      <c r="AF61" s="772"/>
      <c r="AG61" s="772"/>
      <c r="AH61" s="772"/>
      <c r="AI61" s="772"/>
      <c r="AJ61" s="772"/>
      <c r="AK61" s="772"/>
      <c r="AL61" s="772"/>
      <c r="AM61" s="772"/>
      <c r="AN61" s="772"/>
      <c r="AO61" s="772"/>
      <c r="AP61" s="772"/>
      <c r="AQ61" s="772"/>
      <c r="AR61" s="772"/>
      <c r="AS61" s="772"/>
      <c r="AT61" s="772"/>
      <c r="AU61" s="772"/>
      <c r="AV61" s="772"/>
      <c r="AW61" s="772"/>
      <c r="AX61" s="772"/>
      <c r="AY61" s="772"/>
      <c r="AZ61" s="772"/>
      <c r="BA61" s="772"/>
      <c r="BB61" s="772"/>
      <c r="BC61" s="772"/>
      <c r="BD61" s="772"/>
      <c r="BE61" s="772"/>
      <c r="BF61" s="772"/>
      <c r="BG61" s="772"/>
      <c r="BH61" s="772"/>
      <c r="BI61" s="772"/>
      <c r="BJ61" s="772"/>
      <c r="BK61" s="772"/>
      <c r="BL61" s="772"/>
      <c r="BM61" s="772"/>
      <c r="BN61" s="772"/>
      <c r="BO61" s="772"/>
      <c r="BP61" s="772"/>
      <c r="BQ61" s="772"/>
      <c r="BR61" s="772"/>
      <c r="BS61" s="772"/>
      <c r="BT61" s="772"/>
      <c r="BU61" s="772"/>
      <c r="BV61" s="772"/>
      <c r="BW61" s="772"/>
      <c r="BX61" s="772"/>
      <c r="BY61" s="772"/>
      <c r="BZ61" s="772"/>
      <c r="CA61" s="772"/>
      <c r="CB61" s="772"/>
      <c r="CC61" s="772"/>
      <c r="CD61" s="772"/>
      <c r="CE61" s="772"/>
      <c r="CF61" s="772"/>
      <c r="CG61" s="772"/>
      <c r="CH61" s="772"/>
      <c r="CI61" s="772"/>
      <c r="CJ61" s="772"/>
      <c r="CK61" s="772"/>
      <c r="CL61" s="772"/>
      <c r="CM61" s="772"/>
      <c r="CN61" s="772"/>
      <c r="CO61" s="772"/>
      <c r="CP61" s="772"/>
      <c r="CQ61" s="772"/>
      <c r="CR61" s="772"/>
      <c r="CS61" s="772"/>
      <c r="CT61" s="772"/>
      <c r="CU61" s="772"/>
      <c r="CV61" s="772"/>
      <c r="CW61" s="772"/>
      <c r="CX61" s="772"/>
      <c r="CY61" s="772"/>
      <c r="CZ61" s="772"/>
      <c r="DA61" s="772"/>
      <c r="DB61" s="772"/>
      <c r="DC61" s="772"/>
      <c r="DD61" s="772"/>
      <c r="DE61" s="772"/>
      <c r="DF61" s="772"/>
      <c r="DG61" s="772"/>
      <c r="DH61" s="772"/>
      <c r="DI61" s="772"/>
      <c r="DJ61" s="772"/>
      <c r="DK61" s="772"/>
      <c r="DL61" s="772"/>
      <c r="DM61" s="772"/>
      <c r="DN61" s="772"/>
      <c r="DO61" s="772"/>
      <c r="DP61" s="772"/>
      <c r="DQ61" s="772"/>
      <c r="DR61" s="772"/>
      <c r="DS61" s="772"/>
      <c r="DT61" s="772"/>
      <c r="DU61" s="772"/>
      <c r="DV61" s="772"/>
      <c r="DW61" s="772"/>
      <c r="DX61" s="772"/>
      <c r="DY61" s="772"/>
      <c r="DZ61" s="772"/>
      <c r="EA61" s="772"/>
      <c r="EB61" s="772"/>
      <c r="EC61" s="772"/>
      <c r="ED61" s="772"/>
      <c r="EE61" s="772"/>
      <c r="EF61" s="772"/>
      <c r="EG61" s="772"/>
      <c r="EH61" s="772"/>
      <c r="EI61" s="772"/>
      <c r="EJ61" s="772"/>
      <c r="EK61" s="772"/>
      <c r="EL61" s="772"/>
      <c r="EM61" s="772"/>
      <c r="EN61" s="772"/>
      <c r="EO61" s="772"/>
      <c r="EP61" s="772"/>
      <c r="EQ61" s="772"/>
      <c r="ER61" s="772"/>
      <c r="ES61" s="772"/>
      <c r="ET61" s="772"/>
      <c r="EU61" s="772"/>
      <c r="EV61" s="772"/>
      <c r="EW61" s="772"/>
      <c r="EX61" s="772"/>
      <c r="EY61" s="772"/>
      <c r="EZ61" s="772"/>
      <c r="FA61" s="772"/>
      <c r="FB61" s="772"/>
      <c r="FC61" s="772"/>
      <c r="FD61" s="772"/>
      <c r="FE61" s="772"/>
      <c r="FF61" s="772"/>
      <c r="FG61" s="772"/>
      <c r="FH61" s="772"/>
      <c r="FI61" s="772"/>
      <c r="FJ61" s="772"/>
      <c r="FK61" s="772"/>
      <c r="FL61" s="772"/>
      <c r="FM61" s="772"/>
      <c r="FN61" s="772"/>
      <c r="FO61" s="772"/>
      <c r="FP61" s="772"/>
      <c r="FQ61" s="772"/>
      <c r="FR61" s="772"/>
      <c r="FS61" s="772"/>
      <c r="FT61" s="772"/>
      <c r="FU61" s="772"/>
      <c r="FV61" s="772"/>
      <c r="FW61" s="772"/>
      <c r="FX61" s="772"/>
      <c r="FY61" s="772"/>
      <c r="FZ61" s="772"/>
      <c r="GA61" s="772"/>
      <c r="GB61" s="772"/>
      <c r="GC61" s="772"/>
      <c r="GD61" s="772"/>
      <c r="GE61" s="772"/>
      <c r="GF61" s="772"/>
      <c r="GG61" s="772"/>
      <c r="GH61" s="772"/>
      <c r="GI61" s="772"/>
      <c r="GJ61" s="772"/>
      <c r="GK61" s="772"/>
      <c r="GL61" s="772"/>
      <c r="GM61" s="772"/>
      <c r="GN61" s="772"/>
      <c r="GO61" s="772"/>
      <c r="GP61" s="772"/>
      <c r="GQ61" s="772"/>
      <c r="GR61" s="772"/>
      <c r="GS61" s="772"/>
      <c r="GT61" s="772"/>
      <c r="GU61" s="772"/>
      <c r="GV61" s="772"/>
      <c r="GW61" s="772"/>
      <c r="GX61" s="772"/>
    </row>
    <row r="62" spans="1:206" ht="15.75" thickTop="1">
      <c r="A62" s="799" t="s">
        <v>348</v>
      </c>
      <c r="B62" s="800"/>
      <c r="C62" s="800"/>
      <c r="D62" s="800"/>
      <c r="E62" s="781"/>
      <c r="F62" s="781"/>
      <c r="G62" s="781"/>
      <c r="H62" s="781"/>
      <c r="I62" s="781"/>
      <c r="J62" s="781"/>
      <c r="K62" s="781"/>
      <c r="L62" s="781"/>
      <c r="M62" s="781"/>
      <c r="N62" s="781"/>
      <c r="O62" s="781"/>
      <c r="P62" s="781"/>
      <c r="Q62" s="781"/>
      <c r="R62" s="781"/>
      <c r="S62" s="781"/>
      <c r="T62" s="781"/>
      <c r="U62" s="781"/>
      <c r="V62" s="781"/>
      <c r="W62" s="781"/>
      <c r="X62" s="781"/>
      <c r="Y62" s="781"/>
      <c r="Z62" s="781"/>
      <c r="AA62" s="781"/>
      <c r="AB62" s="781"/>
      <c r="AC62" s="781"/>
      <c r="AD62" s="781"/>
      <c r="AE62" s="781"/>
      <c r="AF62" s="781"/>
      <c r="AG62" s="781"/>
      <c r="AH62" s="781"/>
      <c r="AI62" s="781"/>
      <c r="AJ62" s="781"/>
      <c r="AK62" s="781"/>
      <c r="AL62" s="781"/>
      <c r="AM62" s="781"/>
      <c r="AN62" s="781"/>
      <c r="AO62" s="781"/>
      <c r="AP62" s="781"/>
      <c r="AQ62" s="781"/>
      <c r="AR62" s="781"/>
      <c r="AS62" s="781"/>
      <c r="AT62" s="781"/>
      <c r="AU62" s="781"/>
      <c r="AV62" s="781"/>
      <c r="AW62" s="781"/>
      <c r="AX62" s="781"/>
      <c r="AY62" s="781"/>
      <c r="AZ62" s="781"/>
      <c r="BA62" s="781"/>
      <c r="BB62" s="781"/>
      <c r="BC62" s="781"/>
      <c r="BD62" s="781"/>
      <c r="BE62" s="781"/>
      <c r="BF62" s="781"/>
      <c r="BG62" s="781"/>
      <c r="BH62" s="781"/>
      <c r="BI62" s="781"/>
      <c r="BJ62" s="781"/>
      <c r="BK62" s="781"/>
      <c r="BL62" s="781"/>
      <c r="BM62" s="781"/>
      <c r="BN62" s="781"/>
      <c r="BO62" s="781"/>
      <c r="BP62" s="781"/>
      <c r="BQ62" s="781"/>
      <c r="BR62" s="781"/>
      <c r="BS62" s="781"/>
      <c r="BT62" s="781"/>
      <c r="BU62" s="781"/>
      <c r="BV62" s="781"/>
      <c r="BW62" s="781"/>
      <c r="BX62" s="781"/>
      <c r="BY62" s="781"/>
      <c r="BZ62" s="781"/>
      <c r="CA62" s="781"/>
      <c r="CB62" s="781"/>
      <c r="CC62" s="781"/>
      <c r="CD62" s="781"/>
      <c r="CE62" s="781"/>
      <c r="CF62" s="781"/>
      <c r="CG62" s="781"/>
      <c r="CH62" s="781"/>
      <c r="CI62" s="781"/>
      <c r="CJ62" s="781"/>
      <c r="CK62" s="781"/>
      <c r="CL62" s="781"/>
      <c r="CM62" s="781"/>
      <c r="CN62" s="781"/>
      <c r="CO62" s="781"/>
      <c r="CP62" s="781"/>
      <c r="CQ62" s="781"/>
      <c r="CR62" s="781"/>
      <c r="CS62" s="781"/>
      <c r="CT62" s="781"/>
      <c r="CU62" s="781"/>
      <c r="CV62" s="781"/>
      <c r="CW62" s="781"/>
      <c r="CX62" s="781"/>
      <c r="CY62" s="781"/>
      <c r="CZ62" s="781"/>
      <c r="DA62" s="781"/>
      <c r="DB62" s="781"/>
      <c r="DC62" s="781"/>
      <c r="DD62" s="781"/>
      <c r="DE62" s="781"/>
      <c r="DF62" s="781"/>
      <c r="DG62" s="781"/>
      <c r="DH62" s="781"/>
      <c r="DI62" s="781"/>
      <c r="DJ62" s="781"/>
      <c r="DK62" s="781"/>
      <c r="DL62" s="781"/>
      <c r="DM62" s="781"/>
      <c r="DN62" s="781"/>
      <c r="DO62" s="781"/>
      <c r="DP62" s="781"/>
      <c r="DQ62" s="781"/>
      <c r="DR62" s="781"/>
      <c r="DS62" s="781"/>
      <c r="DT62" s="781"/>
      <c r="DU62" s="781"/>
      <c r="DV62" s="781"/>
      <c r="DW62" s="781"/>
      <c r="DX62" s="781"/>
      <c r="DY62" s="781"/>
      <c r="DZ62" s="781"/>
      <c r="EA62" s="781"/>
      <c r="EB62" s="781"/>
      <c r="EC62" s="781"/>
      <c r="ED62" s="781"/>
      <c r="EE62" s="781"/>
      <c r="EF62" s="781"/>
      <c r="EG62" s="781"/>
      <c r="EH62" s="781"/>
      <c r="EI62" s="781"/>
      <c r="EJ62" s="781"/>
      <c r="EK62" s="781"/>
      <c r="EL62" s="781"/>
      <c r="EM62" s="781"/>
      <c r="EN62" s="781"/>
      <c r="EO62" s="781"/>
      <c r="EP62" s="781"/>
      <c r="EQ62" s="781"/>
      <c r="ER62" s="781"/>
      <c r="ES62" s="781"/>
      <c r="ET62" s="781"/>
      <c r="EU62" s="781"/>
      <c r="EV62" s="781"/>
      <c r="EW62" s="781"/>
      <c r="EX62" s="781"/>
      <c r="EY62" s="781"/>
      <c r="EZ62" s="781"/>
      <c r="FA62" s="781"/>
      <c r="FB62" s="781"/>
      <c r="FC62" s="781"/>
      <c r="FD62" s="781"/>
      <c r="FE62" s="781"/>
      <c r="FF62" s="781"/>
      <c r="FG62" s="781"/>
      <c r="FH62" s="781"/>
      <c r="FI62" s="781"/>
      <c r="FJ62" s="781"/>
      <c r="FK62" s="781"/>
      <c r="FL62" s="781"/>
      <c r="FM62" s="781"/>
      <c r="FN62" s="781"/>
      <c r="FO62" s="781"/>
      <c r="FP62" s="781"/>
      <c r="FQ62" s="781"/>
      <c r="FR62" s="781"/>
      <c r="FS62" s="781"/>
      <c r="FT62" s="781"/>
      <c r="FU62" s="781"/>
      <c r="FV62" s="781"/>
      <c r="FW62" s="781"/>
      <c r="FX62" s="781"/>
      <c r="FY62" s="781"/>
      <c r="FZ62" s="781"/>
      <c r="GA62" s="781"/>
      <c r="GB62" s="781"/>
      <c r="GC62" s="781"/>
      <c r="GD62" s="781"/>
      <c r="GE62" s="781"/>
      <c r="GF62" s="781"/>
      <c r="GG62" s="781"/>
      <c r="GH62" s="781"/>
      <c r="GI62" s="781"/>
      <c r="GJ62" s="781"/>
      <c r="GK62" s="781"/>
      <c r="GL62" s="781"/>
      <c r="GM62" s="781"/>
      <c r="GN62" s="781"/>
      <c r="GO62" s="781"/>
      <c r="GP62" s="781"/>
      <c r="GQ62" s="781"/>
      <c r="GR62" s="781"/>
      <c r="GS62" s="781"/>
      <c r="GT62" s="781"/>
      <c r="GU62" s="781"/>
      <c r="GV62" s="781"/>
      <c r="GW62" s="781"/>
      <c r="GX62" s="781"/>
    </row>
    <row r="63" spans="1:206" ht="54" customHeight="1">
      <c r="A63" s="1406" t="s">
        <v>349</v>
      </c>
      <c r="B63" s="1407"/>
      <c r="C63" s="1407"/>
      <c r="D63" s="1407"/>
      <c r="E63" s="781"/>
      <c r="F63" s="781"/>
      <c r="G63" s="781"/>
      <c r="H63" s="781"/>
      <c r="I63" s="781"/>
      <c r="J63" s="781"/>
      <c r="K63" s="781"/>
      <c r="L63" s="781"/>
      <c r="M63" s="781"/>
      <c r="N63" s="781"/>
      <c r="O63" s="781"/>
      <c r="P63" s="781"/>
      <c r="Q63" s="781"/>
      <c r="R63" s="781"/>
      <c r="S63" s="781"/>
      <c r="T63" s="781"/>
      <c r="U63" s="781"/>
      <c r="V63" s="781"/>
      <c r="W63" s="781"/>
      <c r="X63" s="781"/>
      <c r="Y63" s="781"/>
      <c r="Z63" s="781"/>
      <c r="AA63" s="781"/>
      <c r="AB63" s="781"/>
      <c r="AC63" s="781"/>
      <c r="AD63" s="781"/>
      <c r="AE63" s="781"/>
      <c r="AF63" s="781"/>
      <c r="AG63" s="781"/>
      <c r="AH63" s="781"/>
      <c r="AI63" s="781"/>
      <c r="AJ63" s="781"/>
      <c r="AK63" s="781"/>
      <c r="AL63" s="781"/>
      <c r="AM63" s="781"/>
      <c r="AN63" s="781"/>
      <c r="AO63" s="781"/>
      <c r="AP63" s="781"/>
      <c r="AQ63" s="781"/>
      <c r="AR63" s="781"/>
      <c r="AS63" s="781"/>
      <c r="AT63" s="781"/>
      <c r="AU63" s="781"/>
      <c r="AV63" s="781"/>
      <c r="AW63" s="781"/>
      <c r="AX63" s="781"/>
      <c r="AY63" s="781"/>
      <c r="AZ63" s="781"/>
      <c r="BA63" s="781"/>
      <c r="BB63" s="781"/>
      <c r="BC63" s="781"/>
      <c r="BD63" s="781"/>
      <c r="BE63" s="781"/>
      <c r="BF63" s="781"/>
      <c r="BG63" s="781"/>
      <c r="BH63" s="781"/>
      <c r="BI63" s="781"/>
      <c r="BJ63" s="781"/>
      <c r="BK63" s="781"/>
      <c r="BL63" s="781"/>
      <c r="BM63" s="781"/>
      <c r="BN63" s="781"/>
      <c r="BO63" s="781"/>
      <c r="BP63" s="781"/>
      <c r="BQ63" s="781"/>
      <c r="BR63" s="781"/>
      <c r="BS63" s="781"/>
      <c r="BT63" s="781"/>
      <c r="BU63" s="781"/>
      <c r="BV63" s="781"/>
      <c r="BW63" s="781"/>
      <c r="BX63" s="781"/>
      <c r="BY63" s="781"/>
      <c r="BZ63" s="781"/>
      <c r="CA63" s="781"/>
      <c r="CB63" s="781"/>
      <c r="CC63" s="781"/>
      <c r="CD63" s="781"/>
      <c r="CE63" s="781"/>
      <c r="CF63" s="781"/>
      <c r="CG63" s="781"/>
      <c r="CH63" s="781"/>
      <c r="CI63" s="781"/>
      <c r="CJ63" s="781"/>
      <c r="CK63" s="781"/>
      <c r="CL63" s="781"/>
      <c r="CM63" s="781"/>
      <c r="CN63" s="781"/>
      <c r="CO63" s="781"/>
      <c r="CP63" s="781"/>
      <c r="CQ63" s="781"/>
      <c r="CR63" s="781"/>
      <c r="CS63" s="781"/>
      <c r="CT63" s="781"/>
      <c r="CU63" s="781"/>
      <c r="CV63" s="781"/>
      <c r="CW63" s="781"/>
      <c r="CX63" s="781"/>
      <c r="CY63" s="781"/>
      <c r="CZ63" s="781"/>
      <c r="DA63" s="781"/>
      <c r="DB63" s="781"/>
      <c r="DC63" s="781"/>
      <c r="DD63" s="781"/>
      <c r="DE63" s="781"/>
      <c r="DF63" s="781"/>
      <c r="DG63" s="781"/>
      <c r="DH63" s="781"/>
      <c r="DI63" s="781"/>
      <c r="DJ63" s="781"/>
      <c r="DK63" s="781"/>
      <c r="DL63" s="781"/>
      <c r="DM63" s="781"/>
      <c r="DN63" s="781"/>
      <c r="DO63" s="781"/>
      <c r="DP63" s="781"/>
      <c r="DQ63" s="781"/>
      <c r="DR63" s="781"/>
      <c r="DS63" s="781"/>
      <c r="DT63" s="781"/>
      <c r="DU63" s="781"/>
      <c r="DV63" s="781"/>
      <c r="DW63" s="781"/>
      <c r="DX63" s="781"/>
      <c r="DY63" s="781"/>
      <c r="DZ63" s="781"/>
      <c r="EA63" s="781"/>
      <c r="EB63" s="781"/>
      <c r="EC63" s="781"/>
      <c r="ED63" s="781"/>
      <c r="EE63" s="781"/>
      <c r="EF63" s="781"/>
      <c r="EG63" s="781"/>
      <c r="EH63" s="781"/>
      <c r="EI63" s="781"/>
      <c r="EJ63" s="781"/>
      <c r="EK63" s="781"/>
      <c r="EL63" s="781"/>
      <c r="EM63" s="781"/>
      <c r="EN63" s="781"/>
      <c r="EO63" s="781"/>
      <c r="EP63" s="781"/>
      <c r="EQ63" s="781"/>
      <c r="ER63" s="781"/>
      <c r="ES63" s="781"/>
      <c r="ET63" s="781"/>
      <c r="EU63" s="781"/>
      <c r="EV63" s="781"/>
      <c r="EW63" s="781"/>
      <c r="EX63" s="781"/>
      <c r="EY63" s="781"/>
      <c r="EZ63" s="781"/>
      <c r="FA63" s="781"/>
      <c r="FB63" s="781"/>
      <c r="FC63" s="781"/>
      <c r="FD63" s="781"/>
      <c r="FE63" s="781"/>
      <c r="FF63" s="781"/>
      <c r="FG63" s="781"/>
      <c r="FH63" s="781"/>
      <c r="FI63" s="781"/>
      <c r="FJ63" s="781"/>
      <c r="FK63" s="781"/>
      <c r="FL63" s="781"/>
      <c r="FM63" s="781"/>
      <c r="FN63" s="781"/>
      <c r="FO63" s="781"/>
      <c r="FP63" s="781"/>
      <c r="FQ63" s="781"/>
      <c r="FR63" s="781"/>
      <c r="FS63" s="781"/>
      <c r="FT63" s="781"/>
      <c r="FU63" s="781"/>
      <c r="FV63" s="781"/>
      <c r="FW63" s="781"/>
      <c r="FX63" s="781"/>
      <c r="FY63" s="781"/>
      <c r="FZ63" s="781"/>
      <c r="GA63" s="781"/>
      <c r="GB63" s="781"/>
      <c r="GC63" s="781"/>
      <c r="GD63" s="781"/>
      <c r="GE63" s="781"/>
      <c r="GF63" s="781"/>
      <c r="GG63" s="781"/>
      <c r="GH63" s="781"/>
      <c r="GI63" s="781"/>
      <c r="GJ63" s="781"/>
      <c r="GK63" s="781"/>
      <c r="GL63" s="781"/>
      <c r="GM63" s="781"/>
      <c r="GN63" s="781"/>
      <c r="GO63" s="781"/>
      <c r="GP63" s="781"/>
      <c r="GQ63" s="781"/>
      <c r="GR63" s="781"/>
      <c r="GS63" s="781"/>
      <c r="GT63" s="781"/>
      <c r="GU63" s="781"/>
      <c r="GV63" s="781"/>
      <c r="GW63" s="781"/>
      <c r="GX63" s="781"/>
    </row>
    <row r="64" spans="1:206" ht="45.75" customHeight="1">
      <c r="A64" s="1406" t="s">
        <v>350</v>
      </c>
      <c r="B64" s="1407"/>
      <c r="C64" s="1407"/>
      <c r="D64" s="1407"/>
      <c r="E64" s="781"/>
      <c r="F64" s="781"/>
      <c r="G64" s="781"/>
      <c r="H64" s="781"/>
      <c r="I64" s="781"/>
      <c r="J64" s="781"/>
      <c r="K64" s="781"/>
      <c r="L64" s="781"/>
      <c r="M64" s="781"/>
      <c r="N64" s="781"/>
      <c r="O64" s="781"/>
      <c r="P64" s="781"/>
      <c r="Q64" s="781"/>
      <c r="R64" s="781"/>
      <c r="S64" s="781"/>
      <c r="T64" s="781"/>
      <c r="U64" s="781"/>
      <c r="V64" s="781"/>
      <c r="W64" s="781"/>
      <c r="X64" s="781"/>
      <c r="Y64" s="781"/>
      <c r="Z64" s="781"/>
      <c r="AA64" s="781"/>
      <c r="AB64" s="781"/>
      <c r="AC64" s="781"/>
      <c r="AD64" s="781"/>
      <c r="AE64" s="781"/>
      <c r="AF64" s="781"/>
      <c r="AG64" s="781"/>
      <c r="AH64" s="781"/>
      <c r="AI64" s="781"/>
      <c r="AJ64" s="781"/>
      <c r="AK64" s="781"/>
      <c r="AL64" s="781"/>
      <c r="AM64" s="781"/>
      <c r="AN64" s="781"/>
      <c r="AO64" s="781"/>
      <c r="AP64" s="781"/>
      <c r="AQ64" s="781"/>
      <c r="AR64" s="781"/>
      <c r="AS64" s="781"/>
      <c r="AT64" s="781"/>
      <c r="AU64" s="781"/>
      <c r="AV64" s="781"/>
      <c r="AW64" s="781"/>
      <c r="AX64" s="781"/>
      <c r="AY64" s="781"/>
      <c r="AZ64" s="781"/>
      <c r="BA64" s="781"/>
      <c r="BB64" s="781"/>
      <c r="BC64" s="781"/>
      <c r="BD64" s="781"/>
      <c r="BE64" s="781"/>
      <c r="BF64" s="781"/>
      <c r="BG64" s="781"/>
      <c r="BH64" s="781"/>
      <c r="BI64" s="781"/>
      <c r="BJ64" s="781"/>
      <c r="BK64" s="781"/>
      <c r="BL64" s="781"/>
      <c r="BM64" s="781"/>
      <c r="BN64" s="781"/>
      <c r="BO64" s="781"/>
      <c r="BP64" s="781"/>
      <c r="BQ64" s="781"/>
      <c r="BR64" s="781"/>
      <c r="BS64" s="781"/>
      <c r="BT64" s="781"/>
      <c r="BU64" s="781"/>
      <c r="BV64" s="781"/>
      <c r="BW64" s="781"/>
      <c r="BX64" s="781"/>
      <c r="BY64" s="781"/>
      <c r="BZ64" s="781"/>
      <c r="CA64" s="781"/>
      <c r="CB64" s="781"/>
      <c r="CC64" s="781"/>
      <c r="CD64" s="781"/>
      <c r="CE64" s="781"/>
      <c r="CF64" s="781"/>
      <c r="CG64" s="781"/>
      <c r="CH64" s="781"/>
      <c r="CI64" s="781"/>
      <c r="CJ64" s="781"/>
      <c r="CK64" s="781"/>
      <c r="CL64" s="781"/>
      <c r="CM64" s="781"/>
      <c r="CN64" s="781"/>
      <c r="CO64" s="781"/>
      <c r="CP64" s="781"/>
      <c r="CQ64" s="781"/>
      <c r="CR64" s="781"/>
      <c r="CS64" s="781"/>
      <c r="CT64" s="781"/>
      <c r="CU64" s="781"/>
      <c r="CV64" s="781"/>
      <c r="CW64" s="781"/>
      <c r="CX64" s="781"/>
      <c r="CY64" s="781"/>
      <c r="CZ64" s="781"/>
      <c r="DA64" s="781"/>
      <c r="DB64" s="781"/>
      <c r="DC64" s="781"/>
      <c r="DD64" s="781"/>
      <c r="DE64" s="781"/>
      <c r="DF64" s="781"/>
      <c r="DG64" s="781"/>
      <c r="DH64" s="781"/>
      <c r="DI64" s="781"/>
      <c r="DJ64" s="781"/>
      <c r="DK64" s="781"/>
      <c r="DL64" s="781"/>
      <c r="DM64" s="781"/>
      <c r="DN64" s="781"/>
      <c r="DO64" s="781"/>
      <c r="DP64" s="781"/>
      <c r="DQ64" s="781"/>
      <c r="DR64" s="781"/>
      <c r="DS64" s="781"/>
      <c r="DT64" s="781"/>
      <c r="DU64" s="781"/>
      <c r="DV64" s="781"/>
      <c r="DW64" s="781"/>
      <c r="DX64" s="781"/>
      <c r="DY64" s="781"/>
      <c r="DZ64" s="781"/>
      <c r="EA64" s="781"/>
      <c r="EB64" s="781"/>
      <c r="EC64" s="781"/>
      <c r="ED64" s="781"/>
      <c r="EE64" s="781"/>
      <c r="EF64" s="781"/>
      <c r="EG64" s="781"/>
      <c r="EH64" s="781"/>
      <c r="EI64" s="781"/>
      <c r="EJ64" s="781"/>
      <c r="EK64" s="781"/>
      <c r="EL64" s="781"/>
      <c r="EM64" s="781"/>
      <c r="EN64" s="781"/>
      <c r="EO64" s="781"/>
      <c r="EP64" s="781"/>
      <c r="EQ64" s="781"/>
      <c r="ER64" s="781"/>
      <c r="ES64" s="781"/>
      <c r="ET64" s="781"/>
      <c r="EU64" s="781"/>
      <c r="EV64" s="781"/>
      <c r="EW64" s="781"/>
      <c r="EX64" s="781"/>
      <c r="EY64" s="781"/>
      <c r="EZ64" s="781"/>
      <c r="FA64" s="781"/>
      <c r="FB64" s="781"/>
      <c r="FC64" s="781"/>
      <c r="FD64" s="781"/>
      <c r="FE64" s="781"/>
      <c r="FF64" s="781"/>
      <c r="FG64" s="781"/>
      <c r="FH64" s="781"/>
      <c r="FI64" s="781"/>
      <c r="FJ64" s="781"/>
      <c r="FK64" s="781"/>
      <c r="FL64" s="781"/>
      <c r="FM64" s="781"/>
      <c r="FN64" s="781"/>
      <c r="FO64" s="781"/>
      <c r="FP64" s="781"/>
      <c r="FQ64" s="781"/>
      <c r="FR64" s="781"/>
      <c r="FS64" s="781"/>
      <c r="FT64" s="781"/>
      <c r="FU64" s="781"/>
      <c r="FV64" s="781"/>
      <c r="FW64" s="781"/>
      <c r="FX64" s="781"/>
      <c r="FY64" s="781"/>
      <c r="FZ64" s="781"/>
      <c r="GA64" s="781"/>
      <c r="GB64" s="781"/>
      <c r="GC64" s="781"/>
      <c r="GD64" s="781"/>
      <c r="GE64" s="781"/>
      <c r="GF64" s="781"/>
      <c r="GG64" s="781"/>
      <c r="GH64" s="781"/>
      <c r="GI64" s="781"/>
      <c r="GJ64" s="781"/>
      <c r="GK64" s="781"/>
      <c r="GL64" s="781"/>
      <c r="GM64" s="781"/>
      <c r="GN64" s="781"/>
      <c r="GO64" s="781"/>
      <c r="GP64" s="781"/>
      <c r="GQ64" s="781"/>
      <c r="GR64" s="781"/>
      <c r="GS64" s="781"/>
      <c r="GT64" s="781"/>
      <c r="GU64" s="781"/>
      <c r="GV64" s="781"/>
      <c r="GW64" s="781"/>
      <c r="GX64" s="781"/>
    </row>
    <row r="65" spans="1:206">
      <c r="A65" s="801" t="s">
        <v>831</v>
      </c>
      <c r="B65" s="802"/>
      <c r="C65" s="802"/>
      <c r="D65" s="802"/>
      <c r="E65" s="781"/>
      <c r="F65" s="781"/>
      <c r="G65" s="781"/>
      <c r="H65" s="781"/>
      <c r="I65" s="781"/>
      <c r="J65" s="781"/>
      <c r="K65" s="781"/>
      <c r="L65" s="781"/>
      <c r="M65" s="781"/>
      <c r="N65" s="781"/>
      <c r="O65" s="781"/>
      <c r="P65" s="781"/>
      <c r="Q65" s="781"/>
      <c r="R65" s="781"/>
      <c r="S65" s="781"/>
      <c r="T65" s="781"/>
      <c r="U65" s="781"/>
      <c r="V65" s="781"/>
      <c r="W65" s="781"/>
      <c r="X65" s="781"/>
      <c r="Y65" s="781"/>
      <c r="Z65" s="781"/>
      <c r="AA65" s="781"/>
      <c r="AB65" s="781"/>
      <c r="AC65" s="781"/>
      <c r="AD65" s="781"/>
      <c r="AE65" s="781"/>
      <c r="AF65" s="781"/>
      <c r="AG65" s="781"/>
      <c r="AH65" s="781"/>
      <c r="AI65" s="781"/>
      <c r="AJ65" s="781"/>
      <c r="AK65" s="781"/>
      <c r="AL65" s="781"/>
      <c r="AM65" s="781"/>
      <c r="AN65" s="781"/>
      <c r="AO65" s="781"/>
      <c r="AP65" s="781"/>
      <c r="AQ65" s="781"/>
      <c r="AR65" s="781"/>
      <c r="AS65" s="781"/>
      <c r="AT65" s="781"/>
      <c r="AU65" s="781"/>
      <c r="AV65" s="781"/>
      <c r="AW65" s="781"/>
      <c r="AX65" s="781"/>
      <c r="AY65" s="781"/>
      <c r="AZ65" s="781"/>
      <c r="BA65" s="781"/>
      <c r="BB65" s="781"/>
      <c r="BC65" s="781"/>
      <c r="BD65" s="781"/>
      <c r="BE65" s="781"/>
      <c r="BF65" s="781"/>
      <c r="BG65" s="781"/>
      <c r="BH65" s="781"/>
      <c r="BI65" s="781"/>
      <c r="BJ65" s="781"/>
      <c r="BK65" s="781"/>
      <c r="BL65" s="781"/>
      <c r="BM65" s="781"/>
      <c r="BN65" s="781"/>
      <c r="BO65" s="781"/>
      <c r="BP65" s="781"/>
      <c r="BQ65" s="781"/>
      <c r="BR65" s="781"/>
      <c r="BS65" s="781"/>
      <c r="BT65" s="781"/>
      <c r="BU65" s="781"/>
      <c r="BV65" s="781"/>
      <c r="BW65" s="781"/>
      <c r="BX65" s="781"/>
      <c r="BY65" s="781"/>
      <c r="BZ65" s="781"/>
      <c r="CA65" s="781"/>
      <c r="CB65" s="781"/>
      <c r="CC65" s="781"/>
      <c r="CD65" s="781"/>
      <c r="CE65" s="781"/>
      <c r="CF65" s="781"/>
      <c r="CG65" s="781"/>
      <c r="CH65" s="781"/>
      <c r="CI65" s="781"/>
      <c r="CJ65" s="781"/>
      <c r="CK65" s="781"/>
      <c r="CL65" s="781"/>
      <c r="CM65" s="781"/>
      <c r="CN65" s="781"/>
      <c r="CO65" s="781"/>
      <c r="CP65" s="781"/>
      <c r="CQ65" s="781"/>
      <c r="CR65" s="781"/>
      <c r="CS65" s="781"/>
      <c r="CT65" s="781"/>
      <c r="CU65" s="781"/>
      <c r="CV65" s="781"/>
      <c r="CW65" s="781"/>
      <c r="CX65" s="781"/>
      <c r="CY65" s="781"/>
      <c r="CZ65" s="781"/>
      <c r="DA65" s="781"/>
      <c r="DB65" s="781"/>
      <c r="DC65" s="781"/>
      <c r="DD65" s="781"/>
      <c r="DE65" s="781"/>
      <c r="DF65" s="781"/>
      <c r="DG65" s="781"/>
      <c r="DH65" s="781"/>
      <c r="DI65" s="781"/>
      <c r="DJ65" s="781"/>
      <c r="DK65" s="781"/>
      <c r="DL65" s="781"/>
      <c r="DM65" s="781"/>
      <c r="DN65" s="781"/>
      <c r="DO65" s="781"/>
      <c r="DP65" s="781"/>
      <c r="DQ65" s="781"/>
      <c r="DR65" s="781"/>
      <c r="DS65" s="781"/>
      <c r="DT65" s="781"/>
      <c r="DU65" s="781"/>
      <c r="DV65" s="781"/>
      <c r="DW65" s="781"/>
      <c r="DX65" s="781"/>
      <c r="DY65" s="781"/>
      <c r="DZ65" s="781"/>
      <c r="EA65" s="781"/>
      <c r="EB65" s="781"/>
      <c r="EC65" s="781"/>
      <c r="ED65" s="781"/>
      <c r="EE65" s="781"/>
      <c r="EF65" s="781"/>
      <c r="EG65" s="781"/>
      <c r="EH65" s="781"/>
      <c r="EI65" s="781"/>
      <c r="EJ65" s="781"/>
      <c r="EK65" s="781"/>
      <c r="EL65" s="781"/>
      <c r="EM65" s="781"/>
      <c r="EN65" s="781"/>
      <c r="EO65" s="781"/>
      <c r="EP65" s="781"/>
      <c r="EQ65" s="781"/>
      <c r="ER65" s="781"/>
      <c r="ES65" s="781"/>
      <c r="ET65" s="781"/>
      <c r="EU65" s="781"/>
      <c r="EV65" s="781"/>
      <c r="EW65" s="781"/>
      <c r="EX65" s="781"/>
      <c r="EY65" s="781"/>
      <c r="EZ65" s="781"/>
      <c r="FA65" s="781"/>
      <c r="FB65" s="781"/>
      <c r="FC65" s="781"/>
      <c r="FD65" s="781"/>
      <c r="FE65" s="781"/>
      <c r="FF65" s="781"/>
      <c r="FG65" s="781"/>
      <c r="FH65" s="781"/>
      <c r="FI65" s="781"/>
      <c r="FJ65" s="781"/>
      <c r="FK65" s="781"/>
      <c r="FL65" s="781"/>
      <c r="FM65" s="781"/>
      <c r="FN65" s="781"/>
      <c r="FO65" s="781"/>
      <c r="FP65" s="781"/>
      <c r="FQ65" s="781"/>
      <c r="FR65" s="781"/>
      <c r="FS65" s="781"/>
      <c r="FT65" s="781"/>
      <c r="FU65" s="781"/>
      <c r="FV65" s="781"/>
      <c r="FW65" s="781"/>
      <c r="FX65" s="781"/>
      <c r="FY65" s="781"/>
      <c r="FZ65" s="781"/>
      <c r="GA65" s="781"/>
      <c r="GB65" s="781"/>
      <c r="GC65" s="781"/>
      <c r="GD65" s="781"/>
      <c r="GE65" s="781"/>
      <c r="GF65" s="781"/>
      <c r="GG65" s="781"/>
      <c r="GH65" s="781"/>
      <c r="GI65" s="781"/>
      <c r="GJ65" s="781"/>
      <c r="GK65" s="781"/>
      <c r="GL65" s="781"/>
      <c r="GM65" s="781"/>
      <c r="GN65" s="781"/>
      <c r="GO65" s="781"/>
      <c r="GP65" s="781"/>
      <c r="GQ65" s="781"/>
      <c r="GR65" s="781"/>
      <c r="GS65" s="781"/>
      <c r="GT65" s="781"/>
      <c r="GU65" s="781"/>
      <c r="GV65" s="781"/>
      <c r="GW65" s="781"/>
      <c r="GX65" s="781"/>
    </row>
    <row r="66" spans="1:206">
      <c r="A66" s="1371" t="s">
        <v>1493</v>
      </c>
      <c r="B66" s="1371"/>
      <c r="C66" s="1371"/>
      <c r="D66" s="1371"/>
      <c r="E66" s="1371"/>
      <c r="F66" s="1371"/>
      <c r="G66" s="1371"/>
      <c r="H66" s="1371"/>
      <c r="I66" s="772"/>
      <c r="J66" s="772"/>
      <c r="K66" s="772"/>
      <c r="L66" s="772"/>
      <c r="M66" s="772"/>
      <c r="N66" s="772"/>
      <c r="O66" s="772"/>
      <c r="P66" s="772"/>
      <c r="Q66" s="772"/>
      <c r="R66" s="772"/>
      <c r="S66" s="772"/>
      <c r="T66" s="772"/>
      <c r="U66" s="772"/>
      <c r="V66" s="772"/>
      <c r="W66" s="772"/>
      <c r="X66" s="772"/>
      <c r="Y66" s="772"/>
      <c r="Z66" s="772"/>
      <c r="AA66" s="772"/>
      <c r="AB66" s="772"/>
      <c r="AC66" s="772"/>
      <c r="AD66" s="772"/>
      <c r="AE66" s="772"/>
      <c r="AF66" s="772"/>
      <c r="AG66" s="772"/>
      <c r="AH66" s="772"/>
      <c r="AI66" s="772"/>
      <c r="AJ66" s="772"/>
      <c r="AK66" s="772"/>
      <c r="AL66" s="772"/>
      <c r="AM66" s="772"/>
      <c r="AN66" s="772"/>
      <c r="AO66" s="772"/>
      <c r="AP66" s="772"/>
      <c r="AQ66" s="772"/>
      <c r="AR66" s="772"/>
      <c r="AS66" s="772"/>
      <c r="AT66" s="772"/>
      <c r="AU66" s="772"/>
      <c r="AV66" s="772"/>
      <c r="AW66" s="772"/>
      <c r="AX66" s="772"/>
      <c r="AY66" s="772"/>
      <c r="AZ66" s="772"/>
      <c r="BA66" s="772"/>
      <c r="BB66" s="772"/>
      <c r="BC66" s="772"/>
      <c r="BD66" s="772"/>
      <c r="BE66" s="772"/>
      <c r="BF66" s="772"/>
      <c r="BG66" s="772"/>
      <c r="BH66" s="772"/>
      <c r="BI66" s="772"/>
      <c r="BJ66" s="772"/>
      <c r="BK66" s="772"/>
      <c r="BL66" s="772"/>
      <c r="BM66" s="772"/>
      <c r="BN66" s="772"/>
      <c r="BO66" s="772"/>
      <c r="BP66" s="772"/>
      <c r="BQ66" s="772"/>
      <c r="BR66" s="772"/>
      <c r="BS66" s="772"/>
      <c r="BT66" s="772"/>
      <c r="BU66" s="772"/>
      <c r="BV66" s="772"/>
      <c r="BW66" s="772"/>
      <c r="BX66" s="772"/>
      <c r="BY66" s="772"/>
      <c r="BZ66" s="772"/>
      <c r="CA66" s="772"/>
      <c r="CB66" s="772"/>
      <c r="CC66" s="772"/>
      <c r="CD66" s="772"/>
      <c r="CE66" s="772"/>
      <c r="CF66" s="772"/>
      <c r="CG66" s="772"/>
      <c r="CH66" s="772"/>
      <c r="CI66" s="772"/>
      <c r="CJ66" s="772"/>
      <c r="CK66" s="772"/>
      <c r="CL66" s="772"/>
      <c r="CM66" s="772"/>
      <c r="CN66" s="772"/>
      <c r="CO66" s="772"/>
      <c r="CP66" s="772"/>
      <c r="CQ66" s="772"/>
      <c r="CR66" s="772"/>
      <c r="CS66" s="772"/>
      <c r="CT66" s="772"/>
      <c r="CU66" s="772"/>
      <c r="CV66" s="772"/>
      <c r="CW66" s="772"/>
      <c r="CX66" s="772"/>
      <c r="CY66" s="772"/>
      <c r="CZ66" s="772"/>
      <c r="DA66" s="772"/>
      <c r="DB66" s="772"/>
      <c r="DC66" s="772"/>
      <c r="DD66" s="772"/>
      <c r="DE66" s="772"/>
      <c r="DF66" s="772"/>
      <c r="DG66" s="772"/>
      <c r="DH66" s="772"/>
      <c r="DI66" s="772"/>
      <c r="DJ66" s="772"/>
      <c r="DK66" s="772"/>
      <c r="DL66" s="772"/>
      <c r="DM66" s="772"/>
      <c r="DN66" s="772"/>
      <c r="DO66" s="772"/>
      <c r="DP66" s="772"/>
      <c r="DQ66" s="772"/>
      <c r="DR66" s="772"/>
      <c r="DS66" s="772"/>
      <c r="DT66" s="772"/>
      <c r="DU66" s="772"/>
      <c r="DV66" s="772"/>
      <c r="DW66" s="772"/>
      <c r="DX66" s="772"/>
      <c r="DY66" s="772"/>
      <c r="DZ66" s="772"/>
      <c r="EA66" s="772"/>
      <c r="EB66" s="772"/>
      <c r="EC66" s="772"/>
      <c r="ED66" s="772"/>
      <c r="EE66" s="772"/>
      <c r="EF66" s="772"/>
      <c r="EG66" s="772"/>
      <c r="EH66" s="772"/>
      <c r="EI66" s="772"/>
      <c r="EJ66" s="772"/>
      <c r="EK66" s="772"/>
      <c r="EL66" s="772"/>
      <c r="EM66" s="772"/>
      <c r="EN66" s="772"/>
      <c r="EO66" s="772"/>
      <c r="EP66" s="772"/>
      <c r="EQ66" s="772"/>
      <c r="ER66" s="772"/>
      <c r="ES66" s="772"/>
      <c r="ET66" s="772"/>
      <c r="EU66" s="772"/>
      <c r="EV66" s="772"/>
      <c r="EW66" s="772"/>
      <c r="EX66" s="772"/>
      <c r="EY66" s="772"/>
      <c r="EZ66" s="772"/>
      <c r="FA66" s="772"/>
      <c r="FB66" s="772"/>
      <c r="FC66" s="772"/>
      <c r="FD66" s="772"/>
      <c r="FE66" s="772"/>
      <c r="FF66" s="772"/>
      <c r="FG66" s="772"/>
      <c r="FH66" s="772"/>
      <c r="FI66" s="772"/>
      <c r="FJ66" s="772"/>
      <c r="FK66" s="772"/>
      <c r="FL66" s="772"/>
      <c r="FM66" s="772"/>
      <c r="FN66" s="772"/>
      <c r="FO66" s="772"/>
      <c r="FP66" s="772"/>
      <c r="FQ66" s="772"/>
      <c r="FR66" s="772"/>
      <c r="FS66" s="772"/>
      <c r="FT66" s="772"/>
      <c r="FU66" s="772"/>
      <c r="FV66" s="772"/>
      <c r="FW66" s="772"/>
      <c r="FX66" s="772"/>
      <c r="FY66" s="772"/>
      <c r="FZ66" s="772"/>
      <c r="GA66" s="772"/>
      <c r="GB66" s="772"/>
      <c r="GC66" s="772"/>
      <c r="GD66" s="772"/>
      <c r="GE66" s="772"/>
      <c r="GF66" s="772"/>
      <c r="GG66" s="772"/>
      <c r="GH66" s="772"/>
      <c r="GI66" s="772"/>
      <c r="GJ66" s="772"/>
      <c r="GK66" s="772"/>
      <c r="GL66" s="772"/>
      <c r="GM66" s="772"/>
      <c r="GN66" s="772"/>
      <c r="GO66" s="772"/>
      <c r="GP66" s="772"/>
      <c r="GQ66" s="772"/>
      <c r="GR66" s="772"/>
      <c r="GS66" s="772"/>
      <c r="GT66" s="772"/>
      <c r="GU66" s="772"/>
      <c r="GV66" s="772"/>
      <c r="GW66" s="772"/>
      <c r="GX66" s="772"/>
    </row>
    <row r="67" spans="1:206" ht="15.75" thickBot="1">
      <c r="A67" s="730"/>
      <c r="B67" s="803"/>
      <c r="C67" s="803"/>
      <c r="D67" s="803"/>
      <c r="E67" s="730"/>
      <c r="F67" s="730"/>
      <c r="G67" s="730"/>
      <c r="H67" s="730"/>
      <c r="I67" s="772"/>
      <c r="J67" s="772"/>
      <c r="K67" s="772"/>
      <c r="L67" s="772"/>
      <c r="M67" s="772"/>
      <c r="N67" s="772"/>
      <c r="O67" s="772"/>
      <c r="P67" s="772"/>
      <c r="Q67" s="772"/>
      <c r="R67" s="772"/>
      <c r="S67" s="772"/>
      <c r="T67" s="772"/>
      <c r="U67" s="772"/>
      <c r="V67" s="772"/>
      <c r="W67" s="772"/>
      <c r="X67" s="772"/>
      <c r="Y67" s="772"/>
      <c r="Z67" s="772"/>
      <c r="AA67" s="772"/>
      <c r="AB67" s="772"/>
      <c r="AC67" s="772"/>
      <c r="AD67" s="772"/>
      <c r="AE67" s="772"/>
      <c r="AF67" s="772"/>
      <c r="AG67" s="772"/>
      <c r="AH67" s="772"/>
      <c r="AI67" s="772"/>
      <c r="AJ67" s="772"/>
      <c r="AK67" s="772"/>
      <c r="AL67" s="772"/>
      <c r="AM67" s="772"/>
      <c r="AN67" s="772"/>
      <c r="AO67" s="772"/>
      <c r="AP67" s="772"/>
      <c r="AQ67" s="772"/>
      <c r="AR67" s="772"/>
      <c r="AS67" s="772"/>
      <c r="AT67" s="772"/>
      <c r="AU67" s="772"/>
      <c r="AV67" s="772"/>
      <c r="AW67" s="772"/>
      <c r="AX67" s="772"/>
      <c r="AY67" s="772"/>
      <c r="AZ67" s="772"/>
      <c r="BA67" s="772"/>
      <c r="BB67" s="772"/>
      <c r="BC67" s="772"/>
      <c r="BD67" s="772"/>
      <c r="BE67" s="772"/>
      <c r="BF67" s="772"/>
      <c r="BG67" s="772"/>
      <c r="BH67" s="772"/>
      <c r="BI67" s="772"/>
      <c r="BJ67" s="772"/>
      <c r="BK67" s="772"/>
      <c r="BL67" s="772"/>
      <c r="BM67" s="772"/>
      <c r="BN67" s="772"/>
      <c r="BO67" s="772"/>
      <c r="BP67" s="772"/>
      <c r="BQ67" s="772"/>
      <c r="BR67" s="772"/>
      <c r="BS67" s="772"/>
      <c r="BT67" s="772"/>
      <c r="BU67" s="772"/>
      <c r="BV67" s="772"/>
      <c r="BW67" s="772"/>
      <c r="BX67" s="772"/>
      <c r="BY67" s="772"/>
      <c r="BZ67" s="772"/>
      <c r="CA67" s="772"/>
      <c r="CB67" s="772"/>
      <c r="CC67" s="772"/>
      <c r="CD67" s="772"/>
      <c r="CE67" s="772"/>
      <c r="CF67" s="772"/>
      <c r="CG67" s="772"/>
      <c r="CH67" s="772"/>
      <c r="CI67" s="772"/>
      <c r="CJ67" s="772"/>
      <c r="CK67" s="772"/>
      <c r="CL67" s="772"/>
      <c r="CM67" s="772"/>
      <c r="CN67" s="772"/>
      <c r="CO67" s="772"/>
      <c r="CP67" s="772"/>
      <c r="CQ67" s="772"/>
      <c r="CR67" s="772"/>
      <c r="CS67" s="772"/>
      <c r="CT67" s="772"/>
      <c r="CU67" s="772"/>
      <c r="CV67" s="772"/>
      <c r="CW67" s="772"/>
      <c r="CX67" s="772"/>
      <c r="CY67" s="772"/>
      <c r="CZ67" s="772"/>
      <c r="DA67" s="772"/>
      <c r="DB67" s="772"/>
      <c r="DC67" s="772"/>
      <c r="DD67" s="772"/>
      <c r="DE67" s="772"/>
      <c r="DF67" s="772"/>
      <c r="DG67" s="772"/>
      <c r="DH67" s="772"/>
      <c r="DI67" s="772"/>
      <c r="DJ67" s="772"/>
      <c r="DK67" s="772"/>
      <c r="DL67" s="772"/>
      <c r="DM67" s="772"/>
      <c r="DN67" s="772"/>
      <c r="DO67" s="772"/>
      <c r="DP67" s="772"/>
      <c r="DQ67" s="772"/>
      <c r="DR67" s="772"/>
      <c r="DS67" s="772"/>
      <c r="DT67" s="772"/>
      <c r="DU67" s="772"/>
      <c r="DV67" s="772"/>
      <c r="DW67" s="772"/>
      <c r="DX67" s="772"/>
      <c r="DY67" s="772"/>
      <c r="DZ67" s="772"/>
      <c r="EA67" s="772"/>
      <c r="EB67" s="772"/>
      <c r="EC67" s="772"/>
      <c r="ED67" s="772"/>
      <c r="EE67" s="772"/>
      <c r="EF67" s="772"/>
      <c r="EG67" s="772"/>
      <c r="EH67" s="772"/>
      <c r="EI67" s="772"/>
      <c r="EJ67" s="772"/>
      <c r="EK67" s="772"/>
      <c r="EL67" s="772"/>
      <c r="EM67" s="772"/>
      <c r="EN67" s="772"/>
      <c r="EO67" s="772"/>
      <c r="EP67" s="772"/>
      <c r="EQ67" s="772"/>
      <c r="ER67" s="772"/>
      <c r="ES67" s="772"/>
      <c r="ET67" s="772"/>
      <c r="EU67" s="772"/>
      <c r="EV67" s="772"/>
      <c r="EW67" s="772"/>
      <c r="EX67" s="772"/>
      <c r="EY67" s="772"/>
      <c r="EZ67" s="772"/>
      <c r="FA67" s="772"/>
      <c r="FB67" s="772"/>
      <c r="FC67" s="772"/>
      <c r="FD67" s="772"/>
      <c r="FE67" s="772"/>
      <c r="FF67" s="772"/>
      <c r="FG67" s="772"/>
      <c r="FH67" s="772"/>
      <c r="FI67" s="772"/>
      <c r="FJ67" s="772"/>
      <c r="FK67" s="772"/>
      <c r="FL67" s="772"/>
      <c r="FM67" s="772"/>
      <c r="FN67" s="772"/>
      <c r="FO67" s="772"/>
      <c r="FP67" s="772"/>
      <c r="FQ67" s="772"/>
      <c r="FR67" s="772"/>
      <c r="FS67" s="772"/>
      <c r="FT67" s="772"/>
      <c r="FU67" s="772"/>
      <c r="FV67" s="772"/>
      <c r="FW67" s="772"/>
      <c r="FX67" s="772"/>
      <c r="FY67" s="772"/>
      <c r="FZ67" s="772"/>
      <c r="GA67" s="772"/>
      <c r="GB67" s="772"/>
      <c r="GC67" s="772"/>
      <c r="GD67" s="772"/>
      <c r="GE67" s="772"/>
      <c r="GF67" s="772"/>
      <c r="GG67" s="772"/>
      <c r="GH67" s="772"/>
      <c r="GI67" s="772"/>
      <c r="GJ67" s="772"/>
      <c r="GK67" s="772"/>
      <c r="GL67" s="772"/>
      <c r="GM67" s="772"/>
      <c r="GN67" s="772"/>
      <c r="GO67" s="772"/>
      <c r="GP67" s="772"/>
      <c r="GQ67" s="772"/>
      <c r="GR67" s="772"/>
      <c r="GS67" s="772"/>
      <c r="GT67" s="772"/>
      <c r="GU67" s="772"/>
      <c r="GV67" s="772"/>
      <c r="GW67" s="772"/>
      <c r="GX67" s="772"/>
    </row>
    <row r="68" spans="1:206" ht="21.75" thickTop="1" thickBot="1">
      <c r="A68" s="329"/>
      <c r="B68" s="661" t="s">
        <v>1068</v>
      </c>
      <c r="C68" s="661" t="s">
        <v>1069</v>
      </c>
      <c r="D68" s="661" t="s">
        <v>304</v>
      </c>
      <c r="E68" s="804"/>
      <c r="F68" s="772"/>
      <c r="G68" s="772"/>
      <c r="H68" s="772"/>
      <c r="I68" s="772"/>
      <c r="J68" s="772"/>
      <c r="K68" s="772"/>
      <c r="L68" s="772"/>
      <c r="M68" s="772"/>
      <c r="N68" s="772"/>
      <c r="O68" s="772"/>
      <c r="P68" s="772"/>
      <c r="Q68" s="772"/>
      <c r="R68" s="772"/>
      <c r="S68" s="772"/>
      <c r="T68" s="772"/>
      <c r="U68" s="772"/>
      <c r="V68" s="772"/>
      <c r="W68" s="772"/>
      <c r="X68" s="772"/>
      <c r="Y68" s="772"/>
      <c r="Z68" s="772"/>
      <c r="AA68" s="772"/>
      <c r="AB68" s="772"/>
      <c r="AC68" s="772"/>
      <c r="AD68" s="772"/>
      <c r="AE68" s="772"/>
      <c r="AF68" s="772"/>
      <c r="AG68" s="772"/>
      <c r="AH68" s="772"/>
      <c r="AI68" s="772"/>
      <c r="AJ68" s="772"/>
      <c r="AK68" s="772"/>
      <c r="AL68" s="772"/>
      <c r="AM68" s="772"/>
      <c r="AN68" s="772"/>
      <c r="AO68" s="772"/>
      <c r="AP68" s="772"/>
      <c r="AQ68" s="772"/>
      <c r="AR68" s="772"/>
      <c r="AS68" s="772"/>
      <c r="AT68" s="772"/>
      <c r="AU68" s="772"/>
      <c r="AV68" s="772"/>
      <c r="AW68" s="772"/>
      <c r="AX68" s="772"/>
      <c r="AY68" s="772"/>
      <c r="AZ68" s="772"/>
      <c r="BA68" s="772"/>
      <c r="BB68" s="772"/>
      <c r="BC68" s="772"/>
      <c r="BD68" s="772"/>
      <c r="BE68" s="772"/>
      <c r="BF68" s="772"/>
      <c r="BG68" s="772"/>
      <c r="BH68" s="772"/>
      <c r="BI68" s="772"/>
      <c r="BJ68" s="772"/>
      <c r="BK68" s="772"/>
      <c r="BL68" s="772"/>
      <c r="BM68" s="772"/>
      <c r="BN68" s="772"/>
      <c r="BO68" s="772"/>
      <c r="BP68" s="772"/>
      <c r="BQ68" s="772"/>
      <c r="BR68" s="772"/>
      <c r="BS68" s="772"/>
      <c r="BT68" s="772"/>
      <c r="BU68" s="772"/>
      <c r="BV68" s="772"/>
      <c r="BW68" s="772"/>
      <c r="BX68" s="772"/>
      <c r="BY68" s="772"/>
      <c r="BZ68" s="772"/>
      <c r="CA68" s="772"/>
      <c r="CB68" s="772"/>
      <c r="CC68" s="772"/>
      <c r="CD68" s="772"/>
      <c r="CE68" s="772"/>
      <c r="CF68" s="772"/>
      <c r="CG68" s="772"/>
      <c r="CH68" s="772"/>
      <c r="CI68" s="772"/>
      <c r="CJ68" s="772"/>
      <c r="CK68" s="772"/>
      <c r="CL68" s="772"/>
      <c r="CM68" s="772"/>
      <c r="CN68" s="772"/>
      <c r="CO68" s="772"/>
      <c r="CP68" s="772"/>
      <c r="CQ68" s="772"/>
      <c r="CR68" s="772"/>
      <c r="CS68" s="772"/>
      <c r="CT68" s="772"/>
      <c r="CU68" s="772"/>
      <c r="CV68" s="772"/>
      <c r="CW68" s="772"/>
      <c r="CX68" s="772"/>
      <c r="CY68" s="772"/>
      <c r="CZ68" s="772"/>
      <c r="DA68" s="772"/>
      <c r="DB68" s="772"/>
      <c r="DC68" s="772"/>
      <c r="DD68" s="772"/>
      <c r="DE68" s="772"/>
      <c r="DF68" s="772"/>
      <c r="DG68" s="772"/>
      <c r="DH68" s="772"/>
      <c r="DI68" s="772"/>
      <c r="DJ68" s="772"/>
      <c r="DK68" s="772"/>
      <c r="DL68" s="772"/>
      <c r="DM68" s="772"/>
      <c r="DN68" s="772"/>
      <c r="DO68" s="772"/>
      <c r="DP68" s="772"/>
      <c r="DQ68" s="772"/>
      <c r="DR68" s="772"/>
      <c r="DS68" s="772"/>
      <c r="DT68" s="772"/>
      <c r="DU68" s="772"/>
      <c r="DV68" s="772"/>
      <c r="DW68" s="772"/>
      <c r="DX68" s="772"/>
      <c r="DY68" s="772"/>
      <c r="DZ68" s="772"/>
      <c r="EA68" s="772"/>
      <c r="EB68" s="772"/>
      <c r="EC68" s="772"/>
      <c r="ED68" s="772"/>
      <c r="EE68" s="772"/>
      <c r="EF68" s="772"/>
      <c r="EG68" s="772"/>
      <c r="EH68" s="772"/>
      <c r="EI68" s="772"/>
      <c r="EJ68" s="772"/>
      <c r="EK68" s="772"/>
      <c r="EL68" s="772"/>
      <c r="EM68" s="772"/>
      <c r="EN68" s="772"/>
      <c r="EO68" s="772"/>
      <c r="EP68" s="772"/>
      <c r="EQ68" s="772"/>
      <c r="ER68" s="772"/>
      <c r="ES68" s="772"/>
      <c r="ET68" s="772"/>
      <c r="EU68" s="772"/>
      <c r="EV68" s="772"/>
      <c r="EW68" s="772"/>
      <c r="EX68" s="772"/>
      <c r="EY68" s="772"/>
      <c r="EZ68" s="772"/>
      <c r="FA68" s="772"/>
      <c r="FB68" s="772"/>
      <c r="FC68" s="772"/>
      <c r="FD68" s="772"/>
      <c r="FE68" s="772"/>
      <c r="FF68" s="772"/>
      <c r="FG68" s="772"/>
      <c r="FH68" s="772"/>
      <c r="FI68" s="772"/>
      <c r="FJ68" s="772"/>
      <c r="FK68" s="772"/>
      <c r="FL68" s="772"/>
      <c r="FM68" s="772"/>
      <c r="FN68" s="772"/>
      <c r="FO68" s="772"/>
      <c r="FP68" s="772"/>
      <c r="FQ68" s="772"/>
      <c r="FR68" s="772"/>
      <c r="FS68" s="772"/>
      <c r="FT68" s="772"/>
      <c r="FU68" s="772"/>
      <c r="FV68" s="772"/>
      <c r="FW68" s="772"/>
      <c r="FX68" s="772"/>
      <c r="FY68" s="772"/>
      <c r="FZ68" s="772"/>
      <c r="GA68" s="772"/>
      <c r="GB68" s="772"/>
      <c r="GC68" s="772"/>
      <c r="GD68" s="772"/>
      <c r="GE68" s="772"/>
      <c r="GF68" s="772"/>
      <c r="GG68" s="772"/>
      <c r="GH68" s="772"/>
      <c r="GI68" s="772"/>
      <c r="GJ68" s="772"/>
      <c r="GK68" s="772"/>
      <c r="GL68" s="772"/>
      <c r="GM68" s="772"/>
      <c r="GN68" s="772"/>
      <c r="GO68" s="772"/>
      <c r="GP68" s="772"/>
      <c r="GQ68" s="772"/>
      <c r="GR68" s="772"/>
      <c r="GS68" s="772"/>
      <c r="GT68" s="772"/>
      <c r="GU68" s="772"/>
      <c r="GV68" s="772"/>
      <c r="GW68" s="772"/>
      <c r="GX68" s="772"/>
    </row>
    <row r="69" spans="1:206" ht="21.75" thickTop="1" thickBot="1">
      <c r="A69" s="57" t="s">
        <v>351</v>
      </c>
      <c r="B69" s="663"/>
      <c r="C69" s="663"/>
      <c r="D69" s="663"/>
      <c r="E69" s="804"/>
      <c r="F69" s="772"/>
      <c r="G69" s="772"/>
      <c r="H69" s="772"/>
      <c r="I69" s="772"/>
      <c r="J69" s="772"/>
      <c r="K69" s="772"/>
      <c r="L69" s="772"/>
      <c r="M69" s="772"/>
      <c r="N69" s="772"/>
      <c r="O69" s="772"/>
      <c r="P69" s="772"/>
      <c r="Q69" s="772"/>
      <c r="R69" s="772"/>
      <c r="S69" s="772"/>
      <c r="T69" s="772"/>
      <c r="U69" s="772"/>
      <c r="V69" s="772"/>
      <c r="W69" s="772"/>
      <c r="X69" s="772"/>
      <c r="Y69" s="772"/>
      <c r="Z69" s="772"/>
      <c r="AA69" s="772"/>
      <c r="AB69" s="772"/>
      <c r="AC69" s="772"/>
      <c r="AD69" s="772"/>
      <c r="AE69" s="772"/>
      <c r="AF69" s="772"/>
      <c r="AG69" s="772"/>
      <c r="AH69" s="772"/>
      <c r="AI69" s="772"/>
      <c r="AJ69" s="772"/>
      <c r="AK69" s="772"/>
      <c r="AL69" s="772"/>
      <c r="AM69" s="772"/>
      <c r="AN69" s="772"/>
      <c r="AO69" s="772"/>
      <c r="AP69" s="772"/>
      <c r="AQ69" s="772"/>
      <c r="AR69" s="772"/>
      <c r="AS69" s="772"/>
      <c r="AT69" s="772"/>
      <c r="AU69" s="772"/>
      <c r="AV69" s="772"/>
      <c r="AW69" s="772"/>
      <c r="AX69" s="772"/>
      <c r="AY69" s="772"/>
      <c r="AZ69" s="772"/>
      <c r="BA69" s="772"/>
      <c r="BB69" s="772"/>
      <c r="BC69" s="772"/>
      <c r="BD69" s="772"/>
      <c r="BE69" s="772"/>
      <c r="BF69" s="772"/>
      <c r="BG69" s="772"/>
      <c r="BH69" s="772"/>
      <c r="BI69" s="772"/>
      <c r="BJ69" s="772"/>
      <c r="BK69" s="772"/>
      <c r="BL69" s="772"/>
      <c r="BM69" s="772"/>
      <c r="BN69" s="772"/>
      <c r="BO69" s="772"/>
      <c r="BP69" s="772"/>
      <c r="BQ69" s="772"/>
      <c r="BR69" s="772"/>
      <c r="BS69" s="772"/>
      <c r="BT69" s="772"/>
      <c r="BU69" s="772"/>
      <c r="BV69" s="772"/>
      <c r="BW69" s="772"/>
      <c r="BX69" s="772"/>
      <c r="BY69" s="772"/>
      <c r="BZ69" s="772"/>
      <c r="CA69" s="772"/>
      <c r="CB69" s="772"/>
      <c r="CC69" s="772"/>
      <c r="CD69" s="772"/>
      <c r="CE69" s="772"/>
      <c r="CF69" s="772"/>
      <c r="CG69" s="772"/>
      <c r="CH69" s="772"/>
      <c r="CI69" s="772"/>
      <c r="CJ69" s="772"/>
      <c r="CK69" s="772"/>
      <c r="CL69" s="772"/>
      <c r="CM69" s="772"/>
      <c r="CN69" s="772"/>
      <c r="CO69" s="772"/>
      <c r="CP69" s="772"/>
      <c r="CQ69" s="772"/>
      <c r="CR69" s="772"/>
      <c r="CS69" s="772"/>
      <c r="CT69" s="772"/>
      <c r="CU69" s="772"/>
      <c r="CV69" s="772"/>
      <c r="CW69" s="772"/>
      <c r="CX69" s="772"/>
      <c r="CY69" s="772"/>
      <c r="CZ69" s="772"/>
      <c r="DA69" s="772"/>
      <c r="DB69" s="772"/>
      <c r="DC69" s="772"/>
      <c r="DD69" s="772"/>
      <c r="DE69" s="772"/>
      <c r="DF69" s="772"/>
      <c r="DG69" s="772"/>
      <c r="DH69" s="772"/>
      <c r="DI69" s="772"/>
      <c r="DJ69" s="772"/>
      <c r="DK69" s="772"/>
      <c r="DL69" s="772"/>
      <c r="DM69" s="772"/>
      <c r="DN69" s="772"/>
      <c r="DO69" s="772"/>
      <c r="DP69" s="772"/>
      <c r="DQ69" s="772"/>
      <c r="DR69" s="772"/>
      <c r="DS69" s="772"/>
      <c r="DT69" s="772"/>
      <c r="DU69" s="772"/>
      <c r="DV69" s="772"/>
      <c r="DW69" s="772"/>
      <c r="DX69" s="772"/>
      <c r="DY69" s="772"/>
      <c r="DZ69" s="772"/>
      <c r="EA69" s="772"/>
      <c r="EB69" s="772"/>
      <c r="EC69" s="772"/>
      <c r="ED69" s="772"/>
      <c r="EE69" s="772"/>
      <c r="EF69" s="772"/>
      <c r="EG69" s="772"/>
      <c r="EH69" s="772"/>
      <c r="EI69" s="772"/>
      <c r="EJ69" s="772"/>
      <c r="EK69" s="772"/>
      <c r="EL69" s="772"/>
      <c r="EM69" s="772"/>
      <c r="EN69" s="772"/>
      <c r="EO69" s="772"/>
      <c r="EP69" s="772"/>
      <c r="EQ69" s="772"/>
      <c r="ER69" s="772"/>
      <c r="ES69" s="772"/>
      <c r="ET69" s="772"/>
      <c r="EU69" s="772"/>
      <c r="EV69" s="772"/>
      <c r="EW69" s="772"/>
      <c r="EX69" s="772"/>
      <c r="EY69" s="772"/>
      <c r="EZ69" s="772"/>
      <c r="FA69" s="772"/>
      <c r="FB69" s="772"/>
      <c r="FC69" s="772"/>
      <c r="FD69" s="772"/>
      <c r="FE69" s="772"/>
      <c r="FF69" s="772"/>
      <c r="FG69" s="772"/>
      <c r="FH69" s="772"/>
      <c r="FI69" s="772"/>
      <c r="FJ69" s="772"/>
      <c r="FK69" s="772"/>
      <c r="FL69" s="772"/>
      <c r="FM69" s="772"/>
      <c r="FN69" s="772"/>
      <c r="FO69" s="772"/>
      <c r="FP69" s="772"/>
      <c r="FQ69" s="772"/>
      <c r="FR69" s="772"/>
      <c r="FS69" s="772"/>
      <c r="FT69" s="772"/>
      <c r="FU69" s="772"/>
      <c r="FV69" s="772"/>
      <c r="FW69" s="772"/>
      <c r="FX69" s="772"/>
      <c r="FY69" s="772"/>
      <c r="FZ69" s="772"/>
      <c r="GA69" s="772"/>
      <c r="GB69" s="772"/>
      <c r="GC69" s="772"/>
      <c r="GD69" s="772"/>
      <c r="GE69" s="772"/>
      <c r="GF69" s="772"/>
      <c r="GG69" s="772"/>
      <c r="GH69" s="772"/>
      <c r="GI69" s="772"/>
      <c r="GJ69" s="772"/>
      <c r="GK69" s="772"/>
      <c r="GL69" s="772"/>
      <c r="GM69" s="772"/>
      <c r="GN69" s="772"/>
      <c r="GO69" s="772"/>
      <c r="GP69" s="772"/>
      <c r="GQ69" s="772"/>
      <c r="GR69" s="772"/>
      <c r="GS69" s="772"/>
      <c r="GT69" s="772"/>
      <c r="GU69" s="772"/>
      <c r="GV69" s="772"/>
      <c r="GW69" s="772"/>
      <c r="GX69" s="772"/>
    </row>
    <row r="70" spans="1:206" ht="21" thickTop="1">
      <c r="A70" s="282" t="s">
        <v>352</v>
      </c>
      <c r="B70" s="299">
        <v>9.4299999999999995E-2</v>
      </c>
      <c r="C70" s="299">
        <v>6.0699999999999997E-2</v>
      </c>
      <c r="D70" s="299">
        <v>8.5699999999999998E-2</v>
      </c>
      <c r="E70" s="804"/>
      <c r="F70" s="772"/>
      <c r="G70" s="772"/>
      <c r="H70" s="772"/>
      <c r="I70" s="772"/>
      <c r="J70" s="772"/>
      <c r="K70" s="772"/>
      <c r="L70" s="772"/>
      <c r="M70" s="772"/>
      <c r="N70" s="772"/>
      <c r="O70" s="772"/>
      <c r="P70" s="772"/>
      <c r="Q70" s="772"/>
      <c r="R70" s="772"/>
      <c r="S70" s="772"/>
      <c r="T70" s="772"/>
      <c r="U70" s="772"/>
      <c r="V70" s="772"/>
      <c r="W70" s="772"/>
      <c r="X70" s="772"/>
      <c r="Y70" s="772"/>
      <c r="Z70" s="772"/>
      <c r="AA70" s="772"/>
      <c r="AB70" s="772"/>
      <c r="AC70" s="772"/>
      <c r="AD70" s="772"/>
      <c r="AE70" s="772"/>
      <c r="AF70" s="772"/>
      <c r="AG70" s="772"/>
      <c r="AH70" s="772"/>
      <c r="AI70" s="772"/>
      <c r="AJ70" s="772"/>
      <c r="AK70" s="772"/>
      <c r="AL70" s="772"/>
      <c r="AM70" s="772"/>
      <c r="AN70" s="772"/>
      <c r="AO70" s="772"/>
      <c r="AP70" s="772"/>
      <c r="AQ70" s="772"/>
      <c r="AR70" s="772"/>
      <c r="AS70" s="772"/>
      <c r="AT70" s="772"/>
      <c r="AU70" s="772"/>
      <c r="AV70" s="772"/>
      <c r="AW70" s="772"/>
      <c r="AX70" s="772"/>
      <c r="AY70" s="772"/>
      <c r="AZ70" s="772"/>
      <c r="BA70" s="772"/>
      <c r="BB70" s="772"/>
      <c r="BC70" s="772"/>
      <c r="BD70" s="772"/>
      <c r="BE70" s="772"/>
      <c r="BF70" s="772"/>
      <c r="BG70" s="772"/>
      <c r="BH70" s="772"/>
      <c r="BI70" s="772"/>
      <c r="BJ70" s="772"/>
      <c r="BK70" s="772"/>
      <c r="BL70" s="772"/>
      <c r="BM70" s="772"/>
      <c r="BN70" s="772"/>
      <c r="BO70" s="772"/>
      <c r="BP70" s="772"/>
      <c r="BQ70" s="772"/>
      <c r="BR70" s="772"/>
      <c r="BS70" s="772"/>
      <c r="BT70" s="772"/>
      <c r="BU70" s="772"/>
      <c r="BV70" s="772"/>
      <c r="BW70" s="772"/>
      <c r="BX70" s="772"/>
      <c r="BY70" s="772"/>
      <c r="BZ70" s="772"/>
      <c r="CA70" s="772"/>
      <c r="CB70" s="772"/>
      <c r="CC70" s="772"/>
      <c r="CD70" s="772"/>
      <c r="CE70" s="772"/>
      <c r="CF70" s="772"/>
      <c r="CG70" s="772"/>
      <c r="CH70" s="772"/>
      <c r="CI70" s="772"/>
      <c r="CJ70" s="772"/>
      <c r="CK70" s="772"/>
      <c r="CL70" s="772"/>
      <c r="CM70" s="772"/>
      <c r="CN70" s="772"/>
      <c r="CO70" s="772"/>
      <c r="CP70" s="772"/>
      <c r="CQ70" s="772"/>
      <c r="CR70" s="772"/>
      <c r="CS70" s="772"/>
      <c r="CT70" s="772"/>
      <c r="CU70" s="772"/>
      <c r="CV70" s="772"/>
      <c r="CW70" s="772"/>
      <c r="CX70" s="772"/>
      <c r="CY70" s="772"/>
      <c r="CZ70" s="772"/>
      <c r="DA70" s="772"/>
      <c r="DB70" s="772"/>
      <c r="DC70" s="772"/>
      <c r="DD70" s="772"/>
      <c r="DE70" s="772"/>
      <c r="DF70" s="772"/>
      <c r="DG70" s="772"/>
      <c r="DH70" s="772"/>
      <c r="DI70" s="772"/>
      <c r="DJ70" s="772"/>
      <c r="DK70" s="772"/>
      <c r="DL70" s="772"/>
      <c r="DM70" s="772"/>
      <c r="DN70" s="772"/>
      <c r="DO70" s="772"/>
      <c r="DP70" s="772"/>
      <c r="DQ70" s="772"/>
      <c r="DR70" s="772"/>
      <c r="DS70" s="772"/>
      <c r="DT70" s="772"/>
      <c r="DU70" s="772"/>
      <c r="DV70" s="772"/>
      <c r="DW70" s="772"/>
      <c r="DX70" s="772"/>
      <c r="DY70" s="772"/>
      <c r="DZ70" s="772"/>
      <c r="EA70" s="772"/>
      <c r="EB70" s="772"/>
      <c r="EC70" s="772"/>
      <c r="ED70" s="772"/>
      <c r="EE70" s="772"/>
      <c r="EF70" s="772"/>
      <c r="EG70" s="772"/>
      <c r="EH70" s="772"/>
      <c r="EI70" s="772"/>
      <c r="EJ70" s="772"/>
      <c r="EK70" s="772"/>
      <c r="EL70" s="772"/>
      <c r="EM70" s="772"/>
      <c r="EN70" s="772"/>
      <c r="EO70" s="772"/>
      <c r="EP70" s="772"/>
      <c r="EQ70" s="772"/>
      <c r="ER70" s="772"/>
      <c r="ES70" s="772"/>
      <c r="ET70" s="772"/>
      <c r="EU70" s="772"/>
      <c r="EV70" s="772"/>
      <c r="EW70" s="772"/>
      <c r="EX70" s="772"/>
      <c r="EY70" s="772"/>
      <c r="EZ70" s="772"/>
      <c r="FA70" s="772"/>
      <c r="FB70" s="772"/>
      <c r="FC70" s="772"/>
      <c r="FD70" s="772"/>
      <c r="FE70" s="772"/>
      <c r="FF70" s="772"/>
      <c r="FG70" s="772"/>
      <c r="FH70" s="772"/>
      <c r="FI70" s="772"/>
      <c r="FJ70" s="772"/>
      <c r="FK70" s="772"/>
      <c r="FL70" s="772"/>
      <c r="FM70" s="772"/>
      <c r="FN70" s="772"/>
      <c r="FO70" s="772"/>
      <c r="FP70" s="772"/>
      <c r="FQ70" s="772"/>
      <c r="FR70" s="772"/>
      <c r="FS70" s="772"/>
      <c r="FT70" s="772"/>
      <c r="FU70" s="772"/>
      <c r="FV70" s="772"/>
      <c r="FW70" s="772"/>
      <c r="FX70" s="772"/>
      <c r="FY70" s="772"/>
      <c r="FZ70" s="772"/>
      <c r="GA70" s="772"/>
      <c r="GB70" s="772"/>
      <c r="GC70" s="772"/>
      <c r="GD70" s="772"/>
      <c r="GE70" s="772"/>
      <c r="GF70" s="772"/>
      <c r="GG70" s="772"/>
      <c r="GH70" s="772"/>
      <c r="GI70" s="772"/>
      <c r="GJ70" s="772"/>
      <c r="GK70" s="772"/>
      <c r="GL70" s="772"/>
      <c r="GM70" s="772"/>
      <c r="GN70" s="772"/>
      <c r="GO70" s="772"/>
      <c r="GP70" s="772"/>
      <c r="GQ70" s="772"/>
      <c r="GR70" s="772"/>
      <c r="GS70" s="772"/>
      <c r="GT70" s="772"/>
      <c r="GU70" s="772"/>
      <c r="GV70" s="772"/>
      <c r="GW70" s="772"/>
      <c r="GX70" s="772"/>
    </row>
    <row r="71" spans="1:206" ht="20.25">
      <c r="A71" s="282" t="s">
        <v>353</v>
      </c>
      <c r="B71" s="299">
        <v>9.9400000000000002E-2</v>
      </c>
      <c r="C71" s="299">
        <v>7.0999999999999994E-2</v>
      </c>
      <c r="D71" s="299">
        <v>9.2100000000000001E-2</v>
      </c>
      <c r="E71" s="804"/>
      <c r="F71" s="772"/>
      <c r="G71" s="772"/>
      <c r="H71" s="772"/>
      <c r="I71" s="772"/>
      <c r="J71" s="772"/>
      <c r="K71" s="772"/>
      <c r="L71" s="772"/>
      <c r="M71" s="772"/>
      <c r="N71" s="772"/>
      <c r="O71" s="772"/>
      <c r="P71" s="772"/>
      <c r="Q71" s="772"/>
      <c r="R71" s="772"/>
      <c r="S71" s="772"/>
      <c r="T71" s="772"/>
      <c r="U71" s="772"/>
      <c r="V71" s="772"/>
      <c r="W71" s="772"/>
      <c r="X71" s="772"/>
      <c r="Y71" s="772"/>
      <c r="Z71" s="772"/>
      <c r="AA71" s="772"/>
      <c r="AB71" s="772"/>
      <c r="AC71" s="772"/>
      <c r="AD71" s="772"/>
      <c r="AE71" s="772"/>
      <c r="AF71" s="772"/>
      <c r="AG71" s="772"/>
      <c r="AH71" s="772"/>
      <c r="AI71" s="772"/>
      <c r="AJ71" s="772"/>
      <c r="AK71" s="772"/>
      <c r="AL71" s="772"/>
      <c r="AM71" s="772"/>
      <c r="AN71" s="772"/>
      <c r="AO71" s="772"/>
      <c r="AP71" s="772"/>
      <c r="AQ71" s="772"/>
      <c r="AR71" s="772"/>
      <c r="AS71" s="772"/>
      <c r="AT71" s="772"/>
      <c r="AU71" s="772"/>
      <c r="AV71" s="772"/>
      <c r="AW71" s="772"/>
      <c r="AX71" s="772"/>
      <c r="AY71" s="772"/>
      <c r="AZ71" s="772"/>
      <c r="BA71" s="772"/>
      <c r="BB71" s="772"/>
      <c r="BC71" s="772"/>
      <c r="BD71" s="772"/>
      <c r="BE71" s="772"/>
      <c r="BF71" s="772"/>
      <c r="BG71" s="772"/>
      <c r="BH71" s="772"/>
      <c r="BI71" s="772"/>
      <c r="BJ71" s="772"/>
      <c r="BK71" s="772"/>
      <c r="BL71" s="772"/>
      <c r="BM71" s="772"/>
      <c r="BN71" s="772"/>
      <c r="BO71" s="772"/>
      <c r="BP71" s="772"/>
      <c r="BQ71" s="772"/>
      <c r="BR71" s="772"/>
      <c r="BS71" s="772"/>
      <c r="BT71" s="772"/>
      <c r="BU71" s="772"/>
      <c r="BV71" s="772"/>
      <c r="BW71" s="772"/>
      <c r="BX71" s="772"/>
      <c r="BY71" s="772"/>
      <c r="BZ71" s="772"/>
      <c r="CA71" s="772"/>
      <c r="CB71" s="772"/>
      <c r="CC71" s="772"/>
      <c r="CD71" s="772"/>
      <c r="CE71" s="772"/>
      <c r="CF71" s="772"/>
      <c r="CG71" s="772"/>
      <c r="CH71" s="772"/>
      <c r="CI71" s="772"/>
      <c r="CJ71" s="772"/>
      <c r="CK71" s="772"/>
      <c r="CL71" s="772"/>
      <c r="CM71" s="772"/>
      <c r="CN71" s="772"/>
      <c r="CO71" s="772"/>
      <c r="CP71" s="772"/>
      <c r="CQ71" s="772"/>
      <c r="CR71" s="772"/>
      <c r="CS71" s="772"/>
      <c r="CT71" s="772"/>
      <c r="CU71" s="772"/>
      <c r="CV71" s="772"/>
      <c r="CW71" s="772"/>
      <c r="CX71" s="772"/>
      <c r="CY71" s="772"/>
      <c r="CZ71" s="772"/>
      <c r="DA71" s="772"/>
      <c r="DB71" s="772"/>
      <c r="DC71" s="772"/>
      <c r="DD71" s="772"/>
      <c r="DE71" s="772"/>
      <c r="DF71" s="772"/>
      <c r="DG71" s="772"/>
      <c r="DH71" s="772"/>
      <c r="DI71" s="772"/>
      <c r="DJ71" s="772"/>
      <c r="DK71" s="772"/>
      <c r="DL71" s="772"/>
      <c r="DM71" s="772"/>
      <c r="DN71" s="772"/>
      <c r="DO71" s="772"/>
      <c r="DP71" s="772"/>
      <c r="DQ71" s="772"/>
      <c r="DR71" s="772"/>
      <c r="DS71" s="772"/>
      <c r="DT71" s="772"/>
      <c r="DU71" s="772"/>
      <c r="DV71" s="772"/>
      <c r="DW71" s="772"/>
      <c r="DX71" s="772"/>
      <c r="DY71" s="772"/>
      <c r="DZ71" s="772"/>
      <c r="EA71" s="772"/>
      <c r="EB71" s="772"/>
      <c r="EC71" s="772"/>
      <c r="ED71" s="772"/>
      <c r="EE71" s="772"/>
      <c r="EF71" s="772"/>
      <c r="EG71" s="772"/>
      <c r="EH71" s="772"/>
      <c r="EI71" s="772"/>
      <c r="EJ71" s="772"/>
      <c r="EK71" s="772"/>
      <c r="EL71" s="772"/>
      <c r="EM71" s="772"/>
      <c r="EN71" s="772"/>
      <c r="EO71" s="772"/>
      <c r="EP71" s="772"/>
      <c r="EQ71" s="772"/>
      <c r="ER71" s="772"/>
      <c r="ES71" s="772"/>
      <c r="ET71" s="772"/>
      <c r="EU71" s="772"/>
      <c r="EV71" s="772"/>
      <c r="EW71" s="772"/>
      <c r="EX71" s="772"/>
      <c r="EY71" s="772"/>
      <c r="EZ71" s="772"/>
      <c r="FA71" s="772"/>
      <c r="FB71" s="772"/>
      <c r="FC71" s="772"/>
      <c r="FD71" s="772"/>
      <c r="FE71" s="772"/>
      <c r="FF71" s="772"/>
      <c r="FG71" s="772"/>
      <c r="FH71" s="772"/>
      <c r="FI71" s="772"/>
      <c r="FJ71" s="772"/>
      <c r="FK71" s="772"/>
      <c r="FL71" s="772"/>
      <c r="FM71" s="772"/>
      <c r="FN71" s="772"/>
      <c r="FO71" s="772"/>
      <c r="FP71" s="772"/>
      <c r="FQ71" s="772"/>
      <c r="FR71" s="772"/>
      <c r="FS71" s="772"/>
      <c r="FT71" s="772"/>
      <c r="FU71" s="772"/>
      <c r="FV71" s="772"/>
      <c r="FW71" s="772"/>
      <c r="FX71" s="772"/>
      <c r="FY71" s="772"/>
      <c r="FZ71" s="772"/>
      <c r="GA71" s="772"/>
      <c r="GB71" s="772"/>
      <c r="GC71" s="772"/>
      <c r="GD71" s="772"/>
      <c r="GE71" s="772"/>
      <c r="GF71" s="772"/>
      <c r="GG71" s="772"/>
      <c r="GH71" s="772"/>
      <c r="GI71" s="772"/>
      <c r="GJ71" s="772"/>
      <c r="GK71" s="772"/>
      <c r="GL71" s="772"/>
      <c r="GM71" s="772"/>
      <c r="GN71" s="772"/>
      <c r="GO71" s="772"/>
      <c r="GP71" s="772"/>
      <c r="GQ71" s="772"/>
      <c r="GR71" s="772"/>
      <c r="GS71" s="772"/>
      <c r="GT71" s="772"/>
      <c r="GU71" s="772"/>
      <c r="GV71" s="772"/>
      <c r="GW71" s="772"/>
      <c r="GX71" s="772"/>
    </row>
    <row r="72" spans="1:206" ht="20.25">
      <c r="A72" s="282" t="s">
        <v>354</v>
      </c>
      <c r="B72" s="299">
        <v>8.5900000000000004E-2</v>
      </c>
      <c r="C72" s="299">
        <v>5.8700000000000002E-2</v>
      </c>
      <c r="D72" s="299">
        <v>7.8899999999999998E-2</v>
      </c>
      <c r="E72" s="804"/>
      <c r="F72" s="772"/>
      <c r="G72" s="772"/>
      <c r="H72" s="772"/>
      <c r="I72" s="772"/>
      <c r="J72" s="772"/>
      <c r="K72" s="772"/>
      <c r="L72" s="772"/>
      <c r="M72" s="772"/>
      <c r="N72" s="772"/>
      <c r="O72" s="772"/>
      <c r="P72" s="772"/>
      <c r="Q72" s="772"/>
      <c r="R72" s="772"/>
      <c r="S72" s="772"/>
      <c r="T72" s="772"/>
      <c r="U72" s="772"/>
      <c r="V72" s="772"/>
      <c r="W72" s="772"/>
      <c r="X72" s="772"/>
      <c r="Y72" s="772"/>
      <c r="Z72" s="772"/>
      <c r="AA72" s="772"/>
      <c r="AB72" s="772"/>
      <c r="AC72" s="772"/>
      <c r="AD72" s="772"/>
      <c r="AE72" s="772"/>
      <c r="AF72" s="772"/>
      <c r="AG72" s="772"/>
      <c r="AH72" s="772"/>
      <c r="AI72" s="772"/>
      <c r="AJ72" s="772"/>
      <c r="AK72" s="772"/>
      <c r="AL72" s="772"/>
      <c r="AM72" s="772"/>
      <c r="AN72" s="772"/>
      <c r="AO72" s="772"/>
      <c r="AP72" s="772"/>
      <c r="AQ72" s="772"/>
      <c r="AR72" s="772"/>
      <c r="AS72" s="772"/>
      <c r="AT72" s="772"/>
      <c r="AU72" s="772"/>
      <c r="AV72" s="772"/>
      <c r="AW72" s="772"/>
      <c r="AX72" s="772"/>
      <c r="AY72" s="772"/>
      <c r="AZ72" s="772"/>
      <c r="BA72" s="772"/>
      <c r="BB72" s="772"/>
      <c r="BC72" s="772"/>
      <c r="BD72" s="772"/>
      <c r="BE72" s="772"/>
      <c r="BF72" s="772"/>
      <c r="BG72" s="772"/>
      <c r="BH72" s="772"/>
      <c r="BI72" s="772"/>
      <c r="BJ72" s="772"/>
      <c r="BK72" s="772"/>
      <c r="BL72" s="772"/>
      <c r="BM72" s="772"/>
      <c r="BN72" s="772"/>
      <c r="BO72" s="772"/>
      <c r="BP72" s="772"/>
      <c r="BQ72" s="772"/>
      <c r="BR72" s="772"/>
      <c r="BS72" s="772"/>
      <c r="BT72" s="772"/>
      <c r="BU72" s="772"/>
      <c r="BV72" s="772"/>
      <c r="BW72" s="772"/>
      <c r="BX72" s="772"/>
      <c r="BY72" s="772"/>
      <c r="BZ72" s="772"/>
      <c r="CA72" s="772"/>
      <c r="CB72" s="772"/>
      <c r="CC72" s="772"/>
      <c r="CD72" s="772"/>
      <c r="CE72" s="772"/>
      <c r="CF72" s="772"/>
      <c r="CG72" s="772"/>
      <c r="CH72" s="772"/>
      <c r="CI72" s="772"/>
      <c r="CJ72" s="772"/>
      <c r="CK72" s="772"/>
      <c r="CL72" s="772"/>
      <c r="CM72" s="772"/>
      <c r="CN72" s="772"/>
      <c r="CO72" s="772"/>
      <c r="CP72" s="772"/>
      <c r="CQ72" s="772"/>
      <c r="CR72" s="772"/>
      <c r="CS72" s="772"/>
      <c r="CT72" s="772"/>
      <c r="CU72" s="772"/>
      <c r="CV72" s="772"/>
      <c r="CW72" s="772"/>
      <c r="CX72" s="772"/>
      <c r="CY72" s="772"/>
      <c r="CZ72" s="772"/>
      <c r="DA72" s="772"/>
      <c r="DB72" s="772"/>
      <c r="DC72" s="772"/>
      <c r="DD72" s="772"/>
      <c r="DE72" s="772"/>
      <c r="DF72" s="772"/>
      <c r="DG72" s="772"/>
      <c r="DH72" s="772"/>
      <c r="DI72" s="772"/>
      <c r="DJ72" s="772"/>
      <c r="DK72" s="772"/>
      <c r="DL72" s="772"/>
      <c r="DM72" s="772"/>
      <c r="DN72" s="772"/>
      <c r="DO72" s="772"/>
      <c r="DP72" s="772"/>
      <c r="DQ72" s="772"/>
      <c r="DR72" s="772"/>
      <c r="DS72" s="772"/>
      <c r="DT72" s="772"/>
      <c r="DU72" s="772"/>
      <c r="DV72" s="772"/>
      <c r="DW72" s="772"/>
      <c r="DX72" s="772"/>
      <c r="DY72" s="772"/>
      <c r="DZ72" s="772"/>
      <c r="EA72" s="772"/>
      <c r="EB72" s="772"/>
      <c r="EC72" s="772"/>
      <c r="ED72" s="772"/>
      <c r="EE72" s="772"/>
      <c r="EF72" s="772"/>
      <c r="EG72" s="772"/>
      <c r="EH72" s="772"/>
      <c r="EI72" s="772"/>
      <c r="EJ72" s="772"/>
      <c r="EK72" s="772"/>
      <c r="EL72" s="772"/>
      <c r="EM72" s="772"/>
      <c r="EN72" s="772"/>
      <c r="EO72" s="772"/>
      <c r="EP72" s="772"/>
      <c r="EQ72" s="772"/>
      <c r="ER72" s="772"/>
      <c r="ES72" s="772"/>
      <c r="ET72" s="772"/>
      <c r="EU72" s="772"/>
      <c r="EV72" s="772"/>
      <c r="EW72" s="772"/>
      <c r="EX72" s="772"/>
      <c r="EY72" s="772"/>
      <c r="EZ72" s="772"/>
      <c r="FA72" s="772"/>
      <c r="FB72" s="772"/>
      <c r="FC72" s="772"/>
      <c r="FD72" s="772"/>
      <c r="FE72" s="772"/>
      <c r="FF72" s="772"/>
      <c r="FG72" s="772"/>
      <c r="FH72" s="772"/>
      <c r="FI72" s="772"/>
      <c r="FJ72" s="772"/>
      <c r="FK72" s="772"/>
      <c r="FL72" s="772"/>
      <c r="FM72" s="772"/>
      <c r="FN72" s="772"/>
      <c r="FO72" s="772"/>
      <c r="FP72" s="772"/>
      <c r="FQ72" s="772"/>
      <c r="FR72" s="772"/>
      <c r="FS72" s="772"/>
      <c r="FT72" s="772"/>
      <c r="FU72" s="772"/>
      <c r="FV72" s="772"/>
      <c r="FW72" s="772"/>
      <c r="FX72" s="772"/>
      <c r="FY72" s="772"/>
      <c r="FZ72" s="772"/>
      <c r="GA72" s="772"/>
      <c r="GB72" s="772"/>
      <c r="GC72" s="772"/>
      <c r="GD72" s="772"/>
      <c r="GE72" s="772"/>
      <c r="GF72" s="772"/>
      <c r="GG72" s="772"/>
      <c r="GH72" s="772"/>
      <c r="GI72" s="772"/>
      <c r="GJ72" s="772"/>
      <c r="GK72" s="772"/>
      <c r="GL72" s="772"/>
      <c r="GM72" s="772"/>
      <c r="GN72" s="772"/>
      <c r="GO72" s="772"/>
      <c r="GP72" s="772"/>
      <c r="GQ72" s="772"/>
      <c r="GR72" s="772"/>
      <c r="GS72" s="772"/>
      <c r="GT72" s="772"/>
      <c r="GU72" s="772"/>
      <c r="GV72" s="772"/>
      <c r="GW72" s="772"/>
      <c r="GX72" s="772"/>
    </row>
    <row r="73" spans="1:206" ht="20.25">
      <c r="A73" s="282" t="s">
        <v>355</v>
      </c>
      <c r="B73" s="299">
        <v>5.1999999999999998E-3</v>
      </c>
      <c r="C73" s="299">
        <v>4.4999999999999997E-3</v>
      </c>
      <c r="D73" s="299">
        <v>5.0000000000000001E-3</v>
      </c>
      <c r="E73" s="804"/>
      <c r="F73" s="772"/>
      <c r="G73" s="772"/>
      <c r="H73" s="772"/>
      <c r="I73" s="772"/>
      <c r="J73" s="772"/>
      <c r="K73" s="772"/>
      <c r="L73" s="772"/>
      <c r="M73" s="772"/>
      <c r="N73" s="772"/>
      <c r="O73" s="772"/>
      <c r="P73" s="772"/>
      <c r="Q73" s="772"/>
      <c r="R73" s="772"/>
      <c r="S73" s="772"/>
      <c r="T73" s="772"/>
      <c r="U73" s="772"/>
      <c r="V73" s="772"/>
      <c r="W73" s="772"/>
      <c r="X73" s="772"/>
      <c r="Y73" s="772"/>
      <c r="Z73" s="772"/>
      <c r="AA73" s="772"/>
      <c r="AB73" s="772"/>
      <c r="AC73" s="772"/>
      <c r="AD73" s="772"/>
      <c r="AE73" s="772"/>
      <c r="AF73" s="772"/>
      <c r="AG73" s="772"/>
      <c r="AH73" s="772"/>
      <c r="AI73" s="772"/>
      <c r="AJ73" s="772"/>
      <c r="AK73" s="772"/>
      <c r="AL73" s="772"/>
      <c r="AM73" s="772"/>
      <c r="AN73" s="772"/>
      <c r="AO73" s="772"/>
      <c r="AP73" s="772"/>
      <c r="AQ73" s="772"/>
      <c r="AR73" s="772"/>
      <c r="AS73" s="772"/>
      <c r="AT73" s="772"/>
      <c r="AU73" s="772"/>
      <c r="AV73" s="772"/>
      <c r="AW73" s="772"/>
      <c r="AX73" s="772"/>
      <c r="AY73" s="772"/>
      <c r="AZ73" s="772"/>
      <c r="BA73" s="772"/>
      <c r="BB73" s="772"/>
      <c r="BC73" s="772"/>
      <c r="BD73" s="772"/>
      <c r="BE73" s="772"/>
      <c r="BF73" s="772"/>
      <c r="BG73" s="772"/>
      <c r="BH73" s="772"/>
      <c r="BI73" s="772"/>
      <c r="BJ73" s="772"/>
      <c r="BK73" s="772"/>
      <c r="BL73" s="772"/>
      <c r="BM73" s="772"/>
      <c r="BN73" s="772"/>
      <c r="BO73" s="772"/>
      <c r="BP73" s="772"/>
      <c r="BQ73" s="772"/>
      <c r="BR73" s="772"/>
      <c r="BS73" s="772"/>
      <c r="BT73" s="772"/>
      <c r="BU73" s="772"/>
      <c r="BV73" s="772"/>
      <c r="BW73" s="772"/>
      <c r="BX73" s="772"/>
      <c r="BY73" s="772"/>
      <c r="BZ73" s="772"/>
      <c r="CA73" s="772"/>
      <c r="CB73" s="772"/>
      <c r="CC73" s="772"/>
      <c r="CD73" s="772"/>
      <c r="CE73" s="772"/>
      <c r="CF73" s="772"/>
      <c r="CG73" s="772"/>
      <c r="CH73" s="772"/>
      <c r="CI73" s="772"/>
      <c r="CJ73" s="772"/>
      <c r="CK73" s="772"/>
      <c r="CL73" s="772"/>
      <c r="CM73" s="772"/>
      <c r="CN73" s="772"/>
      <c r="CO73" s="772"/>
      <c r="CP73" s="772"/>
      <c r="CQ73" s="772"/>
      <c r="CR73" s="772"/>
      <c r="CS73" s="772"/>
      <c r="CT73" s="772"/>
      <c r="CU73" s="772"/>
      <c r="CV73" s="772"/>
      <c r="CW73" s="772"/>
      <c r="CX73" s="772"/>
      <c r="CY73" s="772"/>
      <c r="CZ73" s="772"/>
      <c r="DA73" s="772"/>
      <c r="DB73" s="772"/>
      <c r="DC73" s="772"/>
      <c r="DD73" s="772"/>
      <c r="DE73" s="772"/>
      <c r="DF73" s="772"/>
      <c r="DG73" s="772"/>
      <c r="DH73" s="772"/>
      <c r="DI73" s="772"/>
      <c r="DJ73" s="772"/>
      <c r="DK73" s="772"/>
      <c r="DL73" s="772"/>
      <c r="DM73" s="772"/>
      <c r="DN73" s="772"/>
      <c r="DO73" s="772"/>
      <c r="DP73" s="772"/>
      <c r="DQ73" s="772"/>
      <c r="DR73" s="772"/>
      <c r="DS73" s="772"/>
      <c r="DT73" s="772"/>
      <c r="DU73" s="772"/>
      <c r="DV73" s="772"/>
      <c r="DW73" s="772"/>
      <c r="DX73" s="772"/>
      <c r="DY73" s="772"/>
      <c r="DZ73" s="772"/>
      <c r="EA73" s="772"/>
      <c r="EB73" s="772"/>
      <c r="EC73" s="772"/>
      <c r="ED73" s="772"/>
      <c r="EE73" s="772"/>
      <c r="EF73" s="772"/>
      <c r="EG73" s="772"/>
      <c r="EH73" s="772"/>
      <c r="EI73" s="772"/>
      <c r="EJ73" s="772"/>
      <c r="EK73" s="772"/>
      <c r="EL73" s="772"/>
      <c r="EM73" s="772"/>
      <c r="EN73" s="772"/>
      <c r="EO73" s="772"/>
      <c r="EP73" s="772"/>
      <c r="EQ73" s="772"/>
      <c r="ER73" s="772"/>
      <c r="ES73" s="772"/>
      <c r="ET73" s="772"/>
      <c r="EU73" s="772"/>
      <c r="EV73" s="772"/>
      <c r="EW73" s="772"/>
      <c r="EX73" s="772"/>
      <c r="EY73" s="772"/>
      <c r="EZ73" s="772"/>
      <c r="FA73" s="772"/>
      <c r="FB73" s="772"/>
      <c r="FC73" s="772"/>
      <c r="FD73" s="772"/>
      <c r="FE73" s="772"/>
      <c r="FF73" s="772"/>
      <c r="FG73" s="772"/>
      <c r="FH73" s="772"/>
      <c r="FI73" s="772"/>
      <c r="FJ73" s="772"/>
      <c r="FK73" s="772"/>
      <c r="FL73" s="772"/>
      <c r="FM73" s="772"/>
      <c r="FN73" s="772"/>
      <c r="FO73" s="772"/>
      <c r="FP73" s="772"/>
      <c r="FQ73" s="772"/>
      <c r="FR73" s="772"/>
      <c r="FS73" s="772"/>
      <c r="FT73" s="772"/>
      <c r="FU73" s="772"/>
      <c r="FV73" s="772"/>
      <c r="FW73" s="772"/>
      <c r="FX73" s="772"/>
      <c r="FY73" s="772"/>
      <c r="FZ73" s="772"/>
      <c r="GA73" s="772"/>
      <c r="GB73" s="772"/>
      <c r="GC73" s="772"/>
      <c r="GD73" s="772"/>
      <c r="GE73" s="772"/>
      <c r="GF73" s="772"/>
      <c r="GG73" s="772"/>
      <c r="GH73" s="772"/>
      <c r="GI73" s="772"/>
      <c r="GJ73" s="772"/>
      <c r="GK73" s="772"/>
      <c r="GL73" s="772"/>
      <c r="GM73" s="772"/>
      <c r="GN73" s="772"/>
      <c r="GO73" s="772"/>
      <c r="GP73" s="772"/>
      <c r="GQ73" s="772"/>
      <c r="GR73" s="772"/>
      <c r="GS73" s="772"/>
      <c r="GT73" s="772"/>
      <c r="GU73" s="772"/>
      <c r="GV73" s="772"/>
      <c r="GW73" s="772"/>
      <c r="GX73" s="772"/>
    </row>
    <row r="74" spans="1:206" ht="20.25">
      <c r="A74" s="282" t="s">
        <v>356</v>
      </c>
      <c r="B74" s="299">
        <v>4.1000000000000003E-3</v>
      </c>
      <c r="C74" s="299">
        <v>4.1999999999999997E-3</v>
      </c>
      <c r="D74" s="299">
        <v>4.1000000000000003E-3</v>
      </c>
      <c r="E74" s="804"/>
      <c r="F74" s="772"/>
      <c r="G74" s="772"/>
      <c r="H74" s="772"/>
      <c r="I74" s="772"/>
      <c r="J74" s="772"/>
      <c r="K74" s="772"/>
      <c r="L74" s="772"/>
      <c r="M74" s="772"/>
      <c r="N74" s="772"/>
      <c r="O74" s="772"/>
      <c r="P74" s="772"/>
      <c r="Q74" s="772"/>
      <c r="R74" s="772"/>
      <c r="S74" s="772"/>
      <c r="T74" s="772"/>
      <c r="U74" s="772"/>
      <c r="V74" s="772"/>
      <c r="W74" s="772"/>
      <c r="X74" s="772"/>
      <c r="Y74" s="772"/>
      <c r="Z74" s="772"/>
      <c r="AA74" s="772"/>
      <c r="AB74" s="772"/>
      <c r="AC74" s="772"/>
      <c r="AD74" s="772"/>
      <c r="AE74" s="772"/>
      <c r="AF74" s="772"/>
      <c r="AG74" s="772"/>
      <c r="AH74" s="772"/>
      <c r="AI74" s="772"/>
      <c r="AJ74" s="772"/>
      <c r="AK74" s="772"/>
      <c r="AL74" s="772"/>
      <c r="AM74" s="772"/>
      <c r="AN74" s="772"/>
      <c r="AO74" s="772"/>
      <c r="AP74" s="772"/>
      <c r="AQ74" s="772"/>
      <c r="AR74" s="772"/>
      <c r="AS74" s="772"/>
      <c r="AT74" s="772"/>
      <c r="AU74" s="772"/>
      <c r="AV74" s="772"/>
      <c r="AW74" s="772"/>
      <c r="AX74" s="772"/>
      <c r="AY74" s="772"/>
      <c r="AZ74" s="772"/>
      <c r="BA74" s="772"/>
      <c r="BB74" s="772"/>
      <c r="BC74" s="772"/>
      <c r="BD74" s="772"/>
      <c r="BE74" s="772"/>
      <c r="BF74" s="772"/>
      <c r="BG74" s="772"/>
      <c r="BH74" s="772"/>
      <c r="BI74" s="772"/>
      <c r="BJ74" s="772"/>
      <c r="BK74" s="772"/>
      <c r="BL74" s="772"/>
      <c r="BM74" s="772"/>
      <c r="BN74" s="772"/>
      <c r="BO74" s="772"/>
      <c r="BP74" s="772"/>
      <c r="BQ74" s="772"/>
      <c r="BR74" s="772"/>
      <c r="BS74" s="772"/>
      <c r="BT74" s="772"/>
      <c r="BU74" s="772"/>
      <c r="BV74" s="772"/>
      <c r="BW74" s="772"/>
      <c r="BX74" s="772"/>
      <c r="BY74" s="772"/>
      <c r="BZ74" s="772"/>
      <c r="CA74" s="772"/>
      <c r="CB74" s="772"/>
      <c r="CC74" s="772"/>
      <c r="CD74" s="772"/>
      <c r="CE74" s="772"/>
      <c r="CF74" s="772"/>
      <c r="CG74" s="772"/>
      <c r="CH74" s="772"/>
      <c r="CI74" s="772"/>
      <c r="CJ74" s="772"/>
      <c r="CK74" s="772"/>
      <c r="CL74" s="772"/>
      <c r="CM74" s="772"/>
      <c r="CN74" s="772"/>
      <c r="CO74" s="772"/>
      <c r="CP74" s="772"/>
      <c r="CQ74" s="772"/>
      <c r="CR74" s="772"/>
      <c r="CS74" s="772"/>
      <c r="CT74" s="772"/>
      <c r="CU74" s="772"/>
      <c r="CV74" s="772"/>
      <c r="CW74" s="772"/>
      <c r="CX74" s="772"/>
      <c r="CY74" s="772"/>
      <c r="CZ74" s="772"/>
      <c r="DA74" s="772"/>
      <c r="DB74" s="772"/>
      <c r="DC74" s="772"/>
      <c r="DD74" s="772"/>
      <c r="DE74" s="772"/>
      <c r="DF74" s="772"/>
      <c r="DG74" s="772"/>
      <c r="DH74" s="772"/>
      <c r="DI74" s="772"/>
      <c r="DJ74" s="772"/>
      <c r="DK74" s="772"/>
      <c r="DL74" s="772"/>
      <c r="DM74" s="772"/>
      <c r="DN74" s="772"/>
      <c r="DO74" s="772"/>
      <c r="DP74" s="772"/>
      <c r="DQ74" s="772"/>
      <c r="DR74" s="772"/>
      <c r="DS74" s="772"/>
      <c r="DT74" s="772"/>
      <c r="DU74" s="772"/>
      <c r="DV74" s="772"/>
      <c r="DW74" s="772"/>
      <c r="DX74" s="772"/>
      <c r="DY74" s="772"/>
      <c r="DZ74" s="772"/>
      <c r="EA74" s="772"/>
      <c r="EB74" s="772"/>
      <c r="EC74" s="772"/>
      <c r="ED74" s="772"/>
      <c r="EE74" s="772"/>
      <c r="EF74" s="772"/>
      <c r="EG74" s="772"/>
      <c r="EH74" s="772"/>
      <c r="EI74" s="772"/>
      <c r="EJ74" s="772"/>
      <c r="EK74" s="772"/>
      <c r="EL74" s="772"/>
      <c r="EM74" s="772"/>
      <c r="EN74" s="772"/>
      <c r="EO74" s="772"/>
      <c r="EP74" s="772"/>
      <c r="EQ74" s="772"/>
      <c r="ER74" s="772"/>
      <c r="ES74" s="772"/>
      <c r="ET74" s="772"/>
      <c r="EU74" s="772"/>
      <c r="EV74" s="772"/>
      <c r="EW74" s="772"/>
      <c r="EX74" s="772"/>
      <c r="EY74" s="772"/>
      <c r="EZ74" s="772"/>
      <c r="FA74" s="772"/>
      <c r="FB74" s="772"/>
      <c r="FC74" s="772"/>
      <c r="FD74" s="772"/>
      <c r="FE74" s="772"/>
      <c r="FF74" s="772"/>
      <c r="FG74" s="772"/>
      <c r="FH74" s="772"/>
      <c r="FI74" s="772"/>
      <c r="FJ74" s="772"/>
      <c r="FK74" s="772"/>
      <c r="FL74" s="772"/>
      <c r="FM74" s="772"/>
      <c r="FN74" s="772"/>
      <c r="FO74" s="772"/>
      <c r="FP74" s="772"/>
      <c r="FQ74" s="772"/>
      <c r="FR74" s="772"/>
      <c r="FS74" s="772"/>
      <c r="FT74" s="772"/>
      <c r="FU74" s="772"/>
      <c r="FV74" s="772"/>
      <c r="FW74" s="772"/>
      <c r="FX74" s="772"/>
      <c r="FY74" s="772"/>
      <c r="FZ74" s="772"/>
      <c r="GA74" s="772"/>
      <c r="GB74" s="772"/>
      <c r="GC74" s="772"/>
      <c r="GD74" s="772"/>
      <c r="GE74" s="772"/>
      <c r="GF74" s="772"/>
      <c r="GG74" s="772"/>
      <c r="GH74" s="772"/>
      <c r="GI74" s="772"/>
      <c r="GJ74" s="772"/>
      <c r="GK74" s="772"/>
      <c r="GL74" s="772"/>
      <c r="GM74" s="772"/>
      <c r="GN74" s="772"/>
      <c r="GO74" s="772"/>
      <c r="GP74" s="772"/>
      <c r="GQ74" s="772"/>
      <c r="GR74" s="772"/>
      <c r="GS74" s="772"/>
      <c r="GT74" s="772"/>
      <c r="GU74" s="772"/>
      <c r="GV74" s="772"/>
      <c r="GW74" s="772"/>
      <c r="GX74" s="772"/>
    </row>
    <row r="75" spans="1:206" ht="20.25">
      <c r="A75" s="282" t="s">
        <v>357</v>
      </c>
      <c r="B75" s="299">
        <v>2.3999999999999998E-3</v>
      </c>
      <c r="C75" s="299">
        <v>4.1999999999999997E-3</v>
      </c>
      <c r="D75" s="299">
        <v>2.8999999999999998E-3</v>
      </c>
      <c r="E75" s="804"/>
      <c r="F75" s="772"/>
      <c r="G75" s="772"/>
      <c r="H75" s="772"/>
      <c r="I75" s="772"/>
      <c r="J75" s="772"/>
      <c r="K75" s="772"/>
      <c r="L75" s="772"/>
      <c r="M75" s="772"/>
      <c r="N75" s="772"/>
      <c r="O75" s="772"/>
      <c r="P75" s="772"/>
      <c r="Q75" s="772"/>
      <c r="R75" s="772"/>
      <c r="S75" s="772"/>
      <c r="T75" s="772"/>
      <c r="U75" s="772"/>
      <c r="V75" s="772"/>
      <c r="W75" s="772"/>
      <c r="X75" s="772"/>
      <c r="Y75" s="772"/>
      <c r="Z75" s="772"/>
      <c r="AA75" s="772"/>
      <c r="AB75" s="772"/>
      <c r="AC75" s="772"/>
      <c r="AD75" s="772"/>
      <c r="AE75" s="772"/>
      <c r="AF75" s="772"/>
      <c r="AG75" s="772"/>
      <c r="AH75" s="772"/>
      <c r="AI75" s="772"/>
      <c r="AJ75" s="772"/>
      <c r="AK75" s="772"/>
      <c r="AL75" s="772"/>
      <c r="AM75" s="772"/>
      <c r="AN75" s="772"/>
      <c r="AO75" s="772"/>
      <c r="AP75" s="772"/>
      <c r="AQ75" s="772"/>
      <c r="AR75" s="772"/>
      <c r="AS75" s="772"/>
      <c r="AT75" s="772"/>
      <c r="AU75" s="772"/>
      <c r="AV75" s="772"/>
      <c r="AW75" s="772"/>
      <c r="AX75" s="772"/>
      <c r="AY75" s="772"/>
      <c r="AZ75" s="772"/>
      <c r="BA75" s="772"/>
      <c r="BB75" s="772"/>
      <c r="BC75" s="772"/>
      <c r="BD75" s="772"/>
      <c r="BE75" s="772"/>
      <c r="BF75" s="772"/>
      <c r="BG75" s="772"/>
      <c r="BH75" s="772"/>
      <c r="BI75" s="772"/>
      <c r="BJ75" s="772"/>
      <c r="BK75" s="772"/>
      <c r="BL75" s="772"/>
      <c r="BM75" s="772"/>
      <c r="BN75" s="772"/>
      <c r="BO75" s="772"/>
      <c r="BP75" s="772"/>
      <c r="BQ75" s="772"/>
      <c r="BR75" s="772"/>
      <c r="BS75" s="772"/>
      <c r="BT75" s="772"/>
      <c r="BU75" s="772"/>
      <c r="BV75" s="772"/>
      <c r="BW75" s="772"/>
      <c r="BX75" s="772"/>
      <c r="BY75" s="772"/>
      <c r="BZ75" s="772"/>
      <c r="CA75" s="772"/>
      <c r="CB75" s="772"/>
      <c r="CC75" s="772"/>
      <c r="CD75" s="772"/>
      <c r="CE75" s="772"/>
      <c r="CF75" s="772"/>
      <c r="CG75" s="772"/>
      <c r="CH75" s="772"/>
      <c r="CI75" s="772"/>
      <c r="CJ75" s="772"/>
      <c r="CK75" s="772"/>
      <c r="CL75" s="772"/>
      <c r="CM75" s="772"/>
      <c r="CN75" s="772"/>
      <c r="CO75" s="772"/>
      <c r="CP75" s="772"/>
      <c r="CQ75" s="772"/>
      <c r="CR75" s="772"/>
      <c r="CS75" s="772"/>
      <c r="CT75" s="772"/>
      <c r="CU75" s="772"/>
      <c r="CV75" s="772"/>
      <c r="CW75" s="772"/>
      <c r="CX75" s="772"/>
      <c r="CY75" s="772"/>
      <c r="CZ75" s="772"/>
      <c r="DA75" s="772"/>
      <c r="DB75" s="772"/>
      <c r="DC75" s="772"/>
      <c r="DD75" s="772"/>
      <c r="DE75" s="772"/>
      <c r="DF75" s="772"/>
      <c r="DG75" s="772"/>
      <c r="DH75" s="772"/>
      <c r="DI75" s="772"/>
      <c r="DJ75" s="772"/>
      <c r="DK75" s="772"/>
      <c r="DL75" s="772"/>
      <c r="DM75" s="772"/>
      <c r="DN75" s="772"/>
      <c r="DO75" s="772"/>
      <c r="DP75" s="772"/>
      <c r="DQ75" s="772"/>
      <c r="DR75" s="772"/>
      <c r="DS75" s="772"/>
      <c r="DT75" s="772"/>
      <c r="DU75" s="772"/>
      <c r="DV75" s="772"/>
      <c r="DW75" s="772"/>
      <c r="DX75" s="772"/>
      <c r="DY75" s="772"/>
      <c r="DZ75" s="772"/>
      <c r="EA75" s="772"/>
      <c r="EB75" s="772"/>
      <c r="EC75" s="772"/>
      <c r="ED75" s="772"/>
      <c r="EE75" s="772"/>
      <c r="EF75" s="772"/>
      <c r="EG75" s="772"/>
      <c r="EH75" s="772"/>
      <c r="EI75" s="772"/>
      <c r="EJ75" s="772"/>
      <c r="EK75" s="772"/>
      <c r="EL75" s="772"/>
      <c r="EM75" s="772"/>
      <c r="EN75" s="772"/>
      <c r="EO75" s="772"/>
      <c r="EP75" s="772"/>
      <c r="EQ75" s="772"/>
      <c r="ER75" s="772"/>
      <c r="ES75" s="772"/>
      <c r="ET75" s="772"/>
      <c r="EU75" s="772"/>
      <c r="EV75" s="772"/>
      <c r="EW75" s="772"/>
      <c r="EX75" s="772"/>
      <c r="EY75" s="772"/>
      <c r="EZ75" s="772"/>
      <c r="FA75" s="772"/>
      <c r="FB75" s="772"/>
      <c r="FC75" s="772"/>
      <c r="FD75" s="772"/>
      <c r="FE75" s="772"/>
      <c r="FF75" s="772"/>
      <c r="FG75" s="772"/>
      <c r="FH75" s="772"/>
      <c r="FI75" s="772"/>
      <c r="FJ75" s="772"/>
      <c r="FK75" s="772"/>
      <c r="FL75" s="772"/>
      <c r="FM75" s="772"/>
      <c r="FN75" s="772"/>
      <c r="FO75" s="772"/>
      <c r="FP75" s="772"/>
      <c r="FQ75" s="772"/>
      <c r="FR75" s="772"/>
      <c r="FS75" s="772"/>
      <c r="FT75" s="772"/>
      <c r="FU75" s="772"/>
      <c r="FV75" s="772"/>
      <c r="FW75" s="772"/>
      <c r="FX75" s="772"/>
      <c r="FY75" s="772"/>
      <c r="FZ75" s="772"/>
      <c r="GA75" s="772"/>
      <c r="GB75" s="772"/>
      <c r="GC75" s="772"/>
      <c r="GD75" s="772"/>
      <c r="GE75" s="772"/>
      <c r="GF75" s="772"/>
      <c r="GG75" s="772"/>
      <c r="GH75" s="772"/>
      <c r="GI75" s="772"/>
      <c r="GJ75" s="772"/>
      <c r="GK75" s="772"/>
      <c r="GL75" s="772"/>
      <c r="GM75" s="772"/>
      <c r="GN75" s="772"/>
      <c r="GO75" s="772"/>
      <c r="GP75" s="772"/>
      <c r="GQ75" s="772"/>
      <c r="GR75" s="772"/>
      <c r="GS75" s="772"/>
      <c r="GT75" s="772"/>
      <c r="GU75" s="772"/>
      <c r="GV75" s="772"/>
      <c r="GW75" s="772"/>
      <c r="GX75" s="772"/>
    </row>
    <row r="76" spans="1:206" ht="21" thickBot="1">
      <c r="A76" s="282" t="s">
        <v>358</v>
      </c>
      <c r="B76" s="299">
        <v>3.5099999999999999E-2</v>
      </c>
      <c r="C76" s="299">
        <v>5.91E-2</v>
      </c>
      <c r="D76" s="299">
        <v>4.1300000000000003E-2</v>
      </c>
      <c r="E76" s="804"/>
      <c r="F76" s="772"/>
      <c r="G76" s="772"/>
      <c r="H76" s="772"/>
      <c r="I76" s="772"/>
      <c r="J76" s="772"/>
      <c r="K76" s="772"/>
      <c r="L76" s="772"/>
      <c r="M76" s="772"/>
      <c r="N76" s="772"/>
      <c r="O76" s="772"/>
      <c r="P76" s="772"/>
      <c r="Q76" s="772"/>
      <c r="R76" s="772"/>
      <c r="S76" s="772"/>
      <c r="T76" s="772"/>
      <c r="U76" s="772"/>
      <c r="V76" s="772"/>
      <c r="W76" s="772"/>
      <c r="X76" s="772"/>
      <c r="Y76" s="772"/>
      <c r="Z76" s="772"/>
      <c r="AA76" s="772"/>
      <c r="AB76" s="772"/>
      <c r="AC76" s="772"/>
      <c r="AD76" s="772"/>
      <c r="AE76" s="772"/>
      <c r="AF76" s="772"/>
      <c r="AG76" s="772"/>
      <c r="AH76" s="772"/>
      <c r="AI76" s="772"/>
      <c r="AJ76" s="772"/>
      <c r="AK76" s="772"/>
      <c r="AL76" s="772"/>
      <c r="AM76" s="772"/>
      <c r="AN76" s="772"/>
      <c r="AO76" s="772"/>
      <c r="AP76" s="772"/>
      <c r="AQ76" s="772"/>
      <c r="AR76" s="772"/>
      <c r="AS76" s="772"/>
      <c r="AT76" s="772"/>
      <c r="AU76" s="772"/>
      <c r="AV76" s="772"/>
      <c r="AW76" s="772"/>
      <c r="AX76" s="772"/>
      <c r="AY76" s="772"/>
      <c r="AZ76" s="772"/>
      <c r="BA76" s="772"/>
      <c r="BB76" s="772"/>
      <c r="BC76" s="772"/>
      <c r="BD76" s="772"/>
      <c r="BE76" s="772"/>
      <c r="BF76" s="772"/>
      <c r="BG76" s="772"/>
      <c r="BH76" s="772"/>
      <c r="BI76" s="772"/>
      <c r="BJ76" s="772"/>
      <c r="BK76" s="772"/>
      <c r="BL76" s="772"/>
      <c r="BM76" s="772"/>
      <c r="BN76" s="772"/>
      <c r="BO76" s="772"/>
      <c r="BP76" s="772"/>
      <c r="BQ76" s="772"/>
      <c r="BR76" s="772"/>
      <c r="BS76" s="772"/>
      <c r="BT76" s="772"/>
      <c r="BU76" s="772"/>
      <c r="BV76" s="772"/>
      <c r="BW76" s="772"/>
      <c r="BX76" s="772"/>
      <c r="BY76" s="772"/>
      <c r="BZ76" s="772"/>
      <c r="CA76" s="772"/>
      <c r="CB76" s="772"/>
      <c r="CC76" s="772"/>
      <c r="CD76" s="772"/>
      <c r="CE76" s="772"/>
      <c r="CF76" s="772"/>
      <c r="CG76" s="772"/>
      <c r="CH76" s="772"/>
      <c r="CI76" s="772"/>
      <c r="CJ76" s="772"/>
      <c r="CK76" s="772"/>
      <c r="CL76" s="772"/>
      <c r="CM76" s="772"/>
      <c r="CN76" s="772"/>
      <c r="CO76" s="772"/>
      <c r="CP76" s="772"/>
      <c r="CQ76" s="772"/>
      <c r="CR76" s="772"/>
      <c r="CS76" s="772"/>
      <c r="CT76" s="772"/>
      <c r="CU76" s="772"/>
      <c r="CV76" s="772"/>
      <c r="CW76" s="772"/>
      <c r="CX76" s="772"/>
      <c r="CY76" s="772"/>
      <c r="CZ76" s="772"/>
      <c r="DA76" s="772"/>
      <c r="DB76" s="772"/>
      <c r="DC76" s="772"/>
      <c r="DD76" s="772"/>
      <c r="DE76" s="772"/>
      <c r="DF76" s="772"/>
      <c r="DG76" s="772"/>
      <c r="DH76" s="772"/>
      <c r="DI76" s="772"/>
      <c r="DJ76" s="772"/>
      <c r="DK76" s="772"/>
      <c r="DL76" s="772"/>
      <c r="DM76" s="772"/>
      <c r="DN76" s="772"/>
      <c r="DO76" s="772"/>
      <c r="DP76" s="772"/>
      <c r="DQ76" s="772"/>
      <c r="DR76" s="772"/>
      <c r="DS76" s="772"/>
      <c r="DT76" s="772"/>
      <c r="DU76" s="772"/>
      <c r="DV76" s="772"/>
      <c r="DW76" s="772"/>
      <c r="DX76" s="772"/>
      <c r="DY76" s="772"/>
      <c r="DZ76" s="772"/>
      <c r="EA76" s="772"/>
      <c r="EB76" s="772"/>
      <c r="EC76" s="772"/>
      <c r="ED76" s="772"/>
      <c r="EE76" s="772"/>
      <c r="EF76" s="772"/>
      <c r="EG76" s="772"/>
      <c r="EH76" s="772"/>
      <c r="EI76" s="772"/>
      <c r="EJ76" s="772"/>
      <c r="EK76" s="772"/>
      <c r="EL76" s="772"/>
      <c r="EM76" s="772"/>
      <c r="EN76" s="772"/>
      <c r="EO76" s="772"/>
      <c r="EP76" s="772"/>
      <c r="EQ76" s="772"/>
      <c r="ER76" s="772"/>
      <c r="ES76" s="772"/>
      <c r="ET76" s="772"/>
      <c r="EU76" s="772"/>
      <c r="EV76" s="772"/>
      <c r="EW76" s="772"/>
      <c r="EX76" s="772"/>
      <c r="EY76" s="772"/>
      <c r="EZ76" s="772"/>
      <c r="FA76" s="772"/>
      <c r="FB76" s="772"/>
      <c r="FC76" s="772"/>
      <c r="FD76" s="772"/>
      <c r="FE76" s="772"/>
      <c r="FF76" s="772"/>
      <c r="FG76" s="772"/>
      <c r="FH76" s="772"/>
      <c r="FI76" s="772"/>
      <c r="FJ76" s="772"/>
      <c r="FK76" s="772"/>
      <c r="FL76" s="772"/>
      <c r="FM76" s="772"/>
      <c r="FN76" s="772"/>
      <c r="FO76" s="772"/>
      <c r="FP76" s="772"/>
      <c r="FQ76" s="772"/>
      <c r="FR76" s="772"/>
      <c r="FS76" s="772"/>
      <c r="FT76" s="772"/>
      <c r="FU76" s="772"/>
      <c r="FV76" s="772"/>
      <c r="FW76" s="772"/>
      <c r="FX76" s="772"/>
      <c r="FY76" s="772"/>
      <c r="FZ76" s="772"/>
      <c r="GA76" s="772"/>
      <c r="GB76" s="772"/>
      <c r="GC76" s="772"/>
      <c r="GD76" s="772"/>
      <c r="GE76" s="772"/>
      <c r="GF76" s="772"/>
      <c r="GG76" s="772"/>
      <c r="GH76" s="772"/>
      <c r="GI76" s="772"/>
      <c r="GJ76" s="772"/>
      <c r="GK76" s="772"/>
      <c r="GL76" s="772"/>
      <c r="GM76" s="772"/>
      <c r="GN76" s="772"/>
      <c r="GO76" s="772"/>
      <c r="GP76" s="772"/>
      <c r="GQ76" s="772"/>
      <c r="GR76" s="772"/>
      <c r="GS76" s="772"/>
      <c r="GT76" s="772"/>
      <c r="GU76" s="772"/>
      <c r="GV76" s="772"/>
      <c r="GW76" s="772"/>
      <c r="GX76" s="772"/>
    </row>
    <row r="77" spans="1:206" ht="21.75" thickTop="1" thickBot="1">
      <c r="A77" s="57" t="s">
        <v>359</v>
      </c>
      <c r="B77" s="663"/>
      <c r="C77" s="663"/>
      <c r="D77" s="663"/>
      <c r="E77" s="804"/>
      <c r="F77" s="772"/>
      <c r="G77" s="772"/>
      <c r="H77" s="772"/>
      <c r="I77" s="772"/>
      <c r="J77" s="772"/>
      <c r="K77" s="772"/>
      <c r="L77" s="772"/>
      <c r="M77" s="772"/>
      <c r="N77" s="772"/>
      <c r="O77" s="772"/>
      <c r="P77" s="772"/>
      <c r="Q77" s="772"/>
      <c r="R77" s="772"/>
      <c r="S77" s="772"/>
      <c r="T77" s="772"/>
      <c r="U77" s="772"/>
      <c r="V77" s="772"/>
      <c r="W77" s="772"/>
      <c r="X77" s="772"/>
      <c r="Y77" s="772"/>
      <c r="Z77" s="772"/>
      <c r="AA77" s="772"/>
      <c r="AB77" s="772"/>
      <c r="AC77" s="772"/>
      <c r="AD77" s="772"/>
      <c r="AE77" s="772"/>
      <c r="AF77" s="772"/>
      <c r="AG77" s="772"/>
      <c r="AH77" s="772"/>
      <c r="AI77" s="772"/>
      <c r="AJ77" s="772"/>
      <c r="AK77" s="772"/>
      <c r="AL77" s="772"/>
      <c r="AM77" s="772"/>
      <c r="AN77" s="772"/>
      <c r="AO77" s="772"/>
      <c r="AP77" s="772"/>
      <c r="AQ77" s="772"/>
      <c r="AR77" s="772"/>
      <c r="AS77" s="772"/>
      <c r="AT77" s="772"/>
      <c r="AU77" s="772"/>
      <c r="AV77" s="772"/>
      <c r="AW77" s="772"/>
      <c r="AX77" s="772"/>
      <c r="AY77" s="772"/>
      <c r="AZ77" s="772"/>
      <c r="BA77" s="772"/>
      <c r="BB77" s="772"/>
      <c r="BC77" s="772"/>
      <c r="BD77" s="772"/>
      <c r="BE77" s="772"/>
      <c r="BF77" s="772"/>
      <c r="BG77" s="772"/>
      <c r="BH77" s="772"/>
      <c r="BI77" s="772"/>
      <c r="BJ77" s="772"/>
      <c r="BK77" s="772"/>
      <c r="BL77" s="772"/>
      <c r="BM77" s="772"/>
      <c r="BN77" s="772"/>
      <c r="BO77" s="772"/>
      <c r="BP77" s="772"/>
      <c r="BQ77" s="772"/>
      <c r="BR77" s="772"/>
      <c r="BS77" s="772"/>
      <c r="BT77" s="772"/>
      <c r="BU77" s="772"/>
      <c r="BV77" s="772"/>
      <c r="BW77" s="772"/>
      <c r="BX77" s="772"/>
      <c r="BY77" s="772"/>
      <c r="BZ77" s="772"/>
      <c r="CA77" s="772"/>
      <c r="CB77" s="772"/>
      <c r="CC77" s="772"/>
      <c r="CD77" s="772"/>
      <c r="CE77" s="772"/>
      <c r="CF77" s="772"/>
      <c r="CG77" s="772"/>
      <c r="CH77" s="772"/>
      <c r="CI77" s="772"/>
      <c r="CJ77" s="772"/>
      <c r="CK77" s="772"/>
      <c r="CL77" s="772"/>
      <c r="CM77" s="772"/>
      <c r="CN77" s="772"/>
      <c r="CO77" s="772"/>
      <c r="CP77" s="772"/>
      <c r="CQ77" s="772"/>
      <c r="CR77" s="772"/>
      <c r="CS77" s="772"/>
      <c r="CT77" s="772"/>
      <c r="CU77" s="772"/>
      <c r="CV77" s="772"/>
      <c r="CW77" s="772"/>
      <c r="CX77" s="772"/>
      <c r="CY77" s="772"/>
      <c r="CZ77" s="772"/>
      <c r="DA77" s="772"/>
      <c r="DB77" s="772"/>
      <c r="DC77" s="772"/>
      <c r="DD77" s="772"/>
      <c r="DE77" s="772"/>
      <c r="DF77" s="772"/>
      <c r="DG77" s="772"/>
      <c r="DH77" s="772"/>
      <c r="DI77" s="772"/>
      <c r="DJ77" s="772"/>
      <c r="DK77" s="772"/>
      <c r="DL77" s="772"/>
      <c r="DM77" s="772"/>
      <c r="DN77" s="772"/>
      <c r="DO77" s="772"/>
      <c r="DP77" s="772"/>
      <c r="DQ77" s="772"/>
      <c r="DR77" s="772"/>
      <c r="DS77" s="772"/>
      <c r="DT77" s="772"/>
      <c r="DU77" s="772"/>
      <c r="DV77" s="772"/>
      <c r="DW77" s="772"/>
      <c r="DX77" s="772"/>
      <c r="DY77" s="772"/>
      <c r="DZ77" s="772"/>
      <c r="EA77" s="772"/>
      <c r="EB77" s="772"/>
      <c r="EC77" s="772"/>
      <c r="ED77" s="772"/>
      <c r="EE77" s="772"/>
      <c r="EF77" s="772"/>
      <c r="EG77" s="772"/>
      <c r="EH77" s="772"/>
      <c r="EI77" s="772"/>
      <c r="EJ77" s="772"/>
      <c r="EK77" s="772"/>
      <c r="EL77" s="772"/>
      <c r="EM77" s="772"/>
      <c r="EN77" s="772"/>
      <c r="EO77" s="772"/>
      <c r="EP77" s="772"/>
      <c r="EQ77" s="772"/>
      <c r="ER77" s="772"/>
      <c r="ES77" s="772"/>
      <c r="ET77" s="772"/>
      <c r="EU77" s="772"/>
      <c r="EV77" s="772"/>
      <c r="EW77" s="772"/>
      <c r="EX77" s="772"/>
      <c r="EY77" s="772"/>
      <c r="EZ77" s="772"/>
      <c r="FA77" s="772"/>
      <c r="FB77" s="772"/>
      <c r="FC77" s="772"/>
      <c r="FD77" s="772"/>
      <c r="FE77" s="772"/>
      <c r="FF77" s="772"/>
      <c r="FG77" s="772"/>
      <c r="FH77" s="772"/>
      <c r="FI77" s="772"/>
      <c r="FJ77" s="772"/>
      <c r="FK77" s="772"/>
      <c r="FL77" s="772"/>
      <c r="FM77" s="772"/>
      <c r="FN77" s="772"/>
      <c r="FO77" s="772"/>
      <c r="FP77" s="772"/>
      <c r="FQ77" s="772"/>
      <c r="FR77" s="772"/>
      <c r="FS77" s="772"/>
      <c r="FT77" s="772"/>
      <c r="FU77" s="772"/>
      <c r="FV77" s="772"/>
      <c r="FW77" s="772"/>
      <c r="FX77" s="772"/>
      <c r="FY77" s="772"/>
      <c r="FZ77" s="772"/>
      <c r="GA77" s="772"/>
      <c r="GB77" s="772"/>
      <c r="GC77" s="772"/>
      <c r="GD77" s="772"/>
      <c r="GE77" s="772"/>
      <c r="GF77" s="772"/>
      <c r="GG77" s="772"/>
      <c r="GH77" s="772"/>
      <c r="GI77" s="772"/>
      <c r="GJ77" s="772"/>
      <c r="GK77" s="772"/>
      <c r="GL77" s="772"/>
      <c r="GM77" s="772"/>
      <c r="GN77" s="772"/>
      <c r="GO77" s="772"/>
      <c r="GP77" s="772"/>
      <c r="GQ77" s="772"/>
      <c r="GR77" s="772"/>
      <c r="GS77" s="772"/>
      <c r="GT77" s="772"/>
      <c r="GU77" s="772"/>
      <c r="GV77" s="772"/>
      <c r="GW77" s="772"/>
      <c r="GX77" s="772"/>
    </row>
    <row r="78" spans="1:206" ht="21" thickTop="1">
      <c r="A78" s="282" t="s">
        <v>360</v>
      </c>
      <c r="B78" s="299">
        <v>0.12529999999999999</v>
      </c>
      <c r="C78" s="299">
        <v>9.0999999999999998E-2</v>
      </c>
      <c r="D78" s="299">
        <v>0.11650000000000001</v>
      </c>
      <c r="E78" s="804"/>
      <c r="F78" s="772"/>
      <c r="G78" s="772"/>
      <c r="H78" s="772"/>
      <c r="I78" s="772"/>
      <c r="J78" s="772"/>
      <c r="K78" s="772"/>
      <c r="L78" s="772"/>
      <c r="M78" s="772"/>
      <c r="N78" s="772"/>
      <c r="O78" s="772"/>
      <c r="P78" s="772"/>
      <c r="Q78" s="772"/>
      <c r="R78" s="772"/>
      <c r="S78" s="772"/>
      <c r="T78" s="772"/>
      <c r="U78" s="772"/>
      <c r="V78" s="772"/>
      <c r="W78" s="772"/>
      <c r="X78" s="772"/>
      <c r="Y78" s="772"/>
      <c r="Z78" s="772"/>
      <c r="AA78" s="772"/>
      <c r="AB78" s="772"/>
      <c r="AC78" s="772"/>
      <c r="AD78" s="772"/>
      <c r="AE78" s="772"/>
      <c r="AF78" s="772"/>
      <c r="AG78" s="772"/>
      <c r="AH78" s="772"/>
      <c r="AI78" s="772"/>
      <c r="AJ78" s="772"/>
      <c r="AK78" s="772"/>
      <c r="AL78" s="772"/>
      <c r="AM78" s="772"/>
      <c r="AN78" s="772"/>
      <c r="AO78" s="772"/>
      <c r="AP78" s="772"/>
      <c r="AQ78" s="772"/>
      <c r="AR78" s="772"/>
      <c r="AS78" s="772"/>
      <c r="AT78" s="772"/>
      <c r="AU78" s="772"/>
      <c r="AV78" s="772"/>
      <c r="AW78" s="772"/>
      <c r="AX78" s="772"/>
      <c r="AY78" s="772"/>
      <c r="AZ78" s="772"/>
      <c r="BA78" s="772"/>
      <c r="BB78" s="772"/>
      <c r="BC78" s="772"/>
      <c r="BD78" s="772"/>
      <c r="BE78" s="772"/>
      <c r="BF78" s="772"/>
      <c r="BG78" s="772"/>
      <c r="BH78" s="772"/>
      <c r="BI78" s="772"/>
      <c r="BJ78" s="772"/>
      <c r="BK78" s="772"/>
      <c r="BL78" s="772"/>
      <c r="BM78" s="772"/>
      <c r="BN78" s="772"/>
      <c r="BO78" s="772"/>
      <c r="BP78" s="772"/>
      <c r="BQ78" s="772"/>
      <c r="BR78" s="772"/>
      <c r="BS78" s="772"/>
      <c r="BT78" s="772"/>
      <c r="BU78" s="772"/>
      <c r="BV78" s="772"/>
      <c r="BW78" s="772"/>
      <c r="BX78" s="772"/>
      <c r="BY78" s="772"/>
      <c r="BZ78" s="772"/>
      <c r="CA78" s="772"/>
      <c r="CB78" s="772"/>
      <c r="CC78" s="772"/>
      <c r="CD78" s="772"/>
      <c r="CE78" s="772"/>
      <c r="CF78" s="772"/>
      <c r="CG78" s="772"/>
      <c r="CH78" s="772"/>
      <c r="CI78" s="772"/>
      <c r="CJ78" s="772"/>
      <c r="CK78" s="772"/>
      <c r="CL78" s="772"/>
      <c r="CM78" s="772"/>
      <c r="CN78" s="772"/>
      <c r="CO78" s="772"/>
      <c r="CP78" s="772"/>
      <c r="CQ78" s="772"/>
      <c r="CR78" s="772"/>
      <c r="CS78" s="772"/>
      <c r="CT78" s="772"/>
      <c r="CU78" s="772"/>
      <c r="CV78" s="772"/>
      <c r="CW78" s="772"/>
      <c r="CX78" s="772"/>
      <c r="CY78" s="772"/>
      <c r="CZ78" s="772"/>
      <c r="DA78" s="772"/>
      <c r="DB78" s="772"/>
      <c r="DC78" s="772"/>
      <c r="DD78" s="772"/>
      <c r="DE78" s="772"/>
      <c r="DF78" s="772"/>
      <c r="DG78" s="772"/>
      <c r="DH78" s="772"/>
      <c r="DI78" s="772"/>
      <c r="DJ78" s="772"/>
      <c r="DK78" s="772"/>
      <c r="DL78" s="772"/>
      <c r="DM78" s="772"/>
      <c r="DN78" s="772"/>
      <c r="DO78" s="772"/>
      <c r="DP78" s="772"/>
      <c r="DQ78" s="772"/>
      <c r="DR78" s="772"/>
      <c r="DS78" s="772"/>
      <c r="DT78" s="772"/>
      <c r="DU78" s="772"/>
      <c r="DV78" s="772"/>
      <c r="DW78" s="772"/>
      <c r="DX78" s="772"/>
      <c r="DY78" s="772"/>
      <c r="DZ78" s="772"/>
      <c r="EA78" s="772"/>
      <c r="EB78" s="772"/>
      <c r="EC78" s="772"/>
      <c r="ED78" s="772"/>
      <c r="EE78" s="772"/>
      <c r="EF78" s="772"/>
      <c r="EG78" s="772"/>
      <c r="EH78" s="772"/>
      <c r="EI78" s="772"/>
      <c r="EJ78" s="772"/>
      <c r="EK78" s="772"/>
      <c r="EL78" s="772"/>
      <c r="EM78" s="772"/>
      <c r="EN78" s="772"/>
      <c r="EO78" s="772"/>
      <c r="EP78" s="772"/>
      <c r="EQ78" s="772"/>
      <c r="ER78" s="772"/>
      <c r="ES78" s="772"/>
      <c r="ET78" s="772"/>
      <c r="EU78" s="772"/>
      <c r="EV78" s="772"/>
      <c r="EW78" s="772"/>
      <c r="EX78" s="772"/>
      <c r="EY78" s="772"/>
      <c r="EZ78" s="772"/>
      <c r="FA78" s="772"/>
      <c r="FB78" s="772"/>
      <c r="FC78" s="772"/>
      <c r="FD78" s="772"/>
      <c r="FE78" s="772"/>
      <c r="FF78" s="772"/>
      <c r="FG78" s="772"/>
      <c r="FH78" s="772"/>
      <c r="FI78" s="772"/>
      <c r="FJ78" s="772"/>
      <c r="FK78" s="772"/>
      <c r="FL78" s="772"/>
      <c r="FM78" s="772"/>
      <c r="FN78" s="772"/>
      <c r="FO78" s="772"/>
      <c r="FP78" s="772"/>
      <c r="FQ78" s="772"/>
      <c r="FR78" s="772"/>
      <c r="FS78" s="772"/>
      <c r="FT78" s="772"/>
      <c r="FU78" s="772"/>
      <c r="FV78" s="772"/>
      <c r="FW78" s="772"/>
      <c r="FX78" s="772"/>
      <c r="FY78" s="772"/>
      <c r="FZ78" s="772"/>
      <c r="GA78" s="772"/>
      <c r="GB78" s="772"/>
      <c r="GC78" s="772"/>
      <c r="GD78" s="772"/>
      <c r="GE78" s="772"/>
      <c r="GF78" s="772"/>
      <c r="GG78" s="772"/>
      <c r="GH78" s="772"/>
      <c r="GI78" s="772"/>
      <c r="GJ78" s="772"/>
      <c r="GK78" s="772"/>
      <c r="GL78" s="772"/>
      <c r="GM78" s="772"/>
      <c r="GN78" s="772"/>
      <c r="GO78" s="772"/>
      <c r="GP78" s="772"/>
      <c r="GQ78" s="772"/>
      <c r="GR78" s="772"/>
      <c r="GS78" s="772"/>
      <c r="GT78" s="772"/>
      <c r="GU78" s="772"/>
      <c r="GV78" s="772"/>
      <c r="GW78" s="772"/>
      <c r="GX78" s="772"/>
    </row>
    <row r="79" spans="1:206" ht="20.25">
      <c r="A79" s="282" t="s">
        <v>361</v>
      </c>
      <c r="B79" s="299">
        <v>-3.09E-2</v>
      </c>
      <c r="C79" s="299">
        <v>-3.0300000000000001E-2</v>
      </c>
      <c r="D79" s="299">
        <v>-3.0800000000000001E-2</v>
      </c>
      <c r="E79" s="804"/>
      <c r="F79" s="772"/>
      <c r="G79" s="772"/>
      <c r="H79" s="772"/>
      <c r="I79" s="772"/>
      <c r="J79" s="772"/>
      <c r="K79" s="772"/>
      <c r="L79" s="772"/>
      <c r="M79" s="772"/>
      <c r="N79" s="772"/>
      <c r="O79" s="772"/>
      <c r="P79" s="772"/>
      <c r="Q79" s="772"/>
      <c r="R79" s="772"/>
      <c r="S79" s="772"/>
      <c r="T79" s="772"/>
      <c r="U79" s="772"/>
      <c r="V79" s="772"/>
      <c r="W79" s="772"/>
      <c r="X79" s="772"/>
      <c r="Y79" s="772"/>
      <c r="Z79" s="772"/>
      <c r="AA79" s="772"/>
      <c r="AB79" s="772"/>
      <c r="AC79" s="772"/>
      <c r="AD79" s="772"/>
      <c r="AE79" s="772"/>
      <c r="AF79" s="772"/>
      <c r="AG79" s="772"/>
      <c r="AH79" s="772"/>
      <c r="AI79" s="772"/>
      <c r="AJ79" s="772"/>
      <c r="AK79" s="772"/>
      <c r="AL79" s="772"/>
      <c r="AM79" s="772"/>
      <c r="AN79" s="772"/>
      <c r="AO79" s="772"/>
      <c r="AP79" s="772"/>
      <c r="AQ79" s="772"/>
      <c r="AR79" s="772"/>
      <c r="AS79" s="772"/>
      <c r="AT79" s="772"/>
      <c r="AU79" s="772"/>
      <c r="AV79" s="772"/>
      <c r="AW79" s="772"/>
      <c r="AX79" s="772"/>
      <c r="AY79" s="772"/>
      <c r="AZ79" s="772"/>
      <c r="BA79" s="772"/>
      <c r="BB79" s="772"/>
      <c r="BC79" s="772"/>
      <c r="BD79" s="772"/>
      <c r="BE79" s="772"/>
      <c r="BF79" s="772"/>
      <c r="BG79" s="772"/>
      <c r="BH79" s="772"/>
      <c r="BI79" s="772"/>
      <c r="BJ79" s="772"/>
      <c r="BK79" s="772"/>
      <c r="BL79" s="772"/>
      <c r="BM79" s="772"/>
      <c r="BN79" s="772"/>
      <c r="BO79" s="772"/>
      <c r="BP79" s="772"/>
      <c r="BQ79" s="772"/>
      <c r="BR79" s="772"/>
      <c r="BS79" s="772"/>
      <c r="BT79" s="772"/>
      <c r="BU79" s="772"/>
      <c r="BV79" s="772"/>
      <c r="BW79" s="772"/>
      <c r="BX79" s="772"/>
      <c r="BY79" s="772"/>
      <c r="BZ79" s="772"/>
      <c r="CA79" s="772"/>
      <c r="CB79" s="772"/>
      <c r="CC79" s="772"/>
      <c r="CD79" s="772"/>
      <c r="CE79" s="772"/>
      <c r="CF79" s="772"/>
      <c r="CG79" s="772"/>
      <c r="CH79" s="772"/>
      <c r="CI79" s="772"/>
      <c r="CJ79" s="772"/>
      <c r="CK79" s="772"/>
      <c r="CL79" s="772"/>
      <c r="CM79" s="772"/>
      <c r="CN79" s="772"/>
      <c r="CO79" s="772"/>
      <c r="CP79" s="772"/>
      <c r="CQ79" s="772"/>
      <c r="CR79" s="772"/>
      <c r="CS79" s="772"/>
      <c r="CT79" s="772"/>
      <c r="CU79" s="772"/>
      <c r="CV79" s="772"/>
      <c r="CW79" s="772"/>
      <c r="CX79" s="772"/>
      <c r="CY79" s="772"/>
      <c r="CZ79" s="772"/>
      <c r="DA79" s="772"/>
      <c r="DB79" s="772"/>
      <c r="DC79" s="772"/>
      <c r="DD79" s="772"/>
      <c r="DE79" s="772"/>
      <c r="DF79" s="772"/>
      <c r="DG79" s="772"/>
      <c r="DH79" s="772"/>
      <c r="DI79" s="772"/>
      <c r="DJ79" s="772"/>
      <c r="DK79" s="772"/>
      <c r="DL79" s="772"/>
      <c r="DM79" s="772"/>
      <c r="DN79" s="772"/>
      <c r="DO79" s="772"/>
      <c r="DP79" s="772"/>
      <c r="DQ79" s="772"/>
      <c r="DR79" s="772"/>
      <c r="DS79" s="772"/>
      <c r="DT79" s="772"/>
      <c r="DU79" s="772"/>
      <c r="DV79" s="772"/>
      <c r="DW79" s="772"/>
      <c r="DX79" s="772"/>
      <c r="DY79" s="772"/>
      <c r="DZ79" s="772"/>
      <c r="EA79" s="772"/>
      <c r="EB79" s="772"/>
      <c r="EC79" s="772"/>
      <c r="ED79" s="772"/>
      <c r="EE79" s="772"/>
      <c r="EF79" s="772"/>
      <c r="EG79" s="772"/>
      <c r="EH79" s="772"/>
      <c r="EI79" s="772"/>
      <c r="EJ79" s="772"/>
      <c r="EK79" s="772"/>
      <c r="EL79" s="772"/>
      <c r="EM79" s="772"/>
      <c r="EN79" s="772"/>
      <c r="EO79" s="772"/>
      <c r="EP79" s="772"/>
      <c r="EQ79" s="772"/>
      <c r="ER79" s="772"/>
      <c r="ES79" s="772"/>
      <c r="ET79" s="772"/>
      <c r="EU79" s="772"/>
      <c r="EV79" s="772"/>
      <c r="EW79" s="772"/>
      <c r="EX79" s="772"/>
      <c r="EY79" s="772"/>
      <c r="EZ79" s="772"/>
      <c r="FA79" s="772"/>
      <c r="FB79" s="772"/>
      <c r="FC79" s="772"/>
      <c r="FD79" s="772"/>
      <c r="FE79" s="772"/>
      <c r="FF79" s="772"/>
      <c r="FG79" s="772"/>
      <c r="FH79" s="772"/>
      <c r="FI79" s="772"/>
      <c r="FJ79" s="772"/>
      <c r="FK79" s="772"/>
      <c r="FL79" s="772"/>
      <c r="FM79" s="772"/>
      <c r="FN79" s="772"/>
      <c r="FO79" s="772"/>
      <c r="FP79" s="772"/>
      <c r="FQ79" s="772"/>
      <c r="FR79" s="772"/>
      <c r="FS79" s="772"/>
      <c r="FT79" s="772"/>
      <c r="FU79" s="772"/>
      <c r="FV79" s="772"/>
      <c r="FW79" s="772"/>
      <c r="FX79" s="772"/>
      <c r="FY79" s="772"/>
      <c r="FZ79" s="772"/>
      <c r="GA79" s="772"/>
      <c r="GB79" s="772"/>
      <c r="GC79" s="772"/>
      <c r="GD79" s="772"/>
      <c r="GE79" s="772"/>
      <c r="GF79" s="772"/>
      <c r="GG79" s="772"/>
      <c r="GH79" s="772"/>
      <c r="GI79" s="772"/>
      <c r="GJ79" s="772"/>
      <c r="GK79" s="772"/>
      <c r="GL79" s="772"/>
      <c r="GM79" s="772"/>
      <c r="GN79" s="772"/>
      <c r="GO79" s="772"/>
      <c r="GP79" s="772"/>
      <c r="GQ79" s="772"/>
      <c r="GR79" s="772"/>
      <c r="GS79" s="772"/>
      <c r="GT79" s="772"/>
      <c r="GU79" s="772"/>
      <c r="GV79" s="772"/>
      <c r="GW79" s="772"/>
      <c r="GX79" s="772"/>
    </row>
    <row r="80" spans="1:206" ht="20.25">
      <c r="A80" s="282" t="s">
        <v>362</v>
      </c>
      <c r="B80" s="299">
        <v>3.8399999999999997E-2</v>
      </c>
      <c r="C80" s="299">
        <v>3.85E-2</v>
      </c>
      <c r="D80" s="299">
        <v>3.8399999999999997E-2</v>
      </c>
      <c r="E80" s="804"/>
      <c r="F80" s="772"/>
      <c r="G80" s="772"/>
      <c r="H80" s="772"/>
      <c r="I80" s="772"/>
      <c r="J80" s="772"/>
      <c r="K80" s="772"/>
      <c r="L80" s="772"/>
      <c r="M80" s="772"/>
      <c r="N80" s="772"/>
      <c r="O80" s="772"/>
      <c r="P80" s="772"/>
      <c r="Q80" s="772"/>
      <c r="R80" s="772"/>
      <c r="S80" s="772"/>
      <c r="T80" s="772"/>
      <c r="U80" s="772"/>
      <c r="V80" s="772"/>
      <c r="W80" s="772"/>
      <c r="X80" s="772"/>
      <c r="Y80" s="772"/>
      <c r="Z80" s="772"/>
      <c r="AA80" s="772"/>
      <c r="AB80" s="772"/>
      <c r="AC80" s="772"/>
      <c r="AD80" s="772"/>
      <c r="AE80" s="772"/>
      <c r="AF80" s="772"/>
      <c r="AG80" s="772"/>
      <c r="AH80" s="772"/>
      <c r="AI80" s="772"/>
      <c r="AJ80" s="772"/>
      <c r="AK80" s="772"/>
      <c r="AL80" s="772"/>
      <c r="AM80" s="772"/>
      <c r="AN80" s="772"/>
      <c r="AO80" s="772"/>
      <c r="AP80" s="772"/>
      <c r="AQ80" s="772"/>
      <c r="AR80" s="772"/>
      <c r="AS80" s="772"/>
      <c r="AT80" s="772"/>
      <c r="AU80" s="772"/>
      <c r="AV80" s="772"/>
      <c r="AW80" s="772"/>
      <c r="AX80" s="772"/>
      <c r="AY80" s="772"/>
      <c r="AZ80" s="772"/>
      <c r="BA80" s="772"/>
      <c r="BB80" s="772"/>
      <c r="BC80" s="772"/>
      <c r="BD80" s="772"/>
      <c r="BE80" s="772"/>
      <c r="BF80" s="772"/>
      <c r="BG80" s="772"/>
      <c r="BH80" s="772"/>
      <c r="BI80" s="772"/>
      <c r="BJ80" s="772"/>
      <c r="BK80" s="772"/>
      <c r="BL80" s="772"/>
      <c r="BM80" s="772"/>
      <c r="BN80" s="772"/>
      <c r="BO80" s="772"/>
      <c r="BP80" s="772"/>
      <c r="BQ80" s="772"/>
      <c r="BR80" s="772"/>
      <c r="BS80" s="772"/>
      <c r="BT80" s="772"/>
      <c r="BU80" s="772"/>
      <c r="BV80" s="772"/>
      <c r="BW80" s="772"/>
      <c r="BX80" s="772"/>
      <c r="BY80" s="772"/>
      <c r="BZ80" s="772"/>
      <c r="CA80" s="772"/>
      <c r="CB80" s="772"/>
      <c r="CC80" s="772"/>
      <c r="CD80" s="772"/>
      <c r="CE80" s="772"/>
      <c r="CF80" s="772"/>
      <c r="CG80" s="772"/>
      <c r="CH80" s="772"/>
      <c r="CI80" s="772"/>
      <c r="CJ80" s="772"/>
      <c r="CK80" s="772"/>
      <c r="CL80" s="772"/>
      <c r="CM80" s="772"/>
      <c r="CN80" s="772"/>
      <c r="CO80" s="772"/>
      <c r="CP80" s="772"/>
      <c r="CQ80" s="772"/>
      <c r="CR80" s="772"/>
      <c r="CS80" s="772"/>
      <c r="CT80" s="772"/>
      <c r="CU80" s="772"/>
      <c r="CV80" s="772"/>
      <c r="CW80" s="772"/>
      <c r="CX80" s="772"/>
      <c r="CY80" s="772"/>
      <c r="CZ80" s="772"/>
      <c r="DA80" s="772"/>
      <c r="DB80" s="772"/>
      <c r="DC80" s="772"/>
      <c r="DD80" s="772"/>
      <c r="DE80" s="772"/>
      <c r="DF80" s="772"/>
      <c r="DG80" s="772"/>
      <c r="DH80" s="772"/>
      <c r="DI80" s="772"/>
      <c r="DJ80" s="772"/>
      <c r="DK80" s="772"/>
      <c r="DL80" s="772"/>
      <c r="DM80" s="772"/>
      <c r="DN80" s="772"/>
      <c r="DO80" s="772"/>
      <c r="DP80" s="772"/>
      <c r="DQ80" s="772"/>
      <c r="DR80" s="772"/>
      <c r="DS80" s="772"/>
      <c r="DT80" s="772"/>
      <c r="DU80" s="772"/>
      <c r="DV80" s="772"/>
      <c r="DW80" s="772"/>
      <c r="DX80" s="772"/>
      <c r="DY80" s="772"/>
      <c r="DZ80" s="772"/>
      <c r="EA80" s="772"/>
      <c r="EB80" s="772"/>
      <c r="EC80" s="772"/>
      <c r="ED80" s="772"/>
      <c r="EE80" s="772"/>
      <c r="EF80" s="772"/>
      <c r="EG80" s="772"/>
      <c r="EH80" s="772"/>
      <c r="EI80" s="772"/>
      <c r="EJ80" s="772"/>
      <c r="EK80" s="772"/>
      <c r="EL80" s="772"/>
      <c r="EM80" s="772"/>
      <c r="EN80" s="772"/>
      <c r="EO80" s="772"/>
      <c r="EP80" s="772"/>
      <c r="EQ80" s="772"/>
      <c r="ER80" s="772"/>
      <c r="ES80" s="772"/>
      <c r="ET80" s="772"/>
      <c r="EU80" s="772"/>
      <c r="EV80" s="772"/>
      <c r="EW80" s="772"/>
      <c r="EX80" s="772"/>
      <c r="EY80" s="772"/>
      <c r="EZ80" s="772"/>
      <c r="FA80" s="772"/>
      <c r="FB80" s="772"/>
      <c r="FC80" s="772"/>
      <c r="FD80" s="772"/>
      <c r="FE80" s="772"/>
      <c r="FF80" s="772"/>
      <c r="FG80" s="772"/>
      <c r="FH80" s="772"/>
      <c r="FI80" s="772"/>
      <c r="FJ80" s="772"/>
      <c r="FK80" s="772"/>
      <c r="FL80" s="772"/>
      <c r="FM80" s="772"/>
      <c r="FN80" s="772"/>
      <c r="FO80" s="772"/>
      <c r="FP80" s="772"/>
      <c r="FQ80" s="772"/>
      <c r="FR80" s="772"/>
      <c r="FS80" s="772"/>
      <c r="FT80" s="772"/>
      <c r="FU80" s="772"/>
      <c r="FV80" s="772"/>
      <c r="FW80" s="772"/>
      <c r="FX80" s="772"/>
      <c r="FY80" s="772"/>
      <c r="FZ80" s="772"/>
      <c r="GA80" s="772"/>
      <c r="GB80" s="772"/>
      <c r="GC80" s="772"/>
      <c r="GD80" s="772"/>
      <c r="GE80" s="772"/>
      <c r="GF80" s="772"/>
      <c r="GG80" s="772"/>
      <c r="GH80" s="772"/>
      <c r="GI80" s="772"/>
      <c r="GJ80" s="772"/>
      <c r="GK80" s="772"/>
      <c r="GL80" s="772"/>
      <c r="GM80" s="772"/>
      <c r="GN80" s="772"/>
      <c r="GO80" s="772"/>
      <c r="GP80" s="772"/>
      <c r="GQ80" s="772"/>
      <c r="GR80" s="772"/>
      <c r="GS80" s="772"/>
      <c r="GT80" s="772"/>
      <c r="GU80" s="772"/>
      <c r="GV80" s="772"/>
      <c r="GW80" s="772"/>
      <c r="GX80" s="772"/>
    </row>
    <row r="81" spans="1:206" ht="20.25">
      <c r="A81" s="282" t="s">
        <v>363</v>
      </c>
      <c r="B81" s="299">
        <v>0</v>
      </c>
      <c r="C81" s="299">
        <v>0</v>
      </c>
      <c r="D81" s="299">
        <v>0</v>
      </c>
      <c r="E81" s="804"/>
      <c r="F81" s="772"/>
      <c r="G81" s="772"/>
      <c r="H81" s="772"/>
      <c r="I81" s="772"/>
      <c r="J81" s="772"/>
      <c r="K81" s="772"/>
      <c r="L81" s="772"/>
      <c r="M81" s="772"/>
      <c r="N81" s="772"/>
      <c r="O81" s="772"/>
      <c r="P81" s="772"/>
      <c r="Q81" s="772"/>
      <c r="R81" s="772"/>
      <c r="S81" s="772"/>
      <c r="T81" s="772"/>
      <c r="U81" s="772"/>
      <c r="V81" s="772"/>
      <c r="W81" s="772"/>
      <c r="X81" s="772"/>
      <c r="Y81" s="772"/>
      <c r="Z81" s="772"/>
      <c r="AA81" s="772"/>
      <c r="AB81" s="772"/>
      <c r="AC81" s="772"/>
      <c r="AD81" s="772"/>
      <c r="AE81" s="772"/>
      <c r="AF81" s="772"/>
      <c r="AG81" s="772"/>
      <c r="AH81" s="772"/>
      <c r="AI81" s="772"/>
      <c r="AJ81" s="772"/>
      <c r="AK81" s="772"/>
      <c r="AL81" s="772"/>
      <c r="AM81" s="772"/>
      <c r="AN81" s="772"/>
      <c r="AO81" s="772"/>
      <c r="AP81" s="772"/>
      <c r="AQ81" s="772"/>
      <c r="AR81" s="772"/>
      <c r="AS81" s="772"/>
      <c r="AT81" s="772"/>
      <c r="AU81" s="772"/>
      <c r="AV81" s="772"/>
      <c r="AW81" s="772"/>
      <c r="AX81" s="772"/>
      <c r="AY81" s="772"/>
      <c r="AZ81" s="772"/>
      <c r="BA81" s="772"/>
      <c r="BB81" s="772"/>
      <c r="BC81" s="772"/>
      <c r="BD81" s="772"/>
      <c r="BE81" s="772"/>
      <c r="BF81" s="772"/>
      <c r="BG81" s="772"/>
      <c r="BH81" s="772"/>
      <c r="BI81" s="772"/>
      <c r="BJ81" s="772"/>
      <c r="BK81" s="772"/>
      <c r="BL81" s="772"/>
      <c r="BM81" s="772"/>
      <c r="BN81" s="772"/>
      <c r="BO81" s="772"/>
      <c r="BP81" s="772"/>
      <c r="BQ81" s="772"/>
      <c r="BR81" s="772"/>
      <c r="BS81" s="772"/>
      <c r="BT81" s="772"/>
      <c r="BU81" s="772"/>
      <c r="BV81" s="772"/>
      <c r="BW81" s="772"/>
      <c r="BX81" s="772"/>
      <c r="BY81" s="772"/>
      <c r="BZ81" s="772"/>
      <c r="CA81" s="772"/>
      <c r="CB81" s="772"/>
      <c r="CC81" s="772"/>
      <c r="CD81" s="772"/>
      <c r="CE81" s="772"/>
      <c r="CF81" s="772"/>
      <c r="CG81" s="772"/>
      <c r="CH81" s="772"/>
      <c r="CI81" s="772"/>
      <c r="CJ81" s="772"/>
      <c r="CK81" s="772"/>
      <c r="CL81" s="772"/>
      <c r="CM81" s="772"/>
      <c r="CN81" s="772"/>
      <c r="CO81" s="772"/>
      <c r="CP81" s="772"/>
      <c r="CQ81" s="772"/>
      <c r="CR81" s="772"/>
      <c r="CS81" s="772"/>
      <c r="CT81" s="772"/>
      <c r="CU81" s="772"/>
      <c r="CV81" s="772"/>
      <c r="CW81" s="772"/>
      <c r="CX81" s="772"/>
      <c r="CY81" s="772"/>
      <c r="CZ81" s="772"/>
      <c r="DA81" s="772"/>
      <c r="DB81" s="772"/>
      <c r="DC81" s="772"/>
      <c r="DD81" s="772"/>
      <c r="DE81" s="772"/>
      <c r="DF81" s="772"/>
      <c r="DG81" s="772"/>
      <c r="DH81" s="772"/>
      <c r="DI81" s="772"/>
      <c r="DJ81" s="772"/>
      <c r="DK81" s="772"/>
      <c r="DL81" s="772"/>
      <c r="DM81" s="772"/>
      <c r="DN81" s="772"/>
      <c r="DO81" s="772"/>
      <c r="DP81" s="772"/>
      <c r="DQ81" s="772"/>
      <c r="DR81" s="772"/>
      <c r="DS81" s="772"/>
      <c r="DT81" s="772"/>
      <c r="DU81" s="772"/>
      <c r="DV81" s="772"/>
      <c r="DW81" s="772"/>
      <c r="DX81" s="772"/>
      <c r="DY81" s="772"/>
      <c r="DZ81" s="772"/>
      <c r="EA81" s="772"/>
      <c r="EB81" s="772"/>
      <c r="EC81" s="772"/>
      <c r="ED81" s="772"/>
      <c r="EE81" s="772"/>
      <c r="EF81" s="772"/>
      <c r="EG81" s="772"/>
      <c r="EH81" s="772"/>
      <c r="EI81" s="772"/>
      <c r="EJ81" s="772"/>
      <c r="EK81" s="772"/>
      <c r="EL81" s="772"/>
      <c r="EM81" s="772"/>
      <c r="EN81" s="772"/>
      <c r="EO81" s="772"/>
      <c r="EP81" s="772"/>
      <c r="EQ81" s="772"/>
      <c r="ER81" s="772"/>
      <c r="ES81" s="772"/>
      <c r="ET81" s="772"/>
      <c r="EU81" s="772"/>
      <c r="EV81" s="772"/>
      <c r="EW81" s="772"/>
      <c r="EX81" s="772"/>
      <c r="EY81" s="772"/>
      <c r="EZ81" s="772"/>
      <c r="FA81" s="772"/>
      <c r="FB81" s="772"/>
      <c r="FC81" s="772"/>
      <c r="FD81" s="772"/>
      <c r="FE81" s="772"/>
      <c r="FF81" s="772"/>
      <c r="FG81" s="772"/>
      <c r="FH81" s="772"/>
      <c r="FI81" s="772"/>
      <c r="FJ81" s="772"/>
      <c r="FK81" s="772"/>
      <c r="FL81" s="772"/>
      <c r="FM81" s="772"/>
      <c r="FN81" s="772"/>
      <c r="FO81" s="772"/>
      <c r="FP81" s="772"/>
      <c r="FQ81" s="772"/>
      <c r="FR81" s="772"/>
      <c r="FS81" s="772"/>
      <c r="FT81" s="772"/>
      <c r="FU81" s="772"/>
      <c r="FV81" s="772"/>
      <c r="FW81" s="772"/>
      <c r="FX81" s="772"/>
      <c r="FY81" s="772"/>
      <c r="FZ81" s="772"/>
      <c r="GA81" s="772"/>
      <c r="GB81" s="772"/>
      <c r="GC81" s="772"/>
      <c r="GD81" s="772"/>
      <c r="GE81" s="772"/>
      <c r="GF81" s="772"/>
      <c r="GG81" s="772"/>
      <c r="GH81" s="772"/>
      <c r="GI81" s="772"/>
      <c r="GJ81" s="772"/>
      <c r="GK81" s="772"/>
      <c r="GL81" s="772"/>
      <c r="GM81" s="772"/>
      <c r="GN81" s="772"/>
      <c r="GO81" s="772"/>
      <c r="GP81" s="772"/>
      <c r="GQ81" s="772"/>
      <c r="GR81" s="772"/>
      <c r="GS81" s="772"/>
      <c r="GT81" s="772"/>
      <c r="GU81" s="772"/>
      <c r="GV81" s="772"/>
      <c r="GW81" s="772"/>
      <c r="GX81" s="772"/>
    </row>
    <row r="82" spans="1:206" ht="20.25">
      <c r="A82" s="282" t="s">
        <v>364</v>
      </c>
      <c r="B82" s="299">
        <v>-1.35E-2</v>
      </c>
      <c r="C82" s="299">
        <v>-1.23E-2</v>
      </c>
      <c r="D82" s="299">
        <v>-1.32E-2</v>
      </c>
      <c r="E82" s="804"/>
      <c r="F82" s="772"/>
      <c r="G82" s="772"/>
      <c r="H82" s="772"/>
      <c r="I82" s="772"/>
      <c r="J82" s="772"/>
      <c r="K82" s="772"/>
      <c r="L82" s="772"/>
      <c r="M82" s="772"/>
      <c r="N82" s="772"/>
      <c r="O82" s="772"/>
      <c r="P82" s="772"/>
      <c r="Q82" s="772"/>
      <c r="R82" s="772"/>
      <c r="S82" s="772"/>
      <c r="T82" s="772"/>
      <c r="U82" s="772"/>
      <c r="V82" s="772"/>
      <c r="W82" s="772"/>
      <c r="X82" s="772"/>
      <c r="Y82" s="772"/>
      <c r="Z82" s="772"/>
      <c r="AA82" s="772"/>
      <c r="AB82" s="772"/>
      <c r="AC82" s="772"/>
      <c r="AD82" s="772"/>
      <c r="AE82" s="772"/>
      <c r="AF82" s="772"/>
      <c r="AG82" s="772"/>
      <c r="AH82" s="772"/>
      <c r="AI82" s="772"/>
      <c r="AJ82" s="772"/>
      <c r="AK82" s="772"/>
      <c r="AL82" s="772"/>
      <c r="AM82" s="772"/>
      <c r="AN82" s="772"/>
      <c r="AO82" s="772"/>
      <c r="AP82" s="772"/>
      <c r="AQ82" s="772"/>
      <c r="AR82" s="772"/>
      <c r="AS82" s="772"/>
      <c r="AT82" s="772"/>
      <c r="AU82" s="772"/>
      <c r="AV82" s="772"/>
      <c r="AW82" s="772"/>
      <c r="AX82" s="772"/>
      <c r="AY82" s="772"/>
      <c r="AZ82" s="772"/>
      <c r="BA82" s="772"/>
      <c r="BB82" s="772"/>
      <c r="BC82" s="772"/>
      <c r="BD82" s="772"/>
      <c r="BE82" s="772"/>
      <c r="BF82" s="772"/>
      <c r="BG82" s="772"/>
      <c r="BH82" s="772"/>
      <c r="BI82" s="772"/>
      <c r="BJ82" s="772"/>
      <c r="BK82" s="772"/>
      <c r="BL82" s="772"/>
      <c r="BM82" s="772"/>
      <c r="BN82" s="772"/>
      <c r="BO82" s="772"/>
      <c r="BP82" s="772"/>
      <c r="BQ82" s="772"/>
      <c r="BR82" s="772"/>
      <c r="BS82" s="772"/>
      <c r="BT82" s="772"/>
      <c r="BU82" s="772"/>
      <c r="BV82" s="772"/>
      <c r="BW82" s="772"/>
      <c r="BX82" s="772"/>
      <c r="BY82" s="772"/>
      <c r="BZ82" s="772"/>
      <c r="CA82" s="772"/>
      <c r="CB82" s="772"/>
      <c r="CC82" s="772"/>
      <c r="CD82" s="772"/>
      <c r="CE82" s="772"/>
      <c r="CF82" s="772"/>
      <c r="CG82" s="772"/>
      <c r="CH82" s="772"/>
      <c r="CI82" s="772"/>
      <c r="CJ82" s="772"/>
      <c r="CK82" s="772"/>
      <c r="CL82" s="772"/>
      <c r="CM82" s="772"/>
      <c r="CN82" s="772"/>
      <c r="CO82" s="772"/>
      <c r="CP82" s="772"/>
      <c r="CQ82" s="772"/>
      <c r="CR82" s="772"/>
      <c r="CS82" s="772"/>
      <c r="CT82" s="772"/>
      <c r="CU82" s="772"/>
      <c r="CV82" s="772"/>
      <c r="CW82" s="772"/>
      <c r="CX82" s="772"/>
      <c r="CY82" s="772"/>
      <c r="CZ82" s="772"/>
      <c r="DA82" s="772"/>
      <c r="DB82" s="772"/>
      <c r="DC82" s="772"/>
      <c r="DD82" s="772"/>
      <c r="DE82" s="772"/>
      <c r="DF82" s="772"/>
      <c r="DG82" s="772"/>
      <c r="DH82" s="772"/>
      <c r="DI82" s="772"/>
      <c r="DJ82" s="772"/>
      <c r="DK82" s="772"/>
      <c r="DL82" s="772"/>
      <c r="DM82" s="772"/>
      <c r="DN82" s="772"/>
      <c r="DO82" s="772"/>
      <c r="DP82" s="772"/>
      <c r="DQ82" s="772"/>
      <c r="DR82" s="772"/>
      <c r="DS82" s="772"/>
      <c r="DT82" s="772"/>
      <c r="DU82" s="772"/>
      <c r="DV82" s="772"/>
      <c r="DW82" s="772"/>
      <c r="DX82" s="772"/>
      <c r="DY82" s="772"/>
      <c r="DZ82" s="772"/>
      <c r="EA82" s="772"/>
      <c r="EB82" s="772"/>
      <c r="EC82" s="772"/>
      <c r="ED82" s="772"/>
      <c r="EE82" s="772"/>
      <c r="EF82" s="772"/>
      <c r="EG82" s="772"/>
      <c r="EH82" s="772"/>
      <c r="EI82" s="772"/>
      <c r="EJ82" s="772"/>
      <c r="EK82" s="772"/>
      <c r="EL82" s="772"/>
      <c r="EM82" s="772"/>
      <c r="EN82" s="772"/>
      <c r="EO82" s="772"/>
      <c r="EP82" s="772"/>
      <c r="EQ82" s="772"/>
      <c r="ER82" s="772"/>
      <c r="ES82" s="772"/>
      <c r="ET82" s="772"/>
      <c r="EU82" s="772"/>
      <c r="EV82" s="772"/>
      <c r="EW82" s="772"/>
      <c r="EX82" s="772"/>
      <c r="EY82" s="772"/>
      <c r="EZ82" s="772"/>
      <c r="FA82" s="772"/>
      <c r="FB82" s="772"/>
      <c r="FC82" s="772"/>
      <c r="FD82" s="772"/>
      <c r="FE82" s="772"/>
      <c r="FF82" s="772"/>
      <c r="FG82" s="772"/>
      <c r="FH82" s="772"/>
      <c r="FI82" s="772"/>
      <c r="FJ82" s="772"/>
      <c r="FK82" s="772"/>
      <c r="FL82" s="772"/>
      <c r="FM82" s="772"/>
      <c r="FN82" s="772"/>
      <c r="FO82" s="772"/>
      <c r="FP82" s="772"/>
      <c r="FQ82" s="772"/>
      <c r="FR82" s="772"/>
      <c r="FS82" s="772"/>
      <c r="FT82" s="772"/>
      <c r="FU82" s="772"/>
      <c r="FV82" s="772"/>
      <c r="FW82" s="772"/>
      <c r="FX82" s="772"/>
      <c r="FY82" s="772"/>
      <c r="FZ82" s="772"/>
      <c r="GA82" s="772"/>
      <c r="GB82" s="772"/>
      <c r="GC82" s="772"/>
      <c r="GD82" s="772"/>
      <c r="GE82" s="772"/>
      <c r="GF82" s="772"/>
      <c r="GG82" s="772"/>
      <c r="GH82" s="772"/>
      <c r="GI82" s="772"/>
      <c r="GJ82" s="772"/>
      <c r="GK82" s="772"/>
      <c r="GL82" s="772"/>
      <c r="GM82" s="772"/>
      <c r="GN82" s="772"/>
      <c r="GO82" s="772"/>
      <c r="GP82" s="772"/>
      <c r="GQ82" s="772"/>
      <c r="GR82" s="772"/>
      <c r="GS82" s="772"/>
      <c r="GT82" s="772"/>
      <c r="GU82" s="772"/>
      <c r="GV82" s="772"/>
      <c r="GW82" s="772"/>
      <c r="GX82" s="772"/>
    </row>
    <row r="83" spans="1:206" ht="20.25">
      <c r="A83" s="282" t="s">
        <v>365</v>
      </c>
      <c r="B83" s="299">
        <v>5.0000000000000001E-3</v>
      </c>
      <c r="C83" s="299">
        <v>1.04E-2</v>
      </c>
      <c r="D83" s="299">
        <v>6.4000000000000003E-3</v>
      </c>
      <c r="E83" s="804"/>
      <c r="F83" s="772"/>
      <c r="G83" s="772"/>
      <c r="H83" s="772"/>
      <c r="I83" s="772"/>
      <c r="J83" s="772"/>
      <c r="K83" s="772"/>
      <c r="L83" s="772"/>
      <c r="M83" s="772"/>
      <c r="N83" s="772"/>
      <c r="O83" s="772"/>
      <c r="P83" s="772"/>
      <c r="Q83" s="772"/>
      <c r="R83" s="772"/>
      <c r="S83" s="772"/>
      <c r="T83" s="772"/>
      <c r="U83" s="772"/>
      <c r="V83" s="772"/>
      <c r="W83" s="772"/>
      <c r="X83" s="772"/>
      <c r="Y83" s="772"/>
      <c r="Z83" s="772"/>
      <c r="AA83" s="772"/>
      <c r="AB83" s="772"/>
      <c r="AC83" s="772"/>
      <c r="AD83" s="772"/>
      <c r="AE83" s="772"/>
      <c r="AF83" s="772"/>
      <c r="AG83" s="772"/>
      <c r="AH83" s="772"/>
      <c r="AI83" s="772"/>
      <c r="AJ83" s="772"/>
      <c r="AK83" s="772"/>
      <c r="AL83" s="772"/>
      <c r="AM83" s="772"/>
      <c r="AN83" s="772"/>
      <c r="AO83" s="772"/>
      <c r="AP83" s="772"/>
      <c r="AQ83" s="772"/>
      <c r="AR83" s="772"/>
      <c r="AS83" s="772"/>
      <c r="AT83" s="772"/>
      <c r="AU83" s="772"/>
      <c r="AV83" s="772"/>
      <c r="AW83" s="772"/>
      <c r="AX83" s="772"/>
      <c r="AY83" s="772"/>
      <c r="AZ83" s="772"/>
      <c r="BA83" s="772"/>
      <c r="BB83" s="772"/>
      <c r="BC83" s="772"/>
      <c r="BD83" s="772"/>
      <c r="BE83" s="772"/>
      <c r="BF83" s="772"/>
      <c r="BG83" s="772"/>
      <c r="BH83" s="772"/>
      <c r="BI83" s="772"/>
      <c r="BJ83" s="772"/>
      <c r="BK83" s="772"/>
      <c r="BL83" s="772"/>
      <c r="BM83" s="772"/>
      <c r="BN83" s="772"/>
      <c r="BO83" s="772"/>
      <c r="BP83" s="772"/>
      <c r="BQ83" s="772"/>
      <c r="BR83" s="772"/>
      <c r="BS83" s="772"/>
      <c r="BT83" s="772"/>
      <c r="BU83" s="772"/>
      <c r="BV83" s="772"/>
      <c r="BW83" s="772"/>
      <c r="BX83" s="772"/>
      <c r="BY83" s="772"/>
      <c r="BZ83" s="772"/>
      <c r="CA83" s="772"/>
      <c r="CB83" s="772"/>
      <c r="CC83" s="772"/>
      <c r="CD83" s="772"/>
      <c r="CE83" s="772"/>
      <c r="CF83" s="772"/>
      <c r="CG83" s="772"/>
      <c r="CH83" s="772"/>
      <c r="CI83" s="772"/>
      <c r="CJ83" s="772"/>
      <c r="CK83" s="772"/>
      <c r="CL83" s="772"/>
      <c r="CM83" s="772"/>
      <c r="CN83" s="772"/>
      <c r="CO83" s="772"/>
      <c r="CP83" s="772"/>
      <c r="CQ83" s="772"/>
      <c r="CR83" s="772"/>
      <c r="CS83" s="772"/>
      <c r="CT83" s="772"/>
      <c r="CU83" s="772"/>
      <c r="CV83" s="772"/>
      <c r="CW83" s="772"/>
      <c r="CX83" s="772"/>
      <c r="CY83" s="772"/>
      <c r="CZ83" s="772"/>
      <c r="DA83" s="772"/>
      <c r="DB83" s="772"/>
      <c r="DC83" s="772"/>
      <c r="DD83" s="772"/>
      <c r="DE83" s="772"/>
      <c r="DF83" s="772"/>
      <c r="DG83" s="772"/>
      <c r="DH83" s="772"/>
      <c r="DI83" s="772"/>
      <c r="DJ83" s="772"/>
      <c r="DK83" s="772"/>
      <c r="DL83" s="772"/>
      <c r="DM83" s="772"/>
      <c r="DN83" s="772"/>
      <c r="DO83" s="772"/>
      <c r="DP83" s="772"/>
      <c r="DQ83" s="772"/>
      <c r="DR83" s="772"/>
      <c r="DS83" s="772"/>
      <c r="DT83" s="772"/>
      <c r="DU83" s="772"/>
      <c r="DV83" s="772"/>
      <c r="DW83" s="772"/>
      <c r="DX83" s="772"/>
      <c r="DY83" s="772"/>
      <c r="DZ83" s="772"/>
      <c r="EA83" s="772"/>
      <c r="EB83" s="772"/>
      <c r="EC83" s="772"/>
      <c r="ED83" s="772"/>
      <c r="EE83" s="772"/>
      <c r="EF83" s="772"/>
      <c r="EG83" s="772"/>
      <c r="EH83" s="772"/>
      <c r="EI83" s="772"/>
      <c r="EJ83" s="772"/>
      <c r="EK83" s="772"/>
      <c r="EL83" s="772"/>
      <c r="EM83" s="772"/>
      <c r="EN83" s="772"/>
      <c r="EO83" s="772"/>
      <c r="EP83" s="772"/>
      <c r="EQ83" s="772"/>
      <c r="ER83" s="772"/>
      <c r="ES83" s="772"/>
      <c r="ET83" s="772"/>
      <c r="EU83" s="772"/>
      <c r="EV83" s="772"/>
      <c r="EW83" s="772"/>
      <c r="EX83" s="772"/>
      <c r="EY83" s="772"/>
      <c r="EZ83" s="772"/>
      <c r="FA83" s="772"/>
      <c r="FB83" s="772"/>
      <c r="FC83" s="772"/>
      <c r="FD83" s="772"/>
      <c r="FE83" s="772"/>
      <c r="FF83" s="772"/>
      <c r="FG83" s="772"/>
      <c r="FH83" s="772"/>
      <c r="FI83" s="772"/>
      <c r="FJ83" s="772"/>
      <c r="FK83" s="772"/>
      <c r="FL83" s="772"/>
      <c r="FM83" s="772"/>
      <c r="FN83" s="772"/>
      <c r="FO83" s="772"/>
      <c r="FP83" s="772"/>
      <c r="FQ83" s="772"/>
      <c r="FR83" s="772"/>
      <c r="FS83" s="772"/>
      <c r="FT83" s="772"/>
      <c r="FU83" s="772"/>
      <c r="FV83" s="772"/>
      <c r="FW83" s="772"/>
      <c r="FX83" s="772"/>
      <c r="FY83" s="772"/>
      <c r="FZ83" s="772"/>
      <c r="GA83" s="772"/>
      <c r="GB83" s="772"/>
      <c r="GC83" s="772"/>
      <c r="GD83" s="772"/>
      <c r="GE83" s="772"/>
      <c r="GF83" s="772"/>
      <c r="GG83" s="772"/>
      <c r="GH83" s="772"/>
      <c r="GI83" s="772"/>
      <c r="GJ83" s="772"/>
      <c r="GK83" s="772"/>
      <c r="GL83" s="772"/>
      <c r="GM83" s="772"/>
      <c r="GN83" s="772"/>
      <c r="GO83" s="772"/>
      <c r="GP83" s="772"/>
      <c r="GQ83" s="772"/>
      <c r="GR83" s="772"/>
      <c r="GS83" s="772"/>
      <c r="GT83" s="772"/>
      <c r="GU83" s="772"/>
      <c r="GV83" s="772"/>
      <c r="GW83" s="772"/>
      <c r="GX83" s="772"/>
    </row>
    <row r="84" spans="1:206" ht="20.25">
      <c r="A84" s="282" t="s">
        <v>366</v>
      </c>
      <c r="B84" s="299">
        <v>-8.0699999999999994E-2</v>
      </c>
      <c r="C84" s="299">
        <v>-5.4199999999999998E-2</v>
      </c>
      <c r="D84" s="299">
        <v>-7.3899999999999993E-2</v>
      </c>
      <c r="E84" s="804"/>
      <c r="F84" s="772"/>
      <c r="G84" s="772"/>
      <c r="H84" s="772"/>
      <c r="I84" s="772"/>
      <c r="J84" s="772"/>
      <c r="K84" s="772"/>
      <c r="L84" s="772"/>
      <c r="M84" s="772"/>
      <c r="N84" s="772"/>
      <c r="O84" s="772"/>
      <c r="P84" s="772"/>
      <c r="Q84" s="772"/>
      <c r="R84" s="772"/>
      <c r="S84" s="772"/>
      <c r="T84" s="772"/>
      <c r="U84" s="772"/>
      <c r="V84" s="772"/>
      <c r="W84" s="772"/>
      <c r="X84" s="772"/>
      <c r="Y84" s="772"/>
      <c r="Z84" s="772"/>
      <c r="AA84" s="772"/>
      <c r="AB84" s="772"/>
      <c r="AC84" s="772"/>
      <c r="AD84" s="772"/>
      <c r="AE84" s="772"/>
      <c r="AF84" s="772"/>
      <c r="AG84" s="772"/>
      <c r="AH84" s="772"/>
      <c r="AI84" s="772"/>
      <c r="AJ84" s="772"/>
      <c r="AK84" s="772"/>
      <c r="AL84" s="772"/>
      <c r="AM84" s="772"/>
      <c r="AN84" s="772"/>
      <c r="AO84" s="772"/>
      <c r="AP84" s="772"/>
      <c r="AQ84" s="772"/>
      <c r="AR84" s="772"/>
      <c r="AS84" s="772"/>
      <c r="AT84" s="772"/>
      <c r="AU84" s="772"/>
      <c r="AV84" s="772"/>
      <c r="AW84" s="772"/>
      <c r="AX84" s="772"/>
      <c r="AY84" s="772"/>
      <c r="AZ84" s="772"/>
      <c r="BA84" s="772"/>
      <c r="BB84" s="772"/>
      <c r="BC84" s="772"/>
      <c r="BD84" s="772"/>
      <c r="BE84" s="772"/>
      <c r="BF84" s="772"/>
      <c r="BG84" s="772"/>
      <c r="BH84" s="772"/>
      <c r="BI84" s="772"/>
      <c r="BJ84" s="772"/>
      <c r="BK84" s="772"/>
      <c r="BL84" s="772"/>
      <c r="BM84" s="772"/>
      <c r="BN84" s="772"/>
      <c r="BO84" s="772"/>
      <c r="BP84" s="772"/>
      <c r="BQ84" s="772"/>
      <c r="BR84" s="772"/>
      <c r="BS84" s="772"/>
      <c r="BT84" s="772"/>
      <c r="BU84" s="772"/>
      <c r="BV84" s="772"/>
      <c r="BW84" s="772"/>
      <c r="BX84" s="772"/>
      <c r="BY84" s="772"/>
      <c r="BZ84" s="772"/>
      <c r="CA84" s="772"/>
      <c r="CB84" s="772"/>
      <c r="CC84" s="772"/>
      <c r="CD84" s="772"/>
      <c r="CE84" s="772"/>
      <c r="CF84" s="772"/>
      <c r="CG84" s="772"/>
      <c r="CH84" s="772"/>
      <c r="CI84" s="772"/>
      <c r="CJ84" s="772"/>
      <c r="CK84" s="772"/>
      <c r="CL84" s="772"/>
      <c r="CM84" s="772"/>
      <c r="CN84" s="772"/>
      <c r="CO84" s="772"/>
      <c r="CP84" s="772"/>
      <c r="CQ84" s="772"/>
      <c r="CR84" s="772"/>
      <c r="CS84" s="772"/>
      <c r="CT84" s="772"/>
      <c r="CU84" s="772"/>
      <c r="CV84" s="772"/>
      <c r="CW84" s="772"/>
      <c r="CX84" s="772"/>
      <c r="CY84" s="772"/>
      <c r="CZ84" s="772"/>
      <c r="DA84" s="772"/>
      <c r="DB84" s="772"/>
      <c r="DC84" s="772"/>
      <c r="DD84" s="772"/>
      <c r="DE84" s="772"/>
      <c r="DF84" s="772"/>
      <c r="DG84" s="772"/>
      <c r="DH84" s="772"/>
      <c r="DI84" s="772"/>
      <c r="DJ84" s="772"/>
      <c r="DK84" s="772"/>
      <c r="DL84" s="772"/>
      <c r="DM84" s="772"/>
      <c r="DN84" s="772"/>
      <c r="DO84" s="772"/>
      <c r="DP84" s="772"/>
      <c r="DQ84" s="772"/>
      <c r="DR84" s="772"/>
      <c r="DS84" s="772"/>
      <c r="DT84" s="772"/>
      <c r="DU84" s="772"/>
      <c r="DV84" s="772"/>
      <c r="DW84" s="772"/>
      <c r="DX84" s="772"/>
      <c r="DY84" s="772"/>
      <c r="DZ84" s="772"/>
      <c r="EA84" s="772"/>
      <c r="EB84" s="772"/>
      <c r="EC84" s="772"/>
      <c r="ED84" s="772"/>
      <c r="EE84" s="772"/>
      <c r="EF84" s="772"/>
      <c r="EG84" s="772"/>
      <c r="EH84" s="772"/>
      <c r="EI84" s="772"/>
      <c r="EJ84" s="772"/>
      <c r="EK84" s="772"/>
      <c r="EL84" s="772"/>
      <c r="EM84" s="772"/>
      <c r="EN84" s="772"/>
      <c r="EO84" s="772"/>
      <c r="EP84" s="772"/>
      <c r="EQ84" s="772"/>
      <c r="ER84" s="772"/>
      <c r="ES84" s="772"/>
      <c r="ET84" s="772"/>
      <c r="EU84" s="772"/>
      <c r="EV84" s="772"/>
      <c r="EW84" s="772"/>
      <c r="EX84" s="772"/>
      <c r="EY84" s="772"/>
      <c r="EZ84" s="772"/>
      <c r="FA84" s="772"/>
      <c r="FB84" s="772"/>
      <c r="FC84" s="772"/>
      <c r="FD84" s="772"/>
      <c r="FE84" s="772"/>
      <c r="FF84" s="772"/>
      <c r="FG84" s="772"/>
      <c r="FH84" s="772"/>
      <c r="FI84" s="772"/>
      <c r="FJ84" s="772"/>
      <c r="FK84" s="772"/>
      <c r="FL84" s="772"/>
      <c r="FM84" s="772"/>
      <c r="FN84" s="772"/>
      <c r="FO84" s="772"/>
      <c r="FP84" s="772"/>
      <c r="FQ84" s="772"/>
      <c r="FR84" s="772"/>
      <c r="FS84" s="772"/>
      <c r="FT84" s="772"/>
      <c r="FU84" s="772"/>
      <c r="FV84" s="772"/>
      <c r="FW84" s="772"/>
      <c r="FX84" s="772"/>
      <c r="FY84" s="772"/>
      <c r="FZ84" s="772"/>
      <c r="GA84" s="772"/>
      <c r="GB84" s="772"/>
      <c r="GC84" s="772"/>
      <c r="GD84" s="772"/>
      <c r="GE84" s="772"/>
      <c r="GF84" s="772"/>
      <c r="GG84" s="772"/>
      <c r="GH84" s="772"/>
      <c r="GI84" s="772"/>
      <c r="GJ84" s="772"/>
      <c r="GK84" s="772"/>
      <c r="GL84" s="772"/>
      <c r="GM84" s="772"/>
      <c r="GN84" s="772"/>
      <c r="GO84" s="772"/>
      <c r="GP84" s="772"/>
      <c r="GQ84" s="772"/>
      <c r="GR84" s="772"/>
      <c r="GS84" s="772"/>
      <c r="GT84" s="772"/>
      <c r="GU84" s="772"/>
      <c r="GV84" s="772"/>
      <c r="GW84" s="772"/>
      <c r="GX84" s="772"/>
    </row>
    <row r="85" spans="1:206" ht="20.25">
      <c r="A85" s="282" t="s">
        <v>367</v>
      </c>
      <c r="B85" s="299">
        <v>-1.1000000000000001E-3</v>
      </c>
      <c r="C85" s="299">
        <v>-2.9999999999999997E-4</v>
      </c>
      <c r="D85" s="299">
        <v>-8.9999999999999998E-4</v>
      </c>
      <c r="E85" s="804"/>
      <c r="F85" s="772"/>
      <c r="G85" s="772"/>
      <c r="H85" s="772"/>
      <c r="I85" s="772"/>
      <c r="J85" s="772"/>
      <c r="K85" s="772"/>
      <c r="L85" s="772"/>
      <c r="M85" s="772"/>
      <c r="N85" s="772"/>
      <c r="O85" s="772"/>
      <c r="P85" s="772"/>
      <c r="Q85" s="772"/>
      <c r="R85" s="772"/>
      <c r="S85" s="772"/>
      <c r="T85" s="772"/>
      <c r="U85" s="772"/>
      <c r="V85" s="772"/>
      <c r="W85" s="772"/>
      <c r="X85" s="772"/>
      <c r="Y85" s="772"/>
      <c r="Z85" s="772"/>
      <c r="AA85" s="772"/>
      <c r="AB85" s="772"/>
      <c r="AC85" s="772"/>
      <c r="AD85" s="772"/>
      <c r="AE85" s="772"/>
      <c r="AF85" s="772"/>
      <c r="AG85" s="772"/>
      <c r="AH85" s="772"/>
      <c r="AI85" s="772"/>
      <c r="AJ85" s="772"/>
      <c r="AK85" s="772"/>
      <c r="AL85" s="772"/>
      <c r="AM85" s="772"/>
      <c r="AN85" s="772"/>
      <c r="AO85" s="772"/>
      <c r="AP85" s="772"/>
      <c r="AQ85" s="772"/>
      <c r="AR85" s="772"/>
      <c r="AS85" s="772"/>
      <c r="AT85" s="772"/>
      <c r="AU85" s="772"/>
      <c r="AV85" s="772"/>
      <c r="AW85" s="772"/>
      <c r="AX85" s="772"/>
      <c r="AY85" s="772"/>
      <c r="AZ85" s="772"/>
      <c r="BA85" s="772"/>
      <c r="BB85" s="772"/>
      <c r="BC85" s="772"/>
      <c r="BD85" s="772"/>
      <c r="BE85" s="772"/>
      <c r="BF85" s="772"/>
      <c r="BG85" s="772"/>
      <c r="BH85" s="772"/>
      <c r="BI85" s="772"/>
      <c r="BJ85" s="772"/>
      <c r="BK85" s="772"/>
      <c r="BL85" s="772"/>
      <c r="BM85" s="772"/>
      <c r="BN85" s="772"/>
      <c r="BO85" s="772"/>
      <c r="BP85" s="772"/>
      <c r="BQ85" s="772"/>
      <c r="BR85" s="772"/>
      <c r="BS85" s="772"/>
      <c r="BT85" s="772"/>
      <c r="BU85" s="772"/>
      <c r="BV85" s="772"/>
      <c r="BW85" s="772"/>
      <c r="BX85" s="772"/>
      <c r="BY85" s="772"/>
      <c r="BZ85" s="772"/>
      <c r="CA85" s="772"/>
      <c r="CB85" s="772"/>
      <c r="CC85" s="772"/>
      <c r="CD85" s="772"/>
      <c r="CE85" s="772"/>
      <c r="CF85" s="772"/>
      <c r="CG85" s="772"/>
      <c r="CH85" s="772"/>
      <c r="CI85" s="772"/>
      <c r="CJ85" s="772"/>
      <c r="CK85" s="772"/>
      <c r="CL85" s="772"/>
      <c r="CM85" s="772"/>
      <c r="CN85" s="772"/>
      <c r="CO85" s="772"/>
      <c r="CP85" s="772"/>
      <c r="CQ85" s="772"/>
      <c r="CR85" s="772"/>
      <c r="CS85" s="772"/>
      <c r="CT85" s="772"/>
      <c r="CU85" s="772"/>
      <c r="CV85" s="772"/>
      <c r="CW85" s="772"/>
      <c r="CX85" s="772"/>
      <c r="CY85" s="772"/>
      <c r="CZ85" s="772"/>
      <c r="DA85" s="772"/>
      <c r="DB85" s="772"/>
      <c r="DC85" s="772"/>
      <c r="DD85" s="772"/>
      <c r="DE85" s="772"/>
      <c r="DF85" s="772"/>
      <c r="DG85" s="772"/>
      <c r="DH85" s="772"/>
      <c r="DI85" s="772"/>
      <c r="DJ85" s="772"/>
      <c r="DK85" s="772"/>
      <c r="DL85" s="772"/>
      <c r="DM85" s="772"/>
      <c r="DN85" s="772"/>
      <c r="DO85" s="772"/>
      <c r="DP85" s="772"/>
      <c r="DQ85" s="772"/>
      <c r="DR85" s="772"/>
      <c r="DS85" s="772"/>
      <c r="DT85" s="772"/>
      <c r="DU85" s="772"/>
      <c r="DV85" s="772"/>
      <c r="DW85" s="772"/>
      <c r="DX85" s="772"/>
      <c r="DY85" s="772"/>
      <c r="DZ85" s="772"/>
      <c r="EA85" s="772"/>
      <c r="EB85" s="772"/>
      <c r="EC85" s="772"/>
      <c r="ED85" s="772"/>
      <c r="EE85" s="772"/>
      <c r="EF85" s="772"/>
      <c r="EG85" s="772"/>
      <c r="EH85" s="772"/>
      <c r="EI85" s="772"/>
      <c r="EJ85" s="772"/>
      <c r="EK85" s="772"/>
      <c r="EL85" s="772"/>
      <c r="EM85" s="772"/>
      <c r="EN85" s="772"/>
      <c r="EO85" s="772"/>
      <c r="EP85" s="772"/>
      <c r="EQ85" s="772"/>
      <c r="ER85" s="772"/>
      <c r="ES85" s="772"/>
      <c r="ET85" s="772"/>
      <c r="EU85" s="772"/>
      <c r="EV85" s="772"/>
      <c r="EW85" s="772"/>
      <c r="EX85" s="772"/>
      <c r="EY85" s="772"/>
      <c r="EZ85" s="772"/>
      <c r="FA85" s="772"/>
      <c r="FB85" s="772"/>
      <c r="FC85" s="772"/>
      <c r="FD85" s="772"/>
      <c r="FE85" s="772"/>
      <c r="FF85" s="772"/>
      <c r="FG85" s="772"/>
      <c r="FH85" s="772"/>
      <c r="FI85" s="772"/>
      <c r="FJ85" s="772"/>
      <c r="FK85" s="772"/>
      <c r="FL85" s="772"/>
      <c r="FM85" s="772"/>
      <c r="FN85" s="772"/>
      <c r="FO85" s="772"/>
      <c r="FP85" s="772"/>
      <c r="FQ85" s="772"/>
      <c r="FR85" s="772"/>
      <c r="FS85" s="772"/>
      <c r="FT85" s="772"/>
      <c r="FU85" s="772"/>
      <c r="FV85" s="772"/>
      <c r="FW85" s="772"/>
      <c r="FX85" s="772"/>
      <c r="FY85" s="772"/>
      <c r="FZ85" s="772"/>
      <c r="GA85" s="772"/>
      <c r="GB85" s="772"/>
      <c r="GC85" s="772"/>
      <c r="GD85" s="772"/>
      <c r="GE85" s="772"/>
      <c r="GF85" s="772"/>
      <c r="GG85" s="772"/>
      <c r="GH85" s="772"/>
      <c r="GI85" s="772"/>
      <c r="GJ85" s="772"/>
      <c r="GK85" s="772"/>
      <c r="GL85" s="772"/>
      <c r="GM85" s="772"/>
      <c r="GN85" s="772"/>
      <c r="GO85" s="772"/>
      <c r="GP85" s="772"/>
      <c r="GQ85" s="772"/>
      <c r="GR85" s="772"/>
      <c r="GS85" s="772"/>
      <c r="GT85" s="772"/>
      <c r="GU85" s="772"/>
      <c r="GV85" s="772"/>
      <c r="GW85" s="772"/>
      <c r="GX85" s="772"/>
    </row>
    <row r="86" spans="1:206" ht="21" thickBot="1">
      <c r="A86" s="282" t="s">
        <v>368</v>
      </c>
      <c r="B86" s="299">
        <v>0.1084</v>
      </c>
      <c r="C86" s="299">
        <v>0.24129999999999999</v>
      </c>
      <c r="D86" s="299">
        <v>0.12180000000000001</v>
      </c>
      <c r="E86" s="804"/>
      <c r="F86" s="772"/>
      <c r="G86" s="772"/>
      <c r="H86" s="772"/>
      <c r="I86" s="772"/>
      <c r="J86" s="772"/>
      <c r="K86" s="772"/>
      <c r="L86" s="772"/>
      <c r="M86" s="772"/>
      <c r="N86" s="772"/>
      <c r="O86" s="772"/>
      <c r="P86" s="772"/>
      <c r="Q86" s="772"/>
      <c r="R86" s="772"/>
      <c r="S86" s="772"/>
      <c r="T86" s="772"/>
      <c r="U86" s="772"/>
      <c r="V86" s="772"/>
      <c r="W86" s="772"/>
      <c r="X86" s="772"/>
      <c r="Y86" s="772"/>
      <c r="Z86" s="772"/>
      <c r="AA86" s="772"/>
      <c r="AB86" s="772"/>
      <c r="AC86" s="772"/>
      <c r="AD86" s="772"/>
      <c r="AE86" s="772"/>
      <c r="AF86" s="772"/>
      <c r="AG86" s="772"/>
      <c r="AH86" s="772"/>
      <c r="AI86" s="772"/>
      <c r="AJ86" s="772"/>
      <c r="AK86" s="772"/>
      <c r="AL86" s="772"/>
      <c r="AM86" s="772"/>
      <c r="AN86" s="772"/>
      <c r="AO86" s="772"/>
      <c r="AP86" s="772"/>
      <c r="AQ86" s="772"/>
      <c r="AR86" s="772"/>
      <c r="AS86" s="772"/>
      <c r="AT86" s="772"/>
      <c r="AU86" s="772"/>
      <c r="AV86" s="772"/>
      <c r="AW86" s="772"/>
      <c r="AX86" s="772"/>
      <c r="AY86" s="772"/>
      <c r="AZ86" s="772"/>
      <c r="BA86" s="772"/>
      <c r="BB86" s="772"/>
      <c r="BC86" s="772"/>
      <c r="BD86" s="772"/>
      <c r="BE86" s="772"/>
      <c r="BF86" s="772"/>
      <c r="BG86" s="772"/>
      <c r="BH86" s="772"/>
      <c r="BI86" s="772"/>
      <c r="BJ86" s="772"/>
      <c r="BK86" s="772"/>
      <c r="BL86" s="772"/>
      <c r="BM86" s="772"/>
      <c r="BN86" s="772"/>
      <c r="BO86" s="772"/>
      <c r="BP86" s="772"/>
      <c r="BQ86" s="772"/>
      <c r="BR86" s="772"/>
      <c r="BS86" s="772"/>
      <c r="BT86" s="772"/>
      <c r="BU86" s="772"/>
      <c r="BV86" s="772"/>
      <c r="BW86" s="772"/>
      <c r="BX86" s="772"/>
      <c r="BY86" s="772"/>
      <c r="BZ86" s="772"/>
      <c r="CA86" s="772"/>
      <c r="CB86" s="772"/>
      <c r="CC86" s="772"/>
      <c r="CD86" s="772"/>
      <c r="CE86" s="772"/>
      <c r="CF86" s="772"/>
      <c r="CG86" s="772"/>
      <c r="CH86" s="772"/>
      <c r="CI86" s="772"/>
      <c r="CJ86" s="772"/>
      <c r="CK86" s="772"/>
      <c r="CL86" s="772"/>
      <c r="CM86" s="772"/>
      <c r="CN86" s="772"/>
      <c r="CO86" s="772"/>
      <c r="CP86" s="772"/>
      <c r="CQ86" s="772"/>
      <c r="CR86" s="772"/>
      <c r="CS86" s="772"/>
      <c r="CT86" s="772"/>
      <c r="CU86" s="772"/>
      <c r="CV86" s="772"/>
      <c r="CW86" s="772"/>
      <c r="CX86" s="772"/>
      <c r="CY86" s="772"/>
      <c r="CZ86" s="772"/>
      <c r="DA86" s="772"/>
      <c r="DB86" s="772"/>
      <c r="DC86" s="772"/>
      <c r="DD86" s="772"/>
      <c r="DE86" s="772"/>
      <c r="DF86" s="772"/>
      <c r="DG86" s="772"/>
      <c r="DH86" s="772"/>
      <c r="DI86" s="772"/>
      <c r="DJ86" s="772"/>
      <c r="DK86" s="772"/>
      <c r="DL86" s="772"/>
      <c r="DM86" s="772"/>
      <c r="DN86" s="772"/>
      <c r="DO86" s="772"/>
      <c r="DP86" s="772"/>
      <c r="DQ86" s="772"/>
      <c r="DR86" s="772"/>
      <c r="DS86" s="772"/>
      <c r="DT86" s="772"/>
      <c r="DU86" s="772"/>
      <c r="DV86" s="772"/>
      <c r="DW86" s="772"/>
      <c r="DX86" s="772"/>
      <c r="DY86" s="772"/>
      <c r="DZ86" s="772"/>
      <c r="EA86" s="772"/>
      <c r="EB86" s="772"/>
      <c r="EC86" s="772"/>
      <c r="ED86" s="772"/>
      <c r="EE86" s="772"/>
      <c r="EF86" s="772"/>
      <c r="EG86" s="772"/>
      <c r="EH86" s="772"/>
      <c r="EI86" s="772"/>
      <c r="EJ86" s="772"/>
      <c r="EK86" s="772"/>
      <c r="EL86" s="772"/>
      <c r="EM86" s="772"/>
      <c r="EN86" s="772"/>
      <c r="EO86" s="772"/>
      <c r="EP86" s="772"/>
      <c r="EQ86" s="772"/>
      <c r="ER86" s="772"/>
      <c r="ES86" s="772"/>
      <c r="ET86" s="772"/>
      <c r="EU86" s="772"/>
      <c r="EV86" s="772"/>
      <c r="EW86" s="772"/>
      <c r="EX86" s="772"/>
      <c r="EY86" s="772"/>
      <c r="EZ86" s="772"/>
      <c r="FA86" s="772"/>
      <c r="FB86" s="772"/>
      <c r="FC86" s="772"/>
      <c r="FD86" s="772"/>
      <c r="FE86" s="772"/>
      <c r="FF86" s="772"/>
      <c r="FG86" s="772"/>
      <c r="FH86" s="772"/>
      <c r="FI86" s="772"/>
      <c r="FJ86" s="772"/>
      <c r="FK86" s="772"/>
      <c r="FL86" s="772"/>
      <c r="FM86" s="772"/>
      <c r="FN86" s="772"/>
      <c r="FO86" s="772"/>
      <c r="FP86" s="772"/>
      <c r="FQ86" s="772"/>
      <c r="FR86" s="772"/>
      <c r="FS86" s="772"/>
      <c r="FT86" s="772"/>
      <c r="FU86" s="772"/>
      <c r="FV86" s="772"/>
      <c r="FW86" s="772"/>
      <c r="FX86" s="772"/>
      <c r="FY86" s="772"/>
      <c r="FZ86" s="772"/>
      <c r="GA86" s="772"/>
      <c r="GB86" s="772"/>
      <c r="GC86" s="772"/>
      <c r="GD86" s="772"/>
      <c r="GE86" s="772"/>
      <c r="GF86" s="772"/>
      <c r="GG86" s="772"/>
      <c r="GH86" s="772"/>
      <c r="GI86" s="772"/>
      <c r="GJ86" s="772"/>
      <c r="GK86" s="772"/>
      <c r="GL86" s="772"/>
      <c r="GM86" s="772"/>
      <c r="GN86" s="772"/>
      <c r="GO86" s="772"/>
      <c r="GP86" s="772"/>
      <c r="GQ86" s="772"/>
      <c r="GR86" s="772"/>
      <c r="GS86" s="772"/>
      <c r="GT86" s="772"/>
      <c r="GU86" s="772"/>
      <c r="GV86" s="772"/>
      <c r="GW86" s="772"/>
      <c r="GX86" s="772"/>
    </row>
    <row r="87" spans="1:206" ht="21.75" thickTop="1" thickBot="1">
      <c r="A87" s="57" t="s">
        <v>369</v>
      </c>
      <c r="B87" s="663"/>
      <c r="C87" s="663"/>
      <c r="D87" s="663"/>
      <c r="E87" s="804"/>
      <c r="F87" s="772"/>
      <c r="G87" s="772"/>
      <c r="H87" s="772"/>
      <c r="I87" s="772"/>
      <c r="J87" s="772"/>
      <c r="K87" s="772"/>
      <c r="L87" s="772"/>
      <c r="M87" s="772"/>
      <c r="N87" s="772"/>
      <c r="O87" s="772"/>
      <c r="P87" s="772"/>
      <c r="Q87" s="772"/>
      <c r="R87" s="772"/>
      <c r="S87" s="772"/>
      <c r="T87" s="772"/>
      <c r="U87" s="772"/>
      <c r="V87" s="772"/>
      <c r="W87" s="772"/>
      <c r="X87" s="772"/>
      <c r="Y87" s="772"/>
      <c r="Z87" s="772"/>
      <c r="AA87" s="772"/>
      <c r="AB87" s="772"/>
      <c r="AC87" s="772"/>
      <c r="AD87" s="772"/>
      <c r="AE87" s="772"/>
      <c r="AF87" s="772"/>
      <c r="AG87" s="772"/>
      <c r="AH87" s="772"/>
      <c r="AI87" s="772"/>
      <c r="AJ87" s="772"/>
      <c r="AK87" s="772"/>
      <c r="AL87" s="772"/>
      <c r="AM87" s="772"/>
      <c r="AN87" s="772"/>
      <c r="AO87" s="772"/>
      <c r="AP87" s="772"/>
      <c r="AQ87" s="772"/>
      <c r="AR87" s="772"/>
      <c r="AS87" s="772"/>
      <c r="AT87" s="772"/>
      <c r="AU87" s="772"/>
      <c r="AV87" s="772"/>
      <c r="AW87" s="772"/>
      <c r="AX87" s="772"/>
      <c r="AY87" s="772"/>
      <c r="AZ87" s="772"/>
      <c r="BA87" s="772"/>
      <c r="BB87" s="772"/>
      <c r="BC87" s="772"/>
      <c r="BD87" s="772"/>
      <c r="BE87" s="772"/>
      <c r="BF87" s="772"/>
      <c r="BG87" s="772"/>
      <c r="BH87" s="772"/>
      <c r="BI87" s="772"/>
      <c r="BJ87" s="772"/>
      <c r="BK87" s="772"/>
      <c r="BL87" s="772"/>
      <c r="BM87" s="772"/>
      <c r="BN87" s="772"/>
      <c r="BO87" s="772"/>
      <c r="BP87" s="772"/>
      <c r="BQ87" s="772"/>
      <c r="BR87" s="772"/>
      <c r="BS87" s="772"/>
      <c r="BT87" s="772"/>
      <c r="BU87" s="772"/>
      <c r="BV87" s="772"/>
      <c r="BW87" s="772"/>
      <c r="BX87" s="772"/>
      <c r="BY87" s="772"/>
      <c r="BZ87" s="772"/>
      <c r="CA87" s="772"/>
      <c r="CB87" s="772"/>
      <c r="CC87" s="772"/>
      <c r="CD87" s="772"/>
      <c r="CE87" s="772"/>
      <c r="CF87" s="772"/>
      <c r="CG87" s="772"/>
      <c r="CH87" s="772"/>
      <c r="CI87" s="772"/>
      <c r="CJ87" s="772"/>
      <c r="CK87" s="772"/>
      <c r="CL87" s="772"/>
      <c r="CM87" s="772"/>
      <c r="CN87" s="772"/>
      <c r="CO87" s="772"/>
      <c r="CP87" s="772"/>
      <c r="CQ87" s="772"/>
      <c r="CR87" s="772"/>
      <c r="CS87" s="772"/>
      <c r="CT87" s="772"/>
      <c r="CU87" s="772"/>
      <c r="CV87" s="772"/>
      <c r="CW87" s="772"/>
      <c r="CX87" s="772"/>
      <c r="CY87" s="772"/>
      <c r="CZ87" s="772"/>
      <c r="DA87" s="772"/>
      <c r="DB87" s="772"/>
      <c r="DC87" s="772"/>
      <c r="DD87" s="772"/>
      <c r="DE87" s="772"/>
      <c r="DF87" s="772"/>
      <c r="DG87" s="772"/>
      <c r="DH87" s="772"/>
      <c r="DI87" s="772"/>
      <c r="DJ87" s="772"/>
      <c r="DK87" s="772"/>
      <c r="DL87" s="772"/>
      <c r="DM87" s="772"/>
      <c r="DN87" s="772"/>
      <c r="DO87" s="772"/>
      <c r="DP87" s="772"/>
      <c r="DQ87" s="772"/>
      <c r="DR87" s="772"/>
      <c r="DS87" s="772"/>
      <c r="DT87" s="772"/>
      <c r="DU87" s="772"/>
      <c r="DV87" s="772"/>
      <c r="DW87" s="772"/>
      <c r="DX87" s="772"/>
      <c r="DY87" s="772"/>
      <c r="DZ87" s="772"/>
      <c r="EA87" s="772"/>
      <c r="EB87" s="772"/>
      <c r="EC87" s="772"/>
      <c r="ED87" s="772"/>
      <c r="EE87" s="772"/>
      <c r="EF87" s="772"/>
      <c r="EG87" s="772"/>
      <c r="EH87" s="772"/>
      <c r="EI87" s="772"/>
      <c r="EJ87" s="772"/>
      <c r="EK87" s="772"/>
      <c r="EL87" s="772"/>
      <c r="EM87" s="772"/>
      <c r="EN87" s="772"/>
      <c r="EO87" s="772"/>
      <c r="EP87" s="772"/>
      <c r="EQ87" s="772"/>
      <c r="ER87" s="772"/>
      <c r="ES87" s="772"/>
      <c r="ET87" s="772"/>
      <c r="EU87" s="772"/>
      <c r="EV87" s="772"/>
      <c r="EW87" s="772"/>
      <c r="EX87" s="772"/>
      <c r="EY87" s="772"/>
      <c r="EZ87" s="772"/>
      <c r="FA87" s="772"/>
      <c r="FB87" s="772"/>
      <c r="FC87" s="772"/>
      <c r="FD87" s="772"/>
      <c r="FE87" s="772"/>
      <c r="FF87" s="772"/>
      <c r="FG87" s="772"/>
      <c r="FH87" s="772"/>
      <c r="FI87" s="772"/>
      <c r="FJ87" s="772"/>
      <c r="FK87" s="772"/>
      <c r="FL87" s="772"/>
      <c r="FM87" s="772"/>
      <c r="FN87" s="772"/>
      <c r="FO87" s="772"/>
      <c r="FP87" s="772"/>
      <c r="FQ87" s="772"/>
      <c r="FR87" s="772"/>
      <c r="FS87" s="772"/>
      <c r="FT87" s="772"/>
      <c r="FU87" s="772"/>
      <c r="FV87" s="772"/>
      <c r="FW87" s="772"/>
      <c r="FX87" s="772"/>
      <c r="FY87" s="772"/>
      <c r="FZ87" s="772"/>
      <c r="GA87" s="772"/>
      <c r="GB87" s="772"/>
      <c r="GC87" s="772"/>
      <c r="GD87" s="772"/>
      <c r="GE87" s="772"/>
      <c r="GF87" s="772"/>
      <c r="GG87" s="772"/>
      <c r="GH87" s="772"/>
      <c r="GI87" s="772"/>
      <c r="GJ87" s="772"/>
      <c r="GK87" s="772"/>
      <c r="GL87" s="772"/>
      <c r="GM87" s="772"/>
      <c r="GN87" s="772"/>
      <c r="GO87" s="772"/>
      <c r="GP87" s="772"/>
      <c r="GQ87" s="772"/>
      <c r="GR87" s="772"/>
      <c r="GS87" s="772"/>
      <c r="GT87" s="772"/>
      <c r="GU87" s="772"/>
      <c r="GV87" s="772"/>
      <c r="GW87" s="772"/>
      <c r="GX87" s="772"/>
    </row>
    <row r="88" spans="1:206" ht="21" thickTop="1">
      <c r="A88" s="282" t="s">
        <v>370</v>
      </c>
      <c r="B88" s="299">
        <v>0.14249999999999999</v>
      </c>
      <c r="C88" s="299">
        <v>0.1168</v>
      </c>
      <c r="D88" s="299">
        <v>0.13689999999999999</v>
      </c>
      <c r="E88" s="804"/>
      <c r="F88" s="772"/>
      <c r="G88" s="772"/>
      <c r="H88" s="772"/>
      <c r="I88" s="772"/>
      <c r="J88" s="772"/>
      <c r="K88" s="772"/>
      <c r="L88" s="772"/>
      <c r="M88" s="772"/>
      <c r="N88" s="772"/>
      <c r="O88" s="772"/>
      <c r="P88" s="772"/>
      <c r="Q88" s="772"/>
      <c r="R88" s="772"/>
      <c r="S88" s="772"/>
      <c r="T88" s="772"/>
      <c r="U88" s="772"/>
      <c r="V88" s="772"/>
      <c r="W88" s="772"/>
      <c r="X88" s="772"/>
      <c r="Y88" s="772"/>
      <c r="Z88" s="772"/>
      <c r="AA88" s="772"/>
      <c r="AB88" s="772"/>
      <c r="AC88" s="772"/>
      <c r="AD88" s="772"/>
      <c r="AE88" s="772"/>
      <c r="AF88" s="772"/>
      <c r="AG88" s="772"/>
      <c r="AH88" s="772"/>
      <c r="AI88" s="772"/>
      <c r="AJ88" s="772"/>
      <c r="AK88" s="772"/>
      <c r="AL88" s="772"/>
      <c r="AM88" s="772"/>
      <c r="AN88" s="772"/>
      <c r="AO88" s="772"/>
      <c r="AP88" s="772"/>
      <c r="AQ88" s="772"/>
      <c r="AR88" s="772"/>
      <c r="AS88" s="772"/>
      <c r="AT88" s="772"/>
      <c r="AU88" s="772"/>
      <c r="AV88" s="772"/>
      <c r="AW88" s="772"/>
      <c r="AX88" s="772"/>
      <c r="AY88" s="772"/>
      <c r="AZ88" s="772"/>
      <c r="BA88" s="772"/>
      <c r="BB88" s="772"/>
      <c r="BC88" s="772"/>
      <c r="BD88" s="772"/>
      <c r="BE88" s="772"/>
      <c r="BF88" s="772"/>
      <c r="BG88" s="772"/>
      <c r="BH88" s="772"/>
      <c r="BI88" s="772"/>
      <c r="BJ88" s="772"/>
      <c r="BK88" s="772"/>
      <c r="BL88" s="772"/>
      <c r="BM88" s="772"/>
      <c r="BN88" s="772"/>
      <c r="BO88" s="772"/>
      <c r="BP88" s="772"/>
      <c r="BQ88" s="772"/>
      <c r="BR88" s="772"/>
      <c r="BS88" s="772"/>
      <c r="BT88" s="772"/>
      <c r="BU88" s="772"/>
      <c r="BV88" s="772"/>
      <c r="BW88" s="772"/>
      <c r="BX88" s="772"/>
      <c r="BY88" s="772"/>
      <c r="BZ88" s="772"/>
      <c r="CA88" s="772"/>
      <c r="CB88" s="772"/>
      <c r="CC88" s="772"/>
      <c r="CD88" s="772"/>
      <c r="CE88" s="772"/>
      <c r="CF88" s="772"/>
      <c r="CG88" s="772"/>
      <c r="CH88" s="772"/>
      <c r="CI88" s="772"/>
      <c r="CJ88" s="772"/>
      <c r="CK88" s="772"/>
      <c r="CL88" s="772"/>
      <c r="CM88" s="772"/>
      <c r="CN88" s="772"/>
      <c r="CO88" s="772"/>
      <c r="CP88" s="772"/>
      <c r="CQ88" s="772"/>
      <c r="CR88" s="772"/>
      <c r="CS88" s="772"/>
      <c r="CT88" s="772"/>
      <c r="CU88" s="772"/>
      <c r="CV88" s="772"/>
      <c r="CW88" s="772"/>
      <c r="CX88" s="772"/>
      <c r="CY88" s="772"/>
      <c r="CZ88" s="772"/>
      <c r="DA88" s="772"/>
      <c r="DB88" s="772"/>
      <c r="DC88" s="772"/>
      <c r="DD88" s="772"/>
      <c r="DE88" s="772"/>
      <c r="DF88" s="772"/>
      <c r="DG88" s="772"/>
      <c r="DH88" s="772"/>
      <c r="DI88" s="772"/>
      <c r="DJ88" s="772"/>
      <c r="DK88" s="772"/>
      <c r="DL88" s="772"/>
      <c r="DM88" s="772"/>
      <c r="DN88" s="772"/>
      <c r="DO88" s="772"/>
      <c r="DP88" s="772"/>
      <c r="DQ88" s="772"/>
      <c r="DR88" s="772"/>
      <c r="DS88" s="772"/>
      <c r="DT88" s="772"/>
      <c r="DU88" s="772"/>
      <c r="DV88" s="772"/>
      <c r="DW88" s="772"/>
      <c r="DX88" s="772"/>
      <c r="DY88" s="772"/>
      <c r="DZ88" s="772"/>
      <c r="EA88" s="772"/>
      <c r="EB88" s="772"/>
      <c r="EC88" s="772"/>
      <c r="ED88" s="772"/>
      <c r="EE88" s="772"/>
      <c r="EF88" s="772"/>
      <c r="EG88" s="772"/>
      <c r="EH88" s="772"/>
      <c r="EI88" s="772"/>
      <c r="EJ88" s="772"/>
      <c r="EK88" s="772"/>
      <c r="EL88" s="772"/>
      <c r="EM88" s="772"/>
      <c r="EN88" s="772"/>
      <c r="EO88" s="772"/>
      <c r="EP88" s="772"/>
      <c r="EQ88" s="772"/>
      <c r="ER88" s="772"/>
      <c r="ES88" s="772"/>
      <c r="ET88" s="772"/>
      <c r="EU88" s="772"/>
      <c r="EV88" s="772"/>
      <c r="EW88" s="772"/>
      <c r="EX88" s="772"/>
      <c r="EY88" s="772"/>
      <c r="EZ88" s="772"/>
      <c r="FA88" s="772"/>
      <c r="FB88" s="772"/>
      <c r="FC88" s="772"/>
      <c r="FD88" s="772"/>
      <c r="FE88" s="772"/>
      <c r="FF88" s="772"/>
      <c r="FG88" s="772"/>
      <c r="FH88" s="772"/>
      <c r="FI88" s="772"/>
      <c r="FJ88" s="772"/>
      <c r="FK88" s="772"/>
      <c r="FL88" s="772"/>
      <c r="FM88" s="772"/>
      <c r="FN88" s="772"/>
      <c r="FO88" s="772"/>
      <c r="FP88" s="772"/>
      <c r="FQ88" s="772"/>
      <c r="FR88" s="772"/>
      <c r="FS88" s="772"/>
      <c r="FT88" s="772"/>
      <c r="FU88" s="772"/>
      <c r="FV88" s="772"/>
      <c r="FW88" s="772"/>
      <c r="FX88" s="772"/>
      <c r="FY88" s="772"/>
      <c r="FZ88" s="772"/>
      <c r="GA88" s="772"/>
      <c r="GB88" s="772"/>
      <c r="GC88" s="772"/>
      <c r="GD88" s="772"/>
      <c r="GE88" s="772"/>
      <c r="GF88" s="772"/>
      <c r="GG88" s="772"/>
      <c r="GH88" s="772"/>
      <c r="GI88" s="772"/>
      <c r="GJ88" s="772"/>
      <c r="GK88" s="772"/>
      <c r="GL88" s="772"/>
      <c r="GM88" s="772"/>
      <c r="GN88" s="772"/>
      <c r="GO88" s="772"/>
      <c r="GP88" s="772"/>
      <c r="GQ88" s="772"/>
      <c r="GR88" s="772"/>
      <c r="GS88" s="772"/>
      <c r="GT88" s="772"/>
      <c r="GU88" s="772"/>
      <c r="GV88" s="772"/>
      <c r="GW88" s="772"/>
      <c r="GX88" s="772"/>
    </row>
    <row r="89" spans="1:206" ht="20.25">
      <c r="A89" s="282" t="s">
        <v>371</v>
      </c>
      <c r="B89" s="299">
        <v>0.2266</v>
      </c>
      <c r="C89" s="299">
        <v>7.4499999999999997E-2</v>
      </c>
      <c r="D89" s="299">
        <v>0.12859999999999999</v>
      </c>
      <c r="E89" s="804"/>
      <c r="F89" s="772"/>
      <c r="G89" s="772"/>
      <c r="H89" s="772"/>
      <c r="I89" s="772"/>
      <c r="J89" s="772"/>
      <c r="K89" s="772"/>
      <c r="L89" s="772"/>
      <c r="M89" s="772"/>
      <c r="N89" s="772"/>
      <c r="O89" s="772"/>
      <c r="P89" s="772"/>
      <c r="Q89" s="772"/>
      <c r="R89" s="772"/>
      <c r="S89" s="772"/>
      <c r="T89" s="772"/>
      <c r="U89" s="772"/>
      <c r="V89" s="772"/>
      <c r="W89" s="772"/>
      <c r="X89" s="772"/>
      <c r="Y89" s="772"/>
      <c r="Z89" s="772"/>
      <c r="AA89" s="772"/>
      <c r="AB89" s="772"/>
      <c r="AC89" s="772"/>
      <c r="AD89" s="772"/>
      <c r="AE89" s="772"/>
      <c r="AF89" s="772"/>
      <c r="AG89" s="772"/>
      <c r="AH89" s="772"/>
      <c r="AI89" s="772"/>
      <c r="AJ89" s="772"/>
      <c r="AK89" s="772"/>
      <c r="AL89" s="772"/>
      <c r="AM89" s="772"/>
      <c r="AN89" s="772"/>
      <c r="AO89" s="772"/>
      <c r="AP89" s="772"/>
      <c r="AQ89" s="772"/>
      <c r="AR89" s="772"/>
      <c r="AS89" s="772"/>
      <c r="AT89" s="772"/>
      <c r="AU89" s="772"/>
      <c r="AV89" s="772"/>
      <c r="AW89" s="772"/>
      <c r="AX89" s="772"/>
      <c r="AY89" s="772"/>
      <c r="AZ89" s="772"/>
      <c r="BA89" s="772"/>
      <c r="BB89" s="772"/>
      <c r="BC89" s="772"/>
      <c r="BD89" s="772"/>
      <c r="BE89" s="772"/>
      <c r="BF89" s="772"/>
      <c r="BG89" s="772"/>
      <c r="BH89" s="772"/>
      <c r="BI89" s="772"/>
      <c r="BJ89" s="772"/>
      <c r="BK89" s="772"/>
      <c r="BL89" s="772"/>
      <c r="BM89" s="772"/>
      <c r="BN89" s="772"/>
      <c r="BO89" s="772"/>
      <c r="BP89" s="772"/>
      <c r="BQ89" s="772"/>
      <c r="BR89" s="772"/>
      <c r="BS89" s="772"/>
      <c r="BT89" s="772"/>
      <c r="BU89" s="772"/>
      <c r="BV89" s="772"/>
      <c r="BW89" s="772"/>
      <c r="BX89" s="772"/>
      <c r="BY89" s="772"/>
      <c r="BZ89" s="772"/>
      <c r="CA89" s="772"/>
      <c r="CB89" s="772"/>
      <c r="CC89" s="772"/>
      <c r="CD89" s="772"/>
      <c r="CE89" s="772"/>
      <c r="CF89" s="772"/>
      <c r="CG89" s="772"/>
      <c r="CH89" s="772"/>
      <c r="CI89" s="772"/>
      <c r="CJ89" s="772"/>
      <c r="CK89" s="772"/>
      <c r="CL89" s="772"/>
      <c r="CM89" s="772"/>
      <c r="CN89" s="772"/>
      <c r="CO89" s="772"/>
      <c r="CP89" s="772"/>
      <c r="CQ89" s="772"/>
      <c r="CR89" s="772"/>
      <c r="CS89" s="772"/>
      <c r="CT89" s="772"/>
      <c r="CU89" s="772"/>
      <c r="CV89" s="772"/>
      <c r="CW89" s="772"/>
      <c r="CX89" s="772"/>
      <c r="CY89" s="772"/>
      <c r="CZ89" s="772"/>
      <c r="DA89" s="772"/>
      <c r="DB89" s="772"/>
      <c r="DC89" s="772"/>
      <c r="DD89" s="772"/>
      <c r="DE89" s="772"/>
      <c r="DF89" s="772"/>
      <c r="DG89" s="772"/>
      <c r="DH89" s="772"/>
      <c r="DI89" s="772"/>
      <c r="DJ89" s="772"/>
      <c r="DK89" s="772"/>
      <c r="DL89" s="772"/>
      <c r="DM89" s="772"/>
      <c r="DN89" s="772"/>
      <c r="DO89" s="772"/>
      <c r="DP89" s="772"/>
      <c r="DQ89" s="772"/>
      <c r="DR89" s="772"/>
      <c r="DS89" s="772"/>
      <c r="DT89" s="772"/>
      <c r="DU89" s="772"/>
      <c r="DV89" s="772"/>
      <c r="DW89" s="772"/>
      <c r="DX89" s="772"/>
      <c r="DY89" s="772"/>
      <c r="DZ89" s="772"/>
      <c r="EA89" s="772"/>
      <c r="EB89" s="772"/>
      <c r="EC89" s="772"/>
      <c r="ED89" s="772"/>
      <c r="EE89" s="772"/>
      <c r="EF89" s="772"/>
      <c r="EG89" s="772"/>
      <c r="EH89" s="772"/>
      <c r="EI89" s="772"/>
      <c r="EJ89" s="772"/>
      <c r="EK89" s="772"/>
      <c r="EL89" s="772"/>
      <c r="EM89" s="772"/>
      <c r="EN89" s="772"/>
      <c r="EO89" s="772"/>
      <c r="EP89" s="772"/>
      <c r="EQ89" s="772"/>
      <c r="ER89" s="772"/>
      <c r="ES89" s="772"/>
      <c r="ET89" s="772"/>
      <c r="EU89" s="772"/>
      <c r="EV89" s="772"/>
      <c r="EW89" s="772"/>
      <c r="EX89" s="772"/>
      <c r="EY89" s="772"/>
      <c r="EZ89" s="772"/>
      <c r="FA89" s="772"/>
      <c r="FB89" s="772"/>
      <c r="FC89" s="772"/>
      <c r="FD89" s="772"/>
      <c r="FE89" s="772"/>
      <c r="FF89" s="772"/>
      <c r="FG89" s="772"/>
      <c r="FH89" s="772"/>
      <c r="FI89" s="772"/>
      <c r="FJ89" s="772"/>
      <c r="FK89" s="772"/>
      <c r="FL89" s="772"/>
      <c r="FM89" s="772"/>
      <c r="FN89" s="772"/>
      <c r="FO89" s="772"/>
      <c r="FP89" s="772"/>
      <c r="FQ89" s="772"/>
      <c r="FR89" s="772"/>
      <c r="FS89" s="772"/>
      <c r="FT89" s="772"/>
      <c r="FU89" s="772"/>
      <c r="FV89" s="772"/>
      <c r="FW89" s="772"/>
      <c r="FX89" s="772"/>
      <c r="FY89" s="772"/>
      <c r="FZ89" s="772"/>
      <c r="GA89" s="772"/>
      <c r="GB89" s="772"/>
      <c r="GC89" s="772"/>
      <c r="GD89" s="772"/>
      <c r="GE89" s="772"/>
      <c r="GF89" s="772"/>
      <c r="GG89" s="772"/>
      <c r="GH89" s="772"/>
      <c r="GI89" s="772"/>
      <c r="GJ89" s="772"/>
      <c r="GK89" s="772"/>
      <c r="GL89" s="772"/>
      <c r="GM89" s="772"/>
      <c r="GN89" s="772"/>
      <c r="GO89" s="772"/>
      <c r="GP89" s="772"/>
      <c r="GQ89" s="772"/>
      <c r="GR89" s="772"/>
      <c r="GS89" s="772"/>
      <c r="GT89" s="772"/>
      <c r="GU89" s="772"/>
      <c r="GV89" s="772"/>
      <c r="GW89" s="772"/>
      <c r="GX89" s="772"/>
    </row>
    <row r="90" spans="1:206" ht="20.25">
      <c r="A90" s="282" t="s">
        <v>372</v>
      </c>
      <c r="B90" s="299">
        <v>0.24709999999999999</v>
      </c>
      <c r="C90" s="299">
        <v>0.12720000000000001</v>
      </c>
      <c r="D90" s="299">
        <v>0.2056</v>
      </c>
      <c r="E90" s="804"/>
      <c r="F90" s="772"/>
      <c r="G90" s="772"/>
      <c r="H90" s="772"/>
      <c r="I90" s="772"/>
      <c r="J90" s="772"/>
      <c r="K90" s="772"/>
      <c r="L90" s="772"/>
      <c r="M90" s="772"/>
      <c r="N90" s="772"/>
      <c r="O90" s="772"/>
      <c r="P90" s="772"/>
      <c r="Q90" s="772"/>
      <c r="R90" s="772"/>
      <c r="S90" s="772"/>
      <c r="T90" s="772"/>
      <c r="U90" s="772"/>
      <c r="V90" s="772"/>
      <c r="W90" s="772"/>
      <c r="X90" s="772"/>
      <c r="Y90" s="772"/>
      <c r="Z90" s="772"/>
      <c r="AA90" s="772"/>
      <c r="AB90" s="772"/>
      <c r="AC90" s="772"/>
      <c r="AD90" s="772"/>
      <c r="AE90" s="772"/>
      <c r="AF90" s="772"/>
      <c r="AG90" s="772"/>
      <c r="AH90" s="772"/>
      <c r="AI90" s="772"/>
      <c r="AJ90" s="772"/>
      <c r="AK90" s="772"/>
      <c r="AL90" s="772"/>
      <c r="AM90" s="772"/>
      <c r="AN90" s="772"/>
      <c r="AO90" s="772"/>
      <c r="AP90" s="772"/>
      <c r="AQ90" s="772"/>
      <c r="AR90" s="772"/>
      <c r="AS90" s="772"/>
      <c r="AT90" s="772"/>
      <c r="AU90" s="772"/>
      <c r="AV90" s="772"/>
      <c r="AW90" s="772"/>
      <c r="AX90" s="772"/>
      <c r="AY90" s="772"/>
      <c r="AZ90" s="772"/>
      <c r="BA90" s="772"/>
      <c r="BB90" s="772"/>
      <c r="BC90" s="772"/>
      <c r="BD90" s="772"/>
      <c r="BE90" s="772"/>
      <c r="BF90" s="772"/>
      <c r="BG90" s="772"/>
      <c r="BH90" s="772"/>
      <c r="BI90" s="772"/>
      <c r="BJ90" s="772"/>
      <c r="BK90" s="772"/>
      <c r="BL90" s="772"/>
      <c r="BM90" s="772"/>
      <c r="BN90" s="772"/>
      <c r="BO90" s="772"/>
      <c r="BP90" s="772"/>
      <c r="BQ90" s="772"/>
      <c r="BR90" s="772"/>
      <c r="BS90" s="772"/>
      <c r="BT90" s="772"/>
      <c r="BU90" s="772"/>
      <c r="BV90" s="772"/>
      <c r="BW90" s="772"/>
      <c r="BX90" s="772"/>
      <c r="BY90" s="772"/>
      <c r="BZ90" s="772"/>
      <c r="CA90" s="772"/>
      <c r="CB90" s="772"/>
      <c r="CC90" s="772"/>
      <c r="CD90" s="772"/>
      <c r="CE90" s="772"/>
      <c r="CF90" s="772"/>
      <c r="CG90" s="772"/>
      <c r="CH90" s="772"/>
      <c r="CI90" s="772"/>
      <c r="CJ90" s="772"/>
      <c r="CK90" s="772"/>
      <c r="CL90" s="772"/>
      <c r="CM90" s="772"/>
      <c r="CN90" s="772"/>
      <c r="CO90" s="772"/>
      <c r="CP90" s="772"/>
      <c r="CQ90" s="772"/>
      <c r="CR90" s="772"/>
      <c r="CS90" s="772"/>
      <c r="CT90" s="772"/>
      <c r="CU90" s="772"/>
      <c r="CV90" s="772"/>
      <c r="CW90" s="772"/>
      <c r="CX90" s="772"/>
      <c r="CY90" s="772"/>
      <c r="CZ90" s="772"/>
      <c r="DA90" s="772"/>
      <c r="DB90" s="772"/>
      <c r="DC90" s="772"/>
      <c r="DD90" s="772"/>
      <c r="DE90" s="772"/>
      <c r="DF90" s="772"/>
      <c r="DG90" s="772"/>
      <c r="DH90" s="772"/>
      <c r="DI90" s="772"/>
      <c r="DJ90" s="772"/>
      <c r="DK90" s="772"/>
      <c r="DL90" s="772"/>
      <c r="DM90" s="772"/>
      <c r="DN90" s="772"/>
      <c r="DO90" s="772"/>
      <c r="DP90" s="772"/>
      <c r="DQ90" s="772"/>
      <c r="DR90" s="772"/>
      <c r="DS90" s="772"/>
      <c r="DT90" s="772"/>
      <c r="DU90" s="772"/>
      <c r="DV90" s="772"/>
      <c r="DW90" s="772"/>
      <c r="DX90" s="772"/>
      <c r="DY90" s="772"/>
      <c r="DZ90" s="772"/>
      <c r="EA90" s="772"/>
      <c r="EB90" s="772"/>
      <c r="EC90" s="772"/>
      <c r="ED90" s="772"/>
      <c r="EE90" s="772"/>
      <c r="EF90" s="772"/>
      <c r="EG90" s="772"/>
      <c r="EH90" s="772"/>
      <c r="EI90" s="772"/>
      <c r="EJ90" s="772"/>
      <c r="EK90" s="772"/>
      <c r="EL90" s="772"/>
      <c r="EM90" s="772"/>
      <c r="EN90" s="772"/>
      <c r="EO90" s="772"/>
      <c r="EP90" s="772"/>
      <c r="EQ90" s="772"/>
      <c r="ER90" s="772"/>
      <c r="ES90" s="772"/>
      <c r="ET90" s="772"/>
      <c r="EU90" s="772"/>
      <c r="EV90" s="772"/>
      <c r="EW90" s="772"/>
      <c r="EX90" s="772"/>
      <c r="EY90" s="772"/>
      <c r="EZ90" s="772"/>
      <c r="FA90" s="772"/>
      <c r="FB90" s="772"/>
      <c r="FC90" s="772"/>
      <c r="FD90" s="772"/>
      <c r="FE90" s="772"/>
      <c r="FF90" s="772"/>
      <c r="FG90" s="772"/>
      <c r="FH90" s="772"/>
      <c r="FI90" s="772"/>
      <c r="FJ90" s="772"/>
      <c r="FK90" s="772"/>
      <c r="FL90" s="772"/>
      <c r="FM90" s="772"/>
      <c r="FN90" s="772"/>
      <c r="FO90" s="772"/>
      <c r="FP90" s="772"/>
      <c r="FQ90" s="772"/>
      <c r="FR90" s="772"/>
      <c r="FS90" s="772"/>
      <c r="FT90" s="772"/>
      <c r="FU90" s="772"/>
      <c r="FV90" s="772"/>
      <c r="FW90" s="772"/>
      <c r="FX90" s="772"/>
      <c r="FY90" s="772"/>
      <c r="FZ90" s="772"/>
      <c r="GA90" s="772"/>
      <c r="GB90" s="772"/>
      <c r="GC90" s="772"/>
      <c r="GD90" s="772"/>
      <c r="GE90" s="772"/>
      <c r="GF90" s="772"/>
      <c r="GG90" s="772"/>
      <c r="GH90" s="772"/>
      <c r="GI90" s="772"/>
      <c r="GJ90" s="772"/>
      <c r="GK90" s="772"/>
      <c r="GL90" s="772"/>
      <c r="GM90" s="772"/>
      <c r="GN90" s="772"/>
      <c r="GO90" s="772"/>
      <c r="GP90" s="772"/>
      <c r="GQ90" s="772"/>
      <c r="GR90" s="772"/>
      <c r="GS90" s="772"/>
      <c r="GT90" s="772"/>
      <c r="GU90" s="772"/>
      <c r="GV90" s="772"/>
      <c r="GW90" s="772"/>
      <c r="GX90" s="772"/>
    </row>
    <row r="91" spans="1:206" ht="20.25">
      <c r="A91" s="282" t="s">
        <v>373</v>
      </c>
      <c r="B91" s="299">
        <v>0.44400000000000001</v>
      </c>
      <c r="C91" s="299">
        <v>0.11070000000000001</v>
      </c>
      <c r="D91" s="299">
        <v>0.15629999999999999</v>
      </c>
      <c r="E91" s="804"/>
      <c r="F91" s="772"/>
      <c r="G91" s="772"/>
      <c r="H91" s="772"/>
      <c r="I91" s="772"/>
      <c r="J91" s="772"/>
      <c r="K91" s="772"/>
      <c r="L91" s="772"/>
      <c r="M91" s="772"/>
      <c r="N91" s="772"/>
      <c r="O91" s="772"/>
      <c r="P91" s="772"/>
      <c r="Q91" s="772"/>
      <c r="R91" s="772"/>
      <c r="S91" s="772"/>
      <c r="T91" s="772"/>
      <c r="U91" s="772"/>
      <c r="V91" s="772"/>
      <c r="W91" s="772"/>
      <c r="X91" s="772"/>
      <c r="Y91" s="772"/>
      <c r="Z91" s="772"/>
      <c r="AA91" s="772"/>
      <c r="AB91" s="772"/>
      <c r="AC91" s="772"/>
      <c r="AD91" s="772"/>
      <c r="AE91" s="772"/>
      <c r="AF91" s="772"/>
      <c r="AG91" s="772"/>
      <c r="AH91" s="772"/>
      <c r="AI91" s="772"/>
      <c r="AJ91" s="772"/>
      <c r="AK91" s="772"/>
      <c r="AL91" s="772"/>
      <c r="AM91" s="772"/>
      <c r="AN91" s="772"/>
      <c r="AO91" s="772"/>
      <c r="AP91" s="772"/>
      <c r="AQ91" s="772"/>
      <c r="AR91" s="772"/>
      <c r="AS91" s="772"/>
      <c r="AT91" s="772"/>
      <c r="AU91" s="772"/>
      <c r="AV91" s="772"/>
      <c r="AW91" s="772"/>
      <c r="AX91" s="772"/>
      <c r="AY91" s="772"/>
      <c r="AZ91" s="772"/>
      <c r="BA91" s="772"/>
      <c r="BB91" s="772"/>
      <c r="BC91" s="772"/>
      <c r="BD91" s="772"/>
      <c r="BE91" s="772"/>
      <c r="BF91" s="772"/>
      <c r="BG91" s="772"/>
      <c r="BH91" s="772"/>
      <c r="BI91" s="772"/>
      <c r="BJ91" s="772"/>
      <c r="BK91" s="772"/>
      <c r="BL91" s="772"/>
      <c r="BM91" s="772"/>
      <c r="BN91" s="772"/>
      <c r="BO91" s="772"/>
      <c r="BP91" s="772"/>
      <c r="BQ91" s="772"/>
      <c r="BR91" s="772"/>
      <c r="BS91" s="772"/>
      <c r="BT91" s="772"/>
      <c r="BU91" s="772"/>
      <c r="BV91" s="772"/>
      <c r="BW91" s="772"/>
      <c r="BX91" s="772"/>
      <c r="BY91" s="772"/>
      <c r="BZ91" s="772"/>
      <c r="CA91" s="772"/>
      <c r="CB91" s="772"/>
      <c r="CC91" s="772"/>
      <c r="CD91" s="772"/>
      <c r="CE91" s="772"/>
      <c r="CF91" s="772"/>
      <c r="CG91" s="772"/>
      <c r="CH91" s="772"/>
      <c r="CI91" s="772"/>
      <c r="CJ91" s="772"/>
      <c r="CK91" s="772"/>
      <c r="CL91" s="772"/>
      <c r="CM91" s="772"/>
      <c r="CN91" s="772"/>
      <c r="CO91" s="772"/>
      <c r="CP91" s="772"/>
      <c r="CQ91" s="772"/>
      <c r="CR91" s="772"/>
      <c r="CS91" s="772"/>
      <c r="CT91" s="772"/>
      <c r="CU91" s="772"/>
      <c r="CV91" s="772"/>
      <c r="CW91" s="772"/>
      <c r="CX91" s="772"/>
      <c r="CY91" s="772"/>
      <c r="CZ91" s="772"/>
      <c r="DA91" s="772"/>
      <c r="DB91" s="772"/>
      <c r="DC91" s="772"/>
      <c r="DD91" s="772"/>
      <c r="DE91" s="772"/>
      <c r="DF91" s="772"/>
      <c r="DG91" s="772"/>
      <c r="DH91" s="772"/>
      <c r="DI91" s="772"/>
      <c r="DJ91" s="772"/>
      <c r="DK91" s="772"/>
      <c r="DL91" s="772"/>
      <c r="DM91" s="772"/>
      <c r="DN91" s="772"/>
      <c r="DO91" s="772"/>
      <c r="DP91" s="772"/>
      <c r="DQ91" s="772"/>
      <c r="DR91" s="772"/>
      <c r="DS91" s="772"/>
      <c r="DT91" s="772"/>
      <c r="DU91" s="772"/>
      <c r="DV91" s="772"/>
      <c r="DW91" s="772"/>
      <c r="DX91" s="772"/>
      <c r="DY91" s="772"/>
      <c r="DZ91" s="772"/>
      <c r="EA91" s="772"/>
      <c r="EB91" s="772"/>
      <c r="EC91" s="772"/>
      <c r="ED91" s="772"/>
      <c r="EE91" s="772"/>
      <c r="EF91" s="772"/>
      <c r="EG91" s="772"/>
      <c r="EH91" s="772"/>
      <c r="EI91" s="772"/>
      <c r="EJ91" s="772"/>
      <c r="EK91" s="772"/>
      <c r="EL91" s="772"/>
      <c r="EM91" s="772"/>
      <c r="EN91" s="772"/>
      <c r="EO91" s="772"/>
      <c r="EP91" s="772"/>
      <c r="EQ91" s="772"/>
      <c r="ER91" s="772"/>
      <c r="ES91" s="772"/>
      <c r="ET91" s="772"/>
      <c r="EU91" s="772"/>
      <c r="EV91" s="772"/>
      <c r="EW91" s="772"/>
      <c r="EX91" s="772"/>
      <c r="EY91" s="772"/>
      <c r="EZ91" s="772"/>
      <c r="FA91" s="772"/>
      <c r="FB91" s="772"/>
      <c r="FC91" s="772"/>
      <c r="FD91" s="772"/>
      <c r="FE91" s="772"/>
      <c r="FF91" s="772"/>
      <c r="FG91" s="772"/>
      <c r="FH91" s="772"/>
      <c r="FI91" s="772"/>
      <c r="FJ91" s="772"/>
      <c r="FK91" s="772"/>
      <c r="FL91" s="772"/>
      <c r="FM91" s="772"/>
      <c r="FN91" s="772"/>
      <c r="FO91" s="772"/>
      <c r="FP91" s="772"/>
      <c r="FQ91" s="772"/>
      <c r="FR91" s="772"/>
      <c r="FS91" s="772"/>
      <c r="FT91" s="772"/>
      <c r="FU91" s="772"/>
      <c r="FV91" s="772"/>
      <c r="FW91" s="772"/>
      <c r="FX91" s="772"/>
      <c r="FY91" s="772"/>
      <c r="FZ91" s="772"/>
      <c r="GA91" s="772"/>
      <c r="GB91" s="772"/>
      <c r="GC91" s="772"/>
      <c r="GD91" s="772"/>
      <c r="GE91" s="772"/>
      <c r="GF91" s="772"/>
      <c r="GG91" s="772"/>
      <c r="GH91" s="772"/>
      <c r="GI91" s="772"/>
      <c r="GJ91" s="772"/>
      <c r="GK91" s="772"/>
      <c r="GL91" s="772"/>
      <c r="GM91" s="772"/>
      <c r="GN91" s="772"/>
      <c r="GO91" s="772"/>
      <c r="GP91" s="772"/>
      <c r="GQ91" s="772"/>
      <c r="GR91" s="772"/>
      <c r="GS91" s="772"/>
      <c r="GT91" s="772"/>
      <c r="GU91" s="772"/>
      <c r="GV91" s="772"/>
      <c r="GW91" s="772"/>
      <c r="GX91" s="772"/>
    </row>
    <row r="92" spans="1:206" ht="20.25">
      <c r="A92" s="282" t="s">
        <v>374</v>
      </c>
      <c r="B92" s="299">
        <v>8.2000000000000007E-3</v>
      </c>
      <c r="C92" s="299">
        <v>4.8999999999999998E-3</v>
      </c>
      <c r="D92" s="299">
        <v>6.8999999999999999E-3</v>
      </c>
      <c r="E92" s="804"/>
      <c r="F92" s="772"/>
      <c r="G92" s="772"/>
      <c r="H92" s="772"/>
      <c r="I92" s="772"/>
      <c r="J92" s="772"/>
      <c r="K92" s="772"/>
      <c r="L92" s="772"/>
      <c r="M92" s="772"/>
      <c r="N92" s="772"/>
      <c r="O92" s="772"/>
      <c r="P92" s="772"/>
      <c r="Q92" s="772"/>
      <c r="R92" s="772"/>
      <c r="S92" s="772"/>
      <c r="T92" s="772"/>
      <c r="U92" s="772"/>
      <c r="V92" s="772"/>
      <c r="W92" s="772"/>
      <c r="X92" s="772"/>
      <c r="Y92" s="772"/>
      <c r="Z92" s="772"/>
      <c r="AA92" s="772"/>
      <c r="AB92" s="772"/>
      <c r="AC92" s="772"/>
      <c r="AD92" s="772"/>
      <c r="AE92" s="772"/>
      <c r="AF92" s="772"/>
      <c r="AG92" s="772"/>
      <c r="AH92" s="772"/>
      <c r="AI92" s="772"/>
      <c r="AJ92" s="772"/>
      <c r="AK92" s="772"/>
      <c r="AL92" s="772"/>
      <c r="AM92" s="772"/>
      <c r="AN92" s="772"/>
      <c r="AO92" s="772"/>
      <c r="AP92" s="772"/>
      <c r="AQ92" s="772"/>
      <c r="AR92" s="772"/>
      <c r="AS92" s="772"/>
      <c r="AT92" s="772"/>
      <c r="AU92" s="772"/>
      <c r="AV92" s="772"/>
      <c r="AW92" s="772"/>
      <c r="AX92" s="772"/>
      <c r="AY92" s="772"/>
      <c r="AZ92" s="772"/>
      <c r="BA92" s="772"/>
      <c r="BB92" s="772"/>
      <c r="BC92" s="772"/>
      <c r="BD92" s="772"/>
      <c r="BE92" s="772"/>
      <c r="BF92" s="772"/>
      <c r="BG92" s="772"/>
      <c r="BH92" s="772"/>
      <c r="BI92" s="772"/>
      <c r="BJ92" s="772"/>
      <c r="BK92" s="772"/>
      <c r="BL92" s="772"/>
      <c r="BM92" s="772"/>
      <c r="BN92" s="772"/>
      <c r="BO92" s="772"/>
      <c r="BP92" s="772"/>
      <c r="BQ92" s="772"/>
      <c r="BR92" s="772"/>
      <c r="BS92" s="772"/>
      <c r="BT92" s="772"/>
      <c r="BU92" s="772"/>
      <c r="BV92" s="772"/>
      <c r="BW92" s="772"/>
      <c r="BX92" s="772"/>
      <c r="BY92" s="772"/>
      <c r="BZ92" s="772"/>
      <c r="CA92" s="772"/>
      <c r="CB92" s="772"/>
      <c r="CC92" s="772"/>
      <c r="CD92" s="772"/>
      <c r="CE92" s="772"/>
      <c r="CF92" s="772"/>
      <c r="CG92" s="772"/>
      <c r="CH92" s="772"/>
      <c r="CI92" s="772"/>
      <c r="CJ92" s="772"/>
      <c r="CK92" s="772"/>
      <c r="CL92" s="772"/>
      <c r="CM92" s="772"/>
      <c r="CN92" s="772"/>
      <c r="CO92" s="772"/>
      <c r="CP92" s="772"/>
      <c r="CQ92" s="772"/>
      <c r="CR92" s="772"/>
      <c r="CS92" s="772"/>
      <c r="CT92" s="772"/>
      <c r="CU92" s="772"/>
      <c r="CV92" s="772"/>
      <c r="CW92" s="772"/>
      <c r="CX92" s="772"/>
      <c r="CY92" s="772"/>
      <c r="CZ92" s="772"/>
      <c r="DA92" s="772"/>
      <c r="DB92" s="772"/>
      <c r="DC92" s="772"/>
      <c r="DD92" s="772"/>
      <c r="DE92" s="772"/>
      <c r="DF92" s="772"/>
      <c r="DG92" s="772"/>
      <c r="DH92" s="772"/>
      <c r="DI92" s="772"/>
      <c r="DJ92" s="772"/>
      <c r="DK92" s="772"/>
      <c r="DL92" s="772"/>
      <c r="DM92" s="772"/>
      <c r="DN92" s="772"/>
      <c r="DO92" s="772"/>
      <c r="DP92" s="772"/>
      <c r="DQ92" s="772"/>
      <c r="DR92" s="772"/>
      <c r="DS92" s="772"/>
      <c r="DT92" s="772"/>
      <c r="DU92" s="772"/>
      <c r="DV92" s="772"/>
      <c r="DW92" s="772"/>
      <c r="DX92" s="772"/>
      <c r="DY92" s="772"/>
      <c r="DZ92" s="772"/>
      <c r="EA92" s="772"/>
      <c r="EB92" s="772"/>
      <c r="EC92" s="772"/>
      <c r="ED92" s="772"/>
      <c r="EE92" s="772"/>
      <c r="EF92" s="772"/>
      <c r="EG92" s="772"/>
      <c r="EH92" s="772"/>
      <c r="EI92" s="772"/>
      <c r="EJ92" s="772"/>
      <c r="EK92" s="772"/>
      <c r="EL92" s="772"/>
      <c r="EM92" s="772"/>
      <c r="EN92" s="772"/>
      <c r="EO92" s="772"/>
      <c r="EP92" s="772"/>
      <c r="EQ92" s="772"/>
      <c r="ER92" s="772"/>
      <c r="ES92" s="772"/>
      <c r="ET92" s="772"/>
      <c r="EU92" s="772"/>
      <c r="EV92" s="772"/>
      <c r="EW92" s="772"/>
      <c r="EX92" s="772"/>
      <c r="EY92" s="772"/>
      <c r="EZ92" s="772"/>
      <c r="FA92" s="772"/>
      <c r="FB92" s="772"/>
      <c r="FC92" s="772"/>
      <c r="FD92" s="772"/>
      <c r="FE92" s="772"/>
      <c r="FF92" s="772"/>
      <c r="FG92" s="772"/>
      <c r="FH92" s="772"/>
      <c r="FI92" s="772"/>
      <c r="FJ92" s="772"/>
      <c r="FK92" s="772"/>
      <c r="FL92" s="772"/>
      <c r="FM92" s="772"/>
      <c r="FN92" s="772"/>
      <c r="FO92" s="772"/>
      <c r="FP92" s="772"/>
      <c r="FQ92" s="772"/>
      <c r="FR92" s="772"/>
      <c r="FS92" s="772"/>
      <c r="FT92" s="772"/>
      <c r="FU92" s="772"/>
      <c r="FV92" s="772"/>
      <c r="FW92" s="772"/>
      <c r="FX92" s="772"/>
      <c r="FY92" s="772"/>
      <c r="FZ92" s="772"/>
      <c r="GA92" s="772"/>
      <c r="GB92" s="772"/>
      <c r="GC92" s="772"/>
      <c r="GD92" s="772"/>
      <c r="GE92" s="772"/>
      <c r="GF92" s="772"/>
      <c r="GG92" s="772"/>
      <c r="GH92" s="772"/>
      <c r="GI92" s="772"/>
      <c r="GJ92" s="772"/>
      <c r="GK92" s="772"/>
      <c r="GL92" s="772"/>
      <c r="GM92" s="772"/>
      <c r="GN92" s="772"/>
      <c r="GO92" s="772"/>
      <c r="GP92" s="772"/>
      <c r="GQ92" s="772"/>
      <c r="GR92" s="772"/>
      <c r="GS92" s="772"/>
      <c r="GT92" s="772"/>
      <c r="GU92" s="772"/>
      <c r="GV92" s="772"/>
      <c r="GW92" s="772"/>
      <c r="GX92" s="772"/>
    </row>
    <row r="93" spans="1:206" ht="20.25">
      <c r="A93" s="282" t="s">
        <v>375</v>
      </c>
      <c r="B93" s="299">
        <v>2.1899999999999999E-2</v>
      </c>
      <c r="C93" s="299">
        <v>1E-4</v>
      </c>
      <c r="D93" s="299">
        <v>1.8800000000000001E-2</v>
      </c>
      <c r="E93" s="804"/>
      <c r="F93" s="772"/>
      <c r="G93" s="772"/>
      <c r="H93" s="772"/>
      <c r="I93" s="772"/>
      <c r="J93" s="772"/>
      <c r="K93" s="772"/>
      <c r="L93" s="772"/>
      <c r="M93" s="772"/>
      <c r="N93" s="772"/>
      <c r="O93" s="772"/>
      <c r="P93" s="772"/>
      <c r="Q93" s="772"/>
      <c r="R93" s="772"/>
      <c r="S93" s="772"/>
      <c r="T93" s="772"/>
      <c r="U93" s="772"/>
      <c r="V93" s="772"/>
      <c r="W93" s="772"/>
      <c r="X93" s="772"/>
      <c r="Y93" s="772"/>
      <c r="Z93" s="772"/>
      <c r="AA93" s="772"/>
      <c r="AB93" s="772"/>
      <c r="AC93" s="772"/>
      <c r="AD93" s="772"/>
      <c r="AE93" s="772"/>
      <c r="AF93" s="772"/>
      <c r="AG93" s="772"/>
      <c r="AH93" s="772"/>
      <c r="AI93" s="772"/>
      <c r="AJ93" s="772"/>
      <c r="AK93" s="772"/>
      <c r="AL93" s="772"/>
      <c r="AM93" s="772"/>
      <c r="AN93" s="772"/>
      <c r="AO93" s="772"/>
      <c r="AP93" s="772"/>
      <c r="AQ93" s="772"/>
      <c r="AR93" s="772"/>
      <c r="AS93" s="772"/>
      <c r="AT93" s="772"/>
      <c r="AU93" s="772"/>
      <c r="AV93" s="772"/>
      <c r="AW93" s="772"/>
      <c r="AX93" s="772"/>
      <c r="AY93" s="772"/>
      <c r="AZ93" s="772"/>
      <c r="BA93" s="772"/>
      <c r="BB93" s="772"/>
      <c r="BC93" s="772"/>
      <c r="BD93" s="772"/>
      <c r="BE93" s="772"/>
      <c r="BF93" s="772"/>
      <c r="BG93" s="772"/>
      <c r="BH93" s="772"/>
      <c r="BI93" s="772"/>
      <c r="BJ93" s="772"/>
      <c r="BK93" s="772"/>
      <c r="BL93" s="772"/>
      <c r="BM93" s="772"/>
      <c r="BN93" s="772"/>
      <c r="BO93" s="772"/>
      <c r="BP93" s="772"/>
      <c r="BQ93" s="772"/>
      <c r="BR93" s="772"/>
      <c r="BS93" s="772"/>
      <c r="BT93" s="772"/>
      <c r="BU93" s="772"/>
      <c r="BV93" s="772"/>
      <c r="BW93" s="772"/>
      <c r="BX93" s="772"/>
      <c r="BY93" s="772"/>
      <c r="BZ93" s="772"/>
      <c r="CA93" s="772"/>
      <c r="CB93" s="772"/>
      <c r="CC93" s="772"/>
      <c r="CD93" s="772"/>
      <c r="CE93" s="772"/>
      <c r="CF93" s="772"/>
      <c r="CG93" s="772"/>
      <c r="CH93" s="772"/>
      <c r="CI93" s="772"/>
      <c r="CJ93" s="772"/>
      <c r="CK93" s="772"/>
      <c r="CL93" s="772"/>
      <c r="CM93" s="772"/>
      <c r="CN93" s="772"/>
      <c r="CO93" s="772"/>
      <c r="CP93" s="772"/>
      <c r="CQ93" s="772"/>
      <c r="CR93" s="772"/>
      <c r="CS93" s="772"/>
      <c r="CT93" s="772"/>
      <c r="CU93" s="772"/>
      <c r="CV93" s="772"/>
      <c r="CW93" s="772"/>
      <c r="CX93" s="772"/>
      <c r="CY93" s="772"/>
      <c r="CZ93" s="772"/>
      <c r="DA93" s="772"/>
      <c r="DB93" s="772"/>
      <c r="DC93" s="772"/>
      <c r="DD93" s="772"/>
      <c r="DE93" s="772"/>
      <c r="DF93" s="772"/>
      <c r="DG93" s="772"/>
      <c r="DH93" s="772"/>
      <c r="DI93" s="772"/>
      <c r="DJ93" s="772"/>
      <c r="DK93" s="772"/>
      <c r="DL93" s="772"/>
      <c r="DM93" s="772"/>
      <c r="DN93" s="772"/>
      <c r="DO93" s="772"/>
      <c r="DP93" s="772"/>
      <c r="DQ93" s="772"/>
      <c r="DR93" s="772"/>
      <c r="DS93" s="772"/>
      <c r="DT93" s="772"/>
      <c r="DU93" s="772"/>
      <c r="DV93" s="772"/>
      <c r="DW93" s="772"/>
      <c r="DX93" s="772"/>
      <c r="DY93" s="772"/>
      <c r="DZ93" s="772"/>
      <c r="EA93" s="772"/>
      <c r="EB93" s="772"/>
      <c r="EC93" s="772"/>
      <c r="ED93" s="772"/>
      <c r="EE93" s="772"/>
      <c r="EF93" s="772"/>
      <c r="EG93" s="772"/>
      <c r="EH93" s="772"/>
      <c r="EI93" s="772"/>
      <c r="EJ93" s="772"/>
      <c r="EK93" s="772"/>
      <c r="EL93" s="772"/>
      <c r="EM93" s="772"/>
      <c r="EN93" s="772"/>
      <c r="EO93" s="772"/>
      <c r="EP93" s="772"/>
      <c r="EQ93" s="772"/>
      <c r="ER93" s="772"/>
      <c r="ES93" s="772"/>
      <c r="ET93" s="772"/>
      <c r="EU93" s="772"/>
      <c r="EV93" s="772"/>
      <c r="EW93" s="772"/>
      <c r="EX93" s="772"/>
      <c r="EY93" s="772"/>
      <c r="EZ93" s="772"/>
      <c r="FA93" s="772"/>
      <c r="FB93" s="772"/>
      <c r="FC93" s="772"/>
      <c r="FD93" s="772"/>
      <c r="FE93" s="772"/>
      <c r="FF93" s="772"/>
      <c r="FG93" s="772"/>
      <c r="FH93" s="772"/>
      <c r="FI93" s="772"/>
      <c r="FJ93" s="772"/>
      <c r="FK93" s="772"/>
      <c r="FL93" s="772"/>
      <c r="FM93" s="772"/>
      <c r="FN93" s="772"/>
      <c r="FO93" s="772"/>
      <c r="FP93" s="772"/>
      <c r="FQ93" s="772"/>
      <c r="FR93" s="772"/>
      <c r="FS93" s="772"/>
      <c r="FT93" s="772"/>
      <c r="FU93" s="772"/>
      <c r="FV93" s="772"/>
      <c r="FW93" s="772"/>
      <c r="FX93" s="772"/>
      <c r="FY93" s="772"/>
      <c r="FZ93" s="772"/>
      <c r="GA93" s="772"/>
      <c r="GB93" s="772"/>
      <c r="GC93" s="772"/>
      <c r="GD93" s="772"/>
      <c r="GE93" s="772"/>
      <c r="GF93" s="772"/>
      <c r="GG93" s="772"/>
      <c r="GH93" s="772"/>
      <c r="GI93" s="772"/>
      <c r="GJ93" s="772"/>
      <c r="GK93" s="772"/>
      <c r="GL93" s="772"/>
      <c r="GM93" s="772"/>
      <c r="GN93" s="772"/>
      <c r="GO93" s="772"/>
      <c r="GP93" s="772"/>
      <c r="GQ93" s="772"/>
      <c r="GR93" s="772"/>
      <c r="GS93" s="772"/>
      <c r="GT93" s="772"/>
      <c r="GU93" s="772"/>
      <c r="GV93" s="772"/>
      <c r="GW93" s="772"/>
      <c r="GX93" s="772"/>
    </row>
    <row r="94" spans="1:206" ht="20.25">
      <c r="A94" s="282" t="s">
        <v>376</v>
      </c>
      <c r="B94" s="299">
        <v>1.5800000000000002E-2</v>
      </c>
      <c r="C94" s="299">
        <v>3.5999999999999999E-3</v>
      </c>
      <c r="D94" s="299">
        <v>1.2500000000000001E-2</v>
      </c>
      <c r="E94" s="804"/>
      <c r="F94" s="772"/>
      <c r="G94" s="772"/>
      <c r="H94" s="772"/>
      <c r="I94" s="772"/>
      <c r="J94" s="772"/>
      <c r="K94" s="772"/>
      <c r="L94" s="772"/>
      <c r="M94" s="772"/>
      <c r="N94" s="772"/>
      <c r="O94" s="772"/>
      <c r="P94" s="772"/>
      <c r="Q94" s="772"/>
      <c r="R94" s="772"/>
      <c r="S94" s="772"/>
      <c r="T94" s="772"/>
      <c r="U94" s="772"/>
      <c r="V94" s="772"/>
      <c r="W94" s="772"/>
      <c r="X94" s="772"/>
      <c r="Y94" s="772"/>
      <c r="Z94" s="772"/>
      <c r="AA94" s="772"/>
      <c r="AB94" s="772"/>
      <c r="AC94" s="772"/>
      <c r="AD94" s="772"/>
      <c r="AE94" s="772"/>
      <c r="AF94" s="772"/>
      <c r="AG94" s="772"/>
      <c r="AH94" s="772"/>
      <c r="AI94" s="772"/>
      <c r="AJ94" s="772"/>
      <c r="AK94" s="772"/>
      <c r="AL94" s="772"/>
      <c r="AM94" s="772"/>
      <c r="AN94" s="772"/>
      <c r="AO94" s="772"/>
      <c r="AP94" s="772"/>
      <c r="AQ94" s="772"/>
      <c r="AR94" s="772"/>
      <c r="AS94" s="772"/>
      <c r="AT94" s="772"/>
      <c r="AU94" s="772"/>
      <c r="AV94" s="772"/>
      <c r="AW94" s="772"/>
      <c r="AX94" s="772"/>
      <c r="AY94" s="772"/>
      <c r="AZ94" s="772"/>
      <c r="BA94" s="772"/>
      <c r="BB94" s="772"/>
      <c r="BC94" s="772"/>
      <c r="BD94" s="772"/>
      <c r="BE94" s="772"/>
      <c r="BF94" s="772"/>
      <c r="BG94" s="772"/>
      <c r="BH94" s="772"/>
      <c r="BI94" s="772"/>
      <c r="BJ94" s="772"/>
      <c r="BK94" s="772"/>
      <c r="BL94" s="772"/>
      <c r="BM94" s="772"/>
      <c r="BN94" s="772"/>
      <c r="BO94" s="772"/>
      <c r="BP94" s="772"/>
      <c r="BQ94" s="772"/>
      <c r="BR94" s="772"/>
      <c r="BS94" s="772"/>
      <c r="BT94" s="772"/>
      <c r="BU94" s="772"/>
      <c r="BV94" s="772"/>
      <c r="BW94" s="772"/>
      <c r="BX94" s="772"/>
      <c r="BY94" s="772"/>
      <c r="BZ94" s="772"/>
      <c r="CA94" s="772"/>
      <c r="CB94" s="772"/>
      <c r="CC94" s="772"/>
      <c r="CD94" s="772"/>
      <c r="CE94" s="772"/>
      <c r="CF94" s="772"/>
      <c r="CG94" s="772"/>
      <c r="CH94" s="772"/>
      <c r="CI94" s="772"/>
      <c r="CJ94" s="772"/>
      <c r="CK94" s="772"/>
      <c r="CL94" s="772"/>
      <c r="CM94" s="772"/>
      <c r="CN94" s="772"/>
      <c r="CO94" s="772"/>
      <c r="CP94" s="772"/>
      <c r="CQ94" s="772"/>
      <c r="CR94" s="772"/>
      <c r="CS94" s="772"/>
      <c r="CT94" s="772"/>
      <c r="CU94" s="772"/>
      <c r="CV94" s="772"/>
      <c r="CW94" s="772"/>
      <c r="CX94" s="772"/>
      <c r="CY94" s="772"/>
      <c r="CZ94" s="772"/>
      <c r="DA94" s="772"/>
      <c r="DB94" s="772"/>
      <c r="DC94" s="772"/>
      <c r="DD94" s="772"/>
      <c r="DE94" s="772"/>
      <c r="DF94" s="772"/>
      <c r="DG94" s="772"/>
      <c r="DH94" s="772"/>
      <c r="DI94" s="772"/>
      <c r="DJ94" s="772"/>
      <c r="DK94" s="772"/>
      <c r="DL94" s="772"/>
      <c r="DM94" s="772"/>
      <c r="DN94" s="772"/>
      <c r="DO94" s="772"/>
      <c r="DP94" s="772"/>
      <c r="DQ94" s="772"/>
      <c r="DR94" s="772"/>
      <c r="DS94" s="772"/>
      <c r="DT94" s="772"/>
      <c r="DU94" s="772"/>
      <c r="DV94" s="772"/>
      <c r="DW94" s="772"/>
      <c r="DX94" s="772"/>
      <c r="DY94" s="772"/>
      <c r="DZ94" s="772"/>
      <c r="EA94" s="772"/>
      <c r="EB94" s="772"/>
      <c r="EC94" s="772"/>
      <c r="ED94" s="772"/>
      <c r="EE94" s="772"/>
      <c r="EF94" s="772"/>
      <c r="EG94" s="772"/>
      <c r="EH94" s="772"/>
      <c r="EI94" s="772"/>
      <c r="EJ94" s="772"/>
      <c r="EK94" s="772"/>
      <c r="EL94" s="772"/>
      <c r="EM94" s="772"/>
      <c r="EN94" s="772"/>
      <c r="EO94" s="772"/>
      <c r="EP94" s="772"/>
      <c r="EQ94" s="772"/>
      <c r="ER94" s="772"/>
      <c r="ES94" s="772"/>
      <c r="ET94" s="772"/>
      <c r="EU94" s="772"/>
      <c r="EV94" s="772"/>
      <c r="EW94" s="772"/>
      <c r="EX94" s="772"/>
      <c r="EY94" s="772"/>
      <c r="EZ94" s="772"/>
      <c r="FA94" s="772"/>
      <c r="FB94" s="772"/>
      <c r="FC94" s="772"/>
      <c r="FD94" s="772"/>
      <c r="FE94" s="772"/>
      <c r="FF94" s="772"/>
      <c r="FG94" s="772"/>
      <c r="FH94" s="772"/>
      <c r="FI94" s="772"/>
      <c r="FJ94" s="772"/>
      <c r="FK94" s="772"/>
      <c r="FL94" s="772"/>
      <c r="FM94" s="772"/>
      <c r="FN94" s="772"/>
      <c r="FO94" s="772"/>
      <c r="FP94" s="772"/>
      <c r="FQ94" s="772"/>
      <c r="FR94" s="772"/>
      <c r="FS94" s="772"/>
      <c r="FT94" s="772"/>
      <c r="FU94" s="772"/>
      <c r="FV94" s="772"/>
      <c r="FW94" s="772"/>
      <c r="FX94" s="772"/>
      <c r="FY94" s="772"/>
      <c r="FZ94" s="772"/>
      <c r="GA94" s="772"/>
      <c r="GB94" s="772"/>
      <c r="GC94" s="772"/>
      <c r="GD94" s="772"/>
      <c r="GE94" s="772"/>
      <c r="GF94" s="772"/>
      <c r="GG94" s="772"/>
      <c r="GH94" s="772"/>
      <c r="GI94" s="772"/>
      <c r="GJ94" s="772"/>
      <c r="GK94" s="772"/>
      <c r="GL94" s="772"/>
      <c r="GM94" s="772"/>
      <c r="GN94" s="772"/>
      <c r="GO94" s="772"/>
      <c r="GP94" s="772"/>
      <c r="GQ94" s="772"/>
      <c r="GR94" s="772"/>
      <c r="GS94" s="772"/>
      <c r="GT94" s="772"/>
      <c r="GU94" s="772"/>
      <c r="GV94" s="772"/>
      <c r="GW94" s="772"/>
      <c r="GX94" s="772"/>
    </row>
    <row r="95" spans="1:206" ht="20.25">
      <c r="A95" s="282" t="s">
        <v>377</v>
      </c>
      <c r="B95" s="299">
        <v>1.23E-2</v>
      </c>
      <c r="C95" s="299">
        <v>1E-3</v>
      </c>
      <c r="D95" s="299">
        <v>1.03E-2</v>
      </c>
      <c r="E95" s="804"/>
      <c r="F95" s="772"/>
      <c r="G95" s="772"/>
      <c r="H95" s="772"/>
      <c r="I95" s="772"/>
      <c r="J95" s="772"/>
      <c r="K95" s="772"/>
      <c r="L95" s="772"/>
      <c r="M95" s="772"/>
      <c r="N95" s="772"/>
      <c r="O95" s="772"/>
      <c r="P95" s="772"/>
      <c r="Q95" s="772"/>
      <c r="R95" s="772"/>
      <c r="S95" s="772"/>
      <c r="T95" s="772"/>
      <c r="U95" s="772"/>
      <c r="V95" s="772"/>
      <c r="W95" s="772"/>
      <c r="X95" s="772"/>
      <c r="Y95" s="772"/>
      <c r="Z95" s="772"/>
      <c r="AA95" s="772"/>
      <c r="AB95" s="772"/>
      <c r="AC95" s="772"/>
      <c r="AD95" s="772"/>
      <c r="AE95" s="772"/>
      <c r="AF95" s="772"/>
      <c r="AG95" s="772"/>
      <c r="AH95" s="772"/>
      <c r="AI95" s="772"/>
      <c r="AJ95" s="772"/>
      <c r="AK95" s="772"/>
      <c r="AL95" s="772"/>
      <c r="AM95" s="772"/>
      <c r="AN95" s="772"/>
      <c r="AO95" s="772"/>
      <c r="AP95" s="772"/>
      <c r="AQ95" s="772"/>
      <c r="AR95" s="772"/>
      <c r="AS95" s="772"/>
      <c r="AT95" s="772"/>
      <c r="AU95" s="772"/>
      <c r="AV95" s="772"/>
      <c r="AW95" s="772"/>
      <c r="AX95" s="772"/>
      <c r="AY95" s="772"/>
      <c r="AZ95" s="772"/>
      <c r="BA95" s="772"/>
      <c r="BB95" s="772"/>
      <c r="BC95" s="772"/>
      <c r="BD95" s="772"/>
      <c r="BE95" s="772"/>
      <c r="BF95" s="772"/>
      <c r="BG95" s="772"/>
      <c r="BH95" s="772"/>
      <c r="BI95" s="772"/>
      <c r="BJ95" s="772"/>
      <c r="BK95" s="772"/>
      <c r="BL95" s="772"/>
      <c r="BM95" s="772"/>
      <c r="BN95" s="772"/>
      <c r="BO95" s="772"/>
      <c r="BP95" s="772"/>
      <c r="BQ95" s="772"/>
      <c r="BR95" s="772"/>
      <c r="BS95" s="772"/>
      <c r="BT95" s="772"/>
      <c r="BU95" s="772"/>
      <c r="BV95" s="772"/>
      <c r="BW95" s="772"/>
      <c r="BX95" s="772"/>
      <c r="BY95" s="772"/>
      <c r="BZ95" s="772"/>
      <c r="CA95" s="772"/>
      <c r="CB95" s="772"/>
      <c r="CC95" s="772"/>
      <c r="CD95" s="772"/>
      <c r="CE95" s="772"/>
      <c r="CF95" s="772"/>
      <c r="CG95" s="772"/>
      <c r="CH95" s="772"/>
      <c r="CI95" s="772"/>
      <c r="CJ95" s="772"/>
      <c r="CK95" s="772"/>
      <c r="CL95" s="772"/>
      <c r="CM95" s="772"/>
      <c r="CN95" s="772"/>
      <c r="CO95" s="772"/>
      <c r="CP95" s="772"/>
      <c r="CQ95" s="772"/>
      <c r="CR95" s="772"/>
      <c r="CS95" s="772"/>
      <c r="CT95" s="772"/>
      <c r="CU95" s="772"/>
      <c r="CV95" s="772"/>
      <c r="CW95" s="772"/>
      <c r="CX95" s="772"/>
      <c r="CY95" s="772"/>
      <c r="CZ95" s="772"/>
      <c r="DA95" s="772"/>
      <c r="DB95" s="772"/>
      <c r="DC95" s="772"/>
      <c r="DD95" s="772"/>
      <c r="DE95" s="772"/>
      <c r="DF95" s="772"/>
      <c r="DG95" s="772"/>
      <c r="DH95" s="772"/>
      <c r="DI95" s="772"/>
      <c r="DJ95" s="772"/>
      <c r="DK95" s="772"/>
      <c r="DL95" s="772"/>
      <c r="DM95" s="772"/>
      <c r="DN95" s="772"/>
      <c r="DO95" s="772"/>
      <c r="DP95" s="772"/>
      <c r="DQ95" s="772"/>
      <c r="DR95" s="772"/>
      <c r="DS95" s="772"/>
      <c r="DT95" s="772"/>
      <c r="DU95" s="772"/>
      <c r="DV95" s="772"/>
      <c r="DW95" s="772"/>
      <c r="DX95" s="772"/>
      <c r="DY95" s="772"/>
      <c r="DZ95" s="772"/>
      <c r="EA95" s="772"/>
      <c r="EB95" s="772"/>
      <c r="EC95" s="772"/>
      <c r="ED95" s="772"/>
      <c r="EE95" s="772"/>
      <c r="EF95" s="772"/>
      <c r="EG95" s="772"/>
      <c r="EH95" s="772"/>
      <c r="EI95" s="772"/>
      <c r="EJ95" s="772"/>
      <c r="EK95" s="772"/>
      <c r="EL95" s="772"/>
      <c r="EM95" s="772"/>
      <c r="EN95" s="772"/>
      <c r="EO95" s="772"/>
      <c r="EP95" s="772"/>
      <c r="EQ95" s="772"/>
      <c r="ER95" s="772"/>
      <c r="ES95" s="772"/>
      <c r="ET95" s="772"/>
      <c r="EU95" s="772"/>
      <c r="EV95" s="772"/>
      <c r="EW95" s="772"/>
      <c r="EX95" s="772"/>
      <c r="EY95" s="772"/>
      <c r="EZ95" s="772"/>
      <c r="FA95" s="772"/>
      <c r="FB95" s="772"/>
      <c r="FC95" s="772"/>
      <c r="FD95" s="772"/>
      <c r="FE95" s="772"/>
      <c r="FF95" s="772"/>
      <c r="FG95" s="772"/>
      <c r="FH95" s="772"/>
      <c r="FI95" s="772"/>
      <c r="FJ95" s="772"/>
      <c r="FK95" s="772"/>
      <c r="FL95" s="772"/>
      <c r="FM95" s="772"/>
      <c r="FN95" s="772"/>
      <c r="FO95" s="772"/>
      <c r="FP95" s="772"/>
      <c r="FQ95" s="772"/>
      <c r="FR95" s="772"/>
      <c r="FS95" s="772"/>
      <c r="FT95" s="772"/>
      <c r="FU95" s="772"/>
      <c r="FV95" s="772"/>
      <c r="FW95" s="772"/>
      <c r="FX95" s="772"/>
      <c r="FY95" s="772"/>
      <c r="FZ95" s="772"/>
      <c r="GA95" s="772"/>
      <c r="GB95" s="772"/>
      <c r="GC95" s="772"/>
      <c r="GD95" s="772"/>
      <c r="GE95" s="772"/>
      <c r="GF95" s="772"/>
      <c r="GG95" s="772"/>
      <c r="GH95" s="772"/>
      <c r="GI95" s="772"/>
      <c r="GJ95" s="772"/>
      <c r="GK95" s="772"/>
      <c r="GL95" s="772"/>
      <c r="GM95" s="772"/>
      <c r="GN95" s="772"/>
      <c r="GO95" s="772"/>
      <c r="GP95" s="772"/>
      <c r="GQ95" s="772"/>
      <c r="GR95" s="772"/>
      <c r="GS95" s="772"/>
      <c r="GT95" s="772"/>
      <c r="GU95" s="772"/>
      <c r="GV95" s="772"/>
      <c r="GW95" s="772"/>
      <c r="GX95" s="772"/>
    </row>
    <row r="96" spans="1:206" ht="20.25">
      <c r="A96" s="282" t="s">
        <v>378</v>
      </c>
      <c r="B96" s="299">
        <v>2.3300000000000001E-2</v>
      </c>
      <c r="C96" s="299">
        <v>2.1700000000000001E-2</v>
      </c>
      <c r="D96" s="299">
        <v>2.29E-2</v>
      </c>
      <c r="E96" s="804"/>
      <c r="F96" s="772"/>
      <c r="G96" s="772"/>
      <c r="H96" s="772"/>
      <c r="I96" s="772"/>
      <c r="J96" s="772"/>
      <c r="K96" s="772"/>
      <c r="L96" s="772"/>
      <c r="M96" s="772"/>
      <c r="N96" s="772"/>
      <c r="O96" s="772"/>
      <c r="P96" s="772"/>
      <c r="Q96" s="772"/>
      <c r="R96" s="772"/>
      <c r="S96" s="772"/>
      <c r="T96" s="772"/>
      <c r="U96" s="772"/>
      <c r="V96" s="772"/>
      <c r="W96" s="772"/>
      <c r="X96" s="772"/>
      <c r="Y96" s="772"/>
      <c r="Z96" s="772"/>
      <c r="AA96" s="772"/>
      <c r="AB96" s="772"/>
      <c r="AC96" s="772"/>
      <c r="AD96" s="772"/>
      <c r="AE96" s="772"/>
      <c r="AF96" s="772"/>
      <c r="AG96" s="772"/>
      <c r="AH96" s="772"/>
      <c r="AI96" s="772"/>
      <c r="AJ96" s="772"/>
      <c r="AK96" s="772"/>
      <c r="AL96" s="772"/>
      <c r="AM96" s="772"/>
      <c r="AN96" s="772"/>
      <c r="AO96" s="772"/>
      <c r="AP96" s="772"/>
      <c r="AQ96" s="772"/>
      <c r="AR96" s="772"/>
      <c r="AS96" s="772"/>
      <c r="AT96" s="772"/>
      <c r="AU96" s="772"/>
      <c r="AV96" s="772"/>
      <c r="AW96" s="772"/>
      <c r="AX96" s="772"/>
      <c r="AY96" s="772"/>
      <c r="AZ96" s="772"/>
      <c r="BA96" s="772"/>
      <c r="BB96" s="772"/>
      <c r="BC96" s="772"/>
      <c r="BD96" s="772"/>
      <c r="BE96" s="772"/>
      <c r="BF96" s="772"/>
      <c r="BG96" s="772"/>
      <c r="BH96" s="772"/>
      <c r="BI96" s="772"/>
      <c r="BJ96" s="772"/>
      <c r="BK96" s="772"/>
      <c r="BL96" s="772"/>
      <c r="BM96" s="772"/>
      <c r="BN96" s="772"/>
      <c r="BO96" s="772"/>
      <c r="BP96" s="772"/>
      <c r="BQ96" s="772"/>
      <c r="BR96" s="772"/>
      <c r="BS96" s="772"/>
      <c r="BT96" s="772"/>
      <c r="BU96" s="772"/>
      <c r="BV96" s="772"/>
      <c r="BW96" s="772"/>
      <c r="BX96" s="772"/>
      <c r="BY96" s="772"/>
      <c r="BZ96" s="772"/>
      <c r="CA96" s="772"/>
      <c r="CB96" s="772"/>
      <c r="CC96" s="772"/>
      <c r="CD96" s="772"/>
      <c r="CE96" s="772"/>
      <c r="CF96" s="772"/>
      <c r="CG96" s="772"/>
      <c r="CH96" s="772"/>
      <c r="CI96" s="772"/>
      <c r="CJ96" s="772"/>
      <c r="CK96" s="772"/>
      <c r="CL96" s="772"/>
      <c r="CM96" s="772"/>
      <c r="CN96" s="772"/>
      <c r="CO96" s="772"/>
      <c r="CP96" s="772"/>
      <c r="CQ96" s="772"/>
      <c r="CR96" s="772"/>
      <c r="CS96" s="772"/>
      <c r="CT96" s="772"/>
      <c r="CU96" s="772"/>
      <c r="CV96" s="772"/>
      <c r="CW96" s="772"/>
      <c r="CX96" s="772"/>
      <c r="CY96" s="772"/>
      <c r="CZ96" s="772"/>
      <c r="DA96" s="772"/>
      <c r="DB96" s="772"/>
      <c r="DC96" s="772"/>
      <c r="DD96" s="772"/>
      <c r="DE96" s="772"/>
      <c r="DF96" s="772"/>
      <c r="DG96" s="772"/>
      <c r="DH96" s="772"/>
      <c r="DI96" s="772"/>
      <c r="DJ96" s="772"/>
      <c r="DK96" s="772"/>
      <c r="DL96" s="772"/>
      <c r="DM96" s="772"/>
      <c r="DN96" s="772"/>
      <c r="DO96" s="772"/>
      <c r="DP96" s="772"/>
      <c r="DQ96" s="772"/>
      <c r="DR96" s="772"/>
      <c r="DS96" s="772"/>
      <c r="DT96" s="772"/>
      <c r="DU96" s="772"/>
      <c r="DV96" s="772"/>
      <c r="DW96" s="772"/>
      <c r="DX96" s="772"/>
      <c r="DY96" s="772"/>
      <c r="DZ96" s="772"/>
      <c r="EA96" s="772"/>
      <c r="EB96" s="772"/>
      <c r="EC96" s="772"/>
      <c r="ED96" s="772"/>
      <c r="EE96" s="772"/>
      <c r="EF96" s="772"/>
      <c r="EG96" s="772"/>
      <c r="EH96" s="772"/>
      <c r="EI96" s="772"/>
      <c r="EJ96" s="772"/>
      <c r="EK96" s="772"/>
      <c r="EL96" s="772"/>
      <c r="EM96" s="772"/>
      <c r="EN96" s="772"/>
      <c r="EO96" s="772"/>
      <c r="EP96" s="772"/>
      <c r="EQ96" s="772"/>
      <c r="ER96" s="772"/>
      <c r="ES96" s="772"/>
      <c r="ET96" s="772"/>
      <c r="EU96" s="772"/>
      <c r="EV96" s="772"/>
      <c r="EW96" s="772"/>
      <c r="EX96" s="772"/>
      <c r="EY96" s="772"/>
      <c r="EZ96" s="772"/>
      <c r="FA96" s="772"/>
      <c r="FB96" s="772"/>
      <c r="FC96" s="772"/>
      <c r="FD96" s="772"/>
      <c r="FE96" s="772"/>
      <c r="FF96" s="772"/>
      <c r="FG96" s="772"/>
      <c r="FH96" s="772"/>
      <c r="FI96" s="772"/>
      <c r="FJ96" s="772"/>
      <c r="FK96" s="772"/>
      <c r="FL96" s="772"/>
      <c r="FM96" s="772"/>
      <c r="FN96" s="772"/>
      <c r="FO96" s="772"/>
      <c r="FP96" s="772"/>
      <c r="FQ96" s="772"/>
      <c r="FR96" s="772"/>
      <c r="FS96" s="772"/>
      <c r="FT96" s="772"/>
      <c r="FU96" s="772"/>
      <c r="FV96" s="772"/>
      <c r="FW96" s="772"/>
      <c r="FX96" s="772"/>
      <c r="FY96" s="772"/>
      <c r="FZ96" s="772"/>
      <c r="GA96" s="772"/>
      <c r="GB96" s="772"/>
      <c r="GC96" s="772"/>
      <c r="GD96" s="772"/>
      <c r="GE96" s="772"/>
      <c r="GF96" s="772"/>
      <c r="GG96" s="772"/>
      <c r="GH96" s="772"/>
      <c r="GI96" s="772"/>
      <c r="GJ96" s="772"/>
      <c r="GK96" s="772"/>
      <c r="GL96" s="772"/>
      <c r="GM96" s="772"/>
      <c r="GN96" s="772"/>
      <c r="GO96" s="772"/>
      <c r="GP96" s="772"/>
      <c r="GQ96" s="772"/>
      <c r="GR96" s="772"/>
      <c r="GS96" s="772"/>
      <c r="GT96" s="772"/>
      <c r="GU96" s="772"/>
      <c r="GV96" s="772"/>
      <c r="GW96" s="772"/>
      <c r="GX96" s="772"/>
    </row>
    <row r="97" spans="1:206" ht="20.25">
      <c r="A97" s="282" t="s">
        <v>379</v>
      </c>
      <c r="B97" s="299">
        <v>4.0300000000000002E-2</v>
      </c>
      <c r="C97" s="299">
        <v>4.1599999999999998E-2</v>
      </c>
      <c r="D97" s="299">
        <v>4.0599999999999997E-2</v>
      </c>
      <c r="E97" s="804"/>
      <c r="F97" s="772"/>
      <c r="G97" s="772"/>
      <c r="H97" s="772"/>
      <c r="I97" s="772"/>
      <c r="J97" s="772"/>
      <c r="K97" s="772"/>
      <c r="L97" s="772"/>
      <c r="M97" s="772"/>
      <c r="N97" s="772"/>
      <c r="O97" s="772"/>
      <c r="P97" s="772"/>
      <c r="Q97" s="772"/>
      <c r="R97" s="772"/>
      <c r="S97" s="772"/>
      <c r="T97" s="772"/>
      <c r="U97" s="772"/>
      <c r="V97" s="772"/>
      <c r="W97" s="772"/>
      <c r="X97" s="772"/>
      <c r="Y97" s="772"/>
      <c r="Z97" s="772"/>
      <c r="AA97" s="772"/>
      <c r="AB97" s="772"/>
      <c r="AC97" s="772"/>
      <c r="AD97" s="772"/>
      <c r="AE97" s="772"/>
      <c r="AF97" s="772"/>
      <c r="AG97" s="772"/>
      <c r="AH97" s="772"/>
      <c r="AI97" s="772"/>
      <c r="AJ97" s="772"/>
      <c r="AK97" s="772"/>
      <c r="AL97" s="772"/>
      <c r="AM97" s="772"/>
      <c r="AN97" s="772"/>
      <c r="AO97" s="772"/>
      <c r="AP97" s="772"/>
      <c r="AQ97" s="772"/>
      <c r="AR97" s="772"/>
      <c r="AS97" s="772"/>
      <c r="AT97" s="772"/>
      <c r="AU97" s="772"/>
      <c r="AV97" s="772"/>
      <c r="AW97" s="772"/>
      <c r="AX97" s="772"/>
      <c r="AY97" s="772"/>
      <c r="AZ97" s="772"/>
      <c r="BA97" s="772"/>
      <c r="BB97" s="772"/>
      <c r="BC97" s="772"/>
      <c r="BD97" s="772"/>
      <c r="BE97" s="772"/>
      <c r="BF97" s="772"/>
      <c r="BG97" s="772"/>
      <c r="BH97" s="772"/>
      <c r="BI97" s="772"/>
      <c r="BJ97" s="772"/>
      <c r="BK97" s="772"/>
      <c r="BL97" s="772"/>
      <c r="BM97" s="772"/>
      <c r="BN97" s="772"/>
      <c r="BO97" s="772"/>
      <c r="BP97" s="772"/>
      <c r="BQ97" s="772"/>
      <c r="BR97" s="772"/>
      <c r="BS97" s="772"/>
      <c r="BT97" s="772"/>
      <c r="BU97" s="772"/>
      <c r="BV97" s="772"/>
      <c r="BW97" s="772"/>
      <c r="BX97" s="772"/>
      <c r="BY97" s="772"/>
      <c r="BZ97" s="772"/>
      <c r="CA97" s="772"/>
      <c r="CB97" s="772"/>
      <c r="CC97" s="772"/>
      <c r="CD97" s="772"/>
      <c r="CE97" s="772"/>
      <c r="CF97" s="772"/>
      <c r="CG97" s="772"/>
      <c r="CH97" s="772"/>
      <c r="CI97" s="772"/>
      <c r="CJ97" s="772"/>
      <c r="CK97" s="772"/>
      <c r="CL97" s="772"/>
      <c r="CM97" s="772"/>
      <c r="CN97" s="772"/>
      <c r="CO97" s="772"/>
      <c r="CP97" s="772"/>
      <c r="CQ97" s="772"/>
      <c r="CR97" s="772"/>
      <c r="CS97" s="772"/>
      <c r="CT97" s="772"/>
      <c r="CU97" s="772"/>
      <c r="CV97" s="772"/>
      <c r="CW97" s="772"/>
      <c r="CX97" s="772"/>
      <c r="CY97" s="772"/>
      <c r="CZ97" s="772"/>
      <c r="DA97" s="772"/>
      <c r="DB97" s="772"/>
      <c r="DC97" s="772"/>
      <c r="DD97" s="772"/>
      <c r="DE97" s="772"/>
      <c r="DF97" s="772"/>
      <c r="DG97" s="772"/>
      <c r="DH97" s="772"/>
      <c r="DI97" s="772"/>
      <c r="DJ97" s="772"/>
      <c r="DK97" s="772"/>
      <c r="DL97" s="772"/>
      <c r="DM97" s="772"/>
      <c r="DN97" s="772"/>
      <c r="DO97" s="772"/>
      <c r="DP97" s="772"/>
      <c r="DQ97" s="772"/>
      <c r="DR97" s="772"/>
      <c r="DS97" s="772"/>
      <c r="DT97" s="772"/>
      <c r="DU97" s="772"/>
      <c r="DV97" s="772"/>
      <c r="DW97" s="772"/>
      <c r="DX97" s="772"/>
      <c r="DY97" s="772"/>
      <c r="DZ97" s="772"/>
      <c r="EA97" s="772"/>
      <c r="EB97" s="772"/>
      <c r="EC97" s="772"/>
      <c r="ED97" s="772"/>
      <c r="EE97" s="772"/>
      <c r="EF97" s="772"/>
      <c r="EG97" s="772"/>
      <c r="EH97" s="772"/>
      <c r="EI97" s="772"/>
      <c r="EJ97" s="772"/>
      <c r="EK97" s="772"/>
      <c r="EL97" s="772"/>
      <c r="EM97" s="772"/>
      <c r="EN97" s="772"/>
      <c r="EO97" s="772"/>
      <c r="EP97" s="772"/>
      <c r="EQ97" s="772"/>
      <c r="ER97" s="772"/>
      <c r="ES97" s="772"/>
      <c r="ET97" s="772"/>
      <c r="EU97" s="772"/>
      <c r="EV97" s="772"/>
      <c r="EW97" s="772"/>
      <c r="EX97" s="772"/>
      <c r="EY97" s="772"/>
      <c r="EZ97" s="772"/>
      <c r="FA97" s="772"/>
      <c r="FB97" s="772"/>
      <c r="FC97" s="772"/>
      <c r="FD97" s="772"/>
      <c r="FE97" s="772"/>
      <c r="FF97" s="772"/>
      <c r="FG97" s="772"/>
      <c r="FH97" s="772"/>
      <c r="FI97" s="772"/>
      <c r="FJ97" s="772"/>
      <c r="FK97" s="772"/>
      <c r="FL97" s="772"/>
      <c r="FM97" s="772"/>
      <c r="FN97" s="772"/>
      <c r="FO97" s="772"/>
      <c r="FP97" s="772"/>
      <c r="FQ97" s="772"/>
      <c r="FR97" s="772"/>
      <c r="FS97" s="772"/>
      <c r="FT97" s="772"/>
      <c r="FU97" s="772"/>
      <c r="FV97" s="772"/>
      <c r="FW97" s="772"/>
      <c r="FX97" s="772"/>
      <c r="FY97" s="772"/>
      <c r="FZ97" s="772"/>
      <c r="GA97" s="772"/>
      <c r="GB97" s="772"/>
      <c r="GC97" s="772"/>
      <c r="GD97" s="772"/>
      <c r="GE97" s="772"/>
      <c r="GF97" s="772"/>
      <c r="GG97" s="772"/>
      <c r="GH97" s="772"/>
      <c r="GI97" s="772"/>
      <c r="GJ97" s="772"/>
      <c r="GK97" s="772"/>
      <c r="GL97" s="772"/>
      <c r="GM97" s="772"/>
      <c r="GN97" s="772"/>
      <c r="GO97" s="772"/>
      <c r="GP97" s="772"/>
      <c r="GQ97" s="772"/>
      <c r="GR97" s="772"/>
      <c r="GS97" s="772"/>
      <c r="GT97" s="772"/>
      <c r="GU97" s="772"/>
      <c r="GV97" s="772"/>
      <c r="GW97" s="772"/>
      <c r="GX97" s="772"/>
    </row>
    <row r="98" spans="1:206" ht="20.25">
      <c r="A98" s="282" t="s">
        <v>380</v>
      </c>
      <c r="B98" s="299">
        <v>0</v>
      </c>
      <c r="C98" s="299">
        <v>0</v>
      </c>
      <c r="D98" s="299">
        <v>0</v>
      </c>
      <c r="E98" s="804"/>
      <c r="F98" s="772"/>
      <c r="G98" s="772"/>
      <c r="H98" s="772"/>
      <c r="I98" s="772"/>
      <c r="J98" s="772"/>
      <c r="K98" s="772"/>
      <c r="L98" s="772"/>
      <c r="M98" s="772"/>
      <c r="N98" s="772"/>
      <c r="O98" s="772"/>
      <c r="P98" s="772"/>
      <c r="Q98" s="772"/>
      <c r="R98" s="772"/>
      <c r="S98" s="772"/>
      <c r="T98" s="772"/>
      <c r="U98" s="772"/>
      <c r="V98" s="772"/>
      <c r="W98" s="772"/>
      <c r="X98" s="772"/>
      <c r="Y98" s="772"/>
      <c r="Z98" s="772"/>
      <c r="AA98" s="772"/>
      <c r="AB98" s="772"/>
      <c r="AC98" s="772"/>
      <c r="AD98" s="772"/>
      <c r="AE98" s="772"/>
      <c r="AF98" s="772"/>
      <c r="AG98" s="772"/>
      <c r="AH98" s="772"/>
      <c r="AI98" s="772"/>
      <c r="AJ98" s="772"/>
      <c r="AK98" s="772"/>
      <c r="AL98" s="772"/>
      <c r="AM98" s="772"/>
      <c r="AN98" s="772"/>
      <c r="AO98" s="772"/>
      <c r="AP98" s="772"/>
      <c r="AQ98" s="772"/>
      <c r="AR98" s="772"/>
      <c r="AS98" s="772"/>
      <c r="AT98" s="772"/>
      <c r="AU98" s="772"/>
      <c r="AV98" s="772"/>
      <c r="AW98" s="772"/>
      <c r="AX98" s="772"/>
      <c r="AY98" s="772"/>
      <c r="AZ98" s="772"/>
      <c r="BA98" s="772"/>
      <c r="BB98" s="772"/>
      <c r="BC98" s="772"/>
      <c r="BD98" s="772"/>
      <c r="BE98" s="772"/>
      <c r="BF98" s="772"/>
      <c r="BG98" s="772"/>
      <c r="BH98" s="772"/>
      <c r="BI98" s="772"/>
      <c r="BJ98" s="772"/>
      <c r="BK98" s="772"/>
      <c r="BL98" s="772"/>
      <c r="BM98" s="772"/>
      <c r="BN98" s="772"/>
      <c r="BO98" s="772"/>
      <c r="BP98" s="772"/>
      <c r="BQ98" s="772"/>
      <c r="BR98" s="772"/>
      <c r="BS98" s="772"/>
      <c r="BT98" s="772"/>
      <c r="BU98" s="772"/>
      <c r="BV98" s="772"/>
      <c r="BW98" s="772"/>
      <c r="BX98" s="772"/>
      <c r="BY98" s="772"/>
      <c r="BZ98" s="772"/>
      <c r="CA98" s="772"/>
      <c r="CB98" s="772"/>
      <c r="CC98" s="772"/>
      <c r="CD98" s="772"/>
      <c r="CE98" s="772"/>
      <c r="CF98" s="772"/>
      <c r="CG98" s="772"/>
      <c r="CH98" s="772"/>
      <c r="CI98" s="772"/>
      <c r="CJ98" s="772"/>
      <c r="CK98" s="772"/>
      <c r="CL98" s="772"/>
      <c r="CM98" s="772"/>
      <c r="CN98" s="772"/>
      <c r="CO98" s="772"/>
      <c r="CP98" s="772"/>
      <c r="CQ98" s="772"/>
      <c r="CR98" s="772"/>
      <c r="CS98" s="772"/>
      <c r="CT98" s="772"/>
      <c r="CU98" s="772"/>
      <c r="CV98" s="772"/>
      <c r="CW98" s="772"/>
      <c r="CX98" s="772"/>
      <c r="CY98" s="772"/>
      <c r="CZ98" s="772"/>
      <c r="DA98" s="772"/>
      <c r="DB98" s="772"/>
      <c r="DC98" s="772"/>
      <c r="DD98" s="772"/>
      <c r="DE98" s="772"/>
      <c r="DF98" s="772"/>
      <c r="DG98" s="772"/>
      <c r="DH98" s="772"/>
      <c r="DI98" s="772"/>
      <c r="DJ98" s="772"/>
      <c r="DK98" s="772"/>
      <c r="DL98" s="772"/>
      <c r="DM98" s="772"/>
      <c r="DN98" s="772"/>
      <c r="DO98" s="772"/>
      <c r="DP98" s="772"/>
      <c r="DQ98" s="772"/>
      <c r="DR98" s="772"/>
      <c r="DS98" s="772"/>
      <c r="DT98" s="772"/>
      <c r="DU98" s="772"/>
      <c r="DV98" s="772"/>
      <c r="DW98" s="772"/>
      <c r="DX98" s="772"/>
      <c r="DY98" s="772"/>
      <c r="DZ98" s="772"/>
      <c r="EA98" s="772"/>
      <c r="EB98" s="772"/>
      <c r="EC98" s="772"/>
      <c r="ED98" s="772"/>
      <c r="EE98" s="772"/>
      <c r="EF98" s="772"/>
      <c r="EG98" s="772"/>
      <c r="EH98" s="772"/>
      <c r="EI98" s="772"/>
      <c r="EJ98" s="772"/>
      <c r="EK98" s="772"/>
      <c r="EL98" s="772"/>
      <c r="EM98" s="772"/>
      <c r="EN98" s="772"/>
      <c r="EO98" s="772"/>
      <c r="EP98" s="772"/>
      <c r="EQ98" s="772"/>
      <c r="ER98" s="772"/>
      <c r="ES98" s="772"/>
      <c r="ET98" s="772"/>
      <c r="EU98" s="772"/>
      <c r="EV98" s="772"/>
      <c r="EW98" s="772"/>
      <c r="EX98" s="772"/>
      <c r="EY98" s="772"/>
      <c r="EZ98" s="772"/>
      <c r="FA98" s="772"/>
      <c r="FB98" s="772"/>
      <c r="FC98" s="772"/>
      <c r="FD98" s="772"/>
      <c r="FE98" s="772"/>
      <c r="FF98" s="772"/>
      <c r="FG98" s="772"/>
      <c r="FH98" s="772"/>
      <c r="FI98" s="772"/>
      <c r="FJ98" s="772"/>
      <c r="FK98" s="772"/>
      <c r="FL98" s="772"/>
      <c r="FM98" s="772"/>
      <c r="FN98" s="772"/>
      <c r="FO98" s="772"/>
      <c r="FP98" s="772"/>
      <c r="FQ98" s="772"/>
      <c r="FR98" s="772"/>
      <c r="FS98" s="772"/>
      <c r="FT98" s="772"/>
      <c r="FU98" s="772"/>
      <c r="FV98" s="772"/>
      <c r="FW98" s="772"/>
      <c r="FX98" s="772"/>
      <c r="FY98" s="772"/>
      <c r="FZ98" s="772"/>
      <c r="GA98" s="772"/>
      <c r="GB98" s="772"/>
      <c r="GC98" s="772"/>
      <c r="GD98" s="772"/>
      <c r="GE98" s="772"/>
      <c r="GF98" s="772"/>
      <c r="GG98" s="772"/>
      <c r="GH98" s="772"/>
      <c r="GI98" s="772"/>
      <c r="GJ98" s="772"/>
      <c r="GK98" s="772"/>
      <c r="GL98" s="772"/>
      <c r="GM98" s="772"/>
      <c r="GN98" s="772"/>
      <c r="GO98" s="772"/>
      <c r="GP98" s="772"/>
      <c r="GQ98" s="772"/>
      <c r="GR98" s="772"/>
      <c r="GS98" s="772"/>
      <c r="GT98" s="772"/>
      <c r="GU98" s="772"/>
      <c r="GV98" s="772"/>
      <c r="GW98" s="772"/>
      <c r="GX98" s="772"/>
    </row>
    <row r="99" spans="1:206" ht="21" thickBot="1">
      <c r="A99" s="282" t="s">
        <v>381</v>
      </c>
      <c r="B99" s="299">
        <v>0</v>
      </c>
      <c r="C99" s="299">
        <v>0</v>
      </c>
      <c r="D99" s="299">
        <v>0</v>
      </c>
      <c r="E99" s="804"/>
      <c r="F99" s="772"/>
      <c r="G99" s="772"/>
      <c r="H99" s="772"/>
      <c r="I99" s="772"/>
      <c r="J99" s="772"/>
      <c r="K99" s="772"/>
      <c r="L99" s="772"/>
      <c r="M99" s="772"/>
      <c r="N99" s="772"/>
      <c r="O99" s="772"/>
      <c r="P99" s="772"/>
      <c r="Q99" s="772"/>
      <c r="R99" s="772"/>
      <c r="S99" s="772"/>
      <c r="T99" s="772"/>
      <c r="U99" s="772"/>
      <c r="V99" s="772"/>
      <c r="W99" s="772"/>
      <c r="X99" s="772"/>
      <c r="Y99" s="772"/>
      <c r="Z99" s="772"/>
      <c r="AA99" s="772"/>
      <c r="AB99" s="772"/>
      <c r="AC99" s="772"/>
      <c r="AD99" s="772"/>
      <c r="AE99" s="772"/>
      <c r="AF99" s="772"/>
      <c r="AG99" s="772"/>
      <c r="AH99" s="772"/>
      <c r="AI99" s="772"/>
      <c r="AJ99" s="772"/>
      <c r="AK99" s="772"/>
      <c r="AL99" s="772"/>
      <c r="AM99" s="772"/>
      <c r="AN99" s="772"/>
      <c r="AO99" s="772"/>
      <c r="AP99" s="772"/>
      <c r="AQ99" s="772"/>
      <c r="AR99" s="772"/>
      <c r="AS99" s="772"/>
      <c r="AT99" s="772"/>
      <c r="AU99" s="772"/>
      <c r="AV99" s="772"/>
      <c r="AW99" s="772"/>
      <c r="AX99" s="772"/>
      <c r="AY99" s="772"/>
      <c r="AZ99" s="772"/>
      <c r="BA99" s="772"/>
      <c r="BB99" s="772"/>
      <c r="BC99" s="772"/>
      <c r="BD99" s="772"/>
      <c r="BE99" s="772"/>
      <c r="BF99" s="772"/>
      <c r="BG99" s="772"/>
      <c r="BH99" s="772"/>
      <c r="BI99" s="772"/>
      <c r="BJ99" s="772"/>
      <c r="BK99" s="772"/>
      <c r="BL99" s="772"/>
      <c r="BM99" s="772"/>
      <c r="BN99" s="772"/>
      <c r="BO99" s="772"/>
      <c r="BP99" s="772"/>
      <c r="BQ99" s="772"/>
      <c r="BR99" s="772"/>
      <c r="BS99" s="772"/>
      <c r="BT99" s="772"/>
      <c r="BU99" s="772"/>
      <c r="BV99" s="772"/>
      <c r="BW99" s="772"/>
      <c r="BX99" s="772"/>
      <c r="BY99" s="772"/>
      <c r="BZ99" s="772"/>
      <c r="CA99" s="772"/>
      <c r="CB99" s="772"/>
      <c r="CC99" s="772"/>
      <c r="CD99" s="772"/>
      <c r="CE99" s="772"/>
      <c r="CF99" s="772"/>
      <c r="CG99" s="772"/>
      <c r="CH99" s="772"/>
      <c r="CI99" s="772"/>
      <c r="CJ99" s="772"/>
      <c r="CK99" s="772"/>
      <c r="CL99" s="772"/>
      <c r="CM99" s="772"/>
      <c r="CN99" s="772"/>
      <c r="CO99" s="772"/>
      <c r="CP99" s="772"/>
      <c r="CQ99" s="772"/>
      <c r="CR99" s="772"/>
      <c r="CS99" s="772"/>
      <c r="CT99" s="772"/>
      <c r="CU99" s="772"/>
      <c r="CV99" s="772"/>
      <c r="CW99" s="772"/>
      <c r="CX99" s="772"/>
      <c r="CY99" s="772"/>
      <c r="CZ99" s="772"/>
      <c r="DA99" s="772"/>
      <c r="DB99" s="772"/>
      <c r="DC99" s="772"/>
      <c r="DD99" s="772"/>
      <c r="DE99" s="772"/>
      <c r="DF99" s="772"/>
      <c r="DG99" s="772"/>
      <c r="DH99" s="772"/>
      <c r="DI99" s="772"/>
      <c r="DJ99" s="772"/>
      <c r="DK99" s="772"/>
      <c r="DL99" s="772"/>
      <c r="DM99" s="772"/>
      <c r="DN99" s="772"/>
      <c r="DO99" s="772"/>
      <c r="DP99" s="772"/>
      <c r="DQ99" s="772"/>
      <c r="DR99" s="772"/>
      <c r="DS99" s="772"/>
      <c r="DT99" s="772"/>
      <c r="DU99" s="772"/>
      <c r="DV99" s="772"/>
      <c r="DW99" s="772"/>
      <c r="DX99" s="772"/>
      <c r="DY99" s="772"/>
      <c r="DZ99" s="772"/>
      <c r="EA99" s="772"/>
      <c r="EB99" s="772"/>
      <c r="EC99" s="772"/>
      <c r="ED99" s="772"/>
      <c r="EE99" s="772"/>
      <c r="EF99" s="772"/>
      <c r="EG99" s="772"/>
      <c r="EH99" s="772"/>
      <c r="EI99" s="772"/>
      <c r="EJ99" s="772"/>
      <c r="EK99" s="772"/>
      <c r="EL99" s="772"/>
      <c r="EM99" s="772"/>
      <c r="EN99" s="772"/>
      <c r="EO99" s="772"/>
      <c r="EP99" s="772"/>
      <c r="EQ99" s="772"/>
      <c r="ER99" s="772"/>
      <c r="ES99" s="772"/>
      <c r="ET99" s="772"/>
      <c r="EU99" s="772"/>
      <c r="EV99" s="772"/>
      <c r="EW99" s="772"/>
      <c r="EX99" s="772"/>
      <c r="EY99" s="772"/>
      <c r="EZ99" s="772"/>
      <c r="FA99" s="772"/>
      <c r="FB99" s="772"/>
      <c r="FC99" s="772"/>
      <c r="FD99" s="772"/>
      <c r="FE99" s="772"/>
      <c r="FF99" s="772"/>
      <c r="FG99" s="772"/>
      <c r="FH99" s="772"/>
      <c r="FI99" s="772"/>
      <c r="FJ99" s="772"/>
      <c r="FK99" s="772"/>
      <c r="FL99" s="772"/>
      <c r="FM99" s="772"/>
      <c r="FN99" s="772"/>
      <c r="FO99" s="772"/>
      <c r="FP99" s="772"/>
      <c r="FQ99" s="772"/>
      <c r="FR99" s="772"/>
      <c r="FS99" s="772"/>
      <c r="FT99" s="772"/>
      <c r="FU99" s="772"/>
      <c r="FV99" s="772"/>
      <c r="FW99" s="772"/>
      <c r="FX99" s="772"/>
      <c r="FY99" s="772"/>
      <c r="FZ99" s="772"/>
      <c r="GA99" s="772"/>
      <c r="GB99" s="772"/>
      <c r="GC99" s="772"/>
      <c r="GD99" s="772"/>
      <c r="GE99" s="772"/>
      <c r="GF99" s="772"/>
      <c r="GG99" s="772"/>
      <c r="GH99" s="772"/>
      <c r="GI99" s="772"/>
      <c r="GJ99" s="772"/>
      <c r="GK99" s="772"/>
      <c r="GL99" s="772"/>
      <c r="GM99" s="772"/>
      <c r="GN99" s="772"/>
      <c r="GO99" s="772"/>
      <c r="GP99" s="772"/>
      <c r="GQ99" s="772"/>
      <c r="GR99" s="772"/>
      <c r="GS99" s="772"/>
      <c r="GT99" s="772"/>
      <c r="GU99" s="772"/>
      <c r="GV99" s="772"/>
      <c r="GW99" s="772"/>
      <c r="GX99" s="772"/>
    </row>
    <row r="100" spans="1:206" ht="21.75" thickTop="1" thickBot="1">
      <c r="A100" s="61" t="s">
        <v>382</v>
      </c>
      <c r="B100" s="661"/>
      <c r="C100" s="661"/>
      <c r="D100" s="661"/>
      <c r="E100" s="804"/>
      <c r="F100" s="772"/>
      <c r="G100" s="772"/>
      <c r="H100" s="772"/>
      <c r="I100" s="772"/>
      <c r="J100" s="772"/>
      <c r="K100" s="772"/>
      <c r="L100" s="772"/>
      <c r="M100" s="772"/>
      <c r="N100" s="772"/>
      <c r="O100" s="772"/>
      <c r="P100" s="772"/>
      <c r="Q100" s="772"/>
      <c r="R100" s="772"/>
      <c r="S100" s="772"/>
      <c r="T100" s="772"/>
      <c r="U100" s="772"/>
      <c r="V100" s="772"/>
      <c r="W100" s="772"/>
      <c r="X100" s="772"/>
      <c r="Y100" s="772"/>
      <c r="Z100" s="772"/>
      <c r="AA100" s="772"/>
      <c r="AB100" s="772"/>
      <c r="AC100" s="772"/>
      <c r="AD100" s="772"/>
      <c r="AE100" s="772"/>
      <c r="AF100" s="772"/>
      <c r="AG100" s="772"/>
      <c r="AH100" s="772"/>
      <c r="AI100" s="772"/>
      <c r="AJ100" s="772"/>
      <c r="AK100" s="772"/>
      <c r="AL100" s="772"/>
      <c r="AM100" s="772"/>
      <c r="AN100" s="772"/>
      <c r="AO100" s="772"/>
      <c r="AP100" s="772"/>
      <c r="AQ100" s="772"/>
      <c r="AR100" s="772"/>
      <c r="AS100" s="772"/>
      <c r="AT100" s="772"/>
      <c r="AU100" s="772"/>
      <c r="AV100" s="772"/>
      <c r="AW100" s="772"/>
      <c r="AX100" s="772"/>
      <c r="AY100" s="772"/>
      <c r="AZ100" s="772"/>
      <c r="BA100" s="772"/>
      <c r="BB100" s="772"/>
      <c r="BC100" s="772"/>
      <c r="BD100" s="772"/>
      <c r="BE100" s="772"/>
      <c r="BF100" s="772"/>
      <c r="BG100" s="772"/>
      <c r="BH100" s="772"/>
      <c r="BI100" s="772"/>
      <c r="BJ100" s="772"/>
      <c r="BK100" s="772"/>
      <c r="BL100" s="772"/>
      <c r="BM100" s="772"/>
      <c r="BN100" s="772"/>
      <c r="BO100" s="772"/>
      <c r="BP100" s="772"/>
      <c r="BQ100" s="772"/>
      <c r="BR100" s="772"/>
      <c r="BS100" s="772"/>
      <c r="BT100" s="772"/>
      <c r="BU100" s="772"/>
      <c r="BV100" s="772"/>
      <c r="BW100" s="772"/>
      <c r="BX100" s="772"/>
      <c r="BY100" s="772"/>
      <c r="BZ100" s="772"/>
      <c r="CA100" s="772"/>
      <c r="CB100" s="772"/>
      <c r="CC100" s="772"/>
      <c r="CD100" s="772"/>
      <c r="CE100" s="772"/>
      <c r="CF100" s="772"/>
      <c r="CG100" s="772"/>
      <c r="CH100" s="772"/>
      <c r="CI100" s="772"/>
      <c r="CJ100" s="772"/>
      <c r="CK100" s="772"/>
      <c r="CL100" s="772"/>
      <c r="CM100" s="772"/>
      <c r="CN100" s="772"/>
      <c r="CO100" s="772"/>
      <c r="CP100" s="772"/>
      <c r="CQ100" s="772"/>
      <c r="CR100" s="772"/>
      <c r="CS100" s="772"/>
      <c r="CT100" s="772"/>
      <c r="CU100" s="772"/>
      <c r="CV100" s="772"/>
      <c r="CW100" s="772"/>
      <c r="CX100" s="772"/>
      <c r="CY100" s="772"/>
      <c r="CZ100" s="772"/>
      <c r="DA100" s="772"/>
      <c r="DB100" s="772"/>
      <c r="DC100" s="772"/>
      <c r="DD100" s="772"/>
      <c r="DE100" s="772"/>
      <c r="DF100" s="772"/>
      <c r="DG100" s="772"/>
      <c r="DH100" s="772"/>
      <c r="DI100" s="772"/>
      <c r="DJ100" s="772"/>
      <c r="DK100" s="772"/>
      <c r="DL100" s="772"/>
      <c r="DM100" s="772"/>
      <c r="DN100" s="772"/>
      <c r="DO100" s="772"/>
      <c r="DP100" s="772"/>
      <c r="DQ100" s="772"/>
      <c r="DR100" s="772"/>
      <c r="DS100" s="772"/>
      <c r="DT100" s="772"/>
      <c r="DU100" s="772"/>
      <c r="DV100" s="772"/>
      <c r="DW100" s="772"/>
      <c r="DX100" s="772"/>
      <c r="DY100" s="772"/>
      <c r="DZ100" s="772"/>
      <c r="EA100" s="772"/>
      <c r="EB100" s="772"/>
      <c r="EC100" s="772"/>
      <c r="ED100" s="772"/>
      <c r="EE100" s="772"/>
      <c r="EF100" s="772"/>
      <c r="EG100" s="772"/>
      <c r="EH100" s="772"/>
      <c r="EI100" s="772"/>
      <c r="EJ100" s="772"/>
      <c r="EK100" s="772"/>
      <c r="EL100" s="772"/>
      <c r="EM100" s="772"/>
      <c r="EN100" s="772"/>
      <c r="EO100" s="772"/>
      <c r="EP100" s="772"/>
      <c r="EQ100" s="772"/>
      <c r="ER100" s="772"/>
      <c r="ES100" s="772"/>
      <c r="ET100" s="772"/>
      <c r="EU100" s="772"/>
      <c r="EV100" s="772"/>
      <c r="EW100" s="772"/>
      <c r="EX100" s="772"/>
      <c r="EY100" s="772"/>
      <c r="EZ100" s="772"/>
      <c r="FA100" s="772"/>
      <c r="FB100" s="772"/>
      <c r="FC100" s="772"/>
      <c r="FD100" s="772"/>
      <c r="FE100" s="772"/>
      <c r="FF100" s="772"/>
      <c r="FG100" s="772"/>
      <c r="FH100" s="772"/>
      <c r="FI100" s="772"/>
      <c r="FJ100" s="772"/>
      <c r="FK100" s="772"/>
      <c r="FL100" s="772"/>
      <c r="FM100" s="772"/>
      <c r="FN100" s="772"/>
      <c r="FO100" s="772"/>
      <c r="FP100" s="772"/>
      <c r="FQ100" s="772"/>
      <c r="FR100" s="772"/>
      <c r="FS100" s="772"/>
      <c r="FT100" s="772"/>
      <c r="FU100" s="772"/>
      <c r="FV100" s="772"/>
      <c r="FW100" s="772"/>
      <c r="FX100" s="772"/>
      <c r="FY100" s="772"/>
      <c r="FZ100" s="772"/>
      <c r="GA100" s="772"/>
      <c r="GB100" s="772"/>
      <c r="GC100" s="772"/>
      <c r="GD100" s="772"/>
      <c r="GE100" s="772"/>
      <c r="GF100" s="772"/>
      <c r="GG100" s="772"/>
      <c r="GH100" s="772"/>
      <c r="GI100" s="772"/>
      <c r="GJ100" s="772"/>
      <c r="GK100" s="772"/>
      <c r="GL100" s="772"/>
      <c r="GM100" s="772"/>
      <c r="GN100" s="772"/>
      <c r="GO100" s="772"/>
      <c r="GP100" s="772"/>
      <c r="GQ100" s="772"/>
      <c r="GR100" s="772"/>
      <c r="GS100" s="772"/>
      <c r="GT100" s="772"/>
      <c r="GU100" s="772"/>
      <c r="GV100" s="772"/>
      <c r="GW100" s="772"/>
      <c r="GX100" s="772"/>
    </row>
    <row r="101" spans="1:206" ht="21.75" thickTop="1" thickBot="1">
      <c r="A101" s="57" t="s">
        <v>383</v>
      </c>
      <c r="B101" s="663"/>
      <c r="C101" s="663"/>
      <c r="D101" s="663"/>
      <c r="E101" s="804"/>
      <c r="F101" s="772"/>
      <c r="G101" s="772"/>
      <c r="H101" s="772"/>
      <c r="I101" s="772"/>
      <c r="J101" s="772"/>
      <c r="K101" s="772"/>
      <c r="L101" s="772"/>
      <c r="M101" s="772"/>
      <c r="N101" s="772"/>
      <c r="O101" s="772"/>
      <c r="P101" s="772"/>
      <c r="Q101" s="772"/>
      <c r="R101" s="772"/>
      <c r="S101" s="772"/>
      <c r="T101" s="772"/>
      <c r="U101" s="772"/>
      <c r="V101" s="772"/>
      <c r="W101" s="772"/>
      <c r="X101" s="772"/>
      <c r="Y101" s="772"/>
      <c r="Z101" s="772"/>
      <c r="AA101" s="772"/>
      <c r="AB101" s="772"/>
      <c r="AC101" s="772"/>
      <c r="AD101" s="772"/>
      <c r="AE101" s="772"/>
      <c r="AF101" s="772"/>
      <c r="AG101" s="772"/>
      <c r="AH101" s="772"/>
      <c r="AI101" s="772"/>
      <c r="AJ101" s="772"/>
      <c r="AK101" s="772"/>
      <c r="AL101" s="772"/>
      <c r="AM101" s="772"/>
      <c r="AN101" s="772"/>
      <c r="AO101" s="772"/>
      <c r="AP101" s="772"/>
      <c r="AQ101" s="772"/>
      <c r="AR101" s="772"/>
      <c r="AS101" s="772"/>
      <c r="AT101" s="772"/>
      <c r="AU101" s="772"/>
      <c r="AV101" s="772"/>
      <c r="AW101" s="772"/>
      <c r="AX101" s="772"/>
      <c r="AY101" s="772"/>
      <c r="AZ101" s="772"/>
      <c r="BA101" s="772"/>
      <c r="BB101" s="772"/>
      <c r="BC101" s="772"/>
      <c r="BD101" s="772"/>
      <c r="BE101" s="772"/>
      <c r="BF101" s="772"/>
      <c r="BG101" s="772"/>
      <c r="BH101" s="772"/>
      <c r="BI101" s="772"/>
      <c r="BJ101" s="772"/>
      <c r="BK101" s="772"/>
      <c r="BL101" s="772"/>
      <c r="BM101" s="772"/>
      <c r="BN101" s="772"/>
      <c r="BO101" s="772"/>
      <c r="BP101" s="772"/>
      <c r="BQ101" s="772"/>
      <c r="BR101" s="772"/>
      <c r="BS101" s="772"/>
      <c r="BT101" s="772"/>
      <c r="BU101" s="772"/>
      <c r="BV101" s="772"/>
      <c r="BW101" s="772"/>
      <c r="BX101" s="772"/>
      <c r="BY101" s="772"/>
      <c r="BZ101" s="772"/>
      <c r="CA101" s="772"/>
      <c r="CB101" s="772"/>
      <c r="CC101" s="772"/>
      <c r="CD101" s="772"/>
      <c r="CE101" s="772"/>
      <c r="CF101" s="772"/>
      <c r="CG101" s="772"/>
      <c r="CH101" s="772"/>
      <c r="CI101" s="772"/>
      <c r="CJ101" s="772"/>
      <c r="CK101" s="772"/>
      <c r="CL101" s="772"/>
      <c r="CM101" s="772"/>
      <c r="CN101" s="772"/>
      <c r="CO101" s="772"/>
      <c r="CP101" s="772"/>
      <c r="CQ101" s="772"/>
      <c r="CR101" s="772"/>
      <c r="CS101" s="772"/>
      <c r="CT101" s="772"/>
      <c r="CU101" s="772"/>
      <c r="CV101" s="772"/>
      <c r="CW101" s="772"/>
      <c r="CX101" s="772"/>
      <c r="CY101" s="772"/>
      <c r="CZ101" s="772"/>
      <c r="DA101" s="772"/>
      <c r="DB101" s="772"/>
      <c r="DC101" s="772"/>
      <c r="DD101" s="772"/>
      <c r="DE101" s="772"/>
      <c r="DF101" s="772"/>
      <c r="DG101" s="772"/>
      <c r="DH101" s="772"/>
      <c r="DI101" s="772"/>
      <c r="DJ101" s="772"/>
      <c r="DK101" s="772"/>
      <c r="DL101" s="772"/>
      <c r="DM101" s="772"/>
      <c r="DN101" s="772"/>
      <c r="DO101" s="772"/>
      <c r="DP101" s="772"/>
      <c r="DQ101" s="772"/>
      <c r="DR101" s="772"/>
      <c r="DS101" s="772"/>
      <c r="DT101" s="772"/>
      <c r="DU101" s="772"/>
      <c r="DV101" s="772"/>
      <c r="DW101" s="772"/>
      <c r="DX101" s="772"/>
      <c r="DY101" s="772"/>
      <c r="DZ101" s="772"/>
      <c r="EA101" s="772"/>
      <c r="EB101" s="772"/>
      <c r="EC101" s="772"/>
      <c r="ED101" s="772"/>
      <c r="EE101" s="772"/>
      <c r="EF101" s="772"/>
      <c r="EG101" s="772"/>
      <c r="EH101" s="772"/>
      <c r="EI101" s="772"/>
      <c r="EJ101" s="772"/>
      <c r="EK101" s="772"/>
      <c r="EL101" s="772"/>
      <c r="EM101" s="772"/>
      <c r="EN101" s="772"/>
      <c r="EO101" s="772"/>
      <c r="EP101" s="772"/>
      <c r="EQ101" s="772"/>
      <c r="ER101" s="772"/>
      <c r="ES101" s="772"/>
      <c r="ET101" s="772"/>
      <c r="EU101" s="772"/>
      <c r="EV101" s="772"/>
      <c r="EW101" s="772"/>
      <c r="EX101" s="772"/>
      <c r="EY101" s="772"/>
      <c r="EZ101" s="772"/>
      <c r="FA101" s="772"/>
      <c r="FB101" s="772"/>
      <c r="FC101" s="772"/>
      <c r="FD101" s="772"/>
      <c r="FE101" s="772"/>
      <c r="FF101" s="772"/>
      <c r="FG101" s="772"/>
      <c r="FH101" s="772"/>
      <c r="FI101" s="772"/>
      <c r="FJ101" s="772"/>
      <c r="FK101" s="772"/>
      <c r="FL101" s="772"/>
      <c r="FM101" s="772"/>
      <c r="FN101" s="772"/>
      <c r="FO101" s="772"/>
      <c r="FP101" s="772"/>
      <c r="FQ101" s="772"/>
      <c r="FR101" s="772"/>
      <c r="FS101" s="772"/>
      <c r="FT101" s="772"/>
      <c r="FU101" s="772"/>
      <c r="FV101" s="772"/>
      <c r="FW101" s="772"/>
      <c r="FX101" s="772"/>
      <c r="FY101" s="772"/>
      <c r="FZ101" s="772"/>
      <c r="GA101" s="772"/>
      <c r="GB101" s="772"/>
      <c r="GC101" s="772"/>
      <c r="GD101" s="772"/>
      <c r="GE101" s="772"/>
      <c r="GF101" s="772"/>
      <c r="GG101" s="772"/>
      <c r="GH101" s="772"/>
      <c r="GI101" s="772"/>
      <c r="GJ101" s="772"/>
      <c r="GK101" s="772"/>
      <c r="GL101" s="772"/>
      <c r="GM101" s="772"/>
      <c r="GN101" s="772"/>
      <c r="GO101" s="772"/>
      <c r="GP101" s="772"/>
      <c r="GQ101" s="772"/>
      <c r="GR101" s="772"/>
      <c r="GS101" s="772"/>
      <c r="GT101" s="772"/>
      <c r="GU101" s="772"/>
      <c r="GV101" s="772"/>
      <c r="GW101" s="772"/>
      <c r="GX101" s="772"/>
    </row>
    <row r="102" spans="1:206" ht="21" thickTop="1">
      <c r="A102" s="282" t="s">
        <v>384</v>
      </c>
      <c r="B102" s="299">
        <v>8.0699999999999994E-2</v>
      </c>
      <c r="C102" s="299">
        <v>5.4199999999999998E-2</v>
      </c>
      <c r="D102" s="299">
        <v>7.3899999999999993E-2</v>
      </c>
      <c r="E102" s="804"/>
      <c r="F102" s="772"/>
      <c r="G102" s="772"/>
      <c r="H102" s="772"/>
      <c r="I102" s="772"/>
      <c r="J102" s="772"/>
      <c r="K102" s="772"/>
      <c r="L102" s="772"/>
      <c r="M102" s="772"/>
      <c r="N102" s="772"/>
      <c r="O102" s="772"/>
      <c r="P102" s="772"/>
      <c r="Q102" s="772"/>
      <c r="R102" s="772"/>
      <c r="S102" s="772"/>
      <c r="T102" s="772"/>
      <c r="U102" s="772"/>
      <c r="V102" s="772"/>
      <c r="W102" s="772"/>
      <c r="X102" s="772"/>
      <c r="Y102" s="772"/>
      <c r="Z102" s="772"/>
      <c r="AA102" s="772"/>
      <c r="AB102" s="772"/>
      <c r="AC102" s="772"/>
      <c r="AD102" s="772"/>
      <c r="AE102" s="772"/>
      <c r="AF102" s="772"/>
      <c r="AG102" s="772"/>
      <c r="AH102" s="772"/>
      <c r="AI102" s="772"/>
      <c r="AJ102" s="772"/>
      <c r="AK102" s="772"/>
      <c r="AL102" s="772"/>
      <c r="AM102" s="772"/>
      <c r="AN102" s="772"/>
      <c r="AO102" s="772"/>
      <c r="AP102" s="772"/>
      <c r="AQ102" s="772"/>
      <c r="AR102" s="772"/>
      <c r="AS102" s="772"/>
      <c r="AT102" s="772"/>
      <c r="AU102" s="772"/>
      <c r="AV102" s="772"/>
      <c r="AW102" s="772"/>
      <c r="AX102" s="772"/>
      <c r="AY102" s="772"/>
      <c r="AZ102" s="772"/>
      <c r="BA102" s="772"/>
      <c r="BB102" s="772"/>
      <c r="BC102" s="772"/>
      <c r="BD102" s="772"/>
      <c r="BE102" s="772"/>
      <c r="BF102" s="772"/>
      <c r="BG102" s="772"/>
      <c r="BH102" s="772"/>
      <c r="BI102" s="772"/>
      <c r="BJ102" s="772"/>
      <c r="BK102" s="772"/>
      <c r="BL102" s="772"/>
      <c r="BM102" s="772"/>
      <c r="BN102" s="772"/>
      <c r="BO102" s="772"/>
      <c r="BP102" s="772"/>
      <c r="BQ102" s="772"/>
      <c r="BR102" s="772"/>
      <c r="BS102" s="772"/>
      <c r="BT102" s="772"/>
      <c r="BU102" s="772"/>
      <c r="BV102" s="772"/>
      <c r="BW102" s="772"/>
      <c r="BX102" s="772"/>
      <c r="BY102" s="772"/>
      <c r="BZ102" s="772"/>
      <c r="CA102" s="772"/>
      <c r="CB102" s="772"/>
      <c r="CC102" s="772"/>
      <c r="CD102" s="772"/>
      <c r="CE102" s="772"/>
      <c r="CF102" s="772"/>
      <c r="CG102" s="772"/>
      <c r="CH102" s="772"/>
      <c r="CI102" s="772"/>
      <c r="CJ102" s="772"/>
      <c r="CK102" s="772"/>
      <c r="CL102" s="772"/>
      <c r="CM102" s="772"/>
      <c r="CN102" s="772"/>
      <c r="CO102" s="772"/>
      <c r="CP102" s="772"/>
      <c r="CQ102" s="772"/>
      <c r="CR102" s="772"/>
      <c r="CS102" s="772"/>
      <c r="CT102" s="772"/>
      <c r="CU102" s="772"/>
      <c r="CV102" s="772"/>
      <c r="CW102" s="772"/>
      <c r="CX102" s="772"/>
      <c r="CY102" s="772"/>
      <c r="CZ102" s="772"/>
      <c r="DA102" s="772"/>
      <c r="DB102" s="772"/>
      <c r="DC102" s="772"/>
      <c r="DD102" s="772"/>
      <c r="DE102" s="772"/>
      <c r="DF102" s="772"/>
      <c r="DG102" s="772"/>
      <c r="DH102" s="772"/>
      <c r="DI102" s="772"/>
      <c r="DJ102" s="772"/>
      <c r="DK102" s="772"/>
      <c r="DL102" s="772"/>
      <c r="DM102" s="772"/>
      <c r="DN102" s="772"/>
      <c r="DO102" s="772"/>
      <c r="DP102" s="772"/>
      <c r="DQ102" s="772"/>
      <c r="DR102" s="772"/>
      <c r="DS102" s="772"/>
      <c r="DT102" s="772"/>
      <c r="DU102" s="772"/>
      <c r="DV102" s="772"/>
      <c r="DW102" s="772"/>
      <c r="DX102" s="772"/>
      <c r="DY102" s="772"/>
      <c r="DZ102" s="772"/>
      <c r="EA102" s="772"/>
      <c r="EB102" s="772"/>
      <c r="EC102" s="772"/>
      <c r="ED102" s="772"/>
      <c r="EE102" s="772"/>
      <c r="EF102" s="772"/>
      <c r="EG102" s="772"/>
      <c r="EH102" s="772"/>
      <c r="EI102" s="772"/>
      <c r="EJ102" s="772"/>
      <c r="EK102" s="772"/>
      <c r="EL102" s="772"/>
      <c r="EM102" s="772"/>
      <c r="EN102" s="772"/>
      <c r="EO102" s="772"/>
      <c r="EP102" s="772"/>
      <c r="EQ102" s="772"/>
      <c r="ER102" s="772"/>
      <c r="ES102" s="772"/>
      <c r="ET102" s="772"/>
      <c r="EU102" s="772"/>
      <c r="EV102" s="772"/>
      <c r="EW102" s="772"/>
      <c r="EX102" s="772"/>
      <c r="EY102" s="772"/>
      <c r="EZ102" s="772"/>
      <c r="FA102" s="772"/>
      <c r="FB102" s="772"/>
      <c r="FC102" s="772"/>
      <c r="FD102" s="772"/>
      <c r="FE102" s="772"/>
      <c r="FF102" s="772"/>
      <c r="FG102" s="772"/>
      <c r="FH102" s="772"/>
      <c r="FI102" s="772"/>
      <c r="FJ102" s="772"/>
      <c r="FK102" s="772"/>
      <c r="FL102" s="772"/>
      <c r="FM102" s="772"/>
      <c r="FN102" s="772"/>
      <c r="FO102" s="772"/>
      <c r="FP102" s="772"/>
      <c r="FQ102" s="772"/>
      <c r="FR102" s="772"/>
      <c r="FS102" s="772"/>
      <c r="FT102" s="772"/>
      <c r="FU102" s="772"/>
      <c r="FV102" s="772"/>
      <c r="FW102" s="772"/>
      <c r="FX102" s="772"/>
      <c r="FY102" s="772"/>
      <c r="FZ102" s="772"/>
      <c r="GA102" s="772"/>
      <c r="GB102" s="772"/>
      <c r="GC102" s="772"/>
      <c r="GD102" s="772"/>
      <c r="GE102" s="772"/>
      <c r="GF102" s="772"/>
      <c r="GG102" s="772"/>
      <c r="GH102" s="772"/>
      <c r="GI102" s="772"/>
      <c r="GJ102" s="772"/>
      <c r="GK102" s="772"/>
      <c r="GL102" s="772"/>
      <c r="GM102" s="772"/>
      <c r="GN102" s="772"/>
      <c r="GO102" s="772"/>
      <c r="GP102" s="772"/>
      <c r="GQ102" s="772"/>
      <c r="GR102" s="772"/>
      <c r="GS102" s="772"/>
      <c r="GT102" s="772"/>
      <c r="GU102" s="772"/>
      <c r="GV102" s="772"/>
      <c r="GW102" s="772"/>
      <c r="GX102" s="772"/>
    </row>
    <row r="103" spans="1:206" ht="20.25">
      <c r="A103" s="282" t="s">
        <v>385</v>
      </c>
      <c r="B103" s="299">
        <v>9.2799999999999994E-2</v>
      </c>
      <c r="C103" s="299">
        <v>6.7900000000000002E-2</v>
      </c>
      <c r="D103" s="299">
        <v>8.6800000000000002E-2</v>
      </c>
      <c r="E103" s="804"/>
      <c r="F103" s="772"/>
      <c r="G103" s="772"/>
      <c r="H103" s="772"/>
      <c r="I103" s="772"/>
      <c r="J103" s="772"/>
      <c r="K103" s="772"/>
      <c r="L103" s="772"/>
      <c r="M103" s="772"/>
      <c r="N103" s="772"/>
      <c r="O103" s="772"/>
      <c r="P103" s="772"/>
      <c r="Q103" s="772"/>
      <c r="R103" s="772"/>
      <c r="S103" s="772"/>
      <c r="T103" s="772"/>
      <c r="U103" s="772"/>
      <c r="V103" s="772"/>
      <c r="W103" s="772"/>
      <c r="X103" s="772"/>
      <c r="Y103" s="772"/>
      <c r="Z103" s="772"/>
      <c r="AA103" s="772"/>
      <c r="AB103" s="772"/>
      <c r="AC103" s="772"/>
      <c r="AD103" s="772"/>
      <c r="AE103" s="772"/>
      <c r="AF103" s="772"/>
      <c r="AG103" s="772"/>
      <c r="AH103" s="772"/>
      <c r="AI103" s="772"/>
      <c r="AJ103" s="772"/>
      <c r="AK103" s="772"/>
      <c r="AL103" s="772"/>
      <c r="AM103" s="772"/>
      <c r="AN103" s="772"/>
      <c r="AO103" s="772"/>
      <c r="AP103" s="772"/>
      <c r="AQ103" s="772"/>
      <c r="AR103" s="772"/>
      <c r="AS103" s="772"/>
      <c r="AT103" s="772"/>
      <c r="AU103" s="772"/>
      <c r="AV103" s="772"/>
      <c r="AW103" s="772"/>
      <c r="AX103" s="772"/>
      <c r="AY103" s="772"/>
      <c r="AZ103" s="772"/>
      <c r="BA103" s="772"/>
      <c r="BB103" s="772"/>
      <c r="BC103" s="772"/>
      <c r="BD103" s="772"/>
      <c r="BE103" s="772"/>
      <c r="BF103" s="772"/>
      <c r="BG103" s="772"/>
      <c r="BH103" s="772"/>
      <c r="BI103" s="772"/>
      <c r="BJ103" s="772"/>
      <c r="BK103" s="772"/>
      <c r="BL103" s="772"/>
      <c r="BM103" s="772"/>
      <c r="BN103" s="772"/>
      <c r="BO103" s="772"/>
      <c r="BP103" s="772"/>
      <c r="BQ103" s="772"/>
      <c r="BR103" s="772"/>
      <c r="BS103" s="772"/>
      <c r="BT103" s="772"/>
      <c r="BU103" s="772"/>
      <c r="BV103" s="772"/>
      <c r="BW103" s="772"/>
      <c r="BX103" s="772"/>
      <c r="BY103" s="772"/>
      <c r="BZ103" s="772"/>
      <c r="CA103" s="772"/>
      <c r="CB103" s="772"/>
      <c r="CC103" s="772"/>
      <c r="CD103" s="772"/>
      <c r="CE103" s="772"/>
      <c r="CF103" s="772"/>
      <c r="CG103" s="772"/>
      <c r="CH103" s="772"/>
      <c r="CI103" s="772"/>
      <c r="CJ103" s="772"/>
      <c r="CK103" s="772"/>
      <c r="CL103" s="772"/>
      <c r="CM103" s="772"/>
      <c r="CN103" s="772"/>
      <c r="CO103" s="772"/>
      <c r="CP103" s="772"/>
      <c r="CQ103" s="772"/>
      <c r="CR103" s="772"/>
      <c r="CS103" s="772"/>
      <c r="CT103" s="772"/>
      <c r="CU103" s="772"/>
      <c r="CV103" s="772"/>
      <c r="CW103" s="772"/>
      <c r="CX103" s="772"/>
      <c r="CY103" s="772"/>
      <c r="CZ103" s="772"/>
      <c r="DA103" s="772"/>
      <c r="DB103" s="772"/>
      <c r="DC103" s="772"/>
      <c r="DD103" s="772"/>
      <c r="DE103" s="772"/>
      <c r="DF103" s="772"/>
      <c r="DG103" s="772"/>
      <c r="DH103" s="772"/>
      <c r="DI103" s="772"/>
      <c r="DJ103" s="772"/>
      <c r="DK103" s="772"/>
      <c r="DL103" s="772"/>
      <c r="DM103" s="772"/>
      <c r="DN103" s="772"/>
      <c r="DO103" s="772"/>
      <c r="DP103" s="772"/>
      <c r="DQ103" s="772"/>
      <c r="DR103" s="772"/>
      <c r="DS103" s="772"/>
      <c r="DT103" s="772"/>
      <c r="DU103" s="772"/>
      <c r="DV103" s="772"/>
      <c r="DW103" s="772"/>
      <c r="DX103" s="772"/>
      <c r="DY103" s="772"/>
      <c r="DZ103" s="772"/>
      <c r="EA103" s="772"/>
      <c r="EB103" s="772"/>
      <c r="EC103" s="772"/>
      <c r="ED103" s="772"/>
      <c r="EE103" s="772"/>
      <c r="EF103" s="772"/>
      <c r="EG103" s="772"/>
      <c r="EH103" s="772"/>
      <c r="EI103" s="772"/>
      <c r="EJ103" s="772"/>
      <c r="EK103" s="772"/>
      <c r="EL103" s="772"/>
      <c r="EM103" s="772"/>
      <c r="EN103" s="772"/>
      <c r="EO103" s="772"/>
      <c r="EP103" s="772"/>
      <c r="EQ103" s="772"/>
      <c r="ER103" s="772"/>
      <c r="ES103" s="772"/>
      <c r="ET103" s="772"/>
      <c r="EU103" s="772"/>
      <c r="EV103" s="772"/>
      <c r="EW103" s="772"/>
      <c r="EX103" s="772"/>
      <c r="EY103" s="772"/>
      <c r="EZ103" s="772"/>
      <c r="FA103" s="772"/>
      <c r="FB103" s="772"/>
      <c r="FC103" s="772"/>
      <c r="FD103" s="772"/>
      <c r="FE103" s="772"/>
      <c r="FF103" s="772"/>
      <c r="FG103" s="772"/>
      <c r="FH103" s="772"/>
      <c r="FI103" s="772"/>
      <c r="FJ103" s="772"/>
      <c r="FK103" s="772"/>
      <c r="FL103" s="772"/>
      <c r="FM103" s="772"/>
      <c r="FN103" s="772"/>
      <c r="FO103" s="772"/>
      <c r="FP103" s="772"/>
      <c r="FQ103" s="772"/>
      <c r="FR103" s="772"/>
      <c r="FS103" s="772"/>
      <c r="FT103" s="772"/>
      <c r="FU103" s="772"/>
      <c r="FV103" s="772"/>
      <c r="FW103" s="772"/>
      <c r="FX103" s="772"/>
      <c r="FY103" s="772"/>
      <c r="FZ103" s="772"/>
      <c r="GA103" s="772"/>
      <c r="GB103" s="772"/>
      <c r="GC103" s="772"/>
      <c r="GD103" s="772"/>
      <c r="GE103" s="772"/>
      <c r="GF103" s="772"/>
      <c r="GG103" s="772"/>
      <c r="GH103" s="772"/>
      <c r="GI103" s="772"/>
      <c r="GJ103" s="772"/>
      <c r="GK103" s="772"/>
      <c r="GL103" s="772"/>
      <c r="GM103" s="772"/>
      <c r="GN103" s="772"/>
      <c r="GO103" s="772"/>
      <c r="GP103" s="772"/>
      <c r="GQ103" s="772"/>
      <c r="GR103" s="772"/>
      <c r="GS103" s="772"/>
      <c r="GT103" s="772"/>
      <c r="GU103" s="772"/>
      <c r="GV103" s="772"/>
      <c r="GW103" s="772"/>
      <c r="GX103" s="772"/>
    </row>
    <row r="104" spans="1:206" ht="20.25">
      <c r="A104" s="282" t="s">
        <v>386</v>
      </c>
      <c r="B104" s="299">
        <v>9.4600000000000004E-2</v>
      </c>
      <c r="C104" s="299">
        <v>6.6000000000000003E-2</v>
      </c>
      <c r="D104" s="299">
        <v>8.7499999999999994E-2</v>
      </c>
      <c r="E104" s="804"/>
      <c r="F104" s="772"/>
      <c r="G104" s="772"/>
      <c r="H104" s="772"/>
      <c r="I104" s="772"/>
      <c r="J104" s="772"/>
      <c r="K104" s="772"/>
      <c r="L104" s="772"/>
      <c r="M104" s="772"/>
      <c r="N104" s="772"/>
      <c r="O104" s="772"/>
      <c r="P104" s="772"/>
      <c r="Q104" s="772"/>
      <c r="R104" s="772"/>
      <c r="S104" s="772"/>
      <c r="T104" s="772"/>
      <c r="U104" s="772"/>
      <c r="V104" s="772"/>
      <c r="W104" s="772"/>
      <c r="X104" s="772"/>
      <c r="Y104" s="772"/>
      <c r="Z104" s="772"/>
      <c r="AA104" s="772"/>
      <c r="AB104" s="772"/>
      <c r="AC104" s="772"/>
      <c r="AD104" s="772"/>
      <c r="AE104" s="772"/>
      <c r="AF104" s="772"/>
      <c r="AG104" s="772"/>
      <c r="AH104" s="772"/>
      <c r="AI104" s="772"/>
      <c r="AJ104" s="772"/>
      <c r="AK104" s="772"/>
      <c r="AL104" s="772"/>
      <c r="AM104" s="772"/>
      <c r="AN104" s="772"/>
      <c r="AO104" s="772"/>
      <c r="AP104" s="772"/>
      <c r="AQ104" s="772"/>
      <c r="AR104" s="772"/>
      <c r="AS104" s="772"/>
      <c r="AT104" s="772"/>
      <c r="AU104" s="772"/>
      <c r="AV104" s="772"/>
      <c r="AW104" s="772"/>
      <c r="AX104" s="772"/>
      <c r="AY104" s="772"/>
      <c r="AZ104" s="772"/>
      <c r="BA104" s="772"/>
      <c r="BB104" s="772"/>
      <c r="BC104" s="772"/>
      <c r="BD104" s="772"/>
      <c r="BE104" s="772"/>
      <c r="BF104" s="772"/>
      <c r="BG104" s="772"/>
      <c r="BH104" s="772"/>
      <c r="BI104" s="772"/>
      <c r="BJ104" s="772"/>
      <c r="BK104" s="772"/>
      <c r="BL104" s="772"/>
      <c r="BM104" s="772"/>
      <c r="BN104" s="772"/>
      <c r="BO104" s="772"/>
      <c r="BP104" s="772"/>
      <c r="BQ104" s="772"/>
      <c r="BR104" s="772"/>
      <c r="BS104" s="772"/>
      <c r="BT104" s="772"/>
      <c r="BU104" s="772"/>
      <c r="BV104" s="772"/>
      <c r="BW104" s="772"/>
      <c r="BX104" s="772"/>
      <c r="BY104" s="772"/>
      <c r="BZ104" s="772"/>
      <c r="CA104" s="772"/>
      <c r="CB104" s="772"/>
      <c r="CC104" s="772"/>
      <c r="CD104" s="772"/>
      <c r="CE104" s="772"/>
      <c r="CF104" s="772"/>
      <c r="CG104" s="772"/>
      <c r="CH104" s="772"/>
      <c r="CI104" s="772"/>
      <c r="CJ104" s="772"/>
      <c r="CK104" s="772"/>
      <c r="CL104" s="772"/>
      <c r="CM104" s="772"/>
      <c r="CN104" s="772"/>
      <c r="CO104" s="772"/>
      <c r="CP104" s="772"/>
      <c r="CQ104" s="772"/>
      <c r="CR104" s="772"/>
      <c r="CS104" s="772"/>
      <c r="CT104" s="772"/>
      <c r="CU104" s="772"/>
      <c r="CV104" s="772"/>
      <c r="CW104" s="772"/>
      <c r="CX104" s="772"/>
      <c r="CY104" s="772"/>
      <c r="CZ104" s="772"/>
      <c r="DA104" s="772"/>
      <c r="DB104" s="772"/>
      <c r="DC104" s="772"/>
      <c r="DD104" s="772"/>
      <c r="DE104" s="772"/>
      <c r="DF104" s="772"/>
      <c r="DG104" s="772"/>
      <c r="DH104" s="772"/>
      <c r="DI104" s="772"/>
      <c r="DJ104" s="772"/>
      <c r="DK104" s="772"/>
      <c r="DL104" s="772"/>
      <c r="DM104" s="772"/>
      <c r="DN104" s="772"/>
      <c r="DO104" s="772"/>
      <c r="DP104" s="772"/>
      <c r="DQ104" s="772"/>
      <c r="DR104" s="772"/>
      <c r="DS104" s="772"/>
      <c r="DT104" s="772"/>
      <c r="DU104" s="772"/>
      <c r="DV104" s="772"/>
      <c r="DW104" s="772"/>
      <c r="DX104" s="772"/>
      <c r="DY104" s="772"/>
      <c r="DZ104" s="772"/>
      <c r="EA104" s="772"/>
      <c r="EB104" s="772"/>
      <c r="EC104" s="772"/>
      <c r="ED104" s="772"/>
      <c r="EE104" s="772"/>
      <c r="EF104" s="772"/>
      <c r="EG104" s="772"/>
      <c r="EH104" s="772"/>
      <c r="EI104" s="772"/>
      <c r="EJ104" s="772"/>
      <c r="EK104" s="772"/>
      <c r="EL104" s="772"/>
      <c r="EM104" s="772"/>
      <c r="EN104" s="772"/>
      <c r="EO104" s="772"/>
      <c r="EP104" s="772"/>
      <c r="EQ104" s="772"/>
      <c r="ER104" s="772"/>
      <c r="ES104" s="772"/>
      <c r="ET104" s="772"/>
      <c r="EU104" s="772"/>
      <c r="EV104" s="772"/>
      <c r="EW104" s="772"/>
      <c r="EX104" s="772"/>
      <c r="EY104" s="772"/>
      <c r="EZ104" s="772"/>
      <c r="FA104" s="772"/>
      <c r="FB104" s="772"/>
      <c r="FC104" s="772"/>
      <c r="FD104" s="772"/>
      <c r="FE104" s="772"/>
      <c r="FF104" s="772"/>
      <c r="FG104" s="772"/>
      <c r="FH104" s="772"/>
      <c r="FI104" s="772"/>
      <c r="FJ104" s="772"/>
      <c r="FK104" s="772"/>
      <c r="FL104" s="772"/>
      <c r="FM104" s="772"/>
      <c r="FN104" s="772"/>
      <c r="FO104" s="772"/>
      <c r="FP104" s="772"/>
      <c r="FQ104" s="772"/>
      <c r="FR104" s="772"/>
      <c r="FS104" s="772"/>
      <c r="FT104" s="772"/>
      <c r="FU104" s="772"/>
      <c r="FV104" s="772"/>
      <c r="FW104" s="772"/>
      <c r="FX104" s="772"/>
      <c r="FY104" s="772"/>
      <c r="FZ104" s="772"/>
      <c r="GA104" s="772"/>
      <c r="GB104" s="772"/>
      <c r="GC104" s="772"/>
      <c r="GD104" s="772"/>
      <c r="GE104" s="772"/>
      <c r="GF104" s="772"/>
      <c r="GG104" s="772"/>
      <c r="GH104" s="772"/>
      <c r="GI104" s="772"/>
      <c r="GJ104" s="772"/>
      <c r="GK104" s="772"/>
      <c r="GL104" s="772"/>
      <c r="GM104" s="772"/>
      <c r="GN104" s="772"/>
      <c r="GO104" s="772"/>
      <c r="GP104" s="772"/>
      <c r="GQ104" s="772"/>
      <c r="GR104" s="772"/>
      <c r="GS104" s="772"/>
      <c r="GT104" s="772"/>
      <c r="GU104" s="772"/>
      <c r="GV104" s="772"/>
      <c r="GW104" s="772"/>
      <c r="GX104" s="772"/>
    </row>
    <row r="105" spans="1:206" ht="21" thickBot="1">
      <c r="A105" s="282" t="s">
        <v>387</v>
      </c>
      <c r="B105" s="299">
        <v>0.1084</v>
      </c>
      <c r="C105" s="299">
        <v>8.3500000000000005E-2</v>
      </c>
      <c r="D105" s="299">
        <v>0.1026</v>
      </c>
      <c r="E105" s="804"/>
      <c r="F105" s="772"/>
      <c r="G105" s="772"/>
      <c r="H105" s="772"/>
      <c r="I105" s="772"/>
      <c r="J105" s="772"/>
      <c r="K105" s="772"/>
      <c r="L105" s="772"/>
      <c r="M105" s="772"/>
      <c r="N105" s="772"/>
      <c r="O105" s="772"/>
      <c r="P105" s="772"/>
      <c r="Q105" s="772"/>
      <c r="R105" s="772"/>
      <c r="S105" s="772"/>
      <c r="T105" s="772"/>
      <c r="U105" s="772"/>
      <c r="V105" s="772"/>
      <c r="W105" s="772"/>
      <c r="X105" s="772"/>
      <c r="Y105" s="772"/>
      <c r="Z105" s="772"/>
      <c r="AA105" s="772"/>
      <c r="AB105" s="772"/>
      <c r="AC105" s="772"/>
      <c r="AD105" s="772"/>
      <c r="AE105" s="772"/>
      <c r="AF105" s="772"/>
      <c r="AG105" s="772"/>
      <c r="AH105" s="772"/>
      <c r="AI105" s="772"/>
      <c r="AJ105" s="772"/>
      <c r="AK105" s="772"/>
      <c r="AL105" s="772"/>
      <c r="AM105" s="772"/>
      <c r="AN105" s="772"/>
      <c r="AO105" s="772"/>
      <c r="AP105" s="772"/>
      <c r="AQ105" s="772"/>
      <c r="AR105" s="772"/>
      <c r="AS105" s="772"/>
      <c r="AT105" s="772"/>
      <c r="AU105" s="772"/>
      <c r="AV105" s="772"/>
      <c r="AW105" s="772"/>
      <c r="AX105" s="772"/>
      <c r="AY105" s="772"/>
      <c r="AZ105" s="772"/>
      <c r="BA105" s="772"/>
      <c r="BB105" s="772"/>
      <c r="BC105" s="772"/>
      <c r="BD105" s="772"/>
      <c r="BE105" s="772"/>
      <c r="BF105" s="772"/>
      <c r="BG105" s="772"/>
      <c r="BH105" s="772"/>
      <c r="BI105" s="772"/>
      <c r="BJ105" s="772"/>
      <c r="BK105" s="772"/>
      <c r="BL105" s="772"/>
      <c r="BM105" s="772"/>
      <c r="BN105" s="772"/>
      <c r="BO105" s="772"/>
      <c r="BP105" s="772"/>
      <c r="BQ105" s="772"/>
      <c r="BR105" s="772"/>
      <c r="BS105" s="772"/>
      <c r="BT105" s="772"/>
      <c r="BU105" s="772"/>
      <c r="BV105" s="772"/>
      <c r="BW105" s="772"/>
      <c r="BX105" s="772"/>
      <c r="BY105" s="772"/>
      <c r="BZ105" s="772"/>
      <c r="CA105" s="772"/>
      <c r="CB105" s="772"/>
      <c r="CC105" s="772"/>
      <c r="CD105" s="772"/>
      <c r="CE105" s="772"/>
      <c r="CF105" s="772"/>
      <c r="CG105" s="772"/>
      <c r="CH105" s="772"/>
      <c r="CI105" s="772"/>
      <c r="CJ105" s="772"/>
      <c r="CK105" s="772"/>
      <c r="CL105" s="772"/>
      <c r="CM105" s="772"/>
      <c r="CN105" s="772"/>
      <c r="CO105" s="772"/>
      <c r="CP105" s="772"/>
      <c r="CQ105" s="772"/>
      <c r="CR105" s="772"/>
      <c r="CS105" s="772"/>
      <c r="CT105" s="772"/>
      <c r="CU105" s="772"/>
      <c r="CV105" s="772"/>
      <c r="CW105" s="772"/>
      <c r="CX105" s="772"/>
      <c r="CY105" s="772"/>
      <c r="CZ105" s="772"/>
      <c r="DA105" s="772"/>
      <c r="DB105" s="772"/>
      <c r="DC105" s="772"/>
      <c r="DD105" s="772"/>
      <c r="DE105" s="772"/>
      <c r="DF105" s="772"/>
      <c r="DG105" s="772"/>
      <c r="DH105" s="772"/>
      <c r="DI105" s="772"/>
      <c r="DJ105" s="772"/>
      <c r="DK105" s="772"/>
      <c r="DL105" s="772"/>
      <c r="DM105" s="772"/>
      <c r="DN105" s="772"/>
      <c r="DO105" s="772"/>
      <c r="DP105" s="772"/>
      <c r="DQ105" s="772"/>
      <c r="DR105" s="772"/>
      <c r="DS105" s="772"/>
      <c r="DT105" s="772"/>
      <c r="DU105" s="772"/>
      <c r="DV105" s="772"/>
      <c r="DW105" s="772"/>
      <c r="DX105" s="772"/>
      <c r="DY105" s="772"/>
      <c r="DZ105" s="772"/>
      <c r="EA105" s="772"/>
      <c r="EB105" s="772"/>
      <c r="EC105" s="772"/>
      <c r="ED105" s="772"/>
      <c r="EE105" s="772"/>
      <c r="EF105" s="772"/>
      <c r="EG105" s="772"/>
      <c r="EH105" s="772"/>
      <c r="EI105" s="772"/>
      <c r="EJ105" s="772"/>
      <c r="EK105" s="772"/>
      <c r="EL105" s="772"/>
      <c r="EM105" s="772"/>
      <c r="EN105" s="772"/>
      <c r="EO105" s="772"/>
      <c r="EP105" s="772"/>
      <c r="EQ105" s="772"/>
      <c r="ER105" s="772"/>
      <c r="ES105" s="772"/>
      <c r="ET105" s="772"/>
      <c r="EU105" s="772"/>
      <c r="EV105" s="772"/>
      <c r="EW105" s="772"/>
      <c r="EX105" s="772"/>
      <c r="EY105" s="772"/>
      <c r="EZ105" s="772"/>
      <c r="FA105" s="772"/>
      <c r="FB105" s="772"/>
      <c r="FC105" s="772"/>
      <c r="FD105" s="772"/>
      <c r="FE105" s="772"/>
      <c r="FF105" s="772"/>
      <c r="FG105" s="772"/>
      <c r="FH105" s="772"/>
      <c r="FI105" s="772"/>
      <c r="FJ105" s="772"/>
      <c r="FK105" s="772"/>
      <c r="FL105" s="772"/>
      <c r="FM105" s="772"/>
      <c r="FN105" s="772"/>
      <c r="FO105" s="772"/>
      <c r="FP105" s="772"/>
      <c r="FQ105" s="772"/>
      <c r="FR105" s="772"/>
      <c r="FS105" s="772"/>
      <c r="FT105" s="772"/>
      <c r="FU105" s="772"/>
      <c r="FV105" s="772"/>
      <c r="FW105" s="772"/>
      <c r="FX105" s="772"/>
      <c r="FY105" s="772"/>
      <c r="FZ105" s="772"/>
      <c r="GA105" s="772"/>
      <c r="GB105" s="772"/>
      <c r="GC105" s="772"/>
      <c r="GD105" s="772"/>
      <c r="GE105" s="772"/>
      <c r="GF105" s="772"/>
      <c r="GG105" s="772"/>
      <c r="GH105" s="772"/>
      <c r="GI105" s="772"/>
      <c r="GJ105" s="772"/>
      <c r="GK105" s="772"/>
      <c r="GL105" s="772"/>
      <c r="GM105" s="772"/>
      <c r="GN105" s="772"/>
      <c r="GO105" s="772"/>
      <c r="GP105" s="772"/>
      <c r="GQ105" s="772"/>
      <c r="GR105" s="772"/>
      <c r="GS105" s="772"/>
      <c r="GT105" s="772"/>
      <c r="GU105" s="772"/>
      <c r="GV105" s="772"/>
      <c r="GW105" s="772"/>
      <c r="GX105" s="772"/>
    </row>
    <row r="106" spans="1:206" ht="21.75" thickTop="1" thickBot="1">
      <c r="A106" s="57" t="s">
        <v>388</v>
      </c>
      <c r="B106" s="663"/>
      <c r="C106" s="663"/>
      <c r="D106" s="663"/>
      <c r="E106" s="804"/>
      <c r="F106" s="772"/>
      <c r="G106" s="772"/>
      <c r="H106" s="772"/>
      <c r="I106" s="772"/>
      <c r="J106" s="772"/>
      <c r="K106" s="772"/>
      <c r="L106" s="772"/>
      <c r="M106" s="772"/>
      <c r="N106" s="772"/>
      <c r="O106" s="772"/>
      <c r="P106" s="772"/>
      <c r="Q106" s="772"/>
      <c r="R106" s="772"/>
      <c r="S106" s="772"/>
      <c r="T106" s="772"/>
      <c r="U106" s="772"/>
      <c r="V106" s="772"/>
      <c r="W106" s="772"/>
      <c r="X106" s="772"/>
      <c r="Y106" s="772"/>
      <c r="Z106" s="772"/>
      <c r="AA106" s="772"/>
      <c r="AB106" s="772"/>
      <c r="AC106" s="772"/>
      <c r="AD106" s="772"/>
      <c r="AE106" s="772"/>
      <c r="AF106" s="772"/>
      <c r="AG106" s="772"/>
      <c r="AH106" s="772"/>
      <c r="AI106" s="772"/>
      <c r="AJ106" s="772"/>
      <c r="AK106" s="772"/>
      <c r="AL106" s="772"/>
      <c r="AM106" s="772"/>
      <c r="AN106" s="772"/>
      <c r="AO106" s="772"/>
      <c r="AP106" s="772"/>
      <c r="AQ106" s="772"/>
      <c r="AR106" s="772"/>
      <c r="AS106" s="772"/>
      <c r="AT106" s="772"/>
      <c r="AU106" s="772"/>
      <c r="AV106" s="772"/>
      <c r="AW106" s="772"/>
      <c r="AX106" s="772"/>
      <c r="AY106" s="772"/>
      <c r="AZ106" s="772"/>
      <c r="BA106" s="772"/>
      <c r="BB106" s="772"/>
      <c r="BC106" s="772"/>
      <c r="BD106" s="772"/>
      <c r="BE106" s="772"/>
      <c r="BF106" s="772"/>
      <c r="BG106" s="772"/>
      <c r="BH106" s="772"/>
      <c r="BI106" s="772"/>
      <c r="BJ106" s="772"/>
      <c r="BK106" s="772"/>
      <c r="BL106" s="772"/>
      <c r="BM106" s="772"/>
      <c r="BN106" s="772"/>
      <c r="BO106" s="772"/>
      <c r="BP106" s="772"/>
      <c r="BQ106" s="772"/>
      <c r="BR106" s="772"/>
      <c r="BS106" s="772"/>
      <c r="BT106" s="772"/>
      <c r="BU106" s="772"/>
      <c r="BV106" s="772"/>
      <c r="BW106" s="772"/>
      <c r="BX106" s="772"/>
      <c r="BY106" s="772"/>
      <c r="BZ106" s="772"/>
      <c r="CA106" s="772"/>
      <c r="CB106" s="772"/>
      <c r="CC106" s="772"/>
      <c r="CD106" s="772"/>
      <c r="CE106" s="772"/>
      <c r="CF106" s="772"/>
      <c r="CG106" s="772"/>
      <c r="CH106" s="772"/>
      <c r="CI106" s="772"/>
      <c r="CJ106" s="772"/>
      <c r="CK106" s="772"/>
      <c r="CL106" s="772"/>
      <c r="CM106" s="772"/>
      <c r="CN106" s="772"/>
      <c r="CO106" s="772"/>
      <c r="CP106" s="772"/>
      <c r="CQ106" s="772"/>
      <c r="CR106" s="772"/>
      <c r="CS106" s="772"/>
      <c r="CT106" s="772"/>
      <c r="CU106" s="772"/>
      <c r="CV106" s="772"/>
      <c r="CW106" s="772"/>
      <c r="CX106" s="772"/>
      <c r="CY106" s="772"/>
      <c r="CZ106" s="772"/>
      <c r="DA106" s="772"/>
      <c r="DB106" s="772"/>
      <c r="DC106" s="772"/>
      <c r="DD106" s="772"/>
      <c r="DE106" s="772"/>
      <c r="DF106" s="772"/>
      <c r="DG106" s="772"/>
      <c r="DH106" s="772"/>
      <c r="DI106" s="772"/>
      <c r="DJ106" s="772"/>
      <c r="DK106" s="772"/>
      <c r="DL106" s="772"/>
      <c r="DM106" s="772"/>
      <c r="DN106" s="772"/>
      <c r="DO106" s="772"/>
      <c r="DP106" s="772"/>
      <c r="DQ106" s="772"/>
      <c r="DR106" s="772"/>
      <c r="DS106" s="772"/>
      <c r="DT106" s="772"/>
      <c r="DU106" s="772"/>
      <c r="DV106" s="772"/>
      <c r="DW106" s="772"/>
      <c r="DX106" s="772"/>
      <c r="DY106" s="772"/>
      <c r="DZ106" s="772"/>
      <c r="EA106" s="772"/>
      <c r="EB106" s="772"/>
      <c r="EC106" s="772"/>
      <c r="ED106" s="772"/>
      <c r="EE106" s="772"/>
      <c r="EF106" s="772"/>
      <c r="EG106" s="772"/>
      <c r="EH106" s="772"/>
      <c r="EI106" s="772"/>
      <c r="EJ106" s="772"/>
      <c r="EK106" s="772"/>
      <c r="EL106" s="772"/>
      <c r="EM106" s="772"/>
      <c r="EN106" s="772"/>
      <c r="EO106" s="772"/>
      <c r="EP106" s="772"/>
      <c r="EQ106" s="772"/>
      <c r="ER106" s="772"/>
      <c r="ES106" s="772"/>
      <c r="ET106" s="772"/>
      <c r="EU106" s="772"/>
      <c r="EV106" s="772"/>
      <c r="EW106" s="772"/>
      <c r="EX106" s="772"/>
      <c r="EY106" s="772"/>
      <c r="EZ106" s="772"/>
      <c r="FA106" s="772"/>
      <c r="FB106" s="772"/>
      <c r="FC106" s="772"/>
      <c r="FD106" s="772"/>
      <c r="FE106" s="772"/>
      <c r="FF106" s="772"/>
      <c r="FG106" s="772"/>
      <c r="FH106" s="772"/>
      <c r="FI106" s="772"/>
      <c r="FJ106" s="772"/>
      <c r="FK106" s="772"/>
      <c r="FL106" s="772"/>
      <c r="FM106" s="772"/>
      <c r="FN106" s="772"/>
      <c r="FO106" s="772"/>
      <c r="FP106" s="772"/>
      <c r="FQ106" s="772"/>
      <c r="FR106" s="772"/>
      <c r="FS106" s="772"/>
      <c r="FT106" s="772"/>
      <c r="FU106" s="772"/>
      <c r="FV106" s="772"/>
      <c r="FW106" s="772"/>
      <c r="FX106" s="772"/>
      <c r="FY106" s="772"/>
      <c r="FZ106" s="772"/>
      <c r="GA106" s="772"/>
      <c r="GB106" s="772"/>
      <c r="GC106" s="772"/>
      <c r="GD106" s="772"/>
      <c r="GE106" s="772"/>
      <c r="GF106" s="772"/>
      <c r="GG106" s="772"/>
      <c r="GH106" s="772"/>
      <c r="GI106" s="772"/>
      <c r="GJ106" s="772"/>
      <c r="GK106" s="772"/>
      <c r="GL106" s="772"/>
      <c r="GM106" s="772"/>
      <c r="GN106" s="772"/>
      <c r="GO106" s="772"/>
      <c r="GP106" s="772"/>
      <c r="GQ106" s="772"/>
      <c r="GR106" s="772"/>
      <c r="GS106" s="772"/>
      <c r="GT106" s="772"/>
      <c r="GU106" s="772"/>
      <c r="GV106" s="772"/>
      <c r="GW106" s="772"/>
      <c r="GX106" s="772"/>
    </row>
    <row r="107" spans="1:206" ht="21" thickTop="1">
      <c r="A107" s="282" t="s">
        <v>389</v>
      </c>
      <c r="B107" s="299">
        <v>0.56369999999999998</v>
      </c>
      <c r="C107" s="299">
        <v>0.58450000000000002</v>
      </c>
      <c r="D107" s="299">
        <v>0.56759999999999999</v>
      </c>
      <c r="E107" s="804"/>
      <c r="F107" s="772"/>
      <c r="G107" s="772"/>
      <c r="H107" s="772"/>
      <c r="I107" s="772"/>
      <c r="J107" s="772"/>
      <c r="K107" s="772"/>
      <c r="L107" s="772"/>
      <c r="M107" s="772"/>
      <c r="N107" s="772"/>
      <c r="O107" s="772"/>
      <c r="P107" s="772"/>
      <c r="Q107" s="772"/>
      <c r="R107" s="772"/>
      <c r="S107" s="772"/>
      <c r="T107" s="772"/>
      <c r="U107" s="772"/>
      <c r="V107" s="772"/>
      <c r="W107" s="772"/>
      <c r="X107" s="772"/>
      <c r="Y107" s="772"/>
      <c r="Z107" s="772"/>
      <c r="AA107" s="772"/>
      <c r="AB107" s="772"/>
      <c r="AC107" s="772"/>
      <c r="AD107" s="772"/>
      <c r="AE107" s="772"/>
      <c r="AF107" s="772"/>
      <c r="AG107" s="772"/>
      <c r="AH107" s="772"/>
      <c r="AI107" s="772"/>
      <c r="AJ107" s="772"/>
      <c r="AK107" s="772"/>
      <c r="AL107" s="772"/>
      <c r="AM107" s="772"/>
      <c r="AN107" s="772"/>
      <c r="AO107" s="772"/>
      <c r="AP107" s="772"/>
      <c r="AQ107" s="772"/>
      <c r="AR107" s="772"/>
      <c r="AS107" s="772"/>
      <c r="AT107" s="772"/>
      <c r="AU107" s="772"/>
      <c r="AV107" s="772"/>
      <c r="AW107" s="772"/>
      <c r="AX107" s="772"/>
      <c r="AY107" s="772"/>
      <c r="AZ107" s="772"/>
      <c r="BA107" s="772"/>
      <c r="BB107" s="772"/>
      <c r="BC107" s="772"/>
      <c r="BD107" s="772"/>
      <c r="BE107" s="772"/>
      <c r="BF107" s="772"/>
      <c r="BG107" s="772"/>
      <c r="BH107" s="772"/>
      <c r="BI107" s="772"/>
      <c r="BJ107" s="772"/>
      <c r="BK107" s="772"/>
      <c r="BL107" s="772"/>
      <c r="BM107" s="772"/>
      <c r="BN107" s="772"/>
      <c r="BO107" s="772"/>
      <c r="BP107" s="772"/>
      <c r="BQ107" s="772"/>
      <c r="BR107" s="772"/>
      <c r="BS107" s="772"/>
      <c r="BT107" s="772"/>
      <c r="BU107" s="772"/>
      <c r="BV107" s="772"/>
      <c r="BW107" s="772"/>
      <c r="BX107" s="772"/>
      <c r="BY107" s="772"/>
      <c r="BZ107" s="772"/>
      <c r="CA107" s="772"/>
      <c r="CB107" s="772"/>
      <c r="CC107" s="772"/>
      <c r="CD107" s="772"/>
      <c r="CE107" s="772"/>
      <c r="CF107" s="772"/>
      <c r="CG107" s="772"/>
      <c r="CH107" s="772"/>
      <c r="CI107" s="772"/>
      <c r="CJ107" s="772"/>
      <c r="CK107" s="772"/>
      <c r="CL107" s="772"/>
      <c r="CM107" s="772"/>
      <c r="CN107" s="772"/>
      <c r="CO107" s="772"/>
      <c r="CP107" s="772"/>
      <c r="CQ107" s="772"/>
      <c r="CR107" s="772"/>
      <c r="CS107" s="772"/>
      <c r="CT107" s="772"/>
      <c r="CU107" s="772"/>
      <c r="CV107" s="772"/>
      <c r="CW107" s="772"/>
      <c r="CX107" s="772"/>
      <c r="CY107" s="772"/>
      <c r="CZ107" s="772"/>
      <c r="DA107" s="772"/>
      <c r="DB107" s="772"/>
      <c r="DC107" s="772"/>
      <c r="DD107" s="772"/>
      <c r="DE107" s="772"/>
      <c r="DF107" s="772"/>
      <c r="DG107" s="772"/>
      <c r="DH107" s="772"/>
      <c r="DI107" s="772"/>
      <c r="DJ107" s="772"/>
      <c r="DK107" s="772"/>
      <c r="DL107" s="772"/>
      <c r="DM107" s="772"/>
      <c r="DN107" s="772"/>
      <c r="DO107" s="772"/>
      <c r="DP107" s="772"/>
      <c r="DQ107" s="772"/>
      <c r="DR107" s="772"/>
      <c r="DS107" s="772"/>
      <c r="DT107" s="772"/>
      <c r="DU107" s="772"/>
      <c r="DV107" s="772"/>
      <c r="DW107" s="772"/>
      <c r="DX107" s="772"/>
      <c r="DY107" s="772"/>
      <c r="DZ107" s="772"/>
      <c r="EA107" s="772"/>
      <c r="EB107" s="772"/>
      <c r="EC107" s="772"/>
      <c r="ED107" s="772"/>
      <c r="EE107" s="772"/>
      <c r="EF107" s="772"/>
      <c r="EG107" s="772"/>
      <c r="EH107" s="772"/>
      <c r="EI107" s="772"/>
      <c r="EJ107" s="772"/>
      <c r="EK107" s="772"/>
      <c r="EL107" s="772"/>
      <c r="EM107" s="772"/>
      <c r="EN107" s="772"/>
      <c r="EO107" s="772"/>
      <c r="EP107" s="772"/>
      <c r="EQ107" s="772"/>
      <c r="ER107" s="772"/>
      <c r="ES107" s="772"/>
      <c r="ET107" s="772"/>
      <c r="EU107" s="772"/>
      <c r="EV107" s="772"/>
      <c r="EW107" s="772"/>
      <c r="EX107" s="772"/>
      <c r="EY107" s="772"/>
      <c r="EZ107" s="772"/>
      <c r="FA107" s="772"/>
      <c r="FB107" s="772"/>
      <c r="FC107" s="772"/>
      <c r="FD107" s="772"/>
      <c r="FE107" s="772"/>
      <c r="FF107" s="772"/>
      <c r="FG107" s="772"/>
      <c r="FH107" s="772"/>
      <c r="FI107" s="772"/>
      <c r="FJ107" s="772"/>
      <c r="FK107" s="772"/>
      <c r="FL107" s="772"/>
      <c r="FM107" s="772"/>
      <c r="FN107" s="772"/>
      <c r="FO107" s="772"/>
      <c r="FP107" s="772"/>
      <c r="FQ107" s="772"/>
      <c r="FR107" s="772"/>
      <c r="FS107" s="772"/>
      <c r="FT107" s="772"/>
      <c r="FU107" s="772"/>
      <c r="FV107" s="772"/>
      <c r="FW107" s="772"/>
      <c r="FX107" s="772"/>
      <c r="FY107" s="772"/>
      <c r="FZ107" s="772"/>
      <c r="GA107" s="772"/>
      <c r="GB107" s="772"/>
      <c r="GC107" s="772"/>
      <c r="GD107" s="772"/>
      <c r="GE107" s="772"/>
      <c r="GF107" s="772"/>
      <c r="GG107" s="772"/>
      <c r="GH107" s="772"/>
      <c r="GI107" s="772"/>
      <c r="GJ107" s="772"/>
      <c r="GK107" s="772"/>
      <c r="GL107" s="772"/>
      <c r="GM107" s="772"/>
      <c r="GN107" s="772"/>
      <c r="GO107" s="772"/>
      <c r="GP107" s="772"/>
      <c r="GQ107" s="772"/>
      <c r="GR107" s="772"/>
      <c r="GS107" s="772"/>
      <c r="GT107" s="772"/>
      <c r="GU107" s="772"/>
      <c r="GV107" s="772"/>
      <c r="GW107" s="772"/>
      <c r="GX107" s="772"/>
    </row>
    <row r="108" spans="1:206" ht="20.25">
      <c r="A108" s="282" t="s">
        <v>390</v>
      </c>
      <c r="B108" s="299">
        <v>5.8700000000000002E-2</v>
      </c>
      <c r="C108" s="299">
        <v>5.2400000000000002E-2</v>
      </c>
      <c r="D108" s="299">
        <v>5.7500000000000002E-2</v>
      </c>
      <c r="E108" s="804"/>
      <c r="F108" s="772"/>
      <c r="G108" s="772"/>
      <c r="H108" s="772"/>
      <c r="I108" s="772"/>
      <c r="J108" s="772"/>
      <c r="K108" s="772"/>
      <c r="L108" s="772"/>
      <c r="M108" s="772"/>
      <c r="N108" s="772"/>
      <c r="O108" s="772"/>
      <c r="P108" s="772"/>
      <c r="Q108" s="772"/>
      <c r="R108" s="772"/>
      <c r="S108" s="772"/>
      <c r="T108" s="772"/>
      <c r="U108" s="772"/>
      <c r="V108" s="772"/>
      <c r="W108" s="772"/>
      <c r="X108" s="772"/>
      <c r="Y108" s="772"/>
      <c r="Z108" s="772"/>
      <c r="AA108" s="772"/>
      <c r="AB108" s="772"/>
      <c r="AC108" s="772"/>
      <c r="AD108" s="772"/>
      <c r="AE108" s="772"/>
      <c r="AF108" s="772"/>
      <c r="AG108" s="772"/>
      <c r="AH108" s="772"/>
      <c r="AI108" s="772"/>
      <c r="AJ108" s="772"/>
      <c r="AK108" s="772"/>
      <c r="AL108" s="772"/>
      <c r="AM108" s="772"/>
      <c r="AN108" s="772"/>
      <c r="AO108" s="772"/>
      <c r="AP108" s="772"/>
      <c r="AQ108" s="772"/>
      <c r="AR108" s="772"/>
      <c r="AS108" s="772"/>
      <c r="AT108" s="772"/>
      <c r="AU108" s="772"/>
      <c r="AV108" s="772"/>
      <c r="AW108" s="772"/>
      <c r="AX108" s="772"/>
      <c r="AY108" s="772"/>
      <c r="AZ108" s="772"/>
      <c r="BA108" s="772"/>
      <c r="BB108" s="772"/>
      <c r="BC108" s="772"/>
      <c r="BD108" s="772"/>
      <c r="BE108" s="772"/>
      <c r="BF108" s="772"/>
      <c r="BG108" s="772"/>
      <c r="BH108" s="772"/>
      <c r="BI108" s="772"/>
      <c r="BJ108" s="772"/>
      <c r="BK108" s="772"/>
      <c r="BL108" s="772"/>
      <c r="BM108" s="772"/>
      <c r="BN108" s="772"/>
      <c r="BO108" s="772"/>
      <c r="BP108" s="772"/>
      <c r="BQ108" s="772"/>
      <c r="BR108" s="772"/>
      <c r="BS108" s="772"/>
      <c r="BT108" s="772"/>
      <c r="BU108" s="772"/>
      <c r="BV108" s="772"/>
      <c r="BW108" s="772"/>
      <c r="BX108" s="772"/>
      <c r="BY108" s="772"/>
      <c r="BZ108" s="772"/>
      <c r="CA108" s="772"/>
      <c r="CB108" s="772"/>
      <c r="CC108" s="772"/>
      <c r="CD108" s="772"/>
      <c r="CE108" s="772"/>
      <c r="CF108" s="772"/>
      <c r="CG108" s="772"/>
      <c r="CH108" s="772"/>
      <c r="CI108" s="772"/>
      <c r="CJ108" s="772"/>
      <c r="CK108" s="772"/>
      <c r="CL108" s="772"/>
      <c r="CM108" s="772"/>
      <c r="CN108" s="772"/>
      <c r="CO108" s="772"/>
      <c r="CP108" s="772"/>
      <c r="CQ108" s="772"/>
      <c r="CR108" s="772"/>
      <c r="CS108" s="772"/>
      <c r="CT108" s="772"/>
      <c r="CU108" s="772"/>
      <c r="CV108" s="772"/>
      <c r="CW108" s="772"/>
      <c r="CX108" s="772"/>
      <c r="CY108" s="772"/>
      <c r="CZ108" s="772"/>
      <c r="DA108" s="772"/>
      <c r="DB108" s="772"/>
      <c r="DC108" s="772"/>
      <c r="DD108" s="772"/>
      <c r="DE108" s="772"/>
      <c r="DF108" s="772"/>
      <c r="DG108" s="772"/>
      <c r="DH108" s="772"/>
      <c r="DI108" s="772"/>
      <c r="DJ108" s="772"/>
      <c r="DK108" s="772"/>
      <c r="DL108" s="772"/>
      <c r="DM108" s="772"/>
      <c r="DN108" s="772"/>
      <c r="DO108" s="772"/>
      <c r="DP108" s="772"/>
      <c r="DQ108" s="772"/>
      <c r="DR108" s="772"/>
      <c r="DS108" s="772"/>
      <c r="DT108" s="772"/>
      <c r="DU108" s="772"/>
      <c r="DV108" s="772"/>
      <c r="DW108" s="772"/>
      <c r="DX108" s="772"/>
      <c r="DY108" s="772"/>
      <c r="DZ108" s="772"/>
      <c r="EA108" s="772"/>
      <c r="EB108" s="772"/>
      <c r="EC108" s="772"/>
      <c r="ED108" s="772"/>
      <c r="EE108" s="772"/>
      <c r="EF108" s="772"/>
      <c r="EG108" s="772"/>
      <c r="EH108" s="772"/>
      <c r="EI108" s="772"/>
      <c r="EJ108" s="772"/>
      <c r="EK108" s="772"/>
      <c r="EL108" s="772"/>
      <c r="EM108" s="772"/>
      <c r="EN108" s="772"/>
      <c r="EO108" s="772"/>
      <c r="EP108" s="772"/>
      <c r="EQ108" s="772"/>
      <c r="ER108" s="772"/>
      <c r="ES108" s="772"/>
      <c r="ET108" s="772"/>
      <c r="EU108" s="772"/>
      <c r="EV108" s="772"/>
      <c r="EW108" s="772"/>
      <c r="EX108" s="772"/>
      <c r="EY108" s="772"/>
      <c r="EZ108" s="772"/>
      <c r="FA108" s="772"/>
      <c r="FB108" s="772"/>
      <c r="FC108" s="772"/>
      <c r="FD108" s="772"/>
      <c r="FE108" s="772"/>
      <c r="FF108" s="772"/>
      <c r="FG108" s="772"/>
      <c r="FH108" s="772"/>
      <c r="FI108" s="772"/>
      <c r="FJ108" s="772"/>
      <c r="FK108" s="772"/>
      <c r="FL108" s="772"/>
      <c r="FM108" s="772"/>
      <c r="FN108" s="772"/>
      <c r="FO108" s="772"/>
      <c r="FP108" s="772"/>
      <c r="FQ108" s="772"/>
      <c r="FR108" s="772"/>
      <c r="FS108" s="772"/>
      <c r="FT108" s="772"/>
      <c r="FU108" s="772"/>
      <c r="FV108" s="772"/>
      <c r="FW108" s="772"/>
      <c r="FX108" s="772"/>
      <c r="FY108" s="772"/>
      <c r="FZ108" s="772"/>
      <c r="GA108" s="772"/>
      <c r="GB108" s="772"/>
      <c r="GC108" s="772"/>
      <c r="GD108" s="772"/>
      <c r="GE108" s="772"/>
      <c r="GF108" s="772"/>
      <c r="GG108" s="772"/>
      <c r="GH108" s="772"/>
      <c r="GI108" s="772"/>
      <c r="GJ108" s="772"/>
      <c r="GK108" s="772"/>
      <c r="GL108" s="772"/>
      <c r="GM108" s="772"/>
      <c r="GN108" s="772"/>
      <c r="GO108" s="772"/>
      <c r="GP108" s="772"/>
      <c r="GQ108" s="772"/>
      <c r="GR108" s="772"/>
      <c r="GS108" s="772"/>
      <c r="GT108" s="772"/>
      <c r="GU108" s="772"/>
      <c r="GV108" s="772"/>
      <c r="GW108" s="772"/>
      <c r="GX108" s="772"/>
    </row>
    <row r="109" spans="1:206" ht="20.25">
      <c r="A109" s="282" t="s">
        <v>391</v>
      </c>
      <c r="B109" s="299">
        <v>0.37759999999999999</v>
      </c>
      <c r="C109" s="299">
        <v>0.36309999999999998</v>
      </c>
      <c r="D109" s="299">
        <v>0.37490000000000001</v>
      </c>
      <c r="E109" s="804"/>
      <c r="F109" s="772"/>
      <c r="G109" s="772"/>
      <c r="H109" s="772"/>
      <c r="I109" s="772"/>
      <c r="J109" s="772"/>
      <c r="K109" s="772"/>
      <c r="L109" s="772"/>
      <c r="M109" s="772"/>
      <c r="N109" s="772"/>
      <c r="O109" s="772"/>
      <c r="P109" s="772"/>
      <c r="Q109" s="772"/>
      <c r="R109" s="772"/>
      <c r="S109" s="772"/>
      <c r="T109" s="772"/>
      <c r="U109" s="772"/>
      <c r="V109" s="772"/>
      <c r="W109" s="772"/>
      <c r="X109" s="772"/>
      <c r="Y109" s="772"/>
      <c r="Z109" s="772"/>
      <c r="AA109" s="772"/>
      <c r="AB109" s="772"/>
      <c r="AC109" s="772"/>
      <c r="AD109" s="772"/>
      <c r="AE109" s="772"/>
      <c r="AF109" s="772"/>
      <c r="AG109" s="772"/>
      <c r="AH109" s="772"/>
      <c r="AI109" s="772"/>
      <c r="AJ109" s="772"/>
      <c r="AK109" s="772"/>
      <c r="AL109" s="772"/>
      <c r="AM109" s="772"/>
      <c r="AN109" s="772"/>
      <c r="AO109" s="772"/>
      <c r="AP109" s="772"/>
      <c r="AQ109" s="772"/>
      <c r="AR109" s="772"/>
      <c r="AS109" s="772"/>
      <c r="AT109" s="772"/>
      <c r="AU109" s="772"/>
      <c r="AV109" s="772"/>
      <c r="AW109" s="772"/>
      <c r="AX109" s="772"/>
      <c r="AY109" s="772"/>
      <c r="AZ109" s="772"/>
      <c r="BA109" s="772"/>
      <c r="BB109" s="772"/>
      <c r="BC109" s="772"/>
      <c r="BD109" s="772"/>
      <c r="BE109" s="772"/>
      <c r="BF109" s="772"/>
      <c r="BG109" s="772"/>
      <c r="BH109" s="772"/>
      <c r="BI109" s="772"/>
      <c r="BJ109" s="772"/>
      <c r="BK109" s="772"/>
      <c r="BL109" s="772"/>
      <c r="BM109" s="772"/>
      <c r="BN109" s="772"/>
      <c r="BO109" s="772"/>
      <c r="BP109" s="772"/>
      <c r="BQ109" s="772"/>
      <c r="BR109" s="772"/>
      <c r="BS109" s="772"/>
      <c r="BT109" s="772"/>
      <c r="BU109" s="772"/>
      <c r="BV109" s="772"/>
      <c r="BW109" s="772"/>
      <c r="BX109" s="772"/>
      <c r="BY109" s="772"/>
      <c r="BZ109" s="772"/>
      <c r="CA109" s="772"/>
      <c r="CB109" s="772"/>
      <c r="CC109" s="772"/>
      <c r="CD109" s="772"/>
      <c r="CE109" s="772"/>
      <c r="CF109" s="772"/>
      <c r="CG109" s="772"/>
      <c r="CH109" s="772"/>
      <c r="CI109" s="772"/>
      <c r="CJ109" s="772"/>
      <c r="CK109" s="772"/>
      <c r="CL109" s="772"/>
      <c r="CM109" s="772"/>
      <c r="CN109" s="772"/>
      <c r="CO109" s="772"/>
      <c r="CP109" s="772"/>
      <c r="CQ109" s="772"/>
      <c r="CR109" s="772"/>
      <c r="CS109" s="772"/>
      <c r="CT109" s="772"/>
      <c r="CU109" s="772"/>
      <c r="CV109" s="772"/>
      <c r="CW109" s="772"/>
      <c r="CX109" s="772"/>
      <c r="CY109" s="772"/>
      <c r="CZ109" s="772"/>
      <c r="DA109" s="772"/>
      <c r="DB109" s="772"/>
      <c r="DC109" s="772"/>
      <c r="DD109" s="772"/>
      <c r="DE109" s="772"/>
      <c r="DF109" s="772"/>
      <c r="DG109" s="772"/>
      <c r="DH109" s="772"/>
      <c r="DI109" s="772"/>
      <c r="DJ109" s="772"/>
      <c r="DK109" s="772"/>
      <c r="DL109" s="772"/>
      <c r="DM109" s="772"/>
      <c r="DN109" s="772"/>
      <c r="DO109" s="772"/>
      <c r="DP109" s="772"/>
      <c r="DQ109" s="772"/>
      <c r="DR109" s="772"/>
      <c r="DS109" s="772"/>
      <c r="DT109" s="772"/>
      <c r="DU109" s="772"/>
      <c r="DV109" s="772"/>
      <c r="DW109" s="772"/>
      <c r="DX109" s="772"/>
      <c r="DY109" s="772"/>
      <c r="DZ109" s="772"/>
      <c r="EA109" s="772"/>
      <c r="EB109" s="772"/>
      <c r="EC109" s="772"/>
      <c r="ED109" s="772"/>
      <c r="EE109" s="772"/>
      <c r="EF109" s="772"/>
      <c r="EG109" s="772"/>
      <c r="EH109" s="772"/>
      <c r="EI109" s="772"/>
      <c r="EJ109" s="772"/>
      <c r="EK109" s="772"/>
      <c r="EL109" s="772"/>
      <c r="EM109" s="772"/>
      <c r="EN109" s="772"/>
      <c r="EO109" s="772"/>
      <c r="EP109" s="772"/>
      <c r="EQ109" s="772"/>
      <c r="ER109" s="772"/>
      <c r="ES109" s="772"/>
      <c r="ET109" s="772"/>
      <c r="EU109" s="772"/>
      <c r="EV109" s="772"/>
      <c r="EW109" s="772"/>
      <c r="EX109" s="772"/>
      <c r="EY109" s="772"/>
      <c r="EZ109" s="772"/>
      <c r="FA109" s="772"/>
      <c r="FB109" s="772"/>
      <c r="FC109" s="772"/>
      <c r="FD109" s="772"/>
      <c r="FE109" s="772"/>
      <c r="FF109" s="772"/>
      <c r="FG109" s="772"/>
      <c r="FH109" s="772"/>
      <c r="FI109" s="772"/>
      <c r="FJ109" s="772"/>
      <c r="FK109" s="772"/>
      <c r="FL109" s="772"/>
      <c r="FM109" s="772"/>
      <c r="FN109" s="772"/>
      <c r="FO109" s="772"/>
      <c r="FP109" s="772"/>
      <c r="FQ109" s="772"/>
      <c r="FR109" s="772"/>
      <c r="FS109" s="772"/>
      <c r="FT109" s="772"/>
      <c r="FU109" s="772"/>
      <c r="FV109" s="772"/>
      <c r="FW109" s="772"/>
      <c r="FX109" s="772"/>
      <c r="FY109" s="772"/>
      <c r="FZ109" s="772"/>
      <c r="GA109" s="772"/>
      <c r="GB109" s="772"/>
      <c r="GC109" s="772"/>
      <c r="GD109" s="772"/>
      <c r="GE109" s="772"/>
      <c r="GF109" s="772"/>
      <c r="GG109" s="772"/>
      <c r="GH109" s="772"/>
      <c r="GI109" s="772"/>
      <c r="GJ109" s="772"/>
      <c r="GK109" s="772"/>
      <c r="GL109" s="772"/>
      <c r="GM109" s="772"/>
      <c r="GN109" s="772"/>
      <c r="GO109" s="772"/>
      <c r="GP109" s="772"/>
      <c r="GQ109" s="772"/>
      <c r="GR109" s="772"/>
      <c r="GS109" s="772"/>
      <c r="GT109" s="772"/>
      <c r="GU109" s="772"/>
      <c r="GV109" s="772"/>
      <c r="GW109" s="772"/>
      <c r="GX109" s="772"/>
    </row>
    <row r="110" spans="1:206" ht="21" thickBot="1">
      <c r="A110" s="282" t="s">
        <v>392</v>
      </c>
      <c r="B110" s="299">
        <v>0.49349999999999999</v>
      </c>
      <c r="C110" s="299">
        <v>0.45629999999999998</v>
      </c>
      <c r="D110" s="299">
        <v>0.48599999999999999</v>
      </c>
      <c r="E110" s="804"/>
      <c r="F110" s="772"/>
      <c r="G110" s="772"/>
      <c r="H110" s="772"/>
      <c r="I110" s="772"/>
      <c r="J110" s="772"/>
      <c r="K110" s="772"/>
      <c r="L110" s="772"/>
      <c r="M110" s="772"/>
      <c r="N110" s="772"/>
      <c r="O110" s="772"/>
      <c r="P110" s="772"/>
      <c r="Q110" s="772"/>
      <c r="R110" s="772"/>
      <c r="S110" s="772"/>
      <c r="T110" s="772"/>
      <c r="U110" s="772"/>
      <c r="V110" s="772"/>
      <c r="W110" s="772"/>
      <c r="X110" s="772"/>
      <c r="Y110" s="772"/>
      <c r="Z110" s="772"/>
      <c r="AA110" s="772"/>
      <c r="AB110" s="772"/>
      <c r="AC110" s="772"/>
      <c r="AD110" s="772"/>
      <c r="AE110" s="772"/>
      <c r="AF110" s="772"/>
      <c r="AG110" s="772"/>
      <c r="AH110" s="772"/>
      <c r="AI110" s="772"/>
      <c r="AJ110" s="772"/>
      <c r="AK110" s="772"/>
      <c r="AL110" s="772"/>
      <c r="AM110" s="772"/>
      <c r="AN110" s="772"/>
      <c r="AO110" s="772"/>
      <c r="AP110" s="772"/>
      <c r="AQ110" s="772"/>
      <c r="AR110" s="772"/>
      <c r="AS110" s="772"/>
      <c r="AT110" s="772"/>
      <c r="AU110" s="772"/>
      <c r="AV110" s="772"/>
      <c r="AW110" s="772"/>
      <c r="AX110" s="772"/>
      <c r="AY110" s="772"/>
      <c r="AZ110" s="772"/>
      <c r="BA110" s="772"/>
      <c r="BB110" s="772"/>
      <c r="BC110" s="772"/>
      <c r="BD110" s="772"/>
      <c r="BE110" s="772"/>
      <c r="BF110" s="772"/>
      <c r="BG110" s="772"/>
      <c r="BH110" s="772"/>
      <c r="BI110" s="772"/>
      <c r="BJ110" s="772"/>
      <c r="BK110" s="772"/>
      <c r="BL110" s="772"/>
      <c r="BM110" s="772"/>
      <c r="BN110" s="772"/>
      <c r="BO110" s="772"/>
      <c r="BP110" s="772"/>
      <c r="BQ110" s="772"/>
      <c r="BR110" s="772"/>
      <c r="BS110" s="772"/>
      <c r="BT110" s="772"/>
      <c r="BU110" s="772"/>
      <c r="BV110" s="772"/>
      <c r="BW110" s="772"/>
      <c r="BX110" s="772"/>
      <c r="BY110" s="772"/>
      <c r="BZ110" s="772"/>
      <c r="CA110" s="772"/>
      <c r="CB110" s="772"/>
      <c r="CC110" s="772"/>
      <c r="CD110" s="772"/>
      <c r="CE110" s="772"/>
      <c r="CF110" s="772"/>
      <c r="CG110" s="772"/>
      <c r="CH110" s="772"/>
      <c r="CI110" s="772"/>
      <c r="CJ110" s="772"/>
      <c r="CK110" s="772"/>
      <c r="CL110" s="772"/>
      <c r="CM110" s="772"/>
      <c r="CN110" s="772"/>
      <c r="CO110" s="772"/>
      <c r="CP110" s="772"/>
      <c r="CQ110" s="772"/>
      <c r="CR110" s="772"/>
      <c r="CS110" s="772"/>
      <c r="CT110" s="772"/>
      <c r="CU110" s="772"/>
      <c r="CV110" s="772"/>
      <c r="CW110" s="772"/>
      <c r="CX110" s="772"/>
      <c r="CY110" s="772"/>
      <c r="CZ110" s="772"/>
      <c r="DA110" s="772"/>
      <c r="DB110" s="772"/>
      <c r="DC110" s="772"/>
      <c r="DD110" s="772"/>
      <c r="DE110" s="772"/>
      <c r="DF110" s="772"/>
      <c r="DG110" s="772"/>
      <c r="DH110" s="772"/>
      <c r="DI110" s="772"/>
      <c r="DJ110" s="772"/>
      <c r="DK110" s="772"/>
      <c r="DL110" s="772"/>
      <c r="DM110" s="772"/>
      <c r="DN110" s="772"/>
      <c r="DO110" s="772"/>
      <c r="DP110" s="772"/>
      <c r="DQ110" s="772"/>
      <c r="DR110" s="772"/>
      <c r="DS110" s="772"/>
      <c r="DT110" s="772"/>
      <c r="DU110" s="772"/>
      <c r="DV110" s="772"/>
      <c r="DW110" s="772"/>
      <c r="DX110" s="772"/>
      <c r="DY110" s="772"/>
      <c r="DZ110" s="772"/>
      <c r="EA110" s="772"/>
      <c r="EB110" s="772"/>
      <c r="EC110" s="772"/>
      <c r="ED110" s="772"/>
      <c r="EE110" s="772"/>
      <c r="EF110" s="772"/>
      <c r="EG110" s="772"/>
      <c r="EH110" s="772"/>
      <c r="EI110" s="772"/>
      <c r="EJ110" s="772"/>
      <c r="EK110" s="772"/>
      <c r="EL110" s="772"/>
      <c r="EM110" s="772"/>
      <c r="EN110" s="772"/>
      <c r="EO110" s="772"/>
      <c r="EP110" s="772"/>
      <c r="EQ110" s="772"/>
      <c r="ER110" s="772"/>
      <c r="ES110" s="772"/>
      <c r="ET110" s="772"/>
      <c r="EU110" s="772"/>
      <c r="EV110" s="772"/>
      <c r="EW110" s="772"/>
      <c r="EX110" s="772"/>
      <c r="EY110" s="772"/>
      <c r="EZ110" s="772"/>
      <c r="FA110" s="772"/>
      <c r="FB110" s="772"/>
      <c r="FC110" s="772"/>
      <c r="FD110" s="772"/>
      <c r="FE110" s="772"/>
      <c r="FF110" s="772"/>
      <c r="FG110" s="772"/>
      <c r="FH110" s="772"/>
      <c r="FI110" s="772"/>
      <c r="FJ110" s="772"/>
      <c r="FK110" s="772"/>
      <c r="FL110" s="772"/>
      <c r="FM110" s="772"/>
      <c r="FN110" s="772"/>
      <c r="FO110" s="772"/>
      <c r="FP110" s="772"/>
      <c r="FQ110" s="772"/>
      <c r="FR110" s="772"/>
      <c r="FS110" s="772"/>
      <c r="FT110" s="772"/>
      <c r="FU110" s="772"/>
      <c r="FV110" s="772"/>
      <c r="FW110" s="772"/>
      <c r="FX110" s="772"/>
      <c r="FY110" s="772"/>
      <c r="FZ110" s="772"/>
      <c r="GA110" s="772"/>
      <c r="GB110" s="772"/>
      <c r="GC110" s="772"/>
      <c r="GD110" s="772"/>
      <c r="GE110" s="772"/>
      <c r="GF110" s="772"/>
      <c r="GG110" s="772"/>
      <c r="GH110" s="772"/>
      <c r="GI110" s="772"/>
      <c r="GJ110" s="772"/>
      <c r="GK110" s="772"/>
      <c r="GL110" s="772"/>
      <c r="GM110" s="772"/>
      <c r="GN110" s="772"/>
      <c r="GO110" s="772"/>
      <c r="GP110" s="772"/>
      <c r="GQ110" s="772"/>
      <c r="GR110" s="772"/>
      <c r="GS110" s="772"/>
      <c r="GT110" s="772"/>
      <c r="GU110" s="772"/>
      <c r="GV110" s="772"/>
      <c r="GW110" s="772"/>
      <c r="GX110" s="772"/>
    </row>
    <row r="111" spans="1:206" ht="21.75" thickTop="1" thickBot="1">
      <c r="A111" s="57" t="s">
        <v>393</v>
      </c>
      <c r="B111" s="663"/>
      <c r="C111" s="663"/>
      <c r="D111" s="663"/>
      <c r="E111" s="804"/>
      <c r="F111" s="772"/>
      <c r="G111" s="772"/>
      <c r="H111" s="772"/>
      <c r="I111" s="772"/>
      <c r="J111" s="772"/>
      <c r="K111" s="772"/>
      <c r="L111" s="772"/>
      <c r="M111" s="772"/>
      <c r="N111" s="772"/>
      <c r="O111" s="772"/>
      <c r="P111" s="772"/>
      <c r="Q111" s="772"/>
      <c r="R111" s="772"/>
      <c r="S111" s="772"/>
      <c r="T111" s="772"/>
      <c r="U111" s="772"/>
      <c r="V111" s="772"/>
      <c r="W111" s="772"/>
      <c r="X111" s="772"/>
      <c r="Y111" s="772"/>
      <c r="Z111" s="772"/>
      <c r="AA111" s="772"/>
      <c r="AB111" s="772"/>
      <c r="AC111" s="772"/>
      <c r="AD111" s="772"/>
      <c r="AE111" s="772"/>
      <c r="AF111" s="772"/>
      <c r="AG111" s="772"/>
      <c r="AH111" s="772"/>
      <c r="AI111" s="772"/>
      <c r="AJ111" s="772"/>
      <c r="AK111" s="772"/>
      <c r="AL111" s="772"/>
      <c r="AM111" s="772"/>
      <c r="AN111" s="772"/>
      <c r="AO111" s="772"/>
      <c r="AP111" s="772"/>
      <c r="AQ111" s="772"/>
      <c r="AR111" s="772"/>
      <c r="AS111" s="772"/>
      <c r="AT111" s="772"/>
      <c r="AU111" s="772"/>
      <c r="AV111" s="772"/>
      <c r="AW111" s="772"/>
      <c r="AX111" s="772"/>
      <c r="AY111" s="772"/>
      <c r="AZ111" s="772"/>
      <c r="BA111" s="772"/>
      <c r="BB111" s="772"/>
      <c r="BC111" s="772"/>
      <c r="BD111" s="772"/>
      <c r="BE111" s="772"/>
      <c r="BF111" s="772"/>
      <c r="BG111" s="772"/>
      <c r="BH111" s="772"/>
      <c r="BI111" s="772"/>
      <c r="BJ111" s="772"/>
      <c r="BK111" s="772"/>
      <c r="BL111" s="772"/>
      <c r="BM111" s="772"/>
      <c r="BN111" s="772"/>
      <c r="BO111" s="772"/>
      <c r="BP111" s="772"/>
      <c r="BQ111" s="772"/>
      <c r="BR111" s="772"/>
      <c r="BS111" s="772"/>
      <c r="BT111" s="772"/>
      <c r="BU111" s="772"/>
      <c r="BV111" s="772"/>
      <c r="BW111" s="772"/>
      <c r="BX111" s="772"/>
      <c r="BY111" s="772"/>
      <c r="BZ111" s="772"/>
      <c r="CA111" s="772"/>
      <c r="CB111" s="772"/>
      <c r="CC111" s="772"/>
      <c r="CD111" s="772"/>
      <c r="CE111" s="772"/>
      <c r="CF111" s="772"/>
      <c r="CG111" s="772"/>
      <c r="CH111" s="772"/>
      <c r="CI111" s="772"/>
      <c r="CJ111" s="772"/>
      <c r="CK111" s="772"/>
      <c r="CL111" s="772"/>
      <c r="CM111" s="772"/>
      <c r="CN111" s="772"/>
      <c r="CO111" s="772"/>
      <c r="CP111" s="772"/>
      <c r="CQ111" s="772"/>
      <c r="CR111" s="772"/>
      <c r="CS111" s="772"/>
      <c r="CT111" s="772"/>
      <c r="CU111" s="772"/>
      <c r="CV111" s="772"/>
      <c r="CW111" s="772"/>
      <c r="CX111" s="772"/>
      <c r="CY111" s="772"/>
      <c r="CZ111" s="772"/>
      <c r="DA111" s="772"/>
      <c r="DB111" s="772"/>
      <c r="DC111" s="772"/>
      <c r="DD111" s="772"/>
      <c r="DE111" s="772"/>
      <c r="DF111" s="772"/>
      <c r="DG111" s="772"/>
      <c r="DH111" s="772"/>
      <c r="DI111" s="772"/>
      <c r="DJ111" s="772"/>
      <c r="DK111" s="772"/>
      <c r="DL111" s="772"/>
      <c r="DM111" s="772"/>
      <c r="DN111" s="772"/>
      <c r="DO111" s="772"/>
      <c r="DP111" s="772"/>
      <c r="DQ111" s="772"/>
      <c r="DR111" s="772"/>
      <c r="DS111" s="772"/>
      <c r="DT111" s="772"/>
      <c r="DU111" s="772"/>
      <c r="DV111" s="772"/>
      <c r="DW111" s="772"/>
      <c r="DX111" s="772"/>
      <c r="DY111" s="772"/>
      <c r="DZ111" s="772"/>
      <c r="EA111" s="772"/>
      <c r="EB111" s="772"/>
      <c r="EC111" s="772"/>
      <c r="ED111" s="772"/>
      <c r="EE111" s="772"/>
      <c r="EF111" s="772"/>
      <c r="EG111" s="772"/>
      <c r="EH111" s="772"/>
      <c r="EI111" s="772"/>
      <c r="EJ111" s="772"/>
      <c r="EK111" s="772"/>
      <c r="EL111" s="772"/>
      <c r="EM111" s="772"/>
      <c r="EN111" s="772"/>
      <c r="EO111" s="772"/>
      <c r="EP111" s="772"/>
      <c r="EQ111" s="772"/>
      <c r="ER111" s="772"/>
      <c r="ES111" s="772"/>
      <c r="ET111" s="772"/>
      <c r="EU111" s="772"/>
      <c r="EV111" s="772"/>
      <c r="EW111" s="772"/>
      <c r="EX111" s="772"/>
      <c r="EY111" s="772"/>
      <c r="EZ111" s="772"/>
      <c r="FA111" s="772"/>
      <c r="FB111" s="772"/>
      <c r="FC111" s="772"/>
      <c r="FD111" s="772"/>
      <c r="FE111" s="772"/>
      <c r="FF111" s="772"/>
      <c r="FG111" s="772"/>
      <c r="FH111" s="772"/>
      <c r="FI111" s="772"/>
      <c r="FJ111" s="772"/>
      <c r="FK111" s="772"/>
      <c r="FL111" s="772"/>
      <c r="FM111" s="772"/>
      <c r="FN111" s="772"/>
      <c r="FO111" s="772"/>
      <c r="FP111" s="772"/>
      <c r="FQ111" s="772"/>
      <c r="FR111" s="772"/>
      <c r="FS111" s="772"/>
      <c r="FT111" s="772"/>
      <c r="FU111" s="772"/>
      <c r="FV111" s="772"/>
      <c r="FW111" s="772"/>
      <c r="FX111" s="772"/>
      <c r="FY111" s="772"/>
      <c r="FZ111" s="772"/>
      <c r="GA111" s="772"/>
      <c r="GB111" s="772"/>
      <c r="GC111" s="772"/>
      <c r="GD111" s="772"/>
      <c r="GE111" s="772"/>
      <c r="GF111" s="772"/>
      <c r="GG111" s="772"/>
      <c r="GH111" s="772"/>
      <c r="GI111" s="772"/>
      <c r="GJ111" s="772"/>
      <c r="GK111" s="772"/>
      <c r="GL111" s="772"/>
      <c r="GM111" s="772"/>
      <c r="GN111" s="772"/>
      <c r="GO111" s="772"/>
      <c r="GP111" s="772"/>
      <c r="GQ111" s="772"/>
      <c r="GR111" s="772"/>
      <c r="GS111" s="772"/>
      <c r="GT111" s="772"/>
      <c r="GU111" s="772"/>
      <c r="GV111" s="772"/>
      <c r="GW111" s="772"/>
      <c r="GX111" s="772"/>
    </row>
    <row r="112" spans="1:206" ht="21" thickTop="1">
      <c r="A112" s="282" t="s">
        <v>394</v>
      </c>
      <c r="B112" s="299">
        <v>9.9699999999999997E-2</v>
      </c>
      <c r="C112" s="299">
        <v>7.4200000000000002E-2</v>
      </c>
      <c r="D112" s="299">
        <v>9.3399999999999997E-2</v>
      </c>
      <c r="E112" s="804"/>
      <c r="F112" s="772"/>
      <c r="G112" s="772"/>
      <c r="H112" s="772"/>
      <c r="I112" s="772"/>
      <c r="J112" s="772"/>
      <c r="K112" s="772"/>
      <c r="L112" s="772"/>
      <c r="M112" s="772"/>
      <c r="N112" s="772"/>
      <c r="O112" s="772"/>
      <c r="P112" s="772"/>
      <c r="Q112" s="772"/>
      <c r="R112" s="772"/>
      <c r="S112" s="772"/>
      <c r="T112" s="772"/>
      <c r="U112" s="772"/>
      <c r="V112" s="772"/>
      <c r="W112" s="772"/>
      <c r="X112" s="772"/>
      <c r="Y112" s="772"/>
      <c r="Z112" s="772"/>
      <c r="AA112" s="772"/>
      <c r="AB112" s="772"/>
      <c r="AC112" s="772"/>
      <c r="AD112" s="772"/>
      <c r="AE112" s="772"/>
      <c r="AF112" s="772"/>
      <c r="AG112" s="772"/>
      <c r="AH112" s="772"/>
      <c r="AI112" s="772"/>
      <c r="AJ112" s="772"/>
      <c r="AK112" s="772"/>
      <c r="AL112" s="772"/>
      <c r="AM112" s="772"/>
      <c r="AN112" s="772"/>
      <c r="AO112" s="772"/>
      <c r="AP112" s="772"/>
      <c r="AQ112" s="772"/>
      <c r="AR112" s="772"/>
      <c r="AS112" s="772"/>
      <c r="AT112" s="772"/>
      <c r="AU112" s="772"/>
      <c r="AV112" s="772"/>
      <c r="AW112" s="772"/>
      <c r="AX112" s="772"/>
      <c r="AY112" s="772"/>
      <c r="AZ112" s="772"/>
      <c r="BA112" s="772"/>
      <c r="BB112" s="772"/>
      <c r="BC112" s="772"/>
      <c r="BD112" s="772"/>
      <c r="BE112" s="772"/>
      <c r="BF112" s="772"/>
      <c r="BG112" s="772"/>
      <c r="BH112" s="772"/>
      <c r="BI112" s="772"/>
      <c r="BJ112" s="772"/>
      <c r="BK112" s="772"/>
      <c r="BL112" s="772"/>
      <c r="BM112" s="772"/>
      <c r="BN112" s="772"/>
      <c r="BO112" s="772"/>
      <c r="BP112" s="772"/>
      <c r="BQ112" s="772"/>
      <c r="BR112" s="772"/>
      <c r="BS112" s="772"/>
      <c r="BT112" s="772"/>
      <c r="BU112" s="772"/>
      <c r="BV112" s="772"/>
      <c r="BW112" s="772"/>
      <c r="BX112" s="772"/>
      <c r="BY112" s="772"/>
      <c r="BZ112" s="772"/>
      <c r="CA112" s="772"/>
      <c r="CB112" s="772"/>
      <c r="CC112" s="772"/>
      <c r="CD112" s="772"/>
      <c r="CE112" s="772"/>
      <c r="CF112" s="772"/>
      <c r="CG112" s="772"/>
      <c r="CH112" s="772"/>
      <c r="CI112" s="772"/>
      <c r="CJ112" s="772"/>
      <c r="CK112" s="772"/>
      <c r="CL112" s="772"/>
      <c r="CM112" s="772"/>
      <c r="CN112" s="772"/>
      <c r="CO112" s="772"/>
      <c r="CP112" s="772"/>
      <c r="CQ112" s="772"/>
      <c r="CR112" s="772"/>
      <c r="CS112" s="772"/>
      <c r="CT112" s="772"/>
      <c r="CU112" s="772"/>
      <c r="CV112" s="772"/>
      <c r="CW112" s="772"/>
      <c r="CX112" s="772"/>
      <c r="CY112" s="772"/>
      <c r="CZ112" s="772"/>
      <c r="DA112" s="772"/>
      <c r="DB112" s="772"/>
      <c r="DC112" s="772"/>
      <c r="DD112" s="772"/>
      <c r="DE112" s="772"/>
      <c r="DF112" s="772"/>
      <c r="DG112" s="772"/>
      <c r="DH112" s="772"/>
      <c r="DI112" s="772"/>
      <c r="DJ112" s="772"/>
      <c r="DK112" s="772"/>
      <c r="DL112" s="772"/>
      <c r="DM112" s="772"/>
      <c r="DN112" s="772"/>
      <c r="DO112" s="772"/>
      <c r="DP112" s="772"/>
      <c r="DQ112" s="772"/>
      <c r="DR112" s="772"/>
      <c r="DS112" s="772"/>
      <c r="DT112" s="772"/>
      <c r="DU112" s="772"/>
      <c r="DV112" s="772"/>
      <c r="DW112" s="772"/>
      <c r="DX112" s="772"/>
      <c r="DY112" s="772"/>
      <c r="DZ112" s="772"/>
      <c r="EA112" s="772"/>
      <c r="EB112" s="772"/>
      <c r="EC112" s="772"/>
      <c r="ED112" s="772"/>
      <c r="EE112" s="772"/>
      <c r="EF112" s="772"/>
      <c r="EG112" s="772"/>
      <c r="EH112" s="772"/>
      <c r="EI112" s="772"/>
      <c r="EJ112" s="772"/>
      <c r="EK112" s="772"/>
      <c r="EL112" s="772"/>
      <c r="EM112" s="772"/>
      <c r="EN112" s="772"/>
      <c r="EO112" s="772"/>
      <c r="EP112" s="772"/>
      <c r="EQ112" s="772"/>
      <c r="ER112" s="772"/>
      <c r="ES112" s="772"/>
      <c r="ET112" s="772"/>
      <c r="EU112" s="772"/>
      <c r="EV112" s="772"/>
      <c r="EW112" s="772"/>
      <c r="EX112" s="772"/>
      <c r="EY112" s="772"/>
      <c r="EZ112" s="772"/>
      <c r="FA112" s="772"/>
      <c r="FB112" s="772"/>
      <c r="FC112" s="772"/>
      <c r="FD112" s="772"/>
      <c r="FE112" s="772"/>
      <c r="FF112" s="772"/>
      <c r="FG112" s="772"/>
      <c r="FH112" s="772"/>
      <c r="FI112" s="772"/>
      <c r="FJ112" s="772"/>
      <c r="FK112" s="772"/>
      <c r="FL112" s="772"/>
      <c r="FM112" s="772"/>
      <c r="FN112" s="772"/>
      <c r="FO112" s="772"/>
      <c r="FP112" s="772"/>
      <c r="FQ112" s="772"/>
      <c r="FR112" s="772"/>
      <c r="FS112" s="772"/>
      <c r="FT112" s="772"/>
      <c r="FU112" s="772"/>
      <c r="FV112" s="772"/>
      <c r="FW112" s="772"/>
      <c r="FX112" s="772"/>
      <c r="FY112" s="772"/>
      <c r="FZ112" s="772"/>
      <c r="GA112" s="772"/>
      <c r="GB112" s="772"/>
      <c r="GC112" s="772"/>
      <c r="GD112" s="772"/>
      <c r="GE112" s="772"/>
      <c r="GF112" s="772"/>
      <c r="GG112" s="772"/>
      <c r="GH112" s="772"/>
      <c r="GI112" s="772"/>
      <c r="GJ112" s="772"/>
      <c r="GK112" s="772"/>
      <c r="GL112" s="772"/>
      <c r="GM112" s="772"/>
      <c r="GN112" s="772"/>
      <c r="GO112" s="772"/>
      <c r="GP112" s="772"/>
      <c r="GQ112" s="772"/>
      <c r="GR112" s="772"/>
      <c r="GS112" s="772"/>
      <c r="GT112" s="772"/>
      <c r="GU112" s="772"/>
      <c r="GV112" s="772"/>
      <c r="GW112" s="772"/>
      <c r="GX112" s="772"/>
    </row>
    <row r="113" spans="1:206" ht="20.25">
      <c r="A113" s="282" t="s">
        <v>395</v>
      </c>
      <c r="B113" s="299">
        <v>9.4600000000000004E-2</v>
      </c>
      <c r="C113" s="299">
        <v>6.0299999999999999E-2</v>
      </c>
      <c r="D113" s="299">
        <v>8.6199999999999999E-2</v>
      </c>
      <c r="E113" s="804"/>
      <c r="F113" s="772"/>
      <c r="G113" s="772"/>
      <c r="H113" s="772"/>
      <c r="I113" s="772"/>
      <c r="J113" s="772"/>
      <c r="K113" s="772"/>
      <c r="L113" s="772"/>
      <c r="M113" s="772"/>
      <c r="N113" s="772"/>
      <c r="O113" s="772"/>
      <c r="P113" s="772"/>
      <c r="Q113" s="772"/>
      <c r="R113" s="772"/>
      <c r="S113" s="772"/>
      <c r="T113" s="772"/>
      <c r="U113" s="772"/>
      <c r="V113" s="772"/>
      <c r="W113" s="772"/>
      <c r="X113" s="772"/>
      <c r="Y113" s="772"/>
      <c r="Z113" s="772"/>
      <c r="AA113" s="772"/>
      <c r="AB113" s="772"/>
      <c r="AC113" s="772"/>
      <c r="AD113" s="772"/>
      <c r="AE113" s="772"/>
      <c r="AF113" s="772"/>
      <c r="AG113" s="772"/>
      <c r="AH113" s="772"/>
      <c r="AI113" s="772"/>
      <c r="AJ113" s="772"/>
      <c r="AK113" s="772"/>
      <c r="AL113" s="772"/>
      <c r="AM113" s="772"/>
      <c r="AN113" s="772"/>
      <c r="AO113" s="772"/>
      <c r="AP113" s="772"/>
      <c r="AQ113" s="772"/>
      <c r="AR113" s="772"/>
      <c r="AS113" s="772"/>
      <c r="AT113" s="772"/>
      <c r="AU113" s="772"/>
      <c r="AV113" s="772"/>
      <c r="AW113" s="772"/>
      <c r="AX113" s="772"/>
      <c r="AY113" s="772"/>
      <c r="AZ113" s="772"/>
      <c r="BA113" s="772"/>
      <c r="BB113" s="772"/>
      <c r="BC113" s="772"/>
      <c r="BD113" s="772"/>
      <c r="BE113" s="772"/>
      <c r="BF113" s="772"/>
      <c r="BG113" s="772"/>
      <c r="BH113" s="772"/>
      <c r="BI113" s="772"/>
      <c r="BJ113" s="772"/>
      <c r="BK113" s="772"/>
      <c r="BL113" s="772"/>
      <c r="BM113" s="772"/>
      <c r="BN113" s="772"/>
      <c r="BO113" s="772"/>
      <c r="BP113" s="772"/>
      <c r="BQ113" s="772"/>
      <c r="BR113" s="772"/>
      <c r="BS113" s="772"/>
      <c r="BT113" s="772"/>
      <c r="BU113" s="772"/>
      <c r="BV113" s="772"/>
      <c r="BW113" s="772"/>
      <c r="BX113" s="772"/>
      <c r="BY113" s="772"/>
      <c r="BZ113" s="772"/>
      <c r="CA113" s="772"/>
      <c r="CB113" s="772"/>
      <c r="CC113" s="772"/>
      <c r="CD113" s="772"/>
      <c r="CE113" s="772"/>
      <c r="CF113" s="772"/>
      <c r="CG113" s="772"/>
      <c r="CH113" s="772"/>
      <c r="CI113" s="772"/>
      <c r="CJ113" s="772"/>
      <c r="CK113" s="772"/>
      <c r="CL113" s="772"/>
      <c r="CM113" s="772"/>
      <c r="CN113" s="772"/>
      <c r="CO113" s="772"/>
      <c r="CP113" s="772"/>
      <c r="CQ113" s="772"/>
      <c r="CR113" s="772"/>
      <c r="CS113" s="772"/>
      <c r="CT113" s="772"/>
      <c r="CU113" s="772"/>
      <c r="CV113" s="772"/>
      <c r="CW113" s="772"/>
      <c r="CX113" s="772"/>
      <c r="CY113" s="772"/>
      <c r="CZ113" s="772"/>
      <c r="DA113" s="772"/>
      <c r="DB113" s="772"/>
      <c r="DC113" s="772"/>
      <c r="DD113" s="772"/>
      <c r="DE113" s="772"/>
      <c r="DF113" s="772"/>
      <c r="DG113" s="772"/>
      <c r="DH113" s="772"/>
      <c r="DI113" s="772"/>
      <c r="DJ113" s="772"/>
      <c r="DK113" s="772"/>
      <c r="DL113" s="772"/>
      <c r="DM113" s="772"/>
      <c r="DN113" s="772"/>
      <c r="DO113" s="772"/>
      <c r="DP113" s="772"/>
      <c r="DQ113" s="772"/>
      <c r="DR113" s="772"/>
      <c r="DS113" s="772"/>
      <c r="DT113" s="772"/>
      <c r="DU113" s="772"/>
      <c r="DV113" s="772"/>
      <c r="DW113" s="772"/>
      <c r="DX113" s="772"/>
      <c r="DY113" s="772"/>
      <c r="DZ113" s="772"/>
      <c r="EA113" s="772"/>
      <c r="EB113" s="772"/>
      <c r="EC113" s="772"/>
      <c r="ED113" s="772"/>
      <c r="EE113" s="772"/>
      <c r="EF113" s="772"/>
      <c r="EG113" s="772"/>
      <c r="EH113" s="772"/>
      <c r="EI113" s="772"/>
      <c r="EJ113" s="772"/>
      <c r="EK113" s="772"/>
      <c r="EL113" s="772"/>
      <c r="EM113" s="772"/>
      <c r="EN113" s="772"/>
      <c r="EO113" s="772"/>
      <c r="EP113" s="772"/>
      <c r="EQ113" s="772"/>
      <c r="ER113" s="772"/>
      <c r="ES113" s="772"/>
      <c r="ET113" s="772"/>
      <c r="EU113" s="772"/>
      <c r="EV113" s="772"/>
      <c r="EW113" s="772"/>
      <c r="EX113" s="772"/>
      <c r="EY113" s="772"/>
      <c r="EZ113" s="772"/>
      <c r="FA113" s="772"/>
      <c r="FB113" s="772"/>
      <c r="FC113" s="772"/>
      <c r="FD113" s="772"/>
      <c r="FE113" s="772"/>
      <c r="FF113" s="772"/>
      <c r="FG113" s="772"/>
      <c r="FH113" s="772"/>
      <c r="FI113" s="772"/>
      <c r="FJ113" s="772"/>
      <c r="FK113" s="772"/>
      <c r="FL113" s="772"/>
      <c r="FM113" s="772"/>
      <c r="FN113" s="772"/>
      <c r="FO113" s="772"/>
      <c r="FP113" s="772"/>
      <c r="FQ113" s="772"/>
      <c r="FR113" s="772"/>
      <c r="FS113" s="772"/>
      <c r="FT113" s="772"/>
      <c r="FU113" s="772"/>
      <c r="FV113" s="772"/>
      <c r="FW113" s="772"/>
      <c r="FX113" s="772"/>
      <c r="FY113" s="772"/>
      <c r="FZ113" s="772"/>
      <c r="GA113" s="772"/>
      <c r="GB113" s="772"/>
      <c r="GC113" s="772"/>
      <c r="GD113" s="772"/>
      <c r="GE113" s="772"/>
      <c r="GF113" s="772"/>
      <c r="GG113" s="772"/>
      <c r="GH113" s="772"/>
      <c r="GI113" s="772"/>
      <c r="GJ113" s="772"/>
      <c r="GK113" s="772"/>
      <c r="GL113" s="772"/>
      <c r="GM113" s="772"/>
      <c r="GN113" s="772"/>
      <c r="GO113" s="772"/>
      <c r="GP113" s="772"/>
      <c r="GQ113" s="772"/>
      <c r="GR113" s="772"/>
      <c r="GS113" s="772"/>
      <c r="GT113" s="772"/>
      <c r="GU113" s="772"/>
      <c r="GV113" s="772"/>
      <c r="GW113" s="772"/>
      <c r="GX113" s="772"/>
    </row>
    <row r="114" spans="1:206" ht="20.25">
      <c r="A114" s="281" t="s">
        <v>396</v>
      </c>
      <c r="B114" s="299">
        <v>0.1077</v>
      </c>
      <c r="C114" s="299">
        <v>7.0400000000000004E-2</v>
      </c>
      <c r="D114" s="299">
        <v>9.8699999999999996E-2</v>
      </c>
      <c r="E114" s="804"/>
      <c r="F114" s="772"/>
      <c r="G114" s="772"/>
      <c r="H114" s="772"/>
      <c r="I114" s="772"/>
      <c r="J114" s="772"/>
      <c r="K114" s="772"/>
      <c r="L114" s="772"/>
      <c r="M114" s="772"/>
      <c r="N114" s="772"/>
      <c r="O114" s="772"/>
      <c r="P114" s="772"/>
      <c r="Q114" s="772"/>
      <c r="R114" s="772"/>
      <c r="S114" s="772"/>
      <c r="T114" s="772"/>
      <c r="U114" s="772"/>
      <c r="V114" s="772"/>
      <c r="W114" s="772"/>
      <c r="X114" s="772"/>
      <c r="Y114" s="772"/>
      <c r="Z114" s="772"/>
      <c r="AA114" s="772"/>
      <c r="AB114" s="772"/>
      <c r="AC114" s="772"/>
      <c r="AD114" s="772"/>
      <c r="AE114" s="772"/>
      <c r="AF114" s="772"/>
      <c r="AG114" s="772"/>
      <c r="AH114" s="772"/>
      <c r="AI114" s="772"/>
      <c r="AJ114" s="772"/>
      <c r="AK114" s="772"/>
      <c r="AL114" s="772"/>
      <c r="AM114" s="772"/>
      <c r="AN114" s="772"/>
      <c r="AO114" s="772"/>
      <c r="AP114" s="772"/>
      <c r="AQ114" s="772"/>
      <c r="AR114" s="772"/>
      <c r="AS114" s="772"/>
      <c r="AT114" s="772"/>
      <c r="AU114" s="772"/>
      <c r="AV114" s="772"/>
      <c r="AW114" s="772"/>
      <c r="AX114" s="772"/>
      <c r="AY114" s="772"/>
      <c r="AZ114" s="772"/>
      <c r="BA114" s="772"/>
      <c r="BB114" s="772"/>
      <c r="BC114" s="772"/>
      <c r="BD114" s="772"/>
      <c r="BE114" s="772"/>
      <c r="BF114" s="772"/>
      <c r="BG114" s="772"/>
      <c r="BH114" s="772"/>
      <c r="BI114" s="772"/>
      <c r="BJ114" s="772"/>
      <c r="BK114" s="772"/>
      <c r="BL114" s="772"/>
      <c r="BM114" s="772"/>
      <c r="BN114" s="772"/>
      <c r="BO114" s="772"/>
      <c r="BP114" s="772"/>
      <c r="BQ114" s="772"/>
      <c r="BR114" s="772"/>
      <c r="BS114" s="772"/>
      <c r="BT114" s="772"/>
      <c r="BU114" s="772"/>
      <c r="BV114" s="772"/>
      <c r="BW114" s="772"/>
      <c r="BX114" s="772"/>
      <c r="BY114" s="772"/>
      <c r="BZ114" s="772"/>
      <c r="CA114" s="772"/>
      <c r="CB114" s="772"/>
      <c r="CC114" s="772"/>
      <c r="CD114" s="772"/>
      <c r="CE114" s="772"/>
      <c r="CF114" s="772"/>
      <c r="CG114" s="772"/>
      <c r="CH114" s="772"/>
      <c r="CI114" s="772"/>
      <c r="CJ114" s="772"/>
      <c r="CK114" s="772"/>
      <c r="CL114" s="772"/>
      <c r="CM114" s="772"/>
      <c r="CN114" s="772"/>
      <c r="CO114" s="772"/>
      <c r="CP114" s="772"/>
      <c r="CQ114" s="772"/>
      <c r="CR114" s="772"/>
      <c r="CS114" s="772"/>
      <c r="CT114" s="772"/>
      <c r="CU114" s="772"/>
      <c r="CV114" s="772"/>
      <c r="CW114" s="772"/>
      <c r="CX114" s="772"/>
      <c r="CY114" s="772"/>
      <c r="CZ114" s="772"/>
      <c r="DA114" s="772"/>
      <c r="DB114" s="772"/>
      <c r="DC114" s="772"/>
      <c r="DD114" s="772"/>
      <c r="DE114" s="772"/>
      <c r="DF114" s="772"/>
      <c r="DG114" s="772"/>
      <c r="DH114" s="772"/>
      <c r="DI114" s="772"/>
      <c r="DJ114" s="772"/>
      <c r="DK114" s="772"/>
      <c r="DL114" s="772"/>
      <c r="DM114" s="772"/>
      <c r="DN114" s="772"/>
      <c r="DO114" s="772"/>
      <c r="DP114" s="772"/>
      <c r="DQ114" s="772"/>
      <c r="DR114" s="772"/>
      <c r="DS114" s="772"/>
      <c r="DT114" s="772"/>
      <c r="DU114" s="772"/>
      <c r="DV114" s="772"/>
      <c r="DW114" s="772"/>
      <c r="DX114" s="772"/>
      <c r="DY114" s="772"/>
      <c r="DZ114" s="772"/>
      <c r="EA114" s="772"/>
      <c r="EB114" s="772"/>
      <c r="EC114" s="772"/>
      <c r="ED114" s="772"/>
      <c r="EE114" s="772"/>
      <c r="EF114" s="772"/>
      <c r="EG114" s="772"/>
      <c r="EH114" s="772"/>
      <c r="EI114" s="772"/>
      <c r="EJ114" s="772"/>
      <c r="EK114" s="772"/>
      <c r="EL114" s="772"/>
      <c r="EM114" s="772"/>
      <c r="EN114" s="772"/>
      <c r="EO114" s="772"/>
      <c r="EP114" s="772"/>
      <c r="EQ114" s="772"/>
      <c r="ER114" s="772"/>
      <c r="ES114" s="772"/>
      <c r="ET114" s="772"/>
      <c r="EU114" s="772"/>
      <c r="EV114" s="772"/>
      <c r="EW114" s="772"/>
      <c r="EX114" s="772"/>
      <c r="EY114" s="772"/>
      <c r="EZ114" s="772"/>
      <c r="FA114" s="772"/>
      <c r="FB114" s="772"/>
      <c r="FC114" s="772"/>
      <c r="FD114" s="772"/>
      <c r="FE114" s="772"/>
      <c r="FF114" s="772"/>
      <c r="FG114" s="772"/>
      <c r="FH114" s="772"/>
      <c r="FI114" s="772"/>
      <c r="FJ114" s="772"/>
      <c r="FK114" s="772"/>
      <c r="FL114" s="772"/>
      <c r="FM114" s="772"/>
      <c r="FN114" s="772"/>
      <c r="FO114" s="772"/>
      <c r="FP114" s="772"/>
      <c r="FQ114" s="772"/>
      <c r="FR114" s="772"/>
      <c r="FS114" s="772"/>
      <c r="FT114" s="772"/>
      <c r="FU114" s="772"/>
      <c r="FV114" s="772"/>
      <c r="FW114" s="772"/>
      <c r="FX114" s="772"/>
      <c r="FY114" s="772"/>
      <c r="FZ114" s="772"/>
      <c r="GA114" s="772"/>
      <c r="GB114" s="772"/>
      <c r="GC114" s="772"/>
      <c r="GD114" s="772"/>
      <c r="GE114" s="772"/>
      <c r="GF114" s="772"/>
      <c r="GG114" s="772"/>
      <c r="GH114" s="772"/>
      <c r="GI114" s="772"/>
      <c r="GJ114" s="772"/>
      <c r="GK114" s="772"/>
      <c r="GL114" s="772"/>
      <c r="GM114" s="772"/>
      <c r="GN114" s="772"/>
      <c r="GO114" s="772"/>
      <c r="GP114" s="772"/>
      <c r="GQ114" s="772"/>
      <c r="GR114" s="772"/>
      <c r="GS114" s="772"/>
      <c r="GT114" s="772"/>
      <c r="GU114" s="772"/>
      <c r="GV114" s="772"/>
      <c r="GW114" s="772"/>
      <c r="GX114" s="772"/>
    </row>
    <row r="115" spans="1:206" ht="20.25">
      <c r="A115" s="281" t="s">
        <v>397</v>
      </c>
      <c r="B115" s="299">
        <v>0.13869999999999999</v>
      </c>
      <c r="C115" s="299">
        <v>0.1027</v>
      </c>
      <c r="D115" s="299">
        <v>0.13009999999999999</v>
      </c>
      <c r="E115" s="804"/>
      <c r="F115" s="772"/>
      <c r="G115" s="772"/>
      <c r="H115" s="772"/>
      <c r="I115" s="772"/>
      <c r="J115" s="772"/>
      <c r="K115" s="772"/>
      <c r="L115" s="772"/>
      <c r="M115" s="772"/>
      <c r="N115" s="772"/>
      <c r="O115" s="772"/>
      <c r="P115" s="772"/>
      <c r="Q115" s="772"/>
      <c r="R115" s="772"/>
      <c r="S115" s="772"/>
      <c r="T115" s="772"/>
      <c r="U115" s="772"/>
      <c r="V115" s="772"/>
      <c r="W115" s="772"/>
      <c r="X115" s="772"/>
      <c r="Y115" s="772"/>
      <c r="Z115" s="772"/>
      <c r="AA115" s="772"/>
      <c r="AB115" s="772"/>
      <c r="AC115" s="772"/>
      <c r="AD115" s="772"/>
      <c r="AE115" s="772"/>
      <c r="AF115" s="772"/>
      <c r="AG115" s="772"/>
      <c r="AH115" s="772"/>
      <c r="AI115" s="772"/>
      <c r="AJ115" s="772"/>
      <c r="AK115" s="772"/>
      <c r="AL115" s="772"/>
      <c r="AM115" s="772"/>
      <c r="AN115" s="772"/>
      <c r="AO115" s="772"/>
      <c r="AP115" s="772"/>
      <c r="AQ115" s="772"/>
      <c r="AR115" s="772"/>
      <c r="AS115" s="772"/>
      <c r="AT115" s="772"/>
      <c r="AU115" s="772"/>
      <c r="AV115" s="772"/>
      <c r="AW115" s="772"/>
      <c r="AX115" s="772"/>
      <c r="AY115" s="772"/>
      <c r="AZ115" s="772"/>
      <c r="BA115" s="772"/>
      <c r="BB115" s="772"/>
      <c r="BC115" s="772"/>
      <c r="BD115" s="772"/>
      <c r="BE115" s="772"/>
      <c r="BF115" s="772"/>
      <c r="BG115" s="772"/>
      <c r="BH115" s="772"/>
      <c r="BI115" s="772"/>
      <c r="BJ115" s="772"/>
      <c r="BK115" s="772"/>
      <c r="BL115" s="772"/>
      <c r="BM115" s="772"/>
      <c r="BN115" s="772"/>
      <c r="BO115" s="772"/>
      <c r="BP115" s="772"/>
      <c r="BQ115" s="772"/>
      <c r="BR115" s="772"/>
      <c r="BS115" s="772"/>
      <c r="BT115" s="772"/>
      <c r="BU115" s="772"/>
      <c r="BV115" s="772"/>
      <c r="BW115" s="772"/>
      <c r="BX115" s="772"/>
      <c r="BY115" s="772"/>
      <c r="BZ115" s="772"/>
      <c r="CA115" s="772"/>
      <c r="CB115" s="772"/>
      <c r="CC115" s="772"/>
      <c r="CD115" s="772"/>
      <c r="CE115" s="772"/>
      <c r="CF115" s="772"/>
      <c r="CG115" s="772"/>
      <c r="CH115" s="772"/>
      <c r="CI115" s="772"/>
      <c r="CJ115" s="772"/>
      <c r="CK115" s="772"/>
      <c r="CL115" s="772"/>
      <c r="CM115" s="772"/>
      <c r="CN115" s="772"/>
      <c r="CO115" s="772"/>
      <c r="CP115" s="772"/>
      <c r="CQ115" s="772"/>
      <c r="CR115" s="772"/>
      <c r="CS115" s="772"/>
      <c r="CT115" s="772"/>
      <c r="CU115" s="772"/>
      <c r="CV115" s="772"/>
      <c r="CW115" s="772"/>
      <c r="CX115" s="772"/>
      <c r="CY115" s="772"/>
      <c r="CZ115" s="772"/>
      <c r="DA115" s="772"/>
      <c r="DB115" s="772"/>
      <c r="DC115" s="772"/>
      <c r="DD115" s="772"/>
      <c r="DE115" s="772"/>
      <c r="DF115" s="772"/>
      <c r="DG115" s="772"/>
      <c r="DH115" s="772"/>
      <c r="DI115" s="772"/>
      <c r="DJ115" s="772"/>
      <c r="DK115" s="772"/>
      <c r="DL115" s="772"/>
      <c r="DM115" s="772"/>
      <c r="DN115" s="772"/>
      <c r="DO115" s="772"/>
      <c r="DP115" s="772"/>
      <c r="DQ115" s="772"/>
      <c r="DR115" s="772"/>
      <c r="DS115" s="772"/>
      <c r="DT115" s="772"/>
      <c r="DU115" s="772"/>
      <c r="DV115" s="772"/>
      <c r="DW115" s="772"/>
      <c r="DX115" s="772"/>
      <c r="DY115" s="772"/>
      <c r="DZ115" s="772"/>
      <c r="EA115" s="772"/>
      <c r="EB115" s="772"/>
      <c r="EC115" s="772"/>
      <c r="ED115" s="772"/>
      <c r="EE115" s="772"/>
      <c r="EF115" s="772"/>
      <c r="EG115" s="772"/>
      <c r="EH115" s="772"/>
      <c r="EI115" s="772"/>
      <c r="EJ115" s="772"/>
      <c r="EK115" s="772"/>
      <c r="EL115" s="772"/>
      <c r="EM115" s="772"/>
      <c r="EN115" s="772"/>
      <c r="EO115" s="772"/>
      <c r="EP115" s="772"/>
      <c r="EQ115" s="772"/>
      <c r="ER115" s="772"/>
      <c r="ES115" s="772"/>
      <c r="ET115" s="772"/>
      <c r="EU115" s="772"/>
      <c r="EV115" s="772"/>
      <c r="EW115" s="772"/>
      <c r="EX115" s="772"/>
      <c r="EY115" s="772"/>
      <c r="EZ115" s="772"/>
      <c r="FA115" s="772"/>
      <c r="FB115" s="772"/>
      <c r="FC115" s="772"/>
      <c r="FD115" s="772"/>
      <c r="FE115" s="772"/>
      <c r="FF115" s="772"/>
      <c r="FG115" s="772"/>
      <c r="FH115" s="772"/>
      <c r="FI115" s="772"/>
      <c r="FJ115" s="772"/>
      <c r="FK115" s="772"/>
      <c r="FL115" s="772"/>
      <c r="FM115" s="772"/>
      <c r="FN115" s="772"/>
      <c r="FO115" s="772"/>
      <c r="FP115" s="772"/>
      <c r="FQ115" s="772"/>
      <c r="FR115" s="772"/>
      <c r="FS115" s="772"/>
      <c r="FT115" s="772"/>
      <c r="FU115" s="772"/>
      <c r="FV115" s="772"/>
      <c r="FW115" s="772"/>
      <c r="FX115" s="772"/>
      <c r="FY115" s="772"/>
      <c r="FZ115" s="772"/>
      <c r="GA115" s="772"/>
      <c r="GB115" s="772"/>
      <c r="GC115" s="772"/>
      <c r="GD115" s="772"/>
      <c r="GE115" s="772"/>
      <c r="GF115" s="772"/>
      <c r="GG115" s="772"/>
      <c r="GH115" s="772"/>
      <c r="GI115" s="772"/>
      <c r="GJ115" s="772"/>
      <c r="GK115" s="772"/>
      <c r="GL115" s="772"/>
      <c r="GM115" s="772"/>
      <c r="GN115" s="772"/>
      <c r="GO115" s="772"/>
      <c r="GP115" s="772"/>
      <c r="GQ115" s="772"/>
      <c r="GR115" s="772"/>
      <c r="GS115" s="772"/>
      <c r="GT115" s="772"/>
      <c r="GU115" s="772"/>
      <c r="GV115" s="772"/>
      <c r="GW115" s="772"/>
      <c r="GX115" s="772"/>
    </row>
    <row r="116" spans="1:206" ht="20.25">
      <c r="A116" s="281" t="s">
        <v>398</v>
      </c>
      <c r="B116" s="299">
        <v>-3.1099999999999999E-2</v>
      </c>
      <c r="C116" s="299">
        <v>-3.2300000000000002E-2</v>
      </c>
      <c r="D116" s="299">
        <v>-3.1399999999999997E-2</v>
      </c>
      <c r="E116" s="804"/>
      <c r="F116" s="772"/>
      <c r="G116" s="772"/>
      <c r="H116" s="772"/>
      <c r="I116" s="772"/>
      <c r="J116" s="772"/>
      <c r="K116" s="772"/>
      <c r="L116" s="772"/>
      <c r="M116" s="772"/>
      <c r="N116" s="772"/>
      <c r="O116" s="772"/>
      <c r="P116" s="772"/>
      <c r="Q116" s="772"/>
      <c r="R116" s="772"/>
      <c r="S116" s="772"/>
      <c r="T116" s="772"/>
      <c r="U116" s="772"/>
      <c r="V116" s="772"/>
      <c r="W116" s="772"/>
      <c r="X116" s="772"/>
      <c r="Y116" s="772"/>
      <c r="Z116" s="772"/>
      <c r="AA116" s="772"/>
      <c r="AB116" s="772"/>
      <c r="AC116" s="772"/>
      <c r="AD116" s="772"/>
      <c r="AE116" s="772"/>
      <c r="AF116" s="772"/>
      <c r="AG116" s="772"/>
      <c r="AH116" s="772"/>
      <c r="AI116" s="772"/>
      <c r="AJ116" s="772"/>
      <c r="AK116" s="772"/>
      <c r="AL116" s="772"/>
      <c r="AM116" s="772"/>
      <c r="AN116" s="772"/>
      <c r="AO116" s="772"/>
      <c r="AP116" s="772"/>
      <c r="AQ116" s="772"/>
      <c r="AR116" s="772"/>
      <c r="AS116" s="772"/>
      <c r="AT116" s="772"/>
      <c r="AU116" s="772"/>
      <c r="AV116" s="772"/>
      <c r="AW116" s="772"/>
      <c r="AX116" s="772"/>
      <c r="AY116" s="772"/>
      <c r="AZ116" s="772"/>
      <c r="BA116" s="772"/>
      <c r="BB116" s="772"/>
      <c r="BC116" s="772"/>
      <c r="BD116" s="772"/>
      <c r="BE116" s="772"/>
      <c r="BF116" s="772"/>
      <c r="BG116" s="772"/>
      <c r="BH116" s="772"/>
      <c r="BI116" s="772"/>
      <c r="BJ116" s="772"/>
      <c r="BK116" s="772"/>
      <c r="BL116" s="772"/>
      <c r="BM116" s="772"/>
      <c r="BN116" s="772"/>
      <c r="BO116" s="772"/>
      <c r="BP116" s="772"/>
      <c r="BQ116" s="772"/>
      <c r="BR116" s="772"/>
      <c r="BS116" s="772"/>
      <c r="BT116" s="772"/>
      <c r="BU116" s="772"/>
      <c r="BV116" s="772"/>
      <c r="BW116" s="772"/>
      <c r="BX116" s="772"/>
      <c r="BY116" s="772"/>
      <c r="BZ116" s="772"/>
      <c r="CA116" s="772"/>
      <c r="CB116" s="772"/>
      <c r="CC116" s="772"/>
      <c r="CD116" s="772"/>
      <c r="CE116" s="772"/>
      <c r="CF116" s="772"/>
      <c r="CG116" s="772"/>
      <c r="CH116" s="772"/>
      <c r="CI116" s="772"/>
      <c r="CJ116" s="772"/>
      <c r="CK116" s="772"/>
      <c r="CL116" s="772"/>
      <c r="CM116" s="772"/>
      <c r="CN116" s="772"/>
      <c r="CO116" s="772"/>
      <c r="CP116" s="772"/>
      <c r="CQ116" s="772"/>
      <c r="CR116" s="772"/>
      <c r="CS116" s="772"/>
      <c r="CT116" s="772"/>
      <c r="CU116" s="772"/>
      <c r="CV116" s="772"/>
      <c r="CW116" s="772"/>
      <c r="CX116" s="772"/>
      <c r="CY116" s="772"/>
      <c r="CZ116" s="772"/>
      <c r="DA116" s="772"/>
      <c r="DB116" s="772"/>
      <c r="DC116" s="772"/>
      <c r="DD116" s="772"/>
      <c r="DE116" s="772"/>
      <c r="DF116" s="772"/>
      <c r="DG116" s="772"/>
      <c r="DH116" s="772"/>
      <c r="DI116" s="772"/>
      <c r="DJ116" s="772"/>
      <c r="DK116" s="772"/>
      <c r="DL116" s="772"/>
      <c r="DM116" s="772"/>
      <c r="DN116" s="772"/>
      <c r="DO116" s="772"/>
      <c r="DP116" s="772"/>
      <c r="DQ116" s="772"/>
      <c r="DR116" s="772"/>
      <c r="DS116" s="772"/>
      <c r="DT116" s="772"/>
      <c r="DU116" s="772"/>
      <c r="DV116" s="772"/>
      <c r="DW116" s="772"/>
      <c r="DX116" s="772"/>
      <c r="DY116" s="772"/>
      <c r="DZ116" s="772"/>
      <c r="EA116" s="772"/>
      <c r="EB116" s="772"/>
      <c r="EC116" s="772"/>
      <c r="ED116" s="772"/>
      <c r="EE116" s="772"/>
      <c r="EF116" s="772"/>
      <c r="EG116" s="772"/>
      <c r="EH116" s="772"/>
      <c r="EI116" s="772"/>
      <c r="EJ116" s="772"/>
      <c r="EK116" s="772"/>
      <c r="EL116" s="772"/>
      <c r="EM116" s="772"/>
      <c r="EN116" s="772"/>
      <c r="EO116" s="772"/>
      <c r="EP116" s="772"/>
      <c r="EQ116" s="772"/>
      <c r="ER116" s="772"/>
      <c r="ES116" s="772"/>
      <c r="ET116" s="772"/>
      <c r="EU116" s="772"/>
      <c r="EV116" s="772"/>
      <c r="EW116" s="772"/>
      <c r="EX116" s="772"/>
      <c r="EY116" s="772"/>
      <c r="EZ116" s="772"/>
      <c r="FA116" s="772"/>
      <c r="FB116" s="772"/>
      <c r="FC116" s="772"/>
      <c r="FD116" s="772"/>
      <c r="FE116" s="772"/>
      <c r="FF116" s="772"/>
      <c r="FG116" s="772"/>
      <c r="FH116" s="772"/>
      <c r="FI116" s="772"/>
      <c r="FJ116" s="772"/>
      <c r="FK116" s="772"/>
      <c r="FL116" s="772"/>
      <c r="FM116" s="772"/>
      <c r="FN116" s="772"/>
      <c r="FO116" s="772"/>
      <c r="FP116" s="772"/>
      <c r="FQ116" s="772"/>
      <c r="FR116" s="772"/>
      <c r="FS116" s="772"/>
      <c r="FT116" s="772"/>
      <c r="FU116" s="772"/>
      <c r="FV116" s="772"/>
      <c r="FW116" s="772"/>
      <c r="FX116" s="772"/>
      <c r="FY116" s="772"/>
      <c r="FZ116" s="772"/>
      <c r="GA116" s="772"/>
      <c r="GB116" s="772"/>
      <c r="GC116" s="772"/>
      <c r="GD116" s="772"/>
      <c r="GE116" s="772"/>
      <c r="GF116" s="772"/>
      <c r="GG116" s="772"/>
      <c r="GH116" s="772"/>
      <c r="GI116" s="772"/>
      <c r="GJ116" s="772"/>
      <c r="GK116" s="772"/>
      <c r="GL116" s="772"/>
      <c r="GM116" s="772"/>
      <c r="GN116" s="772"/>
      <c r="GO116" s="772"/>
      <c r="GP116" s="772"/>
      <c r="GQ116" s="772"/>
      <c r="GR116" s="772"/>
      <c r="GS116" s="772"/>
      <c r="GT116" s="772"/>
      <c r="GU116" s="772"/>
      <c r="GV116" s="772"/>
      <c r="GW116" s="772"/>
      <c r="GX116" s="772"/>
    </row>
    <row r="117" spans="1:206" ht="20.25">
      <c r="A117" s="281" t="s">
        <v>399</v>
      </c>
      <c r="B117" s="452">
        <v>-1.3100000000000001E-2</v>
      </c>
      <c r="C117" s="452">
        <v>-1.01E-2</v>
      </c>
      <c r="D117" s="299">
        <v>-1.2500000000000001E-2</v>
      </c>
      <c r="E117" s="804"/>
      <c r="F117" s="772"/>
      <c r="G117" s="772"/>
      <c r="H117" s="772"/>
      <c r="I117" s="772"/>
      <c r="J117" s="772"/>
      <c r="K117" s="772"/>
      <c r="L117" s="772"/>
      <c r="M117" s="772"/>
      <c r="N117" s="772"/>
      <c r="O117" s="772"/>
      <c r="P117" s="772"/>
      <c r="Q117" s="772"/>
      <c r="R117" s="772"/>
      <c r="S117" s="772"/>
      <c r="T117" s="772"/>
      <c r="U117" s="772"/>
      <c r="V117" s="772"/>
      <c r="W117" s="772"/>
      <c r="X117" s="772"/>
      <c r="Y117" s="772"/>
      <c r="Z117" s="772"/>
      <c r="AA117" s="772"/>
      <c r="AB117" s="772"/>
      <c r="AC117" s="772"/>
      <c r="AD117" s="772"/>
      <c r="AE117" s="772"/>
      <c r="AF117" s="772"/>
      <c r="AG117" s="772"/>
      <c r="AH117" s="772"/>
      <c r="AI117" s="772"/>
      <c r="AJ117" s="772"/>
      <c r="AK117" s="772"/>
      <c r="AL117" s="772"/>
      <c r="AM117" s="772"/>
      <c r="AN117" s="772"/>
      <c r="AO117" s="772"/>
      <c r="AP117" s="772"/>
      <c r="AQ117" s="772"/>
      <c r="AR117" s="772"/>
      <c r="AS117" s="772"/>
      <c r="AT117" s="772"/>
      <c r="AU117" s="772"/>
      <c r="AV117" s="772"/>
      <c r="AW117" s="772"/>
      <c r="AX117" s="772"/>
      <c r="AY117" s="772"/>
      <c r="AZ117" s="772"/>
      <c r="BA117" s="772"/>
      <c r="BB117" s="772"/>
      <c r="BC117" s="772"/>
      <c r="BD117" s="772"/>
      <c r="BE117" s="772"/>
      <c r="BF117" s="772"/>
      <c r="BG117" s="772"/>
      <c r="BH117" s="772"/>
      <c r="BI117" s="772"/>
      <c r="BJ117" s="772"/>
      <c r="BK117" s="772"/>
      <c r="BL117" s="772"/>
      <c r="BM117" s="772"/>
      <c r="BN117" s="772"/>
      <c r="BO117" s="772"/>
      <c r="BP117" s="772"/>
      <c r="BQ117" s="772"/>
      <c r="BR117" s="772"/>
      <c r="BS117" s="772"/>
      <c r="BT117" s="772"/>
      <c r="BU117" s="772"/>
      <c r="BV117" s="772"/>
      <c r="BW117" s="772"/>
      <c r="BX117" s="772"/>
      <c r="BY117" s="772"/>
      <c r="BZ117" s="772"/>
      <c r="CA117" s="772"/>
      <c r="CB117" s="772"/>
      <c r="CC117" s="772"/>
      <c r="CD117" s="772"/>
      <c r="CE117" s="772"/>
      <c r="CF117" s="772"/>
      <c r="CG117" s="772"/>
      <c r="CH117" s="772"/>
      <c r="CI117" s="772"/>
      <c r="CJ117" s="772"/>
      <c r="CK117" s="772"/>
      <c r="CL117" s="772"/>
      <c r="CM117" s="772"/>
      <c r="CN117" s="772"/>
      <c r="CO117" s="772"/>
      <c r="CP117" s="772"/>
      <c r="CQ117" s="772"/>
      <c r="CR117" s="772"/>
      <c r="CS117" s="772"/>
      <c r="CT117" s="772"/>
      <c r="CU117" s="772"/>
      <c r="CV117" s="772"/>
      <c r="CW117" s="772"/>
      <c r="CX117" s="772"/>
      <c r="CY117" s="772"/>
      <c r="CZ117" s="772"/>
      <c r="DA117" s="772"/>
      <c r="DB117" s="772"/>
      <c r="DC117" s="772"/>
      <c r="DD117" s="772"/>
      <c r="DE117" s="772"/>
      <c r="DF117" s="772"/>
      <c r="DG117" s="772"/>
      <c r="DH117" s="772"/>
      <c r="DI117" s="772"/>
      <c r="DJ117" s="772"/>
      <c r="DK117" s="772"/>
      <c r="DL117" s="772"/>
      <c r="DM117" s="772"/>
      <c r="DN117" s="772"/>
      <c r="DO117" s="772"/>
      <c r="DP117" s="772"/>
      <c r="DQ117" s="772"/>
      <c r="DR117" s="772"/>
      <c r="DS117" s="772"/>
      <c r="DT117" s="772"/>
      <c r="DU117" s="772"/>
      <c r="DV117" s="772"/>
      <c r="DW117" s="772"/>
      <c r="DX117" s="772"/>
      <c r="DY117" s="772"/>
      <c r="DZ117" s="772"/>
      <c r="EA117" s="772"/>
      <c r="EB117" s="772"/>
      <c r="EC117" s="772"/>
      <c r="ED117" s="772"/>
      <c r="EE117" s="772"/>
      <c r="EF117" s="772"/>
      <c r="EG117" s="772"/>
      <c r="EH117" s="772"/>
      <c r="EI117" s="772"/>
      <c r="EJ117" s="772"/>
      <c r="EK117" s="772"/>
      <c r="EL117" s="772"/>
      <c r="EM117" s="772"/>
      <c r="EN117" s="772"/>
      <c r="EO117" s="772"/>
      <c r="EP117" s="772"/>
      <c r="EQ117" s="772"/>
      <c r="ER117" s="772"/>
      <c r="ES117" s="772"/>
      <c r="ET117" s="772"/>
      <c r="EU117" s="772"/>
      <c r="EV117" s="772"/>
      <c r="EW117" s="772"/>
      <c r="EX117" s="772"/>
      <c r="EY117" s="772"/>
      <c r="EZ117" s="772"/>
      <c r="FA117" s="772"/>
      <c r="FB117" s="772"/>
      <c r="FC117" s="772"/>
      <c r="FD117" s="772"/>
      <c r="FE117" s="772"/>
      <c r="FF117" s="772"/>
      <c r="FG117" s="772"/>
      <c r="FH117" s="772"/>
      <c r="FI117" s="772"/>
      <c r="FJ117" s="772"/>
      <c r="FK117" s="772"/>
      <c r="FL117" s="772"/>
      <c r="FM117" s="772"/>
      <c r="FN117" s="772"/>
      <c r="FO117" s="772"/>
      <c r="FP117" s="772"/>
      <c r="FQ117" s="772"/>
      <c r="FR117" s="772"/>
      <c r="FS117" s="772"/>
      <c r="FT117" s="772"/>
      <c r="FU117" s="772"/>
      <c r="FV117" s="772"/>
      <c r="FW117" s="772"/>
      <c r="FX117" s="772"/>
      <c r="FY117" s="772"/>
      <c r="FZ117" s="772"/>
      <c r="GA117" s="772"/>
      <c r="GB117" s="772"/>
      <c r="GC117" s="772"/>
      <c r="GD117" s="772"/>
      <c r="GE117" s="772"/>
      <c r="GF117" s="772"/>
      <c r="GG117" s="772"/>
      <c r="GH117" s="772"/>
      <c r="GI117" s="772"/>
      <c r="GJ117" s="772"/>
      <c r="GK117" s="772"/>
      <c r="GL117" s="772"/>
      <c r="GM117" s="772"/>
      <c r="GN117" s="772"/>
      <c r="GO117" s="772"/>
      <c r="GP117" s="772"/>
      <c r="GQ117" s="772"/>
      <c r="GR117" s="772"/>
      <c r="GS117" s="772"/>
      <c r="GT117" s="772"/>
      <c r="GU117" s="772"/>
      <c r="GV117" s="772"/>
      <c r="GW117" s="772"/>
      <c r="GX117" s="772"/>
    </row>
    <row r="118" spans="1:206" ht="21" thickBot="1">
      <c r="A118" s="281" t="s">
        <v>400</v>
      </c>
      <c r="B118" s="299">
        <v>5.0000000000000001E-3</v>
      </c>
      <c r="C118" s="299">
        <v>1.4E-2</v>
      </c>
      <c r="D118" s="299">
        <v>7.1999999999999998E-3</v>
      </c>
      <c r="E118" s="804"/>
      <c r="F118" s="772"/>
      <c r="G118" s="772"/>
      <c r="H118" s="772"/>
      <c r="I118" s="772"/>
      <c r="J118" s="772"/>
      <c r="K118" s="772"/>
      <c r="L118" s="772"/>
      <c r="M118" s="772"/>
      <c r="N118" s="772"/>
      <c r="O118" s="772"/>
      <c r="P118" s="772"/>
      <c r="Q118" s="772"/>
      <c r="R118" s="772"/>
      <c r="S118" s="772"/>
      <c r="T118" s="772"/>
      <c r="U118" s="772"/>
      <c r="V118" s="772"/>
      <c r="W118" s="772"/>
      <c r="X118" s="772"/>
      <c r="Y118" s="772"/>
      <c r="Z118" s="772"/>
      <c r="AA118" s="772"/>
      <c r="AB118" s="772"/>
      <c r="AC118" s="772"/>
      <c r="AD118" s="772"/>
      <c r="AE118" s="772"/>
      <c r="AF118" s="772"/>
      <c r="AG118" s="772"/>
      <c r="AH118" s="772"/>
      <c r="AI118" s="772"/>
      <c r="AJ118" s="772"/>
      <c r="AK118" s="772"/>
      <c r="AL118" s="772"/>
      <c r="AM118" s="772"/>
      <c r="AN118" s="772"/>
      <c r="AO118" s="772"/>
      <c r="AP118" s="772"/>
      <c r="AQ118" s="772"/>
      <c r="AR118" s="772"/>
      <c r="AS118" s="772"/>
      <c r="AT118" s="772"/>
      <c r="AU118" s="772"/>
      <c r="AV118" s="772"/>
      <c r="AW118" s="772"/>
      <c r="AX118" s="772"/>
      <c r="AY118" s="772"/>
      <c r="AZ118" s="772"/>
      <c r="BA118" s="772"/>
      <c r="BB118" s="772"/>
      <c r="BC118" s="772"/>
      <c r="BD118" s="772"/>
      <c r="BE118" s="772"/>
      <c r="BF118" s="772"/>
      <c r="BG118" s="772"/>
      <c r="BH118" s="772"/>
      <c r="BI118" s="772"/>
      <c r="BJ118" s="772"/>
      <c r="BK118" s="772"/>
      <c r="BL118" s="772"/>
      <c r="BM118" s="772"/>
      <c r="BN118" s="772"/>
      <c r="BO118" s="772"/>
      <c r="BP118" s="772"/>
      <c r="BQ118" s="772"/>
      <c r="BR118" s="772"/>
      <c r="BS118" s="772"/>
      <c r="BT118" s="772"/>
      <c r="BU118" s="772"/>
      <c r="BV118" s="772"/>
      <c r="BW118" s="772"/>
      <c r="BX118" s="772"/>
      <c r="BY118" s="772"/>
      <c r="BZ118" s="772"/>
      <c r="CA118" s="772"/>
      <c r="CB118" s="772"/>
      <c r="CC118" s="772"/>
      <c r="CD118" s="772"/>
      <c r="CE118" s="772"/>
      <c r="CF118" s="772"/>
      <c r="CG118" s="772"/>
      <c r="CH118" s="772"/>
      <c r="CI118" s="772"/>
      <c r="CJ118" s="772"/>
      <c r="CK118" s="772"/>
      <c r="CL118" s="772"/>
      <c r="CM118" s="772"/>
      <c r="CN118" s="772"/>
      <c r="CO118" s="772"/>
      <c r="CP118" s="772"/>
      <c r="CQ118" s="772"/>
      <c r="CR118" s="772"/>
      <c r="CS118" s="772"/>
      <c r="CT118" s="772"/>
      <c r="CU118" s="772"/>
      <c r="CV118" s="772"/>
      <c r="CW118" s="772"/>
      <c r="CX118" s="772"/>
      <c r="CY118" s="772"/>
      <c r="CZ118" s="772"/>
      <c r="DA118" s="772"/>
      <c r="DB118" s="772"/>
      <c r="DC118" s="772"/>
      <c r="DD118" s="772"/>
      <c r="DE118" s="772"/>
      <c r="DF118" s="772"/>
      <c r="DG118" s="772"/>
      <c r="DH118" s="772"/>
      <c r="DI118" s="772"/>
      <c r="DJ118" s="772"/>
      <c r="DK118" s="772"/>
      <c r="DL118" s="772"/>
      <c r="DM118" s="772"/>
      <c r="DN118" s="772"/>
      <c r="DO118" s="772"/>
      <c r="DP118" s="772"/>
      <c r="DQ118" s="772"/>
      <c r="DR118" s="772"/>
      <c r="DS118" s="772"/>
      <c r="DT118" s="772"/>
      <c r="DU118" s="772"/>
      <c r="DV118" s="772"/>
      <c r="DW118" s="772"/>
      <c r="DX118" s="772"/>
      <c r="DY118" s="772"/>
      <c r="DZ118" s="772"/>
      <c r="EA118" s="772"/>
      <c r="EB118" s="772"/>
      <c r="EC118" s="772"/>
      <c r="ED118" s="772"/>
      <c r="EE118" s="772"/>
      <c r="EF118" s="772"/>
      <c r="EG118" s="772"/>
      <c r="EH118" s="772"/>
      <c r="EI118" s="772"/>
      <c r="EJ118" s="772"/>
      <c r="EK118" s="772"/>
      <c r="EL118" s="772"/>
      <c r="EM118" s="772"/>
      <c r="EN118" s="772"/>
      <c r="EO118" s="772"/>
      <c r="EP118" s="772"/>
      <c r="EQ118" s="772"/>
      <c r="ER118" s="772"/>
      <c r="ES118" s="772"/>
      <c r="ET118" s="772"/>
      <c r="EU118" s="772"/>
      <c r="EV118" s="772"/>
      <c r="EW118" s="772"/>
      <c r="EX118" s="772"/>
      <c r="EY118" s="772"/>
      <c r="EZ118" s="772"/>
      <c r="FA118" s="772"/>
      <c r="FB118" s="772"/>
      <c r="FC118" s="772"/>
      <c r="FD118" s="772"/>
      <c r="FE118" s="772"/>
      <c r="FF118" s="772"/>
      <c r="FG118" s="772"/>
      <c r="FH118" s="772"/>
      <c r="FI118" s="772"/>
      <c r="FJ118" s="772"/>
      <c r="FK118" s="772"/>
      <c r="FL118" s="772"/>
      <c r="FM118" s="772"/>
      <c r="FN118" s="772"/>
      <c r="FO118" s="772"/>
      <c r="FP118" s="772"/>
      <c r="FQ118" s="772"/>
      <c r="FR118" s="772"/>
      <c r="FS118" s="772"/>
      <c r="FT118" s="772"/>
      <c r="FU118" s="772"/>
      <c r="FV118" s="772"/>
      <c r="FW118" s="772"/>
      <c r="FX118" s="772"/>
      <c r="FY118" s="772"/>
      <c r="FZ118" s="772"/>
      <c r="GA118" s="772"/>
      <c r="GB118" s="772"/>
      <c r="GC118" s="772"/>
      <c r="GD118" s="772"/>
      <c r="GE118" s="772"/>
      <c r="GF118" s="772"/>
      <c r="GG118" s="772"/>
      <c r="GH118" s="772"/>
      <c r="GI118" s="772"/>
      <c r="GJ118" s="772"/>
      <c r="GK118" s="772"/>
      <c r="GL118" s="772"/>
      <c r="GM118" s="772"/>
      <c r="GN118" s="772"/>
      <c r="GO118" s="772"/>
      <c r="GP118" s="772"/>
      <c r="GQ118" s="772"/>
      <c r="GR118" s="772"/>
      <c r="GS118" s="772"/>
      <c r="GT118" s="772"/>
      <c r="GU118" s="772"/>
      <c r="GV118" s="772"/>
      <c r="GW118" s="772"/>
      <c r="GX118" s="772"/>
    </row>
    <row r="119" spans="1:206" ht="21.75" thickTop="1" thickBot="1">
      <c r="A119" s="57" t="s">
        <v>401</v>
      </c>
      <c r="B119" s="663"/>
      <c r="C119" s="663"/>
      <c r="D119" s="663"/>
      <c r="E119" s="804"/>
      <c r="F119" s="772"/>
      <c r="G119" s="772"/>
      <c r="H119" s="772"/>
      <c r="I119" s="772"/>
      <c r="J119" s="772"/>
      <c r="K119" s="772"/>
      <c r="L119" s="772"/>
      <c r="M119" s="772"/>
      <c r="N119" s="772"/>
      <c r="O119" s="772"/>
      <c r="P119" s="772"/>
      <c r="Q119" s="772"/>
      <c r="R119" s="772"/>
      <c r="S119" s="772"/>
      <c r="T119" s="772"/>
      <c r="U119" s="772"/>
      <c r="V119" s="772"/>
      <c r="W119" s="772"/>
      <c r="X119" s="772"/>
      <c r="Y119" s="772"/>
      <c r="Z119" s="772"/>
      <c r="AA119" s="772"/>
      <c r="AB119" s="772"/>
      <c r="AC119" s="772"/>
      <c r="AD119" s="772"/>
      <c r="AE119" s="772"/>
      <c r="AF119" s="772"/>
      <c r="AG119" s="772"/>
      <c r="AH119" s="772"/>
      <c r="AI119" s="772"/>
      <c r="AJ119" s="772"/>
      <c r="AK119" s="772"/>
      <c r="AL119" s="772"/>
      <c r="AM119" s="772"/>
      <c r="AN119" s="772"/>
      <c r="AO119" s="772"/>
      <c r="AP119" s="772"/>
      <c r="AQ119" s="772"/>
      <c r="AR119" s="772"/>
      <c r="AS119" s="772"/>
      <c r="AT119" s="772"/>
      <c r="AU119" s="772"/>
      <c r="AV119" s="772"/>
      <c r="AW119" s="772"/>
      <c r="AX119" s="772"/>
      <c r="AY119" s="772"/>
      <c r="AZ119" s="772"/>
      <c r="BA119" s="772"/>
      <c r="BB119" s="772"/>
      <c r="BC119" s="772"/>
      <c r="BD119" s="772"/>
      <c r="BE119" s="772"/>
      <c r="BF119" s="772"/>
      <c r="BG119" s="772"/>
      <c r="BH119" s="772"/>
      <c r="BI119" s="772"/>
      <c r="BJ119" s="772"/>
      <c r="BK119" s="772"/>
      <c r="BL119" s="772"/>
      <c r="BM119" s="772"/>
      <c r="BN119" s="772"/>
      <c r="BO119" s="772"/>
      <c r="BP119" s="772"/>
      <c r="BQ119" s="772"/>
      <c r="BR119" s="772"/>
      <c r="BS119" s="772"/>
      <c r="BT119" s="772"/>
      <c r="BU119" s="772"/>
      <c r="BV119" s="772"/>
      <c r="BW119" s="772"/>
      <c r="BX119" s="772"/>
      <c r="BY119" s="772"/>
      <c r="BZ119" s="772"/>
      <c r="CA119" s="772"/>
      <c r="CB119" s="772"/>
      <c r="CC119" s="772"/>
      <c r="CD119" s="772"/>
      <c r="CE119" s="772"/>
      <c r="CF119" s="772"/>
      <c r="CG119" s="772"/>
      <c r="CH119" s="772"/>
      <c r="CI119" s="772"/>
      <c r="CJ119" s="772"/>
      <c r="CK119" s="772"/>
      <c r="CL119" s="772"/>
      <c r="CM119" s="772"/>
      <c r="CN119" s="772"/>
      <c r="CO119" s="772"/>
      <c r="CP119" s="772"/>
      <c r="CQ119" s="772"/>
      <c r="CR119" s="772"/>
      <c r="CS119" s="772"/>
      <c r="CT119" s="772"/>
      <c r="CU119" s="772"/>
      <c r="CV119" s="772"/>
      <c r="CW119" s="772"/>
      <c r="CX119" s="772"/>
      <c r="CY119" s="772"/>
      <c r="CZ119" s="772"/>
      <c r="DA119" s="772"/>
      <c r="DB119" s="772"/>
      <c r="DC119" s="772"/>
      <c r="DD119" s="772"/>
      <c r="DE119" s="772"/>
      <c r="DF119" s="772"/>
      <c r="DG119" s="772"/>
      <c r="DH119" s="772"/>
      <c r="DI119" s="772"/>
      <c r="DJ119" s="772"/>
      <c r="DK119" s="772"/>
      <c r="DL119" s="772"/>
      <c r="DM119" s="772"/>
      <c r="DN119" s="772"/>
      <c r="DO119" s="772"/>
      <c r="DP119" s="772"/>
      <c r="DQ119" s="772"/>
      <c r="DR119" s="772"/>
      <c r="DS119" s="772"/>
      <c r="DT119" s="772"/>
      <c r="DU119" s="772"/>
      <c r="DV119" s="772"/>
      <c r="DW119" s="772"/>
      <c r="DX119" s="772"/>
      <c r="DY119" s="772"/>
      <c r="DZ119" s="772"/>
      <c r="EA119" s="772"/>
      <c r="EB119" s="772"/>
      <c r="EC119" s="772"/>
      <c r="ED119" s="772"/>
      <c r="EE119" s="772"/>
      <c r="EF119" s="772"/>
      <c r="EG119" s="772"/>
      <c r="EH119" s="772"/>
      <c r="EI119" s="772"/>
      <c r="EJ119" s="772"/>
      <c r="EK119" s="772"/>
      <c r="EL119" s="772"/>
      <c r="EM119" s="772"/>
      <c r="EN119" s="772"/>
      <c r="EO119" s="772"/>
      <c r="EP119" s="772"/>
      <c r="EQ119" s="772"/>
      <c r="ER119" s="772"/>
      <c r="ES119" s="772"/>
      <c r="ET119" s="772"/>
      <c r="EU119" s="772"/>
      <c r="EV119" s="772"/>
      <c r="EW119" s="772"/>
      <c r="EX119" s="772"/>
      <c r="EY119" s="772"/>
      <c r="EZ119" s="772"/>
      <c r="FA119" s="772"/>
      <c r="FB119" s="772"/>
      <c r="FC119" s="772"/>
      <c r="FD119" s="772"/>
      <c r="FE119" s="772"/>
      <c r="FF119" s="772"/>
      <c r="FG119" s="772"/>
      <c r="FH119" s="772"/>
      <c r="FI119" s="772"/>
      <c r="FJ119" s="772"/>
      <c r="FK119" s="772"/>
      <c r="FL119" s="772"/>
      <c r="FM119" s="772"/>
      <c r="FN119" s="772"/>
      <c r="FO119" s="772"/>
      <c r="FP119" s="772"/>
      <c r="FQ119" s="772"/>
      <c r="FR119" s="772"/>
      <c r="FS119" s="772"/>
      <c r="FT119" s="772"/>
      <c r="FU119" s="772"/>
      <c r="FV119" s="772"/>
      <c r="FW119" s="772"/>
      <c r="FX119" s="772"/>
      <c r="FY119" s="772"/>
      <c r="FZ119" s="772"/>
      <c r="GA119" s="772"/>
      <c r="GB119" s="772"/>
      <c r="GC119" s="772"/>
      <c r="GD119" s="772"/>
      <c r="GE119" s="772"/>
      <c r="GF119" s="772"/>
      <c r="GG119" s="772"/>
      <c r="GH119" s="772"/>
      <c r="GI119" s="772"/>
      <c r="GJ119" s="772"/>
      <c r="GK119" s="772"/>
      <c r="GL119" s="772"/>
      <c r="GM119" s="772"/>
      <c r="GN119" s="772"/>
      <c r="GO119" s="772"/>
      <c r="GP119" s="772"/>
      <c r="GQ119" s="772"/>
      <c r="GR119" s="772"/>
      <c r="GS119" s="772"/>
      <c r="GT119" s="772"/>
      <c r="GU119" s="772"/>
      <c r="GV119" s="772"/>
      <c r="GW119" s="772"/>
      <c r="GX119" s="772"/>
    </row>
    <row r="120" spans="1:206" ht="21" thickTop="1">
      <c r="A120" s="281" t="s">
        <v>394</v>
      </c>
      <c r="B120" s="299">
        <v>9.9699999999999997E-2</v>
      </c>
      <c r="C120" s="299">
        <v>7.4200000000000002E-2</v>
      </c>
      <c r="D120" s="299">
        <v>9.3399999999999997E-2</v>
      </c>
      <c r="E120" s="804"/>
      <c r="F120" s="772"/>
      <c r="G120" s="772"/>
      <c r="H120" s="772"/>
      <c r="I120" s="772"/>
      <c r="J120" s="772"/>
      <c r="K120" s="772"/>
      <c r="L120" s="772"/>
      <c r="M120" s="772"/>
      <c r="N120" s="772"/>
      <c r="O120" s="772"/>
      <c r="P120" s="772"/>
      <c r="Q120" s="772"/>
      <c r="R120" s="772"/>
      <c r="S120" s="772"/>
      <c r="T120" s="772"/>
      <c r="U120" s="772"/>
      <c r="V120" s="772"/>
      <c r="W120" s="772"/>
      <c r="X120" s="772"/>
      <c r="Y120" s="772"/>
      <c r="Z120" s="772"/>
      <c r="AA120" s="772"/>
      <c r="AB120" s="772"/>
      <c r="AC120" s="772"/>
      <c r="AD120" s="772"/>
      <c r="AE120" s="772"/>
      <c r="AF120" s="772"/>
      <c r="AG120" s="772"/>
      <c r="AH120" s="772"/>
      <c r="AI120" s="772"/>
      <c r="AJ120" s="772"/>
      <c r="AK120" s="772"/>
      <c r="AL120" s="772"/>
      <c r="AM120" s="772"/>
      <c r="AN120" s="772"/>
      <c r="AO120" s="772"/>
      <c r="AP120" s="772"/>
      <c r="AQ120" s="772"/>
      <c r="AR120" s="772"/>
      <c r="AS120" s="772"/>
      <c r="AT120" s="772"/>
      <c r="AU120" s="772"/>
      <c r="AV120" s="772"/>
      <c r="AW120" s="772"/>
      <c r="AX120" s="772"/>
      <c r="AY120" s="772"/>
      <c r="AZ120" s="772"/>
      <c r="BA120" s="772"/>
      <c r="BB120" s="772"/>
      <c r="BC120" s="772"/>
      <c r="BD120" s="772"/>
      <c r="BE120" s="772"/>
      <c r="BF120" s="772"/>
      <c r="BG120" s="772"/>
      <c r="BH120" s="772"/>
      <c r="BI120" s="772"/>
      <c r="BJ120" s="772"/>
      <c r="BK120" s="772"/>
      <c r="BL120" s="772"/>
      <c r="BM120" s="772"/>
      <c r="BN120" s="772"/>
      <c r="BO120" s="772"/>
      <c r="BP120" s="772"/>
      <c r="BQ120" s="772"/>
      <c r="BR120" s="772"/>
      <c r="BS120" s="772"/>
      <c r="BT120" s="772"/>
      <c r="BU120" s="772"/>
      <c r="BV120" s="772"/>
      <c r="BW120" s="772"/>
      <c r="BX120" s="772"/>
      <c r="BY120" s="772"/>
      <c r="BZ120" s="772"/>
      <c r="CA120" s="772"/>
      <c r="CB120" s="772"/>
      <c r="CC120" s="772"/>
      <c r="CD120" s="772"/>
      <c r="CE120" s="772"/>
      <c r="CF120" s="772"/>
      <c r="CG120" s="772"/>
      <c r="CH120" s="772"/>
      <c r="CI120" s="772"/>
      <c r="CJ120" s="772"/>
      <c r="CK120" s="772"/>
      <c r="CL120" s="772"/>
      <c r="CM120" s="772"/>
      <c r="CN120" s="772"/>
      <c r="CO120" s="772"/>
      <c r="CP120" s="772"/>
      <c r="CQ120" s="772"/>
      <c r="CR120" s="772"/>
      <c r="CS120" s="772"/>
      <c r="CT120" s="772"/>
      <c r="CU120" s="772"/>
      <c r="CV120" s="772"/>
      <c r="CW120" s="772"/>
      <c r="CX120" s="772"/>
      <c r="CY120" s="772"/>
      <c r="CZ120" s="772"/>
      <c r="DA120" s="772"/>
      <c r="DB120" s="772"/>
      <c r="DC120" s="772"/>
      <c r="DD120" s="772"/>
      <c r="DE120" s="772"/>
      <c r="DF120" s="772"/>
      <c r="DG120" s="772"/>
      <c r="DH120" s="772"/>
      <c r="DI120" s="772"/>
      <c r="DJ120" s="772"/>
      <c r="DK120" s="772"/>
      <c r="DL120" s="772"/>
      <c r="DM120" s="772"/>
      <c r="DN120" s="772"/>
      <c r="DO120" s="772"/>
      <c r="DP120" s="772"/>
      <c r="DQ120" s="772"/>
      <c r="DR120" s="772"/>
      <c r="DS120" s="772"/>
      <c r="DT120" s="772"/>
      <c r="DU120" s="772"/>
      <c r="DV120" s="772"/>
      <c r="DW120" s="772"/>
      <c r="DX120" s="772"/>
      <c r="DY120" s="772"/>
      <c r="DZ120" s="772"/>
      <c r="EA120" s="772"/>
      <c r="EB120" s="772"/>
      <c r="EC120" s="772"/>
      <c r="ED120" s="772"/>
      <c r="EE120" s="772"/>
      <c r="EF120" s="772"/>
      <c r="EG120" s="772"/>
      <c r="EH120" s="772"/>
      <c r="EI120" s="772"/>
      <c r="EJ120" s="772"/>
      <c r="EK120" s="772"/>
      <c r="EL120" s="772"/>
      <c r="EM120" s="772"/>
      <c r="EN120" s="772"/>
      <c r="EO120" s="772"/>
      <c r="EP120" s="772"/>
      <c r="EQ120" s="772"/>
      <c r="ER120" s="772"/>
      <c r="ES120" s="772"/>
      <c r="ET120" s="772"/>
      <c r="EU120" s="772"/>
      <c r="EV120" s="772"/>
      <c r="EW120" s="772"/>
      <c r="EX120" s="772"/>
      <c r="EY120" s="772"/>
      <c r="EZ120" s="772"/>
      <c r="FA120" s="772"/>
      <c r="FB120" s="772"/>
      <c r="FC120" s="772"/>
      <c r="FD120" s="772"/>
      <c r="FE120" s="772"/>
      <c r="FF120" s="772"/>
      <c r="FG120" s="772"/>
      <c r="FH120" s="772"/>
      <c r="FI120" s="772"/>
      <c r="FJ120" s="772"/>
      <c r="FK120" s="772"/>
      <c r="FL120" s="772"/>
      <c r="FM120" s="772"/>
      <c r="FN120" s="772"/>
      <c r="FO120" s="772"/>
      <c r="FP120" s="772"/>
      <c r="FQ120" s="772"/>
      <c r="FR120" s="772"/>
      <c r="FS120" s="772"/>
      <c r="FT120" s="772"/>
      <c r="FU120" s="772"/>
      <c r="FV120" s="772"/>
      <c r="FW120" s="772"/>
      <c r="FX120" s="772"/>
      <c r="FY120" s="772"/>
      <c r="FZ120" s="772"/>
      <c r="GA120" s="772"/>
      <c r="GB120" s="772"/>
      <c r="GC120" s="772"/>
      <c r="GD120" s="772"/>
      <c r="GE120" s="772"/>
      <c r="GF120" s="772"/>
      <c r="GG120" s="772"/>
      <c r="GH120" s="772"/>
      <c r="GI120" s="772"/>
      <c r="GJ120" s="772"/>
      <c r="GK120" s="772"/>
      <c r="GL120" s="772"/>
      <c r="GM120" s="772"/>
      <c r="GN120" s="772"/>
      <c r="GO120" s="772"/>
      <c r="GP120" s="772"/>
      <c r="GQ120" s="772"/>
      <c r="GR120" s="772"/>
      <c r="GS120" s="772"/>
      <c r="GT120" s="772"/>
      <c r="GU120" s="772"/>
      <c r="GV120" s="772"/>
      <c r="GW120" s="772"/>
      <c r="GX120" s="772"/>
    </row>
    <row r="121" spans="1:206" ht="20.25">
      <c r="A121" s="281" t="s">
        <v>402</v>
      </c>
      <c r="B121" s="299">
        <v>-1.35E-2</v>
      </c>
      <c r="C121" s="299">
        <v>-1.17E-2</v>
      </c>
      <c r="D121" s="299">
        <v>-1.3100000000000001E-2</v>
      </c>
      <c r="E121" s="804"/>
      <c r="F121" s="772"/>
      <c r="G121" s="772"/>
      <c r="H121" s="772"/>
      <c r="I121" s="772"/>
      <c r="J121" s="772"/>
      <c r="K121" s="772"/>
      <c r="L121" s="772"/>
      <c r="M121" s="772"/>
      <c r="N121" s="772"/>
      <c r="O121" s="772"/>
      <c r="P121" s="772"/>
      <c r="Q121" s="772"/>
      <c r="R121" s="772"/>
      <c r="S121" s="772"/>
      <c r="T121" s="772"/>
      <c r="U121" s="772"/>
      <c r="V121" s="772"/>
      <c r="W121" s="772"/>
      <c r="X121" s="772"/>
      <c r="Y121" s="772"/>
      <c r="Z121" s="772"/>
      <c r="AA121" s="772"/>
      <c r="AB121" s="772"/>
      <c r="AC121" s="772"/>
      <c r="AD121" s="772"/>
      <c r="AE121" s="772"/>
      <c r="AF121" s="772"/>
      <c r="AG121" s="772"/>
      <c r="AH121" s="772"/>
      <c r="AI121" s="772"/>
      <c r="AJ121" s="772"/>
      <c r="AK121" s="772"/>
      <c r="AL121" s="772"/>
      <c r="AM121" s="772"/>
      <c r="AN121" s="772"/>
      <c r="AO121" s="772"/>
      <c r="AP121" s="772"/>
      <c r="AQ121" s="772"/>
      <c r="AR121" s="772"/>
      <c r="AS121" s="772"/>
      <c r="AT121" s="772"/>
      <c r="AU121" s="772"/>
      <c r="AV121" s="772"/>
      <c r="AW121" s="772"/>
      <c r="AX121" s="772"/>
      <c r="AY121" s="772"/>
      <c r="AZ121" s="772"/>
      <c r="BA121" s="772"/>
      <c r="BB121" s="772"/>
      <c r="BC121" s="772"/>
      <c r="BD121" s="772"/>
      <c r="BE121" s="772"/>
      <c r="BF121" s="772"/>
      <c r="BG121" s="772"/>
      <c r="BH121" s="772"/>
      <c r="BI121" s="772"/>
      <c r="BJ121" s="772"/>
      <c r="BK121" s="772"/>
      <c r="BL121" s="772"/>
      <c r="BM121" s="772"/>
      <c r="BN121" s="772"/>
      <c r="BO121" s="772"/>
      <c r="BP121" s="772"/>
      <c r="BQ121" s="772"/>
      <c r="BR121" s="772"/>
      <c r="BS121" s="772"/>
      <c r="BT121" s="772"/>
      <c r="BU121" s="772"/>
      <c r="BV121" s="772"/>
      <c r="BW121" s="772"/>
      <c r="BX121" s="772"/>
      <c r="BY121" s="772"/>
      <c r="BZ121" s="772"/>
      <c r="CA121" s="772"/>
      <c r="CB121" s="772"/>
      <c r="CC121" s="772"/>
      <c r="CD121" s="772"/>
      <c r="CE121" s="772"/>
      <c r="CF121" s="772"/>
      <c r="CG121" s="772"/>
      <c r="CH121" s="772"/>
      <c r="CI121" s="772"/>
      <c r="CJ121" s="772"/>
      <c r="CK121" s="772"/>
      <c r="CL121" s="772"/>
      <c r="CM121" s="772"/>
      <c r="CN121" s="772"/>
      <c r="CO121" s="772"/>
      <c r="CP121" s="772"/>
      <c r="CQ121" s="772"/>
      <c r="CR121" s="772"/>
      <c r="CS121" s="772"/>
      <c r="CT121" s="772"/>
      <c r="CU121" s="772"/>
      <c r="CV121" s="772"/>
      <c r="CW121" s="772"/>
      <c r="CX121" s="772"/>
      <c r="CY121" s="772"/>
      <c r="CZ121" s="772"/>
      <c r="DA121" s="772"/>
      <c r="DB121" s="772"/>
      <c r="DC121" s="772"/>
      <c r="DD121" s="772"/>
      <c r="DE121" s="772"/>
      <c r="DF121" s="772"/>
      <c r="DG121" s="772"/>
      <c r="DH121" s="772"/>
      <c r="DI121" s="772"/>
      <c r="DJ121" s="772"/>
      <c r="DK121" s="772"/>
      <c r="DL121" s="772"/>
      <c r="DM121" s="772"/>
      <c r="DN121" s="772"/>
      <c r="DO121" s="772"/>
      <c r="DP121" s="772"/>
      <c r="DQ121" s="772"/>
      <c r="DR121" s="772"/>
      <c r="DS121" s="772"/>
      <c r="DT121" s="772"/>
      <c r="DU121" s="772"/>
      <c r="DV121" s="772"/>
      <c r="DW121" s="772"/>
      <c r="DX121" s="772"/>
      <c r="DY121" s="772"/>
      <c r="DZ121" s="772"/>
      <c r="EA121" s="772"/>
      <c r="EB121" s="772"/>
      <c r="EC121" s="772"/>
      <c r="ED121" s="772"/>
      <c r="EE121" s="772"/>
      <c r="EF121" s="772"/>
      <c r="EG121" s="772"/>
      <c r="EH121" s="772"/>
      <c r="EI121" s="772"/>
      <c r="EJ121" s="772"/>
      <c r="EK121" s="772"/>
      <c r="EL121" s="772"/>
      <c r="EM121" s="772"/>
      <c r="EN121" s="772"/>
      <c r="EO121" s="772"/>
      <c r="EP121" s="772"/>
      <c r="EQ121" s="772"/>
      <c r="ER121" s="772"/>
      <c r="ES121" s="772"/>
      <c r="ET121" s="772"/>
      <c r="EU121" s="772"/>
      <c r="EV121" s="772"/>
      <c r="EW121" s="772"/>
      <c r="EX121" s="772"/>
      <c r="EY121" s="772"/>
      <c r="EZ121" s="772"/>
      <c r="FA121" s="772"/>
      <c r="FB121" s="772"/>
      <c r="FC121" s="772"/>
      <c r="FD121" s="772"/>
      <c r="FE121" s="772"/>
      <c r="FF121" s="772"/>
      <c r="FG121" s="772"/>
      <c r="FH121" s="772"/>
      <c r="FI121" s="772"/>
      <c r="FJ121" s="772"/>
      <c r="FK121" s="772"/>
      <c r="FL121" s="772"/>
      <c r="FM121" s="772"/>
      <c r="FN121" s="772"/>
      <c r="FO121" s="772"/>
      <c r="FP121" s="772"/>
      <c r="FQ121" s="772"/>
      <c r="FR121" s="772"/>
      <c r="FS121" s="772"/>
      <c r="FT121" s="772"/>
      <c r="FU121" s="772"/>
      <c r="FV121" s="772"/>
      <c r="FW121" s="772"/>
      <c r="FX121" s="772"/>
      <c r="FY121" s="772"/>
      <c r="FZ121" s="772"/>
      <c r="GA121" s="772"/>
      <c r="GB121" s="772"/>
      <c r="GC121" s="772"/>
      <c r="GD121" s="772"/>
      <c r="GE121" s="772"/>
      <c r="GF121" s="772"/>
      <c r="GG121" s="772"/>
      <c r="GH121" s="772"/>
      <c r="GI121" s="772"/>
      <c r="GJ121" s="772"/>
      <c r="GK121" s="772"/>
      <c r="GL121" s="772"/>
      <c r="GM121" s="772"/>
      <c r="GN121" s="772"/>
      <c r="GO121" s="772"/>
      <c r="GP121" s="772"/>
      <c r="GQ121" s="772"/>
      <c r="GR121" s="772"/>
      <c r="GS121" s="772"/>
      <c r="GT121" s="772"/>
      <c r="GU121" s="772"/>
      <c r="GV121" s="772"/>
      <c r="GW121" s="772"/>
      <c r="GX121" s="772"/>
    </row>
    <row r="122" spans="1:206" ht="20.25">
      <c r="A122" s="281" t="s">
        <v>403</v>
      </c>
      <c r="B122" s="299">
        <v>-8.1000000000000003E-2</v>
      </c>
      <c r="C122" s="299">
        <v>-5.7799999999999997E-2</v>
      </c>
      <c r="D122" s="299">
        <v>-7.5300000000000006E-2</v>
      </c>
      <c r="E122" s="804"/>
      <c r="F122" s="772"/>
      <c r="G122" s="772"/>
      <c r="H122" s="772"/>
      <c r="I122" s="772"/>
      <c r="J122" s="772"/>
      <c r="K122" s="772"/>
      <c r="L122" s="772"/>
      <c r="M122" s="772"/>
      <c r="N122" s="772"/>
      <c r="O122" s="772"/>
      <c r="P122" s="772"/>
      <c r="Q122" s="772"/>
      <c r="R122" s="772"/>
      <c r="S122" s="772"/>
      <c r="T122" s="772"/>
      <c r="U122" s="772"/>
      <c r="V122" s="772"/>
      <c r="W122" s="772"/>
      <c r="X122" s="772"/>
      <c r="Y122" s="772"/>
      <c r="Z122" s="772"/>
      <c r="AA122" s="772"/>
      <c r="AB122" s="772"/>
      <c r="AC122" s="772"/>
      <c r="AD122" s="772"/>
      <c r="AE122" s="772"/>
      <c r="AF122" s="772"/>
      <c r="AG122" s="772"/>
      <c r="AH122" s="772"/>
      <c r="AI122" s="772"/>
      <c r="AJ122" s="772"/>
      <c r="AK122" s="772"/>
      <c r="AL122" s="772"/>
      <c r="AM122" s="772"/>
      <c r="AN122" s="772"/>
      <c r="AO122" s="772"/>
      <c r="AP122" s="772"/>
      <c r="AQ122" s="772"/>
      <c r="AR122" s="772"/>
      <c r="AS122" s="772"/>
      <c r="AT122" s="772"/>
      <c r="AU122" s="772"/>
      <c r="AV122" s="772"/>
      <c r="AW122" s="772"/>
      <c r="AX122" s="772"/>
      <c r="AY122" s="772"/>
      <c r="AZ122" s="772"/>
      <c r="BA122" s="772"/>
      <c r="BB122" s="772"/>
      <c r="BC122" s="772"/>
      <c r="BD122" s="772"/>
      <c r="BE122" s="772"/>
      <c r="BF122" s="772"/>
      <c r="BG122" s="772"/>
      <c r="BH122" s="772"/>
      <c r="BI122" s="772"/>
      <c r="BJ122" s="772"/>
      <c r="BK122" s="772"/>
      <c r="BL122" s="772"/>
      <c r="BM122" s="772"/>
      <c r="BN122" s="772"/>
      <c r="BO122" s="772"/>
      <c r="BP122" s="772"/>
      <c r="BQ122" s="772"/>
      <c r="BR122" s="772"/>
      <c r="BS122" s="772"/>
      <c r="BT122" s="772"/>
      <c r="BU122" s="772"/>
      <c r="BV122" s="772"/>
      <c r="BW122" s="772"/>
      <c r="BX122" s="772"/>
      <c r="BY122" s="772"/>
      <c r="BZ122" s="772"/>
      <c r="CA122" s="772"/>
      <c r="CB122" s="772"/>
      <c r="CC122" s="772"/>
      <c r="CD122" s="772"/>
      <c r="CE122" s="772"/>
      <c r="CF122" s="772"/>
      <c r="CG122" s="772"/>
      <c r="CH122" s="772"/>
      <c r="CI122" s="772"/>
      <c r="CJ122" s="772"/>
      <c r="CK122" s="772"/>
      <c r="CL122" s="772"/>
      <c r="CM122" s="772"/>
      <c r="CN122" s="772"/>
      <c r="CO122" s="772"/>
      <c r="CP122" s="772"/>
      <c r="CQ122" s="772"/>
      <c r="CR122" s="772"/>
      <c r="CS122" s="772"/>
      <c r="CT122" s="772"/>
      <c r="CU122" s="772"/>
      <c r="CV122" s="772"/>
      <c r="CW122" s="772"/>
      <c r="CX122" s="772"/>
      <c r="CY122" s="772"/>
      <c r="CZ122" s="772"/>
      <c r="DA122" s="772"/>
      <c r="DB122" s="772"/>
      <c r="DC122" s="772"/>
      <c r="DD122" s="772"/>
      <c r="DE122" s="772"/>
      <c r="DF122" s="772"/>
      <c r="DG122" s="772"/>
      <c r="DH122" s="772"/>
      <c r="DI122" s="772"/>
      <c r="DJ122" s="772"/>
      <c r="DK122" s="772"/>
      <c r="DL122" s="772"/>
      <c r="DM122" s="772"/>
      <c r="DN122" s="772"/>
      <c r="DO122" s="772"/>
      <c r="DP122" s="772"/>
      <c r="DQ122" s="772"/>
      <c r="DR122" s="772"/>
      <c r="DS122" s="772"/>
      <c r="DT122" s="772"/>
      <c r="DU122" s="772"/>
      <c r="DV122" s="772"/>
      <c r="DW122" s="772"/>
      <c r="DX122" s="772"/>
      <c r="DY122" s="772"/>
      <c r="DZ122" s="772"/>
      <c r="EA122" s="772"/>
      <c r="EB122" s="772"/>
      <c r="EC122" s="772"/>
      <c r="ED122" s="772"/>
      <c r="EE122" s="772"/>
      <c r="EF122" s="772"/>
      <c r="EG122" s="772"/>
      <c r="EH122" s="772"/>
      <c r="EI122" s="772"/>
      <c r="EJ122" s="772"/>
      <c r="EK122" s="772"/>
      <c r="EL122" s="772"/>
      <c r="EM122" s="772"/>
      <c r="EN122" s="772"/>
      <c r="EO122" s="772"/>
      <c r="EP122" s="772"/>
      <c r="EQ122" s="772"/>
      <c r="ER122" s="772"/>
      <c r="ES122" s="772"/>
      <c r="ET122" s="772"/>
      <c r="EU122" s="772"/>
      <c r="EV122" s="772"/>
      <c r="EW122" s="772"/>
      <c r="EX122" s="772"/>
      <c r="EY122" s="772"/>
      <c r="EZ122" s="772"/>
      <c r="FA122" s="772"/>
      <c r="FB122" s="772"/>
      <c r="FC122" s="772"/>
      <c r="FD122" s="772"/>
      <c r="FE122" s="772"/>
      <c r="FF122" s="772"/>
      <c r="FG122" s="772"/>
      <c r="FH122" s="772"/>
      <c r="FI122" s="772"/>
      <c r="FJ122" s="772"/>
      <c r="FK122" s="772"/>
      <c r="FL122" s="772"/>
      <c r="FM122" s="772"/>
      <c r="FN122" s="772"/>
      <c r="FO122" s="772"/>
      <c r="FP122" s="772"/>
      <c r="FQ122" s="772"/>
      <c r="FR122" s="772"/>
      <c r="FS122" s="772"/>
      <c r="FT122" s="772"/>
      <c r="FU122" s="772"/>
      <c r="FV122" s="772"/>
      <c r="FW122" s="772"/>
      <c r="FX122" s="772"/>
      <c r="FY122" s="772"/>
      <c r="FZ122" s="772"/>
      <c r="GA122" s="772"/>
      <c r="GB122" s="772"/>
      <c r="GC122" s="772"/>
      <c r="GD122" s="772"/>
      <c r="GE122" s="772"/>
      <c r="GF122" s="772"/>
      <c r="GG122" s="772"/>
      <c r="GH122" s="772"/>
      <c r="GI122" s="772"/>
      <c r="GJ122" s="772"/>
      <c r="GK122" s="772"/>
      <c r="GL122" s="772"/>
      <c r="GM122" s="772"/>
      <c r="GN122" s="772"/>
      <c r="GO122" s="772"/>
      <c r="GP122" s="772"/>
      <c r="GQ122" s="772"/>
      <c r="GR122" s="772"/>
      <c r="GS122" s="772"/>
      <c r="GT122" s="772"/>
      <c r="GU122" s="772"/>
      <c r="GV122" s="772"/>
      <c r="GW122" s="772"/>
      <c r="GX122" s="772"/>
    </row>
    <row r="123" spans="1:206" ht="20.25">
      <c r="A123" s="281" t="s">
        <v>404</v>
      </c>
      <c r="B123" s="299">
        <v>0</v>
      </c>
      <c r="C123" s="299">
        <v>0</v>
      </c>
      <c r="D123" s="299">
        <v>0</v>
      </c>
      <c r="E123" s="804"/>
      <c r="F123" s="772"/>
      <c r="G123" s="772"/>
      <c r="H123" s="772"/>
      <c r="I123" s="772"/>
      <c r="J123" s="772"/>
      <c r="K123" s="772"/>
      <c r="L123" s="772"/>
      <c r="M123" s="772"/>
      <c r="N123" s="772"/>
      <c r="O123" s="772"/>
      <c r="P123" s="772"/>
      <c r="Q123" s="772"/>
      <c r="R123" s="772"/>
      <c r="S123" s="772"/>
      <c r="T123" s="772"/>
      <c r="U123" s="772"/>
      <c r="V123" s="772"/>
      <c r="W123" s="772"/>
      <c r="X123" s="772"/>
      <c r="Y123" s="772"/>
      <c r="Z123" s="772"/>
      <c r="AA123" s="772"/>
      <c r="AB123" s="772"/>
      <c r="AC123" s="772"/>
      <c r="AD123" s="772"/>
      <c r="AE123" s="772"/>
      <c r="AF123" s="772"/>
      <c r="AG123" s="772"/>
      <c r="AH123" s="772"/>
      <c r="AI123" s="772"/>
      <c r="AJ123" s="772"/>
      <c r="AK123" s="772"/>
      <c r="AL123" s="772"/>
      <c r="AM123" s="772"/>
      <c r="AN123" s="772"/>
      <c r="AO123" s="772"/>
      <c r="AP123" s="772"/>
      <c r="AQ123" s="772"/>
      <c r="AR123" s="772"/>
      <c r="AS123" s="772"/>
      <c r="AT123" s="772"/>
      <c r="AU123" s="772"/>
      <c r="AV123" s="772"/>
      <c r="AW123" s="772"/>
      <c r="AX123" s="772"/>
      <c r="AY123" s="772"/>
      <c r="AZ123" s="772"/>
      <c r="BA123" s="772"/>
      <c r="BB123" s="772"/>
      <c r="BC123" s="772"/>
      <c r="BD123" s="772"/>
      <c r="BE123" s="772"/>
      <c r="BF123" s="772"/>
      <c r="BG123" s="772"/>
      <c r="BH123" s="772"/>
      <c r="BI123" s="772"/>
      <c r="BJ123" s="772"/>
      <c r="BK123" s="772"/>
      <c r="BL123" s="772"/>
      <c r="BM123" s="772"/>
      <c r="BN123" s="772"/>
      <c r="BO123" s="772"/>
      <c r="BP123" s="772"/>
      <c r="BQ123" s="772"/>
      <c r="BR123" s="772"/>
      <c r="BS123" s="772"/>
      <c r="BT123" s="772"/>
      <c r="BU123" s="772"/>
      <c r="BV123" s="772"/>
      <c r="BW123" s="772"/>
      <c r="BX123" s="772"/>
      <c r="BY123" s="772"/>
      <c r="BZ123" s="772"/>
      <c r="CA123" s="772"/>
      <c r="CB123" s="772"/>
      <c r="CC123" s="772"/>
      <c r="CD123" s="772"/>
      <c r="CE123" s="772"/>
      <c r="CF123" s="772"/>
      <c r="CG123" s="772"/>
      <c r="CH123" s="772"/>
      <c r="CI123" s="772"/>
      <c r="CJ123" s="772"/>
      <c r="CK123" s="772"/>
      <c r="CL123" s="772"/>
      <c r="CM123" s="772"/>
      <c r="CN123" s="772"/>
      <c r="CO123" s="772"/>
      <c r="CP123" s="772"/>
      <c r="CQ123" s="772"/>
      <c r="CR123" s="772"/>
      <c r="CS123" s="772"/>
      <c r="CT123" s="772"/>
      <c r="CU123" s="772"/>
      <c r="CV123" s="772"/>
      <c r="CW123" s="772"/>
      <c r="CX123" s="772"/>
      <c r="CY123" s="772"/>
      <c r="CZ123" s="772"/>
      <c r="DA123" s="772"/>
      <c r="DB123" s="772"/>
      <c r="DC123" s="772"/>
      <c r="DD123" s="772"/>
      <c r="DE123" s="772"/>
      <c r="DF123" s="772"/>
      <c r="DG123" s="772"/>
      <c r="DH123" s="772"/>
      <c r="DI123" s="772"/>
      <c r="DJ123" s="772"/>
      <c r="DK123" s="772"/>
      <c r="DL123" s="772"/>
      <c r="DM123" s="772"/>
      <c r="DN123" s="772"/>
      <c r="DO123" s="772"/>
      <c r="DP123" s="772"/>
      <c r="DQ123" s="772"/>
      <c r="DR123" s="772"/>
      <c r="DS123" s="772"/>
      <c r="DT123" s="772"/>
      <c r="DU123" s="772"/>
      <c r="DV123" s="772"/>
      <c r="DW123" s="772"/>
      <c r="DX123" s="772"/>
      <c r="DY123" s="772"/>
      <c r="DZ123" s="772"/>
      <c r="EA123" s="772"/>
      <c r="EB123" s="772"/>
      <c r="EC123" s="772"/>
      <c r="ED123" s="772"/>
      <c r="EE123" s="772"/>
      <c r="EF123" s="772"/>
      <c r="EG123" s="772"/>
      <c r="EH123" s="772"/>
      <c r="EI123" s="772"/>
      <c r="EJ123" s="772"/>
      <c r="EK123" s="772"/>
      <c r="EL123" s="772"/>
      <c r="EM123" s="772"/>
      <c r="EN123" s="772"/>
      <c r="EO123" s="772"/>
      <c r="EP123" s="772"/>
      <c r="EQ123" s="772"/>
      <c r="ER123" s="772"/>
      <c r="ES123" s="772"/>
      <c r="ET123" s="772"/>
      <c r="EU123" s="772"/>
      <c r="EV123" s="772"/>
      <c r="EW123" s="772"/>
      <c r="EX123" s="772"/>
      <c r="EY123" s="772"/>
      <c r="EZ123" s="772"/>
      <c r="FA123" s="772"/>
      <c r="FB123" s="772"/>
      <c r="FC123" s="772"/>
      <c r="FD123" s="772"/>
      <c r="FE123" s="772"/>
      <c r="FF123" s="772"/>
      <c r="FG123" s="772"/>
      <c r="FH123" s="772"/>
      <c r="FI123" s="772"/>
      <c r="FJ123" s="772"/>
      <c r="FK123" s="772"/>
      <c r="FL123" s="772"/>
      <c r="FM123" s="772"/>
      <c r="FN123" s="772"/>
      <c r="FO123" s="772"/>
      <c r="FP123" s="772"/>
      <c r="FQ123" s="772"/>
      <c r="FR123" s="772"/>
      <c r="FS123" s="772"/>
      <c r="FT123" s="772"/>
      <c r="FU123" s="772"/>
      <c r="FV123" s="772"/>
      <c r="FW123" s="772"/>
      <c r="FX123" s="772"/>
      <c r="FY123" s="772"/>
      <c r="FZ123" s="772"/>
      <c r="GA123" s="772"/>
      <c r="GB123" s="772"/>
      <c r="GC123" s="772"/>
      <c r="GD123" s="772"/>
      <c r="GE123" s="772"/>
      <c r="GF123" s="772"/>
      <c r="GG123" s="772"/>
      <c r="GH123" s="772"/>
      <c r="GI123" s="772"/>
      <c r="GJ123" s="772"/>
      <c r="GK123" s="772"/>
      <c r="GL123" s="772"/>
      <c r="GM123" s="772"/>
      <c r="GN123" s="772"/>
      <c r="GO123" s="772"/>
      <c r="GP123" s="772"/>
      <c r="GQ123" s="772"/>
      <c r="GR123" s="772"/>
      <c r="GS123" s="772"/>
      <c r="GT123" s="772"/>
      <c r="GU123" s="772"/>
      <c r="GV123" s="772"/>
      <c r="GW123" s="772"/>
      <c r="GX123" s="772"/>
    </row>
    <row r="124" spans="1:206" ht="20.25">
      <c r="A124" s="281" t="s">
        <v>405</v>
      </c>
      <c r="B124" s="299">
        <v>-1.1000000000000001E-3</v>
      </c>
      <c r="C124" s="299">
        <v>-2.9999999999999997E-4</v>
      </c>
      <c r="D124" s="299">
        <v>-8.9999999999999998E-4</v>
      </c>
      <c r="E124" s="804"/>
      <c r="F124" s="772"/>
      <c r="G124" s="772"/>
      <c r="H124" s="772"/>
      <c r="I124" s="772"/>
      <c r="J124" s="772"/>
      <c r="K124" s="772"/>
      <c r="L124" s="772"/>
      <c r="M124" s="772"/>
      <c r="N124" s="772"/>
      <c r="O124" s="772"/>
      <c r="P124" s="772"/>
      <c r="Q124" s="772"/>
      <c r="R124" s="772"/>
      <c r="S124" s="772"/>
      <c r="T124" s="772"/>
      <c r="U124" s="772"/>
      <c r="V124" s="772"/>
      <c r="W124" s="772"/>
      <c r="X124" s="772"/>
      <c r="Y124" s="772"/>
      <c r="Z124" s="772"/>
      <c r="AA124" s="772"/>
      <c r="AB124" s="772"/>
      <c r="AC124" s="772"/>
      <c r="AD124" s="772"/>
      <c r="AE124" s="772"/>
      <c r="AF124" s="772"/>
      <c r="AG124" s="772"/>
      <c r="AH124" s="772"/>
      <c r="AI124" s="772"/>
      <c r="AJ124" s="772"/>
      <c r="AK124" s="772"/>
      <c r="AL124" s="772"/>
      <c r="AM124" s="772"/>
      <c r="AN124" s="772"/>
      <c r="AO124" s="772"/>
      <c r="AP124" s="772"/>
      <c r="AQ124" s="772"/>
      <c r="AR124" s="772"/>
      <c r="AS124" s="772"/>
      <c r="AT124" s="772"/>
      <c r="AU124" s="772"/>
      <c r="AV124" s="772"/>
      <c r="AW124" s="772"/>
      <c r="AX124" s="772"/>
      <c r="AY124" s="772"/>
      <c r="AZ124" s="772"/>
      <c r="BA124" s="772"/>
      <c r="BB124" s="772"/>
      <c r="BC124" s="772"/>
      <c r="BD124" s="772"/>
      <c r="BE124" s="772"/>
      <c r="BF124" s="772"/>
      <c r="BG124" s="772"/>
      <c r="BH124" s="772"/>
      <c r="BI124" s="772"/>
      <c r="BJ124" s="772"/>
      <c r="BK124" s="772"/>
      <c r="BL124" s="772"/>
      <c r="BM124" s="772"/>
      <c r="BN124" s="772"/>
      <c r="BO124" s="772"/>
      <c r="BP124" s="772"/>
      <c r="BQ124" s="772"/>
      <c r="BR124" s="772"/>
      <c r="BS124" s="772"/>
      <c r="BT124" s="772"/>
      <c r="BU124" s="772"/>
      <c r="BV124" s="772"/>
      <c r="BW124" s="772"/>
      <c r="BX124" s="772"/>
      <c r="BY124" s="772"/>
      <c r="BZ124" s="772"/>
      <c r="CA124" s="772"/>
      <c r="CB124" s="772"/>
      <c r="CC124" s="772"/>
      <c r="CD124" s="772"/>
      <c r="CE124" s="772"/>
      <c r="CF124" s="772"/>
      <c r="CG124" s="772"/>
      <c r="CH124" s="772"/>
      <c r="CI124" s="772"/>
      <c r="CJ124" s="772"/>
      <c r="CK124" s="772"/>
      <c r="CL124" s="772"/>
      <c r="CM124" s="772"/>
      <c r="CN124" s="772"/>
      <c r="CO124" s="772"/>
      <c r="CP124" s="772"/>
      <c r="CQ124" s="772"/>
      <c r="CR124" s="772"/>
      <c r="CS124" s="772"/>
      <c r="CT124" s="772"/>
      <c r="CU124" s="772"/>
      <c r="CV124" s="772"/>
      <c r="CW124" s="772"/>
      <c r="CX124" s="772"/>
      <c r="CY124" s="772"/>
      <c r="CZ124" s="772"/>
      <c r="DA124" s="772"/>
      <c r="DB124" s="772"/>
      <c r="DC124" s="772"/>
      <c r="DD124" s="772"/>
      <c r="DE124" s="772"/>
      <c r="DF124" s="772"/>
      <c r="DG124" s="772"/>
      <c r="DH124" s="772"/>
      <c r="DI124" s="772"/>
      <c r="DJ124" s="772"/>
      <c r="DK124" s="772"/>
      <c r="DL124" s="772"/>
      <c r="DM124" s="772"/>
      <c r="DN124" s="772"/>
      <c r="DO124" s="772"/>
      <c r="DP124" s="772"/>
      <c r="DQ124" s="772"/>
      <c r="DR124" s="772"/>
      <c r="DS124" s="772"/>
      <c r="DT124" s="772"/>
      <c r="DU124" s="772"/>
      <c r="DV124" s="772"/>
      <c r="DW124" s="772"/>
      <c r="DX124" s="772"/>
      <c r="DY124" s="772"/>
      <c r="DZ124" s="772"/>
      <c r="EA124" s="772"/>
      <c r="EB124" s="772"/>
      <c r="EC124" s="772"/>
      <c r="ED124" s="772"/>
      <c r="EE124" s="772"/>
      <c r="EF124" s="772"/>
      <c r="EG124" s="772"/>
      <c r="EH124" s="772"/>
      <c r="EI124" s="772"/>
      <c r="EJ124" s="772"/>
      <c r="EK124" s="772"/>
      <c r="EL124" s="772"/>
      <c r="EM124" s="772"/>
      <c r="EN124" s="772"/>
      <c r="EO124" s="772"/>
      <c r="EP124" s="772"/>
      <c r="EQ124" s="772"/>
      <c r="ER124" s="772"/>
      <c r="ES124" s="772"/>
      <c r="ET124" s="772"/>
      <c r="EU124" s="772"/>
      <c r="EV124" s="772"/>
      <c r="EW124" s="772"/>
      <c r="EX124" s="772"/>
      <c r="EY124" s="772"/>
      <c r="EZ124" s="772"/>
      <c r="FA124" s="772"/>
      <c r="FB124" s="772"/>
      <c r="FC124" s="772"/>
      <c r="FD124" s="772"/>
      <c r="FE124" s="772"/>
      <c r="FF124" s="772"/>
      <c r="FG124" s="772"/>
      <c r="FH124" s="772"/>
      <c r="FI124" s="772"/>
      <c r="FJ124" s="772"/>
      <c r="FK124" s="772"/>
      <c r="FL124" s="772"/>
      <c r="FM124" s="772"/>
      <c r="FN124" s="772"/>
      <c r="FO124" s="772"/>
      <c r="FP124" s="772"/>
      <c r="FQ124" s="772"/>
      <c r="FR124" s="772"/>
      <c r="FS124" s="772"/>
      <c r="FT124" s="772"/>
      <c r="FU124" s="772"/>
      <c r="FV124" s="772"/>
      <c r="FW124" s="772"/>
      <c r="FX124" s="772"/>
      <c r="FY124" s="772"/>
      <c r="FZ124" s="772"/>
      <c r="GA124" s="772"/>
      <c r="GB124" s="772"/>
      <c r="GC124" s="772"/>
      <c r="GD124" s="772"/>
      <c r="GE124" s="772"/>
      <c r="GF124" s="772"/>
      <c r="GG124" s="772"/>
      <c r="GH124" s="772"/>
      <c r="GI124" s="772"/>
      <c r="GJ124" s="772"/>
      <c r="GK124" s="772"/>
      <c r="GL124" s="772"/>
      <c r="GM124" s="772"/>
      <c r="GN124" s="772"/>
      <c r="GO124" s="772"/>
      <c r="GP124" s="772"/>
      <c r="GQ124" s="772"/>
      <c r="GR124" s="772"/>
      <c r="GS124" s="772"/>
      <c r="GT124" s="772"/>
      <c r="GU124" s="772"/>
      <c r="GV124" s="772"/>
      <c r="GW124" s="772"/>
      <c r="GX124" s="772"/>
    </row>
    <row r="125" spans="1:206" ht="21" thickBot="1">
      <c r="A125" s="281" t="s">
        <v>406</v>
      </c>
      <c r="B125" s="299">
        <v>0</v>
      </c>
      <c r="C125" s="299">
        <v>0</v>
      </c>
      <c r="D125" s="299">
        <v>0</v>
      </c>
      <c r="E125" s="804"/>
      <c r="F125" s="772"/>
      <c r="G125" s="772"/>
      <c r="H125" s="772"/>
      <c r="I125" s="772"/>
      <c r="J125" s="772"/>
      <c r="K125" s="772"/>
      <c r="L125" s="772"/>
      <c r="M125" s="772"/>
      <c r="N125" s="772"/>
      <c r="O125" s="772"/>
      <c r="P125" s="772"/>
      <c r="Q125" s="772"/>
      <c r="R125" s="772"/>
      <c r="S125" s="772"/>
      <c r="T125" s="772"/>
      <c r="U125" s="772"/>
      <c r="V125" s="772"/>
      <c r="W125" s="772"/>
      <c r="X125" s="772"/>
      <c r="Y125" s="772"/>
      <c r="Z125" s="772"/>
      <c r="AA125" s="772"/>
      <c r="AB125" s="772"/>
      <c r="AC125" s="772"/>
      <c r="AD125" s="772"/>
      <c r="AE125" s="772"/>
      <c r="AF125" s="772"/>
      <c r="AG125" s="772"/>
      <c r="AH125" s="772"/>
      <c r="AI125" s="772"/>
      <c r="AJ125" s="772"/>
      <c r="AK125" s="772"/>
      <c r="AL125" s="772"/>
      <c r="AM125" s="772"/>
      <c r="AN125" s="772"/>
      <c r="AO125" s="772"/>
      <c r="AP125" s="772"/>
      <c r="AQ125" s="772"/>
      <c r="AR125" s="772"/>
      <c r="AS125" s="772"/>
      <c r="AT125" s="772"/>
      <c r="AU125" s="772"/>
      <c r="AV125" s="772"/>
      <c r="AW125" s="772"/>
      <c r="AX125" s="772"/>
      <c r="AY125" s="772"/>
      <c r="AZ125" s="772"/>
      <c r="BA125" s="772"/>
      <c r="BB125" s="772"/>
      <c r="BC125" s="772"/>
      <c r="BD125" s="772"/>
      <c r="BE125" s="772"/>
      <c r="BF125" s="772"/>
      <c r="BG125" s="772"/>
      <c r="BH125" s="772"/>
      <c r="BI125" s="772"/>
      <c r="BJ125" s="772"/>
      <c r="BK125" s="772"/>
      <c r="BL125" s="772"/>
      <c r="BM125" s="772"/>
      <c r="BN125" s="772"/>
      <c r="BO125" s="772"/>
      <c r="BP125" s="772"/>
      <c r="BQ125" s="772"/>
      <c r="BR125" s="772"/>
      <c r="BS125" s="772"/>
      <c r="BT125" s="772"/>
      <c r="BU125" s="772"/>
      <c r="BV125" s="772"/>
      <c r="BW125" s="772"/>
      <c r="BX125" s="772"/>
      <c r="BY125" s="772"/>
      <c r="BZ125" s="772"/>
      <c r="CA125" s="772"/>
      <c r="CB125" s="772"/>
      <c r="CC125" s="772"/>
      <c r="CD125" s="772"/>
      <c r="CE125" s="772"/>
      <c r="CF125" s="772"/>
      <c r="CG125" s="772"/>
      <c r="CH125" s="772"/>
      <c r="CI125" s="772"/>
      <c r="CJ125" s="772"/>
      <c r="CK125" s="772"/>
      <c r="CL125" s="772"/>
      <c r="CM125" s="772"/>
      <c r="CN125" s="772"/>
      <c r="CO125" s="772"/>
      <c r="CP125" s="772"/>
      <c r="CQ125" s="772"/>
      <c r="CR125" s="772"/>
      <c r="CS125" s="772"/>
      <c r="CT125" s="772"/>
      <c r="CU125" s="772"/>
      <c r="CV125" s="772"/>
      <c r="CW125" s="772"/>
      <c r="CX125" s="772"/>
      <c r="CY125" s="772"/>
      <c r="CZ125" s="772"/>
      <c r="DA125" s="772"/>
      <c r="DB125" s="772"/>
      <c r="DC125" s="772"/>
      <c r="DD125" s="772"/>
      <c r="DE125" s="772"/>
      <c r="DF125" s="772"/>
      <c r="DG125" s="772"/>
      <c r="DH125" s="772"/>
      <c r="DI125" s="772"/>
      <c r="DJ125" s="772"/>
      <c r="DK125" s="772"/>
      <c r="DL125" s="772"/>
      <c r="DM125" s="772"/>
      <c r="DN125" s="772"/>
      <c r="DO125" s="772"/>
      <c r="DP125" s="772"/>
      <c r="DQ125" s="772"/>
      <c r="DR125" s="772"/>
      <c r="DS125" s="772"/>
      <c r="DT125" s="772"/>
      <c r="DU125" s="772"/>
      <c r="DV125" s="772"/>
      <c r="DW125" s="772"/>
      <c r="DX125" s="772"/>
      <c r="DY125" s="772"/>
      <c r="DZ125" s="772"/>
      <c r="EA125" s="772"/>
      <c r="EB125" s="772"/>
      <c r="EC125" s="772"/>
      <c r="ED125" s="772"/>
      <c r="EE125" s="772"/>
      <c r="EF125" s="772"/>
      <c r="EG125" s="772"/>
      <c r="EH125" s="772"/>
      <c r="EI125" s="772"/>
      <c r="EJ125" s="772"/>
      <c r="EK125" s="772"/>
      <c r="EL125" s="772"/>
      <c r="EM125" s="772"/>
      <c r="EN125" s="772"/>
      <c r="EO125" s="772"/>
      <c r="EP125" s="772"/>
      <c r="EQ125" s="772"/>
      <c r="ER125" s="772"/>
      <c r="ES125" s="772"/>
      <c r="ET125" s="772"/>
      <c r="EU125" s="772"/>
      <c r="EV125" s="772"/>
      <c r="EW125" s="772"/>
      <c r="EX125" s="772"/>
      <c r="EY125" s="772"/>
      <c r="EZ125" s="772"/>
      <c r="FA125" s="772"/>
      <c r="FB125" s="772"/>
      <c r="FC125" s="772"/>
      <c r="FD125" s="772"/>
      <c r="FE125" s="772"/>
      <c r="FF125" s="772"/>
      <c r="FG125" s="772"/>
      <c r="FH125" s="772"/>
      <c r="FI125" s="772"/>
      <c r="FJ125" s="772"/>
      <c r="FK125" s="772"/>
      <c r="FL125" s="772"/>
      <c r="FM125" s="772"/>
      <c r="FN125" s="772"/>
      <c r="FO125" s="772"/>
      <c r="FP125" s="772"/>
      <c r="FQ125" s="772"/>
      <c r="FR125" s="772"/>
      <c r="FS125" s="772"/>
      <c r="FT125" s="772"/>
      <c r="FU125" s="772"/>
      <c r="FV125" s="772"/>
      <c r="FW125" s="772"/>
      <c r="FX125" s="772"/>
      <c r="FY125" s="772"/>
      <c r="FZ125" s="772"/>
      <c r="GA125" s="772"/>
      <c r="GB125" s="772"/>
      <c r="GC125" s="772"/>
      <c r="GD125" s="772"/>
      <c r="GE125" s="772"/>
      <c r="GF125" s="772"/>
      <c r="GG125" s="772"/>
      <c r="GH125" s="772"/>
      <c r="GI125" s="772"/>
      <c r="GJ125" s="772"/>
      <c r="GK125" s="772"/>
      <c r="GL125" s="772"/>
      <c r="GM125" s="772"/>
      <c r="GN125" s="772"/>
      <c r="GO125" s="772"/>
      <c r="GP125" s="772"/>
      <c r="GQ125" s="772"/>
      <c r="GR125" s="772"/>
      <c r="GS125" s="772"/>
      <c r="GT125" s="772"/>
      <c r="GU125" s="772"/>
      <c r="GV125" s="772"/>
      <c r="GW125" s="772"/>
      <c r="GX125" s="772"/>
    </row>
    <row r="126" spans="1:206" ht="21.75" thickTop="1" thickBot="1">
      <c r="A126" s="54" t="s">
        <v>407</v>
      </c>
      <c r="B126" s="300">
        <v>4.1000000000000003E-3</v>
      </c>
      <c r="C126" s="300">
        <v>4.4999999999999997E-3</v>
      </c>
      <c r="D126" s="300">
        <v>4.1999999999999997E-3</v>
      </c>
      <c r="E126" s="804"/>
      <c r="F126" s="772"/>
      <c r="G126" s="772"/>
      <c r="H126" s="772"/>
      <c r="I126" s="772"/>
      <c r="J126" s="772"/>
      <c r="K126" s="772"/>
      <c r="L126" s="772"/>
      <c r="M126" s="772"/>
      <c r="N126" s="772"/>
      <c r="O126" s="772"/>
      <c r="P126" s="772"/>
      <c r="Q126" s="772"/>
      <c r="R126" s="772"/>
      <c r="S126" s="772"/>
      <c r="T126" s="772"/>
      <c r="U126" s="772"/>
      <c r="V126" s="772"/>
      <c r="W126" s="772"/>
      <c r="X126" s="772"/>
      <c r="Y126" s="772"/>
      <c r="Z126" s="772"/>
      <c r="AA126" s="772"/>
      <c r="AB126" s="772"/>
      <c r="AC126" s="772"/>
      <c r="AD126" s="772"/>
      <c r="AE126" s="772"/>
      <c r="AF126" s="772"/>
      <c r="AG126" s="772"/>
      <c r="AH126" s="772"/>
      <c r="AI126" s="772"/>
      <c r="AJ126" s="772"/>
      <c r="AK126" s="772"/>
      <c r="AL126" s="772"/>
      <c r="AM126" s="772"/>
      <c r="AN126" s="772"/>
      <c r="AO126" s="772"/>
      <c r="AP126" s="772"/>
      <c r="AQ126" s="772"/>
      <c r="AR126" s="772"/>
      <c r="AS126" s="772"/>
      <c r="AT126" s="772"/>
      <c r="AU126" s="772"/>
      <c r="AV126" s="772"/>
      <c r="AW126" s="772"/>
      <c r="AX126" s="772"/>
      <c r="AY126" s="772"/>
      <c r="AZ126" s="772"/>
      <c r="BA126" s="772"/>
      <c r="BB126" s="772"/>
      <c r="BC126" s="772"/>
      <c r="BD126" s="772"/>
      <c r="BE126" s="772"/>
      <c r="BF126" s="772"/>
      <c r="BG126" s="772"/>
      <c r="BH126" s="772"/>
      <c r="BI126" s="772"/>
      <c r="BJ126" s="772"/>
      <c r="BK126" s="772"/>
      <c r="BL126" s="772"/>
      <c r="BM126" s="772"/>
      <c r="BN126" s="772"/>
      <c r="BO126" s="772"/>
      <c r="BP126" s="772"/>
      <c r="BQ126" s="772"/>
      <c r="BR126" s="772"/>
      <c r="BS126" s="772"/>
      <c r="BT126" s="772"/>
      <c r="BU126" s="772"/>
      <c r="BV126" s="772"/>
      <c r="BW126" s="772"/>
      <c r="BX126" s="772"/>
      <c r="BY126" s="772"/>
      <c r="BZ126" s="772"/>
      <c r="CA126" s="772"/>
      <c r="CB126" s="772"/>
      <c r="CC126" s="772"/>
      <c r="CD126" s="772"/>
      <c r="CE126" s="772"/>
      <c r="CF126" s="772"/>
      <c r="CG126" s="772"/>
      <c r="CH126" s="772"/>
      <c r="CI126" s="772"/>
      <c r="CJ126" s="772"/>
      <c r="CK126" s="772"/>
      <c r="CL126" s="772"/>
      <c r="CM126" s="772"/>
      <c r="CN126" s="772"/>
      <c r="CO126" s="772"/>
      <c r="CP126" s="772"/>
      <c r="CQ126" s="772"/>
      <c r="CR126" s="772"/>
      <c r="CS126" s="772"/>
      <c r="CT126" s="772"/>
      <c r="CU126" s="772"/>
      <c r="CV126" s="772"/>
      <c r="CW126" s="772"/>
      <c r="CX126" s="772"/>
      <c r="CY126" s="772"/>
      <c r="CZ126" s="772"/>
      <c r="DA126" s="772"/>
      <c r="DB126" s="772"/>
      <c r="DC126" s="772"/>
      <c r="DD126" s="772"/>
      <c r="DE126" s="772"/>
      <c r="DF126" s="772"/>
      <c r="DG126" s="772"/>
      <c r="DH126" s="772"/>
      <c r="DI126" s="772"/>
      <c r="DJ126" s="772"/>
      <c r="DK126" s="772"/>
      <c r="DL126" s="772"/>
      <c r="DM126" s="772"/>
      <c r="DN126" s="772"/>
      <c r="DO126" s="772"/>
      <c r="DP126" s="772"/>
      <c r="DQ126" s="772"/>
      <c r="DR126" s="772"/>
      <c r="DS126" s="772"/>
      <c r="DT126" s="772"/>
      <c r="DU126" s="772"/>
      <c r="DV126" s="772"/>
      <c r="DW126" s="772"/>
      <c r="DX126" s="772"/>
      <c r="DY126" s="772"/>
      <c r="DZ126" s="772"/>
      <c r="EA126" s="772"/>
      <c r="EB126" s="772"/>
      <c r="EC126" s="772"/>
      <c r="ED126" s="772"/>
      <c r="EE126" s="772"/>
      <c r="EF126" s="772"/>
      <c r="EG126" s="772"/>
      <c r="EH126" s="772"/>
      <c r="EI126" s="772"/>
      <c r="EJ126" s="772"/>
      <c r="EK126" s="772"/>
      <c r="EL126" s="772"/>
      <c r="EM126" s="772"/>
      <c r="EN126" s="772"/>
      <c r="EO126" s="772"/>
      <c r="EP126" s="772"/>
      <c r="EQ126" s="772"/>
      <c r="ER126" s="772"/>
      <c r="ES126" s="772"/>
      <c r="ET126" s="772"/>
      <c r="EU126" s="772"/>
      <c r="EV126" s="772"/>
      <c r="EW126" s="772"/>
      <c r="EX126" s="772"/>
      <c r="EY126" s="772"/>
      <c r="EZ126" s="772"/>
      <c r="FA126" s="772"/>
      <c r="FB126" s="772"/>
      <c r="FC126" s="772"/>
      <c r="FD126" s="772"/>
      <c r="FE126" s="772"/>
      <c r="FF126" s="772"/>
      <c r="FG126" s="772"/>
      <c r="FH126" s="772"/>
      <c r="FI126" s="772"/>
      <c r="FJ126" s="772"/>
      <c r="FK126" s="772"/>
      <c r="FL126" s="772"/>
      <c r="FM126" s="772"/>
      <c r="FN126" s="772"/>
      <c r="FO126" s="772"/>
      <c r="FP126" s="772"/>
      <c r="FQ126" s="772"/>
      <c r="FR126" s="772"/>
      <c r="FS126" s="772"/>
      <c r="FT126" s="772"/>
      <c r="FU126" s="772"/>
      <c r="FV126" s="772"/>
      <c r="FW126" s="772"/>
      <c r="FX126" s="772"/>
      <c r="FY126" s="772"/>
      <c r="FZ126" s="772"/>
      <c r="GA126" s="772"/>
      <c r="GB126" s="772"/>
      <c r="GC126" s="772"/>
      <c r="GD126" s="772"/>
      <c r="GE126" s="772"/>
      <c r="GF126" s="772"/>
      <c r="GG126" s="772"/>
      <c r="GH126" s="772"/>
      <c r="GI126" s="772"/>
      <c r="GJ126" s="772"/>
      <c r="GK126" s="772"/>
      <c r="GL126" s="772"/>
      <c r="GM126" s="772"/>
      <c r="GN126" s="772"/>
      <c r="GO126" s="772"/>
      <c r="GP126" s="772"/>
      <c r="GQ126" s="772"/>
      <c r="GR126" s="772"/>
      <c r="GS126" s="772"/>
      <c r="GT126" s="772"/>
      <c r="GU126" s="772"/>
      <c r="GV126" s="772"/>
      <c r="GW126" s="772"/>
      <c r="GX126" s="772"/>
    </row>
    <row r="127" spans="1:206" ht="10.5" customHeight="1" thickTop="1" thickBot="1">
      <c r="A127" s="805"/>
      <c r="B127" s="806"/>
      <c r="C127" s="806"/>
      <c r="D127" s="806"/>
      <c r="E127" s="804"/>
      <c r="F127" s="772"/>
      <c r="G127" s="772"/>
      <c r="H127" s="772"/>
      <c r="I127" s="772"/>
      <c r="J127" s="772"/>
      <c r="K127" s="772"/>
      <c r="L127" s="772"/>
      <c r="M127" s="772"/>
      <c r="N127" s="772"/>
      <c r="O127" s="772"/>
      <c r="P127" s="772"/>
      <c r="Q127" s="772"/>
      <c r="R127" s="772"/>
      <c r="S127" s="772"/>
      <c r="T127" s="772"/>
      <c r="U127" s="772"/>
      <c r="V127" s="772"/>
      <c r="W127" s="772"/>
      <c r="X127" s="772"/>
      <c r="Y127" s="772"/>
      <c r="Z127" s="772"/>
      <c r="AA127" s="772"/>
      <c r="AB127" s="772"/>
      <c r="AC127" s="772"/>
      <c r="AD127" s="772"/>
      <c r="AE127" s="772"/>
      <c r="AF127" s="772"/>
      <c r="AG127" s="772"/>
      <c r="AH127" s="772"/>
      <c r="AI127" s="772"/>
      <c r="AJ127" s="772"/>
      <c r="AK127" s="772"/>
      <c r="AL127" s="772"/>
      <c r="AM127" s="772"/>
      <c r="AN127" s="772"/>
      <c r="AO127" s="772"/>
      <c r="AP127" s="772"/>
      <c r="AQ127" s="772"/>
      <c r="AR127" s="772"/>
      <c r="AS127" s="772"/>
      <c r="AT127" s="772"/>
      <c r="AU127" s="772"/>
      <c r="AV127" s="772"/>
      <c r="AW127" s="772"/>
      <c r="AX127" s="772"/>
      <c r="AY127" s="772"/>
      <c r="AZ127" s="772"/>
      <c r="BA127" s="772"/>
      <c r="BB127" s="772"/>
      <c r="BC127" s="772"/>
      <c r="BD127" s="772"/>
      <c r="BE127" s="772"/>
      <c r="BF127" s="772"/>
      <c r="BG127" s="772"/>
      <c r="BH127" s="772"/>
      <c r="BI127" s="772"/>
      <c r="BJ127" s="772"/>
      <c r="BK127" s="772"/>
      <c r="BL127" s="772"/>
      <c r="BM127" s="772"/>
      <c r="BN127" s="772"/>
      <c r="BO127" s="772"/>
      <c r="BP127" s="772"/>
      <c r="BQ127" s="772"/>
      <c r="BR127" s="772"/>
      <c r="BS127" s="772"/>
      <c r="BT127" s="772"/>
      <c r="BU127" s="772"/>
      <c r="BV127" s="772"/>
      <c r="BW127" s="772"/>
      <c r="BX127" s="772"/>
      <c r="BY127" s="772"/>
      <c r="BZ127" s="772"/>
      <c r="CA127" s="772"/>
      <c r="CB127" s="772"/>
      <c r="CC127" s="772"/>
      <c r="CD127" s="772"/>
      <c r="CE127" s="772"/>
      <c r="CF127" s="772"/>
      <c r="CG127" s="772"/>
      <c r="CH127" s="772"/>
      <c r="CI127" s="772"/>
      <c r="CJ127" s="772"/>
      <c r="CK127" s="772"/>
      <c r="CL127" s="772"/>
      <c r="CM127" s="772"/>
      <c r="CN127" s="772"/>
      <c r="CO127" s="772"/>
      <c r="CP127" s="772"/>
      <c r="CQ127" s="772"/>
      <c r="CR127" s="772"/>
      <c r="CS127" s="772"/>
      <c r="CT127" s="772"/>
      <c r="CU127" s="772"/>
      <c r="CV127" s="772"/>
      <c r="CW127" s="772"/>
      <c r="CX127" s="772"/>
      <c r="CY127" s="772"/>
      <c r="CZ127" s="772"/>
      <c r="DA127" s="772"/>
      <c r="DB127" s="772"/>
      <c r="DC127" s="772"/>
      <c r="DD127" s="772"/>
      <c r="DE127" s="772"/>
      <c r="DF127" s="772"/>
      <c r="DG127" s="772"/>
      <c r="DH127" s="772"/>
      <c r="DI127" s="772"/>
      <c r="DJ127" s="772"/>
      <c r="DK127" s="772"/>
      <c r="DL127" s="772"/>
      <c r="DM127" s="772"/>
      <c r="DN127" s="772"/>
      <c r="DO127" s="772"/>
      <c r="DP127" s="772"/>
      <c r="DQ127" s="772"/>
      <c r="DR127" s="772"/>
      <c r="DS127" s="772"/>
      <c r="DT127" s="772"/>
      <c r="DU127" s="772"/>
      <c r="DV127" s="772"/>
      <c r="DW127" s="772"/>
      <c r="DX127" s="772"/>
      <c r="DY127" s="772"/>
      <c r="DZ127" s="772"/>
      <c r="EA127" s="772"/>
      <c r="EB127" s="772"/>
      <c r="EC127" s="772"/>
      <c r="ED127" s="772"/>
      <c r="EE127" s="772"/>
      <c r="EF127" s="772"/>
      <c r="EG127" s="772"/>
      <c r="EH127" s="772"/>
      <c r="EI127" s="772"/>
      <c r="EJ127" s="772"/>
      <c r="EK127" s="772"/>
      <c r="EL127" s="772"/>
      <c r="EM127" s="772"/>
      <c r="EN127" s="772"/>
      <c r="EO127" s="772"/>
      <c r="EP127" s="772"/>
      <c r="EQ127" s="772"/>
      <c r="ER127" s="772"/>
      <c r="ES127" s="772"/>
      <c r="ET127" s="772"/>
      <c r="EU127" s="772"/>
      <c r="EV127" s="772"/>
      <c r="EW127" s="772"/>
      <c r="EX127" s="772"/>
      <c r="EY127" s="772"/>
      <c r="EZ127" s="772"/>
      <c r="FA127" s="772"/>
      <c r="FB127" s="772"/>
      <c r="FC127" s="772"/>
      <c r="FD127" s="772"/>
      <c r="FE127" s="772"/>
      <c r="FF127" s="772"/>
      <c r="FG127" s="772"/>
      <c r="FH127" s="772"/>
      <c r="FI127" s="772"/>
      <c r="FJ127" s="772"/>
      <c r="FK127" s="772"/>
      <c r="FL127" s="772"/>
      <c r="FM127" s="772"/>
      <c r="FN127" s="772"/>
      <c r="FO127" s="772"/>
      <c r="FP127" s="772"/>
      <c r="FQ127" s="772"/>
      <c r="FR127" s="772"/>
      <c r="FS127" s="772"/>
      <c r="FT127" s="772"/>
      <c r="FU127" s="772"/>
      <c r="FV127" s="772"/>
      <c r="FW127" s="772"/>
      <c r="FX127" s="772"/>
      <c r="FY127" s="772"/>
      <c r="FZ127" s="772"/>
      <c r="GA127" s="772"/>
      <c r="GB127" s="772"/>
      <c r="GC127" s="772"/>
      <c r="GD127" s="772"/>
      <c r="GE127" s="772"/>
      <c r="GF127" s="772"/>
      <c r="GG127" s="772"/>
      <c r="GH127" s="772"/>
      <c r="GI127" s="772"/>
      <c r="GJ127" s="772"/>
      <c r="GK127" s="772"/>
      <c r="GL127" s="772"/>
      <c r="GM127" s="772"/>
      <c r="GN127" s="772"/>
      <c r="GO127" s="772"/>
      <c r="GP127" s="772"/>
      <c r="GQ127" s="772"/>
      <c r="GR127" s="772"/>
      <c r="GS127" s="772"/>
      <c r="GT127" s="772"/>
      <c r="GU127" s="772"/>
      <c r="GV127" s="772"/>
      <c r="GW127" s="772"/>
      <c r="GX127" s="772"/>
    </row>
    <row r="128" spans="1:206" ht="12.95" customHeight="1" thickTop="1">
      <c r="A128" s="807" t="s">
        <v>408</v>
      </c>
      <c r="B128" s="808"/>
      <c r="C128" s="808"/>
      <c r="D128" s="808"/>
      <c r="E128" s="809"/>
      <c r="F128" s="772"/>
      <c r="G128" s="772"/>
      <c r="H128" s="772"/>
      <c r="I128" s="772"/>
      <c r="J128" s="772"/>
      <c r="K128" s="772"/>
      <c r="L128" s="772"/>
      <c r="M128" s="772"/>
      <c r="N128" s="772"/>
      <c r="O128" s="772"/>
      <c r="P128" s="772"/>
      <c r="Q128" s="772"/>
      <c r="R128" s="772"/>
      <c r="S128" s="772"/>
      <c r="T128" s="772"/>
      <c r="U128" s="772"/>
      <c r="V128" s="772"/>
      <c r="W128" s="772"/>
      <c r="X128" s="772"/>
      <c r="Y128" s="772"/>
      <c r="Z128" s="772"/>
      <c r="AA128" s="772"/>
      <c r="AB128" s="772"/>
      <c r="AC128" s="772"/>
      <c r="AD128" s="772"/>
      <c r="AE128" s="772"/>
      <c r="AF128" s="772"/>
      <c r="AG128" s="772"/>
      <c r="AH128" s="772"/>
      <c r="AI128" s="772"/>
      <c r="AJ128" s="772"/>
      <c r="AK128" s="772"/>
      <c r="AL128" s="772"/>
      <c r="AM128" s="772"/>
      <c r="AN128" s="772"/>
      <c r="AO128" s="772"/>
      <c r="AP128" s="772"/>
      <c r="AQ128" s="772"/>
      <c r="AR128" s="772"/>
      <c r="AS128" s="772"/>
      <c r="AT128" s="772"/>
      <c r="AU128" s="772"/>
      <c r="AV128" s="772"/>
      <c r="AW128" s="772"/>
      <c r="AX128" s="772"/>
      <c r="AY128" s="772"/>
      <c r="AZ128" s="772"/>
      <c r="BA128" s="772"/>
      <c r="BB128" s="772"/>
      <c r="BC128" s="772"/>
      <c r="BD128" s="772"/>
      <c r="BE128" s="772"/>
      <c r="BF128" s="772"/>
      <c r="BG128" s="772"/>
      <c r="BH128" s="772"/>
      <c r="BI128" s="772"/>
      <c r="BJ128" s="772"/>
      <c r="BK128" s="772"/>
      <c r="BL128" s="772"/>
      <c r="BM128" s="772"/>
      <c r="BN128" s="772"/>
      <c r="BO128" s="772"/>
      <c r="BP128" s="772"/>
      <c r="BQ128" s="772"/>
      <c r="BR128" s="772"/>
      <c r="BS128" s="772"/>
      <c r="BT128" s="772"/>
      <c r="BU128" s="772"/>
      <c r="BV128" s="772"/>
      <c r="BW128" s="772"/>
      <c r="BX128" s="772"/>
      <c r="BY128" s="772"/>
      <c r="BZ128" s="772"/>
      <c r="CA128" s="772"/>
      <c r="CB128" s="772"/>
      <c r="CC128" s="772"/>
      <c r="CD128" s="772"/>
      <c r="CE128" s="772"/>
      <c r="CF128" s="772"/>
      <c r="CG128" s="772"/>
      <c r="CH128" s="772"/>
      <c r="CI128" s="772"/>
      <c r="CJ128" s="772"/>
      <c r="CK128" s="772"/>
      <c r="CL128" s="772"/>
      <c r="CM128" s="772"/>
      <c r="CN128" s="772"/>
      <c r="CO128" s="772"/>
      <c r="CP128" s="772"/>
      <c r="CQ128" s="772"/>
      <c r="CR128" s="772"/>
      <c r="CS128" s="772"/>
      <c r="CT128" s="772"/>
      <c r="CU128" s="772"/>
      <c r="CV128" s="772"/>
      <c r="CW128" s="772"/>
      <c r="CX128" s="772"/>
      <c r="CY128" s="772"/>
      <c r="CZ128" s="772"/>
      <c r="DA128" s="772"/>
      <c r="DB128" s="772"/>
      <c r="DC128" s="772"/>
      <c r="DD128" s="772"/>
      <c r="DE128" s="772"/>
      <c r="DF128" s="772"/>
      <c r="DG128" s="772"/>
      <c r="DH128" s="772"/>
      <c r="DI128" s="772"/>
      <c r="DJ128" s="772"/>
      <c r="DK128" s="772"/>
      <c r="DL128" s="772"/>
      <c r="DM128" s="772"/>
      <c r="DN128" s="772"/>
      <c r="DO128" s="772"/>
      <c r="DP128" s="772"/>
      <c r="DQ128" s="772"/>
      <c r="DR128" s="772"/>
      <c r="DS128" s="772"/>
      <c r="DT128" s="772"/>
      <c r="DU128" s="772"/>
      <c r="DV128" s="772"/>
      <c r="DW128" s="772"/>
      <c r="DX128" s="772"/>
      <c r="DY128" s="772"/>
      <c r="DZ128" s="772"/>
      <c r="EA128" s="772"/>
      <c r="EB128" s="772"/>
      <c r="EC128" s="772"/>
      <c r="ED128" s="772"/>
      <c r="EE128" s="772"/>
      <c r="EF128" s="772"/>
      <c r="EG128" s="772"/>
      <c r="EH128" s="772"/>
      <c r="EI128" s="772"/>
      <c r="EJ128" s="772"/>
      <c r="EK128" s="772"/>
      <c r="EL128" s="772"/>
      <c r="EM128" s="772"/>
      <c r="EN128" s="772"/>
      <c r="EO128" s="772"/>
      <c r="EP128" s="772"/>
      <c r="EQ128" s="772"/>
      <c r="ER128" s="772"/>
      <c r="ES128" s="772"/>
      <c r="ET128" s="772"/>
      <c r="EU128" s="772"/>
      <c r="EV128" s="772"/>
      <c r="EW128" s="772"/>
      <c r="EX128" s="772"/>
      <c r="EY128" s="772"/>
      <c r="EZ128" s="772"/>
      <c r="FA128" s="772"/>
      <c r="FB128" s="772"/>
      <c r="FC128" s="772"/>
      <c r="FD128" s="772"/>
      <c r="FE128" s="772"/>
      <c r="FF128" s="772"/>
      <c r="FG128" s="772"/>
      <c r="FH128" s="772"/>
      <c r="FI128" s="772"/>
      <c r="FJ128" s="772"/>
      <c r="FK128" s="772"/>
      <c r="FL128" s="772"/>
      <c r="FM128" s="772"/>
      <c r="FN128" s="772"/>
      <c r="FO128" s="772"/>
      <c r="FP128" s="772"/>
      <c r="FQ128" s="772"/>
      <c r="FR128" s="772"/>
      <c r="FS128" s="772"/>
      <c r="FT128" s="772"/>
      <c r="FU128" s="772"/>
      <c r="FV128" s="772"/>
      <c r="FW128" s="772"/>
      <c r="FX128" s="772"/>
      <c r="FY128" s="772"/>
      <c r="FZ128" s="772"/>
      <c r="GA128" s="772"/>
      <c r="GB128" s="772"/>
      <c r="GC128" s="772"/>
      <c r="GD128" s="772"/>
      <c r="GE128" s="772"/>
      <c r="GF128" s="772"/>
      <c r="GG128" s="772"/>
      <c r="GH128" s="772"/>
      <c r="GI128" s="772"/>
      <c r="GJ128" s="772"/>
      <c r="GK128" s="772"/>
      <c r="GL128" s="772"/>
      <c r="GM128" s="772"/>
      <c r="GN128" s="772"/>
      <c r="GO128" s="772"/>
      <c r="GP128" s="772"/>
      <c r="GQ128" s="772"/>
      <c r="GR128" s="772"/>
      <c r="GS128" s="772"/>
      <c r="GT128" s="772"/>
      <c r="GU128" s="772"/>
      <c r="GV128" s="772"/>
      <c r="GW128" s="772"/>
      <c r="GX128" s="772"/>
    </row>
    <row r="129" spans="1:206" ht="12.95" customHeight="1">
      <c r="A129" s="807" t="s">
        <v>409</v>
      </c>
      <c r="B129" s="808"/>
      <c r="C129" s="808"/>
      <c r="D129" s="808"/>
      <c r="E129" s="809"/>
      <c r="F129" s="772"/>
      <c r="G129" s="772"/>
      <c r="H129" s="772"/>
      <c r="I129" s="772"/>
      <c r="J129" s="772"/>
      <c r="K129" s="772"/>
      <c r="L129" s="772"/>
      <c r="M129" s="772"/>
      <c r="N129" s="772"/>
      <c r="O129" s="772"/>
      <c r="P129" s="772"/>
      <c r="Q129" s="772"/>
      <c r="R129" s="772"/>
      <c r="S129" s="772"/>
      <c r="T129" s="772"/>
      <c r="U129" s="772"/>
      <c r="V129" s="772"/>
      <c r="W129" s="772"/>
      <c r="X129" s="772"/>
      <c r="Y129" s="772"/>
      <c r="Z129" s="772"/>
      <c r="AA129" s="772"/>
      <c r="AB129" s="772"/>
      <c r="AC129" s="772"/>
      <c r="AD129" s="772"/>
      <c r="AE129" s="772"/>
      <c r="AF129" s="772"/>
      <c r="AG129" s="772"/>
      <c r="AH129" s="772"/>
      <c r="AI129" s="772"/>
      <c r="AJ129" s="772"/>
      <c r="AK129" s="772"/>
      <c r="AL129" s="772"/>
      <c r="AM129" s="772"/>
      <c r="AN129" s="772"/>
      <c r="AO129" s="772"/>
      <c r="AP129" s="772"/>
      <c r="AQ129" s="772"/>
      <c r="AR129" s="772"/>
      <c r="AS129" s="772"/>
      <c r="AT129" s="772"/>
      <c r="AU129" s="772"/>
      <c r="AV129" s="772"/>
      <c r="AW129" s="772"/>
      <c r="AX129" s="772"/>
      <c r="AY129" s="772"/>
      <c r="AZ129" s="772"/>
      <c r="BA129" s="772"/>
      <c r="BB129" s="772"/>
      <c r="BC129" s="772"/>
      <c r="BD129" s="772"/>
      <c r="BE129" s="772"/>
      <c r="BF129" s="772"/>
      <c r="BG129" s="772"/>
      <c r="BH129" s="772"/>
      <c r="BI129" s="772"/>
      <c r="BJ129" s="772"/>
      <c r="BK129" s="772"/>
      <c r="BL129" s="772"/>
      <c r="BM129" s="772"/>
      <c r="BN129" s="772"/>
      <c r="BO129" s="772"/>
      <c r="BP129" s="772"/>
      <c r="BQ129" s="772"/>
      <c r="BR129" s="772"/>
      <c r="BS129" s="772"/>
      <c r="BT129" s="772"/>
      <c r="BU129" s="772"/>
      <c r="BV129" s="772"/>
      <c r="BW129" s="772"/>
      <c r="BX129" s="772"/>
      <c r="BY129" s="772"/>
      <c r="BZ129" s="772"/>
      <c r="CA129" s="772"/>
      <c r="CB129" s="772"/>
      <c r="CC129" s="772"/>
      <c r="CD129" s="772"/>
      <c r="CE129" s="772"/>
      <c r="CF129" s="772"/>
      <c r="CG129" s="772"/>
      <c r="CH129" s="772"/>
      <c r="CI129" s="772"/>
      <c r="CJ129" s="772"/>
      <c r="CK129" s="772"/>
      <c r="CL129" s="772"/>
      <c r="CM129" s="772"/>
      <c r="CN129" s="772"/>
      <c r="CO129" s="772"/>
      <c r="CP129" s="772"/>
      <c r="CQ129" s="772"/>
      <c r="CR129" s="772"/>
      <c r="CS129" s="772"/>
      <c r="CT129" s="772"/>
      <c r="CU129" s="772"/>
      <c r="CV129" s="772"/>
      <c r="CW129" s="772"/>
      <c r="CX129" s="772"/>
      <c r="CY129" s="772"/>
      <c r="CZ129" s="772"/>
      <c r="DA129" s="772"/>
      <c r="DB129" s="772"/>
      <c r="DC129" s="772"/>
      <c r="DD129" s="772"/>
      <c r="DE129" s="772"/>
      <c r="DF129" s="772"/>
      <c r="DG129" s="772"/>
      <c r="DH129" s="772"/>
      <c r="DI129" s="772"/>
      <c r="DJ129" s="772"/>
      <c r="DK129" s="772"/>
      <c r="DL129" s="772"/>
      <c r="DM129" s="772"/>
      <c r="DN129" s="772"/>
      <c r="DO129" s="772"/>
      <c r="DP129" s="772"/>
      <c r="DQ129" s="772"/>
      <c r="DR129" s="772"/>
      <c r="DS129" s="772"/>
      <c r="DT129" s="772"/>
      <c r="DU129" s="772"/>
      <c r="DV129" s="772"/>
      <c r="DW129" s="772"/>
      <c r="DX129" s="772"/>
      <c r="DY129" s="772"/>
      <c r="DZ129" s="772"/>
      <c r="EA129" s="772"/>
      <c r="EB129" s="772"/>
      <c r="EC129" s="772"/>
      <c r="ED129" s="772"/>
      <c r="EE129" s="772"/>
      <c r="EF129" s="772"/>
      <c r="EG129" s="772"/>
      <c r="EH129" s="772"/>
      <c r="EI129" s="772"/>
      <c r="EJ129" s="772"/>
      <c r="EK129" s="772"/>
      <c r="EL129" s="772"/>
      <c r="EM129" s="772"/>
      <c r="EN129" s="772"/>
      <c r="EO129" s="772"/>
      <c r="EP129" s="772"/>
      <c r="EQ129" s="772"/>
      <c r="ER129" s="772"/>
      <c r="ES129" s="772"/>
      <c r="ET129" s="772"/>
      <c r="EU129" s="772"/>
      <c r="EV129" s="772"/>
      <c r="EW129" s="772"/>
      <c r="EX129" s="772"/>
      <c r="EY129" s="772"/>
      <c r="EZ129" s="772"/>
      <c r="FA129" s="772"/>
      <c r="FB129" s="772"/>
      <c r="FC129" s="772"/>
      <c r="FD129" s="772"/>
      <c r="FE129" s="772"/>
      <c r="FF129" s="772"/>
      <c r="FG129" s="772"/>
      <c r="FH129" s="772"/>
      <c r="FI129" s="772"/>
      <c r="FJ129" s="772"/>
      <c r="FK129" s="772"/>
      <c r="FL129" s="772"/>
      <c r="FM129" s="772"/>
      <c r="FN129" s="772"/>
      <c r="FO129" s="772"/>
      <c r="FP129" s="772"/>
      <c r="FQ129" s="772"/>
      <c r="FR129" s="772"/>
      <c r="FS129" s="772"/>
      <c r="FT129" s="772"/>
      <c r="FU129" s="772"/>
      <c r="FV129" s="772"/>
      <c r="FW129" s="772"/>
      <c r="FX129" s="772"/>
      <c r="FY129" s="772"/>
      <c r="FZ129" s="772"/>
      <c r="GA129" s="772"/>
      <c r="GB129" s="772"/>
      <c r="GC129" s="772"/>
      <c r="GD129" s="772"/>
      <c r="GE129" s="772"/>
      <c r="GF129" s="772"/>
      <c r="GG129" s="772"/>
      <c r="GH129" s="772"/>
      <c r="GI129" s="772"/>
      <c r="GJ129" s="772"/>
      <c r="GK129" s="772"/>
      <c r="GL129" s="772"/>
      <c r="GM129" s="772"/>
      <c r="GN129" s="772"/>
      <c r="GO129" s="772"/>
      <c r="GP129" s="772"/>
      <c r="GQ129" s="772"/>
      <c r="GR129" s="772"/>
      <c r="GS129" s="772"/>
      <c r="GT129" s="772"/>
      <c r="GU129" s="772"/>
      <c r="GV129" s="772"/>
      <c r="GW129" s="772"/>
      <c r="GX129" s="772"/>
    </row>
    <row r="130" spans="1:206" ht="12.95" customHeight="1">
      <c r="A130" s="807" t="s">
        <v>410</v>
      </c>
      <c r="B130" s="808"/>
      <c r="C130" s="808"/>
      <c r="D130" s="808"/>
      <c r="E130" s="809"/>
      <c r="F130" s="772"/>
      <c r="G130" s="772"/>
      <c r="H130" s="772"/>
      <c r="I130" s="772"/>
      <c r="J130" s="772"/>
      <c r="K130" s="772"/>
      <c r="L130" s="772"/>
      <c r="M130" s="772"/>
      <c r="N130" s="772"/>
      <c r="O130" s="772"/>
      <c r="P130" s="772"/>
      <c r="Q130" s="772"/>
      <c r="R130" s="772"/>
      <c r="S130" s="772"/>
      <c r="T130" s="772"/>
      <c r="U130" s="772"/>
      <c r="V130" s="772"/>
      <c r="W130" s="772"/>
      <c r="X130" s="772"/>
      <c r="Y130" s="772"/>
      <c r="Z130" s="772"/>
      <c r="AA130" s="772"/>
      <c r="AB130" s="772"/>
      <c r="AC130" s="772"/>
      <c r="AD130" s="772"/>
      <c r="AE130" s="772"/>
      <c r="AF130" s="772"/>
      <c r="AG130" s="772"/>
      <c r="AH130" s="772"/>
      <c r="AI130" s="772"/>
      <c r="AJ130" s="772"/>
      <c r="AK130" s="772"/>
      <c r="AL130" s="772"/>
      <c r="AM130" s="772"/>
      <c r="AN130" s="772"/>
      <c r="AO130" s="772"/>
      <c r="AP130" s="772"/>
      <c r="AQ130" s="772"/>
      <c r="AR130" s="772"/>
      <c r="AS130" s="772"/>
      <c r="AT130" s="772"/>
      <c r="AU130" s="772"/>
      <c r="AV130" s="772"/>
      <c r="AW130" s="772"/>
      <c r="AX130" s="772"/>
      <c r="AY130" s="772"/>
      <c r="AZ130" s="772"/>
      <c r="BA130" s="772"/>
      <c r="BB130" s="772"/>
      <c r="BC130" s="772"/>
      <c r="BD130" s="772"/>
      <c r="BE130" s="772"/>
      <c r="BF130" s="772"/>
      <c r="BG130" s="772"/>
      <c r="BH130" s="772"/>
      <c r="BI130" s="772"/>
      <c r="BJ130" s="772"/>
      <c r="BK130" s="772"/>
      <c r="BL130" s="772"/>
      <c r="BM130" s="772"/>
      <c r="BN130" s="772"/>
      <c r="BO130" s="772"/>
      <c r="BP130" s="772"/>
      <c r="BQ130" s="772"/>
      <c r="BR130" s="772"/>
      <c r="BS130" s="772"/>
      <c r="BT130" s="772"/>
      <c r="BU130" s="772"/>
      <c r="BV130" s="772"/>
      <c r="BW130" s="772"/>
      <c r="BX130" s="772"/>
      <c r="BY130" s="772"/>
      <c r="BZ130" s="772"/>
      <c r="CA130" s="772"/>
      <c r="CB130" s="772"/>
      <c r="CC130" s="772"/>
      <c r="CD130" s="772"/>
      <c r="CE130" s="772"/>
      <c r="CF130" s="772"/>
      <c r="CG130" s="772"/>
      <c r="CH130" s="772"/>
      <c r="CI130" s="772"/>
      <c r="CJ130" s="772"/>
      <c r="CK130" s="772"/>
      <c r="CL130" s="772"/>
      <c r="CM130" s="772"/>
      <c r="CN130" s="772"/>
      <c r="CO130" s="772"/>
      <c r="CP130" s="772"/>
      <c r="CQ130" s="772"/>
      <c r="CR130" s="772"/>
      <c r="CS130" s="772"/>
      <c r="CT130" s="772"/>
      <c r="CU130" s="772"/>
      <c r="CV130" s="772"/>
      <c r="CW130" s="772"/>
      <c r="CX130" s="772"/>
      <c r="CY130" s="772"/>
      <c r="CZ130" s="772"/>
      <c r="DA130" s="772"/>
      <c r="DB130" s="772"/>
      <c r="DC130" s="772"/>
      <c r="DD130" s="772"/>
      <c r="DE130" s="772"/>
      <c r="DF130" s="772"/>
      <c r="DG130" s="772"/>
      <c r="DH130" s="772"/>
      <c r="DI130" s="772"/>
      <c r="DJ130" s="772"/>
      <c r="DK130" s="772"/>
      <c r="DL130" s="772"/>
      <c r="DM130" s="772"/>
      <c r="DN130" s="772"/>
      <c r="DO130" s="772"/>
      <c r="DP130" s="772"/>
      <c r="DQ130" s="772"/>
      <c r="DR130" s="772"/>
      <c r="DS130" s="772"/>
      <c r="DT130" s="772"/>
      <c r="DU130" s="772"/>
      <c r="DV130" s="772"/>
      <c r="DW130" s="772"/>
      <c r="DX130" s="772"/>
      <c r="DY130" s="772"/>
      <c r="DZ130" s="772"/>
      <c r="EA130" s="772"/>
      <c r="EB130" s="772"/>
      <c r="EC130" s="772"/>
      <c r="ED130" s="772"/>
      <c r="EE130" s="772"/>
      <c r="EF130" s="772"/>
      <c r="EG130" s="772"/>
      <c r="EH130" s="772"/>
      <c r="EI130" s="772"/>
      <c r="EJ130" s="772"/>
      <c r="EK130" s="772"/>
      <c r="EL130" s="772"/>
      <c r="EM130" s="772"/>
      <c r="EN130" s="772"/>
      <c r="EO130" s="772"/>
      <c r="EP130" s="772"/>
      <c r="EQ130" s="772"/>
      <c r="ER130" s="772"/>
      <c r="ES130" s="772"/>
      <c r="ET130" s="772"/>
      <c r="EU130" s="772"/>
      <c r="EV130" s="772"/>
      <c r="EW130" s="772"/>
      <c r="EX130" s="772"/>
      <c r="EY130" s="772"/>
      <c r="EZ130" s="772"/>
      <c r="FA130" s="772"/>
      <c r="FB130" s="772"/>
      <c r="FC130" s="772"/>
      <c r="FD130" s="772"/>
      <c r="FE130" s="772"/>
      <c r="FF130" s="772"/>
      <c r="FG130" s="772"/>
      <c r="FH130" s="772"/>
      <c r="FI130" s="772"/>
      <c r="FJ130" s="772"/>
      <c r="FK130" s="772"/>
      <c r="FL130" s="772"/>
      <c r="FM130" s="772"/>
      <c r="FN130" s="772"/>
      <c r="FO130" s="772"/>
      <c r="FP130" s="772"/>
      <c r="FQ130" s="772"/>
      <c r="FR130" s="772"/>
      <c r="FS130" s="772"/>
      <c r="FT130" s="772"/>
      <c r="FU130" s="772"/>
      <c r="FV130" s="772"/>
      <c r="FW130" s="772"/>
      <c r="FX130" s="772"/>
      <c r="FY130" s="772"/>
      <c r="FZ130" s="772"/>
      <c r="GA130" s="772"/>
      <c r="GB130" s="772"/>
      <c r="GC130" s="772"/>
      <c r="GD130" s="772"/>
      <c r="GE130" s="772"/>
      <c r="GF130" s="772"/>
      <c r="GG130" s="772"/>
      <c r="GH130" s="772"/>
      <c r="GI130" s="772"/>
      <c r="GJ130" s="772"/>
      <c r="GK130" s="772"/>
      <c r="GL130" s="772"/>
      <c r="GM130" s="772"/>
      <c r="GN130" s="772"/>
      <c r="GO130" s="772"/>
      <c r="GP130" s="772"/>
      <c r="GQ130" s="772"/>
      <c r="GR130" s="772"/>
      <c r="GS130" s="772"/>
      <c r="GT130" s="772"/>
      <c r="GU130" s="772"/>
      <c r="GV130" s="772"/>
      <c r="GW130" s="772"/>
      <c r="GX130" s="772"/>
    </row>
    <row r="131" spans="1:206" ht="12.95" customHeight="1">
      <c r="A131" s="807" t="s">
        <v>411</v>
      </c>
      <c r="B131" s="808"/>
      <c r="C131" s="808"/>
      <c r="D131" s="808"/>
      <c r="E131" s="809"/>
      <c r="F131" s="772"/>
      <c r="G131" s="772"/>
      <c r="H131" s="772"/>
      <c r="I131" s="772"/>
      <c r="J131" s="772"/>
      <c r="K131" s="772"/>
      <c r="L131" s="772"/>
      <c r="M131" s="772"/>
      <c r="N131" s="772"/>
      <c r="O131" s="772"/>
      <c r="P131" s="772"/>
      <c r="Q131" s="772"/>
      <c r="R131" s="772"/>
      <c r="S131" s="772"/>
      <c r="T131" s="772"/>
      <c r="U131" s="772"/>
      <c r="V131" s="772"/>
      <c r="W131" s="772"/>
      <c r="X131" s="772"/>
      <c r="Y131" s="772"/>
      <c r="Z131" s="772"/>
      <c r="AA131" s="772"/>
      <c r="AB131" s="772"/>
      <c r="AC131" s="772"/>
      <c r="AD131" s="772"/>
      <c r="AE131" s="772"/>
      <c r="AF131" s="772"/>
      <c r="AG131" s="772"/>
      <c r="AH131" s="772"/>
      <c r="AI131" s="772"/>
      <c r="AJ131" s="772"/>
      <c r="AK131" s="772"/>
      <c r="AL131" s="772"/>
      <c r="AM131" s="772"/>
      <c r="AN131" s="772"/>
      <c r="AO131" s="772"/>
      <c r="AP131" s="772"/>
      <c r="AQ131" s="772"/>
      <c r="AR131" s="772"/>
      <c r="AS131" s="772"/>
      <c r="AT131" s="772"/>
      <c r="AU131" s="772"/>
      <c r="AV131" s="772"/>
      <c r="AW131" s="772"/>
      <c r="AX131" s="772"/>
      <c r="AY131" s="772"/>
      <c r="AZ131" s="772"/>
      <c r="BA131" s="772"/>
      <c r="BB131" s="772"/>
      <c r="BC131" s="772"/>
      <c r="BD131" s="772"/>
      <c r="BE131" s="772"/>
      <c r="BF131" s="772"/>
      <c r="BG131" s="772"/>
      <c r="BH131" s="772"/>
      <c r="BI131" s="772"/>
      <c r="BJ131" s="772"/>
      <c r="BK131" s="772"/>
      <c r="BL131" s="772"/>
      <c r="BM131" s="772"/>
      <c r="BN131" s="772"/>
      <c r="BO131" s="772"/>
      <c r="BP131" s="772"/>
      <c r="BQ131" s="772"/>
      <c r="BR131" s="772"/>
      <c r="BS131" s="772"/>
      <c r="BT131" s="772"/>
      <c r="BU131" s="772"/>
      <c r="BV131" s="772"/>
      <c r="BW131" s="772"/>
      <c r="BX131" s="772"/>
      <c r="BY131" s="772"/>
      <c r="BZ131" s="772"/>
      <c r="CA131" s="772"/>
      <c r="CB131" s="772"/>
      <c r="CC131" s="772"/>
      <c r="CD131" s="772"/>
      <c r="CE131" s="772"/>
      <c r="CF131" s="772"/>
      <c r="CG131" s="772"/>
      <c r="CH131" s="772"/>
      <c r="CI131" s="772"/>
      <c r="CJ131" s="772"/>
      <c r="CK131" s="772"/>
      <c r="CL131" s="772"/>
      <c r="CM131" s="772"/>
      <c r="CN131" s="772"/>
      <c r="CO131" s="772"/>
      <c r="CP131" s="772"/>
      <c r="CQ131" s="772"/>
      <c r="CR131" s="772"/>
      <c r="CS131" s="772"/>
      <c r="CT131" s="772"/>
      <c r="CU131" s="772"/>
      <c r="CV131" s="772"/>
      <c r="CW131" s="772"/>
      <c r="CX131" s="772"/>
      <c r="CY131" s="772"/>
      <c r="CZ131" s="772"/>
      <c r="DA131" s="772"/>
      <c r="DB131" s="772"/>
      <c r="DC131" s="772"/>
      <c r="DD131" s="772"/>
      <c r="DE131" s="772"/>
      <c r="DF131" s="772"/>
      <c r="DG131" s="772"/>
      <c r="DH131" s="772"/>
      <c r="DI131" s="772"/>
      <c r="DJ131" s="772"/>
      <c r="DK131" s="772"/>
      <c r="DL131" s="772"/>
      <c r="DM131" s="772"/>
      <c r="DN131" s="772"/>
      <c r="DO131" s="772"/>
      <c r="DP131" s="772"/>
      <c r="DQ131" s="772"/>
      <c r="DR131" s="772"/>
      <c r="DS131" s="772"/>
      <c r="DT131" s="772"/>
      <c r="DU131" s="772"/>
      <c r="DV131" s="772"/>
      <c r="DW131" s="772"/>
      <c r="DX131" s="772"/>
      <c r="DY131" s="772"/>
      <c r="DZ131" s="772"/>
      <c r="EA131" s="772"/>
      <c r="EB131" s="772"/>
      <c r="EC131" s="772"/>
      <c r="ED131" s="772"/>
      <c r="EE131" s="772"/>
      <c r="EF131" s="772"/>
      <c r="EG131" s="772"/>
      <c r="EH131" s="772"/>
      <c r="EI131" s="772"/>
      <c r="EJ131" s="772"/>
      <c r="EK131" s="772"/>
      <c r="EL131" s="772"/>
      <c r="EM131" s="772"/>
      <c r="EN131" s="772"/>
      <c r="EO131" s="772"/>
      <c r="EP131" s="772"/>
      <c r="EQ131" s="772"/>
      <c r="ER131" s="772"/>
      <c r="ES131" s="772"/>
      <c r="ET131" s="772"/>
      <c r="EU131" s="772"/>
      <c r="EV131" s="772"/>
      <c r="EW131" s="772"/>
      <c r="EX131" s="772"/>
      <c r="EY131" s="772"/>
      <c r="EZ131" s="772"/>
      <c r="FA131" s="772"/>
      <c r="FB131" s="772"/>
      <c r="FC131" s="772"/>
      <c r="FD131" s="772"/>
      <c r="FE131" s="772"/>
      <c r="FF131" s="772"/>
      <c r="FG131" s="772"/>
      <c r="FH131" s="772"/>
      <c r="FI131" s="772"/>
      <c r="FJ131" s="772"/>
      <c r="FK131" s="772"/>
      <c r="FL131" s="772"/>
      <c r="FM131" s="772"/>
      <c r="FN131" s="772"/>
      <c r="FO131" s="772"/>
      <c r="FP131" s="772"/>
      <c r="FQ131" s="772"/>
      <c r="FR131" s="772"/>
      <c r="FS131" s="772"/>
      <c r="FT131" s="772"/>
      <c r="FU131" s="772"/>
      <c r="FV131" s="772"/>
      <c r="FW131" s="772"/>
      <c r="FX131" s="772"/>
      <c r="FY131" s="772"/>
      <c r="FZ131" s="772"/>
      <c r="GA131" s="772"/>
      <c r="GB131" s="772"/>
      <c r="GC131" s="772"/>
      <c r="GD131" s="772"/>
      <c r="GE131" s="772"/>
      <c r="GF131" s="772"/>
      <c r="GG131" s="772"/>
      <c r="GH131" s="772"/>
      <c r="GI131" s="772"/>
      <c r="GJ131" s="772"/>
      <c r="GK131" s="772"/>
      <c r="GL131" s="772"/>
      <c r="GM131" s="772"/>
      <c r="GN131" s="772"/>
      <c r="GO131" s="772"/>
      <c r="GP131" s="772"/>
      <c r="GQ131" s="772"/>
      <c r="GR131" s="772"/>
      <c r="GS131" s="772"/>
      <c r="GT131" s="772"/>
      <c r="GU131" s="772"/>
      <c r="GV131" s="772"/>
      <c r="GW131" s="772"/>
      <c r="GX131" s="772"/>
    </row>
    <row r="132" spans="1:206" ht="12.95" customHeight="1">
      <c r="A132" s="807" t="s">
        <v>412</v>
      </c>
      <c r="B132" s="808"/>
      <c r="C132" s="808"/>
      <c r="D132" s="808"/>
      <c r="E132" s="809"/>
      <c r="F132" s="772"/>
      <c r="G132" s="772"/>
      <c r="H132" s="772"/>
      <c r="I132" s="772"/>
      <c r="J132" s="772"/>
      <c r="K132" s="772"/>
      <c r="L132" s="772"/>
      <c r="M132" s="772"/>
      <c r="N132" s="772"/>
      <c r="O132" s="772"/>
      <c r="P132" s="772"/>
      <c r="Q132" s="772"/>
      <c r="R132" s="772"/>
      <c r="S132" s="772"/>
      <c r="T132" s="772"/>
      <c r="U132" s="772"/>
      <c r="V132" s="772"/>
      <c r="W132" s="772"/>
      <c r="X132" s="772"/>
      <c r="Y132" s="772"/>
      <c r="Z132" s="772"/>
      <c r="AA132" s="772"/>
      <c r="AB132" s="772"/>
      <c r="AC132" s="772"/>
      <c r="AD132" s="772"/>
      <c r="AE132" s="772"/>
      <c r="AF132" s="772"/>
      <c r="AG132" s="772"/>
      <c r="AH132" s="772"/>
      <c r="AI132" s="772"/>
      <c r="AJ132" s="772"/>
      <c r="AK132" s="772"/>
      <c r="AL132" s="772"/>
      <c r="AM132" s="772"/>
      <c r="AN132" s="772"/>
      <c r="AO132" s="772"/>
      <c r="AP132" s="772"/>
      <c r="AQ132" s="772"/>
      <c r="AR132" s="772"/>
      <c r="AS132" s="772"/>
      <c r="AT132" s="772"/>
      <c r="AU132" s="772"/>
      <c r="AV132" s="772"/>
      <c r="AW132" s="772"/>
      <c r="AX132" s="772"/>
      <c r="AY132" s="772"/>
      <c r="AZ132" s="772"/>
      <c r="BA132" s="772"/>
      <c r="BB132" s="772"/>
      <c r="BC132" s="772"/>
      <c r="BD132" s="772"/>
      <c r="BE132" s="772"/>
      <c r="BF132" s="772"/>
      <c r="BG132" s="772"/>
      <c r="BH132" s="772"/>
      <c r="BI132" s="772"/>
      <c r="BJ132" s="772"/>
      <c r="BK132" s="772"/>
      <c r="BL132" s="772"/>
      <c r="BM132" s="772"/>
      <c r="BN132" s="772"/>
      <c r="BO132" s="772"/>
      <c r="BP132" s="772"/>
      <c r="BQ132" s="772"/>
      <c r="BR132" s="772"/>
      <c r="BS132" s="772"/>
      <c r="BT132" s="772"/>
      <c r="BU132" s="772"/>
      <c r="BV132" s="772"/>
      <c r="BW132" s="772"/>
      <c r="BX132" s="772"/>
      <c r="BY132" s="772"/>
      <c r="BZ132" s="772"/>
      <c r="CA132" s="772"/>
      <c r="CB132" s="772"/>
      <c r="CC132" s="772"/>
      <c r="CD132" s="772"/>
      <c r="CE132" s="772"/>
      <c r="CF132" s="772"/>
      <c r="CG132" s="772"/>
      <c r="CH132" s="772"/>
      <c r="CI132" s="772"/>
      <c r="CJ132" s="772"/>
      <c r="CK132" s="772"/>
      <c r="CL132" s="772"/>
      <c r="CM132" s="772"/>
      <c r="CN132" s="772"/>
      <c r="CO132" s="772"/>
      <c r="CP132" s="772"/>
      <c r="CQ132" s="772"/>
      <c r="CR132" s="772"/>
      <c r="CS132" s="772"/>
      <c r="CT132" s="772"/>
      <c r="CU132" s="772"/>
      <c r="CV132" s="772"/>
      <c r="CW132" s="772"/>
      <c r="CX132" s="772"/>
      <c r="CY132" s="772"/>
      <c r="CZ132" s="772"/>
      <c r="DA132" s="772"/>
      <c r="DB132" s="772"/>
      <c r="DC132" s="772"/>
      <c r="DD132" s="772"/>
      <c r="DE132" s="772"/>
      <c r="DF132" s="772"/>
      <c r="DG132" s="772"/>
      <c r="DH132" s="772"/>
      <c r="DI132" s="772"/>
      <c r="DJ132" s="772"/>
      <c r="DK132" s="772"/>
      <c r="DL132" s="772"/>
      <c r="DM132" s="772"/>
      <c r="DN132" s="772"/>
      <c r="DO132" s="772"/>
      <c r="DP132" s="772"/>
      <c r="DQ132" s="772"/>
      <c r="DR132" s="772"/>
      <c r="DS132" s="772"/>
      <c r="DT132" s="772"/>
      <c r="DU132" s="772"/>
      <c r="DV132" s="772"/>
      <c r="DW132" s="772"/>
      <c r="DX132" s="772"/>
      <c r="DY132" s="772"/>
      <c r="DZ132" s="772"/>
      <c r="EA132" s="772"/>
      <c r="EB132" s="772"/>
      <c r="EC132" s="772"/>
      <c r="ED132" s="772"/>
      <c r="EE132" s="772"/>
      <c r="EF132" s="772"/>
      <c r="EG132" s="772"/>
      <c r="EH132" s="772"/>
      <c r="EI132" s="772"/>
      <c r="EJ132" s="772"/>
      <c r="EK132" s="772"/>
      <c r="EL132" s="772"/>
      <c r="EM132" s="772"/>
      <c r="EN132" s="772"/>
      <c r="EO132" s="772"/>
      <c r="EP132" s="772"/>
      <c r="EQ132" s="772"/>
      <c r="ER132" s="772"/>
      <c r="ES132" s="772"/>
      <c r="ET132" s="772"/>
      <c r="EU132" s="772"/>
      <c r="EV132" s="772"/>
      <c r="EW132" s="772"/>
      <c r="EX132" s="772"/>
      <c r="EY132" s="772"/>
      <c r="EZ132" s="772"/>
      <c r="FA132" s="772"/>
      <c r="FB132" s="772"/>
      <c r="FC132" s="772"/>
      <c r="FD132" s="772"/>
      <c r="FE132" s="772"/>
      <c r="FF132" s="772"/>
      <c r="FG132" s="772"/>
      <c r="FH132" s="772"/>
      <c r="FI132" s="772"/>
      <c r="FJ132" s="772"/>
      <c r="FK132" s="772"/>
      <c r="FL132" s="772"/>
      <c r="FM132" s="772"/>
      <c r="FN132" s="772"/>
      <c r="FO132" s="772"/>
      <c r="FP132" s="772"/>
      <c r="FQ132" s="772"/>
      <c r="FR132" s="772"/>
      <c r="FS132" s="772"/>
      <c r="FT132" s="772"/>
      <c r="FU132" s="772"/>
      <c r="FV132" s="772"/>
      <c r="FW132" s="772"/>
      <c r="FX132" s="772"/>
      <c r="FY132" s="772"/>
      <c r="FZ132" s="772"/>
      <c r="GA132" s="772"/>
      <c r="GB132" s="772"/>
      <c r="GC132" s="772"/>
      <c r="GD132" s="772"/>
      <c r="GE132" s="772"/>
      <c r="GF132" s="772"/>
      <c r="GG132" s="772"/>
      <c r="GH132" s="772"/>
      <c r="GI132" s="772"/>
      <c r="GJ132" s="772"/>
      <c r="GK132" s="772"/>
      <c r="GL132" s="772"/>
      <c r="GM132" s="772"/>
      <c r="GN132" s="772"/>
      <c r="GO132" s="772"/>
      <c r="GP132" s="772"/>
      <c r="GQ132" s="772"/>
      <c r="GR132" s="772"/>
      <c r="GS132" s="772"/>
      <c r="GT132" s="772"/>
      <c r="GU132" s="772"/>
      <c r="GV132" s="772"/>
      <c r="GW132" s="772"/>
      <c r="GX132" s="772"/>
    </row>
    <row r="133" spans="1:206" ht="12.95" customHeight="1">
      <c r="A133" s="807" t="s">
        <v>413</v>
      </c>
      <c r="B133" s="808"/>
      <c r="C133" s="808"/>
      <c r="D133" s="808"/>
      <c r="E133" s="809"/>
      <c r="F133" s="772"/>
      <c r="G133" s="772"/>
      <c r="H133" s="772"/>
      <c r="I133" s="772"/>
      <c r="J133" s="772"/>
      <c r="K133" s="772"/>
      <c r="L133" s="772"/>
      <c r="M133" s="772"/>
      <c r="N133" s="772"/>
      <c r="O133" s="772"/>
      <c r="P133" s="772"/>
      <c r="Q133" s="772"/>
      <c r="R133" s="772"/>
      <c r="S133" s="772"/>
      <c r="T133" s="772"/>
      <c r="U133" s="772"/>
      <c r="V133" s="772"/>
      <c r="W133" s="772"/>
      <c r="X133" s="772"/>
      <c r="Y133" s="772"/>
      <c r="Z133" s="772"/>
      <c r="AA133" s="772"/>
      <c r="AB133" s="772"/>
      <c r="AC133" s="772"/>
      <c r="AD133" s="772"/>
      <c r="AE133" s="772"/>
      <c r="AF133" s="772"/>
      <c r="AG133" s="772"/>
      <c r="AH133" s="772"/>
      <c r="AI133" s="772"/>
      <c r="AJ133" s="772"/>
      <c r="AK133" s="772"/>
      <c r="AL133" s="772"/>
      <c r="AM133" s="772"/>
      <c r="AN133" s="772"/>
      <c r="AO133" s="772"/>
      <c r="AP133" s="772"/>
      <c r="AQ133" s="772"/>
      <c r="AR133" s="772"/>
      <c r="AS133" s="772"/>
      <c r="AT133" s="772"/>
      <c r="AU133" s="772"/>
      <c r="AV133" s="772"/>
      <c r="AW133" s="772"/>
      <c r="AX133" s="772"/>
      <c r="AY133" s="772"/>
      <c r="AZ133" s="772"/>
      <c r="BA133" s="772"/>
      <c r="BB133" s="772"/>
      <c r="BC133" s="772"/>
      <c r="BD133" s="772"/>
      <c r="BE133" s="772"/>
      <c r="BF133" s="772"/>
      <c r="BG133" s="772"/>
      <c r="BH133" s="772"/>
      <c r="BI133" s="772"/>
      <c r="BJ133" s="772"/>
      <c r="BK133" s="772"/>
      <c r="BL133" s="772"/>
      <c r="BM133" s="772"/>
      <c r="BN133" s="772"/>
      <c r="BO133" s="772"/>
      <c r="BP133" s="772"/>
      <c r="BQ133" s="772"/>
      <c r="BR133" s="772"/>
      <c r="BS133" s="772"/>
      <c r="BT133" s="772"/>
      <c r="BU133" s="772"/>
      <c r="BV133" s="772"/>
      <c r="BW133" s="772"/>
      <c r="BX133" s="772"/>
      <c r="BY133" s="772"/>
      <c r="BZ133" s="772"/>
      <c r="CA133" s="772"/>
      <c r="CB133" s="772"/>
      <c r="CC133" s="772"/>
      <c r="CD133" s="772"/>
      <c r="CE133" s="772"/>
      <c r="CF133" s="772"/>
      <c r="CG133" s="772"/>
      <c r="CH133" s="772"/>
      <c r="CI133" s="772"/>
      <c r="CJ133" s="772"/>
      <c r="CK133" s="772"/>
      <c r="CL133" s="772"/>
      <c r="CM133" s="772"/>
      <c r="CN133" s="772"/>
      <c r="CO133" s="772"/>
      <c r="CP133" s="772"/>
      <c r="CQ133" s="772"/>
      <c r="CR133" s="772"/>
      <c r="CS133" s="772"/>
      <c r="CT133" s="772"/>
      <c r="CU133" s="772"/>
      <c r="CV133" s="772"/>
      <c r="CW133" s="772"/>
      <c r="CX133" s="772"/>
      <c r="CY133" s="772"/>
      <c r="CZ133" s="772"/>
      <c r="DA133" s="772"/>
      <c r="DB133" s="772"/>
      <c r="DC133" s="772"/>
      <c r="DD133" s="772"/>
      <c r="DE133" s="772"/>
      <c r="DF133" s="772"/>
      <c r="DG133" s="772"/>
      <c r="DH133" s="772"/>
      <c r="DI133" s="772"/>
      <c r="DJ133" s="772"/>
      <c r="DK133" s="772"/>
      <c r="DL133" s="772"/>
      <c r="DM133" s="772"/>
      <c r="DN133" s="772"/>
      <c r="DO133" s="772"/>
      <c r="DP133" s="772"/>
      <c r="DQ133" s="772"/>
      <c r="DR133" s="772"/>
      <c r="DS133" s="772"/>
      <c r="DT133" s="772"/>
      <c r="DU133" s="772"/>
      <c r="DV133" s="772"/>
      <c r="DW133" s="772"/>
      <c r="DX133" s="772"/>
      <c r="DY133" s="772"/>
      <c r="DZ133" s="772"/>
      <c r="EA133" s="772"/>
      <c r="EB133" s="772"/>
      <c r="EC133" s="772"/>
      <c r="ED133" s="772"/>
      <c r="EE133" s="772"/>
      <c r="EF133" s="772"/>
      <c r="EG133" s="772"/>
      <c r="EH133" s="772"/>
      <c r="EI133" s="772"/>
      <c r="EJ133" s="772"/>
      <c r="EK133" s="772"/>
      <c r="EL133" s="772"/>
      <c r="EM133" s="772"/>
      <c r="EN133" s="772"/>
      <c r="EO133" s="772"/>
      <c r="EP133" s="772"/>
      <c r="EQ133" s="772"/>
      <c r="ER133" s="772"/>
      <c r="ES133" s="772"/>
      <c r="ET133" s="772"/>
      <c r="EU133" s="772"/>
      <c r="EV133" s="772"/>
      <c r="EW133" s="772"/>
      <c r="EX133" s="772"/>
      <c r="EY133" s="772"/>
      <c r="EZ133" s="772"/>
      <c r="FA133" s="772"/>
      <c r="FB133" s="772"/>
      <c r="FC133" s="772"/>
      <c r="FD133" s="772"/>
      <c r="FE133" s="772"/>
      <c r="FF133" s="772"/>
      <c r="FG133" s="772"/>
      <c r="FH133" s="772"/>
      <c r="FI133" s="772"/>
      <c r="FJ133" s="772"/>
      <c r="FK133" s="772"/>
      <c r="FL133" s="772"/>
      <c r="FM133" s="772"/>
      <c r="FN133" s="772"/>
      <c r="FO133" s="772"/>
      <c r="FP133" s="772"/>
      <c r="FQ133" s="772"/>
      <c r="FR133" s="772"/>
      <c r="FS133" s="772"/>
      <c r="FT133" s="772"/>
      <c r="FU133" s="772"/>
      <c r="FV133" s="772"/>
      <c r="FW133" s="772"/>
      <c r="FX133" s="772"/>
      <c r="FY133" s="772"/>
      <c r="FZ133" s="772"/>
      <c r="GA133" s="772"/>
      <c r="GB133" s="772"/>
      <c r="GC133" s="772"/>
      <c r="GD133" s="772"/>
      <c r="GE133" s="772"/>
      <c r="GF133" s="772"/>
      <c r="GG133" s="772"/>
      <c r="GH133" s="772"/>
      <c r="GI133" s="772"/>
      <c r="GJ133" s="772"/>
      <c r="GK133" s="772"/>
      <c r="GL133" s="772"/>
      <c r="GM133" s="772"/>
      <c r="GN133" s="772"/>
      <c r="GO133" s="772"/>
      <c r="GP133" s="772"/>
      <c r="GQ133" s="772"/>
      <c r="GR133" s="772"/>
      <c r="GS133" s="772"/>
      <c r="GT133" s="772"/>
      <c r="GU133" s="772"/>
      <c r="GV133" s="772"/>
      <c r="GW133" s="772"/>
      <c r="GX133" s="772"/>
    </row>
    <row r="134" spans="1:206" ht="12.95" customHeight="1">
      <c r="A134" s="807" t="s">
        <v>414</v>
      </c>
      <c r="B134" s="808"/>
      <c r="C134" s="808"/>
      <c r="D134" s="808"/>
      <c r="E134" s="809"/>
      <c r="F134" s="772"/>
      <c r="G134" s="772"/>
      <c r="H134" s="772"/>
      <c r="I134" s="772"/>
      <c r="J134" s="772"/>
      <c r="K134" s="772"/>
      <c r="L134" s="772"/>
      <c r="M134" s="772"/>
      <c r="N134" s="772"/>
      <c r="O134" s="772"/>
      <c r="P134" s="772"/>
      <c r="Q134" s="772"/>
      <c r="R134" s="772"/>
      <c r="S134" s="772"/>
      <c r="T134" s="772"/>
      <c r="U134" s="772"/>
      <c r="V134" s="772"/>
      <c r="W134" s="772"/>
      <c r="X134" s="772"/>
      <c r="Y134" s="772"/>
      <c r="Z134" s="772"/>
      <c r="AA134" s="772"/>
      <c r="AB134" s="772"/>
      <c r="AC134" s="772"/>
      <c r="AD134" s="772"/>
      <c r="AE134" s="772"/>
      <c r="AF134" s="772"/>
      <c r="AG134" s="772"/>
      <c r="AH134" s="772"/>
      <c r="AI134" s="772"/>
      <c r="AJ134" s="772"/>
      <c r="AK134" s="772"/>
      <c r="AL134" s="772"/>
      <c r="AM134" s="772"/>
      <c r="AN134" s="772"/>
      <c r="AO134" s="772"/>
      <c r="AP134" s="772"/>
      <c r="AQ134" s="772"/>
      <c r="AR134" s="772"/>
      <c r="AS134" s="772"/>
      <c r="AT134" s="772"/>
      <c r="AU134" s="772"/>
      <c r="AV134" s="772"/>
      <c r="AW134" s="772"/>
      <c r="AX134" s="772"/>
      <c r="AY134" s="772"/>
      <c r="AZ134" s="772"/>
      <c r="BA134" s="772"/>
      <c r="BB134" s="772"/>
      <c r="BC134" s="772"/>
      <c r="BD134" s="772"/>
      <c r="BE134" s="772"/>
      <c r="BF134" s="772"/>
      <c r="BG134" s="772"/>
      <c r="BH134" s="772"/>
      <c r="BI134" s="772"/>
      <c r="BJ134" s="772"/>
      <c r="BK134" s="772"/>
      <c r="BL134" s="772"/>
      <c r="BM134" s="772"/>
      <c r="BN134" s="772"/>
      <c r="BO134" s="772"/>
      <c r="BP134" s="772"/>
      <c r="BQ134" s="772"/>
      <c r="BR134" s="772"/>
      <c r="BS134" s="772"/>
      <c r="BT134" s="772"/>
      <c r="BU134" s="772"/>
      <c r="BV134" s="772"/>
      <c r="BW134" s="772"/>
      <c r="BX134" s="772"/>
      <c r="BY134" s="772"/>
      <c r="BZ134" s="772"/>
      <c r="CA134" s="772"/>
      <c r="CB134" s="772"/>
      <c r="CC134" s="772"/>
      <c r="CD134" s="772"/>
      <c r="CE134" s="772"/>
      <c r="CF134" s="772"/>
      <c r="CG134" s="772"/>
      <c r="CH134" s="772"/>
      <c r="CI134" s="772"/>
      <c r="CJ134" s="772"/>
      <c r="CK134" s="772"/>
      <c r="CL134" s="772"/>
      <c r="CM134" s="772"/>
      <c r="CN134" s="772"/>
      <c r="CO134" s="772"/>
      <c r="CP134" s="772"/>
      <c r="CQ134" s="772"/>
      <c r="CR134" s="772"/>
      <c r="CS134" s="772"/>
      <c r="CT134" s="772"/>
      <c r="CU134" s="772"/>
      <c r="CV134" s="772"/>
      <c r="CW134" s="772"/>
      <c r="CX134" s="772"/>
      <c r="CY134" s="772"/>
      <c r="CZ134" s="772"/>
      <c r="DA134" s="772"/>
      <c r="DB134" s="772"/>
      <c r="DC134" s="772"/>
      <c r="DD134" s="772"/>
      <c r="DE134" s="772"/>
      <c r="DF134" s="772"/>
      <c r="DG134" s="772"/>
      <c r="DH134" s="772"/>
      <c r="DI134" s="772"/>
      <c r="DJ134" s="772"/>
      <c r="DK134" s="772"/>
      <c r="DL134" s="772"/>
      <c r="DM134" s="772"/>
      <c r="DN134" s="772"/>
      <c r="DO134" s="772"/>
      <c r="DP134" s="772"/>
      <c r="DQ134" s="772"/>
      <c r="DR134" s="772"/>
      <c r="DS134" s="772"/>
      <c r="DT134" s="772"/>
      <c r="DU134" s="772"/>
      <c r="DV134" s="772"/>
      <c r="DW134" s="772"/>
      <c r="DX134" s="772"/>
      <c r="DY134" s="772"/>
      <c r="DZ134" s="772"/>
      <c r="EA134" s="772"/>
      <c r="EB134" s="772"/>
      <c r="EC134" s="772"/>
      <c r="ED134" s="772"/>
      <c r="EE134" s="772"/>
      <c r="EF134" s="772"/>
      <c r="EG134" s="772"/>
      <c r="EH134" s="772"/>
      <c r="EI134" s="772"/>
      <c r="EJ134" s="772"/>
      <c r="EK134" s="772"/>
      <c r="EL134" s="772"/>
      <c r="EM134" s="772"/>
      <c r="EN134" s="772"/>
      <c r="EO134" s="772"/>
      <c r="EP134" s="772"/>
      <c r="EQ134" s="772"/>
      <c r="ER134" s="772"/>
      <c r="ES134" s="772"/>
      <c r="ET134" s="772"/>
      <c r="EU134" s="772"/>
      <c r="EV134" s="772"/>
      <c r="EW134" s="772"/>
      <c r="EX134" s="772"/>
      <c r="EY134" s="772"/>
      <c r="EZ134" s="772"/>
      <c r="FA134" s="772"/>
      <c r="FB134" s="772"/>
      <c r="FC134" s="772"/>
      <c r="FD134" s="772"/>
      <c r="FE134" s="772"/>
      <c r="FF134" s="772"/>
      <c r="FG134" s="772"/>
      <c r="FH134" s="772"/>
      <c r="FI134" s="772"/>
      <c r="FJ134" s="772"/>
      <c r="FK134" s="772"/>
      <c r="FL134" s="772"/>
      <c r="FM134" s="772"/>
      <c r="FN134" s="772"/>
      <c r="FO134" s="772"/>
      <c r="FP134" s="772"/>
      <c r="FQ134" s="772"/>
      <c r="FR134" s="772"/>
      <c r="FS134" s="772"/>
      <c r="FT134" s="772"/>
      <c r="FU134" s="772"/>
      <c r="FV134" s="772"/>
      <c r="FW134" s="772"/>
      <c r="FX134" s="772"/>
      <c r="FY134" s="772"/>
      <c r="FZ134" s="772"/>
      <c r="GA134" s="772"/>
      <c r="GB134" s="772"/>
      <c r="GC134" s="772"/>
      <c r="GD134" s="772"/>
      <c r="GE134" s="772"/>
      <c r="GF134" s="772"/>
      <c r="GG134" s="772"/>
      <c r="GH134" s="772"/>
      <c r="GI134" s="772"/>
      <c r="GJ134" s="772"/>
      <c r="GK134" s="772"/>
      <c r="GL134" s="772"/>
      <c r="GM134" s="772"/>
      <c r="GN134" s="772"/>
      <c r="GO134" s="772"/>
      <c r="GP134" s="772"/>
      <c r="GQ134" s="772"/>
      <c r="GR134" s="772"/>
      <c r="GS134" s="772"/>
      <c r="GT134" s="772"/>
      <c r="GU134" s="772"/>
      <c r="GV134" s="772"/>
      <c r="GW134" s="772"/>
      <c r="GX134" s="772"/>
    </row>
    <row r="135" spans="1:206" ht="12.95" customHeight="1">
      <c r="A135" s="807" t="s">
        <v>415</v>
      </c>
      <c r="B135" s="810"/>
      <c r="C135" s="810"/>
      <c r="D135" s="810"/>
      <c r="E135" s="809"/>
      <c r="F135" s="772"/>
      <c r="G135" s="772"/>
      <c r="H135" s="772"/>
      <c r="I135" s="772"/>
      <c r="J135" s="772"/>
      <c r="K135" s="772"/>
      <c r="L135" s="772"/>
      <c r="M135" s="772"/>
      <c r="N135" s="772"/>
      <c r="O135" s="772"/>
      <c r="P135" s="772"/>
      <c r="Q135" s="772"/>
      <c r="R135" s="772"/>
      <c r="S135" s="772"/>
      <c r="T135" s="772"/>
      <c r="U135" s="772"/>
      <c r="V135" s="772"/>
      <c r="W135" s="772"/>
      <c r="X135" s="772"/>
      <c r="Y135" s="772"/>
      <c r="Z135" s="772"/>
      <c r="AA135" s="772"/>
      <c r="AB135" s="772"/>
      <c r="AC135" s="772"/>
      <c r="AD135" s="772"/>
      <c r="AE135" s="772"/>
      <c r="AF135" s="772"/>
      <c r="AG135" s="772"/>
      <c r="AH135" s="772"/>
      <c r="AI135" s="772"/>
      <c r="AJ135" s="772"/>
      <c r="AK135" s="772"/>
      <c r="AL135" s="772"/>
      <c r="AM135" s="772"/>
      <c r="AN135" s="772"/>
      <c r="AO135" s="772"/>
      <c r="AP135" s="772"/>
      <c r="AQ135" s="772"/>
      <c r="AR135" s="772"/>
      <c r="AS135" s="772"/>
      <c r="AT135" s="772"/>
      <c r="AU135" s="772"/>
      <c r="AV135" s="772"/>
      <c r="AW135" s="772"/>
      <c r="AX135" s="772"/>
      <c r="AY135" s="772"/>
      <c r="AZ135" s="772"/>
      <c r="BA135" s="772"/>
      <c r="BB135" s="772"/>
      <c r="BC135" s="772"/>
      <c r="BD135" s="772"/>
      <c r="BE135" s="772"/>
      <c r="BF135" s="772"/>
      <c r="BG135" s="772"/>
      <c r="BH135" s="772"/>
      <c r="BI135" s="772"/>
      <c r="BJ135" s="772"/>
      <c r="BK135" s="772"/>
      <c r="BL135" s="772"/>
      <c r="BM135" s="772"/>
      <c r="BN135" s="772"/>
      <c r="BO135" s="772"/>
      <c r="BP135" s="772"/>
      <c r="BQ135" s="772"/>
      <c r="BR135" s="772"/>
      <c r="BS135" s="772"/>
      <c r="BT135" s="772"/>
      <c r="BU135" s="772"/>
      <c r="BV135" s="772"/>
      <c r="BW135" s="772"/>
      <c r="BX135" s="772"/>
      <c r="BY135" s="772"/>
      <c r="BZ135" s="772"/>
      <c r="CA135" s="772"/>
      <c r="CB135" s="772"/>
      <c r="CC135" s="772"/>
      <c r="CD135" s="772"/>
      <c r="CE135" s="772"/>
      <c r="CF135" s="772"/>
      <c r="CG135" s="772"/>
      <c r="CH135" s="772"/>
      <c r="CI135" s="772"/>
      <c r="CJ135" s="772"/>
      <c r="CK135" s="772"/>
      <c r="CL135" s="772"/>
      <c r="CM135" s="772"/>
      <c r="CN135" s="772"/>
      <c r="CO135" s="772"/>
      <c r="CP135" s="772"/>
      <c r="CQ135" s="772"/>
      <c r="CR135" s="772"/>
      <c r="CS135" s="772"/>
      <c r="CT135" s="772"/>
      <c r="CU135" s="772"/>
      <c r="CV135" s="772"/>
      <c r="CW135" s="772"/>
      <c r="CX135" s="772"/>
      <c r="CY135" s="772"/>
      <c r="CZ135" s="772"/>
      <c r="DA135" s="772"/>
      <c r="DB135" s="772"/>
      <c r="DC135" s="772"/>
      <c r="DD135" s="772"/>
      <c r="DE135" s="772"/>
      <c r="DF135" s="772"/>
      <c r="DG135" s="772"/>
      <c r="DH135" s="772"/>
      <c r="DI135" s="772"/>
      <c r="DJ135" s="772"/>
      <c r="DK135" s="772"/>
      <c r="DL135" s="772"/>
      <c r="DM135" s="772"/>
      <c r="DN135" s="772"/>
      <c r="DO135" s="772"/>
      <c r="DP135" s="772"/>
      <c r="DQ135" s="772"/>
      <c r="DR135" s="772"/>
      <c r="DS135" s="772"/>
      <c r="DT135" s="772"/>
      <c r="DU135" s="772"/>
      <c r="DV135" s="772"/>
      <c r="DW135" s="772"/>
      <c r="DX135" s="772"/>
      <c r="DY135" s="772"/>
      <c r="DZ135" s="772"/>
      <c r="EA135" s="772"/>
      <c r="EB135" s="772"/>
      <c r="EC135" s="772"/>
      <c r="ED135" s="772"/>
      <c r="EE135" s="772"/>
      <c r="EF135" s="772"/>
      <c r="EG135" s="772"/>
      <c r="EH135" s="772"/>
      <c r="EI135" s="772"/>
      <c r="EJ135" s="772"/>
      <c r="EK135" s="772"/>
      <c r="EL135" s="772"/>
      <c r="EM135" s="772"/>
      <c r="EN135" s="772"/>
      <c r="EO135" s="772"/>
      <c r="EP135" s="772"/>
      <c r="EQ135" s="772"/>
      <c r="ER135" s="772"/>
      <c r="ES135" s="772"/>
      <c r="ET135" s="772"/>
      <c r="EU135" s="772"/>
      <c r="EV135" s="772"/>
      <c r="EW135" s="772"/>
      <c r="EX135" s="772"/>
      <c r="EY135" s="772"/>
      <c r="EZ135" s="772"/>
      <c r="FA135" s="772"/>
      <c r="FB135" s="772"/>
      <c r="FC135" s="772"/>
      <c r="FD135" s="772"/>
      <c r="FE135" s="772"/>
      <c r="FF135" s="772"/>
      <c r="FG135" s="772"/>
      <c r="FH135" s="772"/>
      <c r="FI135" s="772"/>
      <c r="FJ135" s="772"/>
      <c r="FK135" s="772"/>
      <c r="FL135" s="772"/>
      <c r="FM135" s="772"/>
      <c r="FN135" s="772"/>
      <c r="FO135" s="772"/>
      <c r="FP135" s="772"/>
      <c r="FQ135" s="772"/>
      <c r="FR135" s="772"/>
      <c r="FS135" s="772"/>
      <c r="FT135" s="772"/>
      <c r="FU135" s="772"/>
      <c r="FV135" s="772"/>
      <c r="FW135" s="772"/>
      <c r="FX135" s="772"/>
      <c r="FY135" s="772"/>
      <c r="FZ135" s="772"/>
      <c r="GA135" s="772"/>
      <c r="GB135" s="772"/>
      <c r="GC135" s="772"/>
      <c r="GD135" s="772"/>
      <c r="GE135" s="772"/>
      <c r="GF135" s="772"/>
      <c r="GG135" s="772"/>
      <c r="GH135" s="772"/>
      <c r="GI135" s="772"/>
      <c r="GJ135" s="772"/>
      <c r="GK135" s="772"/>
      <c r="GL135" s="772"/>
      <c r="GM135" s="772"/>
      <c r="GN135" s="772"/>
      <c r="GO135" s="772"/>
      <c r="GP135" s="772"/>
      <c r="GQ135" s="772"/>
      <c r="GR135" s="772"/>
      <c r="GS135" s="772"/>
      <c r="GT135" s="772"/>
      <c r="GU135" s="772"/>
      <c r="GV135" s="772"/>
      <c r="GW135" s="772"/>
      <c r="GX135" s="772"/>
    </row>
    <row r="136" spans="1:206" ht="12.95" customHeight="1">
      <c r="A136" s="807" t="s">
        <v>416</v>
      </c>
      <c r="B136" s="810"/>
      <c r="C136" s="810"/>
      <c r="D136" s="810"/>
      <c r="E136" s="809"/>
      <c r="F136" s="772"/>
      <c r="G136" s="772"/>
      <c r="H136" s="772"/>
      <c r="I136" s="772"/>
      <c r="J136" s="772"/>
      <c r="K136" s="772"/>
      <c r="L136" s="772"/>
      <c r="M136" s="772"/>
      <c r="N136" s="772"/>
      <c r="O136" s="772"/>
      <c r="P136" s="772"/>
      <c r="Q136" s="772"/>
      <c r="R136" s="772"/>
      <c r="S136" s="772"/>
      <c r="T136" s="772"/>
      <c r="U136" s="772"/>
      <c r="V136" s="772"/>
      <c r="W136" s="772"/>
      <c r="X136" s="772"/>
      <c r="Y136" s="772"/>
      <c r="Z136" s="772"/>
      <c r="AA136" s="772"/>
      <c r="AB136" s="772"/>
      <c r="AC136" s="772"/>
      <c r="AD136" s="772"/>
      <c r="AE136" s="772"/>
      <c r="AF136" s="772"/>
      <c r="AG136" s="772"/>
      <c r="AH136" s="772"/>
      <c r="AI136" s="772"/>
      <c r="AJ136" s="772"/>
      <c r="AK136" s="772"/>
      <c r="AL136" s="772"/>
      <c r="AM136" s="772"/>
      <c r="AN136" s="772"/>
      <c r="AO136" s="772"/>
      <c r="AP136" s="772"/>
      <c r="AQ136" s="772"/>
      <c r="AR136" s="772"/>
      <c r="AS136" s="772"/>
      <c r="AT136" s="772"/>
      <c r="AU136" s="772"/>
      <c r="AV136" s="772"/>
      <c r="AW136" s="772"/>
      <c r="AX136" s="772"/>
      <c r="AY136" s="772"/>
      <c r="AZ136" s="772"/>
      <c r="BA136" s="772"/>
      <c r="BB136" s="772"/>
      <c r="BC136" s="772"/>
      <c r="BD136" s="772"/>
      <c r="BE136" s="772"/>
      <c r="BF136" s="772"/>
      <c r="BG136" s="772"/>
      <c r="BH136" s="772"/>
      <c r="BI136" s="772"/>
      <c r="BJ136" s="772"/>
      <c r="BK136" s="772"/>
      <c r="BL136" s="772"/>
      <c r="BM136" s="772"/>
      <c r="BN136" s="772"/>
      <c r="BO136" s="772"/>
      <c r="BP136" s="772"/>
      <c r="BQ136" s="772"/>
      <c r="BR136" s="772"/>
      <c r="BS136" s="772"/>
      <c r="BT136" s="772"/>
      <c r="BU136" s="772"/>
      <c r="BV136" s="772"/>
      <c r="BW136" s="772"/>
      <c r="BX136" s="772"/>
      <c r="BY136" s="772"/>
      <c r="BZ136" s="772"/>
      <c r="CA136" s="772"/>
      <c r="CB136" s="772"/>
      <c r="CC136" s="772"/>
      <c r="CD136" s="772"/>
      <c r="CE136" s="772"/>
      <c r="CF136" s="772"/>
      <c r="CG136" s="772"/>
      <c r="CH136" s="772"/>
      <c r="CI136" s="772"/>
      <c r="CJ136" s="772"/>
      <c r="CK136" s="772"/>
      <c r="CL136" s="772"/>
      <c r="CM136" s="772"/>
      <c r="CN136" s="772"/>
      <c r="CO136" s="772"/>
      <c r="CP136" s="772"/>
      <c r="CQ136" s="772"/>
      <c r="CR136" s="772"/>
      <c r="CS136" s="772"/>
      <c r="CT136" s="772"/>
      <c r="CU136" s="772"/>
      <c r="CV136" s="772"/>
      <c r="CW136" s="772"/>
      <c r="CX136" s="772"/>
      <c r="CY136" s="772"/>
      <c r="CZ136" s="772"/>
      <c r="DA136" s="772"/>
      <c r="DB136" s="772"/>
      <c r="DC136" s="772"/>
      <c r="DD136" s="772"/>
      <c r="DE136" s="772"/>
      <c r="DF136" s="772"/>
      <c r="DG136" s="772"/>
      <c r="DH136" s="772"/>
      <c r="DI136" s="772"/>
      <c r="DJ136" s="772"/>
      <c r="DK136" s="772"/>
      <c r="DL136" s="772"/>
      <c r="DM136" s="772"/>
      <c r="DN136" s="772"/>
      <c r="DO136" s="772"/>
      <c r="DP136" s="772"/>
      <c r="DQ136" s="772"/>
      <c r="DR136" s="772"/>
      <c r="DS136" s="772"/>
      <c r="DT136" s="772"/>
      <c r="DU136" s="772"/>
      <c r="DV136" s="772"/>
      <c r="DW136" s="772"/>
      <c r="DX136" s="772"/>
      <c r="DY136" s="772"/>
      <c r="DZ136" s="772"/>
      <c r="EA136" s="772"/>
      <c r="EB136" s="772"/>
      <c r="EC136" s="772"/>
      <c r="ED136" s="772"/>
      <c r="EE136" s="772"/>
      <c r="EF136" s="772"/>
      <c r="EG136" s="772"/>
      <c r="EH136" s="772"/>
      <c r="EI136" s="772"/>
      <c r="EJ136" s="772"/>
      <c r="EK136" s="772"/>
      <c r="EL136" s="772"/>
      <c r="EM136" s="772"/>
      <c r="EN136" s="772"/>
      <c r="EO136" s="772"/>
      <c r="EP136" s="772"/>
      <c r="EQ136" s="772"/>
      <c r="ER136" s="772"/>
      <c r="ES136" s="772"/>
      <c r="ET136" s="772"/>
      <c r="EU136" s="772"/>
      <c r="EV136" s="772"/>
      <c r="EW136" s="772"/>
      <c r="EX136" s="772"/>
      <c r="EY136" s="772"/>
      <c r="EZ136" s="772"/>
      <c r="FA136" s="772"/>
      <c r="FB136" s="772"/>
      <c r="FC136" s="772"/>
      <c r="FD136" s="772"/>
      <c r="FE136" s="772"/>
      <c r="FF136" s="772"/>
      <c r="FG136" s="772"/>
      <c r="FH136" s="772"/>
      <c r="FI136" s="772"/>
      <c r="FJ136" s="772"/>
      <c r="FK136" s="772"/>
      <c r="FL136" s="772"/>
      <c r="FM136" s="772"/>
      <c r="FN136" s="772"/>
      <c r="FO136" s="772"/>
      <c r="FP136" s="772"/>
      <c r="FQ136" s="772"/>
      <c r="FR136" s="772"/>
      <c r="FS136" s="772"/>
      <c r="FT136" s="772"/>
      <c r="FU136" s="772"/>
      <c r="FV136" s="772"/>
      <c r="FW136" s="772"/>
      <c r="FX136" s="772"/>
      <c r="FY136" s="772"/>
      <c r="FZ136" s="772"/>
      <c r="GA136" s="772"/>
      <c r="GB136" s="772"/>
      <c r="GC136" s="772"/>
      <c r="GD136" s="772"/>
      <c r="GE136" s="772"/>
      <c r="GF136" s="772"/>
      <c r="GG136" s="772"/>
      <c r="GH136" s="772"/>
      <c r="GI136" s="772"/>
      <c r="GJ136" s="772"/>
      <c r="GK136" s="772"/>
      <c r="GL136" s="772"/>
      <c r="GM136" s="772"/>
      <c r="GN136" s="772"/>
      <c r="GO136" s="772"/>
      <c r="GP136" s="772"/>
      <c r="GQ136" s="772"/>
      <c r="GR136" s="772"/>
      <c r="GS136" s="772"/>
      <c r="GT136" s="772"/>
      <c r="GU136" s="772"/>
      <c r="GV136" s="772"/>
      <c r="GW136" s="772"/>
      <c r="GX136" s="772"/>
    </row>
    <row r="137" spans="1:206" ht="12.95" customHeight="1">
      <c r="A137" s="807" t="s">
        <v>417</v>
      </c>
      <c r="B137" s="810"/>
      <c r="C137" s="810"/>
      <c r="D137" s="810"/>
      <c r="E137" s="809"/>
      <c r="F137" s="772"/>
      <c r="G137" s="772"/>
      <c r="H137" s="772"/>
      <c r="I137" s="772"/>
      <c r="J137" s="772"/>
      <c r="K137" s="772"/>
      <c r="L137" s="772"/>
      <c r="M137" s="772"/>
      <c r="N137" s="772"/>
      <c r="O137" s="772"/>
      <c r="P137" s="772"/>
      <c r="Q137" s="772"/>
      <c r="R137" s="772"/>
      <c r="S137" s="772"/>
      <c r="T137" s="772"/>
      <c r="U137" s="772"/>
      <c r="V137" s="772"/>
      <c r="W137" s="772"/>
      <c r="X137" s="772"/>
      <c r="Y137" s="772"/>
      <c r="Z137" s="772"/>
      <c r="AA137" s="772"/>
      <c r="AB137" s="772"/>
      <c r="AC137" s="772"/>
      <c r="AD137" s="772"/>
      <c r="AE137" s="772"/>
      <c r="AF137" s="772"/>
      <c r="AG137" s="772"/>
      <c r="AH137" s="772"/>
      <c r="AI137" s="772"/>
      <c r="AJ137" s="772"/>
      <c r="AK137" s="772"/>
      <c r="AL137" s="772"/>
      <c r="AM137" s="772"/>
      <c r="AN137" s="772"/>
      <c r="AO137" s="772"/>
      <c r="AP137" s="772"/>
      <c r="AQ137" s="772"/>
      <c r="AR137" s="772"/>
      <c r="AS137" s="772"/>
      <c r="AT137" s="772"/>
      <c r="AU137" s="772"/>
      <c r="AV137" s="772"/>
      <c r="AW137" s="772"/>
      <c r="AX137" s="772"/>
      <c r="AY137" s="772"/>
      <c r="AZ137" s="772"/>
      <c r="BA137" s="772"/>
      <c r="BB137" s="772"/>
      <c r="BC137" s="772"/>
      <c r="BD137" s="772"/>
      <c r="BE137" s="772"/>
      <c r="BF137" s="772"/>
      <c r="BG137" s="772"/>
      <c r="BH137" s="772"/>
      <c r="BI137" s="772"/>
      <c r="BJ137" s="772"/>
      <c r="BK137" s="772"/>
      <c r="BL137" s="772"/>
      <c r="BM137" s="772"/>
      <c r="BN137" s="772"/>
      <c r="BO137" s="772"/>
      <c r="BP137" s="772"/>
      <c r="BQ137" s="772"/>
      <c r="BR137" s="772"/>
      <c r="BS137" s="772"/>
      <c r="BT137" s="772"/>
      <c r="BU137" s="772"/>
      <c r="BV137" s="772"/>
      <c r="BW137" s="772"/>
      <c r="BX137" s="772"/>
      <c r="BY137" s="772"/>
      <c r="BZ137" s="772"/>
      <c r="CA137" s="772"/>
      <c r="CB137" s="772"/>
      <c r="CC137" s="772"/>
      <c r="CD137" s="772"/>
      <c r="CE137" s="772"/>
      <c r="CF137" s="772"/>
      <c r="CG137" s="772"/>
      <c r="CH137" s="772"/>
      <c r="CI137" s="772"/>
      <c r="CJ137" s="772"/>
      <c r="CK137" s="772"/>
      <c r="CL137" s="772"/>
      <c r="CM137" s="772"/>
      <c r="CN137" s="772"/>
      <c r="CO137" s="772"/>
      <c r="CP137" s="772"/>
      <c r="CQ137" s="772"/>
      <c r="CR137" s="772"/>
      <c r="CS137" s="772"/>
      <c r="CT137" s="772"/>
      <c r="CU137" s="772"/>
      <c r="CV137" s="772"/>
      <c r="CW137" s="772"/>
      <c r="CX137" s="772"/>
      <c r="CY137" s="772"/>
      <c r="CZ137" s="772"/>
      <c r="DA137" s="772"/>
      <c r="DB137" s="772"/>
      <c r="DC137" s="772"/>
      <c r="DD137" s="772"/>
      <c r="DE137" s="772"/>
      <c r="DF137" s="772"/>
      <c r="DG137" s="772"/>
      <c r="DH137" s="772"/>
      <c r="DI137" s="772"/>
      <c r="DJ137" s="772"/>
      <c r="DK137" s="772"/>
      <c r="DL137" s="772"/>
      <c r="DM137" s="772"/>
      <c r="DN137" s="772"/>
      <c r="DO137" s="772"/>
      <c r="DP137" s="772"/>
      <c r="DQ137" s="772"/>
      <c r="DR137" s="772"/>
      <c r="DS137" s="772"/>
      <c r="DT137" s="772"/>
      <c r="DU137" s="772"/>
      <c r="DV137" s="772"/>
      <c r="DW137" s="772"/>
      <c r="DX137" s="772"/>
      <c r="DY137" s="772"/>
      <c r="DZ137" s="772"/>
      <c r="EA137" s="772"/>
      <c r="EB137" s="772"/>
      <c r="EC137" s="772"/>
      <c r="ED137" s="772"/>
      <c r="EE137" s="772"/>
      <c r="EF137" s="772"/>
      <c r="EG137" s="772"/>
      <c r="EH137" s="772"/>
      <c r="EI137" s="772"/>
      <c r="EJ137" s="772"/>
      <c r="EK137" s="772"/>
      <c r="EL137" s="772"/>
      <c r="EM137" s="772"/>
      <c r="EN137" s="772"/>
      <c r="EO137" s="772"/>
      <c r="EP137" s="772"/>
      <c r="EQ137" s="772"/>
      <c r="ER137" s="772"/>
      <c r="ES137" s="772"/>
      <c r="ET137" s="772"/>
      <c r="EU137" s="772"/>
      <c r="EV137" s="772"/>
      <c r="EW137" s="772"/>
      <c r="EX137" s="772"/>
      <c r="EY137" s="772"/>
      <c r="EZ137" s="772"/>
      <c r="FA137" s="772"/>
      <c r="FB137" s="772"/>
      <c r="FC137" s="772"/>
      <c r="FD137" s="772"/>
      <c r="FE137" s="772"/>
      <c r="FF137" s="772"/>
      <c r="FG137" s="772"/>
      <c r="FH137" s="772"/>
      <c r="FI137" s="772"/>
      <c r="FJ137" s="772"/>
      <c r="FK137" s="772"/>
      <c r="FL137" s="772"/>
      <c r="FM137" s="772"/>
      <c r="FN137" s="772"/>
      <c r="FO137" s="772"/>
      <c r="FP137" s="772"/>
      <c r="FQ137" s="772"/>
      <c r="FR137" s="772"/>
      <c r="FS137" s="772"/>
      <c r="FT137" s="772"/>
      <c r="FU137" s="772"/>
      <c r="FV137" s="772"/>
      <c r="FW137" s="772"/>
      <c r="FX137" s="772"/>
      <c r="FY137" s="772"/>
      <c r="FZ137" s="772"/>
      <c r="GA137" s="772"/>
      <c r="GB137" s="772"/>
      <c r="GC137" s="772"/>
      <c r="GD137" s="772"/>
      <c r="GE137" s="772"/>
      <c r="GF137" s="772"/>
      <c r="GG137" s="772"/>
      <c r="GH137" s="772"/>
      <c r="GI137" s="772"/>
      <c r="GJ137" s="772"/>
      <c r="GK137" s="772"/>
      <c r="GL137" s="772"/>
      <c r="GM137" s="772"/>
      <c r="GN137" s="772"/>
      <c r="GO137" s="772"/>
      <c r="GP137" s="772"/>
      <c r="GQ137" s="772"/>
      <c r="GR137" s="772"/>
      <c r="GS137" s="772"/>
      <c r="GT137" s="772"/>
      <c r="GU137" s="772"/>
      <c r="GV137" s="772"/>
      <c r="GW137" s="772"/>
      <c r="GX137" s="772"/>
    </row>
    <row r="138" spans="1:206">
      <c r="A138" s="775"/>
      <c r="B138" s="808"/>
      <c r="C138" s="808"/>
      <c r="D138" s="808"/>
      <c r="E138" s="772"/>
      <c r="F138" s="772"/>
      <c r="G138" s="772"/>
      <c r="H138" s="772"/>
      <c r="I138" s="772"/>
      <c r="J138" s="772"/>
      <c r="K138" s="772"/>
      <c r="L138" s="772"/>
      <c r="M138" s="772"/>
      <c r="N138" s="772"/>
      <c r="O138" s="772"/>
      <c r="P138" s="772"/>
      <c r="Q138" s="772"/>
      <c r="R138" s="772"/>
      <c r="S138" s="772"/>
      <c r="T138" s="772"/>
      <c r="U138" s="772"/>
      <c r="V138" s="772"/>
      <c r="W138" s="772"/>
      <c r="X138" s="772"/>
      <c r="Y138" s="772"/>
      <c r="Z138" s="772"/>
      <c r="AA138" s="772"/>
      <c r="AB138" s="772"/>
      <c r="AC138" s="772"/>
      <c r="AD138" s="772"/>
      <c r="AE138" s="772"/>
      <c r="AF138" s="772"/>
      <c r="AG138" s="772"/>
      <c r="AH138" s="772"/>
      <c r="AI138" s="772"/>
      <c r="AJ138" s="772"/>
      <c r="AK138" s="772"/>
      <c r="AL138" s="772"/>
      <c r="AM138" s="772"/>
      <c r="AN138" s="772"/>
      <c r="AO138" s="772"/>
      <c r="AP138" s="772"/>
      <c r="AQ138" s="772"/>
      <c r="AR138" s="772"/>
      <c r="AS138" s="772"/>
      <c r="AT138" s="772"/>
      <c r="AU138" s="772"/>
      <c r="AV138" s="772"/>
      <c r="AW138" s="772"/>
      <c r="AX138" s="772"/>
      <c r="AY138" s="772"/>
      <c r="AZ138" s="772"/>
      <c r="BA138" s="772"/>
      <c r="BB138" s="772"/>
      <c r="BC138" s="772"/>
      <c r="BD138" s="772"/>
      <c r="BE138" s="772"/>
      <c r="BF138" s="772"/>
      <c r="BG138" s="772"/>
      <c r="BH138" s="772"/>
      <c r="BI138" s="772"/>
      <c r="BJ138" s="772"/>
      <c r="BK138" s="772"/>
      <c r="BL138" s="772"/>
      <c r="BM138" s="772"/>
      <c r="BN138" s="772"/>
      <c r="BO138" s="772"/>
      <c r="BP138" s="772"/>
      <c r="BQ138" s="772"/>
      <c r="BR138" s="772"/>
      <c r="BS138" s="772"/>
      <c r="BT138" s="772"/>
      <c r="BU138" s="772"/>
      <c r="BV138" s="772"/>
      <c r="BW138" s="772"/>
      <c r="BX138" s="772"/>
      <c r="BY138" s="772"/>
      <c r="BZ138" s="772"/>
      <c r="CA138" s="772"/>
      <c r="CB138" s="772"/>
      <c r="CC138" s="772"/>
      <c r="CD138" s="772"/>
      <c r="CE138" s="772"/>
      <c r="CF138" s="772"/>
      <c r="CG138" s="772"/>
      <c r="CH138" s="772"/>
      <c r="CI138" s="772"/>
      <c r="CJ138" s="772"/>
      <c r="CK138" s="772"/>
      <c r="CL138" s="772"/>
      <c r="CM138" s="772"/>
      <c r="CN138" s="772"/>
      <c r="CO138" s="772"/>
      <c r="CP138" s="772"/>
      <c r="CQ138" s="772"/>
      <c r="CR138" s="772"/>
      <c r="CS138" s="772"/>
      <c r="CT138" s="772"/>
      <c r="CU138" s="772"/>
      <c r="CV138" s="772"/>
      <c r="CW138" s="772"/>
      <c r="CX138" s="772"/>
      <c r="CY138" s="772"/>
      <c r="CZ138" s="772"/>
      <c r="DA138" s="772"/>
      <c r="DB138" s="772"/>
      <c r="DC138" s="772"/>
      <c r="DD138" s="772"/>
      <c r="DE138" s="772"/>
      <c r="DF138" s="772"/>
      <c r="DG138" s="772"/>
      <c r="DH138" s="772"/>
      <c r="DI138" s="772"/>
      <c r="DJ138" s="772"/>
      <c r="DK138" s="772"/>
      <c r="DL138" s="772"/>
      <c r="DM138" s="772"/>
      <c r="DN138" s="772"/>
      <c r="DO138" s="772"/>
      <c r="DP138" s="772"/>
      <c r="DQ138" s="772"/>
      <c r="DR138" s="772"/>
      <c r="DS138" s="772"/>
      <c r="DT138" s="772"/>
      <c r="DU138" s="772"/>
      <c r="DV138" s="772"/>
      <c r="DW138" s="772"/>
      <c r="DX138" s="772"/>
      <c r="DY138" s="772"/>
      <c r="DZ138" s="772"/>
      <c r="EA138" s="772"/>
      <c r="EB138" s="772"/>
      <c r="EC138" s="772"/>
      <c r="ED138" s="772"/>
      <c r="EE138" s="772"/>
      <c r="EF138" s="772"/>
      <c r="EG138" s="772"/>
      <c r="EH138" s="772"/>
      <c r="EI138" s="772"/>
      <c r="EJ138" s="772"/>
      <c r="EK138" s="772"/>
      <c r="EL138" s="772"/>
      <c r="EM138" s="772"/>
      <c r="EN138" s="772"/>
      <c r="EO138" s="772"/>
      <c r="EP138" s="772"/>
      <c r="EQ138" s="772"/>
      <c r="ER138" s="772"/>
      <c r="ES138" s="772"/>
      <c r="ET138" s="772"/>
      <c r="EU138" s="772"/>
      <c r="EV138" s="772"/>
      <c r="EW138" s="772"/>
      <c r="EX138" s="772"/>
      <c r="EY138" s="772"/>
      <c r="EZ138" s="772"/>
      <c r="FA138" s="772"/>
      <c r="FB138" s="772"/>
      <c r="FC138" s="772"/>
      <c r="FD138" s="772"/>
      <c r="FE138" s="772"/>
      <c r="FF138" s="772"/>
      <c r="FG138" s="772"/>
      <c r="FH138" s="772"/>
      <c r="FI138" s="772"/>
      <c r="FJ138" s="772"/>
      <c r="FK138" s="772"/>
      <c r="FL138" s="772"/>
      <c r="FM138" s="772"/>
      <c r="FN138" s="772"/>
      <c r="FO138" s="772"/>
      <c r="FP138" s="772"/>
      <c r="FQ138" s="772"/>
      <c r="FR138" s="772"/>
      <c r="FS138" s="772"/>
      <c r="FT138" s="772"/>
      <c r="FU138" s="772"/>
      <c r="FV138" s="772"/>
      <c r="FW138" s="772"/>
      <c r="FX138" s="772"/>
      <c r="FY138" s="772"/>
      <c r="FZ138" s="772"/>
      <c r="GA138" s="772"/>
      <c r="GB138" s="772"/>
      <c r="GC138" s="772"/>
      <c r="GD138" s="772"/>
      <c r="GE138" s="772"/>
      <c r="GF138" s="772"/>
      <c r="GG138" s="772"/>
      <c r="GH138" s="772"/>
      <c r="GI138" s="772"/>
      <c r="GJ138" s="772"/>
      <c r="GK138" s="772"/>
      <c r="GL138" s="772"/>
      <c r="GM138" s="772"/>
      <c r="GN138" s="772"/>
      <c r="GO138" s="772"/>
      <c r="GP138" s="772"/>
      <c r="GQ138" s="772"/>
      <c r="GR138" s="772"/>
      <c r="GS138" s="772"/>
      <c r="GT138" s="772"/>
      <c r="GU138" s="772"/>
      <c r="GV138" s="772"/>
      <c r="GW138" s="772"/>
      <c r="GX138" s="772"/>
    </row>
    <row r="139" spans="1:206">
      <c r="A139" s="775"/>
      <c r="B139" s="808"/>
      <c r="C139" s="808"/>
      <c r="D139" s="808"/>
      <c r="E139" s="772"/>
      <c r="F139" s="772"/>
      <c r="G139" s="772"/>
      <c r="H139" s="772"/>
      <c r="I139" s="772"/>
      <c r="J139" s="772"/>
      <c r="K139" s="772"/>
      <c r="L139" s="772"/>
      <c r="M139" s="772"/>
      <c r="N139" s="772"/>
      <c r="O139" s="772"/>
      <c r="P139" s="772"/>
      <c r="Q139" s="772"/>
      <c r="R139" s="772"/>
      <c r="S139" s="772"/>
      <c r="T139" s="772"/>
      <c r="U139" s="772"/>
      <c r="V139" s="772"/>
      <c r="W139" s="772"/>
      <c r="X139" s="772"/>
      <c r="Y139" s="772"/>
      <c r="Z139" s="772"/>
      <c r="AA139" s="772"/>
      <c r="AB139" s="772"/>
      <c r="AC139" s="772"/>
      <c r="AD139" s="772"/>
      <c r="AE139" s="772"/>
      <c r="AF139" s="772"/>
      <c r="AG139" s="772"/>
      <c r="AH139" s="772"/>
      <c r="AI139" s="772"/>
      <c r="AJ139" s="772"/>
      <c r="AK139" s="772"/>
      <c r="AL139" s="772"/>
      <c r="AM139" s="772"/>
      <c r="AN139" s="772"/>
      <c r="AO139" s="772"/>
      <c r="AP139" s="772"/>
      <c r="AQ139" s="772"/>
      <c r="AR139" s="772"/>
      <c r="AS139" s="772"/>
      <c r="AT139" s="772"/>
      <c r="AU139" s="772"/>
      <c r="AV139" s="772"/>
      <c r="AW139" s="772"/>
      <c r="AX139" s="772"/>
      <c r="AY139" s="772"/>
      <c r="AZ139" s="772"/>
      <c r="BA139" s="772"/>
      <c r="BB139" s="772"/>
      <c r="BC139" s="772"/>
      <c r="BD139" s="772"/>
      <c r="BE139" s="772"/>
      <c r="BF139" s="772"/>
      <c r="BG139" s="772"/>
      <c r="BH139" s="772"/>
      <c r="BI139" s="772"/>
      <c r="BJ139" s="772"/>
      <c r="BK139" s="772"/>
      <c r="BL139" s="772"/>
      <c r="BM139" s="772"/>
      <c r="BN139" s="772"/>
      <c r="BO139" s="772"/>
      <c r="BP139" s="772"/>
      <c r="BQ139" s="772"/>
      <c r="BR139" s="772"/>
      <c r="BS139" s="772"/>
      <c r="BT139" s="772"/>
      <c r="BU139" s="772"/>
      <c r="BV139" s="772"/>
      <c r="BW139" s="772"/>
      <c r="BX139" s="772"/>
      <c r="BY139" s="772"/>
      <c r="BZ139" s="772"/>
      <c r="CA139" s="772"/>
      <c r="CB139" s="772"/>
      <c r="CC139" s="772"/>
      <c r="CD139" s="772"/>
      <c r="CE139" s="772"/>
      <c r="CF139" s="772"/>
      <c r="CG139" s="772"/>
      <c r="CH139" s="772"/>
      <c r="CI139" s="772"/>
      <c r="CJ139" s="772"/>
      <c r="CK139" s="772"/>
      <c r="CL139" s="772"/>
      <c r="CM139" s="772"/>
      <c r="CN139" s="772"/>
      <c r="CO139" s="772"/>
      <c r="CP139" s="772"/>
      <c r="CQ139" s="772"/>
      <c r="CR139" s="772"/>
      <c r="CS139" s="772"/>
      <c r="CT139" s="772"/>
      <c r="CU139" s="772"/>
      <c r="CV139" s="772"/>
      <c r="CW139" s="772"/>
      <c r="CX139" s="772"/>
      <c r="CY139" s="772"/>
      <c r="CZ139" s="772"/>
      <c r="DA139" s="772"/>
      <c r="DB139" s="772"/>
      <c r="DC139" s="772"/>
      <c r="DD139" s="772"/>
      <c r="DE139" s="772"/>
      <c r="DF139" s="772"/>
      <c r="DG139" s="772"/>
      <c r="DH139" s="772"/>
      <c r="DI139" s="772"/>
      <c r="DJ139" s="772"/>
      <c r="DK139" s="772"/>
      <c r="DL139" s="772"/>
      <c r="DM139" s="772"/>
      <c r="DN139" s="772"/>
      <c r="DO139" s="772"/>
      <c r="DP139" s="772"/>
      <c r="DQ139" s="772"/>
      <c r="DR139" s="772"/>
      <c r="DS139" s="772"/>
      <c r="DT139" s="772"/>
      <c r="DU139" s="772"/>
      <c r="DV139" s="772"/>
      <c r="DW139" s="772"/>
      <c r="DX139" s="772"/>
      <c r="DY139" s="772"/>
      <c r="DZ139" s="772"/>
      <c r="EA139" s="772"/>
      <c r="EB139" s="772"/>
      <c r="EC139" s="772"/>
      <c r="ED139" s="772"/>
      <c r="EE139" s="772"/>
      <c r="EF139" s="772"/>
      <c r="EG139" s="772"/>
      <c r="EH139" s="772"/>
      <c r="EI139" s="772"/>
      <c r="EJ139" s="772"/>
      <c r="EK139" s="772"/>
      <c r="EL139" s="772"/>
      <c r="EM139" s="772"/>
      <c r="EN139" s="772"/>
      <c r="EO139" s="772"/>
      <c r="EP139" s="772"/>
      <c r="EQ139" s="772"/>
      <c r="ER139" s="772"/>
      <c r="ES139" s="772"/>
      <c r="ET139" s="772"/>
      <c r="EU139" s="772"/>
      <c r="EV139" s="772"/>
      <c r="EW139" s="772"/>
      <c r="EX139" s="772"/>
      <c r="EY139" s="772"/>
      <c r="EZ139" s="772"/>
      <c r="FA139" s="772"/>
      <c r="FB139" s="772"/>
      <c r="FC139" s="772"/>
      <c r="FD139" s="772"/>
      <c r="FE139" s="772"/>
      <c r="FF139" s="772"/>
      <c r="FG139" s="772"/>
      <c r="FH139" s="772"/>
      <c r="FI139" s="772"/>
      <c r="FJ139" s="772"/>
      <c r="FK139" s="772"/>
      <c r="FL139" s="772"/>
      <c r="FM139" s="772"/>
      <c r="FN139" s="772"/>
      <c r="FO139" s="772"/>
      <c r="FP139" s="772"/>
      <c r="FQ139" s="772"/>
      <c r="FR139" s="772"/>
      <c r="FS139" s="772"/>
      <c r="FT139" s="772"/>
      <c r="FU139" s="772"/>
      <c r="FV139" s="772"/>
      <c r="FW139" s="772"/>
      <c r="FX139" s="772"/>
      <c r="FY139" s="772"/>
      <c r="FZ139" s="772"/>
      <c r="GA139" s="772"/>
      <c r="GB139" s="772"/>
      <c r="GC139" s="772"/>
      <c r="GD139" s="772"/>
      <c r="GE139" s="772"/>
      <c r="GF139" s="772"/>
      <c r="GG139" s="772"/>
      <c r="GH139" s="772"/>
      <c r="GI139" s="772"/>
      <c r="GJ139" s="772"/>
      <c r="GK139" s="772"/>
      <c r="GL139" s="772"/>
      <c r="GM139" s="772"/>
      <c r="GN139" s="772"/>
      <c r="GO139" s="772"/>
      <c r="GP139" s="772"/>
      <c r="GQ139" s="772"/>
      <c r="GR139" s="772"/>
      <c r="GS139" s="772"/>
      <c r="GT139" s="772"/>
      <c r="GU139" s="772"/>
      <c r="GV139" s="772"/>
      <c r="GW139" s="772"/>
      <c r="GX139" s="772"/>
    </row>
    <row r="140" spans="1:206">
      <c r="A140" s="775"/>
      <c r="B140" s="808"/>
      <c r="C140" s="808"/>
      <c r="D140" s="808"/>
      <c r="E140" s="772"/>
      <c r="F140" s="772"/>
      <c r="G140" s="772"/>
      <c r="H140" s="772"/>
      <c r="I140" s="772"/>
      <c r="J140" s="772"/>
      <c r="K140" s="772"/>
      <c r="L140" s="772"/>
      <c r="M140" s="772"/>
      <c r="N140" s="772"/>
      <c r="O140" s="772"/>
      <c r="P140" s="772"/>
      <c r="Q140" s="772"/>
      <c r="R140" s="772"/>
      <c r="S140" s="772"/>
      <c r="T140" s="772"/>
      <c r="U140" s="772"/>
      <c r="V140" s="772"/>
      <c r="W140" s="772"/>
      <c r="X140" s="772"/>
      <c r="Y140" s="772"/>
      <c r="Z140" s="772"/>
      <c r="AA140" s="772"/>
      <c r="AB140" s="772"/>
      <c r="AC140" s="772"/>
      <c r="AD140" s="772"/>
      <c r="AE140" s="772"/>
      <c r="AF140" s="772"/>
      <c r="AG140" s="772"/>
      <c r="AH140" s="772"/>
      <c r="AI140" s="772"/>
      <c r="AJ140" s="772"/>
      <c r="AK140" s="772"/>
      <c r="AL140" s="772"/>
      <c r="AM140" s="772"/>
      <c r="AN140" s="772"/>
      <c r="AO140" s="772"/>
      <c r="AP140" s="772"/>
      <c r="AQ140" s="772"/>
      <c r="AR140" s="772"/>
      <c r="AS140" s="772"/>
      <c r="AT140" s="772"/>
      <c r="AU140" s="772"/>
      <c r="AV140" s="772"/>
      <c r="AW140" s="772"/>
      <c r="AX140" s="772"/>
      <c r="AY140" s="772"/>
      <c r="AZ140" s="772"/>
      <c r="BA140" s="772"/>
      <c r="BB140" s="772"/>
      <c r="BC140" s="772"/>
      <c r="BD140" s="772"/>
      <c r="BE140" s="772"/>
      <c r="BF140" s="772"/>
      <c r="BG140" s="772"/>
      <c r="BH140" s="772"/>
      <c r="BI140" s="772"/>
      <c r="BJ140" s="772"/>
      <c r="BK140" s="772"/>
      <c r="BL140" s="772"/>
      <c r="BM140" s="772"/>
      <c r="BN140" s="772"/>
      <c r="BO140" s="772"/>
      <c r="BP140" s="772"/>
      <c r="BQ140" s="772"/>
      <c r="BR140" s="772"/>
      <c r="BS140" s="772"/>
      <c r="BT140" s="772"/>
      <c r="BU140" s="772"/>
      <c r="BV140" s="772"/>
      <c r="BW140" s="772"/>
      <c r="BX140" s="772"/>
      <c r="BY140" s="772"/>
      <c r="BZ140" s="772"/>
      <c r="CA140" s="772"/>
      <c r="CB140" s="772"/>
      <c r="CC140" s="772"/>
      <c r="CD140" s="772"/>
      <c r="CE140" s="772"/>
      <c r="CF140" s="772"/>
      <c r="CG140" s="772"/>
      <c r="CH140" s="772"/>
      <c r="CI140" s="772"/>
      <c r="CJ140" s="772"/>
      <c r="CK140" s="772"/>
      <c r="CL140" s="772"/>
      <c r="CM140" s="772"/>
      <c r="CN140" s="772"/>
      <c r="CO140" s="772"/>
      <c r="CP140" s="772"/>
      <c r="CQ140" s="772"/>
      <c r="CR140" s="772"/>
      <c r="CS140" s="772"/>
      <c r="CT140" s="772"/>
      <c r="CU140" s="772"/>
      <c r="CV140" s="772"/>
      <c r="CW140" s="772"/>
      <c r="CX140" s="772"/>
      <c r="CY140" s="772"/>
      <c r="CZ140" s="772"/>
      <c r="DA140" s="772"/>
      <c r="DB140" s="772"/>
      <c r="DC140" s="772"/>
      <c r="DD140" s="772"/>
      <c r="DE140" s="772"/>
      <c r="DF140" s="772"/>
      <c r="DG140" s="772"/>
      <c r="DH140" s="772"/>
      <c r="DI140" s="772"/>
      <c r="DJ140" s="772"/>
      <c r="DK140" s="772"/>
      <c r="DL140" s="772"/>
      <c r="DM140" s="772"/>
      <c r="DN140" s="772"/>
      <c r="DO140" s="772"/>
      <c r="DP140" s="772"/>
      <c r="DQ140" s="772"/>
      <c r="DR140" s="772"/>
      <c r="DS140" s="772"/>
      <c r="DT140" s="772"/>
      <c r="DU140" s="772"/>
      <c r="DV140" s="772"/>
      <c r="DW140" s="772"/>
      <c r="DX140" s="772"/>
      <c r="DY140" s="772"/>
      <c r="DZ140" s="772"/>
      <c r="EA140" s="772"/>
      <c r="EB140" s="772"/>
      <c r="EC140" s="772"/>
      <c r="ED140" s="772"/>
      <c r="EE140" s="772"/>
      <c r="EF140" s="772"/>
      <c r="EG140" s="772"/>
      <c r="EH140" s="772"/>
      <c r="EI140" s="772"/>
      <c r="EJ140" s="772"/>
      <c r="EK140" s="772"/>
      <c r="EL140" s="772"/>
      <c r="EM140" s="772"/>
      <c r="EN140" s="772"/>
      <c r="EO140" s="772"/>
      <c r="EP140" s="772"/>
      <c r="EQ140" s="772"/>
      <c r="ER140" s="772"/>
      <c r="ES140" s="772"/>
      <c r="ET140" s="772"/>
      <c r="EU140" s="772"/>
      <c r="EV140" s="772"/>
      <c r="EW140" s="772"/>
      <c r="EX140" s="772"/>
      <c r="EY140" s="772"/>
      <c r="EZ140" s="772"/>
      <c r="FA140" s="772"/>
      <c r="FB140" s="772"/>
      <c r="FC140" s="772"/>
      <c r="FD140" s="772"/>
      <c r="FE140" s="772"/>
      <c r="FF140" s="772"/>
      <c r="FG140" s="772"/>
      <c r="FH140" s="772"/>
      <c r="FI140" s="772"/>
      <c r="FJ140" s="772"/>
      <c r="FK140" s="772"/>
      <c r="FL140" s="772"/>
      <c r="FM140" s="772"/>
      <c r="FN140" s="772"/>
      <c r="FO140" s="772"/>
      <c r="FP140" s="772"/>
      <c r="FQ140" s="772"/>
      <c r="FR140" s="772"/>
      <c r="FS140" s="772"/>
      <c r="FT140" s="772"/>
      <c r="FU140" s="772"/>
      <c r="FV140" s="772"/>
      <c r="FW140" s="772"/>
      <c r="FX140" s="772"/>
      <c r="FY140" s="772"/>
      <c r="FZ140" s="772"/>
      <c r="GA140" s="772"/>
      <c r="GB140" s="772"/>
      <c r="GC140" s="772"/>
      <c r="GD140" s="772"/>
      <c r="GE140" s="772"/>
      <c r="GF140" s="772"/>
      <c r="GG140" s="772"/>
      <c r="GH140" s="772"/>
      <c r="GI140" s="772"/>
      <c r="GJ140" s="772"/>
      <c r="GK140" s="772"/>
      <c r="GL140" s="772"/>
      <c r="GM140" s="772"/>
      <c r="GN140" s="772"/>
      <c r="GO140" s="772"/>
      <c r="GP140" s="772"/>
      <c r="GQ140" s="772"/>
      <c r="GR140" s="772"/>
      <c r="GS140" s="772"/>
      <c r="GT140" s="772"/>
      <c r="GU140" s="772"/>
      <c r="GV140" s="772"/>
      <c r="GW140" s="772"/>
      <c r="GX140" s="772"/>
    </row>
    <row r="141" spans="1:206">
      <c r="A141" s="775"/>
      <c r="B141" s="808"/>
      <c r="C141" s="808"/>
      <c r="D141" s="808"/>
      <c r="E141" s="772"/>
      <c r="F141" s="772"/>
      <c r="G141" s="772"/>
      <c r="H141" s="772"/>
      <c r="I141" s="772"/>
      <c r="J141" s="772"/>
      <c r="K141" s="772"/>
      <c r="L141" s="772"/>
      <c r="M141" s="772"/>
      <c r="N141" s="772"/>
      <c r="O141" s="772"/>
      <c r="P141" s="772"/>
      <c r="Q141" s="772"/>
      <c r="R141" s="772"/>
      <c r="S141" s="772"/>
      <c r="T141" s="772"/>
      <c r="U141" s="772"/>
      <c r="V141" s="772"/>
      <c r="W141" s="772"/>
      <c r="X141" s="772"/>
      <c r="Y141" s="772"/>
      <c r="Z141" s="772"/>
      <c r="AA141" s="772"/>
      <c r="AB141" s="772"/>
      <c r="AC141" s="772"/>
      <c r="AD141" s="772"/>
      <c r="AE141" s="772"/>
      <c r="AF141" s="772"/>
      <c r="AG141" s="772"/>
      <c r="AH141" s="772"/>
      <c r="AI141" s="772"/>
      <c r="AJ141" s="772"/>
      <c r="AK141" s="772"/>
      <c r="AL141" s="772"/>
      <c r="AM141" s="772"/>
      <c r="AN141" s="772"/>
      <c r="AO141" s="772"/>
      <c r="AP141" s="772"/>
      <c r="AQ141" s="772"/>
      <c r="AR141" s="772"/>
      <c r="AS141" s="772"/>
      <c r="AT141" s="772"/>
      <c r="AU141" s="772"/>
      <c r="AV141" s="772"/>
      <c r="AW141" s="772"/>
      <c r="AX141" s="772"/>
      <c r="AY141" s="772"/>
      <c r="AZ141" s="772"/>
      <c r="BA141" s="772"/>
      <c r="BB141" s="772"/>
      <c r="BC141" s="772"/>
      <c r="BD141" s="772"/>
      <c r="BE141" s="772"/>
      <c r="BF141" s="772"/>
      <c r="BG141" s="772"/>
      <c r="BH141" s="772"/>
      <c r="BI141" s="772"/>
      <c r="BJ141" s="772"/>
      <c r="BK141" s="772"/>
      <c r="BL141" s="772"/>
      <c r="BM141" s="772"/>
      <c r="BN141" s="772"/>
      <c r="BO141" s="772"/>
      <c r="BP141" s="772"/>
      <c r="BQ141" s="772"/>
      <c r="BR141" s="772"/>
      <c r="BS141" s="772"/>
      <c r="BT141" s="772"/>
      <c r="BU141" s="772"/>
      <c r="BV141" s="772"/>
      <c r="BW141" s="772"/>
      <c r="BX141" s="772"/>
      <c r="BY141" s="772"/>
      <c r="BZ141" s="772"/>
      <c r="CA141" s="772"/>
      <c r="CB141" s="772"/>
      <c r="CC141" s="772"/>
      <c r="CD141" s="772"/>
      <c r="CE141" s="772"/>
      <c r="CF141" s="772"/>
      <c r="CG141" s="772"/>
      <c r="CH141" s="772"/>
      <c r="CI141" s="772"/>
      <c r="CJ141" s="772"/>
      <c r="CK141" s="772"/>
      <c r="CL141" s="772"/>
      <c r="CM141" s="772"/>
      <c r="CN141" s="772"/>
      <c r="CO141" s="772"/>
      <c r="CP141" s="772"/>
      <c r="CQ141" s="772"/>
      <c r="CR141" s="772"/>
      <c r="CS141" s="772"/>
      <c r="CT141" s="772"/>
      <c r="CU141" s="772"/>
      <c r="CV141" s="772"/>
      <c r="CW141" s="772"/>
      <c r="CX141" s="772"/>
      <c r="CY141" s="772"/>
      <c r="CZ141" s="772"/>
      <c r="DA141" s="772"/>
      <c r="DB141" s="772"/>
      <c r="DC141" s="772"/>
      <c r="DD141" s="772"/>
      <c r="DE141" s="772"/>
      <c r="DF141" s="772"/>
      <c r="DG141" s="772"/>
      <c r="DH141" s="772"/>
      <c r="DI141" s="772"/>
      <c r="DJ141" s="772"/>
      <c r="DK141" s="772"/>
      <c r="DL141" s="772"/>
      <c r="DM141" s="772"/>
      <c r="DN141" s="772"/>
      <c r="DO141" s="772"/>
      <c r="DP141" s="772"/>
      <c r="DQ141" s="772"/>
      <c r="DR141" s="772"/>
      <c r="DS141" s="772"/>
      <c r="DT141" s="772"/>
      <c r="DU141" s="772"/>
      <c r="DV141" s="772"/>
      <c r="DW141" s="772"/>
      <c r="DX141" s="772"/>
      <c r="DY141" s="772"/>
      <c r="DZ141" s="772"/>
      <c r="EA141" s="772"/>
      <c r="EB141" s="772"/>
      <c r="EC141" s="772"/>
      <c r="ED141" s="772"/>
      <c r="EE141" s="772"/>
      <c r="EF141" s="772"/>
      <c r="EG141" s="772"/>
      <c r="EH141" s="772"/>
      <c r="EI141" s="772"/>
      <c r="EJ141" s="772"/>
      <c r="EK141" s="772"/>
      <c r="EL141" s="772"/>
      <c r="EM141" s="772"/>
      <c r="EN141" s="772"/>
      <c r="EO141" s="772"/>
      <c r="EP141" s="772"/>
      <c r="EQ141" s="772"/>
      <c r="ER141" s="772"/>
      <c r="ES141" s="772"/>
      <c r="ET141" s="772"/>
      <c r="EU141" s="772"/>
      <c r="EV141" s="772"/>
      <c r="EW141" s="772"/>
      <c r="EX141" s="772"/>
      <c r="EY141" s="772"/>
      <c r="EZ141" s="772"/>
      <c r="FA141" s="772"/>
      <c r="FB141" s="772"/>
      <c r="FC141" s="772"/>
      <c r="FD141" s="772"/>
      <c r="FE141" s="772"/>
      <c r="FF141" s="772"/>
      <c r="FG141" s="772"/>
      <c r="FH141" s="772"/>
      <c r="FI141" s="772"/>
      <c r="FJ141" s="772"/>
      <c r="FK141" s="772"/>
      <c r="FL141" s="772"/>
      <c r="FM141" s="772"/>
      <c r="FN141" s="772"/>
      <c r="FO141" s="772"/>
      <c r="FP141" s="772"/>
      <c r="FQ141" s="772"/>
      <c r="FR141" s="772"/>
      <c r="FS141" s="772"/>
      <c r="FT141" s="772"/>
      <c r="FU141" s="772"/>
      <c r="FV141" s="772"/>
      <c r="FW141" s="772"/>
      <c r="FX141" s="772"/>
      <c r="FY141" s="772"/>
      <c r="FZ141" s="772"/>
      <c r="GA141" s="772"/>
      <c r="GB141" s="772"/>
      <c r="GC141" s="772"/>
      <c r="GD141" s="772"/>
      <c r="GE141" s="772"/>
      <c r="GF141" s="772"/>
      <c r="GG141" s="772"/>
      <c r="GH141" s="772"/>
      <c r="GI141" s="772"/>
      <c r="GJ141" s="772"/>
      <c r="GK141" s="772"/>
      <c r="GL141" s="772"/>
      <c r="GM141" s="772"/>
      <c r="GN141" s="772"/>
      <c r="GO141" s="772"/>
      <c r="GP141" s="772"/>
      <c r="GQ141" s="772"/>
      <c r="GR141" s="772"/>
      <c r="GS141" s="772"/>
      <c r="GT141" s="772"/>
      <c r="GU141" s="772"/>
      <c r="GV141" s="772"/>
      <c r="GW141" s="772"/>
      <c r="GX141" s="772"/>
    </row>
    <row r="142" spans="1:206">
      <c r="A142" s="781"/>
      <c r="B142" s="791"/>
      <c r="C142" s="791"/>
      <c r="D142" s="791"/>
      <c r="E142" s="772"/>
      <c r="F142" s="772"/>
      <c r="G142" s="772"/>
      <c r="H142" s="772"/>
      <c r="I142" s="772"/>
      <c r="J142" s="772"/>
      <c r="K142" s="772"/>
      <c r="L142" s="772"/>
      <c r="M142" s="772"/>
      <c r="N142" s="772"/>
      <c r="O142" s="772"/>
      <c r="P142" s="772"/>
      <c r="Q142" s="772"/>
      <c r="R142" s="772"/>
      <c r="S142" s="772"/>
      <c r="T142" s="772"/>
      <c r="U142" s="772"/>
      <c r="V142" s="772"/>
      <c r="W142" s="772"/>
      <c r="X142" s="772"/>
      <c r="Y142" s="772"/>
      <c r="Z142" s="772"/>
      <c r="AA142" s="772"/>
      <c r="AB142" s="772"/>
      <c r="AC142" s="772"/>
      <c r="AD142" s="772"/>
      <c r="AE142" s="772"/>
      <c r="AF142" s="772"/>
      <c r="AG142" s="772"/>
      <c r="AH142" s="772"/>
      <c r="AI142" s="772"/>
      <c r="AJ142" s="772"/>
      <c r="AK142" s="772"/>
      <c r="AL142" s="772"/>
      <c r="AM142" s="772"/>
      <c r="AN142" s="772"/>
      <c r="AO142" s="772"/>
      <c r="AP142" s="772"/>
      <c r="AQ142" s="772"/>
      <c r="AR142" s="772"/>
      <c r="AS142" s="772"/>
      <c r="AT142" s="772"/>
      <c r="AU142" s="772"/>
      <c r="AV142" s="772"/>
      <c r="AW142" s="772"/>
      <c r="AX142" s="772"/>
      <c r="AY142" s="772"/>
      <c r="AZ142" s="772"/>
      <c r="BA142" s="772"/>
      <c r="BB142" s="772"/>
      <c r="BC142" s="772"/>
      <c r="BD142" s="772"/>
      <c r="BE142" s="772"/>
      <c r="BF142" s="772"/>
      <c r="BG142" s="772"/>
      <c r="BH142" s="772"/>
      <c r="BI142" s="772"/>
      <c r="BJ142" s="772"/>
      <c r="BK142" s="772"/>
      <c r="BL142" s="772"/>
      <c r="BM142" s="772"/>
      <c r="BN142" s="772"/>
      <c r="BO142" s="772"/>
      <c r="BP142" s="772"/>
      <c r="BQ142" s="772"/>
      <c r="BR142" s="772"/>
      <c r="BS142" s="772"/>
      <c r="BT142" s="772"/>
      <c r="BU142" s="772"/>
      <c r="BV142" s="772"/>
      <c r="BW142" s="772"/>
      <c r="BX142" s="772"/>
      <c r="BY142" s="772"/>
      <c r="BZ142" s="772"/>
      <c r="CA142" s="772"/>
      <c r="CB142" s="772"/>
      <c r="CC142" s="772"/>
      <c r="CD142" s="772"/>
      <c r="CE142" s="772"/>
      <c r="CF142" s="772"/>
      <c r="CG142" s="772"/>
      <c r="CH142" s="772"/>
      <c r="CI142" s="772"/>
      <c r="CJ142" s="772"/>
      <c r="CK142" s="772"/>
      <c r="CL142" s="772"/>
      <c r="CM142" s="772"/>
      <c r="CN142" s="772"/>
      <c r="CO142" s="772"/>
      <c r="CP142" s="772"/>
      <c r="CQ142" s="772"/>
      <c r="CR142" s="772"/>
      <c r="CS142" s="772"/>
      <c r="CT142" s="772"/>
      <c r="CU142" s="772"/>
      <c r="CV142" s="772"/>
      <c r="CW142" s="772"/>
      <c r="CX142" s="772"/>
      <c r="CY142" s="772"/>
      <c r="CZ142" s="772"/>
      <c r="DA142" s="772"/>
      <c r="DB142" s="772"/>
      <c r="DC142" s="772"/>
      <c r="DD142" s="772"/>
      <c r="DE142" s="772"/>
      <c r="DF142" s="772"/>
      <c r="DG142" s="772"/>
      <c r="DH142" s="772"/>
      <c r="DI142" s="772"/>
      <c r="DJ142" s="772"/>
      <c r="DK142" s="772"/>
      <c r="DL142" s="772"/>
      <c r="DM142" s="772"/>
      <c r="DN142" s="772"/>
      <c r="DO142" s="772"/>
      <c r="DP142" s="772"/>
      <c r="DQ142" s="772"/>
      <c r="DR142" s="772"/>
      <c r="DS142" s="772"/>
      <c r="DT142" s="772"/>
      <c r="DU142" s="772"/>
      <c r="DV142" s="772"/>
      <c r="DW142" s="772"/>
      <c r="DX142" s="772"/>
      <c r="DY142" s="772"/>
      <c r="DZ142" s="772"/>
      <c r="EA142" s="772"/>
      <c r="EB142" s="772"/>
      <c r="EC142" s="772"/>
      <c r="ED142" s="772"/>
      <c r="EE142" s="772"/>
      <c r="EF142" s="772"/>
      <c r="EG142" s="772"/>
      <c r="EH142" s="772"/>
      <c r="EI142" s="772"/>
      <c r="EJ142" s="772"/>
      <c r="EK142" s="772"/>
      <c r="EL142" s="772"/>
      <c r="EM142" s="772"/>
      <c r="EN142" s="772"/>
      <c r="EO142" s="772"/>
      <c r="EP142" s="772"/>
      <c r="EQ142" s="772"/>
      <c r="ER142" s="772"/>
      <c r="ES142" s="772"/>
      <c r="ET142" s="772"/>
      <c r="EU142" s="772"/>
      <c r="EV142" s="772"/>
      <c r="EW142" s="772"/>
      <c r="EX142" s="772"/>
      <c r="EY142" s="772"/>
      <c r="EZ142" s="772"/>
      <c r="FA142" s="772"/>
      <c r="FB142" s="772"/>
      <c r="FC142" s="772"/>
      <c r="FD142" s="772"/>
      <c r="FE142" s="772"/>
      <c r="FF142" s="772"/>
      <c r="FG142" s="772"/>
      <c r="FH142" s="772"/>
      <c r="FI142" s="772"/>
      <c r="FJ142" s="772"/>
      <c r="FK142" s="772"/>
      <c r="FL142" s="772"/>
      <c r="FM142" s="772"/>
      <c r="FN142" s="772"/>
      <c r="FO142" s="772"/>
      <c r="FP142" s="772"/>
      <c r="FQ142" s="772"/>
      <c r="FR142" s="772"/>
      <c r="FS142" s="772"/>
      <c r="FT142" s="772"/>
      <c r="FU142" s="772"/>
      <c r="FV142" s="772"/>
      <c r="FW142" s="772"/>
      <c r="FX142" s="772"/>
      <c r="FY142" s="772"/>
      <c r="FZ142" s="772"/>
      <c r="GA142" s="772"/>
      <c r="GB142" s="772"/>
      <c r="GC142" s="772"/>
      <c r="GD142" s="772"/>
      <c r="GE142" s="772"/>
      <c r="GF142" s="772"/>
      <c r="GG142" s="772"/>
      <c r="GH142" s="772"/>
      <c r="GI142" s="772"/>
      <c r="GJ142" s="772"/>
      <c r="GK142" s="772"/>
      <c r="GL142" s="772"/>
      <c r="GM142" s="772"/>
      <c r="GN142" s="772"/>
      <c r="GO142" s="772"/>
      <c r="GP142" s="772"/>
      <c r="GQ142" s="772"/>
      <c r="GR142" s="772"/>
      <c r="GS142" s="772"/>
      <c r="GT142" s="772"/>
      <c r="GU142" s="772"/>
      <c r="GV142" s="772"/>
      <c r="GW142" s="772"/>
      <c r="GX142" s="772"/>
    </row>
    <row r="143" spans="1:206">
      <c r="A143" s="781"/>
      <c r="B143" s="791"/>
      <c r="C143" s="791"/>
      <c r="D143" s="791"/>
      <c r="E143" s="772"/>
      <c r="F143" s="772"/>
      <c r="G143" s="772"/>
      <c r="H143" s="772"/>
      <c r="I143" s="772"/>
      <c r="J143" s="772"/>
      <c r="K143" s="772"/>
      <c r="L143" s="772"/>
      <c r="M143" s="772"/>
      <c r="N143" s="772"/>
      <c r="O143" s="772"/>
      <c r="P143" s="772"/>
      <c r="Q143" s="772"/>
      <c r="R143" s="772"/>
      <c r="S143" s="772"/>
      <c r="T143" s="772"/>
      <c r="U143" s="772"/>
      <c r="V143" s="772"/>
      <c r="W143" s="772"/>
      <c r="X143" s="772"/>
      <c r="Y143" s="772"/>
      <c r="Z143" s="772"/>
      <c r="AA143" s="772"/>
      <c r="AB143" s="772"/>
      <c r="AC143" s="772"/>
      <c r="AD143" s="772"/>
      <c r="AE143" s="772"/>
      <c r="AF143" s="772"/>
      <c r="AG143" s="772"/>
      <c r="AH143" s="772"/>
      <c r="AI143" s="772"/>
      <c r="AJ143" s="772"/>
      <c r="AK143" s="772"/>
      <c r="AL143" s="772"/>
      <c r="AM143" s="772"/>
      <c r="AN143" s="772"/>
      <c r="AO143" s="772"/>
      <c r="AP143" s="772"/>
      <c r="AQ143" s="772"/>
      <c r="AR143" s="772"/>
      <c r="AS143" s="772"/>
      <c r="AT143" s="772"/>
      <c r="AU143" s="772"/>
      <c r="AV143" s="772"/>
      <c r="AW143" s="772"/>
      <c r="AX143" s="772"/>
      <c r="AY143" s="772"/>
      <c r="AZ143" s="772"/>
      <c r="BA143" s="772"/>
      <c r="BB143" s="772"/>
      <c r="BC143" s="772"/>
      <c r="BD143" s="772"/>
      <c r="BE143" s="772"/>
      <c r="BF143" s="772"/>
      <c r="BG143" s="772"/>
      <c r="BH143" s="772"/>
      <c r="BI143" s="772"/>
      <c r="BJ143" s="772"/>
      <c r="BK143" s="772"/>
      <c r="BL143" s="772"/>
      <c r="BM143" s="772"/>
      <c r="BN143" s="772"/>
      <c r="BO143" s="772"/>
      <c r="BP143" s="772"/>
      <c r="BQ143" s="772"/>
      <c r="BR143" s="772"/>
      <c r="BS143" s="772"/>
      <c r="BT143" s="772"/>
      <c r="BU143" s="772"/>
      <c r="BV143" s="772"/>
      <c r="BW143" s="772"/>
      <c r="BX143" s="772"/>
      <c r="BY143" s="772"/>
      <c r="BZ143" s="772"/>
      <c r="CA143" s="772"/>
      <c r="CB143" s="772"/>
      <c r="CC143" s="772"/>
      <c r="CD143" s="772"/>
      <c r="CE143" s="772"/>
      <c r="CF143" s="772"/>
      <c r="CG143" s="772"/>
      <c r="CH143" s="772"/>
      <c r="CI143" s="772"/>
      <c r="CJ143" s="772"/>
      <c r="CK143" s="772"/>
      <c r="CL143" s="772"/>
      <c r="CM143" s="772"/>
      <c r="CN143" s="772"/>
      <c r="CO143" s="772"/>
      <c r="CP143" s="772"/>
      <c r="CQ143" s="772"/>
      <c r="CR143" s="772"/>
      <c r="CS143" s="772"/>
      <c r="CT143" s="772"/>
      <c r="CU143" s="772"/>
      <c r="CV143" s="772"/>
      <c r="CW143" s="772"/>
      <c r="CX143" s="772"/>
      <c r="CY143" s="772"/>
      <c r="CZ143" s="772"/>
      <c r="DA143" s="772"/>
      <c r="DB143" s="772"/>
      <c r="DC143" s="772"/>
      <c r="DD143" s="772"/>
      <c r="DE143" s="772"/>
      <c r="DF143" s="772"/>
      <c r="DG143" s="772"/>
      <c r="DH143" s="772"/>
      <c r="DI143" s="772"/>
      <c r="DJ143" s="772"/>
      <c r="DK143" s="772"/>
      <c r="DL143" s="772"/>
      <c r="DM143" s="772"/>
      <c r="DN143" s="772"/>
      <c r="DO143" s="772"/>
      <c r="DP143" s="772"/>
      <c r="DQ143" s="772"/>
      <c r="DR143" s="772"/>
      <c r="DS143" s="772"/>
      <c r="DT143" s="772"/>
      <c r="DU143" s="772"/>
      <c r="DV143" s="772"/>
      <c r="DW143" s="772"/>
      <c r="DX143" s="772"/>
      <c r="DY143" s="772"/>
      <c r="DZ143" s="772"/>
      <c r="EA143" s="772"/>
      <c r="EB143" s="772"/>
      <c r="EC143" s="772"/>
      <c r="ED143" s="772"/>
      <c r="EE143" s="772"/>
      <c r="EF143" s="772"/>
      <c r="EG143" s="772"/>
      <c r="EH143" s="772"/>
      <c r="EI143" s="772"/>
      <c r="EJ143" s="772"/>
      <c r="EK143" s="772"/>
      <c r="EL143" s="772"/>
      <c r="EM143" s="772"/>
      <c r="EN143" s="772"/>
      <c r="EO143" s="772"/>
      <c r="EP143" s="772"/>
      <c r="EQ143" s="772"/>
      <c r="ER143" s="772"/>
      <c r="ES143" s="772"/>
      <c r="ET143" s="772"/>
      <c r="EU143" s="772"/>
      <c r="EV143" s="772"/>
      <c r="EW143" s="772"/>
      <c r="EX143" s="772"/>
      <c r="EY143" s="772"/>
      <c r="EZ143" s="772"/>
      <c r="FA143" s="772"/>
      <c r="FB143" s="772"/>
      <c r="FC143" s="772"/>
      <c r="FD143" s="772"/>
      <c r="FE143" s="772"/>
      <c r="FF143" s="772"/>
      <c r="FG143" s="772"/>
      <c r="FH143" s="772"/>
      <c r="FI143" s="772"/>
      <c r="FJ143" s="772"/>
      <c r="FK143" s="772"/>
      <c r="FL143" s="772"/>
      <c r="FM143" s="772"/>
      <c r="FN143" s="772"/>
      <c r="FO143" s="772"/>
      <c r="FP143" s="772"/>
      <c r="FQ143" s="772"/>
      <c r="FR143" s="772"/>
      <c r="FS143" s="772"/>
      <c r="FT143" s="772"/>
      <c r="FU143" s="772"/>
      <c r="FV143" s="772"/>
      <c r="FW143" s="772"/>
      <c r="FX143" s="772"/>
      <c r="FY143" s="772"/>
      <c r="FZ143" s="772"/>
      <c r="GA143" s="772"/>
      <c r="GB143" s="772"/>
      <c r="GC143" s="772"/>
      <c r="GD143" s="772"/>
      <c r="GE143" s="772"/>
      <c r="GF143" s="772"/>
      <c r="GG143" s="772"/>
      <c r="GH143" s="772"/>
      <c r="GI143" s="772"/>
      <c r="GJ143" s="772"/>
      <c r="GK143" s="772"/>
      <c r="GL143" s="772"/>
      <c r="GM143" s="772"/>
      <c r="GN143" s="772"/>
      <c r="GO143" s="772"/>
      <c r="GP143" s="772"/>
      <c r="GQ143" s="772"/>
      <c r="GR143" s="772"/>
      <c r="GS143" s="772"/>
      <c r="GT143" s="772"/>
      <c r="GU143" s="772"/>
      <c r="GV143" s="772"/>
      <c r="GW143" s="772"/>
      <c r="GX143" s="772"/>
    </row>
    <row r="144" spans="1:206" ht="15.75">
      <c r="A144" s="782"/>
      <c r="B144" s="791"/>
      <c r="C144" s="791"/>
      <c r="D144" s="791"/>
      <c r="E144" s="772"/>
      <c r="F144" s="772"/>
      <c r="G144" s="772"/>
      <c r="H144" s="772"/>
      <c r="I144" s="772"/>
      <c r="J144" s="772"/>
      <c r="K144" s="772"/>
      <c r="L144" s="772"/>
      <c r="M144" s="772"/>
      <c r="N144" s="772"/>
      <c r="O144" s="772"/>
      <c r="P144" s="772"/>
      <c r="Q144" s="772"/>
      <c r="R144" s="772"/>
      <c r="S144" s="772"/>
      <c r="T144" s="772"/>
      <c r="U144" s="772"/>
      <c r="V144" s="772"/>
      <c r="W144" s="772"/>
      <c r="X144" s="772"/>
      <c r="Y144" s="772"/>
      <c r="Z144" s="772"/>
      <c r="AA144" s="772"/>
      <c r="AB144" s="772"/>
      <c r="AC144" s="772"/>
      <c r="AD144" s="772"/>
      <c r="AE144" s="772"/>
      <c r="AF144" s="772"/>
      <c r="AG144" s="772"/>
      <c r="AH144" s="772"/>
      <c r="AI144" s="772"/>
      <c r="AJ144" s="772"/>
      <c r="AK144" s="772"/>
      <c r="AL144" s="772"/>
      <c r="AM144" s="772"/>
      <c r="AN144" s="772"/>
      <c r="AO144" s="772"/>
      <c r="AP144" s="772"/>
      <c r="AQ144" s="772"/>
      <c r="AR144" s="772"/>
      <c r="AS144" s="772"/>
      <c r="AT144" s="772"/>
      <c r="AU144" s="772"/>
      <c r="AV144" s="772"/>
      <c r="AW144" s="772"/>
      <c r="AX144" s="772"/>
      <c r="AY144" s="772"/>
      <c r="AZ144" s="772"/>
      <c r="BA144" s="772"/>
      <c r="BB144" s="772"/>
      <c r="BC144" s="772"/>
      <c r="BD144" s="772"/>
      <c r="BE144" s="772"/>
      <c r="BF144" s="772"/>
      <c r="BG144" s="772"/>
      <c r="BH144" s="772"/>
      <c r="BI144" s="772"/>
      <c r="BJ144" s="772"/>
      <c r="BK144" s="772"/>
      <c r="BL144" s="772"/>
      <c r="BM144" s="772"/>
      <c r="BN144" s="772"/>
      <c r="BO144" s="772"/>
      <c r="BP144" s="772"/>
      <c r="BQ144" s="772"/>
      <c r="BR144" s="772"/>
      <c r="BS144" s="772"/>
      <c r="BT144" s="772"/>
      <c r="BU144" s="772"/>
      <c r="BV144" s="772"/>
      <c r="BW144" s="772"/>
      <c r="BX144" s="772"/>
      <c r="BY144" s="772"/>
      <c r="BZ144" s="772"/>
      <c r="CA144" s="772"/>
      <c r="CB144" s="772"/>
      <c r="CC144" s="772"/>
      <c r="CD144" s="772"/>
      <c r="CE144" s="772"/>
      <c r="CF144" s="772"/>
      <c r="CG144" s="772"/>
      <c r="CH144" s="772"/>
      <c r="CI144" s="772"/>
      <c r="CJ144" s="772"/>
      <c r="CK144" s="772"/>
      <c r="CL144" s="772"/>
      <c r="CM144" s="772"/>
      <c r="CN144" s="772"/>
      <c r="CO144" s="772"/>
      <c r="CP144" s="772"/>
      <c r="CQ144" s="772"/>
      <c r="CR144" s="772"/>
      <c r="CS144" s="772"/>
      <c r="CT144" s="772"/>
      <c r="CU144" s="772"/>
      <c r="CV144" s="772"/>
      <c r="CW144" s="772"/>
      <c r="CX144" s="772"/>
      <c r="CY144" s="772"/>
      <c r="CZ144" s="772"/>
      <c r="DA144" s="772"/>
      <c r="DB144" s="772"/>
      <c r="DC144" s="772"/>
      <c r="DD144" s="772"/>
      <c r="DE144" s="772"/>
      <c r="DF144" s="772"/>
      <c r="DG144" s="772"/>
      <c r="DH144" s="772"/>
      <c r="DI144" s="772"/>
      <c r="DJ144" s="772"/>
      <c r="DK144" s="772"/>
      <c r="DL144" s="772"/>
      <c r="DM144" s="772"/>
      <c r="DN144" s="772"/>
      <c r="DO144" s="772"/>
      <c r="DP144" s="772"/>
      <c r="DQ144" s="772"/>
      <c r="DR144" s="772"/>
      <c r="DS144" s="772"/>
      <c r="DT144" s="772"/>
      <c r="DU144" s="772"/>
      <c r="DV144" s="772"/>
      <c r="DW144" s="772"/>
      <c r="DX144" s="772"/>
      <c r="DY144" s="772"/>
      <c r="DZ144" s="772"/>
      <c r="EA144" s="772"/>
      <c r="EB144" s="772"/>
      <c r="EC144" s="772"/>
      <c r="ED144" s="772"/>
      <c r="EE144" s="772"/>
      <c r="EF144" s="772"/>
      <c r="EG144" s="772"/>
      <c r="EH144" s="772"/>
      <c r="EI144" s="772"/>
      <c r="EJ144" s="772"/>
      <c r="EK144" s="772"/>
      <c r="EL144" s="772"/>
      <c r="EM144" s="772"/>
      <c r="EN144" s="772"/>
      <c r="EO144" s="772"/>
      <c r="EP144" s="772"/>
      <c r="EQ144" s="772"/>
      <c r="ER144" s="772"/>
      <c r="ES144" s="772"/>
      <c r="ET144" s="772"/>
      <c r="EU144" s="772"/>
      <c r="EV144" s="772"/>
      <c r="EW144" s="772"/>
      <c r="EX144" s="772"/>
      <c r="EY144" s="772"/>
      <c r="EZ144" s="772"/>
      <c r="FA144" s="772"/>
      <c r="FB144" s="772"/>
      <c r="FC144" s="772"/>
      <c r="FD144" s="772"/>
      <c r="FE144" s="772"/>
      <c r="FF144" s="772"/>
      <c r="FG144" s="772"/>
      <c r="FH144" s="772"/>
      <c r="FI144" s="772"/>
      <c r="FJ144" s="772"/>
      <c r="FK144" s="772"/>
      <c r="FL144" s="772"/>
      <c r="FM144" s="772"/>
      <c r="FN144" s="772"/>
      <c r="FO144" s="772"/>
      <c r="FP144" s="772"/>
      <c r="FQ144" s="772"/>
      <c r="FR144" s="772"/>
      <c r="FS144" s="772"/>
      <c r="FT144" s="772"/>
      <c r="FU144" s="772"/>
      <c r="FV144" s="772"/>
      <c r="FW144" s="772"/>
      <c r="FX144" s="772"/>
      <c r="FY144" s="772"/>
      <c r="FZ144" s="772"/>
      <c r="GA144" s="772"/>
      <c r="GB144" s="772"/>
      <c r="GC144" s="772"/>
      <c r="GD144" s="772"/>
      <c r="GE144" s="772"/>
      <c r="GF144" s="772"/>
      <c r="GG144" s="772"/>
      <c r="GH144" s="772"/>
      <c r="GI144" s="772"/>
      <c r="GJ144" s="772"/>
      <c r="GK144" s="772"/>
      <c r="GL144" s="772"/>
      <c r="GM144" s="772"/>
      <c r="GN144" s="772"/>
      <c r="GO144" s="772"/>
      <c r="GP144" s="772"/>
      <c r="GQ144" s="772"/>
      <c r="GR144" s="772"/>
      <c r="GS144" s="772"/>
      <c r="GT144" s="772"/>
      <c r="GU144" s="772"/>
      <c r="GV144" s="772"/>
      <c r="GW144" s="772"/>
      <c r="GX144" s="772"/>
    </row>
    <row r="145" spans="1:206" ht="15.75">
      <c r="A145" s="782"/>
      <c r="B145" s="791"/>
      <c r="C145" s="791"/>
      <c r="D145" s="791"/>
      <c r="E145" s="772"/>
      <c r="F145" s="772"/>
      <c r="G145" s="772"/>
      <c r="H145" s="772"/>
      <c r="I145" s="772"/>
      <c r="J145" s="772"/>
      <c r="K145" s="772"/>
      <c r="L145" s="772"/>
      <c r="M145" s="772"/>
      <c r="N145" s="772"/>
      <c r="O145" s="772"/>
      <c r="P145" s="772"/>
      <c r="Q145" s="772"/>
      <c r="R145" s="772"/>
      <c r="S145" s="772"/>
      <c r="T145" s="772"/>
      <c r="U145" s="772"/>
      <c r="V145" s="772"/>
      <c r="W145" s="772"/>
      <c r="X145" s="772"/>
      <c r="Y145" s="772"/>
      <c r="Z145" s="772"/>
      <c r="AA145" s="772"/>
      <c r="AB145" s="772"/>
      <c r="AC145" s="772"/>
      <c r="AD145" s="772"/>
      <c r="AE145" s="772"/>
      <c r="AF145" s="772"/>
      <c r="AG145" s="772"/>
      <c r="AH145" s="772"/>
      <c r="AI145" s="772"/>
      <c r="AJ145" s="772"/>
      <c r="AK145" s="772"/>
      <c r="AL145" s="772"/>
      <c r="AM145" s="772"/>
      <c r="AN145" s="772"/>
      <c r="AO145" s="772"/>
      <c r="AP145" s="772"/>
      <c r="AQ145" s="772"/>
      <c r="AR145" s="772"/>
      <c r="AS145" s="772"/>
      <c r="AT145" s="772"/>
      <c r="AU145" s="772"/>
      <c r="AV145" s="772"/>
      <c r="AW145" s="772"/>
      <c r="AX145" s="772"/>
      <c r="AY145" s="772"/>
      <c r="AZ145" s="772"/>
      <c r="BA145" s="772"/>
      <c r="BB145" s="772"/>
      <c r="BC145" s="772"/>
      <c r="BD145" s="772"/>
      <c r="BE145" s="772"/>
      <c r="BF145" s="772"/>
      <c r="BG145" s="772"/>
      <c r="BH145" s="772"/>
      <c r="BI145" s="772"/>
      <c r="BJ145" s="772"/>
      <c r="BK145" s="772"/>
      <c r="BL145" s="772"/>
      <c r="BM145" s="772"/>
      <c r="BN145" s="772"/>
      <c r="BO145" s="772"/>
      <c r="BP145" s="772"/>
      <c r="BQ145" s="772"/>
      <c r="BR145" s="772"/>
      <c r="BS145" s="772"/>
      <c r="BT145" s="772"/>
      <c r="BU145" s="772"/>
      <c r="BV145" s="772"/>
      <c r="BW145" s="772"/>
      <c r="BX145" s="772"/>
      <c r="BY145" s="772"/>
      <c r="BZ145" s="772"/>
      <c r="CA145" s="772"/>
      <c r="CB145" s="772"/>
      <c r="CC145" s="772"/>
      <c r="CD145" s="772"/>
      <c r="CE145" s="772"/>
      <c r="CF145" s="772"/>
      <c r="CG145" s="772"/>
      <c r="CH145" s="772"/>
      <c r="CI145" s="772"/>
      <c r="CJ145" s="772"/>
      <c r="CK145" s="772"/>
      <c r="CL145" s="772"/>
      <c r="CM145" s="772"/>
      <c r="CN145" s="772"/>
      <c r="CO145" s="772"/>
      <c r="CP145" s="772"/>
      <c r="CQ145" s="772"/>
      <c r="CR145" s="772"/>
      <c r="CS145" s="772"/>
      <c r="CT145" s="772"/>
      <c r="CU145" s="772"/>
      <c r="CV145" s="772"/>
      <c r="CW145" s="772"/>
      <c r="CX145" s="772"/>
      <c r="CY145" s="772"/>
      <c r="CZ145" s="772"/>
      <c r="DA145" s="772"/>
      <c r="DB145" s="772"/>
      <c r="DC145" s="772"/>
      <c r="DD145" s="772"/>
      <c r="DE145" s="772"/>
      <c r="DF145" s="772"/>
      <c r="DG145" s="772"/>
      <c r="DH145" s="772"/>
      <c r="DI145" s="772"/>
      <c r="DJ145" s="772"/>
      <c r="DK145" s="772"/>
      <c r="DL145" s="772"/>
      <c r="DM145" s="772"/>
      <c r="DN145" s="772"/>
      <c r="DO145" s="772"/>
      <c r="DP145" s="772"/>
      <c r="DQ145" s="772"/>
      <c r="DR145" s="772"/>
      <c r="DS145" s="772"/>
      <c r="DT145" s="772"/>
      <c r="DU145" s="772"/>
      <c r="DV145" s="772"/>
      <c r="DW145" s="772"/>
      <c r="DX145" s="772"/>
      <c r="DY145" s="772"/>
      <c r="DZ145" s="772"/>
      <c r="EA145" s="772"/>
      <c r="EB145" s="772"/>
      <c r="EC145" s="772"/>
      <c r="ED145" s="772"/>
      <c r="EE145" s="772"/>
      <c r="EF145" s="772"/>
      <c r="EG145" s="772"/>
      <c r="EH145" s="772"/>
      <c r="EI145" s="772"/>
      <c r="EJ145" s="772"/>
      <c r="EK145" s="772"/>
      <c r="EL145" s="772"/>
      <c r="EM145" s="772"/>
      <c r="EN145" s="772"/>
      <c r="EO145" s="772"/>
      <c r="EP145" s="772"/>
      <c r="EQ145" s="772"/>
      <c r="ER145" s="772"/>
      <c r="ES145" s="772"/>
      <c r="ET145" s="772"/>
      <c r="EU145" s="772"/>
      <c r="EV145" s="772"/>
      <c r="EW145" s="772"/>
      <c r="EX145" s="772"/>
      <c r="EY145" s="772"/>
      <c r="EZ145" s="772"/>
      <c r="FA145" s="772"/>
      <c r="FB145" s="772"/>
      <c r="FC145" s="772"/>
      <c r="FD145" s="772"/>
      <c r="FE145" s="772"/>
      <c r="FF145" s="772"/>
      <c r="FG145" s="772"/>
      <c r="FH145" s="772"/>
      <c r="FI145" s="772"/>
      <c r="FJ145" s="772"/>
      <c r="FK145" s="772"/>
      <c r="FL145" s="772"/>
      <c r="FM145" s="772"/>
      <c r="FN145" s="772"/>
      <c r="FO145" s="772"/>
      <c r="FP145" s="772"/>
      <c r="FQ145" s="772"/>
      <c r="FR145" s="772"/>
      <c r="FS145" s="772"/>
      <c r="FT145" s="772"/>
      <c r="FU145" s="772"/>
      <c r="FV145" s="772"/>
      <c r="FW145" s="772"/>
      <c r="FX145" s="772"/>
      <c r="FY145" s="772"/>
      <c r="FZ145" s="772"/>
      <c r="GA145" s="772"/>
      <c r="GB145" s="772"/>
      <c r="GC145" s="772"/>
      <c r="GD145" s="772"/>
      <c r="GE145" s="772"/>
      <c r="GF145" s="772"/>
      <c r="GG145" s="772"/>
      <c r="GH145" s="772"/>
      <c r="GI145" s="772"/>
      <c r="GJ145" s="772"/>
      <c r="GK145" s="772"/>
      <c r="GL145" s="772"/>
      <c r="GM145" s="772"/>
      <c r="GN145" s="772"/>
      <c r="GO145" s="772"/>
      <c r="GP145" s="772"/>
      <c r="GQ145" s="772"/>
      <c r="GR145" s="772"/>
      <c r="GS145" s="772"/>
      <c r="GT145" s="772"/>
      <c r="GU145" s="772"/>
      <c r="GV145" s="772"/>
      <c r="GW145" s="772"/>
      <c r="GX145" s="772"/>
    </row>
    <row r="146" spans="1:206" ht="15.75">
      <c r="A146" s="782"/>
      <c r="B146" s="791"/>
      <c r="C146" s="791"/>
      <c r="D146" s="791"/>
      <c r="E146" s="772"/>
      <c r="F146" s="772"/>
      <c r="G146" s="772"/>
      <c r="H146" s="772"/>
      <c r="I146" s="772"/>
      <c r="J146" s="772"/>
      <c r="K146" s="772"/>
      <c r="L146" s="772"/>
      <c r="M146" s="772"/>
      <c r="N146" s="772"/>
      <c r="O146" s="772"/>
      <c r="P146" s="772"/>
      <c r="Q146" s="772"/>
      <c r="R146" s="772"/>
      <c r="S146" s="772"/>
      <c r="T146" s="772"/>
      <c r="U146" s="772"/>
      <c r="V146" s="772"/>
      <c r="W146" s="772"/>
      <c r="X146" s="772"/>
      <c r="Y146" s="772"/>
      <c r="Z146" s="772"/>
      <c r="AA146" s="772"/>
      <c r="AB146" s="772"/>
      <c r="AC146" s="772"/>
      <c r="AD146" s="772"/>
      <c r="AE146" s="772"/>
      <c r="AF146" s="772"/>
      <c r="AG146" s="772"/>
      <c r="AH146" s="772"/>
      <c r="AI146" s="772"/>
      <c r="AJ146" s="772"/>
      <c r="AK146" s="772"/>
      <c r="AL146" s="772"/>
      <c r="AM146" s="772"/>
      <c r="AN146" s="772"/>
      <c r="AO146" s="772"/>
      <c r="AP146" s="772"/>
      <c r="AQ146" s="772"/>
      <c r="AR146" s="772"/>
      <c r="AS146" s="772"/>
      <c r="AT146" s="772"/>
      <c r="AU146" s="772"/>
      <c r="AV146" s="772"/>
      <c r="AW146" s="772"/>
      <c r="AX146" s="772"/>
      <c r="AY146" s="772"/>
      <c r="AZ146" s="772"/>
      <c r="BA146" s="772"/>
      <c r="BB146" s="772"/>
      <c r="BC146" s="772"/>
      <c r="BD146" s="772"/>
      <c r="BE146" s="772"/>
      <c r="BF146" s="772"/>
      <c r="BG146" s="772"/>
      <c r="BH146" s="772"/>
      <c r="BI146" s="772"/>
      <c r="BJ146" s="772"/>
      <c r="BK146" s="772"/>
      <c r="BL146" s="772"/>
      <c r="BM146" s="772"/>
      <c r="BN146" s="772"/>
      <c r="BO146" s="772"/>
      <c r="BP146" s="772"/>
      <c r="BQ146" s="772"/>
      <c r="BR146" s="772"/>
      <c r="BS146" s="772"/>
      <c r="BT146" s="772"/>
      <c r="BU146" s="772"/>
      <c r="BV146" s="772"/>
      <c r="BW146" s="772"/>
      <c r="BX146" s="772"/>
      <c r="BY146" s="772"/>
      <c r="BZ146" s="772"/>
      <c r="CA146" s="772"/>
      <c r="CB146" s="772"/>
      <c r="CC146" s="772"/>
      <c r="CD146" s="772"/>
      <c r="CE146" s="772"/>
      <c r="CF146" s="772"/>
      <c r="CG146" s="772"/>
      <c r="CH146" s="772"/>
      <c r="CI146" s="772"/>
      <c r="CJ146" s="772"/>
      <c r="CK146" s="772"/>
      <c r="CL146" s="772"/>
      <c r="CM146" s="772"/>
      <c r="CN146" s="772"/>
      <c r="CO146" s="772"/>
      <c r="CP146" s="772"/>
      <c r="CQ146" s="772"/>
      <c r="CR146" s="772"/>
      <c r="CS146" s="772"/>
      <c r="CT146" s="772"/>
      <c r="CU146" s="772"/>
      <c r="CV146" s="772"/>
      <c r="CW146" s="772"/>
      <c r="CX146" s="772"/>
      <c r="CY146" s="772"/>
      <c r="CZ146" s="772"/>
      <c r="DA146" s="772"/>
      <c r="DB146" s="772"/>
      <c r="DC146" s="772"/>
      <c r="DD146" s="772"/>
      <c r="DE146" s="772"/>
      <c r="DF146" s="772"/>
      <c r="DG146" s="772"/>
      <c r="DH146" s="772"/>
      <c r="DI146" s="772"/>
      <c r="DJ146" s="772"/>
      <c r="DK146" s="772"/>
      <c r="DL146" s="772"/>
      <c r="DM146" s="772"/>
      <c r="DN146" s="772"/>
      <c r="DO146" s="772"/>
      <c r="DP146" s="772"/>
      <c r="DQ146" s="772"/>
      <c r="DR146" s="772"/>
      <c r="DS146" s="772"/>
      <c r="DT146" s="772"/>
      <c r="DU146" s="772"/>
      <c r="DV146" s="772"/>
      <c r="DW146" s="772"/>
      <c r="DX146" s="772"/>
      <c r="DY146" s="772"/>
      <c r="DZ146" s="772"/>
      <c r="EA146" s="772"/>
      <c r="EB146" s="772"/>
      <c r="EC146" s="772"/>
      <c r="ED146" s="772"/>
      <c r="EE146" s="772"/>
      <c r="EF146" s="772"/>
      <c r="EG146" s="772"/>
      <c r="EH146" s="772"/>
      <c r="EI146" s="772"/>
      <c r="EJ146" s="772"/>
      <c r="EK146" s="772"/>
      <c r="EL146" s="772"/>
      <c r="EM146" s="772"/>
      <c r="EN146" s="772"/>
      <c r="EO146" s="772"/>
      <c r="EP146" s="772"/>
      <c r="EQ146" s="772"/>
      <c r="ER146" s="772"/>
      <c r="ES146" s="772"/>
      <c r="ET146" s="772"/>
      <c r="EU146" s="772"/>
      <c r="EV146" s="772"/>
      <c r="EW146" s="772"/>
      <c r="EX146" s="772"/>
      <c r="EY146" s="772"/>
      <c r="EZ146" s="772"/>
      <c r="FA146" s="772"/>
      <c r="FB146" s="772"/>
      <c r="FC146" s="772"/>
      <c r="FD146" s="772"/>
      <c r="FE146" s="772"/>
      <c r="FF146" s="772"/>
      <c r="FG146" s="772"/>
      <c r="FH146" s="772"/>
      <c r="FI146" s="772"/>
      <c r="FJ146" s="772"/>
      <c r="FK146" s="772"/>
      <c r="FL146" s="772"/>
      <c r="FM146" s="772"/>
      <c r="FN146" s="772"/>
      <c r="FO146" s="772"/>
      <c r="FP146" s="772"/>
      <c r="FQ146" s="772"/>
      <c r="FR146" s="772"/>
      <c r="FS146" s="772"/>
      <c r="FT146" s="772"/>
      <c r="FU146" s="772"/>
      <c r="FV146" s="772"/>
      <c r="FW146" s="772"/>
      <c r="FX146" s="772"/>
      <c r="FY146" s="772"/>
      <c r="FZ146" s="772"/>
      <c r="GA146" s="772"/>
      <c r="GB146" s="772"/>
      <c r="GC146" s="772"/>
      <c r="GD146" s="772"/>
      <c r="GE146" s="772"/>
      <c r="GF146" s="772"/>
      <c r="GG146" s="772"/>
      <c r="GH146" s="772"/>
      <c r="GI146" s="772"/>
      <c r="GJ146" s="772"/>
      <c r="GK146" s="772"/>
      <c r="GL146" s="772"/>
      <c r="GM146" s="772"/>
      <c r="GN146" s="772"/>
      <c r="GO146" s="772"/>
      <c r="GP146" s="772"/>
      <c r="GQ146" s="772"/>
      <c r="GR146" s="772"/>
      <c r="GS146" s="772"/>
      <c r="GT146" s="772"/>
      <c r="GU146" s="772"/>
      <c r="GV146" s="772"/>
      <c r="GW146" s="772"/>
      <c r="GX146" s="772"/>
    </row>
    <row r="147" spans="1:206" ht="15.75">
      <c r="A147" s="782"/>
      <c r="B147" s="791"/>
      <c r="C147" s="791"/>
      <c r="D147" s="791"/>
      <c r="E147" s="772"/>
      <c r="F147" s="772"/>
      <c r="G147" s="772"/>
      <c r="H147" s="772"/>
      <c r="I147" s="772"/>
      <c r="J147" s="772"/>
      <c r="K147" s="772"/>
      <c r="L147" s="772"/>
      <c r="M147" s="772"/>
      <c r="N147" s="772"/>
      <c r="O147" s="772"/>
      <c r="P147" s="772"/>
      <c r="Q147" s="772"/>
      <c r="R147" s="772"/>
      <c r="S147" s="772"/>
      <c r="T147" s="772"/>
      <c r="U147" s="772"/>
      <c r="V147" s="772"/>
      <c r="W147" s="772"/>
      <c r="X147" s="772"/>
      <c r="Y147" s="772"/>
      <c r="Z147" s="772"/>
      <c r="AA147" s="772"/>
      <c r="AB147" s="772"/>
      <c r="AC147" s="772"/>
      <c r="AD147" s="772"/>
      <c r="AE147" s="772"/>
      <c r="AF147" s="772"/>
      <c r="AG147" s="772"/>
      <c r="AH147" s="772"/>
      <c r="AI147" s="772"/>
      <c r="AJ147" s="772"/>
      <c r="AK147" s="772"/>
      <c r="AL147" s="772"/>
      <c r="AM147" s="772"/>
      <c r="AN147" s="772"/>
      <c r="AO147" s="772"/>
      <c r="AP147" s="772"/>
      <c r="AQ147" s="772"/>
      <c r="AR147" s="772"/>
      <c r="AS147" s="772"/>
      <c r="AT147" s="772"/>
      <c r="AU147" s="772"/>
      <c r="AV147" s="772"/>
      <c r="AW147" s="772"/>
      <c r="AX147" s="772"/>
      <c r="AY147" s="772"/>
      <c r="AZ147" s="772"/>
      <c r="BA147" s="772"/>
      <c r="BB147" s="772"/>
      <c r="BC147" s="772"/>
      <c r="BD147" s="772"/>
      <c r="BE147" s="772"/>
      <c r="BF147" s="772"/>
      <c r="BG147" s="772"/>
      <c r="BH147" s="772"/>
      <c r="BI147" s="772"/>
      <c r="BJ147" s="772"/>
      <c r="BK147" s="772"/>
      <c r="BL147" s="772"/>
      <c r="BM147" s="772"/>
      <c r="BN147" s="772"/>
      <c r="BO147" s="772"/>
      <c r="BP147" s="772"/>
      <c r="BQ147" s="772"/>
      <c r="BR147" s="772"/>
      <c r="BS147" s="772"/>
      <c r="BT147" s="772"/>
      <c r="BU147" s="772"/>
      <c r="BV147" s="772"/>
      <c r="BW147" s="772"/>
      <c r="BX147" s="772"/>
      <c r="BY147" s="772"/>
      <c r="BZ147" s="772"/>
      <c r="CA147" s="772"/>
      <c r="CB147" s="772"/>
      <c r="CC147" s="772"/>
      <c r="CD147" s="772"/>
      <c r="CE147" s="772"/>
      <c r="CF147" s="772"/>
      <c r="CG147" s="772"/>
      <c r="CH147" s="772"/>
      <c r="CI147" s="772"/>
      <c r="CJ147" s="772"/>
      <c r="CK147" s="772"/>
      <c r="CL147" s="772"/>
      <c r="CM147" s="772"/>
      <c r="CN147" s="772"/>
      <c r="CO147" s="772"/>
      <c r="CP147" s="772"/>
      <c r="CQ147" s="772"/>
      <c r="CR147" s="772"/>
      <c r="CS147" s="772"/>
      <c r="CT147" s="772"/>
      <c r="CU147" s="772"/>
      <c r="CV147" s="772"/>
      <c r="CW147" s="772"/>
      <c r="CX147" s="772"/>
      <c r="CY147" s="772"/>
      <c r="CZ147" s="772"/>
      <c r="DA147" s="772"/>
      <c r="DB147" s="772"/>
      <c r="DC147" s="772"/>
      <c r="DD147" s="772"/>
      <c r="DE147" s="772"/>
      <c r="DF147" s="772"/>
      <c r="DG147" s="772"/>
      <c r="DH147" s="772"/>
      <c r="DI147" s="772"/>
      <c r="DJ147" s="772"/>
      <c r="DK147" s="772"/>
      <c r="DL147" s="772"/>
      <c r="DM147" s="772"/>
      <c r="DN147" s="772"/>
      <c r="DO147" s="772"/>
      <c r="DP147" s="772"/>
      <c r="DQ147" s="772"/>
      <c r="DR147" s="772"/>
      <c r="DS147" s="772"/>
      <c r="DT147" s="772"/>
      <c r="DU147" s="772"/>
      <c r="DV147" s="772"/>
      <c r="DW147" s="772"/>
      <c r="DX147" s="772"/>
      <c r="DY147" s="772"/>
      <c r="DZ147" s="772"/>
      <c r="EA147" s="772"/>
      <c r="EB147" s="772"/>
      <c r="EC147" s="772"/>
      <c r="ED147" s="772"/>
      <c r="EE147" s="772"/>
      <c r="EF147" s="772"/>
      <c r="EG147" s="772"/>
      <c r="EH147" s="772"/>
      <c r="EI147" s="772"/>
      <c r="EJ147" s="772"/>
      <c r="EK147" s="772"/>
      <c r="EL147" s="772"/>
      <c r="EM147" s="772"/>
      <c r="EN147" s="772"/>
      <c r="EO147" s="772"/>
      <c r="EP147" s="772"/>
      <c r="EQ147" s="772"/>
      <c r="ER147" s="772"/>
      <c r="ES147" s="772"/>
      <c r="ET147" s="772"/>
      <c r="EU147" s="772"/>
      <c r="EV147" s="772"/>
      <c r="EW147" s="772"/>
      <c r="EX147" s="772"/>
      <c r="EY147" s="772"/>
      <c r="EZ147" s="772"/>
      <c r="FA147" s="772"/>
      <c r="FB147" s="772"/>
      <c r="FC147" s="772"/>
      <c r="FD147" s="772"/>
      <c r="FE147" s="772"/>
      <c r="FF147" s="772"/>
      <c r="FG147" s="772"/>
      <c r="FH147" s="772"/>
      <c r="FI147" s="772"/>
      <c r="FJ147" s="772"/>
      <c r="FK147" s="772"/>
      <c r="FL147" s="772"/>
      <c r="FM147" s="772"/>
      <c r="FN147" s="772"/>
      <c r="FO147" s="772"/>
      <c r="FP147" s="772"/>
      <c r="FQ147" s="772"/>
      <c r="FR147" s="772"/>
      <c r="FS147" s="772"/>
      <c r="FT147" s="772"/>
      <c r="FU147" s="772"/>
      <c r="FV147" s="772"/>
      <c r="FW147" s="772"/>
      <c r="FX147" s="772"/>
      <c r="FY147" s="772"/>
      <c r="FZ147" s="772"/>
      <c r="GA147" s="772"/>
      <c r="GB147" s="772"/>
      <c r="GC147" s="772"/>
      <c r="GD147" s="772"/>
      <c r="GE147" s="772"/>
      <c r="GF147" s="772"/>
      <c r="GG147" s="772"/>
      <c r="GH147" s="772"/>
      <c r="GI147" s="772"/>
      <c r="GJ147" s="772"/>
      <c r="GK147" s="772"/>
      <c r="GL147" s="772"/>
      <c r="GM147" s="772"/>
      <c r="GN147" s="772"/>
      <c r="GO147" s="772"/>
      <c r="GP147" s="772"/>
      <c r="GQ147" s="772"/>
      <c r="GR147" s="772"/>
      <c r="GS147" s="772"/>
      <c r="GT147" s="772"/>
      <c r="GU147" s="772"/>
      <c r="GV147" s="772"/>
      <c r="GW147" s="772"/>
      <c r="GX147" s="772"/>
    </row>
    <row r="148" spans="1:206" ht="15.75">
      <c r="A148" s="782"/>
      <c r="B148" s="791"/>
      <c r="C148" s="791"/>
      <c r="D148" s="791"/>
      <c r="E148" s="772"/>
      <c r="F148" s="772"/>
      <c r="G148" s="772"/>
      <c r="H148" s="772"/>
      <c r="I148" s="772"/>
      <c r="J148" s="772"/>
      <c r="K148" s="772"/>
      <c r="L148" s="772"/>
      <c r="M148" s="772"/>
      <c r="N148" s="772"/>
      <c r="O148" s="772"/>
      <c r="P148" s="772"/>
      <c r="Q148" s="772"/>
      <c r="R148" s="772"/>
      <c r="S148" s="772"/>
      <c r="T148" s="772"/>
      <c r="U148" s="772"/>
      <c r="V148" s="772"/>
      <c r="W148" s="772"/>
      <c r="X148" s="772"/>
      <c r="Y148" s="772"/>
      <c r="Z148" s="772"/>
      <c r="AA148" s="772"/>
      <c r="AB148" s="772"/>
      <c r="AC148" s="772"/>
      <c r="AD148" s="772"/>
      <c r="AE148" s="772"/>
      <c r="AF148" s="772"/>
      <c r="AG148" s="772"/>
      <c r="AH148" s="772"/>
      <c r="AI148" s="772"/>
      <c r="AJ148" s="772"/>
      <c r="AK148" s="772"/>
      <c r="AL148" s="772"/>
      <c r="AM148" s="772"/>
      <c r="AN148" s="772"/>
      <c r="AO148" s="772"/>
      <c r="AP148" s="772"/>
      <c r="AQ148" s="772"/>
      <c r="AR148" s="772"/>
      <c r="AS148" s="772"/>
      <c r="AT148" s="772"/>
      <c r="AU148" s="772"/>
      <c r="AV148" s="772"/>
      <c r="AW148" s="772"/>
      <c r="AX148" s="772"/>
      <c r="AY148" s="772"/>
      <c r="AZ148" s="772"/>
      <c r="BA148" s="772"/>
      <c r="BB148" s="772"/>
      <c r="BC148" s="772"/>
      <c r="BD148" s="772"/>
      <c r="BE148" s="772"/>
      <c r="BF148" s="772"/>
      <c r="BG148" s="772"/>
      <c r="BH148" s="772"/>
      <c r="BI148" s="772"/>
      <c r="BJ148" s="772"/>
      <c r="BK148" s="772"/>
      <c r="BL148" s="772"/>
      <c r="BM148" s="772"/>
      <c r="BN148" s="772"/>
      <c r="BO148" s="772"/>
      <c r="BP148" s="772"/>
      <c r="BQ148" s="772"/>
      <c r="BR148" s="772"/>
      <c r="BS148" s="772"/>
      <c r="BT148" s="772"/>
      <c r="BU148" s="772"/>
      <c r="BV148" s="772"/>
      <c r="BW148" s="772"/>
      <c r="BX148" s="772"/>
      <c r="BY148" s="772"/>
      <c r="BZ148" s="772"/>
      <c r="CA148" s="772"/>
      <c r="CB148" s="772"/>
      <c r="CC148" s="772"/>
      <c r="CD148" s="772"/>
      <c r="CE148" s="772"/>
      <c r="CF148" s="772"/>
      <c r="CG148" s="772"/>
      <c r="CH148" s="772"/>
      <c r="CI148" s="772"/>
      <c r="CJ148" s="772"/>
      <c r="CK148" s="772"/>
      <c r="CL148" s="772"/>
      <c r="CM148" s="772"/>
      <c r="CN148" s="772"/>
      <c r="CO148" s="772"/>
      <c r="CP148" s="772"/>
      <c r="CQ148" s="772"/>
      <c r="CR148" s="772"/>
      <c r="CS148" s="772"/>
      <c r="CT148" s="772"/>
      <c r="CU148" s="772"/>
      <c r="CV148" s="772"/>
      <c r="CW148" s="772"/>
      <c r="CX148" s="772"/>
      <c r="CY148" s="772"/>
      <c r="CZ148" s="772"/>
      <c r="DA148" s="772"/>
      <c r="DB148" s="772"/>
      <c r="DC148" s="772"/>
      <c r="DD148" s="772"/>
      <c r="DE148" s="772"/>
      <c r="DF148" s="772"/>
      <c r="DG148" s="772"/>
      <c r="DH148" s="772"/>
      <c r="DI148" s="772"/>
      <c r="DJ148" s="772"/>
      <c r="DK148" s="772"/>
      <c r="DL148" s="772"/>
      <c r="DM148" s="772"/>
      <c r="DN148" s="772"/>
      <c r="DO148" s="772"/>
      <c r="DP148" s="772"/>
      <c r="DQ148" s="772"/>
      <c r="DR148" s="772"/>
      <c r="DS148" s="772"/>
      <c r="DT148" s="772"/>
      <c r="DU148" s="772"/>
      <c r="DV148" s="772"/>
      <c r="DW148" s="772"/>
      <c r="DX148" s="772"/>
      <c r="DY148" s="772"/>
      <c r="DZ148" s="772"/>
      <c r="EA148" s="772"/>
      <c r="EB148" s="772"/>
      <c r="EC148" s="772"/>
      <c r="ED148" s="772"/>
      <c r="EE148" s="772"/>
      <c r="EF148" s="772"/>
      <c r="EG148" s="772"/>
      <c r="EH148" s="772"/>
      <c r="EI148" s="772"/>
      <c r="EJ148" s="772"/>
      <c r="EK148" s="772"/>
      <c r="EL148" s="772"/>
      <c r="EM148" s="772"/>
      <c r="EN148" s="772"/>
      <c r="EO148" s="772"/>
      <c r="EP148" s="772"/>
      <c r="EQ148" s="772"/>
      <c r="ER148" s="772"/>
      <c r="ES148" s="772"/>
      <c r="ET148" s="772"/>
      <c r="EU148" s="772"/>
      <c r="EV148" s="772"/>
      <c r="EW148" s="772"/>
      <c r="EX148" s="772"/>
      <c r="EY148" s="772"/>
      <c r="EZ148" s="772"/>
      <c r="FA148" s="772"/>
      <c r="FB148" s="772"/>
      <c r="FC148" s="772"/>
      <c r="FD148" s="772"/>
      <c r="FE148" s="772"/>
      <c r="FF148" s="772"/>
      <c r="FG148" s="772"/>
      <c r="FH148" s="772"/>
      <c r="FI148" s="772"/>
      <c r="FJ148" s="772"/>
      <c r="FK148" s="772"/>
      <c r="FL148" s="772"/>
      <c r="FM148" s="772"/>
      <c r="FN148" s="772"/>
      <c r="FO148" s="772"/>
      <c r="FP148" s="772"/>
      <c r="FQ148" s="772"/>
      <c r="FR148" s="772"/>
      <c r="FS148" s="772"/>
      <c r="FT148" s="772"/>
      <c r="FU148" s="772"/>
      <c r="FV148" s="772"/>
      <c r="FW148" s="772"/>
      <c r="FX148" s="772"/>
      <c r="FY148" s="772"/>
      <c r="FZ148" s="772"/>
      <c r="GA148" s="772"/>
      <c r="GB148" s="772"/>
      <c r="GC148" s="772"/>
      <c r="GD148" s="772"/>
      <c r="GE148" s="772"/>
      <c r="GF148" s="772"/>
      <c r="GG148" s="772"/>
      <c r="GH148" s="772"/>
      <c r="GI148" s="772"/>
      <c r="GJ148" s="772"/>
      <c r="GK148" s="772"/>
      <c r="GL148" s="772"/>
      <c r="GM148" s="772"/>
      <c r="GN148" s="772"/>
      <c r="GO148" s="772"/>
      <c r="GP148" s="772"/>
      <c r="GQ148" s="772"/>
      <c r="GR148" s="772"/>
      <c r="GS148" s="772"/>
      <c r="GT148" s="772"/>
      <c r="GU148" s="772"/>
      <c r="GV148" s="772"/>
      <c r="GW148" s="772"/>
      <c r="GX148" s="772"/>
    </row>
    <row r="149" spans="1:206" ht="15.75">
      <c r="A149" s="782"/>
      <c r="B149" s="791"/>
      <c r="C149" s="791"/>
      <c r="D149" s="791"/>
      <c r="E149" s="772"/>
      <c r="F149" s="772"/>
      <c r="G149" s="772"/>
      <c r="H149" s="772"/>
      <c r="I149" s="772"/>
      <c r="J149" s="772"/>
      <c r="K149" s="772"/>
      <c r="L149" s="772"/>
      <c r="M149" s="772"/>
      <c r="N149" s="772"/>
      <c r="O149" s="772"/>
      <c r="P149" s="772"/>
      <c r="Q149" s="772"/>
      <c r="R149" s="772"/>
      <c r="S149" s="772"/>
      <c r="T149" s="772"/>
      <c r="U149" s="772"/>
      <c r="V149" s="772"/>
      <c r="W149" s="772"/>
      <c r="X149" s="772"/>
      <c r="Y149" s="772"/>
      <c r="Z149" s="772"/>
      <c r="AA149" s="772"/>
      <c r="AB149" s="772"/>
      <c r="AC149" s="772"/>
      <c r="AD149" s="772"/>
      <c r="AE149" s="772"/>
      <c r="AF149" s="772"/>
      <c r="AG149" s="772"/>
      <c r="AH149" s="772"/>
      <c r="AI149" s="772"/>
      <c r="AJ149" s="772"/>
      <c r="AK149" s="772"/>
      <c r="AL149" s="772"/>
      <c r="AM149" s="772"/>
      <c r="AN149" s="772"/>
      <c r="AO149" s="772"/>
      <c r="AP149" s="772"/>
      <c r="AQ149" s="772"/>
      <c r="AR149" s="772"/>
      <c r="AS149" s="772"/>
      <c r="AT149" s="772"/>
      <c r="AU149" s="772"/>
      <c r="AV149" s="772"/>
      <c r="AW149" s="772"/>
      <c r="AX149" s="772"/>
      <c r="AY149" s="772"/>
      <c r="AZ149" s="772"/>
      <c r="BA149" s="772"/>
      <c r="BB149" s="772"/>
      <c r="BC149" s="772"/>
      <c r="BD149" s="772"/>
      <c r="BE149" s="772"/>
      <c r="BF149" s="772"/>
      <c r="BG149" s="772"/>
      <c r="BH149" s="772"/>
      <c r="BI149" s="772"/>
      <c r="BJ149" s="772"/>
      <c r="BK149" s="772"/>
      <c r="BL149" s="772"/>
      <c r="BM149" s="772"/>
      <c r="BN149" s="772"/>
      <c r="BO149" s="772"/>
      <c r="BP149" s="772"/>
      <c r="BQ149" s="772"/>
      <c r="BR149" s="772"/>
      <c r="BS149" s="772"/>
      <c r="BT149" s="772"/>
      <c r="BU149" s="772"/>
      <c r="BV149" s="772"/>
      <c r="BW149" s="772"/>
      <c r="BX149" s="772"/>
      <c r="BY149" s="772"/>
      <c r="BZ149" s="772"/>
      <c r="CA149" s="772"/>
      <c r="CB149" s="772"/>
      <c r="CC149" s="772"/>
      <c r="CD149" s="772"/>
      <c r="CE149" s="772"/>
      <c r="CF149" s="772"/>
      <c r="CG149" s="772"/>
      <c r="CH149" s="772"/>
      <c r="CI149" s="772"/>
      <c r="CJ149" s="772"/>
      <c r="CK149" s="772"/>
      <c r="CL149" s="772"/>
      <c r="CM149" s="772"/>
      <c r="CN149" s="772"/>
      <c r="CO149" s="772"/>
      <c r="CP149" s="772"/>
      <c r="CQ149" s="772"/>
      <c r="CR149" s="772"/>
      <c r="CS149" s="772"/>
      <c r="CT149" s="772"/>
      <c r="CU149" s="772"/>
      <c r="CV149" s="772"/>
      <c r="CW149" s="772"/>
      <c r="CX149" s="772"/>
      <c r="CY149" s="772"/>
      <c r="CZ149" s="772"/>
      <c r="DA149" s="772"/>
      <c r="DB149" s="772"/>
      <c r="DC149" s="772"/>
      <c r="DD149" s="772"/>
      <c r="DE149" s="772"/>
      <c r="DF149" s="772"/>
      <c r="DG149" s="772"/>
      <c r="DH149" s="772"/>
      <c r="DI149" s="772"/>
      <c r="DJ149" s="772"/>
      <c r="DK149" s="772"/>
      <c r="DL149" s="772"/>
      <c r="DM149" s="772"/>
      <c r="DN149" s="772"/>
      <c r="DO149" s="772"/>
      <c r="DP149" s="772"/>
      <c r="DQ149" s="772"/>
      <c r="DR149" s="772"/>
      <c r="DS149" s="772"/>
      <c r="DT149" s="772"/>
      <c r="DU149" s="772"/>
      <c r="DV149" s="772"/>
      <c r="DW149" s="772"/>
      <c r="DX149" s="772"/>
      <c r="DY149" s="772"/>
      <c r="DZ149" s="772"/>
      <c r="EA149" s="772"/>
      <c r="EB149" s="772"/>
      <c r="EC149" s="772"/>
      <c r="ED149" s="772"/>
      <c r="EE149" s="772"/>
      <c r="EF149" s="772"/>
      <c r="EG149" s="772"/>
      <c r="EH149" s="772"/>
      <c r="EI149" s="772"/>
      <c r="EJ149" s="772"/>
      <c r="EK149" s="772"/>
      <c r="EL149" s="772"/>
      <c r="EM149" s="772"/>
      <c r="EN149" s="772"/>
      <c r="EO149" s="772"/>
      <c r="EP149" s="772"/>
      <c r="EQ149" s="772"/>
      <c r="ER149" s="772"/>
      <c r="ES149" s="772"/>
      <c r="ET149" s="772"/>
      <c r="EU149" s="772"/>
      <c r="EV149" s="772"/>
      <c r="EW149" s="772"/>
      <c r="EX149" s="772"/>
      <c r="EY149" s="772"/>
      <c r="EZ149" s="772"/>
      <c r="FA149" s="772"/>
      <c r="FB149" s="772"/>
      <c r="FC149" s="772"/>
      <c r="FD149" s="772"/>
      <c r="FE149" s="772"/>
      <c r="FF149" s="772"/>
      <c r="FG149" s="772"/>
      <c r="FH149" s="772"/>
      <c r="FI149" s="772"/>
      <c r="FJ149" s="772"/>
      <c r="FK149" s="772"/>
      <c r="FL149" s="772"/>
      <c r="FM149" s="772"/>
      <c r="FN149" s="772"/>
      <c r="FO149" s="772"/>
      <c r="FP149" s="772"/>
      <c r="FQ149" s="772"/>
      <c r="FR149" s="772"/>
      <c r="FS149" s="772"/>
      <c r="FT149" s="772"/>
      <c r="FU149" s="772"/>
      <c r="FV149" s="772"/>
      <c r="FW149" s="772"/>
      <c r="FX149" s="772"/>
      <c r="FY149" s="772"/>
      <c r="FZ149" s="772"/>
      <c r="GA149" s="772"/>
      <c r="GB149" s="772"/>
      <c r="GC149" s="772"/>
      <c r="GD149" s="772"/>
      <c r="GE149" s="772"/>
      <c r="GF149" s="772"/>
      <c r="GG149" s="772"/>
      <c r="GH149" s="772"/>
      <c r="GI149" s="772"/>
      <c r="GJ149" s="772"/>
      <c r="GK149" s="772"/>
      <c r="GL149" s="772"/>
      <c r="GM149" s="772"/>
      <c r="GN149" s="772"/>
      <c r="GO149" s="772"/>
      <c r="GP149" s="772"/>
      <c r="GQ149" s="772"/>
      <c r="GR149" s="772"/>
      <c r="GS149" s="772"/>
      <c r="GT149" s="772"/>
      <c r="GU149" s="772"/>
      <c r="GV149" s="772"/>
      <c r="GW149" s="772"/>
      <c r="GX149" s="772"/>
    </row>
    <row r="150" spans="1:206" ht="15.75">
      <c r="A150" s="782"/>
      <c r="B150" s="791"/>
      <c r="C150" s="791"/>
      <c r="D150" s="791"/>
      <c r="E150" s="772"/>
      <c r="F150" s="772"/>
      <c r="G150" s="772"/>
      <c r="H150" s="772"/>
      <c r="I150" s="772"/>
      <c r="J150" s="772"/>
      <c r="K150" s="772"/>
      <c r="L150" s="772"/>
      <c r="M150" s="772"/>
      <c r="N150" s="772"/>
      <c r="O150" s="772"/>
      <c r="P150" s="772"/>
      <c r="Q150" s="772"/>
      <c r="R150" s="772"/>
      <c r="S150" s="772"/>
      <c r="T150" s="772"/>
      <c r="U150" s="772"/>
      <c r="V150" s="772"/>
      <c r="W150" s="772"/>
      <c r="X150" s="772"/>
      <c r="Y150" s="772"/>
      <c r="Z150" s="772"/>
      <c r="AA150" s="772"/>
      <c r="AB150" s="772"/>
      <c r="AC150" s="772"/>
      <c r="AD150" s="772"/>
      <c r="AE150" s="772"/>
      <c r="AF150" s="772"/>
      <c r="AG150" s="772"/>
      <c r="AH150" s="772"/>
      <c r="AI150" s="772"/>
      <c r="AJ150" s="772"/>
      <c r="AK150" s="772"/>
      <c r="AL150" s="772"/>
      <c r="AM150" s="772"/>
      <c r="AN150" s="772"/>
      <c r="AO150" s="772"/>
      <c r="AP150" s="772"/>
      <c r="AQ150" s="772"/>
      <c r="AR150" s="772"/>
      <c r="AS150" s="772"/>
      <c r="AT150" s="772"/>
      <c r="AU150" s="772"/>
      <c r="AV150" s="772"/>
      <c r="AW150" s="772"/>
      <c r="AX150" s="772"/>
      <c r="AY150" s="772"/>
      <c r="AZ150" s="772"/>
      <c r="BA150" s="772"/>
      <c r="BB150" s="772"/>
      <c r="BC150" s="772"/>
      <c r="BD150" s="772"/>
      <c r="BE150" s="772"/>
      <c r="BF150" s="772"/>
      <c r="BG150" s="772"/>
      <c r="BH150" s="772"/>
      <c r="BI150" s="772"/>
      <c r="BJ150" s="772"/>
      <c r="BK150" s="772"/>
      <c r="BL150" s="772"/>
      <c r="BM150" s="772"/>
      <c r="BN150" s="772"/>
      <c r="BO150" s="772"/>
      <c r="BP150" s="772"/>
      <c r="BQ150" s="772"/>
      <c r="BR150" s="772"/>
      <c r="BS150" s="772"/>
      <c r="BT150" s="772"/>
      <c r="BU150" s="772"/>
      <c r="BV150" s="772"/>
      <c r="BW150" s="772"/>
      <c r="BX150" s="772"/>
      <c r="BY150" s="772"/>
      <c r="BZ150" s="772"/>
      <c r="CA150" s="772"/>
      <c r="CB150" s="772"/>
      <c r="CC150" s="772"/>
      <c r="CD150" s="772"/>
      <c r="CE150" s="772"/>
      <c r="CF150" s="772"/>
      <c r="CG150" s="772"/>
      <c r="CH150" s="772"/>
      <c r="CI150" s="772"/>
      <c r="CJ150" s="772"/>
      <c r="CK150" s="772"/>
      <c r="CL150" s="772"/>
      <c r="CM150" s="772"/>
      <c r="CN150" s="772"/>
      <c r="CO150" s="772"/>
      <c r="CP150" s="772"/>
      <c r="CQ150" s="772"/>
      <c r="CR150" s="772"/>
      <c r="CS150" s="772"/>
      <c r="CT150" s="772"/>
      <c r="CU150" s="772"/>
      <c r="CV150" s="772"/>
      <c r="CW150" s="772"/>
      <c r="CX150" s="772"/>
      <c r="CY150" s="772"/>
      <c r="CZ150" s="772"/>
      <c r="DA150" s="772"/>
      <c r="DB150" s="772"/>
      <c r="DC150" s="772"/>
      <c r="DD150" s="772"/>
      <c r="DE150" s="772"/>
      <c r="DF150" s="772"/>
      <c r="DG150" s="772"/>
      <c r="DH150" s="772"/>
      <c r="DI150" s="772"/>
      <c r="DJ150" s="772"/>
      <c r="DK150" s="772"/>
      <c r="DL150" s="772"/>
      <c r="DM150" s="772"/>
      <c r="DN150" s="772"/>
      <c r="DO150" s="772"/>
      <c r="DP150" s="772"/>
      <c r="DQ150" s="772"/>
      <c r="DR150" s="772"/>
      <c r="DS150" s="772"/>
      <c r="DT150" s="772"/>
      <c r="DU150" s="772"/>
      <c r="DV150" s="772"/>
      <c r="DW150" s="772"/>
      <c r="DX150" s="772"/>
      <c r="DY150" s="772"/>
      <c r="DZ150" s="772"/>
      <c r="EA150" s="772"/>
      <c r="EB150" s="772"/>
      <c r="EC150" s="772"/>
      <c r="ED150" s="772"/>
      <c r="EE150" s="772"/>
      <c r="EF150" s="772"/>
      <c r="EG150" s="772"/>
      <c r="EH150" s="772"/>
      <c r="EI150" s="772"/>
      <c r="EJ150" s="772"/>
      <c r="EK150" s="772"/>
      <c r="EL150" s="772"/>
      <c r="EM150" s="772"/>
      <c r="EN150" s="772"/>
      <c r="EO150" s="772"/>
      <c r="EP150" s="772"/>
      <c r="EQ150" s="772"/>
      <c r="ER150" s="772"/>
      <c r="ES150" s="772"/>
      <c r="ET150" s="772"/>
      <c r="EU150" s="772"/>
      <c r="EV150" s="772"/>
      <c r="EW150" s="772"/>
      <c r="EX150" s="772"/>
      <c r="EY150" s="772"/>
      <c r="EZ150" s="772"/>
      <c r="FA150" s="772"/>
      <c r="FB150" s="772"/>
      <c r="FC150" s="772"/>
      <c r="FD150" s="772"/>
      <c r="FE150" s="772"/>
      <c r="FF150" s="772"/>
      <c r="FG150" s="772"/>
      <c r="FH150" s="772"/>
      <c r="FI150" s="772"/>
      <c r="FJ150" s="772"/>
      <c r="FK150" s="772"/>
      <c r="FL150" s="772"/>
      <c r="FM150" s="772"/>
      <c r="FN150" s="772"/>
      <c r="FO150" s="772"/>
      <c r="FP150" s="772"/>
      <c r="FQ150" s="772"/>
      <c r="FR150" s="772"/>
      <c r="FS150" s="772"/>
      <c r="FT150" s="772"/>
      <c r="FU150" s="772"/>
      <c r="FV150" s="772"/>
      <c r="FW150" s="772"/>
      <c r="FX150" s="772"/>
      <c r="FY150" s="772"/>
      <c r="FZ150" s="772"/>
      <c r="GA150" s="772"/>
      <c r="GB150" s="772"/>
      <c r="GC150" s="772"/>
      <c r="GD150" s="772"/>
      <c r="GE150" s="772"/>
      <c r="GF150" s="772"/>
      <c r="GG150" s="772"/>
      <c r="GH150" s="772"/>
      <c r="GI150" s="772"/>
      <c r="GJ150" s="772"/>
      <c r="GK150" s="772"/>
      <c r="GL150" s="772"/>
      <c r="GM150" s="772"/>
      <c r="GN150" s="772"/>
      <c r="GO150" s="772"/>
      <c r="GP150" s="772"/>
      <c r="GQ150" s="772"/>
      <c r="GR150" s="772"/>
      <c r="GS150" s="772"/>
      <c r="GT150" s="772"/>
      <c r="GU150" s="772"/>
      <c r="GV150" s="772"/>
      <c r="GW150" s="772"/>
      <c r="GX150" s="772"/>
    </row>
    <row r="151" spans="1:206" ht="15.75">
      <c r="A151" s="782"/>
      <c r="B151" s="791"/>
      <c r="C151" s="791"/>
      <c r="D151" s="791"/>
      <c r="E151" s="772"/>
      <c r="F151" s="772"/>
      <c r="G151" s="772"/>
      <c r="H151" s="772"/>
      <c r="I151" s="772"/>
      <c r="J151" s="772"/>
      <c r="K151" s="772"/>
      <c r="L151" s="772"/>
      <c r="M151" s="772"/>
      <c r="N151" s="772"/>
      <c r="O151" s="772"/>
      <c r="P151" s="772"/>
      <c r="Q151" s="772"/>
      <c r="R151" s="772"/>
      <c r="S151" s="772"/>
      <c r="T151" s="772"/>
      <c r="U151" s="772"/>
      <c r="V151" s="772"/>
      <c r="W151" s="772"/>
      <c r="X151" s="772"/>
      <c r="Y151" s="772"/>
      <c r="Z151" s="772"/>
      <c r="AA151" s="772"/>
      <c r="AB151" s="772"/>
      <c r="AC151" s="772"/>
      <c r="AD151" s="772"/>
      <c r="AE151" s="772"/>
      <c r="AF151" s="772"/>
      <c r="AG151" s="772"/>
      <c r="AH151" s="772"/>
      <c r="AI151" s="772"/>
      <c r="AJ151" s="772"/>
      <c r="AK151" s="772"/>
      <c r="AL151" s="772"/>
      <c r="AM151" s="772"/>
      <c r="AN151" s="772"/>
      <c r="AO151" s="772"/>
      <c r="AP151" s="772"/>
      <c r="AQ151" s="772"/>
      <c r="AR151" s="772"/>
      <c r="AS151" s="772"/>
      <c r="AT151" s="772"/>
      <c r="AU151" s="772"/>
      <c r="AV151" s="772"/>
      <c r="AW151" s="772"/>
      <c r="AX151" s="772"/>
      <c r="AY151" s="772"/>
      <c r="AZ151" s="772"/>
      <c r="BA151" s="772"/>
      <c r="BB151" s="772"/>
      <c r="BC151" s="772"/>
      <c r="BD151" s="772"/>
      <c r="BE151" s="772"/>
      <c r="BF151" s="772"/>
      <c r="BG151" s="772"/>
      <c r="BH151" s="772"/>
      <c r="BI151" s="772"/>
      <c r="BJ151" s="772"/>
      <c r="BK151" s="772"/>
      <c r="BL151" s="772"/>
      <c r="BM151" s="772"/>
      <c r="BN151" s="772"/>
      <c r="BO151" s="772"/>
      <c r="BP151" s="772"/>
      <c r="BQ151" s="772"/>
      <c r="BR151" s="772"/>
      <c r="BS151" s="772"/>
      <c r="BT151" s="772"/>
      <c r="BU151" s="772"/>
      <c r="BV151" s="772"/>
      <c r="BW151" s="772"/>
      <c r="BX151" s="772"/>
      <c r="BY151" s="772"/>
      <c r="BZ151" s="772"/>
      <c r="CA151" s="772"/>
      <c r="CB151" s="772"/>
      <c r="CC151" s="772"/>
      <c r="CD151" s="772"/>
      <c r="CE151" s="772"/>
      <c r="CF151" s="772"/>
      <c r="CG151" s="772"/>
      <c r="CH151" s="772"/>
      <c r="CI151" s="772"/>
      <c r="CJ151" s="772"/>
      <c r="CK151" s="772"/>
      <c r="CL151" s="772"/>
      <c r="CM151" s="772"/>
      <c r="CN151" s="772"/>
      <c r="CO151" s="772"/>
      <c r="CP151" s="772"/>
      <c r="CQ151" s="772"/>
      <c r="CR151" s="772"/>
      <c r="CS151" s="772"/>
      <c r="CT151" s="772"/>
      <c r="CU151" s="772"/>
      <c r="CV151" s="772"/>
      <c r="CW151" s="772"/>
      <c r="CX151" s="772"/>
      <c r="CY151" s="772"/>
      <c r="CZ151" s="772"/>
      <c r="DA151" s="772"/>
      <c r="DB151" s="772"/>
      <c r="DC151" s="772"/>
      <c r="DD151" s="772"/>
      <c r="DE151" s="772"/>
      <c r="DF151" s="772"/>
      <c r="DG151" s="772"/>
      <c r="DH151" s="772"/>
      <c r="DI151" s="772"/>
      <c r="DJ151" s="772"/>
      <c r="DK151" s="772"/>
      <c r="DL151" s="772"/>
      <c r="DM151" s="772"/>
      <c r="DN151" s="772"/>
      <c r="DO151" s="772"/>
      <c r="DP151" s="772"/>
      <c r="DQ151" s="772"/>
      <c r="DR151" s="772"/>
      <c r="DS151" s="772"/>
      <c r="DT151" s="772"/>
      <c r="DU151" s="772"/>
      <c r="DV151" s="772"/>
      <c r="DW151" s="772"/>
      <c r="DX151" s="772"/>
      <c r="DY151" s="772"/>
      <c r="DZ151" s="772"/>
      <c r="EA151" s="772"/>
      <c r="EB151" s="772"/>
      <c r="EC151" s="772"/>
      <c r="ED151" s="772"/>
      <c r="EE151" s="772"/>
      <c r="EF151" s="772"/>
      <c r="EG151" s="772"/>
      <c r="EH151" s="772"/>
      <c r="EI151" s="772"/>
      <c r="EJ151" s="772"/>
      <c r="EK151" s="772"/>
      <c r="EL151" s="772"/>
      <c r="EM151" s="772"/>
      <c r="EN151" s="772"/>
      <c r="EO151" s="772"/>
      <c r="EP151" s="772"/>
      <c r="EQ151" s="772"/>
      <c r="ER151" s="772"/>
      <c r="ES151" s="772"/>
      <c r="ET151" s="772"/>
      <c r="EU151" s="772"/>
      <c r="EV151" s="772"/>
      <c r="EW151" s="772"/>
      <c r="EX151" s="772"/>
      <c r="EY151" s="772"/>
      <c r="EZ151" s="772"/>
      <c r="FA151" s="772"/>
      <c r="FB151" s="772"/>
      <c r="FC151" s="772"/>
      <c r="FD151" s="772"/>
      <c r="FE151" s="772"/>
      <c r="FF151" s="772"/>
      <c r="FG151" s="772"/>
      <c r="FH151" s="772"/>
      <c r="FI151" s="772"/>
      <c r="FJ151" s="772"/>
      <c r="FK151" s="772"/>
      <c r="FL151" s="772"/>
      <c r="FM151" s="772"/>
      <c r="FN151" s="772"/>
      <c r="FO151" s="772"/>
      <c r="FP151" s="772"/>
      <c r="FQ151" s="772"/>
      <c r="FR151" s="772"/>
      <c r="FS151" s="772"/>
      <c r="FT151" s="772"/>
      <c r="FU151" s="772"/>
      <c r="FV151" s="772"/>
      <c r="FW151" s="772"/>
      <c r="FX151" s="772"/>
      <c r="FY151" s="772"/>
      <c r="FZ151" s="772"/>
      <c r="GA151" s="772"/>
      <c r="GB151" s="772"/>
      <c r="GC151" s="772"/>
      <c r="GD151" s="772"/>
      <c r="GE151" s="772"/>
      <c r="GF151" s="772"/>
      <c r="GG151" s="772"/>
      <c r="GH151" s="772"/>
      <c r="GI151" s="772"/>
      <c r="GJ151" s="772"/>
      <c r="GK151" s="772"/>
      <c r="GL151" s="772"/>
      <c r="GM151" s="772"/>
      <c r="GN151" s="772"/>
      <c r="GO151" s="772"/>
      <c r="GP151" s="772"/>
      <c r="GQ151" s="772"/>
      <c r="GR151" s="772"/>
      <c r="GS151" s="772"/>
      <c r="GT151" s="772"/>
      <c r="GU151" s="772"/>
      <c r="GV151" s="772"/>
      <c r="GW151" s="772"/>
      <c r="GX151" s="772"/>
    </row>
    <row r="152" spans="1:206" ht="15.75">
      <c r="A152" s="782"/>
      <c r="B152" s="785"/>
      <c r="C152" s="785"/>
      <c r="D152" s="785"/>
      <c r="E152" s="772"/>
      <c r="F152" s="772"/>
      <c r="G152" s="772"/>
      <c r="H152" s="772"/>
      <c r="I152" s="772"/>
      <c r="J152" s="772"/>
      <c r="K152" s="772"/>
      <c r="L152" s="772"/>
      <c r="M152" s="772"/>
      <c r="N152" s="772"/>
      <c r="O152" s="772"/>
      <c r="P152" s="772"/>
      <c r="Q152" s="772"/>
      <c r="R152" s="772"/>
      <c r="S152" s="772"/>
      <c r="T152" s="772"/>
      <c r="U152" s="772"/>
      <c r="V152" s="772"/>
      <c r="W152" s="772"/>
      <c r="X152" s="772"/>
      <c r="Y152" s="772"/>
      <c r="Z152" s="772"/>
      <c r="AA152" s="772"/>
      <c r="AB152" s="772"/>
      <c r="AC152" s="772"/>
      <c r="AD152" s="772"/>
      <c r="AE152" s="772"/>
      <c r="AF152" s="772"/>
      <c r="AG152" s="772"/>
      <c r="AH152" s="772"/>
      <c r="AI152" s="772"/>
      <c r="AJ152" s="772"/>
      <c r="AK152" s="772"/>
      <c r="AL152" s="772"/>
      <c r="AM152" s="772"/>
      <c r="AN152" s="772"/>
      <c r="AO152" s="772"/>
      <c r="AP152" s="772"/>
      <c r="AQ152" s="772"/>
      <c r="AR152" s="772"/>
      <c r="AS152" s="772"/>
      <c r="AT152" s="772"/>
      <c r="AU152" s="772"/>
      <c r="AV152" s="772"/>
      <c r="AW152" s="772"/>
      <c r="AX152" s="772"/>
      <c r="AY152" s="772"/>
      <c r="AZ152" s="772"/>
      <c r="BA152" s="772"/>
      <c r="BB152" s="772"/>
      <c r="BC152" s="772"/>
      <c r="BD152" s="772"/>
      <c r="BE152" s="772"/>
      <c r="BF152" s="772"/>
      <c r="BG152" s="772"/>
      <c r="BH152" s="772"/>
      <c r="BI152" s="772"/>
      <c r="BJ152" s="772"/>
      <c r="BK152" s="772"/>
      <c r="BL152" s="772"/>
      <c r="BM152" s="772"/>
      <c r="BN152" s="772"/>
      <c r="BO152" s="772"/>
      <c r="BP152" s="772"/>
      <c r="BQ152" s="772"/>
      <c r="BR152" s="772"/>
      <c r="BS152" s="772"/>
      <c r="BT152" s="772"/>
      <c r="BU152" s="772"/>
      <c r="BV152" s="772"/>
      <c r="BW152" s="772"/>
      <c r="BX152" s="772"/>
      <c r="BY152" s="772"/>
      <c r="BZ152" s="772"/>
      <c r="CA152" s="772"/>
      <c r="CB152" s="772"/>
      <c r="CC152" s="772"/>
      <c r="CD152" s="772"/>
      <c r="CE152" s="772"/>
      <c r="CF152" s="772"/>
      <c r="CG152" s="772"/>
      <c r="CH152" s="772"/>
      <c r="CI152" s="772"/>
      <c r="CJ152" s="772"/>
      <c r="CK152" s="772"/>
      <c r="CL152" s="772"/>
      <c r="CM152" s="772"/>
      <c r="CN152" s="772"/>
      <c r="CO152" s="772"/>
      <c r="CP152" s="772"/>
      <c r="CQ152" s="772"/>
      <c r="CR152" s="772"/>
      <c r="CS152" s="772"/>
      <c r="CT152" s="772"/>
      <c r="CU152" s="772"/>
      <c r="CV152" s="772"/>
      <c r="CW152" s="772"/>
      <c r="CX152" s="772"/>
      <c r="CY152" s="772"/>
      <c r="CZ152" s="772"/>
      <c r="DA152" s="772"/>
      <c r="DB152" s="772"/>
      <c r="DC152" s="772"/>
      <c r="DD152" s="772"/>
      <c r="DE152" s="772"/>
      <c r="DF152" s="772"/>
      <c r="DG152" s="772"/>
      <c r="DH152" s="772"/>
      <c r="DI152" s="772"/>
      <c r="DJ152" s="772"/>
      <c r="DK152" s="772"/>
      <c r="DL152" s="772"/>
      <c r="DM152" s="772"/>
      <c r="DN152" s="772"/>
      <c r="DO152" s="772"/>
      <c r="DP152" s="772"/>
      <c r="DQ152" s="772"/>
      <c r="DR152" s="772"/>
      <c r="DS152" s="772"/>
      <c r="DT152" s="772"/>
      <c r="DU152" s="772"/>
      <c r="DV152" s="772"/>
      <c r="DW152" s="772"/>
      <c r="DX152" s="772"/>
      <c r="DY152" s="772"/>
      <c r="DZ152" s="772"/>
      <c r="EA152" s="772"/>
      <c r="EB152" s="772"/>
      <c r="EC152" s="772"/>
      <c r="ED152" s="772"/>
      <c r="EE152" s="772"/>
      <c r="EF152" s="772"/>
      <c r="EG152" s="772"/>
      <c r="EH152" s="772"/>
      <c r="EI152" s="772"/>
      <c r="EJ152" s="772"/>
      <c r="EK152" s="772"/>
      <c r="EL152" s="772"/>
      <c r="EM152" s="772"/>
      <c r="EN152" s="772"/>
      <c r="EO152" s="772"/>
      <c r="EP152" s="772"/>
      <c r="EQ152" s="772"/>
      <c r="ER152" s="772"/>
      <c r="ES152" s="772"/>
      <c r="ET152" s="772"/>
      <c r="EU152" s="772"/>
      <c r="EV152" s="772"/>
      <c r="EW152" s="772"/>
      <c r="EX152" s="772"/>
      <c r="EY152" s="772"/>
      <c r="EZ152" s="772"/>
      <c r="FA152" s="772"/>
      <c r="FB152" s="772"/>
      <c r="FC152" s="772"/>
      <c r="FD152" s="772"/>
      <c r="FE152" s="772"/>
      <c r="FF152" s="772"/>
      <c r="FG152" s="772"/>
      <c r="FH152" s="772"/>
      <c r="FI152" s="772"/>
      <c r="FJ152" s="772"/>
      <c r="FK152" s="772"/>
      <c r="FL152" s="772"/>
      <c r="FM152" s="772"/>
      <c r="FN152" s="772"/>
      <c r="FO152" s="772"/>
      <c r="FP152" s="772"/>
      <c r="FQ152" s="772"/>
      <c r="FR152" s="772"/>
      <c r="FS152" s="772"/>
      <c r="FT152" s="772"/>
      <c r="FU152" s="772"/>
      <c r="FV152" s="772"/>
      <c r="FW152" s="772"/>
      <c r="FX152" s="772"/>
      <c r="FY152" s="772"/>
      <c r="FZ152" s="772"/>
      <c r="GA152" s="772"/>
      <c r="GB152" s="772"/>
      <c r="GC152" s="772"/>
      <c r="GD152" s="772"/>
      <c r="GE152" s="772"/>
      <c r="GF152" s="772"/>
      <c r="GG152" s="772"/>
      <c r="GH152" s="772"/>
      <c r="GI152" s="772"/>
      <c r="GJ152" s="772"/>
      <c r="GK152" s="772"/>
      <c r="GL152" s="772"/>
      <c r="GM152" s="772"/>
      <c r="GN152" s="772"/>
      <c r="GO152" s="772"/>
      <c r="GP152" s="772"/>
      <c r="GQ152" s="772"/>
      <c r="GR152" s="772"/>
      <c r="GS152" s="772"/>
      <c r="GT152" s="772"/>
      <c r="GU152" s="772"/>
      <c r="GV152" s="772"/>
      <c r="GW152" s="772"/>
      <c r="GX152" s="772"/>
    </row>
    <row r="153" spans="1:206" ht="15.75">
      <c r="A153" s="782"/>
      <c r="B153" s="785"/>
      <c r="C153" s="785"/>
      <c r="D153" s="785"/>
      <c r="E153" s="772"/>
      <c r="F153" s="772"/>
      <c r="G153" s="772"/>
      <c r="H153" s="772"/>
      <c r="I153" s="772"/>
      <c r="J153" s="772"/>
      <c r="K153" s="772"/>
      <c r="L153" s="772"/>
      <c r="M153" s="772"/>
      <c r="N153" s="772"/>
      <c r="O153" s="772"/>
      <c r="P153" s="772"/>
      <c r="Q153" s="772"/>
      <c r="R153" s="772"/>
      <c r="S153" s="772"/>
      <c r="T153" s="772"/>
      <c r="U153" s="772"/>
      <c r="V153" s="772"/>
      <c r="W153" s="772"/>
      <c r="X153" s="772"/>
      <c r="Y153" s="772"/>
      <c r="Z153" s="772"/>
      <c r="AA153" s="772"/>
      <c r="AB153" s="772"/>
      <c r="AC153" s="772"/>
      <c r="AD153" s="772"/>
      <c r="AE153" s="772"/>
      <c r="AF153" s="772"/>
      <c r="AG153" s="772"/>
      <c r="AH153" s="772"/>
      <c r="AI153" s="772"/>
      <c r="AJ153" s="772"/>
      <c r="AK153" s="772"/>
      <c r="AL153" s="772"/>
      <c r="AM153" s="772"/>
      <c r="AN153" s="772"/>
      <c r="AO153" s="772"/>
      <c r="AP153" s="772"/>
      <c r="AQ153" s="772"/>
      <c r="AR153" s="772"/>
      <c r="AS153" s="772"/>
      <c r="AT153" s="772"/>
      <c r="AU153" s="772"/>
      <c r="AV153" s="772"/>
      <c r="AW153" s="772"/>
      <c r="AX153" s="772"/>
      <c r="AY153" s="772"/>
      <c r="AZ153" s="772"/>
      <c r="BA153" s="772"/>
      <c r="BB153" s="772"/>
      <c r="BC153" s="772"/>
      <c r="BD153" s="772"/>
      <c r="BE153" s="772"/>
      <c r="BF153" s="772"/>
      <c r="BG153" s="772"/>
      <c r="BH153" s="772"/>
      <c r="BI153" s="772"/>
      <c r="BJ153" s="772"/>
      <c r="BK153" s="772"/>
      <c r="BL153" s="772"/>
      <c r="BM153" s="772"/>
      <c r="BN153" s="772"/>
      <c r="BO153" s="772"/>
      <c r="BP153" s="772"/>
      <c r="BQ153" s="772"/>
      <c r="BR153" s="772"/>
      <c r="BS153" s="772"/>
      <c r="BT153" s="772"/>
      <c r="BU153" s="772"/>
      <c r="BV153" s="772"/>
      <c r="BW153" s="772"/>
      <c r="BX153" s="772"/>
      <c r="BY153" s="772"/>
      <c r="BZ153" s="772"/>
      <c r="CA153" s="772"/>
      <c r="CB153" s="772"/>
      <c r="CC153" s="772"/>
      <c r="CD153" s="772"/>
      <c r="CE153" s="772"/>
      <c r="CF153" s="772"/>
      <c r="CG153" s="772"/>
      <c r="CH153" s="772"/>
      <c r="CI153" s="772"/>
      <c r="CJ153" s="772"/>
      <c r="CK153" s="772"/>
      <c r="CL153" s="772"/>
      <c r="CM153" s="772"/>
      <c r="CN153" s="772"/>
      <c r="CO153" s="772"/>
      <c r="CP153" s="772"/>
      <c r="CQ153" s="772"/>
      <c r="CR153" s="772"/>
      <c r="CS153" s="772"/>
      <c r="CT153" s="772"/>
      <c r="CU153" s="772"/>
      <c r="CV153" s="772"/>
      <c r="CW153" s="772"/>
      <c r="CX153" s="772"/>
      <c r="CY153" s="772"/>
      <c r="CZ153" s="772"/>
      <c r="DA153" s="772"/>
      <c r="DB153" s="772"/>
      <c r="DC153" s="772"/>
      <c r="DD153" s="772"/>
      <c r="DE153" s="772"/>
      <c r="DF153" s="772"/>
      <c r="DG153" s="772"/>
      <c r="DH153" s="772"/>
      <c r="DI153" s="772"/>
      <c r="DJ153" s="772"/>
      <c r="DK153" s="772"/>
      <c r="DL153" s="772"/>
      <c r="DM153" s="772"/>
      <c r="DN153" s="772"/>
      <c r="DO153" s="772"/>
      <c r="DP153" s="772"/>
      <c r="DQ153" s="772"/>
      <c r="DR153" s="772"/>
      <c r="DS153" s="772"/>
      <c r="DT153" s="772"/>
      <c r="DU153" s="772"/>
      <c r="DV153" s="772"/>
      <c r="DW153" s="772"/>
      <c r="DX153" s="772"/>
      <c r="DY153" s="772"/>
      <c r="DZ153" s="772"/>
      <c r="EA153" s="772"/>
      <c r="EB153" s="772"/>
      <c r="EC153" s="772"/>
      <c r="ED153" s="772"/>
      <c r="EE153" s="772"/>
      <c r="EF153" s="772"/>
      <c r="EG153" s="772"/>
      <c r="EH153" s="772"/>
      <c r="EI153" s="772"/>
      <c r="EJ153" s="772"/>
      <c r="EK153" s="772"/>
      <c r="EL153" s="772"/>
      <c r="EM153" s="772"/>
      <c r="EN153" s="772"/>
      <c r="EO153" s="772"/>
      <c r="EP153" s="772"/>
      <c r="EQ153" s="772"/>
      <c r="ER153" s="772"/>
      <c r="ES153" s="772"/>
      <c r="ET153" s="772"/>
      <c r="EU153" s="772"/>
      <c r="EV153" s="772"/>
      <c r="EW153" s="772"/>
      <c r="EX153" s="772"/>
      <c r="EY153" s="772"/>
      <c r="EZ153" s="772"/>
      <c r="FA153" s="772"/>
      <c r="FB153" s="772"/>
      <c r="FC153" s="772"/>
      <c r="FD153" s="772"/>
      <c r="FE153" s="772"/>
      <c r="FF153" s="772"/>
      <c r="FG153" s="772"/>
      <c r="FH153" s="772"/>
      <c r="FI153" s="772"/>
      <c r="FJ153" s="772"/>
      <c r="FK153" s="772"/>
      <c r="FL153" s="772"/>
      <c r="FM153" s="772"/>
      <c r="FN153" s="772"/>
      <c r="FO153" s="772"/>
      <c r="FP153" s="772"/>
      <c r="FQ153" s="772"/>
      <c r="FR153" s="772"/>
      <c r="FS153" s="772"/>
      <c r="FT153" s="772"/>
      <c r="FU153" s="772"/>
      <c r="FV153" s="772"/>
      <c r="FW153" s="772"/>
      <c r="FX153" s="772"/>
      <c r="FY153" s="772"/>
      <c r="FZ153" s="772"/>
      <c r="GA153" s="772"/>
      <c r="GB153" s="772"/>
      <c r="GC153" s="772"/>
      <c r="GD153" s="772"/>
      <c r="GE153" s="772"/>
      <c r="GF153" s="772"/>
      <c r="GG153" s="772"/>
      <c r="GH153" s="772"/>
      <c r="GI153" s="772"/>
      <c r="GJ153" s="772"/>
      <c r="GK153" s="772"/>
      <c r="GL153" s="772"/>
      <c r="GM153" s="772"/>
      <c r="GN153" s="772"/>
      <c r="GO153" s="772"/>
      <c r="GP153" s="772"/>
      <c r="GQ153" s="772"/>
      <c r="GR153" s="772"/>
      <c r="GS153" s="772"/>
      <c r="GT153" s="772"/>
      <c r="GU153" s="772"/>
      <c r="GV153" s="772"/>
      <c r="GW153" s="772"/>
      <c r="GX153" s="772"/>
    </row>
    <row r="154" spans="1:206" ht="15.75">
      <c r="A154" s="782"/>
      <c r="B154" s="785"/>
      <c r="C154" s="785"/>
      <c r="D154" s="785"/>
      <c r="E154" s="772"/>
      <c r="F154" s="772"/>
      <c r="G154" s="772"/>
      <c r="H154" s="772"/>
      <c r="I154" s="772"/>
      <c r="J154" s="772"/>
      <c r="K154" s="772"/>
      <c r="L154" s="772"/>
      <c r="M154" s="772"/>
      <c r="N154" s="772"/>
      <c r="O154" s="772"/>
      <c r="P154" s="772"/>
      <c r="Q154" s="772"/>
      <c r="R154" s="772"/>
      <c r="S154" s="772"/>
      <c r="T154" s="772"/>
      <c r="U154" s="772"/>
      <c r="V154" s="772"/>
      <c r="W154" s="772"/>
      <c r="X154" s="772"/>
      <c r="Y154" s="772"/>
      <c r="Z154" s="772"/>
      <c r="AA154" s="772"/>
      <c r="AB154" s="772"/>
      <c r="AC154" s="772"/>
      <c r="AD154" s="772"/>
      <c r="AE154" s="772"/>
      <c r="AF154" s="772"/>
      <c r="AG154" s="772"/>
      <c r="AH154" s="772"/>
      <c r="AI154" s="772"/>
      <c r="AJ154" s="772"/>
      <c r="AK154" s="772"/>
      <c r="AL154" s="772"/>
      <c r="AM154" s="772"/>
      <c r="AN154" s="772"/>
      <c r="AO154" s="772"/>
      <c r="AP154" s="772"/>
      <c r="AQ154" s="772"/>
      <c r="AR154" s="772"/>
      <c r="AS154" s="772"/>
      <c r="AT154" s="772"/>
      <c r="AU154" s="772"/>
      <c r="AV154" s="772"/>
      <c r="AW154" s="772"/>
      <c r="AX154" s="772"/>
      <c r="AY154" s="772"/>
      <c r="AZ154" s="772"/>
      <c r="BA154" s="772"/>
      <c r="BB154" s="772"/>
      <c r="BC154" s="772"/>
      <c r="BD154" s="772"/>
      <c r="BE154" s="772"/>
      <c r="BF154" s="772"/>
      <c r="BG154" s="772"/>
      <c r="BH154" s="772"/>
      <c r="BI154" s="772"/>
      <c r="BJ154" s="772"/>
      <c r="BK154" s="772"/>
      <c r="BL154" s="772"/>
      <c r="BM154" s="772"/>
      <c r="BN154" s="772"/>
      <c r="BO154" s="772"/>
      <c r="BP154" s="772"/>
      <c r="BQ154" s="772"/>
      <c r="BR154" s="772"/>
      <c r="BS154" s="772"/>
      <c r="BT154" s="772"/>
      <c r="BU154" s="772"/>
      <c r="BV154" s="772"/>
      <c r="BW154" s="772"/>
      <c r="BX154" s="772"/>
      <c r="BY154" s="772"/>
      <c r="BZ154" s="772"/>
      <c r="CA154" s="772"/>
      <c r="CB154" s="772"/>
      <c r="CC154" s="772"/>
      <c r="CD154" s="772"/>
      <c r="CE154" s="772"/>
      <c r="CF154" s="772"/>
      <c r="CG154" s="772"/>
      <c r="CH154" s="772"/>
      <c r="CI154" s="772"/>
      <c r="CJ154" s="772"/>
      <c r="CK154" s="772"/>
      <c r="CL154" s="772"/>
      <c r="CM154" s="772"/>
      <c r="CN154" s="772"/>
      <c r="CO154" s="772"/>
      <c r="CP154" s="772"/>
      <c r="CQ154" s="772"/>
      <c r="CR154" s="772"/>
      <c r="CS154" s="772"/>
      <c r="CT154" s="772"/>
      <c r="CU154" s="772"/>
      <c r="CV154" s="772"/>
      <c r="CW154" s="772"/>
      <c r="CX154" s="772"/>
      <c r="CY154" s="772"/>
      <c r="CZ154" s="772"/>
      <c r="DA154" s="772"/>
      <c r="DB154" s="772"/>
      <c r="DC154" s="772"/>
      <c r="DD154" s="772"/>
      <c r="DE154" s="772"/>
      <c r="DF154" s="772"/>
      <c r="DG154" s="772"/>
      <c r="DH154" s="772"/>
      <c r="DI154" s="772"/>
      <c r="DJ154" s="772"/>
      <c r="DK154" s="772"/>
      <c r="DL154" s="772"/>
      <c r="DM154" s="772"/>
      <c r="DN154" s="772"/>
      <c r="DO154" s="772"/>
      <c r="DP154" s="772"/>
      <c r="DQ154" s="772"/>
      <c r="DR154" s="772"/>
      <c r="DS154" s="772"/>
      <c r="DT154" s="772"/>
      <c r="DU154" s="772"/>
      <c r="DV154" s="772"/>
      <c r="DW154" s="772"/>
      <c r="DX154" s="772"/>
      <c r="DY154" s="772"/>
      <c r="DZ154" s="772"/>
      <c r="EA154" s="772"/>
      <c r="EB154" s="772"/>
      <c r="EC154" s="772"/>
      <c r="ED154" s="772"/>
      <c r="EE154" s="772"/>
      <c r="EF154" s="772"/>
      <c r="EG154" s="772"/>
      <c r="EH154" s="772"/>
      <c r="EI154" s="772"/>
      <c r="EJ154" s="772"/>
      <c r="EK154" s="772"/>
      <c r="EL154" s="772"/>
      <c r="EM154" s="772"/>
      <c r="EN154" s="772"/>
      <c r="EO154" s="772"/>
      <c r="EP154" s="772"/>
      <c r="EQ154" s="772"/>
      <c r="ER154" s="772"/>
      <c r="ES154" s="772"/>
      <c r="ET154" s="772"/>
      <c r="EU154" s="772"/>
      <c r="EV154" s="772"/>
      <c r="EW154" s="772"/>
      <c r="EX154" s="772"/>
      <c r="EY154" s="772"/>
      <c r="EZ154" s="772"/>
      <c r="FA154" s="772"/>
      <c r="FB154" s="772"/>
      <c r="FC154" s="772"/>
      <c r="FD154" s="772"/>
      <c r="FE154" s="772"/>
      <c r="FF154" s="772"/>
      <c r="FG154" s="772"/>
      <c r="FH154" s="772"/>
      <c r="FI154" s="772"/>
      <c r="FJ154" s="772"/>
      <c r="FK154" s="772"/>
      <c r="FL154" s="772"/>
      <c r="FM154" s="772"/>
      <c r="FN154" s="772"/>
      <c r="FO154" s="772"/>
      <c r="FP154" s="772"/>
      <c r="FQ154" s="772"/>
      <c r="FR154" s="772"/>
      <c r="FS154" s="772"/>
      <c r="FT154" s="772"/>
      <c r="FU154" s="772"/>
      <c r="FV154" s="772"/>
      <c r="FW154" s="772"/>
      <c r="FX154" s="772"/>
      <c r="FY154" s="772"/>
      <c r="FZ154" s="772"/>
      <c r="GA154" s="772"/>
      <c r="GB154" s="772"/>
      <c r="GC154" s="772"/>
      <c r="GD154" s="772"/>
      <c r="GE154" s="772"/>
      <c r="GF154" s="772"/>
      <c r="GG154" s="772"/>
      <c r="GH154" s="772"/>
      <c r="GI154" s="772"/>
      <c r="GJ154" s="772"/>
      <c r="GK154" s="772"/>
      <c r="GL154" s="772"/>
      <c r="GM154" s="772"/>
      <c r="GN154" s="772"/>
      <c r="GO154" s="772"/>
      <c r="GP154" s="772"/>
      <c r="GQ154" s="772"/>
      <c r="GR154" s="772"/>
      <c r="GS154" s="772"/>
      <c r="GT154" s="772"/>
      <c r="GU154" s="772"/>
      <c r="GV154" s="772"/>
      <c r="GW154" s="772"/>
      <c r="GX154" s="772"/>
    </row>
    <row r="155" spans="1:206" ht="15.75">
      <c r="A155" s="782"/>
      <c r="B155" s="785"/>
      <c r="C155" s="785"/>
      <c r="D155" s="785"/>
      <c r="E155" s="772"/>
      <c r="F155" s="772"/>
      <c r="G155" s="772"/>
      <c r="H155" s="772"/>
      <c r="I155" s="772"/>
      <c r="J155" s="772"/>
      <c r="K155" s="772"/>
      <c r="L155" s="772"/>
      <c r="M155" s="772"/>
      <c r="N155" s="772"/>
      <c r="O155" s="772"/>
      <c r="P155" s="772"/>
      <c r="Q155" s="772"/>
      <c r="R155" s="772"/>
      <c r="S155" s="772"/>
      <c r="T155" s="772"/>
      <c r="U155" s="772"/>
      <c r="V155" s="772"/>
      <c r="W155" s="772"/>
      <c r="X155" s="772"/>
      <c r="Y155" s="772"/>
      <c r="Z155" s="772"/>
      <c r="AA155" s="772"/>
      <c r="AB155" s="772"/>
      <c r="AC155" s="772"/>
      <c r="AD155" s="772"/>
      <c r="AE155" s="772"/>
      <c r="AF155" s="772"/>
      <c r="AG155" s="772"/>
      <c r="AH155" s="772"/>
      <c r="AI155" s="772"/>
      <c r="AJ155" s="772"/>
      <c r="AK155" s="772"/>
      <c r="AL155" s="772"/>
      <c r="AM155" s="772"/>
      <c r="AN155" s="772"/>
      <c r="AO155" s="772"/>
      <c r="AP155" s="772"/>
      <c r="AQ155" s="772"/>
      <c r="AR155" s="772"/>
      <c r="AS155" s="772"/>
      <c r="AT155" s="772"/>
      <c r="AU155" s="772"/>
      <c r="AV155" s="772"/>
      <c r="AW155" s="772"/>
      <c r="AX155" s="772"/>
      <c r="AY155" s="772"/>
      <c r="AZ155" s="772"/>
      <c r="BA155" s="772"/>
      <c r="BB155" s="772"/>
      <c r="BC155" s="772"/>
      <c r="BD155" s="772"/>
      <c r="BE155" s="772"/>
      <c r="BF155" s="772"/>
      <c r="BG155" s="772"/>
      <c r="BH155" s="772"/>
      <c r="BI155" s="772"/>
      <c r="BJ155" s="772"/>
      <c r="BK155" s="772"/>
      <c r="BL155" s="772"/>
      <c r="BM155" s="772"/>
      <c r="BN155" s="772"/>
      <c r="BO155" s="772"/>
      <c r="BP155" s="772"/>
      <c r="BQ155" s="772"/>
      <c r="BR155" s="772"/>
      <c r="BS155" s="772"/>
      <c r="BT155" s="772"/>
      <c r="BU155" s="772"/>
      <c r="BV155" s="772"/>
      <c r="BW155" s="772"/>
      <c r="BX155" s="772"/>
      <c r="BY155" s="772"/>
      <c r="BZ155" s="772"/>
      <c r="CA155" s="772"/>
      <c r="CB155" s="772"/>
      <c r="CC155" s="772"/>
      <c r="CD155" s="772"/>
      <c r="CE155" s="772"/>
      <c r="CF155" s="772"/>
      <c r="CG155" s="772"/>
      <c r="CH155" s="772"/>
      <c r="CI155" s="772"/>
      <c r="CJ155" s="772"/>
      <c r="CK155" s="772"/>
      <c r="CL155" s="772"/>
      <c r="CM155" s="772"/>
      <c r="CN155" s="772"/>
      <c r="CO155" s="772"/>
      <c r="CP155" s="772"/>
      <c r="CQ155" s="772"/>
      <c r="CR155" s="772"/>
      <c r="CS155" s="772"/>
      <c r="CT155" s="772"/>
      <c r="CU155" s="772"/>
      <c r="CV155" s="772"/>
      <c r="CW155" s="772"/>
      <c r="CX155" s="772"/>
      <c r="CY155" s="772"/>
      <c r="CZ155" s="772"/>
      <c r="DA155" s="772"/>
      <c r="DB155" s="772"/>
      <c r="DC155" s="772"/>
      <c r="DD155" s="772"/>
      <c r="DE155" s="772"/>
      <c r="DF155" s="772"/>
      <c r="DG155" s="772"/>
      <c r="DH155" s="772"/>
      <c r="DI155" s="772"/>
      <c r="DJ155" s="772"/>
      <c r="DK155" s="772"/>
      <c r="DL155" s="772"/>
      <c r="DM155" s="772"/>
      <c r="DN155" s="772"/>
      <c r="DO155" s="772"/>
      <c r="DP155" s="772"/>
      <c r="DQ155" s="772"/>
      <c r="DR155" s="772"/>
      <c r="DS155" s="772"/>
      <c r="DT155" s="772"/>
      <c r="DU155" s="772"/>
      <c r="DV155" s="772"/>
      <c r="DW155" s="772"/>
      <c r="DX155" s="772"/>
      <c r="DY155" s="772"/>
      <c r="DZ155" s="772"/>
      <c r="EA155" s="772"/>
      <c r="EB155" s="772"/>
      <c r="EC155" s="772"/>
      <c r="ED155" s="772"/>
      <c r="EE155" s="772"/>
      <c r="EF155" s="772"/>
      <c r="EG155" s="772"/>
      <c r="EH155" s="772"/>
      <c r="EI155" s="772"/>
      <c r="EJ155" s="772"/>
      <c r="EK155" s="772"/>
      <c r="EL155" s="772"/>
      <c r="EM155" s="772"/>
      <c r="EN155" s="772"/>
      <c r="EO155" s="772"/>
      <c r="EP155" s="772"/>
      <c r="EQ155" s="772"/>
      <c r="ER155" s="772"/>
      <c r="ES155" s="772"/>
      <c r="ET155" s="772"/>
      <c r="EU155" s="772"/>
      <c r="EV155" s="772"/>
      <c r="EW155" s="772"/>
      <c r="EX155" s="772"/>
      <c r="EY155" s="772"/>
      <c r="EZ155" s="772"/>
      <c r="FA155" s="772"/>
      <c r="FB155" s="772"/>
      <c r="FC155" s="772"/>
      <c r="FD155" s="772"/>
      <c r="FE155" s="772"/>
      <c r="FF155" s="772"/>
      <c r="FG155" s="772"/>
      <c r="FH155" s="772"/>
      <c r="FI155" s="772"/>
      <c r="FJ155" s="772"/>
      <c r="FK155" s="772"/>
      <c r="FL155" s="772"/>
      <c r="FM155" s="772"/>
      <c r="FN155" s="772"/>
      <c r="FO155" s="772"/>
      <c r="FP155" s="772"/>
      <c r="FQ155" s="772"/>
      <c r="FR155" s="772"/>
      <c r="FS155" s="772"/>
      <c r="FT155" s="772"/>
      <c r="FU155" s="772"/>
      <c r="FV155" s="772"/>
      <c r="FW155" s="772"/>
      <c r="FX155" s="772"/>
      <c r="FY155" s="772"/>
      <c r="FZ155" s="772"/>
      <c r="GA155" s="772"/>
      <c r="GB155" s="772"/>
      <c r="GC155" s="772"/>
      <c r="GD155" s="772"/>
      <c r="GE155" s="772"/>
      <c r="GF155" s="772"/>
      <c r="GG155" s="772"/>
      <c r="GH155" s="772"/>
      <c r="GI155" s="772"/>
      <c r="GJ155" s="772"/>
      <c r="GK155" s="772"/>
      <c r="GL155" s="772"/>
      <c r="GM155" s="772"/>
      <c r="GN155" s="772"/>
      <c r="GO155" s="772"/>
      <c r="GP155" s="772"/>
      <c r="GQ155" s="772"/>
      <c r="GR155" s="772"/>
      <c r="GS155" s="772"/>
      <c r="GT155" s="772"/>
      <c r="GU155" s="772"/>
      <c r="GV155" s="772"/>
      <c r="GW155" s="772"/>
      <c r="GX155" s="772"/>
    </row>
    <row r="156" spans="1:206" ht="15.75">
      <c r="A156" s="782"/>
      <c r="B156" s="785"/>
      <c r="C156" s="785"/>
      <c r="D156" s="785"/>
      <c r="E156" s="772"/>
      <c r="F156" s="772"/>
      <c r="G156" s="772"/>
      <c r="H156" s="772"/>
      <c r="I156" s="772"/>
      <c r="J156" s="772"/>
      <c r="K156" s="772"/>
      <c r="L156" s="772"/>
      <c r="M156" s="772"/>
      <c r="N156" s="772"/>
      <c r="O156" s="772"/>
      <c r="P156" s="772"/>
      <c r="Q156" s="772"/>
      <c r="R156" s="772"/>
      <c r="S156" s="772"/>
      <c r="T156" s="772"/>
      <c r="U156" s="772"/>
      <c r="V156" s="772"/>
      <c r="W156" s="772"/>
      <c r="X156" s="772"/>
      <c r="Y156" s="772"/>
      <c r="Z156" s="772"/>
      <c r="AA156" s="772"/>
      <c r="AB156" s="772"/>
      <c r="AC156" s="772"/>
      <c r="AD156" s="772"/>
      <c r="AE156" s="772"/>
      <c r="AF156" s="772"/>
      <c r="AG156" s="772"/>
      <c r="AH156" s="772"/>
      <c r="AI156" s="772"/>
      <c r="AJ156" s="772"/>
      <c r="AK156" s="772"/>
      <c r="AL156" s="772"/>
      <c r="AM156" s="772"/>
      <c r="AN156" s="772"/>
      <c r="AO156" s="772"/>
      <c r="AP156" s="772"/>
      <c r="AQ156" s="772"/>
      <c r="AR156" s="772"/>
      <c r="AS156" s="772"/>
      <c r="AT156" s="772"/>
      <c r="AU156" s="772"/>
      <c r="AV156" s="772"/>
      <c r="AW156" s="772"/>
      <c r="AX156" s="772"/>
      <c r="AY156" s="772"/>
      <c r="AZ156" s="772"/>
      <c r="BA156" s="772"/>
      <c r="BB156" s="772"/>
      <c r="BC156" s="772"/>
      <c r="BD156" s="772"/>
      <c r="BE156" s="772"/>
      <c r="BF156" s="772"/>
      <c r="BG156" s="772"/>
      <c r="BH156" s="772"/>
      <c r="BI156" s="772"/>
      <c r="BJ156" s="772"/>
      <c r="BK156" s="772"/>
      <c r="BL156" s="772"/>
      <c r="BM156" s="772"/>
      <c r="BN156" s="772"/>
      <c r="BO156" s="772"/>
      <c r="BP156" s="772"/>
      <c r="BQ156" s="772"/>
      <c r="BR156" s="772"/>
      <c r="BS156" s="772"/>
      <c r="BT156" s="772"/>
      <c r="BU156" s="772"/>
      <c r="BV156" s="772"/>
      <c r="BW156" s="772"/>
      <c r="BX156" s="772"/>
      <c r="BY156" s="772"/>
      <c r="BZ156" s="772"/>
      <c r="CA156" s="772"/>
      <c r="CB156" s="772"/>
      <c r="CC156" s="772"/>
      <c r="CD156" s="772"/>
      <c r="CE156" s="772"/>
      <c r="CF156" s="772"/>
      <c r="CG156" s="772"/>
      <c r="CH156" s="772"/>
      <c r="CI156" s="772"/>
      <c r="CJ156" s="772"/>
      <c r="CK156" s="772"/>
      <c r="CL156" s="772"/>
      <c r="CM156" s="772"/>
      <c r="CN156" s="772"/>
      <c r="CO156" s="772"/>
      <c r="CP156" s="772"/>
      <c r="CQ156" s="772"/>
      <c r="CR156" s="772"/>
      <c r="CS156" s="772"/>
      <c r="CT156" s="772"/>
      <c r="CU156" s="772"/>
      <c r="CV156" s="772"/>
      <c r="CW156" s="772"/>
      <c r="CX156" s="772"/>
      <c r="CY156" s="772"/>
      <c r="CZ156" s="772"/>
      <c r="DA156" s="772"/>
      <c r="DB156" s="772"/>
      <c r="DC156" s="772"/>
      <c r="DD156" s="772"/>
      <c r="DE156" s="772"/>
      <c r="DF156" s="772"/>
      <c r="DG156" s="772"/>
      <c r="DH156" s="772"/>
      <c r="DI156" s="772"/>
      <c r="DJ156" s="772"/>
      <c r="DK156" s="772"/>
      <c r="DL156" s="772"/>
      <c r="DM156" s="772"/>
      <c r="DN156" s="772"/>
      <c r="DO156" s="772"/>
      <c r="DP156" s="772"/>
      <c r="DQ156" s="772"/>
      <c r="DR156" s="772"/>
      <c r="DS156" s="772"/>
      <c r="DT156" s="772"/>
      <c r="DU156" s="772"/>
      <c r="DV156" s="772"/>
      <c r="DW156" s="772"/>
      <c r="DX156" s="772"/>
      <c r="DY156" s="772"/>
      <c r="DZ156" s="772"/>
      <c r="EA156" s="772"/>
      <c r="EB156" s="772"/>
      <c r="EC156" s="772"/>
      <c r="ED156" s="772"/>
      <c r="EE156" s="772"/>
      <c r="EF156" s="772"/>
      <c r="EG156" s="772"/>
      <c r="EH156" s="772"/>
      <c r="EI156" s="772"/>
      <c r="EJ156" s="772"/>
      <c r="EK156" s="772"/>
      <c r="EL156" s="772"/>
      <c r="EM156" s="772"/>
      <c r="EN156" s="772"/>
      <c r="EO156" s="772"/>
      <c r="EP156" s="772"/>
      <c r="EQ156" s="772"/>
      <c r="ER156" s="772"/>
      <c r="ES156" s="772"/>
      <c r="ET156" s="772"/>
      <c r="EU156" s="772"/>
      <c r="EV156" s="772"/>
      <c r="EW156" s="772"/>
      <c r="EX156" s="772"/>
      <c r="EY156" s="772"/>
      <c r="EZ156" s="772"/>
      <c r="FA156" s="772"/>
      <c r="FB156" s="772"/>
      <c r="FC156" s="772"/>
      <c r="FD156" s="772"/>
      <c r="FE156" s="772"/>
      <c r="FF156" s="772"/>
      <c r="FG156" s="772"/>
      <c r="FH156" s="772"/>
      <c r="FI156" s="772"/>
      <c r="FJ156" s="772"/>
      <c r="FK156" s="772"/>
      <c r="FL156" s="772"/>
      <c r="FM156" s="772"/>
      <c r="FN156" s="772"/>
      <c r="FO156" s="772"/>
      <c r="FP156" s="772"/>
      <c r="FQ156" s="772"/>
      <c r="FR156" s="772"/>
      <c r="FS156" s="772"/>
      <c r="FT156" s="772"/>
      <c r="FU156" s="772"/>
      <c r="FV156" s="772"/>
      <c r="FW156" s="772"/>
      <c r="FX156" s="772"/>
      <c r="FY156" s="772"/>
      <c r="FZ156" s="772"/>
      <c r="GA156" s="772"/>
      <c r="GB156" s="772"/>
      <c r="GC156" s="772"/>
      <c r="GD156" s="772"/>
      <c r="GE156" s="772"/>
      <c r="GF156" s="772"/>
      <c r="GG156" s="772"/>
      <c r="GH156" s="772"/>
      <c r="GI156" s="772"/>
      <c r="GJ156" s="772"/>
      <c r="GK156" s="772"/>
      <c r="GL156" s="772"/>
      <c r="GM156" s="772"/>
      <c r="GN156" s="772"/>
      <c r="GO156" s="772"/>
      <c r="GP156" s="772"/>
      <c r="GQ156" s="772"/>
      <c r="GR156" s="772"/>
      <c r="GS156" s="772"/>
      <c r="GT156" s="772"/>
      <c r="GU156" s="772"/>
      <c r="GV156" s="772"/>
      <c r="GW156" s="772"/>
      <c r="GX156" s="772"/>
    </row>
    <row r="157" spans="1:206" ht="15.75">
      <c r="A157" s="782"/>
      <c r="B157" s="785"/>
      <c r="C157" s="785"/>
      <c r="D157" s="785"/>
      <c r="E157" s="772"/>
      <c r="F157" s="772"/>
      <c r="G157" s="772"/>
      <c r="H157" s="772"/>
      <c r="I157" s="772"/>
      <c r="J157" s="772"/>
      <c r="K157" s="772"/>
      <c r="L157" s="772"/>
      <c r="M157" s="772"/>
      <c r="N157" s="772"/>
      <c r="O157" s="772"/>
      <c r="P157" s="772"/>
      <c r="Q157" s="772"/>
      <c r="R157" s="772"/>
      <c r="S157" s="772"/>
      <c r="T157" s="772"/>
      <c r="U157" s="772"/>
      <c r="V157" s="772"/>
      <c r="W157" s="772"/>
      <c r="X157" s="772"/>
      <c r="Y157" s="772"/>
      <c r="Z157" s="772"/>
      <c r="AA157" s="772"/>
      <c r="AB157" s="772"/>
      <c r="AC157" s="772"/>
      <c r="AD157" s="772"/>
      <c r="AE157" s="772"/>
      <c r="AF157" s="772"/>
      <c r="AG157" s="772"/>
      <c r="AH157" s="772"/>
      <c r="AI157" s="772"/>
      <c r="AJ157" s="772"/>
      <c r="AK157" s="772"/>
      <c r="AL157" s="772"/>
      <c r="AM157" s="772"/>
      <c r="AN157" s="772"/>
      <c r="AO157" s="772"/>
      <c r="AP157" s="772"/>
      <c r="AQ157" s="772"/>
      <c r="AR157" s="772"/>
      <c r="AS157" s="772"/>
      <c r="AT157" s="772"/>
      <c r="AU157" s="772"/>
      <c r="AV157" s="772"/>
      <c r="AW157" s="772"/>
      <c r="AX157" s="772"/>
      <c r="AY157" s="772"/>
      <c r="AZ157" s="772"/>
      <c r="BA157" s="772"/>
      <c r="BB157" s="772"/>
      <c r="BC157" s="772"/>
      <c r="BD157" s="772"/>
      <c r="BE157" s="772"/>
      <c r="BF157" s="772"/>
      <c r="BG157" s="772"/>
      <c r="BH157" s="772"/>
      <c r="BI157" s="772"/>
      <c r="BJ157" s="772"/>
      <c r="BK157" s="772"/>
      <c r="BL157" s="772"/>
      <c r="BM157" s="772"/>
      <c r="BN157" s="772"/>
      <c r="BO157" s="772"/>
      <c r="BP157" s="772"/>
      <c r="BQ157" s="772"/>
      <c r="BR157" s="772"/>
      <c r="BS157" s="772"/>
      <c r="BT157" s="772"/>
      <c r="BU157" s="772"/>
      <c r="BV157" s="772"/>
      <c r="BW157" s="772"/>
      <c r="BX157" s="772"/>
      <c r="BY157" s="772"/>
      <c r="BZ157" s="772"/>
      <c r="CA157" s="772"/>
      <c r="CB157" s="772"/>
      <c r="CC157" s="772"/>
      <c r="CD157" s="772"/>
      <c r="CE157" s="772"/>
      <c r="CF157" s="772"/>
      <c r="CG157" s="772"/>
      <c r="CH157" s="772"/>
      <c r="CI157" s="772"/>
      <c r="CJ157" s="772"/>
      <c r="CK157" s="772"/>
      <c r="CL157" s="772"/>
      <c r="CM157" s="772"/>
      <c r="CN157" s="772"/>
      <c r="CO157" s="772"/>
      <c r="CP157" s="772"/>
      <c r="CQ157" s="772"/>
      <c r="CR157" s="772"/>
      <c r="CS157" s="772"/>
      <c r="CT157" s="772"/>
      <c r="CU157" s="772"/>
      <c r="CV157" s="772"/>
      <c r="CW157" s="772"/>
      <c r="CX157" s="772"/>
      <c r="CY157" s="772"/>
      <c r="CZ157" s="772"/>
      <c r="DA157" s="772"/>
      <c r="DB157" s="772"/>
      <c r="DC157" s="772"/>
      <c r="DD157" s="772"/>
      <c r="DE157" s="772"/>
      <c r="DF157" s="772"/>
      <c r="DG157" s="772"/>
      <c r="DH157" s="772"/>
      <c r="DI157" s="772"/>
      <c r="DJ157" s="772"/>
      <c r="DK157" s="772"/>
      <c r="DL157" s="772"/>
      <c r="DM157" s="772"/>
      <c r="DN157" s="772"/>
      <c r="DO157" s="772"/>
      <c r="DP157" s="772"/>
      <c r="DQ157" s="772"/>
      <c r="DR157" s="772"/>
      <c r="DS157" s="772"/>
      <c r="DT157" s="772"/>
      <c r="DU157" s="772"/>
      <c r="DV157" s="772"/>
      <c r="DW157" s="772"/>
      <c r="DX157" s="772"/>
      <c r="DY157" s="772"/>
      <c r="DZ157" s="772"/>
      <c r="EA157" s="772"/>
      <c r="EB157" s="772"/>
      <c r="EC157" s="772"/>
      <c r="ED157" s="772"/>
      <c r="EE157" s="772"/>
      <c r="EF157" s="772"/>
      <c r="EG157" s="772"/>
      <c r="EH157" s="772"/>
      <c r="EI157" s="772"/>
      <c r="EJ157" s="772"/>
      <c r="EK157" s="772"/>
      <c r="EL157" s="772"/>
      <c r="EM157" s="772"/>
      <c r="EN157" s="772"/>
      <c r="EO157" s="772"/>
      <c r="EP157" s="772"/>
      <c r="EQ157" s="772"/>
      <c r="ER157" s="772"/>
      <c r="ES157" s="772"/>
      <c r="ET157" s="772"/>
      <c r="EU157" s="772"/>
      <c r="EV157" s="772"/>
      <c r="EW157" s="772"/>
      <c r="EX157" s="772"/>
      <c r="EY157" s="772"/>
      <c r="EZ157" s="772"/>
      <c r="FA157" s="772"/>
      <c r="FB157" s="772"/>
      <c r="FC157" s="772"/>
      <c r="FD157" s="772"/>
      <c r="FE157" s="772"/>
      <c r="FF157" s="772"/>
      <c r="FG157" s="772"/>
      <c r="FH157" s="772"/>
      <c r="FI157" s="772"/>
      <c r="FJ157" s="772"/>
      <c r="FK157" s="772"/>
      <c r="FL157" s="772"/>
      <c r="FM157" s="772"/>
      <c r="FN157" s="772"/>
      <c r="FO157" s="772"/>
      <c r="FP157" s="772"/>
      <c r="FQ157" s="772"/>
      <c r="FR157" s="772"/>
      <c r="FS157" s="772"/>
      <c r="FT157" s="772"/>
      <c r="FU157" s="772"/>
      <c r="FV157" s="772"/>
      <c r="FW157" s="772"/>
      <c r="FX157" s="772"/>
      <c r="FY157" s="772"/>
      <c r="FZ157" s="772"/>
      <c r="GA157" s="772"/>
      <c r="GB157" s="772"/>
      <c r="GC157" s="772"/>
      <c r="GD157" s="772"/>
      <c r="GE157" s="772"/>
      <c r="GF157" s="772"/>
      <c r="GG157" s="772"/>
      <c r="GH157" s="772"/>
      <c r="GI157" s="772"/>
      <c r="GJ157" s="772"/>
      <c r="GK157" s="772"/>
      <c r="GL157" s="772"/>
      <c r="GM157" s="772"/>
      <c r="GN157" s="772"/>
      <c r="GO157" s="772"/>
      <c r="GP157" s="772"/>
      <c r="GQ157" s="772"/>
      <c r="GR157" s="772"/>
      <c r="GS157" s="772"/>
      <c r="GT157" s="772"/>
      <c r="GU157" s="772"/>
      <c r="GV157" s="772"/>
      <c r="GW157" s="772"/>
      <c r="GX157" s="772"/>
    </row>
    <row r="158" spans="1:206" ht="15.75">
      <c r="A158" s="782"/>
      <c r="B158" s="785"/>
      <c r="C158" s="785"/>
      <c r="D158" s="785"/>
      <c r="E158" s="772"/>
      <c r="F158" s="772"/>
      <c r="G158" s="772"/>
      <c r="H158" s="772"/>
      <c r="I158" s="772"/>
      <c r="J158" s="772"/>
      <c r="K158" s="772"/>
      <c r="L158" s="772"/>
      <c r="M158" s="772"/>
      <c r="N158" s="772"/>
      <c r="O158" s="772"/>
      <c r="P158" s="772"/>
      <c r="Q158" s="772"/>
      <c r="R158" s="772"/>
      <c r="S158" s="772"/>
      <c r="T158" s="772"/>
      <c r="U158" s="772"/>
      <c r="V158" s="772"/>
      <c r="W158" s="772"/>
      <c r="X158" s="772"/>
      <c r="Y158" s="772"/>
      <c r="Z158" s="772"/>
      <c r="AA158" s="772"/>
      <c r="AB158" s="772"/>
      <c r="AC158" s="772"/>
      <c r="AD158" s="772"/>
      <c r="AE158" s="772"/>
      <c r="AF158" s="772"/>
      <c r="AG158" s="772"/>
      <c r="AH158" s="772"/>
      <c r="AI158" s="772"/>
      <c r="AJ158" s="772"/>
      <c r="AK158" s="772"/>
      <c r="AL158" s="772"/>
      <c r="AM158" s="772"/>
      <c r="AN158" s="772"/>
      <c r="AO158" s="772"/>
      <c r="AP158" s="772"/>
      <c r="AQ158" s="772"/>
      <c r="AR158" s="772"/>
      <c r="AS158" s="772"/>
      <c r="AT158" s="772"/>
      <c r="AU158" s="772"/>
      <c r="AV158" s="772"/>
      <c r="AW158" s="772"/>
      <c r="AX158" s="772"/>
      <c r="AY158" s="772"/>
      <c r="AZ158" s="772"/>
      <c r="BA158" s="772"/>
      <c r="BB158" s="772"/>
      <c r="BC158" s="772"/>
      <c r="BD158" s="772"/>
      <c r="BE158" s="772"/>
      <c r="BF158" s="772"/>
      <c r="BG158" s="772"/>
      <c r="BH158" s="772"/>
      <c r="BI158" s="772"/>
      <c r="BJ158" s="772"/>
      <c r="BK158" s="772"/>
      <c r="BL158" s="772"/>
      <c r="BM158" s="772"/>
      <c r="BN158" s="772"/>
      <c r="BO158" s="772"/>
      <c r="BP158" s="772"/>
      <c r="BQ158" s="772"/>
      <c r="BR158" s="772"/>
      <c r="BS158" s="772"/>
      <c r="BT158" s="772"/>
      <c r="BU158" s="772"/>
      <c r="BV158" s="772"/>
      <c r="BW158" s="772"/>
      <c r="BX158" s="772"/>
      <c r="BY158" s="772"/>
      <c r="BZ158" s="772"/>
      <c r="CA158" s="772"/>
      <c r="CB158" s="772"/>
      <c r="CC158" s="772"/>
      <c r="CD158" s="772"/>
      <c r="CE158" s="772"/>
      <c r="CF158" s="772"/>
      <c r="CG158" s="772"/>
      <c r="CH158" s="772"/>
      <c r="CI158" s="772"/>
      <c r="CJ158" s="772"/>
      <c r="CK158" s="772"/>
      <c r="CL158" s="772"/>
      <c r="CM158" s="772"/>
      <c r="CN158" s="772"/>
      <c r="CO158" s="772"/>
      <c r="CP158" s="772"/>
      <c r="CQ158" s="772"/>
      <c r="CR158" s="772"/>
      <c r="CS158" s="772"/>
      <c r="CT158" s="772"/>
      <c r="CU158" s="772"/>
      <c r="CV158" s="772"/>
      <c r="CW158" s="772"/>
      <c r="CX158" s="772"/>
      <c r="CY158" s="772"/>
      <c r="CZ158" s="772"/>
      <c r="DA158" s="772"/>
      <c r="DB158" s="772"/>
      <c r="DC158" s="772"/>
      <c r="DD158" s="772"/>
      <c r="DE158" s="772"/>
      <c r="DF158" s="772"/>
      <c r="DG158" s="772"/>
      <c r="DH158" s="772"/>
      <c r="DI158" s="772"/>
      <c r="DJ158" s="772"/>
      <c r="DK158" s="772"/>
      <c r="DL158" s="772"/>
      <c r="DM158" s="772"/>
      <c r="DN158" s="772"/>
      <c r="DO158" s="772"/>
      <c r="DP158" s="772"/>
      <c r="DQ158" s="772"/>
      <c r="DR158" s="772"/>
      <c r="DS158" s="772"/>
      <c r="DT158" s="772"/>
      <c r="DU158" s="772"/>
      <c r="DV158" s="772"/>
      <c r="DW158" s="772"/>
      <c r="DX158" s="772"/>
      <c r="DY158" s="772"/>
      <c r="DZ158" s="772"/>
      <c r="EA158" s="772"/>
      <c r="EB158" s="772"/>
      <c r="EC158" s="772"/>
      <c r="ED158" s="772"/>
      <c r="EE158" s="772"/>
      <c r="EF158" s="772"/>
      <c r="EG158" s="772"/>
      <c r="EH158" s="772"/>
      <c r="EI158" s="772"/>
      <c r="EJ158" s="772"/>
      <c r="EK158" s="772"/>
      <c r="EL158" s="772"/>
      <c r="EM158" s="772"/>
      <c r="EN158" s="772"/>
      <c r="EO158" s="772"/>
      <c r="EP158" s="772"/>
      <c r="EQ158" s="772"/>
      <c r="ER158" s="772"/>
      <c r="ES158" s="772"/>
      <c r="ET158" s="772"/>
      <c r="EU158" s="772"/>
      <c r="EV158" s="772"/>
      <c r="EW158" s="772"/>
      <c r="EX158" s="772"/>
      <c r="EY158" s="772"/>
      <c r="EZ158" s="772"/>
      <c r="FA158" s="772"/>
      <c r="FB158" s="772"/>
      <c r="FC158" s="772"/>
      <c r="FD158" s="772"/>
      <c r="FE158" s="772"/>
      <c r="FF158" s="772"/>
      <c r="FG158" s="772"/>
      <c r="FH158" s="772"/>
      <c r="FI158" s="772"/>
      <c r="FJ158" s="772"/>
      <c r="FK158" s="772"/>
      <c r="FL158" s="772"/>
      <c r="FM158" s="772"/>
      <c r="FN158" s="772"/>
      <c r="FO158" s="772"/>
      <c r="FP158" s="772"/>
      <c r="FQ158" s="772"/>
      <c r="FR158" s="772"/>
      <c r="FS158" s="772"/>
      <c r="FT158" s="772"/>
      <c r="FU158" s="772"/>
      <c r="FV158" s="772"/>
      <c r="FW158" s="772"/>
      <c r="FX158" s="772"/>
      <c r="FY158" s="772"/>
      <c r="FZ158" s="772"/>
      <c r="GA158" s="772"/>
      <c r="GB158" s="772"/>
      <c r="GC158" s="772"/>
      <c r="GD158" s="772"/>
      <c r="GE158" s="772"/>
      <c r="GF158" s="772"/>
      <c r="GG158" s="772"/>
      <c r="GH158" s="772"/>
      <c r="GI158" s="772"/>
      <c r="GJ158" s="772"/>
      <c r="GK158" s="772"/>
      <c r="GL158" s="772"/>
      <c r="GM158" s="772"/>
      <c r="GN158" s="772"/>
      <c r="GO158" s="772"/>
      <c r="GP158" s="772"/>
      <c r="GQ158" s="772"/>
      <c r="GR158" s="772"/>
      <c r="GS158" s="772"/>
      <c r="GT158" s="772"/>
      <c r="GU158" s="772"/>
      <c r="GV158" s="772"/>
      <c r="GW158" s="772"/>
      <c r="GX158" s="772"/>
    </row>
    <row r="159" spans="1:206" ht="15.75">
      <c r="A159" s="782"/>
      <c r="B159" s="785"/>
      <c r="C159" s="785"/>
      <c r="D159" s="785"/>
      <c r="E159" s="772"/>
      <c r="F159" s="772"/>
      <c r="G159" s="772"/>
      <c r="H159" s="772"/>
      <c r="I159" s="772"/>
      <c r="J159" s="772"/>
      <c r="K159" s="772"/>
      <c r="L159" s="772"/>
      <c r="M159" s="772"/>
      <c r="N159" s="772"/>
      <c r="O159" s="772"/>
      <c r="P159" s="772"/>
      <c r="Q159" s="772"/>
      <c r="R159" s="772"/>
      <c r="S159" s="772"/>
      <c r="T159" s="772"/>
      <c r="U159" s="772"/>
      <c r="V159" s="772"/>
      <c r="W159" s="772"/>
      <c r="X159" s="772"/>
      <c r="Y159" s="772"/>
      <c r="Z159" s="772"/>
      <c r="AA159" s="772"/>
      <c r="AB159" s="772"/>
      <c r="AC159" s="772"/>
      <c r="AD159" s="772"/>
      <c r="AE159" s="772"/>
      <c r="AF159" s="772"/>
      <c r="AG159" s="772"/>
      <c r="AH159" s="772"/>
      <c r="AI159" s="772"/>
      <c r="AJ159" s="772"/>
      <c r="AK159" s="772"/>
      <c r="AL159" s="772"/>
      <c r="AM159" s="772"/>
      <c r="AN159" s="772"/>
      <c r="AO159" s="772"/>
      <c r="AP159" s="772"/>
      <c r="AQ159" s="772"/>
      <c r="AR159" s="772"/>
      <c r="AS159" s="772"/>
      <c r="AT159" s="772"/>
      <c r="AU159" s="772"/>
      <c r="AV159" s="772"/>
      <c r="AW159" s="772"/>
      <c r="AX159" s="772"/>
      <c r="AY159" s="772"/>
      <c r="AZ159" s="772"/>
      <c r="BA159" s="772"/>
      <c r="BB159" s="772"/>
      <c r="BC159" s="772"/>
      <c r="BD159" s="772"/>
      <c r="BE159" s="772"/>
      <c r="BF159" s="772"/>
      <c r="BG159" s="772"/>
      <c r="BH159" s="772"/>
      <c r="BI159" s="772"/>
      <c r="BJ159" s="772"/>
      <c r="BK159" s="772"/>
      <c r="BL159" s="772"/>
      <c r="BM159" s="772"/>
      <c r="BN159" s="772"/>
      <c r="BO159" s="772"/>
      <c r="BP159" s="772"/>
      <c r="BQ159" s="772"/>
      <c r="BR159" s="772"/>
      <c r="BS159" s="772"/>
      <c r="BT159" s="772"/>
      <c r="BU159" s="772"/>
      <c r="BV159" s="772"/>
      <c r="BW159" s="772"/>
      <c r="BX159" s="772"/>
      <c r="BY159" s="772"/>
      <c r="BZ159" s="772"/>
      <c r="CA159" s="772"/>
      <c r="CB159" s="772"/>
      <c r="CC159" s="772"/>
      <c r="CD159" s="772"/>
      <c r="CE159" s="772"/>
      <c r="CF159" s="772"/>
      <c r="CG159" s="772"/>
      <c r="CH159" s="772"/>
      <c r="CI159" s="772"/>
      <c r="CJ159" s="772"/>
      <c r="CK159" s="772"/>
      <c r="CL159" s="772"/>
      <c r="CM159" s="772"/>
      <c r="CN159" s="772"/>
      <c r="CO159" s="772"/>
      <c r="CP159" s="772"/>
      <c r="CQ159" s="772"/>
      <c r="CR159" s="772"/>
      <c r="CS159" s="772"/>
      <c r="CT159" s="772"/>
      <c r="CU159" s="772"/>
      <c r="CV159" s="772"/>
      <c r="CW159" s="772"/>
      <c r="CX159" s="772"/>
      <c r="CY159" s="772"/>
      <c r="CZ159" s="772"/>
      <c r="DA159" s="772"/>
      <c r="DB159" s="772"/>
      <c r="DC159" s="772"/>
      <c r="DD159" s="772"/>
      <c r="DE159" s="772"/>
      <c r="DF159" s="772"/>
      <c r="DG159" s="772"/>
      <c r="DH159" s="772"/>
      <c r="DI159" s="772"/>
      <c r="DJ159" s="772"/>
      <c r="DK159" s="772"/>
      <c r="DL159" s="772"/>
      <c r="DM159" s="772"/>
      <c r="DN159" s="772"/>
      <c r="DO159" s="772"/>
      <c r="DP159" s="772"/>
      <c r="DQ159" s="772"/>
      <c r="DR159" s="772"/>
      <c r="DS159" s="772"/>
      <c r="DT159" s="772"/>
      <c r="DU159" s="772"/>
      <c r="DV159" s="772"/>
      <c r="DW159" s="772"/>
      <c r="DX159" s="772"/>
      <c r="DY159" s="772"/>
      <c r="DZ159" s="772"/>
      <c r="EA159" s="772"/>
      <c r="EB159" s="772"/>
      <c r="EC159" s="772"/>
      <c r="ED159" s="772"/>
      <c r="EE159" s="772"/>
      <c r="EF159" s="772"/>
      <c r="EG159" s="772"/>
      <c r="EH159" s="772"/>
      <c r="EI159" s="772"/>
      <c r="EJ159" s="772"/>
      <c r="EK159" s="772"/>
      <c r="EL159" s="772"/>
      <c r="EM159" s="772"/>
      <c r="EN159" s="772"/>
      <c r="EO159" s="772"/>
      <c r="EP159" s="772"/>
      <c r="EQ159" s="772"/>
      <c r="ER159" s="772"/>
      <c r="ES159" s="772"/>
      <c r="ET159" s="772"/>
      <c r="EU159" s="772"/>
      <c r="EV159" s="772"/>
      <c r="EW159" s="772"/>
      <c r="EX159" s="772"/>
      <c r="EY159" s="772"/>
      <c r="EZ159" s="772"/>
      <c r="FA159" s="772"/>
      <c r="FB159" s="772"/>
      <c r="FC159" s="772"/>
      <c r="FD159" s="772"/>
      <c r="FE159" s="772"/>
      <c r="FF159" s="772"/>
      <c r="FG159" s="772"/>
      <c r="FH159" s="772"/>
      <c r="FI159" s="772"/>
      <c r="FJ159" s="772"/>
      <c r="FK159" s="772"/>
      <c r="FL159" s="772"/>
      <c r="FM159" s="772"/>
      <c r="FN159" s="772"/>
      <c r="FO159" s="772"/>
      <c r="FP159" s="772"/>
      <c r="FQ159" s="772"/>
      <c r="FR159" s="772"/>
      <c r="FS159" s="772"/>
      <c r="FT159" s="772"/>
      <c r="FU159" s="772"/>
      <c r="FV159" s="772"/>
      <c r="FW159" s="772"/>
      <c r="FX159" s="772"/>
      <c r="FY159" s="772"/>
      <c r="FZ159" s="772"/>
      <c r="GA159" s="772"/>
      <c r="GB159" s="772"/>
      <c r="GC159" s="772"/>
      <c r="GD159" s="772"/>
      <c r="GE159" s="772"/>
      <c r="GF159" s="772"/>
      <c r="GG159" s="772"/>
      <c r="GH159" s="772"/>
      <c r="GI159" s="772"/>
      <c r="GJ159" s="772"/>
      <c r="GK159" s="772"/>
      <c r="GL159" s="772"/>
      <c r="GM159" s="772"/>
      <c r="GN159" s="772"/>
      <c r="GO159" s="772"/>
      <c r="GP159" s="772"/>
      <c r="GQ159" s="772"/>
      <c r="GR159" s="772"/>
      <c r="GS159" s="772"/>
      <c r="GT159" s="772"/>
      <c r="GU159" s="772"/>
      <c r="GV159" s="772"/>
      <c r="GW159" s="772"/>
      <c r="GX159" s="772"/>
    </row>
    <row r="160" spans="1:206" ht="15.75">
      <c r="A160" s="782"/>
      <c r="B160" s="785"/>
      <c r="C160" s="785"/>
      <c r="D160" s="785"/>
      <c r="E160" s="772"/>
      <c r="F160" s="772"/>
      <c r="G160" s="772"/>
      <c r="H160" s="772"/>
      <c r="I160" s="772"/>
      <c r="J160" s="772"/>
      <c r="K160" s="772"/>
      <c r="L160" s="772"/>
      <c r="M160" s="772"/>
      <c r="N160" s="772"/>
      <c r="O160" s="772"/>
      <c r="P160" s="772"/>
      <c r="Q160" s="772"/>
      <c r="R160" s="772"/>
      <c r="S160" s="772"/>
      <c r="T160" s="772"/>
      <c r="U160" s="772"/>
      <c r="V160" s="772"/>
      <c r="W160" s="772"/>
      <c r="X160" s="772"/>
      <c r="Y160" s="772"/>
      <c r="Z160" s="772"/>
      <c r="AA160" s="772"/>
      <c r="AB160" s="772"/>
      <c r="AC160" s="772"/>
      <c r="AD160" s="772"/>
      <c r="AE160" s="772"/>
      <c r="AF160" s="772"/>
      <c r="AG160" s="772"/>
      <c r="AH160" s="772"/>
      <c r="AI160" s="772"/>
      <c r="AJ160" s="772"/>
      <c r="AK160" s="772"/>
      <c r="AL160" s="772"/>
      <c r="AM160" s="772"/>
      <c r="AN160" s="772"/>
      <c r="AO160" s="772"/>
      <c r="AP160" s="772"/>
      <c r="AQ160" s="772"/>
      <c r="AR160" s="772"/>
      <c r="AS160" s="772"/>
      <c r="AT160" s="772"/>
      <c r="AU160" s="772"/>
      <c r="AV160" s="772"/>
      <c r="AW160" s="772"/>
      <c r="AX160" s="772"/>
      <c r="AY160" s="772"/>
      <c r="AZ160" s="772"/>
      <c r="BA160" s="772"/>
      <c r="BB160" s="772"/>
      <c r="BC160" s="772"/>
      <c r="BD160" s="772"/>
      <c r="BE160" s="772"/>
      <c r="BF160" s="772"/>
      <c r="BG160" s="772"/>
      <c r="BH160" s="772"/>
      <c r="BI160" s="772"/>
      <c r="BJ160" s="772"/>
      <c r="BK160" s="772"/>
      <c r="BL160" s="772"/>
      <c r="BM160" s="772"/>
      <c r="BN160" s="772"/>
      <c r="BO160" s="772"/>
      <c r="BP160" s="772"/>
      <c r="BQ160" s="772"/>
      <c r="BR160" s="772"/>
      <c r="BS160" s="772"/>
      <c r="BT160" s="772"/>
      <c r="BU160" s="772"/>
      <c r="BV160" s="772"/>
      <c r="BW160" s="772"/>
      <c r="BX160" s="772"/>
      <c r="BY160" s="772"/>
      <c r="BZ160" s="772"/>
      <c r="CA160" s="772"/>
      <c r="CB160" s="772"/>
      <c r="CC160" s="772"/>
      <c r="CD160" s="772"/>
      <c r="CE160" s="772"/>
      <c r="CF160" s="772"/>
      <c r="CG160" s="772"/>
      <c r="CH160" s="772"/>
      <c r="CI160" s="772"/>
      <c r="CJ160" s="772"/>
      <c r="CK160" s="772"/>
      <c r="CL160" s="772"/>
      <c r="CM160" s="772"/>
      <c r="CN160" s="772"/>
      <c r="CO160" s="772"/>
      <c r="CP160" s="772"/>
      <c r="CQ160" s="772"/>
      <c r="CR160" s="772"/>
      <c r="CS160" s="772"/>
      <c r="CT160" s="772"/>
      <c r="CU160" s="772"/>
      <c r="CV160" s="772"/>
      <c r="CW160" s="772"/>
      <c r="CX160" s="772"/>
      <c r="CY160" s="772"/>
      <c r="CZ160" s="772"/>
      <c r="DA160" s="772"/>
      <c r="DB160" s="772"/>
      <c r="DC160" s="772"/>
      <c r="DD160" s="772"/>
      <c r="DE160" s="772"/>
      <c r="DF160" s="772"/>
      <c r="DG160" s="772"/>
      <c r="DH160" s="772"/>
      <c r="DI160" s="772"/>
      <c r="DJ160" s="772"/>
      <c r="DK160" s="772"/>
      <c r="DL160" s="772"/>
      <c r="DM160" s="772"/>
      <c r="DN160" s="772"/>
      <c r="DO160" s="772"/>
      <c r="DP160" s="772"/>
      <c r="DQ160" s="772"/>
      <c r="DR160" s="772"/>
      <c r="DS160" s="772"/>
      <c r="DT160" s="772"/>
      <c r="DU160" s="772"/>
      <c r="DV160" s="772"/>
      <c r="DW160" s="772"/>
      <c r="DX160" s="772"/>
      <c r="DY160" s="772"/>
      <c r="DZ160" s="772"/>
      <c r="EA160" s="772"/>
      <c r="EB160" s="772"/>
      <c r="EC160" s="772"/>
      <c r="ED160" s="772"/>
      <c r="EE160" s="772"/>
      <c r="EF160" s="772"/>
      <c r="EG160" s="772"/>
      <c r="EH160" s="772"/>
      <c r="EI160" s="772"/>
      <c r="EJ160" s="772"/>
      <c r="EK160" s="772"/>
      <c r="EL160" s="772"/>
      <c r="EM160" s="772"/>
      <c r="EN160" s="772"/>
      <c r="EO160" s="772"/>
      <c r="EP160" s="772"/>
      <c r="EQ160" s="772"/>
      <c r="ER160" s="772"/>
      <c r="ES160" s="772"/>
      <c r="ET160" s="772"/>
      <c r="EU160" s="772"/>
      <c r="EV160" s="772"/>
      <c r="EW160" s="772"/>
      <c r="EX160" s="772"/>
      <c r="EY160" s="772"/>
      <c r="EZ160" s="772"/>
      <c r="FA160" s="772"/>
      <c r="FB160" s="772"/>
      <c r="FC160" s="772"/>
      <c r="FD160" s="772"/>
      <c r="FE160" s="772"/>
      <c r="FF160" s="772"/>
      <c r="FG160" s="772"/>
      <c r="FH160" s="772"/>
      <c r="FI160" s="772"/>
      <c r="FJ160" s="772"/>
      <c r="FK160" s="772"/>
      <c r="FL160" s="772"/>
      <c r="FM160" s="772"/>
      <c r="FN160" s="772"/>
      <c r="FO160" s="772"/>
      <c r="FP160" s="772"/>
      <c r="FQ160" s="772"/>
      <c r="FR160" s="772"/>
      <c r="FS160" s="772"/>
      <c r="FT160" s="772"/>
      <c r="FU160" s="772"/>
      <c r="FV160" s="772"/>
      <c r="FW160" s="772"/>
      <c r="FX160" s="772"/>
      <c r="FY160" s="772"/>
      <c r="FZ160" s="772"/>
      <c r="GA160" s="772"/>
      <c r="GB160" s="772"/>
      <c r="GC160" s="772"/>
      <c r="GD160" s="772"/>
      <c r="GE160" s="772"/>
      <c r="GF160" s="772"/>
      <c r="GG160" s="772"/>
      <c r="GH160" s="772"/>
      <c r="GI160" s="772"/>
      <c r="GJ160" s="772"/>
      <c r="GK160" s="772"/>
      <c r="GL160" s="772"/>
      <c r="GM160" s="772"/>
      <c r="GN160" s="772"/>
      <c r="GO160" s="772"/>
      <c r="GP160" s="772"/>
      <c r="GQ160" s="772"/>
      <c r="GR160" s="772"/>
      <c r="GS160" s="772"/>
      <c r="GT160" s="772"/>
      <c r="GU160" s="772"/>
      <c r="GV160" s="772"/>
      <c r="GW160" s="772"/>
      <c r="GX160" s="772"/>
    </row>
    <row r="161" spans="1:206" ht="15.75">
      <c r="A161" s="782"/>
      <c r="B161" s="785"/>
      <c r="C161" s="785"/>
      <c r="D161" s="785"/>
      <c r="E161" s="772"/>
      <c r="F161" s="772"/>
      <c r="G161" s="772"/>
      <c r="H161" s="772"/>
      <c r="I161" s="772"/>
      <c r="J161" s="772"/>
      <c r="K161" s="772"/>
      <c r="L161" s="772"/>
      <c r="M161" s="772"/>
      <c r="N161" s="772"/>
      <c r="O161" s="772"/>
      <c r="P161" s="772"/>
      <c r="Q161" s="772"/>
      <c r="R161" s="772"/>
      <c r="S161" s="772"/>
      <c r="T161" s="772"/>
      <c r="U161" s="772"/>
      <c r="V161" s="772"/>
      <c r="W161" s="772"/>
      <c r="X161" s="772"/>
      <c r="Y161" s="772"/>
      <c r="Z161" s="772"/>
      <c r="AA161" s="772"/>
      <c r="AB161" s="772"/>
      <c r="AC161" s="772"/>
      <c r="AD161" s="772"/>
      <c r="AE161" s="772"/>
      <c r="AF161" s="772"/>
      <c r="AG161" s="772"/>
      <c r="AH161" s="772"/>
      <c r="AI161" s="772"/>
      <c r="AJ161" s="772"/>
      <c r="AK161" s="772"/>
      <c r="AL161" s="772"/>
      <c r="AM161" s="772"/>
      <c r="AN161" s="772"/>
      <c r="AO161" s="772"/>
      <c r="AP161" s="772"/>
      <c r="AQ161" s="772"/>
      <c r="AR161" s="772"/>
      <c r="AS161" s="772"/>
      <c r="AT161" s="772"/>
      <c r="AU161" s="772"/>
      <c r="AV161" s="772"/>
      <c r="AW161" s="772"/>
      <c r="AX161" s="772"/>
      <c r="AY161" s="772"/>
      <c r="AZ161" s="772"/>
      <c r="BA161" s="772"/>
      <c r="BB161" s="772"/>
      <c r="BC161" s="772"/>
      <c r="BD161" s="772"/>
      <c r="BE161" s="772"/>
      <c r="BF161" s="772"/>
      <c r="BG161" s="772"/>
      <c r="BH161" s="772"/>
      <c r="BI161" s="772"/>
      <c r="BJ161" s="772"/>
      <c r="BK161" s="772"/>
      <c r="BL161" s="772"/>
      <c r="BM161" s="772"/>
      <c r="BN161" s="772"/>
      <c r="BO161" s="772"/>
      <c r="BP161" s="772"/>
      <c r="BQ161" s="772"/>
      <c r="BR161" s="772"/>
      <c r="BS161" s="772"/>
      <c r="BT161" s="772"/>
      <c r="BU161" s="772"/>
      <c r="BV161" s="772"/>
      <c r="BW161" s="772"/>
      <c r="BX161" s="772"/>
      <c r="BY161" s="772"/>
      <c r="BZ161" s="772"/>
      <c r="CA161" s="772"/>
      <c r="CB161" s="772"/>
      <c r="CC161" s="772"/>
      <c r="CD161" s="772"/>
      <c r="CE161" s="772"/>
      <c r="CF161" s="772"/>
      <c r="CG161" s="772"/>
      <c r="CH161" s="772"/>
      <c r="CI161" s="772"/>
      <c r="CJ161" s="772"/>
      <c r="CK161" s="772"/>
      <c r="CL161" s="772"/>
      <c r="CM161" s="772"/>
      <c r="CN161" s="772"/>
      <c r="CO161" s="772"/>
      <c r="CP161" s="772"/>
      <c r="CQ161" s="772"/>
      <c r="CR161" s="772"/>
      <c r="CS161" s="772"/>
      <c r="CT161" s="772"/>
      <c r="CU161" s="772"/>
      <c r="CV161" s="772"/>
      <c r="CW161" s="772"/>
      <c r="CX161" s="772"/>
      <c r="CY161" s="772"/>
      <c r="CZ161" s="772"/>
      <c r="DA161" s="772"/>
      <c r="DB161" s="772"/>
      <c r="DC161" s="772"/>
      <c r="DD161" s="772"/>
      <c r="DE161" s="772"/>
      <c r="DF161" s="772"/>
      <c r="DG161" s="772"/>
      <c r="DH161" s="772"/>
      <c r="DI161" s="772"/>
      <c r="DJ161" s="772"/>
      <c r="DK161" s="772"/>
      <c r="DL161" s="772"/>
      <c r="DM161" s="772"/>
      <c r="DN161" s="772"/>
      <c r="DO161" s="772"/>
      <c r="DP161" s="772"/>
      <c r="DQ161" s="772"/>
      <c r="DR161" s="772"/>
      <c r="DS161" s="772"/>
      <c r="DT161" s="772"/>
      <c r="DU161" s="772"/>
      <c r="DV161" s="772"/>
      <c r="DW161" s="772"/>
      <c r="DX161" s="772"/>
      <c r="DY161" s="772"/>
      <c r="DZ161" s="772"/>
      <c r="EA161" s="772"/>
      <c r="EB161" s="772"/>
      <c r="EC161" s="772"/>
      <c r="ED161" s="772"/>
      <c r="EE161" s="772"/>
      <c r="EF161" s="772"/>
      <c r="EG161" s="772"/>
      <c r="EH161" s="772"/>
      <c r="EI161" s="772"/>
      <c r="EJ161" s="772"/>
      <c r="EK161" s="772"/>
      <c r="EL161" s="772"/>
      <c r="EM161" s="772"/>
      <c r="EN161" s="772"/>
      <c r="EO161" s="772"/>
      <c r="EP161" s="772"/>
      <c r="EQ161" s="772"/>
      <c r="ER161" s="772"/>
      <c r="ES161" s="772"/>
      <c r="ET161" s="772"/>
      <c r="EU161" s="772"/>
      <c r="EV161" s="772"/>
      <c r="EW161" s="772"/>
      <c r="EX161" s="772"/>
      <c r="EY161" s="772"/>
      <c r="EZ161" s="772"/>
      <c r="FA161" s="772"/>
      <c r="FB161" s="772"/>
      <c r="FC161" s="772"/>
      <c r="FD161" s="772"/>
      <c r="FE161" s="772"/>
      <c r="FF161" s="772"/>
      <c r="FG161" s="772"/>
      <c r="FH161" s="772"/>
      <c r="FI161" s="772"/>
      <c r="FJ161" s="772"/>
      <c r="FK161" s="772"/>
      <c r="FL161" s="772"/>
      <c r="FM161" s="772"/>
      <c r="FN161" s="772"/>
      <c r="FO161" s="772"/>
      <c r="FP161" s="772"/>
      <c r="FQ161" s="772"/>
      <c r="FR161" s="772"/>
      <c r="FS161" s="772"/>
      <c r="FT161" s="772"/>
      <c r="FU161" s="772"/>
      <c r="FV161" s="772"/>
      <c r="FW161" s="772"/>
      <c r="FX161" s="772"/>
      <c r="FY161" s="772"/>
      <c r="FZ161" s="772"/>
      <c r="GA161" s="772"/>
      <c r="GB161" s="772"/>
      <c r="GC161" s="772"/>
      <c r="GD161" s="772"/>
      <c r="GE161" s="772"/>
      <c r="GF161" s="772"/>
      <c r="GG161" s="772"/>
      <c r="GH161" s="772"/>
      <c r="GI161" s="772"/>
      <c r="GJ161" s="772"/>
      <c r="GK161" s="772"/>
      <c r="GL161" s="772"/>
      <c r="GM161" s="772"/>
      <c r="GN161" s="772"/>
      <c r="GO161" s="772"/>
      <c r="GP161" s="772"/>
      <c r="GQ161" s="772"/>
      <c r="GR161" s="772"/>
      <c r="GS161" s="772"/>
      <c r="GT161" s="772"/>
      <c r="GU161" s="772"/>
      <c r="GV161" s="772"/>
      <c r="GW161" s="772"/>
      <c r="GX161" s="772"/>
    </row>
    <row r="162" spans="1:206" ht="15.75">
      <c r="A162" s="782"/>
      <c r="B162" s="785"/>
      <c r="C162" s="785"/>
      <c r="D162" s="785"/>
      <c r="E162" s="772"/>
      <c r="F162" s="772"/>
      <c r="G162" s="772"/>
      <c r="H162" s="772"/>
      <c r="I162" s="772"/>
      <c r="J162" s="772"/>
      <c r="K162" s="772"/>
      <c r="L162" s="772"/>
      <c r="M162" s="772"/>
      <c r="N162" s="772"/>
      <c r="O162" s="772"/>
      <c r="P162" s="772"/>
      <c r="Q162" s="772"/>
      <c r="R162" s="772"/>
      <c r="S162" s="772"/>
      <c r="T162" s="772"/>
      <c r="U162" s="772"/>
      <c r="V162" s="772"/>
      <c r="W162" s="772"/>
      <c r="X162" s="772"/>
      <c r="Y162" s="772"/>
      <c r="Z162" s="772"/>
      <c r="AA162" s="772"/>
      <c r="AB162" s="772"/>
      <c r="AC162" s="772"/>
      <c r="AD162" s="772"/>
      <c r="AE162" s="772"/>
      <c r="AF162" s="772"/>
      <c r="AG162" s="772"/>
      <c r="AH162" s="772"/>
      <c r="AI162" s="772"/>
      <c r="AJ162" s="772"/>
      <c r="AK162" s="772"/>
      <c r="AL162" s="772"/>
      <c r="AM162" s="772"/>
      <c r="AN162" s="772"/>
      <c r="AO162" s="772"/>
      <c r="AP162" s="772"/>
      <c r="AQ162" s="772"/>
      <c r="AR162" s="772"/>
      <c r="AS162" s="772"/>
      <c r="AT162" s="772"/>
      <c r="AU162" s="772"/>
      <c r="AV162" s="772"/>
      <c r="AW162" s="772"/>
      <c r="AX162" s="772"/>
      <c r="AY162" s="772"/>
      <c r="AZ162" s="772"/>
      <c r="BA162" s="772"/>
      <c r="BB162" s="772"/>
      <c r="BC162" s="772"/>
      <c r="BD162" s="772"/>
      <c r="BE162" s="772"/>
      <c r="BF162" s="772"/>
      <c r="BG162" s="772"/>
      <c r="BH162" s="772"/>
      <c r="BI162" s="772"/>
      <c r="BJ162" s="772"/>
      <c r="BK162" s="772"/>
      <c r="BL162" s="772"/>
      <c r="BM162" s="772"/>
      <c r="BN162" s="772"/>
      <c r="BO162" s="772"/>
      <c r="BP162" s="772"/>
      <c r="BQ162" s="772"/>
      <c r="BR162" s="772"/>
      <c r="BS162" s="772"/>
      <c r="BT162" s="772"/>
      <c r="BU162" s="772"/>
      <c r="BV162" s="772"/>
      <c r="BW162" s="772"/>
      <c r="BX162" s="772"/>
      <c r="BY162" s="772"/>
      <c r="BZ162" s="772"/>
      <c r="CA162" s="772"/>
      <c r="CB162" s="772"/>
      <c r="CC162" s="772"/>
      <c r="CD162" s="772"/>
      <c r="CE162" s="772"/>
      <c r="CF162" s="772"/>
      <c r="CG162" s="772"/>
      <c r="CH162" s="772"/>
      <c r="CI162" s="772"/>
      <c r="CJ162" s="772"/>
      <c r="CK162" s="772"/>
      <c r="CL162" s="772"/>
      <c r="CM162" s="772"/>
      <c r="CN162" s="772"/>
      <c r="CO162" s="772"/>
      <c r="CP162" s="772"/>
      <c r="CQ162" s="772"/>
      <c r="CR162" s="772"/>
      <c r="CS162" s="772"/>
      <c r="CT162" s="772"/>
      <c r="CU162" s="772"/>
      <c r="CV162" s="772"/>
      <c r="CW162" s="772"/>
      <c r="CX162" s="772"/>
      <c r="CY162" s="772"/>
      <c r="CZ162" s="772"/>
      <c r="DA162" s="772"/>
      <c r="DB162" s="772"/>
      <c r="DC162" s="772"/>
      <c r="DD162" s="772"/>
      <c r="DE162" s="772"/>
      <c r="DF162" s="772"/>
      <c r="DG162" s="772"/>
      <c r="DH162" s="772"/>
      <c r="DI162" s="772"/>
      <c r="DJ162" s="772"/>
      <c r="DK162" s="772"/>
      <c r="DL162" s="772"/>
      <c r="DM162" s="772"/>
      <c r="DN162" s="772"/>
      <c r="DO162" s="772"/>
      <c r="DP162" s="772"/>
      <c r="DQ162" s="772"/>
      <c r="DR162" s="772"/>
      <c r="DS162" s="772"/>
      <c r="DT162" s="772"/>
      <c r="DU162" s="772"/>
      <c r="DV162" s="772"/>
      <c r="DW162" s="772"/>
      <c r="DX162" s="772"/>
      <c r="DY162" s="772"/>
      <c r="DZ162" s="772"/>
      <c r="EA162" s="772"/>
      <c r="EB162" s="772"/>
      <c r="EC162" s="772"/>
      <c r="ED162" s="772"/>
      <c r="EE162" s="772"/>
      <c r="EF162" s="772"/>
      <c r="EG162" s="772"/>
      <c r="EH162" s="772"/>
      <c r="EI162" s="772"/>
      <c r="EJ162" s="772"/>
      <c r="EK162" s="772"/>
      <c r="EL162" s="772"/>
      <c r="EM162" s="772"/>
      <c r="EN162" s="772"/>
      <c r="EO162" s="772"/>
      <c r="EP162" s="772"/>
      <c r="EQ162" s="772"/>
      <c r="ER162" s="772"/>
      <c r="ES162" s="772"/>
      <c r="ET162" s="772"/>
      <c r="EU162" s="772"/>
      <c r="EV162" s="772"/>
      <c r="EW162" s="772"/>
      <c r="EX162" s="772"/>
      <c r="EY162" s="772"/>
      <c r="EZ162" s="772"/>
      <c r="FA162" s="772"/>
      <c r="FB162" s="772"/>
      <c r="FC162" s="772"/>
      <c r="FD162" s="772"/>
      <c r="FE162" s="772"/>
      <c r="FF162" s="772"/>
      <c r="FG162" s="772"/>
      <c r="FH162" s="772"/>
      <c r="FI162" s="772"/>
      <c r="FJ162" s="772"/>
      <c r="FK162" s="772"/>
      <c r="FL162" s="772"/>
      <c r="FM162" s="772"/>
      <c r="FN162" s="772"/>
      <c r="FO162" s="772"/>
      <c r="FP162" s="772"/>
      <c r="FQ162" s="772"/>
      <c r="FR162" s="772"/>
      <c r="FS162" s="772"/>
      <c r="FT162" s="772"/>
      <c r="FU162" s="772"/>
      <c r="FV162" s="772"/>
      <c r="FW162" s="772"/>
      <c r="FX162" s="772"/>
      <c r="FY162" s="772"/>
      <c r="FZ162" s="772"/>
      <c r="GA162" s="772"/>
      <c r="GB162" s="772"/>
      <c r="GC162" s="772"/>
      <c r="GD162" s="772"/>
      <c r="GE162" s="772"/>
      <c r="GF162" s="772"/>
      <c r="GG162" s="772"/>
      <c r="GH162" s="772"/>
      <c r="GI162" s="772"/>
      <c r="GJ162" s="772"/>
      <c r="GK162" s="772"/>
      <c r="GL162" s="772"/>
      <c r="GM162" s="772"/>
      <c r="GN162" s="772"/>
      <c r="GO162" s="772"/>
      <c r="GP162" s="772"/>
      <c r="GQ162" s="772"/>
      <c r="GR162" s="772"/>
      <c r="GS162" s="772"/>
      <c r="GT162" s="772"/>
      <c r="GU162" s="772"/>
      <c r="GV162" s="772"/>
      <c r="GW162" s="772"/>
      <c r="GX162" s="772"/>
    </row>
    <row r="163" spans="1:206" ht="15.75">
      <c r="A163" s="782"/>
      <c r="B163" s="785"/>
      <c r="C163" s="785"/>
      <c r="D163" s="785"/>
      <c r="E163" s="772"/>
      <c r="F163" s="772"/>
      <c r="G163" s="772"/>
      <c r="H163" s="772"/>
      <c r="I163" s="772"/>
      <c r="J163" s="772"/>
      <c r="K163" s="772"/>
      <c r="L163" s="772"/>
      <c r="M163" s="772"/>
      <c r="N163" s="772"/>
      <c r="O163" s="772"/>
      <c r="P163" s="772"/>
      <c r="Q163" s="772"/>
      <c r="R163" s="772"/>
      <c r="S163" s="772"/>
      <c r="T163" s="772"/>
      <c r="U163" s="772"/>
      <c r="V163" s="772"/>
      <c r="W163" s="772"/>
      <c r="X163" s="772"/>
      <c r="Y163" s="772"/>
      <c r="Z163" s="772"/>
      <c r="AA163" s="772"/>
      <c r="AB163" s="772"/>
      <c r="AC163" s="772"/>
      <c r="AD163" s="772"/>
      <c r="AE163" s="772"/>
      <c r="AF163" s="772"/>
      <c r="AG163" s="772"/>
      <c r="AH163" s="772"/>
      <c r="AI163" s="772"/>
      <c r="AJ163" s="772"/>
      <c r="AK163" s="772"/>
      <c r="AL163" s="772"/>
      <c r="AM163" s="772"/>
      <c r="AN163" s="772"/>
      <c r="AO163" s="772"/>
      <c r="AP163" s="772"/>
      <c r="AQ163" s="772"/>
      <c r="AR163" s="772"/>
      <c r="AS163" s="772"/>
      <c r="AT163" s="772"/>
      <c r="AU163" s="772"/>
      <c r="AV163" s="772"/>
      <c r="AW163" s="772"/>
      <c r="AX163" s="772"/>
      <c r="AY163" s="772"/>
      <c r="AZ163" s="772"/>
      <c r="BA163" s="772"/>
      <c r="BB163" s="772"/>
      <c r="BC163" s="772"/>
      <c r="BD163" s="772"/>
      <c r="BE163" s="772"/>
      <c r="BF163" s="772"/>
      <c r="BG163" s="772"/>
      <c r="BH163" s="772"/>
      <c r="BI163" s="772"/>
      <c r="BJ163" s="772"/>
      <c r="BK163" s="772"/>
      <c r="BL163" s="772"/>
      <c r="BM163" s="772"/>
      <c r="BN163" s="772"/>
      <c r="BO163" s="772"/>
      <c r="BP163" s="772"/>
      <c r="BQ163" s="772"/>
      <c r="BR163" s="772"/>
      <c r="BS163" s="772"/>
      <c r="BT163" s="772"/>
      <c r="BU163" s="772"/>
      <c r="BV163" s="772"/>
      <c r="BW163" s="772"/>
      <c r="BX163" s="772"/>
      <c r="BY163" s="772"/>
      <c r="BZ163" s="772"/>
      <c r="CA163" s="772"/>
      <c r="CB163" s="772"/>
      <c r="CC163" s="772"/>
      <c r="CD163" s="772"/>
      <c r="CE163" s="772"/>
      <c r="CF163" s="772"/>
      <c r="CG163" s="772"/>
      <c r="CH163" s="772"/>
      <c r="CI163" s="772"/>
      <c r="CJ163" s="772"/>
      <c r="CK163" s="772"/>
      <c r="CL163" s="772"/>
      <c r="CM163" s="772"/>
      <c r="CN163" s="772"/>
      <c r="CO163" s="772"/>
      <c r="CP163" s="772"/>
      <c r="CQ163" s="772"/>
      <c r="CR163" s="772"/>
      <c r="CS163" s="772"/>
      <c r="CT163" s="772"/>
      <c r="CU163" s="772"/>
      <c r="CV163" s="772"/>
      <c r="CW163" s="772"/>
      <c r="CX163" s="772"/>
      <c r="CY163" s="772"/>
      <c r="CZ163" s="772"/>
      <c r="DA163" s="772"/>
      <c r="DB163" s="772"/>
      <c r="DC163" s="772"/>
      <c r="DD163" s="772"/>
      <c r="DE163" s="772"/>
      <c r="DF163" s="772"/>
      <c r="DG163" s="772"/>
      <c r="DH163" s="772"/>
      <c r="DI163" s="772"/>
      <c r="DJ163" s="772"/>
      <c r="DK163" s="772"/>
      <c r="DL163" s="772"/>
      <c r="DM163" s="772"/>
      <c r="DN163" s="772"/>
      <c r="DO163" s="772"/>
      <c r="DP163" s="772"/>
      <c r="DQ163" s="772"/>
      <c r="DR163" s="772"/>
      <c r="DS163" s="772"/>
      <c r="DT163" s="772"/>
      <c r="DU163" s="772"/>
      <c r="DV163" s="772"/>
      <c r="DW163" s="772"/>
      <c r="DX163" s="772"/>
      <c r="DY163" s="772"/>
      <c r="DZ163" s="772"/>
      <c r="EA163" s="772"/>
      <c r="EB163" s="772"/>
      <c r="EC163" s="772"/>
      <c r="ED163" s="772"/>
      <c r="EE163" s="772"/>
      <c r="EF163" s="772"/>
      <c r="EG163" s="772"/>
      <c r="EH163" s="772"/>
      <c r="EI163" s="772"/>
      <c r="EJ163" s="772"/>
      <c r="EK163" s="772"/>
      <c r="EL163" s="772"/>
      <c r="EM163" s="772"/>
      <c r="EN163" s="772"/>
      <c r="EO163" s="772"/>
      <c r="EP163" s="772"/>
      <c r="EQ163" s="772"/>
      <c r="ER163" s="772"/>
      <c r="ES163" s="772"/>
      <c r="ET163" s="772"/>
      <c r="EU163" s="772"/>
      <c r="EV163" s="772"/>
      <c r="EW163" s="772"/>
      <c r="EX163" s="772"/>
      <c r="EY163" s="772"/>
      <c r="EZ163" s="772"/>
      <c r="FA163" s="772"/>
      <c r="FB163" s="772"/>
      <c r="FC163" s="772"/>
      <c r="FD163" s="772"/>
      <c r="FE163" s="772"/>
      <c r="FF163" s="772"/>
      <c r="FG163" s="772"/>
      <c r="FH163" s="772"/>
      <c r="FI163" s="772"/>
      <c r="FJ163" s="772"/>
      <c r="FK163" s="772"/>
      <c r="FL163" s="772"/>
      <c r="FM163" s="772"/>
      <c r="FN163" s="772"/>
      <c r="FO163" s="772"/>
      <c r="FP163" s="772"/>
      <c r="FQ163" s="772"/>
      <c r="FR163" s="772"/>
      <c r="FS163" s="772"/>
      <c r="FT163" s="772"/>
      <c r="FU163" s="772"/>
      <c r="FV163" s="772"/>
      <c r="FW163" s="772"/>
      <c r="FX163" s="772"/>
      <c r="FY163" s="772"/>
      <c r="FZ163" s="772"/>
      <c r="GA163" s="772"/>
      <c r="GB163" s="772"/>
      <c r="GC163" s="772"/>
      <c r="GD163" s="772"/>
      <c r="GE163" s="772"/>
      <c r="GF163" s="772"/>
      <c r="GG163" s="772"/>
      <c r="GH163" s="772"/>
      <c r="GI163" s="772"/>
      <c r="GJ163" s="772"/>
      <c r="GK163" s="772"/>
      <c r="GL163" s="772"/>
      <c r="GM163" s="772"/>
      <c r="GN163" s="772"/>
      <c r="GO163" s="772"/>
      <c r="GP163" s="772"/>
      <c r="GQ163" s="772"/>
      <c r="GR163" s="772"/>
      <c r="GS163" s="772"/>
      <c r="GT163" s="772"/>
      <c r="GU163" s="772"/>
      <c r="GV163" s="772"/>
      <c r="GW163" s="772"/>
      <c r="GX163" s="772"/>
    </row>
    <row r="164" spans="1:206" ht="15.75">
      <c r="A164" s="782"/>
      <c r="B164" s="785"/>
      <c r="C164" s="785"/>
      <c r="D164" s="785"/>
      <c r="E164" s="772"/>
      <c r="F164" s="772"/>
      <c r="G164" s="772"/>
      <c r="H164" s="772"/>
      <c r="I164" s="772"/>
      <c r="J164" s="772"/>
      <c r="K164" s="772"/>
      <c r="L164" s="772"/>
      <c r="M164" s="772"/>
      <c r="N164" s="772"/>
      <c r="O164" s="772"/>
      <c r="P164" s="772"/>
      <c r="Q164" s="772"/>
      <c r="R164" s="772"/>
      <c r="S164" s="772"/>
      <c r="T164" s="772"/>
      <c r="U164" s="772"/>
      <c r="V164" s="772"/>
      <c r="W164" s="772"/>
      <c r="X164" s="772"/>
      <c r="Y164" s="772"/>
      <c r="Z164" s="772"/>
      <c r="AA164" s="772"/>
      <c r="AB164" s="772"/>
      <c r="AC164" s="772"/>
      <c r="AD164" s="772"/>
      <c r="AE164" s="772"/>
      <c r="AF164" s="772"/>
      <c r="AG164" s="772"/>
      <c r="AH164" s="772"/>
      <c r="AI164" s="772"/>
      <c r="AJ164" s="772"/>
      <c r="AK164" s="772"/>
      <c r="AL164" s="772"/>
      <c r="AM164" s="772"/>
      <c r="AN164" s="772"/>
      <c r="AO164" s="772"/>
      <c r="AP164" s="772"/>
      <c r="AQ164" s="772"/>
      <c r="AR164" s="772"/>
      <c r="AS164" s="772"/>
      <c r="AT164" s="772"/>
      <c r="AU164" s="772"/>
      <c r="AV164" s="772"/>
      <c r="AW164" s="772"/>
      <c r="AX164" s="772"/>
      <c r="AY164" s="772"/>
      <c r="AZ164" s="772"/>
      <c r="BA164" s="772"/>
      <c r="BB164" s="772"/>
      <c r="BC164" s="772"/>
      <c r="BD164" s="772"/>
      <c r="BE164" s="772"/>
      <c r="BF164" s="772"/>
      <c r="BG164" s="772"/>
      <c r="BH164" s="772"/>
      <c r="BI164" s="772"/>
      <c r="BJ164" s="772"/>
      <c r="BK164" s="772"/>
      <c r="BL164" s="772"/>
      <c r="BM164" s="772"/>
      <c r="BN164" s="772"/>
      <c r="BO164" s="772"/>
      <c r="BP164" s="772"/>
      <c r="BQ164" s="772"/>
      <c r="BR164" s="772"/>
      <c r="BS164" s="772"/>
      <c r="BT164" s="772"/>
      <c r="BU164" s="772"/>
      <c r="BV164" s="772"/>
      <c r="BW164" s="772"/>
      <c r="BX164" s="772"/>
      <c r="BY164" s="772"/>
      <c r="BZ164" s="772"/>
      <c r="CA164" s="772"/>
      <c r="CB164" s="772"/>
      <c r="CC164" s="772"/>
      <c r="CD164" s="772"/>
      <c r="CE164" s="772"/>
      <c r="CF164" s="772"/>
      <c r="CG164" s="772"/>
      <c r="CH164" s="772"/>
      <c r="CI164" s="772"/>
      <c r="CJ164" s="772"/>
      <c r="CK164" s="772"/>
      <c r="CL164" s="772"/>
      <c r="CM164" s="772"/>
      <c r="CN164" s="772"/>
      <c r="CO164" s="772"/>
      <c r="CP164" s="772"/>
      <c r="CQ164" s="772"/>
      <c r="CR164" s="772"/>
      <c r="CS164" s="772"/>
      <c r="CT164" s="772"/>
      <c r="CU164" s="772"/>
      <c r="CV164" s="772"/>
      <c r="CW164" s="772"/>
      <c r="CX164" s="772"/>
      <c r="CY164" s="772"/>
      <c r="CZ164" s="772"/>
      <c r="DA164" s="772"/>
      <c r="DB164" s="772"/>
      <c r="DC164" s="772"/>
      <c r="DD164" s="772"/>
      <c r="DE164" s="772"/>
      <c r="DF164" s="772"/>
      <c r="DG164" s="772"/>
      <c r="DH164" s="772"/>
      <c r="DI164" s="772"/>
      <c r="DJ164" s="772"/>
      <c r="DK164" s="772"/>
      <c r="DL164" s="772"/>
      <c r="DM164" s="772"/>
      <c r="DN164" s="772"/>
      <c r="DO164" s="772"/>
      <c r="DP164" s="772"/>
      <c r="DQ164" s="772"/>
      <c r="DR164" s="772"/>
      <c r="DS164" s="772"/>
      <c r="DT164" s="772"/>
      <c r="DU164" s="772"/>
      <c r="DV164" s="772"/>
      <c r="DW164" s="772"/>
      <c r="DX164" s="772"/>
      <c r="DY164" s="772"/>
      <c r="DZ164" s="772"/>
      <c r="EA164" s="772"/>
      <c r="EB164" s="772"/>
      <c r="EC164" s="772"/>
      <c r="ED164" s="772"/>
      <c r="EE164" s="772"/>
      <c r="EF164" s="772"/>
      <c r="EG164" s="772"/>
      <c r="EH164" s="772"/>
      <c r="EI164" s="772"/>
      <c r="EJ164" s="772"/>
      <c r="EK164" s="772"/>
      <c r="EL164" s="772"/>
      <c r="EM164" s="772"/>
      <c r="EN164" s="772"/>
      <c r="EO164" s="772"/>
      <c r="EP164" s="772"/>
      <c r="EQ164" s="772"/>
      <c r="ER164" s="772"/>
      <c r="ES164" s="772"/>
      <c r="ET164" s="772"/>
      <c r="EU164" s="772"/>
      <c r="EV164" s="772"/>
      <c r="EW164" s="772"/>
      <c r="EX164" s="772"/>
      <c r="EY164" s="772"/>
      <c r="EZ164" s="772"/>
      <c r="FA164" s="772"/>
      <c r="FB164" s="772"/>
      <c r="FC164" s="772"/>
      <c r="FD164" s="772"/>
      <c r="FE164" s="772"/>
      <c r="FF164" s="772"/>
      <c r="FG164" s="772"/>
      <c r="FH164" s="772"/>
      <c r="FI164" s="772"/>
      <c r="FJ164" s="772"/>
      <c r="FK164" s="772"/>
      <c r="FL164" s="772"/>
      <c r="FM164" s="772"/>
      <c r="FN164" s="772"/>
      <c r="FO164" s="772"/>
      <c r="FP164" s="772"/>
      <c r="FQ164" s="772"/>
      <c r="FR164" s="772"/>
      <c r="FS164" s="772"/>
      <c r="FT164" s="772"/>
      <c r="FU164" s="772"/>
      <c r="FV164" s="772"/>
      <c r="FW164" s="772"/>
      <c r="FX164" s="772"/>
      <c r="FY164" s="772"/>
      <c r="FZ164" s="772"/>
      <c r="GA164" s="772"/>
      <c r="GB164" s="772"/>
      <c r="GC164" s="772"/>
      <c r="GD164" s="772"/>
      <c r="GE164" s="772"/>
      <c r="GF164" s="772"/>
      <c r="GG164" s="772"/>
      <c r="GH164" s="772"/>
      <c r="GI164" s="772"/>
      <c r="GJ164" s="772"/>
      <c r="GK164" s="772"/>
      <c r="GL164" s="772"/>
      <c r="GM164" s="772"/>
      <c r="GN164" s="772"/>
      <c r="GO164" s="772"/>
      <c r="GP164" s="772"/>
      <c r="GQ164" s="772"/>
      <c r="GR164" s="772"/>
      <c r="GS164" s="772"/>
      <c r="GT164" s="772"/>
      <c r="GU164" s="772"/>
      <c r="GV164" s="772"/>
      <c r="GW164" s="772"/>
      <c r="GX164" s="772"/>
    </row>
    <row r="165" spans="1:206" ht="15.75">
      <c r="A165" s="782"/>
      <c r="B165" s="785"/>
      <c r="C165" s="785"/>
      <c r="D165" s="785"/>
      <c r="E165" s="772"/>
      <c r="F165" s="772"/>
      <c r="G165" s="772"/>
      <c r="H165" s="772"/>
      <c r="I165" s="772"/>
      <c r="J165" s="772"/>
      <c r="K165" s="772"/>
      <c r="L165" s="772"/>
      <c r="M165" s="772"/>
      <c r="N165" s="772"/>
      <c r="O165" s="772"/>
      <c r="P165" s="772"/>
      <c r="Q165" s="772"/>
      <c r="R165" s="772"/>
      <c r="S165" s="772"/>
      <c r="T165" s="772"/>
      <c r="U165" s="772"/>
      <c r="V165" s="772"/>
      <c r="W165" s="772"/>
      <c r="X165" s="772"/>
      <c r="Y165" s="772"/>
      <c r="Z165" s="772"/>
      <c r="AA165" s="772"/>
      <c r="AB165" s="772"/>
      <c r="AC165" s="772"/>
      <c r="AD165" s="772"/>
      <c r="AE165" s="772"/>
      <c r="AF165" s="772"/>
      <c r="AG165" s="772"/>
      <c r="AH165" s="772"/>
      <c r="AI165" s="772"/>
      <c r="AJ165" s="772"/>
      <c r="AK165" s="772"/>
      <c r="AL165" s="772"/>
      <c r="AM165" s="772"/>
      <c r="AN165" s="772"/>
      <c r="AO165" s="772"/>
      <c r="AP165" s="772"/>
      <c r="AQ165" s="772"/>
      <c r="AR165" s="772"/>
      <c r="AS165" s="772"/>
      <c r="AT165" s="772"/>
      <c r="AU165" s="772"/>
      <c r="AV165" s="772"/>
      <c r="AW165" s="772"/>
      <c r="AX165" s="772"/>
      <c r="AY165" s="772"/>
      <c r="AZ165" s="772"/>
      <c r="BA165" s="772"/>
      <c r="BB165" s="772"/>
      <c r="BC165" s="772"/>
      <c r="BD165" s="772"/>
      <c r="BE165" s="772"/>
      <c r="BF165" s="772"/>
      <c r="BG165" s="772"/>
      <c r="BH165" s="772"/>
      <c r="BI165" s="772"/>
      <c r="BJ165" s="772"/>
      <c r="BK165" s="772"/>
      <c r="BL165" s="772"/>
      <c r="BM165" s="772"/>
      <c r="BN165" s="772"/>
      <c r="BO165" s="772"/>
      <c r="BP165" s="772"/>
      <c r="BQ165" s="772"/>
      <c r="BR165" s="772"/>
      <c r="BS165" s="772"/>
      <c r="BT165" s="772"/>
      <c r="BU165" s="772"/>
      <c r="BV165" s="772"/>
      <c r="BW165" s="772"/>
      <c r="BX165" s="772"/>
      <c r="BY165" s="772"/>
      <c r="BZ165" s="772"/>
      <c r="CA165" s="772"/>
      <c r="CB165" s="772"/>
      <c r="CC165" s="772"/>
      <c r="CD165" s="772"/>
      <c r="CE165" s="772"/>
      <c r="CF165" s="772"/>
      <c r="CG165" s="772"/>
      <c r="CH165" s="772"/>
      <c r="CI165" s="772"/>
      <c r="CJ165" s="772"/>
      <c r="CK165" s="772"/>
      <c r="CL165" s="772"/>
      <c r="CM165" s="772"/>
      <c r="CN165" s="772"/>
      <c r="CO165" s="772"/>
      <c r="CP165" s="772"/>
      <c r="CQ165" s="772"/>
      <c r="CR165" s="772"/>
      <c r="CS165" s="772"/>
      <c r="CT165" s="772"/>
      <c r="CU165" s="772"/>
      <c r="CV165" s="772"/>
      <c r="CW165" s="772"/>
      <c r="CX165" s="772"/>
      <c r="CY165" s="772"/>
      <c r="CZ165" s="772"/>
      <c r="DA165" s="772"/>
      <c r="DB165" s="772"/>
      <c r="DC165" s="772"/>
      <c r="DD165" s="772"/>
      <c r="DE165" s="772"/>
      <c r="DF165" s="772"/>
      <c r="DG165" s="772"/>
      <c r="DH165" s="772"/>
      <c r="DI165" s="772"/>
      <c r="DJ165" s="772"/>
      <c r="DK165" s="772"/>
      <c r="DL165" s="772"/>
      <c r="DM165" s="772"/>
      <c r="DN165" s="772"/>
      <c r="DO165" s="772"/>
      <c r="DP165" s="772"/>
      <c r="DQ165" s="772"/>
      <c r="DR165" s="772"/>
      <c r="DS165" s="772"/>
      <c r="DT165" s="772"/>
      <c r="DU165" s="772"/>
      <c r="DV165" s="772"/>
      <c r="DW165" s="772"/>
      <c r="DX165" s="772"/>
      <c r="DY165" s="772"/>
      <c r="DZ165" s="772"/>
      <c r="EA165" s="772"/>
      <c r="EB165" s="772"/>
      <c r="EC165" s="772"/>
      <c r="ED165" s="772"/>
      <c r="EE165" s="772"/>
      <c r="EF165" s="772"/>
      <c r="EG165" s="772"/>
      <c r="EH165" s="772"/>
      <c r="EI165" s="772"/>
      <c r="EJ165" s="772"/>
      <c r="EK165" s="772"/>
      <c r="EL165" s="772"/>
      <c r="EM165" s="772"/>
      <c r="EN165" s="772"/>
      <c r="EO165" s="772"/>
      <c r="EP165" s="772"/>
      <c r="EQ165" s="772"/>
      <c r="ER165" s="772"/>
      <c r="ES165" s="772"/>
      <c r="ET165" s="772"/>
      <c r="EU165" s="772"/>
      <c r="EV165" s="772"/>
      <c r="EW165" s="772"/>
      <c r="EX165" s="772"/>
      <c r="EY165" s="772"/>
      <c r="EZ165" s="772"/>
      <c r="FA165" s="772"/>
      <c r="FB165" s="772"/>
      <c r="FC165" s="772"/>
      <c r="FD165" s="772"/>
      <c r="FE165" s="772"/>
      <c r="FF165" s="772"/>
      <c r="FG165" s="772"/>
      <c r="FH165" s="772"/>
      <c r="FI165" s="772"/>
      <c r="FJ165" s="772"/>
      <c r="FK165" s="772"/>
      <c r="FL165" s="772"/>
      <c r="FM165" s="772"/>
      <c r="FN165" s="772"/>
      <c r="FO165" s="772"/>
      <c r="FP165" s="772"/>
      <c r="FQ165" s="772"/>
      <c r="FR165" s="772"/>
      <c r="FS165" s="772"/>
      <c r="FT165" s="772"/>
      <c r="FU165" s="772"/>
      <c r="FV165" s="772"/>
      <c r="FW165" s="772"/>
      <c r="FX165" s="772"/>
      <c r="FY165" s="772"/>
      <c r="FZ165" s="772"/>
      <c r="GA165" s="772"/>
      <c r="GB165" s="772"/>
      <c r="GC165" s="772"/>
      <c r="GD165" s="772"/>
      <c r="GE165" s="772"/>
      <c r="GF165" s="772"/>
      <c r="GG165" s="772"/>
      <c r="GH165" s="772"/>
      <c r="GI165" s="772"/>
      <c r="GJ165" s="772"/>
      <c r="GK165" s="772"/>
      <c r="GL165" s="772"/>
      <c r="GM165" s="772"/>
      <c r="GN165" s="772"/>
      <c r="GO165" s="772"/>
      <c r="GP165" s="772"/>
      <c r="GQ165" s="772"/>
      <c r="GR165" s="772"/>
      <c r="GS165" s="772"/>
      <c r="GT165" s="772"/>
      <c r="GU165" s="772"/>
      <c r="GV165" s="772"/>
      <c r="GW165" s="772"/>
      <c r="GX165" s="772"/>
    </row>
    <row r="166" spans="1:206" ht="15.75">
      <c r="A166" s="782"/>
      <c r="B166" s="785"/>
      <c r="C166" s="785"/>
      <c r="D166" s="785"/>
      <c r="E166" s="772"/>
      <c r="F166" s="772"/>
      <c r="G166" s="772"/>
      <c r="H166" s="772"/>
      <c r="I166" s="772"/>
      <c r="J166" s="772"/>
      <c r="K166" s="772"/>
      <c r="L166" s="772"/>
      <c r="M166" s="772"/>
      <c r="N166" s="772"/>
      <c r="O166" s="772"/>
      <c r="P166" s="772"/>
      <c r="Q166" s="772"/>
      <c r="R166" s="772"/>
      <c r="S166" s="772"/>
      <c r="T166" s="772"/>
      <c r="U166" s="772"/>
      <c r="V166" s="772"/>
      <c r="W166" s="772"/>
      <c r="X166" s="772"/>
      <c r="Y166" s="772"/>
      <c r="Z166" s="772"/>
      <c r="AA166" s="772"/>
      <c r="AB166" s="772"/>
      <c r="AC166" s="772"/>
      <c r="AD166" s="772"/>
      <c r="AE166" s="772"/>
      <c r="AF166" s="772"/>
      <c r="AG166" s="772"/>
      <c r="AH166" s="772"/>
      <c r="AI166" s="772"/>
      <c r="AJ166" s="772"/>
      <c r="AK166" s="772"/>
      <c r="AL166" s="772"/>
      <c r="AM166" s="772"/>
      <c r="AN166" s="772"/>
      <c r="AO166" s="772"/>
      <c r="AP166" s="772"/>
      <c r="AQ166" s="772"/>
      <c r="AR166" s="772"/>
      <c r="AS166" s="772"/>
      <c r="AT166" s="772"/>
      <c r="AU166" s="772"/>
      <c r="AV166" s="772"/>
      <c r="AW166" s="772"/>
      <c r="AX166" s="772"/>
      <c r="AY166" s="772"/>
      <c r="AZ166" s="772"/>
      <c r="BA166" s="772"/>
      <c r="BB166" s="772"/>
      <c r="BC166" s="772"/>
      <c r="BD166" s="772"/>
      <c r="BE166" s="772"/>
      <c r="BF166" s="772"/>
      <c r="BG166" s="772"/>
      <c r="BH166" s="772"/>
      <c r="BI166" s="772"/>
      <c r="BJ166" s="772"/>
      <c r="BK166" s="772"/>
      <c r="BL166" s="772"/>
      <c r="BM166" s="772"/>
      <c r="BN166" s="772"/>
      <c r="BO166" s="772"/>
      <c r="BP166" s="772"/>
      <c r="BQ166" s="772"/>
      <c r="BR166" s="772"/>
      <c r="BS166" s="772"/>
      <c r="BT166" s="772"/>
      <c r="BU166" s="772"/>
      <c r="BV166" s="772"/>
      <c r="BW166" s="772"/>
      <c r="BX166" s="772"/>
      <c r="BY166" s="772"/>
      <c r="BZ166" s="772"/>
      <c r="CA166" s="772"/>
      <c r="CB166" s="772"/>
      <c r="CC166" s="772"/>
      <c r="CD166" s="772"/>
      <c r="CE166" s="772"/>
      <c r="CF166" s="772"/>
      <c r="CG166" s="772"/>
      <c r="CH166" s="772"/>
      <c r="CI166" s="772"/>
      <c r="CJ166" s="772"/>
      <c r="CK166" s="772"/>
      <c r="CL166" s="772"/>
      <c r="CM166" s="772"/>
      <c r="CN166" s="772"/>
      <c r="CO166" s="772"/>
      <c r="CP166" s="772"/>
      <c r="CQ166" s="772"/>
      <c r="CR166" s="772"/>
      <c r="CS166" s="772"/>
      <c r="CT166" s="772"/>
      <c r="CU166" s="772"/>
      <c r="CV166" s="772"/>
      <c r="CW166" s="772"/>
      <c r="CX166" s="772"/>
      <c r="CY166" s="772"/>
      <c r="CZ166" s="772"/>
      <c r="DA166" s="772"/>
      <c r="DB166" s="772"/>
      <c r="DC166" s="772"/>
      <c r="DD166" s="772"/>
      <c r="DE166" s="772"/>
      <c r="DF166" s="772"/>
      <c r="DG166" s="772"/>
      <c r="DH166" s="772"/>
      <c r="DI166" s="772"/>
      <c r="DJ166" s="772"/>
      <c r="DK166" s="772"/>
      <c r="DL166" s="772"/>
      <c r="DM166" s="772"/>
      <c r="DN166" s="772"/>
      <c r="DO166" s="772"/>
      <c r="DP166" s="772"/>
      <c r="DQ166" s="772"/>
      <c r="DR166" s="772"/>
      <c r="DS166" s="772"/>
      <c r="DT166" s="772"/>
      <c r="DU166" s="772"/>
      <c r="DV166" s="772"/>
      <c r="DW166" s="772"/>
      <c r="DX166" s="772"/>
      <c r="DY166" s="772"/>
      <c r="DZ166" s="772"/>
      <c r="EA166" s="772"/>
      <c r="EB166" s="772"/>
      <c r="EC166" s="772"/>
      <c r="ED166" s="772"/>
      <c r="EE166" s="772"/>
      <c r="EF166" s="772"/>
      <c r="EG166" s="772"/>
      <c r="EH166" s="772"/>
      <c r="EI166" s="772"/>
      <c r="EJ166" s="772"/>
      <c r="EK166" s="772"/>
      <c r="EL166" s="772"/>
      <c r="EM166" s="772"/>
      <c r="EN166" s="772"/>
      <c r="EO166" s="772"/>
      <c r="EP166" s="772"/>
      <c r="EQ166" s="772"/>
      <c r="ER166" s="772"/>
      <c r="ES166" s="772"/>
      <c r="ET166" s="772"/>
      <c r="EU166" s="772"/>
      <c r="EV166" s="772"/>
      <c r="EW166" s="772"/>
      <c r="EX166" s="772"/>
      <c r="EY166" s="772"/>
      <c r="EZ166" s="772"/>
      <c r="FA166" s="772"/>
      <c r="FB166" s="772"/>
      <c r="FC166" s="772"/>
      <c r="FD166" s="772"/>
      <c r="FE166" s="772"/>
      <c r="FF166" s="772"/>
      <c r="FG166" s="772"/>
      <c r="FH166" s="772"/>
      <c r="FI166" s="772"/>
      <c r="FJ166" s="772"/>
      <c r="FK166" s="772"/>
      <c r="FL166" s="772"/>
      <c r="FM166" s="772"/>
      <c r="FN166" s="772"/>
      <c r="FO166" s="772"/>
      <c r="FP166" s="772"/>
      <c r="FQ166" s="772"/>
      <c r="FR166" s="772"/>
      <c r="FS166" s="772"/>
      <c r="FT166" s="772"/>
      <c r="FU166" s="772"/>
      <c r="FV166" s="772"/>
      <c r="FW166" s="772"/>
      <c r="FX166" s="772"/>
      <c r="FY166" s="772"/>
      <c r="FZ166" s="772"/>
      <c r="GA166" s="772"/>
      <c r="GB166" s="772"/>
      <c r="GC166" s="772"/>
      <c r="GD166" s="772"/>
      <c r="GE166" s="772"/>
      <c r="GF166" s="772"/>
      <c r="GG166" s="772"/>
      <c r="GH166" s="772"/>
      <c r="GI166" s="772"/>
      <c r="GJ166" s="772"/>
      <c r="GK166" s="772"/>
      <c r="GL166" s="772"/>
      <c r="GM166" s="772"/>
      <c r="GN166" s="772"/>
      <c r="GO166" s="772"/>
      <c r="GP166" s="772"/>
      <c r="GQ166" s="772"/>
      <c r="GR166" s="772"/>
      <c r="GS166" s="772"/>
      <c r="GT166" s="772"/>
      <c r="GU166" s="772"/>
      <c r="GV166" s="772"/>
      <c r="GW166" s="772"/>
      <c r="GX166" s="772"/>
    </row>
    <row r="167" spans="1:206" ht="15.75">
      <c r="A167" s="782"/>
      <c r="B167" s="785"/>
      <c r="C167" s="785"/>
      <c r="D167" s="785"/>
      <c r="E167" s="772"/>
      <c r="F167" s="772"/>
      <c r="G167" s="772"/>
      <c r="H167" s="772"/>
      <c r="I167" s="772"/>
      <c r="J167" s="772"/>
      <c r="K167" s="772"/>
      <c r="L167" s="772"/>
      <c r="M167" s="772"/>
      <c r="N167" s="772"/>
      <c r="O167" s="772"/>
      <c r="P167" s="772"/>
      <c r="Q167" s="772"/>
      <c r="R167" s="772"/>
      <c r="S167" s="772"/>
      <c r="T167" s="772"/>
      <c r="U167" s="772"/>
      <c r="V167" s="772"/>
      <c r="W167" s="772"/>
      <c r="X167" s="772"/>
      <c r="Y167" s="772"/>
      <c r="Z167" s="772"/>
      <c r="AA167" s="772"/>
      <c r="AB167" s="772"/>
      <c r="AC167" s="772"/>
      <c r="AD167" s="772"/>
      <c r="AE167" s="772"/>
      <c r="AF167" s="772"/>
      <c r="AG167" s="772"/>
      <c r="AH167" s="772"/>
      <c r="AI167" s="772"/>
      <c r="AJ167" s="772"/>
      <c r="AK167" s="772"/>
      <c r="AL167" s="772"/>
      <c r="AM167" s="772"/>
      <c r="AN167" s="772"/>
      <c r="AO167" s="772"/>
      <c r="AP167" s="772"/>
      <c r="AQ167" s="772"/>
      <c r="AR167" s="772"/>
      <c r="AS167" s="772"/>
      <c r="AT167" s="772"/>
      <c r="AU167" s="772"/>
      <c r="AV167" s="772"/>
      <c r="AW167" s="772"/>
      <c r="AX167" s="772"/>
      <c r="AY167" s="772"/>
      <c r="AZ167" s="772"/>
      <c r="BA167" s="772"/>
      <c r="BB167" s="772"/>
      <c r="BC167" s="772"/>
      <c r="BD167" s="772"/>
      <c r="BE167" s="772"/>
      <c r="BF167" s="772"/>
      <c r="BG167" s="772"/>
      <c r="BH167" s="772"/>
      <c r="BI167" s="772"/>
      <c r="BJ167" s="772"/>
      <c r="BK167" s="772"/>
      <c r="BL167" s="772"/>
      <c r="BM167" s="772"/>
      <c r="BN167" s="772"/>
      <c r="BO167" s="772"/>
      <c r="BP167" s="772"/>
      <c r="BQ167" s="772"/>
      <c r="BR167" s="772"/>
      <c r="BS167" s="772"/>
      <c r="BT167" s="772"/>
      <c r="BU167" s="772"/>
      <c r="BV167" s="772"/>
      <c r="BW167" s="772"/>
      <c r="BX167" s="772"/>
      <c r="BY167" s="772"/>
      <c r="BZ167" s="772"/>
      <c r="CA167" s="772"/>
      <c r="CB167" s="772"/>
      <c r="CC167" s="772"/>
      <c r="CD167" s="772"/>
      <c r="CE167" s="772"/>
      <c r="CF167" s="772"/>
      <c r="CG167" s="772"/>
      <c r="CH167" s="772"/>
      <c r="CI167" s="772"/>
      <c r="CJ167" s="772"/>
      <c r="CK167" s="772"/>
      <c r="CL167" s="772"/>
      <c r="CM167" s="772"/>
      <c r="CN167" s="772"/>
      <c r="CO167" s="772"/>
      <c r="CP167" s="772"/>
      <c r="CQ167" s="772"/>
      <c r="CR167" s="772"/>
      <c r="CS167" s="772"/>
      <c r="CT167" s="772"/>
      <c r="CU167" s="772"/>
      <c r="CV167" s="772"/>
      <c r="CW167" s="772"/>
      <c r="CX167" s="772"/>
      <c r="CY167" s="772"/>
      <c r="CZ167" s="772"/>
      <c r="DA167" s="772"/>
      <c r="DB167" s="772"/>
      <c r="DC167" s="772"/>
      <c r="DD167" s="772"/>
      <c r="DE167" s="772"/>
      <c r="DF167" s="772"/>
      <c r="DG167" s="772"/>
      <c r="DH167" s="772"/>
      <c r="DI167" s="772"/>
      <c r="DJ167" s="772"/>
      <c r="DK167" s="772"/>
      <c r="DL167" s="772"/>
      <c r="DM167" s="772"/>
      <c r="DN167" s="772"/>
      <c r="DO167" s="772"/>
      <c r="DP167" s="772"/>
      <c r="DQ167" s="772"/>
      <c r="DR167" s="772"/>
      <c r="DS167" s="772"/>
      <c r="DT167" s="772"/>
      <c r="DU167" s="772"/>
      <c r="DV167" s="772"/>
      <c r="DW167" s="772"/>
      <c r="DX167" s="772"/>
      <c r="DY167" s="772"/>
      <c r="DZ167" s="772"/>
      <c r="EA167" s="772"/>
      <c r="EB167" s="772"/>
      <c r="EC167" s="772"/>
      <c r="ED167" s="772"/>
      <c r="EE167" s="772"/>
      <c r="EF167" s="772"/>
      <c r="EG167" s="772"/>
      <c r="EH167" s="772"/>
      <c r="EI167" s="772"/>
      <c r="EJ167" s="772"/>
      <c r="EK167" s="772"/>
      <c r="EL167" s="772"/>
      <c r="EM167" s="772"/>
      <c r="EN167" s="772"/>
      <c r="EO167" s="772"/>
      <c r="EP167" s="772"/>
      <c r="EQ167" s="772"/>
      <c r="ER167" s="772"/>
      <c r="ES167" s="772"/>
      <c r="ET167" s="772"/>
      <c r="EU167" s="772"/>
      <c r="EV167" s="772"/>
      <c r="EW167" s="772"/>
      <c r="EX167" s="772"/>
      <c r="EY167" s="772"/>
      <c r="EZ167" s="772"/>
      <c r="FA167" s="772"/>
      <c r="FB167" s="772"/>
      <c r="FC167" s="772"/>
      <c r="FD167" s="772"/>
      <c r="FE167" s="772"/>
      <c r="FF167" s="772"/>
      <c r="FG167" s="772"/>
      <c r="FH167" s="772"/>
      <c r="FI167" s="772"/>
      <c r="FJ167" s="772"/>
      <c r="FK167" s="772"/>
      <c r="FL167" s="772"/>
      <c r="FM167" s="772"/>
      <c r="FN167" s="772"/>
      <c r="FO167" s="772"/>
      <c r="FP167" s="772"/>
      <c r="FQ167" s="772"/>
      <c r="FR167" s="772"/>
      <c r="FS167" s="772"/>
      <c r="FT167" s="772"/>
      <c r="FU167" s="772"/>
      <c r="FV167" s="772"/>
      <c r="FW167" s="772"/>
      <c r="FX167" s="772"/>
      <c r="FY167" s="772"/>
      <c r="FZ167" s="772"/>
      <c r="GA167" s="772"/>
      <c r="GB167" s="772"/>
      <c r="GC167" s="772"/>
      <c r="GD167" s="772"/>
      <c r="GE167" s="772"/>
      <c r="GF167" s="772"/>
      <c r="GG167" s="772"/>
      <c r="GH167" s="772"/>
      <c r="GI167" s="772"/>
      <c r="GJ167" s="772"/>
      <c r="GK167" s="772"/>
      <c r="GL167" s="772"/>
      <c r="GM167" s="772"/>
      <c r="GN167" s="772"/>
      <c r="GO167" s="772"/>
      <c r="GP167" s="772"/>
      <c r="GQ167" s="772"/>
      <c r="GR167" s="772"/>
      <c r="GS167" s="772"/>
      <c r="GT167" s="772"/>
      <c r="GU167" s="772"/>
      <c r="GV167" s="772"/>
      <c r="GW167" s="772"/>
      <c r="GX167" s="772"/>
    </row>
    <row r="168" spans="1:206" ht="15.75">
      <c r="A168" s="782"/>
      <c r="B168" s="785"/>
      <c r="C168" s="785"/>
      <c r="D168" s="785"/>
      <c r="E168" s="772"/>
      <c r="F168" s="772"/>
      <c r="G168" s="772"/>
      <c r="H168" s="772"/>
      <c r="I168" s="772"/>
      <c r="J168" s="772"/>
      <c r="K168" s="772"/>
      <c r="L168" s="772"/>
      <c r="M168" s="772"/>
      <c r="N168" s="772"/>
      <c r="O168" s="772"/>
      <c r="P168" s="772"/>
      <c r="Q168" s="772"/>
      <c r="R168" s="772"/>
      <c r="S168" s="772"/>
      <c r="T168" s="772"/>
      <c r="U168" s="772"/>
      <c r="V168" s="772"/>
      <c r="W168" s="772"/>
      <c r="X168" s="772"/>
      <c r="Y168" s="772"/>
      <c r="Z168" s="772"/>
      <c r="AA168" s="772"/>
      <c r="AB168" s="772"/>
      <c r="AC168" s="772"/>
      <c r="AD168" s="772"/>
      <c r="AE168" s="772"/>
      <c r="AF168" s="772"/>
      <c r="AG168" s="772"/>
      <c r="AH168" s="772"/>
      <c r="AI168" s="772"/>
      <c r="AJ168" s="772"/>
      <c r="AK168" s="772"/>
      <c r="AL168" s="772"/>
      <c r="AM168" s="772"/>
      <c r="AN168" s="772"/>
      <c r="AO168" s="772"/>
      <c r="AP168" s="772"/>
      <c r="AQ168" s="772"/>
      <c r="AR168" s="772"/>
      <c r="AS168" s="772"/>
      <c r="AT168" s="772"/>
      <c r="AU168" s="772"/>
      <c r="AV168" s="772"/>
      <c r="AW168" s="772"/>
      <c r="AX168" s="772"/>
      <c r="AY168" s="772"/>
      <c r="AZ168" s="772"/>
      <c r="BA168" s="772"/>
      <c r="BB168" s="772"/>
      <c r="BC168" s="772"/>
      <c r="BD168" s="772"/>
      <c r="BE168" s="772"/>
      <c r="BF168" s="772"/>
      <c r="BG168" s="772"/>
      <c r="BH168" s="772"/>
      <c r="BI168" s="772"/>
      <c r="BJ168" s="772"/>
      <c r="BK168" s="772"/>
      <c r="BL168" s="772"/>
      <c r="BM168" s="772"/>
      <c r="BN168" s="772"/>
      <c r="BO168" s="772"/>
      <c r="BP168" s="772"/>
      <c r="BQ168" s="772"/>
      <c r="BR168" s="772"/>
      <c r="BS168" s="772"/>
      <c r="BT168" s="772"/>
      <c r="BU168" s="772"/>
      <c r="BV168" s="772"/>
      <c r="BW168" s="772"/>
      <c r="BX168" s="772"/>
      <c r="BY168" s="772"/>
      <c r="BZ168" s="772"/>
      <c r="CA168" s="772"/>
      <c r="CB168" s="772"/>
      <c r="CC168" s="772"/>
      <c r="CD168" s="772"/>
      <c r="CE168" s="772"/>
      <c r="CF168" s="772"/>
      <c r="CG168" s="772"/>
      <c r="CH168" s="772"/>
      <c r="CI168" s="772"/>
      <c r="CJ168" s="772"/>
      <c r="CK168" s="772"/>
      <c r="CL168" s="772"/>
      <c r="CM168" s="772"/>
      <c r="CN168" s="772"/>
      <c r="CO168" s="772"/>
      <c r="CP168" s="772"/>
      <c r="CQ168" s="772"/>
      <c r="CR168" s="772"/>
      <c r="CS168" s="772"/>
      <c r="CT168" s="772"/>
      <c r="CU168" s="772"/>
      <c r="CV168" s="772"/>
      <c r="CW168" s="772"/>
      <c r="CX168" s="772"/>
      <c r="CY168" s="772"/>
      <c r="CZ168" s="772"/>
      <c r="DA168" s="772"/>
      <c r="DB168" s="772"/>
      <c r="DC168" s="772"/>
      <c r="DD168" s="772"/>
      <c r="DE168" s="772"/>
      <c r="DF168" s="772"/>
      <c r="DG168" s="772"/>
      <c r="DH168" s="772"/>
      <c r="DI168" s="772"/>
      <c r="DJ168" s="772"/>
      <c r="DK168" s="772"/>
      <c r="DL168" s="772"/>
      <c r="DM168" s="772"/>
      <c r="DN168" s="772"/>
      <c r="DO168" s="772"/>
      <c r="DP168" s="772"/>
      <c r="DQ168" s="772"/>
      <c r="DR168" s="772"/>
      <c r="DS168" s="772"/>
      <c r="DT168" s="772"/>
      <c r="DU168" s="772"/>
      <c r="DV168" s="772"/>
      <c r="DW168" s="772"/>
      <c r="DX168" s="772"/>
      <c r="DY168" s="772"/>
      <c r="DZ168" s="772"/>
      <c r="EA168" s="772"/>
      <c r="EB168" s="772"/>
      <c r="EC168" s="772"/>
      <c r="ED168" s="772"/>
      <c r="EE168" s="772"/>
      <c r="EF168" s="772"/>
      <c r="EG168" s="772"/>
      <c r="EH168" s="772"/>
      <c r="EI168" s="772"/>
      <c r="EJ168" s="772"/>
      <c r="EK168" s="772"/>
      <c r="EL168" s="772"/>
      <c r="EM168" s="772"/>
      <c r="EN168" s="772"/>
      <c r="EO168" s="772"/>
      <c r="EP168" s="772"/>
      <c r="EQ168" s="772"/>
      <c r="ER168" s="772"/>
      <c r="ES168" s="772"/>
      <c r="ET168" s="772"/>
      <c r="EU168" s="772"/>
      <c r="EV168" s="772"/>
      <c r="EW168" s="772"/>
      <c r="EX168" s="772"/>
      <c r="EY168" s="772"/>
      <c r="EZ168" s="772"/>
      <c r="FA168" s="772"/>
      <c r="FB168" s="772"/>
      <c r="FC168" s="772"/>
      <c r="FD168" s="772"/>
      <c r="FE168" s="772"/>
      <c r="FF168" s="772"/>
      <c r="FG168" s="772"/>
      <c r="FH168" s="772"/>
      <c r="FI168" s="772"/>
      <c r="FJ168" s="772"/>
      <c r="FK168" s="772"/>
      <c r="FL168" s="772"/>
      <c r="FM168" s="772"/>
      <c r="FN168" s="772"/>
      <c r="FO168" s="772"/>
      <c r="FP168" s="772"/>
      <c r="FQ168" s="772"/>
      <c r="FR168" s="772"/>
      <c r="FS168" s="772"/>
      <c r="FT168" s="772"/>
      <c r="FU168" s="772"/>
      <c r="FV168" s="772"/>
      <c r="FW168" s="772"/>
      <c r="FX168" s="772"/>
      <c r="FY168" s="772"/>
      <c r="FZ168" s="772"/>
      <c r="GA168" s="772"/>
      <c r="GB168" s="772"/>
      <c r="GC168" s="772"/>
      <c r="GD168" s="772"/>
      <c r="GE168" s="772"/>
      <c r="GF168" s="772"/>
      <c r="GG168" s="772"/>
      <c r="GH168" s="772"/>
      <c r="GI168" s="772"/>
      <c r="GJ168" s="772"/>
      <c r="GK168" s="772"/>
      <c r="GL168" s="772"/>
      <c r="GM168" s="772"/>
      <c r="GN168" s="772"/>
      <c r="GO168" s="772"/>
      <c r="GP168" s="772"/>
      <c r="GQ168" s="772"/>
      <c r="GR168" s="772"/>
      <c r="GS168" s="772"/>
      <c r="GT168" s="772"/>
      <c r="GU168" s="772"/>
      <c r="GV168" s="772"/>
      <c r="GW168" s="772"/>
      <c r="GX168" s="772"/>
    </row>
    <row r="169" spans="1:206" ht="15.75">
      <c r="A169" s="782"/>
      <c r="B169" s="785"/>
      <c r="C169" s="785"/>
      <c r="D169" s="785"/>
      <c r="E169" s="772"/>
      <c r="F169" s="772"/>
      <c r="G169" s="772"/>
      <c r="H169" s="772"/>
      <c r="I169" s="772"/>
      <c r="J169" s="772"/>
      <c r="K169" s="772"/>
      <c r="L169" s="772"/>
      <c r="M169" s="772"/>
      <c r="N169" s="772"/>
      <c r="O169" s="772"/>
      <c r="P169" s="772"/>
      <c r="Q169" s="772"/>
      <c r="R169" s="772"/>
      <c r="S169" s="772"/>
      <c r="T169" s="772"/>
      <c r="U169" s="772"/>
      <c r="V169" s="772"/>
      <c r="W169" s="772"/>
      <c r="X169" s="772"/>
      <c r="Y169" s="772"/>
      <c r="Z169" s="772"/>
      <c r="AA169" s="772"/>
      <c r="AB169" s="772"/>
      <c r="AC169" s="772"/>
      <c r="AD169" s="772"/>
      <c r="AE169" s="772"/>
      <c r="AF169" s="772"/>
      <c r="AG169" s="772"/>
      <c r="AH169" s="772"/>
      <c r="AI169" s="772"/>
      <c r="AJ169" s="772"/>
      <c r="AK169" s="772"/>
      <c r="AL169" s="772"/>
      <c r="AM169" s="772"/>
      <c r="AN169" s="772"/>
      <c r="AO169" s="772"/>
      <c r="AP169" s="772"/>
      <c r="AQ169" s="772"/>
      <c r="AR169" s="772"/>
      <c r="AS169" s="772"/>
      <c r="AT169" s="772"/>
      <c r="AU169" s="772"/>
      <c r="AV169" s="772"/>
      <c r="AW169" s="772"/>
      <c r="AX169" s="772"/>
      <c r="AY169" s="772"/>
      <c r="AZ169" s="772"/>
      <c r="BA169" s="772"/>
      <c r="BB169" s="772"/>
      <c r="BC169" s="772"/>
      <c r="BD169" s="772"/>
      <c r="BE169" s="772"/>
      <c r="BF169" s="772"/>
      <c r="BG169" s="772"/>
      <c r="BH169" s="772"/>
      <c r="BI169" s="772"/>
      <c r="BJ169" s="772"/>
      <c r="BK169" s="772"/>
      <c r="BL169" s="772"/>
      <c r="BM169" s="772"/>
      <c r="BN169" s="772"/>
      <c r="BO169" s="772"/>
      <c r="BP169" s="772"/>
      <c r="BQ169" s="772"/>
      <c r="BR169" s="772"/>
      <c r="BS169" s="772"/>
      <c r="BT169" s="772"/>
      <c r="BU169" s="772"/>
      <c r="BV169" s="772"/>
      <c r="BW169" s="772"/>
      <c r="BX169" s="772"/>
      <c r="BY169" s="772"/>
      <c r="BZ169" s="772"/>
      <c r="CA169" s="772"/>
      <c r="CB169" s="772"/>
      <c r="CC169" s="772"/>
      <c r="CD169" s="772"/>
      <c r="CE169" s="772"/>
      <c r="CF169" s="772"/>
      <c r="CG169" s="772"/>
      <c r="CH169" s="772"/>
      <c r="CI169" s="772"/>
      <c r="CJ169" s="772"/>
      <c r="CK169" s="772"/>
      <c r="CL169" s="772"/>
      <c r="CM169" s="772"/>
      <c r="CN169" s="772"/>
      <c r="CO169" s="772"/>
      <c r="CP169" s="772"/>
      <c r="CQ169" s="772"/>
      <c r="CR169" s="772"/>
      <c r="CS169" s="772"/>
      <c r="CT169" s="772"/>
      <c r="CU169" s="772"/>
      <c r="CV169" s="772"/>
      <c r="CW169" s="772"/>
      <c r="CX169" s="772"/>
      <c r="CY169" s="772"/>
      <c r="CZ169" s="772"/>
      <c r="DA169" s="772"/>
      <c r="DB169" s="772"/>
      <c r="DC169" s="772"/>
      <c r="DD169" s="772"/>
      <c r="DE169" s="772"/>
      <c r="DF169" s="772"/>
      <c r="DG169" s="772"/>
      <c r="DH169" s="772"/>
      <c r="DI169" s="772"/>
      <c r="DJ169" s="772"/>
      <c r="DK169" s="772"/>
      <c r="DL169" s="772"/>
      <c r="DM169" s="772"/>
      <c r="DN169" s="772"/>
      <c r="DO169" s="772"/>
      <c r="DP169" s="772"/>
      <c r="DQ169" s="772"/>
      <c r="DR169" s="772"/>
      <c r="DS169" s="772"/>
      <c r="DT169" s="772"/>
      <c r="DU169" s="772"/>
      <c r="DV169" s="772"/>
      <c r="DW169" s="772"/>
      <c r="DX169" s="772"/>
      <c r="DY169" s="772"/>
      <c r="DZ169" s="772"/>
      <c r="EA169" s="772"/>
      <c r="EB169" s="772"/>
      <c r="EC169" s="772"/>
      <c r="ED169" s="772"/>
      <c r="EE169" s="772"/>
      <c r="EF169" s="772"/>
      <c r="EG169" s="772"/>
      <c r="EH169" s="772"/>
      <c r="EI169" s="772"/>
      <c r="EJ169" s="772"/>
      <c r="EK169" s="772"/>
      <c r="EL169" s="772"/>
      <c r="EM169" s="772"/>
      <c r="EN169" s="772"/>
      <c r="EO169" s="772"/>
      <c r="EP169" s="772"/>
      <c r="EQ169" s="772"/>
      <c r="ER169" s="772"/>
      <c r="ES169" s="772"/>
      <c r="ET169" s="772"/>
      <c r="EU169" s="772"/>
      <c r="EV169" s="772"/>
      <c r="EW169" s="772"/>
      <c r="EX169" s="772"/>
      <c r="EY169" s="772"/>
      <c r="EZ169" s="772"/>
      <c r="FA169" s="772"/>
      <c r="FB169" s="772"/>
      <c r="FC169" s="772"/>
      <c r="FD169" s="772"/>
      <c r="FE169" s="772"/>
      <c r="FF169" s="772"/>
      <c r="FG169" s="772"/>
      <c r="FH169" s="772"/>
      <c r="FI169" s="772"/>
      <c r="FJ169" s="772"/>
      <c r="FK169" s="772"/>
      <c r="FL169" s="772"/>
      <c r="FM169" s="772"/>
      <c r="FN169" s="772"/>
      <c r="FO169" s="772"/>
      <c r="FP169" s="772"/>
      <c r="FQ169" s="772"/>
      <c r="FR169" s="772"/>
      <c r="FS169" s="772"/>
      <c r="FT169" s="772"/>
      <c r="FU169" s="772"/>
      <c r="FV169" s="772"/>
      <c r="FW169" s="772"/>
      <c r="FX169" s="772"/>
      <c r="FY169" s="772"/>
      <c r="FZ169" s="772"/>
      <c r="GA169" s="772"/>
      <c r="GB169" s="772"/>
      <c r="GC169" s="772"/>
      <c r="GD169" s="772"/>
      <c r="GE169" s="772"/>
      <c r="GF169" s="772"/>
      <c r="GG169" s="772"/>
      <c r="GH169" s="772"/>
      <c r="GI169" s="772"/>
      <c r="GJ169" s="772"/>
      <c r="GK169" s="772"/>
      <c r="GL169" s="772"/>
      <c r="GM169" s="772"/>
      <c r="GN169" s="772"/>
      <c r="GO169" s="772"/>
      <c r="GP169" s="772"/>
      <c r="GQ169" s="772"/>
      <c r="GR169" s="772"/>
      <c r="GS169" s="772"/>
      <c r="GT169" s="772"/>
      <c r="GU169" s="772"/>
      <c r="GV169" s="772"/>
      <c r="GW169" s="772"/>
      <c r="GX169" s="772"/>
    </row>
    <row r="170" spans="1:206" ht="15.75">
      <c r="A170" s="782"/>
      <c r="B170" s="785"/>
      <c r="C170" s="785"/>
      <c r="D170" s="785"/>
      <c r="E170" s="772"/>
      <c r="F170" s="772"/>
      <c r="G170" s="772"/>
      <c r="H170" s="772"/>
      <c r="I170" s="772"/>
      <c r="J170" s="772"/>
      <c r="K170" s="772"/>
      <c r="L170" s="772"/>
      <c r="M170" s="772"/>
      <c r="N170" s="772"/>
      <c r="O170" s="772"/>
      <c r="P170" s="772"/>
      <c r="Q170" s="772"/>
      <c r="R170" s="772"/>
      <c r="S170" s="772"/>
      <c r="T170" s="772"/>
      <c r="U170" s="772"/>
      <c r="V170" s="772"/>
      <c r="W170" s="772"/>
      <c r="X170" s="772"/>
      <c r="Y170" s="772"/>
      <c r="Z170" s="772"/>
      <c r="AA170" s="772"/>
      <c r="AB170" s="772"/>
      <c r="AC170" s="772"/>
      <c r="AD170" s="772"/>
      <c r="AE170" s="772"/>
      <c r="AF170" s="772"/>
      <c r="AG170" s="772"/>
      <c r="AH170" s="772"/>
      <c r="AI170" s="772"/>
      <c r="AJ170" s="772"/>
      <c r="AK170" s="772"/>
      <c r="AL170" s="772"/>
      <c r="AM170" s="772"/>
      <c r="AN170" s="772"/>
      <c r="AO170" s="772"/>
      <c r="AP170" s="772"/>
      <c r="AQ170" s="772"/>
      <c r="AR170" s="772"/>
      <c r="AS170" s="772"/>
      <c r="AT170" s="772"/>
      <c r="AU170" s="772"/>
      <c r="AV170" s="772"/>
      <c r="AW170" s="772"/>
      <c r="AX170" s="772"/>
      <c r="AY170" s="772"/>
      <c r="AZ170" s="772"/>
      <c r="BA170" s="772"/>
      <c r="BB170" s="772"/>
      <c r="BC170" s="772"/>
      <c r="BD170" s="772"/>
      <c r="BE170" s="772"/>
      <c r="BF170" s="772"/>
      <c r="BG170" s="772"/>
      <c r="BH170" s="772"/>
      <c r="BI170" s="772"/>
      <c r="BJ170" s="772"/>
      <c r="BK170" s="772"/>
      <c r="BL170" s="772"/>
      <c r="BM170" s="772"/>
      <c r="BN170" s="772"/>
      <c r="BO170" s="772"/>
      <c r="BP170" s="772"/>
      <c r="BQ170" s="772"/>
      <c r="BR170" s="772"/>
      <c r="BS170" s="772"/>
      <c r="BT170" s="772"/>
      <c r="BU170" s="772"/>
      <c r="BV170" s="772"/>
      <c r="BW170" s="772"/>
      <c r="BX170" s="772"/>
      <c r="BY170" s="772"/>
      <c r="BZ170" s="772"/>
      <c r="CA170" s="772"/>
      <c r="CB170" s="772"/>
      <c r="CC170" s="772"/>
      <c r="CD170" s="772"/>
      <c r="CE170" s="772"/>
      <c r="CF170" s="772"/>
      <c r="CG170" s="772"/>
      <c r="CH170" s="772"/>
      <c r="CI170" s="772"/>
      <c r="CJ170" s="772"/>
      <c r="CK170" s="772"/>
      <c r="CL170" s="772"/>
      <c r="CM170" s="772"/>
      <c r="CN170" s="772"/>
      <c r="CO170" s="772"/>
      <c r="CP170" s="772"/>
      <c r="CQ170" s="772"/>
      <c r="CR170" s="772"/>
      <c r="CS170" s="772"/>
      <c r="CT170" s="772"/>
      <c r="CU170" s="772"/>
      <c r="CV170" s="772"/>
      <c r="CW170" s="772"/>
      <c r="CX170" s="772"/>
      <c r="CY170" s="772"/>
      <c r="CZ170" s="772"/>
      <c r="DA170" s="772"/>
      <c r="DB170" s="772"/>
      <c r="DC170" s="772"/>
      <c r="DD170" s="772"/>
      <c r="DE170" s="772"/>
      <c r="DF170" s="772"/>
      <c r="DG170" s="772"/>
      <c r="DH170" s="772"/>
      <c r="DI170" s="772"/>
      <c r="DJ170" s="772"/>
      <c r="DK170" s="772"/>
      <c r="DL170" s="772"/>
      <c r="DM170" s="772"/>
      <c r="DN170" s="772"/>
      <c r="DO170" s="772"/>
      <c r="DP170" s="772"/>
      <c r="DQ170" s="772"/>
      <c r="DR170" s="772"/>
      <c r="DS170" s="772"/>
      <c r="DT170" s="772"/>
      <c r="DU170" s="772"/>
      <c r="DV170" s="772"/>
      <c r="DW170" s="772"/>
      <c r="DX170" s="772"/>
      <c r="DY170" s="772"/>
      <c r="DZ170" s="772"/>
      <c r="EA170" s="772"/>
      <c r="EB170" s="772"/>
      <c r="EC170" s="772"/>
      <c r="ED170" s="772"/>
      <c r="EE170" s="772"/>
      <c r="EF170" s="772"/>
      <c r="EG170" s="772"/>
      <c r="EH170" s="772"/>
      <c r="EI170" s="772"/>
      <c r="EJ170" s="772"/>
      <c r="EK170" s="772"/>
      <c r="EL170" s="772"/>
      <c r="EM170" s="772"/>
      <c r="EN170" s="772"/>
      <c r="EO170" s="772"/>
      <c r="EP170" s="772"/>
      <c r="EQ170" s="772"/>
      <c r="ER170" s="772"/>
      <c r="ES170" s="772"/>
      <c r="ET170" s="772"/>
      <c r="EU170" s="772"/>
      <c r="EV170" s="772"/>
      <c r="EW170" s="772"/>
      <c r="EX170" s="772"/>
      <c r="EY170" s="772"/>
      <c r="EZ170" s="772"/>
      <c r="FA170" s="772"/>
      <c r="FB170" s="772"/>
      <c r="FC170" s="772"/>
      <c r="FD170" s="772"/>
      <c r="FE170" s="772"/>
      <c r="FF170" s="772"/>
      <c r="FG170" s="772"/>
      <c r="FH170" s="772"/>
      <c r="FI170" s="772"/>
      <c r="FJ170" s="772"/>
      <c r="FK170" s="772"/>
      <c r="FL170" s="772"/>
      <c r="FM170" s="772"/>
      <c r="FN170" s="772"/>
      <c r="FO170" s="772"/>
      <c r="FP170" s="772"/>
      <c r="FQ170" s="772"/>
      <c r="FR170" s="772"/>
      <c r="FS170" s="772"/>
      <c r="FT170" s="772"/>
      <c r="FU170" s="772"/>
      <c r="FV170" s="772"/>
      <c r="FW170" s="772"/>
      <c r="FX170" s="772"/>
      <c r="FY170" s="772"/>
      <c r="FZ170" s="772"/>
      <c r="GA170" s="772"/>
      <c r="GB170" s="772"/>
      <c r="GC170" s="772"/>
      <c r="GD170" s="772"/>
      <c r="GE170" s="772"/>
      <c r="GF170" s="772"/>
      <c r="GG170" s="772"/>
      <c r="GH170" s="772"/>
      <c r="GI170" s="772"/>
      <c r="GJ170" s="772"/>
      <c r="GK170" s="772"/>
      <c r="GL170" s="772"/>
      <c r="GM170" s="772"/>
      <c r="GN170" s="772"/>
      <c r="GO170" s="772"/>
      <c r="GP170" s="772"/>
      <c r="GQ170" s="772"/>
      <c r="GR170" s="772"/>
      <c r="GS170" s="772"/>
      <c r="GT170" s="772"/>
      <c r="GU170" s="772"/>
      <c r="GV170" s="772"/>
      <c r="GW170" s="772"/>
      <c r="GX170" s="772"/>
    </row>
    <row r="171" spans="1:206" ht="15.75">
      <c r="A171" s="782"/>
      <c r="B171" s="785"/>
      <c r="C171" s="785"/>
      <c r="D171" s="785"/>
      <c r="E171" s="772"/>
      <c r="F171" s="772"/>
      <c r="G171" s="772"/>
      <c r="H171" s="772"/>
      <c r="I171" s="772"/>
      <c r="J171" s="772"/>
      <c r="K171" s="772"/>
      <c r="L171" s="772"/>
      <c r="M171" s="772"/>
      <c r="N171" s="772"/>
      <c r="O171" s="772"/>
      <c r="P171" s="772"/>
      <c r="Q171" s="772"/>
      <c r="R171" s="772"/>
      <c r="S171" s="772"/>
      <c r="T171" s="772"/>
      <c r="U171" s="772"/>
      <c r="V171" s="772"/>
      <c r="W171" s="772"/>
      <c r="X171" s="772"/>
      <c r="Y171" s="772"/>
      <c r="Z171" s="772"/>
      <c r="AA171" s="772"/>
      <c r="AB171" s="772"/>
      <c r="AC171" s="772"/>
      <c r="AD171" s="772"/>
      <c r="AE171" s="772"/>
      <c r="AF171" s="772"/>
      <c r="AG171" s="772"/>
      <c r="AH171" s="772"/>
      <c r="AI171" s="772"/>
      <c r="AJ171" s="772"/>
      <c r="AK171" s="772"/>
      <c r="AL171" s="772"/>
      <c r="AM171" s="772"/>
      <c r="AN171" s="772"/>
      <c r="AO171" s="772"/>
      <c r="AP171" s="772"/>
      <c r="AQ171" s="772"/>
      <c r="AR171" s="772"/>
      <c r="AS171" s="772"/>
      <c r="AT171" s="772"/>
      <c r="AU171" s="772"/>
      <c r="AV171" s="772"/>
      <c r="AW171" s="772"/>
      <c r="AX171" s="772"/>
      <c r="AY171" s="772"/>
      <c r="AZ171" s="772"/>
      <c r="BA171" s="772"/>
      <c r="BB171" s="772"/>
      <c r="BC171" s="772"/>
      <c r="BD171" s="772"/>
      <c r="BE171" s="772"/>
      <c r="BF171" s="772"/>
      <c r="BG171" s="772"/>
      <c r="BH171" s="772"/>
      <c r="BI171" s="772"/>
      <c r="BJ171" s="772"/>
      <c r="BK171" s="772"/>
      <c r="BL171" s="772"/>
      <c r="BM171" s="772"/>
      <c r="BN171" s="772"/>
      <c r="BO171" s="772"/>
      <c r="BP171" s="772"/>
      <c r="BQ171" s="772"/>
      <c r="BR171" s="772"/>
      <c r="BS171" s="772"/>
      <c r="BT171" s="772"/>
      <c r="BU171" s="772"/>
      <c r="BV171" s="772"/>
      <c r="BW171" s="772"/>
      <c r="BX171" s="772"/>
      <c r="BY171" s="772"/>
      <c r="BZ171" s="772"/>
      <c r="CA171" s="772"/>
      <c r="CB171" s="772"/>
      <c r="CC171" s="772"/>
      <c r="CD171" s="772"/>
      <c r="CE171" s="772"/>
      <c r="CF171" s="772"/>
      <c r="CG171" s="772"/>
      <c r="CH171" s="772"/>
      <c r="CI171" s="772"/>
      <c r="CJ171" s="772"/>
      <c r="CK171" s="772"/>
      <c r="CL171" s="772"/>
      <c r="CM171" s="772"/>
      <c r="CN171" s="772"/>
      <c r="CO171" s="772"/>
      <c r="CP171" s="772"/>
      <c r="CQ171" s="772"/>
      <c r="CR171" s="772"/>
      <c r="CS171" s="772"/>
      <c r="CT171" s="772"/>
      <c r="CU171" s="772"/>
      <c r="CV171" s="772"/>
      <c r="CW171" s="772"/>
      <c r="CX171" s="772"/>
      <c r="CY171" s="772"/>
      <c r="CZ171" s="772"/>
      <c r="DA171" s="772"/>
      <c r="DB171" s="772"/>
      <c r="DC171" s="772"/>
      <c r="DD171" s="772"/>
      <c r="DE171" s="772"/>
      <c r="DF171" s="772"/>
      <c r="DG171" s="772"/>
      <c r="DH171" s="772"/>
      <c r="DI171" s="772"/>
      <c r="DJ171" s="772"/>
      <c r="DK171" s="772"/>
      <c r="DL171" s="772"/>
      <c r="DM171" s="772"/>
      <c r="DN171" s="772"/>
      <c r="DO171" s="772"/>
      <c r="DP171" s="772"/>
      <c r="DQ171" s="772"/>
      <c r="DR171" s="772"/>
      <c r="DS171" s="772"/>
      <c r="DT171" s="772"/>
      <c r="DU171" s="772"/>
      <c r="DV171" s="772"/>
      <c r="DW171" s="772"/>
      <c r="DX171" s="772"/>
      <c r="DY171" s="772"/>
      <c r="DZ171" s="772"/>
      <c r="EA171" s="772"/>
      <c r="EB171" s="772"/>
      <c r="EC171" s="772"/>
      <c r="ED171" s="772"/>
      <c r="EE171" s="772"/>
      <c r="EF171" s="772"/>
      <c r="EG171" s="772"/>
      <c r="EH171" s="772"/>
      <c r="EI171" s="772"/>
      <c r="EJ171" s="772"/>
      <c r="EK171" s="772"/>
      <c r="EL171" s="772"/>
      <c r="EM171" s="772"/>
      <c r="EN171" s="772"/>
      <c r="EO171" s="772"/>
      <c r="EP171" s="772"/>
      <c r="EQ171" s="772"/>
      <c r="ER171" s="772"/>
      <c r="ES171" s="772"/>
      <c r="ET171" s="772"/>
      <c r="EU171" s="772"/>
      <c r="EV171" s="772"/>
      <c r="EW171" s="772"/>
      <c r="EX171" s="772"/>
      <c r="EY171" s="772"/>
      <c r="EZ171" s="772"/>
      <c r="FA171" s="772"/>
      <c r="FB171" s="772"/>
      <c r="FC171" s="772"/>
      <c r="FD171" s="772"/>
      <c r="FE171" s="772"/>
      <c r="FF171" s="772"/>
      <c r="FG171" s="772"/>
      <c r="FH171" s="772"/>
      <c r="FI171" s="772"/>
      <c r="FJ171" s="772"/>
      <c r="FK171" s="772"/>
      <c r="FL171" s="772"/>
      <c r="FM171" s="772"/>
      <c r="FN171" s="772"/>
      <c r="FO171" s="772"/>
      <c r="FP171" s="772"/>
      <c r="FQ171" s="772"/>
      <c r="FR171" s="772"/>
      <c r="FS171" s="772"/>
      <c r="FT171" s="772"/>
      <c r="FU171" s="772"/>
      <c r="FV171" s="772"/>
      <c r="FW171" s="772"/>
      <c r="FX171" s="772"/>
      <c r="FY171" s="772"/>
      <c r="FZ171" s="772"/>
      <c r="GA171" s="772"/>
      <c r="GB171" s="772"/>
      <c r="GC171" s="772"/>
      <c r="GD171" s="772"/>
      <c r="GE171" s="772"/>
      <c r="GF171" s="772"/>
      <c r="GG171" s="772"/>
      <c r="GH171" s="772"/>
      <c r="GI171" s="772"/>
      <c r="GJ171" s="772"/>
      <c r="GK171" s="772"/>
      <c r="GL171" s="772"/>
      <c r="GM171" s="772"/>
      <c r="GN171" s="772"/>
      <c r="GO171" s="772"/>
      <c r="GP171" s="772"/>
      <c r="GQ171" s="772"/>
      <c r="GR171" s="772"/>
      <c r="GS171" s="772"/>
      <c r="GT171" s="772"/>
      <c r="GU171" s="772"/>
      <c r="GV171" s="772"/>
      <c r="GW171" s="772"/>
      <c r="GX171" s="772"/>
    </row>
    <row r="172" spans="1:206" ht="15.75">
      <c r="A172" s="782"/>
      <c r="B172" s="785"/>
      <c r="C172" s="785"/>
      <c r="D172" s="785"/>
      <c r="E172" s="772"/>
      <c r="F172" s="772"/>
      <c r="G172" s="772"/>
      <c r="H172" s="772"/>
      <c r="I172" s="772"/>
      <c r="J172" s="772"/>
      <c r="K172" s="772"/>
      <c r="L172" s="772"/>
      <c r="M172" s="772"/>
      <c r="N172" s="772"/>
      <c r="O172" s="772"/>
      <c r="P172" s="772"/>
      <c r="Q172" s="772"/>
      <c r="R172" s="772"/>
      <c r="S172" s="772"/>
      <c r="T172" s="772"/>
      <c r="U172" s="772"/>
      <c r="V172" s="772"/>
      <c r="W172" s="772"/>
      <c r="X172" s="772"/>
      <c r="Y172" s="772"/>
      <c r="Z172" s="772"/>
      <c r="AA172" s="772"/>
      <c r="AB172" s="772"/>
      <c r="AC172" s="772"/>
      <c r="AD172" s="772"/>
      <c r="AE172" s="772"/>
      <c r="AF172" s="772"/>
      <c r="AG172" s="772"/>
      <c r="AH172" s="772"/>
      <c r="AI172" s="772"/>
      <c r="AJ172" s="772"/>
      <c r="AK172" s="772"/>
      <c r="AL172" s="772"/>
      <c r="AM172" s="772"/>
      <c r="AN172" s="772"/>
      <c r="AO172" s="772"/>
      <c r="AP172" s="772"/>
      <c r="AQ172" s="772"/>
      <c r="AR172" s="772"/>
      <c r="AS172" s="772"/>
      <c r="AT172" s="772"/>
      <c r="AU172" s="772"/>
      <c r="AV172" s="772"/>
      <c r="AW172" s="772"/>
      <c r="AX172" s="772"/>
      <c r="AY172" s="772"/>
      <c r="AZ172" s="772"/>
      <c r="BA172" s="772"/>
      <c r="BB172" s="772"/>
      <c r="BC172" s="772"/>
      <c r="BD172" s="772"/>
      <c r="BE172" s="772"/>
      <c r="BF172" s="772"/>
      <c r="BG172" s="772"/>
      <c r="BH172" s="772"/>
      <c r="BI172" s="772"/>
      <c r="BJ172" s="772"/>
      <c r="BK172" s="772"/>
      <c r="BL172" s="772"/>
      <c r="BM172" s="772"/>
      <c r="BN172" s="772"/>
      <c r="BO172" s="772"/>
      <c r="BP172" s="772"/>
      <c r="BQ172" s="772"/>
      <c r="BR172" s="772"/>
      <c r="BS172" s="772"/>
      <c r="BT172" s="772"/>
      <c r="BU172" s="772"/>
      <c r="BV172" s="772"/>
      <c r="BW172" s="772"/>
      <c r="BX172" s="772"/>
      <c r="BY172" s="772"/>
      <c r="BZ172" s="772"/>
      <c r="CA172" s="772"/>
      <c r="CB172" s="772"/>
      <c r="CC172" s="772"/>
      <c r="CD172" s="772"/>
      <c r="CE172" s="772"/>
      <c r="CF172" s="772"/>
      <c r="CG172" s="772"/>
      <c r="CH172" s="772"/>
      <c r="CI172" s="772"/>
      <c r="CJ172" s="772"/>
      <c r="CK172" s="772"/>
      <c r="CL172" s="772"/>
      <c r="CM172" s="772"/>
      <c r="CN172" s="772"/>
      <c r="CO172" s="772"/>
      <c r="CP172" s="772"/>
      <c r="CQ172" s="772"/>
      <c r="CR172" s="772"/>
      <c r="CS172" s="772"/>
      <c r="CT172" s="772"/>
      <c r="CU172" s="772"/>
      <c r="CV172" s="772"/>
      <c r="CW172" s="772"/>
      <c r="CX172" s="772"/>
      <c r="CY172" s="772"/>
      <c r="CZ172" s="772"/>
      <c r="DA172" s="772"/>
      <c r="DB172" s="772"/>
      <c r="DC172" s="772"/>
      <c r="DD172" s="772"/>
      <c r="DE172" s="772"/>
      <c r="DF172" s="772"/>
      <c r="DG172" s="772"/>
      <c r="DH172" s="772"/>
      <c r="DI172" s="772"/>
      <c r="DJ172" s="772"/>
      <c r="DK172" s="772"/>
      <c r="DL172" s="772"/>
      <c r="DM172" s="772"/>
      <c r="DN172" s="772"/>
      <c r="DO172" s="772"/>
      <c r="DP172" s="772"/>
      <c r="DQ172" s="772"/>
      <c r="DR172" s="772"/>
      <c r="DS172" s="772"/>
      <c r="DT172" s="772"/>
      <c r="DU172" s="772"/>
      <c r="DV172" s="772"/>
      <c r="DW172" s="772"/>
      <c r="DX172" s="772"/>
      <c r="DY172" s="772"/>
      <c r="DZ172" s="772"/>
      <c r="EA172" s="772"/>
      <c r="EB172" s="772"/>
      <c r="EC172" s="772"/>
      <c r="ED172" s="772"/>
      <c r="EE172" s="772"/>
      <c r="EF172" s="772"/>
      <c r="EG172" s="772"/>
      <c r="EH172" s="772"/>
      <c r="EI172" s="772"/>
      <c r="EJ172" s="772"/>
      <c r="EK172" s="772"/>
      <c r="EL172" s="772"/>
      <c r="EM172" s="772"/>
      <c r="EN172" s="772"/>
      <c r="EO172" s="772"/>
      <c r="EP172" s="772"/>
      <c r="EQ172" s="772"/>
      <c r="ER172" s="772"/>
      <c r="ES172" s="772"/>
      <c r="ET172" s="772"/>
      <c r="EU172" s="772"/>
      <c r="EV172" s="772"/>
      <c r="EW172" s="772"/>
      <c r="EX172" s="772"/>
      <c r="EY172" s="772"/>
      <c r="EZ172" s="772"/>
      <c r="FA172" s="772"/>
      <c r="FB172" s="772"/>
      <c r="FC172" s="772"/>
      <c r="FD172" s="772"/>
      <c r="FE172" s="772"/>
      <c r="FF172" s="772"/>
      <c r="FG172" s="772"/>
      <c r="FH172" s="772"/>
      <c r="FI172" s="772"/>
      <c r="FJ172" s="772"/>
      <c r="FK172" s="772"/>
      <c r="FL172" s="772"/>
      <c r="FM172" s="772"/>
      <c r="FN172" s="772"/>
      <c r="FO172" s="772"/>
      <c r="FP172" s="772"/>
      <c r="FQ172" s="772"/>
      <c r="FR172" s="772"/>
      <c r="FS172" s="772"/>
      <c r="FT172" s="772"/>
      <c r="FU172" s="772"/>
      <c r="FV172" s="772"/>
      <c r="FW172" s="772"/>
      <c r="FX172" s="772"/>
      <c r="FY172" s="772"/>
      <c r="FZ172" s="772"/>
      <c r="GA172" s="772"/>
      <c r="GB172" s="772"/>
      <c r="GC172" s="772"/>
      <c r="GD172" s="772"/>
      <c r="GE172" s="772"/>
      <c r="GF172" s="772"/>
      <c r="GG172" s="772"/>
      <c r="GH172" s="772"/>
      <c r="GI172" s="772"/>
      <c r="GJ172" s="772"/>
      <c r="GK172" s="772"/>
      <c r="GL172" s="772"/>
      <c r="GM172" s="772"/>
      <c r="GN172" s="772"/>
      <c r="GO172" s="772"/>
      <c r="GP172" s="772"/>
      <c r="GQ172" s="772"/>
      <c r="GR172" s="772"/>
      <c r="GS172" s="772"/>
      <c r="GT172" s="772"/>
      <c r="GU172" s="772"/>
      <c r="GV172" s="772"/>
      <c r="GW172" s="772"/>
      <c r="GX172" s="772"/>
    </row>
    <row r="173" spans="1:206" ht="15.75">
      <c r="A173" s="782"/>
      <c r="B173" s="785"/>
      <c r="C173" s="785"/>
      <c r="D173" s="785"/>
      <c r="E173" s="772"/>
      <c r="F173" s="772"/>
      <c r="G173" s="772"/>
      <c r="H173" s="772"/>
      <c r="I173" s="772"/>
      <c r="J173" s="772"/>
      <c r="K173" s="772"/>
      <c r="L173" s="772"/>
      <c r="M173" s="772"/>
      <c r="N173" s="772"/>
      <c r="O173" s="772"/>
      <c r="P173" s="772"/>
      <c r="Q173" s="772"/>
      <c r="R173" s="772"/>
      <c r="S173" s="772"/>
      <c r="T173" s="772"/>
      <c r="U173" s="772"/>
      <c r="V173" s="772"/>
      <c r="W173" s="772"/>
      <c r="X173" s="772"/>
      <c r="Y173" s="772"/>
      <c r="Z173" s="772"/>
      <c r="AA173" s="772"/>
      <c r="AB173" s="772"/>
      <c r="AC173" s="772"/>
      <c r="AD173" s="772"/>
      <c r="AE173" s="772"/>
      <c r="AF173" s="772"/>
      <c r="AG173" s="772"/>
      <c r="AH173" s="772"/>
      <c r="AI173" s="772"/>
      <c r="AJ173" s="772"/>
      <c r="AK173" s="772"/>
      <c r="AL173" s="772"/>
      <c r="AM173" s="772"/>
      <c r="AN173" s="772"/>
      <c r="AO173" s="772"/>
      <c r="AP173" s="772"/>
      <c r="AQ173" s="772"/>
      <c r="AR173" s="772"/>
      <c r="AS173" s="772"/>
      <c r="AT173" s="772"/>
      <c r="AU173" s="772"/>
      <c r="AV173" s="772"/>
      <c r="AW173" s="772"/>
      <c r="AX173" s="772"/>
      <c r="AY173" s="772"/>
      <c r="AZ173" s="772"/>
      <c r="BA173" s="772"/>
      <c r="BB173" s="772"/>
      <c r="BC173" s="772"/>
      <c r="BD173" s="772"/>
      <c r="BE173" s="772"/>
      <c r="BF173" s="772"/>
      <c r="BG173" s="772"/>
      <c r="BH173" s="772"/>
      <c r="BI173" s="772"/>
      <c r="BJ173" s="772"/>
      <c r="BK173" s="772"/>
      <c r="BL173" s="772"/>
      <c r="BM173" s="772"/>
      <c r="BN173" s="772"/>
      <c r="BO173" s="772"/>
      <c r="BP173" s="772"/>
      <c r="BQ173" s="772"/>
      <c r="BR173" s="772"/>
      <c r="BS173" s="772"/>
      <c r="BT173" s="772"/>
      <c r="BU173" s="772"/>
      <c r="BV173" s="772"/>
      <c r="BW173" s="772"/>
      <c r="BX173" s="772"/>
      <c r="BY173" s="772"/>
      <c r="BZ173" s="772"/>
      <c r="CA173" s="772"/>
      <c r="CB173" s="772"/>
      <c r="CC173" s="772"/>
      <c r="CD173" s="772"/>
      <c r="CE173" s="772"/>
      <c r="CF173" s="772"/>
      <c r="CG173" s="772"/>
      <c r="CH173" s="772"/>
      <c r="CI173" s="772"/>
      <c r="CJ173" s="772"/>
      <c r="CK173" s="772"/>
      <c r="CL173" s="772"/>
      <c r="CM173" s="772"/>
      <c r="CN173" s="772"/>
      <c r="CO173" s="772"/>
      <c r="CP173" s="772"/>
      <c r="CQ173" s="772"/>
      <c r="CR173" s="772"/>
      <c r="CS173" s="772"/>
      <c r="CT173" s="772"/>
      <c r="CU173" s="772"/>
      <c r="CV173" s="772"/>
      <c r="CW173" s="772"/>
      <c r="CX173" s="772"/>
      <c r="CY173" s="772"/>
      <c r="CZ173" s="772"/>
      <c r="DA173" s="772"/>
      <c r="DB173" s="772"/>
      <c r="DC173" s="772"/>
      <c r="DD173" s="772"/>
      <c r="DE173" s="772"/>
      <c r="DF173" s="772"/>
      <c r="DG173" s="772"/>
      <c r="DH173" s="772"/>
      <c r="DI173" s="772"/>
      <c r="DJ173" s="772"/>
      <c r="DK173" s="772"/>
      <c r="DL173" s="772"/>
      <c r="DM173" s="772"/>
      <c r="DN173" s="772"/>
      <c r="DO173" s="772"/>
      <c r="DP173" s="772"/>
      <c r="DQ173" s="772"/>
      <c r="DR173" s="772"/>
      <c r="DS173" s="772"/>
      <c r="DT173" s="772"/>
      <c r="DU173" s="772"/>
      <c r="DV173" s="772"/>
      <c r="DW173" s="772"/>
      <c r="DX173" s="772"/>
      <c r="DY173" s="772"/>
      <c r="DZ173" s="772"/>
      <c r="EA173" s="772"/>
      <c r="EB173" s="772"/>
      <c r="EC173" s="772"/>
      <c r="ED173" s="772"/>
      <c r="EE173" s="772"/>
      <c r="EF173" s="772"/>
      <c r="EG173" s="772"/>
      <c r="EH173" s="772"/>
      <c r="EI173" s="772"/>
      <c r="EJ173" s="772"/>
      <c r="EK173" s="772"/>
      <c r="EL173" s="772"/>
      <c r="EM173" s="772"/>
      <c r="EN173" s="772"/>
      <c r="EO173" s="772"/>
      <c r="EP173" s="772"/>
      <c r="EQ173" s="772"/>
      <c r="ER173" s="772"/>
      <c r="ES173" s="772"/>
      <c r="ET173" s="772"/>
      <c r="EU173" s="772"/>
      <c r="EV173" s="772"/>
      <c r="EW173" s="772"/>
      <c r="EX173" s="772"/>
      <c r="EY173" s="772"/>
      <c r="EZ173" s="772"/>
      <c r="FA173" s="772"/>
      <c r="FB173" s="772"/>
      <c r="FC173" s="772"/>
      <c r="FD173" s="772"/>
      <c r="FE173" s="772"/>
      <c r="FF173" s="772"/>
      <c r="FG173" s="772"/>
      <c r="FH173" s="772"/>
      <c r="FI173" s="772"/>
      <c r="FJ173" s="772"/>
      <c r="FK173" s="772"/>
      <c r="FL173" s="772"/>
      <c r="FM173" s="772"/>
      <c r="FN173" s="772"/>
      <c r="FO173" s="772"/>
      <c r="FP173" s="772"/>
      <c r="FQ173" s="772"/>
      <c r="FR173" s="772"/>
      <c r="FS173" s="772"/>
      <c r="FT173" s="772"/>
      <c r="FU173" s="772"/>
      <c r="FV173" s="772"/>
      <c r="FW173" s="772"/>
      <c r="FX173" s="772"/>
      <c r="FY173" s="772"/>
      <c r="FZ173" s="772"/>
      <c r="GA173" s="772"/>
      <c r="GB173" s="772"/>
      <c r="GC173" s="772"/>
      <c r="GD173" s="772"/>
      <c r="GE173" s="772"/>
      <c r="GF173" s="772"/>
      <c r="GG173" s="772"/>
      <c r="GH173" s="772"/>
      <c r="GI173" s="772"/>
      <c r="GJ173" s="772"/>
      <c r="GK173" s="772"/>
      <c r="GL173" s="772"/>
      <c r="GM173" s="772"/>
      <c r="GN173" s="772"/>
      <c r="GO173" s="772"/>
      <c r="GP173" s="772"/>
      <c r="GQ173" s="772"/>
      <c r="GR173" s="772"/>
      <c r="GS173" s="772"/>
      <c r="GT173" s="772"/>
      <c r="GU173" s="772"/>
      <c r="GV173" s="772"/>
      <c r="GW173" s="772"/>
      <c r="GX173" s="772"/>
    </row>
    <row r="174" spans="1:206" ht="15.75">
      <c r="A174" s="782"/>
      <c r="B174" s="785"/>
      <c r="C174" s="785"/>
      <c r="D174" s="785"/>
      <c r="E174" s="772"/>
      <c r="F174" s="772"/>
      <c r="G174" s="772"/>
      <c r="H174" s="772"/>
      <c r="I174" s="772"/>
      <c r="J174" s="772"/>
      <c r="K174" s="772"/>
      <c r="L174" s="772"/>
      <c r="M174" s="772"/>
      <c r="N174" s="772"/>
      <c r="O174" s="772"/>
      <c r="P174" s="772"/>
      <c r="Q174" s="772"/>
      <c r="R174" s="772"/>
      <c r="S174" s="772"/>
      <c r="T174" s="772"/>
      <c r="U174" s="772"/>
      <c r="V174" s="772"/>
      <c r="W174" s="772"/>
      <c r="X174" s="772"/>
      <c r="Y174" s="772"/>
      <c r="Z174" s="772"/>
      <c r="AA174" s="772"/>
      <c r="AB174" s="772"/>
      <c r="AC174" s="772"/>
      <c r="AD174" s="772"/>
      <c r="AE174" s="772"/>
      <c r="AF174" s="772"/>
      <c r="AG174" s="772"/>
      <c r="AH174" s="772"/>
      <c r="AI174" s="772"/>
      <c r="AJ174" s="772"/>
      <c r="AK174" s="772"/>
      <c r="AL174" s="772"/>
      <c r="AM174" s="772"/>
      <c r="AN174" s="772"/>
      <c r="AO174" s="772"/>
      <c r="AP174" s="772"/>
      <c r="AQ174" s="772"/>
      <c r="AR174" s="772"/>
      <c r="AS174" s="772"/>
      <c r="AT174" s="772"/>
      <c r="AU174" s="772"/>
      <c r="AV174" s="772"/>
      <c r="AW174" s="772"/>
      <c r="AX174" s="772"/>
      <c r="AY174" s="772"/>
      <c r="AZ174" s="772"/>
      <c r="BA174" s="772"/>
      <c r="BB174" s="772"/>
      <c r="BC174" s="772"/>
      <c r="BD174" s="772"/>
      <c r="BE174" s="772"/>
      <c r="BF174" s="772"/>
      <c r="BG174" s="772"/>
      <c r="BH174" s="772"/>
      <c r="BI174" s="772"/>
      <c r="BJ174" s="772"/>
      <c r="BK174" s="772"/>
      <c r="BL174" s="772"/>
      <c r="BM174" s="772"/>
      <c r="BN174" s="772"/>
      <c r="BO174" s="772"/>
      <c r="BP174" s="772"/>
      <c r="BQ174" s="772"/>
      <c r="BR174" s="772"/>
      <c r="BS174" s="772"/>
      <c r="BT174" s="772"/>
      <c r="BU174" s="772"/>
      <c r="BV174" s="772"/>
      <c r="BW174" s="772"/>
      <c r="BX174" s="772"/>
      <c r="BY174" s="772"/>
      <c r="BZ174" s="772"/>
      <c r="CA174" s="772"/>
      <c r="CB174" s="772"/>
      <c r="CC174" s="772"/>
      <c r="CD174" s="772"/>
      <c r="CE174" s="772"/>
      <c r="CF174" s="772"/>
      <c r="CG174" s="772"/>
      <c r="CH174" s="772"/>
      <c r="CI174" s="772"/>
      <c r="CJ174" s="772"/>
      <c r="CK174" s="772"/>
      <c r="CL174" s="772"/>
      <c r="CM174" s="772"/>
      <c r="CN174" s="772"/>
      <c r="CO174" s="772"/>
      <c r="CP174" s="772"/>
      <c r="CQ174" s="772"/>
      <c r="CR174" s="772"/>
      <c r="CS174" s="772"/>
      <c r="CT174" s="772"/>
      <c r="CU174" s="772"/>
      <c r="CV174" s="772"/>
      <c r="CW174" s="772"/>
      <c r="CX174" s="772"/>
      <c r="CY174" s="772"/>
      <c r="CZ174" s="772"/>
      <c r="DA174" s="772"/>
      <c r="DB174" s="772"/>
      <c r="DC174" s="772"/>
      <c r="DD174" s="772"/>
      <c r="DE174" s="772"/>
      <c r="DF174" s="772"/>
      <c r="DG174" s="772"/>
      <c r="DH174" s="772"/>
      <c r="DI174" s="772"/>
      <c r="DJ174" s="772"/>
      <c r="DK174" s="772"/>
      <c r="DL174" s="772"/>
      <c r="DM174" s="772"/>
      <c r="DN174" s="772"/>
      <c r="DO174" s="772"/>
      <c r="DP174" s="772"/>
      <c r="DQ174" s="772"/>
      <c r="DR174" s="772"/>
      <c r="DS174" s="772"/>
      <c r="DT174" s="772"/>
      <c r="DU174" s="772"/>
      <c r="DV174" s="772"/>
      <c r="DW174" s="772"/>
      <c r="DX174" s="772"/>
      <c r="DY174" s="772"/>
      <c r="DZ174" s="772"/>
      <c r="EA174" s="772"/>
      <c r="EB174" s="772"/>
      <c r="EC174" s="772"/>
      <c r="ED174" s="772"/>
      <c r="EE174" s="772"/>
      <c r="EF174" s="772"/>
      <c r="EG174" s="772"/>
      <c r="EH174" s="772"/>
      <c r="EI174" s="772"/>
      <c r="EJ174" s="772"/>
      <c r="EK174" s="772"/>
      <c r="EL174" s="772"/>
      <c r="EM174" s="772"/>
      <c r="EN174" s="772"/>
      <c r="EO174" s="772"/>
      <c r="EP174" s="772"/>
      <c r="EQ174" s="772"/>
      <c r="ER174" s="772"/>
      <c r="ES174" s="772"/>
      <c r="ET174" s="772"/>
      <c r="EU174" s="772"/>
      <c r="EV174" s="772"/>
      <c r="EW174" s="772"/>
      <c r="EX174" s="772"/>
      <c r="EY174" s="772"/>
      <c r="EZ174" s="772"/>
      <c r="FA174" s="772"/>
      <c r="FB174" s="772"/>
      <c r="FC174" s="772"/>
      <c r="FD174" s="772"/>
      <c r="FE174" s="772"/>
      <c r="FF174" s="772"/>
      <c r="FG174" s="772"/>
      <c r="FH174" s="772"/>
      <c r="FI174" s="772"/>
      <c r="FJ174" s="772"/>
      <c r="FK174" s="772"/>
      <c r="FL174" s="772"/>
      <c r="FM174" s="772"/>
      <c r="FN174" s="772"/>
      <c r="FO174" s="772"/>
      <c r="FP174" s="772"/>
      <c r="FQ174" s="772"/>
      <c r="FR174" s="772"/>
      <c r="FS174" s="772"/>
      <c r="FT174" s="772"/>
      <c r="FU174" s="772"/>
      <c r="FV174" s="772"/>
      <c r="FW174" s="772"/>
      <c r="FX174" s="772"/>
      <c r="FY174" s="772"/>
      <c r="FZ174" s="772"/>
      <c r="GA174" s="772"/>
      <c r="GB174" s="772"/>
      <c r="GC174" s="772"/>
      <c r="GD174" s="772"/>
      <c r="GE174" s="772"/>
      <c r="GF174" s="772"/>
      <c r="GG174" s="772"/>
      <c r="GH174" s="772"/>
      <c r="GI174" s="772"/>
      <c r="GJ174" s="772"/>
      <c r="GK174" s="772"/>
      <c r="GL174" s="772"/>
      <c r="GM174" s="772"/>
      <c r="GN174" s="772"/>
      <c r="GO174" s="772"/>
      <c r="GP174" s="772"/>
      <c r="GQ174" s="772"/>
      <c r="GR174" s="772"/>
      <c r="GS174" s="772"/>
      <c r="GT174" s="772"/>
      <c r="GU174" s="772"/>
      <c r="GV174" s="772"/>
      <c r="GW174" s="772"/>
      <c r="GX174" s="772"/>
    </row>
    <row r="175" spans="1:206" ht="15.75">
      <c r="A175" s="782"/>
      <c r="B175" s="785"/>
      <c r="C175" s="785"/>
      <c r="D175" s="785"/>
      <c r="E175" s="772"/>
      <c r="F175" s="772"/>
      <c r="G175" s="772"/>
      <c r="H175" s="772"/>
      <c r="I175" s="772"/>
      <c r="J175" s="772"/>
      <c r="K175" s="772"/>
      <c r="L175" s="772"/>
      <c r="M175" s="772"/>
      <c r="N175" s="772"/>
      <c r="O175" s="772"/>
      <c r="P175" s="772"/>
      <c r="Q175" s="772"/>
      <c r="R175" s="772"/>
      <c r="S175" s="772"/>
      <c r="T175" s="772"/>
      <c r="U175" s="772"/>
      <c r="V175" s="772"/>
      <c r="W175" s="772"/>
      <c r="X175" s="772"/>
      <c r="Y175" s="772"/>
      <c r="Z175" s="772"/>
      <c r="AA175" s="772"/>
      <c r="AB175" s="772"/>
      <c r="AC175" s="772"/>
      <c r="AD175" s="772"/>
      <c r="AE175" s="772"/>
      <c r="AF175" s="772"/>
      <c r="AG175" s="772"/>
      <c r="AH175" s="772"/>
      <c r="AI175" s="772"/>
      <c r="AJ175" s="772"/>
      <c r="AK175" s="772"/>
      <c r="AL175" s="772"/>
      <c r="AM175" s="772"/>
      <c r="AN175" s="772"/>
      <c r="AO175" s="772"/>
      <c r="AP175" s="772"/>
      <c r="AQ175" s="772"/>
      <c r="AR175" s="772"/>
      <c r="AS175" s="772"/>
      <c r="AT175" s="772"/>
      <c r="AU175" s="772"/>
      <c r="AV175" s="772"/>
      <c r="AW175" s="772"/>
      <c r="AX175" s="772"/>
      <c r="AY175" s="772"/>
      <c r="AZ175" s="772"/>
      <c r="BA175" s="772"/>
      <c r="BB175" s="772"/>
      <c r="BC175" s="772"/>
      <c r="BD175" s="772"/>
      <c r="BE175" s="772"/>
      <c r="BF175" s="772"/>
      <c r="BG175" s="772"/>
      <c r="BH175" s="772"/>
      <c r="BI175" s="772"/>
      <c r="BJ175" s="772"/>
      <c r="BK175" s="772"/>
      <c r="BL175" s="772"/>
      <c r="BM175" s="772"/>
      <c r="BN175" s="772"/>
      <c r="BO175" s="772"/>
      <c r="BP175" s="772"/>
      <c r="BQ175" s="772"/>
      <c r="BR175" s="772"/>
      <c r="BS175" s="772"/>
      <c r="BT175" s="772"/>
      <c r="BU175" s="772"/>
      <c r="BV175" s="772"/>
      <c r="BW175" s="772"/>
      <c r="BX175" s="772"/>
      <c r="BY175" s="772"/>
      <c r="BZ175" s="772"/>
      <c r="CA175" s="772"/>
      <c r="CB175" s="772"/>
      <c r="CC175" s="772"/>
      <c r="CD175" s="772"/>
      <c r="CE175" s="772"/>
      <c r="CF175" s="772"/>
      <c r="CG175" s="772"/>
      <c r="CH175" s="772"/>
      <c r="CI175" s="772"/>
      <c r="CJ175" s="772"/>
      <c r="CK175" s="772"/>
      <c r="CL175" s="772"/>
      <c r="CM175" s="772"/>
      <c r="CN175" s="772"/>
      <c r="CO175" s="772"/>
      <c r="CP175" s="772"/>
      <c r="CQ175" s="772"/>
      <c r="CR175" s="772"/>
      <c r="CS175" s="772"/>
      <c r="CT175" s="772"/>
      <c r="CU175" s="772"/>
      <c r="CV175" s="772"/>
      <c r="CW175" s="772"/>
      <c r="CX175" s="772"/>
      <c r="CY175" s="772"/>
      <c r="CZ175" s="772"/>
      <c r="DA175" s="772"/>
      <c r="DB175" s="772"/>
      <c r="DC175" s="772"/>
      <c r="DD175" s="772"/>
      <c r="DE175" s="772"/>
      <c r="DF175" s="772"/>
      <c r="DG175" s="772"/>
      <c r="DH175" s="772"/>
      <c r="DI175" s="772"/>
      <c r="DJ175" s="772"/>
      <c r="DK175" s="772"/>
      <c r="DL175" s="772"/>
      <c r="DM175" s="772"/>
      <c r="DN175" s="772"/>
      <c r="DO175" s="772"/>
      <c r="DP175" s="772"/>
      <c r="DQ175" s="772"/>
      <c r="DR175" s="772"/>
      <c r="DS175" s="772"/>
      <c r="DT175" s="772"/>
      <c r="DU175" s="772"/>
      <c r="DV175" s="772"/>
      <c r="DW175" s="772"/>
      <c r="DX175" s="772"/>
      <c r="DY175" s="772"/>
      <c r="DZ175" s="772"/>
      <c r="EA175" s="772"/>
      <c r="EB175" s="772"/>
      <c r="EC175" s="772"/>
      <c r="ED175" s="772"/>
      <c r="EE175" s="772"/>
      <c r="EF175" s="772"/>
      <c r="EG175" s="772"/>
      <c r="EH175" s="772"/>
      <c r="EI175" s="772"/>
      <c r="EJ175" s="772"/>
      <c r="EK175" s="772"/>
      <c r="EL175" s="772"/>
      <c r="EM175" s="772"/>
      <c r="EN175" s="772"/>
      <c r="EO175" s="772"/>
      <c r="EP175" s="772"/>
      <c r="EQ175" s="772"/>
      <c r="ER175" s="772"/>
      <c r="ES175" s="772"/>
      <c r="ET175" s="772"/>
      <c r="EU175" s="772"/>
      <c r="EV175" s="772"/>
      <c r="EW175" s="772"/>
      <c r="EX175" s="772"/>
      <c r="EY175" s="772"/>
      <c r="EZ175" s="772"/>
      <c r="FA175" s="772"/>
      <c r="FB175" s="772"/>
      <c r="FC175" s="772"/>
      <c r="FD175" s="772"/>
      <c r="FE175" s="772"/>
      <c r="FF175" s="772"/>
      <c r="FG175" s="772"/>
      <c r="FH175" s="772"/>
      <c r="FI175" s="772"/>
      <c r="FJ175" s="772"/>
      <c r="FK175" s="772"/>
      <c r="FL175" s="772"/>
      <c r="FM175" s="772"/>
      <c r="FN175" s="772"/>
      <c r="FO175" s="772"/>
      <c r="FP175" s="772"/>
      <c r="FQ175" s="772"/>
      <c r="FR175" s="772"/>
      <c r="FS175" s="772"/>
      <c r="FT175" s="772"/>
      <c r="FU175" s="772"/>
      <c r="FV175" s="772"/>
      <c r="FW175" s="772"/>
      <c r="FX175" s="772"/>
      <c r="FY175" s="772"/>
      <c r="FZ175" s="772"/>
      <c r="GA175" s="772"/>
      <c r="GB175" s="772"/>
      <c r="GC175" s="772"/>
      <c r="GD175" s="772"/>
      <c r="GE175" s="772"/>
      <c r="GF175" s="772"/>
      <c r="GG175" s="772"/>
      <c r="GH175" s="772"/>
      <c r="GI175" s="772"/>
      <c r="GJ175" s="772"/>
      <c r="GK175" s="772"/>
      <c r="GL175" s="772"/>
      <c r="GM175" s="772"/>
      <c r="GN175" s="772"/>
      <c r="GO175" s="772"/>
      <c r="GP175" s="772"/>
      <c r="GQ175" s="772"/>
      <c r="GR175" s="772"/>
      <c r="GS175" s="772"/>
      <c r="GT175" s="772"/>
      <c r="GU175" s="772"/>
      <c r="GV175" s="772"/>
      <c r="GW175" s="772"/>
      <c r="GX175" s="772"/>
    </row>
    <row r="176" spans="1:206" ht="15.75">
      <c r="A176" s="782"/>
      <c r="B176" s="785"/>
      <c r="C176" s="785"/>
      <c r="D176" s="785"/>
      <c r="E176" s="772"/>
      <c r="F176" s="772"/>
      <c r="G176" s="772"/>
      <c r="H176" s="772"/>
      <c r="I176" s="772"/>
      <c r="J176" s="772"/>
      <c r="K176" s="772"/>
      <c r="L176" s="772"/>
      <c r="M176" s="772"/>
      <c r="N176" s="772"/>
      <c r="O176" s="772"/>
      <c r="P176" s="772"/>
      <c r="Q176" s="772"/>
      <c r="R176" s="772"/>
      <c r="S176" s="772"/>
      <c r="T176" s="772"/>
      <c r="U176" s="772"/>
      <c r="V176" s="772"/>
      <c r="W176" s="772"/>
      <c r="X176" s="772"/>
      <c r="Y176" s="772"/>
      <c r="Z176" s="772"/>
      <c r="AA176" s="772"/>
      <c r="AB176" s="772"/>
      <c r="AC176" s="772"/>
      <c r="AD176" s="772"/>
      <c r="AE176" s="772"/>
      <c r="AF176" s="772"/>
      <c r="AG176" s="772"/>
      <c r="AH176" s="772"/>
      <c r="AI176" s="772"/>
      <c r="AJ176" s="772"/>
      <c r="AK176" s="772"/>
      <c r="AL176" s="772"/>
      <c r="AM176" s="772"/>
      <c r="AN176" s="772"/>
      <c r="AO176" s="772"/>
      <c r="AP176" s="772"/>
      <c r="AQ176" s="772"/>
      <c r="AR176" s="772"/>
      <c r="AS176" s="772"/>
      <c r="AT176" s="772"/>
      <c r="AU176" s="772"/>
      <c r="AV176" s="772"/>
      <c r="AW176" s="772"/>
      <c r="AX176" s="772"/>
      <c r="AY176" s="772"/>
      <c r="AZ176" s="772"/>
      <c r="BA176" s="772"/>
      <c r="BB176" s="772"/>
      <c r="BC176" s="772"/>
      <c r="BD176" s="772"/>
      <c r="BE176" s="772"/>
      <c r="BF176" s="772"/>
      <c r="BG176" s="772"/>
      <c r="BH176" s="772"/>
      <c r="BI176" s="772"/>
      <c r="BJ176" s="772"/>
      <c r="BK176" s="772"/>
      <c r="BL176" s="772"/>
      <c r="BM176" s="772"/>
      <c r="BN176" s="772"/>
      <c r="BO176" s="772"/>
      <c r="BP176" s="772"/>
      <c r="BQ176" s="772"/>
      <c r="BR176" s="772"/>
      <c r="BS176" s="772"/>
      <c r="BT176" s="772"/>
      <c r="BU176" s="772"/>
      <c r="BV176" s="772"/>
      <c r="BW176" s="772"/>
      <c r="BX176" s="772"/>
      <c r="BY176" s="772"/>
      <c r="BZ176" s="772"/>
      <c r="CA176" s="772"/>
      <c r="CB176" s="772"/>
      <c r="CC176" s="772"/>
      <c r="CD176" s="772"/>
      <c r="CE176" s="772"/>
      <c r="CF176" s="772"/>
      <c r="CG176" s="772"/>
      <c r="CH176" s="772"/>
      <c r="CI176" s="772"/>
      <c r="CJ176" s="772"/>
      <c r="CK176" s="772"/>
      <c r="CL176" s="772"/>
      <c r="CM176" s="772"/>
      <c r="CN176" s="772"/>
      <c r="CO176" s="772"/>
      <c r="CP176" s="772"/>
      <c r="CQ176" s="772"/>
      <c r="CR176" s="772"/>
      <c r="CS176" s="772"/>
      <c r="CT176" s="772"/>
      <c r="CU176" s="772"/>
      <c r="CV176" s="772"/>
      <c r="CW176" s="772"/>
      <c r="CX176" s="772"/>
      <c r="CY176" s="772"/>
      <c r="CZ176" s="772"/>
      <c r="DA176" s="772"/>
      <c r="DB176" s="772"/>
      <c r="DC176" s="772"/>
      <c r="DD176" s="772"/>
      <c r="DE176" s="772"/>
      <c r="DF176" s="772"/>
      <c r="DG176" s="772"/>
      <c r="DH176" s="772"/>
      <c r="DI176" s="772"/>
      <c r="DJ176" s="772"/>
      <c r="DK176" s="772"/>
      <c r="DL176" s="772"/>
      <c r="DM176" s="772"/>
      <c r="DN176" s="772"/>
      <c r="DO176" s="772"/>
      <c r="DP176" s="772"/>
      <c r="DQ176" s="772"/>
      <c r="DR176" s="772"/>
      <c r="DS176" s="772"/>
      <c r="DT176" s="772"/>
      <c r="DU176" s="772"/>
      <c r="DV176" s="772"/>
      <c r="DW176" s="772"/>
      <c r="DX176" s="772"/>
      <c r="DY176" s="772"/>
      <c r="DZ176" s="772"/>
      <c r="EA176" s="772"/>
      <c r="EB176" s="772"/>
      <c r="EC176" s="772"/>
      <c r="ED176" s="772"/>
      <c r="EE176" s="772"/>
      <c r="EF176" s="772"/>
      <c r="EG176" s="772"/>
      <c r="EH176" s="772"/>
      <c r="EI176" s="772"/>
      <c r="EJ176" s="772"/>
      <c r="EK176" s="772"/>
      <c r="EL176" s="772"/>
      <c r="EM176" s="772"/>
      <c r="EN176" s="772"/>
      <c r="EO176" s="772"/>
      <c r="EP176" s="772"/>
      <c r="EQ176" s="772"/>
      <c r="ER176" s="772"/>
      <c r="ES176" s="772"/>
      <c r="ET176" s="772"/>
      <c r="EU176" s="772"/>
      <c r="EV176" s="772"/>
      <c r="EW176" s="772"/>
      <c r="EX176" s="772"/>
      <c r="EY176" s="772"/>
      <c r="EZ176" s="772"/>
      <c r="FA176" s="772"/>
      <c r="FB176" s="772"/>
      <c r="FC176" s="772"/>
      <c r="FD176" s="772"/>
      <c r="FE176" s="772"/>
      <c r="FF176" s="772"/>
      <c r="FG176" s="772"/>
      <c r="FH176" s="772"/>
      <c r="FI176" s="772"/>
      <c r="FJ176" s="772"/>
      <c r="FK176" s="772"/>
      <c r="FL176" s="772"/>
      <c r="FM176" s="772"/>
      <c r="FN176" s="772"/>
      <c r="FO176" s="772"/>
      <c r="FP176" s="772"/>
      <c r="FQ176" s="772"/>
      <c r="FR176" s="772"/>
      <c r="FS176" s="772"/>
      <c r="FT176" s="772"/>
      <c r="FU176" s="772"/>
      <c r="FV176" s="772"/>
      <c r="FW176" s="772"/>
      <c r="FX176" s="772"/>
      <c r="FY176" s="772"/>
      <c r="FZ176" s="772"/>
      <c r="GA176" s="772"/>
      <c r="GB176" s="772"/>
      <c r="GC176" s="772"/>
      <c r="GD176" s="772"/>
      <c r="GE176" s="772"/>
      <c r="GF176" s="772"/>
      <c r="GG176" s="772"/>
      <c r="GH176" s="772"/>
      <c r="GI176" s="772"/>
      <c r="GJ176" s="772"/>
      <c r="GK176" s="772"/>
      <c r="GL176" s="772"/>
      <c r="GM176" s="772"/>
      <c r="GN176" s="772"/>
      <c r="GO176" s="772"/>
      <c r="GP176" s="772"/>
      <c r="GQ176" s="772"/>
      <c r="GR176" s="772"/>
      <c r="GS176" s="772"/>
      <c r="GT176" s="772"/>
      <c r="GU176" s="772"/>
      <c r="GV176" s="772"/>
      <c r="GW176" s="772"/>
      <c r="GX176" s="772"/>
    </row>
    <row r="177" spans="1:206" ht="15.75">
      <c r="A177" s="782"/>
      <c r="B177" s="785"/>
      <c r="C177" s="785"/>
      <c r="D177" s="785"/>
      <c r="E177" s="772"/>
      <c r="F177" s="772"/>
      <c r="G177" s="772"/>
      <c r="H177" s="772"/>
      <c r="I177" s="772"/>
      <c r="J177" s="772"/>
      <c r="K177" s="772"/>
      <c r="L177" s="772"/>
      <c r="M177" s="772"/>
      <c r="N177" s="772"/>
      <c r="O177" s="772"/>
      <c r="P177" s="772"/>
      <c r="Q177" s="772"/>
      <c r="R177" s="772"/>
      <c r="S177" s="772"/>
      <c r="T177" s="772"/>
      <c r="U177" s="772"/>
      <c r="V177" s="772"/>
      <c r="W177" s="772"/>
      <c r="X177" s="772"/>
      <c r="Y177" s="772"/>
      <c r="Z177" s="772"/>
      <c r="AA177" s="772"/>
      <c r="AB177" s="772"/>
      <c r="AC177" s="772"/>
      <c r="AD177" s="772"/>
      <c r="AE177" s="772"/>
      <c r="AF177" s="772"/>
      <c r="AG177" s="772"/>
      <c r="AH177" s="772"/>
      <c r="AI177" s="772"/>
      <c r="AJ177" s="772"/>
      <c r="AK177" s="772"/>
      <c r="AL177" s="772"/>
      <c r="AM177" s="772"/>
      <c r="AN177" s="772"/>
      <c r="AO177" s="772"/>
      <c r="AP177" s="772"/>
      <c r="AQ177" s="772"/>
      <c r="AR177" s="772"/>
      <c r="AS177" s="772"/>
      <c r="AT177" s="772"/>
      <c r="AU177" s="772"/>
      <c r="AV177" s="772"/>
      <c r="AW177" s="772"/>
      <c r="AX177" s="772"/>
      <c r="AY177" s="772"/>
      <c r="AZ177" s="772"/>
      <c r="BA177" s="772"/>
      <c r="BB177" s="772"/>
      <c r="BC177" s="772"/>
      <c r="BD177" s="772"/>
      <c r="BE177" s="772"/>
      <c r="BF177" s="772"/>
      <c r="BG177" s="772"/>
      <c r="BH177" s="772"/>
      <c r="BI177" s="772"/>
      <c r="BJ177" s="772"/>
      <c r="BK177" s="772"/>
      <c r="BL177" s="772"/>
      <c r="BM177" s="772"/>
      <c r="BN177" s="772"/>
      <c r="BO177" s="772"/>
      <c r="BP177" s="772"/>
      <c r="BQ177" s="772"/>
      <c r="BR177" s="772"/>
      <c r="BS177" s="772"/>
      <c r="BT177" s="772"/>
      <c r="BU177" s="772"/>
      <c r="BV177" s="772"/>
      <c r="BW177" s="772"/>
      <c r="BX177" s="772"/>
      <c r="BY177" s="772"/>
      <c r="BZ177" s="772"/>
      <c r="CA177" s="772"/>
      <c r="CB177" s="772"/>
      <c r="CC177" s="772"/>
      <c r="CD177" s="772"/>
      <c r="CE177" s="772"/>
      <c r="CF177" s="772"/>
      <c r="CG177" s="772"/>
      <c r="CH177" s="772"/>
      <c r="CI177" s="772"/>
      <c r="CJ177" s="772"/>
      <c r="CK177" s="772"/>
      <c r="CL177" s="772"/>
      <c r="CM177" s="772"/>
      <c r="CN177" s="772"/>
      <c r="CO177" s="772"/>
      <c r="CP177" s="772"/>
      <c r="CQ177" s="772"/>
      <c r="CR177" s="772"/>
      <c r="CS177" s="772"/>
      <c r="CT177" s="772"/>
      <c r="CU177" s="772"/>
      <c r="CV177" s="772"/>
      <c r="CW177" s="772"/>
      <c r="CX177" s="772"/>
      <c r="CY177" s="772"/>
      <c r="CZ177" s="772"/>
      <c r="DA177" s="772"/>
      <c r="DB177" s="772"/>
      <c r="DC177" s="772"/>
      <c r="DD177" s="772"/>
      <c r="DE177" s="772"/>
      <c r="DF177" s="772"/>
      <c r="DG177" s="772"/>
      <c r="DH177" s="772"/>
      <c r="DI177" s="772"/>
      <c r="DJ177" s="772"/>
      <c r="DK177" s="772"/>
      <c r="DL177" s="772"/>
      <c r="DM177" s="772"/>
      <c r="DN177" s="772"/>
      <c r="DO177" s="772"/>
      <c r="DP177" s="772"/>
      <c r="DQ177" s="772"/>
      <c r="DR177" s="772"/>
      <c r="DS177" s="772"/>
      <c r="DT177" s="772"/>
      <c r="DU177" s="772"/>
      <c r="DV177" s="772"/>
      <c r="DW177" s="772"/>
      <c r="DX177" s="772"/>
      <c r="DY177" s="772"/>
      <c r="DZ177" s="772"/>
      <c r="EA177" s="772"/>
      <c r="EB177" s="772"/>
      <c r="EC177" s="772"/>
      <c r="ED177" s="772"/>
      <c r="EE177" s="772"/>
      <c r="EF177" s="772"/>
      <c r="EG177" s="772"/>
      <c r="EH177" s="772"/>
      <c r="EI177" s="772"/>
      <c r="EJ177" s="772"/>
      <c r="EK177" s="772"/>
      <c r="EL177" s="772"/>
      <c r="EM177" s="772"/>
      <c r="EN177" s="772"/>
      <c r="EO177" s="772"/>
      <c r="EP177" s="772"/>
      <c r="EQ177" s="772"/>
      <c r="ER177" s="772"/>
      <c r="ES177" s="772"/>
      <c r="ET177" s="772"/>
      <c r="EU177" s="772"/>
      <c r="EV177" s="772"/>
      <c r="EW177" s="772"/>
      <c r="EX177" s="772"/>
      <c r="EY177" s="772"/>
      <c r="EZ177" s="772"/>
      <c r="FA177" s="772"/>
      <c r="FB177" s="772"/>
      <c r="FC177" s="772"/>
      <c r="FD177" s="772"/>
      <c r="FE177" s="772"/>
      <c r="FF177" s="772"/>
      <c r="FG177" s="772"/>
      <c r="FH177" s="772"/>
      <c r="FI177" s="772"/>
      <c r="FJ177" s="772"/>
      <c r="FK177" s="772"/>
      <c r="FL177" s="772"/>
      <c r="FM177" s="772"/>
      <c r="FN177" s="772"/>
      <c r="FO177" s="772"/>
      <c r="FP177" s="772"/>
      <c r="FQ177" s="772"/>
      <c r="FR177" s="772"/>
      <c r="FS177" s="772"/>
      <c r="FT177" s="772"/>
      <c r="FU177" s="772"/>
      <c r="FV177" s="772"/>
      <c r="FW177" s="772"/>
      <c r="FX177" s="772"/>
      <c r="FY177" s="772"/>
      <c r="FZ177" s="772"/>
      <c r="GA177" s="772"/>
      <c r="GB177" s="772"/>
      <c r="GC177" s="772"/>
      <c r="GD177" s="772"/>
      <c r="GE177" s="772"/>
      <c r="GF177" s="772"/>
      <c r="GG177" s="772"/>
      <c r="GH177" s="772"/>
      <c r="GI177" s="772"/>
      <c r="GJ177" s="772"/>
      <c r="GK177" s="772"/>
      <c r="GL177" s="772"/>
      <c r="GM177" s="772"/>
      <c r="GN177" s="772"/>
      <c r="GO177" s="772"/>
      <c r="GP177" s="772"/>
      <c r="GQ177" s="772"/>
      <c r="GR177" s="772"/>
      <c r="GS177" s="772"/>
      <c r="GT177" s="772"/>
      <c r="GU177" s="772"/>
      <c r="GV177" s="772"/>
      <c r="GW177" s="772"/>
      <c r="GX177" s="772"/>
    </row>
    <row r="178" spans="1:206" ht="15.75">
      <c r="A178" s="782"/>
      <c r="B178" s="785"/>
      <c r="C178" s="785"/>
      <c r="D178" s="785"/>
      <c r="E178" s="772"/>
      <c r="F178" s="772"/>
      <c r="G178" s="772"/>
      <c r="H178" s="772"/>
      <c r="I178" s="772"/>
      <c r="J178" s="772"/>
      <c r="K178" s="772"/>
      <c r="L178" s="772"/>
      <c r="M178" s="772"/>
      <c r="N178" s="772"/>
      <c r="O178" s="772"/>
      <c r="P178" s="772"/>
      <c r="Q178" s="772"/>
      <c r="R178" s="772"/>
      <c r="S178" s="772"/>
      <c r="T178" s="772"/>
      <c r="U178" s="772"/>
      <c r="V178" s="772"/>
      <c r="W178" s="772"/>
      <c r="X178" s="772"/>
      <c r="Y178" s="772"/>
      <c r="Z178" s="772"/>
      <c r="AA178" s="772"/>
      <c r="AB178" s="772"/>
      <c r="AC178" s="772"/>
      <c r="AD178" s="772"/>
      <c r="AE178" s="772"/>
      <c r="AF178" s="772"/>
      <c r="AG178" s="772"/>
      <c r="AH178" s="772"/>
      <c r="AI178" s="772"/>
      <c r="AJ178" s="772"/>
      <c r="AK178" s="772"/>
      <c r="AL178" s="772"/>
      <c r="AM178" s="772"/>
      <c r="AN178" s="772"/>
      <c r="AO178" s="772"/>
      <c r="AP178" s="772"/>
      <c r="AQ178" s="772"/>
      <c r="AR178" s="772"/>
      <c r="AS178" s="772"/>
      <c r="AT178" s="772"/>
      <c r="AU178" s="772"/>
      <c r="AV178" s="772"/>
      <c r="AW178" s="772"/>
      <c r="AX178" s="772"/>
      <c r="AY178" s="772"/>
      <c r="AZ178" s="772"/>
      <c r="BA178" s="772"/>
      <c r="BB178" s="772"/>
      <c r="BC178" s="772"/>
      <c r="BD178" s="772"/>
      <c r="BE178" s="772"/>
      <c r="BF178" s="772"/>
      <c r="BG178" s="772"/>
      <c r="BH178" s="772"/>
      <c r="BI178" s="772"/>
      <c r="BJ178" s="772"/>
      <c r="BK178" s="772"/>
      <c r="BL178" s="772"/>
      <c r="BM178" s="772"/>
      <c r="BN178" s="772"/>
      <c r="BO178" s="772"/>
      <c r="BP178" s="772"/>
      <c r="BQ178" s="772"/>
      <c r="BR178" s="772"/>
      <c r="BS178" s="772"/>
      <c r="BT178" s="772"/>
      <c r="BU178" s="772"/>
      <c r="BV178" s="772"/>
      <c r="BW178" s="772"/>
      <c r="BX178" s="772"/>
      <c r="BY178" s="772"/>
      <c r="BZ178" s="772"/>
      <c r="CA178" s="772"/>
      <c r="CB178" s="772"/>
      <c r="CC178" s="772"/>
      <c r="CD178" s="772"/>
      <c r="CE178" s="772"/>
      <c r="CF178" s="772"/>
      <c r="CG178" s="772"/>
      <c r="CH178" s="772"/>
      <c r="CI178" s="772"/>
      <c r="CJ178" s="772"/>
      <c r="CK178" s="772"/>
      <c r="CL178" s="772"/>
      <c r="CM178" s="772"/>
      <c r="CN178" s="772"/>
      <c r="CO178" s="772"/>
      <c r="CP178" s="772"/>
      <c r="CQ178" s="772"/>
      <c r="CR178" s="772"/>
      <c r="CS178" s="772"/>
      <c r="CT178" s="772"/>
      <c r="CU178" s="772"/>
      <c r="CV178" s="772"/>
      <c r="CW178" s="772"/>
      <c r="CX178" s="772"/>
      <c r="CY178" s="772"/>
      <c r="CZ178" s="772"/>
      <c r="DA178" s="772"/>
      <c r="DB178" s="772"/>
      <c r="DC178" s="772"/>
      <c r="DD178" s="772"/>
      <c r="DE178" s="772"/>
      <c r="DF178" s="772"/>
      <c r="DG178" s="772"/>
      <c r="DH178" s="772"/>
      <c r="DI178" s="772"/>
      <c r="DJ178" s="772"/>
      <c r="DK178" s="772"/>
      <c r="DL178" s="772"/>
      <c r="DM178" s="772"/>
      <c r="DN178" s="772"/>
      <c r="DO178" s="772"/>
      <c r="DP178" s="772"/>
      <c r="DQ178" s="772"/>
      <c r="DR178" s="772"/>
      <c r="DS178" s="772"/>
      <c r="DT178" s="772"/>
      <c r="DU178" s="772"/>
      <c r="DV178" s="772"/>
      <c r="DW178" s="772"/>
      <c r="DX178" s="772"/>
      <c r="DY178" s="772"/>
      <c r="DZ178" s="772"/>
      <c r="EA178" s="772"/>
      <c r="EB178" s="772"/>
      <c r="EC178" s="772"/>
      <c r="ED178" s="772"/>
      <c r="EE178" s="772"/>
      <c r="EF178" s="772"/>
      <c r="EG178" s="772"/>
      <c r="EH178" s="772"/>
      <c r="EI178" s="772"/>
      <c r="EJ178" s="772"/>
      <c r="EK178" s="772"/>
      <c r="EL178" s="772"/>
      <c r="EM178" s="772"/>
      <c r="EN178" s="772"/>
      <c r="EO178" s="772"/>
      <c r="EP178" s="772"/>
      <c r="EQ178" s="772"/>
      <c r="ER178" s="772"/>
      <c r="ES178" s="772"/>
      <c r="ET178" s="772"/>
      <c r="EU178" s="772"/>
      <c r="EV178" s="772"/>
      <c r="EW178" s="772"/>
      <c r="EX178" s="772"/>
      <c r="EY178" s="772"/>
      <c r="EZ178" s="772"/>
      <c r="FA178" s="772"/>
      <c r="FB178" s="772"/>
      <c r="FC178" s="772"/>
      <c r="FD178" s="772"/>
      <c r="FE178" s="772"/>
      <c r="FF178" s="772"/>
      <c r="FG178" s="772"/>
      <c r="FH178" s="772"/>
      <c r="FI178" s="772"/>
      <c r="FJ178" s="772"/>
      <c r="FK178" s="772"/>
      <c r="FL178" s="772"/>
      <c r="FM178" s="772"/>
      <c r="FN178" s="772"/>
      <c r="FO178" s="772"/>
      <c r="FP178" s="772"/>
      <c r="FQ178" s="772"/>
      <c r="FR178" s="772"/>
      <c r="FS178" s="772"/>
      <c r="FT178" s="772"/>
      <c r="FU178" s="772"/>
      <c r="FV178" s="772"/>
      <c r="FW178" s="772"/>
      <c r="FX178" s="772"/>
      <c r="FY178" s="772"/>
      <c r="FZ178" s="772"/>
      <c r="GA178" s="772"/>
      <c r="GB178" s="772"/>
      <c r="GC178" s="772"/>
      <c r="GD178" s="772"/>
      <c r="GE178" s="772"/>
      <c r="GF178" s="772"/>
      <c r="GG178" s="772"/>
      <c r="GH178" s="772"/>
      <c r="GI178" s="772"/>
      <c r="GJ178" s="772"/>
      <c r="GK178" s="772"/>
      <c r="GL178" s="772"/>
      <c r="GM178" s="772"/>
      <c r="GN178" s="772"/>
      <c r="GO178" s="772"/>
      <c r="GP178" s="772"/>
      <c r="GQ178" s="772"/>
      <c r="GR178" s="772"/>
      <c r="GS178" s="772"/>
      <c r="GT178" s="772"/>
      <c r="GU178" s="772"/>
      <c r="GV178" s="772"/>
      <c r="GW178" s="772"/>
      <c r="GX178" s="772"/>
    </row>
    <row r="179" spans="1:206" ht="15.75">
      <c r="A179" s="782"/>
      <c r="B179" s="785"/>
      <c r="C179" s="785"/>
      <c r="D179" s="785"/>
      <c r="E179" s="772"/>
      <c r="F179" s="772"/>
      <c r="G179" s="772"/>
      <c r="H179" s="772"/>
      <c r="I179" s="772"/>
      <c r="J179" s="772"/>
      <c r="K179" s="772"/>
      <c r="L179" s="772"/>
      <c r="M179" s="772"/>
      <c r="N179" s="772"/>
      <c r="O179" s="772"/>
      <c r="P179" s="772"/>
      <c r="Q179" s="772"/>
      <c r="R179" s="772"/>
      <c r="S179" s="772"/>
      <c r="T179" s="772"/>
      <c r="U179" s="772"/>
      <c r="V179" s="772"/>
      <c r="W179" s="772"/>
      <c r="X179" s="772"/>
      <c r="Y179" s="772"/>
      <c r="Z179" s="772"/>
      <c r="AA179" s="772"/>
      <c r="AB179" s="772"/>
      <c r="AC179" s="772"/>
      <c r="AD179" s="772"/>
      <c r="AE179" s="772"/>
      <c r="AF179" s="772"/>
      <c r="AG179" s="772"/>
      <c r="AH179" s="772"/>
      <c r="AI179" s="772"/>
      <c r="AJ179" s="772"/>
      <c r="AK179" s="772"/>
      <c r="AL179" s="772"/>
      <c r="AM179" s="772"/>
      <c r="AN179" s="772"/>
      <c r="AO179" s="772"/>
      <c r="AP179" s="772"/>
      <c r="AQ179" s="772"/>
      <c r="AR179" s="772"/>
      <c r="AS179" s="772"/>
      <c r="AT179" s="772"/>
      <c r="AU179" s="772"/>
      <c r="AV179" s="772"/>
      <c r="AW179" s="772"/>
      <c r="AX179" s="772"/>
      <c r="AY179" s="772"/>
      <c r="AZ179" s="772"/>
      <c r="BA179" s="772"/>
      <c r="BB179" s="772"/>
      <c r="BC179" s="772"/>
      <c r="BD179" s="772"/>
      <c r="BE179" s="772"/>
      <c r="BF179" s="772"/>
      <c r="BG179" s="772"/>
      <c r="BH179" s="772"/>
      <c r="BI179" s="772"/>
      <c r="BJ179" s="772"/>
      <c r="BK179" s="772"/>
      <c r="BL179" s="772"/>
      <c r="BM179" s="772"/>
      <c r="BN179" s="772"/>
      <c r="BO179" s="772"/>
      <c r="BP179" s="772"/>
      <c r="BQ179" s="772"/>
      <c r="BR179" s="772"/>
      <c r="BS179" s="772"/>
      <c r="BT179" s="772"/>
      <c r="BU179" s="772"/>
      <c r="BV179" s="772"/>
      <c r="BW179" s="772"/>
      <c r="BX179" s="772"/>
      <c r="BY179" s="772"/>
      <c r="BZ179" s="772"/>
      <c r="CA179" s="772"/>
      <c r="CB179" s="772"/>
      <c r="CC179" s="772"/>
      <c r="CD179" s="772"/>
      <c r="CE179" s="772"/>
      <c r="CF179" s="772"/>
      <c r="CG179" s="772"/>
      <c r="CH179" s="772"/>
      <c r="CI179" s="772"/>
      <c r="CJ179" s="772"/>
      <c r="CK179" s="772"/>
      <c r="CL179" s="772"/>
      <c r="CM179" s="772"/>
      <c r="CN179" s="772"/>
      <c r="CO179" s="772"/>
      <c r="CP179" s="772"/>
      <c r="CQ179" s="772"/>
      <c r="CR179" s="772"/>
      <c r="CS179" s="772"/>
      <c r="CT179" s="772"/>
      <c r="CU179" s="772"/>
      <c r="CV179" s="772"/>
      <c r="CW179" s="772"/>
      <c r="CX179" s="772"/>
      <c r="CY179" s="772"/>
      <c r="CZ179" s="772"/>
      <c r="DA179" s="772"/>
      <c r="DB179" s="772"/>
      <c r="DC179" s="772"/>
      <c r="DD179" s="772"/>
      <c r="DE179" s="772"/>
      <c r="DF179" s="772"/>
      <c r="DG179" s="772"/>
      <c r="DH179" s="772"/>
      <c r="DI179" s="772"/>
      <c r="DJ179" s="772"/>
      <c r="DK179" s="772"/>
      <c r="DL179" s="772"/>
      <c r="DM179" s="772"/>
      <c r="DN179" s="772"/>
      <c r="DO179" s="772"/>
      <c r="DP179" s="772"/>
      <c r="DQ179" s="772"/>
      <c r="DR179" s="772"/>
      <c r="DS179" s="772"/>
      <c r="DT179" s="772"/>
      <c r="DU179" s="772"/>
      <c r="DV179" s="772"/>
      <c r="DW179" s="772"/>
      <c r="DX179" s="772"/>
      <c r="DY179" s="772"/>
      <c r="DZ179" s="772"/>
      <c r="EA179" s="772"/>
      <c r="EB179" s="772"/>
      <c r="EC179" s="772"/>
      <c r="ED179" s="772"/>
      <c r="EE179" s="772"/>
      <c r="EF179" s="772"/>
      <c r="EG179" s="772"/>
      <c r="EH179" s="772"/>
      <c r="EI179" s="772"/>
      <c r="EJ179" s="772"/>
      <c r="EK179" s="772"/>
      <c r="EL179" s="772"/>
      <c r="EM179" s="772"/>
      <c r="EN179" s="772"/>
      <c r="EO179" s="772"/>
      <c r="EP179" s="772"/>
      <c r="EQ179" s="772"/>
      <c r="ER179" s="772"/>
      <c r="ES179" s="772"/>
      <c r="ET179" s="772"/>
      <c r="EU179" s="772"/>
      <c r="EV179" s="772"/>
      <c r="EW179" s="772"/>
      <c r="EX179" s="772"/>
      <c r="EY179" s="772"/>
      <c r="EZ179" s="772"/>
      <c r="FA179" s="772"/>
      <c r="FB179" s="772"/>
      <c r="FC179" s="772"/>
      <c r="FD179" s="772"/>
      <c r="FE179" s="772"/>
      <c r="FF179" s="772"/>
      <c r="FG179" s="772"/>
      <c r="FH179" s="772"/>
      <c r="FI179" s="772"/>
      <c r="FJ179" s="772"/>
      <c r="FK179" s="772"/>
      <c r="FL179" s="772"/>
      <c r="FM179" s="772"/>
      <c r="FN179" s="772"/>
      <c r="FO179" s="772"/>
      <c r="FP179" s="772"/>
      <c r="FQ179" s="772"/>
      <c r="FR179" s="772"/>
      <c r="FS179" s="772"/>
      <c r="FT179" s="772"/>
      <c r="FU179" s="772"/>
      <c r="FV179" s="772"/>
      <c r="FW179" s="772"/>
      <c r="FX179" s="772"/>
      <c r="FY179" s="772"/>
      <c r="FZ179" s="772"/>
      <c r="GA179" s="772"/>
      <c r="GB179" s="772"/>
      <c r="GC179" s="772"/>
      <c r="GD179" s="772"/>
      <c r="GE179" s="772"/>
      <c r="GF179" s="772"/>
      <c r="GG179" s="772"/>
      <c r="GH179" s="772"/>
      <c r="GI179" s="772"/>
      <c r="GJ179" s="772"/>
      <c r="GK179" s="772"/>
      <c r="GL179" s="772"/>
      <c r="GM179" s="772"/>
      <c r="GN179" s="772"/>
      <c r="GO179" s="772"/>
      <c r="GP179" s="772"/>
      <c r="GQ179" s="772"/>
      <c r="GR179" s="772"/>
      <c r="GS179" s="772"/>
      <c r="GT179" s="772"/>
      <c r="GU179" s="772"/>
      <c r="GV179" s="772"/>
      <c r="GW179" s="772"/>
      <c r="GX179" s="772"/>
    </row>
    <row r="180" spans="1:206" ht="15.75">
      <c r="A180" s="782"/>
      <c r="B180" s="785"/>
      <c r="C180" s="785"/>
      <c r="D180" s="785"/>
      <c r="E180" s="772"/>
      <c r="F180" s="772"/>
      <c r="G180" s="772"/>
      <c r="H180" s="772"/>
      <c r="I180" s="772"/>
      <c r="J180" s="772"/>
      <c r="K180" s="772"/>
      <c r="L180" s="772"/>
      <c r="M180" s="772"/>
      <c r="N180" s="772"/>
      <c r="O180" s="772"/>
      <c r="P180" s="772"/>
      <c r="Q180" s="772"/>
      <c r="R180" s="772"/>
      <c r="S180" s="772"/>
      <c r="T180" s="772"/>
      <c r="U180" s="772"/>
      <c r="V180" s="772"/>
      <c r="W180" s="772"/>
      <c r="X180" s="772"/>
      <c r="Y180" s="772"/>
      <c r="Z180" s="772"/>
      <c r="AA180" s="772"/>
      <c r="AB180" s="772"/>
      <c r="AC180" s="772"/>
      <c r="AD180" s="772"/>
      <c r="AE180" s="772"/>
      <c r="AF180" s="772"/>
      <c r="AG180" s="772"/>
      <c r="AH180" s="772"/>
      <c r="AI180" s="772"/>
      <c r="AJ180" s="772"/>
      <c r="AK180" s="772"/>
      <c r="AL180" s="772"/>
      <c r="AM180" s="772"/>
      <c r="AN180" s="772"/>
      <c r="AO180" s="772"/>
      <c r="AP180" s="772"/>
      <c r="AQ180" s="772"/>
      <c r="AR180" s="772"/>
      <c r="AS180" s="772"/>
      <c r="AT180" s="772"/>
      <c r="AU180" s="772"/>
      <c r="AV180" s="772"/>
      <c r="AW180" s="772"/>
      <c r="AX180" s="772"/>
      <c r="AY180" s="772"/>
      <c r="AZ180" s="772"/>
      <c r="BA180" s="772"/>
      <c r="BB180" s="772"/>
      <c r="BC180" s="772"/>
      <c r="BD180" s="772"/>
      <c r="BE180" s="772"/>
      <c r="BF180" s="772"/>
      <c r="BG180" s="772"/>
      <c r="BH180" s="772"/>
      <c r="BI180" s="772"/>
      <c r="BJ180" s="772"/>
      <c r="BK180" s="772"/>
      <c r="BL180" s="772"/>
      <c r="BM180" s="772"/>
      <c r="BN180" s="772"/>
      <c r="BO180" s="772"/>
      <c r="BP180" s="772"/>
      <c r="BQ180" s="772"/>
      <c r="BR180" s="772"/>
      <c r="BS180" s="772"/>
      <c r="BT180" s="772"/>
      <c r="BU180" s="772"/>
      <c r="BV180" s="772"/>
      <c r="BW180" s="772"/>
      <c r="BX180" s="772"/>
      <c r="BY180" s="772"/>
      <c r="BZ180" s="772"/>
      <c r="CA180" s="772"/>
      <c r="CB180" s="772"/>
      <c r="CC180" s="772"/>
      <c r="CD180" s="772"/>
      <c r="CE180" s="772"/>
      <c r="CF180" s="772"/>
      <c r="CG180" s="772"/>
      <c r="CH180" s="772"/>
      <c r="CI180" s="772"/>
      <c r="CJ180" s="772"/>
      <c r="CK180" s="772"/>
      <c r="CL180" s="772"/>
      <c r="CM180" s="772"/>
      <c r="CN180" s="772"/>
      <c r="CO180" s="772"/>
      <c r="CP180" s="772"/>
      <c r="CQ180" s="772"/>
      <c r="CR180" s="772"/>
      <c r="CS180" s="772"/>
      <c r="CT180" s="772"/>
      <c r="CU180" s="772"/>
      <c r="CV180" s="772"/>
      <c r="CW180" s="772"/>
      <c r="CX180" s="772"/>
      <c r="CY180" s="772"/>
      <c r="CZ180" s="772"/>
      <c r="DA180" s="772"/>
      <c r="DB180" s="772"/>
      <c r="DC180" s="772"/>
      <c r="DD180" s="772"/>
      <c r="DE180" s="772"/>
      <c r="DF180" s="772"/>
      <c r="DG180" s="772"/>
      <c r="DH180" s="772"/>
      <c r="DI180" s="772"/>
      <c r="DJ180" s="772"/>
      <c r="DK180" s="772"/>
      <c r="DL180" s="772"/>
      <c r="DM180" s="772"/>
      <c r="DN180" s="772"/>
      <c r="DO180" s="772"/>
      <c r="DP180" s="772"/>
      <c r="DQ180" s="772"/>
      <c r="DR180" s="772"/>
      <c r="DS180" s="772"/>
      <c r="DT180" s="772"/>
      <c r="DU180" s="772"/>
      <c r="DV180" s="772"/>
      <c r="DW180" s="772"/>
      <c r="DX180" s="772"/>
      <c r="DY180" s="772"/>
      <c r="DZ180" s="772"/>
      <c r="EA180" s="772"/>
      <c r="EB180" s="772"/>
      <c r="EC180" s="772"/>
      <c r="ED180" s="772"/>
      <c r="EE180" s="772"/>
      <c r="EF180" s="772"/>
      <c r="EG180" s="772"/>
      <c r="EH180" s="772"/>
      <c r="EI180" s="772"/>
      <c r="EJ180" s="772"/>
      <c r="EK180" s="772"/>
      <c r="EL180" s="772"/>
      <c r="EM180" s="772"/>
      <c r="EN180" s="772"/>
      <c r="EO180" s="772"/>
      <c r="EP180" s="772"/>
      <c r="EQ180" s="772"/>
      <c r="ER180" s="772"/>
      <c r="ES180" s="772"/>
      <c r="ET180" s="772"/>
      <c r="EU180" s="772"/>
      <c r="EV180" s="772"/>
      <c r="EW180" s="772"/>
      <c r="EX180" s="772"/>
      <c r="EY180" s="772"/>
      <c r="EZ180" s="772"/>
      <c r="FA180" s="772"/>
      <c r="FB180" s="772"/>
      <c r="FC180" s="772"/>
      <c r="FD180" s="772"/>
      <c r="FE180" s="772"/>
      <c r="FF180" s="772"/>
      <c r="FG180" s="772"/>
      <c r="FH180" s="772"/>
      <c r="FI180" s="772"/>
      <c r="FJ180" s="772"/>
      <c r="FK180" s="772"/>
      <c r="FL180" s="772"/>
      <c r="FM180" s="772"/>
      <c r="FN180" s="772"/>
      <c r="FO180" s="772"/>
      <c r="FP180" s="772"/>
      <c r="FQ180" s="772"/>
      <c r="FR180" s="772"/>
      <c r="FS180" s="772"/>
      <c r="FT180" s="772"/>
      <c r="FU180" s="772"/>
      <c r="FV180" s="772"/>
      <c r="FW180" s="772"/>
      <c r="FX180" s="772"/>
      <c r="FY180" s="772"/>
      <c r="FZ180" s="772"/>
      <c r="GA180" s="772"/>
      <c r="GB180" s="772"/>
      <c r="GC180" s="772"/>
      <c r="GD180" s="772"/>
      <c r="GE180" s="772"/>
      <c r="GF180" s="772"/>
      <c r="GG180" s="772"/>
      <c r="GH180" s="772"/>
      <c r="GI180" s="772"/>
      <c r="GJ180" s="772"/>
      <c r="GK180" s="772"/>
      <c r="GL180" s="772"/>
      <c r="GM180" s="772"/>
      <c r="GN180" s="772"/>
      <c r="GO180" s="772"/>
      <c r="GP180" s="772"/>
      <c r="GQ180" s="772"/>
      <c r="GR180" s="772"/>
      <c r="GS180" s="772"/>
      <c r="GT180" s="772"/>
      <c r="GU180" s="772"/>
      <c r="GV180" s="772"/>
      <c r="GW180" s="772"/>
      <c r="GX180" s="772"/>
    </row>
    <row r="181" spans="1:206" ht="15.75">
      <c r="A181" s="782"/>
      <c r="B181" s="785"/>
      <c r="C181" s="785"/>
      <c r="D181" s="785"/>
      <c r="E181" s="772"/>
      <c r="F181" s="772"/>
      <c r="G181" s="772"/>
      <c r="H181" s="772"/>
      <c r="I181" s="772"/>
      <c r="J181" s="772"/>
      <c r="K181" s="772"/>
      <c r="L181" s="772"/>
      <c r="M181" s="772"/>
      <c r="N181" s="772"/>
      <c r="O181" s="772"/>
      <c r="P181" s="772"/>
      <c r="Q181" s="772"/>
      <c r="R181" s="772"/>
      <c r="S181" s="772"/>
      <c r="T181" s="772"/>
      <c r="U181" s="772"/>
      <c r="V181" s="772"/>
      <c r="W181" s="772"/>
      <c r="X181" s="772"/>
      <c r="Y181" s="772"/>
      <c r="Z181" s="772"/>
      <c r="AA181" s="772"/>
      <c r="AB181" s="772"/>
      <c r="AC181" s="772"/>
      <c r="AD181" s="772"/>
      <c r="AE181" s="772"/>
      <c r="AF181" s="772"/>
      <c r="AG181" s="772"/>
      <c r="AH181" s="772"/>
      <c r="AI181" s="772"/>
      <c r="AJ181" s="772"/>
      <c r="AK181" s="772"/>
      <c r="AL181" s="772"/>
      <c r="AM181" s="772"/>
      <c r="AN181" s="772"/>
      <c r="AO181" s="772"/>
      <c r="AP181" s="772"/>
      <c r="AQ181" s="772"/>
      <c r="AR181" s="772"/>
      <c r="AS181" s="772"/>
      <c r="AT181" s="772"/>
      <c r="AU181" s="772"/>
      <c r="AV181" s="772"/>
      <c r="AW181" s="772"/>
      <c r="AX181" s="772"/>
      <c r="AY181" s="772"/>
      <c r="AZ181" s="772"/>
      <c r="BA181" s="772"/>
      <c r="BB181" s="772"/>
      <c r="BC181" s="772"/>
      <c r="BD181" s="772"/>
      <c r="BE181" s="772"/>
      <c r="BF181" s="772"/>
      <c r="BG181" s="772"/>
      <c r="BH181" s="772"/>
      <c r="BI181" s="772"/>
      <c r="BJ181" s="772"/>
      <c r="BK181" s="772"/>
      <c r="BL181" s="772"/>
      <c r="BM181" s="772"/>
      <c r="BN181" s="772"/>
      <c r="BO181" s="772"/>
      <c r="BP181" s="772"/>
      <c r="BQ181" s="772"/>
      <c r="BR181" s="772"/>
      <c r="BS181" s="772"/>
      <c r="BT181" s="772"/>
      <c r="BU181" s="772"/>
      <c r="BV181" s="772"/>
      <c r="BW181" s="772"/>
      <c r="BX181" s="772"/>
      <c r="BY181" s="772"/>
      <c r="BZ181" s="772"/>
      <c r="CA181" s="772"/>
      <c r="CB181" s="772"/>
      <c r="CC181" s="772"/>
      <c r="CD181" s="772"/>
      <c r="CE181" s="772"/>
      <c r="CF181" s="772"/>
      <c r="CG181" s="772"/>
      <c r="CH181" s="772"/>
      <c r="CI181" s="772"/>
      <c r="CJ181" s="772"/>
      <c r="CK181" s="772"/>
      <c r="CL181" s="772"/>
      <c r="CM181" s="772"/>
      <c r="CN181" s="772"/>
      <c r="CO181" s="772"/>
      <c r="CP181" s="772"/>
      <c r="CQ181" s="772"/>
      <c r="CR181" s="772"/>
      <c r="CS181" s="772"/>
      <c r="CT181" s="772"/>
      <c r="CU181" s="772"/>
      <c r="CV181" s="772"/>
      <c r="CW181" s="772"/>
      <c r="CX181" s="772"/>
      <c r="CY181" s="772"/>
      <c r="CZ181" s="772"/>
      <c r="DA181" s="772"/>
      <c r="DB181" s="772"/>
      <c r="DC181" s="772"/>
      <c r="DD181" s="772"/>
      <c r="DE181" s="772"/>
      <c r="DF181" s="772"/>
      <c r="DG181" s="772"/>
      <c r="DH181" s="772"/>
      <c r="DI181" s="772"/>
      <c r="DJ181" s="772"/>
      <c r="DK181" s="772"/>
      <c r="DL181" s="772"/>
      <c r="DM181" s="772"/>
      <c r="DN181" s="772"/>
      <c r="DO181" s="772"/>
      <c r="DP181" s="772"/>
      <c r="DQ181" s="772"/>
      <c r="DR181" s="772"/>
      <c r="DS181" s="772"/>
      <c r="DT181" s="772"/>
      <c r="DU181" s="772"/>
      <c r="DV181" s="772"/>
      <c r="DW181" s="772"/>
      <c r="DX181" s="772"/>
      <c r="DY181" s="772"/>
      <c r="DZ181" s="772"/>
      <c r="EA181" s="772"/>
      <c r="EB181" s="772"/>
      <c r="EC181" s="772"/>
      <c r="ED181" s="772"/>
      <c r="EE181" s="772"/>
      <c r="EF181" s="772"/>
      <c r="EG181" s="772"/>
      <c r="EH181" s="772"/>
      <c r="EI181" s="772"/>
      <c r="EJ181" s="772"/>
      <c r="EK181" s="772"/>
      <c r="EL181" s="772"/>
      <c r="EM181" s="772"/>
      <c r="EN181" s="772"/>
      <c r="EO181" s="772"/>
      <c r="EP181" s="772"/>
      <c r="EQ181" s="772"/>
      <c r="ER181" s="772"/>
      <c r="ES181" s="772"/>
      <c r="ET181" s="772"/>
      <c r="EU181" s="772"/>
      <c r="EV181" s="772"/>
      <c r="EW181" s="772"/>
      <c r="EX181" s="772"/>
      <c r="EY181" s="772"/>
      <c r="EZ181" s="772"/>
      <c r="FA181" s="772"/>
      <c r="FB181" s="772"/>
      <c r="FC181" s="772"/>
      <c r="FD181" s="772"/>
      <c r="FE181" s="772"/>
      <c r="FF181" s="772"/>
      <c r="FG181" s="772"/>
      <c r="FH181" s="772"/>
      <c r="FI181" s="772"/>
      <c r="FJ181" s="772"/>
      <c r="FK181" s="772"/>
      <c r="FL181" s="772"/>
      <c r="FM181" s="772"/>
      <c r="FN181" s="772"/>
      <c r="FO181" s="772"/>
      <c r="FP181" s="772"/>
      <c r="FQ181" s="772"/>
      <c r="FR181" s="772"/>
      <c r="FS181" s="772"/>
      <c r="FT181" s="772"/>
      <c r="FU181" s="772"/>
      <c r="FV181" s="772"/>
      <c r="FW181" s="772"/>
      <c r="FX181" s="772"/>
      <c r="FY181" s="772"/>
      <c r="FZ181" s="772"/>
      <c r="GA181" s="772"/>
      <c r="GB181" s="772"/>
      <c r="GC181" s="772"/>
      <c r="GD181" s="772"/>
      <c r="GE181" s="772"/>
      <c r="GF181" s="772"/>
      <c r="GG181" s="772"/>
      <c r="GH181" s="772"/>
      <c r="GI181" s="772"/>
      <c r="GJ181" s="772"/>
      <c r="GK181" s="772"/>
      <c r="GL181" s="772"/>
      <c r="GM181" s="772"/>
      <c r="GN181" s="772"/>
      <c r="GO181" s="772"/>
      <c r="GP181" s="772"/>
      <c r="GQ181" s="772"/>
      <c r="GR181" s="772"/>
      <c r="GS181" s="772"/>
      <c r="GT181" s="772"/>
      <c r="GU181" s="772"/>
      <c r="GV181" s="772"/>
      <c r="GW181" s="772"/>
      <c r="GX181" s="772"/>
    </row>
    <row r="182" spans="1:206" ht="15.75">
      <c r="A182" s="782"/>
      <c r="B182" s="785"/>
      <c r="C182" s="785"/>
      <c r="D182" s="785"/>
      <c r="E182" s="772"/>
      <c r="F182" s="772"/>
      <c r="G182" s="772"/>
      <c r="H182" s="772"/>
      <c r="I182" s="772"/>
      <c r="J182" s="772"/>
      <c r="K182" s="772"/>
      <c r="L182" s="772"/>
      <c r="M182" s="772"/>
      <c r="N182" s="772"/>
      <c r="O182" s="772"/>
      <c r="P182" s="772"/>
      <c r="Q182" s="772"/>
      <c r="R182" s="772"/>
      <c r="S182" s="772"/>
      <c r="T182" s="772"/>
      <c r="U182" s="772"/>
      <c r="V182" s="772"/>
      <c r="W182" s="772"/>
      <c r="X182" s="772"/>
      <c r="Y182" s="772"/>
      <c r="Z182" s="772"/>
      <c r="AA182" s="772"/>
      <c r="AB182" s="772"/>
      <c r="AC182" s="772"/>
      <c r="AD182" s="772"/>
      <c r="AE182" s="772"/>
      <c r="AF182" s="772"/>
      <c r="AG182" s="772"/>
      <c r="AH182" s="772"/>
      <c r="AI182" s="772"/>
      <c r="AJ182" s="772"/>
      <c r="AK182" s="772"/>
      <c r="AL182" s="772"/>
      <c r="AM182" s="772"/>
      <c r="AN182" s="772"/>
      <c r="AO182" s="772"/>
      <c r="AP182" s="772"/>
      <c r="AQ182" s="772"/>
      <c r="AR182" s="772"/>
      <c r="AS182" s="772"/>
      <c r="AT182" s="772"/>
      <c r="AU182" s="772"/>
      <c r="AV182" s="772"/>
      <c r="AW182" s="772"/>
      <c r="AX182" s="772"/>
      <c r="AY182" s="772"/>
      <c r="AZ182" s="772"/>
      <c r="BA182" s="772"/>
      <c r="BB182" s="772"/>
      <c r="BC182" s="772"/>
      <c r="BD182" s="772"/>
      <c r="BE182" s="772"/>
      <c r="BF182" s="772"/>
      <c r="BG182" s="772"/>
      <c r="BH182" s="772"/>
      <c r="BI182" s="772"/>
      <c r="BJ182" s="772"/>
      <c r="BK182" s="772"/>
      <c r="BL182" s="772"/>
      <c r="BM182" s="772"/>
      <c r="BN182" s="772"/>
      <c r="BO182" s="772"/>
      <c r="BP182" s="772"/>
      <c r="BQ182" s="772"/>
      <c r="BR182" s="772"/>
      <c r="BS182" s="772"/>
      <c r="BT182" s="772"/>
      <c r="BU182" s="772"/>
      <c r="BV182" s="772"/>
      <c r="BW182" s="772"/>
      <c r="BX182" s="772"/>
      <c r="BY182" s="772"/>
      <c r="BZ182" s="772"/>
      <c r="CA182" s="772"/>
      <c r="CB182" s="772"/>
      <c r="CC182" s="772"/>
      <c r="CD182" s="772"/>
      <c r="CE182" s="772"/>
      <c r="CF182" s="772"/>
      <c r="CG182" s="772"/>
      <c r="CH182" s="772"/>
      <c r="CI182" s="772"/>
      <c r="CJ182" s="772"/>
      <c r="CK182" s="772"/>
      <c r="CL182" s="772"/>
      <c r="CM182" s="772"/>
      <c r="CN182" s="772"/>
      <c r="CO182" s="772"/>
      <c r="CP182" s="772"/>
      <c r="CQ182" s="772"/>
      <c r="CR182" s="772"/>
      <c r="CS182" s="772"/>
      <c r="CT182" s="772"/>
      <c r="CU182" s="772"/>
      <c r="CV182" s="772"/>
      <c r="CW182" s="772"/>
      <c r="CX182" s="772"/>
      <c r="CY182" s="772"/>
      <c r="CZ182" s="772"/>
      <c r="DA182" s="772"/>
      <c r="DB182" s="772"/>
      <c r="DC182" s="772"/>
      <c r="DD182" s="772"/>
      <c r="DE182" s="772"/>
      <c r="DF182" s="772"/>
      <c r="DG182" s="772"/>
      <c r="DH182" s="772"/>
      <c r="DI182" s="772"/>
      <c r="DJ182" s="772"/>
      <c r="DK182" s="772"/>
      <c r="DL182" s="772"/>
      <c r="DM182" s="772"/>
      <c r="DN182" s="772"/>
      <c r="DO182" s="772"/>
      <c r="DP182" s="772"/>
      <c r="DQ182" s="772"/>
      <c r="DR182" s="772"/>
      <c r="DS182" s="772"/>
      <c r="DT182" s="772"/>
      <c r="DU182" s="772"/>
      <c r="DV182" s="772"/>
      <c r="DW182" s="772"/>
      <c r="DX182" s="772"/>
      <c r="DY182" s="772"/>
      <c r="DZ182" s="772"/>
      <c r="EA182" s="772"/>
      <c r="EB182" s="772"/>
      <c r="EC182" s="772"/>
      <c r="ED182" s="772"/>
      <c r="EE182" s="772"/>
      <c r="EF182" s="772"/>
      <c r="EG182" s="772"/>
      <c r="EH182" s="772"/>
      <c r="EI182" s="772"/>
      <c r="EJ182" s="772"/>
      <c r="EK182" s="772"/>
      <c r="EL182" s="772"/>
      <c r="EM182" s="772"/>
      <c r="EN182" s="772"/>
      <c r="EO182" s="772"/>
      <c r="EP182" s="772"/>
      <c r="EQ182" s="772"/>
      <c r="ER182" s="772"/>
      <c r="ES182" s="772"/>
      <c r="ET182" s="772"/>
      <c r="EU182" s="772"/>
      <c r="EV182" s="772"/>
      <c r="EW182" s="772"/>
      <c r="EX182" s="772"/>
      <c r="EY182" s="772"/>
      <c r="EZ182" s="772"/>
      <c r="FA182" s="772"/>
      <c r="FB182" s="772"/>
      <c r="FC182" s="772"/>
      <c r="FD182" s="772"/>
      <c r="FE182" s="772"/>
      <c r="FF182" s="772"/>
      <c r="FG182" s="772"/>
      <c r="FH182" s="772"/>
      <c r="FI182" s="772"/>
      <c r="FJ182" s="772"/>
      <c r="FK182" s="772"/>
      <c r="FL182" s="772"/>
      <c r="FM182" s="772"/>
      <c r="FN182" s="772"/>
      <c r="FO182" s="772"/>
      <c r="FP182" s="772"/>
      <c r="FQ182" s="772"/>
      <c r="FR182" s="772"/>
      <c r="FS182" s="772"/>
      <c r="FT182" s="772"/>
      <c r="FU182" s="772"/>
      <c r="FV182" s="772"/>
      <c r="FW182" s="772"/>
      <c r="FX182" s="772"/>
      <c r="FY182" s="772"/>
      <c r="FZ182" s="772"/>
      <c r="GA182" s="772"/>
      <c r="GB182" s="772"/>
      <c r="GC182" s="772"/>
      <c r="GD182" s="772"/>
      <c r="GE182" s="772"/>
      <c r="GF182" s="772"/>
      <c r="GG182" s="772"/>
      <c r="GH182" s="772"/>
      <c r="GI182" s="772"/>
      <c r="GJ182" s="772"/>
      <c r="GK182" s="772"/>
      <c r="GL182" s="772"/>
      <c r="GM182" s="772"/>
      <c r="GN182" s="772"/>
      <c r="GO182" s="772"/>
      <c r="GP182" s="772"/>
      <c r="GQ182" s="772"/>
      <c r="GR182" s="772"/>
      <c r="GS182" s="772"/>
      <c r="GT182" s="772"/>
      <c r="GU182" s="772"/>
      <c r="GV182" s="772"/>
      <c r="GW182" s="772"/>
      <c r="GX182" s="772"/>
    </row>
    <row r="183" spans="1:206" ht="15.75">
      <c r="A183" s="782"/>
      <c r="B183" s="785"/>
      <c r="C183" s="785"/>
      <c r="D183" s="785"/>
      <c r="E183" s="772"/>
      <c r="F183" s="772"/>
      <c r="G183" s="772"/>
      <c r="H183" s="772"/>
      <c r="I183" s="772"/>
      <c r="J183" s="772"/>
      <c r="K183" s="772"/>
      <c r="L183" s="772"/>
      <c r="M183" s="772"/>
      <c r="N183" s="772"/>
      <c r="O183" s="772"/>
      <c r="P183" s="772"/>
      <c r="Q183" s="772"/>
      <c r="R183" s="772"/>
      <c r="S183" s="772"/>
      <c r="T183" s="772"/>
      <c r="U183" s="772"/>
      <c r="V183" s="772"/>
      <c r="W183" s="772"/>
      <c r="X183" s="772"/>
      <c r="Y183" s="772"/>
      <c r="Z183" s="772"/>
      <c r="AA183" s="772"/>
      <c r="AB183" s="772"/>
      <c r="AC183" s="772"/>
      <c r="AD183" s="772"/>
      <c r="AE183" s="772"/>
      <c r="AF183" s="772"/>
      <c r="AG183" s="772"/>
      <c r="AH183" s="772"/>
      <c r="AI183" s="772"/>
      <c r="AJ183" s="772"/>
      <c r="AK183" s="772"/>
      <c r="AL183" s="772"/>
      <c r="AM183" s="772"/>
      <c r="AN183" s="772"/>
      <c r="AO183" s="772"/>
      <c r="AP183" s="772"/>
      <c r="AQ183" s="772"/>
      <c r="AR183" s="772"/>
      <c r="AS183" s="772"/>
      <c r="AT183" s="772"/>
      <c r="AU183" s="772"/>
      <c r="AV183" s="772"/>
      <c r="AW183" s="772"/>
      <c r="AX183" s="772"/>
      <c r="AY183" s="772"/>
      <c r="AZ183" s="772"/>
      <c r="BA183" s="772"/>
      <c r="BB183" s="772"/>
      <c r="BC183" s="772"/>
      <c r="BD183" s="772"/>
      <c r="BE183" s="772"/>
      <c r="BF183" s="772"/>
      <c r="BG183" s="772"/>
      <c r="BH183" s="772"/>
      <c r="BI183" s="772"/>
      <c r="BJ183" s="772"/>
      <c r="BK183" s="772"/>
      <c r="BL183" s="772"/>
      <c r="BM183" s="772"/>
      <c r="BN183" s="772"/>
      <c r="BO183" s="772"/>
      <c r="BP183" s="772"/>
      <c r="BQ183" s="772"/>
      <c r="BR183" s="772"/>
      <c r="BS183" s="772"/>
      <c r="BT183" s="772"/>
      <c r="BU183" s="772"/>
      <c r="BV183" s="772"/>
      <c r="BW183" s="772"/>
      <c r="BX183" s="772"/>
      <c r="BY183" s="772"/>
      <c r="BZ183" s="772"/>
      <c r="CA183" s="772"/>
      <c r="CB183" s="772"/>
      <c r="CC183" s="772"/>
      <c r="CD183" s="772"/>
      <c r="CE183" s="772"/>
      <c r="CF183" s="772"/>
      <c r="CG183" s="772"/>
      <c r="CH183" s="772"/>
      <c r="CI183" s="772"/>
      <c r="CJ183" s="772"/>
      <c r="CK183" s="772"/>
      <c r="CL183" s="772"/>
      <c r="CM183" s="772"/>
      <c r="CN183" s="772"/>
      <c r="CO183" s="772"/>
      <c r="CP183" s="772"/>
      <c r="CQ183" s="772"/>
      <c r="CR183" s="772"/>
      <c r="CS183" s="772"/>
      <c r="CT183" s="772"/>
      <c r="CU183" s="772"/>
      <c r="CV183" s="772"/>
      <c r="CW183" s="772"/>
      <c r="CX183" s="772"/>
      <c r="CY183" s="772"/>
      <c r="CZ183" s="772"/>
      <c r="DA183" s="772"/>
      <c r="DB183" s="772"/>
      <c r="DC183" s="772"/>
      <c r="DD183" s="772"/>
      <c r="DE183" s="772"/>
      <c r="DF183" s="772"/>
      <c r="DG183" s="772"/>
      <c r="DH183" s="772"/>
      <c r="DI183" s="772"/>
      <c r="DJ183" s="772"/>
      <c r="DK183" s="772"/>
      <c r="DL183" s="772"/>
      <c r="DM183" s="772"/>
      <c r="DN183" s="772"/>
      <c r="DO183" s="772"/>
      <c r="DP183" s="772"/>
      <c r="DQ183" s="772"/>
      <c r="DR183" s="772"/>
      <c r="DS183" s="772"/>
      <c r="DT183" s="772"/>
      <c r="DU183" s="772"/>
      <c r="DV183" s="772"/>
      <c r="DW183" s="772"/>
      <c r="DX183" s="772"/>
      <c r="DY183" s="772"/>
      <c r="DZ183" s="772"/>
      <c r="EA183" s="772"/>
      <c r="EB183" s="772"/>
      <c r="EC183" s="772"/>
      <c r="ED183" s="772"/>
      <c r="EE183" s="772"/>
      <c r="EF183" s="772"/>
      <c r="EG183" s="772"/>
      <c r="EH183" s="772"/>
      <c r="EI183" s="772"/>
      <c r="EJ183" s="772"/>
      <c r="EK183" s="772"/>
      <c r="EL183" s="772"/>
      <c r="EM183" s="772"/>
      <c r="EN183" s="772"/>
      <c r="EO183" s="772"/>
      <c r="EP183" s="772"/>
      <c r="EQ183" s="772"/>
      <c r="ER183" s="772"/>
      <c r="ES183" s="772"/>
      <c r="ET183" s="772"/>
      <c r="EU183" s="772"/>
      <c r="EV183" s="772"/>
      <c r="EW183" s="772"/>
      <c r="EX183" s="772"/>
      <c r="EY183" s="772"/>
      <c r="EZ183" s="772"/>
      <c r="FA183" s="772"/>
      <c r="FB183" s="772"/>
      <c r="FC183" s="772"/>
      <c r="FD183" s="772"/>
      <c r="FE183" s="772"/>
      <c r="FF183" s="772"/>
      <c r="FG183" s="772"/>
      <c r="FH183" s="772"/>
      <c r="FI183" s="772"/>
      <c r="FJ183" s="772"/>
      <c r="FK183" s="772"/>
      <c r="FL183" s="772"/>
      <c r="FM183" s="772"/>
      <c r="FN183" s="772"/>
      <c r="FO183" s="772"/>
      <c r="FP183" s="772"/>
      <c r="FQ183" s="772"/>
      <c r="FR183" s="772"/>
      <c r="FS183" s="772"/>
      <c r="FT183" s="772"/>
      <c r="FU183" s="772"/>
      <c r="FV183" s="772"/>
      <c r="FW183" s="772"/>
      <c r="FX183" s="772"/>
      <c r="FY183" s="772"/>
      <c r="FZ183" s="772"/>
      <c r="GA183" s="772"/>
      <c r="GB183" s="772"/>
      <c r="GC183" s="772"/>
      <c r="GD183" s="772"/>
      <c r="GE183" s="772"/>
      <c r="GF183" s="772"/>
      <c r="GG183" s="772"/>
      <c r="GH183" s="772"/>
      <c r="GI183" s="772"/>
      <c r="GJ183" s="772"/>
      <c r="GK183" s="772"/>
      <c r="GL183" s="772"/>
      <c r="GM183" s="772"/>
      <c r="GN183" s="772"/>
      <c r="GO183" s="772"/>
      <c r="GP183" s="772"/>
      <c r="GQ183" s="772"/>
      <c r="GR183" s="772"/>
      <c r="GS183" s="772"/>
      <c r="GT183" s="772"/>
      <c r="GU183" s="772"/>
      <c r="GV183" s="772"/>
      <c r="GW183" s="772"/>
      <c r="GX183" s="772"/>
    </row>
    <row r="184" spans="1:206" ht="15.75">
      <c r="A184" s="782"/>
      <c r="B184" s="785"/>
      <c r="C184" s="785"/>
      <c r="D184" s="785"/>
      <c r="E184" s="772"/>
      <c r="F184" s="772"/>
      <c r="G184" s="772"/>
      <c r="H184" s="772"/>
      <c r="I184" s="772"/>
      <c r="J184" s="772"/>
      <c r="K184" s="772"/>
      <c r="L184" s="772"/>
      <c r="M184" s="772"/>
      <c r="N184" s="772"/>
      <c r="O184" s="772"/>
      <c r="P184" s="772"/>
      <c r="Q184" s="772"/>
      <c r="R184" s="772"/>
      <c r="S184" s="772"/>
      <c r="T184" s="772"/>
      <c r="U184" s="772"/>
      <c r="V184" s="772"/>
      <c r="W184" s="772"/>
      <c r="X184" s="772"/>
      <c r="Y184" s="772"/>
      <c r="Z184" s="772"/>
      <c r="AA184" s="772"/>
      <c r="AB184" s="772"/>
      <c r="AC184" s="772"/>
      <c r="AD184" s="772"/>
      <c r="AE184" s="772"/>
      <c r="AF184" s="772"/>
      <c r="AG184" s="772"/>
      <c r="AH184" s="772"/>
      <c r="AI184" s="772"/>
      <c r="AJ184" s="772"/>
      <c r="AK184" s="772"/>
      <c r="AL184" s="772"/>
      <c r="AM184" s="772"/>
      <c r="AN184" s="772"/>
      <c r="AO184" s="772"/>
      <c r="AP184" s="772"/>
      <c r="AQ184" s="772"/>
      <c r="AR184" s="772"/>
      <c r="AS184" s="772"/>
      <c r="AT184" s="772"/>
      <c r="AU184" s="772"/>
      <c r="AV184" s="772"/>
      <c r="AW184" s="772"/>
      <c r="AX184" s="772"/>
      <c r="AY184" s="772"/>
      <c r="AZ184" s="772"/>
      <c r="BA184" s="772"/>
      <c r="BB184" s="772"/>
      <c r="BC184" s="772"/>
      <c r="BD184" s="772"/>
      <c r="BE184" s="772"/>
      <c r="BF184" s="772"/>
      <c r="BG184" s="772"/>
      <c r="BH184" s="772"/>
      <c r="BI184" s="772"/>
      <c r="BJ184" s="772"/>
      <c r="BK184" s="772"/>
      <c r="BL184" s="772"/>
      <c r="BM184" s="772"/>
      <c r="BN184" s="772"/>
      <c r="BO184" s="772"/>
      <c r="BP184" s="772"/>
      <c r="BQ184" s="772"/>
      <c r="BR184" s="772"/>
      <c r="BS184" s="772"/>
      <c r="BT184" s="772"/>
      <c r="BU184" s="772"/>
      <c r="BV184" s="772"/>
      <c r="BW184" s="772"/>
      <c r="BX184" s="772"/>
      <c r="BY184" s="772"/>
      <c r="BZ184" s="772"/>
      <c r="CA184" s="772"/>
      <c r="CB184" s="772"/>
      <c r="CC184" s="772"/>
      <c r="CD184" s="772"/>
      <c r="CE184" s="772"/>
      <c r="CF184" s="772"/>
      <c r="CG184" s="772"/>
      <c r="CH184" s="772"/>
      <c r="CI184" s="772"/>
      <c r="CJ184" s="772"/>
      <c r="CK184" s="772"/>
      <c r="CL184" s="772"/>
      <c r="CM184" s="772"/>
      <c r="CN184" s="772"/>
      <c r="CO184" s="772"/>
      <c r="CP184" s="772"/>
      <c r="CQ184" s="772"/>
      <c r="CR184" s="772"/>
      <c r="CS184" s="772"/>
      <c r="CT184" s="772"/>
      <c r="CU184" s="772"/>
      <c r="CV184" s="772"/>
      <c r="CW184" s="772"/>
      <c r="CX184" s="772"/>
      <c r="CY184" s="772"/>
      <c r="CZ184" s="772"/>
      <c r="DA184" s="772"/>
      <c r="DB184" s="772"/>
      <c r="DC184" s="772"/>
      <c r="DD184" s="772"/>
      <c r="DE184" s="772"/>
      <c r="DF184" s="772"/>
      <c r="DG184" s="772"/>
      <c r="DH184" s="772"/>
      <c r="DI184" s="772"/>
      <c r="DJ184" s="772"/>
      <c r="DK184" s="772"/>
      <c r="DL184" s="772"/>
      <c r="DM184" s="772"/>
      <c r="DN184" s="772"/>
      <c r="DO184" s="772"/>
      <c r="DP184" s="772"/>
      <c r="DQ184" s="772"/>
      <c r="DR184" s="772"/>
      <c r="DS184" s="772"/>
      <c r="DT184" s="772"/>
      <c r="DU184" s="772"/>
      <c r="DV184" s="772"/>
      <c r="DW184" s="772"/>
      <c r="DX184" s="772"/>
      <c r="DY184" s="772"/>
      <c r="DZ184" s="772"/>
      <c r="EA184" s="772"/>
      <c r="EB184" s="772"/>
      <c r="EC184" s="772"/>
      <c r="ED184" s="772"/>
      <c r="EE184" s="772"/>
      <c r="EF184" s="772"/>
      <c r="EG184" s="772"/>
      <c r="EH184" s="772"/>
      <c r="EI184" s="772"/>
      <c r="EJ184" s="772"/>
      <c r="EK184" s="772"/>
      <c r="EL184" s="772"/>
      <c r="EM184" s="772"/>
      <c r="EN184" s="772"/>
      <c r="EO184" s="772"/>
      <c r="EP184" s="772"/>
      <c r="EQ184" s="772"/>
      <c r="ER184" s="772"/>
      <c r="ES184" s="772"/>
      <c r="ET184" s="772"/>
      <c r="EU184" s="772"/>
      <c r="EV184" s="772"/>
      <c r="EW184" s="772"/>
      <c r="EX184" s="772"/>
      <c r="EY184" s="772"/>
      <c r="EZ184" s="772"/>
      <c r="FA184" s="772"/>
      <c r="FB184" s="772"/>
      <c r="FC184" s="772"/>
      <c r="FD184" s="772"/>
      <c r="FE184" s="772"/>
      <c r="FF184" s="772"/>
      <c r="FG184" s="772"/>
      <c r="FH184" s="772"/>
      <c r="FI184" s="772"/>
      <c r="FJ184" s="772"/>
      <c r="FK184" s="772"/>
      <c r="FL184" s="772"/>
      <c r="FM184" s="772"/>
      <c r="FN184" s="772"/>
      <c r="FO184" s="772"/>
      <c r="FP184" s="772"/>
      <c r="FQ184" s="772"/>
      <c r="FR184" s="772"/>
      <c r="FS184" s="772"/>
      <c r="FT184" s="772"/>
      <c r="FU184" s="772"/>
      <c r="FV184" s="772"/>
      <c r="FW184" s="772"/>
      <c r="FX184" s="772"/>
      <c r="FY184" s="772"/>
      <c r="FZ184" s="772"/>
      <c r="GA184" s="772"/>
      <c r="GB184" s="772"/>
      <c r="GC184" s="772"/>
      <c r="GD184" s="772"/>
      <c r="GE184" s="772"/>
      <c r="GF184" s="772"/>
      <c r="GG184" s="772"/>
      <c r="GH184" s="772"/>
      <c r="GI184" s="772"/>
      <c r="GJ184" s="772"/>
      <c r="GK184" s="772"/>
      <c r="GL184" s="772"/>
      <c r="GM184" s="772"/>
      <c r="GN184" s="772"/>
      <c r="GO184" s="772"/>
      <c r="GP184" s="772"/>
      <c r="GQ184" s="772"/>
      <c r="GR184" s="772"/>
      <c r="GS184" s="772"/>
      <c r="GT184" s="772"/>
      <c r="GU184" s="772"/>
      <c r="GV184" s="772"/>
      <c r="GW184" s="772"/>
      <c r="GX184" s="772"/>
    </row>
    <row r="185" spans="1:206" ht="15.75">
      <c r="A185" s="782"/>
      <c r="B185" s="785"/>
      <c r="C185" s="785"/>
      <c r="D185" s="785"/>
      <c r="E185" s="772"/>
      <c r="F185" s="772"/>
      <c r="G185" s="772"/>
      <c r="H185" s="772"/>
      <c r="I185" s="772"/>
      <c r="J185" s="772"/>
      <c r="K185" s="772"/>
      <c r="L185" s="772"/>
      <c r="M185" s="772"/>
      <c r="N185" s="772"/>
      <c r="O185" s="772"/>
      <c r="P185" s="772"/>
      <c r="Q185" s="772"/>
      <c r="R185" s="772"/>
      <c r="S185" s="772"/>
      <c r="T185" s="772"/>
      <c r="U185" s="772"/>
      <c r="V185" s="772"/>
      <c r="W185" s="772"/>
      <c r="X185" s="772"/>
      <c r="Y185" s="772"/>
      <c r="Z185" s="772"/>
      <c r="AA185" s="772"/>
      <c r="AB185" s="772"/>
      <c r="AC185" s="772"/>
      <c r="AD185" s="772"/>
      <c r="AE185" s="772"/>
      <c r="AF185" s="772"/>
      <c r="AG185" s="772"/>
      <c r="AH185" s="772"/>
      <c r="AI185" s="772"/>
      <c r="AJ185" s="772"/>
      <c r="AK185" s="772"/>
      <c r="AL185" s="772"/>
      <c r="AM185" s="772"/>
      <c r="AN185" s="772"/>
      <c r="AO185" s="772"/>
      <c r="AP185" s="772"/>
      <c r="AQ185" s="772"/>
      <c r="AR185" s="772"/>
      <c r="AS185" s="772"/>
      <c r="AT185" s="772"/>
      <c r="AU185" s="772"/>
      <c r="AV185" s="772"/>
      <c r="AW185" s="772"/>
      <c r="AX185" s="772"/>
      <c r="AY185" s="772"/>
      <c r="AZ185" s="772"/>
      <c r="BA185" s="772"/>
      <c r="BB185" s="772"/>
      <c r="BC185" s="772"/>
      <c r="BD185" s="772"/>
      <c r="BE185" s="772"/>
      <c r="BF185" s="772"/>
      <c r="BG185" s="772"/>
      <c r="BH185" s="772"/>
      <c r="BI185" s="772"/>
      <c r="BJ185" s="772"/>
      <c r="BK185" s="772"/>
      <c r="BL185" s="772"/>
      <c r="BM185" s="772"/>
      <c r="BN185" s="772"/>
      <c r="BO185" s="772"/>
      <c r="BP185" s="772"/>
      <c r="BQ185" s="772"/>
      <c r="BR185" s="772"/>
      <c r="BS185" s="772"/>
      <c r="BT185" s="772"/>
      <c r="BU185" s="772"/>
      <c r="BV185" s="772"/>
      <c r="BW185" s="772"/>
      <c r="BX185" s="772"/>
      <c r="BY185" s="772"/>
      <c r="BZ185" s="772"/>
      <c r="CA185" s="772"/>
      <c r="CB185" s="772"/>
      <c r="CC185" s="772"/>
      <c r="CD185" s="772"/>
      <c r="CE185" s="772"/>
      <c r="CF185" s="772"/>
      <c r="CG185" s="772"/>
      <c r="CH185" s="772"/>
      <c r="CI185" s="772"/>
      <c r="CJ185" s="772"/>
      <c r="CK185" s="772"/>
      <c r="CL185" s="772"/>
      <c r="CM185" s="772"/>
      <c r="CN185" s="772"/>
      <c r="CO185" s="772"/>
      <c r="CP185" s="772"/>
      <c r="CQ185" s="772"/>
      <c r="CR185" s="772"/>
      <c r="CS185" s="772"/>
      <c r="CT185" s="772"/>
      <c r="CU185" s="772"/>
      <c r="CV185" s="772"/>
      <c r="CW185" s="772"/>
      <c r="CX185" s="772"/>
      <c r="CY185" s="772"/>
      <c r="CZ185" s="772"/>
      <c r="DA185" s="772"/>
      <c r="DB185" s="772"/>
      <c r="DC185" s="772"/>
      <c r="DD185" s="772"/>
      <c r="DE185" s="772"/>
      <c r="DF185" s="772"/>
      <c r="DG185" s="772"/>
      <c r="DH185" s="772"/>
      <c r="DI185" s="772"/>
      <c r="DJ185" s="772"/>
      <c r="DK185" s="772"/>
      <c r="DL185" s="772"/>
      <c r="DM185" s="772"/>
      <c r="DN185" s="772"/>
      <c r="DO185" s="772"/>
      <c r="DP185" s="772"/>
      <c r="DQ185" s="772"/>
      <c r="DR185" s="772"/>
      <c r="DS185" s="772"/>
      <c r="DT185" s="772"/>
      <c r="DU185" s="772"/>
      <c r="DV185" s="772"/>
      <c r="DW185" s="772"/>
      <c r="DX185" s="772"/>
      <c r="DY185" s="772"/>
      <c r="DZ185" s="772"/>
      <c r="EA185" s="772"/>
      <c r="EB185" s="772"/>
      <c r="EC185" s="772"/>
      <c r="ED185" s="772"/>
      <c r="EE185" s="772"/>
      <c r="EF185" s="772"/>
      <c r="EG185" s="772"/>
      <c r="EH185" s="772"/>
      <c r="EI185" s="772"/>
      <c r="EJ185" s="772"/>
      <c r="EK185" s="772"/>
      <c r="EL185" s="772"/>
      <c r="EM185" s="772"/>
      <c r="EN185" s="772"/>
      <c r="EO185" s="772"/>
      <c r="EP185" s="772"/>
      <c r="EQ185" s="772"/>
      <c r="ER185" s="772"/>
      <c r="ES185" s="772"/>
      <c r="ET185" s="772"/>
      <c r="EU185" s="772"/>
      <c r="EV185" s="772"/>
      <c r="EW185" s="772"/>
      <c r="EX185" s="772"/>
      <c r="EY185" s="772"/>
      <c r="EZ185" s="772"/>
      <c r="FA185" s="772"/>
      <c r="FB185" s="772"/>
      <c r="FC185" s="772"/>
      <c r="FD185" s="772"/>
      <c r="FE185" s="772"/>
      <c r="FF185" s="772"/>
      <c r="FG185" s="772"/>
      <c r="FH185" s="772"/>
      <c r="FI185" s="772"/>
      <c r="FJ185" s="772"/>
      <c r="FK185" s="772"/>
      <c r="FL185" s="772"/>
      <c r="FM185" s="772"/>
      <c r="FN185" s="772"/>
      <c r="FO185" s="772"/>
      <c r="FP185" s="772"/>
      <c r="FQ185" s="772"/>
      <c r="FR185" s="772"/>
      <c r="FS185" s="772"/>
      <c r="FT185" s="772"/>
      <c r="FU185" s="772"/>
      <c r="FV185" s="772"/>
      <c r="FW185" s="772"/>
      <c r="FX185" s="772"/>
      <c r="FY185" s="772"/>
      <c r="FZ185" s="772"/>
      <c r="GA185" s="772"/>
      <c r="GB185" s="772"/>
      <c r="GC185" s="772"/>
      <c r="GD185" s="772"/>
      <c r="GE185" s="772"/>
      <c r="GF185" s="772"/>
      <c r="GG185" s="772"/>
      <c r="GH185" s="772"/>
      <c r="GI185" s="772"/>
      <c r="GJ185" s="772"/>
      <c r="GK185" s="772"/>
      <c r="GL185" s="772"/>
      <c r="GM185" s="772"/>
      <c r="GN185" s="772"/>
      <c r="GO185" s="772"/>
      <c r="GP185" s="772"/>
      <c r="GQ185" s="772"/>
      <c r="GR185" s="772"/>
      <c r="GS185" s="772"/>
      <c r="GT185" s="772"/>
      <c r="GU185" s="772"/>
      <c r="GV185" s="772"/>
      <c r="GW185" s="772"/>
      <c r="GX185" s="772"/>
    </row>
    <row r="186" spans="1:206" ht="15.75">
      <c r="A186" s="782"/>
      <c r="B186" s="785"/>
      <c r="C186" s="785"/>
      <c r="D186" s="785"/>
      <c r="E186" s="772"/>
      <c r="F186" s="772"/>
      <c r="G186" s="772"/>
      <c r="H186" s="772"/>
      <c r="I186" s="772"/>
      <c r="J186" s="772"/>
      <c r="K186" s="772"/>
      <c r="L186" s="772"/>
      <c r="M186" s="772"/>
      <c r="N186" s="772"/>
      <c r="O186" s="772"/>
      <c r="P186" s="772"/>
      <c r="Q186" s="772"/>
      <c r="R186" s="772"/>
      <c r="S186" s="772"/>
      <c r="T186" s="772"/>
      <c r="U186" s="772"/>
      <c r="V186" s="772"/>
      <c r="W186" s="772"/>
      <c r="X186" s="772"/>
      <c r="Y186" s="772"/>
      <c r="Z186" s="772"/>
      <c r="AA186" s="772"/>
      <c r="AB186" s="772"/>
      <c r="AC186" s="772"/>
      <c r="AD186" s="772"/>
      <c r="AE186" s="772"/>
      <c r="AF186" s="772"/>
      <c r="AG186" s="772"/>
      <c r="AH186" s="772"/>
      <c r="AI186" s="772"/>
      <c r="AJ186" s="772"/>
      <c r="AK186" s="772"/>
      <c r="AL186" s="772"/>
      <c r="AM186" s="772"/>
      <c r="AN186" s="772"/>
      <c r="AO186" s="772"/>
      <c r="AP186" s="772"/>
      <c r="AQ186" s="772"/>
      <c r="AR186" s="772"/>
      <c r="AS186" s="772"/>
      <c r="AT186" s="772"/>
      <c r="AU186" s="772"/>
      <c r="AV186" s="772"/>
      <c r="AW186" s="772"/>
      <c r="AX186" s="772"/>
      <c r="AY186" s="772"/>
      <c r="AZ186" s="772"/>
      <c r="BA186" s="772"/>
      <c r="BB186" s="772"/>
      <c r="BC186" s="772"/>
      <c r="BD186" s="772"/>
      <c r="BE186" s="772"/>
      <c r="BF186" s="772"/>
      <c r="BG186" s="772"/>
      <c r="BH186" s="772"/>
      <c r="BI186" s="772"/>
      <c r="BJ186" s="772"/>
      <c r="BK186" s="772"/>
      <c r="BL186" s="772"/>
      <c r="BM186" s="772"/>
      <c r="BN186" s="772"/>
      <c r="BO186" s="772"/>
      <c r="BP186" s="772"/>
      <c r="BQ186" s="772"/>
      <c r="BR186" s="772"/>
      <c r="BS186" s="772"/>
      <c r="BT186" s="772"/>
      <c r="BU186" s="772"/>
      <c r="BV186" s="772"/>
      <c r="BW186" s="772"/>
      <c r="BX186" s="772"/>
      <c r="BY186" s="772"/>
      <c r="BZ186" s="772"/>
      <c r="CA186" s="772"/>
      <c r="CB186" s="772"/>
      <c r="CC186" s="772"/>
      <c r="CD186" s="772"/>
      <c r="CE186" s="772"/>
      <c r="CF186" s="772"/>
      <c r="CG186" s="772"/>
      <c r="CH186" s="772"/>
      <c r="CI186" s="772"/>
      <c r="CJ186" s="772"/>
      <c r="CK186" s="772"/>
      <c r="CL186" s="772"/>
      <c r="CM186" s="772"/>
      <c r="CN186" s="772"/>
      <c r="CO186" s="772"/>
      <c r="CP186" s="772"/>
      <c r="CQ186" s="772"/>
      <c r="CR186" s="772"/>
      <c r="CS186" s="772"/>
      <c r="CT186" s="772"/>
      <c r="CU186" s="772"/>
      <c r="CV186" s="772"/>
      <c r="CW186" s="772"/>
      <c r="CX186" s="772"/>
      <c r="CY186" s="772"/>
      <c r="CZ186" s="772"/>
      <c r="DA186" s="772"/>
      <c r="DB186" s="772"/>
      <c r="DC186" s="772"/>
      <c r="DD186" s="772"/>
      <c r="DE186" s="772"/>
      <c r="DF186" s="772"/>
      <c r="DG186" s="772"/>
      <c r="DH186" s="772"/>
      <c r="DI186" s="772"/>
      <c r="DJ186" s="772"/>
      <c r="DK186" s="772"/>
      <c r="DL186" s="772"/>
      <c r="DM186" s="772"/>
      <c r="DN186" s="772"/>
      <c r="DO186" s="772"/>
      <c r="DP186" s="772"/>
      <c r="DQ186" s="772"/>
      <c r="DR186" s="772"/>
      <c r="DS186" s="772"/>
      <c r="DT186" s="772"/>
      <c r="DU186" s="772"/>
      <c r="DV186" s="772"/>
      <c r="DW186" s="772"/>
      <c r="DX186" s="772"/>
      <c r="DY186" s="772"/>
      <c r="DZ186" s="772"/>
      <c r="EA186" s="772"/>
      <c r="EB186" s="772"/>
      <c r="EC186" s="772"/>
      <c r="ED186" s="772"/>
      <c r="EE186" s="772"/>
      <c r="EF186" s="772"/>
      <c r="EG186" s="772"/>
      <c r="EH186" s="772"/>
      <c r="EI186" s="772"/>
      <c r="EJ186" s="772"/>
      <c r="EK186" s="772"/>
      <c r="EL186" s="772"/>
      <c r="EM186" s="772"/>
      <c r="EN186" s="772"/>
      <c r="EO186" s="772"/>
      <c r="EP186" s="772"/>
      <c r="EQ186" s="772"/>
      <c r="ER186" s="772"/>
      <c r="ES186" s="772"/>
      <c r="ET186" s="772"/>
      <c r="EU186" s="772"/>
      <c r="EV186" s="772"/>
      <c r="EW186" s="772"/>
      <c r="EX186" s="772"/>
      <c r="EY186" s="772"/>
      <c r="EZ186" s="772"/>
      <c r="FA186" s="772"/>
      <c r="FB186" s="772"/>
      <c r="FC186" s="772"/>
      <c r="FD186" s="772"/>
      <c r="FE186" s="772"/>
      <c r="FF186" s="772"/>
      <c r="FG186" s="772"/>
      <c r="FH186" s="772"/>
      <c r="FI186" s="772"/>
      <c r="FJ186" s="772"/>
      <c r="FK186" s="772"/>
      <c r="FL186" s="772"/>
      <c r="FM186" s="772"/>
      <c r="FN186" s="772"/>
      <c r="FO186" s="772"/>
      <c r="FP186" s="772"/>
      <c r="FQ186" s="772"/>
      <c r="FR186" s="772"/>
      <c r="FS186" s="772"/>
      <c r="FT186" s="772"/>
      <c r="FU186" s="772"/>
      <c r="FV186" s="772"/>
      <c r="FW186" s="772"/>
      <c r="FX186" s="772"/>
      <c r="FY186" s="772"/>
      <c r="FZ186" s="772"/>
      <c r="GA186" s="772"/>
      <c r="GB186" s="772"/>
      <c r="GC186" s="772"/>
      <c r="GD186" s="772"/>
      <c r="GE186" s="772"/>
      <c r="GF186" s="772"/>
      <c r="GG186" s="772"/>
      <c r="GH186" s="772"/>
      <c r="GI186" s="772"/>
      <c r="GJ186" s="772"/>
      <c r="GK186" s="772"/>
      <c r="GL186" s="772"/>
      <c r="GM186" s="772"/>
      <c r="GN186" s="772"/>
      <c r="GO186" s="772"/>
      <c r="GP186" s="772"/>
      <c r="GQ186" s="772"/>
      <c r="GR186" s="772"/>
      <c r="GS186" s="772"/>
      <c r="GT186" s="772"/>
      <c r="GU186" s="772"/>
      <c r="GV186" s="772"/>
      <c r="GW186" s="772"/>
      <c r="GX186" s="772"/>
    </row>
    <row r="187" spans="1:206" ht="15.75">
      <c r="A187" s="782"/>
      <c r="B187" s="785"/>
      <c r="C187" s="785"/>
      <c r="D187" s="785"/>
      <c r="E187" s="772"/>
      <c r="F187" s="772"/>
      <c r="G187" s="772"/>
      <c r="H187" s="772"/>
      <c r="I187" s="772"/>
      <c r="J187" s="772"/>
      <c r="K187" s="772"/>
      <c r="L187" s="772"/>
      <c r="M187" s="772"/>
      <c r="N187" s="772"/>
      <c r="O187" s="772"/>
      <c r="P187" s="772"/>
      <c r="Q187" s="772"/>
      <c r="R187" s="772"/>
      <c r="S187" s="772"/>
      <c r="T187" s="772"/>
      <c r="U187" s="772"/>
      <c r="V187" s="772"/>
      <c r="W187" s="772"/>
      <c r="X187" s="772"/>
      <c r="Y187" s="772"/>
      <c r="Z187" s="772"/>
      <c r="AA187" s="772"/>
      <c r="AB187" s="772"/>
      <c r="AC187" s="772"/>
      <c r="AD187" s="772"/>
      <c r="AE187" s="772"/>
      <c r="AF187" s="772"/>
      <c r="AG187" s="772"/>
      <c r="AH187" s="772"/>
      <c r="AI187" s="772"/>
      <c r="AJ187" s="772"/>
      <c r="AK187" s="772"/>
      <c r="AL187" s="772"/>
      <c r="AM187" s="772"/>
      <c r="AN187" s="772"/>
      <c r="AO187" s="772"/>
      <c r="AP187" s="772"/>
      <c r="AQ187" s="772"/>
      <c r="AR187" s="772"/>
      <c r="AS187" s="772"/>
      <c r="AT187" s="772"/>
      <c r="AU187" s="772"/>
      <c r="AV187" s="772"/>
      <c r="AW187" s="772"/>
      <c r="AX187" s="772"/>
      <c r="AY187" s="772"/>
      <c r="AZ187" s="772"/>
      <c r="BA187" s="772"/>
      <c r="BB187" s="772"/>
      <c r="BC187" s="772"/>
      <c r="BD187" s="772"/>
      <c r="BE187" s="772"/>
      <c r="BF187" s="772"/>
      <c r="BG187" s="772"/>
      <c r="BH187" s="772"/>
      <c r="BI187" s="772"/>
      <c r="BJ187" s="772"/>
      <c r="BK187" s="772"/>
      <c r="BL187" s="772"/>
      <c r="BM187" s="772"/>
      <c r="BN187" s="772"/>
      <c r="BO187" s="772"/>
      <c r="BP187" s="772"/>
      <c r="BQ187" s="772"/>
      <c r="BR187" s="772"/>
      <c r="BS187" s="772"/>
      <c r="BT187" s="772"/>
      <c r="BU187" s="772"/>
      <c r="BV187" s="772"/>
      <c r="BW187" s="772"/>
      <c r="BX187" s="772"/>
      <c r="BY187" s="772"/>
      <c r="BZ187" s="772"/>
      <c r="CA187" s="772"/>
      <c r="CB187" s="772"/>
      <c r="CC187" s="772"/>
      <c r="CD187" s="772"/>
      <c r="CE187" s="772"/>
      <c r="CF187" s="772"/>
      <c r="CG187" s="772"/>
      <c r="CH187" s="772"/>
      <c r="CI187" s="772"/>
      <c r="CJ187" s="772"/>
      <c r="CK187" s="772"/>
      <c r="CL187" s="772"/>
      <c r="CM187" s="772"/>
      <c r="CN187" s="772"/>
      <c r="CO187" s="772"/>
      <c r="CP187" s="772"/>
      <c r="CQ187" s="772"/>
      <c r="CR187" s="772"/>
      <c r="CS187" s="772"/>
      <c r="CT187" s="772"/>
      <c r="CU187" s="772"/>
      <c r="CV187" s="772"/>
      <c r="CW187" s="772"/>
      <c r="CX187" s="772"/>
      <c r="CY187" s="772"/>
      <c r="CZ187" s="772"/>
      <c r="DA187" s="772"/>
      <c r="DB187" s="772"/>
      <c r="DC187" s="772"/>
      <c r="DD187" s="772"/>
      <c r="DE187" s="772"/>
      <c r="DF187" s="772"/>
      <c r="DG187" s="772"/>
      <c r="DH187" s="772"/>
      <c r="DI187" s="772"/>
      <c r="DJ187" s="772"/>
      <c r="DK187" s="772"/>
      <c r="DL187" s="772"/>
      <c r="DM187" s="772"/>
      <c r="DN187" s="772"/>
      <c r="DO187" s="772"/>
      <c r="DP187" s="772"/>
      <c r="DQ187" s="772"/>
      <c r="DR187" s="772"/>
      <c r="DS187" s="772"/>
      <c r="DT187" s="772"/>
      <c r="DU187" s="772"/>
      <c r="DV187" s="772"/>
      <c r="DW187" s="772"/>
      <c r="DX187" s="772"/>
      <c r="DY187" s="772"/>
      <c r="DZ187" s="772"/>
      <c r="EA187" s="772"/>
      <c r="EB187" s="772"/>
      <c r="EC187" s="772"/>
      <c r="ED187" s="772"/>
      <c r="EE187" s="772"/>
      <c r="EF187" s="772"/>
      <c r="EG187" s="772"/>
      <c r="EH187" s="772"/>
      <c r="EI187" s="772"/>
      <c r="EJ187" s="772"/>
      <c r="EK187" s="772"/>
      <c r="EL187" s="772"/>
      <c r="EM187" s="772"/>
      <c r="EN187" s="772"/>
      <c r="EO187" s="772"/>
      <c r="EP187" s="772"/>
      <c r="EQ187" s="772"/>
      <c r="ER187" s="772"/>
      <c r="ES187" s="772"/>
      <c r="ET187" s="772"/>
      <c r="EU187" s="772"/>
      <c r="EV187" s="772"/>
      <c r="EW187" s="772"/>
      <c r="EX187" s="772"/>
      <c r="EY187" s="772"/>
      <c r="EZ187" s="772"/>
      <c r="FA187" s="772"/>
      <c r="FB187" s="772"/>
      <c r="FC187" s="772"/>
      <c r="FD187" s="772"/>
      <c r="FE187" s="772"/>
      <c r="FF187" s="772"/>
      <c r="FG187" s="772"/>
      <c r="FH187" s="772"/>
      <c r="FI187" s="772"/>
      <c r="FJ187" s="772"/>
      <c r="FK187" s="772"/>
      <c r="FL187" s="772"/>
      <c r="FM187" s="772"/>
      <c r="FN187" s="772"/>
      <c r="FO187" s="772"/>
      <c r="FP187" s="772"/>
      <c r="FQ187" s="772"/>
      <c r="FR187" s="772"/>
      <c r="FS187" s="772"/>
      <c r="FT187" s="772"/>
      <c r="FU187" s="772"/>
      <c r="FV187" s="772"/>
      <c r="FW187" s="772"/>
      <c r="FX187" s="772"/>
      <c r="FY187" s="772"/>
      <c r="FZ187" s="772"/>
      <c r="GA187" s="772"/>
      <c r="GB187" s="772"/>
      <c r="GC187" s="772"/>
      <c r="GD187" s="772"/>
      <c r="GE187" s="772"/>
      <c r="GF187" s="772"/>
      <c r="GG187" s="772"/>
      <c r="GH187" s="772"/>
      <c r="GI187" s="772"/>
      <c r="GJ187" s="772"/>
      <c r="GK187" s="772"/>
      <c r="GL187" s="772"/>
      <c r="GM187" s="772"/>
      <c r="GN187" s="772"/>
      <c r="GO187" s="772"/>
      <c r="GP187" s="772"/>
      <c r="GQ187" s="772"/>
      <c r="GR187" s="772"/>
      <c r="GS187" s="772"/>
      <c r="GT187" s="772"/>
      <c r="GU187" s="772"/>
      <c r="GV187" s="772"/>
      <c r="GW187" s="772"/>
      <c r="GX187" s="772"/>
    </row>
    <row r="188" spans="1:206" ht="15.75">
      <c r="A188" s="782"/>
      <c r="B188" s="785"/>
      <c r="C188" s="785"/>
      <c r="D188" s="785"/>
      <c r="E188" s="772"/>
      <c r="F188" s="772"/>
      <c r="G188" s="772"/>
      <c r="H188" s="772"/>
      <c r="I188" s="772"/>
      <c r="J188" s="772"/>
      <c r="K188" s="772"/>
      <c r="L188" s="772"/>
      <c r="M188" s="772"/>
      <c r="N188" s="772"/>
      <c r="O188" s="772"/>
      <c r="P188" s="772"/>
      <c r="Q188" s="772"/>
      <c r="R188" s="772"/>
      <c r="S188" s="772"/>
      <c r="T188" s="772"/>
      <c r="U188" s="772"/>
      <c r="V188" s="772"/>
      <c r="W188" s="772"/>
      <c r="X188" s="772"/>
      <c r="Y188" s="772"/>
      <c r="Z188" s="772"/>
      <c r="AA188" s="772"/>
      <c r="AB188" s="772"/>
      <c r="AC188" s="772"/>
      <c r="AD188" s="772"/>
      <c r="AE188" s="772"/>
      <c r="AF188" s="772"/>
      <c r="AG188" s="772"/>
      <c r="AH188" s="772"/>
      <c r="AI188" s="772"/>
      <c r="AJ188" s="772"/>
      <c r="AK188" s="772"/>
      <c r="AL188" s="772"/>
      <c r="AM188" s="772"/>
      <c r="AN188" s="772"/>
      <c r="AO188" s="772"/>
      <c r="AP188" s="772"/>
      <c r="AQ188" s="772"/>
      <c r="AR188" s="772"/>
      <c r="AS188" s="772"/>
      <c r="AT188" s="772"/>
      <c r="AU188" s="772"/>
      <c r="AV188" s="772"/>
      <c r="AW188" s="772"/>
      <c r="AX188" s="772"/>
      <c r="AY188" s="772"/>
      <c r="AZ188" s="772"/>
      <c r="BA188" s="772"/>
      <c r="BB188" s="772"/>
      <c r="BC188" s="772"/>
      <c r="BD188" s="772"/>
      <c r="BE188" s="772"/>
      <c r="BF188" s="772"/>
      <c r="BG188" s="772"/>
      <c r="BH188" s="772"/>
      <c r="BI188" s="772"/>
      <c r="BJ188" s="772"/>
      <c r="BK188" s="772"/>
      <c r="BL188" s="772"/>
      <c r="BM188" s="772"/>
      <c r="BN188" s="772"/>
      <c r="BO188" s="772"/>
      <c r="BP188" s="772"/>
      <c r="BQ188" s="772"/>
      <c r="BR188" s="772"/>
      <c r="BS188" s="772"/>
      <c r="BT188" s="772"/>
      <c r="BU188" s="772"/>
      <c r="BV188" s="772"/>
      <c r="BW188" s="772"/>
      <c r="BX188" s="772"/>
      <c r="BY188" s="772"/>
      <c r="BZ188" s="772"/>
      <c r="CA188" s="772"/>
      <c r="CB188" s="772"/>
      <c r="CC188" s="772"/>
      <c r="CD188" s="772"/>
      <c r="CE188" s="772"/>
      <c r="CF188" s="772"/>
      <c r="CG188" s="772"/>
      <c r="CH188" s="772"/>
      <c r="CI188" s="772"/>
      <c r="CJ188" s="772"/>
      <c r="CK188" s="772"/>
      <c r="CL188" s="772"/>
      <c r="CM188" s="772"/>
      <c r="CN188" s="772"/>
      <c r="CO188" s="772"/>
      <c r="CP188" s="772"/>
      <c r="CQ188" s="772"/>
      <c r="CR188" s="772"/>
      <c r="CS188" s="772"/>
      <c r="CT188" s="772"/>
      <c r="CU188" s="772"/>
      <c r="CV188" s="772"/>
      <c r="CW188" s="772"/>
      <c r="CX188" s="772"/>
      <c r="CY188" s="772"/>
      <c r="CZ188" s="772"/>
      <c r="DA188" s="772"/>
      <c r="DB188" s="772"/>
      <c r="DC188" s="772"/>
      <c r="DD188" s="772"/>
      <c r="DE188" s="772"/>
      <c r="DF188" s="772"/>
      <c r="DG188" s="772"/>
      <c r="DH188" s="772"/>
      <c r="DI188" s="772"/>
      <c r="DJ188" s="772"/>
      <c r="DK188" s="772"/>
      <c r="DL188" s="772"/>
      <c r="DM188" s="772"/>
      <c r="DN188" s="772"/>
      <c r="DO188" s="772"/>
      <c r="DP188" s="772"/>
      <c r="DQ188" s="772"/>
      <c r="DR188" s="772"/>
      <c r="DS188" s="772"/>
      <c r="DT188" s="772"/>
      <c r="DU188" s="772"/>
      <c r="DV188" s="772"/>
      <c r="DW188" s="772"/>
      <c r="DX188" s="772"/>
      <c r="DY188" s="772"/>
      <c r="DZ188" s="772"/>
      <c r="EA188" s="772"/>
      <c r="EB188" s="772"/>
      <c r="EC188" s="772"/>
      <c r="ED188" s="772"/>
      <c r="EE188" s="772"/>
      <c r="EF188" s="772"/>
      <c r="EG188" s="772"/>
      <c r="EH188" s="772"/>
      <c r="EI188" s="772"/>
      <c r="EJ188" s="772"/>
      <c r="EK188" s="772"/>
      <c r="EL188" s="772"/>
      <c r="EM188" s="772"/>
      <c r="EN188" s="772"/>
      <c r="EO188" s="772"/>
      <c r="EP188" s="772"/>
      <c r="EQ188" s="772"/>
      <c r="ER188" s="772"/>
      <c r="ES188" s="772"/>
      <c r="ET188" s="772"/>
      <c r="EU188" s="772"/>
      <c r="EV188" s="772"/>
      <c r="EW188" s="772"/>
      <c r="EX188" s="772"/>
      <c r="EY188" s="772"/>
      <c r="EZ188" s="772"/>
      <c r="FA188" s="772"/>
      <c r="FB188" s="772"/>
      <c r="FC188" s="772"/>
      <c r="FD188" s="772"/>
      <c r="FE188" s="772"/>
      <c r="FF188" s="772"/>
      <c r="FG188" s="772"/>
      <c r="FH188" s="772"/>
      <c r="FI188" s="772"/>
      <c r="FJ188" s="772"/>
      <c r="FK188" s="772"/>
      <c r="FL188" s="772"/>
      <c r="FM188" s="772"/>
      <c r="FN188" s="772"/>
      <c r="FO188" s="772"/>
      <c r="FP188" s="772"/>
      <c r="FQ188" s="772"/>
      <c r="FR188" s="772"/>
      <c r="FS188" s="772"/>
      <c r="FT188" s="772"/>
      <c r="FU188" s="772"/>
      <c r="FV188" s="772"/>
      <c r="FW188" s="772"/>
      <c r="FX188" s="772"/>
      <c r="FY188" s="772"/>
      <c r="FZ188" s="772"/>
      <c r="GA188" s="772"/>
      <c r="GB188" s="772"/>
      <c r="GC188" s="772"/>
      <c r="GD188" s="772"/>
      <c r="GE188" s="772"/>
      <c r="GF188" s="772"/>
      <c r="GG188" s="772"/>
      <c r="GH188" s="772"/>
      <c r="GI188" s="772"/>
      <c r="GJ188" s="772"/>
      <c r="GK188" s="772"/>
      <c r="GL188" s="772"/>
      <c r="GM188" s="772"/>
      <c r="GN188" s="772"/>
      <c r="GO188" s="772"/>
      <c r="GP188" s="772"/>
      <c r="GQ188" s="772"/>
      <c r="GR188" s="772"/>
      <c r="GS188" s="772"/>
      <c r="GT188" s="772"/>
      <c r="GU188" s="772"/>
      <c r="GV188" s="772"/>
      <c r="GW188" s="772"/>
      <c r="GX188" s="772"/>
    </row>
    <row r="189" spans="1:206" ht="15.75">
      <c r="A189" s="782"/>
      <c r="B189" s="785"/>
      <c r="C189" s="785"/>
      <c r="D189" s="785"/>
      <c r="E189" s="772"/>
      <c r="F189" s="772"/>
      <c r="G189" s="772"/>
      <c r="H189" s="772"/>
      <c r="I189" s="772"/>
      <c r="J189" s="772"/>
      <c r="K189" s="772"/>
      <c r="L189" s="772"/>
      <c r="M189" s="772"/>
      <c r="N189" s="772"/>
      <c r="O189" s="772"/>
      <c r="P189" s="772"/>
      <c r="Q189" s="772"/>
      <c r="R189" s="772"/>
      <c r="S189" s="772"/>
      <c r="T189" s="772"/>
      <c r="U189" s="772"/>
      <c r="V189" s="772"/>
      <c r="W189" s="772"/>
      <c r="X189" s="772"/>
      <c r="Y189" s="772"/>
      <c r="Z189" s="772"/>
      <c r="AA189" s="772"/>
      <c r="AB189" s="772"/>
      <c r="AC189" s="772"/>
      <c r="AD189" s="772"/>
      <c r="AE189" s="772"/>
      <c r="AF189" s="772"/>
      <c r="AG189" s="772"/>
      <c r="AH189" s="772"/>
      <c r="AI189" s="772"/>
      <c r="AJ189" s="772"/>
      <c r="AK189" s="772"/>
      <c r="AL189" s="772"/>
      <c r="AM189" s="772"/>
      <c r="AN189" s="772"/>
      <c r="AO189" s="772"/>
      <c r="AP189" s="772"/>
      <c r="AQ189" s="772"/>
      <c r="AR189" s="772"/>
      <c r="AS189" s="772"/>
      <c r="AT189" s="772"/>
      <c r="AU189" s="772"/>
      <c r="AV189" s="772"/>
      <c r="AW189" s="772"/>
      <c r="AX189" s="772"/>
      <c r="AY189" s="772"/>
      <c r="AZ189" s="772"/>
      <c r="BA189" s="772"/>
      <c r="BB189" s="772"/>
      <c r="BC189" s="772"/>
      <c r="BD189" s="772"/>
      <c r="BE189" s="772"/>
      <c r="BF189" s="772"/>
      <c r="BG189" s="772"/>
      <c r="BH189" s="772"/>
      <c r="BI189" s="772"/>
      <c r="BJ189" s="772"/>
      <c r="BK189" s="772"/>
      <c r="BL189" s="772"/>
      <c r="BM189" s="772"/>
      <c r="BN189" s="772"/>
      <c r="BO189" s="772"/>
      <c r="BP189" s="772"/>
      <c r="BQ189" s="772"/>
      <c r="BR189" s="772"/>
      <c r="BS189" s="772"/>
      <c r="BT189" s="772"/>
      <c r="BU189" s="772"/>
      <c r="BV189" s="772"/>
      <c r="BW189" s="772"/>
      <c r="BX189" s="772"/>
      <c r="BY189" s="772"/>
      <c r="BZ189" s="772"/>
      <c r="CA189" s="772"/>
      <c r="CB189" s="772"/>
      <c r="CC189" s="772"/>
      <c r="CD189" s="772"/>
      <c r="CE189" s="772"/>
      <c r="CF189" s="772"/>
      <c r="CG189" s="772"/>
      <c r="CH189" s="772"/>
      <c r="CI189" s="772"/>
      <c r="CJ189" s="772"/>
      <c r="CK189" s="772"/>
      <c r="CL189" s="772"/>
      <c r="CM189" s="772"/>
      <c r="CN189" s="772"/>
      <c r="CO189" s="772"/>
      <c r="CP189" s="772"/>
      <c r="CQ189" s="772"/>
      <c r="CR189" s="772"/>
      <c r="CS189" s="772"/>
      <c r="CT189" s="772"/>
      <c r="CU189" s="772"/>
      <c r="CV189" s="772"/>
      <c r="CW189" s="772"/>
      <c r="CX189" s="772"/>
      <c r="CY189" s="772"/>
      <c r="CZ189" s="772"/>
      <c r="DA189" s="772"/>
      <c r="DB189" s="772"/>
      <c r="DC189" s="772"/>
      <c r="DD189" s="772"/>
      <c r="DE189" s="772"/>
      <c r="DF189" s="772"/>
      <c r="DG189" s="772"/>
      <c r="DH189" s="772"/>
      <c r="DI189" s="772"/>
      <c r="DJ189" s="772"/>
      <c r="DK189" s="772"/>
      <c r="DL189" s="772"/>
      <c r="DM189" s="772"/>
      <c r="DN189" s="772"/>
      <c r="DO189" s="772"/>
      <c r="DP189" s="772"/>
      <c r="DQ189" s="772"/>
      <c r="DR189" s="772"/>
      <c r="DS189" s="772"/>
      <c r="DT189" s="772"/>
      <c r="DU189" s="772"/>
      <c r="DV189" s="772"/>
      <c r="DW189" s="772"/>
      <c r="DX189" s="772"/>
      <c r="DY189" s="772"/>
      <c r="DZ189" s="772"/>
      <c r="EA189" s="772"/>
      <c r="EB189" s="772"/>
      <c r="EC189" s="772"/>
      <c r="ED189" s="772"/>
      <c r="EE189" s="772"/>
      <c r="EF189" s="772"/>
      <c r="EG189" s="772"/>
      <c r="EH189" s="772"/>
      <c r="EI189" s="772"/>
      <c r="EJ189" s="772"/>
      <c r="EK189" s="772"/>
      <c r="EL189" s="772"/>
      <c r="EM189" s="772"/>
      <c r="EN189" s="772"/>
      <c r="EO189" s="772"/>
      <c r="EP189" s="772"/>
      <c r="EQ189" s="772"/>
      <c r="ER189" s="772"/>
      <c r="ES189" s="772"/>
      <c r="ET189" s="772"/>
      <c r="EU189" s="772"/>
      <c r="EV189" s="772"/>
      <c r="EW189" s="772"/>
      <c r="EX189" s="772"/>
      <c r="EY189" s="772"/>
      <c r="EZ189" s="772"/>
      <c r="FA189" s="772"/>
      <c r="FB189" s="772"/>
      <c r="FC189" s="772"/>
      <c r="FD189" s="772"/>
      <c r="FE189" s="772"/>
      <c r="FF189" s="772"/>
      <c r="FG189" s="772"/>
      <c r="FH189" s="772"/>
      <c r="FI189" s="772"/>
      <c r="FJ189" s="772"/>
      <c r="FK189" s="772"/>
      <c r="FL189" s="772"/>
      <c r="FM189" s="772"/>
      <c r="FN189" s="772"/>
      <c r="FO189" s="772"/>
      <c r="FP189" s="772"/>
      <c r="FQ189" s="772"/>
      <c r="FR189" s="772"/>
      <c r="FS189" s="772"/>
      <c r="FT189" s="772"/>
      <c r="FU189" s="772"/>
      <c r="FV189" s="772"/>
      <c r="FW189" s="772"/>
      <c r="FX189" s="772"/>
      <c r="FY189" s="772"/>
      <c r="FZ189" s="772"/>
      <c r="GA189" s="772"/>
      <c r="GB189" s="772"/>
      <c r="GC189" s="772"/>
      <c r="GD189" s="772"/>
      <c r="GE189" s="772"/>
      <c r="GF189" s="772"/>
      <c r="GG189" s="772"/>
      <c r="GH189" s="772"/>
      <c r="GI189" s="772"/>
      <c r="GJ189" s="772"/>
      <c r="GK189" s="772"/>
      <c r="GL189" s="772"/>
      <c r="GM189" s="772"/>
      <c r="GN189" s="772"/>
      <c r="GO189" s="772"/>
      <c r="GP189" s="772"/>
      <c r="GQ189" s="772"/>
      <c r="GR189" s="772"/>
      <c r="GS189" s="772"/>
      <c r="GT189" s="772"/>
      <c r="GU189" s="772"/>
      <c r="GV189" s="772"/>
      <c r="GW189" s="772"/>
      <c r="GX189" s="772"/>
    </row>
    <row r="190" spans="1:206" ht="15.75">
      <c r="A190" s="782"/>
      <c r="B190" s="785"/>
      <c r="C190" s="785"/>
      <c r="D190" s="785"/>
      <c r="E190" s="772"/>
      <c r="F190" s="772"/>
      <c r="G190" s="772"/>
      <c r="H190" s="772"/>
      <c r="I190" s="772"/>
      <c r="J190" s="772"/>
      <c r="K190" s="772"/>
      <c r="L190" s="772"/>
      <c r="M190" s="772"/>
      <c r="N190" s="772"/>
      <c r="O190" s="772"/>
      <c r="P190" s="772"/>
      <c r="Q190" s="772"/>
      <c r="R190" s="772"/>
      <c r="S190" s="772"/>
      <c r="T190" s="772"/>
      <c r="U190" s="772"/>
      <c r="V190" s="772"/>
      <c r="W190" s="772"/>
      <c r="X190" s="772"/>
      <c r="Y190" s="772"/>
      <c r="Z190" s="772"/>
      <c r="AA190" s="772"/>
      <c r="AB190" s="772"/>
      <c r="AC190" s="772"/>
      <c r="AD190" s="772"/>
      <c r="AE190" s="772"/>
      <c r="AF190" s="772"/>
      <c r="AG190" s="772"/>
      <c r="AH190" s="772"/>
      <c r="AI190" s="772"/>
      <c r="AJ190" s="772"/>
      <c r="AK190" s="772"/>
      <c r="AL190" s="772"/>
      <c r="AM190" s="772"/>
      <c r="AN190" s="772"/>
      <c r="AO190" s="772"/>
      <c r="AP190" s="772"/>
      <c r="AQ190" s="772"/>
      <c r="AR190" s="772"/>
      <c r="AS190" s="772"/>
      <c r="AT190" s="772"/>
      <c r="AU190" s="772"/>
      <c r="AV190" s="772"/>
      <c r="AW190" s="772"/>
      <c r="AX190" s="772"/>
      <c r="AY190" s="772"/>
      <c r="AZ190" s="772"/>
      <c r="BA190" s="772"/>
      <c r="BB190" s="772"/>
      <c r="BC190" s="772"/>
      <c r="BD190" s="772"/>
      <c r="BE190" s="772"/>
      <c r="BF190" s="772"/>
      <c r="BG190" s="772"/>
      <c r="BH190" s="772"/>
      <c r="BI190" s="772"/>
      <c r="BJ190" s="772"/>
      <c r="BK190" s="772"/>
      <c r="BL190" s="772"/>
      <c r="BM190" s="772"/>
      <c r="BN190" s="772"/>
      <c r="BO190" s="772"/>
      <c r="BP190" s="772"/>
      <c r="BQ190" s="772"/>
      <c r="BR190" s="772"/>
      <c r="BS190" s="772"/>
      <c r="BT190" s="772"/>
      <c r="BU190" s="772"/>
      <c r="BV190" s="772"/>
      <c r="BW190" s="772"/>
      <c r="BX190" s="772"/>
      <c r="BY190" s="772"/>
      <c r="BZ190" s="772"/>
      <c r="CA190" s="772"/>
      <c r="CB190" s="772"/>
      <c r="CC190" s="772"/>
      <c r="CD190" s="772"/>
      <c r="CE190" s="772"/>
      <c r="CF190" s="772"/>
      <c r="CG190" s="772"/>
      <c r="CH190" s="772"/>
      <c r="CI190" s="772"/>
      <c r="CJ190" s="772"/>
      <c r="CK190" s="772"/>
      <c r="CL190" s="772"/>
      <c r="CM190" s="772"/>
      <c r="CN190" s="772"/>
      <c r="CO190" s="772"/>
      <c r="CP190" s="772"/>
      <c r="CQ190" s="772"/>
      <c r="CR190" s="772"/>
      <c r="CS190" s="772"/>
      <c r="CT190" s="772"/>
      <c r="CU190" s="772"/>
      <c r="CV190" s="772"/>
      <c r="CW190" s="772"/>
      <c r="CX190" s="772"/>
      <c r="CY190" s="772"/>
      <c r="CZ190" s="772"/>
      <c r="DA190" s="772"/>
      <c r="DB190" s="772"/>
      <c r="DC190" s="772"/>
      <c r="DD190" s="772"/>
      <c r="DE190" s="772"/>
      <c r="DF190" s="772"/>
      <c r="DG190" s="772"/>
      <c r="DH190" s="772"/>
      <c r="DI190" s="772"/>
      <c r="DJ190" s="772"/>
      <c r="DK190" s="772"/>
      <c r="DL190" s="772"/>
      <c r="DM190" s="772"/>
      <c r="DN190" s="772"/>
      <c r="DO190" s="772"/>
      <c r="DP190" s="772"/>
      <c r="DQ190" s="772"/>
      <c r="DR190" s="772"/>
      <c r="DS190" s="772"/>
      <c r="DT190" s="772"/>
      <c r="DU190" s="772"/>
      <c r="DV190" s="772"/>
      <c r="DW190" s="772"/>
      <c r="DX190" s="772"/>
      <c r="DY190" s="772"/>
      <c r="DZ190" s="772"/>
      <c r="EA190" s="772"/>
      <c r="EB190" s="772"/>
      <c r="EC190" s="772"/>
      <c r="ED190" s="772"/>
      <c r="EE190" s="772"/>
      <c r="EF190" s="772"/>
      <c r="EG190" s="772"/>
      <c r="EH190" s="772"/>
      <c r="EI190" s="772"/>
      <c r="EJ190" s="772"/>
      <c r="EK190" s="772"/>
      <c r="EL190" s="772"/>
      <c r="EM190" s="772"/>
      <c r="EN190" s="772"/>
      <c r="EO190" s="772"/>
      <c r="EP190" s="772"/>
      <c r="EQ190" s="772"/>
      <c r="ER190" s="772"/>
      <c r="ES190" s="772"/>
      <c r="ET190" s="772"/>
      <c r="EU190" s="772"/>
      <c r="EV190" s="772"/>
      <c r="EW190" s="772"/>
      <c r="EX190" s="772"/>
      <c r="EY190" s="772"/>
      <c r="EZ190" s="772"/>
      <c r="FA190" s="772"/>
      <c r="FB190" s="772"/>
      <c r="FC190" s="772"/>
      <c r="FD190" s="772"/>
      <c r="FE190" s="772"/>
      <c r="FF190" s="772"/>
      <c r="FG190" s="772"/>
      <c r="FH190" s="772"/>
      <c r="FI190" s="772"/>
      <c r="FJ190" s="772"/>
      <c r="FK190" s="772"/>
      <c r="FL190" s="772"/>
      <c r="FM190" s="772"/>
      <c r="FN190" s="772"/>
      <c r="FO190" s="772"/>
      <c r="FP190" s="772"/>
      <c r="FQ190" s="772"/>
      <c r="FR190" s="772"/>
      <c r="FS190" s="772"/>
      <c r="FT190" s="772"/>
      <c r="FU190" s="772"/>
      <c r="FV190" s="772"/>
      <c r="FW190" s="772"/>
      <c r="FX190" s="772"/>
      <c r="FY190" s="772"/>
      <c r="FZ190" s="772"/>
      <c r="GA190" s="772"/>
      <c r="GB190" s="772"/>
      <c r="GC190" s="772"/>
      <c r="GD190" s="772"/>
      <c r="GE190" s="772"/>
      <c r="GF190" s="772"/>
      <c r="GG190" s="772"/>
      <c r="GH190" s="772"/>
      <c r="GI190" s="772"/>
      <c r="GJ190" s="772"/>
      <c r="GK190" s="772"/>
      <c r="GL190" s="772"/>
      <c r="GM190" s="772"/>
      <c r="GN190" s="772"/>
      <c r="GO190" s="772"/>
      <c r="GP190" s="772"/>
      <c r="GQ190" s="772"/>
      <c r="GR190" s="772"/>
      <c r="GS190" s="772"/>
      <c r="GT190" s="772"/>
      <c r="GU190" s="772"/>
      <c r="GV190" s="772"/>
      <c r="GW190" s="772"/>
      <c r="GX190" s="772"/>
    </row>
    <row r="191" spans="1:206" ht="15.75">
      <c r="A191" s="782"/>
      <c r="B191" s="785"/>
      <c r="C191" s="785"/>
      <c r="D191" s="785"/>
      <c r="E191" s="772"/>
      <c r="F191" s="772"/>
      <c r="G191" s="772"/>
      <c r="H191" s="772"/>
      <c r="I191" s="772"/>
      <c r="J191" s="772"/>
      <c r="K191" s="772"/>
      <c r="L191" s="772"/>
      <c r="M191" s="772"/>
      <c r="N191" s="772"/>
      <c r="O191" s="772"/>
      <c r="P191" s="772"/>
      <c r="Q191" s="772"/>
      <c r="R191" s="772"/>
      <c r="S191" s="772"/>
      <c r="T191" s="772"/>
      <c r="U191" s="772"/>
      <c r="V191" s="772"/>
      <c r="W191" s="772"/>
      <c r="X191" s="772"/>
      <c r="Y191" s="772"/>
      <c r="Z191" s="772"/>
      <c r="AA191" s="772"/>
      <c r="AB191" s="772"/>
      <c r="AC191" s="772"/>
      <c r="AD191" s="772"/>
      <c r="AE191" s="772"/>
      <c r="AF191" s="772"/>
      <c r="AG191" s="772"/>
      <c r="AH191" s="772"/>
      <c r="AI191" s="772"/>
      <c r="AJ191" s="772"/>
      <c r="AK191" s="772"/>
      <c r="AL191" s="772"/>
      <c r="AM191" s="772"/>
      <c r="AN191" s="772"/>
      <c r="AO191" s="772"/>
      <c r="AP191" s="772"/>
      <c r="AQ191" s="772"/>
      <c r="AR191" s="772"/>
      <c r="AS191" s="772"/>
      <c r="AT191" s="772"/>
      <c r="AU191" s="772"/>
      <c r="AV191" s="772"/>
      <c r="AW191" s="772"/>
      <c r="AX191" s="772"/>
      <c r="AY191" s="772"/>
      <c r="AZ191" s="772"/>
      <c r="BA191" s="772"/>
      <c r="BB191" s="772"/>
      <c r="BC191" s="772"/>
      <c r="BD191" s="772"/>
      <c r="BE191" s="772"/>
      <c r="BF191" s="772"/>
      <c r="BG191" s="772"/>
      <c r="BH191" s="772"/>
      <c r="BI191" s="772"/>
      <c r="BJ191" s="772"/>
      <c r="BK191" s="772"/>
      <c r="BL191" s="772"/>
      <c r="BM191" s="772"/>
      <c r="BN191" s="772"/>
      <c r="BO191" s="772"/>
      <c r="BP191" s="772"/>
      <c r="BQ191" s="772"/>
      <c r="BR191" s="772"/>
      <c r="BS191" s="772"/>
      <c r="BT191" s="772"/>
      <c r="BU191" s="772"/>
      <c r="BV191" s="772"/>
      <c r="BW191" s="772"/>
      <c r="BX191" s="772"/>
      <c r="BY191" s="772"/>
      <c r="BZ191" s="772"/>
      <c r="CA191" s="772"/>
      <c r="CB191" s="772"/>
      <c r="CC191" s="772"/>
      <c r="CD191" s="772"/>
      <c r="CE191" s="772"/>
      <c r="CF191" s="772"/>
      <c r="CG191" s="772"/>
      <c r="CH191" s="772"/>
      <c r="CI191" s="772"/>
      <c r="CJ191" s="772"/>
      <c r="CK191" s="772"/>
      <c r="CL191" s="772"/>
      <c r="CM191" s="772"/>
      <c r="CN191" s="772"/>
      <c r="CO191" s="772"/>
      <c r="CP191" s="772"/>
      <c r="CQ191" s="772"/>
      <c r="CR191" s="772"/>
      <c r="CS191" s="772"/>
      <c r="CT191" s="772"/>
      <c r="CU191" s="772"/>
      <c r="CV191" s="772"/>
      <c r="CW191" s="772"/>
      <c r="CX191" s="772"/>
      <c r="CY191" s="772"/>
      <c r="CZ191" s="772"/>
      <c r="DA191" s="772"/>
      <c r="DB191" s="772"/>
      <c r="DC191" s="772"/>
      <c r="DD191" s="772"/>
      <c r="DE191" s="772"/>
      <c r="DF191" s="772"/>
      <c r="DG191" s="772"/>
      <c r="DH191" s="772"/>
      <c r="DI191" s="772"/>
      <c r="DJ191" s="772"/>
      <c r="DK191" s="772"/>
      <c r="DL191" s="772"/>
      <c r="DM191" s="772"/>
      <c r="DN191" s="772"/>
      <c r="DO191" s="772"/>
      <c r="DP191" s="772"/>
      <c r="DQ191" s="772"/>
      <c r="DR191" s="772"/>
      <c r="DS191" s="772"/>
      <c r="DT191" s="772"/>
      <c r="DU191" s="772"/>
      <c r="DV191" s="772"/>
      <c r="DW191" s="772"/>
      <c r="DX191" s="772"/>
      <c r="DY191" s="772"/>
      <c r="DZ191" s="772"/>
      <c r="EA191" s="772"/>
      <c r="EB191" s="772"/>
      <c r="EC191" s="772"/>
      <c r="ED191" s="772"/>
      <c r="EE191" s="772"/>
      <c r="EF191" s="772"/>
      <c r="EG191" s="772"/>
      <c r="EH191" s="772"/>
      <c r="EI191" s="772"/>
      <c r="EJ191" s="772"/>
      <c r="EK191" s="772"/>
      <c r="EL191" s="772"/>
      <c r="EM191" s="772"/>
      <c r="EN191" s="772"/>
      <c r="EO191" s="772"/>
      <c r="EP191" s="772"/>
      <c r="EQ191" s="772"/>
      <c r="ER191" s="772"/>
      <c r="ES191" s="772"/>
      <c r="ET191" s="772"/>
      <c r="EU191" s="772"/>
      <c r="EV191" s="772"/>
      <c r="EW191" s="772"/>
      <c r="EX191" s="772"/>
      <c r="EY191" s="772"/>
      <c r="EZ191" s="772"/>
      <c r="FA191" s="772"/>
      <c r="FB191" s="772"/>
      <c r="FC191" s="772"/>
      <c r="FD191" s="772"/>
      <c r="FE191" s="772"/>
      <c r="FF191" s="772"/>
      <c r="FG191" s="772"/>
      <c r="FH191" s="772"/>
      <c r="FI191" s="772"/>
      <c r="FJ191" s="772"/>
      <c r="FK191" s="772"/>
      <c r="FL191" s="772"/>
      <c r="FM191" s="772"/>
      <c r="FN191" s="772"/>
      <c r="FO191" s="772"/>
      <c r="FP191" s="772"/>
      <c r="FQ191" s="772"/>
      <c r="FR191" s="772"/>
      <c r="FS191" s="772"/>
      <c r="FT191" s="772"/>
      <c r="FU191" s="772"/>
      <c r="FV191" s="772"/>
      <c r="FW191" s="772"/>
      <c r="FX191" s="772"/>
      <c r="FY191" s="772"/>
      <c r="FZ191" s="772"/>
      <c r="GA191" s="772"/>
      <c r="GB191" s="772"/>
      <c r="GC191" s="772"/>
      <c r="GD191" s="772"/>
      <c r="GE191" s="772"/>
      <c r="GF191" s="772"/>
      <c r="GG191" s="772"/>
      <c r="GH191" s="772"/>
      <c r="GI191" s="772"/>
      <c r="GJ191" s="772"/>
      <c r="GK191" s="772"/>
      <c r="GL191" s="772"/>
      <c r="GM191" s="772"/>
      <c r="GN191" s="772"/>
      <c r="GO191" s="772"/>
      <c r="GP191" s="772"/>
      <c r="GQ191" s="772"/>
      <c r="GR191" s="772"/>
      <c r="GS191" s="772"/>
      <c r="GT191" s="772"/>
      <c r="GU191" s="772"/>
      <c r="GV191" s="772"/>
      <c r="GW191" s="772"/>
      <c r="GX191" s="772"/>
    </row>
    <row r="192" spans="1:206" ht="15.75">
      <c r="A192" s="782"/>
      <c r="B192" s="785"/>
      <c r="C192" s="785"/>
      <c r="D192" s="785"/>
      <c r="E192" s="772"/>
      <c r="F192" s="772"/>
      <c r="G192" s="772"/>
      <c r="H192" s="772"/>
      <c r="I192" s="772"/>
      <c r="J192" s="772"/>
      <c r="K192" s="772"/>
      <c r="L192" s="772"/>
      <c r="M192" s="772"/>
      <c r="N192" s="772"/>
      <c r="O192" s="772"/>
      <c r="P192" s="772"/>
      <c r="Q192" s="772"/>
      <c r="R192" s="772"/>
      <c r="S192" s="772"/>
      <c r="T192" s="772"/>
      <c r="U192" s="772"/>
      <c r="V192" s="772"/>
      <c r="W192" s="772"/>
      <c r="X192" s="772"/>
      <c r="Y192" s="772"/>
      <c r="Z192" s="772"/>
      <c r="AA192" s="772"/>
      <c r="AB192" s="772"/>
      <c r="AC192" s="772"/>
      <c r="AD192" s="772"/>
      <c r="AE192" s="772"/>
      <c r="AF192" s="772"/>
      <c r="AG192" s="772"/>
      <c r="AH192" s="772"/>
      <c r="AI192" s="772"/>
      <c r="AJ192" s="772"/>
      <c r="AK192" s="772"/>
      <c r="AL192" s="772"/>
      <c r="AM192" s="772"/>
      <c r="AN192" s="772"/>
      <c r="AO192" s="772"/>
      <c r="AP192" s="772"/>
      <c r="AQ192" s="772"/>
      <c r="AR192" s="772"/>
      <c r="AS192" s="772"/>
      <c r="AT192" s="772"/>
      <c r="AU192" s="772"/>
      <c r="AV192" s="772"/>
      <c r="AW192" s="772"/>
      <c r="AX192" s="772"/>
      <c r="AY192" s="772"/>
      <c r="AZ192" s="772"/>
      <c r="BA192" s="772"/>
      <c r="BB192" s="772"/>
      <c r="BC192" s="772"/>
      <c r="BD192" s="772"/>
      <c r="BE192" s="772"/>
      <c r="BF192" s="772"/>
      <c r="BG192" s="772"/>
      <c r="BH192" s="772"/>
      <c r="BI192" s="772"/>
      <c r="BJ192" s="772"/>
      <c r="BK192" s="772"/>
      <c r="BL192" s="772"/>
      <c r="BM192" s="772"/>
      <c r="BN192" s="772"/>
      <c r="BO192" s="772"/>
      <c r="BP192" s="772"/>
      <c r="BQ192" s="772"/>
      <c r="BR192" s="772"/>
      <c r="BS192" s="772"/>
      <c r="BT192" s="772"/>
      <c r="BU192" s="772"/>
      <c r="BV192" s="772"/>
      <c r="BW192" s="772"/>
      <c r="BX192" s="772"/>
      <c r="BY192" s="772"/>
      <c r="BZ192" s="772"/>
      <c r="CA192" s="772"/>
      <c r="CB192" s="772"/>
      <c r="CC192" s="772"/>
      <c r="CD192" s="772"/>
      <c r="CE192" s="772"/>
      <c r="CF192" s="772"/>
      <c r="CG192" s="772"/>
      <c r="CH192" s="772"/>
      <c r="CI192" s="772"/>
      <c r="CJ192" s="772"/>
      <c r="CK192" s="772"/>
      <c r="CL192" s="772"/>
      <c r="CM192" s="772"/>
      <c r="CN192" s="772"/>
      <c r="CO192" s="772"/>
      <c r="CP192" s="772"/>
      <c r="CQ192" s="772"/>
      <c r="CR192" s="772"/>
      <c r="CS192" s="772"/>
      <c r="CT192" s="772"/>
      <c r="CU192" s="772"/>
      <c r="CV192" s="772"/>
      <c r="CW192" s="772"/>
      <c r="CX192" s="772"/>
      <c r="CY192" s="772"/>
      <c r="CZ192" s="772"/>
      <c r="DA192" s="772"/>
      <c r="DB192" s="772"/>
      <c r="DC192" s="772"/>
      <c r="DD192" s="772"/>
      <c r="DE192" s="772"/>
      <c r="DF192" s="772"/>
      <c r="DG192" s="772"/>
      <c r="DH192" s="772"/>
      <c r="DI192" s="772"/>
      <c r="DJ192" s="772"/>
      <c r="DK192" s="772"/>
      <c r="DL192" s="772"/>
      <c r="DM192" s="772"/>
      <c r="DN192" s="772"/>
      <c r="DO192" s="772"/>
      <c r="DP192" s="772"/>
      <c r="DQ192" s="772"/>
      <c r="DR192" s="772"/>
      <c r="DS192" s="772"/>
      <c r="DT192" s="772"/>
      <c r="DU192" s="772"/>
      <c r="DV192" s="772"/>
      <c r="DW192" s="772"/>
      <c r="DX192" s="772"/>
      <c r="DY192" s="772"/>
      <c r="DZ192" s="772"/>
      <c r="EA192" s="772"/>
      <c r="EB192" s="772"/>
      <c r="EC192" s="772"/>
      <c r="ED192" s="772"/>
      <c r="EE192" s="772"/>
      <c r="EF192" s="772"/>
      <c r="EG192" s="772"/>
      <c r="EH192" s="772"/>
      <c r="EI192" s="772"/>
      <c r="EJ192" s="772"/>
      <c r="EK192" s="772"/>
      <c r="EL192" s="772"/>
      <c r="EM192" s="772"/>
      <c r="EN192" s="772"/>
      <c r="EO192" s="772"/>
      <c r="EP192" s="772"/>
      <c r="EQ192" s="772"/>
      <c r="ER192" s="772"/>
      <c r="ES192" s="772"/>
      <c r="ET192" s="772"/>
      <c r="EU192" s="772"/>
      <c r="EV192" s="772"/>
      <c r="EW192" s="772"/>
      <c r="EX192" s="772"/>
      <c r="EY192" s="772"/>
      <c r="EZ192" s="772"/>
      <c r="FA192" s="772"/>
      <c r="FB192" s="772"/>
      <c r="FC192" s="772"/>
      <c r="FD192" s="772"/>
      <c r="FE192" s="772"/>
      <c r="FF192" s="772"/>
      <c r="FG192" s="772"/>
      <c r="FH192" s="772"/>
      <c r="FI192" s="772"/>
      <c r="FJ192" s="772"/>
      <c r="FK192" s="772"/>
      <c r="FL192" s="772"/>
      <c r="FM192" s="772"/>
      <c r="FN192" s="772"/>
      <c r="FO192" s="772"/>
      <c r="FP192" s="772"/>
      <c r="FQ192" s="772"/>
      <c r="FR192" s="772"/>
      <c r="FS192" s="772"/>
      <c r="FT192" s="772"/>
      <c r="FU192" s="772"/>
      <c r="FV192" s="772"/>
      <c r="FW192" s="772"/>
      <c r="FX192" s="772"/>
      <c r="FY192" s="772"/>
      <c r="FZ192" s="772"/>
      <c r="GA192" s="772"/>
      <c r="GB192" s="772"/>
      <c r="GC192" s="772"/>
      <c r="GD192" s="772"/>
      <c r="GE192" s="772"/>
      <c r="GF192" s="772"/>
      <c r="GG192" s="772"/>
      <c r="GH192" s="772"/>
      <c r="GI192" s="772"/>
      <c r="GJ192" s="772"/>
      <c r="GK192" s="772"/>
      <c r="GL192" s="772"/>
      <c r="GM192" s="772"/>
      <c r="GN192" s="772"/>
      <c r="GO192" s="772"/>
      <c r="GP192" s="772"/>
      <c r="GQ192" s="772"/>
      <c r="GR192" s="772"/>
      <c r="GS192" s="772"/>
      <c r="GT192" s="772"/>
      <c r="GU192" s="772"/>
      <c r="GV192" s="772"/>
      <c r="GW192" s="772"/>
      <c r="GX192" s="772"/>
    </row>
    <row r="193" spans="1:206" ht="15.75">
      <c r="A193" s="782"/>
      <c r="B193" s="785"/>
      <c r="C193" s="785"/>
      <c r="D193" s="785"/>
      <c r="E193" s="772"/>
      <c r="F193" s="772"/>
      <c r="G193" s="772"/>
      <c r="H193" s="772"/>
      <c r="I193" s="772"/>
      <c r="J193" s="772"/>
      <c r="K193" s="772"/>
      <c r="L193" s="772"/>
      <c r="M193" s="772"/>
      <c r="N193" s="772"/>
      <c r="O193" s="772"/>
      <c r="P193" s="772"/>
      <c r="Q193" s="772"/>
      <c r="R193" s="772"/>
      <c r="S193" s="772"/>
      <c r="T193" s="772"/>
      <c r="U193" s="772"/>
      <c r="V193" s="772"/>
      <c r="W193" s="772"/>
      <c r="X193" s="772"/>
      <c r="Y193" s="772"/>
      <c r="Z193" s="772"/>
      <c r="AA193" s="772"/>
      <c r="AB193" s="772"/>
      <c r="AC193" s="772"/>
      <c r="AD193" s="772"/>
      <c r="AE193" s="772"/>
      <c r="AF193" s="772"/>
      <c r="AG193" s="772"/>
      <c r="AH193" s="772"/>
      <c r="AI193" s="772"/>
      <c r="AJ193" s="772"/>
      <c r="AK193" s="772"/>
      <c r="AL193" s="772"/>
      <c r="AM193" s="772"/>
      <c r="AN193" s="772"/>
      <c r="AO193" s="772"/>
      <c r="AP193" s="772"/>
      <c r="AQ193" s="772"/>
      <c r="AR193" s="772"/>
      <c r="AS193" s="772"/>
      <c r="AT193" s="772"/>
      <c r="AU193" s="772"/>
      <c r="AV193" s="772"/>
      <c r="AW193" s="772"/>
      <c r="AX193" s="772"/>
      <c r="AY193" s="772"/>
      <c r="AZ193" s="772"/>
      <c r="BA193" s="772"/>
      <c r="BB193" s="772"/>
      <c r="BC193" s="772"/>
      <c r="BD193" s="772"/>
      <c r="BE193" s="772"/>
      <c r="BF193" s="772"/>
      <c r="BG193" s="772"/>
      <c r="BH193" s="772"/>
      <c r="BI193" s="772"/>
      <c r="BJ193" s="772"/>
      <c r="BK193" s="772"/>
      <c r="BL193" s="772"/>
      <c r="BM193" s="772"/>
      <c r="BN193" s="772"/>
      <c r="BO193" s="772"/>
      <c r="BP193" s="772"/>
      <c r="BQ193" s="772"/>
      <c r="BR193" s="772"/>
      <c r="BS193" s="772"/>
      <c r="BT193" s="772"/>
      <c r="BU193" s="772"/>
      <c r="BV193" s="772"/>
      <c r="BW193" s="772"/>
      <c r="BX193" s="772"/>
      <c r="BY193" s="772"/>
      <c r="BZ193" s="772"/>
      <c r="CA193" s="772"/>
      <c r="CB193" s="772"/>
      <c r="CC193" s="772"/>
      <c r="CD193" s="772"/>
      <c r="CE193" s="772"/>
      <c r="CF193" s="772"/>
      <c r="CG193" s="772"/>
      <c r="CH193" s="772"/>
      <c r="CI193" s="772"/>
      <c r="CJ193" s="772"/>
      <c r="CK193" s="772"/>
      <c r="CL193" s="772"/>
      <c r="CM193" s="772"/>
      <c r="CN193" s="772"/>
      <c r="CO193" s="772"/>
      <c r="CP193" s="772"/>
      <c r="CQ193" s="772"/>
      <c r="CR193" s="772"/>
      <c r="CS193" s="772"/>
      <c r="CT193" s="772"/>
      <c r="CU193" s="772"/>
      <c r="CV193" s="772"/>
      <c r="CW193" s="772"/>
      <c r="CX193" s="772"/>
      <c r="CY193" s="772"/>
      <c r="CZ193" s="772"/>
      <c r="DA193" s="772"/>
      <c r="DB193" s="772"/>
      <c r="DC193" s="772"/>
      <c r="DD193" s="772"/>
      <c r="DE193" s="772"/>
      <c r="DF193" s="772"/>
      <c r="DG193" s="772"/>
      <c r="DH193" s="772"/>
      <c r="DI193" s="772"/>
      <c r="DJ193" s="772"/>
      <c r="DK193" s="772"/>
      <c r="DL193" s="772"/>
      <c r="DM193" s="772"/>
      <c r="DN193" s="772"/>
      <c r="DO193" s="772"/>
      <c r="DP193" s="772"/>
      <c r="DQ193" s="772"/>
      <c r="DR193" s="772"/>
      <c r="DS193" s="772"/>
      <c r="DT193" s="772"/>
      <c r="DU193" s="772"/>
      <c r="DV193" s="772"/>
      <c r="DW193" s="772"/>
      <c r="DX193" s="772"/>
      <c r="DY193" s="772"/>
      <c r="DZ193" s="772"/>
      <c r="EA193" s="772"/>
      <c r="EB193" s="772"/>
      <c r="EC193" s="772"/>
      <c r="ED193" s="772"/>
      <c r="EE193" s="772"/>
      <c r="EF193" s="772"/>
      <c r="EG193" s="772"/>
      <c r="EH193" s="772"/>
      <c r="EI193" s="772"/>
      <c r="EJ193" s="772"/>
      <c r="EK193" s="772"/>
      <c r="EL193" s="772"/>
      <c r="EM193" s="772"/>
      <c r="EN193" s="772"/>
      <c r="EO193" s="772"/>
      <c r="EP193" s="772"/>
      <c r="EQ193" s="772"/>
      <c r="ER193" s="772"/>
      <c r="ES193" s="772"/>
      <c r="ET193" s="772"/>
      <c r="EU193" s="772"/>
      <c r="EV193" s="772"/>
      <c r="EW193" s="772"/>
      <c r="EX193" s="772"/>
      <c r="EY193" s="772"/>
      <c r="EZ193" s="772"/>
      <c r="FA193" s="772"/>
      <c r="FB193" s="772"/>
      <c r="FC193" s="772"/>
      <c r="FD193" s="772"/>
      <c r="FE193" s="772"/>
      <c r="FF193" s="772"/>
      <c r="FG193" s="772"/>
      <c r="FH193" s="772"/>
      <c r="FI193" s="772"/>
      <c r="FJ193" s="772"/>
      <c r="FK193" s="772"/>
      <c r="FL193" s="772"/>
      <c r="FM193" s="772"/>
      <c r="FN193" s="772"/>
      <c r="FO193" s="772"/>
      <c r="FP193" s="772"/>
      <c r="FQ193" s="772"/>
      <c r="FR193" s="772"/>
      <c r="FS193" s="772"/>
      <c r="FT193" s="772"/>
      <c r="FU193" s="772"/>
      <c r="FV193" s="772"/>
      <c r="FW193" s="772"/>
      <c r="FX193" s="772"/>
      <c r="FY193" s="772"/>
      <c r="FZ193" s="772"/>
      <c r="GA193" s="772"/>
      <c r="GB193" s="772"/>
      <c r="GC193" s="772"/>
      <c r="GD193" s="772"/>
      <c r="GE193" s="772"/>
      <c r="GF193" s="772"/>
      <c r="GG193" s="772"/>
      <c r="GH193" s="772"/>
      <c r="GI193" s="772"/>
      <c r="GJ193" s="772"/>
      <c r="GK193" s="772"/>
      <c r="GL193" s="772"/>
      <c r="GM193" s="772"/>
      <c r="GN193" s="772"/>
      <c r="GO193" s="772"/>
      <c r="GP193" s="772"/>
      <c r="GQ193" s="772"/>
      <c r="GR193" s="772"/>
      <c r="GS193" s="772"/>
      <c r="GT193" s="772"/>
      <c r="GU193" s="772"/>
      <c r="GV193" s="772"/>
      <c r="GW193" s="772"/>
      <c r="GX193" s="772"/>
    </row>
    <row r="194" spans="1:206" ht="15.75">
      <c r="A194" s="782"/>
      <c r="B194" s="785"/>
      <c r="C194" s="785"/>
      <c r="D194" s="785"/>
      <c r="E194" s="772"/>
      <c r="F194" s="772"/>
      <c r="G194" s="772"/>
      <c r="H194" s="772"/>
      <c r="I194" s="772"/>
      <c r="J194" s="772"/>
      <c r="K194" s="772"/>
      <c r="L194" s="772"/>
      <c r="M194" s="772"/>
      <c r="N194" s="772"/>
      <c r="O194" s="772"/>
      <c r="P194" s="772"/>
      <c r="Q194" s="772"/>
      <c r="R194" s="772"/>
      <c r="S194" s="772"/>
      <c r="T194" s="772"/>
      <c r="U194" s="772"/>
      <c r="V194" s="772"/>
      <c r="W194" s="772"/>
      <c r="X194" s="772"/>
      <c r="Y194" s="772"/>
      <c r="Z194" s="772"/>
      <c r="AA194" s="772"/>
      <c r="AB194" s="772"/>
      <c r="AC194" s="772"/>
      <c r="AD194" s="772"/>
      <c r="AE194" s="772"/>
      <c r="AF194" s="772"/>
      <c r="AG194" s="772"/>
      <c r="AH194" s="772"/>
      <c r="AI194" s="772"/>
      <c r="AJ194" s="772"/>
      <c r="AK194" s="772"/>
      <c r="AL194" s="772"/>
      <c r="AM194" s="772"/>
      <c r="AN194" s="772"/>
      <c r="AO194" s="772"/>
      <c r="AP194" s="772"/>
      <c r="AQ194" s="772"/>
      <c r="AR194" s="772"/>
      <c r="AS194" s="772"/>
      <c r="AT194" s="772"/>
      <c r="AU194" s="772"/>
      <c r="AV194" s="772"/>
      <c r="AW194" s="772"/>
      <c r="AX194" s="772"/>
      <c r="AY194" s="772"/>
      <c r="AZ194" s="772"/>
      <c r="BA194" s="772"/>
      <c r="BB194" s="772"/>
      <c r="BC194" s="772"/>
      <c r="BD194" s="772"/>
      <c r="BE194" s="772"/>
      <c r="BF194" s="772"/>
      <c r="BG194" s="772"/>
      <c r="BH194" s="772"/>
      <c r="BI194" s="772"/>
      <c r="BJ194" s="772"/>
      <c r="BK194" s="772"/>
      <c r="BL194" s="772"/>
      <c r="BM194" s="772"/>
      <c r="BN194" s="772"/>
      <c r="BO194" s="772"/>
      <c r="BP194" s="772"/>
      <c r="BQ194" s="772"/>
      <c r="BR194" s="772"/>
      <c r="BS194" s="772"/>
      <c r="BT194" s="772"/>
      <c r="BU194" s="772"/>
      <c r="BV194" s="772"/>
      <c r="BW194" s="772"/>
      <c r="BX194" s="772"/>
      <c r="BY194" s="772"/>
      <c r="BZ194" s="772"/>
      <c r="CA194" s="772"/>
      <c r="CB194" s="772"/>
      <c r="CC194" s="772"/>
      <c r="CD194" s="772"/>
      <c r="CE194" s="772"/>
      <c r="CF194" s="772"/>
      <c r="CG194" s="772"/>
      <c r="CH194" s="772"/>
      <c r="CI194" s="772"/>
      <c r="CJ194" s="772"/>
      <c r="CK194" s="772"/>
      <c r="CL194" s="772"/>
      <c r="CM194" s="772"/>
      <c r="CN194" s="772"/>
      <c r="CO194" s="772"/>
      <c r="CP194" s="772"/>
      <c r="CQ194" s="772"/>
      <c r="CR194" s="772"/>
      <c r="CS194" s="772"/>
      <c r="CT194" s="772"/>
      <c r="CU194" s="772"/>
      <c r="CV194" s="772"/>
      <c r="CW194" s="772"/>
      <c r="CX194" s="772"/>
      <c r="CY194" s="772"/>
      <c r="CZ194" s="772"/>
      <c r="DA194" s="772"/>
      <c r="DB194" s="772"/>
      <c r="DC194" s="772"/>
      <c r="DD194" s="772"/>
      <c r="DE194" s="772"/>
      <c r="DF194" s="772"/>
      <c r="DG194" s="772"/>
      <c r="DH194" s="772"/>
      <c r="DI194" s="772"/>
      <c r="DJ194" s="772"/>
      <c r="DK194" s="772"/>
      <c r="DL194" s="772"/>
      <c r="DM194" s="772"/>
      <c r="DN194" s="772"/>
      <c r="DO194" s="772"/>
      <c r="DP194" s="772"/>
      <c r="DQ194" s="772"/>
      <c r="DR194" s="772"/>
      <c r="DS194" s="772"/>
      <c r="DT194" s="772"/>
      <c r="DU194" s="772"/>
      <c r="DV194" s="772"/>
      <c r="DW194" s="772"/>
      <c r="DX194" s="772"/>
      <c r="DY194" s="772"/>
      <c r="DZ194" s="772"/>
      <c r="EA194" s="772"/>
      <c r="EB194" s="772"/>
      <c r="EC194" s="772"/>
      <c r="ED194" s="772"/>
      <c r="EE194" s="772"/>
      <c r="EF194" s="772"/>
      <c r="EG194" s="772"/>
      <c r="EH194" s="772"/>
      <c r="EI194" s="772"/>
      <c r="EJ194" s="772"/>
      <c r="EK194" s="772"/>
      <c r="EL194" s="772"/>
      <c r="EM194" s="772"/>
      <c r="EN194" s="772"/>
      <c r="EO194" s="772"/>
      <c r="EP194" s="772"/>
      <c r="EQ194" s="772"/>
      <c r="ER194" s="772"/>
      <c r="ES194" s="772"/>
      <c r="ET194" s="772"/>
      <c r="EU194" s="772"/>
      <c r="EV194" s="772"/>
      <c r="EW194" s="772"/>
      <c r="EX194" s="772"/>
      <c r="EY194" s="772"/>
      <c r="EZ194" s="772"/>
      <c r="FA194" s="772"/>
      <c r="FB194" s="772"/>
      <c r="FC194" s="772"/>
      <c r="FD194" s="772"/>
      <c r="FE194" s="772"/>
      <c r="FF194" s="772"/>
      <c r="FG194" s="772"/>
      <c r="FH194" s="772"/>
      <c r="FI194" s="772"/>
      <c r="FJ194" s="772"/>
      <c r="FK194" s="772"/>
      <c r="FL194" s="772"/>
      <c r="FM194" s="772"/>
      <c r="FN194" s="772"/>
      <c r="FO194" s="772"/>
      <c r="FP194" s="772"/>
      <c r="FQ194" s="772"/>
      <c r="FR194" s="772"/>
      <c r="FS194" s="772"/>
      <c r="FT194" s="772"/>
      <c r="FU194" s="772"/>
      <c r="FV194" s="772"/>
      <c r="FW194" s="772"/>
      <c r="FX194" s="772"/>
      <c r="FY194" s="772"/>
      <c r="FZ194" s="772"/>
      <c r="GA194" s="772"/>
      <c r="GB194" s="772"/>
      <c r="GC194" s="772"/>
      <c r="GD194" s="772"/>
      <c r="GE194" s="772"/>
      <c r="GF194" s="772"/>
      <c r="GG194" s="772"/>
      <c r="GH194" s="772"/>
      <c r="GI194" s="772"/>
      <c r="GJ194" s="772"/>
      <c r="GK194" s="772"/>
      <c r="GL194" s="772"/>
      <c r="GM194" s="772"/>
      <c r="GN194" s="772"/>
      <c r="GO194" s="772"/>
      <c r="GP194" s="772"/>
      <c r="GQ194" s="772"/>
      <c r="GR194" s="772"/>
      <c r="GS194" s="772"/>
      <c r="GT194" s="772"/>
      <c r="GU194" s="772"/>
      <c r="GV194" s="772"/>
      <c r="GW194" s="772"/>
      <c r="GX194" s="772"/>
    </row>
    <row r="195" spans="1:206" ht="15.75">
      <c r="A195" s="782"/>
      <c r="B195" s="785"/>
      <c r="C195" s="785"/>
      <c r="D195" s="785"/>
      <c r="E195" s="772"/>
      <c r="F195" s="772"/>
      <c r="G195" s="772"/>
      <c r="H195" s="772"/>
      <c r="I195" s="772"/>
      <c r="J195" s="772"/>
      <c r="K195" s="772"/>
      <c r="L195" s="772"/>
      <c r="M195" s="772"/>
      <c r="N195" s="772"/>
      <c r="O195" s="772"/>
      <c r="P195" s="772"/>
      <c r="Q195" s="772"/>
      <c r="R195" s="772"/>
      <c r="S195" s="772"/>
      <c r="T195" s="772"/>
      <c r="U195" s="772"/>
      <c r="V195" s="772"/>
      <c r="W195" s="772"/>
      <c r="X195" s="772"/>
      <c r="Y195" s="772"/>
      <c r="Z195" s="772"/>
      <c r="AA195" s="772"/>
      <c r="AB195" s="772"/>
      <c r="AC195" s="772"/>
      <c r="AD195" s="772"/>
      <c r="AE195" s="772"/>
      <c r="AF195" s="772"/>
      <c r="AG195" s="772"/>
      <c r="AH195" s="772"/>
      <c r="AI195" s="772"/>
      <c r="AJ195" s="772"/>
      <c r="AK195" s="772"/>
      <c r="AL195" s="772"/>
      <c r="AM195" s="772"/>
      <c r="AN195" s="772"/>
      <c r="AO195" s="772"/>
      <c r="AP195" s="772"/>
      <c r="AQ195" s="772"/>
      <c r="AR195" s="772"/>
      <c r="AS195" s="772"/>
      <c r="AT195" s="772"/>
      <c r="AU195" s="772"/>
      <c r="AV195" s="772"/>
      <c r="AW195" s="772"/>
      <c r="AX195" s="772"/>
      <c r="AY195" s="772"/>
      <c r="AZ195" s="772"/>
      <c r="BA195" s="772"/>
      <c r="BB195" s="772"/>
      <c r="BC195" s="772"/>
      <c r="BD195" s="772"/>
      <c r="BE195" s="772"/>
      <c r="BF195" s="772"/>
      <c r="BG195" s="772"/>
      <c r="BH195" s="772"/>
      <c r="BI195" s="772"/>
      <c r="BJ195" s="772"/>
      <c r="BK195" s="772"/>
      <c r="BL195" s="772"/>
      <c r="BM195" s="772"/>
      <c r="BN195" s="772"/>
      <c r="BO195" s="772"/>
      <c r="BP195" s="772"/>
      <c r="BQ195" s="772"/>
      <c r="BR195" s="772"/>
      <c r="BS195" s="772"/>
      <c r="BT195" s="772"/>
      <c r="BU195" s="772"/>
      <c r="BV195" s="772"/>
      <c r="BW195" s="772"/>
      <c r="BX195" s="772"/>
      <c r="BY195" s="772"/>
      <c r="BZ195" s="772"/>
      <c r="CA195" s="772"/>
      <c r="CB195" s="772"/>
      <c r="CC195" s="772"/>
      <c r="CD195" s="772"/>
      <c r="CE195" s="772"/>
      <c r="CF195" s="772"/>
      <c r="CG195" s="772"/>
      <c r="CH195" s="772"/>
      <c r="CI195" s="772"/>
      <c r="CJ195" s="772"/>
      <c r="CK195" s="772"/>
      <c r="CL195" s="772"/>
      <c r="CM195" s="772"/>
      <c r="CN195" s="772"/>
      <c r="CO195" s="772"/>
      <c r="CP195" s="772"/>
      <c r="CQ195" s="772"/>
      <c r="CR195" s="772"/>
      <c r="CS195" s="772"/>
      <c r="CT195" s="772"/>
      <c r="CU195" s="772"/>
      <c r="CV195" s="772"/>
      <c r="CW195" s="772"/>
      <c r="CX195" s="772"/>
      <c r="CY195" s="772"/>
      <c r="CZ195" s="772"/>
      <c r="DA195" s="772"/>
      <c r="DB195" s="772"/>
      <c r="DC195" s="772"/>
      <c r="DD195" s="772"/>
      <c r="DE195" s="772"/>
      <c r="DF195" s="772"/>
      <c r="DG195" s="772"/>
      <c r="DH195" s="772"/>
      <c r="DI195" s="772"/>
      <c r="DJ195" s="772"/>
      <c r="DK195" s="772"/>
      <c r="DL195" s="772"/>
      <c r="DM195" s="772"/>
      <c r="DN195" s="772"/>
      <c r="DO195" s="772"/>
      <c r="DP195" s="772"/>
      <c r="DQ195" s="772"/>
      <c r="DR195" s="772"/>
      <c r="DS195" s="772"/>
      <c r="DT195" s="772"/>
      <c r="DU195" s="772"/>
      <c r="DV195" s="772"/>
      <c r="DW195" s="772"/>
      <c r="DX195" s="772"/>
      <c r="DY195" s="772"/>
      <c r="DZ195" s="772"/>
      <c r="EA195" s="772"/>
      <c r="EB195" s="772"/>
      <c r="EC195" s="772"/>
      <c r="ED195" s="772"/>
      <c r="EE195" s="772"/>
      <c r="EF195" s="772"/>
      <c r="EG195" s="772"/>
      <c r="EH195" s="772"/>
      <c r="EI195" s="772"/>
      <c r="EJ195" s="772"/>
      <c r="EK195" s="772"/>
      <c r="EL195" s="772"/>
      <c r="EM195" s="772"/>
      <c r="EN195" s="772"/>
      <c r="EO195" s="772"/>
      <c r="EP195" s="772"/>
      <c r="EQ195" s="772"/>
      <c r="ER195" s="772"/>
      <c r="ES195" s="772"/>
      <c r="ET195" s="772"/>
      <c r="EU195" s="772"/>
      <c r="EV195" s="772"/>
      <c r="EW195" s="772"/>
      <c r="EX195" s="772"/>
      <c r="EY195" s="772"/>
      <c r="EZ195" s="772"/>
      <c r="FA195" s="772"/>
      <c r="FB195" s="772"/>
      <c r="FC195" s="772"/>
      <c r="FD195" s="772"/>
      <c r="FE195" s="772"/>
      <c r="FF195" s="772"/>
      <c r="FG195" s="772"/>
      <c r="FH195" s="772"/>
      <c r="FI195" s="772"/>
      <c r="FJ195" s="772"/>
      <c r="FK195" s="772"/>
      <c r="FL195" s="772"/>
      <c r="FM195" s="772"/>
      <c r="FN195" s="772"/>
      <c r="FO195" s="772"/>
      <c r="FP195" s="772"/>
      <c r="FQ195" s="772"/>
      <c r="FR195" s="772"/>
      <c r="FS195" s="772"/>
      <c r="FT195" s="772"/>
      <c r="FU195" s="772"/>
      <c r="FV195" s="772"/>
      <c r="FW195" s="772"/>
      <c r="FX195" s="772"/>
      <c r="FY195" s="772"/>
      <c r="FZ195" s="772"/>
      <c r="GA195" s="772"/>
      <c r="GB195" s="772"/>
      <c r="GC195" s="772"/>
      <c r="GD195" s="772"/>
      <c r="GE195" s="772"/>
      <c r="GF195" s="772"/>
      <c r="GG195" s="772"/>
      <c r="GH195" s="772"/>
      <c r="GI195" s="772"/>
      <c r="GJ195" s="772"/>
      <c r="GK195" s="772"/>
      <c r="GL195" s="772"/>
      <c r="GM195" s="772"/>
      <c r="GN195" s="772"/>
      <c r="GO195" s="772"/>
      <c r="GP195" s="772"/>
      <c r="GQ195" s="772"/>
      <c r="GR195" s="772"/>
      <c r="GS195" s="772"/>
      <c r="GT195" s="772"/>
      <c r="GU195" s="772"/>
      <c r="GV195" s="772"/>
      <c r="GW195" s="772"/>
      <c r="GX195" s="772"/>
    </row>
    <row r="196" spans="1:206" ht="15.75">
      <c r="A196" s="782"/>
      <c r="B196" s="785"/>
      <c r="C196" s="785"/>
      <c r="D196" s="785"/>
      <c r="E196" s="772"/>
      <c r="F196" s="772"/>
      <c r="G196" s="772"/>
      <c r="H196" s="772"/>
      <c r="I196" s="772"/>
      <c r="J196" s="772"/>
      <c r="K196" s="772"/>
      <c r="L196" s="772"/>
      <c r="M196" s="772"/>
      <c r="N196" s="772"/>
      <c r="O196" s="772"/>
      <c r="P196" s="772"/>
      <c r="Q196" s="772"/>
      <c r="R196" s="772"/>
      <c r="S196" s="772"/>
      <c r="T196" s="772"/>
      <c r="U196" s="772"/>
      <c r="V196" s="772"/>
      <c r="W196" s="772"/>
      <c r="X196" s="772"/>
      <c r="Y196" s="772"/>
      <c r="Z196" s="772"/>
      <c r="AA196" s="772"/>
      <c r="AB196" s="772"/>
      <c r="AC196" s="772"/>
      <c r="AD196" s="772"/>
      <c r="AE196" s="772"/>
      <c r="AF196" s="772"/>
      <c r="AG196" s="772"/>
      <c r="AH196" s="772"/>
      <c r="AI196" s="772"/>
      <c r="AJ196" s="772"/>
      <c r="AK196" s="772"/>
      <c r="AL196" s="772"/>
      <c r="AM196" s="772"/>
      <c r="AN196" s="772"/>
      <c r="AO196" s="772"/>
      <c r="AP196" s="772"/>
      <c r="AQ196" s="772"/>
      <c r="AR196" s="772"/>
      <c r="AS196" s="772"/>
      <c r="AT196" s="772"/>
      <c r="AU196" s="772"/>
      <c r="AV196" s="772"/>
      <c r="AW196" s="772"/>
      <c r="AX196" s="772"/>
      <c r="AY196" s="772"/>
      <c r="AZ196" s="772"/>
      <c r="BA196" s="772"/>
      <c r="BB196" s="772"/>
      <c r="BC196" s="772"/>
      <c r="BD196" s="772"/>
      <c r="BE196" s="772"/>
      <c r="BF196" s="772"/>
      <c r="BG196" s="772"/>
      <c r="BH196" s="772"/>
      <c r="BI196" s="772"/>
      <c r="BJ196" s="772"/>
      <c r="BK196" s="772"/>
      <c r="BL196" s="772"/>
      <c r="BM196" s="772"/>
      <c r="BN196" s="772"/>
      <c r="BO196" s="772"/>
      <c r="BP196" s="772"/>
      <c r="BQ196" s="772"/>
      <c r="BR196" s="772"/>
      <c r="BS196" s="772"/>
      <c r="BT196" s="772"/>
      <c r="BU196" s="772"/>
      <c r="BV196" s="772"/>
      <c r="BW196" s="772"/>
      <c r="BX196" s="772"/>
      <c r="BY196" s="772"/>
      <c r="BZ196" s="772"/>
      <c r="CA196" s="772"/>
      <c r="CB196" s="772"/>
      <c r="CC196" s="772"/>
      <c r="CD196" s="772"/>
      <c r="CE196" s="772"/>
      <c r="CF196" s="772"/>
      <c r="CG196" s="772"/>
      <c r="CH196" s="772"/>
      <c r="CI196" s="772"/>
      <c r="CJ196" s="772"/>
      <c r="CK196" s="772"/>
      <c r="CL196" s="772"/>
      <c r="CM196" s="772"/>
      <c r="CN196" s="772"/>
      <c r="CO196" s="772"/>
      <c r="CP196" s="772"/>
      <c r="CQ196" s="772"/>
      <c r="CR196" s="772"/>
      <c r="CS196" s="772"/>
      <c r="CT196" s="772"/>
      <c r="CU196" s="772"/>
      <c r="CV196" s="772"/>
      <c r="CW196" s="772"/>
      <c r="CX196" s="772"/>
      <c r="CY196" s="772"/>
      <c r="CZ196" s="772"/>
      <c r="DA196" s="772"/>
      <c r="DB196" s="772"/>
      <c r="DC196" s="772"/>
      <c r="DD196" s="772"/>
      <c r="DE196" s="772"/>
      <c r="DF196" s="772"/>
      <c r="DG196" s="772"/>
      <c r="DH196" s="772"/>
      <c r="DI196" s="772"/>
      <c r="DJ196" s="772"/>
      <c r="DK196" s="772"/>
      <c r="DL196" s="772"/>
      <c r="DM196" s="772"/>
      <c r="DN196" s="772"/>
      <c r="DO196" s="772"/>
      <c r="DP196" s="772"/>
      <c r="DQ196" s="772"/>
      <c r="DR196" s="772"/>
      <c r="DS196" s="772"/>
      <c r="DT196" s="772"/>
      <c r="DU196" s="772"/>
      <c r="DV196" s="772"/>
      <c r="DW196" s="772"/>
      <c r="DX196" s="772"/>
      <c r="DY196" s="772"/>
      <c r="DZ196" s="772"/>
      <c r="EA196" s="772"/>
      <c r="EB196" s="772"/>
      <c r="EC196" s="772"/>
      <c r="ED196" s="772"/>
      <c r="EE196" s="772"/>
      <c r="EF196" s="772"/>
      <c r="EG196" s="772"/>
      <c r="EH196" s="772"/>
      <c r="EI196" s="772"/>
      <c r="EJ196" s="772"/>
      <c r="EK196" s="772"/>
      <c r="EL196" s="772"/>
      <c r="EM196" s="772"/>
      <c r="EN196" s="772"/>
      <c r="EO196" s="772"/>
      <c r="EP196" s="772"/>
      <c r="EQ196" s="772"/>
      <c r="ER196" s="772"/>
      <c r="ES196" s="772"/>
      <c r="ET196" s="772"/>
      <c r="EU196" s="772"/>
      <c r="EV196" s="772"/>
      <c r="EW196" s="772"/>
      <c r="EX196" s="772"/>
      <c r="EY196" s="772"/>
      <c r="EZ196" s="772"/>
      <c r="FA196" s="772"/>
      <c r="FB196" s="772"/>
      <c r="FC196" s="772"/>
      <c r="FD196" s="772"/>
      <c r="FE196" s="772"/>
      <c r="FF196" s="772"/>
      <c r="FG196" s="772"/>
      <c r="FH196" s="772"/>
      <c r="FI196" s="772"/>
      <c r="FJ196" s="772"/>
      <c r="FK196" s="772"/>
      <c r="FL196" s="772"/>
      <c r="FM196" s="772"/>
      <c r="FN196" s="772"/>
      <c r="FO196" s="772"/>
      <c r="FP196" s="772"/>
      <c r="FQ196" s="772"/>
      <c r="FR196" s="772"/>
      <c r="FS196" s="772"/>
      <c r="FT196" s="772"/>
      <c r="FU196" s="772"/>
      <c r="FV196" s="772"/>
      <c r="FW196" s="772"/>
      <c r="FX196" s="772"/>
      <c r="FY196" s="772"/>
      <c r="FZ196" s="772"/>
      <c r="GA196" s="772"/>
      <c r="GB196" s="772"/>
      <c r="GC196" s="772"/>
      <c r="GD196" s="772"/>
      <c r="GE196" s="772"/>
      <c r="GF196" s="772"/>
      <c r="GG196" s="772"/>
      <c r="GH196" s="772"/>
      <c r="GI196" s="772"/>
      <c r="GJ196" s="772"/>
      <c r="GK196" s="772"/>
      <c r="GL196" s="772"/>
      <c r="GM196" s="772"/>
      <c r="GN196" s="772"/>
      <c r="GO196" s="772"/>
      <c r="GP196" s="772"/>
      <c r="GQ196" s="772"/>
      <c r="GR196" s="772"/>
      <c r="GS196" s="772"/>
      <c r="GT196" s="772"/>
      <c r="GU196" s="772"/>
      <c r="GV196" s="772"/>
      <c r="GW196" s="772"/>
      <c r="GX196" s="772"/>
    </row>
    <row r="197" spans="1:206" ht="15.75">
      <c r="A197" s="782"/>
      <c r="B197" s="785"/>
      <c r="C197" s="785"/>
      <c r="D197" s="785"/>
      <c r="E197" s="772"/>
      <c r="F197" s="772"/>
      <c r="G197" s="772"/>
      <c r="H197" s="772"/>
      <c r="I197" s="772"/>
      <c r="J197" s="772"/>
      <c r="K197" s="772"/>
      <c r="L197" s="772"/>
      <c r="M197" s="772"/>
      <c r="N197" s="772"/>
      <c r="O197" s="772"/>
      <c r="P197" s="772"/>
      <c r="Q197" s="772"/>
      <c r="R197" s="772"/>
      <c r="S197" s="772"/>
      <c r="T197" s="772"/>
      <c r="U197" s="772"/>
      <c r="V197" s="772"/>
      <c r="W197" s="772"/>
      <c r="X197" s="772"/>
      <c r="Y197" s="772"/>
      <c r="Z197" s="772"/>
      <c r="AA197" s="772"/>
      <c r="AB197" s="772"/>
      <c r="AC197" s="772"/>
      <c r="AD197" s="772"/>
      <c r="AE197" s="772"/>
      <c r="AF197" s="772"/>
      <c r="AG197" s="772"/>
      <c r="AH197" s="772"/>
      <c r="AI197" s="772"/>
      <c r="AJ197" s="772"/>
      <c r="AK197" s="772"/>
      <c r="AL197" s="772"/>
      <c r="AM197" s="772"/>
      <c r="AN197" s="772"/>
      <c r="AO197" s="772"/>
      <c r="AP197" s="772"/>
      <c r="AQ197" s="772"/>
      <c r="AR197" s="772"/>
      <c r="AS197" s="772"/>
      <c r="AT197" s="772"/>
      <c r="AU197" s="772"/>
      <c r="AV197" s="772"/>
      <c r="AW197" s="772"/>
      <c r="AX197" s="772"/>
      <c r="AY197" s="772"/>
      <c r="AZ197" s="772"/>
      <c r="BA197" s="772"/>
      <c r="BB197" s="772"/>
      <c r="BC197" s="772"/>
      <c r="BD197" s="772"/>
      <c r="BE197" s="772"/>
      <c r="BF197" s="772"/>
      <c r="BG197" s="772"/>
      <c r="BH197" s="772"/>
      <c r="BI197" s="772"/>
      <c r="BJ197" s="772"/>
      <c r="BK197" s="772"/>
      <c r="BL197" s="772"/>
      <c r="BM197" s="772"/>
      <c r="BN197" s="772"/>
      <c r="BO197" s="772"/>
      <c r="BP197" s="772"/>
      <c r="BQ197" s="772"/>
      <c r="BR197" s="772"/>
      <c r="BS197" s="772"/>
      <c r="BT197" s="772"/>
      <c r="BU197" s="772"/>
      <c r="BV197" s="772"/>
      <c r="BW197" s="772"/>
      <c r="BX197" s="772"/>
      <c r="BY197" s="772"/>
      <c r="BZ197" s="772"/>
      <c r="CA197" s="772"/>
      <c r="CB197" s="772"/>
      <c r="CC197" s="772"/>
      <c r="CD197" s="772"/>
      <c r="CE197" s="772"/>
      <c r="CF197" s="772"/>
      <c r="CG197" s="772"/>
      <c r="CH197" s="772"/>
      <c r="CI197" s="772"/>
      <c r="CJ197" s="772"/>
      <c r="CK197" s="772"/>
      <c r="CL197" s="772"/>
      <c r="CM197" s="772"/>
      <c r="CN197" s="772"/>
      <c r="CO197" s="772"/>
      <c r="CP197" s="772"/>
      <c r="CQ197" s="772"/>
      <c r="CR197" s="772"/>
      <c r="CS197" s="772"/>
      <c r="CT197" s="772"/>
      <c r="CU197" s="772"/>
      <c r="CV197" s="772"/>
      <c r="CW197" s="772"/>
      <c r="CX197" s="772"/>
      <c r="CY197" s="772"/>
      <c r="CZ197" s="772"/>
      <c r="DA197" s="772"/>
      <c r="DB197" s="772"/>
      <c r="DC197" s="772"/>
      <c r="DD197" s="772"/>
      <c r="DE197" s="772"/>
      <c r="DF197" s="772"/>
      <c r="DG197" s="772"/>
      <c r="DH197" s="772"/>
      <c r="DI197" s="772"/>
      <c r="DJ197" s="772"/>
      <c r="DK197" s="772"/>
      <c r="DL197" s="772"/>
      <c r="DM197" s="772"/>
      <c r="DN197" s="772"/>
      <c r="DO197" s="772"/>
      <c r="DP197" s="772"/>
      <c r="DQ197" s="772"/>
      <c r="DR197" s="772"/>
      <c r="DS197" s="772"/>
      <c r="DT197" s="772"/>
      <c r="DU197" s="772"/>
      <c r="DV197" s="772"/>
      <c r="DW197" s="772"/>
      <c r="DX197" s="772"/>
      <c r="DY197" s="772"/>
      <c r="DZ197" s="772"/>
      <c r="EA197" s="772"/>
      <c r="EB197" s="772"/>
      <c r="EC197" s="772"/>
      <c r="ED197" s="772"/>
      <c r="EE197" s="772"/>
      <c r="EF197" s="772"/>
      <c r="EG197" s="772"/>
      <c r="EH197" s="772"/>
      <c r="EI197" s="772"/>
      <c r="EJ197" s="772"/>
      <c r="EK197" s="772"/>
      <c r="EL197" s="772"/>
      <c r="EM197" s="772"/>
      <c r="EN197" s="772"/>
      <c r="EO197" s="772"/>
      <c r="EP197" s="772"/>
      <c r="EQ197" s="772"/>
      <c r="ER197" s="772"/>
      <c r="ES197" s="772"/>
      <c r="ET197" s="772"/>
      <c r="EU197" s="772"/>
      <c r="EV197" s="772"/>
      <c r="EW197" s="772"/>
      <c r="EX197" s="772"/>
      <c r="EY197" s="772"/>
      <c r="EZ197" s="772"/>
      <c r="FA197" s="772"/>
      <c r="FB197" s="772"/>
      <c r="FC197" s="772"/>
      <c r="FD197" s="772"/>
      <c r="FE197" s="772"/>
      <c r="FF197" s="772"/>
      <c r="FG197" s="772"/>
      <c r="FH197" s="772"/>
      <c r="FI197" s="772"/>
      <c r="FJ197" s="772"/>
      <c r="FK197" s="772"/>
      <c r="FL197" s="772"/>
      <c r="FM197" s="772"/>
      <c r="FN197" s="772"/>
      <c r="FO197" s="772"/>
      <c r="FP197" s="772"/>
      <c r="FQ197" s="772"/>
      <c r="FR197" s="772"/>
      <c r="FS197" s="772"/>
      <c r="FT197" s="772"/>
      <c r="FU197" s="772"/>
      <c r="FV197" s="772"/>
      <c r="FW197" s="772"/>
      <c r="FX197" s="772"/>
      <c r="FY197" s="772"/>
      <c r="FZ197" s="772"/>
      <c r="GA197" s="772"/>
      <c r="GB197" s="772"/>
      <c r="GC197" s="772"/>
      <c r="GD197" s="772"/>
      <c r="GE197" s="772"/>
      <c r="GF197" s="772"/>
      <c r="GG197" s="772"/>
      <c r="GH197" s="772"/>
      <c r="GI197" s="772"/>
      <c r="GJ197" s="772"/>
      <c r="GK197" s="772"/>
      <c r="GL197" s="772"/>
      <c r="GM197" s="772"/>
      <c r="GN197" s="772"/>
      <c r="GO197" s="772"/>
      <c r="GP197" s="772"/>
      <c r="GQ197" s="772"/>
      <c r="GR197" s="772"/>
      <c r="GS197" s="772"/>
      <c r="GT197" s="772"/>
      <c r="GU197" s="772"/>
      <c r="GV197" s="772"/>
      <c r="GW197" s="772"/>
      <c r="GX197" s="772"/>
    </row>
    <row r="198" spans="1:206" ht="15.75">
      <c r="A198" s="782"/>
      <c r="B198" s="785"/>
      <c r="C198" s="785"/>
      <c r="D198" s="785"/>
      <c r="E198" s="772"/>
      <c r="F198" s="772"/>
      <c r="G198" s="772"/>
      <c r="H198" s="772"/>
      <c r="I198" s="772"/>
      <c r="J198" s="772"/>
      <c r="K198" s="772"/>
      <c r="L198" s="772"/>
      <c r="M198" s="772"/>
      <c r="N198" s="772"/>
      <c r="O198" s="772"/>
      <c r="P198" s="772"/>
      <c r="Q198" s="772"/>
      <c r="R198" s="772"/>
      <c r="S198" s="772"/>
      <c r="T198" s="772"/>
      <c r="U198" s="772"/>
      <c r="V198" s="772"/>
      <c r="W198" s="772"/>
      <c r="X198" s="772"/>
      <c r="Y198" s="772"/>
      <c r="Z198" s="772"/>
      <c r="AA198" s="772"/>
      <c r="AB198" s="772"/>
      <c r="AC198" s="772"/>
      <c r="AD198" s="772"/>
      <c r="AE198" s="772"/>
      <c r="AF198" s="772"/>
      <c r="AG198" s="772"/>
      <c r="AH198" s="772"/>
      <c r="AI198" s="772"/>
      <c r="AJ198" s="772"/>
      <c r="AK198" s="772"/>
      <c r="AL198" s="772"/>
      <c r="AM198" s="772"/>
      <c r="AN198" s="772"/>
      <c r="AO198" s="772"/>
      <c r="AP198" s="772"/>
      <c r="AQ198" s="772"/>
      <c r="AR198" s="772"/>
      <c r="AS198" s="772"/>
      <c r="AT198" s="772"/>
      <c r="AU198" s="772"/>
      <c r="AV198" s="772"/>
      <c r="AW198" s="772"/>
      <c r="AX198" s="772"/>
      <c r="AY198" s="772"/>
      <c r="AZ198" s="772"/>
      <c r="BA198" s="772"/>
      <c r="BB198" s="772"/>
      <c r="BC198" s="772"/>
      <c r="BD198" s="772"/>
      <c r="BE198" s="772"/>
      <c r="BF198" s="772"/>
      <c r="BG198" s="772"/>
      <c r="BH198" s="772"/>
      <c r="BI198" s="772"/>
      <c r="BJ198" s="772"/>
      <c r="BK198" s="772"/>
      <c r="BL198" s="772"/>
      <c r="BM198" s="772"/>
      <c r="BN198" s="772"/>
      <c r="BO198" s="772"/>
      <c r="BP198" s="772"/>
      <c r="BQ198" s="772"/>
      <c r="BR198" s="772"/>
      <c r="BS198" s="772"/>
      <c r="BT198" s="772"/>
      <c r="BU198" s="772"/>
      <c r="BV198" s="772"/>
      <c r="BW198" s="772"/>
      <c r="BX198" s="772"/>
      <c r="BY198" s="772"/>
      <c r="BZ198" s="772"/>
      <c r="CA198" s="772"/>
      <c r="CB198" s="772"/>
      <c r="CC198" s="772"/>
      <c r="CD198" s="772"/>
      <c r="CE198" s="772"/>
      <c r="CF198" s="772"/>
      <c r="CG198" s="772"/>
      <c r="CH198" s="772"/>
      <c r="CI198" s="772"/>
      <c r="CJ198" s="772"/>
      <c r="CK198" s="772"/>
      <c r="CL198" s="772"/>
      <c r="CM198" s="772"/>
      <c r="CN198" s="772"/>
      <c r="CO198" s="772"/>
      <c r="CP198" s="772"/>
      <c r="CQ198" s="772"/>
      <c r="CR198" s="772"/>
      <c r="CS198" s="772"/>
      <c r="CT198" s="772"/>
      <c r="CU198" s="772"/>
      <c r="CV198" s="772"/>
      <c r="CW198" s="772"/>
      <c r="CX198" s="772"/>
      <c r="CY198" s="772"/>
      <c r="CZ198" s="772"/>
      <c r="DA198" s="772"/>
      <c r="DB198" s="772"/>
      <c r="DC198" s="772"/>
      <c r="DD198" s="772"/>
      <c r="DE198" s="772"/>
      <c r="DF198" s="772"/>
      <c r="DG198" s="772"/>
      <c r="DH198" s="772"/>
      <c r="DI198" s="772"/>
      <c r="DJ198" s="772"/>
      <c r="DK198" s="772"/>
      <c r="DL198" s="772"/>
      <c r="DM198" s="772"/>
      <c r="DN198" s="772"/>
      <c r="DO198" s="772"/>
      <c r="DP198" s="772"/>
      <c r="DQ198" s="772"/>
      <c r="DR198" s="772"/>
      <c r="DS198" s="772"/>
      <c r="DT198" s="772"/>
      <c r="DU198" s="772"/>
      <c r="DV198" s="772"/>
      <c r="DW198" s="772"/>
      <c r="DX198" s="772"/>
      <c r="DY198" s="772"/>
      <c r="DZ198" s="772"/>
      <c r="EA198" s="772"/>
      <c r="EB198" s="772"/>
      <c r="EC198" s="772"/>
      <c r="ED198" s="772"/>
      <c r="EE198" s="772"/>
      <c r="EF198" s="772"/>
      <c r="EG198" s="772"/>
      <c r="EH198" s="772"/>
      <c r="EI198" s="772"/>
      <c r="EJ198" s="772"/>
      <c r="EK198" s="772"/>
      <c r="EL198" s="772"/>
      <c r="EM198" s="772"/>
      <c r="EN198" s="772"/>
      <c r="EO198" s="772"/>
      <c r="EP198" s="772"/>
      <c r="EQ198" s="772"/>
      <c r="ER198" s="772"/>
      <c r="ES198" s="772"/>
      <c r="ET198" s="772"/>
      <c r="EU198" s="772"/>
      <c r="EV198" s="772"/>
      <c r="EW198" s="772"/>
      <c r="EX198" s="772"/>
      <c r="EY198" s="772"/>
      <c r="EZ198" s="772"/>
      <c r="FA198" s="772"/>
      <c r="FB198" s="772"/>
      <c r="FC198" s="772"/>
      <c r="FD198" s="772"/>
      <c r="FE198" s="772"/>
      <c r="FF198" s="772"/>
      <c r="FG198" s="772"/>
      <c r="FH198" s="772"/>
      <c r="FI198" s="772"/>
      <c r="FJ198" s="772"/>
      <c r="FK198" s="772"/>
      <c r="FL198" s="772"/>
      <c r="FM198" s="772"/>
      <c r="FN198" s="772"/>
      <c r="FO198" s="772"/>
      <c r="FP198" s="772"/>
      <c r="FQ198" s="772"/>
      <c r="FR198" s="772"/>
      <c r="FS198" s="772"/>
      <c r="FT198" s="772"/>
      <c r="FU198" s="772"/>
      <c r="FV198" s="772"/>
      <c r="FW198" s="772"/>
      <c r="FX198" s="772"/>
      <c r="FY198" s="772"/>
      <c r="FZ198" s="772"/>
      <c r="GA198" s="772"/>
      <c r="GB198" s="772"/>
      <c r="GC198" s="772"/>
      <c r="GD198" s="772"/>
      <c r="GE198" s="772"/>
      <c r="GF198" s="772"/>
      <c r="GG198" s="772"/>
      <c r="GH198" s="772"/>
      <c r="GI198" s="772"/>
      <c r="GJ198" s="772"/>
      <c r="GK198" s="772"/>
      <c r="GL198" s="772"/>
      <c r="GM198" s="772"/>
      <c r="GN198" s="772"/>
      <c r="GO198" s="772"/>
      <c r="GP198" s="772"/>
      <c r="GQ198" s="772"/>
      <c r="GR198" s="772"/>
      <c r="GS198" s="772"/>
      <c r="GT198" s="772"/>
      <c r="GU198" s="772"/>
      <c r="GV198" s="772"/>
      <c r="GW198" s="772"/>
      <c r="GX198" s="772"/>
    </row>
    <row r="199" spans="1:206" ht="15.75">
      <c r="A199" s="782"/>
      <c r="B199" s="785"/>
      <c r="C199" s="785"/>
      <c r="D199" s="785"/>
      <c r="E199" s="772"/>
      <c r="F199" s="772"/>
      <c r="G199" s="772"/>
      <c r="H199" s="772"/>
      <c r="I199" s="772"/>
      <c r="J199" s="772"/>
      <c r="K199" s="772"/>
      <c r="L199" s="772"/>
      <c r="M199" s="772"/>
      <c r="N199" s="772"/>
      <c r="O199" s="772"/>
      <c r="P199" s="772"/>
      <c r="Q199" s="772"/>
      <c r="R199" s="772"/>
      <c r="S199" s="772"/>
      <c r="T199" s="772"/>
      <c r="U199" s="772"/>
      <c r="V199" s="772"/>
      <c r="W199" s="772"/>
      <c r="X199" s="772"/>
      <c r="Y199" s="772"/>
      <c r="Z199" s="772"/>
      <c r="AA199" s="772"/>
      <c r="AB199" s="772"/>
      <c r="AC199" s="772"/>
      <c r="AD199" s="772"/>
      <c r="AE199" s="772"/>
      <c r="AF199" s="772"/>
      <c r="AG199" s="772"/>
      <c r="AH199" s="772"/>
      <c r="AI199" s="772"/>
      <c r="AJ199" s="772"/>
      <c r="AK199" s="772"/>
      <c r="AL199" s="772"/>
      <c r="AM199" s="772"/>
      <c r="AN199" s="772"/>
      <c r="AO199" s="772"/>
      <c r="AP199" s="772"/>
      <c r="AQ199" s="772"/>
      <c r="AR199" s="772"/>
      <c r="AS199" s="772"/>
      <c r="AT199" s="772"/>
      <c r="AU199" s="772"/>
      <c r="AV199" s="772"/>
      <c r="AW199" s="772"/>
      <c r="AX199" s="772"/>
      <c r="AY199" s="772"/>
      <c r="AZ199" s="772"/>
      <c r="BA199" s="772"/>
      <c r="BB199" s="772"/>
      <c r="BC199" s="772"/>
      <c r="BD199" s="772"/>
      <c r="BE199" s="772"/>
      <c r="BF199" s="772"/>
      <c r="BG199" s="772"/>
      <c r="BH199" s="772"/>
      <c r="BI199" s="772"/>
      <c r="BJ199" s="772"/>
      <c r="BK199" s="772"/>
      <c r="BL199" s="772"/>
      <c r="BM199" s="772"/>
      <c r="BN199" s="772"/>
      <c r="BO199" s="772"/>
      <c r="BP199" s="772"/>
      <c r="BQ199" s="772"/>
      <c r="BR199" s="772"/>
      <c r="BS199" s="772"/>
      <c r="BT199" s="772"/>
      <c r="BU199" s="772"/>
      <c r="BV199" s="772"/>
      <c r="BW199" s="772"/>
      <c r="BX199" s="772"/>
      <c r="BY199" s="772"/>
      <c r="BZ199" s="772"/>
      <c r="CA199" s="772"/>
      <c r="CB199" s="772"/>
      <c r="CC199" s="772"/>
      <c r="CD199" s="772"/>
      <c r="CE199" s="772"/>
      <c r="CF199" s="772"/>
      <c r="CG199" s="772"/>
      <c r="CH199" s="772"/>
      <c r="CI199" s="772"/>
      <c r="CJ199" s="772"/>
      <c r="CK199" s="772"/>
      <c r="CL199" s="772"/>
      <c r="CM199" s="772"/>
      <c r="CN199" s="772"/>
      <c r="CO199" s="772"/>
      <c r="CP199" s="772"/>
      <c r="CQ199" s="772"/>
      <c r="CR199" s="772"/>
      <c r="CS199" s="772"/>
      <c r="CT199" s="772"/>
      <c r="CU199" s="772"/>
      <c r="CV199" s="772"/>
      <c r="CW199" s="772"/>
      <c r="CX199" s="772"/>
      <c r="CY199" s="772"/>
      <c r="CZ199" s="772"/>
      <c r="DA199" s="772"/>
      <c r="DB199" s="772"/>
      <c r="DC199" s="772"/>
      <c r="DD199" s="772"/>
      <c r="DE199" s="772"/>
      <c r="DF199" s="772"/>
      <c r="DG199" s="772"/>
      <c r="DH199" s="772"/>
      <c r="DI199" s="772"/>
      <c r="DJ199" s="772"/>
      <c r="DK199" s="772"/>
      <c r="DL199" s="772"/>
      <c r="DM199" s="772"/>
      <c r="DN199" s="772"/>
      <c r="DO199" s="772"/>
      <c r="DP199" s="772"/>
      <c r="DQ199" s="772"/>
      <c r="DR199" s="772"/>
      <c r="DS199" s="772"/>
      <c r="DT199" s="772"/>
      <c r="DU199" s="772"/>
      <c r="DV199" s="772"/>
      <c r="DW199" s="772"/>
      <c r="DX199" s="772"/>
      <c r="DY199" s="772"/>
      <c r="DZ199" s="772"/>
      <c r="EA199" s="772"/>
      <c r="EB199" s="772"/>
      <c r="EC199" s="772"/>
      <c r="ED199" s="772"/>
      <c r="EE199" s="772"/>
      <c r="EF199" s="772"/>
      <c r="EG199" s="772"/>
      <c r="EH199" s="772"/>
      <c r="EI199" s="772"/>
      <c r="EJ199" s="772"/>
      <c r="EK199" s="772"/>
      <c r="EL199" s="772"/>
      <c r="EM199" s="772"/>
      <c r="EN199" s="772"/>
      <c r="EO199" s="772"/>
      <c r="EP199" s="772"/>
      <c r="EQ199" s="772"/>
      <c r="ER199" s="772"/>
      <c r="ES199" s="772"/>
      <c r="ET199" s="772"/>
      <c r="EU199" s="772"/>
      <c r="EV199" s="772"/>
      <c r="EW199" s="772"/>
      <c r="EX199" s="772"/>
      <c r="EY199" s="772"/>
      <c r="EZ199" s="772"/>
      <c r="FA199" s="772"/>
      <c r="FB199" s="772"/>
      <c r="FC199" s="772"/>
      <c r="FD199" s="772"/>
      <c r="FE199" s="772"/>
      <c r="FF199" s="772"/>
      <c r="FG199" s="772"/>
      <c r="FH199" s="772"/>
      <c r="FI199" s="772"/>
      <c r="FJ199" s="772"/>
      <c r="FK199" s="772"/>
      <c r="FL199" s="772"/>
      <c r="FM199" s="772"/>
      <c r="FN199" s="772"/>
      <c r="FO199" s="772"/>
      <c r="FP199" s="772"/>
      <c r="FQ199" s="772"/>
      <c r="FR199" s="772"/>
      <c r="FS199" s="772"/>
      <c r="FT199" s="772"/>
      <c r="FU199" s="772"/>
      <c r="FV199" s="772"/>
      <c r="FW199" s="772"/>
      <c r="FX199" s="772"/>
      <c r="FY199" s="772"/>
      <c r="FZ199" s="772"/>
      <c r="GA199" s="772"/>
      <c r="GB199" s="772"/>
      <c r="GC199" s="772"/>
      <c r="GD199" s="772"/>
      <c r="GE199" s="772"/>
      <c r="GF199" s="772"/>
      <c r="GG199" s="772"/>
      <c r="GH199" s="772"/>
      <c r="GI199" s="772"/>
      <c r="GJ199" s="772"/>
      <c r="GK199" s="772"/>
      <c r="GL199" s="772"/>
      <c r="GM199" s="772"/>
      <c r="GN199" s="772"/>
      <c r="GO199" s="772"/>
      <c r="GP199" s="772"/>
      <c r="GQ199" s="772"/>
      <c r="GR199" s="772"/>
      <c r="GS199" s="772"/>
      <c r="GT199" s="772"/>
      <c r="GU199" s="772"/>
      <c r="GV199" s="772"/>
      <c r="GW199" s="772"/>
      <c r="GX199" s="772"/>
    </row>
    <row r="200" spans="1:206" ht="15.75">
      <c r="A200" s="782"/>
      <c r="B200" s="785"/>
      <c r="C200" s="785"/>
      <c r="D200" s="785"/>
      <c r="E200" s="772"/>
      <c r="F200" s="772"/>
      <c r="G200" s="772"/>
      <c r="H200" s="772"/>
      <c r="I200" s="772"/>
      <c r="J200" s="772"/>
      <c r="K200" s="772"/>
      <c r="L200" s="772"/>
      <c r="M200" s="772"/>
      <c r="N200" s="772"/>
      <c r="O200" s="772"/>
      <c r="P200" s="772"/>
      <c r="Q200" s="772"/>
      <c r="R200" s="772"/>
      <c r="S200" s="772"/>
      <c r="T200" s="772"/>
      <c r="U200" s="772"/>
      <c r="V200" s="772"/>
      <c r="W200" s="772"/>
      <c r="X200" s="772"/>
      <c r="Y200" s="772"/>
      <c r="Z200" s="772"/>
      <c r="AA200" s="772"/>
      <c r="AB200" s="772"/>
      <c r="AC200" s="772"/>
      <c r="AD200" s="772"/>
      <c r="AE200" s="772"/>
      <c r="AF200" s="772"/>
      <c r="AG200" s="772"/>
      <c r="AH200" s="772"/>
      <c r="AI200" s="772"/>
      <c r="AJ200" s="772"/>
      <c r="AK200" s="772"/>
      <c r="AL200" s="772"/>
      <c r="AM200" s="772"/>
      <c r="AN200" s="772"/>
      <c r="AO200" s="772"/>
      <c r="AP200" s="772"/>
      <c r="AQ200" s="772"/>
      <c r="AR200" s="772"/>
      <c r="AS200" s="772"/>
      <c r="AT200" s="772"/>
      <c r="AU200" s="772"/>
      <c r="AV200" s="772"/>
      <c r="AW200" s="772"/>
      <c r="AX200" s="772"/>
      <c r="AY200" s="772"/>
      <c r="AZ200" s="772"/>
      <c r="BA200" s="772"/>
      <c r="BB200" s="772"/>
      <c r="BC200" s="772"/>
      <c r="BD200" s="772"/>
      <c r="BE200" s="772"/>
      <c r="BF200" s="772"/>
      <c r="BG200" s="772"/>
      <c r="BH200" s="772"/>
      <c r="BI200" s="772"/>
      <c r="BJ200" s="772"/>
      <c r="BK200" s="772"/>
      <c r="BL200" s="772"/>
      <c r="BM200" s="772"/>
      <c r="BN200" s="772"/>
      <c r="BO200" s="772"/>
      <c r="BP200" s="772"/>
      <c r="BQ200" s="772"/>
      <c r="BR200" s="772"/>
      <c r="BS200" s="772"/>
      <c r="BT200" s="772"/>
      <c r="BU200" s="772"/>
      <c r="BV200" s="772"/>
      <c r="BW200" s="772"/>
      <c r="BX200" s="772"/>
      <c r="BY200" s="772"/>
      <c r="BZ200" s="772"/>
      <c r="CA200" s="772"/>
      <c r="CB200" s="772"/>
      <c r="CC200" s="772"/>
      <c r="CD200" s="772"/>
      <c r="CE200" s="772"/>
      <c r="CF200" s="772"/>
      <c r="CG200" s="772"/>
      <c r="CH200" s="772"/>
      <c r="CI200" s="772"/>
      <c r="CJ200" s="772"/>
      <c r="CK200" s="772"/>
      <c r="CL200" s="772"/>
      <c r="CM200" s="772"/>
      <c r="CN200" s="772"/>
      <c r="CO200" s="772"/>
      <c r="CP200" s="772"/>
      <c r="CQ200" s="772"/>
      <c r="CR200" s="772"/>
      <c r="CS200" s="772"/>
      <c r="CT200" s="772"/>
      <c r="CU200" s="772"/>
      <c r="CV200" s="772"/>
      <c r="CW200" s="772"/>
      <c r="CX200" s="772"/>
      <c r="CY200" s="772"/>
      <c r="CZ200" s="772"/>
      <c r="DA200" s="772"/>
      <c r="DB200" s="772"/>
      <c r="DC200" s="772"/>
      <c r="DD200" s="772"/>
      <c r="DE200" s="772"/>
      <c r="DF200" s="772"/>
      <c r="DG200" s="772"/>
      <c r="DH200" s="772"/>
      <c r="DI200" s="772"/>
      <c r="DJ200" s="772"/>
      <c r="DK200" s="772"/>
      <c r="DL200" s="772"/>
      <c r="DM200" s="772"/>
      <c r="DN200" s="772"/>
      <c r="DO200" s="772"/>
      <c r="DP200" s="772"/>
      <c r="DQ200" s="772"/>
      <c r="DR200" s="772"/>
      <c r="DS200" s="772"/>
      <c r="DT200" s="772"/>
      <c r="DU200" s="772"/>
      <c r="DV200" s="772"/>
      <c r="DW200" s="772"/>
      <c r="DX200" s="772"/>
      <c r="DY200" s="772"/>
      <c r="DZ200" s="772"/>
      <c r="EA200" s="772"/>
      <c r="EB200" s="772"/>
      <c r="EC200" s="772"/>
      <c r="ED200" s="772"/>
      <c r="EE200" s="772"/>
      <c r="EF200" s="772"/>
      <c r="EG200" s="772"/>
      <c r="EH200" s="772"/>
      <c r="EI200" s="772"/>
      <c r="EJ200" s="772"/>
      <c r="EK200" s="772"/>
      <c r="EL200" s="772"/>
      <c r="EM200" s="772"/>
      <c r="EN200" s="772"/>
      <c r="EO200" s="772"/>
      <c r="EP200" s="772"/>
      <c r="EQ200" s="772"/>
      <c r="ER200" s="772"/>
      <c r="ES200" s="772"/>
      <c r="ET200" s="772"/>
      <c r="EU200" s="772"/>
      <c r="EV200" s="772"/>
      <c r="EW200" s="772"/>
      <c r="EX200" s="772"/>
      <c r="EY200" s="772"/>
      <c r="EZ200" s="772"/>
      <c r="FA200" s="772"/>
      <c r="FB200" s="772"/>
      <c r="FC200" s="772"/>
      <c r="FD200" s="772"/>
      <c r="FE200" s="772"/>
      <c r="FF200" s="772"/>
      <c r="FG200" s="772"/>
      <c r="FH200" s="772"/>
      <c r="FI200" s="772"/>
      <c r="FJ200" s="772"/>
      <c r="FK200" s="772"/>
      <c r="FL200" s="772"/>
      <c r="FM200" s="772"/>
      <c r="FN200" s="772"/>
      <c r="FO200" s="772"/>
      <c r="FP200" s="772"/>
      <c r="FQ200" s="772"/>
      <c r="FR200" s="772"/>
      <c r="FS200" s="772"/>
      <c r="FT200" s="772"/>
      <c r="FU200" s="772"/>
      <c r="FV200" s="772"/>
      <c r="FW200" s="772"/>
      <c r="FX200" s="772"/>
      <c r="FY200" s="772"/>
      <c r="FZ200" s="772"/>
      <c r="GA200" s="772"/>
      <c r="GB200" s="772"/>
      <c r="GC200" s="772"/>
      <c r="GD200" s="772"/>
      <c r="GE200" s="772"/>
      <c r="GF200" s="772"/>
      <c r="GG200" s="772"/>
      <c r="GH200" s="772"/>
      <c r="GI200" s="772"/>
      <c r="GJ200" s="772"/>
      <c r="GK200" s="772"/>
      <c r="GL200" s="772"/>
      <c r="GM200" s="772"/>
      <c r="GN200" s="772"/>
      <c r="GO200" s="772"/>
      <c r="GP200" s="772"/>
      <c r="GQ200" s="772"/>
      <c r="GR200" s="772"/>
      <c r="GS200" s="772"/>
      <c r="GT200" s="772"/>
      <c r="GU200" s="772"/>
      <c r="GV200" s="772"/>
      <c r="GW200" s="772"/>
      <c r="GX200" s="772"/>
    </row>
    <row r="201" spans="1:206" ht="15.75">
      <c r="A201" s="782"/>
      <c r="B201" s="785"/>
      <c r="C201" s="785"/>
      <c r="D201" s="785"/>
      <c r="E201" s="772"/>
      <c r="F201" s="772"/>
      <c r="G201" s="772"/>
      <c r="H201" s="772"/>
      <c r="I201" s="772"/>
      <c r="J201" s="772"/>
      <c r="K201" s="772"/>
      <c r="L201" s="772"/>
      <c r="M201" s="772"/>
      <c r="N201" s="772"/>
      <c r="O201" s="772"/>
      <c r="P201" s="772"/>
      <c r="Q201" s="772"/>
      <c r="R201" s="772"/>
      <c r="S201" s="772"/>
      <c r="T201" s="772"/>
      <c r="U201" s="772"/>
      <c r="V201" s="772"/>
      <c r="W201" s="772"/>
      <c r="X201" s="772"/>
      <c r="Y201" s="772"/>
      <c r="Z201" s="772"/>
      <c r="AA201" s="772"/>
      <c r="AB201" s="772"/>
      <c r="AC201" s="772"/>
      <c r="AD201" s="772"/>
      <c r="AE201" s="772"/>
      <c r="AF201" s="772"/>
      <c r="AG201" s="772"/>
      <c r="AH201" s="772"/>
      <c r="AI201" s="772"/>
      <c r="AJ201" s="772"/>
      <c r="AK201" s="772"/>
      <c r="AL201" s="772"/>
      <c r="AM201" s="772"/>
      <c r="AN201" s="772"/>
      <c r="AO201" s="772"/>
      <c r="AP201" s="772"/>
      <c r="AQ201" s="772"/>
      <c r="AR201" s="772"/>
      <c r="AS201" s="772"/>
      <c r="AT201" s="772"/>
      <c r="AU201" s="772"/>
      <c r="AV201" s="772"/>
      <c r="AW201" s="772"/>
      <c r="AX201" s="772"/>
      <c r="AY201" s="772"/>
      <c r="AZ201" s="772"/>
      <c r="BA201" s="772"/>
      <c r="BB201" s="772"/>
      <c r="BC201" s="772"/>
      <c r="BD201" s="772"/>
      <c r="BE201" s="772"/>
      <c r="BF201" s="772"/>
      <c r="BG201" s="772"/>
      <c r="BH201" s="772"/>
      <c r="BI201" s="772"/>
      <c r="BJ201" s="772"/>
      <c r="BK201" s="772"/>
      <c r="BL201" s="772"/>
      <c r="BM201" s="772"/>
      <c r="BN201" s="772"/>
      <c r="BO201" s="772"/>
      <c r="BP201" s="772"/>
      <c r="BQ201" s="772"/>
      <c r="BR201" s="772"/>
      <c r="BS201" s="772"/>
      <c r="BT201" s="772"/>
      <c r="BU201" s="772"/>
      <c r="BV201" s="772"/>
      <c r="BW201" s="772"/>
      <c r="BX201" s="772"/>
      <c r="BY201" s="772"/>
      <c r="BZ201" s="772"/>
      <c r="CA201" s="772"/>
      <c r="CB201" s="772"/>
      <c r="CC201" s="772"/>
      <c r="CD201" s="772"/>
      <c r="CE201" s="772"/>
      <c r="CF201" s="772"/>
      <c r="CG201" s="772"/>
      <c r="CH201" s="772"/>
      <c r="CI201" s="772"/>
      <c r="CJ201" s="772"/>
      <c r="CK201" s="772"/>
      <c r="CL201" s="772"/>
      <c r="CM201" s="772"/>
      <c r="CN201" s="772"/>
      <c r="CO201" s="772"/>
      <c r="CP201" s="772"/>
      <c r="CQ201" s="772"/>
      <c r="CR201" s="772"/>
      <c r="CS201" s="772"/>
      <c r="CT201" s="772"/>
      <c r="CU201" s="772"/>
      <c r="CV201" s="772"/>
      <c r="CW201" s="772"/>
      <c r="CX201" s="772"/>
      <c r="CY201" s="772"/>
      <c r="CZ201" s="772"/>
      <c r="DA201" s="772"/>
      <c r="DB201" s="772"/>
      <c r="DC201" s="772"/>
      <c r="DD201" s="772"/>
      <c r="DE201" s="772"/>
      <c r="DF201" s="772"/>
      <c r="DG201" s="772"/>
      <c r="DH201" s="772"/>
      <c r="DI201" s="772"/>
      <c r="DJ201" s="772"/>
      <c r="DK201" s="772"/>
      <c r="DL201" s="772"/>
      <c r="DM201" s="772"/>
      <c r="DN201" s="772"/>
      <c r="DO201" s="772"/>
      <c r="DP201" s="772"/>
      <c r="DQ201" s="772"/>
      <c r="DR201" s="772"/>
      <c r="DS201" s="772"/>
      <c r="DT201" s="772"/>
      <c r="DU201" s="772"/>
      <c r="DV201" s="772"/>
      <c r="DW201" s="772"/>
      <c r="DX201" s="772"/>
      <c r="DY201" s="772"/>
      <c r="DZ201" s="772"/>
      <c r="EA201" s="772"/>
      <c r="EB201" s="772"/>
      <c r="EC201" s="772"/>
      <c r="ED201" s="772"/>
      <c r="EE201" s="772"/>
      <c r="EF201" s="772"/>
      <c r="EG201" s="772"/>
      <c r="EH201" s="772"/>
      <c r="EI201" s="772"/>
      <c r="EJ201" s="772"/>
      <c r="EK201" s="772"/>
      <c r="EL201" s="772"/>
      <c r="EM201" s="772"/>
      <c r="EN201" s="772"/>
      <c r="EO201" s="772"/>
      <c r="EP201" s="772"/>
      <c r="EQ201" s="772"/>
      <c r="ER201" s="772"/>
      <c r="ES201" s="772"/>
      <c r="ET201" s="772"/>
      <c r="EU201" s="772"/>
      <c r="EV201" s="772"/>
      <c r="EW201" s="772"/>
      <c r="EX201" s="772"/>
      <c r="EY201" s="772"/>
      <c r="EZ201" s="772"/>
      <c r="FA201" s="772"/>
      <c r="FB201" s="772"/>
      <c r="FC201" s="772"/>
      <c r="FD201" s="772"/>
      <c r="FE201" s="772"/>
      <c r="FF201" s="772"/>
      <c r="FG201" s="772"/>
      <c r="FH201" s="772"/>
      <c r="FI201" s="772"/>
      <c r="FJ201" s="772"/>
      <c r="FK201" s="772"/>
      <c r="FL201" s="772"/>
      <c r="FM201" s="772"/>
      <c r="FN201" s="772"/>
      <c r="FO201" s="772"/>
      <c r="FP201" s="772"/>
      <c r="FQ201" s="772"/>
      <c r="FR201" s="772"/>
      <c r="FS201" s="772"/>
      <c r="FT201" s="772"/>
      <c r="FU201" s="772"/>
      <c r="FV201" s="772"/>
      <c r="FW201" s="772"/>
      <c r="FX201" s="772"/>
      <c r="FY201" s="772"/>
      <c r="FZ201" s="772"/>
      <c r="GA201" s="772"/>
      <c r="GB201" s="772"/>
      <c r="GC201" s="772"/>
      <c r="GD201" s="772"/>
      <c r="GE201" s="772"/>
      <c r="GF201" s="772"/>
      <c r="GG201" s="772"/>
      <c r="GH201" s="772"/>
      <c r="GI201" s="772"/>
      <c r="GJ201" s="772"/>
      <c r="GK201" s="772"/>
      <c r="GL201" s="772"/>
      <c r="GM201" s="772"/>
      <c r="GN201" s="772"/>
      <c r="GO201" s="772"/>
      <c r="GP201" s="772"/>
      <c r="GQ201" s="772"/>
      <c r="GR201" s="772"/>
      <c r="GS201" s="772"/>
      <c r="GT201" s="772"/>
      <c r="GU201" s="772"/>
      <c r="GV201" s="772"/>
      <c r="GW201" s="772"/>
      <c r="GX201" s="772"/>
    </row>
    <row r="202" spans="1:206" ht="15.75">
      <c r="A202" s="782"/>
      <c r="B202" s="785"/>
      <c r="C202" s="785"/>
      <c r="D202" s="785"/>
      <c r="E202" s="772"/>
      <c r="F202" s="772"/>
      <c r="G202" s="772"/>
      <c r="H202" s="772"/>
      <c r="I202" s="772"/>
      <c r="J202" s="772"/>
      <c r="K202" s="772"/>
      <c r="L202" s="772"/>
      <c r="M202" s="772"/>
      <c r="N202" s="772"/>
      <c r="O202" s="772"/>
      <c r="P202" s="772"/>
      <c r="Q202" s="772"/>
      <c r="R202" s="772"/>
      <c r="S202" s="772"/>
      <c r="T202" s="772"/>
      <c r="U202" s="772"/>
      <c r="V202" s="772"/>
      <c r="W202" s="772"/>
      <c r="X202" s="772"/>
      <c r="Y202" s="772"/>
      <c r="Z202" s="772"/>
      <c r="AA202" s="772"/>
      <c r="AB202" s="772"/>
      <c r="AC202" s="772"/>
      <c r="AD202" s="772"/>
      <c r="AE202" s="772"/>
      <c r="AF202" s="772"/>
      <c r="AG202" s="772"/>
      <c r="AH202" s="772"/>
      <c r="AI202" s="772"/>
      <c r="AJ202" s="772"/>
      <c r="AK202" s="772"/>
      <c r="AL202" s="772"/>
      <c r="AM202" s="772"/>
      <c r="AN202" s="772"/>
      <c r="AO202" s="772"/>
      <c r="AP202" s="772"/>
      <c r="AQ202" s="772"/>
      <c r="AR202" s="772"/>
      <c r="AS202" s="772"/>
      <c r="AT202" s="772"/>
      <c r="AU202" s="772"/>
      <c r="AV202" s="772"/>
      <c r="AW202" s="772"/>
      <c r="AX202" s="772"/>
      <c r="AY202" s="772"/>
      <c r="AZ202" s="772"/>
      <c r="BA202" s="772"/>
      <c r="BB202" s="772"/>
      <c r="BC202" s="772"/>
      <c r="BD202" s="772"/>
      <c r="BE202" s="772"/>
      <c r="BF202" s="772"/>
      <c r="BG202" s="772"/>
      <c r="BH202" s="772"/>
      <c r="BI202" s="772"/>
      <c r="BJ202" s="772"/>
      <c r="BK202" s="772"/>
      <c r="BL202" s="772"/>
      <c r="BM202" s="772"/>
      <c r="BN202" s="772"/>
      <c r="BO202" s="772"/>
      <c r="BP202" s="772"/>
      <c r="BQ202" s="772"/>
      <c r="BR202" s="772"/>
      <c r="BS202" s="772"/>
      <c r="BT202" s="772"/>
      <c r="BU202" s="772"/>
      <c r="BV202" s="772"/>
      <c r="BW202" s="772"/>
      <c r="BX202" s="772"/>
      <c r="BY202" s="772"/>
      <c r="BZ202" s="772"/>
      <c r="CA202" s="772"/>
      <c r="CB202" s="772"/>
      <c r="CC202" s="772"/>
      <c r="CD202" s="772"/>
      <c r="CE202" s="772"/>
      <c r="CF202" s="772"/>
      <c r="CG202" s="772"/>
      <c r="CH202" s="772"/>
      <c r="CI202" s="772"/>
      <c r="CJ202" s="772"/>
      <c r="CK202" s="772"/>
      <c r="CL202" s="772"/>
      <c r="CM202" s="772"/>
      <c r="CN202" s="772"/>
      <c r="CO202" s="772"/>
      <c r="CP202" s="772"/>
      <c r="CQ202" s="772"/>
      <c r="CR202" s="772"/>
      <c r="CS202" s="772"/>
      <c r="CT202" s="772"/>
      <c r="CU202" s="772"/>
      <c r="CV202" s="772"/>
      <c r="CW202" s="772"/>
      <c r="CX202" s="772"/>
      <c r="CY202" s="772"/>
      <c r="CZ202" s="772"/>
      <c r="DA202" s="772"/>
      <c r="DB202" s="772"/>
      <c r="DC202" s="772"/>
      <c r="DD202" s="772"/>
      <c r="DE202" s="772"/>
      <c r="DF202" s="772"/>
      <c r="DG202" s="772"/>
      <c r="DH202" s="772"/>
      <c r="DI202" s="772"/>
      <c r="DJ202" s="772"/>
      <c r="DK202" s="772"/>
      <c r="DL202" s="772"/>
      <c r="DM202" s="772"/>
      <c r="DN202" s="772"/>
      <c r="DO202" s="772"/>
      <c r="DP202" s="772"/>
      <c r="DQ202" s="772"/>
      <c r="DR202" s="772"/>
      <c r="DS202" s="772"/>
      <c r="DT202" s="772"/>
      <c r="DU202" s="772"/>
      <c r="DV202" s="772"/>
      <c r="DW202" s="772"/>
      <c r="DX202" s="772"/>
      <c r="DY202" s="772"/>
      <c r="DZ202" s="772"/>
      <c r="EA202" s="772"/>
      <c r="EB202" s="772"/>
      <c r="EC202" s="772"/>
      <c r="ED202" s="772"/>
      <c r="EE202" s="772"/>
      <c r="EF202" s="772"/>
      <c r="EG202" s="772"/>
      <c r="EH202" s="772"/>
      <c r="EI202" s="772"/>
      <c r="EJ202" s="772"/>
      <c r="EK202" s="772"/>
      <c r="EL202" s="772"/>
      <c r="EM202" s="772"/>
      <c r="EN202" s="772"/>
      <c r="EO202" s="772"/>
      <c r="EP202" s="772"/>
      <c r="EQ202" s="772"/>
      <c r="ER202" s="772"/>
      <c r="ES202" s="772"/>
      <c r="ET202" s="772"/>
      <c r="EU202" s="772"/>
      <c r="EV202" s="772"/>
      <c r="EW202" s="772"/>
      <c r="EX202" s="772"/>
      <c r="EY202" s="772"/>
      <c r="EZ202" s="772"/>
      <c r="FA202" s="772"/>
      <c r="FB202" s="772"/>
      <c r="FC202" s="772"/>
      <c r="FD202" s="772"/>
      <c r="FE202" s="772"/>
      <c r="FF202" s="772"/>
      <c r="FG202" s="772"/>
      <c r="FH202" s="772"/>
      <c r="FI202" s="772"/>
      <c r="FJ202" s="772"/>
      <c r="FK202" s="772"/>
      <c r="FL202" s="772"/>
      <c r="FM202" s="772"/>
      <c r="FN202" s="772"/>
      <c r="FO202" s="772"/>
      <c r="FP202" s="772"/>
      <c r="FQ202" s="772"/>
      <c r="FR202" s="772"/>
      <c r="FS202" s="772"/>
      <c r="FT202" s="772"/>
      <c r="FU202" s="772"/>
      <c r="FV202" s="772"/>
      <c r="FW202" s="772"/>
      <c r="FX202" s="772"/>
      <c r="FY202" s="772"/>
      <c r="FZ202" s="772"/>
      <c r="GA202" s="772"/>
      <c r="GB202" s="772"/>
      <c r="GC202" s="772"/>
      <c r="GD202" s="772"/>
      <c r="GE202" s="772"/>
      <c r="GF202" s="772"/>
      <c r="GG202" s="772"/>
      <c r="GH202" s="772"/>
      <c r="GI202" s="772"/>
      <c r="GJ202" s="772"/>
      <c r="GK202" s="772"/>
      <c r="GL202" s="772"/>
      <c r="GM202" s="772"/>
      <c r="GN202" s="772"/>
      <c r="GO202" s="772"/>
      <c r="GP202" s="772"/>
      <c r="GQ202" s="772"/>
      <c r="GR202" s="772"/>
      <c r="GS202" s="772"/>
      <c r="GT202" s="772"/>
      <c r="GU202" s="772"/>
      <c r="GV202" s="772"/>
      <c r="GW202" s="772"/>
      <c r="GX202" s="772"/>
    </row>
    <row r="203" spans="1:206" ht="15.75">
      <c r="A203" s="782"/>
      <c r="B203" s="785"/>
      <c r="C203" s="785"/>
      <c r="D203" s="785"/>
      <c r="E203" s="772"/>
      <c r="F203" s="772"/>
      <c r="G203" s="772"/>
      <c r="H203" s="772"/>
      <c r="I203" s="772"/>
      <c r="J203" s="772"/>
      <c r="K203" s="772"/>
      <c r="L203" s="772"/>
      <c r="M203" s="772"/>
      <c r="N203" s="772"/>
      <c r="O203" s="772"/>
      <c r="P203" s="772"/>
      <c r="Q203" s="772"/>
      <c r="R203" s="772"/>
      <c r="S203" s="772"/>
      <c r="T203" s="772"/>
      <c r="U203" s="772"/>
      <c r="V203" s="772"/>
      <c r="W203" s="772"/>
      <c r="X203" s="772"/>
      <c r="Y203" s="772"/>
      <c r="Z203" s="772"/>
      <c r="AA203" s="772"/>
      <c r="AB203" s="772"/>
      <c r="AC203" s="772"/>
      <c r="AD203" s="772"/>
      <c r="AE203" s="772"/>
      <c r="AF203" s="772"/>
      <c r="AG203" s="772"/>
      <c r="AH203" s="772"/>
      <c r="AI203" s="772"/>
      <c r="AJ203" s="772"/>
      <c r="AK203" s="772"/>
      <c r="AL203" s="772"/>
      <c r="AM203" s="772"/>
      <c r="AN203" s="772"/>
      <c r="AO203" s="772"/>
      <c r="AP203" s="772"/>
      <c r="AQ203" s="772"/>
      <c r="AR203" s="772"/>
      <c r="AS203" s="772"/>
      <c r="AT203" s="772"/>
      <c r="AU203" s="772"/>
      <c r="AV203" s="772"/>
      <c r="AW203" s="772"/>
      <c r="AX203" s="772"/>
      <c r="AY203" s="772"/>
      <c r="AZ203" s="772"/>
      <c r="BA203" s="772"/>
      <c r="BB203" s="772"/>
      <c r="BC203" s="772"/>
      <c r="BD203" s="772"/>
      <c r="BE203" s="772"/>
      <c r="BF203" s="772"/>
      <c r="BG203" s="772"/>
      <c r="BH203" s="772"/>
      <c r="BI203" s="772"/>
      <c r="BJ203" s="772"/>
      <c r="BK203" s="772"/>
      <c r="BL203" s="772"/>
      <c r="BM203" s="772"/>
      <c r="BN203" s="772"/>
      <c r="BO203" s="772"/>
      <c r="BP203" s="772"/>
      <c r="BQ203" s="772"/>
      <c r="BR203" s="772"/>
      <c r="BS203" s="772"/>
      <c r="BT203" s="772"/>
      <c r="BU203" s="772"/>
      <c r="BV203" s="772"/>
      <c r="BW203" s="772"/>
      <c r="BX203" s="772"/>
      <c r="BY203" s="772"/>
      <c r="BZ203" s="772"/>
      <c r="CA203" s="772"/>
      <c r="CB203" s="772"/>
      <c r="CC203" s="772"/>
      <c r="CD203" s="772"/>
      <c r="CE203" s="772"/>
      <c r="CF203" s="772"/>
      <c r="CG203" s="772"/>
      <c r="CH203" s="772"/>
      <c r="CI203" s="772"/>
      <c r="CJ203" s="772"/>
      <c r="CK203" s="772"/>
      <c r="CL203" s="772"/>
      <c r="CM203" s="772"/>
      <c r="CN203" s="772"/>
      <c r="CO203" s="772"/>
      <c r="CP203" s="772"/>
      <c r="CQ203" s="772"/>
      <c r="CR203" s="772"/>
      <c r="CS203" s="772"/>
      <c r="CT203" s="772"/>
      <c r="CU203" s="772"/>
      <c r="CV203" s="772"/>
      <c r="CW203" s="772"/>
      <c r="CX203" s="772"/>
      <c r="CY203" s="772"/>
      <c r="CZ203" s="772"/>
      <c r="DA203" s="772"/>
      <c r="DB203" s="772"/>
      <c r="DC203" s="772"/>
      <c r="DD203" s="772"/>
      <c r="DE203" s="772"/>
      <c r="DF203" s="772"/>
      <c r="DG203" s="772"/>
      <c r="DH203" s="772"/>
      <c r="DI203" s="772"/>
      <c r="DJ203" s="772"/>
      <c r="DK203" s="772"/>
      <c r="DL203" s="772"/>
      <c r="DM203" s="772"/>
      <c r="DN203" s="772"/>
      <c r="DO203" s="772"/>
      <c r="DP203" s="772"/>
      <c r="DQ203" s="772"/>
      <c r="DR203" s="772"/>
      <c r="DS203" s="772"/>
      <c r="DT203" s="772"/>
      <c r="DU203" s="772"/>
      <c r="DV203" s="772"/>
      <c r="DW203" s="772"/>
      <c r="DX203" s="772"/>
      <c r="DY203" s="772"/>
      <c r="DZ203" s="772"/>
      <c r="EA203" s="772"/>
      <c r="EB203" s="772"/>
      <c r="EC203" s="772"/>
      <c r="ED203" s="772"/>
      <c r="EE203" s="772"/>
      <c r="EF203" s="772"/>
      <c r="EG203" s="772"/>
      <c r="EH203" s="772"/>
      <c r="EI203" s="772"/>
      <c r="EJ203" s="772"/>
      <c r="EK203" s="772"/>
      <c r="EL203" s="772"/>
      <c r="EM203" s="772"/>
      <c r="EN203" s="772"/>
      <c r="EO203" s="772"/>
      <c r="EP203" s="772"/>
      <c r="EQ203" s="772"/>
      <c r="ER203" s="772"/>
      <c r="ES203" s="772"/>
      <c r="ET203" s="772"/>
      <c r="EU203" s="772"/>
      <c r="EV203" s="772"/>
      <c r="EW203" s="772"/>
      <c r="EX203" s="772"/>
      <c r="EY203" s="772"/>
      <c r="EZ203" s="772"/>
      <c r="FA203" s="772"/>
      <c r="FB203" s="772"/>
      <c r="FC203" s="772"/>
      <c r="FD203" s="772"/>
      <c r="FE203" s="772"/>
      <c r="FF203" s="772"/>
      <c r="FG203" s="772"/>
      <c r="FH203" s="772"/>
      <c r="FI203" s="772"/>
      <c r="FJ203" s="772"/>
      <c r="FK203" s="772"/>
      <c r="FL203" s="772"/>
      <c r="FM203" s="772"/>
      <c r="FN203" s="772"/>
      <c r="FO203" s="772"/>
      <c r="FP203" s="772"/>
      <c r="FQ203" s="772"/>
      <c r="FR203" s="772"/>
      <c r="FS203" s="772"/>
      <c r="FT203" s="772"/>
      <c r="FU203" s="772"/>
      <c r="FV203" s="772"/>
      <c r="FW203" s="772"/>
      <c r="FX203" s="772"/>
      <c r="FY203" s="772"/>
      <c r="FZ203" s="772"/>
      <c r="GA203" s="772"/>
      <c r="GB203" s="772"/>
      <c r="GC203" s="772"/>
      <c r="GD203" s="772"/>
      <c r="GE203" s="772"/>
      <c r="GF203" s="772"/>
      <c r="GG203" s="772"/>
      <c r="GH203" s="772"/>
      <c r="GI203" s="772"/>
      <c r="GJ203" s="772"/>
      <c r="GK203" s="772"/>
      <c r="GL203" s="772"/>
      <c r="GM203" s="772"/>
      <c r="GN203" s="772"/>
      <c r="GO203" s="772"/>
      <c r="GP203" s="772"/>
      <c r="GQ203" s="772"/>
      <c r="GR203" s="772"/>
      <c r="GS203" s="772"/>
      <c r="GT203" s="772"/>
      <c r="GU203" s="772"/>
      <c r="GV203" s="772"/>
      <c r="GW203" s="772"/>
      <c r="GX203" s="772"/>
    </row>
    <row r="204" spans="1:206" ht="15.75">
      <c r="A204" s="782"/>
      <c r="B204" s="785"/>
      <c r="C204" s="785"/>
      <c r="D204" s="785"/>
      <c r="E204" s="772"/>
      <c r="F204" s="772"/>
      <c r="G204" s="772"/>
      <c r="H204" s="772"/>
      <c r="I204" s="772"/>
      <c r="J204" s="772"/>
      <c r="K204" s="772"/>
      <c r="L204" s="772"/>
      <c r="M204" s="772"/>
      <c r="N204" s="772"/>
      <c r="O204" s="772"/>
      <c r="P204" s="772"/>
      <c r="Q204" s="772"/>
      <c r="R204" s="772"/>
      <c r="S204" s="772"/>
      <c r="T204" s="772"/>
      <c r="U204" s="772"/>
      <c r="V204" s="772"/>
      <c r="W204" s="772"/>
      <c r="X204" s="772"/>
      <c r="Y204" s="772"/>
      <c r="Z204" s="772"/>
      <c r="AA204" s="772"/>
      <c r="AB204" s="772"/>
      <c r="AC204" s="772"/>
      <c r="AD204" s="772"/>
      <c r="AE204" s="772"/>
      <c r="AF204" s="772"/>
      <c r="AG204" s="772"/>
      <c r="AH204" s="772"/>
      <c r="AI204" s="772"/>
      <c r="AJ204" s="772"/>
      <c r="AK204" s="772"/>
      <c r="AL204" s="772"/>
      <c r="AM204" s="772"/>
      <c r="AN204" s="772"/>
      <c r="AO204" s="772"/>
      <c r="AP204" s="772"/>
      <c r="AQ204" s="772"/>
      <c r="AR204" s="772"/>
      <c r="AS204" s="772"/>
      <c r="AT204" s="772"/>
      <c r="AU204" s="772"/>
      <c r="AV204" s="772"/>
      <c r="AW204" s="772"/>
      <c r="AX204" s="772"/>
      <c r="AY204" s="772"/>
      <c r="AZ204" s="772"/>
      <c r="BA204" s="772"/>
      <c r="BB204" s="772"/>
      <c r="BC204" s="772"/>
      <c r="BD204" s="772"/>
      <c r="BE204" s="772"/>
      <c r="BF204" s="772"/>
      <c r="BG204" s="772"/>
      <c r="BH204" s="772"/>
      <c r="BI204" s="772"/>
      <c r="BJ204" s="772"/>
      <c r="BK204" s="772"/>
      <c r="BL204" s="772"/>
      <c r="BM204" s="772"/>
      <c r="BN204" s="772"/>
      <c r="BO204" s="772"/>
      <c r="BP204" s="772"/>
      <c r="BQ204" s="772"/>
      <c r="BR204" s="772"/>
      <c r="BS204" s="772"/>
      <c r="BT204" s="772"/>
      <c r="BU204" s="772"/>
      <c r="BV204" s="772"/>
      <c r="BW204" s="772"/>
      <c r="BX204" s="772"/>
      <c r="BY204" s="772"/>
      <c r="BZ204" s="772"/>
      <c r="CA204" s="772"/>
      <c r="CB204" s="772"/>
      <c r="CC204" s="772"/>
      <c r="CD204" s="772"/>
      <c r="CE204" s="772"/>
      <c r="CF204" s="772"/>
      <c r="CG204" s="772"/>
      <c r="CH204" s="772"/>
      <c r="CI204" s="772"/>
      <c r="CJ204" s="772"/>
      <c r="CK204" s="772"/>
      <c r="CL204" s="772"/>
      <c r="CM204" s="772"/>
      <c r="CN204" s="772"/>
      <c r="CO204" s="772"/>
      <c r="CP204" s="772"/>
      <c r="CQ204" s="772"/>
      <c r="CR204" s="772"/>
      <c r="CS204" s="772"/>
      <c r="CT204" s="772"/>
      <c r="CU204" s="772"/>
      <c r="CV204" s="772"/>
      <c r="CW204" s="772"/>
      <c r="CX204" s="772"/>
      <c r="CY204" s="772"/>
      <c r="CZ204" s="772"/>
      <c r="DA204" s="772"/>
      <c r="DB204" s="772"/>
      <c r="DC204" s="772"/>
      <c r="DD204" s="772"/>
      <c r="DE204" s="772"/>
      <c r="DF204" s="772"/>
      <c r="DG204" s="772"/>
      <c r="DH204" s="772"/>
      <c r="DI204" s="772"/>
      <c r="DJ204" s="772"/>
      <c r="DK204" s="772"/>
      <c r="DL204" s="772"/>
      <c r="DM204" s="772"/>
      <c r="DN204" s="772"/>
      <c r="DO204" s="772"/>
      <c r="DP204" s="772"/>
      <c r="DQ204" s="772"/>
      <c r="DR204" s="772"/>
      <c r="DS204" s="772"/>
      <c r="DT204" s="772"/>
      <c r="DU204" s="772"/>
      <c r="DV204" s="772"/>
      <c r="DW204" s="772"/>
      <c r="DX204" s="772"/>
      <c r="DY204" s="772"/>
      <c r="DZ204" s="772"/>
      <c r="EA204" s="772"/>
      <c r="EB204" s="772"/>
      <c r="EC204" s="772"/>
      <c r="ED204" s="772"/>
      <c r="EE204" s="772"/>
      <c r="EF204" s="772"/>
      <c r="EG204" s="772"/>
      <c r="EH204" s="772"/>
      <c r="EI204" s="772"/>
      <c r="EJ204" s="772"/>
      <c r="EK204" s="772"/>
      <c r="EL204" s="772"/>
      <c r="EM204" s="772"/>
      <c r="EN204" s="772"/>
      <c r="EO204" s="772"/>
      <c r="EP204" s="772"/>
      <c r="EQ204" s="772"/>
      <c r="ER204" s="772"/>
      <c r="ES204" s="772"/>
      <c r="ET204" s="772"/>
      <c r="EU204" s="772"/>
      <c r="EV204" s="772"/>
      <c r="EW204" s="772"/>
      <c r="EX204" s="772"/>
      <c r="EY204" s="772"/>
      <c r="EZ204" s="772"/>
      <c r="FA204" s="772"/>
      <c r="FB204" s="772"/>
      <c r="FC204" s="772"/>
      <c r="FD204" s="772"/>
      <c r="FE204" s="772"/>
      <c r="FF204" s="772"/>
      <c r="FG204" s="772"/>
      <c r="FH204" s="772"/>
      <c r="FI204" s="772"/>
      <c r="FJ204" s="772"/>
      <c r="FK204" s="772"/>
      <c r="FL204" s="772"/>
      <c r="FM204" s="772"/>
      <c r="FN204" s="772"/>
      <c r="FO204" s="772"/>
      <c r="FP204" s="772"/>
      <c r="FQ204" s="772"/>
      <c r="FR204" s="772"/>
      <c r="FS204" s="772"/>
      <c r="FT204" s="772"/>
      <c r="FU204" s="772"/>
      <c r="FV204" s="772"/>
      <c r="FW204" s="772"/>
      <c r="FX204" s="772"/>
      <c r="FY204" s="772"/>
      <c r="FZ204" s="772"/>
      <c r="GA204" s="772"/>
      <c r="GB204" s="772"/>
      <c r="GC204" s="772"/>
      <c r="GD204" s="772"/>
      <c r="GE204" s="772"/>
      <c r="GF204" s="772"/>
      <c r="GG204" s="772"/>
      <c r="GH204" s="772"/>
      <c r="GI204" s="772"/>
      <c r="GJ204" s="772"/>
      <c r="GK204" s="772"/>
      <c r="GL204" s="772"/>
      <c r="GM204" s="772"/>
      <c r="GN204" s="772"/>
      <c r="GO204" s="772"/>
      <c r="GP204" s="772"/>
      <c r="GQ204" s="772"/>
      <c r="GR204" s="772"/>
      <c r="GS204" s="772"/>
      <c r="GT204" s="772"/>
      <c r="GU204" s="772"/>
      <c r="GV204" s="772"/>
      <c r="GW204" s="772"/>
      <c r="GX204" s="772"/>
    </row>
    <row r="205" spans="1:206" ht="15.75">
      <c r="A205" s="782"/>
      <c r="B205" s="785"/>
      <c r="C205" s="785"/>
      <c r="D205" s="785"/>
      <c r="E205" s="772"/>
      <c r="F205" s="772"/>
      <c r="G205" s="772"/>
      <c r="H205" s="772"/>
      <c r="I205" s="772"/>
      <c r="J205" s="772"/>
      <c r="K205" s="772"/>
      <c r="L205" s="772"/>
      <c r="M205" s="772"/>
      <c r="N205" s="772"/>
      <c r="O205" s="772"/>
      <c r="P205" s="772"/>
      <c r="Q205" s="772"/>
      <c r="R205" s="772"/>
      <c r="S205" s="772"/>
      <c r="T205" s="772"/>
      <c r="U205" s="772"/>
      <c r="V205" s="772"/>
      <c r="W205" s="772"/>
      <c r="X205" s="772"/>
      <c r="Y205" s="772"/>
      <c r="Z205" s="772"/>
      <c r="AA205" s="772"/>
      <c r="AB205" s="772"/>
      <c r="AC205" s="772"/>
      <c r="AD205" s="772"/>
      <c r="AE205" s="772"/>
      <c r="AF205" s="772"/>
      <c r="AG205" s="772"/>
      <c r="AH205" s="772"/>
      <c r="AI205" s="772"/>
      <c r="AJ205" s="772"/>
      <c r="AK205" s="772"/>
      <c r="AL205" s="772"/>
      <c r="AM205" s="772"/>
      <c r="AN205" s="772"/>
      <c r="AO205" s="772"/>
      <c r="AP205" s="772"/>
      <c r="AQ205" s="772"/>
      <c r="AR205" s="772"/>
      <c r="AS205" s="772"/>
      <c r="AT205" s="772"/>
      <c r="AU205" s="772"/>
      <c r="AV205" s="772"/>
      <c r="AW205" s="772"/>
      <c r="AX205" s="772"/>
      <c r="AY205" s="772"/>
      <c r="AZ205" s="772"/>
      <c r="BA205" s="772"/>
      <c r="BB205" s="772"/>
      <c r="BC205" s="772"/>
      <c r="BD205" s="772"/>
      <c r="BE205" s="772"/>
      <c r="BF205" s="772"/>
      <c r="BG205" s="772"/>
      <c r="BH205" s="772"/>
      <c r="BI205" s="772"/>
      <c r="BJ205" s="772"/>
      <c r="BK205" s="772"/>
      <c r="BL205" s="772"/>
      <c r="BM205" s="772"/>
      <c r="BN205" s="772"/>
      <c r="BO205" s="772"/>
      <c r="BP205" s="772"/>
      <c r="BQ205" s="772"/>
      <c r="BR205" s="772"/>
      <c r="BS205" s="772"/>
      <c r="BT205" s="772"/>
      <c r="BU205" s="772"/>
      <c r="BV205" s="772"/>
      <c r="BW205" s="772"/>
      <c r="BX205" s="772"/>
      <c r="BY205" s="772"/>
      <c r="BZ205" s="772"/>
      <c r="CA205" s="772"/>
      <c r="CB205" s="772"/>
      <c r="CC205" s="772"/>
      <c r="CD205" s="772"/>
      <c r="CE205" s="772"/>
      <c r="CF205" s="772"/>
      <c r="CG205" s="772"/>
      <c r="CH205" s="772"/>
      <c r="CI205" s="772"/>
      <c r="CJ205" s="772"/>
      <c r="CK205" s="772"/>
      <c r="CL205" s="772"/>
      <c r="CM205" s="772"/>
      <c r="CN205" s="772"/>
      <c r="CO205" s="772"/>
      <c r="CP205" s="772"/>
      <c r="CQ205" s="772"/>
      <c r="CR205" s="772"/>
      <c r="CS205" s="772"/>
      <c r="CT205" s="772"/>
      <c r="CU205" s="772"/>
      <c r="CV205" s="772"/>
      <c r="CW205" s="772"/>
      <c r="CX205" s="772"/>
      <c r="CY205" s="772"/>
      <c r="CZ205" s="772"/>
      <c r="DA205" s="772"/>
      <c r="DB205" s="772"/>
      <c r="DC205" s="772"/>
      <c r="DD205" s="772"/>
      <c r="DE205" s="772"/>
      <c r="DF205" s="772"/>
      <c r="DG205" s="772"/>
      <c r="DH205" s="772"/>
      <c r="DI205" s="772"/>
      <c r="DJ205" s="772"/>
      <c r="DK205" s="772"/>
      <c r="DL205" s="772"/>
      <c r="DM205" s="772"/>
      <c r="DN205" s="772"/>
      <c r="DO205" s="772"/>
      <c r="DP205" s="772"/>
      <c r="DQ205" s="772"/>
      <c r="DR205" s="772"/>
      <c r="DS205" s="772"/>
      <c r="DT205" s="772"/>
      <c r="DU205" s="772"/>
      <c r="DV205" s="772"/>
      <c r="DW205" s="772"/>
      <c r="DX205" s="772"/>
      <c r="DY205" s="772"/>
      <c r="DZ205" s="772"/>
      <c r="EA205" s="772"/>
      <c r="EB205" s="772"/>
      <c r="EC205" s="772"/>
      <c r="ED205" s="772"/>
      <c r="EE205" s="772"/>
      <c r="EF205" s="772"/>
      <c r="EG205" s="772"/>
      <c r="EH205" s="772"/>
      <c r="EI205" s="772"/>
      <c r="EJ205" s="772"/>
      <c r="EK205" s="772"/>
      <c r="EL205" s="772"/>
      <c r="EM205" s="772"/>
      <c r="EN205" s="772"/>
      <c r="EO205" s="772"/>
      <c r="EP205" s="772"/>
      <c r="EQ205" s="772"/>
      <c r="ER205" s="772"/>
      <c r="ES205" s="772"/>
      <c r="ET205" s="772"/>
      <c r="EU205" s="772"/>
      <c r="EV205" s="772"/>
      <c r="EW205" s="772"/>
      <c r="EX205" s="772"/>
      <c r="EY205" s="772"/>
      <c r="EZ205" s="772"/>
      <c r="FA205" s="772"/>
      <c r="FB205" s="772"/>
      <c r="FC205" s="772"/>
      <c r="FD205" s="772"/>
      <c r="FE205" s="772"/>
      <c r="FF205" s="772"/>
      <c r="FG205" s="772"/>
      <c r="FH205" s="772"/>
      <c r="FI205" s="772"/>
      <c r="FJ205" s="772"/>
      <c r="FK205" s="772"/>
      <c r="FL205" s="772"/>
      <c r="FM205" s="772"/>
      <c r="FN205" s="772"/>
      <c r="FO205" s="772"/>
      <c r="FP205" s="772"/>
      <c r="FQ205" s="772"/>
      <c r="FR205" s="772"/>
      <c r="FS205" s="772"/>
      <c r="FT205" s="772"/>
      <c r="FU205" s="772"/>
      <c r="FV205" s="772"/>
      <c r="FW205" s="772"/>
      <c r="FX205" s="772"/>
      <c r="FY205" s="772"/>
      <c r="FZ205" s="772"/>
      <c r="GA205" s="772"/>
      <c r="GB205" s="772"/>
      <c r="GC205" s="772"/>
      <c r="GD205" s="772"/>
      <c r="GE205" s="772"/>
      <c r="GF205" s="772"/>
      <c r="GG205" s="772"/>
      <c r="GH205" s="772"/>
      <c r="GI205" s="772"/>
      <c r="GJ205" s="772"/>
      <c r="GK205" s="772"/>
      <c r="GL205" s="772"/>
      <c r="GM205" s="772"/>
      <c r="GN205" s="772"/>
      <c r="GO205" s="772"/>
      <c r="GP205" s="772"/>
      <c r="GQ205" s="772"/>
      <c r="GR205" s="772"/>
      <c r="GS205" s="772"/>
      <c r="GT205" s="772"/>
      <c r="GU205" s="772"/>
      <c r="GV205" s="772"/>
      <c r="GW205" s="772"/>
      <c r="GX205" s="772"/>
    </row>
    <row r="206" spans="1:206" ht="15.75">
      <c r="A206" s="782"/>
      <c r="B206" s="785"/>
      <c r="C206" s="785"/>
      <c r="D206" s="785"/>
      <c r="E206" s="772"/>
      <c r="F206" s="772"/>
      <c r="G206" s="772"/>
      <c r="H206" s="772"/>
      <c r="I206" s="772"/>
      <c r="J206" s="772"/>
      <c r="K206" s="772"/>
      <c r="L206" s="772"/>
      <c r="M206" s="772"/>
      <c r="N206" s="772"/>
      <c r="O206" s="772"/>
      <c r="P206" s="772"/>
      <c r="Q206" s="772"/>
      <c r="R206" s="772"/>
      <c r="S206" s="772"/>
      <c r="T206" s="772"/>
      <c r="U206" s="772"/>
      <c r="V206" s="772"/>
      <c r="W206" s="772"/>
      <c r="X206" s="772"/>
      <c r="Y206" s="772"/>
      <c r="Z206" s="772"/>
      <c r="AA206" s="772"/>
      <c r="AB206" s="772"/>
      <c r="AC206" s="772"/>
      <c r="AD206" s="772"/>
      <c r="AE206" s="772"/>
      <c r="AF206" s="772"/>
      <c r="AG206" s="772"/>
      <c r="AH206" s="772"/>
      <c r="AI206" s="772"/>
      <c r="AJ206" s="772"/>
      <c r="AK206" s="772"/>
      <c r="AL206" s="772"/>
      <c r="AM206" s="772"/>
      <c r="AN206" s="772"/>
      <c r="AO206" s="772"/>
      <c r="AP206" s="772"/>
      <c r="AQ206" s="772"/>
      <c r="AR206" s="772"/>
      <c r="AS206" s="772"/>
      <c r="AT206" s="772"/>
      <c r="AU206" s="772"/>
      <c r="AV206" s="772"/>
      <c r="AW206" s="772"/>
      <c r="AX206" s="772"/>
      <c r="AY206" s="772"/>
      <c r="AZ206" s="772"/>
      <c r="BA206" s="772"/>
      <c r="BB206" s="772"/>
      <c r="BC206" s="772"/>
      <c r="BD206" s="772"/>
      <c r="BE206" s="772"/>
      <c r="BF206" s="772"/>
      <c r="BG206" s="772"/>
      <c r="BH206" s="772"/>
      <c r="BI206" s="772"/>
      <c r="BJ206" s="772"/>
      <c r="BK206" s="772"/>
      <c r="BL206" s="772"/>
      <c r="BM206" s="772"/>
      <c r="BN206" s="772"/>
      <c r="BO206" s="772"/>
      <c r="BP206" s="772"/>
      <c r="BQ206" s="772"/>
      <c r="BR206" s="772"/>
      <c r="BS206" s="772"/>
      <c r="BT206" s="772"/>
      <c r="BU206" s="772"/>
      <c r="BV206" s="772"/>
      <c r="BW206" s="772"/>
      <c r="BX206" s="772"/>
      <c r="BY206" s="772"/>
      <c r="BZ206" s="772"/>
      <c r="CA206" s="772"/>
      <c r="CB206" s="772"/>
      <c r="CC206" s="772"/>
      <c r="CD206" s="772"/>
      <c r="CE206" s="772"/>
      <c r="CF206" s="772"/>
      <c r="CG206" s="772"/>
      <c r="CH206" s="772"/>
      <c r="CI206" s="772"/>
      <c r="CJ206" s="772"/>
      <c r="CK206" s="772"/>
      <c r="CL206" s="772"/>
      <c r="CM206" s="772"/>
      <c r="CN206" s="772"/>
      <c r="CO206" s="772"/>
      <c r="CP206" s="772"/>
      <c r="CQ206" s="772"/>
      <c r="CR206" s="772"/>
      <c r="CS206" s="772"/>
      <c r="CT206" s="772"/>
      <c r="CU206" s="772"/>
      <c r="CV206" s="772"/>
      <c r="CW206" s="772"/>
      <c r="CX206" s="772"/>
      <c r="CY206" s="772"/>
      <c r="CZ206" s="772"/>
      <c r="DA206" s="772"/>
      <c r="DB206" s="772"/>
      <c r="DC206" s="772"/>
      <c r="DD206" s="772"/>
      <c r="DE206" s="772"/>
      <c r="DF206" s="772"/>
      <c r="DG206" s="772"/>
      <c r="DH206" s="772"/>
      <c r="DI206" s="772"/>
      <c r="DJ206" s="772"/>
      <c r="DK206" s="772"/>
      <c r="DL206" s="772"/>
      <c r="DM206" s="772"/>
      <c r="DN206" s="772"/>
      <c r="DO206" s="772"/>
      <c r="DP206" s="772"/>
      <c r="DQ206" s="772"/>
      <c r="DR206" s="772"/>
      <c r="DS206" s="772"/>
      <c r="DT206" s="772"/>
      <c r="DU206" s="772"/>
      <c r="DV206" s="772"/>
      <c r="DW206" s="772"/>
      <c r="DX206" s="772"/>
      <c r="DY206" s="772"/>
      <c r="DZ206" s="772"/>
      <c r="EA206" s="772"/>
      <c r="EB206" s="772"/>
      <c r="EC206" s="772"/>
      <c r="ED206" s="772"/>
      <c r="EE206" s="772"/>
      <c r="EF206" s="772"/>
      <c r="EG206" s="772"/>
      <c r="EH206" s="772"/>
      <c r="EI206" s="772"/>
      <c r="EJ206" s="772"/>
      <c r="EK206" s="772"/>
      <c r="EL206" s="772"/>
      <c r="EM206" s="772"/>
      <c r="EN206" s="772"/>
      <c r="EO206" s="772"/>
      <c r="EP206" s="772"/>
      <c r="EQ206" s="772"/>
      <c r="ER206" s="772"/>
      <c r="ES206" s="772"/>
      <c r="ET206" s="772"/>
      <c r="EU206" s="772"/>
      <c r="EV206" s="772"/>
      <c r="EW206" s="772"/>
      <c r="EX206" s="772"/>
      <c r="EY206" s="772"/>
      <c r="EZ206" s="772"/>
      <c r="FA206" s="772"/>
      <c r="FB206" s="772"/>
      <c r="FC206" s="772"/>
      <c r="FD206" s="772"/>
      <c r="FE206" s="772"/>
      <c r="FF206" s="772"/>
      <c r="FG206" s="772"/>
      <c r="FH206" s="772"/>
      <c r="FI206" s="772"/>
      <c r="FJ206" s="772"/>
      <c r="FK206" s="772"/>
      <c r="FL206" s="772"/>
      <c r="FM206" s="772"/>
      <c r="FN206" s="772"/>
      <c r="FO206" s="772"/>
      <c r="FP206" s="772"/>
      <c r="FQ206" s="772"/>
      <c r="FR206" s="772"/>
      <c r="FS206" s="772"/>
      <c r="FT206" s="772"/>
      <c r="FU206" s="772"/>
      <c r="FV206" s="772"/>
      <c r="FW206" s="772"/>
      <c r="FX206" s="772"/>
      <c r="FY206" s="772"/>
      <c r="FZ206" s="772"/>
      <c r="GA206" s="772"/>
      <c r="GB206" s="772"/>
      <c r="GC206" s="772"/>
      <c r="GD206" s="772"/>
      <c r="GE206" s="772"/>
      <c r="GF206" s="772"/>
      <c r="GG206" s="772"/>
      <c r="GH206" s="772"/>
      <c r="GI206" s="772"/>
      <c r="GJ206" s="772"/>
      <c r="GK206" s="772"/>
      <c r="GL206" s="772"/>
      <c r="GM206" s="772"/>
      <c r="GN206" s="772"/>
      <c r="GO206" s="772"/>
      <c r="GP206" s="772"/>
      <c r="GQ206" s="772"/>
      <c r="GR206" s="772"/>
      <c r="GS206" s="772"/>
      <c r="GT206" s="772"/>
      <c r="GU206" s="772"/>
      <c r="GV206" s="772"/>
      <c r="GW206" s="772"/>
      <c r="GX206" s="772"/>
    </row>
    <row r="207" spans="1:206" ht="15.75">
      <c r="A207" s="782"/>
      <c r="B207" s="785"/>
      <c r="C207" s="785"/>
      <c r="D207" s="785"/>
      <c r="E207" s="772"/>
      <c r="F207" s="772"/>
      <c r="G207" s="772"/>
      <c r="H207" s="772"/>
      <c r="I207" s="772"/>
      <c r="J207" s="772"/>
      <c r="K207" s="772"/>
      <c r="L207" s="772"/>
      <c r="M207" s="772"/>
      <c r="N207" s="772"/>
      <c r="O207" s="772"/>
      <c r="P207" s="772"/>
      <c r="Q207" s="772"/>
      <c r="R207" s="772"/>
      <c r="S207" s="772"/>
      <c r="T207" s="772"/>
      <c r="U207" s="772"/>
      <c r="V207" s="772"/>
      <c r="W207" s="772"/>
      <c r="X207" s="772"/>
      <c r="Y207" s="772"/>
      <c r="Z207" s="772"/>
      <c r="AA207" s="772"/>
      <c r="AB207" s="772"/>
      <c r="AC207" s="772"/>
      <c r="AD207" s="772"/>
      <c r="AE207" s="772"/>
      <c r="AF207" s="772"/>
      <c r="AG207" s="772"/>
      <c r="AH207" s="772"/>
      <c r="AI207" s="772"/>
      <c r="AJ207" s="772"/>
      <c r="AK207" s="772"/>
      <c r="AL207" s="772"/>
      <c r="AM207" s="772"/>
      <c r="AN207" s="772"/>
      <c r="AO207" s="772"/>
      <c r="AP207" s="772"/>
      <c r="AQ207" s="772"/>
      <c r="AR207" s="772"/>
      <c r="AS207" s="772"/>
      <c r="AT207" s="772"/>
      <c r="AU207" s="772"/>
      <c r="AV207" s="772"/>
      <c r="AW207" s="772"/>
      <c r="AX207" s="772"/>
      <c r="AY207" s="772"/>
      <c r="AZ207" s="772"/>
      <c r="BA207" s="772"/>
      <c r="BB207" s="772"/>
      <c r="BC207" s="772"/>
      <c r="BD207" s="772"/>
      <c r="BE207" s="772"/>
      <c r="BF207" s="772"/>
      <c r="BG207" s="772"/>
      <c r="BH207" s="772"/>
      <c r="BI207" s="772"/>
      <c r="BJ207" s="772"/>
      <c r="BK207" s="772"/>
      <c r="BL207" s="772"/>
      <c r="BM207" s="772"/>
      <c r="BN207" s="772"/>
      <c r="BO207" s="772"/>
      <c r="BP207" s="772"/>
      <c r="BQ207" s="772"/>
      <c r="BR207" s="772"/>
      <c r="BS207" s="772"/>
      <c r="BT207" s="772"/>
      <c r="BU207" s="772"/>
      <c r="BV207" s="772"/>
      <c r="BW207" s="772"/>
      <c r="BX207" s="772"/>
      <c r="BY207" s="772"/>
      <c r="BZ207" s="772"/>
      <c r="CA207" s="772"/>
      <c r="CB207" s="772"/>
      <c r="CC207" s="772"/>
      <c r="CD207" s="772"/>
      <c r="CE207" s="772"/>
      <c r="CF207" s="772"/>
      <c r="CG207" s="772"/>
      <c r="CH207" s="772"/>
      <c r="CI207" s="772"/>
      <c r="CJ207" s="772"/>
      <c r="CK207" s="772"/>
      <c r="CL207" s="772"/>
      <c r="CM207" s="772"/>
      <c r="CN207" s="772"/>
      <c r="CO207" s="772"/>
      <c r="CP207" s="772"/>
      <c r="CQ207" s="772"/>
      <c r="CR207" s="772"/>
      <c r="CS207" s="772"/>
      <c r="CT207" s="772"/>
      <c r="CU207" s="772"/>
      <c r="CV207" s="772"/>
      <c r="CW207" s="772"/>
      <c r="CX207" s="772"/>
      <c r="CY207" s="772"/>
      <c r="CZ207" s="772"/>
      <c r="DA207" s="772"/>
      <c r="DB207" s="772"/>
      <c r="DC207" s="772"/>
      <c r="DD207" s="772"/>
      <c r="DE207" s="772"/>
      <c r="DF207" s="772"/>
      <c r="DG207" s="772"/>
      <c r="DH207" s="772"/>
      <c r="DI207" s="772"/>
      <c r="DJ207" s="772"/>
      <c r="DK207" s="772"/>
      <c r="DL207" s="772"/>
      <c r="DM207" s="772"/>
      <c r="DN207" s="772"/>
      <c r="DO207" s="772"/>
      <c r="DP207" s="772"/>
      <c r="DQ207" s="772"/>
      <c r="DR207" s="772"/>
      <c r="DS207" s="772"/>
      <c r="DT207" s="772"/>
      <c r="DU207" s="772"/>
      <c r="DV207" s="772"/>
      <c r="DW207" s="772"/>
      <c r="DX207" s="772"/>
      <c r="DY207" s="772"/>
      <c r="DZ207" s="772"/>
      <c r="EA207" s="772"/>
      <c r="EB207" s="772"/>
      <c r="EC207" s="772"/>
      <c r="ED207" s="772"/>
      <c r="EE207" s="772"/>
      <c r="EF207" s="772"/>
      <c r="EG207" s="772"/>
      <c r="EH207" s="772"/>
      <c r="EI207" s="772"/>
      <c r="EJ207" s="772"/>
      <c r="EK207" s="772"/>
      <c r="EL207" s="772"/>
      <c r="EM207" s="772"/>
      <c r="EN207" s="772"/>
      <c r="EO207" s="772"/>
      <c r="EP207" s="772"/>
      <c r="EQ207" s="772"/>
      <c r="ER207" s="772"/>
      <c r="ES207" s="772"/>
      <c r="ET207" s="772"/>
      <c r="EU207" s="772"/>
      <c r="EV207" s="772"/>
      <c r="EW207" s="772"/>
      <c r="EX207" s="772"/>
      <c r="EY207" s="772"/>
      <c r="EZ207" s="772"/>
      <c r="FA207" s="772"/>
      <c r="FB207" s="772"/>
      <c r="FC207" s="772"/>
      <c r="FD207" s="772"/>
      <c r="FE207" s="772"/>
      <c r="FF207" s="772"/>
      <c r="FG207" s="772"/>
      <c r="FH207" s="772"/>
      <c r="FI207" s="772"/>
      <c r="FJ207" s="772"/>
      <c r="FK207" s="772"/>
      <c r="FL207" s="772"/>
      <c r="FM207" s="772"/>
      <c r="FN207" s="772"/>
      <c r="FO207" s="772"/>
      <c r="FP207" s="772"/>
      <c r="FQ207" s="772"/>
      <c r="FR207" s="772"/>
      <c r="FS207" s="772"/>
      <c r="FT207" s="772"/>
      <c r="FU207" s="772"/>
      <c r="FV207" s="772"/>
      <c r="FW207" s="772"/>
      <c r="FX207" s="772"/>
      <c r="FY207" s="772"/>
      <c r="FZ207" s="772"/>
      <c r="GA207" s="772"/>
      <c r="GB207" s="772"/>
      <c r="GC207" s="772"/>
      <c r="GD207" s="772"/>
      <c r="GE207" s="772"/>
      <c r="GF207" s="772"/>
      <c r="GG207" s="772"/>
      <c r="GH207" s="772"/>
      <c r="GI207" s="772"/>
      <c r="GJ207" s="772"/>
      <c r="GK207" s="772"/>
      <c r="GL207" s="772"/>
      <c r="GM207" s="772"/>
      <c r="GN207" s="772"/>
      <c r="GO207" s="772"/>
      <c r="GP207" s="772"/>
      <c r="GQ207" s="772"/>
      <c r="GR207" s="772"/>
      <c r="GS207" s="772"/>
      <c r="GT207" s="772"/>
      <c r="GU207" s="772"/>
      <c r="GV207" s="772"/>
      <c r="GW207" s="772"/>
      <c r="GX207" s="772"/>
    </row>
    <row r="208" spans="1:206" ht="15.75">
      <c r="A208" s="782"/>
      <c r="B208" s="785"/>
      <c r="C208" s="785"/>
      <c r="D208" s="785"/>
      <c r="E208" s="772"/>
      <c r="F208" s="772"/>
      <c r="G208" s="772"/>
      <c r="H208" s="772"/>
      <c r="I208" s="772"/>
      <c r="J208" s="772"/>
      <c r="K208" s="772"/>
      <c r="L208" s="772"/>
      <c r="M208" s="772"/>
      <c r="N208" s="772"/>
      <c r="O208" s="772"/>
      <c r="P208" s="772"/>
      <c r="Q208" s="772"/>
      <c r="R208" s="772"/>
      <c r="S208" s="772"/>
      <c r="T208" s="772"/>
      <c r="U208" s="772"/>
      <c r="V208" s="772"/>
      <c r="W208" s="772"/>
      <c r="X208" s="772"/>
      <c r="Y208" s="772"/>
      <c r="Z208" s="772"/>
      <c r="AA208" s="772"/>
      <c r="AB208" s="772"/>
      <c r="AC208" s="772"/>
      <c r="AD208" s="772"/>
      <c r="AE208" s="772"/>
      <c r="AF208" s="772"/>
      <c r="AG208" s="772"/>
      <c r="AH208" s="772"/>
      <c r="AI208" s="772"/>
      <c r="AJ208" s="772"/>
      <c r="AK208" s="772"/>
      <c r="AL208" s="772"/>
      <c r="AM208" s="772"/>
      <c r="AN208" s="772"/>
      <c r="AO208" s="772"/>
      <c r="AP208" s="772"/>
      <c r="AQ208" s="772"/>
      <c r="AR208" s="772"/>
      <c r="AS208" s="772"/>
      <c r="AT208" s="772"/>
      <c r="AU208" s="772"/>
      <c r="AV208" s="772"/>
      <c r="AW208" s="772"/>
      <c r="AX208" s="772"/>
      <c r="AY208" s="772"/>
      <c r="AZ208" s="772"/>
      <c r="BA208" s="772"/>
      <c r="BB208" s="772"/>
      <c r="BC208" s="772"/>
      <c r="BD208" s="772"/>
      <c r="BE208" s="772"/>
      <c r="BF208" s="772"/>
      <c r="BG208" s="772"/>
      <c r="BH208" s="772"/>
      <c r="BI208" s="772"/>
      <c r="BJ208" s="772"/>
      <c r="BK208" s="772"/>
      <c r="BL208" s="772"/>
      <c r="BM208" s="772"/>
      <c r="BN208" s="772"/>
      <c r="BO208" s="772"/>
      <c r="BP208" s="772"/>
      <c r="BQ208" s="772"/>
      <c r="BR208" s="772"/>
      <c r="BS208" s="772"/>
      <c r="BT208" s="772"/>
      <c r="BU208" s="772"/>
      <c r="BV208" s="772"/>
      <c r="BW208" s="772"/>
      <c r="BX208" s="772"/>
      <c r="BY208" s="772"/>
      <c r="BZ208" s="772"/>
      <c r="CA208" s="772"/>
      <c r="CB208" s="772"/>
      <c r="CC208" s="772"/>
      <c r="CD208" s="772"/>
      <c r="CE208" s="772"/>
      <c r="CF208" s="772"/>
      <c r="CG208" s="772"/>
      <c r="CH208" s="772"/>
      <c r="CI208" s="772"/>
      <c r="CJ208" s="772"/>
      <c r="CK208" s="772"/>
      <c r="CL208" s="772"/>
      <c r="CM208" s="772"/>
      <c r="CN208" s="772"/>
      <c r="CO208" s="772"/>
      <c r="CP208" s="772"/>
      <c r="CQ208" s="772"/>
      <c r="CR208" s="772"/>
      <c r="CS208" s="772"/>
      <c r="CT208" s="772"/>
      <c r="CU208" s="772"/>
      <c r="CV208" s="772"/>
      <c r="CW208" s="772"/>
      <c r="CX208" s="772"/>
      <c r="CY208" s="772"/>
      <c r="CZ208" s="772"/>
      <c r="DA208" s="772"/>
      <c r="DB208" s="772"/>
      <c r="DC208" s="772"/>
      <c r="DD208" s="772"/>
      <c r="DE208" s="772"/>
      <c r="DF208" s="772"/>
      <c r="DG208" s="772"/>
      <c r="DH208" s="772"/>
      <c r="DI208" s="772"/>
      <c r="DJ208" s="772"/>
      <c r="DK208" s="772"/>
      <c r="DL208" s="772"/>
      <c r="DM208" s="772"/>
      <c r="DN208" s="772"/>
      <c r="DO208" s="772"/>
      <c r="DP208" s="772"/>
      <c r="DQ208" s="772"/>
      <c r="DR208" s="772"/>
      <c r="DS208" s="772"/>
      <c r="DT208" s="772"/>
      <c r="DU208" s="772"/>
      <c r="DV208" s="772"/>
      <c r="DW208" s="772"/>
      <c r="DX208" s="772"/>
      <c r="DY208" s="772"/>
      <c r="DZ208" s="772"/>
      <c r="EA208" s="772"/>
      <c r="EB208" s="772"/>
      <c r="EC208" s="772"/>
      <c r="ED208" s="772"/>
      <c r="EE208" s="772"/>
      <c r="EF208" s="772"/>
      <c r="EG208" s="772"/>
      <c r="EH208" s="772"/>
      <c r="EI208" s="772"/>
      <c r="EJ208" s="772"/>
      <c r="EK208" s="772"/>
      <c r="EL208" s="772"/>
      <c r="EM208" s="772"/>
      <c r="EN208" s="772"/>
      <c r="EO208" s="772"/>
      <c r="EP208" s="772"/>
      <c r="EQ208" s="772"/>
      <c r="ER208" s="772"/>
      <c r="ES208" s="772"/>
      <c r="ET208" s="772"/>
      <c r="EU208" s="772"/>
      <c r="EV208" s="772"/>
      <c r="EW208" s="772"/>
      <c r="EX208" s="772"/>
      <c r="EY208" s="772"/>
      <c r="EZ208" s="772"/>
      <c r="FA208" s="772"/>
      <c r="FB208" s="772"/>
      <c r="FC208" s="772"/>
      <c r="FD208" s="772"/>
      <c r="FE208" s="772"/>
      <c r="FF208" s="772"/>
      <c r="FG208" s="772"/>
      <c r="FH208" s="772"/>
      <c r="FI208" s="772"/>
      <c r="FJ208" s="772"/>
      <c r="FK208" s="772"/>
      <c r="FL208" s="772"/>
      <c r="FM208" s="772"/>
      <c r="FN208" s="772"/>
      <c r="FO208" s="772"/>
      <c r="FP208" s="772"/>
      <c r="FQ208" s="772"/>
      <c r="FR208" s="772"/>
      <c r="FS208" s="772"/>
      <c r="FT208" s="772"/>
      <c r="FU208" s="772"/>
      <c r="FV208" s="772"/>
      <c r="FW208" s="772"/>
      <c r="FX208" s="772"/>
      <c r="FY208" s="772"/>
      <c r="FZ208" s="772"/>
      <c r="GA208" s="772"/>
      <c r="GB208" s="772"/>
      <c r="GC208" s="772"/>
      <c r="GD208" s="772"/>
      <c r="GE208" s="772"/>
      <c r="GF208" s="772"/>
      <c r="GG208" s="772"/>
      <c r="GH208" s="772"/>
      <c r="GI208" s="772"/>
      <c r="GJ208" s="772"/>
      <c r="GK208" s="772"/>
      <c r="GL208" s="772"/>
      <c r="GM208" s="772"/>
      <c r="GN208" s="772"/>
      <c r="GO208" s="772"/>
      <c r="GP208" s="772"/>
      <c r="GQ208" s="772"/>
      <c r="GR208" s="772"/>
      <c r="GS208" s="772"/>
      <c r="GT208" s="772"/>
      <c r="GU208" s="772"/>
      <c r="GV208" s="772"/>
      <c r="GW208" s="772"/>
      <c r="GX208" s="772"/>
    </row>
    <row r="209" spans="1:206" ht="15.75">
      <c r="A209" s="782"/>
      <c r="B209" s="785"/>
      <c r="C209" s="785"/>
      <c r="D209" s="785"/>
      <c r="E209" s="772"/>
      <c r="F209" s="772"/>
      <c r="G209" s="772"/>
      <c r="H209" s="772"/>
      <c r="I209" s="772"/>
      <c r="J209" s="772"/>
      <c r="K209" s="772"/>
      <c r="L209" s="772"/>
      <c r="M209" s="772"/>
      <c r="N209" s="772"/>
      <c r="O209" s="772"/>
      <c r="P209" s="772"/>
      <c r="Q209" s="772"/>
      <c r="R209" s="772"/>
      <c r="S209" s="772"/>
      <c r="T209" s="772"/>
      <c r="U209" s="772"/>
      <c r="V209" s="772"/>
      <c r="W209" s="772"/>
      <c r="X209" s="772"/>
      <c r="Y209" s="772"/>
      <c r="Z209" s="772"/>
      <c r="AA209" s="772"/>
      <c r="AB209" s="772"/>
      <c r="AC209" s="772"/>
      <c r="AD209" s="772"/>
      <c r="AE209" s="772"/>
      <c r="AF209" s="772"/>
      <c r="AG209" s="772"/>
      <c r="AH209" s="772"/>
      <c r="AI209" s="772"/>
      <c r="AJ209" s="772"/>
      <c r="AK209" s="772"/>
      <c r="AL209" s="772"/>
      <c r="AM209" s="772"/>
      <c r="AN209" s="772"/>
      <c r="AO209" s="772"/>
      <c r="AP209" s="772"/>
      <c r="AQ209" s="772"/>
      <c r="AR209" s="772"/>
      <c r="AS209" s="772"/>
      <c r="AT209" s="772"/>
      <c r="AU209" s="772"/>
      <c r="AV209" s="772"/>
      <c r="AW209" s="772"/>
      <c r="AX209" s="772"/>
      <c r="AY209" s="772"/>
      <c r="AZ209" s="772"/>
      <c r="BA209" s="772"/>
      <c r="BB209" s="772"/>
      <c r="BC209" s="772"/>
      <c r="BD209" s="772"/>
      <c r="BE209" s="772"/>
      <c r="BF209" s="772"/>
      <c r="BG209" s="772"/>
      <c r="BH209" s="772"/>
      <c r="BI209" s="772"/>
      <c r="BJ209" s="772"/>
      <c r="BK209" s="772"/>
      <c r="BL209" s="772"/>
      <c r="BM209" s="772"/>
      <c r="BN209" s="772"/>
      <c r="BO209" s="772"/>
      <c r="BP209" s="772"/>
      <c r="BQ209" s="772"/>
      <c r="BR209" s="772"/>
      <c r="BS209" s="772"/>
      <c r="BT209" s="772"/>
      <c r="BU209" s="772"/>
      <c r="BV209" s="772"/>
      <c r="BW209" s="772"/>
      <c r="BX209" s="772"/>
      <c r="BY209" s="772"/>
      <c r="BZ209" s="772"/>
      <c r="CA209" s="772"/>
      <c r="CB209" s="772"/>
      <c r="CC209" s="772"/>
      <c r="CD209" s="772"/>
      <c r="CE209" s="772"/>
      <c r="CF209" s="772"/>
      <c r="CG209" s="772"/>
      <c r="CH209" s="772"/>
      <c r="CI209" s="772"/>
      <c r="CJ209" s="772"/>
      <c r="CK209" s="772"/>
      <c r="CL209" s="772"/>
      <c r="CM209" s="772"/>
      <c r="CN209" s="772"/>
      <c r="CO209" s="772"/>
      <c r="CP209" s="772"/>
      <c r="CQ209" s="772"/>
      <c r="CR209" s="772"/>
      <c r="CS209" s="772"/>
      <c r="CT209" s="772"/>
      <c r="CU209" s="772"/>
      <c r="CV209" s="772"/>
      <c r="CW209" s="772"/>
      <c r="CX209" s="772"/>
      <c r="CY209" s="772"/>
      <c r="CZ209" s="772"/>
      <c r="DA209" s="772"/>
      <c r="DB209" s="772"/>
      <c r="DC209" s="772"/>
      <c r="DD209" s="772"/>
      <c r="DE209" s="772"/>
      <c r="DF209" s="772"/>
      <c r="DG209" s="772"/>
      <c r="DH209" s="772"/>
      <c r="DI209" s="772"/>
      <c r="DJ209" s="772"/>
      <c r="DK209" s="772"/>
      <c r="DL209" s="772"/>
      <c r="DM209" s="772"/>
      <c r="DN209" s="772"/>
      <c r="DO209" s="772"/>
      <c r="DP209" s="772"/>
      <c r="DQ209" s="772"/>
      <c r="DR209" s="772"/>
      <c r="DS209" s="772"/>
      <c r="DT209" s="772"/>
      <c r="DU209" s="772"/>
      <c r="DV209" s="772"/>
      <c r="DW209" s="772"/>
      <c r="DX209" s="772"/>
      <c r="DY209" s="772"/>
      <c r="DZ209" s="772"/>
      <c r="EA209" s="772"/>
      <c r="EB209" s="772"/>
      <c r="EC209" s="772"/>
      <c r="ED209" s="772"/>
      <c r="EE209" s="772"/>
      <c r="EF209" s="772"/>
      <c r="EG209" s="772"/>
      <c r="EH209" s="772"/>
      <c r="EI209" s="772"/>
      <c r="EJ209" s="772"/>
      <c r="EK209" s="772"/>
      <c r="EL209" s="772"/>
      <c r="EM209" s="772"/>
      <c r="EN209" s="772"/>
      <c r="EO209" s="772"/>
      <c r="EP209" s="772"/>
      <c r="EQ209" s="772"/>
      <c r="ER209" s="772"/>
      <c r="ES209" s="772"/>
      <c r="ET209" s="772"/>
      <c r="EU209" s="772"/>
      <c r="EV209" s="772"/>
      <c r="EW209" s="772"/>
      <c r="EX209" s="772"/>
      <c r="EY209" s="772"/>
      <c r="EZ209" s="772"/>
      <c r="FA209" s="772"/>
      <c r="FB209" s="772"/>
      <c r="FC209" s="772"/>
      <c r="FD209" s="772"/>
      <c r="FE209" s="772"/>
      <c r="FF209" s="772"/>
      <c r="FG209" s="772"/>
      <c r="FH209" s="772"/>
      <c r="FI209" s="772"/>
      <c r="FJ209" s="772"/>
      <c r="FK209" s="772"/>
      <c r="FL209" s="772"/>
      <c r="FM209" s="772"/>
      <c r="FN209" s="772"/>
      <c r="FO209" s="772"/>
      <c r="FP209" s="772"/>
      <c r="FQ209" s="772"/>
      <c r="FR209" s="772"/>
      <c r="FS209" s="772"/>
      <c r="FT209" s="772"/>
      <c r="FU209" s="772"/>
      <c r="FV209" s="772"/>
      <c r="FW209" s="772"/>
      <c r="FX209" s="772"/>
      <c r="FY209" s="772"/>
      <c r="FZ209" s="772"/>
      <c r="GA209" s="772"/>
      <c r="GB209" s="772"/>
      <c r="GC209" s="772"/>
      <c r="GD209" s="772"/>
      <c r="GE209" s="772"/>
      <c r="GF209" s="772"/>
      <c r="GG209" s="772"/>
      <c r="GH209" s="772"/>
      <c r="GI209" s="772"/>
      <c r="GJ209" s="772"/>
      <c r="GK209" s="772"/>
      <c r="GL209" s="772"/>
      <c r="GM209" s="772"/>
      <c r="GN209" s="772"/>
      <c r="GO209" s="772"/>
      <c r="GP209" s="772"/>
      <c r="GQ209" s="772"/>
      <c r="GR209" s="772"/>
      <c r="GS209" s="772"/>
      <c r="GT209" s="772"/>
      <c r="GU209" s="772"/>
      <c r="GV209" s="772"/>
      <c r="GW209" s="772"/>
      <c r="GX209" s="772"/>
    </row>
    <row r="210" spans="1:206" ht="15.75">
      <c r="A210" s="782"/>
      <c r="B210" s="785"/>
      <c r="C210" s="785"/>
      <c r="D210" s="785"/>
      <c r="E210" s="772"/>
      <c r="F210" s="772"/>
      <c r="G210" s="772"/>
      <c r="H210" s="772"/>
      <c r="I210" s="772"/>
      <c r="J210" s="772"/>
      <c r="K210" s="772"/>
      <c r="L210" s="772"/>
      <c r="M210" s="772"/>
      <c r="N210" s="772"/>
      <c r="O210" s="772"/>
      <c r="P210" s="772"/>
      <c r="Q210" s="772"/>
      <c r="R210" s="772"/>
      <c r="S210" s="772"/>
      <c r="T210" s="772"/>
      <c r="U210" s="772"/>
      <c r="V210" s="772"/>
      <c r="W210" s="772"/>
      <c r="X210" s="772"/>
      <c r="Y210" s="772"/>
      <c r="Z210" s="772"/>
      <c r="AA210" s="772"/>
      <c r="AB210" s="772"/>
      <c r="AC210" s="772"/>
      <c r="AD210" s="772"/>
      <c r="AE210" s="772"/>
      <c r="AF210" s="772"/>
      <c r="AG210" s="772"/>
      <c r="AH210" s="772"/>
      <c r="AI210" s="772"/>
      <c r="AJ210" s="772"/>
      <c r="AK210" s="772"/>
      <c r="AL210" s="772"/>
      <c r="AM210" s="772"/>
      <c r="AN210" s="772"/>
      <c r="AO210" s="772"/>
      <c r="AP210" s="772"/>
      <c r="AQ210" s="772"/>
      <c r="AR210" s="772"/>
      <c r="AS210" s="772"/>
      <c r="AT210" s="772"/>
      <c r="AU210" s="772"/>
      <c r="AV210" s="772"/>
      <c r="AW210" s="772"/>
      <c r="AX210" s="772"/>
      <c r="AY210" s="772"/>
      <c r="AZ210" s="772"/>
      <c r="BA210" s="772"/>
      <c r="BB210" s="772"/>
      <c r="BC210" s="772"/>
      <c r="BD210" s="772"/>
      <c r="BE210" s="772"/>
      <c r="BF210" s="772"/>
      <c r="BG210" s="772"/>
      <c r="BH210" s="772"/>
      <c r="BI210" s="772"/>
      <c r="BJ210" s="772"/>
      <c r="BK210" s="772"/>
      <c r="BL210" s="772"/>
      <c r="BM210" s="772"/>
      <c r="BN210" s="772"/>
      <c r="BO210" s="772"/>
      <c r="BP210" s="772"/>
      <c r="BQ210" s="772"/>
      <c r="BR210" s="772"/>
      <c r="BS210" s="772"/>
      <c r="BT210" s="772"/>
      <c r="BU210" s="772"/>
      <c r="BV210" s="772"/>
      <c r="BW210" s="772"/>
      <c r="BX210" s="772"/>
      <c r="BY210" s="772"/>
      <c r="BZ210" s="772"/>
      <c r="CA210" s="772"/>
      <c r="CB210" s="772"/>
      <c r="CC210" s="772"/>
      <c r="CD210" s="772"/>
      <c r="CE210" s="772"/>
      <c r="CF210" s="772"/>
      <c r="CG210" s="772"/>
      <c r="CH210" s="772"/>
      <c r="CI210" s="772"/>
      <c r="CJ210" s="772"/>
      <c r="CK210" s="772"/>
      <c r="CL210" s="772"/>
      <c r="CM210" s="772"/>
      <c r="CN210" s="772"/>
      <c r="CO210" s="772"/>
      <c r="CP210" s="772"/>
      <c r="CQ210" s="772"/>
      <c r="CR210" s="772"/>
      <c r="CS210" s="772"/>
      <c r="CT210" s="772"/>
      <c r="CU210" s="772"/>
      <c r="CV210" s="772"/>
      <c r="CW210" s="772"/>
      <c r="CX210" s="772"/>
      <c r="CY210" s="772"/>
      <c r="CZ210" s="772"/>
      <c r="DA210" s="772"/>
      <c r="DB210" s="772"/>
      <c r="DC210" s="772"/>
      <c r="DD210" s="772"/>
      <c r="DE210" s="772"/>
      <c r="DF210" s="772"/>
      <c r="DG210" s="772"/>
      <c r="DH210" s="772"/>
      <c r="DI210" s="772"/>
      <c r="DJ210" s="772"/>
      <c r="DK210" s="772"/>
      <c r="DL210" s="772"/>
      <c r="DM210" s="772"/>
      <c r="DN210" s="772"/>
      <c r="DO210" s="772"/>
      <c r="DP210" s="772"/>
      <c r="DQ210" s="772"/>
      <c r="DR210" s="772"/>
      <c r="DS210" s="772"/>
      <c r="DT210" s="772"/>
      <c r="DU210" s="772"/>
      <c r="DV210" s="772"/>
      <c r="DW210" s="772"/>
      <c r="DX210" s="772"/>
      <c r="DY210" s="772"/>
      <c r="DZ210" s="772"/>
      <c r="EA210" s="772"/>
      <c r="EB210" s="772"/>
      <c r="EC210" s="772"/>
      <c r="ED210" s="772"/>
      <c r="EE210" s="772"/>
      <c r="EF210" s="772"/>
      <c r="EG210" s="772"/>
      <c r="EH210" s="772"/>
      <c r="EI210" s="772"/>
      <c r="EJ210" s="772"/>
      <c r="EK210" s="772"/>
      <c r="EL210" s="772"/>
      <c r="EM210" s="772"/>
      <c r="EN210" s="772"/>
      <c r="EO210" s="772"/>
      <c r="EP210" s="772"/>
      <c r="EQ210" s="772"/>
      <c r="ER210" s="772"/>
      <c r="ES210" s="772"/>
      <c r="ET210" s="772"/>
      <c r="EU210" s="772"/>
      <c r="EV210" s="772"/>
      <c r="EW210" s="772"/>
      <c r="EX210" s="772"/>
      <c r="EY210" s="772"/>
      <c r="EZ210" s="772"/>
      <c r="FA210" s="772"/>
      <c r="FB210" s="772"/>
      <c r="FC210" s="772"/>
      <c r="FD210" s="772"/>
      <c r="FE210" s="772"/>
      <c r="FF210" s="772"/>
      <c r="FG210" s="772"/>
      <c r="FH210" s="772"/>
      <c r="FI210" s="772"/>
      <c r="FJ210" s="772"/>
      <c r="FK210" s="772"/>
      <c r="FL210" s="772"/>
      <c r="FM210" s="772"/>
      <c r="FN210" s="772"/>
      <c r="FO210" s="772"/>
      <c r="FP210" s="772"/>
      <c r="FQ210" s="772"/>
      <c r="FR210" s="772"/>
      <c r="FS210" s="772"/>
      <c r="FT210" s="772"/>
      <c r="FU210" s="772"/>
      <c r="FV210" s="772"/>
      <c r="FW210" s="772"/>
      <c r="FX210" s="772"/>
      <c r="FY210" s="772"/>
      <c r="FZ210" s="772"/>
      <c r="GA210" s="772"/>
      <c r="GB210" s="772"/>
      <c r="GC210" s="772"/>
      <c r="GD210" s="772"/>
      <c r="GE210" s="772"/>
      <c r="GF210" s="772"/>
      <c r="GG210" s="772"/>
      <c r="GH210" s="772"/>
      <c r="GI210" s="772"/>
      <c r="GJ210" s="772"/>
      <c r="GK210" s="772"/>
      <c r="GL210" s="772"/>
      <c r="GM210" s="772"/>
      <c r="GN210" s="772"/>
      <c r="GO210" s="772"/>
      <c r="GP210" s="772"/>
      <c r="GQ210" s="772"/>
      <c r="GR210" s="772"/>
      <c r="GS210" s="772"/>
      <c r="GT210" s="772"/>
      <c r="GU210" s="772"/>
      <c r="GV210" s="772"/>
      <c r="GW210" s="772"/>
      <c r="GX210" s="772"/>
    </row>
    <row r="211" spans="1:206" ht="15.75">
      <c r="A211" s="782"/>
      <c r="B211" s="785"/>
      <c r="C211" s="785"/>
      <c r="D211" s="785"/>
      <c r="E211" s="772"/>
      <c r="F211" s="772"/>
      <c r="G211" s="772"/>
      <c r="H211" s="772"/>
      <c r="I211" s="772"/>
      <c r="J211" s="772"/>
      <c r="K211" s="772"/>
      <c r="L211" s="772"/>
      <c r="M211" s="772"/>
      <c r="N211" s="772"/>
      <c r="O211" s="772"/>
      <c r="P211" s="772"/>
      <c r="Q211" s="772"/>
      <c r="R211" s="772"/>
      <c r="S211" s="772"/>
      <c r="T211" s="772"/>
      <c r="U211" s="772"/>
      <c r="V211" s="772"/>
      <c r="W211" s="772"/>
      <c r="X211" s="772"/>
      <c r="Y211" s="772"/>
      <c r="Z211" s="772"/>
      <c r="AA211" s="772"/>
      <c r="AB211" s="772"/>
      <c r="AC211" s="772"/>
      <c r="AD211" s="772"/>
      <c r="AE211" s="772"/>
      <c r="AF211" s="772"/>
      <c r="AG211" s="772"/>
      <c r="AH211" s="772"/>
      <c r="AI211" s="772"/>
      <c r="AJ211" s="772"/>
      <c r="AK211" s="772"/>
      <c r="AL211" s="772"/>
      <c r="AM211" s="772"/>
      <c r="AN211" s="772"/>
      <c r="AO211" s="772"/>
      <c r="AP211" s="772"/>
      <c r="AQ211" s="772"/>
      <c r="AR211" s="772"/>
      <c r="AS211" s="772"/>
      <c r="AT211" s="772"/>
      <c r="AU211" s="772"/>
      <c r="AV211" s="772"/>
      <c r="AW211" s="772"/>
      <c r="AX211" s="772"/>
      <c r="AY211" s="772"/>
      <c r="AZ211" s="772"/>
      <c r="BA211" s="772"/>
      <c r="BB211" s="772"/>
      <c r="BC211" s="772"/>
      <c r="BD211" s="772"/>
      <c r="BE211" s="772"/>
      <c r="BF211" s="772"/>
      <c r="BG211" s="772"/>
      <c r="BH211" s="772"/>
      <c r="BI211" s="772"/>
      <c r="BJ211" s="772"/>
      <c r="BK211" s="772"/>
      <c r="BL211" s="772"/>
      <c r="BM211" s="772"/>
      <c r="BN211" s="772"/>
      <c r="BO211" s="772"/>
      <c r="BP211" s="772"/>
      <c r="BQ211" s="772"/>
      <c r="BR211" s="772"/>
      <c r="BS211" s="772"/>
      <c r="BT211" s="772"/>
      <c r="BU211" s="772"/>
      <c r="BV211" s="772"/>
      <c r="BW211" s="772"/>
      <c r="BX211" s="772"/>
      <c r="BY211" s="772"/>
      <c r="BZ211" s="772"/>
      <c r="CA211" s="772"/>
      <c r="CB211" s="772"/>
      <c r="CC211" s="772"/>
      <c r="CD211" s="772"/>
      <c r="CE211" s="772"/>
      <c r="CF211" s="772"/>
      <c r="CG211" s="772"/>
      <c r="CH211" s="772"/>
      <c r="CI211" s="772"/>
      <c r="CJ211" s="772"/>
      <c r="CK211" s="772"/>
      <c r="CL211" s="772"/>
      <c r="CM211" s="772"/>
      <c r="CN211" s="772"/>
      <c r="CO211" s="772"/>
      <c r="CP211" s="772"/>
      <c r="CQ211" s="772"/>
      <c r="CR211" s="772"/>
      <c r="CS211" s="772"/>
      <c r="CT211" s="772"/>
      <c r="CU211" s="772"/>
      <c r="CV211" s="772"/>
      <c r="CW211" s="772"/>
      <c r="CX211" s="772"/>
      <c r="CY211" s="772"/>
      <c r="CZ211" s="772"/>
      <c r="DA211" s="772"/>
      <c r="DB211" s="772"/>
      <c r="DC211" s="772"/>
      <c r="DD211" s="772"/>
      <c r="DE211" s="772"/>
      <c r="DF211" s="772"/>
      <c r="DG211" s="772"/>
      <c r="DH211" s="772"/>
      <c r="DI211" s="772"/>
      <c r="DJ211" s="772"/>
      <c r="DK211" s="772"/>
      <c r="DL211" s="772"/>
      <c r="DM211" s="772"/>
      <c r="DN211" s="772"/>
      <c r="DO211" s="772"/>
      <c r="DP211" s="772"/>
      <c r="DQ211" s="772"/>
      <c r="DR211" s="772"/>
      <c r="DS211" s="772"/>
      <c r="DT211" s="772"/>
      <c r="DU211" s="772"/>
      <c r="DV211" s="772"/>
      <c r="DW211" s="772"/>
      <c r="DX211" s="772"/>
      <c r="DY211" s="772"/>
      <c r="DZ211" s="772"/>
      <c r="EA211" s="772"/>
      <c r="EB211" s="772"/>
      <c r="EC211" s="772"/>
      <c r="ED211" s="772"/>
      <c r="EE211" s="772"/>
      <c r="EF211" s="772"/>
      <c r="EG211" s="772"/>
      <c r="EH211" s="772"/>
      <c r="EI211" s="772"/>
      <c r="EJ211" s="772"/>
      <c r="EK211" s="772"/>
      <c r="EL211" s="772"/>
      <c r="EM211" s="772"/>
      <c r="EN211" s="772"/>
      <c r="EO211" s="772"/>
      <c r="EP211" s="772"/>
      <c r="EQ211" s="772"/>
      <c r="ER211" s="772"/>
      <c r="ES211" s="772"/>
      <c r="ET211" s="772"/>
      <c r="EU211" s="772"/>
      <c r="EV211" s="772"/>
      <c r="EW211" s="772"/>
      <c r="EX211" s="772"/>
      <c r="EY211" s="772"/>
      <c r="EZ211" s="772"/>
      <c r="FA211" s="772"/>
      <c r="FB211" s="772"/>
      <c r="FC211" s="772"/>
      <c r="FD211" s="772"/>
      <c r="FE211" s="772"/>
      <c r="FF211" s="772"/>
      <c r="FG211" s="772"/>
      <c r="FH211" s="772"/>
      <c r="FI211" s="772"/>
      <c r="FJ211" s="772"/>
      <c r="FK211" s="772"/>
      <c r="FL211" s="772"/>
      <c r="FM211" s="772"/>
      <c r="FN211" s="772"/>
      <c r="FO211" s="772"/>
      <c r="FP211" s="772"/>
      <c r="FQ211" s="772"/>
      <c r="FR211" s="772"/>
      <c r="FS211" s="772"/>
      <c r="FT211" s="772"/>
      <c r="FU211" s="772"/>
      <c r="FV211" s="772"/>
      <c r="FW211" s="772"/>
      <c r="FX211" s="772"/>
      <c r="FY211" s="772"/>
      <c r="FZ211" s="772"/>
      <c r="GA211" s="772"/>
      <c r="GB211" s="772"/>
      <c r="GC211" s="772"/>
      <c r="GD211" s="772"/>
      <c r="GE211" s="772"/>
      <c r="GF211" s="772"/>
      <c r="GG211" s="772"/>
      <c r="GH211" s="772"/>
      <c r="GI211" s="772"/>
      <c r="GJ211" s="772"/>
      <c r="GK211" s="772"/>
      <c r="GL211" s="772"/>
      <c r="GM211" s="772"/>
      <c r="GN211" s="772"/>
      <c r="GO211" s="772"/>
      <c r="GP211" s="772"/>
      <c r="GQ211" s="772"/>
      <c r="GR211" s="772"/>
      <c r="GS211" s="772"/>
      <c r="GT211" s="772"/>
      <c r="GU211" s="772"/>
      <c r="GV211" s="772"/>
      <c r="GW211" s="772"/>
      <c r="GX211" s="772"/>
    </row>
    <row r="212" spans="1:206" ht="15.75">
      <c r="A212" s="782"/>
      <c r="B212" s="785"/>
      <c r="C212" s="785"/>
      <c r="D212" s="785"/>
      <c r="E212" s="772"/>
      <c r="F212" s="772"/>
      <c r="G212" s="772"/>
      <c r="H212" s="772"/>
      <c r="I212" s="772"/>
      <c r="J212" s="772"/>
      <c r="K212" s="772"/>
      <c r="L212" s="772"/>
      <c r="M212" s="772"/>
      <c r="N212" s="772"/>
      <c r="O212" s="772"/>
      <c r="P212" s="772"/>
      <c r="Q212" s="772"/>
      <c r="R212" s="772"/>
      <c r="S212" s="772"/>
      <c r="T212" s="772"/>
      <c r="U212" s="772"/>
      <c r="V212" s="772"/>
      <c r="W212" s="772"/>
      <c r="X212" s="772"/>
      <c r="Y212" s="772"/>
      <c r="Z212" s="772"/>
      <c r="AA212" s="772"/>
      <c r="AB212" s="772"/>
      <c r="AC212" s="772"/>
      <c r="AD212" s="772"/>
      <c r="AE212" s="772"/>
      <c r="AF212" s="772"/>
      <c r="AG212" s="772"/>
      <c r="AH212" s="772"/>
      <c r="AI212" s="772"/>
      <c r="AJ212" s="772"/>
      <c r="AK212" s="772"/>
      <c r="AL212" s="772"/>
      <c r="AM212" s="772"/>
      <c r="AN212" s="772"/>
      <c r="AO212" s="772"/>
      <c r="AP212" s="772"/>
      <c r="AQ212" s="772"/>
      <c r="AR212" s="772"/>
      <c r="AS212" s="772"/>
      <c r="AT212" s="772"/>
      <c r="AU212" s="772"/>
      <c r="AV212" s="772"/>
      <c r="AW212" s="772"/>
      <c r="AX212" s="772"/>
      <c r="AY212" s="772"/>
      <c r="AZ212" s="772"/>
      <c r="BA212" s="772"/>
      <c r="BB212" s="772"/>
      <c r="BC212" s="772"/>
      <c r="BD212" s="772"/>
      <c r="BE212" s="772"/>
      <c r="BF212" s="772"/>
      <c r="BG212" s="772"/>
      <c r="BH212" s="772"/>
      <c r="BI212" s="772"/>
      <c r="BJ212" s="772"/>
      <c r="BK212" s="772"/>
      <c r="BL212" s="772"/>
      <c r="BM212" s="772"/>
      <c r="BN212" s="772"/>
      <c r="BO212" s="772"/>
      <c r="BP212" s="772"/>
      <c r="BQ212" s="772"/>
      <c r="BR212" s="772"/>
      <c r="BS212" s="772"/>
      <c r="BT212" s="772"/>
      <c r="BU212" s="772"/>
      <c r="BV212" s="772"/>
      <c r="BW212" s="772"/>
      <c r="BX212" s="772"/>
      <c r="BY212" s="772"/>
      <c r="BZ212" s="772"/>
      <c r="CA212" s="772"/>
      <c r="CB212" s="772"/>
      <c r="CC212" s="772"/>
      <c r="CD212" s="772"/>
      <c r="CE212" s="772"/>
      <c r="CF212" s="772"/>
      <c r="CG212" s="772"/>
      <c r="CH212" s="772"/>
      <c r="CI212" s="772"/>
      <c r="CJ212" s="772"/>
      <c r="CK212" s="772"/>
      <c r="CL212" s="772"/>
      <c r="CM212" s="772"/>
      <c r="CN212" s="772"/>
      <c r="CO212" s="772"/>
      <c r="CP212" s="772"/>
      <c r="CQ212" s="772"/>
      <c r="CR212" s="772"/>
      <c r="CS212" s="772"/>
      <c r="CT212" s="772"/>
      <c r="CU212" s="772"/>
      <c r="CV212" s="772"/>
      <c r="CW212" s="772"/>
      <c r="CX212" s="772"/>
      <c r="CY212" s="772"/>
      <c r="CZ212" s="772"/>
      <c r="DA212" s="772"/>
      <c r="DB212" s="772"/>
      <c r="DC212" s="772"/>
      <c r="DD212" s="772"/>
      <c r="DE212" s="772"/>
      <c r="DF212" s="772"/>
      <c r="DG212" s="772"/>
      <c r="DH212" s="772"/>
      <c r="DI212" s="772"/>
      <c r="DJ212" s="772"/>
      <c r="DK212" s="772"/>
      <c r="DL212" s="772"/>
      <c r="DM212" s="772"/>
      <c r="DN212" s="772"/>
      <c r="DO212" s="772"/>
      <c r="DP212" s="772"/>
      <c r="DQ212" s="772"/>
      <c r="DR212" s="772"/>
      <c r="DS212" s="772"/>
      <c r="DT212" s="772"/>
      <c r="DU212" s="772"/>
      <c r="DV212" s="772"/>
      <c r="DW212" s="772"/>
      <c r="DX212" s="772"/>
      <c r="DY212" s="772"/>
      <c r="DZ212" s="772"/>
      <c r="EA212" s="772"/>
      <c r="EB212" s="772"/>
      <c r="EC212" s="772"/>
      <c r="ED212" s="772"/>
      <c r="EE212" s="772"/>
      <c r="EF212" s="772"/>
      <c r="EG212" s="772"/>
      <c r="EH212" s="772"/>
      <c r="EI212" s="772"/>
      <c r="EJ212" s="772"/>
      <c r="EK212" s="772"/>
      <c r="EL212" s="772"/>
      <c r="EM212" s="772"/>
      <c r="EN212" s="772"/>
      <c r="EO212" s="772"/>
      <c r="EP212" s="772"/>
      <c r="EQ212" s="772"/>
      <c r="ER212" s="772"/>
      <c r="ES212" s="772"/>
      <c r="ET212" s="772"/>
      <c r="EU212" s="772"/>
      <c r="EV212" s="772"/>
      <c r="EW212" s="772"/>
      <c r="EX212" s="772"/>
      <c r="EY212" s="772"/>
      <c r="EZ212" s="772"/>
      <c r="FA212" s="772"/>
      <c r="FB212" s="772"/>
      <c r="FC212" s="772"/>
      <c r="FD212" s="772"/>
      <c r="FE212" s="772"/>
      <c r="FF212" s="772"/>
      <c r="FG212" s="772"/>
      <c r="FH212" s="772"/>
      <c r="FI212" s="772"/>
      <c r="FJ212" s="772"/>
      <c r="FK212" s="772"/>
      <c r="FL212" s="772"/>
      <c r="FM212" s="772"/>
      <c r="FN212" s="772"/>
      <c r="FO212" s="772"/>
      <c r="FP212" s="772"/>
      <c r="FQ212" s="772"/>
      <c r="FR212" s="772"/>
      <c r="FS212" s="772"/>
      <c r="FT212" s="772"/>
      <c r="FU212" s="772"/>
      <c r="FV212" s="772"/>
      <c r="FW212" s="772"/>
      <c r="FX212" s="772"/>
      <c r="FY212" s="772"/>
      <c r="FZ212" s="772"/>
      <c r="GA212" s="772"/>
      <c r="GB212" s="772"/>
      <c r="GC212" s="772"/>
      <c r="GD212" s="772"/>
      <c r="GE212" s="772"/>
      <c r="GF212" s="772"/>
      <c r="GG212" s="772"/>
      <c r="GH212" s="772"/>
      <c r="GI212" s="772"/>
      <c r="GJ212" s="772"/>
      <c r="GK212" s="772"/>
      <c r="GL212" s="772"/>
      <c r="GM212" s="772"/>
      <c r="GN212" s="772"/>
      <c r="GO212" s="772"/>
      <c r="GP212" s="772"/>
      <c r="GQ212" s="772"/>
      <c r="GR212" s="772"/>
      <c r="GS212" s="772"/>
      <c r="GT212" s="772"/>
      <c r="GU212" s="772"/>
      <c r="GV212" s="772"/>
      <c r="GW212" s="772"/>
      <c r="GX212" s="772"/>
    </row>
    <row r="213" spans="1:206" ht="15.75">
      <c r="A213" s="782"/>
      <c r="B213" s="785"/>
      <c r="C213" s="785"/>
      <c r="D213" s="785"/>
      <c r="E213" s="772"/>
      <c r="F213" s="772"/>
      <c r="G213" s="772"/>
      <c r="H213" s="772"/>
      <c r="I213" s="772"/>
      <c r="J213" s="772"/>
      <c r="K213" s="772"/>
      <c r="L213" s="772"/>
      <c r="M213" s="772"/>
      <c r="N213" s="772"/>
      <c r="O213" s="772"/>
      <c r="P213" s="772"/>
      <c r="Q213" s="772"/>
      <c r="R213" s="772"/>
      <c r="S213" s="772"/>
      <c r="T213" s="772"/>
      <c r="U213" s="772"/>
      <c r="V213" s="772"/>
      <c r="W213" s="772"/>
      <c r="X213" s="772"/>
      <c r="Y213" s="772"/>
      <c r="Z213" s="772"/>
      <c r="AA213" s="772"/>
      <c r="AB213" s="772"/>
      <c r="AC213" s="772"/>
      <c r="AD213" s="772"/>
      <c r="AE213" s="772"/>
      <c r="AF213" s="772"/>
      <c r="AG213" s="772"/>
      <c r="AH213" s="772"/>
      <c r="AI213" s="772"/>
      <c r="AJ213" s="772"/>
      <c r="AK213" s="772"/>
      <c r="AL213" s="772"/>
      <c r="AM213" s="772"/>
      <c r="AN213" s="772"/>
      <c r="AO213" s="772"/>
      <c r="AP213" s="772"/>
      <c r="AQ213" s="772"/>
      <c r="AR213" s="772"/>
      <c r="AS213" s="772"/>
      <c r="AT213" s="772"/>
      <c r="AU213" s="772"/>
      <c r="AV213" s="772"/>
      <c r="AW213" s="772"/>
      <c r="AX213" s="772"/>
      <c r="AY213" s="772"/>
      <c r="AZ213" s="772"/>
      <c r="BA213" s="772"/>
      <c r="BB213" s="772"/>
      <c r="BC213" s="772"/>
      <c r="BD213" s="772"/>
      <c r="BE213" s="772"/>
      <c r="BF213" s="772"/>
      <c r="BG213" s="772"/>
      <c r="BH213" s="772"/>
      <c r="BI213" s="772"/>
      <c r="BJ213" s="772"/>
      <c r="BK213" s="772"/>
      <c r="BL213" s="772"/>
      <c r="BM213" s="772"/>
      <c r="BN213" s="772"/>
      <c r="BO213" s="772"/>
      <c r="BP213" s="772"/>
      <c r="BQ213" s="772"/>
      <c r="BR213" s="772"/>
      <c r="BS213" s="772"/>
      <c r="BT213" s="772"/>
      <c r="BU213" s="772"/>
      <c r="BV213" s="772"/>
      <c r="BW213" s="772"/>
      <c r="BX213" s="772"/>
      <c r="BY213" s="772"/>
      <c r="BZ213" s="772"/>
      <c r="CA213" s="772"/>
      <c r="CB213" s="772"/>
      <c r="CC213" s="772"/>
      <c r="CD213" s="772"/>
      <c r="CE213" s="772"/>
      <c r="CF213" s="772"/>
      <c r="CG213" s="772"/>
      <c r="CH213" s="772"/>
      <c r="CI213" s="772"/>
      <c r="CJ213" s="772"/>
      <c r="CK213" s="772"/>
      <c r="CL213" s="772"/>
      <c r="CM213" s="772"/>
      <c r="CN213" s="772"/>
      <c r="CO213" s="772"/>
      <c r="CP213" s="772"/>
      <c r="CQ213" s="772"/>
      <c r="CR213" s="772"/>
      <c r="CS213" s="772"/>
      <c r="CT213" s="772"/>
      <c r="CU213" s="772"/>
      <c r="CV213" s="772"/>
      <c r="CW213" s="772"/>
      <c r="CX213" s="772"/>
      <c r="CY213" s="772"/>
      <c r="CZ213" s="772"/>
      <c r="DA213" s="772"/>
      <c r="DB213" s="772"/>
      <c r="DC213" s="772"/>
      <c r="DD213" s="772"/>
      <c r="DE213" s="772"/>
      <c r="DF213" s="772"/>
      <c r="DG213" s="772"/>
      <c r="DH213" s="772"/>
      <c r="DI213" s="772"/>
      <c r="DJ213" s="772"/>
      <c r="DK213" s="772"/>
      <c r="DL213" s="772"/>
      <c r="DM213" s="772"/>
      <c r="DN213" s="772"/>
      <c r="DO213" s="772"/>
      <c r="DP213" s="772"/>
      <c r="DQ213" s="772"/>
      <c r="DR213" s="772"/>
      <c r="DS213" s="772"/>
      <c r="DT213" s="772"/>
      <c r="DU213" s="772"/>
      <c r="DV213" s="772"/>
      <c r="DW213" s="772"/>
      <c r="DX213" s="772"/>
      <c r="DY213" s="772"/>
      <c r="DZ213" s="772"/>
      <c r="EA213" s="772"/>
      <c r="EB213" s="772"/>
      <c r="EC213" s="772"/>
      <c r="ED213" s="772"/>
      <c r="EE213" s="772"/>
      <c r="EF213" s="772"/>
      <c r="EG213" s="772"/>
      <c r="EH213" s="772"/>
      <c r="EI213" s="772"/>
      <c r="EJ213" s="772"/>
      <c r="EK213" s="772"/>
      <c r="EL213" s="772"/>
      <c r="EM213" s="772"/>
      <c r="EN213" s="772"/>
      <c r="EO213" s="772"/>
      <c r="EP213" s="772"/>
      <c r="EQ213" s="772"/>
      <c r="ER213" s="772"/>
      <c r="ES213" s="772"/>
      <c r="ET213" s="772"/>
      <c r="EU213" s="772"/>
      <c r="EV213" s="772"/>
      <c r="EW213" s="772"/>
      <c r="EX213" s="772"/>
      <c r="EY213" s="772"/>
      <c r="EZ213" s="772"/>
      <c r="FA213" s="772"/>
      <c r="FB213" s="772"/>
      <c r="FC213" s="772"/>
      <c r="FD213" s="772"/>
      <c r="FE213" s="772"/>
      <c r="FF213" s="772"/>
      <c r="FG213" s="772"/>
      <c r="FH213" s="772"/>
      <c r="FI213" s="772"/>
      <c r="FJ213" s="772"/>
      <c r="FK213" s="772"/>
      <c r="FL213" s="772"/>
      <c r="FM213" s="772"/>
      <c r="FN213" s="772"/>
      <c r="FO213" s="772"/>
      <c r="FP213" s="772"/>
      <c r="FQ213" s="772"/>
      <c r="FR213" s="772"/>
      <c r="FS213" s="772"/>
      <c r="FT213" s="772"/>
      <c r="FU213" s="772"/>
      <c r="FV213" s="772"/>
      <c r="FW213" s="772"/>
      <c r="FX213" s="772"/>
      <c r="FY213" s="772"/>
      <c r="FZ213" s="772"/>
      <c r="GA213" s="772"/>
      <c r="GB213" s="772"/>
      <c r="GC213" s="772"/>
      <c r="GD213" s="772"/>
      <c r="GE213" s="772"/>
      <c r="GF213" s="772"/>
      <c r="GG213" s="772"/>
      <c r="GH213" s="772"/>
      <c r="GI213" s="772"/>
      <c r="GJ213" s="772"/>
      <c r="GK213" s="772"/>
      <c r="GL213" s="772"/>
      <c r="GM213" s="772"/>
      <c r="GN213" s="772"/>
      <c r="GO213" s="772"/>
      <c r="GP213" s="772"/>
      <c r="GQ213" s="772"/>
      <c r="GR213" s="772"/>
      <c r="GS213" s="772"/>
      <c r="GT213" s="772"/>
      <c r="GU213" s="772"/>
      <c r="GV213" s="772"/>
      <c r="GW213" s="772"/>
      <c r="GX213" s="772"/>
    </row>
    <row r="214" spans="1:206" ht="15.75">
      <c r="A214" s="782"/>
      <c r="B214" s="785"/>
      <c r="C214" s="785"/>
      <c r="D214" s="785"/>
      <c r="E214" s="772"/>
      <c r="F214" s="772"/>
      <c r="G214" s="772"/>
      <c r="H214" s="772"/>
      <c r="I214" s="772"/>
      <c r="J214" s="772"/>
      <c r="K214" s="772"/>
      <c r="L214" s="772"/>
      <c r="M214" s="772"/>
      <c r="N214" s="772"/>
      <c r="O214" s="772"/>
      <c r="P214" s="772"/>
      <c r="Q214" s="772"/>
      <c r="R214" s="772"/>
      <c r="S214" s="772"/>
      <c r="T214" s="772"/>
      <c r="U214" s="772"/>
      <c r="V214" s="772"/>
      <c r="W214" s="772"/>
      <c r="X214" s="772"/>
      <c r="Y214" s="772"/>
      <c r="Z214" s="772"/>
      <c r="AA214" s="772"/>
      <c r="AB214" s="772"/>
      <c r="AC214" s="772"/>
      <c r="AD214" s="772"/>
      <c r="AE214" s="772"/>
      <c r="AF214" s="772"/>
      <c r="AG214" s="772"/>
      <c r="AH214" s="772"/>
      <c r="AI214" s="772"/>
      <c r="AJ214" s="772"/>
      <c r="AK214" s="772"/>
      <c r="AL214" s="772"/>
      <c r="AM214" s="772"/>
      <c r="AN214" s="772"/>
      <c r="AO214" s="772"/>
      <c r="AP214" s="772"/>
      <c r="AQ214" s="772"/>
      <c r="AR214" s="772"/>
      <c r="AS214" s="772"/>
      <c r="AT214" s="772"/>
      <c r="AU214" s="772"/>
      <c r="AV214" s="772"/>
      <c r="AW214" s="772"/>
      <c r="AX214" s="772"/>
      <c r="AY214" s="772"/>
      <c r="AZ214" s="772"/>
      <c r="BA214" s="772"/>
      <c r="BB214" s="772"/>
      <c r="BC214" s="772"/>
      <c r="BD214" s="772"/>
      <c r="BE214" s="772"/>
      <c r="BF214" s="772"/>
      <c r="BG214" s="772"/>
      <c r="BH214" s="772"/>
      <c r="BI214" s="772"/>
      <c r="BJ214" s="772"/>
      <c r="BK214" s="772"/>
      <c r="BL214" s="772"/>
      <c r="BM214" s="772"/>
      <c r="BN214" s="772"/>
      <c r="BO214" s="772"/>
      <c r="BP214" s="772"/>
      <c r="BQ214" s="772"/>
      <c r="BR214" s="772"/>
      <c r="BS214" s="772"/>
      <c r="BT214" s="772"/>
      <c r="BU214" s="772"/>
      <c r="BV214" s="772"/>
      <c r="BW214" s="772"/>
      <c r="BX214" s="772"/>
      <c r="BY214" s="772"/>
      <c r="BZ214" s="772"/>
      <c r="CA214" s="772"/>
      <c r="CB214" s="772"/>
      <c r="CC214" s="772"/>
      <c r="CD214" s="772"/>
      <c r="CE214" s="772"/>
      <c r="CF214" s="772"/>
      <c r="CG214" s="772"/>
      <c r="CH214" s="772"/>
      <c r="CI214" s="772"/>
      <c r="CJ214" s="772"/>
      <c r="CK214" s="772"/>
      <c r="CL214" s="772"/>
      <c r="CM214" s="772"/>
      <c r="CN214" s="772"/>
      <c r="CO214" s="772"/>
      <c r="CP214" s="772"/>
      <c r="CQ214" s="772"/>
      <c r="CR214" s="772"/>
      <c r="CS214" s="772"/>
      <c r="CT214" s="772"/>
      <c r="CU214" s="772"/>
      <c r="CV214" s="772"/>
      <c r="CW214" s="772"/>
      <c r="CX214" s="772"/>
      <c r="CY214" s="772"/>
      <c r="CZ214" s="772"/>
      <c r="DA214" s="772"/>
      <c r="DB214" s="772"/>
      <c r="DC214" s="772"/>
      <c r="DD214" s="772"/>
      <c r="DE214" s="772"/>
      <c r="DF214" s="772"/>
      <c r="DG214" s="772"/>
      <c r="DH214" s="772"/>
      <c r="DI214" s="772"/>
      <c r="DJ214" s="772"/>
      <c r="DK214" s="772"/>
      <c r="DL214" s="772"/>
      <c r="DM214" s="772"/>
      <c r="DN214" s="772"/>
      <c r="DO214" s="772"/>
      <c r="DP214" s="772"/>
      <c r="DQ214" s="772"/>
      <c r="DR214" s="772"/>
      <c r="DS214" s="772"/>
      <c r="DT214" s="772"/>
      <c r="DU214" s="772"/>
      <c r="DV214" s="772"/>
      <c r="DW214" s="772"/>
      <c r="DX214" s="772"/>
      <c r="DY214" s="772"/>
      <c r="DZ214" s="772"/>
      <c r="EA214" s="772"/>
      <c r="EB214" s="772"/>
      <c r="EC214" s="772"/>
      <c r="ED214" s="772"/>
      <c r="EE214" s="772"/>
      <c r="EF214" s="772"/>
      <c r="EG214" s="772"/>
      <c r="EH214" s="772"/>
      <c r="EI214" s="772"/>
      <c r="EJ214" s="772"/>
      <c r="EK214" s="772"/>
      <c r="EL214" s="772"/>
      <c r="EM214" s="772"/>
      <c r="EN214" s="772"/>
      <c r="EO214" s="772"/>
      <c r="EP214" s="772"/>
      <c r="EQ214" s="772"/>
      <c r="ER214" s="772"/>
      <c r="ES214" s="772"/>
      <c r="ET214" s="772"/>
      <c r="EU214" s="772"/>
      <c r="EV214" s="772"/>
      <c r="EW214" s="772"/>
      <c r="EX214" s="772"/>
      <c r="EY214" s="772"/>
      <c r="EZ214" s="772"/>
      <c r="FA214" s="772"/>
      <c r="FB214" s="772"/>
      <c r="FC214" s="772"/>
      <c r="FD214" s="772"/>
      <c r="FE214" s="772"/>
      <c r="FF214" s="772"/>
      <c r="FG214" s="772"/>
      <c r="FH214" s="772"/>
      <c r="FI214" s="772"/>
      <c r="FJ214" s="772"/>
      <c r="FK214" s="772"/>
      <c r="FL214" s="772"/>
      <c r="FM214" s="772"/>
      <c r="FN214" s="772"/>
      <c r="FO214" s="772"/>
      <c r="FP214" s="772"/>
      <c r="FQ214" s="772"/>
      <c r="FR214" s="772"/>
      <c r="FS214" s="772"/>
      <c r="FT214" s="772"/>
      <c r="FU214" s="772"/>
      <c r="FV214" s="772"/>
      <c r="FW214" s="772"/>
      <c r="FX214" s="772"/>
      <c r="FY214" s="772"/>
      <c r="FZ214" s="772"/>
      <c r="GA214" s="772"/>
      <c r="GB214" s="772"/>
      <c r="GC214" s="772"/>
      <c r="GD214" s="772"/>
      <c r="GE214" s="772"/>
      <c r="GF214" s="772"/>
      <c r="GG214" s="772"/>
      <c r="GH214" s="772"/>
      <c r="GI214" s="772"/>
      <c r="GJ214" s="772"/>
      <c r="GK214" s="772"/>
      <c r="GL214" s="772"/>
      <c r="GM214" s="772"/>
      <c r="GN214" s="772"/>
      <c r="GO214" s="772"/>
      <c r="GP214" s="772"/>
      <c r="GQ214" s="772"/>
      <c r="GR214" s="772"/>
      <c r="GS214" s="772"/>
      <c r="GT214" s="772"/>
      <c r="GU214" s="772"/>
      <c r="GV214" s="772"/>
      <c r="GW214" s="772"/>
      <c r="GX214" s="772"/>
    </row>
    <row r="215" spans="1:206" ht="15.75">
      <c r="A215" s="782"/>
      <c r="B215" s="785"/>
      <c r="C215" s="785"/>
      <c r="D215" s="785"/>
      <c r="E215" s="772"/>
      <c r="F215" s="772"/>
      <c r="G215" s="772"/>
      <c r="H215" s="772"/>
      <c r="I215" s="772"/>
      <c r="J215" s="772"/>
      <c r="K215" s="772"/>
      <c r="L215" s="772"/>
      <c r="M215" s="772"/>
      <c r="N215" s="772"/>
      <c r="O215" s="772"/>
      <c r="P215" s="772"/>
      <c r="Q215" s="772"/>
      <c r="R215" s="772"/>
      <c r="S215" s="772"/>
      <c r="T215" s="772"/>
      <c r="U215" s="772"/>
      <c r="V215" s="772"/>
      <c r="W215" s="772"/>
      <c r="X215" s="772"/>
      <c r="Y215" s="772"/>
      <c r="Z215" s="772"/>
      <c r="AA215" s="772"/>
      <c r="AB215" s="772"/>
      <c r="AC215" s="772"/>
      <c r="AD215" s="772"/>
      <c r="AE215" s="772"/>
      <c r="AF215" s="772"/>
      <c r="AG215" s="772"/>
      <c r="AH215" s="772"/>
      <c r="AI215" s="772"/>
      <c r="AJ215" s="772"/>
      <c r="AK215" s="772"/>
      <c r="AL215" s="772"/>
      <c r="AM215" s="772"/>
      <c r="AN215" s="772"/>
      <c r="AO215" s="772"/>
      <c r="AP215" s="772"/>
      <c r="AQ215" s="772"/>
      <c r="AR215" s="772"/>
      <c r="AS215" s="772"/>
      <c r="AT215" s="772"/>
      <c r="AU215" s="772"/>
      <c r="AV215" s="772"/>
      <c r="AW215" s="772"/>
      <c r="AX215" s="772"/>
      <c r="AY215" s="772"/>
      <c r="AZ215" s="772"/>
      <c r="BA215" s="772"/>
      <c r="BB215" s="772"/>
      <c r="BC215" s="772"/>
      <c r="BD215" s="772"/>
      <c r="BE215" s="772"/>
      <c r="BF215" s="772"/>
      <c r="BG215" s="772"/>
      <c r="BH215" s="772"/>
      <c r="BI215" s="772"/>
      <c r="BJ215" s="772"/>
      <c r="BK215" s="772"/>
      <c r="BL215" s="772"/>
      <c r="BM215" s="772"/>
      <c r="BN215" s="772"/>
      <c r="BO215" s="772"/>
      <c r="BP215" s="772"/>
      <c r="BQ215" s="772"/>
      <c r="BR215" s="772"/>
      <c r="BS215" s="772"/>
      <c r="BT215" s="772"/>
      <c r="BU215" s="772"/>
      <c r="BV215" s="772"/>
      <c r="BW215" s="772"/>
      <c r="BX215" s="772"/>
      <c r="BY215" s="772"/>
      <c r="BZ215" s="772"/>
      <c r="CA215" s="772"/>
      <c r="CB215" s="772"/>
      <c r="CC215" s="772"/>
      <c r="CD215" s="772"/>
      <c r="CE215" s="772"/>
      <c r="CF215" s="772"/>
      <c r="CG215" s="772"/>
      <c r="CH215" s="772"/>
      <c r="CI215" s="772"/>
      <c r="CJ215" s="772"/>
      <c r="CK215" s="772"/>
      <c r="CL215" s="772"/>
      <c r="CM215" s="772"/>
      <c r="CN215" s="772"/>
      <c r="CO215" s="772"/>
      <c r="CP215" s="772"/>
      <c r="CQ215" s="772"/>
      <c r="CR215" s="772"/>
      <c r="CS215" s="772"/>
      <c r="CT215" s="772"/>
      <c r="CU215" s="772"/>
      <c r="CV215" s="772"/>
      <c r="CW215" s="772"/>
      <c r="CX215" s="772"/>
      <c r="CY215" s="772"/>
      <c r="CZ215" s="772"/>
      <c r="DA215" s="772"/>
      <c r="DB215" s="772"/>
      <c r="DC215" s="772"/>
      <c r="DD215" s="772"/>
      <c r="DE215" s="772"/>
      <c r="DF215" s="772"/>
      <c r="DG215" s="772"/>
      <c r="DH215" s="772"/>
      <c r="DI215" s="772"/>
      <c r="DJ215" s="772"/>
      <c r="DK215" s="772"/>
      <c r="DL215" s="772"/>
      <c r="DM215" s="772"/>
      <c r="DN215" s="772"/>
      <c r="DO215" s="772"/>
      <c r="DP215" s="772"/>
      <c r="DQ215" s="772"/>
      <c r="DR215" s="772"/>
      <c r="DS215" s="772"/>
      <c r="DT215" s="772"/>
      <c r="DU215" s="772"/>
      <c r="DV215" s="772"/>
      <c r="DW215" s="772"/>
      <c r="DX215" s="772"/>
      <c r="DY215" s="772"/>
      <c r="DZ215" s="772"/>
      <c r="EA215" s="772"/>
      <c r="EB215" s="772"/>
      <c r="EC215" s="772"/>
      <c r="ED215" s="772"/>
      <c r="EE215" s="772"/>
      <c r="EF215" s="772"/>
      <c r="EG215" s="772"/>
      <c r="EH215" s="772"/>
      <c r="EI215" s="772"/>
      <c r="EJ215" s="772"/>
      <c r="EK215" s="772"/>
      <c r="EL215" s="772"/>
      <c r="EM215" s="772"/>
      <c r="EN215" s="772"/>
      <c r="EO215" s="772"/>
      <c r="EP215" s="772"/>
      <c r="EQ215" s="772"/>
      <c r="ER215" s="772"/>
      <c r="ES215" s="772"/>
      <c r="ET215" s="772"/>
      <c r="EU215" s="772"/>
      <c r="EV215" s="772"/>
      <c r="EW215" s="772"/>
      <c r="EX215" s="772"/>
      <c r="EY215" s="772"/>
      <c r="EZ215" s="772"/>
      <c r="FA215" s="772"/>
      <c r="FB215" s="772"/>
      <c r="FC215" s="772"/>
      <c r="FD215" s="772"/>
      <c r="FE215" s="772"/>
      <c r="FF215" s="772"/>
      <c r="FG215" s="772"/>
      <c r="FH215" s="772"/>
      <c r="FI215" s="772"/>
      <c r="FJ215" s="772"/>
      <c r="FK215" s="772"/>
      <c r="FL215" s="772"/>
      <c r="FM215" s="772"/>
      <c r="FN215" s="772"/>
      <c r="FO215" s="772"/>
      <c r="FP215" s="772"/>
      <c r="FQ215" s="772"/>
      <c r="FR215" s="772"/>
      <c r="FS215" s="772"/>
      <c r="FT215" s="772"/>
      <c r="FU215" s="772"/>
      <c r="FV215" s="772"/>
      <c r="FW215" s="772"/>
      <c r="FX215" s="772"/>
      <c r="FY215" s="772"/>
      <c r="FZ215" s="772"/>
      <c r="GA215" s="772"/>
      <c r="GB215" s="772"/>
      <c r="GC215" s="772"/>
      <c r="GD215" s="772"/>
      <c r="GE215" s="772"/>
      <c r="GF215" s="772"/>
      <c r="GG215" s="772"/>
      <c r="GH215" s="772"/>
      <c r="GI215" s="772"/>
      <c r="GJ215" s="772"/>
      <c r="GK215" s="772"/>
      <c r="GL215" s="772"/>
      <c r="GM215" s="772"/>
      <c r="GN215" s="772"/>
      <c r="GO215" s="772"/>
      <c r="GP215" s="772"/>
      <c r="GQ215" s="772"/>
      <c r="GR215" s="772"/>
      <c r="GS215" s="772"/>
      <c r="GT215" s="772"/>
      <c r="GU215" s="772"/>
      <c r="GV215" s="772"/>
      <c r="GW215" s="772"/>
      <c r="GX215" s="772"/>
    </row>
    <row r="216" spans="1:206" ht="15.75">
      <c r="A216" s="782"/>
      <c r="B216" s="785"/>
      <c r="C216" s="785"/>
      <c r="D216" s="785"/>
      <c r="E216" s="772"/>
      <c r="F216" s="772"/>
      <c r="G216" s="772"/>
      <c r="H216" s="772"/>
      <c r="I216" s="772"/>
      <c r="J216" s="772"/>
      <c r="K216" s="772"/>
      <c r="L216" s="772"/>
      <c r="M216" s="772"/>
      <c r="N216" s="772"/>
      <c r="O216" s="772"/>
      <c r="P216" s="772"/>
      <c r="Q216" s="772"/>
      <c r="R216" s="772"/>
      <c r="S216" s="772"/>
      <c r="T216" s="772"/>
      <c r="U216" s="772"/>
      <c r="V216" s="772"/>
      <c r="W216" s="772"/>
      <c r="X216" s="772"/>
      <c r="Y216" s="772"/>
      <c r="Z216" s="772"/>
      <c r="AA216" s="772"/>
      <c r="AB216" s="772"/>
      <c r="AC216" s="772"/>
      <c r="AD216" s="772"/>
      <c r="AE216" s="772"/>
      <c r="AF216" s="772"/>
      <c r="AG216" s="772"/>
      <c r="AH216" s="772"/>
      <c r="AI216" s="772"/>
      <c r="AJ216" s="772"/>
      <c r="AK216" s="772"/>
      <c r="AL216" s="772"/>
      <c r="AM216" s="772"/>
      <c r="AN216" s="772"/>
      <c r="AO216" s="772"/>
      <c r="AP216" s="772"/>
      <c r="AQ216" s="772"/>
      <c r="AR216" s="772"/>
      <c r="AS216" s="772"/>
      <c r="AT216" s="772"/>
      <c r="AU216" s="772"/>
      <c r="AV216" s="772"/>
      <c r="AW216" s="772"/>
      <c r="AX216" s="772"/>
      <c r="AY216" s="772"/>
      <c r="AZ216" s="772"/>
      <c r="BA216" s="772"/>
      <c r="BB216" s="772"/>
      <c r="BC216" s="772"/>
      <c r="BD216" s="772"/>
      <c r="BE216" s="772"/>
      <c r="BF216" s="772"/>
      <c r="BG216" s="772"/>
      <c r="BH216" s="772"/>
      <c r="BI216" s="772"/>
      <c r="BJ216" s="772"/>
      <c r="BK216" s="772"/>
      <c r="BL216" s="772"/>
      <c r="BM216" s="772"/>
      <c r="BN216" s="772"/>
      <c r="BO216" s="772"/>
      <c r="BP216" s="772"/>
      <c r="BQ216" s="772"/>
      <c r="BR216" s="772"/>
      <c r="BS216" s="772"/>
      <c r="BT216" s="772"/>
      <c r="BU216" s="772"/>
      <c r="BV216" s="772"/>
      <c r="BW216" s="772"/>
      <c r="BX216" s="772"/>
      <c r="BY216" s="772"/>
      <c r="BZ216" s="772"/>
      <c r="CA216" s="772"/>
      <c r="CB216" s="772"/>
      <c r="CC216" s="772"/>
      <c r="CD216" s="772"/>
      <c r="CE216" s="772"/>
      <c r="CF216" s="772"/>
      <c r="CG216" s="772"/>
      <c r="CH216" s="772"/>
      <c r="CI216" s="772"/>
      <c r="CJ216" s="772"/>
      <c r="CK216" s="772"/>
      <c r="CL216" s="772"/>
      <c r="CM216" s="772"/>
      <c r="CN216" s="772"/>
      <c r="CO216" s="772"/>
      <c r="CP216" s="772"/>
      <c r="CQ216" s="772"/>
      <c r="CR216" s="772"/>
      <c r="CS216" s="772"/>
      <c r="CT216" s="772"/>
      <c r="CU216" s="772"/>
      <c r="CV216" s="772"/>
      <c r="CW216" s="772"/>
      <c r="CX216" s="772"/>
      <c r="CY216" s="772"/>
      <c r="CZ216" s="772"/>
      <c r="DA216" s="772"/>
      <c r="DB216" s="772"/>
      <c r="DC216" s="772"/>
      <c r="DD216" s="772"/>
      <c r="DE216" s="772"/>
      <c r="DF216" s="772"/>
      <c r="DG216" s="772"/>
      <c r="DH216" s="772"/>
      <c r="DI216" s="772"/>
      <c r="DJ216" s="772"/>
      <c r="DK216" s="772"/>
      <c r="DL216" s="772"/>
      <c r="DM216" s="772"/>
      <c r="DN216" s="772"/>
      <c r="DO216" s="772"/>
      <c r="DP216" s="772"/>
      <c r="DQ216" s="772"/>
      <c r="DR216" s="772"/>
      <c r="DS216" s="772"/>
      <c r="DT216" s="772"/>
      <c r="DU216" s="772"/>
      <c r="DV216" s="772"/>
      <c r="DW216" s="772"/>
      <c r="DX216" s="772"/>
      <c r="DY216" s="772"/>
      <c r="DZ216" s="772"/>
      <c r="EA216" s="772"/>
      <c r="EB216" s="772"/>
      <c r="EC216" s="772"/>
      <c r="ED216" s="772"/>
      <c r="EE216" s="772"/>
      <c r="EF216" s="772"/>
      <c r="EG216" s="772"/>
      <c r="EH216" s="772"/>
      <c r="EI216" s="772"/>
      <c r="EJ216" s="772"/>
      <c r="EK216" s="772"/>
      <c r="EL216" s="772"/>
      <c r="EM216" s="772"/>
      <c r="EN216" s="772"/>
      <c r="EO216" s="772"/>
      <c r="EP216" s="772"/>
      <c r="EQ216" s="772"/>
      <c r="ER216" s="772"/>
      <c r="ES216" s="772"/>
      <c r="ET216" s="772"/>
      <c r="EU216" s="772"/>
      <c r="EV216" s="772"/>
      <c r="EW216" s="772"/>
      <c r="EX216" s="772"/>
      <c r="EY216" s="772"/>
      <c r="EZ216" s="772"/>
      <c r="FA216" s="772"/>
      <c r="FB216" s="772"/>
      <c r="FC216" s="772"/>
      <c r="FD216" s="772"/>
      <c r="FE216" s="772"/>
      <c r="FF216" s="772"/>
      <c r="FG216" s="772"/>
      <c r="FH216" s="772"/>
      <c r="FI216" s="772"/>
      <c r="FJ216" s="772"/>
      <c r="FK216" s="772"/>
      <c r="FL216" s="772"/>
      <c r="FM216" s="772"/>
      <c r="FN216" s="772"/>
      <c r="FO216" s="772"/>
      <c r="FP216" s="772"/>
      <c r="FQ216" s="772"/>
      <c r="FR216" s="772"/>
      <c r="FS216" s="772"/>
      <c r="FT216" s="772"/>
      <c r="FU216" s="772"/>
      <c r="FV216" s="772"/>
      <c r="FW216" s="772"/>
      <c r="FX216" s="772"/>
      <c r="FY216" s="772"/>
      <c r="FZ216" s="772"/>
      <c r="GA216" s="772"/>
      <c r="GB216" s="772"/>
      <c r="GC216" s="772"/>
      <c r="GD216" s="772"/>
      <c r="GE216" s="772"/>
      <c r="GF216" s="772"/>
      <c r="GG216" s="772"/>
      <c r="GH216" s="772"/>
      <c r="GI216" s="772"/>
      <c r="GJ216" s="772"/>
      <c r="GK216" s="772"/>
      <c r="GL216" s="772"/>
      <c r="GM216" s="772"/>
      <c r="GN216" s="772"/>
      <c r="GO216" s="772"/>
      <c r="GP216" s="772"/>
      <c r="GQ216" s="772"/>
      <c r="GR216" s="772"/>
      <c r="GS216" s="772"/>
      <c r="GT216" s="772"/>
      <c r="GU216" s="772"/>
      <c r="GV216" s="772"/>
      <c r="GW216" s="772"/>
      <c r="GX216" s="772"/>
    </row>
    <row r="217" spans="1:206" ht="15.75">
      <c r="A217" s="782"/>
      <c r="B217" s="785"/>
      <c r="C217" s="785"/>
      <c r="D217" s="785"/>
      <c r="E217" s="772"/>
      <c r="F217" s="772"/>
      <c r="G217" s="772"/>
      <c r="H217" s="772"/>
      <c r="I217" s="772"/>
      <c r="J217" s="772"/>
      <c r="K217" s="772"/>
      <c r="L217" s="772"/>
      <c r="M217" s="772"/>
      <c r="N217" s="772"/>
      <c r="O217" s="772"/>
      <c r="P217" s="772"/>
      <c r="Q217" s="772"/>
      <c r="R217" s="772"/>
      <c r="S217" s="772"/>
      <c r="T217" s="772"/>
      <c r="U217" s="772"/>
      <c r="V217" s="772"/>
      <c r="W217" s="772"/>
      <c r="X217" s="772"/>
      <c r="Y217" s="772"/>
      <c r="Z217" s="772"/>
      <c r="AA217" s="772"/>
      <c r="AB217" s="772"/>
      <c r="AC217" s="772"/>
      <c r="AD217" s="772"/>
      <c r="AE217" s="772"/>
      <c r="AF217" s="772"/>
      <c r="AG217" s="772"/>
      <c r="AH217" s="772"/>
      <c r="AI217" s="772"/>
      <c r="AJ217" s="772"/>
      <c r="AK217" s="772"/>
      <c r="AL217" s="772"/>
      <c r="AM217" s="772"/>
      <c r="AN217" s="772"/>
      <c r="AO217" s="772"/>
      <c r="AP217" s="772"/>
      <c r="AQ217" s="772"/>
      <c r="AR217" s="772"/>
      <c r="AS217" s="772"/>
      <c r="AT217" s="772"/>
      <c r="AU217" s="772"/>
      <c r="AV217" s="772"/>
      <c r="AW217" s="772"/>
      <c r="AX217" s="772"/>
      <c r="AY217" s="772"/>
      <c r="AZ217" s="772"/>
      <c r="BA217" s="772"/>
      <c r="BB217" s="772"/>
      <c r="BC217" s="772"/>
      <c r="BD217" s="772"/>
      <c r="BE217" s="772"/>
      <c r="BF217" s="772"/>
      <c r="BG217" s="772"/>
      <c r="BH217" s="772"/>
      <c r="BI217" s="772"/>
      <c r="BJ217" s="772"/>
      <c r="BK217" s="772"/>
      <c r="BL217" s="772"/>
      <c r="BM217" s="772"/>
      <c r="BN217" s="772"/>
      <c r="BO217" s="772"/>
      <c r="BP217" s="772"/>
      <c r="BQ217" s="772"/>
      <c r="BR217" s="772"/>
      <c r="BS217" s="772"/>
      <c r="BT217" s="772"/>
      <c r="BU217" s="772"/>
      <c r="BV217" s="772"/>
      <c r="BW217" s="772"/>
      <c r="BX217" s="772"/>
      <c r="BY217" s="772"/>
      <c r="BZ217" s="772"/>
      <c r="CA217" s="772"/>
      <c r="CB217" s="772"/>
      <c r="CC217" s="772"/>
      <c r="CD217" s="772"/>
      <c r="CE217" s="772"/>
      <c r="CF217" s="772"/>
      <c r="CG217" s="772"/>
      <c r="CH217" s="772"/>
      <c r="CI217" s="772"/>
      <c r="CJ217" s="772"/>
      <c r="CK217" s="772"/>
      <c r="CL217" s="772"/>
      <c r="CM217" s="772"/>
      <c r="CN217" s="772"/>
      <c r="CO217" s="772"/>
      <c r="CP217" s="772"/>
      <c r="CQ217" s="772"/>
      <c r="CR217" s="772"/>
      <c r="CS217" s="772"/>
      <c r="CT217" s="772"/>
      <c r="CU217" s="772"/>
      <c r="CV217" s="772"/>
      <c r="CW217" s="772"/>
      <c r="CX217" s="772"/>
      <c r="CY217" s="772"/>
      <c r="CZ217" s="772"/>
      <c r="DA217" s="772"/>
      <c r="DB217" s="772"/>
      <c r="DC217" s="772"/>
      <c r="DD217" s="772"/>
      <c r="DE217" s="772"/>
      <c r="DF217" s="772"/>
      <c r="DG217" s="772"/>
      <c r="DH217" s="772"/>
      <c r="DI217" s="772"/>
      <c r="DJ217" s="772"/>
      <c r="DK217" s="772"/>
      <c r="DL217" s="772"/>
      <c r="DM217" s="772"/>
      <c r="DN217" s="772"/>
      <c r="DO217" s="772"/>
      <c r="DP217" s="772"/>
      <c r="DQ217" s="772"/>
      <c r="DR217" s="772"/>
      <c r="DS217" s="772"/>
      <c r="DT217" s="772"/>
      <c r="DU217" s="772"/>
      <c r="DV217" s="772"/>
      <c r="DW217" s="772"/>
      <c r="DX217" s="772"/>
      <c r="DY217" s="772"/>
      <c r="DZ217" s="772"/>
      <c r="EA217" s="772"/>
      <c r="EB217" s="772"/>
      <c r="EC217" s="772"/>
      <c r="ED217" s="772"/>
      <c r="EE217" s="772"/>
      <c r="EF217" s="772"/>
      <c r="EG217" s="772"/>
      <c r="EH217" s="772"/>
      <c r="EI217" s="772"/>
      <c r="EJ217" s="772"/>
      <c r="EK217" s="772"/>
      <c r="EL217" s="772"/>
      <c r="EM217" s="772"/>
      <c r="EN217" s="772"/>
      <c r="EO217" s="772"/>
      <c r="EP217" s="772"/>
      <c r="EQ217" s="772"/>
      <c r="ER217" s="772"/>
      <c r="ES217" s="772"/>
      <c r="ET217" s="772"/>
      <c r="EU217" s="772"/>
      <c r="EV217" s="772"/>
      <c r="EW217" s="772"/>
      <c r="EX217" s="772"/>
      <c r="EY217" s="772"/>
      <c r="EZ217" s="772"/>
      <c r="FA217" s="772"/>
      <c r="FB217" s="772"/>
      <c r="FC217" s="772"/>
      <c r="FD217" s="772"/>
      <c r="FE217" s="772"/>
      <c r="FF217" s="772"/>
      <c r="FG217" s="772"/>
      <c r="FH217" s="772"/>
      <c r="FI217" s="772"/>
      <c r="FJ217" s="772"/>
      <c r="FK217" s="772"/>
      <c r="FL217" s="772"/>
      <c r="FM217" s="772"/>
      <c r="FN217" s="772"/>
      <c r="FO217" s="772"/>
      <c r="FP217" s="772"/>
      <c r="FQ217" s="772"/>
      <c r="FR217" s="772"/>
      <c r="FS217" s="772"/>
      <c r="FT217" s="772"/>
      <c r="FU217" s="772"/>
      <c r="FV217" s="772"/>
      <c r="FW217" s="772"/>
      <c r="FX217" s="772"/>
      <c r="FY217" s="772"/>
      <c r="FZ217" s="772"/>
      <c r="GA217" s="772"/>
      <c r="GB217" s="772"/>
      <c r="GC217" s="772"/>
      <c r="GD217" s="772"/>
      <c r="GE217" s="772"/>
      <c r="GF217" s="772"/>
      <c r="GG217" s="772"/>
      <c r="GH217" s="772"/>
      <c r="GI217" s="772"/>
      <c r="GJ217" s="772"/>
      <c r="GK217" s="772"/>
      <c r="GL217" s="772"/>
      <c r="GM217" s="772"/>
      <c r="GN217" s="772"/>
      <c r="GO217" s="772"/>
      <c r="GP217" s="772"/>
      <c r="GQ217" s="772"/>
      <c r="GR217" s="772"/>
      <c r="GS217" s="772"/>
      <c r="GT217" s="772"/>
      <c r="GU217" s="772"/>
      <c r="GV217" s="772"/>
      <c r="GW217" s="772"/>
      <c r="GX217" s="772"/>
    </row>
    <row r="218" spans="1:206" ht="15.75">
      <c r="A218" s="782"/>
      <c r="B218" s="785"/>
      <c r="C218" s="785"/>
      <c r="D218" s="785"/>
      <c r="E218" s="772"/>
      <c r="F218" s="772"/>
      <c r="G218" s="772"/>
      <c r="H218" s="772"/>
      <c r="I218" s="772"/>
      <c r="J218" s="772"/>
      <c r="K218" s="772"/>
      <c r="L218" s="772"/>
      <c r="M218" s="772"/>
      <c r="N218" s="772"/>
      <c r="O218" s="772"/>
      <c r="P218" s="772"/>
      <c r="Q218" s="772"/>
      <c r="R218" s="772"/>
      <c r="S218" s="772"/>
      <c r="T218" s="772"/>
      <c r="U218" s="772"/>
      <c r="V218" s="772"/>
      <c r="W218" s="772"/>
      <c r="X218" s="772"/>
      <c r="Y218" s="772"/>
      <c r="Z218" s="772"/>
      <c r="AA218" s="772"/>
      <c r="AB218" s="772"/>
      <c r="AC218" s="772"/>
      <c r="AD218" s="772"/>
      <c r="AE218" s="772"/>
      <c r="AF218" s="772"/>
      <c r="AG218" s="772"/>
      <c r="AH218" s="772"/>
      <c r="AI218" s="772"/>
      <c r="AJ218" s="772"/>
      <c r="AK218" s="772"/>
      <c r="AL218" s="772"/>
      <c r="AM218" s="772"/>
      <c r="AN218" s="772"/>
      <c r="AO218" s="772"/>
      <c r="AP218" s="772"/>
      <c r="AQ218" s="772"/>
      <c r="AR218" s="772"/>
      <c r="AS218" s="772"/>
      <c r="AT218" s="772"/>
      <c r="AU218" s="772"/>
      <c r="AV218" s="772"/>
      <c r="AW218" s="772"/>
      <c r="AX218" s="772"/>
      <c r="AY218" s="772"/>
      <c r="AZ218" s="772"/>
      <c r="BA218" s="772"/>
      <c r="BB218" s="772"/>
      <c r="BC218" s="772"/>
      <c r="BD218" s="772"/>
      <c r="BE218" s="772"/>
      <c r="BF218" s="772"/>
      <c r="BG218" s="772"/>
      <c r="BH218" s="772"/>
      <c r="BI218" s="772"/>
      <c r="BJ218" s="772"/>
      <c r="BK218" s="772"/>
      <c r="BL218" s="772"/>
      <c r="BM218" s="772"/>
      <c r="BN218" s="772"/>
      <c r="BO218" s="772"/>
      <c r="BP218" s="772"/>
      <c r="BQ218" s="772"/>
      <c r="BR218" s="772"/>
      <c r="BS218" s="772"/>
      <c r="BT218" s="772"/>
      <c r="BU218" s="772"/>
      <c r="BV218" s="772"/>
      <c r="BW218" s="772"/>
      <c r="BX218" s="772"/>
      <c r="BY218" s="772"/>
      <c r="BZ218" s="772"/>
      <c r="CA218" s="772"/>
      <c r="CB218" s="772"/>
      <c r="CC218" s="772"/>
      <c r="CD218" s="772"/>
      <c r="CE218" s="772"/>
      <c r="CF218" s="772"/>
      <c r="CG218" s="772"/>
      <c r="CH218" s="772"/>
      <c r="CI218" s="772"/>
      <c r="CJ218" s="772"/>
      <c r="CK218" s="772"/>
      <c r="CL218" s="772"/>
      <c r="CM218" s="772"/>
      <c r="CN218" s="772"/>
      <c r="CO218" s="772"/>
      <c r="CP218" s="772"/>
      <c r="CQ218" s="772"/>
      <c r="CR218" s="772"/>
      <c r="CS218" s="772"/>
      <c r="CT218" s="772"/>
      <c r="CU218" s="772"/>
      <c r="CV218" s="772"/>
      <c r="CW218" s="772"/>
      <c r="CX218" s="772"/>
      <c r="CY218" s="772"/>
      <c r="CZ218" s="772"/>
      <c r="DA218" s="772"/>
      <c r="DB218" s="772"/>
      <c r="DC218" s="772"/>
      <c r="DD218" s="772"/>
      <c r="DE218" s="772"/>
      <c r="DF218" s="772"/>
      <c r="DG218" s="772"/>
      <c r="DH218" s="772"/>
      <c r="DI218" s="772"/>
      <c r="DJ218" s="772"/>
      <c r="DK218" s="772"/>
      <c r="DL218" s="772"/>
      <c r="DM218" s="772"/>
      <c r="DN218" s="772"/>
      <c r="DO218" s="772"/>
      <c r="DP218" s="772"/>
      <c r="DQ218" s="772"/>
      <c r="DR218" s="772"/>
      <c r="DS218" s="772"/>
      <c r="DT218" s="772"/>
      <c r="DU218" s="772"/>
      <c r="DV218" s="772"/>
      <c r="DW218" s="772"/>
      <c r="DX218" s="772"/>
      <c r="DY218" s="772"/>
      <c r="DZ218" s="772"/>
      <c r="EA218" s="772"/>
      <c r="EB218" s="772"/>
      <c r="EC218" s="772"/>
      <c r="ED218" s="772"/>
      <c r="EE218" s="772"/>
      <c r="EF218" s="772"/>
      <c r="EG218" s="772"/>
      <c r="EH218" s="772"/>
      <c r="EI218" s="772"/>
      <c r="EJ218" s="772"/>
      <c r="EK218" s="772"/>
      <c r="EL218" s="772"/>
      <c r="EM218" s="772"/>
      <c r="EN218" s="772"/>
      <c r="EO218" s="772"/>
      <c r="EP218" s="772"/>
      <c r="EQ218" s="772"/>
      <c r="ER218" s="772"/>
      <c r="ES218" s="772"/>
      <c r="ET218" s="772"/>
      <c r="EU218" s="772"/>
      <c r="EV218" s="772"/>
      <c r="EW218" s="772"/>
      <c r="EX218" s="772"/>
      <c r="EY218" s="772"/>
      <c r="EZ218" s="772"/>
      <c r="FA218" s="772"/>
      <c r="FB218" s="772"/>
      <c r="FC218" s="772"/>
      <c r="FD218" s="772"/>
      <c r="FE218" s="772"/>
      <c r="FF218" s="772"/>
      <c r="FG218" s="772"/>
      <c r="FH218" s="772"/>
      <c r="FI218" s="772"/>
      <c r="FJ218" s="772"/>
      <c r="FK218" s="772"/>
      <c r="FL218" s="772"/>
      <c r="FM218" s="772"/>
      <c r="FN218" s="772"/>
      <c r="FO218" s="772"/>
      <c r="FP218" s="772"/>
      <c r="FQ218" s="772"/>
      <c r="FR218" s="772"/>
      <c r="FS218" s="772"/>
      <c r="FT218" s="772"/>
      <c r="FU218" s="772"/>
      <c r="FV218" s="772"/>
      <c r="FW218" s="772"/>
      <c r="FX218" s="772"/>
      <c r="FY218" s="772"/>
      <c r="FZ218" s="772"/>
      <c r="GA218" s="772"/>
      <c r="GB218" s="772"/>
      <c r="GC218" s="772"/>
      <c r="GD218" s="772"/>
      <c r="GE218" s="772"/>
      <c r="GF218" s="772"/>
      <c r="GG218" s="772"/>
      <c r="GH218" s="772"/>
      <c r="GI218" s="772"/>
      <c r="GJ218" s="772"/>
      <c r="GK218" s="772"/>
      <c r="GL218" s="772"/>
      <c r="GM218" s="772"/>
      <c r="GN218" s="772"/>
      <c r="GO218" s="772"/>
      <c r="GP218" s="772"/>
      <c r="GQ218" s="772"/>
      <c r="GR218" s="772"/>
      <c r="GS218" s="772"/>
      <c r="GT218" s="772"/>
      <c r="GU218" s="772"/>
      <c r="GV218" s="772"/>
      <c r="GW218" s="772"/>
      <c r="GX218" s="772"/>
    </row>
    <row r="219" spans="1:206" ht="15.75">
      <c r="A219" s="782"/>
      <c r="B219" s="785"/>
      <c r="C219" s="785"/>
      <c r="D219" s="785"/>
      <c r="E219" s="772"/>
      <c r="F219" s="772"/>
      <c r="G219" s="772"/>
      <c r="H219" s="772"/>
      <c r="I219" s="772"/>
      <c r="J219" s="772"/>
      <c r="K219" s="772"/>
      <c r="L219" s="772"/>
      <c r="M219" s="772"/>
      <c r="N219" s="772"/>
      <c r="O219" s="772"/>
      <c r="P219" s="772"/>
      <c r="Q219" s="772"/>
      <c r="R219" s="772"/>
      <c r="S219" s="772"/>
      <c r="T219" s="772"/>
      <c r="U219" s="772"/>
      <c r="V219" s="772"/>
      <c r="W219" s="772"/>
      <c r="X219" s="772"/>
      <c r="Y219" s="772"/>
      <c r="Z219" s="772"/>
      <c r="AA219" s="772"/>
      <c r="AB219" s="772"/>
      <c r="AC219" s="772"/>
      <c r="AD219" s="772"/>
      <c r="AE219" s="772"/>
      <c r="AF219" s="772"/>
      <c r="AG219" s="772"/>
      <c r="AH219" s="772"/>
      <c r="AI219" s="772"/>
      <c r="AJ219" s="772"/>
      <c r="AK219" s="772"/>
      <c r="AL219" s="772"/>
      <c r="AM219" s="772"/>
      <c r="AN219" s="772"/>
      <c r="AO219" s="772"/>
      <c r="AP219" s="772"/>
      <c r="AQ219" s="772"/>
      <c r="AR219" s="772"/>
      <c r="AS219" s="772"/>
      <c r="AT219" s="772"/>
      <c r="AU219" s="772"/>
      <c r="AV219" s="772"/>
      <c r="AW219" s="772"/>
      <c r="AX219" s="772"/>
      <c r="AY219" s="772"/>
      <c r="AZ219" s="772"/>
      <c r="BA219" s="772"/>
      <c r="BB219" s="772"/>
      <c r="BC219" s="772"/>
      <c r="BD219" s="772"/>
      <c r="BE219" s="772"/>
      <c r="BF219" s="772"/>
      <c r="BG219" s="772"/>
      <c r="BH219" s="772"/>
      <c r="BI219" s="772"/>
      <c r="BJ219" s="772"/>
      <c r="BK219" s="772"/>
      <c r="BL219" s="772"/>
      <c r="BM219" s="772"/>
      <c r="BN219" s="772"/>
      <c r="BO219" s="772"/>
      <c r="BP219" s="772"/>
      <c r="BQ219" s="772"/>
      <c r="BR219" s="772"/>
      <c r="BS219" s="772"/>
      <c r="BT219" s="772"/>
      <c r="BU219" s="772"/>
      <c r="BV219" s="772"/>
      <c r="BW219" s="772"/>
      <c r="BX219" s="772"/>
      <c r="BY219" s="772"/>
      <c r="BZ219" s="772"/>
      <c r="CA219" s="772"/>
      <c r="CB219" s="772"/>
      <c r="CC219" s="772"/>
      <c r="CD219" s="772"/>
      <c r="CE219" s="772"/>
      <c r="CF219" s="772"/>
      <c r="CG219" s="772"/>
      <c r="CH219" s="772"/>
      <c r="CI219" s="772"/>
      <c r="CJ219" s="772"/>
      <c r="CK219" s="772"/>
      <c r="CL219" s="772"/>
      <c r="CM219" s="772"/>
      <c r="CN219" s="772"/>
      <c r="CO219" s="772"/>
      <c r="CP219" s="772"/>
      <c r="CQ219" s="772"/>
      <c r="CR219" s="772"/>
      <c r="CS219" s="772"/>
      <c r="CT219" s="772"/>
      <c r="CU219" s="772"/>
      <c r="CV219" s="772"/>
      <c r="CW219" s="772"/>
      <c r="CX219" s="772"/>
      <c r="CY219" s="772"/>
      <c r="CZ219" s="772"/>
      <c r="DA219" s="772"/>
      <c r="DB219" s="772"/>
      <c r="DC219" s="772"/>
      <c r="DD219" s="772"/>
      <c r="DE219" s="772"/>
      <c r="DF219" s="772"/>
      <c r="DG219" s="772"/>
      <c r="DH219" s="772"/>
      <c r="DI219" s="772"/>
      <c r="DJ219" s="772"/>
      <c r="DK219" s="772"/>
      <c r="DL219" s="772"/>
      <c r="DM219" s="772"/>
      <c r="DN219" s="772"/>
      <c r="DO219" s="772"/>
      <c r="DP219" s="772"/>
      <c r="DQ219" s="772"/>
      <c r="DR219" s="772"/>
      <c r="DS219" s="772"/>
      <c r="DT219" s="772"/>
      <c r="DU219" s="772"/>
      <c r="DV219" s="772"/>
      <c r="DW219" s="772"/>
      <c r="DX219" s="772"/>
      <c r="DY219" s="772"/>
      <c r="DZ219" s="772"/>
      <c r="EA219" s="772"/>
      <c r="EB219" s="772"/>
      <c r="EC219" s="772"/>
      <c r="ED219" s="772"/>
      <c r="EE219" s="772"/>
      <c r="EF219" s="772"/>
      <c r="EG219" s="772"/>
      <c r="EH219" s="772"/>
      <c r="EI219" s="772"/>
      <c r="EJ219" s="772"/>
      <c r="EK219" s="772"/>
      <c r="EL219" s="772"/>
      <c r="EM219" s="772"/>
      <c r="EN219" s="772"/>
      <c r="EO219" s="772"/>
      <c r="EP219" s="772"/>
      <c r="EQ219" s="772"/>
      <c r="ER219" s="772"/>
      <c r="ES219" s="772"/>
      <c r="ET219" s="772"/>
      <c r="EU219" s="772"/>
      <c r="EV219" s="772"/>
      <c r="EW219" s="772"/>
      <c r="EX219" s="772"/>
      <c r="EY219" s="772"/>
      <c r="EZ219" s="772"/>
      <c r="FA219" s="772"/>
      <c r="FB219" s="772"/>
      <c r="FC219" s="772"/>
      <c r="FD219" s="772"/>
      <c r="FE219" s="772"/>
      <c r="FF219" s="772"/>
      <c r="FG219" s="772"/>
      <c r="FH219" s="772"/>
      <c r="FI219" s="772"/>
      <c r="FJ219" s="772"/>
      <c r="FK219" s="772"/>
      <c r="FL219" s="772"/>
      <c r="FM219" s="772"/>
      <c r="FN219" s="772"/>
      <c r="FO219" s="772"/>
      <c r="FP219" s="772"/>
      <c r="FQ219" s="772"/>
      <c r="FR219" s="772"/>
      <c r="FS219" s="772"/>
      <c r="FT219" s="772"/>
      <c r="FU219" s="772"/>
      <c r="FV219" s="772"/>
      <c r="FW219" s="772"/>
      <c r="FX219" s="772"/>
      <c r="FY219" s="772"/>
      <c r="FZ219" s="772"/>
      <c r="GA219" s="772"/>
      <c r="GB219" s="772"/>
      <c r="GC219" s="772"/>
      <c r="GD219" s="772"/>
      <c r="GE219" s="772"/>
      <c r="GF219" s="772"/>
      <c r="GG219" s="772"/>
      <c r="GH219" s="772"/>
      <c r="GI219" s="772"/>
      <c r="GJ219" s="772"/>
      <c r="GK219" s="772"/>
      <c r="GL219" s="772"/>
      <c r="GM219" s="772"/>
      <c r="GN219" s="772"/>
      <c r="GO219" s="772"/>
      <c r="GP219" s="772"/>
      <c r="GQ219" s="772"/>
      <c r="GR219" s="772"/>
      <c r="GS219" s="772"/>
      <c r="GT219" s="772"/>
      <c r="GU219" s="772"/>
      <c r="GV219" s="772"/>
      <c r="GW219" s="772"/>
      <c r="GX219" s="772"/>
    </row>
    <row r="220" spans="1:206" ht="15.75">
      <c r="A220" s="782"/>
      <c r="B220" s="785"/>
      <c r="C220" s="785"/>
      <c r="D220" s="785"/>
      <c r="E220" s="772"/>
      <c r="F220" s="772"/>
      <c r="G220" s="772"/>
      <c r="H220" s="772"/>
      <c r="I220" s="772"/>
      <c r="J220" s="772"/>
      <c r="K220" s="772"/>
      <c r="L220" s="772"/>
      <c r="M220" s="772"/>
      <c r="N220" s="772"/>
      <c r="O220" s="772"/>
      <c r="P220" s="772"/>
      <c r="Q220" s="772"/>
      <c r="R220" s="772"/>
      <c r="S220" s="772"/>
      <c r="T220" s="772"/>
      <c r="U220" s="772"/>
      <c r="V220" s="772"/>
      <c r="W220" s="772"/>
      <c r="X220" s="772"/>
      <c r="Y220" s="772"/>
      <c r="Z220" s="772"/>
      <c r="AA220" s="772"/>
      <c r="AB220" s="772"/>
      <c r="AC220" s="772"/>
      <c r="AD220" s="772"/>
      <c r="AE220" s="772"/>
      <c r="AF220" s="772"/>
      <c r="AG220" s="772"/>
      <c r="AH220" s="772"/>
      <c r="AI220" s="772"/>
      <c r="AJ220" s="772"/>
      <c r="AK220" s="772"/>
      <c r="AL220" s="772"/>
      <c r="AM220" s="772"/>
      <c r="AN220" s="772"/>
      <c r="AO220" s="772"/>
      <c r="AP220" s="772"/>
      <c r="AQ220" s="772"/>
      <c r="AR220" s="772"/>
      <c r="AS220" s="772"/>
      <c r="AT220" s="772"/>
      <c r="AU220" s="772"/>
      <c r="AV220" s="772"/>
      <c r="AW220" s="772"/>
      <c r="AX220" s="772"/>
      <c r="AY220" s="772"/>
      <c r="AZ220" s="772"/>
      <c r="BA220" s="772"/>
      <c r="BB220" s="772"/>
      <c r="BC220" s="772"/>
      <c r="BD220" s="772"/>
      <c r="BE220" s="772"/>
      <c r="BF220" s="772"/>
      <c r="BG220" s="772"/>
      <c r="BH220" s="772"/>
      <c r="BI220" s="772"/>
      <c r="BJ220" s="772"/>
      <c r="BK220" s="772"/>
      <c r="BL220" s="772"/>
      <c r="BM220" s="772"/>
      <c r="BN220" s="772"/>
      <c r="BO220" s="772"/>
      <c r="BP220" s="772"/>
      <c r="BQ220" s="772"/>
      <c r="BR220" s="772"/>
      <c r="BS220" s="772"/>
      <c r="BT220" s="772"/>
      <c r="BU220" s="772"/>
      <c r="BV220" s="772"/>
      <c r="BW220" s="772"/>
      <c r="BX220" s="772"/>
      <c r="BY220" s="772"/>
      <c r="BZ220" s="772"/>
      <c r="CA220" s="772"/>
      <c r="CB220" s="772"/>
      <c r="CC220" s="772"/>
      <c r="CD220" s="772"/>
      <c r="CE220" s="772"/>
      <c r="CF220" s="772"/>
      <c r="CG220" s="772"/>
      <c r="CH220" s="772"/>
      <c r="CI220" s="772"/>
      <c r="CJ220" s="772"/>
      <c r="CK220" s="772"/>
      <c r="CL220" s="772"/>
      <c r="CM220" s="772"/>
      <c r="CN220" s="772"/>
      <c r="CO220" s="772"/>
      <c r="CP220" s="772"/>
      <c r="CQ220" s="772"/>
      <c r="CR220" s="772"/>
      <c r="CS220" s="772"/>
      <c r="CT220" s="772"/>
      <c r="CU220" s="772"/>
      <c r="CV220" s="772"/>
      <c r="CW220" s="772"/>
      <c r="CX220" s="772"/>
      <c r="CY220" s="772"/>
      <c r="CZ220" s="772"/>
      <c r="DA220" s="772"/>
      <c r="DB220" s="772"/>
      <c r="DC220" s="772"/>
      <c r="DD220" s="772"/>
      <c r="DE220" s="772"/>
      <c r="DF220" s="772"/>
      <c r="DG220" s="772"/>
      <c r="DH220" s="772"/>
      <c r="DI220" s="772"/>
      <c r="DJ220" s="772"/>
      <c r="DK220" s="772"/>
      <c r="DL220" s="772"/>
      <c r="DM220" s="772"/>
      <c r="DN220" s="772"/>
      <c r="DO220" s="772"/>
      <c r="DP220" s="772"/>
      <c r="DQ220" s="772"/>
      <c r="DR220" s="772"/>
      <c r="DS220" s="772"/>
      <c r="DT220" s="772"/>
      <c r="DU220" s="772"/>
      <c r="DV220" s="772"/>
      <c r="DW220" s="772"/>
      <c r="DX220" s="772"/>
      <c r="DY220" s="772"/>
      <c r="DZ220" s="772"/>
      <c r="EA220" s="772"/>
      <c r="EB220" s="772"/>
      <c r="EC220" s="772"/>
      <c r="ED220" s="772"/>
      <c r="EE220" s="772"/>
      <c r="EF220" s="772"/>
      <c r="EG220" s="772"/>
      <c r="EH220" s="772"/>
      <c r="EI220" s="772"/>
      <c r="EJ220" s="772"/>
      <c r="EK220" s="772"/>
      <c r="EL220" s="772"/>
      <c r="EM220" s="772"/>
      <c r="EN220" s="772"/>
      <c r="EO220" s="772"/>
      <c r="EP220" s="772"/>
      <c r="EQ220" s="772"/>
      <c r="ER220" s="772"/>
      <c r="ES220" s="772"/>
      <c r="ET220" s="772"/>
      <c r="EU220" s="772"/>
      <c r="EV220" s="772"/>
      <c r="EW220" s="772"/>
      <c r="EX220" s="772"/>
      <c r="EY220" s="772"/>
      <c r="EZ220" s="772"/>
      <c r="FA220" s="772"/>
      <c r="FB220" s="772"/>
      <c r="FC220" s="772"/>
      <c r="FD220" s="772"/>
      <c r="FE220" s="772"/>
      <c r="FF220" s="772"/>
      <c r="FG220" s="772"/>
      <c r="FH220" s="772"/>
      <c r="FI220" s="772"/>
      <c r="FJ220" s="772"/>
      <c r="FK220" s="772"/>
      <c r="FL220" s="772"/>
      <c r="FM220" s="772"/>
      <c r="FN220" s="772"/>
      <c r="FO220" s="772"/>
      <c r="FP220" s="772"/>
      <c r="FQ220" s="772"/>
      <c r="FR220" s="772"/>
      <c r="FS220" s="772"/>
      <c r="FT220" s="772"/>
      <c r="FU220" s="772"/>
      <c r="FV220" s="772"/>
      <c r="FW220" s="772"/>
      <c r="FX220" s="772"/>
      <c r="FY220" s="772"/>
      <c r="FZ220" s="772"/>
      <c r="GA220" s="772"/>
      <c r="GB220" s="772"/>
      <c r="GC220" s="772"/>
      <c r="GD220" s="772"/>
      <c r="GE220" s="772"/>
      <c r="GF220" s="772"/>
      <c r="GG220" s="772"/>
      <c r="GH220" s="772"/>
      <c r="GI220" s="772"/>
      <c r="GJ220" s="772"/>
      <c r="GK220" s="772"/>
      <c r="GL220" s="772"/>
      <c r="GM220" s="772"/>
      <c r="GN220" s="772"/>
      <c r="GO220" s="772"/>
      <c r="GP220" s="772"/>
      <c r="GQ220" s="772"/>
      <c r="GR220" s="772"/>
      <c r="GS220" s="772"/>
      <c r="GT220" s="772"/>
      <c r="GU220" s="772"/>
      <c r="GV220" s="772"/>
      <c r="GW220" s="772"/>
      <c r="GX220" s="772"/>
    </row>
    <row r="221" spans="1:206" ht="15.75">
      <c r="A221" s="782"/>
      <c r="B221" s="785"/>
      <c r="C221" s="785"/>
      <c r="D221" s="785"/>
      <c r="E221" s="772"/>
      <c r="F221" s="772"/>
      <c r="G221" s="772"/>
      <c r="H221" s="772"/>
      <c r="I221" s="772"/>
      <c r="J221" s="772"/>
      <c r="K221" s="772"/>
      <c r="L221" s="772"/>
      <c r="M221" s="772"/>
      <c r="N221" s="772"/>
      <c r="O221" s="772"/>
      <c r="P221" s="772"/>
      <c r="Q221" s="772"/>
      <c r="R221" s="772"/>
      <c r="S221" s="772"/>
      <c r="T221" s="772"/>
      <c r="U221" s="772"/>
      <c r="V221" s="772"/>
      <c r="W221" s="772"/>
      <c r="X221" s="772"/>
      <c r="Y221" s="772"/>
      <c r="Z221" s="772"/>
      <c r="AA221" s="772"/>
      <c r="AB221" s="772"/>
      <c r="AC221" s="772"/>
      <c r="AD221" s="772"/>
      <c r="AE221" s="772"/>
      <c r="AF221" s="772"/>
      <c r="AG221" s="772"/>
      <c r="AH221" s="772"/>
      <c r="AI221" s="772"/>
      <c r="AJ221" s="772"/>
      <c r="AK221" s="772"/>
      <c r="AL221" s="772"/>
      <c r="AM221" s="772"/>
      <c r="AN221" s="772"/>
      <c r="AO221" s="772"/>
      <c r="AP221" s="772"/>
      <c r="AQ221" s="772"/>
      <c r="AR221" s="772"/>
      <c r="AS221" s="772"/>
      <c r="AT221" s="772"/>
      <c r="AU221" s="772"/>
      <c r="AV221" s="772"/>
      <c r="AW221" s="772"/>
      <c r="AX221" s="772"/>
      <c r="AY221" s="772"/>
      <c r="AZ221" s="772"/>
      <c r="BA221" s="772"/>
      <c r="BB221" s="772"/>
      <c r="BC221" s="772"/>
      <c r="BD221" s="772"/>
      <c r="BE221" s="772"/>
      <c r="BF221" s="772"/>
      <c r="BG221" s="772"/>
      <c r="BH221" s="772"/>
      <c r="BI221" s="772"/>
      <c r="BJ221" s="772"/>
      <c r="BK221" s="772"/>
      <c r="BL221" s="772"/>
      <c r="BM221" s="772"/>
      <c r="BN221" s="772"/>
      <c r="BO221" s="772"/>
      <c r="BP221" s="772"/>
      <c r="BQ221" s="772"/>
      <c r="BR221" s="772"/>
      <c r="BS221" s="772"/>
      <c r="BT221" s="772"/>
      <c r="BU221" s="772"/>
      <c r="BV221" s="772"/>
      <c r="BW221" s="772"/>
      <c r="BX221" s="772"/>
      <c r="BY221" s="772"/>
      <c r="BZ221" s="772"/>
      <c r="CA221" s="772"/>
      <c r="CB221" s="772"/>
      <c r="CC221" s="772"/>
      <c r="CD221" s="772"/>
      <c r="CE221" s="772"/>
      <c r="CF221" s="772"/>
      <c r="CG221" s="772"/>
      <c r="CH221" s="772"/>
      <c r="CI221" s="772"/>
      <c r="CJ221" s="772"/>
      <c r="CK221" s="772"/>
      <c r="CL221" s="772"/>
      <c r="CM221" s="772"/>
      <c r="CN221" s="772"/>
      <c r="CO221" s="772"/>
      <c r="CP221" s="772"/>
      <c r="CQ221" s="772"/>
      <c r="CR221" s="772"/>
      <c r="CS221" s="772"/>
      <c r="CT221" s="772"/>
      <c r="CU221" s="772"/>
      <c r="CV221" s="772"/>
      <c r="CW221" s="772"/>
      <c r="CX221" s="772"/>
      <c r="CY221" s="772"/>
      <c r="CZ221" s="772"/>
      <c r="DA221" s="772"/>
      <c r="DB221" s="772"/>
      <c r="DC221" s="772"/>
      <c r="DD221" s="772"/>
      <c r="DE221" s="772"/>
      <c r="DF221" s="772"/>
      <c r="DG221" s="772"/>
      <c r="DH221" s="772"/>
      <c r="DI221" s="772"/>
      <c r="DJ221" s="772"/>
      <c r="DK221" s="772"/>
      <c r="DL221" s="772"/>
      <c r="DM221" s="772"/>
      <c r="DN221" s="772"/>
      <c r="DO221" s="772"/>
      <c r="DP221" s="772"/>
      <c r="DQ221" s="772"/>
      <c r="DR221" s="772"/>
      <c r="DS221" s="772"/>
      <c r="DT221" s="772"/>
      <c r="DU221" s="772"/>
      <c r="DV221" s="772"/>
      <c r="DW221" s="772"/>
      <c r="DX221" s="772"/>
      <c r="DY221" s="772"/>
      <c r="DZ221" s="772"/>
      <c r="EA221" s="772"/>
      <c r="EB221" s="772"/>
      <c r="EC221" s="772"/>
      <c r="ED221" s="772"/>
      <c r="EE221" s="772"/>
      <c r="EF221" s="772"/>
      <c r="EG221" s="772"/>
      <c r="EH221" s="772"/>
      <c r="EI221" s="772"/>
      <c r="EJ221" s="772"/>
      <c r="EK221" s="772"/>
      <c r="EL221" s="772"/>
      <c r="EM221" s="772"/>
      <c r="EN221" s="772"/>
      <c r="EO221" s="772"/>
      <c r="EP221" s="772"/>
      <c r="EQ221" s="772"/>
      <c r="ER221" s="772"/>
      <c r="ES221" s="772"/>
      <c r="ET221" s="772"/>
      <c r="EU221" s="772"/>
      <c r="EV221" s="772"/>
      <c r="EW221" s="772"/>
      <c r="EX221" s="772"/>
      <c r="EY221" s="772"/>
      <c r="EZ221" s="772"/>
      <c r="FA221" s="772"/>
      <c r="FB221" s="772"/>
      <c r="FC221" s="772"/>
      <c r="FD221" s="772"/>
      <c r="FE221" s="772"/>
      <c r="FF221" s="772"/>
      <c r="FG221" s="772"/>
      <c r="FH221" s="772"/>
      <c r="FI221" s="772"/>
      <c r="FJ221" s="772"/>
      <c r="FK221" s="772"/>
      <c r="FL221" s="772"/>
      <c r="FM221" s="772"/>
      <c r="FN221" s="772"/>
      <c r="FO221" s="772"/>
      <c r="FP221" s="772"/>
      <c r="FQ221" s="772"/>
      <c r="FR221" s="772"/>
      <c r="FS221" s="772"/>
      <c r="FT221" s="772"/>
      <c r="FU221" s="772"/>
      <c r="FV221" s="772"/>
      <c r="FW221" s="772"/>
      <c r="FX221" s="772"/>
      <c r="FY221" s="772"/>
      <c r="FZ221" s="772"/>
      <c r="GA221" s="772"/>
      <c r="GB221" s="772"/>
      <c r="GC221" s="772"/>
      <c r="GD221" s="772"/>
      <c r="GE221" s="772"/>
      <c r="GF221" s="772"/>
      <c r="GG221" s="772"/>
      <c r="GH221" s="772"/>
      <c r="GI221" s="772"/>
      <c r="GJ221" s="772"/>
      <c r="GK221" s="772"/>
      <c r="GL221" s="772"/>
      <c r="GM221" s="772"/>
      <c r="GN221" s="772"/>
      <c r="GO221" s="772"/>
      <c r="GP221" s="772"/>
      <c r="GQ221" s="772"/>
      <c r="GR221" s="772"/>
      <c r="GS221" s="772"/>
      <c r="GT221" s="772"/>
      <c r="GU221" s="772"/>
      <c r="GV221" s="772"/>
      <c r="GW221" s="772"/>
      <c r="GX221" s="772"/>
    </row>
    <row r="222" spans="1:206" ht="15.75">
      <c r="A222" s="782"/>
      <c r="B222" s="785"/>
      <c r="C222" s="785"/>
      <c r="D222" s="785"/>
      <c r="E222" s="772"/>
      <c r="F222" s="772"/>
      <c r="G222" s="772"/>
      <c r="H222" s="772"/>
      <c r="I222" s="772"/>
      <c r="J222" s="772"/>
      <c r="K222" s="772"/>
      <c r="L222" s="772"/>
      <c r="M222" s="772"/>
      <c r="N222" s="772"/>
      <c r="O222" s="772"/>
      <c r="P222" s="772"/>
      <c r="Q222" s="772"/>
      <c r="R222" s="772"/>
      <c r="S222" s="772"/>
      <c r="T222" s="772"/>
      <c r="U222" s="772"/>
      <c r="V222" s="772"/>
      <c r="W222" s="772"/>
      <c r="X222" s="772"/>
      <c r="Y222" s="772"/>
      <c r="Z222" s="772"/>
      <c r="AA222" s="772"/>
      <c r="AB222" s="772"/>
      <c r="AC222" s="772"/>
      <c r="AD222" s="772"/>
      <c r="AE222" s="772"/>
      <c r="AF222" s="772"/>
      <c r="AG222" s="772"/>
      <c r="AH222" s="772"/>
      <c r="AI222" s="772"/>
      <c r="AJ222" s="772"/>
      <c r="AK222" s="772"/>
      <c r="AL222" s="772"/>
      <c r="AM222" s="772"/>
      <c r="AN222" s="772"/>
      <c r="AO222" s="772"/>
      <c r="AP222" s="772"/>
      <c r="AQ222" s="772"/>
      <c r="AR222" s="772"/>
      <c r="AS222" s="772"/>
      <c r="AT222" s="772"/>
      <c r="AU222" s="772"/>
      <c r="AV222" s="772"/>
      <c r="AW222" s="772"/>
      <c r="AX222" s="772"/>
      <c r="AY222" s="772"/>
      <c r="AZ222" s="772"/>
      <c r="BA222" s="772"/>
      <c r="BB222" s="772"/>
      <c r="BC222" s="772"/>
      <c r="BD222" s="772"/>
      <c r="BE222" s="772"/>
      <c r="BF222" s="772"/>
      <c r="BG222" s="772"/>
      <c r="BH222" s="772"/>
      <c r="BI222" s="772"/>
      <c r="BJ222" s="772"/>
      <c r="BK222" s="772"/>
      <c r="BL222" s="772"/>
      <c r="BM222" s="772"/>
      <c r="BN222" s="772"/>
      <c r="BO222" s="772"/>
      <c r="BP222" s="772"/>
      <c r="BQ222" s="772"/>
      <c r="BR222" s="772"/>
      <c r="BS222" s="772"/>
      <c r="BT222" s="772"/>
      <c r="BU222" s="772"/>
      <c r="BV222" s="772"/>
      <c r="BW222" s="772"/>
      <c r="BX222" s="772"/>
      <c r="BY222" s="772"/>
      <c r="BZ222" s="772"/>
      <c r="CA222" s="772"/>
      <c r="CB222" s="772"/>
      <c r="CC222" s="772"/>
      <c r="CD222" s="772"/>
      <c r="CE222" s="772"/>
      <c r="CF222" s="772"/>
      <c r="CG222" s="772"/>
      <c r="CH222" s="772"/>
      <c r="CI222" s="772"/>
      <c r="CJ222" s="772"/>
      <c r="CK222" s="772"/>
      <c r="CL222" s="772"/>
      <c r="CM222" s="772"/>
      <c r="CN222" s="772"/>
      <c r="CO222" s="772"/>
      <c r="CP222" s="772"/>
      <c r="CQ222" s="772"/>
      <c r="CR222" s="772"/>
      <c r="CS222" s="772"/>
      <c r="CT222" s="772"/>
      <c r="CU222" s="772"/>
      <c r="CV222" s="772"/>
      <c r="CW222" s="772"/>
      <c r="CX222" s="772"/>
      <c r="CY222" s="772"/>
      <c r="CZ222" s="772"/>
      <c r="DA222" s="772"/>
      <c r="DB222" s="772"/>
      <c r="DC222" s="772"/>
      <c r="DD222" s="772"/>
      <c r="DE222" s="772"/>
      <c r="DF222" s="772"/>
      <c r="DG222" s="772"/>
      <c r="DH222" s="772"/>
      <c r="DI222" s="772"/>
      <c r="DJ222" s="772"/>
      <c r="DK222" s="772"/>
      <c r="DL222" s="772"/>
      <c r="DM222" s="772"/>
      <c r="DN222" s="772"/>
      <c r="DO222" s="772"/>
      <c r="DP222" s="772"/>
      <c r="DQ222" s="772"/>
      <c r="DR222" s="772"/>
      <c r="DS222" s="772"/>
      <c r="DT222" s="772"/>
      <c r="DU222" s="772"/>
      <c r="DV222" s="772"/>
      <c r="DW222" s="772"/>
      <c r="DX222" s="772"/>
      <c r="DY222" s="772"/>
      <c r="DZ222" s="772"/>
      <c r="EA222" s="772"/>
      <c r="EB222" s="772"/>
      <c r="EC222" s="772"/>
      <c r="ED222" s="772"/>
      <c r="EE222" s="772"/>
      <c r="EF222" s="772"/>
      <c r="EG222" s="772"/>
      <c r="EH222" s="772"/>
      <c r="EI222" s="772"/>
      <c r="EJ222" s="772"/>
      <c r="EK222" s="772"/>
      <c r="EL222" s="772"/>
      <c r="EM222" s="772"/>
      <c r="EN222" s="772"/>
      <c r="EO222" s="772"/>
      <c r="EP222" s="772"/>
      <c r="EQ222" s="772"/>
      <c r="ER222" s="772"/>
      <c r="ES222" s="772"/>
      <c r="ET222" s="772"/>
      <c r="EU222" s="772"/>
      <c r="EV222" s="772"/>
      <c r="EW222" s="772"/>
      <c r="EX222" s="772"/>
      <c r="EY222" s="772"/>
      <c r="EZ222" s="772"/>
      <c r="FA222" s="772"/>
      <c r="FB222" s="772"/>
      <c r="FC222" s="772"/>
      <c r="FD222" s="772"/>
      <c r="FE222" s="772"/>
      <c r="FF222" s="772"/>
      <c r="FG222" s="772"/>
      <c r="FH222" s="772"/>
      <c r="FI222" s="772"/>
      <c r="FJ222" s="772"/>
      <c r="FK222" s="772"/>
      <c r="FL222" s="772"/>
      <c r="FM222" s="772"/>
      <c r="FN222" s="772"/>
      <c r="FO222" s="772"/>
      <c r="FP222" s="772"/>
      <c r="FQ222" s="772"/>
      <c r="FR222" s="772"/>
      <c r="FS222" s="772"/>
      <c r="FT222" s="772"/>
      <c r="FU222" s="772"/>
      <c r="FV222" s="772"/>
      <c r="FW222" s="772"/>
      <c r="FX222" s="772"/>
      <c r="FY222" s="772"/>
      <c r="FZ222" s="772"/>
      <c r="GA222" s="772"/>
      <c r="GB222" s="772"/>
      <c r="GC222" s="772"/>
      <c r="GD222" s="772"/>
      <c r="GE222" s="772"/>
      <c r="GF222" s="772"/>
      <c r="GG222" s="772"/>
      <c r="GH222" s="772"/>
      <c r="GI222" s="772"/>
      <c r="GJ222" s="772"/>
      <c r="GK222" s="772"/>
      <c r="GL222" s="772"/>
      <c r="GM222" s="772"/>
      <c r="GN222" s="772"/>
      <c r="GO222" s="772"/>
      <c r="GP222" s="772"/>
      <c r="GQ222" s="772"/>
      <c r="GR222" s="772"/>
      <c r="GS222" s="772"/>
      <c r="GT222" s="772"/>
      <c r="GU222" s="772"/>
      <c r="GV222" s="772"/>
      <c r="GW222" s="772"/>
      <c r="GX222" s="772"/>
    </row>
    <row r="223" spans="1:206" ht="15.75">
      <c r="A223" s="782"/>
      <c r="B223" s="785"/>
      <c r="C223" s="785"/>
      <c r="D223" s="785"/>
      <c r="E223" s="772"/>
      <c r="F223" s="772"/>
      <c r="G223" s="772"/>
      <c r="H223" s="772"/>
      <c r="I223" s="772"/>
      <c r="J223" s="772"/>
      <c r="K223" s="772"/>
      <c r="L223" s="772"/>
      <c r="M223" s="772"/>
      <c r="N223" s="772"/>
      <c r="O223" s="772"/>
      <c r="P223" s="772"/>
      <c r="Q223" s="772"/>
      <c r="R223" s="772"/>
      <c r="S223" s="772"/>
      <c r="T223" s="772"/>
      <c r="U223" s="772"/>
      <c r="V223" s="772"/>
      <c r="W223" s="772"/>
      <c r="X223" s="772"/>
      <c r="Y223" s="772"/>
      <c r="Z223" s="772"/>
      <c r="AA223" s="772"/>
      <c r="AB223" s="772"/>
      <c r="AC223" s="772"/>
      <c r="AD223" s="772"/>
      <c r="AE223" s="772"/>
      <c r="AF223" s="772"/>
      <c r="AG223" s="772"/>
      <c r="AH223" s="772"/>
      <c r="AI223" s="772"/>
      <c r="AJ223" s="772"/>
      <c r="AK223" s="772"/>
      <c r="AL223" s="772"/>
      <c r="AM223" s="772"/>
      <c r="AN223" s="772"/>
      <c r="AO223" s="772"/>
      <c r="AP223" s="772"/>
      <c r="AQ223" s="772"/>
      <c r="AR223" s="772"/>
      <c r="AS223" s="772"/>
      <c r="AT223" s="772"/>
      <c r="AU223" s="772"/>
      <c r="AV223" s="772"/>
      <c r="AW223" s="772"/>
      <c r="AX223" s="772"/>
      <c r="AY223" s="772"/>
      <c r="AZ223" s="772"/>
      <c r="BA223" s="772"/>
      <c r="BB223" s="772"/>
      <c r="BC223" s="772"/>
      <c r="BD223" s="772"/>
      <c r="BE223" s="772"/>
      <c r="BF223" s="772"/>
      <c r="BG223" s="772"/>
      <c r="BH223" s="772"/>
      <c r="BI223" s="772"/>
      <c r="BJ223" s="772"/>
      <c r="BK223" s="772"/>
      <c r="BL223" s="772"/>
      <c r="BM223" s="772"/>
      <c r="BN223" s="772"/>
      <c r="BO223" s="772"/>
      <c r="BP223" s="772"/>
      <c r="BQ223" s="772"/>
      <c r="BR223" s="772"/>
      <c r="BS223" s="772"/>
      <c r="BT223" s="772"/>
      <c r="BU223" s="772"/>
      <c r="BV223" s="772"/>
      <c r="BW223" s="772"/>
      <c r="BX223" s="772"/>
      <c r="BY223" s="772"/>
      <c r="BZ223" s="772"/>
      <c r="CA223" s="772"/>
      <c r="CB223" s="772"/>
      <c r="CC223" s="772"/>
      <c r="CD223" s="772"/>
      <c r="CE223" s="772"/>
      <c r="CF223" s="772"/>
      <c r="CG223" s="772"/>
      <c r="CH223" s="772"/>
      <c r="CI223" s="772"/>
      <c r="CJ223" s="772"/>
      <c r="CK223" s="772"/>
      <c r="CL223" s="772"/>
      <c r="CM223" s="772"/>
      <c r="CN223" s="772"/>
      <c r="CO223" s="772"/>
      <c r="CP223" s="772"/>
      <c r="CQ223" s="772"/>
      <c r="CR223" s="772"/>
      <c r="CS223" s="772"/>
      <c r="CT223" s="772"/>
      <c r="CU223" s="772"/>
      <c r="CV223" s="772"/>
      <c r="CW223" s="772"/>
      <c r="CX223" s="772"/>
      <c r="CY223" s="772"/>
      <c r="CZ223" s="772"/>
      <c r="DA223" s="772"/>
      <c r="DB223" s="772"/>
      <c r="DC223" s="772"/>
      <c r="DD223" s="772"/>
      <c r="DE223" s="772"/>
      <c r="DF223" s="772"/>
      <c r="DG223" s="772"/>
      <c r="DH223" s="772"/>
      <c r="DI223" s="772"/>
      <c r="DJ223" s="772"/>
      <c r="DK223" s="772"/>
      <c r="DL223" s="772"/>
      <c r="DM223" s="772"/>
      <c r="DN223" s="772"/>
      <c r="DO223" s="772"/>
      <c r="DP223" s="772"/>
      <c r="DQ223" s="772"/>
      <c r="DR223" s="772"/>
      <c r="DS223" s="772"/>
      <c r="DT223" s="772"/>
      <c r="DU223" s="772"/>
      <c r="DV223" s="772"/>
      <c r="DW223" s="772"/>
      <c r="DX223" s="772"/>
      <c r="DY223" s="772"/>
      <c r="DZ223" s="772"/>
      <c r="EA223" s="772"/>
      <c r="EB223" s="772"/>
      <c r="EC223" s="772"/>
      <c r="ED223" s="772"/>
      <c r="EE223" s="772"/>
      <c r="EF223" s="772"/>
      <c r="EG223" s="772"/>
      <c r="EH223" s="772"/>
      <c r="EI223" s="772"/>
      <c r="EJ223" s="772"/>
      <c r="EK223" s="772"/>
      <c r="EL223" s="772"/>
      <c r="EM223" s="772"/>
      <c r="EN223" s="772"/>
      <c r="EO223" s="772"/>
      <c r="EP223" s="772"/>
      <c r="EQ223" s="772"/>
      <c r="ER223" s="772"/>
      <c r="ES223" s="772"/>
      <c r="ET223" s="772"/>
      <c r="EU223" s="772"/>
      <c r="EV223" s="772"/>
      <c r="EW223" s="772"/>
      <c r="EX223" s="772"/>
      <c r="EY223" s="772"/>
      <c r="EZ223" s="772"/>
      <c r="FA223" s="772"/>
      <c r="FB223" s="772"/>
      <c r="FC223" s="772"/>
      <c r="FD223" s="772"/>
      <c r="FE223" s="772"/>
      <c r="FF223" s="772"/>
      <c r="FG223" s="772"/>
      <c r="FH223" s="772"/>
      <c r="FI223" s="772"/>
      <c r="FJ223" s="772"/>
      <c r="FK223" s="772"/>
      <c r="FL223" s="772"/>
      <c r="FM223" s="772"/>
      <c r="FN223" s="772"/>
      <c r="FO223" s="772"/>
      <c r="FP223" s="772"/>
      <c r="FQ223" s="772"/>
      <c r="FR223" s="772"/>
      <c r="FS223" s="772"/>
      <c r="FT223" s="772"/>
      <c r="FU223" s="772"/>
      <c r="FV223" s="772"/>
      <c r="FW223" s="772"/>
      <c r="FX223" s="772"/>
      <c r="FY223" s="772"/>
      <c r="FZ223" s="772"/>
      <c r="GA223" s="772"/>
      <c r="GB223" s="772"/>
      <c r="GC223" s="772"/>
      <c r="GD223" s="772"/>
      <c r="GE223" s="772"/>
      <c r="GF223" s="772"/>
      <c r="GG223" s="772"/>
      <c r="GH223" s="772"/>
      <c r="GI223" s="772"/>
      <c r="GJ223" s="772"/>
      <c r="GK223" s="772"/>
      <c r="GL223" s="772"/>
      <c r="GM223" s="772"/>
      <c r="GN223" s="772"/>
      <c r="GO223" s="772"/>
      <c r="GP223" s="772"/>
      <c r="GQ223" s="772"/>
      <c r="GR223" s="772"/>
      <c r="GS223" s="772"/>
      <c r="GT223" s="772"/>
      <c r="GU223" s="772"/>
      <c r="GV223" s="772"/>
      <c r="GW223" s="772"/>
      <c r="GX223" s="772"/>
    </row>
    <row r="224" spans="1:206" ht="15.75">
      <c r="A224" s="782"/>
      <c r="B224" s="785"/>
      <c r="C224" s="785"/>
      <c r="D224" s="785"/>
      <c r="E224" s="772"/>
      <c r="F224" s="772"/>
      <c r="G224" s="772"/>
      <c r="H224" s="772"/>
      <c r="I224" s="772"/>
      <c r="J224" s="772"/>
      <c r="K224" s="772"/>
      <c r="L224" s="772"/>
      <c r="M224" s="772"/>
      <c r="N224" s="772"/>
      <c r="O224" s="772"/>
      <c r="P224" s="772"/>
      <c r="Q224" s="772"/>
      <c r="R224" s="772"/>
      <c r="S224" s="772"/>
      <c r="T224" s="772"/>
      <c r="U224" s="772"/>
      <c r="V224" s="772"/>
      <c r="W224" s="772"/>
      <c r="X224" s="772"/>
      <c r="Y224" s="772"/>
      <c r="Z224" s="772"/>
      <c r="AA224" s="772"/>
      <c r="AB224" s="772"/>
      <c r="AC224" s="772"/>
      <c r="AD224" s="772"/>
      <c r="AE224" s="772"/>
      <c r="AF224" s="772"/>
      <c r="AG224" s="772"/>
      <c r="AH224" s="772"/>
      <c r="AI224" s="772"/>
      <c r="AJ224" s="772"/>
      <c r="AK224" s="772"/>
      <c r="AL224" s="772"/>
      <c r="AM224" s="772"/>
      <c r="AN224" s="772"/>
      <c r="AO224" s="772"/>
      <c r="AP224" s="772"/>
      <c r="AQ224" s="772"/>
      <c r="AR224" s="772"/>
      <c r="AS224" s="772"/>
      <c r="AT224" s="772"/>
      <c r="AU224" s="772"/>
      <c r="AV224" s="772"/>
      <c r="AW224" s="772"/>
      <c r="AX224" s="772"/>
      <c r="AY224" s="772"/>
      <c r="AZ224" s="772"/>
      <c r="BA224" s="772"/>
      <c r="BB224" s="772"/>
      <c r="BC224" s="772"/>
      <c r="BD224" s="772"/>
      <c r="BE224" s="772"/>
      <c r="BF224" s="772"/>
      <c r="BG224" s="772"/>
      <c r="BH224" s="772"/>
      <c r="BI224" s="772"/>
      <c r="BJ224" s="772"/>
      <c r="BK224" s="772"/>
      <c r="BL224" s="772"/>
      <c r="BM224" s="772"/>
      <c r="BN224" s="772"/>
      <c r="BO224" s="772"/>
      <c r="BP224" s="772"/>
      <c r="BQ224" s="772"/>
      <c r="BR224" s="772"/>
      <c r="BS224" s="772"/>
      <c r="BT224" s="772"/>
      <c r="BU224" s="772"/>
      <c r="BV224" s="772"/>
      <c r="BW224" s="772"/>
      <c r="BX224" s="772"/>
      <c r="BY224" s="772"/>
      <c r="BZ224" s="772"/>
      <c r="CA224" s="772"/>
      <c r="CB224" s="772"/>
      <c r="CC224" s="772"/>
      <c r="CD224" s="772"/>
      <c r="CE224" s="772"/>
      <c r="CF224" s="772"/>
      <c r="CG224" s="772"/>
      <c r="CH224" s="772"/>
      <c r="CI224" s="772"/>
      <c r="CJ224" s="772"/>
      <c r="CK224" s="772"/>
      <c r="CL224" s="772"/>
      <c r="CM224" s="772"/>
      <c r="CN224" s="772"/>
      <c r="CO224" s="772"/>
      <c r="CP224" s="772"/>
      <c r="CQ224" s="772"/>
      <c r="CR224" s="772"/>
      <c r="CS224" s="772"/>
      <c r="CT224" s="772"/>
      <c r="CU224" s="772"/>
      <c r="CV224" s="772"/>
      <c r="CW224" s="772"/>
      <c r="CX224" s="772"/>
      <c r="CY224" s="772"/>
      <c r="CZ224" s="772"/>
      <c r="DA224" s="772"/>
      <c r="DB224" s="772"/>
      <c r="DC224" s="772"/>
      <c r="DD224" s="772"/>
      <c r="DE224" s="772"/>
      <c r="DF224" s="772"/>
      <c r="DG224" s="772"/>
      <c r="DH224" s="772"/>
      <c r="DI224" s="772"/>
      <c r="DJ224" s="772"/>
      <c r="DK224" s="772"/>
      <c r="DL224" s="772"/>
      <c r="DM224" s="772"/>
      <c r="DN224" s="772"/>
      <c r="DO224" s="772"/>
      <c r="DP224" s="772"/>
      <c r="DQ224" s="772"/>
      <c r="DR224" s="772"/>
      <c r="DS224" s="772"/>
      <c r="DT224" s="772"/>
      <c r="DU224" s="772"/>
      <c r="DV224" s="772"/>
      <c r="DW224" s="772"/>
      <c r="DX224" s="772"/>
      <c r="DY224" s="772"/>
      <c r="DZ224" s="772"/>
      <c r="EA224" s="772"/>
      <c r="EB224" s="772"/>
      <c r="EC224" s="772"/>
      <c r="ED224" s="772"/>
      <c r="EE224" s="772"/>
      <c r="EF224" s="772"/>
      <c r="EG224" s="772"/>
      <c r="EH224" s="772"/>
      <c r="EI224" s="772"/>
      <c r="EJ224" s="772"/>
      <c r="EK224" s="772"/>
      <c r="EL224" s="772"/>
      <c r="EM224" s="772"/>
      <c r="EN224" s="772"/>
      <c r="EO224" s="772"/>
      <c r="EP224" s="772"/>
      <c r="EQ224" s="772"/>
      <c r="ER224" s="772"/>
      <c r="ES224" s="772"/>
      <c r="ET224" s="772"/>
      <c r="EU224" s="772"/>
      <c r="EV224" s="772"/>
      <c r="EW224" s="772"/>
      <c r="EX224" s="772"/>
      <c r="EY224" s="772"/>
      <c r="EZ224" s="772"/>
      <c r="FA224" s="772"/>
      <c r="FB224" s="772"/>
      <c r="FC224" s="772"/>
      <c r="FD224" s="772"/>
      <c r="FE224" s="772"/>
      <c r="FF224" s="772"/>
      <c r="FG224" s="772"/>
      <c r="FH224" s="772"/>
      <c r="FI224" s="772"/>
      <c r="FJ224" s="772"/>
      <c r="FK224" s="772"/>
      <c r="FL224" s="772"/>
      <c r="FM224" s="772"/>
      <c r="FN224" s="772"/>
      <c r="FO224" s="772"/>
      <c r="FP224" s="772"/>
      <c r="FQ224" s="772"/>
      <c r="FR224" s="772"/>
      <c r="FS224" s="772"/>
      <c r="FT224" s="772"/>
      <c r="FU224" s="772"/>
      <c r="FV224" s="772"/>
      <c r="FW224" s="772"/>
      <c r="FX224" s="772"/>
      <c r="FY224" s="772"/>
      <c r="FZ224" s="772"/>
      <c r="GA224" s="772"/>
      <c r="GB224" s="772"/>
      <c r="GC224" s="772"/>
      <c r="GD224" s="772"/>
      <c r="GE224" s="772"/>
      <c r="GF224" s="772"/>
      <c r="GG224" s="772"/>
      <c r="GH224" s="772"/>
      <c r="GI224" s="772"/>
      <c r="GJ224" s="772"/>
      <c r="GK224" s="772"/>
      <c r="GL224" s="772"/>
      <c r="GM224" s="772"/>
      <c r="GN224" s="772"/>
      <c r="GO224" s="772"/>
      <c r="GP224" s="772"/>
      <c r="GQ224" s="772"/>
      <c r="GR224" s="772"/>
      <c r="GS224" s="772"/>
      <c r="GT224" s="772"/>
      <c r="GU224" s="772"/>
      <c r="GV224" s="772"/>
      <c r="GW224" s="772"/>
      <c r="GX224" s="772"/>
    </row>
    <row r="225" spans="1:206" ht="15.75">
      <c r="A225" s="782"/>
      <c r="B225" s="785"/>
      <c r="C225" s="785"/>
      <c r="D225" s="785"/>
      <c r="E225" s="772"/>
      <c r="F225" s="772"/>
      <c r="G225" s="772"/>
      <c r="H225" s="772"/>
      <c r="I225" s="772"/>
      <c r="J225" s="772"/>
      <c r="K225" s="772"/>
      <c r="L225" s="772"/>
      <c r="M225" s="772"/>
      <c r="N225" s="772"/>
      <c r="O225" s="772"/>
      <c r="P225" s="772"/>
      <c r="Q225" s="772"/>
      <c r="R225" s="772"/>
      <c r="S225" s="772"/>
      <c r="T225" s="772"/>
      <c r="U225" s="772"/>
      <c r="V225" s="772"/>
      <c r="W225" s="772"/>
      <c r="X225" s="772"/>
      <c r="Y225" s="772"/>
      <c r="Z225" s="772"/>
      <c r="AA225" s="772"/>
      <c r="AB225" s="772"/>
      <c r="AC225" s="772"/>
      <c r="AD225" s="772"/>
      <c r="AE225" s="772"/>
      <c r="AF225" s="772"/>
      <c r="AG225" s="772"/>
      <c r="AH225" s="772"/>
      <c r="AI225" s="772"/>
      <c r="AJ225" s="772"/>
      <c r="AK225" s="772"/>
      <c r="AL225" s="772"/>
      <c r="AM225" s="772"/>
      <c r="AN225" s="772"/>
      <c r="AO225" s="772"/>
      <c r="AP225" s="772"/>
      <c r="AQ225" s="772"/>
      <c r="AR225" s="772"/>
      <c r="AS225" s="772"/>
      <c r="AT225" s="772"/>
      <c r="AU225" s="772"/>
      <c r="AV225" s="772"/>
      <c r="AW225" s="772"/>
      <c r="AX225" s="772"/>
      <c r="AY225" s="772"/>
      <c r="AZ225" s="772"/>
      <c r="BA225" s="772"/>
      <c r="BB225" s="772"/>
      <c r="BC225" s="772"/>
      <c r="BD225" s="772"/>
      <c r="BE225" s="772"/>
      <c r="BF225" s="772"/>
      <c r="BG225" s="772"/>
      <c r="BH225" s="772"/>
      <c r="BI225" s="772"/>
      <c r="BJ225" s="772"/>
      <c r="BK225" s="772"/>
      <c r="BL225" s="772"/>
      <c r="BM225" s="772"/>
      <c r="BN225" s="772"/>
      <c r="BO225" s="772"/>
      <c r="BP225" s="772"/>
      <c r="BQ225" s="772"/>
      <c r="BR225" s="772"/>
      <c r="BS225" s="772"/>
      <c r="BT225" s="772"/>
      <c r="BU225" s="772"/>
      <c r="BV225" s="772"/>
      <c r="BW225" s="772"/>
      <c r="BX225" s="772"/>
      <c r="BY225" s="772"/>
      <c r="BZ225" s="772"/>
      <c r="CA225" s="772"/>
      <c r="CB225" s="772"/>
      <c r="CC225" s="772"/>
      <c r="CD225" s="772"/>
      <c r="CE225" s="772"/>
      <c r="CF225" s="772"/>
      <c r="CG225" s="772"/>
      <c r="CH225" s="772"/>
      <c r="CI225" s="772"/>
      <c r="CJ225" s="772"/>
      <c r="CK225" s="772"/>
      <c r="CL225" s="772"/>
      <c r="CM225" s="772"/>
      <c r="CN225" s="772"/>
      <c r="CO225" s="772"/>
      <c r="CP225" s="772"/>
      <c r="CQ225" s="772"/>
      <c r="CR225" s="772"/>
      <c r="CS225" s="772"/>
      <c r="CT225" s="772"/>
      <c r="CU225" s="772"/>
      <c r="CV225" s="772"/>
      <c r="CW225" s="772"/>
      <c r="CX225" s="772"/>
      <c r="CY225" s="772"/>
      <c r="CZ225" s="772"/>
      <c r="DA225" s="772"/>
      <c r="DB225" s="772"/>
      <c r="DC225" s="772"/>
      <c r="DD225" s="772"/>
      <c r="DE225" s="772"/>
      <c r="DF225" s="772"/>
      <c r="DG225" s="772"/>
      <c r="DH225" s="772"/>
      <c r="DI225" s="772"/>
      <c r="DJ225" s="772"/>
      <c r="DK225" s="772"/>
      <c r="DL225" s="772"/>
      <c r="DM225" s="772"/>
      <c r="DN225" s="772"/>
      <c r="DO225" s="772"/>
      <c r="DP225" s="772"/>
      <c r="DQ225" s="772"/>
      <c r="DR225" s="772"/>
      <c r="DS225" s="772"/>
      <c r="DT225" s="772"/>
      <c r="DU225" s="772"/>
      <c r="DV225" s="772"/>
      <c r="DW225" s="772"/>
      <c r="DX225" s="772"/>
      <c r="DY225" s="772"/>
      <c r="DZ225" s="772"/>
      <c r="EA225" s="772"/>
      <c r="EB225" s="772"/>
      <c r="EC225" s="772"/>
      <c r="ED225" s="772"/>
      <c r="EE225" s="772"/>
      <c r="EF225" s="772"/>
      <c r="EG225" s="772"/>
      <c r="EH225" s="772"/>
      <c r="EI225" s="772"/>
      <c r="EJ225" s="772"/>
      <c r="EK225" s="772"/>
      <c r="EL225" s="772"/>
      <c r="EM225" s="772"/>
      <c r="EN225" s="772"/>
      <c r="EO225" s="772"/>
      <c r="EP225" s="772"/>
      <c r="EQ225" s="772"/>
      <c r="ER225" s="772"/>
      <c r="ES225" s="772"/>
      <c r="ET225" s="772"/>
      <c r="EU225" s="772"/>
      <c r="EV225" s="772"/>
      <c r="EW225" s="772"/>
      <c r="EX225" s="772"/>
      <c r="EY225" s="772"/>
      <c r="EZ225" s="772"/>
      <c r="FA225" s="772"/>
      <c r="FB225" s="772"/>
      <c r="FC225" s="772"/>
      <c r="FD225" s="772"/>
      <c r="FE225" s="772"/>
      <c r="FF225" s="772"/>
      <c r="FG225" s="772"/>
      <c r="FH225" s="772"/>
      <c r="FI225" s="772"/>
      <c r="FJ225" s="772"/>
      <c r="FK225" s="772"/>
      <c r="FL225" s="772"/>
      <c r="FM225" s="772"/>
      <c r="FN225" s="772"/>
      <c r="FO225" s="772"/>
      <c r="FP225" s="772"/>
      <c r="FQ225" s="772"/>
      <c r="FR225" s="772"/>
      <c r="FS225" s="772"/>
      <c r="FT225" s="772"/>
      <c r="FU225" s="772"/>
      <c r="FV225" s="772"/>
      <c r="FW225" s="772"/>
      <c r="FX225" s="772"/>
      <c r="FY225" s="772"/>
      <c r="FZ225" s="772"/>
      <c r="GA225" s="772"/>
      <c r="GB225" s="772"/>
      <c r="GC225" s="772"/>
      <c r="GD225" s="772"/>
      <c r="GE225" s="772"/>
      <c r="GF225" s="772"/>
      <c r="GG225" s="772"/>
      <c r="GH225" s="772"/>
      <c r="GI225" s="772"/>
      <c r="GJ225" s="772"/>
      <c r="GK225" s="772"/>
      <c r="GL225" s="772"/>
      <c r="GM225" s="772"/>
      <c r="GN225" s="772"/>
      <c r="GO225" s="772"/>
      <c r="GP225" s="772"/>
      <c r="GQ225" s="772"/>
      <c r="GR225" s="772"/>
      <c r="GS225" s="772"/>
      <c r="GT225" s="772"/>
      <c r="GU225" s="772"/>
      <c r="GV225" s="772"/>
      <c r="GW225" s="772"/>
      <c r="GX225" s="772"/>
    </row>
    <row r="226" spans="1:206" ht="15.75">
      <c r="A226" s="782"/>
      <c r="B226" s="785"/>
      <c r="C226" s="785"/>
      <c r="D226" s="785"/>
      <c r="E226" s="772"/>
      <c r="F226" s="772"/>
      <c r="G226" s="772"/>
      <c r="H226" s="772"/>
      <c r="I226" s="772"/>
      <c r="J226" s="772"/>
      <c r="K226" s="772"/>
      <c r="L226" s="772"/>
      <c r="M226" s="772"/>
      <c r="N226" s="772"/>
      <c r="O226" s="772"/>
      <c r="P226" s="772"/>
      <c r="Q226" s="772"/>
      <c r="R226" s="772"/>
      <c r="S226" s="772"/>
      <c r="T226" s="772"/>
      <c r="U226" s="772"/>
      <c r="V226" s="772"/>
      <c r="W226" s="772"/>
      <c r="X226" s="772"/>
      <c r="Y226" s="772"/>
      <c r="Z226" s="772"/>
      <c r="AA226" s="772"/>
      <c r="AB226" s="772"/>
      <c r="AC226" s="772"/>
      <c r="AD226" s="772"/>
      <c r="AE226" s="772"/>
      <c r="AF226" s="772"/>
      <c r="AG226" s="772"/>
      <c r="AH226" s="772"/>
      <c r="AI226" s="772"/>
      <c r="AJ226" s="772"/>
      <c r="AK226" s="772"/>
      <c r="AL226" s="772"/>
      <c r="AM226" s="772"/>
      <c r="AN226" s="772"/>
      <c r="AO226" s="772"/>
      <c r="AP226" s="772"/>
      <c r="AQ226" s="772"/>
      <c r="AR226" s="772"/>
      <c r="AS226" s="772"/>
      <c r="AT226" s="772"/>
      <c r="AU226" s="772"/>
      <c r="AV226" s="772"/>
      <c r="AW226" s="772"/>
      <c r="AX226" s="772"/>
      <c r="AY226" s="772"/>
      <c r="AZ226" s="772"/>
      <c r="BA226" s="772"/>
      <c r="BB226" s="772"/>
      <c r="BC226" s="772"/>
      <c r="BD226" s="772"/>
      <c r="BE226" s="772"/>
      <c r="BF226" s="772"/>
      <c r="BG226" s="772"/>
      <c r="BH226" s="772"/>
      <c r="BI226" s="772"/>
      <c r="BJ226" s="772"/>
      <c r="BK226" s="772"/>
      <c r="BL226" s="772"/>
      <c r="BM226" s="772"/>
      <c r="BN226" s="772"/>
      <c r="BO226" s="772"/>
      <c r="BP226" s="772"/>
      <c r="BQ226" s="772"/>
      <c r="BR226" s="772"/>
      <c r="BS226" s="772"/>
      <c r="BT226" s="772"/>
      <c r="BU226" s="772"/>
      <c r="BV226" s="772"/>
      <c r="BW226" s="772"/>
      <c r="BX226" s="772"/>
      <c r="BY226" s="772"/>
      <c r="BZ226" s="772"/>
      <c r="CA226" s="772"/>
      <c r="CB226" s="772"/>
      <c r="CC226" s="772"/>
      <c r="CD226" s="772"/>
      <c r="CE226" s="772"/>
      <c r="CF226" s="772"/>
      <c r="CG226" s="772"/>
      <c r="CH226" s="772"/>
      <c r="CI226" s="772"/>
      <c r="CJ226" s="772"/>
      <c r="CK226" s="772"/>
      <c r="CL226" s="772"/>
      <c r="CM226" s="772"/>
      <c r="CN226" s="772"/>
      <c r="CO226" s="772"/>
      <c r="CP226" s="772"/>
      <c r="CQ226" s="772"/>
      <c r="CR226" s="772"/>
      <c r="CS226" s="772"/>
      <c r="CT226" s="772"/>
      <c r="CU226" s="772"/>
      <c r="CV226" s="772"/>
      <c r="CW226" s="772"/>
      <c r="CX226" s="772"/>
      <c r="CY226" s="772"/>
      <c r="CZ226" s="772"/>
      <c r="DA226" s="772"/>
      <c r="DB226" s="772"/>
      <c r="DC226" s="772"/>
      <c r="DD226" s="772"/>
      <c r="DE226" s="772"/>
      <c r="DF226" s="772"/>
      <c r="DG226" s="772"/>
      <c r="DH226" s="772"/>
      <c r="DI226" s="772"/>
      <c r="DJ226" s="772"/>
      <c r="DK226" s="772"/>
      <c r="DL226" s="772"/>
      <c r="DM226" s="772"/>
      <c r="DN226" s="772"/>
      <c r="DO226" s="772"/>
      <c r="DP226" s="772"/>
      <c r="DQ226" s="772"/>
      <c r="DR226" s="772"/>
      <c r="DS226" s="772"/>
      <c r="DT226" s="772"/>
      <c r="DU226" s="772"/>
      <c r="DV226" s="772"/>
      <c r="DW226" s="772"/>
      <c r="DX226" s="772"/>
      <c r="DY226" s="772"/>
      <c r="DZ226" s="772"/>
      <c r="EA226" s="772"/>
      <c r="EB226" s="772"/>
      <c r="EC226" s="772"/>
      <c r="ED226" s="772"/>
      <c r="EE226" s="772"/>
      <c r="EF226" s="772"/>
      <c r="EG226" s="772"/>
      <c r="EH226" s="772"/>
      <c r="EI226" s="772"/>
      <c r="EJ226" s="772"/>
      <c r="EK226" s="772"/>
      <c r="EL226" s="772"/>
      <c r="EM226" s="772"/>
      <c r="EN226" s="772"/>
      <c r="EO226" s="772"/>
      <c r="EP226" s="772"/>
      <c r="EQ226" s="772"/>
      <c r="ER226" s="772"/>
      <c r="ES226" s="772"/>
      <c r="ET226" s="772"/>
      <c r="EU226" s="772"/>
      <c r="EV226" s="772"/>
      <c r="EW226" s="772"/>
      <c r="EX226" s="772"/>
      <c r="EY226" s="772"/>
      <c r="EZ226" s="772"/>
      <c r="FA226" s="772"/>
      <c r="FB226" s="772"/>
      <c r="FC226" s="772"/>
      <c r="FD226" s="772"/>
      <c r="FE226" s="772"/>
      <c r="FF226" s="772"/>
      <c r="FG226" s="772"/>
      <c r="FH226" s="772"/>
      <c r="FI226" s="772"/>
      <c r="FJ226" s="772"/>
      <c r="FK226" s="772"/>
      <c r="FL226" s="772"/>
      <c r="FM226" s="772"/>
      <c r="FN226" s="772"/>
      <c r="FO226" s="772"/>
      <c r="FP226" s="772"/>
      <c r="FQ226" s="772"/>
      <c r="FR226" s="772"/>
      <c r="FS226" s="772"/>
      <c r="FT226" s="772"/>
      <c r="FU226" s="772"/>
      <c r="FV226" s="772"/>
      <c r="FW226" s="772"/>
      <c r="FX226" s="772"/>
      <c r="FY226" s="772"/>
      <c r="FZ226" s="772"/>
      <c r="GA226" s="772"/>
      <c r="GB226" s="772"/>
      <c r="GC226" s="772"/>
      <c r="GD226" s="772"/>
      <c r="GE226" s="772"/>
      <c r="GF226" s="772"/>
      <c r="GG226" s="772"/>
      <c r="GH226" s="772"/>
      <c r="GI226" s="772"/>
      <c r="GJ226" s="772"/>
      <c r="GK226" s="772"/>
      <c r="GL226" s="772"/>
      <c r="GM226" s="772"/>
      <c r="GN226" s="772"/>
      <c r="GO226" s="772"/>
      <c r="GP226" s="772"/>
      <c r="GQ226" s="772"/>
      <c r="GR226" s="772"/>
      <c r="GS226" s="772"/>
      <c r="GT226" s="772"/>
      <c r="GU226" s="772"/>
      <c r="GV226" s="772"/>
      <c r="GW226" s="772"/>
      <c r="GX226" s="772"/>
    </row>
    <row r="227" spans="1:206" ht="15.75">
      <c r="A227" s="782"/>
      <c r="B227" s="785"/>
      <c r="C227" s="785"/>
      <c r="D227" s="785"/>
      <c r="E227" s="772"/>
      <c r="F227" s="772"/>
      <c r="G227" s="772"/>
      <c r="H227" s="772"/>
      <c r="I227" s="772"/>
      <c r="J227" s="772"/>
      <c r="K227" s="772"/>
      <c r="L227" s="772"/>
      <c r="M227" s="772"/>
      <c r="N227" s="772"/>
      <c r="O227" s="772"/>
      <c r="P227" s="772"/>
      <c r="Q227" s="772"/>
      <c r="R227" s="772"/>
      <c r="S227" s="772"/>
      <c r="T227" s="772"/>
      <c r="U227" s="772"/>
      <c r="V227" s="772"/>
      <c r="W227" s="772"/>
      <c r="X227" s="772"/>
      <c r="Y227" s="772"/>
      <c r="Z227" s="772"/>
      <c r="AA227" s="772"/>
      <c r="AB227" s="772"/>
      <c r="AC227" s="772"/>
      <c r="AD227" s="772"/>
      <c r="AE227" s="772"/>
      <c r="AF227" s="772"/>
      <c r="AG227" s="772"/>
      <c r="AH227" s="772"/>
      <c r="AI227" s="772"/>
      <c r="AJ227" s="772"/>
      <c r="AK227" s="772"/>
      <c r="AL227" s="772"/>
      <c r="AM227" s="772"/>
      <c r="AN227" s="772"/>
      <c r="AO227" s="772"/>
      <c r="AP227" s="772"/>
      <c r="AQ227" s="772"/>
      <c r="AR227" s="772"/>
      <c r="AS227" s="772"/>
      <c r="AT227" s="772"/>
      <c r="AU227" s="772"/>
      <c r="AV227" s="772"/>
      <c r="AW227" s="772"/>
      <c r="AX227" s="772"/>
      <c r="AY227" s="772"/>
      <c r="AZ227" s="772"/>
      <c r="BA227" s="772"/>
      <c r="BB227" s="772"/>
      <c r="BC227" s="772"/>
      <c r="BD227" s="772"/>
      <c r="BE227" s="772"/>
      <c r="BF227" s="772"/>
      <c r="BG227" s="772"/>
      <c r="BH227" s="772"/>
      <c r="BI227" s="772"/>
      <c r="BJ227" s="772"/>
      <c r="BK227" s="772"/>
      <c r="BL227" s="772"/>
      <c r="BM227" s="772"/>
      <c r="BN227" s="772"/>
      <c r="BO227" s="772"/>
      <c r="BP227" s="772"/>
      <c r="BQ227" s="772"/>
      <c r="BR227" s="772"/>
      <c r="BS227" s="772"/>
      <c r="BT227" s="772"/>
      <c r="BU227" s="772"/>
      <c r="BV227" s="772"/>
      <c r="BW227" s="772"/>
      <c r="BX227" s="772"/>
      <c r="BY227" s="772"/>
      <c r="BZ227" s="772"/>
      <c r="CA227" s="772"/>
      <c r="CB227" s="772"/>
      <c r="CC227" s="772"/>
      <c r="CD227" s="772"/>
      <c r="CE227" s="772"/>
      <c r="CF227" s="772"/>
      <c r="CG227" s="772"/>
      <c r="CH227" s="772"/>
      <c r="CI227" s="772"/>
      <c r="CJ227" s="772"/>
      <c r="CK227" s="772"/>
      <c r="CL227" s="772"/>
      <c r="CM227" s="772"/>
      <c r="CN227" s="772"/>
      <c r="CO227" s="772"/>
      <c r="CP227" s="772"/>
      <c r="CQ227" s="772"/>
      <c r="CR227" s="772"/>
      <c r="CS227" s="772"/>
      <c r="CT227" s="772"/>
      <c r="CU227" s="772"/>
      <c r="CV227" s="772"/>
      <c r="CW227" s="772"/>
      <c r="CX227" s="772"/>
      <c r="CY227" s="772"/>
      <c r="CZ227" s="772"/>
      <c r="DA227" s="772"/>
      <c r="DB227" s="772"/>
      <c r="DC227" s="772"/>
      <c r="DD227" s="772"/>
      <c r="DE227" s="772"/>
      <c r="DF227" s="772"/>
      <c r="DG227" s="772"/>
      <c r="DH227" s="772"/>
      <c r="DI227" s="772"/>
      <c r="DJ227" s="772"/>
      <c r="DK227" s="772"/>
      <c r="DL227" s="772"/>
      <c r="DM227" s="772"/>
      <c r="DN227" s="772"/>
      <c r="DO227" s="772"/>
      <c r="DP227" s="772"/>
      <c r="DQ227" s="772"/>
      <c r="DR227" s="772"/>
      <c r="DS227" s="772"/>
      <c r="DT227" s="772"/>
      <c r="DU227" s="772"/>
      <c r="DV227" s="772"/>
      <c r="DW227" s="772"/>
      <c r="DX227" s="772"/>
      <c r="DY227" s="772"/>
      <c r="DZ227" s="772"/>
      <c r="EA227" s="772"/>
      <c r="EB227" s="772"/>
      <c r="EC227" s="772"/>
      <c r="ED227" s="772"/>
      <c r="EE227" s="772"/>
      <c r="EF227" s="772"/>
      <c r="EG227" s="772"/>
      <c r="EH227" s="772"/>
      <c r="EI227" s="772"/>
      <c r="EJ227" s="772"/>
      <c r="EK227" s="772"/>
      <c r="EL227" s="772"/>
      <c r="EM227" s="772"/>
      <c r="EN227" s="772"/>
      <c r="EO227" s="772"/>
      <c r="EP227" s="772"/>
      <c r="EQ227" s="772"/>
      <c r="ER227" s="772"/>
      <c r="ES227" s="772"/>
      <c r="ET227" s="772"/>
      <c r="EU227" s="772"/>
      <c r="EV227" s="772"/>
      <c r="EW227" s="772"/>
      <c r="EX227" s="772"/>
      <c r="EY227" s="772"/>
      <c r="EZ227" s="772"/>
      <c r="FA227" s="772"/>
      <c r="FB227" s="772"/>
      <c r="FC227" s="772"/>
      <c r="FD227" s="772"/>
      <c r="FE227" s="772"/>
      <c r="FF227" s="772"/>
      <c r="FG227" s="772"/>
      <c r="FH227" s="772"/>
      <c r="FI227" s="772"/>
      <c r="FJ227" s="772"/>
      <c r="FK227" s="772"/>
      <c r="FL227" s="772"/>
      <c r="FM227" s="772"/>
      <c r="FN227" s="772"/>
      <c r="FO227" s="772"/>
      <c r="FP227" s="772"/>
      <c r="FQ227" s="772"/>
      <c r="FR227" s="772"/>
      <c r="FS227" s="772"/>
      <c r="FT227" s="772"/>
      <c r="FU227" s="772"/>
      <c r="FV227" s="772"/>
      <c r="FW227" s="772"/>
      <c r="FX227" s="772"/>
      <c r="FY227" s="772"/>
      <c r="FZ227" s="772"/>
      <c r="GA227" s="772"/>
      <c r="GB227" s="772"/>
      <c r="GC227" s="772"/>
      <c r="GD227" s="772"/>
      <c r="GE227" s="772"/>
      <c r="GF227" s="772"/>
      <c r="GG227" s="772"/>
      <c r="GH227" s="772"/>
      <c r="GI227" s="772"/>
      <c r="GJ227" s="772"/>
      <c r="GK227" s="772"/>
      <c r="GL227" s="772"/>
      <c r="GM227" s="772"/>
      <c r="GN227" s="772"/>
      <c r="GO227" s="772"/>
      <c r="GP227" s="772"/>
      <c r="GQ227" s="772"/>
      <c r="GR227" s="772"/>
      <c r="GS227" s="772"/>
      <c r="GT227" s="772"/>
      <c r="GU227" s="772"/>
      <c r="GV227" s="772"/>
      <c r="GW227" s="772"/>
      <c r="GX227" s="772"/>
    </row>
    <row r="228" spans="1:206" ht="15.75">
      <c r="A228" s="782"/>
      <c r="B228" s="785"/>
      <c r="C228" s="785"/>
      <c r="D228" s="785"/>
      <c r="E228" s="772"/>
      <c r="F228" s="772"/>
      <c r="G228" s="772"/>
      <c r="H228" s="772"/>
      <c r="I228" s="772"/>
      <c r="J228" s="772"/>
      <c r="K228" s="772"/>
      <c r="L228" s="772"/>
      <c r="M228" s="772"/>
      <c r="N228" s="772"/>
      <c r="O228" s="772"/>
      <c r="P228" s="772"/>
      <c r="Q228" s="772"/>
      <c r="R228" s="772"/>
      <c r="S228" s="772"/>
      <c r="T228" s="772"/>
      <c r="U228" s="772"/>
      <c r="V228" s="772"/>
      <c r="W228" s="772"/>
      <c r="X228" s="772"/>
      <c r="Y228" s="772"/>
      <c r="Z228" s="772"/>
      <c r="AA228" s="772"/>
      <c r="AB228" s="772"/>
      <c r="AC228" s="772"/>
      <c r="AD228" s="772"/>
      <c r="AE228" s="772"/>
      <c r="AF228" s="772"/>
      <c r="AG228" s="772"/>
      <c r="AH228" s="772"/>
      <c r="AI228" s="772"/>
      <c r="AJ228" s="772"/>
      <c r="AK228" s="772"/>
      <c r="AL228" s="772"/>
      <c r="AM228" s="772"/>
      <c r="AN228" s="772"/>
      <c r="AO228" s="772"/>
      <c r="AP228" s="772"/>
      <c r="AQ228" s="772"/>
      <c r="AR228" s="772"/>
      <c r="AS228" s="772"/>
      <c r="AT228" s="772"/>
      <c r="AU228" s="772"/>
      <c r="AV228" s="772"/>
      <c r="AW228" s="772"/>
      <c r="AX228" s="772"/>
      <c r="AY228" s="772"/>
      <c r="AZ228" s="772"/>
      <c r="BA228" s="772"/>
      <c r="BB228" s="772"/>
      <c r="BC228" s="772"/>
      <c r="BD228" s="772"/>
      <c r="BE228" s="772"/>
      <c r="BF228" s="772"/>
      <c r="BG228" s="772"/>
      <c r="BH228" s="772"/>
      <c r="BI228" s="772"/>
      <c r="BJ228" s="772"/>
      <c r="BK228" s="772"/>
      <c r="BL228" s="772"/>
      <c r="BM228" s="772"/>
      <c r="BN228" s="772"/>
      <c r="BO228" s="772"/>
      <c r="BP228" s="772"/>
      <c r="BQ228" s="772"/>
      <c r="BR228" s="772"/>
      <c r="BS228" s="772"/>
      <c r="BT228" s="772"/>
      <c r="BU228" s="772"/>
      <c r="BV228" s="772"/>
      <c r="BW228" s="772"/>
      <c r="BX228" s="772"/>
      <c r="BY228" s="772"/>
      <c r="BZ228" s="772"/>
      <c r="CA228" s="772"/>
      <c r="CB228" s="772"/>
      <c r="CC228" s="772"/>
      <c r="CD228" s="772"/>
      <c r="CE228" s="772"/>
      <c r="CF228" s="772"/>
      <c r="CG228" s="772"/>
      <c r="CH228" s="772"/>
      <c r="CI228" s="772"/>
      <c r="CJ228" s="772"/>
      <c r="CK228" s="772"/>
      <c r="CL228" s="772"/>
      <c r="CM228" s="772"/>
      <c r="CN228" s="772"/>
      <c r="CO228" s="772"/>
      <c r="CP228" s="772"/>
      <c r="CQ228" s="772"/>
      <c r="CR228" s="772"/>
      <c r="CS228" s="772"/>
      <c r="CT228" s="772"/>
      <c r="CU228" s="772"/>
      <c r="CV228" s="772"/>
      <c r="CW228" s="772"/>
      <c r="CX228" s="772"/>
      <c r="CY228" s="772"/>
      <c r="CZ228" s="772"/>
      <c r="DA228" s="772"/>
      <c r="DB228" s="772"/>
      <c r="DC228" s="772"/>
      <c r="DD228" s="772"/>
      <c r="DE228" s="772"/>
      <c r="DF228" s="772"/>
      <c r="DG228" s="772"/>
      <c r="DH228" s="772"/>
      <c r="DI228" s="772"/>
      <c r="DJ228" s="772"/>
      <c r="DK228" s="772"/>
      <c r="DL228" s="772"/>
      <c r="DM228" s="772"/>
      <c r="DN228" s="772"/>
      <c r="DO228" s="772"/>
      <c r="DP228" s="772"/>
      <c r="DQ228" s="772"/>
      <c r="DR228" s="772"/>
      <c r="DS228" s="772"/>
      <c r="DT228" s="772"/>
      <c r="DU228" s="772"/>
      <c r="DV228" s="772"/>
      <c r="DW228" s="772"/>
      <c r="DX228" s="772"/>
      <c r="DY228" s="772"/>
      <c r="DZ228" s="772"/>
      <c r="EA228" s="772"/>
      <c r="EB228" s="772"/>
      <c r="EC228" s="772"/>
      <c r="ED228" s="772"/>
      <c r="EE228" s="772"/>
      <c r="EF228" s="772"/>
      <c r="EG228" s="772"/>
      <c r="EH228" s="772"/>
      <c r="EI228" s="772"/>
      <c r="EJ228" s="772"/>
      <c r="EK228" s="772"/>
      <c r="EL228" s="772"/>
      <c r="EM228" s="772"/>
      <c r="EN228" s="772"/>
      <c r="EO228" s="772"/>
      <c r="EP228" s="772"/>
      <c r="EQ228" s="772"/>
      <c r="ER228" s="772"/>
      <c r="ES228" s="772"/>
      <c r="ET228" s="772"/>
      <c r="EU228" s="772"/>
      <c r="EV228" s="772"/>
      <c r="EW228" s="772"/>
      <c r="EX228" s="772"/>
      <c r="EY228" s="772"/>
      <c r="EZ228" s="772"/>
      <c r="FA228" s="772"/>
      <c r="FB228" s="772"/>
      <c r="FC228" s="772"/>
      <c r="FD228" s="772"/>
      <c r="FE228" s="772"/>
      <c r="FF228" s="772"/>
      <c r="FG228" s="772"/>
      <c r="FH228" s="772"/>
      <c r="FI228" s="772"/>
      <c r="FJ228" s="772"/>
      <c r="FK228" s="772"/>
      <c r="FL228" s="772"/>
      <c r="FM228" s="772"/>
      <c r="FN228" s="772"/>
      <c r="FO228" s="772"/>
      <c r="FP228" s="772"/>
      <c r="FQ228" s="772"/>
      <c r="FR228" s="772"/>
      <c r="FS228" s="772"/>
      <c r="FT228" s="772"/>
      <c r="FU228" s="772"/>
      <c r="FV228" s="772"/>
      <c r="FW228" s="772"/>
      <c r="FX228" s="772"/>
      <c r="FY228" s="772"/>
      <c r="FZ228" s="772"/>
      <c r="GA228" s="772"/>
      <c r="GB228" s="772"/>
      <c r="GC228" s="772"/>
      <c r="GD228" s="772"/>
      <c r="GE228" s="772"/>
      <c r="GF228" s="772"/>
      <c r="GG228" s="772"/>
      <c r="GH228" s="772"/>
      <c r="GI228" s="772"/>
      <c r="GJ228" s="772"/>
      <c r="GK228" s="772"/>
      <c r="GL228" s="772"/>
      <c r="GM228" s="772"/>
      <c r="GN228" s="772"/>
      <c r="GO228" s="772"/>
      <c r="GP228" s="772"/>
      <c r="GQ228" s="772"/>
      <c r="GR228" s="772"/>
      <c r="GS228" s="772"/>
      <c r="GT228" s="772"/>
      <c r="GU228" s="772"/>
      <c r="GV228" s="772"/>
      <c r="GW228" s="772"/>
      <c r="GX228" s="772"/>
    </row>
    <row r="229" spans="1:206" ht="15.75">
      <c r="A229" s="782"/>
      <c r="B229" s="785"/>
      <c r="C229" s="785"/>
      <c r="D229" s="785"/>
      <c r="E229" s="772"/>
      <c r="F229" s="772"/>
      <c r="G229" s="772"/>
      <c r="H229" s="772"/>
      <c r="I229" s="772"/>
      <c r="J229" s="772"/>
      <c r="K229" s="772"/>
      <c r="L229" s="772"/>
      <c r="M229" s="772"/>
      <c r="N229" s="772"/>
      <c r="O229" s="772"/>
      <c r="P229" s="772"/>
      <c r="Q229" s="772"/>
      <c r="R229" s="772"/>
      <c r="S229" s="772"/>
      <c r="T229" s="772"/>
      <c r="U229" s="772"/>
      <c r="V229" s="772"/>
      <c r="W229" s="772"/>
      <c r="X229" s="772"/>
      <c r="Y229" s="772"/>
      <c r="Z229" s="772"/>
      <c r="AA229" s="772"/>
      <c r="AB229" s="772"/>
      <c r="AC229" s="772"/>
      <c r="AD229" s="772"/>
      <c r="AE229" s="772"/>
      <c r="AF229" s="772"/>
      <c r="AG229" s="772"/>
      <c r="AH229" s="772"/>
      <c r="AI229" s="772"/>
      <c r="AJ229" s="772"/>
      <c r="AK229" s="772"/>
      <c r="AL229" s="772"/>
      <c r="AM229" s="772"/>
      <c r="AN229" s="772"/>
      <c r="AO229" s="772"/>
      <c r="AP229" s="772"/>
      <c r="AQ229" s="772"/>
      <c r="AR229" s="772"/>
      <c r="AS229" s="772"/>
      <c r="AT229" s="772"/>
      <c r="AU229" s="772"/>
      <c r="AV229" s="772"/>
      <c r="AW229" s="772"/>
      <c r="AX229" s="772"/>
      <c r="AY229" s="772"/>
      <c r="AZ229" s="772"/>
      <c r="BA229" s="772"/>
      <c r="BB229" s="772"/>
      <c r="BC229" s="772"/>
      <c r="BD229" s="772"/>
      <c r="BE229" s="772"/>
      <c r="BF229" s="772"/>
      <c r="BG229" s="772"/>
      <c r="BH229" s="772"/>
      <c r="BI229" s="772"/>
      <c r="BJ229" s="772"/>
      <c r="BK229" s="772"/>
      <c r="BL229" s="772"/>
      <c r="BM229" s="772"/>
      <c r="BN229" s="772"/>
      <c r="BO229" s="772"/>
      <c r="BP229" s="772"/>
      <c r="BQ229" s="772"/>
      <c r="BR229" s="772"/>
      <c r="BS229" s="772"/>
      <c r="BT229" s="772"/>
      <c r="BU229" s="772"/>
      <c r="BV229" s="772"/>
      <c r="BW229" s="772"/>
      <c r="BX229" s="772"/>
      <c r="BY229" s="772"/>
      <c r="BZ229" s="772"/>
      <c r="CA229" s="772"/>
      <c r="CB229" s="772"/>
      <c r="CC229" s="772"/>
      <c r="CD229" s="772"/>
      <c r="CE229" s="772"/>
      <c r="CF229" s="772"/>
      <c r="CG229" s="772"/>
      <c r="CH229" s="772"/>
      <c r="CI229" s="772"/>
      <c r="CJ229" s="772"/>
      <c r="CK229" s="772"/>
      <c r="CL229" s="772"/>
      <c r="CM229" s="772"/>
      <c r="CN229" s="772"/>
      <c r="CO229" s="772"/>
      <c r="CP229" s="772"/>
      <c r="CQ229" s="772"/>
      <c r="CR229" s="772"/>
      <c r="CS229" s="772"/>
      <c r="CT229" s="772"/>
      <c r="CU229" s="772"/>
      <c r="CV229" s="772"/>
      <c r="CW229" s="772"/>
      <c r="CX229" s="772"/>
      <c r="CY229" s="772"/>
      <c r="CZ229" s="772"/>
      <c r="DA229" s="772"/>
      <c r="DB229" s="772"/>
      <c r="DC229" s="772"/>
      <c r="DD229" s="772"/>
      <c r="DE229" s="772"/>
      <c r="DF229" s="772"/>
      <c r="DG229" s="772"/>
      <c r="DH229" s="772"/>
      <c r="DI229" s="772"/>
      <c r="DJ229" s="772"/>
      <c r="DK229" s="772"/>
      <c r="DL229" s="772"/>
      <c r="DM229" s="772"/>
      <c r="DN229" s="772"/>
      <c r="DO229" s="772"/>
      <c r="DP229" s="772"/>
      <c r="DQ229" s="772"/>
      <c r="DR229" s="772"/>
      <c r="DS229" s="772"/>
      <c r="DT229" s="772"/>
      <c r="DU229" s="772"/>
      <c r="DV229" s="772"/>
      <c r="DW229" s="772"/>
      <c r="DX229" s="772"/>
      <c r="DY229" s="772"/>
      <c r="DZ229" s="772"/>
      <c r="EA229" s="772"/>
      <c r="EB229" s="772"/>
      <c r="EC229" s="772"/>
      <c r="ED229" s="772"/>
      <c r="EE229" s="772"/>
      <c r="EF229" s="772"/>
      <c r="EG229" s="772"/>
      <c r="EH229" s="772"/>
      <c r="EI229" s="772"/>
      <c r="EJ229" s="772"/>
      <c r="EK229" s="772"/>
      <c r="EL229" s="772"/>
      <c r="EM229" s="772"/>
      <c r="EN229" s="772"/>
      <c r="EO229" s="772"/>
      <c r="EP229" s="772"/>
      <c r="EQ229" s="772"/>
      <c r="ER229" s="772"/>
      <c r="ES229" s="772"/>
      <c r="ET229" s="772"/>
      <c r="EU229" s="772"/>
      <c r="EV229" s="772"/>
      <c r="EW229" s="772"/>
      <c r="EX229" s="772"/>
      <c r="EY229" s="772"/>
      <c r="EZ229" s="772"/>
      <c r="FA229" s="772"/>
      <c r="FB229" s="772"/>
      <c r="FC229" s="772"/>
      <c r="FD229" s="772"/>
      <c r="FE229" s="772"/>
      <c r="FF229" s="772"/>
      <c r="FG229" s="772"/>
      <c r="FH229" s="772"/>
      <c r="FI229" s="772"/>
      <c r="FJ229" s="772"/>
      <c r="FK229" s="772"/>
      <c r="FL229" s="772"/>
      <c r="FM229" s="772"/>
      <c r="FN229" s="772"/>
      <c r="FO229" s="772"/>
      <c r="FP229" s="772"/>
      <c r="FQ229" s="772"/>
      <c r="FR229" s="772"/>
      <c r="FS229" s="772"/>
      <c r="FT229" s="772"/>
      <c r="FU229" s="772"/>
      <c r="FV229" s="772"/>
      <c r="FW229" s="772"/>
      <c r="FX229" s="772"/>
      <c r="FY229" s="772"/>
      <c r="FZ229" s="772"/>
      <c r="GA229" s="772"/>
      <c r="GB229" s="772"/>
      <c r="GC229" s="772"/>
      <c r="GD229" s="772"/>
      <c r="GE229" s="772"/>
      <c r="GF229" s="772"/>
      <c r="GG229" s="772"/>
      <c r="GH229" s="772"/>
      <c r="GI229" s="772"/>
      <c r="GJ229" s="772"/>
      <c r="GK229" s="772"/>
      <c r="GL229" s="772"/>
      <c r="GM229" s="772"/>
      <c r="GN229" s="772"/>
      <c r="GO229" s="772"/>
      <c r="GP229" s="772"/>
      <c r="GQ229" s="772"/>
      <c r="GR229" s="772"/>
      <c r="GS229" s="772"/>
      <c r="GT229" s="772"/>
      <c r="GU229" s="772"/>
      <c r="GV229" s="772"/>
      <c r="GW229" s="772"/>
      <c r="GX229" s="772"/>
    </row>
    <row r="230" spans="1:206" ht="15.75">
      <c r="A230" s="782"/>
      <c r="B230" s="785"/>
      <c r="C230" s="785"/>
      <c r="D230" s="785"/>
      <c r="E230" s="772"/>
      <c r="F230" s="772"/>
      <c r="G230" s="772"/>
      <c r="H230" s="772"/>
      <c r="I230" s="772"/>
      <c r="J230" s="772"/>
      <c r="K230" s="772"/>
      <c r="L230" s="772"/>
      <c r="M230" s="772"/>
      <c r="N230" s="772"/>
      <c r="O230" s="772"/>
      <c r="P230" s="772"/>
      <c r="Q230" s="772"/>
      <c r="R230" s="772"/>
      <c r="S230" s="772"/>
      <c r="T230" s="772"/>
      <c r="U230" s="772"/>
      <c r="V230" s="772"/>
      <c r="W230" s="772"/>
      <c r="X230" s="772"/>
      <c r="Y230" s="772"/>
      <c r="Z230" s="772"/>
      <c r="AA230" s="772"/>
      <c r="AB230" s="772"/>
      <c r="AC230" s="772"/>
      <c r="AD230" s="772"/>
      <c r="AE230" s="772"/>
      <c r="AF230" s="772"/>
      <c r="AG230" s="772"/>
      <c r="AH230" s="772"/>
      <c r="AI230" s="772"/>
      <c r="AJ230" s="772"/>
      <c r="AK230" s="772"/>
      <c r="AL230" s="772"/>
      <c r="AM230" s="772"/>
      <c r="AN230" s="772"/>
      <c r="AO230" s="772"/>
      <c r="AP230" s="772"/>
      <c r="AQ230" s="772"/>
      <c r="AR230" s="772"/>
      <c r="AS230" s="772"/>
      <c r="AT230" s="772"/>
      <c r="AU230" s="772"/>
      <c r="AV230" s="772"/>
      <c r="AW230" s="772"/>
      <c r="AX230" s="772"/>
      <c r="AY230" s="772"/>
      <c r="AZ230" s="772"/>
      <c r="BA230" s="772"/>
      <c r="BB230" s="772"/>
      <c r="BC230" s="772"/>
      <c r="BD230" s="772"/>
      <c r="BE230" s="772"/>
      <c r="BF230" s="772"/>
      <c r="BG230" s="772"/>
      <c r="BH230" s="772"/>
      <c r="BI230" s="772"/>
      <c r="BJ230" s="772"/>
      <c r="BK230" s="772"/>
      <c r="BL230" s="772"/>
      <c r="BM230" s="772"/>
      <c r="BN230" s="772"/>
      <c r="BO230" s="772"/>
      <c r="BP230" s="772"/>
      <c r="BQ230" s="772"/>
      <c r="BR230" s="772"/>
      <c r="BS230" s="772"/>
      <c r="BT230" s="772"/>
      <c r="BU230" s="772"/>
      <c r="BV230" s="772"/>
      <c r="BW230" s="772"/>
      <c r="BX230" s="772"/>
      <c r="BY230" s="772"/>
      <c r="BZ230" s="772"/>
      <c r="CA230" s="772"/>
      <c r="CB230" s="772"/>
      <c r="CC230" s="772"/>
      <c r="CD230" s="772"/>
      <c r="CE230" s="772"/>
      <c r="CF230" s="772"/>
      <c r="CG230" s="772"/>
      <c r="CH230" s="772"/>
      <c r="CI230" s="772"/>
      <c r="CJ230" s="772"/>
      <c r="CK230" s="772"/>
      <c r="CL230" s="772"/>
      <c r="CM230" s="772"/>
      <c r="CN230" s="772"/>
      <c r="CO230" s="772"/>
      <c r="CP230" s="772"/>
      <c r="CQ230" s="772"/>
      <c r="CR230" s="772"/>
      <c r="CS230" s="772"/>
      <c r="CT230" s="772"/>
      <c r="CU230" s="772"/>
      <c r="CV230" s="772"/>
      <c r="CW230" s="772"/>
      <c r="CX230" s="772"/>
      <c r="CY230" s="772"/>
      <c r="CZ230" s="772"/>
      <c r="DA230" s="772"/>
      <c r="DB230" s="772"/>
      <c r="DC230" s="772"/>
      <c r="DD230" s="772"/>
      <c r="DE230" s="772"/>
      <c r="DF230" s="772"/>
      <c r="DG230" s="772"/>
      <c r="DH230" s="772"/>
      <c r="DI230" s="772"/>
      <c r="DJ230" s="772"/>
      <c r="DK230" s="772"/>
      <c r="DL230" s="772"/>
      <c r="DM230" s="772"/>
      <c r="DN230" s="772"/>
      <c r="DO230" s="772"/>
      <c r="DP230" s="772"/>
      <c r="DQ230" s="772"/>
      <c r="DR230" s="772"/>
      <c r="DS230" s="772"/>
      <c r="DT230" s="772"/>
      <c r="DU230" s="772"/>
      <c r="DV230" s="772"/>
      <c r="DW230" s="772"/>
      <c r="DX230" s="772"/>
      <c r="DY230" s="772"/>
      <c r="DZ230" s="772"/>
      <c r="EA230" s="772"/>
      <c r="EB230" s="772"/>
      <c r="EC230" s="772"/>
      <c r="ED230" s="772"/>
      <c r="EE230" s="772"/>
      <c r="EF230" s="772"/>
      <c r="EG230" s="772"/>
      <c r="EH230" s="772"/>
      <c r="EI230" s="772"/>
      <c r="EJ230" s="772"/>
      <c r="EK230" s="772"/>
      <c r="EL230" s="772"/>
      <c r="EM230" s="772"/>
      <c r="EN230" s="772"/>
      <c r="EO230" s="772"/>
      <c r="EP230" s="772"/>
      <c r="EQ230" s="772"/>
      <c r="ER230" s="772"/>
      <c r="ES230" s="772"/>
      <c r="ET230" s="772"/>
      <c r="EU230" s="772"/>
      <c r="EV230" s="772"/>
      <c r="EW230" s="772"/>
      <c r="EX230" s="772"/>
      <c r="EY230" s="772"/>
      <c r="EZ230" s="772"/>
      <c r="FA230" s="772"/>
      <c r="FB230" s="772"/>
      <c r="FC230" s="772"/>
      <c r="FD230" s="772"/>
      <c r="FE230" s="772"/>
      <c r="FF230" s="772"/>
      <c r="FG230" s="772"/>
      <c r="FH230" s="772"/>
      <c r="FI230" s="772"/>
      <c r="FJ230" s="772"/>
      <c r="FK230" s="772"/>
      <c r="FL230" s="772"/>
      <c r="FM230" s="772"/>
      <c r="FN230" s="772"/>
      <c r="FO230" s="772"/>
      <c r="FP230" s="772"/>
      <c r="FQ230" s="772"/>
      <c r="FR230" s="772"/>
      <c r="FS230" s="772"/>
      <c r="FT230" s="772"/>
      <c r="FU230" s="772"/>
      <c r="FV230" s="772"/>
      <c r="FW230" s="772"/>
      <c r="FX230" s="772"/>
      <c r="FY230" s="772"/>
      <c r="FZ230" s="772"/>
      <c r="GA230" s="772"/>
      <c r="GB230" s="772"/>
      <c r="GC230" s="772"/>
      <c r="GD230" s="772"/>
      <c r="GE230" s="772"/>
      <c r="GF230" s="772"/>
      <c r="GG230" s="772"/>
      <c r="GH230" s="772"/>
      <c r="GI230" s="772"/>
      <c r="GJ230" s="772"/>
      <c r="GK230" s="772"/>
      <c r="GL230" s="772"/>
      <c r="GM230" s="772"/>
      <c r="GN230" s="772"/>
      <c r="GO230" s="772"/>
      <c r="GP230" s="772"/>
      <c r="GQ230" s="772"/>
      <c r="GR230" s="772"/>
      <c r="GS230" s="772"/>
      <c r="GT230" s="772"/>
      <c r="GU230" s="772"/>
      <c r="GV230" s="772"/>
      <c r="GW230" s="772"/>
      <c r="GX230" s="772"/>
    </row>
    <row r="231" spans="1:206" ht="15.75">
      <c r="A231" s="782"/>
      <c r="B231" s="785"/>
      <c r="C231" s="785"/>
      <c r="D231" s="785"/>
      <c r="E231" s="772"/>
      <c r="F231" s="772"/>
      <c r="G231" s="772"/>
      <c r="H231" s="772"/>
      <c r="I231" s="772"/>
      <c r="J231" s="772"/>
      <c r="K231" s="772"/>
      <c r="L231" s="772"/>
      <c r="M231" s="772"/>
      <c r="N231" s="772"/>
      <c r="O231" s="772"/>
      <c r="P231" s="772"/>
      <c r="Q231" s="772"/>
      <c r="R231" s="772"/>
      <c r="S231" s="772"/>
      <c r="T231" s="772"/>
      <c r="U231" s="772"/>
      <c r="V231" s="772"/>
      <c r="W231" s="772"/>
      <c r="X231" s="772"/>
      <c r="Y231" s="772"/>
      <c r="Z231" s="772"/>
      <c r="AA231" s="772"/>
      <c r="AB231" s="772"/>
      <c r="AC231" s="772"/>
      <c r="AD231" s="772"/>
      <c r="AE231" s="772"/>
      <c r="AF231" s="772"/>
      <c r="AG231" s="772"/>
      <c r="AH231" s="772"/>
      <c r="AI231" s="772"/>
      <c r="AJ231" s="772"/>
      <c r="AK231" s="772"/>
      <c r="AL231" s="772"/>
      <c r="AM231" s="772"/>
      <c r="AN231" s="772"/>
      <c r="AO231" s="772"/>
      <c r="AP231" s="772"/>
      <c r="AQ231" s="772"/>
      <c r="AR231" s="772"/>
      <c r="AS231" s="772"/>
      <c r="AT231" s="772"/>
      <c r="AU231" s="772"/>
      <c r="AV231" s="772"/>
      <c r="AW231" s="772"/>
      <c r="AX231" s="772"/>
      <c r="AY231" s="772"/>
      <c r="AZ231" s="772"/>
      <c r="BA231" s="772"/>
      <c r="BB231" s="772"/>
      <c r="BC231" s="772"/>
      <c r="BD231" s="772"/>
      <c r="BE231" s="772"/>
      <c r="BF231" s="772"/>
      <c r="BG231" s="772"/>
      <c r="BH231" s="772"/>
      <c r="BI231" s="772"/>
      <c r="BJ231" s="772"/>
      <c r="BK231" s="772"/>
      <c r="BL231" s="772"/>
      <c r="BM231" s="772"/>
      <c r="BN231" s="772"/>
      <c r="BO231" s="772"/>
      <c r="BP231" s="772"/>
      <c r="BQ231" s="772"/>
      <c r="BR231" s="772"/>
      <c r="BS231" s="772"/>
      <c r="BT231" s="772"/>
      <c r="BU231" s="772"/>
      <c r="BV231" s="772"/>
      <c r="BW231" s="772"/>
      <c r="BX231" s="772"/>
      <c r="BY231" s="772"/>
      <c r="BZ231" s="772"/>
      <c r="CA231" s="772"/>
      <c r="CB231" s="772"/>
      <c r="CC231" s="772"/>
      <c r="CD231" s="772"/>
      <c r="CE231" s="772"/>
      <c r="CF231" s="772"/>
      <c r="CG231" s="772"/>
      <c r="CH231" s="772"/>
      <c r="CI231" s="772"/>
      <c r="CJ231" s="772"/>
      <c r="CK231" s="772"/>
      <c r="CL231" s="772"/>
      <c r="CM231" s="772"/>
      <c r="CN231" s="772"/>
      <c r="CO231" s="772"/>
      <c r="CP231" s="772"/>
      <c r="CQ231" s="772"/>
      <c r="CR231" s="772"/>
      <c r="CS231" s="772"/>
      <c r="CT231" s="772"/>
      <c r="CU231" s="772"/>
      <c r="CV231" s="772"/>
      <c r="CW231" s="772"/>
      <c r="CX231" s="772"/>
      <c r="CY231" s="772"/>
      <c r="CZ231" s="772"/>
      <c r="DA231" s="772"/>
      <c r="DB231" s="772"/>
      <c r="DC231" s="772"/>
      <c r="DD231" s="772"/>
      <c r="DE231" s="772"/>
      <c r="DF231" s="772"/>
      <c r="DG231" s="772"/>
      <c r="DH231" s="772"/>
      <c r="DI231" s="772"/>
      <c r="DJ231" s="772"/>
      <c r="DK231" s="772"/>
      <c r="DL231" s="772"/>
      <c r="DM231" s="772"/>
      <c r="DN231" s="772"/>
      <c r="DO231" s="772"/>
      <c r="DP231" s="772"/>
      <c r="DQ231" s="772"/>
      <c r="DR231" s="772"/>
      <c r="DS231" s="772"/>
      <c r="DT231" s="772"/>
      <c r="DU231" s="772"/>
      <c r="DV231" s="772"/>
      <c r="DW231" s="772"/>
      <c r="DX231" s="772"/>
      <c r="DY231" s="772"/>
      <c r="DZ231" s="772"/>
      <c r="EA231" s="772"/>
      <c r="EB231" s="772"/>
      <c r="EC231" s="772"/>
      <c r="ED231" s="772"/>
      <c r="EE231" s="772"/>
      <c r="EF231" s="772"/>
      <c r="EG231" s="772"/>
      <c r="EH231" s="772"/>
      <c r="EI231" s="772"/>
      <c r="EJ231" s="772"/>
      <c r="EK231" s="772"/>
      <c r="EL231" s="772"/>
      <c r="EM231" s="772"/>
      <c r="EN231" s="772"/>
      <c r="EO231" s="772"/>
      <c r="EP231" s="772"/>
      <c r="EQ231" s="772"/>
      <c r="ER231" s="772"/>
      <c r="ES231" s="772"/>
      <c r="ET231" s="772"/>
      <c r="EU231" s="772"/>
      <c r="EV231" s="772"/>
      <c r="EW231" s="772"/>
      <c r="EX231" s="772"/>
      <c r="EY231" s="772"/>
      <c r="EZ231" s="772"/>
      <c r="FA231" s="772"/>
      <c r="FB231" s="772"/>
      <c r="FC231" s="772"/>
      <c r="FD231" s="772"/>
      <c r="FE231" s="772"/>
      <c r="FF231" s="772"/>
      <c r="FG231" s="772"/>
      <c r="FH231" s="772"/>
      <c r="FI231" s="772"/>
      <c r="FJ231" s="772"/>
      <c r="FK231" s="772"/>
      <c r="FL231" s="772"/>
      <c r="FM231" s="772"/>
      <c r="FN231" s="772"/>
      <c r="FO231" s="772"/>
      <c r="FP231" s="772"/>
      <c r="FQ231" s="772"/>
      <c r="FR231" s="772"/>
      <c r="FS231" s="772"/>
      <c r="FT231" s="772"/>
      <c r="FU231" s="772"/>
      <c r="FV231" s="772"/>
      <c r="FW231" s="772"/>
      <c r="FX231" s="772"/>
      <c r="FY231" s="772"/>
      <c r="FZ231" s="772"/>
      <c r="GA231" s="772"/>
      <c r="GB231" s="772"/>
      <c r="GC231" s="772"/>
      <c r="GD231" s="772"/>
      <c r="GE231" s="772"/>
      <c r="GF231" s="772"/>
      <c r="GG231" s="772"/>
      <c r="GH231" s="772"/>
      <c r="GI231" s="772"/>
      <c r="GJ231" s="772"/>
      <c r="GK231" s="772"/>
      <c r="GL231" s="772"/>
      <c r="GM231" s="772"/>
      <c r="GN231" s="772"/>
      <c r="GO231" s="772"/>
      <c r="GP231" s="772"/>
      <c r="GQ231" s="772"/>
      <c r="GR231" s="772"/>
      <c r="GS231" s="772"/>
      <c r="GT231" s="772"/>
      <c r="GU231" s="772"/>
      <c r="GV231" s="772"/>
      <c r="GW231" s="772"/>
      <c r="GX231" s="772"/>
    </row>
    <row r="232" spans="1:206" ht="15.75">
      <c r="A232" s="782"/>
      <c r="B232" s="785"/>
      <c r="C232" s="785"/>
      <c r="D232" s="785"/>
      <c r="E232" s="772"/>
      <c r="F232" s="772"/>
      <c r="G232" s="772"/>
      <c r="H232" s="772"/>
      <c r="I232" s="772"/>
      <c r="J232" s="772"/>
      <c r="K232" s="772"/>
      <c r="L232" s="772"/>
      <c r="M232" s="772"/>
      <c r="N232" s="772"/>
      <c r="O232" s="772"/>
      <c r="P232" s="772"/>
      <c r="Q232" s="772"/>
      <c r="R232" s="772"/>
      <c r="S232" s="772"/>
      <c r="T232" s="772"/>
      <c r="U232" s="772"/>
      <c r="V232" s="772"/>
      <c r="W232" s="772"/>
      <c r="X232" s="772"/>
      <c r="Y232" s="772"/>
      <c r="Z232" s="772"/>
      <c r="AA232" s="772"/>
      <c r="AB232" s="772"/>
      <c r="AC232" s="772"/>
      <c r="AD232" s="772"/>
      <c r="AE232" s="772"/>
      <c r="AF232" s="772"/>
      <c r="AG232" s="772"/>
      <c r="AH232" s="772"/>
      <c r="AI232" s="772"/>
      <c r="AJ232" s="772"/>
      <c r="AK232" s="772"/>
      <c r="AL232" s="772"/>
      <c r="AM232" s="772"/>
      <c r="AN232" s="772"/>
      <c r="AO232" s="772"/>
      <c r="AP232" s="772"/>
      <c r="AQ232" s="772"/>
      <c r="AR232" s="772"/>
      <c r="AS232" s="772"/>
      <c r="AT232" s="772"/>
      <c r="AU232" s="772"/>
      <c r="AV232" s="772"/>
      <c r="AW232" s="772"/>
      <c r="AX232" s="772"/>
      <c r="AY232" s="772"/>
      <c r="AZ232" s="772"/>
      <c r="BA232" s="772"/>
      <c r="BB232" s="772"/>
      <c r="BC232" s="772"/>
      <c r="BD232" s="772"/>
      <c r="BE232" s="772"/>
      <c r="BF232" s="772"/>
      <c r="BG232" s="772"/>
      <c r="BH232" s="772"/>
      <c r="BI232" s="772"/>
      <c r="BJ232" s="772"/>
      <c r="BK232" s="772"/>
      <c r="BL232" s="772"/>
      <c r="BM232" s="772"/>
      <c r="BN232" s="772"/>
      <c r="BO232" s="772"/>
      <c r="BP232" s="772"/>
      <c r="BQ232" s="772"/>
      <c r="BR232" s="772"/>
      <c r="BS232" s="772"/>
      <c r="BT232" s="772"/>
      <c r="BU232" s="772"/>
      <c r="BV232" s="772"/>
      <c r="BW232" s="772"/>
      <c r="BX232" s="772"/>
      <c r="BY232" s="772"/>
      <c r="BZ232" s="772"/>
      <c r="CA232" s="772"/>
      <c r="CB232" s="772"/>
      <c r="CC232" s="772"/>
      <c r="CD232" s="772"/>
      <c r="CE232" s="772"/>
      <c r="CF232" s="772"/>
      <c r="CG232" s="772"/>
      <c r="CH232" s="772"/>
      <c r="CI232" s="772"/>
      <c r="CJ232" s="772"/>
      <c r="CK232" s="772"/>
      <c r="CL232" s="772"/>
      <c r="CM232" s="772"/>
      <c r="CN232" s="772"/>
      <c r="CO232" s="772"/>
      <c r="CP232" s="772"/>
      <c r="CQ232" s="772"/>
      <c r="CR232" s="772"/>
      <c r="CS232" s="772"/>
      <c r="CT232" s="772"/>
      <c r="CU232" s="772"/>
      <c r="CV232" s="772"/>
      <c r="CW232" s="772"/>
      <c r="CX232" s="772"/>
      <c r="CY232" s="772"/>
      <c r="CZ232" s="772"/>
      <c r="DA232" s="772"/>
      <c r="DB232" s="772"/>
      <c r="DC232" s="772"/>
      <c r="DD232" s="772"/>
      <c r="DE232" s="772"/>
      <c r="DF232" s="772"/>
      <c r="DG232" s="772"/>
      <c r="DH232" s="772"/>
      <c r="DI232" s="772"/>
      <c r="DJ232" s="772"/>
      <c r="DK232" s="772"/>
      <c r="DL232" s="772"/>
      <c r="DM232" s="772"/>
      <c r="DN232" s="772"/>
      <c r="DO232" s="772"/>
      <c r="DP232" s="772"/>
      <c r="DQ232" s="772"/>
      <c r="DR232" s="772"/>
      <c r="DS232" s="772"/>
      <c r="DT232" s="772"/>
      <c r="DU232" s="772"/>
      <c r="DV232" s="772"/>
      <c r="DW232" s="772"/>
      <c r="DX232" s="772"/>
      <c r="DY232" s="772"/>
      <c r="DZ232" s="772"/>
      <c r="EA232" s="772"/>
      <c r="EB232" s="772"/>
      <c r="EC232" s="772"/>
      <c r="ED232" s="772"/>
      <c r="EE232" s="772"/>
      <c r="EF232" s="772"/>
      <c r="EG232" s="772"/>
      <c r="EH232" s="772"/>
      <c r="EI232" s="772"/>
      <c r="EJ232" s="772"/>
      <c r="EK232" s="772"/>
      <c r="EL232" s="772"/>
      <c r="EM232" s="772"/>
      <c r="EN232" s="772"/>
      <c r="EO232" s="772"/>
      <c r="EP232" s="772"/>
      <c r="EQ232" s="772"/>
      <c r="ER232" s="772"/>
      <c r="ES232" s="772"/>
      <c r="ET232" s="772"/>
      <c r="EU232" s="772"/>
      <c r="EV232" s="772"/>
      <c r="EW232" s="772"/>
      <c r="EX232" s="772"/>
      <c r="EY232" s="772"/>
      <c r="EZ232" s="772"/>
      <c r="FA232" s="772"/>
      <c r="FB232" s="772"/>
      <c r="FC232" s="772"/>
      <c r="FD232" s="772"/>
      <c r="FE232" s="772"/>
      <c r="FF232" s="772"/>
      <c r="FG232" s="772"/>
      <c r="FH232" s="772"/>
      <c r="FI232" s="772"/>
      <c r="FJ232" s="772"/>
      <c r="FK232" s="772"/>
      <c r="FL232" s="772"/>
      <c r="FM232" s="772"/>
      <c r="FN232" s="772"/>
      <c r="FO232" s="772"/>
      <c r="FP232" s="772"/>
      <c r="FQ232" s="772"/>
      <c r="FR232" s="772"/>
      <c r="FS232" s="772"/>
      <c r="FT232" s="772"/>
      <c r="FU232" s="772"/>
      <c r="FV232" s="772"/>
      <c r="FW232" s="772"/>
      <c r="FX232" s="772"/>
      <c r="FY232" s="772"/>
      <c r="FZ232" s="772"/>
      <c r="GA232" s="772"/>
      <c r="GB232" s="772"/>
      <c r="GC232" s="772"/>
      <c r="GD232" s="772"/>
      <c r="GE232" s="772"/>
      <c r="GF232" s="772"/>
      <c r="GG232" s="772"/>
      <c r="GH232" s="772"/>
      <c r="GI232" s="772"/>
      <c r="GJ232" s="772"/>
      <c r="GK232" s="772"/>
      <c r="GL232" s="772"/>
      <c r="GM232" s="772"/>
      <c r="GN232" s="772"/>
      <c r="GO232" s="772"/>
      <c r="GP232" s="772"/>
      <c r="GQ232" s="772"/>
      <c r="GR232" s="772"/>
      <c r="GS232" s="772"/>
      <c r="GT232" s="772"/>
      <c r="GU232" s="772"/>
      <c r="GV232" s="772"/>
      <c r="GW232" s="772"/>
      <c r="GX232" s="772"/>
    </row>
    <row r="233" spans="1:206" ht="15.75">
      <c r="A233" s="782"/>
      <c r="B233" s="785"/>
      <c r="C233" s="785"/>
      <c r="D233" s="785"/>
      <c r="E233" s="772"/>
      <c r="F233" s="772"/>
      <c r="G233" s="772"/>
      <c r="H233" s="772"/>
      <c r="I233" s="772"/>
      <c r="J233" s="772"/>
      <c r="K233" s="772"/>
      <c r="L233" s="772"/>
      <c r="M233" s="772"/>
      <c r="N233" s="772"/>
      <c r="O233" s="772"/>
      <c r="P233" s="772"/>
      <c r="Q233" s="772"/>
      <c r="R233" s="772"/>
      <c r="S233" s="772"/>
      <c r="T233" s="772"/>
      <c r="U233" s="772"/>
      <c r="V233" s="772"/>
      <c r="W233" s="772"/>
      <c r="X233" s="772"/>
      <c r="Y233" s="772"/>
      <c r="Z233" s="772"/>
      <c r="AA233" s="772"/>
      <c r="AB233" s="772"/>
      <c r="AC233" s="772"/>
      <c r="AD233" s="772"/>
      <c r="AE233" s="772"/>
      <c r="AF233" s="772"/>
      <c r="AG233" s="772"/>
      <c r="AH233" s="772"/>
      <c r="AI233" s="772"/>
      <c r="AJ233" s="772"/>
      <c r="AK233" s="772"/>
      <c r="AL233" s="772"/>
      <c r="AM233" s="772"/>
      <c r="AN233" s="772"/>
      <c r="AO233" s="772"/>
      <c r="AP233" s="772"/>
      <c r="AQ233" s="772"/>
      <c r="AR233" s="772"/>
      <c r="AS233" s="772"/>
      <c r="AT233" s="772"/>
      <c r="AU233" s="772"/>
      <c r="AV233" s="772"/>
      <c r="AW233" s="772"/>
      <c r="AX233" s="772"/>
      <c r="AY233" s="772"/>
      <c r="AZ233" s="772"/>
      <c r="BA233" s="772"/>
      <c r="BB233" s="772"/>
      <c r="BC233" s="772"/>
      <c r="BD233" s="772"/>
      <c r="BE233" s="772"/>
      <c r="BF233" s="772"/>
      <c r="BG233" s="772"/>
      <c r="BH233" s="772"/>
      <c r="BI233" s="772"/>
      <c r="BJ233" s="772"/>
      <c r="BK233" s="772"/>
      <c r="BL233" s="772"/>
      <c r="BM233" s="772"/>
      <c r="BN233" s="772"/>
      <c r="BO233" s="772"/>
      <c r="BP233" s="772"/>
      <c r="BQ233" s="772"/>
      <c r="BR233" s="772"/>
      <c r="BS233" s="772"/>
      <c r="BT233" s="772"/>
      <c r="BU233" s="772"/>
      <c r="BV233" s="772"/>
      <c r="BW233" s="772"/>
      <c r="BX233" s="772"/>
      <c r="BY233" s="772"/>
      <c r="BZ233" s="772"/>
      <c r="CA233" s="772"/>
      <c r="CB233" s="772"/>
      <c r="CC233" s="772"/>
      <c r="CD233" s="772"/>
      <c r="CE233" s="772"/>
      <c r="CF233" s="772"/>
      <c r="CG233" s="772"/>
      <c r="CH233" s="772"/>
      <c r="CI233" s="772"/>
      <c r="CJ233" s="772"/>
      <c r="CK233" s="772"/>
      <c r="CL233" s="772"/>
      <c r="CM233" s="772"/>
      <c r="CN233" s="772"/>
      <c r="CO233" s="772"/>
      <c r="CP233" s="772"/>
      <c r="CQ233" s="772"/>
      <c r="CR233" s="772"/>
      <c r="CS233" s="772"/>
      <c r="CT233" s="772"/>
      <c r="CU233" s="772"/>
      <c r="CV233" s="772"/>
      <c r="CW233" s="772"/>
      <c r="CX233" s="772"/>
      <c r="CY233" s="772"/>
      <c r="CZ233" s="772"/>
      <c r="DA233" s="772"/>
      <c r="DB233" s="772"/>
      <c r="DC233" s="772"/>
      <c r="DD233" s="772"/>
      <c r="DE233" s="772"/>
      <c r="DF233" s="772"/>
      <c r="DG233" s="772"/>
      <c r="DH233" s="772"/>
      <c r="DI233" s="772"/>
      <c r="DJ233" s="772"/>
      <c r="DK233" s="772"/>
      <c r="DL233" s="772"/>
      <c r="DM233" s="772"/>
      <c r="DN233" s="772"/>
      <c r="DO233" s="772"/>
      <c r="DP233" s="772"/>
      <c r="DQ233" s="772"/>
      <c r="DR233" s="772"/>
      <c r="DS233" s="772"/>
      <c r="DT233" s="772"/>
      <c r="DU233" s="772"/>
      <c r="DV233" s="772"/>
      <c r="DW233" s="772"/>
      <c r="DX233" s="772"/>
      <c r="DY233" s="772"/>
      <c r="DZ233" s="772"/>
      <c r="EA233" s="772"/>
      <c r="EB233" s="772"/>
      <c r="EC233" s="772"/>
      <c r="ED233" s="772"/>
      <c r="EE233" s="772"/>
      <c r="EF233" s="772"/>
      <c r="EG233" s="772"/>
      <c r="EH233" s="772"/>
      <c r="EI233" s="772"/>
      <c r="EJ233" s="772"/>
      <c r="EK233" s="772"/>
      <c r="EL233" s="772"/>
      <c r="EM233" s="772"/>
      <c r="EN233" s="772"/>
      <c r="EO233" s="772"/>
      <c r="EP233" s="772"/>
      <c r="EQ233" s="772"/>
      <c r="ER233" s="772"/>
      <c r="ES233" s="772"/>
      <c r="ET233" s="772"/>
      <c r="EU233" s="772"/>
      <c r="EV233" s="772"/>
      <c r="EW233" s="772"/>
      <c r="EX233" s="772"/>
      <c r="EY233" s="772"/>
      <c r="EZ233" s="772"/>
      <c r="FA233" s="772"/>
      <c r="FB233" s="772"/>
      <c r="FC233" s="772"/>
      <c r="FD233" s="772"/>
      <c r="FE233" s="772"/>
      <c r="FF233" s="772"/>
      <c r="FG233" s="772"/>
      <c r="FH233" s="772"/>
      <c r="FI233" s="772"/>
      <c r="FJ233" s="772"/>
      <c r="FK233" s="772"/>
      <c r="FL233" s="772"/>
      <c r="FM233" s="772"/>
      <c r="FN233" s="772"/>
      <c r="FO233" s="772"/>
      <c r="FP233" s="772"/>
      <c r="FQ233" s="772"/>
      <c r="FR233" s="772"/>
      <c r="FS233" s="772"/>
      <c r="FT233" s="772"/>
      <c r="FU233" s="772"/>
      <c r="FV233" s="772"/>
      <c r="FW233" s="772"/>
      <c r="FX233" s="772"/>
      <c r="FY233" s="772"/>
      <c r="FZ233" s="772"/>
      <c r="GA233" s="772"/>
      <c r="GB233" s="772"/>
      <c r="GC233" s="772"/>
      <c r="GD233" s="772"/>
      <c r="GE233" s="772"/>
      <c r="GF233" s="772"/>
      <c r="GG233" s="772"/>
      <c r="GH233" s="772"/>
      <c r="GI233" s="772"/>
      <c r="GJ233" s="772"/>
      <c r="GK233" s="772"/>
      <c r="GL233" s="772"/>
      <c r="GM233" s="772"/>
      <c r="GN233" s="772"/>
      <c r="GO233" s="772"/>
      <c r="GP233" s="772"/>
      <c r="GQ233" s="772"/>
      <c r="GR233" s="772"/>
      <c r="GS233" s="772"/>
      <c r="GT233" s="772"/>
      <c r="GU233" s="772"/>
      <c r="GV233" s="772"/>
      <c r="GW233" s="772"/>
      <c r="GX233" s="772"/>
    </row>
    <row r="234" spans="1:206" ht="15.75">
      <c r="A234" s="782"/>
      <c r="B234" s="785"/>
      <c r="C234" s="785"/>
      <c r="D234" s="785"/>
      <c r="E234" s="772"/>
      <c r="F234" s="772"/>
      <c r="G234" s="772"/>
      <c r="H234" s="772"/>
      <c r="I234" s="772"/>
      <c r="J234" s="772"/>
      <c r="K234" s="772"/>
      <c r="L234" s="772"/>
      <c r="M234" s="772"/>
      <c r="N234" s="772"/>
      <c r="O234" s="772"/>
      <c r="P234" s="772"/>
      <c r="Q234" s="772"/>
      <c r="R234" s="772"/>
      <c r="S234" s="772"/>
      <c r="T234" s="772"/>
      <c r="U234" s="772"/>
      <c r="V234" s="772"/>
      <c r="W234" s="772"/>
      <c r="X234" s="772"/>
      <c r="Y234" s="772"/>
      <c r="Z234" s="772"/>
      <c r="AA234" s="772"/>
      <c r="AB234" s="772"/>
      <c r="AC234" s="772"/>
      <c r="AD234" s="772"/>
      <c r="AE234" s="772"/>
      <c r="AF234" s="772"/>
      <c r="AG234" s="772"/>
      <c r="AH234" s="772"/>
      <c r="AI234" s="772"/>
      <c r="AJ234" s="772"/>
      <c r="AK234" s="772"/>
      <c r="AL234" s="772"/>
      <c r="AM234" s="772"/>
      <c r="AN234" s="772"/>
      <c r="AO234" s="772"/>
      <c r="AP234" s="772"/>
      <c r="AQ234" s="772"/>
      <c r="AR234" s="772"/>
      <c r="AS234" s="772"/>
      <c r="AT234" s="772"/>
      <c r="AU234" s="772"/>
      <c r="AV234" s="772"/>
      <c r="AW234" s="772"/>
      <c r="AX234" s="772"/>
      <c r="AY234" s="772"/>
      <c r="AZ234" s="772"/>
      <c r="BA234" s="772"/>
      <c r="BB234" s="772"/>
      <c r="BC234" s="772"/>
      <c r="BD234" s="772"/>
      <c r="BE234" s="772"/>
      <c r="BF234" s="772"/>
      <c r="BG234" s="772"/>
      <c r="BH234" s="772"/>
      <c r="BI234" s="772"/>
      <c r="BJ234" s="772"/>
      <c r="BK234" s="772"/>
      <c r="BL234" s="772"/>
      <c r="BM234" s="772"/>
      <c r="BN234" s="772"/>
      <c r="BO234" s="772"/>
      <c r="BP234" s="772"/>
      <c r="BQ234" s="772"/>
      <c r="BR234" s="772"/>
      <c r="BS234" s="772"/>
      <c r="BT234" s="772"/>
      <c r="BU234" s="772"/>
      <c r="BV234" s="772"/>
      <c r="BW234" s="772"/>
      <c r="BX234" s="772"/>
      <c r="BY234" s="772"/>
      <c r="BZ234" s="772"/>
      <c r="CA234" s="772"/>
      <c r="CB234" s="772"/>
      <c r="CC234" s="772"/>
      <c r="CD234" s="772"/>
      <c r="CE234" s="772"/>
      <c r="CF234" s="772"/>
      <c r="CG234" s="772"/>
      <c r="CH234" s="772"/>
      <c r="CI234" s="772"/>
      <c r="CJ234" s="772"/>
      <c r="CK234" s="772"/>
      <c r="CL234" s="772"/>
      <c r="CM234" s="772"/>
      <c r="CN234" s="772"/>
      <c r="CO234" s="772"/>
      <c r="CP234" s="772"/>
      <c r="CQ234" s="772"/>
      <c r="CR234" s="772"/>
      <c r="CS234" s="772"/>
      <c r="CT234" s="772"/>
      <c r="CU234" s="772"/>
      <c r="CV234" s="772"/>
      <c r="CW234" s="772"/>
      <c r="CX234" s="772"/>
      <c r="CY234" s="772"/>
      <c r="CZ234" s="772"/>
      <c r="DA234" s="772"/>
      <c r="DB234" s="772"/>
      <c r="DC234" s="772"/>
      <c r="DD234" s="772"/>
      <c r="DE234" s="772"/>
      <c r="DF234" s="772"/>
      <c r="DG234" s="772"/>
      <c r="DH234" s="772"/>
      <c r="DI234" s="772"/>
      <c r="DJ234" s="772"/>
      <c r="DK234" s="772"/>
      <c r="DL234" s="772"/>
      <c r="DM234" s="772"/>
      <c r="DN234" s="772"/>
      <c r="DO234" s="772"/>
      <c r="DP234" s="772"/>
      <c r="DQ234" s="772"/>
      <c r="DR234" s="772"/>
      <c r="DS234" s="772"/>
      <c r="DT234" s="772"/>
      <c r="DU234" s="772"/>
      <c r="DV234" s="772"/>
      <c r="DW234" s="772"/>
      <c r="DX234" s="772"/>
      <c r="DY234" s="772"/>
      <c r="DZ234" s="772"/>
      <c r="EA234" s="772"/>
      <c r="EB234" s="772"/>
      <c r="EC234" s="772"/>
      <c r="ED234" s="772"/>
      <c r="EE234" s="772"/>
      <c r="EF234" s="772"/>
      <c r="EG234" s="772"/>
      <c r="EH234" s="772"/>
      <c r="EI234" s="772"/>
      <c r="EJ234" s="772"/>
      <c r="EK234" s="772"/>
      <c r="EL234" s="772"/>
      <c r="EM234" s="772"/>
      <c r="EN234" s="772"/>
      <c r="EO234" s="772"/>
      <c r="EP234" s="772"/>
      <c r="EQ234" s="772"/>
      <c r="ER234" s="772"/>
      <c r="ES234" s="772"/>
      <c r="ET234" s="772"/>
      <c r="EU234" s="772"/>
      <c r="EV234" s="772"/>
      <c r="EW234" s="772"/>
      <c r="EX234" s="772"/>
      <c r="EY234" s="772"/>
      <c r="EZ234" s="772"/>
      <c r="FA234" s="772"/>
      <c r="FB234" s="772"/>
      <c r="FC234" s="772"/>
      <c r="FD234" s="772"/>
      <c r="FE234" s="772"/>
      <c r="FF234" s="772"/>
      <c r="FG234" s="772"/>
      <c r="FH234" s="772"/>
      <c r="FI234" s="772"/>
      <c r="FJ234" s="772"/>
      <c r="FK234" s="772"/>
      <c r="FL234" s="772"/>
      <c r="FM234" s="772"/>
      <c r="FN234" s="772"/>
      <c r="FO234" s="772"/>
      <c r="FP234" s="772"/>
      <c r="FQ234" s="772"/>
      <c r="FR234" s="772"/>
      <c r="FS234" s="772"/>
      <c r="FT234" s="772"/>
      <c r="FU234" s="772"/>
      <c r="FV234" s="772"/>
      <c r="FW234" s="772"/>
      <c r="FX234" s="772"/>
      <c r="FY234" s="772"/>
      <c r="FZ234" s="772"/>
      <c r="GA234" s="772"/>
      <c r="GB234" s="772"/>
      <c r="GC234" s="772"/>
      <c r="GD234" s="772"/>
      <c r="GE234" s="772"/>
      <c r="GF234" s="772"/>
      <c r="GG234" s="772"/>
      <c r="GH234" s="772"/>
      <c r="GI234" s="772"/>
      <c r="GJ234" s="772"/>
      <c r="GK234" s="772"/>
      <c r="GL234" s="772"/>
      <c r="GM234" s="772"/>
      <c r="GN234" s="772"/>
      <c r="GO234" s="772"/>
      <c r="GP234" s="772"/>
      <c r="GQ234" s="772"/>
      <c r="GR234" s="772"/>
      <c r="GS234" s="772"/>
      <c r="GT234" s="772"/>
      <c r="GU234" s="772"/>
      <c r="GV234" s="772"/>
      <c r="GW234" s="772"/>
      <c r="GX234" s="772"/>
    </row>
    <row r="235" spans="1:206" ht="15.75">
      <c r="A235" s="782"/>
      <c r="B235" s="785"/>
      <c r="C235" s="785"/>
      <c r="D235" s="785"/>
      <c r="E235" s="772"/>
      <c r="F235" s="772"/>
      <c r="G235" s="772"/>
      <c r="H235" s="772"/>
      <c r="I235" s="772"/>
      <c r="J235" s="772"/>
      <c r="K235" s="772"/>
      <c r="L235" s="772"/>
      <c r="M235" s="772"/>
      <c r="N235" s="772"/>
      <c r="O235" s="772"/>
      <c r="P235" s="772"/>
      <c r="Q235" s="772"/>
      <c r="R235" s="772"/>
      <c r="S235" s="772"/>
      <c r="T235" s="772"/>
      <c r="U235" s="772"/>
      <c r="V235" s="772"/>
      <c r="W235" s="772"/>
      <c r="X235" s="772"/>
      <c r="Y235" s="772"/>
      <c r="Z235" s="772"/>
      <c r="AA235" s="772"/>
      <c r="AB235" s="772"/>
      <c r="AC235" s="772"/>
      <c r="AD235" s="772"/>
      <c r="AE235" s="772"/>
      <c r="AF235" s="772"/>
      <c r="AG235" s="772"/>
      <c r="AH235" s="772"/>
      <c r="AI235" s="772"/>
      <c r="AJ235" s="772"/>
      <c r="AK235" s="772"/>
      <c r="AL235" s="772"/>
      <c r="AM235" s="772"/>
      <c r="AN235" s="772"/>
      <c r="AO235" s="772"/>
      <c r="AP235" s="772"/>
      <c r="AQ235" s="772"/>
      <c r="AR235" s="772"/>
      <c r="AS235" s="772"/>
      <c r="AT235" s="772"/>
      <c r="AU235" s="772"/>
      <c r="AV235" s="772"/>
      <c r="AW235" s="772"/>
      <c r="AX235" s="772"/>
      <c r="AY235" s="772"/>
      <c r="AZ235" s="772"/>
      <c r="BA235" s="772"/>
      <c r="BB235" s="772"/>
      <c r="BC235" s="772"/>
      <c r="BD235" s="772"/>
      <c r="BE235" s="772"/>
      <c r="BF235" s="772"/>
      <c r="BG235" s="772"/>
      <c r="BH235" s="772"/>
      <c r="BI235" s="772"/>
      <c r="BJ235" s="772"/>
      <c r="BK235" s="772"/>
      <c r="BL235" s="772"/>
      <c r="BM235" s="772"/>
      <c r="BN235" s="772"/>
      <c r="BO235" s="772"/>
      <c r="BP235" s="772"/>
      <c r="BQ235" s="772"/>
      <c r="BR235" s="772"/>
      <c r="BS235" s="772"/>
      <c r="BT235" s="772"/>
      <c r="BU235" s="772"/>
      <c r="BV235" s="772"/>
      <c r="BW235" s="772"/>
      <c r="BX235" s="772"/>
      <c r="BY235" s="772"/>
      <c r="BZ235" s="772"/>
      <c r="CA235" s="772"/>
      <c r="CB235" s="772"/>
      <c r="CC235" s="772"/>
      <c r="CD235" s="772"/>
      <c r="CE235" s="772"/>
      <c r="CF235" s="772"/>
      <c r="CG235" s="772"/>
      <c r="CH235" s="772"/>
      <c r="CI235" s="772"/>
      <c r="CJ235" s="772"/>
      <c r="CK235" s="772"/>
      <c r="CL235" s="772"/>
      <c r="CM235" s="772"/>
      <c r="CN235" s="772"/>
      <c r="CO235" s="772"/>
      <c r="CP235" s="772"/>
      <c r="CQ235" s="772"/>
      <c r="CR235" s="772"/>
      <c r="CS235" s="772"/>
      <c r="CT235" s="772"/>
      <c r="CU235" s="772"/>
      <c r="CV235" s="772"/>
      <c r="CW235" s="772"/>
      <c r="CX235" s="772"/>
      <c r="CY235" s="772"/>
      <c r="CZ235" s="772"/>
      <c r="DA235" s="772"/>
      <c r="DB235" s="772"/>
      <c r="DC235" s="772"/>
      <c r="DD235" s="772"/>
      <c r="DE235" s="772"/>
      <c r="DF235" s="772"/>
      <c r="DG235" s="772"/>
      <c r="DH235" s="772"/>
      <c r="DI235" s="772"/>
      <c r="DJ235" s="772"/>
      <c r="DK235" s="772"/>
      <c r="DL235" s="772"/>
      <c r="DM235" s="772"/>
      <c r="DN235" s="772"/>
      <c r="DO235" s="772"/>
      <c r="DP235" s="772"/>
      <c r="DQ235" s="772"/>
      <c r="DR235" s="772"/>
      <c r="DS235" s="772"/>
      <c r="DT235" s="772"/>
      <c r="DU235" s="772"/>
      <c r="DV235" s="772"/>
      <c r="DW235" s="772"/>
      <c r="DX235" s="772"/>
      <c r="DY235" s="772"/>
      <c r="DZ235" s="772"/>
      <c r="EA235" s="772"/>
      <c r="EB235" s="772"/>
      <c r="EC235" s="772"/>
      <c r="ED235" s="772"/>
      <c r="EE235" s="772"/>
      <c r="EF235" s="772"/>
      <c r="EG235" s="772"/>
      <c r="EH235" s="772"/>
      <c r="EI235" s="772"/>
      <c r="EJ235" s="772"/>
      <c r="EK235" s="772"/>
      <c r="EL235" s="772"/>
      <c r="EM235" s="772"/>
      <c r="EN235" s="772"/>
      <c r="EO235" s="772"/>
      <c r="EP235" s="772"/>
      <c r="EQ235" s="772"/>
      <c r="ER235" s="772"/>
      <c r="ES235" s="772"/>
      <c r="ET235" s="772"/>
      <c r="EU235" s="772"/>
      <c r="EV235" s="772"/>
      <c r="EW235" s="772"/>
      <c r="EX235" s="772"/>
      <c r="EY235" s="772"/>
      <c r="EZ235" s="772"/>
      <c r="FA235" s="772"/>
      <c r="FB235" s="772"/>
      <c r="FC235" s="772"/>
      <c r="FD235" s="772"/>
      <c r="FE235" s="772"/>
      <c r="FF235" s="772"/>
      <c r="FG235" s="772"/>
      <c r="FH235" s="772"/>
      <c r="FI235" s="772"/>
      <c r="FJ235" s="772"/>
      <c r="FK235" s="772"/>
      <c r="FL235" s="772"/>
      <c r="FM235" s="772"/>
      <c r="FN235" s="772"/>
      <c r="FO235" s="772"/>
      <c r="FP235" s="772"/>
      <c r="FQ235" s="772"/>
      <c r="FR235" s="772"/>
      <c r="FS235" s="772"/>
      <c r="FT235" s="772"/>
      <c r="FU235" s="772"/>
      <c r="FV235" s="772"/>
      <c r="FW235" s="772"/>
      <c r="FX235" s="772"/>
      <c r="FY235" s="772"/>
      <c r="FZ235" s="772"/>
      <c r="GA235" s="772"/>
      <c r="GB235" s="772"/>
      <c r="GC235" s="772"/>
      <c r="GD235" s="772"/>
      <c r="GE235" s="772"/>
      <c r="GF235" s="772"/>
      <c r="GG235" s="772"/>
      <c r="GH235" s="772"/>
      <c r="GI235" s="772"/>
      <c r="GJ235" s="772"/>
      <c r="GK235" s="772"/>
      <c r="GL235" s="772"/>
      <c r="GM235" s="772"/>
      <c r="GN235" s="772"/>
      <c r="GO235" s="772"/>
      <c r="GP235" s="772"/>
      <c r="GQ235" s="772"/>
      <c r="GR235" s="772"/>
      <c r="GS235" s="772"/>
      <c r="GT235" s="772"/>
      <c r="GU235" s="772"/>
      <c r="GV235" s="772"/>
      <c r="GW235" s="772"/>
      <c r="GX235" s="772"/>
    </row>
    <row r="236" spans="1:206" ht="15.75">
      <c r="A236" s="782"/>
      <c r="B236" s="785"/>
      <c r="C236" s="785"/>
      <c r="D236" s="785"/>
      <c r="E236" s="772"/>
      <c r="F236" s="772"/>
      <c r="G236" s="772"/>
      <c r="H236" s="772"/>
      <c r="I236" s="772"/>
      <c r="J236" s="772"/>
      <c r="K236" s="772"/>
      <c r="L236" s="772"/>
      <c r="M236" s="772"/>
      <c r="N236" s="772"/>
      <c r="O236" s="772"/>
      <c r="P236" s="772"/>
      <c r="Q236" s="772"/>
      <c r="R236" s="772"/>
      <c r="S236" s="772"/>
      <c r="T236" s="772"/>
      <c r="U236" s="772"/>
      <c r="V236" s="772"/>
      <c r="W236" s="772"/>
      <c r="X236" s="772"/>
      <c r="Y236" s="772"/>
      <c r="Z236" s="772"/>
      <c r="AA236" s="772"/>
      <c r="AB236" s="772"/>
      <c r="AC236" s="772"/>
      <c r="AD236" s="772"/>
      <c r="AE236" s="772"/>
      <c r="AF236" s="772"/>
      <c r="AG236" s="772"/>
      <c r="AH236" s="772"/>
      <c r="AI236" s="772"/>
      <c r="AJ236" s="772"/>
      <c r="AK236" s="772"/>
      <c r="AL236" s="772"/>
      <c r="AM236" s="772"/>
      <c r="AN236" s="772"/>
      <c r="AO236" s="772"/>
      <c r="AP236" s="772"/>
      <c r="AQ236" s="772"/>
      <c r="AR236" s="772"/>
      <c r="AS236" s="772"/>
      <c r="AT236" s="772"/>
      <c r="AU236" s="772"/>
      <c r="AV236" s="772"/>
      <c r="AW236" s="772"/>
      <c r="AX236" s="772"/>
      <c r="AY236" s="772"/>
      <c r="AZ236" s="772"/>
      <c r="BA236" s="772"/>
      <c r="BB236" s="772"/>
      <c r="BC236" s="772"/>
      <c r="BD236" s="772"/>
      <c r="BE236" s="772"/>
      <c r="BF236" s="772"/>
      <c r="BG236" s="772"/>
      <c r="BH236" s="772"/>
      <c r="BI236" s="772"/>
      <c r="BJ236" s="772"/>
      <c r="BK236" s="772"/>
      <c r="BL236" s="772"/>
      <c r="BM236" s="772"/>
      <c r="BN236" s="772"/>
      <c r="BO236" s="772"/>
      <c r="BP236" s="772"/>
      <c r="BQ236" s="772"/>
      <c r="BR236" s="772"/>
      <c r="BS236" s="772"/>
      <c r="BT236" s="772"/>
      <c r="BU236" s="772"/>
      <c r="BV236" s="772"/>
      <c r="BW236" s="772"/>
      <c r="BX236" s="772"/>
      <c r="BY236" s="772"/>
      <c r="BZ236" s="772"/>
      <c r="CA236" s="772"/>
      <c r="CB236" s="772"/>
      <c r="CC236" s="772"/>
      <c r="CD236" s="772"/>
      <c r="CE236" s="772"/>
      <c r="CF236" s="772"/>
      <c r="CG236" s="772"/>
      <c r="CH236" s="772"/>
      <c r="CI236" s="772"/>
      <c r="CJ236" s="772"/>
      <c r="CK236" s="772"/>
      <c r="CL236" s="772"/>
      <c r="CM236" s="772"/>
      <c r="CN236" s="772"/>
      <c r="CO236" s="772"/>
      <c r="CP236" s="772"/>
      <c r="CQ236" s="772"/>
      <c r="CR236" s="772"/>
      <c r="CS236" s="772"/>
      <c r="CT236" s="772"/>
      <c r="CU236" s="772"/>
      <c r="CV236" s="772"/>
      <c r="CW236" s="772"/>
      <c r="CX236" s="772"/>
      <c r="CY236" s="772"/>
      <c r="CZ236" s="772"/>
      <c r="DA236" s="772"/>
      <c r="DB236" s="772"/>
      <c r="DC236" s="772"/>
      <c r="DD236" s="772"/>
      <c r="DE236" s="772"/>
      <c r="DF236" s="772"/>
      <c r="DG236" s="772"/>
      <c r="DH236" s="772"/>
      <c r="DI236" s="772"/>
      <c r="DJ236" s="772"/>
      <c r="DK236" s="772"/>
      <c r="DL236" s="772"/>
      <c r="DM236" s="772"/>
      <c r="DN236" s="772"/>
      <c r="DO236" s="772"/>
      <c r="DP236" s="772"/>
      <c r="DQ236" s="772"/>
      <c r="DR236" s="772"/>
      <c r="DS236" s="772"/>
      <c r="DT236" s="772"/>
      <c r="DU236" s="772"/>
      <c r="DV236" s="772"/>
      <c r="DW236" s="772"/>
      <c r="DX236" s="772"/>
      <c r="DY236" s="772"/>
      <c r="DZ236" s="772"/>
      <c r="EA236" s="772"/>
      <c r="EB236" s="772"/>
      <c r="EC236" s="772"/>
      <c r="ED236" s="772"/>
      <c r="EE236" s="772"/>
      <c r="EF236" s="772"/>
      <c r="EG236" s="772"/>
      <c r="EH236" s="772"/>
      <c r="EI236" s="772"/>
      <c r="EJ236" s="772"/>
      <c r="EK236" s="772"/>
      <c r="EL236" s="772"/>
      <c r="EM236" s="772"/>
      <c r="EN236" s="772"/>
      <c r="EO236" s="772"/>
      <c r="EP236" s="772"/>
      <c r="EQ236" s="772"/>
      <c r="ER236" s="772"/>
      <c r="ES236" s="772"/>
      <c r="ET236" s="772"/>
      <c r="EU236" s="772"/>
      <c r="EV236" s="772"/>
      <c r="EW236" s="772"/>
      <c r="EX236" s="772"/>
      <c r="EY236" s="772"/>
      <c r="EZ236" s="772"/>
      <c r="FA236" s="772"/>
      <c r="FB236" s="772"/>
      <c r="FC236" s="772"/>
      <c r="FD236" s="772"/>
      <c r="FE236" s="772"/>
      <c r="FF236" s="772"/>
      <c r="FG236" s="772"/>
      <c r="FH236" s="772"/>
      <c r="FI236" s="772"/>
      <c r="FJ236" s="772"/>
      <c r="FK236" s="772"/>
      <c r="FL236" s="772"/>
      <c r="FM236" s="772"/>
      <c r="FN236" s="772"/>
      <c r="FO236" s="772"/>
      <c r="FP236" s="772"/>
      <c r="FQ236" s="772"/>
      <c r="FR236" s="772"/>
      <c r="FS236" s="772"/>
      <c r="FT236" s="772"/>
      <c r="FU236" s="772"/>
      <c r="FV236" s="772"/>
      <c r="FW236" s="772"/>
      <c r="FX236" s="772"/>
      <c r="FY236" s="772"/>
      <c r="FZ236" s="772"/>
      <c r="GA236" s="772"/>
      <c r="GB236" s="772"/>
      <c r="GC236" s="772"/>
      <c r="GD236" s="772"/>
      <c r="GE236" s="772"/>
      <c r="GF236" s="772"/>
      <c r="GG236" s="772"/>
      <c r="GH236" s="772"/>
      <c r="GI236" s="772"/>
      <c r="GJ236" s="772"/>
      <c r="GK236" s="772"/>
      <c r="GL236" s="772"/>
      <c r="GM236" s="772"/>
      <c r="GN236" s="772"/>
      <c r="GO236" s="772"/>
      <c r="GP236" s="772"/>
      <c r="GQ236" s="772"/>
      <c r="GR236" s="772"/>
      <c r="GS236" s="772"/>
      <c r="GT236" s="772"/>
      <c r="GU236" s="772"/>
      <c r="GV236" s="772"/>
      <c r="GW236" s="772"/>
      <c r="GX236" s="772"/>
    </row>
    <row r="237" spans="1:206" ht="15.75">
      <c r="A237" s="782"/>
      <c r="B237" s="785"/>
      <c r="C237" s="785"/>
      <c r="D237" s="785"/>
      <c r="E237" s="772"/>
      <c r="F237" s="772"/>
      <c r="G237" s="772"/>
      <c r="H237" s="772"/>
      <c r="I237" s="772"/>
      <c r="J237" s="772"/>
      <c r="K237" s="772"/>
      <c r="L237" s="772"/>
      <c r="M237" s="772"/>
      <c r="N237" s="772"/>
      <c r="O237" s="772"/>
      <c r="P237" s="772"/>
      <c r="Q237" s="772"/>
      <c r="R237" s="772"/>
      <c r="S237" s="772"/>
      <c r="T237" s="772"/>
      <c r="U237" s="772"/>
      <c r="V237" s="772"/>
      <c r="W237" s="772"/>
      <c r="X237" s="772"/>
      <c r="Y237" s="772"/>
      <c r="Z237" s="772"/>
      <c r="AA237" s="772"/>
      <c r="AB237" s="772"/>
      <c r="AC237" s="772"/>
      <c r="AD237" s="772"/>
      <c r="AE237" s="772"/>
      <c r="AF237" s="772"/>
      <c r="AG237" s="772"/>
      <c r="AH237" s="772"/>
      <c r="AI237" s="772"/>
      <c r="AJ237" s="772"/>
      <c r="AK237" s="772"/>
      <c r="AL237" s="772"/>
      <c r="AM237" s="772"/>
      <c r="AN237" s="772"/>
      <c r="AO237" s="772"/>
      <c r="AP237" s="772"/>
      <c r="AQ237" s="772"/>
      <c r="AR237" s="772"/>
      <c r="AS237" s="772"/>
      <c r="AT237" s="772"/>
      <c r="AU237" s="772"/>
      <c r="AV237" s="772"/>
      <c r="AW237" s="772"/>
      <c r="AX237" s="772"/>
      <c r="AY237" s="772"/>
      <c r="AZ237" s="772"/>
      <c r="BA237" s="772"/>
      <c r="BB237" s="772"/>
      <c r="BC237" s="772"/>
      <c r="BD237" s="772"/>
      <c r="BE237" s="772"/>
      <c r="BF237" s="772"/>
      <c r="BG237" s="772"/>
      <c r="BH237" s="772"/>
      <c r="BI237" s="772"/>
      <c r="BJ237" s="772"/>
      <c r="BK237" s="772"/>
      <c r="BL237" s="772"/>
      <c r="BM237" s="772"/>
      <c r="BN237" s="772"/>
      <c r="BO237" s="772"/>
      <c r="BP237" s="772"/>
      <c r="BQ237" s="772"/>
      <c r="BR237" s="772"/>
      <c r="BS237" s="772"/>
      <c r="BT237" s="772"/>
      <c r="BU237" s="772"/>
      <c r="BV237" s="772"/>
      <c r="BW237" s="772"/>
      <c r="BX237" s="772"/>
      <c r="BY237" s="772"/>
      <c r="BZ237" s="772"/>
      <c r="CA237" s="772"/>
      <c r="CB237" s="772"/>
      <c r="CC237" s="772"/>
      <c r="CD237" s="772"/>
      <c r="CE237" s="772"/>
      <c r="CF237" s="772"/>
      <c r="CG237" s="772"/>
      <c r="CH237" s="772"/>
      <c r="CI237" s="772"/>
      <c r="CJ237" s="772"/>
      <c r="CK237" s="772"/>
      <c r="CL237" s="772"/>
      <c r="CM237" s="772"/>
      <c r="CN237" s="772"/>
      <c r="CO237" s="772"/>
      <c r="CP237" s="772"/>
      <c r="CQ237" s="772"/>
      <c r="CR237" s="772"/>
      <c r="CS237" s="772"/>
      <c r="CT237" s="772"/>
      <c r="CU237" s="772"/>
      <c r="CV237" s="772"/>
      <c r="CW237" s="772"/>
      <c r="CX237" s="772"/>
      <c r="CY237" s="772"/>
      <c r="CZ237" s="772"/>
      <c r="DA237" s="772"/>
      <c r="DB237" s="772"/>
      <c r="DC237" s="772"/>
      <c r="DD237" s="772"/>
      <c r="DE237" s="772"/>
      <c r="DF237" s="772"/>
      <c r="DG237" s="772"/>
      <c r="DH237" s="772"/>
      <c r="DI237" s="772"/>
      <c r="DJ237" s="772"/>
      <c r="DK237" s="772"/>
      <c r="DL237" s="772"/>
      <c r="DM237" s="772"/>
      <c r="DN237" s="772"/>
      <c r="DO237" s="772"/>
      <c r="DP237" s="772"/>
      <c r="DQ237" s="772"/>
      <c r="DR237" s="772"/>
      <c r="DS237" s="772"/>
      <c r="DT237" s="772"/>
      <c r="DU237" s="772"/>
      <c r="DV237" s="772"/>
      <c r="DW237" s="772"/>
      <c r="DX237" s="772"/>
      <c r="DY237" s="772"/>
      <c r="DZ237" s="772"/>
      <c r="EA237" s="772"/>
      <c r="EB237" s="772"/>
      <c r="EC237" s="772"/>
      <c r="ED237" s="772"/>
      <c r="EE237" s="772"/>
      <c r="EF237" s="772"/>
      <c r="EG237" s="772"/>
      <c r="EH237" s="772"/>
      <c r="EI237" s="772"/>
      <c r="EJ237" s="772"/>
      <c r="EK237" s="772"/>
      <c r="EL237" s="772"/>
      <c r="EM237" s="772"/>
      <c r="EN237" s="772"/>
      <c r="EO237" s="772"/>
      <c r="EP237" s="772"/>
      <c r="EQ237" s="772"/>
      <c r="ER237" s="772"/>
      <c r="ES237" s="772"/>
      <c r="ET237" s="772"/>
      <c r="EU237" s="772"/>
      <c r="EV237" s="772"/>
      <c r="EW237" s="772"/>
      <c r="EX237" s="772"/>
      <c r="EY237" s="772"/>
      <c r="EZ237" s="772"/>
      <c r="FA237" s="772"/>
      <c r="FB237" s="772"/>
      <c r="FC237" s="772"/>
      <c r="FD237" s="772"/>
      <c r="FE237" s="772"/>
      <c r="FF237" s="772"/>
      <c r="FG237" s="772"/>
      <c r="FH237" s="772"/>
      <c r="FI237" s="772"/>
      <c r="FJ237" s="772"/>
      <c r="FK237" s="772"/>
      <c r="FL237" s="772"/>
      <c r="FM237" s="772"/>
      <c r="FN237" s="772"/>
      <c r="FO237" s="772"/>
      <c r="FP237" s="772"/>
      <c r="FQ237" s="772"/>
      <c r="FR237" s="772"/>
      <c r="FS237" s="772"/>
      <c r="FT237" s="772"/>
      <c r="FU237" s="772"/>
      <c r="FV237" s="772"/>
      <c r="FW237" s="772"/>
      <c r="FX237" s="772"/>
      <c r="FY237" s="772"/>
      <c r="FZ237" s="772"/>
      <c r="GA237" s="772"/>
      <c r="GB237" s="772"/>
      <c r="GC237" s="772"/>
      <c r="GD237" s="772"/>
      <c r="GE237" s="772"/>
      <c r="GF237" s="772"/>
      <c r="GG237" s="772"/>
      <c r="GH237" s="772"/>
      <c r="GI237" s="772"/>
      <c r="GJ237" s="772"/>
      <c r="GK237" s="772"/>
      <c r="GL237" s="772"/>
      <c r="GM237" s="772"/>
      <c r="GN237" s="772"/>
      <c r="GO237" s="772"/>
      <c r="GP237" s="772"/>
      <c r="GQ237" s="772"/>
      <c r="GR237" s="772"/>
      <c r="GS237" s="772"/>
      <c r="GT237" s="772"/>
      <c r="GU237" s="772"/>
      <c r="GV237" s="772"/>
      <c r="GW237" s="772"/>
      <c r="GX237" s="772"/>
    </row>
    <row r="238" spans="1:206" ht="15.75">
      <c r="A238" s="782"/>
      <c r="B238" s="785"/>
      <c r="C238" s="785"/>
      <c r="D238" s="785"/>
      <c r="E238" s="772"/>
      <c r="F238" s="772"/>
      <c r="G238" s="772"/>
      <c r="H238" s="772"/>
      <c r="I238" s="772"/>
      <c r="J238" s="772"/>
      <c r="K238" s="772"/>
      <c r="L238" s="772"/>
      <c r="M238" s="772"/>
      <c r="N238" s="772"/>
      <c r="O238" s="772"/>
      <c r="P238" s="772"/>
      <c r="Q238" s="772"/>
      <c r="R238" s="772"/>
      <c r="S238" s="772"/>
      <c r="T238" s="772"/>
      <c r="U238" s="772"/>
      <c r="V238" s="772"/>
      <c r="W238" s="772"/>
      <c r="X238" s="772"/>
      <c r="Y238" s="772"/>
      <c r="Z238" s="772"/>
      <c r="AA238" s="772"/>
      <c r="AB238" s="772"/>
      <c r="AC238" s="772"/>
      <c r="AD238" s="772"/>
      <c r="AE238" s="772"/>
      <c r="AF238" s="772"/>
      <c r="AG238" s="772"/>
      <c r="AH238" s="772"/>
      <c r="AI238" s="772"/>
      <c r="AJ238" s="772"/>
      <c r="AK238" s="772"/>
      <c r="AL238" s="772"/>
      <c r="AM238" s="772"/>
      <c r="AN238" s="772"/>
      <c r="AO238" s="772"/>
      <c r="AP238" s="772"/>
      <c r="AQ238" s="772"/>
      <c r="AR238" s="772"/>
      <c r="AS238" s="772"/>
      <c r="AT238" s="772"/>
      <c r="AU238" s="772"/>
      <c r="AV238" s="772"/>
      <c r="AW238" s="772"/>
      <c r="AX238" s="772"/>
      <c r="AY238" s="772"/>
      <c r="AZ238" s="772"/>
      <c r="BA238" s="772"/>
      <c r="BB238" s="772"/>
      <c r="BC238" s="772"/>
      <c r="BD238" s="772"/>
      <c r="BE238" s="772"/>
      <c r="BF238" s="772"/>
      <c r="BG238" s="772"/>
      <c r="BH238" s="772"/>
      <c r="BI238" s="772"/>
      <c r="BJ238" s="772"/>
      <c r="BK238" s="772"/>
      <c r="BL238" s="772"/>
      <c r="BM238" s="772"/>
      <c r="BN238" s="772"/>
      <c r="BO238" s="772"/>
      <c r="BP238" s="772"/>
      <c r="BQ238" s="772"/>
      <c r="BR238" s="772"/>
      <c r="BS238" s="772"/>
      <c r="BT238" s="772"/>
      <c r="BU238" s="772"/>
      <c r="BV238" s="772"/>
      <c r="BW238" s="772"/>
      <c r="BX238" s="772"/>
      <c r="BY238" s="772"/>
      <c r="BZ238" s="772"/>
      <c r="CA238" s="772"/>
      <c r="CB238" s="772"/>
      <c r="CC238" s="772"/>
      <c r="CD238" s="772"/>
      <c r="CE238" s="772"/>
      <c r="CF238" s="772"/>
      <c r="CG238" s="772"/>
      <c r="CH238" s="772"/>
      <c r="CI238" s="772"/>
      <c r="CJ238" s="772"/>
      <c r="CK238" s="772"/>
      <c r="CL238" s="772"/>
      <c r="CM238" s="772"/>
      <c r="CN238" s="772"/>
      <c r="CO238" s="772"/>
      <c r="CP238" s="772"/>
      <c r="CQ238" s="772"/>
      <c r="CR238" s="772"/>
      <c r="CS238" s="772"/>
      <c r="CT238" s="772"/>
      <c r="CU238" s="772"/>
      <c r="CV238" s="772"/>
      <c r="CW238" s="772"/>
      <c r="CX238" s="772"/>
      <c r="CY238" s="772"/>
      <c r="CZ238" s="772"/>
      <c r="DA238" s="772"/>
      <c r="DB238" s="772"/>
      <c r="DC238" s="772"/>
      <c r="DD238" s="772"/>
      <c r="DE238" s="772"/>
      <c r="DF238" s="772"/>
      <c r="DG238" s="772"/>
      <c r="DH238" s="772"/>
      <c r="DI238" s="772"/>
      <c r="DJ238" s="772"/>
      <c r="DK238" s="772"/>
      <c r="DL238" s="772"/>
      <c r="DM238" s="772"/>
      <c r="DN238" s="772"/>
      <c r="DO238" s="772"/>
      <c r="DP238" s="772"/>
      <c r="DQ238" s="772"/>
      <c r="DR238" s="772"/>
      <c r="DS238" s="772"/>
      <c r="DT238" s="772"/>
      <c r="DU238" s="772"/>
      <c r="DV238" s="772"/>
      <c r="DW238" s="772"/>
      <c r="DX238" s="772"/>
      <c r="DY238" s="772"/>
      <c r="DZ238" s="772"/>
      <c r="EA238" s="772"/>
      <c r="EB238" s="772"/>
      <c r="EC238" s="772"/>
      <c r="ED238" s="772"/>
      <c r="EE238" s="772"/>
      <c r="EF238" s="772"/>
      <c r="EG238" s="772"/>
      <c r="EH238" s="772"/>
      <c r="EI238" s="772"/>
      <c r="EJ238" s="772"/>
      <c r="EK238" s="772"/>
      <c r="EL238" s="772"/>
      <c r="EM238" s="772"/>
      <c r="EN238" s="772"/>
      <c r="EO238" s="772"/>
      <c r="EP238" s="772"/>
      <c r="EQ238" s="772"/>
      <c r="ER238" s="772"/>
      <c r="ES238" s="772"/>
      <c r="ET238" s="772"/>
      <c r="EU238" s="772"/>
      <c r="EV238" s="772"/>
      <c r="EW238" s="772"/>
      <c r="EX238" s="772"/>
      <c r="EY238" s="772"/>
      <c r="EZ238" s="772"/>
      <c r="FA238" s="772"/>
      <c r="FB238" s="772"/>
      <c r="FC238" s="772"/>
      <c r="FD238" s="772"/>
      <c r="FE238" s="772"/>
      <c r="FF238" s="772"/>
      <c r="FG238" s="772"/>
      <c r="FH238" s="772"/>
      <c r="FI238" s="772"/>
      <c r="FJ238" s="772"/>
      <c r="FK238" s="772"/>
      <c r="FL238" s="772"/>
      <c r="FM238" s="772"/>
      <c r="FN238" s="772"/>
      <c r="FO238" s="772"/>
      <c r="FP238" s="772"/>
      <c r="FQ238" s="772"/>
      <c r="FR238" s="772"/>
      <c r="FS238" s="772"/>
      <c r="FT238" s="772"/>
      <c r="FU238" s="772"/>
      <c r="FV238" s="772"/>
      <c r="FW238" s="772"/>
      <c r="FX238" s="772"/>
      <c r="FY238" s="772"/>
      <c r="FZ238" s="772"/>
      <c r="GA238" s="772"/>
      <c r="GB238" s="772"/>
      <c r="GC238" s="772"/>
      <c r="GD238" s="772"/>
      <c r="GE238" s="772"/>
      <c r="GF238" s="772"/>
      <c r="GG238" s="772"/>
      <c r="GH238" s="772"/>
      <c r="GI238" s="772"/>
      <c r="GJ238" s="772"/>
      <c r="GK238" s="772"/>
      <c r="GL238" s="772"/>
      <c r="GM238" s="772"/>
      <c r="GN238" s="772"/>
      <c r="GO238" s="772"/>
      <c r="GP238" s="772"/>
      <c r="GQ238" s="772"/>
      <c r="GR238" s="772"/>
      <c r="GS238" s="772"/>
      <c r="GT238" s="772"/>
      <c r="GU238" s="772"/>
      <c r="GV238" s="772"/>
      <c r="GW238" s="772"/>
      <c r="GX238" s="772"/>
    </row>
    <row r="239" spans="1:206" ht="15.75">
      <c r="A239" s="782"/>
      <c r="B239" s="785"/>
      <c r="C239" s="785"/>
      <c r="D239" s="785"/>
      <c r="E239" s="772"/>
      <c r="F239" s="772"/>
      <c r="G239" s="772"/>
      <c r="H239" s="772"/>
      <c r="I239" s="772"/>
      <c r="J239" s="772"/>
      <c r="K239" s="772"/>
      <c r="L239" s="772"/>
      <c r="M239" s="772"/>
      <c r="N239" s="772"/>
      <c r="O239" s="772"/>
      <c r="P239" s="772"/>
      <c r="Q239" s="772"/>
      <c r="R239" s="772"/>
      <c r="S239" s="772"/>
      <c r="T239" s="772"/>
      <c r="U239" s="772"/>
      <c r="V239" s="772"/>
      <c r="W239" s="772"/>
      <c r="X239" s="772"/>
      <c r="Y239" s="772"/>
      <c r="Z239" s="772"/>
      <c r="AA239" s="772"/>
      <c r="AB239" s="772"/>
      <c r="AC239" s="772"/>
      <c r="AD239" s="772"/>
      <c r="AE239" s="772"/>
      <c r="AF239" s="772"/>
      <c r="AG239" s="772"/>
      <c r="AH239" s="772"/>
      <c r="AI239" s="772"/>
      <c r="AJ239" s="772"/>
      <c r="AK239" s="772"/>
      <c r="AL239" s="772"/>
      <c r="AM239" s="772"/>
      <c r="AN239" s="772"/>
      <c r="AO239" s="772"/>
      <c r="AP239" s="772"/>
      <c r="AQ239" s="772"/>
      <c r="AR239" s="772"/>
      <c r="AS239" s="772"/>
      <c r="AT239" s="772"/>
      <c r="AU239" s="772"/>
      <c r="AV239" s="772"/>
      <c r="AW239" s="772"/>
      <c r="AX239" s="772"/>
      <c r="AY239" s="772"/>
      <c r="AZ239" s="772"/>
      <c r="BA239" s="772"/>
      <c r="BB239" s="772"/>
      <c r="BC239" s="772"/>
      <c r="BD239" s="772"/>
      <c r="BE239" s="772"/>
      <c r="BF239" s="772"/>
      <c r="BG239" s="772"/>
      <c r="BH239" s="772"/>
      <c r="BI239" s="772"/>
      <c r="BJ239" s="772"/>
      <c r="BK239" s="772"/>
      <c r="BL239" s="772"/>
      <c r="BM239" s="772"/>
      <c r="BN239" s="772"/>
      <c r="BO239" s="772"/>
      <c r="BP239" s="772"/>
      <c r="BQ239" s="772"/>
      <c r="BR239" s="772"/>
      <c r="BS239" s="772"/>
      <c r="BT239" s="772"/>
      <c r="BU239" s="772"/>
      <c r="BV239" s="772"/>
      <c r="BW239" s="772"/>
      <c r="BX239" s="772"/>
      <c r="BY239" s="772"/>
      <c r="BZ239" s="772"/>
      <c r="CA239" s="772"/>
      <c r="CB239" s="772"/>
      <c r="CC239" s="772"/>
      <c r="CD239" s="772"/>
      <c r="CE239" s="772"/>
      <c r="CF239" s="772"/>
      <c r="CG239" s="772"/>
      <c r="CH239" s="772"/>
      <c r="CI239" s="772"/>
      <c r="CJ239" s="772"/>
      <c r="CK239" s="772"/>
      <c r="CL239" s="772"/>
      <c r="CM239" s="772"/>
      <c r="CN239" s="772"/>
      <c r="CO239" s="772"/>
      <c r="CP239" s="772"/>
      <c r="CQ239" s="772"/>
      <c r="CR239" s="772"/>
      <c r="CS239" s="772"/>
      <c r="CT239" s="772"/>
      <c r="CU239" s="772"/>
      <c r="CV239" s="772"/>
      <c r="CW239" s="772"/>
      <c r="CX239" s="772"/>
      <c r="CY239" s="772"/>
      <c r="CZ239" s="772"/>
      <c r="DA239" s="772"/>
      <c r="DB239" s="772"/>
      <c r="DC239" s="772"/>
      <c r="DD239" s="772"/>
      <c r="DE239" s="772"/>
      <c r="DF239" s="772"/>
      <c r="DG239" s="772"/>
      <c r="DH239" s="772"/>
      <c r="DI239" s="772"/>
      <c r="DJ239" s="772"/>
      <c r="DK239" s="772"/>
      <c r="DL239" s="772"/>
      <c r="DM239" s="772"/>
      <c r="DN239" s="772"/>
      <c r="DO239" s="772"/>
      <c r="DP239" s="772"/>
      <c r="DQ239" s="772"/>
      <c r="DR239" s="772"/>
      <c r="DS239" s="772"/>
      <c r="DT239" s="772"/>
      <c r="DU239" s="772"/>
      <c r="DV239" s="772"/>
      <c r="DW239" s="772"/>
      <c r="DX239" s="772"/>
      <c r="DY239" s="772"/>
      <c r="DZ239" s="772"/>
      <c r="EA239" s="772"/>
      <c r="EB239" s="772"/>
      <c r="EC239" s="772"/>
      <c r="ED239" s="772"/>
      <c r="EE239" s="772"/>
      <c r="EF239" s="772"/>
      <c r="EG239" s="772"/>
      <c r="EH239" s="772"/>
      <c r="EI239" s="772"/>
      <c r="EJ239" s="772"/>
      <c r="EK239" s="772"/>
      <c r="EL239" s="772"/>
      <c r="EM239" s="772"/>
      <c r="EN239" s="772"/>
      <c r="EO239" s="772"/>
      <c r="EP239" s="772"/>
      <c r="EQ239" s="772"/>
      <c r="ER239" s="772"/>
      <c r="ES239" s="772"/>
      <c r="ET239" s="772"/>
      <c r="EU239" s="772"/>
      <c r="EV239" s="772"/>
      <c r="EW239" s="772"/>
      <c r="EX239" s="772"/>
      <c r="EY239" s="772"/>
      <c r="EZ239" s="772"/>
      <c r="FA239" s="772"/>
      <c r="FB239" s="772"/>
      <c r="FC239" s="772"/>
      <c r="FD239" s="772"/>
      <c r="FE239" s="772"/>
      <c r="FF239" s="772"/>
      <c r="FG239" s="772"/>
      <c r="FH239" s="772"/>
      <c r="FI239" s="772"/>
      <c r="FJ239" s="772"/>
      <c r="FK239" s="772"/>
      <c r="FL239" s="772"/>
      <c r="FM239" s="772"/>
      <c r="FN239" s="772"/>
      <c r="FO239" s="772"/>
      <c r="FP239" s="772"/>
      <c r="FQ239" s="772"/>
      <c r="FR239" s="772"/>
      <c r="FS239" s="772"/>
      <c r="FT239" s="772"/>
      <c r="FU239" s="772"/>
      <c r="FV239" s="772"/>
      <c r="FW239" s="772"/>
      <c r="FX239" s="772"/>
      <c r="FY239" s="772"/>
      <c r="FZ239" s="772"/>
      <c r="GA239" s="772"/>
      <c r="GB239" s="772"/>
      <c r="GC239" s="772"/>
      <c r="GD239" s="772"/>
      <c r="GE239" s="772"/>
      <c r="GF239" s="772"/>
      <c r="GG239" s="772"/>
      <c r="GH239" s="772"/>
      <c r="GI239" s="772"/>
      <c r="GJ239" s="772"/>
      <c r="GK239" s="772"/>
      <c r="GL239" s="772"/>
      <c r="GM239" s="772"/>
      <c r="GN239" s="772"/>
      <c r="GO239" s="772"/>
      <c r="GP239" s="772"/>
      <c r="GQ239" s="772"/>
      <c r="GR239" s="772"/>
      <c r="GS239" s="772"/>
      <c r="GT239" s="772"/>
      <c r="GU239" s="772"/>
      <c r="GV239" s="772"/>
      <c r="GW239" s="772"/>
      <c r="GX239" s="772"/>
    </row>
    <row r="240" spans="1:206" ht="15.75">
      <c r="A240" s="782"/>
      <c r="B240" s="785"/>
      <c r="C240" s="785"/>
      <c r="D240" s="785"/>
      <c r="E240" s="772"/>
      <c r="F240" s="772"/>
      <c r="G240" s="772"/>
      <c r="H240" s="772"/>
      <c r="I240" s="772"/>
      <c r="J240" s="772"/>
      <c r="K240" s="772"/>
      <c r="L240" s="772"/>
      <c r="M240" s="772"/>
      <c r="N240" s="772"/>
      <c r="O240" s="772"/>
      <c r="P240" s="772"/>
      <c r="Q240" s="772"/>
      <c r="R240" s="772"/>
      <c r="S240" s="772"/>
      <c r="T240" s="772"/>
      <c r="U240" s="772"/>
      <c r="V240" s="772"/>
      <c r="W240" s="772"/>
      <c r="X240" s="772"/>
      <c r="Y240" s="772"/>
      <c r="Z240" s="772"/>
      <c r="AA240" s="772"/>
      <c r="AB240" s="772"/>
      <c r="AC240" s="772"/>
      <c r="AD240" s="772"/>
      <c r="AE240" s="772"/>
      <c r="AF240" s="772"/>
      <c r="AG240" s="772"/>
      <c r="AH240" s="772"/>
      <c r="AI240" s="772"/>
      <c r="AJ240" s="772"/>
      <c r="AK240" s="772"/>
      <c r="AL240" s="772"/>
      <c r="AM240" s="772"/>
      <c r="AN240" s="772"/>
      <c r="AO240" s="772"/>
      <c r="AP240" s="772"/>
      <c r="AQ240" s="772"/>
      <c r="AR240" s="772"/>
      <c r="AS240" s="772"/>
      <c r="AT240" s="772"/>
      <c r="AU240" s="772"/>
      <c r="AV240" s="772"/>
      <c r="AW240" s="772"/>
      <c r="AX240" s="772"/>
      <c r="AY240" s="772"/>
      <c r="AZ240" s="772"/>
      <c r="BA240" s="772"/>
      <c r="BB240" s="772"/>
      <c r="BC240" s="772"/>
      <c r="BD240" s="772"/>
      <c r="BE240" s="772"/>
      <c r="BF240" s="772"/>
      <c r="BG240" s="772"/>
      <c r="BH240" s="772"/>
      <c r="BI240" s="772"/>
      <c r="BJ240" s="772"/>
      <c r="BK240" s="772"/>
      <c r="BL240" s="772"/>
      <c r="BM240" s="772"/>
      <c r="BN240" s="772"/>
      <c r="BO240" s="772"/>
      <c r="BP240" s="772"/>
      <c r="BQ240" s="772"/>
      <c r="BR240" s="772"/>
      <c r="BS240" s="772"/>
      <c r="BT240" s="772"/>
      <c r="BU240" s="772"/>
      <c r="BV240" s="772"/>
      <c r="BW240" s="772"/>
      <c r="BX240" s="772"/>
      <c r="BY240" s="772"/>
      <c r="BZ240" s="772"/>
      <c r="CA240" s="772"/>
      <c r="CB240" s="772"/>
      <c r="CC240" s="772"/>
      <c r="CD240" s="772"/>
      <c r="CE240" s="772"/>
      <c r="CF240" s="772"/>
      <c r="CG240" s="772"/>
      <c r="CH240" s="772"/>
      <c r="CI240" s="772"/>
      <c r="CJ240" s="772"/>
      <c r="CK240" s="772"/>
      <c r="CL240" s="772"/>
      <c r="CM240" s="772"/>
      <c r="CN240" s="772"/>
      <c r="CO240" s="772"/>
      <c r="CP240" s="772"/>
      <c r="CQ240" s="772"/>
      <c r="CR240" s="772"/>
      <c r="CS240" s="772"/>
      <c r="CT240" s="772"/>
      <c r="CU240" s="772"/>
      <c r="CV240" s="772"/>
      <c r="CW240" s="772"/>
      <c r="CX240" s="772"/>
      <c r="CY240" s="772"/>
      <c r="CZ240" s="772"/>
      <c r="DA240" s="772"/>
      <c r="DB240" s="772"/>
      <c r="DC240" s="772"/>
      <c r="DD240" s="772"/>
      <c r="DE240" s="772"/>
      <c r="DF240" s="772"/>
      <c r="DG240" s="772"/>
      <c r="DH240" s="772"/>
      <c r="DI240" s="772"/>
      <c r="DJ240" s="772"/>
      <c r="DK240" s="772"/>
      <c r="DL240" s="772"/>
      <c r="DM240" s="772"/>
      <c r="DN240" s="772"/>
      <c r="DO240" s="772"/>
      <c r="DP240" s="772"/>
      <c r="DQ240" s="772"/>
      <c r="DR240" s="772"/>
      <c r="DS240" s="772"/>
      <c r="DT240" s="772"/>
      <c r="DU240" s="772"/>
      <c r="DV240" s="772"/>
      <c r="DW240" s="772"/>
      <c r="DX240" s="772"/>
      <c r="DY240" s="772"/>
      <c r="DZ240" s="772"/>
      <c r="EA240" s="772"/>
      <c r="EB240" s="772"/>
      <c r="EC240" s="772"/>
      <c r="ED240" s="772"/>
      <c r="EE240" s="772"/>
      <c r="EF240" s="772"/>
      <c r="EG240" s="772"/>
      <c r="EH240" s="772"/>
      <c r="EI240" s="772"/>
      <c r="EJ240" s="772"/>
      <c r="EK240" s="772"/>
      <c r="EL240" s="772"/>
      <c r="EM240" s="772"/>
      <c r="EN240" s="772"/>
      <c r="EO240" s="772"/>
      <c r="EP240" s="772"/>
      <c r="EQ240" s="772"/>
      <c r="ER240" s="772"/>
      <c r="ES240" s="772"/>
      <c r="ET240" s="772"/>
      <c r="EU240" s="772"/>
      <c r="EV240" s="772"/>
      <c r="EW240" s="772"/>
      <c r="EX240" s="772"/>
      <c r="EY240" s="772"/>
      <c r="EZ240" s="772"/>
      <c r="FA240" s="772"/>
      <c r="FB240" s="772"/>
      <c r="FC240" s="772"/>
      <c r="FD240" s="772"/>
      <c r="FE240" s="772"/>
      <c r="FF240" s="772"/>
      <c r="FG240" s="772"/>
      <c r="FH240" s="772"/>
      <c r="FI240" s="772"/>
      <c r="FJ240" s="772"/>
      <c r="FK240" s="772"/>
      <c r="FL240" s="772"/>
      <c r="FM240" s="772"/>
      <c r="FN240" s="772"/>
      <c r="FO240" s="772"/>
      <c r="FP240" s="772"/>
      <c r="FQ240" s="772"/>
      <c r="FR240" s="772"/>
      <c r="FS240" s="772"/>
      <c r="FT240" s="772"/>
      <c r="FU240" s="772"/>
      <c r="FV240" s="772"/>
      <c r="FW240" s="772"/>
      <c r="FX240" s="772"/>
      <c r="FY240" s="772"/>
      <c r="FZ240" s="772"/>
      <c r="GA240" s="772"/>
      <c r="GB240" s="772"/>
      <c r="GC240" s="772"/>
      <c r="GD240" s="772"/>
      <c r="GE240" s="772"/>
      <c r="GF240" s="772"/>
      <c r="GG240" s="772"/>
      <c r="GH240" s="772"/>
      <c r="GI240" s="772"/>
      <c r="GJ240" s="772"/>
      <c r="GK240" s="772"/>
      <c r="GL240" s="772"/>
      <c r="GM240" s="772"/>
      <c r="GN240" s="772"/>
      <c r="GO240" s="772"/>
      <c r="GP240" s="772"/>
      <c r="GQ240" s="772"/>
      <c r="GR240" s="772"/>
      <c r="GS240" s="772"/>
      <c r="GT240" s="772"/>
      <c r="GU240" s="772"/>
      <c r="GV240" s="772"/>
      <c r="GW240" s="772"/>
      <c r="GX240" s="772"/>
    </row>
    <row r="241" spans="1:206" ht="15.75">
      <c r="A241" s="782"/>
      <c r="B241" s="785"/>
      <c r="C241" s="785"/>
      <c r="D241" s="785"/>
      <c r="E241" s="772"/>
      <c r="F241" s="772"/>
      <c r="G241" s="772"/>
      <c r="H241" s="772"/>
      <c r="I241" s="772"/>
      <c r="J241" s="772"/>
      <c r="K241" s="772"/>
      <c r="L241" s="772"/>
      <c r="M241" s="772"/>
      <c r="N241" s="772"/>
      <c r="O241" s="772"/>
      <c r="P241" s="772"/>
      <c r="Q241" s="772"/>
      <c r="R241" s="772"/>
      <c r="S241" s="772"/>
      <c r="T241" s="772"/>
      <c r="U241" s="772"/>
      <c r="V241" s="772"/>
      <c r="W241" s="772"/>
      <c r="X241" s="772"/>
      <c r="Y241" s="772"/>
      <c r="Z241" s="772"/>
      <c r="AA241" s="772"/>
      <c r="AB241" s="772"/>
      <c r="AC241" s="772"/>
      <c r="AD241" s="772"/>
      <c r="AE241" s="772"/>
      <c r="AF241" s="772"/>
      <c r="AG241" s="772"/>
      <c r="AH241" s="772"/>
      <c r="AI241" s="772"/>
      <c r="AJ241" s="772"/>
      <c r="AK241" s="772"/>
      <c r="AL241" s="772"/>
      <c r="AM241" s="772"/>
      <c r="AN241" s="772"/>
      <c r="AO241" s="772"/>
      <c r="AP241" s="772"/>
      <c r="AQ241" s="772"/>
      <c r="AR241" s="772"/>
      <c r="AS241" s="772"/>
      <c r="AT241" s="772"/>
      <c r="AU241" s="772"/>
      <c r="AV241" s="772"/>
      <c r="AW241" s="772"/>
      <c r="AX241" s="772"/>
      <c r="AY241" s="772"/>
      <c r="AZ241" s="772"/>
      <c r="BA241" s="772"/>
      <c r="BB241" s="772"/>
      <c r="BC241" s="772"/>
      <c r="BD241" s="772"/>
      <c r="BE241" s="772"/>
      <c r="BF241" s="772"/>
      <c r="BG241" s="772"/>
      <c r="BH241" s="772"/>
      <c r="BI241" s="772"/>
      <c r="BJ241" s="772"/>
      <c r="BK241" s="772"/>
      <c r="BL241" s="772"/>
      <c r="BM241" s="772"/>
      <c r="BN241" s="772"/>
      <c r="BO241" s="772"/>
      <c r="BP241" s="772"/>
      <c r="BQ241" s="772"/>
      <c r="BR241" s="772"/>
      <c r="BS241" s="772"/>
      <c r="BT241" s="772"/>
      <c r="BU241" s="772"/>
      <c r="BV241" s="772"/>
      <c r="BW241" s="772"/>
      <c r="BX241" s="772"/>
      <c r="BY241" s="772"/>
      <c r="BZ241" s="772"/>
      <c r="CA241" s="772"/>
      <c r="CB241" s="772"/>
      <c r="CC241" s="772"/>
      <c r="CD241" s="772"/>
      <c r="CE241" s="772"/>
      <c r="CF241" s="772"/>
      <c r="CG241" s="772"/>
      <c r="CH241" s="772"/>
      <c r="CI241" s="772"/>
      <c r="CJ241" s="772"/>
      <c r="CK241" s="772"/>
      <c r="CL241" s="772"/>
      <c r="CM241" s="772"/>
      <c r="CN241" s="772"/>
      <c r="CO241" s="772"/>
      <c r="CP241" s="772"/>
      <c r="CQ241" s="772"/>
      <c r="CR241" s="772"/>
      <c r="CS241" s="772"/>
      <c r="CT241" s="772"/>
      <c r="CU241" s="772"/>
      <c r="CV241" s="772"/>
      <c r="CW241" s="772"/>
      <c r="CX241" s="772"/>
      <c r="CY241" s="772"/>
      <c r="CZ241" s="772"/>
      <c r="DA241" s="772"/>
      <c r="DB241" s="772"/>
      <c r="DC241" s="772"/>
      <c r="DD241" s="772"/>
      <c r="DE241" s="772"/>
      <c r="DF241" s="772"/>
      <c r="DG241" s="772"/>
      <c r="DH241" s="772"/>
      <c r="DI241" s="772"/>
      <c r="DJ241" s="772"/>
      <c r="DK241" s="772"/>
      <c r="DL241" s="772"/>
      <c r="DM241" s="772"/>
      <c r="DN241" s="772"/>
      <c r="DO241" s="772"/>
      <c r="DP241" s="772"/>
      <c r="DQ241" s="772"/>
      <c r="DR241" s="772"/>
      <c r="DS241" s="772"/>
      <c r="DT241" s="772"/>
      <c r="DU241" s="772"/>
      <c r="DV241" s="772"/>
      <c r="DW241" s="772"/>
      <c r="DX241" s="772"/>
      <c r="DY241" s="772"/>
      <c r="DZ241" s="772"/>
      <c r="EA241" s="772"/>
      <c r="EB241" s="772"/>
      <c r="EC241" s="772"/>
      <c r="ED241" s="772"/>
      <c r="EE241" s="772"/>
      <c r="EF241" s="772"/>
      <c r="EG241" s="772"/>
      <c r="EH241" s="772"/>
      <c r="EI241" s="772"/>
      <c r="EJ241" s="772"/>
      <c r="EK241" s="772"/>
      <c r="EL241" s="772"/>
      <c r="EM241" s="772"/>
      <c r="EN241" s="772"/>
      <c r="EO241" s="772"/>
      <c r="EP241" s="772"/>
      <c r="EQ241" s="772"/>
      <c r="ER241" s="772"/>
      <c r="ES241" s="772"/>
      <c r="ET241" s="772"/>
      <c r="EU241" s="772"/>
      <c r="EV241" s="772"/>
      <c r="EW241" s="772"/>
      <c r="EX241" s="772"/>
      <c r="EY241" s="772"/>
      <c r="EZ241" s="772"/>
      <c r="FA241" s="772"/>
      <c r="FB241" s="772"/>
      <c r="FC241" s="772"/>
      <c r="FD241" s="772"/>
      <c r="FE241" s="772"/>
      <c r="FF241" s="772"/>
      <c r="FG241" s="772"/>
      <c r="FH241" s="772"/>
      <c r="FI241" s="772"/>
      <c r="FJ241" s="772"/>
      <c r="FK241" s="772"/>
      <c r="FL241" s="772"/>
      <c r="FM241" s="772"/>
      <c r="FN241" s="772"/>
      <c r="FO241" s="772"/>
      <c r="FP241" s="772"/>
      <c r="FQ241" s="772"/>
      <c r="FR241" s="772"/>
      <c r="FS241" s="772"/>
      <c r="FT241" s="772"/>
      <c r="FU241" s="772"/>
      <c r="FV241" s="772"/>
      <c r="FW241" s="772"/>
      <c r="FX241" s="772"/>
      <c r="FY241" s="772"/>
      <c r="FZ241" s="772"/>
      <c r="GA241" s="772"/>
      <c r="GB241" s="772"/>
      <c r="GC241" s="772"/>
      <c r="GD241" s="772"/>
      <c r="GE241" s="772"/>
      <c r="GF241" s="772"/>
      <c r="GG241" s="772"/>
      <c r="GH241" s="772"/>
      <c r="GI241" s="772"/>
      <c r="GJ241" s="772"/>
      <c r="GK241" s="772"/>
      <c r="GL241" s="772"/>
      <c r="GM241" s="772"/>
      <c r="GN241" s="772"/>
      <c r="GO241" s="772"/>
      <c r="GP241" s="772"/>
      <c r="GQ241" s="772"/>
      <c r="GR241" s="772"/>
      <c r="GS241" s="772"/>
      <c r="GT241" s="772"/>
      <c r="GU241" s="772"/>
      <c r="GV241" s="772"/>
      <c r="GW241" s="772"/>
      <c r="GX241" s="772"/>
    </row>
    <row r="242" spans="1:206" ht="15.75">
      <c r="A242" s="782"/>
      <c r="B242" s="785"/>
      <c r="C242" s="785"/>
      <c r="D242" s="785"/>
      <c r="E242" s="772"/>
      <c r="F242" s="772"/>
      <c r="G242" s="772"/>
      <c r="H242" s="772"/>
      <c r="I242" s="772"/>
      <c r="J242" s="772"/>
      <c r="K242" s="772"/>
      <c r="L242" s="772"/>
      <c r="M242" s="772"/>
      <c r="N242" s="772"/>
      <c r="O242" s="772"/>
      <c r="P242" s="772"/>
      <c r="Q242" s="772"/>
      <c r="R242" s="772"/>
      <c r="S242" s="772"/>
      <c r="T242" s="772"/>
      <c r="U242" s="772"/>
      <c r="V242" s="772"/>
      <c r="W242" s="772"/>
      <c r="X242" s="772"/>
      <c r="Y242" s="772"/>
      <c r="Z242" s="772"/>
      <c r="AA242" s="772"/>
      <c r="AB242" s="772"/>
      <c r="AC242" s="772"/>
      <c r="AD242" s="772"/>
      <c r="AE242" s="772"/>
      <c r="AF242" s="772"/>
      <c r="AG242" s="772"/>
      <c r="AH242" s="772"/>
      <c r="AI242" s="772"/>
      <c r="AJ242" s="772"/>
      <c r="AK242" s="772"/>
      <c r="AL242" s="772"/>
      <c r="AM242" s="772"/>
      <c r="AN242" s="772"/>
      <c r="AO242" s="772"/>
      <c r="AP242" s="772"/>
      <c r="AQ242" s="772"/>
      <c r="AR242" s="772"/>
      <c r="AS242" s="772"/>
      <c r="AT242" s="772"/>
      <c r="AU242" s="772"/>
      <c r="AV242" s="772"/>
      <c r="AW242" s="772"/>
      <c r="AX242" s="772"/>
      <c r="AY242" s="772"/>
      <c r="AZ242" s="772"/>
      <c r="BA242" s="772"/>
      <c r="BB242" s="772"/>
      <c r="BC242" s="772"/>
      <c r="BD242" s="772"/>
      <c r="BE242" s="772"/>
      <c r="BF242" s="772"/>
      <c r="BG242" s="772"/>
      <c r="BH242" s="772"/>
      <c r="BI242" s="772"/>
      <c r="BJ242" s="772"/>
      <c r="BK242" s="772"/>
      <c r="BL242" s="772"/>
      <c r="BM242" s="772"/>
      <c r="BN242" s="772"/>
      <c r="BO242" s="772"/>
      <c r="BP242" s="772"/>
      <c r="BQ242" s="772"/>
      <c r="BR242" s="772"/>
      <c r="BS242" s="772"/>
      <c r="BT242" s="772"/>
      <c r="BU242" s="772"/>
      <c r="BV242" s="772"/>
      <c r="BW242" s="772"/>
      <c r="BX242" s="772"/>
      <c r="BY242" s="772"/>
      <c r="BZ242" s="772"/>
      <c r="CA242" s="772"/>
      <c r="CB242" s="772"/>
      <c r="CC242" s="772"/>
      <c r="CD242" s="772"/>
      <c r="CE242" s="772"/>
      <c r="CF242" s="772"/>
      <c r="CG242" s="772"/>
      <c r="CH242" s="772"/>
      <c r="CI242" s="772"/>
      <c r="CJ242" s="772"/>
      <c r="CK242" s="772"/>
      <c r="CL242" s="772"/>
      <c r="CM242" s="772"/>
      <c r="CN242" s="772"/>
      <c r="CO242" s="772"/>
      <c r="CP242" s="772"/>
      <c r="CQ242" s="772"/>
      <c r="CR242" s="772"/>
      <c r="CS242" s="772"/>
      <c r="CT242" s="772"/>
      <c r="CU242" s="772"/>
      <c r="CV242" s="772"/>
      <c r="CW242" s="772"/>
      <c r="CX242" s="772"/>
      <c r="CY242" s="772"/>
      <c r="CZ242" s="772"/>
      <c r="DA242" s="772"/>
      <c r="DB242" s="772"/>
      <c r="DC242" s="772"/>
      <c r="DD242" s="772"/>
      <c r="DE242" s="772"/>
      <c r="DF242" s="772"/>
      <c r="DG242" s="772"/>
      <c r="DH242" s="772"/>
      <c r="DI242" s="772"/>
      <c r="DJ242" s="772"/>
      <c r="DK242" s="772"/>
      <c r="DL242" s="772"/>
      <c r="DM242" s="772"/>
      <c r="DN242" s="772"/>
      <c r="DO242" s="772"/>
      <c r="DP242" s="772"/>
      <c r="DQ242" s="772"/>
      <c r="DR242" s="772"/>
      <c r="DS242" s="772"/>
      <c r="DT242" s="772"/>
      <c r="DU242" s="772"/>
      <c r="DV242" s="772"/>
      <c r="DW242" s="772"/>
      <c r="DX242" s="772"/>
      <c r="DY242" s="772"/>
      <c r="DZ242" s="772"/>
      <c r="EA242" s="772"/>
      <c r="EB242" s="772"/>
      <c r="EC242" s="772"/>
      <c r="ED242" s="772"/>
      <c r="EE242" s="772"/>
      <c r="EF242" s="772"/>
      <c r="EG242" s="772"/>
      <c r="EH242" s="772"/>
      <c r="EI242" s="772"/>
      <c r="EJ242" s="772"/>
      <c r="EK242" s="772"/>
      <c r="EL242" s="772"/>
      <c r="EM242" s="772"/>
      <c r="EN242" s="772"/>
      <c r="EO242" s="772"/>
      <c r="EP242" s="772"/>
      <c r="EQ242" s="772"/>
      <c r="ER242" s="772"/>
      <c r="ES242" s="772"/>
      <c r="ET242" s="772"/>
      <c r="EU242" s="772"/>
      <c r="EV242" s="772"/>
      <c r="EW242" s="772"/>
      <c r="EX242" s="772"/>
      <c r="EY242" s="772"/>
      <c r="EZ242" s="772"/>
      <c r="FA242" s="772"/>
      <c r="FB242" s="772"/>
      <c r="FC242" s="772"/>
      <c r="FD242" s="772"/>
      <c r="FE242" s="772"/>
      <c r="FF242" s="772"/>
      <c r="FG242" s="772"/>
      <c r="FH242" s="772"/>
      <c r="FI242" s="772"/>
      <c r="FJ242" s="772"/>
      <c r="FK242" s="772"/>
      <c r="FL242" s="772"/>
      <c r="FM242" s="772"/>
      <c r="FN242" s="772"/>
      <c r="FO242" s="772"/>
      <c r="FP242" s="772"/>
      <c r="FQ242" s="772"/>
      <c r="FR242" s="772"/>
      <c r="FS242" s="772"/>
      <c r="FT242" s="772"/>
      <c r="FU242" s="772"/>
      <c r="FV242" s="772"/>
      <c r="FW242" s="772"/>
      <c r="FX242" s="772"/>
      <c r="FY242" s="772"/>
      <c r="FZ242" s="772"/>
      <c r="GA242" s="772"/>
      <c r="GB242" s="772"/>
      <c r="GC242" s="772"/>
      <c r="GD242" s="772"/>
      <c r="GE242" s="772"/>
      <c r="GF242" s="772"/>
      <c r="GG242" s="772"/>
      <c r="GH242" s="772"/>
      <c r="GI242" s="772"/>
      <c r="GJ242" s="772"/>
      <c r="GK242" s="772"/>
      <c r="GL242" s="772"/>
      <c r="GM242" s="772"/>
      <c r="GN242" s="772"/>
      <c r="GO242" s="772"/>
      <c r="GP242" s="772"/>
      <c r="GQ242" s="772"/>
      <c r="GR242" s="772"/>
      <c r="GS242" s="772"/>
      <c r="GT242" s="772"/>
      <c r="GU242" s="772"/>
      <c r="GV242" s="772"/>
      <c r="GW242" s="772"/>
      <c r="GX242" s="772"/>
    </row>
    <row r="243" spans="1:206" ht="15.75">
      <c r="A243" s="782"/>
      <c r="B243" s="785"/>
      <c r="C243" s="785"/>
      <c r="D243" s="785"/>
      <c r="E243" s="772"/>
      <c r="F243" s="772"/>
      <c r="G243" s="772"/>
      <c r="H243" s="772"/>
      <c r="I243" s="772"/>
      <c r="J243" s="772"/>
      <c r="K243" s="772"/>
      <c r="L243" s="772"/>
      <c r="M243" s="772"/>
      <c r="N243" s="772"/>
      <c r="O243" s="772"/>
      <c r="P243" s="772"/>
      <c r="Q243" s="772"/>
      <c r="R243" s="772"/>
      <c r="S243" s="772"/>
      <c r="T243" s="772"/>
      <c r="U243" s="772"/>
      <c r="V243" s="772"/>
      <c r="W243" s="772"/>
      <c r="X243" s="772"/>
      <c r="Y243" s="772"/>
      <c r="Z243" s="772"/>
      <c r="AA243" s="772"/>
      <c r="AB243" s="772"/>
      <c r="AC243" s="772"/>
      <c r="AD243" s="772"/>
      <c r="AE243" s="772"/>
      <c r="AF243" s="772"/>
      <c r="AG243" s="772"/>
      <c r="AH243" s="772"/>
      <c r="AI243" s="772"/>
      <c r="AJ243" s="772"/>
      <c r="AK243" s="772"/>
      <c r="AL243" s="772"/>
      <c r="AM243" s="772"/>
      <c r="AN243" s="772"/>
      <c r="AO243" s="772"/>
      <c r="AP243" s="772"/>
      <c r="AQ243" s="772"/>
      <c r="AR243" s="772"/>
      <c r="AS243" s="772"/>
      <c r="AT243" s="772"/>
      <c r="AU243" s="772"/>
      <c r="AV243" s="772"/>
      <c r="AW243" s="772"/>
      <c r="AX243" s="772"/>
      <c r="AY243" s="772"/>
      <c r="AZ243" s="772"/>
      <c r="BA243" s="772"/>
      <c r="BB243" s="772"/>
      <c r="BC243" s="772"/>
      <c r="BD243" s="772"/>
      <c r="BE243" s="772"/>
      <c r="BF243" s="772"/>
      <c r="BG243" s="772"/>
      <c r="BH243" s="772"/>
      <c r="BI243" s="772"/>
      <c r="BJ243" s="772"/>
      <c r="BK243" s="772"/>
      <c r="BL243" s="772"/>
      <c r="BM243" s="772"/>
      <c r="BN243" s="772"/>
      <c r="BO243" s="772"/>
      <c r="BP243" s="772"/>
      <c r="BQ243" s="772"/>
      <c r="BR243" s="772"/>
      <c r="BS243" s="772"/>
      <c r="BT243" s="772"/>
      <c r="BU243" s="772"/>
      <c r="BV243" s="772"/>
      <c r="BW243" s="772"/>
      <c r="BX243" s="772"/>
      <c r="BY243" s="772"/>
      <c r="BZ243" s="772"/>
      <c r="CA243" s="772"/>
      <c r="CB243" s="772"/>
      <c r="CC243" s="772"/>
      <c r="CD243" s="772"/>
      <c r="CE243" s="772"/>
      <c r="CF243" s="772"/>
      <c r="CG243" s="772"/>
      <c r="CH243" s="772"/>
      <c r="CI243" s="772"/>
      <c r="CJ243" s="772"/>
      <c r="CK243" s="772"/>
      <c r="CL243" s="772"/>
      <c r="CM243" s="772"/>
      <c r="CN243" s="772"/>
      <c r="CO243" s="772"/>
      <c r="CP243" s="772"/>
      <c r="CQ243" s="772"/>
      <c r="CR243" s="772"/>
      <c r="CS243" s="772"/>
      <c r="CT243" s="772"/>
      <c r="CU243" s="772"/>
      <c r="CV243" s="772"/>
      <c r="CW243" s="772"/>
      <c r="CX243" s="772"/>
      <c r="CY243" s="772"/>
      <c r="CZ243" s="772"/>
      <c r="DA243" s="772"/>
      <c r="DB243" s="772"/>
      <c r="DC243" s="772"/>
      <c r="DD243" s="772"/>
      <c r="DE243" s="772"/>
      <c r="DF243" s="772"/>
      <c r="DG243" s="772"/>
      <c r="DH243" s="772"/>
      <c r="DI243" s="772"/>
      <c r="DJ243" s="772"/>
      <c r="DK243" s="772"/>
      <c r="DL243" s="772"/>
      <c r="DM243" s="772"/>
      <c r="DN243" s="772"/>
      <c r="DO243" s="772"/>
      <c r="DP243" s="772"/>
      <c r="DQ243" s="772"/>
      <c r="DR243" s="772"/>
      <c r="DS243" s="772"/>
      <c r="DT243" s="772"/>
      <c r="DU243" s="772"/>
      <c r="DV243" s="772"/>
      <c r="DW243" s="772"/>
      <c r="DX243" s="772"/>
      <c r="DY243" s="772"/>
      <c r="DZ243" s="772"/>
      <c r="EA243" s="772"/>
      <c r="EB243" s="772"/>
      <c r="EC243" s="772"/>
      <c r="ED243" s="772"/>
      <c r="EE243" s="772"/>
      <c r="EF243" s="772"/>
      <c r="EG243" s="772"/>
      <c r="EH243" s="772"/>
      <c r="EI243" s="772"/>
      <c r="EJ243" s="772"/>
      <c r="EK243" s="772"/>
      <c r="EL243" s="772"/>
      <c r="EM243" s="772"/>
      <c r="EN243" s="772"/>
      <c r="EO243" s="772"/>
      <c r="EP243" s="772"/>
      <c r="EQ243" s="772"/>
      <c r="ER243" s="772"/>
      <c r="ES243" s="772"/>
      <c r="ET243" s="772"/>
      <c r="EU243" s="772"/>
      <c r="EV243" s="772"/>
      <c r="EW243" s="772"/>
      <c r="EX243" s="772"/>
      <c r="EY243" s="772"/>
      <c r="EZ243" s="772"/>
      <c r="FA243" s="772"/>
      <c r="FB243" s="772"/>
      <c r="FC243" s="772"/>
      <c r="FD243" s="772"/>
      <c r="FE243" s="772"/>
      <c r="FF243" s="772"/>
      <c r="FG243" s="772"/>
      <c r="FH243" s="772"/>
      <c r="FI243" s="772"/>
      <c r="FJ243" s="772"/>
      <c r="FK243" s="772"/>
      <c r="FL243" s="772"/>
      <c r="FM243" s="772"/>
      <c r="FN243" s="772"/>
      <c r="FO243" s="772"/>
      <c r="FP243" s="772"/>
      <c r="FQ243" s="772"/>
      <c r="FR243" s="772"/>
      <c r="FS243" s="772"/>
      <c r="FT243" s="772"/>
      <c r="FU243" s="772"/>
      <c r="FV243" s="772"/>
      <c r="FW243" s="772"/>
      <c r="FX243" s="772"/>
      <c r="FY243" s="772"/>
      <c r="FZ243" s="772"/>
      <c r="GA243" s="772"/>
      <c r="GB243" s="772"/>
      <c r="GC243" s="772"/>
      <c r="GD243" s="772"/>
      <c r="GE243" s="772"/>
      <c r="GF243" s="772"/>
      <c r="GG243" s="772"/>
      <c r="GH243" s="772"/>
      <c r="GI243" s="772"/>
      <c r="GJ243" s="772"/>
      <c r="GK243" s="772"/>
      <c r="GL243" s="772"/>
      <c r="GM243" s="772"/>
      <c r="GN243" s="772"/>
      <c r="GO243" s="772"/>
      <c r="GP243" s="772"/>
      <c r="GQ243" s="772"/>
      <c r="GR243" s="772"/>
      <c r="GS243" s="772"/>
      <c r="GT243" s="772"/>
      <c r="GU243" s="772"/>
      <c r="GV243" s="772"/>
      <c r="GW243" s="772"/>
      <c r="GX243" s="772"/>
    </row>
    <row r="244" spans="1:206" ht="15.75">
      <c r="A244" s="782"/>
      <c r="B244" s="785"/>
      <c r="C244" s="785"/>
      <c r="D244" s="785"/>
      <c r="E244" s="772"/>
      <c r="F244" s="772"/>
      <c r="G244" s="772"/>
      <c r="H244" s="772"/>
      <c r="I244" s="772"/>
      <c r="J244" s="772"/>
      <c r="K244" s="772"/>
      <c r="L244" s="772"/>
      <c r="M244" s="772"/>
      <c r="N244" s="772"/>
      <c r="O244" s="772"/>
      <c r="P244" s="772"/>
      <c r="Q244" s="772"/>
      <c r="R244" s="772"/>
      <c r="S244" s="772"/>
      <c r="T244" s="772"/>
      <c r="U244" s="772"/>
      <c r="V244" s="772"/>
      <c r="W244" s="772"/>
      <c r="X244" s="772"/>
      <c r="Y244" s="772"/>
      <c r="Z244" s="772"/>
      <c r="AA244" s="772"/>
      <c r="AB244" s="772"/>
      <c r="AC244" s="772"/>
      <c r="AD244" s="772"/>
      <c r="AE244" s="772"/>
      <c r="AF244" s="772"/>
      <c r="AG244" s="772"/>
      <c r="AH244" s="772"/>
      <c r="AI244" s="772"/>
      <c r="AJ244" s="772"/>
      <c r="AK244" s="772"/>
      <c r="AL244" s="772"/>
      <c r="AM244" s="772"/>
      <c r="AN244" s="772"/>
      <c r="AO244" s="772"/>
      <c r="AP244" s="772"/>
      <c r="AQ244" s="772"/>
      <c r="AR244" s="772"/>
      <c r="AS244" s="772"/>
      <c r="AT244" s="772"/>
      <c r="AU244" s="772"/>
      <c r="AV244" s="772"/>
      <c r="AW244" s="772"/>
      <c r="AX244" s="772"/>
      <c r="AY244" s="772"/>
      <c r="AZ244" s="772"/>
      <c r="BA244" s="772"/>
      <c r="BB244" s="772"/>
      <c r="BC244" s="772"/>
      <c r="BD244" s="772"/>
      <c r="BE244" s="772"/>
      <c r="BF244" s="772"/>
      <c r="BG244" s="772"/>
      <c r="BH244" s="772"/>
      <c r="BI244" s="772"/>
      <c r="BJ244" s="772"/>
      <c r="BK244" s="772"/>
      <c r="BL244" s="772"/>
      <c r="BM244" s="772"/>
      <c r="BN244" s="772"/>
      <c r="BO244" s="772"/>
      <c r="BP244" s="772"/>
      <c r="BQ244" s="772"/>
      <c r="BR244" s="772"/>
      <c r="BS244" s="772"/>
      <c r="BT244" s="772"/>
      <c r="BU244" s="772"/>
      <c r="BV244" s="772"/>
      <c r="BW244" s="772"/>
      <c r="BX244" s="772"/>
      <c r="BY244" s="772"/>
      <c r="BZ244" s="772"/>
      <c r="CA244" s="772"/>
      <c r="CB244" s="772"/>
      <c r="CC244" s="772"/>
      <c r="CD244" s="772"/>
      <c r="CE244" s="772"/>
      <c r="CF244" s="772"/>
      <c r="CG244" s="772"/>
      <c r="CH244" s="772"/>
      <c r="CI244" s="772"/>
      <c r="CJ244" s="772"/>
      <c r="CK244" s="772"/>
      <c r="CL244" s="772"/>
      <c r="CM244" s="772"/>
      <c r="CN244" s="772"/>
      <c r="CO244" s="772"/>
      <c r="CP244" s="772"/>
      <c r="CQ244" s="772"/>
      <c r="CR244" s="772"/>
      <c r="CS244" s="772"/>
      <c r="CT244" s="772"/>
      <c r="CU244" s="772"/>
      <c r="CV244" s="772"/>
      <c r="CW244" s="772"/>
      <c r="CX244" s="772"/>
      <c r="CY244" s="772"/>
      <c r="CZ244" s="772"/>
      <c r="DA244" s="772"/>
      <c r="DB244" s="772"/>
      <c r="DC244" s="772"/>
      <c r="DD244" s="772"/>
      <c r="DE244" s="772"/>
      <c r="DF244" s="772"/>
      <c r="DG244" s="772"/>
      <c r="DH244" s="772"/>
      <c r="DI244" s="772"/>
      <c r="DJ244" s="772"/>
      <c r="DK244" s="772"/>
      <c r="DL244" s="772"/>
      <c r="DM244" s="772"/>
      <c r="DN244" s="772"/>
      <c r="DO244" s="772"/>
      <c r="DP244" s="772"/>
      <c r="DQ244" s="772"/>
      <c r="DR244" s="772"/>
      <c r="DS244" s="772"/>
      <c r="DT244" s="772"/>
      <c r="DU244" s="772"/>
      <c r="DV244" s="772"/>
      <c r="DW244" s="772"/>
      <c r="DX244" s="772"/>
      <c r="DY244" s="772"/>
      <c r="DZ244" s="772"/>
      <c r="EA244" s="772"/>
      <c r="EB244" s="772"/>
      <c r="EC244" s="772"/>
      <c r="ED244" s="772"/>
      <c r="EE244" s="772"/>
      <c r="EF244" s="772"/>
      <c r="EG244" s="772"/>
      <c r="EH244" s="772"/>
      <c r="EI244" s="772"/>
      <c r="EJ244" s="772"/>
      <c r="EK244" s="772"/>
      <c r="EL244" s="772"/>
      <c r="EM244" s="772"/>
      <c r="EN244" s="772"/>
      <c r="EO244" s="772"/>
      <c r="EP244" s="772"/>
      <c r="EQ244" s="772"/>
      <c r="ER244" s="772"/>
      <c r="ES244" s="772"/>
      <c r="ET244" s="772"/>
      <c r="EU244" s="772"/>
      <c r="EV244" s="772"/>
      <c r="EW244" s="772"/>
      <c r="EX244" s="772"/>
      <c r="EY244" s="772"/>
      <c r="EZ244" s="772"/>
      <c r="FA244" s="772"/>
      <c r="FB244" s="772"/>
      <c r="FC244" s="772"/>
      <c r="FD244" s="772"/>
      <c r="FE244" s="772"/>
      <c r="FF244" s="772"/>
      <c r="FG244" s="772"/>
      <c r="FH244" s="772"/>
      <c r="FI244" s="772"/>
      <c r="FJ244" s="772"/>
      <c r="FK244" s="772"/>
      <c r="FL244" s="772"/>
      <c r="FM244" s="772"/>
      <c r="FN244" s="772"/>
      <c r="FO244" s="772"/>
      <c r="FP244" s="772"/>
      <c r="FQ244" s="772"/>
      <c r="FR244" s="772"/>
      <c r="FS244" s="772"/>
      <c r="FT244" s="772"/>
      <c r="FU244" s="772"/>
      <c r="FV244" s="772"/>
      <c r="FW244" s="772"/>
      <c r="FX244" s="772"/>
      <c r="FY244" s="772"/>
      <c r="FZ244" s="772"/>
      <c r="GA244" s="772"/>
      <c r="GB244" s="772"/>
      <c r="GC244" s="772"/>
      <c r="GD244" s="772"/>
      <c r="GE244" s="772"/>
      <c r="GF244" s="772"/>
      <c r="GG244" s="772"/>
      <c r="GH244" s="772"/>
      <c r="GI244" s="772"/>
      <c r="GJ244" s="772"/>
      <c r="GK244" s="772"/>
      <c r="GL244" s="772"/>
      <c r="GM244" s="772"/>
      <c r="GN244" s="772"/>
      <c r="GO244" s="772"/>
      <c r="GP244" s="772"/>
      <c r="GQ244" s="772"/>
      <c r="GR244" s="772"/>
      <c r="GS244" s="772"/>
      <c r="GT244" s="772"/>
      <c r="GU244" s="772"/>
      <c r="GV244" s="772"/>
      <c r="GW244" s="772"/>
      <c r="GX244" s="772"/>
    </row>
    <row r="245" spans="1:206" ht="15.75">
      <c r="A245" s="782"/>
      <c r="B245" s="785"/>
      <c r="C245" s="785"/>
      <c r="D245" s="785"/>
      <c r="E245" s="772"/>
      <c r="F245" s="772"/>
      <c r="G245" s="772"/>
      <c r="H245" s="772"/>
      <c r="I245" s="772"/>
      <c r="J245" s="772"/>
      <c r="K245" s="772"/>
      <c r="L245" s="772"/>
      <c r="M245" s="772"/>
      <c r="N245" s="772"/>
      <c r="O245" s="772"/>
      <c r="P245" s="772"/>
      <c r="Q245" s="772"/>
      <c r="R245" s="772"/>
      <c r="S245" s="772"/>
      <c r="T245" s="772"/>
      <c r="U245" s="772"/>
      <c r="V245" s="772"/>
      <c r="W245" s="772"/>
      <c r="X245" s="772"/>
      <c r="Y245" s="772"/>
      <c r="Z245" s="772"/>
      <c r="AA245" s="772"/>
      <c r="AB245" s="772"/>
      <c r="AC245" s="772"/>
      <c r="AD245" s="772"/>
      <c r="AE245" s="772"/>
      <c r="AF245" s="772"/>
      <c r="AG245" s="772"/>
      <c r="AH245" s="772"/>
      <c r="AI245" s="772"/>
      <c r="AJ245" s="772"/>
      <c r="AK245" s="772"/>
      <c r="AL245" s="772"/>
      <c r="AM245" s="772"/>
      <c r="AN245" s="772"/>
      <c r="AO245" s="772"/>
      <c r="AP245" s="772"/>
      <c r="AQ245" s="772"/>
      <c r="AR245" s="772"/>
      <c r="AS245" s="772"/>
      <c r="AT245" s="772"/>
      <c r="AU245" s="772"/>
      <c r="AV245" s="772"/>
      <c r="AW245" s="772"/>
      <c r="AX245" s="772"/>
      <c r="AY245" s="772"/>
      <c r="AZ245" s="772"/>
      <c r="BA245" s="772"/>
      <c r="BB245" s="772"/>
      <c r="BC245" s="772"/>
      <c r="BD245" s="772"/>
      <c r="BE245" s="772"/>
      <c r="BF245" s="772"/>
      <c r="BG245" s="772"/>
      <c r="BH245" s="772"/>
      <c r="BI245" s="772"/>
      <c r="BJ245" s="772"/>
      <c r="BK245" s="772"/>
      <c r="BL245" s="772"/>
      <c r="BM245" s="772"/>
      <c r="BN245" s="772"/>
      <c r="BO245" s="772"/>
      <c r="BP245" s="772"/>
      <c r="BQ245" s="772"/>
      <c r="BR245" s="772"/>
      <c r="BS245" s="772"/>
      <c r="BT245" s="772"/>
      <c r="BU245" s="772"/>
      <c r="BV245" s="772"/>
      <c r="BW245" s="772"/>
      <c r="BX245" s="772"/>
      <c r="BY245" s="772"/>
      <c r="BZ245" s="772"/>
      <c r="CA245" s="772"/>
      <c r="CB245" s="772"/>
      <c r="CC245" s="772"/>
      <c r="CD245" s="772"/>
      <c r="CE245" s="772"/>
      <c r="CF245" s="772"/>
      <c r="CG245" s="772"/>
      <c r="CH245" s="772"/>
      <c r="CI245" s="772"/>
      <c r="CJ245" s="772"/>
      <c r="CK245" s="772"/>
      <c r="CL245" s="772"/>
      <c r="CM245" s="772"/>
      <c r="CN245" s="772"/>
      <c r="CO245" s="772"/>
      <c r="CP245" s="772"/>
      <c r="CQ245" s="772"/>
      <c r="CR245" s="772"/>
      <c r="CS245" s="772"/>
      <c r="CT245" s="772"/>
      <c r="CU245" s="772"/>
      <c r="CV245" s="772"/>
      <c r="CW245" s="772"/>
      <c r="CX245" s="772"/>
      <c r="CY245" s="772"/>
      <c r="CZ245" s="772"/>
      <c r="DA245" s="772"/>
      <c r="DB245" s="772"/>
      <c r="DC245" s="772"/>
      <c r="DD245" s="772"/>
      <c r="DE245" s="772"/>
      <c r="DF245" s="772"/>
      <c r="DG245" s="772"/>
      <c r="DH245" s="772"/>
      <c r="DI245" s="772"/>
      <c r="DJ245" s="772"/>
      <c r="DK245" s="772"/>
      <c r="DL245" s="772"/>
      <c r="DM245" s="772"/>
      <c r="DN245" s="772"/>
      <c r="DO245" s="772"/>
      <c r="DP245" s="772"/>
      <c r="DQ245" s="772"/>
      <c r="DR245" s="772"/>
      <c r="DS245" s="772"/>
      <c r="DT245" s="772"/>
      <c r="DU245" s="772"/>
      <c r="DV245" s="772"/>
      <c r="DW245" s="772"/>
      <c r="DX245" s="772"/>
      <c r="DY245" s="772"/>
      <c r="DZ245" s="772"/>
      <c r="EA245" s="772"/>
      <c r="EB245" s="772"/>
      <c r="EC245" s="772"/>
      <c r="ED245" s="772"/>
      <c r="EE245" s="772"/>
      <c r="EF245" s="772"/>
      <c r="EG245" s="772"/>
      <c r="EH245" s="772"/>
      <c r="EI245" s="772"/>
      <c r="EJ245" s="772"/>
      <c r="EK245" s="772"/>
      <c r="EL245" s="772"/>
      <c r="EM245" s="772"/>
      <c r="EN245" s="772"/>
      <c r="EO245" s="772"/>
      <c r="EP245" s="772"/>
      <c r="EQ245" s="772"/>
      <c r="ER245" s="772"/>
      <c r="ES245" s="772"/>
      <c r="ET245" s="772"/>
      <c r="EU245" s="772"/>
      <c r="EV245" s="772"/>
      <c r="EW245" s="772"/>
      <c r="EX245" s="772"/>
      <c r="EY245" s="772"/>
      <c r="EZ245" s="772"/>
      <c r="FA245" s="772"/>
      <c r="FB245" s="772"/>
      <c r="FC245" s="772"/>
      <c r="FD245" s="772"/>
      <c r="FE245" s="772"/>
      <c r="FF245" s="772"/>
      <c r="FG245" s="772"/>
      <c r="FH245" s="772"/>
      <c r="FI245" s="772"/>
      <c r="FJ245" s="772"/>
      <c r="FK245" s="772"/>
      <c r="FL245" s="772"/>
      <c r="FM245" s="772"/>
      <c r="FN245" s="772"/>
      <c r="FO245" s="772"/>
      <c r="FP245" s="772"/>
      <c r="FQ245" s="772"/>
      <c r="FR245" s="772"/>
      <c r="FS245" s="772"/>
      <c r="FT245" s="772"/>
      <c r="FU245" s="772"/>
      <c r="FV245" s="772"/>
      <c r="FW245" s="772"/>
      <c r="FX245" s="772"/>
      <c r="FY245" s="772"/>
      <c r="FZ245" s="772"/>
      <c r="GA245" s="772"/>
      <c r="GB245" s="772"/>
      <c r="GC245" s="772"/>
      <c r="GD245" s="772"/>
      <c r="GE245" s="772"/>
      <c r="GF245" s="772"/>
      <c r="GG245" s="772"/>
      <c r="GH245" s="772"/>
      <c r="GI245" s="772"/>
      <c r="GJ245" s="772"/>
      <c r="GK245" s="772"/>
      <c r="GL245" s="772"/>
      <c r="GM245" s="772"/>
      <c r="GN245" s="772"/>
      <c r="GO245" s="772"/>
      <c r="GP245" s="772"/>
      <c r="GQ245" s="772"/>
      <c r="GR245" s="772"/>
      <c r="GS245" s="772"/>
      <c r="GT245" s="772"/>
      <c r="GU245" s="772"/>
      <c r="GV245" s="772"/>
      <c r="GW245" s="772"/>
      <c r="GX245" s="772"/>
    </row>
    <row r="246" spans="1:206" ht="15.75">
      <c r="A246" s="782"/>
      <c r="B246" s="785"/>
      <c r="C246" s="785"/>
      <c r="D246" s="785"/>
      <c r="E246" s="772"/>
      <c r="F246" s="772"/>
      <c r="G246" s="772"/>
      <c r="H246" s="772"/>
      <c r="I246" s="772"/>
      <c r="J246" s="772"/>
      <c r="K246" s="772"/>
      <c r="L246" s="772"/>
      <c r="M246" s="772"/>
      <c r="N246" s="772"/>
      <c r="O246" s="772"/>
      <c r="P246" s="772"/>
      <c r="Q246" s="772"/>
      <c r="R246" s="772"/>
      <c r="S246" s="772"/>
      <c r="T246" s="772"/>
      <c r="U246" s="772"/>
      <c r="V246" s="772"/>
      <c r="W246" s="772"/>
      <c r="X246" s="772"/>
      <c r="Y246" s="772"/>
      <c r="Z246" s="772"/>
      <c r="AA246" s="772"/>
      <c r="AB246" s="772"/>
      <c r="AC246" s="772"/>
      <c r="AD246" s="772"/>
      <c r="AE246" s="772"/>
      <c r="AF246" s="772"/>
      <c r="AG246" s="772"/>
      <c r="AH246" s="772"/>
      <c r="AI246" s="772"/>
      <c r="AJ246" s="772"/>
      <c r="AK246" s="772"/>
      <c r="AL246" s="772"/>
      <c r="AM246" s="772"/>
      <c r="AN246" s="772"/>
      <c r="AO246" s="772"/>
      <c r="AP246" s="772"/>
      <c r="AQ246" s="772"/>
      <c r="AR246" s="772"/>
      <c r="AS246" s="772"/>
      <c r="AT246" s="772"/>
      <c r="AU246" s="772"/>
      <c r="AV246" s="772"/>
      <c r="AW246" s="772"/>
      <c r="AX246" s="772"/>
      <c r="AY246" s="772"/>
      <c r="AZ246" s="772"/>
      <c r="BA246" s="772"/>
      <c r="BB246" s="772"/>
      <c r="BC246" s="772"/>
      <c r="BD246" s="772"/>
      <c r="BE246" s="772"/>
      <c r="BF246" s="772"/>
      <c r="BG246" s="772"/>
      <c r="BH246" s="772"/>
      <c r="BI246" s="772"/>
      <c r="BJ246" s="772"/>
      <c r="BK246" s="772"/>
      <c r="BL246" s="772"/>
      <c r="BM246" s="772"/>
      <c r="BN246" s="772"/>
      <c r="BO246" s="772"/>
      <c r="BP246" s="772"/>
      <c r="BQ246" s="772"/>
      <c r="BR246" s="772"/>
      <c r="BS246" s="772"/>
      <c r="BT246" s="772"/>
      <c r="BU246" s="772"/>
      <c r="BV246" s="772"/>
      <c r="BW246" s="772"/>
      <c r="BX246" s="772"/>
      <c r="BY246" s="772"/>
      <c r="BZ246" s="772"/>
      <c r="CA246" s="772"/>
      <c r="CB246" s="772"/>
      <c r="CC246" s="772"/>
      <c r="CD246" s="772"/>
      <c r="CE246" s="772"/>
      <c r="CF246" s="772"/>
      <c r="CG246" s="772"/>
      <c r="CH246" s="772"/>
      <c r="CI246" s="772"/>
      <c r="CJ246" s="772"/>
      <c r="CK246" s="772"/>
      <c r="CL246" s="772"/>
      <c r="CM246" s="772"/>
      <c r="CN246" s="772"/>
      <c r="CO246" s="772"/>
      <c r="CP246" s="772"/>
      <c r="CQ246" s="772"/>
      <c r="CR246" s="772"/>
      <c r="CS246" s="772"/>
      <c r="CT246" s="772"/>
      <c r="CU246" s="772"/>
      <c r="CV246" s="772"/>
      <c r="CW246" s="772"/>
      <c r="CX246" s="772"/>
      <c r="CY246" s="772"/>
      <c r="CZ246" s="772"/>
      <c r="DA246" s="772"/>
      <c r="DB246" s="772"/>
      <c r="DC246" s="772"/>
      <c r="DD246" s="772"/>
      <c r="DE246" s="772"/>
      <c r="DF246" s="772"/>
      <c r="DG246" s="772"/>
      <c r="DH246" s="772"/>
      <c r="DI246" s="772"/>
      <c r="DJ246" s="772"/>
      <c r="DK246" s="772"/>
      <c r="DL246" s="772"/>
      <c r="DM246" s="772"/>
      <c r="DN246" s="772"/>
      <c r="DO246" s="772"/>
      <c r="DP246" s="772"/>
      <c r="DQ246" s="772"/>
      <c r="DR246" s="772"/>
      <c r="DS246" s="772"/>
      <c r="DT246" s="772"/>
      <c r="DU246" s="772"/>
      <c r="DV246" s="772"/>
      <c r="DW246" s="772"/>
      <c r="DX246" s="772"/>
      <c r="DY246" s="772"/>
      <c r="DZ246" s="772"/>
      <c r="EA246" s="772"/>
      <c r="EB246" s="772"/>
      <c r="EC246" s="772"/>
      <c r="ED246" s="772"/>
      <c r="EE246" s="772"/>
      <c r="EF246" s="772"/>
      <c r="EG246" s="772"/>
      <c r="EH246" s="772"/>
      <c r="EI246" s="772"/>
      <c r="EJ246" s="772"/>
      <c r="EK246" s="772"/>
      <c r="EL246" s="772"/>
      <c r="EM246" s="772"/>
      <c r="EN246" s="772"/>
      <c r="EO246" s="772"/>
      <c r="EP246" s="772"/>
      <c r="EQ246" s="772"/>
      <c r="ER246" s="772"/>
      <c r="ES246" s="772"/>
      <c r="ET246" s="772"/>
      <c r="EU246" s="772"/>
      <c r="EV246" s="772"/>
      <c r="EW246" s="772"/>
      <c r="EX246" s="772"/>
      <c r="EY246" s="772"/>
      <c r="EZ246" s="772"/>
      <c r="FA246" s="772"/>
      <c r="FB246" s="772"/>
      <c r="FC246" s="772"/>
      <c r="FD246" s="772"/>
      <c r="FE246" s="772"/>
      <c r="FF246" s="772"/>
      <c r="FG246" s="772"/>
      <c r="FH246" s="772"/>
      <c r="FI246" s="772"/>
      <c r="FJ246" s="772"/>
      <c r="FK246" s="772"/>
      <c r="FL246" s="772"/>
      <c r="FM246" s="772"/>
      <c r="FN246" s="772"/>
      <c r="FO246" s="772"/>
      <c r="FP246" s="772"/>
      <c r="FQ246" s="772"/>
      <c r="FR246" s="772"/>
      <c r="FS246" s="772"/>
      <c r="FT246" s="772"/>
      <c r="FU246" s="772"/>
      <c r="FV246" s="772"/>
      <c r="FW246" s="772"/>
      <c r="FX246" s="772"/>
      <c r="FY246" s="772"/>
      <c r="FZ246" s="772"/>
      <c r="GA246" s="772"/>
      <c r="GB246" s="772"/>
      <c r="GC246" s="772"/>
      <c r="GD246" s="772"/>
      <c r="GE246" s="772"/>
      <c r="GF246" s="772"/>
      <c r="GG246" s="772"/>
      <c r="GH246" s="772"/>
      <c r="GI246" s="772"/>
      <c r="GJ246" s="772"/>
      <c r="GK246" s="772"/>
      <c r="GL246" s="772"/>
      <c r="GM246" s="772"/>
      <c r="GN246" s="772"/>
      <c r="GO246" s="772"/>
      <c r="GP246" s="772"/>
      <c r="GQ246" s="772"/>
      <c r="GR246" s="772"/>
      <c r="GS246" s="772"/>
      <c r="GT246" s="772"/>
      <c r="GU246" s="772"/>
      <c r="GV246" s="772"/>
      <c r="GW246" s="772"/>
      <c r="GX246" s="772"/>
    </row>
    <row r="247" spans="1:206" ht="15.75">
      <c r="A247" s="782"/>
      <c r="B247" s="785"/>
      <c r="C247" s="785"/>
      <c r="D247" s="785"/>
      <c r="E247" s="772"/>
      <c r="F247" s="772"/>
      <c r="G247" s="772"/>
      <c r="H247" s="772"/>
      <c r="I247" s="772"/>
      <c r="J247" s="772"/>
      <c r="K247" s="772"/>
      <c r="L247" s="772"/>
      <c r="M247" s="772"/>
      <c r="N247" s="772"/>
      <c r="O247" s="772"/>
      <c r="P247" s="772"/>
      <c r="Q247" s="772"/>
      <c r="R247" s="772"/>
      <c r="S247" s="772"/>
      <c r="T247" s="772"/>
      <c r="U247" s="772"/>
      <c r="V247" s="772"/>
      <c r="W247" s="772"/>
      <c r="X247" s="772"/>
      <c r="Y247" s="772"/>
      <c r="Z247" s="772"/>
      <c r="AA247" s="772"/>
      <c r="AB247" s="772"/>
      <c r="AC247" s="772"/>
      <c r="AD247" s="772"/>
      <c r="AE247" s="772"/>
      <c r="AF247" s="772"/>
      <c r="AG247" s="772"/>
      <c r="AH247" s="772"/>
      <c r="AI247" s="772"/>
      <c r="AJ247" s="772"/>
      <c r="AK247" s="772"/>
      <c r="AL247" s="772"/>
      <c r="AM247" s="772"/>
      <c r="AN247" s="772"/>
      <c r="AO247" s="772"/>
      <c r="AP247" s="772"/>
      <c r="AQ247" s="772"/>
      <c r="AR247" s="772"/>
      <c r="AS247" s="772"/>
      <c r="AT247" s="772"/>
      <c r="AU247" s="772"/>
      <c r="AV247" s="772"/>
      <c r="AW247" s="772"/>
      <c r="AX247" s="772"/>
      <c r="AY247" s="772"/>
      <c r="AZ247" s="772"/>
      <c r="BA247" s="772"/>
      <c r="BB247" s="772"/>
      <c r="BC247" s="772"/>
      <c r="BD247" s="772"/>
      <c r="BE247" s="772"/>
      <c r="BF247" s="772"/>
      <c r="BG247" s="772"/>
      <c r="BH247" s="772"/>
      <c r="BI247" s="772"/>
      <c r="BJ247" s="772"/>
      <c r="BK247" s="772"/>
      <c r="BL247" s="772"/>
      <c r="BM247" s="772"/>
      <c r="BN247" s="772"/>
      <c r="BO247" s="772"/>
      <c r="BP247" s="772"/>
      <c r="BQ247" s="772"/>
      <c r="BR247" s="772"/>
      <c r="BS247" s="772"/>
      <c r="BT247" s="772"/>
      <c r="BU247" s="772"/>
      <c r="BV247" s="772"/>
      <c r="BW247" s="772"/>
      <c r="BX247" s="772"/>
      <c r="BY247" s="772"/>
      <c r="BZ247" s="772"/>
      <c r="CA247" s="772"/>
      <c r="CB247" s="772"/>
      <c r="CC247" s="772"/>
      <c r="CD247" s="772"/>
      <c r="CE247" s="772"/>
      <c r="CF247" s="772"/>
      <c r="CG247" s="772"/>
      <c r="CH247" s="772"/>
      <c r="CI247" s="772"/>
      <c r="CJ247" s="772"/>
      <c r="CK247" s="772"/>
      <c r="CL247" s="772"/>
      <c r="CM247" s="772"/>
      <c r="CN247" s="772"/>
      <c r="CO247" s="772"/>
      <c r="CP247" s="772"/>
      <c r="CQ247" s="772"/>
      <c r="CR247" s="772"/>
      <c r="CS247" s="772"/>
      <c r="CT247" s="772"/>
      <c r="CU247" s="772"/>
      <c r="CV247" s="772"/>
      <c r="CW247" s="772"/>
      <c r="CX247" s="772"/>
      <c r="CY247" s="772"/>
      <c r="CZ247" s="772"/>
      <c r="DA247" s="772"/>
      <c r="DB247" s="772"/>
      <c r="DC247" s="772"/>
      <c r="DD247" s="772"/>
      <c r="DE247" s="772"/>
      <c r="DF247" s="772"/>
      <c r="DG247" s="772"/>
      <c r="DH247" s="772"/>
      <c r="DI247" s="772"/>
      <c r="DJ247" s="772"/>
      <c r="DK247" s="772"/>
      <c r="DL247" s="772"/>
      <c r="DM247" s="772"/>
      <c r="DN247" s="772"/>
      <c r="DO247" s="772"/>
      <c r="DP247" s="772"/>
      <c r="DQ247" s="772"/>
      <c r="DR247" s="772"/>
      <c r="DS247" s="772"/>
      <c r="DT247" s="772"/>
      <c r="DU247" s="772"/>
      <c r="DV247" s="772"/>
      <c r="DW247" s="772"/>
      <c r="DX247" s="772"/>
      <c r="DY247" s="772"/>
      <c r="DZ247" s="772"/>
      <c r="EA247" s="772"/>
      <c r="EB247" s="772"/>
      <c r="EC247" s="772"/>
      <c r="ED247" s="772"/>
      <c r="EE247" s="772"/>
      <c r="EF247" s="772"/>
      <c r="EG247" s="772"/>
      <c r="EH247" s="772"/>
      <c r="EI247" s="772"/>
      <c r="EJ247" s="772"/>
      <c r="EK247" s="772"/>
      <c r="EL247" s="772"/>
      <c r="EM247" s="772"/>
      <c r="EN247" s="772"/>
      <c r="EO247" s="772"/>
      <c r="EP247" s="772"/>
      <c r="EQ247" s="772"/>
      <c r="ER247" s="772"/>
      <c r="ES247" s="772"/>
      <c r="ET247" s="772"/>
      <c r="EU247" s="772"/>
      <c r="EV247" s="772"/>
      <c r="EW247" s="772"/>
      <c r="EX247" s="772"/>
      <c r="EY247" s="772"/>
      <c r="EZ247" s="772"/>
      <c r="FA247" s="772"/>
      <c r="FB247" s="772"/>
      <c r="FC247" s="772"/>
      <c r="FD247" s="772"/>
      <c r="FE247" s="772"/>
      <c r="FF247" s="772"/>
      <c r="FG247" s="772"/>
      <c r="FH247" s="772"/>
      <c r="FI247" s="772"/>
      <c r="FJ247" s="772"/>
      <c r="FK247" s="772"/>
      <c r="FL247" s="772"/>
      <c r="FM247" s="772"/>
      <c r="FN247" s="772"/>
      <c r="FO247" s="772"/>
      <c r="FP247" s="772"/>
      <c r="FQ247" s="772"/>
      <c r="FR247" s="772"/>
      <c r="FS247" s="772"/>
      <c r="FT247" s="772"/>
      <c r="FU247" s="772"/>
      <c r="FV247" s="772"/>
      <c r="FW247" s="772"/>
      <c r="FX247" s="772"/>
      <c r="FY247" s="772"/>
      <c r="FZ247" s="772"/>
      <c r="GA247" s="772"/>
      <c r="GB247" s="772"/>
      <c r="GC247" s="772"/>
      <c r="GD247" s="772"/>
      <c r="GE247" s="772"/>
      <c r="GF247" s="772"/>
      <c r="GG247" s="772"/>
      <c r="GH247" s="772"/>
      <c r="GI247" s="772"/>
      <c r="GJ247" s="772"/>
      <c r="GK247" s="772"/>
      <c r="GL247" s="772"/>
      <c r="GM247" s="772"/>
      <c r="GN247" s="772"/>
      <c r="GO247" s="772"/>
      <c r="GP247" s="772"/>
      <c r="GQ247" s="772"/>
      <c r="GR247" s="772"/>
      <c r="GS247" s="772"/>
      <c r="GT247" s="772"/>
      <c r="GU247" s="772"/>
      <c r="GV247" s="772"/>
      <c r="GW247" s="772"/>
      <c r="GX247" s="772"/>
    </row>
    <row r="248" spans="1:206" ht="15.75">
      <c r="A248" s="782"/>
      <c r="B248" s="785"/>
      <c r="C248" s="785"/>
      <c r="D248" s="785"/>
      <c r="E248" s="772"/>
      <c r="F248" s="772"/>
      <c r="G248" s="772"/>
      <c r="H248" s="772"/>
      <c r="I248" s="772"/>
      <c r="J248" s="772"/>
      <c r="K248" s="772"/>
      <c r="L248" s="772"/>
      <c r="M248" s="772"/>
      <c r="N248" s="772"/>
      <c r="O248" s="772"/>
      <c r="P248" s="772"/>
      <c r="Q248" s="772"/>
      <c r="R248" s="772"/>
      <c r="S248" s="772"/>
      <c r="T248" s="772"/>
      <c r="U248" s="772"/>
      <c r="V248" s="772"/>
      <c r="W248" s="772"/>
      <c r="X248" s="772"/>
      <c r="Y248" s="772"/>
      <c r="Z248" s="772"/>
      <c r="AA248" s="772"/>
      <c r="AB248" s="772"/>
      <c r="AC248" s="772"/>
      <c r="AD248" s="772"/>
      <c r="AE248" s="772"/>
      <c r="AF248" s="772"/>
      <c r="AG248" s="772"/>
      <c r="AH248" s="772"/>
      <c r="AI248" s="772"/>
      <c r="AJ248" s="772"/>
      <c r="AK248" s="772"/>
      <c r="AL248" s="772"/>
      <c r="AM248" s="772"/>
      <c r="AN248" s="772"/>
      <c r="AO248" s="772"/>
      <c r="AP248" s="772"/>
      <c r="AQ248" s="772"/>
      <c r="AR248" s="772"/>
      <c r="AS248" s="772"/>
      <c r="AT248" s="772"/>
      <c r="AU248" s="772"/>
      <c r="AV248" s="772"/>
      <c r="AW248" s="772"/>
      <c r="AX248" s="772"/>
      <c r="AY248" s="772"/>
      <c r="AZ248" s="772"/>
      <c r="BA248" s="772"/>
      <c r="BB248" s="772"/>
      <c r="BC248" s="772"/>
      <c r="BD248" s="772"/>
      <c r="BE248" s="772"/>
      <c r="BF248" s="772"/>
      <c r="BG248" s="772"/>
      <c r="BH248" s="772"/>
      <c r="BI248" s="772"/>
      <c r="BJ248" s="772"/>
      <c r="BK248" s="772"/>
      <c r="BL248" s="772"/>
      <c r="BM248" s="772"/>
      <c r="BN248" s="772"/>
      <c r="BO248" s="772"/>
      <c r="BP248" s="772"/>
      <c r="BQ248" s="772"/>
      <c r="BR248" s="772"/>
      <c r="BS248" s="772"/>
      <c r="BT248" s="772"/>
      <c r="BU248" s="772"/>
      <c r="BV248" s="772"/>
      <c r="BW248" s="772"/>
      <c r="BX248" s="772"/>
      <c r="BY248" s="772"/>
      <c r="BZ248" s="772"/>
      <c r="CA248" s="772"/>
      <c r="CB248" s="772"/>
      <c r="CC248" s="772"/>
      <c r="CD248" s="772"/>
      <c r="CE248" s="772"/>
      <c r="CF248" s="772"/>
      <c r="CG248" s="772"/>
      <c r="CH248" s="772"/>
      <c r="CI248" s="772"/>
      <c r="CJ248" s="772"/>
      <c r="CK248" s="772"/>
      <c r="CL248" s="772"/>
      <c r="CM248" s="772"/>
      <c r="CN248" s="772"/>
      <c r="CO248" s="772"/>
      <c r="CP248" s="772"/>
      <c r="CQ248" s="772"/>
      <c r="CR248" s="772"/>
      <c r="CS248" s="772"/>
      <c r="CT248" s="772"/>
      <c r="CU248" s="772"/>
      <c r="CV248" s="772"/>
      <c r="CW248" s="772"/>
      <c r="CX248" s="772"/>
      <c r="CY248" s="772"/>
      <c r="CZ248" s="772"/>
      <c r="DA248" s="772"/>
      <c r="DB248" s="772"/>
      <c r="DC248" s="772"/>
      <c r="DD248" s="772"/>
      <c r="DE248" s="772"/>
      <c r="DF248" s="772"/>
      <c r="DG248" s="772"/>
      <c r="DH248" s="772"/>
      <c r="DI248" s="772"/>
      <c r="DJ248" s="772"/>
      <c r="DK248" s="772"/>
      <c r="DL248" s="772"/>
      <c r="DM248" s="772"/>
      <c r="DN248" s="772"/>
      <c r="DO248" s="772"/>
      <c r="DP248" s="772"/>
      <c r="DQ248" s="772"/>
      <c r="DR248" s="772"/>
      <c r="DS248" s="772"/>
      <c r="DT248" s="772"/>
      <c r="DU248" s="772"/>
      <c r="DV248" s="772"/>
      <c r="DW248" s="772"/>
      <c r="DX248" s="772"/>
      <c r="DY248" s="772"/>
      <c r="DZ248" s="772"/>
      <c r="EA248" s="772"/>
      <c r="EB248" s="772"/>
      <c r="EC248" s="772"/>
      <c r="ED248" s="772"/>
      <c r="EE248" s="772"/>
      <c r="EF248" s="772"/>
      <c r="EG248" s="772"/>
      <c r="EH248" s="772"/>
      <c r="EI248" s="772"/>
      <c r="EJ248" s="772"/>
      <c r="EK248" s="772"/>
      <c r="EL248" s="772"/>
      <c r="EM248" s="772"/>
      <c r="EN248" s="772"/>
      <c r="EO248" s="772"/>
      <c r="EP248" s="772"/>
      <c r="EQ248" s="772"/>
      <c r="ER248" s="772"/>
      <c r="ES248" s="772"/>
      <c r="ET248" s="772"/>
      <c r="EU248" s="772"/>
      <c r="EV248" s="772"/>
      <c r="EW248" s="772"/>
      <c r="EX248" s="772"/>
      <c r="EY248" s="772"/>
      <c r="EZ248" s="772"/>
      <c r="FA248" s="772"/>
      <c r="FB248" s="772"/>
      <c r="FC248" s="772"/>
      <c r="FD248" s="772"/>
      <c r="FE248" s="772"/>
      <c r="FF248" s="772"/>
      <c r="FG248" s="772"/>
      <c r="FH248" s="772"/>
      <c r="FI248" s="772"/>
      <c r="FJ248" s="772"/>
      <c r="FK248" s="772"/>
      <c r="FL248" s="772"/>
      <c r="FM248" s="772"/>
      <c r="FN248" s="772"/>
      <c r="FO248" s="772"/>
      <c r="FP248" s="772"/>
      <c r="FQ248" s="772"/>
      <c r="FR248" s="772"/>
      <c r="FS248" s="772"/>
      <c r="FT248" s="772"/>
      <c r="FU248" s="772"/>
      <c r="FV248" s="772"/>
      <c r="FW248" s="772"/>
      <c r="FX248" s="772"/>
      <c r="FY248" s="772"/>
      <c r="FZ248" s="772"/>
      <c r="GA248" s="772"/>
      <c r="GB248" s="772"/>
      <c r="GC248" s="772"/>
      <c r="GD248" s="772"/>
      <c r="GE248" s="772"/>
      <c r="GF248" s="772"/>
      <c r="GG248" s="772"/>
      <c r="GH248" s="772"/>
      <c r="GI248" s="772"/>
      <c r="GJ248" s="772"/>
      <c r="GK248" s="772"/>
      <c r="GL248" s="772"/>
      <c r="GM248" s="772"/>
      <c r="GN248" s="772"/>
      <c r="GO248" s="772"/>
      <c r="GP248" s="772"/>
      <c r="GQ248" s="772"/>
      <c r="GR248" s="772"/>
      <c r="GS248" s="772"/>
      <c r="GT248" s="772"/>
      <c r="GU248" s="772"/>
      <c r="GV248" s="772"/>
      <c r="GW248" s="772"/>
      <c r="GX248" s="772"/>
    </row>
    <row r="249" spans="1:206" ht="15.75">
      <c r="A249" s="782"/>
      <c r="B249" s="785"/>
      <c r="C249" s="785"/>
      <c r="D249" s="785"/>
      <c r="E249" s="772"/>
      <c r="F249" s="772"/>
      <c r="G249" s="772"/>
      <c r="H249" s="772"/>
      <c r="I249" s="772"/>
      <c r="J249" s="772"/>
      <c r="K249" s="772"/>
      <c r="L249" s="772"/>
      <c r="M249" s="772"/>
      <c r="N249" s="772"/>
      <c r="O249" s="772"/>
      <c r="P249" s="772"/>
      <c r="Q249" s="772"/>
      <c r="R249" s="772"/>
      <c r="S249" s="772"/>
      <c r="T249" s="772"/>
      <c r="U249" s="772"/>
      <c r="V249" s="772"/>
      <c r="W249" s="772"/>
      <c r="X249" s="772"/>
      <c r="Y249" s="772"/>
      <c r="Z249" s="772"/>
      <c r="AA249" s="772"/>
      <c r="AB249" s="772"/>
      <c r="AC249" s="772"/>
      <c r="AD249" s="772"/>
      <c r="AE249" s="772"/>
      <c r="AF249" s="772"/>
      <c r="AG249" s="772"/>
      <c r="AH249" s="772"/>
      <c r="AI249" s="772"/>
      <c r="AJ249" s="772"/>
      <c r="AK249" s="772"/>
      <c r="AL249" s="772"/>
      <c r="AM249" s="772"/>
      <c r="AN249" s="772"/>
      <c r="AO249" s="772"/>
      <c r="AP249" s="772"/>
      <c r="AQ249" s="772"/>
      <c r="AR249" s="772"/>
      <c r="AS249" s="772"/>
      <c r="AT249" s="772"/>
      <c r="AU249" s="772"/>
      <c r="AV249" s="772"/>
      <c r="AW249" s="772"/>
      <c r="AX249" s="772"/>
      <c r="AY249" s="772"/>
      <c r="AZ249" s="772"/>
      <c r="BA249" s="772"/>
      <c r="BB249" s="772"/>
      <c r="BC249" s="772"/>
      <c r="BD249" s="772"/>
      <c r="BE249" s="772"/>
      <c r="BF249" s="772"/>
      <c r="BG249" s="772"/>
      <c r="BH249" s="772"/>
      <c r="BI249" s="772"/>
      <c r="BJ249" s="772"/>
      <c r="BK249" s="772"/>
      <c r="BL249" s="772"/>
      <c r="BM249" s="772"/>
      <c r="BN249" s="772"/>
      <c r="BO249" s="772"/>
      <c r="BP249" s="772"/>
      <c r="BQ249" s="772"/>
      <c r="BR249" s="772"/>
      <c r="BS249" s="772"/>
      <c r="BT249" s="772"/>
      <c r="BU249" s="772"/>
      <c r="BV249" s="772"/>
      <c r="BW249" s="772"/>
      <c r="BX249" s="772"/>
      <c r="BY249" s="772"/>
      <c r="BZ249" s="772"/>
      <c r="CA249" s="772"/>
      <c r="CB249" s="772"/>
      <c r="CC249" s="772"/>
      <c r="CD249" s="772"/>
      <c r="CE249" s="772"/>
      <c r="CF249" s="772"/>
      <c r="CG249" s="772"/>
      <c r="CH249" s="772"/>
      <c r="CI249" s="772"/>
      <c r="CJ249" s="772"/>
      <c r="CK249" s="772"/>
      <c r="CL249" s="772"/>
      <c r="CM249" s="772"/>
      <c r="CN249" s="772"/>
      <c r="CO249" s="772"/>
      <c r="CP249" s="772"/>
      <c r="CQ249" s="772"/>
      <c r="CR249" s="772"/>
      <c r="CS249" s="772"/>
      <c r="CT249" s="772"/>
      <c r="CU249" s="772"/>
      <c r="CV249" s="772"/>
      <c r="CW249" s="772"/>
      <c r="CX249" s="772"/>
      <c r="CY249" s="772"/>
      <c r="CZ249" s="772"/>
      <c r="DA249" s="772"/>
      <c r="DB249" s="772"/>
      <c r="DC249" s="772"/>
      <c r="DD249" s="772"/>
      <c r="DE249" s="772"/>
      <c r="DF249" s="772"/>
      <c r="DG249" s="772"/>
      <c r="DH249" s="772"/>
      <c r="DI249" s="772"/>
      <c r="DJ249" s="772"/>
      <c r="DK249" s="772"/>
      <c r="DL249" s="772"/>
      <c r="DM249" s="772"/>
      <c r="DN249" s="772"/>
      <c r="DO249" s="772"/>
      <c r="DP249" s="772"/>
      <c r="DQ249" s="772"/>
      <c r="DR249" s="772"/>
      <c r="DS249" s="772"/>
      <c r="DT249" s="772"/>
      <c r="DU249" s="772"/>
      <c r="DV249" s="772"/>
      <c r="DW249" s="772"/>
      <c r="DX249" s="772"/>
      <c r="DY249" s="772"/>
      <c r="DZ249" s="772"/>
      <c r="EA249" s="772"/>
      <c r="EB249" s="772"/>
      <c r="EC249" s="772"/>
      <c r="ED249" s="772"/>
      <c r="EE249" s="772"/>
      <c r="EF249" s="772"/>
      <c r="EG249" s="772"/>
      <c r="EH249" s="772"/>
      <c r="EI249" s="772"/>
      <c r="EJ249" s="772"/>
      <c r="EK249" s="772"/>
      <c r="EL249" s="772"/>
      <c r="EM249" s="772"/>
      <c r="EN249" s="772"/>
      <c r="EO249" s="772"/>
      <c r="EP249" s="772"/>
      <c r="EQ249" s="772"/>
      <c r="ER249" s="772"/>
      <c r="ES249" s="772"/>
      <c r="ET249" s="772"/>
      <c r="EU249" s="772"/>
      <c r="EV249" s="772"/>
      <c r="EW249" s="772"/>
      <c r="EX249" s="772"/>
      <c r="EY249" s="772"/>
      <c r="EZ249" s="772"/>
      <c r="FA249" s="772"/>
      <c r="FB249" s="772"/>
      <c r="FC249" s="772"/>
      <c r="FD249" s="772"/>
      <c r="FE249" s="772"/>
      <c r="FF249" s="772"/>
      <c r="FG249" s="772"/>
      <c r="FH249" s="772"/>
      <c r="FI249" s="772"/>
      <c r="FJ249" s="772"/>
      <c r="FK249" s="772"/>
      <c r="FL249" s="772"/>
      <c r="FM249" s="772"/>
      <c r="FN249" s="772"/>
      <c r="FO249" s="772"/>
      <c r="FP249" s="772"/>
      <c r="FQ249" s="772"/>
      <c r="FR249" s="772"/>
      <c r="FS249" s="772"/>
      <c r="FT249" s="772"/>
      <c r="FU249" s="772"/>
      <c r="FV249" s="772"/>
      <c r="FW249" s="772"/>
      <c r="FX249" s="772"/>
      <c r="FY249" s="772"/>
      <c r="FZ249" s="772"/>
      <c r="GA249" s="772"/>
      <c r="GB249" s="772"/>
      <c r="GC249" s="772"/>
      <c r="GD249" s="772"/>
      <c r="GE249" s="772"/>
      <c r="GF249" s="772"/>
      <c r="GG249" s="772"/>
      <c r="GH249" s="772"/>
      <c r="GI249" s="772"/>
      <c r="GJ249" s="772"/>
      <c r="GK249" s="772"/>
      <c r="GL249" s="772"/>
      <c r="GM249" s="772"/>
      <c r="GN249" s="772"/>
      <c r="GO249" s="772"/>
      <c r="GP249" s="772"/>
      <c r="GQ249" s="772"/>
      <c r="GR249" s="772"/>
      <c r="GS249" s="772"/>
      <c r="GT249" s="772"/>
      <c r="GU249" s="772"/>
      <c r="GV249" s="772"/>
      <c r="GW249" s="772"/>
      <c r="GX249" s="772"/>
    </row>
    <row r="250" spans="1:206" ht="15.75">
      <c r="A250" s="782"/>
      <c r="B250" s="785"/>
      <c r="C250" s="785"/>
      <c r="D250" s="785"/>
      <c r="E250" s="772"/>
      <c r="F250" s="772"/>
      <c r="G250" s="772"/>
      <c r="H250" s="772"/>
      <c r="I250" s="772"/>
      <c r="J250" s="772"/>
      <c r="K250" s="772"/>
      <c r="L250" s="772"/>
      <c r="M250" s="772"/>
      <c r="N250" s="772"/>
      <c r="O250" s="772"/>
      <c r="P250" s="772"/>
      <c r="Q250" s="772"/>
      <c r="R250" s="772"/>
      <c r="S250" s="772"/>
      <c r="T250" s="772"/>
      <c r="U250" s="772"/>
      <c r="V250" s="772"/>
      <c r="W250" s="772"/>
      <c r="X250" s="772"/>
      <c r="Y250" s="772"/>
      <c r="Z250" s="772"/>
      <c r="AA250" s="772"/>
      <c r="AB250" s="772"/>
      <c r="AC250" s="772"/>
      <c r="AD250" s="772"/>
      <c r="AE250" s="772"/>
      <c r="AF250" s="772"/>
      <c r="AG250" s="772"/>
      <c r="AH250" s="772"/>
      <c r="AI250" s="772"/>
      <c r="AJ250" s="772"/>
      <c r="AK250" s="772"/>
      <c r="AL250" s="772"/>
      <c r="AM250" s="772"/>
      <c r="AN250" s="772"/>
      <c r="AO250" s="772"/>
      <c r="AP250" s="772"/>
      <c r="AQ250" s="772"/>
      <c r="AR250" s="772"/>
      <c r="AS250" s="772"/>
      <c r="AT250" s="772"/>
      <c r="AU250" s="772"/>
      <c r="AV250" s="772"/>
      <c r="AW250" s="772"/>
      <c r="AX250" s="772"/>
      <c r="AY250" s="772"/>
      <c r="AZ250" s="772"/>
      <c r="BA250" s="772"/>
      <c r="BB250" s="772"/>
      <c r="BC250" s="772"/>
      <c r="BD250" s="772"/>
      <c r="BE250" s="772"/>
      <c r="BF250" s="772"/>
      <c r="BG250" s="772"/>
      <c r="BH250" s="772"/>
      <c r="BI250" s="772"/>
      <c r="BJ250" s="772"/>
      <c r="BK250" s="772"/>
      <c r="BL250" s="772"/>
      <c r="BM250" s="772"/>
      <c r="BN250" s="772"/>
      <c r="BO250" s="772"/>
      <c r="BP250" s="772"/>
      <c r="BQ250" s="772"/>
      <c r="BR250" s="772"/>
      <c r="BS250" s="772"/>
      <c r="BT250" s="772"/>
      <c r="BU250" s="772"/>
      <c r="BV250" s="772"/>
      <c r="BW250" s="772"/>
      <c r="BX250" s="772"/>
      <c r="BY250" s="772"/>
      <c r="BZ250" s="772"/>
      <c r="CA250" s="772"/>
      <c r="CB250" s="772"/>
      <c r="CC250" s="772"/>
      <c r="CD250" s="772"/>
      <c r="CE250" s="772"/>
      <c r="CF250" s="772"/>
      <c r="CG250" s="772"/>
      <c r="CH250" s="772"/>
      <c r="CI250" s="772"/>
      <c r="CJ250" s="772"/>
      <c r="CK250" s="772"/>
      <c r="CL250" s="772"/>
      <c r="CM250" s="772"/>
      <c r="CN250" s="772"/>
      <c r="CO250" s="772"/>
      <c r="CP250" s="772"/>
      <c r="CQ250" s="772"/>
      <c r="CR250" s="772"/>
      <c r="CS250" s="772"/>
      <c r="CT250" s="772"/>
      <c r="CU250" s="772"/>
      <c r="CV250" s="772"/>
      <c r="CW250" s="772"/>
      <c r="CX250" s="772"/>
      <c r="CY250" s="772"/>
      <c r="CZ250" s="772"/>
      <c r="DA250" s="772"/>
      <c r="DB250" s="772"/>
      <c r="DC250" s="772"/>
      <c r="DD250" s="772"/>
      <c r="DE250" s="772"/>
      <c r="DF250" s="772"/>
      <c r="DG250" s="772"/>
      <c r="DH250" s="772"/>
      <c r="DI250" s="772"/>
      <c r="DJ250" s="772"/>
      <c r="DK250" s="772"/>
      <c r="DL250" s="772"/>
      <c r="DM250" s="772"/>
      <c r="DN250" s="772"/>
      <c r="DO250" s="772"/>
      <c r="DP250" s="772"/>
      <c r="DQ250" s="772"/>
      <c r="DR250" s="772"/>
      <c r="DS250" s="772"/>
      <c r="DT250" s="772"/>
      <c r="DU250" s="772"/>
      <c r="DV250" s="772"/>
      <c r="DW250" s="772"/>
      <c r="DX250" s="772"/>
      <c r="DY250" s="772"/>
      <c r="DZ250" s="772"/>
      <c r="EA250" s="772"/>
      <c r="EB250" s="772"/>
      <c r="EC250" s="772"/>
      <c r="ED250" s="772"/>
      <c r="EE250" s="772"/>
      <c r="EF250" s="772"/>
      <c r="EG250" s="772"/>
      <c r="EH250" s="772"/>
      <c r="EI250" s="772"/>
      <c r="EJ250" s="772"/>
      <c r="EK250" s="772"/>
      <c r="EL250" s="772"/>
      <c r="EM250" s="772"/>
      <c r="EN250" s="772"/>
      <c r="EO250" s="772"/>
      <c r="EP250" s="772"/>
      <c r="EQ250" s="772"/>
      <c r="ER250" s="772"/>
      <c r="ES250" s="772"/>
      <c r="ET250" s="772"/>
      <c r="EU250" s="772"/>
      <c r="EV250" s="772"/>
      <c r="EW250" s="772"/>
      <c r="EX250" s="772"/>
      <c r="EY250" s="772"/>
      <c r="EZ250" s="772"/>
      <c r="FA250" s="772"/>
      <c r="FB250" s="772"/>
      <c r="FC250" s="772"/>
      <c r="FD250" s="772"/>
      <c r="FE250" s="772"/>
      <c r="FF250" s="772"/>
      <c r="FG250" s="772"/>
      <c r="FH250" s="772"/>
      <c r="FI250" s="772"/>
      <c r="FJ250" s="772"/>
      <c r="FK250" s="772"/>
      <c r="FL250" s="772"/>
      <c r="FM250" s="772"/>
      <c r="FN250" s="772"/>
      <c r="FO250" s="772"/>
      <c r="FP250" s="772"/>
      <c r="FQ250" s="772"/>
      <c r="FR250" s="772"/>
      <c r="FS250" s="772"/>
      <c r="FT250" s="772"/>
      <c r="FU250" s="772"/>
      <c r="FV250" s="772"/>
      <c r="FW250" s="772"/>
      <c r="FX250" s="772"/>
      <c r="FY250" s="772"/>
      <c r="FZ250" s="772"/>
      <c r="GA250" s="772"/>
      <c r="GB250" s="772"/>
      <c r="GC250" s="772"/>
      <c r="GD250" s="772"/>
      <c r="GE250" s="772"/>
      <c r="GF250" s="772"/>
      <c r="GG250" s="772"/>
      <c r="GH250" s="772"/>
      <c r="GI250" s="772"/>
      <c r="GJ250" s="772"/>
      <c r="GK250" s="772"/>
      <c r="GL250" s="772"/>
      <c r="GM250" s="772"/>
      <c r="GN250" s="772"/>
      <c r="GO250" s="772"/>
      <c r="GP250" s="772"/>
      <c r="GQ250" s="772"/>
      <c r="GR250" s="772"/>
      <c r="GS250" s="772"/>
      <c r="GT250" s="772"/>
      <c r="GU250" s="772"/>
      <c r="GV250" s="772"/>
      <c r="GW250" s="772"/>
      <c r="GX250" s="772"/>
    </row>
    <row r="251" spans="1:206" ht="15.75">
      <c r="A251" s="782"/>
      <c r="B251" s="785"/>
      <c r="C251" s="785"/>
      <c r="D251" s="785"/>
      <c r="E251" s="772"/>
      <c r="F251" s="772"/>
      <c r="G251" s="772"/>
      <c r="H251" s="772"/>
      <c r="I251" s="772"/>
      <c r="J251" s="772"/>
      <c r="K251" s="772"/>
      <c r="L251" s="772"/>
      <c r="M251" s="772"/>
      <c r="N251" s="772"/>
      <c r="O251" s="772"/>
      <c r="P251" s="772"/>
      <c r="Q251" s="772"/>
      <c r="R251" s="772"/>
      <c r="S251" s="772"/>
      <c r="T251" s="772"/>
      <c r="U251" s="772"/>
      <c r="V251" s="772"/>
      <c r="W251" s="772"/>
      <c r="X251" s="772"/>
      <c r="Y251" s="772"/>
      <c r="Z251" s="772"/>
      <c r="AA251" s="772"/>
      <c r="AB251" s="772"/>
      <c r="AC251" s="772"/>
      <c r="AD251" s="772"/>
      <c r="AE251" s="772"/>
      <c r="AF251" s="772"/>
      <c r="AG251" s="772"/>
      <c r="AH251" s="772"/>
      <c r="AI251" s="772"/>
      <c r="AJ251" s="772"/>
      <c r="AK251" s="772"/>
      <c r="AL251" s="772"/>
      <c r="AM251" s="772"/>
      <c r="AN251" s="772"/>
      <c r="AO251" s="772"/>
      <c r="AP251" s="772"/>
      <c r="AQ251" s="772"/>
      <c r="AR251" s="772"/>
      <c r="AS251" s="772"/>
      <c r="AT251" s="772"/>
      <c r="AU251" s="772"/>
      <c r="AV251" s="772"/>
      <c r="AW251" s="772"/>
      <c r="AX251" s="772"/>
      <c r="AY251" s="772"/>
      <c r="AZ251" s="772"/>
      <c r="BA251" s="772"/>
      <c r="BB251" s="772"/>
      <c r="BC251" s="772"/>
      <c r="BD251" s="772"/>
      <c r="BE251" s="772"/>
      <c r="BF251" s="772"/>
      <c r="BG251" s="772"/>
      <c r="BH251" s="772"/>
      <c r="BI251" s="772"/>
      <c r="BJ251" s="772"/>
      <c r="BK251" s="772"/>
      <c r="BL251" s="772"/>
      <c r="BM251" s="772"/>
      <c r="BN251" s="772"/>
      <c r="BO251" s="772"/>
      <c r="BP251" s="772"/>
      <c r="BQ251" s="772"/>
      <c r="BR251" s="772"/>
      <c r="BS251" s="772"/>
      <c r="BT251" s="772"/>
      <c r="BU251" s="772"/>
      <c r="BV251" s="772"/>
      <c r="BW251" s="772"/>
      <c r="BX251" s="772"/>
      <c r="BY251" s="772"/>
      <c r="BZ251" s="772"/>
      <c r="CA251" s="772"/>
      <c r="CB251" s="772"/>
      <c r="CC251" s="772"/>
      <c r="CD251" s="772"/>
      <c r="CE251" s="772"/>
      <c r="CF251" s="772"/>
      <c r="CG251" s="772"/>
      <c r="CH251" s="772"/>
      <c r="CI251" s="772"/>
      <c r="CJ251" s="772"/>
      <c r="CK251" s="772"/>
      <c r="CL251" s="772"/>
      <c r="CM251" s="772"/>
      <c r="CN251" s="772"/>
      <c r="CO251" s="772"/>
      <c r="CP251" s="772"/>
      <c r="CQ251" s="772"/>
      <c r="CR251" s="772"/>
      <c r="CS251" s="772"/>
      <c r="CT251" s="772"/>
      <c r="CU251" s="772"/>
      <c r="CV251" s="772"/>
      <c r="CW251" s="772"/>
      <c r="CX251" s="772"/>
      <c r="CY251" s="772"/>
      <c r="CZ251" s="772"/>
      <c r="DA251" s="772"/>
      <c r="DB251" s="772"/>
      <c r="DC251" s="772"/>
      <c r="DD251" s="772"/>
      <c r="DE251" s="772"/>
      <c r="DF251" s="772"/>
      <c r="DG251" s="772"/>
      <c r="DH251" s="772"/>
      <c r="DI251" s="772"/>
      <c r="DJ251" s="772"/>
      <c r="DK251" s="772"/>
      <c r="DL251" s="772"/>
      <c r="DM251" s="772"/>
      <c r="DN251" s="772"/>
      <c r="DO251" s="772"/>
      <c r="DP251" s="772"/>
      <c r="DQ251" s="772"/>
      <c r="DR251" s="772"/>
      <c r="DS251" s="772"/>
      <c r="DT251" s="772"/>
      <c r="DU251" s="772"/>
      <c r="DV251" s="772"/>
      <c r="DW251" s="772"/>
      <c r="DX251" s="772"/>
      <c r="DY251" s="772"/>
      <c r="DZ251" s="772"/>
      <c r="EA251" s="772"/>
      <c r="EB251" s="772"/>
      <c r="EC251" s="772"/>
      <c r="ED251" s="772"/>
      <c r="EE251" s="772"/>
      <c r="EF251" s="772"/>
      <c r="EG251" s="772"/>
      <c r="EH251" s="772"/>
      <c r="EI251" s="772"/>
      <c r="EJ251" s="772"/>
      <c r="EK251" s="772"/>
      <c r="EL251" s="772"/>
      <c r="EM251" s="772"/>
      <c r="EN251" s="772"/>
      <c r="EO251" s="772"/>
      <c r="EP251" s="772"/>
      <c r="EQ251" s="772"/>
      <c r="ER251" s="772"/>
      <c r="ES251" s="772"/>
      <c r="ET251" s="772"/>
      <c r="EU251" s="772"/>
      <c r="EV251" s="772"/>
      <c r="EW251" s="772"/>
      <c r="EX251" s="772"/>
      <c r="EY251" s="772"/>
      <c r="EZ251" s="772"/>
      <c r="FA251" s="772"/>
      <c r="FB251" s="772"/>
      <c r="FC251" s="772"/>
      <c r="FD251" s="772"/>
      <c r="FE251" s="772"/>
      <c r="FF251" s="772"/>
      <c r="FG251" s="772"/>
      <c r="FH251" s="772"/>
      <c r="FI251" s="772"/>
      <c r="FJ251" s="772"/>
      <c r="FK251" s="772"/>
      <c r="FL251" s="772"/>
      <c r="FM251" s="772"/>
      <c r="FN251" s="772"/>
      <c r="FO251" s="772"/>
      <c r="FP251" s="772"/>
      <c r="FQ251" s="772"/>
      <c r="FR251" s="772"/>
      <c r="FS251" s="772"/>
      <c r="FT251" s="772"/>
      <c r="FU251" s="772"/>
      <c r="FV251" s="772"/>
      <c r="FW251" s="772"/>
      <c r="FX251" s="772"/>
      <c r="FY251" s="772"/>
      <c r="FZ251" s="772"/>
      <c r="GA251" s="772"/>
      <c r="GB251" s="772"/>
      <c r="GC251" s="772"/>
      <c r="GD251" s="772"/>
      <c r="GE251" s="772"/>
      <c r="GF251" s="772"/>
      <c r="GG251" s="772"/>
      <c r="GH251" s="772"/>
      <c r="GI251" s="772"/>
      <c r="GJ251" s="772"/>
      <c r="GK251" s="772"/>
      <c r="GL251" s="772"/>
      <c r="GM251" s="772"/>
      <c r="GN251" s="772"/>
      <c r="GO251" s="772"/>
      <c r="GP251" s="772"/>
      <c r="GQ251" s="772"/>
      <c r="GR251" s="772"/>
      <c r="GS251" s="772"/>
      <c r="GT251" s="772"/>
      <c r="GU251" s="772"/>
      <c r="GV251" s="772"/>
      <c r="GW251" s="772"/>
      <c r="GX251" s="772"/>
    </row>
    <row r="252" spans="1:206" ht="15.75">
      <c r="A252" s="782"/>
      <c r="B252" s="785"/>
      <c r="C252" s="785"/>
      <c r="D252" s="785"/>
      <c r="E252" s="772"/>
      <c r="F252" s="772"/>
      <c r="G252" s="772"/>
      <c r="H252" s="772"/>
      <c r="I252" s="772"/>
      <c r="J252" s="772"/>
      <c r="K252" s="772"/>
      <c r="L252" s="772"/>
      <c r="M252" s="772"/>
      <c r="N252" s="772"/>
      <c r="O252" s="772"/>
      <c r="P252" s="772"/>
      <c r="Q252" s="772"/>
      <c r="R252" s="772"/>
      <c r="S252" s="772"/>
      <c r="T252" s="772"/>
      <c r="U252" s="772"/>
      <c r="V252" s="772"/>
      <c r="W252" s="772"/>
      <c r="X252" s="772"/>
      <c r="Y252" s="772"/>
      <c r="Z252" s="772"/>
      <c r="AA252" s="772"/>
      <c r="AB252" s="772"/>
      <c r="AC252" s="772"/>
      <c r="AD252" s="772"/>
      <c r="AE252" s="772"/>
      <c r="AF252" s="772"/>
      <c r="AG252" s="772"/>
      <c r="AH252" s="772"/>
      <c r="AI252" s="772"/>
      <c r="AJ252" s="772"/>
      <c r="AK252" s="772"/>
      <c r="AL252" s="772"/>
      <c r="AM252" s="772"/>
      <c r="AN252" s="772"/>
      <c r="AO252" s="772"/>
      <c r="AP252" s="772"/>
      <c r="AQ252" s="772"/>
      <c r="AR252" s="772"/>
      <c r="AS252" s="772"/>
      <c r="AT252" s="772"/>
      <c r="AU252" s="772"/>
      <c r="AV252" s="772"/>
      <c r="AW252" s="772"/>
      <c r="AX252" s="772"/>
      <c r="AY252" s="772"/>
      <c r="AZ252" s="772"/>
      <c r="BA252" s="772"/>
      <c r="BB252" s="772"/>
      <c r="BC252" s="772"/>
      <c r="BD252" s="772"/>
      <c r="BE252" s="772"/>
      <c r="BF252" s="772"/>
      <c r="BG252" s="772"/>
      <c r="BH252" s="772"/>
      <c r="BI252" s="772"/>
      <c r="BJ252" s="772"/>
      <c r="BK252" s="772"/>
      <c r="BL252" s="772"/>
      <c r="BM252" s="772"/>
      <c r="BN252" s="772"/>
      <c r="BO252" s="772"/>
      <c r="BP252" s="772"/>
      <c r="BQ252" s="772"/>
      <c r="BR252" s="772"/>
      <c r="BS252" s="772"/>
      <c r="BT252" s="772"/>
      <c r="BU252" s="772"/>
      <c r="BV252" s="772"/>
      <c r="BW252" s="772"/>
      <c r="BX252" s="772"/>
      <c r="BY252" s="772"/>
      <c r="BZ252" s="772"/>
      <c r="CA252" s="772"/>
      <c r="CB252" s="772"/>
      <c r="CC252" s="772"/>
      <c r="CD252" s="772"/>
      <c r="CE252" s="772"/>
      <c r="CF252" s="772"/>
      <c r="CG252" s="772"/>
      <c r="CH252" s="772"/>
      <c r="CI252" s="772"/>
      <c r="CJ252" s="772"/>
      <c r="CK252" s="772"/>
      <c r="CL252" s="772"/>
      <c r="CM252" s="772"/>
      <c r="CN252" s="772"/>
      <c r="CO252" s="772"/>
      <c r="CP252" s="772"/>
      <c r="CQ252" s="772"/>
      <c r="CR252" s="772"/>
      <c r="CS252" s="772"/>
      <c r="CT252" s="772"/>
      <c r="CU252" s="772"/>
      <c r="CV252" s="772"/>
      <c r="CW252" s="772"/>
      <c r="CX252" s="772"/>
      <c r="CY252" s="772"/>
      <c r="CZ252" s="772"/>
      <c r="DA252" s="772"/>
      <c r="DB252" s="772"/>
      <c r="DC252" s="772"/>
      <c r="DD252" s="772"/>
      <c r="DE252" s="772"/>
      <c r="DF252" s="772"/>
      <c r="DG252" s="772"/>
      <c r="DH252" s="772"/>
      <c r="DI252" s="772"/>
      <c r="DJ252" s="772"/>
      <c r="DK252" s="772"/>
      <c r="DL252" s="772"/>
      <c r="DM252" s="772"/>
      <c r="DN252" s="772"/>
      <c r="DO252" s="772"/>
      <c r="DP252" s="772"/>
      <c r="DQ252" s="772"/>
      <c r="DR252" s="772"/>
      <c r="DS252" s="772"/>
      <c r="DT252" s="772"/>
      <c r="DU252" s="772"/>
      <c r="DV252" s="772"/>
      <c r="DW252" s="772"/>
      <c r="DX252" s="772"/>
      <c r="DY252" s="772"/>
      <c r="DZ252" s="772"/>
      <c r="EA252" s="772"/>
      <c r="EB252" s="772"/>
      <c r="EC252" s="772"/>
      <c r="ED252" s="772"/>
      <c r="EE252" s="772"/>
      <c r="EF252" s="772"/>
      <c r="EG252" s="772"/>
      <c r="EH252" s="772"/>
      <c r="EI252" s="772"/>
      <c r="EJ252" s="772"/>
      <c r="EK252" s="772"/>
      <c r="EL252" s="772"/>
      <c r="EM252" s="772"/>
      <c r="EN252" s="772"/>
      <c r="EO252" s="772"/>
      <c r="EP252" s="772"/>
      <c r="EQ252" s="772"/>
      <c r="ER252" s="772"/>
      <c r="ES252" s="772"/>
      <c r="ET252" s="772"/>
      <c r="EU252" s="772"/>
      <c r="EV252" s="772"/>
      <c r="EW252" s="772"/>
      <c r="EX252" s="772"/>
      <c r="EY252" s="772"/>
      <c r="EZ252" s="772"/>
      <c r="FA252" s="772"/>
      <c r="FB252" s="772"/>
      <c r="FC252" s="772"/>
      <c r="FD252" s="772"/>
      <c r="FE252" s="772"/>
      <c r="FF252" s="772"/>
      <c r="FG252" s="772"/>
      <c r="FH252" s="772"/>
      <c r="FI252" s="772"/>
      <c r="FJ252" s="772"/>
      <c r="FK252" s="772"/>
      <c r="FL252" s="772"/>
      <c r="FM252" s="772"/>
      <c r="FN252" s="772"/>
      <c r="FO252" s="772"/>
      <c r="FP252" s="772"/>
      <c r="FQ252" s="772"/>
      <c r="FR252" s="772"/>
      <c r="FS252" s="772"/>
      <c r="FT252" s="772"/>
      <c r="FU252" s="772"/>
      <c r="FV252" s="772"/>
      <c r="FW252" s="772"/>
      <c r="FX252" s="772"/>
      <c r="FY252" s="772"/>
      <c r="FZ252" s="772"/>
      <c r="GA252" s="772"/>
      <c r="GB252" s="772"/>
      <c r="GC252" s="772"/>
      <c r="GD252" s="772"/>
      <c r="GE252" s="772"/>
      <c r="GF252" s="772"/>
      <c r="GG252" s="772"/>
      <c r="GH252" s="772"/>
      <c r="GI252" s="772"/>
      <c r="GJ252" s="772"/>
      <c r="GK252" s="772"/>
      <c r="GL252" s="772"/>
      <c r="GM252" s="772"/>
      <c r="GN252" s="772"/>
      <c r="GO252" s="772"/>
      <c r="GP252" s="772"/>
      <c r="GQ252" s="772"/>
      <c r="GR252" s="772"/>
      <c r="GS252" s="772"/>
      <c r="GT252" s="772"/>
      <c r="GU252" s="772"/>
      <c r="GV252" s="772"/>
      <c r="GW252" s="772"/>
      <c r="GX252" s="772"/>
    </row>
    <row r="253" spans="1:206" ht="15.75">
      <c r="A253" s="782"/>
      <c r="B253" s="785"/>
      <c r="C253" s="785"/>
      <c r="D253" s="785"/>
      <c r="E253" s="772"/>
      <c r="F253" s="772"/>
      <c r="G253" s="772"/>
      <c r="H253" s="772"/>
      <c r="I253" s="772"/>
      <c r="J253" s="772"/>
      <c r="K253" s="772"/>
      <c r="L253" s="772"/>
      <c r="M253" s="772"/>
      <c r="N253" s="772"/>
      <c r="O253" s="772"/>
      <c r="P253" s="772"/>
      <c r="Q253" s="772"/>
      <c r="R253" s="772"/>
      <c r="S253" s="772"/>
      <c r="T253" s="772"/>
      <c r="U253" s="772"/>
      <c r="V253" s="772"/>
      <c r="W253" s="772"/>
      <c r="X253" s="772"/>
      <c r="Y253" s="772"/>
      <c r="Z253" s="772"/>
      <c r="AA253" s="772"/>
      <c r="AB253" s="772"/>
      <c r="AC253" s="772"/>
      <c r="AD253" s="772"/>
      <c r="AE253" s="772"/>
      <c r="AF253" s="772"/>
      <c r="AG253" s="772"/>
      <c r="AH253" s="772"/>
      <c r="AI253" s="772"/>
      <c r="AJ253" s="772"/>
      <c r="AK253" s="772"/>
      <c r="AL253" s="772"/>
      <c r="AM253" s="772"/>
      <c r="AN253" s="772"/>
      <c r="AO253" s="772"/>
      <c r="AP253" s="772"/>
      <c r="AQ253" s="772"/>
      <c r="AR253" s="772"/>
      <c r="AS253" s="772"/>
      <c r="AT253" s="772"/>
      <c r="AU253" s="772"/>
      <c r="AV253" s="772"/>
      <c r="AW253" s="772"/>
      <c r="AX253" s="772"/>
      <c r="AY253" s="772"/>
      <c r="AZ253" s="772"/>
      <c r="BA253" s="772"/>
      <c r="BB253" s="772"/>
      <c r="BC253" s="772"/>
      <c r="BD253" s="772"/>
      <c r="BE253" s="772"/>
      <c r="BF253" s="772"/>
      <c r="BG253" s="772"/>
      <c r="BH253" s="772"/>
      <c r="BI253" s="772"/>
      <c r="BJ253" s="772"/>
      <c r="BK253" s="772"/>
      <c r="BL253" s="772"/>
      <c r="BM253" s="772"/>
      <c r="BN253" s="772"/>
      <c r="BO253" s="772"/>
      <c r="BP253" s="772"/>
      <c r="BQ253" s="772"/>
      <c r="BR253" s="772"/>
      <c r="BS253" s="772"/>
      <c r="BT253" s="772"/>
      <c r="BU253" s="772"/>
      <c r="BV253" s="772"/>
      <c r="BW253" s="772"/>
      <c r="BX253" s="772"/>
      <c r="BY253" s="772"/>
      <c r="BZ253" s="772"/>
      <c r="CA253" s="772"/>
      <c r="CB253" s="772"/>
      <c r="CC253" s="772"/>
      <c r="CD253" s="772"/>
      <c r="CE253" s="772"/>
      <c r="CF253" s="772"/>
      <c r="CG253" s="772"/>
      <c r="CH253" s="772"/>
      <c r="CI253" s="772"/>
      <c r="CJ253" s="772"/>
      <c r="CK253" s="772"/>
      <c r="CL253" s="772"/>
      <c r="CM253" s="772"/>
      <c r="CN253" s="772"/>
      <c r="CO253" s="772"/>
      <c r="CP253" s="772"/>
      <c r="CQ253" s="772"/>
      <c r="CR253" s="772"/>
      <c r="CS253" s="772"/>
      <c r="CT253" s="772"/>
      <c r="CU253" s="772"/>
      <c r="CV253" s="772"/>
      <c r="CW253" s="772"/>
      <c r="CX253" s="772"/>
      <c r="CY253" s="772"/>
      <c r="CZ253" s="772"/>
      <c r="DA253" s="772"/>
      <c r="DB253" s="772"/>
      <c r="DC253" s="772"/>
      <c r="DD253" s="772"/>
      <c r="DE253" s="772"/>
      <c r="DF253" s="772"/>
      <c r="DG253" s="772"/>
      <c r="DH253" s="772"/>
      <c r="DI253" s="772"/>
      <c r="DJ253" s="772"/>
      <c r="DK253" s="772"/>
      <c r="DL253" s="772"/>
      <c r="DM253" s="772"/>
      <c r="DN253" s="772"/>
      <c r="DO253" s="772"/>
      <c r="DP253" s="772"/>
      <c r="DQ253" s="772"/>
      <c r="DR253" s="772"/>
      <c r="DS253" s="772"/>
      <c r="DT253" s="772"/>
      <c r="DU253" s="772"/>
      <c r="DV253" s="772"/>
      <c r="DW253" s="772"/>
      <c r="DX253" s="772"/>
      <c r="DY253" s="772"/>
      <c r="DZ253" s="772"/>
      <c r="EA253" s="772"/>
      <c r="EB253" s="772"/>
      <c r="EC253" s="772"/>
      <c r="ED253" s="772"/>
      <c r="EE253" s="772"/>
      <c r="EF253" s="772"/>
      <c r="EG253" s="772"/>
      <c r="EH253" s="772"/>
      <c r="EI253" s="772"/>
      <c r="EJ253" s="772"/>
      <c r="EK253" s="772"/>
      <c r="EL253" s="772"/>
      <c r="EM253" s="772"/>
      <c r="EN253" s="772"/>
      <c r="EO253" s="772"/>
      <c r="EP253" s="772"/>
      <c r="EQ253" s="772"/>
      <c r="ER253" s="772"/>
      <c r="ES253" s="772"/>
      <c r="ET253" s="772"/>
      <c r="EU253" s="772"/>
      <c r="EV253" s="772"/>
      <c r="EW253" s="772"/>
      <c r="EX253" s="772"/>
      <c r="EY253" s="772"/>
      <c r="EZ253" s="772"/>
      <c r="FA253" s="772"/>
      <c r="FB253" s="772"/>
      <c r="FC253" s="772"/>
      <c r="FD253" s="772"/>
      <c r="FE253" s="772"/>
      <c r="FF253" s="772"/>
      <c r="FG253" s="772"/>
      <c r="FH253" s="772"/>
      <c r="FI253" s="772"/>
      <c r="FJ253" s="772"/>
      <c r="FK253" s="772"/>
      <c r="FL253" s="772"/>
      <c r="FM253" s="772"/>
      <c r="FN253" s="772"/>
      <c r="FO253" s="772"/>
      <c r="FP253" s="772"/>
      <c r="FQ253" s="772"/>
      <c r="FR253" s="772"/>
      <c r="FS253" s="772"/>
      <c r="FT253" s="772"/>
      <c r="FU253" s="772"/>
      <c r="FV253" s="772"/>
      <c r="FW253" s="772"/>
      <c r="FX253" s="772"/>
      <c r="FY253" s="772"/>
      <c r="FZ253" s="772"/>
      <c r="GA253" s="772"/>
      <c r="GB253" s="772"/>
      <c r="GC253" s="772"/>
      <c r="GD253" s="772"/>
      <c r="GE253" s="772"/>
      <c r="GF253" s="772"/>
      <c r="GG253" s="772"/>
      <c r="GH253" s="772"/>
      <c r="GI253" s="772"/>
      <c r="GJ253" s="772"/>
      <c r="GK253" s="772"/>
      <c r="GL253" s="772"/>
      <c r="GM253" s="772"/>
      <c r="GN253" s="772"/>
      <c r="GO253" s="772"/>
      <c r="GP253" s="772"/>
      <c r="GQ253" s="772"/>
      <c r="GR253" s="772"/>
      <c r="GS253" s="772"/>
      <c r="GT253" s="772"/>
      <c r="GU253" s="772"/>
      <c r="GV253" s="772"/>
      <c r="GW253" s="772"/>
      <c r="GX253" s="772"/>
    </row>
    <row r="254" spans="1:206" ht="15.75">
      <c r="A254" s="782"/>
      <c r="B254" s="785"/>
      <c r="C254" s="785"/>
      <c r="D254" s="785"/>
      <c r="E254" s="772"/>
      <c r="F254" s="772"/>
      <c r="G254" s="772"/>
      <c r="H254" s="772"/>
      <c r="I254" s="772"/>
      <c r="J254" s="772"/>
      <c r="K254" s="772"/>
      <c r="L254" s="772"/>
      <c r="M254" s="772"/>
      <c r="N254" s="772"/>
      <c r="O254" s="772"/>
      <c r="P254" s="772"/>
      <c r="Q254" s="772"/>
      <c r="R254" s="772"/>
      <c r="S254" s="772"/>
      <c r="T254" s="772"/>
      <c r="U254" s="772"/>
      <c r="V254" s="772"/>
      <c r="W254" s="772"/>
      <c r="X254" s="772"/>
      <c r="Y254" s="772"/>
      <c r="Z254" s="772"/>
      <c r="AA254" s="772"/>
      <c r="AB254" s="772"/>
      <c r="AC254" s="772"/>
      <c r="AD254" s="772"/>
      <c r="AE254" s="772"/>
      <c r="AF254" s="772"/>
      <c r="AG254" s="772"/>
      <c r="AH254" s="772"/>
      <c r="AI254" s="772"/>
      <c r="AJ254" s="772"/>
      <c r="AK254" s="772"/>
      <c r="AL254" s="772"/>
      <c r="AM254" s="772"/>
      <c r="AN254" s="772"/>
      <c r="AO254" s="772"/>
      <c r="AP254" s="772"/>
      <c r="AQ254" s="772"/>
      <c r="AR254" s="772"/>
      <c r="AS254" s="772"/>
      <c r="AT254" s="772"/>
      <c r="AU254" s="772"/>
      <c r="AV254" s="772"/>
      <c r="AW254" s="772"/>
      <c r="AX254" s="772"/>
      <c r="AY254" s="772"/>
      <c r="AZ254" s="772"/>
      <c r="BA254" s="772"/>
      <c r="BB254" s="772"/>
      <c r="BC254" s="772"/>
      <c r="BD254" s="772"/>
      <c r="BE254" s="772"/>
      <c r="BF254" s="772"/>
      <c r="BG254" s="772"/>
      <c r="BH254" s="772"/>
      <c r="BI254" s="772"/>
      <c r="BJ254" s="772"/>
      <c r="BK254" s="772"/>
      <c r="BL254" s="772"/>
      <c r="BM254" s="772"/>
      <c r="BN254" s="772"/>
      <c r="BO254" s="772"/>
      <c r="BP254" s="772"/>
      <c r="BQ254" s="772"/>
      <c r="BR254" s="772"/>
      <c r="BS254" s="772"/>
      <c r="BT254" s="772"/>
      <c r="BU254" s="772"/>
      <c r="BV254" s="772"/>
      <c r="BW254" s="772"/>
      <c r="BX254" s="772"/>
      <c r="BY254" s="772"/>
      <c r="BZ254" s="772"/>
      <c r="CA254" s="772"/>
      <c r="CB254" s="772"/>
      <c r="CC254" s="772"/>
      <c r="CD254" s="772"/>
      <c r="CE254" s="772"/>
      <c r="CF254" s="772"/>
      <c r="CG254" s="772"/>
      <c r="CH254" s="772"/>
      <c r="CI254" s="772"/>
      <c r="CJ254" s="772"/>
      <c r="CK254" s="772"/>
      <c r="CL254" s="772"/>
      <c r="CM254" s="772"/>
      <c r="CN254" s="772"/>
      <c r="CO254" s="772"/>
      <c r="CP254" s="772"/>
      <c r="CQ254" s="772"/>
      <c r="CR254" s="772"/>
      <c r="CS254" s="772"/>
      <c r="CT254" s="772"/>
      <c r="CU254" s="772"/>
      <c r="CV254" s="772"/>
      <c r="CW254" s="772"/>
      <c r="CX254" s="772"/>
      <c r="CY254" s="772"/>
      <c r="CZ254" s="772"/>
      <c r="DA254" s="772"/>
      <c r="DB254" s="772"/>
      <c r="DC254" s="772"/>
      <c r="DD254" s="772"/>
      <c r="DE254" s="772"/>
      <c r="DF254" s="772"/>
      <c r="DG254" s="772"/>
      <c r="DH254" s="772"/>
      <c r="DI254" s="772"/>
      <c r="DJ254" s="772"/>
      <c r="DK254" s="772"/>
      <c r="DL254" s="772"/>
      <c r="DM254" s="772"/>
      <c r="DN254" s="772"/>
      <c r="DO254" s="772"/>
      <c r="DP254" s="772"/>
      <c r="DQ254" s="772"/>
      <c r="DR254" s="772"/>
      <c r="DS254" s="772"/>
      <c r="DT254" s="772"/>
      <c r="DU254" s="772"/>
      <c r="DV254" s="772"/>
      <c r="DW254" s="772"/>
      <c r="DX254" s="772"/>
      <c r="DY254" s="772"/>
      <c r="DZ254" s="772"/>
      <c r="EA254" s="772"/>
      <c r="EB254" s="772"/>
      <c r="EC254" s="772"/>
      <c r="ED254" s="772"/>
      <c r="EE254" s="772"/>
      <c r="EF254" s="772"/>
      <c r="EG254" s="772"/>
      <c r="EH254" s="772"/>
      <c r="EI254" s="772"/>
      <c r="EJ254" s="772"/>
      <c r="EK254" s="772"/>
      <c r="EL254" s="772"/>
      <c r="EM254" s="772"/>
      <c r="EN254" s="772"/>
      <c r="EO254" s="772"/>
      <c r="EP254" s="772"/>
      <c r="EQ254" s="772"/>
      <c r="ER254" s="772"/>
      <c r="ES254" s="772"/>
      <c r="ET254" s="772"/>
      <c r="EU254" s="772"/>
      <c r="EV254" s="772"/>
      <c r="EW254" s="772"/>
      <c r="EX254" s="772"/>
      <c r="EY254" s="772"/>
      <c r="EZ254" s="772"/>
      <c r="FA254" s="772"/>
      <c r="FB254" s="772"/>
      <c r="FC254" s="772"/>
      <c r="FD254" s="772"/>
      <c r="FE254" s="772"/>
      <c r="FF254" s="772"/>
      <c r="FG254" s="772"/>
      <c r="FH254" s="772"/>
      <c r="FI254" s="772"/>
      <c r="FJ254" s="772"/>
      <c r="FK254" s="772"/>
      <c r="FL254" s="772"/>
      <c r="FM254" s="772"/>
      <c r="FN254" s="772"/>
      <c r="FO254" s="772"/>
      <c r="FP254" s="772"/>
      <c r="FQ254" s="772"/>
      <c r="FR254" s="772"/>
      <c r="FS254" s="772"/>
      <c r="FT254" s="772"/>
      <c r="FU254" s="772"/>
      <c r="FV254" s="772"/>
      <c r="FW254" s="772"/>
      <c r="FX254" s="772"/>
      <c r="FY254" s="772"/>
      <c r="FZ254" s="772"/>
      <c r="GA254" s="772"/>
      <c r="GB254" s="772"/>
      <c r="GC254" s="772"/>
      <c r="GD254" s="772"/>
      <c r="GE254" s="772"/>
      <c r="GF254" s="772"/>
      <c r="GG254" s="772"/>
      <c r="GH254" s="772"/>
      <c r="GI254" s="772"/>
      <c r="GJ254" s="772"/>
      <c r="GK254" s="772"/>
      <c r="GL254" s="772"/>
      <c r="GM254" s="772"/>
      <c r="GN254" s="772"/>
      <c r="GO254" s="772"/>
      <c r="GP254" s="772"/>
      <c r="GQ254" s="772"/>
      <c r="GR254" s="772"/>
      <c r="GS254" s="772"/>
      <c r="GT254" s="772"/>
      <c r="GU254" s="772"/>
      <c r="GV254" s="772"/>
      <c r="GW254" s="772"/>
      <c r="GX254" s="772"/>
    </row>
    <row r="255" spans="1:206" ht="15.75">
      <c r="A255" s="782"/>
      <c r="B255" s="785"/>
      <c r="C255" s="785"/>
      <c r="D255" s="785"/>
      <c r="E255" s="772"/>
      <c r="F255" s="772"/>
      <c r="G255" s="772"/>
      <c r="H255" s="772"/>
      <c r="I255" s="772"/>
      <c r="J255" s="772"/>
      <c r="K255" s="772"/>
      <c r="L255" s="772"/>
      <c r="M255" s="772"/>
      <c r="N255" s="772"/>
      <c r="O255" s="772"/>
      <c r="P255" s="772"/>
      <c r="Q255" s="772"/>
      <c r="R255" s="772"/>
      <c r="S255" s="772"/>
      <c r="T255" s="772"/>
      <c r="U255" s="772"/>
      <c r="V255" s="772"/>
      <c r="W255" s="772"/>
      <c r="X255" s="772"/>
      <c r="Y255" s="772"/>
      <c r="Z255" s="772"/>
      <c r="AA255" s="772"/>
      <c r="AB255" s="772"/>
      <c r="AC255" s="772"/>
      <c r="AD255" s="772"/>
      <c r="AE255" s="772"/>
      <c r="AF255" s="772"/>
      <c r="AG255" s="772"/>
      <c r="AH255" s="772"/>
      <c r="AI255" s="772"/>
      <c r="AJ255" s="772"/>
      <c r="AK255" s="772"/>
      <c r="AL255" s="772"/>
      <c r="AM255" s="772"/>
      <c r="AN255" s="772"/>
      <c r="AO255" s="772"/>
      <c r="AP255" s="772"/>
      <c r="AQ255" s="772"/>
      <c r="AR255" s="772"/>
      <c r="AS255" s="772"/>
      <c r="AT255" s="772"/>
      <c r="AU255" s="772"/>
      <c r="AV255" s="772"/>
      <c r="AW255" s="772"/>
      <c r="AX255" s="772"/>
      <c r="AY255" s="772"/>
      <c r="AZ255" s="772"/>
      <c r="BA255" s="772"/>
      <c r="BB255" s="772"/>
      <c r="BC255" s="772"/>
      <c r="BD255" s="772"/>
      <c r="BE255" s="772"/>
      <c r="BF255" s="772"/>
      <c r="BG255" s="772"/>
      <c r="BH255" s="772"/>
      <c r="BI255" s="772"/>
      <c r="BJ255" s="772"/>
      <c r="BK255" s="772"/>
      <c r="BL255" s="772"/>
      <c r="BM255" s="772"/>
      <c r="BN255" s="772"/>
      <c r="BO255" s="772"/>
      <c r="BP255" s="772"/>
      <c r="BQ255" s="772"/>
      <c r="BR255" s="772"/>
      <c r="BS255" s="772"/>
      <c r="BT255" s="772"/>
      <c r="BU255" s="772"/>
      <c r="BV255" s="772"/>
      <c r="BW255" s="772"/>
      <c r="BX255" s="772"/>
      <c r="BY255" s="772"/>
      <c r="BZ255" s="772"/>
      <c r="CA255" s="772"/>
      <c r="CB255" s="772"/>
      <c r="CC255" s="772"/>
      <c r="CD255" s="772"/>
      <c r="CE255" s="772"/>
      <c r="CF255" s="772"/>
      <c r="CG255" s="772"/>
      <c r="CH255" s="772"/>
      <c r="CI255" s="772"/>
      <c r="CJ255" s="772"/>
      <c r="CK255" s="772"/>
      <c r="CL255" s="772"/>
      <c r="CM255" s="772"/>
      <c r="CN255" s="772"/>
      <c r="CO255" s="772"/>
      <c r="CP255" s="772"/>
      <c r="CQ255" s="772"/>
      <c r="CR255" s="772"/>
      <c r="CS255" s="772"/>
      <c r="CT255" s="772"/>
      <c r="CU255" s="772"/>
      <c r="CV255" s="772"/>
      <c r="CW255" s="772"/>
      <c r="CX255" s="772"/>
      <c r="CY255" s="772"/>
      <c r="CZ255" s="772"/>
      <c r="DA255" s="772"/>
      <c r="DB255" s="772"/>
      <c r="DC255" s="772"/>
      <c r="DD255" s="772"/>
      <c r="DE255" s="772"/>
      <c r="DF255" s="772"/>
      <c r="DG255" s="772"/>
      <c r="DH255" s="772"/>
      <c r="DI255" s="772"/>
      <c r="DJ255" s="772"/>
      <c r="DK255" s="772"/>
      <c r="DL255" s="772"/>
      <c r="DM255" s="772"/>
      <c r="DN255" s="772"/>
      <c r="DO255" s="772"/>
      <c r="DP255" s="772"/>
      <c r="DQ255" s="772"/>
      <c r="DR255" s="772"/>
      <c r="DS255" s="772"/>
      <c r="DT255" s="772"/>
      <c r="DU255" s="772"/>
      <c r="DV255" s="772"/>
      <c r="DW255" s="772"/>
      <c r="DX255" s="772"/>
      <c r="DY255" s="772"/>
      <c r="DZ255" s="772"/>
      <c r="EA255" s="772"/>
      <c r="EB255" s="772"/>
      <c r="EC255" s="772"/>
      <c r="ED255" s="772"/>
      <c r="EE255" s="772"/>
      <c r="EF255" s="772"/>
      <c r="EG255" s="772"/>
      <c r="EH255" s="772"/>
      <c r="EI255" s="772"/>
      <c r="EJ255" s="772"/>
      <c r="EK255" s="772"/>
      <c r="EL255" s="772"/>
      <c r="EM255" s="772"/>
      <c r="EN255" s="772"/>
      <c r="EO255" s="772"/>
      <c r="EP255" s="772"/>
      <c r="EQ255" s="772"/>
      <c r="ER255" s="772"/>
      <c r="ES255" s="772"/>
      <c r="ET255" s="772"/>
      <c r="EU255" s="772"/>
      <c r="EV255" s="772"/>
      <c r="EW255" s="772"/>
      <c r="EX255" s="772"/>
      <c r="EY255" s="772"/>
      <c r="EZ255" s="772"/>
      <c r="FA255" s="772"/>
      <c r="FB255" s="772"/>
      <c r="FC255" s="772"/>
      <c r="FD255" s="772"/>
      <c r="FE255" s="772"/>
      <c r="FF255" s="772"/>
      <c r="FG255" s="772"/>
      <c r="FH255" s="772"/>
      <c r="FI255" s="772"/>
      <c r="FJ255" s="772"/>
      <c r="FK255" s="772"/>
      <c r="FL255" s="772"/>
      <c r="FM255" s="772"/>
      <c r="FN255" s="772"/>
      <c r="FO255" s="772"/>
      <c r="FP255" s="772"/>
      <c r="FQ255" s="772"/>
      <c r="FR255" s="772"/>
      <c r="FS255" s="772"/>
      <c r="FT255" s="772"/>
      <c r="FU255" s="772"/>
      <c r="FV255" s="772"/>
      <c r="FW255" s="772"/>
      <c r="FX255" s="772"/>
      <c r="FY255" s="772"/>
      <c r="FZ255" s="772"/>
      <c r="GA255" s="772"/>
      <c r="GB255" s="772"/>
      <c r="GC255" s="772"/>
      <c r="GD255" s="772"/>
      <c r="GE255" s="772"/>
      <c r="GF255" s="772"/>
      <c r="GG255" s="772"/>
      <c r="GH255" s="772"/>
      <c r="GI255" s="772"/>
      <c r="GJ255" s="772"/>
      <c r="GK255" s="772"/>
      <c r="GL255" s="772"/>
      <c r="GM255" s="772"/>
      <c r="GN255" s="772"/>
      <c r="GO255" s="772"/>
      <c r="GP255" s="772"/>
      <c r="GQ255" s="772"/>
      <c r="GR255" s="772"/>
      <c r="GS255" s="772"/>
      <c r="GT255" s="772"/>
      <c r="GU255" s="772"/>
      <c r="GV255" s="772"/>
      <c r="GW255" s="772"/>
      <c r="GX255" s="772"/>
    </row>
    <row r="256" spans="1:206" ht="15.75">
      <c r="A256" s="782"/>
      <c r="B256" s="785"/>
      <c r="C256" s="785"/>
      <c r="D256" s="785"/>
      <c r="E256" s="772"/>
      <c r="F256" s="772"/>
      <c r="G256" s="772"/>
      <c r="H256" s="772"/>
      <c r="I256" s="772"/>
      <c r="J256" s="772"/>
      <c r="K256" s="772"/>
      <c r="L256" s="772"/>
      <c r="M256" s="772"/>
      <c r="N256" s="772"/>
      <c r="O256" s="772"/>
      <c r="P256" s="772"/>
      <c r="Q256" s="772"/>
      <c r="R256" s="772"/>
      <c r="S256" s="772"/>
      <c r="T256" s="772"/>
      <c r="U256" s="772"/>
      <c r="V256" s="772"/>
      <c r="W256" s="772"/>
      <c r="X256" s="772"/>
      <c r="Y256" s="772"/>
      <c r="Z256" s="772"/>
      <c r="AA256" s="772"/>
      <c r="AB256" s="772"/>
      <c r="AC256" s="772"/>
      <c r="AD256" s="772"/>
      <c r="AE256" s="772"/>
      <c r="AF256" s="772"/>
      <c r="AG256" s="772"/>
      <c r="AH256" s="772"/>
      <c r="AI256" s="772"/>
      <c r="AJ256" s="772"/>
      <c r="AK256" s="772"/>
      <c r="AL256" s="772"/>
      <c r="AM256" s="772"/>
      <c r="AN256" s="772"/>
      <c r="AO256" s="772"/>
      <c r="AP256" s="772"/>
      <c r="AQ256" s="772"/>
      <c r="AR256" s="772"/>
      <c r="AS256" s="772"/>
      <c r="AT256" s="772"/>
      <c r="AU256" s="772"/>
      <c r="AV256" s="772"/>
      <c r="AW256" s="772"/>
      <c r="AX256" s="772"/>
      <c r="AY256" s="772"/>
      <c r="AZ256" s="772"/>
      <c r="BA256" s="772"/>
      <c r="BB256" s="772"/>
      <c r="BC256" s="772"/>
      <c r="BD256" s="772"/>
      <c r="BE256" s="772"/>
      <c r="BF256" s="772"/>
      <c r="BG256" s="772"/>
      <c r="BH256" s="772"/>
      <c r="BI256" s="772"/>
      <c r="BJ256" s="772"/>
      <c r="BK256" s="772"/>
      <c r="BL256" s="772"/>
      <c r="BM256" s="772"/>
      <c r="BN256" s="772"/>
      <c r="BO256" s="772"/>
      <c r="BP256" s="772"/>
      <c r="BQ256" s="772"/>
      <c r="BR256" s="772"/>
      <c r="BS256" s="772"/>
      <c r="BT256" s="772"/>
      <c r="BU256" s="772"/>
      <c r="BV256" s="772"/>
      <c r="BW256" s="772"/>
      <c r="BX256" s="772"/>
      <c r="BY256" s="772"/>
      <c r="BZ256" s="772"/>
      <c r="CA256" s="772"/>
      <c r="CB256" s="772"/>
      <c r="CC256" s="772"/>
      <c r="CD256" s="772"/>
      <c r="CE256" s="772"/>
      <c r="CF256" s="772"/>
      <c r="CG256" s="772"/>
      <c r="CH256" s="772"/>
      <c r="CI256" s="772"/>
      <c r="CJ256" s="772"/>
      <c r="CK256" s="772"/>
      <c r="CL256" s="772"/>
      <c r="CM256" s="772"/>
      <c r="CN256" s="772"/>
      <c r="CO256" s="772"/>
      <c r="CP256" s="772"/>
      <c r="CQ256" s="772"/>
      <c r="CR256" s="772"/>
      <c r="CS256" s="772"/>
      <c r="CT256" s="772"/>
      <c r="CU256" s="772"/>
      <c r="CV256" s="772"/>
      <c r="CW256" s="772"/>
      <c r="CX256" s="772"/>
      <c r="CY256" s="772"/>
      <c r="CZ256" s="772"/>
      <c r="DA256" s="772"/>
      <c r="DB256" s="772"/>
      <c r="DC256" s="772"/>
      <c r="DD256" s="772"/>
      <c r="DE256" s="772"/>
      <c r="DF256" s="772"/>
      <c r="DG256" s="772"/>
      <c r="DH256" s="772"/>
      <c r="DI256" s="772"/>
      <c r="DJ256" s="772"/>
      <c r="DK256" s="772"/>
      <c r="DL256" s="772"/>
      <c r="DM256" s="772"/>
      <c r="DN256" s="772"/>
      <c r="DO256" s="772"/>
      <c r="DP256" s="772"/>
      <c r="DQ256" s="772"/>
      <c r="DR256" s="772"/>
      <c r="DS256" s="772"/>
      <c r="DT256" s="772"/>
      <c r="DU256" s="772"/>
      <c r="DV256" s="772"/>
      <c r="DW256" s="772"/>
      <c r="DX256" s="772"/>
      <c r="DY256" s="772"/>
      <c r="DZ256" s="772"/>
      <c r="EA256" s="772"/>
      <c r="EB256" s="772"/>
      <c r="EC256" s="772"/>
      <c r="ED256" s="772"/>
      <c r="EE256" s="772"/>
      <c r="EF256" s="772"/>
      <c r="EG256" s="772"/>
      <c r="EH256" s="772"/>
      <c r="EI256" s="772"/>
      <c r="EJ256" s="772"/>
      <c r="EK256" s="772"/>
      <c r="EL256" s="772"/>
      <c r="EM256" s="772"/>
      <c r="EN256" s="772"/>
      <c r="EO256" s="772"/>
      <c r="EP256" s="772"/>
      <c r="EQ256" s="772"/>
      <c r="ER256" s="772"/>
      <c r="ES256" s="772"/>
      <c r="ET256" s="772"/>
      <c r="EU256" s="772"/>
      <c r="EV256" s="772"/>
      <c r="EW256" s="772"/>
      <c r="EX256" s="772"/>
      <c r="EY256" s="772"/>
      <c r="EZ256" s="772"/>
      <c r="FA256" s="772"/>
      <c r="FB256" s="772"/>
      <c r="FC256" s="772"/>
      <c r="FD256" s="772"/>
      <c r="FE256" s="772"/>
      <c r="FF256" s="772"/>
      <c r="FG256" s="772"/>
      <c r="FH256" s="772"/>
      <c r="FI256" s="772"/>
      <c r="FJ256" s="772"/>
      <c r="FK256" s="772"/>
      <c r="FL256" s="772"/>
      <c r="FM256" s="772"/>
      <c r="FN256" s="772"/>
      <c r="FO256" s="772"/>
      <c r="FP256" s="772"/>
      <c r="FQ256" s="772"/>
      <c r="FR256" s="772"/>
      <c r="FS256" s="772"/>
      <c r="FT256" s="772"/>
      <c r="FU256" s="772"/>
      <c r="FV256" s="772"/>
      <c r="FW256" s="772"/>
      <c r="FX256" s="772"/>
      <c r="FY256" s="772"/>
      <c r="FZ256" s="772"/>
      <c r="GA256" s="772"/>
      <c r="GB256" s="772"/>
      <c r="GC256" s="772"/>
      <c r="GD256" s="772"/>
      <c r="GE256" s="772"/>
      <c r="GF256" s="772"/>
      <c r="GG256" s="772"/>
      <c r="GH256" s="772"/>
      <c r="GI256" s="772"/>
      <c r="GJ256" s="772"/>
      <c r="GK256" s="772"/>
      <c r="GL256" s="772"/>
      <c r="GM256" s="772"/>
      <c r="GN256" s="772"/>
      <c r="GO256" s="772"/>
      <c r="GP256" s="772"/>
      <c r="GQ256" s="772"/>
      <c r="GR256" s="772"/>
      <c r="GS256" s="772"/>
      <c r="GT256" s="772"/>
      <c r="GU256" s="772"/>
      <c r="GV256" s="772"/>
      <c r="GW256" s="772"/>
      <c r="GX256" s="772"/>
    </row>
    <row r="257" spans="1:206" ht="15.75">
      <c r="A257" s="782"/>
      <c r="B257" s="785"/>
      <c r="C257" s="785"/>
      <c r="D257" s="785"/>
      <c r="E257" s="772"/>
      <c r="F257" s="772"/>
      <c r="G257" s="772"/>
      <c r="H257" s="772"/>
      <c r="I257" s="772"/>
      <c r="J257" s="772"/>
      <c r="K257" s="772"/>
      <c r="L257" s="772"/>
      <c r="M257" s="772"/>
      <c r="N257" s="772"/>
      <c r="O257" s="772"/>
      <c r="P257" s="772"/>
      <c r="Q257" s="772"/>
      <c r="R257" s="772"/>
      <c r="S257" s="772"/>
      <c r="T257" s="772"/>
      <c r="U257" s="772"/>
      <c r="V257" s="772"/>
      <c r="W257" s="772"/>
      <c r="X257" s="772"/>
      <c r="Y257" s="772"/>
      <c r="Z257" s="772"/>
      <c r="AA257" s="772"/>
      <c r="AB257" s="772"/>
      <c r="AC257" s="772"/>
      <c r="AD257" s="772"/>
      <c r="AE257" s="772"/>
      <c r="AF257" s="772"/>
      <c r="AG257" s="772"/>
      <c r="AH257" s="772"/>
      <c r="AI257" s="772"/>
      <c r="AJ257" s="772"/>
      <c r="AK257" s="772"/>
      <c r="AL257" s="772"/>
      <c r="AM257" s="772"/>
      <c r="AN257" s="772"/>
      <c r="AO257" s="772"/>
      <c r="AP257" s="772"/>
      <c r="AQ257" s="772"/>
      <c r="AR257" s="772"/>
      <c r="AS257" s="772"/>
      <c r="AT257" s="772"/>
      <c r="AU257" s="772"/>
      <c r="AV257" s="772"/>
      <c r="AW257" s="772"/>
      <c r="AX257" s="772"/>
      <c r="AY257" s="772"/>
      <c r="AZ257" s="772"/>
      <c r="BA257" s="772"/>
      <c r="BB257" s="772"/>
      <c r="BC257" s="772"/>
      <c r="BD257" s="772"/>
      <c r="BE257" s="772"/>
      <c r="BF257" s="772"/>
      <c r="BG257" s="772"/>
      <c r="BH257" s="772"/>
      <c r="BI257" s="772"/>
      <c r="BJ257" s="772"/>
      <c r="BK257" s="772"/>
      <c r="BL257" s="772"/>
      <c r="BM257" s="772"/>
      <c r="BN257" s="772"/>
      <c r="BO257" s="772"/>
      <c r="BP257" s="772"/>
      <c r="BQ257" s="772"/>
      <c r="BR257" s="772"/>
      <c r="BS257" s="772"/>
      <c r="BT257" s="772"/>
      <c r="BU257" s="772"/>
      <c r="BV257" s="772"/>
      <c r="BW257" s="772"/>
      <c r="BX257" s="772"/>
      <c r="BY257" s="772"/>
      <c r="BZ257" s="772"/>
      <c r="CA257" s="772"/>
      <c r="CB257" s="772"/>
      <c r="CC257" s="772"/>
      <c r="CD257" s="772"/>
      <c r="CE257" s="772"/>
      <c r="CF257" s="772"/>
      <c r="CG257" s="772"/>
      <c r="CH257" s="772"/>
      <c r="CI257" s="772"/>
      <c r="CJ257" s="772"/>
      <c r="CK257" s="772"/>
      <c r="CL257" s="772"/>
      <c r="CM257" s="772"/>
      <c r="CN257" s="772"/>
      <c r="CO257" s="772"/>
      <c r="CP257" s="772"/>
      <c r="CQ257" s="772"/>
      <c r="CR257" s="772"/>
      <c r="CS257" s="772"/>
      <c r="CT257" s="772"/>
      <c r="CU257" s="772"/>
      <c r="CV257" s="772"/>
      <c r="CW257" s="772"/>
      <c r="CX257" s="772"/>
      <c r="CY257" s="772"/>
      <c r="CZ257" s="772"/>
      <c r="DA257" s="772"/>
      <c r="DB257" s="772"/>
      <c r="DC257" s="772"/>
      <c r="DD257" s="772"/>
      <c r="DE257" s="772"/>
      <c r="DF257" s="772"/>
      <c r="DG257" s="772"/>
      <c r="DH257" s="772"/>
      <c r="DI257" s="772"/>
      <c r="DJ257" s="772"/>
      <c r="DK257" s="772"/>
      <c r="DL257" s="772"/>
      <c r="DM257" s="772"/>
      <c r="DN257" s="772"/>
      <c r="DO257" s="772"/>
      <c r="DP257" s="772"/>
      <c r="DQ257" s="772"/>
      <c r="DR257" s="772"/>
      <c r="DS257" s="772"/>
      <c r="DT257" s="772"/>
      <c r="DU257" s="772"/>
      <c r="DV257" s="772"/>
      <c r="DW257" s="772"/>
      <c r="DX257" s="772"/>
      <c r="DY257" s="772"/>
      <c r="DZ257" s="772"/>
      <c r="EA257" s="772"/>
      <c r="EB257" s="772"/>
      <c r="EC257" s="772"/>
      <c r="ED257" s="772"/>
      <c r="EE257" s="772"/>
      <c r="EF257" s="772"/>
      <c r="EG257" s="772"/>
      <c r="EH257" s="772"/>
      <c r="EI257" s="772"/>
      <c r="EJ257" s="772"/>
      <c r="EK257" s="772"/>
      <c r="EL257" s="772"/>
      <c r="EM257" s="772"/>
      <c r="EN257" s="772"/>
      <c r="EO257" s="772"/>
      <c r="EP257" s="772"/>
      <c r="EQ257" s="772"/>
      <c r="ER257" s="772"/>
      <c r="ES257" s="772"/>
      <c r="ET257" s="772"/>
      <c r="EU257" s="772"/>
      <c r="EV257" s="772"/>
      <c r="EW257" s="772"/>
      <c r="EX257" s="772"/>
      <c r="EY257" s="772"/>
      <c r="EZ257" s="772"/>
      <c r="FA257" s="772"/>
      <c r="FB257" s="772"/>
      <c r="FC257" s="772"/>
      <c r="FD257" s="772"/>
      <c r="FE257" s="772"/>
      <c r="FF257" s="772"/>
      <c r="FG257" s="772"/>
      <c r="FH257" s="772"/>
      <c r="FI257" s="772"/>
      <c r="FJ257" s="772"/>
      <c r="FK257" s="772"/>
      <c r="FL257" s="772"/>
      <c r="FM257" s="772"/>
      <c r="FN257" s="772"/>
      <c r="FO257" s="772"/>
      <c r="FP257" s="772"/>
      <c r="FQ257" s="772"/>
      <c r="FR257" s="772"/>
      <c r="FS257" s="772"/>
      <c r="FT257" s="772"/>
      <c r="FU257" s="772"/>
      <c r="FV257" s="772"/>
      <c r="FW257" s="772"/>
      <c r="FX257" s="772"/>
      <c r="FY257" s="772"/>
      <c r="FZ257" s="772"/>
      <c r="GA257" s="772"/>
      <c r="GB257" s="772"/>
      <c r="GC257" s="772"/>
      <c r="GD257" s="772"/>
      <c r="GE257" s="772"/>
      <c r="GF257" s="772"/>
      <c r="GG257" s="772"/>
      <c r="GH257" s="772"/>
      <c r="GI257" s="772"/>
      <c r="GJ257" s="772"/>
      <c r="GK257" s="772"/>
      <c r="GL257" s="772"/>
      <c r="GM257" s="772"/>
      <c r="GN257" s="772"/>
      <c r="GO257" s="772"/>
      <c r="GP257" s="772"/>
      <c r="GQ257" s="772"/>
      <c r="GR257" s="772"/>
      <c r="GS257" s="772"/>
      <c r="GT257" s="772"/>
      <c r="GU257" s="772"/>
      <c r="GV257" s="772"/>
      <c r="GW257" s="772"/>
      <c r="GX257" s="772"/>
    </row>
    <row r="258" spans="1:206" ht="15.75">
      <c r="A258" s="782"/>
      <c r="B258" s="785"/>
      <c r="C258" s="785"/>
      <c r="D258" s="785"/>
      <c r="E258" s="772"/>
      <c r="F258" s="772"/>
      <c r="G258" s="772"/>
      <c r="H258" s="772"/>
      <c r="I258" s="772"/>
      <c r="J258" s="772"/>
      <c r="K258" s="772"/>
      <c r="L258" s="772"/>
      <c r="M258" s="772"/>
      <c r="N258" s="772"/>
      <c r="O258" s="772"/>
      <c r="P258" s="772"/>
      <c r="Q258" s="772"/>
      <c r="R258" s="772"/>
      <c r="S258" s="772"/>
      <c r="T258" s="772"/>
      <c r="U258" s="772"/>
      <c r="V258" s="772"/>
      <c r="W258" s="772"/>
      <c r="X258" s="772"/>
      <c r="Y258" s="772"/>
      <c r="Z258" s="772"/>
      <c r="AA258" s="772"/>
      <c r="AB258" s="772"/>
      <c r="AC258" s="772"/>
      <c r="AD258" s="772"/>
      <c r="AE258" s="772"/>
      <c r="AF258" s="772"/>
      <c r="AG258" s="772"/>
      <c r="AH258" s="772"/>
      <c r="AI258" s="772"/>
      <c r="AJ258" s="772"/>
      <c r="AK258" s="772"/>
      <c r="AL258" s="772"/>
      <c r="AM258" s="772"/>
      <c r="AN258" s="772"/>
      <c r="AO258" s="772"/>
      <c r="AP258" s="772"/>
      <c r="AQ258" s="772"/>
      <c r="AR258" s="772"/>
      <c r="AS258" s="772"/>
      <c r="AT258" s="772"/>
      <c r="AU258" s="772"/>
      <c r="AV258" s="772"/>
      <c r="AW258" s="772"/>
      <c r="AX258" s="772"/>
      <c r="AY258" s="772"/>
      <c r="AZ258" s="772"/>
      <c r="BA258" s="772"/>
      <c r="BB258" s="772"/>
      <c r="BC258" s="772"/>
      <c r="BD258" s="772"/>
      <c r="BE258" s="772"/>
      <c r="BF258" s="772"/>
      <c r="BG258" s="772"/>
      <c r="BH258" s="772"/>
      <c r="BI258" s="772"/>
      <c r="BJ258" s="772"/>
      <c r="BK258" s="772"/>
      <c r="BL258" s="772"/>
      <c r="BM258" s="772"/>
      <c r="BN258" s="772"/>
      <c r="BO258" s="772"/>
      <c r="BP258" s="772"/>
      <c r="BQ258" s="772"/>
      <c r="BR258" s="772"/>
      <c r="BS258" s="772"/>
      <c r="BT258" s="772"/>
      <c r="BU258" s="772"/>
      <c r="BV258" s="772"/>
      <c r="BW258" s="772"/>
      <c r="BX258" s="772"/>
      <c r="BY258" s="772"/>
      <c r="BZ258" s="772"/>
      <c r="CA258" s="772"/>
      <c r="CB258" s="772"/>
      <c r="CC258" s="772"/>
      <c r="CD258" s="772"/>
      <c r="CE258" s="772"/>
      <c r="CF258" s="772"/>
      <c r="CG258" s="772"/>
      <c r="CH258" s="772"/>
      <c r="CI258" s="772"/>
      <c r="CJ258" s="772"/>
      <c r="CK258" s="772"/>
      <c r="CL258" s="772"/>
      <c r="CM258" s="772"/>
      <c r="CN258" s="772"/>
      <c r="CO258" s="772"/>
      <c r="CP258" s="772"/>
      <c r="CQ258" s="772"/>
      <c r="CR258" s="772"/>
      <c r="CS258" s="772"/>
      <c r="CT258" s="772"/>
      <c r="CU258" s="772"/>
      <c r="CV258" s="772"/>
      <c r="CW258" s="772"/>
      <c r="CX258" s="772"/>
      <c r="CY258" s="772"/>
      <c r="CZ258" s="772"/>
      <c r="DA258" s="772"/>
      <c r="DB258" s="772"/>
      <c r="DC258" s="772"/>
      <c r="DD258" s="772"/>
      <c r="DE258" s="772"/>
      <c r="DF258" s="772"/>
      <c r="DG258" s="772"/>
      <c r="DH258" s="772"/>
      <c r="DI258" s="772"/>
      <c r="DJ258" s="772"/>
      <c r="DK258" s="772"/>
      <c r="DL258" s="772"/>
      <c r="DM258" s="772"/>
      <c r="DN258" s="772"/>
      <c r="DO258" s="772"/>
      <c r="DP258" s="772"/>
      <c r="DQ258" s="772"/>
      <c r="DR258" s="772"/>
      <c r="DS258" s="772"/>
      <c r="DT258" s="772"/>
      <c r="DU258" s="772"/>
      <c r="DV258" s="772"/>
      <c r="DW258" s="772"/>
      <c r="DX258" s="772"/>
      <c r="DY258" s="772"/>
      <c r="DZ258" s="772"/>
      <c r="EA258" s="772"/>
      <c r="EB258" s="772"/>
      <c r="EC258" s="772"/>
      <c r="ED258" s="772"/>
      <c r="EE258" s="772"/>
      <c r="EF258" s="772"/>
      <c r="EG258" s="772"/>
      <c r="EH258" s="772"/>
      <c r="EI258" s="772"/>
      <c r="EJ258" s="772"/>
      <c r="EK258" s="772"/>
      <c r="EL258" s="772"/>
      <c r="EM258" s="772"/>
      <c r="EN258" s="772"/>
      <c r="EO258" s="772"/>
      <c r="EP258" s="772"/>
      <c r="EQ258" s="772"/>
      <c r="ER258" s="772"/>
      <c r="ES258" s="772"/>
      <c r="ET258" s="772"/>
      <c r="EU258" s="772"/>
      <c r="EV258" s="772"/>
      <c r="EW258" s="772"/>
      <c r="EX258" s="772"/>
      <c r="EY258" s="772"/>
      <c r="EZ258" s="772"/>
      <c r="FA258" s="772"/>
      <c r="FB258" s="772"/>
      <c r="FC258" s="772"/>
      <c r="FD258" s="772"/>
      <c r="FE258" s="772"/>
      <c r="FF258" s="772"/>
      <c r="FG258" s="772"/>
      <c r="FH258" s="772"/>
      <c r="FI258" s="772"/>
      <c r="FJ258" s="772"/>
      <c r="FK258" s="772"/>
      <c r="FL258" s="772"/>
      <c r="FM258" s="772"/>
      <c r="FN258" s="772"/>
      <c r="FO258" s="772"/>
      <c r="FP258" s="772"/>
      <c r="FQ258" s="772"/>
      <c r="FR258" s="772"/>
      <c r="FS258" s="772"/>
      <c r="FT258" s="772"/>
      <c r="FU258" s="772"/>
      <c r="FV258" s="772"/>
      <c r="FW258" s="772"/>
      <c r="FX258" s="772"/>
      <c r="FY258" s="772"/>
      <c r="FZ258" s="772"/>
      <c r="GA258" s="772"/>
      <c r="GB258" s="772"/>
      <c r="GC258" s="772"/>
      <c r="GD258" s="772"/>
      <c r="GE258" s="772"/>
      <c r="GF258" s="772"/>
      <c r="GG258" s="772"/>
      <c r="GH258" s="772"/>
      <c r="GI258" s="772"/>
      <c r="GJ258" s="772"/>
      <c r="GK258" s="772"/>
      <c r="GL258" s="772"/>
      <c r="GM258" s="772"/>
      <c r="GN258" s="772"/>
      <c r="GO258" s="772"/>
      <c r="GP258" s="772"/>
      <c r="GQ258" s="772"/>
      <c r="GR258" s="772"/>
      <c r="GS258" s="772"/>
      <c r="GT258" s="772"/>
      <c r="GU258" s="772"/>
      <c r="GV258" s="772"/>
      <c r="GW258" s="772"/>
      <c r="GX258" s="772"/>
    </row>
    <row r="259" spans="1:206" ht="15.75">
      <c r="A259" s="782"/>
      <c r="B259" s="785"/>
      <c r="C259" s="785"/>
      <c r="D259" s="785"/>
      <c r="E259" s="772"/>
      <c r="F259" s="772"/>
      <c r="G259" s="772"/>
      <c r="H259" s="772"/>
      <c r="I259" s="772"/>
      <c r="J259" s="772"/>
      <c r="K259" s="772"/>
      <c r="L259" s="772"/>
      <c r="M259" s="772"/>
      <c r="N259" s="772"/>
      <c r="O259" s="772"/>
      <c r="P259" s="772"/>
      <c r="Q259" s="772"/>
      <c r="R259" s="772"/>
      <c r="S259" s="772"/>
      <c r="T259" s="772"/>
      <c r="U259" s="772"/>
      <c r="V259" s="772"/>
      <c r="W259" s="772"/>
      <c r="X259" s="772"/>
      <c r="Y259" s="772"/>
      <c r="Z259" s="772"/>
      <c r="AA259" s="772"/>
      <c r="AB259" s="772"/>
      <c r="AC259" s="772"/>
      <c r="AD259" s="772"/>
      <c r="AE259" s="772"/>
      <c r="AF259" s="772"/>
      <c r="AG259" s="772"/>
      <c r="AH259" s="772"/>
      <c r="AI259" s="772"/>
      <c r="AJ259" s="772"/>
      <c r="AK259" s="772"/>
      <c r="AL259" s="772"/>
      <c r="AM259" s="772"/>
      <c r="AN259" s="772"/>
      <c r="AO259" s="772"/>
      <c r="AP259" s="772"/>
      <c r="AQ259" s="772"/>
      <c r="AR259" s="772"/>
      <c r="AS259" s="772"/>
      <c r="AT259" s="772"/>
      <c r="AU259" s="772"/>
      <c r="AV259" s="772"/>
      <c r="AW259" s="772"/>
      <c r="AX259" s="772"/>
      <c r="AY259" s="772"/>
      <c r="AZ259" s="772"/>
      <c r="BA259" s="772"/>
      <c r="BB259" s="772"/>
      <c r="BC259" s="772"/>
      <c r="BD259" s="772"/>
      <c r="BE259" s="772"/>
      <c r="BF259" s="772"/>
      <c r="BG259" s="772"/>
      <c r="BH259" s="772"/>
      <c r="BI259" s="772"/>
      <c r="BJ259" s="772"/>
      <c r="BK259" s="772"/>
      <c r="BL259" s="772"/>
      <c r="BM259" s="772"/>
      <c r="BN259" s="772"/>
      <c r="BO259" s="772"/>
      <c r="BP259" s="772"/>
      <c r="BQ259" s="772"/>
      <c r="BR259" s="772"/>
      <c r="BS259" s="772"/>
      <c r="BT259" s="772"/>
      <c r="BU259" s="772"/>
      <c r="BV259" s="772"/>
      <c r="BW259" s="772"/>
      <c r="BX259" s="772"/>
      <c r="BY259" s="772"/>
      <c r="BZ259" s="772"/>
      <c r="CA259" s="772"/>
      <c r="CB259" s="772"/>
      <c r="CC259" s="772"/>
      <c r="CD259" s="772"/>
      <c r="CE259" s="772"/>
      <c r="CF259" s="772"/>
      <c r="CG259" s="772"/>
      <c r="CH259" s="772"/>
      <c r="CI259" s="772"/>
      <c r="CJ259" s="772"/>
      <c r="CK259" s="772"/>
      <c r="CL259" s="772"/>
      <c r="CM259" s="772"/>
      <c r="CN259" s="772"/>
      <c r="CO259" s="772"/>
      <c r="CP259" s="772"/>
      <c r="CQ259" s="772"/>
      <c r="CR259" s="772"/>
      <c r="CS259" s="772"/>
      <c r="CT259" s="772"/>
      <c r="CU259" s="772"/>
      <c r="CV259" s="772"/>
      <c r="CW259" s="772"/>
      <c r="CX259" s="772"/>
      <c r="CY259" s="772"/>
      <c r="CZ259" s="772"/>
      <c r="DA259" s="772"/>
      <c r="DB259" s="772"/>
      <c r="DC259" s="772"/>
      <c r="DD259" s="772"/>
      <c r="DE259" s="772"/>
      <c r="DF259" s="772"/>
      <c r="DG259" s="772"/>
      <c r="DH259" s="772"/>
      <c r="DI259" s="772"/>
      <c r="DJ259" s="772"/>
      <c r="DK259" s="772"/>
      <c r="DL259" s="772"/>
      <c r="DM259" s="772"/>
      <c r="DN259" s="772"/>
      <c r="DO259" s="772"/>
      <c r="DP259" s="772"/>
      <c r="DQ259" s="772"/>
      <c r="DR259" s="772"/>
      <c r="DS259" s="772"/>
      <c r="DT259" s="772"/>
      <c r="DU259" s="772"/>
      <c r="DV259" s="772"/>
      <c r="DW259" s="772"/>
      <c r="DX259" s="772"/>
      <c r="DY259" s="772"/>
      <c r="DZ259" s="772"/>
      <c r="EA259" s="772"/>
      <c r="EB259" s="772"/>
      <c r="EC259" s="772"/>
      <c r="ED259" s="772"/>
      <c r="EE259" s="772"/>
      <c r="EF259" s="772"/>
      <c r="EG259" s="772"/>
      <c r="EH259" s="772"/>
      <c r="EI259" s="772"/>
      <c r="EJ259" s="772"/>
      <c r="EK259" s="772"/>
      <c r="EL259" s="772"/>
      <c r="EM259" s="772"/>
      <c r="EN259" s="772"/>
      <c r="EO259" s="772"/>
      <c r="EP259" s="772"/>
      <c r="EQ259" s="772"/>
      <c r="ER259" s="772"/>
      <c r="ES259" s="772"/>
      <c r="ET259" s="772"/>
      <c r="EU259" s="772"/>
      <c r="EV259" s="772"/>
      <c r="EW259" s="772"/>
      <c r="EX259" s="772"/>
      <c r="EY259" s="772"/>
      <c r="EZ259" s="772"/>
      <c r="FA259" s="772"/>
      <c r="FB259" s="772"/>
      <c r="FC259" s="772"/>
      <c r="FD259" s="772"/>
      <c r="FE259" s="772"/>
      <c r="FF259" s="772"/>
      <c r="FG259" s="772"/>
      <c r="FH259" s="772"/>
      <c r="FI259" s="772"/>
      <c r="FJ259" s="772"/>
      <c r="FK259" s="772"/>
      <c r="FL259" s="772"/>
      <c r="FM259" s="772"/>
      <c r="FN259" s="772"/>
      <c r="FO259" s="772"/>
      <c r="FP259" s="772"/>
      <c r="FQ259" s="772"/>
      <c r="FR259" s="772"/>
      <c r="FS259" s="772"/>
      <c r="FT259" s="772"/>
      <c r="FU259" s="772"/>
      <c r="FV259" s="772"/>
      <c r="FW259" s="772"/>
      <c r="FX259" s="772"/>
      <c r="FY259" s="772"/>
      <c r="FZ259" s="772"/>
      <c r="GA259" s="772"/>
      <c r="GB259" s="772"/>
      <c r="GC259" s="772"/>
      <c r="GD259" s="772"/>
      <c r="GE259" s="772"/>
      <c r="GF259" s="772"/>
      <c r="GG259" s="772"/>
      <c r="GH259" s="772"/>
      <c r="GI259" s="772"/>
      <c r="GJ259" s="772"/>
      <c r="GK259" s="772"/>
      <c r="GL259" s="772"/>
      <c r="GM259" s="772"/>
      <c r="GN259" s="772"/>
      <c r="GO259" s="772"/>
      <c r="GP259" s="772"/>
      <c r="GQ259" s="772"/>
      <c r="GR259" s="772"/>
      <c r="GS259" s="772"/>
      <c r="GT259" s="772"/>
      <c r="GU259" s="772"/>
      <c r="GV259" s="772"/>
      <c r="GW259" s="772"/>
      <c r="GX259" s="772"/>
    </row>
    <row r="260" spans="1:206" ht="15.75">
      <c r="A260" s="782"/>
      <c r="B260" s="785"/>
      <c r="C260" s="785"/>
      <c r="D260" s="785"/>
      <c r="E260" s="772"/>
      <c r="F260" s="772"/>
      <c r="G260" s="772"/>
      <c r="H260" s="772"/>
      <c r="I260" s="772"/>
      <c r="J260" s="772"/>
      <c r="K260" s="772"/>
      <c r="L260" s="772"/>
      <c r="M260" s="772"/>
      <c r="N260" s="772"/>
      <c r="O260" s="772"/>
      <c r="P260" s="772"/>
      <c r="Q260" s="772"/>
      <c r="R260" s="772"/>
      <c r="S260" s="772"/>
      <c r="T260" s="772"/>
      <c r="U260" s="772"/>
      <c r="V260" s="772"/>
      <c r="W260" s="772"/>
      <c r="X260" s="772"/>
      <c r="Y260" s="772"/>
      <c r="Z260" s="772"/>
      <c r="AA260" s="772"/>
      <c r="AB260" s="772"/>
      <c r="AC260" s="772"/>
      <c r="AD260" s="772"/>
      <c r="AE260" s="772"/>
      <c r="AF260" s="772"/>
      <c r="AG260" s="772"/>
      <c r="AH260" s="772"/>
      <c r="AI260" s="772"/>
      <c r="AJ260" s="772"/>
      <c r="AK260" s="772"/>
      <c r="AL260" s="772"/>
      <c r="AM260" s="772"/>
      <c r="AN260" s="772"/>
      <c r="AO260" s="772"/>
      <c r="AP260" s="772"/>
      <c r="AQ260" s="772"/>
      <c r="AR260" s="772"/>
      <c r="AS260" s="772"/>
      <c r="AT260" s="772"/>
      <c r="AU260" s="772"/>
      <c r="AV260" s="772"/>
      <c r="AW260" s="772"/>
      <c r="AX260" s="772"/>
      <c r="AY260" s="772"/>
      <c r="AZ260" s="772"/>
      <c r="BA260" s="772"/>
      <c r="BB260" s="772"/>
      <c r="BC260" s="772"/>
      <c r="BD260" s="772"/>
      <c r="BE260" s="772"/>
      <c r="BF260" s="772"/>
      <c r="BG260" s="772"/>
      <c r="BH260" s="772"/>
      <c r="BI260" s="772"/>
      <c r="BJ260" s="772"/>
      <c r="BK260" s="772"/>
      <c r="BL260" s="772"/>
      <c r="BM260" s="772"/>
      <c r="BN260" s="772"/>
      <c r="BO260" s="772"/>
      <c r="BP260" s="772"/>
      <c r="BQ260" s="772"/>
      <c r="BR260" s="772"/>
      <c r="BS260" s="772"/>
      <c r="BT260" s="772"/>
      <c r="BU260" s="772"/>
      <c r="BV260" s="772"/>
      <c r="BW260" s="772"/>
      <c r="BX260" s="772"/>
      <c r="BY260" s="772"/>
      <c r="BZ260" s="772"/>
      <c r="CA260" s="772"/>
      <c r="CB260" s="772"/>
      <c r="CC260" s="772"/>
      <c r="CD260" s="772"/>
      <c r="CE260" s="772"/>
      <c r="CF260" s="772"/>
      <c r="CG260" s="772"/>
      <c r="CH260" s="772"/>
      <c r="CI260" s="772"/>
      <c r="CJ260" s="772"/>
      <c r="CK260" s="772"/>
      <c r="CL260" s="772"/>
      <c r="CM260" s="772"/>
      <c r="CN260" s="772"/>
      <c r="CO260" s="772"/>
      <c r="CP260" s="772"/>
      <c r="CQ260" s="772"/>
      <c r="CR260" s="772"/>
      <c r="CS260" s="772"/>
      <c r="CT260" s="772"/>
      <c r="CU260" s="772"/>
      <c r="CV260" s="772"/>
      <c r="CW260" s="772"/>
      <c r="CX260" s="772"/>
      <c r="CY260" s="772"/>
      <c r="CZ260" s="772"/>
      <c r="DA260" s="772"/>
      <c r="DB260" s="772"/>
      <c r="DC260" s="772"/>
      <c r="DD260" s="772"/>
      <c r="DE260" s="772"/>
      <c r="DF260" s="772"/>
      <c r="DG260" s="772"/>
      <c r="DH260" s="772"/>
      <c r="DI260" s="772"/>
      <c r="DJ260" s="772"/>
      <c r="DK260" s="772"/>
      <c r="DL260" s="772"/>
      <c r="DM260" s="772"/>
      <c r="DN260" s="772"/>
      <c r="DO260" s="772"/>
      <c r="DP260" s="772"/>
      <c r="DQ260" s="772"/>
      <c r="DR260" s="772"/>
      <c r="DS260" s="772"/>
      <c r="DT260" s="772"/>
      <c r="DU260" s="772"/>
      <c r="DV260" s="772"/>
      <c r="DW260" s="772"/>
      <c r="DX260" s="772"/>
      <c r="DY260" s="772"/>
      <c r="DZ260" s="772"/>
      <c r="EA260" s="772"/>
      <c r="EB260" s="772"/>
      <c r="EC260" s="772"/>
      <c r="ED260" s="772"/>
      <c r="EE260" s="772"/>
      <c r="EF260" s="772"/>
      <c r="EG260" s="772"/>
      <c r="EH260" s="772"/>
      <c r="EI260" s="772"/>
      <c r="EJ260" s="772"/>
      <c r="EK260" s="772"/>
      <c r="EL260" s="772"/>
      <c r="EM260" s="772"/>
      <c r="EN260" s="772"/>
      <c r="EO260" s="772"/>
      <c r="EP260" s="772"/>
      <c r="EQ260" s="772"/>
      <c r="ER260" s="772"/>
      <c r="ES260" s="772"/>
      <c r="ET260" s="772"/>
      <c r="EU260" s="772"/>
      <c r="EV260" s="772"/>
      <c r="EW260" s="772"/>
      <c r="EX260" s="772"/>
      <c r="EY260" s="772"/>
      <c r="EZ260" s="772"/>
      <c r="FA260" s="772"/>
      <c r="FB260" s="772"/>
      <c r="FC260" s="772"/>
      <c r="FD260" s="772"/>
      <c r="FE260" s="772"/>
      <c r="FF260" s="772"/>
      <c r="FG260" s="772"/>
      <c r="FH260" s="772"/>
      <c r="FI260" s="772"/>
      <c r="FJ260" s="772"/>
      <c r="FK260" s="772"/>
      <c r="FL260" s="772"/>
      <c r="FM260" s="772"/>
      <c r="FN260" s="772"/>
      <c r="FO260" s="772"/>
      <c r="FP260" s="772"/>
      <c r="FQ260" s="772"/>
      <c r="FR260" s="772"/>
      <c r="FS260" s="772"/>
      <c r="FT260" s="772"/>
      <c r="FU260" s="772"/>
      <c r="FV260" s="772"/>
      <c r="FW260" s="772"/>
      <c r="FX260" s="772"/>
      <c r="FY260" s="772"/>
      <c r="FZ260" s="772"/>
      <c r="GA260" s="772"/>
      <c r="GB260" s="772"/>
      <c r="GC260" s="772"/>
      <c r="GD260" s="772"/>
      <c r="GE260" s="772"/>
      <c r="GF260" s="772"/>
      <c r="GG260" s="772"/>
      <c r="GH260" s="772"/>
      <c r="GI260" s="772"/>
      <c r="GJ260" s="772"/>
      <c r="GK260" s="772"/>
      <c r="GL260" s="772"/>
      <c r="GM260" s="772"/>
      <c r="GN260" s="772"/>
      <c r="GO260" s="772"/>
      <c r="GP260" s="772"/>
      <c r="GQ260" s="772"/>
      <c r="GR260" s="772"/>
      <c r="GS260" s="772"/>
      <c r="GT260" s="772"/>
      <c r="GU260" s="772"/>
      <c r="GV260" s="772"/>
      <c r="GW260" s="772"/>
      <c r="GX260" s="772"/>
    </row>
    <row r="261" spans="1:206" ht="15.75">
      <c r="A261" s="782"/>
      <c r="B261" s="785"/>
      <c r="C261" s="785"/>
      <c r="D261" s="785"/>
      <c r="E261" s="776"/>
      <c r="F261" s="772"/>
      <c r="G261" s="772"/>
      <c r="H261" s="772"/>
      <c r="I261" s="772"/>
      <c r="J261" s="772"/>
      <c r="K261" s="772"/>
      <c r="L261" s="772"/>
      <c r="M261" s="772"/>
      <c r="N261" s="772"/>
      <c r="O261" s="772"/>
      <c r="P261" s="772"/>
      <c r="Q261" s="772"/>
      <c r="R261" s="772"/>
      <c r="S261" s="772"/>
      <c r="T261" s="772"/>
      <c r="U261" s="772"/>
      <c r="V261" s="772"/>
      <c r="W261" s="772"/>
      <c r="X261" s="772"/>
      <c r="Y261" s="772"/>
      <c r="Z261" s="772"/>
      <c r="AA261" s="772"/>
      <c r="AB261" s="772"/>
      <c r="AC261" s="772"/>
      <c r="AD261" s="772"/>
      <c r="AE261" s="772"/>
      <c r="AF261" s="772"/>
      <c r="AG261" s="772"/>
      <c r="AH261" s="772"/>
      <c r="AI261" s="772"/>
      <c r="AJ261" s="772"/>
      <c r="AK261" s="772"/>
      <c r="AL261" s="772"/>
      <c r="AM261" s="772"/>
      <c r="AN261" s="772"/>
      <c r="AO261" s="772"/>
      <c r="AP261" s="772"/>
      <c r="AQ261" s="772"/>
      <c r="AR261" s="772"/>
      <c r="AS261" s="772"/>
      <c r="AT261" s="772"/>
      <c r="AU261" s="772"/>
      <c r="AV261" s="772"/>
      <c r="AW261" s="772"/>
      <c r="AX261" s="772"/>
      <c r="AY261" s="772"/>
      <c r="AZ261" s="772"/>
      <c r="BA261" s="772"/>
      <c r="BB261" s="772"/>
      <c r="BC261" s="772"/>
      <c r="BD261" s="772"/>
      <c r="BE261" s="772"/>
      <c r="BF261" s="772"/>
      <c r="BG261" s="772"/>
      <c r="BH261" s="772"/>
      <c r="BI261" s="772"/>
      <c r="BJ261" s="772"/>
      <c r="BK261" s="772"/>
      <c r="BL261" s="772"/>
      <c r="BM261" s="772"/>
      <c r="BN261" s="772"/>
      <c r="BO261" s="772"/>
      <c r="BP261" s="772"/>
      <c r="BQ261" s="772"/>
      <c r="BR261" s="772"/>
      <c r="BS261" s="772"/>
      <c r="BT261" s="772"/>
      <c r="BU261" s="772"/>
      <c r="BV261" s="772"/>
      <c r="BW261" s="772"/>
      <c r="BX261" s="772"/>
      <c r="BY261" s="772"/>
      <c r="BZ261" s="772"/>
      <c r="CA261" s="772"/>
      <c r="CB261" s="772"/>
      <c r="CC261" s="772"/>
      <c r="CD261" s="772"/>
      <c r="CE261" s="772"/>
      <c r="CF261" s="772"/>
      <c r="CG261" s="772"/>
      <c r="CH261" s="772"/>
      <c r="CI261" s="772"/>
      <c r="CJ261" s="772"/>
      <c r="CK261" s="772"/>
      <c r="CL261" s="772"/>
      <c r="CM261" s="772"/>
      <c r="CN261" s="772"/>
      <c r="CO261" s="772"/>
      <c r="CP261" s="772"/>
      <c r="CQ261" s="772"/>
      <c r="CR261" s="772"/>
      <c r="CS261" s="772"/>
      <c r="CT261" s="772"/>
      <c r="CU261" s="772"/>
      <c r="CV261" s="772"/>
      <c r="CW261" s="772"/>
      <c r="CX261" s="772"/>
      <c r="CY261" s="772"/>
      <c r="CZ261" s="772"/>
      <c r="DA261" s="772"/>
      <c r="DB261" s="772"/>
      <c r="DC261" s="772"/>
      <c r="DD261" s="772"/>
      <c r="DE261" s="772"/>
      <c r="DF261" s="772"/>
      <c r="DG261" s="772"/>
      <c r="DH261" s="772"/>
      <c r="DI261" s="772"/>
      <c r="DJ261" s="772"/>
      <c r="DK261" s="772"/>
      <c r="DL261" s="772"/>
      <c r="DM261" s="772"/>
      <c r="DN261" s="772"/>
      <c r="DO261" s="772"/>
      <c r="DP261" s="772"/>
      <c r="DQ261" s="772"/>
      <c r="DR261" s="772"/>
      <c r="DS261" s="772"/>
      <c r="DT261" s="772"/>
      <c r="DU261" s="772"/>
      <c r="DV261" s="772"/>
      <c r="DW261" s="772"/>
      <c r="DX261" s="772"/>
      <c r="DY261" s="772"/>
      <c r="DZ261" s="772"/>
      <c r="EA261" s="772"/>
      <c r="EB261" s="772"/>
      <c r="EC261" s="772"/>
      <c r="ED261" s="772"/>
      <c r="EE261" s="772"/>
      <c r="EF261" s="772"/>
      <c r="EG261" s="772"/>
      <c r="EH261" s="772"/>
      <c r="EI261" s="772"/>
      <c r="EJ261" s="772"/>
      <c r="EK261" s="772"/>
      <c r="EL261" s="772"/>
      <c r="EM261" s="772"/>
      <c r="EN261" s="772"/>
      <c r="EO261" s="772"/>
      <c r="EP261" s="772"/>
      <c r="EQ261" s="772"/>
      <c r="ER261" s="772"/>
      <c r="ES261" s="772"/>
      <c r="ET261" s="772"/>
      <c r="EU261" s="772"/>
      <c r="EV261" s="772"/>
      <c r="EW261" s="772"/>
      <c r="EX261" s="772"/>
      <c r="EY261" s="772"/>
      <c r="EZ261" s="772"/>
      <c r="FA261" s="772"/>
      <c r="FB261" s="772"/>
      <c r="FC261" s="772"/>
      <c r="FD261" s="772"/>
      <c r="FE261" s="772"/>
      <c r="FF261" s="772"/>
      <c r="FG261" s="772"/>
      <c r="FH261" s="772"/>
      <c r="FI261" s="772"/>
      <c r="FJ261" s="772"/>
      <c r="FK261" s="772"/>
      <c r="FL261" s="772"/>
      <c r="FM261" s="772"/>
      <c r="FN261" s="772"/>
      <c r="FO261" s="772"/>
      <c r="FP261" s="772"/>
      <c r="FQ261" s="772"/>
      <c r="FR261" s="772"/>
      <c r="FS261" s="772"/>
      <c r="FT261" s="772"/>
      <c r="FU261" s="772"/>
      <c r="FV261" s="772"/>
      <c r="FW261" s="772"/>
      <c r="FX261" s="772"/>
      <c r="FY261" s="772"/>
      <c r="FZ261" s="772"/>
      <c r="GA261" s="772"/>
      <c r="GB261" s="772"/>
      <c r="GC261" s="772"/>
      <c r="GD261" s="772"/>
      <c r="GE261" s="772"/>
      <c r="GF261" s="772"/>
      <c r="GG261" s="772"/>
      <c r="GH261" s="772"/>
      <c r="GI261" s="772"/>
      <c r="GJ261" s="772"/>
      <c r="GK261" s="772"/>
      <c r="GL261" s="772"/>
      <c r="GM261" s="772"/>
      <c r="GN261" s="772"/>
      <c r="GO261" s="772"/>
      <c r="GP261" s="772"/>
      <c r="GQ261" s="772"/>
      <c r="GR261" s="772"/>
      <c r="GS261" s="772"/>
      <c r="GT261" s="772"/>
      <c r="GU261" s="772"/>
      <c r="GV261" s="772"/>
      <c r="GW261" s="772"/>
      <c r="GX261" s="772"/>
    </row>
    <row r="262" spans="1:206" ht="15.75">
      <c r="A262" s="782"/>
      <c r="B262" s="785"/>
      <c r="C262" s="785"/>
      <c r="D262" s="785"/>
      <c r="E262" s="776"/>
      <c r="F262" s="772"/>
      <c r="G262" s="772"/>
      <c r="H262" s="772"/>
      <c r="I262" s="772"/>
      <c r="J262" s="772"/>
      <c r="K262" s="772"/>
      <c r="L262" s="772"/>
      <c r="M262" s="772"/>
      <c r="N262" s="772"/>
      <c r="O262" s="772"/>
      <c r="P262" s="772"/>
      <c r="Q262" s="772"/>
      <c r="R262" s="772"/>
      <c r="S262" s="772"/>
      <c r="T262" s="772"/>
      <c r="U262" s="772"/>
      <c r="V262" s="772"/>
      <c r="W262" s="772"/>
      <c r="X262" s="772"/>
      <c r="Y262" s="772"/>
      <c r="Z262" s="772"/>
      <c r="AA262" s="772"/>
      <c r="AB262" s="772"/>
      <c r="AC262" s="772"/>
      <c r="AD262" s="772"/>
      <c r="AE262" s="772"/>
      <c r="AF262" s="772"/>
      <c r="AG262" s="772"/>
      <c r="AH262" s="772"/>
      <c r="AI262" s="772"/>
      <c r="AJ262" s="772"/>
      <c r="AK262" s="772"/>
      <c r="AL262" s="772"/>
      <c r="AM262" s="772"/>
      <c r="AN262" s="772"/>
      <c r="AO262" s="772"/>
      <c r="AP262" s="772"/>
      <c r="AQ262" s="772"/>
      <c r="AR262" s="772"/>
      <c r="AS262" s="772"/>
      <c r="AT262" s="772"/>
      <c r="AU262" s="772"/>
      <c r="AV262" s="772"/>
      <c r="AW262" s="772"/>
      <c r="AX262" s="772"/>
      <c r="AY262" s="772"/>
      <c r="AZ262" s="772"/>
      <c r="BA262" s="772"/>
      <c r="BB262" s="772"/>
      <c r="BC262" s="772"/>
      <c r="BD262" s="772"/>
      <c r="BE262" s="772"/>
      <c r="BF262" s="772"/>
      <c r="BG262" s="772"/>
      <c r="BH262" s="772"/>
      <c r="BI262" s="772"/>
      <c r="BJ262" s="772"/>
      <c r="BK262" s="772"/>
      <c r="BL262" s="772"/>
      <c r="BM262" s="772"/>
      <c r="BN262" s="772"/>
      <c r="BO262" s="772"/>
      <c r="BP262" s="772"/>
      <c r="BQ262" s="772"/>
      <c r="BR262" s="772"/>
      <c r="BS262" s="772"/>
      <c r="BT262" s="772"/>
      <c r="BU262" s="772"/>
      <c r="BV262" s="772"/>
      <c r="BW262" s="772"/>
      <c r="BX262" s="772"/>
      <c r="BY262" s="772"/>
      <c r="BZ262" s="772"/>
      <c r="CA262" s="772"/>
      <c r="CB262" s="772"/>
      <c r="CC262" s="772"/>
      <c r="CD262" s="772"/>
      <c r="CE262" s="772"/>
      <c r="CF262" s="772"/>
      <c r="CG262" s="772"/>
      <c r="CH262" s="772"/>
      <c r="CI262" s="772"/>
      <c r="CJ262" s="772"/>
      <c r="CK262" s="772"/>
      <c r="CL262" s="772"/>
      <c r="CM262" s="772"/>
      <c r="CN262" s="772"/>
      <c r="CO262" s="772"/>
      <c r="CP262" s="772"/>
      <c r="CQ262" s="772"/>
      <c r="CR262" s="772"/>
      <c r="CS262" s="772"/>
      <c r="CT262" s="772"/>
      <c r="CU262" s="772"/>
      <c r="CV262" s="772"/>
      <c r="CW262" s="772"/>
      <c r="CX262" s="772"/>
      <c r="CY262" s="772"/>
      <c r="CZ262" s="772"/>
      <c r="DA262" s="772"/>
      <c r="DB262" s="772"/>
      <c r="DC262" s="772"/>
      <c r="DD262" s="772"/>
      <c r="DE262" s="772"/>
      <c r="DF262" s="772"/>
      <c r="DG262" s="772"/>
      <c r="DH262" s="772"/>
      <c r="DI262" s="772"/>
      <c r="DJ262" s="772"/>
      <c r="DK262" s="772"/>
      <c r="DL262" s="772"/>
      <c r="DM262" s="772"/>
      <c r="DN262" s="772"/>
      <c r="DO262" s="772"/>
      <c r="DP262" s="772"/>
      <c r="DQ262" s="772"/>
      <c r="DR262" s="772"/>
      <c r="DS262" s="772"/>
      <c r="DT262" s="772"/>
      <c r="DU262" s="772"/>
      <c r="DV262" s="772"/>
      <c r="DW262" s="772"/>
      <c r="DX262" s="772"/>
      <c r="DY262" s="772"/>
      <c r="DZ262" s="772"/>
      <c r="EA262" s="772"/>
      <c r="EB262" s="772"/>
      <c r="EC262" s="772"/>
      <c r="ED262" s="772"/>
      <c r="EE262" s="772"/>
      <c r="EF262" s="772"/>
      <c r="EG262" s="772"/>
      <c r="EH262" s="772"/>
      <c r="EI262" s="772"/>
      <c r="EJ262" s="772"/>
      <c r="EK262" s="772"/>
      <c r="EL262" s="772"/>
      <c r="EM262" s="772"/>
      <c r="EN262" s="772"/>
      <c r="EO262" s="772"/>
      <c r="EP262" s="772"/>
      <c r="EQ262" s="772"/>
      <c r="ER262" s="772"/>
      <c r="ES262" s="772"/>
      <c r="ET262" s="772"/>
      <c r="EU262" s="772"/>
      <c r="EV262" s="772"/>
      <c r="EW262" s="772"/>
      <c r="EX262" s="772"/>
      <c r="EY262" s="772"/>
      <c r="EZ262" s="772"/>
      <c r="FA262" s="772"/>
      <c r="FB262" s="772"/>
      <c r="FC262" s="772"/>
      <c r="FD262" s="772"/>
      <c r="FE262" s="772"/>
      <c r="FF262" s="772"/>
      <c r="FG262" s="772"/>
      <c r="FH262" s="772"/>
      <c r="FI262" s="772"/>
      <c r="FJ262" s="772"/>
      <c r="FK262" s="772"/>
      <c r="FL262" s="772"/>
      <c r="FM262" s="772"/>
      <c r="FN262" s="772"/>
      <c r="FO262" s="772"/>
      <c r="FP262" s="772"/>
      <c r="FQ262" s="772"/>
      <c r="FR262" s="772"/>
      <c r="FS262" s="772"/>
      <c r="FT262" s="772"/>
      <c r="FU262" s="772"/>
      <c r="FV262" s="772"/>
      <c r="FW262" s="772"/>
      <c r="FX262" s="772"/>
      <c r="FY262" s="772"/>
      <c r="FZ262" s="772"/>
      <c r="GA262" s="772"/>
      <c r="GB262" s="772"/>
      <c r="GC262" s="772"/>
      <c r="GD262" s="772"/>
      <c r="GE262" s="772"/>
      <c r="GF262" s="772"/>
      <c r="GG262" s="772"/>
      <c r="GH262" s="772"/>
      <c r="GI262" s="772"/>
      <c r="GJ262" s="772"/>
      <c r="GK262" s="772"/>
      <c r="GL262" s="772"/>
      <c r="GM262" s="772"/>
      <c r="GN262" s="772"/>
      <c r="GO262" s="772"/>
      <c r="GP262" s="772"/>
      <c r="GQ262" s="772"/>
      <c r="GR262" s="772"/>
      <c r="GS262" s="772"/>
      <c r="GT262" s="772"/>
      <c r="GU262" s="772"/>
      <c r="GV262" s="772"/>
      <c r="GW262" s="772"/>
      <c r="GX262" s="772"/>
    </row>
    <row r="263" spans="1:206" ht="15.75">
      <c r="A263" s="782"/>
      <c r="B263" s="785"/>
      <c r="C263" s="785"/>
      <c r="D263" s="785"/>
      <c r="E263" s="776"/>
      <c r="F263" s="772"/>
      <c r="G263" s="772"/>
      <c r="H263" s="772"/>
      <c r="I263" s="772"/>
      <c r="J263" s="772"/>
      <c r="K263" s="772"/>
      <c r="L263" s="772"/>
      <c r="M263" s="772"/>
      <c r="N263" s="772"/>
      <c r="O263" s="772"/>
      <c r="P263" s="772"/>
      <c r="Q263" s="772"/>
      <c r="R263" s="772"/>
      <c r="S263" s="772"/>
      <c r="T263" s="772"/>
      <c r="U263" s="772"/>
      <c r="V263" s="772"/>
      <c r="W263" s="772"/>
      <c r="X263" s="772"/>
      <c r="Y263" s="772"/>
      <c r="Z263" s="772"/>
      <c r="AA263" s="772"/>
      <c r="AB263" s="772"/>
      <c r="AC263" s="772"/>
      <c r="AD263" s="772"/>
      <c r="AE263" s="772"/>
      <c r="AF263" s="772"/>
      <c r="AG263" s="772"/>
      <c r="AH263" s="772"/>
      <c r="AI263" s="772"/>
      <c r="AJ263" s="772"/>
      <c r="AK263" s="772"/>
      <c r="AL263" s="772"/>
      <c r="AM263" s="772"/>
      <c r="AN263" s="772"/>
      <c r="AO263" s="772"/>
      <c r="AP263" s="772"/>
      <c r="AQ263" s="772"/>
      <c r="AR263" s="772"/>
      <c r="AS263" s="772"/>
      <c r="AT263" s="772"/>
      <c r="AU263" s="772"/>
      <c r="AV263" s="772"/>
      <c r="AW263" s="772"/>
      <c r="AX263" s="772"/>
      <c r="AY263" s="772"/>
      <c r="AZ263" s="772"/>
      <c r="BA263" s="772"/>
      <c r="BB263" s="772"/>
      <c r="BC263" s="772"/>
      <c r="BD263" s="772"/>
      <c r="BE263" s="772"/>
      <c r="BF263" s="772"/>
      <c r="BG263" s="772"/>
      <c r="BH263" s="772"/>
      <c r="BI263" s="772"/>
      <c r="BJ263" s="772"/>
      <c r="BK263" s="772"/>
      <c r="BL263" s="772"/>
      <c r="BM263" s="772"/>
      <c r="BN263" s="772"/>
      <c r="BO263" s="772"/>
      <c r="BP263" s="772"/>
      <c r="BQ263" s="772"/>
      <c r="BR263" s="772"/>
      <c r="BS263" s="772"/>
      <c r="BT263" s="772"/>
      <c r="BU263" s="772"/>
      <c r="BV263" s="772"/>
      <c r="BW263" s="772"/>
      <c r="BX263" s="772"/>
      <c r="BY263" s="772"/>
      <c r="BZ263" s="772"/>
      <c r="CA263" s="772"/>
      <c r="CB263" s="772"/>
      <c r="CC263" s="772"/>
      <c r="CD263" s="772"/>
      <c r="CE263" s="772"/>
      <c r="CF263" s="772"/>
      <c r="CG263" s="772"/>
      <c r="CH263" s="772"/>
      <c r="CI263" s="772"/>
      <c r="CJ263" s="772"/>
      <c r="CK263" s="772"/>
      <c r="CL263" s="772"/>
      <c r="CM263" s="772"/>
      <c r="CN263" s="772"/>
      <c r="CO263" s="772"/>
      <c r="CP263" s="772"/>
      <c r="CQ263" s="772"/>
      <c r="CR263" s="772"/>
      <c r="CS263" s="772"/>
      <c r="CT263" s="772"/>
      <c r="CU263" s="772"/>
      <c r="CV263" s="772"/>
      <c r="CW263" s="772"/>
      <c r="CX263" s="772"/>
      <c r="CY263" s="772"/>
      <c r="CZ263" s="772"/>
      <c r="DA263" s="772"/>
      <c r="DB263" s="772"/>
      <c r="DC263" s="772"/>
      <c r="DD263" s="772"/>
      <c r="DE263" s="772"/>
      <c r="DF263" s="772"/>
      <c r="DG263" s="772"/>
      <c r="DH263" s="772"/>
      <c r="DI263" s="772"/>
      <c r="DJ263" s="772"/>
      <c r="DK263" s="772"/>
      <c r="DL263" s="772"/>
      <c r="DM263" s="772"/>
      <c r="DN263" s="772"/>
      <c r="DO263" s="772"/>
      <c r="DP263" s="772"/>
      <c r="DQ263" s="772"/>
      <c r="DR263" s="772"/>
      <c r="DS263" s="772"/>
      <c r="DT263" s="772"/>
      <c r="DU263" s="772"/>
      <c r="DV263" s="772"/>
      <c r="DW263" s="772"/>
      <c r="DX263" s="772"/>
      <c r="DY263" s="772"/>
      <c r="DZ263" s="772"/>
      <c r="EA263" s="772"/>
      <c r="EB263" s="772"/>
      <c r="EC263" s="772"/>
      <c r="ED263" s="772"/>
      <c r="EE263" s="772"/>
      <c r="EF263" s="772"/>
      <c r="EG263" s="772"/>
      <c r="EH263" s="772"/>
      <c r="EI263" s="772"/>
      <c r="EJ263" s="772"/>
      <c r="EK263" s="772"/>
      <c r="EL263" s="772"/>
      <c r="EM263" s="772"/>
      <c r="EN263" s="772"/>
      <c r="EO263" s="772"/>
      <c r="EP263" s="772"/>
      <c r="EQ263" s="772"/>
      <c r="ER263" s="772"/>
      <c r="ES263" s="772"/>
      <c r="ET263" s="772"/>
      <c r="EU263" s="772"/>
      <c r="EV263" s="772"/>
      <c r="EW263" s="772"/>
      <c r="EX263" s="772"/>
      <c r="EY263" s="772"/>
      <c r="EZ263" s="772"/>
      <c r="FA263" s="772"/>
      <c r="FB263" s="772"/>
      <c r="FC263" s="772"/>
      <c r="FD263" s="772"/>
      <c r="FE263" s="772"/>
      <c r="FF263" s="772"/>
      <c r="FG263" s="772"/>
      <c r="FH263" s="772"/>
      <c r="FI263" s="772"/>
      <c r="FJ263" s="772"/>
      <c r="FK263" s="772"/>
      <c r="FL263" s="772"/>
      <c r="FM263" s="772"/>
      <c r="FN263" s="772"/>
      <c r="FO263" s="772"/>
      <c r="FP263" s="772"/>
      <c r="FQ263" s="772"/>
      <c r="FR263" s="772"/>
      <c r="FS263" s="772"/>
      <c r="FT263" s="772"/>
      <c r="FU263" s="772"/>
      <c r="FV263" s="772"/>
      <c r="FW263" s="772"/>
      <c r="FX263" s="772"/>
      <c r="FY263" s="772"/>
      <c r="FZ263" s="772"/>
      <c r="GA263" s="772"/>
      <c r="GB263" s="772"/>
      <c r="GC263" s="772"/>
      <c r="GD263" s="772"/>
      <c r="GE263" s="772"/>
      <c r="GF263" s="772"/>
      <c r="GG263" s="772"/>
      <c r="GH263" s="772"/>
      <c r="GI263" s="772"/>
      <c r="GJ263" s="772"/>
      <c r="GK263" s="772"/>
      <c r="GL263" s="772"/>
      <c r="GM263" s="772"/>
      <c r="GN263" s="772"/>
      <c r="GO263" s="772"/>
      <c r="GP263" s="772"/>
      <c r="GQ263" s="772"/>
      <c r="GR263" s="772"/>
      <c r="GS263" s="772"/>
      <c r="GT263" s="772"/>
      <c r="GU263" s="772"/>
      <c r="GV263" s="772"/>
      <c r="GW263" s="772"/>
      <c r="GX263" s="772"/>
    </row>
    <row r="264" spans="1:206" ht="15.75">
      <c r="A264" s="782"/>
      <c r="B264" s="785"/>
      <c r="C264" s="785"/>
      <c r="D264" s="785"/>
      <c r="E264" s="776"/>
      <c r="F264" s="772"/>
      <c r="G264" s="772"/>
      <c r="H264" s="772"/>
      <c r="I264" s="772"/>
      <c r="J264" s="772"/>
      <c r="K264" s="772"/>
      <c r="L264" s="772"/>
      <c r="M264" s="772"/>
      <c r="N264" s="772"/>
      <c r="O264" s="772"/>
      <c r="P264" s="772"/>
      <c r="Q264" s="772"/>
      <c r="R264" s="772"/>
      <c r="S264" s="772"/>
      <c r="T264" s="772"/>
      <c r="U264" s="772"/>
      <c r="V264" s="772"/>
      <c r="W264" s="772"/>
      <c r="X264" s="772"/>
      <c r="Y264" s="772"/>
      <c r="Z264" s="772"/>
      <c r="AA264" s="772"/>
      <c r="AB264" s="772"/>
      <c r="AC264" s="772"/>
      <c r="AD264" s="772"/>
      <c r="AE264" s="772"/>
      <c r="AF264" s="772"/>
      <c r="AG264" s="772"/>
      <c r="AH264" s="772"/>
      <c r="AI264" s="772"/>
      <c r="AJ264" s="772"/>
      <c r="AK264" s="772"/>
      <c r="AL264" s="772"/>
      <c r="AM264" s="772"/>
      <c r="AN264" s="772"/>
      <c r="AO264" s="772"/>
      <c r="AP264" s="772"/>
      <c r="AQ264" s="772"/>
      <c r="AR264" s="772"/>
      <c r="AS264" s="772"/>
      <c r="AT264" s="772"/>
      <c r="AU264" s="772"/>
      <c r="AV264" s="772"/>
      <c r="AW264" s="772"/>
      <c r="AX264" s="772"/>
      <c r="AY264" s="772"/>
      <c r="AZ264" s="772"/>
      <c r="BA264" s="772"/>
      <c r="BB264" s="772"/>
      <c r="BC264" s="772"/>
      <c r="BD264" s="772"/>
      <c r="BE264" s="772"/>
      <c r="BF264" s="772"/>
      <c r="BG264" s="772"/>
      <c r="BH264" s="772"/>
      <c r="BI264" s="772"/>
      <c r="BJ264" s="772"/>
      <c r="BK264" s="772"/>
      <c r="BL264" s="772"/>
      <c r="BM264" s="772"/>
      <c r="BN264" s="772"/>
      <c r="BO264" s="772"/>
      <c r="BP264" s="772"/>
      <c r="BQ264" s="772"/>
      <c r="BR264" s="772"/>
      <c r="BS264" s="772"/>
      <c r="BT264" s="772"/>
      <c r="BU264" s="772"/>
      <c r="BV264" s="772"/>
      <c r="BW264" s="772"/>
      <c r="BX264" s="772"/>
      <c r="BY264" s="772"/>
      <c r="BZ264" s="772"/>
      <c r="CA264" s="772"/>
      <c r="CB264" s="772"/>
      <c r="CC264" s="772"/>
      <c r="CD264" s="772"/>
      <c r="CE264" s="772"/>
      <c r="CF264" s="772"/>
      <c r="CG264" s="772"/>
      <c r="CH264" s="772"/>
      <c r="CI264" s="772"/>
      <c r="CJ264" s="772"/>
      <c r="CK264" s="772"/>
      <c r="CL264" s="772"/>
      <c r="CM264" s="772"/>
      <c r="CN264" s="772"/>
      <c r="CO264" s="772"/>
      <c r="CP264" s="772"/>
      <c r="CQ264" s="772"/>
      <c r="CR264" s="772"/>
      <c r="CS264" s="772"/>
      <c r="CT264" s="772"/>
      <c r="CU264" s="772"/>
      <c r="CV264" s="772"/>
      <c r="CW264" s="772"/>
      <c r="CX264" s="772"/>
      <c r="CY264" s="772"/>
      <c r="CZ264" s="772"/>
      <c r="DA264" s="772"/>
      <c r="DB264" s="772"/>
      <c r="DC264" s="772"/>
      <c r="DD264" s="772"/>
      <c r="DE264" s="772"/>
      <c r="DF264" s="772"/>
      <c r="DG264" s="772"/>
      <c r="DH264" s="772"/>
      <c r="DI264" s="772"/>
      <c r="DJ264" s="772"/>
      <c r="DK264" s="772"/>
      <c r="DL264" s="772"/>
      <c r="DM264" s="772"/>
      <c r="DN264" s="772"/>
      <c r="DO264" s="772"/>
      <c r="DP264" s="772"/>
      <c r="DQ264" s="772"/>
      <c r="DR264" s="772"/>
      <c r="DS264" s="772"/>
      <c r="DT264" s="772"/>
      <c r="DU264" s="772"/>
      <c r="DV264" s="772"/>
      <c r="DW264" s="772"/>
      <c r="DX264" s="772"/>
      <c r="DY264" s="772"/>
      <c r="DZ264" s="772"/>
      <c r="EA264" s="772"/>
      <c r="EB264" s="772"/>
      <c r="EC264" s="772"/>
      <c r="ED264" s="772"/>
      <c r="EE264" s="772"/>
      <c r="EF264" s="772"/>
      <c r="EG264" s="772"/>
      <c r="EH264" s="772"/>
      <c r="EI264" s="772"/>
      <c r="EJ264" s="772"/>
      <c r="EK264" s="772"/>
      <c r="EL264" s="772"/>
      <c r="EM264" s="772"/>
      <c r="EN264" s="772"/>
      <c r="EO264" s="772"/>
      <c r="EP264" s="772"/>
      <c r="EQ264" s="772"/>
      <c r="ER264" s="772"/>
      <c r="ES264" s="772"/>
      <c r="ET264" s="772"/>
      <c r="EU264" s="772"/>
      <c r="EV264" s="772"/>
      <c r="EW264" s="772"/>
      <c r="EX264" s="772"/>
      <c r="EY264" s="772"/>
      <c r="EZ264" s="772"/>
      <c r="FA264" s="772"/>
      <c r="FB264" s="772"/>
      <c r="FC264" s="772"/>
      <c r="FD264" s="772"/>
      <c r="FE264" s="772"/>
      <c r="FF264" s="772"/>
      <c r="FG264" s="772"/>
      <c r="FH264" s="772"/>
      <c r="FI264" s="772"/>
      <c r="FJ264" s="772"/>
      <c r="FK264" s="772"/>
      <c r="FL264" s="772"/>
      <c r="FM264" s="772"/>
      <c r="FN264" s="772"/>
      <c r="FO264" s="772"/>
      <c r="FP264" s="772"/>
      <c r="FQ264" s="772"/>
      <c r="FR264" s="772"/>
      <c r="FS264" s="772"/>
      <c r="FT264" s="772"/>
      <c r="FU264" s="772"/>
      <c r="FV264" s="772"/>
      <c r="FW264" s="772"/>
      <c r="FX264" s="772"/>
      <c r="FY264" s="772"/>
      <c r="FZ264" s="772"/>
      <c r="GA264" s="772"/>
      <c r="GB264" s="772"/>
      <c r="GC264" s="772"/>
      <c r="GD264" s="772"/>
      <c r="GE264" s="772"/>
      <c r="GF264" s="772"/>
      <c r="GG264" s="772"/>
      <c r="GH264" s="772"/>
      <c r="GI264" s="772"/>
      <c r="GJ264" s="772"/>
      <c r="GK264" s="772"/>
      <c r="GL264" s="772"/>
      <c r="GM264" s="772"/>
      <c r="GN264" s="772"/>
      <c r="GO264" s="772"/>
      <c r="GP264" s="772"/>
      <c r="GQ264" s="772"/>
      <c r="GR264" s="772"/>
      <c r="GS264" s="772"/>
      <c r="GT264" s="772"/>
      <c r="GU264" s="772"/>
      <c r="GV264" s="772"/>
      <c r="GW264" s="772"/>
      <c r="GX264" s="772"/>
    </row>
    <row r="265" spans="1:206" ht="15.75">
      <c r="A265" s="782"/>
      <c r="B265" s="785"/>
      <c r="C265" s="785"/>
      <c r="D265" s="785"/>
      <c r="E265" s="776"/>
      <c r="F265" s="772"/>
      <c r="G265" s="772"/>
      <c r="H265" s="772"/>
      <c r="I265" s="772"/>
      <c r="J265" s="772"/>
      <c r="K265" s="772"/>
      <c r="L265" s="772"/>
      <c r="M265" s="772"/>
      <c r="N265" s="772"/>
      <c r="O265" s="772"/>
      <c r="P265" s="772"/>
      <c r="Q265" s="772"/>
      <c r="R265" s="772"/>
      <c r="S265" s="772"/>
      <c r="T265" s="772"/>
      <c r="U265" s="772"/>
      <c r="V265" s="772"/>
      <c r="W265" s="772"/>
      <c r="X265" s="772"/>
      <c r="Y265" s="772"/>
      <c r="Z265" s="772"/>
      <c r="AA265" s="772"/>
      <c r="AB265" s="772"/>
      <c r="AC265" s="772"/>
      <c r="AD265" s="772"/>
      <c r="AE265" s="772"/>
      <c r="AF265" s="772"/>
      <c r="AG265" s="772"/>
      <c r="AH265" s="772"/>
      <c r="AI265" s="772"/>
      <c r="AJ265" s="772"/>
      <c r="AK265" s="772"/>
      <c r="AL265" s="772"/>
      <c r="AM265" s="772"/>
      <c r="AN265" s="772"/>
      <c r="AO265" s="772"/>
      <c r="AP265" s="772"/>
      <c r="AQ265" s="772"/>
      <c r="AR265" s="772"/>
      <c r="AS265" s="772"/>
      <c r="AT265" s="772"/>
      <c r="AU265" s="772"/>
      <c r="AV265" s="772"/>
      <c r="AW265" s="772"/>
      <c r="AX265" s="772"/>
      <c r="AY265" s="772"/>
      <c r="AZ265" s="772"/>
      <c r="BA265" s="772"/>
      <c r="BB265" s="772"/>
      <c r="BC265" s="772"/>
      <c r="BD265" s="772"/>
      <c r="BE265" s="772"/>
      <c r="BF265" s="772"/>
      <c r="BG265" s="772"/>
      <c r="BH265" s="772"/>
      <c r="BI265" s="772"/>
      <c r="BJ265" s="772"/>
      <c r="BK265" s="772"/>
      <c r="BL265" s="772"/>
      <c r="BM265" s="772"/>
      <c r="BN265" s="772"/>
      <c r="BO265" s="772"/>
      <c r="BP265" s="772"/>
      <c r="BQ265" s="772"/>
      <c r="BR265" s="772"/>
      <c r="BS265" s="772"/>
      <c r="BT265" s="772"/>
      <c r="BU265" s="772"/>
      <c r="BV265" s="772"/>
      <c r="BW265" s="772"/>
      <c r="BX265" s="772"/>
      <c r="BY265" s="772"/>
      <c r="BZ265" s="772"/>
      <c r="CA265" s="772"/>
      <c r="CB265" s="772"/>
      <c r="CC265" s="772"/>
      <c r="CD265" s="772"/>
      <c r="CE265" s="772"/>
      <c r="CF265" s="772"/>
      <c r="CG265" s="772"/>
      <c r="CH265" s="772"/>
      <c r="CI265" s="772"/>
      <c r="CJ265" s="772"/>
      <c r="CK265" s="772"/>
      <c r="CL265" s="772"/>
      <c r="CM265" s="772"/>
      <c r="CN265" s="772"/>
      <c r="CO265" s="772"/>
      <c r="CP265" s="772"/>
      <c r="CQ265" s="772"/>
      <c r="CR265" s="772"/>
      <c r="CS265" s="772"/>
      <c r="CT265" s="772"/>
      <c r="CU265" s="772"/>
      <c r="CV265" s="772"/>
      <c r="CW265" s="772"/>
      <c r="CX265" s="772"/>
      <c r="CY265" s="772"/>
      <c r="CZ265" s="772"/>
      <c r="DA265" s="772"/>
      <c r="DB265" s="772"/>
      <c r="DC265" s="772"/>
      <c r="DD265" s="772"/>
      <c r="DE265" s="772"/>
      <c r="DF265" s="772"/>
      <c r="DG265" s="772"/>
      <c r="DH265" s="772"/>
      <c r="DI265" s="772"/>
      <c r="DJ265" s="772"/>
      <c r="DK265" s="772"/>
      <c r="DL265" s="772"/>
      <c r="DM265" s="772"/>
      <c r="DN265" s="772"/>
      <c r="DO265" s="772"/>
      <c r="DP265" s="772"/>
      <c r="DQ265" s="772"/>
      <c r="DR265" s="772"/>
      <c r="DS265" s="772"/>
      <c r="DT265" s="772"/>
      <c r="DU265" s="772"/>
      <c r="DV265" s="772"/>
      <c r="DW265" s="772"/>
      <c r="DX265" s="772"/>
      <c r="DY265" s="772"/>
      <c r="DZ265" s="772"/>
      <c r="EA265" s="772"/>
      <c r="EB265" s="772"/>
      <c r="EC265" s="772"/>
      <c r="ED265" s="772"/>
      <c r="EE265" s="772"/>
      <c r="EF265" s="772"/>
      <c r="EG265" s="772"/>
      <c r="EH265" s="772"/>
      <c r="EI265" s="772"/>
      <c r="EJ265" s="772"/>
      <c r="EK265" s="772"/>
      <c r="EL265" s="772"/>
      <c r="EM265" s="772"/>
      <c r="EN265" s="772"/>
      <c r="EO265" s="772"/>
      <c r="EP265" s="772"/>
      <c r="EQ265" s="772"/>
      <c r="ER265" s="772"/>
      <c r="ES265" s="772"/>
      <c r="ET265" s="772"/>
      <c r="EU265" s="772"/>
      <c r="EV265" s="772"/>
      <c r="EW265" s="772"/>
      <c r="EX265" s="772"/>
      <c r="EY265" s="772"/>
      <c r="EZ265" s="772"/>
      <c r="FA265" s="772"/>
      <c r="FB265" s="772"/>
      <c r="FC265" s="772"/>
      <c r="FD265" s="772"/>
      <c r="FE265" s="772"/>
      <c r="FF265" s="772"/>
      <c r="FG265" s="772"/>
      <c r="FH265" s="772"/>
      <c r="FI265" s="772"/>
      <c r="FJ265" s="772"/>
      <c r="FK265" s="772"/>
      <c r="FL265" s="772"/>
      <c r="FM265" s="772"/>
      <c r="FN265" s="772"/>
      <c r="FO265" s="772"/>
      <c r="FP265" s="772"/>
      <c r="FQ265" s="772"/>
      <c r="FR265" s="772"/>
      <c r="FS265" s="772"/>
      <c r="FT265" s="772"/>
      <c r="FU265" s="772"/>
      <c r="FV265" s="772"/>
      <c r="FW265" s="772"/>
      <c r="FX265" s="772"/>
      <c r="FY265" s="772"/>
      <c r="FZ265" s="772"/>
      <c r="GA265" s="772"/>
      <c r="GB265" s="772"/>
      <c r="GC265" s="772"/>
      <c r="GD265" s="772"/>
      <c r="GE265" s="772"/>
      <c r="GF265" s="772"/>
      <c r="GG265" s="772"/>
      <c r="GH265" s="772"/>
      <c r="GI265" s="772"/>
      <c r="GJ265" s="772"/>
      <c r="GK265" s="772"/>
      <c r="GL265" s="772"/>
      <c r="GM265" s="772"/>
      <c r="GN265" s="772"/>
      <c r="GO265" s="772"/>
      <c r="GP265" s="772"/>
      <c r="GQ265" s="772"/>
      <c r="GR265" s="772"/>
      <c r="GS265" s="772"/>
      <c r="GT265" s="772"/>
      <c r="GU265" s="772"/>
      <c r="GV265" s="772"/>
      <c r="GW265" s="772"/>
      <c r="GX265" s="772"/>
    </row>
    <row r="266" spans="1:206" ht="15.75">
      <c r="A266" s="782"/>
      <c r="B266" s="785"/>
      <c r="C266" s="785"/>
      <c r="D266" s="785"/>
      <c r="E266" s="776"/>
      <c r="F266" s="772"/>
      <c r="G266" s="772"/>
      <c r="H266" s="772"/>
      <c r="I266" s="772"/>
      <c r="J266" s="772"/>
      <c r="K266" s="772"/>
      <c r="L266" s="772"/>
      <c r="M266" s="772"/>
      <c r="N266" s="772"/>
      <c r="O266" s="772"/>
      <c r="P266" s="772"/>
      <c r="Q266" s="772"/>
      <c r="R266" s="772"/>
      <c r="S266" s="772"/>
      <c r="T266" s="772"/>
      <c r="U266" s="772"/>
      <c r="V266" s="772"/>
      <c r="W266" s="772"/>
      <c r="X266" s="772"/>
      <c r="Y266" s="772"/>
      <c r="Z266" s="772"/>
      <c r="AA266" s="772"/>
      <c r="AB266" s="772"/>
      <c r="AC266" s="772"/>
      <c r="AD266" s="772"/>
      <c r="AE266" s="772"/>
      <c r="AF266" s="772"/>
      <c r="AG266" s="772"/>
      <c r="AH266" s="772"/>
      <c r="AI266" s="772"/>
      <c r="AJ266" s="772"/>
      <c r="AK266" s="772"/>
      <c r="AL266" s="772"/>
      <c r="AM266" s="772"/>
      <c r="AN266" s="772"/>
      <c r="AO266" s="772"/>
      <c r="AP266" s="772"/>
      <c r="AQ266" s="772"/>
      <c r="AR266" s="772"/>
      <c r="AS266" s="772"/>
      <c r="AT266" s="772"/>
      <c r="AU266" s="772"/>
      <c r="AV266" s="772"/>
      <c r="AW266" s="772"/>
      <c r="AX266" s="772"/>
      <c r="AY266" s="772"/>
      <c r="AZ266" s="772"/>
      <c r="BA266" s="772"/>
      <c r="BB266" s="772"/>
      <c r="BC266" s="772"/>
      <c r="BD266" s="772"/>
      <c r="BE266" s="772"/>
      <c r="BF266" s="772"/>
      <c r="BG266" s="772"/>
      <c r="BH266" s="772"/>
      <c r="BI266" s="772"/>
      <c r="BJ266" s="772"/>
      <c r="BK266" s="772"/>
      <c r="BL266" s="772"/>
      <c r="BM266" s="772"/>
      <c r="BN266" s="772"/>
      <c r="BO266" s="772"/>
      <c r="BP266" s="772"/>
      <c r="BQ266" s="772"/>
      <c r="BR266" s="772"/>
      <c r="BS266" s="772"/>
      <c r="BT266" s="772"/>
      <c r="BU266" s="772"/>
      <c r="BV266" s="772"/>
      <c r="BW266" s="772"/>
      <c r="BX266" s="772"/>
      <c r="BY266" s="772"/>
      <c r="BZ266" s="772"/>
      <c r="CA266" s="772"/>
      <c r="CB266" s="772"/>
      <c r="CC266" s="772"/>
      <c r="CD266" s="772"/>
      <c r="CE266" s="772"/>
      <c r="CF266" s="772"/>
      <c r="CG266" s="772"/>
      <c r="CH266" s="772"/>
      <c r="CI266" s="772"/>
      <c r="CJ266" s="772"/>
      <c r="CK266" s="772"/>
      <c r="CL266" s="772"/>
      <c r="CM266" s="772"/>
      <c r="CN266" s="772"/>
      <c r="CO266" s="772"/>
      <c r="CP266" s="772"/>
      <c r="CQ266" s="772"/>
      <c r="CR266" s="772"/>
      <c r="CS266" s="772"/>
      <c r="CT266" s="772"/>
      <c r="CU266" s="772"/>
      <c r="CV266" s="772"/>
      <c r="CW266" s="772"/>
      <c r="CX266" s="772"/>
      <c r="CY266" s="772"/>
      <c r="CZ266" s="772"/>
      <c r="DA266" s="772"/>
      <c r="DB266" s="772"/>
      <c r="DC266" s="772"/>
      <c r="DD266" s="772"/>
      <c r="DE266" s="772"/>
      <c r="DF266" s="772"/>
      <c r="DG266" s="772"/>
      <c r="DH266" s="772"/>
      <c r="DI266" s="772"/>
      <c r="DJ266" s="772"/>
      <c r="DK266" s="772"/>
      <c r="DL266" s="772"/>
      <c r="DM266" s="772"/>
      <c r="DN266" s="772"/>
      <c r="DO266" s="772"/>
      <c r="DP266" s="772"/>
      <c r="DQ266" s="772"/>
      <c r="DR266" s="772"/>
      <c r="DS266" s="772"/>
      <c r="DT266" s="772"/>
      <c r="DU266" s="772"/>
      <c r="DV266" s="772"/>
      <c r="DW266" s="772"/>
      <c r="DX266" s="772"/>
      <c r="DY266" s="772"/>
      <c r="DZ266" s="772"/>
      <c r="EA266" s="772"/>
      <c r="EB266" s="772"/>
      <c r="EC266" s="772"/>
      <c r="ED266" s="772"/>
      <c r="EE266" s="772"/>
      <c r="EF266" s="772"/>
      <c r="EG266" s="772"/>
      <c r="EH266" s="772"/>
      <c r="EI266" s="772"/>
      <c r="EJ266" s="772"/>
      <c r="EK266" s="772"/>
      <c r="EL266" s="772"/>
      <c r="EM266" s="772"/>
      <c r="EN266" s="772"/>
      <c r="EO266" s="772"/>
      <c r="EP266" s="772"/>
      <c r="EQ266" s="772"/>
      <c r="ER266" s="772"/>
      <c r="ES266" s="772"/>
      <c r="ET266" s="772"/>
      <c r="EU266" s="772"/>
      <c r="EV266" s="772"/>
      <c r="EW266" s="772"/>
      <c r="EX266" s="772"/>
      <c r="EY266" s="772"/>
      <c r="EZ266" s="772"/>
      <c r="FA266" s="772"/>
      <c r="FB266" s="772"/>
      <c r="FC266" s="772"/>
      <c r="FD266" s="772"/>
      <c r="FE266" s="772"/>
      <c r="FF266" s="772"/>
      <c r="FG266" s="772"/>
      <c r="FH266" s="772"/>
      <c r="FI266" s="772"/>
      <c r="FJ266" s="772"/>
      <c r="FK266" s="772"/>
      <c r="FL266" s="772"/>
      <c r="FM266" s="772"/>
      <c r="FN266" s="772"/>
      <c r="FO266" s="772"/>
      <c r="FP266" s="772"/>
      <c r="FQ266" s="772"/>
      <c r="FR266" s="772"/>
      <c r="FS266" s="772"/>
      <c r="FT266" s="772"/>
      <c r="FU266" s="772"/>
      <c r="FV266" s="772"/>
      <c r="FW266" s="772"/>
      <c r="FX266" s="772"/>
      <c r="FY266" s="772"/>
      <c r="FZ266" s="772"/>
      <c r="GA266" s="772"/>
      <c r="GB266" s="772"/>
      <c r="GC266" s="772"/>
      <c r="GD266" s="772"/>
      <c r="GE266" s="772"/>
      <c r="GF266" s="772"/>
      <c r="GG266" s="772"/>
      <c r="GH266" s="772"/>
      <c r="GI266" s="772"/>
      <c r="GJ266" s="772"/>
      <c r="GK266" s="772"/>
      <c r="GL266" s="772"/>
      <c r="GM266" s="772"/>
      <c r="GN266" s="772"/>
      <c r="GO266" s="772"/>
      <c r="GP266" s="772"/>
      <c r="GQ266" s="772"/>
      <c r="GR266" s="772"/>
      <c r="GS266" s="772"/>
      <c r="GT266" s="772"/>
      <c r="GU266" s="772"/>
      <c r="GV266" s="772"/>
      <c r="GW266" s="772"/>
      <c r="GX266" s="772"/>
    </row>
    <row r="267" spans="1:206" ht="15.75">
      <c r="A267" s="782"/>
      <c r="B267" s="785"/>
      <c r="C267" s="785"/>
      <c r="D267" s="785"/>
      <c r="E267" s="776"/>
      <c r="F267" s="772"/>
      <c r="G267" s="772"/>
      <c r="H267" s="772"/>
      <c r="I267" s="772"/>
      <c r="J267" s="772"/>
      <c r="K267" s="772"/>
      <c r="L267" s="772"/>
      <c r="M267" s="772"/>
      <c r="N267" s="772"/>
      <c r="O267" s="772"/>
      <c r="P267" s="772"/>
      <c r="Q267" s="772"/>
      <c r="R267" s="772"/>
      <c r="S267" s="772"/>
      <c r="T267" s="772"/>
      <c r="U267" s="772"/>
      <c r="V267" s="772"/>
      <c r="W267" s="772"/>
      <c r="X267" s="772"/>
      <c r="Y267" s="772"/>
      <c r="Z267" s="772"/>
      <c r="AA267" s="772"/>
      <c r="AB267" s="772"/>
      <c r="AC267" s="772"/>
      <c r="AD267" s="772"/>
      <c r="AE267" s="772"/>
      <c r="AF267" s="772"/>
      <c r="AG267" s="772"/>
      <c r="AH267" s="772"/>
      <c r="AI267" s="772"/>
      <c r="AJ267" s="772"/>
      <c r="AK267" s="772"/>
      <c r="AL267" s="772"/>
      <c r="AM267" s="772"/>
      <c r="AN267" s="772"/>
      <c r="AO267" s="772"/>
      <c r="AP267" s="772"/>
      <c r="AQ267" s="772"/>
      <c r="AR267" s="772"/>
      <c r="AS267" s="772"/>
      <c r="AT267" s="772"/>
      <c r="AU267" s="772"/>
      <c r="AV267" s="772"/>
      <c r="AW267" s="772"/>
      <c r="AX267" s="772"/>
      <c r="AY267" s="772"/>
      <c r="AZ267" s="772"/>
      <c r="BA267" s="772"/>
      <c r="BB267" s="772"/>
      <c r="BC267" s="772"/>
      <c r="BD267" s="772"/>
      <c r="BE267" s="772"/>
      <c r="BF267" s="772"/>
      <c r="BG267" s="772"/>
      <c r="BH267" s="772"/>
      <c r="BI267" s="772"/>
      <c r="BJ267" s="772"/>
      <c r="BK267" s="772"/>
      <c r="BL267" s="772"/>
      <c r="BM267" s="772"/>
      <c r="BN267" s="772"/>
      <c r="BO267" s="772"/>
      <c r="BP267" s="772"/>
      <c r="BQ267" s="772"/>
      <c r="BR267" s="772"/>
      <c r="BS267" s="772"/>
      <c r="BT267" s="772"/>
      <c r="BU267" s="772"/>
      <c r="BV267" s="772"/>
      <c r="BW267" s="772"/>
      <c r="BX267" s="772"/>
      <c r="BY267" s="772"/>
      <c r="BZ267" s="772"/>
      <c r="CA267" s="772"/>
      <c r="CB267" s="772"/>
      <c r="CC267" s="772"/>
      <c r="CD267" s="772"/>
      <c r="CE267" s="772"/>
      <c r="CF267" s="772"/>
      <c r="CG267" s="772"/>
      <c r="CH267" s="772"/>
      <c r="CI267" s="772"/>
      <c r="CJ267" s="772"/>
      <c r="CK267" s="772"/>
      <c r="CL267" s="772"/>
      <c r="CM267" s="772"/>
      <c r="CN267" s="772"/>
      <c r="CO267" s="772"/>
      <c r="CP267" s="772"/>
      <c r="CQ267" s="772"/>
      <c r="CR267" s="772"/>
      <c r="CS267" s="772"/>
      <c r="CT267" s="772"/>
      <c r="CU267" s="772"/>
      <c r="CV267" s="772"/>
      <c r="CW267" s="772"/>
      <c r="CX267" s="772"/>
      <c r="CY267" s="772"/>
      <c r="CZ267" s="772"/>
      <c r="DA267" s="772"/>
      <c r="DB267" s="772"/>
      <c r="DC267" s="772"/>
      <c r="DD267" s="772"/>
      <c r="DE267" s="772"/>
      <c r="DF267" s="772"/>
      <c r="DG267" s="772"/>
      <c r="DH267" s="772"/>
      <c r="DI267" s="772"/>
      <c r="DJ267" s="772"/>
      <c r="DK267" s="772"/>
      <c r="DL267" s="772"/>
      <c r="DM267" s="772"/>
      <c r="DN267" s="772"/>
      <c r="DO267" s="772"/>
      <c r="DP267" s="772"/>
      <c r="DQ267" s="772"/>
      <c r="DR267" s="772"/>
      <c r="DS267" s="772"/>
      <c r="DT267" s="772"/>
      <c r="DU267" s="772"/>
      <c r="DV267" s="772"/>
      <c r="DW267" s="772"/>
      <c r="DX267" s="772"/>
      <c r="DY267" s="772"/>
      <c r="DZ267" s="772"/>
      <c r="EA267" s="772"/>
      <c r="EB267" s="772"/>
      <c r="EC267" s="772"/>
      <c r="ED267" s="772"/>
      <c r="EE267" s="772"/>
      <c r="EF267" s="772"/>
      <c r="EG267" s="772"/>
      <c r="EH267" s="772"/>
      <c r="EI267" s="772"/>
      <c r="EJ267" s="772"/>
      <c r="EK267" s="772"/>
      <c r="EL267" s="772"/>
      <c r="EM267" s="772"/>
      <c r="EN267" s="772"/>
      <c r="EO267" s="772"/>
      <c r="EP267" s="772"/>
      <c r="EQ267" s="772"/>
      <c r="ER267" s="772"/>
      <c r="ES267" s="772"/>
      <c r="ET267" s="772"/>
      <c r="EU267" s="772"/>
      <c r="EV267" s="772"/>
      <c r="EW267" s="772"/>
      <c r="EX267" s="772"/>
      <c r="EY267" s="772"/>
      <c r="EZ267" s="772"/>
      <c r="FA267" s="772"/>
      <c r="FB267" s="772"/>
      <c r="FC267" s="772"/>
      <c r="FD267" s="772"/>
      <c r="FE267" s="772"/>
      <c r="FF267" s="772"/>
      <c r="FG267" s="772"/>
      <c r="FH267" s="772"/>
      <c r="FI267" s="772"/>
      <c r="FJ267" s="772"/>
      <c r="FK267" s="772"/>
      <c r="FL267" s="772"/>
      <c r="FM267" s="772"/>
      <c r="FN267" s="772"/>
      <c r="FO267" s="772"/>
      <c r="FP267" s="772"/>
      <c r="FQ267" s="772"/>
      <c r="FR267" s="772"/>
      <c r="FS267" s="772"/>
      <c r="FT267" s="772"/>
      <c r="FU267" s="772"/>
      <c r="FV267" s="772"/>
      <c r="FW267" s="772"/>
      <c r="FX267" s="772"/>
      <c r="FY267" s="772"/>
      <c r="FZ267" s="772"/>
      <c r="GA267" s="772"/>
      <c r="GB267" s="772"/>
      <c r="GC267" s="772"/>
      <c r="GD267" s="772"/>
      <c r="GE267" s="772"/>
      <c r="GF267" s="772"/>
      <c r="GG267" s="772"/>
      <c r="GH267" s="772"/>
      <c r="GI267" s="772"/>
      <c r="GJ267" s="772"/>
      <c r="GK267" s="772"/>
      <c r="GL267" s="772"/>
      <c r="GM267" s="772"/>
      <c r="GN267" s="772"/>
      <c r="GO267" s="772"/>
      <c r="GP267" s="772"/>
      <c r="GQ267" s="772"/>
      <c r="GR267" s="772"/>
      <c r="GS267" s="772"/>
      <c r="GT267" s="772"/>
      <c r="GU267" s="772"/>
      <c r="GV267" s="772"/>
      <c r="GW267" s="772"/>
      <c r="GX267" s="772"/>
    </row>
    <row r="268" spans="1:206" ht="15.75">
      <c r="A268" s="782"/>
      <c r="B268" s="785"/>
      <c r="C268" s="785"/>
      <c r="D268" s="785"/>
      <c r="E268" s="776"/>
      <c r="F268" s="772"/>
      <c r="G268" s="772"/>
      <c r="H268" s="772"/>
      <c r="I268" s="772"/>
      <c r="J268" s="772"/>
      <c r="K268" s="772"/>
      <c r="L268" s="772"/>
      <c r="M268" s="772"/>
      <c r="N268" s="772"/>
      <c r="O268" s="772"/>
      <c r="P268" s="772"/>
      <c r="Q268" s="772"/>
      <c r="R268" s="772"/>
      <c r="S268" s="772"/>
      <c r="T268" s="772"/>
      <c r="U268" s="772"/>
      <c r="V268" s="772"/>
      <c r="W268" s="772"/>
      <c r="X268" s="772"/>
      <c r="Y268" s="772"/>
      <c r="Z268" s="772"/>
      <c r="AA268" s="772"/>
      <c r="AB268" s="772"/>
      <c r="AC268" s="772"/>
      <c r="AD268" s="772"/>
      <c r="AE268" s="772"/>
      <c r="AF268" s="772"/>
      <c r="AG268" s="772"/>
      <c r="AH268" s="772"/>
      <c r="AI268" s="772"/>
      <c r="AJ268" s="772"/>
      <c r="AK268" s="772"/>
      <c r="AL268" s="772"/>
      <c r="AM268" s="772"/>
      <c r="AN268" s="772"/>
      <c r="AO268" s="772"/>
      <c r="AP268" s="772"/>
      <c r="AQ268" s="772"/>
      <c r="AR268" s="772"/>
      <c r="AS268" s="772"/>
      <c r="AT268" s="772"/>
      <c r="AU268" s="772"/>
      <c r="AV268" s="772"/>
      <c r="AW268" s="772"/>
      <c r="AX268" s="772"/>
      <c r="AY268" s="772"/>
      <c r="AZ268" s="772"/>
      <c r="BA268" s="772"/>
      <c r="BB268" s="772"/>
      <c r="BC268" s="772"/>
      <c r="BD268" s="772"/>
      <c r="BE268" s="772"/>
      <c r="BF268" s="772"/>
      <c r="BG268" s="772"/>
      <c r="BH268" s="772"/>
      <c r="BI268" s="772"/>
      <c r="BJ268" s="772"/>
      <c r="BK268" s="772"/>
      <c r="BL268" s="772"/>
      <c r="BM268" s="772"/>
      <c r="BN268" s="772"/>
      <c r="BO268" s="772"/>
      <c r="BP268" s="772"/>
      <c r="BQ268" s="772"/>
      <c r="BR268" s="772"/>
      <c r="BS268" s="772"/>
      <c r="BT268" s="772"/>
      <c r="BU268" s="772"/>
      <c r="BV268" s="772"/>
      <c r="BW268" s="772"/>
      <c r="BX268" s="772"/>
      <c r="BY268" s="772"/>
      <c r="BZ268" s="772"/>
      <c r="CA268" s="772"/>
      <c r="CB268" s="772"/>
      <c r="CC268" s="772"/>
      <c r="CD268" s="772"/>
      <c r="CE268" s="772"/>
      <c r="CF268" s="772"/>
      <c r="CG268" s="772"/>
      <c r="CH268" s="772"/>
      <c r="CI268" s="772"/>
      <c r="CJ268" s="772"/>
      <c r="CK268" s="772"/>
      <c r="CL268" s="772"/>
      <c r="CM268" s="772"/>
      <c r="CN268" s="772"/>
      <c r="CO268" s="772"/>
      <c r="CP268" s="772"/>
      <c r="CQ268" s="772"/>
      <c r="CR268" s="772"/>
      <c r="CS268" s="772"/>
      <c r="CT268" s="772"/>
      <c r="CU268" s="772"/>
      <c r="CV268" s="772"/>
      <c r="CW268" s="772"/>
      <c r="CX268" s="772"/>
      <c r="CY268" s="772"/>
      <c r="CZ268" s="772"/>
      <c r="DA268" s="772"/>
      <c r="DB268" s="772"/>
      <c r="DC268" s="772"/>
      <c r="DD268" s="772"/>
      <c r="DE268" s="772"/>
      <c r="DF268" s="772"/>
      <c r="DG268" s="772"/>
      <c r="DH268" s="772"/>
      <c r="DI268" s="772"/>
      <c r="DJ268" s="772"/>
      <c r="DK268" s="772"/>
      <c r="DL268" s="772"/>
      <c r="DM268" s="772"/>
      <c r="DN268" s="772"/>
      <c r="DO268" s="772"/>
      <c r="DP268" s="772"/>
      <c r="DQ268" s="772"/>
      <c r="DR268" s="772"/>
      <c r="DS268" s="772"/>
      <c r="DT268" s="772"/>
      <c r="DU268" s="772"/>
      <c r="DV268" s="772"/>
      <c r="DW268" s="772"/>
      <c r="DX268" s="772"/>
      <c r="DY268" s="772"/>
      <c r="DZ268" s="772"/>
      <c r="EA268" s="772"/>
      <c r="EB268" s="772"/>
      <c r="EC268" s="772"/>
      <c r="ED268" s="772"/>
      <c r="EE268" s="772"/>
      <c r="EF268" s="772"/>
      <c r="EG268" s="772"/>
      <c r="EH268" s="772"/>
      <c r="EI268" s="772"/>
      <c r="EJ268" s="772"/>
      <c r="EK268" s="772"/>
      <c r="EL268" s="772"/>
      <c r="EM268" s="772"/>
      <c r="EN268" s="772"/>
      <c r="EO268" s="772"/>
      <c r="EP268" s="772"/>
      <c r="EQ268" s="772"/>
      <c r="ER268" s="772"/>
      <c r="ES268" s="772"/>
      <c r="ET268" s="772"/>
      <c r="EU268" s="772"/>
      <c r="EV268" s="772"/>
      <c r="EW268" s="772"/>
      <c r="EX268" s="772"/>
      <c r="EY268" s="772"/>
      <c r="EZ268" s="772"/>
      <c r="FA268" s="772"/>
      <c r="FB268" s="772"/>
      <c r="FC268" s="772"/>
      <c r="FD268" s="772"/>
      <c r="FE268" s="772"/>
      <c r="FF268" s="772"/>
      <c r="FG268" s="772"/>
      <c r="FH268" s="772"/>
      <c r="FI268" s="772"/>
      <c r="FJ268" s="772"/>
      <c r="FK268" s="772"/>
      <c r="FL268" s="772"/>
      <c r="FM268" s="772"/>
      <c r="FN268" s="772"/>
      <c r="FO268" s="772"/>
      <c r="FP268" s="772"/>
      <c r="FQ268" s="772"/>
      <c r="FR268" s="772"/>
      <c r="FS268" s="772"/>
      <c r="FT268" s="772"/>
      <c r="FU268" s="772"/>
      <c r="FV268" s="772"/>
      <c r="FW268" s="772"/>
      <c r="FX268" s="772"/>
      <c r="FY268" s="772"/>
      <c r="FZ268" s="772"/>
      <c r="GA268" s="772"/>
      <c r="GB268" s="772"/>
      <c r="GC268" s="772"/>
      <c r="GD268" s="772"/>
      <c r="GE268" s="772"/>
      <c r="GF268" s="772"/>
      <c r="GG268" s="772"/>
      <c r="GH268" s="772"/>
      <c r="GI268" s="772"/>
      <c r="GJ268" s="772"/>
      <c r="GK268" s="772"/>
      <c r="GL268" s="772"/>
      <c r="GM268" s="772"/>
      <c r="GN268" s="772"/>
      <c r="GO268" s="772"/>
      <c r="GP268" s="772"/>
      <c r="GQ268" s="772"/>
      <c r="GR268" s="772"/>
      <c r="GS268" s="772"/>
      <c r="GT268" s="772"/>
      <c r="GU268" s="772"/>
      <c r="GV268" s="772"/>
      <c r="GW268" s="772"/>
      <c r="GX268" s="772"/>
    </row>
    <row r="269" spans="1:206" ht="15.75">
      <c r="A269" s="782"/>
      <c r="B269" s="785"/>
      <c r="C269" s="785"/>
      <c r="D269" s="785"/>
      <c r="E269" s="776"/>
      <c r="F269" s="772"/>
      <c r="G269" s="772"/>
      <c r="H269" s="772"/>
      <c r="I269" s="772"/>
      <c r="J269" s="772"/>
      <c r="K269" s="772"/>
      <c r="L269" s="772"/>
      <c r="M269" s="772"/>
      <c r="N269" s="772"/>
      <c r="O269" s="772"/>
      <c r="P269" s="772"/>
      <c r="Q269" s="772"/>
      <c r="R269" s="772"/>
      <c r="S269" s="772"/>
      <c r="T269" s="772"/>
      <c r="U269" s="772"/>
      <c r="V269" s="772"/>
      <c r="W269" s="772"/>
      <c r="X269" s="772"/>
      <c r="Y269" s="772"/>
      <c r="Z269" s="772"/>
      <c r="AA269" s="772"/>
      <c r="AB269" s="772"/>
      <c r="AC269" s="772"/>
      <c r="AD269" s="772"/>
      <c r="AE269" s="772"/>
      <c r="AF269" s="772"/>
      <c r="AG269" s="772"/>
      <c r="AH269" s="772"/>
      <c r="AI269" s="772"/>
      <c r="AJ269" s="772"/>
      <c r="AK269" s="772"/>
      <c r="AL269" s="772"/>
      <c r="AM269" s="772"/>
      <c r="AN269" s="772"/>
      <c r="AO269" s="772"/>
      <c r="AP269" s="772"/>
      <c r="AQ269" s="772"/>
      <c r="AR269" s="772"/>
      <c r="AS269" s="772"/>
      <c r="AT269" s="772"/>
      <c r="AU269" s="772"/>
      <c r="AV269" s="772"/>
      <c r="AW269" s="772"/>
      <c r="AX269" s="772"/>
      <c r="AY269" s="772"/>
      <c r="AZ269" s="772"/>
      <c r="BA269" s="772"/>
      <c r="BB269" s="772"/>
      <c r="BC269" s="772"/>
      <c r="BD269" s="772"/>
      <c r="BE269" s="772"/>
      <c r="BF269" s="772"/>
      <c r="BG269" s="772"/>
      <c r="BH269" s="772"/>
      <c r="BI269" s="772"/>
      <c r="BJ269" s="772"/>
      <c r="BK269" s="772"/>
      <c r="BL269" s="772"/>
      <c r="BM269" s="772"/>
      <c r="BN269" s="772"/>
      <c r="BO269" s="772"/>
      <c r="BP269" s="772"/>
      <c r="BQ269" s="772"/>
      <c r="BR269" s="772"/>
      <c r="BS269" s="772"/>
      <c r="BT269" s="772"/>
      <c r="BU269" s="772"/>
      <c r="BV269" s="772"/>
      <c r="BW269" s="772"/>
      <c r="BX269" s="772"/>
      <c r="BY269" s="772"/>
      <c r="BZ269" s="772"/>
      <c r="CA269" s="772"/>
      <c r="CB269" s="772"/>
      <c r="CC269" s="772"/>
      <c r="CD269" s="772"/>
      <c r="CE269" s="772"/>
      <c r="CF269" s="772"/>
      <c r="CG269" s="772"/>
      <c r="CH269" s="772"/>
      <c r="CI269" s="772"/>
      <c r="CJ269" s="772"/>
      <c r="CK269" s="772"/>
      <c r="CL269" s="772"/>
      <c r="CM269" s="772"/>
      <c r="CN269" s="772"/>
      <c r="CO269" s="772"/>
      <c r="CP269" s="772"/>
      <c r="CQ269" s="772"/>
      <c r="CR269" s="772"/>
      <c r="CS269" s="772"/>
      <c r="CT269" s="772"/>
      <c r="CU269" s="772"/>
      <c r="CV269" s="772"/>
      <c r="CW269" s="772"/>
      <c r="CX269" s="772"/>
      <c r="CY269" s="772"/>
      <c r="CZ269" s="772"/>
      <c r="DA269" s="772"/>
      <c r="DB269" s="772"/>
      <c r="DC269" s="772"/>
      <c r="DD269" s="772"/>
      <c r="DE269" s="772"/>
      <c r="DF269" s="772"/>
      <c r="DG269" s="772"/>
      <c r="DH269" s="772"/>
      <c r="DI269" s="772"/>
      <c r="DJ269" s="772"/>
      <c r="DK269" s="772"/>
      <c r="DL269" s="772"/>
      <c r="DM269" s="772"/>
      <c r="DN269" s="772"/>
      <c r="DO269" s="772"/>
      <c r="DP269" s="772"/>
      <c r="DQ269" s="772"/>
      <c r="DR269" s="772"/>
      <c r="DS269" s="772"/>
      <c r="DT269" s="772"/>
      <c r="DU269" s="772"/>
      <c r="DV269" s="772"/>
      <c r="DW269" s="772"/>
      <c r="DX269" s="772"/>
      <c r="DY269" s="772"/>
      <c r="DZ269" s="772"/>
      <c r="EA269" s="772"/>
      <c r="EB269" s="772"/>
      <c r="EC269" s="772"/>
      <c r="ED269" s="772"/>
      <c r="EE269" s="772"/>
      <c r="EF269" s="772"/>
      <c r="EG269" s="772"/>
      <c r="EH269" s="772"/>
      <c r="EI269" s="772"/>
      <c r="EJ269" s="772"/>
      <c r="EK269" s="772"/>
      <c r="EL269" s="772"/>
      <c r="EM269" s="772"/>
      <c r="EN269" s="772"/>
      <c r="EO269" s="772"/>
      <c r="EP269" s="772"/>
      <c r="EQ269" s="772"/>
      <c r="ER269" s="772"/>
      <c r="ES269" s="772"/>
      <c r="ET269" s="772"/>
      <c r="EU269" s="772"/>
      <c r="EV269" s="772"/>
      <c r="EW269" s="772"/>
      <c r="EX269" s="772"/>
      <c r="EY269" s="772"/>
      <c r="EZ269" s="772"/>
      <c r="FA269" s="772"/>
      <c r="FB269" s="772"/>
      <c r="FC269" s="772"/>
      <c r="FD269" s="772"/>
      <c r="FE269" s="772"/>
      <c r="FF269" s="772"/>
      <c r="FG269" s="772"/>
      <c r="FH269" s="772"/>
      <c r="FI269" s="772"/>
      <c r="FJ269" s="772"/>
      <c r="FK269" s="772"/>
      <c r="FL269" s="772"/>
      <c r="FM269" s="772"/>
      <c r="FN269" s="772"/>
      <c r="FO269" s="772"/>
      <c r="FP269" s="772"/>
      <c r="FQ269" s="772"/>
      <c r="FR269" s="772"/>
      <c r="FS269" s="772"/>
      <c r="FT269" s="772"/>
      <c r="FU269" s="772"/>
      <c r="FV269" s="772"/>
      <c r="FW269" s="772"/>
      <c r="FX269" s="772"/>
      <c r="FY269" s="772"/>
      <c r="FZ269" s="772"/>
      <c r="GA269" s="772"/>
      <c r="GB269" s="772"/>
      <c r="GC269" s="772"/>
      <c r="GD269" s="772"/>
      <c r="GE269" s="772"/>
      <c r="GF269" s="772"/>
      <c r="GG269" s="772"/>
      <c r="GH269" s="772"/>
      <c r="GI269" s="772"/>
      <c r="GJ269" s="772"/>
      <c r="GK269" s="772"/>
      <c r="GL269" s="772"/>
      <c r="GM269" s="772"/>
      <c r="GN269" s="772"/>
      <c r="GO269" s="772"/>
      <c r="GP269" s="772"/>
      <c r="GQ269" s="772"/>
      <c r="GR269" s="772"/>
      <c r="GS269" s="772"/>
      <c r="GT269" s="772"/>
      <c r="GU269" s="772"/>
      <c r="GV269" s="772"/>
      <c r="GW269" s="772"/>
      <c r="GX269" s="772"/>
    </row>
    <row r="270" spans="1:206" ht="15.75">
      <c r="A270" s="782"/>
      <c r="B270" s="785"/>
      <c r="C270" s="785"/>
      <c r="D270" s="785"/>
      <c r="E270" s="776"/>
      <c r="F270" s="772"/>
      <c r="G270" s="772"/>
      <c r="H270" s="772"/>
      <c r="I270" s="772"/>
      <c r="J270" s="772"/>
      <c r="K270" s="772"/>
      <c r="L270" s="772"/>
      <c r="M270" s="772"/>
      <c r="N270" s="772"/>
      <c r="O270" s="772"/>
      <c r="P270" s="772"/>
      <c r="Q270" s="772"/>
      <c r="R270" s="772"/>
      <c r="S270" s="772"/>
      <c r="T270" s="772"/>
      <c r="U270" s="772"/>
      <c r="V270" s="772"/>
      <c r="W270" s="772"/>
      <c r="X270" s="772"/>
      <c r="Y270" s="772"/>
      <c r="Z270" s="772"/>
      <c r="AA270" s="772"/>
      <c r="AB270" s="772"/>
      <c r="AC270" s="772"/>
      <c r="AD270" s="772"/>
      <c r="AE270" s="772"/>
      <c r="AF270" s="772"/>
      <c r="AG270" s="772"/>
      <c r="AH270" s="772"/>
      <c r="AI270" s="772"/>
      <c r="AJ270" s="772"/>
      <c r="AK270" s="772"/>
      <c r="AL270" s="772"/>
      <c r="AM270" s="772"/>
      <c r="AN270" s="772"/>
      <c r="AO270" s="772"/>
      <c r="AP270" s="772"/>
      <c r="AQ270" s="772"/>
      <c r="AR270" s="772"/>
      <c r="AS270" s="772"/>
      <c r="AT270" s="772"/>
      <c r="AU270" s="772"/>
      <c r="AV270" s="772"/>
      <c r="AW270" s="772"/>
      <c r="AX270" s="772"/>
      <c r="AY270" s="772"/>
      <c r="AZ270" s="772"/>
      <c r="BA270" s="772"/>
      <c r="BB270" s="772"/>
      <c r="BC270" s="772"/>
      <c r="BD270" s="772"/>
      <c r="BE270" s="772"/>
      <c r="BF270" s="772"/>
      <c r="BG270" s="772"/>
      <c r="BH270" s="772"/>
      <c r="BI270" s="772"/>
      <c r="BJ270" s="772"/>
      <c r="BK270" s="772"/>
      <c r="BL270" s="772"/>
      <c r="BM270" s="772"/>
      <c r="BN270" s="772"/>
      <c r="BO270" s="772"/>
      <c r="BP270" s="772"/>
      <c r="BQ270" s="772"/>
      <c r="BR270" s="772"/>
      <c r="BS270" s="772"/>
      <c r="BT270" s="772"/>
      <c r="BU270" s="772"/>
      <c r="BV270" s="772"/>
      <c r="BW270" s="772"/>
      <c r="BX270" s="772"/>
      <c r="BY270" s="772"/>
      <c r="BZ270" s="772"/>
      <c r="CA270" s="772"/>
      <c r="CB270" s="772"/>
      <c r="CC270" s="772"/>
      <c r="CD270" s="772"/>
      <c r="CE270" s="772"/>
      <c r="CF270" s="772"/>
      <c r="CG270" s="772"/>
      <c r="CH270" s="772"/>
      <c r="CI270" s="772"/>
      <c r="CJ270" s="772"/>
      <c r="CK270" s="772"/>
      <c r="CL270" s="772"/>
      <c r="CM270" s="772"/>
      <c r="CN270" s="772"/>
      <c r="CO270" s="772"/>
      <c r="CP270" s="772"/>
      <c r="CQ270" s="772"/>
      <c r="CR270" s="772"/>
      <c r="CS270" s="772"/>
      <c r="CT270" s="772"/>
      <c r="CU270" s="772"/>
      <c r="CV270" s="772"/>
      <c r="CW270" s="772"/>
      <c r="CX270" s="772"/>
      <c r="CY270" s="772"/>
      <c r="CZ270" s="772"/>
      <c r="DA270" s="772"/>
      <c r="DB270" s="772"/>
      <c r="DC270" s="772"/>
      <c r="DD270" s="772"/>
      <c r="DE270" s="772"/>
      <c r="DF270" s="772"/>
      <c r="DG270" s="772"/>
      <c r="DH270" s="772"/>
      <c r="DI270" s="772"/>
      <c r="DJ270" s="772"/>
      <c r="DK270" s="772"/>
      <c r="DL270" s="772"/>
      <c r="DM270" s="772"/>
      <c r="DN270" s="772"/>
      <c r="DO270" s="772"/>
      <c r="DP270" s="772"/>
      <c r="DQ270" s="772"/>
      <c r="DR270" s="772"/>
      <c r="DS270" s="772"/>
      <c r="DT270" s="772"/>
      <c r="DU270" s="772"/>
      <c r="DV270" s="772"/>
      <c r="DW270" s="772"/>
      <c r="DX270" s="772"/>
      <c r="DY270" s="772"/>
      <c r="DZ270" s="772"/>
      <c r="EA270" s="772"/>
      <c r="EB270" s="772"/>
      <c r="EC270" s="772"/>
      <c r="ED270" s="772"/>
      <c r="EE270" s="772"/>
      <c r="EF270" s="772"/>
      <c r="EG270" s="772"/>
      <c r="EH270" s="772"/>
      <c r="EI270" s="772"/>
      <c r="EJ270" s="772"/>
      <c r="EK270" s="772"/>
      <c r="EL270" s="772"/>
      <c r="EM270" s="772"/>
      <c r="EN270" s="772"/>
      <c r="EO270" s="772"/>
      <c r="EP270" s="772"/>
      <c r="EQ270" s="772"/>
      <c r="ER270" s="772"/>
      <c r="ES270" s="772"/>
      <c r="ET270" s="772"/>
      <c r="EU270" s="772"/>
      <c r="EV270" s="772"/>
      <c r="EW270" s="772"/>
      <c r="EX270" s="772"/>
      <c r="EY270" s="772"/>
      <c r="EZ270" s="772"/>
      <c r="FA270" s="772"/>
      <c r="FB270" s="772"/>
      <c r="FC270" s="772"/>
      <c r="FD270" s="772"/>
      <c r="FE270" s="772"/>
      <c r="FF270" s="772"/>
      <c r="FG270" s="772"/>
      <c r="FH270" s="772"/>
      <c r="FI270" s="772"/>
      <c r="FJ270" s="772"/>
      <c r="FK270" s="772"/>
      <c r="FL270" s="772"/>
      <c r="FM270" s="772"/>
      <c r="FN270" s="772"/>
      <c r="FO270" s="772"/>
      <c r="FP270" s="772"/>
      <c r="FQ270" s="772"/>
      <c r="FR270" s="772"/>
      <c r="FS270" s="772"/>
      <c r="FT270" s="772"/>
      <c r="FU270" s="772"/>
      <c r="FV270" s="772"/>
      <c r="FW270" s="772"/>
      <c r="FX270" s="772"/>
      <c r="FY270" s="772"/>
      <c r="FZ270" s="772"/>
      <c r="GA270" s="772"/>
      <c r="GB270" s="772"/>
      <c r="GC270" s="772"/>
      <c r="GD270" s="772"/>
      <c r="GE270" s="772"/>
      <c r="GF270" s="772"/>
      <c r="GG270" s="772"/>
      <c r="GH270" s="772"/>
      <c r="GI270" s="772"/>
      <c r="GJ270" s="772"/>
      <c r="GK270" s="772"/>
      <c r="GL270" s="772"/>
      <c r="GM270" s="772"/>
      <c r="GN270" s="772"/>
      <c r="GO270" s="772"/>
      <c r="GP270" s="772"/>
      <c r="GQ270" s="772"/>
      <c r="GR270" s="772"/>
      <c r="GS270" s="772"/>
      <c r="GT270" s="772"/>
      <c r="GU270" s="772"/>
      <c r="GV270" s="772"/>
      <c r="GW270" s="772"/>
      <c r="GX270" s="772"/>
    </row>
    <row r="271" spans="1:206" ht="15.75">
      <c r="A271" s="782"/>
      <c r="B271" s="785"/>
      <c r="C271" s="785"/>
      <c r="D271" s="785"/>
      <c r="E271" s="776"/>
      <c r="F271" s="772"/>
      <c r="G271" s="772"/>
      <c r="H271" s="772"/>
      <c r="I271" s="772"/>
      <c r="J271" s="772"/>
      <c r="K271" s="772"/>
      <c r="L271" s="772"/>
      <c r="M271" s="772"/>
      <c r="N271" s="772"/>
      <c r="O271" s="772"/>
      <c r="P271" s="772"/>
      <c r="Q271" s="772"/>
      <c r="R271" s="772"/>
      <c r="S271" s="772"/>
      <c r="T271" s="772"/>
      <c r="U271" s="772"/>
      <c r="V271" s="772"/>
      <c r="W271" s="772"/>
      <c r="X271" s="772"/>
      <c r="Y271" s="772"/>
      <c r="Z271" s="772"/>
      <c r="AA271" s="772"/>
      <c r="AB271" s="772"/>
      <c r="AC271" s="772"/>
      <c r="AD271" s="772"/>
      <c r="AE271" s="772"/>
      <c r="AF271" s="772"/>
      <c r="AG271" s="772"/>
      <c r="AH271" s="772"/>
      <c r="AI271" s="772"/>
      <c r="AJ271" s="772"/>
      <c r="AK271" s="772"/>
      <c r="AL271" s="772"/>
      <c r="AM271" s="772"/>
      <c r="AN271" s="772"/>
      <c r="AO271" s="772"/>
      <c r="AP271" s="772"/>
      <c r="AQ271" s="772"/>
      <c r="AR271" s="772"/>
      <c r="AS271" s="772"/>
      <c r="AT271" s="772"/>
      <c r="AU271" s="772"/>
      <c r="AV271" s="772"/>
      <c r="AW271" s="772"/>
      <c r="AX271" s="772"/>
      <c r="AY271" s="772"/>
      <c r="AZ271" s="772"/>
      <c r="BA271" s="772"/>
      <c r="BB271" s="772"/>
      <c r="BC271" s="772"/>
      <c r="BD271" s="772"/>
      <c r="BE271" s="772"/>
      <c r="BF271" s="772"/>
      <c r="BG271" s="772"/>
      <c r="BH271" s="772"/>
      <c r="BI271" s="772"/>
      <c r="BJ271" s="772"/>
      <c r="BK271" s="772"/>
      <c r="BL271" s="772"/>
      <c r="BM271" s="772"/>
      <c r="BN271" s="772"/>
      <c r="BO271" s="772"/>
      <c r="BP271" s="772"/>
      <c r="BQ271" s="772"/>
      <c r="BR271" s="772"/>
      <c r="BS271" s="772"/>
      <c r="BT271" s="772"/>
      <c r="BU271" s="772"/>
      <c r="BV271" s="772"/>
      <c r="BW271" s="772"/>
      <c r="BX271" s="772"/>
      <c r="BY271" s="772"/>
      <c r="BZ271" s="772"/>
      <c r="CA271" s="772"/>
      <c r="CB271" s="772"/>
      <c r="CC271" s="772"/>
      <c r="CD271" s="772"/>
      <c r="CE271" s="772"/>
      <c r="CF271" s="772"/>
      <c r="CG271" s="772"/>
      <c r="CH271" s="772"/>
      <c r="CI271" s="772"/>
      <c r="CJ271" s="772"/>
      <c r="CK271" s="772"/>
      <c r="CL271" s="772"/>
      <c r="CM271" s="772"/>
      <c r="CN271" s="772"/>
      <c r="CO271" s="772"/>
      <c r="CP271" s="772"/>
      <c r="CQ271" s="772"/>
      <c r="CR271" s="772"/>
      <c r="CS271" s="772"/>
      <c r="CT271" s="772"/>
      <c r="CU271" s="772"/>
      <c r="CV271" s="772"/>
      <c r="CW271" s="772"/>
      <c r="CX271" s="772"/>
      <c r="CY271" s="772"/>
      <c r="CZ271" s="772"/>
      <c r="DA271" s="772"/>
      <c r="DB271" s="772"/>
      <c r="DC271" s="772"/>
      <c r="DD271" s="772"/>
      <c r="DE271" s="772"/>
      <c r="DF271" s="772"/>
      <c r="DG271" s="772"/>
      <c r="DH271" s="772"/>
      <c r="DI271" s="772"/>
      <c r="DJ271" s="772"/>
      <c r="DK271" s="772"/>
      <c r="DL271" s="772"/>
      <c r="DM271" s="772"/>
      <c r="DN271" s="772"/>
      <c r="DO271" s="772"/>
      <c r="DP271" s="772"/>
      <c r="DQ271" s="772"/>
      <c r="DR271" s="772"/>
      <c r="DS271" s="772"/>
      <c r="DT271" s="772"/>
      <c r="DU271" s="772"/>
      <c r="DV271" s="772"/>
      <c r="DW271" s="772"/>
      <c r="DX271" s="772"/>
      <c r="DY271" s="772"/>
      <c r="DZ271" s="772"/>
      <c r="EA271" s="772"/>
      <c r="EB271" s="772"/>
      <c r="EC271" s="772"/>
      <c r="ED271" s="772"/>
      <c r="EE271" s="772"/>
      <c r="EF271" s="772"/>
      <c r="EG271" s="772"/>
      <c r="EH271" s="772"/>
      <c r="EI271" s="772"/>
      <c r="EJ271" s="772"/>
      <c r="EK271" s="772"/>
      <c r="EL271" s="772"/>
      <c r="EM271" s="772"/>
      <c r="EN271" s="772"/>
      <c r="EO271" s="772"/>
      <c r="EP271" s="772"/>
      <c r="EQ271" s="772"/>
      <c r="ER271" s="772"/>
      <c r="ES271" s="772"/>
      <c r="ET271" s="772"/>
      <c r="EU271" s="772"/>
      <c r="EV271" s="772"/>
      <c r="EW271" s="772"/>
      <c r="EX271" s="772"/>
      <c r="EY271" s="772"/>
      <c r="EZ271" s="772"/>
      <c r="FA271" s="772"/>
      <c r="FB271" s="772"/>
      <c r="FC271" s="772"/>
      <c r="FD271" s="772"/>
      <c r="FE271" s="772"/>
      <c r="FF271" s="772"/>
      <c r="FG271" s="772"/>
      <c r="FH271" s="772"/>
      <c r="FI271" s="772"/>
      <c r="FJ271" s="772"/>
      <c r="FK271" s="772"/>
      <c r="FL271" s="772"/>
      <c r="FM271" s="772"/>
      <c r="FN271" s="772"/>
      <c r="FO271" s="772"/>
      <c r="FP271" s="772"/>
      <c r="FQ271" s="772"/>
      <c r="FR271" s="772"/>
      <c r="FS271" s="772"/>
      <c r="FT271" s="772"/>
      <c r="FU271" s="772"/>
      <c r="FV271" s="772"/>
      <c r="FW271" s="772"/>
      <c r="FX271" s="772"/>
      <c r="FY271" s="772"/>
      <c r="FZ271" s="772"/>
      <c r="GA271" s="772"/>
      <c r="GB271" s="772"/>
      <c r="GC271" s="772"/>
      <c r="GD271" s="772"/>
      <c r="GE271" s="772"/>
      <c r="GF271" s="772"/>
      <c r="GG271" s="772"/>
      <c r="GH271" s="772"/>
      <c r="GI271" s="772"/>
      <c r="GJ271" s="772"/>
      <c r="GK271" s="772"/>
      <c r="GL271" s="772"/>
      <c r="GM271" s="772"/>
      <c r="GN271" s="772"/>
      <c r="GO271" s="772"/>
      <c r="GP271" s="772"/>
      <c r="GQ271" s="772"/>
      <c r="GR271" s="772"/>
      <c r="GS271" s="772"/>
      <c r="GT271" s="772"/>
      <c r="GU271" s="772"/>
      <c r="GV271" s="772"/>
      <c r="GW271" s="772"/>
      <c r="GX271" s="772"/>
    </row>
    <row r="272" spans="1:206" ht="15.75">
      <c r="A272" s="782"/>
      <c r="B272" s="785"/>
      <c r="C272" s="785"/>
      <c r="D272" s="785"/>
      <c r="E272" s="776"/>
      <c r="F272" s="772"/>
      <c r="G272" s="772"/>
      <c r="H272" s="772"/>
      <c r="I272" s="772"/>
      <c r="J272" s="772"/>
      <c r="K272" s="772"/>
      <c r="L272" s="772"/>
      <c r="M272" s="772"/>
      <c r="N272" s="772"/>
      <c r="O272" s="772"/>
      <c r="P272" s="772"/>
      <c r="Q272" s="772"/>
      <c r="R272" s="772"/>
      <c r="S272" s="772"/>
      <c r="T272" s="772"/>
      <c r="U272" s="772"/>
      <c r="V272" s="772"/>
      <c r="W272" s="772"/>
      <c r="X272" s="772"/>
      <c r="Y272" s="772"/>
      <c r="Z272" s="772"/>
      <c r="AA272" s="772"/>
      <c r="AB272" s="772"/>
      <c r="AC272" s="772"/>
      <c r="AD272" s="772"/>
      <c r="AE272" s="772"/>
      <c r="AF272" s="772"/>
      <c r="AG272" s="772"/>
      <c r="AH272" s="772"/>
      <c r="AI272" s="772"/>
      <c r="AJ272" s="772"/>
      <c r="AK272" s="772"/>
      <c r="AL272" s="772"/>
      <c r="AM272" s="772"/>
      <c r="AN272" s="772"/>
      <c r="AO272" s="772"/>
      <c r="AP272" s="772"/>
      <c r="AQ272" s="772"/>
      <c r="AR272" s="772"/>
      <c r="AS272" s="772"/>
      <c r="AT272" s="772"/>
      <c r="AU272" s="772"/>
      <c r="AV272" s="772"/>
      <c r="AW272" s="772"/>
      <c r="AX272" s="772"/>
      <c r="AY272" s="772"/>
      <c r="AZ272" s="772"/>
      <c r="BA272" s="772"/>
      <c r="BB272" s="772"/>
      <c r="BC272" s="772"/>
      <c r="BD272" s="772"/>
      <c r="BE272" s="772"/>
      <c r="BF272" s="772"/>
      <c r="BG272" s="772"/>
      <c r="BH272" s="772"/>
      <c r="BI272" s="772"/>
      <c r="BJ272" s="772"/>
      <c r="BK272" s="772"/>
      <c r="BL272" s="772"/>
      <c r="BM272" s="772"/>
      <c r="BN272" s="772"/>
      <c r="BO272" s="772"/>
      <c r="BP272" s="772"/>
      <c r="BQ272" s="772"/>
      <c r="BR272" s="772"/>
      <c r="BS272" s="772"/>
      <c r="BT272" s="772"/>
      <c r="BU272" s="772"/>
      <c r="BV272" s="772"/>
      <c r="BW272" s="772"/>
      <c r="BX272" s="772"/>
      <c r="BY272" s="772"/>
      <c r="BZ272" s="772"/>
      <c r="CA272" s="772"/>
      <c r="CB272" s="772"/>
      <c r="CC272" s="772"/>
      <c r="CD272" s="772"/>
      <c r="CE272" s="772"/>
      <c r="CF272" s="772"/>
      <c r="CG272" s="772"/>
      <c r="CH272" s="772"/>
      <c r="CI272" s="772"/>
      <c r="CJ272" s="772"/>
      <c r="CK272" s="772"/>
      <c r="CL272" s="772"/>
      <c r="CM272" s="772"/>
      <c r="CN272" s="772"/>
      <c r="CO272" s="772"/>
      <c r="CP272" s="772"/>
      <c r="CQ272" s="772"/>
      <c r="CR272" s="772"/>
      <c r="CS272" s="772"/>
      <c r="CT272" s="772"/>
      <c r="CU272" s="772"/>
      <c r="CV272" s="772"/>
      <c r="CW272" s="772"/>
      <c r="CX272" s="772"/>
      <c r="CY272" s="772"/>
      <c r="CZ272" s="772"/>
      <c r="DA272" s="772"/>
      <c r="DB272" s="772"/>
      <c r="DC272" s="772"/>
      <c r="DD272" s="772"/>
      <c r="DE272" s="772"/>
      <c r="DF272" s="772"/>
      <c r="DG272" s="772"/>
      <c r="DH272" s="772"/>
      <c r="DI272" s="772"/>
      <c r="DJ272" s="772"/>
      <c r="DK272" s="772"/>
      <c r="DL272" s="772"/>
      <c r="DM272" s="772"/>
      <c r="DN272" s="772"/>
      <c r="DO272" s="772"/>
      <c r="DP272" s="772"/>
      <c r="DQ272" s="772"/>
      <c r="DR272" s="772"/>
      <c r="DS272" s="772"/>
      <c r="DT272" s="772"/>
      <c r="DU272" s="772"/>
      <c r="DV272" s="772"/>
      <c r="DW272" s="772"/>
      <c r="DX272" s="772"/>
      <c r="DY272" s="772"/>
      <c r="DZ272" s="772"/>
      <c r="EA272" s="772"/>
      <c r="EB272" s="772"/>
      <c r="EC272" s="772"/>
      <c r="ED272" s="772"/>
      <c r="EE272" s="772"/>
      <c r="EF272" s="772"/>
      <c r="EG272" s="772"/>
      <c r="EH272" s="772"/>
      <c r="EI272" s="772"/>
      <c r="EJ272" s="772"/>
      <c r="EK272" s="772"/>
      <c r="EL272" s="772"/>
      <c r="EM272" s="772"/>
      <c r="EN272" s="772"/>
      <c r="EO272" s="772"/>
      <c r="EP272" s="772"/>
      <c r="EQ272" s="772"/>
      <c r="ER272" s="772"/>
      <c r="ES272" s="772"/>
      <c r="ET272" s="772"/>
      <c r="EU272" s="772"/>
      <c r="EV272" s="772"/>
      <c r="EW272" s="772"/>
      <c r="EX272" s="772"/>
      <c r="EY272" s="772"/>
      <c r="EZ272" s="772"/>
      <c r="FA272" s="772"/>
      <c r="FB272" s="772"/>
      <c r="FC272" s="772"/>
      <c r="FD272" s="772"/>
      <c r="FE272" s="772"/>
      <c r="FF272" s="772"/>
      <c r="FG272" s="772"/>
      <c r="FH272" s="772"/>
      <c r="FI272" s="772"/>
      <c r="FJ272" s="772"/>
      <c r="FK272" s="772"/>
      <c r="FL272" s="772"/>
      <c r="FM272" s="772"/>
      <c r="FN272" s="772"/>
      <c r="FO272" s="772"/>
      <c r="FP272" s="772"/>
      <c r="FQ272" s="772"/>
      <c r="FR272" s="772"/>
      <c r="FS272" s="772"/>
      <c r="FT272" s="772"/>
      <c r="FU272" s="772"/>
      <c r="FV272" s="772"/>
      <c r="FW272" s="772"/>
      <c r="FX272" s="772"/>
      <c r="FY272" s="772"/>
      <c r="FZ272" s="772"/>
      <c r="GA272" s="772"/>
      <c r="GB272" s="772"/>
      <c r="GC272" s="772"/>
      <c r="GD272" s="772"/>
      <c r="GE272" s="772"/>
      <c r="GF272" s="772"/>
      <c r="GG272" s="772"/>
      <c r="GH272" s="772"/>
      <c r="GI272" s="772"/>
      <c r="GJ272" s="772"/>
      <c r="GK272" s="772"/>
      <c r="GL272" s="772"/>
      <c r="GM272" s="772"/>
      <c r="GN272" s="772"/>
      <c r="GO272" s="772"/>
      <c r="GP272" s="772"/>
      <c r="GQ272" s="772"/>
      <c r="GR272" s="772"/>
      <c r="GS272" s="772"/>
      <c r="GT272" s="772"/>
      <c r="GU272" s="772"/>
      <c r="GV272" s="772"/>
      <c r="GW272" s="772"/>
      <c r="GX272" s="772"/>
    </row>
    <row r="273" spans="1:206" ht="15.75">
      <c r="A273" s="782"/>
      <c r="B273" s="785"/>
      <c r="C273" s="785"/>
      <c r="D273" s="785"/>
      <c r="E273" s="776"/>
      <c r="F273" s="772"/>
      <c r="G273" s="772"/>
      <c r="H273" s="772"/>
      <c r="I273" s="772"/>
      <c r="J273" s="772"/>
      <c r="K273" s="772"/>
      <c r="L273" s="772"/>
      <c r="M273" s="772"/>
      <c r="N273" s="772"/>
      <c r="O273" s="772"/>
      <c r="P273" s="772"/>
      <c r="Q273" s="772"/>
      <c r="R273" s="772"/>
      <c r="S273" s="772"/>
      <c r="T273" s="772"/>
      <c r="U273" s="772"/>
      <c r="V273" s="772"/>
      <c r="W273" s="772"/>
      <c r="X273" s="772"/>
      <c r="Y273" s="772"/>
      <c r="Z273" s="772"/>
      <c r="AA273" s="772"/>
      <c r="AB273" s="772"/>
      <c r="AC273" s="772"/>
      <c r="AD273" s="772"/>
      <c r="AE273" s="772"/>
      <c r="AF273" s="772"/>
      <c r="AG273" s="772"/>
      <c r="AH273" s="772"/>
      <c r="AI273" s="772"/>
      <c r="AJ273" s="772"/>
      <c r="AK273" s="772"/>
      <c r="AL273" s="772"/>
      <c r="AM273" s="772"/>
      <c r="AN273" s="772"/>
      <c r="AO273" s="772"/>
      <c r="AP273" s="772"/>
      <c r="AQ273" s="772"/>
      <c r="AR273" s="772"/>
      <c r="AS273" s="772"/>
      <c r="AT273" s="772"/>
      <c r="AU273" s="772"/>
      <c r="AV273" s="772"/>
      <c r="AW273" s="772"/>
      <c r="AX273" s="772"/>
      <c r="AY273" s="772"/>
      <c r="AZ273" s="772"/>
      <c r="BA273" s="772"/>
      <c r="BB273" s="772"/>
      <c r="BC273" s="772"/>
      <c r="BD273" s="772"/>
      <c r="BE273" s="772"/>
      <c r="BF273" s="772"/>
      <c r="BG273" s="772"/>
      <c r="BH273" s="772"/>
      <c r="BI273" s="772"/>
      <c r="BJ273" s="772"/>
      <c r="BK273" s="772"/>
      <c r="BL273" s="772"/>
      <c r="BM273" s="772"/>
      <c r="BN273" s="772"/>
      <c r="BO273" s="772"/>
      <c r="BP273" s="772"/>
      <c r="BQ273" s="772"/>
      <c r="BR273" s="772"/>
      <c r="BS273" s="772"/>
      <c r="BT273" s="772"/>
      <c r="BU273" s="772"/>
      <c r="BV273" s="772"/>
      <c r="BW273" s="772"/>
      <c r="BX273" s="772"/>
      <c r="BY273" s="772"/>
      <c r="BZ273" s="772"/>
      <c r="CA273" s="772"/>
      <c r="CB273" s="772"/>
      <c r="CC273" s="772"/>
      <c r="CD273" s="772"/>
      <c r="CE273" s="772"/>
      <c r="CF273" s="772"/>
      <c r="CG273" s="772"/>
      <c r="CH273" s="772"/>
      <c r="CI273" s="772"/>
      <c r="CJ273" s="772"/>
      <c r="CK273" s="772"/>
      <c r="CL273" s="772"/>
      <c r="CM273" s="772"/>
      <c r="CN273" s="772"/>
      <c r="CO273" s="772"/>
      <c r="CP273" s="772"/>
      <c r="CQ273" s="772"/>
      <c r="CR273" s="772"/>
      <c r="CS273" s="772"/>
      <c r="CT273" s="772"/>
      <c r="CU273" s="772"/>
      <c r="CV273" s="772"/>
      <c r="CW273" s="772"/>
      <c r="CX273" s="772"/>
      <c r="CY273" s="772"/>
      <c r="CZ273" s="772"/>
      <c r="DA273" s="772"/>
      <c r="DB273" s="772"/>
      <c r="DC273" s="772"/>
      <c r="DD273" s="772"/>
      <c r="DE273" s="772"/>
      <c r="DF273" s="772"/>
      <c r="DG273" s="772"/>
      <c r="DH273" s="772"/>
      <c r="DI273" s="772"/>
      <c r="DJ273" s="772"/>
      <c r="DK273" s="772"/>
      <c r="DL273" s="772"/>
      <c r="DM273" s="772"/>
      <c r="DN273" s="772"/>
      <c r="DO273" s="772"/>
      <c r="DP273" s="772"/>
      <c r="DQ273" s="772"/>
      <c r="DR273" s="772"/>
      <c r="DS273" s="772"/>
      <c r="DT273" s="772"/>
      <c r="DU273" s="772"/>
      <c r="DV273" s="772"/>
      <c r="DW273" s="772"/>
      <c r="DX273" s="772"/>
      <c r="DY273" s="772"/>
      <c r="DZ273" s="772"/>
      <c r="EA273" s="772"/>
      <c r="EB273" s="772"/>
      <c r="EC273" s="772"/>
      <c r="ED273" s="772"/>
      <c r="EE273" s="772"/>
      <c r="EF273" s="772"/>
      <c r="EG273" s="772"/>
      <c r="EH273" s="772"/>
      <c r="EI273" s="772"/>
      <c r="EJ273" s="772"/>
      <c r="EK273" s="772"/>
      <c r="EL273" s="772"/>
      <c r="EM273" s="772"/>
      <c r="EN273" s="772"/>
      <c r="EO273" s="772"/>
      <c r="EP273" s="772"/>
      <c r="EQ273" s="772"/>
      <c r="ER273" s="772"/>
      <c r="ES273" s="772"/>
      <c r="ET273" s="772"/>
      <c r="EU273" s="772"/>
      <c r="EV273" s="772"/>
      <c r="EW273" s="772"/>
      <c r="EX273" s="772"/>
      <c r="EY273" s="772"/>
      <c r="EZ273" s="772"/>
      <c r="FA273" s="772"/>
      <c r="FB273" s="772"/>
      <c r="FC273" s="772"/>
      <c r="FD273" s="772"/>
      <c r="FE273" s="772"/>
      <c r="FF273" s="772"/>
      <c r="FG273" s="772"/>
      <c r="FH273" s="772"/>
      <c r="FI273" s="772"/>
      <c r="FJ273" s="772"/>
      <c r="FK273" s="772"/>
      <c r="FL273" s="772"/>
      <c r="FM273" s="772"/>
      <c r="FN273" s="772"/>
      <c r="FO273" s="772"/>
      <c r="FP273" s="772"/>
      <c r="FQ273" s="772"/>
      <c r="FR273" s="772"/>
      <c r="FS273" s="772"/>
      <c r="FT273" s="772"/>
      <c r="FU273" s="772"/>
      <c r="FV273" s="772"/>
      <c r="FW273" s="772"/>
      <c r="FX273" s="772"/>
      <c r="FY273" s="772"/>
      <c r="FZ273" s="772"/>
      <c r="GA273" s="772"/>
      <c r="GB273" s="772"/>
      <c r="GC273" s="772"/>
      <c r="GD273" s="772"/>
      <c r="GE273" s="772"/>
      <c r="GF273" s="772"/>
      <c r="GG273" s="772"/>
      <c r="GH273" s="772"/>
      <c r="GI273" s="772"/>
      <c r="GJ273" s="772"/>
      <c r="GK273" s="772"/>
      <c r="GL273" s="772"/>
      <c r="GM273" s="772"/>
      <c r="GN273" s="772"/>
      <c r="GO273" s="772"/>
      <c r="GP273" s="772"/>
      <c r="GQ273" s="772"/>
      <c r="GR273" s="772"/>
      <c r="GS273" s="772"/>
      <c r="GT273" s="772"/>
      <c r="GU273" s="772"/>
      <c r="GV273" s="772"/>
      <c r="GW273" s="772"/>
      <c r="GX273" s="772"/>
    </row>
    <row r="274" spans="1:206" ht="15.75">
      <c r="A274" s="782"/>
      <c r="B274" s="785"/>
      <c r="C274" s="785"/>
      <c r="D274" s="785"/>
      <c r="E274" s="776"/>
      <c r="F274" s="772"/>
      <c r="G274" s="772"/>
      <c r="H274" s="772"/>
      <c r="I274" s="772"/>
      <c r="J274" s="772"/>
      <c r="K274" s="772"/>
      <c r="L274" s="772"/>
      <c r="M274" s="772"/>
      <c r="N274" s="772"/>
      <c r="O274" s="772"/>
      <c r="P274" s="772"/>
      <c r="Q274" s="772"/>
      <c r="R274" s="772"/>
      <c r="S274" s="772"/>
      <c r="T274" s="772"/>
      <c r="U274" s="772"/>
      <c r="V274" s="772"/>
      <c r="W274" s="772"/>
      <c r="X274" s="772"/>
      <c r="Y274" s="772"/>
      <c r="Z274" s="772"/>
      <c r="AA274" s="772"/>
      <c r="AB274" s="772"/>
      <c r="AC274" s="772"/>
      <c r="AD274" s="772"/>
      <c r="AE274" s="772"/>
      <c r="AF274" s="772"/>
      <c r="AG274" s="772"/>
      <c r="AH274" s="772"/>
      <c r="AI274" s="772"/>
      <c r="AJ274" s="772"/>
      <c r="AK274" s="772"/>
      <c r="AL274" s="772"/>
      <c r="AM274" s="772"/>
      <c r="AN274" s="772"/>
      <c r="AO274" s="772"/>
      <c r="AP274" s="772"/>
      <c r="AQ274" s="772"/>
      <c r="AR274" s="772"/>
      <c r="AS274" s="772"/>
      <c r="AT274" s="772"/>
      <c r="AU274" s="772"/>
      <c r="AV274" s="772"/>
      <c r="AW274" s="772"/>
      <c r="AX274" s="772"/>
      <c r="AY274" s="772"/>
      <c r="AZ274" s="772"/>
      <c r="BA274" s="772"/>
      <c r="BB274" s="772"/>
      <c r="BC274" s="772"/>
      <c r="BD274" s="772"/>
      <c r="BE274" s="772"/>
      <c r="BF274" s="772"/>
      <c r="BG274" s="772"/>
      <c r="BH274" s="772"/>
      <c r="BI274" s="772"/>
      <c r="BJ274" s="772"/>
      <c r="BK274" s="772"/>
      <c r="BL274" s="772"/>
      <c r="BM274" s="772"/>
      <c r="BN274" s="772"/>
      <c r="BO274" s="772"/>
      <c r="BP274" s="772"/>
      <c r="BQ274" s="772"/>
      <c r="BR274" s="772"/>
      <c r="BS274" s="772"/>
      <c r="BT274" s="772"/>
      <c r="BU274" s="772"/>
      <c r="BV274" s="772"/>
      <c r="BW274" s="772"/>
      <c r="BX274" s="772"/>
      <c r="BY274" s="772"/>
      <c r="BZ274" s="772"/>
      <c r="CA274" s="772"/>
      <c r="CB274" s="772"/>
      <c r="CC274" s="772"/>
      <c r="CD274" s="772"/>
      <c r="CE274" s="772"/>
      <c r="CF274" s="772"/>
      <c r="CG274" s="772"/>
      <c r="CH274" s="772"/>
      <c r="CI274" s="772"/>
      <c r="CJ274" s="772"/>
      <c r="CK274" s="772"/>
      <c r="CL274" s="772"/>
      <c r="CM274" s="772"/>
      <c r="CN274" s="772"/>
      <c r="CO274" s="772"/>
      <c r="CP274" s="772"/>
      <c r="CQ274" s="772"/>
      <c r="CR274" s="772"/>
      <c r="CS274" s="772"/>
      <c r="CT274" s="772"/>
      <c r="CU274" s="772"/>
      <c r="CV274" s="772"/>
      <c r="CW274" s="772"/>
      <c r="CX274" s="772"/>
      <c r="CY274" s="772"/>
      <c r="CZ274" s="772"/>
      <c r="DA274" s="772"/>
      <c r="DB274" s="772"/>
      <c r="DC274" s="772"/>
      <c r="DD274" s="772"/>
      <c r="DE274" s="772"/>
      <c r="DF274" s="772"/>
      <c r="DG274" s="772"/>
      <c r="DH274" s="772"/>
      <c r="DI274" s="772"/>
      <c r="DJ274" s="772"/>
      <c r="DK274" s="772"/>
      <c r="DL274" s="772"/>
      <c r="DM274" s="772"/>
      <c r="DN274" s="772"/>
      <c r="DO274" s="772"/>
      <c r="DP274" s="772"/>
      <c r="DQ274" s="772"/>
      <c r="DR274" s="772"/>
      <c r="DS274" s="772"/>
      <c r="DT274" s="772"/>
      <c r="DU274" s="772"/>
      <c r="DV274" s="772"/>
      <c r="DW274" s="772"/>
      <c r="DX274" s="772"/>
      <c r="DY274" s="772"/>
      <c r="DZ274" s="772"/>
      <c r="EA274" s="772"/>
      <c r="EB274" s="772"/>
      <c r="EC274" s="772"/>
      <c r="ED274" s="772"/>
      <c r="EE274" s="772"/>
      <c r="EF274" s="772"/>
      <c r="EG274" s="772"/>
      <c r="EH274" s="772"/>
      <c r="EI274" s="772"/>
      <c r="EJ274" s="772"/>
      <c r="EK274" s="772"/>
      <c r="EL274" s="772"/>
      <c r="EM274" s="772"/>
      <c r="EN274" s="772"/>
      <c r="EO274" s="772"/>
      <c r="EP274" s="772"/>
      <c r="EQ274" s="772"/>
      <c r="ER274" s="772"/>
      <c r="ES274" s="772"/>
      <c r="ET274" s="772"/>
      <c r="EU274" s="772"/>
      <c r="EV274" s="772"/>
      <c r="EW274" s="772"/>
      <c r="EX274" s="772"/>
      <c r="EY274" s="772"/>
      <c r="EZ274" s="772"/>
      <c r="FA274" s="772"/>
      <c r="FB274" s="772"/>
      <c r="FC274" s="772"/>
      <c r="FD274" s="772"/>
      <c r="FE274" s="772"/>
      <c r="FF274" s="772"/>
      <c r="FG274" s="772"/>
      <c r="FH274" s="772"/>
      <c r="FI274" s="772"/>
      <c r="FJ274" s="772"/>
      <c r="FK274" s="772"/>
      <c r="FL274" s="772"/>
      <c r="FM274" s="772"/>
      <c r="FN274" s="772"/>
      <c r="FO274" s="772"/>
      <c r="FP274" s="772"/>
      <c r="FQ274" s="772"/>
      <c r="FR274" s="772"/>
      <c r="FS274" s="772"/>
      <c r="FT274" s="772"/>
      <c r="FU274" s="772"/>
      <c r="FV274" s="772"/>
      <c r="FW274" s="772"/>
      <c r="FX274" s="772"/>
      <c r="FY274" s="772"/>
      <c r="FZ274" s="772"/>
      <c r="GA274" s="772"/>
      <c r="GB274" s="772"/>
      <c r="GC274" s="772"/>
      <c r="GD274" s="772"/>
      <c r="GE274" s="772"/>
      <c r="GF274" s="772"/>
      <c r="GG274" s="772"/>
      <c r="GH274" s="772"/>
      <c r="GI274" s="772"/>
      <c r="GJ274" s="772"/>
      <c r="GK274" s="772"/>
      <c r="GL274" s="772"/>
      <c r="GM274" s="772"/>
      <c r="GN274" s="772"/>
      <c r="GO274" s="772"/>
      <c r="GP274" s="772"/>
      <c r="GQ274" s="772"/>
      <c r="GR274" s="772"/>
      <c r="GS274" s="772"/>
      <c r="GT274" s="772"/>
      <c r="GU274" s="772"/>
      <c r="GV274" s="772"/>
      <c r="GW274" s="772"/>
      <c r="GX274" s="772"/>
    </row>
    <row r="275" spans="1:206" ht="15.75">
      <c r="A275" s="782"/>
      <c r="B275" s="785"/>
      <c r="C275" s="785"/>
      <c r="D275" s="785"/>
      <c r="E275" s="776"/>
      <c r="F275" s="772"/>
      <c r="G275" s="772"/>
      <c r="H275" s="772"/>
      <c r="I275" s="772"/>
      <c r="J275" s="772"/>
      <c r="K275" s="772"/>
      <c r="L275" s="772"/>
      <c r="M275" s="772"/>
      <c r="N275" s="772"/>
      <c r="O275" s="772"/>
      <c r="P275" s="772"/>
      <c r="Q275" s="772"/>
      <c r="R275" s="772"/>
      <c r="S275" s="772"/>
      <c r="T275" s="772"/>
      <c r="U275" s="772"/>
      <c r="V275" s="772"/>
      <c r="W275" s="772"/>
      <c r="X275" s="772"/>
      <c r="Y275" s="772"/>
      <c r="Z275" s="772"/>
      <c r="AA275" s="772"/>
      <c r="AB275" s="772"/>
      <c r="AC275" s="772"/>
      <c r="AD275" s="772"/>
      <c r="AE275" s="772"/>
      <c r="AF275" s="772"/>
      <c r="AG275" s="772"/>
      <c r="AH275" s="772"/>
      <c r="AI275" s="772"/>
      <c r="AJ275" s="772"/>
      <c r="AK275" s="772"/>
      <c r="AL275" s="772"/>
      <c r="AM275" s="772"/>
      <c r="AN275" s="772"/>
      <c r="AO275" s="772"/>
      <c r="AP275" s="772"/>
      <c r="AQ275" s="772"/>
      <c r="AR275" s="772"/>
      <c r="AS275" s="772"/>
      <c r="AT275" s="772"/>
      <c r="AU275" s="772"/>
      <c r="AV275" s="772"/>
      <c r="AW275" s="772"/>
      <c r="AX275" s="772"/>
      <c r="AY275" s="772"/>
      <c r="AZ275" s="772"/>
      <c r="BA275" s="772"/>
      <c r="BB275" s="772"/>
      <c r="BC275" s="772"/>
      <c r="BD275" s="772"/>
      <c r="BE275" s="772"/>
      <c r="BF275" s="772"/>
      <c r="BG275" s="772"/>
      <c r="BH275" s="772"/>
      <c r="BI275" s="772"/>
      <c r="BJ275" s="772"/>
      <c r="BK275" s="772"/>
      <c r="BL275" s="772"/>
      <c r="BM275" s="772"/>
      <c r="BN275" s="772"/>
      <c r="BO275" s="772"/>
      <c r="BP275" s="772"/>
      <c r="BQ275" s="772"/>
      <c r="BR275" s="772"/>
      <c r="BS275" s="772"/>
      <c r="BT275" s="772"/>
      <c r="BU275" s="772"/>
      <c r="BV275" s="772"/>
      <c r="BW275" s="772"/>
      <c r="BX275" s="772"/>
      <c r="BY275" s="772"/>
      <c r="BZ275" s="772"/>
      <c r="CA275" s="772"/>
      <c r="CB275" s="772"/>
      <c r="CC275" s="772"/>
      <c r="CD275" s="772"/>
      <c r="CE275" s="772"/>
      <c r="CF275" s="772"/>
      <c r="CG275" s="772"/>
      <c r="CH275" s="772"/>
      <c r="CI275" s="772"/>
      <c r="CJ275" s="772"/>
      <c r="CK275" s="772"/>
      <c r="CL275" s="772"/>
      <c r="CM275" s="772"/>
      <c r="CN275" s="772"/>
      <c r="CO275" s="772"/>
      <c r="CP275" s="772"/>
      <c r="CQ275" s="772"/>
      <c r="CR275" s="772"/>
      <c r="CS275" s="772"/>
      <c r="CT275" s="772"/>
      <c r="CU275" s="772"/>
      <c r="CV275" s="772"/>
      <c r="CW275" s="772"/>
      <c r="CX275" s="772"/>
      <c r="CY275" s="772"/>
      <c r="CZ275" s="772"/>
      <c r="DA275" s="772"/>
      <c r="DB275" s="772"/>
      <c r="DC275" s="772"/>
      <c r="DD275" s="772"/>
      <c r="DE275" s="772"/>
      <c r="DF275" s="772"/>
      <c r="DG275" s="772"/>
      <c r="DH275" s="772"/>
      <c r="DI275" s="772"/>
      <c r="DJ275" s="772"/>
      <c r="DK275" s="772"/>
      <c r="DL275" s="772"/>
      <c r="DM275" s="772"/>
      <c r="DN275" s="772"/>
      <c r="DO275" s="772"/>
      <c r="DP275" s="772"/>
      <c r="DQ275" s="772"/>
      <c r="DR275" s="772"/>
      <c r="DS275" s="772"/>
      <c r="DT275" s="772"/>
      <c r="DU275" s="772"/>
      <c r="DV275" s="772"/>
      <c r="DW275" s="772"/>
      <c r="DX275" s="772"/>
      <c r="DY275" s="772"/>
      <c r="DZ275" s="772"/>
      <c r="EA275" s="772"/>
      <c r="EB275" s="772"/>
      <c r="EC275" s="772"/>
      <c r="ED275" s="772"/>
      <c r="EE275" s="772"/>
      <c r="EF275" s="772"/>
      <c r="EG275" s="772"/>
      <c r="EH275" s="772"/>
      <c r="EI275" s="772"/>
      <c r="EJ275" s="772"/>
      <c r="EK275" s="772"/>
      <c r="EL275" s="772"/>
      <c r="EM275" s="772"/>
      <c r="EN275" s="772"/>
      <c r="EO275" s="772"/>
      <c r="EP275" s="772"/>
      <c r="EQ275" s="772"/>
      <c r="ER275" s="772"/>
      <c r="ES275" s="772"/>
      <c r="ET275" s="772"/>
      <c r="EU275" s="772"/>
      <c r="EV275" s="772"/>
      <c r="EW275" s="772"/>
      <c r="EX275" s="772"/>
      <c r="EY275" s="772"/>
      <c r="EZ275" s="772"/>
      <c r="FA275" s="772"/>
      <c r="FB275" s="772"/>
      <c r="FC275" s="772"/>
      <c r="FD275" s="772"/>
      <c r="FE275" s="772"/>
      <c r="FF275" s="772"/>
      <c r="FG275" s="772"/>
      <c r="FH275" s="772"/>
      <c r="FI275" s="772"/>
      <c r="FJ275" s="772"/>
      <c r="FK275" s="772"/>
      <c r="FL275" s="772"/>
      <c r="FM275" s="772"/>
      <c r="FN275" s="772"/>
      <c r="FO275" s="772"/>
      <c r="FP275" s="772"/>
      <c r="FQ275" s="772"/>
      <c r="FR275" s="772"/>
      <c r="FS275" s="772"/>
      <c r="FT275" s="772"/>
      <c r="FU275" s="772"/>
      <c r="FV275" s="772"/>
      <c r="FW275" s="772"/>
      <c r="FX275" s="772"/>
      <c r="FY275" s="772"/>
      <c r="FZ275" s="772"/>
      <c r="GA275" s="772"/>
      <c r="GB275" s="772"/>
      <c r="GC275" s="772"/>
      <c r="GD275" s="772"/>
      <c r="GE275" s="772"/>
      <c r="GF275" s="772"/>
      <c r="GG275" s="772"/>
      <c r="GH275" s="772"/>
      <c r="GI275" s="772"/>
      <c r="GJ275" s="772"/>
      <c r="GK275" s="772"/>
      <c r="GL275" s="772"/>
      <c r="GM275" s="772"/>
      <c r="GN275" s="772"/>
      <c r="GO275" s="772"/>
      <c r="GP275" s="772"/>
      <c r="GQ275" s="772"/>
      <c r="GR275" s="772"/>
      <c r="GS275" s="772"/>
      <c r="GT275" s="772"/>
      <c r="GU275" s="772"/>
      <c r="GV275" s="772"/>
      <c r="GW275" s="772"/>
      <c r="GX275" s="772"/>
    </row>
    <row r="276" spans="1:206" ht="15.75">
      <c r="A276" s="782"/>
      <c r="B276" s="785"/>
      <c r="C276" s="785"/>
      <c r="D276" s="785"/>
      <c r="E276" s="776"/>
      <c r="F276" s="772"/>
      <c r="G276" s="772"/>
      <c r="H276" s="772"/>
      <c r="I276" s="772"/>
      <c r="J276" s="772"/>
      <c r="K276" s="772"/>
      <c r="L276" s="772"/>
      <c r="M276" s="772"/>
      <c r="N276" s="772"/>
      <c r="O276" s="772"/>
      <c r="P276" s="772"/>
      <c r="Q276" s="772"/>
      <c r="R276" s="772"/>
      <c r="S276" s="772"/>
      <c r="T276" s="772"/>
      <c r="U276" s="772"/>
      <c r="V276" s="772"/>
      <c r="W276" s="772"/>
      <c r="X276" s="772"/>
      <c r="Y276" s="772"/>
      <c r="Z276" s="772"/>
      <c r="AA276" s="772"/>
      <c r="AB276" s="772"/>
      <c r="AC276" s="772"/>
      <c r="AD276" s="772"/>
      <c r="AE276" s="772"/>
      <c r="AF276" s="772"/>
      <c r="AG276" s="772"/>
      <c r="AH276" s="772"/>
      <c r="AI276" s="772"/>
      <c r="AJ276" s="772"/>
      <c r="AK276" s="772"/>
      <c r="AL276" s="772"/>
      <c r="AM276" s="772"/>
      <c r="AN276" s="772"/>
      <c r="AO276" s="772"/>
      <c r="AP276" s="772"/>
      <c r="AQ276" s="772"/>
      <c r="AR276" s="772"/>
      <c r="AS276" s="772"/>
      <c r="AT276" s="772"/>
      <c r="AU276" s="772"/>
      <c r="AV276" s="772"/>
      <c r="AW276" s="772"/>
      <c r="AX276" s="772"/>
      <c r="AY276" s="772"/>
      <c r="AZ276" s="772"/>
      <c r="BA276" s="772"/>
      <c r="BB276" s="772"/>
      <c r="BC276" s="772"/>
      <c r="BD276" s="772"/>
      <c r="BE276" s="772"/>
      <c r="BF276" s="772"/>
      <c r="BG276" s="772"/>
      <c r="BH276" s="772"/>
      <c r="BI276" s="772"/>
      <c r="BJ276" s="772"/>
      <c r="BK276" s="772"/>
      <c r="BL276" s="772"/>
      <c r="BM276" s="772"/>
      <c r="BN276" s="772"/>
      <c r="BO276" s="772"/>
      <c r="BP276" s="772"/>
      <c r="BQ276" s="772"/>
      <c r="BR276" s="772"/>
      <c r="BS276" s="772"/>
      <c r="BT276" s="772"/>
      <c r="BU276" s="772"/>
      <c r="BV276" s="772"/>
      <c r="BW276" s="772"/>
      <c r="BX276" s="772"/>
      <c r="BY276" s="772"/>
      <c r="BZ276" s="772"/>
      <c r="CA276" s="772"/>
      <c r="CB276" s="772"/>
      <c r="CC276" s="772"/>
      <c r="CD276" s="772"/>
      <c r="CE276" s="772"/>
      <c r="CF276" s="772"/>
      <c r="CG276" s="772"/>
      <c r="CH276" s="772"/>
      <c r="CI276" s="772"/>
      <c r="CJ276" s="772"/>
      <c r="CK276" s="772"/>
      <c r="CL276" s="772"/>
      <c r="CM276" s="772"/>
      <c r="CN276" s="772"/>
      <c r="CO276" s="772"/>
      <c r="CP276" s="772"/>
      <c r="CQ276" s="772"/>
      <c r="CR276" s="772"/>
      <c r="CS276" s="772"/>
      <c r="CT276" s="772"/>
      <c r="CU276" s="772"/>
      <c r="CV276" s="772"/>
      <c r="CW276" s="772"/>
      <c r="CX276" s="772"/>
      <c r="CY276" s="772"/>
      <c r="CZ276" s="772"/>
      <c r="DA276" s="772"/>
      <c r="DB276" s="772"/>
      <c r="DC276" s="772"/>
      <c r="DD276" s="772"/>
      <c r="DE276" s="772"/>
      <c r="DF276" s="772"/>
      <c r="DG276" s="772"/>
      <c r="DH276" s="772"/>
      <c r="DI276" s="772"/>
      <c r="DJ276" s="772"/>
      <c r="DK276" s="772"/>
      <c r="DL276" s="772"/>
      <c r="DM276" s="772"/>
      <c r="DN276" s="772"/>
      <c r="DO276" s="772"/>
      <c r="DP276" s="772"/>
      <c r="DQ276" s="772"/>
      <c r="DR276" s="772"/>
      <c r="DS276" s="772"/>
      <c r="DT276" s="772"/>
      <c r="DU276" s="772"/>
      <c r="DV276" s="772"/>
      <c r="DW276" s="772"/>
      <c r="DX276" s="772"/>
      <c r="DY276" s="772"/>
      <c r="DZ276" s="772"/>
      <c r="EA276" s="772"/>
      <c r="EB276" s="772"/>
      <c r="EC276" s="772"/>
      <c r="ED276" s="772"/>
      <c r="EE276" s="772"/>
      <c r="EF276" s="772"/>
      <c r="EG276" s="772"/>
      <c r="EH276" s="772"/>
      <c r="EI276" s="772"/>
      <c r="EJ276" s="772"/>
      <c r="EK276" s="772"/>
      <c r="EL276" s="772"/>
      <c r="EM276" s="772"/>
      <c r="EN276" s="772"/>
      <c r="EO276" s="772"/>
      <c r="EP276" s="772"/>
      <c r="EQ276" s="772"/>
      <c r="ER276" s="772"/>
      <c r="ES276" s="772"/>
      <c r="ET276" s="772"/>
      <c r="EU276" s="772"/>
      <c r="EV276" s="772"/>
      <c r="EW276" s="772"/>
      <c r="EX276" s="772"/>
      <c r="EY276" s="772"/>
      <c r="EZ276" s="772"/>
      <c r="FA276" s="772"/>
      <c r="FB276" s="772"/>
      <c r="FC276" s="772"/>
      <c r="FD276" s="772"/>
      <c r="FE276" s="772"/>
      <c r="FF276" s="772"/>
      <c r="FG276" s="772"/>
      <c r="FH276" s="772"/>
      <c r="FI276" s="772"/>
      <c r="FJ276" s="772"/>
      <c r="FK276" s="772"/>
      <c r="FL276" s="772"/>
      <c r="FM276" s="772"/>
      <c r="FN276" s="772"/>
      <c r="FO276" s="772"/>
      <c r="FP276" s="772"/>
      <c r="FQ276" s="772"/>
      <c r="FR276" s="772"/>
      <c r="FS276" s="772"/>
      <c r="FT276" s="772"/>
      <c r="FU276" s="772"/>
      <c r="FV276" s="772"/>
      <c r="FW276" s="772"/>
      <c r="FX276" s="772"/>
      <c r="FY276" s="772"/>
      <c r="FZ276" s="772"/>
      <c r="GA276" s="772"/>
      <c r="GB276" s="772"/>
      <c r="GC276" s="772"/>
      <c r="GD276" s="772"/>
      <c r="GE276" s="772"/>
      <c r="GF276" s="772"/>
      <c r="GG276" s="772"/>
      <c r="GH276" s="772"/>
      <c r="GI276" s="772"/>
      <c r="GJ276" s="772"/>
      <c r="GK276" s="772"/>
      <c r="GL276" s="772"/>
      <c r="GM276" s="772"/>
      <c r="GN276" s="772"/>
      <c r="GO276" s="772"/>
      <c r="GP276" s="772"/>
      <c r="GQ276" s="772"/>
      <c r="GR276" s="772"/>
      <c r="GS276" s="772"/>
      <c r="GT276" s="772"/>
      <c r="GU276" s="772"/>
      <c r="GV276" s="772"/>
      <c r="GW276" s="772"/>
      <c r="GX276" s="772"/>
    </row>
    <row r="277" spans="1:206" ht="15.75">
      <c r="A277" s="782"/>
      <c r="B277" s="785"/>
      <c r="C277" s="785"/>
      <c r="D277" s="785"/>
      <c r="E277" s="776"/>
      <c r="F277" s="772"/>
      <c r="G277" s="772"/>
      <c r="H277" s="772"/>
      <c r="I277" s="772"/>
      <c r="J277" s="772"/>
      <c r="K277" s="772"/>
      <c r="L277" s="772"/>
      <c r="M277" s="772"/>
      <c r="N277" s="772"/>
      <c r="O277" s="772"/>
      <c r="P277" s="772"/>
      <c r="Q277" s="772"/>
      <c r="R277" s="772"/>
      <c r="S277" s="772"/>
      <c r="T277" s="772"/>
      <c r="U277" s="772"/>
      <c r="V277" s="772"/>
      <c r="W277" s="772"/>
      <c r="X277" s="772"/>
      <c r="Y277" s="772"/>
      <c r="Z277" s="772"/>
      <c r="AA277" s="772"/>
      <c r="AB277" s="772"/>
      <c r="AC277" s="772"/>
      <c r="AD277" s="772"/>
      <c r="AE277" s="772"/>
      <c r="AF277" s="772"/>
      <c r="AG277" s="772"/>
      <c r="AH277" s="772"/>
      <c r="AI277" s="772"/>
      <c r="AJ277" s="772"/>
      <c r="AK277" s="772"/>
      <c r="AL277" s="772"/>
      <c r="AM277" s="772"/>
      <c r="AN277" s="772"/>
      <c r="AO277" s="772"/>
      <c r="AP277" s="772"/>
      <c r="AQ277" s="772"/>
      <c r="AR277" s="772"/>
      <c r="AS277" s="772"/>
      <c r="AT277" s="772"/>
      <c r="AU277" s="772"/>
      <c r="AV277" s="772"/>
      <c r="AW277" s="772"/>
      <c r="AX277" s="772"/>
      <c r="AY277" s="772"/>
      <c r="AZ277" s="772"/>
      <c r="BA277" s="772"/>
      <c r="BB277" s="772"/>
      <c r="BC277" s="772"/>
      <c r="BD277" s="772"/>
      <c r="BE277" s="772"/>
      <c r="BF277" s="772"/>
      <c r="BG277" s="772"/>
      <c r="BH277" s="772"/>
      <c r="BI277" s="772"/>
      <c r="BJ277" s="772"/>
      <c r="BK277" s="772"/>
      <c r="BL277" s="772"/>
      <c r="BM277" s="772"/>
      <c r="BN277" s="772"/>
      <c r="BO277" s="772"/>
      <c r="BP277" s="772"/>
      <c r="BQ277" s="772"/>
      <c r="BR277" s="772"/>
      <c r="BS277" s="772"/>
      <c r="BT277" s="772"/>
      <c r="BU277" s="772"/>
      <c r="BV277" s="772"/>
      <c r="BW277" s="772"/>
      <c r="BX277" s="772"/>
      <c r="BY277" s="772"/>
      <c r="BZ277" s="772"/>
      <c r="CA277" s="772"/>
      <c r="CB277" s="772"/>
      <c r="CC277" s="772"/>
      <c r="CD277" s="772"/>
      <c r="CE277" s="772"/>
      <c r="CF277" s="772"/>
      <c r="CG277" s="772"/>
      <c r="CH277" s="772"/>
      <c r="CI277" s="772"/>
      <c r="CJ277" s="772"/>
      <c r="CK277" s="772"/>
      <c r="CL277" s="772"/>
      <c r="CM277" s="772"/>
      <c r="CN277" s="772"/>
      <c r="CO277" s="772"/>
      <c r="CP277" s="772"/>
      <c r="CQ277" s="772"/>
      <c r="CR277" s="772"/>
      <c r="CS277" s="772"/>
      <c r="CT277" s="772"/>
      <c r="CU277" s="772"/>
      <c r="CV277" s="772"/>
      <c r="CW277" s="772"/>
      <c r="CX277" s="772"/>
      <c r="CY277" s="772"/>
      <c r="CZ277" s="772"/>
      <c r="DA277" s="772"/>
      <c r="DB277" s="772"/>
      <c r="DC277" s="772"/>
      <c r="DD277" s="772"/>
      <c r="DE277" s="772"/>
      <c r="DF277" s="772"/>
      <c r="DG277" s="772"/>
      <c r="DH277" s="772"/>
      <c r="DI277" s="772"/>
      <c r="DJ277" s="772"/>
      <c r="DK277" s="772"/>
      <c r="DL277" s="772"/>
      <c r="DM277" s="772"/>
      <c r="DN277" s="772"/>
      <c r="DO277" s="772"/>
      <c r="DP277" s="772"/>
      <c r="DQ277" s="772"/>
      <c r="DR277" s="772"/>
      <c r="DS277" s="772"/>
      <c r="DT277" s="772"/>
      <c r="DU277" s="772"/>
      <c r="DV277" s="772"/>
      <c r="DW277" s="772"/>
      <c r="DX277" s="772"/>
      <c r="DY277" s="772"/>
      <c r="DZ277" s="772"/>
      <c r="EA277" s="772"/>
      <c r="EB277" s="772"/>
      <c r="EC277" s="772"/>
      <c r="ED277" s="772"/>
      <c r="EE277" s="772"/>
      <c r="EF277" s="772"/>
      <c r="EG277" s="772"/>
      <c r="EH277" s="772"/>
      <c r="EI277" s="772"/>
      <c r="EJ277" s="772"/>
      <c r="EK277" s="772"/>
      <c r="EL277" s="772"/>
      <c r="EM277" s="772"/>
      <c r="EN277" s="772"/>
      <c r="EO277" s="772"/>
      <c r="EP277" s="772"/>
      <c r="EQ277" s="772"/>
      <c r="ER277" s="772"/>
      <c r="ES277" s="772"/>
      <c r="ET277" s="772"/>
      <c r="EU277" s="772"/>
      <c r="EV277" s="772"/>
      <c r="EW277" s="772"/>
      <c r="EX277" s="772"/>
      <c r="EY277" s="772"/>
      <c r="EZ277" s="772"/>
      <c r="FA277" s="772"/>
      <c r="FB277" s="772"/>
      <c r="FC277" s="772"/>
      <c r="FD277" s="772"/>
      <c r="FE277" s="772"/>
      <c r="FF277" s="772"/>
      <c r="FG277" s="772"/>
      <c r="FH277" s="772"/>
      <c r="FI277" s="772"/>
      <c r="FJ277" s="772"/>
      <c r="FK277" s="772"/>
      <c r="FL277" s="772"/>
      <c r="FM277" s="772"/>
      <c r="FN277" s="772"/>
      <c r="FO277" s="772"/>
      <c r="FP277" s="772"/>
      <c r="FQ277" s="772"/>
      <c r="FR277" s="772"/>
      <c r="FS277" s="772"/>
      <c r="FT277" s="772"/>
      <c r="FU277" s="772"/>
      <c r="FV277" s="772"/>
      <c r="FW277" s="772"/>
      <c r="FX277" s="772"/>
      <c r="FY277" s="772"/>
      <c r="FZ277" s="772"/>
      <c r="GA277" s="772"/>
      <c r="GB277" s="772"/>
      <c r="GC277" s="772"/>
      <c r="GD277" s="772"/>
      <c r="GE277" s="772"/>
      <c r="GF277" s="772"/>
      <c r="GG277" s="772"/>
      <c r="GH277" s="772"/>
      <c r="GI277" s="772"/>
      <c r="GJ277" s="772"/>
      <c r="GK277" s="772"/>
      <c r="GL277" s="772"/>
      <c r="GM277" s="772"/>
      <c r="GN277" s="772"/>
      <c r="GO277" s="772"/>
      <c r="GP277" s="772"/>
      <c r="GQ277" s="772"/>
      <c r="GR277" s="772"/>
      <c r="GS277" s="772"/>
      <c r="GT277" s="772"/>
      <c r="GU277" s="772"/>
      <c r="GV277" s="772"/>
      <c r="GW277" s="772"/>
      <c r="GX277" s="772"/>
    </row>
    <row r="278" spans="1:206" ht="15.75">
      <c r="A278" s="782"/>
      <c r="B278" s="785"/>
      <c r="C278" s="785"/>
      <c r="D278" s="785"/>
      <c r="E278" s="776"/>
      <c r="F278" s="772"/>
      <c r="G278" s="772"/>
      <c r="H278" s="772"/>
      <c r="I278" s="772"/>
      <c r="J278" s="772"/>
      <c r="K278" s="772"/>
      <c r="L278" s="772"/>
      <c r="M278" s="772"/>
      <c r="N278" s="772"/>
      <c r="O278" s="772"/>
      <c r="P278" s="772"/>
      <c r="Q278" s="772"/>
      <c r="R278" s="772"/>
      <c r="S278" s="772"/>
      <c r="T278" s="772"/>
      <c r="U278" s="772"/>
      <c r="V278" s="772"/>
      <c r="W278" s="772"/>
      <c r="X278" s="772"/>
      <c r="Y278" s="772"/>
      <c r="Z278" s="772"/>
      <c r="AA278" s="772"/>
      <c r="AB278" s="772"/>
      <c r="AC278" s="772"/>
      <c r="AD278" s="772"/>
      <c r="AE278" s="772"/>
      <c r="AF278" s="772"/>
      <c r="AG278" s="772"/>
      <c r="AH278" s="772"/>
      <c r="AI278" s="772"/>
      <c r="AJ278" s="772"/>
      <c r="AK278" s="772"/>
      <c r="AL278" s="772"/>
      <c r="AM278" s="772"/>
      <c r="AN278" s="772"/>
      <c r="AO278" s="772"/>
      <c r="AP278" s="772"/>
      <c r="AQ278" s="772"/>
      <c r="AR278" s="772"/>
      <c r="AS278" s="772"/>
      <c r="AT278" s="772"/>
      <c r="AU278" s="772"/>
      <c r="AV278" s="772"/>
      <c r="AW278" s="772"/>
      <c r="AX278" s="772"/>
      <c r="AY278" s="772"/>
      <c r="AZ278" s="772"/>
      <c r="BA278" s="772"/>
      <c r="BB278" s="772"/>
      <c r="BC278" s="772"/>
      <c r="BD278" s="772"/>
      <c r="BE278" s="772"/>
      <c r="BF278" s="772"/>
      <c r="BG278" s="772"/>
      <c r="BH278" s="772"/>
      <c r="BI278" s="772"/>
      <c r="BJ278" s="772"/>
      <c r="BK278" s="772"/>
      <c r="BL278" s="772"/>
      <c r="BM278" s="772"/>
      <c r="BN278" s="772"/>
      <c r="BO278" s="772"/>
      <c r="BP278" s="772"/>
      <c r="BQ278" s="772"/>
      <c r="BR278" s="772"/>
      <c r="BS278" s="772"/>
      <c r="BT278" s="772"/>
      <c r="BU278" s="772"/>
      <c r="BV278" s="772"/>
      <c r="BW278" s="772"/>
      <c r="BX278" s="772"/>
      <c r="BY278" s="772"/>
      <c r="BZ278" s="772"/>
      <c r="CA278" s="772"/>
      <c r="CB278" s="772"/>
      <c r="CC278" s="772"/>
      <c r="CD278" s="772"/>
      <c r="CE278" s="772"/>
      <c r="CF278" s="772"/>
      <c r="CG278" s="772"/>
      <c r="CH278" s="772"/>
      <c r="CI278" s="772"/>
      <c r="CJ278" s="772"/>
      <c r="CK278" s="772"/>
      <c r="CL278" s="772"/>
      <c r="CM278" s="772"/>
      <c r="CN278" s="772"/>
      <c r="CO278" s="772"/>
      <c r="CP278" s="772"/>
      <c r="CQ278" s="772"/>
      <c r="CR278" s="772"/>
      <c r="CS278" s="772"/>
      <c r="CT278" s="772"/>
      <c r="CU278" s="772"/>
      <c r="CV278" s="772"/>
      <c r="CW278" s="772"/>
      <c r="CX278" s="772"/>
      <c r="CY278" s="772"/>
      <c r="CZ278" s="772"/>
      <c r="DA278" s="772"/>
      <c r="DB278" s="772"/>
      <c r="DC278" s="772"/>
      <c r="DD278" s="772"/>
      <c r="DE278" s="772"/>
      <c r="DF278" s="772"/>
      <c r="DG278" s="772"/>
      <c r="DH278" s="772"/>
      <c r="DI278" s="772"/>
      <c r="DJ278" s="772"/>
      <c r="DK278" s="772"/>
      <c r="DL278" s="772"/>
      <c r="DM278" s="772"/>
      <c r="DN278" s="772"/>
      <c r="DO278" s="772"/>
      <c r="DP278" s="772"/>
      <c r="DQ278" s="772"/>
      <c r="DR278" s="772"/>
      <c r="DS278" s="772"/>
      <c r="DT278" s="772"/>
      <c r="DU278" s="772"/>
      <c r="DV278" s="772"/>
      <c r="DW278" s="772"/>
      <c r="DX278" s="772"/>
      <c r="DY278" s="772"/>
      <c r="DZ278" s="772"/>
      <c r="EA278" s="772"/>
      <c r="EB278" s="772"/>
      <c r="EC278" s="772"/>
      <c r="ED278" s="772"/>
      <c r="EE278" s="772"/>
      <c r="EF278" s="772"/>
      <c r="EG278" s="772"/>
      <c r="EH278" s="772"/>
      <c r="EI278" s="772"/>
      <c r="EJ278" s="772"/>
      <c r="EK278" s="772"/>
      <c r="EL278" s="772"/>
      <c r="EM278" s="772"/>
      <c r="EN278" s="772"/>
      <c r="EO278" s="772"/>
      <c r="EP278" s="772"/>
      <c r="EQ278" s="772"/>
      <c r="ER278" s="772"/>
      <c r="ES278" s="772"/>
      <c r="ET278" s="772"/>
      <c r="EU278" s="772"/>
      <c r="EV278" s="772"/>
      <c r="EW278" s="772"/>
      <c r="EX278" s="772"/>
      <c r="EY278" s="772"/>
      <c r="EZ278" s="772"/>
      <c r="FA278" s="772"/>
      <c r="FB278" s="772"/>
      <c r="FC278" s="772"/>
      <c r="FD278" s="772"/>
      <c r="FE278" s="772"/>
      <c r="FF278" s="772"/>
      <c r="FG278" s="772"/>
      <c r="FH278" s="772"/>
      <c r="FI278" s="772"/>
      <c r="FJ278" s="772"/>
      <c r="FK278" s="772"/>
      <c r="FL278" s="772"/>
      <c r="FM278" s="772"/>
      <c r="FN278" s="772"/>
      <c r="FO278" s="772"/>
      <c r="FP278" s="772"/>
      <c r="FQ278" s="772"/>
      <c r="FR278" s="772"/>
      <c r="FS278" s="772"/>
      <c r="FT278" s="772"/>
      <c r="FU278" s="772"/>
      <c r="FV278" s="772"/>
      <c r="FW278" s="772"/>
      <c r="FX278" s="772"/>
      <c r="FY278" s="772"/>
      <c r="FZ278" s="772"/>
      <c r="GA278" s="772"/>
      <c r="GB278" s="772"/>
      <c r="GC278" s="772"/>
      <c r="GD278" s="772"/>
      <c r="GE278" s="772"/>
      <c r="GF278" s="772"/>
      <c r="GG278" s="772"/>
      <c r="GH278" s="772"/>
      <c r="GI278" s="772"/>
      <c r="GJ278" s="772"/>
      <c r="GK278" s="772"/>
      <c r="GL278" s="772"/>
      <c r="GM278" s="772"/>
      <c r="GN278" s="772"/>
      <c r="GO278" s="772"/>
      <c r="GP278" s="772"/>
      <c r="GQ278" s="772"/>
      <c r="GR278" s="772"/>
      <c r="GS278" s="772"/>
      <c r="GT278" s="772"/>
      <c r="GU278" s="772"/>
      <c r="GV278" s="772"/>
      <c r="GW278" s="772"/>
      <c r="GX278" s="772"/>
    </row>
    <row r="279" spans="1:206" ht="15.75">
      <c r="A279" s="782"/>
      <c r="B279" s="785"/>
      <c r="C279" s="785"/>
      <c r="D279" s="785"/>
      <c r="E279" s="776"/>
      <c r="F279" s="772"/>
      <c r="G279" s="772"/>
      <c r="H279" s="772"/>
      <c r="I279" s="772"/>
      <c r="J279" s="772"/>
      <c r="K279" s="772"/>
      <c r="L279" s="772"/>
      <c r="M279" s="772"/>
      <c r="N279" s="772"/>
      <c r="O279" s="772"/>
      <c r="P279" s="772"/>
      <c r="Q279" s="772"/>
      <c r="R279" s="772"/>
      <c r="S279" s="772"/>
      <c r="T279" s="772"/>
      <c r="U279" s="772"/>
      <c r="V279" s="772"/>
      <c r="W279" s="772"/>
      <c r="X279" s="772"/>
      <c r="Y279" s="772"/>
      <c r="Z279" s="772"/>
      <c r="AA279" s="772"/>
      <c r="AB279" s="772"/>
      <c r="AC279" s="772"/>
      <c r="AD279" s="772"/>
      <c r="AE279" s="772"/>
      <c r="AF279" s="772"/>
      <c r="AG279" s="772"/>
      <c r="AH279" s="772"/>
      <c r="AI279" s="772"/>
      <c r="AJ279" s="772"/>
      <c r="AK279" s="772"/>
      <c r="AL279" s="772"/>
      <c r="AM279" s="772"/>
      <c r="AN279" s="772"/>
      <c r="AO279" s="772"/>
      <c r="AP279" s="772"/>
      <c r="AQ279" s="772"/>
      <c r="AR279" s="772"/>
      <c r="AS279" s="772"/>
      <c r="AT279" s="772"/>
      <c r="AU279" s="772"/>
      <c r="AV279" s="772"/>
      <c r="AW279" s="772"/>
      <c r="AX279" s="772"/>
      <c r="AY279" s="772"/>
      <c r="AZ279" s="772"/>
      <c r="BA279" s="772"/>
      <c r="BB279" s="772"/>
      <c r="BC279" s="772"/>
      <c r="BD279" s="772"/>
      <c r="BE279" s="772"/>
      <c r="BF279" s="772"/>
      <c r="BG279" s="772"/>
      <c r="BH279" s="772"/>
      <c r="BI279" s="772"/>
      <c r="BJ279" s="772"/>
      <c r="BK279" s="772"/>
      <c r="BL279" s="772"/>
      <c r="BM279" s="772"/>
      <c r="BN279" s="772"/>
      <c r="BO279" s="772"/>
      <c r="BP279" s="772"/>
      <c r="BQ279" s="772"/>
      <c r="BR279" s="772"/>
      <c r="BS279" s="772"/>
      <c r="BT279" s="772"/>
      <c r="BU279" s="772"/>
      <c r="BV279" s="772"/>
      <c r="BW279" s="772"/>
      <c r="BX279" s="772"/>
      <c r="BY279" s="772"/>
      <c r="BZ279" s="772"/>
      <c r="CA279" s="772"/>
      <c r="CB279" s="772"/>
      <c r="CC279" s="772"/>
      <c r="CD279" s="772"/>
      <c r="CE279" s="772"/>
      <c r="CF279" s="772"/>
      <c r="CG279" s="772"/>
      <c r="CH279" s="772"/>
      <c r="CI279" s="772"/>
      <c r="CJ279" s="772"/>
      <c r="CK279" s="772"/>
      <c r="CL279" s="772"/>
      <c r="CM279" s="772"/>
      <c r="CN279" s="772"/>
      <c r="CO279" s="772"/>
      <c r="CP279" s="772"/>
      <c r="CQ279" s="772"/>
      <c r="CR279" s="772"/>
      <c r="CS279" s="772"/>
      <c r="CT279" s="772"/>
      <c r="CU279" s="772"/>
      <c r="CV279" s="772"/>
      <c r="CW279" s="772"/>
      <c r="CX279" s="772"/>
      <c r="CY279" s="772"/>
      <c r="CZ279" s="772"/>
      <c r="DA279" s="772"/>
      <c r="DB279" s="772"/>
      <c r="DC279" s="772"/>
      <c r="DD279" s="772"/>
      <c r="DE279" s="772"/>
      <c r="DF279" s="772"/>
      <c r="DG279" s="772"/>
      <c r="DH279" s="772"/>
      <c r="DI279" s="772"/>
      <c r="DJ279" s="772"/>
      <c r="DK279" s="772"/>
      <c r="DL279" s="772"/>
      <c r="DM279" s="772"/>
      <c r="DN279" s="772"/>
      <c r="DO279" s="772"/>
      <c r="DP279" s="772"/>
      <c r="DQ279" s="772"/>
      <c r="DR279" s="772"/>
      <c r="DS279" s="772"/>
      <c r="DT279" s="772"/>
      <c r="DU279" s="772"/>
      <c r="DV279" s="772"/>
      <c r="DW279" s="772"/>
      <c r="DX279" s="772"/>
      <c r="DY279" s="772"/>
      <c r="DZ279" s="772"/>
      <c r="EA279" s="772"/>
      <c r="EB279" s="772"/>
      <c r="EC279" s="772"/>
      <c r="ED279" s="772"/>
      <c r="EE279" s="772"/>
      <c r="EF279" s="772"/>
      <c r="EG279" s="772"/>
      <c r="EH279" s="772"/>
      <c r="EI279" s="772"/>
      <c r="EJ279" s="772"/>
      <c r="EK279" s="772"/>
      <c r="EL279" s="772"/>
      <c r="EM279" s="772"/>
      <c r="EN279" s="772"/>
      <c r="EO279" s="772"/>
      <c r="EP279" s="772"/>
      <c r="EQ279" s="772"/>
      <c r="ER279" s="772"/>
      <c r="ES279" s="772"/>
      <c r="ET279" s="772"/>
      <c r="EU279" s="772"/>
      <c r="EV279" s="772"/>
      <c r="EW279" s="772"/>
      <c r="EX279" s="772"/>
      <c r="EY279" s="772"/>
      <c r="EZ279" s="772"/>
      <c r="FA279" s="772"/>
      <c r="FB279" s="772"/>
      <c r="FC279" s="772"/>
      <c r="FD279" s="772"/>
      <c r="FE279" s="772"/>
      <c r="FF279" s="772"/>
      <c r="FG279" s="772"/>
      <c r="FH279" s="772"/>
      <c r="FI279" s="772"/>
      <c r="FJ279" s="772"/>
      <c r="FK279" s="772"/>
      <c r="FL279" s="772"/>
      <c r="FM279" s="772"/>
      <c r="FN279" s="772"/>
      <c r="FO279" s="772"/>
      <c r="FP279" s="772"/>
      <c r="FQ279" s="772"/>
      <c r="FR279" s="772"/>
      <c r="FS279" s="772"/>
      <c r="FT279" s="772"/>
      <c r="FU279" s="772"/>
      <c r="FV279" s="772"/>
      <c r="FW279" s="772"/>
      <c r="FX279" s="772"/>
      <c r="FY279" s="772"/>
      <c r="FZ279" s="772"/>
      <c r="GA279" s="772"/>
      <c r="GB279" s="772"/>
      <c r="GC279" s="772"/>
      <c r="GD279" s="772"/>
      <c r="GE279" s="772"/>
      <c r="GF279" s="772"/>
      <c r="GG279" s="772"/>
      <c r="GH279" s="772"/>
      <c r="GI279" s="772"/>
      <c r="GJ279" s="772"/>
      <c r="GK279" s="772"/>
      <c r="GL279" s="772"/>
      <c r="GM279" s="772"/>
      <c r="GN279" s="772"/>
      <c r="GO279" s="772"/>
      <c r="GP279" s="772"/>
      <c r="GQ279" s="772"/>
      <c r="GR279" s="772"/>
      <c r="GS279" s="772"/>
      <c r="GT279" s="772"/>
      <c r="GU279" s="772"/>
      <c r="GV279" s="772"/>
      <c r="GW279" s="772"/>
      <c r="GX279" s="772"/>
    </row>
    <row r="280" spans="1:206" ht="15.75">
      <c r="A280" s="782"/>
      <c r="B280" s="785"/>
      <c r="C280" s="785"/>
      <c r="D280" s="785"/>
      <c r="E280" s="776"/>
      <c r="F280" s="772"/>
      <c r="G280" s="772"/>
      <c r="H280" s="772"/>
      <c r="I280" s="772"/>
      <c r="J280" s="772"/>
      <c r="K280" s="772"/>
      <c r="L280" s="772"/>
      <c r="M280" s="772"/>
      <c r="N280" s="772"/>
      <c r="O280" s="772"/>
      <c r="P280" s="772"/>
      <c r="Q280" s="772"/>
      <c r="R280" s="772"/>
      <c r="S280" s="772"/>
      <c r="T280" s="772"/>
      <c r="U280" s="772"/>
      <c r="V280" s="772"/>
      <c r="W280" s="772"/>
      <c r="X280" s="772"/>
      <c r="Y280" s="772"/>
      <c r="Z280" s="772"/>
      <c r="AA280" s="772"/>
      <c r="AB280" s="772"/>
      <c r="AC280" s="772"/>
      <c r="AD280" s="772"/>
      <c r="AE280" s="772"/>
      <c r="AF280" s="772"/>
      <c r="AG280" s="772"/>
      <c r="AH280" s="772"/>
      <c r="AI280" s="772"/>
      <c r="AJ280" s="772"/>
      <c r="AK280" s="772"/>
      <c r="AL280" s="772"/>
      <c r="AM280" s="772"/>
      <c r="AN280" s="772"/>
      <c r="AO280" s="772"/>
      <c r="AP280" s="772"/>
      <c r="AQ280" s="772"/>
      <c r="AR280" s="772"/>
      <c r="AS280" s="772"/>
      <c r="AT280" s="772"/>
      <c r="AU280" s="772"/>
      <c r="AV280" s="772"/>
      <c r="AW280" s="772"/>
      <c r="AX280" s="772"/>
      <c r="AY280" s="772"/>
      <c r="AZ280" s="772"/>
      <c r="BA280" s="772"/>
      <c r="BB280" s="772"/>
      <c r="BC280" s="772"/>
      <c r="BD280" s="772"/>
      <c r="BE280" s="772"/>
      <c r="BF280" s="772"/>
      <c r="BG280" s="772"/>
      <c r="BH280" s="772"/>
      <c r="BI280" s="772"/>
      <c r="BJ280" s="772"/>
      <c r="BK280" s="772"/>
      <c r="BL280" s="772"/>
      <c r="BM280" s="772"/>
      <c r="BN280" s="772"/>
      <c r="BO280" s="772"/>
      <c r="BP280" s="772"/>
      <c r="BQ280" s="772"/>
      <c r="BR280" s="772"/>
      <c r="BS280" s="772"/>
      <c r="BT280" s="772"/>
      <c r="BU280" s="772"/>
      <c r="BV280" s="772"/>
      <c r="BW280" s="772"/>
      <c r="BX280" s="772"/>
      <c r="BY280" s="772"/>
      <c r="BZ280" s="772"/>
      <c r="CA280" s="772"/>
      <c r="CB280" s="772"/>
      <c r="CC280" s="772"/>
      <c r="CD280" s="772"/>
      <c r="CE280" s="772"/>
      <c r="CF280" s="772"/>
      <c r="CG280" s="772"/>
      <c r="CH280" s="772"/>
      <c r="CI280" s="772"/>
      <c r="CJ280" s="772"/>
      <c r="CK280" s="772"/>
      <c r="CL280" s="772"/>
      <c r="CM280" s="772"/>
      <c r="CN280" s="772"/>
      <c r="CO280" s="772"/>
      <c r="CP280" s="772"/>
      <c r="CQ280" s="772"/>
      <c r="CR280" s="772"/>
      <c r="CS280" s="772"/>
      <c r="CT280" s="772"/>
      <c r="CU280" s="772"/>
      <c r="CV280" s="772"/>
      <c r="CW280" s="772"/>
      <c r="CX280" s="772"/>
      <c r="CY280" s="772"/>
      <c r="CZ280" s="772"/>
      <c r="DA280" s="772"/>
      <c r="DB280" s="772"/>
      <c r="DC280" s="772"/>
      <c r="DD280" s="772"/>
      <c r="DE280" s="772"/>
      <c r="DF280" s="772"/>
      <c r="DG280" s="772"/>
      <c r="DH280" s="772"/>
      <c r="DI280" s="772"/>
      <c r="DJ280" s="772"/>
      <c r="DK280" s="772"/>
      <c r="DL280" s="772"/>
      <c r="DM280" s="772"/>
      <c r="DN280" s="772"/>
      <c r="DO280" s="772"/>
      <c r="DP280" s="772"/>
      <c r="DQ280" s="772"/>
      <c r="DR280" s="772"/>
      <c r="DS280" s="772"/>
      <c r="DT280" s="772"/>
      <c r="DU280" s="772"/>
      <c r="DV280" s="772"/>
      <c r="DW280" s="772"/>
      <c r="DX280" s="772"/>
      <c r="DY280" s="772"/>
      <c r="DZ280" s="772"/>
      <c r="EA280" s="772"/>
      <c r="EB280" s="772"/>
      <c r="EC280" s="772"/>
      <c r="ED280" s="772"/>
      <c r="EE280" s="772"/>
      <c r="EF280" s="772"/>
      <c r="EG280" s="772"/>
      <c r="EH280" s="772"/>
      <c r="EI280" s="772"/>
      <c r="EJ280" s="772"/>
      <c r="EK280" s="772"/>
      <c r="EL280" s="772"/>
      <c r="EM280" s="772"/>
      <c r="EN280" s="772"/>
      <c r="EO280" s="772"/>
      <c r="EP280" s="772"/>
      <c r="EQ280" s="772"/>
      <c r="ER280" s="772"/>
      <c r="ES280" s="772"/>
      <c r="ET280" s="772"/>
      <c r="EU280" s="772"/>
      <c r="EV280" s="772"/>
      <c r="EW280" s="772"/>
      <c r="EX280" s="772"/>
      <c r="EY280" s="772"/>
      <c r="EZ280" s="772"/>
      <c r="FA280" s="772"/>
      <c r="FB280" s="772"/>
      <c r="FC280" s="772"/>
      <c r="FD280" s="772"/>
      <c r="FE280" s="772"/>
      <c r="FF280" s="772"/>
      <c r="FG280" s="772"/>
      <c r="FH280" s="772"/>
      <c r="FI280" s="772"/>
      <c r="FJ280" s="772"/>
      <c r="FK280" s="772"/>
      <c r="FL280" s="772"/>
      <c r="FM280" s="772"/>
      <c r="FN280" s="772"/>
      <c r="FO280" s="772"/>
      <c r="FP280" s="772"/>
      <c r="FQ280" s="772"/>
      <c r="FR280" s="772"/>
      <c r="FS280" s="772"/>
      <c r="FT280" s="772"/>
      <c r="FU280" s="772"/>
      <c r="FV280" s="772"/>
      <c r="FW280" s="772"/>
      <c r="FX280" s="772"/>
      <c r="FY280" s="772"/>
      <c r="FZ280" s="772"/>
      <c r="GA280" s="772"/>
      <c r="GB280" s="772"/>
      <c r="GC280" s="772"/>
      <c r="GD280" s="772"/>
      <c r="GE280" s="772"/>
      <c r="GF280" s="772"/>
      <c r="GG280" s="772"/>
      <c r="GH280" s="772"/>
      <c r="GI280" s="772"/>
      <c r="GJ280" s="772"/>
      <c r="GK280" s="772"/>
      <c r="GL280" s="772"/>
      <c r="GM280" s="772"/>
      <c r="GN280" s="772"/>
      <c r="GO280" s="772"/>
      <c r="GP280" s="772"/>
      <c r="GQ280" s="772"/>
      <c r="GR280" s="772"/>
      <c r="GS280" s="772"/>
      <c r="GT280" s="772"/>
      <c r="GU280" s="772"/>
      <c r="GV280" s="772"/>
      <c r="GW280" s="772"/>
      <c r="GX280" s="772"/>
    </row>
    <row r="281" spans="1:206" ht="15.75">
      <c r="A281" s="782"/>
      <c r="B281" s="785"/>
      <c r="C281" s="785"/>
      <c r="D281" s="785"/>
      <c r="E281" s="776"/>
      <c r="F281" s="772"/>
      <c r="G281" s="772"/>
      <c r="H281" s="772"/>
      <c r="I281" s="772"/>
      <c r="J281" s="772"/>
      <c r="K281" s="772"/>
      <c r="L281" s="772"/>
      <c r="M281" s="772"/>
      <c r="N281" s="772"/>
      <c r="O281" s="772"/>
      <c r="P281" s="772"/>
      <c r="Q281" s="772"/>
      <c r="R281" s="772"/>
      <c r="S281" s="772"/>
      <c r="T281" s="772"/>
      <c r="U281" s="772"/>
      <c r="V281" s="772"/>
      <c r="W281" s="772"/>
      <c r="X281" s="772"/>
      <c r="Y281" s="772"/>
      <c r="Z281" s="772"/>
      <c r="AA281" s="772"/>
      <c r="AB281" s="772"/>
      <c r="AC281" s="772"/>
      <c r="AD281" s="772"/>
      <c r="AE281" s="772"/>
      <c r="AF281" s="772"/>
      <c r="AG281" s="772"/>
      <c r="AH281" s="772"/>
      <c r="AI281" s="772"/>
      <c r="AJ281" s="772"/>
      <c r="AK281" s="772"/>
      <c r="AL281" s="772"/>
      <c r="AM281" s="772"/>
      <c r="AN281" s="772"/>
      <c r="AO281" s="772"/>
      <c r="AP281" s="772"/>
      <c r="AQ281" s="772"/>
      <c r="AR281" s="772"/>
      <c r="AS281" s="772"/>
      <c r="AT281" s="772"/>
      <c r="AU281" s="772"/>
      <c r="AV281" s="772"/>
      <c r="AW281" s="772"/>
      <c r="AX281" s="772"/>
      <c r="AY281" s="772"/>
      <c r="AZ281" s="772"/>
      <c r="BA281" s="772"/>
      <c r="BB281" s="772"/>
      <c r="BC281" s="772"/>
      <c r="BD281" s="772"/>
      <c r="BE281" s="772"/>
      <c r="BF281" s="772"/>
      <c r="BG281" s="772"/>
      <c r="BH281" s="772"/>
      <c r="BI281" s="772"/>
      <c r="BJ281" s="772"/>
      <c r="BK281" s="772"/>
      <c r="BL281" s="772"/>
      <c r="BM281" s="772"/>
      <c r="BN281" s="772"/>
      <c r="BO281" s="772"/>
      <c r="BP281" s="772"/>
      <c r="BQ281" s="772"/>
      <c r="BR281" s="772"/>
      <c r="BS281" s="772"/>
      <c r="BT281" s="772"/>
      <c r="BU281" s="772"/>
      <c r="BV281" s="772"/>
      <c r="BW281" s="772"/>
      <c r="BX281" s="772"/>
      <c r="BY281" s="772"/>
      <c r="BZ281" s="772"/>
      <c r="CA281" s="772"/>
      <c r="CB281" s="772"/>
      <c r="CC281" s="772"/>
      <c r="CD281" s="772"/>
      <c r="CE281" s="772"/>
      <c r="CF281" s="772"/>
      <c r="CG281" s="772"/>
      <c r="CH281" s="772"/>
      <c r="CI281" s="772"/>
      <c r="CJ281" s="772"/>
      <c r="CK281" s="772"/>
      <c r="CL281" s="772"/>
      <c r="CM281" s="772"/>
      <c r="CN281" s="772"/>
      <c r="CO281" s="772"/>
      <c r="CP281" s="772"/>
      <c r="CQ281" s="772"/>
      <c r="CR281" s="772"/>
      <c r="CS281" s="772"/>
      <c r="CT281" s="772"/>
      <c r="CU281" s="772"/>
      <c r="CV281" s="772"/>
      <c r="CW281" s="772"/>
      <c r="CX281" s="772"/>
      <c r="CY281" s="772"/>
      <c r="CZ281" s="772"/>
      <c r="DA281" s="772"/>
      <c r="DB281" s="772"/>
      <c r="DC281" s="772"/>
      <c r="DD281" s="772"/>
      <c r="DE281" s="772"/>
      <c r="DF281" s="772"/>
      <c r="DG281" s="772"/>
      <c r="DH281" s="772"/>
      <c r="DI281" s="772"/>
      <c r="DJ281" s="772"/>
      <c r="DK281" s="772"/>
      <c r="DL281" s="772"/>
      <c r="DM281" s="772"/>
      <c r="DN281" s="772"/>
      <c r="DO281" s="772"/>
      <c r="DP281" s="772"/>
      <c r="DQ281" s="772"/>
      <c r="DR281" s="772"/>
      <c r="DS281" s="772"/>
      <c r="DT281" s="772"/>
      <c r="DU281" s="772"/>
      <c r="DV281" s="772"/>
      <c r="DW281" s="772"/>
      <c r="DX281" s="772"/>
      <c r="DY281" s="772"/>
      <c r="DZ281" s="772"/>
      <c r="EA281" s="772"/>
      <c r="EB281" s="772"/>
      <c r="EC281" s="772"/>
      <c r="ED281" s="772"/>
      <c r="EE281" s="772"/>
      <c r="EF281" s="772"/>
      <c r="EG281" s="772"/>
      <c r="EH281" s="772"/>
      <c r="EI281" s="772"/>
      <c r="EJ281" s="772"/>
      <c r="EK281" s="772"/>
      <c r="EL281" s="772"/>
      <c r="EM281" s="772"/>
      <c r="EN281" s="772"/>
      <c r="EO281" s="772"/>
      <c r="EP281" s="772"/>
      <c r="EQ281" s="772"/>
      <c r="ER281" s="772"/>
      <c r="ES281" s="772"/>
      <c r="ET281" s="772"/>
      <c r="EU281" s="772"/>
      <c r="EV281" s="772"/>
      <c r="EW281" s="772"/>
      <c r="EX281" s="772"/>
      <c r="EY281" s="772"/>
      <c r="EZ281" s="772"/>
      <c r="FA281" s="772"/>
      <c r="FB281" s="772"/>
      <c r="FC281" s="772"/>
      <c r="FD281" s="772"/>
      <c r="FE281" s="772"/>
      <c r="FF281" s="772"/>
      <c r="FG281" s="772"/>
      <c r="FH281" s="772"/>
      <c r="FI281" s="772"/>
      <c r="FJ281" s="772"/>
      <c r="FK281" s="772"/>
      <c r="FL281" s="772"/>
      <c r="FM281" s="772"/>
      <c r="FN281" s="772"/>
      <c r="FO281" s="772"/>
      <c r="FP281" s="772"/>
      <c r="FQ281" s="772"/>
      <c r="FR281" s="772"/>
      <c r="FS281" s="772"/>
      <c r="FT281" s="772"/>
      <c r="FU281" s="772"/>
      <c r="FV281" s="772"/>
      <c r="FW281" s="772"/>
      <c r="FX281" s="772"/>
      <c r="FY281" s="772"/>
      <c r="FZ281" s="772"/>
      <c r="GA281" s="772"/>
      <c r="GB281" s="772"/>
      <c r="GC281" s="772"/>
      <c r="GD281" s="772"/>
      <c r="GE281" s="772"/>
      <c r="GF281" s="772"/>
      <c r="GG281" s="772"/>
      <c r="GH281" s="772"/>
      <c r="GI281" s="772"/>
      <c r="GJ281" s="772"/>
      <c r="GK281" s="772"/>
      <c r="GL281" s="772"/>
      <c r="GM281" s="772"/>
      <c r="GN281" s="772"/>
      <c r="GO281" s="772"/>
      <c r="GP281" s="772"/>
      <c r="GQ281" s="772"/>
      <c r="GR281" s="772"/>
      <c r="GS281" s="772"/>
      <c r="GT281" s="772"/>
      <c r="GU281" s="772"/>
      <c r="GV281" s="772"/>
      <c r="GW281" s="772"/>
      <c r="GX281" s="772"/>
    </row>
    <row r="282" spans="1:206" ht="15.75">
      <c r="A282" s="782"/>
      <c r="B282" s="785"/>
      <c r="C282" s="785"/>
      <c r="D282" s="785"/>
      <c r="E282" s="776"/>
      <c r="F282" s="772"/>
      <c r="G282" s="772"/>
      <c r="H282" s="772"/>
      <c r="I282" s="772"/>
      <c r="J282" s="772"/>
      <c r="K282" s="772"/>
      <c r="L282" s="772"/>
      <c r="M282" s="772"/>
      <c r="N282" s="772"/>
      <c r="O282" s="772"/>
      <c r="P282" s="772"/>
      <c r="Q282" s="772"/>
      <c r="R282" s="772"/>
      <c r="S282" s="772"/>
      <c r="T282" s="772"/>
      <c r="U282" s="772"/>
      <c r="V282" s="772"/>
      <c r="W282" s="772"/>
      <c r="X282" s="772"/>
      <c r="Y282" s="772"/>
      <c r="Z282" s="772"/>
      <c r="AA282" s="772"/>
      <c r="AB282" s="772"/>
      <c r="AC282" s="772"/>
      <c r="AD282" s="772"/>
      <c r="AE282" s="772"/>
      <c r="AF282" s="772"/>
      <c r="AG282" s="772"/>
      <c r="AH282" s="772"/>
      <c r="AI282" s="772"/>
      <c r="AJ282" s="772"/>
      <c r="AK282" s="772"/>
      <c r="AL282" s="772"/>
      <c r="AM282" s="772"/>
      <c r="AN282" s="772"/>
      <c r="AO282" s="772"/>
      <c r="AP282" s="772"/>
      <c r="AQ282" s="772"/>
      <c r="AR282" s="772"/>
      <c r="AS282" s="772"/>
      <c r="AT282" s="772"/>
      <c r="AU282" s="772"/>
      <c r="AV282" s="772"/>
      <c r="AW282" s="772"/>
      <c r="AX282" s="772"/>
      <c r="AY282" s="772"/>
      <c r="AZ282" s="772"/>
      <c r="BA282" s="772"/>
      <c r="BB282" s="772"/>
      <c r="BC282" s="772"/>
      <c r="BD282" s="772"/>
      <c r="BE282" s="772"/>
      <c r="BF282" s="772"/>
      <c r="BG282" s="772"/>
      <c r="BH282" s="772"/>
      <c r="BI282" s="772"/>
      <c r="BJ282" s="772"/>
      <c r="BK282" s="772"/>
      <c r="BL282" s="772"/>
      <c r="BM282" s="772"/>
      <c r="BN282" s="772"/>
      <c r="BO282" s="772"/>
      <c r="BP282" s="772"/>
      <c r="BQ282" s="772"/>
      <c r="BR282" s="772"/>
      <c r="BS282" s="772"/>
      <c r="BT282" s="772"/>
      <c r="BU282" s="772"/>
      <c r="BV282" s="772"/>
      <c r="BW282" s="772"/>
      <c r="BX282" s="772"/>
      <c r="BY282" s="772"/>
      <c r="BZ282" s="772"/>
      <c r="CA282" s="772"/>
      <c r="CB282" s="772"/>
      <c r="CC282" s="772"/>
      <c r="CD282" s="772"/>
      <c r="CE282" s="772"/>
      <c r="CF282" s="772"/>
      <c r="CG282" s="772"/>
      <c r="CH282" s="772"/>
      <c r="CI282" s="772"/>
      <c r="CJ282" s="772"/>
      <c r="CK282" s="772"/>
      <c r="CL282" s="772"/>
      <c r="CM282" s="772"/>
      <c r="CN282" s="772"/>
      <c r="CO282" s="772"/>
      <c r="CP282" s="772"/>
      <c r="CQ282" s="772"/>
      <c r="CR282" s="772"/>
      <c r="CS282" s="772"/>
      <c r="CT282" s="772"/>
      <c r="CU282" s="772"/>
      <c r="CV282" s="772"/>
      <c r="CW282" s="772"/>
      <c r="CX282" s="772"/>
      <c r="CY282" s="772"/>
      <c r="CZ282" s="772"/>
      <c r="DA282" s="772"/>
      <c r="DB282" s="772"/>
      <c r="DC282" s="772"/>
      <c r="DD282" s="772"/>
      <c r="DE282" s="772"/>
      <c r="DF282" s="772"/>
      <c r="DG282" s="772"/>
      <c r="DH282" s="772"/>
      <c r="DI282" s="772"/>
      <c r="DJ282" s="772"/>
      <c r="DK282" s="772"/>
      <c r="DL282" s="772"/>
      <c r="DM282" s="772"/>
      <c r="DN282" s="772"/>
      <c r="DO282" s="772"/>
      <c r="DP282" s="772"/>
      <c r="DQ282" s="772"/>
      <c r="DR282" s="772"/>
      <c r="DS282" s="772"/>
      <c r="DT282" s="772"/>
      <c r="DU282" s="772"/>
      <c r="DV282" s="772"/>
      <c r="DW282" s="772"/>
      <c r="DX282" s="772"/>
      <c r="DY282" s="772"/>
      <c r="DZ282" s="772"/>
      <c r="EA282" s="772"/>
      <c r="EB282" s="772"/>
      <c r="EC282" s="772"/>
      <c r="ED282" s="772"/>
      <c r="EE282" s="772"/>
      <c r="EF282" s="772"/>
      <c r="EG282" s="772"/>
      <c r="EH282" s="772"/>
      <c r="EI282" s="772"/>
      <c r="EJ282" s="772"/>
      <c r="EK282" s="772"/>
      <c r="EL282" s="772"/>
      <c r="EM282" s="772"/>
      <c r="EN282" s="772"/>
      <c r="EO282" s="772"/>
      <c r="EP282" s="772"/>
      <c r="EQ282" s="772"/>
      <c r="ER282" s="772"/>
      <c r="ES282" s="772"/>
      <c r="ET282" s="772"/>
      <c r="EU282" s="772"/>
      <c r="EV282" s="772"/>
      <c r="EW282" s="772"/>
      <c r="EX282" s="772"/>
      <c r="EY282" s="772"/>
      <c r="EZ282" s="772"/>
      <c r="FA282" s="772"/>
      <c r="FB282" s="772"/>
      <c r="FC282" s="772"/>
      <c r="FD282" s="772"/>
      <c r="FE282" s="772"/>
      <c r="FF282" s="772"/>
      <c r="FG282" s="772"/>
      <c r="FH282" s="772"/>
      <c r="FI282" s="772"/>
      <c r="FJ282" s="772"/>
      <c r="FK282" s="772"/>
      <c r="FL282" s="772"/>
      <c r="FM282" s="772"/>
      <c r="FN282" s="772"/>
      <c r="FO282" s="772"/>
      <c r="FP282" s="772"/>
      <c r="FQ282" s="772"/>
      <c r="FR282" s="772"/>
      <c r="FS282" s="772"/>
      <c r="FT282" s="772"/>
      <c r="FU282" s="772"/>
      <c r="FV282" s="772"/>
      <c r="FW282" s="772"/>
      <c r="FX282" s="772"/>
      <c r="FY282" s="772"/>
      <c r="FZ282" s="772"/>
      <c r="GA282" s="772"/>
      <c r="GB282" s="772"/>
      <c r="GC282" s="772"/>
      <c r="GD282" s="772"/>
      <c r="GE282" s="772"/>
      <c r="GF282" s="772"/>
      <c r="GG282" s="772"/>
      <c r="GH282" s="772"/>
      <c r="GI282" s="772"/>
      <c r="GJ282" s="772"/>
      <c r="GK282" s="772"/>
      <c r="GL282" s="772"/>
      <c r="GM282" s="772"/>
      <c r="GN282" s="772"/>
      <c r="GO282" s="772"/>
      <c r="GP282" s="772"/>
      <c r="GQ282" s="772"/>
      <c r="GR282" s="772"/>
      <c r="GS282" s="772"/>
      <c r="GT282" s="772"/>
      <c r="GU282" s="772"/>
      <c r="GV282" s="772"/>
      <c r="GW282" s="772"/>
      <c r="GX282" s="772"/>
    </row>
    <row r="283" spans="1:206" ht="15.75">
      <c r="A283" s="782"/>
      <c r="B283" s="785"/>
      <c r="C283" s="785"/>
      <c r="D283" s="785"/>
      <c r="E283" s="776"/>
      <c r="F283" s="772"/>
      <c r="G283" s="772"/>
      <c r="H283" s="772"/>
      <c r="I283" s="772"/>
      <c r="J283" s="772"/>
      <c r="K283" s="772"/>
      <c r="L283" s="772"/>
      <c r="M283" s="772"/>
      <c r="N283" s="772"/>
      <c r="O283" s="772"/>
      <c r="P283" s="772"/>
      <c r="Q283" s="772"/>
      <c r="R283" s="772"/>
      <c r="S283" s="772"/>
      <c r="T283" s="772"/>
      <c r="U283" s="772"/>
      <c r="V283" s="772"/>
      <c r="W283" s="772"/>
      <c r="X283" s="772"/>
      <c r="Y283" s="772"/>
      <c r="Z283" s="772"/>
      <c r="AA283" s="772"/>
      <c r="AB283" s="772"/>
      <c r="AC283" s="772"/>
      <c r="AD283" s="772"/>
      <c r="AE283" s="772"/>
      <c r="AF283" s="772"/>
      <c r="AG283" s="772"/>
      <c r="AH283" s="772"/>
      <c r="AI283" s="772"/>
      <c r="AJ283" s="772"/>
      <c r="AK283" s="772"/>
      <c r="AL283" s="772"/>
      <c r="AM283" s="772"/>
      <c r="AN283" s="772"/>
      <c r="AO283" s="772"/>
      <c r="AP283" s="772"/>
      <c r="AQ283" s="772"/>
      <c r="AR283" s="772"/>
      <c r="AS283" s="772"/>
      <c r="AT283" s="772"/>
      <c r="AU283" s="772"/>
      <c r="AV283" s="772"/>
      <c r="AW283" s="772"/>
      <c r="AX283" s="772"/>
      <c r="AY283" s="772"/>
      <c r="AZ283" s="772"/>
      <c r="BA283" s="772"/>
      <c r="BB283" s="772"/>
      <c r="BC283" s="772"/>
      <c r="BD283" s="772"/>
      <c r="BE283" s="772"/>
      <c r="BF283" s="772"/>
      <c r="BG283" s="772"/>
      <c r="BH283" s="772"/>
      <c r="BI283" s="772"/>
      <c r="BJ283" s="772"/>
      <c r="BK283" s="772"/>
      <c r="BL283" s="772"/>
      <c r="BM283" s="772"/>
      <c r="BN283" s="772"/>
      <c r="BO283" s="772"/>
      <c r="BP283" s="772"/>
      <c r="BQ283" s="772"/>
      <c r="BR283" s="772"/>
      <c r="BS283" s="772"/>
      <c r="BT283" s="772"/>
      <c r="BU283" s="772"/>
      <c r="BV283" s="772"/>
      <c r="BW283" s="772"/>
      <c r="BX283" s="772"/>
      <c r="BY283" s="772"/>
      <c r="BZ283" s="772"/>
      <c r="CA283" s="772"/>
      <c r="CB283" s="772"/>
      <c r="CC283" s="772"/>
      <c r="CD283" s="772"/>
      <c r="CE283" s="772"/>
      <c r="CF283" s="772"/>
      <c r="CG283" s="772"/>
      <c r="CH283" s="772"/>
      <c r="CI283" s="772"/>
      <c r="CJ283" s="772"/>
      <c r="CK283" s="772"/>
      <c r="CL283" s="772"/>
      <c r="CM283" s="772"/>
      <c r="CN283" s="772"/>
      <c r="CO283" s="772"/>
      <c r="CP283" s="772"/>
      <c r="CQ283" s="772"/>
      <c r="CR283" s="772"/>
      <c r="CS283" s="772"/>
      <c r="CT283" s="772"/>
      <c r="CU283" s="772"/>
      <c r="CV283" s="772"/>
      <c r="CW283" s="772"/>
      <c r="CX283" s="772"/>
      <c r="CY283" s="772"/>
      <c r="CZ283" s="772"/>
      <c r="DA283" s="772"/>
      <c r="DB283" s="772"/>
      <c r="DC283" s="772"/>
      <c r="DD283" s="772"/>
      <c r="DE283" s="772"/>
      <c r="DF283" s="772"/>
      <c r="DG283" s="772"/>
      <c r="DH283" s="772"/>
      <c r="DI283" s="772"/>
      <c r="DJ283" s="772"/>
      <c r="DK283" s="772"/>
      <c r="DL283" s="772"/>
      <c r="DM283" s="772"/>
      <c r="DN283" s="772"/>
      <c r="DO283" s="772"/>
      <c r="DP283" s="772"/>
      <c r="DQ283" s="772"/>
      <c r="DR283" s="772"/>
      <c r="DS283" s="772"/>
      <c r="DT283" s="772"/>
      <c r="DU283" s="772"/>
      <c r="DV283" s="772"/>
      <c r="DW283" s="772"/>
      <c r="DX283" s="772"/>
      <c r="DY283" s="772"/>
      <c r="DZ283" s="772"/>
      <c r="EA283" s="772"/>
      <c r="EB283" s="772"/>
      <c r="EC283" s="772"/>
      <c r="ED283" s="772"/>
      <c r="EE283" s="772"/>
      <c r="EF283" s="772"/>
      <c r="EG283" s="772"/>
      <c r="EH283" s="772"/>
      <c r="EI283" s="772"/>
      <c r="EJ283" s="772"/>
      <c r="EK283" s="772"/>
      <c r="EL283" s="772"/>
      <c r="EM283" s="772"/>
      <c r="EN283" s="772"/>
      <c r="EO283" s="772"/>
      <c r="EP283" s="772"/>
      <c r="EQ283" s="772"/>
      <c r="ER283" s="772"/>
      <c r="ES283" s="772"/>
      <c r="ET283" s="772"/>
      <c r="EU283" s="772"/>
      <c r="EV283" s="772"/>
      <c r="EW283" s="772"/>
      <c r="EX283" s="772"/>
      <c r="EY283" s="772"/>
      <c r="EZ283" s="772"/>
      <c r="FA283" s="772"/>
      <c r="FB283" s="772"/>
      <c r="FC283" s="772"/>
      <c r="FD283" s="772"/>
      <c r="FE283" s="772"/>
      <c r="FF283" s="772"/>
      <c r="FG283" s="772"/>
      <c r="FH283" s="772"/>
      <c r="FI283" s="772"/>
      <c r="FJ283" s="772"/>
      <c r="FK283" s="772"/>
      <c r="FL283" s="772"/>
      <c r="FM283" s="772"/>
      <c r="FN283" s="772"/>
      <c r="FO283" s="772"/>
      <c r="FP283" s="772"/>
      <c r="FQ283" s="772"/>
      <c r="FR283" s="772"/>
      <c r="FS283" s="772"/>
      <c r="FT283" s="772"/>
      <c r="FU283" s="772"/>
      <c r="FV283" s="772"/>
      <c r="FW283" s="772"/>
      <c r="FX283" s="772"/>
      <c r="FY283" s="772"/>
      <c r="FZ283" s="772"/>
      <c r="GA283" s="772"/>
      <c r="GB283" s="772"/>
      <c r="GC283" s="772"/>
      <c r="GD283" s="772"/>
      <c r="GE283" s="772"/>
      <c r="GF283" s="772"/>
      <c r="GG283" s="772"/>
      <c r="GH283" s="772"/>
      <c r="GI283" s="772"/>
      <c r="GJ283" s="772"/>
      <c r="GK283" s="772"/>
      <c r="GL283" s="772"/>
      <c r="GM283" s="772"/>
      <c r="GN283" s="772"/>
      <c r="GO283" s="772"/>
      <c r="GP283" s="772"/>
      <c r="GQ283" s="772"/>
      <c r="GR283" s="772"/>
      <c r="GS283" s="772"/>
      <c r="GT283" s="772"/>
      <c r="GU283" s="772"/>
      <c r="GV283" s="772"/>
      <c r="GW283" s="772"/>
      <c r="GX283" s="772"/>
    </row>
    <row r="284" spans="1:206" ht="15.75">
      <c r="A284" s="782"/>
      <c r="B284" s="785"/>
      <c r="C284" s="785"/>
      <c r="D284" s="785"/>
      <c r="E284" s="776"/>
      <c r="F284" s="772"/>
      <c r="G284" s="772"/>
      <c r="H284" s="772"/>
      <c r="I284" s="772"/>
      <c r="J284" s="772"/>
      <c r="K284" s="772"/>
      <c r="L284" s="772"/>
      <c r="M284" s="772"/>
      <c r="N284" s="772"/>
      <c r="O284" s="772"/>
      <c r="P284" s="772"/>
      <c r="Q284" s="772"/>
      <c r="R284" s="772"/>
      <c r="S284" s="772"/>
      <c r="T284" s="772"/>
      <c r="U284" s="772"/>
      <c r="V284" s="772"/>
      <c r="W284" s="772"/>
      <c r="X284" s="772"/>
      <c r="Y284" s="772"/>
      <c r="Z284" s="772"/>
      <c r="AA284" s="772"/>
      <c r="AB284" s="772"/>
      <c r="AC284" s="772"/>
      <c r="AD284" s="772"/>
      <c r="AE284" s="772"/>
      <c r="AF284" s="772"/>
      <c r="AG284" s="772"/>
      <c r="AH284" s="772"/>
      <c r="AI284" s="772"/>
      <c r="AJ284" s="772"/>
      <c r="AK284" s="772"/>
      <c r="AL284" s="772"/>
      <c r="AM284" s="772"/>
      <c r="AN284" s="772"/>
      <c r="AO284" s="772"/>
      <c r="AP284" s="772"/>
      <c r="AQ284" s="772"/>
      <c r="AR284" s="772"/>
      <c r="AS284" s="772"/>
      <c r="AT284" s="772"/>
      <c r="AU284" s="772"/>
      <c r="AV284" s="772"/>
      <c r="AW284" s="772"/>
      <c r="AX284" s="772"/>
      <c r="AY284" s="772"/>
      <c r="AZ284" s="772"/>
      <c r="BA284" s="772"/>
      <c r="BB284" s="772"/>
      <c r="BC284" s="772"/>
      <c r="BD284" s="772"/>
      <c r="BE284" s="772"/>
      <c r="BF284" s="772"/>
      <c r="BG284" s="772"/>
      <c r="BH284" s="772"/>
      <c r="BI284" s="772"/>
      <c r="BJ284" s="772"/>
      <c r="BK284" s="772"/>
      <c r="BL284" s="772"/>
      <c r="BM284" s="772"/>
      <c r="BN284" s="772"/>
      <c r="BO284" s="772"/>
      <c r="BP284" s="772"/>
      <c r="BQ284" s="772"/>
      <c r="BR284" s="772"/>
      <c r="BS284" s="772"/>
      <c r="BT284" s="772"/>
      <c r="BU284" s="772"/>
      <c r="BV284" s="772"/>
      <c r="BW284" s="772"/>
      <c r="BX284" s="772"/>
      <c r="BY284" s="772"/>
      <c r="BZ284" s="772"/>
      <c r="CA284" s="772"/>
      <c r="CB284" s="772"/>
      <c r="CC284" s="772"/>
      <c r="CD284" s="772"/>
      <c r="CE284" s="772"/>
      <c r="CF284" s="772"/>
      <c r="CG284" s="772"/>
      <c r="CH284" s="772"/>
      <c r="CI284" s="772"/>
      <c r="CJ284" s="772"/>
      <c r="CK284" s="772"/>
      <c r="CL284" s="772"/>
      <c r="CM284" s="772"/>
      <c r="CN284" s="772"/>
      <c r="CO284" s="772"/>
      <c r="CP284" s="772"/>
      <c r="CQ284" s="772"/>
      <c r="CR284" s="772"/>
      <c r="CS284" s="772"/>
      <c r="CT284" s="772"/>
      <c r="CU284" s="772"/>
      <c r="CV284" s="772"/>
      <c r="CW284" s="772"/>
      <c r="CX284" s="772"/>
      <c r="CY284" s="772"/>
      <c r="CZ284" s="772"/>
      <c r="DA284" s="772"/>
      <c r="DB284" s="772"/>
      <c r="DC284" s="772"/>
      <c r="DD284" s="772"/>
      <c r="DE284" s="772"/>
      <c r="DF284" s="772"/>
      <c r="DG284" s="772"/>
      <c r="DH284" s="772"/>
      <c r="DI284" s="772"/>
      <c r="DJ284" s="772"/>
      <c r="DK284" s="772"/>
      <c r="DL284" s="772"/>
      <c r="DM284" s="772"/>
      <c r="DN284" s="772"/>
      <c r="DO284" s="772"/>
      <c r="DP284" s="772"/>
      <c r="DQ284" s="772"/>
      <c r="DR284" s="772"/>
      <c r="DS284" s="772"/>
      <c r="DT284" s="772"/>
      <c r="DU284" s="772"/>
      <c r="DV284" s="772"/>
      <c r="DW284" s="772"/>
      <c r="DX284" s="772"/>
      <c r="DY284" s="772"/>
      <c r="DZ284" s="772"/>
      <c r="EA284" s="772"/>
      <c r="EB284" s="772"/>
      <c r="EC284" s="772"/>
      <c r="ED284" s="772"/>
      <c r="EE284" s="772"/>
      <c r="EF284" s="772"/>
      <c r="EG284" s="772"/>
      <c r="EH284" s="772"/>
      <c r="EI284" s="772"/>
      <c r="EJ284" s="772"/>
      <c r="EK284" s="772"/>
      <c r="EL284" s="772"/>
      <c r="EM284" s="772"/>
      <c r="EN284" s="772"/>
      <c r="EO284" s="772"/>
      <c r="EP284" s="772"/>
      <c r="EQ284" s="772"/>
      <c r="ER284" s="772"/>
      <c r="ES284" s="772"/>
      <c r="ET284" s="772"/>
      <c r="EU284" s="772"/>
      <c r="EV284" s="772"/>
      <c r="EW284" s="772"/>
      <c r="EX284" s="772"/>
      <c r="EY284" s="772"/>
      <c r="EZ284" s="772"/>
      <c r="FA284" s="772"/>
      <c r="FB284" s="772"/>
      <c r="FC284" s="772"/>
      <c r="FD284" s="772"/>
      <c r="FE284" s="772"/>
      <c r="FF284" s="772"/>
      <c r="FG284" s="772"/>
      <c r="FH284" s="772"/>
      <c r="FI284" s="772"/>
      <c r="FJ284" s="772"/>
      <c r="FK284" s="772"/>
      <c r="FL284" s="772"/>
      <c r="FM284" s="772"/>
      <c r="FN284" s="772"/>
      <c r="FO284" s="772"/>
      <c r="FP284" s="772"/>
      <c r="FQ284" s="772"/>
      <c r="FR284" s="772"/>
      <c r="FS284" s="772"/>
      <c r="FT284" s="772"/>
      <c r="FU284" s="772"/>
      <c r="FV284" s="772"/>
      <c r="FW284" s="772"/>
      <c r="FX284" s="772"/>
      <c r="FY284" s="772"/>
      <c r="FZ284" s="772"/>
      <c r="GA284" s="772"/>
      <c r="GB284" s="772"/>
      <c r="GC284" s="772"/>
      <c r="GD284" s="772"/>
      <c r="GE284" s="772"/>
      <c r="GF284" s="772"/>
      <c r="GG284" s="772"/>
      <c r="GH284" s="772"/>
      <c r="GI284" s="772"/>
      <c r="GJ284" s="772"/>
      <c r="GK284" s="772"/>
      <c r="GL284" s="772"/>
      <c r="GM284" s="772"/>
      <c r="GN284" s="772"/>
      <c r="GO284" s="772"/>
      <c r="GP284" s="772"/>
      <c r="GQ284" s="772"/>
      <c r="GR284" s="772"/>
      <c r="GS284" s="772"/>
      <c r="GT284" s="772"/>
      <c r="GU284" s="772"/>
      <c r="GV284" s="772"/>
      <c r="GW284" s="772"/>
      <c r="GX284" s="772"/>
    </row>
    <row r="285" spans="1:206" ht="15.75">
      <c r="A285" s="782"/>
      <c r="B285" s="785"/>
      <c r="C285" s="785"/>
      <c r="D285" s="785"/>
      <c r="E285" s="776"/>
      <c r="F285" s="772"/>
      <c r="G285" s="772"/>
      <c r="H285" s="772"/>
      <c r="I285" s="772"/>
      <c r="J285" s="772"/>
      <c r="K285" s="772"/>
      <c r="L285" s="772"/>
      <c r="M285" s="772"/>
      <c r="N285" s="772"/>
      <c r="O285" s="772"/>
      <c r="P285" s="772"/>
      <c r="Q285" s="772"/>
      <c r="R285" s="772"/>
      <c r="S285" s="772"/>
      <c r="T285" s="772"/>
      <c r="U285" s="772"/>
      <c r="V285" s="772"/>
      <c r="W285" s="772"/>
      <c r="X285" s="772"/>
      <c r="Y285" s="772"/>
      <c r="Z285" s="772"/>
      <c r="AA285" s="772"/>
      <c r="AB285" s="772"/>
      <c r="AC285" s="772"/>
      <c r="AD285" s="772"/>
      <c r="AE285" s="772"/>
      <c r="AF285" s="772"/>
      <c r="AG285" s="772"/>
      <c r="AH285" s="772"/>
      <c r="AI285" s="772"/>
      <c r="AJ285" s="772"/>
      <c r="AK285" s="772"/>
      <c r="AL285" s="772"/>
      <c r="AM285" s="772"/>
      <c r="AN285" s="772"/>
      <c r="AO285" s="772"/>
      <c r="AP285" s="772"/>
      <c r="AQ285" s="772"/>
      <c r="AR285" s="772"/>
      <c r="AS285" s="772"/>
      <c r="AT285" s="772"/>
      <c r="AU285" s="772"/>
      <c r="AV285" s="772"/>
      <c r="AW285" s="772"/>
      <c r="AX285" s="772"/>
      <c r="AY285" s="772"/>
      <c r="AZ285" s="772"/>
      <c r="BA285" s="772"/>
      <c r="BB285" s="772"/>
      <c r="BC285" s="772"/>
      <c r="BD285" s="772"/>
      <c r="BE285" s="772"/>
      <c r="BF285" s="772"/>
      <c r="BG285" s="772"/>
      <c r="BH285" s="772"/>
      <c r="BI285" s="772"/>
      <c r="BJ285" s="772"/>
      <c r="BK285" s="772"/>
      <c r="BL285" s="772"/>
      <c r="BM285" s="772"/>
      <c r="BN285" s="772"/>
      <c r="BO285" s="772"/>
      <c r="BP285" s="772"/>
      <c r="BQ285" s="772"/>
      <c r="BR285" s="772"/>
      <c r="BS285" s="772"/>
      <c r="BT285" s="772"/>
      <c r="BU285" s="772"/>
      <c r="BV285" s="772"/>
      <c r="BW285" s="772"/>
      <c r="BX285" s="772"/>
      <c r="BY285" s="772"/>
      <c r="BZ285" s="772"/>
      <c r="CA285" s="772"/>
      <c r="CB285" s="772"/>
      <c r="CC285" s="772"/>
      <c r="CD285" s="772"/>
      <c r="CE285" s="772"/>
      <c r="CF285" s="772"/>
      <c r="CG285" s="772"/>
      <c r="CH285" s="772"/>
      <c r="CI285" s="772"/>
      <c r="CJ285" s="772"/>
      <c r="CK285" s="772"/>
      <c r="CL285" s="772"/>
      <c r="CM285" s="772"/>
      <c r="CN285" s="772"/>
      <c r="CO285" s="772"/>
      <c r="CP285" s="772"/>
      <c r="CQ285" s="772"/>
      <c r="CR285" s="772"/>
      <c r="CS285" s="772"/>
      <c r="CT285" s="772"/>
      <c r="CU285" s="772"/>
      <c r="CV285" s="772"/>
      <c r="CW285" s="772"/>
      <c r="CX285" s="772"/>
      <c r="CY285" s="772"/>
      <c r="CZ285" s="772"/>
      <c r="DA285" s="772"/>
      <c r="DB285" s="772"/>
      <c r="DC285" s="772"/>
      <c r="DD285" s="772"/>
      <c r="DE285" s="772"/>
      <c r="DF285" s="772"/>
      <c r="DG285" s="772"/>
      <c r="DH285" s="772"/>
      <c r="DI285" s="772"/>
      <c r="DJ285" s="772"/>
      <c r="DK285" s="772"/>
      <c r="DL285" s="772"/>
      <c r="DM285" s="772"/>
      <c r="DN285" s="772"/>
      <c r="DO285" s="772"/>
      <c r="DP285" s="772"/>
      <c r="DQ285" s="772"/>
      <c r="DR285" s="772"/>
      <c r="DS285" s="772"/>
      <c r="DT285" s="772"/>
      <c r="DU285" s="772"/>
      <c r="DV285" s="772"/>
      <c r="DW285" s="772"/>
      <c r="DX285" s="772"/>
      <c r="DY285" s="772"/>
      <c r="DZ285" s="772"/>
      <c r="EA285" s="772"/>
      <c r="EB285" s="772"/>
      <c r="EC285" s="772"/>
      <c r="ED285" s="772"/>
      <c r="EE285" s="772"/>
      <c r="EF285" s="772"/>
      <c r="EG285" s="772"/>
      <c r="EH285" s="772"/>
      <c r="EI285" s="772"/>
      <c r="EJ285" s="772"/>
      <c r="EK285" s="772"/>
      <c r="EL285" s="772"/>
      <c r="EM285" s="772"/>
      <c r="EN285" s="772"/>
      <c r="EO285" s="772"/>
      <c r="EP285" s="772"/>
      <c r="EQ285" s="772"/>
      <c r="ER285" s="772"/>
      <c r="ES285" s="772"/>
      <c r="ET285" s="772"/>
      <c r="EU285" s="772"/>
      <c r="EV285" s="772"/>
      <c r="EW285" s="772"/>
      <c r="EX285" s="772"/>
      <c r="EY285" s="772"/>
      <c r="EZ285" s="772"/>
      <c r="FA285" s="772"/>
      <c r="FB285" s="772"/>
      <c r="FC285" s="772"/>
      <c r="FD285" s="772"/>
      <c r="FE285" s="772"/>
      <c r="FF285" s="772"/>
      <c r="FG285" s="772"/>
      <c r="FH285" s="772"/>
      <c r="FI285" s="772"/>
      <c r="FJ285" s="772"/>
      <c r="FK285" s="772"/>
      <c r="FL285" s="772"/>
      <c r="FM285" s="772"/>
      <c r="FN285" s="772"/>
      <c r="FO285" s="772"/>
      <c r="FP285" s="772"/>
      <c r="FQ285" s="772"/>
      <c r="FR285" s="772"/>
      <c r="FS285" s="772"/>
      <c r="FT285" s="772"/>
      <c r="FU285" s="772"/>
      <c r="FV285" s="772"/>
      <c r="FW285" s="772"/>
      <c r="FX285" s="772"/>
      <c r="FY285" s="772"/>
      <c r="FZ285" s="772"/>
      <c r="GA285" s="772"/>
      <c r="GB285" s="772"/>
      <c r="GC285" s="772"/>
      <c r="GD285" s="772"/>
      <c r="GE285" s="772"/>
      <c r="GF285" s="772"/>
      <c r="GG285" s="772"/>
      <c r="GH285" s="772"/>
      <c r="GI285" s="772"/>
      <c r="GJ285" s="772"/>
      <c r="GK285" s="772"/>
      <c r="GL285" s="772"/>
      <c r="GM285" s="772"/>
      <c r="GN285" s="772"/>
      <c r="GO285" s="772"/>
      <c r="GP285" s="772"/>
      <c r="GQ285" s="772"/>
      <c r="GR285" s="772"/>
      <c r="GS285" s="772"/>
      <c r="GT285" s="772"/>
      <c r="GU285" s="772"/>
      <c r="GV285" s="772"/>
      <c r="GW285" s="772"/>
      <c r="GX285" s="772"/>
    </row>
    <row r="286" spans="1:206" ht="15.75">
      <c r="A286" s="782"/>
      <c r="B286" s="785"/>
      <c r="C286" s="785"/>
      <c r="D286" s="785"/>
      <c r="E286" s="776"/>
      <c r="F286" s="772"/>
      <c r="G286" s="772"/>
      <c r="H286" s="772"/>
      <c r="I286" s="772"/>
      <c r="J286" s="772"/>
      <c r="K286" s="772"/>
      <c r="L286" s="772"/>
      <c r="M286" s="772"/>
      <c r="N286" s="772"/>
      <c r="O286" s="772"/>
      <c r="P286" s="772"/>
      <c r="Q286" s="772"/>
      <c r="R286" s="772"/>
      <c r="S286" s="772"/>
      <c r="T286" s="772"/>
      <c r="U286" s="772"/>
      <c r="V286" s="772"/>
      <c r="W286" s="772"/>
      <c r="X286" s="772"/>
      <c r="Y286" s="772"/>
      <c r="Z286" s="772"/>
      <c r="AA286" s="772"/>
      <c r="AB286" s="772"/>
      <c r="AC286" s="772"/>
      <c r="AD286" s="772"/>
      <c r="AE286" s="772"/>
      <c r="AF286" s="772"/>
      <c r="AG286" s="772"/>
      <c r="AH286" s="772"/>
      <c r="AI286" s="772"/>
      <c r="AJ286" s="772"/>
      <c r="AK286" s="772"/>
      <c r="AL286" s="772"/>
      <c r="AM286" s="772"/>
      <c r="AN286" s="772"/>
      <c r="AO286" s="772"/>
      <c r="AP286" s="772"/>
      <c r="AQ286" s="772"/>
      <c r="AR286" s="772"/>
      <c r="AS286" s="772"/>
      <c r="AT286" s="772"/>
      <c r="AU286" s="772"/>
      <c r="AV286" s="772"/>
      <c r="AW286" s="772"/>
      <c r="AX286" s="772"/>
      <c r="AY286" s="772"/>
      <c r="AZ286" s="772"/>
      <c r="BA286" s="772"/>
      <c r="BB286" s="772"/>
      <c r="BC286" s="772"/>
      <c r="BD286" s="772"/>
      <c r="BE286" s="772"/>
      <c r="BF286" s="772"/>
      <c r="BG286" s="772"/>
      <c r="BH286" s="772"/>
      <c r="BI286" s="772"/>
      <c r="BJ286" s="772"/>
      <c r="BK286" s="772"/>
      <c r="BL286" s="772"/>
      <c r="BM286" s="772"/>
      <c r="BN286" s="772"/>
      <c r="BO286" s="772"/>
      <c r="BP286" s="772"/>
      <c r="BQ286" s="772"/>
      <c r="BR286" s="772"/>
      <c r="BS286" s="772"/>
      <c r="BT286" s="772"/>
      <c r="BU286" s="772"/>
      <c r="BV286" s="772"/>
      <c r="BW286" s="772"/>
      <c r="BX286" s="772"/>
      <c r="BY286" s="772"/>
      <c r="BZ286" s="772"/>
      <c r="CA286" s="772"/>
      <c r="CB286" s="772"/>
      <c r="CC286" s="772"/>
      <c r="CD286" s="772"/>
      <c r="CE286" s="772"/>
      <c r="CF286" s="772"/>
      <c r="CG286" s="772"/>
      <c r="CH286" s="772"/>
      <c r="CI286" s="772"/>
      <c r="CJ286" s="772"/>
      <c r="CK286" s="772"/>
      <c r="CL286" s="772"/>
      <c r="CM286" s="772"/>
      <c r="CN286" s="772"/>
      <c r="CO286" s="772"/>
      <c r="CP286" s="772"/>
      <c r="CQ286" s="772"/>
      <c r="CR286" s="772"/>
      <c r="CS286" s="772"/>
      <c r="CT286" s="772"/>
      <c r="CU286" s="772"/>
      <c r="CV286" s="772"/>
      <c r="CW286" s="772"/>
      <c r="CX286" s="772"/>
      <c r="CY286" s="772"/>
      <c r="CZ286" s="772"/>
      <c r="DA286" s="772"/>
      <c r="DB286" s="772"/>
      <c r="DC286" s="772"/>
      <c r="DD286" s="772"/>
      <c r="DE286" s="772"/>
      <c r="DF286" s="772"/>
      <c r="DG286" s="772"/>
      <c r="DH286" s="772"/>
      <c r="DI286" s="772"/>
      <c r="DJ286" s="772"/>
      <c r="DK286" s="772"/>
      <c r="DL286" s="772"/>
      <c r="DM286" s="772"/>
      <c r="DN286" s="772"/>
      <c r="DO286" s="772"/>
      <c r="DP286" s="772"/>
      <c r="DQ286" s="772"/>
      <c r="DR286" s="772"/>
      <c r="DS286" s="772"/>
      <c r="DT286" s="772"/>
      <c r="DU286" s="772"/>
      <c r="DV286" s="772"/>
      <c r="DW286" s="772"/>
      <c r="DX286" s="772"/>
      <c r="DY286" s="772"/>
      <c r="DZ286" s="772"/>
      <c r="EA286" s="772"/>
      <c r="EB286" s="772"/>
      <c r="EC286" s="772"/>
      <c r="ED286" s="772"/>
      <c r="EE286" s="772"/>
      <c r="EF286" s="772"/>
      <c r="EG286" s="772"/>
      <c r="EH286" s="772"/>
      <c r="EI286" s="772"/>
      <c r="EJ286" s="772"/>
      <c r="EK286" s="772"/>
      <c r="EL286" s="772"/>
      <c r="EM286" s="772"/>
      <c r="EN286" s="772"/>
      <c r="EO286" s="772"/>
      <c r="EP286" s="772"/>
      <c r="EQ286" s="772"/>
      <c r="ER286" s="772"/>
      <c r="ES286" s="772"/>
      <c r="ET286" s="772"/>
      <c r="EU286" s="772"/>
      <c r="EV286" s="772"/>
      <c r="EW286" s="772"/>
      <c r="EX286" s="772"/>
      <c r="EY286" s="772"/>
      <c r="EZ286" s="772"/>
      <c r="FA286" s="772"/>
      <c r="FB286" s="772"/>
      <c r="FC286" s="772"/>
      <c r="FD286" s="772"/>
      <c r="FE286" s="772"/>
      <c r="FF286" s="772"/>
      <c r="FG286" s="772"/>
      <c r="FH286" s="772"/>
      <c r="FI286" s="772"/>
      <c r="FJ286" s="772"/>
      <c r="FK286" s="772"/>
      <c r="FL286" s="772"/>
      <c r="FM286" s="772"/>
      <c r="FN286" s="772"/>
      <c r="FO286" s="772"/>
      <c r="FP286" s="772"/>
      <c r="FQ286" s="772"/>
      <c r="FR286" s="772"/>
      <c r="FS286" s="772"/>
      <c r="FT286" s="772"/>
      <c r="FU286" s="772"/>
      <c r="FV286" s="772"/>
      <c r="FW286" s="772"/>
      <c r="FX286" s="772"/>
      <c r="FY286" s="772"/>
      <c r="FZ286" s="772"/>
      <c r="GA286" s="772"/>
      <c r="GB286" s="772"/>
      <c r="GC286" s="772"/>
      <c r="GD286" s="772"/>
      <c r="GE286" s="772"/>
      <c r="GF286" s="772"/>
      <c r="GG286" s="772"/>
      <c r="GH286" s="772"/>
      <c r="GI286" s="772"/>
      <c r="GJ286" s="772"/>
      <c r="GK286" s="772"/>
      <c r="GL286" s="772"/>
      <c r="GM286" s="772"/>
      <c r="GN286" s="772"/>
      <c r="GO286" s="772"/>
      <c r="GP286" s="772"/>
      <c r="GQ286" s="772"/>
      <c r="GR286" s="772"/>
      <c r="GS286" s="772"/>
      <c r="GT286" s="772"/>
      <c r="GU286" s="772"/>
      <c r="GV286" s="772"/>
      <c r="GW286" s="772"/>
      <c r="GX286" s="772"/>
    </row>
    <row r="287" spans="1:206" ht="15.75">
      <c r="A287" s="782"/>
      <c r="B287" s="785"/>
      <c r="C287" s="785"/>
      <c r="D287" s="785"/>
      <c r="E287" s="776"/>
      <c r="F287" s="772"/>
      <c r="G287" s="772"/>
      <c r="H287" s="772"/>
      <c r="I287" s="772"/>
      <c r="J287" s="772"/>
      <c r="K287" s="772"/>
      <c r="L287" s="772"/>
      <c r="M287" s="772"/>
      <c r="N287" s="772"/>
      <c r="O287" s="772"/>
      <c r="P287" s="772"/>
      <c r="Q287" s="772"/>
      <c r="R287" s="772"/>
      <c r="S287" s="772"/>
      <c r="T287" s="772"/>
      <c r="U287" s="772"/>
      <c r="V287" s="772"/>
      <c r="W287" s="772"/>
      <c r="X287" s="772"/>
      <c r="Y287" s="772"/>
      <c r="Z287" s="772"/>
      <c r="AA287" s="772"/>
      <c r="AB287" s="772"/>
      <c r="AC287" s="772"/>
      <c r="AD287" s="772"/>
      <c r="AE287" s="772"/>
      <c r="AF287" s="772"/>
      <c r="AG287" s="772"/>
      <c r="AH287" s="772"/>
      <c r="AI287" s="772"/>
      <c r="AJ287" s="772"/>
      <c r="AK287" s="772"/>
      <c r="AL287" s="772"/>
      <c r="AM287" s="772"/>
      <c r="AN287" s="772"/>
      <c r="AO287" s="772"/>
      <c r="AP287" s="772"/>
      <c r="AQ287" s="772"/>
      <c r="AR287" s="772"/>
      <c r="AS287" s="772"/>
      <c r="AT287" s="772"/>
      <c r="AU287" s="772"/>
      <c r="AV287" s="772"/>
      <c r="AW287" s="772"/>
      <c r="AX287" s="772"/>
      <c r="AY287" s="772"/>
      <c r="AZ287" s="772"/>
      <c r="BA287" s="772"/>
      <c r="BB287" s="772"/>
      <c r="BC287" s="772"/>
      <c r="BD287" s="772"/>
      <c r="BE287" s="772"/>
      <c r="BF287" s="772"/>
      <c r="BG287" s="772"/>
      <c r="BH287" s="772"/>
      <c r="BI287" s="772"/>
      <c r="BJ287" s="772"/>
      <c r="BK287" s="772"/>
      <c r="BL287" s="772"/>
      <c r="BM287" s="772"/>
      <c r="BN287" s="772"/>
      <c r="BO287" s="772"/>
      <c r="BP287" s="772"/>
      <c r="BQ287" s="772"/>
      <c r="BR287" s="772"/>
      <c r="BS287" s="772"/>
      <c r="BT287" s="772"/>
      <c r="BU287" s="772"/>
      <c r="BV287" s="772"/>
      <c r="BW287" s="772"/>
      <c r="BX287" s="772"/>
      <c r="BY287" s="772"/>
      <c r="BZ287" s="772"/>
      <c r="CA287" s="772"/>
      <c r="CB287" s="772"/>
      <c r="CC287" s="772"/>
      <c r="CD287" s="772"/>
      <c r="CE287" s="772"/>
      <c r="CF287" s="772"/>
      <c r="CG287" s="772"/>
      <c r="CH287" s="772"/>
      <c r="CI287" s="772"/>
      <c r="CJ287" s="772"/>
      <c r="CK287" s="772"/>
      <c r="CL287" s="772"/>
      <c r="CM287" s="772"/>
      <c r="CN287" s="772"/>
      <c r="CO287" s="772"/>
      <c r="CP287" s="772"/>
      <c r="CQ287" s="772"/>
      <c r="CR287" s="772"/>
      <c r="CS287" s="772"/>
      <c r="CT287" s="772"/>
      <c r="CU287" s="772"/>
      <c r="CV287" s="772"/>
      <c r="CW287" s="772"/>
      <c r="CX287" s="772"/>
      <c r="CY287" s="772"/>
      <c r="CZ287" s="772"/>
      <c r="DA287" s="772"/>
      <c r="DB287" s="772"/>
      <c r="DC287" s="772"/>
      <c r="DD287" s="772"/>
      <c r="DE287" s="772"/>
      <c r="DF287" s="772"/>
      <c r="DG287" s="772"/>
      <c r="DH287" s="772"/>
      <c r="DI287" s="772"/>
      <c r="DJ287" s="772"/>
      <c r="DK287" s="772"/>
      <c r="DL287" s="772"/>
      <c r="DM287" s="772"/>
      <c r="DN287" s="772"/>
      <c r="DO287" s="772"/>
      <c r="DP287" s="772"/>
      <c r="DQ287" s="772"/>
      <c r="DR287" s="772"/>
      <c r="DS287" s="772"/>
      <c r="DT287" s="772"/>
      <c r="DU287" s="772"/>
      <c r="DV287" s="772"/>
      <c r="DW287" s="772"/>
      <c r="DX287" s="772"/>
      <c r="DY287" s="772"/>
      <c r="DZ287" s="772"/>
      <c r="EA287" s="772"/>
      <c r="EB287" s="772"/>
      <c r="EC287" s="772"/>
      <c r="ED287" s="772"/>
      <c r="EE287" s="772"/>
      <c r="EF287" s="772"/>
      <c r="EG287" s="772"/>
      <c r="EH287" s="772"/>
      <c r="EI287" s="772"/>
      <c r="EJ287" s="772"/>
      <c r="EK287" s="772"/>
      <c r="EL287" s="772"/>
      <c r="EM287" s="772"/>
      <c r="EN287" s="772"/>
      <c r="EO287" s="772"/>
      <c r="EP287" s="772"/>
      <c r="EQ287" s="772"/>
      <c r="ER287" s="772"/>
      <c r="ES287" s="772"/>
      <c r="ET287" s="772"/>
      <c r="EU287" s="772"/>
      <c r="EV287" s="772"/>
      <c r="EW287" s="772"/>
      <c r="EX287" s="772"/>
      <c r="EY287" s="772"/>
      <c r="EZ287" s="772"/>
      <c r="FA287" s="772"/>
      <c r="FB287" s="772"/>
      <c r="FC287" s="772"/>
      <c r="FD287" s="772"/>
      <c r="FE287" s="772"/>
      <c r="FF287" s="772"/>
      <c r="FG287" s="772"/>
      <c r="FH287" s="772"/>
      <c r="FI287" s="772"/>
      <c r="FJ287" s="772"/>
      <c r="FK287" s="772"/>
      <c r="FL287" s="772"/>
      <c r="FM287" s="772"/>
      <c r="FN287" s="772"/>
      <c r="FO287" s="772"/>
      <c r="FP287" s="772"/>
      <c r="FQ287" s="772"/>
      <c r="FR287" s="772"/>
      <c r="FS287" s="772"/>
      <c r="FT287" s="772"/>
      <c r="FU287" s="772"/>
      <c r="FV287" s="772"/>
      <c r="FW287" s="772"/>
      <c r="FX287" s="772"/>
      <c r="FY287" s="772"/>
      <c r="FZ287" s="772"/>
      <c r="GA287" s="772"/>
      <c r="GB287" s="772"/>
      <c r="GC287" s="772"/>
      <c r="GD287" s="772"/>
      <c r="GE287" s="772"/>
      <c r="GF287" s="772"/>
      <c r="GG287" s="772"/>
      <c r="GH287" s="772"/>
      <c r="GI287" s="772"/>
      <c r="GJ287" s="772"/>
      <c r="GK287" s="772"/>
      <c r="GL287" s="772"/>
      <c r="GM287" s="772"/>
      <c r="GN287" s="772"/>
      <c r="GO287" s="772"/>
      <c r="GP287" s="772"/>
      <c r="GQ287" s="772"/>
      <c r="GR287" s="772"/>
      <c r="GS287" s="772"/>
      <c r="GT287" s="772"/>
      <c r="GU287" s="772"/>
      <c r="GV287" s="772"/>
      <c r="GW287" s="772"/>
      <c r="GX287" s="772"/>
    </row>
    <row r="288" spans="1:206" ht="15.75">
      <c r="A288" s="782"/>
      <c r="B288" s="785"/>
      <c r="C288" s="785"/>
      <c r="D288" s="785"/>
      <c r="E288" s="776"/>
      <c r="F288" s="772"/>
      <c r="G288" s="772"/>
      <c r="H288" s="772"/>
      <c r="I288" s="772"/>
      <c r="J288" s="772"/>
      <c r="K288" s="772"/>
      <c r="L288" s="772"/>
      <c r="M288" s="772"/>
      <c r="N288" s="772"/>
      <c r="O288" s="772"/>
      <c r="P288" s="772"/>
      <c r="Q288" s="772"/>
      <c r="R288" s="772"/>
      <c r="S288" s="772"/>
      <c r="T288" s="772"/>
      <c r="U288" s="772"/>
      <c r="V288" s="772"/>
      <c r="W288" s="772"/>
      <c r="X288" s="772"/>
      <c r="Y288" s="772"/>
      <c r="Z288" s="772"/>
      <c r="AA288" s="772"/>
      <c r="AB288" s="772"/>
      <c r="AC288" s="772"/>
      <c r="AD288" s="772"/>
      <c r="AE288" s="772"/>
      <c r="AF288" s="772"/>
      <c r="AG288" s="772"/>
      <c r="AH288" s="772"/>
      <c r="AI288" s="772"/>
      <c r="AJ288" s="772"/>
      <c r="AK288" s="772"/>
      <c r="AL288" s="772"/>
      <c r="AM288" s="772"/>
      <c r="AN288" s="772"/>
      <c r="AO288" s="772"/>
      <c r="AP288" s="772"/>
      <c r="AQ288" s="772"/>
      <c r="AR288" s="772"/>
      <c r="AS288" s="772"/>
      <c r="AT288" s="772"/>
      <c r="AU288" s="772"/>
      <c r="AV288" s="772"/>
      <c r="AW288" s="772"/>
      <c r="AX288" s="772"/>
      <c r="AY288" s="772"/>
      <c r="AZ288" s="772"/>
      <c r="BA288" s="772"/>
      <c r="BB288" s="772"/>
      <c r="BC288" s="772"/>
      <c r="BD288" s="772"/>
      <c r="BE288" s="772"/>
      <c r="BF288" s="772"/>
      <c r="BG288" s="772"/>
      <c r="BH288" s="772"/>
      <c r="BI288" s="772"/>
      <c r="BJ288" s="772"/>
      <c r="BK288" s="772"/>
      <c r="BL288" s="772"/>
      <c r="BM288" s="772"/>
      <c r="BN288" s="772"/>
      <c r="BO288" s="772"/>
      <c r="BP288" s="772"/>
      <c r="BQ288" s="772"/>
      <c r="BR288" s="772"/>
      <c r="BS288" s="772"/>
      <c r="BT288" s="772"/>
      <c r="BU288" s="772"/>
      <c r="BV288" s="772"/>
      <c r="BW288" s="772"/>
      <c r="BX288" s="772"/>
      <c r="BY288" s="772"/>
      <c r="BZ288" s="772"/>
      <c r="CA288" s="772"/>
      <c r="CB288" s="772"/>
      <c r="CC288" s="772"/>
      <c r="CD288" s="772"/>
      <c r="CE288" s="772"/>
      <c r="CF288" s="772"/>
      <c r="CG288" s="772"/>
      <c r="CH288" s="772"/>
      <c r="CI288" s="772"/>
      <c r="CJ288" s="772"/>
      <c r="CK288" s="772"/>
      <c r="CL288" s="772"/>
      <c r="CM288" s="772"/>
      <c r="CN288" s="772"/>
      <c r="CO288" s="772"/>
      <c r="CP288" s="772"/>
      <c r="CQ288" s="772"/>
      <c r="CR288" s="772"/>
      <c r="CS288" s="772"/>
      <c r="CT288" s="772"/>
      <c r="CU288" s="772"/>
      <c r="CV288" s="772"/>
      <c r="CW288" s="772"/>
      <c r="CX288" s="772"/>
      <c r="CY288" s="772"/>
      <c r="CZ288" s="772"/>
      <c r="DA288" s="772"/>
      <c r="DB288" s="772"/>
      <c r="DC288" s="772"/>
      <c r="DD288" s="772"/>
      <c r="DE288" s="772"/>
      <c r="DF288" s="772"/>
      <c r="DG288" s="772"/>
      <c r="DH288" s="772"/>
      <c r="DI288" s="772"/>
      <c r="DJ288" s="772"/>
      <c r="DK288" s="772"/>
      <c r="DL288" s="772"/>
      <c r="DM288" s="772"/>
      <c r="DN288" s="772"/>
      <c r="DO288" s="772"/>
      <c r="DP288" s="772"/>
      <c r="DQ288" s="772"/>
      <c r="DR288" s="772"/>
      <c r="DS288" s="772"/>
      <c r="DT288" s="772"/>
      <c r="DU288" s="772"/>
      <c r="DV288" s="772"/>
      <c r="DW288" s="772"/>
      <c r="DX288" s="772"/>
      <c r="DY288" s="772"/>
      <c r="DZ288" s="772"/>
      <c r="EA288" s="772"/>
      <c r="EB288" s="772"/>
      <c r="EC288" s="772"/>
      <c r="ED288" s="772"/>
      <c r="EE288" s="772"/>
      <c r="EF288" s="772"/>
      <c r="EG288" s="772"/>
      <c r="EH288" s="772"/>
      <c r="EI288" s="772"/>
      <c r="EJ288" s="772"/>
      <c r="EK288" s="772"/>
      <c r="EL288" s="772"/>
      <c r="EM288" s="772"/>
      <c r="EN288" s="772"/>
      <c r="EO288" s="772"/>
      <c r="EP288" s="772"/>
      <c r="EQ288" s="772"/>
      <c r="ER288" s="772"/>
      <c r="ES288" s="772"/>
      <c r="ET288" s="772"/>
      <c r="EU288" s="772"/>
      <c r="EV288" s="772"/>
      <c r="EW288" s="772"/>
      <c r="EX288" s="772"/>
      <c r="EY288" s="772"/>
      <c r="EZ288" s="772"/>
      <c r="FA288" s="772"/>
      <c r="FB288" s="772"/>
      <c r="FC288" s="772"/>
      <c r="FD288" s="772"/>
      <c r="FE288" s="772"/>
      <c r="FF288" s="772"/>
      <c r="FG288" s="772"/>
      <c r="FH288" s="772"/>
      <c r="FI288" s="772"/>
      <c r="FJ288" s="772"/>
      <c r="FK288" s="772"/>
      <c r="FL288" s="772"/>
      <c r="FM288" s="772"/>
      <c r="FN288" s="772"/>
      <c r="FO288" s="772"/>
      <c r="FP288" s="772"/>
      <c r="FQ288" s="772"/>
      <c r="FR288" s="772"/>
      <c r="FS288" s="772"/>
      <c r="FT288" s="772"/>
      <c r="FU288" s="772"/>
      <c r="FV288" s="772"/>
      <c r="FW288" s="772"/>
      <c r="FX288" s="772"/>
      <c r="FY288" s="772"/>
      <c r="FZ288" s="772"/>
      <c r="GA288" s="772"/>
      <c r="GB288" s="772"/>
      <c r="GC288" s="772"/>
      <c r="GD288" s="772"/>
      <c r="GE288" s="772"/>
      <c r="GF288" s="772"/>
      <c r="GG288" s="772"/>
      <c r="GH288" s="772"/>
      <c r="GI288" s="772"/>
      <c r="GJ288" s="772"/>
      <c r="GK288" s="772"/>
      <c r="GL288" s="772"/>
      <c r="GM288" s="772"/>
      <c r="GN288" s="772"/>
      <c r="GO288" s="772"/>
      <c r="GP288" s="772"/>
      <c r="GQ288" s="772"/>
      <c r="GR288" s="772"/>
      <c r="GS288" s="772"/>
      <c r="GT288" s="772"/>
      <c r="GU288" s="772"/>
      <c r="GV288" s="772"/>
      <c r="GW288" s="772"/>
      <c r="GX288" s="772"/>
    </row>
    <row r="289" spans="1:206" ht="15.75">
      <c r="A289" s="782"/>
      <c r="B289" s="785"/>
      <c r="C289" s="785"/>
      <c r="D289" s="785"/>
      <c r="E289" s="776"/>
      <c r="F289" s="772"/>
      <c r="G289" s="772"/>
      <c r="H289" s="772"/>
      <c r="I289" s="772"/>
      <c r="J289" s="772"/>
      <c r="K289" s="772"/>
      <c r="L289" s="772"/>
      <c r="M289" s="772"/>
      <c r="N289" s="772"/>
      <c r="O289" s="772"/>
      <c r="P289" s="772"/>
      <c r="Q289" s="772"/>
      <c r="R289" s="772"/>
      <c r="S289" s="772"/>
      <c r="T289" s="772"/>
      <c r="U289" s="772"/>
      <c r="V289" s="772"/>
      <c r="W289" s="772"/>
      <c r="X289" s="772"/>
      <c r="Y289" s="772"/>
      <c r="Z289" s="772"/>
      <c r="AA289" s="772"/>
      <c r="AB289" s="772"/>
      <c r="AC289" s="772"/>
      <c r="AD289" s="772"/>
      <c r="AE289" s="772"/>
      <c r="AF289" s="772"/>
      <c r="AG289" s="772"/>
      <c r="AH289" s="772"/>
      <c r="AI289" s="772"/>
      <c r="AJ289" s="772"/>
      <c r="AK289" s="772"/>
      <c r="AL289" s="772"/>
      <c r="AM289" s="772"/>
      <c r="AN289" s="772"/>
      <c r="AO289" s="772"/>
      <c r="AP289" s="772"/>
      <c r="AQ289" s="772"/>
      <c r="AR289" s="772"/>
      <c r="AS289" s="772"/>
      <c r="AT289" s="772"/>
      <c r="AU289" s="772"/>
      <c r="AV289" s="772"/>
      <c r="AW289" s="772"/>
      <c r="AX289" s="772"/>
      <c r="AY289" s="772"/>
      <c r="AZ289" s="772"/>
      <c r="BA289" s="772"/>
      <c r="BB289" s="772"/>
      <c r="BC289" s="772"/>
      <c r="BD289" s="772"/>
      <c r="BE289" s="772"/>
      <c r="BF289" s="772"/>
      <c r="BG289" s="772"/>
      <c r="BH289" s="772"/>
      <c r="BI289" s="772"/>
      <c r="BJ289" s="772"/>
      <c r="BK289" s="772"/>
      <c r="BL289" s="772"/>
      <c r="BM289" s="772"/>
      <c r="BN289" s="772"/>
      <c r="BO289" s="772"/>
      <c r="BP289" s="772"/>
      <c r="BQ289" s="772"/>
      <c r="BR289" s="772"/>
      <c r="BS289" s="772"/>
      <c r="BT289" s="772"/>
      <c r="BU289" s="772"/>
      <c r="BV289" s="772"/>
      <c r="BW289" s="772"/>
      <c r="BX289" s="772"/>
      <c r="BY289" s="772"/>
      <c r="BZ289" s="772"/>
      <c r="CA289" s="772"/>
      <c r="CB289" s="772"/>
      <c r="CC289" s="772"/>
      <c r="CD289" s="772"/>
      <c r="CE289" s="772"/>
      <c r="CF289" s="772"/>
      <c r="CG289" s="772"/>
      <c r="CH289" s="772"/>
      <c r="CI289" s="772"/>
      <c r="CJ289" s="772"/>
      <c r="CK289" s="772"/>
      <c r="CL289" s="772"/>
      <c r="CM289" s="772"/>
      <c r="CN289" s="772"/>
      <c r="CO289" s="772"/>
      <c r="CP289" s="772"/>
      <c r="CQ289" s="772"/>
      <c r="CR289" s="772"/>
      <c r="CS289" s="772"/>
      <c r="CT289" s="772"/>
      <c r="CU289" s="772"/>
      <c r="CV289" s="772"/>
      <c r="CW289" s="772"/>
      <c r="CX289" s="772"/>
      <c r="CY289" s="772"/>
      <c r="CZ289" s="772"/>
      <c r="DA289" s="772"/>
      <c r="DB289" s="772"/>
      <c r="DC289" s="772"/>
      <c r="DD289" s="772"/>
      <c r="DE289" s="772"/>
      <c r="DF289" s="772"/>
      <c r="DG289" s="772"/>
      <c r="DH289" s="772"/>
      <c r="DI289" s="772"/>
      <c r="DJ289" s="772"/>
      <c r="DK289" s="772"/>
      <c r="DL289" s="772"/>
      <c r="DM289" s="772"/>
      <c r="DN289" s="772"/>
      <c r="DO289" s="772"/>
      <c r="DP289" s="772"/>
      <c r="DQ289" s="772"/>
      <c r="DR289" s="772"/>
      <c r="DS289" s="772"/>
      <c r="DT289" s="772"/>
      <c r="DU289" s="772"/>
      <c r="DV289" s="772"/>
      <c r="DW289" s="772"/>
      <c r="DX289" s="772"/>
      <c r="DY289" s="772"/>
      <c r="DZ289" s="772"/>
      <c r="EA289" s="772"/>
      <c r="EB289" s="772"/>
      <c r="EC289" s="772"/>
      <c r="ED289" s="772"/>
      <c r="EE289" s="772"/>
      <c r="EF289" s="772"/>
      <c r="EG289" s="772"/>
      <c r="EH289" s="772"/>
      <c r="EI289" s="772"/>
      <c r="EJ289" s="772"/>
      <c r="EK289" s="772"/>
      <c r="EL289" s="772"/>
      <c r="EM289" s="772"/>
      <c r="EN289" s="772"/>
      <c r="EO289" s="772"/>
      <c r="EP289" s="772"/>
      <c r="EQ289" s="772"/>
      <c r="ER289" s="772"/>
      <c r="ES289" s="772"/>
      <c r="ET289" s="772"/>
      <c r="EU289" s="772"/>
      <c r="EV289" s="772"/>
      <c r="EW289" s="772"/>
      <c r="EX289" s="772"/>
      <c r="EY289" s="772"/>
      <c r="EZ289" s="772"/>
      <c r="FA289" s="772"/>
      <c r="FB289" s="772"/>
      <c r="FC289" s="772"/>
      <c r="FD289" s="772"/>
      <c r="FE289" s="772"/>
      <c r="FF289" s="772"/>
      <c r="FG289" s="772"/>
      <c r="FH289" s="772"/>
      <c r="FI289" s="772"/>
      <c r="FJ289" s="772"/>
      <c r="FK289" s="772"/>
      <c r="FL289" s="772"/>
      <c r="FM289" s="772"/>
      <c r="FN289" s="772"/>
      <c r="FO289" s="772"/>
      <c r="FP289" s="772"/>
      <c r="FQ289" s="772"/>
      <c r="FR289" s="772"/>
      <c r="FS289" s="772"/>
      <c r="FT289" s="772"/>
      <c r="FU289" s="772"/>
      <c r="FV289" s="772"/>
      <c r="FW289" s="772"/>
      <c r="FX289" s="772"/>
      <c r="FY289" s="772"/>
      <c r="FZ289" s="772"/>
      <c r="GA289" s="772"/>
      <c r="GB289" s="772"/>
      <c r="GC289" s="772"/>
      <c r="GD289" s="772"/>
      <c r="GE289" s="772"/>
      <c r="GF289" s="772"/>
      <c r="GG289" s="772"/>
      <c r="GH289" s="772"/>
      <c r="GI289" s="772"/>
      <c r="GJ289" s="772"/>
      <c r="GK289" s="772"/>
      <c r="GL289" s="772"/>
      <c r="GM289" s="772"/>
      <c r="GN289" s="772"/>
      <c r="GO289" s="772"/>
      <c r="GP289" s="772"/>
      <c r="GQ289" s="772"/>
      <c r="GR289" s="772"/>
      <c r="GS289" s="772"/>
      <c r="GT289" s="772"/>
      <c r="GU289" s="772"/>
      <c r="GV289" s="772"/>
      <c r="GW289" s="772"/>
      <c r="GX289" s="772"/>
    </row>
    <row r="290" spans="1:206" ht="15.75">
      <c r="A290" s="782"/>
      <c r="B290" s="785"/>
      <c r="C290" s="785"/>
      <c r="D290" s="785"/>
      <c r="E290" s="776"/>
      <c r="F290" s="772"/>
      <c r="G290" s="772"/>
      <c r="H290" s="772"/>
      <c r="I290" s="772"/>
      <c r="J290" s="772"/>
      <c r="K290" s="772"/>
      <c r="L290" s="772"/>
      <c r="M290" s="772"/>
      <c r="N290" s="772"/>
      <c r="O290" s="772"/>
      <c r="P290" s="772"/>
      <c r="Q290" s="772"/>
      <c r="R290" s="772"/>
      <c r="S290" s="772"/>
      <c r="T290" s="772"/>
      <c r="U290" s="772"/>
      <c r="V290" s="772"/>
      <c r="W290" s="772"/>
      <c r="X290" s="772"/>
      <c r="Y290" s="772"/>
      <c r="Z290" s="772"/>
      <c r="AA290" s="772"/>
      <c r="AB290" s="772"/>
      <c r="AC290" s="772"/>
      <c r="AD290" s="772"/>
      <c r="AE290" s="772"/>
      <c r="AF290" s="772"/>
      <c r="AG290" s="772"/>
      <c r="AH290" s="772"/>
      <c r="AI290" s="772"/>
      <c r="AJ290" s="772"/>
      <c r="AK290" s="772"/>
      <c r="AL290" s="772"/>
      <c r="AM290" s="772"/>
      <c r="AN290" s="772"/>
      <c r="AO290" s="772"/>
      <c r="AP290" s="772"/>
      <c r="AQ290" s="772"/>
      <c r="AR290" s="772"/>
      <c r="AS290" s="772"/>
      <c r="AT290" s="772"/>
      <c r="AU290" s="772"/>
      <c r="AV290" s="772"/>
      <c r="AW290" s="772"/>
      <c r="AX290" s="772"/>
      <c r="AY290" s="772"/>
      <c r="AZ290" s="772"/>
      <c r="BA290" s="772"/>
      <c r="BB290" s="772"/>
      <c r="BC290" s="772"/>
      <c r="BD290" s="772"/>
      <c r="BE290" s="772"/>
      <c r="BF290" s="772"/>
      <c r="BG290" s="772"/>
      <c r="BH290" s="772"/>
      <c r="BI290" s="772"/>
      <c r="BJ290" s="772"/>
      <c r="BK290" s="772"/>
      <c r="BL290" s="772"/>
      <c r="BM290" s="772"/>
      <c r="BN290" s="772"/>
      <c r="BO290" s="772"/>
      <c r="BP290" s="772"/>
      <c r="BQ290" s="772"/>
      <c r="BR290" s="772"/>
      <c r="BS290" s="772"/>
      <c r="BT290" s="772"/>
      <c r="BU290" s="772"/>
      <c r="BV290" s="772"/>
      <c r="BW290" s="772"/>
      <c r="BX290" s="772"/>
      <c r="BY290" s="772"/>
      <c r="BZ290" s="772"/>
      <c r="CA290" s="772"/>
      <c r="CB290" s="772"/>
      <c r="CC290" s="772"/>
      <c r="CD290" s="772"/>
      <c r="CE290" s="772"/>
      <c r="CF290" s="772"/>
      <c r="CG290" s="772"/>
      <c r="CH290" s="772"/>
      <c r="CI290" s="772"/>
      <c r="CJ290" s="772"/>
      <c r="CK290" s="772"/>
      <c r="CL290" s="772"/>
      <c r="CM290" s="772"/>
      <c r="CN290" s="772"/>
      <c r="CO290" s="772"/>
      <c r="CP290" s="772"/>
      <c r="CQ290" s="772"/>
      <c r="CR290" s="772"/>
      <c r="CS290" s="772"/>
      <c r="CT290" s="772"/>
      <c r="CU290" s="772"/>
      <c r="CV290" s="772"/>
      <c r="CW290" s="772"/>
      <c r="CX290" s="772"/>
      <c r="CY290" s="772"/>
      <c r="CZ290" s="772"/>
      <c r="DA290" s="772"/>
      <c r="DB290" s="772"/>
      <c r="DC290" s="772"/>
      <c r="DD290" s="772"/>
      <c r="DE290" s="772"/>
      <c r="DF290" s="772"/>
      <c r="DG290" s="772"/>
      <c r="DH290" s="772"/>
      <c r="DI290" s="772"/>
      <c r="DJ290" s="772"/>
      <c r="DK290" s="772"/>
      <c r="DL290" s="772"/>
      <c r="DM290" s="772"/>
      <c r="DN290" s="772"/>
      <c r="DO290" s="772"/>
      <c r="DP290" s="772"/>
      <c r="DQ290" s="772"/>
      <c r="DR290" s="772"/>
      <c r="DS290" s="772"/>
      <c r="DT290" s="772"/>
      <c r="DU290" s="772"/>
      <c r="DV290" s="772"/>
      <c r="DW290" s="772"/>
      <c r="DX290" s="772"/>
      <c r="DY290" s="772"/>
      <c r="DZ290" s="772"/>
      <c r="EA290" s="772"/>
      <c r="EB290" s="772"/>
      <c r="EC290" s="772"/>
      <c r="ED290" s="772"/>
      <c r="EE290" s="772"/>
      <c r="EF290" s="772"/>
      <c r="EG290" s="772"/>
      <c r="EH290" s="772"/>
      <c r="EI290" s="772"/>
      <c r="EJ290" s="772"/>
      <c r="EK290" s="772"/>
      <c r="EL290" s="772"/>
      <c r="EM290" s="772"/>
      <c r="EN290" s="772"/>
      <c r="EO290" s="772"/>
      <c r="EP290" s="772"/>
      <c r="EQ290" s="772"/>
      <c r="ER290" s="772"/>
      <c r="ES290" s="772"/>
      <c r="ET290" s="772"/>
      <c r="EU290" s="772"/>
      <c r="EV290" s="772"/>
      <c r="EW290" s="772"/>
      <c r="EX290" s="772"/>
      <c r="EY290" s="772"/>
      <c r="EZ290" s="772"/>
      <c r="FA290" s="772"/>
      <c r="FB290" s="772"/>
      <c r="FC290" s="772"/>
      <c r="FD290" s="772"/>
      <c r="FE290" s="772"/>
      <c r="FF290" s="772"/>
      <c r="FG290" s="772"/>
      <c r="FH290" s="772"/>
      <c r="FI290" s="772"/>
      <c r="FJ290" s="772"/>
      <c r="FK290" s="772"/>
      <c r="FL290" s="772"/>
      <c r="FM290" s="772"/>
      <c r="FN290" s="772"/>
      <c r="FO290" s="772"/>
      <c r="FP290" s="772"/>
      <c r="FQ290" s="772"/>
      <c r="FR290" s="772"/>
      <c r="FS290" s="772"/>
      <c r="FT290" s="772"/>
      <c r="FU290" s="772"/>
      <c r="FV290" s="772"/>
      <c r="FW290" s="772"/>
      <c r="FX290" s="772"/>
      <c r="FY290" s="772"/>
      <c r="FZ290" s="772"/>
      <c r="GA290" s="772"/>
      <c r="GB290" s="772"/>
      <c r="GC290" s="772"/>
      <c r="GD290" s="772"/>
      <c r="GE290" s="772"/>
      <c r="GF290" s="772"/>
      <c r="GG290" s="772"/>
      <c r="GH290" s="772"/>
      <c r="GI290" s="772"/>
      <c r="GJ290" s="772"/>
      <c r="GK290" s="772"/>
      <c r="GL290" s="772"/>
      <c r="GM290" s="772"/>
      <c r="GN290" s="772"/>
      <c r="GO290" s="772"/>
      <c r="GP290" s="772"/>
      <c r="GQ290" s="772"/>
      <c r="GR290" s="772"/>
      <c r="GS290" s="772"/>
      <c r="GT290" s="772"/>
      <c r="GU290" s="772"/>
      <c r="GV290" s="772"/>
      <c r="GW290" s="772"/>
      <c r="GX290" s="772"/>
    </row>
    <row r="291" spans="1:206" ht="15.75">
      <c r="A291" s="782"/>
      <c r="B291" s="785"/>
      <c r="C291" s="785"/>
      <c r="D291" s="785"/>
      <c r="E291" s="776"/>
      <c r="F291" s="772"/>
      <c r="G291" s="772"/>
      <c r="H291" s="772"/>
      <c r="I291" s="772"/>
      <c r="J291" s="772"/>
      <c r="K291" s="772"/>
      <c r="L291" s="772"/>
      <c r="M291" s="772"/>
      <c r="N291" s="772"/>
      <c r="O291" s="772"/>
      <c r="P291" s="772"/>
      <c r="Q291" s="772"/>
      <c r="R291" s="772"/>
      <c r="S291" s="772"/>
      <c r="T291" s="772"/>
      <c r="U291" s="772"/>
      <c r="V291" s="772"/>
      <c r="W291" s="772"/>
      <c r="X291" s="772"/>
      <c r="Y291" s="772"/>
      <c r="Z291" s="772"/>
      <c r="AA291" s="772"/>
      <c r="AB291" s="772"/>
      <c r="AC291" s="772"/>
      <c r="AD291" s="772"/>
      <c r="AE291" s="772"/>
      <c r="AF291" s="772"/>
      <c r="AG291" s="772"/>
      <c r="AH291" s="772"/>
      <c r="AI291" s="772"/>
      <c r="AJ291" s="772"/>
      <c r="AK291" s="772"/>
      <c r="AL291" s="772"/>
      <c r="AM291" s="772"/>
      <c r="AN291" s="772"/>
      <c r="AO291" s="772"/>
      <c r="AP291" s="772"/>
      <c r="AQ291" s="772"/>
      <c r="AR291" s="772"/>
      <c r="AS291" s="772"/>
      <c r="AT291" s="772"/>
      <c r="AU291" s="772"/>
      <c r="AV291" s="772"/>
      <c r="AW291" s="772"/>
      <c r="AX291" s="772"/>
      <c r="AY291" s="772"/>
      <c r="AZ291" s="772"/>
      <c r="BA291" s="772"/>
      <c r="BB291" s="772"/>
      <c r="BC291" s="772"/>
      <c r="BD291" s="772"/>
      <c r="BE291" s="772"/>
      <c r="BF291" s="772"/>
      <c r="BG291" s="772"/>
      <c r="BH291" s="772"/>
      <c r="BI291" s="772"/>
      <c r="BJ291" s="772"/>
      <c r="BK291" s="772"/>
      <c r="BL291" s="772"/>
      <c r="BM291" s="772"/>
      <c r="BN291" s="772"/>
      <c r="BO291" s="772"/>
      <c r="BP291" s="772"/>
      <c r="BQ291" s="772"/>
      <c r="BR291" s="772"/>
      <c r="BS291" s="772"/>
      <c r="BT291" s="772"/>
      <c r="BU291" s="772"/>
      <c r="BV291" s="772"/>
      <c r="BW291" s="772"/>
      <c r="BX291" s="772"/>
      <c r="BY291" s="772"/>
      <c r="BZ291" s="772"/>
      <c r="CA291" s="772"/>
      <c r="CB291" s="772"/>
      <c r="CC291" s="772"/>
      <c r="CD291" s="772"/>
      <c r="CE291" s="772"/>
      <c r="CF291" s="772"/>
      <c r="CG291" s="772"/>
      <c r="CH291" s="772"/>
      <c r="CI291" s="772"/>
      <c r="CJ291" s="772"/>
      <c r="CK291" s="772"/>
      <c r="CL291" s="772"/>
      <c r="CM291" s="772"/>
      <c r="CN291" s="772"/>
      <c r="CO291" s="772"/>
      <c r="CP291" s="772"/>
      <c r="CQ291" s="772"/>
      <c r="CR291" s="772"/>
      <c r="CS291" s="772"/>
      <c r="CT291" s="772"/>
      <c r="CU291" s="772"/>
      <c r="CV291" s="772"/>
      <c r="CW291" s="772"/>
      <c r="CX291" s="772"/>
      <c r="CY291" s="772"/>
      <c r="CZ291" s="772"/>
      <c r="DA291" s="772"/>
      <c r="DB291" s="772"/>
      <c r="DC291" s="772"/>
      <c r="DD291" s="772"/>
      <c r="DE291" s="772"/>
      <c r="DF291" s="772"/>
      <c r="DG291" s="772"/>
      <c r="DH291" s="772"/>
      <c r="DI291" s="772"/>
      <c r="DJ291" s="772"/>
      <c r="DK291" s="772"/>
      <c r="DL291" s="772"/>
      <c r="DM291" s="772"/>
      <c r="DN291" s="772"/>
      <c r="DO291" s="772"/>
      <c r="DP291" s="772"/>
      <c r="DQ291" s="772"/>
      <c r="DR291" s="772"/>
      <c r="DS291" s="772"/>
      <c r="DT291" s="772"/>
      <c r="DU291" s="772"/>
      <c r="DV291" s="772"/>
      <c r="DW291" s="772"/>
      <c r="DX291" s="772"/>
      <c r="DY291" s="772"/>
      <c r="DZ291" s="772"/>
      <c r="EA291" s="772"/>
      <c r="EB291" s="772"/>
      <c r="EC291" s="772"/>
      <c r="ED291" s="772"/>
      <c r="EE291" s="772"/>
      <c r="EF291" s="772"/>
      <c r="EG291" s="772"/>
      <c r="EH291" s="772"/>
      <c r="EI291" s="772"/>
      <c r="EJ291" s="772"/>
      <c r="EK291" s="772"/>
      <c r="EL291" s="772"/>
      <c r="EM291" s="772"/>
      <c r="EN291" s="772"/>
      <c r="EO291" s="772"/>
      <c r="EP291" s="772"/>
      <c r="EQ291" s="772"/>
      <c r="ER291" s="772"/>
      <c r="ES291" s="772"/>
      <c r="ET291" s="772"/>
      <c r="EU291" s="772"/>
      <c r="EV291" s="772"/>
      <c r="EW291" s="772"/>
      <c r="EX291" s="772"/>
      <c r="EY291" s="772"/>
      <c r="EZ291" s="772"/>
      <c r="FA291" s="772"/>
      <c r="FB291" s="772"/>
      <c r="FC291" s="772"/>
      <c r="FD291" s="772"/>
      <c r="FE291" s="772"/>
      <c r="FF291" s="772"/>
      <c r="FG291" s="772"/>
      <c r="FH291" s="772"/>
      <c r="FI291" s="772"/>
      <c r="FJ291" s="772"/>
      <c r="FK291" s="772"/>
      <c r="FL291" s="772"/>
      <c r="FM291" s="772"/>
      <c r="FN291" s="772"/>
      <c r="FO291" s="772"/>
      <c r="FP291" s="772"/>
      <c r="FQ291" s="772"/>
      <c r="FR291" s="772"/>
      <c r="FS291" s="772"/>
      <c r="FT291" s="772"/>
      <c r="FU291" s="772"/>
      <c r="FV291" s="772"/>
      <c r="FW291" s="772"/>
      <c r="FX291" s="772"/>
      <c r="FY291" s="772"/>
      <c r="FZ291" s="772"/>
      <c r="GA291" s="772"/>
      <c r="GB291" s="772"/>
      <c r="GC291" s="772"/>
      <c r="GD291" s="772"/>
      <c r="GE291" s="772"/>
      <c r="GF291" s="772"/>
      <c r="GG291" s="772"/>
      <c r="GH291" s="772"/>
      <c r="GI291" s="772"/>
      <c r="GJ291" s="772"/>
      <c r="GK291" s="772"/>
      <c r="GL291" s="772"/>
      <c r="GM291" s="772"/>
      <c r="GN291" s="772"/>
      <c r="GO291" s="772"/>
      <c r="GP291" s="772"/>
      <c r="GQ291" s="772"/>
      <c r="GR291" s="772"/>
      <c r="GS291" s="772"/>
      <c r="GT291" s="772"/>
      <c r="GU291" s="772"/>
      <c r="GV291" s="772"/>
      <c r="GW291" s="772"/>
      <c r="GX291" s="772"/>
    </row>
    <row r="292" spans="1:206" ht="15.75">
      <c r="A292" s="782"/>
      <c r="B292" s="785"/>
      <c r="C292" s="785"/>
      <c r="D292" s="785"/>
      <c r="E292" s="776"/>
      <c r="F292" s="772"/>
      <c r="G292" s="772"/>
      <c r="H292" s="772"/>
      <c r="I292" s="772"/>
      <c r="J292" s="772"/>
      <c r="K292" s="772"/>
      <c r="L292" s="772"/>
      <c r="M292" s="772"/>
      <c r="N292" s="772"/>
      <c r="O292" s="772"/>
      <c r="P292" s="772"/>
      <c r="Q292" s="772"/>
      <c r="R292" s="772"/>
      <c r="S292" s="772"/>
      <c r="T292" s="772"/>
      <c r="U292" s="772"/>
      <c r="V292" s="772"/>
      <c r="W292" s="772"/>
      <c r="X292" s="772"/>
      <c r="Y292" s="772"/>
      <c r="Z292" s="772"/>
      <c r="AA292" s="772"/>
      <c r="AB292" s="772"/>
      <c r="AC292" s="772"/>
      <c r="AD292" s="772"/>
      <c r="AE292" s="772"/>
      <c r="AF292" s="772"/>
      <c r="AG292" s="772"/>
      <c r="AH292" s="772"/>
      <c r="AI292" s="772"/>
      <c r="AJ292" s="772"/>
      <c r="AK292" s="772"/>
      <c r="AL292" s="772"/>
      <c r="AM292" s="772"/>
      <c r="AN292" s="772"/>
      <c r="AO292" s="772"/>
      <c r="AP292" s="772"/>
      <c r="AQ292" s="772"/>
      <c r="AR292" s="772"/>
      <c r="AS292" s="772"/>
      <c r="AT292" s="772"/>
      <c r="AU292" s="772"/>
      <c r="AV292" s="772"/>
      <c r="AW292" s="772"/>
      <c r="AX292" s="772"/>
      <c r="AY292" s="772"/>
      <c r="AZ292" s="772"/>
      <c r="BA292" s="772"/>
      <c r="BB292" s="772"/>
      <c r="BC292" s="772"/>
      <c r="BD292" s="772"/>
      <c r="BE292" s="772"/>
      <c r="BF292" s="772"/>
      <c r="BG292" s="772"/>
      <c r="BH292" s="772"/>
      <c r="BI292" s="772"/>
      <c r="BJ292" s="772"/>
      <c r="BK292" s="772"/>
      <c r="BL292" s="772"/>
      <c r="BM292" s="772"/>
      <c r="BN292" s="772"/>
      <c r="BO292" s="772"/>
      <c r="BP292" s="772"/>
      <c r="BQ292" s="772"/>
      <c r="BR292" s="772"/>
      <c r="BS292" s="772"/>
      <c r="BT292" s="772"/>
      <c r="BU292" s="772"/>
      <c r="BV292" s="772"/>
      <c r="BW292" s="772"/>
      <c r="BX292" s="772"/>
      <c r="BY292" s="772"/>
      <c r="BZ292" s="772"/>
      <c r="CA292" s="772"/>
      <c r="CB292" s="772"/>
      <c r="CC292" s="772"/>
      <c r="CD292" s="772"/>
      <c r="CE292" s="772"/>
      <c r="CF292" s="772"/>
      <c r="CG292" s="772"/>
      <c r="CH292" s="772"/>
      <c r="CI292" s="772"/>
      <c r="CJ292" s="772"/>
      <c r="CK292" s="772"/>
      <c r="CL292" s="772"/>
      <c r="CM292" s="772"/>
      <c r="CN292" s="772"/>
      <c r="CO292" s="772"/>
      <c r="CP292" s="772"/>
      <c r="CQ292" s="772"/>
      <c r="CR292" s="772"/>
      <c r="CS292" s="772"/>
      <c r="CT292" s="772"/>
      <c r="CU292" s="772"/>
      <c r="CV292" s="772"/>
      <c r="CW292" s="772"/>
      <c r="CX292" s="772"/>
      <c r="CY292" s="772"/>
      <c r="CZ292" s="772"/>
      <c r="DA292" s="772"/>
      <c r="DB292" s="772"/>
      <c r="DC292" s="772"/>
      <c r="DD292" s="772"/>
      <c r="DE292" s="772"/>
      <c r="DF292" s="772"/>
      <c r="DG292" s="772"/>
      <c r="DH292" s="772"/>
      <c r="DI292" s="772"/>
      <c r="DJ292" s="772"/>
      <c r="DK292" s="772"/>
      <c r="DL292" s="772"/>
      <c r="DM292" s="772"/>
      <c r="DN292" s="772"/>
      <c r="DO292" s="772"/>
      <c r="DP292" s="772"/>
      <c r="DQ292" s="772"/>
      <c r="DR292" s="772"/>
      <c r="DS292" s="772"/>
      <c r="DT292" s="772"/>
      <c r="DU292" s="772"/>
      <c r="DV292" s="772"/>
      <c r="DW292" s="772"/>
      <c r="DX292" s="772"/>
      <c r="DY292" s="772"/>
      <c r="DZ292" s="772"/>
      <c r="EA292" s="772"/>
      <c r="EB292" s="772"/>
      <c r="EC292" s="772"/>
      <c r="ED292" s="772"/>
      <c r="EE292" s="772"/>
      <c r="EF292" s="772"/>
      <c r="EG292" s="772"/>
      <c r="EH292" s="772"/>
      <c r="EI292" s="772"/>
      <c r="EJ292" s="772"/>
      <c r="EK292" s="772"/>
      <c r="EL292" s="772"/>
      <c r="EM292" s="772"/>
      <c r="EN292" s="772"/>
      <c r="EO292" s="772"/>
      <c r="EP292" s="772"/>
      <c r="EQ292" s="772"/>
      <c r="ER292" s="772"/>
      <c r="ES292" s="772"/>
      <c r="ET292" s="772"/>
      <c r="EU292" s="772"/>
      <c r="EV292" s="772"/>
      <c r="EW292" s="772"/>
      <c r="EX292" s="772"/>
      <c r="EY292" s="772"/>
      <c r="EZ292" s="772"/>
      <c r="FA292" s="772"/>
      <c r="FB292" s="772"/>
      <c r="FC292" s="772"/>
      <c r="FD292" s="772"/>
      <c r="FE292" s="772"/>
      <c r="FF292" s="772"/>
      <c r="FG292" s="772"/>
      <c r="FH292" s="772"/>
      <c r="FI292" s="772"/>
      <c r="FJ292" s="772"/>
      <c r="FK292" s="772"/>
      <c r="FL292" s="772"/>
      <c r="FM292" s="772"/>
      <c r="FN292" s="772"/>
      <c r="FO292" s="772"/>
      <c r="FP292" s="772"/>
      <c r="FQ292" s="772"/>
      <c r="FR292" s="772"/>
      <c r="FS292" s="772"/>
      <c r="FT292" s="772"/>
      <c r="FU292" s="772"/>
      <c r="FV292" s="772"/>
      <c r="FW292" s="772"/>
      <c r="FX292" s="772"/>
      <c r="FY292" s="772"/>
      <c r="FZ292" s="772"/>
      <c r="GA292" s="772"/>
      <c r="GB292" s="772"/>
      <c r="GC292" s="772"/>
      <c r="GD292" s="772"/>
      <c r="GE292" s="772"/>
      <c r="GF292" s="772"/>
      <c r="GG292" s="772"/>
      <c r="GH292" s="772"/>
      <c r="GI292" s="772"/>
      <c r="GJ292" s="772"/>
      <c r="GK292" s="772"/>
      <c r="GL292" s="772"/>
      <c r="GM292" s="772"/>
      <c r="GN292" s="772"/>
      <c r="GO292" s="772"/>
      <c r="GP292" s="772"/>
      <c r="GQ292" s="772"/>
      <c r="GR292" s="772"/>
      <c r="GS292" s="772"/>
      <c r="GT292" s="772"/>
      <c r="GU292" s="772"/>
      <c r="GV292" s="772"/>
      <c r="GW292" s="772"/>
      <c r="GX292" s="772"/>
    </row>
    <row r="293" spans="1:206" ht="15.75">
      <c r="A293" s="782"/>
      <c r="B293" s="785"/>
      <c r="C293" s="785"/>
      <c r="D293" s="785"/>
      <c r="E293" s="776"/>
      <c r="F293" s="772"/>
      <c r="G293" s="772"/>
      <c r="H293" s="772"/>
      <c r="I293" s="772"/>
      <c r="J293" s="772"/>
      <c r="K293" s="772"/>
      <c r="L293" s="772"/>
      <c r="M293" s="772"/>
      <c r="N293" s="772"/>
      <c r="O293" s="772"/>
      <c r="P293" s="772"/>
      <c r="Q293" s="772"/>
      <c r="R293" s="772"/>
      <c r="S293" s="772"/>
      <c r="T293" s="772"/>
      <c r="U293" s="772"/>
      <c r="V293" s="772"/>
      <c r="W293" s="772"/>
      <c r="X293" s="772"/>
      <c r="Y293" s="772"/>
      <c r="Z293" s="772"/>
      <c r="AA293" s="772"/>
      <c r="AB293" s="772"/>
      <c r="AC293" s="772"/>
      <c r="AD293" s="772"/>
      <c r="AE293" s="772"/>
      <c r="AF293" s="772"/>
      <c r="AG293" s="772"/>
      <c r="AH293" s="772"/>
      <c r="AI293" s="772"/>
      <c r="AJ293" s="772"/>
      <c r="AK293" s="772"/>
      <c r="AL293" s="772"/>
      <c r="AM293" s="772"/>
      <c r="AN293" s="772"/>
      <c r="AO293" s="772"/>
      <c r="AP293" s="772"/>
      <c r="AQ293" s="772"/>
      <c r="AR293" s="772"/>
      <c r="AS293" s="772"/>
      <c r="AT293" s="772"/>
      <c r="AU293" s="772"/>
      <c r="AV293" s="772"/>
      <c r="AW293" s="772"/>
      <c r="AX293" s="772"/>
      <c r="AY293" s="772"/>
      <c r="AZ293" s="772"/>
      <c r="BA293" s="772"/>
      <c r="BB293" s="772"/>
      <c r="BC293" s="772"/>
      <c r="BD293" s="772"/>
      <c r="BE293" s="772"/>
      <c r="BF293" s="772"/>
      <c r="BG293" s="772"/>
      <c r="BH293" s="772"/>
      <c r="BI293" s="772"/>
      <c r="BJ293" s="772"/>
      <c r="BK293" s="772"/>
      <c r="BL293" s="772"/>
      <c r="BM293" s="772"/>
      <c r="BN293" s="772"/>
      <c r="BO293" s="772"/>
      <c r="BP293" s="772"/>
      <c r="BQ293" s="772"/>
      <c r="BR293" s="772"/>
      <c r="BS293" s="772"/>
      <c r="BT293" s="772"/>
      <c r="BU293" s="772"/>
      <c r="BV293" s="772"/>
      <c r="BW293" s="772"/>
      <c r="BX293" s="772"/>
      <c r="BY293" s="772"/>
      <c r="BZ293" s="772"/>
      <c r="CA293" s="772"/>
      <c r="CB293" s="772"/>
      <c r="CC293" s="772"/>
      <c r="CD293" s="772"/>
      <c r="CE293" s="772"/>
      <c r="CF293" s="772"/>
      <c r="CG293" s="772"/>
      <c r="CH293" s="772"/>
      <c r="CI293" s="772"/>
      <c r="CJ293" s="772"/>
      <c r="CK293" s="772"/>
      <c r="CL293" s="772"/>
      <c r="CM293" s="772"/>
      <c r="CN293" s="772"/>
      <c r="CO293" s="772"/>
      <c r="CP293" s="772"/>
      <c r="CQ293" s="772"/>
      <c r="CR293" s="772"/>
      <c r="CS293" s="772"/>
      <c r="CT293" s="772"/>
      <c r="CU293" s="772"/>
      <c r="CV293" s="772"/>
      <c r="CW293" s="772"/>
      <c r="CX293" s="772"/>
      <c r="CY293" s="772"/>
      <c r="CZ293" s="772"/>
      <c r="DA293" s="772"/>
      <c r="DB293" s="772"/>
      <c r="DC293" s="772"/>
      <c r="DD293" s="772"/>
      <c r="DE293" s="772"/>
      <c r="DF293" s="772"/>
      <c r="DG293" s="772"/>
      <c r="DH293" s="772"/>
      <c r="DI293" s="772"/>
      <c r="DJ293" s="772"/>
      <c r="DK293" s="772"/>
      <c r="DL293" s="772"/>
      <c r="DM293" s="772"/>
      <c r="DN293" s="772"/>
      <c r="DO293" s="772"/>
      <c r="DP293" s="772"/>
      <c r="DQ293" s="772"/>
      <c r="DR293" s="772"/>
      <c r="DS293" s="772"/>
      <c r="DT293" s="772"/>
      <c r="DU293" s="772"/>
      <c r="DV293" s="772"/>
      <c r="DW293" s="772"/>
      <c r="DX293" s="772"/>
      <c r="DY293" s="772"/>
      <c r="DZ293" s="772"/>
      <c r="EA293" s="772"/>
      <c r="EB293" s="772"/>
      <c r="EC293" s="772"/>
      <c r="ED293" s="772"/>
      <c r="EE293" s="772"/>
      <c r="EF293" s="772"/>
      <c r="EG293" s="772"/>
      <c r="EH293" s="772"/>
      <c r="EI293" s="772"/>
      <c r="EJ293" s="772"/>
      <c r="EK293" s="772"/>
      <c r="EL293" s="772"/>
      <c r="EM293" s="772"/>
      <c r="EN293" s="772"/>
      <c r="EO293" s="772"/>
      <c r="EP293" s="772"/>
      <c r="EQ293" s="772"/>
      <c r="ER293" s="772"/>
      <c r="ES293" s="772"/>
      <c r="ET293" s="772"/>
      <c r="EU293" s="772"/>
      <c r="EV293" s="772"/>
      <c r="EW293" s="772"/>
      <c r="EX293" s="772"/>
      <c r="EY293" s="772"/>
      <c r="EZ293" s="772"/>
      <c r="FA293" s="772"/>
      <c r="FB293" s="772"/>
      <c r="FC293" s="772"/>
      <c r="FD293" s="772"/>
      <c r="FE293" s="772"/>
      <c r="FF293" s="772"/>
      <c r="FG293" s="772"/>
      <c r="FH293" s="772"/>
      <c r="FI293" s="772"/>
      <c r="FJ293" s="772"/>
      <c r="FK293" s="772"/>
      <c r="FL293" s="772"/>
      <c r="FM293" s="772"/>
      <c r="FN293" s="772"/>
      <c r="FO293" s="772"/>
      <c r="FP293" s="772"/>
      <c r="FQ293" s="772"/>
      <c r="FR293" s="772"/>
      <c r="FS293" s="772"/>
      <c r="FT293" s="772"/>
      <c r="FU293" s="772"/>
      <c r="FV293" s="772"/>
      <c r="FW293" s="772"/>
      <c r="FX293" s="772"/>
      <c r="FY293" s="772"/>
      <c r="FZ293" s="772"/>
      <c r="GA293" s="772"/>
      <c r="GB293" s="772"/>
      <c r="GC293" s="772"/>
      <c r="GD293" s="772"/>
      <c r="GE293" s="772"/>
      <c r="GF293" s="772"/>
      <c r="GG293" s="772"/>
      <c r="GH293" s="772"/>
      <c r="GI293" s="772"/>
      <c r="GJ293" s="772"/>
      <c r="GK293" s="772"/>
      <c r="GL293" s="772"/>
      <c r="GM293" s="772"/>
      <c r="GN293" s="772"/>
      <c r="GO293" s="772"/>
      <c r="GP293" s="772"/>
      <c r="GQ293" s="772"/>
      <c r="GR293" s="772"/>
      <c r="GS293" s="772"/>
      <c r="GT293" s="772"/>
      <c r="GU293" s="772"/>
      <c r="GV293" s="772"/>
      <c r="GW293" s="772"/>
      <c r="GX293" s="772"/>
    </row>
    <row r="294" spans="1:206" ht="15.75">
      <c r="A294" s="782"/>
      <c r="B294" s="785"/>
      <c r="C294" s="785"/>
      <c r="D294" s="785"/>
      <c r="E294" s="776"/>
      <c r="F294" s="772"/>
      <c r="G294" s="772"/>
      <c r="H294" s="772"/>
      <c r="I294" s="772"/>
      <c r="J294" s="772"/>
      <c r="K294" s="772"/>
      <c r="L294" s="772"/>
      <c r="M294" s="772"/>
      <c r="N294" s="772"/>
      <c r="O294" s="772"/>
      <c r="P294" s="772"/>
      <c r="Q294" s="772"/>
      <c r="R294" s="772"/>
      <c r="S294" s="772"/>
      <c r="T294" s="772"/>
      <c r="U294" s="772"/>
      <c r="V294" s="772"/>
      <c r="W294" s="772"/>
      <c r="X294" s="772"/>
      <c r="Y294" s="772"/>
      <c r="Z294" s="772"/>
      <c r="AA294" s="772"/>
      <c r="AB294" s="772"/>
      <c r="AC294" s="772"/>
      <c r="AD294" s="772"/>
      <c r="AE294" s="772"/>
      <c r="AF294" s="772"/>
      <c r="AG294" s="772"/>
      <c r="AH294" s="772"/>
      <c r="AI294" s="772"/>
      <c r="AJ294" s="772"/>
      <c r="AK294" s="772"/>
      <c r="AL294" s="772"/>
      <c r="AM294" s="772"/>
      <c r="AN294" s="772"/>
      <c r="AO294" s="772"/>
      <c r="AP294" s="772"/>
      <c r="AQ294" s="772"/>
      <c r="AR294" s="772"/>
      <c r="AS294" s="772"/>
      <c r="AT294" s="772"/>
      <c r="AU294" s="772"/>
      <c r="AV294" s="772"/>
      <c r="AW294" s="772"/>
      <c r="AX294" s="772"/>
      <c r="AY294" s="772"/>
      <c r="AZ294" s="772"/>
      <c r="BA294" s="772"/>
      <c r="BB294" s="772"/>
      <c r="BC294" s="772"/>
      <c r="BD294" s="772"/>
      <c r="BE294" s="772"/>
      <c r="BF294" s="772"/>
      <c r="BG294" s="772"/>
      <c r="BH294" s="772"/>
      <c r="BI294" s="772"/>
      <c r="BJ294" s="772"/>
      <c r="BK294" s="772"/>
      <c r="BL294" s="772"/>
      <c r="BM294" s="772"/>
      <c r="BN294" s="772"/>
      <c r="BO294" s="772"/>
      <c r="BP294" s="772"/>
      <c r="BQ294" s="772"/>
      <c r="BR294" s="772"/>
      <c r="BS294" s="772"/>
      <c r="BT294" s="772"/>
      <c r="BU294" s="772"/>
      <c r="BV294" s="772"/>
      <c r="BW294" s="772"/>
      <c r="BX294" s="772"/>
      <c r="BY294" s="772"/>
      <c r="BZ294" s="772"/>
      <c r="CA294" s="772"/>
      <c r="CB294" s="772"/>
      <c r="CC294" s="772"/>
      <c r="CD294" s="772"/>
      <c r="CE294" s="772"/>
      <c r="CF294" s="772"/>
      <c r="CG294" s="772"/>
      <c r="CH294" s="772"/>
      <c r="CI294" s="772"/>
      <c r="CJ294" s="772"/>
      <c r="CK294" s="772"/>
      <c r="CL294" s="772"/>
      <c r="CM294" s="772"/>
      <c r="CN294" s="772"/>
      <c r="CO294" s="772"/>
      <c r="CP294" s="772"/>
      <c r="CQ294" s="772"/>
      <c r="CR294" s="772"/>
      <c r="CS294" s="772"/>
      <c r="CT294" s="772"/>
      <c r="CU294" s="772"/>
      <c r="CV294" s="772"/>
      <c r="CW294" s="772"/>
      <c r="CX294" s="772"/>
      <c r="CY294" s="772"/>
      <c r="CZ294" s="772"/>
      <c r="DA294" s="772"/>
      <c r="DB294" s="772"/>
      <c r="DC294" s="772"/>
      <c r="DD294" s="772"/>
      <c r="DE294" s="772"/>
      <c r="DF294" s="772"/>
      <c r="DG294" s="772"/>
      <c r="DH294" s="772"/>
      <c r="DI294" s="772"/>
      <c r="DJ294" s="772"/>
      <c r="DK294" s="772"/>
      <c r="DL294" s="772"/>
      <c r="DM294" s="772"/>
      <c r="DN294" s="772"/>
      <c r="DO294" s="772"/>
      <c r="DP294" s="772"/>
      <c r="DQ294" s="772"/>
      <c r="DR294" s="772"/>
      <c r="DS294" s="772"/>
      <c r="DT294" s="772"/>
      <c r="DU294" s="772"/>
      <c r="DV294" s="772"/>
      <c r="DW294" s="772"/>
      <c r="DX294" s="772"/>
      <c r="DY294" s="772"/>
      <c r="DZ294" s="772"/>
      <c r="EA294" s="772"/>
      <c r="EB294" s="772"/>
      <c r="EC294" s="772"/>
      <c r="ED294" s="772"/>
      <c r="EE294" s="772"/>
      <c r="EF294" s="772"/>
      <c r="EG294" s="772"/>
      <c r="EH294" s="772"/>
      <c r="EI294" s="772"/>
      <c r="EJ294" s="772"/>
      <c r="EK294" s="772"/>
      <c r="EL294" s="772"/>
      <c r="EM294" s="772"/>
      <c r="EN294" s="772"/>
      <c r="EO294" s="772"/>
      <c r="EP294" s="772"/>
      <c r="EQ294" s="772"/>
      <c r="ER294" s="772"/>
      <c r="ES294" s="772"/>
      <c r="ET294" s="772"/>
      <c r="EU294" s="772"/>
      <c r="EV294" s="772"/>
      <c r="EW294" s="772"/>
      <c r="EX294" s="772"/>
      <c r="EY294" s="772"/>
      <c r="EZ294" s="772"/>
      <c r="FA294" s="772"/>
      <c r="FB294" s="772"/>
      <c r="FC294" s="772"/>
      <c r="FD294" s="772"/>
      <c r="FE294" s="772"/>
      <c r="FF294" s="772"/>
      <c r="FG294" s="772"/>
      <c r="FH294" s="772"/>
      <c r="FI294" s="772"/>
      <c r="FJ294" s="772"/>
      <c r="FK294" s="772"/>
      <c r="FL294" s="772"/>
      <c r="FM294" s="772"/>
      <c r="FN294" s="772"/>
      <c r="FO294" s="772"/>
      <c r="FP294" s="772"/>
      <c r="FQ294" s="772"/>
      <c r="FR294" s="772"/>
      <c r="FS294" s="772"/>
      <c r="FT294" s="772"/>
      <c r="FU294" s="772"/>
      <c r="FV294" s="772"/>
      <c r="FW294" s="772"/>
      <c r="FX294" s="772"/>
      <c r="FY294" s="772"/>
      <c r="FZ294" s="772"/>
      <c r="GA294" s="772"/>
      <c r="GB294" s="772"/>
      <c r="GC294" s="772"/>
      <c r="GD294" s="772"/>
      <c r="GE294" s="772"/>
      <c r="GF294" s="772"/>
      <c r="GG294" s="772"/>
      <c r="GH294" s="772"/>
      <c r="GI294" s="772"/>
      <c r="GJ294" s="772"/>
      <c r="GK294" s="772"/>
      <c r="GL294" s="772"/>
      <c r="GM294" s="772"/>
      <c r="GN294" s="772"/>
      <c r="GO294" s="772"/>
      <c r="GP294" s="772"/>
      <c r="GQ294" s="772"/>
      <c r="GR294" s="772"/>
      <c r="GS294" s="772"/>
      <c r="GT294" s="772"/>
      <c r="GU294" s="772"/>
      <c r="GV294" s="772"/>
      <c r="GW294" s="772"/>
      <c r="GX294" s="772"/>
    </row>
    <row r="295" spans="1:206" ht="15.75">
      <c r="A295" s="782"/>
      <c r="B295" s="785"/>
      <c r="C295" s="785"/>
      <c r="D295" s="785"/>
      <c r="E295" s="776"/>
      <c r="F295" s="772"/>
      <c r="G295" s="772"/>
      <c r="H295" s="772"/>
      <c r="I295" s="772"/>
      <c r="J295" s="772"/>
      <c r="K295" s="772"/>
      <c r="L295" s="772"/>
      <c r="M295" s="772"/>
      <c r="N295" s="772"/>
      <c r="O295" s="772"/>
      <c r="P295" s="772"/>
      <c r="Q295" s="772"/>
      <c r="R295" s="772"/>
      <c r="S295" s="772"/>
      <c r="T295" s="772"/>
      <c r="U295" s="772"/>
      <c r="V295" s="772"/>
      <c r="W295" s="772"/>
      <c r="X295" s="772"/>
      <c r="Y295" s="772"/>
      <c r="Z295" s="772"/>
      <c r="AA295" s="772"/>
      <c r="AB295" s="772"/>
      <c r="AC295" s="772"/>
      <c r="AD295" s="772"/>
      <c r="AE295" s="772"/>
      <c r="AF295" s="772"/>
      <c r="AG295" s="772"/>
      <c r="AH295" s="772"/>
      <c r="AI295" s="772"/>
      <c r="AJ295" s="772"/>
      <c r="AK295" s="772"/>
      <c r="AL295" s="772"/>
      <c r="AM295" s="772"/>
      <c r="AN295" s="772"/>
      <c r="AO295" s="772"/>
      <c r="AP295" s="772"/>
      <c r="AQ295" s="772"/>
      <c r="AR295" s="772"/>
      <c r="AS295" s="772"/>
      <c r="AT295" s="772"/>
      <c r="AU295" s="772"/>
      <c r="AV295" s="772"/>
      <c r="AW295" s="772"/>
      <c r="AX295" s="772"/>
      <c r="AY295" s="772"/>
      <c r="AZ295" s="772"/>
      <c r="BA295" s="772"/>
      <c r="BB295" s="772"/>
      <c r="BC295" s="772"/>
      <c r="BD295" s="772"/>
      <c r="BE295" s="772"/>
      <c r="BF295" s="772"/>
      <c r="BG295" s="772"/>
      <c r="BH295" s="772"/>
      <c r="BI295" s="772"/>
      <c r="BJ295" s="772"/>
      <c r="BK295" s="772"/>
      <c r="BL295" s="772"/>
      <c r="BM295" s="772"/>
      <c r="BN295" s="772"/>
      <c r="BO295" s="772"/>
      <c r="BP295" s="772"/>
      <c r="BQ295" s="772"/>
      <c r="BR295" s="772"/>
      <c r="BS295" s="772"/>
      <c r="BT295" s="772"/>
      <c r="BU295" s="772"/>
      <c r="BV295" s="772"/>
      <c r="BW295" s="772"/>
      <c r="BX295" s="772"/>
      <c r="BY295" s="772"/>
      <c r="BZ295" s="772"/>
      <c r="CA295" s="772"/>
      <c r="CB295" s="772"/>
      <c r="CC295" s="772"/>
      <c r="CD295" s="772"/>
      <c r="CE295" s="772"/>
      <c r="CF295" s="772"/>
      <c r="CG295" s="772"/>
      <c r="CH295" s="772"/>
      <c r="CI295" s="772"/>
      <c r="CJ295" s="772"/>
      <c r="CK295" s="772"/>
      <c r="CL295" s="772"/>
      <c r="CM295" s="772"/>
      <c r="CN295" s="772"/>
      <c r="CO295" s="772"/>
      <c r="CP295" s="772"/>
      <c r="CQ295" s="772"/>
      <c r="CR295" s="772"/>
      <c r="CS295" s="772"/>
      <c r="CT295" s="772"/>
      <c r="CU295" s="772"/>
      <c r="CV295" s="772"/>
      <c r="CW295" s="772"/>
      <c r="CX295" s="772"/>
      <c r="CY295" s="772"/>
      <c r="CZ295" s="772"/>
      <c r="DA295" s="772"/>
      <c r="DB295" s="772"/>
      <c r="DC295" s="772"/>
      <c r="DD295" s="772"/>
      <c r="DE295" s="772"/>
      <c r="DF295" s="772"/>
      <c r="DG295" s="772"/>
      <c r="DH295" s="772"/>
      <c r="DI295" s="772"/>
      <c r="DJ295" s="772"/>
      <c r="DK295" s="772"/>
      <c r="DL295" s="772"/>
      <c r="DM295" s="772"/>
      <c r="DN295" s="772"/>
      <c r="DO295" s="772"/>
      <c r="DP295" s="772"/>
      <c r="DQ295" s="772"/>
      <c r="DR295" s="772"/>
      <c r="DS295" s="772"/>
      <c r="DT295" s="772"/>
      <c r="DU295" s="772"/>
      <c r="DV295" s="772"/>
      <c r="DW295" s="772"/>
      <c r="DX295" s="772"/>
      <c r="DY295" s="772"/>
      <c r="DZ295" s="772"/>
      <c r="EA295" s="772"/>
      <c r="EB295" s="772"/>
      <c r="EC295" s="772"/>
      <c r="ED295" s="772"/>
      <c r="EE295" s="772"/>
      <c r="EF295" s="772"/>
      <c r="EG295" s="772"/>
      <c r="EH295" s="772"/>
      <c r="EI295" s="772"/>
      <c r="EJ295" s="772"/>
      <c r="EK295" s="772"/>
      <c r="EL295" s="772"/>
      <c r="EM295" s="772"/>
      <c r="EN295" s="772"/>
      <c r="EO295" s="772"/>
      <c r="EP295" s="772"/>
      <c r="EQ295" s="772"/>
      <c r="ER295" s="772"/>
      <c r="ES295" s="772"/>
      <c r="ET295" s="772"/>
      <c r="EU295" s="772"/>
      <c r="EV295" s="772"/>
      <c r="EW295" s="772"/>
      <c r="EX295" s="772"/>
      <c r="EY295" s="772"/>
      <c r="EZ295" s="772"/>
      <c r="FA295" s="772"/>
      <c r="FB295" s="772"/>
      <c r="FC295" s="772"/>
      <c r="FD295" s="772"/>
      <c r="FE295" s="772"/>
      <c r="FF295" s="772"/>
      <c r="FG295" s="772"/>
      <c r="FH295" s="772"/>
      <c r="FI295" s="772"/>
      <c r="FJ295" s="772"/>
      <c r="FK295" s="772"/>
      <c r="FL295" s="772"/>
      <c r="FM295" s="772"/>
      <c r="FN295" s="772"/>
      <c r="FO295" s="772"/>
      <c r="FP295" s="772"/>
      <c r="FQ295" s="772"/>
      <c r="FR295" s="772"/>
      <c r="FS295" s="772"/>
      <c r="FT295" s="772"/>
      <c r="FU295" s="772"/>
      <c r="FV295" s="772"/>
      <c r="FW295" s="772"/>
      <c r="FX295" s="772"/>
      <c r="FY295" s="772"/>
      <c r="FZ295" s="772"/>
      <c r="GA295" s="772"/>
      <c r="GB295" s="772"/>
      <c r="GC295" s="772"/>
      <c r="GD295" s="772"/>
      <c r="GE295" s="772"/>
      <c r="GF295" s="772"/>
      <c r="GG295" s="772"/>
      <c r="GH295" s="772"/>
      <c r="GI295" s="772"/>
      <c r="GJ295" s="772"/>
      <c r="GK295" s="772"/>
      <c r="GL295" s="772"/>
      <c r="GM295" s="772"/>
      <c r="GN295" s="772"/>
      <c r="GO295" s="772"/>
      <c r="GP295" s="772"/>
      <c r="GQ295" s="772"/>
      <c r="GR295" s="772"/>
      <c r="GS295" s="772"/>
      <c r="GT295" s="772"/>
      <c r="GU295" s="772"/>
      <c r="GV295" s="772"/>
      <c r="GW295" s="772"/>
      <c r="GX295" s="772"/>
    </row>
    <row r="296" spans="1:206" ht="15.75">
      <c r="A296" s="782"/>
      <c r="B296" s="785"/>
      <c r="C296" s="785"/>
      <c r="D296" s="785"/>
      <c r="E296" s="776"/>
      <c r="F296" s="772"/>
      <c r="G296" s="772"/>
      <c r="H296" s="772"/>
      <c r="I296" s="772"/>
      <c r="J296" s="772"/>
      <c r="K296" s="772"/>
      <c r="L296" s="772"/>
      <c r="M296" s="772"/>
      <c r="N296" s="772"/>
      <c r="O296" s="772"/>
      <c r="P296" s="772"/>
      <c r="Q296" s="772"/>
      <c r="R296" s="772"/>
      <c r="S296" s="772"/>
      <c r="T296" s="772"/>
      <c r="U296" s="772"/>
      <c r="V296" s="772"/>
      <c r="W296" s="772"/>
      <c r="X296" s="772"/>
      <c r="Y296" s="772"/>
      <c r="Z296" s="772"/>
      <c r="AA296" s="772"/>
      <c r="AB296" s="772"/>
      <c r="AC296" s="772"/>
      <c r="AD296" s="772"/>
      <c r="AE296" s="772"/>
      <c r="AF296" s="772"/>
      <c r="AG296" s="772"/>
      <c r="AH296" s="772"/>
      <c r="AI296" s="772"/>
      <c r="AJ296" s="772"/>
      <c r="AK296" s="772"/>
      <c r="AL296" s="772"/>
      <c r="AM296" s="772"/>
      <c r="AN296" s="772"/>
      <c r="AO296" s="772"/>
      <c r="AP296" s="772"/>
      <c r="AQ296" s="772"/>
      <c r="AR296" s="772"/>
      <c r="AS296" s="772"/>
      <c r="AT296" s="772"/>
      <c r="AU296" s="772"/>
      <c r="AV296" s="772"/>
      <c r="AW296" s="772"/>
      <c r="AX296" s="772"/>
      <c r="AY296" s="772"/>
      <c r="AZ296" s="772"/>
      <c r="BA296" s="772"/>
      <c r="BB296" s="772"/>
      <c r="BC296" s="772"/>
      <c r="BD296" s="772"/>
      <c r="BE296" s="772"/>
      <c r="BF296" s="772"/>
      <c r="BG296" s="772"/>
      <c r="BH296" s="772"/>
      <c r="BI296" s="772"/>
      <c r="BJ296" s="772"/>
      <c r="BK296" s="772"/>
      <c r="BL296" s="772"/>
      <c r="BM296" s="772"/>
      <c r="BN296" s="772"/>
      <c r="BO296" s="772"/>
      <c r="BP296" s="772"/>
      <c r="BQ296" s="772"/>
      <c r="BR296" s="772"/>
      <c r="BS296" s="772"/>
      <c r="BT296" s="772"/>
      <c r="BU296" s="772"/>
      <c r="BV296" s="772"/>
      <c r="BW296" s="772"/>
      <c r="BX296" s="772"/>
      <c r="BY296" s="772"/>
      <c r="BZ296" s="772"/>
      <c r="CA296" s="772"/>
      <c r="CB296" s="772"/>
      <c r="CC296" s="772"/>
      <c r="CD296" s="772"/>
      <c r="CE296" s="772"/>
      <c r="CF296" s="772"/>
      <c r="CG296" s="772"/>
      <c r="CH296" s="772"/>
      <c r="CI296" s="772"/>
      <c r="CJ296" s="772"/>
      <c r="CK296" s="772"/>
      <c r="CL296" s="772"/>
      <c r="CM296" s="772"/>
      <c r="CN296" s="772"/>
      <c r="CO296" s="772"/>
      <c r="CP296" s="772"/>
      <c r="CQ296" s="772"/>
      <c r="CR296" s="772"/>
      <c r="CS296" s="772"/>
      <c r="CT296" s="772"/>
      <c r="CU296" s="772"/>
      <c r="CV296" s="772"/>
      <c r="CW296" s="772"/>
      <c r="CX296" s="772"/>
      <c r="CY296" s="772"/>
      <c r="CZ296" s="772"/>
      <c r="DA296" s="772"/>
      <c r="DB296" s="772"/>
      <c r="DC296" s="772"/>
      <c r="DD296" s="772"/>
      <c r="DE296" s="772"/>
      <c r="DF296" s="772"/>
      <c r="DG296" s="772"/>
      <c r="DH296" s="772"/>
      <c r="DI296" s="772"/>
      <c r="DJ296" s="772"/>
      <c r="DK296" s="772"/>
      <c r="DL296" s="772"/>
      <c r="DM296" s="772"/>
      <c r="DN296" s="772"/>
      <c r="DO296" s="772"/>
      <c r="DP296" s="772"/>
      <c r="DQ296" s="772"/>
      <c r="DR296" s="772"/>
      <c r="DS296" s="772"/>
      <c r="DT296" s="772"/>
      <c r="DU296" s="772"/>
      <c r="DV296" s="772"/>
      <c r="DW296" s="772"/>
      <c r="DX296" s="772"/>
      <c r="DY296" s="772"/>
      <c r="DZ296" s="772"/>
      <c r="EA296" s="772"/>
      <c r="EB296" s="772"/>
      <c r="EC296" s="772"/>
      <c r="ED296" s="772"/>
      <c r="EE296" s="772"/>
      <c r="EF296" s="772"/>
      <c r="EG296" s="772"/>
      <c r="EH296" s="772"/>
      <c r="EI296" s="772"/>
      <c r="EJ296" s="772"/>
      <c r="EK296" s="772"/>
      <c r="EL296" s="772"/>
      <c r="EM296" s="772"/>
      <c r="EN296" s="772"/>
      <c r="EO296" s="772"/>
      <c r="EP296" s="772"/>
      <c r="EQ296" s="772"/>
      <c r="ER296" s="772"/>
      <c r="ES296" s="772"/>
      <c r="ET296" s="772"/>
      <c r="EU296" s="772"/>
      <c r="EV296" s="772"/>
      <c r="EW296" s="772"/>
      <c r="EX296" s="772"/>
      <c r="EY296" s="772"/>
      <c r="EZ296" s="772"/>
      <c r="FA296" s="772"/>
      <c r="FB296" s="772"/>
      <c r="FC296" s="772"/>
      <c r="FD296" s="772"/>
      <c r="FE296" s="772"/>
      <c r="FF296" s="772"/>
      <c r="FG296" s="772"/>
      <c r="FH296" s="772"/>
      <c r="FI296" s="772"/>
      <c r="FJ296" s="772"/>
      <c r="FK296" s="772"/>
      <c r="FL296" s="772"/>
      <c r="FM296" s="772"/>
      <c r="FN296" s="772"/>
      <c r="FO296" s="772"/>
      <c r="FP296" s="772"/>
      <c r="FQ296" s="772"/>
      <c r="FR296" s="772"/>
      <c r="FS296" s="772"/>
      <c r="FT296" s="772"/>
      <c r="FU296" s="772"/>
      <c r="FV296" s="772"/>
      <c r="FW296" s="772"/>
      <c r="FX296" s="772"/>
      <c r="FY296" s="772"/>
      <c r="FZ296" s="772"/>
      <c r="GA296" s="772"/>
      <c r="GB296" s="772"/>
      <c r="GC296" s="772"/>
      <c r="GD296" s="772"/>
      <c r="GE296" s="772"/>
      <c r="GF296" s="772"/>
      <c r="GG296" s="772"/>
      <c r="GH296" s="772"/>
      <c r="GI296" s="772"/>
      <c r="GJ296" s="772"/>
      <c r="GK296" s="772"/>
      <c r="GL296" s="772"/>
      <c r="GM296" s="772"/>
      <c r="GN296" s="772"/>
      <c r="GO296" s="772"/>
      <c r="GP296" s="772"/>
      <c r="GQ296" s="772"/>
      <c r="GR296" s="772"/>
      <c r="GS296" s="772"/>
      <c r="GT296" s="772"/>
      <c r="GU296" s="772"/>
      <c r="GV296" s="772"/>
      <c r="GW296" s="772"/>
      <c r="GX296" s="772"/>
    </row>
    <row r="297" spans="1:206" ht="15.75">
      <c r="A297" s="782"/>
      <c r="B297" s="785"/>
      <c r="C297" s="785"/>
      <c r="D297" s="785"/>
      <c r="E297" s="776"/>
      <c r="F297" s="772"/>
      <c r="G297" s="772"/>
      <c r="H297" s="772"/>
      <c r="I297" s="772"/>
      <c r="J297" s="772"/>
      <c r="K297" s="772"/>
      <c r="L297" s="772"/>
      <c r="M297" s="772"/>
      <c r="N297" s="772"/>
      <c r="O297" s="772"/>
      <c r="P297" s="772"/>
      <c r="Q297" s="772"/>
      <c r="R297" s="772"/>
      <c r="S297" s="772"/>
      <c r="T297" s="772"/>
      <c r="U297" s="772"/>
      <c r="V297" s="772"/>
      <c r="W297" s="772"/>
      <c r="X297" s="772"/>
      <c r="Y297" s="772"/>
      <c r="Z297" s="772"/>
      <c r="AA297" s="772"/>
      <c r="AB297" s="772"/>
      <c r="AC297" s="772"/>
      <c r="AD297" s="772"/>
      <c r="AE297" s="772"/>
      <c r="AF297" s="772"/>
      <c r="AG297" s="772"/>
      <c r="AH297" s="772"/>
      <c r="AI297" s="772"/>
      <c r="AJ297" s="772"/>
      <c r="AK297" s="772"/>
      <c r="AL297" s="772"/>
      <c r="AM297" s="772"/>
      <c r="AN297" s="772"/>
      <c r="AO297" s="772"/>
      <c r="AP297" s="772"/>
      <c r="AQ297" s="772"/>
      <c r="AR297" s="772"/>
      <c r="AS297" s="772"/>
      <c r="AT297" s="772"/>
      <c r="AU297" s="772"/>
      <c r="AV297" s="772"/>
      <c r="AW297" s="772"/>
      <c r="AX297" s="772"/>
      <c r="AY297" s="772"/>
      <c r="AZ297" s="772"/>
      <c r="BA297" s="772"/>
      <c r="BB297" s="772"/>
      <c r="BC297" s="772"/>
      <c r="BD297" s="772"/>
      <c r="BE297" s="772"/>
      <c r="BF297" s="772"/>
      <c r="BG297" s="772"/>
      <c r="BH297" s="772"/>
      <c r="BI297" s="772"/>
      <c r="BJ297" s="772"/>
      <c r="BK297" s="772"/>
      <c r="BL297" s="772"/>
      <c r="BM297" s="772"/>
      <c r="BN297" s="772"/>
      <c r="BO297" s="772"/>
      <c r="BP297" s="772"/>
      <c r="BQ297" s="772"/>
      <c r="BR297" s="772"/>
      <c r="BS297" s="772"/>
      <c r="BT297" s="772"/>
      <c r="BU297" s="772"/>
      <c r="BV297" s="772"/>
      <c r="BW297" s="772"/>
      <c r="BX297" s="772"/>
      <c r="BY297" s="772"/>
      <c r="BZ297" s="772"/>
      <c r="CA297" s="772"/>
      <c r="CB297" s="772"/>
      <c r="CC297" s="772"/>
      <c r="CD297" s="772"/>
      <c r="CE297" s="772"/>
      <c r="CF297" s="772"/>
      <c r="CG297" s="772"/>
      <c r="CH297" s="772"/>
      <c r="CI297" s="772"/>
      <c r="CJ297" s="772"/>
      <c r="CK297" s="772"/>
      <c r="CL297" s="772"/>
      <c r="CM297" s="772"/>
      <c r="CN297" s="772"/>
      <c r="CO297" s="772"/>
      <c r="CP297" s="772"/>
      <c r="CQ297" s="772"/>
      <c r="CR297" s="772"/>
      <c r="CS297" s="772"/>
      <c r="CT297" s="772"/>
      <c r="CU297" s="772"/>
      <c r="CV297" s="772"/>
      <c r="CW297" s="772"/>
      <c r="CX297" s="772"/>
      <c r="CY297" s="772"/>
      <c r="CZ297" s="772"/>
      <c r="DA297" s="772"/>
      <c r="DB297" s="772"/>
      <c r="DC297" s="772"/>
      <c r="DD297" s="772"/>
      <c r="DE297" s="772"/>
      <c r="DF297" s="772"/>
      <c r="DG297" s="772"/>
      <c r="DH297" s="772"/>
      <c r="DI297" s="772"/>
      <c r="DJ297" s="772"/>
      <c r="DK297" s="772"/>
      <c r="DL297" s="772"/>
      <c r="DM297" s="772"/>
      <c r="DN297" s="772"/>
      <c r="DO297" s="772"/>
      <c r="DP297" s="772"/>
      <c r="DQ297" s="772"/>
      <c r="DR297" s="772"/>
      <c r="DS297" s="772"/>
      <c r="DT297" s="772"/>
      <c r="DU297" s="772"/>
      <c r="DV297" s="772"/>
      <c r="DW297" s="772"/>
      <c r="DX297" s="772"/>
      <c r="DY297" s="772"/>
      <c r="DZ297" s="772"/>
      <c r="EA297" s="772"/>
      <c r="EB297" s="772"/>
      <c r="EC297" s="772"/>
      <c r="ED297" s="772"/>
      <c r="EE297" s="772"/>
      <c r="EF297" s="772"/>
      <c r="EG297" s="772"/>
      <c r="EH297" s="772"/>
      <c r="EI297" s="772"/>
      <c r="EJ297" s="772"/>
      <c r="EK297" s="772"/>
      <c r="EL297" s="772"/>
      <c r="EM297" s="772"/>
      <c r="EN297" s="772"/>
      <c r="EO297" s="772"/>
      <c r="EP297" s="772"/>
      <c r="EQ297" s="772"/>
      <c r="ER297" s="772"/>
      <c r="ES297" s="772"/>
      <c r="ET297" s="772"/>
      <c r="EU297" s="772"/>
      <c r="EV297" s="772"/>
      <c r="EW297" s="772"/>
      <c r="EX297" s="772"/>
      <c r="EY297" s="772"/>
      <c r="EZ297" s="772"/>
      <c r="FA297" s="772"/>
      <c r="FB297" s="772"/>
      <c r="FC297" s="772"/>
      <c r="FD297" s="772"/>
      <c r="FE297" s="772"/>
      <c r="FF297" s="772"/>
      <c r="FG297" s="772"/>
      <c r="FH297" s="772"/>
      <c r="FI297" s="772"/>
      <c r="FJ297" s="772"/>
      <c r="FK297" s="772"/>
      <c r="FL297" s="772"/>
      <c r="FM297" s="772"/>
      <c r="FN297" s="772"/>
      <c r="FO297" s="772"/>
      <c r="FP297" s="772"/>
      <c r="FQ297" s="772"/>
      <c r="FR297" s="772"/>
      <c r="FS297" s="772"/>
      <c r="FT297" s="772"/>
      <c r="FU297" s="772"/>
      <c r="FV297" s="772"/>
      <c r="FW297" s="772"/>
      <c r="FX297" s="772"/>
      <c r="FY297" s="772"/>
      <c r="FZ297" s="772"/>
      <c r="GA297" s="772"/>
      <c r="GB297" s="772"/>
      <c r="GC297" s="772"/>
      <c r="GD297" s="772"/>
      <c r="GE297" s="772"/>
      <c r="GF297" s="772"/>
      <c r="GG297" s="772"/>
      <c r="GH297" s="772"/>
      <c r="GI297" s="772"/>
      <c r="GJ297" s="772"/>
      <c r="GK297" s="772"/>
      <c r="GL297" s="772"/>
      <c r="GM297" s="772"/>
      <c r="GN297" s="772"/>
      <c r="GO297" s="772"/>
      <c r="GP297" s="772"/>
      <c r="GQ297" s="772"/>
      <c r="GR297" s="772"/>
      <c r="GS297" s="772"/>
      <c r="GT297" s="772"/>
      <c r="GU297" s="772"/>
      <c r="GV297" s="772"/>
      <c r="GW297" s="772"/>
      <c r="GX297" s="772"/>
    </row>
    <row r="298" spans="1:206" ht="15.75">
      <c r="A298" s="782"/>
      <c r="B298" s="785"/>
      <c r="C298" s="785"/>
      <c r="D298" s="785"/>
      <c r="E298" s="776"/>
      <c r="F298" s="772"/>
      <c r="G298" s="772"/>
      <c r="H298" s="772"/>
      <c r="I298" s="772"/>
      <c r="J298" s="772"/>
      <c r="K298" s="772"/>
      <c r="L298" s="772"/>
      <c r="M298" s="772"/>
      <c r="N298" s="772"/>
      <c r="O298" s="772"/>
      <c r="P298" s="772"/>
      <c r="Q298" s="772"/>
      <c r="R298" s="772"/>
      <c r="S298" s="772"/>
      <c r="T298" s="772"/>
      <c r="U298" s="772"/>
      <c r="V298" s="772"/>
      <c r="W298" s="772"/>
      <c r="X298" s="772"/>
      <c r="Y298" s="772"/>
      <c r="Z298" s="772"/>
      <c r="AA298" s="772"/>
      <c r="AB298" s="772"/>
      <c r="AC298" s="772"/>
      <c r="AD298" s="772"/>
      <c r="AE298" s="772"/>
      <c r="AF298" s="772"/>
      <c r="AG298" s="772"/>
      <c r="AH298" s="772"/>
      <c r="AI298" s="772"/>
      <c r="AJ298" s="772"/>
      <c r="AK298" s="772"/>
      <c r="AL298" s="772"/>
      <c r="AM298" s="772"/>
      <c r="AN298" s="772"/>
      <c r="AO298" s="772"/>
      <c r="AP298" s="772"/>
      <c r="AQ298" s="772"/>
      <c r="AR298" s="772"/>
      <c r="AS298" s="772"/>
      <c r="AT298" s="772"/>
      <c r="AU298" s="772"/>
      <c r="AV298" s="772"/>
      <c r="AW298" s="772"/>
      <c r="AX298" s="772"/>
      <c r="AY298" s="772"/>
      <c r="AZ298" s="772"/>
      <c r="BA298" s="772"/>
      <c r="BB298" s="772"/>
      <c r="BC298" s="772"/>
      <c r="BD298" s="772"/>
      <c r="BE298" s="772"/>
      <c r="BF298" s="772"/>
      <c r="BG298" s="772"/>
      <c r="BH298" s="772"/>
      <c r="BI298" s="772"/>
      <c r="BJ298" s="772"/>
      <c r="BK298" s="772"/>
      <c r="BL298" s="772"/>
      <c r="BM298" s="772"/>
      <c r="BN298" s="772"/>
      <c r="BO298" s="772"/>
      <c r="BP298" s="772"/>
      <c r="BQ298" s="772"/>
      <c r="BR298" s="772"/>
      <c r="BS298" s="772"/>
      <c r="BT298" s="772"/>
      <c r="BU298" s="772"/>
      <c r="BV298" s="772"/>
      <c r="BW298" s="772"/>
      <c r="BX298" s="772"/>
      <c r="BY298" s="772"/>
      <c r="BZ298" s="772"/>
      <c r="CA298" s="772"/>
      <c r="CB298" s="772"/>
      <c r="CC298" s="772"/>
      <c r="CD298" s="772"/>
      <c r="CE298" s="772"/>
      <c r="CF298" s="772"/>
      <c r="CG298" s="772"/>
      <c r="CH298" s="772"/>
      <c r="CI298" s="772"/>
      <c r="CJ298" s="772"/>
      <c r="CK298" s="772"/>
      <c r="CL298" s="772"/>
      <c r="CM298" s="772"/>
      <c r="CN298" s="772"/>
      <c r="CO298" s="772"/>
      <c r="CP298" s="772"/>
      <c r="CQ298" s="772"/>
      <c r="CR298" s="772"/>
      <c r="CS298" s="772"/>
      <c r="CT298" s="772"/>
      <c r="CU298" s="772"/>
      <c r="CV298" s="772"/>
      <c r="CW298" s="772"/>
      <c r="CX298" s="772"/>
      <c r="CY298" s="772"/>
      <c r="CZ298" s="772"/>
      <c r="DA298" s="772"/>
      <c r="DB298" s="772"/>
      <c r="DC298" s="772"/>
      <c r="DD298" s="772"/>
      <c r="DE298" s="772"/>
      <c r="DF298" s="772"/>
      <c r="DG298" s="772"/>
      <c r="DH298" s="772"/>
      <c r="DI298" s="772"/>
      <c r="DJ298" s="772"/>
      <c r="DK298" s="772"/>
      <c r="DL298" s="772"/>
      <c r="DM298" s="772"/>
      <c r="DN298" s="772"/>
      <c r="DO298" s="772"/>
      <c r="DP298" s="772"/>
      <c r="DQ298" s="772"/>
      <c r="DR298" s="772"/>
      <c r="DS298" s="772"/>
      <c r="DT298" s="772"/>
      <c r="DU298" s="772"/>
      <c r="DV298" s="772"/>
      <c r="DW298" s="772"/>
      <c r="DX298" s="772"/>
      <c r="DY298" s="772"/>
      <c r="DZ298" s="772"/>
      <c r="EA298" s="772"/>
      <c r="EB298" s="772"/>
      <c r="EC298" s="772"/>
      <c r="ED298" s="772"/>
      <c r="EE298" s="772"/>
      <c r="EF298" s="772"/>
      <c r="EG298" s="772"/>
      <c r="EH298" s="772"/>
      <c r="EI298" s="772"/>
      <c r="EJ298" s="772"/>
      <c r="EK298" s="772"/>
      <c r="EL298" s="772"/>
      <c r="EM298" s="772"/>
      <c r="EN298" s="772"/>
      <c r="EO298" s="772"/>
      <c r="EP298" s="772"/>
      <c r="EQ298" s="772"/>
      <c r="ER298" s="772"/>
      <c r="ES298" s="772"/>
      <c r="ET298" s="772"/>
      <c r="EU298" s="772"/>
      <c r="EV298" s="772"/>
      <c r="EW298" s="772"/>
      <c r="EX298" s="772"/>
      <c r="EY298" s="772"/>
      <c r="EZ298" s="772"/>
      <c r="FA298" s="772"/>
      <c r="FB298" s="772"/>
      <c r="FC298" s="772"/>
      <c r="FD298" s="772"/>
      <c r="FE298" s="772"/>
      <c r="FF298" s="772"/>
      <c r="FG298" s="772"/>
      <c r="FH298" s="772"/>
      <c r="FI298" s="772"/>
      <c r="FJ298" s="772"/>
      <c r="FK298" s="772"/>
      <c r="FL298" s="772"/>
      <c r="FM298" s="772"/>
      <c r="FN298" s="772"/>
      <c r="FO298" s="772"/>
      <c r="FP298" s="772"/>
      <c r="FQ298" s="772"/>
      <c r="FR298" s="772"/>
      <c r="FS298" s="772"/>
      <c r="FT298" s="772"/>
      <c r="FU298" s="772"/>
      <c r="FV298" s="772"/>
      <c r="FW298" s="772"/>
      <c r="FX298" s="772"/>
      <c r="FY298" s="772"/>
      <c r="FZ298" s="772"/>
      <c r="GA298" s="772"/>
      <c r="GB298" s="772"/>
      <c r="GC298" s="772"/>
      <c r="GD298" s="772"/>
      <c r="GE298" s="772"/>
      <c r="GF298" s="772"/>
      <c r="GG298" s="772"/>
      <c r="GH298" s="772"/>
      <c r="GI298" s="772"/>
      <c r="GJ298" s="772"/>
      <c r="GK298" s="772"/>
      <c r="GL298" s="772"/>
      <c r="GM298" s="772"/>
      <c r="GN298" s="772"/>
      <c r="GO298" s="772"/>
      <c r="GP298" s="772"/>
      <c r="GQ298" s="772"/>
      <c r="GR298" s="772"/>
      <c r="GS298" s="772"/>
      <c r="GT298" s="772"/>
      <c r="GU298" s="772"/>
      <c r="GV298" s="772"/>
      <c r="GW298" s="772"/>
      <c r="GX298" s="772"/>
    </row>
    <row r="299" spans="1:206" ht="15.75">
      <c r="A299" s="782"/>
      <c r="B299" s="785"/>
      <c r="C299" s="785"/>
      <c r="D299" s="785"/>
      <c r="E299" s="776"/>
      <c r="F299" s="772"/>
      <c r="G299" s="772"/>
      <c r="H299" s="772"/>
      <c r="I299" s="772"/>
      <c r="J299" s="772"/>
      <c r="K299" s="772"/>
      <c r="L299" s="772"/>
      <c r="M299" s="772"/>
      <c r="N299" s="772"/>
      <c r="O299" s="772"/>
      <c r="P299" s="772"/>
      <c r="Q299" s="772"/>
      <c r="R299" s="772"/>
      <c r="S299" s="772"/>
      <c r="T299" s="772"/>
      <c r="U299" s="772"/>
      <c r="V299" s="772"/>
      <c r="W299" s="772"/>
      <c r="X299" s="772"/>
      <c r="Y299" s="772"/>
      <c r="Z299" s="772"/>
      <c r="AA299" s="772"/>
      <c r="AB299" s="772"/>
      <c r="AC299" s="772"/>
      <c r="AD299" s="772"/>
      <c r="AE299" s="772"/>
      <c r="AF299" s="772"/>
      <c r="AG299" s="772"/>
      <c r="AH299" s="772"/>
      <c r="AI299" s="772"/>
      <c r="AJ299" s="772"/>
      <c r="AK299" s="772"/>
      <c r="AL299" s="772"/>
      <c r="AM299" s="772"/>
      <c r="AN299" s="772"/>
      <c r="AO299" s="772"/>
      <c r="AP299" s="772"/>
      <c r="AQ299" s="772"/>
      <c r="AR299" s="772"/>
      <c r="AS299" s="772"/>
      <c r="AT299" s="772"/>
      <c r="AU299" s="772"/>
      <c r="AV299" s="772"/>
      <c r="AW299" s="772"/>
      <c r="AX299" s="772"/>
      <c r="AY299" s="772"/>
      <c r="AZ299" s="772"/>
      <c r="BA299" s="772"/>
      <c r="BB299" s="772"/>
      <c r="BC299" s="772"/>
      <c r="BD299" s="772"/>
      <c r="BE299" s="772"/>
      <c r="BF299" s="772"/>
      <c r="BG299" s="772"/>
      <c r="BH299" s="772"/>
      <c r="BI299" s="772"/>
      <c r="BJ299" s="772"/>
      <c r="BK299" s="772"/>
      <c r="BL299" s="772"/>
      <c r="BM299" s="772"/>
      <c r="BN299" s="772"/>
      <c r="BO299" s="772"/>
      <c r="BP299" s="772"/>
      <c r="BQ299" s="772"/>
      <c r="BR299" s="772"/>
      <c r="BS299" s="772"/>
      <c r="BT299" s="772"/>
      <c r="BU299" s="772"/>
      <c r="BV299" s="772"/>
      <c r="BW299" s="772"/>
      <c r="BX299" s="772"/>
      <c r="BY299" s="772"/>
      <c r="BZ299" s="772"/>
      <c r="CA299" s="772"/>
      <c r="CB299" s="772"/>
      <c r="CC299" s="772"/>
      <c r="CD299" s="772"/>
      <c r="CE299" s="772"/>
      <c r="CF299" s="772"/>
      <c r="CG299" s="772"/>
      <c r="CH299" s="772"/>
      <c r="CI299" s="772"/>
      <c r="CJ299" s="772"/>
      <c r="CK299" s="772"/>
      <c r="CL299" s="772"/>
      <c r="CM299" s="772"/>
      <c r="CN299" s="772"/>
      <c r="CO299" s="772"/>
      <c r="CP299" s="772"/>
      <c r="CQ299" s="772"/>
      <c r="CR299" s="772"/>
      <c r="CS299" s="772"/>
      <c r="CT299" s="772"/>
      <c r="CU299" s="772"/>
      <c r="CV299" s="772"/>
      <c r="CW299" s="772"/>
      <c r="CX299" s="772"/>
      <c r="CY299" s="772"/>
      <c r="CZ299" s="772"/>
      <c r="DA299" s="772"/>
      <c r="DB299" s="772"/>
      <c r="DC299" s="772"/>
      <c r="DD299" s="772"/>
      <c r="DE299" s="772"/>
      <c r="DF299" s="772"/>
      <c r="DG299" s="772"/>
      <c r="DH299" s="772"/>
      <c r="DI299" s="772"/>
      <c r="DJ299" s="772"/>
      <c r="DK299" s="772"/>
      <c r="DL299" s="772"/>
      <c r="DM299" s="772"/>
      <c r="DN299" s="772"/>
      <c r="DO299" s="772"/>
      <c r="DP299" s="772"/>
      <c r="DQ299" s="772"/>
      <c r="DR299" s="772"/>
      <c r="DS299" s="772"/>
      <c r="DT299" s="772"/>
      <c r="DU299" s="772"/>
      <c r="DV299" s="772"/>
      <c r="DW299" s="772"/>
      <c r="DX299" s="772"/>
      <c r="DY299" s="772"/>
      <c r="DZ299" s="772"/>
      <c r="EA299" s="772"/>
      <c r="EB299" s="772"/>
      <c r="EC299" s="772"/>
      <c r="ED299" s="772"/>
      <c r="EE299" s="772"/>
      <c r="EF299" s="772"/>
      <c r="EG299" s="772"/>
      <c r="EH299" s="772"/>
      <c r="EI299" s="772"/>
      <c r="EJ299" s="772"/>
      <c r="EK299" s="772"/>
      <c r="EL299" s="772"/>
      <c r="EM299" s="772"/>
      <c r="EN299" s="772"/>
      <c r="EO299" s="772"/>
      <c r="EP299" s="772"/>
      <c r="EQ299" s="772"/>
      <c r="ER299" s="772"/>
      <c r="ES299" s="772"/>
      <c r="ET299" s="772"/>
      <c r="EU299" s="772"/>
      <c r="EV299" s="772"/>
      <c r="EW299" s="772"/>
      <c r="EX299" s="772"/>
      <c r="EY299" s="772"/>
      <c r="EZ299" s="772"/>
      <c r="FA299" s="772"/>
      <c r="FB299" s="772"/>
      <c r="FC299" s="772"/>
      <c r="FD299" s="772"/>
      <c r="FE299" s="772"/>
      <c r="FF299" s="772"/>
      <c r="FG299" s="772"/>
      <c r="FH299" s="772"/>
      <c r="FI299" s="772"/>
      <c r="FJ299" s="772"/>
      <c r="FK299" s="772"/>
      <c r="FL299" s="772"/>
      <c r="FM299" s="772"/>
      <c r="FN299" s="772"/>
      <c r="FO299" s="772"/>
      <c r="FP299" s="772"/>
      <c r="FQ299" s="772"/>
      <c r="FR299" s="772"/>
      <c r="FS299" s="772"/>
      <c r="FT299" s="772"/>
      <c r="FU299" s="772"/>
      <c r="FV299" s="772"/>
      <c r="FW299" s="772"/>
      <c r="FX299" s="772"/>
      <c r="FY299" s="772"/>
      <c r="FZ299" s="772"/>
      <c r="GA299" s="772"/>
      <c r="GB299" s="772"/>
      <c r="GC299" s="772"/>
      <c r="GD299" s="772"/>
      <c r="GE299" s="772"/>
      <c r="GF299" s="772"/>
      <c r="GG299" s="772"/>
      <c r="GH299" s="772"/>
      <c r="GI299" s="772"/>
      <c r="GJ299" s="772"/>
      <c r="GK299" s="772"/>
      <c r="GL299" s="772"/>
      <c r="GM299" s="772"/>
      <c r="GN299" s="772"/>
      <c r="GO299" s="772"/>
      <c r="GP299" s="772"/>
      <c r="GQ299" s="772"/>
      <c r="GR299" s="772"/>
      <c r="GS299" s="772"/>
      <c r="GT299" s="772"/>
      <c r="GU299" s="772"/>
      <c r="GV299" s="772"/>
      <c r="GW299" s="772"/>
      <c r="GX299" s="772"/>
    </row>
    <row r="300" spans="1:206" ht="15.75">
      <c r="A300" s="782"/>
      <c r="B300" s="785"/>
      <c r="C300" s="785"/>
      <c r="D300" s="785"/>
      <c r="E300" s="776"/>
      <c r="F300" s="772"/>
      <c r="G300" s="772"/>
      <c r="H300" s="772"/>
      <c r="I300" s="772"/>
      <c r="J300" s="772"/>
      <c r="K300" s="772"/>
      <c r="L300" s="772"/>
      <c r="M300" s="772"/>
      <c r="N300" s="772"/>
      <c r="O300" s="772"/>
      <c r="P300" s="772"/>
      <c r="Q300" s="772"/>
      <c r="R300" s="772"/>
      <c r="S300" s="772"/>
      <c r="T300" s="772"/>
      <c r="U300" s="772"/>
      <c r="V300" s="772"/>
      <c r="W300" s="772"/>
      <c r="X300" s="772"/>
      <c r="Y300" s="772"/>
      <c r="Z300" s="772"/>
      <c r="AA300" s="772"/>
      <c r="AB300" s="772"/>
      <c r="AC300" s="772"/>
      <c r="AD300" s="772"/>
      <c r="AE300" s="772"/>
      <c r="AF300" s="772"/>
      <c r="AG300" s="772"/>
      <c r="AH300" s="772"/>
      <c r="AI300" s="772"/>
      <c r="AJ300" s="772"/>
      <c r="AK300" s="772"/>
      <c r="AL300" s="772"/>
      <c r="AM300" s="772"/>
      <c r="AN300" s="772"/>
      <c r="AO300" s="772"/>
      <c r="AP300" s="772"/>
      <c r="AQ300" s="772"/>
      <c r="AR300" s="772"/>
      <c r="AS300" s="772"/>
      <c r="AT300" s="772"/>
      <c r="AU300" s="772"/>
      <c r="AV300" s="772"/>
      <c r="AW300" s="772"/>
      <c r="AX300" s="772"/>
      <c r="AY300" s="772"/>
      <c r="AZ300" s="772"/>
      <c r="BA300" s="772"/>
      <c r="BB300" s="772"/>
      <c r="BC300" s="772"/>
      <c r="BD300" s="772"/>
      <c r="BE300" s="772"/>
      <c r="BF300" s="772"/>
      <c r="BG300" s="772"/>
      <c r="BH300" s="772"/>
      <c r="BI300" s="772"/>
      <c r="BJ300" s="772"/>
      <c r="BK300" s="772"/>
      <c r="BL300" s="772"/>
      <c r="BM300" s="772"/>
      <c r="BN300" s="772"/>
      <c r="BO300" s="772"/>
      <c r="BP300" s="772"/>
      <c r="BQ300" s="772"/>
      <c r="BR300" s="772"/>
      <c r="BS300" s="772"/>
      <c r="BT300" s="772"/>
      <c r="BU300" s="772"/>
      <c r="BV300" s="772"/>
      <c r="BW300" s="772"/>
      <c r="BX300" s="772"/>
      <c r="BY300" s="772"/>
      <c r="BZ300" s="772"/>
      <c r="CA300" s="772"/>
      <c r="CB300" s="772"/>
      <c r="CC300" s="772"/>
      <c r="CD300" s="772"/>
      <c r="CE300" s="772"/>
      <c r="CF300" s="772"/>
      <c r="CG300" s="772"/>
      <c r="CH300" s="772"/>
      <c r="CI300" s="772"/>
      <c r="CJ300" s="772"/>
      <c r="CK300" s="772"/>
      <c r="CL300" s="772"/>
      <c r="CM300" s="772"/>
      <c r="CN300" s="772"/>
      <c r="CO300" s="772"/>
      <c r="CP300" s="772"/>
      <c r="CQ300" s="772"/>
      <c r="CR300" s="772"/>
      <c r="CS300" s="772"/>
      <c r="CT300" s="772"/>
      <c r="CU300" s="772"/>
      <c r="CV300" s="772"/>
      <c r="CW300" s="772"/>
      <c r="CX300" s="772"/>
      <c r="CY300" s="772"/>
      <c r="CZ300" s="772"/>
      <c r="DA300" s="772"/>
      <c r="DB300" s="772"/>
      <c r="DC300" s="772"/>
      <c r="DD300" s="772"/>
      <c r="DE300" s="772"/>
      <c r="DF300" s="772"/>
      <c r="DG300" s="772"/>
      <c r="DH300" s="772"/>
      <c r="DI300" s="772"/>
      <c r="DJ300" s="772"/>
      <c r="DK300" s="772"/>
      <c r="DL300" s="772"/>
      <c r="DM300" s="772"/>
      <c r="DN300" s="772"/>
      <c r="DO300" s="772"/>
      <c r="DP300" s="772"/>
      <c r="DQ300" s="772"/>
      <c r="DR300" s="772"/>
      <c r="DS300" s="772"/>
      <c r="DT300" s="772"/>
      <c r="DU300" s="772"/>
      <c r="DV300" s="772"/>
      <c r="DW300" s="772"/>
      <c r="DX300" s="772"/>
      <c r="DY300" s="772"/>
      <c r="DZ300" s="772"/>
      <c r="EA300" s="772"/>
      <c r="EB300" s="772"/>
      <c r="EC300" s="772"/>
      <c r="ED300" s="772"/>
      <c r="EE300" s="772"/>
      <c r="EF300" s="772"/>
      <c r="EG300" s="772"/>
      <c r="EH300" s="772"/>
      <c r="EI300" s="772"/>
      <c r="EJ300" s="772"/>
      <c r="EK300" s="772"/>
      <c r="EL300" s="772"/>
      <c r="EM300" s="772"/>
      <c r="EN300" s="772"/>
      <c r="EO300" s="772"/>
      <c r="EP300" s="772"/>
      <c r="EQ300" s="772"/>
      <c r="ER300" s="772"/>
      <c r="ES300" s="772"/>
      <c r="ET300" s="772"/>
      <c r="EU300" s="772"/>
      <c r="EV300" s="772"/>
      <c r="EW300" s="772"/>
      <c r="EX300" s="772"/>
      <c r="EY300" s="772"/>
      <c r="EZ300" s="772"/>
      <c r="FA300" s="772"/>
      <c r="FB300" s="772"/>
      <c r="FC300" s="772"/>
      <c r="FD300" s="772"/>
      <c r="FE300" s="772"/>
      <c r="FF300" s="772"/>
      <c r="FG300" s="772"/>
      <c r="FH300" s="772"/>
      <c r="FI300" s="772"/>
      <c r="FJ300" s="772"/>
      <c r="FK300" s="772"/>
      <c r="FL300" s="772"/>
      <c r="FM300" s="772"/>
      <c r="FN300" s="772"/>
      <c r="FO300" s="772"/>
      <c r="FP300" s="772"/>
      <c r="FQ300" s="772"/>
      <c r="FR300" s="772"/>
      <c r="FS300" s="772"/>
      <c r="FT300" s="772"/>
      <c r="FU300" s="772"/>
      <c r="FV300" s="772"/>
      <c r="FW300" s="772"/>
      <c r="FX300" s="772"/>
      <c r="FY300" s="772"/>
      <c r="FZ300" s="772"/>
      <c r="GA300" s="772"/>
      <c r="GB300" s="772"/>
      <c r="GC300" s="772"/>
      <c r="GD300" s="772"/>
      <c r="GE300" s="772"/>
      <c r="GF300" s="772"/>
      <c r="GG300" s="772"/>
      <c r="GH300" s="772"/>
      <c r="GI300" s="772"/>
      <c r="GJ300" s="772"/>
      <c r="GK300" s="772"/>
      <c r="GL300" s="772"/>
      <c r="GM300" s="772"/>
      <c r="GN300" s="772"/>
      <c r="GO300" s="772"/>
      <c r="GP300" s="772"/>
      <c r="GQ300" s="772"/>
      <c r="GR300" s="772"/>
      <c r="GS300" s="772"/>
      <c r="GT300" s="772"/>
      <c r="GU300" s="772"/>
      <c r="GV300" s="772"/>
      <c r="GW300" s="772"/>
      <c r="GX300" s="772"/>
    </row>
    <row r="301" spans="1:206" ht="15.75">
      <c r="A301" s="782"/>
      <c r="B301" s="785"/>
      <c r="C301" s="785"/>
      <c r="D301" s="785"/>
      <c r="E301" s="776"/>
      <c r="F301" s="772"/>
      <c r="G301" s="772"/>
      <c r="H301" s="772"/>
      <c r="I301" s="772"/>
      <c r="J301" s="772"/>
      <c r="K301" s="772"/>
      <c r="L301" s="772"/>
      <c r="M301" s="772"/>
      <c r="N301" s="772"/>
      <c r="O301" s="772"/>
      <c r="P301" s="772"/>
      <c r="Q301" s="772"/>
      <c r="R301" s="772"/>
      <c r="S301" s="772"/>
      <c r="T301" s="772"/>
      <c r="U301" s="772"/>
      <c r="V301" s="772"/>
      <c r="W301" s="772"/>
      <c r="X301" s="772"/>
      <c r="Y301" s="772"/>
      <c r="Z301" s="772"/>
      <c r="AA301" s="772"/>
      <c r="AB301" s="772"/>
      <c r="AC301" s="772"/>
      <c r="AD301" s="772"/>
      <c r="AE301" s="772"/>
      <c r="AF301" s="772"/>
      <c r="AG301" s="772"/>
      <c r="AH301" s="772"/>
      <c r="AI301" s="772"/>
      <c r="AJ301" s="772"/>
      <c r="AK301" s="772"/>
      <c r="AL301" s="772"/>
      <c r="AM301" s="772"/>
      <c r="AN301" s="772"/>
      <c r="AO301" s="772"/>
      <c r="AP301" s="772"/>
      <c r="AQ301" s="772"/>
      <c r="AR301" s="772"/>
      <c r="AS301" s="772"/>
      <c r="AT301" s="772"/>
      <c r="AU301" s="772"/>
      <c r="AV301" s="772"/>
      <c r="AW301" s="772"/>
      <c r="AX301" s="772"/>
      <c r="AY301" s="772"/>
      <c r="AZ301" s="772"/>
      <c r="BA301" s="772"/>
      <c r="BB301" s="772"/>
      <c r="BC301" s="772"/>
      <c r="BD301" s="772"/>
      <c r="BE301" s="772"/>
      <c r="BF301" s="772"/>
      <c r="BG301" s="772"/>
      <c r="BH301" s="772"/>
      <c r="BI301" s="772"/>
      <c r="BJ301" s="772"/>
      <c r="BK301" s="772"/>
      <c r="BL301" s="772"/>
      <c r="BM301" s="772"/>
      <c r="BN301" s="772"/>
      <c r="BO301" s="772"/>
      <c r="BP301" s="772"/>
      <c r="BQ301" s="772"/>
      <c r="BR301" s="772"/>
      <c r="BS301" s="772"/>
      <c r="BT301" s="772"/>
      <c r="BU301" s="772"/>
      <c r="BV301" s="772"/>
      <c r="BW301" s="772"/>
      <c r="BX301" s="772"/>
      <c r="BY301" s="772"/>
      <c r="BZ301" s="772"/>
      <c r="CA301" s="772"/>
      <c r="CB301" s="772"/>
      <c r="CC301" s="772"/>
      <c r="CD301" s="772"/>
      <c r="CE301" s="772"/>
      <c r="CF301" s="772"/>
      <c r="CG301" s="772"/>
      <c r="CH301" s="772"/>
      <c r="CI301" s="772"/>
      <c r="CJ301" s="772"/>
      <c r="CK301" s="772"/>
      <c r="CL301" s="772"/>
      <c r="CM301" s="772"/>
      <c r="CN301" s="772"/>
      <c r="CO301" s="772"/>
      <c r="CP301" s="772"/>
      <c r="CQ301" s="772"/>
      <c r="CR301" s="772"/>
      <c r="CS301" s="772"/>
      <c r="CT301" s="772"/>
      <c r="CU301" s="772"/>
      <c r="CV301" s="772"/>
      <c r="CW301" s="772"/>
      <c r="CX301" s="772"/>
      <c r="CY301" s="772"/>
      <c r="CZ301" s="772"/>
      <c r="DA301" s="772"/>
      <c r="DB301" s="772"/>
      <c r="DC301" s="772"/>
      <c r="DD301" s="772"/>
      <c r="DE301" s="772"/>
      <c r="DF301" s="772"/>
      <c r="DG301" s="772"/>
      <c r="DH301" s="772"/>
      <c r="DI301" s="772"/>
      <c r="DJ301" s="772"/>
      <c r="DK301" s="772"/>
      <c r="DL301" s="772"/>
      <c r="DM301" s="772"/>
      <c r="DN301" s="772"/>
      <c r="DO301" s="772"/>
      <c r="DP301" s="772"/>
      <c r="DQ301" s="772"/>
      <c r="DR301" s="772"/>
      <c r="DS301" s="772"/>
      <c r="DT301" s="772"/>
      <c r="DU301" s="772"/>
      <c r="DV301" s="772"/>
      <c r="DW301" s="772"/>
      <c r="DX301" s="772"/>
      <c r="DY301" s="772"/>
      <c r="DZ301" s="772"/>
      <c r="EA301" s="772"/>
      <c r="EB301" s="772"/>
      <c r="EC301" s="772"/>
      <c r="ED301" s="772"/>
      <c r="EE301" s="772"/>
      <c r="EF301" s="772"/>
      <c r="EG301" s="772"/>
      <c r="EH301" s="772"/>
      <c r="EI301" s="772"/>
      <c r="EJ301" s="772"/>
      <c r="EK301" s="772"/>
      <c r="EL301" s="772"/>
      <c r="EM301" s="772"/>
      <c r="EN301" s="772"/>
      <c r="EO301" s="772"/>
      <c r="EP301" s="772"/>
      <c r="EQ301" s="772"/>
      <c r="ER301" s="772"/>
      <c r="ES301" s="772"/>
      <c r="ET301" s="772"/>
      <c r="EU301" s="772"/>
      <c r="EV301" s="772"/>
      <c r="EW301" s="772"/>
      <c r="EX301" s="772"/>
      <c r="EY301" s="772"/>
      <c r="EZ301" s="772"/>
      <c r="FA301" s="772"/>
      <c r="FB301" s="772"/>
      <c r="FC301" s="772"/>
      <c r="FD301" s="772"/>
      <c r="FE301" s="772"/>
      <c r="FF301" s="772"/>
      <c r="FG301" s="772"/>
      <c r="FH301" s="772"/>
      <c r="FI301" s="772"/>
      <c r="FJ301" s="772"/>
      <c r="FK301" s="772"/>
      <c r="FL301" s="772"/>
      <c r="FM301" s="772"/>
      <c r="FN301" s="772"/>
      <c r="FO301" s="772"/>
      <c r="FP301" s="772"/>
      <c r="FQ301" s="772"/>
      <c r="FR301" s="772"/>
      <c r="FS301" s="772"/>
      <c r="FT301" s="772"/>
      <c r="FU301" s="772"/>
      <c r="FV301" s="772"/>
      <c r="FW301" s="772"/>
      <c r="FX301" s="772"/>
      <c r="FY301" s="772"/>
      <c r="FZ301" s="772"/>
      <c r="GA301" s="772"/>
      <c r="GB301" s="772"/>
      <c r="GC301" s="772"/>
      <c r="GD301" s="772"/>
      <c r="GE301" s="772"/>
      <c r="GF301" s="772"/>
      <c r="GG301" s="772"/>
      <c r="GH301" s="772"/>
      <c r="GI301" s="772"/>
      <c r="GJ301" s="772"/>
      <c r="GK301" s="772"/>
      <c r="GL301" s="772"/>
      <c r="GM301" s="772"/>
      <c r="GN301" s="772"/>
      <c r="GO301" s="772"/>
      <c r="GP301" s="772"/>
      <c r="GQ301" s="772"/>
      <c r="GR301" s="772"/>
      <c r="GS301" s="772"/>
      <c r="GT301" s="772"/>
      <c r="GU301" s="772"/>
      <c r="GV301" s="772"/>
      <c r="GW301" s="772"/>
      <c r="GX301" s="772"/>
    </row>
    <row r="302" spans="1:206" ht="15.75">
      <c r="A302" s="782"/>
      <c r="B302" s="785"/>
      <c r="C302" s="785"/>
      <c r="D302" s="785"/>
      <c r="E302" s="776"/>
      <c r="F302" s="772"/>
      <c r="G302" s="772"/>
      <c r="H302" s="772"/>
      <c r="I302" s="772"/>
      <c r="J302" s="772"/>
      <c r="K302" s="772"/>
      <c r="L302" s="772"/>
      <c r="M302" s="772"/>
      <c r="N302" s="772"/>
      <c r="O302" s="772"/>
      <c r="P302" s="772"/>
      <c r="Q302" s="772"/>
      <c r="R302" s="772"/>
      <c r="S302" s="772"/>
      <c r="T302" s="772"/>
      <c r="U302" s="772"/>
      <c r="V302" s="772"/>
      <c r="W302" s="772"/>
      <c r="X302" s="772"/>
      <c r="Y302" s="772"/>
      <c r="Z302" s="772"/>
      <c r="AA302" s="772"/>
      <c r="AB302" s="772"/>
      <c r="AC302" s="772"/>
      <c r="AD302" s="772"/>
      <c r="AE302" s="772"/>
      <c r="AF302" s="772"/>
      <c r="AG302" s="772"/>
      <c r="AH302" s="772"/>
      <c r="AI302" s="772"/>
      <c r="AJ302" s="772"/>
      <c r="AK302" s="772"/>
      <c r="AL302" s="772"/>
      <c r="AM302" s="772"/>
      <c r="AN302" s="772"/>
      <c r="AO302" s="772"/>
      <c r="AP302" s="772"/>
      <c r="AQ302" s="772"/>
      <c r="AR302" s="772"/>
      <c r="AS302" s="772"/>
      <c r="AT302" s="772"/>
      <c r="AU302" s="772"/>
      <c r="AV302" s="772"/>
      <c r="AW302" s="772"/>
      <c r="AX302" s="772"/>
      <c r="AY302" s="772"/>
      <c r="AZ302" s="772"/>
      <c r="BA302" s="772"/>
      <c r="BB302" s="772"/>
      <c r="BC302" s="772"/>
      <c r="BD302" s="772"/>
      <c r="BE302" s="772"/>
      <c r="BF302" s="772"/>
      <c r="BG302" s="772"/>
      <c r="BH302" s="772"/>
      <c r="BI302" s="772"/>
      <c r="BJ302" s="772"/>
      <c r="BK302" s="772"/>
      <c r="BL302" s="772"/>
      <c r="BM302" s="772"/>
      <c r="BN302" s="772"/>
      <c r="BO302" s="772"/>
      <c r="BP302" s="772"/>
      <c r="BQ302" s="772"/>
      <c r="BR302" s="772"/>
      <c r="BS302" s="772"/>
      <c r="BT302" s="772"/>
      <c r="BU302" s="772"/>
      <c r="BV302" s="772"/>
      <c r="BW302" s="772"/>
      <c r="BX302" s="772"/>
      <c r="BY302" s="772"/>
      <c r="BZ302" s="772"/>
      <c r="CA302" s="772"/>
      <c r="CB302" s="772"/>
      <c r="CC302" s="772"/>
      <c r="CD302" s="772"/>
      <c r="CE302" s="772"/>
      <c r="CF302" s="772"/>
      <c r="CG302" s="772"/>
      <c r="CH302" s="772"/>
      <c r="CI302" s="772"/>
      <c r="CJ302" s="772"/>
      <c r="CK302" s="772"/>
      <c r="CL302" s="772"/>
      <c r="CM302" s="772"/>
      <c r="CN302" s="772"/>
      <c r="CO302" s="772"/>
      <c r="CP302" s="772"/>
      <c r="CQ302" s="772"/>
      <c r="CR302" s="772"/>
      <c r="CS302" s="772"/>
      <c r="CT302" s="772"/>
      <c r="CU302" s="772"/>
      <c r="CV302" s="772"/>
      <c r="CW302" s="772"/>
      <c r="CX302" s="772"/>
      <c r="CY302" s="772"/>
      <c r="CZ302" s="772"/>
      <c r="DA302" s="772"/>
      <c r="DB302" s="772"/>
      <c r="DC302" s="772"/>
      <c r="DD302" s="772"/>
      <c r="DE302" s="772"/>
      <c r="DF302" s="772"/>
      <c r="DG302" s="772"/>
      <c r="DH302" s="772"/>
      <c r="DI302" s="772"/>
      <c r="DJ302" s="772"/>
      <c r="DK302" s="772"/>
      <c r="DL302" s="772"/>
      <c r="DM302" s="772"/>
      <c r="DN302" s="772"/>
      <c r="DO302" s="772"/>
      <c r="DP302" s="772"/>
      <c r="DQ302" s="772"/>
      <c r="DR302" s="772"/>
      <c r="DS302" s="772"/>
      <c r="DT302" s="772"/>
      <c r="DU302" s="772"/>
      <c r="DV302" s="772"/>
      <c r="DW302" s="772"/>
      <c r="DX302" s="772"/>
      <c r="DY302" s="772"/>
      <c r="DZ302" s="772"/>
      <c r="EA302" s="772"/>
      <c r="EB302" s="772"/>
      <c r="EC302" s="772"/>
      <c r="ED302" s="772"/>
      <c r="EE302" s="772"/>
      <c r="EF302" s="772"/>
      <c r="EG302" s="772"/>
      <c r="EH302" s="772"/>
      <c r="EI302" s="772"/>
      <c r="EJ302" s="772"/>
      <c r="EK302" s="772"/>
      <c r="EL302" s="772"/>
      <c r="EM302" s="772"/>
      <c r="EN302" s="772"/>
      <c r="EO302" s="772"/>
      <c r="EP302" s="772"/>
      <c r="EQ302" s="772"/>
      <c r="ER302" s="772"/>
      <c r="ES302" s="772"/>
      <c r="ET302" s="772"/>
      <c r="EU302" s="772"/>
      <c r="EV302" s="772"/>
      <c r="EW302" s="772"/>
      <c r="EX302" s="772"/>
      <c r="EY302" s="772"/>
      <c r="EZ302" s="772"/>
      <c r="FA302" s="772"/>
      <c r="FB302" s="772"/>
      <c r="FC302" s="772"/>
      <c r="FD302" s="772"/>
      <c r="FE302" s="772"/>
      <c r="FF302" s="772"/>
      <c r="FG302" s="772"/>
      <c r="FH302" s="772"/>
      <c r="FI302" s="772"/>
      <c r="FJ302" s="772"/>
      <c r="FK302" s="772"/>
      <c r="FL302" s="772"/>
      <c r="FM302" s="772"/>
      <c r="FN302" s="772"/>
      <c r="FO302" s="772"/>
      <c r="FP302" s="772"/>
      <c r="FQ302" s="772"/>
      <c r="FR302" s="772"/>
      <c r="FS302" s="772"/>
      <c r="FT302" s="772"/>
      <c r="FU302" s="772"/>
      <c r="FV302" s="772"/>
      <c r="FW302" s="772"/>
      <c r="FX302" s="772"/>
      <c r="FY302" s="772"/>
      <c r="FZ302" s="772"/>
      <c r="GA302" s="772"/>
      <c r="GB302" s="772"/>
      <c r="GC302" s="772"/>
      <c r="GD302" s="772"/>
      <c r="GE302" s="772"/>
      <c r="GF302" s="772"/>
      <c r="GG302" s="772"/>
      <c r="GH302" s="772"/>
      <c r="GI302" s="772"/>
      <c r="GJ302" s="772"/>
      <c r="GK302" s="772"/>
      <c r="GL302" s="772"/>
      <c r="GM302" s="772"/>
      <c r="GN302" s="772"/>
      <c r="GO302" s="772"/>
      <c r="GP302" s="772"/>
      <c r="GQ302" s="772"/>
      <c r="GR302" s="772"/>
      <c r="GS302" s="772"/>
      <c r="GT302" s="772"/>
      <c r="GU302" s="772"/>
      <c r="GV302" s="772"/>
      <c r="GW302" s="772"/>
      <c r="GX302" s="772"/>
    </row>
    <row r="303" spans="1:206" ht="15.75">
      <c r="A303" s="782"/>
      <c r="B303" s="785"/>
      <c r="C303" s="785"/>
      <c r="D303" s="785"/>
      <c r="E303" s="776"/>
      <c r="F303" s="772"/>
      <c r="G303" s="772"/>
      <c r="H303" s="772"/>
      <c r="I303" s="772"/>
      <c r="J303" s="772"/>
      <c r="K303" s="772"/>
      <c r="L303" s="772"/>
      <c r="M303" s="772"/>
      <c r="N303" s="772"/>
      <c r="O303" s="772"/>
      <c r="P303" s="772"/>
      <c r="Q303" s="772"/>
      <c r="R303" s="772"/>
      <c r="S303" s="772"/>
      <c r="T303" s="772"/>
      <c r="U303" s="772"/>
      <c r="V303" s="772"/>
      <c r="W303" s="772"/>
      <c r="X303" s="772"/>
      <c r="Y303" s="772"/>
      <c r="Z303" s="772"/>
      <c r="AA303" s="772"/>
      <c r="AB303" s="772"/>
      <c r="AC303" s="772"/>
      <c r="AD303" s="772"/>
      <c r="AE303" s="772"/>
      <c r="AF303" s="772"/>
      <c r="AG303" s="772"/>
      <c r="AH303" s="772"/>
      <c r="AI303" s="772"/>
      <c r="AJ303" s="772"/>
      <c r="AK303" s="772"/>
      <c r="AL303" s="772"/>
      <c r="AM303" s="772"/>
      <c r="AN303" s="772"/>
      <c r="AO303" s="772"/>
      <c r="AP303" s="772"/>
      <c r="AQ303" s="772"/>
      <c r="AR303" s="772"/>
      <c r="AS303" s="772"/>
      <c r="AT303" s="772"/>
      <c r="AU303" s="772"/>
      <c r="AV303" s="772"/>
      <c r="AW303" s="772"/>
      <c r="AX303" s="772"/>
      <c r="AY303" s="772"/>
      <c r="AZ303" s="772"/>
      <c r="BA303" s="772"/>
      <c r="BB303" s="772"/>
      <c r="BC303" s="772"/>
      <c r="BD303" s="772"/>
      <c r="BE303" s="772"/>
      <c r="BF303" s="772"/>
      <c r="BG303" s="772"/>
      <c r="BH303" s="772"/>
      <c r="BI303" s="772"/>
      <c r="BJ303" s="772"/>
      <c r="BK303" s="772"/>
      <c r="BL303" s="772"/>
      <c r="BM303" s="772"/>
      <c r="BN303" s="772"/>
      <c r="BO303" s="772"/>
      <c r="BP303" s="772"/>
      <c r="BQ303" s="772"/>
      <c r="BR303" s="772"/>
      <c r="BS303" s="772"/>
      <c r="BT303" s="772"/>
      <c r="BU303" s="772"/>
      <c r="BV303" s="772"/>
      <c r="BW303" s="772"/>
      <c r="BX303" s="772"/>
      <c r="BY303" s="772"/>
      <c r="BZ303" s="772"/>
      <c r="CA303" s="772"/>
      <c r="CB303" s="772"/>
      <c r="CC303" s="772"/>
      <c r="CD303" s="772"/>
      <c r="CE303" s="772"/>
      <c r="CF303" s="772"/>
      <c r="CG303" s="772"/>
      <c r="CH303" s="772"/>
      <c r="CI303" s="772"/>
      <c r="CJ303" s="772"/>
      <c r="CK303" s="772"/>
      <c r="CL303" s="772"/>
      <c r="CM303" s="772"/>
      <c r="CN303" s="772"/>
      <c r="CO303" s="772"/>
      <c r="CP303" s="772"/>
      <c r="CQ303" s="772"/>
      <c r="CR303" s="772"/>
      <c r="CS303" s="772"/>
      <c r="CT303" s="772"/>
      <c r="CU303" s="772"/>
      <c r="CV303" s="772"/>
      <c r="CW303" s="772"/>
      <c r="CX303" s="772"/>
      <c r="CY303" s="772"/>
      <c r="CZ303" s="772"/>
      <c r="DA303" s="772"/>
      <c r="DB303" s="772"/>
      <c r="DC303" s="772"/>
      <c r="DD303" s="772"/>
      <c r="DE303" s="772"/>
      <c r="DF303" s="772"/>
      <c r="DG303" s="772"/>
      <c r="DH303" s="772"/>
      <c r="DI303" s="772"/>
      <c r="DJ303" s="772"/>
      <c r="DK303" s="772"/>
      <c r="DL303" s="772"/>
      <c r="DM303" s="772"/>
      <c r="DN303" s="772"/>
      <c r="DO303" s="772"/>
      <c r="DP303" s="772"/>
      <c r="DQ303" s="772"/>
      <c r="DR303" s="772"/>
      <c r="DS303" s="772"/>
      <c r="DT303" s="772"/>
      <c r="DU303" s="772"/>
      <c r="DV303" s="772"/>
      <c r="DW303" s="772"/>
      <c r="DX303" s="772"/>
      <c r="DY303" s="772"/>
      <c r="DZ303" s="772"/>
      <c r="EA303" s="772"/>
      <c r="EB303" s="772"/>
      <c r="EC303" s="772"/>
      <c r="ED303" s="772"/>
      <c r="EE303" s="772"/>
      <c r="EF303" s="772"/>
      <c r="EG303" s="772"/>
      <c r="EH303" s="772"/>
      <c r="EI303" s="772"/>
      <c r="EJ303" s="772"/>
      <c r="EK303" s="772"/>
      <c r="EL303" s="772"/>
      <c r="EM303" s="772"/>
      <c r="EN303" s="772"/>
      <c r="EO303" s="772"/>
      <c r="EP303" s="772"/>
      <c r="EQ303" s="772"/>
      <c r="ER303" s="772"/>
      <c r="ES303" s="772"/>
      <c r="ET303" s="772"/>
      <c r="EU303" s="772"/>
      <c r="EV303" s="772"/>
      <c r="EW303" s="772"/>
      <c r="EX303" s="772"/>
      <c r="EY303" s="772"/>
      <c r="EZ303" s="772"/>
      <c r="FA303" s="772"/>
      <c r="FB303" s="772"/>
      <c r="FC303" s="772"/>
      <c r="FD303" s="772"/>
      <c r="FE303" s="772"/>
      <c r="FF303" s="772"/>
      <c r="FG303" s="772"/>
      <c r="FH303" s="772"/>
      <c r="FI303" s="772"/>
      <c r="FJ303" s="772"/>
      <c r="FK303" s="772"/>
      <c r="FL303" s="772"/>
      <c r="FM303" s="772"/>
      <c r="FN303" s="772"/>
      <c r="FO303" s="772"/>
      <c r="FP303" s="772"/>
      <c r="FQ303" s="772"/>
      <c r="FR303" s="772"/>
      <c r="FS303" s="772"/>
      <c r="FT303" s="772"/>
      <c r="FU303" s="772"/>
      <c r="FV303" s="772"/>
      <c r="FW303" s="772"/>
      <c r="FX303" s="772"/>
      <c r="FY303" s="772"/>
      <c r="FZ303" s="772"/>
      <c r="GA303" s="772"/>
      <c r="GB303" s="772"/>
      <c r="GC303" s="772"/>
      <c r="GD303" s="772"/>
      <c r="GE303" s="772"/>
      <c r="GF303" s="772"/>
      <c r="GG303" s="772"/>
      <c r="GH303" s="772"/>
      <c r="GI303" s="772"/>
      <c r="GJ303" s="772"/>
      <c r="GK303" s="772"/>
      <c r="GL303" s="772"/>
      <c r="GM303" s="772"/>
      <c r="GN303" s="772"/>
      <c r="GO303" s="772"/>
      <c r="GP303" s="772"/>
      <c r="GQ303" s="772"/>
      <c r="GR303" s="772"/>
      <c r="GS303" s="772"/>
      <c r="GT303" s="772"/>
      <c r="GU303" s="772"/>
      <c r="GV303" s="772"/>
      <c r="GW303" s="772"/>
      <c r="GX303" s="772"/>
    </row>
    <row r="304" spans="1:206" ht="15.75">
      <c r="A304" s="782"/>
      <c r="B304" s="785"/>
      <c r="C304" s="785"/>
      <c r="D304" s="785"/>
      <c r="E304" s="776"/>
      <c r="F304" s="772"/>
      <c r="G304" s="772"/>
      <c r="H304" s="772"/>
      <c r="I304" s="772"/>
      <c r="J304" s="772"/>
      <c r="K304" s="772"/>
      <c r="L304" s="772"/>
      <c r="M304" s="772"/>
      <c r="N304" s="772"/>
      <c r="O304" s="772"/>
      <c r="P304" s="772"/>
      <c r="Q304" s="772"/>
      <c r="R304" s="772"/>
      <c r="S304" s="772"/>
      <c r="T304" s="772"/>
      <c r="U304" s="772"/>
      <c r="V304" s="772"/>
      <c r="W304" s="772"/>
      <c r="X304" s="772"/>
      <c r="Y304" s="772"/>
      <c r="Z304" s="772"/>
      <c r="AA304" s="772"/>
      <c r="AB304" s="772"/>
      <c r="AC304" s="772"/>
      <c r="AD304" s="772"/>
      <c r="AE304" s="772"/>
      <c r="AF304" s="772"/>
      <c r="AG304" s="772"/>
      <c r="AH304" s="772"/>
      <c r="AI304" s="772"/>
      <c r="AJ304" s="772"/>
      <c r="AK304" s="772"/>
      <c r="AL304" s="772"/>
      <c r="AM304" s="772"/>
      <c r="AN304" s="772"/>
      <c r="AO304" s="772"/>
      <c r="AP304" s="772"/>
      <c r="AQ304" s="772"/>
      <c r="AR304" s="772"/>
      <c r="AS304" s="772"/>
      <c r="AT304" s="772"/>
      <c r="AU304" s="772"/>
      <c r="AV304" s="772"/>
      <c r="AW304" s="772"/>
      <c r="AX304" s="772"/>
      <c r="AY304" s="772"/>
      <c r="AZ304" s="772"/>
      <c r="BA304" s="772"/>
      <c r="BB304" s="772"/>
      <c r="BC304" s="772"/>
      <c r="BD304" s="772"/>
      <c r="BE304" s="772"/>
      <c r="BF304" s="772"/>
      <c r="BG304" s="772"/>
      <c r="BH304" s="772"/>
      <c r="BI304" s="772"/>
      <c r="BJ304" s="772"/>
      <c r="BK304" s="772"/>
      <c r="BL304" s="772"/>
      <c r="BM304" s="772"/>
      <c r="BN304" s="772"/>
      <c r="BO304" s="772"/>
      <c r="BP304" s="772"/>
      <c r="BQ304" s="772"/>
      <c r="BR304" s="772"/>
      <c r="BS304" s="772"/>
      <c r="BT304" s="772"/>
      <c r="BU304" s="772"/>
      <c r="BV304" s="772"/>
      <c r="BW304" s="772"/>
      <c r="BX304" s="772"/>
      <c r="BY304" s="772"/>
      <c r="BZ304" s="772"/>
      <c r="CA304" s="772"/>
      <c r="CB304" s="772"/>
      <c r="CC304" s="772"/>
      <c r="CD304" s="772"/>
      <c r="CE304" s="772"/>
      <c r="CF304" s="772"/>
      <c r="CG304" s="772"/>
      <c r="CH304" s="772"/>
      <c r="CI304" s="772"/>
      <c r="CJ304" s="772"/>
      <c r="CK304" s="772"/>
      <c r="CL304" s="772"/>
      <c r="CM304" s="772"/>
      <c r="CN304" s="772"/>
      <c r="CO304" s="772"/>
      <c r="CP304" s="772"/>
      <c r="CQ304" s="772"/>
      <c r="CR304" s="772"/>
      <c r="CS304" s="772"/>
      <c r="CT304" s="772"/>
      <c r="CU304" s="772"/>
      <c r="CV304" s="772"/>
      <c r="CW304" s="772"/>
      <c r="CX304" s="772"/>
      <c r="CY304" s="772"/>
      <c r="CZ304" s="772"/>
      <c r="DA304" s="772"/>
      <c r="DB304" s="772"/>
      <c r="DC304" s="772"/>
      <c r="DD304" s="772"/>
      <c r="DE304" s="772"/>
      <c r="DF304" s="772"/>
      <c r="DG304" s="772"/>
      <c r="DH304" s="772"/>
      <c r="DI304" s="772"/>
      <c r="DJ304" s="772"/>
      <c r="DK304" s="772"/>
      <c r="DL304" s="772"/>
      <c r="DM304" s="772"/>
      <c r="DN304" s="772"/>
      <c r="DO304" s="772"/>
      <c r="DP304" s="772"/>
      <c r="DQ304" s="772"/>
      <c r="DR304" s="772"/>
      <c r="DS304" s="772"/>
      <c r="DT304" s="772"/>
      <c r="DU304" s="772"/>
      <c r="DV304" s="772"/>
      <c r="DW304" s="772"/>
      <c r="DX304" s="772"/>
      <c r="DY304" s="772"/>
      <c r="DZ304" s="772"/>
      <c r="EA304" s="772"/>
      <c r="EB304" s="772"/>
      <c r="EC304" s="772"/>
      <c r="ED304" s="772"/>
      <c r="EE304" s="772"/>
      <c r="EF304" s="772"/>
      <c r="EG304" s="772"/>
      <c r="EH304" s="772"/>
      <c r="EI304" s="772"/>
      <c r="EJ304" s="772"/>
      <c r="EK304" s="772"/>
      <c r="EL304" s="772"/>
      <c r="EM304" s="772"/>
      <c r="EN304" s="772"/>
      <c r="EO304" s="772"/>
      <c r="EP304" s="772"/>
      <c r="EQ304" s="772"/>
      <c r="ER304" s="772"/>
      <c r="ES304" s="772"/>
      <c r="ET304" s="772"/>
      <c r="EU304" s="772"/>
      <c r="EV304" s="772"/>
      <c r="EW304" s="772"/>
      <c r="EX304" s="772"/>
      <c r="EY304" s="772"/>
      <c r="EZ304" s="772"/>
      <c r="FA304" s="772"/>
      <c r="FB304" s="772"/>
      <c r="FC304" s="772"/>
      <c r="FD304" s="772"/>
      <c r="FE304" s="772"/>
      <c r="FF304" s="772"/>
      <c r="FG304" s="772"/>
      <c r="FH304" s="772"/>
      <c r="FI304" s="772"/>
      <c r="FJ304" s="772"/>
      <c r="FK304" s="772"/>
      <c r="FL304" s="772"/>
      <c r="FM304" s="772"/>
      <c r="FN304" s="772"/>
      <c r="FO304" s="772"/>
      <c r="FP304" s="772"/>
      <c r="FQ304" s="772"/>
      <c r="FR304" s="772"/>
      <c r="FS304" s="772"/>
      <c r="FT304" s="772"/>
      <c r="FU304" s="772"/>
      <c r="FV304" s="772"/>
      <c r="FW304" s="772"/>
      <c r="FX304" s="772"/>
      <c r="FY304" s="772"/>
      <c r="FZ304" s="772"/>
      <c r="GA304" s="772"/>
      <c r="GB304" s="772"/>
      <c r="GC304" s="772"/>
      <c r="GD304" s="772"/>
      <c r="GE304" s="772"/>
      <c r="GF304" s="772"/>
      <c r="GG304" s="772"/>
      <c r="GH304" s="772"/>
      <c r="GI304" s="772"/>
      <c r="GJ304" s="772"/>
      <c r="GK304" s="772"/>
      <c r="GL304" s="772"/>
      <c r="GM304" s="772"/>
      <c r="GN304" s="772"/>
      <c r="GO304" s="772"/>
      <c r="GP304" s="772"/>
      <c r="GQ304" s="772"/>
      <c r="GR304" s="772"/>
      <c r="GS304" s="772"/>
      <c r="GT304" s="772"/>
      <c r="GU304" s="772"/>
      <c r="GV304" s="772"/>
      <c r="GW304" s="772"/>
      <c r="GX304" s="772"/>
    </row>
    <row r="305" spans="1:206" ht="15.75">
      <c r="A305" s="782"/>
      <c r="B305" s="785"/>
      <c r="C305" s="785"/>
      <c r="D305" s="785"/>
      <c r="E305" s="776"/>
      <c r="F305" s="772"/>
      <c r="G305" s="772"/>
      <c r="H305" s="772"/>
      <c r="I305" s="772"/>
      <c r="J305" s="772"/>
      <c r="K305" s="772"/>
      <c r="L305" s="772"/>
      <c r="M305" s="772"/>
      <c r="N305" s="772"/>
      <c r="O305" s="772"/>
      <c r="P305" s="772"/>
      <c r="Q305" s="772"/>
      <c r="R305" s="772"/>
      <c r="S305" s="772"/>
      <c r="T305" s="772"/>
      <c r="U305" s="772"/>
      <c r="V305" s="772"/>
      <c r="W305" s="772"/>
      <c r="X305" s="772"/>
      <c r="Y305" s="772"/>
      <c r="Z305" s="772"/>
      <c r="AA305" s="772"/>
      <c r="AB305" s="772"/>
      <c r="AC305" s="772"/>
      <c r="AD305" s="772"/>
      <c r="AE305" s="772"/>
      <c r="AF305" s="772"/>
      <c r="AG305" s="772"/>
      <c r="AH305" s="772"/>
      <c r="AI305" s="772"/>
      <c r="AJ305" s="772"/>
      <c r="AK305" s="772"/>
      <c r="AL305" s="772"/>
      <c r="AM305" s="772"/>
      <c r="AN305" s="772"/>
      <c r="AO305" s="772"/>
      <c r="AP305" s="772"/>
      <c r="AQ305" s="772"/>
      <c r="AR305" s="772"/>
      <c r="AS305" s="772"/>
      <c r="AT305" s="772"/>
      <c r="AU305" s="772"/>
      <c r="AV305" s="772"/>
      <c r="AW305" s="772"/>
      <c r="AX305" s="772"/>
      <c r="AY305" s="772"/>
      <c r="AZ305" s="772"/>
      <c r="BA305" s="772"/>
      <c r="BB305" s="772"/>
      <c r="BC305" s="772"/>
      <c r="BD305" s="772"/>
      <c r="BE305" s="772"/>
      <c r="BF305" s="772"/>
      <c r="BG305" s="772"/>
      <c r="BH305" s="772"/>
      <c r="BI305" s="772"/>
      <c r="BJ305" s="772"/>
      <c r="BK305" s="772"/>
      <c r="BL305" s="772"/>
      <c r="BM305" s="772"/>
      <c r="BN305" s="772"/>
      <c r="BO305" s="772"/>
      <c r="BP305" s="772"/>
      <c r="BQ305" s="772"/>
      <c r="BR305" s="772"/>
      <c r="BS305" s="772"/>
      <c r="BT305" s="772"/>
      <c r="BU305" s="772"/>
      <c r="BV305" s="772"/>
      <c r="BW305" s="772"/>
      <c r="BX305" s="772"/>
      <c r="BY305" s="772"/>
      <c r="BZ305" s="772"/>
      <c r="CA305" s="772"/>
      <c r="CB305" s="772"/>
      <c r="CC305" s="772"/>
      <c r="CD305" s="772"/>
      <c r="CE305" s="772"/>
      <c r="CF305" s="772"/>
      <c r="CG305" s="772"/>
      <c r="CH305" s="772"/>
      <c r="CI305" s="772"/>
      <c r="CJ305" s="772"/>
      <c r="CK305" s="772"/>
      <c r="CL305" s="772"/>
      <c r="CM305" s="772"/>
      <c r="CN305" s="772"/>
      <c r="CO305" s="772"/>
      <c r="CP305" s="772"/>
      <c r="CQ305" s="772"/>
      <c r="CR305" s="772"/>
      <c r="CS305" s="772"/>
      <c r="CT305" s="772"/>
      <c r="CU305" s="772"/>
      <c r="CV305" s="772"/>
      <c r="CW305" s="772"/>
      <c r="CX305" s="772"/>
      <c r="CY305" s="772"/>
      <c r="CZ305" s="772"/>
      <c r="DA305" s="772"/>
      <c r="DB305" s="772"/>
      <c r="DC305" s="772"/>
      <c r="DD305" s="772"/>
      <c r="DE305" s="772"/>
      <c r="DF305" s="772"/>
      <c r="DG305" s="772"/>
      <c r="DH305" s="772"/>
      <c r="DI305" s="772"/>
      <c r="DJ305" s="772"/>
      <c r="DK305" s="772"/>
      <c r="DL305" s="772"/>
      <c r="DM305" s="772"/>
      <c r="DN305" s="772"/>
      <c r="DO305" s="772"/>
      <c r="DP305" s="772"/>
      <c r="DQ305" s="772"/>
      <c r="DR305" s="772"/>
      <c r="DS305" s="772"/>
      <c r="DT305" s="772"/>
      <c r="DU305" s="772"/>
      <c r="DV305" s="772"/>
      <c r="DW305" s="772"/>
      <c r="DX305" s="772"/>
      <c r="DY305" s="772"/>
      <c r="DZ305" s="772"/>
      <c r="EA305" s="772"/>
      <c r="EB305" s="772"/>
      <c r="EC305" s="772"/>
      <c r="ED305" s="772"/>
      <c r="EE305" s="772"/>
      <c r="EF305" s="772"/>
      <c r="EG305" s="772"/>
      <c r="EH305" s="772"/>
      <c r="EI305" s="772"/>
      <c r="EJ305" s="772"/>
      <c r="EK305" s="772"/>
      <c r="EL305" s="772"/>
      <c r="EM305" s="772"/>
      <c r="EN305" s="772"/>
      <c r="EO305" s="772"/>
      <c r="EP305" s="772"/>
      <c r="EQ305" s="772"/>
      <c r="ER305" s="772"/>
      <c r="ES305" s="772"/>
      <c r="ET305" s="772"/>
      <c r="EU305" s="772"/>
      <c r="EV305" s="772"/>
      <c r="EW305" s="772"/>
      <c r="EX305" s="772"/>
      <c r="EY305" s="772"/>
      <c r="EZ305" s="772"/>
      <c r="FA305" s="772"/>
      <c r="FB305" s="772"/>
      <c r="FC305" s="772"/>
      <c r="FD305" s="772"/>
      <c r="FE305" s="772"/>
      <c r="FF305" s="772"/>
      <c r="FG305" s="772"/>
      <c r="FH305" s="772"/>
      <c r="FI305" s="772"/>
      <c r="FJ305" s="772"/>
      <c r="FK305" s="772"/>
      <c r="FL305" s="772"/>
      <c r="FM305" s="772"/>
      <c r="FN305" s="772"/>
      <c r="FO305" s="772"/>
      <c r="FP305" s="772"/>
      <c r="FQ305" s="772"/>
      <c r="FR305" s="772"/>
      <c r="FS305" s="772"/>
      <c r="FT305" s="772"/>
      <c r="FU305" s="772"/>
      <c r="FV305" s="772"/>
      <c r="FW305" s="772"/>
      <c r="FX305" s="772"/>
      <c r="FY305" s="772"/>
      <c r="FZ305" s="772"/>
      <c r="GA305" s="772"/>
      <c r="GB305" s="772"/>
      <c r="GC305" s="772"/>
      <c r="GD305" s="772"/>
      <c r="GE305" s="772"/>
      <c r="GF305" s="772"/>
      <c r="GG305" s="772"/>
      <c r="GH305" s="772"/>
      <c r="GI305" s="772"/>
      <c r="GJ305" s="772"/>
      <c r="GK305" s="772"/>
      <c r="GL305" s="772"/>
      <c r="GM305" s="772"/>
      <c r="GN305" s="772"/>
      <c r="GO305" s="772"/>
      <c r="GP305" s="772"/>
      <c r="GQ305" s="772"/>
      <c r="GR305" s="772"/>
      <c r="GS305" s="772"/>
      <c r="GT305" s="772"/>
      <c r="GU305" s="772"/>
      <c r="GV305" s="772"/>
      <c r="GW305" s="772"/>
      <c r="GX305" s="772"/>
    </row>
    <row r="306" spans="1:206" ht="15.75">
      <c r="A306" s="782"/>
      <c r="B306" s="785"/>
      <c r="C306" s="785"/>
      <c r="D306" s="785"/>
      <c r="E306" s="776"/>
      <c r="F306" s="772"/>
      <c r="G306" s="772"/>
      <c r="H306" s="772"/>
      <c r="I306" s="772"/>
      <c r="J306" s="772"/>
      <c r="K306" s="772"/>
      <c r="L306" s="772"/>
      <c r="M306" s="772"/>
      <c r="N306" s="772"/>
      <c r="O306" s="772"/>
      <c r="P306" s="772"/>
      <c r="Q306" s="772"/>
      <c r="R306" s="772"/>
      <c r="S306" s="772"/>
      <c r="T306" s="772"/>
      <c r="U306" s="772"/>
      <c r="V306" s="772"/>
      <c r="W306" s="772"/>
      <c r="X306" s="772"/>
      <c r="Y306" s="772"/>
      <c r="Z306" s="772"/>
      <c r="AA306" s="772"/>
      <c r="AB306" s="772"/>
      <c r="AC306" s="772"/>
      <c r="AD306" s="772"/>
      <c r="AE306" s="772"/>
      <c r="AF306" s="772"/>
      <c r="AG306" s="772"/>
      <c r="AH306" s="772"/>
      <c r="AI306" s="772"/>
      <c r="AJ306" s="772"/>
      <c r="AK306" s="772"/>
      <c r="AL306" s="772"/>
      <c r="AM306" s="772"/>
      <c r="AN306" s="772"/>
      <c r="AO306" s="772"/>
      <c r="AP306" s="772"/>
      <c r="AQ306" s="772"/>
      <c r="AR306" s="772"/>
      <c r="AS306" s="772"/>
      <c r="AT306" s="772"/>
      <c r="AU306" s="772"/>
      <c r="AV306" s="772"/>
      <c r="AW306" s="772"/>
      <c r="AX306" s="772"/>
      <c r="AY306" s="772"/>
      <c r="AZ306" s="772"/>
      <c r="BA306" s="772"/>
      <c r="BB306" s="772"/>
      <c r="BC306" s="772"/>
      <c r="BD306" s="772"/>
      <c r="BE306" s="772"/>
      <c r="BF306" s="772"/>
      <c r="BG306" s="772"/>
      <c r="BH306" s="772"/>
      <c r="BI306" s="772"/>
      <c r="BJ306" s="772"/>
      <c r="BK306" s="772"/>
      <c r="BL306" s="772"/>
      <c r="BM306" s="772"/>
      <c r="BN306" s="772"/>
      <c r="BO306" s="772"/>
      <c r="BP306" s="772"/>
      <c r="BQ306" s="772"/>
      <c r="BR306" s="772"/>
      <c r="BS306" s="772"/>
      <c r="BT306" s="772"/>
      <c r="BU306" s="772"/>
      <c r="BV306" s="772"/>
      <c r="BW306" s="772"/>
      <c r="BX306" s="772"/>
      <c r="BY306" s="772"/>
      <c r="BZ306" s="772"/>
      <c r="CA306" s="772"/>
      <c r="CB306" s="772"/>
      <c r="CC306" s="772"/>
      <c r="CD306" s="772"/>
      <c r="CE306" s="772"/>
      <c r="CF306" s="772"/>
      <c r="CG306" s="772"/>
      <c r="CH306" s="772"/>
      <c r="CI306" s="772"/>
      <c r="CJ306" s="772"/>
      <c r="CK306" s="772"/>
      <c r="CL306" s="772"/>
      <c r="CM306" s="772"/>
      <c r="CN306" s="772"/>
      <c r="CO306" s="772"/>
      <c r="CP306" s="772"/>
      <c r="CQ306" s="772"/>
      <c r="CR306" s="772"/>
      <c r="CS306" s="772"/>
      <c r="CT306" s="772"/>
      <c r="CU306" s="772"/>
      <c r="CV306" s="772"/>
      <c r="CW306" s="772"/>
      <c r="CX306" s="772"/>
      <c r="CY306" s="772"/>
      <c r="CZ306" s="772"/>
      <c r="DA306" s="772"/>
      <c r="DB306" s="772"/>
      <c r="DC306" s="772"/>
      <c r="DD306" s="772"/>
      <c r="DE306" s="772"/>
      <c r="DF306" s="772"/>
      <c r="DG306" s="772"/>
      <c r="DH306" s="772"/>
      <c r="DI306" s="772"/>
      <c r="DJ306" s="772"/>
      <c r="DK306" s="772"/>
      <c r="DL306" s="772"/>
      <c r="DM306" s="772"/>
      <c r="DN306" s="772"/>
      <c r="DO306" s="772"/>
      <c r="DP306" s="772"/>
      <c r="DQ306" s="772"/>
      <c r="DR306" s="772"/>
      <c r="DS306" s="772"/>
      <c r="DT306" s="772"/>
      <c r="DU306" s="772"/>
      <c r="DV306" s="772"/>
      <c r="DW306" s="772"/>
      <c r="DX306" s="772"/>
      <c r="DY306" s="772"/>
      <c r="DZ306" s="772"/>
      <c r="EA306" s="772"/>
      <c r="EB306" s="772"/>
      <c r="EC306" s="772"/>
      <c r="ED306" s="772"/>
      <c r="EE306" s="772"/>
      <c r="EF306" s="772"/>
      <c r="EG306" s="772"/>
      <c r="EH306" s="772"/>
      <c r="EI306" s="772"/>
      <c r="EJ306" s="772"/>
      <c r="EK306" s="772"/>
      <c r="EL306" s="772"/>
      <c r="EM306" s="772"/>
      <c r="EN306" s="772"/>
      <c r="EO306" s="772"/>
      <c r="EP306" s="772"/>
      <c r="EQ306" s="772"/>
      <c r="ER306" s="772"/>
      <c r="ES306" s="772"/>
      <c r="ET306" s="772"/>
      <c r="EU306" s="772"/>
      <c r="EV306" s="772"/>
      <c r="EW306" s="772"/>
      <c r="EX306" s="772"/>
      <c r="EY306" s="772"/>
      <c r="EZ306" s="772"/>
      <c r="FA306" s="772"/>
      <c r="FB306" s="772"/>
      <c r="FC306" s="772"/>
      <c r="FD306" s="772"/>
      <c r="FE306" s="772"/>
      <c r="FF306" s="772"/>
      <c r="FG306" s="772"/>
      <c r="FH306" s="772"/>
      <c r="FI306" s="772"/>
      <c r="FJ306" s="772"/>
      <c r="FK306" s="772"/>
      <c r="FL306" s="772"/>
      <c r="FM306" s="772"/>
      <c r="FN306" s="772"/>
      <c r="FO306" s="772"/>
      <c r="FP306" s="772"/>
      <c r="FQ306" s="772"/>
      <c r="FR306" s="772"/>
      <c r="FS306" s="772"/>
      <c r="FT306" s="772"/>
      <c r="FU306" s="772"/>
      <c r="FV306" s="772"/>
      <c r="FW306" s="772"/>
      <c r="FX306" s="772"/>
      <c r="FY306" s="772"/>
      <c r="FZ306" s="772"/>
      <c r="GA306" s="772"/>
      <c r="GB306" s="772"/>
      <c r="GC306" s="772"/>
      <c r="GD306" s="772"/>
      <c r="GE306" s="772"/>
      <c r="GF306" s="772"/>
      <c r="GG306" s="772"/>
      <c r="GH306" s="772"/>
      <c r="GI306" s="772"/>
      <c r="GJ306" s="772"/>
      <c r="GK306" s="772"/>
      <c r="GL306" s="772"/>
      <c r="GM306" s="772"/>
      <c r="GN306" s="772"/>
      <c r="GO306" s="772"/>
      <c r="GP306" s="772"/>
      <c r="GQ306" s="772"/>
      <c r="GR306" s="772"/>
      <c r="GS306" s="772"/>
      <c r="GT306" s="772"/>
      <c r="GU306" s="772"/>
      <c r="GV306" s="772"/>
      <c r="GW306" s="772"/>
      <c r="GX306" s="772"/>
    </row>
    <row r="307" spans="1:206" ht="15.75">
      <c r="A307" s="782"/>
      <c r="B307" s="785"/>
      <c r="C307" s="785"/>
      <c r="D307" s="785"/>
      <c r="E307" s="776"/>
      <c r="F307" s="772"/>
      <c r="G307" s="772"/>
      <c r="H307" s="772"/>
      <c r="I307" s="772"/>
      <c r="J307" s="772"/>
      <c r="K307" s="772"/>
      <c r="L307" s="772"/>
      <c r="M307" s="772"/>
      <c r="N307" s="772"/>
      <c r="O307" s="772"/>
      <c r="P307" s="772"/>
      <c r="Q307" s="772"/>
      <c r="R307" s="772"/>
      <c r="S307" s="772"/>
      <c r="T307" s="772"/>
      <c r="U307" s="772"/>
      <c r="V307" s="772"/>
      <c r="W307" s="772"/>
      <c r="X307" s="772"/>
      <c r="Y307" s="772"/>
      <c r="Z307" s="772"/>
      <c r="AA307" s="772"/>
      <c r="AB307" s="772"/>
      <c r="AC307" s="772"/>
      <c r="AD307" s="772"/>
      <c r="AE307" s="772"/>
      <c r="AF307" s="772"/>
      <c r="AG307" s="772"/>
      <c r="AH307" s="772"/>
      <c r="AI307" s="772"/>
      <c r="AJ307" s="772"/>
      <c r="AK307" s="772"/>
      <c r="AL307" s="772"/>
      <c r="AM307" s="772"/>
      <c r="AN307" s="772"/>
      <c r="AO307" s="772"/>
      <c r="AP307" s="772"/>
      <c r="AQ307" s="772"/>
      <c r="AR307" s="772"/>
      <c r="AS307" s="772"/>
      <c r="AT307" s="772"/>
      <c r="AU307" s="772"/>
      <c r="AV307" s="772"/>
      <c r="AW307" s="772"/>
      <c r="AX307" s="772"/>
      <c r="AY307" s="772"/>
      <c r="AZ307" s="772"/>
      <c r="BA307" s="772"/>
      <c r="BB307" s="772"/>
      <c r="BC307" s="772"/>
      <c r="BD307" s="772"/>
      <c r="BE307" s="772"/>
      <c r="BF307" s="772"/>
      <c r="BG307" s="772"/>
      <c r="BH307" s="772"/>
      <c r="BI307" s="772"/>
      <c r="BJ307" s="772"/>
      <c r="BK307" s="772"/>
      <c r="BL307" s="772"/>
      <c r="BM307" s="772"/>
      <c r="BN307" s="772"/>
      <c r="BO307" s="772"/>
      <c r="BP307" s="772"/>
      <c r="BQ307" s="772"/>
      <c r="BR307" s="772"/>
      <c r="BS307" s="772"/>
      <c r="BT307" s="772"/>
      <c r="BU307" s="772"/>
      <c r="BV307" s="772"/>
      <c r="BW307" s="772"/>
      <c r="BX307" s="772"/>
      <c r="BY307" s="772"/>
      <c r="BZ307" s="772"/>
      <c r="CA307" s="772"/>
      <c r="CB307" s="772"/>
      <c r="CC307" s="772"/>
      <c r="CD307" s="772"/>
      <c r="CE307" s="772"/>
      <c r="CF307" s="772"/>
      <c r="CG307" s="772"/>
      <c r="CH307" s="772"/>
      <c r="CI307" s="772"/>
      <c r="CJ307" s="772"/>
      <c r="CK307" s="772"/>
      <c r="CL307" s="772"/>
      <c r="CM307" s="772"/>
      <c r="CN307" s="772"/>
      <c r="CO307" s="772"/>
      <c r="CP307" s="772"/>
      <c r="CQ307" s="772"/>
      <c r="CR307" s="772"/>
      <c r="CS307" s="772"/>
      <c r="CT307" s="772"/>
      <c r="CU307" s="772"/>
      <c r="CV307" s="772"/>
      <c r="CW307" s="772"/>
      <c r="CX307" s="772"/>
      <c r="CY307" s="772"/>
      <c r="CZ307" s="772"/>
      <c r="DA307" s="772"/>
      <c r="DB307" s="772"/>
      <c r="DC307" s="772"/>
      <c r="DD307" s="772"/>
      <c r="DE307" s="772"/>
      <c r="DF307" s="772"/>
      <c r="DG307" s="772"/>
      <c r="DH307" s="772"/>
      <c r="DI307" s="772"/>
      <c r="DJ307" s="772"/>
      <c r="DK307" s="772"/>
      <c r="DL307" s="772"/>
      <c r="DM307" s="772"/>
      <c r="DN307" s="772"/>
      <c r="DO307" s="772"/>
      <c r="DP307" s="772"/>
      <c r="DQ307" s="772"/>
      <c r="DR307" s="772"/>
      <c r="DS307" s="772"/>
      <c r="DT307" s="772"/>
      <c r="DU307" s="772"/>
      <c r="DV307" s="772"/>
      <c r="DW307" s="772"/>
      <c r="DX307" s="772"/>
      <c r="DY307" s="772"/>
      <c r="DZ307" s="772"/>
      <c r="EA307" s="772"/>
      <c r="EB307" s="772"/>
      <c r="EC307" s="772"/>
      <c r="ED307" s="772"/>
      <c r="EE307" s="772"/>
      <c r="EF307" s="772"/>
      <c r="EG307" s="772"/>
      <c r="EH307" s="772"/>
      <c r="EI307" s="772"/>
      <c r="EJ307" s="772"/>
      <c r="EK307" s="772"/>
      <c r="EL307" s="772"/>
      <c r="EM307" s="772"/>
      <c r="EN307" s="772"/>
      <c r="EO307" s="772"/>
      <c r="EP307" s="772"/>
      <c r="EQ307" s="772"/>
      <c r="ER307" s="772"/>
      <c r="ES307" s="772"/>
      <c r="ET307" s="772"/>
      <c r="EU307" s="772"/>
      <c r="EV307" s="772"/>
      <c r="EW307" s="772"/>
      <c r="EX307" s="772"/>
      <c r="EY307" s="772"/>
      <c r="EZ307" s="772"/>
      <c r="FA307" s="772"/>
      <c r="FB307" s="772"/>
      <c r="FC307" s="772"/>
      <c r="FD307" s="772"/>
      <c r="FE307" s="772"/>
      <c r="FF307" s="772"/>
      <c r="FG307" s="772"/>
      <c r="FH307" s="772"/>
      <c r="FI307" s="772"/>
      <c r="FJ307" s="772"/>
      <c r="FK307" s="772"/>
      <c r="FL307" s="772"/>
      <c r="FM307" s="772"/>
      <c r="FN307" s="772"/>
      <c r="FO307" s="772"/>
      <c r="FP307" s="772"/>
      <c r="FQ307" s="772"/>
      <c r="FR307" s="772"/>
      <c r="FS307" s="772"/>
      <c r="FT307" s="772"/>
      <c r="FU307" s="772"/>
      <c r="FV307" s="772"/>
      <c r="FW307" s="772"/>
      <c r="FX307" s="772"/>
      <c r="FY307" s="772"/>
      <c r="FZ307" s="772"/>
      <c r="GA307" s="772"/>
      <c r="GB307" s="772"/>
      <c r="GC307" s="772"/>
      <c r="GD307" s="772"/>
      <c r="GE307" s="772"/>
      <c r="GF307" s="772"/>
      <c r="GG307" s="772"/>
      <c r="GH307" s="772"/>
      <c r="GI307" s="772"/>
      <c r="GJ307" s="772"/>
      <c r="GK307" s="772"/>
      <c r="GL307" s="772"/>
      <c r="GM307" s="772"/>
      <c r="GN307" s="772"/>
      <c r="GO307" s="772"/>
      <c r="GP307" s="772"/>
      <c r="GQ307" s="772"/>
      <c r="GR307" s="772"/>
      <c r="GS307" s="772"/>
      <c r="GT307" s="772"/>
      <c r="GU307" s="772"/>
      <c r="GV307" s="772"/>
      <c r="GW307" s="772"/>
      <c r="GX307" s="772"/>
    </row>
    <row r="308" spans="1:206" ht="15.75">
      <c r="A308" s="782"/>
      <c r="B308" s="785"/>
      <c r="C308" s="785"/>
      <c r="D308" s="785"/>
      <c r="E308" s="776"/>
      <c r="F308" s="772"/>
      <c r="G308" s="772"/>
      <c r="H308" s="772"/>
      <c r="I308" s="772"/>
      <c r="J308" s="772"/>
      <c r="K308" s="772"/>
      <c r="L308" s="772"/>
      <c r="M308" s="772"/>
      <c r="N308" s="772"/>
      <c r="O308" s="772"/>
      <c r="P308" s="772"/>
      <c r="Q308" s="772"/>
      <c r="R308" s="772"/>
      <c r="S308" s="772"/>
      <c r="T308" s="772"/>
      <c r="U308" s="772"/>
      <c r="V308" s="772"/>
      <c r="W308" s="772"/>
      <c r="X308" s="772"/>
      <c r="Y308" s="772"/>
      <c r="Z308" s="772"/>
      <c r="AA308" s="772"/>
      <c r="AB308" s="772"/>
      <c r="AC308" s="772"/>
      <c r="AD308" s="772"/>
      <c r="AE308" s="772"/>
      <c r="AF308" s="772"/>
      <c r="AG308" s="772"/>
      <c r="AH308" s="772"/>
      <c r="AI308" s="772"/>
      <c r="AJ308" s="772"/>
      <c r="AK308" s="772"/>
      <c r="AL308" s="772"/>
      <c r="AM308" s="772"/>
      <c r="AN308" s="772"/>
      <c r="AO308" s="772"/>
      <c r="AP308" s="772"/>
      <c r="AQ308" s="772"/>
      <c r="AR308" s="772"/>
      <c r="AS308" s="772"/>
      <c r="AT308" s="772"/>
      <c r="AU308" s="772"/>
      <c r="AV308" s="772"/>
      <c r="AW308" s="772"/>
      <c r="AX308" s="772"/>
      <c r="AY308" s="772"/>
      <c r="AZ308" s="772"/>
      <c r="BA308" s="772"/>
      <c r="BB308" s="772"/>
      <c r="BC308" s="772"/>
      <c r="BD308" s="772"/>
      <c r="BE308" s="772"/>
      <c r="BF308" s="772"/>
      <c r="BG308" s="772"/>
      <c r="BH308" s="772"/>
      <c r="BI308" s="772"/>
      <c r="BJ308" s="772"/>
      <c r="BK308" s="772"/>
      <c r="BL308" s="772"/>
      <c r="BM308" s="772"/>
      <c r="BN308" s="772"/>
      <c r="BO308" s="772"/>
      <c r="BP308" s="772"/>
      <c r="BQ308" s="772"/>
      <c r="BR308" s="772"/>
      <c r="BS308" s="772"/>
      <c r="BT308" s="772"/>
      <c r="BU308" s="772"/>
      <c r="BV308" s="772"/>
      <c r="BW308" s="772"/>
      <c r="BX308" s="772"/>
      <c r="BY308" s="772"/>
      <c r="BZ308" s="772"/>
      <c r="CA308" s="772"/>
      <c r="CB308" s="772"/>
      <c r="CC308" s="772"/>
      <c r="CD308" s="772"/>
      <c r="CE308" s="772"/>
      <c r="CF308" s="772"/>
      <c r="CG308" s="772"/>
      <c r="CH308" s="772"/>
      <c r="CI308" s="772"/>
      <c r="CJ308" s="772"/>
      <c r="CK308" s="772"/>
      <c r="CL308" s="772"/>
      <c r="CM308" s="772"/>
      <c r="CN308" s="772"/>
      <c r="CO308" s="772"/>
      <c r="CP308" s="772"/>
      <c r="CQ308" s="772"/>
      <c r="CR308" s="772"/>
      <c r="CS308" s="772"/>
      <c r="CT308" s="772"/>
      <c r="CU308" s="772"/>
      <c r="CV308" s="772"/>
      <c r="CW308" s="772"/>
      <c r="CX308" s="772"/>
      <c r="CY308" s="772"/>
      <c r="CZ308" s="772"/>
      <c r="DA308" s="772"/>
      <c r="DB308" s="772"/>
      <c r="DC308" s="772"/>
      <c r="DD308" s="772"/>
      <c r="DE308" s="772"/>
      <c r="DF308" s="772"/>
      <c r="DG308" s="772"/>
      <c r="DH308" s="772"/>
      <c r="DI308" s="772"/>
      <c r="DJ308" s="772"/>
      <c r="DK308" s="772"/>
      <c r="DL308" s="772"/>
      <c r="DM308" s="772"/>
      <c r="DN308" s="772"/>
      <c r="DO308" s="772"/>
      <c r="DP308" s="772"/>
      <c r="DQ308" s="772"/>
      <c r="DR308" s="772"/>
      <c r="DS308" s="772"/>
      <c r="DT308" s="772"/>
      <c r="DU308" s="772"/>
      <c r="DV308" s="772"/>
      <c r="DW308" s="772"/>
      <c r="DX308" s="772"/>
      <c r="DY308" s="772"/>
      <c r="DZ308" s="772"/>
      <c r="EA308" s="772"/>
      <c r="EB308" s="772"/>
      <c r="EC308" s="772"/>
      <c r="ED308" s="772"/>
      <c r="EE308" s="772"/>
      <c r="EF308" s="772"/>
      <c r="EG308" s="772"/>
      <c r="EH308" s="772"/>
      <c r="EI308" s="772"/>
      <c r="EJ308" s="772"/>
      <c r="EK308" s="772"/>
      <c r="EL308" s="772"/>
      <c r="EM308" s="772"/>
      <c r="EN308" s="772"/>
      <c r="EO308" s="772"/>
      <c r="EP308" s="772"/>
      <c r="EQ308" s="772"/>
      <c r="ER308" s="772"/>
      <c r="ES308" s="772"/>
      <c r="ET308" s="772"/>
      <c r="EU308" s="772"/>
      <c r="EV308" s="772"/>
      <c r="EW308" s="772"/>
      <c r="EX308" s="772"/>
      <c r="EY308" s="772"/>
      <c r="EZ308" s="772"/>
      <c r="FA308" s="772"/>
      <c r="FB308" s="772"/>
      <c r="FC308" s="772"/>
      <c r="FD308" s="772"/>
      <c r="FE308" s="772"/>
      <c r="FF308" s="772"/>
      <c r="FG308" s="772"/>
      <c r="FH308" s="772"/>
      <c r="FI308" s="772"/>
      <c r="FJ308" s="772"/>
      <c r="FK308" s="772"/>
      <c r="FL308" s="772"/>
      <c r="FM308" s="772"/>
      <c r="FN308" s="772"/>
      <c r="FO308" s="772"/>
      <c r="FP308" s="772"/>
      <c r="FQ308" s="772"/>
      <c r="FR308" s="772"/>
      <c r="FS308" s="772"/>
      <c r="FT308" s="772"/>
      <c r="FU308" s="772"/>
      <c r="FV308" s="772"/>
      <c r="FW308" s="772"/>
      <c r="FX308" s="772"/>
      <c r="FY308" s="772"/>
      <c r="FZ308" s="772"/>
      <c r="GA308" s="772"/>
      <c r="GB308" s="772"/>
      <c r="GC308" s="772"/>
      <c r="GD308" s="772"/>
      <c r="GE308" s="772"/>
      <c r="GF308" s="772"/>
      <c r="GG308" s="772"/>
      <c r="GH308" s="772"/>
      <c r="GI308" s="772"/>
      <c r="GJ308" s="772"/>
      <c r="GK308" s="772"/>
      <c r="GL308" s="772"/>
      <c r="GM308" s="772"/>
      <c r="GN308" s="772"/>
      <c r="GO308" s="772"/>
      <c r="GP308" s="772"/>
      <c r="GQ308" s="772"/>
      <c r="GR308" s="772"/>
      <c r="GS308" s="772"/>
      <c r="GT308" s="772"/>
      <c r="GU308" s="772"/>
      <c r="GV308" s="772"/>
      <c r="GW308" s="772"/>
      <c r="GX308" s="772"/>
    </row>
    <row r="309" spans="1:206" ht="15.75">
      <c r="A309" s="782"/>
      <c r="B309" s="785"/>
      <c r="C309" s="785"/>
      <c r="D309" s="785"/>
      <c r="E309" s="776"/>
      <c r="F309" s="772"/>
      <c r="G309" s="772"/>
      <c r="H309" s="772"/>
      <c r="I309" s="772"/>
      <c r="J309" s="772"/>
      <c r="K309" s="772"/>
      <c r="L309" s="772"/>
      <c r="M309" s="772"/>
      <c r="N309" s="772"/>
      <c r="O309" s="772"/>
      <c r="P309" s="772"/>
      <c r="Q309" s="772"/>
      <c r="R309" s="772"/>
      <c r="S309" s="772"/>
      <c r="T309" s="772"/>
      <c r="U309" s="772"/>
      <c r="V309" s="772"/>
      <c r="W309" s="772"/>
      <c r="X309" s="772"/>
      <c r="Y309" s="772"/>
      <c r="Z309" s="772"/>
      <c r="AA309" s="772"/>
      <c r="AB309" s="772"/>
      <c r="AC309" s="772"/>
      <c r="AD309" s="772"/>
      <c r="AE309" s="772"/>
      <c r="AF309" s="772"/>
      <c r="AG309" s="772"/>
      <c r="AH309" s="772"/>
      <c r="AI309" s="772"/>
      <c r="AJ309" s="772"/>
      <c r="AK309" s="772"/>
      <c r="AL309" s="772"/>
      <c r="AM309" s="772"/>
      <c r="AN309" s="772"/>
      <c r="AO309" s="772"/>
      <c r="AP309" s="772"/>
      <c r="AQ309" s="772"/>
      <c r="AR309" s="772"/>
      <c r="AS309" s="772"/>
      <c r="AT309" s="772"/>
      <c r="AU309" s="772"/>
      <c r="AV309" s="772"/>
      <c r="AW309" s="772"/>
      <c r="AX309" s="772"/>
      <c r="AY309" s="772"/>
      <c r="AZ309" s="772"/>
      <c r="BA309" s="772"/>
      <c r="BB309" s="772"/>
      <c r="BC309" s="772"/>
      <c r="BD309" s="772"/>
      <c r="BE309" s="772"/>
      <c r="BF309" s="772"/>
      <c r="BG309" s="772"/>
      <c r="BH309" s="772"/>
      <c r="BI309" s="772"/>
      <c r="BJ309" s="772"/>
      <c r="BK309" s="772"/>
      <c r="BL309" s="772"/>
      <c r="BM309" s="772"/>
      <c r="BN309" s="772"/>
      <c r="BO309" s="772"/>
      <c r="BP309" s="772"/>
      <c r="BQ309" s="772"/>
      <c r="BR309" s="772"/>
      <c r="BS309" s="772"/>
      <c r="BT309" s="772"/>
      <c r="BU309" s="772"/>
      <c r="BV309" s="772"/>
      <c r="BW309" s="772"/>
      <c r="BX309" s="772"/>
      <c r="BY309" s="772"/>
      <c r="BZ309" s="772"/>
      <c r="CA309" s="772"/>
      <c r="CB309" s="772"/>
      <c r="CC309" s="772"/>
      <c r="CD309" s="772"/>
      <c r="CE309" s="772"/>
      <c r="CF309" s="772"/>
      <c r="CG309" s="772"/>
      <c r="CH309" s="772"/>
      <c r="CI309" s="772"/>
      <c r="CJ309" s="772"/>
      <c r="CK309" s="772"/>
      <c r="CL309" s="772"/>
      <c r="CM309" s="772"/>
      <c r="CN309" s="772"/>
      <c r="CO309" s="772"/>
      <c r="CP309" s="772"/>
      <c r="CQ309" s="772"/>
      <c r="CR309" s="772"/>
      <c r="CS309" s="772"/>
      <c r="CT309" s="772"/>
      <c r="CU309" s="772"/>
      <c r="CV309" s="772"/>
      <c r="CW309" s="772"/>
      <c r="CX309" s="772"/>
      <c r="CY309" s="772"/>
      <c r="CZ309" s="772"/>
      <c r="DA309" s="772"/>
      <c r="DB309" s="772"/>
      <c r="DC309" s="772"/>
      <c r="DD309" s="772"/>
      <c r="DE309" s="772"/>
      <c r="DF309" s="772"/>
      <c r="DG309" s="772"/>
      <c r="DH309" s="772"/>
      <c r="DI309" s="772"/>
      <c r="DJ309" s="772"/>
      <c r="DK309" s="772"/>
      <c r="DL309" s="772"/>
      <c r="DM309" s="772"/>
      <c r="DN309" s="772"/>
      <c r="DO309" s="772"/>
      <c r="DP309" s="772"/>
      <c r="DQ309" s="772"/>
      <c r="DR309" s="772"/>
      <c r="DS309" s="772"/>
      <c r="DT309" s="772"/>
      <c r="DU309" s="772"/>
      <c r="DV309" s="772"/>
      <c r="DW309" s="772"/>
      <c r="DX309" s="772"/>
      <c r="DY309" s="772"/>
      <c r="DZ309" s="772"/>
      <c r="EA309" s="772"/>
      <c r="EB309" s="772"/>
      <c r="EC309" s="772"/>
      <c r="ED309" s="772"/>
      <c r="EE309" s="772"/>
      <c r="EF309" s="772"/>
      <c r="EG309" s="772"/>
      <c r="EH309" s="772"/>
      <c r="EI309" s="772"/>
      <c r="EJ309" s="772"/>
      <c r="EK309" s="772"/>
      <c r="EL309" s="772"/>
      <c r="EM309" s="772"/>
      <c r="EN309" s="772"/>
      <c r="EO309" s="772"/>
      <c r="EP309" s="772"/>
      <c r="EQ309" s="772"/>
      <c r="ER309" s="772"/>
      <c r="ES309" s="772"/>
      <c r="ET309" s="772"/>
      <c r="EU309" s="772"/>
      <c r="EV309" s="772"/>
      <c r="EW309" s="772"/>
      <c r="EX309" s="772"/>
      <c r="EY309" s="772"/>
      <c r="EZ309" s="772"/>
      <c r="FA309" s="772"/>
      <c r="FB309" s="772"/>
      <c r="FC309" s="772"/>
      <c r="FD309" s="772"/>
      <c r="FE309" s="772"/>
      <c r="FF309" s="772"/>
      <c r="FG309" s="772"/>
      <c r="FH309" s="772"/>
      <c r="FI309" s="772"/>
      <c r="FJ309" s="772"/>
      <c r="FK309" s="772"/>
      <c r="FL309" s="772"/>
      <c r="FM309" s="772"/>
      <c r="FN309" s="772"/>
      <c r="FO309" s="772"/>
      <c r="FP309" s="772"/>
      <c r="FQ309" s="772"/>
      <c r="FR309" s="772"/>
      <c r="FS309" s="772"/>
      <c r="FT309" s="772"/>
      <c r="FU309" s="772"/>
      <c r="FV309" s="772"/>
      <c r="FW309" s="772"/>
      <c r="FX309" s="772"/>
      <c r="FY309" s="772"/>
      <c r="FZ309" s="772"/>
      <c r="GA309" s="772"/>
      <c r="GB309" s="772"/>
      <c r="GC309" s="772"/>
      <c r="GD309" s="772"/>
      <c r="GE309" s="772"/>
      <c r="GF309" s="772"/>
      <c r="GG309" s="772"/>
      <c r="GH309" s="772"/>
      <c r="GI309" s="772"/>
      <c r="GJ309" s="772"/>
      <c r="GK309" s="772"/>
      <c r="GL309" s="772"/>
      <c r="GM309" s="772"/>
      <c r="GN309" s="772"/>
      <c r="GO309" s="772"/>
      <c r="GP309" s="772"/>
      <c r="GQ309" s="772"/>
      <c r="GR309" s="772"/>
      <c r="GS309" s="772"/>
      <c r="GT309" s="772"/>
      <c r="GU309" s="772"/>
      <c r="GV309" s="772"/>
      <c r="GW309" s="772"/>
      <c r="GX309" s="772"/>
    </row>
    <row r="310" spans="1:206" ht="15.75">
      <c r="A310" s="782"/>
      <c r="B310" s="785"/>
      <c r="C310" s="785"/>
      <c r="D310" s="785"/>
      <c r="E310" s="776"/>
      <c r="F310" s="772"/>
      <c r="G310" s="772"/>
      <c r="H310" s="772"/>
      <c r="I310" s="772"/>
      <c r="J310" s="772"/>
      <c r="K310" s="772"/>
      <c r="L310" s="772"/>
      <c r="M310" s="772"/>
      <c r="N310" s="772"/>
      <c r="O310" s="772"/>
      <c r="P310" s="772"/>
      <c r="Q310" s="772"/>
      <c r="R310" s="772"/>
      <c r="S310" s="772"/>
      <c r="T310" s="772"/>
      <c r="U310" s="772"/>
      <c r="V310" s="772"/>
      <c r="W310" s="772"/>
      <c r="X310" s="772"/>
      <c r="Y310" s="772"/>
      <c r="Z310" s="772"/>
      <c r="AA310" s="772"/>
      <c r="AB310" s="772"/>
      <c r="AC310" s="772"/>
      <c r="AD310" s="772"/>
      <c r="AE310" s="772"/>
      <c r="AF310" s="772"/>
      <c r="AG310" s="772"/>
      <c r="AH310" s="772"/>
      <c r="AI310" s="772"/>
      <c r="AJ310" s="772"/>
      <c r="AK310" s="772"/>
      <c r="AL310" s="772"/>
      <c r="AM310" s="772"/>
      <c r="AN310" s="772"/>
      <c r="AO310" s="772"/>
      <c r="AP310" s="772"/>
      <c r="AQ310" s="772"/>
      <c r="AR310" s="772"/>
      <c r="AS310" s="772"/>
      <c r="AT310" s="772"/>
      <c r="AU310" s="772"/>
      <c r="AV310" s="772"/>
      <c r="AW310" s="772"/>
      <c r="AX310" s="772"/>
      <c r="AY310" s="772"/>
      <c r="AZ310" s="772"/>
      <c r="BA310" s="772"/>
      <c r="BB310" s="772"/>
      <c r="BC310" s="772"/>
      <c r="BD310" s="772"/>
      <c r="BE310" s="772"/>
      <c r="BF310" s="772"/>
      <c r="BG310" s="772"/>
      <c r="BH310" s="772"/>
      <c r="BI310" s="772"/>
      <c r="BJ310" s="772"/>
      <c r="BK310" s="772"/>
      <c r="BL310" s="772"/>
      <c r="BM310" s="772"/>
      <c r="BN310" s="772"/>
      <c r="BO310" s="772"/>
      <c r="BP310" s="772"/>
      <c r="BQ310" s="772"/>
      <c r="BR310" s="772"/>
      <c r="BS310" s="772"/>
      <c r="BT310" s="772"/>
      <c r="BU310" s="772"/>
      <c r="BV310" s="772"/>
      <c r="BW310" s="772"/>
      <c r="BX310" s="772"/>
      <c r="BY310" s="772"/>
      <c r="BZ310" s="772"/>
      <c r="CA310" s="772"/>
      <c r="CB310" s="772"/>
      <c r="CC310" s="772"/>
      <c r="CD310" s="772"/>
      <c r="CE310" s="772"/>
      <c r="CF310" s="772"/>
      <c r="CG310" s="772"/>
      <c r="CH310" s="772"/>
      <c r="CI310" s="772"/>
      <c r="CJ310" s="772"/>
      <c r="CK310" s="772"/>
      <c r="CL310" s="772"/>
      <c r="CM310" s="772"/>
      <c r="CN310" s="772"/>
      <c r="CO310" s="772"/>
      <c r="CP310" s="772"/>
      <c r="CQ310" s="772"/>
      <c r="CR310" s="772"/>
      <c r="CS310" s="772"/>
      <c r="CT310" s="772"/>
      <c r="CU310" s="772"/>
      <c r="CV310" s="772"/>
      <c r="CW310" s="772"/>
      <c r="CX310" s="772"/>
      <c r="CY310" s="772"/>
      <c r="CZ310" s="772"/>
      <c r="DA310" s="772"/>
      <c r="DB310" s="772"/>
      <c r="DC310" s="772"/>
      <c r="DD310" s="772"/>
      <c r="DE310" s="772"/>
      <c r="DF310" s="772"/>
      <c r="DG310" s="772"/>
      <c r="DH310" s="772"/>
      <c r="DI310" s="772"/>
      <c r="DJ310" s="772"/>
      <c r="DK310" s="772"/>
      <c r="DL310" s="772"/>
      <c r="DM310" s="772"/>
      <c r="DN310" s="772"/>
      <c r="DO310" s="772"/>
      <c r="DP310" s="772"/>
      <c r="DQ310" s="772"/>
      <c r="DR310" s="772"/>
      <c r="DS310" s="772"/>
      <c r="DT310" s="772"/>
      <c r="DU310" s="772"/>
      <c r="DV310" s="772"/>
      <c r="DW310" s="772"/>
      <c r="DX310" s="772"/>
      <c r="DY310" s="772"/>
      <c r="DZ310" s="772"/>
      <c r="EA310" s="772"/>
      <c r="EB310" s="772"/>
      <c r="EC310" s="772"/>
      <c r="ED310" s="772"/>
      <c r="EE310" s="772"/>
      <c r="EF310" s="772"/>
      <c r="EG310" s="772"/>
      <c r="EH310" s="772"/>
      <c r="EI310" s="772"/>
      <c r="EJ310" s="772"/>
      <c r="EK310" s="772"/>
      <c r="EL310" s="772"/>
      <c r="EM310" s="772"/>
      <c r="EN310" s="772"/>
      <c r="EO310" s="772"/>
      <c r="EP310" s="772"/>
      <c r="EQ310" s="772"/>
      <c r="ER310" s="772"/>
      <c r="ES310" s="772"/>
      <c r="ET310" s="772"/>
      <c r="EU310" s="772"/>
      <c r="EV310" s="772"/>
      <c r="EW310" s="772"/>
      <c r="EX310" s="772"/>
      <c r="EY310" s="772"/>
      <c r="EZ310" s="772"/>
      <c r="FA310" s="772"/>
      <c r="FB310" s="772"/>
      <c r="FC310" s="772"/>
      <c r="FD310" s="772"/>
      <c r="FE310" s="772"/>
      <c r="FF310" s="772"/>
      <c r="FG310" s="772"/>
      <c r="FH310" s="772"/>
      <c r="FI310" s="772"/>
      <c r="FJ310" s="772"/>
      <c r="FK310" s="772"/>
      <c r="FL310" s="772"/>
      <c r="FM310" s="772"/>
      <c r="FN310" s="772"/>
      <c r="FO310" s="772"/>
      <c r="FP310" s="772"/>
      <c r="FQ310" s="772"/>
      <c r="FR310" s="772"/>
      <c r="FS310" s="772"/>
      <c r="FT310" s="772"/>
      <c r="FU310" s="772"/>
      <c r="FV310" s="772"/>
      <c r="FW310" s="772"/>
      <c r="FX310" s="772"/>
      <c r="FY310" s="772"/>
      <c r="FZ310" s="772"/>
      <c r="GA310" s="772"/>
      <c r="GB310" s="772"/>
      <c r="GC310" s="772"/>
      <c r="GD310" s="772"/>
      <c r="GE310" s="772"/>
      <c r="GF310" s="772"/>
      <c r="GG310" s="772"/>
      <c r="GH310" s="772"/>
      <c r="GI310" s="772"/>
      <c r="GJ310" s="772"/>
      <c r="GK310" s="772"/>
      <c r="GL310" s="772"/>
      <c r="GM310" s="772"/>
      <c r="GN310" s="772"/>
      <c r="GO310" s="772"/>
      <c r="GP310" s="772"/>
      <c r="GQ310" s="772"/>
      <c r="GR310" s="772"/>
      <c r="GS310" s="772"/>
      <c r="GT310" s="772"/>
      <c r="GU310" s="772"/>
      <c r="GV310" s="772"/>
      <c r="GW310" s="772"/>
      <c r="GX310" s="772"/>
    </row>
    <row r="311" spans="1:206" ht="15.75">
      <c r="A311" s="782"/>
      <c r="B311" s="785"/>
      <c r="C311" s="785"/>
      <c r="D311" s="785"/>
      <c r="E311" s="776"/>
      <c r="F311" s="772"/>
      <c r="G311" s="772"/>
      <c r="H311" s="772"/>
      <c r="I311" s="772"/>
      <c r="J311" s="772"/>
      <c r="K311" s="772"/>
      <c r="L311" s="772"/>
      <c r="M311" s="772"/>
      <c r="N311" s="772"/>
      <c r="O311" s="772"/>
      <c r="P311" s="772"/>
      <c r="Q311" s="772"/>
      <c r="R311" s="772"/>
      <c r="S311" s="772"/>
      <c r="T311" s="772"/>
      <c r="U311" s="772"/>
      <c r="V311" s="772"/>
      <c r="W311" s="772"/>
      <c r="X311" s="772"/>
      <c r="Y311" s="772"/>
      <c r="Z311" s="772"/>
      <c r="AA311" s="772"/>
      <c r="AB311" s="772"/>
      <c r="AC311" s="772"/>
      <c r="AD311" s="772"/>
      <c r="AE311" s="772"/>
      <c r="AF311" s="772"/>
      <c r="AG311" s="772"/>
      <c r="AH311" s="772"/>
      <c r="AI311" s="772"/>
      <c r="AJ311" s="772"/>
      <c r="AK311" s="772"/>
      <c r="AL311" s="772"/>
      <c r="AM311" s="772"/>
      <c r="AN311" s="772"/>
      <c r="AO311" s="772"/>
      <c r="AP311" s="772"/>
      <c r="AQ311" s="772"/>
      <c r="AR311" s="772"/>
      <c r="AS311" s="772"/>
      <c r="AT311" s="772"/>
      <c r="AU311" s="772"/>
      <c r="AV311" s="772"/>
      <c r="AW311" s="772"/>
      <c r="AX311" s="772"/>
      <c r="AY311" s="772"/>
      <c r="AZ311" s="772"/>
      <c r="BA311" s="772"/>
      <c r="BB311" s="772"/>
      <c r="BC311" s="772"/>
      <c r="BD311" s="772"/>
      <c r="BE311" s="772"/>
      <c r="BF311" s="772"/>
      <c r="BG311" s="772"/>
      <c r="BH311" s="772"/>
      <c r="BI311" s="772"/>
      <c r="BJ311" s="772"/>
      <c r="BK311" s="772"/>
      <c r="BL311" s="772"/>
      <c r="BM311" s="772"/>
      <c r="BN311" s="772"/>
      <c r="BO311" s="772"/>
      <c r="BP311" s="772"/>
      <c r="BQ311" s="772"/>
      <c r="BR311" s="772"/>
      <c r="BS311" s="772"/>
      <c r="BT311" s="772"/>
      <c r="BU311" s="772"/>
      <c r="BV311" s="772"/>
      <c r="BW311" s="772"/>
      <c r="BX311" s="772"/>
      <c r="BY311" s="772"/>
      <c r="BZ311" s="772"/>
      <c r="CA311" s="772"/>
      <c r="CB311" s="772"/>
      <c r="CC311" s="772"/>
      <c r="CD311" s="772"/>
      <c r="CE311" s="772"/>
      <c r="CF311" s="772"/>
      <c r="CG311" s="772"/>
      <c r="CH311" s="772"/>
      <c r="CI311" s="772"/>
      <c r="CJ311" s="772"/>
      <c r="CK311" s="772"/>
      <c r="CL311" s="772"/>
      <c r="CM311" s="772"/>
      <c r="CN311" s="772"/>
      <c r="CO311" s="772"/>
      <c r="CP311" s="772"/>
      <c r="CQ311" s="772"/>
      <c r="CR311" s="772"/>
      <c r="CS311" s="772"/>
      <c r="CT311" s="772"/>
      <c r="CU311" s="772"/>
      <c r="CV311" s="772"/>
      <c r="CW311" s="772"/>
      <c r="CX311" s="772"/>
      <c r="CY311" s="772"/>
      <c r="CZ311" s="772"/>
      <c r="DA311" s="772"/>
      <c r="DB311" s="772"/>
      <c r="DC311" s="772"/>
      <c r="DD311" s="772"/>
      <c r="DE311" s="772"/>
      <c r="DF311" s="772"/>
      <c r="DG311" s="772"/>
      <c r="DH311" s="772"/>
      <c r="DI311" s="772"/>
      <c r="DJ311" s="772"/>
      <c r="DK311" s="772"/>
      <c r="DL311" s="772"/>
      <c r="DM311" s="772"/>
      <c r="DN311" s="772"/>
      <c r="DO311" s="772"/>
      <c r="DP311" s="772"/>
      <c r="DQ311" s="772"/>
      <c r="DR311" s="772"/>
      <c r="DS311" s="772"/>
      <c r="DT311" s="772"/>
      <c r="DU311" s="772"/>
      <c r="DV311" s="772"/>
      <c r="DW311" s="772"/>
      <c r="DX311" s="772"/>
      <c r="DY311" s="772"/>
      <c r="DZ311" s="772"/>
      <c r="EA311" s="772"/>
      <c r="EB311" s="772"/>
      <c r="EC311" s="772"/>
      <c r="ED311" s="772"/>
      <c r="EE311" s="772"/>
      <c r="EF311" s="772"/>
      <c r="EG311" s="772"/>
      <c r="EH311" s="772"/>
      <c r="EI311" s="772"/>
      <c r="EJ311" s="772"/>
      <c r="EK311" s="772"/>
      <c r="EL311" s="772"/>
      <c r="EM311" s="772"/>
      <c r="EN311" s="772"/>
      <c r="EO311" s="772"/>
      <c r="EP311" s="772"/>
      <c r="EQ311" s="772"/>
      <c r="ER311" s="772"/>
      <c r="ES311" s="772"/>
      <c r="ET311" s="772"/>
      <c r="EU311" s="772"/>
      <c r="EV311" s="772"/>
      <c r="EW311" s="772"/>
      <c r="EX311" s="772"/>
      <c r="EY311" s="772"/>
      <c r="EZ311" s="772"/>
      <c r="FA311" s="772"/>
      <c r="FB311" s="772"/>
      <c r="FC311" s="772"/>
      <c r="FD311" s="772"/>
      <c r="FE311" s="772"/>
      <c r="FF311" s="772"/>
      <c r="FG311" s="772"/>
      <c r="FH311" s="772"/>
      <c r="FI311" s="772"/>
      <c r="FJ311" s="772"/>
      <c r="FK311" s="772"/>
      <c r="FL311" s="772"/>
      <c r="FM311" s="772"/>
      <c r="FN311" s="772"/>
      <c r="FO311" s="772"/>
      <c r="FP311" s="772"/>
      <c r="FQ311" s="772"/>
      <c r="FR311" s="772"/>
      <c r="FS311" s="772"/>
      <c r="FT311" s="772"/>
      <c r="FU311" s="772"/>
      <c r="FV311" s="772"/>
      <c r="FW311" s="772"/>
      <c r="FX311" s="772"/>
      <c r="FY311" s="772"/>
      <c r="FZ311" s="772"/>
      <c r="GA311" s="772"/>
      <c r="GB311" s="772"/>
      <c r="GC311" s="772"/>
      <c r="GD311" s="772"/>
      <c r="GE311" s="772"/>
      <c r="GF311" s="772"/>
      <c r="GG311" s="772"/>
      <c r="GH311" s="772"/>
      <c r="GI311" s="772"/>
      <c r="GJ311" s="772"/>
      <c r="GK311" s="772"/>
      <c r="GL311" s="772"/>
      <c r="GM311" s="772"/>
      <c r="GN311" s="772"/>
      <c r="GO311" s="772"/>
      <c r="GP311" s="772"/>
      <c r="GQ311" s="772"/>
      <c r="GR311" s="772"/>
      <c r="GS311" s="772"/>
      <c r="GT311" s="772"/>
      <c r="GU311" s="772"/>
      <c r="GV311" s="772"/>
      <c r="GW311" s="772"/>
      <c r="GX311" s="772"/>
    </row>
    <row r="312" spans="1:206" ht="15.75">
      <c r="A312" s="782"/>
      <c r="B312" s="785"/>
      <c r="C312" s="785"/>
      <c r="D312" s="785"/>
      <c r="E312" s="776"/>
      <c r="F312" s="772"/>
      <c r="G312" s="772"/>
      <c r="H312" s="772"/>
      <c r="I312" s="772"/>
      <c r="J312" s="772"/>
      <c r="K312" s="772"/>
      <c r="L312" s="772"/>
      <c r="M312" s="772"/>
      <c r="N312" s="772"/>
      <c r="O312" s="772"/>
      <c r="P312" s="772"/>
      <c r="Q312" s="772"/>
      <c r="R312" s="772"/>
      <c r="S312" s="772"/>
      <c r="T312" s="772"/>
      <c r="U312" s="772"/>
      <c r="V312" s="772"/>
      <c r="W312" s="772"/>
      <c r="X312" s="772"/>
      <c r="Y312" s="772"/>
      <c r="Z312" s="772"/>
      <c r="AA312" s="772"/>
      <c r="AB312" s="772"/>
      <c r="AC312" s="772"/>
      <c r="AD312" s="772"/>
      <c r="AE312" s="772"/>
      <c r="AF312" s="772"/>
      <c r="AG312" s="772"/>
      <c r="AH312" s="772"/>
      <c r="AI312" s="772"/>
      <c r="AJ312" s="772"/>
      <c r="AK312" s="772"/>
      <c r="AL312" s="772"/>
      <c r="AM312" s="772"/>
      <c r="AN312" s="772"/>
      <c r="AO312" s="772"/>
      <c r="AP312" s="772"/>
      <c r="AQ312" s="772"/>
      <c r="AR312" s="772"/>
      <c r="AS312" s="772"/>
      <c r="AT312" s="772"/>
      <c r="AU312" s="772"/>
      <c r="AV312" s="772"/>
      <c r="AW312" s="772"/>
      <c r="AX312" s="772"/>
      <c r="AY312" s="772"/>
      <c r="AZ312" s="772"/>
      <c r="BA312" s="772"/>
      <c r="BB312" s="772"/>
      <c r="BC312" s="772"/>
      <c r="BD312" s="772"/>
      <c r="BE312" s="772"/>
      <c r="BF312" s="772"/>
      <c r="BG312" s="772"/>
      <c r="BH312" s="772"/>
      <c r="BI312" s="772"/>
      <c r="BJ312" s="772"/>
      <c r="BK312" s="772"/>
      <c r="BL312" s="772"/>
      <c r="BM312" s="772"/>
      <c r="BN312" s="772"/>
      <c r="BO312" s="772"/>
      <c r="BP312" s="772"/>
      <c r="BQ312" s="772"/>
      <c r="BR312" s="772"/>
      <c r="BS312" s="772"/>
      <c r="BT312" s="772"/>
      <c r="BU312" s="772"/>
      <c r="BV312" s="772"/>
      <c r="BW312" s="772"/>
      <c r="BX312" s="772"/>
      <c r="BY312" s="772"/>
      <c r="BZ312" s="772"/>
      <c r="CA312" s="772"/>
      <c r="CB312" s="772"/>
      <c r="CC312" s="772"/>
      <c r="CD312" s="772"/>
      <c r="CE312" s="772"/>
      <c r="CF312" s="772"/>
      <c r="CG312" s="772"/>
      <c r="CH312" s="772"/>
      <c r="CI312" s="772"/>
      <c r="CJ312" s="772"/>
      <c r="CK312" s="772"/>
      <c r="CL312" s="772"/>
      <c r="CM312" s="772"/>
      <c r="CN312" s="772"/>
      <c r="CO312" s="772"/>
      <c r="CP312" s="772"/>
      <c r="CQ312" s="772"/>
      <c r="CR312" s="772"/>
      <c r="CS312" s="772"/>
      <c r="CT312" s="772"/>
      <c r="CU312" s="772"/>
      <c r="CV312" s="772"/>
      <c r="CW312" s="772"/>
      <c r="CX312" s="772"/>
      <c r="CY312" s="772"/>
      <c r="CZ312" s="772"/>
      <c r="DA312" s="772"/>
      <c r="DB312" s="772"/>
      <c r="DC312" s="772"/>
      <c r="DD312" s="772"/>
      <c r="DE312" s="772"/>
      <c r="DF312" s="772"/>
      <c r="DG312" s="772"/>
      <c r="DH312" s="772"/>
      <c r="DI312" s="772"/>
      <c r="DJ312" s="772"/>
      <c r="DK312" s="772"/>
      <c r="DL312" s="772"/>
      <c r="DM312" s="772"/>
      <c r="DN312" s="772"/>
      <c r="DO312" s="772"/>
      <c r="DP312" s="772"/>
      <c r="DQ312" s="772"/>
      <c r="DR312" s="772"/>
      <c r="DS312" s="772"/>
      <c r="DT312" s="772"/>
      <c r="DU312" s="772"/>
      <c r="DV312" s="772"/>
      <c r="DW312" s="772"/>
      <c r="DX312" s="772"/>
      <c r="DY312" s="772"/>
      <c r="DZ312" s="772"/>
      <c r="EA312" s="772"/>
      <c r="EB312" s="772"/>
      <c r="EC312" s="772"/>
      <c r="ED312" s="772"/>
      <c r="EE312" s="772"/>
      <c r="EF312" s="772"/>
      <c r="EG312" s="772"/>
      <c r="EH312" s="772"/>
      <c r="EI312" s="772"/>
      <c r="EJ312" s="772"/>
      <c r="EK312" s="772"/>
      <c r="EL312" s="772"/>
      <c r="EM312" s="772"/>
      <c r="EN312" s="772"/>
      <c r="EO312" s="772"/>
      <c r="EP312" s="772"/>
      <c r="EQ312" s="772"/>
      <c r="ER312" s="772"/>
      <c r="ES312" s="772"/>
      <c r="ET312" s="772"/>
      <c r="EU312" s="772"/>
      <c r="EV312" s="772"/>
      <c r="EW312" s="772"/>
      <c r="EX312" s="772"/>
      <c r="EY312" s="772"/>
      <c r="EZ312" s="772"/>
      <c r="FA312" s="772"/>
      <c r="FB312" s="772"/>
      <c r="FC312" s="772"/>
      <c r="FD312" s="772"/>
      <c r="FE312" s="772"/>
      <c r="FF312" s="772"/>
      <c r="FG312" s="772"/>
      <c r="FH312" s="772"/>
      <c r="FI312" s="772"/>
      <c r="FJ312" s="772"/>
      <c r="FK312" s="772"/>
      <c r="FL312" s="772"/>
      <c r="FM312" s="772"/>
      <c r="FN312" s="772"/>
      <c r="FO312" s="772"/>
      <c r="FP312" s="772"/>
      <c r="FQ312" s="772"/>
      <c r="FR312" s="772"/>
      <c r="FS312" s="772"/>
      <c r="FT312" s="772"/>
      <c r="FU312" s="772"/>
      <c r="FV312" s="772"/>
      <c r="FW312" s="772"/>
      <c r="FX312" s="772"/>
      <c r="FY312" s="772"/>
      <c r="FZ312" s="772"/>
      <c r="GA312" s="772"/>
      <c r="GB312" s="772"/>
      <c r="GC312" s="772"/>
      <c r="GD312" s="772"/>
      <c r="GE312" s="772"/>
      <c r="GF312" s="772"/>
      <c r="GG312" s="772"/>
      <c r="GH312" s="772"/>
      <c r="GI312" s="772"/>
      <c r="GJ312" s="772"/>
      <c r="GK312" s="772"/>
      <c r="GL312" s="772"/>
      <c r="GM312" s="772"/>
      <c r="GN312" s="772"/>
      <c r="GO312" s="772"/>
      <c r="GP312" s="772"/>
      <c r="GQ312" s="772"/>
      <c r="GR312" s="772"/>
      <c r="GS312" s="772"/>
      <c r="GT312" s="772"/>
      <c r="GU312" s="772"/>
      <c r="GV312" s="772"/>
      <c r="GW312" s="772"/>
      <c r="GX312" s="772"/>
    </row>
    <row r="313" spans="1:206" ht="15.75">
      <c r="A313" s="782"/>
      <c r="B313" s="785"/>
      <c r="C313" s="785"/>
      <c r="D313" s="785"/>
      <c r="E313" s="776"/>
      <c r="F313" s="772"/>
      <c r="G313" s="772"/>
      <c r="H313" s="772"/>
      <c r="I313" s="772"/>
      <c r="J313" s="772"/>
      <c r="K313" s="772"/>
      <c r="L313" s="772"/>
      <c r="M313" s="772"/>
      <c r="N313" s="772"/>
      <c r="O313" s="772"/>
      <c r="P313" s="772"/>
      <c r="Q313" s="772"/>
      <c r="R313" s="772"/>
      <c r="S313" s="772"/>
      <c r="T313" s="772"/>
      <c r="U313" s="772"/>
      <c r="V313" s="772"/>
      <c r="W313" s="772"/>
      <c r="X313" s="772"/>
      <c r="Y313" s="772"/>
      <c r="Z313" s="772"/>
      <c r="AA313" s="772"/>
      <c r="AB313" s="772"/>
      <c r="AC313" s="772"/>
      <c r="AD313" s="772"/>
      <c r="AE313" s="772"/>
      <c r="AF313" s="772"/>
      <c r="AG313" s="772"/>
      <c r="AH313" s="772"/>
      <c r="AI313" s="772"/>
      <c r="AJ313" s="772"/>
      <c r="AK313" s="772"/>
      <c r="AL313" s="772"/>
      <c r="AM313" s="772"/>
      <c r="AN313" s="772"/>
      <c r="AO313" s="772"/>
      <c r="AP313" s="772"/>
      <c r="AQ313" s="772"/>
      <c r="AR313" s="772"/>
      <c r="AS313" s="772"/>
      <c r="AT313" s="772"/>
      <c r="AU313" s="772"/>
      <c r="AV313" s="772"/>
      <c r="AW313" s="772"/>
      <c r="AX313" s="772"/>
      <c r="AY313" s="772"/>
      <c r="AZ313" s="772"/>
      <c r="BA313" s="772"/>
      <c r="BB313" s="772"/>
      <c r="BC313" s="772"/>
      <c r="BD313" s="772"/>
      <c r="BE313" s="772"/>
      <c r="BF313" s="772"/>
      <c r="BG313" s="772"/>
      <c r="BH313" s="772"/>
      <c r="BI313" s="772"/>
      <c r="BJ313" s="772"/>
      <c r="BK313" s="772"/>
      <c r="BL313" s="772"/>
      <c r="BM313" s="772"/>
      <c r="BN313" s="772"/>
      <c r="BO313" s="772"/>
      <c r="BP313" s="772"/>
      <c r="BQ313" s="772"/>
      <c r="BR313" s="772"/>
      <c r="BS313" s="772"/>
      <c r="BT313" s="772"/>
      <c r="BU313" s="772"/>
      <c r="BV313" s="772"/>
      <c r="BW313" s="772"/>
      <c r="BX313" s="772"/>
      <c r="BY313" s="772"/>
      <c r="BZ313" s="772"/>
      <c r="CA313" s="772"/>
      <c r="CB313" s="772"/>
      <c r="CC313" s="772"/>
      <c r="CD313" s="772"/>
      <c r="CE313" s="772"/>
      <c r="CF313" s="772"/>
      <c r="CG313" s="772"/>
      <c r="CH313" s="772"/>
      <c r="CI313" s="772"/>
      <c r="CJ313" s="772"/>
      <c r="CK313" s="772"/>
      <c r="CL313" s="772"/>
      <c r="CM313" s="772"/>
      <c r="CN313" s="772"/>
      <c r="CO313" s="772"/>
      <c r="CP313" s="772"/>
      <c r="CQ313" s="772"/>
      <c r="CR313" s="772"/>
      <c r="CS313" s="772"/>
      <c r="CT313" s="772"/>
      <c r="CU313" s="772"/>
      <c r="CV313" s="772"/>
      <c r="CW313" s="772"/>
      <c r="CX313" s="772"/>
      <c r="CY313" s="772"/>
      <c r="CZ313" s="772"/>
      <c r="DA313" s="772"/>
      <c r="DB313" s="772"/>
      <c r="DC313" s="772"/>
      <c r="DD313" s="772"/>
      <c r="DE313" s="772"/>
      <c r="DF313" s="772"/>
      <c r="DG313" s="772"/>
      <c r="DH313" s="772"/>
      <c r="DI313" s="772"/>
      <c r="DJ313" s="772"/>
      <c r="DK313" s="772"/>
      <c r="DL313" s="772"/>
      <c r="DM313" s="772"/>
      <c r="DN313" s="772"/>
      <c r="DO313" s="772"/>
      <c r="DP313" s="772"/>
      <c r="DQ313" s="772"/>
      <c r="DR313" s="772"/>
      <c r="DS313" s="772"/>
      <c r="DT313" s="772"/>
      <c r="DU313" s="772"/>
      <c r="DV313" s="772"/>
      <c r="DW313" s="772"/>
      <c r="DX313" s="772"/>
      <c r="DY313" s="772"/>
      <c r="DZ313" s="772"/>
      <c r="EA313" s="772"/>
      <c r="EB313" s="772"/>
      <c r="EC313" s="772"/>
      <c r="ED313" s="772"/>
      <c r="EE313" s="772"/>
      <c r="EF313" s="772"/>
      <c r="EG313" s="772"/>
      <c r="EH313" s="772"/>
      <c r="EI313" s="772"/>
      <c r="EJ313" s="772"/>
      <c r="EK313" s="772"/>
      <c r="EL313" s="772"/>
      <c r="EM313" s="772"/>
      <c r="EN313" s="772"/>
      <c r="EO313" s="772"/>
      <c r="EP313" s="772"/>
      <c r="EQ313" s="772"/>
      <c r="ER313" s="772"/>
      <c r="ES313" s="772"/>
      <c r="ET313" s="772"/>
      <c r="EU313" s="772"/>
      <c r="EV313" s="772"/>
      <c r="EW313" s="772"/>
      <c r="EX313" s="772"/>
      <c r="EY313" s="772"/>
      <c r="EZ313" s="772"/>
      <c r="FA313" s="772"/>
      <c r="FB313" s="772"/>
      <c r="FC313" s="772"/>
      <c r="FD313" s="772"/>
      <c r="FE313" s="772"/>
      <c r="FF313" s="772"/>
      <c r="FG313" s="772"/>
      <c r="FH313" s="772"/>
      <c r="FI313" s="772"/>
      <c r="FJ313" s="772"/>
      <c r="FK313" s="772"/>
      <c r="FL313" s="772"/>
      <c r="FM313" s="772"/>
      <c r="FN313" s="772"/>
      <c r="FO313" s="772"/>
      <c r="FP313" s="772"/>
      <c r="FQ313" s="772"/>
      <c r="FR313" s="772"/>
      <c r="FS313" s="772"/>
      <c r="FT313" s="772"/>
      <c r="FU313" s="772"/>
      <c r="FV313" s="772"/>
      <c r="FW313" s="772"/>
      <c r="FX313" s="772"/>
      <c r="FY313" s="772"/>
      <c r="FZ313" s="772"/>
      <c r="GA313" s="772"/>
      <c r="GB313" s="772"/>
      <c r="GC313" s="772"/>
      <c r="GD313" s="772"/>
      <c r="GE313" s="772"/>
      <c r="GF313" s="772"/>
      <c r="GG313" s="772"/>
      <c r="GH313" s="772"/>
      <c r="GI313" s="772"/>
      <c r="GJ313" s="772"/>
      <c r="GK313" s="772"/>
      <c r="GL313" s="772"/>
      <c r="GM313" s="772"/>
      <c r="GN313" s="772"/>
      <c r="GO313" s="772"/>
      <c r="GP313" s="772"/>
      <c r="GQ313" s="772"/>
      <c r="GR313" s="772"/>
      <c r="GS313" s="772"/>
      <c r="GT313" s="772"/>
      <c r="GU313" s="772"/>
      <c r="GV313" s="772"/>
      <c r="GW313" s="772"/>
      <c r="GX313" s="772"/>
    </row>
    <row r="314" spans="1:206" ht="15.75">
      <c r="A314" s="782"/>
      <c r="B314" s="785"/>
      <c r="C314" s="785"/>
      <c r="D314" s="785"/>
      <c r="E314" s="776"/>
      <c r="F314" s="772"/>
      <c r="G314" s="772"/>
      <c r="H314" s="772"/>
      <c r="I314" s="772"/>
      <c r="J314" s="772"/>
      <c r="K314" s="772"/>
      <c r="L314" s="772"/>
      <c r="M314" s="772"/>
      <c r="N314" s="772"/>
      <c r="O314" s="772"/>
      <c r="P314" s="772"/>
      <c r="Q314" s="772"/>
      <c r="R314" s="772"/>
      <c r="S314" s="772"/>
      <c r="T314" s="772"/>
      <c r="U314" s="772"/>
      <c r="V314" s="772"/>
      <c r="W314" s="772"/>
      <c r="X314" s="772"/>
      <c r="Y314" s="772"/>
      <c r="Z314" s="772"/>
      <c r="AA314" s="772"/>
      <c r="AB314" s="772"/>
      <c r="AC314" s="772"/>
      <c r="AD314" s="772"/>
      <c r="AE314" s="772"/>
      <c r="AF314" s="772"/>
      <c r="AG314" s="772"/>
      <c r="AH314" s="772"/>
      <c r="AI314" s="772"/>
      <c r="AJ314" s="772"/>
      <c r="AK314" s="772"/>
      <c r="AL314" s="772"/>
      <c r="AM314" s="772"/>
      <c r="AN314" s="772"/>
      <c r="AO314" s="772"/>
      <c r="AP314" s="772"/>
      <c r="AQ314" s="772"/>
      <c r="AR314" s="772"/>
      <c r="AS314" s="772"/>
      <c r="AT314" s="772"/>
      <c r="AU314" s="772"/>
      <c r="AV314" s="772"/>
      <c r="AW314" s="772"/>
      <c r="AX314" s="772"/>
      <c r="AY314" s="772"/>
      <c r="AZ314" s="772"/>
      <c r="BA314" s="772"/>
      <c r="BB314" s="772"/>
      <c r="BC314" s="772"/>
      <c r="BD314" s="772"/>
      <c r="BE314" s="772"/>
      <c r="BF314" s="772"/>
      <c r="BG314" s="772"/>
      <c r="BH314" s="772"/>
      <c r="BI314" s="772"/>
      <c r="BJ314" s="772"/>
      <c r="BK314" s="772"/>
      <c r="BL314" s="772"/>
      <c r="BM314" s="772"/>
      <c r="BN314" s="772"/>
      <c r="BO314" s="772"/>
      <c r="BP314" s="772"/>
      <c r="BQ314" s="772"/>
      <c r="BR314" s="772"/>
      <c r="BS314" s="772"/>
      <c r="BT314" s="772"/>
      <c r="BU314" s="772"/>
      <c r="BV314" s="772"/>
      <c r="BW314" s="772"/>
      <c r="BX314" s="772"/>
      <c r="BY314" s="772"/>
      <c r="BZ314" s="772"/>
      <c r="CA314" s="772"/>
      <c r="CB314" s="772"/>
      <c r="CC314" s="772"/>
      <c r="CD314" s="772"/>
      <c r="CE314" s="772"/>
      <c r="CF314" s="772"/>
      <c r="CG314" s="772"/>
      <c r="CH314" s="772"/>
      <c r="CI314" s="772"/>
      <c r="CJ314" s="772"/>
      <c r="CK314" s="772"/>
      <c r="CL314" s="772"/>
      <c r="CM314" s="772"/>
      <c r="CN314" s="772"/>
      <c r="CO314" s="772"/>
      <c r="CP314" s="772"/>
      <c r="CQ314" s="772"/>
      <c r="CR314" s="772"/>
      <c r="CS314" s="772"/>
      <c r="CT314" s="772"/>
      <c r="CU314" s="772"/>
      <c r="CV314" s="772"/>
      <c r="CW314" s="772"/>
      <c r="CX314" s="772"/>
      <c r="CY314" s="772"/>
      <c r="CZ314" s="772"/>
      <c r="DA314" s="772"/>
      <c r="DB314" s="772"/>
      <c r="DC314" s="772"/>
      <c r="DD314" s="772"/>
      <c r="DE314" s="772"/>
      <c r="DF314" s="772"/>
      <c r="DG314" s="772"/>
      <c r="DH314" s="772"/>
      <c r="DI314" s="772"/>
      <c r="DJ314" s="772"/>
      <c r="DK314" s="772"/>
      <c r="DL314" s="772"/>
      <c r="DM314" s="772"/>
      <c r="DN314" s="772"/>
      <c r="DO314" s="772"/>
      <c r="DP314" s="772"/>
      <c r="DQ314" s="772"/>
      <c r="DR314" s="772"/>
      <c r="DS314" s="772"/>
      <c r="DT314" s="772"/>
      <c r="DU314" s="772"/>
      <c r="DV314" s="772"/>
      <c r="DW314" s="772"/>
      <c r="DX314" s="772"/>
      <c r="DY314" s="772"/>
      <c r="DZ314" s="772"/>
      <c r="EA314" s="772"/>
      <c r="EB314" s="772"/>
      <c r="EC314" s="772"/>
      <c r="ED314" s="772"/>
      <c r="EE314" s="772"/>
      <c r="EF314" s="772"/>
      <c r="EG314" s="772"/>
      <c r="EH314" s="772"/>
      <c r="EI314" s="772"/>
      <c r="EJ314" s="772"/>
      <c r="EK314" s="772"/>
      <c r="EL314" s="772"/>
      <c r="EM314" s="772"/>
      <c r="EN314" s="772"/>
      <c r="EO314" s="772"/>
      <c r="EP314" s="772"/>
      <c r="EQ314" s="772"/>
      <c r="ER314" s="772"/>
      <c r="ES314" s="772"/>
      <c r="ET314" s="772"/>
      <c r="EU314" s="772"/>
      <c r="EV314" s="772"/>
      <c r="EW314" s="772"/>
      <c r="EX314" s="772"/>
      <c r="EY314" s="772"/>
      <c r="EZ314" s="772"/>
      <c r="FA314" s="772"/>
      <c r="FB314" s="772"/>
      <c r="FC314" s="772"/>
      <c r="FD314" s="772"/>
      <c r="FE314" s="772"/>
      <c r="FF314" s="772"/>
      <c r="FG314" s="772"/>
      <c r="FH314" s="772"/>
      <c r="FI314" s="772"/>
      <c r="FJ314" s="772"/>
      <c r="FK314" s="772"/>
      <c r="FL314" s="772"/>
      <c r="FM314" s="772"/>
      <c r="FN314" s="772"/>
      <c r="FO314" s="772"/>
      <c r="FP314" s="772"/>
      <c r="FQ314" s="772"/>
      <c r="FR314" s="772"/>
      <c r="FS314" s="772"/>
      <c r="FT314" s="772"/>
      <c r="FU314" s="772"/>
      <c r="FV314" s="772"/>
      <c r="FW314" s="772"/>
      <c r="FX314" s="772"/>
      <c r="FY314" s="772"/>
      <c r="FZ314" s="772"/>
      <c r="GA314" s="772"/>
      <c r="GB314" s="772"/>
      <c r="GC314" s="772"/>
      <c r="GD314" s="772"/>
      <c r="GE314" s="772"/>
      <c r="GF314" s="772"/>
      <c r="GG314" s="772"/>
      <c r="GH314" s="772"/>
      <c r="GI314" s="772"/>
      <c r="GJ314" s="772"/>
      <c r="GK314" s="772"/>
      <c r="GL314" s="772"/>
      <c r="GM314" s="772"/>
      <c r="GN314" s="772"/>
      <c r="GO314" s="772"/>
      <c r="GP314" s="772"/>
      <c r="GQ314" s="772"/>
      <c r="GR314" s="772"/>
      <c r="GS314" s="772"/>
      <c r="GT314" s="772"/>
      <c r="GU314" s="772"/>
      <c r="GV314" s="772"/>
      <c r="GW314" s="772"/>
      <c r="GX314" s="772"/>
    </row>
    <row r="315" spans="1:206" ht="15.75">
      <c r="A315" s="782"/>
      <c r="B315" s="785"/>
      <c r="C315" s="785"/>
      <c r="D315" s="785"/>
      <c r="E315" s="776"/>
      <c r="F315" s="772"/>
      <c r="G315" s="772"/>
      <c r="H315" s="772"/>
      <c r="I315" s="772"/>
      <c r="J315" s="772"/>
      <c r="K315" s="772"/>
      <c r="L315" s="772"/>
      <c r="M315" s="772"/>
      <c r="N315" s="772"/>
      <c r="O315" s="772"/>
      <c r="P315" s="772"/>
      <c r="Q315" s="772"/>
      <c r="R315" s="772"/>
      <c r="S315" s="772"/>
      <c r="T315" s="772"/>
      <c r="U315" s="772"/>
      <c r="V315" s="772"/>
      <c r="W315" s="772"/>
      <c r="X315" s="772"/>
      <c r="Y315" s="772"/>
      <c r="Z315" s="772"/>
      <c r="AA315" s="772"/>
      <c r="AB315" s="772"/>
      <c r="AC315" s="772"/>
      <c r="AD315" s="772"/>
      <c r="AE315" s="772"/>
      <c r="AF315" s="772"/>
      <c r="AG315" s="772"/>
      <c r="AH315" s="772"/>
      <c r="AI315" s="772"/>
      <c r="AJ315" s="772"/>
      <c r="AK315" s="772"/>
      <c r="AL315" s="772"/>
      <c r="AM315" s="772"/>
      <c r="AN315" s="772"/>
      <c r="AO315" s="772"/>
      <c r="AP315" s="772"/>
      <c r="AQ315" s="772"/>
      <c r="AR315" s="772"/>
      <c r="AS315" s="772"/>
      <c r="AT315" s="772"/>
      <c r="AU315" s="772"/>
      <c r="AV315" s="772"/>
      <c r="AW315" s="772"/>
      <c r="AX315" s="772"/>
      <c r="AY315" s="772"/>
      <c r="AZ315" s="772"/>
      <c r="BA315" s="772"/>
      <c r="BB315" s="772"/>
      <c r="BC315" s="772"/>
      <c r="BD315" s="772"/>
      <c r="BE315" s="772"/>
      <c r="BF315" s="772"/>
      <c r="BG315" s="772"/>
      <c r="BH315" s="772"/>
      <c r="BI315" s="772"/>
      <c r="BJ315" s="772"/>
      <c r="BK315" s="772"/>
      <c r="BL315" s="772"/>
      <c r="BM315" s="772"/>
      <c r="BN315" s="772"/>
      <c r="BO315" s="772"/>
      <c r="BP315" s="772"/>
      <c r="BQ315" s="772"/>
      <c r="BR315" s="772"/>
      <c r="BS315" s="772"/>
      <c r="BT315" s="772"/>
      <c r="BU315" s="772"/>
      <c r="BV315" s="772"/>
      <c r="BW315" s="772"/>
      <c r="BX315" s="772"/>
      <c r="BY315" s="772"/>
      <c r="BZ315" s="772"/>
      <c r="CA315" s="772"/>
      <c r="CB315" s="772"/>
      <c r="CC315" s="772"/>
      <c r="CD315" s="772"/>
      <c r="CE315" s="772"/>
      <c r="CF315" s="772"/>
      <c r="CG315" s="772"/>
      <c r="CH315" s="772"/>
      <c r="CI315" s="772"/>
      <c r="CJ315" s="772"/>
      <c r="CK315" s="772"/>
      <c r="CL315" s="772"/>
      <c r="CM315" s="772"/>
      <c r="CN315" s="772"/>
      <c r="CO315" s="772"/>
      <c r="CP315" s="772"/>
      <c r="CQ315" s="772"/>
      <c r="CR315" s="772"/>
      <c r="CS315" s="772"/>
      <c r="CT315" s="772"/>
      <c r="CU315" s="772"/>
      <c r="CV315" s="772"/>
      <c r="CW315" s="772"/>
      <c r="CX315" s="772"/>
      <c r="CY315" s="772"/>
      <c r="CZ315" s="772"/>
      <c r="DA315" s="772"/>
      <c r="DB315" s="772"/>
      <c r="DC315" s="772"/>
      <c r="DD315" s="772"/>
      <c r="DE315" s="772"/>
      <c r="DF315" s="772"/>
      <c r="DG315" s="772"/>
      <c r="DH315" s="772"/>
      <c r="DI315" s="772"/>
      <c r="DJ315" s="772"/>
      <c r="DK315" s="772"/>
      <c r="DL315" s="772"/>
      <c r="DM315" s="772"/>
      <c r="DN315" s="772"/>
      <c r="DO315" s="772"/>
      <c r="DP315" s="772"/>
      <c r="DQ315" s="772"/>
      <c r="DR315" s="772"/>
      <c r="DS315" s="772"/>
      <c r="DT315" s="772"/>
      <c r="DU315" s="772"/>
      <c r="DV315" s="772"/>
      <c r="DW315" s="772"/>
      <c r="DX315" s="772"/>
      <c r="DY315" s="772"/>
      <c r="DZ315" s="772"/>
      <c r="EA315" s="772"/>
      <c r="EB315" s="772"/>
      <c r="EC315" s="772"/>
      <c r="ED315" s="772"/>
      <c r="EE315" s="772"/>
      <c r="EF315" s="772"/>
      <c r="EG315" s="772"/>
      <c r="EH315" s="772"/>
      <c r="EI315" s="772"/>
      <c r="EJ315" s="772"/>
      <c r="EK315" s="772"/>
      <c r="EL315" s="772"/>
      <c r="EM315" s="772"/>
      <c r="EN315" s="772"/>
      <c r="EO315" s="772"/>
      <c r="EP315" s="772"/>
      <c r="EQ315" s="772"/>
      <c r="ER315" s="772"/>
      <c r="ES315" s="772"/>
      <c r="ET315" s="772"/>
      <c r="EU315" s="772"/>
      <c r="EV315" s="772"/>
      <c r="EW315" s="772"/>
      <c r="EX315" s="772"/>
      <c r="EY315" s="772"/>
      <c r="EZ315" s="772"/>
      <c r="FA315" s="772"/>
      <c r="FB315" s="772"/>
      <c r="FC315" s="772"/>
      <c r="FD315" s="772"/>
      <c r="FE315" s="772"/>
      <c r="FF315" s="772"/>
      <c r="FG315" s="772"/>
      <c r="FH315" s="772"/>
      <c r="FI315" s="772"/>
      <c r="FJ315" s="772"/>
      <c r="FK315" s="772"/>
      <c r="FL315" s="772"/>
      <c r="FM315" s="772"/>
      <c r="FN315" s="772"/>
      <c r="FO315" s="772"/>
      <c r="FP315" s="772"/>
      <c r="FQ315" s="772"/>
      <c r="FR315" s="772"/>
      <c r="FS315" s="772"/>
      <c r="FT315" s="772"/>
      <c r="FU315" s="772"/>
      <c r="FV315" s="772"/>
      <c r="FW315" s="772"/>
      <c r="FX315" s="772"/>
      <c r="FY315" s="772"/>
      <c r="FZ315" s="772"/>
      <c r="GA315" s="772"/>
      <c r="GB315" s="772"/>
      <c r="GC315" s="772"/>
      <c r="GD315" s="772"/>
      <c r="GE315" s="772"/>
      <c r="GF315" s="772"/>
      <c r="GG315" s="772"/>
      <c r="GH315" s="772"/>
      <c r="GI315" s="772"/>
      <c r="GJ315" s="772"/>
      <c r="GK315" s="772"/>
      <c r="GL315" s="772"/>
      <c r="GM315" s="772"/>
      <c r="GN315" s="772"/>
      <c r="GO315" s="772"/>
      <c r="GP315" s="772"/>
      <c r="GQ315" s="772"/>
      <c r="GR315" s="772"/>
      <c r="GS315" s="772"/>
      <c r="GT315" s="772"/>
      <c r="GU315" s="772"/>
      <c r="GV315" s="772"/>
      <c r="GW315" s="772"/>
      <c r="GX315" s="772"/>
    </row>
    <row r="316" spans="1:206" ht="15.75">
      <c r="A316" s="782"/>
      <c r="B316" s="785"/>
      <c r="C316" s="785"/>
      <c r="D316" s="785"/>
      <c r="E316" s="776"/>
      <c r="F316" s="772"/>
      <c r="G316" s="772"/>
      <c r="H316" s="772"/>
      <c r="I316" s="772"/>
      <c r="J316" s="772"/>
      <c r="K316" s="772"/>
      <c r="L316" s="772"/>
      <c r="M316" s="772"/>
      <c r="N316" s="772"/>
      <c r="O316" s="772"/>
      <c r="P316" s="772"/>
      <c r="Q316" s="772"/>
      <c r="R316" s="772"/>
      <c r="S316" s="772"/>
      <c r="T316" s="772"/>
      <c r="U316" s="772"/>
      <c r="V316" s="772"/>
      <c r="W316" s="772"/>
      <c r="X316" s="772"/>
      <c r="Y316" s="772"/>
      <c r="Z316" s="772"/>
      <c r="AA316" s="772"/>
      <c r="AB316" s="772"/>
      <c r="AC316" s="772"/>
      <c r="AD316" s="772"/>
      <c r="AE316" s="772"/>
      <c r="AF316" s="772"/>
      <c r="AG316" s="772"/>
      <c r="AH316" s="772"/>
      <c r="AI316" s="772"/>
      <c r="AJ316" s="772"/>
      <c r="AK316" s="772"/>
      <c r="AL316" s="772"/>
      <c r="AM316" s="772"/>
      <c r="AN316" s="772"/>
      <c r="AO316" s="772"/>
      <c r="AP316" s="772"/>
      <c r="AQ316" s="772"/>
      <c r="AR316" s="772"/>
      <c r="AS316" s="772"/>
      <c r="AT316" s="772"/>
      <c r="AU316" s="772"/>
      <c r="AV316" s="772"/>
      <c r="AW316" s="772"/>
      <c r="AX316" s="772"/>
      <c r="AY316" s="772"/>
      <c r="AZ316" s="772"/>
      <c r="BA316" s="772"/>
      <c r="BB316" s="772"/>
      <c r="BC316" s="772"/>
      <c r="BD316" s="772"/>
      <c r="BE316" s="772"/>
      <c r="BF316" s="772"/>
      <c r="BG316" s="772"/>
      <c r="BH316" s="772"/>
      <c r="BI316" s="772"/>
      <c r="BJ316" s="772"/>
      <c r="BK316" s="772"/>
      <c r="BL316" s="772"/>
      <c r="BM316" s="772"/>
      <c r="BN316" s="772"/>
      <c r="BO316" s="772"/>
      <c r="BP316" s="772"/>
      <c r="BQ316" s="772"/>
      <c r="BR316" s="772"/>
      <c r="BS316" s="772"/>
      <c r="BT316" s="772"/>
      <c r="BU316" s="772"/>
      <c r="BV316" s="772"/>
      <c r="BW316" s="772"/>
      <c r="BX316" s="772"/>
      <c r="BY316" s="772"/>
      <c r="BZ316" s="772"/>
      <c r="CA316" s="772"/>
      <c r="CB316" s="772"/>
      <c r="CC316" s="772"/>
      <c r="CD316" s="772"/>
      <c r="CE316" s="772"/>
      <c r="CF316" s="772"/>
      <c r="CG316" s="772"/>
      <c r="CH316" s="772"/>
      <c r="CI316" s="772"/>
      <c r="CJ316" s="772"/>
      <c r="CK316" s="772"/>
      <c r="CL316" s="772"/>
      <c r="CM316" s="772"/>
      <c r="CN316" s="772"/>
      <c r="CO316" s="772"/>
      <c r="CP316" s="772"/>
      <c r="CQ316" s="772"/>
      <c r="CR316" s="772"/>
      <c r="CS316" s="772"/>
      <c r="CT316" s="772"/>
      <c r="CU316" s="772"/>
      <c r="CV316" s="772"/>
      <c r="CW316" s="772"/>
      <c r="CX316" s="772"/>
      <c r="CY316" s="772"/>
      <c r="CZ316" s="772"/>
      <c r="DA316" s="772"/>
      <c r="DB316" s="772"/>
      <c r="DC316" s="772"/>
      <c r="DD316" s="772"/>
      <c r="DE316" s="772"/>
      <c r="DF316" s="772"/>
      <c r="DG316" s="772"/>
      <c r="DH316" s="772"/>
      <c r="DI316" s="772"/>
      <c r="DJ316" s="772"/>
      <c r="DK316" s="772"/>
      <c r="DL316" s="772"/>
      <c r="DM316" s="772"/>
      <c r="DN316" s="772"/>
      <c r="DO316" s="772"/>
      <c r="DP316" s="772"/>
      <c r="DQ316" s="772"/>
      <c r="DR316" s="772"/>
      <c r="DS316" s="772"/>
      <c r="DT316" s="772"/>
      <c r="DU316" s="772"/>
      <c r="DV316" s="772"/>
      <c r="DW316" s="772"/>
      <c r="DX316" s="772"/>
      <c r="DY316" s="772"/>
      <c r="DZ316" s="772"/>
      <c r="EA316" s="772"/>
      <c r="EB316" s="772"/>
      <c r="EC316" s="772"/>
      <c r="ED316" s="772"/>
      <c r="EE316" s="772"/>
      <c r="EF316" s="772"/>
      <c r="EG316" s="772"/>
      <c r="EH316" s="772"/>
      <c r="EI316" s="772"/>
      <c r="EJ316" s="772"/>
      <c r="EK316" s="772"/>
      <c r="EL316" s="772"/>
      <c r="EM316" s="772"/>
      <c r="EN316" s="772"/>
      <c r="EO316" s="772"/>
      <c r="EP316" s="772"/>
      <c r="EQ316" s="772"/>
      <c r="ER316" s="772"/>
      <c r="ES316" s="772"/>
      <c r="ET316" s="772"/>
      <c r="EU316" s="772"/>
      <c r="EV316" s="772"/>
      <c r="EW316" s="772"/>
      <c r="EX316" s="772"/>
      <c r="EY316" s="772"/>
      <c r="EZ316" s="772"/>
      <c r="FA316" s="772"/>
      <c r="FB316" s="772"/>
      <c r="FC316" s="772"/>
      <c r="FD316" s="772"/>
      <c r="FE316" s="772"/>
      <c r="FF316" s="772"/>
      <c r="FG316" s="772"/>
      <c r="FH316" s="772"/>
      <c r="FI316" s="772"/>
      <c r="FJ316" s="772"/>
      <c r="FK316" s="772"/>
      <c r="FL316" s="772"/>
      <c r="FM316" s="772"/>
      <c r="FN316" s="772"/>
      <c r="FO316" s="772"/>
      <c r="FP316" s="772"/>
      <c r="FQ316" s="772"/>
      <c r="FR316" s="772"/>
      <c r="FS316" s="772"/>
      <c r="FT316" s="772"/>
      <c r="FU316" s="772"/>
      <c r="FV316" s="772"/>
      <c r="FW316" s="772"/>
      <c r="FX316" s="772"/>
      <c r="FY316" s="772"/>
      <c r="FZ316" s="772"/>
      <c r="GA316" s="772"/>
      <c r="GB316" s="772"/>
      <c r="GC316" s="772"/>
      <c r="GD316" s="772"/>
      <c r="GE316" s="772"/>
      <c r="GF316" s="772"/>
      <c r="GG316" s="772"/>
      <c r="GH316" s="772"/>
      <c r="GI316" s="772"/>
      <c r="GJ316" s="772"/>
      <c r="GK316" s="772"/>
      <c r="GL316" s="772"/>
      <c r="GM316" s="772"/>
      <c r="GN316" s="772"/>
      <c r="GO316" s="772"/>
      <c r="GP316" s="772"/>
      <c r="GQ316" s="772"/>
      <c r="GR316" s="772"/>
      <c r="GS316" s="772"/>
      <c r="GT316" s="772"/>
      <c r="GU316" s="772"/>
      <c r="GV316" s="772"/>
      <c r="GW316" s="772"/>
      <c r="GX316" s="772"/>
    </row>
    <row r="317" spans="1:206" ht="15.75">
      <c r="A317" s="782"/>
      <c r="B317" s="785"/>
      <c r="C317" s="785"/>
      <c r="D317" s="785"/>
      <c r="E317" s="776"/>
      <c r="F317" s="772"/>
      <c r="G317" s="772"/>
      <c r="H317" s="772"/>
      <c r="I317" s="772"/>
      <c r="J317" s="772"/>
      <c r="K317" s="772"/>
      <c r="L317" s="772"/>
      <c r="M317" s="772"/>
      <c r="N317" s="772"/>
      <c r="O317" s="772"/>
      <c r="P317" s="772"/>
      <c r="Q317" s="772"/>
      <c r="R317" s="772"/>
      <c r="S317" s="772"/>
      <c r="T317" s="772"/>
      <c r="U317" s="772"/>
      <c r="V317" s="772"/>
      <c r="W317" s="772"/>
      <c r="X317" s="772"/>
      <c r="Y317" s="772"/>
      <c r="Z317" s="772"/>
      <c r="AA317" s="772"/>
      <c r="AB317" s="772"/>
      <c r="AC317" s="772"/>
      <c r="AD317" s="772"/>
      <c r="AE317" s="772"/>
      <c r="AF317" s="772"/>
      <c r="AG317" s="772"/>
      <c r="AH317" s="772"/>
      <c r="AI317" s="772"/>
      <c r="AJ317" s="772"/>
      <c r="AK317" s="772"/>
      <c r="AL317" s="772"/>
      <c r="AM317" s="772"/>
      <c r="AN317" s="772"/>
      <c r="AO317" s="772"/>
      <c r="AP317" s="772"/>
      <c r="AQ317" s="772"/>
      <c r="AR317" s="772"/>
      <c r="AS317" s="772"/>
      <c r="AT317" s="772"/>
      <c r="AU317" s="772"/>
      <c r="AV317" s="772"/>
      <c r="AW317" s="772"/>
      <c r="AX317" s="772"/>
      <c r="AY317" s="772"/>
      <c r="AZ317" s="772"/>
      <c r="BA317" s="772"/>
      <c r="BB317" s="772"/>
      <c r="BC317" s="772"/>
      <c r="BD317" s="772"/>
      <c r="BE317" s="772"/>
      <c r="BF317" s="772"/>
      <c r="BG317" s="772"/>
      <c r="BH317" s="772"/>
      <c r="BI317" s="772"/>
      <c r="BJ317" s="772"/>
      <c r="BK317" s="772"/>
      <c r="BL317" s="772"/>
      <c r="BM317" s="772"/>
      <c r="BN317" s="772"/>
      <c r="BO317" s="772"/>
      <c r="BP317" s="772"/>
      <c r="BQ317" s="772"/>
      <c r="BR317" s="772"/>
      <c r="BS317" s="772"/>
      <c r="BT317" s="772"/>
      <c r="BU317" s="772"/>
      <c r="BV317" s="772"/>
      <c r="BW317" s="772"/>
      <c r="BX317" s="772"/>
      <c r="BY317" s="772"/>
      <c r="BZ317" s="772"/>
      <c r="CA317" s="772"/>
      <c r="CB317" s="772"/>
      <c r="CC317" s="772"/>
      <c r="CD317" s="772"/>
      <c r="CE317" s="772"/>
      <c r="CF317" s="772"/>
      <c r="CG317" s="772"/>
      <c r="CH317" s="772"/>
      <c r="CI317" s="772"/>
      <c r="CJ317" s="772"/>
      <c r="CK317" s="772"/>
      <c r="CL317" s="772"/>
      <c r="CM317" s="772"/>
      <c r="CN317" s="772"/>
      <c r="CO317" s="772"/>
      <c r="CP317" s="772"/>
      <c r="CQ317" s="772"/>
      <c r="CR317" s="772"/>
      <c r="CS317" s="772"/>
      <c r="CT317" s="772"/>
      <c r="CU317" s="772"/>
      <c r="CV317" s="772"/>
      <c r="CW317" s="772"/>
      <c r="CX317" s="772"/>
      <c r="CY317" s="772"/>
      <c r="CZ317" s="772"/>
      <c r="DA317" s="772"/>
      <c r="DB317" s="772"/>
      <c r="DC317" s="772"/>
      <c r="DD317" s="772"/>
      <c r="DE317" s="772"/>
      <c r="DF317" s="772"/>
      <c r="DG317" s="772"/>
      <c r="DH317" s="772"/>
      <c r="DI317" s="772"/>
      <c r="DJ317" s="772"/>
      <c r="DK317" s="772"/>
      <c r="DL317" s="772"/>
      <c r="DM317" s="772"/>
      <c r="DN317" s="772"/>
      <c r="DO317" s="772"/>
      <c r="DP317" s="772"/>
      <c r="DQ317" s="772"/>
      <c r="DR317" s="772"/>
      <c r="DS317" s="772"/>
      <c r="DT317" s="772"/>
      <c r="DU317" s="772"/>
      <c r="DV317" s="772"/>
      <c r="DW317" s="772"/>
      <c r="DX317" s="772"/>
      <c r="DY317" s="772"/>
      <c r="DZ317" s="772"/>
      <c r="EA317" s="772"/>
      <c r="EB317" s="772"/>
      <c r="EC317" s="772"/>
      <c r="ED317" s="772"/>
      <c r="EE317" s="772"/>
      <c r="EF317" s="772"/>
      <c r="EG317" s="772"/>
      <c r="EH317" s="772"/>
      <c r="EI317" s="772"/>
      <c r="EJ317" s="772"/>
      <c r="EK317" s="772"/>
      <c r="EL317" s="772"/>
      <c r="EM317" s="772"/>
      <c r="EN317" s="772"/>
      <c r="EO317" s="772"/>
      <c r="EP317" s="772"/>
      <c r="EQ317" s="772"/>
      <c r="ER317" s="772"/>
      <c r="ES317" s="772"/>
      <c r="ET317" s="772"/>
      <c r="EU317" s="772"/>
      <c r="EV317" s="772"/>
      <c r="EW317" s="772"/>
      <c r="EX317" s="772"/>
      <c r="EY317" s="772"/>
      <c r="EZ317" s="772"/>
      <c r="FA317" s="772"/>
      <c r="FB317" s="772"/>
      <c r="FC317" s="772"/>
      <c r="FD317" s="772"/>
      <c r="FE317" s="772"/>
      <c r="FF317" s="772"/>
      <c r="FG317" s="772"/>
      <c r="FH317" s="772"/>
      <c r="FI317" s="772"/>
      <c r="FJ317" s="772"/>
      <c r="FK317" s="772"/>
      <c r="FL317" s="772"/>
      <c r="FM317" s="772"/>
      <c r="FN317" s="772"/>
      <c r="FO317" s="772"/>
      <c r="FP317" s="772"/>
      <c r="FQ317" s="772"/>
      <c r="FR317" s="772"/>
      <c r="FS317" s="772"/>
      <c r="FT317" s="772"/>
      <c r="FU317" s="772"/>
      <c r="FV317" s="772"/>
      <c r="FW317" s="772"/>
      <c r="FX317" s="772"/>
      <c r="FY317" s="772"/>
      <c r="FZ317" s="772"/>
      <c r="GA317" s="772"/>
      <c r="GB317" s="772"/>
      <c r="GC317" s="772"/>
      <c r="GD317" s="772"/>
      <c r="GE317" s="772"/>
      <c r="GF317" s="772"/>
      <c r="GG317" s="772"/>
      <c r="GH317" s="772"/>
      <c r="GI317" s="772"/>
      <c r="GJ317" s="772"/>
      <c r="GK317" s="772"/>
      <c r="GL317" s="772"/>
      <c r="GM317" s="772"/>
      <c r="GN317" s="772"/>
      <c r="GO317" s="772"/>
      <c r="GP317" s="772"/>
      <c r="GQ317" s="772"/>
      <c r="GR317" s="772"/>
      <c r="GS317" s="772"/>
      <c r="GT317" s="772"/>
      <c r="GU317" s="772"/>
      <c r="GV317" s="772"/>
      <c r="GW317" s="772"/>
      <c r="GX317" s="772"/>
    </row>
    <row r="318" spans="1:206" ht="15.75">
      <c r="A318" s="782"/>
      <c r="B318" s="785"/>
      <c r="C318" s="785"/>
      <c r="D318" s="785"/>
      <c r="E318" s="776"/>
      <c r="F318" s="772"/>
      <c r="G318" s="772"/>
      <c r="H318" s="772"/>
      <c r="I318" s="772"/>
      <c r="J318" s="772"/>
      <c r="K318" s="772"/>
      <c r="L318" s="772"/>
      <c r="M318" s="772"/>
      <c r="N318" s="772"/>
      <c r="O318" s="772"/>
      <c r="P318" s="772"/>
      <c r="Q318" s="772"/>
      <c r="R318" s="772"/>
      <c r="S318" s="772"/>
      <c r="T318" s="772"/>
      <c r="U318" s="772"/>
      <c r="V318" s="772"/>
      <c r="W318" s="772"/>
      <c r="X318" s="772"/>
      <c r="Y318" s="772"/>
      <c r="Z318" s="772"/>
      <c r="AA318" s="772"/>
      <c r="AB318" s="772"/>
      <c r="AC318" s="772"/>
      <c r="AD318" s="772"/>
      <c r="AE318" s="772"/>
      <c r="AF318" s="772"/>
      <c r="AG318" s="772"/>
      <c r="AH318" s="772"/>
      <c r="AI318" s="772"/>
      <c r="AJ318" s="772"/>
      <c r="AK318" s="772"/>
      <c r="AL318" s="772"/>
      <c r="AM318" s="772"/>
      <c r="AN318" s="772"/>
      <c r="AO318" s="772"/>
      <c r="AP318" s="772"/>
      <c r="AQ318" s="772"/>
      <c r="AR318" s="772"/>
      <c r="AS318" s="772"/>
      <c r="AT318" s="772"/>
      <c r="AU318" s="772"/>
      <c r="AV318" s="772"/>
      <c r="AW318" s="772"/>
      <c r="AX318" s="772"/>
      <c r="AY318" s="772"/>
      <c r="AZ318" s="772"/>
      <c r="BA318" s="772"/>
      <c r="BB318" s="772"/>
      <c r="BC318" s="772"/>
      <c r="BD318" s="772"/>
      <c r="BE318" s="772"/>
      <c r="BF318" s="772"/>
      <c r="BG318" s="772"/>
      <c r="BH318" s="772"/>
      <c r="BI318" s="772"/>
      <c r="BJ318" s="772"/>
      <c r="BK318" s="772"/>
      <c r="BL318" s="772"/>
      <c r="BM318" s="772"/>
      <c r="BN318" s="772"/>
      <c r="BO318" s="772"/>
      <c r="BP318" s="772"/>
      <c r="BQ318" s="772"/>
      <c r="BR318" s="772"/>
      <c r="BS318" s="772"/>
      <c r="BT318" s="772"/>
      <c r="BU318" s="772"/>
      <c r="BV318" s="772"/>
      <c r="BW318" s="772"/>
      <c r="BX318" s="772"/>
      <c r="BY318" s="772"/>
      <c r="BZ318" s="772"/>
      <c r="CA318" s="772"/>
      <c r="CB318" s="772"/>
      <c r="CC318" s="772"/>
      <c r="CD318" s="772"/>
      <c r="CE318" s="772"/>
      <c r="CF318" s="772"/>
      <c r="CG318" s="772"/>
      <c r="CH318" s="772"/>
      <c r="CI318" s="772"/>
      <c r="CJ318" s="772"/>
      <c r="CK318" s="772"/>
      <c r="CL318" s="772"/>
      <c r="CM318" s="772"/>
      <c r="CN318" s="772"/>
      <c r="CO318" s="772"/>
      <c r="CP318" s="772"/>
      <c r="CQ318" s="772"/>
      <c r="CR318" s="772"/>
      <c r="CS318" s="772"/>
      <c r="CT318" s="772"/>
      <c r="CU318" s="772"/>
      <c r="CV318" s="772"/>
      <c r="CW318" s="772"/>
      <c r="CX318" s="772"/>
      <c r="CY318" s="772"/>
      <c r="CZ318" s="772"/>
      <c r="DA318" s="772"/>
      <c r="DB318" s="772"/>
      <c r="DC318" s="772"/>
      <c r="DD318" s="772"/>
      <c r="DE318" s="772"/>
      <c r="DF318" s="772"/>
      <c r="DG318" s="772"/>
      <c r="DH318" s="772"/>
      <c r="DI318" s="772"/>
      <c r="DJ318" s="772"/>
      <c r="DK318" s="772"/>
      <c r="DL318" s="772"/>
      <c r="DM318" s="772"/>
      <c r="DN318" s="772"/>
      <c r="DO318" s="772"/>
      <c r="DP318" s="772"/>
      <c r="DQ318" s="772"/>
      <c r="DR318" s="772"/>
      <c r="DS318" s="772"/>
      <c r="DT318" s="772"/>
      <c r="DU318" s="772"/>
      <c r="DV318" s="772"/>
      <c r="DW318" s="772"/>
      <c r="DX318" s="772"/>
      <c r="DY318" s="772"/>
      <c r="DZ318" s="772"/>
      <c r="EA318" s="772"/>
      <c r="EB318" s="772"/>
      <c r="EC318" s="772"/>
      <c r="ED318" s="772"/>
      <c r="EE318" s="772"/>
      <c r="EF318" s="772"/>
      <c r="EG318" s="772"/>
      <c r="EH318" s="772"/>
      <c r="EI318" s="772"/>
      <c r="EJ318" s="772"/>
      <c r="EK318" s="772"/>
      <c r="EL318" s="772"/>
      <c r="EM318" s="772"/>
      <c r="EN318" s="772"/>
      <c r="EO318" s="772"/>
      <c r="EP318" s="772"/>
      <c r="EQ318" s="772"/>
      <c r="ER318" s="772"/>
      <c r="ES318" s="772"/>
      <c r="ET318" s="772"/>
      <c r="EU318" s="772"/>
      <c r="EV318" s="772"/>
      <c r="EW318" s="772"/>
      <c r="EX318" s="772"/>
      <c r="EY318" s="772"/>
      <c r="EZ318" s="772"/>
      <c r="FA318" s="772"/>
      <c r="FB318" s="772"/>
      <c r="FC318" s="772"/>
      <c r="FD318" s="772"/>
      <c r="FE318" s="772"/>
      <c r="FF318" s="772"/>
      <c r="FG318" s="772"/>
      <c r="FH318" s="772"/>
      <c r="FI318" s="772"/>
      <c r="FJ318" s="772"/>
      <c r="FK318" s="772"/>
      <c r="FL318" s="772"/>
      <c r="FM318" s="772"/>
      <c r="FN318" s="772"/>
      <c r="FO318" s="772"/>
      <c r="FP318" s="772"/>
      <c r="FQ318" s="772"/>
      <c r="FR318" s="772"/>
      <c r="FS318" s="772"/>
      <c r="FT318" s="772"/>
      <c r="FU318" s="772"/>
      <c r="FV318" s="772"/>
      <c r="FW318" s="772"/>
      <c r="FX318" s="772"/>
      <c r="FY318" s="772"/>
      <c r="FZ318" s="772"/>
      <c r="GA318" s="772"/>
      <c r="GB318" s="772"/>
      <c r="GC318" s="772"/>
      <c r="GD318" s="772"/>
      <c r="GE318" s="772"/>
      <c r="GF318" s="772"/>
      <c r="GG318" s="772"/>
      <c r="GH318" s="772"/>
      <c r="GI318" s="772"/>
      <c r="GJ318" s="772"/>
      <c r="GK318" s="772"/>
      <c r="GL318" s="772"/>
      <c r="GM318" s="772"/>
      <c r="GN318" s="772"/>
      <c r="GO318" s="772"/>
      <c r="GP318" s="772"/>
      <c r="GQ318" s="772"/>
      <c r="GR318" s="772"/>
      <c r="GS318" s="772"/>
      <c r="GT318" s="772"/>
      <c r="GU318" s="772"/>
      <c r="GV318" s="772"/>
      <c r="GW318" s="772"/>
      <c r="GX318" s="772"/>
    </row>
    <row r="319" spans="1:206" ht="15.75">
      <c r="A319" s="782"/>
      <c r="B319" s="785"/>
      <c r="C319" s="785"/>
      <c r="D319" s="785"/>
      <c r="E319" s="776"/>
      <c r="F319" s="772"/>
      <c r="G319" s="772"/>
      <c r="H319" s="772"/>
      <c r="I319" s="772"/>
      <c r="J319" s="772"/>
      <c r="K319" s="772"/>
      <c r="L319" s="772"/>
      <c r="M319" s="772"/>
      <c r="N319" s="772"/>
      <c r="O319" s="772"/>
      <c r="P319" s="772"/>
      <c r="Q319" s="772"/>
      <c r="R319" s="772"/>
      <c r="S319" s="772"/>
      <c r="T319" s="772"/>
      <c r="U319" s="772"/>
      <c r="V319" s="772"/>
      <c r="W319" s="772"/>
      <c r="X319" s="772"/>
      <c r="Y319" s="772"/>
      <c r="Z319" s="772"/>
      <c r="AA319" s="772"/>
      <c r="AB319" s="772"/>
      <c r="AC319" s="772"/>
      <c r="AD319" s="772"/>
      <c r="AE319" s="772"/>
      <c r="AF319" s="772"/>
      <c r="AG319" s="772"/>
      <c r="AH319" s="772"/>
      <c r="AI319" s="772"/>
      <c r="AJ319" s="772"/>
      <c r="AK319" s="772"/>
      <c r="AL319" s="772"/>
      <c r="AM319" s="772"/>
      <c r="AN319" s="772"/>
      <c r="AO319" s="772"/>
      <c r="AP319" s="772"/>
      <c r="AQ319" s="772"/>
      <c r="AR319" s="772"/>
      <c r="AS319" s="772"/>
      <c r="AT319" s="772"/>
      <c r="AU319" s="772"/>
      <c r="AV319" s="772"/>
      <c r="AW319" s="772"/>
      <c r="AX319" s="772"/>
      <c r="AY319" s="772"/>
      <c r="AZ319" s="772"/>
      <c r="BA319" s="772"/>
      <c r="BB319" s="772"/>
      <c r="BC319" s="772"/>
      <c r="BD319" s="772"/>
      <c r="BE319" s="772"/>
      <c r="BF319" s="772"/>
      <c r="BG319" s="772"/>
      <c r="BH319" s="772"/>
      <c r="BI319" s="772"/>
      <c r="BJ319" s="772"/>
      <c r="BK319" s="772"/>
      <c r="BL319" s="772"/>
      <c r="BM319" s="772"/>
      <c r="BN319" s="772"/>
      <c r="BO319" s="772"/>
      <c r="BP319" s="772"/>
      <c r="BQ319" s="772"/>
      <c r="BR319" s="772"/>
      <c r="BS319" s="772"/>
      <c r="BT319" s="772"/>
      <c r="BU319" s="772"/>
      <c r="BV319" s="772"/>
      <c r="BW319" s="772"/>
      <c r="BX319" s="772"/>
      <c r="BY319" s="772"/>
      <c r="BZ319" s="772"/>
      <c r="CA319" s="772"/>
      <c r="CB319" s="772"/>
      <c r="CC319" s="772"/>
      <c r="CD319" s="772"/>
      <c r="CE319" s="772"/>
      <c r="CF319" s="772"/>
      <c r="CG319" s="772"/>
      <c r="CH319" s="772"/>
      <c r="CI319" s="772"/>
      <c r="CJ319" s="772"/>
      <c r="CK319" s="772"/>
      <c r="CL319" s="772"/>
      <c r="CM319" s="772"/>
      <c r="CN319" s="772"/>
      <c r="CO319" s="772"/>
      <c r="CP319" s="772"/>
      <c r="CQ319" s="772"/>
      <c r="CR319" s="772"/>
      <c r="CS319" s="772"/>
      <c r="CT319" s="772"/>
      <c r="CU319" s="772"/>
      <c r="CV319" s="772"/>
      <c r="CW319" s="772"/>
      <c r="CX319" s="772"/>
      <c r="CY319" s="772"/>
      <c r="CZ319" s="772"/>
      <c r="DA319" s="772"/>
      <c r="DB319" s="772"/>
      <c r="DC319" s="772"/>
      <c r="DD319" s="772"/>
      <c r="DE319" s="772"/>
      <c r="DF319" s="772"/>
      <c r="DG319" s="772"/>
      <c r="DH319" s="772"/>
      <c r="DI319" s="772"/>
      <c r="DJ319" s="772"/>
      <c r="DK319" s="772"/>
      <c r="DL319" s="772"/>
      <c r="DM319" s="772"/>
      <c r="DN319" s="772"/>
      <c r="DO319" s="772"/>
      <c r="DP319" s="772"/>
      <c r="DQ319" s="772"/>
      <c r="DR319" s="772"/>
      <c r="DS319" s="772"/>
      <c r="DT319" s="772"/>
      <c r="DU319" s="772"/>
      <c r="DV319" s="772"/>
      <c r="DW319" s="772"/>
      <c r="DX319" s="772"/>
      <c r="DY319" s="772"/>
      <c r="DZ319" s="772"/>
      <c r="EA319" s="772"/>
      <c r="EB319" s="772"/>
      <c r="EC319" s="772"/>
      <c r="ED319" s="772"/>
      <c r="EE319" s="772"/>
      <c r="EF319" s="772"/>
      <c r="EG319" s="772"/>
      <c r="EH319" s="772"/>
      <c r="EI319" s="772"/>
      <c r="EJ319" s="772"/>
      <c r="EK319" s="772"/>
      <c r="EL319" s="772"/>
      <c r="EM319" s="772"/>
      <c r="EN319" s="772"/>
      <c r="EO319" s="772"/>
      <c r="EP319" s="772"/>
      <c r="EQ319" s="772"/>
      <c r="ER319" s="772"/>
      <c r="ES319" s="772"/>
      <c r="ET319" s="772"/>
      <c r="EU319" s="772"/>
      <c r="EV319" s="772"/>
      <c r="EW319" s="772"/>
      <c r="EX319" s="772"/>
      <c r="EY319" s="772"/>
      <c r="EZ319" s="772"/>
      <c r="FA319" s="772"/>
      <c r="FB319" s="772"/>
      <c r="FC319" s="772"/>
      <c r="FD319" s="772"/>
      <c r="FE319" s="772"/>
      <c r="FF319" s="772"/>
      <c r="FG319" s="772"/>
      <c r="FH319" s="772"/>
      <c r="FI319" s="772"/>
      <c r="FJ319" s="772"/>
      <c r="FK319" s="772"/>
      <c r="FL319" s="772"/>
      <c r="FM319" s="772"/>
      <c r="FN319" s="772"/>
      <c r="FO319" s="772"/>
      <c r="FP319" s="772"/>
      <c r="FQ319" s="772"/>
      <c r="FR319" s="772"/>
      <c r="FS319" s="772"/>
      <c r="FT319" s="772"/>
      <c r="FU319" s="772"/>
      <c r="FV319" s="772"/>
      <c r="FW319" s="772"/>
      <c r="FX319" s="772"/>
      <c r="FY319" s="772"/>
      <c r="FZ319" s="772"/>
      <c r="GA319" s="772"/>
      <c r="GB319" s="772"/>
      <c r="GC319" s="772"/>
      <c r="GD319" s="772"/>
      <c r="GE319" s="772"/>
      <c r="GF319" s="772"/>
      <c r="GG319" s="772"/>
      <c r="GH319" s="772"/>
      <c r="GI319" s="772"/>
      <c r="GJ319" s="772"/>
      <c r="GK319" s="772"/>
      <c r="GL319" s="772"/>
      <c r="GM319" s="772"/>
      <c r="GN319" s="772"/>
      <c r="GO319" s="772"/>
      <c r="GP319" s="772"/>
      <c r="GQ319" s="772"/>
      <c r="GR319" s="772"/>
      <c r="GS319" s="772"/>
      <c r="GT319" s="772"/>
      <c r="GU319" s="772"/>
      <c r="GV319" s="772"/>
      <c r="GW319" s="772"/>
      <c r="GX319" s="772"/>
    </row>
    <row r="320" spans="1:206" ht="15.75">
      <c r="A320" s="782"/>
      <c r="B320" s="785"/>
      <c r="C320" s="785"/>
      <c r="D320" s="785"/>
      <c r="E320" s="776"/>
      <c r="F320" s="772"/>
      <c r="G320" s="772"/>
      <c r="H320" s="772"/>
      <c r="I320" s="772"/>
      <c r="J320" s="772"/>
      <c r="K320" s="772"/>
      <c r="L320" s="772"/>
      <c r="M320" s="772"/>
      <c r="N320" s="772"/>
      <c r="O320" s="772"/>
      <c r="P320" s="772"/>
      <c r="Q320" s="772"/>
      <c r="R320" s="772"/>
      <c r="S320" s="772"/>
      <c r="T320" s="772"/>
      <c r="U320" s="772"/>
      <c r="V320" s="772"/>
      <c r="W320" s="772"/>
      <c r="X320" s="772"/>
      <c r="Y320" s="772"/>
      <c r="Z320" s="772"/>
      <c r="AA320" s="772"/>
      <c r="AB320" s="772"/>
      <c r="AC320" s="772"/>
      <c r="AD320" s="772"/>
      <c r="AE320" s="772"/>
      <c r="AF320" s="772"/>
      <c r="AG320" s="772"/>
      <c r="AH320" s="772"/>
      <c r="AI320" s="772"/>
      <c r="AJ320" s="772"/>
      <c r="AK320" s="772"/>
      <c r="AL320" s="772"/>
      <c r="AM320" s="772"/>
      <c r="AN320" s="772"/>
      <c r="AO320" s="772"/>
      <c r="AP320" s="772"/>
      <c r="AQ320" s="772"/>
      <c r="AR320" s="772"/>
      <c r="AS320" s="772"/>
      <c r="AT320" s="772"/>
      <c r="AU320" s="772"/>
      <c r="AV320" s="772"/>
      <c r="AW320" s="772"/>
      <c r="AX320" s="772"/>
      <c r="AY320" s="772"/>
      <c r="AZ320" s="772"/>
      <c r="BA320" s="772"/>
      <c r="BB320" s="772"/>
      <c r="BC320" s="772"/>
      <c r="BD320" s="772"/>
      <c r="BE320" s="772"/>
      <c r="BF320" s="772"/>
      <c r="BG320" s="772"/>
      <c r="BH320" s="772"/>
      <c r="BI320" s="772"/>
      <c r="BJ320" s="772"/>
      <c r="BK320" s="772"/>
      <c r="BL320" s="772"/>
      <c r="BM320" s="772"/>
      <c r="BN320" s="772"/>
      <c r="BO320" s="772"/>
      <c r="BP320" s="772"/>
      <c r="BQ320" s="772"/>
      <c r="BR320" s="772"/>
      <c r="BS320" s="772"/>
      <c r="BT320" s="772"/>
      <c r="BU320" s="772"/>
      <c r="BV320" s="772"/>
      <c r="BW320" s="772"/>
      <c r="BX320" s="772"/>
      <c r="BY320" s="772"/>
      <c r="BZ320" s="772"/>
      <c r="CA320" s="772"/>
      <c r="CB320" s="772"/>
      <c r="CC320" s="772"/>
      <c r="CD320" s="772"/>
      <c r="CE320" s="772"/>
      <c r="CF320" s="772"/>
      <c r="CG320" s="772"/>
      <c r="CH320" s="772"/>
      <c r="CI320" s="772"/>
      <c r="CJ320" s="772"/>
      <c r="CK320" s="772"/>
      <c r="CL320" s="772"/>
      <c r="CM320" s="772"/>
      <c r="CN320" s="772"/>
      <c r="CO320" s="772"/>
      <c r="CP320" s="772"/>
      <c r="CQ320" s="772"/>
      <c r="CR320" s="772"/>
      <c r="CS320" s="772"/>
      <c r="CT320" s="772"/>
      <c r="CU320" s="772"/>
      <c r="CV320" s="772"/>
      <c r="CW320" s="772"/>
      <c r="CX320" s="772"/>
      <c r="CY320" s="772"/>
      <c r="CZ320" s="772"/>
      <c r="DA320" s="772"/>
      <c r="DB320" s="772"/>
      <c r="DC320" s="772"/>
      <c r="DD320" s="772"/>
      <c r="DE320" s="772"/>
      <c r="DF320" s="772"/>
      <c r="DG320" s="772"/>
      <c r="DH320" s="772"/>
      <c r="DI320" s="772"/>
      <c r="DJ320" s="772"/>
      <c r="DK320" s="772"/>
      <c r="DL320" s="772"/>
      <c r="DM320" s="772"/>
      <c r="DN320" s="772"/>
      <c r="DO320" s="772"/>
      <c r="DP320" s="772"/>
      <c r="DQ320" s="772"/>
      <c r="DR320" s="772"/>
      <c r="DS320" s="772"/>
      <c r="DT320" s="772"/>
      <c r="DU320" s="772"/>
      <c r="DV320" s="772"/>
      <c r="DW320" s="772"/>
      <c r="DX320" s="772"/>
      <c r="DY320" s="772"/>
      <c r="DZ320" s="772"/>
      <c r="EA320" s="772"/>
      <c r="EB320" s="772"/>
      <c r="EC320" s="772"/>
      <c r="ED320" s="772"/>
      <c r="EE320" s="772"/>
      <c r="EF320" s="772"/>
      <c r="EG320" s="772"/>
      <c r="EH320" s="772"/>
      <c r="EI320" s="772"/>
      <c r="EJ320" s="772"/>
      <c r="EK320" s="772"/>
      <c r="EL320" s="772"/>
      <c r="EM320" s="772"/>
      <c r="EN320" s="772"/>
      <c r="EO320" s="772"/>
      <c r="EP320" s="772"/>
      <c r="EQ320" s="772"/>
      <c r="ER320" s="772"/>
      <c r="ES320" s="772"/>
      <c r="ET320" s="772"/>
      <c r="EU320" s="772"/>
      <c r="EV320" s="772"/>
      <c r="EW320" s="772"/>
      <c r="EX320" s="772"/>
      <c r="EY320" s="772"/>
      <c r="EZ320" s="772"/>
      <c r="FA320" s="772"/>
      <c r="FB320" s="772"/>
      <c r="FC320" s="772"/>
      <c r="FD320" s="772"/>
      <c r="FE320" s="772"/>
      <c r="FF320" s="772"/>
      <c r="FG320" s="772"/>
      <c r="FH320" s="772"/>
      <c r="FI320" s="772"/>
      <c r="FJ320" s="772"/>
      <c r="FK320" s="772"/>
      <c r="FL320" s="772"/>
      <c r="FM320" s="772"/>
      <c r="FN320" s="772"/>
      <c r="FO320" s="772"/>
      <c r="FP320" s="772"/>
      <c r="FQ320" s="772"/>
      <c r="FR320" s="772"/>
      <c r="FS320" s="772"/>
      <c r="FT320" s="772"/>
      <c r="FU320" s="772"/>
      <c r="FV320" s="772"/>
      <c r="FW320" s="772"/>
      <c r="FX320" s="772"/>
      <c r="FY320" s="772"/>
      <c r="FZ320" s="772"/>
      <c r="GA320" s="772"/>
      <c r="GB320" s="772"/>
      <c r="GC320" s="772"/>
      <c r="GD320" s="772"/>
      <c r="GE320" s="772"/>
      <c r="GF320" s="772"/>
      <c r="GG320" s="772"/>
      <c r="GH320" s="772"/>
      <c r="GI320" s="772"/>
      <c r="GJ320" s="772"/>
      <c r="GK320" s="772"/>
      <c r="GL320" s="772"/>
      <c r="GM320" s="772"/>
      <c r="GN320" s="772"/>
      <c r="GO320" s="772"/>
      <c r="GP320" s="772"/>
      <c r="GQ320" s="772"/>
      <c r="GR320" s="772"/>
      <c r="GS320" s="772"/>
      <c r="GT320" s="772"/>
      <c r="GU320" s="772"/>
      <c r="GV320" s="772"/>
      <c r="GW320" s="772"/>
      <c r="GX320" s="772"/>
    </row>
    <row r="321" spans="1:206" ht="15.75">
      <c r="A321" s="782"/>
      <c r="B321" s="785"/>
      <c r="C321" s="785"/>
      <c r="D321" s="785"/>
      <c r="E321" s="776"/>
      <c r="F321" s="772"/>
      <c r="G321" s="772"/>
      <c r="H321" s="772"/>
      <c r="I321" s="772"/>
      <c r="J321" s="772"/>
      <c r="K321" s="772"/>
      <c r="L321" s="772"/>
      <c r="M321" s="772"/>
      <c r="N321" s="772"/>
      <c r="O321" s="772"/>
      <c r="P321" s="772"/>
      <c r="Q321" s="772"/>
      <c r="R321" s="772"/>
      <c r="S321" s="772"/>
      <c r="T321" s="772"/>
      <c r="U321" s="772"/>
      <c r="V321" s="772"/>
      <c r="W321" s="772"/>
      <c r="X321" s="772"/>
      <c r="Y321" s="772"/>
      <c r="Z321" s="772"/>
      <c r="AA321" s="772"/>
      <c r="AB321" s="772"/>
      <c r="AC321" s="772"/>
      <c r="AD321" s="772"/>
      <c r="AE321" s="772"/>
      <c r="AF321" s="772"/>
      <c r="AG321" s="772"/>
      <c r="AH321" s="772"/>
      <c r="AI321" s="772"/>
      <c r="AJ321" s="772"/>
      <c r="AK321" s="772"/>
      <c r="AL321" s="772"/>
      <c r="AM321" s="772"/>
      <c r="AN321" s="772"/>
      <c r="AO321" s="772"/>
      <c r="AP321" s="772"/>
      <c r="AQ321" s="772"/>
      <c r="AR321" s="772"/>
      <c r="AS321" s="772"/>
      <c r="AT321" s="772"/>
      <c r="AU321" s="772"/>
      <c r="AV321" s="772"/>
      <c r="AW321" s="772"/>
      <c r="AX321" s="772"/>
      <c r="AY321" s="772"/>
      <c r="AZ321" s="772"/>
      <c r="BA321" s="772"/>
      <c r="BB321" s="772"/>
      <c r="BC321" s="772"/>
      <c r="BD321" s="772"/>
      <c r="BE321" s="772"/>
      <c r="BF321" s="772"/>
      <c r="BG321" s="772"/>
      <c r="BH321" s="772"/>
      <c r="BI321" s="772"/>
      <c r="BJ321" s="772"/>
      <c r="BK321" s="772"/>
      <c r="BL321" s="772"/>
      <c r="BM321" s="772"/>
      <c r="BN321" s="772"/>
      <c r="BO321" s="772"/>
      <c r="BP321" s="772"/>
      <c r="BQ321" s="772"/>
      <c r="BR321" s="772"/>
      <c r="BS321" s="772"/>
      <c r="BT321" s="772"/>
      <c r="BU321" s="772"/>
      <c r="BV321" s="772"/>
      <c r="BW321" s="772"/>
      <c r="BX321" s="772"/>
      <c r="BY321" s="772"/>
      <c r="BZ321" s="772"/>
      <c r="CA321" s="772"/>
      <c r="CB321" s="772"/>
      <c r="CC321" s="772"/>
      <c r="CD321" s="772"/>
      <c r="CE321" s="772"/>
      <c r="CF321" s="772"/>
      <c r="CG321" s="772"/>
      <c r="CH321" s="772"/>
      <c r="CI321" s="772"/>
      <c r="CJ321" s="772"/>
      <c r="CK321" s="772"/>
      <c r="CL321" s="772"/>
      <c r="CM321" s="772"/>
      <c r="CN321" s="772"/>
      <c r="CO321" s="772"/>
      <c r="CP321" s="772"/>
      <c r="CQ321" s="772"/>
      <c r="CR321" s="772"/>
      <c r="CS321" s="772"/>
      <c r="CT321" s="772"/>
      <c r="CU321" s="772"/>
      <c r="CV321" s="772"/>
      <c r="CW321" s="772"/>
      <c r="CX321" s="772"/>
      <c r="CY321" s="772"/>
      <c r="CZ321" s="772"/>
      <c r="DA321" s="772"/>
      <c r="DB321" s="772"/>
      <c r="DC321" s="772"/>
      <c r="DD321" s="772"/>
      <c r="DE321" s="772"/>
      <c r="DF321" s="772"/>
      <c r="DG321" s="772"/>
      <c r="DH321" s="772"/>
      <c r="DI321" s="772"/>
      <c r="DJ321" s="772"/>
      <c r="DK321" s="772"/>
      <c r="DL321" s="772"/>
      <c r="DM321" s="772"/>
      <c r="DN321" s="772"/>
      <c r="DO321" s="772"/>
      <c r="DP321" s="772"/>
      <c r="DQ321" s="772"/>
      <c r="DR321" s="772"/>
      <c r="DS321" s="772"/>
      <c r="DT321" s="772"/>
      <c r="DU321" s="772"/>
      <c r="DV321" s="772"/>
      <c r="DW321" s="772"/>
      <c r="DX321" s="772"/>
      <c r="DY321" s="772"/>
      <c r="DZ321" s="772"/>
      <c r="EA321" s="772"/>
      <c r="EB321" s="772"/>
      <c r="EC321" s="772"/>
      <c r="ED321" s="772"/>
      <c r="EE321" s="772"/>
      <c r="EF321" s="772"/>
      <c r="EG321" s="772"/>
      <c r="EH321" s="772"/>
      <c r="EI321" s="772"/>
      <c r="EJ321" s="772"/>
      <c r="EK321" s="772"/>
      <c r="EL321" s="772"/>
      <c r="EM321" s="772"/>
      <c r="EN321" s="772"/>
      <c r="EO321" s="772"/>
      <c r="EP321" s="772"/>
      <c r="EQ321" s="772"/>
      <c r="ER321" s="772"/>
      <c r="ES321" s="772"/>
      <c r="ET321" s="772"/>
      <c r="EU321" s="772"/>
      <c r="EV321" s="772"/>
      <c r="EW321" s="772"/>
      <c r="EX321" s="772"/>
      <c r="EY321" s="772"/>
      <c r="EZ321" s="772"/>
      <c r="FA321" s="772"/>
      <c r="FB321" s="772"/>
      <c r="FC321" s="772"/>
      <c r="FD321" s="772"/>
      <c r="FE321" s="772"/>
      <c r="FF321" s="772"/>
      <c r="FG321" s="772"/>
      <c r="FH321" s="772"/>
      <c r="FI321" s="772"/>
      <c r="FJ321" s="772"/>
      <c r="FK321" s="772"/>
      <c r="FL321" s="772"/>
      <c r="FM321" s="772"/>
      <c r="FN321" s="772"/>
      <c r="FO321" s="772"/>
      <c r="FP321" s="772"/>
      <c r="FQ321" s="772"/>
      <c r="FR321" s="772"/>
      <c r="FS321" s="772"/>
      <c r="FT321" s="772"/>
      <c r="FU321" s="772"/>
      <c r="FV321" s="772"/>
      <c r="FW321" s="772"/>
      <c r="FX321" s="772"/>
      <c r="FY321" s="772"/>
      <c r="FZ321" s="772"/>
      <c r="GA321" s="772"/>
      <c r="GB321" s="772"/>
      <c r="GC321" s="772"/>
      <c r="GD321" s="772"/>
      <c r="GE321" s="772"/>
      <c r="GF321" s="772"/>
      <c r="GG321" s="772"/>
      <c r="GH321" s="772"/>
      <c r="GI321" s="772"/>
      <c r="GJ321" s="772"/>
      <c r="GK321" s="772"/>
      <c r="GL321" s="772"/>
      <c r="GM321" s="772"/>
      <c r="GN321" s="772"/>
      <c r="GO321" s="772"/>
      <c r="GP321" s="772"/>
      <c r="GQ321" s="772"/>
      <c r="GR321" s="772"/>
      <c r="GS321" s="772"/>
      <c r="GT321" s="772"/>
      <c r="GU321" s="772"/>
      <c r="GV321" s="772"/>
      <c r="GW321" s="772"/>
      <c r="GX321" s="772"/>
    </row>
    <row r="322" spans="1:206" ht="15.75">
      <c r="A322" s="782"/>
      <c r="B322" s="785"/>
      <c r="C322" s="785"/>
      <c r="D322" s="785"/>
      <c r="E322" s="776"/>
      <c r="F322" s="772"/>
      <c r="G322" s="772"/>
      <c r="H322" s="772"/>
      <c r="I322" s="772"/>
      <c r="J322" s="772"/>
      <c r="K322" s="772"/>
      <c r="L322" s="772"/>
      <c r="M322" s="772"/>
      <c r="N322" s="772"/>
      <c r="O322" s="772"/>
      <c r="P322" s="772"/>
      <c r="Q322" s="772"/>
      <c r="R322" s="772"/>
      <c r="S322" s="772"/>
      <c r="T322" s="772"/>
      <c r="U322" s="772"/>
      <c r="V322" s="772"/>
      <c r="W322" s="772"/>
      <c r="X322" s="772"/>
      <c r="Y322" s="772"/>
      <c r="Z322" s="772"/>
      <c r="AA322" s="772"/>
      <c r="AB322" s="772"/>
      <c r="AC322" s="772"/>
      <c r="AD322" s="772"/>
      <c r="AE322" s="772"/>
      <c r="AF322" s="772"/>
      <c r="AG322" s="772"/>
      <c r="AH322" s="772"/>
      <c r="AI322" s="772"/>
      <c r="AJ322" s="772"/>
      <c r="AK322" s="772"/>
      <c r="AL322" s="772"/>
      <c r="AM322" s="772"/>
      <c r="AN322" s="772"/>
      <c r="AO322" s="772"/>
      <c r="AP322" s="772"/>
      <c r="AQ322" s="772"/>
      <c r="AR322" s="772"/>
      <c r="AS322" s="772"/>
      <c r="AT322" s="772"/>
      <c r="AU322" s="772"/>
      <c r="AV322" s="772"/>
      <c r="AW322" s="772"/>
      <c r="AX322" s="772"/>
      <c r="AY322" s="772"/>
      <c r="AZ322" s="772"/>
      <c r="BA322" s="772"/>
      <c r="BB322" s="772"/>
      <c r="BC322" s="772"/>
      <c r="BD322" s="772"/>
      <c r="BE322" s="772"/>
      <c r="BF322" s="772"/>
      <c r="BG322" s="772"/>
      <c r="BH322" s="772"/>
      <c r="BI322" s="772"/>
      <c r="BJ322" s="772"/>
      <c r="BK322" s="772"/>
      <c r="BL322" s="772"/>
      <c r="BM322" s="772"/>
      <c r="BN322" s="772"/>
      <c r="BO322" s="772"/>
      <c r="BP322" s="772"/>
      <c r="BQ322" s="772"/>
      <c r="BR322" s="772"/>
      <c r="BS322" s="772"/>
      <c r="BT322" s="772"/>
      <c r="BU322" s="772"/>
      <c r="BV322" s="772"/>
      <c r="BW322" s="772"/>
      <c r="BX322" s="772"/>
      <c r="BY322" s="772"/>
      <c r="BZ322" s="772"/>
      <c r="CA322" s="772"/>
      <c r="CB322" s="772"/>
      <c r="CC322" s="772"/>
      <c r="CD322" s="772"/>
      <c r="CE322" s="772"/>
      <c r="CF322" s="772"/>
      <c r="CG322" s="772"/>
      <c r="CH322" s="772"/>
      <c r="CI322" s="772"/>
      <c r="CJ322" s="772"/>
      <c r="CK322" s="772"/>
      <c r="CL322" s="772"/>
      <c r="CM322" s="772"/>
      <c r="CN322" s="772"/>
      <c r="CO322" s="772"/>
      <c r="CP322" s="772"/>
      <c r="CQ322" s="772"/>
      <c r="CR322" s="772"/>
      <c r="CS322" s="772"/>
      <c r="CT322" s="772"/>
      <c r="CU322" s="772"/>
      <c r="CV322" s="772"/>
      <c r="CW322" s="772"/>
      <c r="CX322" s="772"/>
      <c r="CY322" s="772"/>
      <c r="CZ322" s="772"/>
      <c r="DA322" s="772"/>
      <c r="DB322" s="772"/>
      <c r="DC322" s="772"/>
      <c r="DD322" s="772"/>
      <c r="DE322" s="772"/>
      <c r="DF322" s="772"/>
      <c r="DG322" s="772"/>
      <c r="DH322" s="772"/>
      <c r="DI322" s="772"/>
      <c r="DJ322" s="772"/>
      <c r="DK322" s="772"/>
      <c r="DL322" s="772"/>
      <c r="DM322" s="772"/>
      <c r="DN322" s="772"/>
      <c r="DO322" s="772"/>
      <c r="DP322" s="772"/>
      <c r="DQ322" s="772"/>
      <c r="DR322" s="772"/>
      <c r="DS322" s="772"/>
      <c r="DT322" s="772"/>
      <c r="DU322" s="772"/>
      <c r="DV322" s="772"/>
      <c r="DW322" s="772"/>
      <c r="DX322" s="772"/>
      <c r="DY322" s="772"/>
      <c r="DZ322" s="772"/>
      <c r="EA322" s="772"/>
      <c r="EB322" s="772"/>
      <c r="EC322" s="772"/>
      <c r="ED322" s="772"/>
      <c r="EE322" s="772"/>
      <c r="EF322" s="772"/>
      <c r="EG322" s="772"/>
      <c r="EH322" s="772"/>
      <c r="EI322" s="772"/>
      <c r="EJ322" s="772"/>
      <c r="EK322" s="772"/>
      <c r="EL322" s="772"/>
      <c r="EM322" s="772"/>
      <c r="EN322" s="772"/>
      <c r="EO322" s="772"/>
      <c r="EP322" s="772"/>
      <c r="EQ322" s="772"/>
      <c r="ER322" s="772"/>
      <c r="ES322" s="772"/>
      <c r="ET322" s="772"/>
      <c r="EU322" s="772"/>
      <c r="EV322" s="772"/>
      <c r="EW322" s="772"/>
      <c r="EX322" s="772"/>
      <c r="EY322" s="772"/>
      <c r="EZ322" s="772"/>
      <c r="FA322" s="772"/>
      <c r="FB322" s="772"/>
      <c r="FC322" s="772"/>
      <c r="FD322" s="772"/>
      <c r="FE322" s="772"/>
      <c r="FF322" s="772"/>
      <c r="FG322" s="772"/>
      <c r="FH322" s="772"/>
      <c r="FI322" s="772"/>
      <c r="FJ322" s="772"/>
      <c r="FK322" s="772"/>
      <c r="FL322" s="772"/>
      <c r="FM322" s="772"/>
      <c r="FN322" s="772"/>
      <c r="FO322" s="772"/>
      <c r="FP322" s="772"/>
      <c r="FQ322" s="772"/>
      <c r="FR322" s="772"/>
      <c r="FS322" s="772"/>
      <c r="FT322" s="772"/>
      <c r="FU322" s="772"/>
      <c r="FV322" s="772"/>
      <c r="FW322" s="772"/>
      <c r="FX322" s="772"/>
      <c r="FY322" s="772"/>
      <c r="FZ322" s="772"/>
      <c r="GA322" s="772"/>
      <c r="GB322" s="772"/>
      <c r="GC322" s="772"/>
      <c r="GD322" s="772"/>
      <c r="GE322" s="772"/>
      <c r="GF322" s="772"/>
      <c r="GG322" s="772"/>
      <c r="GH322" s="772"/>
      <c r="GI322" s="772"/>
      <c r="GJ322" s="772"/>
      <c r="GK322" s="772"/>
      <c r="GL322" s="772"/>
      <c r="GM322" s="772"/>
      <c r="GN322" s="772"/>
      <c r="GO322" s="772"/>
      <c r="GP322" s="772"/>
      <c r="GQ322" s="772"/>
      <c r="GR322" s="772"/>
      <c r="GS322" s="772"/>
      <c r="GT322" s="772"/>
      <c r="GU322" s="772"/>
      <c r="GV322" s="772"/>
      <c r="GW322" s="772"/>
      <c r="GX322" s="772"/>
    </row>
    <row r="323" spans="1:206" ht="15.75">
      <c r="A323" s="782"/>
      <c r="B323" s="785"/>
      <c r="C323" s="785"/>
      <c r="D323" s="785"/>
      <c r="E323" s="776"/>
      <c r="F323" s="772"/>
      <c r="G323" s="772"/>
      <c r="H323" s="772"/>
      <c r="I323" s="772"/>
      <c r="J323" s="772"/>
      <c r="K323" s="772"/>
      <c r="L323" s="772"/>
      <c r="M323" s="772"/>
      <c r="N323" s="772"/>
      <c r="O323" s="772"/>
      <c r="P323" s="772"/>
      <c r="Q323" s="772"/>
      <c r="R323" s="772"/>
      <c r="S323" s="772"/>
      <c r="T323" s="772"/>
      <c r="U323" s="772"/>
      <c r="V323" s="772"/>
      <c r="W323" s="772"/>
      <c r="X323" s="772"/>
      <c r="Y323" s="772"/>
      <c r="Z323" s="772"/>
      <c r="AA323" s="772"/>
      <c r="AB323" s="772"/>
      <c r="AC323" s="772"/>
      <c r="AD323" s="772"/>
      <c r="AE323" s="772"/>
      <c r="AF323" s="772"/>
      <c r="AG323" s="772"/>
      <c r="AH323" s="772"/>
      <c r="AI323" s="772"/>
      <c r="AJ323" s="772"/>
      <c r="AK323" s="772"/>
      <c r="AL323" s="772"/>
      <c r="AM323" s="772"/>
      <c r="AN323" s="772"/>
      <c r="AO323" s="772"/>
      <c r="AP323" s="772"/>
      <c r="AQ323" s="772"/>
      <c r="AR323" s="772"/>
      <c r="AS323" s="772"/>
      <c r="AT323" s="772"/>
      <c r="AU323" s="772"/>
      <c r="AV323" s="772"/>
      <c r="AW323" s="772"/>
      <c r="AX323" s="772"/>
      <c r="AY323" s="772"/>
      <c r="AZ323" s="772"/>
      <c r="BA323" s="772"/>
      <c r="BB323" s="772"/>
      <c r="BC323" s="772"/>
      <c r="BD323" s="772"/>
      <c r="BE323" s="772"/>
      <c r="BF323" s="772"/>
      <c r="BG323" s="772"/>
      <c r="BH323" s="772"/>
      <c r="BI323" s="772"/>
      <c r="BJ323" s="772"/>
      <c r="BK323" s="772"/>
      <c r="BL323" s="772"/>
      <c r="BM323" s="772"/>
      <c r="BN323" s="772"/>
      <c r="BO323" s="772"/>
      <c r="BP323" s="772"/>
      <c r="BQ323" s="772"/>
      <c r="BR323" s="772"/>
      <c r="BS323" s="772"/>
      <c r="BT323" s="772"/>
      <c r="BU323" s="772"/>
      <c r="BV323" s="772"/>
      <c r="BW323" s="772"/>
      <c r="BX323" s="772"/>
      <c r="BY323" s="772"/>
      <c r="BZ323" s="772"/>
      <c r="CA323" s="772"/>
      <c r="CB323" s="772"/>
      <c r="CC323" s="772"/>
      <c r="CD323" s="772"/>
      <c r="CE323" s="772"/>
      <c r="CF323" s="772"/>
      <c r="CG323" s="772"/>
      <c r="CH323" s="772"/>
      <c r="CI323" s="772"/>
      <c r="CJ323" s="772"/>
      <c r="CK323" s="772"/>
      <c r="CL323" s="772"/>
      <c r="CM323" s="772"/>
      <c r="CN323" s="772"/>
      <c r="CO323" s="772"/>
      <c r="CP323" s="772"/>
      <c r="CQ323" s="772"/>
      <c r="CR323" s="772"/>
      <c r="CS323" s="772"/>
      <c r="CT323" s="772"/>
      <c r="CU323" s="772"/>
      <c r="CV323" s="772"/>
      <c r="CW323" s="772"/>
      <c r="CX323" s="772"/>
      <c r="CY323" s="772"/>
      <c r="CZ323" s="772"/>
      <c r="DA323" s="772"/>
      <c r="DB323" s="772"/>
      <c r="DC323" s="772"/>
      <c r="DD323" s="772"/>
      <c r="DE323" s="772"/>
      <c r="DF323" s="772"/>
      <c r="DG323" s="772"/>
      <c r="DH323" s="772"/>
      <c r="DI323" s="772"/>
      <c r="DJ323" s="772"/>
      <c r="DK323" s="772"/>
      <c r="DL323" s="772"/>
      <c r="DM323" s="772"/>
      <c r="DN323" s="772"/>
      <c r="DO323" s="772"/>
      <c r="DP323" s="772"/>
      <c r="DQ323" s="772"/>
      <c r="DR323" s="772"/>
      <c r="DS323" s="772"/>
      <c r="DT323" s="772"/>
      <c r="DU323" s="772"/>
      <c r="DV323" s="772"/>
      <c r="DW323" s="772"/>
      <c r="DX323" s="772"/>
      <c r="DY323" s="772"/>
      <c r="DZ323" s="772"/>
      <c r="EA323" s="772"/>
      <c r="EB323" s="772"/>
      <c r="EC323" s="772"/>
      <c r="ED323" s="772"/>
      <c r="EE323" s="772"/>
      <c r="EF323" s="772"/>
      <c r="EG323" s="772"/>
      <c r="EH323" s="772"/>
      <c r="EI323" s="772"/>
      <c r="EJ323" s="772"/>
      <c r="EK323" s="772"/>
      <c r="EL323" s="772"/>
      <c r="EM323" s="772"/>
      <c r="EN323" s="772"/>
      <c r="EO323" s="772"/>
      <c r="EP323" s="772"/>
      <c r="EQ323" s="772"/>
      <c r="ER323" s="772"/>
      <c r="ES323" s="772"/>
      <c r="ET323" s="772"/>
      <c r="EU323" s="772"/>
      <c r="EV323" s="772"/>
      <c r="EW323" s="772"/>
      <c r="EX323" s="772"/>
      <c r="EY323" s="772"/>
      <c r="EZ323" s="772"/>
      <c r="FA323" s="772"/>
      <c r="FB323" s="772"/>
      <c r="FC323" s="772"/>
      <c r="FD323" s="772"/>
      <c r="FE323" s="772"/>
      <c r="FF323" s="772"/>
      <c r="FG323" s="772"/>
      <c r="FH323" s="772"/>
      <c r="FI323" s="772"/>
      <c r="FJ323" s="772"/>
      <c r="FK323" s="772"/>
      <c r="FL323" s="772"/>
      <c r="FM323" s="772"/>
      <c r="FN323" s="772"/>
      <c r="FO323" s="772"/>
      <c r="FP323" s="772"/>
      <c r="FQ323" s="772"/>
      <c r="FR323" s="772"/>
      <c r="FS323" s="772"/>
      <c r="FT323" s="772"/>
      <c r="FU323" s="772"/>
      <c r="FV323" s="772"/>
      <c r="FW323" s="772"/>
      <c r="FX323" s="772"/>
      <c r="FY323" s="772"/>
      <c r="FZ323" s="772"/>
      <c r="GA323" s="772"/>
      <c r="GB323" s="772"/>
      <c r="GC323" s="772"/>
      <c r="GD323" s="772"/>
      <c r="GE323" s="772"/>
      <c r="GF323" s="772"/>
      <c r="GG323" s="772"/>
      <c r="GH323" s="772"/>
      <c r="GI323" s="772"/>
      <c r="GJ323" s="772"/>
      <c r="GK323" s="772"/>
      <c r="GL323" s="772"/>
      <c r="GM323" s="772"/>
      <c r="GN323" s="772"/>
      <c r="GO323" s="772"/>
      <c r="GP323" s="772"/>
      <c r="GQ323" s="772"/>
      <c r="GR323" s="772"/>
      <c r="GS323" s="772"/>
      <c r="GT323" s="772"/>
      <c r="GU323" s="772"/>
      <c r="GV323" s="772"/>
      <c r="GW323" s="772"/>
      <c r="GX323" s="772"/>
    </row>
    <row r="324" spans="1:206" ht="15.75">
      <c r="A324" s="782"/>
      <c r="B324" s="785"/>
      <c r="C324" s="785"/>
      <c r="D324" s="785"/>
      <c r="E324" s="776"/>
      <c r="F324" s="772"/>
      <c r="G324" s="772"/>
      <c r="H324" s="772"/>
      <c r="I324" s="772"/>
      <c r="J324" s="772"/>
      <c r="K324" s="772"/>
      <c r="L324" s="772"/>
      <c r="M324" s="772"/>
      <c r="N324" s="772"/>
      <c r="O324" s="772"/>
      <c r="P324" s="772"/>
      <c r="Q324" s="772"/>
      <c r="R324" s="772"/>
      <c r="S324" s="772"/>
      <c r="T324" s="772"/>
      <c r="U324" s="772"/>
      <c r="V324" s="772"/>
      <c r="W324" s="772"/>
      <c r="X324" s="772"/>
      <c r="Y324" s="772"/>
      <c r="Z324" s="772"/>
      <c r="AA324" s="772"/>
      <c r="AB324" s="772"/>
      <c r="AC324" s="772"/>
      <c r="AD324" s="772"/>
      <c r="AE324" s="772"/>
      <c r="AF324" s="772"/>
      <c r="AG324" s="772"/>
      <c r="AH324" s="772"/>
      <c r="AI324" s="772"/>
      <c r="AJ324" s="772"/>
      <c r="AK324" s="772"/>
      <c r="AL324" s="772"/>
      <c r="AM324" s="772"/>
      <c r="AN324" s="772"/>
      <c r="AO324" s="772"/>
      <c r="AP324" s="772"/>
      <c r="AQ324" s="772"/>
      <c r="AR324" s="772"/>
      <c r="AS324" s="772"/>
      <c r="AT324" s="772"/>
      <c r="AU324" s="772"/>
      <c r="AV324" s="772"/>
      <c r="AW324" s="772"/>
      <c r="AX324" s="772"/>
      <c r="AY324" s="772"/>
      <c r="AZ324" s="772"/>
      <c r="BA324" s="772"/>
      <c r="BB324" s="772"/>
      <c r="BC324" s="772"/>
      <c r="BD324" s="772"/>
      <c r="BE324" s="772"/>
      <c r="BF324" s="772"/>
      <c r="BG324" s="772"/>
      <c r="BH324" s="772"/>
      <c r="BI324" s="772"/>
      <c r="BJ324" s="772"/>
      <c r="BK324" s="772"/>
      <c r="BL324" s="772"/>
      <c r="BM324" s="772"/>
      <c r="BN324" s="772"/>
      <c r="BO324" s="772"/>
      <c r="BP324" s="772"/>
      <c r="BQ324" s="772"/>
      <c r="BR324" s="772"/>
      <c r="BS324" s="772"/>
      <c r="BT324" s="772"/>
      <c r="BU324" s="772"/>
      <c r="BV324" s="772"/>
      <c r="BW324" s="772"/>
      <c r="BX324" s="772"/>
      <c r="BY324" s="772"/>
      <c r="BZ324" s="772"/>
      <c r="CA324" s="772"/>
      <c r="CB324" s="772"/>
      <c r="CC324" s="772"/>
      <c r="CD324" s="772"/>
      <c r="CE324" s="772"/>
      <c r="CF324" s="772"/>
      <c r="CG324" s="772"/>
      <c r="CH324" s="772"/>
      <c r="CI324" s="772"/>
      <c r="CJ324" s="772"/>
      <c r="CK324" s="772"/>
      <c r="CL324" s="772"/>
      <c r="CM324" s="772"/>
      <c r="CN324" s="772"/>
      <c r="CO324" s="772"/>
      <c r="CP324" s="772"/>
      <c r="CQ324" s="772"/>
      <c r="CR324" s="772"/>
      <c r="CS324" s="772"/>
      <c r="CT324" s="772"/>
      <c r="CU324" s="772"/>
      <c r="CV324" s="772"/>
      <c r="CW324" s="772"/>
      <c r="CX324" s="772"/>
      <c r="CY324" s="772"/>
      <c r="CZ324" s="772"/>
      <c r="DA324" s="772"/>
      <c r="DB324" s="772"/>
      <c r="DC324" s="772"/>
      <c r="DD324" s="772"/>
      <c r="DE324" s="772"/>
      <c r="DF324" s="772"/>
      <c r="DG324" s="772"/>
      <c r="DH324" s="772"/>
      <c r="DI324" s="772"/>
      <c r="DJ324" s="772"/>
      <c r="DK324" s="772"/>
      <c r="DL324" s="772"/>
      <c r="DM324" s="772"/>
      <c r="DN324" s="772"/>
      <c r="DO324" s="772"/>
      <c r="DP324" s="772"/>
      <c r="DQ324" s="772"/>
      <c r="DR324" s="772"/>
      <c r="DS324" s="772"/>
      <c r="DT324" s="772"/>
      <c r="DU324" s="772"/>
      <c r="DV324" s="772"/>
      <c r="DW324" s="772"/>
      <c r="DX324" s="772"/>
      <c r="DY324" s="772"/>
      <c r="DZ324" s="772"/>
      <c r="EA324" s="772"/>
      <c r="EB324" s="772"/>
      <c r="EC324" s="772"/>
      <c r="ED324" s="772"/>
      <c r="EE324" s="772"/>
      <c r="EF324" s="772"/>
      <c r="EG324" s="772"/>
      <c r="EH324" s="772"/>
      <c r="EI324" s="772"/>
      <c r="EJ324" s="772"/>
      <c r="EK324" s="772"/>
      <c r="EL324" s="772"/>
      <c r="EM324" s="772"/>
      <c r="EN324" s="772"/>
      <c r="EO324" s="772"/>
      <c r="EP324" s="772"/>
      <c r="EQ324" s="772"/>
      <c r="ER324" s="772"/>
      <c r="ES324" s="772"/>
      <c r="ET324" s="772"/>
      <c r="EU324" s="772"/>
      <c r="EV324" s="772"/>
      <c r="EW324" s="772"/>
      <c r="EX324" s="772"/>
      <c r="EY324" s="772"/>
      <c r="EZ324" s="772"/>
      <c r="FA324" s="772"/>
      <c r="FB324" s="772"/>
      <c r="FC324" s="772"/>
      <c r="FD324" s="772"/>
      <c r="FE324" s="772"/>
      <c r="FF324" s="772"/>
      <c r="FG324" s="772"/>
      <c r="FH324" s="772"/>
      <c r="FI324" s="772"/>
      <c r="FJ324" s="772"/>
      <c r="FK324" s="772"/>
      <c r="FL324" s="772"/>
      <c r="FM324" s="772"/>
      <c r="FN324" s="772"/>
      <c r="FO324" s="772"/>
      <c r="FP324" s="772"/>
      <c r="FQ324" s="772"/>
      <c r="FR324" s="772"/>
      <c r="FS324" s="772"/>
      <c r="FT324" s="772"/>
      <c r="FU324" s="772"/>
      <c r="FV324" s="772"/>
      <c r="FW324" s="772"/>
      <c r="FX324" s="772"/>
      <c r="FY324" s="772"/>
      <c r="FZ324" s="772"/>
      <c r="GA324" s="772"/>
      <c r="GB324" s="772"/>
      <c r="GC324" s="772"/>
      <c r="GD324" s="772"/>
      <c r="GE324" s="772"/>
      <c r="GF324" s="772"/>
      <c r="GG324" s="772"/>
      <c r="GH324" s="772"/>
      <c r="GI324" s="772"/>
      <c r="GJ324" s="772"/>
      <c r="GK324" s="772"/>
      <c r="GL324" s="772"/>
      <c r="GM324" s="772"/>
      <c r="GN324" s="772"/>
      <c r="GO324" s="772"/>
      <c r="GP324" s="772"/>
      <c r="GQ324" s="772"/>
      <c r="GR324" s="772"/>
      <c r="GS324" s="772"/>
      <c r="GT324" s="772"/>
      <c r="GU324" s="772"/>
      <c r="GV324" s="772"/>
      <c r="GW324" s="772"/>
      <c r="GX324" s="772"/>
    </row>
    <row r="325" spans="1:206" ht="15.75">
      <c r="A325" s="782"/>
      <c r="B325" s="785"/>
      <c r="C325" s="785"/>
      <c r="D325" s="785"/>
      <c r="E325" s="776"/>
      <c r="F325" s="772"/>
      <c r="G325" s="772"/>
      <c r="H325" s="772"/>
      <c r="I325" s="772"/>
      <c r="J325" s="772"/>
      <c r="K325" s="772"/>
      <c r="L325" s="772"/>
      <c r="M325" s="772"/>
      <c r="N325" s="772"/>
      <c r="O325" s="772"/>
      <c r="P325" s="772"/>
      <c r="Q325" s="772"/>
      <c r="R325" s="772"/>
      <c r="S325" s="772"/>
      <c r="T325" s="772"/>
      <c r="U325" s="772"/>
      <c r="V325" s="772"/>
      <c r="W325" s="772"/>
      <c r="X325" s="772"/>
      <c r="Y325" s="772"/>
      <c r="Z325" s="772"/>
      <c r="AA325" s="772"/>
      <c r="AB325" s="772"/>
      <c r="AC325" s="772"/>
      <c r="AD325" s="772"/>
      <c r="AE325" s="772"/>
      <c r="AF325" s="772"/>
      <c r="AG325" s="772"/>
      <c r="AH325" s="772"/>
      <c r="AI325" s="772"/>
      <c r="AJ325" s="772"/>
      <c r="AK325" s="772"/>
      <c r="AL325" s="772"/>
      <c r="AM325" s="772"/>
      <c r="AN325" s="772"/>
      <c r="AO325" s="772"/>
      <c r="AP325" s="772"/>
      <c r="AQ325" s="772"/>
      <c r="AR325" s="772"/>
      <c r="AS325" s="772"/>
      <c r="AT325" s="772"/>
      <c r="AU325" s="772"/>
      <c r="AV325" s="772"/>
      <c r="AW325" s="772"/>
      <c r="AX325" s="772"/>
      <c r="AY325" s="772"/>
      <c r="AZ325" s="772"/>
      <c r="BA325" s="772"/>
      <c r="BB325" s="772"/>
      <c r="BC325" s="772"/>
      <c r="BD325" s="772"/>
      <c r="BE325" s="772"/>
      <c r="BF325" s="772"/>
      <c r="BG325" s="772"/>
      <c r="BH325" s="772"/>
      <c r="BI325" s="772"/>
      <c r="BJ325" s="772"/>
      <c r="BK325" s="772"/>
      <c r="BL325" s="772"/>
      <c r="BM325" s="772"/>
      <c r="BN325" s="772"/>
      <c r="BO325" s="772"/>
      <c r="BP325" s="772"/>
      <c r="BQ325" s="772"/>
      <c r="BR325" s="772"/>
      <c r="BS325" s="772"/>
      <c r="BT325" s="772"/>
      <c r="BU325" s="772"/>
      <c r="BV325" s="772"/>
      <c r="BW325" s="772"/>
      <c r="BX325" s="772"/>
      <c r="BY325" s="772"/>
      <c r="BZ325" s="772"/>
      <c r="CA325" s="772"/>
      <c r="CB325" s="772"/>
      <c r="CC325" s="772"/>
      <c r="CD325" s="772"/>
      <c r="CE325" s="772"/>
      <c r="CF325" s="772"/>
      <c r="CG325" s="772"/>
      <c r="CH325" s="772"/>
      <c r="CI325" s="772"/>
      <c r="CJ325" s="772"/>
      <c r="CK325" s="772"/>
      <c r="CL325" s="772"/>
      <c r="CM325" s="772"/>
      <c r="CN325" s="772"/>
      <c r="CO325" s="772"/>
      <c r="CP325" s="772"/>
      <c r="CQ325" s="772"/>
      <c r="CR325" s="772"/>
      <c r="CS325" s="772"/>
      <c r="CT325" s="772"/>
      <c r="CU325" s="772"/>
      <c r="CV325" s="772"/>
      <c r="CW325" s="772"/>
      <c r="CX325" s="772"/>
      <c r="CY325" s="772"/>
      <c r="CZ325" s="772"/>
      <c r="DA325" s="772"/>
      <c r="DB325" s="772"/>
      <c r="DC325" s="772"/>
      <c r="DD325" s="772"/>
      <c r="DE325" s="772"/>
      <c r="DF325" s="772"/>
      <c r="DG325" s="772"/>
      <c r="DH325" s="772"/>
      <c r="DI325" s="772"/>
      <c r="DJ325" s="772"/>
      <c r="DK325" s="772"/>
      <c r="DL325" s="772"/>
      <c r="DM325" s="772"/>
      <c r="DN325" s="772"/>
      <c r="DO325" s="772"/>
      <c r="DP325" s="772"/>
      <c r="DQ325" s="772"/>
      <c r="DR325" s="772"/>
      <c r="DS325" s="772"/>
      <c r="DT325" s="772"/>
      <c r="DU325" s="772"/>
      <c r="DV325" s="772"/>
      <c r="DW325" s="772"/>
      <c r="DX325" s="772"/>
      <c r="DY325" s="772"/>
      <c r="DZ325" s="772"/>
      <c r="EA325" s="772"/>
      <c r="EB325" s="772"/>
      <c r="EC325" s="772"/>
      <c r="ED325" s="772"/>
      <c r="EE325" s="772"/>
      <c r="EF325" s="772"/>
      <c r="EG325" s="772"/>
      <c r="EH325" s="772"/>
      <c r="EI325" s="772"/>
      <c r="EJ325" s="772"/>
      <c r="EK325" s="772"/>
      <c r="EL325" s="772"/>
      <c r="EM325" s="772"/>
      <c r="EN325" s="772"/>
      <c r="EO325" s="772"/>
      <c r="EP325" s="772"/>
      <c r="EQ325" s="772"/>
      <c r="ER325" s="772"/>
      <c r="ES325" s="772"/>
      <c r="ET325" s="772"/>
      <c r="EU325" s="772"/>
      <c r="EV325" s="772"/>
      <c r="EW325" s="772"/>
      <c r="EX325" s="772"/>
      <c r="EY325" s="772"/>
      <c r="EZ325" s="772"/>
      <c r="FA325" s="772"/>
      <c r="FB325" s="772"/>
      <c r="FC325" s="772"/>
      <c r="FD325" s="772"/>
      <c r="FE325" s="772"/>
      <c r="FF325" s="772"/>
      <c r="FG325" s="772"/>
      <c r="FH325" s="772"/>
      <c r="FI325" s="772"/>
      <c r="FJ325" s="772"/>
      <c r="FK325" s="772"/>
      <c r="FL325" s="772"/>
      <c r="FM325" s="772"/>
      <c r="FN325" s="772"/>
      <c r="FO325" s="772"/>
      <c r="FP325" s="772"/>
      <c r="FQ325" s="772"/>
      <c r="FR325" s="772"/>
      <c r="FS325" s="772"/>
      <c r="FT325" s="772"/>
      <c r="FU325" s="772"/>
      <c r="FV325" s="772"/>
      <c r="FW325" s="772"/>
      <c r="FX325" s="772"/>
      <c r="FY325" s="772"/>
      <c r="FZ325" s="772"/>
      <c r="GA325" s="772"/>
      <c r="GB325" s="772"/>
      <c r="GC325" s="772"/>
      <c r="GD325" s="772"/>
      <c r="GE325" s="772"/>
      <c r="GF325" s="772"/>
      <c r="GG325" s="772"/>
      <c r="GH325" s="772"/>
      <c r="GI325" s="772"/>
      <c r="GJ325" s="772"/>
      <c r="GK325" s="772"/>
      <c r="GL325" s="772"/>
      <c r="GM325" s="772"/>
      <c r="GN325" s="772"/>
      <c r="GO325" s="772"/>
      <c r="GP325" s="772"/>
      <c r="GQ325" s="772"/>
      <c r="GR325" s="772"/>
      <c r="GS325" s="772"/>
      <c r="GT325" s="772"/>
      <c r="GU325" s="772"/>
      <c r="GV325" s="772"/>
      <c r="GW325" s="772"/>
      <c r="GX325" s="772"/>
    </row>
    <row r="326" spans="1:206" ht="15.75">
      <c r="A326" s="782"/>
      <c r="B326" s="785"/>
      <c r="C326" s="785"/>
      <c r="D326" s="785"/>
      <c r="E326" s="776"/>
      <c r="F326" s="772"/>
      <c r="G326" s="772"/>
      <c r="H326" s="772"/>
      <c r="I326" s="772"/>
      <c r="J326" s="772"/>
      <c r="K326" s="772"/>
      <c r="L326" s="772"/>
      <c r="M326" s="772"/>
      <c r="N326" s="772"/>
      <c r="O326" s="772"/>
      <c r="P326" s="772"/>
      <c r="Q326" s="772"/>
      <c r="R326" s="772"/>
      <c r="S326" s="772"/>
      <c r="T326" s="772"/>
      <c r="U326" s="772"/>
      <c r="V326" s="772"/>
      <c r="W326" s="772"/>
      <c r="X326" s="772"/>
      <c r="Y326" s="772"/>
      <c r="Z326" s="772"/>
      <c r="AA326" s="772"/>
      <c r="AB326" s="772"/>
      <c r="AC326" s="772"/>
      <c r="AD326" s="772"/>
      <c r="AE326" s="772"/>
      <c r="AF326" s="772"/>
      <c r="AG326" s="772"/>
      <c r="AH326" s="772"/>
      <c r="AI326" s="772"/>
      <c r="AJ326" s="772"/>
      <c r="AK326" s="772"/>
      <c r="AL326" s="772"/>
      <c r="AM326" s="772"/>
      <c r="AN326" s="772"/>
      <c r="AO326" s="772"/>
      <c r="AP326" s="772"/>
      <c r="AQ326" s="772"/>
      <c r="AR326" s="772"/>
      <c r="AS326" s="772"/>
      <c r="AT326" s="772"/>
      <c r="AU326" s="772"/>
      <c r="AV326" s="772"/>
      <c r="AW326" s="772"/>
      <c r="AX326" s="772"/>
      <c r="AY326" s="772"/>
      <c r="AZ326" s="772"/>
      <c r="BA326" s="772"/>
      <c r="BB326" s="772"/>
      <c r="BC326" s="772"/>
      <c r="BD326" s="772"/>
      <c r="BE326" s="772"/>
      <c r="BF326" s="772"/>
      <c r="BG326" s="772"/>
      <c r="BH326" s="772"/>
      <c r="BI326" s="772"/>
      <c r="BJ326" s="772"/>
      <c r="BK326" s="772"/>
      <c r="BL326" s="772"/>
      <c r="BM326" s="772"/>
      <c r="BN326" s="772"/>
      <c r="BO326" s="772"/>
      <c r="BP326" s="772"/>
      <c r="BQ326" s="772"/>
      <c r="BR326" s="772"/>
      <c r="BS326" s="772"/>
      <c r="BT326" s="772"/>
      <c r="BU326" s="772"/>
      <c r="BV326" s="772"/>
      <c r="BW326" s="772"/>
      <c r="BX326" s="772"/>
      <c r="BY326" s="772"/>
      <c r="BZ326" s="772"/>
      <c r="CA326" s="772"/>
      <c r="CB326" s="772"/>
      <c r="CC326" s="772"/>
      <c r="CD326" s="772"/>
      <c r="CE326" s="772"/>
      <c r="CF326" s="772"/>
      <c r="CG326" s="772"/>
      <c r="CH326" s="772"/>
      <c r="CI326" s="772"/>
      <c r="CJ326" s="772"/>
      <c r="CK326" s="772"/>
      <c r="CL326" s="772"/>
      <c r="CM326" s="772"/>
      <c r="CN326" s="772"/>
      <c r="CO326" s="772"/>
      <c r="CP326" s="772"/>
      <c r="CQ326" s="772"/>
      <c r="CR326" s="772"/>
      <c r="CS326" s="772"/>
      <c r="CT326" s="772"/>
      <c r="CU326" s="772"/>
      <c r="CV326" s="772"/>
      <c r="CW326" s="772"/>
      <c r="CX326" s="772"/>
      <c r="CY326" s="772"/>
      <c r="CZ326" s="772"/>
      <c r="DA326" s="772"/>
      <c r="DB326" s="772"/>
      <c r="DC326" s="772"/>
      <c r="DD326" s="772"/>
      <c r="DE326" s="772"/>
      <c r="DF326" s="772"/>
      <c r="DG326" s="772"/>
      <c r="DH326" s="772"/>
      <c r="DI326" s="772"/>
      <c r="DJ326" s="772"/>
      <c r="DK326" s="772"/>
      <c r="DL326" s="772"/>
      <c r="DM326" s="772"/>
      <c r="DN326" s="772"/>
      <c r="DO326" s="772"/>
      <c r="DP326" s="772"/>
      <c r="DQ326" s="772"/>
      <c r="DR326" s="772"/>
      <c r="DS326" s="772"/>
      <c r="DT326" s="772"/>
      <c r="DU326" s="772"/>
      <c r="DV326" s="772"/>
      <c r="DW326" s="772"/>
      <c r="DX326" s="772"/>
      <c r="DY326" s="772"/>
      <c r="DZ326" s="772"/>
      <c r="EA326" s="772"/>
      <c r="EB326" s="772"/>
      <c r="EC326" s="772"/>
      <c r="ED326" s="772"/>
      <c r="EE326" s="772"/>
      <c r="EF326" s="772"/>
      <c r="EG326" s="772"/>
      <c r="EH326" s="772"/>
      <c r="EI326" s="772"/>
      <c r="EJ326" s="772"/>
      <c r="EK326" s="772"/>
      <c r="EL326" s="772"/>
      <c r="EM326" s="772"/>
      <c r="EN326" s="772"/>
      <c r="EO326" s="772"/>
      <c r="EP326" s="772"/>
      <c r="EQ326" s="772"/>
      <c r="ER326" s="772"/>
      <c r="ES326" s="772"/>
      <c r="ET326" s="772"/>
      <c r="EU326" s="772"/>
      <c r="EV326" s="772"/>
      <c r="EW326" s="772"/>
      <c r="EX326" s="772"/>
      <c r="EY326" s="772"/>
      <c r="EZ326" s="772"/>
      <c r="FA326" s="772"/>
      <c r="FB326" s="772"/>
      <c r="FC326" s="772"/>
      <c r="FD326" s="772"/>
      <c r="FE326" s="772"/>
      <c r="FF326" s="772"/>
      <c r="FG326" s="772"/>
      <c r="FH326" s="772"/>
      <c r="FI326" s="772"/>
      <c r="FJ326" s="772"/>
      <c r="FK326" s="772"/>
      <c r="FL326" s="772"/>
      <c r="FM326" s="772"/>
      <c r="FN326" s="772"/>
      <c r="FO326" s="772"/>
      <c r="FP326" s="772"/>
      <c r="FQ326" s="772"/>
      <c r="FR326" s="772"/>
      <c r="FS326" s="772"/>
      <c r="FT326" s="772"/>
      <c r="FU326" s="772"/>
      <c r="FV326" s="772"/>
      <c r="FW326" s="772"/>
      <c r="FX326" s="772"/>
      <c r="FY326" s="772"/>
      <c r="FZ326" s="772"/>
      <c r="GA326" s="772"/>
      <c r="GB326" s="772"/>
      <c r="GC326" s="772"/>
      <c r="GD326" s="772"/>
      <c r="GE326" s="772"/>
      <c r="GF326" s="772"/>
      <c r="GG326" s="772"/>
      <c r="GH326" s="772"/>
      <c r="GI326" s="772"/>
      <c r="GJ326" s="772"/>
      <c r="GK326" s="772"/>
      <c r="GL326" s="772"/>
      <c r="GM326" s="772"/>
      <c r="GN326" s="772"/>
      <c r="GO326" s="772"/>
      <c r="GP326" s="772"/>
      <c r="GQ326" s="772"/>
      <c r="GR326" s="772"/>
      <c r="GS326" s="772"/>
      <c r="GT326" s="772"/>
      <c r="GU326" s="772"/>
      <c r="GV326" s="772"/>
      <c r="GW326" s="772"/>
      <c r="GX326" s="772"/>
    </row>
    <row r="327" spans="1:206" ht="15.75">
      <c r="A327" s="782"/>
      <c r="B327" s="785"/>
      <c r="C327" s="785"/>
      <c r="D327" s="785"/>
      <c r="E327" s="776"/>
      <c r="F327" s="772"/>
      <c r="G327" s="772"/>
      <c r="H327" s="772"/>
      <c r="I327" s="772"/>
      <c r="J327" s="772"/>
      <c r="K327" s="772"/>
      <c r="L327" s="772"/>
      <c r="M327" s="772"/>
      <c r="N327" s="772"/>
      <c r="O327" s="772"/>
      <c r="P327" s="772"/>
      <c r="Q327" s="772"/>
      <c r="R327" s="772"/>
      <c r="S327" s="772"/>
      <c r="T327" s="772"/>
      <c r="U327" s="772"/>
      <c r="V327" s="772"/>
      <c r="W327" s="772"/>
      <c r="X327" s="772"/>
      <c r="Y327" s="772"/>
      <c r="Z327" s="772"/>
      <c r="AA327" s="772"/>
      <c r="AB327" s="772"/>
      <c r="AC327" s="772"/>
      <c r="AD327" s="772"/>
      <c r="AE327" s="772"/>
      <c r="AF327" s="772"/>
      <c r="AG327" s="772"/>
      <c r="AH327" s="772"/>
      <c r="AI327" s="772"/>
      <c r="AJ327" s="772"/>
      <c r="AK327" s="772"/>
      <c r="AL327" s="772"/>
      <c r="AM327" s="772"/>
      <c r="AN327" s="772"/>
      <c r="AO327" s="772"/>
      <c r="AP327" s="772"/>
      <c r="AQ327" s="772"/>
      <c r="AR327" s="772"/>
      <c r="AS327" s="772"/>
      <c r="AT327" s="772"/>
      <c r="AU327" s="772"/>
      <c r="AV327" s="772"/>
      <c r="AW327" s="772"/>
      <c r="AX327" s="772"/>
      <c r="AY327" s="772"/>
      <c r="AZ327" s="772"/>
      <c r="BA327" s="772"/>
      <c r="BB327" s="772"/>
      <c r="BC327" s="772"/>
      <c r="BD327" s="772"/>
      <c r="BE327" s="772"/>
      <c r="BF327" s="772"/>
      <c r="BG327" s="772"/>
      <c r="BH327" s="772"/>
      <c r="BI327" s="772"/>
      <c r="BJ327" s="772"/>
      <c r="BK327" s="772"/>
      <c r="BL327" s="772"/>
      <c r="BM327" s="772"/>
      <c r="BN327" s="772"/>
      <c r="BO327" s="772"/>
      <c r="BP327" s="772"/>
      <c r="BQ327" s="772"/>
      <c r="BR327" s="772"/>
      <c r="BS327" s="772"/>
      <c r="BT327" s="772"/>
      <c r="BU327" s="772"/>
      <c r="BV327" s="772"/>
      <c r="BW327" s="772"/>
      <c r="BX327" s="772"/>
      <c r="BY327" s="772"/>
      <c r="BZ327" s="772"/>
      <c r="CA327" s="772"/>
      <c r="CB327" s="772"/>
      <c r="CC327" s="772"/>
      <c r="CD327" s="772"/>
      <c r="CE327" s="772"/>
      <c r="CF327" s="772"/>
      <c r="CG327" s="772"/>
      <c r="CH327" s="772"/>
      <c r="CI327" s="772"/>
      <c r="CJ327" s="772"/>
      <c r="CK327" s="772"/>
      <c r="CL327" s="772"/>
      <c r="CM327" s="772"/>
      <c r="CN327" s="772"/>
      <c r="CO327" s="772"/>
      <c r="CP327" s="772"/>
      <c r="CQ327" s="772"/>
      <c r="CR327" s="772"/>
      <c r="CS327" s="772"/>
      <c r="CT327" s="772"/>
      <c r="CU327" s="772"/>
      <c r="CV327" s="772"/>
      <c r="CW327" s="772"/>
      <c r="CX327" s="772"/>
      <c r="CY327" s="772"/>
      <c r="CZ327" s="772"/>
      <c r="DA327" s="772"/>
      <c r="DB327" s="772"/>
      <c r="DC327" s="772"/>
      <c r="DD327" s="772"/>
      <c r="DE327" s="772"/>
      <c r="DF327" s="772"/>
      <c r="DG327" s="772"/>
      <c r="DH327" s="772"/>
      <c r="DI327" s="772"/>
      <c r="DJ327" s="772"/>
      <c r="DK327" s="772"/>
      <c r="DL327" s="772"/>
      <c r="DM327" s="772"/>
      <c r="DN327" s="772"/>
      <c r="DO327" s="772"/>
      <c r="DP327" s="772"/>
      <c r="DQ327" s="772"/>
      <c r="DR327" s="772"/>
      <c r="DS327" s="772"/>
      <c r="DT327" s="772"/>
      <c r="DU327" s="772"/>
      <c r="DV327" s="772"/>
      <c r="DW327" s="772"/>
      <c r="DX327" s="772"/>
      <c r="DY327" s="772"/>
      <c r="DZ327" s="772"/>
      <c r="EA327" s="772"/>
      <c r="EB327" s="772"/>
      <c r="EC327" s="772"/>
      <c r="ED327" s="772"/>
      <c r="EE327" s="772"/>
      <c r="EF327" s="772"/>
      <c r="EG327" s="772"/>
      <c r="EH327" s="772"/>
      <c r="EI327" s="772"/>
      <c r="EJ327" s="772"/>
      <c r="EK327" s="772"/>
      <c r="EL327" s="772"/>
      <c r="EM327" s="772"/>
      <c r="EN327" s="772"/>
      <c r="EO327" s="772"/>
      <c r="EP327" s="772"/>
      <c r="EQ327" s="772"/>
      <c r="ER327" s="772"/>
      <c r="ES327" s="772"/>
      <c r="ET327" s="772"/>
      <c r="EU327" s="772"/>
      <c r="EV327" s="772"/>
      <c r="EW327" s="772"/>
      <c r="EX327" s="772"/>
      <c r="EY327" s="772"/>
      <c r="EZ327" s="772"/>
      <c r="FA327" s="772"/>
      <c r="FB327" s="772"/>
      <c r="FC327" s="772"/>
      <c r="FD327" s="772"/>
      <c r="FE327" s="772"/>
      <c r="FF327" s="772"/>
      <c r="FG327" s="772"/>
      <c r="FH327" s="772"/>
      <c r="FI327" s="772"/>
      <c r="FJ327" s="772"/>
      <c r="FK327" s="772"/>
      <c r="FL327" s="772"/>
      <c r="FM327" s="772"/>
      <c r="FN327" s="772"/>
      <c r="FO327" s="772"/>
      <c r="FP327" s="772"/>
      <c r="FQ327" s="772"/>
      <c r="FR327" s="772"/>
      <c r="FS327" s="772"/>
      <c r="FT327" s="772"/>
      <c r="FU327" s="772"/>
      <c r="FV327" s="772"/>
      <c r="FW327" s="772"/>
      <c r="FX327" s="772"/>
      <c r="FY327" s="772"/>
      <c r="FZ327" s="772"/>
      <c r="GA327" s="772"/>
      <c r="GB327" s="772"/>
      <c r="GC327" s="772"/>
      <c r="GD327" s="772"/>
      <c r="GE327" s="772"/>
      <c r="GF327" s="772"/>
      <c r="GG327" s="772"/>
      <c r="GH327" s="772"/>
      <c r="GI327" s="772"/>
      <c r="GJ327" s="772"/>
      <c r="GK327" s="772"/>
      <c r="GL327" s="772"/>
      <c r="GM327" s="772"/>
      <c r="GN327" s="772"/>
      <c r="GO327" s="772"/>
      <c r="GP327" s="772"/>
      <c r="GQ327" s="772"/>
      <c r="GR327" s="772"/>
      <c r="GS327" s="772"/>
      <c r="GT327" s="772"/>
      <c r="GU327" s="772"/>
      <c r="GV327" s="772"/>
      <c r="GW327" s="772"/>
      <c r="GX327" s="772"/>
    </row>
    <row r="328" spans="1:206" ht="15.75">
      <c r="A328" s="782"/>
      <c r="B328" s="785"/>
      <c r="C328" s="785"/>
      <c r="D328" s="785"/>
      <c r="E328" s="776"/>
      <c r="F328" s="772"/>
      <c r="G328" s="772"/>
      <c r="H328" s="772"/>
      <c r="I328" s="772"/>
      <c r="J328" s="772"/>
      <c r="K328" s="772"/>
      <c r="L328" s="772"/>
      <c r="M328" s="772"/>
      <c r="N328" s="772"/>
      <c r="O328" s="772"/>
      <c r="P328" s="772"/>
      <c r="Q328" s="772"/>
      <c r="R328" s="772"/>
      <c r="S328" s="772"/>
      <c r="T328" s="772"/>
      <c r="U328" s="772"/>
      <c r="V328" s="772"/>
      <c r="W328" s="772"/>
      <c r="X328" s="772"/>
      <c r="Y328" s="772"/>
      <c r="Z328" s="772"/>
      <c r="AA328" s="772"/>
      <c r="AB328" s="772"/>
      <c r="AC328" s="772"/>
      <c r="AD328" s="772"/>
      <c r="AE328" s="772"/>
      <c r="AF328" s="772"/>
      <c r="AG328" s="772"/>
      <c r="AH328" s="772"/>
      <c r="AI328" s="772"/>
      <c r="AJ328" s="772"/>
      <c r="AK328" s="772"/>
      <c r="AL328" s="772"/>
      <c r="AM328" s="772"/>
      <c r="AN328" s="772"/>
      <c r="AO328" s="772"/>
      <c r="AP328" s="772"/>
      <c r="AQ328" s="772"/>
      <c r="AR328" s="772"/>
      <c r="AS328" s="772"/>
      <c r="AT328" s="772"/>
      <c r="AU328" s="772"/>
      <c r="AV328" s="772"/>
      <c r="AW328" s="772"/>
      <c r="AX328" s="772"/>
      <c r="AY328" s="772"/>
      <c r="AZ328" s="772"/>
      <c r="BA328" s="772"/>
      <c r="BB328" s="772"/>
      <c r="BC328" s="772"/>
      <c r="BD328" s="772"/>
      <c r="BE328" s="772"/>
      <c r="BF328" s="772"/>
      <c r="BG328" s="772"/>
      <c r="BH328" s="772"/>
      <c r="BI328" s="772"/>
      <c r="BJ328" s="772"/>
      <c r="BK328" s="772"/>
      <c r="BL328" s="772"/>
      <c r="BM328" s="772"/>
      <c r="BN328" s="772"/>
      <c r="BO328" s="772"/>
      <c r="BP328" s="772"/>
      <c r="BQ328" s="772"/>
      <c r="BR328" s="772"/>
      <c r="BS328" s="772"/>
      <c r="BT328" s="772"/>
      <c r="BU328" s="772"/>
      <c r="BV328" s="772"/>
      <c r="BW328" s="772"/>
      <c r="BX328" s="772"/>
      <c r="BY328" s="772"/>
      <c r="BZ328" s="772"/>
      <c r="CA328" s="772"/>
      <c r="CB328" s="772"/>
      <c r="CC328" s="772"/>
      <c r="CD328" s="772"/>
      <c r="CE328" s="772"/>
      <c r="CF328" s="772"/>
      <c r="CG328" s="772"/>
      <c r="CH328" s="772"/>
      <c r="CI328" s="772"/>
      <c r="CJ328" s="772"/>
      <c r="CK328" s="772"/>
      <c r="CL328" s="772"/>
      <c r="CM328" s="772"/>
      <c r="CN328" s="772"/>
      <c r="CO328" s="772"/>
      <c r="CP328" s="772"/>
      <c r="CQ328" s="772"/>
      <c r="CR328" s="772"/>
      <c r="CS328" s="772"/>
      <c r="CT328" s="772"/>
      <c r="CU328" s="772"/>
      <c r="CV328" s="772"/>
      <c r="CW328" s="772"/>
      <c r="CX328" s="772"/>
      <c r="CY328" s="772"/>
      <c r="CZ328" s="772"/>
      <c r="DA328" s="772"/>
      <c r="DB328" s="772"/>
      <c r="DC328" s="772"/>
      <c r="DD328" s="772"/>
      <c r="DE328" s="772"/>
      <c r="DF328" s="772"/>
      <c r="DG328" s="772"/>
      <c r="DH328" s="772"/>
      <c r="DI328" s="772"/>
      <c r="DJ328" s="772"/>
      <c r="DK328" s="772"/>
      <c r="DL328" s="772"/>
      <c r="DM328" s="772"/>
      <c r="DN328" s="772"/>
      <c r="DO328" s="772"/>
      <c r="DP328" s="772"/>
      <c r="DQ328" s="772"/>
      <c r="DR328" s="772"/>
      <c r="DS328" s="772"/>
      <c r="DT328" s="772"/>
      <c r="DU328" s="772"/>
      <c r="DV328" s="772"/>
      <c r="DW328" s="772"/>
      <c r="DX328" s="772"/>
      <c r="DY328" s="772"/>
      <c r="DZ328" s="772"/>
      <c r="EA328" s="772"/>
      <c r="EB328" s="772"/>
      <c r="EC328" s="772"/>
      <c r="ED328" s="772"/>
      <c r="EE328" s="772"/>
      <c r="EF328" s="772"/>
      <c r="EG328" s="772"/>
      <c r="EH328" s="772"/>
      <c r="EI328" s="772"/>
      <c r="EJ328" s="772"/>
      <c r="EK328" s="772"/>
      <c r="EL328" s="772"/>
      <c r="EM328" s="772"/>
      <c r="EN328" s="772"/>
      <c r="EO328" s="772"/>
      <c r="EP328" s="772"/>
      <c r="EQ328" s="772"/>
      <c r="ER328" s="772"/>
      <c r="ES328" s="772"/>
      <c r="ET328" s="772"/>
      <c r="EU328" s="772"/>
      <c r="EV328" s="772"/>
      <c r="EW328" s="772"/>
      <c r="EX328" s="772"/>
      <c r="EY328" s="772"/>
      <c r="EZ328" s="772"/>
      <c r="FA328" s="772"/>
      <c r="FB328" s="772"/>
      <c r="FC328" s="772"/>
      <c r="FD328" s="772"/>
      <c r="FE328" s="772"/>
      <c r="FF328" s="772"/>
      <c r="FG328" s="772"/>
      <c r="FH328" s="772"/>
      <c r="FI328" s="772"/>
      <c r="FJ328" s="772"/>
      <c r="FK328" s="772"/>
      <c r="FL328" s="772"/>
      <c r="FM328" s="772"/>
      <c r="FN328" s="772"/>
      <c r="FO328" s="772"/>
      <c r="FP328" s="772"/>
      <c r="FQ328" s="772"/>
      <c r="FR328" s="772"/>
      <c r="FS328" s="772"/>
      <c r="FT328" s="772"/>
      <c r="FU328" s="772"/>
      <c r="FV328" s="772"/>
      <c r="FW328" s="772"/>
      <c r="FX328" s="772"/>
      <c r="FY328" s="772"/>
      <c r="FZ328" s="772"/>
      <c r="GA328" s="772"/>
      <c r="GB328" s="772"/>
      <c r="GC328" s="772"/>
      <c r="GD328" s="772"/>
      <c r="GE328" s="772"/>
      <c r="GF328" s="772"/>
      <c r="GG328" s="772"/>
      <c r="GH328" s="772"/>
      <c r="GI328" s="772"/>
      <c r="GJ328" s="772"/>
      <c r="GK328" s="772"/>
      <c r="GL328" s="772"/>
      <c r="GM328" s="772"/>
      <c r="GN328" s="772"/>
      <c r="GO328" s="772"/>
      <c r="GP328" s="772"/>
      <c r="GQ328" s="772"/>
      <c r="GR328" s="772"/>
      <c r="GS328" s="772"/>
      <c r="GT328" s="772"/>
      <c r="GU328" s="772"/>
      <c r="GV328" s="772"/>
      <c r="GW328" s="772"/>
      <c r="GX328" s="772"/>
    </row>
    <row r="329" spans="1:206" ht="15.75">
      <c r="A329" s="782"/>
      <c r="B329" s="785"/>
      <c r="C329" s="785"/>
      <c r="D329" s="785"/>
      <c r="E329" s="776"/>
      <c r="F329" s="772"/>
      <c r="G329" s="772"/>
      <c r="H329" s="772"/>
      <c r="I329" s="772"/>
      <c r="J329" s="772"/>
      <c r="K329" s="772"/>
      <c r="L329" s="772"/>
      <c r="M329" s="772"/>
      <c r="N329" s="772"/>
      <c r="O329" s="772"/>
      <c r="P329" s="772"/>
      <c r="Q329" s="772"/>
      <c r="R329" s="772"/>
      <c r="S329" s="772"/>
      <c r="T329" s="772"/>
      <c r="U329" s="772"/>
      <c r="V329" s="772"/>
      <c r="W329" s="772"/>
      <c r="X329" s="772"/>
      <c r="Y329" s="772"/>
      <c r="Z329" s="772"/>
      <c r="AA329" s="772"/>
      <c r="AB329" s="772"/>
      <c r="AC329" s="772"/>
      <c r="AD329" s="772"/>
      <c r="AE329" s="772"/>
      <c r="AF329" s="772"/>
      <c r="AG329" s="772"/>
      <c r="AH329" s="772"/>
      <c r="AI329" s="772"/>
      <c r="AJ329" s="772"/>
      <c r="AK329" s="772"/>
      <c r="AL329" s="772"/>
      <c r="AM329" s="772"/>
      <c r="AN329" s="772"/>
      <c r="AO329" s="772"/>
      <c r="AP329" s="772"/>
      <c r="AQ329" s="772"/>
      <c r="AR329" s="772"/>
      <c r="AS329" s="772"/>
      <c r="AT329" s="772"/>
      <c r="AU329" s="772"/>
      <c r="AV329" s="772"/>
      <c r="AW329" s="772"/>
      <c r="AX329" s="772"/>
      <c r="AY329" s="772"/>
      <c r="AZ329" s="772"/>
      <c r="BA329" s="772"/>
      <c r="BB329" s="772"/>
      <c r="BC329" s="772"/>
      <c r="BD329" s="772"/>
      <c r="BE329" s="772"/>
      <c r="BF329" s="772"/>
      <c r="BG329" s="772"/>
      <c r="BH329" s="772"/>
      <c r="BI329" s="772"/>
      <c r="BJ329" s="772"/>
      <c r="BK329" s="772"/>
      <c r="BL329" s="772"/>
      <c r="BM329" s="772"/>
      <c r="BN329" s="772"/>
      <c r="BO329" s="772"/>
      <c r="BP329" s="772"/>
      <c r="BQ329" s="772"/>
      <c r="BR329" s="772"/>
      <c r="BS329" s="772"/>
      <c r="BT329" s="772"/>
      <c r="BU329" s="772"/>
      <c r="BV329" s="772"/>
      <c r="BW329" s="772"/>
      <c r="BX329" s="772"/>
      <c r="BY329" s="772"/>
      <c r="BZ329" s="772"/>
      <c r="CA329" s="772"/>
      <c r="CB329" s="772"/>
      <c r="CC329" s="772"/>
      <c r="CD329" s="772"/>
      <c r="CE329" s="772"/>
      <c r="CF329" s="772"/>
      <c r="CG329" s="772"/>
      <c r="CH329" s="772"/>
      <c r="CI329" s="772"/>
      <c r="CJ329" s="772"/>
      <c r="CK329" s="772"/>
      <c r="CL329" s="772"/>
      <c r="CM329" s="772"/>
      <c r="CN329" s="772"/>
      <c r="CO329" s="772"/>
      <c r="CP329" s="772"/>
      <c r="CQ329" s="772"/>
      <c r="CR329" s="772"/>
      <c r="CS329" s="772"/>
      <c r="CT329" s="772"/>
      <c r="CU329" s="772"/>
      <c r="CV329" s="772"/>
      <c r="CW329" s="772"/>
      <c r="CX329" s="772"/>
      <c r="CY329" s="772"/>
      <c r="CZ329" s="772"/>
      <c r="DA329" s="772"/>
      <c r="DB329" s="772"/>
      <c r="DC329" s="772"/>
      <c r="DD329" s="772"/>
      <c r="DE329" s="772"/>
      <c r="DF329" s="772"/>
      <c r="DG329" s="772"/>
      <c r="DH329" s="772"/>
      <c r="DI329" s="772"/>
      <c r="DJ329" s="772"/>
      <c r="DK329" s="772"/>
      <c r="DL329" s="772"/>
      <c r="DM329" s="772"/>
      <c r="DN329" s="772"/>
      <c r="DO329" s="772"/>
      <c r="DP329" s="772"/>
      <c r="DQ329" s="772"/>
      <c r="DR329" s="772"/>
      <c r="DS329" s="772"/>
      <c r="DT329" s="772"/>
      <c r="DU329" s="772"/>
      <c r="DV329" s="772"/>
      <c r="DW329" s="772"/>
      <c r="DX329" s="772"/>
      <c r="DY329" s="772"/>
      <c r="DZ329" s="772"/>
      <c r="EA329" s="772"/>
      <c r="EB329" s="772"/>
      <c r="EC329" s="772"/>
      <c r="ED329" s="772"/>
      <c r="EE329" s="772"/>
      <c r="EF329" s="772"/>
      <c r="EG329" s="772"/>
      <c r="EH329" s="772"/>
      <c r="EI329" s="772"/>
      <c r="EJ329" s="772"/>
      <c r="EK329" s="772"/>
      <c r="EL329" s="772"/>
      <c r="EM329" s="772"/>
      <c r="EN329" s="772"/>
      <c r="EO329" s="772"/>
      <c r="EP329" s="772"/>
      <c r="EQ329" s="772"/>
      <c r="ER329" s="772"/>
      <c r="ES329" s="772"/>
      <c r="ET329" s="772"/>
      <c r="EU329" s="772"/>
      <c r="EV329" s="772"/>
      <c r="EW329" s="772"/>
      <c r="EX329" s="772"/>
      <c r="EY329" s="772"/>
      <c r="EZ329" s="772"/>
      <c r="FA329" s="772"/>
      <c r="FB329" s="772"/>
      <c r="FC329" s="772"/>
      <c r="FD329" s="772"/>
      <c r="FE329" s="772"/>
      <c r="FF329" s="772"/>
      <c r="FG329" s="772"/>
      <c r="FH329" s="772"/>
      <c r="FI329" s="772"/>
      <c r="FJ329" s="772"/>
      <c r="FK329" s="772"/>
      <c r="FL329" s="772"/>
      <c r="FM329" s="772"/>
      <c r="FN329" s="772"/>
      <c r="FO329" s="772"/>
      <c r="FP329" s="772"/>
      <c r="FQ329" s="772"/>
      <c r="FR329" s="772"/>
      <c r="FS329" s="772"/>
      <c r="FT329" s="772"/>
      <c r="FU329" s="772"/>
      <c r="FV329" s="772"/>
      <c r="FW329" s="772"/>
      <c r="FX329" s="772"/>
      <c r="FY329" s="772"/>
      <c r="FZ329" s="772"/>
      <c r="GA329" s="772"/>
      <c r="GB329" s="772"/>
      <c r="GC329" s="772"/>
      <c r="GD329" s="772"/>
      <c r="GE329" s="772"/>
      <c r="GF329" s="772"/>
      <c r="GG329" s="772"/>
      <c r="GH329" s="772"/>
      <c r="GI329" s="772"/>
      <c r="GJ329" s="772"/>
      <c r="GK329" s="772"/>
      <c r="GL329" s="772"/>
      <c r="GM329" s="772"/>
      <c r="GN329" s="772"/>
      <c r="GO329" s="772"/>
      <c r="GP329" s="772"/>
      <c r="GQ329" s="772"/>
      <c r="GR329" s="772"/>
      <c r="GS329" s="772"/>
      <c r="GT329" s="772"/>
      <c r="GU329" s="772"/>
      <c r="GV329" s="772"/>
      <c r="GW329" s="772"/>
      <c r="GX329" s="772"/>
    </row>
    <row r="330" spans="1:206" ht="15.75">
      <c r="A330" s="782"/>
      <c r="B330" s="785"/>
      <c r="C330" s="785"/>
      <c r="D330" s="785"/>
      <c r="E330" s="776"/>
      <c r="F330" s="772"/>
      <c r="G330" s="772"/>
      <c r="H330" s="772"/>
      <c r="I330" s="772"/>
      <c r="J330" s="772"/>
      <c r="K330" s="772"/>
      <c r="L330" s="772"/>
      <c r="M330" s="772"/>
      <c r="N330" s="772"/>
      <c r="O330" s="772"/>
      <c r="P330" s="772"/>
      <c r="Q330" s="772"/>
      <c r="R330" s="772"/>
      <c r="S330" s="772"/>
      <c r="T330" s="772"/>
      <c r="U330" s="772"/>
      <c r="V330" s="772"/>
      <c r="W330" s="772"/>
      <c r="X330" s="772"/>
      <c r="Y330" s="772"/>
      <c r="Z330" s="772"/>
      <c r="AA330" s="772"/>
      <c r="AB330" s="772"/>
      <c r="AC330" s="772"/>
      <c r="AD330" s="772"/>
      <c r="AE330" s="772"/>
      <c r="AF330" s="772"/>
      <c r="AG330" s="772"/>
      <c r="AH330" s="772"/>
      <c r="AI330" s="772"/>
      <c r="AJ330" s="772"/>
      <c r="AK330" s="772"/>
      <c r="AL330" s="772"/>
      <c r="AM330" s="772"/>
      <c r="AN330" s="772"/>
      <c r="AO330" s="772"/>
      <c r="AP330" s="772"/>
      <c r="AQ330" s="772"/>
      <c r="AR330" s="772"/>
      <c r="AS330" s="772"/>
      <c r="AT330" s="772"/>
      <c r="AU330" s="772"/>
      <c r="AV330" s="772"/>
      <c r="AW330" s="772"/>
      <c r="AX330" s="772"/>
      <c r="AY330" s="772"/>
      <c r="AZ330" s="772"/>
      <c r="BA330" s="772"/>
      <c r="BB330" s="772"/>
      <c r="BC330" s="772"/>
      <c r="BD330" s="772"/>
      <c r="BE330" s="772"/>
      <c r="BF330" s="772"/>
      <c r="BG330" s="772"/>
      <c r="BH330" s="772"/>
      <c r="BI330" s="772"/>
      <c r="BJ330" s="772"/>
      <c r="BK330" s="772"/>
      <c r="BL330" s="772"/>
      <c r="BM330" s="772"/>
      <c r="BN330" s="772"/>
      <c r="BO330" s="772"/>
      <c r="BP330" s="772"/>
      <c r="BQ330" s="772"/>
      <c r="BR330" s="772"/>
      <c r="BS330" s="772"/>
      <c r="BT330" s="772"/>
      <c r="BU330" s="772"/>
      <c r="BV330" s="772"/>
      <c r="BW330" s="772"/>
      <c r="BX330" s="772"/>
      <c r="BY330" s="772"/>
      <c r="BZ330" s="772"/>
      <c r="CA330" s="772"/>
      <c r="CB330" s="772"/>
      <c r="CC330" s="772"/>
      <c r="CD330" s="772"/>
      <c r="CE330" s="772"/>
      <c r="CF330" s="772"/>
      <c r="CG330" s="772"/>
      <c r="CH330" s="772"/>
      <c r="CI330" s="772"/>
      <c r="CJ330" s="772"/>
      <c r="CK330" s="772"/>
      <c r="CL330" s="772"/>
      <c r="CM330" s="772"/>
      <c r="CN330" s="772"/>
      <c r="CO330" s="772"/>
      <c r="CP330" s="772"/>
      <c r="CQ330" s="772"/>
      <c r="CR330" s="772"/>
      <c r="CS330" s="772"/>
      <c r="CT330" s="772"/>
      <c r="CU330" s="772"/>
      <c r="CV330" s="772"/>
      <c r="CW330" s="772"/>
      <c r="CX330" s="772"/>
      <c r="CY330" s="772"/>
      <c r="CZ330" s="772"/>
      <c r="DA330" s="772"/>
      <c r="DB330" s="772"/>
      <c r="DC330" s="772"/>
      <c r="DD330" s="772"/>
      <c r="DE330" s="772"/>
      <c r="DF330" s="772"/>
      <c r="DG330" s="772"/>
      <c r="DH330" s="772"/>
      <c r="DI330" s="772"/>
      <c r="DJ330" s="772"/>
      <c r="DK330" s="772"/>
      <c r="DL330" s="772"/>
      <c r="DM330" s="772"/>
      <c r="DN330" s="772"/>
      <c r="DO330" s="772"/>
      <c r="DP330" s="772"/>
      <c r="DQ330" s="772"/>
      <c r="DR330" s="772"/>
      <c r="DS330" s="772"/>
      <c r="DT330" s="772"/>
      <c r="DU330" s="772"/>
      <c r="DV330" s="772"/>
      <c r="DW330" s="772"/>
      <c r="DX330" s="772"/>
      <c r="DY330" s="772"/>
      <c r="DZ330" s="772"/>
      <c r="EA330" s="772"/>
      <c r="EB330" s="772"/>
      <c r="EC330" s="772"/>
      <c r="ED330" s="772"/>
      <c r="EE330" s="772"/>
      <c r="EF330" s="772"/>
      <c r="EG330" s="772"/>
      <c r="EH330" s="772"/>
      <c r="EI330" s="772"/>
      <c r="EJ330" s="772"/>
      <c r="EK330" s="772"/>
      <c r="EL330" s="772"/>
      <c r="EM330" s="772"/>
      <c r="EN330" s="772"/>
      <c r="EO330" s="772"/>
      <c r="EP330" s="772"/>
      <c r="EQ330" s="772"/>
      <c r="ER330" s="772"/>
      <c r="ES330" s="772"/>
      <c r="ET330" s="772"/>
      <c r="EU330" s="772"/>
      <c r="EV330" s="772"/>
      <c r="EW330" s="772"/>
      <c r="EX330" s="772"/>
      <c r="EY330" s="772"/>
      <c r="EZ330" s="772"/>
      <c r="FA330" s="772"/>
      <c r="FB330" s="772"/>
      <c r="FC330" s="772"/>
      <c r="FD330" s="772"/>
      <c r="FE330" s="772"/>
      <c r="FF330" s="772"/>
      <c r="FG330" s="772"/>
      <c r="FH330" s="772"/>
      <c r="FI330" s="772"/>
      <c r="FJ330" s="772"/>
      <c r="FK330" s="772"/>
      <c r="FL330" s="772"/>
      <c r="FM330" s="772"/>
      <c r="FN330" s="772"/>
      <c r="FO330" s="772"/>
      <c r="FP330" s="772"/>
      <c r="FQ330" s="772"/>
      <c r="FR330" s="772"/>
      <c r="FS330" s="772"/>
      <c r="FT330" s="772"/>
      <c r="FU330" s="772"/>
      <c r="FV330" s="772"/>
      <c r="FW330" s="772"/>
      <c r="FX330" s="772"/>
      <c r="FY330" s="772"/>
      <c r="FZ330" s="772"/>
      <c r="GA330" s="772"/>
      <c r="GB330" s="772"/>
      <c r="GC330" s="772"/>
      <c r="GD330" s="772"/>
      <c r="GE330" s="772"/>
      <c r="GF330" s="772"/>
      <c r="GG330" s="772"/>
      <c r="GH330" s="772"/>
      <c r="GI330" s="772"/>
      <c r="GJ330" s="772"/>
      <c r="GK330" s="772"/>
      <c r="GL330" s="772"/>
      <c r="GM330" s="772"/>
      <c r="GN330" s="772"/>
      <c r="GO330" s="772"/>
      <c r="GP330" s="772"/>
      <c r="GQ330" s="772"/>
      <c r="GR330" s="772"/>
      <c r="GS330" s="772"/>
      <c r="GT330" s="772"/>
      <c r="GU330" s="772"/>
      <c r="GV330" s="772"/>
      <c r="GW330" s="772"/>
      <c r="GX330" s="772"/>
    </row>
    <row r="331" spans="1:206" ht="15.75">
      <c r="A331" s="782"/>
      <c r="B331" s="785"/>
      <c r="C331" s="785"/>
      <c r="D331" s="785"/>
      <c r="E331" s="776"/>
      <c r="F331" s="772"/>
      <c r="G331" s="772"/>
      <c r="H331" s="772"/>
      <c r="I331" s="772"/>
      <c r="J331" s="772"/>
      <c r="K331" s="772"/>
      <c r="L331" s="772"/>
      <c r="M331" s="772"/>
      <c r="N331" s="772"/>
      <c r="O331" s="772"/>
      <c r="P331" s="772"/>
      <c r="Q331" s="772"/>
      <c r="R331" s="772"/>
      <c r="S331" s="772"/>
      <c r="T331" s="772"/>
      <c r="U331" s="772"/>
      <c r="V331" s="772"/>
      <c r="W331" s="772"/>
      <c r="X331" s="772"/>
      <c r="Y331" s="772"/>
      <c r="Z331" s="772"/>
      <c r="AA331" s="772"/>
      <c r="AB331" s="772"/>
      <c r="AC331" s="772"/>
      <c r="AD331" s="772"/>
      <c r="AE331" s="772"/>
      <c r="AF331" s="772"/>
      <c r="AG331" s="772"/>
      <c r="AH331" s="772"/>
      <c r="AI331" s="772"/>
      <c r="AJ331" s="772"/>
      <c r="AK331" s="772"/>
      <c r="AL331" s="772"/>
      <c r="AM331" s="772"/>
      <c r="AN331" s="772"/>
      <c r="AO331" s="772"/>
      <c r="AP331" s="772"/>
      <c r="AQ331" s="772"/>
      <c r="AR331" s="772"/>
      <c r="AS331" s="772"/>
      <c r="AT331" s="772"/>
      <c r="AU331" s="772"/>
      <c r="AV331" s="772"/>
      <c r="AW331" s="772"/>
      <c r="AX331" s="772"/>
      <c r="AY331" s="772"/>
      <c r="AZ331" s="772"/>
      <c r="BA331" s="772"/>
      <c r="BB331" s="772"/>
      <c r="BC331" s="772"/>
      <c r="BD331" s="772"/>
      <c r="BE331" s="772"/>
      <c r="BF331" s="772"/>
      <c r="BG331" s="772"/>
      <c r="BH331" s="772"/>
      <c r="BI331" s="772"/>
      <c r="BJ331" s="772"/>
      <c r="BK331" s="772"/>
      <c r="BL331" s="772"/>
      <c r="BM331" s="772"/>
      <c r="BN331" s="772"/>
      <c r="BO331" s="772"/>
      <c r="BP331" s="772"/>
      <c r="BQ331" s="772"/>
      <c r="BR331" s="772"/>
      <c r="BS331" s="772"/>
      <c r="BT331" s="772"/>
      <c r="BU331" s="772"/>
      <c r="BV331" s="772"/>
      <c r="BW331" s="772"/>
      <c r="BX331" s="772"/>
      <c r="BY331" s="772"/>
      <c r="BZ331" s="772"/>
      <c r="CA331" s="772"/>
      <c r="CB331" s="772"/>
      <c r="CC331" s="772"/>
      <c r="CD331" s="772"/>
      <c r="CE331" s="772"/>
      <c r="CF331" s="772"/>
      <c r="CG331" s="772"/>
      <c r="CH331" s="772"/>
      <c r="CI331" s="772"/>
      <c r="CJ331" s="772"/>
      <c r="CK331" s="772"/>
      <c r="CL331" s="772"/>
      <c r="CM331" s="772"/>
      <c r="CN331" s="772"/>
      <c r="CO331" s="772"/>
      <c r="CP331" s="772"/>
      <c r="CQ331" s="772"/>
      <c r="CR331" s="772"/>
      <c r="CS331" s="772"/>
      <c r="CT331" s="772"/>
      <c r="CU331" s="772"/>
      <c r="CV331" s="772"/>
      <c r="CW331" s="772"/>
      <c r="CX331" s="772"/>
      <c r="CY331" s="772"/>
      <c r="CZ331" s="772"/>
      <c r="DA331" s="772"/>
      <c r="DB331" s="772"/>
      <c r="DC331" s="772"/>
      <c r="DD331" s="772"/>
      <c r="DE331" s="772"/>
      <c r="DF331" s="772"/>
      <c r="DG331" s="772"/>
      <c r="DH331" s="772"/>
      <c r="DI331" s="772"/>
      <c r="DJ331" s="772"/>
      <c r="DK331" s="772"/>
      <c r="DL331" s="772"/>
      <c r="DM331" s="772"/>
      <c r="DN331" s="772"/>
      <c r="DO331" s="772"/>
      <c r="DP331" s="772"/>
      <c r="DQ331" s="772"/>
      <c r="DR331" s="772"/>
      <c r="DS331" s="772"/>
      <c r="DT331" s="772"/>
      <c r="DU331" s="772"/>
      <c r="DV331" s="772"/>
      <c r="DW331" s="772"/>
      <c r="DX331" s="772"/>
      <c r="DY331" s="772"/>
      <c r="DZ331" s="772"/>
      <c r="EA331" s="772"/>
      <c r="EB331" s="772"/>
      <c r="EC331" s="772"/>
      <c r="ED331" s="772"/>
      <c r="EE331" s="772"/>
      <c r="EF331" s="772"/>
      <c r="EG331" s="772"/>
      <c r="EH331" s="772"/>
      <c r="EI331" s="772"/>
      <c r="EJ331" s="772"/>
      <c r="EK331" s="772"/>
      <c r="EL331" s="772"/>
      <c r="EM331" s="772"/>
      <c r="EN331" s="772"/>
      <c r="EO331" s="772"/>
      <c r="EP331" s="772"/>
      <c r="EQ331" s="772"/>
      <c r="ER331" s="772"/>
      <c r="ES331" s="772"/>
      <c r="ET331" s="772"/>
      <c r="EU331" s="772"/>
      <c r="EV331" s="772"/>
      <c r="EW331" s="772"/>
      <c r="EX331" s="772"/>
      <c r="EY331" s="772"/>
      <c r="EZ331" s="772"/>
      <c r="FA331" s="772"/>
      <c r="FB331" s="772"/>
      <c r="FC331" s="772"/>
      <c r="FD331" s="772"/>
      <c r="FE331" s="772"/>
      <c r="FF331" s="772"/>
      <c r="FG331" s="772"/>
      <c r="FH331" s="772"/>
      <c r="FI331" s="772"/>
      <c r="FJ331" s="772"/>
      <c r="FK331" s="772"/>
      <c r="FL331" s="772"/>
      <c r="FM331" s="772"/>
      <c r="FN331" s="772"/>
      <c r="FO331" s="772"/>
      <c r="FP331" s="772"/>
      <c r="FQ331" s="772"/>
      <c r="FR331" s="772"/>
      <c r="FS331" s="772"/>
      <c r="FT331" s="772"/>
      <c r="FU331" s="772"/>
      <c r="FV331" s="772"/>
      <c r="FW331" s="772"/>
      <c r="FX331" s="772"/>
      <c r="FY331" s="772"/>
      <c r="FZ331" s="772"/>
      <c r="GA331" s="772"/>
      <c r="GB331" s="772"/>
      <c r="GC331" s="772"/>
      <c r="GD331" s="772"/>
      <c r="GE331" s="772"/>
      <c r="GF331" s="772"/>
      <c r="GG331" s="772"/>
      <c r="GH331" s="772"/>
      <c r="GI331" s="772"/>
      <c r="GJ331" s="772"/>
      <c r="GK331" s="772"/>
      <c r="GL331" s="772"/>
      <c r="GM331" s="772"/>
      <c r="GN331" s="772"/>
      <c r="GO331" s="772"/>
      <c r="GP331" s="772"/>
      <c r="GQ331" s="772"/>
      <c r="GR331" s="772"/>
      <c r="GS331" s="772"/>
      <c r="GT331" s="772"/>
      <c r="GU331" s="772"/>
      <c r="GV331" s="772"/>
      <c r="GW331" s="772"/>
      <c r="GX331" s="772"/>
    </row>
    <row r="332" spans="1:206" ht="15.75">
      <c r="A332" s="782"/>
      <c r="B332" s="785"/>
      <c r="C332" s="785"/>
      <c r="D332" s="785"/>
      <c r="E332" s="776"/>
      <c r="F332" s="772"/>
      <c r="G332" s="772"/>
      <c r="H332" s="772"/>
      <c r="I332" s="772"/>
      <c r="J332" s="772"/>
      <c r="K332" s="772"/>
      <c r="L332" s="772"/>
      <c r="M332" s="772"/>
      <c r="N332" s="772"/>
      <c r="O332" s="772"/>
      <c r="P332" s="772"/>
      <c r="Q332" s="772"/>
      <c r="R332" s="772"/>
      <c r="S332" s="772"/>
      <c r="T332" s="772"/>
      <c r="U332" s="772"/>
      <c r="V332" s="772"/>
      <c r="W332" s="772"/>
      <c r="X332" s="772"/>
      <c r="Y332" s="772"/>
      <c r="Z332" s="772"/>
      <c r="AA332" s="772"/>
      <c r="AB332" s="772"/>
      <c r="AC332" s="772"/>
      <c r="AD332" s="772"/>
      <c r="AE332" s="772"/>
      <c r="AF332" s="772"/>
      <c r="AG332" s="772"/>
      <c r="AH332" s="772"/>
      <c r="AI332" s="772"/>
      <c r="AJ332" s="772"/>
      <c r="AK332" s="772"/>
      <c r="AL332" s="772"/>
      <c r="AM332" s="772"/>
      <c r="AN332" s="772"/>
      <c r="AO332" s="772"/>
      <c r="AP332" s="772"/>
      <c r="AQ332" s="772"/>
      <c r="AR332" s="772"/>
      <c r="AS332" s="772"/>
      <c r="AT332" s="772"/>
      <c r="AU332" s="772"/>
      <c r="AV332" s="772"/>
      <c r="AW332" s="772"/>
      <c r="AX332" s="772"/>
      <c r="AY332" s="772"/>
      <c r="AZ332" s="772"/>
      <c r="BA332" s="772"/>
      <c r="BB332" s="772"/>
      <c r="BC332" s="772"/>
      <c r="BD332" s="772"/>
      <c r="BE332" s="772"/>
      <c r="BF332" s="772"/>
      <c r="BG332" s="772"/>
      <c r="BH332" s="772"/>
      <c r="BI332" s="772"/>
      <c r="BJ332" s="772"/>
      <c r="BK332" s="772"/>
      <c r="BL332" s="772"/>
      <c r="BM332" s="772"/>
      <c r="BN332" s="772"/>
      <c r="BO332" s="772"/>
      <c r="BP332" s="772"/>
      <c r="BQ332" s="772"/>
      <c r="BR332" s="772"/>
      <c r="BS332" s="772"/>
      <c r="BT332" s="772"/>
      <c r="BU332" s="772"/>
      <c r="BV332" s="772"/>
      <c r="BW332" s="772"/>
      <c r="BX332" s="772"/>
      <c r="BY332" s="772"/>
      <c r="BZ332" s="772"/>
      <c r="CA332" s="772"/>
      <c r="CB332" s="772"/>
      <c r="CC332" s="772"/>
      <c r="CD332" s="772"/>
      <c r="CE332" s="772"/>
      <c r="CF332" s="772"/>
      <c r="CG332" s="772"/>
      <c r="CH332" s="772"/>
      <c r="CI332" s="772"/>
      <c r="CJ332" s="772"/>
      <c r="CK332" s="772"/>
      <c r="CL332" s="772"/>
      <c r="CM332" s="772"/>
      <c r="CN332" s="772"/>
      <c r="CO332" s="772"/>
      <c r="CP332" s="772"/>
      <c r="CQ332" s="772"/>
      <c r="CR332" s="772"/>
      <c r="CS332" s="772"/>
      <c r="CT332" s="772"/>
      <c r="CU332" s="772"/>
      <c r="CV332" s="772"/>
      <c r="CW332" s="772"/>
      <c r="CX332" s="772"/>
      <c r="CY332" s="772"/>
      <c r="CZ332" s="772"/>
      <c r="DA332" s="772"/>
      <c r="DB332" s="772"/>
      <c r="DC332" s="772"/>
      <c r="DD332" s="772"/>
      <c r="DE332" s="772"/>
      <c r="DF332" s="772"/>
      <c r="DG332" s="772"/>
      <c r="DH332" s="772"/>
      <c r="DI332" s="772"/>
      <c r="DJ332" s="772"/>
      <c r="DK332" s="772"/>
      <c r="DL332" s="772"/>
      <c r="DM332" s="772"/>
      <c r="DN332" s="772"/>
      <c r="DO332" s="772"/>
      <c r="DP332" s="772"/>
      <c r="DQ332" s="772"/>
      <c r="DR332" s="772"/>
      <c r="DS332" s="772"/>
      <c r="DT332" s="772"/>
      <c r="DU332" s="772"/>
      <c r="DV332" s="772"/>
      <c r="DW332" s="772"/>
      <c r="DX332" s="772"/>
      <c r="DY332" s="772"/>
      <c r="DZ332" s="772"/>
      <c r="EA332" s="772"/>
      <c r="EB332" s="772"/>
      <c r="EC332" s="772"/>
      <c r="ED332" s="772"/>
      <c r="EE332" s="772"/>
      <c r="EF332" s="772"/>
      <c r="EG332" s="772"/>
      <c r="EH332" s="772"/>
      <c r="EI332" s="772"/>
      <c r="EJ332" s="772"/>
      <c r="EK332" s="772"/>
      <c r="EL332" s="772"/>
      <c r="EM332" s="772"/>
      <c r="EN332" s="772"/>
      <c r="EO332" s="772"/>
      <c r="EP332" s="772"/>
      <c r="EQ332" s="772"/>
      <c r="ER332" s="772"/>
      <c r="ES332" s="772"/>
      <c r="ET332" s="772"/>
      <c r="EU332" s="772"/>
      <c r="EV332" s="772"/>
      <c r="EW332" s="772"/>
      <c r="EX332" s="772"/>
      <c r="EY332" s="772"/>
      <c r="EZ332" s="772"/>
      <c r="FA332" s="772"/>
      <c r="FB332" s="772"/>
      <c r="FC332" s="772"/>
      <c r="FD332" s="772"/>
      <c r="FE332" s="772"/>
      <c r="FF332" s="772"/>
      <c r="FG332" s="772"/>
      <c r="FH332" s="772"/>
      <c r="FI332" s="772"/>
      <c r="FJ332" s="772"/>
      <c r="FK332" s="772"/>
      <c r="FL332" s="772"/>
      <c r="FM332" s="772"/>
      <c r="FN332" s="772"/>
      <c r="FO332" s="772"/>
      <c r="FP332" s="772"/>
      <c r="FQ332" s="772"/>
      <c r="FR332" s="772"/>
      <c r="FS332" s="772"/>
      <c r="FT332" s="772"/>
      <c r="FU332" s="772"/>
      <c r="FV332" s="772"/>
      <c r="FW332" s="772"/>
      <c r="FX332" s="772"/>
      <c r="FY332" s="772"/>
      <c r="FZ332" s="772"/>
      <c r="GA332" s="772"/>
      <c r="GB332" s="772"/>
      <c r="GC332" s="772"/>
      <c r="GD332" s="772"/>
      <c r="GE332" s="772"/>
      <c r="GF332" s="772"/>
      <c r="GG332" s="772"/>
      <c r="GH332" s="772"/>
      <c r="GI332" s="772"/>
      <c r="GJ332" s="772"/>
      <c r="GK332" s="772"/>
      <c r="GL332" s="772"/>
      <c r="GM332" s="772"/>
      <c r="GN332" s="772"/>
      <c r="GO332" s="772"/>
      <c r="GP332" s="772"/>
      <c r="GQ332" s="772"/>
      <c r="GR332" s="772"/>
      <c r="GS332" s="772"/>
      <c r="GT332" s="772"/>
      <c r="GU332" s="772"/>
      <c r="GV332" s="772"/>
      <c r="GW332" s="772"/>
      <c r="GX332" s="772"/>
    </row>
    <row r="333" spans="1:206" ht="15.75">
      <c r="A333" s="782"/>
      <c r="B333" s="785"/>
      <c r="C333" s="785"/>
      <c r="D333" s="785"/>
      <c r="E333" s="776"/>
      <c r="F333" s="772"/>
      <c r="G333" s="772"/>
      <c r="H333" s="772"/>
      <c r="I333" s="772"/>
      <c r="J333" s="772"/>
      <c r="K333" s="772"/>
      <c r="L333" s="772"/>
      <c r="M333" s="772"/>
      <c r="N333" s="772"/>
      <c r="O333" s="772"/>
      <c r="P333" s="772"/>
      <c r="Q333" s="772"/>
      <c r="R333" s="772"/>
      <c r="S333" s="772"/>
      <c r="T333" s="772"/>
      <c r="U333" s="772"/>
      <c r="V333" s="772"/>
      <c r="W333" s="772"/>
      <c r="X333" s="772"/>
      <c r="Y333" s="772"/>
      <c r="Z333" s="772"/>
      <c r="AA333" s="772"/>
      <c r="AB333" s="772"/>
      <c r="AC333" s="772"/>
      <c r="AD333" s="772"/>
      <c r="AE333" s="772"/>
      <c r="AF333" s="772"/>
      <c r="AG333" s="772"/>
      <c r="AH333" s="772"/>
      <c r="AI333" s="772"/>
      <c r="AJ333" s="772"/>
      <c r="AK333" s="772"/>
      <c r="AL333" s="772"/>
      <c r="AM333" s="772"/>
      <c r="AN333" s="772"/>
      <c r="AO333" s="772"/>
      <c r="AP333" s="772"/>
      <c r="AQ333" s="772"/>
      <c r="AR333" s="772"/>
      <c r="AS333" s="772"/>
      <c r="AT333" s="772"/>
      <c r="AU333" s="772"/>
      <c r="AV333" s="772"/>
      <c r="AW333" s="772"/>
      <c r="AX333" s="772"/>
      <c r="AY333" s="772"/>
      <c r="AZ333" s="772"/>
      <c r="BA333" s="772"/>
      <c r="BB333" s="772"/>
      <c r="BC333" s="772"/>
      <c r="BD333" s="772"/>
      <c r="BE333" s="772"/>
      <c r="BF333" s="772"/>
      <c r="BG333" s="772"/>
      <c r="BH333" s="772"/>
      <c r="BI333" s="772"/>
      <c r="BJ333" s="772"/>
      <c r="BK333" s="772"/>
      <c r="BL333" s="772"/>
      <c r="BM333" s="772"/>
      <c r="BN333" s="772"/>
      <c r="BO333" s="772"/>
      <c r="BP333" s="772"/>
      <c r="BQ333" s="772"/>
      <c r="BR333" s="772"/>
      <c r="BS333" s="772"/>
      <c r="BT333" s="772"/>
      <c r="BU333" s="772"/>
      <c r="BV333" s="772"/>
      <c r="BW333" s="772"/>
      <c r="BX333" s="772"/>
      <c r="BY333" s="772"/>
      <c r="BZ333" s="772"/>
      <c r="CA333" s="772"/>
      <c r="CB333" s="772"/>
      <c r="CC333" s="772"/>
      <c r="CD333" s="772"/>
      <c r="CE333" s="772"/>
      <c r="CF333" s="772"/>
      <c r="CG333" s="772"/>
      <c r="CH333" s="772"/>
      <c r="CI333" s="772"/>
      <c r="CJ333" s="772"/>
      <c r="CK333" s="772"/>
      <c r="CL333" s="772"/>
      <c r="CM333" s="772"/>
      <c r="CN333" s="772"/>
      <c r="CO333" s="772"/>
      <c r="CP333" s="772"/>
      <c r="CQ333" s="772"/>
      <c r="CR333" s="772"/>
      <c r="CS333" s="772"/>
      <c r="CT333" s="772"/>
      <c r="CU333" s="772"/>
      <c r="CV333" s="772"/>
      <c r="CW333" s="772"/>
      <c r="CX333" s="772"/>
      <c r="CY333" s="772"/>
      <c r="CZ333" s="772"/>
      <c r="DA333" s="772"/>
      <c r="DB333" s="772"/>
      <c r="DC333" s="772"/>
      <c r="DD333" s="772"/>
      <c r="DE333" s="772"/>
      <c r="DF333" s="772"/>
      <c r="DG333" s="772"/>
      <c r="DH333" s="772"/>
      <c r="DI333" s="772"/>
      <c r="DJ333" s="772"/>
      <c r="DK333" s="772"/>
      <c r="DL333" s="772"/>
      <c r="DM333" s="772"/>
      <c r="DN333" s="772"/>
      <c r="DO333" s="772"/>
      <c r="DP333" s="772"/>
      <c r="DQ333" s="772"/>
      <c r="DR333" s="772"/>
      <c r="DS333" s="772"/>
      <c r="DT333" s="772"/>
      <c r="DU333" s="772"/>
      <c r="DV333" s="772"/>
      <c r="DW333" s="772"/>
      <c r="DX333" s="772"/>
      <c r="DY333" s="772"/>
      <c r="DZ333" s="772"/>
      <c r="EA333" s="772"/>
      <c r="EB333" s="772"/>
      <c r="EC333" s="772"/>
      <c r="ED333" s="772"/>
      <c r="EE333" s="772"/>
      <c r="EF333" s="772"/>
      <c r="EG333" s="772"/>
      <c r="EH333" s="772"/>
      <c r="EI333" s="772"/>
      <c r="EJ333" s="772"/>
      <c r="EK333" s="772"/>
      <c r="EL333" s="772"/>
      <c r="EM333" s="772"/>
      <c r="EN333" s="772"/>
      <c r="EO333" s="772"/>
      <c r="EP333" s="772"/>
      <c r="EQ333" s="772"/>
      <c r="ER333" s="772"/>
      <c r="ES333" s="772"/>
      <c r="ET333" s="772"/>
      <c r="EU333" s="772"/>
      <c r="EV333" s="772"/>
      <c r="EW333" s="772"/>
      <c r="EX333" s="772"/>
      <c r="EY333" s="772"/>
      <c r="EZ333" s="772"/>
      <c r="FA333" s="772"/>
      <c r="FB333" s="772"/>
      <c r="FC333" s="772"/>
      <c r="FD333" s="772"/>
      <c r="FE333" s="772"/>
      <c r="FF333" s="772"/>
      <c r="FG333" s="772"/>
      <c r="FH333" s="772"/>
      <c r="FI333" s="772"/>
      <c r="FJ333" s="772"/>
      <c r="FK333" s="772"/>
      <c r="FL333" s="772"/>
      <c r="FM333" s="772"/>
      <c r="FN333" s="772"/>
      <c r="FO333" s="772"/>
      <c r="FP333" s="772"/>
      <c r="FQ333" s="772"/>
      <c r="FR333" s="772"/>
      <c r="FS333" s="772"/>
      <c r="FT333" s="772"/>
      <c r="FU333" s="772"/>
      <c r="FV333" s="772"/>
      <c r="FW333" s="772"/>
      <c r="FX333" s="772"/>
      <c r="FY333" s="772"/>
      <c r="FZ333" s="772"/>
      <c r="GA333" s="772"/>
      <c r="GB333" s="772"/>
      <c r="GC333" s="772"/>
      <c r="GD333" s="772"/>
      <c r="GE333" s="772"/>
      <c r="GF333" s="772"/>
      <c r="GG333" s="772"/>
      <c r="GH333" s="772"/>
      <c r="GI333" s="772"/>
      <c r="GJ333" s="772"/>
      <c r="GK333" s="772"/>
      <c r="GL333" s="772"/>
      <c r="GM333" s="772"/>
      <c r="GN333" s="772"/>
      <c r="GO333" s="772"/>
      <c r="GP333" s="772"/>
      <c r="GQ333" s="772"/>
      <c r="GR333" s="772"/>
      <c r="GS333" s="772"/>
      <c r="GT333" s="772"/>
      <c r="GU333" s="772"/>
      <c r="GV333" s="772"/>
      <c r="GW333" s="772"/>
      <c r="GX333" s="772"/>
    </row>
    <row r="334" spans="1:206" ht="15.75">
      <c r="A334" s="782"/>
      <c r="B334" s="785"/>
      <c r="C334" s="785"/>
      <c r="D334" s="785"/>
      <c r="E334" s="776"/>
      <c r="F334" s="772"/>
      <c r="G334" s="772"/>
      <c r="H334" s="772"/>
      <c r="I334" s="772"/>
      <c r="J334" s="772"/>
      <c r="K334" s="772"/>
      <c r="L334" s="772"/>
      <c r="M334" s="772"/>
      <c r="N334" s="772"/>
      <c r="O334" s="772"/>
      <c r="P334" s="772"/>
      <c r="Q334" s="772"/>
      <c r="R334" s="772"/>
      <c r="S334" s="772"/>
      <c r="T334" s="772"/>
      <c r="U334" s="772"/>
      <c r="V334" s="772"/>
      <c r="W334" s="772"/>
      <c r="X334" s="772"/>
      <c r="Y334" s="772"/>
      <c r="Z334" s="772"/>
      <c r="AA334" s="772"/>
      <c r="AB334" s="772"/>
      <c r="AC334" s="772"/>
      <c r="AD334" s="772"/>
      <c r="AE334" s="772"/>
      <c r="AF334" s="772"/>
      <c r="AG334" s="772"/>
      <c r="AH334" s="772"/>
      <c r="AI334" s="772"/>
      <c r="AJ334" s="772"/>
      <c r="AK334" s="772"/>
      <c r="AL334" s="772"/>
      <c r="AM334" s="772"/>
      <c r="AN334" s="772"/>
      <c r="AO334" s="772"/>
      <c r="AP334" s="772"/>
      <c r="AQ334" s="772"/>
      <c r="AR334" s="772"/>
      <c r="AS334" s="772"/>
      <c r="AT334" s="772"/>
      <c r="AU334" s="772"/>
      <c r="AV334" s="772"/>
      <c r="AW334" s="772"/>
      <c r="AX334" s="772"/>
      <c r="AY334" s="772"/>
      <c r="AZ334" s="772"/>
      <c r="BA334" s="772"/>
      <c r="BB334" s="772"/>
      <c r="BC334" s="772"/>
      <c r="BD334" s="772"/>
      <c r="BE334" s="772"/>
      <c r="BF334" s="772"/>
      <c r="BG334" s="772"/>
      <c r="BH334" s="772"/>
      <c r="BI334" s="772"/>
      <c r="BJ334" s="772"/>
      <c r="BK334" s="772"/>
      <c r="BL334" s="772"/>
      <c r="BM334" s="772"/>
      <c r="BN334" s="772"/>
      <c r="BO334" s="772"/>
      <c r="BP334" s="772"/>
      <c r="BQ334" s="772"/>
      <c r="BR334" s="772"/>
      <c r="BS334" s="772"/>
      <c r="BT334" s="772"/>
      <c r="BU334" s="772"/>
      <c r="BV334" s="772"/>
      <c r="BW334" s="772"/>
      <c r="BX334" s="772"/>
      <c r="BY334" s="772"/>
      <c r="BZ334" s="772"/>
      <c r="CA334" s="772"/>
      <c r="CB334" s="772"/>
      <c r="CC334" s="772"/>
      <c r="CD334" s="772"/>
      <c r="CE334" s="772"/>
      <c r="CF334" s="772"/>
      <c r="CG334" s="772"/>
      <c r="CH334" s="772"/>
      <c r="CI334" s="772"/>
      <c r="CJ334" s="772"/>
      <c r="CK334" s="772"/>
      <c r="CL334" s="772"/>
      <c r="CM334" s="772"/>
      <c r="CN334" s="772"/>
      <c r="CO334" s="772"/>
      <c r="CP334" s="772"/>
      <c r="CQ334" s="772"/>
      <c r="CR334" s="772"/>
      <c r="CS334" s="772"/>
      <c r="CT334" s="772"/>
      <c r="CU334" s="772"/>
      <c r="CV334" s="772"/>
      <c r="CW334" s="772"/>
      <c r="CX334" s="772"/>
      <c r="CY334" s="772"/>
      <c r="CZ334" s="772"/>
      <c r="DA334" s="772"/>
      <c r="DB334" s="772"/>
      <c r="DC334" s="772"/>
      <c r="DD334" s="772"/>
      <c r="DE334" s="772"/>
      <c r="DF334" s="772"/>
      <c r="DG334" s="772"/>
      <c r="DH334" s="772"/>
      <c r="DI334" s="772"/>
      <c r="DJ334" s="772"/>
      <c r="DK334" s="772"/>
      <c r="DL334" s="772"/>
      <c r="DM334" s="772"/>
      <c r="DN334" s="772"/>
      <c r="DO334" s="772"/>
      <c r="DP334" s="772"/>
      <c r="DQ334" s="772"/>
      <c r="DR334" s="772"/>
      <c r="DS334" s="772"/>
      <c r="DT334" s="772"/>
      <c r="DU334" s="772"/>
      <c r="DV334" s="772"/>
      <c r="DW334" s="772"/>
      <c r="DX334" s="772"/>
      <c r="DY334" s="772"/>
      <c r="DZ334" s="772"/>
      <c r="EA334" s="772"/>
      <c r="EB334" s="772"/>
      <c r="EC334" s="772"/>
      <c r="ED334" s="772"/>
      <c r="EE334" s="772"/>
      <c r="EF334" s="772"/>
      <c r="EG334" s="772"/>
      <c r="EH334" s="772"/>
      <c r="EI334" s="772"/>
      <c r="EJ334" s="772"/>
      <c r="EK334" s="772"/>
      <c r="EL334" s="772"/>
      <c r="EM334" s="772"/>
      <c r="EN334" s="772"/>
      <c r="EO334" s="772"/>
      <c r="EP334" s="772"/>
      <c r="EQ334" s="772"/>
      <c r="ER334" s="772"/>
      <c r="ES334" s="772"/>
      <c r="ET334" s="772"/>
      <c r="EU334" s="772"/>
      <c r="EV334" s="772"/>
      <c r="EW334" s="772"/>
      <c r="EX334" s="772"/>
      <c r="EY334" s="772"/>
      <c r="EZ334" s="772"/>
      <c r="FA334" s="772"/>
      <c r="FB334" s="772"/>
      <c r="FC334" s="772"/>
      <c r="FD334" s="772"/>
      <c r="FE334" s="772"/>
      <c r="FF334" s="772"/>
      <c r="FG334" s="772"/>
      <c r="FH334" s="772"/>
      <c r="FI334" s="772"/>
      <c r="FJ334" s="772"/>
      <c r="FK334" s="772"/>
      <c r="FL334" s="772"/>
      <c r="FM334" s="772"/>
      <c r="FN334" s="772"/>
      <c r="FO334" s="772"/>
      <c r="FP334" s="772"/>
      <c r="FQ334" s="772"/>
      <c r="FR334" s="772"/>
      <c r="FS334" s="772"/>
      <c r="FT334" s="772"/>
      <c r="FU334" s="772"/>
      <c r="FV334" s="772"/>
      <c r="FW334" s="772"/>
      <c r="FX334" s="772"/>
      <c r="FY334" s="772"/>
      <c r="FZ334" s="772"/>
      <c r="GA334" s="772"/>
      <c r="GB334" s="772"/>
      <c r="GC334" s="772"/>
      <c r="GD334" s="772"/>
      <c r="GE334" s="772"/>
      <c r="GF334" s="772"/>
      <c r="GG334" s="772"/>
      <c r="GH334" s="772"/>
      <c r="GI334" s="772"/>
      <c r="GJ334" s="772"/>
      <c r="GK334" s="772"/>
      <c r="GL334" s="772"/>
      <c r="GM334" s="772"/>
      <c r="GN334" s="772"/>
      <c r="GO334" s="772"/>
      <c r="GP334" s="772"/>
      <c r="GQ334" s="772"/>
      <c r="GR334" s="772"/>
      <c r="GS334" s="772"/>
      <c r="GT334" s="772"/>
      <c r="GU334" s="772"/>
      <c r="GV334" s="772"/>
      <c r="GW334" s="772"/>
      <c r="GX334" s="772"/>
    </row>
    <row r="335" spans="1:206" ht="15.75">
      <c r="A335" s="782"/>
      <c r="B335" s="785"/>
      <c r="C335" s="785"/>
      <c r="D335" s="785"/>
      <c r="E335" s="776"/>
      <c r="F335" s="772"/>
      <c r="G335" s="772"/>
      <c r="H335" s="772"/>
      <c r="I335" s="772"/>
      <c r="J335" s="772"/>
      <c r="K335" s="772"/>
      <c r="L335" s="772"/>
      <c r="M335" s="772"/>
      <c r="N335" s="772"/>
      <c r="O335" s="772"/>
      <c r="P335" s="772"/>
      <c r="Q335" s="772"/>
      <c r="R335" s="772"/>
      <c r="S335" s="772"/>
      <c r="T335" s="772"/>
      <c r="U335" s="772"/>
      <c r="V335" s="772"/>
      <c r="W335" s="772"/>
      <c r="X335" s="772"/>
      <c r="Y335" s="772"/>
      <c r="Z335" s="772"/>
      <c r="AA335" s="772"/>
      <c r="AB335" s="772"/>
      <c r="AC335" s="772"/>
      <c r="AD335" s="772"/>
      <c r="AE335" s="772"/>
      <c r="AF335" s="772"/>
      <c r="AG335" s="772"/>
      <c r="AH335" s="772"/>
      <c r="AI335" s="772"/>
      <c r="AJ335" s="772"/>
      <c r="AK335" s="772"/>
      <c r="AL335" s="772"/>
      <c r="AM335" s="772"/>
      <c r="AN335" s="772"/>
      <c r="AO335" s="772"/>
      <c r="AP335" s="772"/>
      <c r="AQ335" s="772"/>
      <c r="AR335" s="772"/>
      <c r="AS335" s="772"/>
      <c r="AT335" s="772"/>
      <c r="AU335" s="772"/>
      <c r="AV335" s="772"/>
      <c r="AW335" s="772"/>
      <c r="AX335" s="772"/>
      <c r="AY335" s="772"/>
      <c r="AZ335" s="772"/>
      <c r="BA335" s="772"/>
      <c r="BB335" s="772"/>
      <c r="BC335" s="772"/>
      <c r="BD335" s="772"/>
      <c r="BE335" s="772"/>
      <c r="BF335" s="772"/>
      <c r="BG335" s="772"/>
      <c r="BH335" s="772"/>
      <c r="BI335" s="772"/>
      <c r="BJ335" s="772"/>
      <c r="BK335" s="772"/>
      <c r="BL335" s="772"/>
      <c r="BM335" s="772"/>
      <c r="BN335" s="772"/>
      <c r="BO335" s="772"/>
      <c r="BP335" s="772"/>
      <c r="BQ335" s="772"/>
      <c r="BR335" s="772"/>
      <c r="BS335" s="772"/>
      <c r="BT335" s="772"/>
      <c r="BU335" s="772"/>
      <c r="BV335" s="772"/>
      <c r="BW335" s="772"/>
      <c r="BX335" s="772"/>
      <c r="BY335" s="772"/>
      <c r="BZ335" s="772"/>
      <c r="CA335" s="772"/>
      <c r="CB335" s="772"/>
      <c r="CC335" s="772"/>
      <c r="CD335" s="772"/>
      <c r="CE335" s="772"/>
      <c r="CF335" s="772"/>
      <c r="CG335" s="772"/>
      <c r="CH335" s="772"/>
      <c r="CI335" s="772"/>
      <c r="CJ335" s="772"/>
      <c r="CK335" s="772"/>
      <c r="CL335" s="772"/>
      <c r="CM335" s="772"/>
      <c r="CN335" s="772"/>
      <c r="CO335" s="772"/>
      <c r="CP335" s="772"/>
      <c r="CQ335" s="772"/>
      <c r="CR335" s="772"/>
      <c r="CS335" s="772"/>
      <c r="CT335" s="772"/>
      <c r="CU335" s="772"/>
      <c r="CV335" s="772"/>
      <c r="CW335" s="772"/>
      <c r="CX335" s="772"/>
      <c r="CY335" s="772"/>
      <c r="CZ335" s="772"/>
      <c r="DA335" s="772"/>
      <c r="DB335" s="772"/>
      <c r="DC335" s="772"/>
      <c r="DD335" s="772"/>
      <c r="DE335" s="772"/>
      <c r="DF335" s="772"/>
      <c r="DG335" s="772"/>
      <c r="DH335" s="772"/>
      <c r="DI335" s="772"/>
      <c r="DJ335" s="772"/>
      <c r="DK335" s="772"/>
      <c r="DL335" s="772"/>
      <c r="DM335" s="772"/>
      <c r="DN335" s="772"/>
      <c r="DO335" s="772"/>
      <c r="DP335" s="772"/>
      <c r="DQ335" s="772"/>
      <c r="DR335" s="772"/>
      <c r="DS335" s="772"/>
      <c r="DT335" s="772"/>
      <c r="DU335" s="772"/>
      <c r="DV335" s="772"/>
      <c r="DW335" s="772"/>
      <c r="DX335" s="772"/>
      <c r="DY335" s="772"/>
      <c r="DZ335" s="772"/>
      <c r="EA335" s="772"/>
      <c r="EB335" s="772"/>
      <c r="EC335" s="772"/>
      <c r="ED335" s="772"/>
      <c r="EE335" s="772"/>
      <c r="EF335" s="772"/>
      <c r="EG335" s="772"/>
      <c r="EH335" s="772"/>
      <c r="EI335" s="772"/>
      <c r="EJ335" s="772"/>
      <c r="EK335" s="772"/>
      <c r="EL335" s="772"/>
      <c r="EM335" s="772"/>
      <c r="EN335" s="772"/>
      <c r="EO335" s="772"/>
      <c r="EP335" s="772"/>
      <c r="EQ335" s="772"/>
      <c r="ER335" s="772"/>
      <c r="ES335" s="772"/>
      <c r="ET335" s="772"/>
      <c r="EU335" s="772"/>
      <c r="EV335" s="772"/>
      <c r="EW335" s="772"/>
      <c r="EX335" s="772"/>
      <c r="EY335" s="772"/>
      <c r="EZ335" s="772"/>
      <c r="FA335" s="772"/>
      <c r="FB335" s="772"/>
      <c r="FC335" s="772"/>
      <c r="FD335" s="772"/>
      <c r="FE335" s="772"/>
      <c r="FF335" s="772"/>
      <c r="FG335" s="772"/>
      <c r="FH335" s="772"/>
      <c r="FI335" s="772"/>
      <c r="FJ335" s="772"/>
      <c r="FK335" s="772"/>
      <c r="FL335" s="772"/>
      <c r="FM335" s="772"/>
      <c r="FN335" s="772"/>
      <c r="FO335" s="772"/>
      <c r="FP335" s="772"/>
      <c r="FQ335" s="772"/>
      <c r="FR335" s="772"/>
      <c r="FS335" s="772"/>
      <c r="FT335" s="772"/>
      <c r="FU335" s="772"/>
      <c r="FV335" s="772"/>
      <c r="FW335" s="772"/>
      <c r="FX335" s="772"/>
      <c r="FY335" s="772"/>
      <c r="FZ335" s="772"/>
      <c r="GA335" s="772"/>
      <c r="GB335" s="772"/>
      <c r="GC335" s="772"/>
      <c r="GD335" s="772"/>
      <c r="GE335" s="772"/>
      <c r="GF335" s="772"/>
      <c r="GG335" s="772"/>
      <c r="GH335" s="772"/>
      <c r="GI335" s="772"/>
      <c r="GJ335" s="772"/>
      <c r="GK335" s="772"/>
      <c r="GL335" s="772"/>
      <c r="GM335" s="772"/>
      <c r="GN335" s="772"/>
      <c r="GO335" s="772"/>
      <c r="GP335" s="772"/>
      <c r="GQ335" s="772"/>
      <c r="GR335" s="772"/>
      <c r="GS335" s="772"/>
      <c r="GT335" s="772"/>
      <c r="GU335" s="772"/>
      <c r="GV335" s="772"/>
      <c r="GW335" s="772"/>
      <c r="GX335" s="772"/>
    </row>
    <row r="336" spans="1:206" ht="15.75">
      <c r="A336" s="782"/>
      <c r="B336" s="785"/>
      <c r="C336" s="785"/>
      <c r="D336" s="785"/>
      <c r="E336" s="776"/>
      <c r="F336" s="772"/>
      <c r="G336" s="772"/>
      <c r="H336" s="772"/>
      <c r="I336" s="772"/>
      <c r="J336" s="772"/>
      <c r="K336" s="772"/>
      <c r="L336" s="772"/>
      <c r="M336" s="772"/>
      <c r="N336" s="772"/>
      <c r="O336" s="772"/>
      <c r="P336" s="772"/>
      <c r="Q336" s="772"/>
      <c r="R336" s="772"/>
      <c r="S336" s="772"/>
      <c r="T336" s="772"/>
      <c r="U336" s="772"/>
      <c r="V336" s="772"/>
      <c r="W336" s="772"/>
      <c r="X336" s="772"/>
      <c r="Y336" s="772"/>
      <c r="Z336" s="772"/>
      <c r="AA336" s="772"/>
      <c r="AB336" s="772"/>
      <c r="AC336" s="772"/>
      <c r="AD336" s="772"/>
      <c r="AE336" s="772"/>
      <c r="AF336" s="772"/>
      <c r="AG336" s="772"/>
      <c r="AH336" s="772"/>
      <c r="AI336" s="772"/>
      <c r="AJ336" s="772"/>
      <c r="AK336" s="772"/>
      <c r="AL336" s="772"/>
      <c r="AM336" s="772"/>
      <c r="AN336" s="772"/>
      <c r="AO336" s="772"/>
      <c r="AP336" s="772"/>
      <c r="AQ336" s="772"/>
      <c r="AR336" s="772"/>
      <c r="AS336" s="772"/>
      <c r="AT336" s="772"/>
      <c r="AU336" s="772"/>
      <c r="AV336" s="772"/>
      <c r="AW336" s="772"/>
      <c r="AX336" s="772"/>
      <c r="AY336" s="772"/>
      <c r="AZ336" s="772"/>
      <c r="BA336" s="772"/>
      <c r="BB336" s="772"/>
      <c r="BC336" s="772"/>
      <c r="BD336" s="772"/>
      <c r="BE336" s="772"/>
      <c r="BF336" s="772"/>
      <c r="BG336" s="772"/>
      <c r="BH336" s="772"/>
      <c r="BI336" s="772"/>
      <c r="BJ336" s="772"/>
      <c r="BK336" s="772"/>
      <c r="BL336" s="772"/>
      <c r="BM336" s="772"/>
      <c r="BN336" s="772"/>
      <c r="BO336" s="772"/>
      <c r="BP336" s="772"/>
      <c r="BQ336" s="772"/>
      <c r="BR336" s="772"/>
      <c r="BS336" s="772"/>
      <c r="BT336" s="772"/>
      <c r="BU336" s="772"/>
      <c r="BV336" s="772"/>
      <c r="BW336" s="772"/>
      <c r="BX336" s="772"/>
      <c r="BY336" s="772"/>
      <c r="BZ336" s="772"/>
      <c r="CA336" s="772"/>
      <c r="CB336" s="772"/>
      <c r="CC336" s="772"/>
      <c r="CD336" s="772"/>
      <c r="CE336" s="772"/>
      <c r="CF336" s="772"/>
      <c r="CG336" s="772"/>
      <c r="CH336" s="772"/>
      <c r="CI336" s="772"/>
      <c r="CJ336" s="772"/>
      <c r="CK336" s="772"/>
      <c r="CL336" s="772"/>
      <c r="CM336" s="772"/>
      <c r="CN336" s="772"/>
      <c r="CO336" s="772"/>
      <c r="CP336" s="772"/>
      <c r="CQ336" s="772"/>
      <c r="CR336" s="772"/>
      <c r="CS336" s="772"/>
      <c r="CT336" s="772"/>
      <c r="CU336" s="772"/>
      <c r="CV336" s="772"/>
      <c r="CW336" s="772"/>
      <c r="CX336" s="772"/>
      <c r="CY336" s="772"/>
      <c r="CZ336" s="772"/>
      <c r="DA336" s="772"/>
      <c r="DB336" s="772"/>
      <c r="DC336" s="772"/>
      <c r="DD336" s="772"/>
      <c r="DE336" s="772"/>
      <c r="DF336" s="772"/>
      <c r="DG336" s="772"/>
      <c r="DH336" s="772"/>
      <c r="DI336" s="772"/>
      <c r="DJ336" s="772"/>
      <c r="DK336" s="772"/>
      <c r="DL336" s="772"/>
      <c r="DM336" s="772"/>
      <c r="DN336" s="772"/>
      <c r="DO336" s="772"/>
      <c r="DP336" s="772"/>
      <c r="DQ336" s="772"/>
      <c r="DR336" s="772"/>
      <c r="DS336" s="772"/>
      <c r="DT336" s="772"/>
      <c r="DU336" s="772"/>
      <c r="DV336" s="772"/>
      <c r="DW336" s="772"/>
      <c r="DX336" s="772"/>
      <c r="DY336" s="772"/>
      <c r="DZ336" s="772"/>
      <c r="EA336" s="772"/>
      <c r="EB336" s="772"/>
      <c r="EC336" s="772"/>
      <c r="ED336" s="772"/>
      <c r="EE336" s="772"/>
      <c r="EF336" s="772"/>
      <c r="EG336" s="772"/>
      <c r="EH336" s="772"/>
      <c r="EI336" s="772"/>
      <c r="EJ336" s="772"/>
      <c r="EK336" s="772"/>
      <c r="EL336" s="772"/>
      <c r="EM336" s="772"/>
      <c r="EN336" s="772"/>
      <c r="EO336" s="772"/>
      <c r="EP336" s="772"/>
      <c r="EQ336" s="772"/>
      <c r="ER336" s="772"/>
      <c r="ES336" s="772"/>
      <c r="ET336" s="772"/>
      <c r="EU336" s="772"/>
      <c r="EV336" s="772"/>
      <c r="EW336" s="772"/>
      <c r="EX336" s="772"/>
      <c r="EY336" s="772"/>
      <c r="EZ336" s="772"/>
      <c r="FA336" s="772"/>
      <c r="FB336" s="772"/>
      <c r="FC336" s="772"/>
      <c r="FD336" s="772"/>
      <c r="FE336" s="772"/>
      <c r="FF336" s="772"/>
      <c r="FG336" s="772"/>
      <c r="FH336" s="772"/>
      <c r="FI336" s="772"/>
      <c r="FJ336" s="772"/>
      <c r="FK336" s="772"/>
      <c r="FL336" s="772"/>
      <c r="FM336" s="772"/>
      <c r="FN336" s="772"/>
      <c r="FO336" s="772"/>
      <c r="FP336" s="772"/>
      <c r="FQ336" s="772"/>
      <c r="FR336" s="772"/>
      <c r="FS336" s="772"/>
      <c r="FT336" s="772"/>
      <c r="FU336" s="772"/>
      <c r="FV336" s="772"/>
      <c r="FW336" s="772"/>
      <c r="FX336" s="772"/>
      <c r="FY336" s="772"/>
      <c r="FZ336" s="772"/>
      <c r="GA336" s="772"/>
      <c r="GB336" s="772"/>
      <c r="GC336" s="772"/>
      <c r="GD336" s="772"/>
      <c r="GE336" s="772"/>
      <c r="GF336" s="772"/>
      <c r="GG336" s="772"/>
      <c r="GH336" s="772"/>
      <c r="GI336" s="772"/>
      <c r="GJ336" s="772"/>
      <c r="GK336" s="772"/>
      <c r="GL336" s="772"/>
      <c r="GM336" s="772"/>
      <c r="GN336" s="772"/>
      <c r="GO336" s="772"/>
      <c r="GP336" s="772"/>
      <c r="GQ336" s="772"/>
      <c r="GR336" s="772"/>
      <c r="GS336" s="772"/>
      <c r="GT336" s="772"/>
      <c r="GU336" s="772"/>
      <c r="GV336" s="772"/>
      <c r="GW336" s="772"/>
      <c r="GX336" s="772"/>
    </row>
    <row r="337" spans="1:206" ht="15.75">
      <c r="A337" s="782"/>
      <c r="B337" s="785"/>
      <c r="C337" s="785"/>
      <c r="D337" s="785"/>
      <c r="E337" s="776"/>
      <c r="F337" s="772"/>
      <c r="G337" s="772"/>
      <c r="H337" s="772"/>
      <c r="I337" s="772"/>
      <c r="J337" s="772"/>
      <c r="K337" s="772"/>
      <c r="L337" s="772"/>
      <c r="M337" s="772"/>
      <c r="N337" s="772"/>
      <c r="O337" s="772"/>
      <c r="P337" s="772"/>
      <c r="Q337" s="772"/>
      <c r="R337" s="772"/>
      <c r="S337" s="772"/>
      <c r="T337" s="772"/>
      <c r="U337" s="772"/>
      <c r="V337" s="772"/>
      <c r="W337" s="772"/>
      <c r="X337" s="772"/>
      <c r="Y337" s="772"/>
      <c r="Z337" s="772"/>
      <c r="AA337" s="772"/>
      <c r="AB337" s="772"/>
      <c r="AC337" s="772"/>
      <c r="AD337" s="772"/>
      <c r="AE337" s="772"/>
      <c r="AF337" s="772"/>
      <c r="AG337" s="772"/>
      <c r="AH337" s="772"/>
      <c r="AI337" s="772"/>
      <c r="AJ337" s="772"/>
      <c r="AK337" s="772"/>
      <c r="AL337" s="772"/>
      <c r="AM337" s="772"/>
      <c r="AN337" s="772"/>
      <c r="AO337" s="772"/>
      <c r="AP337" s="772"/>
      <c r="AQ337" s="772"/>
      <c r="AR337" s="772"/>
      <c r="AS337" s="772"/>
      <c r="AT337" s="772"/>
      <c r="AU337" s="772"/>
      <c r="AV337" s="772"/>
      <c r="AW337" s="772"/>
      <c r="AX337" s="772"/>
      <c r="AY337" s="772"/>
      <c r="AZ337" s="772"/>
      <c r="BA337" s="772"/>
      <c r="BB337" s="772"/>
      <c r="BC337" s="772"/>
      <c r="BD337" s="772"/>
      <c r="BE337" s="772"/>
      <c r="BF337" s="772"/>
      <c r="BG337" s="772"/>
      <c r="BH337" s="772"/>
      <c r="BI337" s="772"/>
      <c r="BJ337" s="772"/>
      <c r="BK337" s="772"/>
      <c r="BL337" s="772"/>
      <c r="BM337" s="772"/>
      <c r="BN337" s="772"/>
      <c r="BO337" s="772"/>
      <c r="BP337" s="772"/>
      <c r="BQ337" s="772"/>
      <c r="BR337" s="772"/>
      <c r="BS337" s="772"/>
      <c r="BT337" s="772"/>
      <c r="BU337" s="772"/>
      <c r="BV337" s="772"/>
      <c r="BW337" s="772"/>
      <c r="BX337" s="772"/>
      <c r="BY337" s="772"/>
      <c r="BZ337" s="772"/>
      <c r="CA337" s="772"/>
      <c r="CB337" s="772"/>
      <c r="CC337" s="772"/>
      <c r="CD337" s="772"/>
      <c r="CE337" s="772"/>
      <c r="CF337" s="772"/>
      <c r="CG337" s="772"/>
      <c r="CH337" s="772"/>
      <c r="CI337" s="772"/>
      <c r="CJ337" s="772"/>
      <c r="CK337" s="772"/>
      <c r="CL337" s="772"/>
      <c r="CM337" s="772"/>
      <c r="CN337" s="772"/>
      <c r="CO337" s="772"/>
      <c r="CP337" s="772"/>
      <c r="CQ337" s="772"/>
      <c r="CR337" s="772"/>
      <c r="CS337" s="772"/>
      <c r="CT337" s="772"/>
      <c r="CU337" s="772"/>
      <c r="CV337" s="772"/>
      <c r="CW337" s="772"/>
      <c r="CX337" s="772"/>
      <c r="CY337" s="772"/>
      <c r="CZ337" s="772"/>
      <c r="DA337" s="772"/>
      <c r="DB337" s="772"/>
      <c r="DC337" s="772"/>
      <c r="DD337" s="772"/>
      <c r="DE337" s="772"/>
      <c r="DF337" s="772"/>
      <c r="DG337" s="772"/>
      <c r="DH337" s="772"/>
      <c r="DI337" s="772"/>
      <c r="DJ337" s="772"/>
      <c r="DK337" s="772"/>
      <c r="DL337" s="772"/>
      <c r="DM337" s="772"/>
      <c r="DN337" s="772"/>
      <c r="DO337" s="772"/>
      <c r="DP337" s="772"/>
      <c r="DQ337" s="772"/>
      <c r="DR337" s="772"/>
      <c r="DS337" s="772"/>
      <c r="DT337" s="772"/>
      <c r="DU337" s="772"/>
      <c r="DV337" s="772"/>
      <c r="DW337" s="772"/>
      <c r="DX337" s="772"/>
      <c r="DY337" s="772"/>
      <c r="DZ337" s="772"/>
      <c r="EA337" s="772"/>
      <c r="EB337" s="772"/>
      <c r="EC337" s="772"/>
      <c r="ED337" s="772"/>
      <c r="EE337" s="772"/>
      <c r="EF337" s="772"/>
      <c r="EG337" s="772"/>
      <c r="EH337" s="772"/>
      <c r="EI337" s="772"/>
      <c r="EJ337" s="772"/>
      <c r="EK337" s="772"/>
      <c r="EL337" s="772"/>
      <c r="EM337" s="772"/>
      <c r="EN337" s="772"/>
      <c r="EO337" s="772"/>
      <c r="EP337" s="772"/>
      <c r="EQ337" s="772"/>
      <c r="ER337" s="772"/>
      <c r="ES337" s="772"/>
      <c r="ET337" s="772"/>
      <c r="EU337" s="772"/>
      <c r="EV337" s="772"/>
      <c r="EW337" s="772"/>
      <c r="EX337" s="772"/>
      <c r="EY337" s="772"/>
      <c r="EZ337" s="772"/>
      <c r="FA337" s="772"/>
      <c r="FB337" s="772"/>
      <c r="FC337" s="772"/>
      <c r="FD337" s="772"/>
      <c r="FE337" s="772"/>
      <c r="FF337" s="772"/>
      <c r="FG337" s="772"/>
      <c r="FH337" s="772"/>
      <c r="FI337" s="772"/>
      <c r="FJ337" s="772"/>
      <c r="FK337" s="772"/>
      <c r="FL337" s="772"/>
      <c r="FM337" s="772"/>
      <c r="FN337" s="772"/>
      <c r="FO337" s="772"/>
      <c r="FP337" s="772"/>
      <c r="FQ337" s="772"/>
      <c r="FR337" s="772"/>
      <c r="FS337" s="772"/>
      <c r="FT337" s="772"/>
      <c r="FU337" s="772"/>
      <c r="FV337" s="772"/>
      <c r="FW337" s="772"/>
      <c r="FX337" s="772"/>
      <c r="FY337" s="772"/>
      <c r="FZ337" s="772"/>
      <c r="GA337" s="772"/>
      <c r="GB337" s="772"/>
      <c r="GC337" s="772"/>
      <c r="GD337" s="772"/>
      <c r="GE337" s="772"/>
      <c r="GF337" s="772"/>
      <c r="GG337" s="772"/>
      <c r="GH337" s="772"/>
      <c r="GI337" s="772"/>
      <c r="GJ337" s="772"/>
      <c r="GK337" s="772"/>
      <c r="GL337" s="772"/>
      <c r="GM337" s="772"/>
      <c r="GN337" s="772"/>
      <c r="GO337" s="772"/>
      <c r="GP337" s="772"/>
      <c r="GQ337" s="772"/>
      <c r="GR337" s="772"/>
      <c r="GS337" s="772"/>
      <c r="GT337" s="772"/>
      <c r="GU337" s="772"/>
      <c r="GV337" s="772"/>
      <c r="GW337" s="772"/>
      <c r="GX337" s="772"/>
    </row>
    <row r="338" spans="1:206" ht="15.75">
      <c r="A338" s="782"/>
      <c r="B338" s="785"/>
      <c r="C338" s="785"/>
      <c r="D338" s="785"/>
      <c r="E338" s="776"/>
      <c r="F338" s="772"/>
      <c r="G338" s="772"/>
      <c r="H338" s="772"/>
      <c r="I338" s="772"/>
      <c r="J338" s="772"/>
      <c r="K338" s="772"/>
      <c r="L338" s="772"/>
      <c r="M338" s="772"/>
      <c r="N338" s="772"/>
      <c r="O338" s="772"/>
      <c r="P338" s="772"/>
      <c r="Q338" s="772"/>
      <c r="R338" s="772"/>
      <c r="S338" s="772"/>
      <c r="T338" s="772"/>
      <c r="U338" s="772"/>
      <c r="V338" s="772"/>
      <c r="W338" s="772"/>
      <c r="X338" s="772"/>
      <c r="Y338" s="772"/>
      <c r="Z338" s="772"/>
      <c r="AA338" s="772"/>
      <c r="AB338" s="772"/>
      <c r="AC338" s="772"/>
      <c r="AD338" s="772"/>
      <c r="AE338" s="772"/>
      <c r="AF338" s="772"/>
      <c r="AG338" s="772"/>
      <c r="AH338" s="772"/>
      <c r="AI338" s="772"/>
      <c r="AJ338" s="772"/>
      <c r="AK338" s="772"/>
      <c r="AL338" s="772"/>
      <c r="AM338" s="772"/>
      <c r="AN338" s="772"/>
      <c r="AO338" s="772"/>
      <c r="AP338" s="772"/>
      <c r="AQ338" s="772"/>
      <c r="AR338" s="772"/>
      <c r="AS338" s="772"/>
      <c r="AT338" s="772"/>
      <c r="AU338" s="772"/>
      <c r="AV338" s="772"/>
      <c r="AW338" s="772"/>
      <c r="AX338" s="772"/>
      <c r="AY338" s="772"/>
      <c r="AZ338" s="772"/>
      <c r="BA338" s="772"/>
      <c r="BB338" s="772"/>
      <c r="BC338" s="772"/>
      <c r="BD338" s="772"/>
      <c r="BE338" s="772"/>
      <c r="BF338" s="772"/>
      <c r="BG338" s="772"/>
      <c r="BH338" s="772"/>
      <c r="BI338" s="772"/>
      <c r="BJ338" s="772"/>
      <c r="BK338" s="772"/>
      <c r="BL338" s="772"/>
      <c r="BM338" s="772"/>
      <c r="BN338" s="772"/>
      <c r="BO338" s="772"/>
      <c r="BP338" s="772"/>
      <c r="BQ338" s="772"/>
      <c r="BR338" s="772"/>
      <c r="BS338" s="772"/>
      <c r="BT338" s="772"/>
      <c r="BU338" s="772"/>
      <c r="BV338" s="772"/>
      <c r="BW338" s="772"/>
      <c r="BX338" s="772"/>
      <c r="BY338" s="772"/>
      <c r="BZ338" s="772"/>
      <c r="CA338" s="772"/>
      <c r="CB338" s="772"/>
      <c r="CC338" s="772"/>
      <c r="CD338" s="772"/>
      <c r="CE338" s="772"/>
      <c r="CF338" s="772"/>
      <c r="CG338" s="772"/>
      <c r="CH338" s="772"/>
      <c r="CI338" s="772"/>
      <c r="CJ338" s="772"/>
      <c r="CK338" s="772"/>
      <c r="CL338" s="772"/>
      <c r="CM338" s="772"/>
      <c r="CN338" s="772"/>
      <c r="CO338" s="772"/>
      <c r="CP338" s="772"/>
      <c r="CQ338" s="772"/>
      <c r="CR338" s="772"/>
      <c r="CS338" s="772"/>
      <c r="CT338" s="772"/>
      <c r="CU338" s="772"/>
      <c r="CV338" s="772"/>
      <c r="CW338" s="772"/>
      <c r="CX338" s="772"/>
      <c r="CY338" s="772"/>
      <c r="CZ338" s="772"/>
      <c r="DA338" s="772"/>
      <c r="DB338" s="772"/>
      <c r="DC338" s="772"/>
      <c r="DD338" s="772"/>
      <c r="DE338" s="772"/>
      <c r="DF338" s="772"/>
      <c r="DG338" s="772"/>
      <c r="DH338" s="772"/>
      <c r="DI338" s="772"/>
      <c r="DJ338" s="772"/>
      <c r="DK338" s="772"/>
      <c r="DL338" s="772"/>
      <c r="DM338" s="772"/>
      <c r="DN338" s="772"/>
      <c r="DO338" s="772"/>
      <c r="DP338" s="772"/>
      <c r="DQ338" s="772"/>
      <c r="DR338" s="772"/>
      <c r="DS338" s="772"/>
      <c r="DT338" s="772"/>
      <c r="DU338" s="772"/>
      <c r="DV338" s="772"/>
      <c r="DW338" s="772"/>
      <c r="DX338" s="772"/>
      <c r="DY338" s="772"/>
      <c r="DZ338" s="772"/>
      <c r="EA338" s="772"/>
      <c r="EB338" s="772"/>
      <c r="EC338" s="772"/>
      <c r="ED338" s="772"/>
      <c r="EE338" s="772"/>
      <c r="EF338" s="772"/>
      <c r="EG338" s="772"/>
      <c r="EH338" s="772"/>
      <c r="EI338" s="772"/>
      <c r="EJ338" s="772"/>
      <c r="EK338" s="772"/>
      <c r="EL338" s="772"/>
      <c r="EM338" s="772"/>
      <c r="EN338" s="772"/>
      <c r="EO338" s="772"/>
      <c r="EP338" s="772"/>
      <c r="EQ338" s="772"/>
      <c r="ER338" s="772"/>
      <c r="ES338" s="772"/>
      <c r="ET338" s="772"/>
      <c r="EU338" s="772"/>
      <c r="EV338" s="772"/>
      <c r="EW338" s="772"/>
      <c r="EX338" s="772"/>
      <c r="EY338" s="772"/>
      <c r="EZ338" s="772"/>
      <c r="FA338" s="772"/>
      <c r="FB338" s="772"/>
      <c r="FC338" s="772"/>
      <c r="FD338" s="772"/>
      <c r="FE338" s="772"/>
      <c r="FF338" s="772"/>
      <c r="FG338" s="772"/>
      <c r="FH338" s="772"/>
      <c r="FI338" s="772"/>
      <c r="FJ338" s="772"/>
      <c r="FK338" s="772"/>
      <c r="FL338" s="772"/>
      <c r="FM338" s="772"/>
      <c r="FN338" s="772"/>
      <c r="FO338" s="772"/>
      <c r="FP338" s="772"/>
      <c r="FQ338" s="772"/>
      <c r="FR338" s="772"/>
      <c r="FS338" s="772"/>
      <c r="FT338" s="772"/>
      <c r="FU338" s="772"/>
      <c r="FV338" s="772"/>
      <c r="FW338" s="772"/>
      <c r="FX338" s="772"/>
      <c r="FY338" s="772"/>
      <c r="FZ338" s="772"/>
      <c r="GA338" s="772"/>
      <c r="GB338" s="772"/>
      <c r="GC338" s="772"/>
      <c r="GD338" s="772"/>
      <c r="GE338" s="772"/>
      <c r="GF338" s="772"/>
      <c r="GG338" s="772"/>
      <c r="GH338" s="772"/>
      <c r="GI338" s="772"/>
      <c r="GJ338" s="772"/>
      <c r="GK338" s="772"/>
      <c r="GL338" s="772"/>
      <c r="GM338" s="772"/>
      <c r="GN338" s="772"/>
      <c r="GO338" s="772"/>
      <c r="GP338" s="772"/>
      <c r="GQ338" s="772"/>
      <c r="GR338" s="772"/>
      <c r="GS338" s="772"/>
      <c r="GT338" s="772"/>
      <c r="GU338" s="772"/>
      <c r="GV338" s="772"/>
      <c r="GW338" s="772"/>
      <c r="GX338" s="772"/>
    </row>
    <row r="339" spans="1:206" ht="15.75">
      <c r="A339" s="782"/>
      <c r="B339" s="785"/>
      <c r="C339" s="785"/>
      <c r="D339" s="785"/>
      <c r="E339" s="776"/>
      <c r="F339" s="772"/>
      <c r="G339" s="772"/>
      <c r="H339" s="772"/>
      <c r="I339" s="772"/>
      <c r="J339" s="772"/>
      <c r="K339" s="772"/>
      <c r="L339" s="772"/>
      <c r="M339" s="772"/>
      <c r="N339" s="772"/>
      <c r="O339" s="772"/>
      <c r="P339" s="772"/>
      <c r="Q339" s="772"/>
      <c r="R339" s="772"/>
      <c r="S339" s="772"/>
      <c r="T339" s="772"/>
      <c r="U339" s="772"/>
      <c r="V339" s="772"/>
      <c r="W339" s="772"/>
      <c r="X339" s="772"/>
      <c r="Y339" s="772"/>
      <c r="Z339" s="772"/>
      <c r="AA339" s="772"/>
      <c r="AB339" s="772"/>
      <c r="AC339" s="772"/>
      <c r="AD339" s="772"/>
      <c r="AE339" s="772"/>
      <c r="AF339" s="772"/>
      <c r="AG339" s="772"/>
      <c r="AH339" s="772"/>
      <c r="AI339" s="772"/>
      <c r="AJ339" s="772"/>
      <c r="AK339" s="772"/>
      <c r="AL339" s="772"/>
      <c r="AM339" s="772"/>
      <c r="AN339" s="772"/>
      <c r="AO339" s="772"/>
      <c r="AP339" s="772"/>
      <c r="AQ339" s="772"/>
      <c r="AR339" s="772"/>
      <c r="AS339" s="772"/>
      <c r="AT339" s="772"/>
      <c r="AU339" s="772"/>
      <c r="AV339" s="772"/>
      <c r="AW339" s="772"/>
      <c r="AX339" s="772"/>
      <c r="AY339" s="772"/>
      <c r="AZ339" s="772"/>
      <c r="BA339" s="772"/>
      <c r="BB339" s="772"/>
      <c r="BC339" s="772"/>
      <c r="BD339" s="772"/>
      <c r="BE339" s="772"/>
      <c r="BF339" s="772"/>
      <c r="BG339" s="772"/>
      <c r="BH339" s="772"/>
      <c r="BI339" s="772"/>
      <c r="BJ339" s="772"/>
      <c r="BK339" s="772"/>
      <c r="BL339" s="772"/>
      <c r="BM339" s="772"/>
      <c r="BN339" s="772"/>
      <c r="BO339" s="772"/>
      <c r="BP339" s="772"/>
      <c r="BQ339" s="772"/>
      <c r="BR339" s="772"/>
      <c r="BS339" s="772"/>
      <c r="BT339" s="772"/>
      <c r="BU339" s="772"/>
      <c r="BV339" s="772"/>
      <c r="BW339" s="772"/>
      <c r="BX339" s="772"/>
      <c r="BY339" s="772"/>
      <c r="BZ339" s="772"/>
      <c r="CA339" s="772"/>
      <c r="CB339" s="772"/>
      <c r="CC339" s="772"/>
      <c r="CD339" s="772"/>
      <c r="CE339" s="772"/>
      <c r="CF339" s="772"/>
      <c r="CG339" s="772"/>
      <c r="CH339" s="772"/>
      <c r="CI339" s="772"/>
      <c r="CJ339" s="772"/>
      <c r="CK339" s="772"/>
      <c r="CL339" s="772"/>
      <c r="CM339" s="772"/>
      <c r="CN339" s="772"/>
      <c r="CO339" s="772"/>
      <c r="CP339" s="772"/>
      <c r="CQ339" s="772"/>
      <c r="CR339" s="772"/>
      <c r="CS339" s="772"/>
      <c r="CT339" s="772"/>
      <c r="CU339" s="772"/>
      <c r="CV339" s="772"/>
      <c r="CW339" s="772"/>
      <c r="CX339" s="772"/>
      <c r="CY339" s="772"/>
      <c r="CZ339" s="772"/>
      <c r="DA339" s="772"/>
      <c r="DB339" s="772"/>
      <c r="DC339" s="772"/>
      <c r="DD339" s="772"/>
      <c r="DE339" s="772"/>
      <c r="DF339" s="772"/>
      <c r="DG339" s="772"/>
      <c r="DH339" s="772"/>
      <c r="DI339" s="772"/>
      <c r="DJ339" s="772"/>
      <c r="DK339" s="772"/>
      <c r="DL339" s="772"/>
      <c r="DM339" s="772"/>
      <c r="DN339" s="772"/>
      <c r="DO339" s="772"/>
      <c r="DP339" s="772"/>
      <c r="DQ339" s="772"/>
      <c r="DR339" s="772"/>
      <c r="DS339" s="772"/>
      <c r="DT339" s="772"/>
      <c r="DU339" s="772"/>
      <c r="DV339" s="772"/>
      <c r="DW339" s="772"/>
      <c r="DX339" s="772"/>
      <c r="DY339" s="772"/>
      <c r="DZ339" s="772"/>
      <c r="EA339" s="772"/>
      <c r="EB339" s="772"/>
      <c r="EC339" s="772"/>
      <c r="ED339" s="772"/>
      <c r="EE339" s="772"/>
      <c r="EF339" s="772"/>
      <c r="EG339" s="772"/>
      <c r="EH339" s="772"/>
      <c r="EI339" s="772"/>
      <c r="EJ339" s="772"/>
      <c r="EK339" s="772"/>
      <c r="EL339" s="772"/>
      <c r="EM339" s="772"/>
      <c r="EN339" s="772"/>
      <c r="EO339" s="772"/>
      <c r="EP339" s="772"/>
      <c r="EQ339" s="772"/>
      <c r="ER339" s="772"/>
      <c r="ES339" s="772"/>
      <c r="ET339" s="772"/>
      <c r="EU339" s="772"/>
      <c r="EV339" s="772"/>
      <c r="EW339" s="772"/>
      <c r="EX339" s="772"/>
      <c r="EY339" s="772"/>
      <c r="EZ339" s="772"/>
      <c r="FA339" s="772"/>
      <c r="FB339" s="772"/>
      <c r="FC339" s="772"/>
      <c r="FD339" s="772"/>
      <c r="FE339" s="772"/>
      <c r="FF339" s="772"/>
      <c r="FG339" s="772"/>
      <c r="FH339" s="772"/>
      <c r="FI339" s="772"/>
      <c r="FJ339" s="772"/>
      <c r="FK339" s="772"/>
      <c r="FL339" s="772"/>
      <c r="FM339" s="772"/>
      <c r="FN339" s="772"/>
      <c r="FO339" s="772"/>
      <c r="FP339" s="772"/>
      <c r="FQ339" s="772"/>
      <c r="FR339" s="772"/>
      <c r="FS339" s="772"/>
      <c r="FT339" s="772"/>
      <c r="FU339" s="772"/>
      <c r="FV339" s="772"/>
      <c r="FW339" s="772"/>
      <c r="FX339" s="772"/>
      <c r="FY339" s="772"/>
      <c r="FZ339" s="772"/>
      <c r="GA339" s="772"/>
      <c r="GB339" s="772"/>
      <c r="GC339" s="772"/>
      <c r="GD339" s="772"/>
      <c r="GE339" s="772"/>
      <c r="GF339" s="772"/>
      <c r="GG339" s="772"/>
      <c r="GH339" s="772"/>
      <c r="GI339" s="772"/>
      <c r="GJ339" s="772"/>
      <c r="GK339" s="772"/>
      <c r="GL339" s="772"/>
      <c r="GM339" s="772"/>
      <c r="GN339" s="772"/>
      <c r="GO339" s="772"/>
      <c r="GP339" s="772"/>
      <c r="GQ339" s="772"/>
      <c r="GR339" s="772"/>
      <c r="GS339" s="772"/>
      <c r="GT339" s="772"/>
      <c r="GU339" s="772"/>
      <c r="GV339" s="772"/>
      <c r="GW339" s="772"/>
      <c r="GX339" s="772"/>
    </row>
    <row r="340" spans="1:206" ht="15.75">
      <c r="A340" s="782"/>
      <c r="B340" s="785"/>
      <c r="C340" s="785"/>
      <c r="D340" s="785"/>
      <c r="E340" s="776"/>
      <c r="F340" s="772"/>
      <c r="G340" s="772"/>
      <c r="H340" s="772"/>
      <c r="I340" s="772"/>
      <c r="J340" s="772"/>
      <c r="K340" s="772"/>
      <c r="L340" s="772"/>
      <c r="M340" s="772"/>
      <c r="N340" s="772"/>
      <c r="O340" s="772"/>
      <c r="P340" s="772"/>
      <c r="Q340" s="772"/>
      <c r="R340" s="772"/>
      <c r="S340" s="772"/>
      <c r="T340" s="772"/>
      <c r="U340" s="772"/>
      <c r="V340" s="772"/>
      <c r="W340" s="772"/>
      <c r="X340" s="772"/>
      <c r="Y340" s="772"/>
      <c r="Z340" s="772"/>
      <c r="AA340" s="772"/>
      <c r="AB340" s="772"/>
      <c r="AC340" s="772"/>
      <c r="AD340" s="772"/>
      <c r="AE340" s="772"/>
      <c r="AF340" s="772"/>
      <c r="AG340" s="772"/>
      <c r="AH340" s="772"/>
      <c r="AI340" s="772"/>
      <c r="AJ340" s="772"/>
      <c r="AK340" s="772"/>
      <c r="AL340" s="772"/>
      <c r="AM340" s="772"/>
      <c r="AN340" s="772"/>
      <c r="AO340" s="772"/>
      <c r="AP340" s="772"/>
      <c r="AQ340" s="772"/>
      <c r="AR340" s="772"/>
      <c r="AS340" s="772"/>
      <c r="AT340" s="772"/>
      <c r="AU340" s="772"/>
      <c r="AV340" s="772"/>
      <c r="AW340" s="772"/>
      <c r="AX340" s="772"/>
      <c r="AY340" s="772"/>
      <c r="AZ340" s="772"/>
      <c r="BA340" s="772"/>
      <c r="BB340" s="772"/>
      <c r="BC340" s="772"/>
      <c r="BD340" s="772"/>
      <c r="BE340" s="772"/>
      <c r="BF340" s="772"/>
      <c r="BG340" s="772"/>
      <c r="BH340" s="772"/>
      <c r="BI340" s="772"/>
      <c r="BJ340" s="772"/>
      <c r="BK340" s="772"/>
      <c r="BL340" s="772"/>
      <c r="BM340" s="772"/>
      <c r="BN340" s="772"/>
      <c r="BO340" s="772"/>
      <c r="BP340" s="772"/>
      <c r="BQ340" s="772"/>
      <c r="BR340" s="772"/>
      <c r="BS340" s="772"/>
      <c r="BT340" s="772"/>
      <c r="BU340" s="772"/>
      <c r="BV340" s="772"/>
      <c r="BW340" s="772"/>
      <c r="BX340" s="772"/>
      <c r="BY340" s="772"/>
      <c r="BZ340" s="772"/>
      <c r="CA340" s="772"/>
      <c r="CB340" s="772"/>
      <c r="CC340" s="772"/>
      <c r="CD340" s="772"/>
      <c r="CE340" s="772"/>
      <c r="CF340" s="772"/>
      <c r="CG340" s="772"/>
      <c r="CH340" s="772"/>
      <c r="CI340" s="772"/>
      <c r="CJ340" s="772"/>
      <c r="CK340" s="772"/>
      <c r="CL340" s="772"/>
      <c r="CM340" s="772"/>
      <c r="CN340" s="772"/>
      <c r="CO340" s="772"/>
      <c r="CP340" s="772"/>
      <c r="CQ340" s="772"/>
      <c r="CR340" s="772"/>
      <c r="CS340" s="772"/>
      <c r="CT340" s="772"/>
      <c r="CU340" s="772"/>
      <c r="CV340" s="772"/>
      <c r="CW340" s="772"/>
      <c r="CX340" s="772"/>
      <c r="CY340" s="772"/>
      <c r="CZ340" s="772"/>
      <c r="DA340" s="772"/>
      <c r="DB340" s="772"/>
      <c r="DC340" s="772"/>
      <c r="DD340" s="772"/>
      <c r="DE340" s="772"/>
      <c r="DF340" s="772"/>
      <c r="DG340" s="772"/>
      <c r="DH340" s="772"/>
      <c r="DI340" s="772"/>
      <c r="DJ340" s="772"/>
      <c r="DK340" s="772"/>
      <c r="DL340" s="772"/>
      <c r="DM340" s="772"/>
      <c r="DN340" s="772"/>
      <c r="DO340" s="772"/>
      <c r="DP340" s="772"/>
      <c r="DQ340" s="772"/>
      <c r="DR340" s="772"/>
      <c r="DS340" s="772"/>
      <c r="DT340" s="772"/>
      <c r="DU340" s="772"/>
      <c r="DV340" s="772"/>
      <c r="DW340" s="772"/>
      <c r="DX340" s="772"/>
      <c r="DY340" s="772"/>
      <c r="DZ340" s="772"/>
      <c r="EA340" s="772"/>
      <c r="EB340" s="772"/>
      <c r="EC340" s="772"/>
      <c r="ED340" s="772"/>
      <c r="EE340" s="772"/>
      <c r="EF340" s="772"/>
      <c r="EG340" s="772"/>
      <c r="EH340" s="772"/>
      <c r="EI340" s="772"/>
      <c r="EJ340" s="772"/>
      <c r="EK340" s="772"/>
      <c r="EL340" s="772"/>
      <c r="EM340" s="772"/>
      <c r="EN340" s="772"/>
      <c r="EO340" s="772"/>
      <c r="EP340" s="772"/>
      <c r="EQ340" s="772"/>
      <c r="ER340" s="772"/>
      <c r="ES340" s="772"/>
      <c r="ET340" s="772"/>
      <c r="EU340" s="772"/>
      <c r="EV340" s="772"/>
      <c r="EW340" s="772"/>
      <c r="EX340" s="772"/>
      <c r="EY340" s="772"/>
      <c r="EZ340" s="772"/>
      <c r="FA340" s="772"/>
      <c r="FB340" s="772"/>
      <c r="FC340" s="772"/>
      <c r="FD340" s="772"/>
      <c r="FE340" s="772"/>
      <c r="FF340" s="772"/>
      <c r="FG340" s="772"/>
      <c r="FH340" s="772"/>
      <c r="FI340" s="772"/>
      <c r="FJ340" s="772"/>
      <c r="FK340" s="772"/>
      <c r="FL340" s="772"/>
      <c r="FM340" s="772"/>
      <c r="FN340" s="772"/>
      <c r="FO340" s="772"/>
      <c r="FP340" s="772"/>
      <c r="FQ340" s="772"/>
      <c r="FR340" s="772"/>
      <c r="FS340" s="772"/>
      <c r="FT340" s="772"/>
      <c r="FU340" s="772"/>
      <c r="FV340" s="772"/>
      <c r="FW340" s="772"/>
      <c r="FX340" s="772"/>
      <c r="FY340" s="772"/>
      <c r="FZ340" s="772"/>
      <c r="GA340" s="772"/>
      <c r="GB340" s="772"/>
      <c r="GC340" s="772"/>
      <c r="GD340" s="772"/>
      <c r="GE340" s="772"/>
      <c r="GF340" s="772"/>
      <c r="GG340" s="772"/>
      <c r="GH340" s="772"/>
      <c r="GI340" s="772"/>
      <c r="GJ340" s="772"/>
      <c r="GK340" s="772"/>
      <c r="GL340" s="772"/>
      <c r="GM340" s="772"/>
      <c r="GN340" s="772"/>
      <c r="GO340" s="772"/>
      <c r="GP340" s="772"/>
      <c r="GQ340" s="772"/>
      <c r="GR340" s="772"/>
      <c r="GS340" s="772"/>
      <c r="GT340" s="772"/>
      <c r="GU340" s="772"/>
      <c r="GV340" s="772"/>
      <c r="GW340" s="772"/>
      <c r="GX340" s="772"/>
    </row>
    <row r="341" spans="1:206" ht="15.75">
      <c r="A341" s="782"/>
      <c r="B341" s="785"/>
      <c r="C341" s="785"/>
      <c r="D341" s="785"/>
      <c r="E341" s="776"/>
      <c r="F341" s="772"/>
      <c r="G341" s="772"/>
      <c r="H341" s="772"/>
      <c r="I341" s="772"/>
      <c r="J341" s="772"/>
      <c r="K341" s="772"/>
      <c r="L341" s="772"/>
      <c r="M341" s="772"/>
      <c r="N341" s="772"/>
      <c r="O341" s="772"/>
      <c r="P341" s="772"/>
      <c r="Q341" s="772"/>
      <c r="R341" s="772"/>
      <c r="S341" s="772"/>
      <c r="T341" s="772"/>
      <c r="U341" s="772"/>
      <c r="V341" s="772"/>
      <c r="W341" s="772"/>
      <c r="X341" s="772"/>
      <c r="Y341" s="772"/>
      <c r="Z341" s="772"/>
      <c r="AA341" s="772"/>
      <c r="AB341" s="772"/>
      <c r="AC341" s="772"/>
      <c r="AD341" s="772"/>
      <c r="AE341" s="772"/>
      <c r="AF341" s="772"/>
      <c r="AG341" s="772"/>
      <c r="AH341" s="772"/>
      <c r="AI341" s="772"/>
      <c r="AJ341" s="772"/>
      <c r="AK341" s="772"/>
      <c r="AL341" s="772"/>
      <c r="AM341" s="772"/>
      <c r="AN341" s="772"/>
      <c r="AO341" s="772"/>
      <c r="AP341" s="772"/>
      <c r="AQ341" s="772"/>
      <c r="AR341" s="772"/>
      <c r="AS341" s="772"/>
      <c r="AT341" s="772"/>
      <c r="AU341" s="772"/>
      <c r="AV341" s="772"/>
      <c r="AW341" s="772"/>
      <c r="AX341" s="772"/>
      <c r="AY341" s="772"/>
      <c r="AZ341" s="772"/>
      <c r="BA341" s="772"/>
      <c r="BB341" s="772"/>
      <c r="BC341" s="772"/>
      <c r="BD341" s="772"/>
      <c r="BE341" s="772"/>
      <c r="BF341" s="772"/>
      <c r="BG341" s="772"/>
      <c r="BH341" s="772"/>
      <c r="BI341" s="772"/>
      <c r="BJ341" s="772"/>
      <c r="BK341" s="772"/>
      <c r="BL341" s="772"/>
      <c r="BM341" s="772"/>
      <c r="BN341" s="772"/>
      <c r="BO341" s="772"/>
      <c r="BP341" s="772"/>
      <c r="BQ341" s="772"/>
      <c r="BR341" s="772"/>
      <c r="BS341" s="772"/>
      <c r="BT341" s="772"/>
      <c r="BU341" s="772"/>
      <c r="BV341" s="772"/>
      <c r="BW341" s="772"/>
      <c r="BX341" s="772"/>
      <c r="BY341" s="772"/>
      <c r="BZ341" s="772"/>
      <c r="CA341" s="772"/>
      <c r="CB341" s="772"/>
      <c r="CC341" s="772"/>
      <c r="CD341" s="772"/>
      <c r="CE341" s="772"/>
      <c r="CF341" s="772"/>
      <c r="CG341" s="772"/>
      <c r="CH341" s="772"/>
      <c r="CI341" s="772"/>
      <c r="CJ341" s="772"/>
      <c r="CK341" s="772"/>
      <c r="CL341" s="772"/>
      <c r="CM341" s="772"/>
      <c r="CN341" s="772"/>
      <c r="CO341" s="772"/>
      <c r="CP341" s="772"/>
      <c r="CQ341" s="772"/>
      <c r="CR341" s="772"/>
      <c r="CS341" s="772"/>
      <c r="CT341" s="772"/>
      <c r="CU341" s="772"/>
      <c r="CV341" s="772"/>
      <c r="CW341" s="772"/>
      <c r="CX341" s="772"/>
      <c r="CY341" s="772"/>
      <c r="CZ341" s="772"/>
      <c r="DA341" s="772"/>
      <c r="DB341" s="772"/>
      <c r="DC341" s="772"/>
      <c r="DD341" s="772"/>
      <c r="DE341" s="772"/>
      <c r="DF341" s="772"/>
      <c r="DG341" s="772"/>
      <c r="DH341" s="772"/>
      <c r="DI341" s="772"/>
      <c r="DJ341" s="772"/>
      <c r="DK341" s="772"/>
      <c r="DL341" s="772"/>
      <c r="DM341" s="772"/>
      <c r="DN341" s="772"/>
      <c r="DO341" s="772"/>
      <c r="DP341" s="772"/>
      <c r="DQ341" s="772"/>
      <c r="DR341" s="772"/>
      <c r="DS341" s="772"/>
      <c r="DT341" s="772"/>
      <c r="DU341" s="772"/>
      <c r="DV341" s="772"/>
      <c r="DW341" s="772"/>
      <c r="DX341" s="772"/>
      <c r="DY341" s="772"/>
      <c r="DZ341" s="772"/>
      <c r="EA341" s="772"/>
      <c r="EB341" s="772"/>
      <c r="EC341" s="772"/>
      <c r="ED341" s="772"/>
      <c r="EE341" s="772"/>
      <c r="EF341" s="772"/>
      <c r="EG341" s="772"/>
      <c r="EH341" s="772"/>
      <c r="EI341" s="772"/>
      <c r="EJ341" s="772"/>
      <c r="EK341" s="772"/>
      <c r="EL341" s="772"/>
      <c r="EM341" s="772"/>
      <c r="EN341" s="772"/>
      <c r="EO341" s="772"/>
      <c r="EP341" s="772"/>
      <c r="EQ341" s="772"/>
      <c r="ER341" s="772"/>
      <c r="ES341" s="772"/>
      <c r="ET341" s="772"/>
      <c r="EU341" s="772"/>
      <c r="EV341" s="772"/>
      <c r="EW341" s="772"/>
      <c r="EX341" s="772"/>
      <c r="EY341" s="772"/>
      <c r="EZ341" s="772"/>
      <c r="FA341" s="772"/>
      <c r="FB341" s="772"/>
      <c r="FC341" s="772"/>
      <c r="FD341" s="772"/>
      <c r="FE341" s="772"/>
      <c r="FF341" s="772"/>
      <c r="FG341" s="772"/>
      <c r="FH341" s="772"/>
      <c r="FI341" s="772"/>
      <c r="FJ341" s="772"/>
      <c r="FK341" s="772"/>
      <c r="FL341" s="772"/>
      <c r="FM341" s="772"/>
      <c r="FN341" s="772"/>
      <c r="FO341" s="772"/>
      <c r="FP341" s="772"/>
      <c r="FQ341" s="772"/>
      <c r="FR341" s="772"/>
      <c r="FS341" s="772"/>
      <c r="FT341" s="772"/>
      <c r="FU341" s="772"/>
      <c r="FV341" s="772"/>
      <c r="FW341" s="772"/>
      <c r="FX341" s="772"/>
      <c r="FY341" s="772"/>
      <c r="FZ341" s="772"/>
      <c r="GA341" s="772"/>
      <c r="GB341" s="772"/>
      <c r="GC341" s="772"/>
      <c r="GD341" s="772"/>
      <c r="GE341" s="772"/>
      <c r="GF341" s="772"/>
      <c r="GG341" s="772"/>
      <c r="GH341" s="772"/>
      <c r="GI341" s="772"/>
      <c r="GJ341" s="772"/>
      <c r="GK341" s="772"/>
      <c r="GL341" s="772"/>
      <c r="GM341" s="772"/>
      <c r="GN341" s="772"/>
      <c r="GO341" s="772"/>
      <c r="GP341" s="772"/>
      <c r="GQ341" s="772"/>
      <c r="GR341" s="772"/>
      <c r="GS341" s="772"/>
      <c r="GT341" s="772"/>
      <c r="GU341" s="772"/>
      <c r="GV341" s="772"/>
      <c r="GW341" s="772"/>
      <c r="GX341" s="772"/>
    </row>
    <row r="342" spans="1:206" ht="15.75">
      <c r="A342" s="782"/>
      <c r="B342" s="785"/>
      <c r="C342" s="785"/>
      <c r="D342" s="785"/>
      <c r="E342" s="776"/>
      <c r="F342" s="772"/>
      <c r="G342" s="772"/>
      <c r="H342" s="772"/>
      <c r="I342" s="772"/>
      <c r="J342" s="772"/>
      <c r="K342" s="772"/>
      <c r="L342" s="772"/>
      <c r="M342" s="772"/>
      <c r="N342" s="772"/>
      <c r="O342" s="772"/>
      <c r="P342" s="772"/>
      <c r="Q342" s="772"/>
      <c r="R342" s="772"/>
      <c r="S342" s="772"/>
      <c r="T342" s="772"/>
      <c r="U342" s="772"/>
      <c r="V342" s="772"/>
      <c r="W342" s="772"/>
      <c r="X342" s="772"/>
      <c r="Y342" s="772"/>
      <c r="Z342" s="772"/>
      <c r="AA342" s="772"/>
      <c r="AB342" s="772"/>
      <c r="AC342" s="772"/>
      <c r="AD342" s="772"/>
      <c r="AE342" s="772"/>
      <c r="AF342" s="772"/>
      <c r="AG342" s="772"/>
      <c r="AH342" s="772"/>
      <c r="AI342" s="772"/>
      <c r="AJ342" s="772"/>
      <c r="AK342" s="772"/>
      <c r="AL342" s="772"/>
      <c r="AM342" s="772"/>
      <c r="AN342" s="772"/>
      <c r="AO342" s="772"/>
      <c r="AP342" s="772"/>
      <c r="AQ342" s="772"/>
      <c r="AR342" s="772"/>
      <c r="AS342" s="772"/>
      <c r="AT342" s="772"/>
      <c r="AU342" s="772"/>
      <c r="AV342" s="772"/>
      <c r="AW342" s="772"/>
      <c r="AX342" s="772"/>
      <c r="AY342" s="772"/>
      <c r="AZ342" s="772"/>
      <c r="BA342" s="772"/>
      <c r="BB342" s="772"/>
      <c r="BC342" s="772"/>
      <c r="BD342" s="772"/>
      <c r="BE342" s="772"/>
      <c r="BF342" s="772"/>
      <c r="BG342" s="772"/>
      <c r="BH342" s="772"/>
      <c r="BI342" s="772"/>
      <c r="BJ342" s="772"/>
      <c r="BK342" s="772"/>
      <c r="BL342" s="772"/>
      <c r="BM342" s="772"/>
      <c r="BN342" s="772"/>
      <c r="BO342" s="772"/>
      <c r="BP342" s="772"/>
      <c r="BQ342" s="772"/>
      <c r="BR342" s="772"/>
      <c r="BS342" s="772"/>
      <c r="BT342" s="772"/>
      <c r="BU342" s="772"/>
      <c r="BV342" s="772"/>
      <c r="BW342" s="772"/>
      <c r="BX342" s="772"/>
      <c r="BY342" s="772"/>
      <c r="BZ342" s="772"/>
      <c r="CA342" s="772"/>
      <c r="CB342" s="772"/>
      <c r="CC342" s="772"/>
      <c r="CD342" s="772"/>
      <c r="CE342" s="772"/>
      <c r="CF342" s="772"/>
      <c r="CG342" s="772"/>
      <c r="CH342" s="772"/>
      <c r="CI342" s="772"/>
      <c r="CJ342" s="772"/>
      <c r="CK342" s="772"/>
      <c r="CL342" s="772"/>
      <c r="CM342" s="772"/>
      <c r="CN342" s="772"/>
      <c r="CO342" s="772"/>
      <c r="CP342" s="772"/>
      <c r="CQ342" s="772"/>
      <c r="CR342" s="772"/>
      <c r="CS342" s="772"/>
      <c r="CT342" s="772"/>
      <c r="CU342" s="772"/>
      <c r="CV342" s="772"/>
      <c r="CW342" s="772"/>
      <c r="CX342" s="772"/>
      <c r="CY342" s="772"/>
      <c r="CZ342" s="772"/>
      <c r="DA342" s="772"/>
      <c r="DB342" s="772"/>
      <c r="DC342" s="772"/>
      <c r="DD342" s="772"/>
      <c r="DE342" s="772"/>
      <c r="DF342" s="772"/>
      <c r="DG342" s="772"/>
      <c r="DH342" s="772"/>
      <c r="DI342" s="772"/>
      <c r="DJ342" s="772"/>
      <c r="DK342" s="772"/>
      <c r="DL342" s="772"/>
      <c r="DM342" s="772"/>
      <c r="DN342" s="772"/>
      <c r="DO342" s="772"/>
      <c r="DP342" s="772"/>
      <c r="DQ342" s="772"/>
      <c r="DR342" s="772"/>
      <c r="DS342" s="772"/>
      <c r="DT342" s="772"/>
      <c r="DU342" s="772"/>
      <c r="DV342" s="772"/>
      <c r="DW342" s="772"/>
      <c r="DX342" s="772"/>
      <c r="DY342" s="772"/>
      <c r="DZ342" s="772"/>
      <c r="EA342" s="772"/>
      <c r="EB342" s="772"/>
      <c r="EC342" s="772"/>
      <c r="ED342" s="772"/>
      <c r="EE342" s="772"/>
      <c r="EF342" s="772"/>
      <c r="EG342" s="772"/>
      <c r="EH342" s="772"/>
      <c r="EI342" s="772"/>
      <c r="EJ342" s="772"/>
      <c r="EK342" s="772"/>
      <c r="EL342" s="772"/>
      <c r="EM342" s="772"/>
      <c r="EN342" s="772"/>
      <c r="EO342" s="772"/>
      <c r="EP342" s="772"/>
      <c r="EQ342" s="772"/>
      <c r="ER342" s="772"/>
      <c r="ES342" s="772"/>
      <c r="ET342" s="772"/>
      <c r="EU342" s="772"/>
      <c r="EV342" s="772"/>
      <c r="EW342" s="772"/>
      <c r="EX342" s="772"/>
      <c r="EY342" s="772"/>
      <c r="EZ342" s="772"/>
      <c r="FA342" s="772"/>
      <c r="FB342" s="772"/>
      <c r="FC342" s="772"/>
      <c r="FD342" s="772"/>
      <c r="FE342" s="772"/>
      <c r="FF342" s="772"/>
      <c r="FG342" s="772"/>
      <c r="FH342" s="772"/>
      <c r="FI342" s="772"/>
      <c r="FJ342" s="772"/>
      <c r="FK342" s="772"/>
      <c r="FL342" s="772"/>
      <c r="FM342" s="772"/>
      <c r="FN342" s="772"/>
      <c r="FO342" s="772"/>
      <c r="FP342" s="772"/>
      <c r="FQ342" s="772"/>
      <c r="FR342" s="772"/>
      <c r="FS342" s="772"/>
      <c r="FT342" s="772"/>
      <c r="FU342" s="772"/>
      <c r="FV342" s="772"/>
      <c r="FW342" s="772"/>
      <c r="FX342" s="772"/>
      <c r="FY342" s="772"/>
      <c r="FZ342" s="772"/>
      <c r="GA342" s="772"/>
      <c r="GB342" s="772"/>
      <c r="GC342" s="772"/>
      <c r="GD342" s="772"/>
      <c r="GE342" s="772"/>
      <c r="GF342" s="772"/>
      <c r="GG342" s="772"/>
      <c r="GH342" s="772"/>
      <c r="GI342" s="772"/>
      <c r="GJ342" s="772"/>
      <c r="GK342" s="772"/>
      <c r="GL342" s="772"/>
      <c r="GM342" s="772"/>
      <c r="GN342" s="772"/>
      <c r="GO342" s="772"/>
      <c r="GP342" s="772"/>
      <c r="GQ342" s="772"/>
      <c r="GR342" s="772"/>
      <c r="GS342" s="772"/>
      <c r="GT342" s="772"/>
      <c r="GU342" s="772"/>
      <c r="GV342" s="772"/>
      <c r="GW342" s="772"/>
      <c r="GX342" s="772"/>
    </row>
    <row r="343" spans="1:206" ht="15.75">
      <c r="A343" s="782"/>
      <c r="B343" s="785"/>
      <c r="C343" s="785"/>
      <c r="D343" s="785"/>
      <c r="E343" s="776"/>
      <c r="F343" s="772"/>
      <c r="G343" s="772"/>
      <c r="H343" s="772"/>
      <c r="I343" s="772"/>
      <c r="J343" s="772"/>
      <c r="K343" s="772"/>
      <c r="L343" s="772"/>
      <c r="M343" s="772"/>
      <c r="N343" s="772"/>
      <c r="O343" s="772"/>
      <c r="P343" s="772"/>
      <c r="Q343" s="772"/>
      <c r="R343" s="772"/>
      <c r="S343" s="772"/>
      <c r="T343" s="772"/>
      <c r="U343" s="772"/>
      <c r="V343" s="772"/>
      <c r="W343" s="772"/>
      <c r="X343" s="772"/>
      <c r="Y343" s="772"/>
      <c r="Z343" s="772"/>
      <c r="AA343" s="772"/>
      <c r="AB343" s="772"/>
      <c r="AC343" s="772"/>
      <c r="AD343" s="772"/>
      <c r="AE343" s="772"/>
      <c r="AF343" s="772"/>
      <c r="AG343" s="772"/>
      <c r="AH343" s="772"/>
      <c r="AI343" s="772"/>
      <c r="AJ343" s="772"/>
      <c r="AK343" s="772"/>
      <c r="AL343" s="772"/>
      <c r="AM343" s="772"/>
      <c r="AN343" s="772"/>
      <c r="AO343" s="772"/>
      <c r="AP343" s="772"/>
      <c r="AQ343" s="772"/>
      <c r="AR343" s="772"/>
      <c r="AS343" s="772"/>
      <c r="AT343" s="772"/>
      <c r="AU343" s="772"/>
      <c r="AV343" s="772"/>
      <c r="AW343" s="772"/>
      <c r="AX343" s="772"/>
      <c r="AY343" s="772"/>
      <c r="AZ343" s="772"/>
      <c r="BA343" s="772"/>
      <c r="BB343" s="772"/>
      <c r="BC343" s="772"/>
      <c r="BD343" s="772"/>
      <c r="BE343" s="772"/>
      <c r="BF343" s="772"/>
      <c r="BG343" s="772"/>
      <c r="BH343" s="772"/>
      <c r="BI343" s="772"/>
      <c r="BJ343" s="772"/>
      <c r="BK343" s="772"/>
      <c r="BL343" s="772"/>
      <c r="BM343" s="772"/>
      <c r="BN343" s="772"/>
      <c r="BO343" s="772"/>
      <c r="BP343" s="772"/>
      <c r="BQ343" s="772"/>
      <c r="BR343" s="772"/>
      <c r="BS343" s="772"/>
      <c r="BT343" s="772"/>
      <c r="BU343" s="772"/>
      <c r="BV343" s="772"/>
      <c r="BW343" s="772"/>
      <c r="BX343" s="772"/>
      <c r="BY343" s="772"/>
      <c r="BZ343" s="772"/>
      <c r="CA343" s="772"/>
      <c r="CB343" s="772"/>
      <c r="CC343" s="772"/>
      <c r="CD343" s="772"/>
      <c r="CE343" s="772"/>
      <c r="CF343" s="772"/>
      <c r="CG343" s="772"/>
      <c r="CH343" s="772"/>
      <c r="CI343" s="772"/>
      <c r="CJ343" s="772"/>
      <c r="CK343" s="772"/>
      <c r="CL343" s="772"/>
      <c r="CM343" s="772"/>
      <c r="CN343" s="772"/>
      <c r="CO343" s="772"/>
      <c r="CP343" s="772"/>
      <c r="CQ343" s="772"/>
      <c r="CR343" s="772"/>
      <c r="CS343" s="772"/>
      <c r="CT343" s="772"/>
      <c r="CU343" s="772"/>
      <c r="CV343" s="772"/>
      <c r="CW343" s="772"/>
      <c r="CX343" s="772"/>
      <c r="CY343" s="772"/>
      <c r="CZ343" s="772"/>
      <c r="DA343" s="772"/>
      <c r="DB343" s="772"/>
      <c r="DC343" s="772"/>
      <c r="DD343" s="772"/>
      <c r="DE343" s="772"/>
      <c r="DF343" s="772"/>
      <c r="DG343" s="772"/>
      <c r="DH343" s="772"/>
      <c r="DI343" s="772"/>
      <c r="DJ343" s="772"/>
      <c r="DK343" s="772"/>
      <c r="DL343" s="772"/>
      <c r="DM343" s="772"/>
      <c r="DN343" s="772"/>
      <c r="DO343" s="772"/>
      <c r="DP343" s="772"/>
      <c r="DQ343" s="772"/>
      <c r="DR343" s="772"/>
      <c r="DS343" s="772"/>
      <c r="DT343" s="772"/>
      <c r="DU343" s="772"/>
      <c r="DV343" s="772"/>
      <c r="DW343" s="772"/>
      <c r="DX343" s="772"/>
      <c r="DY343" s="772"/>
      <c r="DZ343" s="772"/>
      <c r="EA343" s="772"/>
      <c r="EB343" s="772"/>
      <c r="EC343" s="772"/>
      <c r="ED343" s="772"/>
      <c r="EE343" s="772"/>
      <c r="EF343" s="772"/>
      <c r="EG343" s="772"/>
      <c r="EH343" s="772"/>
      <c r="EI343" s="772"/>
      <c r="EJ343" s="772"/>
      <c r="EK343" s="772"/>
      <c r="EL343" s="772"/>
      <c r="EM343" s="772"/>
      <c r="EN343" s="772"/>
      <c r="EO343" s="772"/>
      <c r="EP343" s="772"/>
      <c r="EQ343" s="772"/>
      <c r="ER343" s="772"/>
      <c r="ES343" s="772"/>
      <c r="ET343" s="772"/>
      <c r="EU343" s="772"/>
      <c r="EV343" s="772"/>
      <c r="EW343" s="772"/>
      <c r="EX343" s="772"/>
      <c r="EY343" s="772"/>
      <c r="EZ343" s="772"/>
      <c r="FA343" s="772"/>
      <c r="FB343" s="772"/>
      <c r="FC343" s="772"/>
      <c r="FD343" s="772"/>
      <c r="FE343" s="772"/>
      <c r="FF343" s="772"/>
      <c r="FG343" s="772"/>
      <c r="FH343" s="772"/>
      <c r="FI343" s="772"/>
      <c r="FJ343" s="772"/>
      <c r="FK343" s="772"/>
      <c r="FL343" s="772"/>
      <c r="FM343" s="772"/>
      <c r="FN343" s="772"/>
      <c r="FO343" s="772"/>
      <c r="FP343" s="772"/>
      <c r="FQ343" s="772"/>
      <c r="FR343" s="772"/>
      <c r="FS343" s="772"/>
      <c r="FT343" s="772"/>
      <c r="FU343" s="772"/>
      <c r="FV343" s="772"/>
      <c r="FW343" s="772"/>
      <c r="FX343" s="772"/>
      <c r="FY343" s="772"/>
      <c r="FZ343" s="772"/>
      <c r="GA343" s="772"/>
      <c r="GB343" s="772"/>
      <c r="GC343" s="772"/>
      <c r="GD343" s="772"/>
      <c r="GE343" s="772"/>
      <c r="GF343" s="772"/>
      <c r="GG343" s="772"/>
      <c r="GH343" s="772"/>
      <c r="GI343" s="772"/>
      <c r="GJ343" s="772"/>
      <c r="GK343" s="772"/>
      <c r="GL343" s="772"/>
      <c r="GM343" s="772"/>
      <c r="GN343" s="772"/>
      <c r="GO343" s="772"/>
      <c r="GP343" s="772"/>
      <c r="GQ343" s="772"/>
      <c r="GR343" s="772"/>
      <c r="GS343" s="772"/>
      <c r="GT343" s="772"/>
      <c r="GU343" s="772"/>
      <c r="GV343" s="772"/>
      <c r="GW343" s="772"/>
      <c r="GX343" s="772"/>
    </row>
    <row r="344" spans="1:206" ht="15.75">
      <c r="A344" s="782"/>
      <c r="B344" s="785"/>
      <c r="C344" s="785"/>
      <c r="D344" s="785"/>
      <c r="E344" s="776"/>
      <c r="F344" s="772"/>
      <c r="G344" s="772"/>
      <c r="H344" s="772"/>
      <c r="I344" s="772"/>
      <c r="J344" s="772"/>
      <c r="K344" s="772"/>
      <c r="L344" s="772"/>
      <c r="M344" s="772"/>
      <c r="N344" s="772"/>
      <c r="O344" s="772"/>
      <c r="P344" s="772"/>
      <c r="Q344" s="772"/>
      <c r="R344" s="772"/>
      <c r="S344" s="772"/>
      <c r="T344" s="772"/>
      <c r="U344" s="772"/>
      <c r="V344" s="772"/>
      <c r="W344" s="772"/>
      <c r="X344" s="772"/>
      <c r="Y344" s="772"/>
      <c r="Z344" s="772"/>
      <c r="AA344" s="772"/>
      <c r="AB344" s="772"/>
      <c r="AC344" s="772"/>
      <c r="AD344" s="772"/>
      <c r="AE344" s="772"/>
      <c r="AF344" s="772"/>
      <c r="AG344" s="772"/>
      <c r="AH344" s="772"/>
      <c r="AI344" s="772"/>
      <c r="AJ344" s="772"/>
      <c r="AK344" s="772"/>
      <c r="AL344" s="772"/>
      <c r="AM344" s="772"/>
      <c r="AN344" s="772"/>
      <c r="AO344" s="772"/>
      <c r="AP344" s="772"/>
      <c r="AQ344" s="772"/>
      <c r="AR344" s="772"/>
      <c r="AS344" s="772"/>
      <c r="AT344" s="772"/>
      <c r="AU344" s="772"/>
      <c r="AV344" s="772"/>
      <c r="AW344" s="772"/>
      <c r="AX344" s="772"/>
      <c r="AY344" s="772"/>
      <c r="AZ344" s="772"/>
      <c r="BA344" s="772"/>
      <c r="BB344" s="772"/>
      <c r="BC344" s="772"/>
      <c r="BD344" s="772"/>
      <c r="BE344" s="772"/>
      <c r="BF344" s="772"/>
      <c r="BG344" s="772"/>
      <c r="BH344" s="772"/>
      <c r="BI344" s="772"/>
      <c r="BJ344" s="772"/>
      <c r="BK344" s="772"/>
      <c r="BL344" s="772"/>
      <c r="BM344" s="772"/>
      <c r="BN344" s="772"/>
      <c r="BO344" s="772"/>
      <c r="BP344" s="772"/>
      <c r="BQ344" s="772"/>
      <c r="BR344" s="772"/>
      <c r="BS344" s="772"/>
      <c r="BT344" s="772"/>
      <c r="BU344" s="772"/>
      <c r="BV344" s="772"/>
      <c r="BW344" s="772"/>
      <c r="BX344" s="772"/>
      <c r="BY344" s="772"/>
      <c r="BZ344" s="772"/>
      <c r="CA344" s="772"/>
      <c r="CB344" s="772"/>
      <c r="CC344" s="772"/>
      <c r="CD344" s="772"/>
      <c r="CE344" s="772"/>
      <c r="CF344" s="772"/>
      <c r="CG344" s="772"/>
      <c r="CH344" s="772"/>
      <c r="CI344" s="772"/>
      <c r="CJ344" s="772"/>
      <c r="CK344" s="772"/>
      <c r="CL344" s="772"/>
      <c r="CM344" s="772"/>
      <c r="CN344" s="772"/>
      <c r="CO344" s="772"/>
      <c r="CP344" s="772"/>
      <c r="CQ344" s="772"/>
      <c r="CR344" s="772"/>
      <c r="CS344" s="772"/>
      <c r="CT344" s="772"/>
      <c r="CU344" s="772"/>
      <c r="CV344" s="772"/>
      <c r="CW344" s="772"/>
      <c r="CX344" s="772"/>
      <c r="CY344" s="772"/>
      <c r="CZ344" s="772"/>
      <c r="DA344" s="772"/>
      <c r="DB344" s="772"/>
      <c r="DC344" s="772"/>
      <c r="DD344" s="772"/>
      <c r="DE344" s="772"/>
      <c r="DF344" s="772"/>
      <c r="DG344" s="772"/>
      <c r="DH344" s="772"/>
      <c r="DI344" s="772"/>
      <c r="DJ344" s="772"/>
      <c r="DK344" s="772"/>
      <c r="DL344" s="772"/>
      <c r="DM344" s="772"/>
      <c r="DN344" s="772"/>
      <c r="DO344" s="772"/>
      <c r="DP344" s="772"/>
      <c r="DQ344" s="772"/>
      <c r="DR344" s="772"/>
      <c r="DS344" s="772"/>
      <c r="DT344" s="772"/>
      <c r="DU344" s="772"/>
      <c r="DV344" s="772"/>
      <c r="DW344" s="772"/>
      <c r="DX344" s="772"/>
      <c r="DY344" s="772"/>
      <c r="DZ344" s="772"/>
      <c r="EA344" s="772"/>
      <c r="EB344" s="772"/>
      <c r="EC344" s="772"/>
      <c r="ED344" s="772"/>
      <c r="EE344" s="772"/>
      <c r="EF344" s="772"/>
      <c r="EG344" s="772"/>
      <c r="EH344" s="772"/>
      <c r="EI344" s="772"/>
      <c r="EJ344" s="772"/>
      <c r="EK344" s="772"/>
      <c r="EL344" s="772"/>
      <c r="EM344" s="772"/>
      <c r="EN344" s="772"/>
      <c r="EO344" s="772"/>
      <c r="EP344" s="772"/>
      <c r="EQ344" s="772"/>
      <c r="ER344" s="772"/>
      <c r="ES344" s="772"/>
      <c r="ET344" s="772"/>
      <c r="EU344" s="772"/>
      <c r="EV344" s="772"/>
      <c r="EW344" s="772"/>
      <c r="EX344" s="772"/>
      <c r="EY344" s="772"/>
      <c r="EZ344" s="772"/>
      <c r="FA344" s="772"/>
      <c r="FB344" s="772"/>
      <c r="FC344" s="772"/>
      <c r="FD344" s="772"/>
      <c r="FE344" s="772"/>
      <c r="FF344" s="772"/>
      <c r="FG344" s="772"/>
      <c r="FH344" s="772"/>
      <c r="FI344" s="772"/>
      <c r="FJ344" s="772"/>
      <c r="FK344" s="772"/>
      <c r="FL344" s="772"/>
      <c r="FM344" s="772"/>
      <c r="FN344" s="772"/>
      <c r="FO344" s="772"/>
      <c r="FP344" s="772"/>
      <c r="FQ344" s="772"/>
      <c r="FR344" s="772"/>
      <c r="FS344" s="772"/>
      <c r="FT344" s="772"/>
      <c r="FU344" s="772"/>
      <c r="FV344" s="772"/>
      <c r="FW344" s="772"/>
      <c r="FX344" s="772"/>
      <c r="FY344" s="772"/>
      <c r="FZ344" s="772"/>
      <c r="GA344" s="772"/>
      <c r="GB344" s="772"/>
      <c r="GC344" s="772"/>
      <c r="GD344" s="772"/>
      <c r="GE344" s="772"/>
      <c r="GF344" s="772"/>
      <c r="GG344" s="772"/>
      <c r="GH344" s="772"/>
      <c r="GI344" s="772"/>
      <c r="GJ344" s="772"/>
      <c r="GK344" s="772"/>
      <c r="GL344" s="772"/>
      <c r="GM344" s="772"/>
      <c r="GN344" s="772"/>
      <c r="GO344" s="772"/>
      <c r="GP344" s="772"/>
      <c r="GQ344" s="772"/>
      <c r="GR344" s="772"/>
      <c r="GS344" s="772"/>
      <c r="GT344" s="772"/>
      <c r="GU344" s="772"/>
      <c r="GV344" s="772"/>
      <c r="GW344" s="772"/>
      <c r="GX344" s="772"/>
    </row>
    <row r="345" spans="1:206" ht="15.75">
      <c r="A345" s="782"/>
      <c r="B345" s="785"/>
      <c r="C345" s="785"/>
      <c r="D345" s="785"/>
      <c r="E345" s="776"/>
      <c r="F345" s="772"/>
      <c r="G345" s="772"/>
      <c r="H345" s="772"/>
      <c r="I345" s="772"/>
      <c r="J345" s="772"/>
      <c r="K345" s="772"/>
      <c r="L345" s="772"/>
      <c r="M345" s="772"/>
      <c r="N345" s="772"/>
      <c r="O345" s="772"/>
      <c r="P345" s="772"/>
      <c r="Q345" s="772"/>
      <c r="R345" s="772"/>
      <c r="S345" s="772"/>
      <c r="T345" s="772"/>
      <c r="U345" s="772"/>
      <c r="V345" s="772"/>
      <c r="W345" s="772"/>
      <c r="X345" s="772"/>
      <c r="Y345" s="772"/>
      <c r="Z345" s="772"/>
      <c r="AA345" s="772"/>
      <c r="AB345" s="772"/>
      <c r="AC345" s="772"/>
      <c r="AD345" s="772"/>
      <c r="AE345" s="772"/>
      <c r="AF345" s="772"/>
      <c r="AG345" s="772"/>
      <c r="AH345" s="772"/>
      <c r="AI345" s="772"/>
      <c r="AJ345" s="772"/>
      <c r="AK345" s="772"/>
      <c r="AL345" s="772"/>
      <c r="AM345" s="772"/>
      <c r="AN345" s="772"/>
      <c r="AO345" s="772"/>
      <c r="AP345" s="772"/>
      <c r="AQ345" s="772"/>
      <c r="AR345" s="772"/>
      <c r="AS345" s="772"/>
      <c r="AT345" s="772"/>
      <c r="AU345" s="772"/>
      <c r="AV345" s="772"/>
      <c r="AW345" s="772"/>
      <c r="AX345" s="772"/>
      <c r="AY345" s="772"/>
      <c r="AZ345" s="772"/>
      <c r="BA345" s="772"/>
      <c r="BB345" s="772"/>
      <c r="BC345" s="772"/>
      <c r="BD345" s="772"/>
      <c r="BE345" s="772"/>
      <c r="BF345" s="772"/>
      <c r="BG345" s="772"/>
      <c r="BH345" s="772"/>
      <c r="BI345" s="772"/>
      <c r="BJ345" s="772"/>
      <c r="BK345" s="772"/>
      <c r="BL345" s="772"/>
      <c r="BM345" s="772"/>
      <c r="BN345" s="772"/>
      <c r="BO345" s="772"/>
      <c r="BP345" s="772"/>
      <c r="BQ345" s="772"/>
      <c r="BR345" s="772"/>
      <c r="BS345" s="772"/>
      <c r="BT345" s="772"/>
      <c r="BU345" s="772"/>
      <c r="BV345" s="772"/>
      <c r="BW345" s="772"/>
      <c r="BX345" s="772"/>
      <c r="BY345" s="772"/>
      <c r="BZ345" s="772"/>
      <c r="CA345" s="772"/>
      <c r="CB345" s="772"/>
      <c r="CC345" s="772"/>
      <c r="CD345" s="772"/>
      <c r="CE345" s="772"/>
      <c r="CF345" s="772"/>
      <c r="CG345" s="772"/>
      <c r="CH345" s="772"/>
      <c r="CI345" s="772"/>
      <c r="CJ345" s="772"/>
      <c r="CK345" s="772"/>
      <c r="CL345" s="772"/>
      <c r="CM345" s="772"/>
      <c r="CN345" s="772"/>
      <c r="CO345" s="772"/>
      <c r="CP345" s="772"/>
      <c r="CQ345" s="772"/>
      <c r="CR345" s="772"/>
      <c r="CS345" s="772"/>
      <c r="CT345" s="772"/>
      <c r="CU345" s="772"/>
      <c r="CV345" s="772"/>
      <c r="CW345" s="772"/>
      <c r="CX345" s="772"/>
      <c r="CY345" s="772"/>
      <c r="CZ345" s="772"/>
      <c r="DA345" s="772"/>
      <c r="DB345" s="772"/>
      <c r="DC345" s="772"/>
      <c r="DD345" s="772"/>
      <c r="DE345" s="772"/>
      <c r="DF345" s="772"/>
      <c r="DG345" s="772"/>
      <c r="DH345" s="772"/>
      <c r="DI345" s="772"/>
      <c r="DJ345" s="772"/>
      <c r="DK345" s="772"/>
      <c r="DL345" s="772"/>
      <c r="DM345" s="772"/>
      <c r="DN345" s="772"/>
      <c r="DO345" s="772"/>
      <c r="DP345" s="772"/>
      <c r="DQ345" s="772"/>
      <c r="DR345" s="772"/>
      <c r="DS345" s="772"/>
      <c r="DT345" s="772"/>
      <c r="DU345" s="772"/>
      <c r="DV345" s="772"/>
      <c r="DW345" s="772"/>
      <c r="DX345" s="772"/>
      <c r="DY345" s="772"/>
      <c r="DZ345" s="772"/>
      <c r="EA345" s="772"/>
      <c r="EB345" s="772"/>
      <c r="EC345" s="772"/>
      <c r="ED345" s="772"/>
      <c r="EE345" s="772"/>
      <c r="EF345" s="772"/>
      <c r="EG345" s="772"/>
      <c r="EH345" s="772"/>
      <c r="EI345" s="772"/>
      <c r="EJ345" s="772"/>
      <c r="EK345" s="772"/>
      <c r="EL345" s="772"/>
      <c r="EM345" s="772"/>
      <c r="EN345" s="772"/>
      <c r="EO345" s="772"/>
      <c r="EP345" s="772"/>
      <c r="EQ345" s="772"/>
      <c r="ER345" s="772"/>
      <c r="ES345" s="772"/>
      <c r="ET345" s="772"/>
      <c r="EU345" s="772"/>
      <c r="EV345" s="772"/>
      <c r="EW345" s="772"/>
      <c r="EX345" s="772"/>
      <c r="EY345" s="772"/>
      <c r="EZ345" s="772"/>
      <c r="FA345" s="772"/>
      <c r="FB345" s="772"/>
      <c r="FC345" s="772"/>
      <c r="FD345" s="772"/>
      <c r="FE345" s="772"/>
      <c r="FF345" s="772"/>
      <c r="FG345" s="772"/>
      <c r="FH345" s="772"/>
      <c r="FI345" s="772"/>
      <c r="FJ345" s="772"/>
      <c r="FK345" s="772"/>
      <c r="FL345" s="772"/>
      <c r="FM345" s="772"/>
      <c r="FN345" s="772"/>
      <c r="FO345" s="772"/>
      <c r="FP345" s="772"/>
      <c r="FQ345" s="772"/>
      <c r="FR345" s="772"/>
      <c r="FS345" s="772"/>
      <c r="FT345" s="772"/>
      <c r="FU345" s="772"/>
      <c r="FV345" s="772"/>
      <c r="FW345" s="772"/>
      <c r="FX345" s="772"/>
      <c r="FY345" s="772"/>
      <c r="FZ345" s="772"/>
      <c r="GA345" s="772"/>
      <c r="GB345" s="772"/>
      <c r="GC345" s="772"/>
      <c r="GD345" s="772"/>
      <c r="GE345" s="772"/>
      <c r="GF345" s="772"/>
      <c r="GG345" s="772"/>
      <c r="GH345" s="772"/>
      <c r="GI345" s="772"/>
      <c r="GJ345" s="772"/>
      <c r="GK345" s="772"/>
      <c r="GL345" s="772"/>
      <c r="GM345" s="772"/>
      <c r="GN345" s="772"/>
      <c r="GO345" s="772"/>
      <c r="GP345" s="772"/>
      <c r="GQ345" s="772"/>
      <c r="GR345" s="772"/>
      <c r="GS345" s="772"/>
      <c r="GT345" s="772"/>
      <c r="GU345" s="772"/>
      <c r="GV345" s="772"/>
      <c r="GW345" s="772"/>
      <c r="GX345" s="772"/>
    </row>
    <row r="346" spans="1:206" ht="15.75">
      <c r="A346" s="782"/>
      <c r="B346" s="785"/>
      <c r="C346" s="785"/>
      <c r="D346" s="785"/>
      <c r="E346" s="776"/>
      <c r="F346" s="772"/>
      <c r="G346" s="772"/>
      <c r="H346" s="772"/>
      <c r="I346" s="772"/>
      <c r="J346" s="772"/>
      <c r="K346" s="772"/>
      <c r="L346" s="772"/>
      <c r="M346" s="772"/>
      <c r="N346" s="772"/>
      <c r="O346" s="772"/>
      <c r="P346" s="772"/>
      <c r="Q346" s="772"/>
      <c r="R346" s="772"/>
      <c r="S346" s="772"/>
      <c r="T346" s="772"/>
      <c r="U346" s="772"/>
      <c r="V346" s="772"/>
      <c r="W346" s="772"/>
      <c r="X346" s="772"/>
      <c r="Y346" s="772"/>
      <c r="Z346" s="772"/>
      <c r="AA346" s="772"/>
      <c r="AB346" s="772"/>
      <c r="AC346" s="772"/>
      <c r="AD346" s="772"/>
      <c r="AE346" s="772"/>
      <c r="AF346" s="772"/>
      <c r="AG346" s="772"/>
      <c r="AH346" s="772"/>
      <c r="AI346" s="772"/>
      <c r="AJ346" s="772"/>
      <c r="AK346" s="772"/>
      <c r="AL346" s="772"/>
      <c r="AM346" s="772"/>
      <c r="AN346" s="772"/>
      <c r="AO346" s="772"/>
      <c r="AP346" s="772"/>
      <c r="AQ346" s="772"/>
      <c r="AR346" s="772"/>
      <c r="AS346" s="772"/>
      <c r="AT346" s="772"/>
      <c r="AU346" s="772"/>
      <c r="AV346" s="772"/>
      <c r="AW346" s="772"/>
      <c r="AX346" s="772"/>
      <c r="AY346" s="772"/>
      <c r="AZ346" s="772"/>
      <c r="BA346" s="772"/>
      <c r="BB346" s="772"/>
      <c r="BC346" s="772"/>
      <c r="BD346" s="772"/>
      <c r="BE346" s="772"/>
      <c r="BF346" s="772"/>
      <c r="BG346" s="772"/>
      <c r="BH346" s="772"/>
      <c r="BI346" s="772"/>
      <c r="BJ346" s="772"/>
      <c r="BK346" s="772"/>
      <c r="BL346" s="772"/>
      <c r="BM346" s="772"/>
      <c r="BN346" s="772"/>
      <c r="BO346" s="772"/>
      <c r="BP346" s="772"/>
      <c r="BQ346" s="772"/>
      <c r="BR346" s="772"/>
      <c r="BS346" s="772"/>
      <c r="BT346" s="772"/>
      <c r="BU346" s="772"/>
      <c r="BV346" s="772"/>
      <c r="BW346" s="772"/>
      <c r="BX346" s="772"/>
      <c r="BY346" s="772"/>
      <c r="BZ346" s="772"/>
      <c r="CA346" s="772"/>
      <c r="CB346" s="772"/>
      <c r="CC346" s="772"/>
      <c r="CD346" s="772"/>
      <c r="CE346" s="772"/>
      <c r="CF346" s="772"/>
      <c r="CG346" s="772"/>
      <c r="CH346" s="772"/>
      <c r="CI346" s="772"/>
      <c r="CJ346" s="772"/>
      <c r="CK346" s="772"/>
      <c r="CL346" s="772"/>
      <c r="CM346" s="772"/>
      <c r="CN346" s="772"/>
      <c r="CO346" s="772"/>
      <c r="CP346" s="772"/>
      <c r="CQ346" s="772"/>
      <c r="CR346" s="772"/>
      <c r="CS346" s="772"/>
      <c r="CT346" s="772"/>
      <c r="CU346" s="772"/>
      <c r="CV346" s="772"/>
      <c r="CW346" s="772"/>
      <c r="CX346" s="772"/>
      <c r="CY346" s="772"/>
      <c r="CZ346" s="772"/>
      <c r="DA346" s="772"/>
      <c r="DB346" s="772"/>
      <c r="DC346" s="772"/>
      <c r="DD346" s="772"/>
      <c r="DE346" s="772"/>
      <c r="DF346" s="772"/>
      <c r="DG346" s="772"/>
      <c r="DH346" s="772"/>
      <c r="DI346" s="772"/>
      <c r="DJ346" s="772"/>
      <c r="DK346" s="772"/>
      <c r="DL346" s="772"/>
      <c r="DM346" s="772"/>
      <c r="DN346" s="772"/>
      <c r="DO346" s="772"/>
      <c r="DP346" s="772"/>
      <c r="DQ346" s="772"/>
      <c r="DR346" s="772"/>
      <c r="DS346" s="772"/>
      <c r="DT346" s="772"/>
      <c r="DU346" s="772"/>
      <c r="DV346" s="772"/>
      <c r="DW346" s="772"/>
      <c r="DX346" s="772"/>
      <c r="DY346" s="772"/>
      <c r="DZ346" s="772"/>
      <c r="EA346" s="772"/>
      <c r="EB346" s="772"/>
      <c r="EC346" s="772"/>
      <c r="ED346" s="772"/>
      <c r="EE346" s="772"/>
      <c r="EF346" s="772"/>
      <c r="EG346" s="772"/>
      <c r="EH346" s="772"/>
      <c r="EI346" s="772"/>
      <c r="EJ346" s="772"/>
      <c r="EK346" s="772"/>
      <c r="EL346" s="772"/>
      <c r="EM346" s="772"/>
      <c r="EN346" s="772"/>
      <c r="EO346" s="772"/>
      <c r="EP346" s="772"/>
      <c r="EQ346" s="772"/>
      <c r="ER346" s="772"/>
      <c r="ES346" s="772"/>
      <c r="ET346" s="772"/>
      <c r="EU346" s="772"/>
      <c r="EV346" s="772"/>
      <c r="EW346" s="772"/>
      <c r="EX346" s="772"/>
      <c r="EY346" s="772"/>
      <c r="EZ346" s="772"/>
      <c r="FA346" s="772"/>
      <c r="FB346" s="772"/>
      <c r="FC346" s="772"/>
      <c r="FD346" s="772"/>
      <c r="FE346" s="772"/>
      <c r="FF346" s="772"/>
      <c r="FG346" s="772"/>
      <c r="FH346" s="772"/>
      <c r="FI346" s="772"/>
      <c r="FJ346" s="772"/>
      <c r="FK346" s="772"/>
      <c r="FL346" s="772"/>
      <c r="FM346" s="772"/>
      <c r="FN346" s="772"/>
      <c r="FO346" s="772"/>
      <c r="FP346" s="772"/>
      <c r="FQ346" s="772"/>
      <c r="FR346" s="772"/>
      <c r="FS346" s="772"/>
      <c r="FT346" s="772"/>
      <c r="FU346" s="772"/>
      <c r="FV346" s="772"/>
      <c r="FW346" s="772"/>
      <c r="FX346" s="772"/>
      <c r="FY346" s="772"/>
      <c r="FZ346" s="772"/>
      <c r="GA346" s="772"/>
      <c r="GB346" s="772"/>
      <c r="GC346" s="772"/>
      <c r="GD346" s="772"/>
      <c r="GE346" s="772"/>
      <c r="GF346" s="772"/>
      <c r="GG346" s="772"/>
      <c r="GH346" s="772"/>
      <c r="GI346" s="772"/>
      <c r="GJ346" s="772"/>
      <c r="GK346" s="772"/>
      <c r="GL346" s="772"/>
      <c r="GM346" s="772"/>
      <c r="GN346" s="772"/>
      <c r="GO346" s="772"/>
      <c r="GP346" s="772"/>
      <c r="GQ346" s="772"/>
      <c r="GR346" s="772"/>
      <c r="GS346" s="772"/>
      <c r="GT346" s="772"/>
      <c r="GU346" s="772"/>
      <c r="GV346" s="772"/>
      <c r="GW346" s="772"/>
      <c r="GX346" s="772"/>
    </row>
    <row r="347" spans="1:206" ht="15.75">
      <c r="A347" s="782"/>
      <c r="B347" s="785"/>
      <c r="C347" s="785"/>
      <c r="D347" s="785"/>
      <c r="E347" s="776"/>
      <c r="F347" s="772"/>
      <c r="G347" s="772"/>
      <c r="H347" s="772"/>
      <c r="I347" s="772"/>
      <c r="J347" s="772"/>
      <c r="K347" s="772"/>
      <c r="L347" s="772"/>
      <c r="M347" s="772"/>
      <c r="N347" s="772"/>
      <c r="O347" s="772"/>
      <c r="P347" s="772"/>
      <c r="Q347" s="772"/>
      <c r="R347" s="772"/>
      <c r="S347" s="772"/>
      <c r="T347" s="772"/>
      <c r="U347" s="772"/>
      <c r="V347" s="772"/>
      <c r="W347" s="772"/>
      <c r="X347" s="772"/>
      <c r="Y347" s="772"/>
      <c r="Z347" s="772"/>
      <c r="AA347" s="772"/>
      <c r="AB347" s="772"/>
      <c r="AC347" s="772"/>
      <c r="AD347" s="772"/>
      <c r="AE347" s="772"/>
      <c r="AF347" s="772"/>
      <c r="AG347" s="772"/>
      <c r="AH347" s="772"/>
      <c r="AI347" s="772"/>
      <c r="AJ347" s="772"/>
      <c r="AK347" s="772"/>
      <c r="AL347" s="772"/>
      <c r="AM347" s="772"/>
      <c r="AN347" s="772"/>
      <c r="AO347" s="772"/>
      <c r="AP347" s="772"/>
      <c r="AQ347" s="772"/>
      <c r="AR347" s="772"/>
      <c r="AS347" s="772"/>
      <c r="AT347" s="772"/>
      <c r="AU347" s="772"/>
      <c r="AV347" s="772"/>
      <c r="AW347" s="772"/>
      <c r="AX347" s="772"/>
      <c r="AY347" s="772"/>
      <c r="AZ347" s="772"/>
      <c r="BA347" s="772"/>
      <c r="BB347" s="772"/>
      <c r="BC347" s="772"/>
      <c r="BD347" s="772"/>
      <c r="BE347" s="772"/>
      <c r="BF347" s="772"/>
      <c r="BG347" s="772"/>
      <c r="BH347" s="772"/>
      <c r="BI347" s="772"/>
      <c r="BJ347" s="772"/>
      <c r="BK347" s="772"/>
      <c r="BL347" s="772"/>
      <c r="BM347" s="772"/>
      <c r="BN347" s="772"/>
      <c r="BO347" s="772"/>
      <c r="BP347" s="772"/>
      <c r="BQ347" s="772"/>
      <c r="BR347" s="772"/>
      <c r="BS347" s="772"/>
      <c r="BT347" s="772"/>
      <c r="BU347" s="772"/>
      <c r="BV347" s="772"/>
      <c r="BW347" s="772"/>
      <c r="BX347" s="772"/>
      <c r="BY347" s="772"/>
      <c r="BZ347" s="772"/>
      <c r="CA347" s="772"/>
      <c r="CB347" s="772"/>
      <c r="CC347" s="772"/>
      <c r="CD347" s="772"/>
      <c r="CE347" s="772"/>
      <c r="CF347" s="772"/>
      <c r="CG347" s="772"/>
      <c r="CH347" s="772"/>
      <c r="CI347" s="772"/>
      <c r="CJ347" s="772"/>
      <c r="CK347" s="772"/>
      <c r="CL347" s="772"/>
      <c r="CM347" s="772"/>
      <c r="CN347" s="772"/>
      <c r="CO347" s="772"/>
      <c r="CP347" s="772"/>
      <c r="CQ347" s="772"/>
      <c r="CR347" s="772"/>
      <c r="CS347" s="772"/>
      <c r="CT347" s="772"/>
      <c r="CU347" s="772"/>
      <c r="CV347" s="772"/>
      <c r="CW347" s="772"/>
      <c r="CX347" s="772"/>
      <c r="CY347" s="772"/>
      <c r="CZ347" s="772"/>
      <c r="DA347" s="772"/>
      <c r="DB347" s="772"/>
      <c r="DC347" s="772"/>
      <c r="DD347" s="772"/>
      <c r="DE347" s="772"/>
      <c r="DF347" s="772"/>
      <c r="DG347" s="772"/>
      <c r="DH347" s="772"/>
      <c r="DI347" s="772"/>
      <c r="DJ347" s="772"/>
      <c r="DK347" s="772"/>
      <c r="DL347" s="772"/>
      <c r="DM347" s="772"/>
      <c r="DN347" s="772"/>
      <c r="DO347" s="772"/>
      <c r="DP347" s="772"/>
      <c r="DQ347" s="772"/>
      <c r="DR347" s="772"/>
      <c r="DS347" s="772"/>
      <c r="DT347" s="772"/>
      <c r="DU347" s="772"/>
      <c r="DV347" s="772"/>
      <c r="DW347" s="772"/>
      <c r="DX347" s="772"/>
      <c r="DY347" s="772"/>
      <c r="DZ347" s="772"/>
      <c r="EA347" s="772"/>
      <c r="EB347" s="772"/>
      <c r="EC347" s="772"/>
      <c r="ED347" s="772"/>
      <c r="EE347" s="772"/>
      <c r="EF347" s="772"/>
      <c r="EG347" s="772"/>
      <c r="EH347" s="772"/>
      <c r="EI347" s="772"/>
      <c r="EJ347" s="772"/>
      <c r="EK347" s="772"/>
      <c r="EL347" s="772"/>
      <c r="EM347" s="772"/>
      <c r="EN347" s="772"/>
      <c r="EO347" s="772"/>
      <c r="EP347" s="772"/>
      <c r="EQ347" s="772"/>
      <c r="ER347" s="772"/>
      <c r="ES347" s="772"/>
      <c r="ET347" s="772"/>
      <c r="EU347" s="772"/>
      <c r="EV347" s="772"/>
      <c r="EW347" s="772"/>
      <c r="EX347" s="772"/>
      <c r="EY347" s="772"/>
      <c r="EZ347" s="772"/>
      <c r="FA347" s="772"/>
      <c r="FB347" s="772"/>
      <c r="FC347" s="772"/>
      <c r="FD347" s="772"/>
      <c r="FE347" s="772"/>
      <c r="FF347" s="772"/>
      <c r="FG347" s="772"/>
      <c r="FH347" s="772"/>
      <c r="FI347" s="772"/>
      <c r="FJ347" s="772"/>
      <c r="FK347" s="772"/>
      <c r="FL347" s="772"/>
      <c r="FM347" s="772"/>
      <c r="FN347" s="772"/>
      <c r="FO347" s="772"/>
      <c r="FP347" s="772"/>
      <c r="FQ347" s="772"/>
      <c r="FR347" s="772"/>
      <c r="FS347" s="772"/>
      <c r="FT347" s="772"/>
      <c r="FU347" s="772"/>
      <c r="FV347" s="772"/>
      <c r="FW347" s="772"/>
      <c r="FX347" s="772"/>
      <c r="FY347" s="772"/>
      <c r="FZ347" s="772"/>
      <c r="GA347" s="772"/>
      <c r="GB347" s="772"/>
      <c r="GC347" s="772"/>
      <c r="GD347" s="772"/>
      <c r="GE347" s="772"/>
      <c r="GF347" s="772"/>
      <c r="GG347" s="772"/>
      <c r="GH347" s="772"/>
      <c r="GI347" s="772"/>
      <c r="GJ347" s="772"/>
      <c r="GK347" s="772"/>
      <c r="GL347" s="772"/>
      <c r="GM347" s="772"/>
      <c r="GN347" s="772"/>
      <c r="GO347" s="772"/>
      <c r="GP347" s="772"/>
      <c r="GQ347" s="772"/>
      <c r="GR347" s="772"/>
      <c r="GS347" s="772"/>
      <c r="GT347" s="772"/>
      <c r="GU347" s="772"/>
      <c r="GV347" s="772"/>
      <c r="GW347" s="772"/>
      <c r="GX347" s="772"/>
    </row>
    <row r="348" spans="1:206" ht="15.75">
      <c r="A348" s="782"/>
      <c r="B348" s="785"/>
      <c r="C348" s="785"/>
      <c r="D348" s="785"/>
      <c r="E348" s="776"/>
      <c r="F348" s="772"/>
      <c r="G348" s="772"/>
      <c r="H348" s="772"/>
      <c r="I348" s="772"/>
      <c r="J348" s="772"/>
      <c r="K348" s="772"/>
      <c r="L348" s="772"/>
      <c r="M348" s="772"/>
      <c r="N348" s="772"/>
      <c r="O348" s="772"/>
      <c r="P348" s="772"/>
      <c r="Q348" s="772"/>
      <c r="R348" s="772"/>
      <c r="S348" s="772"/>
      <c r="T348" s="772"/>
      <c r="U348" s="772"/>
      <c r="V348" s="772"/>
      <c r="W348" s="772"/>
      <c r="X348" s="772"/>
      <c r="Y348" s="772"/>
      <c r="Z348" s="772"/>
      <c r="AA348" s="772"/>
      <c r="AB348" s="772"/>
      <c r="AC348" s="772"/>
      <c r="AD348" s="772"/>
      <c r="AE348" s="772"/>
      <c r="AF348" s="772"/>
      <c r="AG348" s="772"/>
      <c r="AH348" s="772"/>
      <c r="AI348" s="772"/>
      <c r="AJ348" s="772"/>
      <c r="AK348" s="772"/>
      <c r="AL348" s="772"/>
      <c r="AM348" s="772"/>
      <c r="AN348" s="772"/>
      <c r="AO348" s="772"/>
      <c r="AP348" s="772"/>
      <c r="AQ348" s="772"/>
      <c r="AR348" s="772"/>
      <c r="AS348" s="772"/>
      <c r="AT348" s="772"/>
      <c r="AU348" s="772"/>
      <c r="AV348" s="772"/>
      <c r="AW348" s="772"/>
      <c r="AX348" s="772"/>
      <c r="AY348" s="772"/>
      <c r="AZ348" s="772"/>
      <c r="BA348" s="772"/>
      <c r="BB348" s="772"/>
      <c r="BC348" s="772"/>
      <c r="BD348" s="772"/>
      <c r="BE348" s="772"/>
      <c r="BF348" s="772"/>
      <c r="BG348" s="772"/>
      <c r="BH348" s="772"/>
      <c r="BI348" s="772"/>
      <c r="BJ348" s="772"/>
      <c r="BK348" s="772"/>
      <c r="BL348" s="772"/>
      <c r="BM348" s="772"/>
      <c r="BN348" s="772"/>
      <c r="BO348" s="772"/>
      <c r="BP348" s="772"/>
      <c r="BQ348" s="772"/>
      <c r="BR348" s="772"/>
      <c r="BS348" s="772"/>
      <c r="BT348" s="772"/>
      <c r="BU348" s="772"/>
      <c r="BV348" s="772"/>
      <c r="BW348" s="772"/>
      <c r="BX348" s="772"/>
      <c r="BY348" s="772"/>
      <c r="BZ348" s="772"/>
      <c r="CA348" s="772"/>
      <c r="CB348" s="772"/>
      <c r="CC348" s="772"/>
      <c r="CD348" s="772"/>
      <c r="CE348" s="772"/>
      <c r="CF348" s="772"/>
      <c r="CG348" s="772"/>
      <c r="CH348" s="772"/>
      <c r="CI348" s="772"/>
      <c r="CJ348" s="772"/>
      <c r="CK348" s="772"/>
      <c r="CL348" s="772"/>
      <c r="CM348" s="772"/>
      <c r="CN348" s="772"/>
      <c r="CO348" s="772"/>
      <c r="CP348" s="772"/>
      <c r="CQ348" s="772"/>
      <c r="CR348" s="772"/>
      <c r="CS348" s="772"/>
      <c r="CT348" s="772"/>
      <c r="CU348" s="772"/>
      <c r="CV348" s="772"/>
      <c r="CW348" s="772"/>
      <c r="CX348" s="772"/>
      <c r="CY348" s="772"/>
      <c r="CZ348" s="772"/>
      <c r="DA348" s="772"/>
      <c r="DB348" s="772"/>
      <c r="DC348" s="772"/>
      <c r="DD348" s="772"/>
      <c r="DE348" s="772"/>
      <c r="DF348" s="772"/>
      <c r="DG348" s="772"/>
      <c r="DH348" s="772"/>
      <c r="DI348" s="772"/>
      <c r="DJ348" s="772"/>
      <c r="DK348" s="772"/>
      <c r="DL348" s="772"/>
      <c r="DM348" s="772"/>
      <c r="DN348" s="772"/>
      <c r="DO348" s="772"/>
      <c r="DP348" s="772"/>
      <c r="DQ348" s="772"/>
      <c r="DR348" s="772"/>
      <c r="DS348" s="772"/>
      <c r="DT348" s="772"/>
      <c r="DU348" s="772"/>
      <c r="DV348" s="772"/>
      <c r="DW348" s="772"/>
      <c r="DX348" s="772"/>
      <c r="DY348" s="772"/>
      <c r="DZ348" s="772"/>
      <c r="EA348" s="772"/>
      <c r="EB348" s="772"/>
      <c r="EC348" s="772"/>
      <c r="ED348" s="772"/>
      <c r="EE348" s="772"/>
      <c r="EF348" s="772"/>
      <c r="EG348" s="772"/>
      <c r="EH348" s="772"/>
      <c r="EI348" s="772"/>
      <c r="EJ348" s="772"/>
      <c r="EK348" s="772"/>
      <c r="EL348" s="772"/>
      <c r="EM348" s="772"/>
      <c r="EN348" s="772"/>
      <c r="EO348" s="772"/>
      <c r="EP348" s="772"/>
      <c r="EQ348" s="772"/>
      <c r="ER348" s="772"/>
      <c r="ES348" s="772"/>
      <c r="ET348" s="772"/>
      <c r="EU348" s="772"/>
      <c r="EV348" s="772"/>
      <c r="EW348" s="772"/>
      <c r="EX348" s="772"/>
      <c r="EY348" s="772"/>
      <c r="EZ348" s="772"/>
      <c r="FA348" s="772"/>
      <c r="FB348" s="772"/>
      <c r="FC348" s="772"/>
      <c r="FD348" s="772"/>
      <c r="FE348" s="772"/>
      <c r="FF348" s="772"/>
      <c r="FG348" s="772"/>
      <c r="FH348" s="772"/>
      <c r="FI348" s="772"/>
      <c r="FJ348" s="772"/>
      <c r="FK348" s="772"/>
      <c r="FL348" s="772"/>
      <c r="FM348" s="772"/>
      <c r="FN348" s="772"/>
      <c r="FO348" s="772"/>
      <c r="FP348" s="772"/>
      <c r="FQ348" s="772"/>
      <c r="FR348" s="772"/>
      <c r="FS348" s="772"/>
      <c r="FT348" s="772"/>
      <c r="FU348" s="772"/>
      <c r="FV348" s="772"/>
      <c r="FW348" s="772"/>
      <c r="FX348" s="772"/>
      <c r="FY348" s="772"/>
      <c r="FZ348" s="772"/>
      <c r="GA348" s="772"/>
      <c r="GB348" s="772"/>
      <c r="GC348" s="772"/>
      <c r="GD348" s="772"/>
      <c r="GE348" s="772"/>
      <c r="GF348" s="772"/>
      <c r="GG348" s="772"/>
      <c r="GH348" s="772"/>
      <c r="GI348" s="772"/>
      <c r="GJ348" s="772"/>
      <c r="GK348" s="772"/>
      <c r="GL348" s="772"/>
      <c r="GM348" s="772"/>
      <c r="GN348" s="772"/>
      <c r="GO348" s="772"/>
      <c r="GP348" s="772"/>
      <c r="GQ348" s="772"/>
      <c r="GR348" s="772"/>
      <c r="GS348" s="772"/>
      <c r="GT348" s="772"/>
      <c r="GU348" s="772"/>
      <c r="GV348" s="772"/>
      <c r="GW348" s="772"/>
      <c r="GX348" s="772"/>
    </row>
    <row r="349" spans="1:206" ht="15.75">
      <c r="A349" s="782"/>
      <c r="B349" s="785"/>
      <c r="C349" s="785"/>
      <c r="D349" s="785"/>
      <c r="E349" s="776"/>
      <c r="F349" s="772"/>
      <c r="G349" s="772"/>
      <c r="H349" s="772"/>
      <c r="I349" s="772"/>
      <c r="J349" s="772"/>
      <c r="K349" s="772"/>
      <c r="L349" s="772"/>
      <c r="M349" s="772"/>
      <c r="N349" s="772"/>
      <c r="O349" s="772"/>
      <c r="P349" s="772"/>
      <c r="Q349" s="772"/>
      <c r="R349" s="772"/>
      <c r="S349" s="772"/>
      <c r="T349" s="772"/>
      <c r="U349" s="772"/>
      <c r="V349" s="772"/>
      <c r="W349" s="772"/>
      <c r="X349" s="772"/>
      <c r="Y349" s="772"/>
      <c r="Z349" s="772"/>
      <c r="AA349" s="772"/>
      <c r="AB349" s="772"/>
      <c r="AC349" s="772"/>
      <c r="AD349" s="772"/>
      <c r="AE349" s="772"/>
      <c r="AF349" s="772"/>
      <c r="AG349" s="772"/>
      <c r="AH349" s="772"/>
      <c r="AI349" s="772"/>
      <c r="AJ349" s="772"/>
      <c r="AK349" s="772"/>
      <c r="AL349" s="772"/>
      <c r="AM349" s="772"/>
      <c r="AN349" s="772"/>
      <c r="AO349" s="772"/>
      <c r="AP349" s="772"/>
      <c r="AQ349" s="772"/>
      <c r="AR349" s="772"/>
      <c r="AS349" s="772"/>
      <c r="AT349" s="772"/>
      <c r="AU349" s="772"/>
      <c r="AV349" s="772"/>
      <c r="AW349" s="772"/>
      <c r="AX349" s="772"/>
      <c r="AY349" s="772"/>
      <c r="AZ349" s="772"/>
      <c r="BA349" s="772"/>
      <c r="BB349" s="772"/>
      <c r="BC349" s="772"/>
      <c r="BD349" s="772"/>
      <c r="BE349" s="772"/>
      <c r="BF349" s="772"/>
      <c r="BG349" s="772"/>
      <c r="BH349" s="772"/>
      <c r="BI349" s="772"/>
      <c r="BJ349" s="772"/>
      <c r="BK349" s="772"/>
      <c r="BL349" s="772"/>
      <c r="BM349" s="772"/>
      <c r="BN349" s="772"/>
      <c r="BO349" s="772"/>
      <c r="BP349" s="772"/>
      <c r="BQ349" s="772"/>
      <c r="BR349" s="772"/>
      <c r="BS349" s="772"/>
      <c r="BT349" s="772"/>
      <c r="BU349" s="772"/>
      <c r="BV349" s="772"/>
      <c r="BW349" s="772"/>
      <c r="BX349" s="772"/>
      <c r="BY349" s="772"/>
      <c r="BZ349" s="772"/>
      <c r="CA349" s="772"/>
      <c r="CB349" s="772"/>
      <c r="CC349" s="772"/>
      <c r="CD349" s="772"/>
      <c r="CE349" s="772"/>
      <c r="CF349" s="772"/>
      <c r="CG349" s="772"/>
      <c r="CH349" s="772"/>
      <c r="CI349" s="772"/>
      <c r="CJ349" s="772"/>
      <c r="CK349" s="772"/>
      <c r="CL349" s="772"/>
      <c r="CM349" s="772"/>
      <c r="CN349" s="772"/>
      <c r="CO349" s="772"/>
      <c r="CP349" s="772"/>
      <c r="CQ349" s="772"/>
      <c r="CR349" s="772"/>
      <c r="CS349" s="772"/>
      <c r="CT349" s="772"/>
      <c r="CU349" s="772"/>
      <c r="CV349" s="772"/>
      <c r="CW349" s="772"/>
      <c r="CX349" s="772"/>
      <c r="CY349" s="772"/>
      <c r="CZ349" s="772"/>
      <c r="DA349" s="772"/>
      <c r="DB349" s="772"/>
      <c r="DC349" s="772"/>
      <c r="DD349" s="772"/>
      <c r="DE349" s="772"/>
      <c r="DF349" s="772"/>
      <c r="DG349" s="772"/>
      <c r="DH349" s="772"/>
      <c r="DI349" s="772"/>
      <c r="DJ349" s="772"/>
      <c r="DK349" s="772"/>
      <c r="DL349" s="772"/>
      <c r="DM349" s="772"/>
      <c r="DN349" s="772"/>
      <c r="DO349" s="772"/>
      <c r="DP349" s="772"/>
      <c r="DQ349" s="772"/>
      <c r="DR349" s="772"/>
      <c r="DS349" s="772"/>
      <c r="DT349" s="772"/>
      <c r="DU349" s="772"/>
      <c r="DV349" s="772"/>
      <c r="DW349" s="772"/>
      <c r="DX349" s="772"/>
      <c r="DY349" s="772"/>
      <c r="DZ349" s="772"/>
      <c r="EA349" s="772"/>
      <c r="EB349" s="772"/>
      <c r="EC349" s="772"/>
      <c r="ED349" s="772"/>
      <c r="EE349" s="772"/>
      <c r="EF349" s="772"/>
      <c r="EG349" s="772"/>
      <c r="EH349" s="772"/>
      <c r="EI349" s="772"/>
      <c r="EJ349" s="772"/>
      <c r="EK349" s="772"/>
      <c r="EL349" s="772"/>
      <c r="EM349" s="772"/>
      <c r="EN349" s="772"/>
      <c r="EO349" s="772"/>
      <c r="EP349" s="772"/>
      <c r="EQ349" s="772"/>
      <c r="ER349" s="772"/>
      <c r="ES349" s="772"/>
      <c r="ET349" s="772"/>
      <c r="EU349" s="772"/>
      <c r="EV349" s="772"/>
      <c r="EW349" s="772"/>
      <c r="EX349" s="772"/>
      <c r="EY349" s="772"/>
      <c r="EZ349" s="772"/>
      <c r="FA349" s="772"/>
      <c r="FB349" s="772"/>
      <c r="FC349" s="772"/>
      <c r="FD349" s="772"/>
      <c r="FE349" s="772"/>
      <c r="FF349" s="772"/>
      <c r="FG349" s="772"/>
      <c r="FH349" s="772"/>
      <c r="FI349" s="772"/>
      <c r="FJ349" s="772"/>
      <c r="FK349" s="772"/>
      <c r="FL349" s="772"/>
      <c r="FM349" s="772"/>
      <c r="FN349" s="772"/>
      <c r="FO349" s="772"/>
      <c r="FP349" s="772"/>
      <c r="FQ349" s="772"/>
      <c r="FR349" s="772"/>
      <c r="FS349" s="772"/>
      <c r="FT349" s="772"/>
      <c r="FU349" s="772"/>
      <c r="FV349" s="772"/>
      <c r="FW349" s="772"/>
      <c r="FX349" s="772"/>
      <c r="FY349" s="772"/>
      <c r="FZ349" s="772"/>
      <c r="GA349" s="772"/>
      <c r="GB349" s="772"/>
      <c r="GC349" s="772"/>
      <c r="GD349" s="772"/>
      <c r="GE349" s="772"/>
      <c r="GF349" s="772"/>
      <c r="GG349" s="772"/>
      <c r="GH349" s="772"/>
      <c r="GI349" s="772"/>
      <c r="GJ349" s="772"/>
      <c r="GK349" s="772"/>
      <c r="GL349" s="772"/>
      <c r="GM349" s="772"/>
      <c r="GN349" s="772"/>
      <c r="GO349" s="772"/>
      <c r="GP349" s="772"/>
      <c r="GQ349" s="772"/>
      <c r="GR349" s="772"/>
      <c r="GS349" s="772"/>
      <c r="GT349" s="772"/>
      <c r="GU349" s="772"/>
      <c r="GV349" s="772"/>
      <c r="GW349" s="772"/>
      <c r="GX349" s="772"/>
    </row>
    <row r="350" spans="1:206" ht="15.75">
      <c r="A350" s="782"/>
      <c r="B350" s="785"/>
      <c r="C350" s="785"/>
      <c r="D350" s="785"/>
      <c r="E350" s="776"/>
      <c r="F350" s="772"/>
      <c r="G350" s="772"/>
      <c r="H350" s="772"/>
      <c r="I350" s="772"/>
      <c r="J350" s="772"/>
      <c r="K350" s="772"/>
      <c r="L350" s="772"/>
      <c r="M350" s="772"/>
      <c r="N350" s="772"/>
      <c r="O350" s="772"/>
      <c r="P350" s="772"/>
      <c r="Q350" s="772"/>
      <c r="R350" s="772"/>
      <c r="S350" s="772"/>
      <c r="T350" s="772"/>
      <c r="U350" s="772"/>
      <c r="V350" s="772"/>
      <c r="W350" s="772"/>
      <c r="X350" s="772"/>
      <c r="Y350" s="772"/>
      <c r="Z350" s="772"/>
      <c r="AA350" s="772"/>
      <c r="AB350" s="772"/>
      <c r="AC350" s="772"/>
      <c r="AD350" s="772"/>
      <c r="AE350" s="772"/>
      <c r="AF350" s="772"/>
      <c r="AG350" s="772"/>
      <c r="AH350" s="772"/>
      <c r="AI350" s="772"/>
      <c r="AJ350" s="772"/>
      <c r="AK350" s="772"/>
      <c r="AL350" s="772"/>
      <c r="AM350" s="772"/>
      <c r="AN350" s="772"/>
      <c r="AO350" s="772"/>
      <c r="AP350" s="772"/>
      <c r="AQ350" s="772"/>
      <c r="AR350" s="772"/>
      <c r="AS350" s="772"/>
      <c r="AT350" s="772"/>
      <c r="AU350" s="772"/>
      <c r="AV350" s="772"/>
      <c r="AW350" s="772"/>
      <c r="AX350" s="772"/>
      <c r="AY350" s="772"/>
      <c r="AZ350" s="772"/>
      <c r="BA350" s="772"/>
      <c r="BB350" s="772"/>
      <c r="BC350" s="772"/>
      <c r="BD350" s="772"/>
      <c r="BE350" s="772"/>
      <c r="BF350" s="772"/>
      <c r="BG350" s="772"/>
      <c r="BH350" s="772"/>
      <c r="BI350" s="772"/>
      <c r="BJ350" s="772"/>
      <c r="BK350" s="772"/>
      <c r="BL350" s="772"/>
      <c r="BM350" s="772"/>
      <c r="BN350" s="772"/>
      <c r="BO350" s="772"/>
      <c r="BP350" s="772"/>
      <c r="BQ350" s="772"/>
      <c r="BR350" s="772"/>
      <c r="BS350" s="772"/>
      <c r="BT350" s="772"/>
      <c r="BU350" s="772"/>
      <c r="BV350" s="772"/>
      <c r="BW350" s="772"/>
      <c r="BX350" s="772"/>
      <c r="BY350" s="772"/>
      <c r="BZ350" s="772"/>
      <c r="CA350" s="772"/>
      <c r="CB350" s="772"/>
      <c r="CC350" s="772"/>
      <c r="CD350" s="772"/>
      <c r="CE350" s="772"/>
      <c r="CF350" s="772"/>
      <c r="CG350" s="772"/>
      <c r="CH350" s="772"/>
      <c r="CI350" s="772"/>
      <c r="CJ350" s="772"/>
      <c r="CK350" s="772"/>
      <c r="CL350" s="772"/>
      <c r="CM350" s="772"/>
      <c r="CN350" s="772"/>
      <c r="CO350" s="772"/>
      <c r="CP350" s="772"/>
      <c r="CQ350" s="772"/>
      <c r="CR350" s="772"/>
      <c r="CS350" s="772"/>
      <c r="CT350" s="772"/>
      <c r="CU350" s="772"/>
      <c r="CV350" s="772"/>
      <c r="CW350" s="772"/>
      <c r="CX350" s="772"/>
      <c r="CY350" s="772"/>
      <c r="CZ350" s="772"/>
      <c r="DA350" s="772"/>
      <c r="DB350" s="772"/>
      <c r="DC350" s="772"/>
      <c r="DD350" s="772"/>
      <c r="DE350" s="772"/>
      <c r="DF350" s="772"/>
      <c r="DG350" s="772"/>
      <c r="DH350" s="772"/>
      <c r="DI350" s="772"/>
      <c r="DJ350" s="772"/>
      <c r="DK350" s="772"/>
      <c r="DL350" s="772"/>
      <c r="DM350" s="772"/>
      <c r="DN350" s="772"/>
      <c r="DO350" s="772"/>
      <c r="DP350" s="772"/>
      <c r="DQ350" s="772"/>
      <c r="DR350" s="772"/>
      <c r="DS350" s="772"/>
      <c r="DT350" s="772"/>
      <c r="DU350" s="772"/>
      <c r="DV350" s="772"/>
      <c r="DW350" s="772"/>
      <c r="DX350" s="772"/>
      <c r="DY350" s="772"/>
      <c r="DZ350" s="772"/>
      <c r="EA350" s="772"/>
      <c r="EB350" s="772"/>
      <c r="EC350" s="772"/>
      <c r="ED350" s="772"/>
      <c r="EE350" s="772"/>
      <c r="EF350" s="772"/>
      <c r="EG350" s="772"/>
      <c r="EH350" s="772"/>
      <c r="EI350" s="772"/>
      <c r="EJ350" s="772"/>
      <c r="EK350" s="772"/>
      <c r="EL350" s="772"/>
      <c r="EM350" s="772"/>
      <c r="EN350" s="772"/>
      <c r="EO350" s="772"/>
      <c r="EP350" s="772"/>
      <c r="EQ350" s="772"/>
      <c r="ER350" s="772"/>
      <c r="ES350" s="772"/>
      <c r="ET350" s="772"/>
      <c r="EU350" s="772"/>
      <c r="EV350" s="772"/>
      <c r="EW350" s="772"/>
      <c r="EX350" s="772"/>
      <c r="EY350" s="772"/>
      <c r="EZ350" s="772"/>
      <c r="FA350" s="772"/>
      <c r="FB350" s="772"/>
      <c r="FC350" s="772"/>
      <c r="FD350" s="772"/>
      <c r="FE350" s="772"/>
      <c r="FF350" s="772"/>
      <c r="FG350" s="772"/>
      <c r="FH350" s="772"/>
      <c r="FI350" s="772"/>
      <c r="FJ350" s="772"/>
      <c r="FK350" s="772"/>
      <c r="FL350" s="772"/>
      <c r="FM350" s="772"/>
      <c r="FN350" s="772"/>
      <c r="FO350" s="772"/>
      <c r="FP350" s="772"/>
      <c r="FQ350" s="772"/>
      <c r="FR350" s="772"/>
      <c r="FS350" s="772"/>
      <c r="FT350" s="772"/>
      <c r="FU350" s="772"/>
      <c r="FV350" s="772"/>
      <c r="FW350" s="772"/>
      <c r="FX350" s="772"/>
      <c r="FY350" s="772"/>
      <c r="FZ350" s="772"/>
      <c r="GA350" s="772"/>
      <c r="GB350" s="772"/>
      <c r="GC350" s="772"/>
      <c r="GD350" s="772"/>
      <c r="GE350" s="772"/>
      <c r="GF350" s="772"/>
      <c r="GG350" s="772"/>
      <c r="GH350" s="772"/>
      <c r="GI350" s="772"/>
      <c r="GJ350" s="772"/>
      <c r="GK350" s="772"/>
      <c r="GL350" s="772"/>
      <c r="GM350" s="772"/>
      <c r="GN350" s="772"/>
      <c r="GO350" s="772"/>
      <c r="GP350" s="772"/>
      <c r="GQ350" s="772"/>
      <c r="GR350" s="772"/>
      <c r="GS350" s="772"/>
      <c r="GT350" s="772"/>
      <c r="GU350" s="772"/>
      <c r="GV350" s="772"/>
      <c r="GW350" s="772"/>
      <c r="GX350" s="772"/>
    </row>
    <row r="351" spans="1:206" ht="15.75">
      <c r="A351" s="782"/>
      <c r="B351" s="785"/>
      <c r="C351" s="785"/>
      <c r="D351" s="785"/>
      <c r="E351" s="776"/>
      <c r="F351" s="772"/>
      <c r="G351" s="772"/>
      <c r="H351" s="772"/>
      <c r="I351" s="772"/>
      <c r="J351" s="772"/>
      <c r="K351" s="772"/>
      <c r="L351" s="772"/>
      <c r="M351" s="772"/>
      <c r="N351" s="772"/>
      <c r="O351" s="772"/>
      <c r="P351" s="772"/>
      <c r="Q351" s="772"/>
      <c r="R351" s="772"/>
      <c r="S351" s="772"/>
      <c r="T351" s="772"/>
      <c r="U351" s="772"/>
      <c r="V351" s="772"/>
      <c r="W351" s="772"/>
      <c r="X351" s="772"/>
      <c r="Y351" s="772"/>
      <c r="Z351" s="772"/>
      <c r="AA351" s="772"/>
      <c r="AB351" s="772"/>
      <c r="AC351" s="772"/>
      <c r="AD351" s="772"/>
      <c r="AE351" s="772"/>
      <c r="AF351" s="772"/>
      <c r="AG351" s="772"/>
      <c r="AH351" s="772"/>
      <c r="AI351" s="772"/>
      <c r="AJ351" s="772"/>
      <c r="AK351" s="772"/>
      <c r="AL351" s="772"/>
      <c r="AM351" s="772"/>
      <c r="AN351" s="772"/>
      <c r="AO351" s="772"/>
      <c r="AP351" s="772"/>
      <c r="AQ351" s="772"/>
      <c r="AR351" s="772"/>
      <c r="AS351" s="772"/>
      <c r="AT351" s="772"/>
      <c r="AU351" s="772"/>
      <c r="AV351" s="772"/>
      <c r="AW351" s="772"/>
      <c r="AX351" s="772"/>
      <c r="AY351" s="772"/>
      <c r="AZ351" s="772"/>
      <c r="BA351" s="772"/>
      <c r="BB351" s="772"/>
      <c r="BC351" s="772"/>
      <c r="BD351" s="772"/>
      <c r="BE351" s="772"/>
      <c r="BF351" s="772"/>
      <c r="BG351" s="772"/>
      <c r="BH351" s="772"/>
      <c r="BI351" s="772"/>
      <c r="BJ351" s="772"/>
      <c r="BK351" s="772"/>
      <c r="BL351" s="772"/>
      <c r="BM351" s="772"/>
      <c r="BN351" s="772"/>
      <c r="BO351" s="772"/>
      <c r="BP351" s="772"/>
      <c r="BQ351" s="772"/>
      <c r="BR351" s="772"/>
      <c r="BS351" s="772"/>
      <c r="BT351" s="772"/>
      <c r="BU351" s="772"/>
      <c r="BV351" s="772"/>
      <c r="BW351" s="772"/>
      <c r="BX351" s="772"/>
      <c r="BY351" s="772"/>
      <c r="BZ351" s="772"/>
      <c r="CA351" s="772"/>
      <c r="CB351" s="772"/>
      <c r="CC351" s="772"/>
      <c r="CD351" s="772"/>
      <c r="CE351" s="772"/>
      <c r="CF351" s="772"/>
      <c r="CG351" s="772"/>
      <c r="CH351" s="772"/>
      <c r="CI351" s="772"/>
      <c r="CJ351" s="772"/>
      <c r="CK351" s="772"/>
      <c r="CL351" s="772"/>
      <c r="CM351" s="772"/>
      <c r="CN351" s="772"/>
      <c r="CO351" s="772"/>
      <c r="CP351" s="772"/>
      <c r="CQ351" s="772"/>
      <c r="CR351" s="772"/>
      <c r="CS351" s="772"/>
      <c r="CT351" s="772"/>
      <c r="CU351" s="772"/>
      <c r="CV351" s="772"/>
      <c r="CW351" s="772"/>
      <c r="CX351" s="772"/>
      <c r="CY351" s="772"/>
      <c r="CZ351" s="772"/>
      <c r="DA351" s="772"/>
      <c r="DB351" s="772"/>
      <c r="DC351" s="772"/>
      <c r="DD351" s="772"/>
      <c r="DE351" s="772"/>
      <c r="DF351" s="772"/>
      <c r="DG351" s="772"/>
      <c r="DH351" s="772"/>
      <c r="DI351" s="772"/>
      <c r="DJ351" s="772"/>
      <c r="DK351" s="772"/>
      <c r="DL351" s="772"/>
      <c r="DM351" s="772"/>
      <c r="DN351" s="772"/>
      <c r="DO351" s="772"/>
      <c r="DP351" s="772"/>
      <c r="DQ351" s="772"/>
      <c r="DR351" s="772"/>
      <c r="DS351" s="772"/>
      <c r="DT351" s="772"/>
      <c r="DU351" s="772"/>
      <c r="DV351" s="772"/>
      <c r="DW351" s="772"/>
      <c r="DX351" s="772"/>
      <c r="DY351" s="772"/>
      <c r="DZ351" s="772"/>
      <c r="EA351" s="772"/>
      <c r="EB351" s="772"/>
      <c r="EC351" s="772"/>
      <c r="ED351" s="772"/>
      <c r="EE351" s="772"/>
      <c r="EF351" s="772"/>
      <c r="EG351" s="772"/>
      <c r="EH351" s="772"/>
      <c r="EI351" s="772"/>
      <c r="EJ351" s="772"/>
      <c r="EK351" s="772"/>
      <c r="EL351" s="772"/>
      <c r="EM351" s="772"/>
      <c r="EN351" s="772"/>
      <c r="EO351" s="772"/>
      <c r="EP351" s="772"/>
      <c r="EQ351" s="772"/>
      <c r="ER351" s="772"/>
      <c r="ES351" s="772"/>
      <c r="ET351" s="772"/>
      <c r="EU351" s="772"/>
      <c r="EV351" s="772"/>
      <c r="EW351" s="772"/>
      <c r="EX351" s="772"/>
      <c r="EY351" s="772"/>
      <c r="EZ351" s="772"/>
      <c r="FA351" s="772"/>
      <c r="FB351" s="772"/>
      <c r="FC351" s="772"/>
      <c r="FD351" s="772"/>
      <c r="FE351" s="772"/>
      <c r="FF351" s="772"/>
      <c r="FG351" s="772"/>
      <c r="FH351" s="772"/>
      <c r="FI351" s="772"/>
      <c r="FJ351" s="772"/>
      <c r="FK351" s="772"/>
      <c r="FL351" s="772"/>
      <c r="FM351" s="772"/>
      <c r="FN351" s="772"/>
      <c r="FO351" s="772"/>
      <c r="FP351" s="772"/>
      <c r="FQ351" s="772"/>
      <c r="FR351" s="772"/>
      <c r="FS351" s="772"/>
      <c r="FT351" s="772"/>
      <c r="FU351" s="772"/>
      <c r="FV351" s="772"/>
      <c r="FW351" s="772"/>
      <c r="FX351" s="772"/>
      <c r="FY351" s="772"/>
      <c r="FZ351" s="772"/>
      <c r="GA351" s="772"/>
      <c r="GB351" s="772"/>
      <c r="GC351" s="772"/>
      <c r="GD351" s="772"/>
      <c r="GE351" s="772"/>
      <c r="GF351" s="772"/>
      <c r="GG351" s="772"/>
      <c r="GH351" s="772"/>
      <c r="GI351" s="772"/>
      <c r="GJ351" s="772"/>
      <c r="GK351" s="772"/>
      <c r="GL351" s="772"/>
      <c r="GM351" s="772"/>
      <c r="GN351" s="772"/>
      <c r="GO351" s="772"/>
      <c r="GP351" s="772"/>
      <c r="GQ351" s="772"/>
      <c r="GR351" s="772"/>
      <c r="GS351" s="772"/>
      <c r="GT351" s="772"/>
      <c r="GU351" s="772"/>
      <c r="GV351" s="772"/>
      <c r="GW351" s="772"/>
      <c r="GX351" s="772"/>
    </row>
    <row r="352" spans="1:206" ht="15.75">
      <c r="A352" s="782"/>
      <c r="B352" s="785"/>
      <c r="C352" s="785"/>
      <c r="D352" s="785"/>
      <c r="E352" s="776"/>
      <c r="F352" s="772"/>
      <c r="G352" s="772"/>
      <c r="H352" s="772"/>
      <c r="I352" s="772"/>
      <c r="J352" s="772"/>
      <c r="K352" s="772"/>
      <c r="L352" s="772"/>
      <c r="M352" s="772"/>
      <c r="N352" s="772"/>
      <c r="O352" s="772"/>
      <c r="P352" s="772"/>
      <c r="Q352" s="772"/>
      <c r="R352" s="772"/>
      <c r="S352" s="772"/>
      <c r="T352" s="772"/>
      <c r="U352" s="772"/>
      <c r="V352" s="772"/>
      <c r="W352" s="772"/>
      <c r="X352" s="772"/>
      <c r="Y352" s="772"/>
      <c r="Z352" s="772"/>
      <c r="AA352" s="772"/>
      <c r="AB352" s="772"/>
      <c r="AC352" s="772"/>
      <c r="AD352" s="772"/>
      <c r="AE352" s="772"/>
      <c r="AF352" s="772"/>
      <c r="AG352" s="772"/>
      <c r="AH352" s="772"/>
      <c r="AI352" s="772"/>
      <c r="AJ352" s="772"/>
      <c r="AK352" s="772"/>
      <c r="AL352" s="772"/>
      <c r="AM352" s="772"/>
      <c r="AN352" s="772"/>
      <c r="AO352" s="772"/>
      <c r="AP352" s="772"/>
      <c r="AQ352" s="772"/>
      <c r="AR352" s="772"/>
      <c r="AS352" s="772"/>
      <c r="AT352" s="772"/>
      <c r="AU352" s="772"/>
      <c r="AV352" s="772"/>
      <c r="AW352" s="772"/>
      <c r="AX352" s="772"/>
      <c r="AY352" s="772"/>
      <c r="AZ352" s="772"/>
      <c r="BA352" s="772"/>
      <c r="BB352" s="772"/>
      <c r="BC352" s="772"/>
      <c r="BD352" s="772"/>
      <c r="BE352" s="772"/>
      <c r="BF352" s="772"/>
      <c r="BG352" s="772"/>
      <c r="BH352" s="772"/>
      <c r="BI352" s="772"/>
      <c r="BJ352" s="772"/>
      <c r="BK352" s="772"/>
      <c r="BL352" s="772"/>
      <c r="BM352" s="772"/>
      <c r="BN352" s="772"/>
      <c r="BO352" s="772"/>
      <c r="BP352" s="772"/>
      <c r="BQ352" s="772"/>
      <c r="BR352" s="772"/>
      <c r="BS352" s="772"/>
      <c r="BT352" s="772"/>
      <c r="BU352" s="772"/>
      <c r="BV352" s="772"/>
      <c r="BW352" s="772"/>
      <c r="BX352" s="772"/>
      <c r="BY352" s="772"/>
      <c r="BZ352" s="772"/>
      <c r="CA352" s="772"/>
      <c r="CB352" s="772"/>
      <c r="CC352" s="772"/>
      <c r="CD352" s="772"/>
      <c r="CE352" s="772"/>
      <c r="CF352" s="772"/>
      <c r="CG352" s="772"/>
      <c r="CH352" s="772"/>
      <c r="CI352" s="772"/>
      <c r="CJ352" s="772"/>
      <c r="CK352" s="772"/>
      <c r="CL352" s="772"/>
      <c r="CM352" s="772"/>
      <c r="CN352" s="772"/>
      <c r="CO352" s="772"/>
      <c r="CP352" s="772"/>
      <c r="CQ352" s="772"/>
      <c r="CR352" s="772"/>
      <c r="CS352" s="772"/>
      <c r="CT352" s="772"/>
      <c r="CU352" s="772"/>
      <c r="CV352" s="772"/>
      <c r="CW352" s="772"/>
      <c r="CX352" s="772"/>
      <c r="CY352" s="772"/>
      <c r="CZ352" s="772"/>
      <c r="DA352" s="772"/>
      <c r="DB352" s="772"/>
      <c r="DC352" s="772"/>
      <c r="DD352" s="772"/>
      <c r="DE352" s="772"/>
      <c r="DF352" s="772"/>
      <c r="DG352" s="772"/>
      <c r="DH352" s="772"/>
      <c r="DI352" s="772"/>
      <c r="DJ352" s="772"/>
      <c r="DK352" s="772"/>
      <c r="DL352" s="772"/>
      <c r="DM352" s="772"/>
      <c r="DN352" s="772"/>
      <c r="DO352" s="772"/>
      <c r="DP352" s="772"/>
      <c r="DQ352" s="772"/>
      <c r="DR352" s="772"/>
      <c r="DS352" s="772"/>
      <c r="DT352" s="772"/>
      <c r="DU352" s="772"/>
      <c r="DV352" s="772"/>
      <c r="DW352" s="772"/>
      <c r="DX352" s="772"/>
      <c r="DY352" s="772"/>
      <c r="DZ352" s="772"/>
      <c r="EA352" s="772"/>
      <c r="EB352" s="772"/>
      <c r="EC352" s="772"/>
      <c r="ED352" s="772"/>
      <c r="EE352" s="772"/>
      <c r="EF352" s="772"/>
      <c r="EG352" s="772"/>
      <c r="EH352" s="772"/>
      <c r="EI352" s="772"/>
      <c r="EJ352" s="772"/>
      <c r="EK352" s="772"/>
      <c r="EL352" s="772"/>
      <c r="EM352" s="772"/>
      <c r="EN352" s="772"/>
      <c r="EO352" s="772"/>
      <c r="EP352" s="772"/>
      <c r="EQ352" s="772"/>
      <c r="ER352" s="772"/>
      <c r="ES352" s="772"/>
      <c r="ET352" s="772"/>
      <c r="EU352" s="772"/>
      <c r="EV352" s="772"/>
      <c r="EW352" s="772"/>
      <c r="EX352" s="772"/>
      <c r="EY352" s="772"/>
      <c r="EZ352" s="772"/>
      <c r="FA352" s="772"/>
      <c r="FB352" s="772"/>
      <c r="FC352" s="772"/>
      <c r="FD352" s="772"/>
      <c r="FE352" s="772"/>
      <c r="FF352" s="772"/>
      <c r="FG352" s="772"/>
      <c r="FH352" s="772"/>
      <c r="FI352" s="772"/>
      <c r="FJ352" s="772"/>
      <c r="FK352" s="772"/>
      <c r="FL352" s="772"/>
      <c r="FM352" s="772"/>
      <c r="FN352" s="772"/>
      <c r="FO352" s="772"/>
      <c r="FP352" s="772"/>
      <c r="FQ352" s="772"/>
      <c r="FR352" s="772"/>
      <c r="FS352" s="772"/>
      <c r="FT352" s="772"/>
      <c r="FU352" s="772"/>
      <c r="FV352" s="772"/>
      <c r="FW352" s="772"/>
      <c r="FX352" s="772"/>
      <c r="FY352" s="772"/>
      <c r="FZ352" s="772"/>
      <c r="GA352" s="772"/>
      <c r="GB352" s="772"/>
      <c r="GC352" s="772"/>
      <c r="GD352" s="772"/>
      <c r="GE352" s="772"/>
      <c r="GF352" s="772"/>
      <c r="GG352" s="772"/>
      <c r="GH352" s="772"/>
      <c r="GI352" s="772"/>
      <c r="GJ352" s="772"/>
      <c r="GK352" s="772"/>
      <c r="GL352" s="772"/>
      <c r="GM352" s="772"/>
      <c r="GN352" s="772"/>
      <c r="GO352" s="772"/>
      <c r="GP352" s="772"/>
      <c r="GQ352" s="772"/>
      <c r="GR352" s="772"/>
      <c r="GS352" s="772"/>
      <c r="GT352" s="772"/>
      <c r="GU352" s="772"/>
      <c r="GV352" s="772"/>
      <c r="GW352" s="772"/>
      <c r="GX352" s="772"/>
    </row>
    <row r="353" spans="1:206" ht="15.75">
      <c r="A353" s="782"/>
      <c r="B353" s="785"/>
      <c r="C353" s="785"/>
      <c r="D353" s="785"/>
      <c r="E353" s="776"/>
      <c r="F353" s="772"/>
      <c r="G353" s="772"/>
      <c r="H353" s="772"/>
      <c r="I353" s="772"/>
      <c r="J353" s="772"/>
      <c r="K353" s="772"/>
      <c r="L353" s="772"/>
      <c r="M353" s="772"/>
      <c r="N353" s="772"/>
      <c r="O353" s="772"/>
      <c r="P353" s="772"/>
      <c r="Q353" s="772"/>
      <c r="R353" s="772"/>
      <c r="S353" s="772"/>
      <c r="T353" s="772"/>
      <c r="U353" s="772"/>
      <c r="V353" s="772"/>
      <c r="W353" s="772"/>
      <c r="X353" s="772"/>
      <c r="Y353" s="772"/>
      <c r="Z353" s="772"/>
      <c r="AA353" s="772"/>
      <c r="AB353" s="772"/>
      <c r="AC353" s="772"/>
      <c r="AD353" s="772"/>
      <c r="AE353" s="772"/>
      <c r="AF353" s="772"/>
      <c r="AG353" s="772"/>
      <c r="AH353" s="772"/>
      <c r="AI353" s="772"/>
      <c r="AJ353" s="772"/>
      <c r="AK353" s="772"/>
      <c r="AL353" s="772"/>
      <c r="AM353" s="772"/>
      <c r="AN353" s="772"/>
      <c r="AO353" s="772"/>
      <c r="AP353" s="772"/>
      <c r="AQ353" s="772"/>
      <c r="AR353" s="772"/>
      <c r="AS353" s="772"/>
      <c r="AT353" s="772"/>
      <c r="AU353" s="772"/>
      <c r="AV353" s="772"/>
      <c r="AW353" s="772"/>
      <c r="AX353" s="772"/>
      <c r="AY353" s="772"/>
      <c r="AZ353" s="772"/>
      <c r="BA353" s="772"/>
      <c r="BB353" s="772"/>
      <c r="BC353" s="772"/>
      <c r="BD353" s="772"/>
      <c r="BE353" s="772"/>
      <c r="BF353" s="772"/>
      <c r="BG353" s="772"/>
      <c r="BH353" s="772"/>
      <c r="BI353" s="772"/>
      <c r="BJ353" s="772"/>
      <c r="BK353" s="772"/>
      <c r="BL353" s="772"/>
      <c r="BM353" s="772"/>
      <c r="BN353" s="772"/>
      <c r="BO353" s="772"/>
      <c r="BP353" s="772"/>
      <c r="BQ353" s="772"/>
      <c r="BR353" s="772"/>
      <c r="BS353" s="772"/>
      <c r="BT353" s="772"/>
      <c r="BU353" s="772"/>
      <c r="BV353" s="772"/>
      <c r="BW353" s="772"/>
      <c r="BX353" s="772"/>
      <c r="BY353" s="772"/>
      <c r="BZ353" s="772"/>
      <c r="CA353" s="772"/>
      <c r="CB353" s="772"/>
      <c r="CC353" s="772"/>
      <c r="CD353" s="772"/>
      <c r="CE353" s="772"/>
      <c r="CF353" s="772"/>
      <c r="CG353" s="772"/>
      <c r="CH353" s="772"/>
      <c r="CI353" s="772"/>
      <c r="CJ353" s="772"/>
      <c r="CK353" s="772"/>
      <c r="CL353" s="772"/>
      <c r="CM353" s="772"/>
      <c r="CN353" s="772"/>
      <c r="CO353" s="772"/>
      <c r="CP353" s="772"/>
      <c r="CQ353" s="772"/>
      <c r="CR353" s="772"/>
      <c r="CS353" s="772"/>
      <c r="CT353" s="772"/>
      <c r="CU353" s="772"/>
      <c r="CV353" s="772"/>
      <c r="CW353" s="772"/>
      <c r="CX353" s="772"/>
      <c r="CY353" s="772"/>
      <c r="CZ353" s="772"/>
      <c r="DA353" s="772"/>
      <c r="DB353" s="772"/>
      <c r="DC353" s="772"/>
      <c r="DD353" s="772"/>
      <c r="DE353" s="772"/>
      <c r="DF353" s="772"/>
      <c r="DG353" s="772"/>
      <c r="DH353" s="772"/>
      <c r="DI353" s="772"/>
      <c r="DJ353" s="772"/>
      <c r="DK353" s="772"/>
      <c r="DL353" s="772"/>
      <c r="DM353" s="772"/>
      <c r="DN353" s="772"/>
      <c r="DO353" s="772"/>
      <c r="DP353" s="772"/>
      <c r="DQ353" s="772"/>
      <c r="DR353" s="772"/>
      <c r="DS353" s="772"/>
      <c r="DT353" s="772"/>
      <c r="DU353" s="772"/>
      <c r="DV353" s="772"/>
      <c r="DW353" s="772"/>
      <c r="DX353" s="772"/>
      <c r="DY353" s="772"/>
      <c r="DZ353" s="772"/>
      <c r="EA353" s="772"/>
      <c r="EB353" s="772"/>
      <c r="EC353" s="772"/>
      <c r="ED353" s="772"/>
      <c r="EE353" s="772"/>
      <c r="EF353" s="772"/>
      <c r="EG353" s="772"/>
      <c r="EH353" s="772"/>
      <c r="EI353" s="772"/>
      <c r="EJ353" s="772"/>
      <c r="EK353" s="772"/>
      <c r="EL353" s="772"/>
      <c r="EM353" s="772"/>
      <c r="EN353" s="772"/>
      <c r="EO353" s="772"/>
      <c r="EP353" s="772"/>
      <c r="EQ353" s="772"/>
      <c r="ER353" s="772"/>
      <c r="ES353" s="772"/>
      <c r="ET353" s="772"/>
      <c r="EU353" s="772"/>
      <c r="EV353" s="772"/>
      <c r="EW353" s="772"/>
      <c r="EX353" s="772"/>
      <c r="EY353" s="772"/>
      <c r="EZ353" s="772"/>
      <c r="FA353" s="772"/>
      <c r="FB353" s="772"/>
      <c r="FC353" s="772"/>
      <c r="FD353" s="772"/>
      <c r="FE353" s="772"/>
      <c r="FF353" s="772"/>
      <c r="FG353" s="772"/>
      <c r="FH353" s="772"/>
      <c r="FI353" s="772"/>
      <c r="FJ353" s="772"/>
      <c r="FK353" s="772"/>
      <c r="FL353" s="772"/>
      <c r="FM353" s="772"/>
      <c r="FN353" s="772"/>
      <c r="FO353" s="772"/>
      <c r="FP353" s="772"/>
      <c r="FQ353" s="772"/>
      <c r="FR353" s="772"/>
      <c r="FS353" s="772"/>
      <c r="FT353" s="772"/>
      <c r="FU353" s="772"/>
      <c r="FV353" s="772"/>
      <c r="FW353" s="772"/>
      <c r="FX353" s="772"/>
      <c r="FY353" s="772"/>
      <c r="FZ353" s="772"/>
      <c r="GA353" s="772"/>
      <c r="GB353" s="772"/>
      <c r="GC353" s="772"/>
      <c r="GD353" s="772"/>
      <c r="GE353" s="772"/>
      <c r="GF353" s="772"/>
      <c r="GG353" s="772"/>
      <c r="GH353" s="772"/>
      <c r="GI353" s="772"/>
      <c r="GJ353" s="772"/>
      <c r="GK353" s="772"/>
      <c r="GL353" s="772"/>
      <c r="GM353" s="772"/>
      <c r="GN353" s="772"/>
      <c r="GO353" s="772"/>
      <c r="GP353" s="772"/>
      <c r="GQ353" s="772"/>
      <c r="GR353" s="772"/>
      <c r="GS353" s="772"/>
      <c r="GT353" s="772"/>
      <c r="GU353" s="772"/>
      <c r="GV353" s="772"/>
      <c r="GW353" s="772"/>
      <c r="GX353" s="772"/>
    </row>
    <row r="354" spans="1:206" ht="15.75">
      <c r="A354" s="782"/>
      <c r="B354" s="785"/>
      <c r="C354" s="785"/>
      <c r="D354" s="785"/>
      <c r="E354" s="776"/>
      <c r="F354" s="772"/>
      <c r="G354" s="772"/>
      <c r="H354" s="772"/>
      <c r="I354" s="772"/>
      <c r="J354" s="772"/>
      <c r="K354" s="772"/>
      <c r="L354" s="772"/>
      <c r="M354" s="772"/>
      <c r="N354" s="772"/>
      <c r="O354" s="772"/>
      <c r="P354" s="772"/>
      <c r="Q354" s="772"/>
      <c r="R354" s="772"/>
      <c r="S354" s="772"/>
      <c r="T354" s="772"/>
      <c r="U354" s="772"/>
      <c r="V354" s="772"/>
      <c r="W354" s="772"/>
      <c r="X354" s="772"/>
      <c r="Y354" s="772"/>
      <c r="Z354" s="772"/>
      <c r="AA354" s="772"/>
      <c r="AB354" s="772"/>
      <c r="AC354" s="772"/>
      <c r="AD354" s="772"/>
      <c r="AE354" s="772"/>
      <c r="AF354" s="772"/>
      <c r="AG354" s="772"/>
      <c r="AH354" s="772"/>
      <c r="AI354" s="772"/>
      <c r="AJ354" s="772"/>
      <c r="AK354" s="772"/>
      <c r="AL354" s="772"/>
      <c r="AM354" s="772"/>
      <c r="AN354" s="772"/>
      <c r="AO354" s="772"/>
      <c r="AP354" s="772"/>
      <c r="AQ354" s="772"/>
      <c r="AR354" s="772"/>
      <c r="AS354" s="772"/>
      <c r="AT354" s="772"/>
      <c r="AU354" s="772"/>
      <c r="AV354" s="772"/>
      <c r="AW354" s="772"/>
      <c r="AX354" s="772"/>
      <c r="AY354" s="772"/>
      <c r="AZ354" s="772"/>
      <c r="BA354" s="772"/>
      <c r="BB354" s="772"/>
      <c r="BC354" s="772"/>
      <c r="BD354" s="772"/>
      <c r="BE354" s="772"/>
      <c r="BF354" s="772"/>
      <c r="BG354" s="772"/>
      <c r="BH354" s="772"/>
      <c r="BI354" s="772"/>
      <c r="BJ354" s="772"/>
      <c r="BK354" s="772"/>
      <c r="BL354" s="772"/>
      <c r="BM354" s="772"/>
      <c r="BN354" s="772"/>
      <c r="BO354" s="772"/>
      <c r="BP354" s="772"/>
      <c r="BQ354" s="772"/>
      <c r="BR354" s="772"/>
      <c r="BS354" s="772"/>
      <c r="BT354" s="772"/>
      <c r="BU354" s="772"/>
      <c r="BV354" s="772"/>
      <c r="BW354" s="772"/>
      <c r="BX354" s="772"/>
      <c r="BY354" s="772"/>
      <c r="BZ354" s="772"/>
      <c r="CA354" s="772"/>
      <c r="CB354" s="772"/>
      <c r="CC354" s="772"/>
      <c r="CD354" s="772"/>
      <c r="CE354" s="772"/>
      <c r="CF354" s="772"/>
      <c r="CG354" s="772"/>
      <c r="CH354" s="772"/>
      <c r="CI354" s="772"/>
      <c r="CJ354" s="772"/>
      <c r="CK354" s="772"/>
      <c r="CL354" s="772"/>
      <c r="CM354" s="772"/>
      <c r="CN354" s="772"/>
      <c r="CO354" s="772"/>
      <c r="CP354" s="772"/>
      <c r="CQ354" s="772"/>
      <c r="CR354" s="772"/>
      <c r="CS354" s="772"/>
      <c r="CT354" s="772"/>
      <c r="CU354" s="772"/>
      <c r="CV354" s="772"/>
      <c r="CW354" s="772"/>
      <c r="CX354" s="772"/>
      <c r="CY354" s="772"/>
      <c r="CZ354" s="772"/>
      <c r="DA354" s="772"/>
      <c r="DB354" s="772"/>
      <c r="DC354" s="772"/>
      <c r="DD354" s="772"/>
      <c r="DE354" s="772"/>
      <c r="DF354" s="772"/>
      <c r="DG354" s="772"/>
      <c r="DH354" s="772"/>
      <c r="DI354" s="772"/>
      <c r="DJ354" s="772"/>
      <c r="DK354" s="772"/>
      <c r="DL354" s="772"/>
      <c r="DM354" s="772"/>
      <c r="DN354" s="772"/>
      <c r="DO354" s="772"/>
      <c r="DP354" s="772"/>
      <c r="DQ354" s="772"/>
      <c r="DR354" s="772"/>
      <c r="DS354" s="772"/>
      <c r="DT354" s="772"/>
      <c r="DU354" s="772"/>
      <c r="DV354" s="772"/>
      <c r="DW354" s="772"/>
      <c r="DX354" s="772"/>
      <c r="DY354" s="772"/>
      <c r="DZ354" s="772"/>
      <c r="EA354" s="772"/>
      <c r="EB354" s="772"/>
      <c r="EC354" s="772"/>
      <c r="ED354" s="772"/>
      <c r="EE354" s="772"/>
      <c r="EF354" s="772"/>
      <c r="EG354" s="772"/>
      <c r="EH354" s="772"/>
      <c r="EI354" s="772"/>
      <c r="EJ354" s="772"/>
      <c r="EK354" s="772"/>
      <c r="EL354" s="772"/>
      <c r="EM354" s="772"/>
      <c r="EN354" s="772"/>
      <c r="EO354" s="772"/>
      <c r="EP354" s="772"/>
      <c r="EQ354" s="772"/>
      <c r="ER354" s="772"/>
      <c r="ES354" s="772"/>
      <c r="ET354" s="772"/>
      <c r="EU354" s="772"/>
      <c r="EV354" s="772"/>
      <c r="EW354" s="772"/>
      <c r="EX354" s="772"/>
      <c r="EY354" s="772"/>
      <c r="EZ354" s="772"/>
      <c r="FA354" s="772"/>
      <c r="FB354" s="772"/>
      <c r="FC354" s="772"/>
      <c r="FD354" s="772"/>
      <c r="FE354" s="772"/>
      <c r="FF354" s="772"/>
      <c r="FG354" s="772"/>
      <c r="FH354" s="772"/>
      <c r="FI354" s="772"/>
      <c r="FJ354" s="772"/>
      <c r="FK354" s="772"/>
      <c r="FL354" s="772"/>
      <c r="FM354" s="772"/>
      <c r="FN354" s="772"/>
      <c r="FO354" s="772"/>
      <c r="FP354" s="772"/>
      <c r="FQ354" s="772"/>
      <c r="FR354" s="772"/>
      <c r="FS354" s="772"/>
      <c r="FT354" s="772"/>
      <c r="FU354" s="772"/>
      <c r="FV354" s="772"/>
      <c r="FW354" s="772"/>
      <c r="FX354" s="772"/>
      <c r="FY354" s="772"/>
      <c r="FZ354" s="772"/>
      <c r="GA354" s="772"/>
      <c r="GB354" s="772"/>
      <c r="GC354" s="772"/>
      <c r="GD354" s="772"/>
      <c r="GE354" s="772"/>
      <c r="GF354" s="772"/>
      <c r="GG354" s="772"/>
      <c r="GH354" s="772"/>
      <c r="GI354" s="772"/>
      <c r="GJ354" s="772"/>
      <c r="GK354" s="772"/>
      <c r="GL354" s="772"/>
      <c r="GM354" s="772"/>
      <c r="GN354" s="772"/>
      <c r="GO354" s="772"/>
      <c r="GP354" s="772"/>
      <c r="GQ354" s="772"/>
      <c r="GR354" s="772"/>
      <c r="GS354" s="772"/>
      <c r="GT354" s="772"/>
      <c r="GU354" s="772"/>
      <c r="GV354" s="772"/>
      <c r="GW354" s="772"/>
      <c r="GX354" s="772"/>
    </row>
    <row r="355" spans="1:206" ht="15.75">
      <c r="A355" s="782"/>
      <c r="B355" s="785"/>
      <c r="C355" s="785"/>
      <c r="D355" s="785"/>
      <c r="E355" s="776"/>
      <c r="F355" s="772"/>
      <c r="G355" s="772"/>
      <c r="H355" s="772"/>
      <c r="I355" s="772"/>
      <c r="J355" s="772"/>
      <c r="K355" s="772"/>
      <c r="L355" s="772"/>
      <c r="M355" s="772"/>
      <c r="N355" s="772"/>
      <c r="O355" s="772"/>
      <c r="P355" s="772"/>
      <c r="Q355" s="772"/>
      <c r="R355" s="772"/>
      <c r="S355" s="772"/>
      <c r="T355" s="772"/>
      <c r="U355" s="772"/>
      <c r="V355" s="772"/>
      <c r="W355" s="772"/>
      <c r="X355" s="772"/>
      <c r="Y355" s="772"/>
      <c r="Z355" s="772"/>
      <c r="AA355" s="772"/>
      <c r="AB355" s="772"/>
      <c r="AC355" s="772"/>
      <c r="AD355" s="772"/>
      <c r="AE355" s="772"/>
      <c r="AF355" s="772"/>
      <c r="AG355" s="772"/>
      <c r="AH355" s="772"/>
      <c r="AI355" s="772"/>
      <c r="AJ355" s="772"/>
      <c r="AK355" s="772"/>
      <c r="AL355" s="772"/>
      <c r="AM355" s="772"/>
      <c r="AN355" s="772"/>
      <c r="AO355" s="772"/>
      <c r="AP355" s="772"/>
      <c r="AQ355" s="772"/>
      <c r="AR355" s="772"/>
      <c r="AS355" s="772"/>
      <c r="AT355" s="772"/>
      <c r="AU355" s="772"/>
      <c r="AV355" s="772"/>
      <c r="AW355" s="772"/>
      <c r="AX355" s="772"/>
      <c r="AY355" s="772"/>
      <c r="AZ355" s="772"/>
      <c r="BA355" s="772"/>
      <c r="BB355" s="772"/>
      <c r="BC355" s="772"/>
      <c r="BD355" s="772"/>
      <c r="BE355" s="772"/>
      <c r="BF355" s="772"/>
      <c r="BG355" s="772"/>
      <c r="BH355" s="772"/>
      <c r="BI355" s="772"/>
      <c r="BJ355" s="772"/>
      <c r="BK355" s="772"/>
      <c r="BL355" s="772"/>
      <c r="BM355" s="772"/>
      <c r="BN355" s="772"/>
      <c r="BO355" s="772"/>
      <c r="BP355" s="772"/>
      <c r="BQ355" s="772"/>
      <c r="BR355" s="772"/>
      <c r="BS355" s="772"/>
      <c r="BT355" s="772"/>
      <c r="BU355" s="772"/>
      <c r="BV355" s="772"/>
      <c r="BW355" s="772"/>
      <c r="BX355" s="772"/>
      <c r="BY355" s="772"/>
      <c r="BZ355" s="772"/>
      <c r="CA355" s="772"/>
      <c r="CB355" s="772"/>
      <c r="CC355" s="772"/>
      <c r="CD355" s="772"/>
      <c r="CE355" s="772"/>
      <c r="CF355" s="772"/>
      <c r="CG355" s="772"/>
      <c r="CH355" s="772"/>
      <c r="CI355" s="772"/>
      <c r="CJ355" s="772"/>
      <c r="CK355" s="772"/>
      <c r="CL355" s="772"/>
      <c r="CM355" s="772"/>
      <c r="CN355" s="772"/>
      <c r="CO355" s="772"/>
      <c r="CP355" s="772"/>
      <c r="CQ355" s="772"/>
      <c r="CR355" s="772"/>
      <c r="CS355" s="772"/>
      <c r="CT355" s="772"/>
      <c r="CU355" s="772"/>
      <c r="CV355" s="772"/>
      <c r="CW355" s="772"/>
      <c r="CX355" s="772"/>
      <c r="CY355" s="772"/>
      <c r="CZ355" s="772"/>
      <c r="DA355" s="772"/>
      <c r="DB355" s="772"/>
      <c r="DC355" s="772"/>
      <c r="DD355" s="772"/>
      <c r="DE355" s="772"/>
      <c r="DF355" s="772"/>
      <c r="DG355" s="772"/>
      <c r="DH355" s="772"/>
      <c r="DI355" s="772"/>
      <c r="DJ355" s="772"/>
      <c r="DK355" s="772"/>
      <c r="DL355" s="772"/>
      <c r="DM355" s="772"/>
      <c r="DN355" s="772"/>
      <c r="DO355" s="772"/>
      <c r="DP355" s="772"/>
      <c r="DQ355" s="772"/>
      <c r="DR355" s="772"/>
      <c r="DS355" s="772"/>
      <c r="DT355" s="772"/>
      <c r="DU355" s="772"/>
      <c r="DV355" s="772"/>
      <c r="DW355" s="772"/>
      <c r="DX355" s="772"/>
      <c r="DY355" s="772"/>
      <c r="DZ355" s="772"/>
      <c r="EA355" s="772"/>
      <c r="EB355" s="772"/>
      <c r="EC355" s="772"/>
      <c r="ED355" s="772"/>
      <c r="EE355" s="772"/>
      <c r="EF355" s="772"/>
      <c r="EG355" s="772"/>
      <c r="EH355" s="772"/>
      <c r="EI355" s="772"/>
      <c r="EJ355" s="772"/>
      <c r="EK355" s="772"/>
      <c r="EL355" s="772"/>
      <c r="EM355" s="772"/>
      <c r="EN355" s="772"/>
      <c r="EO355" s="772"/>
      <c r="EP355" s="772"/>
      <c r="EQ355" s="772"/>
      <c r="ER355" s="772"/>
      <c r="ES355" s="772"/>
      <c r="ET355" s="772"/>
      <c r="EU355" s="772"/>
      <c r="EV355" s="772"/>
      <c r="EW355" s="772"/>
      <c r="EX355" s="772"/>
      <c r="EY355" s="772"/>
      <c r="EZ355" s="772"/>
      <c r="FA355" s="772"/>
      <c r="FB355" s="772"/>
      <c r="FC355" s="772"/>
      <c r="FD355" s="772"/>
      <c r="FE355" s="772"/>
      <c r="FF355" s="772"/>
      <c r="FG355" s="772"/>
      <c r="FH355" s="772"/>
      <c r="FI355" s="772"/>
      <c r="FJ355" s="772"/>
      <c r="FK355" s="772"/>
      <c r="FL355" s="772"/>
      <c r="FM355" s="772"/>
      <c r="FN355" s="772"/>
      <c r="FO355" s="772"/>
      <c r="FP355" s="772"/>
      <c r="FQ355" s="772"/>
      <c r="FR355" s="772"/>
      <c r="FS355" s="772"/>
      <c r="FT355" s="772"/>
      <c r="FU355" s="772"/>
      <c r="FV355" s="772"/>
      <c r="FW355" s="772"/>
      <c r="FX355" s="772"/>
      <c r="FY355" s="772"/>
      <c r="FZ355" s="772"/>
      <c r="GA355" s="772"/>
      <c r="GB355" s="772"/>
      <c r="GC355" s="772"/>
      <c r="GD355" s="772"/>
      <c r="GE355" s="772"/>
      <c r="GF355" s="772"/>
      <c r="GG355" s="772"/>
      <c r="GH355" s="772"/>
      <c r="GI355" s="772"/>
      <c r="GJ355" s="772"/>
      <c r="GK355" s="772"/>
      <c r="GL355" s="772"/>
      <c r="GM355" s="772"/>
      <c r="GN355" s="772"/>
      <c r="GO355" s="772"/>
      <c r="GP355" s="772"/>
      <c r="GQ355" s="772"/>
      <c r="GR355" s="772"/>
      <c r="GS355" s="772"/>
      <c r="GT355" s="772"/>
      <c r="GU355" s="772"/>
      <c r="GV355" s="772"/>
      <c r="GW355" s="772"/>
      <c r="GX355" s="772"/>
    </row>
    <row r="356" spans="1:206" ht="15.75">
      <c r="A356" s="782"/>
      <c r="B356" s="785"/>
      <c r="C356" s="785"/>
      <c r="D356" s="785"/>
      <c r="E356" s="776"/>
      <c r="F356" s="772"/>
      <c r="G356" s="772"/>
      <c r="H356" s="772"/>
      <c r="I356" s="772"/>
      <c r="J356" s="772"/>
      <c r="K356" s="772"/>
      <c r="L356" s="772"/>
      <c r="M356" s="772"/>
      <c r="N356" s="772"/>
      <c r="O356" s="772"/>
      <c r="P356" s="772"/>
      <c r="Q356" s="772"/>
      <c r="R356" s="772"/>
      <c r="S356" s="772"/>
      <c r="T356" s="772"/>
      <c r="U356" s="772"/>
      <c r="V356" s="772"/>
      <c r="W356" s="772"/>
      <c r="X356" s="772"/>
      <c r="Y356" s="772"/>
      <c r="Z356" s="772"/>
      <c r="AA356" s="772"/>
      <c r="AB356" s="772"/>
      <c r="AC356" s="772"/>
      <c r="AD356" s="772"/>
      <c r="AE356" s="772"/>
      <c r="AF356" s="772"/>
      <c r="AG356" s="772"/>
      <c r="AH356" s="772"/>
      <c r="AI356" s="772"/>
      <c r="AJ356" s="772"/>
      <c r="AK356" s="772"/>
      <c r="AL356" s="772"/>
      <c r="AM356" s="772"/>
      <c r="AN356" s="772"/>
      <c r="AO356" s="772"/>
      <c r="AP356" s="772"/>
      <c r="AQ356" s="772"/>
      <c r="AR356" s="772"/>
      <c r="AS356" s="772"/>
      <c r="AT356" s="772"/>
      <c r="AU356" s="772"/>
      <c r="AV356" s="772"/>
      <c r="AW356" s="772"/>
      <c r="AX356" s="772"/>
      <c r="AY356" s="772"/>
      <c r="AZ356" s="772"/>
      <c r="BA356" s="772"/>
      <c r="BB356" s="772"/>
      <c r="BC356" s="772"/>
      <c r="BD356" s="772"/>
      <c r="BE356" s="772"/>
      <c r="BF356" s="772"/>
      <c r="BG356" s="772"/>
      <c r="BH356" s="772"/>
      <c r="BI356" s="772"/>
      <c r="BJ356" s="772"/>
      <c r="BK356" s="772"/>
      <c r="BL356" s="772"/>
      <c r="BM356" s="772"/>
      <c r="BN356" s="772"/>
      <c r="BO356" s="772"/>
      <c r="BP356" s="772"/>
      <c r="BQ356" s="772"/>
      <c r="BR356" s="772"/>
      <c r="BS356" s="772"/>
      <c r="BT356" s="772"/>
      <c r="BU356" s="772"/>
      <c r="BV356" s="772"/>
      <c r="BW356" s="772"/>
      <c r="BX356" s="772"/>
      <c r="BY356" s="772"/>
      <c r="BZ356" s="772"/>
      <c r="CA356" s="772"/>
      <c r="CB356" s="772"/>
      <c r="CC356" s="772"/>
      <c r="CD356" s="772"/>
      <c r="CE356" s="772"/>
      <c r="CF356" s="772"/>
      <c r="CG356" s="772"/>
      <c r="CH356" s="772"/>
      <c r="CI356" s="772"/>
      <c r="CJ356" s="772"/>
      <c r="CK356" s="772"/>
      <c r="CL356" s="772"/>
      <c r="CM356" s="772"/>
      <c r="CN356" s="772"/>
      <c r="CO356" s="772"/>
      <c r="CP356" s="772"/>
      <c r="CQ356" s="772"/>
      <c r="CR356" s="772"/>
      <c r="CS356" s="772"/>
      <c r="CT356" s="772"/>
      <c r="CU356" s="772"/>
      <c r="CV356" s="772"/>
      <c r="CW356" s="772"/>
      <c r="CX356" s="772"/>
      <c r="CY356" s="772"/>
      <c r="CZ356" s="772"/>
      <c r="DA356" s="772"/>
      <c r="DB356" s="772"/>
      <c r="DC356" s="772"/>
      <c r="DD356" s="772"/>
      <c r="DE356" s="772"/>
      <c r="DF356" s="772"/>
      <c r="DG356" s="772"/>
      <c r="DH356" s="772"/>
      <c r="DI356" s="772"/>
      <c r="DJ356" s="772"/>
      <c r="DK356" s="772"/>
      <c r="DL356" s="772"/>
      <c r="DM356" s="772"/>
      <c r="DN356" s="772"/>
      <c r="DO356" s="772"/>
      <c r="DP356" s="772"/>
      <c r="DQ356" s="772"/>
      <c r="DR356" s="772"/>
      <c r="DS356" s="772"/>
      <c r="DT356" s="772"/>
      <c r="DU356" s="772"/>
      <c r="DV356" s="772"/>
      <c r="DW356" s="772"/>
      <c r="DX356" s="772"/>
      <c r="DY356" s="772"/>
      <c r="DZ356" s="772"/>
      <c r="EA356" s="772"/>
      <c r="EB356" s="772"/>
      <c r="EC356" s="772"/>
      <c r="ED356" s="772"/>
      <c r="EE356" s="772"/>
      <c r="EF356" s="772"/>
      <c r="EG356" s="772"/>
      <c r="EH356" s="772"/>
      <c r="EI356" s="772"/>
      <c r="EJ356" s="772"/>
      <c r="EK356" s="772"/>
      <c r="EL356" s="772"/>
      <c r="EM356" s="772"/>
      <c r="EN356" s="772"/>
      <c r="EO356" s="772"/>
      <c r="EP356" s="772"/>
      <c r="EQ356" s="772"/>
      <c r="ER356" s="772"/>
      <c r="ES356" s="772"/>
      <c r="ET356" s="772"/>
      <c r="EU356" s="772"/>
      <c r="EV356" s="772"/>
      <c r="EW356" s="772"/>
      <c r="EX356" s="772"/>
      <c r="EY356" s="772"/>
      <c r="EZ356" s="772"/>
      <c r="FA356" s="772"/>
      <c r="FB356" s="772"/>
      <c r="FC356" s="772"/>
      <c r="FD356" s="772"/>
      <c r="FE356" s="772"/>
      <c r="FF356" s="772"/>
      <c r="FG356" s="772"/>
      <c r="FH356" s="772"/>
      <c r="FI356" s="772"/>
      <c r="FJ356" s="772"/>
      <c r="FK356" s="772"/>
      <c r="FL356" s="772"/>
      <c r="FM356" s="772"/>
      <c r="FN356" s="772"/>
      <c r="FO356" s="772"/>
      <c r="FP356" s="772"/>
      <c r="FQ356" s="772"/>
      <c r="FR356" s="772"/>
      <c r="FS356" s="772"/>
      <c r="FT356" s="772"/>
      <c r="FU356" s="772"/>
      <c r="FV356" s="772"/>
      <c r="FW356" s="772"/>
      <c r="FX356" s="772"/>
      <c r="FY356" s="772"/>
      <c r="FZ356" s="772"/>
      <c r="GA356" s="772"/>
      <c r="GB356" s="772"/>
      <c r="GC356" s="772"/>
      <c r="GD356" s="772"/>
      <c r="GE356" s="772"/>
      <c r="GF356" s="772"/>
      <c r="GG356" s="772"/>
      <c r="GH356" s="772"/>
      <c r="GI356" s="772"/>
      <c r="GJ356" s="772"/>
      <c r="GK356" s="772"/>
      <c r="GL356" s="772"/>
      <c r="GM356" s="772"/>
      <c r="GN356" s="772"/>
      <c r="GO356" s="772"/>
      <c r="GP356" s="772"/>
      <c r="GQ356" s="772"/>
      <c r="GR356" s="772"/>
      <c r="GS356" s="772"/>
      <c r="GT356" s="772"/>
      <c r="GU356" s="772"/>
      <c r="GV356" s="772"/>
      <c r="GW356" s="772"/>
      <c r="GX356" s="772"/>
    </row>
    <row r="357" spans="1:206" ht="15.75">
      <c r="A357" s="782"/>
      <c r="B357" s="785"/>
      <c r="C357" s="785"/>
      <c r="D357" s="785"/>
      <c r="E357" s="776"/>
      <c r="F357" s="772"/>
      <c r="G357" s="772"/>
      <c r="H357" s="772"/>
      <c r="I357" s="772"/>
      <c r="J357" s="772"/>
      <c r="K357" s="772"/>
      <c r="L357" s="772"/>
      <c r="M357" s="772"/>
      <c r="N357" s="772"/>
      <c r="O357" s="772"/>
      <c r="P357" s="772"/>
      <c r="Q357" s="772"/>
      <c r="R357" s="772"/>
      <c r="S357" s="772"/>
      <c r="T357" s="772"/>
      <c r="U357" s="772"/>
      <c r="V357" s="772"/>
      <c r="W357" s="772"/>
      <c r="X357" s="772"/>
      <c r="Y357" s="772"/>
      <c r="Z357" s="772"/>
      <c r="AA357" s="772"/>
      <c r="AB357" s="772"/>
      <c r="AC357" s="772"/>
      <c r="AD357" s="772"/>
      <c r="AE357" s="772"/>
      <c r="AF357" s="772"/>
      <c r="AG357" s="772"/>
      <c r="AH357" s="772"/>
      <c r="AI357" s="772"/>
      <c r="AJ357" s="772"/>
      <c r="AK357" s="772"/>
      <c r="AL357" s="772"/>
      <c r="AM357" s="772"/>
      <c r="AN357" s="772"/>
      <c r="AO357" s="772"/>
      <c r="AP357" s="772"/>
      <c r="AQ357" s="772"/>
      <c r="AR357" s="772"/>
      <c r="AS357" s="772"/>
      <c r="AT357" s="772"/>
      <c r="AU357" s="772"/>
      <c r="AV357" s="772"/>
      <c r="AW357" s="772"/>
      <c r="AX357" s="772"/>
      <c r="AY357" s="772"/>
      <c r="AZ357" s="772"/>
      <c r="BA357" s="772"/>
      <c r="BB357" s="772"/>
      <c r="BC357" s="772"/>
      <c r="BD357" s="772"/>
      <c r="BE357" s="772"/>
      <c r="BF357" s="772"/>
      <c r="BG357" s="772"/>
      <c r="BH357" s="772"/>
      <c r="BI357" s="772"/>
      <c r="BJ357" s="772"/>
      <c r="BK357" s="772"/>
      <c r="BL357" s="772"/>
      <c r="BM357" s="772"/>
      <c r="BN357" s="772"/>
      <c r="BO357" s="772"/>
      <c r="BP357" s="772"/>
      <c r="BQ357" s="772"/>
      <c r="BR357" s="772"/>
      <c r="BS357" s="772"/>
      <c r="BT357" s="772"/>
      <c r="BU357" s="772"/>
      <c r="BV357" s="772"/>
      <c r="BW357" s="772"/>
      <c r="BX357" s="772"/>
      <c r="BY357" s="772"/>
      <c r="BZ357" s="772"/>
      <c r="CA357" s="772"/>
      <c r="CB357" s="772"/>
      <c r="CC357" s="772"/>
      <c r="CD357" s="772"/>
      <c r="CE357" s="772"/>
      <c r="CF357" s="772"/>
      <c r="CG357" s="772"/>
      <c r="CH357" s="772"/>
      <c r="CI357" s="772"/>
      <c r="CJ357" s="772"/>
      <c r="CK357" s="772"/>
      <c r="CL357" s="772"/>
      <c r="CM357" s="772"/>
      <c r="CN357" s="772"/>
      <c r="CO357" s="772"/>
      <c r="CP357" s="772"/>
      <c r="CQ357" s="772"/>
      <c r="CR357" s="772"/>
      <c r="CS357" s="772"/>
      <c r="CT357" s="772"/>
      <c r="CU357" s="772"/>
      <c r="CV357" s="772"/>
      <c r="CW357" s="772"/>
      <c r="CX357" s="772"/>
      <c r="CY357" s="772"/>
      <c r="CZ357" s="772"/>
      <c r="DA357" s="772"/>
      <c r="DB357" s="772"/>
      <c r="DC357" s="772"/>
      <c r="DD357" s="772"/>
      <c r="DE357" s="772"/>
      <c r="DF357" s="772"/>
      <c r="DG357" s="772"/>
      <c r="DH357" s="772"/>
      <c r="DI357" s="772"/>
      <c r="DJ357" s="772"/>
      <c r="DK357" s="772"/>
      <c r="DL357" s="772"/>
      <c r="DM357" s="772"/>
      <c r="DN357" s="772"/>
      <c r="DO357" s="772"/>
      <c r="DP357" s="772"/>
      <c r="DQ357" s="772"/>
      <c r="DR357" s="772"/>
      <c r="DS357" s="772"/>
      <c r="DT357" s="772"/>
      <c r="DU357" s="772"/>
      <c r="DV357" s="772"/>
      <c r="DW357" s="772"/>
      <c r="DX357" s="772"/>
      <c r="DY357" s="772"/>
      <c r="DZ357" s="772"/>
      <c r="EA357" s="772"/>
      <c r="EB357" s="772"/>
      <c r="EC357" s="772"/>
      <c r="ED357" s="772"/>
      <c r="EE357" s="772"/>
      <c r="EF357" s="772"/>
      <c r="EG357" s="772"/>
      <c r="EH357" s="772"/>
      <c r="EI357" s="772"/>
      <c r="EJ357" s="772"/>
      <c r="EK357" s="772"/>
      <c r="EL357" s="772"/>
      <c r="EM357" s="772"/>
      <c r="EN357" s="772"/>
      <c r="EO357" s="772"/>
      <c r="EP357" s="772"/>
      <c r="EQ357" s="772"/>
      <c r="ER357" s="772"/>
      <c r="ES357" s="772"/>
      <c r="ET357" s="772"/>
      <c r="EU357" s="772"/>
      <c r="EV357" s="772"/>
      <c r="EW357" s="772"/>
      <c r="EX357" s="772"/>
      <c r="EY357" s="772"/>
      <c r="EZ357" s="772"/>
      <c r="FA357" s="772"/>
      <c r="FB357" s="772"/>
      <c r="FC357" s="772"/>
      <c r="FD357" s="772"/>
      <c r="FE357" s="772"/>
      <c r="FF357" s="772"/>
      <c r="FG357" s="772"/>
      <c r="FH357" s="772"/>
      <c r="FI357" s="772"/>
      <c r="FJ357" s="772"/>
      <c r="FK357" s="772"/>
      <c r="FL357" s="772"/>
      <c r="FM357" s="772"/>
      <c r="FN357" s="772"/>
      <c r="FO357" s="772"/>
      <c r="FP357" s="772"/>
      <c r="FQ357" s="772"/>
      <c r="FR357" s="772"/>
      <c r="FS357" s="772"/>
      <c r="FT357" s="772"/>
      <c r="FU357" s="772"/>
      <c r="FV357" s="772"/>
      <c r="FW357" s="772"/>
      <c r="FX357" s="772"/>
      <c r="FY357" s="772"/>
      <c r="FZ357" s="772"/>
      <c r="GA357" s="772"/>
      <c r="GB357" s="772"/>
      <c r="GC357" s="772"/>
      <c r="GD357" s="772"/>
      <c r="GE357" s="772"/>
      <c r="GF357" s="772"/>
      <c r="GG357" s="772"/>
      <c r="GH357" s="772"/>
      <c r="GI357" s="772"/>
      <c r="GJ357" s="772"/>
      <c r="GK357" s="772"/>
      <c r="GL357" s="772"/>
      <c r="GM357" s="772"/>
      <c r="GN357" s="772"/>
      <c r="GO357" s="772"/>
      <c r="GP357" s="772"/>
      <c r="GQ357" s="772"/>
      <c r="GR357" s="772"/>
      <c r="GS357" s="772"/>
      <c r="GT357" s="772"/>
      <c r="GU357" s="772"/>
      <c r="GV357" s="772"/>
      <c r="GW357" s="772"/>
      <c r="GX357" s="772"/>
    </row>
    <row r="358" spans="1:206" ht="15.75">
      <c r="A358" s="782"/>
      <c r="B358" s="785"/>
      <c r="C358" s="785"/>
      <c r="D358" s="785"/>
      <c r="E358" s="776"/>
      <c r="F358" s="772"/>
      <c r="G358" s="772"/>
      <c r="H358" s="772"/>
      <c r="I358" s="772"/>
      <c r="J358" s="772"/>
      <c r="K358" s="772"/>
      <c r="L358" s="772"/>
      <c r="M358" s="772"/>
      <c r="N358" s="772"/>
      <c r="O358" s="772"/>
      <c r="P358" s="772"/>
      <c r="Q358" s="772"/>
      <c r="R358" s="772"/>
      <c r="S358" s="772"/>
      <c r="T358" s="772"/>
      <c r="U358" s="772"/>
      <c r="V358" s="772"/>
      <c r="W358" s="772"/>
      <c r="X358" s="772"/>
      <c r="Y358" s="772"/>
      <c r="Z358" s="772"/>
      <c r="AA358" s="772"/>
      <c r="AB358" s="772"/>
      <c r="AC358" s="772"/>
      <c r="AD358" s="772"/>
      <c r="AE358" s="772"/>
      <c r="AF358" s="772"/>
      <c r="AG358" s="772"/>
      <c r="AH358" s="772"/>
      <c r="AI358" s="772"/>
      <c r="AJ358" s="772"/>
      <c r="AK358" s="772"/>
      <c r="AL358" s="772"/>
      <c r="AM358" s="772"/>
      <c r="AN358" s="772"/>
      <c r="AO358" s="772"/>
      <c r="AP358" s="772"/>
      <c r="AQ358" s="772"/>
      <c r="AR358" s="772"/>
      <c r="AS358" s="772"/>
      <c r="AT358" s="772"/>
      <c r="AU358" s="772"/>
      <c r="AV358" s="772"/>
      <c r="AW358" s="772"/>
      <c r="AX358" s="772"/>
      <c r="AY358" s="772"/>
      <c r="AZ358" s="772"/>
      <c r="BA358" s="772"/>
      <c r="BB358" s="772"/>
      <c r="BC358" s="772"/>
      <c r="BD358" s="772"/>
      <c r="BE358" s="772"/>
      <c r="BF358" s="772"/>
      <c r="BG358" s="772"/>
      <c r="BH358" s="772"/>
      <c r="BI358" s="772"/>
      <c r="BJ358" s="772"/>
      <c r="BK358" s="772"/>
      <c r="BL358" s="772"/>
      <c r="BM358" s="772"/>
      <c r="BN358" s="772"/>
      <c r="BO358" s="772"/>
      <c r="BP358" s="772"/>
      <c r="BQ358" s="772"/>
      <c r="BR358" s="772"/>
      <c r="BS358" s="772"/>
      <c r="BT358" s="772"/>
      <c r="BU358" s="772"/>
      <c r="BV358" s="772"/>
      <c r="BW358" s="772"/>
      <c r="BX358" s="772"/>
      <c r="BY358" s="772"/>
      <c r="BZ358" s="772"/>
      <c r="CA358" s="772"/>
      <c r="CB358" s="772"/>
      <c r="CC358" s="772"/>
      <c r="CD358" s="772"/>
      <c r="CE358" s="772"/>
      <c r="CF358" s="772"/>
      <c r="CG358" s="772"/>
      <c r="CH358" s="772"/>
      <c r="CI358" s="772"/>
      <c r="CJ358" s="772"/>
      <c r="CK358" s="772"/>
      <c r="CL358" s="772"/>
      <c r="CM358" s="772"/>
      <c r="CN358" s="772"/>
      <c r="CO358" s="772"/>
      <c r="CP358" s="772"/>
      <c r="CQ358" s="772"/>
      <c r="CR358" s="772"/>
      <c r="CS358" s="772"/>
      <c r="CT358" s="772"/>
      <c r="CU358" s="772"/>
      <c r="CV358" s="772"/>
      <c r="CW358" s="772"/>
      <c r="CX358" s="772"/>
      <c r="CY358" s="772"/>
      <c r="CZ358" s="772"/>
      <c r="DA358" s="772"/>
      <c r="DB358" s="772"/>
      <c r="DC358" s="772"/>
      <c r="DD358" s="772"/>
      <c r="DE358" s="772"/>
      <c r="DF358" s="772"/>
      <c r="DG358" s="772"/>
      <c r="DH358" s="772"/>
      <c r="DI358" s="772"/>
      <c r="DJ358" s="772"/>
      <c r="DK358" s="772"/>
      <c r="DL358" s="772"/>
      <c r="DM358" s="772"/>
      <c r="DN358" s="772"/>
      <c r="DO358" s="772"/>
      <c r="DP358" s="772"/>
      <c r="DQ358" s="772"/>
      <c r="DR358" s="772"/>
      <c r="DS358" s="772"/>
      <c r="DT358" s="772"/>
      <c r="DU358" s="772"/>
      <c r="DV358" s="772"/>
      <c r="DW358" s="772"/>
      <c r="DX358" s="772"/>
      <c r="DY358" s="772"/>
      <c r="DZ358" s="772"/>
      <c r="EA358" s="772"/>
      <c r="EB358" s="772"/>
      <c r="EC358" s="772"/>
      <c r="ED358" s="772"/>
      <c r="EE358" s="772"/>
      <c r="EF358" s="772"/>
      <c r="EG358" s="772"/>
      <c r="EH358" s="772"/>
      <c r="EI358" s="772"/>
      <c r="EJ358" s="772"/>
      <c r="EK358" s="772"/>
      <c r="EL358" s="772"/>
      <c r="EM358" s="772"/>
      <c r="EN358" s="772"/>
      <c r="EO358" s="772"/>
      <c r="EP358" s="772"/>
      <c r="EQ358" s="772"/>
      <c r="ER358" s="772"/>
      <c r="ES358" s="772"/>
      <c r="ET358" s="772"/>
      <c r="EU358" s="772"/>
      <c r="EV358" s="772"/>
      <c r="EW358" s="772"/>
      <c r="EX358" s="772"/>
      <c r="EY358" s="772"/>
      <c r="EZ358" s="772"/>
      <c r="FA358" s="772"/>
      <c r="FB358" s="772"/>
      <c r="FC358" s="772"/>
      <c r="FD358" s="772"/>
      <c r="FE358" s="772"/>
      <c r="FF358" s="772"/>
      <c r="FG358" s="772"/>
      <c r="FH358" s="772"/>
      <c r="FI358" s="772"/>
      <c r="FJ358" s="772"/>
      <c r="FK358" s="772"/>
      <c r="FL358" s="772"/>
      <c r="FM358" s="772"/>
      <c r="FN358" s="772"/>
      <c r="FO358" s="772"/>
      <c r="FP358" s="772"/>
      <c r="FQ358" s="772"/>
      <c r="FR358" s="772"/>
      <c r="FS358" s="772"/>
      <c r="FT358" s="772"/>
      <c r="FU358" s="772"/>
      <c r="FV358" s="772"/>
      <c r="FW358" s="772"/>
      <c r="FX358" s="772"/>
      <c r="FY358" s="772"/>
      <c r="FZ358" s="772"/>
      <c r="GA358" s="772"/>
      <c r="GB358" s="772"/>
      <c r="GC358" s="772"/>
      <c r="GD358" s="772"/>
      <c r="GE358" s="772"/>
      <c r="GF358" s="772"/>
      <c r="GG358" s="772"/>
      <c r="GH358" s="772"/>
      <c r="GI358" s="772"/>
      <c r="GJ358" s="772"/>
      <c r="GK358" s="772"/>
      <c r="GL358" s="772"/>
      <c r="GM358" s="772"/>
      <c r="GN358" s="772"/>
      <c r="GO358" s="772"/>
      <c r="GP358" s="772"/>
      <c r="GQ358" s="772"/>
      <c r="GR358" s="772"/>
      <c r="GS358" s="772"/>
      <c r="GT358" s="772"/>
      <c r="GU358" s="772"/>
      <c r="GV358" s="772"/>
      <c r="GW358" s="772"/>
      <c r="GX358" s="772"/>
    </row>
    <row r="359" spans="1:206" ht="15.75">
      <c r="A359" s="782"/>
      <c r="B359" s="785"/>
      <c r="C359" s="785"/>
      <c r="D359" s="785"/>
      <c r="E359" s="776"/>
      <c r="F359" s="772"/>
      <c r="G359" s="772"/>
      <c r="H359" s="772"/>
      <c r="I359" s="772"/>
      <c r="J359" s="772"/>
      <c r="K359" s="772"/>
      <c r="L359" s="772"/>
      <c r="M359" s="772"/>
      <c r="N359" s="772"/>
      <c r="O359" s="772"/>
      <c r="P359" s="772"/>
      <c r="Q359" s="772"/>
      <c r="R359" s="772"/>
      <c r="S359" s="772"/>
      <c r="T359" s="772"/>
      <c r="U359" s="772"/>
      <c r="V359" s="772"/>
      <c r="W359" s="772"/>
      <c r="X359" s="772"/>
      <c r="Y359" s="772"/>
      <c r="Z359" s="772"/>
      <c r="AA359" s="772"/>
      <c r="AB359" s="772"/>
      <c r="AC359" s="772"/>
      <c r="AD359" s="772"/>
      <c r="AE359" s="772"/>
      <c r="AF359" s="772"/>
      <c r="AG359" s="772"/>
      <c r="AH359" s="772"/>
      <c r="AI359" s="772"/>
      <c r="AJ359" s="772"/>
      <c r="AK359" s="772"/>
      <c r="AL359" s="772"/>
      <c r="AM359" s="772"/>
      <c r="AN359" s="772"/>
      <c r="AO359" s="772"/>
      <c r="AP359" s="772"/>
      <c r="AQ359" s="772"/>
      <c r="AR359" s="772"/>
      <c r="AS359" s="772"/>
      <c r="AT359" s="772"/>
      <c r="AU359" s="772"/>
      <c r="AV359" s="772"/>
      <c r="AW359" s="772"/>
      <c r="AX359" s="772"/>
      <c r="AY359" s="772"/>
      <c r="AZ359" s="772"/>
      <c r="BA359" s="772"/>
      <c r="BB359" s="772"/>
      <c r="BC359" s="772"/>
      <c r="BD359" s="772"/>
      <c r="BE359" s="772"/>
      <c r="BF359" s="772"/>
      <c r="BG359" s="772"/>
      <c r="BH359" s="772"/>
      <c r="BI359" s="772"/>
      <c r="BJ359" s="772"/>
      <c r="BK359" s="772"/>
      <c r="BL359" s="772"/>
      <c r="BM359" s="772"/>
      <c r="BN359" s="772"/>
      <c r="BO359" s="772"/>
      <c r="BP359" s="772"/>
      <c r="BQ359" s="772"/>
      <c r="BR359" s="772"/>
      <c r="BS359" s="772"/>
      <c r="BT359" s="772"/>
      <c r="BU359" s="772"/>
      <c r="BV359" s="772"/>
      <c r="BW359" s="772"/>
      <c r="BX359" s="772"/>
      <c r="BY359" s="772"/>
      <c r="BZ359" s="772"/>
      <c r="CA359" s="772"/>
      <c r="CB359" s="772"/>
      <c r="CC359" s="772"/>
      <c r="CD359" s="772"/>
      <c r="CE359" s="772"/>
      <c r="CF359" s="772"/>
      <c r="CG359" s="772"/>
      <c r="CH359" s="772"/>
      <c r="CI359" s="772"/>
      <c r="CJ359" s="772"/>
      <c r="CK359" s="772"/>
      <c r="CL359" s="772"/>
      <c r="CM359" s="772"/>
      <c r="CN359" s="772"/>
      <c r="CO359" s="772"/>
      <c r="CP359" s="772"/>
      <c r="CQ359" s="772"/>
      <c r="CR359" s="772"/>
      <c r="CS359" s="772"/>
      <c r="CT359" s="772"/>
      <c r="CU359" s="772"/>
      <c r="CV359" s="772"/>
      <c r="CW359" s="772"/>
      <c r="CX359" s="772"/>
      <c r="CY359" s="772"/>
      <c r="CZ359" s="772"/>
      <c r="DA359" s="772"/>
      <c r="DB359" s="772"/>
      <c r="DC359" s="772"/>
      <c r="DD359" s="772"/>
      <c r="DE359" s="772"/>
      <c r="DF359" s="772"/>
      <c r="DG359" s="772"/>
      <c r="DH359" s="772"/>
      <c r="DI359" s="772"/>
      <c r="DJ359" s="772"/>
      <c r="DK359" s="772"/>
      <c r="DL359" s="772"/>
      <c r="DM359" s="772"/>
      <c r="DN359" s="772"/>
      <c r="DO359" s="772"/>
      <c r="DP359" s="772"/>
      <c r="DQ359" s="772"/>
      <c r="DR359" s="772"/>
      <c r="DS359" s="772"/>
      <c r="DT359" s="772"/>
      <c r="DU359" s="772"/>
      <c r="DV359" s="772"/>
      <c r="DW359" s="772"/>
      <c r="DX359" s="772"/>
      <c r="DY359" s="772"/>
      <c r="DZ359" s="772"/>
      <c r="EA359" s="772"/>
      <c r="EB359" s="772"/>
      <c r="EC359" s="772"/>
      <c r="ED359" s="772"/>
      <c r="EE359" s="772"/>
      <c r="EF359" s="772"/>
      <c r="EG359" s="772"/>
      <c r="EH359" s="772"/>
      <c r="EI359" s="772"/>
      <c r="EJ359" s="772"/>
      <c r="EK359" s="772"/>
      <c r="EL359" s="772"/>
      <c r="EM359" s="772"/>
      <c r="EN359" s="772"/>
      <c r="EO359" s="772"/>
      <c r="EP359" s="772"/>
      <c r="EQ359" s="772"/>
      <c r="ER359" s="772"/>
      <c r="ES359" s="772"/>
      <c r="ET359" s="772"/>
      <c r="EU359" s="772"/>
      <c r="EV359" s="772"/>
      <c r="EW359" s="772"/>
      <c r="EX359" s="772"/>
      <c r="EY359" s="772"/>
      <c r="EZ359" s="772"/>
      <c r="FA359" s="772"/>
      <c r="FB359" s="772"/>
      <c r="FC359" s="772"/>
      <c r="FD359" s="772"/>
      <c r="FE359" s="772"/>
      <c r="FF359" s="772"/>
      <c r="FG359" s="772"/>
      <c r="FH359" s="772"/>
      <c r="FI359" s="772"/>
      <c r="FJ359" s="772"/>
      <c r="FK359" s="772"/>
      <c r="FL359" s="772"/>
      <c r="FM359" s="772"/>
      <c r="FN359" s="772"/>
      <c r="FO359" s="772"/>
      <c r="FP359" s="772"/>
      <c r="FQ359" s="772"/>
      <c r="FR359" s="772"/>
      <c r="FS359" s="772"/>
      <c r="FT359" s="772"/>
      <c r="FU359" s="772"/>
      <c r="FV359" s="772"/>
      <c r="FW359" s="772"/>
      <c r="FX359" s="772"/>
      <c r="FY359" s="772"/>
      <c r="FZ359" s="772"/>
      <c r="GA359" s="772"/>
      <c r="GB359" s="772"/>
      <c r="GC359" s="772"/>
      <c r="GD359" s="772"/>
      <c r="GE359" s="772"/>
      <c r="GF359" s="772"/>
      <c r="GG359" s="772"/>
      <c r="GH359" s="772"/>
      <c r="GI359" s="772"/>
      <c r="GJ359" s="772"/>
      <c r="GK359" s="772"/>
      <c r="GL359" s="772"/>
      <c r="GM359" s="772"/>
      <c r="GN359" s="772"/>
      <c r="GO359" s="772"/>
      <c r="GP359" s="772"/>
      <c r="GQ359" s="772"/>
      <c r="GR359" s="772"/>
      <c r="GS359" s="772"/>
      <c r="GT359" s="772"/>
      <c r="GU359" s="772"/>
      <c r="GV359" s="772"/>
      <c r="GW359" s="772"/>
      <c r="GX359" s="772"/>
    </row>
    <row r="360" spans="1:206" ht="15.75">
      <c r="A360" s="782"/>
      <c r="B360" s="785"/>
      <c r="C360" s="785"/>
      <c r="D360" s="785"/>
      <c r="E360" s="776"/>
      <c r="F360" s="772"/>
      <c r="G360" s="772"/>
      <c r="H360" s="772"/>
      <c r="I360" s="772"/>
      <c r="J360" s="772"/>
      <c r="K360" s="772"/>
      <c r="L360" s="772"/>
      <c r="M360" s="772"/>
      <c r="N360" s="772"/>
      <c r="O360" s="772"/>
      <c r="P360" s="772"/>
      <c r="Q360" s="772"/>
      <c r="R360" s="772"/>
      <c r="S360" s="772"/>
      <c r="T360" s="772"/>
      <c r="U360" s="772"/>
      <c r="V360" s="772"/>
      <c r="W360" s="772"/>
      <c r="X360" s="772"/>
      <c r="Y360" s="772"/>
      <c r="Z360" s="772"/>
      <c r="AA360" s="772"/>
      <c r="AB360" s="772"/>
      <c r="AC360" s="772"/>
      <c r="AD360" s="772"/>
      <c r="AE360" s="772"/>
      <c r="AF360" s="772"/>
      <c r="AG360" s="772"/>
      <c r="AH360" s="772"/>
      <c r="AI360" s="772"/>
      <c r="AJ360" s="772"/>
      <c r="AK360" s="772"/>
      <c r="AL360" s="772"/>
      <c r="AM360" s="772"/>
      <c r="AN360" s="772"/>
      <c r="AO360" s="772"/>
      <c r="AP360" s="772"/>
      <c r="AQ360" s="772"/>
      <c r="AR360" s="772"/>
      <c r="AS360" s="772"/>
      <c r="AT360" s="772"/>
      <c r="AU360" s="772"/>
      <c r="AV360" s="772"/>
      <c r="AW360" s="772"/>
      <c r="AX360" s="772"/>
      <c r="AY360" s="772"/>
      <c r="AZ360" s="772"/>
      <c r="BA360" s="772"/>
      <c r="BB360" s="772"/>
      <c r="BC360" s="772"/>
      <c r="BD360" s="772"/>
      <c r="BE360" s="772"/>
      <c r="BF360" s="772"/>
      <c r="BG360" s="772"/>
      <c r="BH360" s="772"/>
      <c r="BI360" s="772"/>
      <c r="BJ360" s="772"/>
      <c r="BK360" s="772"/>
      <c r="BL360" s="772"/>
      <c r="BM360" s="772"/>
      <c r="BN360" s="772"/>
      <c r="BO360" s="772"/>
      <c r="BP360" s="772"/>
      <c r="BQ360" s="772"/>
      <c r="BR360" s="772"/>
      <c r="BS360" s="772"/>
      <c r="BT360" s="772"/>
      <c r="BU360" s="772"/>
      <c r="BV360" s="772"/>
      <c r="BW360" s="772"/>
      <c r="BX360" s="772"/>
      <c r="BY360" s="772"/>
      <c r="BZ360" s="772"/>
      <c r="CA360" s="772"/>
      <c r="CB360" s="772"/>
      <c r="CC360" s="772"/>
      <c r="CD360" s="772"/>
      <c r="CE360" s="772"/>
      <c r="CF360" s="772"/>
      <c r="CG360" s="772"/>
      <c r="CH360" s="772"/>
      <c r="CI360" s="772"/>
      <c r="CJ360" s="772"/>
      <c r="CK360" s="772"/>
      <c r="CL360" s="772"/>
      <c r="CM360" s="772"/>
      <c r="CN360" s="772"/>
      <c r="CO360" s="772"/>
      <c r="CP360" s="772"/>
      <c r="CQ360" s="772"/>
      <c r="CR360" s="772"/>
      <c r="CS360" s="772"/>
      <c r="CT360" s="772"/>
      <c r="CU360" s="772"/>
      <c r="CV360" s="772"/>
      <c r="CW360" s="772"/>
      <c r="CX360" s="772"/>
      <c r="CY360" s="772"/>
      <c r="CZ360" s="772"/>
      <c r="DA360" s="772"/>
      <c r="DB360" s="772"/>
      <c r="DC360" s="772"/>
      <c r="DD360" s="772"/>
      <c r="DE360" s="772"/>
      <c r="DF360" s="772"/>
      <c r="DG360" s="772"/>
      <c r="DH360" s="772"/>
      <c r="DI360" s="772"/>
      <c r="DJ360" s="772"/>
      <c r="DK360" s="772"/>
      <c r="DL360" s="772"/>
      <c r="DM360" s="772"/>
      <c r="DN360" s="772"/>
      <c r="DO360" s="772"/>
      <c r="DP360" s="772"/>
      <c r="DQ360" s="772"/>
      <c r="DR360" s="772"/>
      <c r="DS360" s="772"/>
      <c r="DT360" s="772"/>
      <c r="DU360" s="772"/>
      <c r="DV360" s="772"/>
      <c r="DW360" s="772"/>
      <c r="DX360" s="772"/>
      <c r="DY360" s="772"/>
      <c r="DZ360" s="772"/>
      <c r="EA360" s="772"/>
      <c r="EB360" s="772"/>
      <c r="EC360" s="772"/>
      <c r="ED360" s="772"/>
      <c r="EE360" s="772"/>
      <c r="EF360" s="772"/>
      <c r="EG360" s="772"/>
      <c r="EH360" s="772"/>
      <c r="EI360" s="772"/>
      <c r="EJ360" s="772"/>
      <c r="EK360" s="772"/>
      <c r="EL360" s="772"/>
      <c r="EM360" s="772"/>
      <c r="EN360" s="772"/>
      <c r="EO360" s="772"/>
      <c r="EP360" s="772"/>
      <c r="EQ360" s="772"/>
      <c r="ER360" s="772"/>
      <c r="ES360" s="772"/>
      <c r="ET360" s="772"/>
      <c r="EU360" s="772"/>
      <c r="EV360" s="772"/>
      <c r="EW360" s="772"/>
      <c r="EX360" s="772"/>
      <c r="EY360" s="772"/>
      <c r="EZ360" s="772"/>
      <c r="FA360" s="772"/>
      <c r="FB360" s="772"/>
      <c r="FC360" s="772"/>
      <c r="FD360" s="772"/>
      <c r="FE360" s="772"/>
      <c r="FF360" s="772"/>
      <c r="FG360" s="772"/>
      <c r="FH360" s="772"/>
      <c r="FI360" s="772"/>
      <c r="FJ360" s="772"/>
      <c r="FK360" s="772"/>
      <c r="FL360" s="772"/>
      <c r="FM360" s="772"/>
      <c r="FN360" s="772"/>
      <c r="FO360" s="772"/>
      <c r="FP360" s="772"/>
      <c r="FQ360" s="772"/>
      <c r="FR360" s="772"/>
      <c r="FS360" s="772"/>
      <c r="FT360" s="772"/>
      <c r="FU360" s="772"/>
      <c r="FV360" s="772"/>
      <c r="FW360" s="772"/>
      <c r="FX360" s="772"/>
      <c r="FY360" s="772"/>
      <c r="FZ360" s="772"/>
      <c r="GA360" s="772"/>
      <c r="GB360" s="772"/>
      <c r="GC360" s="772"/>
      <c r="GD360" s="772"/>
      <c r="GE360" s="772"/>
      <c r="GF360" s="772"/>
      <c r="GG360" s="772"/>
      <c r="GH360" s="772"/>
      <c r="GI360" s="772"/>
      <c r="GJ360" s="772"/>
      <c r="GK360" s="772"/>
      <c r="GL360" s="772"/>
      <c r="GM360" s="772"/>
      <c r="GN360" s="772"/>
      <c r="GO360" s="772"/>
      <c r="GP360" s="772"/>
      <c r="GQ360" s="772"/>
      <c r="GR360" s="772"/>
      <c r="GS360" s="772"/>
      <c r="GT360" s="772"/>
      <c r="GU360" s="772"/>
      <c r="GV360" s="772"/>
      <c r="GW360" s="772"/>
      <c r="GX360" s="772"/>
    </row>
    <row r="361" spans="1:206" ht="15.75">
      <c r="A361" s="782"/>
      <c r="B361" s="785"/>
      <c r="C361" s="785"/>
      <c r="D361" s="785"/>
      <c r="E361" s="776"/>
      <c r="F361" s="772"/>
      <c r="G361" s="772"/>
      <c r="H361" s="772"/>
      <c r="I361" s="772"/>
      <c r="J361" s="772"/>
      <c r="K361" s="772"/>
      <c r="L361" s="772"/>
      <c r="M361" s="772"/>
      <c r="N361" s="772"/>
      <c r="O361" s="772"/>
      <c r="P361" s="772"/>
      <c r="Q361" s="772"/>
      <c r="R361" s="772"/>
      <c r="S361" s="772"/>
      <c r="T361" s="772"/>
      <c r="U361" s="772"/>
      <c r="V361" s="772"/>
      <c r="W361" s="772"/>
      <c r="X361" s="772"/>
      <c r="Y361" s="772"/>
      <c r="Z361" s="772"/>
      <c r="AA361" s="772"/>
      <c r="AB361" s="772"/>
      <c r="AC361" s="772"/>
      <c r="AD361" s="772"/>
      <c r="AE361" s="772"/>
      <c r="AF361" s="772"/>
      <c r="AG361" s="772"/>
      <c r="AH361" s="772"/>
      <c r="AI361" s="772"/>
      <c r="AJ361" s="772"/>
      <c r="AK361" s="772"/>
      <c r="AL361" s="772"/>
      <c r="AM361" s="772"/>
      <c r="AN361" s="772"/>
      <c r="AO361" s="772"/>
      <c r="AP361" s="772"/>
      <c r="AQ361" s="772"/>
      <c r="AR361" s="772"/>
      <c r="AS361" s="772"/>
      <c r="AT361" s="772"/>
      <c r="AU361" s="772"/>
      <c r="AV361" s="772"/>
      <c r="AW361" s="772"/>
      <c r="AX361" s="772"/>
      <c r="AY361" s="772"/>
      <c r="AZ361" s="772"/>
      <c r="BA361" s="772"/>
      <c r="BB361" s="772"/>
      <c r="BC361" s="772"/>
      <c r="BD361" s="772"/>
      <c r="BE361" s="772"/>
      <c r="BF361" s="772"/>
      <c r="BG361" s="772"/>
      <c r="BH361" s="772"/>
      <c r="BI361" s="772"/>
      <c r="BJ361" s="772"/>
      <c r="BK361" s="772"/>
      <c r="BL361" s="772"/>
      <c r="BM361" s="772"/>
      <c r="BN361" s="772"/>
      <c r="BO361" s="772"/>
      <c r="BP361" s="772"/>
      <c r="BQ361" s="772"/>
      <c r="BR361" s="772"/>
      <c r="BS361" s="772"/>
      <c r="BT361" s="772"/>
      <c r="BU361" s="772"/>
      <c r="BV361" s="772"/>
      <c r="BW361" s="772"/>
      <c r="BX361" s="772"/>
      <c r="BY361" s="772"/>
      <c r="BZ361" s="772"/>
      <c r="CA361" s="772"/>
      <c r="CB361" s="772"/>
      <c r="CC361" s="772"/>
      <c r="CD361" s="772"/>
      <c r="CE361" s="772"/>
      <c r="CF361" s="772"/>
      <c r="CG361" s="772"/>
      <c r="CH361" s="772"/>
      <c r="CI361" s="772"/>
      <c r="CJ361" s="772"/>
      <c r="CK361" s="772"/>
      <c r="CL361" s="772"/>
      <c r="CM361" s="772"/>
      <c r="CN361" s="772"/>
      <c r="CO361" s="772"/>
      <c r="CP361" s="772"/>
      <c r="CQ361" s="772"/>
      <c r="CR361" s="772"/>
      <c r="CS361" s="772"/>
      <c r="CT361" s="772"/>
      <c r="CU361" s="772"/>
      <c r="CV361" s="772"/>
      <c r="CW361" s="772"/>
      <c r="CX361" s="772"/>
      <c r="CY361" s="772"/>
      <c r="CZ361" s="772"/>
      <c r="DA361" s="772"/>
      <c r="DB361" s="772"/>
      <c r="DC361" s="772"/>
      <c r="DD361" s="772"/>
      <c r="DE361" s="772"/>
      <c r="DF361" s="772"/>
      <c r="DG361" s="772"/>
      <c r="DH361" s="772"/>
      <c r="DI361" s="772"/>
      <c r="DJ361" s="772"/>
      <c r="DK361" s="772"/>
      <c r="DL361" s="772"/>
      <c r="DM361" s="772"/>
      <c r="DN361" s="772"/>
      <c r="DO361" s="772"/>
      <c r="DP361" s="772"/>
      <c r="DQ361" s="772"/>
      <c r="DR361" s="772"/>
      <c r="DS361" s="772"/>
      <c r="DT361" s="772"/>
      <c r="DU361" s="772"/>
      <c r="DV361" s="772"/>
      <c r="DW361" s="772"/>
      <c r="DX361" s="772"/>
      <c r="DY361" s="772"/>
      <c r="DZ361" s="772"/>
      <c r="EA361" s="772"/>
      <c r="EB361" s="772"/>
      <c r="EC361" s="772"/>
      <c r="ED361" s="772"/>
      <c r="EE361" s="772"/>
      <c r="EF361" s="772"/>
      <c r="EG361" s="772"/>
      <c r="EH361" s="772"/>
      <c r="EI361" s="772"/>
      <c r="EJ361" s="772"/>
      <c r="EK361" s="772"/>
      <c r="EL361" s="772"/>
      <c r="EM361" s="772"/>
      <c r="EN361" s="772"/>
      <c r="EO361" s="772"/>
      <c r="EP361" s="772"/>
      <c r="EQ361" s="772"/>
      <c r="ER361" s="772"/>
      <c r="ES361" s="772"/>
      <c r="ET361" s="772"/>
      <c r="EU361" s="772"/>
      <c r="EV361" s="772"/>
      <c r="EW361" s="772"/>
      <c r="EX361" s="772"/>
      <c r="EY361" s="772"/>
      <c r="EZ361" s="772"/>
      <c r="FA361" s="772"/>
      <c r="FB361" s="772"/>
      <c r="FC361" s="772"/>
      <c r="FD361" s="772"/>
      <c r="FE361" s="772"/>
      <c r="FF361" s="772"/>
      <c r="FG361" s="772"/>
      <c r="FH361" s="772"/>
      <c r="FI361" s="772"/>
      <c r="FJ361" s="772"/>
      <c r="FK361" s="772"/>
      <c r="FL361" s="772"/>
      <c r="FM361" s="772"/>
      <c r="FN361" s="772"/>
      <c r="FO361" s="772"/>
      <c r="FP361" s="772"/>
      <c r="FQ361" s="772"/>
      <c r="FR361" s="772"/>
      <c r="FS361" s="772"/>
      <c r="FT361" s="772"/>
      <c r="FU361" s="772"/>
      <c r="FV361" s="772"/>
      <c r="FW361" s="772"/>
      <c r="FX361" s="772"/>
      <c r="FY361" s="772"/>
      <c r="FZ361" s="772"/>
      <c r="GA361" s="772"/>
      <c r="GB361" s="772"/>
      <c r="GC361" s="772"/>
      <c r="GD361" s="772"/>
      <c r="GE361" s="772"/>
      <c r="GF361" s="772"/>
      <c r="GG361" s="772"/>
      <c r="GH361" s="772"/>
      <c r="GI361" s="772"/>
      <c r="GJ361" s="772"/>
      <c r="GK361" s="772"/>
      <c r="GL361" s="772"/>
      <c r="GM361" s="772"/>
      <c r="GN361" s="772"/>
      <c r="GO361" s="772"/>
      <c r="GP361" s="772"/>
      <c r="GQ361" s="772"/>
      <c r="GR361" s="772"/>
      <c r="GS361" s="772"/>
      <c r="GT361" s="772"/>
      <c r="GU361" s="772"/>
      <c r="GV361" s="772"/>
      <c r="GW361" s="772"/>
      <c r="GX361" s="772"/>
    </row>
    <row r="362" spans="1:206" ht="15.75">
      <c r="A362" s="782"/>
      <c r="B362" s="785"/>
      <c r="C362" s="785"/>
      <c r="D362" s="785"/>
      <c r="E362" s="776"/>
      <c r="F362" s="772"/>
      <c r="G362" s="772"/>
      <c r="H362" s="772"/>
      <c r="I362" s="772"/>
      <c r="J362" s="772"/>
      <c r="K362" s="772"/>
      <c r="L362" s="772"/>
      <c r="M362" s="772"/>
      <c r="N362" s="772"/>
      <c r="O362" s="772"/>
      <c r="P362" s="772"/>
      <c r="Q362" s="772"/>
      <c r="R362" s="772"/>
      <c r="S362" s="772"/>
      <c r="T362" s="772"/>
      <c r="U362" s="772"/>
      <c r="V362" s="772"/>
      <c r="W362" s="772"/>
      <c r="X362" s="772"/>
      <c r="Y362" s="772"/>
      <c r="Z362" s="772"/>
      <c r="AA362" s="772"/>
      <c r="AB362" s="772"/>
      <c r="AC362" s="772"/>
      <c r="AD362" s="772"/>
      <c r="AE362" s="772"/>
      <c r="AF362" s="772"/>
      <c r="AG362" s="772"/>
      <c r="AH362" s="772"/>
      <c r="AI362" s="772"/>
      <c r="AJ362" s="772"/>
      <c r="AK362" s="772"/>
      <c r="AL362" s="772"/>
      <c r="AM362" s="772"/>
      <c r="AN362" s="772"/>
      <c r="AO362" s="772"/>
      <c r="AP362" s="772"/>
      <c r="AQ362" s="772"/>
      <c r="AR362" s="772"/>
      <c r="AS362" s="772"/>
      <c r="AT362" s="772"/>
      <c r="AU362" s="772"/>
      <c r="AV362" s="772"/>
      <c r="AW362" s="772"/>
      <c r="AX362" s="772"/>
      <c r="AY362" s="772"/>
      <c r="AZ362" s="772"/>
      <c r="BA362" s="772"/>
      <c r="BB362" s="772"/>
      <c r="BC362" s="772"/>
      <c r="BD362" s="772"/>
      <c r="BE362" s="772"/>
      <c r="BF362" s="772"/>
      <c r="BG362" s="772"/>
      <c r="BH362" s="772"/>
      <c r="BI362" s="772"/>
      <c r="BJ362" s="772"/>
      <c r="BK362" s="772"/>
      <c r="BL362" s="772"/>
      <c r="BM362" s="772"/>
      <c r="BN362" s="772"/>
      <c r="BO362" s="772"/>
      <c r="BP362" s="772"/>
      <c r="BQ362" s="772"/>
      <c r="BR362" s="772"/>
      <c r="BS362" s="772"/>
      <c r="BT362" s="772"/>
      <c r="BU362" s="772"/>
      <c r="BV362" s="772"/>
      <c r="BW362" s="772"/>
      <c r="BX362" s="772"/>
      <c r="BY362" s="772"/>
      <c r="BZ362" s="772"/>
      <c r="CA362" s="772"/>
      <c r="CB362" s="772"/>
      <c r="CC362" s="772"/>
      <c r="CD362" s="772"/>
      <c r="CE362" s="772"/>
      <c r="CF362" s="772"/>
      <c r="CG362" s="772"/>
      <c r="CH362" s="772"/>
      <c r="CI362" s="772"/>
      <c r="CJ362" s="772"/>
      <c r="CK362" s="772"/>
      <c r="CL362" s="772"/>
      <c r="CM362" s="772"/>
      <c r="CN362" s="772"/>
      <c r="CO362" s="772"/>
      <c r="CP362" s="772"/>
      <c r="CQ362" s="772"/>
      <c r="CR362" s="772"/>
      <c r="CS362" s="772"/>
      <c r="CT362" s="772"/>
      <c r="CU362" s="772"/>
      <c r="CV362" s="772"/>
      <c r="CW362" s="772"/>
      <c r="CX362" s="772"/>
      <c r="CY362" s="772"/>
      <c r="CZ362" s="772"/>
      <c r="DA362" s="772"/>
      <c r="DB362" s="772"/>
      <c r="DC362" s="772"/>
      <c r="DD362" s="772"/>
      <c r="DE362" s="772"/>
      <c r="DF362" s="772"/>
      <c r="DG362" s="772"/>
      <c r="DH362" s="772"/>
      <c r="DI362" s="772"/>
      <c r="DJ362" s="772"/>
      <c r="DK362" s="772"/>
      <c r="DL362" s="772"/>
      <c r="DM362" s="772"/>
      <c r="DN362" s="772"/>
      <c r="DO362" s="772"/>
      <c r="DP362" s="772"/>
      <c r="DQ362" s="772"/>
      <c r="DR362" s="772"/>
      <c r="DS362" s="772"/>
      <c r="DT362" s="772"/>
      <c r="DU362" s="772"/>
      <c r="DV362" s="772"/>
      <c r="DW362" s="772"/>
      <c r="DX362" s="772"/>
      <c r="DY362" s="772"/>
      <c r="DZ362" s="772"/>
      <c r="EA362" s="772"/>
      <c r="EB362" s="772"/>
      <c r="EC362" s="772"/>
      <c r="ED362" s="772"/>
      <c r="EE362" s="772"/>
      <c r="EF362" s="772"/>
      <c r="EG362" s="772"/>
      <c r="EH362" s="772"/>
      <c r="EI362" s="772"/>
      <c r="EJ362" s="772"/>
      <c r="EK362" s="772"/>
      <c r="EL362" s="772"/>
      <c r="EM362" s="772"/>
      <c r="EN362" s="772"/>
      <c r="EO362" s="772"/>
      <c r="EP362" s="772"/>
      <c r="EQ362" s="772"/>
      <c r="ER362" s="772"/>
      <c r="ES362" s="772"/>
      <c r="ET362" s="772"/>
      <c r="EU362" s="772"/>
      <c r="EV362" s="772"/>
      <c r="EW362" s="772"/>
      <c r="EX362" s="772"/>
      <c r="EY362" s="772"/>
      <c r="EZ362" s="772"/>
      <c r="FA362" s="772"/>
      <c r="FB362" s="772"/>
      <c r="FC362" s="772"/>
      <c r="FD362" s="772"/>
      <c r="FE362" s="772"/>
      <c r="FF362" s="772"/>
      <c r="FG362" s="772"/>
      <c r="FH362" s="772"/>
      <c r="FI362" s="772"/>
      <c r="FJ362" s="772"/>
      <c r="FK362" s="772"/>
      <c r="FL362" s="772"/>
      <c r="FM362" s="772"/>
      <c r="FN362" s="772"/>
      <c r="FO362" s="772"/>
      <c r="FP362" s="772"/>
      <c r="FQ362" s="772"/>
      <c r="FR362" s="772"/>
      <c r="FS362" s="772"/>
      <c r="FT362" s="772"/>
      <c r="FU362" s="772"/>
      <c r="FV362" s="772"/>
      <c r="FW362" s="772"/>
      <c r="FX362" s="772"/>
      <c r="FY362" s="772"/>
      <c r="FZ362" s="772"/>
      <c r="GA362" s="772"/>
      <c r="GB362" s="772"/>
      <c r="GC362" s="772"/>
      <c r="GD362" s="772"/>
      <c r="GE362" s="772"/>
      <c r="GF362" s="772"/>
      <c r="GG362" s="772"/>
      <c r="GH362" s="772"/>
      <c r="GI362" s="772"/>
      <c r="GJ362" s="772"/>
      <c r="GK362" s="772"/>
      <c r="GL362" s="772"/>
      <c r="GM362" s="772"/>
      <c r="GN362" s="772"/>
      <c r="GO362" s="772"/>
      <c r="GP362" s="772"/>
      <c r="GQ362" s="772"/>
      <c r="GR362" s="772"/>
      <c r="GS362" s="772"/>
      <c r="GT362" s="772"/>
      <c r="GU362" s="772"/>
      <c r="GV362" s="772"/>
      <c r="GW362" s="772"/>
      <c r="GX362" s="772"/>
    </row>
    <row r="363" spans="1:206" ht="15.75">
      <c r="A363" s="782"/>
      <c r="B363" s="785"/>
      <c r="C363" s="785"/>
      <c r="D363" s="785"/>
      <c r="E363" s="776"/>
      <c r="F363" s="772"/>
      <c r="G363" s="772"/>
      <c r="H363" s="772"/>
      <c r="I363" s="772"/>
      <c r="J363" s="772"/>
      <c r="K363" s="772"/>
      <c r="L363" s="772"/>
      <c r="M363" s="772"/>
      <c r="N363" s="772"/>
      <c r="O363" s="772"/>
      <c r="P363" s="772"/>
      <c r="Q363" s="772"/>
      <c r="R363" s="772"/>
      <c r="S363" s="772"/>
      <c r="T363" s="772"/>
      <c r="U363" s="772"/>
      <c r="V363" s="772"/>
      <c r="W363" s="772"/>
      <c r="X363" s="772"/>
      <c r="Y363" s="772"/>
      <c r="Z363" s="772"/>
      <c r="AA363" s="772"/>
      <c r="AB363" s="772"/>
      <c r="AC363" s="772"/>
      <c r="AD363" s="772"/>
      <c r="AE363" s="772"/>
      <c r="AF363" s="772"/>
      <c r="AG363" s="772"/>
      <c r="AH363" s="772"/>
      <c r="AI363" s="772"/>
      <c r="AJ363" s="772"/>
      <c r="AK363" s="772"/>
      <c r="AL363" s="772"/>
      <c r="AM363" s="772"/>
      <c r="AN363" s="772"/>
      <c r="AO363" s="772"/>
      <c r="AP363" s="772"/>
      <c r="AQ363" s="772"/>
      <c r="AR363" s="772"/>
      <c r="AS363" s="772"/>
      <c r="AT363" s="772"/>
      <c r="AU363" s="772"/>
      <c r="AV363" s="772"/>
      <c r="AW363" s="772"/>
      <c r="AX363" s="772"/>
      <c r="AY363" s="772"/>
      <c r="AZ363" s="772"/>
      <c r="BA363" s="772"/>
      <c r="BB363" s="772"/>
      <c r="BC363" s="772"/>
      <c r="BD363" s="772"/>
      <c r="BE363" s="772"/>
      <c r="BF363" s="772"/>
      <c r="BG363" s="772"/>
      <c r="BH363" s="772"/>
      <c r="BI363" s="772"/>
      <c r="BJ363" s="772"/>
      <c r="BK363" s="772"/>
      <c r="BL363" s="772"/>
      <c r="BM363" s="772"/>
      <c r="BN363" s="772"/>
      <c r="BO363" s="772"/>
      <c r="BP363" s="772"/>
      <c r="BQ363" s="772"/>
      <c r="BR363" s="772"/>
      <c r="BS363" s="772"/>
      <c r="BT363" s="772"/>
      <c r="BU363" s="772"/>
      <c r="BV363" s="772"/>
      <c r="BW363" s="772"/>
      <c r="BX363" s="772"/>
      <c r="BY363" s="772"/>
      <c r="BZ363" s="772"/>
      <c r="CA363" s="772"/>
      <c r="CB363" s="772"/>
      <c r="CC363" s="772"/>
      <c r="CD363" s="772"/>
      <c r="CE363" s="772"/>
      <c r="CF363" s="772"/>
      <c r="CG363" s="772"/>
      <c r="CH363" s="772"/>
      <c r="CI363" s="772"/>
      <c r="CJ363" s="772"/>
      <c r="CK363" s="772"/>
      <c r="CL363" s="772"/>
      <c r="CM363" s="772"/>
      <c r="CN363" s="772"/>
      <c r="CO363" s="772"/>
      <c r="CP363" s="772"/>
      <c r="CQ363" s="772"/>
      <c r="CR363" s="772"/>
      <c r="CS363" s="772"/>
      <c r="CT363" s="772"/>
      <c r="CU363" s="772"/>
      <c r="CV363" s="772"/>
      <c r="CW363" s="772"/>
      <c r="CX363" s="772"/>
      <c r="CY363" s="772"/>
      <c r="CZ363" s="772"/>
      <c r="DA363" s="772"/>
      <c r="DB363" s="772"/>
      <c r="DC363" s="772"/>
      <c r="DD363" s="772"/>
      <c r="DE363" s="772"/>
      <c r="DF363" s="772"/>
      <c r="DG363" s="772"/>
      <c r="DH363" s="772"/>
      <c r="DI363" s="772"/>
      <c r="DJ363" s="772"/>
      <c r="DK363" s="772"/>
      <c r="DL363" s="772"/>
      <c r="DM363" s="772"/>
      <c r="DN363" s="772"/>
      <c r="DO363" s="772"/>
      <c r="DP363" s="772"/>
      <c r="DQ363" s="772"/>
      <c r="DR363" s="772"/>
      <c r="DS363" s="772"/>
      <c r="DT363" s="772"/>
      <c r="DU363" s="772"/>
      <c r="DV363" s="772"/>
      <c r="DW363" s="772"/>
      <c r="DX363" s="772"/>
      <c r="DY363" s="772"/>
      <c r="DZ363" s="772"/>
      <c r="EA363" s="772"/>
      <c r="EB363" s="772"/>
      <c r="EC363" s="772"/>
      <c r="ED363" s="772"/>
      <c r="EE363" s="772"/>
      <c r="EF363" s="772"/>
      <c r="EG363" s="772"/>
      <c r="EH363" s="772"/>
      <c r="EI363" s="772"/>
      <c r="EJ363" s="772"/>
      <c r="EK363" s="772"/>
      <c r="EL363" s="772"/>
      <c r="EM363" s="772"/>
      <c r="EN363" s="772"/>
      <c r="EO363" s="772"/>
      <c r="EP363" s="772"/>
      <c r="EQ363" s="772"/>
      <c r="ER363" s="772"/>
      <c r="ES363" s="772"/>
      <c r="ET363" s="772"/>
      <c r="EU363" s="772"/>
      <c r="EV363" s="772"/>
      <c r="EW363" s="772"/>
      <c r="EX363" s="772"/>
      <c r="EY363" s="772"/>
      <c r="EZ363" s="772"/>
      <c r="FA363" s="772"/>
      <c r="FB363" s="772"/>
      <c r="FC363" s="772"/>
      <c r="FD363" s="772"/>
      <c r="FE363" s="772"/>
      <c r="FF363" s="772"/>
      <c r="FG363" s="772"/>
      <c r="FH363" s="772"/>
      <c r="FI363" s="772"/>
      <c r="FJ363" s="772"/>
      <c r="FK363" s="772"/>
      <c r="FL363" s="772"/>
      <c r="FM363" s="772"/>
      <c r="FN363" s="772"/>
      <c r="FO363" s="772"/>
      <c r="FP363" s="772"/>
      <c r="FQ363" s="772"/>
      <c r="FR363" s="772"/>
      <c r="FS363" s="772"/>
      <c r="FT363" s="772"/>
      <c r="FU363" s="772"/>
      <c r="FV363" s="772"/>
      <c r="FW363" s="772"/>
      <c r="FX363" s="772"/>
      <c r="FY363" s="772"/>
      <c r="FZ363" s="772"/>
      <c r="GA363" s="772"/>
      <c r="GB363" s="772"/>
      <c r="GC363" s="772"/>
      <c r="GD363" s="772"/>
      <c r="GE363" s="772"/>
      <c r="GF363" s="772"/>
      <c r="GG363" s="772"/>
      <c r="GH363" s="772"/>
      <c r="GI363" s="772"/>
      <c r="GJ363" s="772"/>
      <c r="GK363" s="772"/>
      <c r="GL363" s="772"/>
      <c r="GM363" s="772"/>
      <c r="GN363" s="772"/>
      <c r="GO363" s="772"/>
      <c r="GP363" s="772"/>
      <c r="GQ363" s="772"/>
      <c r="GR363" s="772"/>
      <c r="GS363" s="772"/>
      <c r="GT363" s="772"/>
      <c r="GU363" s="772"/>
      <c r="GV363" s="772"/>
      <c r="GW363" s="772"/>
      <c r="GX363" s="772"/>
    </row>
    <row r="364" spans="1:206" ht="15.75">
      <c r="A364" s="782"/>
      <c r="B364" s="785"/>
      <c r="C364" s="785"/>
      <c r="D364" s="785"/>
      <c r="E364" s="776"/>
      <c r="F364" s="772"/>
      <c r="G364" s="772"/>
      <c r="H364" s="772"/>
      <c r="I364" s="772"/>
      <c r="J364" s="772"/>
      <c r="K364" s="772"/>
      <c r="L364" s="772"/>
      <c r="M364" s="772"/>
      <c r="N364" s="772"/>
      <c r="O364" s="772"/>
      <c r="P364" s="772"/>
      <c r="Q364" s="772"/>
      <c r="R364" s="772"/>
      <c r="S364" s="772"/>
      <c r="T364" s="772"/>
      <c r="U364" s="772"/>
      <c r="V364" s="772"/>
      <c r="W364" s="772"/>
      <c r="X364" s="772"/>
      <c r="Y364" s="772"/>
      <c r="Z364" s="772"/>
      <c r="AA364" s="772"/>
      <c r="AB364" s="772"/>
      <c r="AC364" s="772"/>
      <c r="AD364" s="772"/>
      <c r="AE364" s="772"/>
      <c r="AF364" s="772"/>
      <c r="AG364" s="772"/>
      <c r="AH364" s="772"/>
      <c r="AI364" s="772"/>
      <c r="AJ364" s="772"/>
      <c r="AK364" s="772"/>
      <c r="AL364" s="772"/>
      <c r="AM364" s="772"/>
      <c r="AN364" s="772"/>
      <c r="AO364" s="772"/>
      <c r="AP364" s="772"/>
      <c r="AQ364" s="772"/>
      <c r="AR364" s="772"/>
      <c r="AS364" s="772"/>
      <c r="AT364" s="772"/>
      <c r="AU364" s="772"/>
      <c r="AV364" s="772"/>
      <c r="AW364" s="772"/>
      <c r="AX364" s="772"/>
      <c r="AY364" s="772"/>
      <c r="AZ364" s="772"/>
      <c r="BA364" s="772"/>
      <c r="BB364" s="772"/>
      <c r="BC364" s="772"/>
      <c r="BD364" s="772"/>
      <c r="BE364" s="772"/>
      <c r="BF364" s="772"/>
      <c r="BG364" s="772"/>
      <c r="BH364" s="772"/>
      <c r="BI364" s="772"/>
      <c r="BJ364" s="772"/>
      <c r="BK364" s="772"/>
      <c r="BL364" s="772"/>
      <c r="BM364" s="772"/>
      <c r="BN364" s="772"/>
      <c r="BO364" s="772"/>
      <c r="BP364" s="772"/>
      <c r="BQ364" s="772"/>
      <c r="BR364" s="772"/>
      <c r="BS364" s="772"/>
      <c r="BT364" s="772"/>
      <c r="BU364" s="772"/>
      <c r="BV364" s="772"/>
      <c r="BW364" s="772"/>
      <c r="BX364" s="772"/>
      <c r="BY364" s="772"/>
      <c r="BZ364" s="772"/>
      <c r="CA364" s="772"/>
      <c r="CB364" s="772"/>
      <c r="CC364" s="772"/>
      <c r="CD364" s="772"/>
      <c r="CE364" s="772"/>
      <c r="CF364" s="772"/>
      <c r="CG364" s="772"/>
      <c r="CH364" s="772"/>
      <c r="CI364" s="772"/>
      <c r="CJ364" s="772"/>
      <c r="CK364" s="772"/>
      <c r="CL364" s="772"/>
      <c r="CM364" s="772"/>
      <c r="CN364" s="772"/>
      <c r="CO364" s="772"/>
      <c r="CP364" s="772"/>
      <c r="CQ364" s="772"/>
      <c r="CR364" s="772"/>
      <c r="CS364" s="772"/>
      <c r="CT364" s="772"/>
      <c r="CU364" s="772"/>
      <c r="CV364" s="772"/>
      <c r="CW364" s="772"/>
      <c r="CX364" s="772"/>
      <c r="CY364" s="772"/>
      <c r="CZ364" s="772"/>
      <c r="DA364" s="772"/>
      <c r="DB364" s="772"/>
      <c r="DC364" s="772"/>
      <c r="DD364" s="772"/>
      <c r="DE364" s="772"/>
      <c r="DF364" s="772"/>
      <c r="DG364" s="772"/>
      <c r="DH364" s="772"/>
      <c r="DI364" s="772"/>
      <c r="DJ364" s="772"/>
      <c r="DK364" s="772"/>
      <c r="DL364" s="772"/>
      <c r="DM364" s="772"/>
      <c r="DN364" s="772"/>
      <c r="DO364" s="772"/>
      <c r="DP364" s="772"/>
      <c r="DQ364" s="772"/>
      <c r="DR364" s="772"/>
      <c r="DS364" s="772"/>
      <c r="DT364" s="772"/>
      <c r="DU364" s="772"/>
      <c r="DV364" s="772"/>
      <c r="DW364" s="772"/>
      <c r="DX364" s="772"/>
      <c r="DY364" s="772"/>
      <c r="DZ364" s="772"/>
      <c r="EA364" s="772"/>
      <c r="EB364" s="772"/>
      <c r="EC364" s="772"/>
      <c r="ED364" s="772"/>
      <c r="EE364" s="772"/>
      <c r="EF364" s="772"/>
      <c r="EG364" s="772"/>
      <c r="EH364" s="772"/>
      <c r="EI364" s="772"/>
      <c r="EJ364" s="772"/>
      <c r="EK364" s="772"/>
      <c r="EL364" s="772"/>
      <c r="EM364" s="772"/>
      <c r="EN364" s="772"/>
      <c r="EO364" s="772"/>
      <c r="EP364" s="772"/>
      <c r="EQ364" s="772"/>
      <c r="ER364" s="772"/>
      <c r="ES364" s="772"/>
      <c r="ET364" s="772"/>
      <c r="EU364" s="772"/>
      <c r="EV364" s="772"/>
      <c r="EW364" s="772"/>
      <c r="EX364" s="772"/>
      <c r="EY364" s="772"/>
      <c r="EZ364" s="772"/>
      <c r="FA364" s="772"/>
      <c r="FB364" s="772"/>
      <c r="FC364" s="772"/>
      <c r="FD364" s="772"/>
      <c r="FE364" s="772"/>
      <c r="FF364" s="772"/>
      <c r="FG364" s="772"/>
      <c r="FH364" s="772"/>
      <c r="FI364" s="772"/>
      <c r="FJ364" s="772"/>
      <c r="FK364" s="772"/>
      <c r="FL364" s="772"/>
      <c r="FM364" s="772"/>
      <c r="FN364" s="772"/>
      <c r="FO364" s="772"/>
      <c r="FP364" s="772"/>
      <c r="FQ364" s="772"/>
      <c r="FR364" s="772"/>
      <c r="FS364" s="772"/>
      <c r="FT364" s="772"/>
      <c r="FU364" s="772"/>
      <c r="FV364" s="772"/>
      <c r="FW364" s="772"/>
      <c r="FX364" s="772"/>
      <c r="FY364" s="772"/>
      <c r="FZ364" s="772"/>
      <c r="GA364" s="772"/>
      <c r="GB364" s="772"/>
      <c r="GC364" s="772"/>
      <c r="GD364" s="772"/>
      <c r="GE364" s="772"/>
      <c r="GF364" s="772"/>
      <c r="GG364" s="772"/>
      <c r="GH364" s="772"/>
      <c r="GI364" s="772"/>
      <c r="GJ364" s="772"/>
      <c r="GK364" s="772"/>
      <c r="GL364" s="772"/>
      <c r="GM364" s="772"/>
      <c r="GN364" s="772"/>
      <c r="GO364" s="772"/>
      <c r="GP364" s="772"/>
      <c r="GQ364" s="772"/>
      <c r="GR364" s="772"/>
      <c r="GS364" s="772"/>
      <c r="GT364" s="772"/>
      <c r="GU364" s="772"/>
      <c r="GV364" s="772"/>
      <c r="GW364" s="772"/>
      <c r="GX364" s="772"/>
    </row>
    <row r="365" spans="1:206" ht="15.75">
      <c r="A365" s="782"/>
      <c r="B365" s="785"/>
      <c r="C365" s="785"/>
      <c r="D365" s="785"/>
      <c r="E365" s="776"/>
      <c r="F365" s="772"/>
      <c r="G365" s="772"/>
      <c r="H365" s="772"/>
      <c r="I365" s="772"/>
      <c r="J365" s="772"/>
      <c r="K365" s="772"/>
      <c r="L365" s="772"/>
      <c r="M365" s="772"/>
      <c r="N365" s="772"/>
      <c r="O365" s="772"/>
      <c r="P365" s="772"/>
      <c r="Q365" s="772"/>
      <c r="R365" s="772"/>
      <c r="S365" s="772"/>
      <c r="T365" s="772"/>
      <c r="U365" s="772"/>
      <c r="V365" s="772"/>
      <c r="W365" s="772"/>
      <c r="X365" s="772"/>
      <c r="Y365" s="772"/>
      <c r="Z365" s="772"/>
      <c r="AA365" s="772"/>
      <c r="AB365" s="772"/>
      <c r="AC365" s="772"/>
      <c r="AD365" s="772"/>
      <c r="AE365" s="772"/>
      <c r="AF365" s="772"/>
      <c r="AG365" s="772"/>
      <c r="AH365" s="772"/>
      <c r="AI365" s="772"/>
      <c r="AJ365" s="772"/>
      <c r="AK365" s="772"/>
      <c r="AL365" s="772"/>
      <c r="AM365" s="772"/>
      <c r="AN365" s="772"/>
      <c r="AO365" s="772"/>
      <c r="AP365" s="772"/>
      <c r="AQ365" s="772"/>
      <c r="AR365" s="772"/>
      <c r="AS365" s="772"/>
      <c r="AT365" s="772"/>
      <c r="AU365" s="772"/>
      <c r="AV365" s="772"/>
      <c r="AW365" s="772"/>
      <c r="AX365" s="772"/>
      <c r="AY365" s="772"/>
      <c r="AZ365" s="772"/>
      <c r="BA365" s="772"/>
      <c r="BB365" s="772"/>
      <c r="BC365" s="772"/>
      <c r="BD365" s="772"/>
      <c r="BE365" s="772"/>
      <c r="BF365" s="772"/>
      <c r="BG365" s="772"/>
      <c r="BH365" s="772"/>
      <c r="BI365" s="772"/>
      <c r="BJ365" s="772"/>
      <c r="BK365" s="772"/>
      <c r="BL365" s="772"/>
      <c r="BM365" s="772"/>
      <c r="BN365" s="772"/>
      <c r="BO365" s="772"/>
      <c r="BP365" s="772"/>
      <c r="BQ365" s="772"/>
      <c r="BR365" s="772"/>
      <c r="BS365" s="772"/>
      <c r="BT365" s="772"/>
      <c r="BU365" s="772"/>
      <c r="BV365" s="772"/>
      <c r="BW365" s="772"/>
      <c r="BX365" s="772"/>
      <c r="BY365" s="772"/>
      <c r="BZ365" s="772"/>
      <c r="CA365" s="772"/>
      <c r="CB365" s="772"/>
      <c r="CC365" s="772"/>
      <c r="CD365" s="772"/>
      <c r="CE365" s="772"/>
      <c r="CF365" s="772"/>
      <c r="CG365" s="772"/>
      <c r="CH365" s="772"/>
      <c r="CI365" s="772"/>
      <c r="CJ365" s="772"/>
      <c r="CK365" s="772"/>
      <c r="CL365" s="772"/>
      <c r="CM365" s="772"/>
      <c r="CN365" s="772"/>
      <c r="CO365" s="772"/>
      <c r="CP365" s="772"/>
      <c r="CQ365" s="772"/>
      <c r="CR365" s="772"/>
      <c r="CS365" s="772"/>
      <c r="CT365" s="772"/>
      <c r="CU365" s="772"/>
      <c r="CV365" s="772"/>
      <c r="CW365" s="772"/>
      <c r="CX365" s="772"/>
      <c r="CY365" s="772"/>
      <c r="CZ365" s="772"/>
      <c r="DA365" s="772"/>
      <c r="DB365" s="772"/>
      <c r="DC365" s="772"/>
      <c r="DD365" s="772"/>
      <c r="DE365" s="772"/>
      <c r="DF365" s="772"/>
      <c r="DG365" s="772"/>
      <c r="DH365" s="772"/>
      <c r="DI365" s="772"/>
      <c r="DJ365" s="772"/>
      <c r="DK365" s="772"/>
      <c r="DL365" s="772"/>
      <c r="DM365" s="772"/>
      <c r="DN365" s="772"/>
      <c r="DO365" s="772"/>
      <c r="DP365" s="772"/>
      <c r="DQ365" s="772"/>
      <c r="DR365" s="772"/>
      <c r="DS365" s="772"/>
      <c r="DT365" s="772"/>
      <c r="DU365" s="772"/>
      <c r="DV365" s="772"/>
      <c r="DW365" s="772"/>
      <c r="DX365" s="772"/>
      <c r="DY365" s="772"/>
      <c r="DZ365" s="772"/>
      <c r="EA365" s="772"/>
      <c r="EB365" s="772"/>
      <c r="EC365" s="772"/>
      <c r="ED365" s="772"/>
      <c r="EE365" s="772"/>
      <c r="EF365" s="772"/>
      <c r="EG365" s="772"/>
      <c r="EH365" s="772"/>
      <c r="EI365" s="772"/>
      <c r="EJ365" s="772"/>
      <c r="EK365" s="772"/>
      <c r="EL365" s="772"/>
      <c r="EM365" s="772"/>
      <c r="EN365" s="772"/>
      <c r="EO365" s="772"/>
      <c r="EP365" s="772"/>
      <c r="EQ365" s="772"/>
      <c r="ER365" s="772"/>
      <c r="ES365" s="772"/>
      <c r="ET365" s="772"/>
      <c r="EU365" s="772"/>
      <c r="EV365" s="772"/>
      <c r="EW365" s="772"/>
      <c r="EX365" s="772"/>
      <c r="EY365" s="772"/>
      <c r="EZ365" s="772"/>
      <c r="FA365" s="772"/>
      <c r="FB365" s="772"/>
      <c r="FC365" s="772"/>
      <c r="FD365" s="772"/>
      <c r="FE365" s="772"/>
      <c r="FF365" s="772"/>
      <c r="FG365" s="772"/>
      <c r="FH365" s="772"/>
      <c r="FI365" s="772"/>
      <c r="FJ365" s="772"/>
      <c r="FK365" s="772"/>
      <c r="FL365" s="772"/>
      <c r="FM365" s="772"/>
      <c r="FN365" s="772"/>
      <c r="FO365" s="772"/>
      <c r="FP365" s="772"/>
      <c r="FQ365" s="772"/>
      <c r="FR365" s="772"/>
      <c r="FS365" s="772"/>
      <c r="FT365" s="772"/>
      <c r="FU365" s="772"/>
      <c r="FV365" s="772"/>
      <c r="FW365" s="772"/>
      <c r="FX365" s="772"/>
      <c r="FY365" s="772"/>
      <c r="FZ365" s="772"/>
      <c r="GA365" s="772"/>
      <c r="GB365" s="772"/>
      <c r="GC365" s="772"/>
      <c r="GD365" s="772"/>
      <c r="GE365" s="772"/>
      <c r="GF365" s="772"/>
      <c r="GG365" s="772"/>
      <c r="GH365" s="772"/>
      <c r="GI365" s="772"/>
      <c r="GJ365" s="772"/>
      <c r="GK365" s="772"/>
      <c r="GL365" s="772"/>
      <c r="GM365" s="772"/>
      <c r="GN365" s="772"/>
      <c r="GO365" s="772"/>
      <c r="GP365" s="772"/>
      <c r="GQ365" s="772"/>
      <c r="GR365" s="772"/>
      <c r="GS365" s="772"/>
      <c r="GT365" s="772"/>
      <c r="GU365" s="772"/>
      <c r="GV365" s="772"/>
      <c r="GW365" s="772"/>
      <c r="GX365" s="772"/>
    </row>
    <row r="366" spans="1:206" ht="15.75">
      <c r="A366" s="782"/>
      <c r="B366" s="785"/>
      <c r="C366" s="785"/>
      <c r="D366" s="785"/>
      <c r="E366" s="776"/>
      <c r="F366" s="772"/>
      <c r="G366" s="772"/>
      <c r="H366" s="772"/>
      <c r="I366" s="772"/>
      <c r="J366" s="772"/>
      <c r="K366" s="772"/>
      <c r="L366" s="772"/>
      <c r="M366" s="772"/>
      <c r="N366" s="772"/>
      <c r="O366" s="772"/>
      <c r="P366" s="772"/>
      <c r="Q366" s="772"/>
      <c r="R366" s="772"/>
      <c r="S366" s="772"/>
      <c r="T366" s="772"/>
      <c r="U366" s="772"/>
      <c r="V366" s="772"/>
      <c r="W366" s="772"/>
      <c r="X366" s="772"/>
      <c r="Y366" s="772"/>
      <c r="Z366" s="772"/>
      <c r="AA366" s="772"/>
      <c r="AB366" s="772"/>
      <c r="AC366" s="772"/>
      <c r="AD366" s="772"/>
      <c r="AE366" s="772"/>
      <c r="AF366" s="772"/>
      <c r="AG366" s="772"/>
      <c r="AH366" s="772"/>
      <c r="AI366" s="772"/>
      <c r="AJ366" s="772"/>
      <c r="AK366" s="772"/>
      <c r="AL366" s="772"/>
      <c r="AM366" s="772"/>
      <c r="AN366" s="772"/>
      <c r="AO366" s="772"/>
      <c r="AP366" s="772"/>
      <c r="AQ366" s="772"/>
      <c r="AR366" s="772"/>
      <c r="AS366" s="772"/>
      <c r="AT366" s="772"/>
      <c r="AU366" s="772"/>
      <c r="AV366" s="772"/>
      <c r="AW366" s="772"/>
      <c r="AX366" s="772"/>
      <c r="AY366" s="772"/>
      <c r="AZ366" s="772"/>
      <c r="BA366" s="772"/>
      <c r="BB366" s="772"/>
      <c r="BC366" s="772"/>
      <c r="BD366" s="772"/>
      <c r="BE366" s="772"/>
      <c r="BF366" s="772"/>
      <c r="BG366" s="772"/>
      <c r="BH366" s="772"/>
      <c r="BI366" s="772"/>
      <c r="BJ366" s="772"/>
      <c r="BK366" s="772"/>
      <c r="BL366" s="772"/>
      <c r="BM366" s="772"/>
      <c r="BN366" s="772"/>
      <c r="BO366" s="772"/>
      <c r="BP366" s="772"/>
      <c r="BQ366" s="772"/>
      <c r="BR366" s="772"/>
      <c r="BS366" s="772"/>
      <c r="BT366" s="772"/>
      <c r="BU366" s="772"/>
      <c r="BV366" s="772"/>
      <c r="BW366" s="772"/>
      <c r="BX366" s="772"/>
      <c r="BY366" s="772"/>
      <c r="BZ366" s="772"/>
      <c r="CA366" s="772"/>
      <c r="CB366" s="772"/>
      <c r="CC366" s="772"/>
      <c r="CD366" s="772"/>
      <c r="CE366" s="772"/>
      <c r="CF366" s="772"/>
      <c r="CG366" s="772"/>
      <c r="CH366" s="772"/>
      <c r="CI366" s="772"/>
      <c r="CJ366" s="772"/>
      <c r="CK366" s="772"/>
      <c r="CL366" s="772"/>
      <c r="CM366" s="772"/>
      <c r="CN366" s="772"/>
      <c r="CO366" s="772"/>
      <c r="CP366" s="772"/>
      <c r="CQ366" s="772"/>
      <c r="CR366" s="772"/>
      <c r="CS366" s="772"/>
      <c r="CT366" s="772"/>
      <c r="CU366" s="772"/>
      <c r="CV366" s="772"/>
      <c r="CW366" s="772"/>
      <c r="CX366" s="772"/>
      <c r="CY366" s="772"/>
      <c r="CZ366" s="772"/>
      <c r="DA366" s="772"/>
      <c r="DB366" s="772"/>
      <c r="DC366" s="772"/>
      <c r="DD366" s="772"/>
      <c r="DE366" s="772"/>
      <c r="DF366" s="772"/>
      <c r="DG366" s="772"/>
      <c r="DH366" s="772"/>
      <c r="DI366" s="772"/>
      <c r="DJ366" s="772"/>
      <c r="DK366" s="772"/>
      <c r="DL366" s="772"/>
      <c r="DM366" s="772"/>
      <c r="DN366" s="772"/>
      <c r="DO366" s="772"/>
      <c r="DP366" s="772"/>
      <c r="DQ366" s="772"/>
      <c r="DR366" s="772"/>
      <c r="DS366" s="772"/>
      <c r="DT366" s="772"/>
      <c r="DU366" s="772"/>
      <c r="DV366" s="772"/>
      <c r="DW366" s="772"/>
      <c r="DX366" s="772"/>
      <c r="DY366" s="772"/>
      <c r="DZ366" s="772"/>
      <c r="EA366" s="772"/>
      <c r="EB366" s="772"/>
      <c r="EC366" s="772"/>
      <c r="ED366" s="772"/>
      <c r="EE366" s="772"/>
      <c r="EF366" s="772"/>
      <c r="EG366" s="772"/>
      <c r="EH366" s="772"/>
      <c r="EI366" s="772"/>
      <c r="EJ366" s="772"/>
      <c r="EK366" s="772"/>
      <c r="EL366" s="772"/>
      <c r="EM366" s="772"/>
      <c r="EN366" s="772"/>
      <c r="EO366" s="772"/>
      <c r="EP366" s="772"/>
      <c r="EQ366" s="772"/>
      <c r="ER366" s="772"/>
      <c r="ES366" s="772"/>
      <c r="ET366" s="772"/>
      <c r="EU366" s="772"/>
      <c r="EV366" s="772"/>
      <c r="EW366" s="772"/>
      <c r="EX366" s="772"/>
      <c r="EY366" s="772"/>
      <c r="EZ366" s="772"/>
      <c r="FA366" s="772"/>
      <c r="FB366" s="772"/>
      <c r="FC366" s="772"/>
      <c r="FD366" s="772"/>
      <c r="FE366" s="772"/>
      <c r="FF366" s="772"/>
      <c r="FG366" s="772"/>
      <c r="FH366" s="772"/>
      <c r="FI366" s="772"/>
      <c r="FJ366" s="772"/>
      <c r="FK366" s="772"/>
      <c r="FL366" s="772"/>
      <c r="FM366" s="772"/>
      <c r="FN366" s="772"/>
      <c r="FO366" s="772"/>
      <c r="FP366" s="772"/>
      <c r="FQ366" s="772"/>
      <c r="FR366" s="772"/>
      <c r="FS366" s="772"/>
      <c r="FT366" s="772"/>
      <c r="FU366" s="772"/>
      <c r="FV366" s="772"/>
      <c r="FW366" s="772"/>
      <c r="FX366" s="772"/>
      <c r="FY366" s="772"/>
      <c r="FZ366" s="772"/>
      <c r="GA366" s="772"/>
      <c r="GB366" s="772"/>
      <c r="GC366" s="772"/>
      <c r="GD366" s="772"/>
      <c r="GE366" s="772"/>
      <c r="GF366" s="772"/>
      <c r="GG366" s="772"/>
      <c r="GH366" s="772"/>
      <c r="GI366" s="772"/>
      <c r="GJ366" s="772"/>
      <c r="GK366" s="772"/>
      <c r="GL366" s="772"/>
      <c r="GM366" s="772"/>
      <c r="GN366" s="772"/>
      <c r="GO366" s="772"/>
      <c r="GP366" s="772"/>
      <c r="GQ366" s="772"/>
      <c r="GR366" s="772"/>
      <c r="GS366" s="772"/>
      <c r="GT366" s="772"/>
      <c r="GU366" s="772"/>
      <c r="GV366" s="772"/>
      <c r="GW366" s="772"/>
      <c r="GX366" s="772"/>
    </row>
    <row r="367" spans="1:206" ht="15.75">
      <c r="A367" s="782"/>
      <c r="B367" s="785"/>
      <c r="C367" s="785"/>
      <c r="D367" s="785"/>
      <c r="E367" s="776"/>
      <c r="F367" s="772"/>
      <c r="G367" s="772"/>
      <c r="H367" s="772"/>
      <c r="I367" s="772"/>
      <c r="J367" s="772"/>
      <c r="K367" s="772"/>
      <c r="L367" s="772"/>
      <c r="M367" s="772"/>
      <c r="N367" s="772"/>
      <c r="O367" s="772"/>
      <c r="P367" s="772"/>
      <c r="Q367" s="772"/>
      <c r="R367" s="772"/>
      <c r="S367" s="772"/>
      <c r="T367" s="772"/>
      <c r="U367" s="772"/>
      <c r="V367" s="772"/>
      <c r="W367" s="772"/>
      <c r="X367" s="772"/>
      <c r="Y367" s="772"/>
      <c r="Z367" s="772"/>
      <c r="AA367" s="772"/>
      <c r="AB367" s="772"/>
      <c r="AC367" s="772"/>
      <c r="AD367" s="772"/>
      <c r="AE367" s="772"/>
      <c r="AF367" s="772"/>
      <c r="AG367" s="772"/>
      <c r="AH367" s="772"/>
      <c r="AI367" s="772"/>
      <c r="AJ367" s="772"/>
      <c r="AK367" s="772"/>
      <c r="AL367" s="772"/>
      <c r="AM367" s="772"/>
      <c r="AN367" s="772"/>
      <c r="AO367" s="772"/>
      <c r="AP367" s="772"/>
      <c r="AQ367" s="772"/>
      <c r="AR367" s="772"/>
      <c r="AS367" s="772"/>
      <c r="AT367" s="772"/>
      <c r="AU367" s="772"/>
      <c r="AV367" s="772"/>
      <c r="AW367" s="772"/>
      <c r="AX367" s="772"/>
      <c r="AY367" s="772"/>
      <c r="AZ367" s="772"/>
      <c r="BA367" s="772"/>
      <c r="BB367" s="772"/>
      <c r="BC367" s="772"/>
      <c r="BD367" s="772"/>
      <c r="BE367" s="772"/>
      <c r="BF367" s="772"/>
      <c r="BG367" s="772"/>
      <c r="BH367" s="772"/>
      <c r="BI367" s="772"/>
      <c r="BJ367" s="772"/>
      <c r="BK367" s="772"/>
      <c r="BL367" s="772"/>
      <c r="BM367" s="772"/>
      <c r="BN367" s="772"/>
      <c r="BO367" s="772"/>
      <c r="BP367" s="772"/>
      <c r="BQ367" s="772"/>
      <c r="BR367" s="772"/>
      <c r="BS367" s="772"/>
      <c r="BT367" s="772"/>
      <c r="BU367" s="772"/>
      <c r="BV367" s="772"/>
      <c r="BW367" s="772"/>
      <c r="BX367" s="772"/>
      <c r="BY367" s="772"/>
      <c r="BZ367" s="772"/>
      <c r="CA367" s="772"/>
      <c r="CB367" s="772"/>
      <c r="CC367" s="772"/>
      <c r="CD367" s="772"/>
      <c r="CE367" s="772"/>
      <c r="CF367" s="772"/>
      <c r="CG367" s="772"/>
      <c r="CH367" s="772"/>
      <c r="CI367" s="772"/>
      <c r="CJ367" s="772"/>
      <c r="CK367" s="772"/>
      <c r="CL367" s="772"/>
      <c r="CM367" s="772"/>
      <c r="CN367" s="772"/>
      <c r="CO367" s="772"/>
      <c r="CP367" s="772"/>
      <c r="CQ367" s="772"/>
      <c r="CR367" s="772"/>
      <c r="CS367" s="772"/>
      <c r="CT367" s="772"/>
      <c r="CU367" s="772"/>
      <c r="CV367" s="772"/>
      <c r="CW367" s="772"/>
      <c r="CX367" s="772"/>
      <c r="CY367" s="772"/>
      <c r="CZ367" s="772"/>
      <c r="DA367" s="772"/>
      <c r="DB367" s="772"/>
      <c r="DC367" s="772"/>
      <c r="DD367" s="772"/>
      <c r="DE367" s="772"/>
      <c r="DF367" s="772"/>
      <c r="DG367" s="772"/>
      <c r="DH367" s="772"/>
      <c r="DI367" s="772"/>
      <c r="DJ367" s="772"/>
      <c r="DK367" s="772"/>
      <c r="DL367" s="772"/>
      <c r="DM367" s="772"/>
      <c r="DN367" s="772"/>
      <c r="DO367" s="772"/>
      <c r="DP367" s="772"/>
      <c r="DQ367" s="772"/>
      <c r="DR367" s="772"/>
      <c r="DS367" s="772"/>
      <c r="DT367" s="772"/>
      <c r="DU367" s="772"/>
      <c r="DV367" s="772"/>
      <c r="DW367" s="772"/>
      <c r="DX367" s="772"/>
      <c r="DY367" s="772"/>
      <c r="DZ367" s="772"/>
      <c r="EA367" s="772"/>
      <c r="EB367" s="772"/>
      <c r="EC367" s="772"/>
      <c r="ED367" s="772"/>
      <c r="EE367" s="772"/>
      <c r="EF367" s="772"/>
      <c r="EG367" s="772"/>
      <c r="EH367" s="772"/>
      <c r="EI367" s="772"/>
      <c r="EJ367" s="772"/>
      <c r="EK367" s="772"/>
      <c r="EL367" s="772"/>
      <c r="EM367" s="772"/>
      <c r="EN367" s="772"/>
      <c r="EO367" s="772"/>
      <c r="EP367" s="772"/>
      <c r="EQ367" s="772"/>
      <c r="ER367" s="772"/>
      <c r="ES367" s="772"/>
      <c r="ET367" s="772"/>
      <c r="EU367" s="772"/>
      <c r="EV367" s="772"/>
      <c r="EW367" s="772"/>
      <c r="EX367" s="772"/>
      <c r="EY367" s="772"/>
      <c r="EZ367" s="772"/>
      <c r="FA367" s="772"/>
      <c r="FB367" s="772"/>
      <c r="FC367" s="772"/>
      <c r="FD367" s="772"/>
      <c r="FE367" s="772"/>
      <c r="FF367" s="772"/>
      <c r="FG367" s="772"/>
      <c r="FH367" s="772"/>
      <c r="FI367" s="772"/>
      <c r="FJ367" s="772"/>
      <c r="FK367" s="772"/>
      <c r="FL367" s="772"/>
      <c r="FM367" s="772"/>
      <c r="FN367" s="772"/>
      <c r="FO367" s="772"/>
      <c r="FP367" s="772"/>
      <c r="FQ367" s="772"/>
      <c r="FR367" s="772"/>
      <c r="FS367" s="772"/>
      <c r="FT367" s="772"/>
      <c r="FU367" s="772"/>
      <c r="FV367" s="772"/>
      <c r="FW367" s="772"/>
      <c r="FX367" s="772"/>
      <c r="FY367" s="772"/>
      <c r="FZ367" s="772"/>
      <c r="GA367" s="772"/>
      <c r="GB367" s="772"/>
      <c r="GC367" s="772"/>
      <c r="GD367" s="772"/>
      <c r="GE367" s="772"/>
      <c r="GF367" s="772"/>
      <c r="GG367" s="772"/>
      <c r="GH367" s="772"/>
      <c r="GI367" s="772"/>
      <c r="GJ367" s="772"/>
      <c r="GK367" s="772"/>
      <c r="GL367" s="772"/>
      <c r="GM367" s="772"/>
      <c r="GN367" s="772"/>
      <c r="GO367" s="772"/>
      <c r="GP367" s="772"/>
      <c r="GQ367" s="772"/>
      <c r="GR367" s="772"/>
      <c r="GS367" s="772"/>
      <c r="GT367" s="772"/>
      <c r="GU367" s="772"/>
      <c r="GV367" s="772"/>
      <c r="GW367" s="772"/>
      <c r="GX367" s="772"/>
    </row>
    <row r="368" spans="1:206" ht="15.75">
      <c r="A368" s="782"/>
      <c r="B368" s="785"/>
      <c r="C368" s="785"/>
      <c r="D368" s="785"/>
      <c r="E368" s="776"/>
      <c r="F368" s="772"/>
      <c r="G368" s="772"/>
      <c r="H368" s="772"/>
      <c r="I368" s="772"/>
      <c r="J368" s="772"/>
      <c r="K368" s="772"/>
      <c r="L368" s="772"/>
      <c r="M368" s="772"/>
      <c r="N368" s="772"/>
      <c r="O368" s="772"/>
      <c r="P368" s="772"/>
      <c r="Q368" s="772"/>
      <c r="R368" s="772"/>
      <c r="S368" s="772"/>
      <c r="T368" s="772"/>
      <c r="U368" s="772"/>
      <c r="V368" s="772"/>
      <c r="W368" s="772"/>
      <c r="X368" s="772"/>
      <c r="Y368" s="772"/>
      <c r="Z368" s="772"/>
      <c r="AA368" s="772"/>
      <c r="AB368" s="772"/>
      <c r="AC368" s="772"/>
      <c r="AD368" s="772"/>
      <c r="AE368" s="772"/>
      <c r="AF368" s="772"/>
      <c r="AG368" s="772"/>
      <c r="AH368" s="772"/>
      <c r="AI368" s="772"/>
      <c r="AJ368" s="772"/>
      <c r="AK368" s="772"/>
      <c r="AL368" s="772"/>
      <c r="AM368" s="772"/>
      <c r="AN368" s="772"/>
      <c r="AO368" s="772"/>
      <c r="AP368" s="772"/>
      <c r="AQ368" s="772"/>
      <c r="AR368" s="772"/>
      <c r="AS368" s="772"/>
      <c r="AT368" s="772"/>
      <c r="AU368" s="772"/>
      <c r="AV368" s="772"/>
      <c r="AW368" s="772"/>
      <c r="AX368" s="772"/>
      <c r="AY368" s="772"/>
      <c r="AZ368" s="772"/>
      <c r="BA368" s="772"/>
      <c r="BB368" s="772"/>
      <c r="BC368" s="772"/>
      <c r="BD368" s="772"/>
      <c r="BE368" s="772"/>
      <c r="BF368" s="772"/>
      <c r="BG368" s="772"/>
      <c r="BH368" s="772"/>
      <c r="BI368" s="772"/>
      <c r="BJ368" s="772"/>
      <c r="BK368" s="772"/>
      <c r="BL368" s="772"/>
      <c r="BM368" s="772"/>
      <c r="BN368" s="772"/>
      <c r="BO368" s="772"/>
      <c r="BP368" s="772"/>
      <c r="BQ368" s="772"/>
      <c r="BR368" s="772"/>
      <c r="BS368" s="772"/>
      <c r="BT368" s="772"/>
      <c r="BU368" s="772"/>
      <c r="BV368" s="772"/>
      <c r="BW368" s="772"/>
      <c r="BX368" s="772"/>
      <c r="BY368" s="772"/>
      <c r="BZ368" s="772"/>
      <c r="CA368" s="772"/>
      <c r="CB368" s="772"/>
      <c r="CC368" s="772"/>
      <c r="CD368" s="772"/>
      <c r="CE368" s="772"/>
      <c r="CF368" s="772"/>
      <c r="CG368" s="772"/>
      <c r="CH368" s="772"/>
      <c r="CI368" s="772"/>
      <c r="CJ368" s="772"/>
      <c r="CK368" s="772"/>
      <c r="CL368" s="772"/>
      <c r="CM368" s="772"/>
      <c r="CN368" s="772"/>
      <c r="CO368" s="772"/>
      <c r="CP368" s="772"/>
      <c r="CQ368" s="772"/>
      <c r="CR368" s="772"/>
      <c r="CS368" s="772"/>
      <c r="CT368" s="772"/>
      <c r="CU368" s="772"/>
      <c r="CV368" s="772"/>
      <c r="CW368" s="772"/>
      <c r="CX368" s="772"/>
      <c r="CY368" s="772"/>
      <c r="CZ368" s="772"/>
      <c r="DA368" s="772"/>
      <c r="DB368" s="772"/>
      <c r="DC368" s="772"/>
      <c r="DD368" s="772"/>
      <c r="DE368" s="772"/>
      <c r="DF368" s="772"/>
      <c r="DG368" s="772"/>
      <c r="DH368" s="772"/>
      <c r="DI368" s="772"/>
      <c r="DJ368" s="772"/>
      <c r="DK368" s="772"/>
      <c r="DL368" s="772"/>
      <c r="DM368" s="772"/>
      <c r="DN368" s="772"/>
      <c r="DO368" s="772"/>
      <c r="DP368" s="772"/>
      <c r="DQ368" s="772"/>
      <c r="DR368" s="772"/>
      <c r="DS368" s="772"/>
      <c r="DT368" s="772"/>
      <c r="DU368" s="772"/>
      <c r="DV368" s="772"/>
      <c r="DW368" s="772"/>
      <c r="DX368" s="772"/>
      <c r="DY368" s="772"/>
      <c r="DZ368" s="772"/>
      <c r="EA368" s="772"/>
      <c r="EB368" s="772"/>
      <c r="EC368" s="772"/>
      <c r="ED368" s="772"/>
      <c r="EE368" s="772"/>
      <c r="EF368" s="772"/>
      <c r="EG368" s="772"/>
      <c r="EH368" s="772"/>
      <c r="EI368" s="772"/>
      <c r="EJ368" s="772"/>
      <c r="EK368" s="772"/>
      <c r="EL368" s="772"/>
      <c r="EM368" s="772"/>
      <c r="EN368" s="772"/>
      <c r="EO368" s="772"/>
      <c r="EP368" s="772"/>
      <c r="EQ368" s="772"/>
      <c r="ER368" s="772"/>
      <c r="ES368" s="772"/>
      <c r="ET368" s="772"/>
      <c r="EU368" s="772"/>
      <c r="EV368" s="772"/>
      <c r="EW368" s="772"/>
      <c r="EX368" s="772"/>
      <c r="EY368" s="772"/>
      <c r="EZ368" s="772"/>
      <c r="FA368" s="772"/>
      <c r="FB368" s="772"/>
      <c r="FC368" s="772"/>
      <c r="FD368" s="772"/>
      <c r="FE368" s="772"/>
      <c r="FF368" s="772"/>
      <c r="FG368" s="772"/>
      <c r="FH368" s="772"/>
      <c r="FI368" s="772"/>
      <c r="FJ368" s="772"/>
      <c r="FK368" s="772"/>
      <c r="FL368" s="772"/>
      <c r="FM368" s="772"/>
      <c r="FN368" s="772"/>
      <c r="FO368" s="772"/>
      <c r="FP368" s="772"/>
      <c r="FQ368" s="772"/>
      <c r="FR368" s="772"/>
      <c r="FS368" s="772"/>
      <c r="FT368" s="772"/>
      <c r="FU368" s="772"/>
      <c r="FV368" s="772"/>
      <c r="FW368" s="772"/>
      <c r="FX368" s="772"/>
      <c r="FY368" s="772"/>
      <c r="FZ368" s="772"/>
      <c r="GA368" s="772"/>
      <c r="GB368" s="772"/>
      <c r="GC368" s="772"/>
      <c r="GD368" s="772"/>
      <c r="GE368" s="772"/>
      <c r="GF368" s="772"/>
      <c r="GG368" s="772"/>
      <c r="GH368" s="772"/>
      <c r="GI368" s="772"/>
      <c r="GJ368" s="772"/>
      <c r="GK368" s="772"/>
      <c r="GL368" s="772"/>
      <c r="GM368" s="772"/>
      <c r="GN368" s="772"/>
      <c r="GO368" s="772"/>
      <c r="GP368" s="772"/>
      <c r="GQ368" s="772"/>
      <c r="GR368" s="772"/>
      <c r="GS368" s="772"/>
      <c r="GT368" s="772"/>
      <c r="GU368" s="772"/>
      <c r="GV368" s="772"/>
      <c r="GW368" s="772"/>
      <c r="GX368" s="772"/>
    </row>
    <row r="369" spans="1:206" ht="15.75">
      <c r="A369" s="782"/>
      <c r="B369" s="785"/>
      <c r="C369" s="785"/>
      <c r="D369" s="785"/>
      <c r="E369" s="776"/>
      <c r="F369" s="772"/>
      <c r="G369" s="772"/>
      <c r="H369" s="772"/>
      <c r="I369" s="772"/>
      <c r="J369" s="772"/>
      <c r="K369" s="772"/>
      <c r="L369" s="772"/>
      <c r="M369" s="772"/>
      <c r="N369" s="772"/>
      <c r="O369" s="772"/>
      <c r="P369" s="772"/>
      <c r="Q369" s="772"/>
      <c r="R369" s="772"/>
      <c r="S369" s="772"/>
      <c r="T369" s="772"/>
      <c r="U369" s="772"/>
      <c r="V369" s="772"/>
      <c r="W369" s="772"/>
      <c r="X369" s="772"/>
      <c r="Y369" s="772"/>
      <c r="Z369" s="772"/>
      <c r="AA369" s="772"/>
      <c r="AB369" s="772"/>
      <c r="AC369" s="772"/>
      <c r="AD369" s="772"/>
      <c r="AE369" s="772"/>
      <c r="AF369" s="772"/>
      <c r="AG369" s="772"/>
      <c r="AH369" s="772"/>
      <c r="AI369" s="772"/>
      <c r="AJ369" s="772"/>
      <c r="AK369" s="772"/>
      <c r="AL369" s="772"/>
      <c r="AM369" s="772"/>
      <c r="AN369" s="772"/>
      <c r="AO369" s="772"/>
      <c r="AP369" s="772"/>
      <c r="AQ369" s="772"/>
      <c r="AR369" s="772"/>
      <c r="AS369" s="772"/>
      <c r="AT369" s="772"/>
      <c r="AU369" s="772"/>
      <c r="AV369" s="772"/>
      <c r="AW369" s="772"/>
      <c r="AX369" s="772"/>
      <c r="AY369" s="772"/>
      <c r="AZ369" s="772"/>
      <c r="BA369" s="772"/>
      <c r="BB369" s="772"/>
      <c r="BC369" s="772"/>
      <c r="BD369" s="772"/>
      <c r="BE369" s="772"/>
      <c r="BF369" s="772"/>
      <c r="BG369" s="772"/>
      <c r="BH369" s="772"/>
      <c r="BI369" s="772"/>
      <c r="BJ369" s="772"/>
      <c r="BK369" s="772"/>
      <c r="BL369" s="772"/>
      <c r="BM369" s="772"/>
      <c r="BN369" s="772"/>
      <c r="BO369" s="772"/>
      <c r="BP369" s="772"/>
      <c r="BQ369" s="772"/>
      <c r="BR369" s="772"/>
      <c r="BS369" s="772"/>
      <c r="BT369" s="772"/>
      <c r="BU369" s="772"/>
      <c r="BV369" s="772"/>
      <c r="BW369" s="772"/>
      <c r="BX369" s="772"/>
      <c r="BY369" s="772"/>
      <c r="BZ369" s="772"/>
      <c r="CA369" s="772"/>
      <c r="CB369" s="772"/>
      <c r="CC369" s="772"/>
      <c r="CD369" s="772"/>
      <c r="CE369" s="772"/>
      <c r="CF369" s="772"/>
      <c r="CG369" s="772"/>
      <c r="CH369" s="772"/>
      <c r="CI369" s="772"/>
      <c r="CJ369" s="772"/>
      <c r="CK369" s="772"/>
      <c r="CL369" s="772"/>
      <c r="CM369" s="772"/>
      <c r="CN369" s="772"/>
      <c r="CO369" s="772"/>
      <c r="CP369" s="772"/>
      <c r="CQ369" s="772"/>
      <c r="CR369" s="772"/>
      <c r="CS369" s="772"/>
      <c r="CT369" s="772"/>
      <c r="CU369" s="772"/>
      <c r="CV369" s="772"/>
      <c r="CW369" s="772"/>
      <c r="CX369" s="772"/>
      <c r="CY369" s="772"/>
      <c r="CZ369" s="772"/>
      <c r="DA369" s="772"/>
      <c r="DB369" s="772"/>
      <c r="DC369" s="772"/>
      <c r="DD369" s="772"/>
      <c r="DE369" s="772"/>
      <c r="DF369" s="772"/>
      <c r="DG369" s="772"/>
      <c r="DH369" s="772"/>
      <c r="DI369" s="772"/>
      <c r="DJ369" s="772"/>
      <c r="DK369" s="772"/>
      <c r="DL369" s="772"/>
      <c r="DM369" s="772"/>
      <c r="DN369" s="772"/>
      <c r="DO369" s="772"/>
      <c r="DP369" s="772"/>
      <c r="DQ369" s="772"/>
      <c r="DR369" s="772"/>
      <c r="DS369" s="772"/>
      <c r="DT369" s="772"/>
      <c r="DU369" s="772"/>
      <c r="DV369" s="772"/>
      <c r="DW369" s="772"/>
      <c r="DX369" s="772"/>
      <c r="DY369" s="772"/>
      <c r="DZ369" s="772"/>
      <c r="EA369" s="772"/>
      <c r="EB369" s="772"/>
      <c r="EC369" s="772"/>
      <c r="ED369" s="772"/>
      <c r="EE369" s="772"/>
      <c r="EF369" s="772"/>
      <c r="EG369" s="772"/>
      <c r="EH369" s="772"/>
      <c r="EI369" s="772"/>
      <c r="EJ369" s="772"/>
      <c r="EK369" s="772"/>
      <c r="EL369" s="772"/>
      <c r="EM369" s="772"/>
      <c r="EN369" s="772"/>
      <c r="EO369" s="772"/>
      <c r="EP369" s="772"/>
      <c r="EQ369" s="772"/>
      <c r="ER369" s="772"/>
      <c r="ES369" s="772"/>
      <c r="ET369" s="772"/>
      <c r="EU369" s="772"/>
      <c r="EV369" s="772"/>
      <c r="EW369" s="772"/>
      <c r="EX369" s="772"/>
      <c r="EY369" s="772"/>
      <c r="EZ369" s="772"/>
      <c r="FA369" s="772"/>
      <c r="FB369" s="772"/>
      <c r="FC369" s="772"/>
      <c r="FD369" s="772"/>
      <c r="FE369" s="772"/>
      <c r="FF369" s="772"/>
      <c r="FG369" s="772"/>
      <c r="FH369" s="772"/>
      <c r="FI369" s="772"/>
      <c r="FJ369" s="772"/>
      <c r="FK369" s="772"/>
      <c r="FL369" s="772"/>
      <c r="FM369" s="772"/>
      <c r="FN369" s="772"/>
      <c r="FO369" s="772"/>
      <c r="FP369" s="772"/>
      <c r="FQ369" s="772"/>
      <c r="FR369" s="772"/>
      <c r="FS369" s="772"/>
      <c r="FT369" s="772"/>
      <c r="FU369" s="772"/>
      <c r="FV369" s="772"/>
      <c r="FW369" s="772"/>
      <c r="FX369" s="772"/>
      <c r="FY369" s="772"/>
      <c r="FZ369" s="772"/>
      <c r="GA369" s="772"/>
      <c r="GB369" s="772"/>
      <c r="GC369" s="772"/>
      <c r="GD369" s="772"/>
      <c r="GE369" s="772"/>
      <c r="GF369" s="772"/>
      <c r="GG369" s="772"/>
      <c r="GH369" s="772"/>
      <c r="GI369" s="772"/>
      <c r="GJ369" s="772"/>
      <c r="GK369" s="772"/>
      <c r="GL369" s="772"/>
      <c r="GM369" s="772"/>
      <c r="GN369" s="772"/>
      <c r="GO369" s="772"/>
      <c r="GP369" s="772"/>
      <c r="GQ369" s="772"/>
      <c r="GR369" s="772"/>
      <c r="GS369" s="772"/>
      <c r="GT369" s="772"/>
      <c r="GU369" s="772"/>
      <c r="GV369" s="772"/>
      <c r="GW369" s="772"/>
      <c r="GX369" s="772"/>
    </row>
    <row r="370" spans="1:206" ht="15.75">
      <c r="A370" s="782"/>
      <c r="B370" s="785"/>
      <c r="C370" s="785"/>
      <c r="D370" s="785"/>
      <c r="E370" s="776"/>
      <c r="F370" s="772"/>
      <c r="G370" s="772"/>
      <c r="H370" s="772"/>
      <c r="I370" s="772"/>
      <c r="J370" s="772"/>
      <c r="K370" s="772"/>
      <c r="L370" s="772"/>
      <c r="M370" s="772"/>
      <c r="N370" s="772"/>
      <c r="O370" s="772"/>
      <c r="P370" s="772"/>
      <c r="Q370" s="772"/>
      <c r="R370" s="772"/>
      <c r="S370" s="772"/>
      <c r="T370" s="772"/>
      <c r="U370" s="772"/>
      <c r="V370" s="772"/>
      <c r="W370" s="772"/>
      <c r="X370" s="772"/>
      <c r="Y370" s="772"/>
      <c r="Z370" s="772"/>
      <c r="AA370" s="772"/>
      <c r="AB370" s="772"/>
      <c r="AC370" s="772"/>
      <c r="AD370" s="772"/>
      <c r="AE370" s="772"/>
      <c r="AF370" s="772"/>
      <c r="AG370" s="772"/>
      <c r="AH370" s="772"/>
      <c r="AI370" s="772"/>
      <c r="AJ370" s="772"/>
      <c r="AK370" s="772"/>
      <c r="AL370" s="772"/>
      <c r="AM370" s="772"/>
      <c r="AN370" s="772"/>
      <c r="AO370" s="772"/>
      <c r="AP370" s="772"/>
      <c r="AQ370" s="772"/>
      <c r="AR370" s="772"/>
      <c r="AS370" s="772"/>
      <c r="AT370" s="772"/>
      <c r="AU370" s="772"/>
      <c r="AV370" s="772"/>
      <c r="AW370" s="772"/>
      <c r="AX370" s="772"/>
      <c r="AY370" s="772"/>
      <c r="AZ370" s="772"/>
      <c r="BA370" s="772"/>
      <c r="BB370" s="772"/>
      <c r="BC370" s="772"/>
      <c r="BD370" s="772"/>
      <c r="BE370" s="772"/>
      <c r="BF370" s="772"/>
      <c r="BG370" s="772"/>
      <c r="BH370" s="772"/>
      <c r="BI370" s="772"/>
      <c r="BJ370" s="772"/>
      <c r="BK370" s="772"/>
      <c r="BL370" s="772"/>
      <c r="BM370" s="772"/>
      <c r="BN370" s="772"/>
      <c r="BO370" s="772"/>
      <c r="BP370" s="772"/>
      <c r="BQ370" s="772"/>
      <c r="BR370" s="772"/>
      <c r="BS370" s="772"/>
      <c r="BT370" s="772"/>
      <c r="BU370" s="772"/>
      <c r="BV370" s="772"/>
      <c r="BW370" s="772"/>
      <c r="BX370" s="772"/>
      <c r="BY370" s="772"/>
      <c r="BZ370" s="772"/>
      <c r="CA370" s="772"/>
      <c r="CB370" s="772"/>
      <c r="CC370" s="772"/>
      <c r="CD370" s="772"/>
      <c r="CE370" s="772"/>
      <c r="CF370" s="772"/>
      <c r="CG370" s="772"/>
      <c r="CH370" s="772"/>
      <c r="CI370" s="772"/>
      <c r="CJ370" s="772"/>
      <c r="CK370" s="772"/>
      <c r="CL370" s="772"/>
      <c r="CM370" s="772"/>
      <c r="CN370" s="772"/>
      <c r="CO370" s="772"/>
      <c r="CP370" s="772"/>
      <c r="CQ370" s="772"/>
      <c r="CR370" s="772"/>
      <c r="CS370" s="772"/>
      <c r="CT370" s="772"/>
      <c r="CU370" s="772"/>
      <c r="CV370" s="772"/>
      <c r="CW370" s="772"/>
      <c r="CX370" s="772"/>
      <c r="CY370" s="772"/>
      <c r="CZ370" s="772"/>
      <c r="DA370" s="772"/>
      <c r="DB370" s="772"/>
      <c r="DC370" s="772"/>
      <c r="DD370" s="772"/>
      <c r="DE370" s="772"/>
      <c r="DF370" s="772"/>
      <c r="DG370" s="772"/>
      <c r="DH370" s="772"/>
      <c r="DI370" s="772"/>
      <c r="DJ370" s="772"/>
      <c r="DK370" s="772"/>
      <c r="DL370" s="772"/>
      <c r="DM370" s="772"/>
      <c r="DN370" s="772"/>
      <c r="DO370" s="772"/>
      <c r="DP370" s="772"/>
      <c r="DQ370" s="772"/>
      <c r="DR370" s="772"/>
      <c r="DS370" s="772"/>
      <c r="DT370" s="772"/>
      <c r="DU370" s="772"/>
      <c r="DV370" s="772"/>
      <c r="DW370" s="772"/>
      <c r="DX370" s="772"/>
      <c r="DY370" s="772"/>
      <c r="DZ370" s="772"/>
      <c r="EA370" s="772"/>
      <c r="EB370" s="772"/>
      <c r="EC370" s="772"/>
      <c r="ED370" s="772"/>
      <c r="EE370" s="772"/>
      <c r="EF370" s="772"/>
      <c r="EG370" s="772"/>
      <c r="EH370" s="772"/>
      <c r="EI370" s="772"/>
      <c r="EJ370" s="772"/>
      <c r="EK370" s="772"/>
      <c r="EL370" s="772"/>
      <c r="EM370" s="772"/>
      <c r="EN370" s="772"/>
      <c r="EO370" s="772"/>
      <c r="EP370" s="772"/>
      <c r="EQ370" s="772"/>
      <c r="ER370" s="772"/>
      <c r="ES370" s="772"/>
      <c r="ET370" s="772"/>
      <c r="EU370" s="772"/>
      <c r="EV370" s="772"/>
      <c r="EW370" s="772"/>
      <c r="EX370" s="772"/>
      <c r="EY370" s="772"/>
      <c r="EZ370" s="772"/>
      <c r="FA370" s="772"/>
      <c r="FB370" s="772"/>
      <c r="FC370" s="772"/>
      <c r="FD370" s="772"/>
      <c r="FE370" s="772"/>
      <c r="FF370" s="772"/>
      <c r="FG370" s="772"/>
      <c r="FH370" s="772"/>
      <c r="FI370" s="772"/>
      <c r="FJ370" s="772"/>
      <c r="FK370" s="772"/>
      <c r="FL370" s="772"/>
      <c r="FM370" s="772"/>
      <c r="FN370" s="772"/>
      <c r="FO370" s="772"/>
      <c r="FP370" s="772"/>
      <c r="FQ370" s="772"/>
      <c r="FR370" s="772"/>
      <c r="FS370" s="772"/>
      <c r="FT370" s="772"/>
      <c r="FU370" s="772"/>
      <c r="FV370" s="772"/>
      <c r="FW370" s="772"/>
      <c r="FX370" s="772"/>
      <c r="FY370" s="772"/>
      <c r="FZ370" s="772"/>
      <c r="GA370" s="772"/>
      <c r="GB370" s="772"/>
      <c r="GC370" s="772"/>
      <c r="GD370" s="772"/>
      <c r="GE370" s="772"/>
      <c r="GF370" s="772"/>
      <c r="GG370" s="772"/>
      <c r="GH370" s="772"/>
      <c r="GI370" s="772"/>
      <c r="GJ370" s="772"/>
      <c r="GK370" s="772"/>
      <c r="GL370" s="772"/>
      <c r="GM370" s="772"/>
      <c r="GN370" s="772"/>
      <c r="GO370" s="772"/>
      <c r="GP370" s="772"/>
      <c r="GQ370" s="772"/>
      <c r="GR370" s="772"/>
      <c r="GS370" s="772"/>
      <c r="GT370" s="772"/>
      <c r="GU370" s="772"/>
      <c r="GV370" s="772"/>
      <c r="GW370" s="772"/>
      <c r="GX370" s="772"/>
    </row>
    <row r="371" spans="1:206" ht="15.75">
      <c r="A371" s="782"/>
      <c r="B371" s="785"/>
      <c r="C371" s="785"/>
      <c r="D371" s="785"/>
      <c r="E371" s="776"/>
      <c r="F371" s="772"/>
      <c r="G371" s="772"/>
      <c r="H371" s="772"/>
      <c r="I371" s="772"/>
      <c r="J371" s="772"/>
      <c r="K371" s="772"/>
      <c r="L371" s="772"/>
      <c r="M371" s="772"/>
      <c r="N371" s="772"/>
      <c r="O371" s="772"/>
      <c r="P371" s="772"/>
      <c r="Q371" s="772"/>
      <c r="R371" s="772"/>
      <c r="S371" s="772"/>
      <c r="T371" s="772"/>
      <c r="U371" s="772"/>
      <c r="V371" s="772"/>
      <c r="W371" s="772"/>
      <c r="X371" s="772"/>
      <c r="Y371" s="772"/>
      <c r="Z371" s="772"/>
      <c r="AA371" s="772"/>
      <c r="AB371" s="772"/>
      <c r="AC371" s="772"/>
      <c r="AD371" s="772"/>
      <c r="AE371" s="772"/>
      <c r="AF371" s="772"/>
      <c r="AG371" s="772"/>
      <c r="AH371" s="772"/>
      <c r="AI371" s="772"/>
      <c r="AJ371" s="772"/>
      <c r="AK371" s="772"/>
      <c r="AL371" s="772"/>
      <c r="AM371" s="772"/>
      <c r="AN371" s="772"/>
      <c r="AO371" s="772"/>
      <c r="AP371" s="772"/>
      <c r="AQ371" s="772"/>
      <c r="AR371" s="772"/>
      <c r="AS371" s="772"/>
      <c r="AT371" s="772"/>
      <c r="AU371" s="772"/>
      <c r="AV371" s="772"/>
      <c r="AW371" s="772"/>
      <c r="AX371" s="772"/>
      <c r="AY371" s="772"/>
      <c r="AZ371" s="772"/>
      <c r="BA371" s="772"/>
      <c r="BB371" s="772"/>
      <c r="BC371" s="772"/>
      <c r="BD371" s="772"/>
      <c r="BE371" s="772"/>
      <c r="BF371" s="772"/>
      <c r="BG371" s="772"/>
      <c r="BH371" s="772"/>
      <c r="BI371" s="772"/>
      <c r="BJ371" s="772"/>
      <c r="BK371" s="772"/>
      <c r="BL371" s="772"/>
      <c r="BM371" s="772"/>
      <c r="BN371" s="772"/>
      <c r="BO371" s="772"/>
      <c r="BP371" s="772"/>
      <c r="BQ371" s="772"/>
      <c r="BR371" s="772"/>
      <c r="BS371" s="772"/>
      <c r="BT371" s="772"/>
      <c r="BU371" s="772"/>
      <c r="BV371" s="772"/>
      <c r="BW371" s="772"/>
      <c r="BX371" s="772"/>
      <c r="BY371" s="772"/>
      <c r="BZ371" s="772"/>
      <c r="CA371" s="772"/>
      <c r="CB371" s="772"/>
      <c r="CC371" s="772"/>
      <c r="CD371" s="772"/>
      <c r="CE371" s="772"/>
      <c r="CF371" s="772"/>
      <c r="CG371" s="772"/>
      <c r="CH371" s="772"/>
      <c r="CI371" s="772"/>
      <c r="CJ371" s="772"/>
      <c r="CK371" s="772"/>
      <c r="CL371" s="772"/>
      <c r="CM371" s="772"/>
      <c r="CN371" s="772"/>
      <c r="CO371" s="772"/>
      <c r="CP371" s="772"/>
      <c r="CQ371" s="772"/>
      <c r="CR371" s="772"/>
      <c r="CS371" s="772"/>
      <c r="CT371" s="772"/>
      <c r="CU371" s="772"/>
      <c r="CV371" s="772"/>
      <c r="CW371" s="772"/>
      <c r="CX371" s="772"/>
      <c r="CY371" s="772"/>
      <c r="CZ371" s="772"/>
      <c r="DA371" s="772"/>
      <c r="DB371" s="772"/>
      <c r="DC371" s="772"/>
      <c r="DD371" s="772"/>
      <c r="DE371" s="772"/>
      <c r="DF371" s="772"/>
      <c r="DG371" s="772"/>
      <c r="DH371" s="772"/>
      <c r="DI371" s="772"/>
      <c r="DJ371" s="772"/>
      <c r="DK371" s="772"/>
      <c r="DL371" s="772"/>
      <c r="DM371" s="772"/>
      <c r="DN371" s="772"/>
      <c r="DO371" s="772"/>
      <c r="DP371" s="772"/>
      <c r="DQ371" s="772"/>
      <c r="DR371" s="772"/>
      <c r="DS371" s="772"/>
      <c r="DT371" s="772"/>
      <c r="DU371" s="772"/>
      <c r="DV371" s="772"/>
      <c r="DW371" s="772"/>
      <c r="DX371" s="772"/>
      <c r="DY371" s="772"/>
      <c r="DZ371" s="772"/>
      <c r="EA371" s="772"/>
      <c r="EB371" s="772"/>
      <c r="EC371" s="772"/>
      <c r="ED371" s="772"/>
      <c r="EE371" s="772"/>
      <c r="EF371" s="772"/>
      <c r="EG371" s="772"/>
      <c r="EH371" s="772"/>
      <c r="EI371" s="772"/>
      <c r="EJ371" s="772"/>
      <c r="EK371" s="772"/>
      <c r="EL371" s="772"/>
      <c r="EM371" s="772"/>
      <c r="EN371" s="772"/>
      <c r="EO371" s="772"/>
      <c r="EP371" s="772"/>
      <c r="EQ371" s="772"/>
      <c r="ER371" s="772"/>
      <c r="ES371" s="772"/>
      <c r="ET371" s="772"/>
      <c r="EU371" s="772"/>
      <c r="EV371" s="772"/>
      <c r="EW371" s="772"/>
      <c r="EX371" s="772"/>
      <c r="EY371" s="772"/>
      <c r="EZ371" s="772"/>
      <c r="FA371" s="772"/>
      <c r="FB371" s="772"/>
      <c r="FC371" s="772"/>
      <c r="FD371" s="772"/>
      <c r="FE371" s="772"/>
      <c r="FF371" s="772"/>
      <c r="FG371" s="772"/>
      <c r="FH371" s="772"/>
      <c r="FI371" s="772"/>
      <c r="FJ371" s="772"/>
      <c r="FK371" s="772"/>
      <c r="FL371" s="772"/>
      <c r="FM371" s="772"/>
      <c r="FN371" s="772"/>
      <c r="FO371" s="772"/>
      <c r="FP371" s="772"/>
      <c r="FQ371" s="772"/>
      <c r="FR371" s="772"/>
      <c r="FS371" s="772"/>
      <c r="FT371" s="772"/>
      <c r="FU371" s="772"/>
      <c r="FV371" s="772"/>
      <c r="FW371" s="772"/>
      <c r="FX371" s="772"/>
      <c r="FY371" s="772"/>
      <c r="FZ371" s="772"/>
      <c r="GA371" s="772"/>
      <c r="GB371" s="772"/>
      <c r="GC371" s="772"/>
      <c r="GD371" s="772"/>
      <c r="GE371" s="772"/>
      <c r="GF371" s="772"/>
      <c r="GG371" s="772"/>
      <c r="GH371" s="772"/>
      <c r="GI371" s="772"/>
      <c r="GJ371" s="772"/>
      <c r="GK371" s="772"/>
      <c r="GL371" s="772"/>
      <c r="GM371" s="772"/>
      <c r="GN371" s="772"/>
      <c r="GO371" s="772"/>
      <c r="GP371" s="772"/>
      <c r="GQ371" s="772"/>
      <c r="GR371" s="772"/>
      <c r="GS371" s="772"/>
      <c r="GT371" s="772"/>
      <c r="GU371" s="772"/>
      <c r="GV371" s="772"/>
      <c r="GW371" s="772"/>
      <c r="GX371" s="772"/>
    </row>
    <row r="372" spans="1:206" ht="15.75">
      <c r="A372" s="782"/>
      <c r="B372" s="785"/>
      <c r="C372" s="785"/>
      <c r="D372" s="785"/>
      <c r="E372" s="776"/>
      <c r="F372" s="772"/>
      <c r="G372" s="772"/>
      <c r="H372" s="772"/>
      <c r="I372" s="772"/>
      <c r="J372" s="772"/>
      <c r="K372" s="772"/>
      <c r="L372" s="772"/>
      <c r="M372" s="772"/>
      <c r="N372" s="772"/>
      <c r="O372" s="772"/>
      <c r="P372" s="772"/>
      <c r="Q372" s="772"/>
      <c r="R372" s="772"/>
      <c r="S372" s="772"/>
      <c r="T372" s="772"/>
      <c r="U372" s="772"/>
      <c r="V372" s="772"/>
      <c r="W372" s="772"/>
      <c r="X372" s="772"/>
      <c r="Y372" s="772"/>
      <c r="Z372" s="772"/>
      <c r="AA372" s="772"/>
      <c r="AB372" s="772"/>
      <c r="AC372" s="772"/>
      <c r="AD372" s="772"/>
      <c r="AE372" s="772"/>
      <c r="AF372" s="772"/>
      <c r="AG372" s="772"/>
      <c r="AH372" s="772"/>
      <c r="AI372" s="772"/>
      <c r="AJ372" s="772"/>
      <c r="AK372" s="772"/>
      <c r="AL372" s="772"/>
      <c r="AM372" s="772"/>
      <c r="AN372" s="772"/>
      <c r="AO372" s="772"/>
      <c r="AP372" s="772"/>
      <c r="AQ372" s="772"/>
      <c r="AR372" s="772"/>
      <c r="AS372" s="772"/>
      <c r="AT372" s="772"/>
      <c r="AU372" s="772"/>
      <c r="AV372" s="772"/>
      <c r="AW372" s="772"/>
      <c r="AX372" s="772"/>
      <c r="AY372" s="772"/>
      <c r="AZ372" s="772"/>
      <c r="BA372" s="772"/>
      <c r="BB372" s="772"/>
      <c r="BC372" s="772"/>
      <c r="BD372" s="772"/>
      <c r="BE372" s="772"/>
      <c r="BF372" s="772"/>
      <c r="BG372" s="772"/>
      <c r="BH372" s="772"/>
      <c r="BI372" s="772"/>
      <c r="BJ372" s="772"/>
      <c r="BK372" s="772"/>
      <c r="BL372" s="772"/>
      <c r="BM372" s="772"/>
      <c r="BN372" s="772"/>
      <c r="BO372" s="772"/>
      <c r="BP372" s="772"/>
      <c r="BQ372" s="772"/>
      <c r="BR372" s="772"/>
      <c r="BS372" s="772"/>
      <c r="BT372" s="772"/>
      <c r="BU372" s="772"/>
      <c r="BV372" s="772"/>
      <c r="BW372" s="772"/>
      <c r="BX372" s="772"/>
      <c r="BY372" s="772"/>
      <c r="BZ372" s="772"/>
      <c r="CA372" s="772"/>
      <c r="CB372" s="772"/>
      <c r="CC372" s="772"/>
      <c r="CD372" s="772"/>
      <c r="CE372" s="772"/>
      <c r="CF372" s="772"/>
      <c r="CG372" s="772"/>
      <c r="CH372" s="772"/>
      <c r="CI372" s="772"/>
      <c r="CJ372" s="772"/>
      <c r="CK372" s="772"/>
      <c r="CL372" s="772"/>
      <c r="CM372" s="772"/>
      <c r="CN372" s="772"/>
      <c r="CO372" s="772"/>
      <c r="CP372" s="772"/>
      <c r="CQ372" s="772"/>
      <c r="CR372" s="772"/>
      <c r="CS372" s="772"/>
      <c r="CT372" s="772"/>
      <c r="CU372" s="772"/>
      <c r="CV372" s="772"/>
      <c r="CW372" s="772"/>
      <c r="CX372" s="772"/>
      <c r="CY372" s="772"/>
      <c r="CZ372" s="772"/>
      <c r="DA372" s="772"/>
      <c r="DB372" s="772"/>
      <c r="DC372" s="772"/>
      <c r="DD372" s="772"/>
      <c r="DE372" s="772"/>
      <c r="DF372" s="772"/>
      <c r="DG372" s="772"/>
      <c r="DH372" s="772"/>
      <c r="DI372" s="772"/>
      <c r="DJ372" s="772"/>
      <c r="DK372" s="772"/>
      <c r="DL372" s="772"/>
      <c r="DM372" s="772"/>
      <c r="DN372" s="772"/>
      <c r="DO372" s="772"/>
      <c r="DP372" s="772"/>
      <c r="DQ372" s="772"/>
      <c r="DR372" s="772"/>
      <c r="DS372" s="772"/>
      <c r="DT372" s="772"/>
      <c r="DU372" s="772"/>
      <c r="DV372" s="772"/>
      <c r="DW372" s="772"/>
      <c r="DX372" s="772"/>
      <c r="DY372" s="772"/>
      <c r="DZ372" s="772"/>
      <c r="EA372" s="772"/>
      <c r="EB372" s="772"/>
      <c r="EC372" s="772"/>
      <c r="ED372" s="772"/>
      <c r="EE372" s="772"/>
      <c r="EF372" s="772"/>
      <c r="EG372" s="772"/>
      <c r="EH372" s="772"/>
      <c r="EI372" s="772"/>
      <c r="EJ372" s="772"/>
      <c r="EK372" s="772"/>
      <c r="EL372" s="772"/>
      <c r="EM372" s="772"/>
      <c r="EN372" s="772"/>
      <c r="EO372" s="772"/>
      <c r="EP372" s="772"/>
      <c r="EQ372" s="772"/>
      <c r="ER372" s="772"/>
      <c r="ES372" s="772"/>
      <c r="ET372" s="772"/>
      <c r="EU372" s="772"/>
      <c r="EV372" s="772"/>
      <c r="EW372" s="772"/>
      <c r="EX372" s="772"/>
      <c r="EY372" s="772"/>
      <c r="EZ372" s="772"/>
      <c r="FA372" s="772"/>
      <c r="FB372" s="772"/>
      <c r="FC372" s="772"/>
      <c r="FD372" s="772"/>
      <c r="FE372" s="772"/>
      <c r="FF372" s="772"/>
      <c r="FG372" s="772"/>
      <c r="FH372" s="772"/>
      <c r="FI372" s="772"/>
      <c r="FJ372" s="772"/>
      <c r="FK372" s="772"/>
      <c r="FL372" s="772"/>
      <c r="FM372" s="772"/>
      <c r="FN372" s="772"/>
      <c r="FO372" s="772"/>
      <c r="FP372" s="772"/>
      <c r="FQ372" s="772"/>
      <c r="FR372" s="772"/>
      <c r="FS372" s="772"/>
      <c r="FT372" s="772"/>
      <c r="FU372" s="772"/>
      <c r="FV372" s="772"/>
      <c r="FW372" s="772"/>
      <c r="FX372" s="772"/>
      <c r="FY372" s="772"/>
      <c r="FZ372" s="772"/>
      <c r="GA372" s="772"/>
      <c r="GB372" s="772"/>
      <c r="GC372" s="772"/>
      <c r="GD372" s="772"/>
      <c r="GE372" s="772"/>
      <c r="GF372" s="772"/>
      <c r="GG372" s="772"/>
      <c r="GH372" s="772"/>
      <c r="GI372" s="772"/>
      <c r="GJ372" s="772"/>
      <c r="GK372" s="772"/>
      <c r="GL372" s="772"/>
      <c r="GM372" s="772"/>
      <c r="GN372" s="772"/>
      <c r="GO372" s="772"/>
      <c r="GP372" s="772"/>
      <c r="GQ372" s="772"/>
      <c r="GR372" s="772"/>
      <c r="GS372" s="772"/>
      <c r="GT372" s="772"/>
      <c r="GU372" s="772"/>
      <c r="GV372" s="772"/>
      <c r="GW372" s="772"/>
      <c r="GX372" s="772"/>
    </row>
    <row r="373" spans="1:206" ht="15.75">
      <c r="A373" s="782"/>
      <c r="B373" s="785"/>
      <c r="C373" s="785"/>
      <c r="D373" s="785"/>
      <c r="E373" s="776"/>
      <c r="F373" s="772"/>
      <c r="G373" s="772"/>
      <c r="H373" s="772"/>
      <c r="I373" s="772"/>
      <c r="J373" s="772"/>
      <c r="K373" s="772"/>
      <c r="L373" s="772"/>
      <c r="M373" s="772"/>
      <c r="N373" s="772"/>
      <c r="O373" s="772"/>
      <c r="P373" s="772"/>
      <c r="Q373" s="772"/>
      <c r="R373" s="772"/>
      <c r="S373" s="772"/>
      <c r="T373" s="772"/>
      <c r="U373" s="772"/>
      <c r="V373" s="772"/>
      <c r="W373" s="772"/>
      <c r="X373" s="772"/>
      <c r="Y373" s="772"/>
      <c r="Z373" s="772"/>
      <c r="AA373" s="772"/>
      <c r="AB373" s="772"/>
      <c r="AC373" s="772"/>
      <c r="AD373" s="772"/>
      <c r="AE373" s="772"/>
      <c r="AF373" s="772"/>
      <c r="AG373" s="772"/>
      <c r="AH373" s="772"/>
      <c r="AI373" s="772"/>
      <c r="AJ373" s="772"/>
      <c r="AK373" s="772"/>
      <c r="AL373" s="772"/>
      <c r="AM373" s="772"/>
      <c r="AN373" s="772"/>
      <c r="AO373" s="772"/>
      <c r="AP373" s="772"/>
      <c r="AQ373" s="772"/>
      <c r="AR373" s="772"/>
      <c r="AS373" s="772"/>
      <c r="AT373" s="772"/>
      <c r="AU373" s="772"/>
      <c r="AV373" s="772"/>
      <c r="AW373" s="772"/>
      <c r="AX373" s="772"/>
      <c r="AY373" s="772"/>
      <c r="AZ373" s="772"/>
      <c r="BA373" s="772"/>
      <c r="BB373" s="772"/>
      <c r="BC373" s="772"/>
      <c r="BD373" s="772"/>
      <c r="BE373" s="772"/>
      <c r="BF373" s="772"/>
      <c r="BG373" s="772"/>
      <c r="BH373" s="772"/>
      <c r="BI373" s="772"/>
      <c r="BJ373" s="772"/>
      <c r="BK373" s="772"/>
      <c r="BL373" s="772"/>
      <c r="BM373" s="772"/>
      <c r="BN373" s="772"/>
      <c r="BO373" s="772"/>
      <c r="BP373" s="772"/>
      <c r="BQ373" s="772"/>
      <c r="BR373" s="772"/>
      <c r="BS373" s="772"/>
      <c r="BT373" s="772"/>
      <c r="BU373" s="772"/>
      <c r="BV373" s="772"/>
      <c r="BW373" s="772"/>
      <c r="BX373" s="772"/>
      <c r="BY373" s="772"/>
      <c r="BZ373" s="772"/>
      <c r="CA373" s="772"/>
      <c r="CB373" s="772"/>
      <c r="CC373" s="772"/>
      <c r="CD373" s="772"/>
      <c r="CE373" s="772"/>
      <c r="CF373" s="772"/>
      <c r="CG373" s="772"/>
      <c r="CH373" s="772"/>
      <c r="CI373" s="772"/>
      <c r="CJ373" s="772"/>
      <c r="CK373" s="772"/>
      <c r="CL373" s="772"/>
      <c r="CM373" s="772"/>
      <c r="CN373" s="772"/>
      <c r="CO373" s="772"/>
      <c r="CP373" s="772"/>
      <c r="CQ373" s="772"/>
      <c r="CR373" s="772"/>
      <c r="CS373" s="772"/>
      <c r="CT373" s="772"/>
      <c r="CU373" s="772"/>
      <c r="CV373" s="772"/>
      <c r="CW373" s="772"/>
      <c r="CX373" s="772"/>
      <c r="CY373" s="772"/>
      <c r="CZ373" s="772"/>
      <c r="DA373" s="772"/>
      <c r="DB373" s="772"/>
      <c r="DC373" s="772"/>
      <c r="DD373" s="772"/>
      <c r="DE373" s="772"/>
      <c r="DF373" s="772"/>
      <c r="DG373" s="772"/>
      <c r="DH373" s="772"/>
      <c r="DI373" s="772"/>
      <c r="DJ373" s="772"/>
      <c r="DK373" s="772"/>
      <c r="DL373" s="772"/>
      <c r="DM373" s="772"/>
      <c r="DN373" s="772"/>
      <c r="DO373" s="772"/>
      <c r="DP373" s="772"/>
      <c r="DQ373" s="772"/>
      <c r="DR373" s="772"/>
      <c r="DS373" s="772"/>
      <c r="DT373" s="772"/>
      <c r="DU373" s="772"/>
      <c r="DV373" s="772"/>
      <c r="DW373" s="772"/>
      <c r="DX373" s="772"/>
      <c r="DY373" s="772"/>
      <c r="DZ373" s="772"/>
      <c r="EA373" s="772"/>
      <c r="EB373" s="772"/>
      <c r="EC373" s="772"/>
      <c r="ED373" s="772"/>
      <c r="EE373" s="772"/>
      <c r="EF373" s="772"/>
      <c r="EG373" s="772"/>
      <c r="EH373" s="772"/>
      <c r="EI373" s="772"/>
      <c r="EJ373" s="772"/>
      <c r="EK373" s="772"/>
      <c r="EL373" s="772"/>
      <c r="EM373" s="772"/>
      <c r="EN373" s="772"/>
      <c r="EO373" s="772"/>
      <c r="EP373" s="772"/>
      <c r="EQ373" s="772"/>
      <c r="ER373" s="772"/>
      <c r="ES373" s="772"/>
      <c r="ET373" s="772"/>
      <c r="EU373" s="772"/>
      <c r="EV373" s="772"/>
      <c r="EW373" s="772"/>
      <c r="EX373" s="772"/>
      <c r="EY373" s="772"/>
      <c r="EZ373" s="772"/>
      <c r="FA373" s="772"/>
      <c r="FB373" s="772"/>
      <c r="FC373" s="772"/>
      <c r="FD373" s="772"/>
      <c r="FE373" s="772"/>
      <c r="FF373" s="772"/>
      <c r="FG373" s="772"/>
      <c r="FH373" s="772"/>
      <c r="FI373" s="772"/>
      <c r="FJ373" s="772"/>
      <c r="FK373" s="772"/>
      <c r="FL373" s="772"/>
      <c r="FM373" s="772"/>
      <c r="FN373" s="772"/>
      <c r="FO373" s="772"/>
      <c r="FP373" s="772"/>
      <c r="FQ373" s="772"/>
      <c r="FR373" s="772"/>
      <c r="FS373" s="772"/>
      <c r="FT373" s="772"/>
      <c r="FU373" s="772"/>
      <c r="FV373" s="772"/>
      <c r="FW373" s="772"/>
      <c r="FX373" s="772"/>
      <c r="FY373" s="772"/>
      <c r="FZ373" s="772"/>
      <c r="GA373" s="772"/>
      <c r="GB373" s="772"/>
      <c r="GC373" s="772"/>
      <c r="GD373" s="772"/>
      <c r="GE373" s="772"/>
      <c r="GF373" s="772"/>
      <c r="GG373" s="772"/>
      <c r="GH373" s="772"/>
      <c r="GI373" s="772"/>
      <c r="GJ373" s="772"/>
      <c r="GK373" s="772"/>
      <c r="GL373" s="772"/>
      <c r="GM373" s="772"/>
      <c r="GN373" s="772"/>
      <c r="GO373" s="772"/>
      <c r="GP373" s="772"/>
      <c r="GQ373" s="772"/>
      <c r="GR373" s="772"/>
      <c r="GS373" s="772"/>
      <c r="GT373" s="772"/>
      <c r="GU373" s="772"/>
      <c r="GV373" s="772"/>
      <c r="GW373" s="772"/>
      <c r="GX373" s="772"/>
    </row>
    <row r="374" spans="1:206" ht="15.75">
      <c r="A374" s="782"/>
      <c r="B374" s="785"/>
      <c r="C374" s="785"/>
      <c r="D374" s="785"/>
      <c r="E374" s="776"/>
      <c r="F374" s="772"/>
      <c r="G374" s="772"/>
      <c r="H374" s="772"/>
      <c r="I374" s="772"/>
      <c r="J374" s="772"/>
      <c r="K374" s="772"/>
      <c r="L374" s="772"/>
      <c r="M374" s="772"/>
      <c r="N374" s="772"/>
      <c r="O374" s="772"/>
      <c r="P374" s="772"/>
      <c r="Q374" s="772"/>
      <c r="R374" s="772"/>
      <c r="S374" s="772"/>
      <c r="T374" s="772"/>
      <c r="U374" s="772"/>
      <c r="V374" s="772"/>
      <c r="W374" s="772"/>
      <c r="X374" s="772"/>
      <c r="Y374" s="772"/>
      <c r="Z374" s="772"/>
      <c r="AA374" s="772"/>
      <c r="AB374" s="772"/>
      <c r="AC374" s="772"/>
      <c r="AD374" s="772"/>
      <c r="AE374" s="772"/>
      <c r="AF374" s="772"/>
      <c r="AG374" s="772"/>
      <c r="AH374" s="772"/>
      <c r="AI374" s="772"/>
      <c r="AJ374" s="772"/>
      <c r="AK374" s="772"/>
      <c r="AL374" s="772"/>
      <c r="AM374" s="772"/>
      <c r="AN374" s="772"/>
      <c r="AO374" s="772"/>
      <c r="AP374" s="772"/>
      <c r="AQ374" s="772"/>
      <c r="AR374" s="772"/>
      <c r="AS374" s="772"/>
      <c r="AT374" s="772"/>
      <c r="AU374" s="772"/>
      <c r="AV374" s="772"/>
      <c r="AW374" s="772"/>
      <c r="AX374" s="772"/>
      <c r="AY374" s="772"/>
      <c r="AZ374" s="772"/>
      <c r="BA374" s="772"/>
      <c r="BB374" s="772"/>
      <c r="BC374" s="772"/>
      <c r="BD374" s="772"/>
      <c r="BE374" s="772"/>
      <c r="BF374" s="772"/>
      <c r="BG374" s="772"/>
      <c r="BH374" s="772"/>
      <c r="BI374" s="772"/>
      <c r="BJ374" s="772"/>
      <c r="BK374" s="772"/>
      <c r="BL374" s="772"/>
      <c r="BM374" s="772"/>
      <c r="BN374" s="772"/>
      <c r="BO374" s="772"/>
      <c r="BP374" s="772"/>
      <c r="BQ374" s="772"/>
      <c r="BR374" s="772"/>
      <c r="BS374" s="772"/>
      <c r="BT374" s="772"/>
      <c r="BU374" s="772"/>
      <c r="BV374" s="772"/>
      <c r="BW374" s="772"/>
      <c r="BX374" s="772"/>
      <c r="BY374" s="772"/>
      <c r="BZ374" s="772"/>
      <c r="CA374" s="772"/>
      <c r="CB374" s="772"/>
      <c r="CC374" s="772"/>
      <c r="CD374" s="772"/>
      <c r="CE374" s="772"/>
      <c r="CF374" s="772"/>
      <c r="CG374" s="772"/>
      <c r="CH374" s="772"/>
      <c r="CI374" s="772"/>
      <c r="CJ374" s="772"/>
      <c r="CK374" s="772"/>
      <c r="CL374" s="772"/>
      <c r="CM374" s="772"/>
      <c r="CN374" s="772"/>
      <c r="CO374" s="772"/>
      <c r="CP374" s="772"/>
      <c r="CQ374" s="772"/>
      <c r="CR374" s="772"/>
      <c r="CS374" s="772"/>
      <c r="CT374" s="772"/>
      <c r="CU374" s="772"/>
      <c r="CV374" s="772"/>
      <c r="CW374" s="772"/>
      <c r="CX374" s="772"/>
      <c r="CY374" s="772"/>
      <c r="CZ374" s="772"/>
      <c r="DA374" s="772"/>
      <c r="DB374" s="772"/>
      <c r="DC374" s="772"/>
      <c r="DD374" s="772"/>
      <c r="DE374" s="772"/>
      <c r="DF374" s="772"/>
      <c r="DG374" s="772"/>
      <c r="DH374" s="772"/>
      <c r="DI374" s="772"/>
      <c r="DJ374" s="772"/>
      <c r="DK374" s="772"/>
      <c r="DL374" s="772"/>
      <c r="DM374" s="772"/>
      <c r="DN374" s="772"/>
      <c r="DO374" s="772"/>
      <c r="DP374" s="772"/>
      <c r="DQ374" s="772"/>
      <c r="DR374" s="772"/>
      <c r="DS374" s="772"/>
      <c r="DT374" s="772"/>
      <c r="DU374" s="772"/>
      <c r="DV374" s="772"/>
      <c r="DW374" s="772"/>
      <c r="DX374" s="772"/>
      <c r="DY374" s="772"/>
      <c r="DZ374" s="772"/>
      <c r="EA374" s="772"/>
      <c r="EB374" s="772"/>
      <c r="EC374" s="772"/>
      <c r="ED374" s="772"/>
      <c r="EE374" s="772"/>
      <c r="EF374" s="772"/>
      <c r="EG374" s="772"/>
      <c r="EH374" s="772"/>
      <c r="EI374" s="772"/>
      <c r="EJ374" s="772"/>
      <c r="EK374" s="772"/>
      <c r="EL374" s="772"/>
      <c r="EM374" s="772"/>
      <c r="EN374" s="772"/>
      <c r="EO374" s="772"/>
      <c r="EP374" s="772"/>
      <c r="EQ374" s="772"/>
      <c r="ER374" s="772"/>
      <c r="ES374" s="772"/>
      <c r="ET374" s="772"/>
      <c r="EU374" s="772"/>
      <c r="EV374" s="772"/>
      <c r="EW374" s="772"/>
      <c r="EX374" s="772"/>
      <c r="EY374" s="772"/>
      <c r="EZ374" s="772"/>
      <c r="FA374" s="772"/>
      <c r="FB374" s="772"/>
      <c r="FC374" s="772"/>
      <c r="FD374" s="772"/>
      <c r="FE374" s="772"/>
      <c r="FF374" s="772"/>
      <c r="FG374" s="772"/>
      <c r="FH374" s="772"/>
      <c r="FI374" s="772"/>
      <c r="FJ374" s="772"/>
      <c r="FK374" s="772"/>
      <c r="FL374" s="772"/>
      <c r="FM374" s="772"/>
      <c r="FN374" s="772"/>
      <c r="FO374" s="772"/>
      <c r="FP374" s="772"/>
      <c r="FQ374" s="772"/>
      <c r="FR374" s="772"/>
      <c r="FS374" s="772"/>
      <c r="FT374" s="772"/>
      <c r="FU374" s="772"/>
      <c r="FV374" s="772"/>
      <c r="FW374" s="772"/>
      <c r="FX374" s="772"/>
      <c r="FY374" s="772"/>
      <c r="FZ374" s="772"/>
      <c r="GA374" s="772"/>
      <c r="GB374" s="772"/>
      <c r="GC374" s="772"/>
      <c r="GD374" s="772"/>
      <c r="GE374" s="772"/>
      <c r="GF374" s="772"/>
      <c r="GG374" s="772"/>
      <c r="GH374" s="772"/>
      <c r="GI374" s="772"/>
      <c r="GJ374" s="772"/>
      <c r="GK374" s="772"/>
      <c r="GL374" s="772"/>
      <c r="GM374" s="772"/>
      <c r="GN374" s="772"/>
      <c r="GO374" s="772"/>
      <c r="GP374" s="772"/>
      <c r="GQ374" s="772"/>
      <c r="GR374" s="772"/>
      <c r="GS374" s="772"/>
      <c r="GT374" s="772"/>
      <c r="GU374" s="772"/>
      <c r="GV374" s="772"/>
      <c r="GW374" s="772"/>
      <c r="GX374" s="772"/>
    </row>
    <row r="375" spans="1:206" ht="15.75">
      <c r="A375" s="782"/>
      <c r="B375" s="785"/>
      <c r="C375" s="785"/>
      <c r="D375" s="785"/>
      <c r="E375" s="776"/>
      <c r="F375" s="772"/>
      <c r="G375" s="772"/>
      <c r="H375" s="772"/>
      <c r="I375" s="772"/>
      <c r="J375" s="772"/>
      <c r="K375" s="772"/>
      <c r="L375" s="772"/>
      <c r="M375" s="772"/>
      <c r="N375" s="772"/>
      <c r="O375" s="772"/>
      <c r="P375" s="772"/>
      <c r="Q375" s="772"/>
      <c r="R375" s="772"/>
      <c r="S375" s="772"/>
      <c r="T375" s="772"/>
      <c r="U375" s="772"/>
      <c r="V375" s="772"/>
      <c r="W375" s="772"/>
      <c r="X375" s="772"/>
      <c r="Y375" s="772"/>
      <c r="Z375" s="772"/>
      <c r="AA375" s="772"/>
      <c r="AB375" s="772"/>
      <c r="AC375" s="772"/>
      <c r="AD375" s="772"/>
      <c r="AE375" s="772"/>
      <c r="AF375" s="772"/>
      <c r="AG375" s="772"/>
      <c r="AH375" s="772"/>
      <c r="AI375" s="772"/>
      <c r="AJ375" s="772"/>
      <c r="AK375" s="772"/>
      <c r="AL375" s="772"/>
      <c r="AM375" s="772"/>
      <c r="AN375" s="772"/>
      <c r="AO375" s="772"/>
      <c r="AP375" s="772"/>
      <c r="AQ375" s="772"/>
      <c r="AR375" s="772"/>
      <c r="AS375" s="772"/>
      <c r="AT375" s="772"/>
      <c r="AU375" s="772"/>
      <c r="AV375" s="772"/>
      <c r="AW375" s="772"/>
      <c r="AX375" s="772"/>
      <c r="AY375" s="772"/>
      <c r="AZ375" s="772"/>
      <c r="BA375" s="772"/>
      <c r="BB375" s="772"/>
      <c r="BC375" s="772"/>
      <c r="BD375" s="772"/>
      <c r="BE375" s="772"/>
      <c r="BF375" s="772"/>
      <c r="BG375" s="772"/>
      <c r="BH375" s="772"/>
      <c r="BI375" s="772"/>
      <c r="BJ375" s="772"/>
      <c r="BK375" s="772"/>
      <c r="BL375" s="772"/>
      <c r="BM375" s="772"/>
      <c r="BN375" s="772"/>
      <c r="BO375" s="772"/>
      <c r="BP375" s="772"/>
      <c r="BQ375" s="772"/>
      <c r="BR375" s="772"/>
      <c r="BS375" s="772"/>
      <c r="BT375" s="772"/>
      <c r="BU375" s="772"/>
      <c r="BV375" s="772"/>
      <c r="BW375" s="772"/>
      <c r="BX375" s="772"/>
      <c r="BY375" s="772"/>
      <c r="BZ375" s="772"/>
      <c r="CA375" s="772"/>
      <c r="CB375" s="772"/>
      <c r="CC375" s="772"/>
      <c r="CD375" s="772"/>
      <c r="CE375" s="772"/>
      <c r="CF375" s="772"/>
      <c r="CG375" s="772"/>
      <c r="CH375" s="772"/>
      <c r="CI375" s="772"/>
      <c r="CJ375" s="772"/>
      <c r="CK375" s="772"/>
      <c r="CL375" s="772"/>
      <c r="CM375" s="772"/>
      <c r="CN375" s="772"/>
      <c r="CO375" s="772"/>
      <c r="CP375" s="772"/>
      <c r="CQ375" s="772"/>
      <c r="CR375" s="772"/>
      <c r="CS375" s="772"/>
      <c r="CT375" s="772"/>
      <c r="CU375" s="772"/>
      <c r="CV375" s="772"/>
      <c r="CW375" s="772"/>
      <c r="CX375" s="772"/>
      <c r="CY375" s="772"/>
      <c r="CZ375" s="772"/>
      <c r="DA375" s="772"/>
      <c r="DB375" s="772"/>
      <c r="DC375" s="772"/>
      <c r="DD375" s="772"/>
      <c r="DE375" s="772"/>
      <c r="DF375" s="772"/>
      <c r="DG375" s="772"/>
      <c r="DH375" s="772"/>
      <c r="DI375" s="772"/>
      <c r="DJ375" s="772"/>
      <c r="DK375" s="772"/>
      <c r="DL375" s="772"/>
      <c r="DM375" s="772"/>
      <c r="DN375" s="772"/>
      <c r="DO375" s="772"/>
      <c r="DP375" s="772"/>
      <c r="DQ375" s="772"/>
      <c r="DR375" s="772"/>
      <c r="DS375" s="772"/>
      <c r="DT375" s="772"/>
      <c r="DU375" s="772"/>
      <c r="DV375" s="772"/>
      <c r="DW375" s="772"/>
      <c r="DX375" s="772"/>
      <c r="DY375" s="772"/>
      <c r="DZ375" s="772"/>
      <c r="EA375" s="772"/>
      <c r="EB375" s="772"/>
      <c r="EC375" s="772"/>
      <c r="ED375" s="772"/>
      <c r="EE375" s="772"/>
      <c r="EF375" s="772"/>
      <c r="EG375" s="772"/>
      <c r="EH375" s="772"/>
      <c r="EI375" s="772"/>
      <c r="EJ375" s="772"/>
      <c r="EK375" s="772"/>
      <c r="EL375" s="772"/>
      <c r="EM375" s="772"/>
      <c r="EN375" s="772"/>
      <c r="EO375" s="772"/>
      <c r="EP375" s="772"/>
      <c r="EQ375" s="772"/>
      <c r="ER375" s="772"/>
      <c r="ES375" s="772"/>
      <c r="ET375" s="772"/>
      <c r="EU375" s="772"/>
      <c r="EV375" s="772"/>
      <c r="EW375" s="772"/>
      <c r="EX375" s="772"/>
      <c r="EY375" s="772"/>
      <c r="EZ375" s="772"/>
      <c r="FA375" s="772"/>
      <c r="FB375" s="772"/>
      <c r="FC375" s="772"/>
      <c r="FD375" s="772"/>
      <c r="FE375" s="772"/>
      <c r="FF375" s="772"/>
      <c r="FG375" s="772"/>
      <c r="FH375" s="772"/>
      <c r="FI375" s="772"/>
      <c r="FJ375" s="772"/>
      <c r="FK375" s="772"/>
      <c r="FL375" s="772"/>
      <c r="FM375" s="772"/>
      <c r="FN375" s="772"/>
      <c r="FO375" s="772"/>
      <c r="FP375" s="772"/>
      <c r="FQ375" s="772"/>
      <c r="FR375" s="772"/>
      <c r="FS375" s="772"/>
      <c r="FT375" s="772"/>
      <c r="FU375" s="772"/>
      <c r="FV375" s="772"/>
      <c r="FW375" s="772"/>
      <c r="FX375" s="772"/>
      <c r="FY375" s="772"/>
      <c r="FZ375" s="772"/>
      <c r="GA375" s="772"/>
      <c r="GB375" s="772"/>
      <c r="GC375" s="772"/>
      <c r="GD375" s="772"/>
      <c r="GE375" s="772"/>
      <c r="GF375" s="772"/>
      <c r="GG375" s="772"/>
      <c r="GH375" s="772"/>
      <c r="GI375" s="772"/>
      <c r="GJ375" s="772"/>
      <c r="GK375" s="772"/>
      <c r="GL375" s="772"/>
      <c r="GM375" s="772"/>
      <c r="GN375" s="772"/>
      <c r="GO375" s="772"/>
      <c r="GP375" s="772"/>
      <c r="GQ375" s="772"/>
      <c r="GR375" s="772"/>
      <c r="GS375" s="772"/>
      <c r="GT375" s="772"/>
      <c r="GU375" s="772"/>
      <c r="GV375" s="772"/>
      <c r="GW375" s="772"/>
      <c r="GX375" s="772"/>
    </row>
    <row r="376" spans="1:206" ht="15.75">
      <c r="A376" s="782"/>
      <c r="B376" s="785"/>
      <c r="C376" s="785"/>
      <c r="D376" s="785"/>
      <c r="E376" s="776"/>
      <c r="F376" s="772"/>
      <c r="G376" s="772"/>
      <c r="H376" s="772"/>
      <c r="I376" s="772"/>
      <c r="J376" s="772"/>
      <c r="K376" s="772"/>
      <c r="L376" s="772"/>
      <c r="M376" s="772"/>
      <c r="N376" s="772"/>
      <c r="O376" s="772"/>
      <c r="P376" s="772"/>
      <c r="Q376" s="772"/>
      <c r="R376" s="772"/>
      <c r="S376" s="772"/>
      <c r="T376" s="772"/>
      <c r="U376" s="772"/>
      <c r="V376" s="772"/>
      <c r="W376" s="772"/>
      <c r="X376" s="772"/>
      <c r="Y376" s="772"/>
      <c r="Z376" s="772"/>
      <c r="AA376" s="772"/>
      <c r="AB376" s="772"/>
      <c r="AC376" s="772"/>
      <c r="AD376" s="772"/>
      <c r="AE376" s="772"/>
      <c r="AF376" s="772"/>
      <c r="AG376" s="772"/>
      <c r="AH376" s="772"/>
      <c r="AI376" s="772"/>
      <c r="AJ376" s="772"/>
      <c r="AK376" s="772"/>
      <c r="AL376" s="772"/>
      <c r="AM376" s="772"/>
      <c r="AN376" s="772"/>
      <c r="AO376" s="772"/>
      <c r="AP376" s="772"/>
      <c r="AQ376" s="772"/>
      <c r="AR376" s="772"/>
      <c r="AS376" s="772"/>
      <c r="AT376" s="772"/>
      <c r="AU376" s="772"/>
      <c r="AV376" s="772"/>
      <c r="AW376" s="772"/>
      <c r="AX376" s="772"/>
      <c r="AY376" s="772"/>
      <c r="AZ376" s="772"/>
      <c r="BA376" s="772"/>
      <c r="BB376" s="772"/>
      <c r="BC376" s="772"/>
      <c r="BD376" s="772"/>
      <c r="BE376" s="772"/>
      <c r="BF376" s="772"/>
      <c r="BG376" s="772"/>
      <c r="BH376" s="772"/>
      <c r="BI376" s="772"/>
      <c r="BJ376" s="772"/>
      <c r="BK376" s="772"/>
      <c r="BL376" s="772"/>
      <c r="BM376" s="772"/>
      <c r="BN376" s="772"/>
      <c r="BO376" s="772"/>
      <c r="BP376" s="772"/>
      <c r="BQ376" s="772"/>
      <c r="BR376" s="772"/>
      <c r="BS376" s="772"/>
      <c r="BT376" s="772"/>
      <c r="BU376" s="772"/>
      <c r="BV376" s="772"/>
      <c r="BW376" s="772"/>
      <c r="BX376" s="772"/>
      <c r="BY376" s="772"/>
      <c r="BZ376" s="772"/>
      <c r="CA376" s="772"/>
      <c r="CB376" s="772"/>
      <c r="CC376" s="772"/>
      <c r="CD376" s="772"/>
      <c r="CE376" s="772"/>
      <c r="CF376" s="772"/>
      <c r="CG376" s="772"/>
      <c r="CH376" s="772"/>
      <c r="CI376" s="772"/>
      <c r="CJ376" s="772"/>
      <c r="CK376" s="772"/>
      <c r="CL376" s="772"/>
      <c r="CM376" s="772"/>
      <c r="CN376" s="772"/>
      <c r="CO376" s="772"/>
      <c r="CP376" s="772"/>
      <c r="CQ376" s="772"/>
      <c r="CR376" s="772"/>
      <c r="CS376" s="772"/>
      <c r="CT376" s="772"/>
      <c r="CU376" s="772"/>
      <c r="CV376" s="772"/>
      <c r="CW376" s="772"/>
      <c r="CX376" s="772"/>
      <c r="CY376" s="772"/>
      <c r="CZ376" s="772"/>
      <c r="DA376" s="772"/>
      <c r="DB376" s="772"/>
      <c r="DC376" s="772"/>
      <c r="DD376" s="772"/>
      <c r="DE376" s="772"/>
      <c r="DF376" s="772"/>
      <c r="DG376" s="772"/>
      <c r="DH376" s="772"/>
      <c r="DI376" s="772"/>
      <c r="DJ376" s="772"/>
      <c r="DK376" s="772"/>
      <c r="DL376" s="772"/>
      <c r="DM376" s="772"/>
      <c r="DN376" s="772"/>
      <c r="DO376" s="772"/>
      <c r="DP376" s="772"/>
      <c r="DQ376" s="772"/>
      <c r="DR376" s="772"/>
      <c r="DS376" s="772"/>
      <c r="DT376" s="772"/>
      <c r="DU376" s="772"/>
      <c r="DV376" s="772"/>
      <c r="DW376" s="772"/>
      <c r="DX376" s="772"/>
      <c r="DY376" s="772"/>
      <c r="DZ376" s="772"/>
      <c r="EA376" s="772"/>
      <c r="EB376" s="772"/>
      <c r="EC376" s="772"/>
      <c r="ED376" s="772"/>
      <c r="EE376" s="772"/>
      <c r="EF376" s="772"/>
      <c r="EG376" s="772"/>
      <c r="EH376" s="772"/>
      <c r="EI376" s="772"/>
      <c r="EJ376" s="772"/>
      <c r="EK376" s="772"/>
      <c r="EL376" s="772"/>
      <c r="EM376" s="772"/>
      <c r="EN376" s="772"/>
      <c r="EO376" s="772"/>
      <c r="EP376" s="772"/>
      <c r="EQ376" s="772"/>
      <c r="ER376" s="772"/>
      <c r="ES376" s="772"/>
      <c r="ET376" s="772"/>
      <c r="EU376" s="772"/>
      <c r="EV376" s="772"/>
      <c r="EW376" s="772"/>
      <c r="EX376" s="772"/>
      <c r="EY376" s="772"/>
      <c r="EZ376" s="772"/>
      <c r="FA376" s="772"/>
      <c r="FB376" s="772"/>
      <c r="FC376" s="772"/>
      <c r="FD376" s="772"/>
      <c r="FE376" s="772"/>
      <c r="FF376" s="772"/>
      <c r="FG376" s="772"/>
      <c r="FH376" s="772"/>
      <c r="FI376" s="772"/>
      <c r="FJ376" s="772"/>
      <c r="FK376" s="772"/>
      <c r="FL376" s="772"/>
      <c r="FM376" s="772"/>
      <c r="FN376" s="772"/>
      <c r="FO376" s="772"/>
      <c r="FP376" s="772"/>
      <c r="FQ376" s="772"/>
      <c r="FR376" s="772"/>
      <c r="FS376" s="772"/>
      <c r="FT376" s="772"/>
      <c r="FU376" s="772"/>
      <c r="FV376" s="772"/>
      <c r="FW376" s="772"/>
      <c r="FX376" s="772"/>
      <c r="FY376" s="772"/>
      <c r="FZ376" s="772"/>
      <c r="GA376" s="772"/>
      <c r="GB376" s="772"/>
      <c r="GC376" s="772"/>
      <c r="GD376" s="772"/>
      <c r="GE376" s="772"/>
      <c r="GF376" s="772"/>
      <c r="GG376" s="772"/>
      <c r="GH376" s="772"/>
      <c r="GI376" s="772"/>
      <c r="GJ376" s="772"/>
      <c r="GK376" s="772"/>
      <c r="GL376" s="772"/>
      <c r="GM376" s="772"/>
      <c r="GN376" s="772"/>
      <c r="GO376" s="772"/>
      <c r="GP376" s="772"/>
      <c r="GQ376" s="772"/>
      <c r="GR376" s="772"/>
      <c r="GS376" s="772"/>
      <c r="GT376" s="772"/>
      <c r="GU376" s="772"/>
      <c r="GV376" s="772"/>
      <c r="GW376" s="772"/>
      <c r="GX376" s="772"/>
    </row>
    <row r="377" spans="1:206" ht="15.75">
      <c r="A377" s="782"/>
      <c r="B377" s="785"/>
      <c r="C377" s="785"/>
      <c r="D377" s="785"/>
      <c r="E377" s="776"/>
      <c r="F377" s="772"/>
      <c r="G377" s="772"/>
      <c r="H377" s="772"/>
      <c r="I377" s="772"/>
      <c r="J377" s="772"/>
      <c r="K377" s="772"/>
      <c r="L377" s="772"/>
      <c r="M377" s="772"/>
      <c r="N377" s="772"/>
      <c r="O377" s="772"/>
      <c r="P377" s="772"/>
      <c r="Q377" s="772"/>
      <c r="R377" s="772"/>
      <c r="S377" s="772"/>
      <c r="T377" s="772"/>
      <c r="U377" s="772"/>
      <c r="V377" s="772"/>
      <c r="W377" s="772"/>
      <c r="X377" s="772"/>
      <c r="Y377" s="772"/>
      <c r="Z377" s="772"/>
      <c r="AA377" s="772"/>
      <c r="AB377" s="772"/>
      <c r="AC377" s="772"/>
      <c r="AD377" s="772"/>
      <c r="AE377" s="772"/>
      <c r="AF377" s="772"/>
      <c r="AG377" s="772"/>
      <c r="AH377" s="772"/>
      <c r="AI377" s="772"/>
      <c r="AJ377" s="772"/>
      <c r="AK377" s="772"/>
      <c r="AL377" s="772"/>
      <c r="AM377" s="772"/>
      <c r="AN377" s="772"/>
      <c r="AO377" s="772"/>
      <c r="AP377" s="772"/>
      <c r="AQ377" s="772"/>
      <c r="AR377" s="772"/>
      <c r="AS377" s="772"/>
      <c r="AT377" s="772"/>
      <c r="AU377" s="772"/>
      <c r="AV377" s="772"/>
      <c r="AW377" s="772"/>
      <c r="AX377" s="772"/>
      <c r="AY377" s="772"/>
      <c r="AZ377" s="772"/>
      <c r="BA377" s="772"/>
      <c r="BB377" s="772"/>
      <c r="BC377" s="772"/>
      <c r="BD377" s="772"/>
      <c r="BE377" s="772"/>
      <c r="BF377" s="772"/>
      <c r="BG377" s="772"/>
      <c r="BH377" s="772"/>
      <c r="BI377" s="772"/>
      <c r="BJ377" s="772"/>
      <c r="BK377" s="772"/>
      <c r="BL377" s="772"/>
      <c r="BM377" s="772"/>
      <c r="BN377" s="772"/>
      <c r="BO377" s="772"/>
      <c r="BP377" s="772"/>
      <c r="BQ377" s="772"/>
      <c r="BR377" s="772"/>
      <c r="BS377" s="772"/>
      <c r="BT377" s="772"/>
      <c r="BU377" s="772"/>
      <c r="BV377" s="772"/>
      <c r="BW377" s="772"/>
      <c r="BX377" s="772"/>
      <c r="BY377" s="772"/>
      <c r="BZ377" s="772"/>
      <c r="CA377" s="772"/>
      <c r="CB377" s="772"/>
      <c r="CC377" s="772"/>
      <c r="CD377" s="772"/>
      <c r="CE377" s="772"/>
      <c r="CF377" s="772"/>
      <c r="CG377" s="772"/>
      <c r="CH377" s="772"/>
      <c r="CI377" s="772"/>
      <c r="CJ377" s="772"/>
      <c r="CK377" s="772"/>
      <c r="CL377" s="772"/>
      <c r="CM377" s="772"/>
      <c r="CN377" s="772"/>
      <c r="CO377" s="772"/>
      <c r="CP377" s="772"/>
      <c r="CQ377" s="772"/>
      <c r="CR377" s="772"/>
      <c r="CS377" s="772"/>
      <c r="CT377" s="772"/>
      <c r="CU377" s="772"/>
      <c r="CV377" s="772"/>
      <c r="CW377" s="772"/>
      <c r="CX377" s="772"/>
      <c r="CY377" s="772"/>
      <c r="CZ377" s="772"/>
      <c r="DA377" s="772"/>
      <c r="DB377" s="772"/>
      <c r="DC377" s="772"/>
      <c r="DD377" s="772"/>
      <c r="DE377" s="772"/>
      <c r="DF377" s="772"/>
      <c r="DG377" s="772"/>
      <c r="DH377" s="772"/>
      <c r="DI377" s="772"/>
      <c r="DJ377" s="772"/>
      <c r="DK377" s="772"/>
      <c r="DL377" s="772"/>
      <c r="DM377" s="772"/>
      <c r="DN377" s="772"/>
      <c r="DO377" s="772"/>
      <c r="DP377" s="772"/>
      <c r="DQ377" s="772"/>
      <c r="DR377" s="772"/>
      <c r="DS377" s="772"/>
      <c r="DT377" s="772"/>
      <c r="DU377" s="772"/>
      <c r="DV377" s="772"/>
      <c r="DW377" s="772"/>
      <c r="DX377" s="772"/>
      <c r="DY377" s="772"/>
      <c r="DZ377" s="772"/>
      <c r="EA377" s="772"/>
      <c r="EB377" s="772"/>
      <c r="EC377" s="772"/>
      <c r="ED377" s="772"/>
      <c r="EE377" s="772"/>
      <c r="EF377" s="772"/>
      <c r="EG377" s="772"/>
      <c r="EH377" s="772"/>
      <c r="EI377" s="772"/>
      <c r="EJ377" s="772"/>
      <c r="EK377" s="772"/>
      <c r="EL377" s="772"/>
      <c r="EM377" s="772"/>
      <c r="EN377" s="772"/>
      <c r="EO377" s="772"/>
      <c r="EP377" s="772"/>
      <c r="EQ377" s="772"/>
      <c r="ER377" s="772"/>
      <c r="ES377" s="772"/>
      <c r="ET377" s="772"/>
      <c r="EU377" s="772"/>
      <c r="EV377" s="772"/>
      <c r="EW377" s="772"/>
      <c r="EX377" s="772"/>
      <c r="EY377" s="772"/>
      <c r="EZ377" s="772"/>
      <c r="FA377" s="772"/>
      <c r="FB377" s="772"/>
      <c r="FC377" s="772"/>
      <c r="FD377" s="772"/>
      <c r="FE377" s="772"/>
      <c r="FF377" s="772"/>
      <c r="FG377" s="772"/>
      <c r="FH377" s="772"/>
      <c r="FI377" s="772"/>
      <c r="FJ377" s="772"/>
      <c r="FK377" s="772"/>
      <c r="FL377" s="772"/>
      <c r="FM377" s="772"/>
      <c r="FN377" s="772"/>
      <c r="FO377" s="772"/>
      <c r="FP377" s="772"/>
      <c r="FQ377" s="772"/>
      <c r="FR377" s="772"/>
      <c r="FS377" s="772"/>
      <c r="FT377" s="772"/>
      <c r="FU377" s="772"/>
      <c r="FV377" s="772"/>
      <c r="FW377" s="772"/>
      <c r="FX377" s="772"/>
      <c r="FY377" s="772"/>
      <c r="FZ377" s="772"/>
      <c r="GA377" s="772"/>
      <c r="GB377" s="772"/>
      <c r="GC377" s="772"/>
      <c r="GD377" s="772"/>
      <c r="GE377" s="772"/>
      <c r="GF377" s="772"/>
      <c r="GG377" s="772"/>
      <c r="GH377" s="772"/>
      <c r="GI377" s="772"/>
      <c r="GJ377" s="772"/>
      <c r="GK377" s="772"/>
      <c r="GL377" s="772"/>
      <c r="GM377" s="772"/>
      <c r="GN377" s="772"/>
      <c r="GO377" s="772"/>
      <c r="GP377" s="772"/>
      <c r="GQ377" s="772"/>
      <c r="GR377" s="772"/>
      <c r="GS377" s="772"/>
      <c r="GT377" s="772"/>
      <c r="GU377" s="772"/>
      <c r="GV377" s="772"/>
      <c r="GW377" s="772"/>
      <c r="GX377" s="772"/>
    </row>
    <row r="378" spans="1:206" ht="15.75">
      <c r="A378" s="782"/>
      <c r="B378" s="785"/>
      <c r="C378" s="785"/>
      <c r="D378" s="785"/>
      <c r="E378" s="776"/>
      <c r="F378" s="772"/>
      <c r="G378" s="772"/>
      <c r="H378" s="772"/>
      <c r="I378" s="772"/>
      <c r="J378" s="772"/>
      <c r="K378" s="772"/>
      <c r="L378" s="772"/>
      <c r="M378" s="772"/>
      <c r="N378" s="772"/>
      <c r="O378" s="772"/>
      <c r="P378" s="772"/>
      <c r="Q378" s="772"/>
      <c r="R378" s="772"/>
      <c r="S378" s="772"/>
      <c r="T378" s="772"/>
      <c r="U378" s="772"/>
      <c r="V378" s="772"/>
      <c r="W378" s="772"/>
      <c r="X378" s="772"/>
      <c r="Y378" s="772"/>
      <c r="Z378" s="772"/>
      <c r="AA378" s="772"/>
      <c r="AB378" s="772"/>
      <c r="AC378" s="772"/>
      <c r="AD378" s="772"/>
      <c r="AE378" s="772"/>
      <c r="AF378" s="772"/>
      <c r="AG378" s="772"/>
      <c r="AH378" s="772"/>
      <c r="AI378" s="772"/>
      <c r="AJ378" s="772"/>
      <c r="AK378" s="772"/>
      <c r="AL378" s="772"/>
      <c r="AM378" s="772"/>
      <c r="AN378" s="772"/>
      <c r="AO378" s="772"/>
      <c r="AP378" s="772"/>
      <c r="AQ378" s="772"/>
      <c r="AR378" s="772"/>
      <c r="AS378" s="772"/>
      <c r="AT378" s="772"/>
      <c r="AU378" s="772"/>
      <c r="AV378" s="772"/>
      <c r="AW378" s="772"/>
      <c r="AX378" s="772"/>
      <c r="AY378" s="772"/>
      <c r="AZ378" s="772"/>
      <c r="BA378" s="772"/>
      <c r="BB378" s="772"/>
      <c r="BC378" s="772"/>
      <c r="BD378" s="772"/>
      <c r="BE378" s="772"/>
      <c r="BF378" s="772"/>
      <c r="BG378" s="772"/>
      <c r="BH378" s="772"/>
      <c r="BI378" s="772"/>
      <c r="BJ378" s="772"/>
      <c r="BK378" s="772"/>
      <c r="BL378" s="772"/>
      <c r="BM378" s="772"/>
      <c r="BN378" s="772"/>
      <c r="BO378" s="772"/>
      <c r="BP378" s="772"/>
      <c r="BQ378" s="772"/>
      <c r="BR378" s="772"/>
      <c r="BS378" s="772"/>
      <c r="BT378" s="772"/>
      <c r="BU378" s="772"/>
      <c r="BV378" s="772"/>
      <c r="BW378" s="772"/>
      <c r="BX378" s="772"/>
      <c r="BY378" s="772"/>
      <c r="BZ378" s="772"/>
      <c r="CA378" s="772"/>
      <c r="CB378" s="772"/>
      <c r="CC378" s="772"/>
      <c r="CD378" s="772"/>
      <c r="CE378" s="772"/>
      <c r="CF378" s="772"/>
      <c r="CG378" s="772"/>
      <c r="CH378" s="772"/>
      <c r="CI378" s="772"/>
      <c r="CJ378" s="772"/>
      <c r="CK378" s="772"/>
      <c r="CL378" s="772"/>
      <c r="CM378" s="772"/>
      <c r="CN378" s="772"/>
      <c r="CO378" s="772"/>
      <c r="CP378" s="772"/>
      <c r="CQ378" s="772"/>
      <c r="CR378" s="772"/>
      <c r="CS378" s="772"/>
      <c r="CT378" s="772"/>
      <c r="CU378" s="772"/>
      <c r="CV378" s="772"/>
      <c r="CW378" s="772"/>
      <c r="CX378" s="772"/>
      <c r="CY378" s="772"/>
      <c r="CZ378" s="772"/>
      <c r="DA378" s="772"/>
      <c r="DB378" s="772"/>
      <c r="DC378" s="772"/>
      <c r="DD378" s="772"/>
      <c r="DE378" s="772"/>
      <c r="DF378" s="772"/>
      <c r="DG378" s="772"/>
      <c r="DH378" s="772"/>
      <c r="DI378" s="772"/>
      <c r="DJ378" s="772"/>
      <c r="DK378" s="772"/>
      <c r="DL378" s="772"/>
      <c r="DM378" s="772"/>
      <c r="DN378" s="772"/>
      <c r="DO378" s="772"/>
      <c r="DP378" s="772"/>
      <c r="DQ378" s="772"/>
      <c r="DR378" s="772"/>
      <c r="DS378" s="772"/>
      <c r="DT378" s="772"/>
      <c r="DU378" s="772"/>
      <c r="DV378" s="772"/>
      <c r="DW378" s="772"/>
      <c r="DX378" s="772"/>
      <c r="DY378" s="772"/>
      <c r="DZ378" s="772"/>
      <c r="EA378" s="772"/>
      <c r="EB378" s="772"/>
      <c r="EC378" s="772"/>
      <c r="ED378" s="772"/>
      <c r="EE378" s="772"/>
      <c r="EF378" s="772"/>
      <c r="EG378" s="772"/>
      <c r="EH378" s="772"/>
      <c r="EI378" s="772"/>
      <c r="EJ378" s="772"/>
      <c r="EK378" s="772"/>
      <c r="EL378" s="772"/>
      <c r="EM378" s="772"/>
      <c r="EN378" s="772"/>
      <c r="EO378" s="772"/>
      <c r="EP378" s="772"/>
      <c r="EQ378" s="772"/>
      <c r="ER378" s="772"/>
      <c r="ES378" s="772"/>
      <c r="ET378" s="772"/>
      <c r="EU378" s="772"/>
      <c r="EV378" s="772"/>
      <c r="EW378" s="772"/>
      <c r="EX378" s="772"/>
      <c r="EY378" s="772"/>
      <c r="EZ378" s="772"/>
      <c r="FA378" s="772"/>
      <c r="FB378" s="772"/>
      <c r="FC378" s="772"/>
      <c r="FD378" s="772"/>
      <c r="FE378" s="772"/>
      <c r="FF378" s="772"/>
      <c r="FG378" s="772"/>
      <c r="FH378" s="772"/>
      <c r="FI378" s="772"/>
      <c r="FJ378" s="772"/>
      <c r="FK378" s="772"/>
      <c r="FL378" s="772"/>
      <c r="FM378" s="772"/>
      <c r="FN378" s="772"/>
      <c r="FO378" s="772"/>
      <c r="FP378" s="772"/>
      <c r="FQ378" s="772"/>
      <c r="FR378" s="772"/>
      <c r="FS378" s="772"/>
      <c r="FT378" s="772"/>
      <c r="FU378" s="772"/>
      <c r="FV378" s="772"/>
      <c r="FW378" s="772"/>
      <c r="FX378" s="772"/>
      <c r="FY378" s="772"/>
      <c r="FZ378" s="772"/>
      <c r="GA378" s="772"/>
      <c r="GB378" s="772"/>
      <c r="GC378" s="772"/>
      <c r="GD378" s="772"/>
      <c r="GE378" s="772"/>
      <c r="GF378" s="772"/>
      <c r="GG378" s="772"/>
      <c r="GH378" s="772"/>
      <c r="GI378" s="772"/>
      <c r="GJ378" s="772"/>
      <c r="GK378" s="772"/>
      <c r="GL378" s="772"/>
      <c r="GM378" s="772"/>
      <c r="GN378" s="772"/>
      <c r="GO378" s="772"/>
      <c r="GP378" s="772"/>
      <c r="GQ378" s="772"/>
      <c r="GR378" s="772"/>
      <c r="GS378" s="772"/>
      <c r="GT378" s="772"/>
      <c r="GU378" s="772"/>
      <c r="GV378" s="772"/>
      <c r="GW378" s="772"/>
      <c r="GX378" s="772"/>
    </row>
    <row r="379" spans="1:206" ht="15.75">
      <c r="A379" s="782"/>
      <c r="B379" s="785"/>
      <c r="C379" s="785"/>
      <c r="D379" s="785"/>
      <c r="E379" s="776"/>
      <c r="F379" s="772"/>
      <c r="G379" s="772"/>
      <c r="H379" s="772"/>
      <c r="I379" s="772"/>
      <c r="J379" s="772"/>
      <c r="K379" s="772"/>
      <c r="L379" s="772"/>
      <c r="M379" s="772"/>
      <c r="N379" s="772"/>
      <c r="O379" s="772"/>
      <c r="P379" s="772"/>
      <c r="Q379" s="772"/>
      <c r="R379" s="772"/>
      <c r="S379" s="772"/>
      <c r="T379" s="772"/>
      <c r="U379" s="772"/>
      <c r="V379" s="772"/>
      <c r="W379" s="772"/>
      <c r="X379" s="772"/>
      <c r="Y379" s="772"/>
      <c r="Z379" s="772"/>
      <c r="AA379" s="772"/>
      <c r="AB379" s="772"/>
      <c r="AC379" s="772"/>
      <c r="AD379" s="772"/>
      <c r="AE379" s="772"/>
      <c r="AF379" s="772"/>
      <c r="AG379" s="772"/>
      <c r="AH379" s="772"/>
      <c r="AI379" s="772"/>
      <c r="AJ379" s="772"/>
      <c r="AK379" s="772"/>
      <c r="AL379" s="772"/>
      <c r="AM379" s="772"/>
      <c r="AN379" s="772"/>
      <c r="AO379" s="772"/>
      <c r="AP379" s="772"/>
      <c r="AQ379" s="772"/>
      <c r="AR379" s="772"/>
      <c r="AS379" s="772"/>
      <c r="AT379" s="772"/>
      <c r="AU379" s="772"/>
      <c r="AV379" s="772"/>
      <c r="AW379" s="772"/>
      <c r="AX379" s="772"/>
      <c r="AY379" s="772"/>
      <c r="AZ379" s="772"/>
      <c r="BA379" s="772"/>
      <c r="BB379" s="772"/>
      <c r="BC379" s="772"/>
      <c r="BD379" s="772"/>
      <c r="BE379" s="772"/>
      <c r="BF379" s="772"/>
      <c r="BG379" s="772"/>
      <c r="BH379" s="772"/>
      <c r="BI379" s="772"/>
      <c r="BJ379" s="772"/>
      <c r="BK379" s="772"/>
      <c r="BL379" s="772"/>
      <c r="BM379" s="772"/>
      <c r="BN379" s="772"/>
      <c r="BO379" s="772"/>
      <c r="BP379" s="772"/>
      <c r="BQ379" s="772"/>
      <c r="BR379" s="772"/>
      <c r="BS379" s="772"/>
      <c r="BT379" s="772"/>
      <c r="BU379" s="772"/>
      <c r="BV379" s="772"/>
      <c r="BW379" s="772"/>
      <c r="BX379" s="772"/>
      <c r="BY379" s="772"/>
      <c r="BZ379" s="772"/>
      <c r="CA379" s="772"/>
      <c r="CB379" s="772"/>
      <c r="CC379" s="772"/>
      <c r="CD379" s="772"/>
      <c r="CE379" s="772"/>
      <c r="CF379" s="772"/>
      <c r="CG379" s="772"/>
      <c r="CH379" s="772"/>
      <c r="CI379" s="772"/>
      <c r="CJ379" s="772"/>
      <c r="CK379" s="772"/>
      <c r="CL379" s="772"/>
      <c r="CM379" s="772"/>
      <c r="CN379" s="772"/>
      <c r="CO379" s="772"/>
      <c r="CP379" s="772"/>
      <c r="CQ379" s="772"/>
      <c r="CR379" s="772"/>
      <c r="CS379" s="772"/>
      <c r="CT379" s="772"/>
      <c r="CU379" s="772"/>
      <c r="CV379" s="772"/>
      <c r="CW379" s="772"/>
      <c r="CX379" s="772"/>
      <c r="CY379" s="772"/>
      <c r="CZ379" s="772"/>
      <c r="DA379" s="772"/>
      <c r="DB379" s="772"/>
      <c r="DC379" s="772"/>
      <c r="DD379" s="772"/>
      <c r="DE379" s="772"/>
      <c r="DF379" s="772"/>
      <c r="DG379" s="772"/>
      <c r="DH379" s="772"/>
      <c r="DI379" s="772"/>
      <c r="DJ379" s="772"/>
      <c r="DK379" s="772"/>
      <c r="DL379" s="772"/>
      <c r="DM379" s="772"/>
      <c r="DN379" s="772"/>
      <c r="DO379" s="772"/>
      <c r="DP379" s="772"/>
      <c r="DQ379" s="772"/>
      <c r="DR379" s="772"/>
      <c r="DS379" s="772"/>
      <c r="DT379" s="772"/>
      <c r="DU379" s="772"/>
      <c r="DV379" s="772"/>
      <c r="DW379" s="772"/>
      <c r="DX379" s="772"/>
      <c r="DY379" s="772"/>
      <c r="DZ379" s="772"/>
      <c r="EA379" s="772"/>
      <c r="EB379" s="772"/>
      <c r="EC379" s="772"/>
      <c r="ED379" s="772"/>
      <c r="EE379" s="772"/>
      <c r="EF379" s="772"/>
      <c r="EG379" s="772"/>
      <c r="EH379" s="772"/>
      <c r="EI379" s="772"/>
      <c r="EJ379" s="772"/>
      <c r="EK379" s="772"/>
      <c r="EL379" s="772"/>
      <c r="EM379" s="772"/>
      <c r="EN379" s="772"/>
      <c r="EO379" s="772"/>
      <c r="EP379" s="772"/>
      <c r="EQ379" s="772"/>
      <c r="ER379" s="772"/>
      <c r="ES379" s="772"/>
      <c r="ET379" s="772"/>
      <c r="EU379" s="772"/>
      <c r="EV379" s="772"/>
      <c r="EW379" s="772"/>
      <c r="EX379" s="772"/>
      <c r="EY379" s="772"/>
      <c r="EZ379" s="772"/>
      <c r="FA379" s="772"/>
      <c r="FB379" s="772"/>
      <c r="FC379" s="772"/>
      <c r="FD379" s="772"/>
      <c r="FE379" s="772"/>
      <c r="FF379" s="772"/>
      <c r="FG379" s="772"/>
      <c r="FH379" s="772"/>
      <c r="FI379" s="772"/>
      <c r="FJ379" s="772"/>
      <c r="FK379" s="772"/>
      <c r="FL379" s="772"/>
      <c r="FM379" s="772"/>
      <c r="FN379" s="772"/>
      <c r="FO379" s="772"/>
      <c r="FP379" s="772"/>
      <c r="FQ379" s="772"/>
      <c r="FR379" s="772"/>
      <c r="FS379" s="772"/>
      <c r="FT379" s="772"/>
      <c r="FU379" s="772"/>
      <c r="FV379" s="772"/>
      <c r="FW379" s="772"/>
      <c r="FX379" s="772"/>
      <c r="FY379" s="772"/>
      <c r="FZ379" s="772"/>
      <c r="GA379" s="772"/>
      <c r="GB379" s="772"/>
      <c r="GC379" s="772"/>
      <c r="GD379" s="772"/>
      <c r="GE379" s="772"/>
      <c r="GF379" s="772"/>
      <c r="GG379" s="772"/>
      <c r="GH379" s="772"/>
      <c r="GI379" s="772"/>
      <c r="GJ379" s="772"/>
      <c r="GK379" s="772"/>
      <c r="GL379" s="772"/>
      <c r="GM379" s="772"/>
      <c r="GN379" s="772"/>
      <c r="GO379" s="772"/>
      <c r="GP379" s="772"/>
      <c r="GQ379" s="772"/>
      <c r="GR379" s="772"/>
      <c r="GS379" s="772"/>
      <c r="GT379" s="772"/>
      <c r="GU379" s="772"/>
      <c r="GV379" s="772"/>
      <c r="GW379" s="772"/>
      <c r="GX379" s="772"/>
    </row>
    <row r="380" spans="1:206" ht="15.75">
      <c r="A380" s="782"/>
      <c r="B380" s="785"/>
      <c r="C380" s="785"/>
      <c r="D380" s="785"/>
      <c r="E380" s="776"/>
      <c r="F380" s="772"/>
      <c r="G380" s="772"/>
      <c r="H380" s="772"/>
      <c r="I380" s="772"/>
      <c r="J380" s="772"/>
      <c r="K380" s="772"/>
      <c r="L380" s="772"/>
      <c r="M380" s="772"/>
      <c r="N380" s="772"/>
      <c r="O380" s="772"/>
      <c r="P380" s="772"/>
      <c r="Q380" s="772"/>
      <c r="R380" s="772"/>
      <c r="S380" s="772"/>
      <c r="T380" s="772"/>
      <c r="U380" s="772"/>
      <c r="V380" s="772"/>
      <c r="W380" s="772"/>
      <c r="X380" s="772"/>
      <c r="Y380" s="772"/>
      <c r="Z380" s="772"/>
      <c r="AA380" s="772"/>
      <c r="AB380" s="772"/>
      <c r="AC380" s="772"/>
      <c r="AD380" s="772"/>
      <c r="AE380" s="772"/>
      <c r="AF380" s="772"/>
      <c r="AG380" s="772"/>
      <c r="AH380" s="772"/>
      <c r="AI380" s="772"/>
      <c r="AJ380" s="772"/>
      <c r="AK380" s="772"/>
      <c r="AL380" s="772"/>
      <c r="AM380" s="772"/>
      <c r="AN380" s="772"/>
      <c r="AO380" s="772"/>
      <c r="AP380" s="772"/>
      <c r="AQ380" s="772"/>
      <c r="AR380" s="772"/>
      <c r="AS380" s="772"/>
      <c r="AT380" s="772"/>
      <c r="AU380" s="772"/>
      <c r="AV380" s="772"/>
      <c r="AW380" s="772"/>
      <c r="AX380" s="772"/>
      <c r="AY380" s="772"/>
      <c r="AZ380" s="772"/>
      <c r="BA380" s="772"/>
      <c r="BB380" s="772"/>
      <c r="BC380" s="772"/>
      <c r="BD380" s="772"/>
      <c r="BE380" s="772"/>
      <c r="BF380" s="772"/>
      <c r="BG380" s="772"/>
      <c r="BH380" s="772"/>
      <c r="BI380" s="772"/>
      <c r="BJ380" s="772"/>
      <c r="BK380" s="772"/>
      <c r="BL380" s="772"/>
      <c r="BM380" s="772"/>
      <c r="BN380" s="772"/>
      <c r="BO380" s="772"/>
      <c r="BP380" s="772"/>
      <c r="BQ380" s="772"/>
      <c r="BR380" s="772"/>
      <c r="BS380" s="772"/>
      <c r="BT380" s="772"/>
      <c r="BU380" s="772"/>
      <c r="BV380" s="772"/>
      <c r="BW380" s="772"/>
      <c r="BX380" s="772"/>
      <c r="BY380" s="772"/>
      <c r="BZ380" s="772"/>
      <c r="CA380" s="772"/>
      <c r="CB380" s="772"/>
      <c r="CC380" s="772"/>
      <c r="CD380" s="772"/>
      <c r="CE380" s="772"/>
      <c r="CF380" s="772"/>
      <c r="CG380" s="772"/>
      <c r="CH380" s="772"/>
      <c r="CI380" s="772"/>
      <c r="CJ380" s="772"/>
      <c r="CK380" s="772"/>
      <c r="CL380" s="772"/>
      <c r="CM380" s="772"/>
      <c r="CN380" s="772"/>
      <c r="CO380" s="772"/>
      <c r="CP380" s="772"/>
      <c r="CQ380" s="772"/>
      <c r="CR380" s="772"/>
      <c r="CS380" s="772"/>
      <c r="CT380" s="772"/>
      <c r="CU380" s="772"/>
      <c r="CV380" s="772"/>
      <c r="CW380" s="772"/>
      <c r="CX380" s="772"/>
      <c r="CY380" s="772"/>
      <c r="CZ380" s="772"/>
      <c r="DA380" s="772"/>
      <c r="DB380" s="772"/>
      <c r="DC380" s="772"/>
      <c r="DD380" s="772"/>
      <c r="DE380" s="772"/>
      <c r="DF380" s="772"/>
      <c r="DG380" s="772"/>
      <c r="DH380" s="772"/>
      <c r="DI380" s="772"/>
      <c r="DJ380" s="772"/>
      <c r="DK380" s="772"/>
      <c r="DL380" s="772"/>
      <c r="DM380" s="772"/>
      <c r="DN380" s="772"/>
      <c r="DO380" s="772"/>
      <c r="DP380" s="772"/>
      <c r="DQ380" s="772"/>
      <c r="DR380" s="772"/>
      <c r="DS380" s="772"/>
      <c r="DT380" s="772"/>
      <c r="DU380" s="772"/>
      <c r="DV380" s="772"/>
      <c r="DW380" s="772"/>
      <c r="DX380" s="772"/>
      <c r="DY380" s="772"/>
      <c r="DZ380" s="772"/>
      <c r="EA380" s="772"/>
      <c r="EB380" s="772"/>
      <c r="EC380" s="772"/>
      <c r="ED380" s="772"/>
      <c r="EE380" s="772"/>
      <c r="EF380" s="772"/>
      <c r="EG380" s="772"/>
      <c r="EH380" s="772"/>
      <c r="EI380" s="772"/>
      <c r="EJ380" s="772"/>
      <c r="EK380" s="772"/>
      <c r="EL380" s="772"/>
      <c r="EM380" s="772"/>
      <c r="EN380" s="772"/>
      <c r="EO380" s="772"/>
      <c r="EP380" s="772"/>
      <c r="EQ380" s="772"/>
      <c r="ER380" s="772"/>
      <c r="ES380" s="772"/>
      <c r="ET380" s="772"/>
      <c r="EU380" s="772"/>
      <c r="EV380" s="772"/>
      <c r="EW380" s="772"/>
      <c r="EX380" s="772"/>
      <c r="EY380" s="772"/>
      <c r="EZ380" s="772"/>
      <c r="FA380" s="772"/>
      <c r="FB380" s="772"/>
      <c r="FC380" s="772"/>
      <c r="FD380" s="772"/>
      <c r="FE380" s="772"/>
      <c r="FF380" s="772"/>
      <c r="FG380" s="772"/>
      <c r="FH380" s="772"/>
      <c r="FI380" s="772"/>
      <c r="FJ380" s="772"/>
      <c r="FK380" s="772"/>
      <c r="FL380" s="772"/>
      <c r="FM380" s="772"/>
      <c r="FN380" s="772"/>
      <c r="FO380" s="772"/>
      <c r="FP380" s="772"/>
      <c r="FQ380" s="772"/>
      <c r="FR380" s="772"/>
      <c r="FS380" s="772"/>
      <c r="FT380" s="772"/>
      <c r="FU380" s="772"/>
      <c r="FV380" s="772"/>
      <c r="FW380" s="772"/>
      <c r="FX380" s="772"/>
      <c r="FY380" s="772"/>
      <c r="FZ380" s="772"/>
      <c r="GA380" s="772"/>
      <c r="GB380" s="772"/>
      <c r="GC380" s="772"/>
      <c r="GD380" s="772"/>
      <c r="GE380" s="772"/>
      <c r="GF380" s="772"/>
      <c r="GG380" s="772"/>
      <c r="GH380" s="772"/>
      <c r="GI380" s="772"/>
      <c r="GJ380" s="772"/>
      <c r="GK380" s="772"/>
      <c r="GL380" s="772"/>
      <c r="GM380" s="772"/>
      <c r="GN380" s="772"/>
      <c r="GO380" s="772"/>
      <c r="GP380" s="772"/>
      <c r="GQ380" s="772"/>
      <c r="GR380" s="772"/>
      <c r="GS380" s="772"/>
      <c r="GT380" s="772"/>
      <c r="GU380" s="772"/>
      <c r="GV380" s="772"/>
      <c r="GW380" s="772"/>
      <c r="GX380" s="772"/>
    </row>
    <row r="381" spans="1:206" ht="15.75">
      <c r="A381" s="782"/>
      <c r="B381" s="785"/>
      <c r="C381" s="785"/>
      <c r="D381" s="785"/>
      <c r="E381" s="776"/>
      <c r="F381" s="772"/>
      <c r="G381" s="772"/>
      <c r="H381" s="772"/>
      <c r="I381" s="772"/>
      <c r="J381" s="772"/>
      <c r="K381" s="772"/>
      <c r="L381" s="772"/>
      <c r="M381" s="772"/>
      <c r="N381" s="772"/>
      <c r="O381" s="772"/>
      <c r="P381" s="772"/>
      <c r="Q381" s="772"/>
      <c r="R381" s="772"/>
      <c r="S381" s="772"/>
      <c r="T381" s="772"/>
      <c r="U381" s="772"/>
      <c r="V381" s="772"/>
      <c r="W381" s="772"/>
      <c r="X381" s="772"/>
      <c r="Y381" s="772"/>
      <c r="Z381" s="772"/>
      <c r="AA381" s="772"/>
      <c r="AB381" s="772"/>
      <c r="AC381" s="772"/>
      <c r="AD381" s="772"/>
      <c r="AE381" s="772"/>
      <c r="AF381" s="772"/>
      <c r="AG381" s="772"/>
      <c r="AH381" s="772"/>
      <c r="AI381" s="772"/>
      <c r="AJ381" s="772"/>
      <c r="AK381" s="772"/>
      <c r="AL381" s="772"/>
      <c r="AM381" s="772"/>
      <c r="AN381" s="772"/>
      <c r="AO381" s="772"/>
      <c r="AP381" s="772"/>
      <c r="AQ381" s="772"/>
      <c r="AR381" s="772"/>
      <c r="AS381" s="772"/>
      <c r="AT381" s="772"/>
      <c r="AU381" s="772"/>
      <c r="AV381" s="772"/>
      <c r="AW381" s="772"/>
      <c r="AX381" s="772"/>
      <c r="AY381" s="772"/>
      <c r="AZ381" s="772"/>
      <c r="BA381" s="772"/>
      <c r="BB381" s="772"/>
      <c r="BC381" s="772"/>
      <c r="BD381" s="772"/>
      <c r="BE381" s="772"/>
      <c r="BF381" s="772"/>
      <c r="BG381" s="772"/>
      <c r="BH381" s="772"/>
      <c r="BI381" s="772"/>
      <c r="BJ381" s="772"/>
      <c r="BK381" s="772"/>
      <c r="BL381" s="772"/>
      <c r="BM381" s="772"/>
      <c r="BN381" s="772"/>
      <c r="BO381" s="772"/>
      <c r="BP381" s="772"/>
      <c r="BQ381" s="772"/>
      <c r="BR381" s="772"/>
      <c r="BS381" s="772"/>
      <c r="BT381" s="772"/>
      <c r="BU381" s="772"/>
      <c r="BV381" s="772"/>
      <c r="BW381" s="772"/>
      <c r="BX381" s="772"/>
      <c r="BY381" s="772"/>
      <c r="BZ381" s="772"/>
      <c r="CA381" s="772"/>
      <c r="CB381" s="772"/>
      <c r="CC381" s="772"/>
      <c r="CD381" s="772"/>
      <c r="CE381" s="772"/>
      <c r="CF381" s="772"/>
      <c r="CG381" s="772"/>
      <c r="CH381" s="772"/>
      <c r="CI381" s="772"/>
      <c r="CJ381" s="772"/>
      <c r="CK381" s="772"/>
      <c r="CL381" s="772"/>
      <c r="CM381" s="772"/>
      <c r="CN381" s="772"/>
      <c r="CO381" s="772"/>
      <c r="CP381" s="772"/>
      <c r="CQ381" s="772"/>
      <c r="CR381" s="772"/>
      <c r="CS381" s="772"/>
      <c r="CT381" s="772"/>
      <c r="CU381" s="772"/>
      <c r="CV381" s="772"/>
      <c r="CW381" s="772"/>
      <c r="CX381" s="772"/>
      <c r="CY381" s="772"/>
      <c r="CZ381" s="772"/>
      <c r="DA381" s="772"/>
      <c r="DB381" s="772"/>
      <c r="DC381" s="772"/>
      <c r="DD381" s="772"/>
      <c r="DE381" s="772"/>
      <c r="DF381" s="772"/>
      <c r="DG381" s="772"/>
      <c r="DH381" s="772"/>
      <c r="DI381" s="772"/>
      <c r="DJ381" s="772"/>
      <c r="DK381" s="772"/>
      <c r="DL381" s="772"/>
      <c r="DM381" s="772"/>
      <c r="DN381" s="772"/>
      <c r="DO381" s="772"/>
      <c r="DP381" s="772"/>
      <c r="DQ381" s="772"/>
      <c r="DR381" s="772"/>
      <c r="DS381" s="772"/>
      <c r="DT381" s="772"/>
      <c r="DU381" s="772"/>
      <c r="DV381" s="772"/>
      <c r="DW381" s="772"/>
      <c r="DX381" s="772"/>
      <c r="DY381" s="772"/>
      <c r="DZ381" s="772"/>
      <c r="EA381" s="772"/>
      <c r="EB381" s="772"/>
      <c r="EC381" s="772"/>
      <c r="ED381" s="772"/>
      <c r="EE381" s="772"/>
      <c r="EF381" s="772"/>
      <c r="EG381" s="772"/>
      <c r="EH381" s="772"/>
      <c r="EI381" s="772"/>
      <c r="EJ381" s="772"/>
      <c r="EK381" s="772"/>
      <c r="EL381" s="772"/>
      <c r="EM381" s="772"/>
      <c r="EN381" s="772"/>
      <c r="EO381" s="772"/>
      <c r="EP381" s="772"/>
      <c r="EQ381" s="772"/>
      <c r="ER381" s="772"/>
      <c r="ES381" s="772"/>
      <c r="ET381" s="772"/>
      <c r="EU381" s="772"/>
      <c r="EV381" s="772"/>
      <c r="EW381" s="772"/>
      <c r="EX381" s="772"/>
      <c r="EY381" s="772"/>
      <c r="EZ381" s="772"/>
      <c r="FA381" s="772"/>
      <c r="FB381" s="772"/>
      <c r="FC381" s="772"/>
      <c r="FD381" s="772"/>
      <c r="FE381" s="772"/>
      <c r="FF381" s="772"/>
      <c r="FG381" s="772"/>
      <c r="FH381" s="772"/>
      <c r="FI381" s="772"/>
      <c r="FJ381" s="772"/>
      <c r="FK381" s="772"/>
      <c r="FL381" s="772"/>
      <c r="FM381" s="772"/>
      <c r="FN381" s="772"/>
      <c r="FO381" s="772"/>
      <c r="FP381" s="772"/>
      <c r="FQ381" s="772"/>
      <c r="FR381" s="772"/>
      <c r="FS381" s="772"/>
      <c r="FT381" s="772"/>
      <c r="FU381" s="772"/>
      <c r="FV381" s="772"/>
      <c r="FW381" s="772"/>
      <c r="FX381" s="772"/>
      <c r="FY381" s="772"/>
      <c r="FZ381" s="772"/>
      <c r="GA381" s="772"/>
      <c r="GB381" s="772"/>
      <c r="GC381" s="772"/>
      <c r="GD381" s="772"/>
      <c r="GE381" s="772"/>
      <c r="GF381" s="772"/>
      <c r="GG381" s="772"/>
      <c r="GH381" s="772"/>
      <c r="GI381" s="772"/>
      <c r="GJ381" s="772"/>
      <c r="GK381" s="772"/>
      <c r="GL381" s="772"/>
      <c r="GM381" s="772"/>
      <c r="GN381" s="772"/>
      <c r="GO381" s="772"/>
      <c r="GP381" s="772"/>
      <c r="GQ381" s="772"/>
      <c r="GR381" s="772"/>
      <c r="GS381" s="772"/>
      <c r="GT381" s="772"/>
      <c r="GU381" s="772"/>
      <c r="GV381" s="772"/>
      <c r="GW381" s="772"/>
      <c r="GX381" s="772"/>
    </row>
    <row r="382" spans="1:206" ht="15.75">
      <c r="A382" s="782"/>
      <c r="B382" s="785"/>
      <c r="C382" s="785"/>
      <c r="D382" s="785"/>
      <c r="E382" s="776"/>
      <c r="F382" s="772"/>
      <c r="G382" s="772"/>
      <c r="H382" s="772"/>
      <c r="I382" s="772"/>
      <c r="J382" s="772"/>
      <c r="K382" s="772"/>
      <c r="L382" s="772"/>
      <c r="M382" s="772"/>
      <c r="N382" s="772"/>
      <c r="O382" s="772"/>
      <c r="P382" s="772"/>
      <c r="Q382" s="772"/>
      <c r="R382" s="772"/>
      <c r="S382" s="772"/>
      <c r="T382" s="772"/>
      <c r="U382" s="772"/>
      <c r="V382" s="772"/>
      <c r="W382" s="772"/>
      <c r="X382" s="772"/>
      <c r="Y382" s="772"/>
      <c r="Z382" s="772"/>
      <c r="AA382" s="772"/>
      <c r="AB382" s="772"/>
      <c r="AC382" s="772"/>
      <c r="AD382" s="772"/>
      <c r="AE382" s="772"/>
      <c r="AF382" s="772"/>
      <c r="AG382" s="772"/>
      <c r="AH382" s="772"/>
      <c r="AI382" s="772"/>
      <c r="AJ382" s="772"/>
      <c r="AK382" s="772"/>
      <c r="AL382" s="772"/>
      <c r="AM382" s="772"/>
      <c r="AN382" s="772"/>
      <c r="AO382" s="772"/>
      <c r="AP382" s="772"/>
      <c r="AQ382" s="772"/>
      <c r="AR382" s="772"/>
      <c r="AS382" s="772"/>
      <c r="AT382" s="772"/>
      <c r="AU382" s="772"/>
      <c r="AV382" s="772"/>
      <c r="AW382" s="772"/>
      <c r="AX382" s="772"/>
      <c r="AY382" s="772"/>
      <c r="AZ382" s="772"/>
      <c r="BA382" s="772"/>
      <c r="BB382" s="772"/>
      <c r="BC382" s="772"/>
      <c r="BD382" s="772"/>
      <c r="BE382" s="772"/>
      <c r="BF382" s="772"/>
      <c r="BG382" s="772"/>
      <c r="BH382" s="772"/>
      <c r="BI382" s="772"/>
      <c r="BJ382" s="772"/>
      <c r="BK382" s="772"/>
      <c r="BL382" s="772"/>
      <c r="BM382" s="772"/>
      <c r="BN382" s="772"/>
      <c r="BO382" s="772"/>
      <c r="BP382" s="772"/>
      <c r="BQ382" s="772"/>
      <c r="BR382" s="772"/>
      <c r="BS382" s="772"/>
      <c r="BT382" s="772"/>
      <c r="BU382" s="772"/>
      <c r="BV382" s="772"/>
      <c r="BW382" s="772"/>
      <c r="BX382" s="772"/>
      <c r="BY382" s="772"/>
      <c r="BZ382" s="772"/>
      <c r="CA382" s="772"/>
      <c r="CB382" s="772"/>
      <c r="CC382" s="772"/>
      <c r="CD382" s="772"/>
      <c r="CE382" s="772"/>
      <c r="CF382" s="772"/>
      <c r="CG382" s="772"/>
      <c r="CH382" s="772"/>
      <c r="CI382" s="772"/>
      <c r="CJ382" s="772"/>
      <c r="CK382" s="772"/>
      <c r="CL382" s="772"/>
      <c r="CM382" s="772"/>
      <c r="CN382" s="772"/>
      <c r="CO382" s="772"/>
      <c r="CP382" s="772"/>
      <c r="CQ382" s="772"/>
      <c r="CR382" s="772"/>
      <c r="CS382" s="772"/>
      <c r="CT382" s="772"/>
      <c r="CU382" s="772"/>
      <c r="CV382" s="772"/>
      <c r="CW382" s="772"/>
      <c r="CX382" s="772"/>
      <c r="CY382" s="772"/>
      <c r="CZ382" s="772"/>
      <c r="DA382" s="772"/>
      <c r="DB382" s="772"/>
      <c r="DC382" s="772"/>
      <c r="DD382" s="772"/>
      <c r="DE382" s="772"/>
      <c r="DF382" s="772"/>
      <c r="DG382" s="772"/>
      <c r="DH382" s="772"/>
      <c r="DI382" s="772"/>
      <c r="DJ382" s="772"/>
      <c r="DK382" s="772"/>
      <c r="DL382" s="772"/>
      <c r="DM382" s="772"/>
      <c r="DN382" s="772"/>
      <c r="DO382" s="772"/>
      <c r="DP382" s="772"/>
      <c r="DQ382" s="772"/>
      <c r="DR382" s="772"/>
      <c r="DS382" s="772"/>
      <c r="DT382" s="772"/>
      <c r="DU382" s="772"/>
      <c r="DV382" s="772"/>
      <c r="DW382" s="772"/>
      <c r="DX382" s="772"/>
      <c r="DY382" s="772"/>
      <c r="DZ382" s="772"/>
      <c r="EA382" s="772"/>
      <c r="EB382" s="772"/>
      <c r="EC382" s="772"/>
      <c r="ED382" s="772"/>
      <c r="EE382" s="772"/>
      <c r="EF382" s="772"/>
      <c r="EG382" s="772"/>
      <c r="EH382" s="772"/>
      <c r="EI382" s="772"/>
      <c r="EJ382" s="772"/>
      <c r="EK382" s="772"/>
      <c r="EL382" s="772"/>
      <c r="EM382" s="772"/>
      <c r="EN382" s="772"/>
      <c r="EO382" s="772"/>
      <c r="EP382" s="772"/>
      <c r="EQ382" s="772"/>
      <c r="ER382" s="772"/>
      <c r="ES382" s="772"/>
      <c r="ET382" s="772"/>
      <c r="EU382" s="772"/>
      <c r="EV382" s="772"/>
      <c r="EW382" s="772"/>
      <c r="EX382" s="772"/>
      <c r="EY382" s="772"/>
      <c r="EZ382" s="772"/>
      <c r="FA382" s="772"/>
      <c r="FB382" s="772"/>
      <c r="FC382" s="772"/>
      <c r="FD382" s="772"/>
      <c r="FE382" s="772"/>
      <c r="FF382" s="772"/>
      <c r="FG382" s="772"/>
      <c r="FH382" s="772"/>
      <c r="FI382" s="772"/>
      <c r="FJ382" s="772"/>
      <c r="FK382" s="772"/>
      <c r="FL382" s="772"/>
      <c r="FM382" s="772"/>
      <c r="FN382" s="772"/>
      <c r="FO382" s="772"/>
      <c r="FP382" s="772"/>
      <c r="FQ382" s="772"/>
      <c r="FR382" s="772"/>
      <c r="FS382" s="772"/>
      <c r="FT382" s="772"/>
      <c r="FU382" s="772"/>
      <c r="FV382" s="772"/>
      <c r="FW382" s="772"/>
      <c r="FX382" s="772"/>
      <c r="FY382" s="772"/>
      <c r="FZ382" s="772"/>
      <c r="GA382" s="772"/>
      <c r="GB382" s="772"/>
      <c r="GC382" s="772"/>
      <c r="GD382" s="772"/>
      <c r="GE382" s="772"/>
      <c r="GF382" s="772"/>
      <c r="GG382" s="772"/>
      <c r="GH382" s="772"/>
      <c r="GI382" s="772"/>
      <c r="GJ382" s="772"/>
      <c r="GK382" s="772"/>
      <c r="GL382" s="772"/>
      <c r="GM382" s="772"/>
      <c r="GN382" s="772"/>
      <c r="GO382" s="772"/>
      <c r="GP382" s="772"/>
      <c r="GQ382" s="772"/>
      <c r="GR382" s="772"/>
      <c r="GS382" s="772"/>
      <c r="GT382" s="772"/>
      <c r="GU382" s="772"/>
      <c r="GV382" s="772"/>
      <c r="GW382" s="772"/>
      <c r="GX382" s="772"/>
    </row>
    <row r="383" spans="1:206" ht="15.75">
      <c r="A383" s="782"/>
      <c r="B383" s="785"/>
      <c r="C383" s="785"/>
      <c r="D383" s="785"/>
      <c r="E383" s="776"/>
      <c r="F383" s="772"/>
      <c r="G383" s="772"/>
      <c r="H383" s="772"/>
      <c r="I383" s="772"/>
      <c r="J383" s="772"/>
      <c r="K383" s="772"/>
      <c r="L383" s="772"/>
      <c r="M383" s="772"/>
      <c r="N383" s="772"/>
      <c r="O383" s="772"/>
      <c r="P383" s="772"/>
      <c r="Q383" s="772"/>
      <c r="R383" s="772"/>
      <c r="S383" s="772"/>
      <c r="T383" s="772"/>
      <c r="U383" s="772"/>
      <c r="V383" s="772"/>
      <c r="W383" s="772"/>
      <c r="X383" s="772"/>
      <c r="Y383" s="772"/>
      <c r="Z383" s="772"/>
      <c r="AA383" s="772"/>
      <c r="AB383" s="772"/>
      <c r="AC383" s="772"/>
      <c r="AD383" s="772"/>
      <c r="AE383" s="772"/>
      <c r="AF383" s="772"/>
      <c r="AG383" s="772"/>
      <c r="AH383" s="772"/>
      <c r="AI383" s="772"/>
      <c r="AJ383" s="772"/>
      <c r="AK383" s="772"/>
      <c r="AL383" s="772"/>
      <c r="AM383" s="772"/>
      <c r="AN383" s="772"/>
      <c r="AO383" s="772"/>
      <c r="AP383" s="772"/>
      <c r="AQ383" s="772"/>
      <c r="AR383" s="772"/>
      <c r="AS383" s="772"/>
      <c r="AT383" s="772"/>
      <c r="AU383" s="772"/>
      <c r="AV383" s="772"/>
      <c r="AW383" s="772"/>
      <c r="AX383" s="772"/>
      <c r="AY383" s="772"/>
      <c r="AZ383" s="772"/>
      <c r="BA383" s="772"/>
      <c r="BB383" s="772"/>
      <c r="BC383" s="772"/>
      <c r="BD383" s="772"/>
      <c r="BE383" s="772"/>
      <c r="BF383" s="772"/>
      <c r="BG383" s="772"/>
      <c r="BH383" s="772"/>
      <c r="BI383" s="772"/>
      <c r="BJ383" s="772"/>
      <c r="BK383" s="772"/>
      <c r="BL383" s="772"/>
      <c r="BM383" s="772"/>
      <c r="BN383" s="772"/>
      <c r="BO383" s="772"/>
      <c r="BP383" s="772"/>
      <c r="BQ383" s="772"/>
      <c r="BR383" s="772"/>
      <c r="BS383" s="772"/>
      <c r="BT383" s="772"/>
      <c r="BU383" s="772"/>
      <c r="BV383" s="772"/>
      <c r="BW383" s="772"/>
      <c r="BX383" s="772"/>
      <c r="BY383" s="772"/>
      <c r="BZ383" s="772"/>
      <c r="CA383" s="772"/>
      <c r="CB383" s="772"/>
      <c r="CC383" s="772"/>
      <c r="CD383" s="772"/>
      <c r="CE383" s="772"/>
      <c r="CF383" s="772"/>
      <c r="CG383" s="772"/>
      <c r="CH383" s="772"/>
      <c r="CI383" s="772"/>
      <c r="CJ383" s="772"/>
      <c r="CK383" s="772"/>
      <c r="CL383" s="772"/>
      <c r="CM383" s="772"/>
      <c r="CN383" s="772"/>
      <c r="CO383" s="772"/>
      <c r="CP383" s="772"/>
      <c r="CQ383" s="772"/>
      <c r="CR383" s="772"/>
      <c r="CS383" s="772"/>
      <c r="CT383" s="772"/>
      <c r="CU383" s="772"/>
      <c r="CV383" s="772"/>
      <c r="CW383" s="772"/>
      <c r="CX383" s="772"/>
      <c r="CY383" s="772"/>
      <c r="CZ383" s="772"/>
      <c r="DA383" s="772"/>
      <c r="DB383" s="772"/>
      <c r="DC383" s="772"/>
      <c r="DD383" s="772"/>
      <c r="DE383" s="772"/>
      <c r="DF383" s="772"/>
      <c r="DG383" s="772"/>
      <c r="DH383" s="772"/>
      <c r="DI383" s="772"/>
      <c r="DJ383" s="772"/>
      <c r="DK383" s="772"/>
      <c r="DL383" s="772"/>
      <c r="DM383" s="772"/>
      <c r="DN383" s="772"/>
      <c r="DO383" s="772"/>
      <c r="DP383" s="772"/>
      <c r="DQ383" s="772"/>
      <c r="DR383" s="772"/>
      <c r="DS383" s="772"/>
      <c r="DT383" s="772"/>
      <c r="DU383" s="772"/>
      <c r="DV383" s="772"/>
      <c r="DW383" s="772"/>
      <c r="DX383" s="772"/>
      <c r="DY383" s="772"/>
      <c r="DZ383" s="772"/>
      <c r="EA383" s="772"/>
      <c r="EB383" s="772"/>
      <c r="EC383" s="772"/>
      <c r="ED383" s="772"/>
      <c r="EE383" s="772"/>
      <c r="EF383" s="772"/>
      <c r="EG383" s="772"/>
      <c r="EH383" s="772"/>
      <c r="EI383" s="772"/>
      <c r="EJ383" s="772"/>
      <c r="EK383" s="772"/>
      <c r="EL383" s="772"/>
      <c r="EM383" s="772"/>
      <c r="EN383" s="772"/>
      <c r="EO383" s="772"/>
      <c r="EP383" s="772"/>
      <c r="EQ383" s="772"/>
      <c r="ER383" s="772"/>
      <c r="ES383" s="772"/>
      <c r="ET383" s="772"/>
      <c r="EU383" s="772"/>
      <c r="EV383" s="772"/>
      <c r="EW383" s="772"/>
      <c r="EX383" s="772"/>
      <c r="EY383" s="772"/>
      <c r="EZ383" s="772"/>
      <c r="FA383" s="772"/>
      <c r="FB383" s="772"/>
      <c r="FC383" s="772"/>
      <c r="FD383" s="772"/>
      <c r="FE383" s="772"/>
      <c r="FF383" s="772"/>
      <c r="FG383" s="772"/>
      <c r="FH383" s="772"/>
      <c r="FI383" s="772"/>
      <c r="FJ383" s="772"/>
      <c r="FK383" s="772"/>
      <c r="FL383" s="772"/>
      <c r="FM383" s="772"/>
      <c r="FN383" s="772"/>
      <c r="FO383" s="772"/>
      <c r="FP383" s="772"/>
      <c r="FQ383" s="772"/>
      <c r="FR383" s="772"/>
      <c r="FS383" s="772"/>
      <c r="FT383" s="772"/>
      <c r="FU383" s="772"/>
      <c r="FV383" s="772"/>
      <c r="FW383" s="772"/>
      <c r="FX383" s="772"/>
      <c r="FY383" s="772"/>
      <c r="FZ383" s="772"/>
      <c r="GA383" s="772"/>
      <c r="GB383" s="772"/>
      <c r="GC383" s="772"/>
      <c r="GD383" s="772"/>
      <c r="GE383" s="772"/>
      <c r="GF383" s="772"/>
      <c r="GG383" s="772"/>
      <c r="GH383" s="772"/>
      <c r="GI383" s="772"/>
      <c r="GJ383" s="772"/>
      <c r="GK383" s="772"/>
      <c r="GL383" s="772"/>
      <c r="GM383" s="772"/>
      <c r="GN383" s="772"/>
      <c r="GO383" s="772"/>
      <c r="GP383" s="772"/>
      <c r="GQ383" s="772"/>
      <c r="GR383" s="772"/>
      <c r="GS383" s="772"/>
      <c r="GT383" s="772"/>
      <c r="GU383" s="772"/>
      <c r="GV383" s="772"/>
      <c r="GW383" s="772"/>
      <c r="GX383" s="772"/>
    </row>
    <row r="384" spans="1:206" ht="15.75">
      <c r="A384" s="782"/>
      <c r="B384" s="785"/>
      <c r="C384" s="785"/>
      <c r="D384" s="785"/>
      <c r="E384" s="776"/>
      <c r="F384" s="772"/>
      <c r="G384" s="772"/>
      <c r="H384" s="772"/>
      <c r="I384" s="772"/>
      <c r="J384" s="772"/>
      <c r="K384" s="772"/>
      <c r="L384" s="772"/>
      <c r="M384" s="772"/>
      <c r="N384" s="772"/>
      <c r="O384" s="772"/>
      <c r="P384" s="772"/>
      <c r="Q384" s="772"/>
      <c r="R384" s="772"/>
      <c r="S384" s="772"/>
      <c r="T384" s="772"/>
      <c r="U384" s="772"/>
      <c r="V384" s="772"/>
      <c r="W384" s="772"/>
      <c r="X384" s="772"/>
      <c r="Y384" s="772"/>
      <c r="Z384" s="772"/>
      <c r="AA384" s="772"/>
      <c r="AB384" s="772"/>
      <c r="AC384" s="772"/>
      <c r="AD384" s="772"/>
      <c r="AE384" s="772"/>
      <c r="AF384" s="772"/>
      <c r="AG384" s="772"/>
      <c r="AH384" s="772"/>
      <c r="AI384" s="772"/>
      <c r="AJ384" s="772"/>
      <c r="AK384" s="772"/>
      <c r="AL384" s="772"/>
      <c r="AM384" s="772"/>
      <c r="AN384" s="772"/>
      <c r="AO384" s="772"/>
      <c r="AP384" s="772"/>
      <c r="AQ384" s="772"/>
      <c r="AR384" s="772"/>
      <c r="AS384" s="772"/>
      <c r="AT384" s="772"/>
      <c r="AU384" s="772"/>
      <c r="AV384" s="772"/>
      <c r="AW384" s="772"/>
      <c r="AX384" s="772"/>
      <c r="AY384" s="772"/>
      <c r="AZ384" s="772"/>
      <c r="BA384" s="772"/>
      <c r="BB384" s="772"/>
      <c r="BC384" s="772"/>
      <c r="BD384" s="772"/>
      <c r="BE384" s="772"/>
      <c r="BF384" s="772"/>
      <c r="BG384" s="772"/>
      <c r="BH384" s="772"/>
      <c r="BI384" s="772"/>
      <c r="BJ384" s="772"/>
      <c r="BK384" s="772"/>
      <c r="BL384" s="772"/>
      <c r="BM384" s="772"/>
      <c r="BN384" s="772"/>
      <c r="BO384" s="772"/>
      <c r="BP384" s="772"/>
      <c r="BQ384" s="772"/>
      <c r="BR384" s="772"/>
      <c r="BS384" s="772"/>
      <c r="BT384" s="772"/>
      <c r="BU384" s="772"/>
      <c r="BV384" s="772"/>
      <c r="BW384" s="772"/>
      <c r="BX384" s="772"/>
      <c r="BY384" s="772"/>
      <c r="BZ384" s="772"/>
      <c r="CA384" s="772"/>
      <c r="CB384" s="772"/>
      <c r="CC384" s="772"/>
      <c r="CD384" s="772"/>
      <c r="CE384" s="772"/>
      <c r="CF384" s="772"/>
      <c r="CG384" s="772"/>
      <c r="CH384" s="772"/>
      <c r="CI384" s="772"/>
      <c r="CJ384" s="772"/>
      <c r="CK384" s="772"/>
      <c r="CL384" s="772"/>
      <c r="CM384" s="772"/>
      <c r="CN384" s="772"/>
      <c r="CO384" s="772"/>
      <c r="CP384" s="772"/>
      <c r="CQ384" s="772"/>
      <c r="CR384" s="772"/>
      <c r="CS384" s="772"/>
      <c r="CT384" s="772"/>
      <c r="CU384" s="772"/>
      <c r="CV384" s="772"/>
      <c r="CW384" s="772"/>
      <c r="CX384" s="772"/>
      <c r="CY384" s="772"/>
      <c r="CZ384" s="772"/>
      <c r="DA384" s="772"/>
      <c r="DB384" s="772"/>
      <c r="DC384" s="772"/>
      <c r="DD384" s="772"/>
      <c r="DE384" s="772"/>
      <c r="DF384" s="772"/>
      <c r="DG384" s="772"/>
      <c r="DH384" s="772"/>
      <c r="DI384" s="772"/>
      <c r="DJ384" s="772"/>
      <c r="DK384" s="772"/>
      <c r="DL384" s="772"/>
      <c r="DM384" s="772"/>
      <c r="DN384" s="772"/>
      <c r="DO384" s="772"/>
      <c r="DP384" s="772"/>
      <c r="DQ384" s="772"/>
      <c r="DR384" s="772"/>
      <c r="DS384" s="772"/>
      <c r="DT384" s="772"/>
      <c r="DU384" s="772"/>
      <c r="DV384" s="772"/>
      <c r="DW384" s="772"/>
      <c r="DX384" s="772"/>
      <c r="DY384" s="772"/>
      <c r="DZ384" s="772"/>
      <c r="EA384" s="772"/>
      <c r="EB384" s="772"/>
      <c r="EC384" s="772"/>
      <c r="ED384" s="772"/>
      <c r="EE384" s="772"/>
      <c r="EF384" s="772"/>
      <c r="EG384" s="772"/>
      <c r="EH384" s="772"/>
      <c r="EI384" s="772"/>
      <c r="EJ384" s="772"/>
      <c r="EK384" s="772"/>
      <c r="EL384" s="772"/>
      <c r="EM384" s="772"/>
      <c r="EN384" s="772"/>
      <c r="EO384" s="772"/>
      <c r="EP384" s="772"/>
      <c r="EQ384" s="772"/>
      <c r="ER384" s="772"/>
      <c r="ES384" s="772"/>
      <c r="ET384" s="772"/>
      <c r="EU384" s="772"/>
      <c r="EV384" s="772"/>
      <c r="EW384" s="772"/>
      <c r="EX384" s="772"/>
      <c r="EY384" s="772"/>
      <c r="EZ384" s="772"/>
      <c r="FA384" s="772"/>
      <c r="FB384" s="772"/>
      <c r="FC384" s="772"/>
      <c r="FD384" s="772"/>
      <c r="FE384" s="772"/>
      <c r="FF384" s="772"/>
      <c r="FG384" s="772"/>
      <c r="FH384" s="772"/>
      <c r="FI384" s="772"/>
      <c r="FJ384" s="772"/>
      <c r="FK384" s="772"/>
      <c r="FL384" s="772"/>
      <c r="FM384" s="772"/>
      <c r="FN384" s="772"/>
      <c r="FO384" s="772"/>
      <c r="FP384" s="772"/>
      <c r="FQ384" s="772"/>
      <c r="FR384" s="772"/>
      <c r="FS384" s="772"/>
      <c r="FT384" s="772"/>
      <c r="FU384" s="772"/>
      <c r="FV384" s="772"/>
      <c r="FW384" s="772"/>
      <c r="FX384" s="772"/>
      <c r="FY384" s="772"/>
      <c r="FZ384" s="772"/>
      <c r="GA384" s="772"/>
      <c r="GB384" s="772"/>
      <c r="GC384" s="772"/>
      <c r="GD384" s="772"/>
      <c r="GE384" s="772"/>
      <c r="GF384" s="772"/>
      <c r="GG384" s="772"/>
      <c r="GH384" s="772"/>
      <c r="GI384" s="772"/>
      <c r="GJ384" s="772"/>
      <c r="GK384" s="772"/>
      <c r="GL384" s="772"/>
      <c r="GM384" s="772"/>
      <c r="GN384" s="772"/>
      <c r="GO384" s="772"/>
      <c r="GP384" s="772"/>
      <c r="GQ384" s="772"/>
      <c r="GR384" s="772"/>
      <c r="GS384" s="772"/>
      <c r="GT384" s="772"/>
      <c r="GU384" s="772"/>
      <c r="GV384" s="772"/>
      <c r="GW384" s="772"/>
      <c r="GX384" s="772"/>
    </row>
    <row r="385" spans="1:206" ht="15.75">
      <c r="A385" s="782"/>
      <c r="B385" s="785"/>
      <c r="C385" s="785"/>
      <c r="D385" s="785"/>
      <c r="E385" s="776"/>
      <c r="F385" s="772"/>
      <c r="G385" s="772"/>
      <c r="H385" s="772"/>
      <c r="I385" s="772"/>
      <c r="J385" s="772"/>
      <c r="K385" s="772"/>
      <c r="L385" s="772"/>
      <c r="M385" s="772"/>
      <c r="N385" s="772"/>
      <c r="O385" s="772"/>
      <c r="P385" s="772"/>
      <c r="Q385" s="772"/>
      <c r="R385" s="772"/>
      <c r="S385" s="772"/>
      <c r="T385" s="772"/>
      <c r="U385" s="772"/>
      <c r="V385" s="772"/>
      <c r="W385" s="772"/>
      <c r="X385" s="772"/>
      <c r="Y385" s="772"/>
      <c r="Z385" s="772"/>
      <c r="AA385" s="772"/>
      <c r="AB385" s="772"/>
      <c r="AC385" s="772"/>
      <c r="AD385" s="772"/>
      <c r="AE385" s="772"/>
      <c r="AF385" s="772"/>
      <c r="AG385" s="772"/>
      <c r="AH385" s="772"/>
      <c r="AI385" s="772"/>
      <c r="AJ385" s="772"/>
      <c r="AK385" s="772"/>
      <c r="AL385" s="772"/>
      <c r="AM385" s="772"/>
      <c r="AN385" s="772"/>
      <c r="AO385" s="772"/>
      <c r="AP385" s="772"/>
      <c r="AQ385" s="772"/>
      <c r="AR385" s="772"/>
      <c r="AS385" s="772"/>
      <c r="AT385" s="772"/>
      <c r="AU385" s="772"/>
      <c r="AV385" s="772"/>
      <c r="AW385" s="772"/>
      <c r="AX385" s="772"/>
      <c r="AY385" s="772"/>
      <c r="AZ385" s="772"/>
      <c r="BA385" s="772"/>
      <c r="BB385" s="772"/>
      <c r="BC385" s="772"/>
      <c r="BD385" s="772"/>
      <c r="BE385" s="772"/>
      <c r="BF385" s="772"/>
      <c r="BG385" s="772"/>
      <c r="BH385" s="772"/>
      <c r="BI385" s="772"/>
      <c r="BJ385" s="772"/>
      <c r="BK385" s="772"/>
      <c r="BL385" s="772"/>
      <c r="BM385" s="772"/>
      <c r="BN385" s="772"/>
      <c r="BO385" s="772"/>
      <c r="BP385" s="772"/>
      <c r="BQ385" s="772"/>
      <c r="BR385" s="772"/>
      <c r="BS385" s="772"/>
      <c r="BT385" s="772"/>
      <c r="BU385" s="772"/>
      <c r="BV385" s="772"/>
      <c r="BW385" s="772"/>
      <c r="BX385" s="772"/>
      <c r="BY385" s="772"/>
      <c r="BZ385" s="772"/>
      <c r="CA385" s="772"/>
      <c r="CB385" s="772"/>
      <c r="CC385" s="772"/>
      <c r="CD385" s="772"/>
      <c r="CE385" s="772"/>
      <c r="CF385" s="772"/>
      <c r="CG385" s="772"/>
      <c r="CH385" s="772"/>
      <c r="CI385" s="772"/>
      <c r="CJ385" s="772"/>
      <c r="CK385" s="772"/>
      <c r="CL385" s="772"/>
      <c r="CM385" s="772"/>
      <c r="CN385" s="772"/>
      <c r="CO385" s="772"/>
      <c r="CP385" s="772"/>
      <c r="CQ385" s="772"/>
      <c r="CR385" s="772"/>
      <c r="CS385" s="772"/>
      <c r="CT385" s="772"/>
      <c r="CU385" s="772"/>
      <c r="CV385" s="772"/>
      <c r="CW385" s="772"/>
      <c r="CX385" s="772"/>
      <c r="CY385" s="772"/>
      <c r="CZ385" s="772"/>
      <c r="DA385" s="772"/>
      <c r="DB385" s="772"/>
      <c r="DC385" s="772"/>
      <c r="DD385" s="772"/>
      <c r="DE385" s="772"/>
      <c r="DF385" s="772"/>
      <c r="DG385" s="772"/>
      <c r="DH385" s="772"/>
      <c r="DI385" s="772"/>
      <c r="DJ385" s="772"/>
      <c r="DK385" s="772"/>
      <c r="DL385" s="772"/>
      <c r="DM385" s="772"/>
      <c r="DN385" s="772"/>
      <c r="DO385" s="772"/>
      <c r="DP385" s="772"/>
      <c r="DQ385" s="772"/>
      <c r="DR385" s="772"/>
      <c r="DS385" s="772"/>
      <c r="DT385" s="772"/>
      <c r="DU385" s="772"/>
      <c r="DV385" s="772"/>
      <c r="DW385" s="772"/>
      <c r="DX385" s="772"/>
      <c r="DY385" s="772"/>
      <c r="DZ385" s="772"/>
      <c r="EA385" s="772"/>
      <c r="EB385" s="772"/>
      <c r="EC385" s="772"/>
      <c r="ED385" s="772"/>
      <c r="EE385" s="772"/>
      <c r="EF385" s="772"/>
      <c r="EG385" s="772"/>
      <c r="EH385" s="772"/>
      <c r="EI385" s="772"/>
      <c r="EJ385" s="772"/>
      <c r="EK385" s="772"/>
      <c r="EL385" s="772"/>
      <c r="EM385" s="772"/>
      <c r="EN385" s="772"/>
      <c r="EO385" s="772"/>
      <c r="EP385" s="772"/>
      <c r="EQ385" s="772"/>
      <c r="ER385" s="772"/>
      <c r="ES385" s="772"/>
      <c r="ET385" s="772"/>
      <c r="EU385" s="772"/>
      <c r="EV385" s="772"/>
      <c r="EW385" s="772"/>
      <c r="EX385" s="772"/>
      <c r="EY385" s="772"/>
      <c r="EZ385" s="772"/>
      <c r="FA385" s="772"/>
      <c r="FB385" s="772"/>
      <c r="FC385" s="772"/>
      <c r="FD385" s="772"/>
      <c r="FE385" s="772"/>
      <c r="FF385" s="772"/>
      <c r="FG385" s="772"/>
      <c r="FH385" s="772"/>
      <c r="FI385" s="772"/>
      <c r="FJ385" s="772"/>
      <c r="FK385" s="772"/>
      <c r="FL385" s="772"/>
      <c r="FM385" s="772"/>
      <c r="FN385" s="772"/>
      <c r="FO385" s="772"/>
      <c r="FP385" s="772"/>
      <c r="FQ385" s="772"/>
      <c r="FR385" s="772"/>
      <c r="FS385" s="772"/>
      <c r="FT385" s="772"/>
      <c r="FU385" s="772"/>
      <c r="FV385" s="772"/>
      <c r="FW385" s="772"/>
      <c r="FX385" s="772"/>
      <c r="FY385" s="772"/>
      <c r="FZ385" s="772"/>
      <c r="GA385" s="772"/>
      <c r="GB385" s="772"/>
      <c r="GC385" s="772"/>
      <c r="GD385" s="772"/>
      <c r="GE385" s="772"/>
      <c r="GF385" s="772"/>
      <c r="GG385" s="772"/>
      <c r="GH385" s="772"/>
      <c r="GI385" s="772"/>
      <c r="GJ385" s="772"/>
      <c r="GK385" s="772"/>
      <c r="GL385" s="772"/>
      <c r="GM385" s="772"/>
      <c r="GN385" s="772"/>
      <c r="GO385" s="772"/>
      <c r="GP385" s="772"/>
      <c r="GQ385" s="772"/>
      <c r="GR385" s="772"/>
      <c r="GS385" s="772"/>
      <c r="GT385" s="772"/>
      <c r="GU385" s="772"/>
      <c r="GV385" s="772"/>
      <c r="GW385" s="772"/>
      <c r="GX385" s="772"/>
    </row>
    <row r="386" spans="1:206" ht="15.75">
      <c r="A386" s="782"/>
      <c r="B386" s="785"/>
      <c r="C386" s="785"/>
      <c r="D386" s="785"/>
      <c r="E386" s="776"/>
      <c r="F386" s="772"/>
      <c r="G386" s="772"/>
      <c r="H386" s="772"/>
      <c r="I386" s="772"/>
      <c r="J386" s="772"/>
      <c r="K386" s="772"/>
      <c r="L386" s="772"/>
      <c r="M386" s="772"/>
      <c r="N386" s="772"/>
      <c r="O386" s="772"/>
      <c r="P386" s="772"/>
      <c r="Q386" s="772"/>
      <c r="R386" s="772"/>
      <c r="S386" s="772"/>
      <c r="T386" s="772"/>
      <c r="U386" s="772"/>
      <c r="V386" s="772"/>
      <c r="W386" s="772"/>
      <c r="X386" s="772"/>
      <c r="Y386" s="772"/>
      <c r="Z386" s="772"/>
      <c r="AA386" s="772"/>
      <c r="AB386" s="772"/>
      <c r="AC386" s="772"/>
      <c r="AD386" s="772"/>
      <c r="AE386" s="772"/>
      <c r="AF386" s="772"/>
      <c r="AG386" s="772"/>
      <c r="AH386" s="772"/>
      <c r="AI386" s="772"/>
      <c r="AJ386" s="772"/>
      <c r="AK386" s="772"/>
      <c r="AL386" s="772"/>
      <c r="AM386" s="772"/>
      <c r="AN386" s="772"/>
      <c r="AO386" s="772"/>
      <c r="AP386" s="772"/>
      <c r="AQ386" s="772"/>
      <c r="AR386" s="772"/>
      <c r="AS386" s="772"/>
      <c r="AT386" s="772"/>
      <c r="AU386" s="772"/>
      <c r="AV386" s="772"/>
      <c r="AW386" s="772"/>
      <c r="AX386" s="772"/>
      <c r="AY386" s="772"/>
      <c r="AZ386" s="772"/>
      <c r="BA386" s="772"/>
      <c r="BB386" s="772"/>
      <c r="BC386" s="772"/>
      <c r="BD386" s="772"/>
      <c r="BE386" s="772"/>
      <c r="BF386" s="772"/>
      <c r="BG386" s="772"/>
      <c r="BH386" s="772"/>
      <c r="BI386" s="772"/>
      <c r="BJ386" s="772"/>
      <c r="BK386" s="772"/>
      <c r="BL386" s="772"/>
      <c r="BM386" s="772"/>
      <c r="BN386" s="772"/>
      <c r="BO386" s="772"/>
      <c r="BP386" s="772"/>
      <c r="BQ386" s="772"/>
      <c r="BR386" s="772"/>
      <c r="BS386" s="772"/>
      <c r="BT386" s="772"/>
      <c r="BU386" s="772"/>
      <c r="BV386" s="772"/>
      <c r="BW386" s="772"/>
      <c r="BX386" s="772"/>
      <c r="BY386" s="772"/>
      <c r="BZ386" s="772"/>
      <c r="CA386" s="772"/>
      <c r="CB386" s="772"/>
      <c r="CC386" s="772"/>
      <c r="CD386" s="772"/>
      <c r="CE386" s="772"/>
      <c r="CF386" s="772"/>
      <c r="CG386" s="772"/>
      <c r="CH386" s="772"/>
      <c r="CI386" s="772"/>
      <c r="CJ386" s="772"/>
      <c r="CK386" s="772"/>
      <c r="CL386" s="772"/>
      <c r="CM386" s="772"/>
      <c r="CN386" s="772"/>
      <c r="CO386" s="772"/>
      <c r="CP386" s="772"/>
      <c r="CQ386" s="772"/>
      <c r="CR386" s="772"/>
      <c r="CS386" s="772"/>
      <c r="CT386" s="772"/>
      <c r="CU386" s="772"/>
      <c r="CV386" s="772"/>
      <c r="CW386" s="772"/>
      <c r="CX386" s="772"/>
      <c r="CY386" s="772"/>
      <c r="CZ386" s="772"/>
      <c r="DA386" s="772"/>
      <c r="DB386" s="772"/>
      <c r="DC386" s="772"/>
      <c r="DD386" s="772"/>
      <c r="DE386" s="772"/>
      <c r="DF386" s="772"/>
      <c r="DG386" s="772"/>
      <c r="DH386" s="772"/>
      <c r="DI386" s="772"/>
      <c r="DJ386" s="772"/>
      <c r="DK386" s="772"/>
      <c r="DL386" s="772"/>
      <c r="DM386" s="772"/>
      <c r="DN386" s="772"/>
      <c r="DO386" s="772"/>
      <c r="DP386" s="772"/>
      <c r="DQ386" s="772"/>
      <c r="DR386" s="772"/>
      <c r="DS386" s="772"/>
      <c r="DT386" s="772"/>
      <c r="DU386" s="772"/>
      <c r="DV386" s="772"/>
      <c r="DW386" s="772"/>
      <c r="DX386" s="772"/>
      <c r="DY386" s="772"/>
      <c r="DZ386" s="772"/>
      <c r="EA386" s="772"/>
      <c r="EB386" s="772"/>
      <c r="EC386" s="772"/>
      <c r="ED386" s="772"/>
      <c r="EE386" s="772"/>
      <c r="EF386" s="772"/>
      <c r="EG386" s="772"/>
      <c r="EH386" s="772"/>
      <c r="EI386" s="772"/>
      <c r="EJ386" s="772"/>
      <c r="EK386" s="772"/>
      <c r="EL386" s="772"/>
      <c r="EM386" s="772"/>
      <c r="EN386" s="772"/>
      <c r="EO386" s="772"/>
      <c r="EP386" s="772"/>
      <c r="EQ386" s="772"/>
      <c r="ER386" s="772"/>
      <c r="ES386" s="772"/>
      <c r="ET386" s="772"/>
      <c r="EU386" s="772"/>
      <c r="EV386" s="772"/>
      <c r="EW386" s="772"/>
      <c r="EX386" s="772"/>
      <c r="EY386" s="772"/>
      <c r="EZ386" s="772"/>
      <c r="FA386" s="772"/>
      <c r="FB386" s="772"/>
      <c r="FC386" s="772"/>
      <c r="FD386" s="772"/>
      <c r="FE386" s="772"/>
      <c r="FF386" s="772"/>
      <c r="FG386" s="772"/>
      <c r="FH386" s="772"/>
      <c r="FI386" s="772"/>
      <c r="FJ386" s="772"/>
      <c r="FK386" s="772"/>
      <c r="FL386" s="772"/>
      <c r="FM386" s="772"/>
      <c r="FN386" s="772"/>
      <c r="FO386" s="772"/>
      <c r="FP386" s="772"/>
      <c r="FQ386" s="772"/>
      <c r="FR386" s="772"/>
      <c r="FS386" s="772"/>
      <c r="FT386" s="772"/>
      <c r="FU386" s="772"/>
      <c r="FV386" s="772"/>
      <c r="FW386" s="772"/>
      <c r="FX386" s="772"/>
      <c r="FY386" s="772"/>
      <c r="FZ386" s="772"/>
      <c r="GA386" s="772"/>
      <c r="GB386" s="772"/>
      <c r="GC386" s="772"/>
      <c r="GD386" s="772"/>
      <c r="GE386" s="772"/>
      <c r="GF386" s="772"/>
      <c r="GG386" s="772"/>
      <c r="GH386" s="772"/>
      <c r="GI386" s="772"/>
      <c r="GJ386" s="772"/>
      <c r="GK386" s="772"/>
      <c r="GL386" s="772"/>
      <c r="GM386" s="772"/>
      <c r="GN386" s="772"/>
      <c r="GO386" s="772"/>
      <c r="GP386" s="772"/>
      <c r="GQ386" s="772"/>
      <c r="GR386" s="772"/>
      <c r="GS386" s="772"/>
      <c r="GT386" s="772"/>
      <c r="GU386" s="772"/>
      <c r="GV386" s="772"/>
      <c r="GW386" s="772"/>
      <c r="GX386" s="772"/>
    </row>
    <row r="387" spans="1:206" ht="15.75">
      <c r="A387" s="782"/>
      <c r="B387" s="785"/>
      <c r="C387" s="785"/>
      <c r="D387" s="785"/>
      <c r="E387" s="776"/>
      <c r="F387" s="772"/>
      <c r="G387" s="772"/>
      <c r="H387" s="772"/>
      <c r="I387" s="772"/>
      <c r="J387" s="772"/>
      <c r="K387" s="772"/>
      <c r="L387" s="772"/>
      <c r="M387" s="772"/>
      <c r="N387" s="772"/>
      <c r="O387" s="772"/>
      <c r="P387" s="772"/>
      <c r="Q387" s="772"/>
      <c r="R387" s="772"/>
      <c r="S387" s="772"/>
      <c r="T387" s="772"/>
      <c r="U387" s="772"/>
      <c r="V387" s="772"/>
      <c r="W387" s="772"/>
      <c r="X387" s="772"/>
      <c r="Y387" s="772"/>
      <c r="Z387" s="772"/>
      <c r="AA387" s="772"/>
      <c r="AB387" s="772"/>
      <c r="AC387" s="772"/>
      <c r="AD387" s="772"/>
      <c r="AE387" s="772"/>
      <c r="AF387" s="772"/>
      <c r="AG387" s="772"/>
      <c r="AH387" s="772"/>
      <c r="AI387" s="772"/>
      <c r="AJ387" s="772"/>
      <c r="AK387" s="772"/>
      <c r="AL387" s="772"/>
      <c r="AM387" s="772"/>
      <c r="AN387" s="772"/>
      <c r="AO387" s="772"/>
      <c r="AP387" s="772"/>
      <c r="AQ387" s="772"/>
      <c r="AR387" s="772"/>
      <c r="AS387" s="772"/>
      <c r="AT387" s="772"/>
      <c r="AU387" s="772"/>
      <c r="AV387" s="772"/>
      <c r="AW387" s="772"/>
      <c r="AX387" s="772"/>
      <c r="AY387" s="772"/>
      <c r="AZ387" s="772"/>
      <c r="BA387" s="772"/>
      <c r="BB387" s="772"/>
      <c r="BC387" s="772"/>
      <c r="BD387" s="772"/>
      <c r="BE387" s="772"/>
      <c r="BF387" s="772"/>
      <c r="BG387" s="772"/>
      <c r="BH387" s="772"/>
      <c r="BI387" s="772"/>
      <c r="BJ387" s="772"/>
      <c r="BK387" s="772"/>
      <c r="BL387" s="772"/>
      <c r="BM387" s="772"/>
      <c r="BN387" s="772"/>
      <c r="BO387" s="772"/>
      <c r="BP387" s="772"/>
      <c r="BQ387" s="772"/>
      <c r="BR387" s="772"/>
      <c r="BS387" s="772"/>
      <c r="BT387" s="772"/>
      <c r="BU387" s="772"/>
      <c r="BV387" s="772"/>
      <c r="BW387" s="772"/>
      <c r="BX387" s="772"/>
      <c r="BY387" s="772"/>
      <c r="BZ387" s="772"/>
      <c r="CA387" s="772"/>
      <c r="CB387" s="772"/>
      <c r="CC387" s="772"/>
      <c r="CD387" s="772"/>
      <c r="CE387" s="772"/>
      <c r="CF387" s="772"/>
      <c r="CG387" s="772"/>
      <c r="CH387" s="772"/>
      <c r="CI387" s="772"/>
      <c r="CJ387" s="772"/>
      <c r="CK387" s="772"/>
      <c r="CL387" s="772"/>
      <c r="CM387" s="772"/>
      <c r="CN387" s="772"/>
      <c r="CO387" s="772"/>
      <c r="CP387" s="772"/>
      <c r="CQ387" s="772"/>
      <c r="CR387" s="772"/>
      <c r="CS387" s="772"/>
      <c r="CT387" s="772"/>
      <c r="CU387" s="772"/>
      <c r="CV387" s="772"/>
      <c r="CW387" s="772"/>
      <c r="CX387" s="772"/>
      <c r="CY387" s="772"/>
      <c r="CZ387" s="772"/>
      <c r="DA387" s="772"/>
      <c r="DB387" s="772"/>
      <c r="DC387" s="772"/>
      <c r="DD387" s="772"/>
      <c r="DE387" s="772"/>
      <c r="DF387" s="772"/>
      <c r="DG387" s="772"/>
      <c r="DH387" s="772"/>
      <c r="DI387" s="772"/>
      <c r="DJ387" s="772"/>
      <c r="DK387" s="772"/>
      <c r="DL387" s="772"/>
      <c r="DM387" s="772"/>
      <c r="DN387" s="772"/>
      <c r="DO387" s="772"/>
      <c r="DP387" s="772"/>
      <c r="DQ387" s="772"/>
      <c r="DR387" s="772"/>
      <c r="DS387" s="772"/>
      <c r="DT387" s="772"/>
      <c r="DU387" s="772"/>
      <c r="DV387" s="772"/>
      <c r="DW387" s="772"/>
      <c r="DX387" s="772"/>
      <c r="DY387" s="772"/>
      <c r="DZ387" s="772"/>
      <c r="EA387" s="772"/>
      <c r="EB387" s="772"/>
      <c r="EC387" s="772"/>
      <c r="ED387" s="772"/>
      <c r="EE387" s="772"/>
      <c r="EF387" s="772"/>
      <c r="EG387" s="772"/>
      <c r="EH387" s="772"/>
      <c r="EI387" s="772"/>
      <c r="EJ387" s="772"/>
      <c r="EK387" s="772"/>
      <c r="EL387" s="772"/>
      <c r="EM387" s="772"/>
      <c r="EN387" s="772"/>
      <c r="EO387" s="772"/>
      <c r="EP387" s="772"/>
      <c r="EQ387" s="772"/>
      <c r="ER387" s="772"/>
      <c r="ES387" s="772"/>
      <c r="ET387" s="772"/>
      <c r="EU387" s="772"/>
      <c r="EV387" s="772"/>
      <c r="EW387" s="772"/>
      <c r="EX387" s="772"/>
      <c r="EY387" s="772"/>
      <c r="EZ387" s="772"/>
      <c r="FA387" s="772"/>
      <c r="FB387" s="772"/>
      <c r="FC387" s="772"/>
      <c r="FD387" s="772"/>
      <c r="FE387" s="772"/>
      <c r="FF387" s="772"/>
      <c r="FG387" s="772"/>
      <c r="FH387" s="772"/>
      <c r="FI387" s="772"/>
      <c r="FJ387" s="772"/>
      <c r="FK387" s="772"/>
      <c r="FL387" s="772"/>
      <c r="FM387" s="772"/>
      <c r="FN387" s="772"/>
      <c r="FO387" s="772"/>
      <c r="FP387" s="772"/>
      <c r="FQ387" s="772"/>
      <c r="FR387" s="772"/>
      <c r="FS387" s="772"/>
      <c r="FT387" s="772"/>
      <c r="FU387" s="772"/>
      <c r="FV387" s="772"/>
      <c r="FW387" s="772"/>
      <c r="FX387" s="772"/>
      <c r="FY387" s="772"/>
      <c r="FZ387" s="772"/>
      <c r="GA387" s="772"/>
      <c r="GB387" s="772"/>
      <c r="GC387" s="772"/>
      <c r="GD387" s="772"/>
      <c r="GE387" s="772"/>
      <c r="GF387" s="772"/>
      <c r="GG387" s="772"/>
      <c r="GH387" s="772"/>
      <c r="GI387" s="772"/>
      <c r="GJ387" s="772"/>
      <c r="GK387" s="772"/>
      <c r="GL387" s="772"/>
      <c r="GM387" s="772"/>
      <c r="GN387" s="772"/>
      <c r="GO387" s="772"/>
      <c r="GP387" s="772"/>
      <c r="GQ387" s="772"/>
      <c r="GR387" s="772"/>
      <c r="GS387" s="772"/>
      <c r="GT387" s="772"/>
      <c r="GU387" s="772"/>
      <c r="GV387" s="772"/>
      <c r="GW387" s="772"/>
      <c r="GX387" s="772"/>
    </row>
    <row r="388" spans="1:206" ht="15.75">
      <c r="A388" s="782"/>
      <c r="B388" s="785"/>
      <c r="C388" s="785"/>
      <c r="D388" s="785"/>
      <c r="E388" s="776"/>
      <c r="F388" s="772"/>
      <c r="G388" s="772"/>
      <c r="H388" s="772"/>
      <c r="I388" s="772"/>
      <c r="J388" s="772"/>
      <c r="K388" s="772"/>
      <c r="L388" s="772"/>
      <c r="M388" s="772"/>
      <c r="N388" s="772"/>
      <c r="O388" s="772"/>
      <c r="P388" s="772"/>
      <c r="Q388" s="772"/>
      <c r="R388" s="772"/>
      <c r="S388" s="772"/>
      <c r="T388" s="772"/>
      <c r="U388" s="772"/>
      <c r="V388" s="772"/>
      <c r="W388" s="772"/>
      <c r="X388" s="772"/>
      <c r="Y388" s="772"/>
      <c r="Z388" s="772"/>
      <c r="AA388" s="772"/>
      <c r="AB388" s="772"/>
      <c r="AC388" s="772"/>
      <c r="AD388" s="772"/>
      <c r="AE388" s="772"/>
      <c r="AF388" s="772"/>
      <c r="AG388" s="772"/>
      <c r="AH388" s="772"/>
      <c r="AI388" s="772"/>
      <c r="AJ388" s="772"/>
      <c r="AK388" s="772"/>
      <c r="AL388" s="772"/>
      <c r="AM388" s="772"/>
      <c r="AN388" s="772"/>
      <c r="AO388" s="772"/>
      <c r="AP388" s="772"/>
      <c r="AQ388" s="772"/>
      <c r="AR388" s="772"/>
      <c r="AS388" s="772"/>
      <c r="AT388" s="772"/>
      <c r="AU388" s="772"/>
      <c r="AV388" s="772"/>
      <c r="AW388" s="772"/>
      <c r="AX388" s="772"/>
      <c r="AY388" s="772"/>
      <c r="AZ388" s="772"/>
      <c r="BA388" s="772"/>
      <c r="BB388" s="772"/>
      <c r="BC388" s="772"/>
      <c r="BD388" s="772"/>
      <c r="BE388" s="772"/>
      <c r="BF388" s="772"/>
      <c r="BG388" s="772"/>
      <c r="BH388" s="772"/>
      <c r="BI388" s="772"/>
      <c r="BJ388" s="772"/>
      <c r="BK388" s="772"/>
      <c r="BL388" s="772"/>
      <c r="BM388" s="772"/>
      <c r="BN388" s="772"/>
      <c r="BO388" s="772"/>
      <c r="BP388" s="772"/>
      <c r="BQ388" s="772"/>
      <c r="BR388" s="772"/>
      <c r="BS388" s="772"/>
      <c r="BT388" s="772"/>
      <c r="BU388" s="772"/>
      <c r="BV388" s="772"/>
      <c r="BW388" s="772"/>
      <c r="BX388" s="772"/>
      <c r="BY388" s="772"/>
      <c r="BZ388" s="772"/>
      <c r="CA388" s="772"/>
      <c r="CB388" s="772"/>
      <c r="CC388" s="772"/>
      <c r="CD388" s="772"/>
      <c r="CE388" s="772"/>
      <c r="CF388" s="772"/>
      <c r="CG388" s="772"/>
      <c r="CH388" s="772"/>
      <c r="CI388" s="772"/>
      <c r="CJ388" s="772"/>
      <c r="CK388" s="772"/>
      <c r="CL388" s="772"/>
      <c r="CM388" s="772"/>
      <c r="CN388" s="772"/>
      <c r="CO388" s="772"/>
      <c r="CP388" s="772"/>
      <c r="CQ388" s="772"/>
      <c r="CR388" s="772"/>
      <c r="CS388" s="772"/>
      <c r="CT388" s="772"/>
      <c r="CU388" s="772"/>
      <c r="CV388" s="772"/>
      <c r="CW388" s="772"/>
      <c r="CX388" s="772"/>
      <c r="CY388" s="772"/>
      <c r="CZ388" s="772"/>
      <c r="DA388" s="772"/>
      <c r="DB388" s="772"/>
      <c r="DC388" s="772"/>
      <c r="DD388" s="772"/>
      <c r="DE388" s="772"/>
      <c r="DF388" s="772"/>
      <c r="DG388" s="772"/>
      <c r="DH388" s="772"/>
      <c r="DI388" s="772"/>
      <c r="DJ388" s="772"/>
      <c r="DK388" s="772"/>
      <c r="DL388" s="772"/>
      <c r="DM388" s="772"/>
      <c r="DN388" s="772"/>
      <c r="DO388" s="772"/>
      <c r="DP388" s="772"/>
      <c r="DQ388" s="772"/>
      <c r="DR388" s="772"/>
      <c r="DS388" s="772"/>
      <c r="DT388" s="772"/>
      <c r="DU388" s="772"/>
      <c r="DV388" s="772"/>
      <c r="DW388" s="772"/>
      <c r="DX388" s="772"/>
      <c r="DY388" s="772"/>
      <c r="DZ388" s="772"/>
      <c r="EA388" s="772"/>
      <c r="EB388" s="772"/>
      <c r="EC388" s="772"/>
      <c r="ED388" s="772"/>
      <c r="EE388" s="772"/>
      <c r="EF388" s="772"/>
      <c r="EG388" s="772"/>
      <c r="EH388" s="772"/>
      <c r="EI388" s="772"/>
      <c r="EJ388" s="772"/>
      <c r="EK388" s="772"/>
      <c r="EL388" s="772"/>
      <c r="EM388" s="772"/>
      <c r="EN388" s="772"/>
      <c r="EO388" s="772"/>
      <c r="EP388" s="772"/>
      <c r="EQ388" s="772"/>
      <c r="ER388" s="772"/>
      <c r="ES388" s="772"/>
      <c r="ET388" s="772"/>
      <c r="EU388" s="772"/>
      <c r="EV388" s="772"/>
      <c r="EW388" s="772"/>
      <c r="EX388" s="772"/>
      <c r="EY388" s="772"/>
      <c r="EZ388" s="772"/>
      <c r="FA388" s="772"/>
      <c r="FB388" s="772"/>
      <c r="FC388" s="772"/>
      <c r="FD388" s="772"/>
      <c r="FE388" s="772"/>
      <c r="FF388" s="772"/>
      <c r="FG388" s="772"/>
      <c r="FH388" s="772"/>
      <c r="FI388" s="772"/>
      <c r="FJ388" s="772"/>
      <c r="FK388" s="772"/>
      <c r="FL388" s="772"/>
      <c r="FM388" s="772"/>
      <c r="FN388" s="772"/>
      <c r="FO388" s="772"/>
      <c r="FP388" s="772"/>
      <c r="FQ388" s="772"/>
      <c r="FR388" s="772"/>
      <c r="FS388" s="772"/>
      <c r="FT388" s="772"/>
      <c r="FU388" s="772"/>
      <c r="FV388" s="772"/>
      <c r="FW388" s="772"/>
      <c r="FX388" s="772"/>
      <c r="FY388" s="772"/>
      <c r="FZ388" s="772"/>
      <c r="GA388" s="772"/>
      <c r="GB388" s="772"/>
      <c r="GC388" s="772"/>
      <c r="GD388" s="772"/>
      <c r="GE388" s="772"/>
      <c r="GF388" s="772"/>
      <c r="GG388" s="772"/>
      <c r="GH388" s="772"/>
      <c r="GI388" s="772"/>
      <c r="GJ388" s="772"/>
      <c r="GK388" s="772"/>
      <c r="GL388" s="772"/>
      <c r="GM388" s="772"/>
      <c r="GN388" s="772"/>
      <c r="GO388" s="772"/>
      <c r="GP388" s="772"/>
      <c r="GQ388" s="772"/>
      <c r="GR388" s="772"/>
      <c r="GS388" s="772"/>
      <c r="GT388" s="772"/>
      <c r="GU388" s="772"/>
      <c r="GV388" s="772"/>
      <c r="GW388" s="772"/>
      <c r="GX388" s="772"/>
    </row>
    <row r="389" spans="1:206" ht="15.75">
      <c r="A389" s="782"/>
      <c r="B389" s="785"/>
      <c r="C389" s="785"/>
      <c r="D389" s="785"/>
      <c r="E389" s="776"/>
      <c r="F389" s="772"/>
      <c r="G389" s="772"/>
      <c r="H389" s="772"/>
      <c r="I389" s="772"/>
      <c r="J389" s="772"/>
      <c r="K389" s="772"/>
      <c r="L389" s="772"/>
      <c r="M389" s="772"/>
      <c r="N389" s="772"/>
      <c r="O389" s="772"/>
      <c r="P389" s="772"/>
      <c r="Q389" s="772"/>
      <c r="R389" s="772"/>
      <c r="S389" s="772"/>
      <c r="T389" s="772"/>
      <c r="U389" s="772"/>
      <c r="V389" s="772"/>
      <c r="W389" s="772"/>
      <c r="X389" s="772"/>
      <c r="Y389" s="772"/>
      <c r="Z389" s="772"/>
      <c r="AA389" s="772"/>
      <c r="AB389" s="772"/>
      <c r="AC389" s="772"/>
      <c r="AD389" s="772"/>
      <c r="AE389" s="772"/>
      <c r="AF389" s="772"/>
      <c r="AG389" s="772"/>
      <c r="AH389" s="772"/>
      <c r="AI389" s="772"/>
      <c r="AJ389" s="772"/>
      <c r="AK389" s="772"/>
      <c r="AL389" s="772"/>
      <c r="AM389" s="772"/>
      <c r="AN389" s="772"/>
      <c r="AO389" s="772"/>
      <c r="AP389" s="772"/>
      <c r="AQ389" s="772"/>
      <c r="AR389" s="772"/>
      <c r="AS389" s="772"/>
      <c r="AT389" s="772"/>
      <c r="AU389" s="772"/>
      <c r="AV389" s="772"/>
      <c r="AW389" s="772"/>
      <c r="AX389" s="772"/>
      <c r="AY389" s="772"/>
      <c r="AZ389" s="772"/>
      <c r="BA389" s="772"/>
      <c r="BB389" s="772"/>
      <c r="BC389" s="772"/>
      <c r="BD389" s="772"/>
      <c r="BE389" s="772"/>
      <c r="BF389" s="772"/>
      <c r="BG389" s="772"/>
      <c r="BH389" s="772"/>
      <c r="BI389" s="772"/>
      <c r="BJ389" s="772"/>
      <c r="BK389" s="772"/>
      <c r="BL389" s="772"/>
      <c r="BM389" s="772"/>
      <c r="BN389" s="772"/>
      <c r="BO389" s="772"/>
      <c r="BP389" s="772"/>
      <c r="BQ389" s="772"/>
      <c r="BR389" s="772"/>
      <c r="BS389" s="772"/>
      <c r="BT389" s="772"/>
      <c r="BU389" s="772"/>
      <c r="BV389" s="772"/>
      <c r="BW389" s="772"/>
      <c r="BX389" s="772"/>
      <c r="BY389" s="772"/>
      <c r="BZ389" s="772"/>
      <c r="CA389" s="772"/>
      <c r="CB389" s="772"/>
      <c r="CC389" s="772"/>
      <c r="CD389" s="772"/>
      <c r="CE389" s="772"/>
      <c r="CF389" s="772"/>
      <c r="CG389" s="772"/>
      <c r="CH389" s="772"/>
      <c r="CI389" s="772"/>
      <c r="CJ389" s="772"/>
      <c r="CK389" s="772"/>
      <c r="CL389" s="772"/>
      <c r="CM389" s="772"/>
      <c r="CN389" s="772"/>
      <c r="CO389" s="772"/>
      <c r="CP389" s="772"/>
      <c r="CQ389" s="772"/>
      <c r="CR389" s="772"/>
      <c r="CS389" s="772"/>
      <c r="CT389" s="772"/>
      <c r="CU389" s="772"/>
      <c r="CV389" s="772"/>
      <c r="CW389" s="772"/>
      <c r="CX389" s="772"/>
      <c r="CY389" s="772"/>
      <c r="CZ389" s="772"/>
      <c r="DA389" s="772"/>
      <c r="DB389" s="772"/>
      <c r="DC389" s="772"/>
      <c r="DD389" s="772"/>
      <c r="DE389" s="772"/>
      <c r="DF389" s="772"/>
      <c r="DG389" s="772"/>
      <c r="DH389" s="772"/>
      <c r="DI389" s="772"/>
      <c r="DJ389" s="772"/>
      <c r="DK389" s="772"/>
      <c r="DL389" s="772"/>
      <c r="DM389" s="772"/>
      <c r="DN389" s="772"/>
      <c r="DO389" s="772"/>
      <c r="DP389" s="772"/>
      <c r="DQ389" s="772"/>
      <c r="DR389" s="772"/>
      <c r="DS389" s="772"/>
      <c r="DT389" s="772"/>
      <c r="DU389" s="772"/>
      <c r="DV389" s="772"/>
      <c r="DW389" s="772"/>
      <c r="DX389" s="772"/>
      <c r="DY389" s="772"/>
      <c r="DZ389" s="772"/>
      <c r="EA389" s="772"/>
      <c r="EB389" s="772"/>
      <c r="EC389" s="772"/>
      <c r="ED389" s="772"/>
      <c r="EE389" s="772"/>
      <c r="EF389" s="772"/>
      <c r="EG389" s="772"/>
      <c r="EH389" s="772"/>
      <c r="EI389" s="772"/>
      <c r="EJ389" s="772"/>
      <c r="EK389" s="772"/>
      <c r="EL389" s="772"/>
      <c r="EM389" s="772"/>
      <c r="EN389" s="772"/>
      <c r="EO389" s="772"/>
      <c r="EP389" s="772"/>
      <c r="EQ389" s="772"/>
      <c r="ER389" s="772"/>
      <c r="ES389" s="772"/>
      <c r="ET389" s="772"/>
      <c r="EU389" s="772"/>
      <c r="EV389" s="772"/>
      <c r="EW389" s="772"/>
      <c r="EX389" s="772"/>
      <c r="EY389" s="772"/>
      <c r="EZ389" s="772"/>
      <c r="FA389" s="772"/>
      <c r="FB389" s="772"/>
      <c r="FC389" s="772"/>
      <c r="FD389" s="772"/>
      <c r="FE389" s="772"/>
      <c r="FF389" s="772"/>
      <c r="FG389" s="772"/>
      <c r="FH389" s="772"/>
      <c r="FI389" s="772"/>
      <c r="FJ389" s="772"/>
      <c r="FK389" s="772"/>
      <c r="FL389" s="772"/>
      <c r="FM389" s="772"/>
      <c r="FN389" s="772"/>
      <c r="FO389" s="772"/>
      <c r="FP389" s="772"/>
      <c r="FQ389" s="772"/>
      <c r="FR389" s="772"/>
      <c r="FS389" s="772"/>
      <c r="FT389" s="772"/>
      <c r="FU389" s="772"/>
      <c r="FV389" s="772"/>
      <c r="FW389" s="772"/>
      <c r="FX389" s="772"/>
      <c r="FY389" s="772"/>
      <c r="FZ389" s="772"/>
      <c r="GA389" s="772"/>
      <c r="GB389" s="772"/>
      <c r="GC389" s="772"/>
      <c r="GD389" s="772"/>
      <c r="GE389" s="772"/>
      <c r="GF389" s="772"/>
      <c r="GG389" s="772"/>
      <c r="GH389" s="772"/>
      <c r="GI389" s="772"/>
      <c r="GJ389" s="772"/>
      <c r="GK389" s="772"/>
      <c r="GL389" s="772"/>
      <c r="GM389" s="772"/>
      <c r="GN389" s="772"/>
      <c r="GO389" s="772"/>
      <c r="GP389" s="772"/>
      <c r="GQ389" s="772"/>
      <c r="GR389" s="772"/>
      <c r="GS389" s="772"/>
      <c r="GT389" s="772"/>
      <c r="GU389" s="772"/>
      <c r="GV389" s="772"/>
      <c r="GW389" s="772"/>
      <c r="GX389" s="772"/>
    </row>
    <row r="390" spans="1:206" ht="15.75">
      <c r="A390" s="782"/>
      <c r="B390" s="785"/>
      <c r="C390" s="785"/>
      <c r="D390" s="785"/>
      <c r="E390" s="776"/>
      <c r="F390" s="772"/>
      <c r="G390" s="772"/>
      <c r="H390" s="772"/>
      <c r="I390" s="772"/>
      <c r="J390" s="772"/>
      <c r="K390" s="772"/>
      <c r="L390" s="772"/>
      <c r="M390" s="772"/>
      <c r="N390" s="772"/>
      <c r="O390" s="772"/>
      <c r="P390" s="772"/>
      <c r="Q390" s="772"/>
      <c r="R390" s="772"/>
      <c r="S390" s="772"/>
      <c r="T390" s="772"/>
      <c r="U390" s="772"/>
      <c r="V390" s="772"/>
      <c r="W390" s="772"/>
      <c r="X390" s="772"/>
      <c r="Y390" s="772"/>
      <c r="Z390" s="772"/>
      <c r="AA390" s="772"/>
      <c r="AB390" s="772"/>
      <c r="AC390" s="772"/>
      <c r="AD390" s="772"/>
      <c r="AE390" s="772"/>
      <c r="AF390" s="772"/>
      <c r="AG390" s="772"/>
      <c r="AH390" s="772"/>
      <c r="AI390" s="772"/>
      <c r="AJ390" s="772"/>
      <c r="AK390" s="772"/>
      <c r="AL390" s="772"/>
      <c r="AM390" s="772"/>
      <c r="AN390" s="772"/>
      <c r="AO390" s="772"/>
      <c r="AP390" s="772"/>
      <c r="AQ390" s="772"/>
      <c r="AR390" s="772"/>
      <c r="AS390" s="772"/>
      <c r="AT390" s="772"/>
      <c r="AU390" s="772"/>
      <c r="AV390" s="772"/>
      <c r="AW390" s="772"/>
      <c r="AX390" s="772"/>
      <c r="AY390" s="772"/>
      <c r="AZ390" s="772"/>
      <c r="BA390" s="772"/>
      <c r="BB390" s="772"/>
      <c r="BC390" s="772"/>
      <c r="BD390" s="772"/>
      <c r="BE390" s="772"/>
      <c r="BF390" s="772"/>
      <c r="BG390" s="772"/>
      <c r="BH390" s="772"/>
      <c r="BI390" s="772"/>
      <c r="BJ390" s="772"/>
      <c r="BK390" s="772"/>
      <c r="BL390" s="772"/>
      <c r="BM390" s="772"/>
      <c r="BN390" s="772"/>
      <c r="BO390" s="772"/>
      <c r="BP390" s="772"/>
      <c r="BQ390" s="772"/>
      <c r="BR390" s="772"/>
      <c r="BS390" s="772"/>
      <c r="BT390" s="772"/>
      <c r="BU390" s="772"/>
      <c r="BV390" s="772"/>
      <c r="BW390" s="772"/>
      <c r="BX390" s="772"/>
      <c r="BY390" s="772"/>
      <c r="BZ390" s="772"/>
      <c r="CA390" s="772"/>
      <c r="CB390" s="772"/>
      <c r="CC390" s="772"/>
      <c r="CD390" s="772"/>
      <c r="CE390" s="772"/>
      <c r="CF390" s="772"/>
      <c r="CG390" s="772"/>
      <c r="CH390" s="772"/>
      <c r="CI390" s="772"/>
      <c r="CJ390" s="772"/>
      <c r="CK390" s="772"/>
      <c r="CL390" s="772"/>
      <c r="CM390" s="772"/>
      <c r="CN390" s="772"/>
      <c r="CO390" s="772"/>
      <c r="CP390" s="772"/>
      <c r="CQ390" s="772"/>
      <c r="CR390" s="772"/>
      <c r="CS390" s="772"/>
      <c r="CT390" s="772"/>
      <c r="CU390" s="772"/>
      <c r="CV390" s="772"/>
      <c r="CW390" s="772"/>
      <c r="CX390" s="772"/>
      <c r="CY390" s="772"/>
      <c r="CZ390" s="772"/>
      <c r="DA390" s="772"/>
      <c r="DB390" s="772"/>
      <c r="DC390" s="772"/>
      <c r="DD390" s="772"/>
      <c r="DE390" s="772"/>
      <c r="DF390" s="772"/>
      <c r="DG390" s="772"/>
      <c r="DH390" s="772"/>
      <c r="DI390" s="772"/>
      <c r="DJ390" s="772"/>
      <c r="DK390" s="772"/>
      <c r="DL390" s="772"/>
      <c r="DM390" s="772"/>
      <c r="DN390" s="772"/>
      <c r="DO390" s="772"/>
      <c r="DP390" s="772"/>
      <c r="DQ390" s="772"/>
      <c r="DR390" s="772"/>
      <c r="DS390" s="772"/>
      <c r="DT390" s="772"/>
      <c r="DU390" s="772"/>
      <c r="DV390" s="772"/>
      <c r="DW390" s="772"/>
      <c r="DX390" s="772"/>
      <c r="DY390" s="772"/>
      <c r="DZ390" s="772"/>
      <c r="EA390" s="772"/>
      <c r="EB390" s="772"/>
      <c r="EC390" s="772"/>
      <c r="ED390" s="772"/>
      <c r="EE390" s="772"/>
      <c r="EF390" s="772"/>
      <c r="EG390" s="772"/>
      <c r="EH390" s="772"/>
      <c r="EI390" s="772"/>
      <c r="EJ390" s="772"/>
      <c r="EK390" s="772"/>
      <c r="EL390" s="772"/>
      <c r="EM390" s="772"/>
      <c r="EN390" s="772"/>
      <c r="EO390" s="772"/>
      <c r="EP390" s="772"/>
      <c r="EQ390" s="772"/>
      <c r="ER390" s="772"/>
      <c r="ES390" s="772"/>
      <c r="ET390" s="772"/>
      <c r="EU390" s="772"/>
      <c r="EV390" s="772"/>
      <c r="EW390" s="772"/>
      <c r="EX390" s="772"/>
      <c r="EY390" s="772"/>
      <c r="EZ390" s="772"/>
      <c r="FA390" s="772"/>
      <c r="FB390" s="772"/>
      <c r="FC390" s="772"/>
      <c r="FD390" s="772"/>
      <c r="FE390" s="772"/>
      <c r="FF390" s="772"/>
      <c r="FG390" s="772"/>
      <c r="FH390" s="772"/>
      <c r="FI390" s="772"/>
      <c r="FJ390" s="772"/>
      <c r="FK390" s="772"/>
      <c r="FL390" s="772"/>
      <c r="FM390" s="772"/>
      <c r="FN390" s="772"/>
      <c r="FO390" s="772"/>
      <c r="FP390" s="772"/>
      <c r="FQ390" s="772"/>
      <c r="FR390" s="772"/>
      <c r="FS390" s="772"/>
      <c r="FT390" s="772"/>
      <c r="FU390" s="772"/>
      <c r="FV390" s="772"/>
      <c r="FW390" s="772"/>
      <c r="FX390" s="772"/>
      <c r="FY390" s="772"/>
      <c r="FZ390" s="772"/>
      <c r="GA390" s="772"/>
      <c r="GB390" s="772"/>
      <c r="GC390" s="772"/>
      <c r="GD390" s="772"/>
      <c r="GE390" s="772"/>
      <c r="GF390" s="772"/>
      <c r="GG390" s="772"/>
      <c r="GH390" s="772"/>
      <c r="GI390" s="772"/>
      <c r="GJ390" s="772"/>
      <c r="GK390" s="772"/>
      <c r="GL390" s="772"/>
      <c r="GM390" s="772"/>
      <c r="GN390" s="772"/>
      <c r="GO390" s="772"/>
      <c r="GP390" s="772"/>
      <c r="GQ390" s="772"/>
      <c r="GR390" s="772"/>
      <c r="GS390" s="772"/>
      <c r="GT390" s="772"/>
      <c r="GU390" s="772"/>
      <c r="GV390" s="772"/>
      <c r="GW390" s="772"/>
      <c r="GX390" s="772"/>
    </row>
    <row r="391" spans="1:206" ht="15.75">
      <c r="A391" s="782"/>
      <c r="B391" s="785"/>
      <c r="C391" s="785"/>
      <c r="D391" s="785"/>
      <c r="E391" s="776"/>
      <c r="F391" s="772"/>
      <c r="G391" s="772"/>
      <c r="H391" s="772"/>
      <c r="I391" s="772"/>
      <c r="J391" s="772"/>
      <c r="K391" s="772"/>
      <c r="L391" s="772"/>
      <c r="M391" s="772"/>
      <c r="N391" s="772"/>
      <c r="O391" s="772"/>
      <c r="P391" s="772"/>
      <c r="Q391" s="772"/>
      <c r="R391" s="772"/>
      <c r="S391" s="772"/>
      <c r="T391" s="772"/>
      <c r="U391" s="772"/>
      <c r="V391" s="772"/>
      <c r="W391" s="772"/>
      <c r="X391" s="772"/>
      <c r="Y391" s="772"/>
      <c r="Z391" s="772"/>
      <c r="AA391" s="772"/>
      <c r="AB391" s="772"/>
      <c r="AC391" s="772"/>
      <c r="AD391" s="772"/>
      <c r="AE391" s="772"/>
      <c r="AF391" s="772"/>
      <c r="AG391" s="772"/>
      <c r="AH391" s="772"/>
      <c r="AI391" s="772"/>
      <c r="AJ391" s="772"/>
      <c r="AK391" s="772"/>
      <c r="AL391" s="772"/>
      <c r="AM391" s="772"/>
      <c r="AN391" s="772"/>
      <c r="AO391" s="772"/>
      <c r="AP391" s="772"/>
      <c r="AQ391" s="772"/>
      <c r="AR391" s="772"/>
      <c r="AS391" s="772"/>
      <c r="AT391" s="772"/>
      <c r="AU391" s="772"/>
      <c r="AV391" s="772"/>
      <c r="AW391" s="772"/>
      <c r="AX391" s="772"/>
      <c r="AY391" s="772"/>
      <c r="AZ391" s="772"/>
      <c r="BA391" s="772"/>
      <c r="BB391" s="772"/>
      <c r="BC391" s="772"/>
      <c r="BD391" s="772"/>
      <c r="BE391" s="772"/>
      <c r="BF391" s="772"/>
      <c r="BG391" s="772"/>
      <c r="BH391" s="772"/>
      <c r="BI391" s="772"/>
      <c r="BJ391" s="772"/>
      <c r="BK391" s="772"/>
      <c r="BL391" s="772"/>
      <c r="BM391" s="772"/>
      <c r="BN391" s="772"/>
      <c r="BO391" s="772"/>
      <c r="BP391" s="772"/>
      <c r="BQ391" s="772"/>
      <c r="BR391" s="772"/>
      <c r="BS391" s="772"/>
      <c r="BT391" s="772"/>
      <c r="BU391" s="772"/>
      <c r="BV391" s="772"/>
      <c r="BW391" s="772"/>
      <c r="BX391" s="772"/>
      <c r="BY391" s="772"/>
      <c r="BZ391" s="772"/>
      <c r="CA391" s="772"/>
      <c r="CB391" s="772"/>
      <c r="CC391" s="772"/>
      <c r="CD391" s="772"/>
      <c r="CE391" s="772"/>
      <c r="CF391" s="772"/>
      <c r="CG391" s="772"/>
      <c r="CH391" s="772"/>
      <c r="CI391" s="772"/>
      <c r="CJ391" s="772"/>
      <c r="CK391" s="772"/>
      <c r="CL391" s="772"/>
      <c r="CM391" s="772"/>
      <c r="CN391" s="772"/>
      <c r="CO391" s="772"/>
      <c r="CP391" s="772"/>
      <c r="CQ391" s="772"/>
      <c r="CR391" s="772"/>
      <c r="CS391" s="772"/>
      <c r="CT391" s="772"/>
      <c r="CU391" s="772"/>
      <c r="CV391" s="772"/>
      <c r="CW391" s="772"/>
      <c r="CX391" s="772"/>
      <c r="CY391" s="772"/>
      <c r="CZ391" s="772"/>
      <c r="DA391" s="772"/>
      <c r="DB391" s="772"/>
      <c r="DC391" s="772"/>
      <c r="DD391" s="772"/>
      <c r="DE391" s="772"/>
      <c r="DF391" s="772"/>
      <c r="DG391" s="772"/>
      <c r="DH391" s="772"/>
      <c r="DI391" s="772"/>
      <c r="DJ391" s="772"/>
      <c r="DK391" s="772"/>
      <c r="DL391" s="772"/>
      <c r="DM391" s="772"/>
      <c r="DN391" s="772"/>
      <c r="DO391" s="772"/>
      <c r="DP391" s="772"/>
      <c r="DQ391" s="772"/>
      <c r="DR391" s="772"/>
      <c r="DS391" s="772"/>
      <c r="DT391" s="772"/>
      <c r="DU391" s="772"/>
      <c r="DV391" s="772"/>
      <c r="DW391" s="772"/>
      <c r="DX391" s="772"/>
      <c r="DY391" s="772"/>
      <c r="DZ391" s="772"/>
      <c r="EA391" s="772"/>
      <c r="EB391" s="772"/>
      <c r="EC391" s="772"/>
      <c r="ED391" s="772"/>
      <c r="EE391" s="772"/>
      <c r="EF391" s="772"/>
      <c r="EG391" s="772"/>
      <c r="EH391" s="772"/>
      <c r="EI391" s="772"/>
      <c r="EJ391" s="772"/>
      <c r="EK391" s="772"/>
      <c r="EL391" s="772"/>
      <c r="EM391" s="772"/>
      <c r="EN391" s="772"/>
      <c r="EO391" s="772"/>
      <c r="EP391" s="772"/>
      <c r="EQ391" s="772"/>
      <c r="ER391" s="772"/>
      <c r="ES391" s="772"/>
      <c r="ET391" s="772"/>
      <c r="EU391" s="772"/>
      <c r="EV391" s="772"/>
      <c r="EW391" s="772"/>
      <c r="EX391" s="772"/>
      <c r="EY391" s="772"/>
      <c r="EZ391" s="772"/>
      <c r="FA391" s="772"/>
      <c r="FB391" s="772"/>
      <c r="FC391" s="772"/>
      <c r="FD391" s="772"/>
      <c r="FE391" s="772"/>
      <c r="FF391" s="772"/>
      <c r="FG391" s="772"/>
      <c r="FH391" s="772"/>
      <c r="FI391" s="772"/>
      <c r="FJ391" s="772"/>
      <c r="FK391" s="772"/>
      <c r="FL391" s="772"/>
      <c r="FM391" s="772"/>
      <c r="FN391" s="772"/>
      <c r="FO391" s="772"/>
      <c r="FP391" s="772"/>
      <c r="FQ391" s="772"/>
      <c r="FR391" s="772"/>
      <c r="FS391" s="772"/>
      <c r="FT391" s="772"/>
      <c r="FU391" s="772"/>
      <c r="FV391" s="772"/>
      <c r="FW391" s="772"/>
      <c r="FX391" s="772"/>
      <c r="FY391" s="772"/>
      <c r="FZ391" s="772"/>
      <c r="GA391" s="772"/>
      <c r="GB391" s="772"/>
      <c r="GC391" s="772"/>
      <c r="GD391" s="772"/>
      <c r="GE391" s="772"/>
      <c r="GF391" s="772"/>
      <c r="GG391" s="772"/>
      <c r="GH391" s="772"/>
      <c r="GI391" s="772"/>
      <c r="GJ391" s="772"/>
      <c r="GK391" s="772"/>
      <c r="GL391" s="772"/>
      <c r="GM391" s="772"/>
      <c r="GN391" s="772"/>
      <c r="GO391" s="772"/>
      <c r="GP391" s="772"/>
      <c r="GQ391" s="772"/>
      <c r="GR391" s="772"/>
      <c r="GS391" s="772"/>
      <c r="GT391" s="772"/>
      <c r="GU391" s="772"/>
      <c r="GV391" s="772"/>
      <c r="GW391" s="772"/>
      <c r="GX391" s="772"/>
    </row>
    <row r="392" spans="1:206" ht="15.75">
      <c r="A392" s="782"/>
      <c r="B392" s="785"/>
      <c r="C392" s="785"/>
      <c r="D392" s="785"/>
      <c r="E392" s="776"/>
      <c r="F392" s="772"/>
      <c r="G392" s="772"/>
      <c r="H392" s="772"/>
      <c r="I392" s="772"/>
      <c r="J392" s="772"/>
      <c r="K392" s="772"/>
      <c r="L392" s="772"/>
      <c r="M392" s="772"/>
      <c r="N392" s="772"/>
      <c r="O392" s="772"/>
      <c r="P392" s="772"/>
      <c r="Q392" s="772"/>
      <c r="R392" s="772"/>
      <c r="S392" s="772"/>
      <c r="T392" s="772"/>
      <c r="U392" s="772"/>
      <c r="V392" s="772"/>
      <c r="W392" s="772"/>
      <c r="X392" s="772"/>
      <c r="Y392" s="772"/>
      <c r="Z392" s="772"/>
      <c r="AA392" s="772"/>
      <c r="AB392" s="772"/>
      <c r="AC392" s="772"/>
      <c r="AD392" s="772"/>
      <c r="AE392" s="772"/>
      <c r="AF392" s="772"/>
      <c r="AG392" s="772"/>
      <c r="AH392" s="772"/>
      <c r="AI392" s="772"/>
      <c r="AJ392" s="772"/>
      <c r="AK392" s="772"/>
      <c r="AL392" s="772"/>
      <c r="AM392" s="772"/>
      <c r="AN392" s="772"/>
      <c r="AO392" s="772"/>
      <c r="AP392" s="772"/>
      <c r="AQ392" s="772"/>
      <c r="AR392" s="772"/>
      <c r="AS392" s="772"/>
      <c r="AT392" s="772"/>
      <c r="AU392" s="772"/>
      <c r="AV392" s="772"/>
      <c r="AW392" s="772"/>
      <c r="AX392" s="772"/>
      <c r="AY392" s="772"/>
      <c r="AZ392" s="772"/>
      <c r="BA392" s="772"/>
      <c r="BB392" s="772"/>
      <c r="BC392" s="772"/>
      <c r="BD392" s="772"/>
      <c r="BE392" s="772"/>
      <c r="BF392" s="772"/>
      <c r="BG392" s="772"/>
      <c r="BH392" s="772"/>
      <c r="BI392" s="772"/>
      <c r="BJ392" s="772"/>
      <c r="BK392" s="772"/>
      <c r="BL392" s="772"/>
      <c r="BM392" s="772"/>
      <c r="BN392" s="772"/>
      <c r="BO392" s="772"/>
      <c r="BP392" s="772"/>
      <c r="BQ392" s="772"/>
      <c r="BR392" s="772"/>
      <c r="BS392" s="772"/>
      <c r="BT392" s="772"/>
      <c r="BU392" s="772"/>
      <c r="BV392" s="772"/>
      <c r="BW392" s="772"/>
      <c r="BX392" s="772"/>
      <c r="BY392" s="772"/>
      <c r="BZ392" s="772"/>
      <c r="CA392" s="772"/>
      <c r="CB392" s="772"/>
      <c r="CC392" s="772"/>
      <c r="CD392" s="772"/>
      <c r="CE392" s="772"/>
      <c r="CF392" s="772"/>
      <c r="CG392" s="772"/>
      <c r="CH392" s="772"/>
      <c r="CI392" s="772"/>
      <c r="CJ392" s="772"/>
      <c r="CK392" s="772"/>
      <c r="CL392" s="772"/>
      <c r="CM392" s="772"/>
      <c r="CN392" s="772"/>
      <c r="CO392" s="772"/>
      <c r="CP392" s="772"/>
      <c r="CQ392" s="772"/>
      <c r="CR392" s="772"/>
      <c r="CS392" s="772"/>
      <c r="CT392" s="772"/>
      <c r="CU392" s="772"/>
      <c r="CV392" s="772"/>
      <c r="CW392" s="772"/>
      <c r="CX392" s="772"/>
      <c r="CY392" s="772"/>
      <c r="CZ392" s="772"/>
      <c r="DA392" s="772"/>
      <c r="DB392" s="772"/>
      <c r="DC392" s="772"/>
      <c r="DD392" s="772"/>
      <c r="DE392" s="772"/>
      <c r="DF392" s="772"/>
      <c r="DG392" s="772"/>
      <c r="DH392" s="772"/>
      <c r="DI392" s="772"/>
      <c r="DJ392" s="772"/>
      <c r="DK392" s="772"/>
      <c r="DL392" s="772"/>
      <c r="DM392" s="772"/>
      <c r="DN392" s="772"/>
      <c r="DO392" s="772"/>
      <c r="DP392" s="772"/>
      <c r="DQ392" s="772"/>
      <c r="DR392" s="772"/>
      <c r="DS392" s="772"/>
      <c r="DT392" s="772"/>
      <c r="DU392" s="772"/>
      <c r="DV392" s="772"/>
      <c r="DW392" s="772"/>
      <c r="DX392" s="772"/>
      <c r="DY392" s="772"/>
      <c r="DZ392" s="772"/>
      <c r="EA392" s="772"/>
      <c r="EB392" s="772"/>
      <c r="EC392" s="772"/>
      <c r="ED392" s="772"/>
      <c r="EE392" s="772"/>
      <c r="EF392" s="772"/>
      <c r="EG392" s="772"/>
      <c r="EH392" s="772"/>
      <c r="EI392" s="772"/>
      <c r="EJ392" s="772"/>
      <c r="EK392" s="772"/>
      <c r="EL392" s="772"/>
      <c r="EM392" s="772"/>
      <c r="EN392" s="772"/>
      <c r="EO392" s="772"/>
      <c r="EP392" s="772"/>
      <c r="EQ392" s="772"/>
      <c r="ER392" s="772"/>
      <c r="ES392" s="772"/>
      <c r="ET392" s="772"/>
      <c r="EU392" s="772"/>
      <c r="EV392" s="772"/>
      <c r="EW392" s="772"/>
      <c r="EX392" s="772"/>
      <c r="EY392" s="772"/>
      <c r="EZ392" s="772"/>
      <c r="FA392" s="772"/>
      <c r="FB392" s="772"/>
      <c r="FC392" s="772"/>
      <c r="FD392" s="772"/>
      <c r="FE392" s="772"/>
      <c r="FF392" s="772"/>
      <c r="FG392" s="772"/>
      <c r="FH392" s="772"/>
      <c r="FI392" s="772"/>
      <c r="FJ392" s="772"/>
      <c r="FK392" s="772"/>
      <c r="FL392" s="772"/>
      <c r="FM392" s="772"/>
      <c r="FN392" s="772"/>
      <c r="FO392" s="772"/>
      <c r="FP392" s="772"/>
      <c r="FQ392" s="772"/>
      <c r="FR392" s="772"/>
      <c r="FS392" s="772"/>
      <c r="FT392" s="772"/>
      <c r="FU392" s="772"/>
      <c r="FV392" s="772"/>
      <c r="FW392" s="772"/>
      <c r="FX392" s="772"/>
      <c r="FY392" s="772"/>
      <c r="FZ392" s="772"/>
      <c r="GA392" s="772"/>
      <c r="GB392" s="772"/>
      <c r="GC392" s="772"/>
      <c r="GD392" s="772"/>
      <c r="GE392" s="772"/>
      <c r="GF392" s="772"/>
      <c r="GG392" s="772"/>
      <c r="GH392" s="772"/>
      <c r="GI392" s="772"/>
      <c r="GJ392" s="772"/>
      <c r="GK392" s="772"/>
      <c r="GL392" s="772"/>
      <c r="GM392" s="772"/>
      <c r="GN392" s="772"/>
      <c r="GO392" s="772"/>
      <c r="GP392" s="772"/>
      <c r="GQ392" s="772"/>
      <c r="GR392" s="772"/>
      <c r="GS392" s="772"/>
      <c r="GT392" s="772"/>
      <c r="GU392" s="772"/>
      <c r="GV392" s="772"/>
      <c r="GW392" s="772"/>
      <c r="GX392" s="772"/>
    </row>
    <row r="393" spans="1:206" ht="15.75">
      <c r="A393" s="782"/>
      <c r="B393" s="785"/>
      <c r="C393" s="785"/>
      <c r="D393" s="785"/>
      <c r="E393" s="776"/>
      <c r="F393" s="772"/>
      <c r="G393" s="772"/>
      <c r="H393" s="772"/>
      <c r="I393" s="772"/>
      <c r="J393" s="772"/>
      <c r="K393" s="772"/>
      <c r="L393" s="772"/>
      <c r="M393" s="772"/>
      <c r="N393" s="772"/>
      <c r="O393" s="772"/>
      <c r="P393" s="772"/>
      <c r="Q393" s="772"/>
      <c r="R393" s="772"/>
      <c r="S393" s="772"/>
      <c r="T393" s="772"/>
      <c r="U393" s="772"/>
      <c r="V393" s="772"/>
      <c r="W393" s="772"/>
      <c r="X393" s="772"/>
      <c r="Y393" s="772"/>
      <c r="Z393" s="772"/>
      <c r="AA393" s="772"/>
      <c r="AB393" s="772"/>
      <c r="AC393" s="772"/>
      <c r="AD393" s="772"/>
      <c r="AE393" s="772"/>
      <c r="AF393" s="772"/>
      <c r="AG393" s="772"/>
      <c r="AH393" s="772"/>
      <c r="AI393" s="772"/>
      <c r="AJ393" s="772"/>
      <c r="AK393" s="772"/>
      <c r="AL393" s="772"/>
      <c r="AM393" s="772"/>
      <c r="AN393" s="772"/>
      <c r="AO393" s="772"/>
      <c r="AP393" s="772"/>
      <c r="AQ393" s="772"/>
      <c r="AR393" s="772"/>
      <c r="AS393" s="772"/>
      <c r="AT393" s="772"/>
      <c r="AU393" s="772"/>
      <c r="AV393" s="772"/>
      <c r="AW393" s="772"/>
      <c r="AX393" s="772"/>
      <c r="AY393" s="772"/>
      <c r="AZ393" s="772"/>
      <c r="BA393" s="772"/>
      <c r="BB393" s="772"/>
      <c r="BC393" s="772"/>
      <c r="BD393" s="772"/>
      <c r="BE393" s="772"/>
      <c r="BF393" s="772"/>
      <c r="BG393" s="772"/>
      <c r="BH393" s="772"/>
      <c r="BI393" s="772"/>
      <c r="BJ393" s="772"/>
      <c r="BK393" s="772"/>
      <c r="BL393" s="772"/>
      <c r="BM393" s="772"/>
      <c r="BN393" s="772"/>
      <c r="BO393" s="772"/>
      <c r="BP393" s="772"/>
      <c r="BQ393" s="772"/>
      <c r="BR393" s="772"/>
      <c r="BS393" s="772"/>
      <c r="BT393" s="772"/>
      <c r="BU393" s="772"/>
      <c r="BV393" s="772"/>
      <c r="BW393" s="772"/>
      <c r="BX393" s="772"/>
      <c r="BY393" s="772"/>
      <c r="BZ393" s="772"/>
      <c r="CA393" s="772"/>
      <c r="CB393" s="772"/>
      <c r="CC393" s="772"/>
      <c r="CD393" s="772"/>
      <c r="CE393" s="772"/>
      <c r="CF393" s="772"/>
      <c r="CG393" s="772"/>
      <c r="CH393" s="772"/>
      <c r="CI393" s="772"/>
      <c r="CJ393" s="772"/>
      <c r="CK393" s="772"/>
      <c r="CL393" s="772"/>
      <c r="CM393" s="772"/>
      <c r="CN393" s="772"/>
      <c r="CO393" s="772"/>
      <c r="CP393" s="772"/>
      <c r="CQ393" s="772"/>
      <c r="CR393" s="772"/>
      <c r="CS393" s="772"/>
      <c r="CT393" s="772"/>
      <c r="CU393" s="772"/>
      <c r="CV393" s="772"/>
      <c r="CW393" s="772"/>
      <c r="CX393" s="772"/>
      <c r="CY393" s="772"/>
      <c r="CZ393" s="772"/>
      <c r="DA393" s="772"/>
      <c r="DB393" s="772"/>
      <c r="DC393" s="772"/>
      <c r="DD393" s="772"/>
      <c r="DE393" s="772"/>
      <c r="DF393" s="772"/>
      <c r="DG393" s="772"/>
      <c r="DH393" s="772"/>
      <c r="DI393" s="772"/>
      <c r="DJ393" s="772"/>
      <c r="DK393" s="772"/>
      <c r="DL393" s="772"/>
      <c r="DM393" s="772"/>
      <c r="DN393" s="772"/>
      <c r="DO393" s="772"/>
      <c r="DP393" s="772"/>
      <c r="DQ393" s="772"/>
      <c r="DR393" s="772"/>
      <c r="DS393" s="772"/>
      <c r="DT393" s="772"/>
      <c r="DU393" s="772"/>
      <c r="DV393" s="772"/>
      <c r="DW393" s="772"/>
      <c r="DX393" s="772"/>
      <c r="DY393" s="772"/>
      <c r="DZ393" s="772"/>
      <c r="EA393" s="772"/>
      <c r="EB393" s="772"/>
      <c r="EC393" s="772"/>
      <c r="ED393" s="772"/>
      <c r="EE393" s="772"/>
      <c r="EF393" s="772"/>
      <c r="EG393" s="772"/>
      <c r="EH393" s="772"/>
      <c r="EI393" s="772"/>
      <c r="EJ393" s="772"/>
      <c r="EK393" s="772"/>
      <c r="EL393" s="772"/>
      <c r="EM393" s="772"/>
      <c r="EN393" s="772"/>
      <c r="EO393" s="772"/>
      <c r="EP393" s="772"/>
      <c r="EQ393" s="772"/>
      <c r="ER393" s="772"/>
      <c r="ES393" s="772"/>
      <c r="ET393" s="772"/>
      <c r="EU393" s="772"/>
      <c r="EV393" s="772"/>
      <c r="EW393" s="772"/>
      <c r="EX393" s="772"/>
      <c r="EY393" s="772"/>
      <c r="EZ393" s="772"/>
      <c r="FA393" s="772"/>
      <c r="FB393" s="772"/>
      <c r="FC393" s="772"/>
      <c r="FD393" s="772"/>
      <c r="FE393" s="772"/>
      <c r="FF393" s="772"/>
      <c r="FG393" s="772"/>
      <c r="FH393" s="772"/>
      <c r="FI393" s="772"/>
      <c r="FJ393" s="772"/>
      <c r="FK393" s="772"/>
      <c r="FL393" s="772"/>
      <c r="FM393" s="772"/>
      <c r="FN393" s="772"/>
      <c r="FO393" s="772"/>
      <c r="FP393" s="772"/>
      <c r="FQ393" s="772"/>
      <c r="FR393" s="772"/>
      <c r="FS393" s="772"/>
      <c r="FT393" s="772"/>
      <c r="FU393" s="772"/>
      <c r="FV393" s="772"/>
      <c r="FW393" s="772"/>
      <c r="FX393" s="772"/>
      <c r="FY393" s="772"/>
      <c r="FZ393" s="772"/>
      <c r="GA393" s="772"/>
      <c r="GB393" s="772"/>
      <c r="GC393" s="772"/>
      <c r="GD393" s="772"/>
      <c r="GE393" s="772"/>
      <c r="GF393" s="772"/>
      <c r="GG393" s="772"/>
      <c r="GH393" s="772"/>
      <c r="GI393" s="772"/>
      <c r="GJ393" s="772"/>
      <c r="GK393" s="772"/>
      <c r="GL393" s="772"/>
      <c r="GM393" s="772"/>
      <c r="GN393" s="772"/>
      <c r="GO393" s="772"/>
      <c r="GP393" s="772"/>
      <c r="GQ393" s="772"/>
      <c r="GR393" s="772"/>
      <c r="GS393" s="772"/>
      <c r="GT393" s="772"/>
      <c r="GU393" s="772"/>
      <c r="GV393" s="772"/>
      <c r="GW393" s="772"/>
      <c r="GX393" s="772"/>
    </row>
    <row r="394" spans="1:206" ht="15.75">
      <c r="A394" s="782"/>
      <c r="B394" s="785"/>
      <c r="C394" s="785"/>
      <c r="D394" s="785"/>
      <c r="E394" s="776"/>
      <c r="F394" s="772"/>
      <c r="G394" s="772"/>
      <c r="H394" s="772"/>
      <c r="I394" s="772"/>
      <c r="J394" s="772"/>
      <c r="K394" s="772"/>
      <c r="L394" s="772"/>
      <c r="M394" s="772"/>
      <c r="N394" s="772"/>
      <c r="O394" s="772"/>
      <c r="P394" s="772"/>
      <c r="Q394" s="772"/>
      <c r="R394" s="772"/>
      <c r="S394" s="772"/>
      <c r="T394" s="772"/>
      <c r="U394" s="772"/>
      <c r="V394" s="772"/>
      <c r="W394" s="772"/>
      <c r="X394" s="772"/>
      <c r="Y394" s="772"/>
      <c r="Z394" s="772"/>
      <c r="AA394" s="772"/>
      <c r="AB394" s="772"/>
      <c r="AC394" s="772"/>
      <c r="AD394" s="772"/>
      <c r="AE394" s="772"/>
      <c r="AF394" s="772"/>
      <c r="AG394" s="772"/>
      <c r="AH394" s="772"/>
      <c r="AI394" s="772"/>
      <c r="AJ394" s="772"/>
      <c r="AK394" s="772"/>
      <c r="AL394" s="772"/>
      <c r="AM394" s="772"/>
      <c r="AN394" s="772"/>
      <c r="AO394" s="772"/>
      <c r="AP394" s="772"/>
      <c r="AQ394" s="772"/>
      <c r="AR394" s="772"/>
      <c r="AS394" s="772"/>
      <c r="AT394" s="772"/>
      <c r="AU394" s="772"/>
      <c r="AV394" s="772"/>
      <c r="AW394" s="772"/>
      <c r="AX394" s="772"/>
      <c r="AY394" s="772"/>
      <c r="AZ394" s="772"/>
      <c r="BA394" s="772"/>
      <c r="BB394" s="772"/>
      <c r="BC394" s="772"/>
      <c r="BD394" s="772"/>
      <c r="BE394" s="772"/>
      <c r="BF394" s="772"/>
      <c r="BG394" s="772"/>
      <c r="BH394" s="772"/>
      <c r="BI394" s="772"/>
      <c r="BJ394" s="772"/>
      <c r="BK394" s="772"/>
      <c r="BL394" s="772"/>
      <c r="BM394" s="772"/>
      <c r="BN394" s="772"/>
      <c r="BO394" s="772"/>
      <c r="BP394" s="772"/>
      <c r="BQ394" s="772"/>
      <c r="BR394" s="772"/>
      <c r="BS394" s="772"/>
      <c r="BT394" s="772"/>
      <c r="BU394" s="772"/>
      <c r="BV394" s="772"/>
      <c r="BW394" s="772"/>
      <c r="BX394" s="772"/>
      <c r="BY394" s="772"/>
      <c r="BZ394" s="772"/>
      <c r="CA394" s="772"/>
      <c r="CB394" s="772"/>
      <c r="CC394" s="772"/>
      <c r="CD394" s="772"/>
      <c r="CE394" s="772"/>
      <c r="CF394" s="772"/>
      <c r="CG394" s="772"/>
      <c r="CH394" s="772"/>
      <c r="CI394" s="772"/>
      <c r="CJ394" s="772"/>
      <c r="CK394" s="772"/>
      <c r="CL394" s="772"/>
      <c r="CM394" s="772"/>
      <c r="CN394" s="772"/>
      <c r="CO394" s="772"/>
      <c r="CP394" s="772"/>
      <c r="CQ394" s="772"/>
      <c r="CR394" s="772"/>
      <c r="CS394" s="772"/>
      <c r="CT394" s="772"/>
      <c r="CU394" s="772"/>
      <c r="CV394" s="772"/>
      <c r="CW394" s="772"/>
      <c r="CX394" s="772"/>
      <c r="CY394" s="772"/>
      <c r="CZ394" s="772"/>
      <c r="DA394" s="772"/>
      <c r="DB394" s="772"/>
      <c r="DC394" s="772"/>
      <c r="DD394" s="772"/>
      <c r="DE394" s="772"/>
      <c r="DF394" s="772"/>
      <c r="DG394" s="772"/>
      <c r="DH394" s="772"/>
      <c r="DI394" s="772"/>
      <c r="DJ394" s="772"/>
      <c r="DK394" s="772"/>
      <c r="DL394" s="772"/>
      <c r="DM394" s="772"/>
      <c r="DN394" s="772"/>
      <c r="DO394" s="772"/>
      <c r="DP394" s="772"/>
      <c r="DQ394" s="772"/>
      <c r="DR394" s="772"/>
      <c r="DS394" s="772"/>
      <c r="DT394" s="772"/>
      <c r="DU394" s="772"/>
      <c r="DV394" s="772"/>
      <c r="DW394" s="772"/>
      <c r="DX394" s="772"/>
      <c r="DY394" s="772"/>
      <c r="DZ394" s="772"/>
      <c r="EA394" s="772"/>
      <c r="EB394" s="772"/>
      <c r="EC394" s="772"/>
      <c r="ED394" s="772"/>
      <c r="EE394" s="772"/>
      <c r="EF394" s="772"/>
      <c r="EG394" s="772"/>
      <c r="EH394" s="772"/>
      <c r="EI394" s="772"/>
      <c r="EJ394" s="772"/>
      <c r="EK394" s="772"/>
      <c r="EL394" s="772"/>
      <c r="EM394" s="772"/>
      <c r="EN394" s="772"/>
      <c r="EO394" s="772"/>
      <c r="EP394" s="772"/>
      <c r="EQ394" s="772"/>
      <c r="ER394" s="772"/>
      <c r="ES394" s="772"/>
      <c r="ET394" s="772"/>
      <c r="EU394" s="772"/>
      <c r="EV394" s="772"/>
      <c r="EW394" s="772"/>
      <c r="EX394" s="772"/>
      <c r="EY394" s="772"/>
      <c r="EZ394" s="772"/>
      <c r="FA394" s="772"/>
      <c r="FB394" s="772"/>
      <c r="FC394" s="772"/>
      <c r="FD394" s="772"/>
      <c r="FE394" s="772"/>
      <c r="FF394" s="772"/>
      <c r="FG394" s="772"/>
      <c r="FH394" s="772"/>
      <c r="FI394" s="772"/>
      <c r="FJ394" s="772"/>
      <c r="FK394" s="772"/>
      <c r="FL394" s="772"/>
      <c r="FM394" s="772"/>
      <c r="FN394" s="772"/>
      <c r="FO394" s="772"/>
      <c r="FP394" s="772"/>
      <c r="FQ394" s="772"/>
      <c r="FR394" s="772"/>
      <c r="FS394" s="772"/>
      <c r="FT394" s="772"/>
      <c r="FU394" s="772"/>
      <c r="FV394" s="772"/>
      <c r="FW394" s="772"/>
      <c r="FX394" s="772"/>
      <c r="FY394" s="772"/>
      <c r="FZ394" s="772"/>
      <c r="GA394" s="772"/>
      <c r="GB394" s="772"/>
      <c r="GC394" s="772"/>
      <c r="GD394" s="772"/>
      <c r="GE394" s="772"/>
      <c r="GF394" s="772"/>
      <c r="GG394" s="772"/>
      <c r="GH394" s="772"/>
      <c r="GI394" s="772"/>
      <c r="GJ394" s="772"/>
      <c r="GK394" s="772"/>
      <c r="GL394" s="772"/>
      <c r="GM394" s="772"/>
      <c r="GN394" s="772"/>
      <c r="GO394" s="772"/>
      <c r="GP394" s="772"/>
      <c r="GQ394" s="772"/>
      <c r="GR394" s="772"/>
      <c r="GS394" s="772"/>
      <c r="GT394" s="772"/>
      <c r="GU394" s="772"/>
      <c r="GV394" s="772"/>
      <c r="GW394" s="772"/>
      <c r="GX394" s="772"/>
    </row>
    <row r="395" spans="1:206" ht="15.75">
      <c r="A395" s="782"/>
      <c r="B395" s="785"/>
      <c r="C395" s="785"/>
      <c r="D395" s="785"/>
      <c r="E395" s="776"/>
      <c r="F395" s="772"/>
      <c r="G395" s="772"/>
      <c r="H395" s="772"/>
      <c r="I395" s="772"/>
      <c r="J395" s="772"/>
      <c r="K395" s="772"/>
      <c r="L395" s="772"/>
      <c r="M395" s="772"/>
      <c r="N395" s="772"/>
      <c r="O395" s="772"/>
      <c r="P395" s="772"/>
      <c r="Q395" s="772"/>
      <c r="R395" s="772"/>
      <c r="S395" s="772"/>
      <c r="T395" s="772"/>
      <c r="U395" s="772"/>
      <c r="V395" s="772"/>
      <c r="W395" s="772"/>
      <c r="X395" s="772"/>
      <c r="Y395" s="772"/>
      <c r="Z395" s="772"/>
      <c r="AA395" s="772"/>
      <c r="AB395" s="772"/>
      <c r="AC395" s="772"/>
      <c r="AD395" s="772"/>
      <c r="AE395" s="772"/>
      <c r="AF395" s="772"/>
      <c r="AG395" s="772"/>
      <c r="AH395" s="772"/>
      <c r="AI395" s="772"/>
      <c r="AJ395" s="772"/>
      <c r="AK395" s="772"/>
      <c r="AL395" s="772"/>
      <c r="AM395" s="772"/>
      <c r="AN395" s="772"/>
      <c r="AO395" s="772"/>
      <c r="AP395" s="772"/>
      <c r="AQ395" s="772"/>
      <c r="AR395" s="772"/>
      <c r="AS395" s="772"/>
      <c r="AT395" s="772"/>
      <c r="AU395" s="772"/>
      <c r="AV395" s="772"/>
      <c r="AW395" s="772"/>
      <c r="AX395" s="772"/>
      <c r="AY395" s="772"/>
      <c r="AZ395" s="772"/>
      <c r="BA395" s="772"/>
      <c r="BB395" s="772"/>
      <c r="BC395" s="772"/>
      <c r="BD395" s="772"/>
      <c r="BE395" s="772"/>
      <c r="BF395" s="772"/>
      <c r="BG395" s="772"/>
      <c r="BH395" s="772"/>
      <c r="BI395" s="772"/>
      <c r="BJ395" s="772"/>
      <c r="BK395" s="772"/>
      <c r="BL395" s="772"/>
      <c r="BM395" s="772"/>
      <c r="BN395" s="772"/>
      <c r="BO395" s="772"/>
      <c r="BP395" s="772"/>
      <c r="BQ395" s="772"/>
      <c r="BR395" s="772"/>
      <c r="BS395" s="772"/>
      <c r="BT395" s="772"/>
      <c r="BU395" s="772"/>
      <c r="BV395" s="772"/>
      <c r="BW395" s="772"/>
      <c r="BX395" s="772"/>
      <c r="BY395" s="772"/>
      <c r="BZ395" s="772"/>
      <c r="CA395" s="772"/>
      <c r="CB395" s="772"/>
      <c r="CC395" s="772"/>
      <c r="CD395" s="772"/>
      <c r="CE395" s="772"/>
      <c r="CF395" s="772"/>
      <c r="CG395" s="772"/>
      <c r="CH395" s="772"/>
      <c r="CI395" s="772"/>
      <c r="CJ395" s="772"/>
      <c r="CK395" s="772"/>
      <c r="CL395" s="772"/>
      <c r="CM395" s="772"/>
      <c r="CN395" s="772"/>
      <c r="CO395" s="772"/>
      <c r="CP395" s="772"/>
      <c r="CQ395" s="772"/>
      <c r="CR395" s="772"/>
      <c r="CS395" s="772"/>
      <c r="CT395" s="772"/>
      <c r="CU395" s="772"/>
      <c r="CV395" s="772"/>
      <c r="CW395" s="772"/>
      <c r="CX395" s="772"/>
      <c r="CY395" s="772"/>
      <c r="CZ395" s="772"/>
      <c r="DA395" s="772"/>
      <c r="DB395" s="772"/>
      <c r="DC395" s="772"/>
      <c r="DD395" s="772"/>
      <c r="DE395" s="772"/>
      <c r="DF395" s="772"/>
      <c r="DG395" s="772"/>
      <c r="DH395" s="772"/>
      <c r="DI395" s="772"/>
      <c r="DJ395" s="772"/>
      <c r="DK395" s="772"/>
      <c r="DL395" s="772"/>
      <c r="DM395" s="772"/>
      <c r="DN395" s="772"/>
      <c r="DO395" s="772"/>
      <c r="DP395" s="772"/>
      <c r="DQ395" s="772"/>
      <c r="DR395" s="772"/>
      <c r="DS395" s="772"/>
      <c r="DT395" s="772"/>
      <c r="DU395" s="772"/>
      <c r="DV395" s="772"/>
      <c r="DW395" s="772"/>
      <c r="DX395" s="772"/>
      <c r="DY395" s="772"/>
      <c r="DZ395" s="772"/>
      <c r="EA395" s="772"/>
      <c r="EB395" s="772"/>
      <c r="EC395" s="772"/>
      <c r="ED395" s="772"/>
      <c r="EE395" s="772"/>
      <c r="EF395" s="772"/>
      <c r="EG395" s="772"/>
      <c r="EH395" s="772"/>
      <c r="EI395" s="772"/>
      <c r="EJ395" s="772"/>
      <c r="EK395" s="772"/>
      <c r="EL395" s="772"/>
      <c r="EM395" s="772"/>
      <c r="EN395" s="772"/>
      <c r="EO395" s="772"/>
      <c r="EP395" s="772"/>
      <c r="EQ395" s="772"/>
      <c r="ER395" s="772"/>
      <c r="ES395" s="772"/>
      <c r="ET395" s="772"/>
      <c r="EU395" s="772"/>
      <c r="EV395" s="772"/>
      <c r="EW395" s="772"/>
      <c r="EX395" s="772"/>
      <c r="EY395" s="772"/>
      <c r="EZ395" s="772"/>
      <c r="FA395" s="772"/>
      <c r="FB395" s="772"/>
      <c r="FC395" s="772"/>
      <c r="FD395" s="772"/>
      <c r="FE395" s="772"/>
      <c r="FF395" s="772"/>
      <c r="FG395" s="772"/>
      <c r="FH395" s="772"/>
      <c r="FI395" s="772"/>
      <c r="FJ395" s="772"/>
      <c r="FK395" s="772"/>
      <c r="FL395" s="772"/>
      <c r="FM395" s="772"/>
      <c r="FN395" s="772"/>
      <c r="FO395" s="772"/>
      <c r="FP395" s="772"/>
      <c r="FQ395" s="772"/>
      <c r="FR395" s="772"/>
      <c r="FS395" s="772"/>
      <c r="FT395" s="772"/>
      <c r="FU395" s="772"/>
      <c r="FV395" s="772"/>
      <c r="FW395" s="772"/>
      <c r="FX395" s="772"/>
      <c r="FY395" s="772"/>
      <c r="FZ395" s="772"/>
      <c r="GA395" s="772"/>
      <c r="GB395" s="772"/>
      <c r="GC395" s="772"/>
      <c r="GD395" s="772"/>
      <c r="GE395" s="772"/>
      <c r="GF395" s="772"/>
      <c r="GG395" s="772"/>
      <c r="GH395" s="772"/>
      <c r="GI395" s="772"/>
      <c r="GJ395" s="772"/>
      <c r="GK395" s="772"/>
      <c r="GL395" s="772"/>
      <c r="GM395" s="772"/>
      <c r="GN395" s="772"/>
      <c r="GO395" s="772"/>
      <c r="GP395" s="772"/>
      <c r="GQ395" s="772"/>
      <c r="GR395" s="772"/>
      <c r="GS395" s="772"/>
      <c r="GT395" s="772"/>
      <c r="GU395" s="772"/>
      <c r="GV395" s="772"/>
      <c r="GW395" s="772"/>
      <c r="GX395" s="772"/>
    </row>
    <row r="396" spans="1:206" ht="15.75">
      <c r="A396" s="782"/>
      <c r="B396" s="785"/>
      <c r="C396" s="785"/>
      <c r="D396" s="785"/>
      <c r="E396" s="776"/>
      <c r="F396" s="772"/>
      <c r="G396" s="772"/>
      <c r="H396" s="772"/>
      <c r="I396" s="772"/>
      <c r="J396" s="772"/>
      <c r="K396" s="772"/>
      <c r="L396" s="772"/>
      <c r="M396" s="772"/>
      <c r="N396" s="772"/>
      <c r="O396" s="772"/>
      <c r="P396" s="772"/>
      <c r="Q396" s="772"/>
      <c r="R396" s="772"/>
      <c r="S396" s="772"/>
      <c r="T396" s="772"/>
      <c r="U396" s="772"/>
      <c r="V396" s="772"/>
      <c r="W396" s="772"/>
      <c r="X396" s="772"/>
      <c r="Y396" s="772"/>
      <c r="Z396" s="772"/>
      <c r="AA396" s="772"/>
      <c r="AB396" s="772"/>
      <c r="AC396" s="772"/>
      <c r="AD396" s="772"/>
      <c r="AE396" s="772"/>
      <c r="AF396" s="772"/>
      <c r="AG396" s="772"/>
      <c r="AH396" s="772"/>
      <c r="AI396" s="772"/>
      <c r="AJ396" s="772"/>
      <c r="AK396" s="772"/>
      <c r="AL396" s="772"/>
      <c r="AM396" s="772"/>
      <c r="AN396" s="772"/>
      <c r="AO396" s="772"/>
      <c r="AP396" s="772"/>
      <c r="AQ396" s="772"/>
      <c r="AR396" s="772"/>
      <c r="AS396" s="772"/>
      <c r="AT396" s="772"/>
      <c r="AU396" s="772"/>
      <c r="AV396" s="772"/>
      <c r="AW396" s="772"/>
      <c r="AX396" s="772"/>
      <c r="AY396" s="772"/>
      <c r="AZ396" s="772"/>
      <c r="BA396" s="772"/>
      <c r="BB396" s="772"/>
      <c r="BC396" s="772"/>
      <c r="BD396" s="772"/>
      <c r="BE396" s="772"/>
      <c r="BF396" s="772"/>
      <c r="BG396" s="772"/>
      <c r="BH396" s="772"/>
      <c r="BI396" s="772"/>
      <c r="BJ396" s="772"/>
      <c r="BK396" s="772"/>
      <c r="BL396" s="772"/>
      <c r="BM396" s="772"/>
      <c r="BN396" s="772"/>
      <c r="BO396" s="772"/>
      <c r="BP396" s="772"/>
      <c r="BQ396" s="772"/>
      <c r="BR396" s="772"/>
      <c r="BS396" s="772"/>
      <c r="BT396" s="772"/>
      <c r="BU396" s="772"/>
      <c r="BV396" s="772"/>
      <c r="BW396" s="772"/>
      <c r="BX396" s="772"/>
      <c r="BY396" s="772"/>
      <c r="BZ396" s="772"/>
      <c r="CA396" s="772"/>
      <c r="CB396" s="772"/>
      <c r="CC396" s="772"/>
      <c r="CD396" s="772"/>
      <c r="CE396" s="772"/>
      <c r="CF396" s="772"/>
      <c r="CG396" s="772"/>
      <c r="CH396" s="772"/>
      <c r="CI396" s="772"/>
      <c r="CJ396" s="772"/>
      <c r="CK396" s="772"/>
      <c r="CL396" s="772"/>
      <c r="CM396" s="772"/>
      <c r="CN396" s="772"/>
      <c r="CO396" s="772"/>
      <c r="CP396" s="772"/>
      <c r="CQ396" s="772"/>
      <c r="CR396" s="772"/>
      <c r="CS396" s="772"/>
      <c r="CT396" s="772"/>
      <c r="CU396" s="772"/>
      <c r="CV396" s="772"/>
      <c r="CW396" s="772"/>
      <c r="CX396" s="772"/>
      <c r="CY396" s="772"/>
      <c r="CZ396" s="772"/>
      <c r="DA396" s="772"/>
      <c r="DB396" s="772"/>
      <c r="DC396" s="772"/>
      <c r="DD396" s="772"/>
      <c r="DE396" s="772"/>
      <c r="DF396" s="772"/>
      <c r="DG396" s="772"/>
      <c r="DH396" s="772"/>
      <c r="DI396" s="772"/>
      <c r="DJ396" s="772"/>
      <c r="DK396" s="772"/>
      <c r="DL396" s="772"/>
      <c r="DM396" s="772"/>
      <c r="DN396" s="772"/>
      <c r="DO396" s="772"/>
      <c r="DP396" s="772"/>
      <c r="DQ396" s="772"/>
      <c r="DR396" s="772"/>
      <c r="DS396" s="772"/>
      <c r="DT396" s="772"/>
      <c r="DU396" s="772"/>
      <c r="DV396" s="772"/>
      <c r="DW396" s="772"/>
      <c r="DX396" s="772"/>
      <c r="DY396" s="772"/>
      <c r="DZ396" s="772"/>
      <c r="EA396" s="772"/>
      <c r="EB396" s="772"/>
      <c r="EC396" s="772"/>
      <c r="ED396" s="772"/>
      <c r="EE396" s="772"/>
      <c r="EF396" s="772"/>
      <c r="EG396" s="772"/>
      <c r="EH396" s="772"/>
      <c r="EI396" s="772"/>
      <c r="EJ396" s="772"/>
      <c r="EK396" s="772"/>
      <c r="EL396" s="772"/>
      <c r="EM396" s="772"/>
      <c r="EN396" s="772"/>
      <c r="EO396" s="772"/>
      <c r="EP396" s="772"/>
      <c r="EQ396" s="772"/>
      <c r="ER396" s="772"/>
      <c r="ES396" s="772"/>
      <c r="ET396" s="772"/>
      <c r="EU396" s="772"/>
      <c r="EV396" s="772"/>
      <c r="EW396" s="772"/>
      <c r="EX396" s="772"/>
      <c r="EY396" s="772"/>
      <c r="EZ396" s="772"/>
      <c r="FA396" s="772"/>
      <c r="FB396" s="772"/>
      <c r="FC396" s="772"/>
      <c r="FD396" s="772"/>
      <c r="FE396" s="772"/>
      <c r="FF396" s="772"/>
      <c r="FG396" s="772"/>
      <c r="FH396" s="772"/>
      <c r="FI396" s="772"/>
      <c r="FJ396" s="772"/>
      <c r="FK396" s="772"/>
      <c r="FL396" s="772"/>
      <c r="FM396" s="772"/>
      <c r="FN396" s="772"/>
      <c r="FO396" s="772"/>
      <c r="FP396" s="772"/>
      <c r="FQ396" s="772"/>
      <c r="FR396" s="772"/>
      <c r="FS396" s="772"/>
      <c r="FT396" s="772"/>
      <c r="FU396" s="772"/>
      <c r="FV396" s="772"/>
      <c r="FW396" s="772"/>
      <c r="FX396" s="772"/>
      <c r="FY396" s="772"/>
      <c r="FZ396" s="772"/>
      <c r="GA396" s="772"/>
      <c r="GB396" s="772"/>
      <c r="GC396" s="772"/>
      <c r="GD396" s="772"/>
      <c r="GE396" s="772"/>
      <c r="GF396" s="772"/>
      <c r="GG396" s="772"/>
      <c r="GH396" s="772"/>
      <c r="GI396" s="772"/>
      <c r="GJ396" s="772"/>
      <c r="GK396" s="772"/>
      <c r="GL396" s="772"/>
      <c r="GM396" s="772"/>
      <c r="GN396" s="772"/>
      <c r="GO396" s="772"/>
      <c r="GP396" s="772"/>
      <c r="GQ396" s="772"/>
      <c r="GR396" s="772"/>
      <c r="GS396" s="772"/>
      <c r="GT396" s="772"/>
      <c r="GU396" s="772"/>
      <c r="GV396" s="772"/>
      <c r="GW396" s="772"/>
      <c r="GX396" s="772"/>
    </row>
    <row r="397" spans="1:206" ht="15.75">
      <c r="A397" s="782"/>
      <c r="B397" s="785"/>
      <c r="C397" s="785"/>
      <c r="D397" s="785"/>
      <c r="E397" s="776"/>
      <c r="F397" s="772"/>
      <c r="G397" s="772"/>
      <c r="H397" s="772"/>
      <c r="I397" s="772"/>
      <c r="J397" s="772"/>
      <c r="K397" s="772"/>
      <c r="L397" s="772"/>
      <c r="M397" s="772"/>
      <c r="N397" s="772"/>
      <c r="O397" s="772"/>
      <c r="P397" s="772"/>
      <c r="Q397" s="772"/>
      <c r="R397" s="772"/>
      <c r="S397" s="772"/>
      <c r="T397" s="772"/>
      <c r="U397" s="772"/>
      <c r="V397" s="772"/>
      <c r="W397" s="772"/>
      <c r="X397" s="772"/>
      <c r="Y397" s="772"/>
      <c r="Z397" s="772"/>
      <c r="AA397" s="772"/>
      <c r="AB397" s="772"/>
      <c r="AC397" s="772"/>
      <c r="AD397" s="772"/>
      <c r="AE397" s="772"/>
      <c r="AF397" s="772"/>
      <c r="AG397" s="772"/>
      <c r="AH397" s="772"/>
      <c r="AI397" s="772"/>
      <c r="AJ397" s="772"/>
      <c r="AK397" s="772"/>
      <c r="AL397" s="772"/>
      <c r="AM397" s="772"/>
      <c r="AN397" s="772"/>
      <c r="AO397" s="772"/>
      <c r="AP397" s="772"/>
      <c r="AQ397" s="772"/>
      <c r="AR397" s="772"/>
      <c r="AS397" s="772"/>
      <c r="AT397" s="772"/>
      <c r="AU397" s="772"/>
      <c r="AV397" s="772"/>
      <c r="AW397" s="772"/>
      <c r="AX397" s="772"/>
      <c r="AY397" s="772"/>
      <c r="AZ397" s="772"/>
      <c r="BA397" s="772"/>
      <c r="BB397" s="772"/>
      <c r="BC397" s="772"/>
      <c r="BD397" s="772"/>
      <c r="BE397" s="772"/>
      <c r="BF397" s="772"/>
      <c r="BG397" s="772"/>
      <c r="BH397" s="772"/>
      <c r="BI397" s="772"/>
      <c r="BJ397" s="772"/>
      <c r="BK397" s="772"/>
      <c r="BL397" s="772"/>
      <c r="BM397" s="772"/>
      <c r="BN397" s="772"/>
      <c r="BO397" s="772"/>
      <c r="BP397" s="772"/>
      <c r="BQ397" s="772"/>
      <c r="BR397" s="772"/>
      <c r="BS397" s="772"/>
      <c r="BT397" s="772"/>
      <c r="BU397" s="772"/>
      <c r="BV397" s="772"/>
      <c r="BW397" s="772"/>
      <c r="BX397" s="772"/>
      <c r="BY397" s="772"/>
      <c r="BZ397" s="772"/>
      <c r="CA397" s="772"/>
      <c r="CB397" s="772"/>
      <c r="CC397" s="772"/>
      <c r="CD397" s="772"/>
      <c r="CE397" s="772"/>
      <c r="CF397" s="772"/>
      <c r="CG397" s="772"/>
      <c r="CH397" s="772"/>
      <c r="CI397" s="772"/>
      <c r="CJ397" s="772"/>
      <c r="CK397" s="772"/>
      <c r="CL397" s="772"/>
      <c r="CM397" s="772"/>
      <c r="CN397" s="772"/>
      <c r="CO397" s="772"/>
      <c r="CP397" s="772"/>
      <c r="CQ397" s="772"/>
      <c r="CR397" s="772"/>
      <c r="CS397" s="772"/>
      <c r="CT397" s="772"/>
      <c r="CU397" s="772"/>
      <c r="CV397" s="772"/>
      <c r="CW397" s="772"/>
      <c r="CX397" s="772"/>
      <c r="CY397" s="772"/>
      <c r="CZ397" s="772"/>
      <c r="DA397" s="772"/>
      <c r="DB397" s="772"/>
      <c r="DC397" s="772"/>
      <c r="DD397" s="772"/>
      <c r="DE397" s="772"/>
      <c r="DF397" s="772"/>
      <c r="DG397" s="772"/>
      <c r="DH397" s="772"/>
      <c r="DI397" s="772"/>
      <c r="DJ397" s="772"/>
      <c r="DK397" s="772"/>
      <c r="DL397" s="772"/>
      <c r="DM397" s="772"/>
      <c r="DN397" s="772"/>
      <c r="DO397" s="772"/>
      <c r="DP397" s="772"/>
      <c r="DQ397" s="772"/>
      <c r="DR397" s="772"/>
      <c r="DS397" s="772"/>
      <c r="DT397" s="772"/>
      <c r="DU397" s="772"/>
      <c r="DV397" s="772"/>
      <c r="DW397" s="772"/>
      <c r="DX397" s="772"/>
      <c r="DY397" s="772"/>
      <c r="DZ397" s="772"/>
      <c r="EA397" s="772"/>
      <c r="EB397" s="772"/>
      <c r="EC397" s="772"/>
      <c r="ED397" s="772"/>
      <c r="EE397" s="772"/>
      <c r="EF397" s="772"/>
      <c r="EG397" s="772"/>
      <c r="EH397" s="772"/>
      <c r="EI397" s="772"/>
      <c r="EJ397" s="772"/>
      <c r="EK397" s="772"/>
      <c r="EL397" s="772"/>
      <c r="EM397" s="772"/>
      <c r="EN397" s="772"/>
      <c r="EO397" s="772"/>
      <c r="EP397" s="772"/>
      <c r="EQ397" s="772"/>
      <c r="ER397" s="772"/>
      <c r="ES397" s="772"/>
      <c r="ET397" s="772"/>
      <c r="EU397" s="772"/>
      <c r="EV397" s="772"/>
      <c r="EW397" s="772"/>
      <c r="EX397" s="772"/>
      <c r="EY397" s="772"/>
      <c r="EZ397" s="772"/>
      <c r="FA397" s="772"/>
      <c r="FB397" s="772"/>
      <c r="FC397" s="772"/>
      <c r="FD397" s="772"/>
      <c r="FE397" s="772"/>
      <c r="FF397" s="772"/>
      <c r="FG397" s="772"/>
      <c r="FH397" s="772"/>
      <c r="FI397" s="772"/>
      <c r="FJ397" s="772"/>
      <c r="FK397" s="772"/>
      <c r="FL397" s="772"/>
      <c r="FM397" s="772"/>
      <c r="FN397" s="772"/>
      <c r="FO397" s="772"/>
      <c r="FP397" s="772"/>
      <c r="FQ397" s="772"/>
      <c r="FR397" s="772"/>
      <c r="FS397" s="772"/>
      <c r="FT397" s="772"/>
      <c r="FU397" s="772"/>
      <c r="FV397" s="772"/>
      <c r="FW397" s="772"/>
      <c r="FX397" s="772"/>
      <c r="FY397" s="772"/>
      <c r="FZ397" s="772"/>
      <c r="GA397" s="772"/>
      <c r="GB397" s="772"/>
      <c r="GC397" s="772"/>
      <c r="GD397" s="772"/>
      <c r="GE397" s="772"/>
      <c r="GF397" s="772"/>
      <c r="GG397" s="772"/>
      <c r="GH397" s="772"/>
      <c r="GI397" s="772"/>
      <c r="GJ397" s="772"/>
      <c r="GK397" s="772"/>
      <c r="GL397" s="772"/>
      <c r="GM397" s="772"/>
      <c r="GN397" s="772"/>
      <c r="GO397" s="772"/>
      <c r="GP397" s="772"/>
      <c r="GQ397" s="772"/>
      <c r="GR397" s="772"/>
      <c r="GS397" s="772"/>
      <c r="GT397" s="772"/>
      <c r="GU397" s="772"/>
      <c r="GV397" s="772"/>
      <c r="GW397" s="772"/>
      <c r="GX397" s="772"/>
    </row>
    <row r="398" spans="1:206" ht="15.75">
      <c r="A398" s="782"/>
      <c r="B398" s="785"/>
      <c r="C398" s="785"/>
      <c r="D398" s="785"/>
      <c r="E398" s="776"/>
      <c r="F398" s="772"/>
      <c r="G398" s="772"/>
      <c r="H398" s="772"/>
      <c r="I398" s="772"/>
      <c r="J398" s="772"/>
      <c r="K398" s="772"/>
      <c r="L398" s="772"/>
      <c r="M398" s="772"/>
      <c r="N398" s="772"/>
      <c r="O398" s="772"/>
      <c r="P398" s="772"/>
      <c r="Q398" s="772"/>
      <c r="R398" s="772"/>
      <c r="S398" s="772"/>
      <c r="T398" s="772"/>
      <c r="U398" s="772"/>
      <c r="V398" s="772"/>
      <c r="W398" s="772"/>
      <c r="X398" s="772"/>
      <c r="Y398" s="772"/>
      <c r="Z398" s="772"/>
      <c r="AA398" s="772"/>
      <c r="AB398" s="772"/>
      <c r="AC398" s="772"/>
      <c r="AD398" s="772"/>
      <c r="AE398" s="772"/>
      <c r="AF398" s="772"/>
      <c r="AG398" s="772"/>
      <c r="AH398" s="772"/>
      <c r="AI398" s="772"/>
      <c r="AJ398" s="772"/>
      <c r="AK398" s="772"/>
      <c r="AL398" s="772"/>
      <c r="AM398" s="772"/>
      <c r="AN398" s="772"/>
      <c r="AO398" s="772"/>
      <c r="AP398" s="772"/>
      <c r="AQ398" s="772"/>
      <c r="AR398" s="772"/>
      <c r="AS398" s="772"/>
      <c r="AT398" s="772"/>
      <c r="AU398" s="772"/>
      <c r="AV398" s="772"/>
      <c r="AW398" s="772"/>
      <c r="AX398" s="772"/>
      <c r="AY398" s="772"/>
      <c r="AZ398" s="772"/>
      <c r="BA398" s="772"/>
      <c r="BB398" s="772"/>
      <c r="BC398" s="772"/>
      <c r="BD398" s="772"/>
      <c r="BE398" s="772"/>
      <c r="BF398" s="772"/>
      <c r="BG398" s="772"/>
      <c r="BH398" s="772"/>
      <c r="BI398" s="772"/>
      <c r="BJ398" s="772"/>
      <c r="BK398" s="772"/>
      <c r="BL398" s="772"/>
      <c r="BM398" s="772"/>
      <c r="BN398" s="772"/>
      <c r="BO398" s="772"/>
      <c r="BP398" s="772"/>
      <c r="BQ398" s="772"/>
      <c r="BR398" s="772"/>
      <c r="BS398" s="772"/>
      <c r="BT398" s="772"/>
      <c r="BU398" s="772"/>
      <c r="BV398" s="772"/>
      <c r="BW398" s="772"/>
      <c r="BX398" s="772"/>
      <c r="BY398" s="772"/>
      <c r="BZ398" s="772"/>
      <c r="CA398" s="772"/>
      <c r="CB398" s="772"/>
      <c r="CC398" s="772"/>
      <c r="CD398" s="772"/>
      <c r="CE398" s="772"/>
      <c r="CF398" s="772"/>
      <c r="CG398" s="772"/>
      <c r="CH398" s="772"/>
      <c r="CI398" s="772"/>
      <c r="CJ398" s="772"/>
      <c r="CK398" s="772"/>
      <c r="CL398" s="772"/>
      <c r="CM398" s="772"/>
      <c r="CN398" s="772"/>
      <c r="CO398" s="772"/>
      <c r="CP398" s="772"/>
      <c r="CQ398" s="772"/>
      <c r="CR398" s="772"/>
      <c r="CS398" s="772"/>
      <c r="CT398" s="772"/>
      <c r="CU398" s="772"/>
      <c r="CV398" s="772"/>
      <c r="CW398" s="772"/>
      <c r="CX398" s="772"/>
      <c r="CY398" s="772"/>
      <c r="CZ398" s="772"/>
      <c r="DA398" s="772"/>
      <c r="DB398" s="772"/>
      <c r="DC398" s="772"/>
      <c r="DD398" s="772"/>
      <c r="DE398" s="772"/>
      <c r="DF398" s="772"/>
      <c r="DG398" s="772"/>
      <c r="DH398" s="772"/>
      <c r="DI398" s="772"/>
      <c r="DJ398" s="772"/>
      <c r="DK398" s="772"/>
      <c r="DL398" s="772"/>
      <c r="DM398" s="772"/>
      <c r="DN398" s="772"/>
      <c r="DO398" s="772"/>
      <c r="DP398" s="772"/>
      <c r="DQ398" s="772"/>
      <c r="DR398" s="772"/>
      <c r="DS398" s="772"/>
      <c r="DT398" s="772"/>
      <c r="DU398" s="772"/>
      <c r="DV398" s="772"/>
      <c r="DW398" s="772"/>
      <c r="DX398" s="772"/>
      <c r="DY398" s="772"/>
      <c r="DZ398" s="772"/>
      <c r="EA398" s="772"/>
      <c r="EB398" s="772"/>
      <c r="EC398" s="772"/>
      <c r="ED398" s="772"/>
      <c r="EE398" s="772"/>
      <c r="EF398" s="772"/>
      <c r="EG398" s="772"/>
      <c r="EH398" s="772"/>
      <c r="EI398" s="772"/>
      <c r="EJ398" s="772"/>
      <c r="EK398" s="772"/>
      <c r="EL398" s="772"/>
      <c r="EM398" s="772"/>
      <c r="EN398" s="772"/>
      <c r="EO398" s="772"/>
      <c r="EP398" s="772"/>
      <c r="EQ398" s="772"/>
      <c r="ER398" s="772"/>
      <c r="ES398" s="772"/>
      <c r="ET398" s="772"/>
      <c r="EU398" s="772"/>
      <c r="EV398" s="772"/>
      <c r="EW398" s="772"/>
      <c r="EX398" s="772"/>
      <c r="EY398" s="772"/>
      <c r="EZ398" s="772"/>
      <c r="FA398" s="772"/>
      <c r="FB398" s="772"/>
      <c r="FC398" s="772"/>
      <c r="FD398" s="772"/>
      <c r="FE398" s="772"/>
      <c r="FF398" s="772"/>
      <c r="FG398" s="772"/>
      <c r="FH398" s="772"/>
      <c r="FI398" s="772"/>
      <c r="FJ398" s="772"/>
      <c r="FK398" s="772"/>
      <c r="FL398" s="772"/>
      <c r="FM398" s="772"/>
      <c r="FN398" s="772"/>
      <c r="FO398" s="772"/>
      <c r="FP398" s="772"/>
      <c r="FQ398" s="772"/>
      <c r="FR398" s="772"/>
      <c r="FS398" s="772"/>
      <c r="FT398" s="772"/>
      <c r="FU398" s="772"/>
      <c r="FV398" s="772"/>
      <c r="FW398" s="772"/>
      <c r="FX398" s="772"/>
      <c r="FY398" s="772"/>
      <c r="FZ398" s="772"/>
      <c r="GA398" s="772"/>
      <c r="GB398" s="772"/>
      <c r="GC398" s="772"/>
      <c r="GD398" s="772"/>
      <c r="GE398" s="772"/>
      <c r="GF398" s="772"/>
      <c r="GG398" s="772"/>
      <c r="GH398" s="772"/>
      <c r="GI398" s="772"/>
      <c r="GJ398" s="772"/>
      <c r="GK398" s="772"/>
      <c r="GL398" s="772"/>
      <c r="GM398" s="772"/>
      <c r="GN398" s="772"/>
      <c r="GO398" s="772"/>
      <c r="GP398" s="772"/>
      <c r="GQ398" s="772"/>
      <c r="GR398" s="772"/>
      <c r="GS398" s="772"/>
      <c r="GT398" s="772"/>
      <c r="GU398" s="772"/>
      <c r="GV398" s="772"/>
      <c r="GW398" s="772"/>
      <c r="GX398" s="772"/>
    </row>
    <row r="399" spans="1:206" ht="15.75">
      <c r="A399" s="782"/>
      <c r="B399" s="785"/>
      <c r="C399" s="785"/>
      <c r="D399" s="785"/>
      <c r="E399" s="776"/>
      <c r="F399" s="772"/>
      <c r="G399" s="772"/>
      <c r="H399" s="772"/>
      <c r="I399" s="772"/>
      <c r="J399" s="772"/>
      <c r="K399" s="772"/>
      <c r="L399" s="772"/>
      <c r="M399" s="772"/>
      <c r="N399" s="772"/>
      <c r="O399" s="772"/>
      <c r="P399" s="772"/>
      <c r="Q399" s="772"/>
      <c r="R399" s="772"/>
      <c r="S399" s="772"/>
      <c r="T399" s="772"/>
      <c r="U399" s="772"/>
      <c r="V399" s="772"/>
      <c r="W399" s="772"/>
      <c r="X399" s="772"/>
      <c r="Y399" s="772"/>
      <c r="Z399" s="772"/>
      <c r="AA399" s="772"/>
      <c r="AB399" s="772"/>
      <c r="AC399" s="772"/>
      <c r="AD399" s="772"/>
      <c r="AE399" s="772"/>
      <c r="AF399" s="772"/>
      <c r="AG399" s="772"/>
      <c r="AH399" s="772"/>
      <c r="AI399" s="772"/>
      <c r="AJ399" s="772"/>
      <c r="AK399" s="772"/>
      <c r="AL399" s="772"/>
      <c r="AM399" s="772"/>
      <c r="AN399" s="772"/>
      <c r="AO399" s="772"/>
      <c r="AP399" s="772"/>
      <c r="AQ399" s="772"/>
      <c r="AR399" s="772"/>
      <c r="AS399" s="772"/>
      <c r="AT399" s="772"/>
      <c r="AU399" s="772"/>
      <c r="AV399" s="772"/>
      <c r="AW399" s="772"/>
      <c r="AX399" s="772"/>
      <c r="AY399" s="772"/>
      <c r="AZ399" s="772"/>
      <c r="BA399" s="772"/>
      <c r="BB399" s="772"/>
      <c r="BC399" s="772"/>
      <c r="BD399" s="772"/>
      <c r="BE399" s="772"/>
      <c r="BF399" s="772"/>
      <c r="BG399" s="772"/>
      <c r="BH399" s="772"/>
      <c r="BI399" s="772"/>
      <c r="BJ399" s="772"/>
      <c r="BK399" s="772"/>
      <c r="BL399" s="772"/>
      <c r="BM399" s="772"/>
      <c r="BN399" s="772"/>
      <c r="BO399" s="772"/>
      <c r="BP399" s="772"/>
      <c r="BQ399" s="772"/>
      <c r="BR399" s="772"/>
      <c r="BS399" s="772"/>
      <c r="BT399" s="772"/>
      <c r="BU399" s="772"/>
      <c r="BV399" s="772"/>
      <c r="BW399" s="772"/>
      <c r="BX399" s="772"/>
      <c r="BY399" s="772"/>
      <c r="BZ399" s="772"/>
      <c r="CA399" s="772"/>
      <c r="CB399" s="772"/>
      <c r="CC399" s="772"/>
      <c r="CD399" s="772"/>
      <c r="CE399" s="772"/>
      <c r="CF399" s="772"/>
      <c r="CG399" s="772"/>
      <c r="CH399" s="772"/>
      <c r="CI399" s="772"/>
      <c r="CJ399" s="772"/>
      <c r="CK399" s="772"/>
      <c r="CL399" s="772"/>
      <c r="CM399" s="772"/>
      <c r="CN399" s="772"/>
      <c r="CO399" s="772"/>
      <c r="CP399" s="772"/>
      <c r="CQ399" s="772"/>
      <c r="CR399" s="772"/>
      <c r="CS399" s="772"/>
      <c r="CT399" s="772"/>
      <c r="CU399" s="772"/>
      <c r="CV399" s="772"/>
      <c r="CW399" s="772"/>
      <c r="CX399" s="772"/>
      <c r="CY399" s="772"/>
      <c r="CZ399" s="772"/>
      <c r="DA399" s="772"/>
      <c r="DB399" s="772"/>
      <c r="DC399" s="772"/>
      <c r="DD399" s="772"/>
      <c r="DE399" s="772"/>
      <c r="DF399" s="772"/>
      <c r="DG399" s="772"/>
      <c r="DH399" s="772"/>
      <c r="DI399" s="772"/>
      <c r="DJ399" s="772"/>
      <c r="DK399" s="772"/>
      <c r="DL399" s="772"/>
      <c r="DM399" s="772"/>
      <c r="DN399" s="772"/>
      <c r="DO399" s="772"/>
      <c r="DP399" s="772"/>
      <c r="DQ399" s="772"/>
      <c r="DR399" s="772"/>
      <c r="DS399" s="772"/>
      <c r="DT399" s="772"/>
      <c r="DU399" s="772"/>
      <c r="DV399" s="772"/>
      <c r="DW399" s="772"/>
      <c r="DX399" s="772"/>
      <c r="DY399" s="772"/>
      <c r="DZ399" s="772"/>
      <c r="EA399" s="772"/>
      <c r="EB399" s="772"/>
      <c r="EC399" s="772"/>
      <c r="ED399" s="772"/>
      <c r="EE399" s="772"/>
      <c r="EF399" s="772"/>
      <c r="EG399" s="772"/>
      <c r="EH399" s="772"/>
      <c r="EI399" s="772"/>
      <c r="EJ399" s="772"/>
      <c r="EK399" s="772"/>
      <c r="EL399" s="772"/>
      <c r="EM399" s="772"/>
      <c r="EN399" s="772"/>
      <c r="EO399" s="772"/>
      <c r="EP399" s="772"/>
      <c r="EQ399" s="772"/>
      <c r="ER399" s="772"/>
      <c r="ES399" s="772"/>
      <c r="ET399" s="772"/>
      <c r="EU399" s="772"/>
      <c r="EV399" s="772"/>
      <c r="EW399" s="772"/>
      <c r="EX399" s="772"/>
      <c r="EY399" s="772"/>
      <c r="EZ399" s="772"/>
      <c r="FA399" s="772"/>
      <c r="FB399" s="772"/>
      <c r="FC399" s="772"/>
      <c r="FD399" s="772"/>
      <c r="FE399" s="772"/>
      <c r="FF399" s="772"/>
      <c r="FG399" s="772"/>
      <c r="FH399" s="772"/>
      <c r="FI399" s="772"/>
      <c r="FJ399" s="772"/>
      <c r="FK399" s="772"/>
      <c r="FL399" s="772"/>
      <c r="FM399" s="772"/>
      <c r="FN399" s="772"/>
      <c r="FO399" s="772"/>
      <c r="FP399" s="772"/>
      <c r="FQ399" s="772"/>
      <c r="FR399" s="772"/>
      <c r="FS399" s="772"/>
      <c r="FT399" s="772"/>
      <c r="FU399" s="772"/>
      <c r="FV399" s="772"/>
      <c r="FW399" s="772"/>
      <c r="FX399" s="772"/>
      <c r="FY399" s="772"/>
      <c r="FZ399" s="772"/>
      <c r="GA399" s="772"/>
      <c r="GB399" s="772"/>
      <c r="GC399" s="772"/>
      <c r="GD399" s="772"/>
      <c r="GE399" s="772"/>
      <c r="GF399" s="772"/>
      <c r="GG399" s="772"/>
      <c r="GH399" s="772"/>
      <c r="GI399" s="772"/>
      <c r="GJ399" s="772"/>
      <c r="GK399" s="772"/>
      <c r="GL399" s="772"/>
      <c r="GM399" s="772"/>
      <c r="GN399" s="772"/>
      <c r="GO399" s="772"/>
      <c r="GP399" s="772"/>
      <c r="GQ399" s="772"/>
      <c r="GR399" s="772"/>
      <c r="GS399" s="772"/>
      <c r="GT399" s="772"/>
      <c r="GU399" s="772"/>
      <c r="GV399" s="772"/>
      <c r="GW399" s="772"/>
      <c r="GX399" s="772"/>
    </row>
    <row r="400" spans="1:206" ht="15.75">
      <c r="A400" s="782"/>
      <c r="B400" s="785"/>
      <c r="C400" s="785"/>
      <c r="D400" s="785"/>
      <c r="E400" s="776"/>
      <c r="F400" s="772"/>
      <c r="G400" s="772"/>
      <c r="H400" s="772"/>
      <c r="I400" s="772"/>
      <c r="J400" s="772"/>
      <c r="K400" s="772"/>
      <c r="L400" s="772"/>
      <c r="M400" s="772"/>
      <c r="N400" s="772"/>
      <c r="O400" s="772"/>
      <c r="P400" s="772"/>
      <c r="Q400" s="772"/>
      <c r="R400" s="772"/>
      <c r="S400" s="772"/>
      <c r="T400" s="772"/>
      <c r="U400" s="772"/>
      <c r="V400" s="772"/>
      <c r="W400" s="772"/>
      <c r="X400" s="772"/>
      <c r="Y400" s="772"/>
      <c r="Z400" s="772"/>
      <c r="AA400" s="772"/>
      <c r="AB400" s="772"/>
      <c r="AC400" s="772"/>
      <c r="AD400" s="772"/>
      <c r="AE400" s="772"/>
      <c r="AF400" s="772"/>
      <c r="AG400" s="772"/>
      <c r="AH400" s="772"/>
      <c r="AI400" s="772"/>
      <c r="AJ400" s="772"/>
      <c r="AK400" s="772"/>
      <c r="AL400" s="772"/>
      <c r="AM400" s="772"/>
      <c r="AN400" s="772"/>
      <c r="AO400" s="772"/>
      <c r="AP400" s="772"/>
      <c r="AQ400" s="772"/>
      <c r="AR400" s="772"/>
      <c r="AS400" s="772"/>
      <c r="AT400" s="772"/>
      <c r="AU400" s="772"/>
      <c r="AV400" s="772"/>
      <c r="AW400" s="772"/>
      <c r="AX400" s="772"/>
      <c r="AY400" s="772"/>
      <c r="AZ400" s="772"/>
      <c r="BA400" s="772"/>
      <c r="BB400" s="772"/>
      <c r="BC400" s="772"/>
      <c r="BD400" s="772"/>
      <c r="BE400" s="772"/>
      <c r="BF400" s="772"/>
      <c r="BG400" s="772"/>
      <c r="BH400" s="772"/>
      <c r="BI400" s="772"/>
      <c r="BJ400" s="772"/>
      <c r="BK400" s="772"/>
      <c r="BL400" s="772"/>
      <c r="BM400" s="772"/>
      <c r="BN400" s="772"/>
      <c r="BO400" s="772"/>
      <c r="BP400" s="772"/>
      <c r="BQ400" s="772"/>
      <c r="BR400" s="772"/>
      <c r="BS400" s="772"/>
      <c r="BT400" s="772"/>
      <c r="BU400" s="772"/>
      <c r="BV400" s="772"/>
      <c r="BW400" s="772"/>
      <c r="BX400" s="772"/>
      <c r="BY400" s="772"/>
      <c r="BZ400" s="772"/>
      <c r="CA400" s="772"/>
      <c r="CB400" s="772"/>
      <c r="CC400" s="772"/>
      <c r="CD400" s="772"/>
      <c r="CE400" s="772"/>
      <c r="CF400" s="772"/>
      <c r="CG400" s="772"/>
      <c r="CH400" s="772"/>
      <c r="CI400" s="772"/>
      <c r="CJ400" s="772"/>
      <c r="CK400" s="772"/>
      <c r="CL400" s="772"/>
      <c r="CM400" s="772"/>
      <c r="CN400" s="772"/>
      <c r="CO400" s="772"/>
      <c r="CP400" s="772"/>
      <c r="CQ400" s="772"/>
      <c r="CR400" s="772"/>
      <c r="CS400" s="772"/>
      <c r="CT400" s="772"/>
      <c r="CU400" s="772"/>
      <c r="CV400" s="772"/>
      <c r="CW400" s="772"/>
      <c r="CX400" s="772"/>
      <c r="CY400" s="772"/>
      <c r="CZ400" s="772"/>
      <c r="DA400" s="772"/>
      <c r="DB400" s="772"/>
      <c r="DC400" s="772"/>
      <c r="DD400" s="772"/>
      <c r="DE400" s="772"/>
      <c r="DF400" s="772"/>
      <c r="DG400" s="772"/>
      <c r="DH400" s="772"/>
      <c r="DI400" s="772"/>
      <c r="DJ400" s="772"/>
      <c r="DK400" s="772"/>
      <c r="DL400" s="772"/>
      <c r="DM400" s="772"/>
      <c r="DN400" s="772"/>
      <c r="DO400" s="772"/>
      <c r="DP400" s="772"/>
      <c r="DQ400" s="772"/>
      <c r="DR400" s="772"/>
      <c r="DS400" s="772"/>
      <c r="DT400" s="772"/>
      <c r="DU400" s="772"/>
      <c r="DV400" s="772"/>
      <c r="DW400" s="772"/>
      <c r="DX400" s="772"/>
      <c r="DY400" s="772"/>
      <c r="DZ400" s="772"/>
      <c r="EA400" s="772"/>
      <c r="EB400" s="772"/>
      <c r="EC400" s="772"/>
      <c r="ED400" s="772"/>
      <c r="EE400" s="772"/>
      <c r="EF400" s="772"/>
      <c r="EG400" s="772"/>
      <c r="EH400" s="772"/>
      <c r="EI400" s="772"/>
      <c r="EJ400" s="772"/>
      <c r="EK400" s="772"/>
      <c r="EL400" s="772"/>
      <c r="EM400" s="772"/>
      <c r="EN400" s="772"/>
      <c r="EO400" s="772"/>
      <c r="EP400" s="772"/>
      <c r="EQ400" s="772"/>
      <c r="ER400" s="772"/>
      <c r="ES400" s="772"/>
      <c r="ET400" s="772"/>
      <c r="EU400" s="772"/>
      <c r="EV400" s="772"/>
      <c r="EW400" s="772"/>
      <c r="EX400" s="772"/>
      <c r="EY400" s="772"/>
      <c r="EZ400" s="772"/>
      <c r="FA400" s="772"/>
      <c r="FB400" s="772"/>
      <c r="FC400" s="772"/>
      <c r="FD400" s="772"/>
      <c r="FE400" s="772"/>
      <c r="FF400" s="772"/>
      <c r="FG400" s="772"/>
      <c r="FH400" s="772"/>
      <c r="FI400" s="772"/>
      <c r="FJ400" s="772"/>
      <c r="FK400" s="772"/>
      <c r="FL400" s="772"/>
      <c r="FM400" s="772"/>
      <c r="FN400" s="772"/>
      <c r="FO400" s="772"/>
      <c r="FP400" s="772"/>
      <c r="FQ400" s="772"/>
      <c r="FR400" s="772"/>
      <c r="FS400" s="772"/>
      <c r="FT400" s="772"/>
      <c r="FU400" s="772"/>
      <c r="FV400" s="772"/>
      <c r="FW400" s="772"/>
      <c r="FX400" s="772"/>
      <c r="FY400" s="772"/>
      <c r="FZ400" s="772"/>
      <c r="GA400" s="772"/>
      <c r="GB400" s="772"/>
      <c r="GC400" s="772"/>
      <c r="GD400" s="772"/>
      <c r="GE400" s="772"/>
      <c r="GF400" s="772"/>
      <c r="GG400" s="772"/>
      <c r="GH400" s="772"/>
      <c r="GI400" s="772"/>
      <c r="GJ400" s="772"/>
      <c r="GK400" s="772"/>
      <c r="GL400" s="772"/>
      <c r="GM400" s="772"/>
      <c r="GN400" s="772"/>
      <c r="GO400" s="772"/>
      <c r="GP400" s="772"/>
      <c r="GQ400" s="772"/>
      <c r="GR400" s="772"/>
      <c r="GS400" s="772"/>
      <c r="GT400" s="772"/>
      <c r="GU400" s="772"/>
      <c r="GV400" s="772"/>
      <c r="GW400" s="772"/>
      <c r="GX400" s="772"/>
    </row>
    <row r="401" spans="1:206" ht="15.75">
      <c r="A401" s="782"/>
      <c r="B401" s="785"/>
      <c r="C401" s="785"/>
      <c r="D401" s="785"/>
      <c r="E401" s="776"/>
      <c r="F401" s="772"/>
      <c r="G401" s="772"/>
      <c r="H401" s="772"/>
      <c r="I401" s="772"/>
      <c r="J401" s="772"/>
      <c r="K401" s="772"/>
      <c r="L401" s="772"/>
      <c r="M401" s="772"/>
      <c r="N401" s="772"/>
      <c r="O401" s="772"/>
      <c r="P401" s="772"/>
      <c r="Q401" s="772"/>
      <c r="R401" s="772"/>
      <c r="S401" s="772"/>
      <c r="T401" s="772"/>
      <c r="U401" s="772"/>
      <c r="V401" s="772"/>
      <c r="W401" s="772"/>
      <c r="X401" s="772"/>
      <c r="Y401" s="772"/>
      <c r="Z401" s="772"/>
      <c r="AA401" s="772"/>
      <c r="AB401" s="772"/>
      <c r="AC401" s="772"/>
      <c r="AD401" s="772"/>
      <c r="AE401" s="772"/>
      <c r="AF401" s="772"/>
      <c r="AG401" s="772"/>
      <c r="AH401" s="772"/>
      <c r="AI401" s="772"/>
      <c r="AJ401" s="772"/>
      <c r="AK401" s="772"/>
      <c r="AL401" s="772"/>
      <c r="AM401" s="772"/>
      <c r="AN401" s="772"/>
      <c r="AO401" s="772"/>
      <c r="AP401" s="772"/>
      <c r="AQ401" s="772"/>
      <c r="AR401" s="772"/>
      <c r="AS401" s="772"/>
      <c r="AT401" s="772"/>
      <c r="AU401" s="772"/>
      <c r="AV401" s="772"/>
      <c r="AW401" s="772"/>
      <c r="AX401" s="772"/>
      <c r="AY401" s="772"/>
      <c r="AZ401" s="772"/>
      <c r="BA401" s="772"/>
      <c r="BB401" s="772"/>
      <c r="BC401" s="772"/>
      <c r="BD401" s="772"/>
      <c r="BE401" s="772"/>
      <c r="BF401" s="772"/>
      <c r="BG401" s="772"/>
      <c r="BH401" s="772"/>
      <c r="BI401" s="772"/>
      <c r="BJ401" s="772"/>
      <c r="BK401" s="772"/>
      <c r="BL401" s="772"/>
      <c r="BM401" s="772"/>
      <c r="BN401" s="772"/>
      <c r="BO401" s="772"/>
      <c r="BP401" s="772"/>
      <c r="BQ401" s="772"/>
      <c r="BR401" s="772"/>
      <c r="BS401" s="772"/>
      <c r="BT401" s="772"/>
      <c r="BU401" s="772"/>
      <c r="BV401" s="772"/>
      <c r="BW401" s="772"/>
      <c r="BX401" s="772"/>
      <c r="BY401" s="772"/>
      <c r="BZ401" s="772"/>
      <c r="CA401" s="772"/>
      <c r="CB401" s="772"/>
      <c r="CC401" s="772"/>
      <c r="CD401" s="772"/>
      <c r="CE401" s="772"/>
      <c r="CF401" s="772"/>
      <c r="CG401" s="772"/>
      <c r="CH401" s="772"/>
      <c r="CI401" s="772"/>
      <c r="CJ401" s="772"/>
      <c r="CK401" s="772"/>
      <c r="CL401" s="772"/>
      <c r="CM401" s="772"/>
      <c r="CN401" s="772"/>
      <c r="CO401" s="772"/>
      <c r="CP401" s="772"/>
      <c r="CQ401" s="772"/>
      <c r="CR401" s="772"/>
      <c r="CS401" s="772"/>
      <c r="CT401" s="772"/>
      <c r="CU401" s="772"/>
      <c r="CV401" s="772"/>
      <c r="CW401" s="772"/>
      <c r="CX401" s="772"/>
      <c r="CY401" s="772"/>
      <c r="CZ401" s="772"/>
      <c r="DA401" s="772"/>
      <c r="DB401" s="772"/>
      <c r="DC401" s="772"/>
      <c r="DD401" s="772"/>
      <c r="DE401" s="772"/>
      <c r="DF401" s="772"/>
      <c r="DG401" s="772"/>
      <c r="DH401" s="772"/>
      <c r="DI401" s="772"/>
      <c r="DJ401" s="772"/>
      <c r="DK401" s="772"/>
      <c r="DL401" s="772"/>
      <c r="DM401" s="772"/>
      <c r="DN401" s="772"/>
      <c r="DO401" s="772"/>
      <c r="DP401" s="772"/>
      <c r="DQ401" s="772"/>
      <c r="DR401" s="772"/>
      <c r="DS401" s="772"/>
      <c r="DT401" s="772"/>
      <c r="DU401" s="772"/>
      <c r="DV401" s="772"/>
      <c r="DW401" s="772"/>
      <c r="DX401" s="772"/>
      <c r="DY401" s="772"/>
      <c r="DZ401" s="772"/>
      <c r="EA401" s="772"/>
      <c r="EB401" s="772"/>
      <c r="EC401" s="772"/>
      <c r="ED401" s="772"/>
      <c r="EE401" s="772"/>
      <c r="EF401" s="772"/>
      <c r="EG401" s="772"/>
      <c r="EH401" s="772"/>
      <c r="EI401" s="772"/>
      <c r="EJ401" s="772"/>
      <c r="EK401" s="772"/>
      <c r="EL401" s="772"/>
      <c r="EM401" s="772"/>
      <c r="EN401" s="772"/>
      <c r="EO401" s="772"/>
      <c r="EP401" s="772"/>
      <c r="EQ401" s="772"/>
      <c r="ER401" s="772"/>
      <c r="ES401" s="772"/>
      <c r="ET401" s="772"/>
      <c r="EU401" s="772"/>
      <c r="EV401" s="772"/>
      <c r="EW401" s="772"/>
      <c r="EX401" s="772"/>
      <c r="EY401" s="772"/>
      <c r="EZ401" s="772"/>
      <c r="FA401" s="772"/>
      <c r="FB401" s="772"/>
      <c r="FC401" s="772"/>
      <c r="FD401" s="772"/>
      <c r="FE401" s="772"/>
      <c r="FF401" s="772"/>
      <c r="FG401" s="772"/>
      <c r="FH401" s="772"/>
      <c r="FI401" s="772"/>
      <c r="FJ401" s="772"/>
      <c r="FK401" s="772"/>
      <c r="FL401" s="772"/>
      <c r="FM401" s="772"/>
      <c r="FN401" s="772"/>
      <c r="FO401" s="772"/>
      <c r="FP401" s="772"/>
      <c r="FQ401" s="772"/>
      <c r="FR401" s="772"/>
      <c r="FS401" s="772"/>
      <c r="FT401" s="772"/>
      <c r="FU401" s="772"/>
      <c r="FV401" s="772"/>
      <c r="FW401" s="772"/>
      <c r="FX401" s="772"/>
      <c r="FY401" s="772"/>
      <c r="FZ401" s="772"/>
      <c r="GA401" s="772"/>
      <c r="GB401" s="772"/>
      <c r="GC401" s="772"/>
      <c r="GD401" s="772"/>
      <c r="GE401" s="772"/>
      <c r="GF401" s="772"/>
      <c r="GG401" s="772"/>
      <c r="GH401" s="772"/>
      <c r="GI401" s="772"/>
      <c r="GJ401" s="772"/>
      <c r="GK401" s="772"/>
      <c r="GL401" s="772"/>
      <c r="GM401" s="772"/>
      <c r="GN401" s="772"/>
      <c r="GO401" s="772"/>
      <c r="GP401" s="772"/>
      <c r="GQ401" s="772"/>
      <c r="GR401" s="772"/>
      <c r="GS401" s="772"/>
      <c r="GT401" s="772"/>
      <c r="GU401" s="772"/>
      <c r="GV401" s="772"/>
      <c r="GW401" s="772"/>
      <c r="GX401" s="772"/>
    </row>
    <row r="402" spans="1:206" ht="15.75">
      <c r="A402" s="782"/>
      <c r="B402" s="785"/>
      <c r="C402" s="785"/>
      <c r="D402" s="785"/>
      <c r="E402" s="776"/>
      <c r="F402" s="772"/>
      <c r="G402" s="772"/>
      <c r="H402" s="772"/>
      <c r="I402" s="772"/>
      <c r="J402" s="772"/>
      <c r="K402" s="772"/>
      <c r="L402" s="772"/>
      <c r="M402" s="772"/>
      <c r="N402" s="772"/>
      <c r="O402" s="772"/>
      <c r="P402" s="772"/>
      <c r="Q402" s="772"/>
      <c r="R402" s="772"/>
      <c r="S402" s="772"/>
      <c r="T402" s="772"/>
      <c r="U402" s="772"/>
      <c r="V402" s="772"/>
      <c r="W402" s="772"/>
      <c r="X402" s="772"/>
      <c r="Y402" s="772"/>
      <c r="Z402" s="772"/>
      <c r="AA402" s="772"/>
      <c r="AB402" s="772"/>
      <c r="AC402" s="772"/>
      <c r="AD402" s="772"/>
      <c r="AE402" s="772"/>
      <c r="AF402" s="772"/>
      <c r="AG402" s="772"/>
      <c r="AH402" s="772"/>
      <c r="AI402" s="772"/>
      <c r="AJ402" s="772"/>
      <c r="AK402" s="772"/>
      <c r="AL402" s="772"/>
      <c r="AM402" s="772"/>
      <c r="AN402" s="772"/>
      <c r="AO402" s="772"/>
      <c r="AP402" s="772"/>
      <c r="AQ402" s="772"/>
      <c r="AR402" s="772"/>
      <c r="AS402" s="772"/>
      <c r="AT402" s="772"/>
      <c r="AU402" s="772"/>
      <c r="AV402" s="772"/>
      <c r="AW402" s="772"/>
      <c r="AX402" s="772"/>
      <c r="AY402" s="772"/>
      <c r="AZ402" s="772"/>
      <c r="BA402" s="772"/>
      <c r="BB402" s="772"/>
      <c r="BC402" s="772"/>
      <c r="BD402" s="772"/>
      <c r="BE402" s="772"/>
      <c r="BF402" s="772"/>
      <c r="BG402" s="772"/>
      <c r="BH402" s="772"/>
      <c r="BI402" s="772"/>
      <c r="BJ402" s="772"/>
      <c r="BK402" s="772"/>
      <c r="BL402" s="772"/>
      <c r="BM402" s="772"/>
      <c r="BN402" s="772"/>
      <c r="BO402" s="772"/>
      <c r="BP402" s="772"/>
      <c r="BQ402" s="772"/>
      <c r="BR402" s="772"/>
      <c r="BS402" s="772"/>
      <c r="BT402" s="772"/>
      <c r="BU402" s="772"/>
      <c r="BV402" s="772"/>
      <c r="BW402" s="772"/>
      <c r="BX402" s="772"/>
      <c r="BY402" s="772"/>
      <c r="BZ402" s="772"/>
      <c r="CA402" s="772"/>
      <c r="CB402" s="772"/>
      <c r="CC402" s="772"/>
      <c r="CD402" s="772"/>
      <c r="CE402" s="772"/>
      <c r="CF402" s="772"/>
      <c r="CG402" s="772"/>
      <c r="CH402" s="772"/>
      <c r="CI402" s="772"/>
      <c r="CJ402" s="772"/>
      <c r="CK402" s="772"/>
      <c r="CL402" s="772"/>
      <c r="CM402" s="772"/>
      <c r="CN402" s="772"/>
      <c r="CO402" s="772"/>
      <c r="CP402" s="772"/>
      <c r="CQ402" s="772"/>
      <c r="CR402" s="772"/>
      <c r="CS402" s="772"/>
      <c r="CT402" s="772"/>
      <c r="CU402" s="772"/>
      <c r="CV402" s="772"/>
      <c r="CW402" s="772"/>
      <c r="CX402" s="772"/>
      <c r="CY402" s="772"/>
      <c r="CZ402" s="772"/>
      <c r="DA402" s="772"/>
      <c r="DB402" s="772"/>
      <c r="DC402" s="772"/>
      <c r="DD402" s="772"/>
      <c r="DE402" s="772"/>
      <c r="DF402" s="772"/>
      <c r="DG402" s="772"/>
      <c r="DH402" s="772"/>
      <c r="DI402" s="772"/>
      <c r="DJ402" s="772"/>
      <c r="DK402" s="772"/>
      <c r="DL402" s="772"/>
      <c r="DM402" s="772"/>
      <c r="DN402" s="772"/>
      <c r="DO402" s="772"/>
      <c r="DP402" s="772"/>
      <c r="DQ402" s="772"/>
      <c r="DR402" s="772"/>
      <c r="DS402" s="772"/>
      <c r="DT402" s="772"/>
      <c r="DU402" s="772"/>
      <c r="DV402" s="772"/>
      <c r="DW402" s="772"/>
      <c r="DX402" s="772"/>
      <c r="DY402" s="772"/>
      <c r="DZ402" s="772"/>
      <c r="EA402" s="772"/>
      <c r="EB402" s="772"/>
      <c r="EC402" s="772"/>
      <c r="ED402" s="772"/>
      <c r="EE402" s="772"/>
      <c r="EF402" s="772"/>
      <c r="EG402" s="772"/>
      <c r="EH402" s="772"/>
      <c r="EI402" s="772"/>
      <c r="EJ402" s="772"/>
      <c r="EK402" s="772"/>
      <c r="EL402" s="772"/>
      <c r="EM402" s="772"/>
      <c r="EN402" s="772"/>
      <c r="EO402" s="772"/>
      <c r="EP402" s="772"/>
      <c r="EQ402" s="772"/>
      <c r="ER402" s="772"/>
      <c r="ES402" s="772"/>
      <c r="ET402" s="772"/>
      <c r="EU402" s="772"/>
      <c r="EV402" s="772"/>
      <c r="EW402" s="772"/>
      <c r="EX402" s="772"/>
      <c r="EY402" s="772"/>
      <c r="EZ402" s="772"/>
      <c r="FA402" s="772"/>
      <c r="FB402" s="772"/>
      <c r="FC402" s="772"/>
      <c r="FD402" s="772"/>
      <c r="FE402" s="772"/>
      <c r="FF402" s="772"/>
      <c r="FG402" s="772"/>
      <c r="FH402" s="772"/>
      <c r="FI402" s="772"/>
      <c r="FJ402" s="772"/>
      <c r="FK402" s="772"/>
      <c r="FL402" s="772"/>
      <c r="FM402" s="772"/>
      <c r="FN402" s="772"/>
      <c r="FO402" s="772"/>
      <c r="FP402" s="772"/>
      <c r="FQ402" s="772"/>
      <c r="FR402" s="772"/>
      <c r="FS402" s="772"/>
      <c r="FT402" s="772"/>
      <c r="FU402" s="772"/>
      <c r="FV402" s="772"/>
      <c r="FW402" s="772"/>
      <c r="FX402" s="772"/>
      <c r="FY402" s="772"/>
      <c r="FZ402" s="772"/>
      <c r="GA402" s="772"/>
      <c r="GB402" s="772"/>
      <c r="GC402" s="772"/>
      <c r="GD402" s="772"/>
      <c r="GE402" s="772"/>
      <c r="GF402" s="772"/>
      <c r="GG402" s="772"/>
      <c r="GH402" s="772"/>
      <c r="GI402" s="772"/>
      <c r="GJ402" s="772"/>
      <c r="GK402" s="772"/>
      <c r="GL402" s="772"/>
      <c r="GM402" s="772"/>
      <c r="GN402" s="772"/>
      <c r="GO402" s="772"/>
      <c r="GP402" s="772"/>
      <c r="GQ402" s="772"/>
      <c r="GR402" s="772"/>
      <c r="GS402" s="772"/>
      <c r="GT402" s="772"/>
      <c r="GU402" s="772"/>
      <c r="GV402" s="772"/>
      <c r="GW402" s="772"/>
      <c r="GX402" s="772"/>
    </row>
    <row r="403" spans="1:206" ht="15.75">
      <c r="A403" s="782"/>
      <c r="B403" s="785"/>
      <c r="C403" s="785"/>
      <c r="D403" s="785"/>
      <c r="E403" s="776"/>
      <c r="F403" s="772"/>
      <c r="G403" s="772"/>
      <c r="H403" s="772"/>
      <c r="I403" s="772"/>
      <c r="J403" s="772"/>
      <c r="K403" s="772"/>
      <c r="L403" s="772"/>
      <c r="M403" s="772"/>
      <c r="N403" s="772"/>
      <c r="O403" s="772"/>
      <c r="P403" s="772"/>
      <c r="Q403" s="772"/>
      <c r="R403" s="772"/>
      <c r="S403" s="772"/>
      <c r="T403" s="772"/>
      <c r="U403" s="772"/>
      <c r="V403" s="772"/>
      <c r="W403" s="772"/>
      <c r="X403" s="772"/>
      <c r="Y403" s="772"/>
      <c r="Z403" s="772"/>
      <c r="AA403" s="772"/>
      <c r="AB403" s="772"/>
      <c r="AC403" s="772"/>
      <c r="AD403" s="772"/>
      <c r="AE403" s="772"/>
      <c r="AF403" s="772"/>
      <c r="AG403" s="772"/>
      <c r="AH403" s="772"/>
      <c r="AI403" s="772"/>
      <c r="AJ403" s="772"/>
      <c r="AK403" s="772"/>
      <c r="AL403" s="772"/>
      <c r="AM403" s="772"/>
      <c r="AN403" s="772"/>
      <c r="AO403" s="772"/>
      <c r="AP403" s="772"/>
      <c r="AQ403" s="772"/>
      <c r="AR403" s="772"/>
      <c r="AS403" s="772"/>
      <c r="AT403" s="772"/>
      <c r="AU403" s="772"/>
      <c r="AV403" s="772"/>
      <c r="AW403" s="772"/>
      <c r="AX403" s="772"/>
      <c r="AY403" s="772"/>
      <c r="AZ403" s="772"/>
      <c r="BA403" s="772"/>
      <c r="BB403" s="772"/>
      <c r="BC403" s="772"/>
      <c r="BD403" s="772"/>
      <c r="BE403" s="772"/>
      <c r="BF403" s="772"/>
      <c r="BG403" s="772"/>
      <c r="BH403" s="772"/>
      <c r="BI403" s="772"/>
      <c r="BJ403" s="772"/>
      <c r="BK403" s="772"/>
      <c r="BL403" s="772"/>
      <c r="BM403" s="772"/>
      <c r="BN403" s="772"/>
      <c r="BO403" s="772"/>
      <c r="BP403" s="772"/>
      <c r="BQ403" s="772"/>
      <c r="BR403" s="772"/>
      <c r="BS403" s="772"/>
      <c r="BT403" s="772"/>
      <c r="BU403" s="772"/>
      <c r="BV403" s="772"/>
      <c r="BW403" s="772"/>
      <c r="BX403" s="772"/>
      <c r="BY403" s="772"/>
      <c r="BZ403" s="772"/>
      <c r="CA403" s="772"/>
      <c r="CB403" s="772"/>
      <c r="CC403" s="772"/>
      <c r="CD403" s="772"/>
      <c r="CE403" s="772"/>
      <c r="CF403" s="772"/>
      <c r="CG403" s="772"/>
      <c r="CH403" s="772"/>
      <c r="CI403" s="772"/>
      <c r="CJ403" s="772"/>
      <c r="CK403" s="772"/>
      <c r="CL403" s="772"/>
      <c r="CM403" s="772"/>
      <c r="CN403" s="772"/>
      <c r="CO403" s="772"/>
      <c r="CP403" s="772"/>
      <c r="CQ403" s="772"/>
      <c r="CR403" s="772"/>
      <c r="CS403" s="772"/>
      <c r="CT403" s="772"/>
      <c r="CU403" s="772"/>
      <c r="CV403" s="772"/>
      <c r="CW403" s="772"/>
      <c r="CX403" s="772"/>
      <c r="CY403" s="772"/>
      <c r="CZ403" s="772"/>
      <c r="DA403" s="772"/>
      <c r="DB403" s="772"/>
      <c r="DC403" s="772"/>
      <c r="DD403" s="772"/>
      <c r="DE403" s="772"/>
      <c r="DF403" s="772"/>
      <c r="DG403" s="772"/>
      <c r="DH403" s="772"/>
      <c r="DI403" s="772"/>
      <c r="DJ403" s="772"/>
      <c r="DK403" s="772"/>
      <c r="DL403" s="772"/>
      <c r="DM403" s="772"/>
      <c r="DN403" s="772"/>
      <c r="DO403" s="772"/>
      <c r="DP403" s="772"/>
      <c r="DQ403" s="772"/>
      <c r="DR403" s="772"/>
      <c r="DS403" s="772"/>
      <c r="DT403" s="772"/>
      <c r="DU403" s="772"/>
      <c r="DV403" s="772"/>
      <c r="DW403" s="772"/>
      <c r="DX403" s="772"/>
      <c r="DY403" s="772"/>
      <c r="DZ403" s="772"/>
      <c r="EA403" s="772"/>
      <c r="EB403" s="772"/>
      <c r="EC403" s="772"/>
      <c r="ED403" s="772"/>
      <c r="EE403" s="772"/>
      <c r="EF403" s="772"/>
      <c r="EG403" s="772"/>
      <c r="EH403" s="772"/>
      <c r="EI403" s="772"/>
      <c r="EJ403" s="772"/>
      <c r="EK403" s="772"/>
      <c r="EL403" s="772"/>
      <c r="EM403" s="772"/>
      <c r="EN403" s="772"/>
      <c r="EO403" s="772"/>
      <c r="EP403" s="772"/>
      <c r="EQ403" s="772"/>
      <c r="ER403" s="772"/>
      <c r="ES403" s="772"/>
      <c r="ET403" s="772"/>
      <c r="EU403" s="772"/>
      <c r="EV403" s="772"/>
      <c r="EW403" s="772"/>
      <c r="EX403" s="772"/>
      <c r="EY403" s="772"/>
      <c r="EZ403" s="772"/>
      <c r="FA403" s="772"/>
      <c r="FB403" s="772"/>
      <c r="FC403" s="772"/>
      <c r="FD403" s="772"/>
      <c r="FE403" s="772"/>
      <c r="FF403" s="772"/>
      <c r="FG403" s="772"/>
      <c r="FH403" s="772"/>
      <c r="FI403" s="772"/>
      <c r="FJ403" s="772"/>
      <c r="FK403" s="772"/>
      <c r="FL403" s="772"/>
      <c r="FM403" s="772"/>
      <c r="FN403" s="772"/>
      <c r="FO403" s="772"/>
      <c r="FP403" s="772"/>
      <c r="FQ403" s="772"/>
      <c r="FR403" s="772"/>
      <c r="FS403" s="772"/>
      <c r="FT403" s="772"/>
      <c r="FU403" s="772"/>
      <c r="FV403" s="772"/>
      <c r="FW403" s="772"/>
      <c r="FX403" s="772"/>
      <c r="FY403" s="772"/>
      <c r="FZ403" s="772"/>
      <c r="GA403" s="772"/>
      <c r="GB403" s="772"/>
      <c r="GC403" s="772"/>
      <c r="GD403" s="772"/>
      <c r="GE403" s="772"/>
      <c r="GF403" s="772"/>
      <c r="GG403" s="772"/>
      <c r="GH403" s="772"/>
      <c r="GI403" s="772"/>
      <c r="GJ403" s="772"/>
      <c r="GK403" s="772"/>
      <c r="GL403" s="772"/>
      <c r="GM403" s="772"/>
      <c r="GN403" s="772"/>
      <c r="GO403" s="772"/>
      <c r="GP403" s="772"/>
      <c r="GQ403" s="772"/>
      <c r="GR403" s="772"/>
      <c r="GS403" s="772"/>
      <c r="GT403" s="772"/>
      <c r="GU403" s="772"/>
      <c r="GV403" s="772"/>
      <c r="GW403" s="772"/>
      <c r="GX403" s="772"/>
    </row>
    <row r="404" spans="1:206" ht="15.75">
      <c r="A404" s="782"/>
      <c r="B404" s="785"/>
      <c r="C404" s="785"/>
      <c r="D404" s="785"/>
      <c r="E404" s="776"/>
      <c r="F404" s="772"/>
      <c r="G404" s="772"/>
      <c r="H404" s="772"/>
      <c r="I404" s="772"/>
      <c r="J404" s="772"/>
      <c r="K404" s="772"/>
      <c r="L404" s="772"/>
      <c r="M404" s="772"/>
      <c r="N404" s="772"/>
      <c r="O404" s="772"/>
      <c r="P404" s="772"/>
      <c r="Q404" s="772"/>
      <c r="R404" s="772"/>
      <c r="S404" s="772"/>
      <c r="T404" s="772"/>
      <c r="U404" s="772"/>
      <c r="V404" s="772"/>
      <c r="W404" s="772"/>
      <c r="X404" s="772"/>
      <c r="Y404" s="772"/>
      <c r="Z404" s="772"/>
      <c r="AA404" s="772"/>
      <c r="AB404" s="772"/>
      <c r="AC404" s="772"/>
      <c r="AD404" s="772"/>
      <c r="AE404" s="772"/>
      <c r="AF404" s="772"/>
      <c r="AG404" s="772"/>
      <c r="AH404" s="772"/>
      <c r="AI404" s="772"/>
      <c r="AJ404" s="772"/>
      <c r="AK404" s="772"/>
      <c r="AL404" s="772"/>
      <c r="AM404" s="772"/>
      <c r="AN404" s="772"/>
      <c r="AO404" s="772"/>
      <c r="AP404" s="772"/>
      <c r="AQ404" s="772"/>
      <c r="AR404" s="772"/>
      <c r="AS404" s="772"/>
      <c r="AT404" s="772"/>
      <c r="AU404" s="772"/>
      <c r="AV404" s="772"/>
      <c r="AW404" s="772"/>
      <c r="AX404" s="772"/>
      <c r="AY404" s="772"/>
      <c r="AZ404" s="772"/>
      <c r="BA404" s="772"/>
      <c r="BB404" s="772"/>
      <c r="BC404" s="772"/>
      <c r="BD404" s="772"/>
      <c r="BE404" s="772"/>
      <c r="BF404" s="772"/>
      <c r="BG404" s="772"/>
      <c r="BH404" s="772"/>
      <c r="BI404" s="772"/>
      <c r="BJ404" s="772"/>
      <c r="BK404" s="772"/>
      <c r="BL404" s="772"/>
      <c r="BM404" s="772"/>
      <c r="BN404" s="772"/>
      <c r="BO404" s="772"/>
      <c r="BP404" s="772"/>
      <c r="BQ404" s="772"/>
      <c r="BR404" s="772"/>
      <c r="BS404" s="772"/>
      <c r="BT404" s="772"/>
      <c r="BU404" s="772"/>
      <c r="BV404" s="772"/>
      <c r="BW404" s="772"/>
      <c r="BX404" s="772"/>
      <c r="BY404" s="772"/>
      <c r="BZ404" s="772"/>
      <c r="CA404" s="772"/>
      <c r="CB404" s="772"/>
      <c r="CC404" s="772"/>
      <c r="CD404" s="772"/>
      <c r="CE404" s="772"/>
      <c r="CF404" s="772"/>
      <c r="CG404" s="772"/>
      <c r="CH404" s="772"/>
      <c r="CI404" s="772"/>
      <c r="CJ404" s="772"/>
      <c r="CK404" s="772"/>
      <c r="CL404" s="772"/>
      <c r="CM404" s="772"/>
      <c r="CN404" s="772"/>
      <c r="CO404" s="772"/>
      <c r="CP404" s="772"/>
      <c r="CQ404" s="772"/>
      <c r="CR404" s="772"/>
      <c r="CS404" s="772"/>
      <c r="CT404" s="772"/>
      <c r="CU404" s="772"/>
      <c r="CV404" s="772"/>
      <c r="CW404" s="772"/>
      <c r="CX404" s="772"/>
      <c r="CY404" s="772"/>
      <c r="CZ404" s="772"/>
      <c r="DA404" s="772"/>
      <c r="DB404" s="772"/>
      <c r="DC404" s="772"/>
      <c r="DD404" s="772"/>
      <c r="DE404" s="772"/>
      <c r="DF404" s="772"/>
      <c r="DG404" s="772"/>
      <c r="DH404" s="772"/>
      <c r="DI404" s="772"/>
      <c r="DJ404" s="772"/>
      <c r="DK404" s="772"/>
      <c r="DL404" s="772"/>
      <c r="DM404" s="772"/>
      <c r="DN404" s="772"/>
      <c r="DO404" s="772"/>
      <c r="DP404" s="772"/>
      <c r="DQ404" s="772"/>
      <c r="DR404" s="772"/>
      <c r="DS404" s="772"/>
      <c r="DT404" s="772"/>
      <c r="DU404" s="772"/>
      <c r="DV404" s="772"/>
      <c r="DW404" s="772"/>
      <c r="DX404" s="772"/>
      <c r="DY404" s="772"/>
      <c r="DZ404" s="772"/>
      <c r="EA404" s="772"/>
      <c r="EB404" s="772"/>
      <c r="EC404" s="772"/>
      <c r="ED404" s="772"/>
      <c r="EE404" s="772"/>
      <c r="EF404" s="772"/>
      <c r="EG404" s="772"/>
      <c r="EH404" s="772"/>
      <c r="EI404" s="772"/>
      <c r="EJ404" s="772"/>
      <c r="EK404" s="772"/>
      <c r="EL404" s="772"/>
      <c r="EM404" s="772"/>
      <c r="EN404" s="772"/>
      <c r="EO404" s="772"/>
      <c r="EP404" s="772"/>
      <c r="EQ404" s="772"/>
      <c r="ER404" s="772"/>
      <c r="ES404" s="772"/>
      <c r="ET404" s="772"/>
      <c r="EU404" s="772"/>
      <c r="EV404" s="772"/>
      <c r="EW404" s="772"/>
      <c r="EX404" s="772"/>
      <c r="EY404" s="772"/>
      <c r="EZ404" s="772"/>
      <c r="FA404" s="772"/>
      <c r="FB404" s="772"/>
      <c r="FC404" s="772"/>
      <c r="FD404" s="772"/>
      <c r="FE404" s="772"/>
      <c r="FF404" s="772"/>
      <c r="FG404" s="772"/>
      <c r="FH404" s="772"/>
      <c r="FI404" s="772"/>
      <c r="FJ404" s="772"/>
      <c r="FK404" s="772"/>
      <c r="FL404" s="772"/>
      <c r="FM404" s="772"/>
      <c r="FN404" s="772"/>
      <c r="FO404" s="772"/>
      <c r="FP404" s="772"/>
      <c r="FQ404" s="772"/>
      <c r="FR404" s="772"/>
      <c r="FS404" s="772"/>
      <c r="FT404" s="772"/>
      <c r="FU404" s="772"/>
      <c r="FV404" s="772"/>
      <c r="FW404" s="772"/>
      <c r="FX404" s="772"/>
      <c r="FY404" s="772"/>
      <c r="FZ404" s="772"/>
      <c r="GA404" s="772"/>
      <c r="GB404" s="772"/>
      <c r="GC404" s="772"/>
      <c r="GD404" s="772"/>
      <c r="GE404" s="772"/>
      <c r="GF404" s="772"/>
      <c r="GG404" s="772"/>
      <c r="GH404" s="772"/>
      <c r="GI404" s="772"/>
      <c r="GJ404" s="772"/>
      <c r="GK404" s="772"/>
      <c r="GL404" s="772"/>
      <c r="GM404" s="772"/>
      <c r="GN404" s="772"/>
      <c r="GO404" s="772"/>
      <c r="GP404" s="772"/>
      <c r="GQ404" s="772"/>
      <c r="GR404" s="772"/>
      <c r="GS404" s="772"/>
      <c r="GT404" s="772"/>
      <c r="GU404" s="772"/>
      <c r="GV404" s="772"/>
      <c r="GW404" s="772"/>
      <c r="GX404" s="772"/>
    </row>
    <row r="405" spans="1:206" ht="15.75">
      <c r="A405" s="782"/>
      <c r="B405" s="785"/>
      <c r="C405" s="785"/>
      <c r="D405" s="785"/>
      <c r="E405" s="776"/>
      <c r="F405" s="772"/>
      <c r="G405" s="772"/>
      <c r="H405" s="772"/>
      <c r="I405" s="772"/>
      <c r="J405" s="772"/>
      <c r="K405" s="772"/>
      <c r="L405" s="772"/>
      <c r="M405" s="772"/>
      <c r="N405" s="772"/>
      <c r="O405" s="772"/>
      <c r="P405" s="772"/>
      <c r="Q405" s="772"/>
      <c r="R405" s="772"/>
      <c r="S405" s="772"/>
      <c r="T405" s="772"/>
      <c r="U405" s="772"/>
      <c r="V405" s="772"/>
      <c r="W405" s="772"/>
      <c r="X405" s="772"/>
      <c r="Y405" s="772"/>
      <c r="Z405" s="772"/>
      <c r="AA405" s="772"/>
      <c r="AB405" s="772"/>
      <c r="AC405" s="772"/>
      <c r="AD405" s="772"/>
      <c r="AE405" s="772"/>
      <c r="AF405" s="772"/>
      <c r="AG405" s="772"/>
      <c r="AH405" s="772"/>
      <c r="AI405" s="772"/>
      <c r="AJ405" s="772"/>
      <c r="AK405" s="772"/>
      <c r="AL405" s="772"/>
      <c r="AM405" s="772"/>
      <c r="AN405" s="772"/>
      <c r="AO405" s="772"/>
      <c r="AP405" s="772"/>
      <c r="AQ405" s="772"/>
      <c r="AR405" s="772"/>
      <c r="AS405" s="772"/>
      <c r="AT405" s="772"/>
      <c r="AU405" s="772"/>
      <c r="AV405" s="772"/>
      <c r="AW405" s="772"/>
      <c r="AX405" s="772"/>
      <c r="AY405" s="772"/>
      <c r="AZ405" s="772"/>
      <c r="BA405" s="772"/>
      <c r="BB405" s="772"/>
      <c r="BC405" s="772"/>
      <c r="BD405" s="772"/>
      <c r="BE405" s="772"/>
      <c r="BF405" s="772"/>
      <c r="BG405" s="772"/>
      <c r="BH405" s="772"/>
      <c r="BI405" s="772"/>
      <c r="BJ405" s="772"/>
      <c r="BK405" s="772"/>
      <c r="BL405" s="772"/>
      <c r="BM405" s="772"/>
      <c r="BN405" s="772"/>
      <c r="BO405" s="772"/>
      <c r="BP405" s="772"/>
      <c r="BQ405" s="772"/>
      <c r="BR405" s="772"/>
      <c r="BS405" s="772"/>
      <c r="BT405" s="772"/>
      <c r="BU405" s="772"/>
      <c r="BV405" s="772"/>
      <c r="BW405" s="772"/>
      <c r="BX405" s="772"/>
      <c r="BY405" s="772"/>
      <c r="BZ405" s="772"/>
      <c r="CA405" s="772"/>
      <c r="CB405" s="772"/>
      <c r="CC405" s="772"/>
      <c r="CD405" s="772"/>
      <c r="CE405" s="772"/>
      <c r="CF405" s="772"/>
      <c r="CG405" s="772"/>
      <c r="CH405" s="772"/>
      <c r="CI405" s="772"/>
      <c r="CJ405" s="772"/>
      <c r="CK405" s="772"/>
      <c r="CL405" s="772"/>
      <c r="CM405" s="772"/>
      <c r="CN405" s="772"/>
      <c r="CO405" s="772"/>
      <c r="CP405" s="772"/>
      <c r="CQ405" s="772"/>
      <c r="CR405" s="772"/>
      <c r="CS405" s="772"/>
      <c r="CT405" s="772"/>
      <c r="CU405" s="772"/>
      <c r="CV405" s="772"/>
      <c r="CW405" s="772"/>
      <c r="CX405" s="772"/>
      <c r="CY405" s="772"/>
      <c r="CZ405" s="772"/>
      <c r="DA405" s="772"/>
      <c r="DB405" s="772"/>
      <c r="DC405" s="772"/>
      <c r="DD405" s="772"/>
      <c r="DE405" s="772"/>
      <c r="DF405" s="772"/>
      <c r="DG405" s="772"/>
      <c r="DH405" s="772"/>
      <c r="DI405" s="772"/>
      <c r="DJ405" s="772"/>
      <c r="DK405" s="772"/>
      <c r="DL405" s="772"/>
      <c r="DM405" s="772"/>
      <c r="DN405" s="772"/>
      <c r="DO405" s="772"/>
      <c r="DP405" s="772"/>
      <c r="DQ405" s="772"/>
      <c r="DR405" s="772"/>
      <c r="DS405" s="772"/>
      <c r="DT405" s="772"/>
      <c r="DU405" s="772"/>
      <c r="DV405" s="772"/>
      <c r="DW405" s="772"/>
      <c r="DX405" s="772"/>
      <c r="DY405" s="772"/>
      <c r="DZ405" s="772"/>
      <c r="EA405" s="772"/>
      <c r="EB405" s="772"/>
      <c r="EC405" s="772"/>
      <c r="ED405" s="772"/>
      <c r="EE405" s="772"/>
      <c r="EF405" s="772"/>
      <c r="EG405" s="772"/>
      <c r="EH405" s="772"/>
      <c r="EI405" s="772"/>
      <c r="EJ405" s="772"/>
      <c r="EK405" s="772"/>
      <c r="EL405" s="772"/>
      <c r="EM405" s="772"/>
      <c r="EN405" s="772"/>
      <c r="EO405" s="772"/>
      <c r="EP405" s="772"/>
      <c r="EQ405" s="772"/>
      <c r="ER405" s="772"/>
      <c r="ES405" s="772"/>
      <c r="ET405" s="772"/>
      <c r="EU405" s="772"/>
      <c r="EV405" s="772"/>
      <c r="EW405" s="772"/>
      <c r="EX405" s="772"/>
      <c r="EY405" s="772"/>
      <c r="EZ405" s="772"/>
      <c r="FA405" s="772"/>
      <c r="FB405" s="772"/>
      <c r="FC405" s="772"/>
      <c r="FD405" s="772"/>
      <c r="FE405" s="772"/>
      <c r="FF405" s="772"/>
      <c r="FG405" s="772"/>
      <c r="FH405" s="772"/>
      <c r="FI405" s="772"/>
      <c r="FJ405" s="772"/>
      <c r="FK405" s="772"/>
      <c r="FL405" s="772"/>
      <c r="FM405" s="772"/>
      <c r="FN405" s="772"/>
      <c r="FO405" s="772"/>
      <c r="FP405" s="772"/>
      <c r="FQ405" s="772"/>
      <c r="FR405" s="772"/>
      <c r="FS405" s="772"/>
      <c r="FT405" s="772"/>
      <c r="FU405" s="772"/>
      <c r="FV405" s="772"/>
      <c r="FW405" s="772"/>
      <c r="FX405" s="772"/>
      <c r="FY405" s="772"/>
      <c r="FZ405" s="772"/>
      <c r="GA405" s="772"/>
      <c r="GB405" s="772"/>
      <c r="GC405" s="772"/>
      <c r="GD405" s="772"/>
      <c r="GE405" s="772"/>
      <c r="GF405" s="772"/>
      <c r="GG405" s="772"/>
      <c r="GH405" s="772"/>
      <c r="GI405" s="772"/>
      <c r="GJ405" s="772"/>
      <c r="GK405" s="772"/>
      <c r="GL405" s="772"/>
      <c r="GM405" s="772"/>
      <c r="GN405" s="772"/>
      <c r="GO405" s="772"/>
      <c r="GP405" s="772"/>
      <c r="GQ405" s="772"/>
      <c r="GR405" s="772"/>
      <c r="GS405" s="772"/>
      <c r="GT405" s="772"/>
      <c r="GU405" s="772"/>
      <c r="GV405" s="772"/>
      <c r="GW405" s="772"/>
      <c r="GX405" s="772"/>
    </row>
    <row r="406" spans="1:206" ht="15.75">
      <c r="A406" s="782"/>
      <c r="B406" s="785"/>
      <c r="C406" s="785"/>
      <c r="D406" s="785"/>
      <c r="E406" s="776"/>
      <c r="F406" s="772"/>
      <c r="G406" s="772"/>
      <c r="H406" s="772"/>
      <c r="I406" s="772"/>
      <c r="J406" s="772"/>
      <c r="K406" s="772"/>
      <c r="L406" s="772"/>
      <c r="M406" s="772"/>
      <c r="N406" s="772"/>
      <c r="O406" s="772"/>
      <c r="P406" s="772"/>
      <c r="Q406" s="772"/>
      <c r="R406" s="772"/>
      <c r="S406" s="772"/>
      <c r="T406" s="772"/>
      <c r="U406" s="772"/>
      <c r="V406" s="772"/>
      <c r="W406" s="772"/>
      <c r="X406" s="772"/>
      <c r="Y406" s="772"/>
      <c r="Z406" s="772"/>
      <c r="AA406" s="772"/>
      <c r="AB406" s="772"/>
      <c r="AC406" s="772"/>
      <c r="AD406" s="772"/>
      <c r="AE406" s="772"/>
      <c r="AF406" s="772"/>
      <c r="AG406" s="772"/>
      <c r="AH406" s="772"/>
      <c r="AI406" s="772"/>
      <c r="AJ406" s="772"/>
      <c r="AK406" s="772"/>
      <c r="AL406" s="772"/>
      <c r="AM406" s="772"/>
      <c r="AN406" s="772"/>
      <c r="AO406" s="772"/>
      <c r="AP406" s="772"/>
      <c r="AQ406" s="772"/>
      <c r="AR406" s="772"/>
      <c r="AS406" s="772"/>
      <c r="AT406" s="772"/>
      <c r="AU406" s="772"/>
      <c r="AV406" s="772"/>
      <c r="AW406" s="772"/>
      <c r="AX406" s="772"/>
      <c r="AY406" s="772"/>
      <c r="AZ406" s="772"/>
      <c r="BA406" s="772"/>
      <c r="BB406" s="772"/>
      <c r="BC406" s="772"/>
      <c r="BD406" s="772"/>
      <c r="BE406" s="772"/>
      <c r="BF406" s="772"/>
      <c r="BG406" s="772"/>
      <c r="BH406" s="772"/>
      <c r="BI406" s="772"/>
      <c r="BJ406" s="772"/>
      <c r="BK406" s="772"/>
      <c r="BL406" s="772"/>
      <c r="BM406" s="772"/>
      <c r="BN406" s="772"/>
      <c r="BO406" s="772"/>
      <c r="BP406" s="772"/>
      <c r="BQ406" s="772"/>
      <c r="BR406" s="772"/>
      <c r="BS406" s="772"/>
      <c r="BT406" s="772"/>
      <c r="BU406" s="772"/>
      <c r="BV406" s="772"/>
      <c r="BW406" s="772"/>
      <c r="BX406" s="772"/>
      <c r="BY406" s="772"/>
      <c r="BZ406" s="772"/>
      <c r="CA406" s="772"/>
      <c r="CB406" s="772"/>
      <c r="CC406" s="772"/>
      <c r="CD406" s="772"/>
      <c r="CE406" s="772"/>
      <c r="CF406" s="772"/>
      <c r="CG406" s="772"/>
      <c r="CH406" s="772"/>
      <c r="CI406" s="772"/>
      <c r="CJ406" s="772"/>
      <c r="CK406" s="772"/>
      <c r="CL406" s="772"/>
      <c r="CM406" s="772"/>
      <c r="CN406" s="772"/>
      <c r="CO406" s="772"/>
      <c r="CP406" s="772"/>
      <c r="CQ406" s="772"/>
      <c r="CR406" s="772"/>
      <c r="CS406" s="772"/>
      <c r="CT406" s="772"/>
      <c r="CU406" s="772"/>
      <c r="CV406" s="772"/>
      <c r="CW406" s="772"/>
      <c r="CX406" s="772"/>
      <c r="CY406" s="772"/>
      <c r="CZ406" s="772"/>
      <c r="DA406" s="772"/>
      <c r="DB406" s="772"/>
      <c r="DC406" s="772"/>
      <c r="DD406" s="772"/>
      <c r="DE406" s="772"/>
      <c r="DF406" s="772"/>
      <c r="DG406" s="772"/>
      <c r="DH406" s="772"/>
      <c r="DI406" s="772"/>
      <c r="DJ406" s="772"/>
      <c r="DK406" s="772"/>
      <c r="DL406" s="772"/>
      <c r="DM406" s="772"/>
      <c r="DN406" s="772"/>
      <c r="DO406" s="772"/>
      <c r="DP406" s="772"/>
      <c r="DQ406" s="772"/>
      <c r="DR406" s="772"/>
      <c r="DS406" s="772"/>
      <c r="DT406" s="772"/>
      <c r="DU406" s="772"/>
      <c r="DV406" s="772"/>
      <c r="DW406" s="772"/>
      <c r="DX406" s="772"/>
      <c r="DY406" s="772"/>
      <c r="DZ406" s="772"/>
      <c r="EA406" s="772"/>
      <c r="EB406" s="772"/>
      <c r="EC406" s="772"/>
      <c r="ED406" s="772"/>
      <c r="EE406" s="772"/>
      <c r="EF406" s="772"/>
      <c r="EG406" s="772"/>
      <c r="EH406" s="772"/>
      <c r="EI406" s="772"/>
      <c r="EJ406" s="772"/>
      <c r="EK406" s="772"/>
      <c r="EL406" s="772"/>
      <c r="EM406" s="772"/>
      <c r="EN406" s="772"/>
      <c r="EO406" s="772"/>
      <c r="EP406" s="772"/>
      <c r="EQ406" s="772"/>
      <c r="ER406" s="772"/>
      <c r="ES406" s="772"/>
      <c r="ET406" s="772"/>
      <c r="EU406" s="772"/>
      <c r="EV406" s="772"/>
      <c r="EW406" s="772"/>
      <c r="EX406" s="772"/>
      <c r="EY406" s="772"/>
      <c r="EZ406" s="772"/>
      <c r="FA406" s="772"/>
      <c r="FB406" s="772"/>
      <c r="FC406" s="772"/>
      <c r="FD406" s="772"/>
      <c r="FE406" s="772"/>
      <c r="FF406" s="772"/>
      <c r="FG406" s="772"/>
      <c r="FH406" s="772"/>
      <c r="FI406" s="772"/>
      <c r="FJ406" s="772"/>
      <c r="FK406" s="772"/>
      <c r="FL406" s="772"/>
      <c r="FM406" s="772"/>
      <c r="FN406" s="772"/>
      <c r="FO406" s="772"/>
      <c r="FP406" s="772"/>
      <c r="FQ406" s="772"/>
      <c r="FR406" s="772"/>
      <c r="FS406" s="772"/>
      <c r="FT406" s="772"/>
      <c r="FU406" s="772"/>
      <c r="FV406" s="772"/>
      <c r="FW406" s="772"/>
      <c r="FX406" s="772"/>
      <c r="FY406" s="772"/>
      <c r="FZ406" s="772"/>
      <c r="GA406" s="772"/>
      <c r="GB406" s="772"/>
      <c r="GC406" s="772"/>
      <c r="GD406" s="772"/>
      <c r="GE406" s="772"/>
      <c r="GF406" s="772"/>
      <c r="GG406" s="772"/>
      <c r="GH406" s="772"/>
      <c r="GI406" s="772"/>
      <c r="GJ406" s="772"/>
      <c r="GK406" s="772"/>
      <c r="GL406" s="772"/>
      <c r="GM406" s="772"/>
      <c r="GN406" s="772"/>
      <c r="GO406" s="772"/>
      <c r="GP406" s="772"/>
      <c r="GQ406" s="772"/>
      <c r="GR406" s="772"/>
      <c r="GS406" s="772"/>
      <c r="GT406" s="772"/>
      <c r="GU406" s="772"/>
      <c r="GV406" s="772"/>
      <c r="GW406" s="772"/>
      <c r="GX406" s="772"/>
    </row>
    <row r="407" spans="1:206" ht="15.75">
      <c r="A407" s="782"/>
      <c r="B407" s="785"/>
      <c r="C407" s="785"/>
      <c r="D407" s="785"/>
      <c r="E407" s="776"/>
      <c r="F407" s="772"/>
      <c r="G407" s="772"/>
      <c r="H407" s="772"/>
      <c r="I407" s="772"/>
      <c r="J407" s="772"/>
      <c r="K407" s="772"/>
      <c r="L407" s="772"/>
      <c r="M407" s="772"/>
      <c r="N407" s="772"/>
      <c r="O407" s="772"/>
      <c r="P407" s="772"/>
      <c r="Q407" s="772"/>
      <c r="R407" s="772"/>
      <c r="S407" s="772"/>
      <c r="T407" s="772"/>
      <c r="U407" s="772"/>
      <c r="V407" s="772"/>
      <c r="W407" s="772"/>
      <c r="X407" s="772"/>
      <c r="Y407" s="772"/>
      <c r="Z407" s="772"/>
      <c r="AA407" s="772"/>
      <c r="AB407" s="772"/>
      <c r="AC407" s="772"/>
      <c r="AD407" s="772"/>
      <c r="AE407" s="772"/>
      <c r="AF407" s="772"/>
      <c r="AG407" s="772"/>
      <c r="AH407" s="772"/>
      <c r="AI407" s="772"/>
      <c r="AJ407" s="772"/>
      <c r="AK407" s="772"/>
      <c r="AL407" s="772"/>
      <c r="AM407" s="772"/>
      <c r="AN407" s="772"/>
      <c r="AO407" s="772"/>
      <c r="AP407" s="772"/>
      <c r="AQ407" s="772"/>
      <c r="AR407" s="772"/>
      <c r="AS407" s="772"/>
      <c r="AT407" s="772"/>
      <c r="AU407" s="772"/>
      <c r="AV407" s="772"/>
      <c r="AW407" s="772"/>
      <c r="AX407" s="772"/>
      <c r="AY407" s="772"/>
      <c r="AZ407" s="772"/>
      <c r="BA407" s="772"/>
      <c r="BB407" s="772"/>
      <c r="BC407" s="772"/>
      <c r="BD407" s="772"/>
      <c r="BE407" s="772"/>
      <c r="BF407" s="772"/>
      <c r="BG407" s="772"/>
      <c r="BH407" s="772"/>
      <c r="BI407" s="772"/>
      <c r="BJ407" s="772"/>
      <c r="BK407" s="772"/>
      <c r="BL407" s="772"/>
      <c r="BM407" s="772"/>
      <c r="BN407" s="772"/>
      <c r="BO407" s="772"/>
      <c r="BP407" s="772"/>
      <c r="BQ407" s="772"/>
      <c r="BR407" s="772"/>
      <c r="BS407" s="772"/>
      <c r="BT407" s="772"/>
      <c r="BU407" s="772"/>
      <c r="BV407" s="772"/>
      <c r="BW407" s="772"/>
      <c r="BX407" s="772"/>
      <c r="BY407" s="772"/>
      <c r="BZ407" s="772"/>
      <c r="CA407" s="772"/>
      <c r="CB407" s="772"/>
      <c r="CC407" s="772"/>
      <c r="CD407" s="772"/>
      <c r="CE407" s="772"/>
      <c r="CF407" s="772"/>
      <c r="CG407" s="772"/>
      <c r="CH407" s="772"/>
      <c r="CI407" s="772"/>
      <c r="CJ407" s="772"/>
      <c r="CK407" s="772"/>
      <c r="CL407" s="772"/>
      <c r="CM407" s="772"/>
      <c r="CN407" s="772"/>
      <c r="CO407" s="772"/>
      <c r="CP407" s="772"/>
      <c r="CQ407" s="772"/>
      <c r="CR407" s="772"/>
      <c r="CS407" s="772"/>
      <c r="CT407" s="772"/>
      <c r="CU407" s="772"/>
      <c r="CV407" s="772"/>
      <c r="CW407" s="772"/>
      <c r="CX407" s="772"/>
      <c r="CY407" s="772"/>
      <c r="CZ407" s="772"/>
      <c r="DA407" s="772"/>
      <c r="DB407" s="772"/>
      <c r="DC407" s="772"/>
      <c r="DD407" s="772"/>
      <c r="DE407" s="772"/>
      <c r="DF407" s="772"/>
      <c r="DG407" s="772"/>
      <c r="DH407" s="772"/>
      <c r="DI407" s="772"/>
      <c r="DJ407" s="772"/>
      <c r="DK407" s="772"/>
      <c r="DL407" s="772"/>
      <c r="DM407" s="772"/>
      <c r="DN407" s="772"/>
      <c r="DO407" s="772"/>
      <c r="DP407" s="772"/>
      <c r="DQ407" s="772"/>
      <c r="DR407" s="772"/>
      <c r="DS407" s="772"/>
      <c r="DT407" s="772"/>
      <c r="DU407" s="772"/>
      <c r="DV407" s="772"/>
      <c r="DW407" s="772"/>
      <c r="DX407" s="772"/>
      <c r="DY407" s="772"/>
      <c r="DZ407" s="772"/>
      <c r="EA407" s="772"/>
      <c r="EB407" s="772"/>
      <c r="EC407" s="772"/>
      <c r="ED407" s="772"/>
      <c r="EE407" s="772"/>
      <c r="EF407" s="772"/>
      <c r="EG407" s="772"/>
      <c r="EH407" s="772"/>
      <c r="EI407" s="772"/>
      <c r="EJ407" s="772"/>
      <c r="EK407" s="772"/>
      <c r="EL407" s="772"/>
      <c r="EM407" s="772"/>
      <c r="EN407" s="772"/>
      <c r="EO407" s="772"/>
      <c r="EP407" s="772"/>
      <c r="EQ407" s="772"/>
      <c r="ER407" s="772"/>
      <c r="ES407" s="772"/>
      <c r="ET407" s="772"/>
      <c r="EU407" s="772"/>
      <c r="EV407" s="772"/>
      <c r="EW407" s="772"/>
      <c r="EX407" s="772"/>
      <c r="EY407" s="772"/>
      <c r="EZ407" s="772"/>
      <c r="FA407" s="772"/>
      <c r="FB407" s="772"/>
      <c r="FC407" s="772"/>
      <c r="FD407" s="772"/>
      <c r="FE407" s="772"/>
      <c r="FF407" s="772"/>
      <c r="FG407" s="772"/>
      <c r="FH407" s="772"/>
      <c r="FI407" s="772"/>
      <c r="FJ407" s="772"/>
      <c r="FK407" s="772"/>
      <c r="FL407" s="772"/>
      <c r="FM407" s="772"/>
      <c r="FN407" s="772"/>
      <c r="FO407" s="772"/>
      <c r="FP407" s="772"/>
      <c r="FQ407" s="772"/>
      <c r="FR407" s="772"/>
      <c r="FS407" s="772"/>
      <c r="FT407" s="772"/>
      <c r="FU407" s="772"/>
      <c r="FV407" s="772"/>
      <c r="FW407" s="772"/>
      <c r="FX407" s="772"/>
      <c r="FY407" s="772"/>
      <c r="FZ407" s="772"/>
      <c r="GA407" s="772"/>
      <c r="GB407" s="772"/>
      <c r="GC407" s="772"/>
      <c r="GD407" s="772"/>
      <c r="GE407" s="772"/>
      <c r="GF407" s="772"/>
      <c r="GG407" s="772"/>
      <c r="GH407" s="772"/>
      <c r="GI407" s="772"/>
      <c r="GJ407" s="772"/>
      <c r="GK407" s="772"/>
      <c r="GL407" s="772"/>
      <c r="GM407" s="772"/>
      <c r="GN407" s="772"/>
      <c r="GO407" s="772"/>
      <c r="GP407" s="772"/>
      <c r="GQ407" s="772"/>
      <c r="GR407" s="772"/>
      <c r="GS407" s="772"/>
      <c r="GT407" s="772"/>
      <c r="GU407" s="772"/>
      <c r="GV407" s="772"/>
      <c r="GW407" s="772"/>
      <c r="GX407" s="772"/>
    </row>
    <row r="408" spans="1:206" ht="15.75">
      <c r="A408" s="782"/>
      <c r="B408" s="785"/>
      <c r="C408" s="785"/>
      <c r="D408" s="785"/>
      <c r="E408" s="776"/>
      <c r="F408" s="772"/>
      <c r="G408" s="772"/>
      <c r="H408" s="772"/>
      <c r="I408" s="772"/>
      <c r="J408" s="772"/>
      <c r="K408" s="772"/>
      <c r="L408" s="772"/>
      <c r="M408" s="772"/>
      <c r="N408" s="772"/>
      <c r="O408" s="772"/>
      <c r="P408" s="772"/>
      <c r="Q408" s="772"/>
      <c r="R408" s="772"/>
      <c r="S408" s="772"/>
      <c r="T408" s="772"/>
      <c r="U408" s="772"/>
      <c r="V408" s="772"/>
      <c r="W408" s="772"/>
      <c r="X408" s="772"/>
      <c r="Y408" s="772"/>
      <c r="Z408" s="772"/>
      <c r="AA408" s="772"/>
      <c r="AB408" s="772"/>
      <c r="AC408" s="772"/>
      <c r="AD408" s="772"/>
      <c r="AE408" s="772"/>
      <c r="AF408" s="772"/>
      <c r="AG408" s="772"/>
      <c r="AH408" s="772"/>
      <c r="AI408" s="772"/>
      <c r="AJ408" s="772"/>
      <c r="AK408" s="772"/>
      <c r="AL408" s="772"/>
      <c r="AM408" s="772"/>
      <c r="AN408" s="772"/>
      <c r="AO408" s="772"/>
      <c r="AP408" s="772"/>
      <c r="AQ408" s="772"/>
      <c r="AR408" s="772"/>
      <c r="AS408" s="772"/>
      <c r="AT408" s="772"/>
      <c r="AU408" s="772"/>
      <c r="AV408" s="772"/>
      <c r="AW408" s="772"/>
      <c r="AX408" s="772"/>
      <c r="AY408" s="772"/>
      <c r="AZ408" s="772"/>
      <c r="BA408" s="772"/>
      <c r="BB408" s="772"/>
      <c r="BC408" s="772"/>
      <c r="BD408" s="772"/>
      <c r="BE408" s="772"/>
      <c r="BF408" s="772"/>
      <c r="BG408" s="772"/>
      <c r="BH408" s="772"/>
      <c r="BI408" s="772"/>
      <c r="BJ408" s="772"/>
      <c r="BK408" s="772"/>
      <c r="BL408" s="772"/>
      <c r="BM408" s="772"/>
      <c r="BN408" s="772"/>
      <c r="BO408" s="772"/>
      <c r="BP408" s="772"/>
      <c r="BQ408" s="772"/>
      <c r="BR408" s="772"/>
      <c r="BS408" s="772"/>
      <c r="BT408" s="772"/>
      <c r="BU408" s="772"/>
      <c r="BV408" s="772"/>
      <c r="BW408" s="772"/>
      <c r="BX408" s="772"/>
      <c r="BY408" s="772"/>
      <c r="BZ408" s="772"/>
      <c r="CA408" s="772"/>
      <c r="CB408" s="772"/>
      <c r="CC408" s="772"/>
      <c r="CD408" s="772"/>
      <c r="CE408" s="772"/>
      <c r="CF408" s="772"/>
      <c r="CG408" s="772"/>
      <c r="CH408" s="772"/>
      <c r="CI408" s="772"/>
      <c r="CJ408" s="772"/>
      <c r="CK408" s="772"/>
      <c r="CL408" s="772"/>
      <c r="CM408" s="772"/>
      <c r="CN408" s="772"/>
      <c r="CO408" s="772"/>
      <c r="CP408" s="772"/>
      <c r="CQ408" s="772"/>
      <c r="CR408" s="772"/>
      <c r="CS408" s="772"/>
      <c r="CT408" s="772"/>
      <c r="CU408" s="772"/>
      <c r="CV408" s="772"/>
      <c r="CW408" s="772"/>
      <c r="CX408" s="772"/>
      <c r="CY408" s="772"/>
      <c r="CZ408" s="772"/>
      <c r="DA408" s="772"/>
      <c r="DB408" s="772"/>
      <c r="DC408" s="772"/>
      <c r="DD408" s="772"/>
      <c r="DE408" s="772"/>
      <c r="DF408" s="772"/>
      <c r="DG408" s="772"/>
      <c r="DH408" s="772"/>
      <c r="DI408" s="772"/>
      <c r="DJ408" s="772"/>
      <c r="DK408" s="772"/>
      <c r="DL408" s="772"/>
      <c r="DM408" s="772"/>
      <c r="DN408" s="772"/>
      <c r="DO408" s="772"/>
      <c r="DP408" s="772"/>
      <c r="DQ408" s="772"/>
      <c r="DR408" s="772"/>
      <c r="DS408" s="772"/>
      <c r="DT408" s="772"/>
      <c r="DU408" s="772"/>
      <c r="DV408" s="772"/>
      <c r="DW408" s="772"/>
      <c r="DX408" s="772"/>
      <c r="DY408" s="772"/>
      <c r="DZ408" s="772"/>
      <c r="EA408" s="772"/>
      <c r="EB408" s="772"/>
      <c r="EC408" s="772"/>
      <c r="ED408" s="772"/>
      <c r="EE408" s="772"/>
      <c r="EF408" s="772"/>
      <c r="EG408" s="772"/>
      <c r="EH408" s="772"/>
      <c r="EI408" s="772"/>
      <c r="EJ408" s="772"/>
      <c r="EK408" s="772"/>
      <c r="EL408" s="772"/>
      <c r="EM408" s="772"/>
      <c r="EN408" s="772"/>
      <c r="EO408" s="772"/>
      <c r="EP408" s="772"/>
      <c r="EQ408" s="772"/>
      <c r="ER408" s="772"/>
      <c r="ES408" s="772"/>
      <c r="ET408" s="772"/>
      <c r="EU408" s="772"/>
      <c r="EV408" s="772"/>
      <c r="EW408" s="772"/>
      <c r="EX408" s="772"/>
      <c r="EY408" s="772"/>
      <c r="EZ408" s="772"/>
      <c r="FA408" s="772"/>
      <c r="FB408" s="772"/>
      <c r="FC408" s="772"/>
      <c r="FD408" s="772"/>
      <c r="FE408" s="772"/>
      <c r="FF408" s="772"/>
      <c r="FG408" s="772"/>
      <c r="FH408" s="772"/>
      <c r="FI408" s="772"/>
      <c r="FJ408" s="772"/>
      <c r="FK408" s="772"/>
      <c r="FL408" s="772"/>
      <c r="FM408" s="772"/>
      <c r="FN408" s="772"/>
      <c r="FO408" s="772"/>
      <c r="FP408" s="772"/>
      <c r="FQ408" s="772"/>
      <c r="FR408" s="772"/>
      <c r="FS408" s="772"/>
      <c r="FT408" s="772"/>
      <c r="FU408" s="772"/>
      <c r="FV408" s="772"/>
      <c r="FW408" s="772"/>
      <c r="FX408" s="772"/>
      <c r="FY408" s="772"/>
      <c r="FZ408" s="772"/>
      <c r="GA408" s="772"/>
      <c r="GB408" s="772"/>
      <c r="GC408" s="772"/>
      <c r="GD408" s="772"/>
      <c r="GE408" s="772"/>
      <c r="GF408" s="772"/>
      <c r="GG408" s="772"/>
      <c r="GH408" s="772"/>
      <c r="GI408" s="772"/>
      <c r="GJ408" s="772"/>
      <c r="GK408" s="772"/>
      <c r="GL408" s="772"/>
      <c r="GM408" s="772"/>
      <c r="GN408" s="772"/>
      <c r="GO408" s="772"/>
      <c r="GP408" s="772"/>
      <c r="GQ408" s="772"/>
      <c r="GR408" s="772"/>
      <c r="GS408" s="772"/>
      <c r="GT408" s="772"/>
      <c r="GU408" s="772"/>
      <c r="GV408" s="772"/>
      <c r="GW408" s="772"/>
      <c r="GX408" s="772"/>
    </row>
    <row r="409" spans="1:206" ht="15.75">
      <c r="A409" s="782"/>
      <c r="B409" s="785"/>
      <c r="C409" s="785"/>
      <c r="D409" s="785"/>
      <c r="E409" s="776"/>
      <c r="F409" s="772"/>
      <c r="G409" s="772"/>
      <c r="H409" s="772"/>
      <c r="I409" s="772"/>
      <c r="J409" s="772"/>
      <c r="K409" s="772"/>
      <c r="L409" s="772"/>
      <c r="M409" s="772"/>
      <c r="N409" s="772"/>
      <c r="O409" s="772"/>
      <c r="P409" s="772"/>
      <c r="Q409" s="772"/>
      <c r="R409" s="772"/>
      <c r="S409" s="772"/>
      <c r="T409" s="772"/>
      <c r="U409" s="772"/>
      <c r="V409" s="772"/>
      <c r="W409" s="772"/>
      <c r="X409" s="772"/>
      <c r="Y409" s="772"/>
      <c r="Z409" s="772"/>
      <c r="AA409" s="772"/>
      <c r="AB409" s="772"/>
      <c r="AC409" s="772"/>
      <c r="AD409" s="772"/>
      <c r="AE409" s="772"/>
      <c r="AF409" s="772"/>
      <c r="AG409" s="772"/>
      <c r="AH409" s="772"/>
      <c r="AI409" s="772"/>
      <c r="AJ409" s="772"/>
      <c r="AK409" s="772"/>
      <c r="AL409" s="772"/>
      <c r="AM409" s="772"/>
      <c r="AN409" s="772"/>
      <c r="AO409" s="772"/>
      <c r="AP409" s="772"/>
      <c r="AQ409" s="772"/>
      <c r="AR409" s="772"/>
      <c r="AS409" s="772"/>
      <c r="AT409" s="772"/>
      <c r="AU409" s="772"/>
      <c r="AV409" s="772"/>
      <c r="AW409" s="772"/>
      <c r="AX409" s="772"/>
      <c r="AY409" s="772"/>
      <c r="AZ409" s="772"/>
      <c r="BA409" s="772"/>
      <c r="BB409" s="772"/>
      <c r="BC409" s="772"/>
      <c r="BD409" s="772"/>
      <c r="BE409" s="772"/>
      <c r="BF409" s="772"/>
      <c r="BG409" s="772"/>
      <c r="BH409" s="772"/>
      <c r="BI409" s="772"/>
      <c r="BJ409" s="772"/>
      <c r="BK409" s="772"/>
      <c r="BL409" s="772"/>
      <c r="BM409" s="772"/>
      <c r="BN409" s="772"/>
      <c r="BO409" s="772"/>
      <c r="BP409" s="772"/>
      <c r="BQ409" s="772"/>
      <c r="BR409" s="772"/>
      <c r="BS409" s="772"/>
      <c r="BT409" s="772"/>
      <c r="BU409" s="772"/>
      <c r="BV409" s="772"/>
      <c r="BW409" s="772"/>
      <c r="BX409" s="772"/>
      <c r="BY409" s="772"/>
      <c r="BZ409" s="772"/>
      <c r="CA409" s="772"/>
      <c r="CB409" s="772"/>
      <c r="CC409" s="772"/>
      <c r="CD409" s="772"/>
      <c r="CE409" s="772"/>
      <c r="CF409" s="772"/>
      <c r="CG409" s="772"/>
      <c r="CH409" s="772"/>
      <c r="CI409" s="772"/>
      <c r="CJ409" s="772"/>
      <c r="CK409" s="772"/>
      <c r="CL409" s="772"/>
      <c r="CM409" s="772"/>
      <c r="CN409" s="772"/>
      <c r="CO409" s="772"/>
      <c r="CP409" s="772"/>
      <c r="CQ409" s="772"/>
      <c r="CR409" s="772"/>
      <c r="CS409" s="772"/>
      <c r="CT409" s="772"/>
      <c r="CU409" s="772"/>
      <c r="CV409" s="772"/>
      <c r="CW409" s="772"/>
      <c r="CX409" s="772"/>
      <c r="CY409" s="772"/>
      <c r="CZ409" s="772"/>
      <c r="DA409" s="772"/>
      <c r="DB409" s="772"/>
      <c r="DC409" s="772"/>
      <c r="DD409" s="772"/>
      <c r="DE409" s="772"/>
      <c r="DF409" s="772"/>
      <c r="DG409" s="772"/>
      <c r="DH409" s="772"/>
      <c r="DI409" s="772"/>
      <c r="DJ409" s="772"/>
      <c r="DK409" s="772"/>
      <c r="DL409" s="772"/>
      <c r="DM409" s="772"/>
      <c r="DN409" s="772"/>
      <c r="DO409" s="772"/>
      <c r="DP409" s="772"/>
      <c r="DQ409" s="772"/>
      <c r="DR409" s="772"/>
      <c r="DS409" s="772"/>
      <c r="DT409" s="772"/>
      <c r="DU409" s="772"/>
      <c r="DV409" s="772"/>
      <c r="DW409" s="772"/>
      <c r="DX409" s="772"/>
      <c r="DY409" s="772"/>
      <c r="DZ409" s="772"/>
      <c r="EA409" s="772"/>
      <c r="EB409" s="772"/>
      <c r="EC409" s="772"/>
      <c r="ED409" s="772"/>
      <c r="EE409" s="772"/>
      <c r="EF409" s="772"/>
      <c r="EG409" s="772"/>
      <c r="EH409" s="772"/>
      <c r="EI409" s="772"/>
      <c r="EJ409" s="772"/>
      <c r="EK409" s="772"/>
      <c r="EL409" s="772"/>
      <c r="EM409" s="772"/>
      <c r="EN409" s="772"/>
      <c r="EO409" s="772"/>
      <c r="EP409" s="772"/>
      <c r="EQ409" s="772"/>
      <c r="ER409" s="772"/>
      <c r="ES409" s="772"/>
      <c r="ET409" s="772"/>
      <c r="EU409" s="772"/>
      <c r="EV409" s="772"/>
      <c r="EW409" s="772"/>
      <c r="EX409" s="772"/>
      <c r="EY409" s="772"/>
      <c r="EZ409" s="772"/>
      <c r="FA409" s="772"/>
      <c r="FB409" s="772"/>
      <c r="FC409" s="772"/>
      <c r="FD409" s="772"/>
      <c r="FE409" s="772"/>
      <c r="FF409" s="772"/>
      <c r="FG409" s="772"/>
      <c r="FH409" s="772"/>
      <c r="FI409" s="772"/>
      <c r="FJ409" s="772"/>
      <c r="FK409" s="772"/>
      <c r="FL409" s="772"/>
      <c r="FM409" s="772"/>
      <c r="FN409" s="772"/>
      <c r="FO409" s="772"/>
      <c r="FP409" s="772"/>
      <c r="FQ409" s="772"/>
      <c r="FR409" s="772"/>
      <c r="FS409" s="772"/>
      <c r="FT409" s="772"/>
      <c r="FU409" s="772"/>
      <c r="FV409" s="772"/>
      <c r="FW409" s="772"/>
      <c r="FX409" s="772"/>
      <c r="FY409" s="772"/>
      <c r="FZ409" s="772"/>
      <c r="GA409" s="772"/>
      <c r="GB409" s="772"/>
      <c r="GC409" s="772"/>
      <c r="GD409" s="772"/>
      <c r="GE409" s="772"/>
      <c r="GF409" s="772"/>
      <c r="GG409" s="772"/>
      <c r="GH409" s="772"/>
      <c r="GI409" s="772"/>
      <c r="GJ409" s="772"/>
      <c r="GK409" s="772"/>
      <c r="GL409" s="772"/>
      <c r="GM409" s="772"/>
      <c r="GN409" s="772"/>
      <c r="GO409" s="772"/>
      <c r="GP409" s="772"/>
      <c r="GQ409" s="772"/>
      <c r="GR409" s="772"/>
      <c r="GS409" s="772"/>
      <c r="GT409" s="772"/>
      <c r="GU409" s="772"/>
      <c r="GV409" s="772"/>
      <c r="GW409" s="772"/>
      <c r="GX409" s="772"/>
    </row>
    <row r="410" spans="1:206" ht="15.75">
      <c r="A410" s="782"/>
      <c r="B410" s="785"/>
      <c r="C410" s="785"/>
      <c r="D410" s="785"/>
      <c r="E410" s="776"/>
      <c r="F410" s="772"/>
      <c r="G410" s="772"/>
      <c r="H410" s="772"/>
      <c r="I410" s="772"/>
      <c r="J410" s="772"/>
      <c r="K410" s="772"/>
      <c r="L410" s="772"/>
      <c r="M410" s="772"/>
      <c r="N410" s="772"/>
      <c r="O410" s="772"/>
      <c r="P410" s="772"/>
      <c r="Q410" s="772"/>
      <c r="R410" s="772"/>
      <c r="S410" s="772"/>
      <c r="T410" s="772"/>
      <c r="U410" s="772"/>
      <c r="V410" s="772"/>
      <c r="W410" s="772"/>
      <c r="X410" s="772"/>
      <c r="Y410" s="772"/>
      <c r="Z410" s="772"/>
      <c r="AA410" s="772"/>
      <c r="AB410" s="772"/>
      <c r="AC410" s="772"/>
      <c r="AD410" s="772"/>
      <c r="AE410" s="772"/>
      <c r="AF410" s="772"/>
      <c r="AG410" s="772"/>
      <c r="AH410" s="772"/>
      <c r="AI410" s="772"/>
      <c r="AJ410" s="772"/>
      <c r="AK410" s="772"/>
      <c r="AL410" s="772"/>
      <c r="AM410" s="772"/>
      <c r="AN410" s="772"/>
      <c r="AO410" s="772"/>
      <c r="AP410" s="772"/>
      <c r="AQ410" s="772"/>
      <c r="AR410" s="772"/>
      <c r="AS410" s="772"/>
      <c r="AT410" s="772"/>
      <c r="AU410" s="772"/>
      <c r="AV410" s="772"/>
      <c r="AW410" s="772"/>
      <c r="AX410" s="772"/>
      <c r="AY410" s="772"/>
      <c r="AZ410" s="772"/>
      <c r="BA410" s="772"/>
      <c r="BB410" s="772"/>
      <c r="BC410" s="772"/>
      <c r="BD410" s="772"/>
      <c r="BE410" s="772"/>
      <c r="BF410" s="772"/>
      <c r="BG410" s="772"/>
      <c r="BH410" s="772"/>
      <c r="BI410" s="772"/>
      <c r="BJ410" s="772"/>
      <c r="BK410" s="772"/>
      <c r="BL410" s="772"/>
      <c r="BM410" s="772"/>
      <c r="BN410" s="772"/>
      <c r="BO410" s="772"/>
      <c r="BP410" s="772"/>
      <c r="BQ410" s="772"/>
      <c r="BR410" s="772"/>
      <c r="BS410" s="772"/>
      <c r="BT410" s="772"/>
      <c r="BU410" s="772"/>
      <c r="BV410" s="772"/>
      <c r="BW410" s="772"/>
      <c r="BX410" s="772"/>
      <c r="BY410" s="772"/>
      <c r="BZ410" s="772"/>
      <c r="CA410" s="772"/>
      <c r="CB410" s="772"/>
      <c r="CC410" s="772"/>
      <c r="CD410" s="772"/>
      <c r="CE410" s="772"/>
      <c r="CF410" s="772"/>
      <c r="CG410" s="772"/>
      <c r="CH410" s="772"/>
      <c r="CI410" s="772"/>
      <c r="CJ410" s="772"/>
      <c r="CK410" s="772"/>
      <c r="CL410" s="772"/>
      <c r="CM410" s="772"/>
      <c r="CN410" s="772"/>
      <c r="CO410" s="772"/>
      <c r="CP410" s="772"/>
      <c r="CQ410" s="772"/>
      <c r="CR410" s="772"/>
      <c r="CS410" s="772"/>
      <c r="CT410" s="772"/>
      <c r="CU410" s="772"/>
      <c r="CV410" s="772"/>
      <c r="CW410" s="772"/>
      <c r="CX410" s="772"/>
      <c r="CY410" s="772"/>
      <c r="CZ410" s="772"/>
      <c r="DA410" s="772"/>
      <c r="DB410" s="772"/>
      <c r="DC410" s="772"/>
      <c r="DD410" s="772"/>
      <c r="DE410" s="772"/>
      <c r="DF410" s="772"/>
      <c r="DG410" s="772"/>
      <c r="DH410" s="772"/>
      <c r="DI410" s="772"/>
      <c r="DJ410" s="772"/>
      <c r="DK410" s="772"/>
      <c r="DL410" s="772"/>
      <c r="DM410" s="772"/>
      <c r="DN410" s="772"/>
      <c r="DO410" s="772"/>
      <c r="DP410" s="772"/>
      <c r="DQ410" s="772"/>
      <c r="DR410" s="772"/>
      <c r="DS410" s="772"/>
      <c r="DT410" s="772"/>
      <c r="DU410" s="772"/>
      <c r="DV410" s="772"/>
      <c r="DW410" s="772"/>
      <c r="DX410" s="772"/>
      <c r="DY410" s="772"/>
      <c r="DZ410" s="772"/>
      <c r="EA410" s="772"/>
      <c r="EB410" s="772"/>
      <c r="EC410" s="772"/>
      <c r="ED410" s="772"/>
      <c r="EE410" s="772"/>
      <c r="EF410" s="772"/>
      <c r="EG410" s="772"/>
      <c r="EH410" s="772"/>
      <c r="EI410" s="772"/>
      <c r="EJ410" s="772"/>
      <c r="EK410" s="772"/>
      <c r="EL410" s="772"/>
      <c r="EM410" s="772"/>
      <c r="EN410" s="772"/>
      <c r="EO410" s="772"/>
      <c r="EP410" s="772"/>
      <c r="EQ410" s="772"/>
      <c r="ER410" s="772"/>
      <c r="ES410" s="772"/>
      <c r="ET410" s="772"/>
      <c r="EU410" s="772"/>
      <c r="EV410" s="772"/>
      <c r="EW410" s="772"/>
      <c r="EX410" s="772"/>
      <c r="EY410" s="772"/>
      <c r="EZ410" s="772"/>
      <c r="FA410" s="772"/>
      <c r="FB410" s="772"/>
      <c r="FC410" s="772"/>
      <c r="FD410" s="772"/>
      <c r="FE410" s="772"/>
      <c r="FF410" s="772"/>
      <c r="FG410" s="772"/>
      <c r="FH410" s="772"/>
      <c r="FI410" s="772"/>
      <c r="FJ410" s="772"/>
      <c r="FK410" s="772"/>
      <c r="FL410" s="772"/>
      <c r="FM410" s="772"/>
      <c r="FN410" s="772"/>
      <c r="FO410" s="772"/>
      <c r="FP410" s="772"/>
      <c r="FQ410" s="772"/>
      <c r="FR410" s="772"/>
      <c r="FS410" s="772"/>
      <c r="FT410" s="772"/>
      <c r="FU410" s="772"/>
      <c r="FV410" s="772"/>
      <c r="FW410" s="772"/>
      <c r="FX410" s="772"/>
      <c r="FY410" s="772"/>
      <c r="FZ410" s="772"/>
      <c r="GA410" s="772"/>
      <c r="GB410" s="772"/>
      <c r="GC410" s="772"/>
      <c r="GD410" s="772"/>
      <c r="GE410" s="772"/>
      <c r="GF410" s="772"/>
      <c r="GG410" s="772"/>
      <c r="GH410" s="772"/>
      <c r="GI410" s="772"/>
      <c r="GJ410" s="772"/>
      <c r="GK410" s="772"/>
      <c r="GL410" s="772"/>
      <c r="GM410" s="772"/>
      <c r="GN410" s="772"/>
      <c r="GO410" s="772"/>
      <c r="GP410" s="772"/>
      <c r="GQ410" s="772"/>
      <c r="GR410" s="772"/>
      <c r="GS410" s="772"/>
      <c r="GT410" s="772"/>
      <c r="GU410" s="772"/>
      <c r="GV410" s="772"/>
      <c r="GW410" s="772"/>
      <c r="GX410" s="772"/>
    </row>
    <row r="411" spans="1:206" ht="15.75">
      <c r="A411" s="782"/>
      <c r="B411" s="785"/>
      <c r="C411" s="785"/>
      <c r="D411" s="785"/>
      <c r="E411" s="776"/>
      <c r="F411" s="772"/>
      <c r="G411" s="772"/>
      <c r="H411" s="772"/>
      <c r="I411" s="772"/>
      <c r="J411" s="772"/>
      <c r="K411" s="772"/>
      <c r="L411" s="772"/>
      <c r="M411" s="772"/>
      <c r="N411" s="772"/>
      <c r="O411" s="772"/>
      <c r="P411" s="772"/>
      <c r="Q411" s="772"/>
      <c r="R411" s="772"/>
      <c r="S411" s="772"/>
      <c r="T411" s="772"/>
      <c r="U411" s="772"/>
      <c r="V411" s="772"/>
      <c r="W411" s="772"/>
      <c r="X411" s="772"/>
      <c r="Y411" s="772"/>
      <c r="Z411" s="772"/>
      <c r="AA411" s="772"/>
      <c r="AB411" s="772"/>
      <c r="AC411" s="772"/>
      <c r="AD411" s="772"/>
      <c r="AE411" s="772"/>
      <c r="AF411" s="772"/>
      <c r="AG411" s="772"/>
      <c r="AH411" s="772"/>
      <c r="AI411" s="772"/>
      <c r="AJ411" s="772"/>
      <c r="AK411" s="772"/>
      <c r="AL411" s="772"/>
      <c r="AM411" s="772"/>
      <c r="AN411" s="772"/>
      <c r="AO411" s="772"/>
      <c r="AP411" s="772"/>
      <c r="AQ411" s="772"/>
      <c r="AR411" s="772"/>
      <c r="AS411" s="772"/>
      <c r="AT411" s="772"/>
      <c r="AU411" s="772"/>
      <c r="AV411" s="772"/>
      <c r="AW411" s="772"/>
      <c r="AX411" s="772"/>
      <c r="AY411" s="772"/>
      <c r="AZ411" s="772"/>
      <c r="BA411" s="772"/>
      <c r="BB411" s="772"/>
      <c r="BC411" s="772"/>
      <c r="BD411" s="772"/>
      <c r="BE411" s="772"/>
      <c r="BF411" s="772"/>
      <c r="BG411" s="772"/>
      <c r="BH411" s="772"/>
      <c r="BI411" s="772"/>
      <c r="BJ411" s="772"/>
      <c r="BK411" s="772"/>
      <c r="BL411" s="772"/>
      <c r="BM411" s="772"/>
      <c r="BN411" s="772"/>
      <c r="BO411" s="772"/>
      <c r="BP411" s="772"/>
      <c r="BQ411" s="772"/>
      <c r="BR411" s="772"/>
      <c r="BS411" s="772"/>
      <c r="BT411" s="772"/>
      <c r="BU411" s="772"/>
      <c r="BV411" s="772"/>
      <c r="BW411" s="772"/>
      <c r="BX411" s="772"/>
      <c r="BY411" s="772"/>
      <c r="BZ411" s="772"/>
      <c r="CA411" s="772"/>
      <c r="CB411" s="772"/>
      <c r="CC411" s="772"/>
      <c r="CD411" s="772"/>
      <c r="CE411" s="772"/>
      <c r="CF411" s="772"/>
      <c r="CG411" s="772"/>
      <c r="CH411" s="772"/>
      <c r="CI411" s="772"/>
      <c r="CJ411" s="772"/>
      <c r="CK411" s="772"/>
      <c r="CL411" s="772"/>
      <c r="CM411" s="772"/>
      <c r="CN411" s="772"/>
      <c r="CO411" s="772"/>
      <c r="CP411" s="772"/>
      <c r="CQ411" s="772"/>
      <c r="CR411" s="772"/>
      <c r="CS411" s="772"/>
      <c r="CT411" s="772"/>
      <c r="CU411" s="772"/>
      <c r="CV411" s="772"/>
      <c r="CW411" s="772"/>
      <c r="CX411" s="772"/>
      <c r="CY411" s="772"/>
      <c r="CZ411" s="772"/>
      <c r="DA411" s="772"/>
      <c r="DB411" s="772"/>
      <c r="DC411" s="772"/>
      <c r="DD411" s="772"/>
      <c r="DE411" s="772"/>
      <c r="DF411" s="772"/>
      <c r="DG411" s="772"/>
      <c r="DH411" s="772"/>
      <c r="DI411" s="772"/>
      <c r="DJ411" s="772"/>
      <c r="DK411" s="772"/>
      <c r="DL411" s="772"/>
      <c r="DM411" s="772"/>
      <c r="DN411" s="772"/>
      <c r="DO411" s="772"/>
      <c r="DP411" s="772"/>
      <c r="DQ411" s="772"/>
      <c r="DR411" s="772"/>
      <c r="DS411" s="772"/>
      <c r="DT411" s="772"/>
      <c r="DU411" s="772"/>
      <c r="DV411" s="772"/>
      <c r="DW411" s="772"/>
      <c r="DX411" s="772"/>
      <c r="DY411" s="772"/>
      <c r="DZ411" s="772"/>
      <c r="EA411" s="772"/>
      <c r="EB411" s="772"/>
      <c r="EC411" s="772"/>
      <c r="ED411" s="772"/>
      <c r="EE411" s="772"/>
      <c r="EF411" s="772"/>
      <c r="EG411" s="772"/>
      <c r="EH411" s="772"/>
      <c r="EI411" s="772"/>
      <c r="EJ411" s="772"/>
      <c r="EK411" s="772"/>
      <c r="EL411" s="772"/>
      <c r="EM411" s="772"/>
      <c r="EN411" s="772"/>
      <c r="EO411" s="772"/>
      <c r="EP411" s="772"/>
      <c r="EQ411" s="772"/>
      <c r="ER411" s="772"/>
      <c r="ES411" s="772"/>
      <c r="ET411" s="772"/>
      <c r="EU411" s="772"/>
      <c r="EV411" s="772"/>
      <c r="EW411" s="772"/>
      <c r="EX411" s="772"/>
      <c r="EY411" s="772"/>
      <c r="EZ411" s="772"/>
      <c r="FA411" s="772"/>
      <c r="FB411" s="772"/>
      <c r="FC411" s="772"/>
      <c r="FD411" s="772"/>
      <c r="FE411" s="772"/>
      <c r="FF411" s="772"/>
      <c r="FG411" s="772"/>
      <c r="FH411" s="772"/>
      <c r="FI411" s="772"/>
      <c r="FJ411" s="772"/>
      <c r="FK411" s="772"/>
      <c r="FL411" s="772"/>
      <c r="FM411" s="772"/>
      <c r="FN411" s="772"/>
      <c r="FO411" s="772"/>
      <c r="FP411" s="772"/>
      <c r="FQ411" s="772"/>
      <c r="FR411" s="772"/>
      <c r="FS411" s="772"/>
      <c r="FT411" s="772"/>
      <c r="FU411" s="772"/>
      <c r="FV411" s="772"/>
      <c r="FW411" s="772"/>
      <c r="FX411" s="772"/>
      <c r="FY411" s="772"/>
      <c r="FZ411" s="772"/>
      <c r="GA411" s="772"/>
      <c r="GB411" s="772"/>
      <c r="GC411" s="772"/>
      <c r="GD411" s="772"/>
      <c r="GE411" s="772"/>
      <c r="GF411" s="772"/>
      <c r="GG411" s="772"/>
      <c r="GH411" s="772"/>
      <c r="GI411" s="772"/>
      <c r="GJ411" s="772"/>
      <c r="GK411" s="772"/>
      <c r="GL411" s="772"/>
      <c r="GM411" s="772"/>
      <c r="GN411" s="772"/>
      <c r="GO411" s="772"/>
      <c r="GP411" s="772"/>
      <c r="GQ411" s="772"/>
      <c r="GR411" s="772"/>
      <c r="GS411" s="772"/>
      <c r="GT411" s="772"/>
      <c r="GU411" s="772"/>
      <c r="GV411" s="772"/>
      <c r="GW411" s="772"/>
      <c r="GX411" s="772"/>
    </row>
    <row r="412" spans="1:206" ht="15.75">
      <c r="A412" s="782"/>
      <c r="B412" s="785"/>
      <c r="C412" s="785"/>
      <c r="D412" s="785"/>
      <c r="E412" s="776"/>
      <c r="F412" s="772"/>
      <c r="G412" s="772"/>
      <c r="H412" s="772"/>
      <c r="I412" s="772"/>
      <c r="J412" s="772"/>
      <c r="K412" s="772"/>
      <c r="L412" s="772"/>
      <c r="M412" s="772"/>
      <c r="N412" s="772"/>
      <c r="O412" s="772"/>
      <c r="P412" s="772"/>
      <c r="Q412" s="772"/>
      <c r="R412" s="772"/>
      <c r="S412" s="772"/>
      <c r="T412" s="772"/>
      <c r="U412" s="772"/>
      <c r="V412" s="772"/>
      <c r="W412" s="772"/>
      <c r="X412" s="772"/>
      <c r="Y412" s="772"/>
      <c r="Z412" s="772"/>
      <c r="AA412" s="772"/>
      <c r="AB412" s="772"/>
      <c r="AC412" s="772"/>
      <c r="AD412" s="772"/>
      <c r="AE412" s="772"/>
      <c r="AF412" s="772"/>
      <c r="AG412" s="772"/>
      <c r="AH412" s="772"/>
      <c r="AI412" s="772"/>
      <c r="AJ412" s="772"/>
      <c r="AK412" s="772"/>
      <c r="AL412" s="772"/>
      <c r="AM412" s="772"/>
      <c r="AN412" s="772"/>
      <c r="AO412" s="772"/>
      <c r="AP412" s="772"/>
      <c r="AQ412" s="772"/>
      <c r="AR412" s="772"/>
      <c r="AS412" s="772"/>
      <c r="AT412" s="772"/>
      <c r="AU412" s="772"/>
      <c r="AV412" s="772"/>
      <c r="AW412" s="772"/>
      <c r="AX412" s="772"/>
      <c r="AY412" s="772"/>
      <c r="AZ412" s="772"/>
      <c r="BA412" s="772"/>
      <c r="BB412" s="772"/>
      <c r="BC412" s="772"/>
      <c r="BD412" s="772"/>
      <c r="BE412" s="772"/>
      <c r="BF412" s="772"/>
      <c r="BG412" s="772"/>
      <c r="BH412" s="772"/>
      <c r="BI412" s="772"/>
      <c r="BJ412" s="772"/>
      <c r="BK412" s="772"/>
      <c r="BL412" s="772"/>
      <c r="BM412" s="772"/>
      <c r="BN412" s="772"/>
      <c r="BO412" s="772"/>
      <c r="BP412" s="772"/>
      <c r="BQ412" s="772"/>
      <c r="BR412" s="772"/>
      <c r="BS412" s="772"/>
      <c r="BT412" s="772"/>
      <c r="BU412" s="772"/>
      <c r="BV412" s="772"/>
      <c r="BW412" s="772"/>
      <c r="BX412" s="772"/>
      <c r="BY412" s="772"/>
      <c r="BZ412" s="772"/>
      <c r="CA412" s="772"/>
      <c r="CB412" s="772"/>
      <c r="CC412" s="772"/>
      <c r="CD412" s="772"/>
      <c r="CE412" s="772"/>
      <c r="CF412" s="772"/>
      <c r="CG412" s="772"/>
      <c r="CH412" s="772"/>
      <c r="CI412" s="772"/>
      <c r="CJ412" s="772"/>
      <c r="CK412" s="772"/>
      <c r="CL412" s="772"/>
      <c r="CM412" s="772"/>
      <c r="CN412" s="772"/>
      <c r="CO412" s="772"/>
      <c r="CP412" s="772"/>
      <c r="CQ412" s="772"/>
      <c r="CR412" s="772"/>
      <c r="CS412" s="772"/>
      <c r="CT412" s="772"/>
      <c r="CU412" s="772"/>
      <c r="CV412" s="772"/>
      <c r="CW412" s="772"/>
      <c r="CX412" s="772"/>
      <c r="CY412" s="772"/>
      <c r="CZ412" s="772"/>
      <c r="DA412" s="772"/>
      <c r="DB412" s="772"/>
      <c r="DC412" s="772"/>
      <c r="DD412" s="772"/>
      <c r="DE412" s="772"/>
      <c r="DF412" s="772"/>
      <c r="DG412" s="772"/>
      <c r="DH412" s="772"/>
      <c r="DI412" s="772"/>
      <c r="DJ412" s="772"/>
      <c r="DK412" s="772"/>
      <c r="DL412" s="772"/>
      <c r="DM412" s="772"/>
      <c r="DN412" s="772"/>
      <c r="DO412" s="772"/>
      <c r="DP412" s="772"/>
      <c r="DQ412" s="772"/>
      <c r="DR412" s="772"/>
      <c r="DS412" s="772"/>
      <c r="DT412" s="772"/>
      <c r="DU412" s="772"/>
      <c r="DV412" s="772"/>
      <c r="DW412" s="772"/>
      <c r="DX412" s="772"/>
      <c r="DY412" s="772"/>
      <c r="DZ412" s="772"/>
      <c r="EA412" s="772"/>
      <c r="EB412" s="772"/>
      <c r="EC412" s="772"/>
      <c r="ED412" s="772"/>
      <c r="EE412" s="772"/>
      <c r="EF412" s="772"/>
      <c r="EG412" s="772"/>
      <c r="EH412" s="772"/>
      <c r="EI412" s="772"/>
      <c r="EJ412" s="772"/>
      <c r="EK412" s="772"/>
      <c r="EL412" s="772"/>
      <c r="EM412" s="772"/>
      <c r="EN412" s="772"/>
      <c r="EO412" s="772"/>
      <c r="EP412" s="772"/>
      <c r="EQ412" s="772"/>
      <c r="ER412" s="772"/>
      <c r="ES412" s="772"/>
      <c r="ET412" s="772"/>
      <c r="EU412" s="772"/>
      <c r="EV412" s="772"/>
      <c r="EW412" s="772"/>
      <c r="EX412" s="772"/>
      <c r="EY412" s="772"/>
      <c r="EZ412" s="772"/>
      <c r="FA412" s="772"/>
      <c r="FB412" s="772"/>
      <c r="FC412" s="772"/>
      <c r="FD412" s="772"/>
      <c r="FE412" s="772"/>
      <c r="FF412" s="772"/>
      <c r="FG412" s="772"/>
      <c r="FH412" s="772"/>
      <c r="FI412" s="772"/>
      <c r="FJ412" s="772"/>
      <c r="FK412" s="772"/>
      <c r="FL412" s="772"/>
      <c r="FM412" s="772"/>
      <c r="FN412" s="772"/>
      <c r="FO412" s="772"/>
      <c r="FP412" s="772"/>
      <c r="FQ412" s="772"/>
      <c r="FR412" s="772"/>
      <c r="FS412" s="772"/>
      <c r="FT412" s="772"/>
      <c r="FU412" s="772"/>
      <c r="FV412" s="772"/>
      <c r="FW412" s="772"/>
      <c r="FX412" s="772"/>
      <c r="FY412" s="772"/>
      <c r="FZ412" s="772"/>
      <c r="GA412" s="772"/>
      <c r="GB412" s="772"/>
      <c r="GC412" s="772"/>
      <c r="GD412" s="772"/>
      <c r="GE412" s="772"/>
      <c r="GF412" s="772"/>
      <c r="GG412" s="772"/>
      <c r="GH412" s="772"/>
      <c r="GI412" s="772"/>
      <c r="GJ412" s="772"/>
      <c r="GK412" s="772"/>
      <c r="GL412" s="772"/>
      <c r="GM412" s="772"/>
      <c r="GN412" s="772"/>
      <c r="GO412" s="772"/>
      <c r="GP412" s="772"/>
      <c r="GQ412" s="772"/>
      <c r="GR412" s="772"/>
      <c r="GS412" s="772"/>
      <c r="GT412" s="772"/>
      <c r="GU412" s="772"/>
      <c r="GV412" s="772"/>
      <c r="GW412" s="772"/>
      <c r="GX412" s="772"/>
    </row>
    <row r="413" spans="1:206" ht="15.75">
      <c r="A413" s="782"/>
      <c r="B413" s="785"/>
      <c r="C413" s="785"/>
      <c r="D413" s="785"/>
      <c r="E413" s="776"/>
      <c r="F413" s="772"/>
      <c r="G413" s="772"/>
      <c r="H413" s="772"/>
      <c r="I413" s="772"/>
      <c r="J413" s="772"/>
      <c r="K413" s="772"/>
      <c r="L413" s="772"/>
      <c r="M413" s="772"/>
      <c r="N413" s="772"/>
      <c r="O413" s="772"/>
      <c r="P413" s="772"/>
      <c r="Q413" s="772"/>
      <c r="R413" s="772"/>
      <c r="S413" s="772"/>
      <c r="T413" s="772"/>
      <c r="U413" s="772"/>
      <c r="V413" s="772"/>
      <c r="W413" s="772"/>
      <c r="X413" s="772"/>
      <c r="Y413" s="772"/>
      <c r="Z413" s="772"/>
      <c r="AA413" s="772"/>
      <c r="AB413" s="772"/>
      <c r="AC413" s="772"/>
      <c r="AD413" s="772"/>
      <c r="AE413" s="772"/>
      <c r="AF413" s="772"/>
      <c r="AG413" s="772"/>
      <c r="AH413" s="772"/>
      <c r="AI413" s="772"/>
      <c r="AJ413" s="772"/>
      <c r="AK413" s="772"/>
      <c r="AL413" s="772"/>
      <c r="AM413" s="772"/>
      <c r="AN413" s="772"/>
      <c r="AO413" s="772"/>
      <c r="AP413" s="772"/>
      <c r="AQ413" s="772"/>
      <c r="AR413" s="772"/>
      <c r="AS413" s="772"/>
      <c r="AT413" s="772"/>
      <c r="AU413" s="772"/>
      <c r="AV413" s="772"/>
      <c r="AW413" s="772"/>
      <c r="AX413" s="772"/>
      <c r="AY413" s="772"/>
      <c r="AZ413" s="772"/>
      <c r="BA413" s="772"/>
      <c r="BB413" s="772"/>
      <c r="BC413" s="772"/>
      <c r="BD413" s="772"/>
      <c r="BE413" s="772"/>
      <c r="BF413" s="772"/>
      <c r="BG413" s="772"/>
      <c r="BH413" s="772"/>
      <c r="BI413" s="772"/>
      <c r="BJ413" s="772"/>
      <c r="BK413" s="772"/>
      <c r="BL413" s="772"/>
      <c r="BM413" s="772"/>
      <c r="BN413" s="772"/>
      <c r="BO413" s="772"/>
      <c r="BP413" s="772"/>
      <c r="BQ413" s="772"/>
      <c r="BR413" s="772"/>
      <c r="BS413" s="772"/>
      <c r="BT413" s="772"/>
      <c r="BU413" s="772"/>
      <c r="BV413" s="772"/>
      <c r="BW413" s="772"/>
      <c r="BX413" s="772"/>
      <c r="BY413" s="772"/>
      <c r="BZ413" s="772"/>
      <c r="CA413" s="772"/>
      <c r="CB413" s="772"/>
      <c r="CC413" s="772"/>
      <c r="CD413" s="772"/>
      <c r="CE413" s="772"/>
      <c r="CF413" s="772"/>
      <c r="CG413" s="772"/>
      <c r="CH413" s="772"/>
      <c r="CI413" s="772"/>
      <c r="CJ413" s="772"/>
      <c r="CK413" s="772"/>
      <c r="CL413" s="772"/>
      <c r="CM413" s="772"/>
      <c r="CN413" s="772"/>
      <c r="CO413" s="772"/>
      <c r="CP413" s="772"/>
      <c r="CQ413" s="772"/>
      <c r="CR413" s="772"/>
      <c r="CS413" s="772"/>
      <c r="CT413" s="772"/>
      <c r="CU413" s="772"/>
      <c r="CV413" s="772"/>
      <c r="CW413" s="772"/>
      <c r="CX413" s="772"/>
      <c r="CY413" s="772"/>
      <c r="CZ413" s="772"/>
      <c r="DA413" s="772"/>
      <c r="DB413" s="772"/>
      <c r="DC413" s="772"/>
      <c r="DD413" s="772"/>
      <c r="DE413" s="772"/>
      <c r="DF413" s="772"/>
      <c r="DG413" s="772"/>
      <c r="DH413" s="772"/>
      <c r="DI413" s="772"/>
      <c r="DJ413" s="772"/>
      <c r="DK413" s="772"/>
      <c r="DL413" s="772"/>
      <c r="DM413" s="772"/>
      <c r="DN413" s="772"/>
      <c r="DO413" s="772"/>
      <c r="DP413" s="772"/>
      <c r="DQ413" s="772"/>
      <c r="DR413" s="772"/>
      <c r="DS413" s="772"/>
      <c r="DT413" s="772"/>
      <c r="DU413" s="772"/>
      <c r="DV413" s="772"/>
      <c r="DW413" s="772"/>
      <c r="DX413" s="772"/>
      <c r="DY413" s="772"/>
      <c r="DZ413" s="772"/>
      <c r="EA413" s="772"/>
      <c r="EB413" s="772"/>
      <c r="EC413" s="772"/>
      <c r="ED413" s="772"/>
      <c r="EE413" s="772"/>
      <c r="EF413" s="772"/>
      <c r="EG413" s="772"/>
      <c r="EH413" s="772"/>
      <c r="EI413" s="772"/>
      <c r="EJ413" s="772"/>
      <c r="EK413" s="772"/>
      <c r="EL413" s="772"/>
      <c r="EM413" s="772"/>
      <c r="EN413" s="772"/>
      <c r="EO413" s="772"/>
      <c r="EP413" s="772"/>
      <c r="EQ413" s="772"/>
      <c r="ER413" s="772"/>
      <c r="ES413" s="772"/>
      <c r="ET413" s="772"/>
      <c r="EU413" s="772"/>
      <c r="EV413" s="772"/>
      <c r="EW413" s="772"/>
      <c r="EX413" s="772"/>
      <c r="EY413" s="772"/>
      <c r="EZ413" s="772"/>
      <c r="FA413" s="772"/>
      <c r="FB413" s="772"/>
      <c r="FC413" s="772"/>
      <c r="FD413" s="772"/>
      <c r="FE413" s="772"/>
      <c r="FF413" s="772"/>
      <c r="FG413" s="772"/>
      <c r="FH413" s="772"/>
      <c r="FI413" s="772"/>
      <c r="FJ413" s="772"/>
      <c r="FK413" s="772"/>
      <c r="FL413" s="772"/>
      <c r="FM413" s="772"/>
      <c r="FN413" s="772"/>
      <c r="FO413" s="772"/>
      <c r="FP413" s="772"/>
      <c r="FQ413" s="772"/>
      <c r="FR413" s="772"/>
      <c r="FS413" s="772"/>
      <c r="FT413" s="772"/>
      <c r="FU413" s="772"/>
      <c r="FV413" s="772"/>
      <c r="FW413" s="772"/>
      <c r="FX413" s="772"/>
      <c r="FY413" s="772"/>
      <c r="FZ413" s="772"/>
      <c r="GA413" s="772"/>
      <c r="GB413" s="772"/>
      <c r="GC413" s="772"/>
      <c r="GD413" s="772"/>
      <c r="GE413" s="772"/>
      <c r="GF413" s="772"/>
      <c r="GG413" s="772"/>
      <c r="GH413" s="772"/>
      <c r="GI413" s="772"/>
      <c r="GJ413" s="772"/>
      <c r="GK413" s="772"/>
      <c r="GL413" s="772"/>
      <c r="GM413" s="772"/>
      <c r="GN413" s="772"/>
      <c r="GO413" s="772"/>
      <c r="GP413" s="772"/>
      <c r="GQ413" s="772"/>
      <c r="GR413" s="772"/>
      <c r="GS413" s="772"/>
      <c r="GT413" s="772"/>
      <c r="GU413" s="772"/>
      <c r="GV413" s="772"/>
      <c r="GW413" s="772"/>
      <c r="GX413" s="772"/>
    </row>
    <row r="414" spans="1:206" ht="15.75">
      <c r="A414" s="782"/>
      <c r="B414" s="785"/>
      <c r="C414" s="785"/>
      <c r="D414" s="785"/>
      <c r="E414" s="776"/>
      <c r="F414" s="772"/>
      <c r="G414" s="772"/>
      <c r="H414" s="772"/>
      <c r="I414" s="772"/>
      <c r="J414" s="772"/>
      <c r="K414" s="772"/>
      <c r="L414" s="772"/>
      <c r="M414" s="772"/>
      <c r="N414" s="772"/>
      <c r="O414" s="772"/>
      <c r="P414" s="772"/>
      <c r="Q414" s="772"/>
      <c r="R414" s="772"/>
      <c r="S414" s="772"/>
      <c r="T414" s="772"/>
      <c r="U414" s="772"/>
      <c r="V414" s="772"/>
      <c r="W414" s="772"/>
      <c r="X414" s="772"/>
      <c r="Y414" s="772"/>
      <c r="Z414" s="772"/>
      <c r="AA414" s="772"/>
      <c r="AB414" s="772"/>
      <c r="AC414" s="772"/>
      <c r="AD414" s="772"/>
      <c r="AE414" s="772"/>
      <c r="AF414" s="772"/>
      <c r="AG414" s="772"/>
      <c r="AH414" s="772"/>
      <c r="AI414" s="772"/>
      <c r="AJ414" s="772"/>
      <c r="AK414" s="772"/>
      <c r="AL414" s="772"/>
      <c r="AM414" s="772"/>
      <c r="AN414" s="772"/>
      <c r="AO414" s="772"/>
      <c r="AP414" s="772"/>
      <c r="AQ414" s="772"/>
      <c r="AR414" s="772"/>
      <c r="AS414" s="772"/>
      <c r="AT414" s="772"/>
      <c r="AU414" s="772"/>
      <c r="AV414" s="772"/>
      <c r="AW414" s="772"/>
      <c r="AX414" s="772"/>
      <c r="AY414" s="772"/>
      <c r="AZ414" s="772"/>
      <c r="BA414" s="772"/>
      <c r="BB414" s="772"/>
      <c r="BC414" s="772"/>
      <c r="BD414" s="772"/>
      <c r="BE414" s="772"/>
      <c r="BF414" s="772"/>
      <c r="BG414" s="772"/>
      <c r="BH414" s="772"/>
      <c r="BI414" s="772"/>
      <c r="BJ414" s="772"/>
      <c r="BK414" s="772"/>
      <c r="BL414" s="772"/>
      <c r="BM414" s="772"/>
      <c r="BN414" s="772"/>
      <c r="BO414" s="772"/>
      <c r="BP414" s="772"/>
      <c r="BQ414" s="772"/>
      <c r="BR414" s="772"/>
      <c r="BS414" s="772"/>
      <c r="BT414" s="772"/>
      <c r="BU414" s="772"/>
      <c r="BV414" s="772"/>
      <c r="BW414" s="772"/>
      <c r="BX414" s="772"/>
      <c r="BY414" s="772"/>
      <c r="BZ414" s="772"/>
      <c r="CA414" s="772"/>
      <c r="CB414" s="772"/>
      <c r="CC414" s="772"/>
      <c r="CD414" s="772"/>
      <c r="CE414" s="772"/>
      <c r="CF414" s="772"/>
      <c r="CG414" s="772"/>
      <c r="CH414" s="772"/>
      <c r="CI414" s="772"/>
      <c r="CJ414" s="772"/>
      <c r="CK414" s="772"/>
      <c r="CL414" s="772"/>
      <c r="CM414" s="772"/>
      <c r="CN414" s="772"/>
      <c r="CO414" s="772"/>
      <c r="CP414" s="772"/>
      <c r="CQ414" s="772"/>
      <c r="CR414" s="772"/>
      <c r="CS414" s="772"/>
      <c r="CT414" s="772"/>
      <c r="CU414" s="772"/>
      <c r="CV414" s="772"/>
      <c r="CW414" s="772"/>
      <c r="CX414" s="772"/>
      <c r="CY414" s="772"/>
      <c r="CZ414" s="772"/>
      <c r="DA414" s="772"/>
      <c r="DB414" s="772"/>
      <c r="DC414" s="772"/>
      <c r="DD414" s="772"/>
      <c r="DE414" s="772"/>
      <c r="DF414" s="772"/>
      <c r="DG414" s="772"/>
      <c r="DH414" s="772"/>
      <c r="DI414" s="772"/>
      <c r="DJ414" s="772"/>
      <c r="DK414" s="772"/>
      <c r="DL414" s="772"/>
      <c r="DM414" s="772"/>
      <c r="DN414" s="772"/>
      <c r="DO414" s="772"/>
      <c r="DP414" s="772"/>
      <c r="DQ414" s="772"/>
      <c r="DR414" s="772"/>
      <c r="DS414" s="772"/>
      <c r="DT414" s="772"/>
      <c r="DU414" s="772"/>
      <c r="DV414" s="772"/>
      <c r="DW414" s="772"/>
      <c r="DX414" s="772"/>
      <c r="DY414" s="772"/>
      <c r="DZ414" s="772"/>
      <c r="EA414" s="772"/>
      <c r="EB414" s="772"/>
      <c r="EC414" s="772"/>
      <c r="ED414" s="772"/>
      <c r="EE414" s="772"/>
      <c r="EF414" s="772"/>
      <c r="EG414" s="772"/>
      <c r="EH414" s="772"/>
      <c r="EI414" s="772"/>
      <c r="EJ414" s="772"/>
      <c r="EK414" s="772"/>
      <c r="EL414" s="772"/>
      <c r="EM414" s="772"/>
      <c r="EN414" s="772"/>
      <c r="EO414" s="772"/>
      <c r="EP414" s="772"/>
      <c r="EQ414" s="772"/>
      <c r="ER414" s="772"/>
      <c r="ES414" s="772"/>
      <c r="ET414" s="772"/>
      <c r="EU414" s="772"/>
      <c r="EV414" s="772"/>
      <c r="EW414" s="772"/>
      <c r="EX414" s="772"/>
      <c r="EY414" s="772"/>
      <c r="EZ414" s="772"/>
      <c r="FA414" s="772"/>
      <c r="FB414" s="772"/>
      <c r="FC414" s="772"/>
      <c r="FD414" s="772"/>
      <c r="FE414" s="772"/>
      <c r="FF414" s="772"/>
      <c r="FG414" s="772"/>
      <c r="FH414" s="772"/>
      <c r="FI414" s="772"/>
      <c r="FJ414" s="772"/>
      <c r="FK414" s="772"/>
      <c r="FL414" s="772"/>
      <c r="FM414" s="772"/>
      <c r="FN414" s="772"/>
      <c r="FO414" s="772"/>
      <c r="FP414" s="772"/>
      <c r="FQ414" s="772"/>
      <c r="FR414" s="772"/>
      <c r="FS414" s="772"/>
      <c r="FT414" s="772"/>
      <c r="FU414" s="772"/>
      <c r="FV414" s="772"/>
      <c r="FW414" s="772"/>
      <c r="FX414" s="772"/>
      <c r="FY414" s="772"/>
      <c r="FZ414" s="772"/>
      <c r="GA414" s="772"/>
      <c r="GB414" s="772"/>
      <c r="GC414" s="772"/>
      <c r="GD414" s="772"/>
      <c r="GE414" s="772"/>
      <c r="GF414" s="772"/>
      <c r="GG414" s="772"/>
      <c r="GH414" s="772"/>
      <c r="GI414" s="772"/>
      <c r="GJ414" s="772"/>
      <c r="GK414" s="772"/>
      <c r="GL414" s="772"/>
      <c r="GM414" s="772"/>
      <c r="GN414" s="772"/>
      <c r="GO414" s="772"/>
      <c r="GP414" s="772"/>
      <c r="GQ414" s="772"/>
      <c r="GR414" s="772"/>
      <c r="GS414" s="772"/>
      <c r="GT414" s="772"/>
      <c r="GU414" s="772"/>
      <c r="GV414" s="772"/>
      <c r="GW414" s="772"/>
      <c r="GX414" s="772"/>
    </row>
    <row r="415" spans="1:206" ht="15.75">
      <c r="A415" s="782"/>
      <c r="B415" s="785"/>
      <c r="C415" s="785"/>
      <c r="D415" s="785"/>
      <c r="E415" s="776"/>
      <c r="F415" s="772"/>
      <c r="G415" s="772"/>
      <c r="H415" s="772"/>
      <c r="I415" s="772"/>
      <c r="J415" s="772"/>
      <c r="K415" s="772"/>
      <c r="L415" s="772"/>
      <c r="M415" s="772"/>
      <c r="N415" s="772"/>
      <c r="O415" s="772"/>
      <c r="P415" s="772"/>
      <c r="Q415" s="772"/>
      <c r="R415" s="772"/>
      <c r="S415" s="772"/>
      <c r="T415" s="772"/>
      <c r="U415" s="772"/>
      <c r="V415" s="772"/>
      <c r="W415" s="772"/>
      <c r="X415" s="772"/>
      <c r="Y415" s="772"/>
      <c r="Z415" s="772"/>
      <c r="AA415" s="772"/>
      <c r="AB415" s="772"/>
      <c r="AC415" s="772"/>
      <c r="AD415" s="772"/>
      <c r="AE415" s="772"/>
      <c r="AF415" s="772"/>
      <c r="AG415" s="772"/>
      <c r="AH415" s="772"/>
      <c r="AI415" s="772"/>
      <c r="AJ415" s="772"/>
      <c r="AK415" s="772"/>
      <c r="AL415" s="772"/>
      <c r="AM415" s="772"/>
      <c r="AN415" s="772"/>
      <c r="AO415" s="772"/>
      <c r="AP415" s="772"/>
      <c r="AQ415" s="772"/>
      <c r="AR415" s="772"/>
      <c r="AS415" s="772"/>
      <c r="AT415" s="772"/>
      <c r="AU415" s="772"/>
      <c r="AV415" s="772"/>
      <c r="AW415" s="772"/>
      <c r="AX415" s="772"/>
      <c r="AY415" s="772"/>
      <c r="AZ415" s="772"/>
      <c r="BA415" s="772"/>
      <c r="BB415" s="772"/>
      <c r="BC415" s="772"/>
      <c r="BD415" s="772"/>
      <c r="BE415" s="772"/>
      <c r="BF415" s="772"/>
      <c r="BG415" s="772"/>
      <c r="BH415" s="772"/>
      <c r="BI415" s="772"/>
      <c r="BJ415" s="772"/>
      <c r="BK415" s="772"/>
      <c r="BL415" s="772"/>
      <c r="BM415" s="772"/>
      <c r="BN415" s="772"/>
      <c r="BO415" s="772"/>
      <c r="BP415" s="772"/>
      <c r="BQ415" s="772"/>
      <c r="BR415" s="772"/>
      <c r="BS415" s="772"/>
      <c r="BT415" s="772"/>
      <c r="BU415" s="772"/>
      <c r="BV415" s="772"/>
      <c r="BW415" s="772"/>
      <c r="BX415" s="772"/>
      <c r="BY415" s="772"/>
      <c r="BZ415" s="772"/>
      <c r="CA415" s="772"/>
      <c r="CB415" s="772"/>
      <c r="CC415" s="772"/>
      <c r="CD415" s="772"/>
      <c r="CE415" s="772"/>
      <c r="CF415" s="772"/>
      <c r="CG415" s="772"/>
      <c r="CH415" s="772"/>
      <c r="CI415" s="772"/>
      <c r="CJ415" s="772"/>
      <c r="CK415" s="772"/>
      <c r="CL415" s="772"/>
      <c r="CM415" s="772"/>
      <c r="CN415" s="772"/>
      <c r="CO415" s="772"/>
      <c r="CP415" s="772"/>
      <c r="CQ415" s="772"/>
      <c r="CR415" s="772"/>
      <c r="CS415" s="772"/>
      <c r="CT415" s="772"/>
      <c r="CU415" s="772"/>
      <c r="CV415" s="772"/>
      <c r="CW415" s="772"/>
      <c r="CX415" s="772"/>
      <c r="CY415" s="772"/>
      <c r="CZ415" s="772"/>
      <c r="DA415" s="772"/>
      <c r="DB415" s="772"/>
      <c r="DC415" s="772"/>
      <c r="DD415" s="772"/>
      <c r="DE415" s="772"/>
      <c r="DF415" s="772"/>
      <c r="DG415" s="772"/>
      <c r="DH415" s="772"/>
      <c r="DI415" s="772"/>
      <c r="DJ415" s="772"/>
      <c r="DK415" s="772"/>
      <c r="DL415" s="772"/>
      <c r="DM415" s="772"/>
      <c r="DN415" s="772"/>
      <c r="DO415" s="772"/>
      <c r="DP415" s="772"/>
      <c r="DQ415" s="772"/>
      <c r="DR415" s="772"/>
      <c r="DS415" s="772"/>
      <c r="DT415" s="772"/>
      <c r="DU415" s="772"/>
      <c r="DV415" s="772"/>
      <c r="DW415" s="772"/>
      <c r="DX415" s="772"/>
      <c r="DY415" s="772"/>
      <c r="DZ415" s="772"/>
      <c r="EA415" s="772"/>
      <c r="EB415" s="772"/>
      <c r="EC415" s="772"/>
      <c r="ED415" s="772"/>
      <c r="EE415" s="772"/>
      <c r="EF415" s="772"/>
      <c r="EG415" s="772"/>
      <c r="EH415" s="772"/>
      <c r="EI415" s="772"/>
      <c r="EJ415" s="772"/>
      <c r="EK415" s="772"/>
      <c r="EL415" s="772"/>
      <c r="EM415" s="772"/>
      <c r="EN415" s="772"/>
      <c r="EO415" s="772"/>
      <c r="EP415" s="772"/>
      <c r="EQ415" s="772"/>
      <c r="ER415" s="772"/>
      <c r="ES415" s="772"/>
      <c r="ET415" s="772"/>
      <c r="EU415" s="772"/>
      <c r="EV415" s="772"/>
      <c r="EW415" s="772"/>
      <c r="EX415" s="772"/>
      <c r="EY415" s="772"/>
      <c r="EZ415" s="772"/>
      <c r="FA415" s="772"/>
      <c r="FB415" s="772"/>
      <c r="FC415" s="772"/>
      <c r="FD415" s="772"/>
      <c r="FE415" s="772"/>
      <c r="FF415" s="772"/>
      <c r="FG415" s="772"/>
      <c r="FH415" s="772"/>
      <c r="FI415" s="772"/>
      <c r="FJ415" s="772"/>
      <c r="FK415" s="772"/>
      <c r="FL415" s="772"/>
      <c r="FM415" s="772"/>
      <c r="FN415" s="772"/>
      <c r="FO415" s="772"/>
      <c r="FP415" s="772"/>
      <c r="FQ415" s="772"/>
      <c r="FR415" s="772"/>
      <c r="FS415" s="772"/>
      <c r="FT415" s="772"/>
      <c r="FU415" s="772"/>
      <c r="FV415" s="772"/>
      <c r="FW415" s="772"/>
      <c r="FX415" s="772"/>
      <c r="FY415" s="772"/>
      <c r="FZ415" s="772"/>
      <c r="GA415" s="772"/>
      <c r="GB415" s="772"/>
      <c r="GC415" s="772"/>
      <c r="GD415" s="772"/>
      <c r="GE415" s="772"/>
      <c r="GF415" s="772"/>
      <c r="GG415" s="772"/>
      <c r="GH415" s="772"/>
      <c r="GI415" s="772"/>
      <c r="GJ415" s="772"/>
      <c r="GK415" s="772"/>
      <c r="GL415" s="772"/>
      <c r="GM415" s="772"/>
      <c r="GN415" s="772"/>
      <c r="GO415" s="772"/>
      <c r="GP415" s="772"/>
      <c r="GQ415" s="772"/>
      <c r="GR415" s="772"/>
      <c r="GS415" s="772"/>
      <c r="GT415" s="772"/>
      <c r="GU415" s="772"/>
      <c r="GV415" s="772"/>
      <c r="GW415" s="772"/>
      <c r="GX415" s="772"/>
    </row>
    <row r="416" spans="1:206" ht="15.75">
      <c r="A416" s="782"/>
      <c r="B416" s="785"/>
      <c r="C416" s="785"/>
      <c r="D416" s="785"/>
      <c r="E416" s="776"/>
      <c r="F416" s="772"/>
      <c r="G416" s="772"/>
      <c r="H416" s="772"/>
      <c r="I416" s="772"/>
      <c r="J416" s="772"/>
      <c r="K416" s="772"/>
      <c r="L416" s="772"/>
      <c r="M416" s="772"/>
      <c r="N416" s="772"/>
      <c r="O416" s="772"/>
      <c r="P416" s="772"/>
      <c r="Q416" s="772"/>
      <c r="R416" s="772"/>
      <c r="S416" s="772"/>
      <c r="T416" s="772"/>
      <c r="U416" s="772"/>
      <c r="V416" s="772"/>
      <c r="W416" s="772"/>
      <c r="X416" s="772"/>
      <c r="Y416" s="772"/>
      <c r="Z416" s="772"/>
      <c r="AA416" s="772"/>
      <c r="AB416" s="772"/>
      <c r="AC416" s="772"/>
      <c r="AD416" s="772"/>
      <c r="AE416" s="772"/>
      <c r="AF416" s="772"/>
      <c r="AG416" s="772"/>
      <c r="AH416" s="772"/>
      <c r="AI416" s="772"/>
      <c r="AJ416" s="772"/>
      <c r="AK416" s="772"/>
      <c r="AL416" s="772"/>
      <c r="AM416" s="772"/>
      <c r="AN416" s="772"/>
      <c r="AO416" s="772"/>
      <c r="AP416" s="772"/>
      <c r="AQ416" s="772"/>
      <c r="AR416" s="772"/>
      <c r="AS416" s="772"/>
      <c r="AT416" s="772"/>
      <c r="AU416" s="772"/>
      <c r="AV416" s="772"/>
      <c r="AW416" s="772"/>
      <c r="AX416" s="772"/>
      <c r="AY416" s="772"/>
      <c r="AZ416" s="772"/>
      <c r="BA416" s="772"/>
      <c r="BB416" s="772"/>
      <c r="BC416" s="772"/>
      <c r="BD416" s="772"/>
      <c r="BE416" s="772"/>
      <c r="BF416" s="772"/>
      <c r="BG416" s="772"/>
      <c r="BH416" s="772"/>
      <c r="BI416" s="772"/>
      <c r="BJ416" s="772"/>
      <c r="BK416" s="772"/>
      <c r="BL416" s="772"/>
      <c r="BM416" s="772"/>
      <c r="BN416" s="772"/>
      <c r="BO416" s="772"/>
      <c r="BP416" s="772"/>
      <c r="BQ416" s="772"/>
      <c r="BR416" s="772"/>
      <c r="BS416" s="772"/>
      <c r="BT416" s="772"/>
      <c r="BU416" s="772"/>
      <c r="BV416" s="772"/>
      <c r="BW416" s="772"/>
      <c r="BX416" s="772"/>
      <c r="BY416" s="772"/>
      <c r="BZ416" s="772"/>
      <c r="CA416" s="772"/>
      <c r="CB416" s="772"/>
      <c r="CC416" s="772"/>
      <c r="CD416" s="772"/>
      <c r="CE416" s="772"/>
      <c r="CF416" s="772"/>
      <c r="CG416" s="772"/>
      <c r="CH416" s="772"/>
      <c r="CI416" s="772"/>
      <c r="CJ416" s="772"/>
      <c r="CK416" s="772"/>
      <c r="CL416" s="772"/>
      <c r="CM416" s="772"/>
      <c r="CN416" s="772"/>
      <c r="CO416" s="772"/>
      <c r="CP416" s="772"/>
      <c r="CQ416" s="772"/>
      <c r="CR416" s="772"/>
      <c r="CS416" s="772"/>
      <c r="CT416" s="772"/>
      <c r="CU416" s="772"/>
      <c r="CV416" s="772"/>
      <c r="CW416" s="772"/>
      <c r="CX416" s="772"/>
      <c r="CY416" s="772"/>
      <c r="CZ416" s="772"/>
      <c r="DA416" s="772"/>
      <c r="DB416" s="772"/>
      <c r="DC416" s="772"/>
      <c r="DD416" s="772"/>
      <c r="DE416" s="772"/>
      <c r="DF416" s="772"/>
      <c r="DG416" s="772"/>
      <c r="DH416" s="772"/>
      <c r="DI416" s="772"/>
      <c r="DJ416" s="772"/>
      <c r="DK416" s="772"/>
      <c r="DL416" s="772"/>
      <c r="DM416" s="772"/>
      <c r="DN416" s="772"/>
      <c r="DO416" s="772"/>
      <c r="DP416" s="772"/>
      <c r="DQ416" s="772"/>
      <c r="DR416" s="772"/>
      <c r="DS416" s="772"/>
      <c r="DT416" s="772"/>
      <c r="DU416" s="772"/>
      <c r="DV416" s="772"/>
      <c r="DW416" s="772"/>
      <c r="DX416" s="772"/>
      <c r="DY416" s="772"/>
      <c r="DZ416" s="772"/>
      <c r="EA416" s="772"/>
      <c r="EB416" s="772"/>
      <c r="EC416" s="772"/>
      <c r="ED416" s="772"/>
      <c r="EE416" s="772"/>
      <c r="EF416" s="772"/>
      <c r="EG416" s="772"/>
      <c r="EH416" s="772"/>
      <c r="EI416" s="772"/>
      <c r="EJ416" s="772"/>
      <c r="EK416" s="772"/>
      <c r="EL416" s="772"/>
      <c r="EM416" s="772"/>
      <c r="EN416" s="772"/>
      <c r="EO416" s="772"/>
      <c r="EP416" s="772"/>
      <c r="EQ416" s="772"/>
      <c r="ER416" s="772"/>
      <c r="ES416" s="772"/>
      <c r="ET416" s="772"/>
      <c r="EU416" s="772"/>
      <c r="EV416" s="772"/>
      <c r="EW416" s="772"/>
      <c r="EX416" s="772"/>
      <c r="EY416" s="772"/>
      <c r="EZ416" s="772"/>
      <c r="FA416" s="772"/>
      <c r="FB416" s="772"/>
      <c r="FC416" s="772"/>
      <c r="FD416" s="772"/>
      <c r="FE416" s="772"/>
      <c r="FF416" s="772"/>
      <c r="FG416" s="772"/>
      <c r="FH416" s="772"/>
      <c r="FI416" s="772"/>
      <c r="FJ416" s="772"/>
      <c r="FK416" s="772"/>
      <c r="FL416" s="772"/>
      <c r="FM416" s="772"/>
      <c r="FN416" s="772"/>
      <c r="FO416" s="772"/>
      <c r="FP416" s="772"/>
      <c r="FQ416" s="772"/>
      <c r="FR416" s="772"/>
      <c r="FS416" s="772"/>
      <c r="FT416" s="772"/>
      <c r="FU416" s="772"/>
      <c r="FV416" s="772"/>
      <c r="FW416" s="772"/>
      <c r="FX416" s="772"/>
      <c r="FY416" s="772"/>
      <c r="FZ416" s="772"/>
      <c r="GA416" s="772"/>
      <c r="GB416" s="772"/>
      <c r="GC416" s="772"/>
      <c r="GD416" s="772"/>
      <c r="GE416" s="772"/>
      <c r="GF416" s="772"/>
      <c r="GG416" s="772"/>
      <c r="GH416" s="772"/>
      <c r="GI416" s="772"/>
      <c r="GJ416" s="772"/>
      <c r="GK416" s="772"/>
      <c r="GL416" s="772"/>
      <c r="GM416" s="772"/>
      <c r="GN416" s="772"/>
      <c r="GO416" s="772"/>
      <c r="GP416" s="772"/>
      <c r="GQ416" s="772"/>
      <c r="GR416" s="772"/>
      <c r="GS416" s="772"/>
      <c r="GT416" s="772"/>
      <c r="GU416" s="772"/>
      <c r="GV416" s="772"/>
      <c r="GW416" s="772"/>
      <c r="GX416" s="772"/>
    </row>
    <row r="417" spans="1:206" ht="15.75">
      <c r="A417" s="782"/>
      <c r="B417" s="785"/>
      <c r="C417" s="785"/>
      <c r="D417" s="785"/>
      <c r="E417" s="776"/>
      <c r="F417" s="772"/>
      <c r="G417" s="772"/>
      <c r="H417" s="772"/>
      <c r="I417" s="772"/>
      <c r="J417" s="772"/>
      <c r="K417" s="772"/>
      <c r="L417" s="772"/>
      <c r="M417" s="772"/>
      <c r="N417" s="772"/>
      <c r="O417" s="772"/>
      <c r="P417" s="772"/>
      <c r="Q417" s="772"/>
      <c r="R417" s="772"/>
      <c r="S417" s="772"/>
      <c r="T417" s="772"/>
      <c r="U417" s="772"/>
      <c r="V417" s="772"/>
      <c r="W417" s="772"/>
      <c r="X417" s="772"/>
      <c r="Y417" s="772"/>
      <c r="Z417" s="772"/>
      <c r="AA417" s="772"/>
      <c r="AB417" s="772"/>
      <c r="AC417" s="772"/>
      <c r="AD417" s="772"/>
      <c r="AE417" s="772"/>
      <c r="AF417" s="772"/>
      <c r="AG417" s="772"/>
      <c r="AH417" s="772"/>
      <c r="AI417" s="772"/>
      <c r="AJ417" s="772"/>
      <c r="AK417" s="772"/>
      <c r="AL417" s="772"/>
      <c r="AM417" s="772"/>
      <c r="AN417" s="772"/>
      <c r="AO417" s="772"/>
      <c r="AP417" s="772"/>
      <c r="AQ417" s="772"/>
      <c r="AR417" s="772"/>
      <c r="AS417" s="772"/>
      <c r="AT417" s="772"/>
      <c r="AU417" s="772"/>
      <c r="AV417" s="772"/>
      <c r="AW417" s="772"/>
      <c r="AX417" s="772"/>
      <c r="AY417" s="772"/>
      <c r="AZ417" s="772"/>
      <c r="BA417" s="772"/>
      <c r="BB417" s="772"/>
      <c r="BC417" s="772"/>
      <c r="BD417" s="772"/>
      <c r="BE417" s="772"/>
      <c r="BF417" s="772"/>
      <c r="BG417" s="772"/>
      <c r="BH417" s="772"/>
      <c r="BI417" s="772"/>
      <c r="BJ417" s="772"/>
      <c r="BK417" s="772"/>
      <c r="BL417" s="772"/>
      <c r="BM417" s="772"/>
      <c r="BN417" s="772"/>
      <c r="BO417" s="772"/>
      <c r="BP417" s="772"/>
      <c r="BQ417" s="772"/>
      <c r="BR417" s="772"/>
      <c r="BS417" s="772"/>
      <c r="BT417" s="772"/>
      <c r="BU417" s="772"/>
      <c r="BV417" s="772"/>
      <c r="BW417" s="772"/>
      <c r="BX417" s="772"/>
      <c r="BY417" s="772"/>
      <c r="BZ417" s="772"/>
      <c r="CA417" s="772"/>
      <c r="CB417" s="772"/>
      <c r="CC417" s="772"/>
      <c r="CD417" s="772"/>
      <c r="CE417" s="772"/>
      <c r="CF417" s="772"/>
      <c r="CG417" s="772"/>
      <c r="CH417" s="772"/>
      <c r="CI417" s="772"/>
      <c r="CJ417" s="772"/>
      <c r="CK417" s="772"/>
      <c r="CL417" s="772"/>
      <c r="CM417" s="772"/>
      <c r="CN417" s="772"/>
      <c r="CO417" s="772"/>
      <c r="CP417" s="772"/>
      <c r="CQ417" s="772"/>
      <c r="CR417" s="772"/>
      <c r="CS417" s="772"/>
      <c r="CT417" s="772"/>
      <c r="CU417" s="772"/>
      <c r="CV417" s="772"/>
      <c r="CW417" s="772"/>
      <c r="CX417" s="772"/>
      <c r="CY417" s="772"/>
      <c r="CZ417" s="772"/>
      <c r="DA417" s="772"/>
      <c r="DB417" s="772"/>
      <c r="DC417" s="772"/>
      <c r="DD417" s="772"/>
      <c r="DE417" s="772"/>
      <c r="DF417" s="772"/>
      <c r="DG417" s="772"/>
      <c r="DH417" s="772"/>
      <c r="DI417" s="772"/>
      <c r="DJ417" s="772"/>
      <c r="DK417" s="772"/>
      <c r="DL417" s="772"/>
      <c r="DM417" s="772"/>
      <c r="DN417" s="772"/>
      <c r="DO417" s="772"/>
      <c r="DP417" s="772"/>
      <c r="DQ417" s="772"/>
      <c r="DR417" s="772"/>
      <c r="DS417" s="772"/>
      <c r="DT417" s="772"/>
      <c r="DU417" s="772"/>
      <c r="DV417" s="772"/>
      <c r="DW417" s="772"/>
      <c r="DX417" s="772"/>
      <c r="DY417" s="772"/>
      <c r="DZ417" s="772"/>
      <c r="EA417" s="772"/>
      <c r="EB417" s="772"/>
      <c r="EC417" s="772"/>
      <c r="ED417" s="772"/>
      <c r="EE417" s="772"/>
      <c r="EF417" s="772"/>
      <c r="EG417" s="772"/>
      <c r="EH417" s="772"/>
      <c r="EI417" s="772"/>
      <c r="EJ417" s="772"/>
      <c r="EK417" s="772"/>
      <c r="EL417" s="772"/>
      <c r="EM417" s="772"/>
      <c r="EN417" s="772"/>
      <c r="EO417" s="772"/>
      <c r="EP417" s="772"/>
      <c r="EQ417" s="772"/>
      <c r="ER417" s="772"/>
      <c r="ES417" s="772"/>
      <c r="ET417" s="772"/>
      <c r="EU417" s="772"/>
      <c r="EV417" s="772"/>
      <c r="EW417" s="772"/>
      <c r="EX417" s="772"/>
      <c r="EY417" s="772"/>
      <c r="EZ417" s="772"/>
      <c r="FA417" s="772"/>
      <c r="FB417" s="772"/>
      <c r="FC417" s="772"/>
      <c r="FD417" s="772"/>
      <c r="FE417" s="772"/>
      <c r="FF417" s="772"/>
      <c r="FG417" s="772"/>
      <c r="FH417" s="772"/>
      <c r="FI417" s="772"/>
      <c r="FJ417" s="772"/>
      <c r="FK417" s="772"/>
      <c r="FL417" s="772"/>
      <c r="FM417" s="772"/>
      <c r="FN417" s="772"/>
      <c r="FO417" s="772"/>
      <c r="FP417" s="772"/>
      <c r="FQ417" s="772"/>
      <c r="FR417" s="772"/>
      <c r="FS417" s="772"/>
      <c r="FT417" s="772"/>
      <c r="FU417" s="772"/>
      <c r="FV417" s="772"/>
      <c r="FW417" s="772"/>
      <c r="FX417" s="772"/>
      <c r="FY417" s="772"/>
      <c r="FZ417" s="772"/>
      <c r="GA417" s="772"/>
      <c r="GB417" s="772"/>
      <c r="GC417" s="772"/>
      <c r="GD417" s="772"/>
      <c r="GE417" s="772"/>
      <c r="GF417" s="772"/>
      <c r="GG417" s="772"/>
      <c r="GH417" s="772"/>
      <c r="GI417" s="772"/>
      <c r="GJ417" s="772"/>
      <c r="GK417" s="772"/>
      <c r="GL417" s="772"/>
      <c r="GM417" s="772"/>
      <c r="GN417" s="772"/>
      <c r="GO417" s="772"/>
      <c r="GP417" s="772"/>
      <c r="GQ417" s="772"/>
      <c r="GR417" s="772"/>
      <c r="GS417" s="772"/>
      <c r="GT417" s="772"/>
      <c r="GU417" s="772"/>
      <c r="GV417" s="772"/>
      <c r="GW417" s="772"/>
      <c r="GX417" s="772"/>
    </row>
    <row r="418" spans="1:206" ht="15.75">
      <c r="A418" s="782"/>
      <c r="B418" s="785"/>
      <c r="C418" s="785"/>
      <c r="D418" s="785"/>
      <c r="E418" s="776"/>
      <c r="F418" s="772"/>
      <c r="G418" s="772"/>
      <c r="H418" s="772"/>
      <c r="I418" s="772"/>
      <c r="J418" s="772"/>
      <c r="K418" s="772"/>
      <c r="L418" s="772"/>
      <c r="M418" s="772"/>
      <c r="N418" s="772"/>
      <c r="O418" s="772"/>
      <c r="P418" s="772"/>
      <c r="Q418" s="772"/>
      <c r="R418" s="772"/>
      <c r="S418" s="772"/>
      <c r="T418" s="772"/>
      <c r="U418" s="772"/>
      <c r="V418" s="772"/>
      <c r="W418" s="772"/>
      <c r="X418" s="772"/>
      <c r="Y418" s="772"/>
      <c r="Z418" s="772"/>
      <c r="AA418" s="772"/>
      <c r="AB418" s="772"/>
      <c r="AC418" s="772"/>
      <c r="AD418" s="772"/>
      <c r="AE418" s="772"/>
      <c r="AF418" s="772"/>
      <c r="AG418" s="772"/>
      <c r="AH418" s="772"/>
      <c r="AI418" s="772"/>
      <c r="AJ418" s="772"/>
      <c r="AK418" s="772"/>
      <c r="AL418" s="772"/>
      <c r="AM418" s="772"/>
      <c r="AN418" s="772"/>
      <c r="AO418" s="772"/>
      <c r="AP418" s="772"/>
      <c r="AQ418" s="772"/>
      <c r="AR418" s="772"/>
      <c r="AS418" s="772"/>
      <c r="AT418" s="772"/>
      <c r="AU418" s="772"/>
      <c r="AV418" s="772"/>
      <c r="AW418" s="772"/>
      <c r="AX418" s="772"/>
      <c r="AY418" s="772"/>
      <c r="AZ418" s="772"/>
      <c r="BA418" s="772"/>
      <c r="BB418" s="772"/>
      <c r="BC418" s="772"/>
      <c r="BD418" s="772"/>
      <c r="BE418" s="772"/>
      <c r="BF418" s="772"/>
      <c r="BG418" s="772"/>
      <c r="BH418" s="772"/>
      <c r="BI418" s="772"/>
      <c r="BJ418" s="772"/>
      <c r="BK418" s="772"/>
      <c r="BL418" s="772"/>
      <c r="BM418" s="772"/>
      <c r="BN418" s="772"/>
      <c r="BO418" s="772"/>
      <c r="BP418" s="772"/>
      <c r="BQ418" s="772"/>
      <c r="BR418" s="772"/>
      <c r="BS418" s="772"/>
      <c r="BT418" s="772"/>
      <c r="BU418" s="772"/>
      <c r="BV418" s="772"/>
      <c r="BW418" s="772"/>
      <c r="BX418" s="772"/>
      <c r="BY418" s="772"/>
      <c r="BZ418" s="772"/>
      <c r="CA418" s="772"/>
      <c r="CB418" s="772"/>
      <c r="CC418" s="772"/>
      <c r="CD418" s="772"/>
      <c r="CE418" s="772"/>
      <c r="CF418" s="772"/>
      <c r="CG418" s="772"/>
      <c r="CH418" s="772"/>
      <c r="CI418" s="772"/>
      <c r="CJ418" s="772"/>
      <c r="CK418" s="772"/>
      <c r="CL418" s="772"/>
      <c r="CM418" s="772"/>
      <c r="CN418" s="772"/>
      <c r="CO418" s="772"/>
      <c r="CP418" s="772"/>
      <c r="CQ418" s="772"/>
      <c r="CR418" s="772"/>
      <c r="CS418" s="772"/>
      <c r="CT418" s="772"/>
      <c r="CU418" s="772"/>
      <c r="CV418" s="772"/>
      <c r="CW418" s="772"/>
      <c r="CX418" s="772"/>
      <c r="CY418" s="772"/>
      <c r="CZ418" s="772"/>
      <c r="DA418" s="772"/>
      <c r="DB418" s="772"/>
      <c r="DC418" s="772"/>
      <c r="DD418" s="772"/>
      <c r="DE418" s="772"/>
      <c r="DF418" s="772"/>
      <c r="DG418" s="772"/>
      <c r="DH418" s="772"/>
      <c r="DI418" s="772"/>
      <c r="DJ418" s="772"/>
      <c r="DK418" s="772"/>
      <c r="DL418" s="772"/>
      <c r="DM418" s="772"/>
      <c r="DN418" s="772"/>
      <c r="DO418" s="772"/>
      <c r="DP418" s="772"/>
      <c r="DQ418" s="772"/>
      <c r="DR418" s="772"/>
      <c r="DS418" s="772"/>
      <c r="DT418" s="772"/>
      <c r="DU418" s="772"/>
      <c r="DV418" s="772"/>
      <c r="DW418" s="772"/>
      <c r="DX418" s="772"/>
      <c r="DY418" s="772"/>
      <c r="DZ418" s="772"/>
      <c r="EA418" s="772"/>
      <c r="EB418" s="772"/>
      <c r="EC418" s="772"/>
      <c r="ED418" s="772"/>
      <c r="EE418" s="772"/>
      <c r="EF418" s="772"/>
      <c r="EG418" s="772"/>
      <c r="EH418" s="772"/>
      <c r="EI418" s="772"/>
      <c r="EJ418" s="772"/>
      <c r="EK418" s="772"/>
      <c r="EL418" s="772"/>
      <c r="EM418" s="772"/>
      <c r="EN418" s="772"/>
      <c r="EO418" s="772"/>
      <c r="EP418" s="772"/>
      <c r="EQ418" s="772"/>
      <c r="ER418" s="772"/>
      <c r="ES418" s="772"/>
      <c r="ET418" s="772"/>
      <c r="EU418" s="772"/>
      <c r="EV418" s="772"/>
      <c r="EW418" s="772"/>
      <c r="EX418" s="772"/>
      <c r="EY418" s="772"/>
      <c r="EZ418" s="772"/>
      <c r="FA418" s="772"/>
      <c r="FB418" s="772"/>
      <c r="FC418" s="772"/>
      <c r="FD418" s="772"/>
      <c r="FE418" s="772"/>
      <c r="FF418" s="772"/>
      <c r="FG418" s="772"/>
      <c r="FH418" s="772"/>
      <c r="FI418" s="772"/>
      <c r="FJ418" s="772"/>
      <c r="FK418" s="772"/>
      <c r="FL418" s="772"/>
      <c r="FM418" s="772"/>
      <c r="FN418" s="772"/>
      <c r="FO418" s="772"/>
      <c r="FP418" s="772"/>
      <c r="FQ418" s="772"/>
      <c r="FR418" s="772"/>
      <c r="FS418" s="772"/>
      <c r="FT418" s="772"/>
      <c r="FU418" s="772"/>
      <c r="FV418" s="772"/>
      <c r="FW418" s="772"/>
      <c r="FX418" s="772"/>
      <c r="FY418" s="772"/>
      <c r="FZ418" s="772"/>
      <c r="GA418" s="772"/>
      <c r="GB418" s="772"/>
      <c r="GC418" s="772"/>
      <c r="GD418" s="772"/>
      <c r="GE418" s="772"/>
      <c r="GF418" s="772"/>
      <c r="GG418" s="772"/>
      <c r="GH418" s="772"/>
      <c r="GI418" s="772"/>
      <c r="GJ418" s="772"/>
      <c r="GK418" s="772"/>
      <c r="GL418" s="772"/>
      <c r="GM418" s="772"/>
      <c r="GN418" s="772"/>
      <c r="GO418" s="772"/>
      <c r="GP418" s="772"/>
      <c r="GQ418" s="772"/>
      <c r="GR418" s="772"/>
      <c r="GS418" s="772"/>
      <c r="GT418" s="772"/>
      <c r="GU418" s="772"/>
      <c r="GV418" s="772"/>
      <c r="GW418" s="772"/>
      <c r="GX418" s="772"/>
    </row>
    <row r="419" spans="1:206" ht="15.75">
      <c r="A419" s="782"/>
      <c r="B419" s="785"/>
      <c r="C419" s="785"/>
      <c r="D419" s="785"/>
      <c r="E419" s="776"/>
      <c r="F419" s="772"/>
      <c r="G419" s="772"/>
      <c r="H419" s="772"/>
      <c r="I419" s="772"/>
      <c r="J419" s="772"/>
      <c r="K419" s="772"/>
      <c r="L419" s="772"/>
      <c r="M419" s="772"/>
      <c r="N419" s="772"/>
      <c r="O419" s="772"/>
      <c r="P419" s="772"/>
      <c r="Q419" s="772"/>
      <c r="R419" s="772"/>
      <c r="S419" s="772"/>
      <c r="T419" s="772"/>
      <c r="U419" s="772"/>
      <c r="V419" s="772"/>
      <c r="W419" s="772"/>
      <c r="X419" s="772"/>
      <c r="Y419" s="772"/>
      <c r="Z419" s="772"/>
      <c r="AA419" s="772"/>
      <c r="AB419" s="772"/>
      <c r="AC419" s="772"/>
      <c r="AD419" s="772"/>
      <c r="AE419" s="772"/>
      <c r="AF419" s="772"/>
      <c r="AG419" s="772"/>
      <c r="AH419" s="772"/>
      <c r="AI419" s="772"/>
      <c r="AJ419" s="772"/>
      <c r="AK419" s="772"/>
      <c r="AL419" s="772"/>
      <c r="AM419" s="772"/>
      <c r="AN419" s="772"/>
      <c r="AO419" s="772"/>
      <c r="AP419" s="772"/>
      <c r="AQ419" s="772"/>
      <c r="AR419" s="772"/>
      <c r="AS419" s="772"/>
      <c r="AT419" s="772"/>
      <c r="AU419" s="772"/>
      <c r="AV419" s="772"/>
      <c r="AW419" s="772"/>
      <c r="AX419" s="772"/>
      <c r="AY419" s="772"/>
      <c r="AZ419" s="772"/>
      <c r="BA419" s="772"/>
      <c r="BB419" s="772"/>
      <c r="BC419" s="772"/>
      <c r="BD419" s="772"/>
      <c r="BE419" s="772"/>
      <c r="BF419" s="772"/>
      <c r="BG419" s="772"/>
      <c r="BH419" s="772"/>
      <c r="BI419" s="772"/>
      <c r="BJ419" s="772"/>
      <c r="BK419" s="772"/>
      <c r="BL419" s="772"/>
      <c r="BM419" s="772"/>
      <c r="BN419" s="772"/>
      <c r="BO419" s="772"/>
      <c r="BP419" s="772"/>
      <c r="BQ419" s="772"/>
      <c r="BR419" s="772"/>
      <c r="BS419" s="772"/>
      <c r="BT419" s="772"/>
      <c r="BU419" s="772"/>
      <c r="BV419" s="772"/>
      <c r="BW419" s="772"/>
      <c r="BX419" s="772"/>
      <c r="BY419" s="772"/>
      <c r="BZ419" s="772"/>
      <c r="CA419" s="772"/>
      <c r="CB419" s="772"/>
      <c r="CC419" s="772"/>
      <c r="CD419" s="772"/>
      <c r="CE419" s="772"/>
      <c r="CF419" s="772"/>
      <c r="CG419" s="772"/>
      <c r="CH419" s="772"/>
      <c r="CI419" s="772"/>
      <c r="CJ419" s="772"/>
      <c r="CK419" s="772"/>
      <c r="CL419" s="772"/>
      <c r="CM419" s="772"/>
      <c r="CN419" s="772"/>
      <c r="CO419" s="772"/>
      <c r="CP419" s="772"/>
      <c r="CQ419" s="772"/>
      <c r="CR419" s="772"/>
      <c r="CS419" s="772"/>
      <c r="CT419" s="772"/>
      <c r="CU419" s="772"/>
      <c r="CV419" s="772"/>
      <c r="CW419" s="772"/>
      <c r="CX419" s="772"/>
      <c r="CY419" s="772"/>
      <c r="CZ419" s="772"/>
      <c r="DA419" s="772"/>
      <c r="DB419" s="772"/>
      <c r="DC419" s="772"/>
      <c r="DD419" s="772"/>
      <c r="DE419" s="772"/>
      <c r="DF419" s="772"/>
      <c r="DG419" s="772"/>
      <c r="DH419" s="772"/>
      <c r="DI419" s="772"/>
      <c r="DJ419" s="772"/>
      <c r="DK419" s="772"/>
      <c r="DL419" s="772"/>
      <c r="DM419" s="772"/>
      <c r="DN419" s="772"/>
      <c r="DO419" s="772"/>
      <c r="DP419" s="772"/>
      <c r="DQ419" s="772"/>
      <c r="DR419" s="772"/>
      <c r="DS419" s="772"/>
      <c r="DT419" s="772"/>
      <c r="DU419" s="772"/>
      <c r="DV419" s="772"/>
      <c r="DW419" s="772"/>
      <c r="DX419" s="772"/>
      <c r="DY419" s="772"/>
      <c r="DZ419" s="772"/>
      <c r="EA419" s="772"/>
      <c r="EB419" s="772"/>
      <c r="EC419" s="772"/>
      <c r="ED419" s="772"/>
      <c r="EE419" s="772"/>
      <c r="EF419" s="772"/>
      <c r="EG419" s="772"/>
      <c r="EH419" s="772"/>
      <c r="EI419" s="772"/>
      <c r="EJ419" s="772"/>
      <c r="EK419" s="772"/>
      <c r="EL419" s="772"/>
      <c r="EM419" s="772"/>
      <c r="EN419" s="772"/>
      <c r="EO419" s="772"/>
      <c r="EP419" s="772"/>
      <c r="EQ419" s="772"/>
      <c r="ER419" s="772"/>
      <c r="ES419" s="772"/>
      <c r="ET419" s="772"/>
      <c r="EU419" s="772"/>
      <c r="EV419" s="772"/>
      <c r="EW419" s="772"/>
      <c r="EX419" s="772"/>
      <c r="EY419" s="772"/>
      <c r="EZ419" s="772"/>
      <c r="FA419" s="772"/>
      <c r="FB419" s="772"/>
      <c r="FC419" s="772"/>
      <c r="FD419" s="772"/>
      <c r="FE419" s="772"/>
      <c r="FF419" s="772"/>
      <c r="FG419" s="772"/>
      <c r="FH419" s="772"/>
      <c r="FI419" s="772"/>
      <c r="FJ419" s="772"/>
      <c r="FK419" s="772"/>
      <c r="FL419" s="772"/>
      <c r="FM419" s="772"/>
      <c r="FN419" s="772"/>
      <c r="FO419" s="772"/>
      <c r="FP419" s="772"/>
      <c r="FQ419" s="772"/>
      <c r="FR419" s="772"/>
      <c r="FS419" s="772"/>
      <c r="FT419" s="772"/>
      <c r="FU419" s="772"/>
      <c r="FV419" s="772"/>
      <c r="FW419" s="772"/>
      <c r="FX419" s="772"/>
      <c r="FY419" s="772"/>
      <c r="FZ419" s="772"/>
      <c r="GA419" s="772"/>
      <c r="GB419" s="772"/>
      <c r="GC419" s="772"/>
      <c r="GD419" s="772"/>
      <c r="GE419" s="772"/>
      <c r="GF419" s="772"/>
      <c r="GG419" s="772"/>
      <c r="GH419" s="772"/>
      <c r="GI419" s="772"/>
      <c r="GJ419" s="772"/>
      <c r="GK419" s="772"/>
      <c r="GL419" s="772"/>
      <c r="GM419" s="772"/>
      <c r="GN419" s="772"/>
      <c r="GO419" s="772"/>
      <c r="GP419" s="772"/>
      <c r="GQ419" s="772"/>
      <c r="GR419" s="772"/>
      <c r="GS419" s="772"/>
      <c r="GT419" s="772"/>
      <c r="GU419" s="772"/>
      <c r="GV419" s="772"/>
      <c r="GW419" s="772"/>
      <c r="GX419" s="772"/>
    </row>
    <row r="420" spans="1:206" ht="15.75">
      <c r="A420" s="782"/>
      <c r="B420" s="785"/>
      <c r="C420" s="785"/>
      <c r="D420" s="785"/>
      <c r="E420" s="776"/>
      <c r="F420" s="772"/>
      <c r="G420" s="772"/>
      <c r="H420" s="772"/>
      <c r="I420" s="772"/>
      <c r="J420" s="772"/>
      <c r="K420" s="772"/>
      <c r="L420" s="772"/>
      <c r="M420" s="772"/>
      <c r="N420" s="772"/>
      <c r="O420" s="772"/>
      <c r="P420" s="772"/>
      <c r="Q420" s="772"/>
      <c r="R420" s="772"/>
      <c r="S420" s="772"/>
      <c r="T420" s="772"/>
      <c r="U420" s="772"/>
      <c r="V420" s="772"/>
      <c r="W420" s="772"/>
      <c r="X420" s="772"/>
      <c r="Y420" s="772"/>
      <c r="Z420" s="772"/>
      <c r="AA420" s="772"/>
      <c r="AB420" s="772"/>
      <c r="AC420" s="772"/>
      <c r="AD420" s="772"/>
      <c r="AE420" s="772"/>
      <c r="AF420" s="772"/>
      <c r="AG420" s="772"/>
      <c r="AH420" s="772"/>
      <c r="AI420" s="772"/>
      <c r="AJ420" s="772"/>
      <c r="AK420" s="772"/>
      <c r="AL420" s="772"/>
      <c r="AM420" s="772"/>
      <c r="AN420" s="772"/>
      <c r="AO420" s="772"/>
      <c r="AP420" s="772"/>
      <c r="AQ420" s="772"/>
      <c r="AR420" s="772"/>
      <c r="AS420" s="772"/>
      <c r="AT420" s="772"/>
      <c r="AU420" s="772"/>
      <c r="AV420" s="772"/>
      <c r="AW420" s="772"/>
      <c r="AX420" s="772"/>
      <c r="AY420" s="772"/>
      <c r="AZ420" s="772"/>
      <c r="BA420" s="772"/>
      <c r="BB420" s="772"/>
      <c r="BC420" s="772"/>
      <c r="BD420" s="772"/>
      <c r="BE420" s="772"/>
      <c r="BF420" s="772"/>
      <c r="BG420" s="772"/>
      <c r="BH420" s="772"/>
      <c r="BI420" s="772"/>
      <c r="BJ420" s="772"/>
      <c r="BK420" s="772"/>
      <c r="BL420" s="772"/>
      <c r="BM420" s="772"/>
      <c r="BN420" s="772"/>
      <c r="BO420" s="772"/>
      <c r="BP420" s="772"/>
      <c r="BQ420" s="772"/>
      <c r="BR420" s="772"/>
      <c r="BS420" s="772"/>
      <c r="BT420" s="772"/>
      <c r="BU420" s="772"/>
      <c r="BV420" s="772"/>
      <c r="BW420" s="772"/>
      <c r="BX420" s="772"/>
      <c r="BY420" s="772"/>
      <c r="BZ420" s="772"/>
      <c r="CA420" s="772"/>
      <c r="CB420" s="772"/>
      <c r="CC420" s="772"/>
      <c r="CD420" s="772"/>
      <c r="CE420" s="772"/>
      <c r="CF420" s="772"/>
      <c r="CG420" s="772"/>
      <c r="CH420" s="772"/>
      <c r="CI420" s="772"/>
      <c r="CJ420" s="772"/>
      <c r="CK420" s="772"/>
      <c r="CL420" s="772"/>
      <c r="CM420" s="772"/>
      <c r="CN420" s="772"/>
      <c r="CO420" s="772"/>
      <c r="CP420" s="772"/>
      <c r="CQ420" s="772"/>
      <c r="CR420" s="772"/>
      <c r="CS420" s="772"/>
      <c r="CT420" s="772"/>
      <c r="CU420" s="772"/>
      <c r="CV420" s="772"/>
      <c r="CW420" s="772"/>
      <c r="CX420" s="772"/>
      <c r="CY420" s="772"/>
      <c r="CZ420" s="772"/>
      <c r="DA420" s="772"/>
      <c r="DB420" s="772"/>
      <c r="DC420" s="772"/>
      <c r="DD420" s="772"/>
      <c r="DE420" s="772"/>
      <c r="DF420" s="772"/>
      <c r="DG420" s="772"/>
      <c r="DH420" s="772"/>
      <c r="DI420" s="772"/>
      <c r="DJ420" s="772"/>
      <c r="DK420" s="772"/>
      <c r="DL420" s="772"/>
      <c r="DM420" s="772"/>
      <c r="DN420" s="772"/>
      <c r="DO420" s="772"/>
      <c r="DP420" s="772"/>
      <c r="DQ420" s="772"/>
      <c r="DR420" s="772"/>
      <c r="DS420" s="772"/>
      <c r="DT420" s="772"/>
      <c r="DU420" s="772"/>
      <c r="DV420" s="772"/>
      <c r="DW420" s="772"/>
      <c r="DX420" s="772"/>
      <c r="DY420" s="772"/>
      <c r="DZ420" s="772"/>
      <c r="EA420" s="772"/>
      <c r="EB420" s="772"/>
      <c r="EC420" s="772"/>
      <c r="ED420" s="772"/>
      <c r="EE420" s="772"/>
      <c r="EF420" s="772"/>
      <c r="EG420" s="772"/>
      <c r="EH420" s="772"/>
      <c r="EI420" s="772"/>
      <c r="EJ420" s="772"/>
      <c r="EK420" s="772"/>
      <c r="EL420" s="772"/>
      <c r="EM420" s="772"/>
      <c r="EN420" s="772"/>
      <c r="EO420" s="772"/>
      <c r="EP420" s="772"/>
      <c r="EQ420" s="772"/>
      <c r="ER420" s="772"/>
      <c r="ES420" s="772"/>
      <c r="ET420" s="772"/>
      <c r="EU420" s="772"/>
      <c r="EV420" s="772"/>
      <c r="EW420" s="772"/>
      <c r="EX420" s="772"/>
      <c r="EY420" s="772"/>
      <c r="EZ420" s="772"/>
      <c r="FA420" s="772"/>
      <c r="FB420" s="772"/>
      <c r="FC420" s="772"/>
      <c r="FD420" s="772"/>
      <c r="FE420" s="772"/>
      <c r="FF420" s="772"/>
      <c r="FG420" s="772"/>
      <c r="FH420" s="772"/>
      <c r="FI420" s="772"/>
      <c r="FJ420" s="772"/>
      <c r="FK420" s="772"/>
      <c r="FL420" s="772"/>
      <c r="FM420" s="772"/>
      <c r="FN420" s="772"/>
      <c r="FO420" s="772"/>
      <c r="FP420" s="772"/>
      <c r="FQ420" s="772"/>
      <c r="FR420" s="772"/>
      <c r="FS420" s="772"/>
      <c r="FT420" s="772"/>
      <c r="FU420" s="772"/>
      <c r="FV420" s="772"/>
      <c r="FW420" s="772"/>
      <c r="FX420" s="772"/>
      <c r="FY420" s="772"/>
      <c r="FZ420" s="772"/>
      <c r="GA420" s="772"/>
      <c r="GB420" s="772"/>
      <c r="GC420" s="772"/>
      <c r="GD420" s="772"/>
      <c r="GE420" s="772"/>
      <c r="GF420" s="772"/>
      <c r="GG420" s="772"/>
      <c r="GH420" s="772"/>
      <c r="GI420" s="772"/>
      <c r="GJ420" s="772"/>
      <c r="GK420" s="772"/>
      <c r="GL420" s="772"/>
      <c r="GM420" s="772"/>
      <c r="GN420" s="772"/>
      <c r="GO420" s="772"/>
      <c r="GP420" s="772"/>
      <c r="GQ420" s="772"/>
      <c r="GR420" s="772"/>
      <c r="GS420" s="772"/>
      <c r="GT420" s="772"/>
      <c r="GU420" s="772"/>
      <c r="GV420" s="772"/>
      <c r="GW420" s="772"/>
      <c r="GX420" s="772"/>
    </row>
    <row r="421" spans="1:206" ht="15.75">
      <c r="A421" s="782"/>
      <c r="B421" s="785"/>
      <c r="C421" s="785"/>
      <c r="D421" s="785"/>
      <c r="E421" s="776"/>
      <c r="F421" s="772"/>
      <c r="G421" s="772"/>
      <c r="H421" s="772"/>
      <c r="I421" s="772"/>
      <c r="J421" s="772"/>
      <c r="K421" s="772"/>
      <c r="L421" s="772"/>
      <c r="M421" s="772"/>
      <c r="N421" s="772"/>
      <c r="O421" s="772"/>
      <c r="P421" s="772"/>
      <c r="Q421" s="772"/>
      <c r="R421" s="772"/>
      <c r="S421" s="772"/>
      <c r="T421" s="772"/>
      <c r="U421" s="772"/>
      <c r="V421" s="772"/>
      <c r="W421" s="772"/>
      <c r="X421" s="772"/>
      <c r="Y421" s="772"/>
      <c r="Z421" s="772"/>
      <c r="AA421" s="772"/>
      <c r="AB421" s="772"/>
      <c r="AC421" s="772"/>
      <c r="AD421" s="772"/>
      <c r="AE421" s="772"/>
      <c r="AF421" s="772"/>
      <c r="AG421" s="772"/>
      <c r="AH421" s="772"/>
      <c r="AI421" s="772"/>
      <c r="AJ421" s="772"/>
      <c r="AK421" s="772"/>
      <c r="AL421" s="772"/>
      <c r="AM421" s="772"/>
      <c r="AN421" s="772"/>
      <c r="AO421" s="772"/>
      <c r="AP421" s="772"/>
      <c r="AQ421" s="772"/>
      <c r="AR421" s="772"/>
      <c r="AS421" s="772"/>
      <c r="AT421" s="772"/>
      <c r="AU421" s="772"/>
      <c r="AV421" s="772"/>
      <c r="AW421" s="772"/>
      <c r="AX421" s="772"/>
      <c r="AY421" s="772"/>
      <c r="AZ421" s="772"/>
      <c r="BA421" s="772"/>
      <c r="BB421" s="772"/>
      <c r="BC421" s="772"/>
      <c r="BD421" s="772"/>
      <c r="BE421" s="772"/>
      <c r="BF421" s="772"/>
      <c r="BG421" s="772"/>
      <c r="BH421" s="772"/>
      <c r="BI421" s="772"/>
      <c r="BJ421" s="772"/>
      <c r="BK421" s="772"/>
      <c r="BL421" s="772"/>
      <c r="BM421" s="772"/>
      <c r="BN421" s="772"/>
      <c r="BO421" s="772"/>
      <c r="BP421" s="772"/>
      <c r="BQ421" s="772"/>
      <c r="BR421" s="772"/>
      <c r="BS421" s="772"/>
      <c r="BT421" s="772"/>
      <c r="BU421" s="772"/>
      <c r="BV421" s="772"/>
      <c r="BW421" s="772"/>
      <c r="BX421" s="772"/>
      <c r="BY421" s="772"/>
      <c r="BZ421" s="772"/>
      <c r="CA421" s="772"/>
      <c r="CB421" s="772"/>
      <c r="CC421" s="772"/>
      <c r="CD421" s="772"/>
      <c r="CE421" s="772"/>
      <c r="CF421" s="772"/>
      <c r="CG421" s="772"/>
      <c r="CH421" s="772"/>
      <c r="CI421" s="772"/>
      <c r="CJ421" s="772"/>
      <c r="CK421" s="772"/>
      <c r="CL421" s="772"/>
      <c r="CM421" s="772"/>
      <c r="CN421" s="772"/>
      <c r="CO421" s="772"/>
      <c r="CP421" s="772"/>
      <c r="CQ421" s="772"/>
      <c r="CR421" s="772"/>
      <c r="CS421" s="772"/>
      <c r="CT421" s="772"/>
      <c r="CU421" s="772"/>
      <c r="CV421" s="772"/>
      <c r="CW421" s="772"/>
      <c r="CX421" s="772"/>
      <c r="CY421" s="772"/>
      <c r="CZ421" s="772"/>
      <c r="DA421" s="772"/>
      <c r="DB421" s="772"/>
      <c r="DC421" s="772"/>
      <c r="DD421" s="772"/>
      <c r="DE421" s="772"/>
      <c r="DF421" s="772"/>
      <c r="DG421" s="772"/>
      <c r="DH421" s="772"/>
      <c r="DI421" s="772"/>
      <c r="DJ421" s="772"/>
      <c r="DK421" s="772"/>
      <c r="DL421" s="772"/>
      <c r="DM421" s="772"/>
      <c r="DN421" s="772"/>
      <c r="DO421" s="772"/>
      <c r="DP421" s="772"/>
      <c r="DQ421" s="772"/>
      <c r="DR421" s="772"/>
      <c r="DS421" s="772"/>
      <c r="DT421" s="772"/>
      <c r="DU421" s="772"/>
      <c r="DV421" s="772"/>
      <c r="DW421" s="772"/>
      <c r="DX421" s="772"/>
      <c r="DY421" s="772"/>
      <c r="DZ421" s="772"/>
      <c r="EA421" s="772"/>
      <c r="EB421" s="772"/>
      <c r="EC421" s="772"/>
      <c r="ED421" s="772"/>
      <c r="EE421" s="772"/>
      <c r="EF421" s="772"/>
      <c r="EG421" s="772"/>
      <c r="EH421" s="772"/>
      <c r="EI421" s="772"/>
      <c r="EJ421" s="772"/>
      <c r="EK421" s="772"/>
      <c r="EL421" s="772"/>
      <c r="EM421" s="772"/>
      <c r="EN421" s="772"/>
      <c r="EO421" s="772"/>
      <c r="EP421" s="772"/>
      <c r="EQ421" s="772"/>
      <c r="ER421" s="772"/>
      <c r="ES421" s="772"/>
      <c r="ET421" s="772"/>
      <c r="EU421" s="772"/>
      <c r="EV421" s="772"/>
      <c r="EW421" s="772"/>
      <c r="EX421" s="772"/>
      <c r="EY421" s="772"/>
      <c r="EZ421" s="772"/>
      <c r="FA421" s="772"/>
      <c r="FB421" s="772"/>
      <c r="FC421" s="772"/>
      <c r="FD421" s="772"/>
      <c r="FE421" s="772"/>
      <c r="FF421" s="772"/>
      <c r="FG421" s="772"/>
      <c r="FH421" s="772"/>
      <c r="FI421" s="772"/>
      <c r="FJ421" s="772"/>
      <c r="FK421" s="772"/>
      <c r="FL421" s="772"/>
      <c r="FM421" s="772"/>
      <c r="FN421" s="772"/>
      <c r="FO421" s="772"/>
      <c r="FP421" s="772"/>
      <c r="FQ421" s="772"/>
      <c r="FR421" s="772"/>
      <c r="FS421" s="772"/>
      <c r="FT421" s="772"/>
      <c r="FU421" s="772"/>
      <c r="FV421" s="772"/>
      <c r="FW421" s="772"/>
      <c r="FX421" s="772"/>
      <c r="FY421" s="772"/>
      <c r="FZ421" s="772"/>
      <c r="GA421" s="772"/>
      <c r="GB421" s="772"/>
      <c r="GC421" s="772"/>
      <c r="GD421" s="772"/>
      <c r="GE421" s="772"/>
      <c r="GF421" s="772"/>
      <c r="GG421" s="772"/>
      <c r="GH421" s="772"/>
      <c r="GI421" s="772"/>
      <c r="GJ421" s="772"/>
      <c r="GK421" s="772"/>
      <c r="GL421" s="772"/>
      <c r="GM421" s="772"/>
      <c r="GN421" s="772"/>
      <c r="GO421" s="772"/>
      <c r="GP421" s="772"/>
      <c r="GQ421" s="772"/>
      <c r="GR421" s="772"/>
      <c r="GS421" s="772"/>
      <c r="GT421" s="772"/>
      <c r="GU421" s="772"/>
      <c r="GV421" s="772"/>
      <c r="GW421" s="772"/>
      <c r="GX421" s="772"/>
    </row>
    <row r="422" spans="1:206" ht="15.75">
      <c r="A422" s="782"/>
      <c r="B422" s="785"/>
      <c r="C422" s="785"/>
      <c r="D422" s="785"/>
      <c r="E422" s="776"/>
      <c r="F422" s="772"/>
      <c r="G422" s="772"/>
      <c r="H422" s="772"/>
      <c r="I422" s="772"/>
      <c r="J422" s="772"/>
      <c r="K422" s="772"/>
      <c r="L422" s="772"/>
      <c r="M422" s="772"/>
      <c r="N422" s="772"/>
      <c r="O422" s="772"/>
      <c r="P422" s="772"/>
      <c r="Q422" s="772"/>
      <c r="R422" s="772"/>
      <c r="S422" s="772"/>
      <c r="T422" s="772"/>
      <c r="U422" s="772"/>
      <c r="V422" s="772"/>
      <c r="W422" s="772"/>
      <c r="X422" s="772"/>
      <c r="Y422" s="772"/>
      <c r="Z422" s="772"/>
      <c r="AA422" s="772"/>
      <c r="AB422" s="772"/>
      <c r="AC422" s="772"/>
      <c r="AD422" s="772"/>
      <c r="AE422" s="772"/>
      <c r="AF422" s="772"/>
      <c r="AG422" s="772"/>
      <c r="AH422" s="772"/>
      <c r="AI422" s="772"/>
      <c r="AJ422" s="772"/>
      <c r="AK422" s="772"/>
      <c r="AL422" s="772"/>
      <c r="AM422" s="772"/>
      <c r="AN422" s="772"/>
      <c r="AO422" s="772"/>
      <c r="AP422" s="772"/>
      <c r="AQ422" s="772"/>
      <c r="AR422" s="772"/>
      <c r="AS422" s="772"/>
      <c r="AT422" s="772"/>
      <c r="AU422" s="772"/>
      <c r="AV422" s="772"/>
      <c r="AW422" s="772"/>
      <c r="AX422" s="772"/>
      <c r="AY422" s="772"/>
      <c r="AZ422" s="772"/>
      <c r="BA422" s="772"/>
      <c r="BB422" s="772"/>
      <c r="BC422" s="772"/>
      <c r="BD422" s="772"/>
      <c r="BE422" s="772"/>
      <c r="BF422" s="772"/>
      <c r="BG422" s="772"/>
      <c r="BH422" s="772"/>
      <c r="BI422" s="772"/>
      <c r="BJ422" s="772"/>
      <c r="BK422" s="772"/>
      <c r="BL422" s="772"/>
      <c r="BM422" s="772"/>
      <c r="BN422" s="772"/>
      <c r="BO422" s="772"/>
      <c r="BP422" s="772"/>
      <c r="BQ422" s="772"/>
      <c r="BR422" s="772"/>
      <c r="BS422" s="772"/>
      <c r="BT422" s="772"/>
      <c r="BU422" s="772"/>
      <c r="BV422" s="772"/>
      <c r="BW422" s="772"/>
      <c r="BX422" s="772"/>
      <c r="BY422" s="772"/>
      <c r="BZ422" s="772"/>
      <c r="CA422" s="772"/>
      <c r="CB422" s="772"/>
      <c r="CC422" s="772"/>
      <c r="CD422" s="772"/>
      <c r="CE422" s="772"/>
      <c r="CF422" s="772"/>
      <c r="CG422" s="772"/>
      <c r="CH422" s="772"/>
      <c r="CI422" s="772"/>
      <c r="CJ422" s="772"/>
      <c r="CK422" s="772"/>
      <c r="CL422" s="772"/>
      <c r="CM422" s="772"/>
      <c r="CN422" s="772"/>
      <c r="CO422" s="772"/>
      <c r="CP422" s="772"/>
      <c r="CQ422" s="772"/>
      <c r="CR422" s="772"/>
      <c r="CS422" s="772"/>
      <c r="CT422" s="772"/>
      <c r="CU422" s="772"/>
      <c r="CV422" s="772"/>
      <c r="CW422" s="772"/>
      <c r="CX422" s="772"/>
      <c r="CY422" s="772"/>
      <c r="CZ422" s="772"/>
      <c r="DA422" s="772"/>
      <c r="DB422" s="772"/>
      <c r="DC422" s="772"/>
      <c r="DD422" s="772"/>
      <c r="DE422" s="772"/>
      <c r="DF422" s="772"/>
      <c r="DG422" s="772"/>
      <c r="DH422" s="772"/>
      <c r="DI422" s="772"/>
      <c r="DJ422" s="772"/>
      <c r="DK422" s="772"/>
      <c r="DL422" s="772"/>
      <c r="DM422" s="772"/>
      <c r="DN422" s="772"/>
      <c r="DO422" s="772"/>
      <c r="DP422" s="772"/>
      <c r="DQ422" s="772"/>
      <c r="DR422" s="772"/>
      <c r="DS422" s="772"/>
      <c r="DT422" s="772"/>
      <c r="DU422" s="772"/>
      <c r="DV422" s="772"/>
      <c r="DW422" s="772"/>
      <c r="DX422" s="772"/>
      <c r="DY422" s="772"/>
      <c r="DZ422" s="772"/>
      <c r="EA422" s="772"/>
      <c r="EB422" s="772"/>
      <c r="EC422" s="772"/>
      <c r="ED422" s="772"/>
      <c r="EE422" s="772"/>
      <c r="EF422" s="772"/>
      <c r="EG422" s="772"/>
      <c r="EH422" s="772"/>
      <c r="EI422" s="772"/>
      <c r="EJ422" s="772"/>
      <c r="EK422" s="772"/>
      <c r="EL422" s="772"/>
      <c r="EM422" s="772"/>
      <c r="EN422" s="772"/>
      <c r="EO422" s="772"/>
      <c r="EP422" s="772"/>
      <c r="EQ422" s="772"/>
      <c r="ER422" s="772"/>
      <c r="ES422" s="772"/>
      <c r="ET422" s="772"/>
      <c r="EU422" s="772"/>
      <c r="EV422" s="772"/>
      <c r="EW422" s="772"/>
      <c r="EX422" s="772"/>
      <c r="EY422" s="772"/>
      <c r="EZ422" s="772"/>
      <c r="FA422" s="772"/>
      <c r="FB422" s="772"/>
      <c r="FC422" s="772"/>
      <c r="FD422" s="772"/>
      <c r="FE422" s="772"/>
      <c r="FF422" s="772"/>
      <c r="FG422" s="772"/>
      <c r="FH422" s="772"/>
      <c r="FI422" s="772"/>
      <c r="FJ422" s="772"/>
      <c r="FK422" s="772"/>
      <c r="FL422" s="772"/>
      <c r="FM422" s="772"/>
      <c r="FN422" s="772"/>
      <c r="FO422" s="772"/>
      <c r="FP422" s="772"/>
      <c r="FQ422" s="772"/>
      <c r="FR422" s="772"/>
      <c r="FS422" s="772"/>
      <c r="FT422" s="772"/>
      <c r="FU422" s="772"/>
      <c r="FV422" s="772"/>
      <c r="FW422" s="772"/>
      <c r="FX422" s="772"/>
      <c r="FY422" s="772"/>
      <c r="FZ422" s="772"/>
      <c r="GA422" s="772"/>
      <c r="GB422" s="772"/>
      <c r="GC422" s="772"/>
      <c r="GD422" s="772"/>
      <c r="GE422" s="772"/>
      <c r="GF422" s="772"/>
      <c r="GG422" s="772"/>
      <c r="GH422" s="772"/>
      <c r="GI422" s="772"/>
      <c r="GJ422" s="772"/>
      <c r="GK422" s="772"/>
      <c r="GL422" s="772"/>
      <c r="GM422" s="772"/>
      <c r="GN422" s="772"/>
      <c r="GO422" s="772"/>
      <c r="GP422" s="772"/>
      <c r="GQ422" s="772"/>
      <c r="GR422" s="772"/>
      <c r="GS422" s="772"/>
      <c r="GT422" s="772"/>
      <c r="GU422" s="772"/>
      <c r="GV422" s="772"/>
      <c r="GW422" s="772"/>
      <c r="GX422" s="772"/>
    </row>
    <row r="423" spans="1:206" ht="15.75">
      <c r="A423" s="782"/>
      <c r="B423" s="785"/>
      <c r="C423" s="785"/>
      <c r="D423" s="785"/>
      <c r="E423" s="776"/>
      <c r="F423" s="772"/>
      <c r="G423" s="772"/>
      <c r="H423" s="772"/>
      <c r="I423" s="772"/>
      <c r="J423" s="772"/>
      <c r="K423" s="772"/>
      <c r="L423" s="772"/>
      <c r="M423" s="772"/>
      <c r="N423" s="772"/>
      <c r="O423" s="772"/>
      <c r="P423" s="772"/>
      <c r="Q423" s="772"/>
      <c r="R423" s="772"/>
      <c r="S423" s="772"/>
      <c r="T423" s="772"/>
      <c r="U423" s="772"/>
      <c r="V423" s="772"/>
      <c r="W423" s="772"/>
      <c r="X423" s="772"/>
      <c r="Y423" s="772"/>
      <c r="Z423" s="772"/>
      <c r="AA423" s="772"/>
      <c r="AB423" s="772"/>
      <c r="AC423" s="772"/>
      <c r="AD423" s="772"/>
      <c r="AE423" s="772"/>
      <c r="AF423" s="772"/>
      <c r="AG423" s="772"/>
      <c r="AH423" s="772"/>
      <c r="AI423" s="772"/>
      <c r="AJ423" s="772"/>
      <c r="AK423" s="772"/>
      <c r="AL423" s="772"/>
      <c r="AM423" s="772"/>
      <c r="AN423" s="772"/>
      <c r="AO423" s="772"/>
      <c r="AP423" s="772"/>
      <c r="AQ423" s="772"/>
      <c r="AR423" s="772"/>
      <c r="AS423" s="772"/>
      <c r="AT423" s="772"/>
      <c r="AU423" s="772"/>
      <c r="AV423" s="772"/>
      <c r="AW423" s="772"/>
      <c r="AX423" s="772"/>
      <c r="AY423" s="772"/>
      <c r="AZ423" s="772"/>
      <c r="BA423" s="772"/>
      <c r="BB423" s="772"/>
      <c r="BC423" s="772"/>
      <c r="BD423" s="772"/>
      <c r="BE423" s="772"/>
      <c r="BF423" s="772"/>
      <c r="BG423" s="772"/>
      <c r="BH423" s="772"/>
      <c r="BI423" s="772"/>
      <c r="BJ423" s="772"/>
      <c r="BK423" s="772"/>
      <c r="BL423" s="772"/>
      <c r="BM423" s="772"/>
      <c r="BN423" s="772"/>
      <c r="BO423" s="772"/>
      <c r="BP423" s="772"/>
      <c r="BQ423" s="772"/>
      <c r="BR423" s="772"/>
      <c r="BS423" s="772"/>
      <c r="BT423" s="772"/>
      <c r="BU423" s="772"/>
      <c r="BV423" s="772"/>
      <c r="BW423" s="772"/>
      <c r="BX423" s="772"/>
      <c r="BY423" s="772"/>
      <c r="BZ423" s="772"/>
      <c r="CA423" s="772"/>
      <c r="CB423" s="772"/>
      <c r="CC423" s="772"/>
      <c r="CD423" s="772"/>
      <c r="CE423" s="772"/>
      <c r="CF423" s="772"/>
      <c r="CG423" s="772"/>
      <c r="CH423" s="772"/>
      <c r="CI423" s="772"/>
      <c r="CJ423" s="772"/>
      <c r="CK423" s="772"/>
      <c r="CL423" s="772"/>
      <c r="CM423" s="772"/>
      <c r="CN423" s="772"/>
      <c r="CO423" s="772"/>
      <c r="CP423" s="772"/>
      <c r="CQ423" s="772"/>
      <c r="CR423" s="772"/>
      <c r="CS423" s="772"/>
      <c r="CT423" s="772"/>
      <c r="CU423" s="772"/>
      <c r="CV423" s="772"/>
      <c r="CW423" s="772"/>
      <c r="CX423" s="772"/>
      <c r="CY423" s="772"/>
      <c r="CZ423" s="772"/>
      <c r="DA423" s="772"/>
      <c r="DB423" s="772"/>
      <c r="DC423" s="772"/>
      <c r="DD423" s="772"/>
      <c r="DE423" s="772"/>
      <c r="DF423" s="772"/>
      <c r="DG423" s="772"/>
      <c r="DH423" s="772"/>
      <c r="DI423" s="772"/>
      <c r="DJ423" s="772"/>
      <c r="DK423" s="772"/>
      <c r="DL423" s="772"/>
      <c r="DM423" s="772"/>
      <c r="DN423" s="772"/>
      <c r="DO423" s="772"/>
      <c r="DP423" s="772"/>
      <c r="DQ423" s="772"/>
      <c r="DR423" s="772"/>
      <c r="DS423" s="772"/>
      <c r="DT423" s="772"/>
      <c r="DU423" s="772"/>
      <c r="DV423" s="772"/>
      <c r="DW423" s="772"/>
      <c r="DX423" s="772"/>
      <c r="DY423" s="772"/>
      <c r="DZ423" s="772"/>
      <c r="EA423" s="772"/>
      <c r="EB423" s="772"/>
      <c r="EC423" s="772"/>
      <c r="ED423" s="772"/>
      <c r="EE423" s="772"/>
      <c r="EF423" s="772"/>
      <c r="EG423" s="772"/>
      <c r="EH423" s="772"/>
      <c r="EI423" s="772"/>
      <c r="EJ423" s="772"/>
      <c r="EK423" s="772"/>
      <c r="EL423" s="772"/>
      <c r="EM423" s="772"/>
      <c r="EN423" s="772"/>
      <c r="EO423" s="772"/>
      <c r="EP423" s="772"/>
      <c r="EQ423" s="772"/>
      <c r="ER423" s="772"/>
      <c r="ES423" s="772"/>
      <c r="ET423" s="772"/>
      <c r="EU423" s="772"/>
      <c r="EV423" s="772"/>
      <c r="EW423" s="772"/>
      <c r="EX423" s="772"/>
      <c r="EY423" s="772"/>
      <c r="EZ423" s="772"/>
      <c r="FA423" s="772"/>
      <c r="FB423" s="772"/>
      <c r="FC423" s="772"/>
      <c r="FD423" s="772"/>
      <c r="FE423" s="772"/>
      <c r="FF423" s="772"/>
      <c r="FG423" s="772"/>
      <c r="FH423" s="772"/>
      <c r="FI423" s="772"/>
      <c r="FJ423" s="772"/>
      <c r="FK423" s="772"/>
      <c r="FL423" s="772"/>
      <c r="FM423" s="772"/>
      <c r="FN423" s="772"/>
      <c r="FO423" s="772"/>
      <c r="FP423" s="772"/>
      <c r="FQ423" s="772"/>
      <c r="FR423" s="772"/>
      <c r="FS423" s="772"/>
      <c r="FT423" s="772"/>
      <c r="FU423" s="772"/>
      <c r="FV423" s="772"/>
      <c r="FW423" s="772"/>
      <c r="FX423" s="772"/>
      <c r="FY423" s="772"/>
      <c r="FZ423" s="772"/>
      <c r="GA423" s="772"/>
      <c r="GB423" s="772"/>
      <c r="GC423" s="772"/>
      <c r="GD423" s="772"/>
      <c r="GE423" s="772"/>
      <c r="GF423" s="772"/>
      <c r="GG423" s="772"/>
      <c r="GH423" s="772"/>
      <c r="GI423" s="772"/>
      <c r="GJ423" s="772"/>
      <c r="GK423" s="772"/>
      <c r="GL423" s="772"/>
      <c r="GM423" s="772"/>
      <c r="GN423" s="772"/>
      <c r="GO423" s="772"/>
      <c r="GP423" s="772"/>
      <c r="GQ423" s="772"/>
      <c r="GR423" s="772"/>
      <c r="GS423" s="772"/>
      <c r="GT423" s="772"/>
      <c r="GU423" s="772"/>
      <c r="GV423" s="772"/>
      <c r="GW423" s="772"/>
      <c r="GX423" s="772"/>
    </row>
    <row r="424" spans="1:206" ht="15.75">
      <c r="A424" s="782"/>
      <c r="B424" s="785"/>
      <c r="C424" s="785"/>
      <c r="D424" s="785"/>
      <c r="E424" s="776"/>
      <c r="F424" s="772"/>
      <c r="G424" s="772"/>
      <c r="H424" s="772"/>
      <c r="I424" s="772"/>
      <c r="J424" s="772"/>
      <c r="K424" s="772"/>
      <c r="L424" s="772"/>
      <c r="M424" s="772"/>
      <c r="N424" s="772"/>
      <c r="O424" s="772"/>
      <c r="P424" s="772"/>
      <c r="Q424" s="772"/>
      <c r="R424" s="772"/>
      <c r="S424" s="772"/>
      <c r="T424" s="772"/>
      <c r="U424" s="772"/>
      <c r="V424" s="772"/>
      <c r="W424" s="772"/>
      <c r="X424" s="772"/>
      <c r="Y424" s="772"/>
      <c r="Z424" s="772"/>
      <c r="AA424" s="772"/>
      <c r="AB424" s="772"/>
      <c r="AC424" s="772"/>
      <c r="AD424" s="772"/>
      <c r="AE424" s="772"/>
      <c r="AF424" s="772"/>
      <c r="AG424" s="772"/>
      <c r="AH424" s="772"/>
      <c r="AI424" s="772"/>
      <c r="AJ424" s="772"/>
      <c r="AK424" s="772"/>
      <c r="AL424" s="772"/>
      <c r="AM424" s="772"/>
      <c r="AN424" s="772"/>
      <c r="AO424" s="772"/>
      <c r="AP424" s="772"/>
      <c r="AQ424" s="772"/>
      <c r="AR424" s="772"/>
      <c r="AS424" s="772"/>
      <c r="AT424" s="772"/>
      <c r="AU424" s="772"/>
      <c r="AV424" s="772"/>
      <c r="AW424" s="772"/>
      <c r="AX424" s="772"/>
      <c r="AY424" s="772"/>
      <c r="AZ424" s="772"/>
      <c r="BA424" s="772"/>
      <c r="BB424" s="772"/>
      <c r="BC424" s="772"/>
      <c r="BD424" s="772"/>
      <c r="BE424" s="772"/>
      <c r="BF424" s="772"/>
      <c r="BG424" s="772"/>
      <c r="BH424" s="772"/>
      <c r="BI424" s="772"/>
      <c r="BJ424" s="772"/>
      <c r="BK424" s="772"/>
      <c r="BL424" s="772"/>
      <c r="BM424" s="772"/>
      <c r="BN424" s="772"/>
      <c r="BO424" s="772"/>
      <c r="BP424" s="772"/>
      <c r="BQ424" s="772"/>
      <c r="BR424" s="772"/>
      <c r="BS424" s="772"/>
      <c r="BT424" s="772"/>
      <c r="BU424" s="772"/>
      <c r="BV424" s="772"/>
      <c r="BW424" s="772"/>
      <c r="BX424" s="772"/>
      <c r="BY424" s="772"/>
      <c r="BZ424" s="772"/>
      <c r="CA424" s="772"/>
      <c r="CB424" s="772"/>
      <c r="CC424" s="772"/>
      <c r="CD424" s="772"/>
      <c r="CE424" s="772"/>
      <c r="CF424" s="772"/>
      <c r="CG424" s="772"/>
      <c r="CH424" s="772"/>
      <c r="CI424" s="772"/>
      <c r="CJ424" s="772"/>
      <c r="CK424" s="772"/>
      <c r="CL424" s="772"/>
      <c r="CM424" s="772"/>
      <c r="CN424" s="772"/>
      <c r="CO424" s="772"/>
      <c r="CP424" s="772"/>
      <c r="CQ424" s="772"/>
      <c r="CR424" s="772"/>
      <c r="CS424" s="772"/>
      <c r="CT424" s="772"/>
      <c r="CU424" s="772"/>
      <c r="CV424" s="772"/>
      <c r="CW424" s="772"/>
      <c r="CX424" s="772"/>
      <c r="CY424" s="772"/>
      <c r="CZ424" s="772"/>
      <c r="DA424" s="772"/>
      <c r="DB424" s="772"/>
      <c r="DC424" s="772"/>
      <c r="DD424" s="772"/>
      <c r="DE424" s="772"/>
      <c r="DF424" s="772"/>
      <c r="DG424" s="772"/>
      <c r="DH424" s="772"/>
      <c r="DI424" s="772"/>
      <c r="DJ424" s="772"/>
      <c r="DK424" s="772"/>
      <c r="DL424" s="772"/>
      <c r="DM424" s="772"/>
      <c r="DN424" s="772"/>
      <c r="DO424" s="772"/>
      <c r="DP424" s="772"/>
      <c r="DQ424" s="772"/>
      <c r="DR424" s="772"/>
      <c r="DS424" s="772"/>
      <c r="DT424" s="772"/>
      <c r="DU424" s="772"/>
      <c r="DV424" s="772"/>
      <c r="DW424" s="772"/>
      <c r="DX424" s="772"/>
      <c r="DY424" s="772"/>
      <c r="DZ424" s="772"/>
      <c r="EA424" s="772"/>
      <c r="EB424" s="772"/>
      <c r="EC424" s="772"/>
      <c r="ED424" s="772"/>
      <c r="EE424" s="772"/>
      <c r="EF424" s="772"/>
      <c r="EG424" s="772"/>
      <c r="EH424" s="772"/>
      <c r="EI424" s="772"/>
      <c r="EJ424" s="772"/>
      <c r="EK424" s="772"/>
      <c r="EL424" s="772"/>
      <c r="EM424" s="772"/>
      <c r="EN424" s="772"/>
      <c r="EO424" s="772"/>
      <c r="EP424" s="772"/>
      <c r="EQ424" s="772"/>
      <c r="ER424" s="772"/>
      <c r="ES424" s="772"/>
      <c r="ET424" s="772"/>
      <c r="EU424" s="772"/>
      <c r="EV424" s="772"/>
      <c r="EW424" s="772"/>
      <c r="EX424" s="772"/>
      <c r="EY424" s="772"/>
      <c r="EZ424" s="772"/>
      <c r="FA424" s="772"/>
      <c r="FB424" s="772"/>
      <c r="FC424" s="772"/>
      <c r="FD424" s="772"/>
      <c r="FE424" s="772"/>
      <c r="FF424" s="772"/>
      <c r="FG424" s="772"/>
      <c r="FH424" s="772"/>
      <c r="FI424" s="772"/>
      <c r="FJ424" s="772"/>
      <c r="FK424" s="772"/>
      <c r="FL424" s="772"/>
      <c r="FM424" s="772"/>
      <c r="FN424" s="772"/>
      <c r="FO424" s="772"/>
      <c r="FP424" s="772"/>
      <c r="FQ424" s="772"/>
      <c r="FR424" s="772"/>
      <c r="FS424" s="772"/>
      <c r="FT424" s="772"/>
      <c r="FU424" s="772"/>
      <c r="FV424" s="772"/>
      <c r="FW424" s="772"/>
      <c r="FX424" s="772"/>
      <c r="FY424" s="772"/>
      <c r="FZ424" s="772"/>
      <c r="GA424" s="772"/>
      <c r="GB424" s="772"/>
      <c r="GC424" s="772"/>
      <c r="GD424" s="772"/>
      <c r="GE424" s="772"/>
      <c r="GF424" s="772"/>
      <c r="GG424" s="772"/>
      <c r="GH424" s="772"/>
      <c r="GI424" s="772"/>
      <c r="GJ424" s="772"/>
      <c r="GK424" s="772"/>
      <c r="GL424" s="772"/>
      <c r="GM424" s="772"/>
      <c r="GN424" s="772"/>
      <c r="GO424" s="772"/>
      <c r="GP424" s="772"/>
      <c r="GQ424" s="772"/>
      <c r="GR424" s="772"/>
      <c r="GS424" s="772"/>
      <c r="GT424" s="772"/>
      <c r="GU424" s="772"/>
      <c r="GV424" s="772"/>
      <c r="GW424" s="772"/>
      <c r="GX424" s="772"/>
    </row>
    <row r="425" spans="1:206" ht="15.75">
      <c r="A425" s="782"/>
      <c r="B425" s="785"/>
      <c r="C425" s="785"/>
      <c r="D425" s="785"/>
      <c r="E425" s="776"/>
      <c r="F425" s="772"/>
      <c r="G425" s="772"/>
      <c r="H425" s="772"/>
      <c r="I425" s="772"/>
      <c r="J425" s="772"/>
      <c r="K425" s="772"/>
      <c r="L425" s="772"/>
      <c r="M425" s="772"/>
      <c r="N425" s="772"/>
      <c r="O425" s="772"/>
      <c r="P425" s="772"/>
      <c r="Q425" s="772"/>
      <c r="R425" s="772"/>
      <c r="S425" s="772"/>
      <c r="T425" s="772"/>
      <c r="U425" s="772"/>
      <c r="V425" s="772"/>
      <c r="W425" s="772"/>
      <c r="X425" s="772"/>
      <c r="Y425" s="772"/>
      <c r="Z425" s="772"/>
      <c r="AA425" s="772"/>
      <c r="AB425" s="772"/>
      <c r="AC425" s="772"/>
      <c r="AD425" s="772"/>
      <c r="AE425" s="772"/>
      <c r="AF425" s="772"/>
      <c r="AG425" s="772"/>
      <c r="AH425" s="772"/>
      <c r="AI425" s="772"/>
      <c r="AJ425" s="772"/>
      <c r="AK425" s="772"/>
      <c r="AL425" s="772"/>
      <c r="AM425" s="772"/>
      <c r="AN425" s="772"/>
      <c r="AO425" s="772"/>
      <c r="AP425" s="772"/>
      <c r="AQ425" s="772"/>
      <c r="AR425" s="772"/>
      <c r="AS425" s="772"/>
      <c r="AT425" s="772"/>
      <c r="AU425" s="772"/>
      <c r="AV425" s="772"/>
      <c r="AW425" s="772"/>
      <c r="AX425" s="772"/>
      <c r="AY425" s="772"/>
      <c r="AZ425" s="772"/>
      <c r="BA425" s="772"/>
      <c r="BB425" s="772"/>
      <c r="BC425" s="772"/>
      <c r="BD425" s="772"/>
      <c r="BE425" s="772"/>
      <c r="BF425" s="772"/>
      <c r="BG425" s="772"/>
      <c r="BH425" s="772"/>
      <c r="BI425" s="772"/>
      <c r="BJ425" s="772"/>
      <c r="BK425" s="772"/>
      <c r="BL425" s="772"/>
      <c r="BM425" s="772"/>
      <c r="BN425" s="772"/>
      <c r="BO425" s="772"/>
      <c r="BP425" s="772"/>
      <c r="BQ425" s="772"/>
      <c r="BR425" s="772"/>
      <c r="BS425" s="772"/>
      <c r="BT425" s="772"/>
      <c r="BU425" s="772"/>
      <c r="BV425" s="772"/>
      <c r="BW425" s="772"/>
      <c r="BX425" s="772"/>
      <c r="BY425" s="772"/>
      <c r="BZ425" s="772"/>
      <c r="CA425" s="772"/>
      <c r="CB425" s="772"/>
      <c r="CC425" s="772"/>
      <c r="CD425" s="772"/>
      <c r="CE425" s="772"/>
      <c r="CF425" s="772"/>
      <c r="CG425" s="772"/>
      <c r="CH425" s="772"/>
      <c r="CI425" s="772"/>
      <c r="CJ425" s="772"/>
      <c r="CK425" s="772"/>
      <c r="CL425" s="772"/>
      <c r="CM425" s="772"/>
      <c r="CN425" s="772"/>
      <c r="CO425" s="772"/>
      <c r="CP425" s="772"/>
      <c r="CQ425" s="772"/>
      <c r="CR425" s="772"/>
      <c r="CS425" s="772"/>
      <c r="CT425" s="772"/>
      <c r="CU425" s="772"/>
      <c r="CV425" s="772"/>
      <c r="CW425" s="772"/>
      <c r="CX425" s="772"/>
      <c r="CY425" s="772"/>
      <c r="CZ425" s="772"/>
      <c r="DA425" s="772"/>
      <c r="DB425" s="772"/>
      <c r="DC425" s="772"/>
      <c r="DD425" s="772"/>
      <c r="DE425" s="772"/>
      <c r="DF425" s="772"/>
      <c r="DG425" s="772"/>
      <c r="DH425" s="772"/>
      <c r="DI425" s="772"/>
      <c r="DJ425" s="772"/>
      <c r="DK425" s="772"/>
      <c r="DL425" s="772"/>
      <c r="DM425" s="772"/>
      <c r="DN425" s="772"/>
      <c r="DO425" s="772"/>
      <c r="DP425" s="772"/>
      <c r="DQ425" s="772"/>
      <c r="DR425" s="772"/>
      <c r="DS425" s="772"/>
      <c r="DT425" s="772"/>
      <c r="DU425" s="772"/>
      <c r="DV425" s="772"/>
      <c r="DW425" s="772"/>
      <c r="DX425" s="772"/>
      <c r="DY425" s="772"/>
      <c r="DZ425" s="772"/>
      <c r="EA425" s="772"/>
      <c r="EB425" s="772"/>
      <c r="EC425" s="772"/>
      <c r="ED425" s="772"/>
      <c r="EE425" s="772"/>
      <c r="EF425" s="772"/>
      <c r="EG425" s="772"/>
      <c r="EH425" s="772"/>
      <c r="EI425" s="772"/>
      <c r="EJ425" s="772"/>
      <c r="EK425" s="772"/>
      <c r="EL425" s="772"/>
      <c r="EM425" s="772"/>
      <c r="EN425" s="772"/>
      <c r="EO425" s="772"/>
      <c r="EP425" s="772"/>
      <c r="EQ425" s="772"/>
      <c r="ER425" s="772"/>
      <c r="ES425" s="772"/>
      <c r="ET425" s="772"/>
      <c r="EU425" s="772"/>
      <c r="EV425" s="772"/>
      <c r="EW425" s="772"/>
      <c r="EX425" s="772"/>
      <c r="EY425" s="772"/>
      <c r="EZ425" s="772"/>
      <c r="FA425" s="772"/>
      <c r="FB425" s="772"/>
      <c r="FC425" s="772"/>
      <c r="FD425" s="772"/>
      <c r="FE425" s="772"/>
      <c r="FF425" s="772"/>
      <c r="FG425" s="772"/>
      <c r="FH425" s="772"/>
      <c r="FI425" s="772"/>
      <c r="FJ425" s="772"/>
      <c r="FK425" s="772"/>
      <c r="FL425" s="772"/>
      <c r="FM425" s="772"/>
      <c r="FN425" s="772"/>
      <c r="FO425" s="772"/>
      <c r="FP425" s="772"/>
      <c r="FQ425" s="772"/>
      <c r="FR425" s="772"/>
      <c r="FS425" s="772"/>
      <c r="FT425" s="772"/>
      <c r="FU425" s="772"/>
      <c r="FV425" s="772"/>
      <c r="FW425" s="772"/>
      <c r="FX425" s="772"/>
      <c r="FY425" s="772"/>
      <c r="FZ425" s="772"/>
      <c r="GA425" s="772"/>
      <c r="GB425" s="772"/>
      <c r="GC425" s="772"/>
      <c r="GD425" s="772"/>
      <c r="GE425" s="772"/>
      <c r="GF425" s="772"/>
      <c r="GG425" s="772"/>
      <c r="GH425" s="772"/>
      <c r="GI425" s="772"/>
      <c r="GJ425" s="772"/>
      <c r="GK425" s="772"/>
      <c r="GL425" s="772"/>
      <c r="GM425" s="772"/>
      <c r="GN425" s="772"/>
      <c r="GO425" s="772"/>
      <c r="GP425" s="772"/>
      <c r="GQ425" s="772"/>
      <c r="GR425" s="772"/>
      <c r="GS425" s="772"/>
      <c r="GT425" s="772"/>
      <c r="GU425" s="772"/>
      <c r="GV425" s="772"/>
      <c r="GW425" s="772"/>
      <c r="GX425" s="772"/>
    </row>
    <row r="426" spans="1:206" ht="15.75">
      <c r="A426" s="782"/>
      <c r="B426" s="785"/>
      <c r="C426" s="785"/>
      <c r="D426" s="785"/>
      <c r="E426" s="776"/>
      <c r="F426" s="772"/>
      <c r="G426" s="772"/>
      <c r="H426" s="772"/>
      <c r="I426" s="772"/>
      <c r="J426" s="772"/>
      <c r="K426" s="772"/>
      <c r="L426" s="772"/>
      <c r="M426" s="772"/>
      <c r="N426" s="772"/>
      <c r="O426" s="772"/>
      <c r="P426" s="772"/>
      <c r="Q426" s="772"/>
      <c r="R426" s="772"/>
      <c r="S426" s="772"/>
      <c r="T426" s="772"/>
      <c r="U426" s="772"/>
      <c r="V426" s="772"/>
      <c r="W426" s="772"/>
      <c r="X426" s="772"/>
      <c r="Y426" s="772"/>
      <c r="Z426" s="772"/>
      <c r="AA426" s="772"/>
      <c r="AB426" s="772"/>
      <c r="AC426" s="772"/>
      <c r="AD426" s="772"/>
      <c r="AE426" s="772"/>
      <c r="AF426" s="772"/>
      <c r="AG426" s="772"/>
      <c r="AH426" s="772"/>
      <c r="AI426" s="772"/>
      <c r="AJ426" s="772"/>
      <c r="AK426" s="772"/>
      <c r="AL426" s="772"/>
      <c r="AM426" s="772"/>
      <c r="AN426" s="772"/>
      <c r="AO426" s="772"/>
      <c r="AP426" s="772"/>
      <c r="AQ426" s="772"/>
      <c r="AR426" s="772"/>
      <c r="AS426" s="772"/>
      <c r="AT426" s="772"/>
      <c r="AU426" s="772"/>
      <c r="AV426" s="772"/>
      <c r="AW426" s="772"/>
      <c r="AX426" s="772"/>
      <c r="AY426" s="772"/>
      <c r="AZ426" s="772"/>
      <c r="BA426" s="772"/>
      <c r="BB426" s="772"/>
      <c r="BC426" s="772"/>
      <c r="BD426" s="772"/>
      <c r="BE426" s="772"/>
      <c r="BF426" s="772"/>
      <c r="BG426" s="772"/>
      <c r="BH426" s="772"/>
      <c r="BI426" s="772"/>
      <c r="BJ426" s="772"/>
      <c r="BK426" s="772"/>
      <c r="BL426" s="772"/>
      <c r="BM426" s="772"/>
      <c r="BN426" s="772"/>
      <c r="BO426" s="772"/>
      <c r="BP426" s="772"/>
      <c r="BQ426" s="772"/>
      <c r="BR426" s="772"/>
      <c r="BS426" s="772"/>
      <c r="BT426" s="772"/>
      <c r="BU426" s="772"/>
      <c r="BV426" s="772"/>
      <c r="BW426" s="772"/>
      <c r="BX426" s="772"/>
      <c r="BY426" s="772"/>
      <c r="BZ426" s="772"/>
      <c r="CA426" s="772"/>
      <c r="CB426" s="772"/>
      <c r="CC426" s="772"/>
      <c r="CD426" s="772"/>
      <c r="CE426" s="772"/>
      <c r="CF426" s="772"/>
      <c r="CG426" s="772"/>
      <c r="CH426" s="772"/>
      <c r="CI426" s="772"/>
      <c r="CJ426" s="772"/>
      <c r="CK426" s="772"/>
      <c r="CL426" s="772"/>
      <c r="CM426" s="772"/>
      <c r="CN426" s="772"/>
      <c r="CO426" s="772"/>
      <c r="CP426" s="772"/>
      <c r="CQ426" s="772"/>
      <c r="CR426" s="772"/>
      <c r="CS426" s="772"/>
      <c r="CT426" s="772"/>
      <c r="CU426" s="772"/>
      <c r="CV426" s="772"/>
      <c r="CW426" s="772"/>
      <c r="CX426" s="772"/>
      <c r="CY426" s="772"/>
      <c r="CZ426" s="772"/>
      <c r="DA426" s="772"/>
      <c r="DB426" s="772"/>
      <c r="DC426" s="772"/>
      <c r="DD426" s="772"/>
      <c r="DE426" s="772"/>
      <c r="DF426" s="772"/>
      <c r="DG426" s="772"/>
      <c r="DH426" s="772"/>
      <c r="DI426" s="772"/>
      <c r="DJ426" s="772"/>
      <c r="DK426" s="772"/>
      <c r="DL426" s="772"/>
      <c r="DM426" s="772"/>
      <c r="DN426" s="772"/>
      <c r="DO426" s="772"/>
      <c r="DP426" s="772"/>
      <c r="DQ426" s="772"/>
      <c r="DR426" s="772"/>
      <c r="DS426" s="772"/>
      <c r="DT426" s="772"/>
      <c r="DU426" s="772"/>
      <c r="DV426" s="772"/>
      <c r="DW426" s="772"/>
      <c r="DX426" s="772"/>
      <c r="DY426" s="772"/>
      <c r="DZ426" s="772"/>
      <c r="EA426" s="772"/>
      <c r="EB426" s="772"/>
      <c r="EC426" s="772"/>
      <c r="ED426" s="772"/>
      <c r="EE426" s="772"/>
      <c r="EF426" s="772"/>
      <c r="EG426" s="772"/>
      <c r="EH426" s="772"/>
      <c r="EI426" s="772"/>
      <c r="EJ426" s="772"/>
      <c r="EK426" s="772"/>
      <c r="EL426" s="772"/>
      <c r="EM426" s="772"/>
      <c r="EN426" s="772"/>
      <c r="EO426" s="772"/>
      <c r="EP426" s="772"/>
      <c r="EQ426" s="772"/>
      <c r="ER426" s="772"/>
      <c r="ES426" s="772"/>
      <c r="ET426" s="772"/>
      <c r="EU426" s="772"/>
      <c r="EV426" s="772"/>
      <c r="EW426" s="772"/>
      <c r="EX426" s="772"/>
      <c r="EY426" s="772"/>
      <c r="EZ426" s="772"/>
      <c r="FA426" s="772"/>
      <c r="FB426" s="772"/>
      <c r="FC426" s="772"/>
      <c r="FD426" s="772"/>
      <c r="FE426" s="772"/>
      <c r="FF426" s="772"/>
      <c r="FG426" s="772"/>
      <c r="FH426" s="772"/>
      <c r="FI426" s="772"/>
      <c r="FJ426" s="772"/>
      <c r="FK426" s="772"/>
      <c r="FL426" s="772"/>
      <c r="FM426" s="772"/>
      <c r="FN426" s="772"/>
      <c r="FO426" s="772"/>
      <c r="FP426" s="772"/>
      <c r="FQ426" s="772"/>
      <c r="FR426" s="772"/>
      <c r="FS426" s="772"/>
      <c r="FT426" s="772"/>
      <c r="FU426" s="772"/>
      <c r="FV426" s="772"/>
      <c r="FW426" s="772"/>
      <c r="FX426" s="772"/>
      <c r="FY426" s="772"/>
      <c r="FZ426" s="772"/>
      <c r="GA426" s="772"/>
      <c r="GB426" s="772"/>
      <c r="GC426" s="772"/>
      <c r="GD426" s="772"/>
      <c r="GE426" s="772"/>
      <c r="GF426" s="772"/>
      <c r="GG426" s="772"/>
      <c r="GH426" s="772"/>
      <c r="GI426" s="772"/>
      <c r="GJ426" s="772"/>
      <c r="GK426" s="772"/>
      <c r="GL426" s="772"/>
      <c r="GM426" s="772"/>
      <c r="GN426" s="772"/>
      <c r="GO426" s="772"/>
      <c r="GP426" s="772"/>
      <c r="GQ426" s="772"/>
      <c r="GR426" s="772"/>
      <c r="GS426" s="772"/>
      <c r="GT426" s="772"/>
      <c r="GU426" s="772"/>
      <c r="GV426" s="772"/>
      <c r="GW426" s="772"/>
      <c r="GX426" s="772"/>
    </row>
    <row r="427" spans="1:206" ht="15.75">
      <c r="A427" s="782"/>
      <c r="B427" s="785"/>
      <c r="C427" s="785"/>
      <c r="D427" s="785"/>
      <c r="E427" s="776"/>
      <c r="F427" s="772"/>
      <c r="G427" s="772"/>
      <c r="H427" s="772"/>
      <c r="I427" s="772"/>
      <c r="J427" s="772"/>
      <c r="K427" s="772"/>
      <c r="L427" s="772"/>
      <c r="M427" s="772"/>
      <c r="N427" s="772"/>
      <c r="O427" s="772"/>
      <c r="P427" s="772"/>
      <c r="Q427" s="772"/>
      <c r="R427" s="772"/>
      <c r="S427" s="772"/>
      <c r="T427" s="772"/>
      <c r="U427" s="772"/>
      <c r="V427" s="772"/>
      <c r="W427" s="772"/>
      <c r="X427" s="772"/>
      <c r="Y427" s="772"/>
      <c r="Z427" s="772"/>
      <c r="AA427" s="772"/>
      <c r="AB427" s="772"/>
      <c r="AC427" s="772"/>
      <c r="AD427" s="772"/>
      <c r="AE427" s="772"/>
      <c r="AF427" s="772"/>
      <c r="AG427" s="772"/>
      <c r="AH427" s="772"/>
      <c r="AI427" s="772"/>
      <c r="AJ427" s="772"/>
      <c r="AK427" s="772"/>
      <c r="AL427" s="772"/>
      <c r="AM427" s="772"/>
      <c r="AN427" s="772"/>
      <c r="AO427" s="772"/>
      <c r="AP427" s="772"/>
      <c r="AQ427" s="772"/>
      <c r="AR427" s="772"/>
      <c r="AS427" s="772"/>
      <c r="AT427" s="772"/>
      <c r="AU427" s="772"/>
      <c r="AV427" s="772"/>
      <c r="AW427" s="772"/>
      <c r="AX427" s="772"/>
      <c r="AY427" s="772"/>
      <c r="AZ427" s="772"/>
      <c r="BA427" s="772"/>
      <c r="BB427" s="772"/>
      <c r="BC427" s="772"/>
      <c r="BD427" s="772"/>
      <c r="BE427" s="772"/>
      <c r="BF427" s="772"/>
      <c r="BG427" s="772"/>
      <c r="BH427" s="772"/>
      <c r="BI427" s="772"/>
      <c r="BJ427" s="772"/>
      <c r="BK427" s="772"/>
      <c r="BL427" s="772"/>
      <c r="BM427" s="772"/>
      <c r="BN427" s="772"/>
      <c r="BO427" s="772"/>
      <c r="BP427" s="772"/>
      <c r="BQ427" s="772"/>
      <c r="BR427" s="772"/>
      <c r="BS427" s="772"/>
      <c r="BT427" s="772"/>
      <c r="BU427" s="772"/>
      <c r="BV427" s="772"/>
      <c r="BW427" s="772"/>
      <c r="BX427" s="772"/>
      <c r="BY427" s="772"/>
      <c r="BZ427" s="772"/>
      <c r="CA427" s="772"/>
      <c r="CB427" s="772"/>
      <c r="CC427" s="772"/>
      <c r="CD427" s="772"/>
      <c r="CE427" s="772"/>
      <c r="CF427" s="772"/>
      <c r="CG427" s="772"/>
      <c r="CH427" s="772"/>
      <c r="CI427" s="772"/>
      <c r="CJ427" s="772"/>
      <c r="CK427" s="772"/>
      <c r="CL427" s="772"/>
      <c r="CM427" s="772"/>
      <c r="CN427" s="772"/>
      <c r="CO427" s="772"/>
      <c r="CP427" s="772"/>
      <c r="CQ427" s="772"/>
      <c r="CR427" s="772"/>
      <c r="CS427" s="772"/>
      <c r="CT427" s="772"/>
      <c r="CU427" s="772"/>
      <c r="CV427" s="772"/>
      <c r="CW427" s="772"/>
      <c r="CX427" s="772"/>
      <c r="CY427" s="772"/>
      <c r="CZ427" s="772"/>
      <c r="DA427" s="772"/>
      <c r="DB427" s="772"/>
      <c r="DC427" s="772"/>
      <c r="DD427" s="772"/>
      <c r="DE427" s="772"/>
      <c r="DF427" s="772"/>
      <c r="DG427" s="772"/>
      <c r="DH427" s="772"/>
      <c r="DI427" s="772"/>
      <c r="DJ427" s="772"/>
      <c r="DK427" s="772"/>
      <c r="DL427" s="772"/>
      <c r="DM427" s="772"/>
      <c r="DN427" s="772"/>
      <c r="DO427" s="772"/>
      <c r="DP427" s="772"/>
      <c r="DQ427" s="772"/>
      <c r="DR427" s="772"/>
      <c r="DS427" s="772"/>
      <c r="DT427" s="772"/>
      <c r="DU427" s="772"/>
      <c r="DV427" s="772"/>
      <c r="DW427" s="772"/>
      <c r="DX427" s="772"/>
      <c r="DY427" s="772"/>
      <c r="DZ427" s="772"/>
      <c r="EA427" s="772"/>
      <c r="EB427" s="772"/>
      <c r="EC427" s="772"/>
      <c r="ED427" s="772"/>
      <c r="EE427" s="772"/>
      <c r="EF427" s="772"/>
      <c r="EG427" s="772"/>
      <c r="EH427" s="772"/>
      <c r="EI427" s="772"/>
      <c r="EJ427" s="772"/>
      <c r="EK427" s="772"/>
      <c r="EL427" s="772"/>
      <c r="EM427" s="772"/>
      <c r="EN427" s="772"/>
      <c r="EO427" s="772"/>
      <c r="EP427" s="772"/>
      <c r="EQ427" s="772"/>
      <c r="ER427" s="772"/>
      <c r="ES427" s="772"/>
      <c r="ET427" s="772"/>
      <c r="EU427" s="772"/>
      <c r="EV427" s="772"/>
      <c r="EW427" s="772"/>
      <c r="EX427" s="772"/>
      <c r="EY427" s="772"/>
      <c r="EZ427" s="772"/>
      <c r="FA427" s="772"/>
      <c r="FB427" s="772"/>
      <c r="FC427" s="772"/>
      <c r="FD427" s="772"/>
      <c r="FE427" s="772"/>
      <c r="FF427" s="772"/>
      <c r="FG427" s="772"/>
      <c r="FH427" s="772"/>
      <c r="FI427" s="772"/>
      <c r="FJ427" s="772"/>
      <c r="FK427" s="772"/>
      <c r="FL427" s="772"/>
      <c r="FM427" s="772"/>
      <c r="FN427" s="772"/>
      <c r="FO427" s="772"/>
      <c r="FP427" s="772"/>
      <c r="FQ427" s="772"/>
      <c r="FR427" s="772"/>
      <c r="FS427" s="772"/>
      <c r="FT427" s="772"/>
      <c r="FU427" s="772"/>
      <c r="FV427" s="772"/>
      <c r="FW427" s="772"/>
      <c r="FX427" s="772"/>
      <c r="FY427" s="772"/>
      <c r="FZ427" s="772"/>
      <c r="GA427" s="772"/>
      <c r="GB427" s="772"/>
      <c r="GC427" s="772"/>
      <c r="GD427" s="772"/>
      <c r="GE427" s="772"/>
      <c r="GF427" s="772"/>
      <c r="GG427" s="772"/>
      <c r="GH427" s="772"/>
      <c r="GI427" s="772"/>
      <c r="GJ427" s="772"/>
      <c r="GK427" s="772"/>
      <c r="GL427" s="772"/>
      <c r="GM427" s="772"/>
      <c r="GN427" s="772"/>
      <c r="GO427" s="772"/>
      <c r="GP427" s="772"/>
      <c r="GQ427" s="772"/>
      <c r="GR427" s="772"/>
      <c r="GS427" s="772"/>
      <c r="GT427" s="772"/>
      <c r="GU427" s="772"/>
      <c r="GV427" s="772"/>
      <c r="GW427" s="772"/>
      <c r="GX427" s="772"/>
    </row>
    <row r="428" spans="1:206" ht="15.75">
      <c r="A428" s="782"/>
      <c r="B428" s="785"/>
      <c r="C428" s="785"/>
      <c r="D428" s="785"/>
      <c r="E428" s="776"/>
      <c r="F428" s="772"/>
      <c r="G428" s="772"/>
      <c r="H428" s="772"/>
      <c r="I428" s="772"/>
      <c r="J428" s="772"/>
      <c r="K428" s="772"/>
      <c r="L428" s="772"/>
      <c r="M428" s="772"/>
      <c r="N428" s="772"/>
      <c r="O428" s="772"/>
      <c r="P428" s="772"/>
      <c r="Q428" s="772"/>
      <c r="R428" s="772"/>
      <c r="S428" s="772"/>
      <c r="T428" s="772"/>
      <c r="U428" s="772"/>
      <c r="V428" s="772"/>
      <c r="W428" s="772"/>
      <c r="X428" s="772"/>
      <c r="Y428" s="772"/>
      <c r="Z428" s="772"/>
      <c r="AA428" s="772"/>
      <c r="AB428" s="772"/>
      <c r="AC428" s="772"/>
      <c r="AD428" s="772"/>
      <c r="AE428" s="772"/>
      <c r="AF428" s="772"/>
      <c r="AG428" s="772"/>
      <c r="AH428" s="772"/>
      <c r="AI428" s="772"/>
      <c r="AJ428" s="772"/>
      <c r="AK428" s="772"/>
      <c r="AL428" s="772"/>
      <c r="AM428" s="772"/>
      <c r="AN428" s="772"/>
      <c r="AO428" s="772"/>
      <c r="AP428" s="772"/>
      <c r="AQ428" s="772"/>
      <c r="AR428" s="772"/>
      <c r="AS428" s="772"/>
      <c r="AT428" s="772"/>
      <c r="AU428" s="772"/>
      <c r="AV428" s="772"/>
      <c r="AW428" s="772"/>
      <c r="AX428" s="772"/>
      <c r="AY428" s="772"/>
      <c r="AZ428" s="772"/>
      <c r="BA428" s="772"/>
      <c r="BB428" s="772"/>
      <c r="BC428" s="772"/>
      <c r="BD428" s="772"/>
      <c r="BE428" s="772"/>
      <c r="BF428" s="772"/>
      <c r="BG428" s="772"/>
      <c r="BH428" s="772"/>
      <c r="BI428" s="772"/>
      <c r="BJ428" s="772"/>
      <c r="BK428" s="772"/>
      <c r="BL428" s="772"/>
      <c r="BM428" s="772"/>
      <c r="BN428" s="772"/>
      <c r="BO428" s="772"/>
      <c r="BP428" s="772"/>
      <c r="BQ428" s="772"/>
      <c r="BR428" s="772"/>
      <c r="BS428" s="772"/>
      <c r="BT428" s="772"/>
      <c r="BU428" s="772"/>
      <c r="BV428" s="772"/>
      <c r="BW428" s="772"/>
      <c r="BX428" s="772"/>
      <c r="BY428" s="772"/>
      <c r="BZ428" s="772"/>
      <c r="CA428" s="772"/>
      <c r="CB428" s="772"/>
      <c r="CC428" s="772"/>
      <c r="CD428" s="772"/>
      <c r="CE428" s="772"/>
      <c r="CF428" s="772"/>
      <c r="CG428" s="772"/>
      <c r="CH428" s="772"/>
      <c r="CI428" s="772"/>
      <c r="CJ428" s="772"/>
      <c r="CK428" s="772"/>
      <c r="CL428" s="772"/>
      <c r="CM428" s="772"/>
      <c r="CN428" s="772"/>
      <c r="CO428" s="772"/>
      <c r="CP428" s="772"/>
      <c r="CQ428" s="772"/>
      <c r="CR428" s="772"/>
      <c r="CS428" s="772"/>
      <c r="CT428" s="772"/>
      <c r="CU428" s="772"/>
      <c r="CV428" s="772"/>
      <c r="CW428" s="772"/>
      <c r="CX428" s="772"/>
      <c r="CY428" s="772"/>
      <c r="CZ428" s="772"/>
      <c r="DA428" s="772"/>
      <c r="DB428" s="772"/>
      <c r="DC428" s="772"/>
      <c r="DD428" s="772"/>
      <c r="DE428" s="772"/>
      <c r="DF428" s="772"/>
      <c r="DG428" s="772"/>
      <c r="DH428" s="772"/>
      <c r="DI428" s="772"/>
      <c r="DJ428" s="772"/>
      <c r="DK428" s="772"/>
      <c r="DL428" s="772"/>
      <c r="DM428" s="772"/>
      <c r="DN428" s="772"/>
      <c r="DO428" s="772"/>
      <c r="DP428" s="772"/>
      <c r="DQ428" s="772"/>
      <c r="DR428" s="772"/>
      <c r="DS428" s="772"/>
      <c r="DT428" s="772"/>
      <c r="DU428" s="772"/>
      <c r="DV428" s="772"/>
      <c r="DW428" s="772"/>
      <c r="DX428" s="772"/>
      <c r="DY428" s="772"/>
      <c r="DZ428" s="772"/>
      <c r="EA428" s="772"/>
      <c r="EB428" s="772"/>
      <c r="EC428" s="772"/>
      <c r="ED428" s="772"/>
      <c r="EE428" s="772"/>
      <c r="EF428" s="772"/>
      <c r="EG428" s="772"/>
      <c r="EH428" s="772"/>
      <c r="EI428" s="772"/>
      <c r="EJ428" s="772"/>
      <c r="EK428" s="772"/>
      <c r="EL428" s="772"/>
      <c r="EM428" s="772"/>
      <c r="EN428" s="772"/>
      <c r="EO428" s="772"/>
      <c r="EP428" s="772"/>
      <c r="EQ428" s="772"/>
      <c r="ER428" s="772"/>
      <c r="ES428" s="772"/>
      <c r="ET428" s="772"/>
      <c r="EU428" s="772"/>
      <c r="EV428" s="772"/>
      <c r="EW428" s="772"/>
      <c r="EX428" s="772"/>
      <c r="EY428" s="772"/>
      <c r="EZ428" s="772"/>
      <c r="FA428" s="772"/>
      <c r="FB428" s="772"/>
      <c r="FC428" s="772"/>
      <c r="FD428" s="772"/>
      <c r="FE428" s="772"/>
      <c r="FF428" s="772"/>
      <c r="FG428" s="772"/>
      <c r="FH428" s="772"/>
      <c r="FI428" s="772"/>
      <c r="FJ428" s="772"/>
      <c r="FK428" s="772"/>
      <c r="FL428" s="772"/>
      <c r="FM428" s="772"/>
      <c r="FN428" s="772"/>
      <c r="FO428" s="772"/>
      <c r="FP428" s="772"/>
      <c r="FQ428" s="772"/>
      <c r="FR428" s="772"/>
      <c r="FS428" s="772"/>
      <c r="FT428" s="772"/>
      <c r="FU428" s="772"/>
      <c r="FV428" s="772"/>
      <c r="FW428" s="772"/>
      <c r="FX428" s="772"/>
      <c r="FY428" s="772"/>
      <c r="FZ428" s="772"/>
      <c r="GA428" s="772"/>
      <c r="GB428" s="772"/>
      <c r="GC428" s="772"/>
      <c r="GD428" s="772"/>
      <c r="GE428" s="772"/>
      <c r="GF428" s="772"/>
      <c r="GG428" s="772"/>
      <c r="GH428" s="772"/>
      <c r="GI428" s="772"/>
      <c r="GJ428" s="772"/>
      <c r="GK428" s="772"/>
      <c r="GL428" s="772"/>
      <c r="GM428" s="772"/>
      <c r="GN428" s="772"/>
      <c r="GO428" s="772"/>
      <c r="GP428" s="772"/>
      <c r="GQ428" s="772"/>
      <c r="GR428" s="772"/>
      <c r="GS428" s="772"/>
      <c r="GT428" s="772"/>
      <c r="GU428" s="772"/>
      <c r="GV428" s="772"/>
      <c r="GW428" s="772"/>
      <c r="GX428" s="772"/>
    </row>
    <row r="429" spans="1:206" ht="15.75">
      <c r="A429" s="782"/>
      <c r="B429" s="785"/>
      <c r="C429" s="785"/>
      <c r="D429" s="785"/>
      <c r="E429" s="776"/>
      <c r="F429" s="772"/>
      <c r="G429" s="772"/>
      <c r="H429" s="772"/>
      <c r="I429" s="772"/>
      <c r="J429" s="772"/>
      <c r="K429" s="772"/>
      <c r="L429" s="772"/>
      <c r="M429" s="772"/>
      <c r="N429" s="772"/>
      <c r="O429" s="772"/>
      <c r="P429" s="772"/>
      <c r="Q429" s="772"/>
      <c r="R429" s="772"/>
      <c r="S429" s="772"/>
      <c r="T429" s="772"/>
      <c r="U429" s="772"/>
      <c r="V429" s="772"/>
      <c r="W429" s="772"/>
      <c r="X429" s="772"/>
      <c r="Y429" s="772"/>
      <c r="Z429" s="772"/>
      <c r="AA429" s="772"/>
      <c r="AB429" s="772"/>
      <c r="AC429" s="772"/>
      <c r="AD429" s="772"/>
      <c r="AE429" s="772"/>
      <c r="AF429" s="772"/>
      <c r="AG429" s="772"/>
      <c r="AH429" s="772"/>
      <c r="AI429" s="772"/>
      <c r="AJ429" s="772"/>
      <c r="AK429" s="772"/>
      <c r="AL429" s="772"/>
      <c r="AM429" s="772"/>
      <c r="AN429" s="772"/>
      <c r="AO429" s="772"/>
      <c r="AP429" s="772"/>
      <c r="AQ429" s="772"/>
      <c r="AR429" s="772"/>
      <c r="AS429" s="772"/>
      <c r="AT429" s="772"/>
      <c r="AU429" s="772"/>
      <c r="AV429" s="772"/>
      <c r="AW429" s="772"/>
      <c r="AX429" s="772"/>
      <c r="AY429" s="772"/>
      <c r="AZ429" s="772"/>
      <c r="BA429" s="772"/>
      <c r="BB429" s="772"/>
      <c r="BC429" s="772"/>
      <c r="BD429" s="772"/>
      <c r="BE429" s="772"/>
      <c r="BF429" s="772"/>
      <c r="BG429" s="772"/>
      <c r="BH429" s="772"/>
      <c r="BI429" s="772"/>
      <c r="BJ429" s="772"/>
      <c r="BK429" s="772"/>
      <c r="BL429" s="772"/>
      <c r="BM429" s="772"/>
      <c r="BN429" s="772"/>
      <c r="BO429" s="772"/>
      <c r="BP429" s="772"/>
      <c r="BQ429" s="772"/>
      <c r="BR429" s="772"/>
      <c r="BS429" s="772"/>
      <c r="BT429" s="772"/>
      <c r="BU429" s="772"/>
      <c r="BV429" s="772"/>
      <c r="BW429" s="772"/>
      <c r="BX429" s="772"/>
      <c r="BY429" s="772"/>
      <c r="BZ429" s="772"/>
      <c r="CA429" s="772"/>
      <c r="CB429" s="772"/>
      <c r="CC429" s="772"/>
      <c r="CD429" s="772"/>
      <c r="CE429" s="772"/>
      <c r="CF429" s="772"/>
      <c r="CG429" s="772"/>
      <c r="CH429" s="772"/>
      <c r="CI429" s="772"/>
      <c r="CJ429" s="772"/>
      <c r="CK429" s="772"/>
      <c r="CL429" s="772"/>
      <c r="CM429" s="772"/>
      <c r="CN429" s="772"/>
      <c r="CO429" s="772"/>
      <c r="CP429" s="772"/>
      <c r="CQ429" s="772"/>
      <c r="CR429" s="772"/>
      <c r="CS429" s="772"/>
      <c r="CT429" s="772"/>
      <c r="CU429" s="772"/>
      <c r="CV429" s="772"/>
      <c r="CW429" s="772"/>
      <c r="CX429" s="772"/>
      <c r="CY429" s="772"/>
      <c r="CZ429" s="772"/>
      <c r="DA429" s="772"/>
      <c r="DB429" s="772"/>
      <c r="DC429" s="772"/>
      <c r="DD429" s="772"/>
      <c r="DE429" s="772"/>
      <c r="DF429" s="772"/>
      <c r="DG429" s="772"/>
      <c r="DH429" s="772"/>
      <c r="DI429" s="772"/>
      <c r="DJ429" s="772"/>
      <c r="DK429" s="772"/>
      <c r="DL429" s="772"/>
      <c r="DM429" s="772"/>
      <c r="DN429" s="772"/>
      <c r="DO429" s="772"/>
      <c r="DP429" s="772"/>
      <c r="DQ429" s="772"/>
      <c r="DR429" s="772"/>
      <c r="DS429" s="772"/>
      <c r="DT429" s="772"/>
      <c r="DU429" s="772"/>
      <c r="DV429" s="772"/>
      <c r="DW429" s="772"/>
      <c r="DX429" s="772"/>
      <c r="DY429" s="772"/>
      <c r="DZ429" s="772"/>
      <c r="EA429" s="772"/>
      <c r="EB429" s="772"/>
      <c r="EC429" s="772"/>
      <c r="ED429" s="772"/>
      <c r="EE429" s="772"/>
      <c r="EF429" s="772"/>
      <c r="EG429" s="772"/>
      <c r="EH429" s="772"/>
      <c r="EI429" s="772"/>
      <c r="EJ429" s="772"/>
      <c r="EK429" s="772"/>
      <c r="EL429" s="772"/>
      <c r="EM429" s="772"/>
      <c r="EN429" s="772"/>
      <c r="EO429" s="772"/>
      <c r="EP429" s="772"/>
      <c r="EQ429" s="772"/>
      <c r="ER429" s="772"/>
      <c r="ES429" s="772"/>
      <c r="ET429" s="772"/>
      <c r="EU429" s="772"/>
      <c r="EV429" s="772"/>
      <c r="EW429" s="772"/>
      <c r="EX429" s="772"/>
      <c r="EY429" s="772"/>
      <c r="EZ429" s="772"/>
      <c r="FA429" s="772"/>
      <c r="FB429" s="772"/>
      <c r="FC429" s="772"/>
      <c r="FD429" s="772"/>
      <c r="FE429" s="772"/>
      <c r="FF429" s="772"/>
      <c r="FG429" s="772"/>
      <c r="FH429" s="772"/>
      <c r="FI429" s="772"/>
      <c r="FJ429" s="772"/>
      <c r="FK429" s="772"/>
      <c r="FL429" s="772"/>
      <c r="FM429" s="772"/>
      <c r="FN429" s="772"/>
      <c r="FO429" s="772"/>
      <c r="FP429" s="772"/>
      <c r="FQ429" s="772"/>
      <c r="FR429" s="772"/>
      <c r="FS429" s="772"/>
      <c r="FT429" s="772"/>
      <c r="FU429" s="772"/>
      <c r="FV429" s="772"/>
      <c r="FW429" s="772"/>
      <c r="FX429" s="772"/>
      <c r="FY429" s="772"/>
      <c r="FZ429" s="772"/>
      <c r="GA429" s="772"/>
      <c r="GB429" s="772"/>
      <c r="GC429" s="772"/>
      <c r="GD429" s="772"/>
      <c r="GE429" s="772"/>
      <c r="GF429" s="772"/>
      <c r="GG429" s="772"/>
      <c r="GH429" s="772"/>
      <c r="GI429" s="772"/>
      <c r="GJ429" s="772"/>
      <c r="GK429" s="772"/>
      <c r="GL429" s="772"/>
      <c r="GM429" s="772"/>
      <c r="GN429" s="772"/>
      <c r="GO429" s="772"/>
      <c r="GP429" s="772"/>
      <c r="GQ429" s="772"/>
      <c r="GR429" s="772"/>
      <c r="GS429" s="772"/>
      <c r="GT429" s="772"/>
      <c r="GU429" s="772"/>
      <c r="GV429" s="772"/>
      <c r="GW429" s="772"/>
      <c r="GX429" s="772"/>
    </row>
    <row r="430" spans="1:206" ht="15.75">
      <c r="A430" s="782"/>
      <c r="B430" s="785"/>
      <c r="C430" s="785"/>
      <c r="D430" s="785"/>
      <c r="E430" s="776"/>
      <c r="F430" s="772"/>
      <c r="G430" s="772"/>
      <c r="H430" s="772"/>
      <c r="I430" s="772"/>
      <c r="J430" s="772"/>
      <c r="K430" s="772"/>
      <c r="L430" s="772"/>
      <c r="M430" s="772"/>
      <c r="N430" s="772"/>
      <c r="O430" s="772"/>
      <c r="P430" s="772"/>
      <c r="Q430" s="772"/>
      <c r="R430" s="772"/>
      <c r="S430" s="772"/>
      <c r="T430" s="772"/>
      <c r="U430" s="772"/>
      <c r="V430" s="772"/>
      <c r="W430" s="772"/>
      <c r="X430" s="772"/>
      <c r="Y430" s="772"/>
      <c r="Z430" s="772"/>
      <c r="AA430" s="772"/>
      <c r="AB430" s="772"/>
      <c r="AC430" s="772"/>
      <c r="AD430" s="772"/>
      <c r="AE430" s="772"/>
      <c r="AF430" s="772"/>
      <c r="AG430" s="772"/>
      <c r="AH430" s="772"/>
      <c r="AI430" s="772"/>
      <c r="AJ430" s="772"/>
      <c r="AK430" s="772"/>
      <c r="AL430" s="772"/>
      <c r="AM430" s="772"/>
      <c r="AN430" s="772"/>
      <c r="AO430" s="772"/>
      <c r="AP430" s="772"/>
      <c r="AQ430" s="772"/>
      <c r="AR430" s="772"/>
      <c r="AS430" s="772"/>
      <c r="AT430" s="772"/>
      <c r="AU430" s="772"/>
      <c r="AV430" s="772"/>
      <c r="AW430" s="772"/>
      <c r="AX430" s="772"/>
      <c r="AY430" s="772"/>
      <c r="AZ430" s="772"/>
      <c r="BA430" s="772"/>
      <c r="BB430" s="772"/>
      <c r="BC430" s="772"/>
      <c r="BD430" s="772"/>
      <c r="BE430" s="772"/>
      <c r="BF430" s="772"/>
      <c r="BG430" s="772"/>
      <c r="BH430" s="772"/>
      <c r="BI430" s="772"/>
      <c r="BJ430" s="772"/>
      <c r="BK430" s="772"/>
      <c r="BL430" s="772"/>
      <c r="BM430" s="772"/>
      <c r="BN430" s="772"/>
      <c r="BO430" s="772"/>
      <c r="BP430" s="772"/>
      <c r="BQ430" s="772"/>
      <c r="BR430" s="772"/>
      <c r="BS430" s="772"/>
      <c r="BT430" s="772"/>
      <c r="BU430" s="772"/>
      <c r="BV430" s="772"/>
      <c r="BW430" s="772"/>
      <c r="BX430" s="772"/>
      <c r="BY430" s="772"/>
      <c r="BZ430" s="772"/>
      <c r="CA430" s="772"/>
      <c r="CB430" s="772"/>
      <c r="CC430" s="772"/>
      <c r="CD430" s="772"/>
      <c r="CE430" s="772"/>
      <c r="CF430" s="772"/>
      <c r="CG430" s="772"/>
      <c r="CH430" s="772"/>
      <c r="CI430" s="772"/>
      <c r="CJ430" s="772"/>
      <c r="CK430" s="772"/>
      <c r="CL430" s="772"/>
      <c r="CM430" s="772"/>
      <c r="CN430" s="772"/>
      <c r="CO430" s="772"/>
      <c r="CP430" s="772"/>
      <c r="CQ430" s="772"/>
      <c r="CR430" s="772"/>
      <c r="CS430" s="772"/>
      <c r="CT430" s="772"/>
      <c r="CU430" s="772"/>
      <c r="CV430" s="772"/>
      <c r="CW430" s="772"/>
      <c r="CX430" s="772"/>
      <c r="CY430" s="772"/>
      <c r="CZ430" s="772"/>
      <c r="DA430" s="772"/>
      <c r="DB430" s="772"/>
      <c r="DC430" s="772"/>
      <c r="DD430" s="772"/>
      <c r="DE430" s="772"/>
      <c r="DF430" s="772"/>
      <c r="DG430" s="772"/>
      <c r="DH430" s="772"/>
      <c r="DI430" s="772"/>
      <c r="DJ430" s="772"/>
      <c r="DK430" s="772"/>
      <c r="DL430" s="772"/>
      <c r="DM430" s="772"/>
      <c r="DN430" s="772"/>
      <c r="DO430" s="772"/>
      <c r="DP430" s="772"/>
      <c r="DQ430" s="772"/>
      <c r="DR430" s="772"/>
      <c r="DS430" s="772"/>
      <c r="DT430" s="772"/>
      <c r="DU430" s="772"/>
      <c r="DV430" s="772"/>
      <c r="DW430" s="772"/>
      <c r="DX430" s="772"/>
      <c r="DY430" s="772"/>
      <c r="DZ430" s="772"/>
      <c r="EA430" s="772"/>
      <c r="EB430" s="772"/>
      <c r="EC430" s="772"/>
      <c r="ED430" s="772"/>
      <c r="EE430" s="772"/>
      <c r="EF430" s="772"/>
      <c r="EG430" s="772"/>
      <c r="EH430" s="772"/>
      <c r="EI430" s="772"/>
      <c r="EJ430" s="772"/>
      <c r="EK430" s="772"/>
      <c r="EL430" s="772"/>
      <c r="EM430" s="772"/>
      <c r="EN430" s="772"/>
      <c r="EO430" s="772"/>
      <c r="EP430" s="772"/>
      <c r="EQ430" s="772"/>
      <c r="ER430" s="772"/>
      <c r="ES430" s="772"/>
      <c r="ET430" s="772"/>
      <c r="EU430" s="772"/>
      <c r="EV430" s="772"/>
      <c r="EW430" s="772"/>
      <c r="EX430" s="772"/>
      <c r="EY430" s="772"/>
      <c r="EZ430" s="772"/>
      <c r="FA430" s="772"/>
      <c r="FB430" s="772"/>
      <c r="FC430" s="772"/>
      <c r="FD430" s="772"/>
      <c r="FE430" s="772"/>
      <c r="FF430" s="772"/>
      <c r="FG430" s="772"/>
      <c r="FH430" s="772"/>
      <c r="FI430" s="772"/>
      <c r="FJ430" s="772"/>
      <c r="FK430" s="772"/>
      <c r="FL430" s="772"/>
      <c r="FM430" s="772"/>
      <c r="FN430" s="772"/>
      <c r="FO430" s="772"/>
      <c r="FP430" s="772"/>
      <c r="FQ430" s="772"/>
      <c r="FR430" s="772"/>
      <c r="FS430" s="772"/>
      <c r="FT430" s="772"/>
      <c r="FU430" s="772"/>
      <c r="FV430" s="772"/>
      <c r="FW430" s="772"/>
      <c r="FX430" s="772"/>
      <c r="FY430" s="772"/>
      <c r="FZ430" s="772"/>
      <c r="GA430" s="772"/>
      <c r="GB430" s="772"/>
      <c r="GC430" s="772"/>
      <c r="GD430" s="772"/>
      <c r="GE430" s="772"/>
      <c r="GF430" s="772"/>
      <c r="GG430" s="772"/>
      <c r="GH430" s="772"/>
      <c r="GI430" s="772"/>
      <c r="GJ430" s="772"/>
      <c r="GK430" s="772"/>
      <c r="GL430" s="772"/>
      <c r="GM430" s="772"/>
      <c r="GN430" s="772"/>
      <c r="GO430" s="772"/>
      <c r="GP430" s="772"/>
      <c r="GQ430" s="772"/>
      <c r="GR430" s="772"/>
      <c r="GS430" s="772"/>
      <c r="GT430" s="772"/>
      <c r="GU430" s="772"/>
      <c r="GV430" s="772"/>
      <c r="GW430" s="772"/>
      <c r="GX430" s="772"/>
    </row>
    <row r="431" spans="1:206" ht="15.75">
      <c r="A431" s="782"/>
      <c r="B431" s="785"/>
      <c r="C431" s="785"/>
      <c r="D431" s="785"/>
      <c r="E431" s="776"/>
      <c r="F431" s="772"/>
      <c r="G431" s="772"/>
      <c r="H431" s="772"/>
      <c r="I431" s="772"/>
      <c r="J431" s="772"/>
      <c r="K431" s="772"/>
      <c r="L431" s="772"/>
      <c r="M431" s="772"/>
      <c r="N431" s="772"/>
      <c r="O431" s="772"/>
      <c r="P431" s="772"/>
      <c r="Q431" s="772"/>
      <c r="R431" s="772"/>
      <c r="S431" s="772"/>
      <c r="T431" s="772"/>
      <c r="U431" s="772"/>
      <c r="V431" s="772"/>
      <c r="W431" s="772"/>
      <c r="X431" s="772"/>
      <c r="Y431" s="772"/>
      <c r="Z431" s="772"/>
      <c r="AA431" s="772"/>
      <c r="AB431" s="772"/>
      <c r="AC431" s="772"/>
      <c r="AD431" s="772"/>
      <c r="AE431" s="772"/>
      <c r="AF431" s="772"/>
      <c r="AG431" s="772"/>
      <c r="AH431" s="772"/>
      <c r="AI431" s="772"/>
      <c r="AJ431" s="772"/>
      <c r="AK431" s="772"/>
      <c r="AL431" s="772"/>
      <c r="AM431" s="772"/>
      <c r="AN431" s="772"/>
      <c r="AO431" s="772"/>
      <c r="AP431" s="772"/>
      <c r="AQ431" s="772"/>
      <c r="AR431" s="772"/>
      <c r="AS431" s="772"/>
      <c r="AT431" s="772"/>
      <c r="AU431" s="772"/>
      <c r="AV431" s="772"/>
      <c r="AW431" s="772"/>
      <c r="AX431" s="772"/>
      <c r="AY431" s="772"/>
      <c r="AZ431" s="772"/>
      <c r="BA431" s="772"/>
      <c r="BB431" s="772"/>
      <c r="BC431" s="772"/>
      <c r="BD431" s="772"/>
      <c r="BE431" s="772"/>
      <c r="BF431" s="772"/>
      <c r="BG431" s="772"/>
      <c r="BH431" s="772"/>
      <c r="BI431" s="772"/>
      <c r="BJ431" s="772"/>
      <c r="BK431" s="772"/>
      <c r="BL431" s="772"/>
      <c r="BM431" s="772"/>
      <c r="BN431" s="772"/>
      <c r="BO431" s="772"/>
      <c r="BP431" s="772"/>
      <c r="BQ431" s="772"/>
      <c r="BR431" s="772"/>
      <c r="BS431" s="772"/>
      <c r="BT431" s="772"/>
      <c r="BU431" s="772"/>
      <c r="BV431" s="772"/>
      <c r="BW431" s="772"/>
      <c r="BX431" s="772"/>
      <c r="BY431" s="772"/>
      <c r="BZ431" s="772"/>
      <c r="CA431" s="772"/>
      <c r="CB431" s="772"/>
      <c r="CC431" s="772"/>
      <c r="CD431" s="772"/>
      <c r="CE431" s="772"/>
      <c r="CF431" s="772"/>
      <c r="CG431" s="772"/>
      <c r="CH431" s="772"/>
      <c r="CI431" s="772"/>
      <c r="CJ431" s="772"/>
      <c r="CK431" s="772"/>
      <c r="CL431" s="772"/>
      <c r="CM431" s="772"/>
      <c r="CN431" s="772"/>
      <c r="CO431" s="772"/>
      <c r="CP431" s="772"/>
      <c r="CQ431" s="772"/>
      <c r="CR431" s="772"/>
      <c r="CS431" s="772"/>
      <c r="CT431" s="772"/>
      <c r="CU431" s="772"/>
      <c r="CV431" s="772"/>
      <c r="CW431" s="772"/>
      <c r="CX431" s="772"/>
      <c r="CY431" s="772"/>
      <c r="CZ431" s="772"/>
      <c r="DA431" s="772"/>
      <c r="DB431" s="772"/>
      <c r="DC431" s="772"/>
      <c r="DD431" s="772"/>
      <c r="DE431" s="772"/>
      <c r="DF431" s="772"/>
      <c r="DG431" s="772"/>
      <c r="DH431" s="772"/>
      <c r="DI431" s="772"/>
      <c r="DJ431" s="772"/>
      <c r="DK431" s="772"/>
      <c r="DL431" s="772"/>
      <c r="DM431" s="772"/>
      <c r="DN431" s="772"/>
      <c r="DO431" s="772"/>
      <c r="DP431" s="772"/>
      <c r="DQ431" s="772"/>
      <c r="DR431" s="772"/>
      <c r="DS431" s="772"/>
      <c r="DT431" s="772"/>
      <c r="DU431" s="772"/>
      <c r="DV431" s="772"/>
      <c r="DW431" s="772"/>
      <c r="DX431" s="772"/>
      <c r="DY431" s="772"/>
      <c r="DZ431" s="772"/>
      <c r="EA431" s="772"/>
      <c r="EB431" s="772"/>
      <c r="EC431" s="772"/>
      <c r="ED431" s="772"/>
      <c r="EE431" s="772"/>
      <c r="EF431" s="772"/>
      <c r="EG431" s="772"/>
      <c r="EH431" s="772"/>
      <c r="EI431" s="772"/>
      <c r="EJ431" s="772"/>
      <c r="EK431" s="772"/>
      <c r="EL431" s="772"/>
      <c r="EM431" s="772"/>
      <c r="EN431" s="772"/>
      <c r="EO431" s="772"/>
      <c r="EP431" s="772"/>
      <c r="EQ431" s="772"/>
      <c r="ER431" s="772"/>
      <c r="ES431" s="772"/>
      <c r="ET431" s="772"/>
      <c r="EU431" s="772"/>
      <c r="EV431" s="772"/>
      <c r="EW431" s="772"/>
      <c r="EX431" s="772"/>
      <c r="EY431" s="772"/>
      <c r="EZ431" s="772"/>
      <c r="FA431" s="772"/>
      <c r="FB431" s="772"/>
      <c r="FC431" s="772"/>
      <c r="FD431" s="772"/>
      <c r="FE431" s="772"/>
      <c r="FF431" s="772"/>
      <c r="FG431" s="772"/>
      <c r="FH431" s="772"/>
      <c r="FI431" s="772"/>
      <c r="FJ431" s="772"/>
      <c r="FK431" s="772"/>
      <c r="FL431" s="772"/>
      <c r="FM431" s="772"/>
      <c r="FN431" s="772"/>
      <c r="FO431" s="772"/>
      <c r="FP431" s="772"/>
      <c r="FQ431" s="772"/>
      <c r="FR431" s="772"/>
      <c r="FS431" s="772"/>
      <c r="FT431" s="772"/>
      <c r="FU431" s="772"/>
      <c r="FV431" s="772"/>
      <c r="FW431" s="772"/>
      <c r="FX431" s="772"/>
      <c r="FY431" s="772"/>
      <c r="FZ431" s="772"/>
      <c r="GA431" s="772"/>
      <c r="GB431" s="772"/>
      <c r="GC431" s="772"/>
      <c r="GD431" s="772"/>
      <c r="GE431" s="772"/>
      <c r="GF431" s="772"/>
      <c r="GG431" s="772"/>
      <c r="GH431" s="772"/>
      <c r="GI431" s="772"/>
      <c r="GJ431" s="772"/>
      <c r="GK431" s="772"/>
      <c r="GL431" s="772"/>
      <c r="GM431" s="772"/>
      <c r="GN431" s="772"/>
      <c r="GO431" s="772"/>
      <c r="GP431" s="772"/>
      <c r="GQ431" s="772"/>
      <c r="GR431" s="772"/>
      <c r="GS431" s="772"/>
      <c r="GT431" s="772"/>
      <c r="GU431" s="772"/>
      <c r="GV431" s="772"/>
      <c r="GW431" s="772"/>
      <c r="GX431" s="772"/>
    </row>
    <row r="432" spans="1:206" ht="15.75">
      <c r="A432" s="782"/>
      <c r="B432" s="785"/>
      <c r="C432" s="785"/>
      <c r="D432" s="785"/>
      <c r="E432" s="776"/>
      <c r="F432" s="772"/>
      <c r="G432" s="772"/>
      <c r="H432" s="772"/>
      <c r="I432" s="772"/>
      <c r="J432" s="772"/>
      <c r="K432" s="772"/>
      <c r="L432" s="772"/>
      <c r="M432" s="772"/>
      <c r="N432" s="772"/>
      <c r="O432" s="772"/>
      <c r="P432" s="772"/>
      <c r="Q432" s="772"/>
      <c r="R432" s="772"/>
      <c r="S432" s="772"/>
      <c r="T432" s="772"/>
      <c r="U432" s="772"/>
      <c r="V432" s="772"/>
      <c r="W432" s="772"/>
      <c r="X432" s="772"/>
      <c r="Y432" s="772"/>
      <c r="Z432" s="772"/>
      <c r="AA432" s="772"/>
      <c r="AB432" s="772"/>
      <c r="AC432" s="772"/>
      <c r="AD432" s="772"/>
      <c r="AE432" s="772"/>
      <c r="AF432" s="772"/>
      <c r="AG432" s="772"/>
      <c r="AH432" s="772"/>
      <c r="AI432" s="772"/>
      <c r="AJ432" s="772"/>
      <c r="AK432" s="772"/>
      <c r="AL432" s="772"/>
      <c r="AM432" s="772"/>
      <c r="AN432" s="772"/>
      <c r="AO432" s="772"/>
      <c r="AP432" s="772"/>
      <c r="AQ432" s="772"/>
      <c r="AR432" s="772"/>
      <c r="AS432" s="772"/>
      <c r="AT432" s="772"/>
      <c r="AU432" s="772"/>
      <c r="AV432" s="772"/>
      <c r="AW432" s="772"/>
      <c r="AX432" s="772"/>
      <c r="AY432" s="772"/>
      <c r="AZ432" s="772"/>
      <c r="BA432" s="772"/>
      <c r="BB432" s="772"/>
      <c r="BC432" s="772"/>
      <c r="BD432" s="772"/>
      <c r="BE432" s="772"/>
      <c r="BF432" s="772"/>
      <c r="BG432" s="772"/>
      <c r="BH432" s="772"/>
      <c r="BI432" s="772"/>
      <c r="BJ432" s="772"/>
      <c r="BK432" s="772"/>
      <c r="BL432" s="772"/>
      <c r="BM432" s="772"/>
      <c r="BN432" s="772"/>
      <c r="BO432" s="772"/>
      <c r="BP432" s="772"/>
      <c r="BQ432" s="772"/>
      <c r="BR432" s="772"/>
      <c r="BS432" s="772"/>
      <c r="BT432" s="772"/>
      <c r="BU432" s="772"/>
      <c r="BV432" s="772"/>
      <c r="BW432" s="772"/>
      <c r="BX432" s="772"/>
      <c r="BY432" s="772"/>
      <c r="BZ432" s="772"/>
      <c r="CA432" s="772"/>
      <c r="CB432" s="772"/>
      <c r="CC432" s="772"/>
      <c r="CD432" s="772"/>
      <c r="CE432" s="772"/>
      <c r="CF432" s="772"/>
      <c r="CG432" s="772"/>
      <c r="CH432" s="772"/>
      <c r="CI432" s="772"/>
      <c r="CJ432" s="772"/>
      <c r="CK432" s="772"/>
      <c r="CL432" s="772"/>
      <c r="CM432" s="772"/>
      <c r="CN432" s="772"/>
      <c r="CO432" s="772"/>
      <c r="CP432" s="772"/>
      <c r="CQ432" s="772"/>
      <c r="CR432" s="772"/>
      <c r="CS432" s="772"/>
      <c r="CT432" s="772"/>
      <c r="CU432" s="772"/>
      <c r="CV432" s="772"/>
      <c r="CW432" s="772"/>
      <c r="CX432" s="772"/>
      <c r="CY432" s="772"/>
      <c r="CZ432" s="772"/>
      <c r="DA432" s="772"/>
      <c r="DB432" s="772"/>
      <c r="DC432" s="772"/>
      <c r="DD432" s="772"/>
      <c r="DE432" s="772"/>
      <c r="DF432" s="772"/>
      <c r="DG432" s="772"/>
      <c r="DH432" s="772"/>
      <c r="DI432" s="772"/>
      <c r="DJ432" s="772"/>
      <c r="DK432" s="772"/>
      <c r="DL432" s="772"/>
      <c r="DM432" s="772"/>
      <c r="DN432" s="772"/>
      <c r="DO432" s="772"/>
      <c r="DP432" s="772"/>
      <c r="DQ432" s="772"/>
      <c r="DR432" s="772"/>
      <c r="DS432" s="772"/>
      <c r="DT432" s="772"/>
      <c r="DU432" s="772"/>
      <c r="DV432" s="772"/>
      <c r="DW432" s="772"/>
      <c r="DX432" s="772"/>
      <c r="DY432" s="772"/>
      <c r="DZ432" s="772"/>
      <c r="EA432" s="772"/>
      <c r="EB432" s="772"/>
      <c r="EC432" s="772"/>
      <c r="ED432" s="772"/>
      <c r="EE432" s="772"/>
      <c r="EF432" s="772"/>
      <c r="EG432" s="772"/>
      <c r="EH432" s="772"/>
      <c r="EI432" s="772"/>
      <c r="EJ432" s="772"/>
      <c r="EK432" s="772"/>
      <c r="EL432" s="772"/>
      <c r="EM432" s="772"/>
      <c r="EN432" s="772"/>
      <c r="EO432" s="772"/>
      <c r="EP432" s="772"/>
      <c r="EQ432" s="772"/>
      <c r="ER432" s="772"/>
      <c r="ES432" s="772"/>
      <c r="ET432" s="772"/>
      <c r="EU432" s="772"/>
      <c r="EV432" s="772"/>
      <c r="EW432" s="772"/>
      <c r="EX432" s="772"/>
      <c r="EY432" s="772"/>
      <c r="EZ432" s="772"/>
      <c r="FA432" s="772"/>
      <c r="FB432" s="772"/>
      <c r="FC432" s="772"/>
      <c r="FD432" s="772"/>
      <c r="FE432" s="772"/>
      <c r="FF432" s="772"/>
      <c r="FG432" s="772"/>
      <c r="FH432" s="772"/>
      <c r="FI432" s="772"/>
      <c r="FJ432" s="772"/>
      <c r="FK432" s="772"/>
      <c r="FL432" s="772"/>
      <c r="FM432" s="772"/>
      <c r="FN432" s="772"/>
      <c r="FO432" s="772"/>
      <c r="FP432" s="772"/>
      <c r="FQ432" s="772"/>
      <c r="FR432" s="772"/>
      <c r="FS432" s="772"/>
      <c r="FT432" s="772"/>
      <c r="FU432" s="772"/>
      <c r="FV432" s="772"/>
      <c r="FW432" s="772"/>
      <c r="FX432" s="772"/>
      <c r="FY432" s="772"/>
      <c r="FZ432" s="772"/>
      <c r="GA432" s="772"/>
      <c r="GB432" s="772"/>
      <c r="GC432" s="772"/>
      <c r="GD432" s="772"/>
      <c r="GE432" s="772"/>
      <c r="GF432" s="772"/>
      <c r="GG432" s="772"/>
      <c r="GH432" s="772"/>
      <c r="GI432" s="772"/>
      <c r="GJ432" s="772"/>
      <c r="GK432" s="772"/>
      <c r="GL432" s="772"/>
      <c r="GM432" s="772"/>
      <c r="GN432" s="772"/>
      <c r="GO432" s="772"/>
      <c r="GP432" s="772"/>
      <c r="GQ432" s="772"/>
      <c r="GR432" s="772"/>
      <c r="GS432" s="772"/>
      <c r="GT432" s="772"/>
      <c r="GU432" s="772"/>
      <c r="GV432" s="772"/>
      <c r="GW432" s="772"/>
      <c r="GX432" s="772"/>
    </row>
    <row r="433" spans="1:206" ht="15.75">
      <c r="A433" s="782"/>
      <c r="B433" s="785"/>
      <c r="C433" s="785"/>
      <c r="D433" s="785"/>
      <c r="E433" s="776"/>
      <c r="F433" s="772"/>
      <c r="G433" s="772"/>
      <c r="H433" s="772"/>
      <c r="I433" s="772"/>
      <c r="J433" s="772"/>
      <c r="K433" s="772"/>
      <c r="L433" s="772"/>
      <c r="M433" s="772"/>
      <c r="N433" s="772"/>
      <c r="O433" s="772"/>
      <c r="P433" s="772"/>
      <c r="Q433" s="772"/>
      <c r="R433" s="772"/>
      <c r="S433" s="772"/>
      <c r="T433" s="772"/>
      <c r="U433" s="772"/>
      <c r="V433" s="772"/>
      <c r="W433" s="772"/>
      <c r="X433" s="772"/>
      <c r="Y433" s="772"/>
      <c r="Z433" s="772"/>
      <c r="AA433" s="772"/>
      <c r="AB433" s="772"/>
      <c r="AC433" s="772"/>
      <c r="AD433" s="772"/>
      <c r="AE433" s="772"/>
      <c r="AF433" s="772"/>
      <c r="AG433" s="772"/>
      <c r="AH433" s="772"/>
      <c r="AI433" s="772"/>
      <c r="AJ433" s="772"/>
      <c r="AK433" s="772"/>
      <c r="AL433" s="772"/>
      <c r="AM433" s="772"/>
      <c r="AN433" s="772"/>
      <c r="AO433" s="772"/>
      <c r="AP433" s="772"/>
      <c r="AQ433" s="772"/>
      <c r="AR433" s="772"/>
      <c r="AS433" s="772"/>
      <c r="AT433" s="772"/>
      <c r="AU433" s="772"/>
      <c r="AV433" s="772"/>
      <c r="AW433" s="772"/>
      <c r="AX433" s="772"/>
      <c r="AY433" s="772"/>
      <c r="AZ433" s="772"/>
      <c r="BA433" s="772"/>
      <c r="BB433" s="772"/>
      <c r="BC433" s="772"/>
      <c r="BD433" s="772"/>
      <c r="BE433" s="772"/>
      <c r="BF433" s="772"/>
      <c r="BG433" s="772"/>
      <c r="BH433" s="772"/>
      <c r="BI433" s="772"/>
      <c r="BJ433" s="772"/>
      <c r="BK433" s="772"/>
      <c r="BL433" s="772"/>
      <c r="BM433" s="772"/>
      <c r="BN433" s="772"/>
      <c r="BO433" s="772"/>
      <c r="BP433" s="772"/>
      <c r="BQ433" s="772"/>
      <c r="BR433" s="772"/>
      <c r="BS433" s="772"/>
      <c r="BT433" s="772"/>
      <c r="BU433" s="772"/>
      <c r="BV433" s="772"/>
      <c r="BW433" s="772"/>
      <c r="BX433" s="772"/>
      <c r="BY433" s="772"/>
      <c r="BZ433" s="772"/>
      <c r="CA433" s="772"/>
      <c r="CB433" s="772"/>
      <c r="CC433" s="772"/>
      <c r="CD433" s="772"/>
      <c r="CE433" s="772"/>
      <c r="CF433" s="772"/>
      <c r="CG433" s="772"/>
      <c r="CH433" s="772"/>
      <c r="CI433" s="772"/>
      <c r="CJ433" s="772"/>
      <c r="CK433" s="772"/>
      <c r="CL433" s="772"/>
      <c r="CM433" s="772"/>
      <c r="CN433" s="772"/>
      <c r="CO433" s="772"/>
      <c r="CP433" s="772"/>
      <c r="CQ433" s="772"/>
      <c r="CR433" s="772"/>
      <c r="CS433" s="772"/>
      <c r="CT433" s="772"/>
      <c r="CU433" s="772"/>
      <c r="CV433" s="772"/>
      <c r="CW433" s="772"/>
      <c r="CX433" s="772"/>
      <c r="CY433" s="772"/>
      <c r="CZ433" s="772"/>
      <c r="DA433" s="772"/>
      <c r="DB433" s="772"/>
      <c r="DC433" s="772"/>
      <c r="DD433" s="772"/>
      <c r="DE433" s="772"/>
      <c r="DF433" s="772"/>
      <c r="DG433" s="772"/>
      <c r="DH433" s="772"/>
      <c r="DI433" s="772"/>
      <c r="DJ433" s="772"/>
      <c r="DK433" s="772"/>
      <c r="DL433" s="772"/>
      <c r="DM433" s="772"/>
      <c r="DN433" s="772"/>
      <c r="DO433" s="772"/>
      <c r="DP433" s="772"/>
      <c r="DQ433" s="772"/>
      <c r="DR433" s="772"/>
      <c r="DS433" s="772"/>
      <c r="DT433" s="772"/>
      <c r="DU433" s="772"/>
      <c r="DV433" s="772"/>
      <c r="DW433" s="772"/>
      <c r="DX433" s="772"/>
      <c r="DY433" s="772"/>
      <c r="DZ433" s="772"/>
      <c r="EA433" s="772"/>
      <c r="EB433" s="772"/>
      <c r="EC433" s="772"/>
      <c r="ED433" s="772"/>
      <c r="EE433" s="772"/>
      <c r="EF433" s="772"/>
      <c r="EG433" s="772"/>
      <c r="EH433" s="772"/>
      <c r="EI433" s="772"/>
      <c r="EJ433" s="772"/>
      <c r="EK433" s="772"/>
      <c r="EL433" s="772"/>
      <c r="EM433" s="772"/>
      <c r="EN433" s="772"/>
      <c r="EO433" s="772"/>
      <c r="EP433" s="772"/>
      <c r="EQ433" s="772"/>
      <c r="ER433" s="772"/>
      <c r="ES433" s="772"/>
      <c r="ET433" s="772"/>
      <c r="EU433" s="772"/>
      <c r="EV433" s="772"/>
      <c r="EW433" s="772"/>
      <c r="EX433" s="772"/>
      <c r="EY433" s="772"/>
      <c r="EZ433" s="772"/>
      <c r="FA433" s="772"/>
      <c r="FB433" s="772"/>
      <c r="FC433" s="772"/>
      <c r="FD433" s="772"/>
      <c r="FE433" s="772"/>
      <c r="FF433" s="772"/>
      <c r="FG433" s="772"/>
      <c r="FH433" s="772"/>
      <c r="FI433" s="772"/>
      <c r="FJ433" s="772"/>
      <c r="FK433" s="772"/>
      <c r="FL433" s="772"/>
      <c r="FM433" s="772"/>
      <c r="FN433" s="772"/>
      <c r="FO433" s="772"/>
      <c r="FP433" s="772"/>
      <c r="FQ433" s="772"/>
      <c r="FR433" s="772"/>
      <c r="FS433" s="772"/>
      <c r="FT433" s="772"/>
      <c r="FU433" s="772"/>
      <c r="FV433" s="772"/>
      <c r="FW433" s="772"/>
      <c r="FX433" s="772"/>
      <c r="FY433" s="772"/>
      <c r="FZ433" s="772"/>
      <c r="GA433" s="772"/>
      <c r="GB433" s="772"/>
      <c r="GC433" s="772"/>
      <c r="GD433" s="772"/>
      <c r="GE433" s="772"/>
      <c r="GF433" s="772"/>
      <c r="GG433" s="772"/>
      <c r="GH433" s="772"/>
      <c r="GI433" s="772"/>
      <c r="GJ433" s="772"/>
      <c r="GK433" s="772"/>
      <c r="GL433" s="772"/>
      <c r="GM433" s="772"/>
      <c r="GN433" s="772"/>
      <c r="GO433" s="772"/>
      <c r="GP433" s="772"/>
      <c r="GQ433" s="772"/>
      <c r="GR433" s="772"/>
      <c r="GS433" s="772"/>
      <c r="GT433" s="772"/>
      <c r="GU433" s="772"/>
      <c r="GV433" s="772"/>
      <c r="GW433" s="772"/>
      <c r="GX433" s="772"/>
    </row>
    <row r="434" spans="1:206" ht="15.75">
      <c r="A434" s="782"/>
      <c r="B434" s="785"/>
      <c r="C434" s="785"/>
      <c r="D434" s="785"/>
      <c r="E434" s="776"/>
      <c r="F434" s="772"/>
      <c r="G434" s="772"/>
      <c r="H434" s="772"/>
      <c r="I434" s="772"/>
      <c r="J434" s="772"/>
      <c r="K434" s="772"/>
      <c r="L434" s="772"/>
      <c r="M434" s="772"/>
      <c r="N434" s="772"/>
      <c r="O434" s="772"/>
      <c r="P434" s="772"/>
      <c r="Q434" s="772"/>
      <c r="R434" s="772"/>
      <c r="S434" s="772"/>
      <c r="T434" s="772"/>
      <c r="U434" s="772"/>
      <c r="V434" s="772"/>
      <c r="W434" s="772"/>
      <c r="X434" s="772"/>
      <c r="Y434" s="772"/>
      <c r="Z434" s="772"/>
      <c r="AA434" s="772"/>
      <c r="AB434" s="772"/>
      <c r="AC434" s="772"/>
      <c r="AD434" s="772"/>
      <c r="AE434" s="772"/>
      <c r="AF434" s="772"/>
      <c r="AG434" s="772"/>
      <c r="AH434" s="772"/>
      <c r="AI434" s="772"/>
      <c r="AJ434" s="772"/>
      <c r="AK434" s="772"/>
      <c r="AL434" s="772"/>
      <c r="AM434" s="772"/>
      <c r="AN434" s="772"/>
      <c r="AO434" s="772"/>
      <c r="AP434" s="772"/>
      <c r="AQ434" s="772"/>
      <c r="AR434" s="772"/>
      <c r="AS434" s="772"/>
      <c r="AT434" s="772"/>
      <c r="AU434" s="772"/>
      <c r="AV434" s="772"/>
      <c r="AW434" s="772"/>
      <c r="AX434" s="772"/>
      <c r="AY434" s="772"/>
      <c r="AZ434" s="772"/>
      <c r="BA434" s="772"/>
      <c r="BB434" s="772"/>
      <c r="BC434" s="772"/>
      <c r="BD434" s="772"/>
      <c r="BE434" s="772"/>
      <c r="BF434" s="772"/>
      <c r="BG434" s="772"/>
      <c r="BH434" s="772"/>
      <c r="BI434" s="772"/>
      <c r="BJ434" s="772"/>
      <c r="BK434" s="772"/>
      <c r="BL434" s="772"/>
      <c r="BM434" s="772"/>
      <c r="BN434" s="772"/>
      <c r="BO434" s="772"/>
      <c r="BP434" s="772"/>
      <c r="BQ434" s="772"/>
      <c r="BR434" s="772"/>
      <c r="BS434" s="772"/>
      <c r="BT434" s="772"/>
      <c r="BU434" s="772"/>
      <c r="BV434" s="772"/>
      <c r="BW434" s="772"/>
      <c r="BX434" s="772"/>
      <c r="BY434" s="772"/>
      <c r="BZ434" s="772"/>
      <c r="CA434" s="772"/>
      <c r="CB434" s="772"/>
      <c r="CC434" s="772"/>
      <c r="CD434" s="772"/>
      <c r="CE434" s="772"/>
      <c r="CF434" s="772"/>
      <c r="CG434" s="772"/>
      <c r="CH434" s="772"/>
      <c r="CI434" s="772"/>
      <c r="CJ434" s="772"/>
      <c r="CK434" s="772"/>
      <c r="CL434" s="772"/>
      <c r="CM434" s="772"/>
      <c r="CN434" s="772"/>
      <c r="CO434" s="772"/>
      <c r="CP434" s="772"/>
      <c r="CQ434" s="772"/>
      <c r="CR434" s="772"/>
      <c r="CS434" s="772"/>
      <c r="CT434" s="772"/>
      <c r="CU434" s="772"/>
      <c r="CV434" s="772"/>
      <c r="CW434" s="772"/>
      <c r="CX434" s="772"/>
      <c r="CY434" s="772"/>
      <c r="CZ434" s="772"/>
      <c r="DA434" s="772"/>
      <c r="DB434" s="772"/>
      <c r="DC434" s="772"/>
      <c r="DD434" s="772"/>
      <c r="DE434" s="772"/>
      <c r="DF434" s="772"/>
      <c r="DG434" s="772"/>
      <c r="DH434" s="772"/>
      <c r="DI434" s="772"/>
      <c r="DJ434" s="772"/>
      <c r="DK434" s="772"/>
      <c r="DL434" s="772"/>
      <c r="DM434" s="772"/>
      <c r="DN434" s="772"/>
      <c r="DO434" s="772"/>
      <c r="DP434" s="772"/>
      <c r="DQ434" s="772"/>
      <c r="DR434" s="772"/>
      <c r="DS434" s="772"/>
      <c r="DT434" s="772"/>
      <c r="DU434" s="772"/>
      <c r="DV434" s="772"/>
      <c r="DW434" s="772"/>
      <c r="DX434" s="772"/>
      <c r="DY434" s="772"/>
      <c r="DZ434" s="772"/>
      <c r="EA434" s="772"/>
      <c r="EB434" s="772"/>
      <c r="EC434" s="772"/>
      <c r="ED434" s="772"/>
      <c r="EE434" s="772"/>
      <c r="EF434" s="772"/>
      <c r="EG434" s="772"/>
      <c r="EH434" s="772"/>
      <c r="EI434" s="772"/>
      <c r="EJ434" s="772"/>
      <c r="EK434" s="772"/>
      <c r="EL434" s="772"/>
      <c r="EM434" s="772"/>
      <c r="EN434" s="772"/>
      <c r="EO434" s="772"/>
      <c r="EP434" s="772"/>
      <c r="EQ434" s="772"/>
      <c r="ER434" s="772"/>
      <c r="ES434" s="772"/>
      <c r="ET434" s="772"/>
      <c r="EU434" s="772"/>
      <c r="EV434" s="772"/>
      <c r="EW434" s="772"/>
      <c r="EX434" s="772"/>
      <c r="EY434" s="772"/>
      <c r="EZ434" s="772"/>
      <c r="FA434" s="772"/>
      <c r="FB434" s="772"/>
      <c r="FC434" s="772"/>
      <c r="FD434" s="772"/>
      <c r="FE434" s="772"/>
      <c r="FF434" s="772"/>
      <c r="FG434" s="772"/>
      <c r="FH434" s="772"/>
      <c r="FI434" s="772"/>
      <c r="FJ434" s="772"/>
      <c r="FK434" s="772"/>
      <c r="FL434" s="772"/>
      <c r="FM434" s="772"/>
      <c r="FN434" s="772"/>
      <c r="FO434" s="772"/>
      <c r="FP434" s="772"/>
      <c r="FQ434" s="772"/>
      <c r="FR434" s="772"/>
      <c r="FS434" s="772"/>
      <c r="FT434" s="772"/>
      <c r="FU434" s="772"/>
      <c r="FV434" s="772"/>
      <c r="FW434" s="772"/>
      <c r="FX434" s="772"/>
      <c r="FY434" s="772"/>
      <c r="FZ434" s="772"/>
      <c r="GA434" s="772"/>
      <c r="GB434" s="772"/>
      <c r="GC434" s="772"/>
      <c r="GD434" s="772"/>
      <c r="GE434" s="772"/>
      <c r="GF434" s="772"/>
      <c r="GG434" s="772"/>
      <c r="GH434" s="772"/>
      <c r="GI434" s="772"/>
      <c r="GJ434" s="772"/>
      <c r="GK434" s="772"/>
      <c r="GL434" s="772"/>
      <c r="GM434" s="772"/>
      <c r="GN434" s="772"/>
      <c r="GO434" s="772"/>
      <c r="GP434" s="772"/>
      <c r="GQ434" s="772"/>
      <c r="GR434" s="772"/>
      <c r="GS434" s="772"/>
      <c r="GT434" s="772"/>
      <c r="GU434" s="772"/>
      <c r="GV434" s="772"/>
      <c r="GW434" s="772"/>
      <c r="GX434" s="772"/>
    </row>
    <row r="435" spans="1:206" ht="15.75">
      <c r="A435" s="782"/>
      <c r="B435" s="785"/>
      <c r="C435" s="785"/>
      <c r="D435" s="785"/>
      <c r="E435" s="776"/>
      <c r="F435" s="772"/>
      <c r="G435" s="772"/>
      <c r="H435" s="772"/>
      <c r="I435" s="772"/>
      <c r="J435" s="772"/>
      <c r="K435" s="772"/>
      <c r="L435" s="772"/>
      <c r="M435" s="772"/>
      <c r="N435" s="772"/>
      <c r="O435" s="772"/>
      <c r="P435" s="772"/>
      <c r="Q435" s="772"/>
      <c r="R435" s="772"/>
      <c r="S435" s="772"/>
      <c r="T435" s="772"/>
      <c r="U435" s="772"/>
      <c r="V435" s="772"/>
      <c r="W435" s="772"/>
      <c r="X435" s="772"/>
      <c r="Y435" s="772"/>
      <c r="Z435" s="772"/>
      <c r="AA435" s="772"/>
      <c r="AB435" s="772"/>
      <c r="AC435" s="772"/>
      <c r="AD435" s="772"/>
      <c r="AE435" s="772"/>
      <c r="AF435" s="772"/>
      <c r="AG435" s="772"/>
      <c r="AH435" s="772"/>
      <c r="AI435" s="772"/>
      <c r="AJ435" s="772"/>
      <c r="AK435" s="772"/>
      <c r="AL435" s="772"/>
      <c r="AM435" s="772"/>
      <c r="AN435" s="772"/>
      <c r="AO435" s="772"/>
      <c r="AP435" s="772"/>
      <c r="AQ435" s="772"/>
      <c r="AR435" s="772"/>
      <c r="AS435" s="772"/>
      <c r="AT435" s="772"/>
      <c r="AU435" s="772"/>
      <c r="AV435" s="772"/>
      <c r="AW435" s="772"/>
      <c r="AX435" s="772"/>
      <c r="AY435" s="772"/>
      <c r="AZ435" s="772"/>
      <c r="BA435" s="772"/>
      <c r="BB435" s="772"/>
      <c r="BC435" s="772"/>
      <c r="BD435" s="772"/>
      <c r="BE435" s="772"/>
      <c r="BF435" s="772"/>
      <c r="BG435" s="772"/>
      <c r="BH435" s="772"/>
      <c r="BI435" s="772"/>
      <c r="BJ435" s="772"/>
      <c r="BK435" s="772"/>
      <c r="BL435" s="772"/>
      <c r="BM435" s="772"/>
      <c r="BN435" s="772"/>
      <c r="BO435" s="772"/>
      <c r="BP435" s="772"/>
      <c r="BQ435" s="772"/>
      <c r="BR435" s="772"/>
      <c r="BS435" s="772"/>
      <c r="BT435" s="772"/>
      <c r="BU435" s="772"/>
      <c r="BV435" s="772"/>
      <c r="BW435" s="772"/>
      <c r="BX435" s="772"/>
      <c r="BY435" s="772"/>
      <c r="BZ435" s="772"/>
      <c r="CA435" s="772"/>
      <c r="CB435" s="772"/>
      <c r="CC435" s="772"/>
      <c r="CD435" s="772"/>
      <c r="CE435" s="772"/>
      <c r="CF435" s="772"/>
      <c r="CG435" s="772"/>
      <c r="CH435" s="772"/>
      <c r="CI435" s="772"/>
      <c r="CJ435" s="772"/>
      <c r="CK435" s="772"/>
      <c r="CL435" s="772"/>
      <c r="CM435" s="772"/>
      <c r="CN435" s="772"/>
      <c r="CO435" s="772"/>
      <c r="CP435" s="772"/>
      <c r="CQ435" s="772"/>
      <c r="CR435" s="772"/>
      <c r="CS435" s="772"/>
      <c r="CT435" s="772"/>
      <c r="CU435" s="772"/>
      <c r="CV435" s="772"/>
      <c r="CW435" s="772"/>
      <c r="CX435" s="772"/>
      <c r="CY435" s="772"/>
      <c r="CZ435" s="772"/>
      <c r="DA435" s="772"/>
      <c r="DB435" s="772"/>
      <c r="DC435" s="772"/>
      <c r="DD435" s="772"/>
      <c r="DE435" s="772"/>
      <c r="DF435" s="772"/>
      <c r="DG435" s="772"/>
      <c r="DH435" s="772"/>
      <c r="DI435" s="772"/>
      <c r="DJ435" s="772"/>
      <c r="DK435" s="772"/>
      <c r="DL435" s="772"/>
      <c r="DM435" s="772"/>
      <c r="DN435" s="772"/>
      <c r="DO435" s="772"/>
      <c r="DP435" s="772"/>
      <c r="DQ435" s="772"/>
      <c r="DR435" s="772"/>
      <c r="DS435" s="772"/>
      <c r="DT435" s="772"/>
      <c r="DU435" s="772"/>
      <c r="DV435" s="772"/>
      <c r="DW435" s="772"/>
      <c r="DX435" s="772"/>
      <c r="DY435" s="772"/>
      <c r="DZ435" s="772"/>
      <c r="EA435" s="772"/>
      <c r="EB435" s="772"/>
      <c r="EC435" s="772"/>
      <c r="ED435" s="772"/>
      <c r="EE435" s="772"/>
      <c r="EF435" s="772"/>
      <c r="EG435" s="772"/>
      <c r="EH435" s="772"/>
      <c r="EI435" s="772"/>
      <c r="EJ435" s="772"/>
      <c r="EK435" s="772"/>
      <c r="EL435" s="772"/>
      <c r="EM435" s="772"/>
      <c r="EN435" s="772"/>
      <c r="EO435" s="772"/>
      <c r="EP435" s="772"/>
      <c r="EQ435" s="772"/>
      <c r="ER435" s="772"/>
      <c r="ES435" s="772"/>
      <c r="ET435" s="772"/>
      <c r="EU435" s="772"/>
      <c r="EV435" s="772"/>
      <c r="EW435" s="772"/>
      <c r="EX435" s="772"/>
      <c r="EY435" s="772"/>
      <c r="EZ435" s="772"/>
      <c r="FA435" s="772"/>
      <c r="FB435" s="772"/>
      <c r="FC435" s="772"/>
      <c r="FD435" s="772"/>
      <c r="FE435" s="772"/>
      <c r="FF435" s="772"/>
      <c r="FG435" s="772"/>
      <c r="FH435" s="772"/>
      <c r="FI435" s="772"/>
      <c r="FJ435" s="772"/>
      <c r="FK435" s="772"/>
      <c r="FL435" s="772"/>
      <c r="FM435" s="772"/>
      <c r="FN435" s="772"/>
      <c r="FO435" s="772"/>
      <c r="FP435" s="772"/>
      <c r="FQ435" s="772"/>
      <c r="FR435" s="772"/>
      <c r="FS435" s="772"/>
      <c r="FT435" s="772"/>
      <c r="FU435" s="772"/>
      <c r="FV435" s="772"/>
      <c r="FW435" s="772"/>
      <c r="FX435" s="772"/>
      <c r="FY435" s="772"/>
      <c r="FZ435" s="772"/>
      <c r="GA435" s="772"/>
      <c r="GB435" s="772"/>
      <c r="GC435" s="772"/>
      <c r="GD435" s="772"/>
      <c r="GE435" s="772"/>
      <c r="GF435" s="772"/>
      <c r="GG435" s="772"/>
      <c r="GH435" s="772"/>
      <c r="GI435" s="772"/>
      <c r="GJ435" s="772"/>
      <c r="GK435" s="772"/>
      <c r="GL435" s="772"/>
      <c r="GM435" s="772"/>
      <c r="GN435" s="772"/>
      <c r="GO435" s="772"/>
      <c r="GP435" s="772"/>
      <c r="GQ435" s="772"/>
      <c r="GR435" s="772"/>
      <c r="GS435" s="772"/>
      <c r="GT435" s="772"/>
      <c r="GU435" s="772"/>
      <c r="GV435" s="772"/>
      <c r="GW435" s="772"/>
      <c r="GX435" s="772"/>
    </row>
    <row r="436" spans="1:206" ht="15.75">
      <c r="A436" s="782"/>
      <c r="B436" s="785"/>
      <c r="C436" s="785"/>
      <c r="D436" s="785"/>
      <c r="E436" s="776"/>
      <c r="F436" s="772"/>
      <c r="G436" s="772"/>
      <c r="H436" s="772"/>
      <c r="I436" s="772"/>
      <c r="J436" s="772"/>
      <c r="K436" s="772"/>
      <c r="L436" s="772"/>
      <c r="M436" s="772"/>
      <c r="N436" s="772"/>
      <c r="O436" s="772"/>
      <c r="P436" s="772"/>
      <c r="Q436" s="772"/>
      <c r="R436" s="772"/>
      <c r="S436" s="772"/>
      <c r="T436" s="772"/>
      <c r="U436" s="772"/>
      <c r="V436" s="772"/>
      <c r="W436" s="772"/>
      <c r="X436" s="772"/>
      <c r="Y436" s="772"/>
      <c r="Z436" s="772"/>
      <c r="AA436" s="772"/>
      <c r="AB436" s="772"/>
      <c r="AC436" s="772"/>
      <c r="AD436" s="772"/>
      <c r="AE436" s="772"/>
      <c r="AF436" s="772"/>
      <c r="AG436" s="772"/>
      <c r="AH436" s="772"/>
      <c r="AI436" s="772"/>
      <c r="AJ436" s="772"/>
      <c r="AK436" s="772"/>
      <c r="AL436" s="772"/>
      <c r="AM436" s="772"/>
      <c r="AN436" s="772"/>
      <c r="AO436" s="772"/>
      <c r="AP436" s="772"/>
      <c r="AQ436" s="772"/>
      <c r="AR436" s="772"/>
      <c r="AS436" s="772"/>
      <c r="AT436" s="772"/>
      <c r="AU436" s="772"/>
      <c r="AV436" s="772"/>
      <c r="AW436" s="772"/>
      <c r="AX436" s="772"/>
      <c r="AY436" s="772"/>
      <c r="AZ436" s="772"/>
      <c r="BA436" s="772"/>
      <c r="BB436" s="772"/>
      <c r="BC436" s="772"/>
      <c r="BD436" s="772"/>
      <c r="BE436" s="772"/>
      <c r="BF436" s="772"/>
      <c r="BG436" s="772"/>
      <c r="BH436" s="772"/>
      <c r="BI436" s="772"/>
      <c r="BJ436" s="772"/>
      <c r="BK436" s="772"/>
      <c r="BL436" s="772"/>
      <c r="BM436" s="772"/>
      <c r="BN436" s="772"/>
      <c r="BO436" s="772"/>
      <c r="BP436" s="772"/>
      <c r="BQ436" s="772"/>
      <c r="BR436" s="772"/>
      <c r="BS436" s="772"/>
      <c r="BT436" s="772"/>
      <c r="BU436" s="772"/>
      <c r="BV436" s="772"/>
      <c r="BW436" s="772"/>
      <c r="BX436" s="772"/>
      <c r="BY436" s="772"/>
      <c r="BZ436" s="772"/>
      <c r="CA436" s="772"/>
      <c r="CB436" s="772"/>
      <c r="CC436" s="772"/>
      <c r="CD436" s="772"/>
      <c r="CE436" s="772"/>
      <c r="CF436" s="772"/>
      <c r="CG436" s="772"/>
      <c r="CH436" s="772"/>
      <c r="CI436" s="772"/>
      <c r="CJ436" s="772"/>
      <c r="CK436" s="772"/>
      <c r="CL436" s="772"/>
      <c r="CM436" s="772"/>
      <c r="CN436" s="772"/>
      <c r="CO436" s="772"/>
      <c r="CP436" s="772"/>
      <c r="CQ436" s="772"/>
      <c r="CR436" s="772"/>
      <c r="CS436" s="772"/>
      <c r="CT436" s="772"/>
      <c r="CU436" s="772"/>
      <c r="CV436" s="772"/>
      <c r="CW436" s="772"/>
      <c r="CX436" s="772"/>
      <c r="CY436" s="772"/>
      <c r="CZ436" s="772"/>
      <c r="DA436" s="772"/>
      <c r="DB436" s="772"/>
      <c r="DC436" s="772"/>
      <c r="DD436" s="772"/>
      <c r="DE436" s="772"/>
      <c r="DF436" s="772"/>
      <c r="DG436" s="772"/>
      <c r="DH436" s="772"/>
      <c r="DI436" s="772"/>
      <c r="DJ436" s="772"/>
      <c r="DK436" s="772"/>
      <c r="DL436" s="772"/>
      <c r="DM436" s="772"/>
      <c r="DN436" s="772"/>
      <c r="DO436" s="772"/>
      <c r="DP436" s="772"/>
      <c r="DQ436" s="772"/>
      <c r="DR436" s="772"/>
      <c r="DS436" s="772"/>
      <c r="DT436" s="772"/>
      <c r="DU436" s="772"/>
      <c r="DV436" s="772"/>
      <c r="DW436" s="772"/>
      <c r="DX436" s="772"/>
      <c r="DY436" s="772"/>
      <c r="DZ436" s="772"/>
      <c r="EA436" s="772"/>
      <c r="EB436" s="772"/>
      <c r="EC436" s="772"/>
      <c r="ED436" s="772"/>
      <c r="EE436" s="772"/>
      <c r="EF436" s="772"/>
      <c r="EG436" s="772"/>
      <c r="EH436" s="772"/>
      <c r="EI436" s="772"/>
      <c r="EJ436" s="772"/>
      <c r="EK436" s="772"/>
      <c r="EL436" s="772"/>
      <c r="EM436" s="772"/>
      <c r="EN436" s="772"/>
      <c r="EO436" s="772"/>
      <c r="EP436" s="772"/>
      <c r="EQ436" s="772"/>
      <c r="ER436" s="772"/>
      <c r="ES436" s="772"/>
      <c r="ET436" s="772"/>
      <c r="EU436" s="772"/>
      <c r="EV436" s="772"/>
      <c r="EW436" s="772"/>
      <c r="EX436" s="772"/>
      <c r="EY436" s="772"/>
      <c r="EZ436" s="772"/>
      <c r="FA436" s="772"/>
      <c r="FB436" s="772"/>
      <c r="FC436" s="772"/>
      <c r="FD436" s="772"/>
      <c r="FE436" s="772"/>
      <c r="FF436" s="772"/>
      <c r="FG436" s="772"/>
      <c r="FH436" s="772"/>
      <c r="FI436" s="772"/>
      <c r="FJ436" s="772"/>
      <c r="FK436" s="772"/>
      <c r="FL436" s="772"/>
      <c r="FM436" s="772"/>
      <c r="FN436" s="772"/>
      <c r="FO436" s="772"/>
      <c r="FP436" s="772"/>
      <c r="FQ436" s="772"/>
      <c r="FR436" s="772"/>
      <c r="FS436" s="772"/>
      <c r="FT436" s="772"/>
      <c r="FU436" s="772"/>
      <c r="FV436" s="772"/>
      <c r="FW436" s="772"/>
      <c r="FX436" s="772"/>
      <c r="FY436" s="772"/>
      <c r="FZ436" s="772"/>
      <c r="GA436" s="772"/>
      <c r="GB436" s="772"/>
      <c r="GC436" s="772"/>
      <c r="GD436" s="772"/>
      <c r="GE436" s="772"/>
      <c r="GF436" s="772"/>
      <c r="GG436" s="772"/>
      <c r="GH436" s="772"/>
      <c r="GI436" s="772"/>
      <c r="GJ436" s="772"/>
      <c r="GK436" s="772"/>
      <c r="GL436" s="772"/>
      <c r="GM436" s="772"/>
      <c r="GN436" s="772"/>
      <c r="GO436" s="772"/>
      <c r="GP436" s="772"/>
      <c r="GQ436" s="772"/>
      <c r="GR436" s="772"/>
      <c r="GS436" s="772"/>
      <c r="GT436" s="772"/>
      <c r="GU436" s="772"/>
      <c r="GV436" s="772"/>
      <c r="GW436" s="772"/>
      <c r="GX436" s="772"/>
    </row>
    <row r="437" spans="1:206" ht="15.75">
      <c r="A437" s="782"/>
      <c r="B437" s="785"/>
      <c r="C437" s="785"/>
      <c r="D437" s="785"/>
      <c r="E437" s="776"/>
      <c r="F437" s="772"/>
      <c r="G437" s="772"/>
      <c r="H437" s="772"/>
      <c r="I437" s="772"/>
      <c r="J437" s="772"/>
      <c r="K437" s="772"/>
      <c r="L437" s="772"/>
      <c r="M437" s="772"/>
      <c r="N437" s="772"/>
      <c r="O437" s="772"/>
      <c r="P437" s="772"/>
      <c r="Q437" s="772"/>
      <c r="R437" s="772"/>
      <c r="S437" s="772"/>
      <c r="T437" s="772"/>
      <c r="U437" s="772"/>
      <c r="V437" s="772"/>
      <c r="W437" s="772"/>
      <c r="X437" s="772"/>
      <c r="Y437" s="772"/>
      <c r="Z437" s="772"/>
      <c r="AA437" s="772"/>
      <c r="AB437" s="772"/>
      <c r="AC437" s="772"/>
      <c r="AD437" s="772"/>
      <c r="AE437" s="772"/>
      <c r="AF437" s="772"/>
      <c r="AG437" s="772"/>
      <c r="AH437" s="772"/>
      <c r="AI437" s="772"/>
      <c r="AJ437" s="772"/>
      <c r="AK437" s="772"/>
      <c r="AL437" s="772"/>
      <c r="AM437" s="772"/>
      <c r="AN437" s="772"/>
      <c r="AO437" s="772"/>
      <c r="AP437" s="772"/>
      <c r="AQ437" s="772"/>
      <c r="AR437" s="772"/>
      <c r="AS437" s="772"/>
      <c r="AT437" s="772"/>
      <c r="AU437" s="772"/>
      <c r="AV437" s="772"/>
      <c r="AW437" s="772"/>
      <c r="AX437" s="772"/>
      <c r="AY437" s="772"/>
      <c r="AZ437" s="772"/>
      <c r="BA437" s="772"/>
      <c r="BB437" s="772"/>
      <c r="BC437" s="772"/>
      <c r="BD437" s="772"/>
      <c r="BE437" s="772"/>
      <c r="BF437" s="772"/>
      <c r="BG437" s="772"/>
      <c r="BH437" s="772"/>
      <c r="BI437" s="772"/>
      <c r="BJ437" s="772"/>
      <c r="BK437" s="772"/>
      <c r="BL437" s="772"/>
      <c r="BM437" s="772"/>
      <c r="BN437" s="772"/>
      <c r="BO437" s="772"/>
      <c r="BP437" s="772"/>
      <c r="BQ437" s="772"/>
      <c r="BR437" s="772"/>
      <c r="BS437" s="772"/>
      <c r="BT437" s="772"/>
      <c r="BU437" s="772"/>
      <c r="BV437" s="772"/>
      <c r="BW437" s="772"/>
      <c r="BX437" s="772"/>
      <c r="BY437" s="772"/>
      <c r="BZ437" s="772"/>
      <c r="CA437" s="772"/>
      <c r="CB437" s="772"/>
      <c r="CC437" s="772"/>
      <c r="CD437" s="772"/>
      <c r="CE437" s="772"/>
      <c r="CF437" s="772"/>
      <c r="CG437" s="772"/>
      <c r="CH437" s="772"/>
      <c r="CI437" s="772"/>
      <c r="CJ437" s="772"/>
      <c r="CK437" s="772"/>
      <c r="CL437" s="772"/>
      <c r="CM437" s="772"/>
      <c r="CN437" s="772"/>
      <c r="CO437" s="772"/>
      <c r="CP437" s="772"/>
      <c r="CQ437" s="772"/>
      <c r="CR437" s="772"/>
      <c r="CS437" s="772"/>
      <c r="CT437" s="772"/>
      <c r="CU437" s="772"/>
      <c r="CV437" s="772"/>
      <c r="CW437" s="772"/>
      <c r="CX437" s="772"/>
      <c r="CY437" s="772"/>
      <c r="CZ437" s="772"/>
      <c r="DA437" s="772"/>
      <c r="DB437" s="772"/>
      <c r="DC437" s="772"/>
      <c r="DD437" s="772"/>
      <c r="DE437" s="772"/>
      <c r="DF437" s="772"/>
      <c r="DG437" s="772"/>
      <c r="DH437" s="772"/>
      <c r="DI437" s="772"/>
      <c r="DJ437" s="772"/>
      <c r="DK437" s="772"/>
      <c r="DL437" s="772"/>
      <c r="DM437" s="772"/>
      <c r="DN437" s="772"/>
      <c r="DO437" s="772"/>
      <c r="DP437" s="772"/>
      <c r="DQ437" s="772"/>
      <c r="DR437" s="772"/>
      <c r="DS437" s="772"/>
      <c r="DT437" s="772"/>
      <c r="DU437" s="772"/>
      <c r="DV437" s="772"/>
      <c r="DW437" s="772"/>
      <c r="DX437" s="772"/>
      <c r="DY437" s="772"/>
      <c r="DZ437" s="772"/>
      <c r="EA437" s="772"/>
      <c r="EB437" s="772"/>
      <c r="EC437" s="772"/>
      <c r="ED437" s="772"/>
      <c r="EE437" s="772"/>
      <c r="EF437" s="772"/>
      <c r="EG437" s="772"/>
      <c r="EH437" s="772"/>
      <c r="EI437" s="772"/>
      <c r="EJ437" s="772"/>
      <c r="EK437" s="772"/>
      <c r="EL437" s="772"/>
      <c r="EM437" s="772"/>
      <c r="EN437" s="772"/>
      <c r="EO437" s="772"/>
      <c r="EP437" s="772"/>
      <c r="EQ437" s="772"/>
      <c r="ER437" s="772"/>
      <c r="ES437" s="772"/>
      <c r="ET437" s="772"/>
      <c r="EU437" s="772"/>
      <c r="EV437" s="772"/>
      <c r="EW437" s="772"/>
      <c r="EX437" s="772"/>
      <c r="EY437" s="772"/>
      <c r="EZ437" s="772"/>
      <c r="FA437" s="772"/>
      <c r="FB437" s="772"/>
      <c r="FC437" s="772"/>
      <c r="FD437" s="772"/>
      <c r="FE437" s="772"/>
      <c r="FF437" s="772"/>
      <c r="FG437" s="772"/>
      <c r="FH437" s="772"/>
      <c r="FI437" s="772"/>
      <c r="FJ437" s="772"/>
      <c r="FK437" s="772"/>
      <c r="FL437" s="772"/>
      <c r="FM437" s="772"/>
      <c r="FN437" s="772"/>
      <c r="FO437" s="772"/>
      <c r="FP437" s="772"/>
      <c r="FQ437" s="772"/>
      <c r="FR437" s="772"/>
      <c r="FS437" s="772"/>
      <c r="FT437" s="772"/>
      <c r="FU437" s="772"/>
      <c r="FV437" s="772"/>
      <c r="FW437" s="772"/>
      <c r="FX437" s="772"/>
      <c r="FY437" s="772"/>
      <c r="FZ437" s="772"/>
      <c r="GA437" s="772"/>
      <c r="GB437" s="772"/>
      <c r="GC437" s="772"/>
      <c r="GD437" s="772"/>
      <c r="GE437" s="772"/>
      <c r="GF437" s="772"/>
      <c r="GG437" s="772"/>
      <c r="GH437" s="772"/>
      <c r="GI437" s="772"/>
      <c r="GJ437" s="772"/>
      <c r="GK437" s="772"/>
      <c r="GL437" s="772"/>
      <c r="GM437" s="772"/>
      <c r="GN437" s="772"/>
      <c r="GO437" s="772"/>
      <c r="GP437" s="772"/>
      <c r="GQ437" s="772"/>
      <c r="GR437" s="772"/>
      <c r="GS437" s="772"/>
      <c r="GT437" s="772"/>
      <c r="GU437" s="772"/>
      <c r="GV437" s="772"/>
      <c r="GW437" s="772"/>
      <c r="GX437" s="772"/>
    </row>
    <row r="438" spans="1:206" ht="15.75">
      <c r="A438" s="782"/>
      <c r="B438" s="785"/>
      <c r="C438" s="785"/>
      <c r="D438" s="785"/>
      <c r="E438" s="776"/>
      <c r="F438" s="772"/>
      <c r="G438" s="772"/>
      <c r="H438" s="772"/>
      <c r="I438" s="772"/>
      <c r="J438" s="772"/>
      <c r="K438" s="772"/>
      <c r="L438" s="772"/>
      <c r="M438" s="772"/>
      <c r="N438" s="772"/>
      <c r="O438" s="772"/>
      <c r="P438" s="772"/>
      <c r="Q438" s="772"/>
      <c r="R438" s="772"/>
      <c r="S438" s="772"/>
      <c r="T438" s="772"/>
      <c r="U438" s="772"/>
      <c r="V438" s="772"/>
      <c r="W438" s="772"/>
      <c r="X438" s="772"/>
      <c r="Y438" s="772"/>
      <c r="Z438" s="772"/>
      <c r="AA438" s="772"/>
      <c r="AB438" s="772"/>
      <c r="AC438" s="772"/>
      <c r="AD438" s="772"/>
      <c r="AE438" s="772"/>
      <c r="AF438" s="772"/>
      <c r="AG438" s="772"/>
      <c r="AH438" s="772"/>
      <c r="AI438" s="772"/>
      <c r="AJ438" s="772"/>
      <c r="AK438" s="772"/>
      <c r="AL438" s="772"/>
      <c r="AM438" s="772"/>
      <c r="AN438" s="772"/>
      <c r="AO438" s="772"/>
      <c r="AP438" s="772"/>
      <c r="AQ438" s="772"/>
      <c r="AR438" s="772"/>
      <c r="AS438" s="772"/>
      <c r="AT438" s="772"/>
      <c r="AU438" s="772"/>
      <c r="AV438" s="772"/>
      <c r="AW438" s="772"/>
      <c r="AX438" s="772"/>
      <c r="AY438" s="772"/>
      <c r="AZ438" s="772"/>
      <c r="BA438" s="772"/>
      <c r="BB438" s="772"/>
      <c r="BC438" s="772"/>
      <c r="BD438" s="772"/>
      <c r="BE438" s="772"/>
      <c r="BF438" s="772"/>
      <c r="BG438" s="772"/>
      <c r="BH438" s="772"/>
      <c r="BI438" s="772"/>
      <c r="BJ438" s="772"/>
      <c r="BK438" s="772"/>
      <c r="BL438" s="772"/>
      <c r="BM438" s="772"/>
      <c r="BN438" s="772"/>
      <c r="BO438" s="772"/>
      <c r="BP438" s="772"/>
      <c r="BQ438" s="772"/>
      <c r="BR438" s="772"/>
      <c r="BS438" s="772"/>
      <c r="BT438" s="772"/>
      <c r="BU438" s="772"/>
      <c r="BV438" s="772"/>
      <c r="BW438" s="772"/>
      <c r="BX438" s="772"/>
      <c r="BY438" s="772"/>
      <c r="BZ438" s="772"/>
      <c r="CA438" s="772"/>
      <c r="CB438" s="772"/>
      <c r="CC438" s="772"/>
      <c r="CD438" s="772"/>
      <c r="CE438" s="772"/>
      <c r="CF438" s="772"/>
      <c r="CG438" s="772"/>
      <c r="CH438" s="772"/>
      <c r="CI438" s="772"/>
      <c r="CJ438" s="772"/>
      <c r="CK438" s="772"/>
      <c r="CL438" s="772"/>
      <c r="CM438" s="772"/>
      <c r="CN438" s="772"/>
      <c r="CO438" s="772"/>
      <c r="CP438" s="772"/>
      <c r="CQ438" s="772"/>
      <c r="CR438" s="772"/>
      <c r="CS438" s="772"/>
      <c r="CT438" s="772"/>
      <c r="CU438" s="772"/>
      <c r="CV438" s="772"/>
      <c r="CW438" s="772"/>
      <c r="CX438" s="772"/>
      <c r="CY438" s="772"/>
      <c r="CZ438" s="772"/>
      <c r="DA438" s="772"/>
      <c r="DB438" s="772"/>
      <c r="DC438" s="772"/>
      <c r="DD438" s="772"/>
      <c r="DE438" s="772"/>
      <c r="DF438" s="772"/>
      <c r="DG438" s="772"/>
      <c r="DH438" s="772"/>
      <c r="DI438" s="772"/>
      <c r="DJ438" s="772"/>
      <c r="DK438" s="772"/>
      <c r="DL438" s="772"/>
      <c r="DM438" s="772"/>
      <c r="DN438" s="772"/>
      <c r="DO438" s="772"/>
      <c r="DP438" s="772"/>
      <c r="DQ438" s="772"/>
      <c r="DR438" s="772"/>
      <c r="DS438" s="772"/>
      <c r="DT438" s="772"/>
      <c r="DU438" s="772"/>
      <c r="DV438" s="772"/>
      <c r="DW438" s="772"/>
      <c r="DX438" s="772"/>
      <c r="DY438" s="772"/>
      <c r="DZ438" s="772"/>
      <c r="EA438" s="772"/>
      <c r="EB438" s="772"/>
      <c r="EC438" s="772"/>
      <c r="ED438" s="772"/>
      <c r="EE438" s="772"/>
      <c r="EF438" s="772"/>
      <c r="EG438" s="772"/>
      <c r="EH438" s="772"/>
      <c r="EI438" s="772"/>
      <c r="EJ438" s="772"/>
      <c r="EK438" s="772"/>
      <c r="EL438" s="772"/>
      <c r="EM438" s="772"/>
      <c r="EN438" s="772"/>
      <c r="EO438" s="772"/>
      <c r="EP438" s="772"/>
      <c r="EQ438" s="772"/>
      <c r="ER438" s="772"/>
      <c r="ES438" s="772"/>
      <c r="ET438" s="772"/>
      <c r="EU438" s="772"/>
      <c r="EV438" s="772"/>
      <c r="EW438" s="772"/>
      <c r="EX438" s="772"/>
      <c r="EY438" s="772"/>
      <c r="EZ438" s="772"/>
      <c r="FA438" s="772"/>
      <c r="FB438" s="772"/>
      <c r="FC438" s="772"/>
      <c r="FD438" s="772"/>
      <c r="FE438" s="772"/>
      <c r="FF438" s="772"/>
      <c r="FG438" s="772"/>
      <c r="FH438" s="772"/>
      <c r="FI438" s="772"/>
      <c r="FJ438" s="772"/>
      <c r="FK438" s="772"/>
      <c r="FL438" s="772"/>
      <c r="FM438" s="772"/>
      <c r="FN438" s="772"/>
      <c r="FO438" s="772"/>
      <c r="FP438" s="772"/>
      <c r="FQ438" s="772"/>
      <c r="FR438" s="772"/>
      <c r="FS438" s="772"/>
      <c r="FT438" s="772"/>
      <c r="FU438" s="772"/>
      <c r="FV438" s="772"/>
      <c r="FW438" s="772"/>
      <c r="FX438" s="772"/>
      <c r="FY438" s="772"/>
      <c r="FZ438" s="772"/>
      <c r="GA438" s="772"/>
      <c r="GB438" s="772"/>
      <c r="GC438" s="772"/>
      <c r="GD438" s="772"/>
      <c r="GE438" s="772"/>
      <c r="GF438" s="772"/>
      <c r="GG438" s="772"/>
      <c r="GH438" s="772"/>
      <c r="GI438" s="772"/>
      <c r="GJ438" s="772"/>
      <c r="GK438" s="772"/>
      <c r="GL438" s="772"/>
      <c r="GM438" s="772"/>
      <c r="GN438" s="772"/>
      <c r="GO438" s="772"/>
      <c r="GP438" s="772"/>
      <c r="GQ438" s="772"/>
      <c r="GR438" s="772"/>
      <c r="GS438" s="772"/>
      <c r="GT438" s="772"/>
      <c r="GU438" s="772"/>
      <c r="GV438" s="772"/>
      <c r="GW438" s="772"/>
      <c r="GX438" s="772"/>
    </row>
    <row r="439" spans="1:206" ht="15.75">
      <c r="A439" s="782"/>
      <c r="B439" s="785"/>
      <c r="C439" s="785"/>
      <c r="D439" s="785"/>
      <c r="E439" s="776"/>
      <c r="F439" s="772"/>
      <c r="G439" s="772"/>
      <c r="H439" s="772"/>
      <c r="I439" s="772"/>
      <c r="J439" s="772"/>
      <c r="K439" s="772"/>
      <c r="L439" s="772"/>
      <c r="M439" s="772"/>
      <c r="N439" s="772"/>
      <c r="O439" s="772"/>
      <c r="P439" s="772"/>
      <c r="Q439" s="772"/>
      <c r="R439" s="772"/>
      <c r="S439" s="772"/>
      <c r="T439" s="772"/>
      <c r="U439" s="772"/>
      <c r="V439" s="772"/>
      <c r="W439" s="772"/>
      <c r="X439" s="772"/>
      <c r="Y439" s="772"/>
      <c r="Z439" s="772"/>
      <c r="AA439" s="772"/>
      <c r="AB439" s="772"/>
      <c r="AC439" s="772"/>
      <c r="AD439" s="772"/>
      <c r="AE439" s="772"/>
      <c r="AF439" s="772"/>
      <c r="AG439" s="772"/>
      <c r="AH439" s="772"/>
      <c r="AI439" s="772"/>
      <c r="AJ439" s="772"/>
      <c r="AK439" s="772"/>
      <c r="AL439" s="772"/>
      <c r="AM439" s="772"/>
      <c r="AN439" s="772"/>
      <c r="AO439" s="772"/>
      <c r="AP439" s="772"/>
      <c r="AQ439" s="772"/>
      <c r="AR439" s="772"/>
      <c r="AS439" s="772"/>
      <c r="AT439" s="772"/>
      <c r="AU439" s="772"/>
      <c r="AV439" s="772"/>
      <c r="AW439" s="772"/>
      <c r="AX439" s="772"/>
      <c r="AY439" s="772"/>
      <c r="AZ439" s="772"/>
      <c r="BA439" s="772"/>
      <c r="BB439" s="772"/>
      <c r="BC439" s="772"/>
      <c r="BD439" s="772"/>
      <c r="BE439" s="772"/>
      <c r="BF439" s="772"/>
      <c r="BG439" s="772"/>
      <c r="BH439" s="772"/>
      <c r="BI439" s="772"/>
      <c r="BJ439" s="772"/>
      <c r="BK439" s="772"/>
      <c r="BL439" s="772"/>
      <c r="BM439" s="772"/>
      <c r="BN439" s="772"/>
      <c r="BO439" s="772"/>
      <c r="BP439" s="772"/>
      <c r="BQ439" s="772"/>
      <c r="BR439" s="772"/>
      <c r="BS439" s="772"/>
      <c r="BT439" s="772"/>
      <c r="BU439" s="772"/>
      <c r="BV439" s="772"/>
      <c r="BW439" s="772"/>
      <c r="BX439" s="772"/>
      <c r="BY439" s="772"/>
      <c r="BZ439" s="772"/>
      <c r="CA439" s="772"/>
      <c r="CB439" s="772"/>
      <c r="CC439" s="772"/>
      <c r="CD439" s="772"/>
      <c r="CE439" s="772"/>
      <c r="CF439" s="772"/>
      <c r="CG439" s="772"/>
      <c r="CH439" s="772"/>
      <c r="CI439" s="772"/>
      <c r="CJ439" s="772"/>
      <c r="CK439" s="772"/>
      <c r="CL439" s="772"/>
      <c r="CM439" s="772"/>
      <c r="CN439" s="772"/>
      <c r="CO439" s="772"/>
      <c r="CP439" s="772"/>
      <c r="CQ439" s="772"/>
      <c r="CR439" s="772"/>
      <c r="CS439" s="772"/>
      <c r="CT439" s="772"/>
      <c r="CU439" s="772"/>
      <c r="CV439" s="772"/>
      <c r="CW439" s="772"/>
      <c r="CX439" s="772"/>
      <c r="CY439" s="772"/>
      <c r="CZ439" s="772"/>
      <c r="DA439" s="772"/>
      <c r="DB439" s="772"/>
      <c r="DC439" s="772"/>
      <c r="DD439" s="772"/>
      <c r="DE439" s="772"/>
      <c r="DF439" s="772"/>
      <c r="DG439" s="772"/>
      <c r="DH439" s="772"/>
      <c r="DI439" s="772"/>
      <c r="DJ439" s="772"/>
      <c r="DK439" s="772"/>
      <c r="DL439" s="772"/>
      <c r="DM439" s="772"/>
      <c r="DN439" s="772"/>
      <c r="DO439" s="772"/>
      <c r="DP439" s="772"/>
      <c r="DQ439" s="772"/>
      <c r="DR439" s="772"/>
      <c r="DS439" s="772"/>
      <c r="DT439" s="772"/>
      <c r="DU439" s="772"/>
      <c r="DV439" s="772"/>
      <c r="DW439" s="772"/>
      <c r="DX439" s="772"/>
      <c r="DY439" s="772"/>
      <c r="DZ439" s="772"/>
      <c r="EA439" s="772"/>
      <c r="EB439" s="772"/>
      <c r="EC439" s="772"/>
      <c r="ED439" s="772"/>
      <c r="EE439" s="772"/>
      <c r="EF439" s="772"/>
      <c r="EG439" s="772"/>
      <c r="EH439" s="772"/>
      <c r="EI439" s="772"/>
      <c r="EJ439" s="772"/>
      <c r="EK439" s="772"/>
      <c r="EL439" s="772"/>
      <c r="EM439" s="772"/>
      <c r="EN439" s="772"/>
      <c r="EO439" s="772"/>
      <c r="EP439" s="772"/>
      <c r="EQ439" s="772"/>
      <c r="ER439" s="772"/>
      <c r="ES439" s="772"/>
      <c r="ET439" s="772"/>
      <c r="EU439" s="772"/>
      <c r="EV439" s="772"/>
      <c r="EW439" s="772"/>
      <c r="EX439" s="772"/>
      <c r="EY439" s="772"/>
      <c r="EZ439" s="772"/>
      <c r="FA439" s="772"/>
      <c r="FB439" s="772"/>
      <c r="FC439" s="772"/>
      <c r="FD439" s="772"/>
      <c r="FE439" s="772"/>
      <c r="FF439" s="772"/>
      <c r="FG439" s="772"/>
      <c r="FH439" s="772"/>
      <c r="FI439" s="772"/>
      <c r="FJ439" s="772"/>
      <c r="FK439" s="772"/>
      <c r="FL439" s="772"/>
      <c r="FM439" s="772"/>
      <c r="FN439" s="772"/>
      <c r="FO439" s="772"/>
      <c r="FP439" s="772"/>
      <c r="FQ439" s="772"/>
      <c r="FR439" s="772"/>
      <c r="FS439" s="772"/>
      <c r="FT439" s="772"/>
      <c r="FU439" s="772"/>
      <c r="FV439" s="772"/>
      <c r="FW439" s="772"/>
      <c r="FX439" s="772"/>
      <c r="FY439" s="772"/>
      <c r="FZ439" s="772"/>
      <c r="GA439" s="772"/>
      <c r="GB439" s="772"/>
      <c r="GC439" s="772"/>
      <c r="GD439" s="772"/>
      <c r="GE439" s="772"/>
      <c r="GF439" s="772"/>
      <c r="GG439" s="772"/>
      <c r="GH439" s="772"/>
      <c r="GI439" s="772"/>
      <c r="GJ439" s="772"/>
      <c r="GK439" s="772"/>
      <c r="GL439" s="772"/>
      <c r="GM439" s="772"/>
      <c r="GN439" s="772"/>
      <c r="GO439" s="772"/>
      <c r="GP439" s="772"/>
      <c r="GQ439" s="772"/>
      <c r="GR439" s="772"/>
      <c r="GS439" s="772"/>
      <c r="GT439" s="772"/>
      <c r="GU439" s="772"/>
      <c r="GV439" s="772"/>
      <c r="GW439" s="772"/>
      <c r="GX439" s="772"/>
    </row>
    <row r="440" spans="1:206" ht="15.75">
      <c r="A440" s="782"/>
      <c r="B440" s="785"/>
      <c r="C440" s="785"/>
      <c r="D440" s="785"/>
      <c r="E440" s="776"/>
      <c r="F440" s="772"/>
      <c r="G440" s="772"/>
      <c r="H440" s="772"/>
      <c r="I440" s="772"/>
      <c r="J440" s="772"/>
      <c r="K440" s="772"/>
      <c r="L440" s="772"/>
      <c r="M440" s="772"/>
      <c r="N440" s="772"/>
      <c r="O440" s="772"/>
      <c r="P440" s="772"/>
      <c r="Q440" s="772"/>
      <c r="R440" s="772"/>
      <c r="S440" s="772"/>
      <c r="T440" s="772"/>
      <c r="U440" s="772"/>
      <c r="V440" s="772"/>
      <c r="W440" s="772"/>
      <c r="X440" s="772"/>
      <c r="Y440" s="772"/>
      <c r="Z440" s="772"/>
      <c r="AA440" s="772"/>
      <c r="AB440" s="772"/>
      <c r="AC440" s="772"/>
      <c r="AD440" s="772"/>
      <c r="AE440" s="772"/>
      <c r="AF440" s="772"/>
      <c r="AG440" s="772"/>
      <c r="AH440" s="772"/>
      <c r="AI440" s="772"/>
      <c r="AJ440" s="772"/>
      <c r="AK440" s="772"/>
      <c r="AL440" s="772"/>
      <c r="AM440" s="772"/>
      <c r="AN440" s="772"/>
      <c r="AO440" s="772"/>
      <c r="AP440" s="772"/>
      <c r="AQ440" s="772"/>
      <c r="AR440" s="772"/>
      <c r="AS440" s="772"/>
      <c r="AT440" s="772"/>
      <c r="AU440" s="772"/>
      <c r="AV440" s="772"/>
      <c r="AW440" s="772"/>
      <c r="AX440" s="772"/>
      <c r="AY440" s="772"/>
      <c r="AZ440" s="772"/>
      <c r="BA440" s="772"/>
      <c r="BB440" s="772"/>
      <c r="BC440" s="772"/>
      <c r="BD440" s="772"/>
      <c r="BE440" s="772"/>
      <c r="BF440" s="772"/>
      <c r="BG440" s="772"/>
      <c r="BH440" s="772"/>
      <c r="BI440" s="772"/>
      <c r="BJ440" s="772"/>
      <c r="BK440" s="772"/>
      <c r="BL440" s="772"/>
      <c r="BM440" s="772"/>
      <c r="BN440" s="772"/>
      <c r="BO440" s="772"/>
      <c r="BP440" s="772"/>
      <c r="BQ440" s="772"/>
      <c r="BR440" s="772"/>
      <c r="BS440" s="772"/>
      <c r="BT440" s="772"/>
      <c r="BU440" s="772"/>
      <c r="BV440" s="772"/>
      <c r="BW440" s="772"/>
      <c r="BX440" s="772"/>
      <c r="BY440" s="772"/>
      <c r="BZ440" s="772"/>
      <c r="CA440" s="772"/>
      <c r="CB440" s="772"/>
      <c r="CC440" s="772"/>
      <c r="CD440" s="772"/>
      <c r="CE440" s="772"/>
      <c r="CF440" s="772"/>
      <c r="CG440" s="772"/>
      <c r="CH440" s="772"/>
      <c r="CI440" s="772"/>
      <c r="CJ440" s="772"/>
      <c r="CK440" s="772"/>
      <c r="CL440" s="772"/>
      <c r="CM440" s="772"/>
      <c r="CN440" s="772"/>
      <c r="CO440" s="772"/>
      <c r="CP440" s="772"/>
      <c r="CQ440" s="772"/>
      <c r="CR440" s="772"/>
      <c r="CS440" s="772"/>
      <c r="CT440" s="772"/>
      <c r="CU440" s="772"/>
      <c r="CV440" s="772"/>
      <c r="CW440" s="772"/>
      <c r="CX440" s="772"/>
      <c r="CY440" s="772"/>
      <c r="CZ440" s="772"/>
      <c r="DA440" s="772"/>
      <c r="DB440" s="772"/>
      <c r="DC440" s="772"/>
      <c r="DD440" s="772"/>
      <c r="DE440" s="772"/>
      <c r="DF440" s="772"/>
      <c r="DG440" s="772"/>
      <c r="DH440" s="772"/>
      <c r="DI440" s="772"/>
      <c r="DJ440" s="772"/>
      <c r="DK440" s="772"/>
      <c r="DL440" s="772"/>
      <c r="DM440" s="772"/>
      <c r="DN440" s="772"/>
      <c r="DO440" s="772"/>
      <c r="DP440" s="772"/>
      <c r="DQ440" s="772"/>
      <c r="DR440" s="772"/>
      <c r="DS440" s="772"/>
      <c r="DT440" s="772"/>
      <c r="DU440" s="772"/>
      <c r="DV440" s="772"/>
      <c r="DW440" s="772"/>
      <c r="DX440" s="772"/>
      <c r="DY440" s="772"/>
      <c r="DZ440" s="772"/>
      <c r="EA440" s="772"/>
      <c r="EB440" s="772"/>
      <c r="EC440" s="772"/>
      <c r="ED440" s="772"/>
      <c r="EE440" s="772"/>
      <c r="EF440" s="772"/>
      <c r="EG440" s="772"/>
      <c r="EH440" s="772"/>
      <c r="EI440" s="772"/>
      <c r="EJ440" s="772"/>
      <c r="EK440" s="772"/>
      <c r="EL440" s="772"/>
      <c r="EM440" s="772"/>
      <c r="EN440" s="772"/>
      <c r="EO440" s="772"/>
      <c r="EP440" s="772"/>
      <c r="EQ440" s="772"/>
      <c r="ER440" s="772"/>
      <c r="ES440" s="772"/>
      <c r="ET440" s="772"/>
      <c r="EU440" s="772"/>
      <c r="EV440" s="772"/>
      <c r="EW440" s="772"/>
      <c r="EX440" s="772"/>
      <c r="EY440" s="772"/>
      <c r="EZ440" s="772"/>
      <c r="FA440" s="772"/>
      <c r="FB440" s="772"/>
      <c r="FC440" s="772"/>
      <c r="FD440" s="772"/>
      <c r="FE440" s="772"/>
      <c r="FF440" s="772"/>
      <c r="FG440" s="772"/>
      <c r="FH440" s="772"/>
      <c r="FI440" s="772"/>
      <c r="FJ440" s="772"/>
      <c r="FK440" s="772"/>
      <c r="FL440" s="772"/>
      <c r="FM440" s="772"/>
      <c r="FN440" s="772"/>
      <c r="FO440" s="772"/>
      <c r="FP440" s="772"/>
      <c r="FQ440" s="772"/>
      <c r="FR440" s="772"/>
      <c r="FS440" s="772"/>
      <c r="FT440" s="772"/>
      <c r="FU440" s="772"/>
      <c r="FV440" s="772"/>
      <c r="FW440" s="772"/>
      <c r="FX440" s="772"/>
      <c r="FY440" s="772"/>
      <c r="FZ440" s="772"/>
      <c r="GA440" s="772"/>
      <c r="GB440" s="772"/>
      <c r="GC440" s="772"/>
      <c r="GD440" s="772"/>
      <c r="GE440" s="772"/>
      <c r="GF440" s="772"/>
      <c r="GG440" s="772"/>
      <c r="GH440" s="772"/>
      <c r="GI440" s="772"/>
      <c r="GJ440" s="772"/>
      <c r="GK440" s="772"/>
      <c r="GL440" s="772"/>
      <c r="GM440" s="772"/>
      <c r="GN440" s="772"/>
      <c r="GO440" s="772"/>
      <c r="GP440" s="772"/>
      <c r="GQ440" s="772"/>
      <c r="GR440" s="772"/>
      <c r="GS440" s="772"/>
      <c r="GT440" s="772"/>
      <c r="GU440" s="772"/>
      <c r="GV440" s="772"/>
      <c r="GW440" s="772"/>
      <c r="GX440" s="772"/>
    </row>
    <row r="441" spans="1:206" ht="15.75">
      <c r="A441" s="782"/>
      <c r="B441" s="785"/>
      <c r="C441" s="785"/>
      <c r="D441" s="785"/>
      <c r="E441" s="776"/>
      <c r="F441" s="772"/>
      <c r="G441" s="772"/>
      <c r="H441" s="772"/>
      <c r="I441" s="772"/>
      <c r="J441" s="772"/>
      <c r="K441" s="772"/>
      <c r="L441" s="772"/>
      <c r="M441" s="772"/>
      <c r="N441" s="772"/>
      <c r="O441" s="772"/>
      <c r="P441" s="772"/>
      <c r="Q441" s="772"/>
      <c r="R441" s="772"/>
      <c r="S441" s="772"/>
      <c r="T441" s="772"/>
      <c r="U441" s="772"/>
      <c r="V441" s="772"/>
      <c r="W441" s="772"/>
      <c r="X441" s="772"/>
      <c r="Y441" s="772"/>
      <c r="Z441" s="772"/>
      <c r="AA441" s="772"/>
      <c r="AB441" s="772"/>
      <c r="AC441" s="772"/>
      <c r="AD441" s="772"/>
      <c r="AE441" s="772"/>
      <c r="AF441" s="772"/>
      <c r="AG441" s="772"/>
      <c r="AH441" s="772"/>
      <c r="AI441" s="772"/>
      <c r="AJ441" s="772"/>
      <c r="AK441" s="772"/>
      <c r="AL441" s="772"/>
      <c r="AM441" s="772"/>
      <c r="AN441" s="772"/>
      <c r="AO441" s="772"/>
      <c r="AP441" s="772"/>
      <c r="AQ441" s="772"/>
      <c r="AR441" s="772"/>
      <c r="AS441" s="772"/>
      <c r="AT441" s="772"/>
      <c r="AU441" s="772"/>
      <c r="AV441" s="772"/>
      <c r="AW441" s="772"/>
      <c r="AX441" s="772"/>
      <c r="AY441" s="772"/>
      <c r="AZ441" s="772"/>
      <c r="BA441" s="772"/>
      <c r="BB441" s="772"/>
      <c r="BC441" s="772"/>
      <c r="BD441" s="772"/>
      <c r="BE441" s="772"/>
      <c r="BF441" s="772"/>
      <c r="BG441" s="772"/>
      <c r="BH441" s="772"/>
      <c r="BI441" s="772"/>
      <c r="BJ441" s="772"/>
      <c r="BK441" s="772"/>
      <c r="BL441" s="772"/>
      <c r="BM441" s="772"/>
      <c r="BN441" s="772"/>
      <c r="BO441" s="772"/>
      <c r="BP441" s="772"/>
      <c r="BQ441" s="772"/>
      <c r="BR441" s="772"/>
      <c r="BS441" s="772"/>
      <c r="BT441" s="772"/>
      <c r="BU441" s="772"/>
      <c r="BV441" s="772"/>
      <c r="BW441" s="772"/>
      <c r="BX441" s="772"/>
      <c r="BY441" s="772"/>
      <c r="BZ441" s="772"/>
      <c r="CA441" s="772"/>
      <c r="CB441" s="772"/>
      <c r="CC441" s="772"/>
      <c r="CD441" s="772"/>
      <c r="CE441" s="772"/>
      <c r="CF441" s="772"/>
      <c r="CG441" s="772"/>
      <c r="CH441" s="772"/>
      <c r="CI441" s="772"/>
      <c r="CJ441" s="772"/>
      <c r="CK441" s="772"/>
      <c r="CL441" s="772"/>
      <c r="CM441" s="772"/>
      <c r="CN441" s="772"/>
      <c r="CO441" s="772"/>
      <c r="CP441" s="772"/>
      <c r="CQ441" s="772"/>
      <c r="CR441" s="772"/>
      <c r="CS441" s="772"/>
      <c r="CT441" s="772"/>
      <c r="CU441" s="772"/>
      <c r="CV441" s="772"/>
      <c r="CW441" s="772"/>
      <c r="CX441" s="772"/>
      <c r="CY441" s="772"/>
      <c r="CZ441" s="772"/>
      <c r="DA441" s="772"/>
      <c r="DB441" s="772"/>
      <c r="DC441" s="772"/>
      <c r="DD441" s="772"/>
      <c r="DE441" s="772"/>
      <c r="DF441" s="772"/>
      <c r="DG441" s="772"/>
      <c r="DH441" s="772"/>
      <c r="DI441" s="772"/>
      <c r="DJ441" s="772"/>
      <c r="DK441" s="772"/>
      <c r="DL441" s="772"/>
      <c r="DM441" s="772"/>
      <c r="DN441" s="772"/>
      <c r="DO441" s="772"/>
      <c r="DP441" s="772"/>
      <c r="DQ441" s="772"/>
      <c r="DR441" s="772"/>
      <c r="DS441" s="772"/>
      <c r="DT441" s="772"/>
      <c r="DU441" s="772"/>
      <c r="DV441" s="772"/>
      <c r="DW441" s="772"/>
      <c r="DX441" s="772"/>
      <c r="DY441" s="772"/>
      <c r="DZ441" s="772"/>
      <c r="EA441" s="772"/>
      <c r="EB441" s="772"/>
      <c r="EC441" s="772"/>
      <c r="ED441" s="772"/>
      <c r="EE441" s="772"/>
      <c r="EF441" s="772"/>
      <c r="EG441" s="772"/>
      <c r="EH441" s="772"/>
      <c r="EI441" s="772"/>
      <c r="EJ441" s="772"/>
      <c r="EK441" s="772"/>
      <c r="EL441" s="772"/>
      <c r="EM441" s="772"/>
      <c r="EN441" s="772"/>
      <c r="EO441" s="772"/>
      <c r="EP441" s="772"/>
      <c r="EQ441" s="772"/>
      <c r="ER441" s="772"/>
      <c r="ES441" s="772"/>
      <c r="ET441" s="772"/>
      <c r="EU441" s="772"/>
      <c r="EV441" s="772"/>
      <c r="EW441" s="772"/>
      <c r="EX441" s="772"/>
      <c r="EY441" s="772"/>
      <c r="EZ441" s="772"/>
      <c r="FA441" s="772"/>
      <c r="FB441" s="772"/>
      <c r="FC441" s="772"/>
      <c r="FD441" s="772"/>
      <c r="FE441" s="772"/>
      <c r="FF441" s="772"/>
      <c r="FG441" s="772"/>
      <c r="FH441" s="772"/>
      <c r="FI441" s="772"/>
      <c r="FJ441" s="772"/>
      <c r="FK441" s="772"/>
      <c r="FL441" s="772"/>
      <c r="FM441" s="772"/>
      <c r="FN441" s="772"/>
      <c r="FO441" s="772"/>
      <c r="FP441" s="772"/>
      <c r="FQ441" s="772"/>
      <c r="FR441" s="772"/>
      <c r="FS441" s="772"/>
      <c r="FT441" s="772"/>
      <c r="FU441" s="772"/>
      <c r="FV441" s="772"/>
      <c r="FW441" s="772"/>
      <c r="FX441" s="772"/>
      <c r="FY441" s="772"/>
      <c r="FZ441" s="772"/>
      <c r="GA441" s="772"/>
      <c r="GB441" s="772"/>
      <c r="GC441" s="772"/>
      <c r="GD441" s="772"/>
      <c r="GE441" s="772"/>
      <c r="GF441" s="772"/>
      <c r="GG441" s="772"/>
      <c r="GH441" s="772"/>
      <c r="GI441" s="772"/>
      <c r="GJ441" s="772"/>
      <c r="GK441" s="772"/>
      <c r="GL441" s="772"/>
      <c r="GM441" s="772"/>
      <c r="GN441" s="772"/>
      <c r="GO441" s="772"/>
      <c r="GP441" s="772"/>
      <c r="GQ441" s="772"/>
      <c r="GR441" s="772"/>
      <c r="GS441" s="772"/>
      <c r="GT441" s="772"/>
      <c r="GU441" s="772"/>
      <c r="GV441" s="772"/>
      <c r="GW441" s="772"/>
      <c r="GX441" s="772"/>
    </row>
    <row r="442" spans="1:206" ht="15.75">
      <c r="A442" s="782"/>
      <c r="B442" s="785"/>
      <c r="C442" s="785"/>
      <c r="D442" s="785"/>
      <c r="E442" s="776"/>
      <c r="F442" s="772"/>
      <c r="G442" s="772"/>
      <c r="H442" s="772"/>
      <c r="I442" s="772"/>
      <c r="J442" s="772"/>
      <c r="K442" s="772"/>
      <c r="L442" s="772"/>
      <c r="M442" s="772"/>
      <c r="N442" s="772"/>
      <c r="O442" s="772"/>
      <c r="P442" s="772"/>
      <c r="Q442" s="772"/>
      <c r="R442" s="772"/>
      <c r="S442" s="772"/>
      <c r="T442" s="772"/>
      <c r="U442" s="772"/>
      <c r="V442" s="772"/>
      <c r="W442" s="772"/>
      <c r="X442" s="772"/>
      <c r="Y442" s="772"/>
      <c r="Z442" s="772"/>
      <c r="AA442" s="772"/>
      <c r="AB442" s="772"/>
      <c r="AC442" s="772"/>
      <c r="AD442" s="772"/>
      <c r="AE442" s="772"/>
      <c r="AF442" s="772"/>
      <c r="AG442" s="772"/>
      <c r="AH442" s="772"/>
      <c r="AI442" s="772"/>
      <c r="AJ442" s="772"/>
      <c r="AK442" s="772"/>
      <c r="AL442" s="772"/>
      <c r="AM442" s="772"/>
      <c r="AN442" s="772"/>
      <c r="AO442" s="772"/>
      <c r="AP442" s="772"/>
      <c r="AQ442" s="772"/>
      <c r="AR442" s="772"/>
      <c r="AS442" s="772"/>
      <c r="AT442" s="772"/>
      <c r="AU442" s="772"/>
      <c r="AV442" s="772"/>
      <c r="AW442" s="772"/>
      <c r="AX442" s="772"/>
      <c r="AY442" s="772"/>
      <c r="AZ442" s="772"/>
      <c r="BA442" s="772"/>
      <c r="BB442" s="772"/>
      <c r="BC442" s="772"/>
      <c r="BD442" s="772"/>
      <c r="BE442" s="772"/>
      <c r="BF442" s="772"/>
      <c r="BG442" s="772"/>
      <c r="BH442" s="772"/>
      <c r="BI442" s="772"/>
      <c r="BJ442" s="772"/>
      <c r="BK442" s="772"/>
      <c r="BL442" s="772"/>
      <c r="BM442" s="772"/>
      <c r="BN442" s="772"/>
      <c r="BO442" s="772"/>
      <c r="BP442" s="772"/>
      <c r="BQ442" s="772"/>
      <c r="BR442" s="772"/>
      <c r="BS442" s="772"/>
      <c r="BT442" s="772"/>
      <c r="BU442" s="772"/>
      <c r="BV442" s="772"/>
      <c r="BW442" s="772"/>
      <c r="BX442" s="772"/>
      <c r="BY442" s="772"/>
      <c r="BZ442" s="772"/>
      <c r="CA442" s="772"/>
      <c r="CB442" s="772"/>
      <c r="CC442" s="772"/>
      <c r="CD442" s="772"/>
      <c r="CE442" s="772"/>
      <c r="CF442" s="772"/>
      <c r="CG442" s="772"/>
      <c r="CH442" s="772"/>
      <c r="CI442" s="772"/>
      <c r="CJ442" s="772"/>
      <c r="CK442" s="772"/>
      <c r="CL442" s="772"/>
      <c r="CM442" s="772"/>
      <c r="CN442" s="772"/>
      <c r="CO442" s="772"/>
      <c r="CP442" s="772"/>
      <c r="CQ442" s="772"/>
      <c r="CR442" s="772"/>
      <c r="CS442" s="772"/>
      <c r="CT442" s="772"/>
      <c r="CU442" s="772"/>
      <c r="CV442" s="772"/>
      <c r="CW442" s="772"/>
      <c r="CX442" s="772"/>
      <c r="CY442" s="772"/>
      <c r="CZ442" s="772"/>
      <c r="DA442" s="772"/>
      <c r="DB442" s="772"/>
      <c r="DC442" s="772"/>
      <c r="DD442" s="772"/>
      <c r="DE442" s="772"/>
      <c r="DF442" s="772"/>
      <c r="DG442" s="772"/>
      <c r="DH442" s="772"/>
      <c r="DI442" s="772"/>
      <c r="DJ442" s="772"/>
      <c r="DK442" s="772"/>
      <c r="DL442" s="772"/>
      <c r="DM442" s="772"/>
      <c r="DN442" s="772"/>
      <c r="DO442" s="772"/>
      <c r="DP442" s="772"/>
      <c r="DQ442" s="772"/>
      <c r="DR442" s="772"/>
      <c r="DS442" s="772"/>
      <c r="DT442" s="772"/>
      <c r="DU442" s="772"/>
      <c r="DV442" s="772"/>
      <c r="DW442" s="772"/>
      <c r="DX442" s="772"/>
      <c r="DY442" s="772"/>
      <c r="DZ442" s="772"/>
      <c r="EA442" s="772"/>
      <c r="EB442" s="772"/>
      <c r="EC442" s="772"/>
      <c r="ED442" s="772"/>
      <c r="EE442" s="772"/>
      <c r="EF442" s="772"/>
      <c r="EG442" s="772"/>
      <c r="EH442" s="772"/>
      <c r="EI442" s="772"/>
      <c r="EJ442" s="772"/>
      <c r="EK442" s="772"/>
      <c r="EL442" s="772"/>
      <c r="EM442" s="772"/>
      <c r="EN442" s="772"/>
      <c r="EO442" s="772"/>
      <c r="EP442" s="772"/>
      <c r="EQ442" s="772"/>
      <c r="ER442" s="772"/>
      <c r="ES442" s="772"/>
      <c r="ET442" s="772"/>
      <c r="EU442" s="772"/>
      <c r="EV442" s="772"/>
      <c r="EW442" s="772"/>
      <c r="EX442" s="772"/>
      <c r="EY442" s="772"/>
      <c r="EZ442" s="772"/>
      <c r="FA442" s="772"/>
      <c r="FB442" s="772"/>
      <c r="FC442" s="772"/>
      <c r="FD442" s="772"/>
      <c r="FE442" s="772"/>
      <c r="FF442" s="772"/>
      <c r="FG442" s="772"/>
      <c r="FH442" s="772"/>
      <c r="FI442" s="772"/>
      <c r="FJ442" s="772"/>
      <c r="FK442" s="772"/>
      <c r="FL442" s="772"/>
      <c r="FM442" s="772"/>
      <c r="FN442" s="772"/>
      <c r="FO442" s="772"/>
      <c r="FP442" s="772"/>
      <c r="FQ442" s="772"/>
      <c r="FR442" s="772"/>
      <c r="FS442" s="772"/>
      <c r="FT442" s="772"/>
      <c r="FU442" s="772"/>
      <c r="FV442" s="772"/>
      <c r="FW442" s="772"/>
      <c r="FX442" s="772"/>
      <c r="FY442" s="772"/>
      <c r="FZ442" s="772"/>
      <c r="GA442" s="772"/>
      <c r="GB442" s="772"/>
      <c r="GC442" s="772"/>
      <c r="GD442" s="772"/>
      <c r="GE442" s="772"/>
      <c r="GF442" s="772"/>
      <c r="GG442" s="772"/>
      <c r="GH442" s="772"/>
      <c r="GI442" s="772"/>
      <c r="GJ442" s="772"/>
      <c r="GK442" s="772"/>
      <c r="GL442" s="772"/>
      <c r="GM442" s="772"/>
      <c r="GN442" s="772"/>
      <c r="GO442" s="772"/>
      <c r="GP442" s="772"/>
      <c r="GQ442" s="772"/>
      <c r="GR442" s="772"/>
      <c r="GS442" s="772"/>
      <c r="GT442" s="772"/>
      <c r="GU442" s="772"/>
      <c r="GV442" s="772"/>
      <c r="GW442" s="772"/>
      <c r="GX442" s="772"/>
    </row>
    <row r="443" spans="1:206" ht="15.75">
      <c r="A443" s="782"/>
      <c r="B443" s="785"/>
      <c r="C443" s="785"/>
      <c r="D443" s="785"/>
      <c r="E443" s="776"/>
      <c r="F443" s="772"/>
      <c r="G443" s="772"/>
      <c r="H443" s="772"/>
      <c r="I443" s="772"/>
      <c r="J443" s="772"/>
      <c r="K443" s="772"/>
      <c r="L443" s="772"/>
      <c r="M443" s="772"/>
      <c r="N443" s="772"/>
      <c r="O443" s="772"/>
      <c r="P443" s="772"/>
      <c r="Q443" s="772"/>
      <c r="R443" s="772"/>
      <c r="S443" s="772"/>
      <c r="T443" s="772"/>
      <c r="U443" s="772"/>
      <c r="V443" s="772"/>
      <c r="W443" s="772"/>
      <c r="X443" s="772"/>
      <c r="Y443" s="772"/>
      <c r="Z443" s="772"/>
      <c r="AA443" s="772"/>
      <c r="AB443" s="772"/>
      <c r="AC443" s="772"/>
      <c r="AD443" s="772"/>
      <c r="AE443" s="772"/>
      <c r="AF443" s="772"/>
      <c r="AG443" s="772"/>
      <c r="AH443" s="772"/>
      <c r="AI443" s="772"/>
      <c r="AJ443" s="772"/>
      <c r="AK443" s="772"/>
      <c r="AL443" s="772"/>
      <c r="AM443" s="772"/>
      <c r="AN443" s="772"/>
      <c r="AO443" s="772"/>
      <c r="AP443" s="772"/>
      <c r="AQ443" s="772"/>
      <c r="AR443" s="772"/>
      <c r="AS443" s="772"/>
      <c r="AT443" s="772"/>
      <c r="AU443" s="772"/>
      <c r="AV443" s="772"/>
      <c r="AW443" s="772"/>
      <c r="AX443" s="772"/>
      <c r="AY443" s="772"/>
      <c r="AZ443" s="772"/>
      <c r="BA443" s="772"/>
      <c r="BB443" s="772"/>
      <c r="BC443" s="772"/>
      <c r="BD443" s="772"/>
      <c r="BE443" s="772"/>
      <c r="BF443" s="772"/>
      <c r="BG443" s="772"/>
      <c r="BH443" s="772"/>
      <c r="BI443" s="772"/>
      <c r="BJ443" s="772"/>
      <c r="BK443" s="772"/>
      <c r="BL443" s="772"/>
      <c r="BM443" s="772"/>
      <c r="BN443" s="772"/>
      <c r="BO443" s="772"/>
      <c r="BP443" s="772"/>
      <c r="BQ443" s="772"/>
      <c r="BR443" s="772"/>
      <c r="BS443" s="772"/>
      <c r="BT443" s="772"/>
      <c r="BU443" s="772"/>
      <c r="BV443" s="772"/>
      <c r="BW443" s="772"/>
      <c r="BX443" s="772"/>
      <c r="BY443" s="772"/>
      <c r="BZ443" s="772"/>
      <c r="CA443" s="772"/>
      <c r="CB443" s="772"/>
      <c r="CC443" s="772"/>
      <c r="CD443" s="772"/>
      <c r="CE443" s="772"/>
      <c r="CF443" s="772"/>
      <c r="CG443" s="772"/>
      <c r="CH443" s="772"/>
      <c r="CI443" s="772"/>
      <c r="CJ443" s="772"/>
      <c r="CK443" s="772"/>
      <c r="CL443" s="772"/>
      <c r="CM443" s="772"/>
      <c r="CN443" s="772"/>
      <c r="CO443" s="772"/>
      <c r="CP443" s="772"/>
      <c r="CQ443" s="772"/>
      <c r="CR443" s="772"/>
      <c r="CS443" s="772"/>
      <c r="CT443" s="772"/>
      <c r="CU443" s="772"/>
      <c r="CV443" s="772"/>
      <c r="CW443" s="772"/>
      <c r="CX443" s="772"/>
      <c r="CY443" s="772"/>
      <c r="CZ443" s="772"/>
      <c r="DA443" s="772"/>
      <c r="DB443" s="772"/>
      <c r="DC443" s="772"/>
      <c r="DD443" s="772"/>
      <c r="DE443" s="772"/>
      <c r="DF443" s="772"/>
      <c r="DG443" s="772"/>
      <c r="DH443" s="772"/>
      <c r="DI443" s="772"/>
      <c r="DJ443" s="772"/>
      <c r="DK443" s="772"/>
      <c r="DL443" s="772"/>
      <c r="DM443" s="772"/>
      <c r="DN443" s="772"/>
      <c r="DO443" s="772"/>
      <c r="DP443" s="772"/>
      <c r="DQ443" s="772"/>
      <c r="DR443" s="772"/>
      <c r="DS443" s="772"/>
      <c r="DT443" s="772"/>
      <c r="DU443" s="772"/>
      <c r="DV443" s="772"/>
      <c r="DW443" s="772"/>
      <c r="DX443" s="772"/>
      <c r="DY443" s="772"/>
      <c r="DZ443" s="772"/>
      <c r="EA443" s="772"/>
      <c r="EB443" s="772"/>
      <c r="EC443" s="772"/>
      <c r="ED443" s="772"/>
      <c r="EE443" s="772"/>
      <c r="EF443" s="772"/>
      <c r="EG443" s="772"/>
      <c r="EH443" s="772"/>
      <c r="EI443" s="772"/>
      <c r="EJ443" s="772"/>
      <c r="EK443" s="772"/>
      <c r="EL443" s="772"/>
      <c r="EM443" s="772"/>
      <c r="EN443" s="772"/>
      <c r="EO443" s="772"/>
      <c r="EP443" s="772"/>
      <c r="EQ443" s="772"/>
      <c r="ER443" s="772"/>
      <c r="ES443" s="772"/>
      <c r="ET443" s="772"/>
      <c r="EU443" s="772"/>
      <c r="EV443" s="772"/>
      <c r="EW443" s="772"/>
      <c r="EX443" s="772"/>
      <c r="EY443" s="772"/>
      <c r="EZ443" s="772"/>
      <c r="FA443" s="772"/>
      <c r="FB443" s="772"/>
      <c r="FC443" s="772"/>
      <c r="FD443" s="772"/>
      <c r="FE443" s="772"/>
      <c r="FF443" s="772"/>
      <c r="FG443" s="772"/>
      <c r="FH443" s="772"/>
      <c r="FI443" s="772"/>
      <c r="FJ443" s="772"/>
      <c r="FK443" s="772"/>
      <c r="FL443" s="772"/>
      <c r="FM443" s="772"/>
      <c r="FN443" s="772"/>
      <c r="FO443" s="772"/>
      <c r="FP443" s="772"/>
      <c r="FQ443" s="772"/>
      <c r="FR443" s="772"/>
      <c r="FS443" s="772"/>
      <c r="FT443" s="772"/>
      <c r="FU443" s="772"/>
      <c r="FV443" s="772"/>
      <c r="FW443" s="772"/>
      <c r="FX443" s="772"/>
      <c r="FY443" s="772"/>
      <c r="FZ443" s="772"/>
      <c r="GA443" s="772"/>
      <c r="GB443" s="772"/>
      <c r="GC443" s="772"/>
      <c r="GD443" s="772"/>
      <c r="GE443" s="772"/>
      <c r="GF443" s="772"/>
      <c r="GG443" s="772"/>
      <c r="GH443" s="772"/>
      <c r="GI443" s="772"/>
      <c r="GJ443" s="772"/>
      <c r="GK443" s="772"/>
      <c r="GL443" s="772"/>
      <c r="GM443" s="772"/>
      <c r="GN443" s="772"/>
      <c r="GO443" s="772"/>
      <c r="GP443" s="772"/>
      <c r="GQ443" s="772"/>
      <c r="GR443" s="772"/>
      <c r="GS443" s="772"/>
      <c r="GT443" s="772"/>
      <c r="GU443" s="772"/>
      <c r="GV443" s="772"/>
      <c r="GW443" s="772"/>
      <c r="GX443" s="772"/>
    </row>
    <row r="444" spans="1:206" ht="15.75">
      <c r="A444" s="782"/>
      <c r="B444" s="785"/>
      <c r="C444" s="785"/>
      <c r="D444" s="785"/>
      <c r="E444" s="776"/>
      <c r="F444" s="772"/>
      <c r="G444" s="772"/>
      <c r="H444" s="772"/>
      <c r="I444" s="772"/>
      <c r="J444" s="772"/>
      <c r="K444" s="772"/>
      <c r="L444" s="772"/>
      <c r="M444" s="772"/>
      <c r="N444" s="772"/>
      <c r="O444" s="772"/>
      <c r="P444" s="772"/>
      <c r="Q444" s="772"/>
      <c r="R444" s="772"/>
      <c r="S444" s="772"/>
      <c r="T444" s="772"/>
      <c r="U444" s="772"/>
      <c r="V444" s="772"/>
      <c r="W444" s="772"/>
      <c r="X444" s="772"/>
      <c r="Y444" s="772"/>
      <c r="Z444" s="772"/>
      <c r="AA444" s="772"/>
      <c r="AB444" s="772"/>
      <c r="AC444" s="772"/>
      <c r="AD444" s="772"/>
      <c r="AE444" s="772"/>
      <c r="AF444" s="772"/>
      <c r="AG444" s="772"/>
      <c r="AH444" s="772"/>
      <c r="AI444" s="772"/>
      <c r="AJ444" s="772"/>
      <c r="AK444" s="772"/>
      <c r="AL444" s="772"/>
      <c r="AM444" s="772"/>
      <c r="AN444" s="772"/>
      <c r="AO444" s="772"/>
      <c r="AP444" s="772"/>
      <c r="AQ444" s="772"/>
      <c r="AR444" s="772"/>
      <c r="AS444" s="772"/>
      <c r="AT444" s="772"/>
      <c r="AU444" s="772"/>
      <c r="AV444" s="772"/>
      <c r="AW444" s="772"/>
      <c r="AX444" s="772"/>
      <c r="AY444" s="772"/>
      <c r="AZ444" s="772"/>
      <c r="BA444" s="772"/>
      <c r="BB444" s="772"/>
      <c r="BC444" s="772"/>
      <c r="BD444" s="772"/>
      <c r="BE444" s="772"/>
      <c r="BF444" s="772"/>
      <c r="BG444" s="772"/>
      <c r="BH444" s="772"/>
      <c r="BI444" s="772"/>
      <c r="BJ444" s="772"/>
      <c r="BK444" s="772"/>
      <c r="BL444" s="772"/>
      <c r="BM444" s="772"/>
      <c r="BN444" s="772"/>
      <c r="BO444" s="772"/>
      <c r="BP444" s="772"/>
      <c r="BQ444" s="772"/>
      <c r="BR444" s="772"/>
      <c r="BS444" s="772"/>
      <c r="BT444" s="772"/>
      <c r="BU444" s="772"/>
      <c r="BV444" s="772"/>
      <c r="BW444" s="772"/>
      <c r="BX444" s="772"/>
      <c r="BY444" s="772"/>
      <c r="BZ444" s="772"/>
      <c r="CA444" s="772"/>
      <c r="CB444" s="772"/>
      <c r="CC444" s="772"/>
      <c r="CD444" s="772"/>
      <c r="CE444" s="772"/>
      <c r="CF444" s="772"/>
      <c r="CG444" s="772"/>
      <c r="CH444" s="772"/>
      <c r="CI444" s="772"/>
      <c r="CJ444" s="772"/>
      <c r="CK444" s="772"/>
      <c r="CL444" s="772"/>
      <c r="CM444" s="772"/>
      <c r="CN444" s="772"/>
      <c r="CO444" s="772"/>
      <c r="CP444" s="772"/>
      <c r="CQ444" s="772"/>
      <c r="CR444" s="772"/>
      <c r="CS444" s="772"/>
      <c r="CT444" s="772"/>
      <c r="CU444" s="772"/>
      <c r="CV444" s="772"/>
      <c r="CW444" s="772"/>
      <c r="CX444" s="772"/>
      <c r="CY444" s="772"/>
      <c r="CZ444" s="772"/>
      <c r="DA444" s="772"/>
      <c r="DB444" s="772"/>
      <c r="DC444" s="772"/>
      <c r="DD444" s="772"/>
      <c r="DE444" s="772"/>
      <c r="DF444" s="772"/>
      <c r="DG444" s="772"/>
      <c r="DH444" s="772"/>
      <c r="DI444" s="772"/>
      <c r="DJ444" s="772"/>
      <c r="DK444" s="772"/>
      <c r="DL444" s="772"/>
      <c r="DM444" s="772"/>
      <c r="DN444" s="772"/>
      <c r="DO444" s="772"/>
      <c r="DP444" s="772"/>
      <c r="DQ444" s="772"/>
      <c r="DR444" s="772"/>
      <c r="DS444" s="772"/>
      <c r="DT444" s="772"/>
      <c r="DU444" s="772"/>
      <c r="DV444" s="772"/>
      <c r="DW444" s="772"/>
      <c r="DX444" s="772"/>
      <c r="DY444" s="772"/>
      <c r="DZ444" s="772"/>
      <c r="EA444" s="772"/>
      <c r="EB444" s="772"/>
      <c r="EC444" s="772"/>
      <c r="ED444" s="772"/>
      <c r="EE444" s="772"/>
      <c r="EF444" s="772"/>
      <c r="EG444" s="772"/>
      <c r="EH444" s="772"/>
      <c r="EI444" s="772"/>
      <c r="EJ444" s="772"/>
      <c r="EK444" s="772"/>
      <c r="EL444" s="772"/>
      <c r="EM444" s="772"/>
      <c r="EN444" s="772"/>
      <c r="EO444" s="772"/>
      <c r="EP444" s="772"/>
      <c r="EQ444" s="772"/>
      <c r="ER444" s="772"/>
      <c r="ES444" s="772"/>
      <c r="ET444" s="772"/>
      <c r="EU444" s="772"/>
      <c r="EV444" s="772"/>
      <c r="EW444" s="772"/>
      <c r="EX444" s="772"/>
      <c r="EY444" s="772"/>
      <c r="EZ444" s="772"/>
      <c r="FA444" s="772"/>
      <c r="FB444" s="772"/>
      <c r="FC444" s="772"/>
      <c r="FD444" s="772"/>
      <c r="FE444" s="772"/>
      <c r="FF444" s="772"/>
      <c r="FG444" s="772"/>
      <c r="FH444" s="772"/>
      <c r="FI444" s="772"/>
      <c r="FJ444" s="772"/>
      <c r="FK444" s="772"/>
      <c r="FL444" s="772"/>
      <c r="FM444" s="772"/>
      <c r="FN444" s="772"/>
      <c r="FO444" s="772"/>
      <c r="FP444" s="772"/>
      <c r="FQ444" s="772"/>
      <c r="FR444" s="772"/>
      <c r="FS444" s="772"/>
      <c r="FT444" s="772"/>
      <c r="FU444" s="772"/>
      <c r="FV444" s="772"/>
      <c r="FW444" s="772"/>
      <c r="FX444" s="772"/>
      <c r="FY444" s="772"/>
      <c r="FZ444" s="772"/>
      <c r="GA444" s="772"/>
      <c r="GB444" s="772"/>
      <c r="GC444" s="772"/>
      <c r="GD444" s="772"/>
      <c r="GE444" s="772"/>
      <c r="GF444" s="772"/>
      <c r="GG444" s="772"/>
      <c r="GH444" s="772"/>
      <c r="GI444" s="772"/>
      <c r="GJ444" s="772"/>
      <c r="GK444" s="772"/>
      <c r="GL444" s="772"/>
      <c r="GM444" s="772"/>
      <c r="GN444" s="772"/>
      <c r="GO444" s="772"/>
      <c r="GP444" s="772"/>
      <c r="GQ444" s="772"/>
      <c r="GR444" s="772"/>
      <c r="GS444" s="772"/>
      <c r="GT444" s="772"/>
      <c r="GU444" s="772"/>
      <c r="GV444" s="772"/>
      <c r="GW444" s="772"/>
      <c r="GX444" s="772"/>
    </row>
    <row r="445" spans="1:206" ht="15.75">
      <c r="A445" s="782"/>
      <c r="B445" s="785"/>
      <c r="C445" s="785"/>
      <c r="D445" s="785"/>
      <c r="E445" s="776"/>
      <c r="F445" s="772"/>
      <c r="G445" s="772"/>
      <c r="H445" s="772"/>
      <c r="I445" s="772"/>
      <c r="J445" s="772"/>
      <c r="K445" s="772"/>
      <c r="L445" s="772"/>
      <c r="M445" s="772"/>
      <c r="N445" s="772"/>
      <c r="O445" s="772"/>
      <c r="P445" s="772"/>
      <c r="Q445" s="772"/>
      <c r="R445" s="772"/>
      <c r="S445" s="772"/>
      <c r="T445" s="772"/>
      <c r="U445" s="772"/>
      <c r="V445" s="772"/>
      <c r="W445" s="772"/>
      <c r="X445" s="772"/>
      <c r="Y445" s="772"/>
      <c r="Z445" s="772"/>
      <c r="AA445" s="772"/>
      <c r="AB445" s="772"/>
      <c r="AC445" s="772"/>
      <c r="AD445" s="772"/>
      <c r="AE445" s="772"/>
      <c r="AF445" s="772"/>
      <c r="AG445" s="772"/>
      <c r="AH445" s="772"/>
      <c r="AI445" s="772"/>
      <c r="AJ445" s="772"/>
      <c r="AK445" s="772"/>
      <c r="AL445" s="772"/>
      <c r="AM445" s="772"/>
      <c r="AN445" s="772"/>
      <c r="AO445" s="772"/>
      <c r="AP445" s="772"/>
      <c r="AQ445" s="772"/>
      <c r="AR445" s="772"/>
      <c r="AS445" s="772"/>
      <c r="AT445" s="772"/>
      <c r="AU445" s="772"/>
      <c r="AV445" s="772"/>
      <c r="AW445" s="772"/>
      <c r="AX445" s="772"/>
      <c r="AY445" s="772"/>
      <c r="AZ445" s="772"/>
      <c r="BA445" s="772"/>
      <c r="BB445" s="772"/>
      <c r="BC445" s="772"/>
      <c r="BD445" s="772"/>
      <c r="BE445" s="772"/>
      <c r="BF445" s="772"/>
      <c r="BG445" s="772"/>
      <c r="BH445" s="772"/>
      <c r="BI445" s="772"/>
      <c r="BJ445" s="772"/>
      <c r="BK445" s="772"/>
      <c r="BL445" s="772"/>
      <c r="BM445" s="772"/>
      <c r="BN445" s="772"/>
      <c r="BO445" s="772"/>
      <c r="BP445" s="772"/>
      <c r="BQ445" s="772"/>
      <c r="BR445" s="772"/>
      <c r="BS445" s="772"/>
      <c r="BT445" s="772"/>
      <c r="BU445" s="772"/>
      <c r="BV445" s="772"/>
      <c r="BW445" s="772"/>
      <c r="BX445" s="772"/>
      <c r="BY445" s="772"/>
      <c r="BZ445" s="772"/>
      <c r="CA445" s="772"/>
      <c r="CB445" s="772"/>
      <c r="CC445" s="772"/>
      <c r="CD445" s="772"/>
      <c r="CE445" s="772"/>
      <c r="CF445" s="772"/>
      <c r="CG445" s="772"/>
      <c r="CH445" s="772"/>
      <c r="CI445" s="772"/>
      <c r="CJ445" s="772"/>
      <c r="CK445" s="772"/>
      <c r="CL445" s="772"/>
      <c r="CM445" s="772"/>
      <c r="CN445" s="772"/>
      <c r="CO445" s="772"/>
      <c r="CP445" s="772"/>
      <c r="CQ445" s="772"/>
      <c r="CR445" s="772"/>
      <c r="CS445" s="772"/>
      <c r="CT445" s="772"/>
      <c r="CU445" s="772"/>
      <c r="CV445" s="772"/>
      <c r="CW445" s="772"/>
      <c r="CX445" s="772"/>
      <c r="CY445" s="772"/>
      <c r="CZ445" s="772"/>
      <c r="DA445" s="772"/>
      <c r="DB445" s="772"/>
      <c r="DC445" s="772"/>
      <c r="DD445" s="772"/>
      <c r="DE445" s="772"/>
      <c r="DF445" s="772"/>
      <c r="DG445" s="772"/>
      <c r="DH445" s="772"/>
      <c r="DI445" s="772"/>
      <c r="DJ445" s="772"/>
      <c r="DK445" s="772"/>
      <c r="DL445" s="772"/>
      <c r="DM445" s="772"/>
      <c r="DN445" s="772"/>
      <c r="DO445" s="772"/>
      <c r="DP445" s="772"/>
      <c r="DQ445" s="772"/>
      <c r="DR445" s="772"/>
      <c r="DS445" s="772"/>
      <c r="DT445" s="772"/>
      <c r="DU445" s="772"/>
      <c r="DV445" s="772"/>
      <c r="DW445" s="772"/>
      <c r="DX445" s="772"/>
      <c r="DY445" s="772"/>
      <c r="DZ445" s="772"/>
      <c r="EA445" s="772"/>
      <c r="EB445" s="772"/>
      <c r="EC445" s="772"/>
      <c r="ED445" s="772"/>
      <c r="EE445" s="772"/>
      <c r="EF445" s="772"/>
      <c r="EG445" s="772"/>
      <c r="EH445" s="772"/>
      <c r="EI445" s="772"/>
      <c r="EJ445" s="772"/>
      <c r="EK445" s="772"/>
      <c r="EL445" s="772"/>
      <c r="EM445" s="772"/>
      <c r="EN445" s="772"/>
      <c r="EO445" s="772"/>
      <c r="EP445" s="772"/>
      <c r="EQ445" s="772"/>
      <c r="ER445" s="772"/>
      <c r="ES445" s="772"/>
      <c r="ET445" s="772"/>
      <c r="EU445" s="772"/>
      <c r="EV445" s="772"/>
      <c r="EW445" s="772"/>
      <c r="EX445" s="772"/>
      <c r="EY445" s="772"/>
      <c r="EZ445" s="772"/>
      <c r="FA445" s="772"/>
      <c r="FB445" s="772"/>
      <c r="FC445" s="772"/>
      <c r="FD445" s="772"/>
      <c r="FE445" s="772"/>
      <c r="FF445" s="772"/>
      <c r="FG445" s="772"/>
      <c r="FH445" s="772"/>
      <c r="FI445" s="772"/>
      <c r="FJ445" s="772"/>
      <c r="FK445" s="772"/>
      <c r="FL445" s="772"/>
      <c r="FM445" s="772"/>
      <c r="FN445" s="772"/>
      <c r="FO445" s="772"/>
      <c r="FP445" s="772"/>
      <c r="FQ445" s="772"/>
      <c r="FR445" s="772"/>
      <c r="FS445" s="772"/>
      <c r="FT445" s="772"/>
      <c r="FU445" s="772"/>
      <c r="FV445" s="772"/>
      <c r="FW445" s="772"/>
      <c r="FX445" s="772"/>
      <c r="FY445" s="772"/>
      <c r="FZ445" s="772"/>
      <c r="GA445" s="772"/>
      <c r="GB445" s="772"/>
      <c r="GC445" s="772"/>
      <c r="GD445" s="772"/>
      <c r="GE445" s="772"/>
      <c r="GF445" s="772"/>
      <c r="GG445" s="772"/>
      <c r="GH445" s="772"/>
      <c r="GI445" s="772"/>
      <c r="GJ445" s="772"/>
      <c r="GK445" s="772"/>
      <c r="GL445" s="772"/>
      <c r="GM445" s="772"/>
      <c r="GN445" s="772"/>
      <c r="GO445" s="772"/>
      <c r="GP445" s="772"/>
      <c r="GQ445" s="772"/>
      <c r="GR445" s="772"/>
      <c r="GS445" s="772"/>
      <c r="GT445" s="772"/>
      <c r="GU445" s="772"/>
      <c r="GV445" s="772"/>
      <c r="GW445" s="772"/>
      <c r="GX445" s="772"/>
    </row>
    <row r="446" spans="1:206" ht="15.75">
      <c r="A446" s="782"/>
      <c r="B446" s="785"/>
      <c r="C446" s="785"/>
      <c r="D446" s="785"/>
      <c r="E446" s="776"/>
      <c r="F446" s="772"/>
      <c r="G446" s="772"/>
      <c r="H446" s="772"/>
      <c r="I446" s="772"/>
      <c r="J446" s="772"/>
      <c r="K446" s="772"/>
      <c r="L446" s="772"/>
      <c r="M446" s="772"/>
      <c r="N446" s="772"/>
      <c r="O446" s="772"/>
      <c r="P446" s="772"/>
      <c r="Q446" s="772"/>
      <c r="R446" s="772"/>
      <c r="S446" s="772"/>
      <c r="T446" s="772"/>
      <c r="U446" s="772"/>
      <c r="V446" s="772"/>
      <c r="W446" s="772"/>
      <c r="X446" s="772"/>
      <c r="Y446" s="772"/>
      <c r="Z446" s="772"/>
      <c r="AA446" s="772"/>
      <c r="AB446" s="772"/>
      <c r="AC446" s="772"/>
      <c r="AD446" s="772"/>
      <c r="AE446" s="772"/>
      <c r="AF446" s="772"/>
      <c r="AG446" s="772"/>
      <c r="AH446" s="772"/>
      <c r="AI446" s="772"/>
      <c r="AJ446" s="772"/>
      <c r="AK446" s="772"/>
      <c r="AL446" s="772"/>
      <c r="AM446" s="772"/>
      <c r="AN446" s="772"/>
      <c r="AO446" s="772"/>
      <c r="AP446" s="772"/>
      <c r="AQ446" s="772"/>
      <c r="AR446" s="772"/>
      <c r="AS446" s="772"/>
      <c r="AT446" s="772"/>
      <c r="AU446" s="772"/>
      <c r="AV446" s="772"/>
      <c r="AW446" s="772"/>
      <c r="AX446" s="772"/>
      <c r="AY446" s="772"/>
      <c r="AZ446" s="772"/>
      <c r="BA446" s="772"/>
      <c r="BB446" s="772"/>
      <c r="BC446" s="772"/>
      <c r="BD446" s="772"/>
      <c r="BE446" s="772"/>
      <c r="BF446" s="772"/>
      <c r="BG446" s="772"/>
      <c r="BH446" s="772"/>
      <c r="BI446" s="772"/>
      <c r="BJ446" s="772"/>
      <c r="BK446" s="772"/>
      <c r="BL446" s="772"/>
      <c r="BM446" s="772"/>
      <c r="BN446" s="772"/>
      <c r="BO446" s="772"/>
      <c r="BP446" s="772"/>
      <c r="BQ446" s="772"/>
      <c r="BR446" s="772"/>
      <c r="BS446" s="772"/>
      <c r="BT446" s="772"/>
      <c r="BU446" s="772"/>
      <c r="BV446" s="772"/>
      <c r="BW446" s="772"/>
      <c r="BX446" s="772"/>
      <c r="BY446" s="772"/>
      <c r="BZ446" s="772"/>
      <c r="CA446" s="772"/>
      <c r="CB446" s="772"/>
      <c r="CC446" s="772"/>
      <c r="CD446" s="772"/>
      <c r="CE446" s="772"/>
      <c r="CF446" s="772"/>
      <c r="CG446" s="772"/>
      <c r="CH446" s="772"/>
      <c r="CI446" s="772"/>
      <c r="CJ446" s="772"/>
      <c r="CK446" s="772"/>
      <c r="CL446" s="772"/>
      <c r="CM446" s="772"/>
      <c r="CN446" s="772"/>
      <c r="CO446" s="772"/>
      <c r="CP446" s="772"/>
      <c r="CQ446" s="772"/>
      <c r="CR446" s="772"/>
      <c r="CS446" s="772"/>
      <c r="CT446" s="772"/>
      <c r="CU446" s="772"/>
      <c r="CV446" s="772"/>
      <c r="CW446" s="772"/>
      <c r="CX446" s="772"/>
      <c r="CY446" s="772"/>
      <c r="CZ446" s="772"/>
      <c r="DA446" s="772"/>
      <c r="DB446" s="772"/>
      <c r="DC446" s="772"/>
      <c r="DD446" s="772"/>
      <c r="DE446" s="772"/>
      <c r="DF446" s="772"/>
      <c r="DG446" s="772"/>
      <c r="DH446" s="772"/>
      <c r="DI446" s="772"/>
      <c r="DJ446" s="772"/>
      <c r="DK446" s="772"/>
      <c r="DL446" s="772"/>
      <c r="DM446" s="772"/>
      <c r="DN446" s="772"/>
      <c r="DO446" s="772"/>
      <c r="DP446" s="772"/>
      <c r="DQ446" s="772"/>
      <c r="DR446" s="772"/>
      <c r="DS446" s="772"/>
      <c r="DT446" s="772"/>
      <c r="DU446" s="772"/>
      <c r="DV446" s="772"/>
      <c r="DW446" s="772"/>
      <c r="DX446" s="772"/>
      <c r="DY446" s="772"/>
      <c r="DZ446" s="772"/>
      <c r="EA446" s="772"/>
      <c r="EB446" s="772"/>
      <c r="EC446" s="772"/>
      <c r="ED446" s="772"/>
      <c r="EE446" s="772"/>
      <c r="EF446" s="772"/>
      <c r="EG446" s="772"/>
      <c r="EH446" s="772"/>
      <c r="EI446" s="772"/>
      <c r="EJ446" s="772"/>
      <c r="EK446" s="772"/>
      <c r="EL446" s="772"/>
      <c r="EM446" s="772"/>
      <c r="EN446" s="772"/>
      <c r="EO446" s="772"/>
      <c r="EP446" s="772"/>
      <c r="EQ446" s="772"/>
      <c r="ER446" s="772"/>
      <c r="ES446" s="772"/>
      <c r="ET446" s="772"/>
      <c r="EU446" s="772"/>
      <c r="EV446" s="772"/>
      <c r="EW446" s="772"/>
      <c r="EX446" s="772"/>
      <c r="EY446" s="772"/>
      <c r="EZ446" s="772"/>
      <c r="FA446" s="772"/>
      <c r="FB446" s="772"/>
      <c r="FC446" s="772"/>
      <c r="FD446" s="772"/>
      <c r="FE446" s="772"/>
      <c r="FF446" s="772"/>
      <c r="FG446" s="772"/>
      <c r="FH446" s="772"/>
      <c r="FI446" s="772"/>
      <c r="FJ446" s="772"/>
      <c r="FK446" s="772"/>
      <c r="FL446" s="772"/>
      <c r="FM446" s="772"/>
      <c r="FN446" s="772"/>
      <c r="FO446" s="772"/>
      <c r="FP446" s="772"/>
      <c r="FQ446" s="772"/>
      <c r="FR446" s="772"/>
      <c r="FS446" s="772"/>
      <c r="FT446" s="772"/>
      <c r="FU446" s="772"/>
      <c r="FV446" s="772"/>
      <c r="FW446" s="772"/>
      <c r="FX446" s="772"/>
      <c r="FY446" s="772"/>
      <c r="FZ446" s="772"/>
      <c r="GA446" s="772"/>
      <c r="GB446" s="772"/>
      <c r="GC446" s="772"/>
      <c r="GD446" s="772"/>
      <c r="GE446" s="772"/>
      <c r="GF446" s="772"/>
      <c r="GG446" s="772"/>
      <c r="GH446" s="772"/>
      <c r="GI446" s="772"/>
      <c r="GJ446" s="772"/>
      <c r="GK446" s="772"/>
      <c r="GL446" s="772"/>
      <c r="GM446" s="772"/>
      <c r="GN446" s="772"/>
      <c r="GO446" s="772"/>
      <c r="GP446" s="772"/>
      <c r="GQ446" s="772"/>
      <c r="GR446" s="772"/>
      <c r="GS446" s="772"/>
      <c r="GT446" s="772"/>
      <c r="GU446" s="772"/>
      <c r="GV446" s="772"/>
      <c r="GW446" s="772"/>
      <c r="GX446" s="772"/>
    </row>
    <row r="447" spans="1:206" ht="15.75">
      <c r="A447" s="782"/>
      <c r="B447" s="785"/>
      <c r="C447" s="785"/>
      <c r="D447" s="785"/>
      <c r="E447" s="776"/>
      <c r="F447" s="772"/>
      <c r="G447" s="772"/>
      <c r="H447" s="772"/>
      <c r="I447" s="772"/>
      <c r="J447" s="772"/>
      <c r="K447" s="772"/>
      <c r="L447" s="772"/>
      <c r="M447" s="772"/>
      <c r="N447" s="772"/>
      <c r="O447" s="772"/>
      <c r="P447" s="772"/>
      <c r="Q447" s="772"/>
      <c r="R447" s="772"/>
      <c r="S447" s="772"/>
      <c r="T447" s="772"/>
      <c r="U447" s="772"/>
      <c r="V447" s="772"/>
      <c r="W447" s="772"/>
      <c r="X447" s="772"/>
      <c r="Y447" s="772"/>
      <c r="Z447" s="772"/>
      <c r="AA447" s="772"/>
      <c r="AB447" s="772"/>
      <c r="AC447" s="772"/>
      <c r="AD447" s="772"/>
      <c r="AE447" s="772"/>
      <c r="AF447" s="772"/>
      <c r="AG447" s="772"/>
      <c r="AH447" s="772"/>
      <c r="AI447" s="772"/>
      <c r="AJ447" s="772"/>
      <c r="AK447" s="772"/>
      <c r="AL447" s="772"/>
      <c r="AM447" s="772"/>
      <c r="AN447" s="772"/>
      <c r="AO447" s="772"/>
      <c r="AP447" s="772"/>
      <c r="AQ447" s="772"/>
      <c r="AR447" s="772"/>
      <c r="AS447" s="772"/>
      <c r="AT447" s="772"/>
      <c r="AU447" s="772"/>
      <c r="AV447" s="772"/>
      <c r="AW447" s="772"/>
      <c r="AX447" s="772"/>
      <c r="AY447" s="772"/>
      <c r="AZ447" s="772"/>
      <c r="BA447" s="772"/>
      <c r="BB447" s="772"/>
      <c r="BC447" s="772"/>
      <c r="BD447" s="772"/>
      <c r="BE447" s="772"/>
      <c r="BF447" s="772"/>
      <c r="BG447" s="772"/>
      <c r="BH447" s="772"/>
      <c r="BI447" s="772"/>
      <c r="BJ447" s="772"/>
      <c r="BK447" s="772"/>
      <c r="BL447" s="772"/>
      <c r="BM447" s="772"/>
      <c r="BN447" s="772"/>
      <c r="BO447" s="772"/>
      <c r="BP447" s="772"/>
      <c r="BQ447" s="772"/>
      <c r="BR447" s="772"/>
      <c r="BS447" s="772"/>
      <c r="BT447" s="772"/>
      <c r="BU447" s="772"/>
      <c r="BV447" s="772"/>
      <c r="BW447" s="772"/>
      <c r="BX447" s="772"/>
      <c r="BY447" s="772"/>
      <c r="BZ447" s="772"/>
      <c r="CA447" s="772"/>
      <c r="CB447" s="772"/>
      <c r="CC447" s="772"/>
      <c r="CD447" s="772"/>
      <c r="CE447" s="772"/>
      <c r="CF447" s="772"/>
      <c r="CG447" s="772"/>
      <c r="CH447" s="772"/>
      <c r="CI447" s="772"/>
      <c r="CJ447" s="772"/>
      <c r="CK447" s="772"/>
      <c r="CL447" s="772"/>
      <c r="CM447" s="772"/>
      <c r="CN447" s="772"/>
      <c r="CO447" s="772"/>
      <c r="CP447" s="772"/>
      <c r="CQ447" s="772"/>
      <c r="CR447" s="772"/>
      <c r="CS447" s="772"/>
      <c r="CT447" s="772"/>
      <c r="CU447" s="772"/>
      <c r="CV447" s="772"/>
      <c r="CW447" s="772"/>
      <c r="CX447" s="772"/>
      <c r="CY447" s="772"/>
      <c r="CZ447" s="772"/>
      <c r="DA447" s="772"/>
      <c r="DB447" s="772"/>
      <c r="DC447" s="772"/>
      <c r="DD447" s="772"/>
      <c r="DE447" s="772"/>
      <c r="DF447" s="772"/>
      <c r="DG447" s="772"/>
      <c r="DH447" s="772"/>
      <c r="DI447" s="772"/>
      <c r="DJ447" s="772"/>
      <c r="DK447" s="772"/>
      <c r="DL447" s="772"/>
      <c r="DM447" s="772"/>
      <c r="DN447" s="772"/>
      <c r="DO447" s="772"/>
      <c r="DP447" s="772"/>
      <c r="DQ447" s="772"/>
      <c r="DR447" s="772"/>
      <c r="DS447" s="772"/>
      <c r="DT447" s="772"/>
      <c r="DU447" s="772"/>
      <c r="DV447" s="772"/>
      <c r="DW447" s="772"/>
      <c r="DX447" s="772"/>
      <c r="DY447" s="772"/>
      <c r="DZ447" s="772"/>
      <c r="EA447" s="772"/>
      <c r="EB447" s="772"/>
      <c r="EC447" s="772"/>
      <c r="ED447" s="772"/>
      <c r="EE447" s="772"/>
      <c r="EF447" s="772"/>
      <c r="EG447" s="772"/>
      <c r="EH447" s="772"/>
      <c r="EI447" s="772"/>
      <c r="EJ447" s="772"/>
      <c r="EK447" s="772"/>
      <c r="EL447" s="772"/>
      <c r="EM447" s="772"/>
      <c r="EN447" s="772"/>
      <c r="EO447" s="772"/>
      <c r="EP447" s="772"/>
      <c r="EQ447" s="772"/>
      <c r="ER447" s="772"/>
      <c r="ES447" s="772"/>
      <c r="ET447" s="772"/>
      <c r="EU447" s="772"/>
      <c r="EV447" s="772"/>
      <c r="EW447" s="772"/>
      <c r="EX447" s="772"/>
      <c r="EY447" s="772"/>
      <c r="EZ447" s="772"/>
      <c r="FA447" s="772"/>
      <c r="FB447" s="772"/>
      <c r="FC447" s="772"/>
      <c r="FD447" s="772"/>
      <c r="FE447" s="772"/>
      <c r="FF447" s="772"/>
      <c r="FG447" s="772"/>
      <c r="FH447" s="772"/>
      <c r="FI447" s="772"/>
      <c r="FJ447" s="772"/>
      <c r="FK447" s="772"/>
      <c r="FL447" s="772"/>
      <c r="FM447" s="772"/>
      <c r="FN447" s="772"/>
      <c r="FO447" s="772"/>
      <c r="FP447" s="772"/>
      <c r="FQ447" s="772"/>
      <c r="FR447" s="772"/>
      <c r="FS447" s="772"/>
      <c r="FT447" s="772"/>
      <c r="FU447" s="772"/>
      <c r="FV447" s="772"/>
      <c r="FW447" s="772"/>
      <c r="FX447" s="772"/>
      <c r="FY447" s="772"/>
      <c r="FZ447" s="772"/>
      <c r="GA447" s="772"/>
      <c r="GB447" s="772"/>
      <c r="GC447" s="772"/>
      <c r="GD447" s="772"/>
      <c r="GE447" s="772"/>
      <c r="GF447" s="772"/>
      <c r="GG447" s="772"/>
      <c r="GH447" s="772"/>
      <c r="GI447" s="772"/>
      <c r="GJ447" s="772"/>
      <c r="GK447" s="772"/>
      <c r="GL447" s="772"/>
      <c r="GM447" s="772"/>
      <c r="GN447" s="772"/>
      <c r="GO447" s="772"/>
      <c r="GP447" s="772"/>
      <c r="GQ447" s="772"/>
      <c r="GR447" s="772"/>
      <c r="GS447" s="772"/>
      <c r="GT447" s="772"/>
      <c r="GU447" s="772"/>
      <c r="GV447" s="772"/>
      <c r="GW447" s="772"/>
      <c r="GX447" s="772"/>
    </row>
    <row r="448" spans="1:206" ht="15.75">
      <c r="A448" s="782"/>
      <c r="B448" s="785"/>
      <c r="C448" s="785"/>
      <c r="D448" s="785"/>
      <c r="E448" s="776"/>
      <c r="F448" s="772"/>
      <c r="G448" s="772"/>
      <c r="H448" s="772"/>
      <c r="I448" s="772"/>
      <c r="J448" s="772"/>
      <c r="K448" s="772"/>
      <c r="L448" s="772"/>
      <c r="M448" s="772"/>
      <c r="N448" s="772"/>
      <c r="O448" s="772"/>
      <c r="P448" s="772"/>
      <c r="Q448" s="772"/>
      <c r="R448" s="772"/>
      <c r="S448" s="772"/>
      <c r="T448" s="772"/>
      <c r="U448" s="772"/>
      <c r="V448" s="772"/>
      <c r="W448" s="772"/>
      <c r="X448" s="772"/>
      <c r="Y448" s="772"/>
      <c r="Z448" s="772"/>
      <c r="AA448" s="772"/>
      <c r="AB448" s="772"/>
      <c r="AC448" s="772"/>
      <c r="AD448" s="772"/>
      <c r="AE448" s="772"/>
      <c r="AF448" s="772"/>
      <c r="AG448" s="772"/>
      <c r="AH448" s="772"/>
      <c r="AI448" s="772"/>
      <c r="AJ448" s="772"/>
      <c r="AK448" s="772"/>
      <c r="AL448" s="772"/>
      <c r="AM448" s="772"/>
      <c r="AN448" s="772"/>
      <c r="AO448" s="772"/>
      <c r="AP448" s="772"/>
      <c r="AQ448" s="772"/>
      <c r="AR448" s="772"/>
      <c r="AS448" s="772"/>
      <c r="AT448" s="772"/>
      <c r="AU448" s="772"/>
      <c r="AV448" s="772"/>
      <c r="AW448" s="772"/>
      <c r="AX448" s="772"/>
      <c r="AY448" s="772"/>
      <c r="AZ448" s="772"/>
      <c r="BA448" s="772"/>
      <c r="BB448" s="772"/>
      <c r="BC448" s="772"/>
      <c r="BD448" s="772"/>
      <c r="BE448" s="772"/>
      <c r="BF448" s="772"/>
      <c r="BG448" s="772"/>
      <c r="BH448" s="772"/>
      <c r="BI448" s="772"/>
      <c r="BJ448" s="772"/>
      <c r="BK448" s="772"/>
      <c r="BL448" s="772"/>
      <c r="BM448" s="772"/>
      <c r="BN448" s="772"/>
      <c r="BO448" s="772"/>
      <c r="BP448" s="772"/>
      <c r="BQ448" s="772"/>
      <c r="BR448" s="772"/>
      <c r="BS448" s="772"/>
      <c r="BT448" s="772"/>
      <c r="BU448" s="772"/>
      <c r="BV448" s="772"/>
      <c r="BW448" s="772"/>
      <c r="BX448" s="772"/>
      <c r="BY448" s="772"/>
      <c r="BZ448" s="772"/>
      <c r="CA448" s="772"/>
      <c r="CB448" s="772"/>
      <c r="CC448" s="772"/>
      <c r="CD448" s="772"/>
      <c r="CE448" s="772"/>
      <c r="CF448" s="772"/>
      <c r="CG448" s="772"/>
      <c r="CH448" s="772"/>
      <c r="CI448" s="772"/>
      <c r="CJ448" s="772"/>
      <c r="CK448" s="772"/>
      <c r="CL448" s="772"/>
      <c r="CM448" s="772"/>
      <c r="CN448" s="772"/>
      <c r="CO448" s="772"/>
      <c r="CP448" s="772"/>
      <c r="CQ448" s="772"/>
      <c r="CR448" s="772"/>
      <c r="CS448" s="772"/>
      <c r="CT448" s="772"/>
      <c r="CU448" s="772"/>
      <c r="CV448" s="772"/>
      <c r="CW448" s="772"/>
      <c r="CX448" s="772"/>
      <c r="CY448" s="772"/>
      <c r="CZ448" s="772"/>
      <c r="DA448" s="772"/>
      <c r="DB448" s="772"/>
      <c r="DC448" s="772"/>
      <c r="DD448" s="772"/>
      <c r="DE448" s="772"/>
      <c r="DF448" s="772"/>
      <c r="DG448" s="772"/>
      <c r="DH448" s="772"/>
      <c r="DI448" s="772"/>
      <c r="DJ448" s="772"/>
      <c r="DK448" s="772"/>
      <c r="DL448" s="772"/>
      <c r="DM448" s="772"/>
      <c r="DN448" s="772"/>
      <c r="DO448" s="772"/>
      <c r="DP448" s="772"/>
      <c r="DQ448" s="772"/>
      <c r="DR448" s="772"/>
      <c r="DS448" s="772"/>
      <c r="DT448" s="772"/>
      <c r="DU448" s="772"/>
      <c r="DV448" s="772"/>
      <c r="DW448" s="772"/>
      <c r="DX448" s="772"/>
      <c r="DY448" s="772"/>
      <c r="DZ448" s="772"/>
      <c r="EA448" s="772"/>
      <c r="EB448" s="772"/>
      <c r="EC448" s="772"/>
      <c r="ED448" s="772"/>
      <c r="EE448" s="772"/>
      <c r="EF448" s="772"/>
      <c r="EG448" s="772"/>
      <c r="EH448" s="772"/>
      <c r="EI448" s="772"/>
      <c r="EJ448" s="772"/>
      <c r="EK448" s="772"/>
      <c r="EL448" s="772"/>
      <c r="EM448" s="772"/>
      <c r="EN448" s="772"/>
      <c r="EO448" s="772"/>
      <c r="EP448" s="772"/>
      <c r="EQ448" s="772"/>
      <c r="ER448" s="772"/>
      <c r="ES448" s="772"/>
      <c r="ET448" s="772"/>
      <c r="EU448" s="772"/>
      <c r="EV448" s="772"/>
      <c r="EW448" s="772"/>
      <c r="EX448" s="772"/>
      <c r="EY448" s="772"/>
      <c r="EZ448" s="772"/>
      <c r="FA448" s="772"/>
      <c r="FB448" s="772"/>
      <c r="FC448" s="772"/>
      <c r="FD448" s="772"/>
      <c r="FE448" s="772"/>
      <c r="FF448" s="772"/>
      <c r="FG448" s="772"/>
      <c r="FH448" s="772"/>
      <c r="FI448" s="772"/>
      <c r="FJ448" s="772"/>
      <c r="FK448" s="772"/>
      <c r="FL448" s="772"/>
      <c r="FM448" s="772"/>
      <c r="FN448" s="772"/>
      <c r="FO448" s="772"/>
      <c r="FP448" s="772"/>
      <c r="FQ448" s="772"/>
      <c r="FR448" s="772"/>
      <c r="FS448" s="772"/>
      <c r="FT448" s="772"/>
      <c r="FU448" s="772"/>
      <c r="FV448" s="772"/>
      <c r="FW448" s="772"/>
      <c r="FX448" s="772"/>
      <c r="FY448" s="772"/>
      <c r="FZ448" s="772"/>
      <c r="GA448" s="772"/>
      <c r="GB448" s="772"/>
      <c r="GC448" s="772"/>
      <c r="GD448" s="772"/>
      <c r="GE448" s="772"/>
      <c r="GF448" s="772"/>
      <c r="GG448" s="772"/>
      <c r="GH448" s="772"/>
      <c r="GI448" s="772"/>
      <c r="GJ448" s="772"/>
      <c r="GK448" s="772"/>
      <c r="GL448" s="772"/>
      <c r="GM448" s="772"/>
      <c r="GN448" s="772"/>
      <c r="GO448" s="772"/>
      <c r="GP448" s="772"/>
      <c r="GQ448" s="772"/>
      <c r="GR448" s="772"/>
      <c r="GS448" s="772"/>
      <c r="GT448" s="772"/>
      <c r="GU448" s="772"/>
      <c r="GV448" s="772"/>
      <c r="GW448" s="772"/>
      <c r="GX448" s="772"/>
    </row>
    <row r="449" spans="1:206" ht="15.75">
      <c r="A449" s="782"/>
      <c r="B449" s="785"/>
      <c r="C449" s="785"/>
      <c r="D449" s="785"/>
      <c r="E449" s="776"/>
      <c r="F449" s="772"/>
      <c r="G449" s="772"/>
      <c r="H449" s="772"/>
      <c r="I449" s="772"/>
      <c r="J449" s="772"/>
      <c r="K449" s="772"/>
      <c r="L449" s="772"/>
      <c r="M449" s="772"/>
      <c r="N449" s="772"/>
      <c r="O449" s="772"/>
      <c r="P449" s="772"/>
      <c r="Q449" s="772"/>
      <c r="R449" s="772"/>
      <c r="S449" s="772"/>
      <c r="T449" s="772"/>
      <c r="U449" s="772"/>
      <c r="V449" s="772"/>
      <c r="W449" s="772"/>
      <c r="X449" s="772"/>
      <c r="Y449" s="772"/>
      <c r="Z449" s="772"/>
      <c r="AA449" s="772"/>
      <c r="AB449" s="772"/>
      <c r="AC449" s="772"/>
      <c r="AD449" s="772"/>
      <c r="AE449" s="772"/>
      <c r="AF449" s="772"/>
      <c r="AG449" s="772"/>
      <c r="AH449" s="772"/>
      <c r="AI449" s="772"/>
      <c r="AJ449" s="772"/>
      <c r="AK449" s="772"/>
      <c r="AL449" s="772"/>
      <c r="AM449" s="772"/>
      <c r="AN449" s="772"/>
      <c r="AO449" s="772"/>
      <c r="AP449" s="772"/>
      <c r="AQ449" s="772"/>
      <c r="AR449" s="772"/>
      <c r="AS449" s="772"/>
      <c r="AT449" s="772"/>
      <c r="AU449" s="772"/>
      <c r="AV449" s="772"/>
      <c r="AW449" s="772"/>
      <c r="AX449" s="772"/>
      <c r="AY449" s="772"/>
      <c r="AZ449" s="772"/>
      <c r="BA449" s="772"/>
      <c r="BB449" s="772"/>
      <c r="BC449" s="772"/>
      <c r="BD449" s="772"/>
      <c r="BE449" s="772"/>
      <c r="BF449" s="772"/>
      <c r="BG449" s="772"/>
      <c r="BH449" s="772"/>
      <c r="BI449" s="772"/>
      <c r="BJ449" s="772"/>
      <c r="BK449" s="772"/>
      <c r="BL449" s="772"/>
      <c r="BM449" s="772"/>
      <c r="BN449" s="772"/>
      <c r="BO449" s="772"/>
      <c r="BP449" s="772"/>
      <c r="BQ449" s="772"/>
      <c r="BR449" s="772"/>
      <c r="BS449" s="772"/>
      <c r="BT449" s="772"/>
      <c r="BU449" s="772"/>
      <c r="BV449" s="772"/>
      <c r="BW449" s="772"/>
      <c r="BX449" s="772"/>
      <c r="BY449" s="772"/>
      <c r="BZ449" s="772"/>
      <c r="CA449" s="772"/>
      <c r="CB449" s="772"/>
      <c r="CC449" s="772"/>
      <c r="CD449" s="772"/>
      <c r="CE449" s="772"/>
      <c r="CF449" s="772"/>
      <c r="CG449" s="772"/>
      <c r="CH449" s="772"/>
      <c r="CI449" s="772"/>
      <c r="CJ449" s="772"/>
      <c r="CK449" s="772"/>
      <c r="CL449" s="772"/>
      <c r="CM449" s="772"/>
      <c r="CN449" s="772"/>
      <c r="CO449" s="772"/>
      <c r="CP449" s="772"/>
      <c r="CQ449" s="772"/>
      <c r="CR449" s="772"/>
      <c r="CS449" s="772"/>
      <c r="CT449" s="772"/>
      <c r="CU449" s="772"/>
      <c r="CV449" s="772"/>
      <c r="CW449" s="772"/>
      <c r="CX449" s="772"/>
      <c r="CY449" s="772"/>
      <c r="CZ449" s="772"/>
      <c r="DA449" s="772"/>
      <c r="DB449" s="772"/>
      <c r="DC449" s="772"/>
      <c r="DD449" s="772"/>
      <c r="DE449" s="772"/>
      <c r="DF449" s="772"/>
      <c r="DG449" s="772"/>
      <c r="DH449" s="772"/>
      <c r="DI449" s="772"/>
      <c r="DJ449" s="772"/>
      <c r="DK449" s="772"/>
      <c r="DL449" s="772"/>
      <c r="DM449" s="772"/>
      <c r="DN449" s="772"/>
      <c r="DO449" s="772"/>
      <c r="DP449" s="772"/>
      <c r="DQ449" s="772"/>
      <c r="DR449" s="772"/>
      <c r="DS449" s="772"/>
      <c r="DT449" s="772"/>
      <c r="DU449" s="772"/>
      <c r="DV449" s="772"/>
      <c r="DW449" s="772"/>
      <c r="DX449" s="772"/>
      <c r="DY449" s="772"/>
      <c r="DZ449" s="772"/>
      <c r="EA449" s="772"/>
      <c r="EB449" s="772"/>
      <c r="EC449" s="772"/>
      <c r="ED449" s="772"/>
      <c r="EE449" s="772"/>
      <c r="EF449" s="772"/>
      <c r="EG449" s="772"/>
      <c r="EH449" s="772"/>
      <c r="EI449" s="772"/>
      <c r="EJ449" s="772"/>
      <c r="EK449" s="772"/>
      <c r="EL449" s="772"/>
      <c r="EM449" s="772"/>
      <c r="EN449" s="772"/>
      <c r="EO449" s="772"/>
      <c r="EP449" s="772"/>
      <c r="EQ449" s="772"/>
      <c r="ER449" s="772"/>
      <c r="ES449" s="772"/>
      <c r="ET449" s="772"/>
      <c r="EU449" s="772"/>
      <c r="EV449" s="772"/>
      <c r="EW449" s="772"/>
      <c r="EX449" s="772"/>
      <c r="EY449" s="772"/>
      <c r="EZ449" s="772"/>
      <c r="FA449" s="772"/>
      <c r="FB449" s="772"/>
      <c r="FC449" s="772"/>
      <c r="FD449" s="772"/>
      <c r="FE449" s="772"/>
      <c r="FF449" s="772"/>
      <c r="FG449" s="772"/>
      <c r="FH449" s="772"/>
      <c r="FI449" s="772"/>
      <c r="FJ449" s="772"/>
      <c r="FK449" s="772"/>
      <c r="FL449" s="772"/>
      <c r="FM449" s="772"/>
      <c r="FN449" s="772"/>
      <c r="FO449" s="772"/>
      <c r="FP449" s="772"/>
      <c r="FQ449" s="772"/>
      <c r="FR449" s="772"/>
      <c r="FS449" s="772"/>
      <c r="FT449" s="772"/>
      <c r="FU449" s="772"/>
      <c r="FV449" s="772"/>
      <c r="FW449" s="772"/>
      <c r="FX449" s="772"/>
      <c r="FY449" s="772"/>
      <c r="FZ449" s="772"/>
      <c r="GA449" s="772"/>
      <c r="GB449" s="772"/>
      <c r="GC449" s="772"/>
      <c r="GD449" s="772"/>
      <c r="GE449" s="772"/>
      <c r="GF449" s="772"/>
      <c r="GG449" s="772"/>
      <c r="GH449" s="772"/>
      <c r="GI449" s="772"/>
      <c r="GJ449" s="772"/>
      <c r="GK449" s="772"/>
      <c r="GL449" s="772"/>
      <c r="GM449" s="772"/>
      <c r="GN449" s="772"/>
      <c r="GO449" s="772"/>
      <c r="GP449" s="772"/>
      <c r="GQ449" s="772"/>
      <c r="GR449" s="772"/>
      <c r="GS449" s="772"/>
      <c r="GT449" s="772"/>
      <c r="GU449" s="772"/>
      <c r="GV449" s="772"/>
      <c r="GW449" s="772"/>
      <c r="GX449" s="772"/>
    </row>
    <row r="450" spans="1:206" ht="15.75">
      <c r="A450" s="782"/>
      <c r="B450" s="785"/>
      <c r="C450" s="785"/>
      <c r="D450" s="785"/>
      <c r="E450" s="776"/>
      <c r="F450" s="772"/>
      <c r="G450" s="772"/>
      <c r="H450" s="772"/>
      <c r="I450" s="772"/>
      <c r="J450" s="772"/>
      <c r="K450" s="772"/>
      <c r="L450" s="772"/>
      <c r="M450" s="772"/>
      <c r="N450" s="772"/>
      <c r="O450" s="772"/>
      <c r="P450" s="772"/>
      <c r="Q450" s="772"/>
      <c r="R450" s="772"/>
      <c r="S450" s="772"/>
      <c r="T450" s="772"/>
      <c r="U450" s="772"/>
      <c r="V450" s="772"/>
      <c r="W450" s="772"/>
      <c r="X450" s="772"/>
      <c r="Y450" s="772"/>
      <c r="Z450" s="772"/>
      <c r="AA450" s="772"/>
      <c r="AB450" s="772"/>
      <c r="AC450" s="772"/>
      <c r="AD450" s="772"/>
      <c r="AE450" s="772"/>
      <c r="AF450" s="772"/>
      <c r="AG450" s="772"/>
      <c r="AH450" s="772"/>
      <c r="AI450" s="772"/>
      <c r="AJ450" s="772"/>
      <c r="AK450" s="772"/>
      <c r="AL450" s="772"/>
      <c r="AM450" s="772"/>
      <c r="AN450" s="772"/>
      <c r="AO450" s="772"/>
      <c r="AP450" s="772"/>
      <c r="AQ450" s="772"/>
      <c r="AR450" s="772"/>
      <c r="AS450" s="772"/>
      <c r="AT450" s="772"/>
      <c r="AU450" s="772"/>
      <c r="AV450" s="772"/>
      <c r="AW450" s="772"/>
      <c r="AX450" s="772"/>
      <c r="AY450" s="772"/>
      <c r="AZ450" s="772"/>
      <c r="BA450" s="772"/>
      <c r="BB450" s="772"/>
      <c r="BC450" s="772"/>
      <c r="BD450" s="772"/>
      <c r="BE450" s="772"/>
      <c r="BF450" s="772"/>
      <c r="BG450" s="772"/>
      <c r="BH450" s="772"/>
      <c r="BI450" s="772"/>
      <c r="BJ450" s="772"/>
      <c r="BK450" s="772"/>
      <c r="BL450" s="772"/>
      <c r="BM450" s="772"/>
      <c r="BN450" s="772"/>
      <c r="BO450" s="772"/>
      <c r="BP450" s="772"/>
      <c r="BQ450" s="772"/>
      <c r="BR450" s="772"/>
      <c r="BS450" s="772"/>
      <c r="BT450" s="772"/>
      <c r="BU450" s="772"/>
      <c r="BV450" s="772"/>
      <c r="BW450" s="772"/>
      <c r="BX450" s="772"/>
      <c r="BY450" s="772"/>
      <c r="BZ450" s="772"/>
      <c r="CA450" s="772"/>
      <c r="CB450" s="772"/>
      <c r="CC450" s="772"/>
      <c r="CD450" s="772"/>
      <c r="CE450" s="772"/>
      <c r="CF450" s="772"/>
      <c r="CG450" s="772"/>
      <c r="CH450" s="772"/>
      <c r="CI450" s="772"/>
      <c r="CJ450" s="772"/>
      <c r="CK450" s="772"/>
      <c r="CL450" s="772"/>
      <c r="CM450" s="772"/>
      <c r="CN450" s="772"/>
      <c r="CO450" s="772"/>
      <c r="CP450" s="772"/>
      <c r="CQ450" s="772"/>
      <c r="CR450" s="772"/>
      <c r="CS450" s="772"/>
      <c r="CT450" s="772"/>
      <c r="CU450" s="772"/>
      <c r="CV450" s="772"/>
      <c r="CW450" s="772"/>
      <c r="CX450" s="772"/>
      <c r="CY450" s="772"/>
      <c r="CZ450" s="772"/>
      <c r="DA450" s="772"/>
      <c r="DB450" s="772"/>
      <c r="DC450" s="772"/>
      <c r="DD450" s="772"/>
      <c r="DE450" s="772"/>
      <c r="DF450" s="772"/>
      <c r="DG450" s="772"/>
      <c r="DH450" s="772"/>
      <c r="DI450" s="772"/>
      <c r="DJ450" s="772"/>
      <c r="DK450" s="772"/>
      <c r="DL450" s="772"/>
      <c r="DM450" s="772"/>
      <c r="DN450" s="772"/>
      <c r="DO450" s="772"/>
      <c r="DP450" s="772"/>
      <c r="DQ450" s="772"/>
      <c r="DR450" s="772"/>
      <c r="DS450" s="772"/>
      <c r="DT450" s="772"/>
      <c r="DU450" s="772"/>
      <c r="DV450" s="772"/>
      <c r="DW450" s="772"/>
      <c r="DX450" s="772"/>
      <c r="DY450" s="772"/>
      <c r="DZ450" s="772"/>
      <c r="EA450" s="772"/>
      <c r="EB450" s="772"/>
      <c r="EC450" s="772"/>
      <c r="ED450" s="772"/>
      <c r="EE450" s="772"/>
      <c r="EF450" s="772"/>
      <c r="EG450" s="772"/>
      <c r="EH450" s="772"/>
      <c r="EI450" s="772"/>
      <c r="EJ450" s="772"/>
      <c r="EK450" s="772"/>
      <c r="EL450" s="772"/>
      <c r="EM450" s="772"/>
      <c r="EN450" s="772"/>
      <c r="EO450" s="772"/>
      <c r="EP450" s="772"/>
      <c r="EQ450" s="772"/>
      <c r="ER450" s="772"/>
      <c r="ES450" s="772"/>
      <c r="ET450" s="772"/>
      <c r="EU450" s="772"/>
      <c r="EV450" s="772"/>
      <c r="EW450" s="772"/>
      <c r="EX450" s="772"/>
      <c r="EY450" s="772"/>
      <c r="EZ450" s="772"/>
      <c r="FA450" s="772"/>
      <c r="FB450" s="772"/>
      <c r="FC450" s="772"/>
      <c r="FD450" s="772"/>
      <c r="FE450" s="772"/>
      <c r="FF450" s="772"/>
      <c r="FG450" s="772"/>
      <c r="FH450" s="772"/>
      <c r="FI450" s="772"/>
      <c r="FJ450" s="772"/>
      <c r="FK450" s="772"/>
      <c r="FL450" s="772"/>
      <c r="FM450" s="772"/>
      <c r="FN450" s="772"/>
      <c r="FO450" s="772"/>
      <c r="FP450" s="772"/>
      <c r="FQ450" s="772"/>
      <c r="FR450" s="772"/>
      <c r="FS450" s="772"/>
      <c r="FT450" s="772"/>
      <c r="FU450" s="772"/>
      <c r="FV450" s="772"/>
      <c r="FW450" s="772"/>
      <c r="FX450" s="772"/>
      <c r="FY450" s="772"/>
      <c r="FZ450" s="772"/>
      <c r="GA450" s="772"/>
      <c r="GB450" s="772"/>
      <c r="GC450" s="772"/>
      <c r="GD450" s="772"/>
      <c r="GE450" s="772"/>
      <c r="GF450" s="772"/>
      <c r="GG450" s="772"/>
      <c r="GH450" s="772"/>
      <c r="GI450" s="772"/>
      <c r="GJ450" s="772"/>
      <c r="GK450" s="772"/>
      <c r="GL450" s="772"/>
      <c r="GM450" s="772"/>
      <c r="GN450" s="772"/>
      <c r="GO450" s="772"/>
      <c r="GP450" s="772"/>
      <c r="GQ450" s="772"/>
      <c r="GR450" s="772"/>
      <c r="GS450" s="772"/>
      <c r="GT450" s="772"/>
      <c r="GU450" s="772"/>
      <c r="GV450" s="772"/>
      <c r="GW450" s="772"/>
      <c r="GX450" s="772"/>
    </row>
    <row r="451" spans="1:206" ht="15.75">
      <c r="A451" s="782"/>
      <c r="B451" s="785"/>
      <c r="C451" s="785"/>
      <c r="D451" s="785"/>
      <c r="E451" s="776"/>
      <c r="F451" s="772"/>
      <c r="G451" s="772"/>
      <c r="H451" s="772"/>
      <c r="I451" s="772"/>
      <c r="J451" s="772"/>
      <c r="K451" s="772"/>
      <c r="L451" s="772"/>
      <c r="M451" s="772"/>
      <c r="N451" s="772"/>
      <c r="O451" s="772"/>
      <c r="P451" s="772"/>
      <c r="Q451" s="772"/>
      <c r="R451" s="772"/>
      <c r="S451" s="772"/>
      <c r="T451" s="772"/>
      <c r="U451" s="772"/>
      <c r="V451" s="772"/>
      <c r="W451" s="772"/>
      <c r="X451" s="772"/>
      <c r="Y451" s="772"/>
      <c r="Z451" s="772"/>
      <c r="AA451" s="772"/>
      <c r="AB451" s="772"/>
      <c r="AC451" s="772"/>
      <c r="AD451" s="772"/>
      <c r="AE451" s="772"/>
      <c r="AF451" s="772"/>
      <c r="AG451" s="772"/>
      <c r="AH451" s="772"/>
      <c r="AI451" s="772"/>
      <c r="AJ451" s="772"/>
      <c r="AK451" s="772"/>
      <c r="AL451" s="772"/>
      <c r="AM451" s="772"/>
      <c r="AN451" s="772"/>
      <c r="AO451" s="772"/>
      <c r="AP451" s="772"/>
      <c r="AQ451" s="772"/>
      <c r="AR451" s="772"/>
      <c r="AS451" s="772"/>
      <c r="AT451" s="772"/>
      <c r="AU451" s="772"/>
      <c r="AV451" s="772"/>
      <c r="AW451" s="772"/>
      <c r="AX451" s="772"/>
      <c r="AY451" s="772"/>
      <c r="AZ451" s="772"/>
      <c r="BA451" s="772"/>
      <c r="BB451" s="772"/>
      <c r="BC451" s="772"/>
      <c r="BD451" s="772"/>
      <c r="BE451" s="772"/>
      <c r="BF451" s="772"/>
      <c r="BG451" s="772"/>
      <c r="BH451" s="772"/>
      <c r="BI451" s="772"/>
      <c r="BJ451" s="772"/>
      <c r="BK451" s="772"/>
      <c r="BL451" s="772"/>
      <c r="BM451" s="772"/>
      <c r="BN451" s="772"/>
      <c r="BO451" s="772"/>
      <c r="BP451" s="772"/>
      <c r="BQ451" s="772"/>
      <c r="BR451" s="772"/>
      <c r="BS451" s="772"/>
      <c r="BT451" s="772"/>
      <c r="BU451" s="772"/>
      <c r="BV451" s="772"/>
      <c r="BW451" s="772"/>
      <c r="BX451" s="772"/>
      <c r="BY451" s="772"/>
      <c r="BZ451" s="772"/>
      <c r="CA451" s="772"/>
      <c r="CB451" s="772"/>
      <c r="CC451" s="772"/>
      <c r="CD451" s="772"/>
      <c r="CE451" s="772"/>
      <c r="CF451" s="772"/>
      <c r="CG451" s="772"/>
      <c r="CH451" s="772"/>
      <c r="CI451" s="772"/>
      <c r="CJ451" s="772"/>
      <c r="CK451" s="772"/>
      <c r="CL451" s="772"/>
      <c r="CM451" s="772"/>
      <c r="CN451" s="772"/>
      <c r="CO451" s="772"/>
      <c r="CP451" s="772"/>
      <c r="CQ451" s="772"/>
      <c r="CR451" s="772"/>
      <c r="CS451" s="772"/>
      <c r="CT451" s="772"/>
      <c r="CU451" s="772"/>
      <c r="CV451" s="772"/>
      <c r="CW451" s="772"/>
      <c r="CX451" s="772"/>
      <c r="CY451" s="772"/>
      <c r="CZ451" s="772"/>
      <c r="DA451" s="772"/>
      <c r="DB451" s="772"/>
      <c r="DC451" s="772"/>
      <c r="DD451" s="772"/>
      <c r="DE451" s="772"/>
      <c r="DF451" s="772"/>
      <c r="DG451" s="772"/>
      <c r="DH451" s="772"/>
      <c r="DI451" s="772"/>
      <c r="DJ451" s="772"/>
      <c r="DK451" s="772"/>
      <c r="DL451" s="772"/>
      <c r="DM451" s="772"/>
      <c r="DN451" s="772"/>
      <c r="DO451" s="772"/>
      <c r="DP451" s="772"/>
      <c r="DQ451" s="772"/>
      <c r="DR451" s="772"/>
      <c r="DS451" s="772"/>
      <c r="DT451" s="772"/>
      <c r="DU451" s="772"/>
      <c r="DV451" s="772"/>
      <c r="DW451" s="772"/>
      <c r="DX451" s="772"/>
      <c r="DY451" s="772"/>
      <c r="DZ451" s="772"/>
      <c r="EA451" s="772"/>
      <c r="EB451" s="772"/>
      <c r="EC451" s="772"/>
      <c r="ED451" s="772"/>
      <c r="EE451" s="772"/>
      <c r="EF451" s="772"/>
      <c r="EG451" s="772"/>
      <c r="EH451" s="772"/>
      <c r="EI451" s="772"/>
      <c r="EJ451" s="772"/>
      <c r="EK451" s="772"/>
      <c r="EL451" s="772"/>
      <c r="EM451" s="772"/>
      <c r="EN451" s="772"/>
      <c r="EO451" s="772"/>
      <c r="EP451" s="772"/>
      <c r="EQ451" s="772"/>
      <c r="ER451" s="772"/>
      <c r="ES451" s="772"/>
      <c r="ET451" s="772"/>
      <c r="EU451" s="772"/>
      <c r="EV451" s="772"/>
      <c r="EW451" s="772"/>
      <c r="EX451" s="772"/>
      <c r="EY451" s="772"/>
      <c r="EZ451" s="772"/>
      <c r="FA451" s="772"/>
      <c r="FB451" s="772"/>
      <c r="FC451" s="772"/>
      <c r="FD451" s="772"/>
      <c r="FE451" s="772"/>
      <c r="FF451" s="772"/>
      <c r="FG451" s="772"/>
      <c r="FH451" s="772"/>
      <c r="FI451" s="772"/>
      <c r="FJ451" s="772"/>
      <c r="FK451" s="772"/>
      <c r="FL451" s="772"/>
      <c r="FM451" s="772"/>
      <c r="FN451" s="772"/>
      <c r="FO451" s="772"/>
      <c r="FP451" s="772"/>
      <c r="FQ451" s="772"/>
      <c r="FR451" s="772"/>
      <c r="FS451" s="772"/>
      <c r="FT451" s="772"/>
      <c r="FU451" s="772"/>
      <c r="FV451" s="772"/>
      <c r="FW451" s="772"/>
      <c r="FX451" s="772"/>
      <c r="FY451" s="772"/>
      <c r="FZ451" s="772"/>
      <c r="GA451" s="772"/>
      <c r="GB451" s="772"/>
      <c r="GC451" s="772"/>
      <c r="GD451" s="772"/>
      <c r="GE451" s="772"/>
      <c r="GF451" s="772"/>
      <c r="GG451" s="772"/>
      <c r="GH451" s="772"/>
      <c r="GI451" s="772"/>
      <c r="GJ451" s="772"/>
      <c r="GK451" s="772"/>
      <c r="GL451" s="772"/>
      <c r="GM451" s="772"/>
      <c r="GN451" s="772"/>
      <c r="GO451" s="772"/>
      <c r="GP451" s="772"/>
      <c r="GQ451" s="772"/>
      <c r="GR451" s="772"/>
      <c r="GS451" s="772"/>
      <c r="GT451" s="772"/>
      <c r="GU451" s="772"/>
      <c r="GV451" s="772"/>
      <c r="GW451" s="772"/>
      <c r="GX451" s="772"/>
    </row>
    <row r="452" spans="1:206" ht="15.75">
      <c r="A452" s="782"/>
      <c r="B452" s="785"/>
      <c r="C452" s="785"/>
      <c r="D452" s="785"/>
      <c r="E452" s="776"/>
      <c r="F452" s="772"/>
      <c r="G452" s="772"/>
      <c r="H452" s="772"/>
      <c r="I452" s="772"/>
      <c r="J452" s="772"/>
      <c r="K452" s="772"/>
      <c r="L452" s="772"/>
      <c r="M452" s="772"/>
      <c r="N452" s="772"/>
      <c r="O452" s="772"/>
      <c r="P452" s="772"/>
      <c r="Q452" s="772"/>
      <c r="R452" s="772"/>
      <c r="S452" s="772"/>
      <c r="T452" s="772"/>
      <c r="U452" s="772"/>
      <c r="V452" s="772"/>
      <c r="W452" s="772"/>
      <c r="X452" s="772"/>
      <c r="Y452" s="772"/>
      <c r="Z452" s="772"/>
      <c r="AA452" s="772"/>
      <c r="AB452" s="772"/>
      <c r="AC452" s="772"/>
      <c r="AD452" s="772"/>
      <c r="AE452" s="772"/>
      <c r="AF452" s="772"/>
      <c r="AG452" s="772"/>
      <c r="AH452" s="772"/>
      <c r="AI452" s="772"/>
      <c r="AJ452" s="772"/>
      <c r="AK452" s="772"/>
      <c r="AL452" s="772"/>
      <c r="AM452" s="772"/>
      <c r="AN452" s="772"/>
      <c r="AO452" s="772"/>
      <c r="AP452" s="772"/>
      <c r="AQ452" s="772"/>
      <c r="AR452" s="772"/>
      <c r="AS452" s="772"/>
      <c r="AT452" s="772"/>
      <c r="AU452" s="772"/>
      <c r="AV452" s="772"/>
      <c r="AW452" s="772"/>
      <c r="AX452" s="772"/>
      <c r="AY452" s="772"/>
      <c r="AZ452" s="772"/>
      <c r="BA452" s="772"/>
      <c r="BB452" s="772"/>
      <c r="BC452" s="772"/>
      <c r="BD452" s="772"/>
      <c r="BE452" s="772"/>
      <c r="BF452" s="772"/>
      <c r="BG452" s="772"/>
      <c r="BH452" s="772"/>
      <c r="BI452" s="772"/>
      <c r="BJ452" s="772"/>
      <c r="BK452" s="772"/>
      <c r="BL452" s="772"/>
      <c r="BM452" s="772"/>
      <c r="BN452" s="772"/>
      <c r="BO452" s="772"/>
      <c r="BP452" s="772"/>
      <c r="BQ452" s="772"/>
      <c r="BR452" s="772"/>
      <c r="BS452" s="772"/>
      <c r="BT452" s="772"/>
      <c r="BU452" s="772"/>
      <c r="BV452" s="772"/>
      <c r="BW452" s="772"/>
      <c r="BX452" s="772"/>
      <c r="BY452" s="772"/>
      <c r="BZ452" s="772"/>
      <c r="CA452" s="772"/>
      <c r="CB452" s="772"/>
      <c r="CC452" s="772"/>
      <c r="CD452" s="772"/>
      <c r="CE452" s="772"/>
      <c r="CF452" s="772"/>
      <c r="CG452" s="772"/>
      <c r="CH452" s="772"/>
      <c r="CI452" s="772"/>
      <c r="CJ452" s="772"/>
      <c r="CK452" s="772"/>
      <c r="CL452" s="772"/>
      <c r="CM452" s="772"/>
      <c r="CN452" s="772"/>
      <c r="CO452" s="772"/>
      <c r="CP452" s="772"/>
      <c r="CQ452" s="772"/>
      <c r="CR452" s="772"/>
      <c r="CS452" s="772"/>
      <c r="CT452" s="772"/>
      <c r="CU452" s="772"/>
      <c r="CV452" s="772"/>
      <c r="CW452" s="772"/>
      <c r="CX452" s="772"/>
      <c r="CY452" s="772"/>
      <c r="CZ452" s="772"/>
      <c r="DA452" s="772"/>
      <c r="DB452" s="772"/>
      <c r="DC452" s="772"/>
      <c r="DD452" s="772"/>
      <c r="DE452" s="772"/>
      <c r="DF452" s="772"/>
      <c r="DG452" s="772"/>
      <c r="DH452" s="772"/>
      <c r="DI452" s="772"/>
      <c r="DJ452" s="772"/>
      <c r="DK452" s="772"/>
      <c r="DL452" s="772"/>
      <c r="DM452" s="772"/>
      <c r="DN452" s="772"/>
      <c r="DO452" s="772"/>
      <c r="DP452" s="772"/>
      <c r="DQ452" s="772"/>
      <c r="DR452" s="772"/>
      <c r="DS452" s="772"/>
      <c r="DT452" s="772"/>
      <c r="DU452" s="772"/>
      <c r="DV452" s="772"/>
      <c r="DW452" s="772"/>
      <c r="DX452" s="772"/>
      <c r="DY452" s="772"/>
      <c r="DZ452" s="772"/>
      <c r="EA452" s="772"/>
      <c r="EB452" s="772"/>
      <c r="EC452" s="772"/>
      <c r="ED452" s="772"/>
      <c r="EE452" s="772"/>
      <c r="EF452" s="772"/>
      <c r="EG452" s="772"/>
      <c r="EH452" s="772"/>
      <c r="EI452" s="772"/>
      <c r="EJ452" s="772"/>
      <c r="EK452" s="772"/>
      <c r="EL452" s="772"/>
      <c r="EM452" s="772"/>
      <c r="EN452" s="772"/>
      <c r="EO452" s="772"/>
      <c r="EP452" s="772"/>
      <c r="EQ452" s="772"/>
      <c r="ER452" s="772"/>
      <c r="ES452" s="772"/>
      <c r="ET452" s="772"/>
      <c r="EU452" s="772"/>
      <c r="EV452" s="772"/>
      <c r="EW452" s="772"/>
      <c r="EX452" s="772"/>
      <c r="EY452" s="772"/>
      <c r="EZ452" s="772"/>
      <c r="FA452" s="772"/>
      <c r="FB452" s="772"/>
      <c r="FC452" s="772"/>
      <c r="FD452" s="772"/>
      <c r="FE452" s="772"/>
      <c r="FF452" s="772"/>
      <c r="FG452" s="772"/>
      <c r="FH452" s="772"/>
      <c r="FI452" s="772"/>
      <c r="FJ452" s="772"/>
      <c r="FK452" s="772"/>
      <c r="FL452" s="772"/>
      <c r="FM452" s="772"/>
      <c r="FN452" s="772"/>
      <c r="FO452" s="772"/>
      <c r="FP452" s="772"/>
      <c r="FQ452" s="772"/>
      <c r="FR452" s="772"/>
      <c r="FS452" s="772"/>
      <c r="FT452" s="772"/>
      <c r="FU452" s="772"/>
      <c r="FV452" s="772"/>
      <c r="FW452" s="772"/>
      <c r="FX452" s="772"/>
      <c r="FY452" s="772"/>
      <c r="FZ452" s="772"/>
      <c r="GA452" s="772"/>
      <c r="GB452" s="772"/>
      <c r="GC452" s="772"/>
      <c r="GD452" s="772"/>
      <c r="GE452" s="772"/>
      <c r="GF452" s="772"/>
      <c r="GG452" s="772"/>
      <c r="GH452" s="772"/>
      <c r="GI452" s="772"/>
      <c r="GJ452" s="772"/>
      <c r="GK452" s="772"/>
      <c r="GL452" s="772"/>
      <c r="GM452" s="772"/>
      <c r="GN452" s="772"/>
      <c r="GO452" s="772"/>
      <c r="GP452" s="772"/>
      <c r="GQ452" s="772"/>
      <c r="GR452" s="772"/>
      <c r="GS452" s="772"/>
      <c r="GT452" s="772"/>
      <c r="GU452" s="772"/>
      <c r="GV452" s="772"/>
      <c r="GW452" s="772"/>
      <c r="GX452" s="772"/>
    </row>
    <row r="453" spans="1:206" ht="15.75">
      <c r="A453" s="782"/>
      <c r="B453" s="785"/>
      <c r="C453" s="785"/>
      <c r="D453" s="785"/>
      <c r="E453" s="776"/>
      <c r="F453" s="772"/>
      <c r="G453" s="772"/>
      <c r="H453" s="772"/>
      <c r="I453" s="772"/>
      <c r="J453" s="772"/>
      <c r="K453" s="772"/>
      <c r="L453" s="772"/>
      <c r="M453" s="772"/>
      <c r="N453" s="772"/>
      <c r="O453" s="772"/>
      <c r="P453" s="772"/>
      <c r="Q453" s="772"/>
      <c r="R453" s="772"/>
      <c r="S453" s="772"/>
      <c r="T453" s="772"/>
      <c r="U453" s="772"/>
      <c r="V453" s="772"/>
      <c r="W453" s="772"/>
      <c r="X453" s="772"/>
      <c r="Y453" s="772"/>
      <c r="Z453" s="772"/>
      <c r="AA453" s="772"/>
      <c r="AB453" s="772"/>
      <c r="AC453" s="772"/>
      <c r="AD453" s="772"/>
      <c r="AE453" s="772"/>
      <c r="AF453" s="772"/>
      <c r="AG453" s="772"/>
      <c r="AH453" s="772"/>
      <c r="AI453" s="772"/>
      <c r="AJ453" s="772"/>
      <c r="AK453" s="772"/>
      <c r="AL453" s="772"/>
      <c r="AM453" s="772"/>
      <c r="AN453" s="772"/>
      <c r="AO453" s="772"/>
      <c r="AP453" s="772"/>
      <c r="AQ453" s="772"/>
      <c r="AR453" s="772"/>
      <c r="AS453" s="772"/>
      <c r="AT453" s="772"/>
      <c r="AU453" s="772"/>
      <c r="AV453" s="772"/>
      <c r="AW453" s="772"/>
      <c r="AX453" s="772"/>
      <c r="AY453" s="772"/>
      <c r="AZ453" s="772"/>
      <c r="BA453" s="772"/>
      <c r="BB453" s="772"/>
      <c r="BC453" s="772"/>
      <c r="BD453" s="772"/>
      <c r="BE453" s="772"/>
      <c r="BF453" s="772"/>
      <c r="BG453" s="772"/>
      <c r="BH453" s="772"/>
      <c r="BI453" s="772"/>
      <c r="BJ453" s="772"/>
      <c r="BK453" s="772"/>
      <c r="BL453" s="772"/>
      <c r="BM453" s="772"/>
      <c r="BN453" s="772"/>
      <c r="BO453" s="772"/>
      <c r="BP453" s="772"/>
      <c r="BQ453" s="772"/>
      <c r="BR453" s="772"/>
      <c r="BS453" s="772"/>
      <c r="BT453" s="772"/>
      <c r="BU453" s="772"/>
      <c r="BV453" s="772"/>
      <c r="BW453" s="772"/>
      <c r="BX453" s="772"/>
      <c r="BY453" s="772"/>
      <c r="BZ453" s="772"/>
      <c r="CA453" s="772"/>
      <c r="CB453" s="772"/>
      <c r="CC453" s="772"/>
      <c r="CD453" s="772"/>
      <c r="CE453" s="772"/>
      <c r="CF453" s="772"/>
      <c r="CG453" s="772"/>
      <c r="CH453" s="772"/>
      <c r="CI453" s="772"/>
      <c r="CJ453" s="772"/>
      <c r="CK453" s="772"/>
      <c r="CL453" s="772"/>
      <c r="CM453" s="772"/>
      <c r="CN453" s="772"/>
      <c r="CO453" s="772"/>
      <c r="CP453" s="772"/>
      <c r="CQ453" s="772"/>
      <c r="CR453" s="772"/>
      <c r="CS453" s="772"/>
      <c r="CT453" s="772"/>
      <c r="CU453" s="772"/>
      <c r="CV453" s="772"/>
      <c r="CW453" s="772"/>
      <c r="CX453" s="772"/>
      <c r="CY453" s="772"/>
      <c r="CZ453" s="772"/>
      <c r="DA453" s="772"/>
      <c r="DB453" s="772"/>
      <c r="DC453" s="772"/>
      <c r="DD453" s="772"/>
      <c r="DE453" s="772"/>
      <c r="DF453" s="772"/>
      <c r="DG453" s="772"/>
      <c r="DH453" s="772"/>
      <c r="DI453" s="772"/>
      <c r="DJ453" s="772"/>
      <c r="DK453" s="772"/>
      <c r="DL453" s="772"/>
      <c r="DM453" s="772"/>
      <c r="DN453" s="772"/>
      <c r="DO453" s="772"/>
      <c r="DP453" s="772"/>
      <c r="DQ453" s="772"/>
      <c r="DR453" s="772"/>
      <c r="DS453" s="772"/>
      <c r="DT453" s="772"/>
      <c r="DU453" s="772"/>
      <c r="DV453" s="772"/>
      <c r="DW453" s="772"/>
      <c r="DX453" s="772"/>
      <c r="DY453" s="772"/>
      <c r="DZ453" s="772"/>
      <c r="EA453" s="772"/>
      <c r="EB453" s="772"/>
      <c r="EC453" s="772"/>
      <c r="ED453" s="772"/>
      <c r="EE453" s="772"/>
      <c r="EF453" s="772"/>
      <c r="EG453" s="772"/>
      <c r="EH453" s="772"/>
      <c r="EI453" s="772"/>
      <c r="EJ453" s="772"/>
      <c r="EK453" s="772"/>
      <c r="EL453" s="772"/>
      <c r="EM453" s="772"/>
      <c r="EN453" s="772"/>
      <c r="EO453" s="772"/>
      <c r="EP453" s="772"/>
      <c r="EQ453" s="772"/>
      <c r="ER453" s="772"/>
      <c r="ES453" s="772"/>
      <c r="ET453" s="772"/>
      <c r="EU453" s="772"/>
      <c r="EV453" s="772"/>
      <c r="EW453" s="772"/>
      <c r="EX453" s="772"/>
      <c r="EY453" s="772"/>
      <c r="EZ453" s="772"/>
      <c r="FA453" s="772"/>
      <c r="FB453" s="772"/>
      <c r="FC453" s="772"/>
      <c r="FD453" s="772"/>
      <c r="FE453" s="772"/>
      <c r="FF453" s="772"/>
      <c r="FG453" s="772"/>
      <c r="FH453" s="772"/>
      <c r="FI453" s="772"/>
      <c r="FJ453" s="772"/>
      <c r="FK453" s="772"/>
      <c r="FL453" s="772"/>
      <c r="FM453" s="772"/>
      <c r="FN453" s="772"/>
      <c r="FO453" s="772"/>
      <c r="FP453" s="772"/>
      <c r="FQ453" s="772"/>
      <c r="FR453" s="772"/>
      <c r="FS453" s="772"/>
      <c r="FT453" s="772"/>
      <c r="FU453" s="772"/>
      <c r="FV453" s="772"/>
      <c r="FW453" s="772"/>
      <c r="FX453" s="772"/>
      <c r="FY453" s="772"/>
      <c r="FZ453" s="772"/>
      <c r="GA453" s="772"/>
      <c r="GB453" s="772"/>
      <c r="GC453" s="772"/>
      <c r="GD453" s="772"/>
      <c r="GE453" s="772"/>
      <c r="GF453" s="772"/>
      <c r="GG453" s="772"/>
      <c r="GH453" s="772"/>
      <c r="GI453" s="772"/>
      <c r="GJ453" s="772"/>
      <c r="GK453" s="772"/>
      <c r="GL453" s="772"/>
      <c r="GM453" s="772"/>
      <c r="GN453" s="772"/>
      <c r="GO453" s="772"/>
      <c r="GP453" s="772"/>
      <c r="GQ453" s="772"/>
      <c r="GR453" s="772"/>
      <c r="GS453" s="772"/>
      <c r="GT453" s="772"/>
      <c r="GU453" s="772"/>
      <c r="GV453" s="772"/>
      <c r="GW453" s="772"/>
      <c r="GX453" s="772"/>
    </row>
    <row r="454" spans="1:206" ht="15.75">
      <c r="A454" s="782"/>
      <c r="B454" s="785"/>
      <c r="C454" s="785"/>
      <c r="D454" s="785"/>
      <c r="E454" s="776"/>
      <c r="F454" s="772"/>
      <c r="G454" s="772"/>
      <c r="H454" s="772"/>
      <c r="I454" s="772"/>
      <c r="J454" s="772"/>
      <c r="K454" s="772"/>
      <c r="L454" s="772"/>
      <c r="M454" s="772"/>
      <c r="N454" s="772"/>
      <c r="O454" s="772"/>
      <c r="P454" s="772"/>
      <c r="Q454" s="772"/>
      <c r="R454" s="772"/>
      <c r="S454" s="772"/>
      <c r="T454" s="772"/>
      <c r="U454" s="772"/>
      <c r="V454" s="772"/>
      <c r="W454" s="772"/>
      <c r="X454" s="772"/>
      <c r="Y454" s="772"/>
      <c r="Z454" s="772"/>
      <c r="AA454" s="772"/>
      <c r="AB454" s="772"/>
      <c r="AC454" s="772"/>
      <c r="AD454" s="772"/>
      <c r="AE454" s="772"/>
      <c r="AF454" s="772"/>
      <c r="AG454" s="772"/>
      <c r="AH454" s="772"/>
      <c r="AI454" s="772"/>
      <c r="AJ454" s="772"/>
      <c r="AK454" s="772"/>
      <c r="AL454" s="772"/>
      <c r="AM454" s="772"/>
      <c r="AN454" s="772"/>
      <c r="AO454" s="772"/>
      <c r="AP454" s="772"/>
      <c r="AQ454" s="772"/>
      <c r="AR454" s="772"/>
      <c r="AS454" s="772"/>
      <c r="AT454" s="772"/>
      <c r="AU454" s="772"/>
      <c r="AV454" s="772"/>
      <c r="AW454" s="772"/>
      <c r="AX454" s="772"/>
      <c r="AY454" s="772"/>
      <c r="AZ454" s="772"/>
      <c r="BA454" s="772"/>
      <c r="BB454" s="772"/>
      <c r="BC454" s="772"/>
      <c r="BD454" s="772"/>
      <c r="BE454" s="772"/>
      <c r="BF454" s="772"/>
      <c r="BG454" s="772"/>
      <c r="BH454" s="772"/>
      <c r="BI454" s="772"/>
      <c r="BJ454" s="772"/>
      <c r="BK454" s="772"/>
      <c r="BL454" s="772"/>
      <c r="BM454" s="772"/>
      <c r="BN454" s="772"/>
      <c r="BO454" s="772"/>
      <c r="BP454" s="772"/>
      <c r="BQ454" s="772"/>
      <c r="BR454" s="772"/>
      <c r="BS454" s="772"/>
      <c r="BT454" s="772"/>
      <c r="BU454" s="772"/>
      <c r="BV454" s="772"/>
      <c r="BW454" s="772"/>
      <c r="BX454" s="772"/>
      <c r="BY454" s="772"/>
      <c r="BZ454" s="772"/>
      <c r="CA454" s="772"/>
      <c r="CB454" s="772"/>
      <c r="CC454" s="772"/>
      <c r="CD454" s="772"/>
      <c r="CE454" s="772"/>
      <c r="CF454" s="772"/>
      <c r="CG454" s="772"/>
      <c r="CH454" s="772"/>
      <c r="CI454" s="772"/>
      <c r="CJ454" s="772"/>
      <c r="CK454" s="772"/>
      <c r="CL454" s="772"/>
      <c r="CM454" s="772"/>
      <c r="CN454" s="772"/>
      <c r="CO454" s="772"/>
      <c r="CP454" s="772"/>
      <c r="CQ454" s="772"/>
      <c r="CR454" s="772"/>
      <c r="CS454" s="772"/>
      <c r="CT454" s="772"/>
      <c r="CU454" s="772"/>
      <c r="CV454" s="772"/>
      <c r="CW454" s="772"/>
      <c r="CX454" s="772"/>
      <c r="CY454" s="772"/>
      <c r="CZ454" s="772"/>
      <c r="DA454" s="772"/>
      <c r="DB454" s="772"/>
      <c r="DC454" s="772"/>
      <c r="DD454" s="772"/>
      <c r="DE454" s="772"/>
      <c r="DF454" s="772"/>
      <c r="DG454" s="772"/>
      <c r="DH454" s="772"/>
      <c r="DI454" s="772"/>
      <c r="DJ454" s="772"/>
      <c r="DK454" s="772"/>
      <c r="DL454" s="772"/>
      <c r="DM454" s="772"/>
      <c r="DN454" s="772"/>
      <c r="DO454" s="772"/>
      <c r="DP454" s="772"/>
      <c r="DQ454" s="772"/>
      <c r="DR454" s="772"/>
      <c r="DS454" s="772"/>
      <c r="DT454" s="772"/>
      <c r="DU454" s="772"/>
      <c r="DV454" s="772"/>
      <c r="DW454" s="772"/>
      <c r="DX454" s="772"/>
      <c r="DY454" s="772"/>
      <c r="DZ454" s="772"/>
      <c r="EA454" s="772"/>
      <c r="EB454" s="772"/>
      <c r="EC454" s="772"/>
      <c r="ED454" s="772"/>
      <c r="EE454" s="772"/>
      <c r="EF454" s="772"/>
      <c r="EG454" s="772"/>
      <c r="EH454" s="772"/>
      <c r="EI454" s="772"/>
      <c r="EJ454" s="772"/>
      <c r="EK454" s="772"/>
      <c r="EL454" s="772"/>
      <c r="EM454" s="772"/>
      <c r="EN454" s="772"/>
      <c r="EO454" s="772"/>
      <c r="EP454" s="772"/>
      <c r="EQ454" s="772"/>
      <c r="ER454" s="772"/>
      <c r="ES454" s="772"/>
      <c r="ET454" s="772"/>
      <c r="EU454" s="772"/>
      <c r="EV454" s="772"/>
      <c r="EW454" s="772"/>
      <c r="EX454" s="772"/>
      <c r="EY454" s="772"/>
      <c r="EZ454" s="772"/>
      <c r="FA454" s="772"/>
      <c r="FB454" s="772"/>
      <c r="FC454" s="772"/>
      <c r="FD454" s="772"/>
      <c r="FE454" s="772"/>
      <c r="FF454" s="772"/>
      <c r="FG454" s="772"/>
      <c r="FH454" s="772"/>
      <c r="FI454" s="772"/>
      <c r="FJ454" s="772"/>
      <c r="FK454" s="772"/>
      <c r="FL454" s="772"/>
      <c r="FM454" s="772"/>
      <c r="FN454" s="772"/>
      <c r="FO454" s="772"/>
      <c r="FP454" s="772"/>
      <c r="FQ454" s="772"/>
      <c r="FR454" s="772"/>
      <c r="FS454" s="772"/>
      <c r="FT454" s="772"/>
      <c r="FU454" s="772"/>
      <c r="FV454" s="772"/>
      <c r="FW454" s="772"/>
      <c r="FX454" s="772"/>
      <c r="FY454" s="772"/>
      <c r="FZ454" s="772"/>
      <c r="GA454" s="772"/>
      <c r="GB454" s="772"/>
      <c r="GC454" s="772"/>
      <c r="GD454" s="772"/>
      <c r="GE454" s="772"/>
      <c r="GF454" s="772"/>
      <c r="GG454" s="772"/>
      <c r="GH454" s="772"/>
      <c r="GI454" s="772"/>
      <c r="GJ454" s="772"/>
      <c r="GK454" s="772"/>
      <c r="GL454" s="772"/>
      <c r="GM454" s="772"/>
      <c r="GN454" s="772"/>
      <c r="GO454" s="772"/>
      <c r="GP454" s="772"/>
      <c r="GQ454" s="772"/>
      <c r="GR454" s="772"/>
      <c r="GS454" s="772"/>
      <c r="GT454" s="772"/>
      <c r="GU454" s="772"/>
      <c r="GV454" s="772"/>
      <c r="GW454" s="772"/>
      <c r="GX454" s="772"/>
    </row>
    <row r="455" spans="1:206" ht="15.75">
      <c r="A455" s="782"/>
      <c r="B455" s="785"/>
      <c r="C455" s="785"/>
      <c r="D455" s="785"/>
      <c r="E455" s="776"/>
      <c r="F455" s="772"/>
      <c r="G455" s="772"/>
      <c r="H455" s="772"/>
      <c r="I455" s="772"/>
      <c r="J455" s="772"/>
      <c r="K455" s="772"/>
      <c r="L455" s="772"/>
      <c r="M455" s="772"/>
      <c r="N455" s="772"/>
      <c r="O455" s="772"/>
      <c r="P455" s="772"/>
      <c r="Q455" s="772"/>
      <c r="R455" s="772"/>
      <c r="S455" s="772"/>
      <c r="T455" s="772"/>
      <c r="U455" s="772"/>
      <c r="V455" s="772"/>
      <c r="W455" s="772"/>
      <c r="X455" s="772"/>
      <c r="Y455" s="772"/>
      <c r="Z455" s="772"/>
      <c r="AA455" s="772"/>
      <c r="AB455" s="772"/>
      <c r="AC455" s="772"/>
      <c r="AD455" s="772"/>
      <c r="AE455" s="772"/>
      <c r="AF455" s="772"/>
      <c r="AG455" s="772"/>
      <c r="AH455" s="772"/>
      <c r="AI455" s="772"/>
      <c r="AJ455" s="772"/>
      <c r="AK455" s="772"/>
      <c r="AL455" s="772"/>
      <c r="AM455" s="772"/>
      <c r="AN455" s="772"/>
      <c r="AO455" s="772"/>
      <c r="AP455" s="772"/>
      <c r="AQ455" s="772"/>
      <c r="AR455" s="772"/>
      <c r="AS455" s="772"/>
      <c r="AT455" s="772"/>
      <c r="AU455" s="772"/>
      <c r="AV455" s="772"/>
      <c r="AW455" s="772"/>
      <c r="AX455" s="772"/>
      <c r="AY455" s="772"/>
      <c r="AZ455" s="772"/>
      <c r="BA455" s="772"/>
      <c r="BB455" s="772"/>
      <c r="BC455" s="772"/>
      <c r="BD455" s="772"/>
      <c r="BE455" s="772"/>
      <c r="BF455" s="772"/>
      <c r="BG455" s="772"/>
      <c r="BH455" s="772"/>
      <c r="BI455" s="772"/>
      <c r="BJ455" s="772"/>
      <c r="BK455" s="772"/>
      <c r="BL455" s="772"/>
      <c r="BM455" s="772"/>
      <c r="BN455" s="772"/>
      <c r="BO455" s="772"/>
      <c r="BP455" s="772"/>
      <c r="BQ455" s="772"/>
      <c r="BR455" s="772"/>
      <c r="BS455" s="772"/>
      <c r="BT455" s="772"/>
      <c r="BU455" s="772"/>
      <c r="BV455" s="772"/>
      <c r="BW455" s="772"/>
      <c r="BX455" s="772"/>
      <c r="BY455" s="772"/>
      <c r="BZ455" s="772"/>
      <c r="CA455" s="772"/>
      <c r="CB455" s="772"/>
      <c r="CC455" s="772"/>
      <c r="CD455" s="772"/>
      <c r="CE455" s="772"/>
      <c r="CF455" s="772"/>
      <c r="CG455" s="772"/>
      <c r="CH455" s="772"/>
      <c r="CI455" s="772"/>
      <c r="CJ455" s="772"/>
      <c r="CK455" s="772"/>
      <c r="CL455" s="772"/>
      <c r="CM455" s="772"/>
      <c r="CN455" s="772"/>
      <c r="CO455" s="772"/>
      <c r="CP455" s="772"/>
      <c r="CQ455" s="772"/>
      <c r="CR455" s="772"/>
      <c r="CS455" s="772"/>
      <c r="CT455" s="772"/>
      <c r="CU455" s="772"/>
      <c r="CV455" s="772"/>
      <c r="CW455" s="772"/>
      <c r="CX455" s="772"/>
      <c r="CY455" s="772"/>
      <c r="CZ455" s="772"/>
      <c r="DA455" s="772"/>
      <c r="DB455" s="772"/>
      <c r="DC455" s="772"/>
      <c r="DD455" s="772"/>
      <c r="DE455" s="772"/>
      <c r="DF455" s="772"/>
      <c r="DG455" s="772"/>
      <c r="DH455" s="772"/>
      <c r="DI455" s="772"/>
      <c r="DJ455" s="772"/>
      <c r="DK455" s="772"/>
      <c r="DL455" s="772"/>
      <c r="DM455" s="772"/>
      <c r="DN455" s="772"/>
      <c r="DO455" s="772"/>
      <c r="DP455" s="772"/>
      <c r="DQ455" s="772"/>
      <c r="DR455" s="772"/>
      <c r="DS455" s="772"/>
      <c r="DT455" s="772"/>
      <c r="DU455" s="772"/>
      <c r="DV455" s="772"/>
      <c r="DW455" s="772"/>
      <c r="DX455" s="772"/>
      <c r="DY455" s="772"/>
      <c r="DZ455" s="772"/>
      <c r="EA455" s="772"/>
      <c r="EB455" s="772"/>
      <c r="EC455" s="772"/>
      <c r="ED455" s="772"/>
      <c r="EE455" s="772"/>
      <c r="EF455" s="772"/>
      <c r="EG455" s="772"/>
      <c r="EH455" s="772"/>
      <c r="EI455" s="772"/>
      <c r="EJ455" s="772"/>
      <c r="EK455" s="772"/>
      <c r="EL455" s="772"/>
      <c r="EM455" s="772"/>
      <c r="EN455" s="772"/>
      <c r="EO455" s="772"/>
      <c r="EP455" s="772"/>
      <c r="EQ455" s="772"/>
      <c r="ER455" s="772"/>
      <c r="ES455" s="772"/>
      <c r="ET455" s="772"/>
      <c r="EU455" s="772"/>
      <c r="EV455" s="772"/>
      <c r="EW455" s="772"/>
      <c r="EX455" s="772"/>
      <c r="EY455" s="772"/>
      <c r="EZ455" s="772"/>
      <c r="FA455" s="772"/>
      <c r="FB455" s="772"/>
      <c r="FC455" s="772"/>
      <c r="FD455" s="772"/>
      <c r="FE455" s="772"/>
      <c r="FF455" s="772"/>
      <c r="FG455" s="772"/>
      <c r="FH455" s="772"/>
      <c r="FI455" s="772"/>
      <c r="FJ455" s="772"/>
      <c r="FK455" s="772"/>
      <c r="FL455" s="772"/>
      <c r="FM455" s="772"/>
      <c r="FN455" s="772"/>
      <c r="FO455" s="772"/>
      <c r="FP455" s="772"/>
      <c r="FQ455" s="772"/>
      <c r="FR455" s="772"/>
      <c r="FS455" s="772"/>
      <c r="FT455" s="772"/>
      <c r="FU455" s="772"/>
      <c r="FV455" s="772"/>
      <c r="FW455" s="772"/>
      <c r="FX455" s="772"/>
      <c r="FY455" s="772"/>
      <c r="FZ455" s="772"/>
      <c r="GA455" s="772"/>
      <c r="GB455" s="772"/>
      <c r="GC455" s="772"/>
      <c r="GD455" s="772"/>
      <c r="GE455" s="772"/>
      <c r="GF455" s="772"/>
      <c r="GG455" s="772"/>
      <c r="GH455" s="772"/>
      <c r="GI455" s="772"/>
      <c r="GJ455" s="772"/>
      <c r="GK455" s="772"/>
      <c r="GL455" s="772"/>
      <c r="GM455" s="772"/>
      <c r="GN455" s="772"/>
      <c r="GO455" s="772"/>
      <c r="GP455" s="772"/>
      <c r="GQ455" s="772"/>
      <c r="GR455" s="772"/>
      <c r="GS455" s="772"/>
      <c r="GT455" s="772"/>
      <c r="GU455" s="772"/>
      <c r="GV455" s="772"/>
      <c r="GW455" s="772"/>
      <c r="GX455" s="772"/>
    </row>
    <row r="456" spans="1:206" ht="15.75">
      <c r="A456" s="782"/>
      <c r="B456" s="785"/>
      <c r="C456" s="785"/>
      <c r="D456" s="785"/>
      <c r="E456" s="776"/>
      <c r="F456" s="772"/>
      <c r="G456" s="772"/>
      <c r="H456" s="772"/>
      <c r="I456" s="772"/>
      <c r="J456" s="772"/>
      <c r="K456" s="772"/>
      <c r="L456" s="772"/>
      <c r="M456" s="772"/>
      <c r="N456" s="772"/>
      <c r="O456" s="772"/>
      <c r="P456" s="772"/>
      <c r="Q456" s="772"/>
      <c r="R456" s="772"/>
      <c r="S456" s="772"/>
      <c r="T456" s="772"/>
      <c r="U456" s="772"/>
      <c r="V456" s="772"/>
      <c r="W456" s="772"/>
      <c r="X456" s="772"/>
      <c r="Y456" s="772"/>
      <c r="Z456" s="772"/>
      <c r="AA456" s="772"/>
      <c r="AB456" s="772"/>
      <c r="AC456" s="772"/>
      <c r="AD456" s="772"/>
      <c r="AE456" s="772"/>
      <c r="AF456" s="772"/>
      <c r="AG456" s="772"/>
      <c r="AH456" s="772"/>
      <c r="AI456" s="772"/>
      <c r="AJ456" s="772"/>
      <c r="AK456" s="772"/>
      <c r="AL456" s="772"/>
      <c r="AM456" s="772"/>
      <c r="AN456" s="772"/>
      <c r="AO456" s="772"/>
      <c r="AP456" s="772"/>
      <c r="AQ456" s="772"/>
      <c r="AR456" s="772"/>
      <c r="AS456" s="772"/>
      <c r="AT456" s="772"/>
      <c r="AU456" s="772"/>
      <c r="AV456" s="772"/>
      <c r="AW456" s="772"/>
      <c r="AX456" s="772"/>
      <c r="AY456" s="772"/>
      <c r="AZ456" s="772"/>
      <c r="BA456" s="772"/>
      <c r="BB456" s="772"/>
      <c r="BC456" s="772"/>
      <c r="BD456" s="772"/>
      <c r="BE456" s="772"/>
      <c r="BF456" s="772"/>
      <c r="BG456" s="772"/>
      <c r="BH456" s="772"/>
      <c r="BI456" s="772"/>
      <c r="BJ456" s="772"/>
      <c r="BK456" s="772"/>
      <c r="BL456" s="772"/>
      <c r="BM456" s="772"/>
      <c r="BN456" s="772"/>
      <c r="BO456" s="772"/>
      <c r="BP456" s="772"/>
      <c r="BQ456" s="772"/>
      <c r="BR456" s="772"/>
      <c r="BS456" s="772"/>
      <c r="BT456" s="772"/>
      <c r="BU456" s="772"/>
      <c r="BV456" s="772"/>
      <c r="BW456" s="772"/>
      <c r="BX456" s="772"/>
      <c r="BY456" s="772"/>
      <c r="BZ456" s="772"/>
      <c r="CA456" s="772"/>
      <c r="CB456" s="772"/>
      <c r="CC456" s="772"/>
      <c r="CD456" s="772"/>
      <c r="CE456" s="772"/>
      <c r="CF456" s="772"/>
      <c r="CG456" s="772"/>
      <c r="CH456" s="772"/>
      <c r="CI456" s="772"/>
      <c r="CJ456" s="772"/>
      <c r="CK456" s="772"/>
      <c r="CL456" s="772"/>
      <c r="CM456" s="772"/>
      <c r="CN456" s="772"/>
      <c r="CO456" s="772"/>
      <c r="CP456" s="772"/>
      <c r="CQ456" s="772"/>
      <c r="CR456" s="772"/>
      <c r="CS456" s="772"/>
      <c r="CT456" s="772"/>
      <c r="CU456" s="772"/>
      <c r="CV456" s="772"/>
      <c r="CW456" s="772"/>
      <c r="CX456" s="772"/>
      <c r="CY456" s="772"/>
      <c r="CZ456" s="772"/>
      <c r="DA456" s="772"/>
      <c r="DB456" s="772"/>
      <c r="DC456" s="772"/>
      <c r="DD456" s="772"/>
      <c r="DE456" s="772"/>
      <c r="DF456" s="772"/>
      <c r="DG456" s="772"/>
      <c r="DH456" s="772"/>
      <c r="DI456" s="772"/>
      <c r="DJ456" s="772"/>
      <c r="DK456" s="772"/>
      <c r="DL456" s="772"/>
      <c r="DM456" s="772"/>
      <c r="DN456" s="772"/>
      <c r="DO456" s="772"/>
      <c r="DP456" s="772"/>
      <c r="DQ456" s="772"/>
      <c r="DR456" s="772"/>
      <c r="DS456" s="772"/>
      <c r="DT456" s="772"/>
      <c r="DU456" s="772"/>
      <c r="DV456" s="772"/>
      <c r="DW456" s="772"/>
      <c r="DX456" s="772"/>
      <c r="DY456" s="772"/>
      <c r="DZ456" s="772"/>
      <c r="EA456" s="772"/>
      <c r="EB456" s="772"/>
      <c r="EC456" s="772"/>
      <c r="ED456" s="772"/>
      <c r="EE456" s="772"/>
      <c r="EF456" s="772"/>
      <c r="EG456" s="772"/>
      <c r="EH456" s="772"/>
      <c r="EI456" s="772"/>
      <c r="EJ456" s="772"/>
      <c r="EK456" s="772"/>
      <c r="EL456" s="772"/>
      <c r="EM456" s="772"/>
      <c r="EN456" s="772"/>
      <c r="EO456" s="772"/>
      <c r="EP456" s="772"/>
      <c r="EQ456" s="772"/>
      <c r="ER456" s="772"/>
      <c r="ES456" s="772"/>
      <c r="ET456" s="772"/>
      <c r="EU456" s="772"/>
      <c r="EV456" s="772"/>
      <c r="EW456" s="772"/>
      <c r="EX456" s="772"/>
      <c r="EY456" s="772"/>
      <c r="EZ456" s="772"/>
      <c r="FA456" s="772"/>
      <c r="FB456" s="772"/>
      <c r="FC456" s="772"/>
      <c r="FD456" s="772"/>
      <c r="FE456" s="772"/>
      <c r="FF456" s="772"/>
      <c r="FG456" s="772"/>
      <c r="FH456" s="772"/>
      <c r="FI456" s="772"/>
      <c r="FJ456" s="772"/>
      <c r="FK456" s="772"/>
      <c r="FL456" s="772"/>
      <c r="FM456" s="772"/>
      <c r="FN456" s="772"/>
      <c r="FO456" s="772"/>
      <c r="FP456" s="772"/>
      <c r="FQ456" s="772"/>
      <c r="FR456" s="772"/>
      <c r="FS456" s="772"/>
      <c r="FT456" s="772"/>
      <c r="FU456" s="772"/>
      <c r="FV456" s="772"/>
      <c r="FW456" s="772"/>
      <c r="FX456" s="772"/>
      <c r="FY456" s="772"/>
      <c r="FZ456" s="772"/>
      <c r="GA456" s="772"/>
      <c r="GB456" s="772"/>
      <c r="GC456" s="772"/>
      <c r="GD456" s="772"/>
      <c r="GE456" s="772"/>
      <c r="GF456" s="772"/>
      <c r="GG456" s="772"/>
      <c r="GH456" s="772"/>
      <c r="GI456" s="772"/>
      <c r="GJ456" s="772"/>
      <c r="GK456" s="772"/>
      <c r="GL456" s="772"/>
      <c r="GM456" s="772"/>
      <c r="GN456" s="772"/>
      <c r="GO456" s="772"/>
      <c r="GP456" s="772"/>
      <c r="GQ456" s="772"/>
      <c r="GR456" s="772"/>
      <c r="GS456" s="772"/>
      <c r="GT456" s="772"/>
      <c r="GU456" s="772"/>
      <c r="GV456" s="772"/>
      <c r="GW456" s="772"/>
      <c r="GX456" s="772"/>
    </row>
    <row r="457" spans="1:206" ht="15.75">
      <c r="A457" s="782"/>
      <c r="B457" s="785"/>
      <c r="C457" s="785"/>
      <c r="D457" s="785"/>
      <c r="E457" s="776"/>
      <c r="F457" s="772"/>
      <c r="G457" s="772"/>
      <c r="H457" s="772"/>
      <c r="I457" s="772"/>
      <c r="J457" s="772"/>
      <c r="K457" s="772"/>
      <c r="L457" s="772"/>
      <c r="M457" s="772"/>
      <c r="N457" s="772"/>
      <c r="O457" s="772"/>
      <c r="P457" s="772"/>
      <c r="Q457" s="772"/>
      <c r="R457" s="772"/>
      <c r="S457" s="772"/>
      <c r="T457" s="772"/>
      <c r="U457" s="772"/>
      <c r="V457" s="772"/>
      <c r="W457" s="772"/>
      <c r="X457" s="772"/>
      <c r="Y457" s="772"/>
      <c r="Z457" s="772"/>
      <c r="AA457" s="772"/>
      <c r="AB457" s="772"/>
      <c r="AC457" s="772"/>
      <c r="AD457" s="772"/>
      <c r="AE457" s="772"/>
      <c r="AF457" s="772"/>
      <c r="AG457" s="772"/>
      <c r="AH457" s="772"/>
      <c r="AI457" s="772"/>
      <c r="AJ457" s="772"/>
      <c r="AK457" s="772"/>
      <c r="AL457" s="772"/>
      <c r="AM457" s="772"/>
      <c r="AN457" s="772"/>
      <c r="AO457" s="772"/>
      <c r="AP457" s="772"/>
      <c r="AQ457" s="772"/>
      <c r="AR457" s="772"/>
      <c r="AS457" s="772"/>
      <c r="AT457" s="772"/>
      <c r="AU457" s="772"/>
      <c r="AV457" s="772"/>
      <c r="AW457" s="772"/>
      <c r="AX457" s="772"/>
      <c r="AY457" s="772"/>
      <c r="AZ457" s="772"/>
      <c r="BA457" s="772"/>
      <c r="BB457" s="772"/>
      <c r="BC457" s="772"/>
      <c r="BD457" s="772"/>
      <c r="BE457" s="772"/>
      <c r="BF457" s="772"/>
      <c r="BG457" s="772"/>
      <c r="BH457" s="772"/>
      <c r="BI457" s="772"/>
      <c r="BJ457" s="772"/>
      <c r="BK457" s="772"/>
      <c r="BL457" s="772"/>
      <c r="BM457" s="772"/>
      <c r="BN457" s="772"/>
      <c r="BO457" s="772"/>
      <c r="BP457" s="772"/>
      <c r="BQ457" s="772"/>
      <c r="BR457" s="772"/>
      <c r="BS457" s="772"/>
      <c r="BT457" s="772"/>
      <c r="BU457" s="772"/>
      <c r="BV457" s="772"/>
      <c r="BW457" s="772"/>
      <c r="BX457" s="772"/>
      <c r="BY457" s="772"/>
      <c r="BZ457" s="772"/>
      <c r="CA457" s="772"/>
      <c r="CB457" s="772"/>
      <c r="CC457" s="772"/>
      <c r="CD457" s="772"/>
      <c r="CE457" s="772"/>
      <c r="CF457" s="772"/>
      <c r="CG457" s="772"/>
      <c r="CH457" s="772"/>
      <c r="CI457" s="772"/>
      <c r="CJ457" s="772"/>
      <c r="CK457" s="772"/>
      <c r="CL457" s="772"/>
      <c r="CM457" s="772"/>
      <c r="CN457" s="772"/>
      <c r="CO457" s="772"/>
      <c r="CP457" s="772"/>
      <c r="CQ457" s="772"/>
      <c r="CR457" s="772"/>
      <c r="CS457" s="772"/>
      <c r="CT457" s="772"/>
      <c r="CU457" s="772"/>
      <c r="CV457" s="772"/>
      <c r="CW457" s="772"/>
      <c r="CX457" s="772"/>
      <c r="CY457" s="772"/>
      <c r="CZ457" s="772"/>
      <c r="DA457" s="772"/>
      <c r="DB457" s="772"/>
      <c r="DC457" s="772"/>
      <c r="DD457" s="772"/>
      <c r="DE457" s="772"/>
      <c r="DF457" s="772"/>
      <c r="DG457" s="772"/>
      <c r="DH457" s="772"/>
      <c r="DI457" s="772"/>
      <c r="DJ457" s="772"/>
      <c r="DK457" s="772"/>
      <c r="DL457" s="772"/>
      <c r="DM457" s="772"/>
      <c r="DN457" s="772"/>
      <c r="DO457" s="772"/>
      <c r="DP457" s="772"/>
      <c r="DQ457" s="772"/>
      <c r="DR457" s="772"/>
      <c r="DS457" s="772"/>
      <c r="DT457" s="772"/>
      <c r="DU457" s="772"/>
      <c r="DV457" s="772"/>
      <c r="DW457" s="772"/>
      <c r="DX457" s="772"/>
      <c r="DY457" s="772"/>
      <c r="DZ457" s="772"/>
      <c r="EA457" s="772"/>
      <c r="EB457" s="772"/>
      <c r="EC457" s="772"/>
      <c r="ED457" s="772"/>
      <c r="EE457" s="772"/>
      <c r="EF457" s="772"/>
      <c r="EG457" s="772"/>
      <c r="EH457" s="772"/>
      <c r="EI457" s="772"/>
      <c r="EJ457" s="772"/>
      <c r="EK457" s="772"/>
      <c r="EL457" s="772"/>
      <c r="EM457" s="772"/>
      <c r="EN457" s="772"/>
      <c r="EO457" s="772"/>
      <c r="EP457" s="772"/>
      <c r="EQ457" s="772"/>
      <c r="ER457" s="772"/>
      <c r="ES457" s="772"/>
      <c r="ET457" s="772"/>
      <c r="EU457" s="772"/>
      <c r="EV457" s="772"/>
      <c r="EW457" s="772"/>
      <c r="EX457" s="772"/>
      <c r="EY457" s="772"/>
      <c r="EZ457" s="772"/>
      <c r="FA457" s="772"/>
      <c r="FB457" s="772"/>
      <c r="FC457" s="772"/>
      <c r="FD457" s="772"/>
      <c r="FE457" s="772"/>
      <c r="FF457" s="772"/>
      <c r="FG457" s="772"/>
      <c r="FH457" s="772"/>
      <c r="FI457" s="772"/>
      <c r="FJ457" s="772"/>
      <c r="FK457" s="772"/>
      <c r="FL457" s="772"/>
      <c r="FM457" s="772"/>
      <c r="FN457" s="772"/>
      <c r="FO457" s="772"/>
      <c r="FP457" s="772"/>
      <c r="FQ457" s="772"/>
      <c r="FR457" s="772"/>
      <c r="FS457" s="772"/>
      <c r="FT457" s="772"/>
      <c r="FU457" s="772"/>
      <c r="FV457" s="772"/>
      <c r="FW457" s="772"/>
      <c r="FX457" s="772"/>
      <c r="FY457" s="772"/>
      <c r="FZ457" s="772"/>
      <c r="GA457" s="772"/>
      <c r="GB457" s="772"/>
      <c r="GC457" s="772"/>
      <c r="GD457" s="772"/>
      <c r="GE457" s="772"/>
      <c r="GF457" s="772"/>
      <c r="GG457" s="772"/>
      <c r="GH457" s="772"/>
      <c r="GI457" s="772"/>
      <c r="GJ457" s="772"/>
      <c r="GK457" s="772"/>
      <c r="GL457" s="772"/>
      <c r="GM457" s="772"/>
      <c r="GN457" s="772"/>
      <c r="GO457" s="772"/>
      <c r="GP457" s="772"/>
      <c r="GQ457" s="772"/>
      <c r="GR457" s="772"/>
      <c r="GS457" s="772"/>
      <c r="GT457" s="772"/>
      <c r="GU457" s="772"/>
      <c r="GV457" s="772"/>
      <c r="GW457" s="772"/>
      <c r="GX457" s="772"/>
    </row>
    <row r="458" spans="1:206" ht="15.75">
      <c r="A458" s="782"/>
      <c r="B458" s="785"/>
      <c r="C458" s="785"/>
      <c r="D458" s="785"/>
      <c r="E458" s="776"/>
      <c r="F458" s="772"/>
      <c r="G458" s="772"/>
      <c r="H458" s="772"/>
      <c r="I458" s="772"/>
      <c r="J458" s="772"/>
      <c r="K458" s="772"/>
      <c r="L458" s="772"/>
      <c r="M458" s="772"/>
      <c r="N458" s="772"/>
      <c r="O458" s="772"/>
      <c r="P458" s="772"/>
      <c r="Q458" s="772"/>
      <c r="R458" s="772"/>
      <c r="S458" s="772"/>
      <c r="T458" s="772"/>
      <c r="U458" s="772"/>
      <c r="V458" s="772"/>
      <c r="W458" s="772"/>
      <c r="X458" s="772"/>
      <c r="Y458" s="772"/>
      <c r="Z458" s="772"/>
      <c r="AA458" s="772"/>
      <c r="AB458" s="772"/>
      <c r="AC458" s="772"/>
      <c r="AD458" s="772"/>
      <c r="AE458" s="772"/>
      <c r="AF458" s="772"/>
      <c r="AG458" s="772"/>
      <c r="AH458" s="772"/>
      <c r="AI458" s="772"/>
      <c r="AJ458" s="772"/>
      <c r="AK458" s="772"/>
      <c r="AL458" s="772"/>
      <c r="AM458" s="772"/>
      <c r="AN458" s="772"/>
      <c r="AO458" s="772"/>
      <c r="AP458" s="772"/>
      <c r="AQ458" s="772"/>
      <c r="AR458" s="772"/>
      <c r="AS458" s="772"/>
      <c r="AT458" s="772"/>
      <c r="AU458" s="772"/>
      <c r="AV458" s="772"/>
      <c r="AW458" s="772"/>
      <c r="AX458" s="772"/>
      <c r="AY458" s="772"/>
      <c r="AZ458" s="772"/>
      <c r="BA458" s="772"/>
      <c r="BB458" s="772"/>
      <c r="BC458" s="772"/>
      <c r="BD458" s="772"/>
      <c r="BE458" s="772"/>
      <c r="BF458" s="772"/>
      <c r="BG458" s="772"/>
      <c r="BH458" s="772"/>
      <c r="BI458" s="772"/>
      <c r="BJ458" s="772"/>
      <c r="BK458" s="772"/>
      <c r="BL458" s="772"/>
      <c r="BM458" s="772"/>
      <c r="BN458" s="772"/>
      <c r="BO458" s="772"/>
      <c r="BP458" s="772"/>
      <c r="BQ458" s="772"/>
      <c r="BR458" s="772"/>
      <c r="BS458" s="772"/>
      <c r="BT458" s="772"/>
      <c r="BU458" s="772"/>
      <c r="BV458" s="772"/>
      <c r="BW458" s="772"/>
      <c r="BX458" s="772"/>
      <c r="BY458" s="772"/>
      <c r="BZ458" s="772"/>
      <c r="CA458" s="772"/>
      <c r="CB458" s="772"/>
      <c r="CC458" s="772"/>
      <c r="CD458" s="772"/>
      <c r="CE458" s="772"/>
      <c r="CF458" s="772"/>
      <c r="CG458" s="772"/>
      <c r="CH458" s="772"/>
      <c r="CI458" s="772"/>
      <c r="CJ458" s="772"/>
      <c r="CK458" s="772"/>
      <c r="CL458" s="772"/>
      <c r="CM458" s="772"/>
      <c r="CN458" s="772"/>
      <c r="CO458" s="772"/>
      <c r="CP458" s="772"/>
      <c r="CQ458" s="772"/>
      <c r="CR458" s="772"/>
      <c r="CS458" s="772"/>
      <c r="CT458" s="772"/>
      <c r="CU458" s="772"/>
      <c r="CV458" s="772"/>
      <c r="CW458" s="772"/>
      <c r="CX458" s="772"/>
      <c r="CY458" s="772"/>
      <c r="CZ458" s="772"/>
      <c r="DA458" s="772"/>
      <c r="DB458" s="772"/>
      <c r="DC458" s="772"/>
      <c r="DD458" s="772"/>
      <c r="DE458" s="772"/>
      <c r="DF458" s="772"/>
      <c r="DG458" s="772"/>
      <c r="DH458" s="772"/>
      <c r="DI458" s="772"/>
      <c r="DJ458" s="772"/>
      <c r="DK458" s="772"/>
      <c r="DL458" s="772"/>
      <c r="DM458" s="772"/>
      <c r="DN458" s="772"/>
      <c r="DO458" s="772"/>
      <c r="DP458" s="772"/>
      <c r="DQ458" s="772"/>
      <c r="DR458" s="772"/>
      <c r="DS458" s="772"/>
      <c r="DT458" s="772"/>
      <c r="DU458" s="772"/>
      <c r="DV458" s="772"/>
      <c r="DW458" s="772"/>
      <c r="DX458" s="772"/>
      <c r="DY458" s="772"/>
      <c r="DZ458" s="772"/>
      <c r="EA458" s="772"/>
      <c r="EB458" s="772"/>
      <c r="EC458" s="772"/>
      <c r="ED458" s="772"/>
      <c r="EE458" s="772"/>
      <c r="EF458" s="772"/>
      <c r="EG458" s="772"/>
      <c r="EH458" s="772"/>
      <c r="EI458" s="772"/>
      <c r="EJ458" s="772"/>
      <c r="EK458" s="772"/>
      <c r="EL458" s="772"/>
      <c r="EM458" s="772"/>
      <c r="EN458" s="772"/>
      <c r="EO458" s="772"/>
      <c r="EP458" s="772"/>
      <c r="EQ458" s="772"/>
      <c r="ER458" s="772"/>
      <c r="ES458" s="772"/>
      <c r="ET458" s="772"/>
      <c r="EU458" s="772"/>
      <c r="EV458" s="772"/>
      <c r="EW458" s="772"/>
      <c r="EX458" s="772"/>
      <c r="EY458" s="772"/>
      <c r="EZ458" s="772"/>
      <c r="FA458" s="772"/>
      <c r="FB458" s="772"/>
      <c r="FC458" s="772"/>
      <c r="FD458" s="772"/>
      <c r="FE458" s="772"/>
      <c r="FF458" s="772"/>
      <c r="FG458" s="772"/>
      <c r="FH458" s="772"/>
      <c r="FI458" s="772"/>
      <c r="FJ458" s="772"/>
      <c r="FK458" s="772"/>
      <c r="FL458" s="772"/>
      <c r="FM458" s="772"/>
      <c r="FN458" s="772"/>
      <c r="FO458" s="772"/>
      <c r="FP458" s="772"/>
      <c r="FQ458" s="772"/>
      <c r="FR458" s="772"/>
      <c r="FS458" s="772"/>
      <c r="FT458" s="772"/>
      <c r="FU458" s="772"/>
      <c r="FV458" s="772"/>
      <c r="FW458" s="772"/>
      <c r="FX458" s="772"/>
      <c r="FY458" s="772"/>
      <c r="FZ458" s="772"/>
      <c r="GA458" s="772"/>
      <c r="GB458" s="772"/>
      <c r="GC458" s="772"/>
      <c r="GD458" s="772"/>
      <c r="GE458" s="772"/>
      <c r="GF458" s="772"/>
      <c r="GG458" s="772"/>
      <c r="GH458" s="772"/>
      <c r="GI458" s="772"/>
      <c r="GJ458" s="772"/>
      <c r="GK458" s="772"/>
      <c r="GL458" s="772"/>
      <c r="GM458" s="772"/>
      <c r="GN458" s="772"/>
      <c r="GO458" s="772"/>
      <c r="GP458" s="772"/>
      <c r="GQ458" s="772"/>
      <c r="GR458" s="772"/>
      <c r="GS458" s="772"/>
      <c r="GT458" s="772"/>
      <c r="GU458" s="772"/>
      <c r="GV458" s="772"/>
      <c r="GW458" s="772"/>
      <c r="GX458" s="772"/>
    </row>
    <row r="459" spans="1:206" ht="15.75">
      <c r="A459" s="782"/>
      <c r="B459" s="785"/>
      <c r="C459" s="785"/>
      <c r="D459" s="785"/>
      <c r="E459" s="776"/>
      <c r="F459" s="772"/>
      <c r="G459" s="772"/>
      <c r="H459" s="772"/>
      <c r="I459" s="772"/>
      <c r="J459" s="772"/>
      <c r="K459" s="772"/>
      <c r="L459" s="772"/>
      <c r="M459" s="772"/>
      <c r="N459" s="772"/>
      <c r="O459" s="772"/>
      <c r="P459" s="772"/>
      <c r="Q459" s="772"/>
      <c r="R459" s="772"/>
      <c r="S459" s="772"/>
      <c r="T459" s="772"/>
      <c r="U459" s="772"/>
      <c r="V459" s="772"/>
      <c r="W459" s="772"/>
      <c r="X459" s="772"/>
      <c r="Y459" s="772"/>
      <c r="Z459" s="772"/>
      <c r="AA459" s="772"/>
      <c r="AB459" s="772"/>
      <c r="AC459" s="772"/>
      <c r="AD459" s="772"/>
      <c r="AE459" s="772"/>
      <c r="AF459" s="772"/>
      <c r="AG459" s="772"/>
      <c r="AH459" s="772"/>
      <c r="AI459" s="772"/>
      <c r="AJ459" s="772"/>
      <c r="AK459" s="772"/>
      <c r="AL459" s="772"/>
      <c r="AM459" s="772"/>
      <c r="AN459" s="772"/>
      <c r="AO459" s="772"/>
      <c r="AP459" s="772"/>
      <c r="AQ459" s="772"/>
      <c r="AR459" s="772"/>
      <c r="AS459" s="772"/>
      <c r="AT459" s="772"/>
      <c r="AU459" s="772"/>
      <c r="AV459" s="772"/>
      <c r="AW459" s="772"/>
      <c r="AX459" s="772"/>
      <c r="AY459" s="772"/>
      <c r="AZ459" s="772"/>
      <c r="BA459" s="772"/>
      <c r="BB459" s="772"/>
      <c r="BC459" s="772"/>
      <c r="BD459" s="772"/>
      <c r="BE459" s="772"/>
      <c r="BF459" s="772"/>
      <c r="BG459" s="772"/>
      <c r="BH459" s="772"/>
      <c r="BI459" s="772"/>
      <c r="BJ459" s="772"/>
      <c r="BK459" s="772"/>
      <c r="BL459" s="772"/>
      <c r="BM459" s="772"/>
      <c r="BN459" s="772"/>
      <c r="BO459" s="772"/>
      <c r="BP459" s="772"/>
      <c r="BQ459" s="772"/>
      <c r="BR459" s="772"/>
      <c r="BS459" s="772"/>
      <c r="BT459" s="772"/>
      <c r="BU459" s="772"/>
      <c r="BV459" s="772"/>
      <c r="BW459" s="772"/>
      <c r="BX459" s="772"/>
      <c r="BY459" s="772"/>
      <c r="BZ459" s="772"/>
      <c r="CA459" s="772"/>
      <c r="CB459" s="772"/>
      <c r="CC459" s="772"/>
      <c r="CD459" s="772"/>
      <c r="CE459" s="772"/>
      <c r="CF459" s="772"/>
      <c r="CG459" s="772"/>
      <c r="CH459" s="772"/>
      <c r="CI459" s="772"/>
      <c r="CJ459" s="772"/>
      <c r="CK459" s="772"/>
      <c r="CL459" s="772"/>
      <c r="CM459" s="772"/>
      <c r="CN459" s="772"/>
      <c r="CO459" s="772"/>
      <c r="CP459" s="772"/>
      <c r="CQ459" s="772"/>
      <c r="CR459" s="772"/>
      <c r="CS459" s="772"/>
      <c r="CT459" s="772"/>
      <c r="CU459" s="772"/>
      <c r="CV459" s="772"/>
      <c r="CW459" s="772"/>
      <c r="CX459" s="772"/>
      <c r="CY459" s="772"/>
      <c r="CZ459" s="772"/>
      <c r="DA459" s="772"/>
      <c r="DB459" s="772"/>
      <c r="DC459" s="772"/>
      <c r="DD459" s="772"/>
      <c r="DE459" s="772"/>
      <c r="DF459" s="772"/>
      <c r="DG459" s="772"/>
      <c r="DH459" s="772"/>
      <c r="DI459" s="772"/>
      <c r="DJ459" s="772"/>
      <c r="DK459" s="772"/>
      <c r="DL459" s="772"/>
      <c r="DM459" s="772"/>
      <c r="DN459" s="772"/>
      <c r="DO459" s="772"/>
      <c r="DP459" s="772"/>
      <c r="DQ459" s="772"/>
      <c r="DR459" s="772"/>
      <c r="DS459" s="772"/>
      <c r="DT459" s="772"/>
      <c r="DU459" s="772"/>
      <c r="DV459" s="772"/>
      <c r="DW459" s="772"/>
      <c r="DX459" s="772"/>
      <c r="DY459" s="772"/>
      <c r="DZ459" s="772"/>
      <c r="EA459" s="772"/>
      <c r="EB459" s="772"/>
      <c r="EC459" s="772"/>
      <c r="ED459" s="772"/>
      <c r="EE459" s="772"/>
      <c r="EF459" s="772"/>
      <c r="EG459" s="772"/>
      <c r="EH459" s="772"/>
      <c r="EI459" s="772"/>
      <c r="EJ459" s="772"/>
      <c r="EK459" s="772"/>
      <c r="EL459" s="772"/>
      <c r="EM459" s="772"/>
      <c r="EN459" s="772"/>
      <c r="EO459" s="772"/>
      <c r="EP459" s="772"/>
      <c r="EQ459" s="772"/>
      <c r="ER459" s="772"/>
      <c r="ES459" s="772"/>
      <c r="ET459" s="772"/>
      <c r="EU459" s="772"/>
      <c r="EV459" s="772"/>
      <c r="EW459" s="772"/>
      <c r="EX459" s="772"/>
      <c r="EY459" s="772"/>
      <c r="EZ459" s="772"/>
      <c r="FA459" s="772"/>
      <c r="FB459" s="772"/>
      <c r="FC459" s="772"/>
      <c r="FD459" s="772"/>
      <c r="FE459" s="772"/>
      <c r="FF459" s="772"/>
      <c r="FG459" s="772"/>
      <c r="FH459" s="772"/>
      <c r="FI459" s="772"/>
      <c r="FJ459" s="772"/>
      <c r="FK459" s="772"/>
      <c r="FL459" s="772"/>
      <c r="FM459" s="772"/>
      <c r="FN459" s="772"/>
      <c r="FO459" s="772"/>
      <c r="FP459" s="772"/>
      <c r="FQ459" s="772"/>
      <c r="FR459" s="772"/>
      <c r="FS459" s="772"/>
      <c r="FT459" s="772"/>
      <c r="FU459" s="772"/>
      <c r="FV459" s="772"/>
      <c r="FW459" s="772"/>
      <c r="FX459" s="772"/>
      <c r="FY459" s="772"/>
      <c r="FZ459" s="772"/>
      <c r="GA459" s="772"/>
      <c r="GB459" s="772"/>
      <c r="GC459" s="772"/>
      <c r="GD459" s="772"/>
      <c r="GE459" s="772"/>
      <c r="GF459" s="772"/>
      <c r="GG459" s="772"/>
      <c r="GH459" s="772"/>
      <c r="GI459" s="772"/>
      <c r="GJ459" s="772"/>
      <c r="GK459" s="772"/>
      <c r="GL459" s="772"/>
      <c r="GM459" s="772"/>
      <c r="GN459" s="772"/>
      <c r="GO459" s="772"/>
      <c r="GP459" s="772"/>
      <c r="GQ459" s="772"/>
      <c r="GR459" s="772"/>
      <c r="GS459" s="772"/>
      <c r="GT459" s="772"/>
      <c r="GU459" s="772"/>
      <c r="GV459" s="772"/>
      <c r="GW459" s="772"/>
      <c r="GX459" s="772"/>
    </row>
    <row r="460" spans="1:206" ht="15.75">
      <c r="A460" s="782"/>
      <c r="B460" s="785"/>
      <c r="C460" s="785"/>
      <c r="D460" s="785"/>
      <c r="E460" s="776"/>
      <c r="F460" s="772"/>
      <c r="G460" s="772"/>
      <c r="H460" s="772"/>
      <c r="I460" s="772"/>
      <c r="J460" s="772"/>
      <c r="K460" s="772"/>
      <c r="L460" s="772"/>
      <c r="M460" s="772"/>
      <c r="N460" s="772"/>
      <c r="O460" s="772"/>
      <c r="P460" s="772"/>
      <c r="Q460" s="772"/>
      <c r="R460" s="772"/>
      <c r="S460" s="772"/>
      <c r="T460" s="772"/>
      <c r="U460" s="772"/>
      <c r="V460" s="772"/>
      <c r="W460" s="772"/>
      <c r="X460" s="772"/>
      <c r="Y460" s="772"/>
      <c r="Z460" s="772"/>
      <c r="AA460" s="772"/>
      <c r="AB460" s="772"/>
      <c r="AC460" s="772"/>
      <c r="AD460" s="772"/>
      <c r="AE460" s="772"/>
      <c r="AF460" s="772"/>
      <c r="AG460" s="772"/>
      <c r="AH460" s="772"/>
      <c r="AI460" s="772"/>
      <c r="AJ460" s="772"/>
      <c r="AK460" s="772"/>
      <c r="AL460" s="772"/>
      <c r="AM460" s="772"/>
      <c r="AN460" s="772"/>
      <c r="AO460" s="772"/>
      <c r="AP460" s="772"/>
      <c r="AQ460" s="772"/>
      <c r="AR460" s="772"/>
      <c r="AS460" s="772"/>
      <c r="AT460" s="772"/>
      <c r="AU460" s="772"/>
      <c r="AV460" s="772"/>
      <c r="AW460" s="772"/>
      <c r="AX460" s="772"/>
      <c r="AY460" s="772"/>
      <c r="AZ460" s="772"/>
      <c r="BA460" s="772"/>
      <c r="BB460" s="772"/>
      <c r="BC460" s="772"/>
      <c r="BD460" s="772"/>
      <c r="BE460" s="772"/>
      <c r="BF460" s="772"/>
      <c r="BG460" s="772"/>
      <c r="BH460" s="772"/>
      <c r="BI460" s="772"/>
      <c r="BJ460" s="772"/>
      <c r="BK460" s="772"/>
      <c r="BL460" s="772"/>
      <c r="BM460" s="772"/>
      <c r="BN460" s="772"/>
      <c r="BO460" s="772"/>
      <c r="BP460" s="772"/>
      <c r="BQ460" s="772"/>
      <c r="BR460" s="772"/>
      <c r="BS460" s="772"/>
      <c r="BT460" s="772"/>
      <c r="BU460" s="772"/>
      <c r="BV460" s="772"/>
      <c r="BW460" s="772"/>
      <c r="BX460" s="772"/>
      <c r="BY460" s="772"/>
      <c r="BZ460" s="772"/>
      <c r="CA460" s="772"/>
      <c r="CB460" s="772"/>
      <c r="CC460" s="772"/>
      <c r="CD460" s="772"/>
      <c r="CE460" s="772"/>
      <c r="CF460" s="772"/>
      <c r="CG460" s="772"/>
      <c r="CH460" s="772"/>
      <c r="CI460" s="772"/>
      <c r="CJ460" s="772"/>
      <c r="CK460" s="772"/>
      <c r="CL460" s="772"/>
      <c r="CM460" s="772"/>
      <c r="CN460" s="772"/>
      <c r="CO460" s="772"/>
      <c r="CP460" s="772"/>
      <c r="CQ460" s="772"/>
      <c r="CR460" s="772"/>
      <c r="CS460" s="772"/>
      <c r="CT460" s="772"/>
      <c r="CU460" s="772"/>
      <c r="CV460" s="772"/>
      <c r="CW460" s="772"/>
      <c r="CX460" s="772"/>
      <c r="CY460" s="772"/>
      <c r="CZ460" s="772"/>
      <c r="DA460" s="772"/>
      <c r="DB460" s="772"/>
      <c r="DC460" s="772"/>
      <c r="DD460" s="772"/>
      <c r="DE460" s="772"/>
      <c r="DF460" s="772"/>
      <c r="DG460" s="772"/>
      <c r="DH460" s="772"/>
      <c r="DI460" s="772"/>
      <c r="DJ460" s="772"/>
      <c r="DK460" s="772"/>
      <c r="DL460" s="772"/>
      <c r="DM460" s="772"/>
      <c r="DN460" s="772"/>
      <c r="DO460" s="772"/>
      <c r="DP460" s="772"/>
      <c r="DQ460" s="772"/>
      <c r="DR460" s="772"/>
      <c r="DS460" s="772"/>
      <c r="DT460" s="772"/>
      <c r="DU460" s="772"/>
      <c r="DV460" s="772"/>
      <c r="DW460" s="772"/>
      <c r="DX460" s="772"/>
      <c r="DY460" s="772"/>
      <c r="DZ460" s="772"/>
      <c r="EA460" s="772"/>
      <c r="EB460" s="772"/>
      <c r="EC460" s="772"/>
      <c r="ED460" s="772"/>
      <c r="EE460" s="772"/>
      <c r="EF460" s="772"/>
      <c r="EG460" s="772"/>
      <c r="EH460" s="772"/>
      <c r="EI460" s="772"/>
      <c r="EJ460" s="772"/>
      <c r="EK460" s="772"/>
      <c r="EL460" s="772"/>
      <c r="EM460" s="772"/>
      <c r="EN460" s="772"/>
      <c r="EO460" s="772"/>
      <c r="EP460" s="772"/>
      <c r="EQ460" s="772"/>
      <c r="ER460" s="772"/>
      <c r="ES460" s="772"/>
      <c r="ET460" s="772"/>
      <c r="EU460" s="772"/>
      <c r="EV460" s="772"/>
      <c r="EW460" s="772"/>
      <c r="EX460" s="772"/>
      <c r="EY460" s="772"/>
      <c r="EZ460" s="772"/>
      <c r="FA460" s="772"/>
      <c r="FB460" s="772"/>
      <c r="FC460" s="772"/>
      <c r="FD460" s="772"/>
      <c r="FE460" s="772"/>
      <c r="FF460" s="772"/>
      <c r="FG460" s="772"/>
      <c r="FH460" s="772"/>
      <c r="FI460" s="772"/>
      <c r="FJ460" s="772"/>
      <c r="FK460" s="772"/>
      <c r="FL460" s="772"/>
      <c r="FM460" s="772"/>
      <c r="FN460" s="772"/>
      <c r="FO460" s="772"/>
      <c r="FP460" s="772"/>
      <c r="FQ460" s="772"/>
      <c r="FR460" s="772"/>
      <c r="FS460" s="772"/>
      <c r="FT460" s="772"/>
      <c r="FU460" s="772"/>
      <c r="FV460" s="772"/>
      <c r="FW460" s="772"/>
      <c r="FX460" s="772"/>
      <c r="FY460" s="772"/>
      <c r="FZ460" s="772"/>
      <c r="GA460" s="772"/>
      <c r="GB460" s="772"/>
      <c r="GC460" s="772"/>
      <c r="GD460" s="772"/>
      <c r="GE460" s="772"/>
      <c r="GF460" s="772"/>
      <c r="GG460" s="772"/>
      <c r="GH460" s="772"/>
      <c r="GI460" s="772"/>
      <c r="GJ460" s="772"/>
      <c r="GK460" s="772"/>
      <c r="GL460" s="772"/>
      <c r="GM460" s="772"/>
      <c r="GN460" s="772"/>
      <c r="GO460" s="772"/>
      <c r="GP460" s="772"/>
      <c r="GQ460" s="772"/>
      <c r="GR460" s="772"/>
      <c r="GS460" s="772"/>
      <c r="GT460" s="772"/>
      <c r="GU460" s="772"/>
      <c r="GV460" s="772"/>
      <c r="GW460" s="772"/>
      <c r="GX460" s="772"/>
    </row>
    <row r="461" spans="1:206" ht="15.75">
      <c r="A461" s="782"/>
      <c r="B461" s="785"/>
      <c r="C461" s="785"/>
      <c r="D461" s="785"/>
      <c r="E461" s="776"/>
      <c r="F461" s="772"/>
      <c r="G461" s="772"/>
      <c r="H461" s="772"/>
      <c r="I461" s="772"/>
      <c r="J461" s="772"/>
      <c r="K461" s="772"/>
      <c r="L461" s="772"/>
      <c r="M461" s="772"/>
      <c r="N461" s="772"/>
      <c r="O461" s="772"/>
      <c r="P461" s="772"/>
      <c r="Q461" s="772"/>
      <c r="R461" s="772"/>
      <c r="S461" s="772"/>
      <c r="T461" s="772"/>
      <c r="U461" s="772"/>
      <c r="V461" s="772"/>
      <c r="W461" s="772"/>
      <c r="X461" s="772"/>
      <c r="Y461" s="772"/>
      <c r="Z461" s="772"/>
      <c r="AA461" s="772"/>
      <c r="AB461" s="772"/>
      <c r="AC461" s="772"/>
      <c r="AD461" s="772"/>
      <c r="AE461" s="772"/>
      <c r="AF461" s="772"/>
      <c r="AG461" s="772"/>
      <c r="AH461" s="772"/>
      <c r="AI461" s="772"/>
      <c r="AJ461" s="772"/>
      <c r="AK461" s="772"/>
      <c r="AL461" s="772"/>
      <c r="AM461" s="772"/>
      <c r="AN461" s="772"/>
      <c r="AO461" s="772"/>
      <c r="AP461" s="772"/>
      <c r="AQ461" s="772"/>
      <c r="AR461" s="772"/>
      <c r="AS461" s="772"/>
      <c r="AT461" s="772"/>
      <c r="AU461" s="772"/>
      <c r="AV461" s="772"/>
      <c r="AW461" s="772"/>
      <c r="AX461" s="772"/>
      <c r="AY461" s="772"/>
      <c r="AZ461" s="772"/>
      <c r="BA461" s="772"/>
      <c r="BB461" s="772"/>
      <c r="BC461" s="772"/>
      <c r="BD461" s="772"/>
      <c r="BE461" s="772"/>
      <c r="BF461" s="772"/>
      <c r="BG461" s="772"/>
      <c r="BH461" s="772"/>
      <c r="BI461" s="772"/>
      <c r="BJ461" s="772"/>
      <c r="BK461" s="772"/>
      <c r="BL461" s="772"/>
      <c r="BM461" s="772"/>
      <c r="BN461" s="772"/>
      <c r="BO461" s="772"/>
      <c r="BP461" s="772"/>
      <c r="BQ461" s="772"/>
      <c r="BR461" s="772"/>
      <c r="BS461" s="772"/>
      <c r="BT461" s="772"/>
      <c r="BU461" s="772"/>
      <c r="BV461" s="772"/>
      <c r="BW461" s="772"/>
      <c r="BX461" s="772"/>
      <c r="BY461" s="772"/>
      <c r="BZ461" s="772"/>
      <c r="CA461" s="772"/>
      <c r="CB461" s="772"/>
      <c r="CC461" s="772"/>
      <c r="CD461" s="772"/>
      <c r="CE461" s="772"/>
      <c r="CF461" s="772"/>
      <c r="CG461" s="772"/>
      <c r="CH461" s="772"/>
      <c r="CI461" s="772"/>
      <c r="CJ461" s="772"/>
      <c r="CK461" s="772"/>
      <c r="CL461" s="772"/>
      <c r="CM461" s="772"/>
      <c r="CN461" s="772"/>
      <c r="CO461" s="772"/>
      <c r="CP461" s="772"/>
      <c r="CQ461" s="772"/>
      <c r="CR461" s="772"/>
      <c r="CS461" s="772"/>
      <c r="CT461" s="772"/>
      <c r="CU461" s="772"/>
      <c r="CV461" s="772"/>
      <c r="CW461" s="772"/>
      <c r="CX461" s="772"/>
      <c r="CY461" s="772"/>
      <c r="CZ461" s="772"/>
      <c r="DA461" s="772"/>
      <c r="DB461" s="772"/>
      <c r="DC461" s="772"/>
      <c r="DD461" s="772"/>
      <c r="DE461" s="772"/>
      <c r="DF461" s="772"/>
      <c r="DG461" s="772"/>
      <c r="DH461" s="772"/>
      <c r="DI461" s="772"/>
      <c r="DJ461" s="772"/>
      <c r="DK461" s="772"/>
      <c r="DL461" s="772"/>
      <c r="DM461" s="772"/>
      <c r="DN461" s="772"/>
      <c r="DO461" s="772"/>
      <c r="DP461" s="772"/>
      <c r="DQ461" s="772"/>
      <c r="DR461" s="772"/>
      <c r="DS461" s="772"/>
      <c r="DT461" s="772"/>
      <c r="DU461" s="772"/>
      <c r="DV461" s="772"/>
      <c r="DW461" s="772"/>
      <c r="DX461" s="772"/>
      <c r="DY461" s="772"/>
      <c r="DZ461" s="772"/>
      <c r="EA461" s="772"/>
      <c r="EB461" s="772"/>
      <c r="EC461" s="772"/>
      <c r="ED461" s="772"/>
      <c r="EE461" s="772"/>
      <c r="EF461" s="772"/>
      <c r="EG461" s="772"/>
      <c r="EH461" s="772"/>
      <c r="EI461" s="772"/>
      <c r="EJ461" s="772"/>
      <c r="EK461" s="772"/>
      <c r="EL461" s="772"/>
      <c r="EM461" s="772"/>
      <c r="EN461" s="772"/>
      <c r="EO461" s="772"/>
      <c r="EP461" s="772"/>
      <c r="EQ461" s="772"/>
      <c r="ER461" s="772"/>
      <c r="ES461" s="772"/>
      <c r="ET461" s="772"/>
      <c r="EU461" s="772"/>
      <c r="EV461" s="772"/>
      <c r="EW461" s="772"/>
      <c r="EX461" s="772"/>
      <c r="EY461" s="772"/>
      <c r="EZ461" s="772"/>
      <c r="FA461" s="772"/>
      <c r="FB461" s="772"/>
      <c r="FC461" s="772"/>
      <c r="FD461" s="772"/>
      <c r="FE461" s="772"/>
      <c r="FF461" s="772"/>
      <c r="FG461" s="772"/>
      <c r="FH461" s="772"/>
      <c r="FI461" s="772"/>
      <c r="FJ461" s="772"/>
      <c r="FK461" s="772"/>
      <c r="FL461" s="772"/>
      <c r="FM461" s="772"/>
      <c r="FN461" s="772"/>
      <c r="FO461" s="772"/>
      <c r="FP461" s="772"/>
      <c r="FQ461" s="772"/>
      <c r="FR461" s="772"/>
      <c r="FS461" s="772"/>
      <c r="FT461" s="772"/>
      <c r="FU461" s="772"/>
      <c r="FV461" s="772"/>
      <c r="FW461" s="772"/>
      <c r="FX461" s="772"/>
      <c r="FY461" s="772"/>
      <c r="FZ461" s="772"/>
      <c r="GA461" s="772"/>
      <c r="GB461" s="772"/>
      <c r="GC461" s="772"/>
      <c r="GD461" s="772"/>
      <c r="GE461" s="772"/>
      <c r="GF461" s="772"/>
      <c r="GG461" s="772"/>
      <c r="GH461" s="772"/>
      <c r="GI461" s="772"/>
      <c r="GJ461" s="772"/>
      <c r="GK461" s="772"/>
      <c r="GL461" s="772"/>
      <c r="GM461" s="772"/>
      <c r="GN461" s="772"/>
      <c r="GO461" s="772"/>
      <c r="GP461" s="772"/>
      <c r="GQ461" s="772"/>
      <c r="GR461" s="772"/>
      <c r="GS461" s="772"/>
      <c r="GT461" s="772"/>
      <c r="GU461" s="772"/>
      <c r="GV461" s="772"/>
      <c r="GW461" s="772"/>
      <c r="GX461" s="772"/>
    </row>
    <row r="462" spans="1:206" ht="15.75">
      <c r="A462" s="782"/>
      <c r="B462" s="785"/>
      <c r="C462" s="785"/>
      <c r="D462" s="785"/>
      <c r="E462" s="776"/>
      <c r="F462" s="772"/>
      <c r="G462" s="772"/>
      <c r="H462" s="772"/>
      <c r="I462" s="772"/>
      <c r="J462" s="772"/>
      <c r="K462" s="772"/>
      <c r="L462" s="772"/>
      <c r="M462" s="772"/>
      <c r="N462" s="772"/>
      <c r="O462" s="772"/>
      <c r="P462" s="772"/>
      <c r="Q462" s="772"/>
      <c r="R462" s="772"/>
      <c r="S462" s="772"/>
      <c r="T462" s="772"/>
      <c r="U462" s="772"/>
      <c r="V462" s="772"/>
      <c r="W462" s="772"/>
      <c r="X462" s="772"/>
      <c r="Y462" s="772"/>
      <c r="Z462" s="772"/>
      <c r="AA462" s="772"/>
      <c r="AB462" s="772"/>
      <c r="AC462" s="772"/>
      <c r="AD462" s="772"/>
      <c r="AE462" s="772"/>
      <c r="AF462" s="772"/>
      <c r="AG462" s="772"/>
      <c r="AH462" s="772"/>
      <c r="AI462" s="772"/>
      <c r="AJ462" s="772"/>
      <c r="AK462" s="772"/>
      <c r="AL462" s="772"/>
      <c r="AM462" s="772"/>
      <c r="AN462" s="772"/>
      <c r="AO462" s="772"/>
      <c r="AP462" s="772"/>
      <c r="AQ462" s="772"/>
      <c r="AR462" s="772"/>
      <c r="AS462" s="772"/>
      <c r="AT462" s="772"/>
      <c r="AU462" s="772"/>
      <c r="AV462" s="772"/>
      <c r="AW462" s="772"/>
      <c r="AX462" s="772"/>
      <c r="AY462" s="772"/>
      <c r="AZ462" s="772"/>
      <c r="BA462" s="772"/>
      <c r="BB462" s="772"/>
      <c r="BC462" s="772"/>
      <c r="BD462" s="772"/>
      <c r="BE462" s="772"/>
      <c r="BF462" s="772"/>
      <c r="BG462" s="772"/>
      <c r="BH462" s="772"/>
      <c r="BI462" s="772"/>
      <c r="BJ462" s="772"/>
      <c r="BK462" s="772"/>
      <c r="BL462" s="772"/>
      <c r="BM462" s="772"/>
      <c r="BN462" s="772"/>
      <c r="BO462" s="772"/>
      <c r="BP462" s="772"/>
      <c r="BQ462" s="772"/>
      <c r="BR462" s="772"/>
      <c r="BS462" s="772"/>
      <c r="BT462" s="772"/>
      <c r="BU462" s="772"/>
      <c r="BV462" s="772"/>
      <c r="BW462" s="772"/>
      <c r="BX462" s="772"/>
      <c r="BY462" s="772"/>
      <c r="BZ462" s="772"/>
      <c r="CA462" s="772"/>
      <c r="CB462" s="772"/>
      <c r="CC462" s="772"/>
      <c r="CD462" s="772"/>
      <c r="CE462" s="772"/>
      <c r="CF462" s="772"/>
      <c r="CG462" s="772"/>
      <c r="CH462" s="772"/>
      <c r="CI462" s="772"/>
      <c r="CJ462" s="772"/>
      <c r="CK462" s="772"/>
      <c r="CL462" s="772"/>
      <c r="CM462" s="772"/>
      <c r="CN462" s="772"/>
      <c r="CO462" s="772"/>
      <c r="CP462" s="772"/>
      <c r="CQ462" s="772"/>
      <c r="CR462" s="772"/>
      <c r="CS462" s="772"/>
      <c r="CT462" s="772"/>
      <c r="CU462" s="772"/>
      <c r="CV462" s="772"/>
      <c r="CW462" s="772"/>
      <c r="CX462" s="772"/>
      <c r="CY462" s="772"/>
      <c r="CZ462" s="772"/>
      <c r="DA462" s="772"/>
      <c r="DB462" s="772"/>
      <c r="DC462" s="772"/>
      <c r="DD462" s="772"/>
      <c r="DE462" s="772"/>
      <c r="DF462" s="772"/>
      <c r="DG462" s="772"/>
      <c r="DH462" s="772"/>
      <c r="DI462" s="772"/>
      <c r="DJ462" s="772"/>
      <c r="DK462" s="772"/>
      <c r="DL462" s="772"/>
      <c r="DM462" s="772"/>
      <c r="DN462" s="772"/>
      <c r="DO462" s="772"/>
      <c r="DP462" s="772"/>
      <c r="DQ462" s="772"/>
      <c r="DR462" s="772"/>
      <c r="DS462" s="772"/>
      <c r="DT462" s="772"/>
      <c r="DU462" s="772"/>
      <c r="DV462" s="772"/>
      <c r="DW462" s="772"/>
      <c r="DX462" s="772"/>
      <c r="DY462" s="772"/>
      <c r="DZ462" s="772"/>
      <c r="EA462" s="772"/>
      <c r="EB462" s="772"/>
      <c r="EC462" s="772"/>
      <c r="ED462" s="772"/>
      <c r="EE462" s="772"/>
      <c r="EF462" s="772"/>
      <c r="EG462" s="772"/>
      <c r="EH462" s="772"/>
      <c r="EI462" s="772"/>
      <c r="EJ462" s="772"/>
      <c r="EK462" s="772"/>
      <c r="EL462" s="772"/>
      <c r="EM462" s="772"/>
      <c r="EN462" s="772"/>
      <c r="EO462" s="772"/>
      <c r="EP462" s="772"/>
      <c r="EQ462" s="772"/>
      <c r="ER462" s="772"/>
      <c r="ES462" s="772"/>
      <c r="ET462" s="772"/>
      <c r="EU462" s="772"/>
      <c r="EV462" s="772"/>
      <c r="EW462" s="772"/>
      <c r="EX462" s="772"/>
      <c r="EY462" s="772"/>
      <c r="EZ462" s="772"/>
      <c r="FA462" s="772"/>
      <c r="FB462" s="772"/>
      <c r="FC462" s="772"/>
      <c r="FD462" s="772"/>
      <c r="FE462" s="772"/>
      <c r="FF462" s="772"/>
      <c r="FG462" s="772"/>
      <c r="FH462" s="772"/>
      <c r="FI462" s="772"/>
      <c r="FJ462" s="772"/>
      <c r="FK462" s="772"/>
      <c r="FL462" s="772"/>
      <c r="FM462" s="772"/>
      <c r="FN462" s="772"/>
      <c r="FO462" s="772"/>
      <c r="FP462" s="772"/>
      <c r="FQ462" s="772"/>
      <c r="FR462" s="772"/>
      <c r="FS462" s="772"/>
      <c r="FT462" s="772"/>
      <c r="FU462" s="772"/>
      <c r="FV462" s="772"/>
      <c r="FW462" s="772"/>
      <c r="FX462" s="772"/>
      <c r="FY462" s="772"/>
      <c r="FZ462" s="772"/>
      <c r="GA462" s="772"/>
      <c r="GB462" s="772"/>
      <c r="GC462" s="772"/>
      <c r="GD462" s="772"/>
      <c r="GE462" s="772"/>
      <c r="GF462" s="772"/>
      <c r="GG462" s="772"/>
      <c r="GH462" s="772"/>
      <c r="GI462" s="772"/>
      <c r="GJ462" s="772"/>
      <c r="GK462" s="772"/>
      <c r="GL462" s="772"/>
      <c r="GM462" s="772"/>
      <c r="GN462" s="772"/>
      <c r="GO462" s="772"/>
      <c r="GP462" s="772"/>
      <c r="GQ462" s="772"/>
      <c r="GR462" s="772"/>
      <c r="GS462" s="772"/>
      <c r="GT462" s="772"/>
      <c r="GU462" s="772"/>
      <c r="GV462" s="772"/>
      <c r="GW462" s="772"/>
      <c r="GX462" s="772"/>
    </row>
    <row r="463" spans="1:206" ht="15.75">
      <c r="A463" s="782"/>
      <c r="B463" s="785"/>
      <c r="C463" s="785"/>
      <c r="D463" s="785"/>
      <c r="E463" s="776"/>
      <c r="F463" s="772"/>
      <c r="G463" s="772"/>
      <c r="H463" s="772"/>
      <c r="I463" s="772"/>
      <c r="J463" s="772"/>
      <c r="K463" s="772"/>
      <c r="L463" s="772"/>
      <c r="M463" s="772"/>
      <c r="N463" s="772"/>
      <c r="O463" s="772"/>
      <c r="P463" s="772"/>
      <c r="Q463" s="772"/>
      <c r="R463" s="772"/>
      <c r="S463" s="772"/>
      <c r="T463" s="772"/>
      <c r="U463" s="772"/>
      <c r="V463" s="772"/>
      <c r="W463" s="772"/>
      <c r="X463" s="772"/>
      <c r="Y463" s="772"/>
      <c r="Z463" s="772"/>
      <c r="AA463" s="772"/>
      <c r="AB463" s="772"/>
      <c r="AC463" s="772"/>
      <c r="AD463" s="772"/>
      <c r="AE463" s="772"/>
      <c r="AF463" s="772"/>
      <c r="AG463" s="772"/>
      <c r="AH463" s="772"/>
      <c r="AI463" s="772"/>
      <c r="AJ463" s="772"/>
      <c r="AK463" s="772"/>
      <c r="AL463" s="772"/>
      <c r="AM463" s="772"/>
      <c r="AN463" s="772"/>
      <c r="AO463" s="772"/>
      <c r="AP463" s="772"/>
      <c r="AQ463" s="772"/>
      <c r="AR463" s="772"/>
      <c r="AS463" s="772"/>
      <c r="AT463" s="772"/>
      <c r="AU463" s="772"/>
      <c r="AV463" s="772"/>
      <c r="AW463" s="772"/>
      <c r="AX463" s="772"/>
      <c r="AY463" s="772"/>
      <c r="AZ463" s="772"/>
      <c r="BA463" s="772"/>
      <c r="BB463" s="772"/>
      <c r="BC463" s="772"/>
      <c r="BD463" s="772"/>
      <c r="BE463" s="772"/>
      <c r="BF463" s="772"/>
      <c r="BG463" s="772"/>
      <c r="BH463" s="772"/>
      <c r="BI463" s="772"/>
      <c r="BJ463" s="772"/>
      <c r="BK463" s="772"/>
      <c r="BL463" s="772"/>
      <c r="BM463" s="772"/>
      <c r="BN463" s="772"/>
      <c r="BO463" s="772"/>
      <c r="BP463" s="772"/>
      <c r="BQ463" s="772"/>
      <c r="BR463" s="772"/>
      <c r="BS463" s="772"/>
      <c r="BT463" s="772"/>
      <c r="BU463" s="772"/>
      <c r="BV463" s="772"/>
      <c r="BW463" s="772"/>
      <c r="BX463" s="772"/>
      <c r="BY463" s="772"/>
      <c r="BZ463" s="772"/>
      <c r="CA463" s="772"/>
      <c r="CB463" s="772"/>
      <c r="CC463" s="772"/>
      <c r="CD463" s="772"/>
      <c r="CE463" s="772"/>
      <c r="CF463" s="772"/>
      <c r="CG463" s="772"/>
      <c r="CH463" s="772"/>
      <c r="CI463" s="772"/>
      <c r="CJ463" s="772"/>
      <c r="CK463" s="772"/>
      <c r="CL463" s="772"/>
      <c r="CM463" s="772"/>
      <c r="CN463" s="772"/>
      <c r="CO463" s="772"/>
      <c r="CP463" s="772"/>
      <c r="CQ463" s="772"/>
      <c r="CR463" s="772"/>
      <c r="CS463" s="772"/>
      <c r="CT463" s="772"/>
      <c r="CU463" s="772"/>
      <c r="CV463" s="772"/>
      <c r="CW463" s="772"/>
      <c r="CX463" s="772"/>
      <c r="CY463" s="772"/>
      <c r="CZ463" s="772"/>
      <c r="DA463" s="772"/>
      <c r="DB463" s="772"/>
      <c r="DC463" s="772"/>
      <c r="DD463" s="772"/>
      <c r="DE463" s="772"/>
      <c r="DF463" s="772"/>
      <c r="DG463" s="772"/>
      <c r="DH463" s="772"/>
      <c r="DI463" s="772"/>
      <c r="DJ463" s="772"/>
      <c r="DK463" s="772"/>
      <c r="DL463" s="772"/>
      <c r="DM463" s="772"/>
      <c r="DN463" s="772"/>
      <c r="DO463" s="772"/>
      <c r="DP463" s="772"/>
      <c r="DQ463" s="772"/>
      <c r="DR463" s="772"/>
      <c r="DS463" s="772"/>
      <c r="DT463" s="772"/>
      <c r="DU463" s="772"/>
      <c r="DV463" s="772"/>
      <c r="DW463" s="772"/>
      <c r="DX463" s="772"/>
      <c r="DY463" s="772"/>
      <c r="DZ463" s="772"/>
      <c r="EA463" s="772"/>
      <c r="EB463" s="772"/>
      <c r="EC463" s="772"/>
      <c r="ED463" s="772"/>
      <c r="EE463" s="772"/>
      <c r="EF463" s="772"/>
      <c r="EG463" s="772"/>
      <c r="EH463" s="772"/>
      <c r="EI463" s="772"/>
      <c r="EJ463" s="772"/>
      <c r="EK463" s="772"/>
      <c r="EL463" s="772"/>
      <c r="EM463" s="772"/>
      <c r="EN463" s="772"/>
      <c r="EO463" s="772"/>
      <c r="EP463" s="772"/>
      <c r="EQ463" s="772"/>
      <c r="ER463" s="772"/>
      <c r="ES463" s="772"/>
      <c r="ET463" s="772"/>
      <c r="EU463" s="772"/>
      <c r="EV463" s="772"/>
      <c r="EW463" s="772"/>
      <c r="EX463" s="772"/>
      <c r="EY463" s="772"/>
      <c r="EZ463" s="772"/>
      <c r="FA463" s="772"/>
      <c r="FB463" s="772"/>
      <c r="FC463" s="772"/>
      <c r="FD463" s="772"/>
      <c r="FE463" s="772"/>
      <c r="FF463" s="772"/>
      <c r="FG463" s="772"/>
      <c r="FH463" s="772"/>
      <c r="FI463" s="772"/>
      <c r="FJ463" s="772"/>
      <c r="FK463" s="772"/>
      <c r="FL463" s="772"/>
      <c r="FM463" s="772"/>
      <c r="FN463" s="772"/>
      <c r="FO463" s="772"/>
      <c r="FP463" s="772"/>
      <c r="FQ463" s="772"/>
      <c r="FR463" s="772"/>
      <c r="FS463" s="772"/>
      <c r="FT463" s="772"/>
      <c r="FU463" s="772"/>
      <c r="FV463" s="772"/>
      <c r="FW463" s="772"/>
      <c r="FX463" s="772"/>
      <c r="FY463" s="772"/>
      <c r="FZ463" s="772"/>
      <c r="GA463" s="772"/>
      <c r="GB463" s="772"/>
      <c r="GC463" s="772"/>
      <c r="GD463" s="772"/>
      <c r="GE463" s="772"/>
      <c r="GF463" s="772"/>
      <c r="GG463" s="772"/>
      <c r="GH463" s="772"/>
      <c r="GI463" s="772"/>
      <c r="GJ463" s="772"/>
      <c r="GK463" s="772"/>
      <c r="GL463" s="772"/>
      <c r="GM463" s="772"/>
      <c r="GN463" s="772"/>
      <c r="GO463" s="772"/>
      <c r="GP463" s="772"/>
      <c r="GQ463" s="772"/>
      <c r="GR463" s="772"/>
      <c r="GS463" s="772"/>
      <c r="GT463" s="772"/>
      <c r="GU463" s="772"/>
      <c r="GV463" s="772"/>
      <c r="GW463" s="772"/>
      <c r="GX463" s="772"/>
    </row>
    <row r="464" spans="1:206" ht="15.75">
      <c r="A464" s="782"/>
      <c r="B464" s="785"/>
      <c r="C464" s="785"/>
      <c r="D464" s="785"/>
      <c r="E464" s="776"/>
      <c r="F464" s="772"/>
      <c r="G464" s="772"/>
      <c r="H464" s="772"/>
      <c r="I464" s="772"/>
      <c r="J464" s="772"/>
      <c r="K464" s="772"/>
      <c r="L464" s="772"/>
      <c r="M464" s="772"/>
      <c r="N464" s="772"/>
      <c r="O464" s="772"/>
      <c r="P464" s="772"/>
      <c r="Q464" s="772"/>
      <c r="R464" s="772"/>
      <c r="S464" s="772"/>
      <c r="T464" s="772"/>
      <c r="U464" s="772"/>
      <c r="V464" s="772"/>
      <c r="W464" s="772"/>
      <c r="X464" s="772"/>
      <c r="Y464" s="772"/>
      <c r="Z464" s="772"/>
      <c r="AA464" s="772"/>
      <c r="AB464" s="772"/>
      <c r="AC464" s="772"/>
      <c r="AD464" s="772"/>
      <c r="AE464" s="772"/>
      <c r="AF464" s="772"/>
      <c r="AG464" s="772"/>
      <c r="AH464" s="772"/>
      <c r="AI464" s="772"/>
      <c r="AJ464" s="772"/>
      <c r="AK464" s="772"/>
      <c r="AL464" s="772"/>
      <c r="AM464" s="772"/>
      <c r="AN464" s="772"/>
      <c r="AO464" s="772"/>
      <c r="AP464" s="772"/>
      <c r="AQ464" s="772"/>
      <c r="AR464" s="772"/>
      <c r="AS464" s="772"/>
      <c r="AT464" s="772"/>
      <c r="AU464" s="772"/>
      <c r="AV464" s="772"/>
      <c r="AW464" s="772"/>
      <c r="AX464" s="772"/>
      <c r="AY464" s="772"/>
      <c r="AZ464" s="772"/>
      <c r="BA464" s="772"/>
      <c r="BB464" s="772"/>
      <c r="BC464" s="772"/>
      <c r="BD464" s="772"/>
      <c r="BE464" s="772"/>
      <c r="BF464" s="772"/>
      <c r="BG464" s="772"/>
      <c r="BH464" s="772"/>
      <c r="BI464" s="772"/>
      <c r="BJ464" s="772"/>
      <c r="BK464" s="772"/>
      <c r="BL464" s="772"/>
      <c r="BM464" s="772"/>
      <c r="BN464" s="772"/>
      <c r="BO464" s="772"/>
      <c r="BP464" s="772"/>
      <c r="BQ464" s="772"/>
      <c r="BR464" s="772"/>
      <c r="BS464" s="772"/>
      <c r="BT464" s="772"/>
      <c r="BU464" s="772"/>
      <c r="BV464" s="772"/>
      <c r="BW464" s="772"/>
      <c r="BX464" s="772"/>
      <c r="BY464" s="772"/>
      <c r="BZ464" s="772"/>
      <c r="CA464" s="772"/>
      <c r="CB464" s="772"/>
      <c r="CC464" s="772"/>
      <c r="CD464" s="772"/>
      <c r="CE464" s="772"/>
      <c r="CF464" s="772"/>
      <c r="CG464" s="772"/>
      <c r="CH464" s="772"/>
      <c r="CI464" s="772"/>
      <c r="CJ464" s="772"/>
      <c r="CK464" s="772"/>
      <c r="CL464" s="772"/>
      <c r="CM464" s="772"/>
      <c r="CN464" s="772"/>
      <c r="CO464" s="772"/>
      <c r="CP464" s="772"/>
      <c r="CQ464" s="772"/>
      <c r="CR464" s="772"/>
      <c r="CS464" s="772"/>
      <c r="CT464" s="772"/>
      <c r="CU464" s="772"/>
      <c r="CV464" s="772"/>
      <c r="CW464" s="772"/>
      <c r="CX464" s="772"/>
      <c r="CY464" s="772"/>
      <c r="CZ464" s="772"/>
      <c r="DA464" s="772"/>
      <c r="DB464" s="772"/>
      <c r="DC464" s="772"/>
      <c r="DD464" s="772"/>
      <c r="DE464" s="772"/>
      <c r="DF464" s="772"/>
      <c r="DG464" s="772"/>
      <c r="DH464" s="772"/>
      <c r="DI464" s="772"/>
      <c r="DJ464" s="772"/>
      <c r="DK464" s="772"/>
      <c r="DL464" s="772"/>
      <c r="DM464" s="772"/>
      <c r="DN464" s="772"/>
      <c r="DO464" s="772"/>
      <c r="DP464" s="772"/>
      <c r="DQ464" s="772"/>
      <c r="DR464" s="772"/>
      <c r="DS464" s="772"/>
      <c r="DT464" s="772"/>
      <c r="DU464" s="772"/>
      <c r="DV464" s="772"/>
      <c r="DW464" s="772"/>
      <c r="DX464" s="772"/>
      <c r="DY464" s="772"/>
      <c r="DZ464" s="772"/>
      <c r="EA464" s="772"/>
      <c r="EB464" s="772"/>
      <c r="EC464" s="772"/>
      <c r="ED464" s="772"/>
      <c r="EE464" s="772"/>
      <c r="EF464" s="772"/>
      <c r="EG464" s="772"/>
      <c r="EH464" s="772"/>
      <c r="EI464" s="772"/>
      <c r="EJ464" s="772"/>
      <c r="EK464" s="772"/>
      <c r="EL464" s="772"/>
      <c r="EM464" s="772"/>
      <c r="EN464" s="772"/>
      <c r="EO464" s="772"/>
      <c r="EP464" s="772"/>
      <c r="EQ464" s="772"/>
      <c r="ER464" s="772"/>
      <c r="ES464" s="772"/>
      <c r="ET464" s="772"/>
      <c r="EU464" s="772"/>
      <c r="EV464" s="772"/>
      <c r="EW464" s="772"/>
      <c r="EX464" s="772"/>
      <c r="EY464" s="772"/>
      <c r="EZ464" s="772"/>
      <c r="FA464" s="772"/>
      <c r="FB464" s="772"/>
      <c r="FC464" s="772"/>
      <c r="FD464" s="772"/>
      <c r="FE464" s="772"/>
      <c r="FF464" s="772"/>
      <c r="FG464" s="772"/>
      <c r="FH464" s="772"/>
      <c r="FI464" s="772"/>
      <c r="FJ464" s="772"/>
      <c r="FK464" s="772"/>
      <c r="FL464" s="772"/>
      <c r="FM464" s="772"/>
      <c r="FN464" s="772"/>
      <c r="FO464" s="772"/>
      <c r="FP464" s="772"/>
      <c r="FQ464" s="772"/>
      <c r="FR464" s="772"/>
      <c r="FS464" s="772"/>
      <c r="FT464" s="772"/>
      <c r="FU464" s="772"/>
      <c r="FV464" s="772"/>
      <c r="FW464" s="772"/>
      <c r="FX464" s="772"/>
      <c r="FY464" s="772"/>
      <c r="FZ464" s="772"/>
      <c r="GA464" s="772"/>
      <c r="GB464" s="772"/>
      <c r="GC464" s="772"/>
      <c r="GD464" s="772"/>
      <c r="GE464" s="772"/>
      <c r="GF464" s="772"/>
      <c r="GG464" s="772"/>
      <c r="GH464" s="772"/>
      <c r="GI464" s="772"/>
      <c r="GJ464" s="772"/>
      <c r="GK464" s="772"/>
      <c r="GL464" s="772"/>
      <c r="GM464" s="772"/>
      <c r="GN464" s="772"/>
      <c r="GO464" s="772"/>
      <c r="GP464" s="772"/>
      <c r="GQ464" s="772"/>
      <c r="GR464" s="772"/>
      <c r="GS464" s="772"/>
      <c r="GT464" s="772"/>
      <c r="GU464" s="772"/>
      <c r="GV464" s="772"/>
      <c r="GW464" s="772"/>
      <c r="GX464" s="772"/>
    </row>
    <row r="465" spans="1:206" ht="15.75">
      <c r="A465" s="782"/>
      <c r="B465" s="785"/>
      <c r="C465" s="785"/>
      <c r="D465" s="785"/>
      <c r="E465" s="776"/>
      <c r="F465" s="772"/>
      <c r="G465" s="772"/>
      <c r="H465" s="772"/>
      <c r="I465" s="772"/>
      <c r="J465" s="772"/>
      <c r="K465" s="772"/>
      <c r="L465" s="772"/>
      <c r="M465" s="772"/>
      <c r="N465" s="772"/>
      <c r="O465" s="772"/>
      <c r="P465" s="772"/>
      <c r="Q465" s="772"/>
      <c r="R465" s="772"/>
      <c r="S465" s="772"/>
      <c r="T465" s="772"/>
      <c r="U465" s="772"/>
      <c r="V465" s="772"/>
      <c r="W465" s="772"/>
      <c r="X465" s="772"/>
      <c r="Y465" s="772"/>
      <c r="Z465" s="772"/>
      <c r="AA465" s="772"/>
      <c r="AB465" s="772"/>
      <c r="AC465" s="772"/>
      <c r="AD465" s="772"/>
      <c r="AE465" s="772"/>
      <c r="AF465" s="772"/>
      <c r="AG465" s="772"/>
      <c r="AH465" s="772"/>
      <c r="AI465" s="772"/>
      <c r="AJ465" s="772"/>
      <c r="AK465" s="772"/>
      <c r="AL465" s="772"/>
      <c r="AM465" s="772"/>
      <c r="AN465" s="772"/>
      <c r="AO465" s="772"/>
      <c r="AP465" s="772"/>
      <c r="AQ465" s="772"/>
      <c r="AR465" s="772"/>
      <c r="AS465" s="772"/>
      <c r="AT465" s="772"/>
      <c r="AU465" s="772"/>
      <c r="AV465" s="772"/>
      <c r="AW465" s="772"/>
      <c r="AX465" s="772"/>
      <c r="AY465" s="772"/>
      <c r="AZ465" s="772"/>
      <c r="BA465" s="772"/>
      <c r="BB465" s="772"/>
      <c r="BC465" s="772"/>
      <c r="BD465" s="772"/>
      <c r="BE465" s="772"/>
      <c r="BF465" s="772"/>
      <c r="BG465" s="772"/>
      <c r="BH465" s="772"/>
      <c r="BI465" s="772"/>
      <c r="BJ465" s="772"/>
      <c r="BK465" s="772"/>
      <c r="BL465" s="772"/>
      <c r="BM465" s="772"/>
      <c r="BN465" s="772"/>
      <c r="BO465" s="772"/>
      <c r="BP465" s="772"/>
      <c r="BQ465" s="772"/>
      <c r="BR465" s="772"/>
      <c r="BS465" s="772"/>
      <c r="BT465" s="772"/>
      <c r="BU465" s="772"/>
      <c r="BV465" s="772"/>
      <c r="BW465" s="772"/>
      <c r="BX465" s="772"/>
      <c r="BY465" s="772"/>
      <c r="BZ465" s="772"/>
      <c r="CA465" s="772"/>
      <c r="CB465" s="772"/>
      <c r="CC465" s="772"/>
      <c r="CD465" s="772"/>
      <c r="CE465" s="772"/>
      <c r="CF465" s="772"/>
      <c r="CG465" s="772"/>
      <c r="CH465" s="772"/>
      <c r="CI465" s="772"/>
      <c r="CJ465" s="772"/>
      <c r="CK465" s="772"/>
      <c r="CL465" s="772"/>
      <c r="CM465" s="772"/>
      <c r="CN465" s="772"/>
      <c r="CO465" s="772"/>
      <c r="CP465" s="772"/>
      <c r="CQ465" s="772"/>
      <c r="CR465" s="772"/>
      <c r="CS465" s="772"/>
      <c r="CT465" s="772"/>
      <c r="CU465" s="772"/>
      <c r="CV465" s="772"/>
      <c r="CW465" s="772"/>
      <c r="CX465" s="772"/>
      <c r="CY465" s="772"/>
      <c r="CZ465" s="772"/>
      <c r="DA465" s="772"/>
      <c r="DB465" s="772"/>
      <c r="DC465" s="772"/>
      <c r="DD465" s="772"/>
      <c r="DE465" s="772"/>
      <c r="DF465" s="772"/>
      <c r="DG465" s="772"/>
      <c r="DH465" s="772"/>
      <c r="DI465" s="772"/>
      <c r="DJ465" s="772"/>
      <c r="DK465" s="772"/>
      <c r="DL465" s="772"/>
      <c r="DM465" s="772"/>
      <c r="DN465" s="772"/>
      <c r="DO465" s="772"/>
      <c r="DP465" s="772"/>
      <c r="DQ465" s="772"/>
      <c r="DR465" s="772"/>
      <c r="DS465" s="772"/>
      <c r="DT465" s="772"/>
      <c r="DU465" s="772"/>
      <c r="DV465" s="772"/>
      <c r="DW465" s="772"/>
      <c r="DX465" s="772"/>
      <c r="DY465" s="772"/>
      <c r="DZ465" s="772"/>
      <c r="EA465" s="772"/>
      <c r="EB465" s="772"/>
      <c r="EC465" s="772"/>
      <c r="ED465" s="772"/>
      <c r="EE465" s="772"/>
      <c r="EF465" s="772"/>
      <c r="EG465" s="772"/>
      <c r="EH465" s="772"/>
      <c r="EI465" s="772"/>
      <c r="EJ465" s="772"/>
      <c r="EK465" s="772"/>
      <c r="EL465" s="772"/>
      <c r="EM465" s="772"/>
      <c r="EN465" s="772"/>
      <c r="EO465" s="772"/>
      <c r="EP465" s="772"/>
      <c r="EQ465" s="772"/>
      <c r="ER465" s="772"/>
      <c r="ES465" s="772"/>
      <c r="ET465" s="772"/>
      <c r="EU465" s="772"/>
      <c r="EV465" s="772"/>
      <c r="EW465" s="772"/>
      <c r="EX465" s="772"/>
      <c r="EY465" s="772"/>
      <c r="EZ465" s="772"/>
      <c r="FA465" s="772"/>
      <c r="FB465" s="772"/>
      <c r="FC465" s="772"/>
      <c r="FD465" s="772"/>
      <c r="FE465" s="772"/>
      <c r="FF465" s="772"/>
      <c r="FG465" s="772"/>
      <c r="FH465" s="772"/>
      <c r="FI465" s="772"/>
      <c r="FJ465" s="772"/>
      <c r="FK465" s="772"/>
      <c r="FL465" s="772"/>
      <c r="FM465" s="772"/>
      <c r="FN465" s="772"/>
      <c r="FO465" s="772"/>
      <c r="FP465" s="772"/>
      <c r="FQ465" s="772"/>
      <c r="FR465" s="772"/>
      <c r="FS465" s="772"/>
      <c r="FT465" s="772"/>
      <c r="FU465" s="772"/>
      <c r="FV465" s="772"/>
      <c r="FW465" s="772"/>
      <c r="FX465" s="772"/>
      <c r="FY465" s="772"/>
      <c r="FZ465" s="772"/>
      <c r="GA465" s="772"/>
      <c r="GB465" s="772"/>
      <c r="GC465" s="772"/>
      <c r="GD465" s="772"/>
      <c r="GE465" s="772"/>
      <c r="GF465" s="772"/>
      <c r="GG465" s="772"/>
      <c r="GH465" s="772"/>
      <c r="GI465" s="772"/>
      <c r="GJ465" s="772"/>
      <c r="GK465" s="772"/>
      <c r="GL465" s="772"/>
      <c r="GM465" s="772"/>
      <c r="GN465" s="772"/>
      <c r="GO465" s="772"/>
      <c r="GP465" s="772"/>
      <c r="GQ465" s="772"/>
      <c r="GR465" s="772"/>
      <c r="GS465" s="772"/>
      <c r="GT465" s="772"/>
      <c r="GU465" s="772"/>
      <c r="GV465" s="772"/>
      <c r="GW465" s="772"/>
      <c r="GX465" s="772"/>
    </row>
    <row r="466" spans="1:206" ht="15.75">
      <c r="A466" s="782"/>
      <c r="B466" s="785"/>
      <c r="C466" s="785"/>
      <c r="D466" s="785"/>
      <c r="E466" s="776"/>
      <c r="F466" s="772"/>
      <c r="G466" s="772"/>
      <c r="H466" s="772"/>
      <c r="I466" s="772"/>
      <c r="J466" s="772"/>
      <c r="K466" s="772"/>
      <c r="L466" s="772"/>
      <c r="M466" s="772"/>
      <c r="N466" s="772"/>
      <c r="O466" s="772"/>
      <c r="P466" s="772"/>
      <c r="Q466" s="772"/>
      <c r="R466" s="772"/>
      <c r="S466" s="772"/>
      <c r="T466" s="772"/>
      <c r="U466" s="772"/>
      <c r="V466" s="772"/>
      <c r="W466" s="772"/>
      <c r="X466" s="772"/>
      <c r="Y466" s="772"/>
      <c r="Z466" s="772"/>
      <c r="AA466" s="772"/>
      <c r="AB466" s="772"/>
      <c r="AC466" s="772"/>
      <c r="AD466" s="772"/>
      <c r="AE466" s="772"/>
      <c r="AF466" s="772"/>
      <c r="AG466" s="772"/>
      <c r="AH466" s="772"/>
      <c r="AI466" s="772"/>
      <c r="AJ466" s="772"/>
      <c r="AK466" s="772"/>
      <c r="AL466" s="772"/>
      <c r="AM466" s="772"/>
      <c r="AN466" s="772"/>
      <c r="AO466" s="772"/>
      <c r="AP466" s="772"/>
      <c r="AQ466" s="772"/>
      <c r="AR466" s="772"/>
      <c r="AS466" s="772"/>
      <c r="AT466" s="772"/>
      <c r="AU466" s="772"/>
      <c r="AV466" s="772"/>
      <c r="AW466" s="772"/>
      <c r="AX466" s="772"/>
      <c r="AY466" s="772"/>
      <c r="AZ466" s="772"/>
      <c r="BA466" s="772"/>
      <c r="BB466" s="772"/>
      <c r="BC466" s="772"/>
      <c r="BD466" s="772"/>
      <c r="BE466" s="772"/>
      <c r="BF466" s="772"/>
      <c r="BG466" s="772"/>
      <c r="BH466" s="772"/>
      <c r="BI466" s="772"/>
      <c r="BJ466" s="772"/>
      <c r="BK466" s="772"/>
      <c r="BL466" s="772"/>
      <c r="BM466" s="772"/>
      <c r="BN466" s="772"/>
      <c r="BO466" s="772"/>
      <c r="BP466" s="772"/>
      <c r="BQ466" s="772"/>
      <c r="BR466" s="772"/>
      <c r="BS466" s="772"/>
      <c r="BT466" s="772"/>
      <c r="BU466" s="772"/>
      <c r="BV466" s="772"/>
      <c r="BW466" s="772"/>
      <c r="BX466" s="772"/>
      <c r="BY466" s="772"/>
      <c r="BZ466" s="772"/>
      <c r="CA466" s="772"/>
      <c r="CB466" s="772"/>
      <c r="CC466" s="772"/>
      <c r="CD466" s="772"/>
      <c r="CE466" s="772"/>
      <c r="CF466" s="772"/>
      <c r="CG466" s="772"/>
      <c r="CH466" s="772"/>
      <c r="CI466" s="772"/>
      <c r="CJ466" s="772"/>
      <c r="CK466" s="772"/>
      <c r="CL466" s="772"/>
      <c r="CM466" s="772"/>
      <c r="CN466" s="772"/>
      <c r="CO466" s="772"/>
      <c r="CP466" s="772"/>
      <c r="CQ466" s="772"/>
      <c r="CR466" s="772"/>
      <c r="CS466" s="772"/>
      <c r="CT466" s="772"/>
      <c r="CU466" s="772"/>
      <c r="CV466" s="772"/>
      <c r="CW466" s="772"/>
      <c r="CX466" s="772"/>
      <c r="CY466" s="772"/>
      <c r="CZ466" s="772"/>
      <c r="DA466" s="772"/>
      <c r="DB466" s="772"/>
      <c r="DC466" s="772"/>
      <c r="DD466" s="772"/>
      <c r="DE466" s="772"/>
      <c r="DF466" s="772"/>
      <c r="DG466" s="772"/>
      <c r="DH466" s="772"/>
      <c r="DI466" s="772"/>
      <c r="DJ466" s="772"/>
      <c r="DK466" s="772"/>
      <c r="DL466" s="772"/>
      <c r="DM466" s="772"/>
      <c r="DN466" s="772"/>
      <c r="DO466" s="772"/>
      <c r="DP466" s="772"/>
      <c r="DQ466" s="772"/>
      <c r="DR466" s="772"/>
      <c r="DS466" s="772"/>
      <c r="DT466" s="772"/>
      <c r="DU466" s="772"/>
      <c r="DV466" s="772"/>
      <c r="DW466" s="772"/>
      <c r="DX466" s="772"/>
      <c r="DY466" s="772"/>
      <c r="DZ466" s="772"/>
      <c r="EA466" s="772"/>
      <c r="EB466" s="772"/>
      <c r="EC466" s="772"/>
      <c r="ED466" s="772"/>
      <c r="EE466" s="772"/>
      <c r="EF466" s="772"/>
      <c r="EG466" s="772"/>
      <c r="EH466" s="772"/>
      <c r="EI466" s="772"/>
      <c r="EJ466" s="772"/>
      <c r="EK466" s="772"/>
      <c r="EL466" s="772"/>
      <c r="EM466" s="772"/>
      <c r="EN466" s="772"/>
      <c r="EO466" s="772"/>
      <c r="EP466" s="772"/>
      <c r="EQ466" s="772"/>
      <c r="ER466" s="772"/>
      <c r="ES466" s="772"/>
      <c r="ET466" s="772"/>
      <c r="EU466" s="772"/>
      <c r="EV466" s="772"/>
      <c r="EW466" s="772"/>
      <c r="EX466" s="772"/>
      <c r="EY466" s="772"/>
      <c r="EZ466" s="772"/>
      <c r="FA466" s="772"/>
      <c r="FB466" s="772"/>
      <c r="FC466" s="772"/>
      <c r="FD466" s="772"/>
      <c r="FE466" s="772"/>
      <c r="FF466" s="772"/>
      <c r="FG466" s="772"/>
      <c r="FH466" s="772"/>
      <c r="FI466" s="772"/>
      <c r="FJ466" s="772"/>
      <c r="FK466" s="772"/>
      <c r="FL466" s="772"/>
      <c r="FM466" s="772"/>
      <c r="FN466" s="772"/>
      <c r="FO466" s="772"/>
      <c r="FP466" s="772"/>
      <c r="FQ466" s="772"/>
      <c r="FR466" s="772"/>
      <c r="FS466" s="772"/>
      <c r="FT466" s="772"/>
      <c r="FU466" s="772"/>
      <c r="FV466" s="772"/>
      <c r="FW466" s="772"/>
      <c r="FX466" s="772"/>
      <c r="FY466" s="772"/>
      <c r="FZ466" s="772"/>
      <c r="GA466" s="772"/>
      <c r="GB466" s="772"/>
      <c r="GC466" s="772"/>
      <c r="GD466" s="772"/>
      <c r="GE466" s="772"/>
      <c r="GF466" s="772"/>
      <c r="GG466" s="772"/>
      <c r="GH466" s="772"/>
      <c r="GI466" s="772"/>
      <c r="GJ466" s="772"/>
      <c r="GK466" s="772"/>
      <c r="GL466" s="772"/>
      <c r="GM466" s="772"/>
      <c r="GN466" s="772"/>
      <c r="GO466" s="772"/>
      <c r="GP466" s="772"/>
      <c r="GQ466" s="772"/>
      <c r="GR466" s="772"/>
      <c r="GS466" s="772"/>
      <c r="GT466" s="772"/>
      <c r="GU466" s="772"/>
      <c r="GV466" s="772"/>
      <c r="GW466" s="772"/>
      <c r="GX466" s="772"/>
    </row>
    <row r="467" spans="1:206" ht="15.75">
      <c r="A467" s="782"/>
      <c r="B467" s="785"/>
      <c r="C467" s="785"/>
      <c r="D467" s="785"/>
      <c r="E467" s="776"/>
      <c r="F467" s="772"/>
      <c r="G467" s="772"/>
      <c r="H467" s="772"/>
      <c r="I467" s="772"/>
      <c r="J467" s="772"/>
      <c r="K467" s="772"/>
      <c r="L467" s="772"/>
      <c r="M467" s="772"/>
      <c r="N467" s="772"/>
      <c r="O467" s="772"/>
      <c r="P467" s="772"/>
      <c r="Q467" s="772"/>
      <c r="R467" s="772"/>
      <c r="S467" s="772"/>
      <c r="T467" s="772"/>
      <c r="U467" s="772"/>
      <c r="V467" s="772"/>
      <c r="W467" s="772"/>
      <c r="X467" s="772"/>
      <c r="Y467" s="772"/>
      <c r="Z467" s="772"/>
      <c r="AA467" s="772"/>
      <c r="AB467" s="772"/>
      <c r="AC467" s="772"/>
      <c r="AD467" s="772"/>
      <c r="AE467" s="772"/>
      <c r="AF467" s="772"/>
      <c r="AG467" s="772"/>
      <c r="AH467" s="772"/>
      <c r="AI467" s="772"/>
      <c r="AJ467" s="772"/>
      <c r="AK467" s="772"/>
      <c r="AL467" s="772"/>
      <c r="AM467" s="772"/>
      <c r="AN467" s="772"/>
      <c r="AO467" s="772"/>
      <c r="AP467" s="772"/>
      <c r="AQ467" s="772"/>
      <c r="AR467" s="772"/>
      <c r="AS467" s="772"/>
      <c r="AT467" s="772"/>
      <c r="AU467" s="772"/>
      <c r="AV467" s="772"/>
      <c r="AW467" s="772"/>
      <c r="AX467" s="772"/>
      <c r="AY467" s="772"/>
      <c r="AZ467" s="772"/>
      <c r="BA467" s="772"/>
      <c r="BB467" s="772"/>
      <c r="BC467" s="772"/>
      <c r="BD467" s="772"/>
      <c r="BE467" s="772"/>
      <c r="BF467" s="772"/>
      <c r="BG467" s="772"/>
      <c r="BH467" s="772"/>
      <c r="BI467" s="772"/>
      <c r="BJ467" s="772"/>
      <c r="BK467" s="772"/>
      <c r="BL467" s="772"/>
      <c r="BM467" s="772"/>
      <c r="BN467" s="772"/>
      <c r="BO467" s="772"/>
      <c r="BP467" s="772"/>
      <c r="BQ467" s="772"/>
      <c r="BR467" s="772"/>
      <c r="BS467" s="772"/>
      <c r="BT467" s="772"/>
      <c r="BU467" s="772"/>
      <c r="BV467" s="772"/>
      <c r="BW467" s="772"/>
      <c r="BX467" s="772"/>
      <c r="BY467" s="772"/>
      <c r="BZ467" s="772"/>
      <c r="CA467" s="772"/>
      <c r="CB467" s="772"/>
      <c r="CC467" s="772"/>
      <c r="CD467" s="772"/>
      <c r="CE467" s="772"/>
      <c r="CF467" s="772"/>
      <c r="CG467" s="772"/>
      <c r="CH467" s="772"/>
      <c r="CI467" s="772"/>
      <c r="CJ467" s="772"/>
      <c r="CK467" s="772"/>
      <c r="CL467" s="772"/>
      <c r="CM467" s="772"/>
      <c r="CN467" s="772"/>
      <c r="CO467" s="772"/>
      <c r="CP467" s="772"/>
      <c r="CQ467" s="772"/>
      <c r="CR467" s="772"/>
      <c r="CS467" s="772"/>
      <c r="CT467" s="772"/>
      <c r="CU467" s="772"/>
      <c r="CV467" s="772"/>
      <c r="CW467" s="772"/>
      <c r="CX467" s="772"/>
      <c r="CY467" s="772"/>
      <c r="CZ467" s="772"/>
      <c r="DA467" s="772"/>
      <c r="DB467" s="772"/>
      <c r="DC467" s="772"/>
      <c r="DD467" s="772"/>
      <c r="DE467" s="772"/>
      <c r="DF467" s="772"/>
      <c r="DG467" s="772"/>
      <c r="DH467" s="772"/>
      <c r="DI467" s="772"/>
      <c r="DJ467" s="772"/>
      <c r="DK467" s="772"/>
      <c r="DL467" s="772"/>
      <c r="DM467" s="772"/>
      <c r="DN467" s="772"/>
      <c r="DO467" s="772"/>
      <c r="DP467" s="772"/>
      <c r="DQ467" s="772"/>
      <c r="DR467" s="772"/>
      <c r="DS467" s="772"/>
      <c r="DT467" s="772"/>
      <c r="DU467" s="772"/>
      <c r="DV467" s="772"/>
      <c r="DW467" s="772"/>
      <c r="DX467" s="772"/>
      <c r="DY467" s="772"/>
      <c r="DZ467" s="772"/>
      <c r="EA467" s="772"/>
      <c r="EB467" s="772"/>
      <c r="EC467" s="772"/>
      <c r="ED467" s="772"/>
      <c r="EE467" s="772"/>
      <c r="EF467" s="772"/>
      <c r="EG467" s="772"/>
      <c r="EH467" s="772"/>
      <c r="EI467" s="772"/>
      <c r="EJ467" s="772"/>
      <c r="EK467" s="772"/>
      <c r="EL467" s="772"/>
      <c r="EM467" s="772"/>
      <c r="EN467" s="772"/>
      <c r="EO467" s="772"/>
      <c r="EP467" s="772"/>
      <c r="EQ467" s="772"/>
      <c r="ER467" s="772"/>
      <c r="ES467" s="772"/>
      <c r="ET467" s="772"/>
      <c r="EU467" s="772"/>
      <c r="EV467" s="772"/>
      <c r="EW467" s="772"/>
      <c r="EX467" s="772"/>
      <c r="EY467" s="772"/>
      <c r="EZ467" s="772"/>
      <c r="FA467" s="772"/>
      <c r="FB467" s="772"/>
      <c r="FC467" s="772"/>
      <c r="FD467" s="772"/>
      <c r="FE467" s="772"/>
      <c r="FF467" s="772"/>
      <c r="FG467" s="772"/>
      <c r="FH467" s="772"/>
      <c r="FI467" s="772"/>
      <c r="FJ467" s="772"/>
      <c r="FK467" s="772"/>
      <c r="FL467" s="772"/>
      <c r="FM467" s="772"/>
      <c r="FN467" s="772"/>
      <c r="FO467" s="772"/>
      <c r="FP467" s="772"/>
      <c r="FQ467" s="772"/>
      <c r="FR467" s="772"/>
      <c r="FS467" s="772"/>
      <c r="FT467" s="772"/>
      <c r="FU467" s="772"/>
      <c r="FV467" s="772"/>
      <c r="FW467" s="772"/>
      <c r="FX467" s="772"/>
      <c r="FY467" s="772"/>
      <c r="FZ467" s="772"/>
      <c r="GA467" s="772"/>
      <c r="GB467" s="772"/>
      <c r="GC467" s="772"/>
      <c r="GD467" s="772"/>
      <c r="GE467" s="772"/>
      <c r="GF467" s="772"/>
      <c r="GG467" s="772"/>
      <c r="GH467" s="772"/>
      <c r="GI467" s="772"/>
      <c r="GJ467" s="772"/>
      <c r="GK467" s="772"/>
      <c r="GL467" s="772"/>
      <c r="GM467" s="772"/>
      <c r="GN467" s="772"/>
      <c r="GO467" s="772"/>
      <c r="GP467" s="772"/>
      <c r="GQ467" s="772"/>
      <c r="GR467" s="772"/>
      <c r="GS467" s="772"/>
      <c r="GT467" s="772"/>
      <c r="GU467" s="772"/>
      <c r="GV467" s="772"/>
      <c r="GW467" s="772"/>
      <c r="GX467" s="772"/>
    </row>
    <row r="468" spans="1:206" ht="15.75">
      <c r="A468" s="782"/>
      <c r="B468" s="785"/>
      <c r="C468" s="785"/>
      <c r="D468" s="785"/>
      <c r="E468" s="776"/>
      <c r="F468" s="772"/>
      <c r="G468" s="772"/>
      <c r="H468" s="772"/>
      <c r="I468" s="772"/>
      <c r="J468" s="772"/>
      <c r="K468" s="772"/>
      <c r="L468" s="772"/>
      <c r="M468" s="772"/>
      <c r="N468" s="772"/>
      <c r="O468" s="772"/>
      <c r="P468" s="772"/>
      <c r="Q468" s="772"/>
      <c r="R468" s="772"/>
      <c r="S468" s="772"/>
      <c r="T468" s="772"/>
      <c r="U468" s="772"/>
      <c r="V468" s="772"/>
      <c r="W468" s="772"/>
      <c r="X468" s="772"/>
      <c r="Y468" s="772"/>
      <c r="Z468" s="772"/>
      <c r="AA468" s="772"/>
      <c r="AB468" s="772"/>
      <c r="AC468" s="772"/>
      <c r="AD468" s="772"/>
      <c r="AE468" s="772"/>
      <c r="AF468" s="772"/>
      <c r="AG468" s="772"/>
      <c r="AH468" s="772"/>
      <c r="AI468" s="772"/>
      <c r="AJ468" s="772"/>
      <c r="AK468" s="772"/>
      <c r="AL468" s="772"/>
      <c r="AM468" s="772"/>
      <c r="AN468" s="772"/>
      <c r="AO468" s="772"/>
      <c r="AP468" s="772"/>
      <c r="AQ468" s="772"/>
      <c r="AR468" s="772"/>
      <c r="AS468" s="772"/>
      <c r="AT468" s="772"/>
      <c r="AU468" s="772"/>
      <c r="AV468" s="772"/>
      <c r="AW468" s="772"/>
      <c r="AX468" s="772"/>
      <c r="AY468" s="772"/>
      <c r="AZ468" s="772"/>
      <c r="BA468" s="772"/>
      <c r="BB468" s="772"/>
      <c r="BC468" s="772"/>
      <c r="BD468" s="772"/>
      <c r="BE468" s="772"/>
      <c r="BF468" s="772"/>
      <c r="BG468" s="772"/>
      <c r="BH468" s="772"/>
      <c r="BI468" s="772"/>
      <c r="BJ468" s="772"/>
      <c r="BK468" s="772"/>
      <c r="BL468" s="772"/>
      <c r="BM468" s="772"/>
      <c r="BN468" s="772"/>
      <c r="BO468" s="772"/>
      <c r="BP468" s="772"/>
      <c r="BQ468" s="772"/>
      <c r="BR468" s="772"/>
      <c r="BS468" s="772"/>
      <c r="BT468" s="772"/>
      <c r="BU468" s="772"/>
      <c r="BV468" s="772"/>
      <c r="BW468" s="772"/>
      <c r="BX468" s="772"/>
      <c r="BY468" s="772"/>
      <c r="BZ468" s="772"/>
      <c r="CA468" s="772"/>
      <c r="CB468" s="772"/>
      <c r="CC468" s="772"/>
      <c r="CD468" s="772"/>
      <c r="CE468" s="772"/>
      <c r="CF468" s="772"/>
      <c r="CG468" s="772"/>
      <c r="CH468" s="772"/>
      <c r="CI468" s="772"/>
      <c r="CJ468" s="772"/>
      <c r="CK468" s="772"/>
      <c r="CL468" s="772"/>
      <c r="CM468" s="772"/>
      <c r="CN468" s="772"/>
      <c r="CO468" s="772"/>
      <c r="CP468" s="772"/>
      <c r="CQ468" s="772"/>
      <c r="CR468" s="772"/>
      <c r="CS468" s="772"/>
      <c r="CT468" s="772"/>
      <c r="CU468" s="772"/>
      <c r="CV468" s="772"/>
      <c r="CW468" s="772"/>
      <c r="CX468" s="772"/>
      <c r="CY468" s="772"/>
      <c r="CZ468" s="772"/>
      <c r="DA468" s="772"/>
      <c r="DB468" s="772"/>
      <c r="DC468" s="772"/>
      <c r="DD468" s="772"/>
      <c r="DE468" s="772"/>
      <c r="DF468" s="772"/>
      <c r="DG468" s="772"/>
      <c r="DH468" s="772"/>
      <c r="DI468" s="772"/>
      <c r="DJ468" s="772"/>
      <c r="DK468" s="772"/>
      <c r="DL468" s="772"/>
      <c r="DM468" s="772"/>
      <c r="DN468" s="772"/>
      <c r="DO468" s="772"/>
      <c r="DP468" s="772"/>
      <c r="DQ468" s="772"/>
      <c r="DR468" s="772"/>
      <c r="DS468" s="772"/>
      <c r="DT468" s="772"/>
      <c r="DU468" s="772"/>
      <c r="DV468" s="772"/>
      <c r="DW468" s="772"/>
      <c r="DX468" s="772"/>
      <c r="DY468" s="772"/>
      <c r="DZ468" s="772"/>
      <c r="EA468" s="772"/>
      <c r="EB468" s="772"/>
      <c r="EC468" s="772"/>
      <c r="ED468" s="772"/>
      <c r="EE468" s="772"/>
      <c r="EF468" s="772"/>
      <c r="EG468" s="772"/>
      <c r="EH468" s="772"/>
      <c r="EI468" s="772"/>
      <c r="EJ468" s="772"/>
      <c r="EK468" s="772"/>
      <c r="EL468" s="772"/>
      <c r="EM468" s="772"/>
      <c r="EN468" s="772"/>
      <c r="EO468" s="772"/>
      <c r="EP468" s="772"/>
      <c r="EQ468" s="772"/>
      <c r="ER468" s="772"/>
      <c r="ES468" s="772"/>
      <c r="ET468" s="772"/>
      <c r="EU468" s="772"/>
      <c r="EV468" s="772"/>
      <c r="EW468" s="772"/>
      <c r="EX468" s="772"/>
      <c r="EY468" s="772"/>
      <c r="EZ468" s="772"/>
      <c r="FA468" s="772"/>
      <c r="FB468" s="772"/>
      <c r="FC468" s="772"/>
      <c r="FD468" s="772"/>
      <c r="FE468" s="772"/>
      <c r="FF468" s="772"/>
      <c r="FG468" s="772"/>
      <c r="FH468" s="772"/>
      <c r="FI468" s="772"/>
      <c r="FJ468" s="772"/>
      <c r="FK468" s="772"/>
      <c r="FL468" s="772"/>
      <c r="FM468" s="772"/>
      <c r="FN468" s="772"/>
      <c r="FO468" s="772"/>
      <c r="FP468" s="772"/>
      <c r="FQ468" s="772"/>
      <c r="FR468" s="772"/>
      <c r="FS468" s="772"/>
      <c r="FT468" s="772"/>
      <c r="FU468" s="772"/>
      <c r="FV468" s="772"/>
      <c r="FW468" s="772"/>
      <c r="FX468" s="772"/>
      <c r="FY468" s="772"/>
      <c r="FZ468" s="772"/>
      <c r="GA468" s="772"/>
      <c r="GB468" s="772"/>
      <c r="GC468" s="772"/>
      <c r="GD468" s="772"/>
      <c r="GE468" s="772"/>
      <c r="GF468" s="772"/>
      <c r="GG468" s="772"/>
      <c r="GH468" s="772"/>
      <c r="GI468" s="772"/>
      <c r="GJ468" s="772"/>
      <c r="GK468" s="772"/>
      <c r="GL468" s="772"/>
      <c r="GM468" s="772"/>
      <c r="GN468" s="772"/>
      <c r="GO468" s="772"/>
      <c r="GP468" s="772"/>
      <c r="GQ468" s="772"/>
      <c r="GR468" s="772"/>
      <c r="GS468" s="772"/>
      <c r="GT468" s="772"/>
      <c r="GU468" s="772"/>
      <c r="GV468" s="772"/>
      <c r="GW468" s="772"/>
      <c r="GX468" s="772"/>
    </row>
    <row r="469" spans="1:206" ht="15.75">
      <c r="A469" s="782"/>
      <c r="B469" s="785"/>
      <c r="C469" s="785"/>
      <c r="D469" s="785"/>
      <c r="E469" s="776"/>
      <c r="F469" s="772"/>
      <c r="G469" s="772"/>
      <c r="H469" s="772"/>
      <c r="I469" s="772"/>
      <c r="J469" s="772"/>
      <c r="K469" s="772"/>
      <c r="L469" s="772"/>
      <c r="M469" s="772"/>
      <c r="N469" s="772"/>
      <c r="O469" s="772"/>
      <c r="P469" s="772"/>
      <c r="Q469" s="772"/>
      <c r="R469" s="772"/>
      <c r="S469" s="772"/>
      <c r="T469" s="772"/>
      <c r="U469" s="772"/>
      <c r="V469" s="772"/>
      <c r="W469" s="772"/>
      <c r="X469" s="772"/>
      <c r="Y469" s="772"/>
      <c r="Z469" s="772"/>
      <c r="AA469" s="772"/>
      <c r="AB469" s="772"/>
      <c r="AC469" s="772"/>
      <c r="AD469" s="772"/>
      <c r="AE469" s="772"/>
      <c r="AF469" s="772"/>
      <c r="AG469" s="772"/>
      <c r="AH469" s="772"/>
      <c r="AI469" s="772"/>
      <c r="AJ469" s="772"/>
      <c r="AK469" s="772"/>
      <c r="AL469" s="772"/>
      <c r="AM469" s="772"/>
      <c r="AN469" s="772"/>
      <c r="AO469" s="772"/>
      <c r="AP469" s="772"/>
      <c r="AQ469" s="772"/>
      <c r="AR469" s="772"/>
      <c r="AS469" s="772"/>
      <c r="AT469" s="772"/>
      <c r="AU469" s="772"/>
      <c r="AV469" s="772"/>
      <c r="AW469" s="772"/>
      <c r="AX469" s="772"/>
      <c r="AY469" s="772"/>
      <c r="AZ469" s="772"/>
      <c r="BA469" s="772"/>
      <c r="BB469" s="772"/>
      <c r="BC469" s="772"/>
      <c r="BD469" s="772"/>
      <c r="BE469" s="772"/>
      <c r="BF469" s="772"/>
      <c r="BG469" s="772"/>
      <c r="BH469" s="772"/>
      <c r="BI469" s="772"/>
      <c r="BJ469" s="772"/>
      <c r="BK469" s="772"/>
      <c r="BL469" s="772"/>
      <c r="BM469" s="772"/>
      <c r="BN469" s="772"/>
      <c r="BO469" s="772"/>
      <c r="BP469" s="772"/>
      <c r="BQ469" s="772"/>
      <c r="BR469" s="772"/>
      <c r="BS469" s="772"/>
      <c r="BT469" s="772"/>
      <c r="BU469" s="772"/>
      <c r="BV469" s="772"/>
      <c r="BW469" s="772"/>
      <c r="BX469" s="772"/>
      <c r="BY469" s="772"/>
      <c r="BZ469" s="772"/>
      <c r="CA469" s="772"/>
      <c r="CB469" s="772"/>
      <c r="CC469" s="772"/>
      <c r="CD469" s="772"/>
      <c r="CE469" s="772"/>
      <c r="CF469" s="772"/>
      <c r="CG469" s="772"/>
      <c r="CH469" s="772"/>
      <c r="CI469" s="772"/>
      <c r="CJ469" s="772"/>
      <c r="CK469" s="772"/>
      <c r="CL469" s="772"/>
      <c r="CM469" s="772"/>
      <c r="CN469" s="772"/>
      <c r="CO469" s="772"/>
      <c r="CP469" s="772"/>
      <c r="CQ469" s="772"/>
      <c r="CR469" s="772"/>
      <c r="CS469" s="772"/>
      <c r="CT469" s="772"/>
      <c r="CU469" s="772"/>
      <c r="CV469" s="772"/>
      <c r="CW469" s="772"/>
      <c r="CX469" s="772"/>
      <c r="CY469" s="772"/>
      <c r="CZ469" s="772"/>
      <c r="DA469" s="772"/>
      <c r="DB469" s="772"/>
      <c r="DC469" s="772"/>
      <c r="DD469" s="772"/>
      <c r="DE469" s="772"/>
      <c r="DF469" s="772"/>
      <c r="DG469" s="772"/>
      <c r="DH469" s="772"/>
      <c r="DI469" s="772"/>
      <c r="DJ469" s="772"/>
      <c r="DK469" s="772"/>
      <c r="DL469" s="772"/>
      <c r="DM469" s="772"/>
      <c r="DN469" s="772"/>
      <c r="DO469" s="772"/>
      <c r="DP469" s="772"/>
      <c r="DQ469" s="772"/>
      <c r="DR469" s="772"/>
      <c r="DS469" s="772"/>
      <c r="DT469" s="772"/>
      <c r="DU469" s="772"/>
      <c r="DV469" s="772"/>
      <c r="DW469" s="772"/>
      <c r="DX469" s="772"/>
      <c r="DY469" s="772"/>
      <c r="DZ469" s="772"/>
      <c r="EA469" s="772"/>
      <c r="EB469" s="772"/>
      <c r="EC469" s="772"/>
      <c r="ED469" s="772"/>
      <c r="EE469" s="772"/>
      <c r="EF469" s="772"/>
      <c r="EG469" s="772"/>
      <c r="EH469" s="772"/>
      <c r="EI469" s="772"/>
      <c r="EJ469" s="772"/>
      <c r="EK469" s="772"/>
      <c r="EL469" s="772"/>
      <c r="EM469" s="772"/>
      <c r="EN469" s="772"/>
      <c r="EO469" s="772"/>
      <c r="EP469" s="772"/>
      <c r="EQ469" s="772"/>
      <c r="ER469" s="772"/>
      <c r="ES469" s="772"/>
      <c r="ET469" s="772"/>
      <c r="EU469" s="772"/>
      <c r="EV469" s="772"/>
      <c r="EW469" s="772"/>
      <c r="EX469" s="772"/>
      <c r="EY469" s="772"/>
      <c r="EZ469" s="772"/>
      <c r="FA469" s="772"/>
      <c r="FB469" s="772"/>
      <c r="FC469" s="772"/>
      <c r="FD469" s="772"/>
      <c r="FE469" s="772"/>
      <c r="FF469" s="772"/>
      <c r="FG469" s="772"/>
      <c r="FH469" s="772"/>
      <c r="FI469" s="772"/>
      <c r="FJ469" s="772"/>
      <c r="FK469" s="772"/>
      <c r="FL469" s="772"/>
      <c r="FM469" s="772"/>
      <c r="FN469" s="772"/>
      <c r="FO469" s="772"/>
      <c r="FP469" s="772"/>
      <c r="FQ469" s="772"/>
      <c r="FR469" s="772"/>
      <c r="FS469" s="772"/>
      <c r="FT469" s="772"/>
      <c r="FU469" s="772"/>
      <c r="FV469" s="772"/>
      <c r="FW469" s="772"/>
      <c r="FX469" s="772"/>
      <c r="FY469" s="772"/>
      <c r="FZ469" s="772"/>
      <c r="GA469" s="772"/>
      <c r="GB469" s="772"/>
      <c r="GC469" s="772"/>
      <c r="GD469" s="772"/>
      <c r="GE469" s="772"/>
      <c r="GF469" s="772"/>
      <c r="GG469" s="772"/>
      <c r="GH469" s="772"/>
      <c r="GI469" s="772"/>
      <c r="GJ469" s="772"/>
      <c r="GK469" s="772"/>
      <c r="GL469" s="772"/>
      <c r="GM469" s="772"/>
      <c r="GN469" s="772"/>
      <c r="GO469" s="772"/>
      <c r="GP469" s="772"/>
      <c r="GQ469" s="772"/>
      <c r="GR469" s="772"/>
      <c r="GS469" s="772"/>
      <c r="GT469" s="772"/>
      <c r="GU469" s="772"/>
      <c r="GV469" s="772"/>
      <c r="GW469" s="772"/>
      <c r="GX469" s="772"/>
    </row>
    <row r="470" spans="1:206" ht="15.75">
      <c r="A470" s="782"/>
      <c r="B470" s="785"/>
      <c r="C470" s="785"/>
      <c r="D470" s="785"/>
      <c r="E470" s="776"/>
      <c r="F470" s="772"/>
      <c r="G470" s="772"/>
      <c r="H470" s="772"/>
      <c r="I470" s="772"/>
      <c r="J470" s="772"/>
      <c r="K470" s="772"/>
      <c r="L470" s="772"/>
      <c r="M470" s="772"/>
      <c r="N470" s="772"/>
      <c r="O470" s="772"/>
      <c r="P470" s="772"/>
      <c r="Q470" s="772"/>
      <c r="R470" s="772"/>
      <c r="S470" s="772"/>
      <c r="T470" s="772"/>
      <c r="U470" s="772"/>
      <c r="V470" s="772"/>
      <c r="W470" s="772"/>
      <c r="X470" s="772"/>
      <c r="Y470" s="772"/>
      <c r="Z470" s="772"/>
      <c r="AA470" s="772"/>
      <c r="AB470" s="772"/>
      <c r="AC470" s="772"/>
      <c r="AD470" s="772"/>
      <c r="AE470" s="772"/>
      <c r="AF470" s="772"/>
      <c r="AG470" s="772"/>
      <c r="AH470" s="772"/>
      <c r="AI470" s="772"/>
      <c r="AJ470" s="772"/>
      <c r="AK470" s="772"/>
      <c r="AL470" s="772"/>
      <c r="AM470" s="772"/>
      <c r="AN470" s="772"/>
      <c r="AO470" s="772"/>
      <c r="AP470" s="772"/>
      <c r="AQ470" s="772"/>
      <c r="AR470" s="772"/>
      <c r="AS470" s="772"/>
      <c r="AT470" s="772"/>
      <c r="AU470" s="772"/>
      <c r="AV470" s="772"/>
      <c r="AW470" s="772"/>
      <c r="AX470" s="772"/>
      <c r="AY470" s="772"/>
      <c r="AZ470" s="772"/>
      <c r="BA470" s="772"/>
      <c r="BB470" s="772"/>
      <c r="BC470" s="772"/>
      <c r="BD470" s="772"/>
      <c r="BE470" s="772"/>
      <c r="BF470" s="772"/>
      <c r="BG470" s="772"/>
      <c r="BH470" s="772"/>
      <c r="BI470" s="772"/>
      <c r="BJ470" s="772"/>
      <c r="BK470" s="772"/>
      <c r="BL470" s="772"/>
      <c r="BM470" s="772"/>
      <c r="BN470" s="772"/>
      <c r="BO470" s="772"/>
      <c r="BP470" s="772"/>
      <c r="BQ470" s="772"/>
      <c r="BR470" s="772"/>
      <c r="BS470" s="772"/>
      <c r="BT470" s="772"/>
      <c r="BU470" s="772"/>
      <c r="BV470" s="772"/>
      <c r="BW470" s="772"/>
      <c r="BX470" s="772"/>
      <c r="BY470" s="772"/>
      <c r="BZ470" s="772"/>
      <c r="CA470" s="772"/>
      <c r="CB470" s="772"/>
      <c r="CC470" s="772"/>
      <c r="CD470" s="772"/>
      <c r="CE470" s="772"/>
      <c r="CF470" s="772"/>
      <c r="CG470" s="772"/>
      <c r="CH470" s="772"/>
      <c r="CI470" s="772"/>
      <c r="CJ470" s="772"/>
      <c r="CK470" s="772"/>
      <c r="CL470" s="772"/>
      <c r="CM470" s="772"/>
      <c r="CN470" s="772"/>
      <c r="CO470" s="772"/>
      <c r="CP470" s="772"/>
      <c r="CQ470" s="772"/>
      <c r="CR470" s="772"/>
      <c r="CS470" s="772"/>
      <c r="CT470" s="772"/>
      <c r="CU470" s="772"/>
      <c r="CV470" s="772"/>
      <c r="CW470" s="772"/>
      <c r="CX470" s="772"/>
      <c r="CY470" s="772"/>
      <c r="CZ470" s="772"/>
      <c r="DA470" s="772"/>
      <c r="DB470" s="772"/>
      <c r="DC470" s="772"/>
      <c r="DD470" s="772"/>
      <c r="DE470" s="772"/>
      <c r="DF470" s="772"/>
      <c r="DG470" s="772"/>
      <c r="DH470" s="772"/>
      <c r="DI470" s="772"/>
      <c r="DJ470" s="772"/>
      <c r="DK470" s="772"/>
      <c r="DL470" s="772"/>
      <c r="DM470" s="772"/>
      <c r="DN470" s="772"/>
      <c r="DO470" s="772"/>
      <c r="DP470" s="772"/>
      <c r="DQ470" s="772"/>
      <c r="DR470" s="772"/>
      <c r="DS470" s="772"/>
      <c r="DT470" s="772"/>
      <c r="DU470" s="772"/>
      <c r="DV470" s="772"/>
      <c r="DW470" s="772"/>
      <c r="DX470" s="772"/>
      <c r="DY470" s="772"/>
      <c r="DZ470" s="772"/>
      <c r="EA470" s="772"/>
      <c r="EB470" s="772"/>
      <c r="EC470" s="772"/>
      <c r="ED470" s="772"/>
      <c r="EE470" s="772"/>
      <c r="EF470" s="772"/>
      <c r="EG470" s="772"/>
      <c r="EH470" s="772"/>
      <c r="EI470" s="772"/>
      <c r="EJ470" s="772"/>
      <c r="EK470" s="772"/>
      <c r="EL470" s="772"/>
      <c r="EM470" s="772"/>
      <c r="EN470" s="772"/>
      <c r="EO470" s="772"/>
      <c r="EP470" s="772"/>
      <c r="EQ470" s="772"/>
      <c r="ER470" s="772"/>
      <c r="ES470" s="772"/>
      <c r="ET470" s="772"/>
      <c r="EU470" s="772"/>
      <c r="EV470" s="772"/>
      <c r="EW470" s="772"/>
      <c r="EX470" s="772"/>
      <c r="EY470" s="772"/>
      <c r="EZ470" s="772"/>
      <c r="FA470" s="772"/>
      <c r="FB470" s="772"/>
      <c r="FC470" s="772"/>
      <c r="FD470" s="772"/>
      <c r="FE470" s="772"/>
      <c r="FF470" s="772"/>
      <c r="FG470" s="772"/>
      <c r="FH470" s="772"/>
      <c r="FI470" s="772"/>
      <c r="FJ470" s="772"/>
      <c r="FK470" s="772"/>
      <c r="FL470" s="772"/>
      <c r="FM470" s="772"/>
      <c r="FN470" s="772"/>
      <c r="FO470" s="772"/>
      <c r="FP470" s="772"/>
      <c r="FQ470" s="772"/>
      <c r="FR470" s="772"/>
      <c r="FS470" s="772"/>
      <c r="FT470" s="772"/>
      <c r="FU470" s="772"/>
      <c r="FV470" s="772"/>
      <c r="FW470" s="772"/>
      <c r="FX470" s="772"/>
      <c r="FY470" s="772"/>
      <c r="FZ470" s="772"/>
      <c r="GA470" s="772"/>
      <c r="GB470" s="772"/>
      <c r="GC470" s="772"/>
      <c r="GD470" s="772"/>
      <c r="GE470" s="772"/>
      <c r="GF470" s="772"/>
      <c r="GG470" s="772"/>
      <c r="GH470" s="772"/>
      <c r="GI470" s="772"/>
      <c r="GJ470" s="772"/>
      <c r="GK470" s="772"/>
      <c r="GL470" s="772"/>
      <c r="GM470" s="772"/>
      <c r="GN470" s="772"/>
      <c r="GO470" s="772"/>
      <c r="GP470" s="772"/>
      <c r="GQ470" s="772"/>
      <c r="GR470" s="772"/>
      <c r="GS470" s="772"/>
      <c r="GT470" s="772"/>
      <c r="GU470" s="772"/>
      <c r="GV470" s="772"/>
      <c r="GW470" s="772"/>
      <c r="GX470" s="772"/>
    </row>
    <row r="471" spans="1:206" ht="15.75">
      <c r="A471" s="782"/>
      <c r="B471" s="785"/>
      <c r="C471" s="785"/>
      <c r="D471" s="785"/>
      <c r="E471" s="776"/>
      <c r="F471" s="772"/>
      <c r="G471" s="772"/>
      <c r="H471" s="772"/>
      <c r="I471" s="772"/>
      <c r="J471" s="772"/>
      <c r="K471" s="772"/>
      <c r="L471" s="772"/>
      <c r="M471" s="772"/>
      <c r="N471" s="772"/>
      <c r="O471" s="772"/>
      <c r="P471" s="772"/>
      <c r="Q471" s="772"/>
      <c r="R471" s="772"/>
      <c r="S471" s="772"/>
      <c r="T471" s="772"/>
      <c r="U471" s="772"/>
      <c r="V471" s="772"/>
      <c r="W471" s="772"/>
      <c r="X471" s="772"/>
      <c r="Y471" s="772"/>
      <c r="Z471" s="772"/>
      <c r="AA471" s="772"/>
      <c r="AB471" s="772"/>
      <c r="AC471" s="772"/>
      <c r="AD471" s="772"/>
      <c r="AE471" s="772"/>
      <c r="AF471" s="772"/>
      <c r="AG471" s="772"/>
      <c r="AH471" s="772"/>
      <c r="AI471" s="772"/>
      <c r="AJ471" s="772"/>
      <c r="AK471" s="772"/>
      <c r="AL471" s="772"/>
      <c r="AM471" s="772"/>
      <c r="AN471" s="772"/>
      <c r="AO471" s="772"/>
      <c r="AP471" s="772"/>
      <c r="AQ471" s="772"/>
      <c r="AR471" s="772"/>
      <c r="AS471" s="772"/>
      <c r="AT471" s="772"/>
      <c r="AU471" s="772"/>
      <c r="AV471" s="772"/>
      <c r="AW471" s="772"/>
      <c r="AX471" s="772"/>
      <c r="AY471" s="772"/>
      <c r="AZ471" s="772"/>
      <c r="BA471" s="772"/>
      <c r="BB471" s="772"/>
      <c r="BC471" s="772"/>
      <c r="BD471" s="772"/>
      <c r="BE471" s="772"/>
      <c r="BF471" s="772"/>
      <c r="BG471" s="772"/>
      <c r="BH471" s="772"/>
      <c r="BI471" s="772"/>
      <c r="BJ471" s="772"/>
      <c r="BK471" s="772"/>
      <c r="BL471" s="772"/>
      <c r="BM471" s="772"/>
      <c r="BN471" s="772"/>
      <c r="BO471" s="772"/>
      <c r="BP471" s="772"/>
      <c r="BQ471" s="772"/>
      <c r="BR471" s="772"/>
      <c r="BS471" s="772"/>
      <c r="BT471" s="772"/>
      <c r="BU471" s="772"/>
      <c r="BV471" s="772"/>
      <c r="BW471" s="772"/>
      <c r="BX471" s="772"/>
      <c r="BY471" s="772"/>
      <c r="BZ471" s="772"/>
      <c r="CA471" s="772"/>
      <c r="CB471" s="772"/>
      <c r="CC471" s="772"/>
      <c r="CD471" s="772"/>
      <c r="CE471" s="772"/>
      <c r="CF471" s="772"/>
      <c r="CG471" s="772"/>
      <c r="CH471" s="772"/>
      <c r="CI471" s="772"/>
      <c r="CJ471" s="772"/>
      <c r="CK471" s="772"/>
      <c r="CL471" s="772"/>
      <c r="CM471" s="772"/>
      <c r="CN471" s="772"/>
      <c r="CO471" s="772"/>
      <c r="CP471" s="772"/>
      <c r="CQ471" s="772"/>
      <c r="CR471" s="772"/>
      <c r="CS471" s="772"/>
      <c r="CT471" s="772"/>
      <c r="CU471" s="772"/>
      <c r="CV471" s="772"/>
      <c r="CW471" s="772"/>
      <c r="CX471" s="772"/>
      <c r="CY471" s="772"/>
      <c r="CZ471" s="772"/>
      <c r="DA471" s="772"/>
      <c r="DB471" s="772"/>
      <c r="DC471" s="772"/>
      <c r="DD471" s="772"/>
      <c r="DE471" s="772"/>
      <c r="DF471" s="772"/>
      <c r="DG471" s="772"/>
      <c r="DH471" s="772"/>
      <c r="DI471" s="772"/>
      <c r="DJ471" s="772"/>
      <c r="DK471" s="772"/>
      <c r="DL471" s="772"/>
      <c r="DM471" s="772"/>
      <c r="DN471" s="772"/>
      <c r="DO471" s="772"/>
      <c r="DP471" s="772"/>
      <c r="DQ471" s="772"/>
      <c r="DR471" s="772"/>
      <c r="DS471" s="772"/>
      <c r="DT471" s="772"/>
      <c r="DU471" s="772"/>
      <c r="DV471" s="772"/>
      <c r="DW471" s="772"/>
      <c r="DX471" s="772"/>
      <c r="DY471" s="772"/>
      <c r="DZ471" s="772"/>
      <c r="EA471" s="772"/>
      <c r="EB471" s="772"/>
      <c r="EC471" s="772"/>
      <c r="ED471" s="772"/>
      <c r="EE471" s="772"/>
      <c r="EF471" s="772"/>
      <c r="EG471" s="772"/>
      <c r="EH471" s="772"/>
      <c r="EI471" s="772"/>
      <c r="EJ471" s="772"/>
      <c r="EK471" s="772"/>
      <c r="EL471" s="772"/>
      <c r="EM471" s="772"/>
      <c r="EN471" s="772"/>
      <c r="EO471" s="772"/>
      <c r="EP471" s="772"/>
      <c r="EQ471" s="772"/>
      <c r="ER471" s="772"/>
      <c r="ES471" s="772"/>
      <c r="ET471" s="772"/>
      <c r="EU471" s="772"/>
      <c r="EV471" s="772"/>
      <c r="EW471" s="772"/>
      <c r="EX471" s="772"/>
      <c r="EY471" s="772"/>
      <c r="EZ471" s="772"/>
      <c r="FA471" s="772"/>
      <c r="FB471" s="772"/>
      <c r="FC471" s="772"/>
      <c r="FD471" s="772"/>
      <c r="FE471" s="772"/>
      <c r="FF471" s="772"/>
      <c r="FG471" s="772"/>
      <c r="FH471" s="772"/>
      <c r="FI471" s="772"/>
      <c r="FJ471" s="772"/>
      <c r="FK471" s="772"/>
      <c r="FL471" s="772"/>
      <c r="FM471" s="772"/>
      <c r="FN471" s="772"/>
      <c r="FO471" s="772"/>
      <c r="FP471" s="772"/>
      <c r="FQ471" s="772"/>
      <c r="FR471" s="772"/>
      <c r="FS471" s="772"/>
      <c r="FT471" s="772"/>
      <c r="FU471" s="772"/>
      <c r="FV471" s="772"/>
      <c r="FW471" s="772"/>
      <c r="FX471" s="772"/>
      <c r="FY471" s="772"/>
      <c r="FZ471" s="772"/>
      <c r="GA471" s="772"/>
      <c r="GB471" s="772"/>
      <c r="GC471" s="772"/>
      <c r="GD471" s="772"/>
      <c r="GE471" s="772"/>
      <c r="GF471" s="772"/>
      <c r="GG471" s="772"/>
      <c r="GH471" s="772"/>
      <c r="GI471" s="772"/>
      <c r="GJ471" s="772"/>
      <c r="GK471" s="772"/>
      <c r="GL471" s="772"/>
      <c r="GM471" s="772"/>
      <c r="GN471" s="772"/>
      <c r="GO471" s="772"/>
      <c r="GP471" s="772"/>
      <c r="GQ471" s="772"/>
      <c r="GR471" s="772"/>
      <c r="GS471" s="772"/>
      <c r="GT471" s="772"/>
      <c r="GU471" s="772"/>
      <c r="GV471" s="772"/>
      <c r="GW471" s="772"/>
      <c r="GX471" s="772"/>
    </row>
    <row r="472" spans="1:206" ht="15.75">
      <c r="A472" s="782"/>
      <c r="B472" s="785"/>
      <c r="C472" s="785"/>
      <c r="D472" s="785"/>
      <c r="E472" s="776"/>
      <c r="F472" s="772"/>
      <c r="G472" s="772"/>
      <c r="H472" s="772"/>
      <c r="I472" s="772"/>
      <c r="J472" s="772"/>
      <c r="K472" s="772"/>
      <c r="L472" s="772"/>
      <c r="M472" s="772"/>
      <c r="N472" s="772"/>
      <c r="O472" s="772"/>
      <c r="P472" s="772"/>
      <c r="Q472" s="772"/>
      <c r="R472" s="772"/>
      <c r="S472" s="772"/>
      <c r="T472" s="772"/>
      <c r="U472" s="772"/>
      <c r="V472" s="772"/>
      <c r="W472" s="772"/>
      <c r="X472" s="772"/>
      <c r="Y472" s="772"/>
      <c r="Z472" s="772"/>
      <c r="AA472" s="772"/>
      <c r="AB472" s="772"/>
      <c r="AC472" s="772"/>
      <c r="AD472" s="772"/>
      <c r="AE472" s="772"/>
      <c r="AF472" s="772"/>
      <c r="AG472" s="772"/>
      <c r="AH472" s="772"/>
      <c r="AI472" s="772"/>
      <c r="AJ472" s="772"/>
      <c r="AK472" s="772"/>
      <c r="AL472" s="772"/>
      <c r="AM472" s="772"/>
      <c r="AN472" s="772"/>
      <c r="AO472" s="772"/>
      <c r="AP472" s="772"/>
      <c r="AQ472" s="772"/>
      <c r="AR472" s="772"/>
      <c r="AS472" s="772"/>
      <c r="AT472" s="772"/>
      <c r="AU472" s="772"/>
      <c r="AV472" s="772"/>
      <c r="AW472" s="772"/>
      <c r="AX472" s="772"/>
      <c r="AY472" s="772"/>
      <c r="AZ472" s="772"/>
      <c r="BA472" s="772"/>
      <c r="BB472" s="772"/>
      <c r="BC472" s="772"/>
      <c r="BD472" s="772"/>
      <c r="BE472" s="772"/>
      <c r="BF472" s="772"/>
      <c r="BG472" s="772"/>
      <c r="BH472" s="772"/>
      <c r="BI472" s="772"/>
      <c r="BJ472" s="772"/>
      <c r="BK472" s="772"/>
      <c r="BL472" s="772"/>
      <c r="BM472" s="772"/>
      <c r="BN472" s="772"/>
      <c r="BO472" s="772"/>
      <c r="BP472" s="772"/>
      <c r="BQ472" s="772"/>
      <c r="BR472" s="772"/>
      <c r="BS472" s="772"/>
      <c r="BT472" s="772"/>
      <c r="BU472" s="772"/>
      <c r="BV472" s="772"/>
      <c r="BW472" s="772"/>
      <c r="BX472" s="772"/>
      <c r="BY472" s="772"/>
      <c r="BZ472" s="772"/>
      <c r="CA472" s="772"/>
      <c r="CB472" s="772"/>
      <c r="CC472" s="772"/>
      <c r="CD472" s="772"/>
      <c r="CE472" s="772"/>
      <c r="CF472" s="772"/>
      <c r="CG472" s="772"/>
      <c r="CH472" s="772"/>
      <c r="CI472" s="772"/>
      <c r="CJ472" s="772"/>
      <c r="CK472" s="772"/>
      <c r="CL472" s="772"/>
      <c r="CM472" s="772"/>
      <c r="CN472" s="772"/>
      <c r="CO472" s="772"/>
      <c r="CP472" s="772"/>
      <c r="CQ472" s="772"/>
      <c r="CR472" s="772"/>
      <c r="CS472" s="772"/>
      <c r="CT472" s="772"/>
      <c r="CU472" s="772"/>
      <c r="CV472" s="772"/>
      <c r="CW472" s="772"/>
      <c r="CX472" s="772"/>
      <c r="CY472" s="772"/>
      <c r="CZ472" s="772"/>
      <c r="DA472" s="772"/>
      <c r="DB472" s="772"/>
      <c r="DC472" s="772"/>
      <c r="DD472" s="772"/>
      <c r="DE472" s="772"/>
      <c r="DF472" s="772"/>
      <c r="DG472" s="772"/>
      <c r="DH472" s="772"/>
      <c r="DI472" s="772"/>
      <c r="DJ472" s="772"/>
      <c r="DK472" s="772"/>
      <c r="DL472" s="772"/>
      <c r="DM472" s="772"/>
      <c r="DN472" s="772"/>
      <c r="DO472" s="772"/>
      <c r="DP472" s="772"/>
      <c r="DQ472" s="772"/>
      <c r="DR472" s="772"/>
      <c r="DS472" s="772"/>
      <c r="DT472" s="772"/>
      <c r="DU472" s="772"/>
      <c r="DV472" s="772"/>
      <c r="DW472" s="772"/>
      <c r="DX472" s="772"/>
      <c r="DY472" s="772"/>
      <c r="DZ472" s="772"/>
      <c r="EA472" s="772"/>
      <c r="EB472" s="772"/>
      <c r="EC472" s="772"/>
      <c r="ED472" s="772"/>
      <c r="EE472" s="772"/>
      <c r="EF472" s="772"/>
      <c r="EG472" s="772"/>
      <c r="EH472" s="772"/>
      <c r="EI472" s="772"/>
      <c r="EJ472" s="772"/>
      <c r="EK472" s="772"/>
      <c r="EL472" s="772"/>
      <c r="EM472" s="772"/>
      <c r="EN472" s="772"/>
      <c r="EO472" s="772"/>
      <c r="EP472" s="772"/>
      <c r="EQ472" s="772"/>
      <c r="ER472" s="772"/>
      <c r="ES472" s="772"/>
      <c r="ET472" s="772"/>
      <c r="EU472" s="772"/>
      <c r="EV472" s="772"/>
      <c r="EW472" s="772"/>
      <c r="EX472" s="772"/>
      <c r="EY472" s="772"/>
      <c r="EZ472" s="772"/>
      <c r="FA472" s="772"/>
      <c r="FB472" s="772"/>
      <c r="FC472" s="772"/>
      <c r="FD472" s="772"/>
      <c r="FE472" s="772"/>
      <c r="FF472" s="772"/>
      <c r="FG472" s="772"/>
      <c r="FH472" s="772"/>
      <c r="FI472" s="772"/>
      <c r="FJ472" s="772"/>
      <c r="FK472" s="772"/>
      <c r="FL472" s="772"/>
      <c r="FM472" s="772"/>
      <c r="FN472" s="772"/>
      <c r="FO472" s="772"/>
      <c r="FP472" s="772"/>
      <c r="FQ472" s="772"/>
      <c r="FR472" s="772"/>
      <c r="FS472" s="772"/>
      <c r="FT472" s="772"/>
      <c r="FU472" s="772"/>
      <c r="FV472" s="772"/>
      <c r="FW472" s="772"/>
      <c r="FX472" s="772"/>
      <c r="FY472" s="772"/>
      <c r="FZ472" s="772"/>
      <c r="GA472" s="772"/>
      <c r="GB472" s="772"/>
      <c r="GC472" s="772"/>
      <c r="GD472" s="772"/>
      <c r="GE472" s="772"/>
      <c r="GF472" s="772"/>
      <c r="GG472" s="772"/>
      <c r="GH472" s="772"/>
      <c r="GI472" s="772"/>
      <c r="GJ472" s="772"/>
      <c r="GK472" s="772"/>
      <c r="GL472" s="772"/>
      <c r="GM472" s="772"/>
      <c r="GN472" s="772"/>
      <c r="GO472" s="772"/>
      <c r="GP472" s="772"/>
      <c r="GQ472" s="772"/>
      <c r="GR472" s="772"/>
      <c r="GS472" s="772"/>
      <c r="GT472" s="772"/>
      <c r="GU472" s="772"/>
      <c r="GV472" s="772"/>
      <c r="GW472" s="772"/>
      <c r="GX472" s="772"/>
    </row>
    <row r="473" spans="1:206" ht="15.75">
      <c r="A473" s="782"/>
      <c r="B473" s="785"/>
      <c r="C473" s="785"/>
      <c r="D473" s="785"/>
      <c r="E473" s="776"/>
      <c r="F473" s="772"/>
      <c r="G473" s="772"/>
      <c r="H473" s="772"/>
      <c r="I473" s="772"/>
      <c r="J473" s="772"/>
      <c r="K473" s="772"/>
      <c r="L473" s="772"/>
      <c r="M473" s="772"/>
      <c r="N473" s="772"/>
      <c r="O473" s="772"/>
      <c r="P473" s="772"/>
      <c r="Q473" s="772"/>
      <c r="R473" s="772"/>
      <c r="S473" s="772"/>
      <c r="T473" s="772"/>
      <c r="U473" s="772"/>
      <c r="V473" s="772"/>
      <c r="W473" s="772"/>
      <c r="X473" s="772"/>
      <c r="Y473" s="772"/>
      <c r="Z473" s="772"/>
      <c r="AA473" s="772"/>
      <c r="AB473" s="772"/>
      <c r="AC473" s="772"/>
      <c r="AD473" s="772"/>
      <c r="AE473" s="772"/>
      <c r="AF473" s="772"/>
      <c r="AG473" s="772"/>
      <c r="AH473" s="772"/>
      <c r="AI473" s="772"/>
      <c r="AJ473" s="772"/>
      <c r="AK473" s="772"/>
      <c r="AL473" s="772"/>
      <c r="AM473" s="772"/>
      <c r="AN473" s="772"/>
      <c r="AO473" s="772"/>
      <c r="AP473" s="772"/>
      <c r="AQ473" s="772"/>
      <c r="AR473" s="772"/>
      <c r="AS473" s="772"/>
      <c r="AT473" s="772"/>
      <c r="AU473" s="772"/>
      <c r="AV473" s="772"/>
      <c r="AW473" s="772"/>
      <c r="AX473" s="772"/>
      <c r="AY473" s="772"/>
      <c r="AZ473" s="772"/>
      <c r="BA473" s="772"/>
      <c r="BB473" s="772"/>
      <c r="BC473" s="772"/>
      <c r="BD473" s="772"/>
      <c r="BE473" s="772"/>
      <c r="BF473" s="772"/>
      <c r="BG473" s="772"/>
      <c r="BH473" s="772"/>
      <c r="BI473" s="772"/>
      <c r="BJ473" s="772"/>
      <c r="BK473" s="772"/>
      <c r="BL473" s="772"/>
      <c r="BM473" s="772"/>
      <c r="BN473" s="772"/>
      <c r="BO473" s="772"/>
      <c r="BP473" s="772"/>
      <c r="BQ473" s="772"/>
      <c r="BR473" s="772"/>
      <c r="BS473" s="772"/>
      <c r="BT473" s="772"/>
      <c r="BU473" s="772"/>
      <c r="BV473" s="772"/>
      <c r="BW473" s="772"/>
      <c r="BX473" s="772"/>
      <c r="BY473" s="772"/>
      <c r="BZ473" s="772"/>
      <c r="CA473" s="772"/>
      <c r="CB473" s="772"/>
      <c r="CC473" s="772"/>
      <c r="CD473" s="772"/>
      <c r="CE473" s="772"/>
      <c r="CF473" s="772"/>
      <c r="CG473" s="772"/>
      <c r="CH473" s="772"/>
      <c r="CI473" s="772"/>
      <c r="CJ473" s="772"/>
      <c r="CK473" s="772"/>
      <c r="CL473" s="772"/>
      <c r="CM473" s="772"/>
      <c r="CN473" s="772"/>
      <c r="CO473" s="772"/>
      <c r="CP473" s="772"/>
      <c r="CQ473" s="772"/>
      <c r="CR473" s="772"/>
      <c r="CS473" s="772"/>
      <c r="CT473" s="772"/>
      <c r="CU473" s="772"/>
      <c r="CV473" s="772"/>
      <c r="CW473" s="772"/>
      <c r="CX473" s="772"/>
      <c r="CY473" s="772"/>
      <c r="CZ473" s="772"/>
      <c r="DA473" s="772"/>
      <c r="DB473" s="772"/>
      <c r="DC473" s="772"/>
      <c r="DD473" s="772"/>
      <c r="DE473" s="772"/>
      <c r="DF473" s="772"/>
      <c r="DG473" s="772"/>
      <c r="DH473" s="772"/>
      <c r="DI473" s="772"/>
      <c r="DJ473" s="772"/>
      <c r="DK473" s="772"/>
      <c r="DL473" s="772"/>
      <c r="DM473" s="772"/>
      <c r="DN473" s="772"/>
      <c r="DO473" s="772"/>
      <c r="DP473" s="772"/>
      <c r="DQ473" s="772"/>
      <c r="DR473" s="772"/>
      <c r="DS473" s="772"/>
      <c r="DT473" s="772"/>
      <c r="DU473" s="772"/>
      <c r="DV473" s="772"/>
      <c r="DW473" s="772"/>
      <c r="DX473" s="772"/>
      <c r="DY473" s="772"/>
      <c r="DZ473" s="772"/>
      <c r="EA473" s="772"/>
      <c r="EB473" s="772"/>
      <c r="EC473" s="772"/>
      <c r="ED473" s="772"/>
      <c r="EE473" s="772"/>
      <c r="EF473" s="772"/>
      <c r="EG473" s="772"/>
      <c r="EH473" s="772"/>
      <c r="EI473" s="772"/>
      <c r="EJ473" s="772"/>
      <c r="EK473" s="772"/>
      <c r="EL473" s="772"/>
      <c r="EM473" s="772"/>
      <c r="EN473" s="772"/>
      <c r="EO473" s="772"/>
      <c r="EP473" s="772"/>
      <c r="EQ473" s="772"/>
      <c r="ER473" s="772"/>
      <c r="ES473" s="772"/>
      <c r="ET473" s="772"/>
      <c r="EU473" s="772"/>
      <c r="EV473" s="772"/>
      <c r="EW473" s="772"/>
      <c r="EX473" s="772"/>
      <c r="EY473" s="772"/>
      <c r="EZ473" s="772"/>
      <c r="FA473" s="772"/>
      <c r="FB473" s="772"/>
      <c r="FC473" s="772"/>
      <c r="FD473" s="772"/>
      <c r="FE473" s="772"/>
      <c r="FF473" s="772"/>
      <c r="FG473" s="772"/>
      <c r="FH473" s="772"/>
      <c r="FI473" s="772"/>
      <c r="FJ473" s="772"/>
      <c r="FK473" s="772"/>
      <c r="FL473" s="772"/>
      <c r="FM473" s="772"/>
      <c r="FN473" s="772"/>
      <c r="FO473" s="772"/>
      <c r="FP473" s="772"/>
      <c r="FQ473" s="772"/>
      <c r="FR473" s="772"/>
      <c r="FS473" s="772"/>
      <c r="FT473" s="772"/>
      <c r="FU473" s="772"/>
      <c r="FV473" s="772"/>
      <c r="FW473" s="772"/>
      <c r="FX473" s="772"/>
      <c r="FY473" s="772"/>
      <c r="FZ473" s="772"/>
      <c r="GA473" s="772"/>
      <c r="GB473" s="772"/>
      <c r="GC473" s="772"/>
      <c r="GD473" s="772"/>
      <c r="GE473" s="772"/>
      <c r="GF473" s="772"/>
      <c r="GG473" s="772"/>
      <c r="GH473" s="772"/>
      <c r="GI473" s="772"/>
      <c r="GJ473" s="772"/>
      <c r="GK473" s="772"/>
      <c r="GL473" s="772"/>
      <c r="GM473" s="772"/>
      <c r="GN473" s="772"/>
      <c r="GO473" s="772"/>
      <c r="GP473" s="772"/>
      <c r="GQ473" s="772"/>
      <c r="GR473" s="772"/>
      <c r="GS473" s="772"/>
      <c r="GT473" s="772"/>
      <c r="GU473" s="772"/>
      <c r="GV473" s="772"/>
      <c r="GW473" s="772"/>
      <c r="GX473" s="772"/>
    </row>
    <row r="474" spans="1:206" ht="15.75">
      <c r="A474" s="782"/>
      <c r="B474" s="785"/>
      <c r="C474" s="785"/>
      <c r="D474" s="785"/>
      <c r="E474" s="776"/>
      <c r="F474" s="772"/>
      <c r="G474" s="772"/>
      <c r="H474" s="772"/>
      <c r="I474" s="772"/>
      <c r="J474" s="772"/>
      <c r="K474" s="772"/>
      <c r="L474" s="772"/>
      <c r="M474" s="772"/>
      <c r="N474" s="772"/>
      <c r="O474" s="772"/>
      <c r="P474" s="772"/>
      <c r="Q474" s="772"/>
      <c r="R474" s="772"/>
      <c r="S474" s="772"/>
      <c r="T474" s="772"/>
      <c r="U474" s="772"/>
      <c r="V474" s="772"/>
      <c r="W474" s="772"/>
      <c r="X474" s="772"/>
      <c r="Y474" s="772"/>
      <c r="Z474" s="772"/>
      <c r="AA474" s="772"/>
      <c r="AB474" s="772"/>
      <c r="AC474" s="772"/>
      <c r="AD474" s="772"/>
      <c r="AE474" s="772"/>
      <c r="AF474" s="772"/>
      <c r="AG474" s="772"/>
      <c r="AH474" s="772"/>
      <c r="AI474" s="772"/>
      <c r="AJ474" s="772"/>
      <c r="AK474" s="772"/>
      <c r="AL474" s="772"/>
      <c r="AM474" s="772"/>
      <c r="AN474" s="772"/>
      <c r="AO474" s="772"/>
      <c r="AP474" s="772"/>
      <c r="AQ474" s="772"/>
      <c r="AR474" s="772"/>
      <c r="AS474" s="772"/>
      <c r="AT474" s="772"/>
      <c r="AU474" s="772"/>
      <c r="AV474" s="772"/>
      <c r="AW474" s="772"/>
      <c r="AX474" s="772"/>
      <c r="AY474" s="772"/>
      <c r="AZ474" s="772"/>
      <c r="BA474" s="772"/>
      <c r="BB474" s="772"/>
      <c r="BC474" s="772"/>
      <c r="BD474" s="772"/>
      <c r="BE474" s="772"/>
      <c r="BF474" s="772"/>
      <c r="BG474" s="772"/>
      <c r="BH474" s="772"/>
      <c r="BI474" s="772"/>
      <c r="BJ474" s="772"/>
      <c r="BK474" s="772"/>
      <c r="BL474" s="772"/>
      <c r="BM474" s="772"/>
      <c r="BN474" s="772"/>
      <c r="BO474" s="772"/>
      <c r="BP474" s="772"/>
      <c r="BQ474" s="772"/>
      <c r="BR474" s="772"/>
      <c r="BS474" s="772"/>
      <c r="BT474" s="772"/>
      <c r="BU474" s="772"/>
      <c r="BV474" s="772"/>
      <c r="BW474" s="772"/>
      <c r="BX474" s="772"/>
      <c r="BY474" s="772"/>
      <c r="BZ474" s="772"/>
      <c r="CA474" s="772"/>
      <c r="CB474" s="772"/>
      <c r="CC474" s="772"/>
      <c r="CD474" s="772"/>
      <c r="CE474" s="772"/>
      <c r="CF474" s="772"/>
      <c r="CG474" s="772"/>
      <c r="CH474" s="772"/>
      <c r="CI474" s="772"/>
      <c r="CJ474" s="772"/>
      <c r="CK474" s="772"/>
      <c r="CL474" s="772"/>
      <c r="CM474" s="772"/>
      <c r="CN474" s="772"/>
      <c r="CO474" s="772"/>
      <c r="CP474" s="772"/>
      <c r="CQ474" s="772"/>
      <c r="CR474" s="772"/>
      <c r="CS474" s="772"/>
      <c r="CT474" s="772"/>
      <c r="CU474" s="772"/>
      <c r="CV474" s="772"/>
      <c r="CW474" s="772"/>
      <c r="CX474" s="772"/>
      <c r="CY474" s="772"/>
      <c r="CZ474" s="772"/>
      <c r="DA474" s="772"/>
      <c r="DB474" s="772"/>
      <c r="DC474" s="772"/>
      <c r="DD474" s="772"/>
      <c r="DE474" s="772"/>
      <c r="DF474" s="772"/>
      <c r="DG474" s="772"/>
      <c r="DH474" s="772"/>
      <c r="DI474" s="772"/>
      <c r="DJ474" s="772"/>
      <c r="DK474" s="772"/>
      <c r="DL474" s="772"/>
      <c r="DM474" s="772"/>
      <c r="DN474" s="772"/>
      <c r="DO474" s="772"/>
      <c r="DP474" s="772"/>
      <c r="DQ474" s="772"/>
      <c r="DR474" s="772"/>
      <c r="DS474" s="772"/>
      <c r="DT474" s="772"/>
      <c r="DU474" s="772"/>
      <c r="DV474" s="772"/>
      <c r="DW474" s="772"/>
      <c r="DX474" s="772"/>
      <c r="DY474" s="772"/>
      <c r="DZ474" s="772"/>
      <c r="EA474" s="772"/>
      <c r="EB474" s="772"/>
      <c r="EC474" s="772"/>
      <c r="ED474" s="772"/>
      <c r="EE474" s="772"/>
      <c r="EF474" s="772"/>
      <c r="EG474" s="772"/>
      <c r="EH474" s="772"/>
      <c r="EI474" s="772"/>
      <c r="EJ474" s="772"/>
      <c r="EK474" s="772"/>
      <c r="EL474" s="772"/>
      <c r="EM474" s="772"/>
      <c r="EN474" s="772"/>
      <c r="EO474" s="772"/>
      <c r="EP474" s="772"/>
      <c r="EQ474" s="772"/>
      <c r="ER474" s="772"/>
      <c r="ES474" s="772"/>
      <c r="ET474" s="772"/>
      <c r="EU474" s="772"/>
      <c r="EV474" s="772"/>
      <c r="EW474" s="772"/>
      <c r="EX474" s="772"/>
      <c r="EY474" s="772"/>
      <c r="EZ474" s="772"/>
      <c r="FA474" s="772"/>
      <c r="FB474" s="772"/>
      <c r="FC474" s="772"/>
      <c r="FD474" s="772"/>
      <c r="FE474" s="772"/>
      <c r="FF474" s="772"/>
      <c r="FG474" s="772"/>
      <c r="FH474" s="772"/>
      <c r="FI474" s="772"/>
      <c r="FJ474" s="772"/>
      <c r="FK474" s="772"/>
      <c r="FL474" s="772"/>
      <c r="FM474" s="772"/>
      <c r="FN474" s="772"/>
      <c r="FO474" s="772"/>
      <c r="FP474" s="772"/>
      <c r="FQ474" s="772"/>
      <c r="FR474" s="772"/>
      <c r="FS474" s="772"/>
      <c r="FT474" s="772"/>
      <c r="FU474" s="772"/>
      <c r="FV474" s="772"/>
      <c r="FW474" s="772"/>
      <c r="FX474" s="772"/>
      <c r="FY474" s="772"/>
      <c r="FZ474" s="772"/>
      <c r="GA474" s="772"/>
      <c r="GB474" s="772"/>
      <c r="GC474" s="772"/>
      <c r="GD474" s="772"/>
      <c r="GE474" s="772"/>
      <c r="GF474" s="772"/>
      <c r="GG474" s="772"/>
      <c r="GH474" s="772"/>
      <c r="GI474" s="772"/>
      <c r="GJ474" s="772"/>
      <c r="GK474" s="772"/>
      <c r="GL474" s="772"/>
      <c r="GM474" s="772"/>
      <c r="GN474" s="772"/>
      <c r="GO474" s="772"/>
      <c r="GP474" s="772"/>
      <c r="GQ474" s="772"/>
      <c r="GR474" s="772"/>
      <c r="GS474" s="772"/>
      <c r="GT474" s="772"/>
      <c r="GU474" s="772"/>
      <c r="GV474" s="772"/>
      <c r="GW474" s="772"/>
      <c r="GX474" s="772"/>
    </row>
    <row r="475" spans="1:206" ht="15.75">
      <c r="A475" s="782"/>
      <c r="B475" s="785"/>
      <c r="C475" s="785"/>
      <c r="D475" s="785"/>
      <c r="E475" s="776"/>
      <c r="F475" s="772"/>
      <c r="G475" s="772"/>
      <c r="H475" s="772"/>
      <c r="I475" s="772"/>
      <c r="J475" s="772"/>
      <c r="K475" s="772"/>
      <c r="L475" s="772"/>
      <c r="M475" s="772"/>
      <c r="N475" s="772"/>
      <c r="O475" s="772"/>
      <c r="P475" s="772"/>
      <c r="Q475" s="772"/>
      <c r="R475" s="772"/>
      <c r="S475" s="772"/>
      <c r="T475" s="772"/>
      <c r="U475" s="772"/>
      <c r="V475" s="772"/>
      <c r="W475" s="772"/>
      <c r="X475" s="772"/>
      <c r="Y475" s="772"/>
      <c r="Z475" s="772"/>
      <c r="AA475" s="772"/>
      <c r="AB475" s="772"/>
      <c r="AC475" s="772"/>
      <c r="AD475" s="772"/>
      <c r="AE475" s="772"/>
      <c r="AF475" s="772"/>
      <c r="AG475" s="772"/>
      <c r="AH475" s="772"/>
      <c r="AI475" s="772"/>
      <c r="AJ475" s="772"/>
      <c r="AK475" s="772"/>
      <c r="AL475" s="772"/>
      <c r="AM475" s="772"/>
      <c r="AN475" s="772"/>
      <c r="AO475" s="772"/>
      <c r="AP475" s="772"/>
      <c r="AQ475" s="772"/>
      <c r="AR475" s="772"/>
      <c r="AS475" s="772"/>
      <c r="AT475" s="772"/>
      <c r="AU475" s="772"/>
      <c r="AV475" s="772"/>
      <c r="AW475" s="772"/>
      <c r="AX475" s="772"/>
      <c r="AY475" s="772"/>
      <c r="AZ475" s="772"/>
      <c r="BA475" s="772"/>
      <c r="BB475" s="772"/>
      <c r="BC475" s="772"/>
      <c r="BD475" s="772"/>
      <c r="BE475" s="772"/>
      <c r="BF475" s="772"/>
      <c r="BG475" s="772"/>
      <c r="BH475" s="772"/>
      <c r="BI475" s="772"/>
      <c r="BJ475" s="772"/>
      <c r="BK475" s="772"/>
      <c r="BL475" s="772"/>
      <c r="BM475" s="772"/>
      <c r="BN475" s="772"/>
      <c r="BO475" s="772"/>
      <c r="BP475" s="772"/>
      <c r="BQ475" s="772"/>
      <c r="BR475" s="772"/>
      <c r="BS475" s="772"/>
      <c r="BT475" s="772"/>
      <c r="BU475" s="772"/>
      <c r="BV475" s="772"/>
      <c r="BW475" s="772"/>
      <c r="BX475" s="772"/>
      <c r="BY475" s="772"/>
      <c r="BZ475" s="772"/>
      <c r="CA475" s="772"/>
      <c r="CB475" s="772"/>
      <c r="CC475" s="772"/>
      <c r="CD475" s="772"/>
      <c r="CE475" s="772"/>
      <c r="CF475" s="772"/>
      <c r="CG475" s="772"/>
      <c r="CH475" s="772"/>
      <c r="CI475" s="772"/>
      <c r="CJ475" s="772"/>
      <c r="CK475" s="772"/>
      <c r="CL475" s="772"/>
      <c r="CM475" s="772"/>
      <c r="CN475" s="772"/>
      <c r="CO475" s="772"/>
      <c r="CP475" s="772"/>
      <c r="CQ475" s="772"/>
      <c r="CR475" s="772"/>
      <c r="CS475" s="772"/>
      <c r="CT475" s="772"/>
      <c r="CU475" s="772"/>
      <c r="CV475" s="772"/>
      <c r="CW475" s="772"/>
      <c r="CX475" s="772"/>
      <c r="CY475" s="772"/>
      <c r="CZ475" s="772"/>
      <c r="DA475" s="772"/>
      <c r="DB475" s="772"/>
      <c r="DC475" s="772"/>
      <c r="DD475" s="772"/>
      <c r="DE475" s="772"/>
      <c r="DF475" s="772"/>
      <c r="DG475" s="772"/>
      <c r="DH475" s="772"/>
      <c r="DI475" s="772"/>
      <c r="DJ475" s="772"/>
      <c r="DK475" s="772"/>
      <c r="DL475" s="772"/>
      <c r="DM475" s="772"/>
      <c r="DN475" s="772"/>
      <c r="DO475" s="772"/>
      <c r="DP475" s="772"/>
      <c r="DQ475" s="772"/>
      <c r="DR475" s="772"/>
      <c r="DS475" s="772"/>
      <c r="DT475" s="772"/>
      <c r="DU475" s="772"/>
      <c r="DV475" s="772"/>
      <c r="DW475" s="772"/>
      <c r="DX475" s="772"/>
      <c r="DY475" s="772"/>
      <c r="DZ475" s="772"/>
      <c r="EA475" s="772"/>
      <c r="EB475" s="772"/>
      <c r="EC475" s="772"/>
      <c r="ED475" s="772"/>
      <c r="EE475" s="772"/>
      <c r="EF475" s="772"/>
      <c r="EG475" s="772"/>
      <c r="EH475" s="772"/>
      <c r="EI475" s="772"/>
      <c r="EJ475" s="772"/>
      <c r="EK475" s="772"/>
      <c r="EL475" s="772"/>
      <c r="EM475" s="772"/>
      <c r="EN475" s="772"/>
      <c r="EO475" s="772"/>
      <c r="EP475" s="772"/>
      <c r="EQ475" s="772"/>
      <c r="ER475" s="772"/>
      <c r="ES475" s="772"/>
      <c r="ET475" s="772"/>
      <c r="EU475" s="772"/>
      <c r="EV475" s="772"/>
      <c r="EW475" s="772"/>
      <c r="EX475" s="772"/>
      <c r="EY475" s="772"/>
      <c r="EZ475" s="772"/>
      <c r="FA475" s="772"/>
      <c r="FB475" s="772"/>
      <c r="FC475" s="772"/>
      <c r="FD475" s="772"/>
      <c r="FE475" s="772"/>
      <c r="FF475" s="772"/>
      <c r="FG475" s="772"/>
      <c r="FH475" s="772"/>
      <c r="FI475" s="772"/>
      <c r="FJ475" s="772"/>
      <c r="FK475" s="772"/>
      <c r="FL475" s="772"/>
      <c r="FM475" s="772"/>
      <c r="FN475" s="772"/>
      <c r="FO475" s="772"/>
      <c r="FP475" s="772"/>
      <c r="FQ475" s="772"/>
      <c r="FR475" s="772"/>
      <c r="FS475" s="772"/>
      <c r="FT475" s="772"/>
      <c r="FU475" s="772"/>
      <c r="FV475" s="772"/>
      <c r="FW475" s="772"/>
      <c r="FX475" s="772"/>
      <c r="FY475" s="772"/>
      <c r="FZ475" s="772"/>
      <c r="GA475" s="772"/>
      <c r="GB475" s="772"/>
      <c r="GC475" s="772"/>
      <c r="GD475" s="772"/>
      <c r="GE475" s="772"/>
      <c r="GF475" s="772"/>
      <c r="GG475" s="772"/>
      <c r="GH475" s="772"/>
      <c r="GI475" s="772"/>
      <c r="GJ475" s="772"/>
      <c r="GK475" s="772"/>
      <c r="GL475" s="772"/>
      <c r="GM475" s="772"/>
      <c r="GN475" s="772"/>
      <c r="GO475" s="772"/>
      <c r="GP475" s="772"/>
      <c r="GQ475" s="772"/>
      <c r="GR475" s="772"/>
      <c r="GS475" s="772"/>
      <c r="GT475" s="772"/>
      <c r="GU475" s="772"/>
      <c r="GV475" s="772"/>
      <c r="GW475" s="772"/>
      <c r="GX475" s="772"/>
    </row>
    <row r="476" spans="1:206" ht="15.75">
      <c r="A476" s="782"/>
      <c r="B476" s="785"/>
      <c r="C476" s="785"/>
      <c r="D476" s="785"/>
      <c r="E476" s="776"/>
      <c r="F476" s="772"/>
      <c r="G476" s="772"/>
      <c r="H476" s="772"/>
      <c r="I476" s="772"/>
      <c r="J476" s="772"/>
      <c r="K476" s="772"/>
      <c r="L476" s="772"/>
      <c r="M476" s="772"/>
      <c r="N476" s="772"/>
      <c r="O476" s="772"/>
      <c r="P476" s="772"/>
      <c r="Q476" s="772"/>
      <c r="R476" s="772"/>
      <c r="S476" s="772"/>
      <c r="T476" s="772"/>
      <c r="U476" s="772"/>
      <c r="V476" s="772"/>
      <c r="W476" s="772"/>
      <c r="X476" s="772"/>
      <c r="Y476" s="772"/>
      <c r="Z476" s="772"/>
      <c r="AA476" s="772"/>
      <c r="AB476" s="772"/>
      <c r="AC476" s="772"/>
      <c r="AD476" s="772"/>
      <c r="AE476" s="772"/>
      <c r="AF476" s="772"/>
      <c r="AG476" s="772"/>
      <c r="AH476" s="772"/>
      <c r="AI476" s="772"/>
      <c r="AJ476" s="772"/>
      <c r="AK476" s="772"/>
      <c r="AL476" s="772"/>
      <c r="AM476" s="772"/>
      <c r="AN476" s="772"/>
      <c r="AO476" s="772"/>
      <c r="AP476" s="772"/>
      <c r="AQ476" s="772"/>
      <c r="AR476" s="772"/>
      <c r="AS476" s="772"/>
      <c r="AT476" s="772"/>
      <c r="AU476" s="772"/>
      <c r="AV476" s="772"/>
      <c r="AW476" s="772"/>
      <c r="AX476" s="772"/>
      <c r="AY476" s="772"/>
      <c r="AZ476" s="772"/>
      <c r="BA476" s="772"/>
      <c r="BB476" s="772"/>
      <c r="BC476" s="772"/>
      <c r="BD476" s="772"/>
      <c r="BE476" s="772"/>
      <c r="BF476" s="772"/>
      <c r="BG476" s="772"/>
      <c r="BH476" s="772"/>
      <c r="BI476" s="772"/>
      <c r="BJ476" s="772"/>
      <c r="BK476" s="772"/>
      <c r="BL476" s="772"/>
      <c r="BM476" s="772"/>
      <c r="BN476" s="772"/>
      <c r="BO476" s="772"/>
      <c r="BP476" s="772"/>
      <c r="BQ476" s="772"/>
      <c r="BR476" s="772"/>
      <c r="BS476" s="772"/>
      <c r="BT476" s="772"/>
      <c r="BU476" s="772"/>
      <c r="BV476" s="772"/>
      <c r="BW476" s="772"/>
      <c r="BX476" s="772"/>
      <c r="BY476" s="772"/>
      <c r="BZ476" s="772"/>
      <c r="CA476" s="772"/>
      <c r="CB476" s="772"/>
      <c r="CC476" s="772"/>
      <c r="CD476" s="772"/>
      <c r="CE476" s="772"/>
      <c r="CF476" s="772"/>
      <c r="CG476" s="772"/>
      <c r="CH476" s="772"/>
      <c r="CI476" s="772"/>
      <c r="CJ476" s="772"/>
      <c r="CK476" s="772"/>
      <c r="CL476" s="772"/>
      <c r="CM476" s="772"/>
      <c r="CN476" s="772"/>
      <c r="CO476" s="772"/>
      <c r="CP476" s="772"/>
      <c r="CQ476" s="772"/>
      <c r="CR476" s="772"/>
      <c r="CS476" s="772"/>
      <c r="CT476" s="772"/>
      <c r="CU476" s="772"/>
      <c r="CV476" s="772"/>
      <c r="CW476" s="772"/>
      <c r="CX476" s="772"/>
      <c r="CY476" s="772"/>
      <c r="CZ476" s="772"/>
      <c r="DA476" s="772"/>
      <c r="DB476" s="772"/>
      <c r="DC476" s="772"/>
      <c r="DD476" s="772"/>
      <c r="DE476" s="772"/>
      <c r="DF476" s="772"/>
      <c r="DG476" s="772"/>
      <c r="DH476" s="772"/>
      <c r="DI476" s="772"/>
      <c r="DJ476" s="772"/>
      <c r="DK476" s="772"/>
      <c r="DL476" s="772"/>
      <c r="DM476" s="772"/>
      <c r="DN476" s="772"/>
      <c r="DO476" s="772"/>
      <c r="DP476" s="772"/>
      <c r="DQ476" s="772"/>
      <c r="DR476" s="772"/>
      <c r="DS476" s="772"/>
      <c r="DT476" s="772"/>
      <c r="DU476" s="772"/>
      <c r="DV476" s="772"/>
      <c r="DW476" s="772"/>
      <c r="DX476" s="772"/>
      <c r="DY476" s="772"/>
      <c r="DZ476" s="772"/>
      <c r="EA476" s="772"/>
      <c r="EB476" s="772"/>
      <c r="EC476" s="772"/>
      <c r="ED476" s="772"/>
      <c r="EE476" s="772"/>
      <c r="EF476" s="772"/>
      <c r="EG476" s="772"/>
      <c r="EH476" s="772"/>
      <c r="EI476" s="772"/>
      <c r="EJ476" s="772"/>
      <c r="EK476" s="772"/>
      <c r="EL476" s="772"/>
      <c r="EM476" s="772"/>
      <c r="EN476" s="772"/>
      <c r="EO476" s="772"/>
      <c r="EP476" s="772"/>
      <c r="EQ476" s="772"/>
      <c r="ER476" s="772"/>
      <c r="ES476" s="772"/>
      <c r="ET476" s="772"/>
      <c r="EU476" s="772"/>
      <c r="EV476" s="772"/>
      <c r="EW476" s="772"/>
      <c r="EX476" s="772"/>
      <c r="EY476" s="772"/>
      <c r="EZ476" s="772"/>
      <c r="FA476" s="772"/>
      <c r="FB476" s="772"/>
      <c r="FC476" s="772"/>
      <c r="FD476" s="772"/>
      <c r="FE476" s="772"/>
      <c r="FF476" s="772"/>
      <c r="FG476" s="772"/>
      <c r="FH476" s="772"/>
      <c r="FI476" s="772"/>
      <c r="FJ476" s="772"/>
      <c r="FK476" s="772"/>
      <c r="FL476" s="772"/>
      <c r="FM476" s="772"/>
      <c r="FN476" s="772"/>
      <c r="FO476" s="772"/>
      <c r="FP476" s="772"/>
      <c r="FQ476" s="772"/>
      <c r="FR476" s="772"/>
      <c r="FS476" s="772"/>
      <c r="FT476" s="772"/>
      <c r="FU476" s="772"/>
      <c r="FV476" s="772"/>
      <c r="FW476" s="772"/>
      <c r="FX476" s="772"/>
      <c r="FY476" s="772"/>
      <c r="FZ476" s="772"/>
      <c r="GA476" s="772"/>
      <c r="GB476" s="772"/>
      <c r="GC476" s="772"/>
      <c r="GD476" s="772"/>
      <c r="GE476" s="772"/>
      <c r="GF476" s="772"/>
      <c r="GG476" s="772"/>
      <c r="GH476" s="772"/>
      <c r="GI476" s="772"/>
      <c r="GJ476" s="772"/>
      <c r="GK476" s="772"/>
      <c r="GL476" s="772"/>
      <c r="GM476" s="772"/>
      <c r="GN476" s="772"/>
      <c r="GO476" s="772"/>
      <c r="GP476" s="772"/>
      <c r="GQ476" s="772"/>
      <c r="GR476" s="772"/>
      <c r="GS476" s="772"/>
      <c r="GT476" s="772"/>
      <c r="GU476" s="772"/>
      <c r="GV476" s="772"/>
      <c r="GW476" s="772"/>
      <c r="GX476" s="772"/>
    </row>
    <row r="477" spans="1:206" ht="15.75">
      <c r="A477" s="782"/>
      <c r="B477" s="785"/>
      <c r="C477" s="785"/>
      <c r="D477" s="785"/>
      <c r="E477" s="776"/>
      <c r="F477" s="772"/>
      <c r="G477" s="772"/>
      <c r="H477" s="772"/>
      <c r="I477" s="772"/>
      <c r="J477" s="772"/>
      <c r="K477" s="772"/>
      <c r="L477" s="772"/>
      <c r="M477" s="772"/>
      <c r="N477" s="772"/>
      <c r="O477" s="772"/>
      <c r="P477" s="772"/>
      <c r="Q477" s="772"/>
      <c r="R477" s="772"/>
      <c r="S477" s="772"/>
      <c r="T477" s="772"/>
      <c r="U477" s="772"/>
      <c r="V477" s="772"/>
      <c r="W477" s="772"/>
      <c r="X477" s="772"/>
      <c r="Y477" s="772"/>
      <c r="Z477" s="772"/>
      <c r="AA477" s="772"/>
      <c r="AB477" s="772"/>
      <c r="AC477" s="772"/>
      <c r="AD477" s="772"/>
      <c r="AE477" s="772"/>
      <c r="AF477" s="772"/>
      <c r="AG477" s="772"/>
      <c r="AH477" s="772"/>
      <c r="AI477" s="772"/>
      <c r="AJ477" s="772"/>
      <c r="AK477" s="772"/>
      <c r="AL477" s="772"/>
      <c r="AM477" s="772"/>
      <c r="AN477" s="772"/>
      <c r="AO477" s="772"/>
      <c r="AP477" s="772"/>
      <c r="AQ477" s="772"/>
      <c r="AR477" s="772"/>
      <c r="AS477" s="772"/>
      <c r="AT477" s="772"/>
      <c r="AU477" s="772"/>
      <c r="AV477" s="772"/>
      <c r="AW477" s="772"/>
      <c r="AX477" s="772"/>
      <c r="AY477" s="772"/>
      <c r="AZ477" s="772"/>
      <c r="BA477" s="772"/>
      <c r="BB477" s="772"/>
      <c r="BC477" s="772"/>
      <c r="BD477" s="772"/>
      <c r="BE477" s="772"/>
      <c r="BF477" s="772"/>
      <c r="BG477" s="772"/>
      <c r="BH477" s="772"/>
      <c r="BI477" s="772"/>
      <c r="BJ477" s="772"/>
      <c r="BK477" s="772"/>
      <c r="BL477" s="772"/>
      <c r="BM477" s="772"/>
      <c r="BN477" s="772"/>
      <c r="BO477" s="772"/>
      <c r="BP477" s="772"/>
      <c r="BQ477" s="772"/>
      <c r="BR477" s="772"/>
      <c r="BS477" s="772"/>
      <c r="BT477" s="772"/>
      <c r="BU477" s="772"/>
      <c r="BV477" s="772"/>
      <c r="BW477" s="772"/>
      <c r="BX477" s="772"/>
      <c r="BY477" s="772"/>
      <c r="BZ477" s="772"/>
      <c r="CA477" s="772"/>
      <c r="CB477" s="772"/>
      <c r="CC477" s="772"/>
      <c r="CD477" s="772"/>
      <c r="CE477" s="772"/>
      <c r="CF477" s="772"/>
      <c r="CG477" s="772"/>
      <c r="CH477" s="772"/>
      <c r="CI477" s="772"/>
      <c r="CJ477" s="772"/>
      <c r="CK477" s="772"/>
      <c r="CL477" s="772"/>
      <c r="CM477" s="772"/>
      <c r="CN477" s="772"/>
      <c r="CO477" s="772"/>
      <c r="CP477" s="772"/>
      <c r="CQ477" s="772"/>
      <c r="CR477" s="772"/>
      <c r="CS477" s="772"/>
      <c r="CT477" s="772"/>
      <c r="CU477" s="772"/>
      <c r="CV477" s="772"/>
      <c r="CW477" s="772"/>
      <c r="CX477" s="772"/>
      <c r="CY477" s="772"/>
      <c r="CZ477" s="772"/>
      <c r="DA477" s="772"/>
      <c r="DB477" s="772"/>
      <c r="DC477" s="772"/>
      <c r="DD477" s="772"/>
      <c r="DE477" s="772"/>
      <c r="DF477" s="772"/>
      <c r="DG477" s="772"/>
      <c r="DH477" s="772"/>
      <c r="DI477" s="772"/>
      <c r="DJ477" s="772"/>
      <c r="DK477" s="772"/>
      <c r="DL477" s="772"/>
      <c r="DM477" s="772"/>
      <c r="DN477" s="772"/>
      <c r="DO477" s="772"/>
      <c r="DP477" s="772"/>
      <c r="DQ477" s="772"/>
      <c r="DR477" s="772"/>
      <c r="DS477" s="772"/>
      <c r="DT477" s="772"/>
      <c r="DU477" s="772"/>
      <c r="DV477" s="772"/>
      <c r="DW477" s="772"/>
      <c r="DX477" s="772"/>
      <c r="DY477" s="772"/>
      <c r="DZ477" s="772"/>
      <c r="EA477" s="772"/>
      <c r="EB477" s="772"/>
      <c r="EC477" s="772"/>
      <c r="ED477" s="772"/>
      <c r="EE477" s="772"/>
      <c r="EF477" s="772"/>
      <c r="EG477" s="772"/>
      <c r="EH477" s="772"/>
      <c r="EI477" s="772"/>
      <c r="EJ477" s="772"/>
      <c r="EK477" s="772"/>
      <c r="EL477" s="772"/>
      <c r="EM477" s="772"/>
      <c r="EN477" s="772"/>
      <c r="EO477" s="772"/>
      <c r="EP477" s="772"/>
      <c r="EQ477" s="772"/>
      <c r="ER477" s="772"/>
      <c r="ES477" s="772"/>
      <c r="ET477" s="772"/>
      <c r="EU477" s="772"/>
      <c r="EV477" s="772"/>
      <c r="EW477" s="772"/>
      <c r="EX477" s="772"/>
      <c r="EY477" s="772"/>
      <c r="EZ477" s="772"/>
      <c r="FA477" s="772"/>
      <c r="FB477" s="772"/>
      <c r="FC477" s="772"/>
      <c r="FD477" s="772"/>
      <c r="FE477" s="772"/>
      <c r="FF477" s="772"/>
      <c r="FG477" s="772"/>
      <c r="FH477" s="772"/>
      <c r="FI477" s="772"/>
      <c r="FJ477" s="772"/>
      <c r="FK477" s="772"/>
      <c r="FL477" s="772"/>
      <c r="FM477" s="772"/>
      <c r="FN477" s="772"/>
      <c r="FO477" s="772"/>
      <c r="FP477" s="772"/>
      <c r="FQ477" s="772"/>
      <c r="FR477" s="772"/>
      <c r="FS477" s="772"/>
      <c r="FT477" s="772"/>
      <c r="FU477" s="772"/>
      <c r="FV477" s="772"/>
      <c r="FW477" s="772"/>
      <c r="FX477" s="772"/>
      <c r="FY477" s="772"/>
      <c r="FZ477" s="772"/>
      <c r="GA477" s="772"/>
      <c r="GB477" s="772"/>
      <c r="GC477" s="772"/>
      <c r="GD477" s="772"/>
      <c r="GE477" s="772"/>
      <c r="GF477" s="772"/>
      <c r="GG477" s="772"/>
      <c r="GH477" s="772"/>
      <c r="GI477" s="772"/>
      <c r="GJ477" s="772"/>
      <c r="GK477" s="772"/>
      <c r="GL477" s="772"/>
      <c r="GM477" s="772"/>
      <c r="GN477" s="772"/>
      <c r="GO477" s="772"/>
      <c r="GP477" s="772"/>
      <c r="GQ477" s="772"/>
      <c r="GR477" s="772"/>
      <c r="GS477" s="772"/>
      <c r="GT477" s="772"/>
      <c r="GU477" s="772"/>
      <c r="GV477" s="772"/>
      <c r="GW477" s="772"/>
      <c r="GX477" s="772"/>
    </row>
    <row r="478" spans="1:206" ht="15.75">
      <c r="A478" s="782"/>
      <c r="B478" s="785"/>
      <c r="C478" s="785"/>
      <c r="D478" s="785"/>
      <c r="E478" s="776"/>
      <c r="F478" s="772"/>
      <c r="G478" s="772"/>
      <c r="H478" s="772"/>
      <c r="I478" s="772"/>
      <c r="J478" s="772"/>
      <c r="K478" s="772"/>
      <c r="L478" s="772"/>
      <c r="M478" s="772"/>
      <c r="N478" s="772"/>
      <c r="O478" s="772"/>
      <c r="P478" s="772"/>
      <c r="Q478" s="772"/>
      <c r="R478" s="772"/>
      <c r="S478" s="772"/>
      <c r="T478" s="772"/>
      <c r="U478" s="772"/>
      <c r="V478" s="772"/>
      <c r="W478" s="772"/>
      <c r="X478" s="772"/>
      <c r="Y478" s="772"/>
      <c r="Z478" s="772"/>
      <c r="AA478" s="772"/>
      <c r="AB478" s="772"/>
      <c r="AC478" s="772"/>
      <c r="AD478" s="772"/>
      <c r="AE478" s="772"/>
      <c r="AF478" s="772"/>
      <c r="AG478" s="772"/>
      <c r="AH478" s="772"/>
      <c r="AI478" s="772"/>
      <c r="AJ478" s="772"/>
      <c r="AK478" s="772"/>
      <c r="AL478" s="772"/>
      <c r="AM478" s="772"/>
      <c r="AN478" s="772"/>
      <c r="AO478" s="772"/>
      <c r="AP478" s="772"/>
      <c r="AQ478" s="772"/>
      <c r="AR478" s="772"/>
      <c r="AS478" s="772"/>
      <c r="AT478" s="772"/>
      <c r="AU478" s="772"/>
      <c r="AV478" s="772"/>
      <c r="AW478" s="772"/>
      <c r="AX478" s="772"/>
      <c r="AY478" s="772"/>
      <c r="AZ478" s="772"/>
      <c r="BA478" s="772"/>
      <c r="BB478" s="772"/>
      <c r="BC478" s="772"/>
      <c r="BD478" s="772"/>
      <c r="BE478" s="772"/>
      <c r="BF478" s="772"/>
      <c r="BG478" s="772"/>
      <c r="BH478" s="772"/>
      <c r="BI478" s="772"/>
      <c r="BJ478" s="772"/>
      <c r="BK478" s="772"/>
      <c r="BL478" s="772"/>
      <c r="BM478" s="772"/>
      <c r="BN478" s="772"/>
      <c r="BO478" s="772"/>
      <c r="BP478" s="772"/>
      <c r="BQ478" s="772"/>
      <c r="BR478" s="772"/>
      <c r="BS478" s="772"/>
      <c r="BT478" s="772"/>
      <c r="BU478" s="772"/>
      <c r="BV478" s="772"/>
      <c r="BW478" s="772"/>
      <c r="BX478" s="772"/>
      <c r="BY478" s="772"/>
      <c r="BZ478" s="772"/>
      <c r="CA478" s="772"/>
      <c r="CB478" s="772"/>
      <c r="CC478" s="772"/>
      <c r="CD478" s="772"/>
      <c r="CE478" s="772"/>
      <c r="CF478" s="772"/>
      <c r="CG478" s="772"/>
      <c r="CH478" s="772"/>
      <c r="CI478" s="772"/>
      <c r="CJ478" s="772"/>
      <c r="CK478" s="772"/>
      <c r="CL478" s="772"/>
      <c r="CM478" s="772"/>
      <c r="CN478" s="772"/>
      <c r="CO478" s="772"/>
      <c r="CP478" s="772"/>
      <c r="CQ478" s="772"/>
      <c r="CR478" s="772"/>
      <c r="CS478" s="772"/>
      <c r="CT478" s="772"/>
      <c r="CU478" s="772"/>
      <c r="CV478" s="772"/>
      <c r="CW478" s="772"/>
      <c r="CX478" s="772"/>
      <c r="CY478" s="772"/>
      <c r="CZ478" s="772"/>
      <c r="DA478" s="772"/>
      <c r="DB478" s="772"/>
      <c r="DC478" s="772"/>
      <c r="DD478" s="772"/>
      <c r="DE478" s="772"/>
      <c r="DF478" s="772"/>
      <c r="DG478" s="772"/>
      <c r="DH478" s="772"/>
      <c r="DI478" s="772"/>
      <c r="DJ478" s="772"/>
      <c r="DK478" s="772"/>
      <c r="DL478" s="772"/>
      <c r="DM478" s="772"/>
      <c r="DN478" s="772"/>
      <c r="DO478" s="772"/>
      <c r="DP478" s="772"/>
      <c r="DQ478" s="772"/>
      <c r="DR478" s="772"/>
      <c r="DS478" s="772"/>
      <c r="DT478" s="772"/>
      <c r="DU478" s="772"/>
      <c r="DV478" s="772"/>
      <c r="DW478" s="772"/>
      <c r="DX478" s="772"/>
      <c r="DY478" s="772"/>
      <c r="DZ478" s="772"/>
      <c r="EA478" s="772"/>
      <c r="EB478" s="772"/>
      <c r="EC478" s="772"/>
      <c r="ED478" s="772"/>
      <c r="EE478" s="772"/>
      <c r="EF478" s="772"/>
      <c r="EG478" s="772"/>
      <c r="EH478" s="772"/>
      <c r="EI478" s="772"/>
      <c r="EJ478" s="772"/>
      <c r="EK478" s="772"/>
      <c r="EL478" s="772"/>
      <c r="EM478" s="772"/>
      <c r="EN478" s="772"/>
      <c r="EO478" s="772"/>
      <c r="EP478" s="772"/>
      <c r="EQ478" s="772"/>
      <c r="ER478" s="772"/>
      <c r="ES478" s="772"/>
      <c r="ET478" s="772"/>
      <c r="EU478" s="772"/>
      <c r="EV478" s="772"/>
      <c r="EW478" s="772"/>
      <c r="EX478" s="772"/>
      <c r="EY478" s="772"/>
      <c r="EZ478" s="772"/>
      <c r="FA478" s="772"/>
      <c r="FB478" s="772"/>
      <c r="FC478" s="772"/>
      <c r="FD478" s="772"/>
      <c r="FE478" s="772"/>
      <c r="FF478" s="772"/>
      <c r="FG478" s="772"/>
      <c r="FH478" s="772"/>
      <c r="FI478" s="772"/>
      <c r="FJ478" s="772"/>
      <c r="FK478" s="772"/>
      <c r="FL478" s="772"/>
      <c r="FM478" s="772"/>
      <c r="FN478" s="772"/>
      <c r="FO478" s="772"/>
      <c r="FP478" s="772"/>
      <c r="FQ478" s="772"/>
      <c r="FR478" s="772"/>
      <c r="FS478" s="772"/>
      <c r="FT478" s="772"/>
      <c r="FU478" s="772"/>
      <c r="FV478" s="772"/>
      <c r="FW478" s="772"/>
      <c r="FX478" s="772"/>
      <c r="FY478" s="772"/>
      <c r="FZ478" s="772"/>
      <c r="GA478" s="772"/>
      <c r="GB478" s="772"/>
      <c r="GC478" s="772"/>
      <c r="GD478" s="772"/>
      <c r="GE478" s="772"/>
      <c r="GF478" s="772"/>
      <c r="GG478" s="772"/>
      <c r="GH478" s="772"/>
      <c r="GI478" s="772"/>
      <c r="GJ478" s="772"/>
      <c r="GK478" s="772"/>
      <c r="GL478" s="772"/>
      <c r="GM478" s="772"/>
      <c r="GN478" s="772"/>
      <c r="GO478" s="772"/>
      <c r="GP478" s="772"/>
      <c r="GQ478" s="772"/>
      <c r="GR478" s="772"/>
      <c r="GS478" s="772"/>
      <c r="GT478" s="772"/>
      <c r="GU478" s="772"/>
      <c r="GV478" s="772"/>
      <c r="GW478" s="772"/>
      <c r="GX478" s="772"/>
    </row>
    <row r="479" spans="1:206" ht="15.75">
      <c r="A479" s="782"/>
      <c r="B479" s="785"/>
      <c r="C479" s="785"/>
      <c r="D479" s="785"/>
      <c r="E479" s="776"/>
      <c r="F479" s="772"/>
      <c r="G479" s="772"/>
      <c r="H479" s="772"/>
      <c r="I479" s="772"/>
      <c r="J479" s="772"/>
      <c r="K479" s="772"/>
      <c r="L479" s="772"/>
      <c r="M479" s="772"/>
      <c r="N479" s="772"/>
      <c r="O479" s="772"/>
      <c r="P479" s="772"/>
      <c r="Q479" s="772"/>
      <c r="R479" s="772"/>
      <c r="S479" s="772"/>
      <c r="T479" s="772"/>
      <c r="U479" s="772"/>
      <c r="V479" s="772"/>
      <c r="W479" s="772"/>
      <c r="X479" s="772"/>
      <c r="Y479" s="772"/>
      <c r="Z479" s="772"/>
      <c r="AA479" s="772"/>
      <c r="AB479" s="772"/>
      <c r="AC479" s="772"/>
      <c r="AD479" s="772"/>
      <c r="AE479" s="772"/>
      <c r="AF479" s="772"/>
      <c r="AG479" s="772"/>
      <c r="AH479" s="772"/>
      <c r="AI479" s="772"/>
      <c r="AJ479" s="772"/>
      <c r="AK479" s="772"/>
      <c r="AL479" s="772"/>
      <c r="AM479" s="772"/>
      <c r="AN479" s="772"/>
      <c r="AO479" s="772"/>
      <c r="AP479" s="772"/>
      <c r="AQ479" s="772"/>
      <c r="AR479" s="772"/>
      <c r="AS479" s="772"/>
      <c r="AT479" s="772"/>
      <c r="AU479" s="772"/>
      <c r="AV479" s="772"/>
      <c r="AW479" s="772"/>
      <c r="AX479" s="772"/>
      <c r="AY479" s="772"/>
      <c r="AZ479" s="772"/>
      <c r="BA479" s="772"/>
      <c r="BB479" s="772"/>
      <c r="BC479" s="772"/>
      <c r="BD479" s="772"/>
      <c r="BE479" s="772"/>
      <c r="BF479" s="772"/>
      <c r="BG479" s="772"/>
      <c r="BH479" s="772"/>
      <c r="BI479" s="772"/>
      <c r="BJ479" s="772"/>
      <c r="BK479" s="772"/>
      <c r="BL479" s="772"/>
      <c r="BM479" s="772"/>
      <c r="BN479" s="772"/>
      <c r="BO479" s="772"/>
      <c r="BP479" s="772"/>
      <c r="BQ479" s="772"/>
      <c r="BR479" s="772"/>
      <c r="BS479" s="772"/>
      <c r="BT479" s="772"/>
      <c r="BU479" s="772"/>
      <c r="BV479" s="772"/>
      <c r="BW479" s="772"/>
      <c r="BX479" s="772"/>
      <c r="BY479" s="772"/>
      <c r="BZ479" s="772"/>
      <c r="CA479" s="772"/>
      <c r="CB479" s="772"/>
      <c r="CC479" s="772"/>
      <c r="CD479" s="772"/>
      <c r="CE479" s="772"/>
      <c r="CF479" s="772"/>
      <c r="CG479" s="772"/>
      <c r="CH479" s="772"/>
      <c r="CI479" s="772"/>
      <c r="CJ479" s="772"/>
      <c r="CK479" s="772"/>
      <c r="CL479" s="772"/>
      <c r="CM479" s="772"/>
      <c r="CN479" s="772"/>
      <c r="CO479" s="772"/>
      <c r="CP479" s="772"/>
      <c r="CQ479" s="772"/>
      <c r="CR479" s="772"/>
      <c r="CS479" s="772"/>
      <c r="CT479" s="772"/>
      <c r="CU479" s="772"/>
      <c r="CV479" s="772"/>
      <c r="CW479" s="772"/>
      <c r="CX479" s="772"/>
      <c r="CY479" s="772"/>
      <c r="CZ479" s="772"/>
      <c r="DA479" s="772"/>
      <c r="DB479" s="772"/>
      <c r="DC479" s="772"/>
      <c r="DD479" s="772"/>
      <c r="DE479" s="772"/>
      <c r="DF479" s="772"/>
      <c r="DG479" s="772"/>
      <c r="DH479" s="772"/>
      <c r="DI479" s="772"/>
      <c r="DJ479" s="772"/>
      <c r="DK479" s="772"/>
      <c r="DL479" s="772"/>
      <c r="DM479" s="772"/>
      <c r="DN479" s="772"/>
      <c r="DO479" s="772"/>
      <c r="DP479" s="772"/>
      <c r="DQ479" s="772"/>
      <c r="DR479" s="772"/>
      <c r="DS479" s="772"/>
      <c r="DT479" s="772"/>
      <c r="DU479" s="772"/>
      <c r="DV479" s="772"/>
      <c r="DW479" s="772"/>
      <c r="DX479" s="772"/>
      <c r="DY479" s="772"/>
      <c r="DZ479" s="772"/>
      <c r="EA479" s="772"/>
      <c r="EB479" s="772"/>
      <c r="EC479" s="772"/>
      <c r="ED479" s="772"/>
      <c r="EE479" s="772"/>
      <c r="EF479" s="772"/>
      <c r="EG479" s="772"/>
      <c r="EH479" s="772"/>
      <c r="EI479" s="772"/>
      <c r="EJ479" s="772"/>
      <c r="EK479" s="772"/>
      <c r="EL479" s="772"/>
      <c r="EM479" s="772"/>
      <c r="EN479" s="772"/>
      <c r="EO479" s="772"/>
      <c r="EP479" s="772"/>
      <c r="EQ479" s="772"/>
      <c r="ER479" s="772"/>
      <c r="ES479" s="772"/>
      <c r="ET479" s="772"/>
      <c r="EU479" s="772"/>
      <c r="EV479" s="772"/>
      <c r="EW479" s="772"/>
      <c r="EX479" s="772"/>
      <c r="EY479" s="772"/>
      <c r="EZ479" s="772"/>
      <c r="FA479" s="772"/>
      <c r="FB479" s="772"/>
      <c r="FC479" s="772"/>
      <c r="FD479" s="772"/>
      <c r="FE479" s="772"/>
      <c r="FF479" s="772"/>
      <c r="FG479" s="772"/>
      <c r="FH479" s="772"/>
      <c r="FI479" s="772"/>
      <c r="FJ479" s="772"/>
      <c r="FK479" s="772"/>
      <c r="FL479" s="772"/>
      <c r="FM479" s="772"/>
      <c r="FN479" s="772"/>
      <c r="FO479" s="772"/>
      <c r="FP479" s="772"/>
      <c r="FQ479" s="772"/>
      <c r="FR479" s="772"/>
      <c r="FS479" s="772"/>
      <c r="FT479" s="772"/>
      <c r="FU479" s="772"/>
      <c r="FV479" s="772"/>
      <c r="FW479" s="772"/>
      <c r="FX479" s="772"/>
      <c r="FY479" s="772"/>
      <c r="FZ479" s="772"/>
      <c r="GA479" s="772"/>
      <c r="GB479" s="772"/>
      <c r="GC479" s="772"/>
      <c r="GD479" s="772"/>
      <c r="GE479" s="772"/>
      <c r="GF479" s="772"/>
      <c r="GG479" s="772"/>
      <c r="GH479" s="772"/>
      <c r="GI479" s="772"/>
      <c r="GJ479" s="772"/>
      <c r="GK479" s="772"/>
      <c r="GL479" s="772"/>
      <c r="GM479" s="772"/>
      <c r="GN479" s="772"/>
      <c r="GO479" s="772"/>
      <c r="GP479" s="772"/>
      <c r="GQ479" s="772"/>
      <c r="GR479" s="772"/>
      <c r="GS479" s="772"/>
      <c r="GT479" s="772"/>
      <c r="GU479" s="772"/>
      <c r="GV479" s="772"/>
      <c r="GW479" s="772"/>
      <c r="GX479" s="772"/>
    </row>
    <row r="480" spans="1:206" ht="15.75">
      <c r="A480" s="782"/>
      <c r="B480" s="785"/>
      <c r="C480" s="785"/>
      <c r="D480" s="785"/>
      <c r="E480" s="776"/>
      <c r="F480" s="772"/>
      <c r="G480" s="772"/>
      <c r="H480" s="772"/>
      <c r="I480" s="772"/>
      <c r="J480" s="772"/>
      <c r="K480" s="772"/>
      <c r="L480" s="772"/>
      <c r="M480" s="772"/>
      <c r="N480" s="772"/>
      <c r="O480" s="772"/>
      <c r="P480" s="772"/>
      <c r="Q480" s="772"/>
      <c r="R480" s="772"/>
      <c r="S480" s="772"/>
      <c r="T480" s="772"/>
      <c r="U480" s="772"/>
      <c r="V480" s="772"/>
      <c r="W480" s="772"/>
      <c r="X480" s="772"/>
      <c r="Y480" s="772"/>
      <c r="Z480" s="772"/>
      <c r="AA480" s="772"/>
      <c r="AB480" s="772"/>
      <c r="AC480" s="772"/>
      <c r="AD480" s="772"/>
      <c r="AE480" s="772"/>
      <c r="AF480" s="772"/>
      <c r="AG480" s="772"/>
      <c r="AH480" s="772"/>
      <c r="AI480" s="772"/>
      <c r="AJ480" s="772"/>
      <c r="AK480" s="772"/>
      <c r="AL480" s="772"/>
      <c r="AM480" s="772"/>
      <c r="AN480" s="772"/>
      <c r="AO480" s="772"/>
      <c r="AP480" s="772"/>
      <c r="AQ480" s="772"/>
      <c r="AR480" s="772"/>
      <c r="AS480" s="772"/>
      <c r="AT480" s="772"/>
      <c r="AU480" s="772"/>
      <c r="AV480" s="772"/>
      <c r="AW480" s="772"/>
      <c r="AX480" s="772"/>
      <c r="AY480" s="772"/>
      <c r="AZ480" s="772"/>
      <c r="BA480" s="772"/>
      <c r="BB480" s="772"/>
      <c r="BC480" s="772"/>
      <c r="BD480" s="772"/>
      <c r="BE480" s="772"/>
      <c r="BF480" s="772"/>
      <c r="BG480" s="772"/>
      <c r="BH480" s="772"/>
      <c r="BI480" s="772"/>
      <c r="BJ480" s="772"/>
      <c r="BK480" s="772"/>
      <c r="BL480" s="772"/>
      <c r="BM480" s="772"/>
      <c r="BN480" s="772"/>
      <c r="BO480" s="772"/>
      <c r="BP480" s="772"/>
      <c r="BQ480" s="772"/>
      <c r="BR480" s="772"/>
      <c r="BS480" s="772"/>
      <c r="BT480" s="772"/>
      <c r="BU480" s="772"/>
      <c r="BV480" s="772"/>
      <c r="BW480" s="772"/>
      <c r="BX480" s="772"/>
      <c r="BY480" s="772"/>
      <c r="BZ480" s="772"/>
      <c r="CA480" s="772"/>
      <c r="CB480" s="772"/>
      <c r="CC480" s="772"/>
      <c r="CD480" s="772"/>
      <c r="CE480" s="772"/>
      <c r="CF480" s="772"/>
      <c r="CG480" s="772"/>
      <c r="CH480" s="772"/>
      <c r="CI480" s="772"/>
      <c r="CJ480" s="772"/>
      <c r="CK480" s="772"/>
      <c r="CL480" s="772"/>
      <c r="CM480" s="772"/>
      <c r="CN480" s="772"/>
      <c r="CO480" s="772"/>
      <c r="CP480" s="772"/>
      <c r="CQ480" s="772"/>
      <c r="CR480" s="772"/>
      <c r="CS480" s="772"/>
      <c r="CT480" s="772"/>
      <c r="CU480" s="772"/>
      <c r="CV480" s="772"/>
      <c r="CW480" s="772"/>
      <c r="CX480" s="772"/>
      <c r="CY480" s="772"/>
      <c r="CZ480" s="772"/>
      <c r="DA480" s="772"/>
      <c r="DB480" s="772"/>
      <c r="DC480" s="772"/>
      <c r="DD480" s="772"/>
      <c r="DE480" s="772"/>
      <c r="DF480" s="772"/>
      <c r="DG480" s="772"/>
      <c r="DH480" s="772"/>
      <c r="DI480" s="772"/>
      <c r="DJ480" s="772"/>
      <c r="DK480" s="772"/>
      <c r="DL480" s="772"/>
      <c r="DM480" s="772"/>
      <c r="DN480" s="772"/>
      <c r="DO480" s="772"/>
      <c r="DP480" s="772"/>
      <c r="DQ480" s="772"/>
      <c r="DR480" s="772"/>
      <c r="DS480" s="772"/>
      <c r="DT480" s="772"/>
      <c r="DU480" s="772"/>
      <c r="DV480" s="772"/>
      <c r="DW480" s="772"/>
      <c r="DX480" s="772"/>
      <c r="DY480" s="772"/>
      <c r="DZ480" s="772"/>
      <c r="EA480" s="772"/>
      <c r="EB480" s="772"/>
      <c r="EC480" s="772"/>
      <c r="ED480" s="772"/>
      <c r="EE480" s="772"/>
      <c r="EF480" s="772"/>
      <c r="EG480" s="772"/>
      <c r="EH480" s="772"/>
      <c r="EI480" s="772"/>
      <c r="EJ480" s="772"/>
      <c r="EK480" s="772"/>
      <c r="EL480" s="772"/>
      <c r="EM480" s="772"/>
      <c r="EN480" s="772"/>
      <c r="EO480" s="772"/>
      <c r="EP480" s="772"/>
      <c r="EQ480" s="772"/>
      <c r="ER480" s="772"/>
      <c r="ES480" s="772"/>
      <c r="ET480" s="772"/>
      <c r="EU480" s="772"/>
      <c r="EV480" s="772"/>
      <c r="EW480" s="772"/>
      <c r="EX480" s="772"/>
      <c r="EY480" s="772"/>
      <c r="EZ480" s="772"/>
      <c r="FA480" s="772"/>
      <c r="FB480" s="772"/>
      <c r="FC480" s="772"/>
      <c r="FD480" s="772"/>
      <c r="FE480" s="772"/>
      <c r="FF480" s="772"/>
      <c r="FG480" s="772"/>
      <c r="FH480" s="772"/>
      <c r="FI480" s="772"/>
      <c r="FJ480" s="772"/>
      <c r="FK480" s="772"/>
      <c r="FL480" s="772"/>
      <c r="FM480" s="772"/>
      <c r="FN480" s="772"/>
      <c r="FO480" s="772"/>
      <c r="FP480" s="772"/>
      <c r="FQ480" s="772"/>
      <c r="FR480" s="772"/>
      <c r="FS480" s="772"/>
      <c r="FT480" s="772"/>
      <c r="FU480" s="772"/>
      <c r="FV480" s="772"/>
      <c r="FW480" s="772"/>
      <c r="FX480" s="772"/>
      <c r="FY480" s="772"/>
      <c r="FZ480" s="772"/>
      <c r="GA480" s="772"/>
      <c r="GB480" s="772"/>
      <c r="GC480" s="772"/>
      <c r="GD480" s="772"/>
      <c r="GE480" s="772"/>
      <c r="GF480" s="772"/>
      <c r="GG480" s="772"/>
      <c r="GH480" s="772"/>
      <c r="GI480" s="772"/>
      <c r="GJ480" s="772"/>
      <c r="GK480" s="772"/>
      <c r="GL480" s="772"/>
      <c r="GM480" s="772"/>
      <c r="GN480" s="772"/>
      <c r="GO480" s="772"/>
      <c r="GP480" s="772"/>
      <c r="GQ480" s="772"/>
      <c r="GR480" s="772"/>
      <c r="GS480" s="772"/>
      <c r="GT480" s="772"/>
      <c r="GU480" s="772"/>
      <c r="GV480" s="772"/>
      <c r="GW480" s="772"/>
      <c r="GX480" s="772"/>
    </row>
    <row r="481" spans="1:206" ht="15.75">
      <c r="A481" s="782"/>
      <c r="B481" s="785"/>
      <c r="C481" s="785"/>
      <c r="D481" s="785"/>
      <c r="E481" s="776"/>
      <c r="F481" s="772"/>
      <c r="G481" s="772"/>
      <c r="H481" s="772"/>
      <c r="I481" s="772"/>
      <c r="J481" s="772"/>
      <c r="K481" s="772"/>
      <c r="L481" s="772"/>
      <c r="M481" s="772"/>
      <c r="N481" s="772"/>
      <c r="O481" s="772"/>
      <c r="P481" s="772"/>
      <c r="Q481" s="772"/>
      <c r="R481" s="772"/>
      <c r="S481" s="772"/>
      <c r="T481" s="772"/>
      <c r="U481" s="772"/>
      <c r="V481" s="772"/>
      <c r="W481" s="772"/>
      <c r="X481" s="772"/>
      <c r="Y481" s="772"/>
      <c r="Z481" s="772"/>
      <c r="AA481" s="772"/>
      <c r="AB481" s="772"/>
      <c r="AC481" s="772"/>
      <c r="AD481" s="772"/>
      <c r="AE481" s="772"/>
      <c r="AF481" s="772"/>
      <c r="AG481" s="772"/>
      <c r="AH481" s="772"/>
      <c r="AI481" s="772"/>
      <c r="AJ481" s="772"/>
      <c r="AK481" s="772"/>
      <c r="AL481" s="772"/>
      <c r="AM481" s="772"/>
      <c r="AN481" s="772"/>
      <c r="AO481" s="772"/>
      <c r="AP481" s="772"/>
      <c r="AQ481" s="772"/>
      <c r="AR481" s="772"/>
      <c r="AS481" s="772"/>
      <c r="AT481" s="772"/>
      <c r="AU481" s="772"/>
      <c r="AV481" s="772"/>
      <c r="AW481" s="772"/>
      <c r="AX481" s="772"/>
      <c r="AY481" s="772"/>
      <c r="AZ481" s="772"/>
      <c r="BA481" s="772"/>
      <c r="BB481" s="772"/>
      <c r="BC481" s="772"/>
      <c r="BD481" s="772"/>
      <c r="BE481" s="772"/>
      <c r="BF481" s="772"/>
      <c r="BG481" s="772"/>
      <c r="BH481" s="772"/>
      <c r="BI481" s="772"/>
      <c r="BJ481" s="772"/>
      <c r="BK481" s="772"/>
      <c r="BL481" s="772"/>
      <c r="BM481" s="772"/>
      <c r="BN481" s="772"/>
      <c r="BO481" s="772"/>
      <c r="BP481" s="772"/>
      <c r="BQ481" s="772"/>
      <c r="BR481" s="772"/>
      <c r="BS481" s="772"/>
      <c r="BT481" s="772"/>
      <c r="BU481" s="772"/>
      <c r="BV481" s="772"/>
      <c r="BW481" s="772"/>
      <c r="BX481" s="772"/>
      <c r="BY481" s="772"/>
      <c r="BZ481" s="772"/>
      <c r="CA481" s="772"/>
      <c r="CB481" s="772"/>
      <c r="CC481" s="772"/>
      <c r="CD481" s="772"/>
      <c r="CE481" s="772"/>
      <c r="CF481" s="772"/>
      <c r="CG481" s="772"/>
      <c r="CH481" s="772"/>
      <c r="CI481" s="772"/>
      <c r="CJ481" s="772"/>
      <c r="CK481" s="772"/>
      <c r="CL481" s="772"/>
      <c r="CM481" s="772"/>
      <c r="CN481" s="772"/>
      <c r="CO481" s="772"/>
      <c r="CP481" s="772"/>
      <c r="CQ481" s="772"/>
      <c r="CR481" s="772"/>
      <c r="CS481" s="772"/>
      <c r="CT481" s="772"/>
      <c r="CU481" s="772"/>
      <c r="CV481" s="772"/>
      <c r="CW481" s="772"/>
      <c r="CX481" s="772"/>
      <c r="CY481" s="772"/>
      <c r="CZ481" s="772"/>
      <c r="DA481" s="772"/>
      <c r="DB481" s="772"/>
      <c r="DC481" s="772"/>
      <c r="DD481" s="772"/>
      <c r="DE481" s="772"/>
      <c r="DF481" s="772"/>
      <c r="DG481" s="772"/>
      <c r="DH481" s="772"/>
      <c r="DI481" s="772"/>
      <c r="DJ481" s="772"/>
      <c r="DK481" s="772"/>
      <c r="DL481" s="772"/>
      <c r="DM481" s="772"/>
      <c r="DN481" s="772"/>
      <c r="DO481" s="772"/>
      <c r="DP481" s="772"/>
      <c r="DQ481" s="772"/>
      <c r="DR481" s="772"/>
      <c r="DS481" s="772"/>
      <c r="DT481" s="772"/>
      <c r="DU481" s="772"/>
      <c r="DV481" s="772"/>
      <c r="DW481" s="772"/>
      <c r="DX481" s="772"/>
      <c r="DY481" s="772"/>
      <c r="DZ481" s="772"/>
      <c r="EA481" s="772"/>
      <c r="EB481" s="772"/>
      <c r="EC481" s="772"/>
      <c r="ED481" s="772"/>
      <c r="EE481" s="772"/>
      <c r="EF481" s="772"/>
      <c r="EG481" s="772"/>
      <c r="EH481" s="772"/>
      <c r="EI481" s="772"/>
      <c r="EJ481" s="772"/>
      <c r="EK481" s="772"/>
      <c r="EL481" s="772"/>
      <c r="EM481" s="772"/>
      <c r="EN481" s="772"/>
      <c r="EO481" s="772"/>
      <c r="EP481" s="772"/>
      <c r="EQ481" s="772"/>
      <c r="ER481" s="772"/>
      <c r="ES481" s="772"/>
      <c r="ET481" s="772"/>
      <c r="EU481" s="772"/>
      <c r="EV481" s="772"/>
      <c r="EW481" s="772"/>
      <c r="EX481" s="772"/>
      <c r="EY481" s="772"/>
      <c r="EZ481" s="772"/>
      <c r="FA481" s="772"/>
      <c r="FB481" s="772"/>
      <c r="FC481" s="772"/>
      <c r="FD481" s="772"/>
      <c r="FE481" s="772"/>
      <c r="FF481" s="772"/>
      <c r="FG481" s="772"/>
      <c r="FH481" s="772"/>
      <c r="FI481" s="772"/>
      <c r="FJ481" s="772"/>
      <c r="FK481" s="772"/>
      <c r="FL481" s="772"/>
      <c r="FM481" s="772"/>
      <c r="FN481" s="772"/>
      <c r="FO481" s="772"/>
      <c r="FP481" s="772"/>
      <c r="FQ481" s="772"/>
      <c r="FR481" s="772"/>
      <c r="FS481" s="772"/>
      <c r="FT481" s="772"/>
      <c r="FU481" s="772"/>
      <c r="FV481" s="772"/>
      <c r="FW481" s="772"/>
      <c r="FX481" s="772"/>
      <c r="FY481" s="772"/>
      <c r="FZ481" s="772"/>
      <c r="GA481" s="772"/>
      <c r="GB481" s="772"/>
      <c r="GC481" s="772"/>
      <c r="GD481" s="772"/>
      <c r="GE481" s="772"/>
      <c r="GF481" s="772"/>
      <c r="GG481" s="772"/>
      <c r="GH481" s="772"/>
      <c r="GI481" s="772"/>
      <c r="GJ481" s="772"/>
      <c r="GK481" s="772"/>
      <c r="GL481" s="772"/>
      <c r="GM481" s="772"/>
      <c r="GN481" s="772"/>
      <c r="GO481" s="772"/>
      <c r="GP481" s="772"/>
      <c r="GQ481" s="772"/>
      <c r="GR481" s="772"/>
      <c r="GS481" s="772"/>
      <c r="GT481" s="772"/>
      <c r="GU481" s="772"/>
      <c r="GV481" s="772"/>
      <c r="GW481" s="772"/>
      <c r="GX481" s="772"/>
    </row>
    <row r="482" spans="1:206" ht="15.75">
      <c r="A482" s="782"/>
      <c r="B482" s="785"/>
      <c r="C482" s="785"/>
      <c r="D482" s="785"/>
      <c r="E482" s="776"/>
      <c r="F482" s="772"/>
      <c r="G482" s="772"/>
      <c r="H482" s="772"/>
      <c r="I482" s="772"/>
      <c r="J482" s="772"/>
      <c r="K482" s="772"/>
      <c r="L482" s="772"/>
      <c r="M482" s="772"/>
      <c r="N482" s="772"/>
      <c r="O482" s="772"/>
      <c r="P482" s="772"/>
      <c r="Q482" s="772"/>
      <c r="R482" s="772"/>
      <c r="S482" s="772"/>
      <c r="T482" s="772"/>
      <c r="U482" s="772"/>
      <c r="V482" s="772"/>
      <c r="W482" s="772"/>
      <c r="X482" s="772"/>
      <c r="Y482" s="772"/>
      <c r="Z482" s="772"/>
      <c r="AA482" s="772"/>
      <c r="AB482" s="772"/>
      <c r="AC482" s="772"/>
      <c r="AD482" s="772"/>
      <c r="AE482" s="772"/>
      <c r="AF482" s="772"/>
      <c r="AG482" s="772"/>
      <c r="AH482" s="772"/>
      <c r="AI482" s="772"/>
      <c r="AJ482" s="772"/>
      <c r="AK482" s="772"/>
      <c r="AL482" s="772"/>
      <c r="AM482" s="772"/>
      <c r="AN482" s="772"/>
      <c r="AO482" s="772"/>
      <c r="AP482" s="772"/>
      <c r="AQ482" s="772"/>
      <c r="AR482" s="772"/>
      <c r="AS482" s="772"/>
      <c r="AT482" s="772"/>
      <c r="AU482" s="772"/>
      <c r="AV482" s="772"/>
      <c r="AW482" s="772"/>
      <c r="AX482" s="772"/>
      <c r="AY482" s="772"/>
      <c r="AZ482" s="772"/>
      <c r="BA482" s="772"/>
      <c r="BB482" s="772"/>
      <c r="BC482" s="772"/>
      <c r="BD482" s="772"/>
      <c r="BE482" s="772"/>
      <c r="BF482" s="772"/>
      <c r="BG482" s="772"/>
      <c r="BH482" s="772"/>
      <c r="BI482" s="772"/>
      <c r="BJ482" s="772"/>
      <c r="BK482" s="772"/>
      <c r="BL482" s="772"/>
      <c r="BM482" s="772"/>
      <c r="BN482" s="772"/>
      <c r="BO482" s="772"/>
      <c r="BP482" s="772"/>
      <c r="BQ482" s="772"/>
      <c r="BR482" s="772"/>
      <c r="BS482" s="772"/>
      <c r="BT482" s="772"/>
      <c r="BU482" s="772"/>
      <c r="BV482" s="772"/>
      <c r="BW482" s="772"/>
      <c r="BX482" s="772"/>
      <c r="BY482" s="772"/>
      <c r="BZ482" s="772"/>
      <c r="CA482" s="772"/>
      <c r="CB482" s="772"/>
      <c r="CC482" s="772"/>
      <c r="CD482" s="772"/>
      <c r="CE482" s="772"/>
      <c r="CF482" s="772"/>
      <c r="CG482" s="772"/>
      <c r="CH482" s="772"/>
      <c r="CI482" s="772"/>
      <c r="CJ482" s="772"/>
      <c r="CK482" s="772"/>
      <c r="CL482" s="772"/>
      <c r="CM482" s="772"/>
      <c r="CN482" s="772"/>
      <c r="CO482" s="772"/>
      <c r="CP482" s="772"/>
      <c r="CQ482" s="772"/>
      <c r="CR482" s="772"/>
      <c r="CS482" s="772"/>
      <c r="CT482" s="772"/>
      <c r="CU482" s="772"/>
      <c r="CV482" s="772"/>
      <c r="CW482" s="772"/>
      <c r="CX482" s="772"/>
      <c r="CY482" s="772"/>
      <c r="CZ482" s="772"/>
      <c r="DA482" s="772"/>
      <c r="DB482" s="772"/>
      <c r="DC482" s="772"/>
      <c r="DD482" s="772"/>
      <c r="DE482" s="772"/>
      <c r="DF482" s="772"/>
      <c r="DG482" s="772"/>
      <c r="DH482" s="772"/>
      <c r="DI482" s="772"/>
      <c r="DJ482" s="772"/>
      <c r="DK482" s="772"/>
      <c r="DL482" s="772"/>
      <c r="DM482" s="772"/>
      <c r="DN482" s="772"/>
      <c r="DO482" s="772"/>
      <c r="DP482" s="772"/>
      <c r="DQ482" s="772"/>
      <c r="DR482" s="772"/>
      <c r="DS482" s="772"/>
      <c r="DT482" s="772"/>
      <c r="DU482" s="772"/>
      <c r="DV482" s="772"/>
      <c r="DW482" s="772"/>
      <c r="DX482" s="772"/>
      <c r="DY482" s="772"/>
      <c r="DZ482" s="772"/>
      <c r="EA482" s="772"/>
      <c r="EB482" s="772"/>
      <c r="EC482" s="772"/>
      <c r="ED482" s="772"/>
      <c r="EE482" s="772"/>
      <c r="EF482" s="772"/>
      <c r="EG482" s="772"/>
      <c r="EH482" s="772"/>
      <c r="EI482" s="772"/>
      <c r="EJ482" s="772"/>
      <c r="EK482" s="772"/>
      <c r="EL482" s="772"/>
      <c r="EM482" s="772"/>
      <c r="EN482" s="772"/>
      <c r="EO482" s="772"/>
      <c r="EP482" s="772"/>
      <c r="EQ482" s="772"/>
      <c r="ER482" s="772"/>
      <c r="ES482" s="772"/>
      <c r="ET482" s="772"/>
      <c r="EU482" s="772"/>
      <c r="EV482" s="772"/>
      <c r="EW482" s="772"/>
      <c r="EX482" s="772"/>
      <c r="EY482" s="772"/>
      <c r="EZ482" s="772"/>
      <c r="FA482" s="772"/>
      <c r="FB482" s="772"/>
      <c r="FC482" s="772"/>
      <c r="FD482" s="772"/>
      <c r="FE482" s="772"/>
      <c r="FF482" s="772"/>
      <c r="FG482" s="772"/>
      <c r="FH482" s="772"/>
      <c r="FI482" s="772"/>
      <c r="FJ482" s="772"/>
      <c r="FK482" s="772"/>
      <c r="FL482" s="772"/>
      <c r="FM482" s="772"/>
      <c r="FN482" s="772"/>
      <c r="FO482" s="772"/>
      <c r="FP482" s="772"/>
      <c r="FQ482" s="772"/>
      <c r="FR482" s="772"/>
      <c r="FS482" s="772"/>
      <c r="FT482" s="772"/>
      <c r="FU482" s="772"/>
      <c r="FV482" s="772"/>
      <c r="FW482" s="772"/>
      <c r="FX482" s="772"/>
      <c r="FY482" s="772"/>
      <c r="FZ482" s="772"/>
      <c r="GA482" s="772"/>
      <c r="GB482" s="772"/>
      <c r="GC482" s="772"/>
      <c r="GD482" s="772"/>
      <c r="GE482" s="772"/>
      <c r="GF482" s="772"/>
      <c r="GG482" s="772"/>
      <c r="GH482" s="772"/>
      <c r="GI482" s="772"/>
      <c r="GJ482" s="772"/>
      <c r="GK482" s="772"/>
      <c r="GL482" s="772"/>
      <c r="GM482" s="772"/>
      <c r="GN482" s="772"/>
      <c r="GO482" s="772"/>
      <c r="GP482" s="772"/>
      <c r="GQ482" s="772"/>
      <c r="GR482" s="772"/>
      <c r="GS482" s="772"/>
      <c r="GT482" s="772"/>
      <c r="GU482" s="772"/>
      <c r="GV482" s="772"/>
      <c r="GW482" s="772"/>
      <c r="GX482" s="772"/>
    </row>
    <row r="483" spans="1:206" ht="15.75">
      <c r="A483" s="782"/>
      <c r="B483" s="785"/>
      <c r="C483" s="785"/>
      <c r="D483" s="785"/>
      <c r="E483" s="776"/>
      <c r="F483" s="772"/>
      <c r="G483" s="772"/>
      <c r="H483" s="772"/>
      <c r="I483" s="772"/>
      <c r="J483" s="772"/>
      <c r="K483" s="772"/>
      <c r="L483" s="772"/>
      <c r="M483" s="772"/>
      <c r="N483" s="772"/>
      <c r="O483" s="772"/>
      <c r="P483" s="772"/>
      <c r="Q483" s="772"/>
      <c r="R483" s="772"/>
      <c r="S483" s="772"/>
      <c r="T483" s="772"/>
      <c r="U483" s="772"/>
      <c r="V483" s="772"/>
      <c r="W483" s="772"/>
      <c r="X483" s="772"/>
      <c r="Y483" s="772"/>
      <c r="Z483" s="772"/>
      <c r="AA483" s="772"/>
      <c r="AB483" s="772"/>
      <c r="AC483" s="772"/>
      <c r="AD483" s="772"/>
      <c r="AE483" s="772"/>
      <c r="AF483" s="772"/>
      <c r="AG483" s="772"/>
      <c r="AH483" s="772"/>
      <c r="AI483" s="772"/>
      <c r="AJ483" s="772"/>
      <c r="AK483" s="772"/>
      <c r="AL483" s="772"/>
      <c r="AM483" s="772"/>
      <c r="AN483" s="772"/>
      <c r="AO483" s="772"/>
      <c r="AP483" s="772"/>
      <c r="AQ483" s="772"/>
      <c r="AR483" s="772"/>
      <c r="AS483" s="772"/>
      <c r="AT483" s="772"/>
      <c r="AU483" s="772"/>
      <c r="AV483" s="772"/>
      <c r="AW483" s="772"/>
      <c r="AX483" s="772"/>
      <c r="AY483" s="772"/>
      <c r="AZ483" s="772"/>
      <c r="BA483" s="772"/>
      <c r="BB483" s="772"/>
      <c r="BC483" s="772"/>
      <c r="BD483" s="772"/>
      <c r="BE483" s="772"/>
      <c r="BF483" s="772"/>
      <c r="BG483" s="772"/>
      <c r="BH483" s="772"/>
      <c r="BI483" s="772"/>
      <c r="BJ483" s="772"/>
      <c r="BK483" s="772"/>
      <c r="BL483" s="772"/>
      <c r="BM483" s="772"/>
      <c r="BN483" s="772"/>
      <c r="BO483" s="772"/>
      <c r="BP483" s="772"/>
      <c r="BQ483" s="772"/>
      <c r="BR483" s="772"/>
      <c r="BS483" s="772"/>
      <c r="BT483" s="772"/>
      <c r="BU483" s="772"/>
      <c r="BV483" s="772"/>
      <c r="BW483" s="772"/>
      <c r="BX483" s="772"/>
      <c r="BY483" s="772"/>
      <c r="BZ483" s="772"/>
      <c r="CA483" s="772"/>
      <c r="CB483" s="772"/>
      <c r="CC483" s="772"/>
      <c r="CD483" s="772"/>
      <c r="CE483" s="772"/>
      <c r="CF483" s="772"/>
      <c r="CG483" s="772"/>
      <c r="CH483" s="772"/>
      <c r="CI483" s="772"/>
      <c r="CJ483" s="772"/>
      <c r="CK483" s="772"/>
      <c r="CL483" s="772"/>
      <c r="CM483" s="772"/>
      <c r="CN483" s="772"/>
      <c r="CO483" s="772"/>
      <c r="CP483" s="772"/>
      <c r="CQ483" s="772"/>
      <c r="CR483" s="772"/>
      <c r="CS483" s="772"/>
      <c r="CT483" s="772"/>
      <c r="CU483" s="772"/>
      <c r="CV483" s="772"/>
      <c r="CW483" s="772"/>
      <c r="CX483" s="772"/>
      <c r="CY483" s="772"/>
      <c r="CZ483" s="772"/>
      <c r="DA483" s="772"/>
      <c r="DB483" s="772"/>
      <c r="DC483" s="772"/>
      <c r="DD483" s="772"/>
      <c r="DE483" s="772"/>
      <c r="DF483" s="772"/>
      <c r="DG483" s="772"/>
      <c r="DH483" s="772"/>
      <c r="DI483" s="772"/>
      <c r="DJ483" s="772"/>
      <c r="DK483" s="772"/>
      <c r="DL483" s="772"/>
      <c r="DM483" s="772"/>
      <c r="DN483" s="772"/>
      <c r="DO483" s="772"/>
      <c r="DP483" s="772"/>
      <c r="DQ483" s="772"/>
      <c r="DR483" s="772"/>
      <c r="DS483" s="772"/>
      <c r="DT483" s="772"/>
      <c r="DU483" s="772"/>
      <c r="DV483" s="772"/>
      <c r="DW483" s="772"/>
      <c r="DX483" s="772"/>
      <c r="DY483" s="772"/>
      <c r="DZ483" s="772"/>
      <c r="EA483" s="772"/>
      <c r="EB483" s="772"/>
      <c r="EC483" s="772"/>
      <c r="ED483" s="772"/>
      <c r="EE483" s="772"/>
      <c r="EF483" s="772"/>
      <c r="EG483" s="772"/>
      <c r="EH483" s="772"/>
      <c r="EI483" s="772"/>
      <c r="EJ483" s="772"/>
      <c r="EK483" s="772"/>
      <c r="EL483" s="772"/>
      <c r="EM483" s="772"/>
      <c r="EN483" s="772"/>
      <c r="EO483" s="772"/>
      <c r="EP483" s="772"/>
      <c r="EQ483" s="772"/>
      <c r="ER483" s="772"/>
      <c r="ES483" s="772"/>
      <c r="ET483" s="772"/>
      <c r="EU483" s="772"/>
      <c r="EV483" s="772"/>
      <c r="EW483" s="772"/>
      <c r="EX483" s="772"/>
      <c r="EY483" s="772"/>
      <c r="EZ483" s="772"/>
      <c r="FA483" s="772"/>
      <c r="FB483" s="772"/>
      <c r="FC483" s="772"/>
      <c r="FD483" s="772"/>
      <c r="FE483" s="772"/>
      <c r="FF483" s="772"/>
      <c r="FG483" s="772"/>
      <c r="FH483" s="772"/>
      <c r="FI483" s="772"/>
      <c r="FJ483" s="772"/>
      <c r="FK483" s="772"/>
      <c r="FL483" s="772"/>
      <c r="FM483" s="772"/>
      <c r="FN483" s="772"/>
      <c r="FO483" s="772"/>
      <c r="FP483" s="772"/>
      <c r="FQ483" s="772"/>
      <c r="FR483" s="772"/>
      <c r="FS483" s="772"/>
      <c r="FT483" s="772"/>
      <c r="FU483" s="772"/>
      <c r="FV483" s="772"/>
      <c r="FW483" s="772"/>
      <c r="FX483" s="772"/>
      <c r="FY483" s="772"/>
      <c r="FZ483" s="772"/>
      <c r="GA483" s="772"/>
      <c r="GB483" s="772"/>
      <c r="GC483" s="772"/>
      <c r="GD483" s="772"/>
      <c r="GE483" s="772"/>
      <c r="GF483" s="772"/>
      <c r="GG483" s="772"/>
      <c r="GH483" s="772"/>
      <c r="GI483" s="772"/>
      <c r="GJ483" s="772"/>
      <c r="GK483" s="772"/>
      <c r="GL483" s="772"/>
      <c r="GM483" s="772"/>
      <c r="GN483" s="772"/>
      <c r="GO483" s="772"/>
      <c r="GP483" s="772"/>
      <c r="GQ483" s="772"/>
      <c r="GR483" s="772"/>
      <c r="GS483" s="772"/>
      <c r="GT483" s="772"/>
      <c r="GU483" s="772"/>
      <c r="GV483" s="772"/>
      <c r="GW483" s="772"/>
      <c r="GX483" s="772"/>
    </row>
    <row r="484" spans="1:206" ht="15.75">
      <c r="A484" s="782"/>
      <c r="B484" s="785"/>
      <c r="C484" s="785"/>
      <c r="D484" s="785"/>
      <c r="E484" s="776"/>
      <c r="F484" s="772"/>
      <c r="G484" s="772"/>
      <c r="H484" s="772"/>
      <c r="I484" s="772"/>
      <c r="J484" s="772"/>
      <c r="K484" s="772"/>
      <c r="L484" s="772"/>
      <c r="M484" s="772"/>
      <c r="N484" s="772"/>
      <c r="O484" s="772"/>
      <c r="P484" s="772"/>
      <c r="Q484" s="772"/>
      <c r="R484" s="772"/>
      <c r="S484" s="772"/>
      <c r="T484" s="772"/>
      <c r="U484" s="772"/>
      <c r="V484" s="772"/>
      <c r="W484" s="772"/>
      <c r="X484" s="772"/>
      <c r="Y484" s="772"/>
      <c r="Z484" s="772"/>
      <c r="AA484" s="772"/>
      <c r="AB484" s="772"/>
      <c r="AC484" s="772"/>
      <c r="AD484" s="772"/>
      <c r="AE484" s="772"/>
      <c r="AF484" s="772"/>
      <c r="AG484" s="772"/>
      <c r="AH484" s="772"/>
      <c r="AI484" s="772"/>
      <c r="AJ484" s="772"/>
      <c r="AK484" s="772"/>
      <c r="AL484" s="772"/>
      <c r="AM484" s="772"/>
      <c r="AN484" s="772"/>
      <c r="AO484" s="772"/>
      <c r="AP484" s="772"/>
      <c r="AQ484" s="772"/>
      <c r="AR484" s="772"/>
      <c r="AS484" s="772"/>
      <c r="AT484" s="772"/>
      <c r="AU484" s="772"/>
      <c r="AV484" s="772"/>
      <c r="AW484" s="772"/>
      <c r="AX484" s="772"/>
      <c r="AY484" s="772"/>
      <c r="AZ484" s="772"/>
      <c r="BA484" s="772"/>
      <c r="BB484" s="772"/>
      <c r="BC484" s="772"/>
      <c r="BD484" s="772"/>
      <c r="BE484" s="772"/>
      <c r="BF484" s="772"/>
      <c r="BG484" s="772"/>
      <c r="BH484" s="772"/>
      <c r="BI484" s="772"/>
      <c r="BJ484" s="772"/>
      <c r="BK484" s="772"/>
      <c r="BL484" s="772"/>
      <c r="BM484" s="772"/>
      <c r="BN484" s="772"/>
      <c r="BO484" s="772"/>
      <c r="BP484" s="772"/>
      <c r="BQ484" s="772"/>
      <c r="BR484" s="772"/>
      <c r="BS484" s="772"/>
      <c r="BT484" s="772"/>
      <c r="BU484" s="772"/>
      <c r="BV484" s="772"/>
      <c r="BW484" s="772"/>
      <c r="BX484" s="772"/>
      <c r="BY484" s="772"/>
      <c r="BZ484" s="772"/>
      <c r="CA484" s="772"/>
      <c r="CB484" s="772"/>
      <c r="CC484" s="772"/>
      <c r="CD484" s="772"/>
      <c r="CE484" s="772"/>
      <c r="CF484" s="772"/>
      <c r="CG484" s="772"/>
      <c r="CH484" s="772"/>
      <c r="CI484" s="772"/>
      <c r="CJ484" s="772"/>
      <c r="CK484" s="772"/>
      <c r="CL484" s="772"/>
      <c r="CM484" s="772"/>
      <c r="CN484" s="772"/>
      <c r="CO484" s="772"/>
      <c r="CP484" s="772"/>
      <c r="CQ484" s="772"/>
      <c r="CR484" s="772"/>
      <c r="CS484" s="772"/>
      <c r="CT484" s="772"/>
      <c r="CU484" s="772"/>
      <c r="CV484" s="772"/>
      <c r="CW484" s="772"/>
      <c r="CX484" s="772"/>
      <c r="CY484" s="772"/>
      <c r="CZ484" s="772"/>
      <c r="DA484" s="772"/>
      <c r="DB484" s="772"/>
      <c r="DC484" s="772"/>
      <c r="DD484" s="772"/>
      <c r="DE484" s="772"/>
      <c r="DF484" s="772"/>
      <c r="DG484" s="772"/>
      <c r="DH484" s="772"/>
      <c r="DI484" s="772"/>
      <c r="DJ484" s="772"/>
      <c r="DK484" s="772"/>
      <c r="DL484" s="772"/>
      <c r="DM484" s="772"/>
      <c r="DN484" s="772"/>
      <c r="DO484" s="772"/>
      <c r="DP484" s="772"/>
      <c r="DQ484" s="772"/>
      <c r="DR484" s="772"/>
      <c r="DS484" s="772"/>
      <c r="DT484" s="772"/>
      <c r="DU484" s="772"/>
      <c r="DV484" s="772"/>
      <c r="DW484" s="772"/>
      <c r="DX484" s="772"/>
      <c r="DY484" s="772"/>
      <c r="DZ484" s="772"/>
      <c r="EA484" s="772"/>
      <c r="EB484" s="772"/>
      <c r="EC484" s="772"/>
      <c r="ED484" s="772"/>
      <c r="EE484" s="772"/>
      <c r="EF484" s="772"/>
      <c r="EG484" s="772"/>
      <c r="EH484" s="772"/>
      <c r="EI484" s="772"/>
      <c r="EJ484" s="772"/>
      <c r="EK484" s="772"/>
      <c r="EL484" s="772"/>
      <c r="EM484" s="772"/>
      <c r="EN484" s="772"/>
      <c r="EO484" s="772"/>
      <c r="EP484" s="772"/>
      <c r="EQ484" s="772"/>
      <c r="ER484" s="772"/>
      <c r="ES484" s="772"/>
      <c r="ET484" s="772"/>
      <c r="EU484" s="772"/>
      <c r="EV484" s="772"/>
      <c r="EW484" s="772"/>
      <c r="EX484" s="772"/>
      <c r="EY484" s="772"/>
      <c r="EZ484" s="772"/>
      <c r="FA484" s="772"/>
      <c r="FB484" s="772"/>
      <c r="FC484" s="772"/>
      <c r="FD484" s="772"/>
      <c r="FE484" s="772"/>
      <c r="FF484" s="772"/>
      <c r="FG484" s="772"/>
      <c r="FH484" s="772"/>
      <c r="FI484" s="772"/>
      <c r="FJ484" s="772"/>
      <c r="FK484" s="772"/>
      <c r="FL484" s="772"/>
      <c r="FM484" s="772"/>
      <c r="FN484" s="772"/>
      <c r="FO484" s="772"/>
      <c r="FP484" s="772"/>
      <c r="FQ484" s="772"/>
      <c r="FR484" s="772"/>
      <c r="FS484" s="772"/>
      <c r="FT484" s="772"/>
      <c r="FU484" s="772"/>
      <c r="FV484" s="772"/>
      <c r="FW484" s="772"/>
      <c r="FX484" s="772"/>
      <c r="FY484" s="772"/>
      <c r="FZ484" s="772"/>
      <c r="GA484" s="772"/>
      <c r="GB484" s="772"/>
      <c r="GC484" s="772"/>
      <c r="GD484" s="772"/>
      <c r="GE484" s="772"/>
      <c r="GF484" s="772"/>
      <c r="GG484" s="772"/>
      <c r="GH484" s="772"/>
      <c r="GI484" s="772"/>
      <c r="GJ484" s="772"/>
      <c r="GK484" s="772"/>
      <c r="GL484" s="772"/>
      <c r="GM484" s="772"/>
      <c r="GN484" s="772"/>
      <c r="GO484" s="772"/>
      <c r="GP484" s="772"/>
      <c r="GQ484" s="772"/>
      <c r="GR484" s="772"/>
      <c r="GS484" s="772"/>
      <c r="GT484" s="772"/>
      <c r="GU484" s="772"/>
      <c r="GV484" s="772"/>
      <c r="GW484" s="772"/>
      <c r="GX484" s="772"/>
    </row>
    <row r="485" spans="1:206" ht="15.75">
      <c r="A485" s="782"/>
      <c r="B485" s="785"/>
      <c r="C485" s="785"/>
      <c r="D485" s="785"/>
      <c r="E485" s="776"/>
      <c r="F485" s="772"/>
      <c r="G485" s="772"/>
      <c r="H485" s="772"/>
      <c r="I485" s="772"/>
      <c r="J485" s="772"/>
      <c r="K485" s="772"/>
      <c r="L485" s="772"/>
      <c r="M485" s="772"/>
      <c r="N485" s="772"/>
      <c r="O485" s="772"/>
      <c r="P485" s="772"/>
      <c r="Q485" s="772"/>
      <c r="R485" s="772"/>
      <c r="S485" s="772"/>
      <c r="T485" s="772"/>
      <c r="U485" s="772"/>
      <c r="V485" s="772"/>
      <c r="W485" s="772"/>
      <c r="X485" s="772"/>
      <c r="Y485" s="772"/>
      <c r="Z485" s="772"/>
      <c r="AA485" s="772"/>
      <c r="AB485" s="772"/>
      <c r="AC485" s="772"/>
      <c r="AD485" s="772"/>
      <c r="AE485" s="772"/>
      <c r="AF485" s="772"/>
      <c r="AG485" s="772"/>
      <c r="AH485" s="772"/>
      <c r="AI485" s="772"/>
      <c r="AJ485" s="772"/>
      <c r="AK485" s="772"/>
      <c r="AL485" s="772"/>
      <c r="AM485" s="772"/>
      <c r="AN485" s="772"/>
      <c r="AO485" s="772"/>
      <c r="AP485" s="772"/>
      <c r="AQ485" s="772"/>
      <c r="AR485" s="772"/>
      <c r="AS485" s="772"/>
      <c r="AT485" s="772"/>
      <c r="AU485" s="772"/>
      <c r="AV485" s="772"/>
      <c r="AW485" s="772"/>
      <c r="AX485" s="772"/>
      <c r="AY485" s="772"/>
      <c r="AZ485" s="772"/>
      <c r="BA485" s="772"/>
      <c r="BB485" s="772"/>
      <c r="BC485" s="772"/>
      <c r="BD485" s="772"/>
      <c r="BE485" s="772"/>
      <c r="BF485" s="772"/>
      <c r="BG485" s="772"/>
      <c r="BH485" s="772"/>
      <c r="BI485" s="772"/>
      <c r="BJ485" s="772"/>
      <c r="BK485" s="772"/>
      <c r="BL485" s="772"/>
      <c r="BM485" s="772"/>
      <c r="BN485" s="772"/>
      <c r="BO485" s="772"/>
      <c r="BP485" s="772"/>
      <c r="BQ485" s="772"/>
      <c r="BR485" s="772"/>
      <c r="BS485" s="772"/>
      <c r="BT485" s="772"/>
      <c r="BU485" s="772"/>
      <c r="BV485" s="772"/>
      <c r="BW485" s="772"/>
      <c r="BX485" s="772"/>
      <c r="BY485" s="772"/>
      <c r="BZ485" s="772"/>
      <c r="CA485" s="772"/>
      <c r="CB485" s="772"/>
      <c r="CC485" s="772"/>
      <c r="CD485" s="772"/>
      <c r="CE485" s="772"/>
      <c r="CF485" s="772"/>
      <c r="CG485" s="772"/>
      <c r="CH485" s="772"/>
      <c r="CI485" s="772"/>
      <c r="CJ485" s="772"/>
      <c r="CK485" s="772"/>
      <c r="CL485" s="772"/>
      <c r="CM485" s="772"/>
      <c r="CN485" s="772"/>
      <c r="CO485" s="772"/>
      <c r="CP485" s="772"/>
      <c r="CQ485" s="772"/>
      <c r="CR485" s="772"/>
      <c r="CS485" s="772"/>
      <c r="CT485" s="772"/>
      <c r="CU485" s="772"/>
      <c r="CV485" s="772"/>
      <c r="CW485" s="772"/>
      <c r="CX485" s="772"/>
      <c r="CY485" s="772"/>
      <c r="CZ485" s="772"/>
      <c r="DA485" s="772"/>
      <c r="DB485" s="772"/>
      <c r="DC485" s="772"/>
      <c r="DD485" s="772"/>
      <c r="DE485" s="772"/>
      <c r="DF485" s="772"/>
      <c r="DG485" s="772"/>
      <c r="DH485" s="772"/>
      <c r="DI485" s="772"/>
      <c r="DJ485" s="772"/>
      <c r="DK485" s="772"/>
      <c r="DL485" s="772"/>
      <c r="DM485" s="772"/>
      <c r="DN485" s="772"/>
      <c r="DO485" s="772"/>
      <c r="DP485" s="772"/>
      <c r="DQ485" s="772"/>
      <c r="DR485" s="772"/>
      <c r="DS485" s="772"/>
      <c r="DT485" s="772"/>
      <c r="DU485" s="772"/>
      <c r="DV485" s="772"/>
      <c r="DW485" s="772"/>
      <c r="DX485" s="772"/>
      <c r="DY485" s="772"/>
      <c r="DZ485" s="772"/>
      <c r="EA485" s="772"/>
      <c r="EB485" s="772"/>
      <c r="EC485" s="772"/>
      <c r="ED485" s="772"/>
      <c r="EE485" s="772"/>
      <c r="EF485" s="772"/>
      <c r="EG485" s="772"/>
      <c r="EH485" s="772"/>
      <c r="EI485" s="772"/>
      <c r="EJ485" s="772"/>
      <c r="EK485" s="772"/>
      <c r="EL485" s="772"/>
      <c r="EM485" s="772"/>
      <c r="EN485" s="772"/>
      <c r="EO485" s="772"/>
      <c r="EP485" s="772"/>
      <c r="EQ485" s="772"/>
      <c r="ER485" s="772"/>
      <c r="ES485" s="772"/>
      <c r="ET485" s="772"/>
      <c r="EU485" s="772"/>
      <c r="EV485" s="772"/>
      <c r="EW485" s="772"/>
      <c r="EX485" s="772"/>
      <c r="EY485" s="772"/>
      <c r="EZ485" s="772"/>
      <c r="FA485" s="772"/>
      <c r="FB485" s="772"/>
      <c r="FC485" s="772"/>
      <c r="FD485" s="772"/>
      <c r="FE485" s="772"/>
      <c r="FF485" s="772"/>
      <c r="FG485" s="772"/>
      <c r="FH485" s="772"/>
      <c r="FI485" s="772"/>
      <c r="FJ485" s="772"/>
      <c r="FK485" s="772"/>
      <c r="FL485" s="772"/>
      <c r="FM485" s="772"/>
      <c r="FN485" s="772"/>
      <c r="FO485" s="772"/>
      <c r="FP485" s="772"/>
      <c r="FQ485" s="772"/>
      <c r="FR485" s="772"/>
      <c r="FS485" s="772"/>
      <c r="FT485" s="772"/>
      <c r="FU485" s="772"/>
      <c r="FV485" s="772"/>
      <c r="FW485" s="772"/>
      <c r="FX485" s="772"/>
      <c r="FY485" s="772"/>
      <c r="FZ485" s="772"/>
      <c r="GA485" s="772"/>
      <c r="GB485" s="772"/>
      <c r="GC485" s="772"/>
      <c r="GD485" s="772"/>
      <c r="GE485" s="772"/>
      <c r="GF485" s="772"/>
      <c r="GG485" s="772"/>
      <c r="GH485" s="772"/>
      <c r="GI485" s="772"/>
      <c r="GJ485" s="772"/>
      <c r="GK485" s="772"/>
      <c r="GL485" s="772"/>
      <c r="GM485" s="772"/>
      <c r="GN485" s="772"/>
      <c r="GO485" s="772"/>
      <c r="GP485" s="772"/>
      <c r="GQ485" s="772"/>
      <c r="GR485" s="772"/>
      <c r="GS485" s="772"/>
      <c r="GT485" s="772"/>
      <c r="GU485" s="772"/>
      <c r="GV485" s="772"/>
      <c r="GW485" s="772"/>
      <c r="GX485" s="772"/>
    </row>
    <row r="486" spans="1:206" ht="15.75">
      <c r="A486" s="782"/>
      <c r="B486" s="785"/>
      <c r="C486" s="785"/>
      <c r="D486" s="785"/>
      <c r="E486" s="776"/>
      <c r="F486" s="772"/>
      <c r="G486" s="772"/>
      <c r="H486" s="772"/>
      <c r="I486" s="772"/>
      <c r="J486" s="772"/>
      <c r="K486" s="772"/>
      <c r="L486" s="772"/>
      <c r="M486" s="772"/>
      <c r="N486" s="772"/>
      <c r="O486" s="772"/>
      <c r="P486" s="772"/>
      <c r="Q486" s="772"/>
      <c r="R486" s="772"/>
      <c r="S486" s="772"/>
      <c r="T486" s="772"/>
      <c r="U486" s="772"/>
      <c r="V486" s="772"/>
      <c r="W486" s="772"/>
      <c r="X486" s="772"/>
      <c r="Y486" s="772"/>
      <c r="Z486" s="772"/>
      <c r="AA486" s="772"/>
      <c r="AB486" s="772"/>
      <c r="AC486" s="772"/>
      <c r="AD486" s="772"/>
      <c r="AE486" s="772"/>
      <c r="AF486" s="772"/>
      <c r="AG486" s="772"/>
      <c r="AH486" s="772"/>
      <c r="AI486" s="772"/>
      <c r="AJ486" s="772"/>
      <c r="AK486" s="772"/>
      <c r="AL486" s="772"/>
      <c r="AM486" s="772"/>
      <c r="AN486" s="772"/>
      <c r="AO486" s="772"/>
      <c r="AP486" s="772"/>
      <c r="AQ486" s="772"/>
      <c r="AR486" s="772"/>
      <c r="AS486" s="772"/>
      <c r="AT486" s="772"/>
      <c r="AU486" s="772"/>
      <c r="AV486" s="772"/>
      <c r="AW486" s="772"/>
      <c r="AX486" s="772"/>
      <c r="AY486" s="772"/>
      <c r="AZ486" s="772"/>
      <c r="BA486" s="772"/>
      <c r="BB486" s="772"/>
      <c r="BC486" s="772"/>
      <c r="BD486" s="772"/>
      <c r="BE486" s="772"/>
      <c r="BF486" s="772"/>
      <c r="BG486" s="772"/>
      <c r="BH486" s="772"/>
      <c r="BI486" s="772"/>
      <c r="BJ486" s="772"/>
      <c r="BK486" s="772"/>
      <c r="BL486" s="772"/>
      <c r="BM486" s="772"/>
      <c r="BN486" s="772"/>
      <c r="BO486" s="772"/>
      <c r="BP486" s="772"/>
      <c r="BQ486" s="772"/>
      <c r="BR486" s="772"/>
      <c r="BS486" s="772"/>
      <c r="BT486" s="772"/>
      <c r="BU486" s="772"/>
      <c r="BV486" s="772"/>
      <c r="BW486" s="772"/>
      <c r="BX486" s="772"/>
      <c r="BY486" s="772"/>
      <c r="BZ486" s="772"/>
      <c r="CA486" s="772"/>
      <c r="CB486" s="772"/>
      <c r="CC486" s="772"/>
      <c r="CD486" s="772"/>
      <c r="CE486" s="772"/>
      <c r="CF486" s="772"/>
      <c r="CG486" s="772"/>
      <c r="CH486" s="772"/>
      <c r="CI486" s="772"/>
      <c r="CJ486" s="772"/>
      <c r="CK486" s="772"/>
      <c r="CL486" s="772"/>
      <c r="CM486" s="772"/>
      <c r="CN486" s="772"/>
      <c r="CO486" s="772"/>
      <c r="CP486" s="772"/>
      <c r="CQ486" s="772"/>
      <c r="CR486" s="772"/>
      <c r="CS486" s="772"/>
      <c r="CT486" s="772"/>
      <c r="CU486" s="772"/>
      <c r="CV486" s="772"/>
      <c r="CW486" s="772"/>
      <c r="CX486" s="772"/>
      <c r="CY486" s="772"/>
      <c r="CZ486" s="772"/>
      <c r="DA486" s="772"/>
      <c r="DB486" s="772"/>
      <c r="DC486" s="772"/>
      <c r="DD486" s="772"/>
      <c r="DE486" s="772"/>
      <c r="DF486" s="772"/>
      <c r="DG486" s="772"/>
      <c r="DH486" s="772"/>
      <c r="DI486" s="772"/>
      <c r="DJ486" s="772"/>
      <c r="DK486" s="772"/>
      <c r="DL486" s="772"/>
      <c r="DM486" s="772"/>
      <c r="DN486" s="772"/>
      <c r="DO486" s="772"/>
      <c r="DP486" s="772"/>
      <c r="DQ486" s="772"/>
      <c r="DR486" s="772"/>
      <c r="DS486" s="772"/>
      <c r="DT486" s="772"/>
      <c r="DU486" s="772"/>
      <c r="DV486" s="772"/>
      <c r="DW486" s="772"/>
      <c r="DX486" s="772"/>
      <c r="DY486" s="772"/>
      <c r="DZ486" s="772"/>
      <c r="EA486" s="772"/>
      <c r="EB486" s="772"/>
      <c r="EC486" s="772"/>
      <c r="ED486" s="772"/>
      <c r="EE486" s="772"/>
      <c r="EF486" s="772"/>
      <c r="EG486" s="772"/>
      <c r="EH486" s="772"/>
      <c r="EI486" s="772"/>
      <c r="EJ486" s="772"/>
      <c r="EK486" s="772"/>
      <c r="EL486" s="772"/>
      <c r="EM486" s="772"/>
      <c r="EN486" s="772"/>
      <c r="EO486" s="772"/>
      <c r="EP486" s="772"/>
      <c r="EQ486" s="772"/>
      <c r="ER486" s="772"/>
      <c r="ES486" s="772"/>
      <c r="ET486" s="772"/>
      <c r="EU486" s="772"/>
      <c r="EV486" s="772"/>
      <c r="EW486" s="772"/>
      <c r="EX486" s="772"/>
      <c r="EY486" s="772"/>
      <c r="EZ486" s="772"/>
      <c r="FA486" s="772"/>
      <c r="FB486" s="772"/>
      <c r="FC486" s="772"/>
      <c r="FD486" s="772"/>
      <c r="FE486" s="772"/>
      <c r="FF486" s="772"/>
      <c r="FG486" s="772"/>
      <c r="FH486" s="772"/>
      <c r="FI486" s="772"/>
      <c r="FJ486" s="772"/>
      <c r="FK486" s="772"/>
      <c r="FL486" s="772"/>
      <c r="FM486" s="772"/>
      <c r="FN486" s="772"/>
      <c r="FO486" s="772"/>
      <c r="FP486" s="772"/>
      <c r="FQ486" s="772"/>
      <c r="FR486" s="772"/>
      <c r="FS486" s="772"/>
      <c r="FT486" s="772"/>
      <c r="FU486" s="772"/>
      <c r="FV486" s="772"/>
      <c r="FW486" s="772"/>
      <c r="FX486" s="772"/>
      <c r="FY486" s="772"/>
      <c r="FZ486" s="772"/>
      <c r="GA486" s="772"/>
      <c r="GB486" s="772"/>
      <c r="GC486" s="772"/>
      <c r="GD486" s="772"/>
      <c r="GE486" s="772"/>
      <c r="GF486" s="772"/>
      <c r="GG486" s="772"/>
      <c r="GH486" s="772"/>
      <c r="GI486" s="772"/>
      <c r="GJ486" s="772"/>
      <c r="GK486" s="772"/>
      <c r="GL486" s="772"/>
      <c r="GM486" s="772"/>
      <c r="GN486" s="772"/>
      <c r="GO486" s="772"/>
      <c r="GP486" s="772"/>
      <c r="GQ486" s="772"/>
      <c r="GR486" s="772"/>
      <c r="GS486" s="772"/>
      <c r="GT486" s="772"/>
      <c r="GU486" s="772"/>
      <c r="GV486" s="772"/>
      <c r="GW486" s="772"/>
      <c r="GX486" s="772"/>
    </row>
    <row r="487" spans="1:206" ht="15.75">
      <c r="A487" s="782"/>
      <c r="B487" s="785"/>
      <c r="C487" s="785"/>
      <c r="D487" s="785"/>
      <c r="E487" s="776"/>
      <c r="F487" s="772"/>
      <c r="G487" s="772"/>
      <c r="H487" s="772"/>
      <c r="I487" s="772"/>
      <c r="J487" s="772"/>
      <c r="K487" s="772"/>
      <c r="L487" s="772"/>
      <c r="M487" s="772"/>
      <c r="N487" s="772"/>
      <c r="O487" s="772"/>
      <c r="P487" s="772"/>
      <c r="Q487" s="772"/>
      <c r="R487" s="772"/>
      <c r="S487" s="772"/>
      <c r="T487" s="772"/>
      <c r="U487" s="772"/>
      <c r="V487" s="772"/>
      <c r="W487" s="772"/>
      <c r="X487" s="772"/>
      <c r="Y487" s="772"/>
      <c r="Z487" s="772"/>
      <c r="AA487" s="772"/>
      <c r="AB487" s="772"/>
      <c r="AC487" s="772"/>
      <c r="AD487" s="772"/>
      <c r="AE487" s="772"/>
      <c r="AF487" s="772"/>
      <c r="AG487" s="772"/>
      <c r="AH487" s="772"/>
      <c r="AI487" s="772"/>
      <c r="AJ487" s="772"/>
      <c r="AK487" s="772"/>
      <c r="AL487" s="772"/>
      <c r="AM487" s="772"/>
      <c r="AN487" s="772"/>
      <c r="AO487" s="772"/>
      <c r="AP487" s="772"/>
      <c r="AQ487" s="772"/>
      <c r="AR487" s="772"/>
      <c r="AS487" s="772"/>
      <c r="AT487" s="772"/>
      <c r="AU487" s="772"/>
      <c r="AV487" s="772"/>
      <c r="AW487" s="772"/>
      <c r="AX487" s="772"/>
      <c r="AY487" s="772"/>
      <c r="AZ487" s="772"/>
      <c r="BA487" s="772"/>
      <c r="BB487" s="772"/>
      <c r="BC487" s="772"/>
      <c r="BD487" s="772"/>
      <c r="BE487" s="772"/>
      <c r="BF487" s="772"/>
      <c r="BG487" s="772"/>
      <c r="BH487" s="772"/>
      <c r="BI487" s="772"/>
      <c r="BJ487" s="772"/>
      <c r="BK487" s="772"/>
      <c r="BL487" s="772"/>
      <c r="BM487" s="772"/>
      <c r="BN487" s="772"/>
      <c r="BO487" s="772"/>
      <c r="BP487" s="772"/>
      <c r="BQ487" s="772"/>
      <c r="BR487" s="772"/>
      <c r="BS487" s="772"/>
      <c r="BT487" s="772"/>
      <c r="BU487" s="772"/>
      <c r="BV487" s="772"/>
      <c r="BW487" s="772"/>
      <c r="BX487" s="772"/>
      <c r="BY487" s="772"/>
      <c r="BZ487" s="772"/>
      <c r="CA487" s="772"/>
      <c r="CB487" s="772"/>
      <c r="CC487" s="772"/>
      <c r="CD487" s="772"/>
      <c r="CE487" s="772"/>
      <c r="CF487" s="772"/>
      <c r="CG487" s="772"/>
      <c r="CH487" s="772"/>
      <c r="CI487" s="772"/>
      <c r="CJ487" s="772"/>
      <c r="CK487" s="772"/>
      <c r="CL487" s="772"/>
      <c r="CM487" s="772"/>
      <c r="CN487" s="772"/>
      <c r="CO487" s="772"/>
      <c r="CP487" s="772"/>
      <c r="CQ487" s="772"/>
      <c r="CR487" s="772"/>
      <c r="CS487" s="772"/>
      <c r="CT487" s="772"/>
      <c r="CU487" s="772"/>
      <c r="CV487" s="772"/>
      <c r="CW487" s="772"/>
      <c r="CX487" s="772"/>
      <c r="CY487" s="772"/>
      <c r="CZ487" s="772"/>
      <c r="DA487" s="772"/>
      <c r="DB487" s="772"/>
      <c r="DC487" s="772"/>
      <c r="DD487" s="772"/>
      <c r="DE487" s="772"/>
      <c r="DF487" s="772"/>
      <c r="DG487" s="772"/>
      <c r="DH487" s="772"/>
      <c r="DI487" s="772"/>
      <c r="DJ487" s="772"/>
      <c r="DK487" s="772"/>
      <c r="DL487" s="772"/>
      <c r="DM487" s="772"/>
      <c r="DN487" s="772"/>
      <c r="DO487" s="772"/>
      <c r="DP487" s="772"/>
      <c r="DQ487" s="772"/>
      <c r="DR487" s="772"/>
      <c r="DS487" s="772"/>
      <c r="DT487" s="772"/>
      <c r="DU487" s="772"/>
      <c r="DV487" s="772"/>
      <c r="DW487" s="772"/>
      <c r="DX487" s="772"/>
      <c r="DY487" s="772"/>
      <c r="DZ487" s="772"/>
      <c r="EA487" s="772"/>
      <c r="EB487" s="772"/>
      <c r="EC487" s="772"/>
      <c r="ED487" s="772"/>
      <c r="EE487" s="772"/>
      <c r="EF487" s="772"/>
      <c r="EG487" s="772"/>
      <c r="EH487" s="772"/>
      <c r="EI487" s="772"/>
      <c r="EJ487" s="772"/>
      <c r="EK487" s="772"/>
      <c r="EL487" s="772"/>
      <c r="EM487" s="772"/>
      <c r="EN487" s="772"/>
      <c r="EO487" s="772"/>
      <c r="EP487" s="772"/>
      <c r="EQ487" s="772"/>
      <c r="ER487" s="772"/>
      <c r="ES487" s="772"/>
      <c r="ET487" s="772"/>
      <c r="EU487" s="772"/>
      <c r="EV487" s="772"/>
      <c r="EW487" s="772"/>
      <c r="EX487" s="772"/>
      <c r="EY487" s="772"/>
      <c r="EZ487" s="772"/>
      <c r="FA487" s="772"/>
      <c r="FB487" s="772"/>
      <c r="FC487" s="772"/>
      <c r="FD487" s="772"/>
      <c r="FE487" s="772"/>
      <c r="FF487" s="772"/>
      <c r="FG487" s="772"/>
      <c r="FH487" s="772"/>
      <c r="FI487" s="772"/>
      <c r="FJ487" s="772"/>
      <c r="FK487" s="772"/>
      <c r="FL487" s="772"/>
      <c r="FM487" s="772"/>
      <c r="FN487" s="772"/>
      <c r="FO487" s="772"/>
      <c r="FP487" s="772"/>
      <c r="FQ487" s="772"/>
      <c r="FR487" s="772"/>
      <c r="FS487" s="772"/>
      <c r="FT487" s="772"/>
      <c r="FU487" s="772"/>
      <c r="FV487" s="772"/>
      <c r="FW487" s="772"/>
      <c r="FX487" s="772"/>
      <c r="FY487" s="772"/>
      <c r="FZ487" s="772"/>
      <c r="GA487" s="772"/>
      <c r="GB487" s="772"/>
      <c r="GC487" s="772"/>
      <c r="GD487" s="772"/>
      <c r="GE487" s="772"/>
      <c r="GF487" s="772"/>
      <c r="GG487" s="772"/>
      <c r="GH487" s="772"/>
      <c r="GI487" s="772"/>
      <c r="GJ487" s="772"/>
      <c r="GK487" s="772"/>
      <c r="GL487" s="772"/>
      <c r="GM487" s="772"/>
      <c r="GN487" s="772"/>
      <c r="GO487" s="772"/>
      <c r="GP487" s="772"/>
      <c r="GQ487" s="772"/>
      <c r="GR487" s="772"/>
      <c r="GS487" s="772"/>
      <c r="GT487" s="772"/>
      <c r="GU487" s="772"/>
      <c r="GV487" s="772"/>
      <c r="GW487" s="772"/>
      <c r="GX487" s="772"/>
    </row>
    <row r="488" spans="1:206" ht="15.75">
      <c r="A488" s="782"/>
      <c r="B488" s="785"/>
      <c r="C488" s="785"/>
      <c r="D488" s="785"/>
      <c r="E488" s="776"/>
      <c r="F488" s="772"/>
      <c r="G488" s="772"/>
      <c r="H488" s="772"/>
      <c r="I488" s="772"/>
      <c r="J488" s="772"/>
      <c r="K488" s="772"/>
      <c r="L488" s="772"/>
      <c r="M488" s="772"/>
      <c r="N488" s="772"/>
      <c r="O488" s="772"/>
      <c r="P488" s="772"/>
      <c r="Q488" s="772"/>
      <c r="R488" s="772"/>
      <c r="S488" s="772"/>
      <c r="T488" s="772"/>
      <c r="U488" s="772"/>
      <c r="V488" s="772"/>
      <c r="W488" s="772"/>
      <c r="X488" s="772"/>
      <c r="Y488" s="772"/>
      <c r="Z488" s="772"/>
      <c r="AA488" s="772"/>
      <c r="AB488" s="772"/>
      <c r="AC488" s="772"/>
      <c r="AD488" s="772"/>
      <c r="AE488" s="772"/>
      <c r="AF488" s="772"/>
      <c r="AG488" s="772"/>
      <c r="AH488" s="772"/>
      <c r="AI488" s="772"/>
      <c r="AJ488" s="772"/>
      <c r="AK488" s="772"/>
      <c r="AL488" s="772"/>
      <c r="AM488" s="772"/>
      <c r="AN488" s="772"/>
      <c r="AO488" s="772"/>
      <c r="AP488" s="772"/>
      <c r="AQ488" s="772"/>
      <c r="AR488" s="772"/>
      <c r="AS488" s="772"/>
      <c r="AT488" s="772"/>
      <c r="AU488" s="772"/>
      <c r="AV488" s="772"/>
      <c r="AW488" s="772"/>
      <c r="AX488" s="772"/>
      <c r="AY488" s="772"/>
      <c r="AZ488" s="772"/>
      <c r="BA488" s="772"/>
      <c r="BB488" s="772"/>
      <c r="BC488" s="772"/>
      <c r="BD488" s="772"/>
      <c r="BE488" s="772"/>
      <c r="BF488" s="772"/>
      <c r="BG488" s="772"/>
      <c r="BH488" s="772"/>
      <c r="BI488" s="772"/>
      <c r="BJ488" s="772"/>
      <c r="BK488" s="772"/>
      <c r="BL488" s="772"/>
      <c r="BM488" s="772"/>
      <c r="BN488" s="772"/>
      <c r="BO488" s="772"/>
      <c r="BP488" s="772"/>
      <c r="BQ488" s="772"/>
      <c r="BR488" s="772"/>
      <c r="BS488" s="772"/>
      <c r="BT488" s="772"/>
      <c r="BU488" s="772"/>
      <c r="BV488" s="772"/>
      <c r="BW488" s="772"/>
      <c r="BX488" s="772"/>
      <c r="BY488" s="772"/>
      <c r="BZ488" s="772"/>
      <c r="CA488" s="772"/>
      <c r="CB488" s="772"/>
      <c r="CC488" s="772"/>
      <c r="CD488" s="772"/>
      <c r="CE488" s="772"/>
      <c r="CF488" s="772"/>
      <c r="CG488" s="772"/>
      <c r="CH488" s="772"/>
      <c r="CI488" s="772"/>
      <c r="CJ488" s="772"/>
      <c r="CK488" s="772"/>
      <c r="CL488" s="772"/>
      <c r="CM488" s="772"/>
      <c r="CN488" s="772"/>
      <c r="CO488" s="772"/>
      <c r="CP488" s="772"/>
      <c r="CQ488" s="772"/>
      <c r="CR488" s="772"/>
      <c r="CS488" s="772"/>
      <c r="CT488" s="772"/>
      <c r="CU488" s="772"/>
      <c r="CV488" s="772"/>
      <c r="CW488" s="772"/>
      <c r="CX488" s="772"/>
      <c r="CY488" s="772"/>
      <c r="CZ488" s="772"/>
      <c r="DA488" s="772"/>
      <c r="DB488" s="772"/>
      <c r="DC488" s="772"/>
      <c r="DD488" s="772"/>
      <c r="DE488" s="772"/>
      <c r="DF488" s="772"/>
      <c r="DG488" s="772"/>
      <c r="DH488" s="772"/>
      <c r="DI488" s="772"/>
      <c r="DJ488" s="772"/>
      <c r="DK488" s="772"/>
      <c r="DL488" s="772"/>
      <c r="DM488" s="772"/>
      <c r="DN488" s="772"/>
      <c r="DO488" s="772"/>
      <c r="DP488" s="772"/>
      <c r="DQ488" s="772"/>
      <c r="DR488" s="772"/>
      <c r="DS488" s="772"/>
      <c r="DT488" s="772"/>
      <c r="DU488" s="772"/>
      <c r="DV488" s="772"/>
      <c r="DW488" s="772"/>
      <c r="DX488" s="772"/>
      <c r="DY488" s="772"/>
      <c r="DZ488" s="772"/>
      <c r="EA488" s="772"/>
      <c r="EB488" s="772"/>
      <c r="EC488" s="772"/>
      <c r="ED488" s="772"/>
      <c r="EE488" s="772"/>
      <c r="EF488" s="772"/>
      <c r="EG488" s="772"/>
      <c r="EH488" s="772"/>
      <c r="EI488" s="772"/>
      <c r="EJ488" s="772"/>
      <c r="EK488" s="772"/>
      <c r="EL488" s="772"/>
      <c r="EM488" s="772"/>
      <c r="EN488" s="772"/>
      <c r="EO488" s="772"/>
      <c r="EP488" s="772"/>
      <c r="EQ488" s="772"/>
      <c r="ER488" s="772"/>
      <c r="ES488" s="772"/>
      <c r="ET488" s="772"/>
      <c r="EU488" s="772"/>
      <c r="EV488" s="772"/>
      <c r="EW488" s="772"/>
      <c r="EX488" s="772"/>
      <c r="EY488" s="772"/>
      <c r="EZ488" s="772"/>
      <c r="FA488" s="772"/>
      <c r="FB488" s="772"/>
      <c r="FC488" s="772"/>
      <c r="FD488" s="772"/>
      <c r="FE488" s="772"/>
      <c r="FF488" s="772"/>
      <c r="FG488" s="772"/>
      <c r="FH488" s="772"/>
      <c r="FI488" s="772"/>
      <c r="FJ488" s="772"/>
      <c r="FK488" s="772"/>
      <c r="FL488" s="772"/>
      <c r="FM488" s="772"/>
      <c r="FN488" s="772"/>
      <c r="FO488" s="772"/>
      <c r="FP488" s="772"/>
      <c r="FQ488" s="772"/>
      <c r="FR488" s="772"/>
      <c r="FS488" s="772"/>
      <c r="FT488" s="772"/>
      <c r="FU488" s="772"/>
      <c r="FV488" s="772"/>
      <c r="FW488" s="772"/>
      <c r="FX488" s="772"/>
      <c r="FY488" s="772"/>
      <c r="FZ488" s="772"/>
      <c r="GA488" s="772"/>
      <c r="GB488" s="772"/>
      <c r="GC488" s="772"/>
      <c r="GD488" s="772"/>
      <c r="GE488" s="772"/>
      <c r="GF488" s="772"/>
      <c r="GG488" s="772"/>
      <c r="GH488" s="772"/>
      <c r="GI488" s="772"/>
      <c r="GJ488" s="772"/>
      <c r="GK488" s="772"/>
      <c r="GL488" s="772"/>
      <c r="GM488" s="772"/>
      <c r="GN488" s="772"/>
      <c r="GO488" s="772"/>
      <c r="GP488" s="772"/>
      <c r="GQ488" s="772"/>
      <c r="GR488" s="772"/>
      <c r="GS488" s="772"/>
      <c r="GT488" s="772"/>
      <c r="GU488" s="772"/>
      <c r="GV488" s="772"/>
      <c r="GW488" s="772"/>
      <c r="GX488" s="772"/>
    </row>
    <row r="489" spans="1:206" ht="15.75">
      <c r="A489" s="782"/>
      <c r="B489" s="785"/>
      <c r="C489" s="785"/>
      <c r="D489" s="785"/>
      <c r="E489" s="776"/>
      <c r="F489" s="772"/>
      <c r="G489" s="772"/>
      <c r="H489" s="772"/>
      <c r="I489" s="772"/>
      <c r="J489" s="772"/>
      <c r="K489" s="772"/>
      <c r="L489" s="772"/>
      <c r="M489" s="772"/>
      <c r="N489" s="772"/>
      <c r="O489" s="772"/>
      <c r="P489" s="772"/>
      <c r="Q489" s="772"/>
      <c r="R489" s="772"/>
      <c r="S489" s="772"/>
      <c r="T489" s="772"/>
      <c r="U489" s="772"/>
      <c r="V489" s="772"/>
      <c r="W489" s="772"/>
      <c r="X489" s="772"/>
      <c r="Y489" s="772"/>
      <c r="Z489" s="772"/>
      <c r="AA489" s="772"/>
      <c r="AB489" s="772"/>
      <c r="AC489" s="772"/>
      <c r="AD489" s="772"/>
      <c r="AE489" s="772"/>
      <c r="AF489" s="772"/>
      <c r="AG489" s="772"/>
      <c r="AH489" s="772"/>
      <c r="AI489" s="772"/>
      <c r="AJ489" s="772"/>
      <c r="AK489" s="772"/>
      <c r="AL489" s="772"/>
      <c r="AM489" s="772"/>
      <c r="AN489" s="772"/>
      <c r="AO489" s="772"/>
      <c r="AP489" s="772"/>
      <c r="AQ489" s="772"/>
      <c r="AR489" s="772"/>
      <c r="AS489" s="772"/>
      <c r="AT489" s="772"/>
      <c r="AU489" s="772"/>
      <c r="AV489" s="772"/>
      <c r="AW489" s="772"/>
      <c r="AX489" s="772"/>
      <c r="AY489" s="772"/>
      <c r="AZ489" s="772"/>
      <c r="BA489" s="772"/>
      <c r="BB489" s="772"/>
      <c r="BC489" s="772"/>
      <c r="BD489" s="772"/>
      <c r="BE489" s="772"/>
      <c r="BF489" s="772"/>
      <c r="BG489" s="772"/>
      <c r="BH489" s="772"/>
      <c r="BI489" s="772"/>
      <c r="BJ489" s="772"/>
      <c r="BK489" s="772"/>
      <c r="BL489" s="772"/>
      <c r="BM489" s="772"/>
      <c r="BN489" s="772"/>
      <c r="BO489" s="772"/>
      <c r="BP489" s="772"/>
      <c r="BQ489" s="772"/>
      <c r="BR489" s="772"/>
      <c r="BS489" s="772"/>
      <c r="BT489" s="772"/>
      <c r="BU489" s="772"/>
      <c r="BV489" s="772"/>
      <c r="BW489" s="772"/>
      <c r="BX489" s="772"/>
      <c r="BY489" s="772"/>
      <c r="BZ489" s="772"/>
      <c r="CA489" s="772"/>
      <c r="CB489" s="772"/>
      <c r="CC489" s="772"/>
      <c r="CD489" s="772"/>
      <c r="CE489" s="772"/>
      <c r="CF489" s="772"/>
      <c r="CG489" s="772"/>
      <c r="CH489" s="772"/>
      <c r="CI489" s="772"/>
      <c r="CJ489" s="772"/>
      <c r="CK489" s="772"/>
      <c r="CL489" s="772"/>
      <c r="CM489" s="772"/>
      <c r="CN489" s="772"/>
      <c r="CO489" s="772"/>
      <c r="CP489" s="772"/>
      <c r="CQ489" s="772"/>
      <c r="CR489" s="772"/>
      <c r="CS489" s="772"/>
      <c r="CT489" s="772"/>
      <c r="CU489" s="772"/>
      <c r="CV489" s="772"/>
      <c r="CW489" s="772"/>
      <c r="CX489" s="772"/>
      <c r="CY489" s="772"/>
      <c r="CZ489" s="772"/>
      <c r="DA489" s="772"/>
      <c r="DB489" s="772"/>
      <c r="DC489" s="772"/>
      <c r="DD489" s="772"/>
      <c r="DE489" s="772"/>
      <c r="DF489" s="772"/>
      <c r="DG489" s="772"/>
      <c r="DH489" s="772"/>
      <c r="DI489" s="772"/>
      <c r="DJ489" s="772"/>
      <c r="DK489" s="772"/>
      <c r="DL489" s="772"/>
      <c r="DM489" s="772"/>
      <c r="DN489" s="772"/>
      <c r="DO489" s="772"/>
      <c r="DP489" s="772"/>
      <c r="DQ489" s="772"/>
      <c r="DR489" s="772"/>
      <c r="DS489" s="772"/>
      <c r="DT489" s="772"/>
      <c r="DU489" s="772"/>
      <c r="DV489" s="772"/>
      <c r="DW489" s="772"/>
      <c r="DX489" s="772"/>
      <c r="DY489" s="772"/>
      <c r="DZ489" s="772"/>
      <c r="EA489" s="772"/>
      <c r="EB489" s="772"/>
      <c r="EC489" s="772"/>
      <c r="ED489" s="772"/>
      <c r="EE489" s="772"/>
      <c r="EF489" s="772"/>
      <c r="EG489" s="772"/>
      <c r="EH489" s="772"/>
      <c r="EI489" s="772"/>
      <c r="EJ489" s="772"/>
      <c r="EK489" s="772"/>
      <c r="EL489" s="772"/>
      <c r="EM489" s="772"/>
      <c r="EN489" s="772"/>
      <c r="EO489" s="772"/>
      <c r="EP489" s="772"/>
      <c r="EQ489" s="772"/>
      <c r="ER489" s="772"/>
      <c r="ES489" s="772"/>
      <c r="ET489" s="772"/>
      <c r="EU489" s="772"/>
      <c r="EV489" s="772"/>
      <c r="EW489" s="772"/>
      <c r="EX489" s="772"/>
      <c r="EY489" s="772"/>
      <c r="EZ489" s="772"/>
      <c r="FA489" s="772"/>
      <c r="FB489" s="772"/>
      <c r="FC489" s="772"/>
      <c r="FD489" s="772"/>
      <c r="FE489" s="772"/>
      <c r="FF489" s="772"/>
      <c r="FG489" s="772"/>
      <c r="FH489" s="772"/>
      <c r="FI489" s="772"/>
      <c r="FJ489" s="772"/>
      <c r="FK489" s="772"/>
      <c r="FL489" s="772"/>
      <c r="FM489" s="772"/>
      <c r="FN489" s="772"/>
      <c r="FO489" s="772"/>
      <c r="FP489" s="772"/>
      <c r="FQ489" s="772"/>
      <c r="FR489" s="772"/>
      <c r="FS489" s="772"/>
      <c r="FT489" s="772"/>
      <c r="FU489" s="772"/>
      <c r="FV489" s="772"/>
      <c r="FW489" s="772"/>
      <c r="FX489" s="772"/>
      <c r="FY489" s="772"/>
      <c r="FZ489" s="772"/>
      <c r="GA489" s="772"/>
      <c r="GB489" s="772"/>
      <c r="GC489" s="772"/>
      <c r="GD489" s="772"/>
      <c r="GE489" s="772"/>
      <c r="GF489" s="772"/>
      <c r="GG489" s="772"/>
      <c r="GH489" s="772"/>
      <c r="GI489" s="772"/>
      <c r="GJ489" s="772"/>
      <c r="GK489" s="772"/>
      <c r="GL489" s="772"/>
      <c r="GM489" s="772"/>
      <c r="GN489" s="772"/>
      <c r="GO489" s="772"/>
      <c r="GP489" s="772"/>
      <c r="GQ489" s="772"/>
      <c r="GR489" s="772"/>
      <c r="GS489" s="772"/>
      <c r="GT489" s="772"/>
      <c r="GU489" s="772"/>
      <c r="GV489" s="772"/>
      <c r="GW489" s="772"/>
      <c r="GX489" s="772"/>
    </row>
    <row r="490" spans="1:206" ht="15.75">
      <c r="A490" s="782"/>
      <c r="B490" s="785"/>
      <c r="C490" s="785"/>
      <c r="D490" s="785"/>
      <c r="E490" s="776"/>
      <c r="F490" s="772"/>
      <c r="G490" s="772"/>
      <c r="H490" s="772"/>
      <c r="I490" s="772"/>
      <c r="J490" s="772"/>
      <c r="K490" s="772"/>
      <c r="L490" s="772"/>
      <c r="M490" s="772"/>
      <c r="N490" s="772"/>
      <c r="O490" s="772"/>
      <c r="P490" s="772"/>
      <c r="Q490" s="772"/>
      <c r="R490" s="772"/>
      <c r="S490" s="772"/>
      <c r="T490" s="772"/>
      <c r="U490" s="772"/>
      <c r="V490" s="772"/>
      <c r="W490" s="772"/>
      <c r="X490" s="772"/>
      <c r="Y490" s="772"/>
      <c r="Z490" s="772"/>
      <c r="AA490" s="772"/>
      <c r="AB490" s="772"/>
      <c r="AC490" s="772"/>
      <c r="AD490" s="772"/>
      <c r="AE490" s="772"/>
      <c r="AF490" s="772"/>
      <c r="AG490" s="772"/>
      <c r="AH490" s="772"/>
      <c r="AI490" s="772"/>
      <c r="AJ490" s="772"/>
      <c r="AK490" s="772"/>
      <c r="AL490" s="772"/>
      <c r="AM490" s="772"/>
      <c r="AN490" s="772"/>
      <c r="AO490" s="772"/>
      <c r="AP490" s="772"/>
      <c r="AQ490" s="772"/>
      <c r="AR490" s="772"/>
      <c r="AS490" s="772"/>
      <c r="AT490" s="772"/>
      <c r="AU490" s="772"/>
      <c r="AV490" s="772"/>
      <c r="AW490" s="772"/>
      <c r="AX490" s="772"/>
      <c r="AY490" s="772"/>
      <c r="AZ490" s="772"/>
      <c r="BA490" s="772"/>
      <c r="BB490" s="772"/>
      <c r="BC490" s="772"/>
      <c r="BD490" s="772"/>
      <c r="BE490" s="772"/>
      <c r="BF490" s="772"/>
      <c r="BG490" s="772"/>
      <c r="BH490" s="772"/>
      <c r="BI490" s="772"/>
      <c r="BJ490" s="772"/>
      <c r="BK490" s="772"/>
      <c r="BL490" s="772"/>
      <c r="BM490" s="772"/>
      <c r="BN490" s="772"/>
      <c r="BO490" s="772"/>
      <c r="BP490" s="772"/>
      <c r="BQ490" s="772"/>
      <c r="BR490" s="772"/>
      <c r="BS490" s="772"/>
      <c r="BT490" s="772"/>
      <c r="BU490" s="772"/>
      <c r="BV490" s="772"/>
      <c r="BW490" s="772"/>
      <c r="BX490" s="772"/>
      <c r="BY490" s="772"/>
      <c r="BZ490" s="772"/>
      <c r="CA490" s="772"/>
      <c r="CB490" s="772"/>
      <c r="CC490" s="772"/>
      <c r="CD490" s="772"/>
      <c r="CE490" s="772"/>
      <c r="CF490" s="772"/>
      <c r="CG490" s="772"/>
      <c r="CH490" s="772"/>
      <c r="CI490" s="772"/>
      <c r="CJ490" s="772"/>
      <c r="CK490" s="772"/>
      <c r="CL490" s="772"/>
      <c r="CM490" s="772"/>
      <c r="CN490" s="772"/>
      <c r="CO490" s="772"/>
      <c r="CP490" s="772"/>
      <c r="CQ490" s="772"/>
      <c r="CR490" s="772"/>
      <c r="CS490" s="772"/>
      <c r="CT490" s="772"/>
      <c r="CU490" s="772"/>
      <c r="CV490" s="772"/>
      <c r="CW490" s="772"/>
      <c r="CX490" s="772"/>
      <c r="CY490" s="772"/>
      <c r="CZ490" s="772"/>
      <c r="DA490" s="772"/>
      <c r="DB490" s="772"/>
      <c r="DC490" s="772"/>
      <c r="DD490" s="772"/>
      <c r="DE490" s="772"/>
      <c r="DF490" s="772"/>
      <c r="DG490" s="772"/>
      <c r="DH490" s="772"/>
      <c r="DI490" s="772"/>
      <c r="DJ490" s="772"/>
      <c r="DK490" s="772"/>
      <c r="DL490" s="772"/>
      <c r="DM490" s="772"/>
      <c r="DN490" s="772"/>
      <c r="DO490" s="772"/>
      <c r="DP490" s="772"/>
      <c r="DQ490" s="772"/>
      <c r="DR490" s="772"/>
      <c r="DS490" s="772"/>
      <c r="DT490" s="772"/>
      <c r="DU490" s="772"/>
      <c r="DV490" s="772"/>
      <c r="DW490" s="772"/>
      <c r="DX490" s="772"/>
      <c r="DY490" s="772"/>
      <c r="DZ490" s="772"/>
      <c r="EA490" s="772"/>
      <c r="EB490" s="772"/>
      <c r="EC490" s="772"/>
      <c r="ED490" s="772"/>
      <c r="EE490" s="772"/>
      <c r="EF490" s="772"/>
      <c r="EG490" s="772"/>
      <c r="EH490" s="772"/>
      <c r="EI490" s="772"/>
      <c r="EJ490" s="772"/>
      <c r="EK490" s="772"/>
      <c r="EL490" s="772"/>
      <c r="EM490" s="772"/>
      <c r="EN490" s="772"/>
      <c r="EO490" s="772"/>
      <c r="EP490" s="772"/>
      <c r="EQ490" s="772"/>
      <c r="ER490" s="772"/>
      <c r="ES490" s="772"/>
      <c r="ET490" s="772"/>
      <c r="EU490" s="772"/>
      <c r="EV490" s="772"/>
      <c r="EW490" s="772"/>
      <c r="EX490" s="772"/>
      <c r="EY490" s="772"/>
      <c r="EZ490" s="772"/>
      <c r="FA490" s="772"/>
      <c r="FB490" s="772"/>
      <c r="FC490" s="772"/>
      <c r="FD490" s="772"/>
      <c r="FE490" s="772"/>
      <c r="FF490" s="772"/>
      <c r="FG490" s="772"/>
      <c r="FH490" s="772"/>
      <c r="FI490" s="772"/>
      <c r="FJ490" s="772"/>
      <c r="FK490" s="772"/>
      <c r="FL490" s="772"/>
      <c r="FM490" s="772"/>
      <c r="FN490" s="772"/>
      <c r="FO490" s="772"/>
      <c r="FP490" s="772"/>
      <c r="FQ490" s="772"/>
      <c r="FR490" s="772"/>
      <c r="FS490" s="772"/>
      <c r="FT490" s="772"/>
      <c r="FU490" s="772"/>
      <c r="FV490" s="772"/>
      <c r="FW490" s="772"/>
      <c r="FX490" s="772"/>
      <c r="FY490" s="772"/>
      <c r="FZ490" s="772"/>
      <c r="GA490" s="772"/>
      <c r="GB490" s="772"/>
      <c r="GC490" s="772"/>
      <c r="GD490" s="772"/>
      <c r="GE490" s="772"/>
      <c r="GF490" s="772"/>
      <c r="GG490" s="772"/>
      <c r="GH490" s="772"/>
      <c r="GI490" s="772"/>
      <c r="GJ490" s="772"/>
      <c r="GK490" s="772"/>
      <c r="GL490" s="772"/>
      <c r="GM490" s="772"/>
      <c r="GN490" s="772"/>
      <c r="GO490" s="772"/>
      <c r="GP490" s="772"/>
      <c r="GQ490" s="772"/>
      <c r="GR490" s="772"/>
      <c r="GS490" s="772"/>
      <c r="GT490" s="772"/>
      <c r="GU490" s="772"/>
      <c r="GV490" s="772"/>
      <c r="GW490" s="772"/>
      <c r="GX490" s="772"/>
    </row>
    <row r="491" spans="1:206" ht="15.75">
      <c r="A491" s="782"/>
      <c r="B491" s="785"/>
      <c r="C491" s="785"/>
      <c r="D491" s="785"/>
      <c r="E491" s="776"/>
      <c r="F491" s="772"/>
      <c r="G491" s="772"/>
      <c r="H491" s="772"/>
      <c r="I491" s="772"/>
      <c r="J491" s="772"/>
      <c r="K491" s="772"/>
      <c r="L491" s="772"/>
      <c r="M491" s="772"/>
      <c r="N491" s="772"/>
      <c r="O491" s="772"/>
      <c r="P491" s="772"/>
      <c r="Q491" s="772"/>
      <c r="R491" s="772"/>
      <c r="S491" s="772"/>
      <c r="T491" s="772"/>
      <c r="U491" s="772"/>
      <c r="V491" s="772"/>
      <c r="W491" s="772"/>
      <c r="X491" s="772"/>
      <c r="Y491" s="772"/>
      <c r="Z491" s="772"/>
      <c r="AA491" s="772"/>
      <c r="AB491" s="772"/>
      <c r="AC491" s="772"/>
      <c r="AD491" s="772"/>
      <c r="AE491" s="772"/>
      <c r="AF491" s="772"/>
      <c r="AG491" s="772"/>
      <c r="AH491" s="772"/>
      <c r="AI491" s="772"/>
      <c r="AJ491" s="772"/>
      <c r="AK491" s="772"/>
      <c r="AL491" s="772"/>
      <c r="AM491" s="772"/>
      <c r="AN491" s="772"/>
      <c r="AO491" s="772"/>
      <c r="AP491" s="772"/>
      <c r="AQ491" s="772"/>
      <c r="AR491" s="772"/>
      <c r="AS491" s="772"/>
      <c r="AT491" s="772"/>
      <c r="AU491" s="772"/>
      <c r="AV491" s="772"/>
      <c r="AW491" s="772"/>
      <c r="AX491" s="772"/>
      <c r="AY491" s="772"/>
      <c r="AZ491" s="772"/>
      <c r="BA491" s="772"/>
      <c r="BB491" s="772"/>
      <c r="BC491" s="772"/>
      <c r="BD491" s="772"/>
      <c r="BE491" s="772"/>
      <c r="BF491" s="772"/>
      <c r="BG491" s="772"/>
      <c r="BH491" s="772"/>
      <c r="BI491" s="772"/>
      <c r="BJ491" s="772"/>
      <c r="BK491" s="772"/>
      <c r="BL491" s="772"/>
      <c r="BM491" s="772"/>
      <c r="BN491" s="772"/>
      <c r="BO491" s="772"/>
      <c r="BP491" s="772"/>
      <c r="BQ491" s="772"/>
      <c r="BR491" s="772"/>
      <c r="BS491" s="772"/>
      <c r="BT491" s="772"/>
      <c r="BU491" s="772"/>
      <c r="BV491" s="772"/>
      <c r="BW491" s="772"/>
      <c r="BX491" s="772"/>
      <c r="BY491" s="772"/>
      <c r="BZ491" s="772"/>
      <c r="CA491" s="772"/>
      <c r="CB491" s="772"/>
      <c r="CC491" s="772"/>
      <c r="CD491" s="772"/>
      <c r="CE491" s="772"/>
      <c r="CF491" s="772"/>
      <c r="CG491" s="772"/>
      <c r="CH491" s="772"/>
      <c r="CI491" s="772"/>
      <c r="CJ491" s="772"/>
      <c r="CK491" s="772"/>
      <c r="CL491" s="772"/>
      <c r="CM491" s="772"/>
      <c r="CN491" s="772"/>
      <c r="CO491" s="772"/>
      <c r="CP491" s="772"/>
      <c r="CQ491" s="772"/>
      <c r="CR491" s="772"/>
      <c r="CS491" s="772"/>
      <c r="CT491" s="772"/>
      <c r="CU491" s="772"/>
      <c r="CV491" s="772"/>
      <c r="CW491" s="772"/>
      <c r="CX491" s="772"/>
      <c r="CY491" s="772"/>
      <c r="CZ491" s="772"/>
      <c r="DA491" s="772"/>
      <c r="DB491" s="772"/>
      <c r="DC491" s="772"/>
      <c r="DD491" s="772"/>
      <c r="DE491" s="772"/>
      <c r="DF491" s="772"/>
      <c r="DG491" s="772"/>
      <c r="DH491" s="772"/>
      <c r="DI491" s="772"/>
      <c r="DJ491" s="772"/>
      <c r="DK491" s="772"/>
      <c r="DL491" s="772"/>
      <c r="DM491" s="772"/>
      <c r="DN491" s="772"/>
      <c r="DO491" s="772"/>
      <c r="DP491" s="772"/>
      <c r="DQ491" s="772"/>
      <c r="DR491" s="772"/>
      <c r="DS491" s="772"/>
      <c r="DT491" s="772"/>
      <c r="DU491" s="772"/>
      <c r="DV491" s="772"/>
      <c r="DW491" s="772"/>
      <c r="DX491" s="772"/>
      <c r="DY491" s="772"/>
      <c r="DZ491" s="772"/>
      <c r="EA491" s="772"/>
      <c r="EB491" s="772"/>
      <c r="EC491" s="772"/>
      <c r="ED491" s="772"/>
      <c r="EE491" s="772"/>
      <c r="EF491" s="772"/>
      <c r="EG491" s="772"/>
      <c r="EH491" s="772"/>
      <c r="EI491" s="772"/>
      <c r="EJ491" s="772"/>
      <c r="EK491" s="772"/>
      <c r="EL491" s="772"/>
      <c r="EM491" s="772"/>
      <c r="EN491" s="772"/>
      <c r="EO491" s="772"/>
      <c r="EP491" s="772"/>
      <c r="EQ491" s="772"/>
      <c r="ER491" s="772"/>
      <c r="ES491" s="772"/>
      <c r="ET491" s="772"/>
      <c r="EU491" s="772"/>
      <c r="EV491" s="772"/>
      <c r="EW491" s="772"/>
      <c r="EX491" s="772"/>
      <c r="EY491" s="772"/>
      <c r="EZ491" s="772"/>
      <c r="FA491" s="772"/>
      <c r="FB491" s="772"/>
      <c r="FC491" s="772"/>
      <c r="FD491" s="772"/>
      <c r="FE491" s="772"/>
      <c r="FF491" s="772"/>
      <c r="FG491" s="772"/>
      <c r="FH491" s="772"/>
      <c r="FI491" s="772"/>
      <c r="FJ491" s="772"/>
      <c r="FK491" s="772"/>
      <c r="FL491" s="772"/>
      <c r="FM491" s="772"/>
      <c r="FN491" s="772"/>
      <c r="FO491" s="772"/>
      <c r="FP491" s="772"/>
      <c r="FQ491" s="772"/>
      <c r="FR491" s="772"/>
      <c r="FS491" s="772"/>
      <c r="FT491" s="772"/>
      <c r="FU491" s="772"/>
      <c r="FV491" s="772"/>
      <c r="FW491" s="772"/>
      <c r="FX491" s="772"/>
      <c r="FY491" s="772"/>
      <c r="FZ491" s="772"/>
      <c r="GA491" s="772"/>
      <c r="GB491" s="772"/>
      <c r="GC491" s="772"/>
      <c r="GD491" s="772"/>
      <c r="GE491" s="772"/>
      <c r="GF491" s="772"/>
      <c r="GG491" s="772"/>
      <c r="GH491" s="772"/>
      <c r="GI491" s="772"/>
      <c r="GJ491" s="772"/>
      <c r="GK491" s="772"/>
      <c r="GL491" s="772"/>
      <c r="GM491" s="772"/>
      <c r="GN491" s="772"/>
      <c r="GO491" s="772"/>
      <c r="GP491" s="772"/>
      <c r="GQ491" s="772"/>
      <c r="GR491" s="772"/>
      <c r="GS491" s="772"/>
      <c r="GT491" s="772"/>
      <c r="GU491" s="772"/>
      <c r="GV491" s="772"/>
      <c r="GW491" s="772"/>
      <c r="GX491" s="772"/>
    </row>
    <row r="492" spans="1:206" ht="15.75">
      <c r="A492" s="782"/>
      <c r="B492" s="785"/>
      <c r="C492" s="785"/>
      <c r="D492" s="785"/>
      <c r="E492" s="776"/>
      <c r="F492" s="772"/>
      <c r="G492" s="772"/>
      <c r="H492" s="772"/>
      <c r="I492" s="772"/>
      <c r="J492" s="772"/>
      <c r="K492" s="772"/>
      <c r="L492" s="772"/>
      <c r="M492" s="772"/>
      <c r="N492" s="772"/>
      <c r="O492" s="772"/>
      <c r="P492" s="772"/>
      <c r="Q492" s="772"/>
      <c r="R492" s="772"/>
      <c r="S492" s="772"/>
      <c r="T492" s="772"/>
      <c r="U492" s="772"/>
      <c r="V492" s="772"/>
      <c r="W492" s="772"/>
      <c r="X492" s="772"/>
      <c r="Y492" s="772"/>
      <c r="Z492" s="772"/>
      <c r="AA492" s="772"/>
      <c r="AB492" s="772"/>
      <c r="AC492" s="772"/>
      <c r="AD492" s="772"/>
      <c r="AE492" s="772"/>
      <c r="AF492" s="772"/>
      <c r="AG492" s="772"/>
      <c r="AH492" s="772"/>
      <c r="AI492" s="772"/>
      <c r="AJ492" s="772"/>
      <c r="AK492" s="772"/>
      <c r="AL492" s="772"/>
      <c r="AM492" s="772"/>
      <c r="AN492" s="772"/>
      <c r="AO492" s="772"/>
      <c r="AP492" s="772"/>
      <c r="AQ492" s="772"/>
      <c r="AR492" s="772"/>
      <c r="AS492" s="772"/>
      <c r="AT492" s="772"/>
      <c r="AU492" s="772"/>
      <c r="AV492" s="772"/>
      <c r="AW492" s="772"/>
      <c r="AX492" s="772"/>
      <c r="AY492" s="772"/>
      <c r="AZ492" s="772"/>
      <c r="BA492" s="772"/>
      <c r="BB492" s="772"/>
      <c r="BC492" s="772"/>
      <c r="BD492" s="772"/>
      <c r="BE492" s="772"/>
      <c r="BF492" s="772"/>
      <c r="BG492" s="772"/>
      <c r="BH492" s="772"/>
      <c r="BI492" s="772"/>
      <c r="BJ492" s="772"/>
      <c r="BK492" s="772"/>
      <c r="BL492" s="772"/>
      <c r="BM492" s="772"/>
      <c r="BN492" s="772"/>
      <c r="BO492" s="772"/>
      <c r="BP492" s="772"/>
      <c r="BQ492" s="772"/>
      <c r="BR492" s="772"/>
      <c r="BS492" s="772"/>
      <c r="BT492" s="772"/>
      <c r="BU492" s="772"/>
      <c r="BV492" s="772"/>
      <c r="BW492" s="772"/>
      <c r="BX492" s="772"/>
      <c r="BY492" s="772"/>
      <c r="BZ492" s="772"/>
      <c r="CA492" s="772"/>
      <c r="CB492" s="772"/>
      <c r="CC492" s="772"/>
      <c r="CD492" s="772"/>
      <c r="CE492" s="772"/>
      <c r="CF492" s="772"/>
      <c r="CG492" s="772"/>
      <c r="CH492" s="772"/>
      <c r="CI492" s="772"/>
      <c r="CJ492" s="772"/>
      <c r="CK492" s="772"/>
      <c r="CL492" s="772"/>
      <c r="CM492" s="772"/>
      <c r="CN492" s="772"/>
      <c r="CO492" s="772"/>
      <c r="CP492" s="772"/>
      <c r="CQ492" s="772"/>
      <c r="CR492" s="772"/>
      <c r="CS492" s="772"/>
      <c r="CT492" s="772"/>
      <c r="CU492" s="772"/>
      <c r="CV492" s="772"/>
      <c r="CW492" s="772"/>
      <c r="CX492" s="772"/>
      <c r="CY492" s="772"/>
      <c r="CZ492" s="772"/>
      <c r="DA492" s="772"/>
      <c r="DB492" s="772"/>
      <c r="DC492" s="772"/>
      <c r="DD492" s="772"/>
      <c r="DE492" s="772"/>
      <c r="DF492" s="772"/>
      <c r="DG492" s="772"/>
      <c r="DH492" s="772"/>
      <c r="DI492" s="772"/>
      <c r="DJ492" s="772"/>
      <c r="DK492" s="772"/>
      <c r="DL492" s="772"/>
      <c r="DM492" s="772"/>
      <c r="DN492" s="772"/>
      <c r="DO492" s="772"/>
      <c r="DP492" s="772"/>
      <c r="DQ492" s="772"/>
      <c r="DR492" s="772"/>
      <c r="DS492" s="772"/>
      <c r="DT492" s="772"/>
      <c r="DU492" s="772"/>
      <c r="DV492" s="772"/>
      <c r="DW492" s="772"/>
      <c r="DX492" s="772"/>
      <c r="DY492" s="772"/>
      <c r="DZ492" s="772"/>
      <c r="EA492" s="772"/>
      <c r="EB492" s="772"/>
      <c r="EC492" s="772"/>
      <c r="ED492" s="772"/>
      <c r="EE492" s="772"/>
      <c r="EF492" s="772"/>
      <c r="EG492" s="772"/>
      <c r="EH492" s="772"/>
      <c r="EI492" s="772"/>
      <c r="EJ492" s="772"/>
      <c r="EK492" s="772"/>
      <c r="EL492" s="772"/>
      <c r="EM492" s="772"/>
      <c r="EN492" s="772"/>
      <c r="EO492" s="772"/>
      <c r="EP492" s="772"/>
      <c r="EQ492" s="772"/>
      <c r="ER492" s="772"/>
      <c r="ES492" s="772"/>
      <c r="ET492" s="772"/>
      <c r="EU492" s="772"/>
      <c r="EV492" s="772"/>
      <c r="EW492" s="772"/>
      <c r="EX492" s="772"/>
      <c r="EY492" s="772"/>
      <c r="EZ492" s="772"/>
      <c r="FA492" s="772"/>
      <c r="FB492" s="772"/>
      <c r="FC492" s="772"/>
      <c r="FD492" s="772"/>
      <c r="FE492" s="772"/>
      <c r="FF492" s="772"/>
      <c r="FG492" s="772"/>
      <c r="FH492" s="772"/>
      <c r="FI492" s="772"/>
      <c r="FJ492" s="772"/>
      <c r="FK492" s="772"/>
      <c r="FL492" s="772"/>
      <c r="FM492" s="772"/>
      <c r="FN492" s="772"/>
      <c r="FO492" s="772"/>
      <c r="FP492" s="772"/>
      <c r="FQ492" s="772"/>
      <c r="FR492" s="772"/>
      <c r="FS492" s="772"/>
      <c r="FT492" s="772"/>
      <c r="FU492" s="772"/>
      <c r="FV492" s="772"/>
      <c r="FW492" s="772"/>
      <c r="FX492" s="772"/>
      <c r="FY492" s="772"/>
      <c r="FZ492" s="772"/>
      <c r="GA492" s="772"/>
      <c r="GB492" s="772"/>
      <c r="GC492" s="772"/>
      <c r="GD492" s="772"/>
      <c r="GE492" s="772"/>
      <c r="GF492" s="772"/>
      <c r="GG492" s="772"/>
      <c r="GH492" s="772"/>
      <c r="GI492" s="772"/>
      <c r="GJ492" s="772"/>
      <c r="GK492" s="772"/>
      <c r="GL492" s="772"/>
      <c r="GM492" s="772"/>
      <c r="GN492" s="772"/>
      <c r="GO492" s="772"/>
      <c r="GP492" s="772"/>
      <c r="GQ492" s="772"/>
      <c r="GR492" s="772"/>
      <c r="GS492" s="772"/>
      <c r="GT492" s="772"/>
      <c r="GU492" s="772"/>
      <c r="GV492" s="772"/>
      <c r="GW492" s="772"/>
      <c r="GX492" s="772"/>
    </row>
    <row r="493" spans="1:206" ht="15.75">
      <c r="A493" s="782"/>
      <c r="B493" s="785"/>
      <c r="C493" s="785"/>
      <c r="D493" s="785"/>
      <c r="E493" s="776"/>
      <c r="F493" s="772"/>
      <c r="G493" s="772"/>
      <c r="H493" s="772"/>
      <c r="I493" s="772"/>
      <c r="J493" s="772"/>
      <c r="K493" s="772"/>
      <c r="L493" s="772"/>
      <c r="M493" s="772"/>
      <c r="N493" s="772"/>
      <c r="O493" s="772"/>
      <c r="P493" s="772"/>
      <c r="Q493" s="772"/>
      <c r="R493" s="772"/>
      <c r="S493" s="772"/>
      <c r="T493" s="772"/>
      <c r="U493" s="772"/>
      <c r="V493" s="772"/>
      <c r="W493" s="772"/>
      <c r="X493" s="772"/>
      <c r="Y493" s="772"/>
      <c r="Z493" s="772"/>
      <c r="AA493" s="772"/>
      <c r="AB493" s="772"/>
      <c r="AC493" s="772"/>
      <c r="AD493" s="772"/>
      <c r="AE493" s="772"/>
      <c r="AF493" s="772"/>
      <c r="AG493" s="772"/>
      <c r="AH493" s="772"/>
      <c r="AI493" s="772"/>
      <c r="AJ493" s="772"/>
      <c r="AK493" s="772"/>
      <c r="AL493" s="772"/>
      <c r="AM493" s="772"/>
      <c r="AN493" s="772"/>
      <c r="AO493" s="772"/>
      <c r="AP493" s="772"/>
      <c r="AQ493" s="772"/>
      <c r="AR493" s="772"/>
      <c r="AS493" s="772"/>
      <c r="AT493" s="772"/>
      <c r="AU493" s="772"/>
      <c r="AV493" s="772"/>
      <c r="AW493" s="772"/>
      <c r="AX493" s="772"/>
      <c r="AY493" s="772"/>
      <c r="AZ493" s="772"/>
      <c r="BA493" s="772"/>
      <c r="BB493" s="772"/>
      <c r="BC493" s="772"/>
      <c r="BD493" s="772"/>
      <c r="BE493" s="772"/>
      <c r="BF493" s="772"/>
      <c r="BG493" s="772"/>
      <c r="BH493" s="772"/>
      <c r="BI493" s="772"/>
      <c r="BJ493" s="772"/>
      <c r="BK493" s="772"/>
      <c r="BL493" s="772"/>
      <c r="BM493" s="772"/>
      <c r="BN493" s="772"/>
      <c r="BO493" s="772"/>
      <c r="BP493" s="772"/>
      <c r="BQ493" s="772"/>
      <c r="BR493" s="772"/>
      <c r="BS493" s="772"/>
      <c r="BT493" s="772"/>
      <c r="BU493" s="772"/>
      <c r="BV493" s="772"/>
      <c r="BW493" s="772"/>
      <c r="BX493" s="772"/>
      <c r="BY493" s="772"/>
      <c r="BZ493" s="772"/>
      <c r="CA493" s="772"/>
      <c r="CB493" s="772"/>
      <c r="CC493" s="772"/>
      <c r="CD493" s="772"/>
      <c r="CE493" s="772"/>
      <c r="CF493" s="772"/>
      <c r="CG493" s="772"/>
      <c r="CH493" s="772"/>
      <c r="CI493" s="772"/>
      <c r="CJ493" s="772"/>
      <c r="CK493" s="772"/>
      <c r="CL493" s="772"/>
      <c r="CM493" s="772"/>
      <c r="CN493" s="772"/>
      <c r="CO493" s="772"/>
      <c r="CP493" s="772"/>
      <c r="CQ493" s="772"/>
      <c r="CR493" s="772"/>
      <c r="CS493" s="772"/>
      <c r="CT493" s="772"/>
      <c r="CU493" s="772"/>
      <c r="CV493" s="772"/>
      <c r="CW493" s="772"/>
      <c r="CX493" s="772"/>
      <c r="CY493" s="772"/>
      <c r="CZ493" s="772"/>
      <c r="DA493" s="772"/>
      <c r="DB493" s="772"/>
      <c r="DC493" s="772"/>
      <c r="DD493" s="772"/>
      <c r="DE493" s="772"/>
      <c r="DF493" s="772"/>
      <c r="DG493" s="772"/>
      <c r="DH493" s="772"/>
      <c r="DI493" s="772"/>
      <c r="DJ493" s="772"/>
      <c r="DK493" s="772"/>
      <c r="DL493" s="772"/>
      <c r="DM493" s="772"/>
      <c r="DN493" s="772"/>
      <c r="DO493" s="772"/>
      <c r="DP493" s="772"/>
      <c r="DQ493" s="772"/>
      <c r="DR493" s="772"/>
      <c r="DS493" s="772"/>
      <c r="DT493" s="772"/>
      <c r="DU493" s="772"/>
      <c r="DV493" s="772"/>
      <c r="DW493" s="772"/>
      <c r="DX493" s="772"/>
      <c r="DY493" s="772"/>
      <c r="DZ493" s="772"/>
      <c r="EA493" s="772"/>
      <c r="EB493" s="772"/>
      <c r="EC493" s="772"/>
      <c r="ED493" s="772"/>
      <c r="EE493" s="772"/>
      <c r="EF493" s="772"/>
      <c r="EG493" s="772"/>
      <c r="EH493" s="772"/>
      <c r="EI493" s="772"/>
      <c r="EJ493" s="772"/>
      <c r="EK493" s="772"/>
      <c r="EL493" s="772"/>
      <c r="EM493" s="772"/>
      <c r="EN493" s="772"/>
      <c r="EO493" s="772"/>
      <c r="EP493" s="772"/>
      <c r="EQ493" s="772"/>
      <c r="ER493" s="772"/>
      <c r="ES493" s="772"/>
      <c r="ET493" s="772"/>
      <c r="EU493" s="772"/>
      <c r="EV493" s="772"/>
      <c r="EW493" s="772"/>
      <c r="EX493" s="772"/>
      <c r="EY493" s="772"/>
      <c r="EZ493" s="772"/>
      <c r="FA493" s="772"/>
      <c r="FB493" s="772"/>
      <c r="FC493" s="772"/>
      <c r="FD493" s="772"/>
      <c r="FE493" s="772"/>
      <c r="FF493" s="772"/>
      <c r="FG493" s="772"/>
      <c r="FH493" s="772"/>
      <c r="FI493" s="772"/>
      <c r="FJ493" s="772"/>
      <c r="FK493" s="772"/>
      <c r="FL493" s="772"/>
      <c r="FM493" s="772"/>
      <c r="FN493" s="772"/>
      <c r="FO493" s="772"/>
      <c r="FP493" s="772"/>
      <c r="FQ493" s="772"/>
      <c r="FR493" s="772"/>
      <c r="FS493" s="772"/>
      <c r="FT493" s="772"/>
      <c r="FU493" s="772"/>
      <c r="FV493" s="772"/>
      <c r="FW493" s="772"/>
      <c r="FX493" s="772"/>
      <c r="FY493" s="772"/>
      <c r="FZ493" s="772"/>
      <c r="GA493" s="772"/>
      <c r="GB493" s="772"/>
      <c r="GC493" s="772"/>
      <c r="GD493" s="772"/>
      <c r="GE493" s="772"/>
      <c r="GF493" s="772"/>
      <c r="GG493" s="772"/>
      <c r="GH493" s="772"/>
      <c r="GI493" s="772"/>
      <c r="GJ493" s="772"/>
      <c r="GK493" s="772"/>
      <c r="GL493" s="772"/>
      <c r="GM493" s="772"/>
      <c r="GN493" s="772"/>
      <c r="GO493" s="772"/>
      <c r="GP493" s="772"/>
      <c r="GQ493" s="772"/>
      <c r="GR493" s="772"/>
      <c r="GS493" s="772"/>
      <c r="GT493" s="772"/>
      <c r="GU493" s="772"/>
      <c r="GV493" s="772"/>
      <c r="GW493" s="772"/>
      <c r="GX493" s="772"/>
    </row>
    <row r="494" spans="1:206" ht="15.75">
      <c r="A494" s="782"/>
      <c r="B494" s="785"/>
      <c r="C494" s="785"/>
      <c r="D494" s="785"/>
      <c r="E494" s="776"/>
      <c r="F494" s="772"/>
      <c r="G494" s="772"/>
      <c r="H494" s="772"/>
      <c r="I494" s="772"/>
      <c r="J494" s="772"/>
      <c r="K494" s="772"/>
      <c r="L494" s="772"/>
      <c r="M494" s="772"/>
      <c r="N494" s="772"/>
      <c r="O494" s="772"/>
      <c r="P494" s="772"/>
      <c r="Q494" s="772"/>
      <c r="R494" s="772"/>
      <c r="S494" s="772"/>
      <c r="T494" s="772"/>
      <c r="U494" s="772"/>
      <c r="V494" s="772"/>
      <c r="W494" s="772"/>
      <c r="X494" s="772"/>
      <c r="Y494" s="772"/>
      <c r="Z494" s="772"/>
      <c r="AA494" s="772"/>
      <c r="AB494" s="772"/>
      <c r="AC494" s="772"/>
      <c r="AD494" s="772"/>
      <c r="AE494" s="772"/>
      <c r="AF494" s="772"/>
      <c r="AG494" s="772"/>
      <c r="AH494" s="772"/>
      <c r="AI494" s="772"/>
      <c r="AJ494" s="772"/>
      <c r="AK494" s="772"/>
      <c r="AL494" s="772"/>
      <c r="AM494" s="772"/>
      <c r="AN494" s="772"/>
      <c r="AO494" s="772"/>
      <c r="AP494" s="772"/>
      <c r="AQ494" s="772"/>
      <c r="AR494" s="772"/>
      <c r="AS494" s="772"/>
      <c r="AT494" s="772"/>
      <c r="AU494" s="772"/>
      <c r="AV494" s="772"/>
      <c r="AW494" s="772"/>
      <c r="AX494" s="772"/>
      <c r="AY494" s="772"/>
      <c r="AZ494" s="772"/>
      <c r="BA494" s="772"/>
      <c r="BB494" s="772"/>
      <c r="BC494" s="772"/>
      <c r="BD494" s="772"/>
      <c r="BE494" s="772"/>
      <c r="BF494" s="772"/>
      <c r="BG494" s="772"/>
      <c r="BH494" s="772"/>
      <c r="BI494" s="772"/>
      <c r="BJ494" s="772"/>
      <c r="BK494" s="772"/>
      <c r="BL494" s="772"/>
      <c r="BM494" s="772"/>
      <c r="BN494" s="772"/>
      <c r="BO494" s="772"/>
      <c r="BP494" s="772"/>
      <c r="BQ494" s="772"/>
      <c r="BR494" s="772"/>
      <c r="BS494" s="772"/>
      <c r="BT494" s="772"/>
      <c r="BU494" s="772"/>
      <c r="BV494" s="772"/>
      <c r="BW494" s="772"/>
      <c r="BX494" s="772"/>
      <c r="BY494" s="772"/>
      <c r="BZ494" s="772"/>
      <c r="CA494" s="772"/>
      <c r="CB494" s="772"/>
      <c r="CC494" s="772"/>
      <c r="CD494" s="772"/>
      <c r="CE494" s="772"/>
      <c r="CF494" s="772"/>
      <c r="CG494" s="772"/>
      <c r="CH494" s="772"/>
      <c r="CI494" s="772"/>
      <c r="CJ494" s="772"/>
      <c r="CK494" s="772"/>
      <c r="CL494" s="772"/>
      <c r="CM494" s="772"/>
      <c r="CN494" s="772"/>
      <c r="CO494" s="772"/>
      <c r="CP494" s="772"/>
      <c r="CQ494" s="772"/>
      <c r="CR494" s="772"/>
      <c r="CS494" s="772"/>
      <c r="CT494" s="772"/>
      <c r="CU494" s="772"/>
      <c r="CV494" s="772"/>
      <c r="CW494" s="772"/>
      <c r="CX494" s="772"/>
      <c r="CY494" s="772"/>
      <c r="CZ494" s="772"/>
      <c r="DA494" s="772"/>
      <c r="DB494" s="772"/>
      <c r="DC494" s="772"/>
      <c r="DD494" s="772"/>
      <c r="DE494" s="772"/>
      <c r="DF494" s="772"/>
      <c r="DG494" s="772"/>
      <c r="DH494" s="772"/>
      <c r="DI494" s="772"/>
      <c r="DJ494" s="772"/>
      <c r="DK494" s="772"/>
      <c r="DL494" s="772"/>
      <c r="DM494" s="772"/>
      <c r="DN494" s="772"/>
      <c r="DO494" s="772"/>
      <c r="DP494" s="772"/>
      <c r="DQ494" s="772"/>
      <c r="DR494" s="772"/>
      <c r="DS494" s="772"/>
      <c r="DT494" s="772"/>
      <c r="DU494" s="772"/>
      <c r="DV494" s="772"/>
      <c r="DW494" s="772"/>
      <c r="DX494" s="772"/>
      <c r="DY494" s="772"/>
      <c r="DZ494" s="772"/>
      <c r="EA494" s="772"/>
      <c r="EB494" s="772"/>
      <c r="EC494" s="772"/>
      <c r="ED494" s="772"/>
      <c r="EE494" s="772"/>
      <c r="EF494" s="772"/>
      <c r="EG494" s="772"/>
      <c r="EH494" s="772"/>
      <c r="EI494" s="772"/>
      <c r="EJ494" s="772"/>
      <c r="EK494" s="772"/>
      <c r="EL494" s="772"/>
      <c r="EM494" s="772"/>
      <c r="EN494" s="772"/>
      <c r="EO494" s="772"/>
      <c r="EP494" s="772"/>
      <c r="EQ494" s="772"/>
      <c r="ER494" s="772"/>
      <c r="ES494" s="772"/>
      <c r="ET494" s="772"/>
      <c r="EU494" s="772"/>
      <c r="EV494" s="772"/>
      <c r="EW494" s="772"/>
      <c r="EX494" s="772"/>
      <c r="EY494" s="772"/>
      <c r="EZ494" s="772"/>
      <c r="FA494" s="772"/>
      <c r="FB494" s="772"/>
      <c r="FC494" s="772"/>
      <c r="FD494" s="772"/>
      <c r="FE494" s="772"/>
      <c r="FF494" s="772"/>
      <c r="FG494" s="772"/>
      <c r="FH494" s="772"/>
      <c r="FI494" s="772"/>
      <c r="FJ494" s="772"/>
      <c r="FK494" s="772"/>
      <c r="FL494" s="772"/>
      <c r="FM494" s="772"/>
      <c r="FN494" s="772"/>
      <c r="FO494" s="772"/>
      <c r="FP494" s="772"/>
      <c r="FQ494" s="772"/>
      <c r="FR494" s="772"/>
      <c r="FS494" s="772"/>
      <c r="FT494" s="772"/>
      <c r="FU494" s="772"/>
      <c r="FV494" s="772"/>
      <c r="FW494" s="772"/>
      <c r="FX494" s="772"/>
      <c r="FY494" s="772"/>
      <c r="FZ494" s="772"/>
      <c r="GA494" s="772"/>
      <c r="GB494" s="772"/>
      <c r="GC494" s="772"/>
      <c r="GD494" s="772"/>
      <c r="GE494" s="772"/>
      <c r="GF494" s="772"/>
      <c r="GG494" s="772"/>
      <c r="GH494" s="772"/>
      <c r="GI494" s="772"/>
      <c r="GJ494" s="772"/>
      <c r="GK494" s="772"/>
      <c r="GL494" s="772"/>
      <c r="GM494" s="772"/>
      <c r="GN494" s="772"/>
      <c r="GO494" s="772"/>
      <c r="GP494" s="772"/>
      <c r="GQ494" s="772"/>
      <c r="GR494" s="772"/>
      <c r="GS494" s="772"/>
      <c r="GT494" s="772"/>
      <c r="GU494" s="772"/>
      <c r="GV494" s="772"/>
      <c r="GW494" s="772"/>
      <c r="GX494" s="772"/>
    </row>
    <row r="495" spans="1:206" ht="15.75">
      <c r="A495" s="782"/>
      <c r="B495" s="785"/>
      <c r="C495" s="785"/>
      <c r="D495" s="785"/>
      <c r="E495" s="776"/>
      <c r="F495" s="772"/>
      <c r="G495" s="772"/>
      <c r="H495" s="772"/>
      <c r="I495" s="772"/>
      <c r="J495" s="772"/>
      <c r="K495" s="772"/>
      <c r="L495" s="772"/>
      <c r="M495" s="772"/>
      <c r="N495" s="772"/>
      <c r="O495" s="772"/>
      <c r="P495" s="772"/>
      <c r="Q495" s="772"/>
      <c r="R495" s="772"/>
      <c r="S495" s="772"/>
      <c r="T495" s="772"/>
      <c r="U495" s="772"/>
      <c r="V495" s="772"/>
      <c r="W495" s="772"/>
      <c r="X495" s="772"/>
      <c r="Y495" s="772"/>
      <c r="Z495" s="772"/>
      <c r="AA495" s="772"/>
      <c r="AB495" s="772"/>
      <c r="AC495" s="772"/>
      <c r="AD495" s="772"/>
      <c r="AE495" s="772"/>
      <c r="AF495" s="772"/>
      <c r="AG495" s="772"/>
      <c r="AH495" s="772"/>
      <c r="AI495" s="772"/>
      <c r="AJ495" s="772"/>
      <c r="AK495" s="772"/>
      <c r="AL495" s="772"/>
      <c r="AM495" s="772"/>
      <c r="AN495" s="772"/>
      <c r="AO495" s="772"/>
      <c r="AP495" s="772"/>
      <c r="AQ495" s="772"/>
      <c r="AR495" s="772"/>
      <c r="AS495" s="772"/>
      <c r="AT495" s="772"/>
      <c r="AU495" s="772"/>
      <c r="AV495" s="772"/>
      <c r="AW495" s="772"/>
      <c r="AX495" s="772"/>
      <c r="AY495" s="772"/>
      <c r="AZ495" s="772"/>
      <c r="BA495" s="772"/>
      <c r="BB495" s="772"/>
      <c r="BC495" s="772"/>
      <c r="BD495" s="772"/>
      <c r="BE495" s="772"/>
      <c r="BF495" s="772"/>
      <c r="BG495" s="772"/>
      <c r="BH495" s="772"/>
      <c r="BI495" s="772"/>
      <c r="BJ495" s="772"/>
      <c r="BK495" s="772"/>
      <c r="BL495" s="772"/>
      <c r="BM495" s="772"/>
      <c r="BN495" s="772"/>
      <c r="BO495" s="772"/>
      <c r="BP495" s="772"/>
      <c r="BQ495" s="772"/>
      <c r="BR495" s="772"/>
      <c r="BS495" s="772"/>
      <c r="BT495" s="772"/>
      <c r="BU495" s="772"/>
      <c r="BV495" s="772"/>
      <c r="BW495" s="772"/>
      <c r="BX495" s="772"/>
      <c r="BY495" s="772"/>
      <c r="BZ495" s="772"/>
      <c r="CA495" s="772"/>
      <c r="CB495" s="772"/>
      <c r="CC495" s="772"/>
      <c r="CD495" s="772"/>
      <c r="CE495" s="772"/>
      <c r="CF495" s="772"/>
      <c r="CG495" s="772"/>
      <c r="CH495" s="772"/>
      <c r="CI495" s="772"/>
      <c r="CJ495" s="772"/>
      <c r="CK495" s="772"/>
      <c r="CL495" s="772"/>
      <c r="CM495" s="772"/>
      <c r="CN495" s="772"/>
      <c r="CO495" s="772"/>
      <c r="CP495" s="772"/>
      <c r="CQ495" s="772"/>
      <c r="CR495" s="772"/>
      <c r="CS495" s="772"/>
      <c r="CT495" s="772"/>
      <c r="CU495" s="772"/>
      <c r="CV495" s="772"/>
      <c r="CW495" s="772"/>
      <c r="CX495" s="772"/>
      <c r="CY495" s="772"/>
      <c r="CZ495" s="772"/>
      <c r="DA495" s="772"/>
      <c r="DB495" s="772"/>
      <c r="DC495" s="772"/>
      <c r="DD495" s="772"/>
      <c r="DE495" s="772"/>
      <c r="DF495" s="772"/>
      <c r="DG495" s="772"/>
      <c r="DH495" s="772"/>
      <c r="DI495" s="772"/>
      <c r="DJ495" s="772"/>
      <c r="DK495" s="772"/>
      <c r="DL495" s="772"/>
      <c r="DM495" s="772"/>
      <c r="DN495" s="772"/>
      <c r="DO495" s="772"/>
      <c r="DP495" s="772"/>
      <c r="DQ495" s="772"/>
      <c r="DR495" s="772"/>
      <c r="DS495" s="772"/>
      <c r="DT495" s="772"/>
      <c r="DU495" s="772"/>
      <c r="DV495" s="772"/>
      <c r="DW495" s="772"/>
      <c r="DX495" s="772"/>
      <c r="DY495" s="772"/>
      <c r="DZ495" s="772"/>
      <c r="EA495" s="772"/>
      <c r="EB495" s="772"/>
      <c r="EC495" s="772"/>
      <c r="ED495" s="772"/>
      <c r="EE495" s="772"/>
      <c r="EF495" s="772"/>
      <c r="EG495" s="772"/>
      <c r="EH495" s="772"/>
      <c r="EI495" s="772"/>
      <c r="EJ495" s="772"/>
      <c r="EK495" s="772"/>
      <c r="EL495" s="772"/>
      <c r="EM495" s="772"/>
      <c r="EN495" s="772"/>
      <c r="EO495" s="772"/>
      <c r="EP495" s="772"/>
      <c r="EQ495" s="772"/>
      <c r="ER495" s="772"/>
      <c r="ES495" s="772"/>
      <c r="ET495" s="772"/>
      <c r="EU495" s="772"/>
      <c r="EV495" s="772"/>
      <c r="EW495" s="772"/>
      <c r="EX495" s="772"/>
      <c r="EY495" s="772"/>
      <c r="EZ495" s="772"/>
      <c r="FA495" s="772"/>
      <c r="FB495" s="772"/>
      <c r="FC495" s="772"/>
      <c r="FD495" s="772"/>
      <c r="FE495" s="772"/>
      <c r="FF495" s="772"/>
      <c r="FG495" s="772"/>
      <c r="FH495" s="772"/>
      <c r="FI495" s="772"/>
      <c r="FJ495" s="772"/>
      <c r="FK495" s="772"/>
      <c r="FL495" s="772"/>
      <c r="FM495" s="772"/>
      <c r="FN495" s="772"/>
      <c r="FO495" s="772"/>
      <c r="FP495" s="772"/>
      <c r="FQ495" s="772"/>
      <c r="FR495" s="772"/>
      <c r="FS495" s="772"/>
      <c r="FT495" s="772"/>
      <c r="FU495" s="772"/>
      <c r="FV495" s="772"/>
      <c r="FW495" s="772"/>
      <c r="FX495" s="772"/>
      <c r="FY495" s="772"/>
      <c r="FZ495" s="772"/>
      <c r="GA495" s="772"/>
      <c r="GB495" s="772"/>
      <c r="GC495" s="772"/>
      <c r="GD495" s="772"/>
      <c r="GE495" s="772"/>
      <c r="GF495" s="772"/>
      <c r="GG495" s="772"/>
      <c r="GH495" s="772"/>
      <c r="GI495" s="772"/>
      <c r="GJ495" s="772"/>
      <c r="GK495" s="772"/>
      <c r="GL495" s="772"/>
      <c r="GM495" s="772"/>
      <c r="GN495" s="772"/>
      <c r="GO495" s="772"/>
      <c r="GP495" s="772"/>
      <c r="GQ495" s="772"/>
      <c r="GR495" s="772"/>
      <c r="GS495" s="772"/>
      <c r="GT495" s="772"/>
      <c r="GU495" s="772"/>
      <c r="GV495" s="772"/>
      <c r="GW495" s="772"/>
      <c r="GX495" s="772"/>
    </row>
    <row r="496" spans="1:206" ht="15.75">
      <c r="A496" s="782"/>
      <c r="B496" s="785"/>
      <c r="C496" s="785"/>
      <c r="D496" s="785"/>
      <c r="E496" s="776"/>
      <c r="F496" s="772"/>
      <c r="G496" s="772"/>
      <c r="H496" s="772"/>
      <c r="I496" s="772"/>
      <c r="J496" s="772"/>
      <c r="K496" s="772"/>
      <c r="L496" s="772"/>
      <c r="M496" s="772"/>
      <c r="N496" s="772"/>
      <c r="O496" s="772"/>
      <c r="P496" s="772"/>
      <c r="Q496" s="772"/>
      <c r="R496" s="772"/>
      <c r="S496" s="772"/>
      <c r="T496" s="772"/>
      <c r="U496" s="772"/>
      <c r="V496" s="772"/>
      <c r="W496" s="772"/>
      <c r="X496" s="772"/>
      <c r="Y496" s="772"/>
      <c r="Z496" s="772"/>
      <c r="AA496" s="772"/>
      <c r="AB496" s="772"/>
      <c r="AC496" s="772"/>
      <c r="AD496" s="772"/>
      <c r="AE496" s="772"/>
      <c r="AF496" s="772"/>
      <c r="AG496" s="772"/>
      <c r="AH496" s="772"/>
      <c r="AI496" s="772"/>
      <c r="AJ496" s="772"/>
      <c r="AK496" s="772"/>
      <c r="AL496" s="772"/>
      <c r="AM496" s="772"/>
      <c r="AN496" s="772"/>
      <c r="AO496" s="772"/>
      <c r="AP496" s="772"/>
      <c r="AQ496" s="772"/>
      <c r="AR496" s="772"/>
      <c r="AS496" s="772"/>
      <c r="AT496" s="772"/>
      <c r="AU496" s="772"/>
      <c r="AV496" s="772"/>
      <c r="AW496" s="772"/>
      <c r="AX496" s="772"/>
      <c r="AY496" s="772"/>
      <c r="AZ496" s="772"/>
      <c r="BA496" s="772"/>
      <c r="BB496" s="772"/>
      <c r="BC496" s="772"/>
      <c r="BD496" s="772"/>
      <c r="BE496" s="772"/>
      <c r="BF496" s="772"/>
      <c r="BG496" s="772"/>
      <c r="BH496" s="772"/>
      <c r="BI496" s="772"/>
      <c r="BJ496" s="772"/>
      <c r="BK496" s="772"/>
      <c r="BL496" s="772"/>
      <c r="BM496" s="772"/>
      <c r="BN496" s="772"/>
      <c r="BO496" s="772"/>
      <c r="BP496" s="772"/>
      <c r="BQ496" s="772"/>
      <c r="BR496" s="772"/>
      <c r="BS496" s="772"/>
      <c r="BT496" s="772"/>
      <c r="BU496" s="772"/>
      <c r="BV496" s="772"/>
      <c r="BW496" s="772"/>
      <c r="BX496" s="772"/>
      <c r="BY496" s="772"/>
      <c r="BZ496" s="772"/>
      <c r="CA496" s="772"/>
      <c r="CB496" s="772"/>
      <c r="CC496" s="772"/>
      <c r="CD496" s="772"/>
      <c r="CE496" s="772"/>
      <c r="CF496" s="772"/>
      <c r="CG496" s="772"/>
      <c r="CH496" s="772"/>
      <c r="CI496" s="772"/>
      <c r="CJ496" s="772"/>
      <c r="CK496" s="772"/>
      <c r="CL496" s="772"/>
      <c r="CM496" s="772"/>
      <c r="CN496" s="772"/>
      <c r="CO496" s="772"/>
      <c r="CP496" s="772"/>
      <c r="CQ496" s="772"/>
      <c r="CR496" s="772"/>
      <c r="CS496" s="772"/>
      <c r="CT496" s="772"/>
      <c r="CU496" s="772"/>
      <c r="CV496" s="772"/>
      <c r="CW496" s="772"/>
      <c r="CX496" s="772"/>
      <c r="CY496" s="772"/>
      <c r="CZ496" s="772"/>
      <c r="DA496" s="772"/>
      <c r="DB496" s="772"/>
      <c r="DC496" s="772"/>
      <c r="DD496" s="772"/>
      <c r="DE496" s="772"/>
      <c r="DF496" s="772"/>
      <c r="DG496" s="772"/>
      <c r="DH496" s="772"/>
      <c r="DI496" s="772"/>
      <c r="DJ496" s="772"/>
      <c r="DK496" s="772"/>
      <c r="DL496" s="772"/>
      <c r="DM496" s="772"/>
      <c r="DN496" s="772"/>
      <c r="DO496" s="772"/>
      <c r="DP496" s="772"/>
      <c r="DQ496" s="772"/>
      <c r="DR496" s="772"/>
      <c r="DS496" s="772"/>
      <c r="DT496" s="772"/>
      <c r="DU496" s="772"/>
      <c r="DV496" s="772"/>
      <c r="DW496" s="772"/>
      <c r="DX496" s="772"/>
      <c r="DY496" s="772"/>
      <c r="DZ496" s="772"/>
      <c r="EA496" s="772"/>
      <c r="EB496" s="772"/>
      <c r="EC496" s="772"/>
      <c r="ED496" s="772"/>
      <c r="EE496" s="772"/>
      <c r="EF496" s="772"/>
      <c r="EG496" s="772"/>
      <c r="EH496" s="772"/>
      <c r="EI496" s="772"/>
      <c r="EJ496" s="772"/>
      <c r="EK496" s="772"/>
      <c r="EL496" s="772"/>
      <c r="EM496" s="772"/>
      <c r="EN496" s="772"/>
      <c r="EO496" s="772"/>
      <c r="EP496" s="772"/>
      <c r="EQ496" s="772"/>
      <c r="ER496" s="772"/>
      <c r="ES496" s="772"/>
      <c r="ET496" s="772"/>
      <c r="EU496" s="772"/>
      <c r="EV496" s="772"/>
      <c r="EW496" s="772"/>
      <c r="EX496" s="772"/>
      <c r="EY496" s="772"/>
      <c r="EZ496" s="772"/>
      <c r="FA496" s="772"/>
      <c r="FB496" s="772"/>
      <c r="FC496" s="772"/>
      <c r="FD496" s="772"/>
      <c r="FE496" s="772"/>
      <c r="FF496" s="772"/>
      <c r="FG496" s="772"/>
      <c r="FH496" s="772"/>
      <c r="FI496" s="772"/>
      <c r="FJ496" s="772"/>
      <c r="FK496" s="772"/>
      <c r="FL496" s="772"/>
      <c r="FM496" s="772"/>
      <c r="FN496" s="772"/>
      <c r="FO496" s="772"/>
      <c r="FP496" s="772"/>
      <c r="FQ496" s="772"/>
      <c r="FR496" s="772"/>
      <c r="FS496" s="772"/>
      <c r="FT496" s="772"/>
      <c r="FU496" s="772"/>
      <c r="FV496" s="772"/>
      <c r="FW496" s="772"/>
      <c r="FX496" s="772"/>
      <c r="FY496" s="772"/>
      <c r="FZ496" s="772"/>
      <c r="GA496" s="772"/>
      <c r="GB496" s="772"/>
      <c r="GC496" s="772"/>
      <c r="GD496" s="772"/>
      <c r="GE496" s="772"/>
      <c r="GF496" s="772"/>
      <c r="GG496" s="772"/>
      <c r="GH496" s="772"/>
      <c r="GI496" s="772"/>
      <c r="GJ496" s="772"/>
      <c r="GK496" s="772"/>
      <c r="GL496" s="772"/>
      <c r="GM496" s="772"/>
      <c r="GN496" s="772"/>
      <c r="GO496" s="772"/>
      <c r="GP496" s="772"/>
      <c r="GQ496" s="772"/>
      <c r="GR496" s="772"/>
      <c r="GS496" s="772"/>
      <c r="GT496" s="772"/>
      <c r="GU496" s="772"/>
      <c r="GV496" s="772"/>
      <c r="GW496" s="772"/>
      <c r="GX496" s="772"/>
    </row>
    <row r="497" spans="1:206" ht="15.75">
      <c r="A497" s="782"/>
      <c r="B497" s="785"/>
      <c r="C497" s="785"/>
      <c r="D497" s="785"/>
      <c r="E497" s="776"/>
      <c r="F497" s="772"/>
      <c r="G497" s="772"/>
      <c r="H497" s="772"/>
      <c r="I497" s="772"/>
      <c r="J497" s="772"/>
      <c r="K497" s="772"/>
      <c r="L497" s="772"/>
      <c r="M497" s="772"/>
      <c r="N497" s="772"/>
      <c r="O497" s="772"/>
      <c r="P497" s="772"/>
      <c r="Q497" s="772"/>
      <c r="R497" s="772"/>
      <c r="S497" s="772"/>
      <c r="T497" s="772"/>
      <c r="U497" s="772"/>
      <c r="V497" s="772"/>
      <c r="W497" s="772"/>
      <c r="X497" s="772"/>
      <c r="Y497" s="772"/>
      <c r="Z497" s="772"/>
      <c r="AA497" s="772"/>
      <c r="AB497" s="772"/>
      <c r="AC497" s="772"/>
      <c r="AD497" s="772"/>
      <c r="AE497" s="772"/>
      <c r="AF497" s="772"/>
      <c r="AG497" s="772"/>
      <c r="AH497" s="772"/>
      <c r="AI497" s="772"/>
      <c r="AJ497" s="772"/>
      <c r="AK497" s="772"/>
      <c r="AL497" s="772"/>
      <c r="AM497" s="772"/>
      <c r="AN497" s="772"/>
      <c r="AO497" s="772"/>
      <c r="AP497" s="772"/>
      <c r="AQ497" s="772"/>
      <c r="AR497" s="772"/>
      <c r="AS497" s="772"/>
      <c r="AT497" s="772"/>
      <c r="AU497" s="772"/>
      <c r="AV497" s="772"/>
      <c r="AW497" s="772"/>
      <c r="AX497" s="772"/>
      <c r="AY497" s="772"/>
      <c r="AZ497" s="772"/>
      <c r="BA497" s="772"/>
      <c r="BB497" s="772"/>
      <c r="BC497" s="772"/>
      <c r="BD497" s="772"/>
      <c r="BE497" s="772"/>
      <c r="BF497" s="772"/>
      <c r="BG497" s="772"/>
      <c r="BH497" s="772"/>
      <c r="BI497" s="772"/>
      <c r="BJ497" s="772"/>
      <c r="BK497" s="772"/>
      <c r="BL497" s="772"/>
      <c r="BM497" s="772"/>
      <c r="BN497" s="772"/>
      <c r="BO497" s="772"/>
      <c r="BP497" s="772"/>
      <c r="BQ497" s="772"/>
      <c r="BR497" s="772"/>
      <c r="BS497" s="772"/>
      <c r="BT497" s="772"/>
      <c r="BU497" s="772"/>
      <c r="BV497" s="772"/>
      <c r="BW497" s="772"/>
      <c r="BX497" s="772"/>
      <c r="BY497" s="772"/>
      <c r="BZ497" s="772"/>
      <c r="CA497" s="772"/>
      <c r="CB497" s="772"/>
      <c r="CC497" s="772"/>
      <c r="CD497" s="772"/>
      <c r="CE497" s="772"/>
      <c r="CF497" s="772"/>
      <c r="CG497" s="772"/>
      <c r="CH497" s="772"/>
      <c r="CI497" s="772"/>
      <c r="CJ497" s="772"/>
      <c r="CK497" s="772"/>
      <c r="CL497" s="772"/>
      <c r="CM497" s="772"/>
      <c r="CN497" s="772"/>
      <c r="CO497" s="772"/>
      <c r="CP497" s="772"/>
      <c r="CQ497" s="772"/>
      <c r="CR497" s="772"/>
      <c r="CS497" s="772"/>
      <c r="CT497" s="772"/>
      <c r="CU497" s="772"/>
      <c r="CV497" s="772"/>
      <c r="CW497" s="772"/>
      <c r="CX497" s="772"/>
      <c r="CY497" s="772"/>
      <c r="CZ497" s="772"/>
      <c r="DA497" s="772"/>
      <c r="DB497" s="772"/>
      <c r="DC497" s="772"/>
      <c r="DD497" s="772"/>
      <c r="DE497" s="772"/>
      <c r="DF497" s="772"/>
      <c r="DG497" s="772"/>
      <c r="DH497" s="772"/>
      <c r="DI497" s="772"/>
      <c r="DJ497" s="772"/>
      <c r="DK497" s="772"/>
      <c r="DL497" s="772"/>
      <c r="DM497" s="772"/>
      <c r="DN497" s="772"/>
      <c r="DO497" s="772"/>
      <c r="DP497" s="772"/>
      <c r="DQ497" s="772"/>
      <c r="DR497" s="772"/>
      <c r="DS497" s="772"/>
      <c r="DT497" s="772"/>
      <c r="DU497" s="772"/>
      <c r="DV497" s="772"/>
      <c r="DW497" s="772"/>
      <c r="DX497" s="772"/>
      <c r="DY497" s="772"/>
      <c r="DZ497" s="772"/>
      <c r="EA497" s="772"/>
      <c r="EB497" s="772"/>
      <c r="EC497" s="772"/>
      <c r="ED497" s="772"/>
      <c r="EE497" s="772"/>
      <c r="EF497" s="772"/>
      <c r="EG497" s="772"/>
      <c r="EH497" s="772"/>
      <c r="EI497" s="772"/>
      <c r="EJ497" s="772"/>
      <c r="EK497" s="772"/>
      <c r="EL497" s="772"/>
      <c r="EM497" s="772"/>
      <c r="EN497" s="772"/>
      <c r="EO497" s="772"/>
      <c r="EP497" s="772"/>
      <c r="EQ497" s="772"/>
      <c r="ER497" s="772"/>
      <c r="ES497" s="772"/>
      <c r="ET497" s="772"/>
      <c r="EU497" s="772"/>
      <c r="EV497" s="772"/>
      <c r="EW497" s="772"/>
      <c r="EX497" s="772"/>
      <c r="EY497" s="772"/>
      <c r="EZ497" s="772"/>
      <c r="FA497" s="772"/>
      <c r="FB497" s="772"/>
      <c r="FC497" s="772"/>
      <c r="FD497" s="772"/>
      <c r="FE497" s="772"/>
      <c r="FF497" s="772"/>
      <c r="FG497" s="772"/>
      <c r="FH497" s="772"/>
      <c r="FI497" s="772"/>
      <c r="FJ497" s="772"/>
      <c r="FK497" s="772"/>
      <c r="FL497" s="772"/>
      <c r="FM497" s="772"/>
      <c r="FN497" s="772"/>
      <c r="FO497" s="772"/>
      <c r="FP497" s="772"/>
      <c r="FQ497" s="772"/>
      <c r="FR497" s="772"/>
      <c r="FS497" s="772"/>
      <c r="FT497" s="772"/>
      <c r="FU497" s="772"/>
      <c r="FV497" s="772"/>
      <c r="FW497" s="772"/>
      <c r="FX497" s="772"/>
      <c r="FY497" s="772"/>
      <c r="FZ497" s="772"/>
      <c r="GA497" s="772"/>
      <c r="GB497" s="772"/>
      <c r="GC497" s="772"/>
      <c r="GD497" s="772"/>
      <c r="GE497" s="772"/>
      <c r="GF497" s="772"/>
      <c r="GG497" s="772"/>
      <c r="GH497" s="772"/>
      <c r="GI497" s="772"/>
      <c r="GJ497" s="772"/>
      <c r="GK497" s="772"/>
      <c r="GL497" s="772"/>
      <c r="GM497" s="772"/>
      <c r="GN497" s="772"/>
      <c r="GO497" s="772"/>
      <c r="GP497" s="772"/>
      <c r="GQ497" s="772"/>
      <c r="GR497" s="772"/>
      <c r="GS497" s="772"/>
      <c r="GT497" s="772"/>
      <c r="GU497" s="772"/>
      <c r="GV497" s="772"/>
      <c r="GW497" s="772"/>
      <c r="GX497" s="772"/>
    </row>
    <row r="498" spans="1:206" ht="15.75">
      <c r="A498" s="782"/>
      <c r="B498" s="785"/>
      <c r="C498" s="785"/>
      <c r="D498" s="785"/>
      <c r="E498" s="776"/>
      <c r="F498" s="772"/>
      <c r="G498" s="772"/>
      <c r="H498" s="772"/>
      <c r="I498" s="772"/>
      <c r="J498" s="772"/>
      <c r="K498" s="772"/>
      <c r="L498" s="772"/>
      <c r="M498" s="772"/>
      <c r="N498" s="772"/>
      <c r="O498" s="772"/>
      <c r="P498" s="772"/>
      <c r="Q498" s="772"/>
      <c r="R498" s="772"/>
      <c r="S498" s="772"/>
      <c r="T498" s="772"/>
      <c r="U498" s="772"/>
      <c r="V498" s="772"/>
      <c r="W498" s="772"/>
      <c r="X498" s="772"/>
      <c r="Y498" s="772"/>
      <c r="Z498" s="772"/>
      <c r="AA498" s="772"/>
      <c r="AB498" s="772"/>
      <c r="AC498" s="772"/>
      <c r="AD498" s="772"/>
      <c r="AE498" s="772"/>
      <c r="AF498" s="772"/>
      <c r="AG498" s="772"/>
      <c r="AH498" s="772"/>
      <c r="AI498" s="772"/>
      <c r="AJ498" s="772"/>
      <c r="AK498" s="772"/>
      <c r="AL498" s="772"/>
      <c r="AM498" s="772"/>
      <c r="AN498" s="772"/>
      <c r="AO498" s="772"/>
      <c r="AP498" s="772"/>
      <c r="AQ498" s="772"/>
      <c r="AR498" s="772"/>
      <c r="AS498" s="772"/>
      <c r="AT498" s="772"/>
      <c r="AU498" s="772"/>
      <c r="AV498" s="772"/>
      <c r="AW498" s="772"/>
      <c r="AX498" s="772"/>
      <c r="AY498" s="772"/>
      <c r="AZ498" s="772"/>
      <c r="BA498" s="772"/>
      <c r="BB498" s="772"/>
      <c r="BC498" s="772"/>
      <c r="BD498" s="772"/>
      <c r="BE498" s="772"/>
      <c r="BF498" s="772"/>
      <c r="BG498" s="772"/>
      <c r="BH498" s="772"/>
      <c r="BI498" s="772"/>
      <c r="BJ498" s="772"/>
      <c r="BK498" s="772"/>
      <c r="BL498" s="772"/>
      <c r="BM498" s="772"/>
      <c r="BN498" s="772"/>
      <c r="BO498" s="772"/>
      <c r="BP498" s="772"/>
      <c r="BQ498" s="772"/>
      <c r="BR498" s="772"/>
      <c r="BS498" s="772"/>
      <c r="BT498" s="772"/>
      <c r="BU498" s="772"/>
      <c r="BV498" s="772"/>
      <c r="BW498" s="772"/>
      <c r="BX498" s="772"/>
      <c r="BY498" s="772"/>
      <c r="BZ498" s="772"/>
      <c r="CA498" s="772"/>
      <c r="CB498" s="772"/>
      <c r="CC498" s="772"/>
      <c r="CD498" s="772"/>
      <c r="CE498" s="772"/>
      <c r="CF498" s="772"/>
      <c r="CG498" s="772"/>
      <c r="CH498" s="772"/>
      <c r="CI498" s="772"/>
      <c r="CJ498" s="772"/>
      <c r="CK498" s="772"/>
      <c r="CL498" s="772"/>
      <c r="CM498" s="772"/>
      <c r="CN498" s="772"/>
      <c r="CO498" s="772"/>
      <c r="CP498" s="772"/>
      <c r="CQ498" s="772"/>
      <c r="CR498" s="772"/>
      <c r="CS498" s="772"/>
      <c r="CT498" s="772"/>
      <c r="CU498" s="772"/>
      <c r="CV498" s="772"/>
      <c r="CW498" s="772"/>
      <c r="CX498" s="772"/>
      <c r="CY498" s="772"/>
      <c r="CZ498" s="772"/>
      <c r="DA498" s="772"/>
      <c r="DB498" s="772"/>
      <c r="DC498" s="772"/>
      <c r="DD498" s="772"/>
      <c r="DE498" s="772"/>
      <c r="DF498" s="772"/>
      <c r="DG498" s="772"/>
      <c r="DH498" s="772"/>
      <c r="DI498" s="772"/>
      <c r="DJ498" s="772"/>
      <c r="DK498" s="772"/>
      <c r="DL498" s="772"/>
      <c r="DM498" s="772"/>
      <c r="DN498" s="772"/>
      <c r="DO498" s="772"/>
      <c r="DP498" s="772"/>
      <c r="DQ498" s="772"/>
      <c r="DR498" s="772"/>
      <c r="DS498" s="772"/>
      <c r="DT498" s="772"/>
      <c r="DU498" s="772"/>
      <c r="DV498" s="772"/>
      <c r="DW498" s="772"/>
      <c r="DX498" s="772"/>
      <c r="DY498" s="772"/>
      <c r="DZ498" s="772"/>
      <c r="EA498" s="772"/>
      <c r="EB498" s="772"/>
      <c r="EC498" s="772"/>
      <c r="ED498" s="772"/>
      <c r="EE498" s="772"/>
      <c r="EF498" s="772"/>
      <c r="EG498" s="772"/>
      <c r="EH498" s="772"/>
      <c r="EI498" s="772"/>
      <c r="EJ498" s="772"/>
      <c r="EK498" s="772"/>
      <c r="EL498" s="772"/>
      <c r="EM498" s="772"/>
      <c r="EN498" s="772"/>
      <c r="EO498" s="772"/>
      <c r="EP498" s="772"/>
      <c r="EQ498" s="772"/>
      <c r="ER498" s="772"/>
      <c r="ES498" s="772"/>
      <c r="ET498" s="772"/>
      <c r="EU498" s="772"/>
      <c r="EV498" s="772"/>
      <c r="EW498" s="772"/>
      <c r="EX498" s="772"/>
      <c r="EY498" s="772"/>
      <c r="EZ498" s="772"/>
      <c r="FA498" s="772"/>
      <c r="FB498" s="772"/>
      <c r="FC498" s="772"/>
      <c r="FD498" s="772"/>
      <c r="FE498" s="772"/>
      <c r="FF498" s="772"/>
      <c r="FG498" s="772"/>
      <c r="FH498" s="772"/>
      <c r="FI498" s="772"/>
      <c r="FJ498" s="772"/>
      <c r="FK498" s="772"/>
      <c r="FL498" s="772"/>
      <c r="FM498" s="772"/>
      <c r="FN498" s="772"/>
      <c r="FO498" s="772"/>
      <c r="FP498" s="772"/>
      <c r="FQ498" s="772"/>
      <c r="FR498" s="772"/>
      <c r="FS498" s="772"/>
      <c r="FT498" s="772"/>
      <c r="FU498" s="772"/>
      <c r="FV498" s="772"/>
      <c r="FW498" s="772"/>
      <c r="FX498" s="772"/>
      <c r="FY498" s="772"/>
      <c r="FZ498" s="772"/>
      <c r="GA498" s="772"/>
      <c r="GB498" s="772"/>
      <c r="GC498" s="772"/>
      <c r="GD498" s="772"/>
      <c r="GE498" s="772"/>
      <c r="GF498" s="772"/>
      <c r="GG498" s="772"/>
      <c r="GH498" s="772"/>
      <c r="GI498" s="772"/>
      <c r="GJ498" s="772"/>
      <c r="GK498" s="772"/>
      <c r="GL498" s="772"/>
      <c r="GM498" s="772"/>
      <c r="GN498" s="772"/>
      <c r="GO498" s="772"/>
      <c r="GP498" s="772"/>
      <c r="GQ498" s="772"/>
      <c r="GR498" s="772"/>
      <c r="GS498" s="772"/>
      <c r="GT498" s="772"/>
      <c r="GU498" s="772"/>
      <c r="GV498" s="772"/>
      <c r="GW498" s="772"/>
      <c r="GX498" s="772"/>
    </row>
    <row r="499" spans="1:206" ht="15.75">
      <c r="A499" s="782"/>
      <c r="B499" s="785"/>
      <c r="C499" s="785"/>
      <c r="D499" s="785"/>
      <c r="E499" s="776"/>
      <c r="F499" s="772"/>
      <c r="G499" s="772"/>
      <c r="H499" s="772"/>
      <c r="I499" s="772"/>
      <c r="J499" s="772"/>
      <c r="K499" s="772"/>
      <c r="L499" s="772"/>
      <c r="M499" s="772"/>
      <c r="N499" s="772"/>
      <c r="O499" s="772"/>
      <c r="P499" s="772"/>
      <c r="Q499" s="772"/>
      <c r="R499" s="772"/>
      <c r="S499" s="772"/>
      <c r="T499" s="772"/>
      <c r="U499" s="772"/>
      <c r="V499" s="772"/>
      <c r="W499" s="772"/>
      <c r="X499" s="772"/>
      <c r="Y499" s="772"/>
      <c r="Z499" s="772"/>
      <c r="AA499" s="772"/>
      <c r="AB499" s="772"/>
      <c r="AC499" s="772"/>
      <c r="AD499" s="772"/>
      <c r="AE499" s="772"/>
      <c r="AF499" s="772"/>
      <c r="AG499" s="772"/>
      <c r="AH499" s="772"/>
      <c r="AI499" s="772"/>
      <c r="AJ499" s="772"/>
      <c r="AK499" s="772"/>
      <c r="AL499" s="772"/>
      <c r="AM499" s="772"/>
      <c r="AN499" s="772"/>
      <c r="AO499" s="772"/>
      <c r="AP499" s="772"/>
      <c r="AQ499" s="772"/>
      <c r="AR499" s="772"/>
      <c r="AS499" s="772"/>
      <c r="AT499" s="772"/>
      <c r="AU499" s="772"/>
      <c r="AV499" s="772"/>
      <c r="AW499" s="772"/>
      <c r="AX499" s="772"/>
      <c r="AY499" s="772"/>
      <c r="AZ499" s="772"/>
      <c r="BA499" s="772"/>
      <c r="BB499" s="772"/>
      <c r="BC499" s="772"/>
      <c r="BD499" s="772"/>
      <c r="BE499" s="772"/>
      <c r="BF499" s="772"/>
      <c r="BG499" s="772"/>
      <c r="BH499" s="772"/>
      <c r="BI499" s="772"/>
      <c r="BJ499" s="772"/>
      <c r="BK499" s="772"/>
      <c r="BL499" s="772"/>
      <c r="BM499" s="772"/>
      <c r="BN499" s="772"/>
      <c r="BO499" s="772"/>
      <c r="BP499" s="772"/>
      <c r="BQ499" s="772"/>
      <c r="BR499" s="772"/>
      <c r="BS499" s="772"/>
      <c r="BT499" s="772"/>
      <c r="BU499" s="772"/>
      <c r="BV499" s="772"/>
      <c r="BW499" s="772"/>
      <c r="BX499" s="772"/>
      <c r="BY499" s="772"/>
      <c r="BZ499" s="772"/>
      <c r="CA499" s="772"/>
      <c r="CB499" s="772"/>
      <c r="CC499" s="772"/>
      <c r="CD499" s="772"/>
      <c r="CE499" s="772"/>
      <c r="CF499" s="772"/>
      <c r="CG499" s="772"/>
      <c r="CH499" s="772"/>
      <c r="CI499" s="772"/>
      <c r="CJ499" s="772"/>
      <c r="CK499" s="772"/>
      <c r="CL499" s="772"/>
      <c r="CM499" s="772"/>
      <c r="CN499" s="772"/>
      <c r="CO499" s="772"/>
      <c r="CP499" s="772"/>
      <c r="CQ499" s="772"/>
      <c r="CR499" s="772"/>
      <c r="CS499" s="772"/>
      <c r="CT499" s="772"/>
      <c r="CU499" s="772"/>
      <c r="CV499" s="772"/>
      <c r="CW499" s="772"/>
      <c r="CX499" s="772"/>
      <c r="CY499" s="772"/>
      <c r="CZ499" s="772"/>
      <c r="DA499" s="772"/>
      <c r="DB499" s="772"/>
      <c r="DC499" s="772"/>
      <c r="DD499" s="772"/>
      <c r="DE499" s="772"/>
      <c r="DF499" s="772"/>
      <c r="DG499" s="772"/>
      <c r="DH499" s="772"/>
      <c r="DI499" s="772"/>
      <c r="DJ499" s="772"/>
      <c r="DK499" s="772"/>
      <c r="DL499" s="772"/>
      <c r="DM499" s="772"/>
      <c r="DN499" s="772"/>
      <c r="DO499" s="772"/>
      <c r="DP499" s="772"/>
      <c r="DQ499" s="772"/>
      <c r="DR499" s="772"/>
      <c r="DS499" s="772"/>
      <c r="DT499" s="772"/>
      <c r="DU499" s="772"/>
      <c r="DV499" s="772"/>
      <c r="DW499" s="772"/>
      <c r="DX499" s="772"/>
      <c r="DY499" s="772"/>
      <c r="DZ499" s="772"/>
      <c r="EA499" s="772"/>
      <c r="EB499" s="772"/>
      <c r="EC499" s="772"/>
      <c r="ED499" s="772"/>
      <c r="EE499" s="772"/>
      <c r="EF499" s="772"/>
      <c r="EG499" s="772"/>
      <c r="EH499" s="772"/>
      <c r="EI499" s="772"/>
      <c r="EJ499" s="772"/>
      <c r="EK499" s="772"/>
      <c r="EL499" s="772"/>
      <c r="EM499" s="772"/>
      <c r="EN499" s="772"/>
      <c r="EO499" s="772"/>
      <c r="EP499" s="772"/>
      <c r="EQ499" s="772"/>
      <c r="ER499" s="772"/>
      <c r="ES499" s="772"/>
      <c r="ET499" s="772"/>
      <c r="EU499" s="772"/>
      <c r="EV499" s="772"/>
      <c r="EW499" s="772"/>
      <c r="EX499" s="772"/>
      <c r="EY499" s="772"/>
      <c r="EZ499" s="772"/>
      <c r="FA499" s="772"/>
      <c r="FB499" s="772"/>
      <c r="FC499" s="772"/>
      <c r="FD499" s="772"/>
      <c r="FE499" s="772"/>
      <c r="FF499" s="772"/>
      <c r="FG499" s="772"/>
      <c r="FH499" s="772"/>
      <c r="FI499" s="772"/>
      <c r="FJ499" s="772"/>
      <c r="FK499" s="772"/>
      <c r="FL499" s="772"/>
      <c r="FM499" s="772"/>
      <c r="FN499" s="772"/>
      <c r="FO499" s="772"/>
      <c r="FP499" s="772"/>
      <c r="FQ499" s="772"/>
      <c r="FR499" s="772"/>
      <c r="FS499" s="772"/>
      <c r="FT499" s="772"/>
      <c r="FU499" s="772"/>
      <c r="FV499" s="772"/>
      <c r="FW499" s="772"/>
      <c r="FX499" s="772"/>
      <c r="FY499" s="772"/>
      <c r="FZ499" s="772"/>
      <c r="GA499" s="772"/>
      <c r="GB499" s="772"/>
      <c r="GC499" s="772"/>
      <c r="GD499" s="772"/>
      <c r="GE499" s="772"/>
      <c r="GF499" s="772"/>
      <c r="GG499" s="772"/>
      <c r="GH499" s="772"/>
      <c r="GI499" s="772"/>
      <c r="GJ499" s="772"/>
      <c r="GK499" s="772"/>
      <c r="GL499" s="772"/>
      <c r="GM499" s="772"/>
      <c r="GN499" s="772"/>
      <c r="GO499" s="772"/>
      <c r="GP499" s="772"/>
      <c r="GQ499" s="772"/>
      <c r="GR499" s="772"/>
      <c r="GS499" s="772"/>
      <c r="GT499" s="772"/>
      <c r="GU499" s="772"/>
      <c r="GV499" s="772"/>
      <c r="GW499" s="772"/>
      <c r="GX499" s="772"/>
    </row>
    <row r="500" spans="1:206" ht="15.75">
      <c r="A500" s="782"/>
      <c r="B500" s="785"/>
      <c r="C500" s="785"/>
      <c r="D500" s="785"/>
      <c r="E500" s="776"/>
      <c r="F500" s="772"/>
      <c r="G500" s="772"/>
      <c r="H500" s="772"/>
      <c r="I500" s="772"/>
      <c r="J500" s="772"/>
      <c r="K500" s="772"/>
      <c r="L500" s="772"/>
      <c r="M500" s="772"/>
      <c r="N500" s="772"/>
      <c r="O500" s="772"/>
      <c r="P500" s="772"/>
      <c r="Q500" s="772"/>
      <c r="R500" s="772"/>
      <c r="S500" s="772"/>
      <c r="T500" s="772"/>
      <c r="U500" s="772"/>
      <c r="V500" s="772"/>
      <c r="W500" s="772"/>
      <c r="X500" s="772"/>
      <c r="Y500" s="772"/>
      <c r="Z500" s="772"/>
      <c r="AA500" s="772"/>
      <c r="AB500" s="772"/>
      <c r="AC500" s="772"/>
      <c r="AD500" s="772"/>
      <c r="AE500" s="772"/>
      <c r="AF500" s="772"/>
      <c r="AG500" s="772"/>
      <c r="AH500" s="772"/>
      <c r="AI500" s="772"/>
      <c r="AJ500" s="772"/>
      <c r="AK500" s="772"/>
      <c r="AL500" s="772"/>
      <c r="AM500" s="772"/>
      <c r="AN500" s="772"/>
      <c r="AO500" s="772"/>
      <c r="AP500" s="772"/>
      <c r="AQ500" s="772"/>
      <c r="AR500" s="772"/>
      <c r="AS500" s="772"/>
      <c r="AT500" s="772"/>
      <c r="AU500" s="772"/>
      <c r="AV500" s="772"/>
      <c r="AW500" s="772"/>
      <c r="AX500" s="772"/>
      <c r="AY500" s="772"/>
      <c r="AZ500" s="772"/>
      <c r="BA500" s="772"/>
      <c r="BB500" s="772"/>
      <c r="BC500" s="772"/>
      <c r="BD500" s="772"/>
      <c r="BE500" s="772"/>
      <c r="BF500" s="772"/>
      <c r="BG500" s="772"/>
      <c r="BH500" s="772"/>
      <c r="BI500" s="772"/>
      <c r="BJ500" s="772"/>
      <c r="BK500" s="772"/>
      <c r="BL500" s="772"/>
      <c r="BM500" s="772"/>
      <c r="BN500" s="772"/>
      <c r="BO500" s="772"/>
      <c r="BP500" s="772"/>
      <c r="BQ500" s="772"/>
      <c r="BR500" s="772"/>
      <c r="BS500" s="772"/>
      <c r="BT500" s="772"/>
      <c r="BU500" s="772"/>
      <c r="BV500" s="772"/>
      <c r="BW500" s="772"/>
      <c r="BX500" s="772"/>
      <c r="BY500" s="772"/>
      <c r="BZ500" s="772"/>
      <c r="CA500" s="772"/>
      <c r="CB500" s="772"/>
      <c r="CC500" s="772"/>
      <c r="CD500" s="772"/>
      <c r="CE500" s="772"/>
      <c r="CF500" s="772"/>
      <c r="CG500" s="772"/>
      <c r="CH500" s="772"/>
      <c r="CI500" s="772"/>
      <c r="CJ500" s="772"/>
      <c r="CK500" s="772"/>
      <c r="CL500" s="772"/>
      <c r="CM500" s="772"/>
      <c r="CN500" s="772"/>
      <c r="CO500" s="772"/>
      <c r="CP500" s="772"/>
      <c r="CQ500" s="772"/>
      <c r="CR500" s="772"/>
      <c r="CS500" s="772"/>
      <c r="CT500" s="772"/>
      <c r="CU500" s="772"/>
      <c r="CV500" s="772"/>
      <c r="CW500" s="772"/>
      <c r="CX500" s="772"/>
      <c r="CY500" s="772"/>
      <c r="CZ500" s="772"/>
      <c r="DA500" s="772"/>
      <c r="DB500" s="772"/>
      <c r="DC500" s="772"/>
      <c r="DD500" s="772"/>
      <c r="DE500" s="772"/>
      <c r="DF500" s="772"/>
      <c r="DG500" s="772"/>
      <c r="DH500" s="772"/>
      <c r="DI500" s="772"/>
      <c r="DJ500" s="772"/>
      <c r="DK500" s="772"/>
      <c r="DL500" s="772"/>
      <c r="DM500" s="772"/>
      <c r="DN500" s="772"/>
      <c r="DO500" s="772"/>
      <c r="DP500" s="772"/>
      <c r="DQ500" s="772"/>
      <c r="DR500" s="772"/>
      <c r="DS500" s="772"/>
      <c r="DT500" s="772"/>
      <c r="DU500" s="772"/>
      <c r="DV500" s="772"/>
      <c r="DW500" s="772"/>
      <c r="DX500" s="772"/>
      <c r="DY500" s="772"/>
      <c r="DZ500" s="772"/>
      <c r="EA500" s="772"/>
      <c r="EB500" s="772"/>
      <c r="EC500" s="772"/>
      <c r="ED500" s="772"/>
      <c r="EE500" s="772"/>
      <c r="EF500" s="772"/>
      <c r="EG500" s="772"/>
      <c r="EH500" s="772"/>
      <c r="EI500" s="772"/>
      <c r="EJ500" s="772"/>
      <c r="EK500" s="772"/>
      <c r="EL500" s="772"/>
      <c r="EM500" s="772"/>
      <c r="EN500" s="772"/>
      <c r="EO500" s="772"/>
      <c r="EP500" s="772"/>
      <c r="EQ500" s="772"/>
      <c r="ER500" s="772"/>
      <c r="ES500" s="772"/>
      <c r="ET500" s="772"/>
      <c r="EU500" s="772"/>
      <c r="EV500" s="772"/>
      <c r="EW500" s="772"/>
      <c r="EX500" s="772"/>
      <c r="EY500" s="772"/>
      <c r="EZ500" s="772"/>
      <c r="FA500" s="772"/>
      <c r="FB500" s="772"/>
      <c r="FC500" s="772"/>
      <c r="FD500" s="772"/>
      <c r="FE500" s="772"/>
      <c r="FF500" s="772"/>
      <c r="FG500" s="772"/>
      <c r="FH500" s="772"/>
      <c r="FI500" s="772"/>
      <c r="FJ500" s="772"/>
      <c r="FK500" s="772"/>
      <c r="FL500" s="772"/>
      <c r="FM500" s="772"/>
      <c r="FN500" s="772"/>
      <c r="FO500" s="772"/>
      <c r="FP500" s="772"/>
      <c r="FQ500" s="772"/>
      <c r="FR500" s="772"/>
      <c r="FS500" s="772"/>
      <c r="FT500" s="772"/>
      <c r="FU500" s="772"/>
      <c r="FV500" s="772"/>
      <c r="FW500" s="772"/>
      <c r="FX500" s="772"/>
      <c r="FY500" s="772"/>
      <c r="FZ500" s="772"/>
      <c r="GA500" s="772"/>
      <c r="GB500" s="772"/>
      <c r="GC500" s="772"/>
      <c r="GD500" s="772"/>
      <c r="GE500" s="772"/>
      <c r="GF500" s="772"/>
      <c r="GG500" s="772"/>
      <c r="GH500" s="772"/>
      <c r="GI500" s="772"/>
      <c r="GJ500" s="772"/>
      <c r="GK500" s="772"/>
      <c r="GL500" s="772"/>
      <c r="GM500" s="772"/>
      <c r="GN500" s="772"/>
      <c r="GO500" s="772"/>
      <c r="GP500" s="772"/>
      <c r="GQ500" s="772"/>
      <c r="GR500" s="772"/>
      <c r="GS500" s="772"/>
      <c r="GT500" s="772"/>
      <c r="GU500" s="772"/>
      <c r="GV500" s="772"/>
      <c r="GW500" s="772"/>
      <c r="GX500" s="772"/>
    </row>
    <row r="501" spans="1:206" ht="15.75">
      <c r="A501" s="782"/>
      <c r="B501" s="785"/>
      <c r="C501" s="785"/>
      <c r="D501" s="785"/>
      <c r="E501" s="776"/>
      <c r="F501" s="772"/>
      <c r="G501" s="772"/>
      <c r="H501" s="772"/>
      <c r="I501" s="772"/>
      <c r="J501" s="772"/>
      <c r="K501" s="772"/>
      <c r="L501" s="772"/>
      <c r="M501" s="772"/>
      <c r="N501" s="772"/>
      <c r="O501" s="772"/>
      <c r="P501" s="772"/>
      <c r="Q501" s="772"/>
      <c r="R501" s="772"/>
      <c r="S501" s="772"/>
      <c r="T501" s="772"/>
      <c r="U501" s="772"/>
      <c r="V501" s="772"/>
      <c r="W501" s="772"/>
      <c r="X501" s="772"/>
      <c r="Y501" s="772"/>
      <c r="Z501" s="772"/>
      <c r="AA501" s="772"/>
      <c r="AB501" s="772"/>
      <c r="AC501" s="772"/>
      <c r="AD501" s="772"/>
      <c r="AE501" s="772"/>
      <c r="AF501" s="772"/>
      <c r="AG501" s="772"/>
      <c r="AH501" s="772"/>
      <c r="AI501" s="772"/>
      <c r="AJ501" s="772"/>
      <c r="AK501" s="772"/>
      <c r="AL501" s="772"/>
      <c r="AM501" s="772"/>
      <c r="AN501" s="772"/>
      <c r="AO501" s="772"/>
      <c r="AP501" s="772"/>
      <c r="AQ501" s="772"/>
      <c r="AR501" s="772"/>
      <c r="AS501" s="772"/>
      <c r="AT501" s="772"/>
      <c r="AU501" s="772"/>
      <c r="AV501" s="772"/>
      <c r="AW501" s="772"/>
      <c r="AX501" s="772"/>
      <c r="AY501" s="772"/>
      <c r="AZ501" s="772"/>
      <c r="BA501" s="772"/>
      <c r="BB501" s="772"/>
      <c r="BC501" s="772"/>
      <c r="BD501" s="772"/>
      <c r="BE501" s="772"/>
      <c r="BF501" s="772"/>
      <c r="BG501" s="772"/>
      <c r="BH501" s="772"/>
      <c r="BI501" s="772"/>
      <c r="BJ501" s="772"/>
      <c r="BK501" s="772"/>
      <c r="BL501" s="772"/>
      <c r="BM501" s="772"/>
      <c r="BN501" s="772"/>
      <c r="BO501" s="772"/>
      <c r="BP501" s="772"/>
      <c r="BQ501" s="772"/>
      <c r="BR501" s="772"/>
      <c r="BS501" s="772"/>
      <c r="BT501" s="772"/>
      <c r="BU501" s="772"/>
      <c r="BV501" s="772"/>
      <c r="BW501" s="772"/>
      <c r="BX501" s="772"/>
      <c r="BY501" s="772"/>
      <c r="BZ501" s="772"/>
      <c r="CA501" s="772"/>
      <c r="CB501" s="772"/>
      <c r="CC501" s="772"/>
      <c r="CD501" s="772"/>
      <c r="CE501" s="772"/>
      <c r="CF501" s="772"/>
      <c r="CG501" s="772"/>
      <c r="CH501" s="772"/>
      <c r="CI501" s="772"/>
      <c r="CJ501" s="772"/>
      <c r="CK501" s="772"/>
      <c r="CL501" s="772"/>
      <c r="CM501" s="772"/>
      <c r="CN501" s="772"/>
      <c r="CO501" s="772"/>
      <c r="CP501" s="772"/>
      <c r="CQ501" s="772"/>
      <c r="CR501" s="772"/>
      <c r="CS501" s="772"/>
      <c r="CT501" s="772"/>
      <c r="CU501" s="772"/>
      <c r="CV501" s="772"/>
      <c r="CW501" s="772"/>
      <c r="CX501" s="772"/>
      <c r="CY501" s="772"/>
      <c r="CZ501" s="772"/>
      <c r="DA501" s="772"/>
      <c r="DB501" s="772"/>
      <c r="DC501" s="772"/>
      <c r="DD501" s="772"/>
      <c r="DE501" s="772"/>
      <c r="DF501" s="772"/>
      <c r="DG501" s="772"/>
      <c r="DH501" s="772"/>
      <c r="DI501" s="772"/>
      <c r="DJ501" s="772"/>
      <c r="DK501" s="772"/>
      <c r="DL501" s="772"/>
      <c r="DM501" s="772"/>
      <c r="DN501" s="772"/>
      <c r="DO501" s="772"/>
      <c r="DP501" s="772"/>
      <c r="DQ501" s="772"/>
      <c r="DR501" s="772"/>
      <c r="DS501" s="772"/>
      <c r="DT501" s="772"/>
      <c r="DU501" s="772"/>
      <c r="DV501" s="772"/>
      <c r="DW501" s="772"/>
      <c r="DX501" s="772"/>
      <c r="DY501" s="772"/>
      <c r="DZ501" s="772"/>
      <c r="EA501" s="772"/>
      <c r="EB501" s="772"/>
      <c r="EC501" s="772"/>
      <c r="ED501" s="772"/>
      <c r="EE501" s="772"/>
      <c r="EF501" s="772"/>
      <c r="EG501" s="772"/>
      <c r="EH501" s="772"/>
      <c r="EI501" s="772"/>
      <c r="EJ501" s="772"/>
      <c r="EK501" s="772"/>
      <c r="EL501" s="772"/>
      <c r="EM501" s="772"/>
      <c r="EN501" s="772"/>
      <c r="EO501" s="772"/>
      <c r="EP501" s="772"/>
      <c r="EQ501" s="772"/>
      <c r="ER501" s="772"/>
      <c r="ES501" s="772"/>
      <c r="ET501" s="772"/>
      <c r="EU501" s="772"/>
      <c r="EV501" s="772"/>
      <c r="EW501" s="772"/>
      <c r="EX501" s="772"/>
      <c r="EY501" s="772"/>
      <c r="EZ501" s="772"/>
      <c r="FA501" s="772"/>
      <c r="FB501" s="772"/>
      <c r="FC501" s="772"/>
      <c r="FD501" s="772"/>
      <c r="FE501" s="772"/>
      <c r="FF501" s="772"/>
      <c r="FG501" s="772"/>
      <c r="FH501" s="772"/>
      <c r="FI501" s="772"/>
      <c r="FJ501" s="772"/>
      <c r="FK501" s="772"/>
      <c r="FL501" s="772"/>
      <c r="FM501" s="772"/>
      <c r="FN501" s="772"/>
      <c r="FO501" s="772"/>
      <c r="FP501" s="772"/>
      <c r="FQ501" s="772"/>
      <c r="FR501" s="772"/>
      <c r="FS501" s="772"/>
      <c r="FT501" s="772"/>
      <c r="FU501" s="772"/>
      <c r="FV501" s="772"/>
      <c r="FW501" s="772"/>
      <c r="FX501" s="772"/>
      <c r="FY501" s="772"/>
      <c r="FZ501" s="772"/>
      <c r="GA501" s="772"/>
      <c r="GB501" s="772"/>
      <c r="GC501" s="772"/>
      <c r="GD501" s="772"/>
      <c r="GE501" s="772"/>
      <c r="GF501" s="772"/>
      <c r="GG501" s="772"/>
      <c r="GH501" s="772"/>
      <c r="GI501" s="772"/>
      <c r="GJ501" s="772"/>
      <c r="GK501" s="772"/>
      <c r="GL501" s="772"/>
      <c r="GM501" s="772"/>
      <c r="GN501" s="772"/>
      <c r="GO501" s="772"/>
      <c r="GP501" s="772"/>
      <c r="GQ501" s="772"/>
      <c r="GR501" s="772"/>
      <c r="GS501" s="772"/>
      <c r="GT501" s="772"/>
      <c r="GU501" s="772"/>
      <c r="GV501" s="772"/>
      <c r="GW501" s="772"/>
      <c r="GX501" s="772"/>
    </row>
    <row r="502" spans="1:206" ht="15.75">
      <c r="A502" s="782"/>
      <c r="B502" s="785"/>
      <c r="C502" s="785"/>
      <c r="D502" s="785"/>
      <c r="E502" s="776"/>
      <c r="F502" s="772"/>
      <c r="G502" s="772"/>
      <c r="H502" s="772"/>
      <c r="I502" s="772"/>
      <c r="J502" s="772"/>
      <c r="K502" s="772"/>
      <c r="L502" s="772"/>
      <c r="M502" s="772"/>
      <c r="N502" s="772"/>
      <c r="O502" s="772"/>
      <c r="P502" s="772"/>
      <c r="Q502" s="772"/>
      <c r="R502" s="772"/>
      <c r="S502" s="772"/>
      <c r="T502" s="772"/>
      <c r="U502" s="772"/>
      <c r="V502" s="772"/>
      <c r="W502" s="772"/>
      <c r="X502" s="772"/>
      <c r="Y502" s="772"/>
      <c r="Z502" s="772"/>
      <c r="AA502" s="772"/>
      <c r="AB502" s="772"/>
      <c r="AC502" s="772"/>
      <c r="AD502" s="772"/>
      <c r="AE502" s="772"/>
      <c r="AF502" s="772"/>
      <c r="AG502" s="772"/>
      <c r="AH502" s="772"/>
      <c r="AI502" s="772"/>
      <c r="AJ502" s="772"/>
      <c r="AK502" s="772"/>
      <c r="AL502" s="772"/>
      <c r="AM502" s="772"/>
      <c r="AN502" s="772"/>
      <c r="AO502" s="772"/>
      <c r="AP502" s="772"/>
      <c r="AQ502" s="772"/>
      <c r="AR502" s="772"/>
      <c r="AS502" s="772"/>
      <c r="AT502" s="772"/>
      <c r="AU502" s="772"/>
      <c r="AV502" s="772"/>
      <c r="AW502" s="772"/>
      <c r="AX502" s="772"/>
      <c r="AY502" s="772"/>
      <c r="AZ502" s="772"/>
      <c r="BA502" s="772"/>
      <c r="BB502" s="772"/>
      <c r="BC502" s="772"/>
      <c r="BD502" s="772"/>
      <c r="BE502" s="772"/>
      <c r="BF502" s="772"/>
      <c r="BG502" s="772"/>
      <c r="BH502" s="772"/>
      <c r="BI502" s="772"/>
      <c r="BJ502" s="772"/>
      <c r="BK502" s="772"/>
      <c r="BL502" s="772"/>
      <c r="BM502" s="772"/>
      <c r="BN502" s="772"/>
      <c r="BO502" s="772"/>
      <c r="BP502" s="772"/>
      <c r="BQ502" s="772"/>
      <c r="BR502" s="772"/>
      <c r="BS502" s="772"/>
      <c r="BT502" s="772"/>
      <c r="BU502" s="772"/>
      <c r="BV502" s="772"/>
      <c r="BW502" s="772"/>
      <c r="BX502" s="772"/>
      <c r="BY502" s="772"/>
      <c r="BZ502" s="772"/>
      <c r="CA502" s="772"/>
      <c r="CB502" s="772"/>
      <c r="CC502" s="772"/>
      <c r="CD502" s="772"/>
      <c r="CE502" s="772"/>
      <c r="CF502" s="772"/>
      <c r="CG502" s="772"/>
      <c r="CH502" s="772"/>
      <c r="CI502" s="772"/>
      <c r="CJ502" s="772"/>
      <c r="CK502" s="772"/>
      <c r="CL502" s="772"/>
      <c r="CM502" s="772"/>
      <c r="CN502" s="772"/>
      <c r="CO502" s="772"/>
      <c r="CP502" s="772"/>
      <c r="CQ502" s="772"/>
      <c r="CR502" s="772"/>
      <c r="CS502" s="772"/>
      <c r="CT502" s="772"/>
      <c r="CU502" s="772"/>
      <c r="CV502" s="772"/>
      <c r="CW502" s="772"/>
      <c r="CX502" s="772"/>
      <c r="CY502" s="772"/>
      <c r="CZ502" s="772"/>
      <c r="DA502" s="772"/>
      <c r="DB502" s="772"/>
      <c r="DC502" s="772"/>
      <c r="DD502" s="772"/>
      <c r="DE502" s="772"/>
      <c r="DF502" s="772"/>
      <c r="DG502" s="772"/>
      <c r="DH502" s="772"/>
      <c r="DI502" s="772"/>
      <c r="DJ502" s="772"/>
      <c r="DK502" s="772"/>
      <c r="DL502" s="772"/>
      <c r="DM502" s="772"/>
      <c r="DN502" s="772"/>
      <c r="DO502" s="772"/>
      <c r="DP502" s="772"/>
      <c r="DQ502" s="772"/>
      <c r="DR502" s="772"/>
      <c r="DS502" s="772"/>
      <c r="DT502" s="772"/>
      <c r="DU502" s="772"/>
      <c r="DV502" s="772"/>
      <c r="DW502" s="772"/>
      <c r="DX502" s="772"/>
      <c r="DY502" s="772"/>
      <c r="DZ502" s="772"/>
      <c r="EA502" s="772"/>
      <c r="EB502" s="772"/>
      <c r="EC502" s="772"/>
      <c r="ED502" s="772"/>
      <c r="EE502" s="772"/>
      <c r="EF502" s="772"/>
      <c r="EG502" s="772"/>
      <c r="EH502" s="772"/>
      <c r="EI502" s="772"/>
      <c r="EJ502" s="772"/>
      <c r="EK502" s="772"/>
      <c r="EL502" s="772"/>
      <c r="EM502" s="772"/>
      <c r="EN502" s="772"/>
      <c r="EO502" s="772"/>
      <c r="EP502" s="772"/>
      <c r="EQ502" s="772"/>
      <c r="ER502" s="772"/>
      <c r="ES502" s="772"/>
      <c r="ET502" s="772"/>
      <c r="EU502" s="772"/>
      <c r="EV502" s="772"/>
      <c r="EW502" s="772"/>
      <c r="EX502" s="772"/>
      <c r="EY502" s="772"/>
      <c r="EZ502" s="772"/>
      <c r="FA502" s="772"/>
      <c r="FB502" s="772"/>
      <c r="FC502" s="772"/>
      <c r="FD502" s="772"/>
      <c r="FE502" s="772"/>
      <c r="FF502" s="772"/>
      <c r="FG502" s="772"/>
      <c r="FH502" s="772"/>
      <c r="FI502" s="772"/>
      <c r="FJ502" s="772"/>
      <c r="FK502" s="772"/>
      <c r="FL502" s="772"/>
      <c r="FM502" s="772"/>
      <c r="FN502" s="772"/>
      <c r="FO502" s="772"/>
      <c r="FP502" s="772"/>
      <c r="FQ502" s="772"/>
      <c r="FR502" s="772"/>
      <c r="FS502" s="772"/>
      <c r="FT502" s="772"/>
      <c r="FU502" s="772"/>
      <c r="FV502" s="772"/>
      <c r="FW502" s="772"/>
      <c r="FX502" s="772"/>
      <c r="FY502" s="772"/>
      <c r="FZ502" s="772"/>
      <c r="GA502" s="772"/>
      <c r="GB502" s="772"/>
      <c r="GC502" s="772"/>
      <c r="GD502" s="772"/>
      <c r="GE502" s="772"/>
      <c r="GF502" s="772"/>
      <c r="GG502" s="772"/>
      <c r="GH502" s="772"/>
      <c r="GI502" s="772"/>
      <c r="GJ502" s="772"/>
      <c r="GK502" s="772"/>
      <c r="GL502" s="772"/>
      <c r="GM502" s="772"/>
      <c r="GN502" s="772"/>
      <c r="GO502" s="772"/>
      <c r="GP502" s="772"/>
      <c r="GQ502" s="772"/>
      <c r="GR502" s="772"/>
      <c r="GS502" s="772"/>
      <c r="GT502" s="772"/>
      <c r="GU502" s="772"/>
      <c r="GV502" s="772"/>
      <c r="GW502" s="772"/>
      <c r="GX502" s="772"/>
    </row>
    <row r="503" spans="1:206" ht="15.75">
      <c r="A503" s="782"/>
      <c r="B503" s="785"/>
      <c r="C503" s="785"/>
      <c r="D503" s="785"/>
      <c r="E503" s="776"/>
      <c r="F503" s="772"/>
      <c r="G503" s="772"/>
      <c r="H503" s="772"/>
      <c r="I503" s="772"/>
      <c r="J503" s="772"/>
      <c r="K503" s="772"/>
      <c r="L503" s="772"/>
      <c r="M503" s="772"/>
      <c r="N503" s="772"/>
      <c r="O503" s="772"/>
      <c r="P503" s="772"/>
      <c r="Q503" s="772"/>
      <c r="R503" s="772"/>
      <c r="S503" s="772"/>
      <c r="T503" s="772"/>
      <c r="U503" s="772"/>
      <c r="V503" s="772"/>
      <c r="W503" s="772"/>
      <c r="X503" s="772"/>
      <c r="Y503" s="772"/>
      <c r="Z503" s="772"/>
      <c r="AA503" s="772"/>
      <c r="AB503" s="772"/>
      <c r="AC503" s="772"/>
      <c r="AD503" s="772"/>
      <c r="AE503" s="772"/>
      <c r="AF503" s="772"/>
      <c r="AG503" s="772"/>
      <c r="AH503" s="772"/>
      <c r="AI503" s="772"/>
      <c r="AJ503" s="772"/>
      <c r="AK503" s="772"/>
      <c r="AL503" s="772"/>
      <c r="AM503" s="772"/>
      <c r="AN503" s="772"/>
      <c r="AO503" s="772"/>
      <c r="AP503" s="772"/>
      <c r="AQ503" s="772"/>
      <c r="AR503" s="772"/>
      <c r="AS503" s="772"/>
      <c r="AT503" s="772"/>
      <c r="AU503" s="772"/>
      <c r="AV503" s="772"/>
      <c r="AW503" s="772"/>
      <c r="AX503" s="772"/>
      <c r="AY503" s="772"/>
      <c r="AZ503" s="772"/>
      <c r="BA503" s="772"/>
      <c r="BB503" s="772"/>
      <c r="BC503" s="772"/>
      <c r="BD503" s="772"/>
      <c r="BE503" s="772"/>
      <c r="BF503" s="772"/>
      <c r="BG503" s="772"/>
      <c r="BH503" s="772"/>
      <c r="BI503" s="772"/>
      <c r="BJ503" s="772"/>
      <c r="BK503" s="772"/>
      <c r="BL503" s="772"/>
      <c r="BM503" s="772"/>
      <c r="BN503" s="772"/>
      <c r="BO503" s="772"/>
      <c r="BP503" s="772"/>
      <c r="BQ503" s="772"/>
      <c r="BR503" s="772"/>
      <c r="BS503" s="772"/>
      <c r="BT503" s="772"/>
      <c r="BU503" s="772"/>
      <c r="BV503" s="772"/>
      <c r="BW503" s="772"/>
      <c r="BX503" s="772"/>
      <c r="BY503" s="772"/>
      <c r="BZ503" s="772"/>
      <c r="CA503" s="772"/>
      <c r="CB503" s="772"/>
      <c r="CC503" s="772"/>
      <c r="CD503" s="772"/>
      <c r="CE503" s="772"/>
      <c r="CF503" s="772"/>
      <c r="CG503" s="772"/>
      <c r="CH503" s="772"/>
      <c r="CI503" s="772"/>
      <c r="CJ503" s="772"/>
      <c r="CK503" s="772"/>
      <c r="CL503" s="772"/>
      <c r="CM503" s="772"/>
      <c r="CN503" s="772"/>
      <c r="CO503" s="772"/>
      <c r="CP503" s="772"/>
      <c r="CQ503" s="772"/>
      <c r="CR503" s="772"/>
      <c r="CS503" s="772"/>
      <c r="CT503" s="772"/>
      <c r="CU503" s="772"/>
      <c r="CV503" s="772"/>
      <c r="CW503" s="772"/>
      <c r="CX503" s="772"/>
      <c r="CY503" s="772"/>
      <c r="CZ503" s="772"/>
      <c r="DA503" s="772"/>
      <c r="DB503" s="772"/>
      <c r="DC503" s="772"/>
      <c r="DD503" s="772"/>
      <c r="DE503" s="772"/>
      <c r="DF503" s="772"/>
      <c r="DG503" s="772"/>
      <c r="DH503" s="772"/>
      <c r="DI503" s="772"/>
      <c r="DJ503" s="772"/>
      <c r="DK503" s="772"/>
      <c r="DL503" s="772"/>
      <c r="DM503" s="772"/>
      <c r="DN503" s="772"/>
      <c r="DO503" s="772"/>
      <c r="DP503" s="772"/>
      <c r="DQ503" s="772"/>
      <c r="DR503" s="772"/>
      <c r="DS503" s="772"/>
      <c r="DT503" s="772"/>
      <c r="DU503" s="772"/>
      <c r="DV503" s="772"/>
      <c r="DW503" s="772"/>
      <c r="DX503" s="772"/>
      <c r="DY503" s="772"/>
      <c r="DZ503" s="772"/>
      <c r="EA503" s="772"/>
      <c r="EB503" s="772"/>
      <c r="EC503" s="772"/>
      <c r="ED503" s="772"/>
      <c r="EE503" s="772"/>
      <c r="EF503" s="772"/>
      <c r="EG503" s="772"/>
      <c r="EH503" s="772"/>
      <c r="EI503" s="772"/>
      <c r="EJ503" s="772"/>
      <c r="EK503" s="772"/>
      <c r="EL503" s="772"/>
      <c r="EM503" s="772"/>
      <c r="EN503" s="772"/>
      <c r="EO503" s="772"/>
      <c r="EP503" s="772"/>
      <c r="EQ503" s="772"/>
      <c r="ER503" s="772"/>
      <c r="ES503" s="772"/>
      <c r="ET503" s="772"/>
      <c r="EU503" s="772"/>
      <c r="EV503" s="772"/>
      <c r="EW503" s="772"/>
      <c r="EX503" s="772"/>
      <c r="EY503" s="772"/>
      <c r="EZ503" s="772"/>
      <c r="FA503" s="772"/>
      <c r="FB503" s="772"/>
      <c r="FC503" s="772"/>
      <c r="FD503" s="772"/>
      <c r="FE503" s="772"/>
      <c r="FF503" s="772"/>
      <c r="FG503" s="772"/>
      <c r="FH503" s="772"/>
      <c r="FI503" s="772"/>
      <c r="FJ503" s="772"/>
      <c r="FK503" s="772"/>
      <c r="FL503" s="772"/>
      <c r="FM503" s="772"/>
      <c r="FN503" s="772"/>
      <c r="FO503" s="772"/>
      <c r="FP503" s="772"/>
      <c r="FQ503" s="772"/>
      <c r="FR503" s="772"/>
      <c r="FS503" s="772"/>
      <c r="FT503" s="772"/>
      <c r="FU503" s="772"/>
      <c r="FV503" s="772"/>
      <c r="FW503" s="772"/>
      <c r="FX503" s="772"/>
      <c r="FY503" s="772"/>
      <c r="FZ503" s="772"/>
      <c r="GA503" s="772"/>
      <c r="GB503" s="772"/>
      <c r="GC503" s="772"/>
      <c r="GD503" s="772"/>
      <c r="GE503" s="772"/>
      <c r="GF503" s="772"/>
      <c r="GG503" s="772"/>
      <c r="GH503" s="772"/>
      <c r="GI503" s="772"/>
      <c r="GJ503" s="772"/>
      <c r="GK503" s="772"/>
      <c r="GL503" s="772"/>
      <c r="GM503" s="772"/>
      <c r="GN503" s="772"/>
      <c r="GO503" s="772"/>
      <c r="GP503" s="772"/>
      <c r="GQ503" s="772"/>
      <c r="GR503" s="772"/>
      <c r="GS503" s="772"/>
      <c r="GT503" s="772"/>
      <c r="GU503" s="772"/>
      <c r="GV503" s="772"/>
      <c r="GW503" s="772"/>
      <c r="GX503" s="772"/>
    </row>
    <row r="504" spans="1:206" ht="15.75">
      <c r="A504" s="782"/>
      <c r="B504" s="785"/>
      <c r="C504" s="785"/>
      <c r="D504" s="785"/>
      <c r="E504" s="776"/>
      <c r="F504" s="772"/>
      <c r="G504" s="772"/>
      <c r="H504" s="772"/>
      <c r="I504" s="772"/>
      <c r="J504" s="772"/>
      <c r="K504" s="772"/>
      <c r="L504" s="772"/>
      <c r="M504" s="772"/>
      <c r="N504" s="772"/>
      <c r="O504" s="772"/>
      <c r="P504" s="772"/>
      <c r="Q504" s="772"/>
      <c r="R504" s="772"/>
      <c r="S504" s="772"/>
      <c r="T504" s="772"/>
      <c r="U504" s="772"/>
      <c r="V504" s="772"/>
      <c r="W504" s="772"/>
      <c r="X504" s="772"/>
      <c r="Y504" s="772"/>
      <c r="Z504" s="772"/>
      <c r="AA504" s="772"/>
      <c r="AB504" s="772"/>
      <c r="AC504" s="772"/>
      <c r="AD504" s="772"/>
      <c r="AE504" s="772"/>
      <c r="AF504" s="772"/>
      <c r="AG504" s="772"/>
      <c r="AH504" s="772"/>
      <c r="AI504" s="772"/>
      <c r="AJ504" s="772"/>
      <c r="AK504" s="772"/>
      <c r="AL504" s="772"/>
      <c r="AM504" s="772"/>
      <c r="AN504" s="772"/>
      <c r="AO504" s="772"/>
      <c r="AP504" s="772"/>
      <c r="AQ504" s="772"/>
      <c r="AR504" s="772"/>
      <c r="AS504" s="772"/>
      <c r="AT504" s="772"/>
      <c r="AU504" s="772"/>
      <c r="AV504" s="772"/>
      <c r="AW504" s="772"/>
      <c r="AX504" s="772"/>
      <c r="AY504" s="772"/>
      <c r="AZ504" s="772"/>
      <c r="BA504" s="772"/>
      <c r="BB504" s="772"/>
      <c r="BC504" s="772"/>
      <c r="BD504" s="772"/>
      <c r="BE504" s="772"/>
      <c r="BF504" s="772"/>
      <c r="BG504" s="772"/>
      <c r="BH504" s="772"/>
      <c r="BI504" s="772"/>
      <c r="BJ504" s="772"/>
      <c r="BK504" s="772"/>
      <c r="BL504" s="772"/>
      <c r="BM504" s="772"/>
      <c r="BN504" s="772"/>
      <c r="BO504" s="772"/>
      <c r="BP504" s="772"/>
      <c r="BQ504" s="772"/>
      <c r="BR504" s="772"/>
      <c r="BS504" s="772"/>
      <c r="BT504" s="772"/>
      <c r="BU504" s="772"/>
      <c r="BV504" s="772"/>
      <c r="BW504" s="772"/>
      <c r="BX504" s="772"/>
      <c r="BY504" s="772"/>
      <c r="BZ504" s="772"/>
      <c r="CA504" s="772"/>
      <c r="CB504" s="772"/>
      <c r="CC504" s="772"/>
      <c r="CD504" s="772"/>
      <c r="CE504" s="772"/>
      <c r="CF504" s="772"/>
      <c r="CG504" s="772"/>
      <c r="CH504" s="772"/>
      <c r="CI504" s="772"/>
      <c r="CJ504" s="772"/>
      <c r="CK504" s="772"/>
      <c r="CL504" s="772"/>
      <c r="CM504" s="772"/>
      <c r="CN504" s="772"/>
      <c r="CO504" s="772"/>
      <c r="CP504" s="772"/>
      <c r="CQ504" s="772"/>
      <c r="CR504" s="772"/>
      <c r="CS504" s="772"/>
      <c r="CT504" s="772"/>
      <c r="CU504" s="772"/>
      <c r="CV504" s="772"/>
      <c r="CW504" s="772"/>
      <c r="CX504" s="772"/>
      <c r="CY504" s="772"/>
      <c r="CZ504" s="772"/>
      <c r="DA504" s="772"/>
      <c r="DB504" s="772"/>
      <c r="DC504" s="772"/>
      <c r="DD504" s="772"/>
      <c r="DE504" s="772"/>
      <c r="DF504" s="772"/>
      <c r="DG504" s="772"/>
      <c r="DH504" s="772"/>
      <c r="DI504" s="772"/>
      <c r="DJ504" s="772"/>
      <c r="DK504" s="772"/>
      <c r="DL504" s="772"/>
      <c r="DM504" s="772"/>
      <c r="DN504" s="772"/>
      <c r="DO504" s="772"/>
      <c r="DP504" s="772"/>
      <c r="DQ504" s="772"/>
      <c r="DR504" s="772"/>
      <c r="DS504" s="772"/>
      <c r="DT504" s="772"/>
      <c r="DU504" s="772"/>
      <c r="DV504" s="772"/>
      <c r="DW504" s="772"/>
      <c r="DX504" s="772"/>
      <c r="DY504" s="772"/>
      <c r="DZ504" s="772"/>
      <c r="EA504" s="772"/>
      <c r="EB504" s="772"/>
      <c r="EC504" s="772"/>
      <c r="ED504" s="772"/>
      <c r="EE504" s="772"/>
      <c r="EF504" s="772"/>
      <c r="EG504" s="772"/>
      <c r="EH504" s="772"/>
      <c r="EI504" s="772"/>
      <c r="EJ504" s="772"/>
      <c r="EK504" s="772"/>
      <c r="EL504" s="772"/>
      <c r="EM504" s="772"/>
      <c r="EN504" s="772"/>
      <c r="EO504" s="772"/>
      <c r="EP504" s="772"/>
      <c r="EQ504" s="772"/>
      <c r="ER504" s="772"/>
      <c r="ES504" s="772"/>
      <c r="ET504" s="772"/>
      <c r="EU504" s="772"/>
      <c r="EV504" s="772"/>
      <c r="EW504" s="772"/>
      <c r="EX504" s="772"/>
      <c r="EY504" s="772"/>
      <c r="EZ504" s="772"/>
      <c r="FA504" s="772"/>
      <c r="FB504" s="772"/>
      <c r="FC504" s="772"/>
      <c r="FD504" s="772"/>
      <c r="FE504" s="772"/>
      <c r="FF504" s="772"/>
      <c r="FG504" s="772"/>
      <c r="FH504" s="772"/>
      <c r="FI504" s="772"/>
      <c r="FJ504" s="772"/>
      <c r="FK504" s="772"/>
      <c r="FL504" s="772"/>
      <c r="FM504" s="772"/>
      <c r="FN504" s="772"/>
      <c r="FO504" s="772"/>
      <c r="FP504" s="772"/>
      <c r="FQ504" s="772"/>
      <c r="FR504" s="772"/>
      <c r="FS504" s="772"/>
      <c r="FT504" s="772"/>
      <c r="FU504" s="772"/>
      <c r="FV504" s="772"/>
      <c r="FW504" s="772"/>
      <c r="FX504" s="772"/>
      <c r="FY504" s="772"/>
      <c r="FZ504" s="772"/>
      <c r="GA504" s="772"/>
      <c r="GB504" s="772"/>
      <c r="GC504" s="772"/>
      <c r="GD504" s="772"/>
      <c r="GE504" s="772"/>
      <c r="GF504" s="772"/>
      <c r="GG504" s="772"/>
      <c r="GH504" s="772"/>
      <c r="GI504" s="772"/>
      <c r="GJ504" s="772"/>
      <c r="GK504" s="772"/>
      <c r="GL504" s="772"/>
      <c r="GM504" s="772"/>
      <c r="GN504" s="772"/>
      <c r="GO504" s="772"/>
      <c r="GP504" s="772"/>
      <c r="GQ504" s="772"/>
      <c r="GR504" s="772"/>
      <c r="GS504" s="772"/>
      <c r="GT504" s="772"/>
      <c r="GU504" s="772"/>
      <c r="GV504" s="772"/>
      <c r="GW504" s="772"/>
      <c r="GX504" s="772"/>
    </row>
    <row r="505" spans="1:206" ht="15.75">
      <c r="A505" s="782"/>
      <c r="B505" s="785"/>
      <c r="C505" s="785"/>
      <c r="D505" s="785"/>
      <c r="E505" s="776"/>
      <c r="F505" s="772"/>
      <c r="G505" s="772"/>
      <c r="H505" s="772"/>
      <c r="I505" s="772"/>
      <c r="J505" s="772"/>
      <c r="K505" s="772"/>
      <c r="L505" s="772"/>
      <c r="M505" s="772"/>
      <c r="N505" s="772"/>
      <c r="O505" s="772"/>
      <c r="P505" s="772"/>
      <c r="Q505" s="772"/>
      <c r="R505" s="772"/>
      <c r="S505" s="772"/>
      <c r="T505" s="772"/>
      <c r="U505" s="772"/>
      <c r="V505" s="772"/>
      <c r="W505" s="772"/>
      <c r="X505" s="772"/>
      <c r="Y505" s="772"/>
      <c r="Z505" s="772"/>
      <c r="AA505" s="772"/>
      <c r="AB505" s="772"/>
      <c r="AC505" s="772"/>
      <c r="AD505" s="772"/>
      <c r="AE505" s="772"/>
      <c r="AF505" s="772"/>
      <c r="AG505" s="772"/>
      <c r="AH505" s="772"/>
      <c r="AI505" s="772"/>
      <c r="AJ505" s="772"/>
      <c r="AK505" s="772"/>
      <c r="AL505" s="772"/>
      <c r="AM505" s="772"/>
      <c r="AN505" s="772"/>
      <c r="AO505" s="772"/>
      <c r="AP505" s="772"/>
      <c r="AQ505" s="772"/>
      <c r="AR505" s="772"/>
      <c r="AS505" s="772"/>
      <c r="AT505" s="772"/>
      <c r="AU505" s="772"/>
      <c r="AV505" s="772"/>
      <c r="AW505" s="772"/>
      <c r="AX505" s="772"/>
      <c r="AY505" s="772"/>
      <c r="AZ505" s="772"/>
      <c r="BA505" s="772"/>
      <c r="BB505" s="772"/>
      <c r="BC505" s="772"/>
      <c r="BD505" s="772"/>
      <c r="BE505" s="772"/>
      <c r="BF505" s="772"/>
      <c r="BG505" s="772"/>
      <c r="BH505" s="772"/>
      <c r="BI505" s="772"/>
      <c r="BJ505" s="772"/>
      <c r="BK505" s="772"/>
      <c r="BL505" s="772"/>
      <c r="BM505" s="772"/>
      <c r="BN505" s="772"/>
      <c r="BO505" s="772"/>
      <c r="BP505" s="772"/>
      <c r="BQ505" s="772"/>
      <c r="BR505" s="772"/>
      <c r="BS505" s="772"/>
      <c r="BT505" s="772"/>
      <c r="BU505" s="772"/>
      <c r="BV505" s="772"/>
      <c r="BW505" s="772"/>
      <c r="BX505" s="772"/>
      <c r="BY505" s="772"/>
      <c r="BZ505" s="772"/>
      <c r="CA505" s="772"/>
      <c r="CB505" s="772"/>
      <c r="CC505" s="772"/>
      <c r="CD505" s="772"/>
      <c r="CE505" s="772"/>
      <c r="CF505" s="772"/>
      <c r="CG505" s="772"/>
      <c r="CH505" s="772"/>
      <c r="CI505" s="772"/>
      <c r="CJ505" s="772"/>
      <c r="CK505" s="772"/>
      <c r="CL505" s="772"/>
      <c r="CM505" s="772"/>
      <c r="CN505" s="772"/>
      <c r="CO505" s="772"/>
      <c r="CP505" s="772"/>
      <c r="CQ505" s="772"/>
      <c r="CR505" s="772"/>
      <c r="CS505" s="772"/>
      <c r="CT505" s="772"/>
      <c r="CU505" s="772"/>
      <c r="CV505" s="772"/>
      <c r="CW505" s="772"/>
      <c r="CX505" s="772"/>
      <c r="CY505" s="772"/>
      <c r="CZ505" s="772"/>
      <c r="DA505" s="772"/>
      <c r="DB505" s="772"/>
      <c r="DC505" s="772"/>
      <c r="DD505" s="772"/>
      <c r="DE505" s="772"/>
      <c r="DF505" s="772"/>
      <c r="DG505" s="772"/>
      <c r="DH505" s="772"/>
      <c r="DI505" s="772"/>
      <c r="DJ505" s="772"/>
      <c r="DK505" s="772"/>
      <c r="DL505" s="772"/>
      <c r="DM505" s="772"/>
      <c r="DN505" s="772"/>
      <c r="DO505" s="772"/>
      <c r="DP505" s="772"/>
      <c r="DQ505" s="772"/>
      <c r="DR505" s="772"/>
      <c r="DS505" s="772"/>
      <c r="DT505" s="772"/>
      <c r="DU505" s="772"/>
      <c r="DV505" s="772"/>
      <c r="DW505" s="772"/>
      <c r="DX505" s="772"/>
      <c r="DY505" s="772"/>
      <c r="DZ505" s="772"/>
      <c r="EA505" s="772"/>
      <c r="EB505" s="772"/>
      <c r="EC505" s="772"/>
      <c r="ED505" s="772"/>
      <c r="EE505" s="772"/>
      <c r="EF505" s="772"/>
      <c r="EG505" s="772"/>
      <c r="EH505" s="772"/>
      <c r="EI505" s="772"/>
      <c r="EJ505" s="772"/>
      <c r="EK505" s="772"/>
      <c r="EL505" s="772"/>
      <c r="EM505" s="772"/>
      <c r="EN505" s="772"/>
      <c r="EO505" s="772"/>
      <c r="EP505" s="772"/>
      <c r="EQ505" s="772"/>
      <c r="ER505" s="772"/>
      <c r="ES505" s="772"/>
      <c r="ET505" s="772"/>
      <c r="EU505" s="772"/>
      <c r="EV505" s="772"/>
      <c r="EW505" s="772"/>
      <c r="EX505" s="772"/>
      <c r="EY505" s="772"/>
      <c r="EZ505" s="772"/>
      <c r="FA505" s="772"/>
      <c r="FB505" s="772"/>
      <c r="FC505" s="772"/>
      <c r="FD505" s="772"/>
      <c r="FE505" s="772"/>
      <c r="FF505" s="772"/>
      <c r="FG505" s="772"/>
      <c r="FH505" s="772"/>
      <c r="FI505" s="772"/>
      <c r="FJ505" s="772"/>
      <c r="FK505" s="772"/>
      <c r="FL505" s="772"/>
      <c r="FM505" s="772"/>
      <c r="FN505" s="772"/>
      <c r="FO505" s="772"/>
      <c r="FP505" s="772"/>
      <c r="FQ505" s="772"/>
      <c r="FR505" s="772"/>
      <c r="FS505" s="772"/>
      <c r="FT505" s="772"/>
      <c r="FU505" s="772"/>
      <c r="FV505" s="772"/>
      <c r="FW505" s="772"/>
      <c r="FX505" s="772"/>
      <c r="FY505" s="772"/>
      <c r="FZ505" s="772"/>
      <c r="GA505" s="772"/>
      <c r="GB505" s="772"/>
      <c r="GC505" s="772"/>
      <c r="GD505" s="772"/>
      <c r="GE505" s="772"/>
      <c r="GF505" s="772"/>
      <c r="GG505" s="772"/>
      <c r="GH505" s="772"/>
      <c r="GI505" s="772"/>
      <c r="GJ505" s="772"/>
      <c r="GK505" s="772"/>
      <c r="GL505" s="772"/>
      <c r="GM505" s="772"/>
      <c r="GN505" s="772"/>
      <c r="GO505" s="772"/>
      <c r="GP505" s="772"/>
      <c r="GQ505" s="772"/>
      <c r="GR505" s="772"/>
      <c r="GS505" s="772"/>
      <c r="GT505" s="772"/>
      <c r="GU505" s="772"/>
      <c r="GV505" s="772"/>
      <c r="GW505" s="772"/>
      <c r="GX505" s="772"/>
    </row>
    <row r="506" spans="1:206" ht="15.75">
      <c r="A506" s="782"/>
      <c r="B506" s="785"/>
      <c r="C506" s="785"/>
      <c r="D506" s="785"/>
      <c r="E506" s="776"/>
      <c r="F506" s="772"/>
      <c r="G506" s="772"/>
      <c r="H506" s="772"/>
      <c r="I506" s="772"/>
      <c r="J506" s="772"/>
      <c r="K506" s="772"/>
      <c r="L506" s="772"/>
      <c r="M506" s="772"/>
      <c r="N506" s="772"/>
      <c r="O506" s="772"/>
      <c r="P506" s="772"/>
      <c r="Q506" s="772"/>
      <c r="R506" s="772"/>
      <c r="S506" s="772"/>
      <c r="T506" s="772"/>
      <c r="U506" s="772"/>
      <c r="V506" s="772"/>
      <c r="W506" s="772"/>
      <c r="X506" s="772"/>
      <c r="Y506" s="772"/>
      <c r="Z506" s="772"/>
      <c r="AA506" s="772"/>
      <c r="AB506" s="772"/>
      <c r="AC506" s="772"/>
      <c r="AD506" s="772"/>
      <c r="AE506" s="772"/>
      <c r="AF506" s="772"/>
      <c r="AG506" s="772"/>
      <c r="AH506" s="772"/>
      <c r="AI506" s="772"/>
      <c r="AJ506" s="772"/>
      <c r="AK506" s="772"/>
      <c r="AL506" s="772"/>
      <c r="AM506" s="772"/>
      <c r="AN506" s="772"/>
      <c r="AO506" s="772"/>
      <c r="AP506" s="772"/>
      <c r="AQ506" s="772"/>
      <c r="AR506" s="772"/>
      <c r="AS506" s="772"/>
      <c r="AT506" s="772"/>
      <c r="AU506" s="772"/>
      <c r="AV506" s="772"/>
      <c r="AW506" s="772"/>
      <c r="AX506" s="772"/>
      <c r="AY506" s="772"/>
      <c r="AZ506" s="772"/>
      <c r="BA506" s="772"/>
      <c r="BB506" s="772"/>
      <c r="BC506" s="772"/>
      <c r="BD506" s="772"/>
      <c r="BE506" s="772"/>
      <c r="BF506" s="772"/>
      <c r="BG506" s="772"/>
      <c r="BH506" s="772"/>
      <c r="BI506" s="772"/>
      <c r="BJ506" s="772"/>
      <c r="BK506" s="772"/>
      <c r="BL506" s="772"/>
      <c r="BM506" s="772"/>
      <c r="BN506" s="772"/>
      <c r="BO506" s="772"/>
      <c r="BP506" s="772"/>
      <c r="BQ506" s="772"/>
      <c r="BR506" s="772"/>
      <c r="BS506" s="772"/>
      <c r="BT506" s="772"/>
      <c r="BU506" s="772"/>
      <c r="BV506" s="772"/>
      <c r="BW506" s="772"/>
      <c r="BX506" s="772"/>
      <c r="BY506" s="772"/>
      <c r="BZ506" s="772"/>
      <c r="CA506" s="772"/>
      <c r="CB506" s="772"/>
      <c r="CC506" s="772"/>
      <c r="CD506" s="772"/>
      <c r="CE506" s="772"/>
      <c r="CF506" s="772"/>
      <c r="CG506" s="772"/>
      <c r="CH506" s="772"/>
      <c r="CI506" s="772"/>
      <c r="CJ506" s="772"/>
      <c r="CK506" s="772"/>
      <c r="CL506" s="772"/>
      <c r="CM506" s="772"/>
      <c r="CN506" s="772"/>
      <c r="CO506" s="772"/>
      <c r="CP506" s="772"/>
      <c r="CQ506" s="772"/>
      <c r="CR506" s="772"/>
      <c r="CS506" s="772"/>
      <c r="CT506" s="772"/>
      <c r="CU506" s="772"/>
      <c r="CV506" s="772"/>
      <c r="CW506" s="772"/>
      <c r="CX506" s="772"/>
      <c r="CY506" s="772"/>
      <c r="CZ506" s="772"/>
      <c r="DA506" s="772"/>
      <c r="DB506" s="772"/>
      <c r="DC506" s="772"/>
      <c r="DD506" s="772"/>
      <c r="DE506" s="772"/>
      <c r="DF506" s="772"/>
      <c r="DG506" s="772"/>
      <c r="DH506" s="772"/>
      <c r="DI506" s="772"/>
      <c r="DJ506" s="772"/>
      <c r="DK506" s="772"/>
      <c r="DL506" s="772"/>
      <c r="DM506" s="772"/>
      <c r="DN506" s="772"/>
      <c r="DO506" s="772"/>
      <c r="DP506" s="772"/>
      <c r="DQ506" s="772"/>
      <c r="DR506" s="772"/>
      <c r="DS506" s="772"/>
      <c r="DT506" s="772"/>
      <c r="DU506" s="772"/>
      <c r="DV506" s="772"/>
      <c r="DW506" s="772"/>
      <c r="DX506" s="772"/>
      <c r="DY506" s="772"/>
      <c r="DZ506" s="772"/>
      <c r="EA506" s="772"/>
      <c r="EB506" s="772"/>
      <c r="EC506" s="772"/>
      <c r="ED506" s="772"/>
      <c r="EE506" s="772"/>
      <c r="EF506" s="772"/>
      <c r="EG506" s="772"/>
      <c r="EH506" s="772"/>
      <c r="EI506" s="772"/>
      <c r="EJ506" s="772"/>
      <c r="EK506" s="772"/>
      <c r="EL506" s="772"/>
      <c r="EM506" s="772"/>
      <c r="EN506" s="772"/>
      <c r="EO506" s="772"/>
      <c r="EP506" s="772"/>
      <c r="EQ506" s="772"/>
      <c r="ER506" s="772"/>
      <c r="ES506" s="772"/>
      <c r="ET506" s="772"/>
      <c r="EU506" s="772"/>
      <c r="EV506" s="772"/>
      <c r="EW506" s="772"/>
      <c r="EX506" s="772"/>
      <c r="EY506" s="772"/>
      <c r="EZ506" s="772"/>
      <c r="FA506" s="772"/>
      <c r="FB506" s="772"/>
      <c r="FC506" s="772"/>
      <c r="FD506" s="772"/>
      <c r="FE506" s="772"/>
      <c r="FF506" s="772"/>
      <c r="FG506" s="772"/>
      <c r="FH506" s="772"/>
      <c r="FI506" s="772"/>
      <c r="FJ506" s="772"/>
      <c r="FK506" s="772"/>
      <c r="FL506" s="772"/>
      <c r="FM506" s="772"/>
      <c r="FN506" s="772"/>
      <c r="FO506" s="772"/>
      <c r="FP506" s="772"/>
      <c r="FQ506" s="772"/>
      <c r="FR506" s="772"/>
      <c r="FS506" s="772"/>
      <c r="FT506" s="772"/>
      <c r="FU506" s="772"/>
      <c r="FV506" s="772"/>
      <c r="FW506" s="772"/>
      <c r="FX506" s="772"/>
      <c r="FY506" s="772"/>
      <c r="FZ506" s="772"/>
      <c r="GA506" s="772"/>
      <c r="GB506" s="772"/>
      <c r="GC506" s="772"/>
      <c r="GD506" s="772"/>
      <c r="GE506" s="772"/>
      <c r="GF506" s="772"/>
      <c r="GG506" s="772"/>
      <c r="GH506" s="772"/>
      <c r="GI506" s="772"/>
      <c r="GJ506" s="772"/>
      <c r="GK506" s="772"/>
      <c r="GL506" s="772"/>
      <c r="GM506" s="772"/>
      <c r="GN506" s="772"/>
      <c r="GO506" s="772"/>
      <c r="GP506" s="772"/>
      <c r="GQ506" s="772"/>
      <c r="GR506" s="772"/>
      <c r="GS506" s="772"/>
      <c r="GT506" s="772"/>
      <c r="GU506" s="772"/>
      <c r="GV506" s="772"/>
      <c r="GW506" s="772"/>
      <c r="GX506" s="772"/>
    </row>
    <row r="507" spans="1:206" ht="15.75">
      <c r="A507" s="782"/>
      <c r="B507" s="785"/>
      <c r="C507" s="785"/>
      <c r="D507" s="785"/>
      <c r="E507" s="776"/>
      <c r="F507" s="772"/>
      <c r="G507" s="772"/>
      <c r="H507" s="772"/>
      <c r="I507" s="772"/>
      <c r="J507" s="772"/>
      <c r="K507" s="772"/>
      <c r="L507" s="772"/>
      <c r="M507" s="772"/>
      <c r="N507" s="772"/>
      <c r="O507" s="772"/>
      <c r="P507" s="772"/>
      <c r="Q507" s="772"/>
      <c r="R507" s="772"/>
      <c r="S507" s="772"/>
      <c r="T507" s="772"/>
      <c r="U507" s="772"/>
      <c r="V507" s="772"/>
      <c r="W507" s="772"/>
      <c r="X507" s="772"/>
      <c r="Y507" s="772"/>
      <c r="Z507" s="772"/>
      <c r="AA507" s="772"/>
      <c r="AB507" s="772"/>
      <c r="AC507" s="772"/>
      <c r="AD507" s="772"/>
      <c r="AE507" s="772"/>
      <c r="AF507" s="772"/>
      <c r="AG507" s="772"/>
      <c r="AH507" s="772"/>
      <c r="AI507" s="772"/>
      <c r="AJ507" s="772"/>
      <c r="AK507" s="772"/>
      <c r="AL507" s="772"/>
      <c r="AM507" s="772"/>
      <c r="AN507" s="772"/>
      <c r="AO507" s="772"/>
      <c r="AP507" s="772"/>
      <c r="AQ507" s="772"/>
      <c r="AR507" s="772"/>
      <c r="AS507" s="772"/>
      <c r="AT507" s="772"/>
      <c r="AU507" s="772"/>
      <c r="AV507" s="772"/>
      <c r="AW507" s="772"/>
      <c r="AX507" s="772"/>
      <c r="AY507" s="772"/>
      <c r="AZ507" s="772"/>
      <c r="BA507" s="772"/>
      <c r="BB507" s="772"/>
      <c r="BC507" s="772"/>
      <c r="BD507" s="772"/>
      <c r="BE507" s="772"/>
      <c r="BF507" s="772"/>
      <c r="BG507" s="772"/>
      <c r="BH507" s="772"/>
      <c r="BI507" s="772"/>
      <c r="BJ507" s="772"/>
      <c r="BK507" s="772"/>
      <c r="BL507" s="772"/>
      <c r="BM507" s="772"/>
      <c r="BN507" s="772"/>
      <c r="BO507" s="772"/>
      <c r="BP507" s="772"/>
      <c r="BQ507" s="772"/>
      <c r="BR507" s="772"/>
      <c r="BS507" s="772"/>
      <c r="BT507" s="772"/>
      <c r="BU507" s="772"/>
      <c r="BV507" s="772"/>
      <c r="BW507" s="772"/>
      <c r="BX507" s="772"/>
      <c r="BY507" s="772"/>
      <c r="BZ507" s="772"/>
      <c r="CA507" s="772"/>
      <c r="CB507" s="772"/>
      <c r="CC507" s="772"/>
      <c r="CD507" s="772"/>
      <c r="CE507" s="772"/>
      <c r="CF507" s="772"/>
      <c r="CG507" s="772"/>
      <c r="CH507" s="772"/>
      <c r="CI507" s="772"/>
      <c r="CJ507" s="772"/>
      <c r="CK507" s="772"/>
      <c r="CL507" s="772"/>
      <c r="CM507" s="772"/>
      <c r="CN507" s="772"/>
      <c r="CO507" s="772"/>
      <c r="CP507" s="772"/>
      <c r="CQ507" s="772"/>
      <c r="CR507" s="772"/>
      <c r="CS507" s="772"/>
      <c r="CT507" s="772"/>
      <c r="CU507" s="772"/>
      <c r="CV507" s="772"/>
      <c r="CW507" s="772"/>
      <c r="CX507" s="772"/>
      <c r="CY507" s="772"/>
      <c r="CZ507" s="772"/>
      <c r="DA507" s="772"/>
      <c r="DB507" s="772"/>
      <c r="DC507" s="772"/>
      <c r="DD507" s="772"/>
      <c r="DE507" s="772"/>
      <c r="DF507" s="772"/>
      <c r="DG507" s="772"/>
      <c r="DH507" s="772"/>
      <c r="DI507" s="772"/>
      <c r="DJ507" s="772"/>
      <c r="DK507" s="772"/>
      <c r="DL507" s="772"/>
      <c r="DM507" s="772"/>
      <c r="DN507" s="772"/>
      <c r="DO507" s="772"/>
      <c r="DP507" s="772"/>
      <c r="DQ507" s="772"/>
      <c r="DR507" s="772"/>
      <c r="DS507" s="772"/>
      <c r="DT507" s="772"/>
      <c r="DU507" s="772"/>
      <c r="DV507" s="772"/>
      <c r="DW507" s="772"/>
      <c r="DX507" s="772"/>
      <c r="DY507" s="772"/>
      <c r="DZ507" s="772"/>
      <c r="EA507" s="772"/>
      <c r="EB507" s="772"/>
      <c r="EC507" s="772"/>
      <c r="ED507" s="772"/>
      <c r="EE507" s="772"/>
      <c r="EF507" s="772"/>
      <c r="EG507" s="772"/>
      <c r="EH507" s="772"/>
      <c r="EI507" s="772"/>
      <c r="EJ507" s="772"/>
      <c r="EK507" s="772"/>
      <c r="EL507" s="772"/>
      <c r="EM507" s="772"/>
      <c r="EN507" s="772"/>
      <c r="EO507" s="772"/>
      <c r="EP507" s="772"/>
      <c r="EQ507" s="772"/>
      <c r="ER507" s="772"/>
      <c r="ES507" s="772"/>
      <c r="ET507" s="772"/>
      <c r="EU507" s="772"/>
      <c r="EV507" s="772"/>
      <c r="EW507" s="772"/>
      <c r="EX507" s="772"/>
      <c r="EY507" s="772"/>
      <c r="EZ507" s="772"/>
      <c r="FA507" s="772"/>
      <c r="FB507" s="772"/>
      <c r="FC507" s="772"/>
      <c r="FD507" s="772"/>
      <c r="FE507" s="772"/>
      <c r="FF507" s="772"/>
      <c r="FG507" s="772"/>
      <c r="FH507" s="772"/>
      <c r="FI507" s="772"/>
      <c r="FJ507" s="772"/>
      <c r="FK507" s="772"/>
      <c r="FL507" s="772"/>
      <c r="FM507" s="772"/>
      <c r="FN507" s="772"/>
      <c r="FO507" s="772"/>
      <c r="FP507" s="772"/>
      <c r="FQ507" s="772"/>
      <c r="FR507" s="772"/>
      <c r="FS507" s="772"/>
      <c r="FT507" s="772"/>
      <c r="FU507" s="772"/>
      <c r="FV507" s="772"/>
      <c r="FW507" s="772"/>
      <c r="FX507" s="772"/>
      <c r="FY507" s="772"/>
      <c r="FZ507" s="772"/>
      <c r="GA507" s="772"/>
      <c r="GB507" s="772"/>
      <c r="GC507" s="772"/>
      <c r="GD507" s="772"/>
      <c r="GE507" s="772"/>
      <c r="GF507" s="772"/>
      <c r="GG507" s="772"/>
      <c r="GH507" s="772"/>
      <c r="GI507" s="772"/>
      <c r="GJ507" s="772"/>
      <c r="GK507" s="772"/>
      <c r="GL507" s="772"/>
      <c r="GM507" s="772"/>
      <c r="GN507" s="772"/>
      <c r="GO507" s="772"/>
      <c r="GP507" s="772"/>
      <c r="GQ507" s="772"/>
      <c r="GR507" s="772"/>
      <c r="GS507" s="772"/>
      <c r="GT507" s="772"/>
      <c r="GU507" s="772"/>
      <c r="GV507" s="772"/>
      <c r="GW507" s="772"/>
      <c r="GX507" s="772"/>
    </row>
    <row r="508" spans="1:206" ht="15.75">
      <c r="A508" s="782"/>
      <c r="B508" s="785"/>
      <c r="C508" s="785"/>
      <c r="D508" s="785"/>
      <c r="E508" s="776"/>
      <c r="F508" s="772"/>
      <c r="G508" s="772"/>
      <c r="H508" s="772"/>
      <c r="I508" s="772"/>
      <c r="J508" s="772"/>
      <c r="K508" s="772"/>
      <c r="L508" s="772"/>
      <c r="M508" s="772"/>
      <c r="N508" s="772"/>
      <c r="O508" s="772"/>
      <c r="P508" s="772"/>
      <c r="Q508" s="772"/>
      <c r="R508" s="772"/>
      <c r="S508" s="772"/>
      <c r="T508" s="772"/>
      <c r="U508" s="772"/>
      <c r="V508" s="772"/>
      <c r="W508" s="772"/>
      <c r="X508" s="772"/>
      <c r="Y508" s="772"/>
      <c r="Z508" s="772"/>
      <c r="AA508" s="772"/>
      <c r="AB508" s="772"/>
      <c r="AC508" s="772"/>
      <c r="AD508" s="772"/>
      <c r="AE508" s="772"/>
      <c r="AF508" s="772"/>
      <c r="AG508" s="772"/>
      <c r="AH508" s="772"/>
      <c r="AI508" s="772"/>
      <c r="AJ508" s="772"/>
      <c r="AK508" s="772"/>
      <c r="AL508" s="772"/>
      <c r="AM508" s="772"/>
      <c r="AN508" s="772"/>
      <c r="AO508" s="772"/>
      <c r="AP508" s="772"/>
      <c r="AQ508" s="772"/>
      <c r="AR508" s="772"/>
      <c r="AS508" s="772"/>
      <c r="AT508" s="772"/>
      <c r="AU508" s="772"/>
      <c r="AV508" s="772"/>
      <c r="AW508" s="772"/>
      <c r="AX508" s="772"/>
      <c r="AY508" s="772"/>
      <c r="AZ508" s="772"/>
      <c r="BA508" s="772"/>
      <c r="BB508" s="772"/>
      <c r="BC508" s="772"/>
      <c r="BD508" s="772"/>
      <c r="BE508" s="772"/>
      <c r="BF508" s="772"/>
      <c r="BG508" s="772"/>
      <c r="BH508" s="772"/>
      <c r="BI508" s="772"/>
      <c r="BJ508" s="772"/>
      <c r="BK508" s="772"/>
      <c r="BL508" s="772"/>
      <c r="BM508" s="772"/>
      <c r="BN508" s="772"/>
      <c r="BO508" s="772"/>
      <c r="BP508" s="772"/>
      <c r="BQ508" s="772"/>
      <c r="BR508" s="772"/>
      <c r="BS508" s="772"/>
      <c r="BT508" s="772"/>
      <c r="BU508" s="772"/>
      <c r="BV508" s="772"/>
      <c r="BW508" s="772"/>
      <c r="BX508" s="772"/>
      <c r="BY508" s="772"/>
      <c r="BZ508" s="772"/>
      <c r="CA508" s="772"/>
      <c r="CB508" s="772"/>
      <c r="CC508" s="772"/>
      <c r="CD508" s="772"/>
      <c r="CE508" s="772"/>
      <c r="CF508" s="772"/>
      <c r="CG508" s="772"/>
      <c r="CH508" s="772"/>
      <c r="CI508" s="772"/>
      <c r="CJ508" s="772"/>
      <c r="CK508" s="772"/>
      <c r="CL508" s="772"/>
      <c r="CM508" s="772"/>
      <c r="CN508" s="772"/>
      <c r="CO508" s="772"/>
      <c r="CP508" s="772"/>
      <c r="CQ508" s="772"/>
      <c r="CR508" s="772"/>
      <c r="CS508" s="772"/>
      <c r="CT508" s="772"/>
      <c r="CU508" s="772"/>
      <c r="CV508" s="772"/>
      <c r="CW508" s="772"/>
      <c r="CX508" s="772"/>
      <c r="CY508" s="772"/>
      <c r="CZ508" s="772"/>
      <c r="DA508" s="772"/>
      <c r="DB508" s="772"/>
      <c r="DC508" s="772"/>
      <c r="DD508" s="772"/>
      <c r="DE508" s="772"/>
      <c r="DF508" s="772"/>
      <c r="DG508" s="772"/>
      <c r="DH508" s="772"/>
      <c r="DI508" s="772"/>
      <c r="DJ508" s="772"/>
      <c r="DK508" s="772"/>
      <c r="DL508" s="772"/>
      <c r="DM508" s="772"/>
      <c r="DN508" s="772"/>
      <c r="DO508" s="772"/>
      <c r="DP508" s="772"/>
      <c r="DQ508" s="772"/>
      <c r="DR508" s="772"/>
      <c r="DS508" s="772"/>
      <c r="DT508" s="772"/>
      <c r="DU508" s="772"/>
      <c r="DV508" s="772"/>
      <c r="DW508" s="772"/>
      <c r="DX508" s="772"/>
      <c r="DY508" s="772"/>
      <c r="DZ508" s="772"/>
      <c r="EA508" s="772"/>
      <c r="EB508" s="772"/>
      <c r="EC508" s="772"/>
      <c r="ED508" s="772"/>
      <c r="EE508" s="772"/>
      <c r="EF508" s="772"/>
      <c r="EG508" s="772"/>
      <c r="EH508" s="772"/>
      <c r="EI508" s="772"/>
      <c r="EJ508" s="772"/>
      <c r="EK508" s="772"/>
      <c r="EL508" s="772"/>
      <c r="EM508" s="772"/>
      <c r="EN508" s="772"/>
      <c r="EO508" s="772"/>
      <c r="EP508" s="772"/>
      <c r="EQ508" s="772"/>
      <c r="ER508" s="772"/>
      <c r="ES508" s="772"/>
      <c r="ET508" s="772"/>
      <c r="EU508" s="772"/>
      <c r="EV508" s="772"/>
      <c r="EW508" s="772"/>
      <c r="EX508" s="772"/>
      <c r="EY508" s="772"/>
      <c r="EZ508" s="772"/>
      <c r="FA508" s="772"/>
      <c r="FB508" s="772"/>
      <c r="FC508" s="772"/>
      <c r="FD508" s="772"/>
      <c r="FE508" s="772"/>
      <c r="FF508" s="772"/>
      <c r="FG508" s="772"/>
      <c r="FH508" s="772"/>
      <c r="FI508" s="772"/>
      <c r="FJ508" s="772"/>
      <c r="FK508" s="772"/>
      <c r="FL508" s="772"/>
      <c r="FM508" s="772"/>
      <c r="FN508" s="772"/>
      <c r="FO508" s="772"/>
      <c r="FP508" s="772"/>
      <c r="FQ508" s="772"/>
      <c r="FR508" s="772"/>
      <c r="FS508" s="772"/>
      <c r="FT508" s="772"/>
      <c r="FU508" s="772"/>
      <c r="FV508" s="772"/>
      <c r="FW508" s="772"/>
      <c r="FX508" s="772"/>
      <c r="FY508" s="772"/>
      <c r="FZ508" s="772"/>
      <c r="GA508" s="772"/>
      <c r="GB508" s="772"/>
      <c r="GC508" s="772"/>
      <c r="GD508" s="772"/>
      <c r="GE508" s="772"/>
      <c r="GF508" s="772"/>
      <c r="GG508" s="772"/>
      <c r="GH508" s="772"/>
      <c r="GI508" s="772"/>
      <c r="GJ508" s="772"/>
      <c r="GK508" s="772"/>
      <c r="GL508" s="772"/>
      <c r="GM508" s="772"/>
      <c r="GN508" s="772"/>
      <c r="GO508" s="772"/>
      <c r="GP508" s="772"/>
      <c r="GQ508" s="772"/>
      <c r="GR508" s="772"/>
      <c r="GS508" s="772"/>
      <c r="GT508" s="772"/>
      <c r="GU508" s="772"/>
      <c r="GV508" s="772"/>
      <c r="GW508" s="772"/>
      <c r="GX508" s="772"/>
    </row>
    <row r="509" spans="1:206" ht="15.75">
      <c r="A509" s="782"/>
      <c r="B509" s="785"/>
      <c r="C509" s="785"/>
      <c r="D509" s="785"/>
      <c r="E509" s="776"/>
      <c r="F509" s="772"/>
      <c r="G509" s="772"/>
      <c r="H509" s="772"/>
      <c r="I509" s="772"/>
      <c r="J509" s="772"/>
      <c r="K509" s="772"/>
      <c r="L509" s="772"/>
      <c r="M509" s="772"/>
      <c r="N509" s="772"/>
      <c r="O509" s="772"/>
      <c r="P509" s="772"/>
      <c r="Q509" s="772"/>
      <c r="R509" s="772"/>
      <c r="S509" s="772"/>
      <c r="T509" s="772"/>
      <c r="U509" s="772"/>
      <c r="V509" s="772"/>
      <c r="W509" s="772"/>
      <c r="X509" s="772"/>
      <c r="Y509" s="772"/>
      <c r="Z509" s="772"/>
      <c r="AA509" s="772"/>
      <c r="AB509" s="772"/>
      <c r="AC509" s="772"/>
      <c r="AD509" s="772"/>
      <c r="AE509" s="772"/>
      <c r="AF509" s="772"/>
      <c r="AG509" s="772"/>
      <c r="AH509" s="772"/>
      <c r="AI509" s="772"/>
      <c r="AJ509" s="772"/>
      <c r="AK509" s="772"/>
      <c r="AL509" s="772"/>
      <c r="AM509" s="772"/>
      <c r="AN509" s="772"/>
      <c r="AO509" s="772"/>
      <c r="AP509" s="772"/>
      <c r="AQ509" s="772"/>
      <c r="AR509" s="772"/>
      <c r="AS509" s="772"/>
      <c r="AT509" s="772"/>
      <c r="AU509" s="772"/>
      <c r="AV509" s="772"/>
      <c r="AW509" s="772"/>
      <c r="AX509" s="772"/>
      <c r="AY509" s="772"/>
      <c r="AZ509" s="772"/>
      <c r="BA509" s="772"/>
      <c r="BB509" s="772"/>
      <c r="BC509" s="772"/>
      <c r="BD509" s="772"/>
      <c r="BE509" s="772"/>
      <c r="BF509" s="772"/>
      <c r="BG509" s="772"/>
      <c r="BH509" s="772"/>
      <c r="BI509" s="772"/>
      <c r="BJ509" s="772"/>
      <c r="BK509" s="772"/>
      <c r="BL509" s="772"/>
      <c r="BM509" s="772"/>
      <c r="BN509" s="772"/>
      <c r="BO509" s="772"/>
      <c r="BP509" s="772"/>
      <c r="BQ509" s="772"/>
      <c r="BR509" s="772"/>
      <c r="BS509" s="772"/>
      <c r="BT509" s="772"/>
      <c r="BU509" s="772"/>
      <c r="BV509" s="772"/>
      <c r="BW509" s="772"/>
      <c r="BX509" s="772"/>
      <c r="BY509" s="772"/>
      <c r="BZ509" s="772"/>
      <c r="CA509" s="772"/>
      <c r="CB509" s="772"/>
      <c r="CC509" s="772"/>
      <c r="CD509" s="772"/>
      <c r="CE509" s="772"/>
      <c r="CF509" s="772"/>
      <c r="CG509" s="772"/>
      <c r="CH509" s="772"/>
      <c r="CI509" s="772"/>
      <c r="CJ509" s="772"/>
      <c r="CK509" s="772"/>
      <c r="CL509" s="772"/>
      <c r="CM509" s="772"/>
      <c r="CN509" s="772"/>
      <c r="CO509" s="772"/>
      <c r="CP509" s="772"/>
      <c r="CQ509" s="772"/>
      <c r="CR509" s="772"/>
      <c r="CS509" s="772"/>
      <c r="CT509" s="772"/>
      <c r="CU509" s="772"/>
      <c r="CV509" s="772"/>
      <c r="CW509" s="772"/>
      <c r="CX509" s="772"/>
      <c r="CY509" s="772"/>
      <c r="CZ509" s="772"/>
      <c r="DA509" s="772"/>
      <c r="DB509" s="772"/>
      <c r="DC509" s="772"/>
      <c r="DD509" s="772"/>
      <c r="DE509" s="772"/>
      <c r="DF509" s="772"/>
      <c r="DG509" s="772"/>
      <c r="DH509" s="772"/>
      <c r="DI509" s="772"/>
      <c r="DJ509" s="772"/>
      <c r="DK509" s="772"/>
      <c r="DL509" s="772"/>
      <c r="DM509" s="772"/>
      <c r="DN509" s="772"/>
      <c r="DO509" s="772"/>
      <c r="DP509" s="772"/>
      <c r="DQ509" s="772"/>
      <c r="DR509" s="772"/>
      <c r="DS509" s="772"/>
      <c r="DT509" s="772"/>
      <c r="DU509" s="772"/>
      <c r="DV509" s="772"/>
      <c r="DW509" s="772"/>
      <c r="DX509" s="772"/>
      <c r="DY509" s="772"/>
      <c r="DZ509" s="772"/>
      <c r="EA509" s="772"/>
      <c r="EB509" s="772"/>
      <c r="EC509" s="772"/>
      <c r="ED509" s="772"/>
      <c r="EE509" s="772"/>
      <c r="EF509" s="772"/>
      <c r="EG509" s="772"/>
      <c r="EH509" s="772"/>
      <c r="EI509" s="772"/>
      <c r="EJ509" s="772"/>
      <c r="EK509" s="772"/>
      <c r="EL509" s="772"/>
      <c r="EM509" s="772"/>
      <c r="EN509" s="772"/>
      <c r="EO509" s="772"/>
      <c r="EP509" s="772"/>
      <c r="EQ509" s="772"/>
      <c r="ER509" s="772"/>
      <c r="ES509" s="772"/>
      <c r="ET509" s="772"/>
      <c r="EU509" s="772"/>
      <c r="EV509" s="772"/>
      <c r="EW509" s="772"/>
      <c r="EX509" s="772"/>
      <c r="EY509" s="772"/>
      <c r="EZ509" s="772"/>
      <c r="FA509" s="772"/>
      <c r="FB509" s="772"/>
      <c r="FC509" s="772"/>
      <c r="FD509" s="772"/>
      <c r="FE509" s="772"/>
      <c r="FF509" s="772"/>
      <c r="FG509" s="772"/>
      <c r="FH509" s="772"/>
      <c r="FI509" s="772"/>
      <c r="FJ509" s="772"/>
      <c r="FK509" s="772"/>
      <c r="FL509" s="772"/>
      <c r="FM509" s="772"/>
      <c r="FN509" s="772"/>
      <c r="FO509" s="772"/>
      <c r="FP509" s="772"/>
      <c r="FQ509" s="772"/>
      <c r="FR509" s="772"/>
      <c r="FS509" s="772"/>
      <c r="FT509" s="772"/>
      <c r="FU509" s="772"/>
      <c r="FV509" s="772"/>
      <c r="FW509" s="772"/>
      <c r="FX509" s="772"/>
      <c r="FY509" s="772"/>
      <c r="FZ509" s="772"/>
      <c r="GA509" s="772"/>
      <c r="GB509" s="772"/>
      <c r="GC509" s="772"/>
      <c r="GD509" s="772"/>
      <c r="GE509" s="772"/>
      <c r="GF509" s="772"/>
      <c r="GG509" s="772"/>
      <c r="GH509" s="772"/>
      <c r="GI509" s="772"/>
      <c r="GJ509" s="772"/>
      <c r="GK509" s="772"/>
      <c r="GL509" s="772"/>
      <c r="GM509" s="772"/>
      <c r="GN509" s="772"/>
      <c r="GO509" s="772"/>
      <c r="GP509" s="772"/>
      <c r="GQ509" s="772"/>
      <c r="GR509" s="772"/>
      <c r="GS509" s="772"/>
      <c r="GT509" s="772"/>
      <c r="GU509" s="772"/>
      <c r="GV509" s="772"/>
      <c r="GW509" s="772"/>
      <c r="GX509" s="772"/>
    </row>
    <row r="510" spans="1:206" ht="15.75">
      <c r="A510" s="782"/>
      <c r="B510" s="785"/>
      <c r="C510" s="785"/>
      <c r="D510" s="785"/>
      <c r="E510" s="776"/>
      <c r="F510" s="772"/>
      <c r="G510" s="772"/>
      <c r="H510" s="772"/>
      <c r="I510" s="772"/>
      <c r="J510" s="772"/>
      <c r="K510" s="772"/>
      <c r="L510" s="772"/>
      <c r="M510" s="772"/>
      <c r="N510" s="772"/>
      <c r="O510" s="772"/>
      <c r="P510" s="772"/>
      <c r="Q510" s="772"/>
      <c r="R510" s="772"/>
      <c r="S510" s="772"/>
      <c r="T510" s="772"/>
      <c r="U510" s="772"/>
      <c r="V510" s="772"/>
      <c r="W510" s="772"/>
      <c r="X510" s="772"/>
      <c r="Y510" s="772"/>
      <c r="Z510" s="772"/>
      <c r="AA510" s="772"/>
      <c r="AB510" s="772"/>
      <c r="AC510" s="772"/>
      <c r="AD510" s="772"/>
      <c r="AE510" s="772"/>
      <c r="AF510" s="772"/>
      <c r="AG510" s="772"/>
      <c r="AH510" s="772"/>
      <c r="AI510" s="772"/>
      <c r="AJ510" s="772"/>
      <c r="AK510" s="772"/>
      <c r="AL510" s="772"/>
      <c r="AM510" s="772"/>
      <c r="AN510" s="772"/>
      <c r="AO510" s="772"/>
      <c r="AP510" s="772"/>
      <c r="AQ510" s="772"/>
      <c r="AR510" s="772"/>
      <c r="AS510" s="772"/>
      <c r="AT510" s="772"/>
      <c r="AU510" s="772"/>
      <c r="AV510" s="772"/>
      <c r="AW510" s="772"/>
      <c r="AX510" s="772"/>
      <c r="AY510" s="772"/>
      <c r="AZ510" s="772"/>
      <c r="BA510" s="772"/>
      <c r="BB510" s="772"/>
      <c r="BC510" s="772"/>
      <c r="BD510" s="772"/>
      <c r="BE510" s="772"/>
      <c r="BF510" s="772"/>
      <c r="BG510" s="772"/>
      <c r="BH510" s="772"/>
      <c r="BI510" s="772"/>
      <c r="BJ510" s="772"/>
      <c r="BK510" s="772"/>
      <c r="BL510" s="772"/>
      <c r="BM510" s="772"/>
      <c r="BN510" s="772"/>
      <c r="BO510" s="772"/>
      <c r="BP510" s="772"/>
      <c r="BQ510" s="772"/>
      <c r="BR510" s="772"/>
      <c r="BS510" s="772"/>
      <c r="BT510" s="772"/>
      <c r="BU510" s="772"/>
      <c r="BV510" s="772"/>
      <c r="BW510" s="772"/>
      <c r="BX510" s="772"/>
      <c r="BY510" s="772"/>
      <c r="BZ510" s="772"/>
      <c r="CA510" s="772"/>
      <c r="CB510" s="772"/>
      <c r="CC510" s="772"/>
      <c r="CD510" s="772"/>
      <c r="CE510" s="772"/>
      <c r="CF510" s="772"/>
      <c r="CG510" s="772"/>
      <c r="CH510" s="772"/>
      <c r="CI510" s="772"/>
      <c r="CJ510" s="772"/>
      <c r="CK510" s="772"/>
      <c r="CL510" s="772"/>
      <c r="CM510" s="772"/>
      <c r="CN510" s="772"/>
      <c r="CO510" s="772"/>
      <c r="CP510" s="772"/>
      <c r="CQ510" s="772"/>
      <c r="CR510" s="772"/>
      <c r="CS510" s="772"/>
      <c r="CT510" s="772"/>
      <c r="CU510" s="772"/>
      <c r="CV510" s="772"/>
      <c r="CW510" s="772"/>
      <c r="CX510" s="772"/>
      <c r="CY510" s="772"/>
      <c r="CZ510" s="772"/>
      <c r="DA510" s="772"/>
      <c r="DB510" s="772"/>
      <c r="DC510" s="772"/>
      <c r="DD510" s="772"/>
      <c r="DE510" s="772"/>
      <c r="DF510" s="772"/>
      <c r="DG510" s="772"/>
      <c r="DH510" s="772"/>
      <c r="DI510" s="772"/>
      <c r="DJ510" s="772"/>
      <c r="DK510" s="772"/>
      <c r="DL510" s="772"/>
      <c r="DM510" s="772"/>
      <c r="DN510" s="772"/>
      <c r="DO510" s="772"/>
      <c r="DP510" s="772"/>
      <c r="DQ510" s="772"/>
      <c r="DR510" s="772"/>
      <c r="DS510" s="772"/>
      <c r="DT510" s="772"/>
      <c r="DU510" s="772"/>
      <c r="DV510" s="772"/>
      <c r="DW510" s="772"/>
      <c r="DX510" s="772"/>
      <c r="DY510" s="772"/>
      <c r="DZ510" s="772"/>
      <c r="EA510" s="772"/>
      <c r="EB510" s="772"/>
      <c r="EC510" s="772"/>
      <c r="ED510" s="772"/>
      <c r="EE510" s="772"/>
      <c r="EF510" s="772"/>
      <c r="EG510" s="772"/>
      <c r="EH510" s="772"/>
      <c r="EI510" s="772"/>
      <c r="EJ510" s="772"/>
      <c r="EK510" s="772"/>
      <c r="EL510" s="772"/>
      <c r="EM510" s="772"/>
      <c r="EN510" s="772"/>
      <c r="EO510" s="772"/>
      <c r="EP510" s="772"/>
      <c r="EQ510" s="772"/>
      <c r="ER510" s="772"/>
      <c r="ES510" s="772"/>
      <c r="ET510" s="772"/>
      <c r="EU510" s="772"/>
      <c r="EV510" s="772"/>
      <c r="EW510" s="772"/>
      <c r="EX510" s="772"/>
      <c r="EY510" s="772"/>
      <c r="EZ510" s="772"/>
      <c r="FA510" s="772"/>
      <c r="FB510" s="772"/>
      <c r="FC510" s="772"/>
      <c r="FD510" s="772"/>
      <c r="FE510" s="772"/>
      <c r="FF510" s="772"/>
      <c r="FG510" s="772"/>
      <c r="FH510" s="772"/>
      <c r="FI510" s="772"/>
      <c r="FJ510" s="772"/>
      <c r="FK510" s="772"/>
      <c r="FL510" s="772"/>
      <c r="FM510" s="772"/>
      <c r="FN510" s="772"/>
      <c r="FO510" s="772"/>
      <c r="FP510" s="772"/>
      <c r="FQ510" s="772"/>
      <c r="FR510" s="772"/>
      <c r="FS510" s="772"/>
      <c r="FT510" s="772"/>
      <c r="FU510" s="772"/>
      <c r="FV510" s="772"/>
      <c r="FW510" s="772"/>
      <c r="FX510" s="772"/>
      <c r="FY510" s="772"/>
      <c r="FZ510" s="772"/>
      <c r="GA510" s="772"/>
      <c r="GB510" s="772"/>
      <c r="GC510" s="772"/>
      <c r="GD510" s="772"/>
      <c r="GE510" s="772"/>
      <c r="GF510" s="772"/>
      <c r="GG510" s="772"/>
      <c r="GH510" s="772"/>
      <c r="GI510" s="772"/>
      <c r="GJ510" s="772"/>
      <c r="GK510" s="772"/>
      <c r="GL510" s="772"/>
      <c r="GM510" s="772"/>
      <c r="GN510" s="772"/>
      <c r="GO510" s="772"/>
      <c r="GP510" s="772"/>
      <c r="GQ510" s="772"/>
      <c r="GR510" s="772"/>
      <c r="GS510" s="772"/>
      <c r="GT510" s="772"/>
      <c r="GU510" s="772"/>
      <c r="GV510" s="772"/>
      <c r="GW510" s="772"/>
      <c r="GX510" s="772"/>
    </row>
    <row r="511" spans="1:206" ht="15.75">
      <c r="A511" s="782"/>
      <c r="B511" s="785"/>
      <c r="C511" s="785"/>
      <c r="D511" s="785"/>
      <c r="E511" s="776"/>
      <c r="F511" s="772"/>
      <c r="G511" s="772"/>
      <c r="H511" s="772"/>
      <c r="I511" s="772"/>
      <c r="J511" s="772"/>
      <c r="K511" s="772"/>
      <c r="L511" s="772"/>
      <c r="M511" s="772"/>
      <c r="N511" s="772"/>
      <c r="O511" s="772"/>
      <c r="P511" s="772"/>
      <c r="Q511" s="772"/>
      <c r="R511" s="772"/>
      <c r="S511" s="772"/>
      <c r="T511" s="772"/>
      <c r="U511" s="772"/>
      <c r="V511" s="772"/>
      <c r="W511" s="772"/>
      <c r="X511" s="772"/>
      <c r="Y511" s="772"/>
      <c r="Z511" s="772"/>
      <c r="AA511" s="772"/>
      <c r="AB511" s="772"/>
      <c r="AC511" s="772"/>
      <c r="AD511" s="772"/>
      <c r="AE511" s="772"/>
      <c r="AF511" s="772"/>
      <c r="AG511" s="772"/>
      <c r="AH511" s="772"/>
      <c r="AI511" s="772"/>
      <c r="AJ511" s="772"/>
      <c r="AK511" s="772"/>
      <c r="AL511" s="772"/>
      <c r="AM511" s="772"/>
      <c r="AN511" s="772"/>
      <c r="AO511" s="772"/>
      <c r="AP511" s="772"/>
      <c r="AQ511" s="772"/>
      <c r="AR511" s="772"/>
      <c r="AS511" s="772"/>
      <c r="AT511" s="772"/>
      <c r="AU511" s="772"/>
      <c r="AV511" s="772"/>
      <c r="AW511" s="772"/>
      <c r="AX511" s="772"/>
      <c r="AY511" s="772"/>
      <c r="AZ511" s="772"/>
      <c r="BA511" s="772"/>
      <c r="BB511" s="772"/>
      <c r="BC511" s="772"/>
      <c r="BD511" s="772"/>
      <c r="BE511" s="772"/>
      <c r="BF511" s="772"/>
      <c r="BG511" s="772"/>
      <c r="BH511" s="772"/>
      <c r="BI511" s="772"/>
      <c r="BJ511" s="772"/>
      <c r="BK511" s="772"/>
      <c r="BL511" s="772"/>
      <c r="BM511" s="772"/>
      <c r="BN511" s="772"/>
      <c r="BO511" s="772"/>
      <c r="BP511" s="772"/>
      <c r="BQ511" s="772"/>
      <c r="BR511" s="772"/>
      <c r="BS511" s="772"/>
      <c r="BT511" s="772"/>
      <c r="BU511" s="772"/>
      <c r="BV511" s="772"/>
      <c r="BW511" s="772"/>
      <c r="BX511" s="772"/>
      <c r="BY511" s="772"/>
      <c r="BZ511" s="772"/>
      <c r="CA511" s="772"/>
      <c r="CB511" s="772"/>
      <c r="CC511" s="772"/>
      <c r="CD511" s="772"/>
      <c r="CE511" s="772"/>
      <c r="CF511" s="772"/>
      <c r="CG511" s="772"/>
      <c r="CH511" s="772"/>
      <c r="CI511" s="772"/>
      <c r="CJ511" s="772"/>
      <c r="CK511" s="772"/>
      <c r="CL511" s="772"/>
      <c r="CM511" s="772"/>
      <c r="CN511" s="772"/>
      <c r="CO511" s="772"/>
      <c r="CP511" s="772"/>
      <c r="CQ511" s="772"/>
      <c r="CR511" s="772"/>
      <c r="CS511" s="772"/>
      <c r="CT511" s="772"/>
      <c r="CU511" s="772"/>
      <c r="CV511" s="772"/>
      <c r="CW511" s="772"/>
      <c r="CX511" s="772"/>
      <c r="CY511" s="772"/>
      <c r="CZ511" s="772"/>
      <c r="DA511" s="772"/>
      <c r="DB511" s="772"/>
      <c r="DC511" s="772"/>
      <c r="DD511" s="772"/>
      <c r="DE511" s="772"/>
      <c r="DF511" s="772"/>
      <c r="DG511" s="772"/>
      <c r="DH511" s="772"/>
      <c r="DI511" s="772"/>
      <c r="DJ511" s="772"/>
      <c r="DK511" s="772"/>
      <c r="DL511" s="772"/>
      <c r="DM511" s="772"/>
      <c r="DN511" s="772"/>
      <c r="DO511" s="772"/>
      <c r="DP511" s="772"/>
      <c r="DQ511" s="772"/>
      <c r="DR511" s="772"/>
      <c r="DS511" s="772"/>
      <c r="DT511" s="772"/>
      <c r="DU511" s="772"/>
      <c r="DV511" s="772"/>
      <c r="DW511" s="772"/>
      <c r="DX511" s="772"/>
      <c r="DY511" s="772"/>
      <c r="DZ511" s="772"/>
      <c r="EA511" s="772"/>
      <c r="EB511" s="772"/>
      <c r="EC511" s="772"/>
      <c r="ED511" s="772"/>
      <c r="EE511" s="772"/>
      <c r="EF511" s="772"/>
      <c r="EG511" s="772"/>
      <c r="EH511" s="772"/>
      <c r="EI511" s="772"/>
      <c r="EJ511" s="772"/>
      <c r="EK511" s="772"/>
      <c r="EL511" s="772"/>
      <c r="EM511" s="772"/>
      <c r="EN511" s="772"/>
      <c r="EO511" s="772"/>
      <c r="EP511" s="772"/>
      <c r="EQ511" s="772"/>
      <c r="ER511" s="772"/>
      <c r="ES511" s="772"/>
      <c r="ET511" s="772"/>
      <c r="EU511" s="772"/>
      <c r="EV511" s="772"/>
      <c r="EW511" s="772"/>
      <c r="EX511" s="772"/>
      <c r="EY511" s="772"/>
      <c r="EZ511" s="772"/>
      <c r="FA511" s="772"/>
      <c r="FB511" s="772"/>
      <c r="FC511" s="772"/>
      <c r="FD511" s="772"/>
      <c r="FE511" s="772"/>
      <c r="FF511" s="772"/>
      <c r="FG511" s="772"/>
      <c r="FH511" s="772"/>
      <c r="FI511" s="772"/>
      <c r="FJ511" s="772"/>
      <c r="FK511" s="772"/>
      <c r="FL511" s="772"/>
      <c r="FM511" s="772"/>
      <c r="FN511" s="772"/>
      <c r="FO511" s="772"/>
      <c r="FP511" s="772"/>
      <c r="FQ511" s="772"/>
      <c r="FR511" s="772"/>
      <c r="FS511" s="772"/>
      <c r="FT511" s="772"/>
      <c r="FU511" s="772"/>
      <c r="FV511" s="772"/>
      <c r="FW511" s="772"/>
      <c r="FX511" s="772"/>
      <c r="FY511" s="772"/>
      <c r="FZ511" s="772"/>
      <c r="GA511" s="772"/>
      <c r="GB511" s="772"/>
      <c r="GC511" s="772"/>
      <c r="GD511" s="772"/>
      <c r="GE511" s="772"/>
      <c r="GF511" s="772"/>
      <c r="GG511" s="772"/>
      <c r="GH511" s="772"/>
      <c r="GI511" s="772"/>
      <c r="GJ511" s="772"/>
      <c r="GK511" s="772"/>
      <c r="GL511" s="772"/>
      <c r="GM511" s="772"/>
      <c r="GN511" s="772"/>
      <c r="GO511" s="772"/>
      <c r="GP511" s="772"/>
      <c r="GQ511" s="772"/>
      <c r="GR511" s="772"/>
      <c r="GS511" s="772"/>
      <c r="GT511" s="772"/>
      <c r="GU511" s="772"/>
      <c r="GV511" s="772"/>
      <c r="GW511" s="772"/>
      <c r="GX511" s="772"/>
    </row>
    <row r="512" spans="1:206" ht="15.75">
      <c r="A512" s="782"/>
      <c r="B512" s="785"/>
      <c r="C512" s="785"/>
      <c r="D512" s="785"/>
      <c r="E512" s="776"/>
      <c r="F512" s="772"/>
      <c r="G512" s="772"/>
      <c r="H512" s="772"/>
      <c r="I512" s="772"/>
      <c r="J512" s="772"/>
      <c r="K512" s="772"/>
      <c r="L512" s="772"/>
      <c r="M512" s="772"/>
      <c r="N512" s="772"/>
      <c r="O512" s="772"/>
      <c r="P512" s="772"/>
      <c r="Q512" s="772"/>
      <c r="R512" s="772"/>
      <c r="S512" s="772"/>
      <c r="T512" s="772"/>
      <c r="U512" s="772"/>
      <c r="V512" s="772"/>
      <c r="W512" s="772"/>
      <c r="X512" s="772"/>
      <c r="Y512" s="772"/>
      <c r="Z512" s="772"/>
      <c r="AA512" s="772"/>
      <c r="AB512" s="772"/>
      <c r="AC512" s="772"/>
      <c r="AD512" s="772"/>
      <c r="AE512" s="772"/>
      <c r="AF512" s="772"/>
      <c r="AG512" s="772"/>
      <c r="AH512" s="772"/>
      <c r="AI512" s="772"/>
      <c r="AJ512" s="772"/>
      <c r="AK512" s="772"/>
      <c r="AL512" s="772"/>
      <c r="AM512" s="772"/>
      <c r="AN512" s="772"/>
      <c r="AO512" s="772"/>
      <c r="AP512" s="772"/>
      <c r="AQ512" s="772"/>
      <c r="AR512" s="772"/>
      <c r="AS512" s="772"/>
      <c r="AT512" s="772"/>
      <c r="AU512" s="772"/>
      <c r="AV512" s="772"/>
      <c r="AW512" s="772"/>
      <c r="AX512" s="772"/>
      <c r="AY512" s="772"/>
      <c r="AZ512" s="772"/>
      <c r="BA512" s="772"/>
      <c r="BB512" s="772"/>
      <c r="BC512" s="772"/>
      <c r="BD512" s="772"/>
      <c r="BE512" s="772"/>
      <c r="BF512" s="772"/>
      <c r="BG512" s="772"/>
      <c r="BH512" s="772"/>
      <c r="BI512" s="772"/>
      <c r="BJ512" s="772"/>
      <c r="BK512" s="772"/>
      <c r="BL512" s="772"/>
      <c r="BM512" s="772"/>
      <c r="BN512" s="772"/>
      <c r="BO512" s="772"/>
      <c r="BP512" s="772"/>
      <c r="BQ512" s="772"/>
      <c r="BR512" s="772"/>
      <c r="BS512" s="772"/>
      <c r="BT512" s="772"/>
      <c r="BU512" s="772"/>
      <c r="BV512" s="772"/>
      <c r="BW512" s="772"/>
      <c r="BX512" s="772"/>
      <c r="BY512" s="772"/>
      <c r="BZ512" s="772"/>
      <c r="CA512" s="772"/>
      <c r="CB512" s="772"/>
      <c r="CC512" s="772"/>
      <c r="CD512" s="772"/>
      <c r="CE512" s="772"/>
      <c r="CF512" s="772"/>
      <c r="CG512" s="772"/>
      <c r="CH512" s="772"/>
      <c r="CI512" s="772"/>
      <c r="CJ512" s="772"/>
      <c r="CK512" s="772"/>
      <c r="CL512" s="772"/>
      <c r="CM512" s="772"/>
      <c r="CN512" s="772"/>
      <c r="CO512" s="772"/>
      <c r="CP512" s="772"/>
      <c r="CQ512" s="772"/>
      <c r="CR512" s="772"/>
      <c r="CS512" s="772"/>
      <c r="CT512" s="772"/>
      <c r="CU512" s="772"/>
      <c r="CV512" s="772"/>
      <c r="CW512" s="772"/>
      <c r="CX512" s="772"/>
      <c r="CY512" s="772"/>
      <c r="CZ512" s="772"/>
      <c r="DA512" s="772"/>
      <c r="DB512" s="772"/>
      <c r="DC512" s="772"/>
      <c r="DD512" s="772"/>
      <c r="DE512" s="772"/>
      <c r="DF512" s="772"/>
      <c r="DG512" s="772"/>
      <c r="DH512" s="772"/>
      <c r="DI512" s="772"/>
      <c r="DJ512" s="772"/>
      <c r="DK512" s="772"/>
      <c r="DL512" s="772"/>
      <c r="DM512" s="772"/>
      <c r="DN512" s="772"/>
      <c r="DO512" s="772"/>
      <c r="DP512" s="772"/>
      <c r="DQ512" s="772"/>
      <c r="DR512" s="772"/>
      <c r="DS512" s="772"/>
      <c r="DT512" s="772"/>
      <c r="DU512" s="772"/>
      <c r="DV512" s="772"/>
      <c r="DW512" s="772"/>
      <c r="DX512" s="772"/>
      <c r="DY512" s="772"/>
      <c r="DZ512" s="772"/>
      <c r="EA512" s="772"/>
      <c r="EB512" s="772"/>
      <c r="EC512" s="772"/>
      <c r="ED512" s="772"/>
      <c r="EE512" s="772"/>
      <c r="EF512" s="772"/>
      <c r="EG512" s="772"/>
      <c r="EH512" s="772"/>
      <c r="EI512" s="772"/>
      <c r="EJ512" s="772"/>
      <c r="EK512" s="772"/>
      <c r="EL512" s="772"/>
      <c r="EM512" s="772"/>
      <c r="EN512" s="772"/>
      <c r="EO512" s="772"/>
      <c r="EP512" s="772"/>
      <c r="EQ512" s="772"/>
      <c r="ER512" s="772"/>
      <c r="ES512" s="772"/>
      <c r="ET512" s="772"/>
      <c r="EU512" s="772"/>
      <c r="EV512" s="772"/>
      <c r="EW512" s="772"/>
      <c r="EX512" s="772"/>
      <c r="EY512" s="772"/>
      <c r="EZ512" s="772"/>
      <c r="FA512" s="772"/>
      <c r="FB512" s="772"/>
      <c r="FC512" s="772"/>
      <c r="FD512" s="772"/>
      <c r="FE512" s="772"/>
      <c r="FF512" s="772"/>
      <c r="FG512" s="772"/>
      <c r="FH512" s="772"/>
      <c r="FI512" s="772"/>
      <c r="FJ512" s="772"/>
      <c r="FK512" s="772"/>
      <c r="FL512" s="772"/>
      <c r="FM512" s="772"/>
      <c r="FN512" s="772"/>
      <c r="FO512" s="772"/>
      <c r="FP512" s="772"/>
      <c r="FQ512" s="772"/>
      <c r="FR512" s="772"/>
      <c r="FS512" s="772"/>
      <c r="FT512" s="772"/>
      <c r="FU512" s="772"/>
      <c r="FV512" s="772"/>
      <c r="FW512" s="772"/>
      <c r="FX512" s="772"/>
      <c r="FY512" s="772"/>
      <c r="FZ512" s="772"/>
      <c r="GA512" s="772"/>
      <c r="GB512" s="772"/>
      <c r="GC512" s="772"/>
      <c r="GD512" s="772"/>
      <c r="GE512" s="772"/>
      <c r="GF512" s="772"/>
      <c r="GG512" s="772"/>
      <c r="GH512" s="772"/>
      <c r="GI512" s="772"/>
      <c r="GJ512" s="772"/>
      <c r="GK512" s="772"/>
      <c r="GL512" s="772"/>
      <c r="GM512" s="772"/>
      <c r="GN512" s="772"/>
      <c r="GO512" s="772"/>
      <c r="GP512" s="772"/>
      <c r="GQ512" s="772"/>
      <c r="GR512" s="772"/>
      <c r="GS512" s="772"/>
      <c r="GT512" s="772"/>
      <c r="GU512" s="772"/>
      <c r="GV512" s="772"/>
      <c r="GW512" s="772"/>
      <c r="GX512" s="772"/>
    </row>
    <row r="513" spans="1:206" ht="15.75">
      <c r="A513" s="782"/>
      <c r="B513" s="785"/>
      <c r="C513" s="785"/>
      <c r="D513" s="785"/>
      <c r="E513" s="776"/>
      <c r="F513" s="772"/>
      <c r="G513" s="772"/>
      <c r="H513" s="772"/>
      <c r="I513" s="772"/>
      <c r="J513" s="772"/>
      <c r="K513" s="772"/>
      <c r="L513" s="772"/>
      <c r="M513" s="772"/>
      <c r="N513" s="772"/>
      <c r="O513" s="772"/>
      <c r="P513" s="772"/>
      <c r="Q513" s="772"/>
      <c r="R513" s="772"/>
      <c r="S513" s="772"/>
      <c r="T513" s="772"/>
      <c r="U513" s="772"/>
      <c r="V513" s="772"/>
      <c r="W513" s="772"/>
      <c r="X513" s="772"/>
      <c r="Y513" s="772"/>
      <c r="Z513" s="772"/>
      <c r="AA513" s="772"/>
      <c r="AB513" s="772"/>
      <c r="AC513" s="772"/>
      <c r="AD513" s="772"/>
      <c r="AE513" s="772"/>
      <c r="AF513" s="772"/>
      <c r="AG513" s="772"/>
      <c r="AH513" s="772"/>
      <c r="AI513" s="772"/>
      <c r="AJ513" s="772"/>
      <c r="AK513" s="772"/>
      <c r="AL513" s="772"/>
      <c r="AM513" s="772"/>
      <c r="AN513" s="772"/>
      <c r="AO513" s="772"/>
      <c r="AP513" s="772"/>
      <c r="AQ513" s="772"/>
      <c r="AR513" s="772"/>
      <c r="AS513" s="772"/>
      <c r="AT513" s="772"/>
      <c r="AU513" s="772"/>
      <c r="AV513" s="772"/>
      <c r="AW513" s="772"/>
      <c r="AX513" s="772"/>
      <c r="AY513" s="772"/>
      <c r="AZ513" s="772"/>
      <c r="BA513" s="772"/>
      <c r="BB513" s="772"/>
      <c r="BC513" s="772"/>
      <c r="BD513" s="772"/>
      <c r="BE513" s="772"/>
      <c r="BF513" s="772"/>
      <c r="BG513" s="772"/>
      <c r="BH513" s="772"/>
      <c r="BI513" s="772"/>
      <c r="BJ513" s="772"/>
      <c r="BK513" s="772"/>
      <c r="BL513" s="772"/>
      <c r="BM513" s="772"/>
      <c r="BN513" s="772"/>
      <c r="BO513" s="772"/>
      <c r="BP513" s="772"/>
      <c r="BQ513" s="772"/>
      <c r="BR513" s="772"/>
      <c r="BS513" s="772"/>
      <c r="BT513" s="772"/>
      <c r="BU513" s="772"/>
      <c r="BV513" s="772"/>
      <c r="BW513" s="772"/>
      <c r="BX513" s="772"/>
      <c r="BY513" s="772"/>
      <c r="BZ513" s="772"/>
      <c r="CA513" s="772"/>
      <c r="CB513" s="772"/>
      <c r="CC513" s="772"/>
      <c r="CD513" s="772"/>
      <c r="CE513" s="772"/>
      <c r="CF513" s="772"/>
      <c r="CG513" s="772"/>
      <c r="CH513" s="772"/>
      <c r="CI513" s="772"/>
      <c r="CJ513" s="772"/>
      <c r="CK513" s="772"/>
      <c r="CL513" s="772"/>
      <c r="CM513" s="772"/>
      <c r="CN513" s="772"/>
      <c r="CO513" s="772"/>
      <c r="CP513" s="772"/>
      <c r="CQ513" s="772"/>
      <c r="CR513" s="772"/>
      <c r="CS513" s="772"/>
      <c r="CT513" s="772"/>
      <c r="CU513" s="772"/>
      <c r="CV513" s="772"/>
      <c r="CW513" s="772"/>
      <c r="CX513" s="772"/>
      <c r="CY513" s="772"/>
      <c r="CZ513" s="772"/>
      <c r="DA513" s="772"/>
      <c r="DB513" s="772"/>
      <c r="DC513" s="772"/>
      <c r="DD513" s="772"/>
      <c r="DE513" s="772"/>
      <c r="DF513" s="772"/>
      <c r="DG513" s="772"/>
      <c r="DH513" s="772"/>
      <c r="DI513" s="772"/>
      <c r="DJ513" s="772"/>
      <c r="DK513" s="772"/>
      <c r="DL513" s="772"/>
      <c r="DM513" s="772"/>
      <c r="DN513" s="772"/>
      <c r="DO513" s="772"/>
      <c r="DP513" s="772"/>
      <c r="DQ513" s="772"/>
      <c r="DR513" s="772"/>
      <c r="DS513" s="772"/>
      <c r="DT513" s="772"/>
      <c r="DU513" s="772"/>
      <c r="DV513" s="772"/>
      <c r="DW513" s="772"/>
      <c r="DX513" s="772"/>
      <c r="DY513" s="772"/>
      <c r="DZ513" s="772"/>
      <c r="EA513" s="772"/>
      <c r="EB513" s="772"/>
      <c r="EC513" s="772"/>
      <c r="ED513" s="772"/>
      <c r="EE513" s="772"/>
      <c r="EF513" s="772"/>
      <c r="EG513" s="772"/>
      <c r="EH513" s="772"/>
      <c r="EI513" s="772"/>
      <c r="EJ513" s="772"/>
      <c r="EK513" s="772"/>
      <c r="EL513" s="772"/>
      <c r="EM513" s="772"/>
      <c r="EN513" s="772"/>
      <c r="EO513" s="772"/>
      <c r="EP513" s="772"/>
      <c r="EQ513" s="772"/>
      <c r="ER513" s="772"/>
      <c r="ES513" s="772"/>
      <c r="ET513" s="772"/>
      <c r="EU513" s="772"/>
      <c r="EV513" s="772"/>
      <c r="EW513" s="772"/>
      <c r="EX513" s="772"/>
      <c r="EY513" s="772"/>
      <c r="EZ513" s="772"/>
      <c r="FA513" s="772"/>
      <c r="FB513" s="772"/>
      <c r="FC513" s="772"/>
      <c r="FD513" s="772"/>
      <c r="FE513" s="772"/>
      <c r="FF513" s="772"/>
      <c r="FG513" s="772"/>
      <c r="FH513" s="772"/>
      <c r="FI513" s="772"/>
      <c r="FJ513" s="772"/>
      <c r="FK513" s="772"/>
      <c r="FL513" s="772"/>
      <c r="FM513" s="772"/>
      <c r="FN513" s="772"/>
      <c r="FO513" s="772"/>
      <c r="FP513" s="772"/>
      <c r="FQ513" s="772"/>
      <c r="FR513" s="772"/>
      <c r="FS513" s="772"/>
      <c r="FT513" s="772"/>
      <c r="FU513" s="772"/>
      <c r="FV513" s="772"/>
      <c r="FW513" s="772"/>
      <c r="FX513" s="772"/>
      <c r="FY513" s="772"/>
      <c r="FZ513" s="772"/>
      <c r="GA513" s="772"/>
      <c r="GB513" s="772"/>
      <c r="GC513" s="772"/>
      <c r="GD513" s="772"/>
      <c r="GE513" s="772"/>
      <c r="GF513" s="772"/>
      <c r="GG513" s="772"/>
      <c r="GH513" s="772"/>
      <c r="GI513" s="772"/>
      <c r="GJ513" s="772"/>
      <c r="GK513" s="772"/>
      <c r="GL513" s="772"/>
      <c r="GM513" s="772"/>
      <c r="GN513" s="772"/>
      <c r="GO513" s="772"/>
      <c r="GP513" s="772"/>
      <c r="GQ513" s="772"/>
      <c r="GR513" s="772"/>
      <c r="GS513" s="772"/>
      <c r="GT513" s="772"/>
      <c r="GU513" s="772"/>
      <c r="GV513" s="772"/>
      <c r="GW513" s="772"/>
      <c r="GX513" s="772"/>
    </row>
    <row r="514" spans="1:206" ht="15.75">
      <c r="A514" s="782"/>
      <c r="B514" s="785"/>
      <c r="C514" s="785"/>
      <c r="D514" s="785"/>
      <c r="E514" s="776"/>
      <c r="F514" s="772"/>
      <c r="G514" s="772"/>
      <c r="H514" s="772"/>
      <c r="I514" s="772"/>
      <c r="J514" s="772"/>
      <c r="K514" s="772"/>
      <c r="L514" s="772"/>
      <c r="M514" s="772"/>
      <c r="N514" s="772"/>
      <c r="O514" s="772"/>
      <c r="P514" s="772"/>
      <c r="Q514" s="772"/>
      <c r="R514" s="772"/>
      <c r="S514" s="772"/>
      <c r="T514" s="772"/>
      <c r="U514" s="772"/>
      <c r="V514" s="772"/>
      <c r="W514" s="772"/>
      <c r="X514" s="772"/>
      <c r="Y514" s="772"/>
      <c r="Z514" s="772"/>
      <c r="AA514" s="772"/>
      <c r="AB514" s="772"/>
      <c r="AC514" s="772"/>
      <c r="AD514" s="772"/>
      <c r="AE514" s="772"/>
      <c r="AF514" s="772"/>
      <c r="AG514" s="772"/>
      <c r="AH514" s="772"/>
      <c r="AI514" s="772"/>
      <c r="AJ514" s="772"/>
      <c r="AK514" s="772"/>
      <c r="AL514" s="772"/>
      <c r="AM514" s="772"/>
      <c r="AN514" s="772"/>
      <c r="AO514" s="772"/>
      <c r="AP514" s="772"/>
      <c r="AQ514" s="772"/>
      <c r="AR514" s="772"/>
      <c r="AS514" s="772"/>
      <c r="AT514" s="772"/>
      <c r="AU514" s="772"/>
      <c r="AV514" s="772"/>
      <c r="AW514" s="772"/>
      <c r="AX514" s="772"/>
      <c r="AY514" s="772"/>
      <c r="AZ514" s="772"/>
      <c r="BA514" s="772"/>
      <c r="BB514" s="772"/>
      <c r="BC514" s="772"/>
      <c r="BD514" s="772"/>
      <c r="BE514" s="772"/>
      <c r="BF514" s="772"/>
      <c r="BG514" s="772"/>
      <c r="BH514" s="772"/>
      <c r="BI514" s="772"/>
      <c r="BJ514" s="772"/>
      <c r="BK514" s="772"/>
      <c r="BL514" s="772"/>
      <c r="BM514" s="772"/>
      <c r="BN514" s="772"/>
      <c r="BO514" s="772"/>
      <c r="BP514" s="772"/>
      <c r="BQ514" s="772"/>
      <c r="BR514" s="772"/>
      <c r="BS514" s="772"/>
      <c r="BT514" s="772"/>
      <c r="BU514" s="772"/>
      <c r="BV514" s="772"/>
      <c r="BW514" s="772"/>
      <c r="BX514" s="772"/>
      <c r="BY514" s="772"/>
      <c r="BZ514" s="772"/>
      <c r="CA514" s="772"/>
      <c r="CB514" s="772"/>
      <c r="CC514" s="772"/>
      <c r="CD514" s="772"/>
      <c r="CE514" s="772"/>
      <c r="CF514" s="772"/>
      <c r="CG514" s="772"/>
      <c r="CH514" s="772"/>
      <c r="CI514" s="772"/>
      <c r="CJ514" s="772"/>
      <c r="CK514" s="772"/>
      <c r="CL514" s="772"/>
      <c r="CM514" s="772"/>
      <c r="CN514" s="772"/>
      <c r="CO514" s="772"/>
      <c r="CP514" s="772"/>
      <c r="CQ514" s="772"/>
      <c r="CR514" s="772"/>
      <c r="CS514" s="772"/>
      <c r="CT514" s="772"/>
      <c r="CU514" s="772"/>
      <c r="CV514" s="772"/>
      <c r="CW514" s="772"/>
      <c r="CX514" s="772"/>
      <c r="CY514" s="772"/>
      <c r="CZ514" s="772"/>
      <c r="DA514" s="772"/>
      <c r="DB514" s="772"/>
      <c r="DC514" s="772"/>
      <c r="DD514" s="772"/>
      <c r="DE514" s="772"/>
      <c r="DF514" s="772"/>
      <c r="DG514" s="772"/>
      <c r="DH514" s="772"/>
      <c r="DI514" s="772"/>
      <c r="DJ514" s="772"/>
      <c r="DK514" s="772"/>
      <c r="DL514" s="772"/>
      <c r="DM514" s="772"/>
      <c r="DN514" s="772"/>
      <c r="DO514" s="772"/>
      <c r="DP514" s="772"/>
      <c r="DQ514" s="772"/>
      <c r="DR514" s="772"/>
      <c r="DS514" s="772"/>
      <c r="DT514" s="772"/>
      <c r="DU514" s="772"/>
      <c r="DV514" s="772"/>
      <c r="DW514" s="772"/>
      <c r="DX514" s="772"/>
      <c r="DY514" s="772"/>
      <c r="DZ514" s="772"/>
      <c r="EA514" s="772"/>
      <c r="EB514" s="772"/>
      <c r="EC514" s="772"/>
      <c r="ED514" s="772"/>
      <c r="EE514" s="772"/>
      <c r="EF514" s="772"/>
      <c r="EG514" s="772"/>
      <c r="EH514" s="772"/>
      <c r="EI514" s="772"/>
      <c r="EJ514" s="772"/>
      <c r="EK514" s="772"/>
      <c r="EL514" s="772"/>
      <c r="EM514" s="772"/>
      <c r="EN514" s="772"/>
      <c r="EO514" s="772"/>
      <c r="EP514" s="772"/>
      <c r="EQ514" s="772"/>
      <c r="ER514" s="772"/>
      <c r="ES514" s="772"/>
      <c r="ET514" s="772"/>
      <c r="EU514" s="772"/>
      <c r="EV514" s="772"/>
      <c r="EW514" s="772"/>
      <c r="EX514" s="772"/>
      <c r="EY514" s="772"/>
      <c r="EZ514" s="772"/>
      <c r="FA514" s="772"/>
      <c r="FB514" s="772"/>
      <c r="FC514" s="772"/>
      <c r="FD514" s="772"/>
      <c r="FE514" s="772"/>
      <c r="FF514" s="772"/>
      <c r="FG514" s="772"/>
      <c r="FH514" s="772"/>
      <c r="FI514" s="772"/>
      <c r="FJ514" s="772"/>
      <c r="FK514" s="772"/>
      <c r="FL514" s="772"/>
      <c r="FM514" s="772"/>
      <c r="FN514" s="772"/>
      <c r="FO514" s="772"/>
      <c r="FP514" s="772"/>
      <c r="FQ514" s="772"/>
      <c r="FR514" s="772"/>
      <c r="FS514" s="772"/>
      <c r="FT514" s="772"/>
      <c r="FU514" s="772"/>
      <c r="FV514" s="772"/>
      <c r="FW514" s="772"/>
      <c r="FX514" s="772"/>
      <c r="FY514" s="772"/>
      <c r="FZ514" s="772"/>
      <c r="GA514" s="772"/>
      <c r="GB514" s="772"/>
      <c r="GC514" s="772"/>
      <c r="GD514" s="772"/>
      <c r="GE514" s="772"/>
      <c r="GF514" s="772"/>
      <c r="GG514" s="772"/>
      <c r="GH514" s="772"/>
      <c r="GI514" s="772"/>
      <c r="GJ514" s="772"/>
      <c r="GK514" s="772"/>
      <c r="GL514" s="772"/>
      <c r="GM514" s="772"/>
      <c r="GN514" s="772"/>
      <c r="GO514" s="772"/>
      <c r="GP514" s="772"/>
      <c r="GQ514" s="772"/>
      <c r="GR514" s="772"/>
      <c r="GS514" s="772"/>
      <c r="GT514" s="772"/>
      <c r="GU514" s="772"/>
      <c r="GV514" s="772"/>
      <c r="GW514" s="772"/>
      <c r="GX514" s="772"/>
    </row>
    <row r="515" spans="1:206" ht="15.75">
      <c r="A515" s="782"/>
      <c r="B515" s="785"/>
      <c r="C515" s="785"/>
      <c r="D515" s="785"/>
      <c r="E515" s="776"/>
      <c r="F515" s="772"/>
      <c r="G515" s="772"/>
      <c r="H515" s="772"/>
      <c r="I515" s="772"/>
      <c r="J515" s="772"/>
      <c r="K515" s="772"/>
      <c r="L515" s="772"/>
      <c r="M515" s="772"/>
      <c r="N515" s="772"/>
      <c r="O515" s="772"/>
      <c r="P515" s="772"/>
      <c r="Q515" s="772"/>
      <c r="R515" s="772"/>
      <c r="S515" s="772"/>
      <c r="T515" s="772"/>
      <c r="U515" s="772"/>
      <c r="V515" s="772"/>
      <c r="W515" s="772"/>
      <c r="X515" s="772"/>
      <c r="Y515" s="772"/>
      <c r="Z515" s="772"/>
      <c r="AA515" s="772"/>
      <c r="AB515" s="772"/>
      <c r="AC515" s="772"/>
      <c r="AD515" s="772"/>
      <c r="AE515" s="772"/>
      <c r="AF515" s="772"/>
      <c r="AG515" s="772"/>
      <c r="AH515" s="772"/>
      <c r="AI515" s="772"/>
      <c r="AJ515" s="772"/>
      <c r="AK515" s="772"/>
      <c r="AL515" s="772"/>
      <c r="AM515" s="772"/>
      <c r="AN515" s="772"/>
      <c r="AO515" s="772"/>
      <c r="AP515" s="772"/>
      <c r="AQ515" s="772"/>
      <c r="AR515" s="772"/>
      <c r="AS515" s="772"/>
      <c r="AT515" s="772"/>
      <c r="AU515" s="772"/>
      <c r="AV515" s="772"/>
      <c r="AW515" s="772"/>
      <c r="AX515" s="772"/>
      <c r="AY515" s="772"/>
      <c r="AZ515" s="772"/>
      <c r="BA515" s="772"/>
      <c r="BB515" s="772"/>
      <c r="BC515" s="772"/>
      <c r="BD515" s="772"/>
      <c r="BE515" s="772"/>
      <c r="BF515" s="772"/>
      <c r="BG515" s="772"/>
      <c r="BH515" s="772"/>
      <c r="BI515" s="772"/>
      <c r="BJ515" s="772"/>
      <c r="BK515" s="772"/>
      <c r="BL515" s="772"/>
      <c r="BM515" s="772"/>
      <c r="BN515" s="772"/>
      <c r="BO515" s="772"/>
      <c r="BP515" s="772"/>
      <c r="BQ515" s="772"/>
      <c r="BR515" s="772"/>
      <c r="BS515" s="772"/>
      <c r="BT515" s="772"/>
      <c r="BU515" s="772"/>
      <c r="BV515" s="772"/>
      <c r="BW515" s="772"/>
      <c r="BX515" s="772"/>
      <c r="BY515" s="772"/>
      <c r="BZ515" s="772"/>
      <c r="CA515" s="772"/>
      <c r="CB515" s="772"/>
      <c r="CC515" s="772"/>
      <c r="CD515" s="772"/>
      <c r="CE515" s="772"/>
      <c r="CF515" s="772"/>
      <c r="CG515" s="772"/>
      <c r="CH515" s="772"/>
      <c r="CI515" s="772"/>
      <c r="CJ515" s="772"/>
      <c r="CK515" s="772"/>
      <c r="CL515" s="772"/>
      <c r="CM515" s="772"/>
      <c r="CN515" s="772"/>
      <c r="CO515" s="772"/>
      <c r="CP515" s="772"/>
      <c r="CQ515" s="772"/>
      <c r="CR515" s="772"/>
      <c r="CS515" s="772"/>
      <c r="CT515" s="772"/>
      <c r="CU515" s="772"/>
      <c r="CV515" s="772"/>
      <c r="CW515" s="772"/>
      <c r="CX515" s="772"/>
      <c r="CY515" s="772"/>
      <c r="CZ515" s="772"/>
      <c r="DA515" s="772"/>
      <c r="DB515" s="772"/>
      <c r="DC515" s="772"/>
      <c r="DD515" s="772"/>
      <c r="DE515" s="772"/>
      <c r="DF515" s="772"/>
      <c r="DG515" s="772"/>
      <c r="DH515" s="772"/>
      <c r="DI515" s="772"/>
      <c r="DJ515" s="772"/>
      <c r="DK515" s="772"/>
      <c r="DL515" s="772"/>
      <c r="DM515" s="772"/>
      <c r="DN515" s="772"/>
      <c r="DO515" s="772"/>
      <c r="DP515" s="772"/>
      <c r="DQ515" s="772"/>
      <c r="DR515" s="772"/>
      <c r="DS515" s="772"/>
      <c r="DT515" s="772"/>
      <c r="DU515" s="772"/>
      <c r="DV515" s="772"/>
      <c r="DW515" s="772"/>
      <c r="DX515" s="772"/>
      <c r="DY515" s="772"/>
      <c r="DZ515" s="772"/>
      <c r="EA515" s="772"/>
      <c r="EB515" s="772"/>
      <c r="EC515" s="772"/>
      <c r="ED515" s="772"/>
      <c r="EE515" s="772"/>
      <c r="EF515" s="772"/>
      <c r="EG515" s="772"/>
      <c r="EH515" s="772"/>
      <c r="EI515" s="772"/>
      <c r="EJ515" s="772"/>
      <c r="EK515" s="772"/>
      <c r="EL515" s="772"/>
      <c r="EM515" s="772"/>
      <c r="EN515" s="772"/>
      <c r="EO515" s="772"/>
      <c r="EP515" s="772"/>
      <c r="EQ515" s="772"/>
      <c r="ER515" s="772"/>
      <c r="ES515" s="772"/>
      <c r="ET515" s="772"/>
      <c r="EU515" s="772"/>
      <c r="EV515" s="772"/>
      <c r="EW515" s="772"/>
      <c r="EX515" s="772"/>
      <c r="EY515" s="772"/>
      <c r="EZ515" s="772"/>
      <c r="FA515" s="772"/>
      <c r="FB515" s="772"/>
      <c r="FC515" s="772"/>
      <c r="FD515" s="772"/>
      <c r="FE515" s="772"/>
      <c r="FF515" s="772"/>
      <c r="FG515" s="772"/>
      <c r="FH515" s="772"/>
      <c r="FI515" s="772"/>
      <c r="FJ515" s="772"/>
      <c r="FK515" s="772"/>
      <c r="FL515" s="772"/>
      <c r="FM515" s="772"/>
      <c r="FN515" s="772"/>
      <c r="FO515" s="772"/>
      <c r="FP515" s="772"/>
      <c r="FQ515" s="772"/>
      <c r="FR515" s="772"/>
      <c r="FS515" s="772"/>
      <c r="FT515" s="772"/>
      <c r="FU515" s="772"/>
      <c r="FV515" s="772"/>
      <c r="FW515" s="772"/>
      <c r="FX515" s="772"/>
      <c r="FY515" s="772"/>
      <c r="FZ515" s="772"/>
      <c r="GA515" s="772"/>
      <c r="GB515" s="772"/>
      <c r="GC515" s="772"/>
      <c r="GD515" s="772"/>
      <c r="GE515" s="772"/>
      <c r="GF515" s="772"/>
      <c r="GG515" s="772"/>
      <c r="GH515" s="772"/>
      <c r="GI515" s="772"/>
      <c r="GJ515" s="772"/>
      <c r="GK515" s="772"/>
      <c r="GL515" s="772"/>
      <c r="GM515" s="772"/>
      <c r="GN515" s="772"/>
      <c r="GO515" s="772"/>
      <c r="GP515" s="772"/>
      <c r="GQ515" s="772"/>
      <c r="GR515" s="772"/>
      <c r="GS515" s="772"/>
      <c r="GT515" s="772"/>
      <c r="GU515" s="772"/>
      <c r="GV515" s="772"/>
      <c r="GW515" s="772"/>
      <c r="GX515" s="772"/>
    </row>
    <row r="516" spans="1:206" ht="15.75">
      <c r="A516" s="782"/>
      <c r="B516" s="785"/>
      <c r="C516" s="785"/>
      <c r="D516" s="785"/>
      <c r="E516" s="776"/>
      <c r="F516" s="772"/>
      <c r="G516" s="772"/>
      <c r="H516" s="772"/>
      <c r="I516" s="772"/>
      <c r="J516" s="772"/>
      <c r="K516" s="772"/>
      <c r="L516" s="772"/>
      <c r="M516" s="772"/>
      <c r="N516" s="772"/>
      <c r="O516" s="772"/>
      <c r="P516" s="772"/>
      <c r="Q516" s="772"/>
      <c r="R516" s="772"/>
      <c r="S516" s="772"/>
      <c r="T516" s="772"/>
      <c r="U516" s="772"/>
      <c r="V516" s="772"/>
      <c r="W516" s="772"/>
      <c r="X516" s="772"/>
      <c r="Y516" s="772"/>
      <c r="Z516" s="772"/>
      <c r="AA516" s="772"/>
      <c r="AB516" s="772"/>
      <c r="AC516" s="772"/>
      <c r="AD516" s="772"/>
      <c r="AE516" s="772"/>
      <c r="AF516" s="772"/>
      <c r="AG516" s="772"/>
      <c r="AH516" s="772"/>
      <c r="AI516" s="772"/>
      <c r="AJ516" s="772"/>
      <c r="AK516" s="772"/>
      <c r="AL516" s="772"/>
      <c r="AM516" s="772"/>
      <c r="AN516" s="772"/>
      <c r="AO516" s="772"/>
      <c r="AP516" s="772"/>
      <c r="AQ516" s="772"/>
      <c r="AR516" s="772"/>
      <c r="AS516" s="772"/>
      <c r="AT516" s="772"/>
      <c r="AU516" s="772"/>
      <c r="AV516" s="772"/>
      <c r="AW516" s="772"/>
      <c r="AX516" s="772"/>
      <c r="AY516" s="772"/>
      <c r="AZ516" s="772"/>
      <c r="BA516" s="772"/>
      <c r="BB516" s="772"/>
      <c r="BC516" s="772"/>
      <c r="BD516" s="772"/>
      <c r="BE516" s="772"/>
      <c r="BF516" s="772"/>
      <c r="BG516" s="772"/>
      <c r="BH516" s="772"/>
      <c r="BI516" s="772"/>
      <c r="BJ516" s="772"/>
      <c r="BK516" s="772"/>
      <c r="BL516" s="772"/>
      <c r="BM516" s="772"/>
      <c r="BN516" s="772"/>
      <c r="BO516" s="772"/>
      <c r="BP516" s="772"/>
      <c r="BQ516" s="772"/>
      <c r="BR516" s="772"/>
      <c r="BS516" s="772"/>
      <c r="BT516" s="772"/>
      <c r="BU516" s="772"/>
      <c r="BV516" s="772"/>
      <c r="BW516" s="772"/>
      <c r="BX516" s="772"/>
      <c r="BY516" s="772"/>
      <c r="BZ516" s="772"/>
      <c r="CA516" s="772"/>
      <c r="CB516" s="772"/>
      <c r="CC516" s="772"/>
      <c r="CD516" s="772"/>
      <c r="CE516" s="772"/>
      <c r="CF516" s="772"/>
      <c r="CG516" s="772"/>
      <c r="CH516" s="772"/>
      <c r="CI516" s="772"/>
      <c r="CJ516" s="772"/>
      <c r="CK516" s="772"/>
      <c r="CL516" s="772"/>
      <c r="CM516" s="772"/>
      <c r="CN516" s="772"/>
      <c r="CO516" s="772"/>
      <c r="CP516" s="772"/>
      <c r="CQ516" s="772"/>
      <c r="CR516" s="772"/>
      <c r="CS516" s="772"/>
      <c r="CT516" s="772"/>
      <c r="CU516" s="772"/>
      <c r="CV516" s="772"/>
      <c r="CW516" s="772"/>
      <c r="CX516" s="772"/>
      <c r="CY516" s="772"/>
      <c r="CZ516" s="772"/>
      <c r="DA516" s="772"/>
      <c r="DB516" s="772"/>
      <c r="DC516" s="772"/>
      <c r="DD516" s="772"/>
      <c r="DE516" s="772"/>
      <c r="DF516" s="772"/>
      <c r="DG516" s="772"/>
      <c r="DH516" s="772"/>
      <c r="DI516" s="772"/>
      <c r="DJ516" s="772"/>
      <c r="DK516" s="772"/>
      <c r="DL516" s="772"/>
      <c r="DM516" s="772"/>
      <c r="DN516" s="772"/>
      <c r="DO516" s="772"/>
      <c r="DP516" s="772"/>
      <c r="DQ516" s="772"/>
      <c r="DR516" s="772"/>
      <c r="DS516" s="772"/>
      <c r="DT516" s="772"/>
      <c r="DU516" s="772"/>
      <c r="DV516" s="772"/>
      <c r="DW516" s="772"/>
      <c r="DX516" s="772"/>
      <c r="DY516" s="772"/>
      <c r="DZ516" s="772"/>
      <c r="EA516" s="772"/>
      <c r="EB516" s="772"/>
      <c r="EC516" s="772"/>
      <c r="ED516" s="772"/>
      <c r="EE516" s="772"/>
      <c r="EF516" s="772"/>
      <c r="EG516" s="772"/>
      <c r="EH516" s="772"/>
      <c r="EI516" s="772"/>
      <c r="EJ516" s="772"/>
      <c r="EK516" s="772"/>
      <c r="EL516" s="772"/>
      <c r="EM516" s="772"/>
      <c r="EN516" s="772"/>
      <c r="EO516" s="772"/>
      <c r="EP516" s="772"/>
      <c r="EQ516" s="772"/>
      <c r="ER516" s="772"/>
      <c r="ES516" s="772"/>
      <c r="ET516" s="772"/>
      <c r="EU516" s="772"/>
      <c r="EV516" s="772"/>
      <c r="EW516" s="772"/>
      <c r="EX516" s="772"/>
      <c r="EY516" s="772"/>
      <c r="EZ516" s="772"/>
      <c r="FA516" s="772"/>
      <c r="FB516" s="772"/>
      <c r="FC516" s="772"/>
      <c r="FD516" s="772"/>
      <c r="FE516" s="772"/>
      <c r="FF516" s="772"/>
      <c r="FG516" s="772"/>
      <c r="FH516" s="772"/>
      <c r="FI516" s="772"/>
      <c r="FJ516" s="772"/>
      <c r="FK516" s="772"/>
      <c r="FL516" s="772"/>
      <c r="FM516" s="772"/>
      <c r="FN516" s="772"/>
      <c r="FO516" s="772"/>
      <c r="FP516" s="772"/>
      <c r="FQ516" s="772"/>
      <c r="FR516" s="772"/>
      <c r="FS516" s="772"/>
      <c r="FT516" s="772"/>
      <c r="FU516" s="772"/>
      <c r="FV516" s="772"/>
      <c r="FW516" s="772"/>
      <c r="FX516" s="772"/>
      <c r="FY516" s="772"/>
      <c r="FZ516" s="772"/>
      <c r="GA516" s="772"/>
      <c r="GB516" s="772"/>
      <c r="GC516" s="772"/>
      <c r="GD516" s="772"/>
      <c r="GE516" s="772"/>
      <c r="GF516" s="772"/>
      <c r="GG516" s="772"/>
      <c r="GH516" s="772"/>
      <c r="GI516" s="772"/>
      <c r="GJ516" s="772"/>
      <c r="GK516" s="772"/>
      <c r="GL516" s="772"/>
      <c r="GM516" s="772"/>
      <c r="GN516" s="772"/>
      <c r="GO516" s="772"/>
      <c r="GP516" s="772"/>
      <c r="GQ516" s="772"/>
      <c r="GR516" s="772"/>
      <c r="GS516" s="772"/>
      <c r="GT516" s="772"/>
      <c r="GU516" s="772"/>
      <c r="GV516" s="772"/>
      <c r="GW516" s="772"/>
      <c r="GX516" s="772"/>
    </row>
    <row r="517" spans="1:206" ht="15.75">
      <c r="A517" s="782"/>
      <c r="B517" s="785"/>
      <c r="C517" s="785"/>
      <c r="D517" s="785"/>
      <c r="E517" s="776"/>
      <c r="F517" s="772"/>
      <c r="G517" s="772"/>
      <c r="H517" s="772"/>
      <c r="I517" s="772"/>
      <c r="J517" s="772"/>
      <c r="K517" s="772"/>
      <c r="L517" s="772"/>
      <c r="M517" s="772"/>
      <c r="N517" s="772"/>
      <c r="O517" s="772"/>
      <c r="P517" s="772"/>
      <c r="Q517" s="772"/>
      <c r="R517" s="772"/>
      <c r="S517" s="772"/>
      <c r="T517" s="772"/>
      <c r="U517" s="772"/>
      <c r="V517" s="772"/>
      <c r="W517" s="772"/>
      <c r="X517" s="772"/>
      <c r="Y517" s="772"/>
      <c r="Z517" s="772"/>
      <c r="AA517" s="772"/>
      <c r="AB517" s="772"/>
      <c r="AC517" s="772"/>
      <c r="AD517" s="772"/>
      <c r="AE517" s="772"/>
      <c r="AF517" s="772"/>
      <c r="AG517" s="772"/>
      <c r="AH517" s="772"/>
      <c r="AI517" s="772"/>
      <c r="AJ517" s="772"/>
      <c r="AK517" s="772"/>
      <c r="AL517" s="772"/>
      <c r="AM517" s="772"/>
      <c r="AN517" s="772"/>
      <c r="AO517" s="772"/>
      <c r="AP517" s="772"/>
      <c r="AQ517" s="772"/>
      <c r="AR517" s="772"/>
      <c r="AS517" s="772"/>
      <c r="AT517" s="772"/>
      <c r="AU517" s="772"/>
      <c r="AV517" s="772"/>
      <c r="AW517" s="772"/>
      <c r="AX517" s="772"/>
      <c r="AY517" s="772"/>
      <c r="AZ517" s="772"/>
      <c r="BA517" s="772"/>
      <c r="BB517" s="772"/>
      <c r="BC517" s="772"/>
      <c r="BD517" s="772"/>
      <c r="BE517" s="772"/>
      <c r="BF517" s="772"/>
      <c r="BG517" s="772"/>
      <c r="BH517" s="772"/>
      <c r="BI517" s="772"/>
      <c r="BJ517" s="772"/>
      <c r="BK517" s="772"/>
      <c r="BL517" s="772"/>
      <c r="BM517" s="772"/>
      <c r="BN517" s="772"/>
      <c r="BO517" s="772"/>
      <c r="BP517" s="772"/>
      <c r="BQ517" s="772"/>
      <c r="BR517" s="772"/>
      <c r="BS517" s="772"/>
      <c r="BT517" s="772"/>
      <c r="BU517" s="772"/>
      <c r="BV517" s="772"/>
      <c r="BW517" s="772"/>
      <c r="BX517" s="772"/>
      <c r="BY517" s="772"/>
      <c r="BZ517" s="772"/>
      <c r="CA517" s="772"/>
      <c r="CB517" s="772"/>
      <c r="CC517" s="772"/>
      <c r="CD517" s="772"/>
      <c r="CE517" s="772"/>
      <c r="CF517" s="772"/>
      <c r="CG517" s="772"/>
      <c r="CH517" s="772"/>
      <c r="CI517" s="772"/>
      <c r="CJ517" s="772"/>
      <c r="CK517" s="772"/>
      <c r="CL517" s="772"/>
      <c r="CM517" s="772"/>
      <c r="CN517" s="772"/>
      <c r="CO517" s="772"/>
      <c r="CP517" s="772"/>
      <c r="CQ517" s="772"/>
      <c r="CR517" s="772"/>
      <c r="CS517" s="772"/>
      <c r="CT517" s="772"/>
      <c r="CU517" s="772"/>
      <c r="CV517" s="772"/>
      <c r="CW517" s="772"/>
      <c r="CX517" s="772"/>
      <c r="CY517" s="772"/>
      <c r="CZ517" s="772"/>
      <c r="DA517" s="772"/>
      <c r="DB517" s="772"/>
      <c r="DC517" s="772"/>
      <c r="DD517" s="772"/>
      <c r="DE517" s="772"/>
      <c r="DF517" s="772"/>
      <c r="DG517" s="772"/>
      <c r="DH517" s="772"/>
      <c r="DI517" s="772"/>
      <c r="DJ517" s="772"/>
      <c r="DK517" s="772"/>
      <c r="DL517" s="772"/>
      <c r="DM517" s="772"/>
      <c r="DN517" s="772"/>
      <c r="DO517" s="772"/>
      <c r="DP517" s="772"/>
      <c r="DQ517" s="772"/>
      <c r="DR517" s="772"/>
      <c r="DS517" s="772"/>
      <c r="DT517" s="772"/>
      <c r="DU517" s="772"/>
      <c r="DV517" s="772"/>
      <c r="DW517" s="772"/>
      <c r="DX517" s="772"/>
      <c r="DY517" s="772"/>
      <c r="DZ517" s="772"/>
      <c r="EA517" s="772"/>
      <c r="EB517" s="772"/>
      <c r="EC517" s="772"/>
      <c r="ED517" s="772"/>
      <c r="EE517" s="772"/>
      <c r="EF517" s="772"/>
      <c r="EG517" s="772"/>
      <c r="EH517" s="772"/>
      <c r="EI517" s="772"/>
      <c r="EJ517" s="772"/>
      <c r="EK517" s="772"/>
      <c r="EL517" s="772"/>
      <c r="EM517" s="772"/>
      <c r="EN517" s="772"/>
      <c r="EO517" s="772"/>
      <c r="EP517" s="772"/>
      <c r="EQ517" s="772"/>
      <c r="ER517" s="772"/>
      <c r="ES517" s="772"/>
      <c r="ET517" s="772"/>
      <c r="EU517" s="772"/>
      <c r="EV517" s="772"/>
      <c r="EW517" s="772"/>
      <c r="EX517" s="772"/>
      <c r="EY517" s="772"/>
      <c r="EZ517" s="772"/>
      <c r="FA517" s="772"/>
      <c r="FB517" s="772"/>
      <c r="FC517" s="772"/>
      <c r="FD517" s="772"/>
      <c r="FE517" s="772"/>
      <c r="FF517" s="772"/>
      <c r="FG517" s="772"/>
      <c r="FH517" s="772"/>
      <c r="FI517" s="772"/>
      <c r="FJ517" s="772"/>
      <c r="FK517" s="772"/>
      <c r="FL517" s="772"/>
      <c r="FM517" s="772"/>
      <c r="FN517" s="772"/>
      <c r="FO517" s="772"/>
      <c r="FP517" s="772"/>
      <c r="FQ517" s="772"/>
      <c r="FR517" s="772"/>
      <c r="FS517" s="772"/>
      <c r="FT517" s="772"/>
      <c r="FU517" s="772"/>
      <c r="FV517" s="772"/>
      <c r="FW517" s="772"/>
      <c r="FX517" s="772"/>
      <c r="FY517" s="772"/>
      <c r="FZ517" s="772"/>
      <c r="GA517" s="772"/>
      <c r="GB517" s="772"/>
      <c r="GC517" s="772"/>
      <c r="GD517" s="772"/>
      <c r="GE517" s="772"/>
      <c r="GF517" s="772"/>
      <c r="GG517" s="772"/>
      <c r="GH517" s="772"/>
      <c r="GI517" s="772"/>
      <c r="GJ517" s="772"/>
      <c r="GK517" s="772"/>
      <c r="GL517" s="772"/>
      <c r="GM517" s="772"/>
      <c r="GN517" s="772"/>
      <c r="GO517" s="772"/>
      <c r="GP517" s="772"/>
      <c r="GQ517" s="772"/>
      <c r="GR517" s="772"/>
      <c r="GS517" s="772"/>
      <c r="GT517" s="772"/>
      <c r="GU517" s="772"/>
      <c r="GV517" s="772"/>
      <c r="GW517" s="772"/>
      <c r="GX517" s="772"/>
    </row>
    <row r="518" spans="1:206" ht="15.75">
      <c r="A518" s="782"/>
      <c r="B518" s="785"/>
      <c r="C518" s="785"/>
      <c r="D518" s="785"/>
      <c r="E518" s="776"/>
      <c r="F518" s="772"/>
      <c r="G518" s="772"/>
      <c r="H518" s="772"/>
      <c r="I518" s="772"/>
      <c r="J518" s="772"/>
      <c r="K518" s="772"/>
      <c r="L518" s="772"/>
      <c r="M518" s="772"/>
      <c r="N518" s="772"/>
      <c r="O518" s="772"/>
      <c r="P518" s="772"/>
      <c r="Q518" s="772"/>
      <c r="R518" s="772"/>
      <c r="S518" s="772"/>
      <c r="T518" s="772"/>
      <c r="U518" s="772"/>
      <c r="V518" s="772"/>
      <c r="W518" s="772"/>
      <c r="X518" s="772"/>
      <c r="Y518" s="772"/>
      <c r="Z518" s="772"/>
      <c r="AA518" s="772"/>
      <c r="AB518" s="772"/>
      <c r="AC518" s="772"/>
      <c r="AD518" s="772"/>
      <c r="AE518" s="772"/>
      <c r="AF518" s="772"/>
      <c r="AG518" s="772"/>
      <c r="AH518" s="772"/>
      <c r="AI518" s="772"/>
      <c r="AJ518" s="772"/>
      <c r="AK518" s="772"/>
      <c r="AL518" s="772"/>
      <c r="AM518" s="772"/>
      <c r="AN518" s="772"/>
      <c r="AO518" s="772"/>
      <c r="AP518" s="772"/>
      <c r="AQ518" s="772"/>
      <c r="AR518" s="772"/>
      <c r="AS518" s="772"/>
      <c r="AT518" s="772"/>
      <c r="AU518" s="772"/>
      <c r="AV518" s="772"/>
      <c r="AW518" s="772"/>
      <c r="AX518" s="772"/>
      <c r="AY518" s="772"/>
      <c r="AZ518" s="772"/>
      <c r="BA518" s="772"/>
      <c r="BB518" s="772"/>
      <c r="BC518" s="772"/>
      <c r="BD518" s="772"/>
      <c r="BE518" s="772"/>
      <c r="BF518" s="772"/>
      <c r="BG518" s="772"/>
      <c r="BH518" s="772"/>
      <c r="BI518" s="772"/>
      <c r="BJ518" s="772"/>
      <c r="BK518" s="772"/>
      <c r="BL518" s="772"/>
      <c r="BM518" s="772"/>
      <c r="BN518" s="772"/>
      <c r="BO518" s="772"/>
      <c r="BP518" s="772"/>
      <c r="BQ518" s="772"/>
      <c r="BR518" s="772"/>
      <c r="BS518" s="772"/>
      <c r="BT518" s="772"/>
      <c r="BU518" s="772"/>
      <c r="BV518" s="772"/>
      <c r="BW518" s="772"/>
      <c r="BX518" s="772"/>
      <c r="BY518" s="772"/>
      <c r="BZ518" s="772"/>
      <c r="CA518" s="772"/>
      <c r="CB518" s="772"/>
      <c r="CC518" s="772"/>
      <c r="CD518" s="772"/>
      <c r="CE518" s="772"/>
      <c r="CF518" s="772"/>
      <c r="CG518" s="772"/>
      <c r="CH518" s="772"/>
      <c r="CI518" s="772"/>
      <c r="CJ518" s="772"/>
      <c r="CK518" s="772"/>
      <c r="CL518" s="772"/>
      <c r="CM518" s="772"/>
      <c r="CN518" s="772"/>
      <c r="CO518" s="772"/>
      <c r="CP518" s="772"/>
      <c r="CQ518" s="772"/>
      <c r="CR518" s="772"/>
      <c r="CS518" s="772"/>
      <c r="CT518" s="772"/>
      <c r="CU518" s="772"/>
      <c r="CV518" s="772"/>
      <c r="CW518" s="772"/>
      <c r="CX518" s="772"/>
      <c r="CY518" s="772"/>
      <c r="CZ518" s="772"/>
      <c r="DA518" s="772"/>
      <c r="DB518" s="772"/>
      <c r="DC518" s="772"/>
      <c r="DD518" s="772"/>
      <c r="DE518" s="772"/>
      <c r="DF518" s="772"/>
      <c r="DG518" s="772"/>
      <c r="DH518" s="772"/>
      <c r="DI518" s="772"/>
      <c r="DJ518" s="772"/>
      <c r="DK518" s="772"/>
      <c r="DL518" s="772"/>
      <c r="DM518" s="772"/>
      <c r="DN518" s="772"/>
      <c r="DO518" s="772"/>
      <c r="DP518" s="772"/>
      <c r="DQ518" s="772"/>
      <c r="DR518" s="772"/>
      <c r="DS518" s="772"/>
      <c r="DT518" s="772"/>
      <c r="DU518" s="772"/>
      <c r="DV518" s="772"/>
      <c r="DW518" s="772"/>
      <c r="DX518" s="772"/>
      <c r="DY518" s="772"/>
      <c r="DZ518" s="772"/>
      <c r="EA518" s="772"/>
      <c r="EB518" s="772"/>
      <c r="EC518" s="772"/>
      <c r="ED518" s="772"/>
      <c r="EE518" s="772"/>
      <c r="EF518" s="772"/>
      <c r="EG518" s="772"/>
      <c r="EH518" s="772"/>
      <c r="EI518" s="772"/>
      <c r="EJ518" s="772"/>
      <c r="EK518" s="772"/>
      <c r="EL518" s="772"/>
      <c r="EM518" s="772"/>
      <c r="EN518" s="772"/>
      <c r="EO518" s="772"/>
      <c r="EP518" s="772"/>
      <c r="EQ518" s="772"/>
      <c r="ER518" s="772"/>
      <c r="ES518" s="772"/>
      <c r="ET518" s="772"/>
      <c r="EU518" s="772"/>
      <c r="EV518" s="772"/>
      <c r="EW518" s="772"/>
      <c r="EX518" s="772"/>
      <c r="EY518" s="772"/>
      <c r="EZ518" s="772"/>
      <c r="FA518" s="772"/>
      <c r="FB518" s="772"/>
      <c r="FC518" s="772"/>
      <c r="FD518" s="772"/>
      <c r="FE518" s="772"/>
      <c r="FF518" s="772"/>
      <c r="FG518" s="772"/>
      <c r="FH518" s="772"/>
      <c r="FI518" s="772"/>
      <c r="FJ518" s="772"/>
      <c r="FK518" s="772"/>
      <c r="FL518" s="772"/>
      <c r="FM518" s="772"/>
      <c r="FN518" s="772"/>
      <c r="FO518" s="772"/>
      <c r="FP518" s="772"/>
      <c r="FQ518" s="772"/>
      <c r="FR518" s="772"/>
      <c r="FS518" s="772"/>
      <c r="FT518" s="772"/>
      <c r="FU518" s="772"/>
      <c r="FV518" s="772"/>
      <c r="FW518" s="772"/>
      <c r="FX518" s="772"/>
      <c r="FY518" s="772"/>
      <c r="FZ518" s="772"/>
      <c r="GA518" s="772"/>
      <c r="GB518" s="772"/>
      <c r="GC518" s="772"/>
      <c r="GD518" s="772"/>
      <c r="GE518" s="772"/>
      <c r="GF518" s="772"/>
      <c r="GG518" s="772"/>
      <c r="GH518" s="772"/>
      <c r="GI518" s="772"/>
      <c r="GJ518" s="772"/>
      <c r="GK518" s="772"/>
      <c r="GL518" s="772"/>
      <c r="GM518" s="772"/>
      <c r="GN518" s="772"/>
      <c r="GO518" s="772"/>
      <c r="GP518" s="772"/>
      <c r="GQ518" s="772"/>
      <c r="GR518" s="772"/>
      <c r="GS518" s="772"/>
      <c r="GT518" s="772"/>
      <c r="GU518" s="772"/>
      <c r="GV518" s="772"/>
      <c r="GW518" s="772"/>
      <c r="GX518" s="772"/>
    </row>
    <row r="519" spans="1:206" ht="15.75">
      <c r="A519" s="782"/>
      <c r="B519" s="785"/>
      <c r="C519" s="785"/>
      <c r="D519" s="785"/>
      <c r="E519" s="776"/>
      <c r="F519" s="772"/>
      <c r="G519" s="772"/>
      <c r="H519" s="772"/>
      <c r="I519" s="772"/>
      <c r="J519" s="772"/>
      <c r="K519" s="772"/>
      <c r="L519" s="772"/>
      <c r="M519" s="772"/>
      <c r="N519" s="772"/>
      <c r="O519" s="772"/>
      <c r="P519" s="772"/>
      <c r="Q519" s="772"/>
      <c r="R519" s="772"/>
      <c r="S519" s="772"/>
      <c r="T519" s="772"/>
      <c r="U519" s="772"/>
      <c r="V519" s="772"/>
      <c r="W519" s="772"/>
      <c r="X519" s="772"/>
      <c r="Y519" s="772"/>
      <c r="Z519" s="772"/>
      <c r="AA519" s="772"/>
      <c r="AB519" s="772"/>
      <c r="AC519" s="772"/>
      <c r="AD519" s="772"/>
      <c r="AE519" s="772"/>
      <c r="AF519" s="772"/>
      <c r="AG519" s="772"/>
      <c r="AH519" s="772"/>
      <c r="AI519" s="772"/>
      <c r="AJ519" s="772"/>
      <c r="AK519" s="772"/>
      <c r="AL519" s="772"/>
      <c r="AM519" s="772"/>
      <c r="AN519" s="772"/>
      <c r="AO519" s="772"/>
      <c r="AP519" s="772"/>
      <c r="AQ519" s="772"/>
      <c r="AR519" s="772"/>
      <c r="AS519" s="772"/>
      <c r="AT519" s="772"/>
      <c r="AU519" s="772"/>
      <c r="AV519" s="772"/>
      <c r="AW519" s="772"/>
      <c r="AX519" s="772"/>
      <c r="AY519" s="772"/>
      <c r="AZ519" s="772"/>
      <c r="BA519" s="772"/>
      <c r="BB519" s="772"/>
      <c r="BC519" s="772"/>
      <c r="BD519" s="772"/>
      <c r="BE519" s="772"/>
      <c r="BF519" s="772"/>
      <c r="BG519" s="772"/>
      <c r="BH519" s="772"/>
      <c r="BI519" s="772"/>
      <c r="BJ519" s="772"/>
      <c r="BK519" s="772"/>
      <c r="BL519" s="772"/>
      <c r="BM519" s="772"/>
      <c r="BN519" s="772"/>
      <c r="BO519" s="772"/>
      <c r="BP519" s="772"/>
      <c r="BQ519" s="772"/>
      <c r="BR519" s="772"/>
      <c r="BS519" s="772"/>
      <c r="BT519" s="772"/>
      <c r="BU519" s="772"/>
      <c r="BV519" s="772"/>
      <c r="BW519" s="772"/>
      <c r="BX519" s="772"/>
      <c r="BY519" s="772"/>
      <c r="BZ519" s="772"/>
      <c r="CA519" s="772"/>
      <c r="CB519" s="772"/>
      <c r="CC519" s="772"/>
      <c r="CD519" s="772"/>
      <c r="CE519" s="772"/>
      <c r="CF519" s="772"/>
      <c r="CG519" s="772"/>
      <c r="CH519" s="772"/>
      <c r="CI519" s="772"/>
      <c r="CJ519" s="772"/>
      <c r="CK519" s="772"/>
      <c r="CL519" s="772"/>
      <c r="CM519" s="772"/>
      <c r="CN519" s="772"/>
      <c r="CO519" s="772"/>
      <c r="CP519" s="772"/>
      <c r="CQ519" s="772"/>
      <c r="CR519" s="772"/>
      <c r="CS519" s="772"/>
      <c r="CT519" s="772"/>
      <c r="CU519" s="772"/>
      <c r="CV519" s="772"/>
      <c r="CW519" s="772"/>
      <c r="CX519" s="772"/>
      <c r="CY519" s="772"/>
      <c r="CZ519" s="772"/>
      <c r="DA519" s="772"/>
      <c r="DB519" s="772"/>
      <c r="DC519" s="772"/>
      <c r="DD519" s="772"/>
      <c r="DE519" s="772"/>
      <c r="DF519" s="772"/>
      <c r="DG519" s="772"/>
      <c r="DH519" s="772"/>
      <c r="DI519" s="772"/>
      <c r="DJ519" s="772"/>
      <c r="DK519" s="772"/>
      <c r="DL519" s="772"/>
      <c r="DM519" s="772"/>
      <c r="DN519" s="772"/>
      <c r="DO519" s="772"/>
      <c r="DP519" s="772"/>
      <c r="DQ519" s="772"/>
      <c r="DR519" s="772"/>
      <c r="DS519" s="772"/>
      <c r="DT519" s="772"/>
      <c r="DU519" s="772"/>
      <c r="DV519" s="772"/>
      <c r="DW519" s="772"/>
      <c r="DX519" s="772"/>
      <c r="DY519" s="772"/>
      <c r="DZ519" s="772"/>
      <c r="EA519" s="772"/>
      <c r="EB519" s="772"/>
      <c r="EC519" s="772"/>
      <c r="ED519" s="772"/>
      <c r="EE519" s="772"/>
      <c r="EF519" s="772"/>
      <c r="EG519" s="772"/>
      <c r="EH519" s="772"/>
      <c r="EI519" s="772"/>
      <c r="EJ519" s="772"/>
      <c r="EK519" s="772"/>
      <c r="EL519" s="772"/>
      <c r="EM519" s="772"/>
      <c r="EN519" s="772"/>
      <c r="EO519" s="772"/>
      <c r="EP519" s="772"/>
      <c r="EQ519" s="772"/>
      <c r="ER519" s="772"/>
      <c r="ES519" s="772"/>
      <c r="ET519" s="772"/>
      <c r="EU519" s="772"/>
      <c r="EV519" s="772"/>
      <c r="EW519" s="772"/>
      <c r="EX519" s="772"/>
      <c r="EY519" s="772"/>
      <c r="EZ519" s="772"/>
      <c r="FA519" s="772"/>
      <c r="FB519" s="772"/>
      <c r="FC519" s="772"/>
      <c r="FD519" s="772"/>
      <c r="FE519" s="772"/>
      <c r="FF519" s="772"/>
      <c r="FG519" s="772"/>
      <c r="FH519" s="772"/>
      <c r="FI519" s="772"/>
      <c r="FJ519" s="772"/>
      <c r="FK519" s="772"/>
      <c r="FL519" s="772"/>
      <c r="FM519" s="772"/>
      <c r="FN519" s="772"/>
      <c r="FO519" s="772"/>
      <c r="FP519" s="772"/>
      <c r="FQ519" s="772"/>
      <c r="FR519" s="772"/>
      <c r="FS519" s="772"/>
      <c r="FT519" s="772"/>
      <c r="FU519" s="772"/>
      <c r="FV519" s="772"/>
      <c r="FW519" s="772"/>
      <c r="FX519" s="772"/>
      <c r="FY519" s="772"/>
      <c r="FZ519" s="772"/>
      <c r="GA519" s="772"/>
      <c r="GB519" s="772"/>
      <c r="GC519" s="772"/>
      <c r="GD519" s="772"/>
      <c r="GE519" s="772"/>
      <c r="GF519" s="772"/>
      <c r="GG519" s="772"/>
      <c r="GH519" s="772"/>
      <c r="GI519" s="772"/>
      <c r="GJ519" s="772"/>
      <c r="GK519" s="772"/>
      <c r="GL519" s="772"/>
      <c r="GM519" s="772"/>
      <c r="GN519" s="772"/>
      <c r="GO519" s="772"/>
      <c r="GP519" s="772"/>
      <c r="GQ519" s="772"/>
      <c r="GR519" s="772"/>
      <c r="GS519" s="772"/>
      <c r="GT519" s="772"/>
      <c r="GU519" s="772"/>
      <c r="GV519" s="772"/>
      <c r="GW519" s="772"/>
      <c r="GX519" s="772"/>
    </row>
    <row r="520" spans="1:206" ht="15.75">
      <c r="A520" s="782"/>
      <c r="B520" s="785"/>
      <c r="C520" s="785"/>
      <c r="D520" s="785"/>
      <c r="E520" s="776"/>
      <c r="F520" s="772"/>
      <c r="G520" s="772"/>
      <c r="H520" s="772"/>
      <c r="I520" s="772"/>
      <c r="J520" s="772"/>
      <c r="K520" s="772"/>
      <c r="L520" s="772"/>
      <c r="M520" s="772"/>
      <c r="N520" s="772"/>
      <c r="O520" s="772"/>
      <c r="P520" s="772"/>
      <c r="Q520" s="772"/>
      <c r="R520" s="772"/>
      <c r="S520" s="772"/>
      <c r="T520" s="772"/>
      <c r="U520" s="772"/>
      <c r="V520" s="772"/>
      <c r="W520" s="772"/>
      <c r="X520" s="772"/>
      <c r="Y520" s="772"/>
      <c r="Z520" s="772"/>
      <c r="AA520" s="772"/>
      <c r="AB520" s="772"/>
      <c r="AC520" s="772"/>
      <c r="AD520" s="772"/>
      <c r="AE520" s="772"/>
      <c r="AF520" s="772"/>
      <c r="AG520" s="772"/>
      <c r="AH520" s="772"/>
      <c r="AI520" s="772"/>
      <c r="AJ520" s="772"/>
      <c r="AK520" s="772"/>
      <c r="AL520" s="772"/>
      <c r="AM520" s="772"/>
      <c r="AN520" s="772"/>
      <c r="AO520" s="772"/>
      <c r="AP520" s="772"/>
      <c r="AQ520" s="772"/>
      <c r="AR520" s="772"/>
      <c r="AS520" s="772"/>
      <c r="AT520" s="772"/>
      <c r="AU520" s="772"/>
      <c r="AV520" s="772"/>
      <c r="AW520" s="772"/>
      <c r="AX520" s="772"/>
      <c r="AY520" s="772"/>
      <c r="AZ520" s="772"/>
      <c r="BA520" s="772"/>
      <c r="BB520" s="772"/>
      <c r="BC520" s="772"/>
      <c r="BD520" s="772"/>
      <c r="BE520" s="772"/>
      <c r="BF520" s="772"/>
      <c r="BG520" s="772"/>
      <c r="BH520" s="772"/>
      <c r="BI520" s="772"/>
      <c r="BJ520" s="772"/>
      <c r="BK520" s="772"/>
      <c r="BL520" s="772"/>
      <c r="BM520" s="772"/>
      <c r="BN520" s="772"/>
      <c r="BO520" s="772"/>
      <c r="BP520" s="772"/>
      <c r="BQ520" s="772"/>
      <c r="BR520" s="772"/>
      <c r="BS520" s="772"/>
      <c r="BT520" s="772"/>
      <c r="BU520" s="772"/>
      <c r="BV520" s="772"/>
      <c r="BW520" s="772"/>
      <c r="BX520" s="772"/>
      <c r="BY520" s="772"/>
      <c r="BZ520" s="772"/>
      <c r="CA520" s="772"/>
      <c r="CB520" s="772"/>
      <c r="CC520" s="772"/>
      <c r="CD520" s="772"/>
      <c r="CE520" s="772"/>
      <c r="CF520" s="772"/>
      <c r="CG520" s="772"/>
      <c r="CH520" s="772"/>
      <c r="CI520" s="772"/>
      <c r="CJ520" s="772"/>
      <c r="CK520" s="772"/>
      <c r="CL520" s="772"/>
      <c r="CM520" s="772"/>
      <c r="CN520" s="772"/>
      <c r="CO520" s="772"/>
      <c r="CP520" s="772"/>
      <c r="CQ520" s="772"/>
      <c r="CR520" s="772"/>
      <c r="CS520" s="772"/>
      <c r="CT520" s="772"/>
      <c r="CU520" s="772"/>
      <c r="CV520" s="772"/>
      <c r="CW520" s="772"/>
      <c r="CX520" s="772"/>
      <c r="CY520" s="772"/>
      <c r="CZ520" s="772"/>
      <c r="DA520" s="772"/>
      <c r="DB520" s="772"/>
      <c r="DC520" s="772"/>
      <c r="DD520" s="772"/>
      <c r="DE520" s="772"/>
      <c r="DF520" s="772"/>
      <c r="DG520" s="772"/>
      <c r="DH520" s="772"/>
      <c r="DI520" s="772"/>
      <c r="DJ520" s="772"/>
      <c r="DK520" s="772"/>
      <c r="DL520" s="772"/>
      <c r="DM520" s="772"/>
      <c r="DN520" s="772"/>
      <c r="DO520" s="772"/>
      <c r="DP520" s="772"/>
      <c r="DQ520" s="772"/>
      <c r="DR520" s="772"/>
      <c r="DS520" s="772"/>
      <c r="DT520" s="772"/>
      <c r="DU520" s="772"/>
      <c r="DV520" s="772"/>
      <c r="DW520" s="772"/>
      <c r="DX520" s="772"/>
      <c r="DY520" s="772"/>
      <c r="DZ520" s="772"/>
      <c r="EA520" s="772"/>
      <c r="EB520" s="772"/>
      <c r="EC520" s="772"/>
      <c r="ED520" s="772"/>
      <c r="EE520" s="772"/>
      <c r="EF520" s="772"/>
      <c r="EG520" s="772"/>
      <c r="EH520" s="772"/>
      <c r="EI520" s="772"/>
      <c r="EJ520" s="772"/>
      <c r="EK520" s="772"/>
      <c r="EL520" s="772"/>
      <c r="EM520" s="772"/>
      <c r="EN520" s="772"/>
      <c r="EO520" s="772"/>
      <c r="EP520" s="772"/>
      <c r="EQ520" s="772"/>
      <c r="ER520" s="772"/>
      <c r="ES520" s="772"/>
      <c r="ET520" s="772"/>
      <c r="EU520" s="772"/>
      <c r="EV520" s="772"/>
      <c r="EW520" s="772"/>
      <c r="EX520" s="772"/>
      <c r="EY520" s="772"/>
      <c r="EZ520" s="772"/>
      <c r="FA520" s="772"/>
      <c r="FB520" s="772"/>
      <c r="FC520" s="772"/>
      <c r="FD520" s="772"/>
      <c r="FE520" s="772"/>
      <c r="FF520" s="772"/>
      <c r="FG520" s="772"/>
      <c r="FH520" s="772"/>
      <c r="FI520" s="772"/>
      <c r="FJ520" s="772"/>
      <c r="FK520" s="772"/>
      <c r="FL520" s="772"/>
      <c r="FM520" s="772"/>
      <c r="FN520" s="772"/>
      <c r="FO520" s="772"/>
      <c r="FP520" s="772"/>
      <c r="FQ520" s="772"/>
      <c r="FR520" s="772"/>
      <c r="FS520" s="772"/>
      <c r="FT520" s="772"/>
      <c r="FU520" s="772"/>
      <c r="FV520" s="772"/>
      <c r="FW520" s="772"/>
      <c r="FX520" s="772"/>
      <c r="FY520" s="772"/>
      <c r="FZ520" s="772"/>
      <c r="GA520" s="772"/>
      <c r="GB520" s="772"/>
      <c r="GC520" s="772"/>
      <c r="GD520" s="772"/>
      <c r="GE520" s="772"/>
      <c r="GF520" s="772"/>
      <c r="GG520" s="772"/>
      <c r="GH520" s="772"/>
      <c r="GI520" s="772"/>
      <c r="GJ520" s="772"/>
      <c r="GK520" s="772"/>
      <c r="GL520" s="772"/>
      <c r="GM520" s="772"/>
      <c r="GN520" s="772"/>
      <c r="GO520" s="772"/>
      <c r="GP520" s="772"/>
      <c r="GQ520" s="772"/>
      <c r="GR520" s="772"/>
      <c r="GS520" s="772"/>
      <c r="GT520" s="772"/>
      <c r="GU520" s="772"/>
      <c r="GV520" s="772"/>
      <c r="GW520" s="772"/>
      <c r="GX520" s="772"/>
    </row>
    <row r="521" spans="1:206" ht="15.75">
      <c r="A521" s="782"/>
      <c r="B521" s="785"/>
      <c r="C521" s="785"/>
      <c r="D521" s="785"/>
      <c r="E521" s="776"/>
      <c r="F521" s="772"/>
      <c r="G521" s="772"/>
      <c r="H521" s="772"/>
      <c r="I521" s="772"/>
      <c r="J521" s="772"/>
      <c r="K521" s="772"/>
      <c r="L521" s="772"/>
      <c r="M521" s="772"/>
      <c r="N521" s="772"/>
      <c r="O521" s="772"/>
      <c r="P521" s="772"/>
      <c r="Q521" s="772"/>
      <c r="R521" s="772"/>
      <c r="S521" s="772"/>
      <c r="T521" s="772"/>
      <c r="U521" s="772"/>
      <c r="V521" s="772"/>
      <c r="W521" s="772"/>
      <c r="X521" s="772"/>
      <c r="Y521" s="772"/>
      <c r="Z521" s="772"/>
      <c r="AA521" s="772"/>
      <c r="AB521" s="772"/>
      <c r="AC521" s="772"/>
      <c r="AD521" s="772"/>
      <c r="AE521" s="772"/>
      <c r="AF521" s="772"/>
      <c r="AG521" s="772"/>
      <c r="AH521" s="772"/>
      <c r="AI521" s="772"/>
      <c r="AJ521" s="772"/>
      <c r="AK521" s="772"/>
      <c r="AL521" s="772"/>
      <c r="AM521" s="772"/>
      <c r="AN521" s="772"/>
      <c r="AO521" s="772"/>
      <c r="AP521" s="772"/>
      <c r="AQ521" s="772"/>
      <c r="AR521" s="772"/>
      <c r="AS521" s="772"/>
      <c r="AT521" s="772"/>
      <c r="AU521" s="772"/>
      <c r="AV521" s="772"/>
      <c r="AW521" s="772"/>
      <c r="AX521" s="772"/>
      <c r="AY521" s="772"/>
      <c r="AZ521" s="772"/>
      <c r="BA521" s="772"/>
      <c r="BB521" s="772"/>
      <c r="BC521" s="772"/>
      <c r="BD521" s="772"/>
      <c r="BE521" s="772"/>
      <c r="BF521" s="772"/>
      <c r="BG521" s="772"/>
      <c r="BH521" s="772"/>
      <c r="BI521" s="772"/>
      <c r="BJ521" s="772"/>
      <c r="BK521" s="772"/>
      <c r="BL521" s="772"/>
      <c r="BM521" s="772"/>
      <c r="BN521" s="772"/>
      <c r="BO521" s="772"/>
      <c r="BP521" s="772"/>
      <c r="BQ521" s="772"/>
      <c r="BR521" s="772"/>
      <c r="BS521" s="772"/>
      <c r="BT521" s="772"/>
      <c r="BU521" s="772"/>
      <c r="BV521" s="772"/>
      <c r="BW521" s="772"/>
      <c r="BX521" s="772"/>
      <c r="BY521" s="772"/>
      <c r="BZ521" s="772"/>
      <c r="CA521" s="772"/>
      <c r="CB521" s="772"/>
      <c r="CC521" s="772"/>
      <c r="CD521" s="772"/>
      <c r="CE521" s="772"/>
      <c r="CF521" s="772"/>
      <c r="CG521" s="772"/>
      <c r="CH521" s="772"/>
      <c r="CI521" s="772"/>
      <c r="CJ521" s="772"/>
      <c r="CK521" s="772"/>
      <c r="CL521" s="772"/>
      <c r="CM521" s="772"/>
      <c r="CN521" s="772"/>
      <c r="CO521" s="772"/>
      <c r="CP521" s="772"/>
      <c r="CQ521" s="772"/>
      <c r="CR521" s="772"/>
      <c r="CS521" s="772"/>
      <c r="CT521" s="772"/>
      <c r="CU521" s="772"/>
      <c r="CV521" s="772"/>
      <c r="CW521" s="772"/>
      <c r="CX521" s="772"/>
      <c r="CY521" s="772"/>
      <c r="CZ521" s="772"/>
      <c r="DA521" s="772"/>
      <c r="DB521" s="772"/>
      <c r="DC521" s="772"/>
      <c r="DD521" s="772"/>
      <c r="DE521" s="772"/>
      <c r="DF521" s="772"/>
      <c r="DG521" s="772"/>
      <c r="DH521" s="772"/>
      <c r="DI521" s="772"/>
      <c r="DJ521" s="772"/>
      <c r="DK521" s="772"/>
      <c r="DL521" s="772"/>
      <c r="DM521" s="772"/>
      <c r="DN521" s="772"/>
      <c r="DO521" s="772"/>
      <c r="DP521" s="772"/>
      <c r="DQ521" s="772"/>
      <c r="DR521" s="772"/>
      <c r="DS521" s="772"/>
      <c r="DT521" s="772"/>
      <c r="DU521" s="772"/>
      <c r="DV521" s="772"/>
      <c r="DW521" s="772"/>
      <c r="DX521" s="772"/>
      <c r="DY521" s="772"/>
      <c r="DZ521" s="772"/>
      <c r="EA521" s="772"/>
      <c r="EB521" s="772"/>
      <c r="EC521" s="772"/>
      <c r="ED521" s="772"/>
      <c r="EE521" s="772"/>
      <c r="EF521" s="772"/>
      <c r="EG521" s="772"/>
      <c r="EH521" s="772"/>
      <c r="EI521" s="772"/>
      <c r="EJ521" s="772"/>
      <c r="EK521" s="772"/>
      <c r="EL521" s="772"/>
      <c r="EM521" s="772"/>
      <c r="EN521" s="772"/>
      <c r="EO521" s="772"/>
      <c r="EP521" s="772"/>
      <c r="EQ521" s="772"/>
      <c r="ER521" s="772"/>
      <c r="ES521" s="772"/>
      <c r="ET521" s="772"/>
      <c r="EU521" s="772"/>
      <c r="EV521" s="772"/>
      <c r="EW521" s="772"/>
      <c r="EX521" s="772"/>
      <c r="EY521" s="772"/>
      <c r="EZ521" s="772"/>
      <c r="FA521" s="772"/>
      <c r="FB521" s="772"/>
      <c r="FC521" s="772"/>
      <c r="FD521" s="772"/>
      <c r="FE521" s="772"/>
      <c r="FF521" s="772"/>
      <c r="FG521" s="772"/>
      <c r="FH521" s="772"/>
      <c r="FI521" s="772"/>
      <c r="FJ521" s="772"/>
      <c r="FK521" s="772"/>
      <c r="FL521" s="772"/>
      <c r="FM521" s="772"/>
      <c r="FN521" s="772"/>
      <c r="FO521" s="772"/>
      <c r="FP521" s="772"/>
      <c r="FQ521" s="772"/>
      <c r="FR521" s="772"/>
      <c r="FS521" s="772"/>
      <c r="FT521" s="772"/>
      <c r="FU521" s="772"/>
      <c r="FV521" s="772"/>
      <c r="FW521" s="772"/>
      <c r="FX521" s="772"/>
      <c r="FY521" s="772"/>
      <c r="FZ521" s="772"/>
      <c r="GA521" s="772"/>
      <c r="GB521" s="772"/>
      <c r="GC521" s="772"/>
      <c r="GD521" s="772"/>
      <c r="GE521" s="772"/>
      <c r="GF521" s="772"/>
      <c r="GG521" s="772"/>
      <c r="GH521" s="772"/>
      <c r="GI521" s="772"/>
      <c r="GJ521" s="772"/>
      <c r="GK521" s="772"/>
      <c r="GL521" s="772"/>
      <c r="GM521" s="772"/>
      <c r="GN521" s="772"/>
      <c r="GO521" s="772"/>
      <c r="GP521" s="772"/>
      <c r="GQ521" s="772"/>
      <c r="GR521" s="772"/>
      <c r="GS521" s="772"/>
      <c r="GT521" s="772"/>
      <c r="GU521" s="772"/>
      <c r="GV521" s="772"/>
      <c r="GW521" s="772"/>
      <c r="GX521" s="772"/>
    </row>
    <row r="522" spans="1:206" ht="15.75">
      <c r="A522" s="782"/>
      <c r="B522" s="785"/>
      <c r="C522" s="785"/>
      <c r="D522" s="785"/>
      <c r="E522" s="776"/>
      <c r="F522" s="772"/>
      <c r="G522" s="772"/>
      <c r="H522" s="772"/>
      <c r="I522" s="772"/>
      <c r="J522" s="772"/>
      <c r="K522" s="772"/>
      <c r="L522" s="772"/>
      <c r="M522" s="772"/>
      <c r="N522" s="772"/>
      <c r="O522" s="772"/>
      <c r="P522" s="772"/>
      <c r="Q522" s="772"/>
      <c r="R522" s="772"/>
      <c r="S522" s="772"/>
      <c r="T522" s="772"/>
      <c r="U522" s="772"/>
      <c r="V522" s="772"/>
      <c r="W522" s="772"/>
      <c r="X522" s="772"/>
      <c r="Y522" s="772"/>
      <c r="Z522" s="772"/>
      <c r="AA522" s="772"/>
      <c r="AB522" s="772"/>
      <c r="AC522" s="772"/>
      <c r="AD522" s="772"/>
      <c r="AE522" s="772"/>
      <c r="AF522" s="772"/>
      <c r="AG522" s="772"/>
      <c r="AH522" s="772"/>
      <c r="AI522" s="772"/>
      <c r="AJ522" s="772"/>
      <c r="AK522" s="772"/>
      <c r="AL522" s="772"/>
      <c r="AM522" s="772"/>
      <c r="AN522" s="772"/>
      <c r="AO522" s="772"/>
      <c r="AP522" s="772"/>
      <c r="AQ522" s="772"/>
      <c r="AR522" s="772"/>
      <c r="AS522" s="772"/>
      <c r="AT522" s="772"/>
      <c r="AU522" s="772"/>
      <c r="AV522" s="772"/>
      <c r="AW522" s="772"/>
      <c r="AX522" s="772"/>
      <c r="AY522" s="772"/>
      <c r="AZ522" s="772"/>
      <c r="BA522" s="772"/>
      <c r="BB522" s="772"/>
      <c r="BC522" s="772"/>
      <c r="BD522" s="772"/>
      <c r="BE522" s="772"/>
      <c r="BF522" s="772"/>
      <c r="BG522" s="772"/>
      <c r="BH522" s="772"/>
      <c r="BI522" s="772"/>
      <c r="BJ522" s="772"/>
      <c r="BK522" s="772"/>
      <c r="BL522" s="772"/>
      <c r="BM522" s="772"/>
      <c r="BN522" s="772"/>
      <c r="BO522" s="772"/>
      <c r="BP522" s="772"/>
      <c r="BQ522" s="772"/>
      <c r="BR522" s="772"/>
      <c r="BS522" s="772"/>
      <c r="BT522" s="772"/>
      <c r="BU522" s="772"/>
      <c r="BV522" s="772"/>
      <c r="BW522" s="772"/>
      <c r="BX522" s="772"/>
      <c r="BY522" s="772"/>
      <c r="BZ522" s="772"/>
      <c r="CA522" s="772"/>
      <c r="CB522" s="772"/>
      <c r="CC522" s="772"/>
      <c r="CD522" s="772"/>
      <c r="CE522" s="772"/>
      <c r="CF522" s="772"/>
      <c r="CG522" s="772"/>
      <c r="CH522" s="772"/>
      <c r="CI522" s="772"/>
      <c r="CJ522" s="772"/>
      <c r="CK522" s="772"/>
      <c r="CL522" s="772"/>
      <c r="CM522" s="772"/>
      <c r="CN522" s="772"/>
      <c r="CO522" s="772"/>
      <c r="CP522" s="772"/>
      <c r="CQ522" s="772"/>
      <c r="CR522" s="772"/>
      <c r="CS522" s="772"/>
      <c r="CT522" s="772"/>
      <c r="CU522" s="772"/>
      <c r="CV522" s="772"/>
      <c r="CW522" s="772"/>
      <c r="CX522" s="772"/>
      <c r="CY522" s="772"/>
      <c r="CZ522" s="772"/>
      <c r="DA522" s="772"/>
      <c r="DB522" s="772"/>
      <c r="DC522" s="772"/>
      <c r="DD522" s="772"/>
      <c r="DE522" s="772"/>
      <c r="DF522" s="772"/>
      <c r="DG522" s="772"/>
      <c r="DH522" s="772"/>
      <c r="DI522" s="772"/>
      <c r="DJ522" s="772"/>
      <c r="DK522" s="772"/>
      <c r="DL522" s="772"/>
      <c r="DM522" s="772"/>
      <c r="DN522" s="772"/>
      <c r="DO522" s="772"/>
      <c r="DP522" s="772"/>
      <c r="DQ522" s="772"/>
      <c r="DR522" s="772"/>
      <c r="DS522" s="772"/>
      <c r="DT522" s="772"/>
      <c r="DU522" s="772"/>
      <c r="DV522" s="772"/>
      <c r="DW522" s="772"/>
      <c r="DX522" s="772"/>
      <c r="DY522" s="772"/>
      <c r="DZ522" s="772"/>
      <c r="EA522" s="772"/>
      <c r="EB522" s="772"/>
      <c r="EC522" s="772"/>
      <c r="ED522" s="772"/>
      <c r="EE522" s="772"/>
      <c r="EF522" s="772"/>
      <c r="EG522" s="772"/>
      <c r="EH522" s="772"/>
      <c r="EI522" s="772"/>
      <c r="EJ522" s="772"/>
      <c r="EK522" s="772"/>
      <c r="EL522" s="772"/>
      <c r="EM522" s="772"/>
      <c r="EN522" s="772"/>
      <c r="EO522" s="772"/>
      <c r="EP522" s="772"/>
      <c r="EQ522" s="772"/>
      <c r="ER522" s="772"/>
      <c r="ES522" s="772"/>
      <c r="ET522" s="772"/>
      <c r="EU522" s="772"/>
      <c r="EV522" s="772"/>
      <c r="EW522" s="772"/>
      <c r="EX522" s="772"/>
      <c r="EY522" s="772"/>
      <c r="EZ522" s="772"/>
      <c r="FA522" s="772"/>
      <c r="FB522" s="772"/>
      <c r="FC522" s="772"/>
      <c r="FD522" s="772"/>
      <c r="FE522" s="772"/>
      <c r="FF522" s="772"/>
      <c r="FG522" s="772"/>
      <c r="FH522" s="772"/>
      <c r="FI522" s="772"/>
      <c r="FJ522" s="772"/>
      <c r="FK522" s="772"/>
      <c r="FL522" s="772"/>
      <c r="FM522" s="772"/>
      <c r="FN522" s="772"/>
      <c r="FO522" s="772"/>
      <c r="FP522" s="772"/>
      <c r="FQ522" s="772"/>
      <c r="FR522" s="772"/>
      <c r="FS522" s="772"/>
      <c r="FT522" s="772"/>
      <c r="FU522" s="772"/>
      <c r="FV522" s="772"/>
      <c r="FW522" s="772"/>
      <c r="FX522" s="772"/>
      <c r="FY522" s="772"/>
      <c r="FZ522" s="772"/>
      <c r="GA522" s="772"/>
      <c r="GB522" s="772"/>
      <c r="GC522" s="772"/>
      <c r="GD522" s="772"/>
      <c r="GE522" s="772"/>
      <c r="GF522" s="772"/>
      <c r="GG522" s="772"/>
      <c r="GH522" s="772"/>
      <c r="GI522" s="772"/>
      <c r="GJ522" s="772"/>
      <c r="GK522" s="772"/>
      <c r="GL522" s="772"/>
      <c r="GM522" s="772"/>
      <c r="GN522" s="772"/>
      <c r="GO522" s="772"/>
      <c r="GP522" s="772"/>
      <c r="GQ522" s="772"/>
      <c r="GR522" s="772"/>
      <c r="GS522" s="772"/>
      <c r="GT522" s="772"/>
      <c r="GU522" s="772"/>
      <c r="GV522" s="772"/>
      <c r="GW522" s="772"/>
      <c r="GX522" s="772"/>
    </row>
    <row r="523" spans="1:206" ht="15.75">
      <c r="A523" s="782"/>
      <c r="B523" s="785"/>
      <c r="C523" s="785"/>
      <c r="D523" s="785"/>
      <c r="E523" s="776"/>
      <c r="F523" s="772"/>
      <c r="G523" s="772"/>
      <c r="H523" s="772"/>
      <c r="I523" s="772"/>
      <c r="J523" s="772"/>
      <c r="K523" s="772"/>
      <c r="L523" s="772"/>
      <c r="M523" s="772"/>
      <c r="N523" s="772"/>
      <c r="O523" s="772"/>
      <c r="P523" s="772"/>
      <c r="Q523" s="772"/>
      <c r="R523" s="772"/>
      <c r="S523" s="772"/>
      <c r="T523" s="772"/>
      <c r="U523" s="772"/>
      <c r="V523" s="772"/>
      <c r="W523" s="772"/>
      <c r="X523" s="772"/>
      <c r="Y523" s="772"/>
      <c r="Z523" s="772"/>
      <c r="AA523" s="772"/>
      <c r="AB523" s="772"/>
      <c r="AC523" s="772"/>
      <c r="AD523" s="772"/>
      <c r="AE523" s="772"/>
      <c r="AF523" s="772"/>
      <c r="AG523" s="772"/>
      <c r="AH523" s="772"/>
      <c r="AI523" s="772"/>
      <c r="AJ523" s="772"/>
      <c r="AK523" s="772"/>
      <c r="AL523" s="772"/>
      <c r="AM523" s="772"/>
      <c r="AN523" s="772"/>
      <c r="AO523" s="772"/>
      <c r="AP523" s="772"/>
      <c r="AQ523" s="772"/>
      <c r="AR523" s="772"/>
      <c r="AS523" s="772"/>
      <c r="AT523" s="772"/>
      <c r="AU523" s="772"/>
      <c r="AV523" s="772"/>
      <c r="AW523" s="772"/>
      <c r="AX523" s="772"/>
      <c r="AY523" s="772"/>
      <c r="AZ523" s="772"/>
      <c r="BA523" s="772"/>
      <c r="BB523" s="772"/>
      <c r="BC523" s="772"/>
      <c r="BD523" s="772"/>
      <c r="BE523" s="772"/>
      <c r="BF523" s="772"/>
      <c r="BG523" s="772"/>
      <c r="BH523" s="772"/>
      <c r="BI523" s="772"/>
      <c r="BJ523" s="772"/>
      <c r="BK523" s="772"/>
      <c r="BL523" s="772"/>
      <c r="BM523" s="772"/>
      <c r="BN523" s="772"/>
      <c r="BO523" s="772"/>
      <c r="BP523" s="772"/>
      <c r="BQ523" s="772"/>
      <c r="BR523" s="772"/>
      <c r="BS523" s="772"/>
      <c r="BT523" s="772"/>
      <c r="BU523" s="772"/>
      <c r="BV523" s="772"/>
      <c r="BW523" s="772"/>
      <c r="BX523" s="772"/>
      <c r="BY523" s="772"/>
      <c r="BZ523" s="772"/>
      <c r="CA523" s="772"/>
      <c r="CB523" s="772"/>
      <c r="CC523" s="772"/>
      <c r="CD523" s="772"/>
      <c r="CE523" s="772"/>
      <c r="CF523" s="772"/>
      <c r="CG523" s="772"/>
      <c r="CH523" s="772"/>
      <c r="CI523" s="772"/>
      <c r="CJ523" s="772"/>
      <c r="CK523" s="772"/>
      <c r="CL523" s="772"/>
      <c r="CM523" s="772"/>
      <c r="CN523" s="772"/>
      <c r="CO523" s="772"/>
      <c r="CP523" s="772"/>
      <c r="CQ523" s="772"/>
      <c r="CR523" s="772"/>
      <c r="CS523" s="772"/>
      <c r="CT523" s="772"/>
      <c r="CU523" s="772"/>
      <c r="CV523" s="772"/>
      <c r="CW523" s="772"/>
      <c r="CX523" s="772"/>
      <c r="CY523" s="772"/>
      <c r="CZ523" s="772"/>
      <c r="DA523" s="772"/>
      <c r="DB523" s="772"/>
      <c r="DC523" s="772"/>
      <c r="DD523" s="772"/>
      <c r="DE523" s="772"/>
      <c r="DF523" s="772"/>
      <c r="DG523" s="772"/>
      <c r="DH523" s="772"/>
      <c r="DI523" s="772"/>
      <c r="DJ523" s="772"/>
      <c r="DK523" s="772"/>
      <c r="DL523" s="772"/>
      <c r="DM523" s="772"/>
      <c r="DN523" s="772"/>
      <c r="DO523" s="772"/>
      <c r="DP523" s="772"/>
      <c r="DQ523" s="772"/>
      <c r="DR523" s="772"/>
      <c r="DS523" s="772"/>
      <c r="DT523" s="772"/>
      <c r="DU523" s="772"/>
      <c r="DV523" s="772"/>
      <c r="DW523" s="772"/>
      <c r="DX523" s="772"/>
      <c r="DY523" s="772"/>
      <c r="DZ523" s="772"/>
      <c r="EA523" s="772"/>
      <c r="EB523" s="772"/>
      <c r="EC523" s="772"/>
      <c r="ED523" s="772"/>
      <c r="EE523" s="772"/>
      <c r="EF523" s="772"/>
      <c r="EG523" s="772"/>
      <c r="EH523" s="772"/>
      <c r="EI523" s="772"/>
      <c r="EJ523" s="772"/>
      <c r="EK523" s="772"/>
      <c r="EL523" s="772"/>
      <c r="EM523" s="772"/>
      <c r="EN523" s="772"/>
      <c r="EO523" s="772"/>
      <c r="EP523" s="772"/>
      <c r="EQ523" s="772"/>
      <c r="ER523" s="772"/>
      <c r="ES523" s="772"/>
      <c r="ET523" s="772"/>
      <c r="EU523" s="772"/>
      <c r="EV523" s="772"/>
      <c r="EW523" s="772"/>
      <c r="EX523" s="772"/>
      <c r="EY523" s="772"/>
      <c r="EZ523" s="772"/>
      <c r="FA523" s="772"/>
      <c r="FB523" s="772"/>
      <c r="FC523" s="772"/>
      <c r="FD523" s="772"/>
      <c r="FE523" s="772"/>
      <c r="FF523" s="772"/>
      <c r="FG523" s="772"/>
      <c r="FH523" s="772"/>
      <c r="FI523" s="772"/>
      <c r="FJ523" s="772"/>
      <c r="FK523" s="772"/>
      <c r="FL523" s="772"/>
      <c r="FM523" s="772"/>
      <c r="FN523" s="772"/>
      <c r="FO523" s="772"/>
      <c r="FP523" s="772"/>
      <c r="FQ523" s="772"/>
      <c r="FR523" s="772"/>
      <c r="FS523" s="772"/>
      <c r="FT523" s="772"/>
      <c r="FU523" s="772"/>
      <c r="FV523" s="772"/>
      <c r="FW523" s="772"/>
      <c r="FX523" s="772"/>
      <c r="FY523" s="772"/>
      <c r="FZ523" s="772"/>
      <c r="GA523" s="772"/>
      <c r="GB523" s="772"/>
      <c r="GC523" s="772"/>
      <c r="GD523" s="772"/>
      <c r="GE523" s="772"/>
      <c r="GF523" s="772"/>
      <c r="GG523" s="772"/>
      <c r="GH523" s="772"/>
      <c r="GI523" s="772"/>
      <c r="GJ523" s="772"/>
      <c r="GK523" s="772"/>
      <c r="GL523" s="772"/>
      <c r="GM523" s="772"/>
      <c r="GN523" s="772"/>
      <c r="GO523" s="772"/>
      <c r="GP523" s="772"/>
      <c r="GQ523" s="772"/>
      <c r="GR523" s="772"/>
      <c r="GS523" s="772"/>
      <c r="GT523" s="772"/>
      <c r="GU523" s="772"/>
      <c r="GV523" s="772"/>
      <c r="GW523" s="772"/>
      <c r="GX523" s="772"/>
    </row>
    <row r="524" spans="1:206" ht="15.75">
      <c r="A524" s="782"/>
      <c r="B524" s="785"/>
      <c r="C524" s="785"/>
      <c r="D524" s="785"/>
      <c r="E524" s="776"/>
      <c r="F524" s="772"/>
      <c r="G524" s="772"/>
      <c r="H524" s="772"/>
      <c r="I524" s="772"/>
      <c r="J524" s="772"/>
      <c r="K524" s="772"/>
      <c r="L524" s="772"/>
      <c r="M524" s="772"/>
      <c r="N524" s="772"/>
      <c r="O524" s="772"/>
      <c r="P524" s="772"/>
      <c r="Q524" s="772"/>
      <c r="R524" s="772"/>
      <c r="S524" s="772"/>
      <c r="T524" s="772"/>
      <c r="U524" s="772"/>
      <c r="V524" s="772"/>
      <c r="W524" s="772"/>
      <c r="X524" s="772"/>
      <c r="Y524" s="772"/>
      <c r="Z524" s="772"/>
      <c r="AA524" s="772"/>
      <c r="AB524" s="772"/>
      <c r="AC524" s="772"/>
      <c r="AD524" s="772"/>
      <c r="AE524" s="772"/>
      <c r="AF524" s="772"/>
      <c r="AG524" s="772"/>
      <c r="AH524" s="772"/>
      <c r="AI524" s="772"/>
      <c r="AJ524" s="772"/>
      <c r="AK524" s="772"/>
      <c r="AL524" s="772"/>
      <c r="AM524" s="772"/>
      <c r="AN524" s="772"/>
      <c r="AO524" s="772"/>
      <c r="AP524" s="772"/>
      <c r="AQ524" s="772"/>
      <c r="AR524" s="772"/>
      <c r="AS524" s="772"/>
      <c r="AT524" s="772"/>
      <c r="AU524" s="772"/>
      <c r="AV524" s="772"/>
      <c r="AW524" s="772"/>
      <c r="AX524" s="772"/>
      <c r="AY524" s="772"/>
      <c r="AZ524" s="772"/>
      <c r="BA524" s="772"/>
      <c r="BB524" s="772"/>
      <c r="BC524" s="772"/>
      <c r="BD524" s="772"/>
      <c r="BE524" s="772"/>
      <c r="BF524" s="772"/>
      <c r="BG524" s="772"/>
      <c r="BH524" s="772"/>
      <c r="BI524" s="772"/>
      <c r="BJ524" s="772"/>
      <c r="BK524" s="772"/>
      <c r="BL524" s="772"/>
      <c r="BM524" s="772"/>
      <c r="BN524" s="772"/>
      <c r="BO524" s="772"/>
      <c r="BP524" s="772"/>
      <c r="BQ524" s="772"/>
      <c r="BR524" s="772"/>
      <c r="BS524" s="772"/>
      <c r="BT524" s="772"/>
      <c r="BU524" s="772"/>
      <c r="BV524" s="772"/>
      <c r="BW524" s="772"/>
      <c r="BX524" s="772"/>
      <c r="BY524" s="772"/>
      <c r="BZ524" s="772"/>
      <c r="CA524" s="772"/>
      <c r="CB524" s="772"/>
      <c r="CC524" s="772"/>
      <c r="CD524" s="772"/>
      <c r="CE524" s="772"/>
      <c r="CF524" s="772"/>
      <c r="CG524" s="772"/>
      <c r="CH524" s="772"/>
      <c r="CI524" s="772"/>
      <c r="CJ524" s="772"/>
      <c r="CK524" s="772"/>
      <c r="CL524" s="772"/>
      <c r="CM524" s="772"/>
      <c r="CN524" s="772"/>
      <c r="CO524" s="772"/>
      <c r="CP524" s="772"/>
      <c r="CQ524" s="772"/>
      <c r="CR524" s="772"/>
      <c r="CS524" s="772"/>
      <c r="CT524" s="772"/>
      <c r="CU524" s="772"/>
      <c r="CV524" s="772"/>
      <c r="CW524" s="772"/>
      <c r="CX524" s="772"/>
      <c r="CY524" s="772"/>
      <c r="CZ524" s="772"/>
      <c r="DA524" s="772"/>
      <c r="DB524" s="772"/>
      <c r="DC524" s="772"/>
      <c r="DD524" s="772"/>
      <c r="DE524" s="772"/>
      <c r="DF524" s="772"/>
      <c r="DG524" s="772"/>
      <c r="DH524" s="772"/>
      <c r="DI524" s="772"/>
      <c r="DJ524" s="772"/>
      <c r="DK524" s="772"/>
      <c r="DL524" s="772"/>
      <c r="DM524" s="772"/>
      <c r="DN524" s="772"/>
      <c r="DO524" s="772"/>
      <c r="DP524" s="772"/>
      <c r="DQ524" s="772"/>
      <c r="DR524" s="772"/>
      <c r="DS524" s="772"/>
      <c r="DT524" s="772"/>
      <c r="DU524" s="772"/>
      <c r="DV524" s="772"/>
      <c r="DW524" s="772"/>
      <c r="DX524" s="772"/>
      <c r="DY524" s="772"/>
      <c r="DZ524" s="772"/>
      <c r="EA524" s="772"/>
      <c r="EB524" s="772"/>
      <c r="EC524" s="772"/>
      <c r="ED524" s="772"/>
      <c r="EE524" s="772"/>
      <c r="EF524" s="772"/>
      <c r="EG524" s="772"/>
      <c r="EH524" s="772"/>
      <c r="EI524" s="772"/>
      <c r="EJ524" s="772"/>
      <c r="EK524" s="772"/>
      <c r="EL524" s="772"/>
      <c r="EM524" s="772"/>
      <c r="EN524" s="772"/>
      <c r="EO524" s="772"/>
      <c r="EP524" s="772"/>
      <c r="EQ524" s="772"/>
      <c r="ER524" s="772"/>
      <c r="ES524" s="772"/>
      <c r="ET524" s="772"/>
      <c r="EU524" s="772"/>
      <c r="EV524" s="772"/>
      <c r="EW524" s="772"/>
      <c r="EX524" s="772"/>
      <c r="EY524" s="772"/>
      <c r="EZ524" s="772"/>
      <c r="FA524" s="772"/>
      <c r="FB524" s="772"/>
      <c r="FC524" s="772"/>
      <c r="FD524" s="772"/>
      <c r="FE524" s="772"/>
      <c r="FF524" s="772"/>
      <c r="FG524" s="772"/>
      <c r="FH524" s="772"/>
      <c r="FI524" s="772"/>
      <c r="FJ524" s="772"/>
      <c r="FK524" s="772"/>
      <c r="FL524" s="772"/>
      <c r="FM524" s="772"/>
      <c r="FN524" s="772"/>
      <c r="FO524" s="772"/>
      <c r="FP524" s="772"/>
      <c r="FQ524" s="772"/>
      <c r="FR524" s="772"/>
      <c r="FS524" s="772"/>
      <c r="FT524" s="772"/>
      <c r="FU524" s="772"/>
      <c r="FV524" s="772"/>
      <c r="FW524" s="772"/>
      <c r="FX524" s="772"/>
      <c r="FY524" s="772"/>
      <c r="FZ524" s="772"/>
      <c r="GA524" s="772"/>
      <c r="GB524" s="772"/>
      <c r="GC524" s="772"/>
      <c r="GD524" s="772"/>
      <c r="GE524" s="772"/>
      <c r="GF524" s="772"/>
      <c r="GG524" s="772"/>
      <c r="GH524" s="772"/>
      <c r="GI524" s="772"/>
      <c r="GJ524" s="772"/>
      <c r="GK524" s="772"/>
      <c r="GL524" s="772"/>
      <c r="GM524" s="772"/>
      <c r="GN524" s="772"/>
      <c r="GO524" s="772"/>
      <c r="GP524" s="772"/>
      <c r="GQ524" s="772"/>
      <c r="GR524" s="772"/>
      <c r="GS524" s="772"/>
      <c r="GT524" s="772"/>
      <c r="GU524" s="772"/>
      <c r="GV524" s="772"/>
      <c r="GW524" s="772"/>
      <c r="GX524" s="772"/>
    </row>
    <row r="525" spans="1:206" ht="15.75">
      <c r="A525" s="782"/>
      <c r="B525" s="785"/>
      <c r="C525" s="785"/>
      <c r="D525" s="785"/>
      <c r="E525" s="776"/>
      <c r="F525" s="772"/>
      <c r="G525" s="772"/>
      <c r="H525" s="772"/>
      <c r="I525" s="772"/>
      <c r="J525" s="772"/>
      <c r="K525" s="772"/>
      <c r="L525" s="772"/>
      <c r="M525" s="772"/>
      <c r="N525" s="772"/>
      <c r="O525" s="772"/>
      <c r="P525" s="772"/>
      <c r="Q525" s="772"/>
      <c r="R525" s="772"/>
      <c r="S525" s="772"/>
      <c r="T525" s="772"/>
      <c r="U525" s="772"/>
      <c r="V525" s="772"/>
      <c r="W525" s="772"/>
      <c r="X525" s="772"/>
      <c r="Y525" s="772"/>
      <c r="Z525" s="772"/>
      <c r="AA525" s="772"/>
      <c r="AB525" s="772"/>
      <c r="AC525" s="772"/>
      <c r="AD525" s="772"/>
      <c r="AE525" s="772"/>
      <c r="AF525" s="772"/>
      <c r="AG525" s="772"/>
      <c r="AH525" s="772"/>
      <c r="AI525" s="772"/>
      <c r="AJ525" s="772"/>
      <c r="AK525" s="772"/>
      <c r="AL525" s="772"/>
      <c r="AM525" s="772"/>
      <c r="AN525" s="772"/>
      <c r="AO525" s="772"/>
      <c r="AP525" s="772"/>
      <c r="AQ525" s="772"/>
      <c r="AR525" s="772"/>
      <c r="AS525" s="772"/>
      <c r="AT525" s="772"/>
      <c r="AU525" s="772"/>
      <c r="AV525" s="772"/>
      <c r="AW525" s="772"/>
      <c r="AX525" s="772"/>
      <c r="AY525" s="772"/>
      <c r="AZ525" s="772"/>
      <c r="BA525" s="772"/>
      <c r="BB525" s="772"/>
      <c r="BC525" s="772"/>
      <c r="BD525" s="772"/>
      <c r="BE525" s="772"/>
      <c r="BF525" s="772"/>
      <c r="BG525" s="772"/>
      <c r="BH525" s="772"/>
      <c r="BI525" s="772"/>
      <c r="BJ525" s="772"/>
      <c r="BK525" s="772"/>
      <c r="BL525" s="772"/>
      <c r="BM525" s="772"/>
      <c r="BN525" s="772"/>
      <c r="BO525" s="772"/>
      <c r="BP525" s="772"/>
      <c r="BQ525" s="772"/>
      <c r="BR525" s="772"/>
      <c r="BS525" s="772"/>
      <c r="BT525" s="772"/>
      <c r="BU525" s="772"/>
      <c r="BV525" s="772"/>
      <c r="BW525" s="772"/>
      <c r="BX525" s="772"/>
      <c r="BY525" s="772"/>
      <c r="BZ525" s="772"/>
      <c r="CA525" s="772"/>
      <c r="CB525" s="772"/>
      <c r="CC525" s="772"/>
      <c r="CD525" s="772"/>
      <c r="CE525" s="772"/>
      <c r="CF525" s="772"/>
      <c r="CG525" s="772"/>
      <c r="CH525" s="772"/>
      <c r="CI525" s="772"/>
      <c r="CJ525" s="772"/>
      <c r="CK525" s="772"/>
      <c r="CL525" s="772"/>
      <c r="CM525" s="772"/>
      <c r="CN525" s="772"/>
      <c r="CO525" s="772"/>
      <c r="CP525" s="772"/>
      <c r="CQ525" s="772"/>
      <c r="CR525" s="772"/>
      <c r="CS525" s="772"/>
      <c r="CT525" s="772"/>
      <c r="CU525" s="772"/>
      <c r="CV525" s="772"/>
      <c r="CW525" s="772"/>
      <c r="CX525" s="772"/>
      <c r="CY525" s="772"/>
      <c r="CZ525" s="772"/>
      <c r="DA525" s="772"/>
      <c r="DB525" s="772"/>
      <c r="DC525" s="772"/>
      <c r="DD525" s="772"/>
      <c r="DE525" s="772"/>
      <c r="DF525" s="772"/>
      <c r="DG525" s="772"/>
      <c r="DH525" s="772"/>
      <c r="DI525" s="772"/>
      <c r="DJ525" s="772"/>
      <c r="DK525" s="772"/>
      <c r="DL525" s="772"/>
      <c r="DM525" s="772"/>
      <c r="DN525" s="772"/>
      <c r="DO525" s="772"/>
      <c r="DP525" s="772"/>
      <c r="DQ525" s="772"/>
      <c r="DR525" s="772"/>
      <c r="DS525" s="772"/>
      <c r="DT525" s="772"/>
      <c r="DU525" s="772"/>
      <c r="DV525" s="772"/>
      <c r="DW525" s="772"/>
      <c r="DX525" s="772"/>
      <c r="DY525" s="772"/>
      <c r="DZ525" s="772"/>
      <c r="EA525" s="772"/>
      <c r="EB525" s="772"/>
      <c r="EC525" s="772"/>
      <c r="ED525" s="772"/>
      <c r="EE525" s="772"/>
      <c r="EF525" s="772"/>
      <c r="EG525" s="772"/>
      <c r="EH525" s="772"/>
      <c r="EI525" s="772"/>
      <c r="EJ525" s="772"/>
      <c r="EK525" s="772"/>
      <c r="EL525" s="772"/>
      <c r="EM525" s="772"/>
      <c r="EN525" s="772"/>
      <c r="EO525" s="772"/>
      <c r="EP525" s="772"/>
      <c r="EQ525" s="772"/>
      <c r="ER525" s="772"/>
      <c r="ES525" s="772"/>
      <c r="ET525" s="772"/>
      <c r="EU525" s="772"/>
      <c r="EV525" s="772"/>
      <c r="EW525" s="772"/>
      <c r="EX525" s="772"/>
      <c r="EY525" s="772"/>
      <c r="EZ525" s="772"/>
      <c r="FA525" s="772"/>
      <c r="FB525" s="772"/>
      <c r="FC525" s="772"/>
      <c r="FD525" s="772"/>
      <c r="FE525" s="772"/>
      <c r="FF525" s="772"/>
      <c r="FG525" s="772"/>
      <c r="FH525" s="772"/>
      <c r="FI525" s="772"/>
      <c r="FJ525" s="772"/>
      <c r="FK525" s="772"/>
      <c r="FL525" s="772"/>
      <c r="FM525" s="772"/>
      <c r="FN525" s="772"/>
      <c r="FO525" s="772"/>
      <c r="FP525" s="772"/>
      <c r="FQ525" s="772"/>
      <c r="FR525" s="772"/>
      <c r="FS525" s="772"/>
      <c r="FT525" s="772"/>
      <c r="FU525" s="772"/>
      <c r="FV525" s="772"/>
      <c r="FW525" s="772"/>
      <c r="FX525" s="772"/>
      <c r="FY525" s="772"/>
      <c r="FZ525" s="772"/>
      <c r="GA525" s="772"/>
      <c r="GB525" s="772"/>
      <c r="GC525" s="772"/>
      <c r="GD525" s="772"/>
      <c r="GE525" s="772"/>
      <c r="GF525" s="772"/>
      <c r="GG525" s="772"/>
      <c r="GH525" s="772"/>
      <c r="GI525" s="772"/>
      <c r="GJ525" s="772"/>
      <c r="GK525" s="772"/>
      <c r="GL525" s="772"/>
      <c r="GM525" s="772"/>
      <c r="GN525" s="772"/>
      <c r="GO525" s="772"/>
      <c r="GP525" s="772"/>
      <c r="GQ525" s="772"/>
      <c r="GR525" s="772"/>
      <c r="GS525" s="772"/>
      <c r="GT525" s="772"/>
      <c r="GU525" s="772"/>
      <c r="GV525" s="772"/>
      <c r="GW525" s="772"/>
      <c r="GX525" s="772"/>
    </row>
    <row r="526" spans="1:206" ht="15.75">
      <c r="A526" s="782"/>
      <c r="B526" s="785"/>
      <c r="C526" s="785"/>
      <c r="D526" s="785"/>
      <c r="E526" s="776"/>
      <c r="F526" s="772"/>
      <c r="G526" s="772"/>
      <c r="H526" s="772"/>
      <c r="I526" s="772"/>
      <c r="J526" s="772"/>
      <c r="K526" s="772"/>
      <c r="L526" s="772"/>
      <c r="M526" s="772"/>
      <c r="N526" s="772"/>
      <c r="O526" s="772"/>
      <c r="P526" s="772"/>
      <c r="Q526" s="772"/>
      <c r="R526" s="772"/>
      <c r="S526" s="772"/>
      <c r="T526" s="772"/>
      <c r="U526" s="772"/>
      <c r="V526" s="772"/>
      <c r="W526" s="772"/>
      <c r="X526" s="772"/>
      <c r="Y526" s="772"/>
      <c r="Z526" s="772"/>
      <c r="AA526" s="772"/>
      <c r="AB526" s="772"/>
      <c r="AC526" s="772"/>
      <c r="AD526" s="772"/>
      <c r="AE526" s="772"/>
      <c r="AF526" s="772"/>
      <c r="AG526" s="772"/>
      <c r="AH526" s="772"/>
      <c r="AI526" s="772"/>
      <c r="AJ526" s="772"/>
      <c r="AK526" s="772"/>
      <c r="AL526" s="772"/>
      <c r="AM526" s="772"/>
      <c r="AN526" s="772"/>
      <c r="AO526" s="772"/>
      <c r="AP526" s="772"/>
      <c r="AQ526" s="772"/>
      <c r="AR526" s="772"/>
      <c r="AS526" s="772"/>
      <c r="AT526" s="772"/>
      <c r="AU526" s="772"/>
      <c r="AV526" s="772"/>
      <c r="AW526" s="772"/>
      <c r="AX526" s="772"/>
      <c r="AY526" s="772"/>
      <c r="AZ526" s="772"/>
      <c r="BA526" s="772"/>
      <c r="BB526" s="772"/>
      <c r="BC526" s="772"/>
      <c r="BD526" s="772"/>
      <c r="BE526" s="772"/>
      <c r="BF526" s="772"/>
      <c r="BG526" s="772"/>
      <c r="BH526" s="772"/>
      <c r="BI526" s="772"/>
      <c r="BJ526" s="772"/>
      <c r="BK526" s="772"/>
      <c r="BL526" s="772"/>
      <c r="BM526" s="772"/>
      <c r="BN526" s="772"/>
      <c r="BO526" s="772"/>
      <c r="BP526" s="772"/>
      <c r="BQ526" s="772"/>
      <c r="BR526" s="772"/>
      <c r="BS526" s="772"/>
      <c r="BT526" s="772"/>
      <c r="BU526" s="772"/>
      <c r="BV526" s="772"/>
      <c r="BW526" s="772"/>
      <c r="BX526" s="772"/>
      <c r="BY526" s="772"/>
      <c r="BZ526" s="772"/>
      <c r="CA526" s="772"/>
      <c r="CB526" s="772"/>
      <c r="CC526" s="772"/>
      <c r="CD526" s="772"/>
      <c r="CE526" s="772"/>
      <c r="CF526" s="772"/>
      <c r="CG526" s="772"/>
      <c r="CH526" s="772"/>
      <c r="CI526" s="772"/>
      <c r="CJ526" s="772"/>
      <c r="CK526" s="772"/>
      <c r="CL526" s="772"/>
      <c r="CM526" s="772"/>
      <c r="CN526" s="772"/>
      <c r="CO526" s="772"/>
      <c r="CP526" s="772"/>
      <c r="CQ526" s="772"/>
      <c r="CR526" s="772"/>
      <c r="CS526" s="772"/>
      <c r="CT526" s="772"/>
      <c r="CU526" s="772"/>
      <c r="CV526" s="772"/>
      <c r="CW526" s="772"/>
      <c r="CX526" s="772"/>
      <c r="CY526" s="772"/>
      <c r="CZ526" s="772"/>
      <c r="DA526" s="772"/>
      <c r="DB526" s="772"/>
      <c r="DC526" s="772"/>
      <c r="DD526" s="772"/>
      <c r="DE526" s="772"/>
      <c r="DF526" s="772"/>
      <c r="DG526" s="772"/>
      <c r="DH526" s="772"/>
      <c r="DI526" s="772"/>
      <c r="DJ526" s="772"/>
      <c r="DK526" s="772"/>
      <c r="DL526" s="772"/>
      <c r="DM526" s="772"/>
      <c r="DN526" s="772"/>
      <c r="DO526" s="772"/>
      <c r="DP526" s="772"/>
      <c r="DQ526" s="772"/>
      <c r="DR526" s="772"/>
      <c r="DS526" s="772"/>
      <c r="DT526" s="772"/>
      <c r="DU526" s="772"/>
      <c r="DV526" s="772"/>
      <c r="DW526" s="772"/>
      <c r="DX526" s="772"/>
      <c r="DY526" s="772"/>
      <c r="DZ526" s="772"/>
      <c r="EA526" s="772"/>
      <c r="EB526" s="772"/>
      <c r="EC526" s="772"/>
      <c r="ED526" s="772"/>
      <c r="EE526" s="772"/>
      <c r="EF526" s="772"/>
      <c r="EG526" s="772"/>
      <c r="EH526" s="772"/>
      <c r="EI526" s="772"/>
      <c r="EJ526" s="772"/>
      <c r="EK526" s="772"/>
      <c r="EL526" s="772"/>
      <c r="EM526" s="772"/>
      <c r="EN526" s="772"/>
      <c r="EO526" s="772"/>
      <c r="EP526" s="772"/>
      <c r="EQ526" s="772"/>
      <c r="ER526" s="772"/>
      <c r="ES526" s="772"/>
      <c r="ET526" s="772"/>
      <c r="EU526" s="772"/>
      <c r="EV526" s="772"/>
      <c r="EW526" s="772"/>
      <c r="EX526" s="772"/>
      <c r="EY526" s="772"/>
      <c r="EZ526" s="772"/>
      <c r="FA526" s="772"/>
      <c r="FB526" s="772"/>
      <c r="FC526" s="772"/>
      <c r="FD526" s="772"/>
      <c r="FE526" s="772"/>
      <c r="FF526" s="772"/>
      <c r="FG526" s="772"/>
      <c r="FH526" s="772"/>
      <c r="FI526" s="772"/>
      <c r="FJ526" s="772"/>
      <c r="FK526" s="772"/>
      <c r="FL526" s="772"/>
      <c r="FM526" s="772"/>
      <c r="FN526" s="772"/>
      <c r="FO526" s="772"/>
      <c r="FP526" s="772"/>
      <c r="FQ526" s="772"/>
      <c r="FR526" s="772"/>
      <c r="FS526" s="772"/>
      <c r="FT526" s="772"/>
      <c r="FU526" s="772"/>
      <c r="FV526" s="772"/>
      <c r="FW526" s="772"/>
      <c r="FX526" s="772"/>
      <c r="FY526" s="772"/>
      <c r="FZ526" s="772"/>
      <c r="GA526" s="772"/>
      <c r="GB526" s="772"/>
      <c r="GC526" s="772"/>
      <c r="GD526" s="772"/>
      <c r="GE526" s="772"/>
      <c r="GF526" s="772"/>
      <c r="GG526" s="772"/>
      <c r="GH526" s="772"/>
      <c r="GI526" s="772"/>
      <c r="GJ526" s="772"/>
      <c r="GK526" s="772"/>
      <c r="GL526" s="772"/>
      <c r="GM526" s="772"/>
      <c r="GN526" s="772"/>
      <c r="GO526" s="772"/>
      <c r="GP526" s="772"/>
      <c r="GQ526" s="772"/>
      <c r="GR526" s="772"/>
      <c r="GS526" s="772"/>
      <c r="GT526" s="772"/>
      <c r="GU526" s="772"/>
      <c r="GV526" s="772"/>
      <c r="GW526" s="772"/>
      <c r="GX526" s="772"/>
    </row>
    <row r="527" spans="1:206" ht="15.75">
      <c r="A527" s="782"/>
      <c r="B527" s="785"/>
      <c r="C527" s="785"/>
      <c r="D527" s="785"/>
      <c r="E527" s="776"/>
      <c r="F527" s="772"/>
      <c r="G527" s="772"/>
      <c r="H527" s="772"/>
      <c r="I527" s="772"/>
      <c r="J527" s="772"/>
      <c r="K527" s="772"/>
      <c r="L527" s="772"/>
      <c r="M527" s="772"/>
      <c r="N527" s="772"/>
      <c r="O527" s="772"/>
      <c r="P527" s="772"/>
      <c r="Q527" s="772"/>
      <c r="R527" s="772"/>
      <c r="S527" s="772"/>
      <c r="T527" s="772"/>
      <c r="U527" s="772"/>
      <c r="V527" s="772"/>
      <c r="W527" s="772"/>
      <c r="X527" s="772"/>
      <c r="Y527" s="772"/>
      <c r="Z527" s="772"/>
      <c r="AA527" s="772"/>
      <c r="AB527" s="772"/>
      <c r="AC527" s="772"/>
      <c r="AD527" s="772"/>
      <c r="AE527" s="772"/>
      <c r="AF527" s="772"/>
      <c r="AG527" s="772"/>
      <c r="AH527" s="772"/>
      <c r="AI527" s="772"/>
      <c r="AJ527" s="772"/>
      <c r="AK527" s="772"/>
      <c r="AL527" s="772"/>
      <c r="AM527" s="772"/>
      <c r="AN527" s="772"/>
      <c r="AO527" s="772"/>
      <c r="AP527" s="772"/>
      <c r="AQ527" s="772"/>
      <c r="AR527" s="772"/>
      <c r="AS527" s="772"/>
      <c r="AT527" s="772"/>
      <c r="AU527" s="772"/>
      <c r="AV527" s="772"/>
      <c r="AW527" s="772"/>
      <c r="AX527" s="772"/>
      <c r="AY527" s="772"/>
      <c r="AZ527" s="772"/>
      <c r="BA527" s="772"/>
      <c r="BB527" s="772"/>
      <c r="BC527" s="772"/>
      <c r="BD527" s="772"/>
      <c r="BE527" s="772"/>
      <c r="BF527" s="772"/>
      <c r="BG527" s="772"/>
      <c r="BH527" s="772"/>
      <c r="BI527" s="772"/>
      <c r="BJ527" s="772"/>
      <c r="BK527" s="772"/>
      <c r="BL527" s="772"/>
      <c r="BM527" s="772"/>
      <c r="BN527" s="772"/>
      <c r="BO527" s="772"/>
      <c r="BP527" s="772"/>
      <c r="BQ527" s="772"/>
      <c r="BR527" s="772"/>
      <c r="BS527" s="772"/>
      <c r="BT527" s="772"/>
      <c r="BU527" s="772"/>
      <c r="BV527" s="772"/>
      <c r="BW527" s="772"/>
      <c r="BX527" s="772"/>
      <c r="BY527" s="772"/>
      <c r="BZ527" s="772"/>
      <c r="CA527" s="772"/>
      <c r="CB527" s="772"/>
      <c r="CC527" s="772"/>
      <c r="CD527" s="772"/>
      <c r="CE527" s="772"/>
      <c r="CF527" s="772"/>
      <c r="CG527" s="772"/>
      <c r="CH527" s="772"/>
      <c r="CI527" s="772"/>
      <c r="CJ527" s="772"/>
      <c r="CK527" s="772"/>
      <c r="CL527" s="772"/>
      <c r="CM527" s="772"/>
      <c r="CN527" s="772"/>
      <c r="CO527" s="772"/>
      <c r="CP527" s="772"/>
      <c r="CQ527" s="772"/>
      <c r="CR527" s="772"/>
      <c r="CS527" s="772"/>
      <c r="CT527" s="772"/>
      <c r="CU527" s="772"/>
      <c r="CV527" s="772"/>
      <c r="CW527" s="772"/>
      <c r="CX527" s="772"/>
      <c r="CY527" s="772"/>
      <c r="CZ527" s="772"/>
      <c r="DA527" s="772"/>
      <c r="DB527" s="772"/>
      <c r="DC527" s="772"/>
      <c r="DD527" s="772"/>
      <c r="DE527" s="772"/>
      <c r="DF527" s="772"/>
      <c r="DG527" s="772"/>
      <c r="DH527" s="772"/>
      <c r="DI527" s="772"/>
      <c r="DJ527" s="772"/>
      <c r="DK527" s="772"/>
      <c r="DL527" s="772"/>
      <c r="DM527" s="772"/>
      <c r="DN527" s="772"/>
      <c r="DO527" s="772"/>
      <c r="DP527" s="772"/>
      <c r="DQ527" s="772"/>
      <c r="DR527" s="772"/>
      <c r="DS527" s="772"/>
      <c r="DT527" s="772"/>
      <c r="DU527" s="772"/>
      <c r="DV527" s="772"/>
      <c r="DW527" s="772"/>
      <c r="DX527" s="772"/>
      <c r="DY527" s="772"/>
      <c r="DZ527" s="772"/>
      <c r="EA527" s="772"/>
      <c r="EB527" s="772"/>
      <c r="EC527" s="772"/>
      <c r="ED527" s="772"/>
      <c r="EE527" s="772"/>
      <c r="EF527" s="772"/>
      <c r="EG527" s="772"/>
      <c r="EH527" s="772"/>
      <c r="EI527" s="772"/>
      <c r="EJ527" s="772"/>
      <c r="EK527" s="772"/>
      <c r="EL527" s="772"/>
      <c r="EM527" s="772"/>
      <c r="EN527" s="772"/>
      <c r="EO527" s="772"/>
      <c r="EP527" s="772"/>
      <c r="EQ527" s="772"/>
      <c r="ER527" s="772"/>
      <c r="ES527" s="772"/>
      <c r="ET527" s="772"/>
      <c r="EU527" s="772"/>
      <c r="EV527" s="772"/>
      <c r="EW527" s="772"/>
      <c r="EX527" s="772"/>
      <c r="EY527" s="772"/>
      <c r="EZ527" s="772"/>
      <c r="FA527" s="772"/>
      <c r="FB527" s="772"/>
      <c r="FC527" s="772"/>
      <c r="FD527" s="772"/>
      <c r="FE527" s="772"/>
      <c r="FF527" s="772"/>
      <c r="FG527" s="772"/>
      <c r="FH527" s="772"/>
      <c r="FI527" s="772"/>
      <c r="FJ527" s="772"/>
      <c r="FK527" s="772"/>
      <c r="FL527" s="772"/>
      <c r="FM527" s="772"/>
      <c r="FN527" s="772"/>
      <c r="FO527" s="772"/>
      <c r="FP527" s="772"/>
      <c r="FQ527" s="772"/>
      <c r="FR527" s="772"/>
      <c r="FS527" s="772"/>
      <c r="FT527" s="772"/>
      <c r="FU527" s="772"/>
      <c r="FV527" s="772"/>
      <c r="FW527" s="772"/>
      <c r="FX527" s="772"/>
      <c r="FY527" s="772"/>
      <c r="FZ527" s="772"/>
      <c r="GA527" s="772"/>
      <c r="GB527" s="772"/>
      <c r="GC527" s="772"/>
      <c r="GD527" s="772"/>
      <c r="GE527" s="772"/>
      <c r="GF527" s="772"/>
      <c r="GG527" s="772"/>
      <c r="GH527" s="772"/>
      <c r="GI527" s="772"/>
      <c r="GJ527" s="772"/>
      <c r="GK527" s="772"/>
      <c r="GL527" s="772"/>
      <c r="GM527" s="772"/>
      <c r="GN527" s="772"/>
      <c r="GO527" s="772"/>
      <c r="GP527" s="772"/>
      <c r="GQ527" s="772"/>
      <c r="GR527" s="772"/>
      <c r="GS527" s="772"/>
      <c r="GT527" s="772"/>
      <c r="GU527" s="772"/>
      <c r="GV527" s="772"/>
      <c r="GW527" s="772"/>
      <c r="GX527" s="772"/>
    </row>
    <row r="528" spans="1:206" ht="15.75">
      <c r="A528" s="782"/>
      <c r="B528" s="785"/>
      <c r="C528" s="785"/>
      <c r="D528" s="785"/>
      <c r="E528" s="776"/>
      <c r="F528" s="772"/>
      <c r="G528" s="772"/>
      <c r="H528" s="772"/>
      <c r="I528" s="772"/>
      <c r="J528" s="772"/>
      <c r="K528" s="772"/>
      <c r="L528" s="772"/>
      <c r="M528" s="772"/>
      <c r="N528" s="772"/>
      <c r="O528" s="772"/>
      <c r="P528" s="772"/>
      <c r="Q528" s="772"/>
      <c r="R528" s="772"/>
      <c r="S528" s="772"/>
      <c r="T528" s="772"/>
      <c r="U528" s="772"/>
      <c r="V528" s="772"/>
      <c r="W528" s="772"/>
      <c r="X528" s="772"/>
      <c r="Y528" s="772"/>
      <c r="Z528" s="772"/>
      <c r="AA528" s="772"/>
      <c r="AB528" s="772"/>
      <c r="AC528" s="772"/>
      <c r="AD528" s="772"/>
      <c r="AE528" s="772"/>
      <c r="AF528" s="772"/>
      <c r="AG528" s="772"/>
      <c r="AH528" s="772"/>
      <c r="AI528" s="772"/>
      <c r="AJ528" s="772"/>
      <c r="AK528" s="772"/>
      <c r="AL528" s="772"/>
      <c r="AM528" s="772"/>
      <c r="AN528" s="772"/>
      <c r="AO528" s="772"/>
      <c r="AP528" s="772"/>
      <c r="AQ528" s="772"/>
      <c r="AR528" s="772"/>
      <c r="AS528" s="772"/>
      <c r="AT528" s="772"/>
      <c r="AU528" s="772"/>
      <c r="AV528" s="772"/>
      <c r="AW528" s="772"/>
      <c r="AX528" s="772"/>
      <c r="AY528" s="772"/>
      <c r="AZ528" s="772"/>
      <c r="BA528" s="772"/>
      <c r="BB528" s="772"/>
      <c r="BC528" s="772"/>
      <c r="BD528" s="772"/>
      <c r="BE528" s="772"/>
      <c r="BF528" s="772"/>
      <c r="BG528" s="772"/>
      <c r="BH528" s="772"/>
      <c r="BI528" s="772"/>
      <c r="BJ528" s="772"/>
      <c r="BK528" s="772"/>
      <c r="BL528" s="772"/>
      <c r="BM528" s="772"/>
      <c r="BN528" s="772"/>
      <c r="BO528" s="772"/>
      <c r="BP528" s="772"/>
      <c r="BQ528" s="772"/>
      <c r="BR528" s="772"/>
      <c r="BS528" s="772"/>
      <c r="BT528" s="772"/>
      <c r="BU528" s="772"/>
      <c r="BV528" s="772"/>
      <c r="BW528" s="772"/>
      <c r="BX528" s="772"/>
      <c r="BY528" s="772"/>
      <c r="BZ528" s="772"/>
      <c r="CA528" s="772"/>
      <c r="CB528" s="772"/>
      <c r="CC528" s="772"/>
      <c r="CD528" s="772"/>
      <c r="CE528" s="772"/>
      <c r="CF528" s="772"/>
      <c r="CG528" s="772"/>
      <c r="CH528" s="772"/>
      <c r="CI528" s="772"/>
      <c r="CJ528" s="772"/>
      <c r="CK528" s="772"/>
      <c r="CL528" s="772"/>
      <c r="CM528" s="772"/>
      <c r="CN528" s="772"/>
      <c r="CO528" s="772"/>
      <c r="CP528" s="772"/>
      <c r="CQ528" s="772"/>
      <c r="CR528" s="772"/>
      <c r="CS528" s="772"/>
      <c r="CT528" s="772"/>
      <c r="CU528" s="772"/>
      <c r="CV528" s="772"/>
      <c r="CW528" s="772"/>
      <c r="CX528" s="772"/>
      <c r="CY528" s="772"/>
      <c r="CZ528" s="772"/>
      <c r="DA528" s="772"/>
      <c r="DB528" s="772"/>
      <c r="DC528" s="772"/>
      <c r="DD528" s="772"/>
      <c r="DE528" s="772"/>
      <c r="DF528" s="772"/>
      <c r="DG528" s="772"/>
      <c r="DH528" s="772"/>
      <c r="DI528" s="772"/>
      <c r="DJ528" s="772"/>
      <c r="DK528" s="772"/>
      <c r="DL528" s="772"/>
      <c r="DM528" s="772"/>
      <c r="DN528" s="772"/>
      <c r="DO528" s="772"/>
      <c r="DP528" s="772"/>
      <c r="DQ528" s="772"/>
      <c r="DR528" s="772"/>
      <c r="DS528" s="772"/>
      <c r="DT528" s="772"/>
      <c r="DU528" s="772"/>
      <c r="DV528" s="772"/>
      <c r="DW528" s="772"/>
      <c r="DX528" s="772"/>
      <c r="DY528" s="772"/>
      <c r="DZ528" s="772"/>
      <c r="EA528" s="772"/>
      <c r="EB528" s="772"/>
      <c r="EC528" s="772"/>
      <c r="ED528" s="772"/>
      <c r="EE528" s="772"/>
      <c r="EF528" s="772"/>
      <c r="EG528" s="772"/>
      <c r="EH528" s="772"/>
      <c r="EI528" s="772"/>
      <c r="EJ528" s="772"/>
      <c r="EK528" s="772"/>
      <c r="EL528" s="772"/>
      <c r="EM528" s="772"/>
      <c r="EN528" s="772"/>
      <c r="EO528" s="772"/>
      <c r="EP528" s="772"/>
      <c r="EQ528" s="772"/>
      <c r="ER528" s="772"/>
      <c r="ES528" s="772"/>
      <c r="ET528" s="772"/>
      <c r="EU528" s="772"/>
      <c r="EV528" s="772"/>
      <c r="EW528" s="772"/>
      <c r="EX528" s="772"/>
      <c r="EY528" s="772"/>
      <c r="EZ528" s="772"/>
      <c r="FA528" s="772"/>
      <c r="FB528" s="772"/>
      <c r="FC528" s="772"/>
      <c r="FD528" s="772"/>
      <c r="FE528" s="772"/>
      <c r="FF528" s="772"/>
      <c r="FG528" s="772"/>
      <c r="FH528" s="772"/>
      <c r="FI528" s="772"/>
      <c r="FJ528" s="772"/>
      <c r="FK528" s="772"/>
      <c r="FL528" s="772"/>
      <c r="FM528" s="772"/>
      <c r="FN528" s="772"/>
      <c r="FO528" s="772"/>
      <c r="FP528" s="772"/>
      <c r="FQ528" s="772"/>
      <c r="FR528" s="772"/>
      <c r="FS528" s="772"/>
      <c r="FT528" s="772"/>
      <c r="FU528" s="772"/>
      <c r="FV528" s="772"/>
      <c r="FW528" s="772"/>
      <c r="FX528" s="772"/>
      <c r="FY528" s="772"/>
      <c r="FZ528" s="772"/>
      <c r="GA528" s="772"/>
      <c r="GB528" s="772"/>
      <c r="GC528" s="772"/>
      <c r="GD528" s="772"/>
      <c r="GE528" s="772"/>
      <c r="GF528" s="772"/>
      <c r="GG528" s="772"/>
      <c r="GH528" s="772"/>
      <c r="GI528" s="772"/>
      <c r="GJ528" s="772"/>
      <c r="GK528" s="772"/>
      <c r="GL528" s="772"/>
      <c r="GM528" s="772"/>
      <c r="GN528" s="772"/>
      <c r="GO528" s="772"/>
      <c r="GP528" s="772"/>
      <c r="GQ528" s="772"/>
      <c r="GR528" s="772"/>
      <c r="GS528" s="772"/>
      <c r="GT528" s="772"/>
      <c r="GU528" s="772"/>
      <c r="GV528" s="772"/>
      <c r="GW528" s="772"/>
      <c r="GX528" s="772"/>
    </row>
    <row r="529" spans="1:206" ht="15.75">
      <c r="A529" s="782"/>
      <c r="B529" s="785"/>
      <c r="C529" s="785"/>
      <c r="D529" s="785"/>
      <c r="E529" s="776"/>
      <c r="F529" s="772"/>
      <c r="G529" s="772"/>
      <c r="H529" s="772"/>
      <c r="I529" s="772"/>
      <c r="J529" s="772"/>
      <c r="K529" s="772"/>
      <c r="L529" s="772"/>
      <c r="M529" s="772"/>
      <c r="N529" s="772"/>
      <c r="O529" s="772"/>
      <c r="P529" s="772"/>
      <c r="Q529" s="772"/>
      <c r="R529" s="772"/>
      <c r="S529" s="772"/>
      <c r="T529" s="772"/>
      <c r="U529" s="772"/>
      <c r="V529" s="772"/>
      <c r="W529" s="772"/>
      <c r="X529" s="772"/>
      <c r="Y529" s="772"/>
      <c r="Z529" s="772"/>
      <c r="AA529" s="772"/>
      <c r="AB529" s="772"/>
      <c r="AC529" s="772"/>
      <c r="AD529" s="772"/>
      <c r="AE529" s="772"/>
      <c r="AF529" s="772"/>
      <c r="AG529" s="772"/>
      <c r="AH529" s="772"/>
      <c r="AI529" s="772"/>
      <c r="AJ529" s="772"/>
      <c r="AK529" s="772"/>
      <c r="AL529" s="772"/>
      <c r="AM529" s="772"/>
      <c r="AN529" s="772"/>
      <c r="AO529" s="772"/>
      <c r="AP529" s="772"/>
      <c r="AQ529" s="772"/>
      <c r="AR529" s="772"/>
      <c r="AS529" s="772"/>
      <c r="AT529" s="772"/>
      <c r="AU529" s="772"/>
      <c r="AV529" s="772"/>
      <c r="AW529" s="772"/>
      <c r="AX529" s="772"/>
      <c r="AY529" s="772"/>
      <c r="AZ529" s="772"/>
      <c r="BA529" s="772"/>
      <c r="BB529" s="772"/>
      <c r="BC529" s="772"/>
      <c r="BD529" s="772"/>
      <c r="BE529" s="772"/>
      <c r="BF529" s="772"/>
      <c r="BG529" s="772"/>
      <c r="BH529" s="772"/>
      <c r="BI529" s="772"/>
      <c r="BJ529" s="772"/>
      <c r="BK529" s="772"/>
      <c r="BL529" s="772"/>
      <c r="BM529" s="772"/>
      <c r="BN529" s="772"/>
      <c r="BO529" s="772"/>
      <c r="BP529" s="772"/>
      <c r="BQ529" s="772"/>
      <c r="BR529" s="772"/>
      <c r="BS529" s="772"/>
      <c r="BT529" s="772"/>
      <c r="BU529" s="772"/>
      <c r="BV529" s="772"/>
      <c r="BW529" s="772"/>
      <c r="BX529" s="772"/>
      <c r="BY529" s="772"/>
      <c r="BZ529" s="772"/>
      <c r="CA529" s="772"/>
      <c r="CB529" s="772"/>
      <c r="CC529" s="772"/>
      <c r="CD529" s="772"/>
      <c r="CE529" s="772"/>
      <c r="CF529" s="772"/>
      <c r="CG529" s="772"/>
      <c r="CH529" s="772"/>
      <c r="CI529" s="772"/>
      <c r="CJ529" s="772"/>
      <c r="CK529" s="772"/>
      <c r="CL529" s="772"/>
      <c r="CM529" s="772"/>
      <c r="CN529" s="772"/>
      <c r="CO529" s="772"/>
      <c r="CP529" s="772"/>
      <c r="CQ529" s="772"/>
      <c r="CR529" s="772"/>
      <c r="CS529" s="772"/>
      <c r="CT529" s="772"/>
      <c r="CU529" s="772"/>
      <c r="CV529" s="772"/>
      <c r="CW529" s="772"/>
      <c r="CX529" s="772"/>
      <c r="CY529" s="772"/>
      <c r="CZ529" s="772"/>
      <c r="DA529" s="772"/>
      <c r="DB529" s="772"/>
      <c r="DC529" s="772"/>
      <c r="DD529" s="772"/>
      <c r="DE529" s="772"/>
      <c r="DF529" s="772"/>
      <c r="DG529" s="772"/>
      <c r="DH529" s="772"/>
      <c r="DI529" s="772"/>
      <c r="DJ529" s="772"/>
      <c r="DK529" s="772"/>
      <c r="DL529" s="772"/>
      <c r="DM529" s="772"/>
      <c r="DN529" s="772"/>
      <c r="DO529" s="772"/>
      <c r="DP529" s="772"/>
      <c r="DQ529" s="772"/>
      <c r="DR529" s="772"/>
      <c r="DS529" s="772"/>
      <c r="DT529" s="772"/>
      <c r="DU529" s="772"/>
      <c r="DV529" s="772"/>
      <c r="DW529" s="772"/>
      <c r="DX529" s="772"/>
      <c r="DY529" s="772"/>
      <c r="DZ529" s="772"/>
      <c r="EA529" s="772"/>
      <c r="EB529" s="772"/>
      <c r="EC529" s="772"/>
      <c r="ED529" s="772"/>
      <c r="EE529" s="772"/>
      <c r="EF529" s="772"/>
      <c r="EG529" s="772"/>
      <c r="EH529" s="772"/>
      <c r="EI529" s="772"/>
      <c r="EJ529" s="772"/>
      <c r="EK529" s="772"/>
      <c r="EL529" s="772"/>
      <c r="EM529" s="772"/>
      <c r="EN529" s="772"/>
      <c r="EO529" s="772"/>
      <c r="EP529" s="772"/>
      <c r="EQ529" s="772"/>
      <c r="ER529" s="772"/>
      <c r="ES529" s="772"/>
      <c r="ET529" s="772"/>
      <c r="EU529" s="772"/>
      <c r="EV529" s="772"/>
      <c r="EW529" s="772"/>
      <c r="EX529" s="772"/>
      <c r="EY529" s="772"/>
      <c r="EZ529" s="772"/>
      <c r="FA529" s="772"/>
      <c r="FB529" s="772"/>
      <c r="FC529" s="772"/>
      <c r="FD529" s="772"/>
      <c r="FE529" s="772"/>
      <c r="FF529" s="772"/>
      <c r="FG529" s="772"/>
      <c r="FH529" s="772"/>
      <c r="FI529" s="772"/>
      <c r="FJ529" s="772"/>
      <c r="FK529" s="772"/>
      <c r="FL529" s="772"/>
      <c r="FM529" s="772"/>
      <c r="FN529" s="772"/>
      <c r="FO529" s="772"/>
      <c r="FP529" s="772"/>
      <c r="FQ529" s="772"/>
      <c r="FR529" s="772"/>
      <c r="FS529" s="772"/>
      <c r="FT529" s="772"/>
      <c r="FU529" s="772"/>
      <c r="FV529" s="772"/>
      <c r="FW529" s="772"/>
      <c r="FX529" s="772"/>
      <c r="FY529" s="772"/>
      <c r="FZ529" s="772"/>
      <c r="GA529" s="772"/>
      <c r="GB529" s="772"/>
      <c r="GC529" s="772"/>
      <c r="GD529" s="772"/>
      <c r="GE529" s="772"/>
      <c r="GF529" s="772"/>
      <c r="GG529" s="772"/>
      <c r="GH529" s="772"/>
      <c r="GI529" s="772"/>
      <c r="GJ529" s="772"/>
      <c r="GK529" s="772"/>
      <c r="GL529" s="772"/>
      <c r="GM529" s="772"/>
      <c r="GN529" s="772"/>
      <c r="GO529" s="772"/>
      <c r="GP529" s="772"/>
      <c r="GQ529" s="772"/>
      <c r="GR529" s="772"/>
      <c r="GS529" s="772"/>
      <c r="GT529" s="772"/>
      <c r="GU529" s="772"/>
      <c r="GV529" s="772"/>
      <c r="GW529" s="772"/>
      <c r="GX529" s="772"/>
    </row>
    <row r="530" spans="1:206" ht="15.75">
      <c r="A530" s="782"/>
      <c r="B530" s="785"/>
      <c r="C530" s="785"/>
      <c r="D530" s="785"/>
      <c r="E530" s="776"/>
      <c r="F530" s="772"/>
      <c r="G530" s="772"/>
      <c r="H530" s="772"/>
      <c r="I530" s="772"/>
      <c r="J530" s="772"/>
      <c r="K530" s="772"/>
      <c r="L530" s="772"/>
      <c r="M530" s="772"/>
      <c r="N530" s="772"/>
      <c r="O530" s="772"/>
      <c r="P530" s="772"/>
      <c r="Q530" s="772"/>
      <c r="R530" s="772"/>
      <c r="S530" s="772"/>
      <c r="T530" s="772"/>
      <c r="U530" s="772"/>
      <c r="V530" s="772"/>
      <c r="W530" s="772"/>
      <c r="X530" s="772"/>
      <c r="Y530" s="772"/>
      <c r="Z530" s="772"/>
      <c r="AA530" s="772"/>
      <c r="AB530" s="772"/>
      <c r="AC530" s="772"/>
      <c r="AD530" s="772"/>
      <c r="AE530" s="772"/>
      <c r="AF530" s="772"/>
      <c r="AG530" s="772"/>
      <c r="AH530" s="772"/>
      <c r="AI530" s="772"/>
      <c r="AJ530" s="772"/>
      <c r="AK530" s="772"/>
      <c r="AL530" s="772"/>
      <c r="AM530" s="772"/>
      <c r="AN530" s="772"/>
      <c r="AO530" s="772"/>
      <c r="AP530" s="772"/>
      <c r="AQ530" s="772"/>
      <c r="AR530" s="772"/>
      <c r="AS530" s="772"/>
      <c r="AT530" s="772"/>
      <c r="AU530" s="772"/>
      <c r="AV530" s="772"/>
      <c r="AW530" s="772"/>
      <c r="AX530" s="772"/>
      <c r="AY530" s="772"/>
      <c r="AZ530" s="772"/>
      <c r="BA530" s="772"/>
      <c r="BB530" s="772"/>
      <c r="BC530" s="772"/>
      <c r="BD530" s="772"/>
      <c r="BE530" s="772"/>
      <c r="BF530" s="772"/>
      <c r="BG530" s="772"/>
      <c r="BH530" s="772"/>
      <c r="BI530" s="772"/>
      <c r="BJ530" s="772"/>
      <c r="BK530" s="772"/>
      <c r="BL530" s="772"/>
      <c r="BM530" s="772"/>
      <c r="BN530" s="772"/>
      <c r="BO530" s="772"/>
      <c r="BP530" s="772"/>
      <c r="BQ530" s="772"/>
      <c r="BR530" s="772"/>
      <c r="BS530" s="772"/>
      <c r="BT530" s="772"/>
      <c r="BU530" s="772"/>
      <c r="BV530" s="772"/>
      <c r="BW530" s="772"/>
      <c r="BX530" s="772"/>
      <c r="BY530" s="772"/>
      <c r="BZ530" s="772"/>
      <c r="CA530" s="772"/>
      <c r="CB530" s="772"/>
      <c r="CC530" s="772"/>
      <c r="CD530" s="772"/>
      <c r="CE530" s="772"/>
      <c r="CF530" s="772"/>
      <c r="CG530" s="772"/>
      <c r="CH530" s="772"/>
      <c r="CI530" s="772"/>
      <c r="CJ530" s="772"/>
      <c r="CK530" s="772"/>
      <c r="CL530" s="772"/>
      <c r="CM530" s="772"/>
      <c r="CN530" s="772"/>
      <c r="CO530" s="772"/>
      <c r="CP530" s="772"/>
      <c r="CQ530" s="772"/>
      <c r="CR530" s="772"/>
      <c r="CS530" s="772"/>
      <c r="CT530" s="772"/>
      <c r="CU530" s="772"/>
      <c r="CV530" s="772"/>
      <c r="CW530" s="772"/>
      <c r="CX530" s="772"/>
      <c r="CY530" s="772"/>
      <c r="CZ530" s="772"/>
      <c r="DA530" s="772"/>
      <c r="DB530" s="772"/>
      <c r="DC530" s="772"/>
      <c r="DD530" s="772"/>
      <c r="DE530" s="772"/>
      <c r="DF530" s="772"/>
      <c r="DG530" s="772"/>
      <c r="DH530" s="772"/>
      <c r="DI530" s="772"/>
      <c r="DJ530" s="772"/>
      <c r="DK530" s="772"/>
      <c r="DL530" s="772"/>
      <c r="DM530" s="772"/>
      <c r="DN530" s="772"/>
      <c r="DO530" s="772"/>
      <c r="DP530" s="772"/>
      <c r="DQ530" s="772"/>
      <c r="DR530" s="772"/>
      <c r="DS530" s="772"/>
      <c r="DT530" s="772"/>
      <c r="DU530" s="772"/>
      <c r="DV530" s="772"/>
      <c r="DW530" s="772"/>
      <c r="DX530" s="772"/>
      <c r="DY530" s="772"/>
      <c r="DZ530" s="772"/>
      <c r="EA530" s="772"/>
      <c r="EB530" s="772"/>
      <c r="EC530" s="772"/>
      <c r="ED530" s="772"/>
      <c r="EE530" s="772"/>
      <c r="EF530" s="772"/>
      <c r="EG530" s="772"/>
      <c r="EH530" s="772"/>
      <c r="EI530" s="772"/>
      <c r="EJ530" s="772"/>
      <c r="EK530" s="772"/>
      <c r="EL530" s="772"/>
      <c r="EM530" s="772"/>
      <c r="EN530" s="772"/>
      <c r="EO530" s="772"/>
      <c r="EP530" s="772"/>
      <c r="EQ530" s="772"/>
      <c r="ER530" s="772"/>
      <c r="ES530" s="772"/>
      <c r="ET530" s="772"/>
      <c r="EU530" s="772"/>
      <c r="EV530" s="772"/>
      <c r="EW530" s="772"/>
      <c r="EX530" s="772"/>
      <c r="EY530" s="772"/>
      <c r="EZ530" s="772"/>
      <c r="FA530" s="772"/>
      <c r="FB530" s="772"/>
      <c r="FC530" s="772"/>
      <c r="FD530" s="772"/>
      <c r="FE530" s="772"/>
      <c r="FF530" s="772"/>
      <c r="FG530" s="772"/>
      <c r="FH530" s="772"/>
      <c r="FI530" s="772"/>
      <c r="FJ530" s="772"/>
      <c r="FK530" s="772"/>
      <c r="FL530" s="772"/>
      <c r="FM530" s="772"/>
      <c r="FN530" s="772"/>
      <c r="FO530" s="772"/>
      <c r="FP530" s="772"/>
      <c r="FQ530" s="772"/>
      <c r="FR530" s="772"/>
      <c r="FS530" s="772"/>
      <c r="FT530" s="772"/>
      <c r="FU530" s="772"/>
      <c r="FV530" s="772"/>
      <c r="FW530" s="772"/>
      <c r="FX530" s="772"/>
      <c r="FY530" s="772"/>
      <c r="FZ530" s="772"/>
      <c r="GA530" s="772"/>
      <c r="GB530" s="772"/>
      <c r="GC530" s="772"/>
      <c r="GD530" s="772"/>
      <c r="GE530" s="772"/>
      <c r="GF530" s="772"/>
      <c r="GG530" s="772"/>
      <c r="GH530" s="772"/>
      <c r="GI530" s="772"/>
      <c r="GJ530" s="772"/>
      <c r="GK530" s="772"/>
      <c r="GL530" s="772"/>
      <c r="GM530" s="772"/>
      <c r="GN530" s="772"/>
      <c r="GO530" s="772"/>
      <c r="GP530" s="772"/>
      <c r="GQ530" s="772"/>
      <c r="GR530" s="772"/>
      <c r="GS530" s="772"/>
      <c r="GT530" s="772"/>
      <c r="GU530" s="772"/>
      <c r="GV530" s="772"/>
      <c r="GW530" s="772"/>
      <c r="GX530" s="772"/>
    </row>
    <row r="531" spans="1:206" ht="15.75">
      <c r="A531" s="782"/>
      <c r="B531" s="785"/>
      <c r="C531" s="785"/>
      <c r="D531" s="785"/>
      <c r="E531" s="776"/>
      <c r="F531" s="772"/>
      <c r="G531" s="772"/>
      <c r="H531" s="772"/>
      <c r="I531" s="772"/>
      <c r="J531" s="772"/>
      <c r="K531" s="772"/>
      <c r="L531" s="772"/>
      <c r="M531" s="772"/>
      <c r="N531" s="772"/>
      <c r="O531" s="772"/>
      <c r="P531" s="772"/>
      <c r="Q531" s="772"/>
      <c r="R531" s="772"/>
      <c r="S531" s="772"/>
      <c r="T531" s="772"/>
      <c r="U531" s="772"/>
      <c r="V531" s="772"/>
      <c r="W531" s="772"/>
      <c r="X531" s="772"/>
      <c r="Y531" s="772"/>
      <c r="Z531" s="772"/>
      <c r="AA531" s="772"/>
      <c r="AB531" s="772"/>
      <c r="AC531" s="772"/>
      <c r="AD531" s="772"/>
      <c r="AE531" s="772"/>
      <c r="AF531" s="772"/>
      <c r="AG531" s="772"/>
      <c r="AH531" s="772"/>
      <c r="AI531" s="772"/>
      <c r="AJ531" s="772"/>
      <c r="AK531" s="772"/>
      <c r="AL531" s="772"/>
      <c r="AM531" s="772"/>
      <c r="AN531" s="772"/>
      <c r="AO531" s="772"/>
      <c r="AP531" s="772"/>
      <c r="AQ531" s="772"/>
      <c r="AR531" s="772"/>
      <c r="AS531" s="772"/>
      <c r="AT531" s="772"/>
      <c r="AU531" s="772"/>
      <c r="AV531" s="772"/>
      <c r="AW531" s="772"/>
      <c r="AX531" s="772"/>
      <c r="AY531" s="772"/>
      <c r="AZ531" s="772"/>
      <c r="BA531" s="772"/>
      <c r="BB531" s="772"/>
      <c r="BC531" s="772"/>
      <c r="BD531" s="772"/>
      <c r="BE531" s="772"/>
      <c r="BF531" s="772"/>
      <c r="BG531" s="772"/>
      <c r="BH531" s="772"/>
      <c r="BI531" s="772"/>
      <c r="BJ531" s="772"/>
      <c r="BK531" s="772"/>
      <c r="BL531" s="772"/>
      <c r="BM531" s="772"/>
      <c r="BN531" s="772"/>
      <c r="BO531" s="772"/>
      <c r="BP531" s="772"/>
      <c r="BQ531" s="772"/>
      <c r="BR531" s="772"/>
      <c r="BS531" s="772"/>
      <c r="BT531" s="772"/>
      <c r="BU531" s="772"/>
      <c r="BV531" s="772"/>
      <c r="BW531" s="772"/>
      <c r="BX531" s="772"/>
      <c r="BY531" s="772"/>
      <c r="BZ531" s="772"/>
      <c r="CA531" s="772"/>
      <c r="CB531" s="772"/>
      <c r="CC531" s="772"/>
      <c r="CD531" s="772"/>
      <c r="CE531" s="772"/>
      <c r="CF531" s="772"/>
      <c r="CG531" s="772"/>
      <c r="CH531" s="772"/>
      <c r="CI531" s="772"/>
      <c r="CJ531" s="772"/>
      <c r="CK531" s="772"/>
      <c r="CL531" s="772"/>
      <c r="CM531" s="772"/>
      <c r="CN531" s="772"/>
      <c r="CO531" s="772"/>
      <c r="CP531" s="772"/>
      <c r="CQ531" s="772"/>
      <c r="CR531" s="772"/>
      <c r="CS531" s="772"/>
      <c r="CT531" s="772"/>
      <c r="CU531" s="772"/>
      <c r="CV531" s="772"/>
      <c r="CW531" s="772"/>
      <c r="CX531" s="772"/>
      <c r="CY531" s="772"/>
      <c r="CZ531" s="772"/>
      <c r="DA531" s="772"/>
      <c r="DB531" s="772"/>
      <c r="DC531" s="772"/>
      <c r="DD531" s="772"/>
      <c r="DE531" s="772"/>
      <c r="DF531" s="772"/>
      <c r="DG531" s="772"/>
      <c r="DH531" s="772"/>
      <c r="DI531" s="772"/>
      <c r="DJ531" s="772"/>
      <c r="DK531" s="772"/>
      <c r="DL531" s="772"/>
      <c r="DM531" s="772"/>
      <c r="DN531" s="772"/>
      <c r="DO531" s="772"/>
      <c r="DP531" s="772"/>
      <c r="DQ531" s="772"/>
      <c r="DR531" s="772"/>
      <c r="DS531" s="772"/>
      <c r="DT531" s="772"/>
      <c r="DU531" s="772"/>
      <c r="DV531" s="772"/>
      <c r="DW531" s="772"/>
      <c r="DX531" s="772"/>
      <c r="DY531" s="772"/>
      <c r="DZ531" s="772"/>
      <c r="EA531" s="772"/>
      <c r="EB531" s="772"/>
      <c r="EC531" s="772"/>
      <c r="ED531" s="772"/>
      <c r="EE531" s="772"/>
      <c r="EF531" s="772"/>
      <c r="EG531" s="772"/>
      <c r="EH531" s="772"/>
      <c r="EI531" s="772"/>
      <c r="EJ531" s="772"/>
      <c r="EK531" s="772"/>
      <c r="EL531" s="772"/>
      <c r="EM531" s="772"/>
      <c r="EN531" s="772"/>
      <c r="EO531" s="772"/>
      <c r="EP531" s="772"/>
      <c r="EQ531" s="772"/>
      <c r="ER531" s="772"/>
      <c r="ES531" s="772"/>
      <c r="ET531" s="772"/>
      <c r="EU531" s="772"/>
      <c r="EV531" s="772"/>
      <c r="EW531" s="772"/>
      <c r="EX531" s="772"/>
      <c r="EY531" s="772"/>
      <c r="EZ531" s="772"/>
      <c r="FA531" s="772"/>
      <c r="FB531" s="772"/>
      <c r="FC531" s="772"/>
      <c r="FD531" s="772"/>
      <c r="FE531" s="772"/>
      <c r="FF531" s="772"/>
      <c r="FG531" s="772"/>
      <c r="FH531" s="772"/>
      <c r="FI531" s="772"/>
      <c r="FJ531" s="772"/>
      <c r="FK531" s="772"/>
      <c r="FL531" s="772"/>
      <c r="FM531" s="772"/>
      <c r="FN531" s="772"/>
      <c r="FO531" s="772"/>
      <c r="FP531" s="772"/>
      <c r="FQ531" s="772"/>
      <c r="FR531" s="772"/>
      <c r="FS531" s="772"/>
      <c r="FT531" s="772"/>
      <c r="FU531" s="772"/>
      <c r="FV531" s="772"/>
      <c r="FW531" s="772"/>
      <c r="FX531" s="772"/>
      <c r="FY531" s="772"/>
      <c r="FZ531" s="772"/>
      <c r="GA531" s="772"/>
      <c r="GB531" s="772"/>
      <c r="GC531" s="772"/>
      <c r="GD531" s="772"/>
      <c r="GE531" s="772"/>
      <c r="GF531" s="772"/>
      <c r="GG531" s="772"/>
      <c r="GH531" s="772"/>
      <c r="GI531" s="772"/>
      <c r="GJ531" s="772"/>
      <c r="GK531" s="772"/>
      <c r="GL531" s="772"/>
      <c r="GM531" s="772"/>
      <c r="GN531" s="772"/>
      <c r="GO531" s="772"/>
      <c r="GP531" s="772"/>
      <c r="GQ531" s="772"/>
      <c r="GR531" s="772"/>
      <c r="GS531" s="772"/>
      <c r="GT531" s="772"/>
      <c r="GU531" s="772"/>
      <c r="GV531" s="772"/>
      <c r="GW531" s="772"/>
      <c r="GX531" s="772"/>
    </row>
    <row r="532" spans="1:206" ht="15.75">
      <c r="A532" s="782"/>
      <c r="B532" s="785"/>
      <c r="C532" s="785"/>
      <c r="D532" s="785"/>
      <c r="E532" s="776"/>
      <c r="F532" s="772"/>
      <c r="G532" s="772"/>
      <c r="H532" s="772"/>
      <c r="I532" s="772"/>
      <c r="J532" s="772"/>
      <c r="K532" s="772"/>
      <c r="L532" s="772"/>
      <c r="M532" s="772"/>
      <c r="N532" s="772"/>
      <c r="O532" s="772"/>
      <c r="P532" s="772"/>
      <c r="Q532" s="772"/>
      <c r="R532" s="772"/>
      <c r="S532" s="772"/>
      <c r="T532" s="772"/>
      <c r="U532" s="772"/>
      <c r="V532" s="772"/>
      <c r="W532" s="772"/>
      <c r="X532" s="772"/>
      <c r="Y532" s="772"/>
      <c r="Z532" s="772"/>
      <c r="AA532" s="772"/>
      <c r="AB532" s="772"/>
      <c r="AC532" s="772"/>
      <c r="AD532" s="772"/>
      <c r="AE532" s="772"/>
      <c r="AF532" s="772"/>
      <c r="AG532" s="772"/>
      <c r="AH532" s="772"/>
      <c r="AI532" s="772"/>
      <c r="AJ532" s="772"/>
      <c r="AK532" s="772"/>
      <c r="AL532" s="772"/>
      <c r="AM532" s="772"/>
      <c r="AN532" s="772"/>
      <c r="AO532" s="772"/>
      <c r="AP532" s="772"/>
      <c r="AQ532" s="772"/>
      <c r="AR532" s="772"/>
      <c r="AS532" s="772"/>
      <c r="AT532" s="772"/>
      <c r="AU532" s="772"/>
      <c r="AV532" s="772"/>
      <c r="AW532" s="772"/>
      <c r="AX532" s="772"/>
      <c r="AY532" s="772"/>
      <c r="AZ532" s="772"/>
      <c r="BA532" s="772"/>
      <c r="BB532" s="772"/>
      <c r="BC532" s="772"/>
      <c r="BD532" s="772"/>
      <c r="BE532" s="772"/>
      <c r="BF532" s="772"/>
      <c r="BG532" s="772"/>
      <c r="BH532" s="772"/>
      <c r="BI532" s="772"/>
      <c r="BJ532" s="772"/>
      <c r="BK532" s="772"/>
      <c r="BL532" s="772"/>
      <c r="BM532" s="772"/>
      <c r="BN532" s="772"/>
      <c r="BO532" s="772"/>
      <c r="BP532" s="772"/>
      <c r="BQ532" s="772"/>
      <c r="BR532" s="772"/>
      <c r="BS532" s="772"/>
      <c r="BT532" s="772"/>
      <c r="BU532" s="772"/>
      <c r="BV532" s="772"/>
      <c r="BW532" s="772"/>
      <c r="BX532" s="772"/>
      <c r="BY532" s="772"/>
      <c r="BZ532" s="772"/>
      <c r="CA532" s="772"/>
      <c r="CB532" s="772"/>
      <c r="CC532" s="772"/>
      <c r="CD532" s="772"/>
      <c r="CE532" s="772"/>
      <c r="CF532" s="772"/>
      <c r="CG532" s="772"/>
      <c r="CH532" s="772"/>
      <c r="CI532" s="772"/>
      <c r="CJ532" s="772"/>
      <c r="CK532" s="772"/>
      <c r="CL532" s="772"/>
      <c r="CM532" s="772"/>
      <c r="CN532" s="772"/>
      <c r="CO532" s="772"/>
      <c r="CP532" s="772"/>
      <c r="CQ532" s="772"/>
      <c r="CR532" s="772"/>
      <c r="CS532" s="772"/>
      <c r="CT532" s="772"/>
      <c r="CU532" s="772"/>
      <c r="CV532" s="772"/>
      <c r="CW532" s="772"/>
      <c r="CX532" s="772"/>
      <c r="CY532" s="772"/>
      <c r="CZ532" s="772"/>
      <c r="DA532" s="772"/>
      <c r="DB532" s="772"/>
      <c r="DC532" s="772"/>
      <c r="DD532" s="772"/>
      <c r="DE532" s="772"/>
      <c r="DF532" s="772"/>
      <c r="DG532" s="772"/>
      <c r="DH532" s="772"/>
      <c r="DI532" s="772"/>
      <c r="DJ532" s="772"/>
      <c r="DK532" s="772"/>
      <c r="DL532" s="772"/>
      <c r="DM532" s="772"/>
      <c r="DN532" s="772"/>
      <c r="DO532" s="772"/>
      <c r="DP532" s="772"/>
      <c r="DQ532" s="772"/>
      <c r="DR532" s="772"/>
      <c r="DS532" s="772"/>
      <c r="DT532" s="772"/>
      <c r="DU532" s="772"/>
      <c r="DV532" s="772"/>
      <c r="DW532" s="772"/>
      <c r="DX532" s="772"/>
      <c r="DY532" s="772"/>
      <c r="DZ532" s="772"/>
      <c r="EA532" s="772"/>
      <c r="EB532" s="772"/>
      <c r="EC532" s="772"/>
      <c r="ED532" s="772"/>
      <c r="EE532" s="772"/>
      <c r="EF532" s="772"/>
      <c r="EG532" s="772"/>
      <c r="EH532" s="772"/>
      <c r="EI532" s="772"/>
      <c r="EJ532" s="772"/>
      <c r="EK532" s="772"/>
      <c r="EL532" s="772"/>
      <c r="EM532" s="772"/>
      <c r="EN532" s="772"/>
      <c r="EO532" s="772"/>
      <c r="EP532" s="772"/>
      <c r="EQ532" s="772"/>
      <c r="ER532" s="772"/>
      <c r="ES532" s="772"/>
      <c r="ET532" s="772"/>
      <c r="EU532" s="772"/>
      <c r="EV532" s="772"/>
      <c r="EW532" s="772"/>
      <c r="EX532" s="772"/>
      <c r="EY532" s="772"/>
      <c r="EZ532" s="772"/>
      <c r="FA532" s="772"/>
      <c r="FB532" s="772"/>
      <c r="FC532" s="772"/>
      <c r="FD532" s="772"/>
      <c r="FE532" s="772"/>
      <c r="FF532" s="772"/>
      <c r="FG532" s="772"/>
      <c r="FH532" s="772"/>
      <c r="FI532" s="772"/>
      <c r="FJ532" s="772"/>
      <c r="FK532" s="772"/>
      <c r="FL532" s="772"/>
      <c r="FM532" s="772"/>
      <c r="FN532" s="772"/>
      <c r="FO532" s="772"/>
      <c r="FP532" s="772"/>
      <c r="FQ532" s="772"/>
      <c r="FR532" s="772"/>
      <c r="FS532" s="772"/>
      <c r="FT532" s="772"/>
      <c r="FU532" s="772"/>
      <c r="FV532" s="772"/>
      <c r="FW532" s="772"/>
      <c r="FX532" s="772"/>
      <c r="FY532" s="772"/>
      <c r="FZ532" s="772"/>
      <c r="GA532" s="772"/>
      <c r="GB532" s="772"/>
      <c r="GC532" s="772"/>
      <c r="GD532" s="772"/>
      <c r="GE532" s="772"/>
      <c r="GF532" s="772"/>
      <c r="GG532" s="772"/>
      <c r="GH532" s="772"/>
      <c r="GI532" s="772"/>
      <c r="GJ532" s="772"/>
      <c r="GK532" s="772"/>
      <c r="GL532" s="772"/>
      <c r="GM532" s="772"/>
      <c r="GN532" s="772"/>
      <c r="GO532" s="772"/>
      <c r="GP532" s="772"/>
      <c r="GQ532" s="772"/>
      <c r="GR532" s="772"/>
      <c r="GS532" s="772"/>
      <c r="GT532" s="772"/>
      <c r="GU532" s="772"/>
      <c r="GV532" s="772"/>
      <c r="GW532" s="772"/>
      <c r="GX532" s="772"/>
    </row>
    <row r="533" spans="1:206" ht="15.75">
      <c r="A533" s="782"/>
      <c r="B533" s="785"/>
      <c r="C533" s="785"/>
      <c r="D533" s="785"/>
      <c r="E533" s="776"/>
      <c r="F533" s="772"/>
      <c r="G533" s="772"/>
      <c r="H533" s="772"/>
      <c r="I533" s="772"/>
      <c r="J533" s="772"/>
      <c r="K533" s="772"/>
      <c r="L533" s="772"/>
      <c r="M533" s="772"/>
      <c r="N533" s="772"/>
      <c r="O533" s="772"/>
      <c r="P533" s="772"/>
      <c r="Q533" s="772"/>
      <c r="R533" s="772"/>
      <c r="S533" s="772"/>
      <c r="T533" s="772"/>
      <c r="U533" s="772"/>
      <c r="V533" s="772"/>
      <c r="W533" s="772"/>
      <c r="X533" s="772"/>
      <c r="Y533" s="772"/>
      <c r="Z533" s="772"/>
      <c r="AA533" s="772"/>
      <c r="AB533" s="772"/>
      <c r="AC533" s="772"/>
      <c r="AD533" s="772"/>
      <c r="AE533" s="772"/>
      <c r="AF533" s="772"/>
      <c r="AG533" s="772"/>
      <c r="AH533" s="772"/>
      <c r="AI533" s="772"/>
      <c r="AJ533" s="772"/>
      <c r="AK533" s="772"/>
      <c r="AL533" s="772"/>
      <c r="AM533" s="772"/>
      <c r="AN533" s="772"/>
      <c r="AO533" s="772"/>
      <c r="AP533" s="772"/>
      <c r="AQ533" s="772"/>
      <c r="AR533" s="772"/>
      <c r="AS533" s="772"/>
      <c r="AT533" s="772"/>
      <c r="AU533" s="772"/>
      <c r="AV533" s="772"/>
      <c r="AW533" s="772"/>
      <c r="AX533" s="772"/>
      <c r="AY533" s="772"/>
      <c r="AZ533" s="772"/>
      <c r="BA533" s="772"/>
      <c r="BB533" s="772"/>
      <c r="BC533" s="772"/>
      <c r="BD533" s="772"/>
      <c r="BE533" s="772"/>
      <c r="BF533" s="772"/>
      <c r="BG533" s="772"/>
      <c r="BH533" s="772"/>
      <c r="BI533" s="772"/>
      <c r="BJ533" s="772"/>
      <c r="BK533" s="772"/>
      <c r="BL533" s="772"/>
      <c r="BM533" s="772"/>
      <c r="BN533" s="772"/>
      <c r="BO533" s="772"/>
      <c r="BP533" s="772"/>
      <c r="BQ533" s="772"/>
      <c r="BR533" s="772"/>
      <c r="BS533" s="772"/>
      <c r="BT533" s="772"/>
      <c r="BU533" s="772"/>
      <c r="BV533" s="772"/>
      <c r="BW533" s="772"/>
      <c r="BX533" s="772"/>
      <c r="BY533" s="772"/>
      <c r="BZ533" s="772"/>
      <c r="CA533" s="772"/>
      <c r="CB533" s="772"/>
      <c r="CC533" s="772"/>
      <c r="CD533" s="772"/>
      <c r="CE533" s="772"/>
      <c r="CF533" s="772"/>
      <c r="CG533" s="772"/>
      <c r="CH533" s="772"/>
      <c r="CI533" s="772"/>
      <c r="CJ533" s="772"/>
      <c r="CK533" s="772"/>
      <c r="CL533" s="772"/>
      <c r="CM533" s="772"/>
      <c r="CN533" s="772"/>
      <c r="CO533" s="772"/>
      <c r="CP533" s="772"/>
      <c r="CQ533" s="772"/>
      <c r="CR533" s="772"/>
      <c r="CS533" s="772"/>
      <c r="CT533" s="772"/>
      <c r="CU533" s="772"/>
      <c r="CV533" s="772"/>
      <c r="CW533" s="772"/>
      <c r="CX533" s="772"/>
      <c r="CY533" s="772"/>
      <c r="CZ533" s="772"/>
      <c r="DA533" s="772"/>
      <c r="DB533" s="772"/>
      <c r="DC533" s="772"/>
      <c r="DD533" s="772"/>
      <c r="DE533" s="772"/>
      <c r="DF533" s="772"/>
      <c r="DG533" s="772"/>
      <c r="DH533" s="772"/>
      <c r="DI533" s="772"/>
      <c r="DJ533" s="772"/>
      <c r="DK533" s="772"/>
      <c r="DL533" s="772"/>
      <c r="DM533" s="772"/>
      <c r="DN533" s="772"/>
      <c r="DO533" s="772"/>
      <c r="DP533" s="772"/>
      <c r="DQ533" s="772"/>
      <c r="DR533" s="772"/>
      <c r="DS533" s="772"/>
      <c r="DT533" s="772"/>
      <c r="DU533" s="772"/>
      <c r="DV533" s="772"/>
      <c r="DW533" s="772"/>
      <c r="DX533" s="772"/>
      <c r="DY533" s="772"/>
      <c r="DZ533" s="772"/>
      <c r="EA533" s="772"/>
      <c r="EB533" s="772"/>
      <c r="EC533" s="772"/>
      <c r="ED533" s="772"/>
      <c r="EE533" s="772"/>
      <c r="EF533" s="772"/>
      <c r="EG533" s="772"/>
      <c r="EH533" s="772"/>
      <c r="EI533" s="772"/>
      <c r="EJ533" s="772"/>
      <c r="EK533" s="772"/>
      <c r="EL533" s="772"/>
      <c r="EM533" s="772"/>
      <c r="EN533" s="772"/>
      <c r="EO533" s="772"/>
      <c r="EP533" s="772"/>
      <c r="EQ533" s="772"/>
      <c r="ER533" s="772"/>
      <c r="ES533" s="772"/>
      <c r="ET533" s="772"/>
      <c r="EU533" s="772"/>
      <c r="EV533" s="772"/>
      <c r="EW533" s="772"/>
      <c r="EX533" s="772"/>
      <c r="EY533" s="772"/>
      <c r="EZ533" s="772"/>
      <c r="FA533" s="772"/>
      <c r="FB533" s="772"/>
      <c r="FC533" s="772"/>
      <c r="FD533" s="772"/>
      <c r="FE533" s="772"/>
      <c r="FF533" s="772"/>
      <c r="FG533" s="772"/>
      <c r="FH533" s="772"/>
      <c r="FI533" s="772"/>
      <c r="FJ533" s="772"/>
      <c r="FK533" s="772"/>
      <c r="FL533" s="772"/>
      <c r="FM533" s="772"/>
      <c r="FN533" s="772"/>
      <c r="FO533" s="772"/>
      <c r="FP533" s="772"/>
      <c r="FQ533" s="772"/>
      <c r="FR533" s="772"/>
      <c r="FS533" s="772"/>
      <c r="FT533" s="772"/>
      <c r="FU533" s="772"/>
      <c r="FV533" s="772"/>
      <c r="FW533" s="772"/>
      <c r="FX533" s="772"/>
      <c r="FY533" s="772"/>
      <c r="FZ533" s="772"/>
      <c r="GA533" s="772"/>
      <c r="GB533" s="772"/>
      <c r="GC533" s="772"/>
      <c r="GD533" s="772"/>
      <c r="GE533" s="772"/>
      <c r="GF533" s="772"/>
      <c r="GG533" s="772"/>
      <c r="GH533" s="772"/>
      <c r="GI533" s="772"/>
      <c r="GJ533" s="772"/>
      <c r="GK533" s="772"/>
      <c r="GL533" s="772"/>
      <c r="GM533" s="772"/>
      <c r="GN533" s="772"/>
      <c r="GO533" s="772"/>
      <c r="GP533" s="772"/>
      <c r="GQ533" s="772"/>
      <c r="GR533" s="772"/>
      <c r="GS533" s="772"/>
      <c r="GT533" s="772"/>
      <c r="GU533" s="772"/>
      <c r="GV533" s="772"/>
      <c r="GW533" s="772"/>
      <c r="GX533" s="772"/>
    </row>
    <row r="534" spans="1:206" ht="15.75">
      <c r="A534" s="782"/>
      <c r="B534" s="785"/>
      <c r="C534" s="785"/>
      <c r="D534" s="785"/>
      <c r="E534" s="776"/>
      <c r="F534" s="772"/>
      <c r="G534" s="772"/>
      <c r="H534" s="772"/>
      <c r="I534" s="772"/>
      <c r="J534" s="772"/>
      <c r="K534" s="772"/>
      <c r="L534" s="772"/>
      <c r="M534" s="772"/>
      <c r="N534" s="772"/>
      <c r="O534" s="772"/>
      <c r="P534" s="772"/>
      <c r="Q534" s="772"/>
      <c r="R534" s="772"/>
      <c r="S534" s="772"/>
      <c r="T534" s="772"/>
      <c r="U534" s="772"/>
      <c r="V534" s="772"/>
      <c r="W534" s="772"/>
      <c r="X534" s="772"/>
      <c r="Y534" s="772"/>
      <c r="Z534" s="772"/>
      <c r="AA534" s="772"/>
      <c r="AB534" s="772"/>
      <c r="AC534" s="772"/>
      <c r="AD534" s="772"/>
      <c r="AE534" s="772"/>
      <c r="AF534" s="772"/>
      <c r="AG534" s="772"/>
      <c r="AH534" s="772"/>
      <c r="AI534" s="772"/>
      <c r="AJ534" s="772"/>
      <c r="AK534" s="772"/>
      <c r="AL534" s="772"/>
      <c r="AM534" s="772"/>
      <c r="AN534" s="772"/>
      <c r="AO534" s="772"/>
      <c r="AP534" s="772"/>
      <c r="AQ534" s="772"/>
      <c r="AR534" s="772"/>
      <c r="AS534" s="772"/>
      <c r="AT534" s="772"/>
      <c r="AU534" s="772"/>
      <c r="AV534" s="772"/>
      <c r="AW534" s="772"/>
      <c r="AX534" s="772"/>
      <c r="AY534" s="772"/>
      <c r="AZ534" s="772"/>
      <c r="BA534" s="772"/>
      <c r="BB534" s="772"/>
      <c r="BC534" s="772"/>
      <c r="BD534" s="772"/>
      <c r="BE534" s="772"/>
      <c r="BF534" s="772"/>
      <c r="BG534" s="772"/>
      <c r="BH534" s="772"/>
      <c r="BI534" s="772"/>
      <c r="BJ534" s="772"/>
      <c r="BK534" s="772"/>
      <c r="BL534" s="772"/>
      <c r="BM534" s="772"/>
      <c r="BN534" s="772"/>
      <c r="BO534" s="772"/>
      <c r="BP534" s="772"/>
      <c r="BQ534" s="772"/>
      <c r="BR534" s="772"/>
      <c r="BS534" s="772"/>
      <c r="BT534" s="772"/>
      <c r="BU534" s="772"/>
      <c r="BV534" s="772"/>
      <c r="BW534" s="772"/>
      <c r="BX534" s="772"/>
      <c r="BY534" s="772"/>
      <c r="BZ534" s="772"/>
      <c r="CA534" s="772"/>
      <c r="CB534" s="772"/>
      <c r="CC534" s="772"/>
      <c r="CD534" s="772"/>
      <c r="CE534" s="772"/>
      <c r="CF534" s="772"/>
      <c r="CG534" s="772"/>
      <c r="CH534" s="772"/>
      <c r="CI534" s="772"/>
      <c r="CJ534" s="772"/>
      <c r="CK534" s="772"/>
      <c r="CL534" s="772"/>
      <c r="CM534" s="772"/>
      <c r="CN534" s="772"/>
      <c r="CO534" s="772"/>
      <c r="CP534" s="772"/>
      <c r="CQ534" s="772"/>
      <c r="CR534" s="772"/>
      <c r="CS534" s="772"/>
      <c r="CT534" s="772"/>
      <c r="CU534" s="772"/>
      <c r="CV534" s="772"/>
      <c r="CW534" s="772"/>
      <c r="CX534" s="772"/>
      <c r="CY534" s="772"/>
      <c r="CZ534" s="772"/>
      <c r="DA534" s="772"/>
      <c r="DB534" s="772"/>
      <c r="DC534" s="772"/>
      <c r="DD534" s="772"/>
      <c r="DE534" s="772"/>
      <c r="DF534" s="772"/>
      <c r="DG534" s="772"/>
      <c r="DH534" s="772"/>
      <c r="DI534" s="772"/>
      <c r="DJ534" s="772"/>
      <c r="DK534" s="772"/>
      <c r="DL534" s="772"/>
      <c r="DM534" s="772"/>
      <c r="DN534" s="772"/>
      <c r="DO534" s="772"/>
      <c r="DP534" s="772"/>
      <c r="DQ534" s="772"/>
      <c r="DR534" s="772"/>
      <c r="DS534" s="772"/>
      <c r="DT534" s="772"/>
      <c r="DU534" s="772"/>
      <c r="DV534" s="772"/>
      <c r="DW534" s="772"/>
      <c r="DX534" s="772"/>
      <c r="DY534" s="772"/>
      <c r="DZ534" s="772"/>
      <c r="EA534" s="772"/>
      <c r="EB534" s="772"/>
      <c r="EC534" s="772"/>
      <c r="ED534" s="772"/>
      <c r="EE534" s="772"/>
      <c r="EF534" s="772"/>
      <c r="EG534" s="772"/>
      <c r="EH534" s="772"/>
      <c r="EI534" s="772"/>
      <c r="EJ534" s="772"/>
      <c r="EK534" s="772"/>
      <c r="EL534" s="772"/>
      <c r="EM534" s="772"/>
      <c r="EN534" s="772"/>
      <c r="EO534" s="772"/>
      <c r="EP534" s="772"/>
      <c r="EQ534" s="772"/>
      <c r="ER534" s="772"/>
      <c r="ES534" s="772"/>
      <c r="ET534" s="772"/>
      <c r="EU534" s="772"/>
      <c r="EV534" s="772"/>
      <c r="EW534" s="772"/>
      <c r="EX534" s="772"/>
      <c r="EY534" s="772"/>
      <c r="EZ534" s="772"/>
      <c r="FA534" s="772"/>
      <c r="FB534" s="772"/>
      <c r="FC534" s="772"/>
      <c r="FD534" s="772"/>
      <c r="FE534" s="772"/>
      <c r="FF534" s="772"/>
      <c r="FG534" s="772"/>
      <c r="FH534" s="772"/>
      <c r="FI534" s="772"/>
      <c r="FJ534" s="772"/>
      <c r="FK534" s="772"/>
      <c r="FL534" s="772"/>
      <c r="FM534" s="772"/>
      <c r="FN534" s="772"/>
      <c r="FO534" s="772"/>
      <c r="FP534" s="772"/>
      <c r="FQ534" s="772"/>
      <c r="FR534" s="772"/>
      <c r="FS534" s="772"/>
      <c r="FT534" s="772"/>
      <c r="FU534" s="772"/>
      <c r="FV534" s="772"/>
      <c r="FW534" s="772"/>
      <c r="FX534" s="772"/>
      <c r="FY534" s="772"/>
      <c r="FZ534" s="772"/>
      <c r="GA534" s="772"/>
      <c r="GB534" s="772"/>
      <c r="GC534" s="772"/>
      <c r="GD534" s="772"/>
      <c r="GE534" s="772"/>
      <c r="GF534" s="772"/>
      <c r="GG534" s="772"/>
      <c r="GH534" s="772"/>
      <c r="GI534" s="772"/>
      <c r="GJ534" s="772"/>
      <c r="GK534" s="772"/>
      <c r="GL534" s="772"/>
      <c r="GM534" s="772"/>
      <c r="GN534" s="772"/>
      <c r="GO534" s="772"/>
      <c r="GP534" s="772"/>
      <c r="GQ534" s="772"/>
      <c r="GR534" s="772"/>
      <c r="GS534" s="772"/>
      <c r="GT534" s="772"/>
      <c r="GU534" s="772"/>
      <c r="GV534" s="772"/>
      <c r="GW534" s="772"/>
      <c r="GX534" s="772"/>
    </row>
    <row r="535" spans="1:206" ht="15.75">
      <c r="A535" s="782"/>
      <c r="B535" s="785"/>
      <c r="C535" s="785"/>
      <c r="D535" s="785"/>
      <c r="E535" s="776"/>
      <c r="F535" s="772"/>
      <c r="G535" s="772"/>
      <c r="H535" s="772"/>
      <c r="I535" s="772"/>
      <c r="J535" s="772"/>
      <c r="K535" s="772"/>
      <c r="L535" s="772"/>
      <c r="M535" s="772"/>
      <c r="N535" s="772"/>
      <c r="O535" s="772"/>
      <c r="P535" s="772"/>
      <c r="Q535" s="772"/>
      <c r="R535" s="772"/>
      <c r="S535" s="772"/>
      <c r="T535" s="772"/>
      <c r="U535" s="772"/>
      <c r="V535" s="772"/>
      <c r="W535" s="772"/>
      <c r="X535" s="772"/>
      <c r="Y535" s="772"/>
      <c r="Z535" s="772"/>
      <c r="AA535" s="772"/>
      <c r="AB535" s="772"/>
      <c r="AC535" s="772"/>
      <c r="AD535" s="772"/>
      <c r="AE535" s="772"/>
      <c r="AF535" s="772"/>
      <c r="AG535" s="772"/>
      <c r="AH535" s="772"/>
      <c r="AI535" s="772"/>
      <c r="AJ535" s="772"/>
      <c r="AK535" s="772"/>
      <c r="AL535" s="772"/>
      <c r="AM535" s="772"/>
      <c r="AN535" s="772"/>
      <c r="AO535" s="772"/>
      <c r="AP535" s="772"/>
      <c r="AQ535" s="772"/>
      <c r="AR535" s="772"/>
      <c r="AS535" s="772"/>
      <c r="AT535" s="772"/>
      <c r="AU535" s="772"/>
      <c r="AV535" s="772"/>
      <c r="AW535" s="772"/>
      <c r="AX535" s="772"/>
      <c r="AY535" s="772"/>
      <c r="AZ535" s="772"/>
      <c r="BA535" s="772"/>
      <c r="BB535" s="772"/>
      <c r="BC535" s="772"/>
      <c r="BD535" s="772"/>
      <c r="BE535" s="772"/>
      <c r="BF535" s="772"/>
      <c r="BG535" s="772"/>
      <c r="BH535" s="772"/>
      <c r="BI535" s="772"/>
      <c r="BJ535" s="772"/>
      <c r="BK535" s="772"/>
      <c r="BL535" s="772"/>
      <c r="BM535" s="772"/>
      <c r="BN535" s="772"/>
      <c r="BO535" s="772"/>
      <c r="BP535" s="772"/>
      <c r="BQ535" s="772"/>
      <c r="BR535" s="772"/>
      <c r="BS535" s="772"/>
      <c r="BT535" s="772"/>
      <c r="BU535" s="772"/>
      <c r="BV535" s="772"/>
      <c r="BW535" s="772"/>
      <c r="BX535" s="772"/>
      <c r="BY535" s="772"/>
      <c r="BZ535" s="772"/>
      <c r="CA535" s="772"/>
      <c r="CB535" s="772"/>
      <c r="CC535" s="772"/>
      <c r="CD535" s="772"/>
      <c r="CE535" s="772"/>
      <c r="CF535" s="772"/>
      <c r="CG535" s="772"/>
      <c r="CH535" s="772"/>
      <c r="CI535" s="772"/>
      <c r="CJ535" s="772"/>
      <c r="CK535" s="772"/>
      <c r="CL535" s="772"/>
      <c r="CM535" s="772"/>
      <c r="CN535" s="772"/>
      <c r="CO535" s="772"/>
      <c r="CP535" s="772"/>
      <c r="CQ535" s="772"/>
      <c r="CR535" s="772"/>
      <c r="CS535" s="772"/>
      <c r="CT535" s="772"/>
      <c r="CU535" s="772"/>
      <c r="CV535" s="772"/>
      <c r="CW535" s="772"/>
      <c r="CX535" s="772"/>
      <c r="CY535" s="772"/>
      <c r="CZ535" s="772"/>
      <c r="DA535" s="772"/>
      <c r="DB535" s="772"/>
      <c r="DC535" s="772"/>
      <c r="DD535" s="772"/>
      <c r="DE535" s="772"/>
      <c r="DF535" s="772"/>
      <c r="DG535" s="772"/>
      <c r="DH535" s="772"/>
      <c r="DI535" s="772"/>
      <c r="DJ535" s="772"/>
      <c r="DK535" s="772"/>
      <c r="DL535" s="772"/>
      <c r="DM535" s="772"/>
      <c r="DN535" s="772"/>
      <c r="DO535" s="772"/>
      <c r="DP535" s="772"/>
      <c r="DQ535" s="772"/>
      <c r="DR535" s="772"/>
      <c r="DS535" s="772"/>
      <c r="DT535" s="772"/>
      <c r="DU535" s="772"/>
      <c r="DV535" s="772"/>
      <c r="DW535" s="772"/>
      <c r="DX535" s="772"/>
      <c r="DY535" s="772"/>
      <c r="DZ535" s="772"/>
      <c r="EA535" s="772"/>
      <c r="EB535" s="772"/>
      <c r="EC535" s="772"/>
      <c r="ED535" s="772"/>
      <c r="EE535" s="772"/>
      <c r="EF535" s="772"/>
      <c r="EG535" s="772"/>
      <c r="EH535" s="772"/>
      <c r="EI535" s="772"/>
      <c r="EJ535" s="772"/>
      <c r="EK535" s="772"/>
      <c r="EL535" s="772"/>
      <c r="EM535" s="772"/>
      <c r="EN535" s="772"/>
      <c r="EO535" s="772"/>
      <c r="EP535" s="772"/>
      <c r="EQ535" s="772"/>
      <c r="ER535" s="772"/>
      <c r="ES535" s="772"/>
      <c r="ET535" s="772"/>
      <c r="EU535" s="772"/>
      <c r="EV535" s="772"/>
      <c r="EW535" s="772"/>
      <c r="EX535" s="772"/>
      <c r="EY535" s="772"/>
      <c r="EZ535" s="772"/>
      <c r="FA535" s="772"/>
      <c r="FB535" s="772"/>
      <c r="FC535" s="772"/>
      <c r="FD535" s="772"/>
      <c r="FE535" s="772"/>
      <c r="FF535" s="772"/>
      <c r="FG535" s="772"/>
      <c r="FH535" s="772"/>
      <c r="FI535" s="772"/>
      <c r="FJ535" s="772"/>
      <c r="FK535" s="772"/>
      <c r="FL535" s="772"/>
      <c r="FM535" s="772"/>
      <c r="FN535" s="772"/>
      <c r="FO535" s="772"/>
      <c r="FP535" s="772"/>
      <c r="FQ535" s="772"/>
      <c r="FR535" s="772"/>
      <c r="FS535" s="772"/>
      <c r="FT535" s="772"/>
      <c r="FU535" s="772"/>
      <c r="FV535" s="772"/>
      <c r="FW535" s="772"/>
      <c r="FX535" s="772"/>
      <c r="FY535" s="772"/>
      <c r="FZ535" s="772"/>
      <c r="GA535" s="772"/>
      <c r="GB535" s="772"/>
      <c r="GC535" s="772"/>
      <c r="GD535" s="772"/>
      <c r="GE535" s="772"/>
      <c r="GF535" s="772"/>
      <c r="GG535" s="772"/>
      <c r="GH535" s="772"/>
      <c r="GI535" s="772"/>
      <c r="GJ535" s="772"/>
      <c r="GK535" s="772"/>
      <c r="GL535" s="772"/>
      <c r="GM535" s="772"/>
      <c r="GN535" s="772"/>
      <c r="GO535" s="772"/>
      <c r="GP535" s="772"/>
      <c r="GQ535" s="772"/>
      <c r="GR535" s="772"/>
      <c r="GS535" s="772"/>
      <c r="GT535" s="772"/>
      <c r="GU535" s="772"/>
      <c r="GV535" s="772"/>
      <c r="GW535" s="772"/>
      <c r="GX535" s="772"/>
    </row>
    <row r="536" spans="1:206" ht="15.75">
      <c r="A536" s="782"/>
      <c r="B536" s="785"/>
      <c r="C536" s="785"/>
      <c r="D536" s="785"/>
      <c r="E536" s="776"/>
      <c r="F536" s="772"/>
      <c r="G536" s="772"/>
      <c r="H536" s="772"/>
      <c r="I536" s="772"/>
      <c r="J536" s="772"/>
      <c r="K536" s="772"/>
      <c r="L536" s="772"/>
      <c r="M536" s="772"/>
      <c r="N536" s="772"/>
      <c r="O536" s="772"/>
      <c r="P536" s="772"/>
      <c r="Q536" s="772"/>
      <c r="R536" s="772"/>
      <c r="S536" s="772"/>
      <c r="T536" s="772"/>
      <c r="U536" s="772"/>
      <c r="V536" s="772"/>
      <c r="W536" s="772"/>
      <c r="X536" s="772"/>
      <c r="Y536" s="772"/>
      <c r="Z536" s="772"/>
      <c r="AA536" s="772"/>
      <c r="AB536" s="772"/>
      <c r="AC536" s="772"/>
      <c r="AD536" s="772"/>
      <c r="AE536" s="772"/>
      <c r="AF536" s="772"/>
      <c r="AG536" s="772"/>
      <c r="AH536" s="772"/>
      <c r="AI536" s="772"/>
      <c r="AJ536" s="772"/>
      <c r="AK536" s="772"/>
      <c r="AL536" s="772"/>
      <c r="AM536" s="772"/>
      <c r="AN536" s="772"/>
      <c r="AO536" s="772"/>
      <c r="AP536" s="772"/>
      <c r="AQ536" s="772"/>
      <c r="AR536" s="772"/>
      <c r="AS536" s="772"/>
      <c r="AT536" s="772"/>
      <c r="AU536" s="772"/>
      <c r="AV536" s="772"/>
      <c r="AW536" s="772"/>
      <c r="AX536" s="772"/>
      <c r="AY536" s="772"/>
      <c r="AZ536" s="772"/>
      <c r="BA536" s="772"/>
      <c r="BB536" s="772"/>
      <c r="BC536" s="772"/>
      <c r="BD536" s="772"/>
      <c r="BE536" s="772"/>
      <c r="BF536" s="772"/>
      <c r="BG536" s="772"/>
      <c r="BH536" s="772"/>
      <c r="BI536" s="772"/>
      <c r="BJ536" s="772"/>
      <c r="BK536" s="772"/>
      <c r="BL536" s="772"/>
      <c r="BM536" s="772"/>
      <c r="BN536" s="772"/>
      <c r="BO536" s="772"/>
      <c r="BP536" s="772"/>
      <c r="BQ536" s="772"/>
      <c r="BR536" s="772"/>
      <c r="BS536" s="772"/>
      <c r="BT536" s="772"/>
      <c r="BU536" s="772"/>
      <c r="BV536" s="772"/>
      <c r="BW536" s="772"/>
      <c r="BX536" s="772"/>
      <c r="BY536" s="772"/>
      <c r="BZ536" s="772"/>
      <c r="CA536" s="772"/>
      <c r="CB536" s="772"/>
      <c r="CC536" s="772"/>
      <c r="CD536" s="772"/>
      <c r="CE536" s="772"/>
      <c r="CF536" s="772"/>
      <c r="CG536" s="772"/>
      <c r="CH536" s="772"/>
      <c r="CI536" s="772"/>
      <c r="CJ536" s="772"/>
      <c r="CK536" s="772"/>
      <c r="CL536" s="772"/>
      <c r="CM536" s="772"/>
      <c r="CN536" s="772"/>
      <c r="CO536" s="772"/>
      <c r="CP536" s="772"/>
      <c r="CQ536" s="772"/>
      <c r="CR536" s="772"/>
      <c r="CS536" s="772"/>
      <c r="CT536" s="772"/>
      <c r="CU536" s="772"/>
      <c r="CV536" s="772"/>
      <c r="CW536" s="772"/>
      <c r="CX536" s="772"/>
      <c r="CY536" s="772"/>
      <c r="CZ536" s="772"/>
      <c r="DA536" s="772"/>
      <c r="DB536" s="772"/>
      <c r="DC536" s="772"/>
      <c r="DD536" s="772"/>
      <c r="DE536" s="772"/>
      <c r="DF536" s="772"/>
      <c r="DG536" s="772"/>
      <c r="DH536" s="772"/>
      <c r="DI536" s="772"/>
      <c r="DJ536" s="772"/>
      <c r="DK536" s="772"/>
      <c r="DL536" s="772"/>
      <c r="DM536" s="772"/>
      <c r="DN536" s="772"/>
      <c r="DO536" s="772"/>
      <c r="DP536" s="772"/>
      <c r="DQ536" s="772"/>
      <c r="DR536" s="772"/>
      <c r="DS536" s="772"/>
      <c r="DT536" s="772"/>
      <c r="DU536" s="772"/>
      <c r="DV536" s="772"/>
      <c r="DW536" s="772"/>
      <c r="DX536" s="772"/>
      <c r="DY536" s="772"/>
      <c r="DZ536" s="772"/>
      <c r="EA536" s="772"/>
      <c r="EB536" s="772"/>
      <c r="EC536" s="772"/>
      <c r="ED536" s="772"/>
      <c r="EE536" s="772"/>
      <c r="EF536" s="772"/>
      <c r="EG536" s="772"/>
      <c r="EH536" s="772"/>
      <c r="EI536" s="772"/>
      <c r="EJ536" s="772"/>
      <c r="EK536" s="772"/>
      <c r="EL536" s="772"/>
      <c r="EM536" s="772"/>
      <c r="EN536" s="772"/>
      <c r="EO536" s="772"/>
      <c r="EP536" s="772"/>
      <c r="EQ536" s="772"/>
      <c r="ER536" s="772"/>
      <c r="ES536" s="772"/>
      <c r="ET536" s="772"/>
      <c r="EU536" s="772"/>
      <c r="EV536" s="772"/>
      <c r="EW536" s="772"/>
      <c r="EX536" s="772"/>
      <c r="EY536" s="772"/>
      <c r="EZ536" s="772"/>
      <c r="FA536" s="772"/>
      <c r="FB536" s="772"/>
      <c r="FC536" s="772"/>
      <c r="FD536" s="772"/>
      <c r="FE536" s="772"/>
      <c r="FF536" s="772"/>
      <c r="FG536" s="772"/>
      <c r="FH536" s="772"/>
      <c r="FI536" s="772"/>
      <c r="FJ536" s="772"/>
      <c r="FK536" s="772"/>
      <c r="FL536" s="772"/>
      <c r="FM536" s="772"/>
      <c r="FN536" s="772"/>
      <c r="FO536" s="772"/>
      <c r="FP536" s="772"/>
      <c r="FQ536" s="772"/>
      <c r="FR536" s="772"/>
      <c r="FS536" s="772"/>
      <c r="FT536" s="772"/>
      <c r="FU536" s="772"/>
      <c r="FV536" s="772"/>
      <c r="FW536" s="772"/>
      <c r="FX536" s="772"/>
      <c r="FY536" s="772"/>
      <c r="FZ536" s="772"/>
      <c r="GA536" s="772"/>
      <c r="GB536" s="772"/>
      <c r="GC536" s="772"/>
      <c r="GD536" s="772"/>
      <c r="GE536" s="772"/>
      <c r="GF536" s="772"/>
      <c r="GG536" s="772"/>
      <c r="GH536" s="772"/>
      <c r="GI536" s="772"/>
      <c r="GJ536" s="772"/>
      <c r="GK536" s="772"/>
      <c r="GL536" s="772"/>
      <c r="GM536" s="772"/>
      <c r="GN536" s="772"/>
      <c r="GO536" s="772"/>
      <c r="GP536" s="772"/>
      <c r="GQ536" s="772"/>
      <c r="GR536" s="772"/>
      <c r="GS536" s="772"/>
      <c r="GT536" s="772"/>
      <c r="GU536" s="772"/>
      <c r="GV536" s="772"/>
      <c r="GW536" s="772"/>
      <c r="GX536" s="772"/>
    </row>
    <row r="537" spans="1:206" ht="15.75">
      <c r="A537" s="782"/>
      <c r="B537" s="785"/>
      <c r="C537" s="785"/>
      <c r="D537" s="785"/>
      <c r="E537" s="776"/>
      <c r="F537" s="772"/>
      <c r="G537" s="772"/>
      <c r="H537" s="772"/>
      <c r="I537" s="772"/>
      <c r="J537" s="772"/>
      <c r="K537" s="772"/>
      <c r="L537" s="772"/>
      <c r="M537" s="772"/>
      <c r="N537" s="772"/>
      <c r="O537" s="772"/>
      <c r="P537" s="772"/>
      <c r="Q537" s="772"/>
      <c r="R537" s="772"/>
      <c r="S537" s="772"/>
      <c r="T537" s="772"/>
      <c r="U537" s="772"/>
      <c r="V537" s="772"/>
      <c r="W537" s="772"/>
      <c r="X537" s="772"/>
      <c r="Y537" s="772"/>
      <c r="Z537" s="772"/>
      <c r="AA537" s="772"/>
      <c r="AB537" s="772"/>
      <c r="AC537" s="772"/>
      <c r="AD537" s="772"/>
      <c r="AE537" s="772"/>
      <c r="AF537" s="772"/>
      <c r="AG537" s="772"/>
      <c r="AH537" s="772"/>
      <c r="AI537" s="772"/>
      <c r="AJ537" s="772"/>
      <c r="AK537" s="772"/>
      <c r="AL537" s="772"/>
      <c r="AM537" s="772"/>
      <c r="AN537" s="772"/>
      <c r="AO537" s="772"/>
      <c r="AP537" s="772"/>
      <c r="AQ537" s="772"/>
      <c r="AR537" s="772"/>
      <c r="AS537" s="772"/>
      <c r="AT537" s="772"/>
      <c r="AU537" s="772"/>
      <c r="AV537" s="772"/>
      <c r="AW537" s="772"/>
      <c r="AX537" s="772"/>
      <c r="AY537" s="772"/>
      <c r="AZ537" s="772"/>
      <c r="BA537" s="772"/>
      <c r="BB537" s="772"/>
      <c r="BC537" s="772"/>
      <c r="BD537" s="772"/>
      <c r="BE537" s="772"/>
      <c r="BF537" s="772"/>
      <c r="BG537" s="772"/>
      <c r="BH537" s="772"/>
      <c r="BI537" s="772"/>
      <c r="BJ537" s="772"/>
      <c r="BK537" s="772"/>
      <c r="BL537" s="772"/>
      <c r="BM537" s="772"/>
      <c r="BN537" s="772"/>
      <c r="BO537" s="772"/>
      <c r="BP537" s="772"/>
      <c r="BQ537" s="772"/>
      <c r="BR537" s="772"/>
      <c r="BS537" s="772"/>
      <c r="BT537" s="772"/>
      <c r="BU537" s="772"/>
      <c r="BV537" s="772"/>
      <c r="BW537" s="772"/>
      <c r="BX537" s="772"/>
      <c r="BY537" s="772"/>
      <c r="BZ537" s="772"/>
      <c r="CA537" s="772"/>
      <c r="CB537" s="772"/>
      <c r="CC537" s="772"/>
      <c r="CD537" s="772"/>
      <c r="CE537" s="772"/>
      <c r="CF537" s="772"/>
      <c r="CG537" s="772"/>
      <c r="CH537" s="772"/>
      <c r="CI537" s="772"/>
      <c r="CJ537" s="772"/>
      <c r="CK537" s="772"/>
      <c r="CL537" s="772"/>
      <c r="CM537" s="772"/>
      <c r="CN537" s="772"/>
      <c r="CO537" s="772"/>
      <c r="CP537" s="772"/>
      <c r="CQ537" s="772"/>
      <c r="CR537" s="772"/>
      <c r="CS537" s="772"/>
      <c r="CT537" s="772"/>
      <c r="CU537" s="772"/>
      <c r="CV537" s="772"/>
      <c r="CW537" s="772"/>
      <c r="CX537" s="772"/>
      <c r="CY537" s="772"/>
      <c r="CZ537" s="772"/>
      <c r="DA537" s="772"/>
      <c r="DB537" s="772"/>
      <c r="DC537" s="772"/>
      <c r="DD537" s="772"/>
      <c r="DE537" s="772"/>
      <c r="DF537" s="772"/>
      <c r="DG537" s="772"/>
      <c r="DH537" s="772"/>
      <c r="DI537" s="772"/>
      <c r="DJ537" s="772"/>
      <c r="DK537" s="772"/>
      <c r="DL537" s="772"/>
      <c r="DM537" s="772"/>
      <c r="DN537" s="772"/>
      <c r="DO537" s="772"/>
      <c r="DP537" s="772"/>
      <c r="DQ537" s="772"/>
      <c r="DR537" s="772"/>
      <c r="DS537" s="772"/>
      <c r="DT537" s="772"/>
      <c r="DU537" s="772"/>
      <c r="DV537" s="772"/>
      <c r="DW537" s="772"/>
      <c r="DX537" s="772"/>
      <c r="DY537" s="772"/>
      <c r="DZ537" s="772"/>
      <c r="EA537" s="772"/>
      <c r="EB537" s="772"/>
      <c r="EC537" s="772"/>
      <c r="ED537" s="772"/>
      <c r="EE537" s="772"/>
      <c r="EF537" s="772"/>
      <c r="EG537" s="772"/>
      <c r="EH537" s="772"/>
      <c r="EI537" s="772"/>
      <c r="EJ537" s="772"/>
      <c r="EK537" s="772"/>
      <c r="EL537" s="772"/>
      <c r="EM537" s="772"/>
      <c r="EN537" s="772"/>
      <c r="EO537" s="772"/>
      <c r="EP537" s="772"/>
      <c r="EQ537" s="772"/>
      <c r="ER537" s="772"/>
      <c r="ES537" s="772"/>
      <c r="ET537" s="772"/>
      <c r="EU537" s="772"/>
      <c r="EV537" s="772"/>
      <c r="EW537" s="772"/>
      <c r="EX537" s="772"/>
      <c r="EY537" s="772"/>
      <c r="EZ537" s="772"/>
      <c r="FA537" s="772"/>
      <c r="FB537" s="772"/>
      <c r="FC537" s="772"/>
      <c r="FD537" s="772"/>
      <c r="FE537" s="772"/>
      <c r="FF537" s="772"/>
      <c r="FG537" s="772"/>
      <c r="FH537" s="772"/>
      <c r="FI537" s="772"/>
      <c r="FJ537" s="772"/>
      <c r="FK537" s="772"/>
      <c r="FL537" s="772"/>
      <c r="FM537" s="772"/>
      <c r="FN537" s="772"/>
      <c r="FO537" s="772"/>
      <c r="FP537" s="772"/>
      <c r="FQ537" s="772"/>
      <c r="FR537" s="772"/>
      <c r="FS537" s="772"/>
      <c r="FT537" s="772"/>
      <c r="FU537" s="772"/>
      <c r="FV537" s="772"/>
      <c r="FW537" s="772"/>
      <c r="FX537" s="772"/>
      <c r="FY537" s="772"/>
      <c r="FZ537" s="772"/>
      <c r="GA537" s="772"/>
      <c r="GB537" s="772"/>
      <c r="GC537" s="772"/>
      <c r="GD537" s="772"/>
      <c r="GE537" s="772"/>
      <c r="GF537" s="772"/>
      <c r="GG537" s="772"/>
      <c r="GH537" s="772"/>
      <c r="GI537" s="772"/>
      <c r="GJ537" s="772"/>
      <c r="GK537" s="772"/>
      <c r="GL537" s="772"/>
      <c r="GM537" s="772"/>
      <c r="GN537" s="772"/>
      <c r="GO537" s="772"/>
      <c r="GP537" s="772"/>
      <c r="GQ537" s="772"/>
      <c r="GR537" s="772"/>
      <c r="GS537" s="772"/>
      <c r="GT537" s="772"/>
      <c r="GU537" s="772"/>
      <c r="GV537" s="772"/>
      <c r="GW537" s="772"/>
      <c r="GX537" s="772"/>
    </row>
    <row r="538" spans="1:206" ht="15.75">
      <c r="A538" s="782"/>
      <c r="B538" s="785"/>
      <c r="C538" s="785"/>
      <c r="D538" s="785"/>
      <c r="E538" s="776"/>
      <c r="F538" s="772"/>
      <c r="G538" s="772"/>
      <c r="H538" s="772"/>
      <c r="I538" s="772"/>
      <c r="J538" s="772"/>
      <c r="K538" s="772"/>
      <c r="L538" s="772"/>
      <c r="M538" s="772"/>
      <c r="N538" s="772"/>
      <c r="O538" s="772"/>
      <c r="P538" s="772"/>
      <c r="Q538" s="772"/>
      <c r="R538" s="772"/>
      <c r="S538" s="772"/>
      <c r="T538" s="772"/>
      <c r="U538" s="772"/>
      <c r="V538" s="772"/>
      <c r="W538" s="772"/>
      <c r="X538" s="772"/>
      <c r="Y538" s="772"/>
      <c r="Z538" s="772"/>
      <c r="AA538" s="772"/>
      <c r="AB538" s="772"/>
      <c r="AC538" s="772"/>
      <c r="AD538" s="772"/>
      <c r="AE538" s="772"/>
      <c r="AF538" s="772"/>
      <c r="AG538" s="772"/>
      <c r="AH538" s="772"/>
      <c r="AI538" s="772"/>
      <c r="AJ538" s="772"/>
      <c r="AK538" s="772"/>
      <c r="AL538" s="772"/>
      <c r="AM538" s="772"/>
      <c r="AN538" s="772"/>
      <c r="AO538" s="772"/>
      <c r="AP538" s="772"/>
      <c r="AQ538" s="772"/>
      <c r="AR538" s="772"/>
      <c r="AS538" s="772"/>
      <c r="AT538" s="772"/>
      <c r="AU538" s="772"/>
      <c r="AV538" s="772"/>
      <c r="AW538" s="772"/>
      <c r="AX538" s="772"/>
      <c r="AY538" s="772"/>
      <c r="AZ538" s="772"/>
      <c r="BA538" s="772"/>
      <c r="BB538" s="772"/>
      <c r="BC538" s="772"/>
      <c r="BD538" s="772"/>
      <c r="BE538" s="772"/>
      <c r="BF538" s="772"/>
      <c r="BG538" s="772"/>
      <c r="BH538" s="772"/>
      <c r="BI538" s="772"/>
      <c r="BJ538" s="772"/>
      <c r="BK538" s="772"/>
      <c r="BL538" s="772"/>
      <c r="BM538" s="772"/>
      <c r="BN538" s="772"/>
      <c r="BO538" s="772"/>
      <c r="BP538" s="772"/>
      <c r="BQ538" s="772"/>
      <c r="BR538" s="772"/>
      <c r="BS538" s="772"/>
      <c r="BT538" s="772"/>
      <c r="BU538" s="772"/>
      <c r="BV538" s="772"/>
      <c r="BW538" s="772"/>
      <c r="BX538" s="772"/>
      <c r="BY538" s="772"/>
      <c r="BZ538" s="772"/>
      <c r="CA538" s="772"/>
      <c r="CB538" s="772"/>
      <c r="CC538" s="772"/>
      <c r="CD538" s="772"/>
      <c r="CE538" s="772"/>
      <c r="CF538" s="772"/>
      <c r="CG538" s="772"/>
      <c r="CH538" s="772"/>
      <c r="CI538" s="772"/>
      <c r="CJ538" s="772"/>
      <c r="CK538" s="772"/>
      <c r="CL538" s="772"/>
      <c r="CM538" s="772"/>
      <c r="CN538" s="772"/>
      <c r="CO538" s="772"/>
      <c r="CP538" s="772"/>
      <c r="CQ538" s="772"/>
      <c r="CR538" s="772"/>
      <c r="CS538" s="772"/>
      <c r="CT538" s="772"/>
      <c r="CU538" s="772"/>
      <c r="CV538" s="772"/>
      <c r="CW538" s="772"/>
      <c r="CX538" s="772"/>
      <c r="CY538" s="772"/>
      <c r="CZ538" s="772"/>
      <c r="DA538" s="772"/>
      <c r="DB538" s="772"/>
      <c r="DC538" s="772"/>
      <c r="DD538" s="772"/>
      <c r="DE538" s="772"/>
      <c r="DF538" s="772"/>
      <c r="DG538" s="772"/>
      <c r="DH538" s="772"/>
      <c r="DI538" s="772"/>
      <c r="DJ538" s="772"/>
      <c r="DK538" s="772"/>
      <c r="DL538" s="772"/>
      <c r="DM538" s="772"/>
      <c r="DN538" s="772"/>
      <c r="DO538" s="772"/>
      <c r="DP538" s="772"/>
      <c r="DQ538" s="772"/>
      <c r="DR538" s="772"/>
      <c r="DS538" s="772"/>
      <c r="DT538" s="772"/>
      <c r="DU538" s="772"/>
      <c r="DV538" s="772"/>
      <c r="DW538" s="772"/>
      <c r="DX538" s="772"/>
      <c r="DY538" s="772"/>
      <c r="DZ538" s="772"/>
      <c r="EA538" s="772"/>
      <c r="EB538" s="772"/>
      <c r="EC538" s="772"/>
      <c r="ED538" s="772"/>
      <c r="EE538" s="772"/>
      <c r="EF538" s="772"/>
      <c r="EG538" s="772"/>
      <c r="EH538" s="772"/>
      <c r="EI538" s="772"/>
      <c r="EJ538" s="772"/>
      <c r="EK538" s="772"/>
      <c r="EL538" s="772"/>
      <c r="EM538" s="772"/>
      <c r="EN538" s="772"/>
      <c r="EO538" s="772"/>
      <c r="EP538" s="772"/>
      <c r="EQ538" s="772"/>
      <c r="ER538" s="772"/>
      <c r="ES538" s="772"/>
      <c r="ET538" s="772"/>
      <c r="EU538" s="772"/>
      <c r="EV538" s="772"/>
      <c r="EW538" s="772"/>
      <c r="EX538" s="772"/>
      <c r="EY538" s="772"/>
      <c r="EZ538" s="772"/>
      <c r="FA538" s="772"/>
      <c r="FB538" s="772"/>
      <c r="FC538" s="772"/>
      <c r="FD538" s="772"/>
      <c r="FE538" s="772"/>
      <c r="FF538" s="772"/>
      <c r="FG538" s="772"/>
      <c r="FH538" s="772"/>
      <c r="FI538" s="772"/>
      <c r="FJ538" s="772"/>
      <c r="FK538" s="772"/>
      <c r="FL538" s="772"/>
      <c r="FM538" s="772"/>
      <c r="FN538" s="772"/>
      <c r="FO538" s="772"/>
      <c r="FP538" s="772"/>
      <c r="FQ538" s="772"/>
      <c r="FR538" s="772"/>
      <c r="FS538" s="772"/>
      <c r="FT538" s="772"/>
      <c r="FU538" s="772"/>
      <c r="FV538" s="772"/>
      <c r="FW538" s="772"/>
      <c r="FX538" s="772"/>
      <c r="FY538" s="772"/>
      <c r="FZ538" s="772"/>
      <c r="GA538" s="772"/>
      <c r="GB538" s="772"/>
      <c r="GC538" s="772"/>
      <c r="GD538" s="772"/>
      <c r="GE538" s="772"/>
      <c r="GF538" s="772"/>
      <c r="GG538" s="772"/>
      <c r="GH538" s="772"/>
      <c r="GI538" s="772"/>
      <c r="GJ538" s="772"/>
      <c r="GK538" s="772"/>
      <c r="GL538" s="772"/>
      <c r="GM538" s="772"/>
      <c r="GN538" s="772"/>
      <c r="GO538" s="772"/>
      <c r="GP538" s="772"/>
      <c r="GQ538" s="772"/>
      <c r="GR538" s="772"/>
      <c r="GS538" s="772"/>
      <c r="GT538" s="772"/>
      <c r="GU538" s="772"/>
      <c r="GV538" s="772"/>
      <c r="GW538" s="772"/>
      <c r="GX538" s="772"/>
    </row>
    <row r="539" spans="1:206" ht="15.75">
      <c r="A539" s="782"/>
      <c r="B539" s="785"/>
      <c r="C539" s="785"/>
      <c r="D539" s="785"/>
      <c r="E539" s="776"/>
      <c r="F539" s="772"/>
      <c r="G539" s="772"/>
      <c r="H539" s="772"/>
      <c r="I539" s="772"/>
      <c r="J539" s="772"/>
      <c r="K539" s="772"/>
      <c r="L539" s="772"/>
      <c r="M539" s="772"/>
      <c r="N539" s="772"/>
      <c r="O539" s="772"/>
      <c r="P539" s="772"/>
      <c r="Q539" s="772"/>
      <c r="R539" s="772"/>
      <c r="S539" s="772"/>
      <c r="T539" s="772"/>
      <c r="U539" s="772"/>
      <c r="V539" s="772"/>
      <c r="W539" s="772"/>
      <c r="X539" s="772"/>
      <c r="Y539" s="772"/>
      <c r="Z539" s="772"/>
      <c r="AA539" s="772"/>
      <c r="AB539" s="772"/>
      <c r="AC539" s="772"/>
      <c r="AD539" s="772"/>
      <c r="AE539" s="772"/>
      <c r="AF539" s="772"/>
      <c r="AG539" s="772"/>
      <c r="AH539" s="772"/>
      <c r="AI539" s="772"/>
      <c r="AJ539" s="772"/>
      <c r="AK539" s="772"/>
      <c r="AL539" s="772"/>
      <c r="AM539" s="772"/>
      <c r="AN539" s="772"/>
      <c r="AO539" s="772"/>
      <c r="AP539" s="772"/>
      <c r="AQ539" s="772"/>
      <c r="AR539" s="772"/>
      <c r="AS539" s="772"/>
      <c r="AT539" s="772"/>
      <c r="AU539" s="772"/>
      <c r="AV539" s="772"/>
      <c r="AW539" s="772"/>
      <c r="AX539" s="772"/>
      <c r="AY539" s="772"/>
      <c r="AZ539" s="772"/>
      <c r="BA539" s="772"/>
      <c r="BB539" s="772"/>
      <c r="BC539" s="772"/>
      <c r="BD539" s="772"/>
      <c r="BE539" s="772"/>
      <c r="BF539" s="772"/>
      <c r="BG539" s="772"/>
      <c r="BH539" s="772"/>
      <c r="BI539" s="772"/>
      <c r="BJ539" s="772"/>
      <c r="BK539" s="772"/>
      <c r="BL539" s="772"/>
      <c r="BM539" s="772"/>
      <c r="BN539" s="772"/>
      <c r="BO539" s="772"/>
      <c r="BP539" s="772"/>
      <c r="BQ539" s="772"/>
      <c r="BR539" s="772"/>
      <c r="BS539" s="772"/>
      <c r="BT539" s="772"/>
      <c r="BU539" s="772"/>
      <c r="BV539" s="772"/>
      <c r="BW539" s="772"/>
      <c r="BX539" s="772"/>
      <c r="BY539" s="772"/>
      <c r="BZ539" s="772"/>
      <c r="CA539" s="772"/>
      <c r="CB539" s="772"/>
      <c r="CC539" s="772"/>
      <c r="CD539" s="772"/>
      <c r="CE539" s="772"/>
      <c r="CF539" s="772"/>
      <c r="CG539" s="772"/>
      <c r="CH539" s="772"/>
      <c r="CI539" s="772"/>
      <c r="CJ539" s="772"/>
      <c r="CK539" s="772"/>
      <c r="CL539" s="772"/>
      <c r="CM539" s="772"/>
      <c r="CN539" s="772"/>
      <c r="CO539" s="772"/>
      <c r="CP539" s="772"/>
      <c r="CQ539" s="772"/>
      <c r="CR539" s="772"/>
      <c r="CS539" s="772"/>
      <c r="CT539" s="772"/>
      <c r="CU539" s="772"/>
      <c r="CV539" s="772"/>
      <c r="CW539" s="772"/>
      <c r="CX539" s="772"/>
      <c r="CY539" s="772"/>
      <c r="CZ539" s="772"/>
      <c r="DA539" s="772"/>
      <c r="DB539" s="772"/>
      <c r="DC539" s="772"/>
      <c r="DD539" s="772"/>
      <c r="DE539" s="772"/>
      <c r="DF539" s="772"/>
      <c r="DG539" s="772"/>
      <c r="DH539" s="772"/>
      <c r="DI539" s="772"/>
      <c r="DJ539" s="772"/>
      <c r="DK539" s="772"/>
      <c r="DL539" s="772"/>
      <c r="DM539" s="772"/>
      <c r="DN539" s="772"/>
      <c r="DO539" s="772"/>
      <c r="DP539" s="772"/>
      <c r="DQ539" s="772"/>
      <c r="DR539" s="772"/>
      <c r="DS539" s="772"/>
      <c r="DT539" s="772"/>
      <c r="DU539" s="772"/>
      <c r="DV539" s="772"/>
      <c r="DW539" s="772"/>
      <c r="DX539" s="772"/>
      <c r="DY539" s="772"/>
      <c r="DZ539" s="772"/>
      <c r="EA539" s="772"/>
      <c r="EB539" s="772"/>
      <c r="EC539" s="772"/>
      <c r="ED539" s="772"/>
      <c r="EE539" s="772"/>
      <c r="EF539" s="772"/>
      <c r="EG539" s="772"/>
      <c r="EH539" s="772"/>
      <c r="EI539" s="772"/>
      <c r="EJ539" s="772"/>
      <c r="EK539" s="772"/>
      <c r="EL539" s="772"/>
      <c r="EM539" s="772"/>
      <c r="EN539" s="772"/>
      <c r="EO539" s="772"/>
      <c r="EP539" s="772"/>
      <c r="EQ539" s="772"/>
      <c r="ER539" s="772"/>
      <c r="ES539" s="772"/>
      <c r="ET539" s="772"/>
      <c r="EU539" s="772"/>
      <c r="EV539" s="772"/>
      <c r="EW539" s="772"/>
      <c r="EX539" s="772"/>
      <c r="EY539" s="772"/>
      <c r="EZ539" s="772"/>
      <c r="FA539" s="772"/>
      <c r="FB539" s="772"/>
      <c r="FC539" s="772"/>
      <c r="FD539" s="772"/>
      <c r="FE539" s="772"/>
      <c r="FF539" s="772"/>
      <c r="FG539" s="772"/>
      <c r="FH539" s="772"/>
      <c r="FI539" s="772"/>
      <c r="FJ539" s="772"/>
      <c r="FK539" s="772"/>
      <c r="FL539" s="772"/>
      <c r="FM539" s="772"/>
      <c r="FN539" s="772"/>
      <c r="FO539" s="772"/>
      <c r="FP539" s="772"/>
      <c r="FQ539" s="772"/>
      <c r="FR539" s="772"/>
      <c r="FS539" s="772"/>
      <c r="FT539" s="772"/>
      <c r="FU539" s="772"/>
      <c r="FV539" s="772"/>
      <c r="FW539" s="772"/>
      <c r="FX539" s="772"/>
      <c r="FY539" s="772"/>
      <c r="FZ539" s="772"/>
      <c r="GA539" s="772"/>
      <c r="GB539" s="772"/>
      <c r="GC539" s="772"/>
      <c r="GD539" s="772"/>
      <c r="GE539" s="772"/>
      <c r="GF539" s="772"/>
      <c r="GG539" s="772"/>
      <c r="GH539" s="772"/>
      <c r="GI539" s="772"/>
      <c r="GJ539" s="772"/>
      <c r="GK539" s="772"/>
      <c r="GL539" s="772"/>
      <c r="GM539" s="772"/>
      <c r="GN539" s="772"/>
      <c r="GO539" s="772"/>
      <c r="GP539" s="772"/>
      <c r="GQ539" s="772"/>
      <c r="GR539" s="772"/>
      <c r="GS539" s="772"/>
      <c r="GT539" s="772"/>
      <c r="GU539" s="772"/>
      <c r="GV539" s="772"/>
      <c r="GW539" s="772"/>
      <c r="GX539" s="772"/>
    </row>
    <row r="540" spans="1:206" ht="15.75">
      <c r="A540" s="782"/>
      <c r="B540" s="785"/>
      <c r="C540" s="785"/>
      <c r="D540" s="785"/>
      <c r="E540" s="776"/>
      <c r="F540" s="772"/>
      <c r="G540" s="772"/>
      <c r="H540" s="772"/>
      <c r="I540" s="772"/>
      <c r="J540" s="772"/>
      <c r="K540" s="772"/>
      <c r="L540" s="772"/>
      <c r="M540" s="772"/>
      <c r="N540" s="772"/>
      <c r="O540" s="772"/>
      <c r="P540" s="772"/>
      <c r="Q540" s="772"/>
      <c r="R540" s="772"/>
      <c r="S540" s="772"/>
      <c r="T540" s="772"/>
      <c r="U540" s="772"/>
      <c r="V540" s="772"/>
      <c r="W540" s="772"/>
      <c r="X540" s="772"/>
      <c r="Y540" s="772"/>
      <c r="Z540" s="772"/>
      <c r="AA540" s="772"/>
      <c r="AB540" s="772"/>
      <c r="AC540" s="772"/>
      <c r="AD540" s="772"/>
      <c r="AE540" s="772"/>
      <c r="AF540" s="772"/>
      <c r="AG540" s="772"/>
      <c r="AH540" s="772"/>
      <c r="AI540" s="772"/>
      <c r="AJ540" s="772"/>
      <c r="AK540" s="772"/>
      <c r="AL540" s="772"/>
      <c r="AM540" s="772"/>
      <c r="AN540" s="772"/>
      <c r="AO540" s="772"/>
      <c r="AP540" s="772"/>
      <c r="AQ540" s="772"/>
      <c r="AR540" s="772"/>
      <c r="AS540" s="772"/>
      <c r="AT540" s="772"/>
      <c r="AU540" s="772"/>
      <c r="AV540" s="772"/>
      <c r="AW540" s="772"/>
      <c r="AX540" s="772"/>
      <c r="AY540" s="772"/>
      <c r="AZ540" s="772"/>
      <c r="BA540" s="772"/>
      <c r="BB540" s="772"/>
      <c r="BC540" s="772"/>
      <c r="BD540" s="772"/>
      <c r="BE540" s="772"/>
      <c r="BF540" s="772"/>
      <c r="BG540" s="772"/>
      <c r="BH540" s="772"/>
      <c r="BI540" s="772"/>
      <c r="BJ540" s="772"/>
      <c r="BK540" s="772"/>
      <c r="BL540" s="772"/>
      <c r="BM540" s="772"/>
      <c r="BN540" s="772"/>
      <c r="BO540" s="772"/>
      <c r="BP540" s="772"/>
      <c r="BQ540" s="772"/>
      <c r="BR540" s="772"/>
      <c r="BS540" s="772"/>
      <c r="BT540" s="772"/>
      <c r="BU540" s="772"/>
      <c r="BV540" s="772"/>
      <c r="BW540" s="772"/>
      <c r="BX540" s="772"/>
      <c r="BY540" s="772"/>
      <c r="BZ540" s="772"/>
      <c r="CA540" s="772"/>
      <c r="CB540" s="772"/>
      <c r="CC540" s="772"/>
      <c r="CD540" s="772"/>
      <c r="CE540" s="772"/>
      <c r="CF540" s="772"/>
      <c r="CG540" s="772"/>
      <c r="CH540" s="772"/>
      <c r="CI540" s="772"/>
      <c r="CJ540" s="772"/>
      <c r="CK540" s="772"/>
      <c r="CL540" s="772"/>
      <c r="CM540" s="772"/>
      <c r="CN540" s="772"/>
      <c r="CO540" s="772"/>
      <c r="CP540" s="772"/>
      <c r="CQ540" s="772"/>
      <c r="CR540" s="772"/>
      <c r="CS540" s="772"/>
      <c r="CT540" s="772"/>
      <c r="CU540" s="772"/>
      <c r="CV540" s="772"/>
      <c r="CW540" s="772"/>
      <c r="CX540" s="772"/>
      <c r="CY540" s="772"/>
      <c r="CZ540" s="772"/>
      <c r="DA540" s="772"/>
      <c r="DB540" s="772"/>
      <c r="DC540" s="772"/>
      <c r="DD540" s="772"/>
      <c r="DE540" s="772"/>
      <c r="DF540" s="772"/>
      <c r="DG540" s="772"/>
      <c r="DH540" s="772"/>
      <c r="DI540" s="772"/>
      <c r="DJ540" s="772"/>
      <c r="DK540" s="772"/>
      <c r="DL540" s="772"/>
      <c r="DM540" s="772"/>
      <c r="DN540" s="772"/>
      <c r="DO540" s="772"/>
      <c r="DP540" s="772"/>
      <c r="DQ540" s="772"/>
      <c r="DR540" s="772"/>
      <c r="DS540" s="772"/>
      <c r="DT540" s="772"/>
      <c r="DU540" s="772"/>
      <c r="DV540" s="772"/>
      <c r="DW540" s="772"/>
      <c r="DX540" s="772"/>
      <c r="DY540" s="772"/>
      <c r="DZ540" s="772"/>
      <c r="EA540" s="772"/>
      <c r="EB540" s="772"/>
      <c r="EC540" s="772"/>
      <c r="ED540" s="772"/>
      <c r="EE540" s="772"/>
      <c r="EF540" s="772"/>
      <c r="EG540" s="772"/>
      <c r="EH540" s="772"/>
      <c r="EI540" s="772"/>
      <c r="EJ540" s="772"/>
      <c r="EK540" s="772"/>
      <c r="EL540" s="772"/>
      <c r="EM540" s="772"/>
      <c r="EN540" s="772"/>
      <c r="EO540" s="772"/>
      <c r="EP540" s="772"/>
      <c r="EQ540" s="772"/>
      <c r="ER540" s="772"/>
      <c r="ES540" s="772"/>
      <c r="ET540" s="772"/>
      <c r="EU540" s="772"/>
      <c r="EV540" s="772"/>
      <c r="EW540" s="772"/>
      <c r="EX540" s="772"/>
      <c r="EY540" s="772"/>
      <c r="EZ540" s="772"/>
      <c r="FA540" s="772"/>
      <c r="FB540" s="772"/>
      <c r="FC540" s="772"/>
      <c r="FD540" s="772"/>
      <c r="FE540" s="772"/>
      <c r="FF540" s="772"/>
      <c r="FG540" s="772"/>
      <c r="FH540" s="772"/>
      <c r="FI540" s="772"/>
      <c r="FJ540" s="772"/>
      <c r="FK540" s="772"/>
      <c r="FL540" s="772"/>
      <c r="FM540" s="772"/>
      <c r="FN540" s="772"/>
      <c r="FO540" s="772"/>
      <c r="FP540" s="772"/>
      <c r="FQ540" s="772"/>
      <c r="FR540" s="772"/>
      <c r="FS540" s="772"/>
      <c r="FT540" s="772"/>
      <c r="FU540" s="772"/>
      <c r="FV540" s="772"/>
      <c r="FW540" s="772"/>
      <c r="FX540" s="772"/>
      <c r="FY540" s="772"/>
      <c r="FZ540" s="772"/>
      <c r="GA540" s="772"/>
      <c r="GB540" s="772"/>
      <c r="GC540" s="772"/>
      <c r="GD540" s="772"/>
      <c r="GE540" s="772"/>
      <c r="GF540" s="772"/>
      <c r="GG540" s="772"/>
      <c r="GH540" s="772"/>
      <c r="GI540" s="772"/>
      <c r="GJ540" s="772"/>
      <c r="GK540" s="772"/>
      <c r="GL540" s="772"/>
      <c r="GM540" s="772"/>
      <c r="GN540" s="772"/>
      <c r="GO540" s="772"/>
      <c r="GP540" s="772"/>
      <c r="GQ540" s="772"/>
      <c r="GR540" s="772"/>
      <c r="GS540" s="772"/>
      <c r="GT540" s="772"/>
      <c r="GU540" s="772"/>
      <c r="GV540" s="772"/>
      <c r="GW540" s="772"/>
      <c r="GX540" s="772"/>
    </row>
    <row r="541" spans="1:206" ht="15.75">
      <c r="A541" s="782"/>
      <c r="B541" s="785"/>
      <c r="C541" s="785"/>
      <c r="D541" s="785"/>
      <c r="E541" s="776"/>
      <c r="F541" s="772"/>
      <c r="G541" s="772"/>
      <c r="H541" s="772"/>
      <c r="I541" s="772"/>
      <c r="J541" s="772"/>
      <c r="K541" s="772"/>
      <c r="L541" s="772"/>
      <c r="M541" s="772"/>
      <c r="N541" s="772"/>
      <c r="O541" s="772"/>
      <c r="P541" s="772"/>
      <c r="Q541" s="772"/>
      <c r="R541" s="772"/>
      <c r="S541" s="772"/>
      <c r="T541" s="772"/>
      <c r="U541" s="772"/>
      <c r="V541" s="772"/>
      <c r="W541" s="772"/>
      <c r="X541" s="772"/>
      <c r="Y541" s="772"/>
      <c r="Z541" s="772"/>
      <c r="AA541" s="772"/>
      <c r="AB541" s="772"/>
      <c r="AC541" s="772"/>
      <c r="AD541" s="772"/>
      <c r="AE541" s="772"/>
      <c r="AF541" s="772"/>
      <c r="AG541" s="772"/>
      <c r="AH541" s="772"/>
      <c r="AI541" s="772"/>
      <c r="AJ541" s="772"/>
      <c r="AK541" s="772"/>
      <c r="AL541" s="772"/>
      <c r="AM541" s="772"/>
      <c r="AN541" s="772"/>
      <c r="AO541" s="772"/>
      <c r="AP541" s="772"/>
      <c r="AQ541" s="772"/>
      <c r="AR541" s="772"/>
      <c r="AS541" s="772"/>
      <c r="AT541" s="772"/>
      <c r="AU541" s="772"/>
      <c r="AV541" s="772"/>
      <c r="AW541" s="772"/>
      <c r="AX541" s="772"/>
      <c r="AY541" s="772"/>
      <c r="AZ541" s="772"/>
      <c r="BA541" s="772"/>
      <c r="BB541" s="772"/>
      <c r="BC541" s="772"/>
      <c r="BD541" s="772"/>
      <c r="BE541" s="772"/>
      <c r="BF541" s="772"/>
      <c r="BG541" s="772"/>
      <c r="BH541" s="772"/>
      <c r="BI541" s="772"/>
      <c r="BJ541" s="772"/>
      <c r="BK541" s="772"/>
      <c r="BL541" s="772"/>
      <c r="BM541" s="772"/>
      <c r="BN541" s="772"/>
      <c r="BO541" s="772"/>
      <c r="BP541" s="772"/>
      <c r="BQ541" s="772"/>
      <c r="BR541" s="772"/>
      <c r="BS541" s="772"/>
      <c r="BT541" s="772"/>
      <c r="BU541" s="772"/>
      <c r="BV541" s="772"/>
      <c r="BW541" s="772"/>
      <c r="BX541" s="772"/>
      <c r="BY541" s="772"/>
      <c r="BZ541" s="772"/>
      <c r="CA541" s="772"/>
      <c r="CB541" s="772"/>
      <c r="CC541" s="772"/>
      <c r="CD541" s="772"/>
      <c r="CE541" s="772"/>
      <c r="CF541" s="772"/>
      <c r="CG541" s="772"/>
      <c r="CH541" s="772"/>
      <c r="CI541" s="772"/>
      <c r="CJ541" s="772"/>
      <c r="CK541" s="772"/>
      <c r="CL541" s="772"/>
      <c r="CM541" s="772"/>
      <c r="CN541" s="772"/>
      <c r="CO541" s="772"/>
      <c r="CP541" s="772"/>
      <c r="CQ541" s="772"/>
      <c r="CR541" s="772"/>
      <c r="CS541" s="772"/>
      <c r="CT541" s="772"/>
      <c r="CU541" s="772"/>
      <c r="CV541" s="772"/>
      <c r="CW541" s="772"/>
      <c r="CX541" s="772"/>
      <c r="CY541" s="772"/>
      <c r="CZ541" s="772"/>
      <c r="DA541" s="772"/>
      <c r="DB541" s="772"/>
      <c r="DC541" s="772"/>
      <c r="DD541" s="772"/>
      <c r="DE541" s="772"/>
      <c r="DF541" s="772"/>
      <c r="DG541" s="772"/>
      <c r="DH541" s="772"/>
      <c r="DI541" s="772"/>
      <c r="DJ541" s="772"/>
      <c r="DK541" s="772"/>
      <c r="DL541" s="772"/>
      <c r="DM541" s="772"/>
      <c r="DN541" s="772"/>
      <c r="DO541" s="772"/>
      <c r="DP541" s="772"/>
      <c r="DQ541" s="772"/>
      <c r="DR541" s="772"/>
      <c r="DS541" s="772"/>
      <c r="DT541" s="772"/>
      <c r="DU541" s="772"/>
      <c r="DV541" s="772"/>
      <c r="DW541" s="772"/>
      <c r="DX541" s="772"/>
      <c r="DY541" s="772"/>
      <c r="DZ541" s="772"/>
      <c r="EA541" s="772"/>
      <c r="EB541" s="772"/>
      <c r="EC541" s="772"/>
      <c r="ED541" s="772"/>
      <c r="EE541" s="772"/>
      <c r="EF541" s="772"/>
      <c r="EG541" s="772"/>
      <c r="EH541" s="772"/>
      <c r="EI541" s="772"/>
      <c r="EJ541" s="772"/>
      <c r="EK541" s="772"/>
      <c r="EL541" s="772"/>
      <c r="EM541" s="772"/>
      <c r="EN541" s="772"/>
      <c r="EO541" s="772"/>
      <c r="EP541" s="772"/>
      <c r="EQ541" s="772"/>
      <c r="ER541" s="772"/>
      <c r="ES541" s="772"/>
      <c r="ET541" s="772"/>
      <c r="EU541" s="772"/>
      <c r="EV541" s="772"/>
      <c r="EW541" s="772"/>
      <c r="EX541" s="772"/>
      <c r="EY541" s="772"/>
      <c r="EZ541" s="772"/>
      <c r="FA541" s="772"/>
      <c r="FB541" s="772"/>
      <c r="FC541" s="772"/>
      <c r="FD541" s="772"/>
      <c r="FE541" s="772"/>
      <c r="FF541" s="772"/>
      <c r="FG541" s="772"/>
      <c r="FH541" s="772"/>
      <c r="FI541" s="772"/>
      <c r="FJ541" s="772"/>
      <c r="FK541" s="772"/>
      <c r="FL541" s="772"/>
      <c r="FM541" s="772"/>
      <c r="FN541" s="772"/>
      <c r="FO541" s="772"/>
      <c r="FP541" s="772"/>
      <c r="FQ541" s="772"/>
      <c r="FR541" s="772"/>
      <c r="FS541" s="772"/>
      <c r="FT541" s="772"/>
      <c r="FU541" s="772"/>
      <c r="FV541" s="772"/>
      <c r="FW541" s="772"/>
      <c r="FX541" s="772"/>
      <c r="FY541" s="772"/>
      <c r="FZ541" s="772"/>
      <c r="GA541" s="772"/>
      <c r="GB541" s="772"/>
      <c r="GC541" s="772"/>
      <c r="GD541" s="772"/>
      <c r="GE541" s="772"/>
      <c r="GF541" s="772"/>
      <c r="GG541" s="772"/>
      <c r="GH541" s="772"/>
      <c r="GI541" s="772"/>
      <c r="GJ541" s="772"/>
      <c r="GK541" s="772"/>
      <c r="GL541" s="772"/>
      <c r="GM541" s="772"/>
      <c r="GN541" s="772"/>
      <c r="GO541" s="772"/>
      <c r="GP541" s="772"/>
      <c r="GQ541" s="772"/>
      <c r="GR541" s="772"/>
      <c r="GS541" s="772"/>
      <c r="GT541" s="772"/>
      <c r="GU541" s="772"/>
      <c r="GV541" s="772"/>
      <c r="GW541" s="772"/>
      <c r="GX541" s="772"/>
    </row>
    <row r="542" spans="1:206" ht="15.75">
      <c r="A542" s="782"/>
      <c r="B542" s="785"/>
      <c r="C542" s="785"/>
      <c r="D542" s="785"/>
      <c r="E542" s="776"/>
      <c r="F542" s="772"/>
      <c r="G542" s="772"/>
      <c r="H542" s="772"/>
      <c r="I542" s="772"/>
      <c r="J542" s="772"/>
      <c r="K542" s="772"/>
      <c r="L542" s="772"/>
      <c r="M542" s="772"/>
      <c r="N542" s="772"/>
      <c r="O542" s="772"/>
      <c r="P542" s="772"/>
      <c r="Q542" s="772"/>
      <c r="R542" s="772"/>
      <c r="S542" s="772"/>
      <c r="T542" s="772"/>
      <c r="U542" s="772"/>
      <c r="V542" s="772"/>
      <c r="W542" s="772"/>
      <c r="X542" s="772"/>
      <c r="Y542" s="772"/>
      <c r="Z542" s="772"/>
      <c r="AA542" s="772"/>
      <c r="AB542" s="772"/>
      <c r="AC542" s="772"/>
      <c r="AD542" s="772"/>
      <c r="AE542" s="772"/>
      <c r="AF542" s="772"/>
      <c r="AG542" s="772"/>
      <c r="AH542" s="772"/>
      <c r="AI542" s="772"/>
      <c r="AJ542" s="772"/>
      <c r="AK542" s="772"/>
      <c r="AL542" s="772"/>
      <c r="AM542" s="772"/>
      <c r="AN542" s="772"/>
      <c r="AO542" s="772"/>
      <c r="AP542" s="772"/>
      <c r="AQ542" s="772"/>
      <c r="AR542" s="772"/>
      <c r="AS542" s="772"/>
      <c r="AT542" s="772"/>
      <c r="AU542" s="772"/>
      <c r="AV542" s="772"/>
      <c r="AW542" s="772"/>
      <c r="AX542" s="772"/>
      <c r="AY542" s="772"/>
      <c r="AZ542" s="772"/>
      <c r="BA542" s="772"/>
      <c r="BB542" s="772"/>
      <c r="BC542" s="772"/>
      <c r="BD542" s="772"/>
      <c r="BE542" s="772"/>
      <c r="BF542" s="772"/>
      <c r="BG542" s="772"/>
      <c r="BH542" s="772"/>
      <c r="BI542" s="772"/>
      <c r="BJ542" s="772"/>
      <c r="BK542" s="772"/>
      <c r="BL542" s="772"/>
      <c r="BM542" s="772"/>
      <c r="BN542" s="772"/>
      <c r="BO542" s="772"/>
      <c r="BP542" s="772"/>
      <c r="BQ542" s="772"/>
      <c r="BR542" s="772"/>
      <c r="BS542" s="772"/>
      <c r="BT542" s="772"/>
      <c r="BU542" s="772"/>
      <c r="BV542" s="772"/>
      <c r="BW542" s="772"/>
      <c r="BX542" s="772"/>
      <c r="BY542" s="772"/>
      <c r="BZ542" s="772"/>
      <c r="CA542" s="772"/>
      <c r="CB542" s="772"/>
      <c r="CC542" s="772"/>
      <c r="CD542" s="772"/>
      <c r="CE542" s="772"/>
      <c r="CF542" s="772"/>
      <c r="CG542" s="772"/>
      <c r="CH542" s="772"/>
      <c r="CI542" s="772"/>
      <c r="CJ542" s="772"/>
      <c r="CK542" s="772"/>
      <c r="CL542" s="772"/>
      <c r="CM542" s="772"/>
      <c r="CN542" s="772"/>
      <c r="CO542" s="772"/>
      <c r="CP542" s="772"/>
      <c r="CQ542" s="772"/>
      <c r="CR542" s="772"/>
      <c r="CS542" s="772"/>
      <c r="CT542" s="772"/>
      <c r="CU542" s="772"/>
      <c r="CV542" s="772"/>
      <c r="CW542" s="772"/>
      <c r="CX542" s="772"/>
      <c r="CY542" s="772"/>
      <c r="CZ542" s="772"/>
      <c r="DA542" s="772"/>
      <c r="DB542" s="772"/>
      <c r="DC542" s="772"/>
      <c r="DD542" s="772"/>
      <c r="DE542" s="772"/>
      <c r="DF542" s="772"/>
      <c r="DG542" s="772"/>
      <c r="DH542" s="772"/>
      <c r="DI542" s="772"/>
      <c r="DJ542" s="772"/>
      <c r="DK542" s="772"/>
      <c r="DL542" s="772"/>
      <c r="DM542" s="772"/>
      <c r="DN542" s="772"/>
      <c r="DO542" s="772"/>
      <c r="DP542" s="772"/>
      <c r="DQ542" s="772"/>
      <c r="DR542" s="772"/>
      <c r="DS542" s="772"/>
      <c r="DT542" s="772"/>
      <c r="DU542" s="772"/>
      <c r="DV542" s="772"/>
      <c r="DW542" s="772"/>
      <c r="DX542" s="772"/>
      <c r="DY542" s="772"/>
      <c r="DZ542" s="772"/>
      <c r="EA542" s="772"/>
      <c r="EB542" s="772"/>
      <c r="EC542" s="772"/>
      <c r="ED542" s="772"/>
      <c r="EE542" s="772"/>
      <c r="EF542" s="772"/>
      <c r="EG542" s="772"/>
      <c r="EH542" s="772"/>
      <c r="EI542" s="772"/>
      <c r="EJ542" s="772"/>
      <c r="EK542" s="772"/>
      <c r="EL542" s="772"/>
      <c r="EM542" s="772"/>
      <c r="EN542" s="772"/>
      <c r="EO542" s="772"/>
      <c r="EP542" s="772"/>
      <c r="EQ542" s="772"/>
      <c r="ER542" s="772"/>
      <c r="ES542" s="772"/>
      <c r="ET542" s="772"/>
      <c r="EU542" s="772"/>
      <c r="EV542" s="772"/>
      <c r="EW542" s="772"/>
      <c r="EX542" s="772"/>
      <c r="EY542" s="772"/>
      <c r="EZ542" s="772"/>
      <c r="FA542" s="772"/>
      <c r="FB542" s="772"/>
      <c r="FC542" s="772"/>
      <c r="FD542" s="772"/>
      <c r="FE542" s="772"/>
      <c r="FF542" s="772"/>
      <c r="FG542" s="772"/>
      <c r="FH542" s="772"/>
      <c r="FI542" s="772"/>
      <c r="FJ542" s="772"/>
      <c r="FK542" s="772"/>
      <c r="FL542" s="772"/>
      <c r="FM542" s="772"/>
      <c r="FN542" s="772"/>
      <c r="FO542" s="772"/>
      <c r="FP542" s="772"/>
      <c r="FQ542" s="772"/>
      <c r="FR542" s="772"/>
      <c r="FS542" s="772"/>
      <c r="FT542" s="772"/>
      <c r="FU542" s="772"/>
      <c r="FV542" s="772"/>
      <c r="FW542" s="772"/>
      <c r="FX542" s="772"/>
      <c r="FY542" s="772"/>
      <c r="FZ542" s="772"/>
      <c r="GA542" s="772"/>
      <c r="GB542" s="772"/>
      <c r="GC542" s="772"/>
      <c r="GD542" s="772"/>
      <c r="GE542" s="772"/>
      <c r="GF542" s="772"/>
      <c r="GG542" s="772"/>
      <c r="GH542" s="772"/>
      <c r="GI542" s="772"/>
      <c r="GJ542" s="772"/>
      <c r="GK542" s="772"/>
      <c r="GL542" s="772"/>
      <c r="GM542" s="772"/>
      <c r="GN542" s="772"/>
      <c r="GO542" s="772"/>
      <c r="GP542" s="772"/>
      <c r="GQ542" s="772"/>
      <c r="GR542" s="772"/>
      <c r="GS542" s="772"/>
      <c r="GT542" s="772"/>
      <c r="GU542" s="772"/>
      <c r="GV542" s="772"/>
      <c r="GW542" s="772"/>
      <c r="GX542" s="772"/>
    </row>
    <row r="543" spans="1:206" ht="15.75">
      <c r="A543" s="782"/>
      <c r="B543" s="785"/>
      <c r="C543" s="785"/>
      <c r="D543" s="785"/>
      <c r="E543" s="776"/>
      <c r="F543" s="772"/>
      <c r="G543" s="772"/>
      <c r="H543" s="772"/>
      <c r="I543" s="772"/>
      <c r="J543" s="772"/>
      <c r="K543" s="772"/>
      <c r="L543" s="772"/>
      <c r="M543" s="772"/>
      <c r="N543" s="772"/>
      <c r="O543" s="772"/>
      <c r="P543" s="772"/>
      <c r="Q543" s="772"/>
      <c r="R543" s="772"/>
      <c r="S543" s="772"/>
      <c r="T543" s="772"/>
      <c r="U543" s="772"/>
      <c r="V543" s="772"/>
      <c r="W543" s="772"/>
      <c r="X543" s="772"/>
      <c r="Y543" s="772"/>
      <c r="Z543" s="772"/>
      <c r="AA543" s="772"/>
      <c r="AB543" s="772"/>
      <c r="AC543" s="772"/>
      <c r="AD543" s="772"/>
      <c r="AE543" s="772"/>
      <c r="AF543" s="772"/>
      <c r="AG543" s="772"/>
      <c r="AH543" s="772"/>
      <c r="AI543" s="772"/>
      <c r="AJ543" s="772"/>
      <c r="AK543" s="772"/>
      <c r="AL543" s="772"/>
      <c r="AM543" s="772"/>
      <c r="AN543" s="772"/>
      <c r="AO543" s="772"/>
      <c r="AP543" s="772"/>
      <c r="AQ543" s="772"/>
      <c r="AR543" s="772"/>
      <c r="AS543" s="772"/>
      <c r="AT543" s="772"/>
      <c r="AU543" s="772"/>
      <c r="AV543" s="772"/>
      <c r="AW543" s="772"/>
      <c r="AX543" s="772"/>
      <c r="AY543" s="772"/>
      <c r="AZ543" s="772"/>
      <c r="BA543" s="772"/>
      <c r="BB543" s="772"/>
      <c r="BC543" s="772"/>
      <c r="BD543" s="772"/>
      <c r="BE543" s="772"/>
      <c r="BF543" s="772"/>
      <c r="BG543" s="772"/>
      <c r="BH543" s="772"/>
      <c r="BI543" s="772"/>
      <c r="BJ543" s="772"/>
      <c r="BK543" s="772"/>
      <c r="BL543" s="772"/>
      <c r="BM543" s="772"/>
      <c r="BN543" s="772"/>
      <c r="BO543" s="772"/>
      <c r="BP543" s="772"/>
      <c r="BQ543" s="772"/>
      <c r="BR543" s="772"/>
      <c r="BS543" s="772"/>
      <c r="BT543" s="772"/>
      <c r="BU543" s="772"/>
      <c r="BV543" s="772"/>
      <c r="BW543" s="772"/>
      <c r="BX543" s="772"/>
      <c r="BY543" s="772"/>
      <c r="BZ543" s="772"/>
      <c r="CA543" s="772"/>
      <c r="CB543" s="772"/>
      <c r="CC543" s="772"/>
      <c r="CD543" s="772"/>
      <c r="CE543" s="772"/>
      <c r="CF543" s="772"/>
      <c r="CG543" s="772"/>
      <c r="CH543" s="772"/>
      <c r="CI543" s="772"/>
      <c r="CJ543" s="772"/>
      <c r="CK543" s="772"/>
      <c r="CL543" s="772"/>
      <c r="CM543" s="772"/>
      <c r="CN543" s="772"/>
      <c r="CO543" s="772"/>
      <c r="CP543" s="772"/>
      <c r="CQ543" s="772"/>
      <c r="CR543" s="772"/>
      <c r="CS543" s="772"/>
      <c r="CT543" s="772"/>
      <c r="CU543" s="772"/>
      <c r="CV543" s="772"/>
      <c r="CW543" s="772"/>
      <c r="CX543" s="772"/>
      <c r="CY543" s="772"/>
      <c r="CZ543" s="772"/>
      <c r="DA543" s="772"/>
      <c r="DB543" s="772"/>
      <c r="DC543" s="772"/>
      <c r="DD543" s="772"/>
      <c r="DE543" s="772"/>
      <c r="DF543" s="772"/>
      <c r="DG543" s="772"/>
      <c r="DH543" s="772"/>
      <c r="DI543" s="772"/>
      <c r="DJ543" s="772"/>
      <c r="DK543" s="772"/>
      <c r="DL543" s="772"/>
      <c r="DM543" s="772"/>
      <c r="DN543" s="772"/>
      <c r="DO543" s="772"/>
      <c r="DP543" s="772"/>
      <c r="DQ543" s="772"/>
      <c r="DR543" s="772"/>
      <c r="DS543" s="772"/>
      <c r="DT543" s="772"/>
      <c r="DU543" s="772"/>
      <c r="DV543" s="772"/>
      <c r="DW543" s="772"/>
      <c r="DX543" s="772"/>
      <c r="DY543" s="772"/>
      <c r="DZ543" s="772"/>
      <c r="EA543" s="772"/>
      <c r="EB543" s="772"/>
      <c r="EC543" s="772"/>
      <c r="ED543" s="772"/>
      <c r="EE543" s="772"/>
      <c r="EF543" s="772"/>
      <c r="EG543" s="772"/>
      <c r="EH543" s="772"/>
      <c r="EI543" s="772"/>
      <c r="EJ543" s="772"/>
      <c r="EK543" s="772"/>
      <c r="EL543" s="772"/>
      <c r="EM543" s="772"/>
      <c r="EN543" s="772"/>
      <c r="EO543" s="772"/>
      <c r="EP543" s="772"/>
      <c r="EQ543" s="772"/>
      <c r="ER543" s="772"/>
      <c r="ES543" s="772"/>
      <c r="ET543" s="772"/>
      <c r="EU543" s="772"/>
      <c r="EV543" s="772"/>
      <c r="EW543" s="772"/>
      <c r="EX543" s="772"/>
      <c r="EY543" s="772"/>
      <c r="EZ543" s="772"/>
      <c r="FA543" s="772"/>
      <c r="FB543" s="772"/>
      <c r="FC543" s="772"/>
      <c r="FD543" s="772"/>
      <c r="FE543" s="772"/>
      <c r="FF543" s="772"/>
      <c r="FG543" s="772"/>
      <c r="FH543" s="772"/>
      <c r="FI543" s="772"/>
      <c r="FJ543" s="772"/>
      <c r="FK543" s="772"/>
      <c r="FL543" s="772"/>
      <c r="FM543" s="772"/>
      <c r="FN543" s="772"/>
      <c r="FO543" s="772"/>
      <c r="FP543" s="772"/>
      <c r="FQ543" s="772"/>
      <c r="FR543" s="772"/>
      <c r="FS543" s="772"/>
      <c r="FT543" s="772"/>
      <c r="FU543" s="772"/>
      <c r="FV543" s="772"/>
      <c r="FW543" s="772"/>
      <c r="FX543" s="772"/>
      <c r="FY543" s="772"/>
      <c r="FZ543" s="772"/>
      <c r="GA543" s="772"/>
      <c r="GB543" s="772"/>
      <c r="GC543" s="772"/>
      <c r="GD543" s="772"/>
      <c r="GE543" s="772"/>
      <c r="GF543" s="772"/>
      <c r="GG543" s="772"/>
      <c r="GH543" s="772"/>
      <c r="GI543" s="772"/>
      <c r="GJ543" s="772"/>
      <c r="GK543" s="772"/>
      <c r="GL543" s="772"/>
      <c r="GM543" s="772"/>
      <c r="GN543" s="772"/>
      <c r="GO543" s="772"/>
      <c r="GP543" s="772"/>
      <c r="GQ543" s="772"/>
      <c r="GR543" s="772"/>
      <c r="GS543" s="772"/>
      <c r="GT543" s="772"/>
      <c r="GU543" s="772"/>
      <c r="GV543" s="772"/>
      <c r="GW543" s="772"/>
      <c r="GX543" s="772"/>
    </row>
    <row r="544" spans="1:206" ht="15.75">
      <c r="A544" s="782"/>
      <c r="B544" s="785"/>
      <c r="C544" s="785"/>
      <c r="D544" s="785"/>
      <c r="E544" s="776"/>
      <c r="F544" s="772"/>
      <c r="G544" s="772"/>
      <c r="H544" s="772"/>
      <c r="I544" s="772"/>
      <c r="J544" s="772"/>
      <c r="K544" s="772"/>
      <c r="L544" s="772"/>
      <c r="M544" s="772"/>
      <c r="N544" s="772"/>
      <c r="O544" s="772"/>
      <c r="P544" s="772"/>
      <c r="Q544" s="772"/>
      <c r="R544" s="772"/>
      <c r="S544" s="772"/>
      <c r="T544" s="772"/>
      <c r="U544" s="772"/>
      <c r="V544" s="772"/>
      <c r="W544" s="772"/>
      <c r="X544" s="772"/>
      <c r="Y544" s="772"/>
      <c r="Z544" s="772"/>
      <c r="AA544" s="772"/>
      <c r="AB544" s="772"/>
      <c r="AC544" s="772"/>
      <c r="AD544" s="772"/>
      <c r="AE544" s="772"/>
      <c r="AF544" s="772"/>
      <c r="AG544" s="772"/>
      <c r="AH544" s="772"/>
      <c r="AI544" s="772"/>
      <c r="AJ544" s="772"/>
      <c r="AK544" s="772"/>
      <c r="AL544" s="772"/>
      <c r="AM544" s="772"/>
      <c r="AN544" s="772"/>
      <c r="AO544" s="772"/>
      <c r="AP544" s="772"/>
      <c r="AQ544" s="772"/>
      <c r="AR544" s="772"/>
      <c r="AS544" s="772"/>
      <c r="AT544" s="772"/>
      <c r="AU544" s="772"/>
      <c r="AV544" s="772"/>
      <c r="AW544" s="772"/>
      <c r="AX544" s="772"/>
      <c r="AY544" s="772"/>
      <c r="AZ544" s="772"/>
      <c r="BA544" s="772"/>
      <c r="BB544" s="772"/>
      <c r="BC544" s="772"/>
      <c r="BD544" s="772"/>
      <c r="BE544" s="772"/>
      <c r="BF544" s="772"/>
      <c r="BG544" s="772"/>
      <c r="BH544" s="772"/>
      <c r="BI544" s="772"/>
      <c r="BJ544" s="772"/>
      <c r="BK544" s="772"/>
      <c r="BL544" s="772"/>
      <c r="BM544" s="772"/>
      <c r="BN544" s="772"/>
      <c r="BO544" s="772"/>
      <c r="BP544" s="772"/>
      <c r="BQ544" s="772"/>
      <c r="BR544" s="772"/>
      <c r="BS544" s="772"/>
      <c r="BT544" s="772"/>
      <c r="BU544" s="772"/>
      <c r="BV544" s="772"/>
      <c r="BW544" s="772"/>
      <c r="BX544" s="772"/>
      <c r="BY544" s="772"/>
      <c r="BZ544" s="772"/>
      <c r="CA544" s="772"/>
      <c r="CB544" s="772"/>
      <c r="CC544" s="772"/>
      <c r="CD544" s="772"/>
      <c r="CE544" s="772"/>
      <c r="CF544" s="772"/>
      <c r="CG544" s="772"/>
      <c r="CH544" s="772"/>
      <c r="CI544" s="772"/>
      <c r="CJ544" s="772"/>
      <c r="CK544" s="772"/>
      <c r="CL544" s="772"/>
      <c r="CM544" s="772"/>
      <c r="CN544" s="772"/>
      <c r="CO544" s="772"/>
      <c r="CP544" s="772"/>
      <c r="CQ544" s="772"/>
      <c r="CR544" s="772"/>
      <c r="CS544" s="772"/>
      <c r="CT544" s="772"/>
      <c r="CU544" s="772"/>
      <c r="CV544" s="772"/>
      <c r="CW544" s="772"/>
      <c r="CX544" s="772"/>
      <c r="CY544" s="772"/>
      <c r="CZ544" s="772"/>
      <c r="DA544" s="772"/>
      <c r="DB544" s="772"/>
      <c r="DC544" s="772"/>
      <c r="DD544" s="772"/>
      <c r="DE544" s="772"/>
      <c r="DF544" s="772"/>
      <c r="DG544" s="772"/>
      <c r="DH544" s="772"/>
      <c r="DI544" s="772"/>
      <c r="DJ544" s="772"/>
      <c r="DK544" s="772"/>
      <c r="DL544" s="772"/>
      <c r="DM544" s="772"/>
      <c r="DN544" s="772"/>
      <c r="DO544" s="772"/>
      <c r="DP544" s="772"/>
      <c r="DQ544" s="772"/>
      <c r="DR544" s="772"/>
      <c r="DS544" s="772"/>
      <c r="DT544" s="772"/>
      <c r="DU544" s="772"/>
      <c r="DV544" s="772"/>
      <c r="DW544" s="772"/>
      <c r="DX544" s="772"/>
      <c r="DY544" s="772"/>
      <c r="DZ544" s="772"/>
      <c r="EA544" s="772"/>
      <c r="EB544" s="772"/>
      <c r="EC544" s="772"/>
      <c r="ED544" s="772"/>
      <c r="EE544" s="772"/>
      <c r="EF544" s="772"/>
      <c r="EG544" s="772"/>
      <c r="EH544" s="772"/>
      <c r="EI544" s="772"/>
      <c r="EJ544" s="772"/>
      <c r="EK544" s="772"/>
      <c r="EL544" s="772"/>
      <c r="EM544" s="772"/>
      <c r="EN544" s="772"/>
      <c r="EO544" s="772"/>
      <c r="EP544" s="772"/>
      <c r="EQ544" s="772"/>
      <c r="ER544" s="772"/>
      <c r="ES544" s="772"/>
      <c r="ET544" s="772"/>
      <c r="EU544" s="772"/>
      <c r="EV544" s="772"/>
      <c r="EW544" s="772"/>
      <c r="EX544" s="772"/>
      <c r="EY544" s="772"/>
      <c r="EZ544" s="772"/>
      <c r="FA544" s="772"/>
      <c r="FB544" s="772"/>
      <c r="FC544" s="772"/>
      <c r="FD544" s="772"/>
      <c r="FE544" s="772"/>
      <c r="FF544" s="772"/>
      <c r="FG544" s="772"/>
      <c r="FH544" s="772"/>
      <c r="FI544" s="772"/>
      <c r="FJ544" s="772"/>
      <c r="FK544" s="772"/>
      <c r="FL544" s="772"/>
      <c r="FM544" s="772"/>
      <c r="FN544" s="772"/>
      <c r="FO544" s="772"/>
      <c r="FP544" s="772"/>
      <c r="FQ544" s="772"/>
      <c r="FR544" s="772"/>
      <c r="FS544" s="772"/>
      <c r="FT544" s="772"/>
      <c r="FU544" s="772"/>
      <c r="FV544" s="772"/>
      <c r="FW544" s="772"/>
      <c r="FX544" s="772"/>
      <c r="FY544" s="772"/>
      <c r="FZ544" s="772"/>
      <c r="GA544" s="772"/>
      <c r="GB544" s="772"/>
      <c r="GC544" s="772"/>
      <c r="GD544" s="772"/>
      <c r="GE544" s="772"/>
      <c r="GF544" s="772"/>
      <c r="GG544" s="772"/>
      <c r="GH544" s="772"/>
      <c r="GI544" s="772"/>
      <c r="GJ544" s="772"/>
      <c r="GK544" s="772"/>
      <c r="GL544" s="772"/>
      <c r="GM544" s="772"/>
      <c r="GN544" s="772"/>
      <c r="GO544" s="772"/>
      <c r="GP544" s="772"/>
      <c r="GQ544" s="772"/>
      <c r="GR544" s="772"/>
      <c r="GS544" s="772"/>
      <c r="GT544" s="772"/>
      <c r="GU544" s="772"/>
      <c r="GV544" s="772"/>
      <c r="GW544" s="772"/>
      <c r="GX544" s="772"/>
    </row>
    <row r="545" spans="1:206" ht="15.75">
      <c r="A545" s="782"/>
      <c r="B545" s="785"/>
      <c r="C545" s="785"/>
      <c r="D545" s="785"/>
      <c r="E545" s="776"/>
      <c r="F545" s="772"/>
      <c r="G545" s="772"/>
      <c r="H545" s="772"/>
      <c r="I545" s="772"/>
      <c r="J545" s="772"/>
      <c r="K545" s="772"/>
      <c r="L545" s="772"/>
      <c r="M545" s="772"/>
      <c r="N545" s="772"/>
      <c r="O545" s="772"/>
      <c r="P545" s="772"/>
      <c r="Q545" s="772"/>
      <c r="R545" s="772"/>
      <c r="S545" s="772"/>
      <c r="T545" s="772"/>
      <c r="U545" s="772"/>
      <c r="V545" s="772"/>
      <c r="W545" s="772"/>
      <c r="X545" s="772"/>
      <c r="Y545" s="772"/>
      <c r="Z545" s="772"/>
      <c r="AA545" s="772"/>
      <c r="AB545" s="772"/>
      <c r="AC545" s="772"/>
      <c r="AD545" s="772"/>
      <c r="AE545" s="772"/>
      <c r="AF545" s="772"/>
      <c r="AG545" s="772"/>
      <c r="AH545" s="772"/>
      <c r="AI545" s="772"/>
      <c r="AJ545" s="772"/>
      <c r="AK545" s="772"/>
      <c r="AL545" s="772"/>
      <c r="AM545" s="772"/>
      <c r="AN545" s="772"/>
      <c r="AO545" s="772"/>
      <c r="AP545" s="772"/>
      <c r="AQ545" s="772"/>
      <c r="AR545" s="772"/>
      <c r="AS545" s="772"/>
      <c r="AT545" s="772"/>
      <c r="AU545" s="772"/>
      <c r="AV545" s="772"/>
      <c r="AW545" s="772"/>
      <c r="AX545" s="772"/>
      <c r="AY545" s="772"/>
      <c r="AZ545" s="772"/>
      <c r="BA545" s="772"/>
      <c r="BB545" s="772"/>
      <c r="BC545" s="772"/>
      <c r="BD545" s="772"/>
      <c r="BE545" s="772"/>
      <c r="BF545" s="772"/>
      <c r="BG545" s="772"/>
      <c r="BH545" s="772"/>
      <c r="BI545" s="772"/>
      <c r="BJ545" s="772"/>
      <c r="BK545" s="772"/>
      <c r="BL545" s="772"/>
      <c r="BM545" s="772"/>
      <c r="BN545" s="772"/>
      <c r="BO545" s="772"/>
      <c r="BP545" s="772"/>
      <c r="BQ545" s="772"/>
      <c r="BR545" s="772"/>
      <c r="BS545" s="772"/>
      <c r="BT545" s="772"/>
      <c r="BU545" s="772"/>
      <c r="BV545" s="772"/>
      <c r="BW545" s="772"/>
      <c r="BX545" s="772"/>
      <c r="BY545" s="772"/>
      <c r="BZ545" s="772"/>
      <c r="CA545" s="772"/>
      <c r="CB545" s="772"/>
      <c r="CC545" s="772"/>
      <c r="CD545" s="772"/>
      <c r="CE545" s="772"/>
      <c r="CF545" s="772"/>
      <c r="CG545" s="772"/>
      <c r="CH545" s="772"/>
      <c r="CI545" s="772"/>
      <c r="CJ545" s="772"/>
      <c r="CK545" s="772"/>
      <c r="CL545" s="772"/>
      <c r="CM545" s="772"/>
      <c r="CN545" s="772"/>
      <c r="CO545" s="772"/>
      <c r="CP545" s="772"/>
      <c r="CQ545" s="772"/>
      <c r="CR545" s="772"/>
      <c r="CS545" s="772"/>
      <c r="CT545" s="772"/>
      <c r="CU545" s="772"/>
      <c r="CV545" s="772"/>
      <c r="CW545" s="772"/>
      <c r="CX545" s="772"/>
      <c r="CY545" s="772"/>
      <c r="CZ545" s="772"/>
      <c r="DA545" s="772"/>
      <c r="DB545" s="772"/>
      <c r="DC545" s="772"/>
      <c r="DD545" s="772"/>
      <c r="DE545" s="772"/>
      <c r="DF545" s="772"/>
      <c r="DG545" s="772"/>
      <c r="DH545" s="772"/>
      <c r="DI545" s="772"/>
      <c r="DJ545" s="772"/>
      <c r="DK545" s="772"/>
      <c r="DL545" s="772"/>
      <c r="DM545" s="772"/>
      <c r="DN545" s="772"/>
      <c r="DO545" s="772"/>
      <c r="DP545" s="772"/>
      <c r="DQ545" s="772"/>
      <c r="DR545" s="772"/>
      <c r="DS545" s="772"/>
      <c r="DT545" s="772"/>
      <c r="DU545" s="772"/>
      <c r="DV545" s="772"/>
      <c r="DW545" s="772"/>
      <c r="DX545" s="772"/>
      <c r="DY545" s="772"/>
      <c r="DZ545" s="772"/>
      <c r="EA545" s="772"/>
      <c r="EB545" s="772"/>
      <c r="EC545" s="772"/>
      <c r="ED545" s="772"/>
      <c r="EE545" s="772"/>
      <c r="EF545" s="772"/>
      <c r="EG545" s="772"/>
      <c r="EH545" s="772"/>
      <c r="EI545" s="772"/>
      <c r="EJ545" s="772"/>
      <c r="EK545" s="772"/>
      <c r="EL545" s="772"/>
      <c r="EM545" s="772"/>
      <c r="EN545" s="772"/>
      <c r="EO545" s="772"/>
      <c r="EP545" s="772"/>
      <c r="EQ545" s="772"/>
      <c r="ER545" s="772"/>
      <c r="ES545" s="772"/>
      <c r="ET545" s="772"/>
      <c r="EU545" s="772"/>
      <c r="EV545" s="772"/>
      <c r="EW545" s="772"/>
      <c r="EX545" s="772"/>
      <c r="EY545" s="772"/>
      <c r="EZ545" s="772"/>
      <c r="FA545" s="772"/>
      <c r="FB545" s="772"/>
      <c r="FC545" s="772"/>
      <c r="FD545" s="772"/>
      <c r="FE545" s="772"/>
      <c r="FF545" s="772"/>
      <c r="FG545" s="772"/>
      <c r="FH545" s="772"/>
      <c r="FI545" s="772"/>
      <c r="FJ545" s="772"/>
      <c r="FK545" s="772"/>
      <c r="FL545" s="772"/>
      <c r="FM545" s="772"/>
      <c r="FN545" s="772"/>
      <c r="FO545" s="772"/>
      <c r="FP545" s="772"/>
      <c r="FQ545" s="772"/>
      <c r="FR545" s="772"/>
      <c r="FS545" s="772"/>
      <c r="FT545" s="772"/>
      <c r="FU545" s="772"/>
      <c r="FV545" s="772"/>
      <c r="FW545" s="772"/>
      <c r="FX545" s="772"/>
      <c r="FY545" s="772"/>
      <c r="FZ545" s="772"/>
      <c r="GA545" s="772"/>
      <c r="GB545" s="772"/>
      <c r="GC545" s="772"/>
      <c r="GD545" s="772"/>
      <c r="GE545" s="772"/>
      <c r="GF545" s="772"/>
      <c r="GG545" s="772"/>
      <c r="GH545" s="772"/>
      <c r="GI545" s="772"/>
      <c r="GJ545" s="772"/>
      <c r="GK545" s="772"/>
      <c r="GL545" s="772"/>
      <c r="GM545" s="772"/>
      <c r="GN545" s="772"/>
      <c r="GO545" s="772"/>
      <c r="GP545" s="772"/>
      <c r="GQ545" s="772"/>
      <c r="GR545" s="772"/>
      <c r="GS545" s="772"/>
      <c r="GT545" s="772"/>
      <c r="GU545" s="772"/>
      <c r="GV545" s="772"/>
      <c r="GW545" s="772"/>
      <c r="GX545" s="772"/>
    </row>
    <row r="546" spans="1:206" ht="15.75">
      <c r="A546" s="782"/>
      <c r="B546" s="785"/>
      <c r="C546" s="785"/>
      <c r="D546" s="785"/>
      <c r="E546" s="776"/>
      <c r="F546" s="772"/>
      <c r="G546" s="772"/>
      <c r="H546" s="772"/>
      <c r="I546" s="772"/>
      <c r="J546" s="772"/>
      <c r="K546" s="772"/>
      <c r="L546" s="772"/>
      <c r="M546" s="772"/>
      <c r="N546" s="772"/>
      <c r="O546" s="772"/>
      <c r="P546" s="772"/>
      <c r="Q546" s="772"/>
      <c r="R546" s="772"/>
      <c r="S546" s="772"/>
      <c r="T546" s="772"/>
      <c r="U546" s="772"/>
      <c r="V546" s="772"/>
      <c r="W546" s="772"/>
      <c r="X546" s="772"/>
      <c r="Y546" s="772"/>
      <c r="Z546" s="772"/>
      <c r="AA546" s="772"/>
      <c r="AB546" s="772"/>
      <c r="AC546" s="772"/>
      <c r="AD546" s="772"/>
      <c r="AE546" s="772"/>
      <c r="AF546" s="772"/>
      <c r="AG546" s="772"/>
      <c r="AH546" s="772"/>
      <c r="AI546" s="772"/>
      <c r="AJ546" s="772"/>
      <c r="AK546" s="772"/>
      <c r="AL546" s="772"/>
      <c r="AM546" s="772"/>
      <c r="AN546" s="772"/>
      <c r="AO546" s="772"/>
      <c r="AP546" s="772"/>
      <c r="AQ546" s="772"/>
      <c r="AR546" s="772"/>
      <c r="AS546" s="772"/>
      <c r="AT546" s="772"/>
      <c r="AU546" s="772"/>
      <c r="AV546" s="772"/>
      <c r="AW546" s="772"/>
      <c r="AX546" s="772"/>
      <c r="AY546" s="772"/>
      <c r="AZ546" s="772"/>
      <c r="BA546" s="772"/>
      <c r="BB546" s="772"/>
      <c r="BC546" s="772"/>
      <c r="BD546" s="772"/>
      <c r="BE546" s="772"/>
      <c r="BF546" s="772"/>
      <c r="BG546" s="772"/>
      <c r="BH546" s="772"/>
      <c r="BI546" s="772"/>
      <c r="BJ546" s="772"/>
      <c r="BK546" s="772"/>
      <c r="BL546" s="772"/>
      <c r="BM546" s="772"/>
      <c r="BN546" s="772"/>
      <c r="BO546" s="772"/>
      <c r="BP546" s="772"/>
      <c r="BQ546" s="772"/>
      <c r="BR546" s="772"/>
      <c r="BS546" s="772"/>
      <c r="BT546" s="772"/>
      <c r="BU546" s="772"/>
      <c r="BV546" s="772"/>
      <c r="BW546" s="772"/>
      <c r="BX546" s="772"/>
      <c r="BY546" s="772"/>
      <c r="BZ546" s="772"/>
      <c r="CA546" s="772"/>
      <c r="CB546" s="772"/>
      <c r="CC546" s="772"/>
      <c r="CD546" s="772"/>
      <c r="CE546" s="772"/>
      <c r="CF546" s="772"/>
      <c r="CG546" s="772"/>
      <c r="CH546" s="772"/>
      <c r="CI546" s="772"/>
      <c r="CJ546" s="772"/>
      <c r="CK546" s="772"/>
      <c r="CL546" s="772"/>
      <c r="CM546" s="772"/>
      <c r="CN546" s="772"/>
      <c r="CO546" s="772"/>
      <c r="CP546" s="772"/>
      <c r="CQ546" s="772"/>
      <c r="CR546" s="772"/>
      <c r="CS546" s="772"/>
      <c r="CT546" s="772"/>
      <c r="CU546" s="772"/>
      <c r="CV546" s="772"/>
      <c r="CW546" s="772"/>
      <c r="CX546" s="772"/>
      <c r="CY546" s="772"/>
      <c r="CZ546" s="772"/>
      <c r="DA546" s="772"/>
      <c r="DB546" s="772"/>
      <c r="DC546" s="772"/>
      <c r="DD546" s="772"/>
      <c r="DE546" s="772"/>
      <c r="DF546" s="772"/>
      <c r="DG546" s="772"/>
      <c r="DH546" s="772"/>
      <c r="DI546" s="772"/>
      <c r="DJ546" s="772"/>
      <c r="DK546" s="772"/>
      <c r="DL546" s="772"/>
      <c r="DM546" s="772"/>
      <c r="DN546" s="772"/>
      <c r="DO546" s="772"/>
      <c r="DP546" s="772"/>
      <c r="DQ546" s="772"/>
      <c r="DR546" s="772"/>
      <c r="DS546" s="772"/>
      <c r="DT546" s="772"/>
      <c r="DU546" s="772"/>
      <c r="DV546" s="772"/>
      <c r="DW546" s="772"/>
      <c r="DX546" s="772"/>
      <c r="DY546" s="772"/>
      <c r="DZ546" s="772"/>
      <c r="EA546" s="772"/>
      <c r="EB546" s="772"/>
      <c r="EC546" s="772"/>
      <c r="ED546" s="772"/>
      <c r="EE546" s="772"/>
      <c r="EF546" s="772"/>
      <c r="EG546" s="772"/>
      <c r="EH546" s="772"/>
      <c r="EI546" s="772"/>
      <c r="EJ546" s="772"/>
      <c r="EK546" s="772"/>
      <c r="EL546" s="772"/>
      <c r="EM546" s="772"/>
      <c r="EN546" s="772"/>
      <c r="EO546" s="772"/>
      <c r="EP546" s="772"/>
      <c r="EQ546" s="772"/>
      <c r="ER546" s="772"/>
      <c r="ES546" s="772"/>
      <c r="ET546" s="772"/>
      <c r="EU546" s="772"/>
      <c r="EV546" s="772"/>
      <c r="EW546" s="772"/>
      <c r="EX546" s="772"/>
      <c r="EY546" s="772"/>
      <c r="EZ546" s="772"/>
      <c r="FA546" s="772"/>
      <c r="FB546" s="772"/>
      <c r="FC546" s="772"/>
      <c r="FD546" s="772"/>
      <c r="FE546" s="772"/>
      <c r="FF546" s="772"/>
      <c r="FG546" s="772"/>
      <c r="FH546" s="772"/>
      <c r="FI546" s="772"/>
      <c r="FJ546" s="772"/>
      <c r="FK546" s="772"/>
      <c r="FL546" s="772"/>
      <c r="FM546" s="772"/>
      <c r="FN546" s="772"/>
      <c r="FO546" s="772"/>
      <c r="FP546" s="772"/>
      <c r="FQ546" s="772"/>
      <c r="FR546" s="772"/>
      <c r="FS546" s="772"/>
      <c r="FT546" s="772"/>
      <c r="FU546" s="772"/>
      <c r="FV546" s="772"/>
      <c r="FW546" s="772"/>
      <c r="FX546" s="772"/>
      <c r="FY546" s="772"/>
      <c r="FZ546" s="772"/>
      <c r="GA546" s="772"/>
      <c r="GB546" s="772"/>
      <c r="GC546" s="772"/>
      <c r="GD546" s="772"/>
      <c r="GE546" s="772"/>
      <c r="GF546" s="772"/>
      <c r="GG546" s="772"/>
      <c r="GH546" s="772"/>
      <c r="GI546" s="772"/>
      <c r="GJ546" s="772"/>
      <c r="GK546" s="772"/>
      <c r="GL546" s="772"/>
      <c r="GM546" s="772"/>
      <c r="GN546" s="772"/>
      <c r="GO546" s="772"/>
      <c r="GP546" s="772"/>
      <c r="GQ546" s="772"/>
      <c r="GR546" s="772"/>
      <c r="GS546" s="772"/>
      <c r="GT546" s="772"/>
      <c r="GU546" s="772"/>
      <c r="GV546" s="772"/>
      <c r="GW546" s="772"/>
      <c r="GX546" s="772"/>
    </row>
    <row r="547" spans="1:206" ht="15.75">
      <c r="A547" s="782"/>
      <c r="B547" s="785"/>
      <c r="C547" s="785"/>
      <c r="D547" s="785"/>
      <c r="E547" s="776"/>
      <c r="F547" s="772"/>
      <c r="G547" s="772"/>
      <c r="H547" s="772"/>
      <c r="I547" s="772"/>
      <c r="J547" s="772"/>
      <c r="K547" s="772"/>
      <c r="L547" s="772"/>
      <c r="M547" s="772"/>
      <c r="N547" s="772"/>
      <c r="O547" s="772"/>
      <c r="P547" s="772"/>
      <c r="Q547" s="772"/>
      <c r="R547" s="772"/>
      <c r="S547" s="772"/>
      <c r="T547" s="772"/>
      <c r="U547" s="772"/>
      <c r="V547" s="772"/>
      <c r="W547" s="772"/>
      <c r="X547" s="772"/>
      <c r="Y547" s="772"/>
      <c r="Z547" s="772"/>
      <c r="AA547" s="772"/>
      <c r="AB547" s="772"/>
      <c r="AC547" s="772"/>
      <c r="AD547" s="772"/>
      <c r="AE547" s="772"/>
      <c r="AF547" s="772"/>
      <c r="AG547" s="772"/>
      <c r="AH547" s="772"/>
      <c r="AI547" s="772"/>
      <c r="AJ547" s="772"/>
      <c r="AK547" s="772"/>
      <c r="AL547" s="772"/>
      <c r="AM547" s="772"/>
      <c r="AN547" s="772"/>
      <c r="AO547" s="772"/>
      <c r="AP547" s="772"/>
      <c r="AQ547" s="772"/>
      <c r="AR547" s="772"/>
      <c r="AS547" s="772"/>
      <c r="AT547" s="772"/>
      <c r="AU547" s="772"/>
      <c r="AV547" s="772"/>
      <c r="AW547" s="772"/>
      <c r="AX547" s="772"/>
      <c r="AY547" s="772"/>
      <c r="AZ547" s="772"/>
      <c r="BA547" s="772"/>
      <c r="BB547" s="772"/>
      <c r="BC547" s="772"/>
      <c r="BD547" s="772"/>
      <c r="BE547" s="772"/>
      <c r="BF547" s="772"/>
      <c r="BG547" s="772"/>
      <c r="BH547" s="772"/>
      <c r="BI547" s="772"/>
      <c r="BJ547" s="772"/>
      <c r="BK547" s="772"/>
      <c r="BL547" s="772"/>
      <c r="BM547" s="772"/>
      <c r="BN547" s="772"/>
      <c r="BO547" s="772"/>
      <c r="BP547" s="772"/>
      <c r="BQ547" s="772"/>
      <c r="BR547" s="772"/>
      <c r="BS547" s="772"/>
      <c r="BT547" s="772"/>
      <c r="BU547" s="772"/>
      <c r="BV547" s="772"/>
      <c r="BW547" s="772"/>
      <c r="BX547" s="772"/>
      <c r="BY547" s="772"/>
      <c r="BZ547" s="772"/>
      <c r="CA547" s="772"/>
      <c r="CB547" s="772"/>
      <c r="CC547" s="772"/>
      <c r="CD547" s="772"/>
      <c r="CE547" s="772"/>
      <c r="CF547" s="772"/>
      <c r="CG547" s="772"/>
      <c r="CH547" s="772"/>
      <c r="CI547" s="772"/>
      <c r="CJ547" s="772"/>
      <c r="CK547" s="772"/>
      <c r="CL547" s="772"/>
      <c r="CM547" s="772"/>
      <c r="CN547" s="772"/>
      <c r="CO547" s="772"/>
      <c r="CP547" s="772"/>
      <c r="CQ547" s="772"/>
      <c r="CR547" s="772"/>
      <c r="CS547" s="772"/>
      <c r="CT547" s="772"/>
      <c r="CU547" s="772"/>
      <c r="CV547" s="772"/>
      <c r="CW547" s="772"/>
      <c r="CX547" s="772"/>
      <c r="CY547" s="772"/>
      <c r="CZ547" s="772"/>
      <c r="DA547" s="772"/>
      <c r="DB547" s="772"/>
      <c r="DC547" s="772"/>
      <c r="DD547" s="772"/>
      <c r="DE547" s="772"/>
      <c r="DF547" s="772"/>
      <c r="DG547" s="772"/>
      <c r="DH547" s="772"/>
      <c r="DI547" s="772"/>
      <c r="DJ547" s="772"/>
      <c r="DK547" s="772"/>
      <c r="DL547" s="772"/>
      <c r="DM547" s="772"/>
      <c r="DN547" s="772"/>
      <c r="DO547" s="772"/>
      <c r="DP547" s="772"/>
      <c r="DQ547" s="772"/>
      <c r="DR547" s="772"/>
      <c r="DS547" s="772"/>
      <c r="DT547" s="772"/>
      <c r="DU547" s="772"/>
      <c r="DV547" s="772"/>
      <c r="DW547" s="772"/>
      <c r="DX547" s="772"/>
      <c r="DY547" s="772"/>
      <c r="DZ547" s="772"/>
      <c r="EA547" s="772"/>
      <c r="EB547" s="772"/>
      <c r="EC547" s="772"/>
      <c r="ED547" s="772"/>
      <c r="EE547" s="772"/>
      <c r="EF547" s="772"/>
      <c r="EG547" s="772"/>
      <c r="EH547" s="772"/>
      <c r="EI547" s="772"/>
      <c r="EJ547" s="772"/>
      <c r="EK547" s="772"/>
      <c r="EL547" s="772"/>
      <c r="EM547" s="772"/>
      <c r="EN547" s="772"/>
      <c r="EO547" s="772"/>
      <c r="EP547" s="772"/>
      <c r="EQ547" s="772"/>
      <c r="ER547" s="772"/>
      <c r="ES547" s="772"/>
      <c r="ET547" s="772"/>
      <c r="EU547" s="772"/>
      <c r="EV547" s="772"/>
      <c r="EW547" s="772"/>
      <c r="EX547" s="772"/>
      <c r="EY547" s="772"/>
      <c r="EZ547" s="772"/>
      <c r="FA547" s="772"/>
      <c r="FB547" s="772"/>
      <c r="FC547" s="772"/>
      <c r="FD547" s="772"/>
      <c r="FE547" s="772"/>
      <c r="FF547" s="772"/>
      <c r="FG547" s="772"/>
      <c r="FH547" s="772"/>
      <c r="FI547" s="772"/>
      <c r="FJ547" s="772"/>
      <c r="FK547" s="772"/>
      <c r="FL547" s="772"/>
      <c r="FM547" s="772"/>
      <c r="FN547" s="772"/>
      <c r="FO547" s="772"/>
      <c r="FP547" s="772"/>
      <c r="FQ547" s="772"/>
      <c r="FR547" s="772"/>
      <c r="FS547" s="772"/>
      <c r="FT547" s="772"/>
      <c r="FU547" s="772"/>
      <c r="FV547" s="772"/>
      <c r="FW547" s="772"/>
      <c r="FX547" s="772"/>
      <c r="FY547" s="772"/>
      <c r="FZ547" s="772"/>
      <c r="GA547" s="772"/>
      <c r="GB547" s="772"/>
      <c r="GC547" s="772"/>
      <c r="GD547" s="772"/>
      <c r="GE547" s="772"/>
      <c r="GF547" s="772"/>
      <c r="GG547" s="772"/>
      <c r="GH547" s="772"/>
      <c r="GI547" s="772"/>
      <c r="GJ547" s="772"/>
      <c r="GK547" s="772"/>
      <c r="GL547" s="772"/>
      <c r="GM547" s="772"/>
      <c r="GN547" s="772"/>
      <c r="GO547" s="772"/>
      <c r="GP547" s="772"/>
      <c r="GQ547" s="772"/>
      <c r="GR547" s="772"/>
      <c r="GS547" s="772"/>
      <c r="GT547" s="772"/>
      <c r="GU547" s="772"/>
      <c r="GV547" s="772"/>
      <c r="GW547" s="772"/>
      <c r="GX547" s="772"/>
    </row>
    <row r="548" spans="1:206" ht="15.75">
      <c r="A548" s="782"/>
      <c r="B548" s="785"/>
      <c r="C548" s="785"/>
      <c r="D548" s="785"/>
      <c r="E548" s="776"/>
      <c r="F548" s="772"/>
      <c r="G548" s="772"/>
      <c r="H548" s="772"/>
      <c r="I548" s="772"/>
      <c r="J548" s="772"/>
      <c r="K548" s="772"/>
      <c r="L548" s="772"/>
      <c r="M548" s="772"/>
      <c r="N548" s="772"/>
      <c r="O548" s="772"/>
      <c r="P548" s="772"/>
      <c r="Q548" s="772"/>
      <c r="R548" s="772"/>
      <c r="S548" s="772"/>
      <c r="T548" s="772"/>
      <c r="U548" s="772"/>
      <c r="V548" s="772"/>
      <c r="W548" s="772"/>
      <c r="X548" s="772"/>
      <c r="Y548" s="772"/>
      <c r="Z548" s="772"/>
      <c r="AA548" s="772"/>
      <c r="AB548" s="772"/>
      <c r="AC548" s="772"/>
      <c r="AD548" s="772"/>
      <c r="AE548" s="772"/>
      <c r="AF548" s="772"/>
      <c r="AG548" s="772"/>
      <c r="AH548" s="772"/>
      <c r="AI548" s="772"/>
      <c r="AJ548" s="772"/>
      <c r="AK548" s="772"/>
      <c r="AL548" s="772"/>
      <c r="AM548" s="772"/>
      <c r="AN548" s="772"/>
      <c r="AO548" s="772"/>
      <c r="AP548" s="772"/>
      <c r="AQ548" s="772"/>
      <c r="AR548" s="772"/>
      <c r="AS548" s="772"/>
      <c r="AT548" s="772"/>
      <c r="AU548" s="772"/>
      <c r="AV548" s="772"/>
      <c r="AW548" s="772"/>
      <c r="AX548" s="772"/>
      <c r="AY548" s="772"/>
      <c r="AZ548" s="772"/>
      <c r="BA548" s="772"/>
      <c r="BB548" s="772"/>
      <c r="BC548" s="772"/>
      <c r="BD548" s="772"/>
      <c r="BE548" s="772"/>
      <c r="BF548" s="772"/>
      <c r="BG548" s="772"/>
      <c r="BH548" s="772"/>
      <c r="BI548" s="772"/>
      <c r="BJ548" s="772"/>
      <c r="BK548" s="772"/>
      <c r="BL548" s="772"/>
      <c r="BM548" s="772"/>
      <c r="BN548" s="772"/>
      <c r="BO548" s="772"/>
      <c r="BP548" s="772"/>
      <c r="BQ548" s="772"/>
      <c r="BR548" s="772"/>
      <c r="BS548" s="772"/>
      <c r="BT548" s="772"/>
      <c r="BU548" s="772"/>
      <c r="BV548" s="772"/>
      <c r="BW548" s="772"/>
      <c r="BX548" s="772"/>
      <c r="BY548" s="772"/>
      <c r="BZ548" s="772"/>
      <c r="CA548" s="772"/>
      <c r="CB548" s="772"/>
      <c r="CC548" s="772"/>
      <c r="CD548" s="772"/>
      <c r="CE548" s="772"/>
      <c r="CF548" s="772"/>
      <c r="CG548" s="772"/>
      <c r="CH548" s="772"/>
      <c r="CI548" s="772"/>
      <c r="CJ548" s="772"/>
      <c r="CK548" s="772"/>
      <c r="CL548" s="772"/>
      <c r="CM548" s="772"/>
      <c r="CN548" s="772"/>
      <c r="CO548" s="772"/>
      <c r="CP548" s="772"/>
      <c r="CQ548" s="772"/>
      <c r="CR548" s="772"/>
      <c r="CS548" s="772"/>
      <c r="CT548" s="772"/>
      <c r="CU548" s="772"/>
      <c r="CV548" s="772"/>
      <c r="CW548" s="772"/>
      <c r="CX548" s="772"/>
      <c r="CY548" s="772"/>
      <c r="CZ548" s="772"/>
      <c r="DA548" s="772"/>
      <c r="DB548" s="772"/>
      <c r="DC548" s="772"/>
      <c r="DD548" s="772"/>
      <c r="DE548" s="772"/>
      <c r="DF548" s="772"/>
      <c r="DG548" s="772"/>
      <c r="DH548" s="772"/>
      <c r="DI548" s="772"/>
      <c r="DJ548" s="772"/>
      <c r="DK548" s="772"/>
      <c r="DL548" s="772"/>
      <c r="DM548" s="772"/>
      <c r="DN548" s="772"/>
      <c r="DO548" s="772"/>
      <c r="DP548" s="772"/>
      <c r="DQ548" s="772"/>
      <c r="DR548" s="772"/>
      <c r="DS548" s="772"/>
      <c r="DT548" s="772"/>
      <c r="DU548" s="772"/>
      <c r="DV548" s="772"/>
      <c r="DW548" s="772"/>
      <c r="DX548" s="772"/>
      <c r="DY548" s="772"/>
      <c r="DZ548" s="772"/>
      <c r="EA548" s="772"/>
      <c r="EB548" s="772"/>
      <c r="EC548" s="772"/>
      <c r="ED548" s="772"/>
      <c r="EE548" s="772"/>
      <c r="EF548" s="772"/>
      <c r="EG548" s="772"/>
      <c r="EH548" s="772"/>
      <c r="EI548" s="772"/>
      <c r="EJ548" s="772"/>
      <c r="EK548" s="772"/>
      <c r="EL548" s="772"/>
      <c r="EM548" s="772"/>
      <c r="EN548" s="772"/>
      <c r="EO548" s="772"/>
      <c r="EP548" s="772"/>
      <c r="EQ548" s="772"/>
      <c r="ER548" s="772"/>
      <c r="ES548" s="772"/>
      <c r="ET548" s="772"/>
      <c r="EU548" s="772"/>
      <c r="EV548" s="772"/>
      <c r="EW548" s="772"/>
      <c r="EX548" s="772"/>
      <c r="EY548" s="772"/>
      <c r="EZ548" s="772"/>
      <c r="FA548" s="772"/>
      <c r="FB548" s="772"/>
      <c r="FC548" s="772"/>
      <c r="FD548" s="772"/>
      <c r="FE548" s="772"/>
      <c r="FF548" s="772"/>
      <c r="FG548" s="772"/>
      <c r="FH548" s="772"/>
      <c r="FI548" s="772"/>
      <c r="FJ548" s="772"/>
      <c r="FK548" s="772"/>
      <c r="FL548" s="772"/>
      <c r="FM548" s="772"/>
      <c r="FN548" s="772"/>
      <c r="FO548" s="772"/>
      <c r="FP548" s="772"/>
      <c r="FQ548" s="772"/>
      <c r="FR548" s="772"/>
      <c r="FS548" s="772"/>
      <c r="FT548" s="772"/>
      <c r="FU548" s="772"/>
      <c r="FV548" s="772"/>
      <c r="FW548" s="772"/>
      <c r="FX548" s="772"/>
      <c r="FY548" s="772"/>
      <c r="FZ548" s="772"/>
      <c r="GA548" s="772"/>
      <c r="GB548" s="772"/>
      <c r="GC548" s="772"/>
      <c r="GD548" s="772"/>
      <c r="GE548" s="772"/>
      <c r="GF548" s="772"/>
      <c r="GG548" s="772"/>
      <c r="GH548" s="772"/>
      <c r="GI548" s="772"/>
      <c r="GJ548" s="772"/>
      <c r="GK548" s="772"/>
      <c r="GL548" s="772"/>
      <c r="GM548" s="772"/>
      <c r="GN548" s="772"/>
      <c r="GO548" s="772"/>
      <c r="GP548" s="772"/>
      <c r="GQ548" s="772"/>
      <c r="GR548" s="772"/>
      <c r="GS548" s="772"/>
      <c r="GT548" s="772"/>
      <c r="GU548" s="772"/>
      <c r="GV548" s="772"/>
      <c r="GW548" s="772"/>
      <c r="GX548" s="772"/>
    </row>
    <row r="549" spans="1:206" ht="15.75">
      <c r="A549" s="782"/>
      <c r="B549" s="785"/>
      <c r="C549" s="785"/>
      <c r="D549" s="785"/>
      <c r="E549" s="776"/>
      <c r="F549" s="772"/>
      <c r="G549" s="772"/>
      <c r="H549" s="772"/>
      <c r="I549" s="772"/>
      <c r="J549" s="772"/>
      <c r="K549" s="772"/>
      <c r="L549" s="772"/>
      <c r="M549" s="772"/>
      <c r="N549" s="772"/>
      <c r="O549" s="772"/>
      <c r="P549" s="772"/>
      <c r="Q549" s="772"/>
      <c r="R549" s="772"/>
      <c r="S549" s="772"/>
      <c r="T549" s="772"/>
      <c r="U549" s="772"/>
      <c r="V549" s="772"/>
      <c r="W549" s="772"/>
      <c r="X549" s="772"/>
      <c r="Y549" s="772"/>
      <c r="Z549" s="772"/>
      <c r="AA549" s="772"/>
      <c r="AB549" s="772"/>
      <c r="AC549" s="772"/>
      <c r="AD549" s="772"/>
      <c r="AE549" s="772"/>
      <c r="AF549" s="772"/>
      <c r="AG549" s="772"/>
      <c r="AH549" s="772"/>
      <c r="AI549" s="772"/>
      <c r="AJ549" s="772"/>
      <c r="AK549" s="772"/>
      <c r="AL549" s="772"/>
      <c r="AM549" s="772"/>
      <c r="AN549" s="772"/>
      <c r="AO549" s="772"/>
      <c r="AP549" s="772"/>
      <c r="AQ549" s="772"/>
      <c r="AR549" s="772"/>
      <c r="AS549" s="772"/>
      <c r="AT549" s="772"/>
      <c r="AU549" s="772"/>
      <c r="AV549" s="772"/>
      <c r="AW549" s="772"/>
      <c r="AX549" s="772"/>
      <c r="AY549" s="772"/>
      <c r="AZ549" s="772"/>
      <c r="BA549" s="772"/>
      <c r="BB549" s="772"/>
      <c r="BC549" s="772"/>
      <c r="BD549" s="772"/>
      <c r="BE549" s="772"/>
      <c r="BF549" s="772"/>
      <c r="BG549" s="772"/>
      <c r="BH549" s="772"/>
      <c r="BI549" s="772"/>
      <c r="BJ549" s="772"/>
      <c r="BK549" s="772"/>
      <c r="BL549" s="772"/>
      <c r="BM549" s="772"/>
      <c r="BN549" s="772"/>
      <c r="BO549" s="772"/>
      <c r="BP549" s="772"/>
      <c r="BQ549" s="772"/>
      <c r="BR549" s="772"/>
      <c r="BS549" s="772"/>
      <c r="BT549" s="772"/>
      <c r="BU549" s="772"/>
      <c r="BV549" s="772"/>
      <c r="BW549" s="772"/>
      <c r="BX549" s="772"/>
      <c r="BY549" s="772"/>
      <c r="BZ549" s="772"/>
      <c r="CA549" s="772"/>
      <c r="CB549" s="772"/>
      <c r="CC549" s="772"/>
      <c r="CD549" s="772"/>
      <c r="CE549" s="772"/>
      <c r="CF549" s="772"/>
      <c r="CG549" s="772"/>
      <c r="CH549" s="772"/>
      <c r="CI549" s="772"/>
      <c r="CJ549" s="772"/>
      <c r="CK549" s="772"/>
      <c r="CL549" s="772"/>
      <c r="CM549" s="772"/>
      <c r="CN549" s="772"/>
      <c r="CO549" s="772"/>
      <c r="CP549" s="772"/>
      <c r="CQ549" s="772"/>
      <c r="CR549" s="772"/>
      <c r="CS549" s="772"/>
      <c r="CT549" s="772"/>
      <c r="CU549" s="772"/>
      <c r="CV549" s="772"/>
      <c r="CW549" s="772"/>
      <c r="CX549" s="772"/>
      <c r="CY549" s="772"/>
      <c r="CZ549" s="772"/>
      <c r="DA549" s="772"/>
      <c r="DB549" s="772"/>
      <c r="DC549" s="772"/>
      <c r="DD549" s="772"/>
      <c r="DE549" s="772"/>
      <c r="DF549" s="772"/>
      <c r="DG549" s="772"/>
      <c r="DH549" s="772"/>
      <c r="DI549" s="772"/>
      <c r="DJ549" s="772"/>
      <c r="DK549" s="772"/>
      <c r="DL549" s="772"/>
      <c r="DM549" s="772"/>
      <c r="DN549" s="772"/>
      <c r="DO549" s="772"/>
      <c r="DP549" s="772"/>
      <c r="DQ549" s="772"/>
      <c r="DR549" s="772"/>
      <c r="DS549" s="772"/>
      <c r="DT549" s="772"/>
      <c r="DU549" s="772"/>
      <c r="DV549" s="772"/>
      <c r="DW549" s="772"/>
      <c r="DX549" s="772"/>
      <c r="DY549" s="772"/>
      <c r="DZ549" s="772"/>
      <c r="EA549" s="772"/>
      <c r="EB549" s="772"/>
      <c r="EC549" s="772"/>
      <c r="ED549" s="772"/>
      <c r="EE549" s="772"/>
      <c r="EF549" s="772"/>
      <c r="EG549" s="772"/>
      <c r="EH549" s="772"/>
      <c r="EI549" s="772"/>
      <c r="EJ549" s="772"/>
      <c r="EK549" s="772"/>
      <c r="EL549" s="772"/>
      <c r="EM549" s="772"/>
      <c r="EN549" s="772"/>
      <c r="EO549" s="772"/>
      <c r="EP549" s="772"/>
      <c r="EQ549" s="772"/>
      <c r="ER549" s="772"/>
      <c r="ES549" s="772"/>
      <c r="ET549" s="772"/>
      <c r="EU549" s="772"/>
      <c r="EV549" s="772"/>
      <c r="EW549" s="772"/>
      <c r="EX549" s="772"/>
      <c r="EY549" s="772"/>
      <c r="EZ549" s="772"/>
      <c r="FA549" s="772"/>
      <c r="FB549" s="772"/>
      <c r="FC549" s="772"/>
      <c r="FD549" s="772"/>
      <c r="FE549" s="772"/>
      <c r="FF549" s="772"/>
      <c r="FG549" s="772"/>
      <c r="FH549" s="772"/>
      <c r="FI549" s="772"/>
      <c r="FJ549" s="772"/>
      <c r="FK549" s="772"/>
      <c r="FL549" s="772"/>
      <c r="FM549" s="772"/>
      <c r="FN549" s="772"/>
      <c r="FO549" s="772"/>
      <c r="FP549" s="772"/>
      <c r="FQ549" s="772"/>
      <c r="FR549" s="772"/>
      <c r="FS549" s="772"/>
      <c r="FT549" s="772"/>
      <c r="FU549" s="772"/>
      <c r="FV549" s="772"/>
      <c r="FW549" s="772"/>
      <c r="FX549" s="772"/>
      <c r="FY549" s="772"/>
      <c r="FZ549" s="772"/>
      <c r="GA549" s="772"/>
      <c r="GB549" s="772"/>
      <c r="GC549" s="772"/>
      <c r="GD549" s="772"/>
      <c r="GE549" s="772"/>
      <c r="GF549" s="772"/>
      <c r="GG549" s="772"/>
      <c r="GH549" s="772"/>
      <c r="GI549" s="772"/>
      <c r="GJ549" s="772"/>
      <c r="GK549" s="772"/>
      <c r="GL549" s="772"/>
      <c r="GM549" s="772"/>
      <c r="GN549" s="772"/>
      <c r="GO549" s="772"/>
      <c r="GP549" s="772"/>
      <c r="GQ549" s="772"/>
      <c r="GR549" s="772"/>
      <c r="GS549" s="772"/>
      <c r="GT549" s="772"/>
      <c r="GU549" s="772"/>
      <c r="GV549" s="772"/>
      <c r="GW549" s="772"/>
      <c r="GX549" s="772"/>
    </row>
    <row r="550" spans="1:206" ht="15.75">
      <c r="A550" s="782"/>
      <c r="B550" s="785"/>
      <c r="C550" s="785"/>
      <c r="D550" s="785"/>
      <c r="E550" s="776"/>
      <c r="F550" s="772"/>
      <c r="G550" s="772"/>
      <c r="H550" s="772"/>
      <c r="I550" s="772"/>
      <c r="J550" s="772"/>
      <c r="K550" s="772"/>
      <c r="L550" s="772"/>
      <c r="M550" s="772"/>
      <c r="N550" s="772"/>
      <c r="O550" s="772"/>
      <c r="P550" s="772"/>
      <c r="Q550" s="772"/>
      <c r="R550" s="772"/>
      <c r="S550" s="772"/>
      <c r="T550" s="772"/>
      <c r="U550" s="772"/>
      <c r="V550" s="772"/>
      <c r="W550" s="772"/>
      <c r="X550" s="772"/>
      <c r="Y550" s="772"/>
      <c r="Z550" s="772"/>
      <c r="AA550" s="772"/>
      <c r="AB550" s="772"/>
      <c r="AC550" s="772"/>
      <c r="AD550" s="772"/>
      <c r="AE550" s="772"/>
      <c r="AF550" s="772"/>
      <c r="AG550" s="772"/>
      <c r="AH550" s="772"/>
      <c r="AI550" s="772"/>
      <c r="AJ550" s="772"/>
      <c r="AK550" s="772"/>
      <c r="AL550" s="772"/>
      <c r="AM550" s="772"/>
      <c r="AN550" s="772"/>
      <c r="AO550" s="772"/>
      <c r="AP550" s="772"/>
      <c r="AQ550" s="772"/>
      <c r="AR550" s="772"/>
      <c r="AS550" s="772"/>
      <c r="AT550" s="772"/>
      <c r="AU550" s="772"/>
      <c r="AV550" s="772"/>
      <c r="AW550" s="772"/>
      <c r="AX550" s="772"/>
      <c r="AY550" s="772"/>
      <c r="AZ550" s="772"/>
      <c r="BA550" s="772"/>
      <c r="BB550" s="772"/>
      <c r="BC550" s="772"/>
      <c r="BD550" s="772"/>
      <c r="BE550" s="772"/>
      <c r="BF550" s="772"/>
      <c r="BG550" s="772"/>
      <c r="BH550" s="772"/>
      <c r="BI550" s="772"/>
      <c r="BJ550" s="772"/>
      <c r="BK550" s="772"/>
      <c r="BL550" s="772"/>
      <c r="BM550" s="772"/>
      <c r="BN550" s="772"/>
      <c r="BO550" s="772"/>
      <c r="BP550" s="772"/>
      <c r="BQ550" s="772"/>
      <c r="BR550" s="772"/>
      <c r="BS550" s="772"/>
      <c r="BT550" s="772"/>
      <c r="BU550" s="772"/>
      <c r="BV550" s="772"/>
      <c r="BW550" s="772"/>
      <c r="BX550" s="772"/>
      <c r="BY550" s="772"/>
      <c r="BZ550" s="772"/>
      <c r="CA550" s="772"/>
      <c r="CB550" s="772"/>
      <c r="CC550" s="772"/>
      <c r="CD550" s="772"/>
      <c r="CE550" s="772"/>
      <c r="CF550" s="772"/>
      <c r="CG550" s="772"/>
      <c r="CH550" s="772"/>
      <c r="CI550" s="772"/>
      <c r="CJ550" s="772"/>
      <c r="CK550" s="772"/>
      <c r="CL550" s="772"/>
      <c r="CM550" s="772"/>
      <c r="CN550" s="772"/>
      <c r="CO550" s="772"/>
      <c r="CP550" s="772"/>
      <c r="CQ550" s="772"/>
      <c r="CR550" s="772"/>
      <c r="CS550" s="772"/>
      <c r="CT550" s="772"/>
      <c r="CU550" s="772"/>
      <c r="CV550" s="772"/>
      <c r="CW550" s="772"/>
      <c r="CX550" s="772"/>
      <c r="CY550" s="772"/>
      <c r="CZ550" s="772"/>
      <c r="DA550" s="772"/>
      <c r="DB550" s="772"/>
      <c r="DC550" s="772"/>
      <c r="DD550" s="772"/>
      <c r="DE550" s="772"/>
      <c r="DF550" s="772"/>
      <c r="DG550" s="772"/>
      <c r="DH550" s="772"/>
      <c r="DI550" s="772"/>
      <c r="DJ550" s="772"/>
      <c r="DK550" s="772"/>
      <c r="DL550" s="772"/>
      <c r="DM550" s="772"/>
      <c r="DN550" s="772"/>
      <c r="DO550" s="772"/>
      <c r="DP550" s="772"/>
      <c r="DQ550" s="772"/>
      <c r="DR550" s="772"/>
      <c r="DS550" s="772"/>
      <c r="DT550" s="772"/>
      <c r="DU550" s="772"/>
      <c r="DV550" s="772"/>
      <c r="DW550" s="772"/>
      <c r="DX550" s="772"/>
      <c r="DY550" s="772"/>
      <c r="DZ550" s="772"/>
      <c r="EA550" s="772"/>
      <c r="EB550" s="772"/>
      <c r="EC550" s="772"/>
      <c r="ED550" s="772"/>
      <c r="EE550" s="772"/>
      <c r="EF550" s="772"/>
      <c r="EG550" s="772"/>
      <c r="EH550" s="772"/>
      <c r="EI550" s="772"/>
      <c r="EJ550" s="772"/>
      <c r="EK550" s="772"/>
      <c r="EL550" s="772"/>
      <c r="EM550" s="772"/>
      <c r="EN550" s="772"/>
      <c r="EO550" s="772"/>
      <c r="EP550" s="772"/>
      <c r="EQ550" s="772"/>
      <c r="ER550" s="772"/>
      <c r="ES550" s="772"/>
      <c r="ET550" s="772"/>
      <c r="EU550" s="772"/>
      <c r="EV550" s="772"/>
      <c r="EW550" s="772"/>
      <c r="EX550" s="772"/>
      <c r="EY550" s="772"/>
      <c r="EZ550" s="772"/>
      <c r="FA550" s="772"/>
      <c r="FB550" s="772"/>
      <c r="FC550" s="772"/>
      <c r="FD550" s="772"/>
      <c r="FE550" s="772"/>
      <c r="FF550" s="772"/>
      <c r="FG550" s="772"/>
      <c r="FH550" s="772"/>
      <c r="FI550" s="772"/>
      <c r="FJ550" s="772"/>
      <c r="FK550" s="772"/>
      <c r="FL550" s="772"/>
      <c r="FM550" s="772"/>
      <c r="FN550" s="772"/>
      <c r="FO550" s="772"/>
      <c r="FP550" s="772"/>
      <c r="FQ550" s="772"/>
      <c r="FR550" s="772"/>
      <c r="FS550" s="772"/>
      <c r="FT550" s="772"/>
      <c r="FU550" s="772"/>
      <c r="FV550" s="772"/>
      <c r="FW550" s="772"/>
      <c r="FX550" s="772"/>
      <c r="FY550" s="772"/>
      <c r="FZ550" s="772"/>
      <c r="GA550" s="772"/>
      <c r="GB550" s="772"/>
      <c r="GC550" s="772"/>
      <c r="GD550" s="772"/>
      <c r="GE550" s="772"/>
      <c r="GF550" s="772"/>
      <c r="GG550" s="772"/>
      <c r="GH550" s="772"/>
      <c r="GI550" s="772"/>
      <c r="GJ550" s="772"/>
      <c r="GK550" s="772"/>
      <c r="GL550" s="772"/>
      <c r="GM550" s="772"/>
      <c r="GN550" s="772"/>
      <c r="GO550" s="772"/>
      <c r="GP550" s="772"/>
      <c r="GQ550" s="772"/>
      <c r="GR550" s="772"/>
      <c r="GS550" s="772"/>
      <c r="GT550" s="772"/>
      <c r="GU550" s="772"/>
      <c r="GV550" s="772"/>
      <c r="GW550" s="772"/>
      <c r="GX550" s="772"/>
    </row>
    <row r="551" spans="1:206" ht="15.75">
      <c r="A551" s="782"/>
      <c r="B551" s="785"/>
      <c r="C551" s="785"/>
      <c r="D551" s="785"/>
      <c r="E551" s="776"/>
      <c r="F551" s="772"/>
      <c r="G551" s="772"/>
      <c r="H551" s="772"/>
      <c r="I551" s="772"/>
      <c r="J551" s="772"/>
      <c r="K551" s="772"/>
      <c r="L551" s="772"/>
      <c r="M551" s="772"/>
      <c r="N551" s="772"/>
      <c r="O551" s="772"/>
      <c r="P551" s="772"/>
      <c r="Q551" s="772"/>
      <c r="R551" s="772"/>
      <c r="S551" s="772"/>
      <c r="T551" s="772"/>
      <c r="U551" s="772"/>
      <c r="V551" s="772"/>
      <c r="W551" s="772"/>
      <c r="X551" s="772"/>
      <c r="Y551" s="772"/>
      <c r="Z551" s="772"/>
      <c r="AA551" s="772"/>
      <c r="AB551" s="772"/>
      <c r="AC551" s="772"/>
      <c r="AD551" s="772"/>
      <c r="AE551" s="772"/>
      <c r="AF551" s="772"/>
      <c r="AG551" s="772"/>
      <c r="AH551" s="772"/>
      <c r="AI551" s="772"/>
      <c r="AJ551" s="772"/>
      <c r="AK551" s="772"/>
      <c r="AL551" s="772"/>
      <c r="AM551" s="772"/>
      <c r="AN551" s="772"/>
      <c r="AO551" s="772"/>
      <c r="AP551" s="772"/>
      <c r="AQ551" s="772"/>
      <c r="AR551" s="772"/>
      <c r="AS551" s="772"/>
      <c r="AT551" s="772"/>
      <c r="AU551" s="772"/>
      <c r="AV551" s="772"/>
      <c r="AW551" s="772"/>
      <c r="AX551" s="772"/>
      <c r="AY551" s="772"/>
      <c r="AZ551" s="772"/>
      <c r="BA551" s="772"/>
      <c r="BB551" s="772"/>
      <c r="BC551" s="772"/>
      <c r="BD551" s="772"/>
      <c r="BE551" s="772"/>
      <c r="BF551" s="772"/>
      <c r="BG551" s="772"/>
      <c r="BH551" s="772"/>
      <c r="BI551" s="772"/>
      <c r="BJ551" s="772"/>
      <c r="BK551" s="772"/>
      <c r="BL551" s="772"/>
      <c r="BM551" s="772"/>
      <c r="BN551" s="772"/>
      <c r="BO551" s="772"/>
      <c r="BP551" s="772"/>
      <c r="BQ551" s="772"/>
      <c r="BR551" s="772"/>
      <c r="BS551" s="772"/>
      <c r="BT551" s="772"/>
      <c r="BU551" s="772"/>
      <c r="BV551" s="772"/>
      <c r="BW551" s="772"/>
      <c r="BX551" s="772"/>
      <c r="BY551" s="772"/>
      <c r="BZ551" s="772"/>
      <c r="CA551" s="772"/>
      <c r="CB551" s="772"/>
      <c r="CC551" s="772"/>
      <c r="CD551" s="772"/>
      <c r="CE551" s="772"/>
      <c r="CF551" s="772"/>
      <c r="CG551" s="772"/>
      <c r="CH551" s="772"/>
      <c r="CI551" s="772"/>
      <c r="CJ551" s="772"/>
      <c r="CK551" s="772"/>
      <c r="CL551" s="772"/>
      <c r="CM551" s="772"/>
      <c r="CN551" s="772"/>
      <c r="CO551" s="772"/>
      <c r="CP551" s="772"/>
      <c r="CQ551" s="772"/>
      <c r="CR551" s="772"/>
      <c r="CS551" s="772"/>
      <c r="CT551" s="772"/>
      <c r="CU551" s="772"/>
      <c r="CV551" s="772"/>
      <c r="CW551" s="772"/>
      <c r="CX551" s="772"/>
      <c r="CY551" s="772"/>
      <c r="CZ551" s="772"/>
      <c r="DA551" s="772"/>
      <c r="DB551" s="772"/>
      <c r="DC551" s="772"/>
      <c r="DD551" s="772"/>
      <c r="DE551" s="772"/>
      <c r="DF551" s="772"/>
      <c r="DG551" s="772"/>
      <c r="DH551" s="772"/>
      <c r="DI551" s="772"/>
      <c r="DJ551" s="772"/>
      <c r="DK551" s="772"/>
      <c r="DL551" s="772"/>
      <c r="DM551" s="772"/>
      <c r="DN551" s="772"/>
      <c r="DO551" s="772"/>
      <c r="DP551" s="772"/>
      <c r="DQ551" s="772"/>
      <c r="DR551" s="772"/>
      <c r="DS551" s="772"/>
      <c r="DT551" s="772"/>
      <c r="DU551" s="772"/>
      <c r="DV551" s="772"/>
      <c r="DW551" s="772"/>
      <c r="DX551" s="772"/>
      <c r="DY551" s="772"/>
      <c r="DZ551" s="772"/>
      <c r="EA551" s="772"/>
      <c r="EB551" s="772"/>
      <c r="EC551" s="772"/>
      <c r="ED551" s="772"/>
      <c r="EE551" s="772"/>
      <c r="EF551" s="772"/>
      <c r="EG551" s="772"/>
      <c r="EH551" s="772"/>
      <c r="EI551" s="772"/>
      <c r="EJ551" s="772"/>
      <c r="EK551" s="772"/>
      <c r="EL551" s="772"/>
      <c r="EM551" s="772"/>
      <c r="EN551" s="772"/>
      <c r="EO551" s="772"/>
      <c r="EP551" s="772"/>
      <c r="EQ551" s="772"/>
      <c r="ER551" s="772"/>
      <c r="ES551" s="772"/>
      <c r="ET551" s="772"/>
      <c r="EU551" s="772"/>
      <c r="EV551" s="772"/>
      <c r="EW551" s="772"/>
      <c r="EX551" s="772"/>
      <c r="EY551" s="772"/>
      <c r="EZ551" s="772"/>
      <c r="FA551" s="772"/>
      <c r="FB551" s="772"/>
      <c r="FC551" s="772"/>
      <c r="FD551" s="772"/>
      <c r="FE551" s="772"/>
      <c r="FF551" s="772"/>
      <c r="FG551" s="772"/>
      <c r="FH551" s="772"/>
      <c r="FI551" s="772"/>
      <c r="FJ551" s="772"/>
      <c r="FK551" s="772"/>
      <c r="FL551" s="772"/>
      <c r="FM551" s="772"/>
      <c r="FN551" s="772"/>
      <c r="FO551" s="772"/>
      <c r="FP551" s="772"/>
      <c r="FQ551" s="772"/>
      <c r="FR551" s="772"/>
      <c r="FS551" s="772"/>
      <c r="FT551" s="772"/>
      <c r="FU551" s="772"/>
      <c r="FV551" s="772"/>
      <c r="FW551" s="772"/>
      <c r="FX551" s="772"/>
      <c r="FY551" s="772"/>
      <c r="FZ551" s="772"/>
      <c r="GA551" s="772"/>
      <c r="GB551" s="772"/>
      <c r="GC551" s="772"/>
      <c r="GD551" s="772"/>
      <c r="GE551" s="772"/>
      <c r="GF551" s="772"/>
      <c r="GG551" s="772"/>
      <c r="GH551" s="772"/>
      <c r="GI551" s="772"/>
      <c r="GJ551" s="772"/>
      <c r="GK551" s="772"/>
      <c r="GL551" s="772"/>
      <c r="GM551" s="772"/>
      <c r="GN551" s="772"/>
      <c r="GO551" s="772"/>
      <c r="GP551" s="772"/>
      <c r="GQ551" s="772"/>
      <c r="GR551" s="772"/>
      <c r="GS551" s="772"/>
      <c r="GT551" s="772"/>
      <c r="GU551" s="772"/>
      <c r="GV551" s="772"/>
      <c r="GW551" s="772"/>
      <c r="GX551" s="772"/>
    </row>
    <row r="552" spans="1:206" ht="15.75">
      <c r="A552" s="782"/>
      <c r="B552" s="785"/>
      <c r="C552" s="785"/>
      <c r="D552" s="785"/>
      <c r="E552" s="776"/>
      <c r="F552" s="772"/>
      <c r="G552" s="772"/>
      <c r="H552" s="772"/>
      <c r="I552" s="772"/>
      <c r="J552" s="772"/>
      <c r="K552" s="772"/>
      <c r="L552" s="772"/>
      <c r="M552" s="772"/>
      <c r="N552" s="772"/>
      <c r="O552" s="772"/>
      <c r="P552" s="772"/>
      <c r="Q552" s="772"/>
      <c r="R552" s="772"/>
      <c r="S552" s="772"/>
      <c r="T552" s="772"/>
      <c r="U552" s="772"/>
      <c r="V552" s="772"/>
      <c r="W552" s="772"/>
      <c r="X552" s="772"/>
      <c r="Y552" s="772"/>
      <c r="Z552" s="772"/>
      <c r="AA552" s="772"/>
      <c r="AB552" s="772"/>
      <c r="AC552" s="772"/>
      <c r="AD552" s="772"/>
      <c r="AE552" s="772"/>
      <c r="AF552" s="772"/>
      <c r="AG552" s="772"/>
      <c r="AH552" s="772"/>
      <c r="AI552" s="772"/>
      <c r="AJ552" s="772"/>
      <c r="AK552" s="772"/>
      <c r="AL552" s="772"/>
      <c r="AM552" s="772"/>
      <c r="AN552" s="772"/>
      <c r="AO552" s="772"/>
      <c r="AP552" s="772"/>
      <c r="AQ552" s="772"/>
      <c r="AR552" s="772"/>
      <c r="AS552" s="772"/>
      <c r="AT552" s="772"/>
      <c r="AU552" s="772"/>
      <c r="AV552" s="772"/>
      <c r="AW552" s="772"/>
      <c r="AX552" s="772"/>
      <c r="AY552" s="772"/>
      <c r="AZ552" s="772"/>
      <c r="BA552" s="772"/>
      <c r="BB552" s="772"/>
      <c r="BC552" s="772"/>
      <c r="BD552" s="772"/>
      <c r="BE552" s="772"/>
      <c r="BF552" s="772"/>
      <c r="BG552" s="772"/>
      <c r="BH552" s="772"/>
      <c r="BI552" s="772"/>
      <c r="BJ552" s="772"/>
      <c r="BK552" s="772"/>
      <c r="BL552" s="772"/>
      <c r="BM552" s="772"/>
      <c r="BN552" s="772"/>
      <c r="BO552" s="772"/>
      <c r="BP552" s="772"/>
      <c r="BQ552" s="772"/>
      <c r="BR552" s="772"/>
      <c r="BS552" s="772"/>
      <c r="BT552" s="772"/>
      <c r="BU552" s="772"/>
      <c r="BV552" s="772"/>
      <c r="BW552" s="772"/>
      <c r="BX552" s="772"/>
      <c r="BY552" s="772"/>
      <c r="BZ552" s="772"/>
      <c r="CA552" s="772"/>
      <c r="CB552" s="772"/>
      <c r="CC552" s="772"/>
      <c r="CD552" s="772"/>
      <c r="CE552" s="772"/>
      <c r="CF552" s="772"/>
      <c r="CG552" s="772"/>
      <c r="CH552" s="772"/>
      <c r="CI552" s="772"/>
      <c r="CJ552" s="772"/>
      <c r="CK552" s="772"/>
      <c r="CL552" s="772"/>
      <c r="CM552" s="772"/>
      <c r="CN552" s="772"/>
      <c r="CO552" s="772"/>
      <c r="CP552" s="772"/>
      <c r="CQ552" s="772"/>
      <c r="CR552" s="772"/>
      <c r="CS552" s="772"/>
      <c r="CT552" s="772"/>
      <c r="CU552" s="772"/>
      <c r="CV552" s="772"/>
      <c r="CW552" s="772"/>
      <c r="CX552" s="772"/>
      <c r="CY552" s="772"/>
      <c r="CZ552" s="772"/>
      <c r="DA552" s="772"/>
      <c r="DB552" s="772"/>
      <c r="DC552" s="772"/>
      <c r="DD552" s="772"/>
      <c r="DE552" s="772"/>
      <c r="DF552" s="772"/>
      <c r="DG552" s="772"/>
      <c r="DH552" s="772"/>
      <c r="DI552" s="772"/>
      <c r="DJ552" s="772"/>
      <c r="DK552" s="772"/>
      <c r="DL552" s="772"/>
      <c r="DM552" s="772"/>
      <c r="DN552" s="772"/>
      <c r="DO552" s="772"/>
      <c r="DP552" s="772"/>
      <c r="DQ552" s="772"/>
      <c r="DR552" s="772"/>
      <c r="DS552" s="772"/>
      <c r="DT552" s="772"/>
      <c r="DU552" s="772"/>
      <c r="DV552" s="772"/>
      <c r="DW552" s="772"/>
      <c r="DX552" s="772"/>
      <c r="DY552" s="772"/>
      <c r="DZ552" s="772"/>
      <c r="EA552" s="772"/>
      <c r="EB552" s="772"/>
      <c r="EC552" s="772"/>
      <c r="ED552" s="772"/>
      <c r="EE552" s="772"/>
      <c r="EF552" s="772"/>
      <c r="EG552" s="772"/>
      <c r="EH552" s="772"/>
      <c r="EI552" s="772"/>
      <c r="EJ552" s="772"/>
      <c r="EK552" s="772"/>
      <c r="EL552" s="772"/>
      <c r="EM552" s="772"/>
      <c r="EN552" s="772"/>
      <c r="EO552" s="772"/>
      <c r="EP552" s="772"/>
      <c r="EQ552" s="772"/>
      <c r="ER552" s="772"/>
      <c r="ES552" s="772"/>
      <c r="ET552" s="772"/>
      <c r="EU552" s="772"/>
      <c r="EV552" s="772"/>
      <c r="EW552" s="772"/>
      <c r="EX552" s="772"/>
      <c r="EY552" s="772"/>
      <c r="EZ552" s="772"/>
      <c r="FA552" s="772"/>
      <c r="FB552" s="772"/>
      <c r="FC552" s="772"/>
      <c r="FD552" s="772"/>
      <c r="FE552" s="772"/>
      <c r="FF552" s="772"/>
      <c r="FG552" s="772"/>
      <c r="FH552" s="772"/>
      <c r="FI552" s="772"/>
      <c r="FJ552" s="772"/>
      <c r="FK552" s="772"/>
      <c r="FL552" s="772"/>
      <c r="FM552" s="772"/>
      <c r="FN552" s="772"/>
      <c r="FO552" s="772"/>
      <c r="FP552" s="772"/>
      <c r="FQ552" s="772"/>
      <c r="FR552" s="772"/>
      <c r="FS552" s="772"/>
      <c r="FT552" s="772"/>
      <c r="FU552" s="772"/>
      <c r="FV552" s="772"/>
      <c r="FW552" s="772"/>
      <c r="FX552" s="772"/>
      <c r="FY552" s="772"/>
      <c r="FZ552" s="772"/>
      <c r="GA552" s="772"/>
      <c r="GB552" s="772"/>
      <c r="GC552" s="772"/>
      <c r="GD552" s="772"/>
      <c r="GE552" s="772"/>
      <c r="GF552" s="772"/>
      <c r="GG552" s="772"/>
      <c r="GH552" s="772"/>
      <c r="GI552" s="772"/>
      <c r="GJ552" s="772"/>
      <c r="GK552" s="772"/>
      <c r="GL552" s="772"/>
      <c r="GM552" s="772"/>
      <c r="GN552" s="772"/>
      <c r="GO552" s="772"/>
      <c r="GP552" s="772"/>
      <c r="GQ552" s="772"/>
      <c r="GR552" s="772"/>
      <c r="GS552" s="772"/>
      <c r="GT552" s="772"/>
      <c r="GU552" s="772"/>
      <c r="GV552" s="772"/>
      <c r="GW552" s="772"/>
      <c r="GX552" s="772"/>
    </row>
    <row r="553" spans="1:206" ht="15.75">
      <c r="A553" s="782"/>
      <c r="B553" s="785"/>
      <c r="C553" s="785"/>
      <c r="D553" s="785"/>
      <c r="E553" s="776"/>
      <c r="F553" s="772"/>
      <c r="G553" s="772"/>
      <c r="H553" s="772"/>
      <c r="I553" s="772"/>
      <c r="J553" s="772"/>
      <c r="K553" s="772"/>
      <c r="L553" s="772"/>
      <c r="M553" s="772"/>
      <c r="N553" s="772"/>
      <c r="O553" s="772"/>
      <c r="P553" s="772"/>
      <c r="Q553" s="772"/>
      <c r="R553" s="772"/>
      <c r="S553" s="772"/>
      <c r="T553" s="772"/>
      <c r="U553" s="772"/>
      <c r="V553" s="772"/>
      <c r="W553" s="772"/>
      <c r="X553" s="772"/>
      <c r="Y553" s="772"/>
      <c r="Z553" s="772"/>
      <c r="AA553" s="772"/>
      <c r="AB553" s="772"/>
      <c r="AC553" s="772"/>
      <c r="AD553" s="772"/>
      <c r="AE553" s="772"/>
      <c r="AF553" s="772"/>
      <c r="AG553" s="772"/>
      <c r="AH553" s="772"/>
      <c r="AI553" s="772"/>
      <c r="AJ553" s="772"/>
      <c r="AK553" s="772"/>
      <c r="AL553" s="772"/>
      <c r="AM553" s="772"/>
      <c r="AN553" s="772"/>
      <c r="AO553" s="772"/>
      <c r="AP553" s="772"/>
      <c r="AQ553" s="772"/>
      <c r="AR553" s="772"/>
      <c r="AS553" s="772"/>
      <c r="AT553" s="772"/>
      <c r="AU553" s="772"/>
      <c r="AV553" s="772"/>
      <c r="AW553" s="772"/>
      <c r="AX553" s="772"/>
      <c r="AY553" s="772"/>
      <c r="AZ553" s="772"/>
      <c r="BA553" s="772"/>
      <c r="BB553" s="772"/>
      <c r="BC553" s="772"/>
      <c r="BD553" s="772"/>
      <c r="BE553" s="772"/>
      <c r="BF553" s="772"/>
      <c r="BG553" s="772"/>
      <c r="BH553" s="772"/>
      <c r="BI553" s="772"/>
      <c r="BJ553" s="772"/>
      <c r="BK553" s="772"/>
      <c r="BL553" s="772"/>
      <c r="BM553" s="772"/>
      <c r="BN553" s="772"/>
      <c r="BO553" s="772"/>
      <c r="BP553" s="772"/>
      <c r="BQ553" s="772"/>
      <c r="BR553" s="772"/>
      <c r="BS553" s="772"/>
      <c r="BT553" s="772"/>
      <c r="BU553" s="772"/>
      <c r="BV553" s="772"/>
      <c r="BW553" s="772"/>
      <c r="BX553" s="772"/>
      <c r="BY553" s="772"/>
      <c r="BZ553" s="772"/>
      <c r="CA553" s="772"/>
      <c r="CB553" s="772"/>
      <c r="CC553" s="772"/>
      <c r="CD553" s="772"/>
      <c r="CE553" s="772"/>
      <c r="CF553" s="772"/>
      <c r="CG553" s="772"/>
      <c r="CH553" s="772"/>
      <c r="CI553" s="772"/>
      <c r="CJ553" s="772"/>
      <c r="CK553" s="772"/>
      <c r="CL553" s="772"/>
      <c r="CM553" s="772"/>
      <c r="CN553" s="772"/>
      <c r="CO553" s="772"/>
      <c r="CP553" s="772"/>
      <c r="CQ553" s="772"/>
      <c r="CR553" s="772"/>
      <c r="CS553" s="772"/>
      <c r="CT553" s="772"/>
      <c r="CU553" s="772"/>
      <c r="CV553" s="772"/>
      <c r="CW553" s="772"/>
      <c r="CX553" s="772"/>
      <c r="CY553" s="772"/>
      <c r="CZ553" s="772"/>
      <c r="DA553" s="772"/>
      <c r="DB553" s="772"/>
      <c r="DC553" s="772"/>
      <c r="DD553" s="772"/>
      <c r="DE553" s="772"/>
      <c r="DF553" s="772"/>
      <c r="DG553" s="772"/>
      <c r="DH553" s="772"/>
      <c r="DI553" s="772"/>
      <c r="DJ553" s="772"/>
      <c r="DK553" s="772"/>
      <c r="DL553" s="772"/>
      <c r="DM553" s="772"/>
      <c r="DN553" s="772"/>
      <c r="DO553" s="772"/>
      <c r="DP553" s="772"/>
      <c r="DQ553" s="772"/>
      <c r="DR553" s="772"/>
      <c r="DS553" s="772"/>
      <c r="DT553" s="772"/>
      <c r="DU553" s="772"/>
      <c r="DV553" s="772"/>
      <c r="DW553" s="772"/>
      <c r="DX553" s="772"/>
      <c r="DY553" s="772"/>
      <c r="DZ553" s="772"/>
      <c r="EA553" s="772"/>
      <c r="EB553" s="772"/>
      <c r="EC553" s="772"/>
      <c r="ED553" s="772"/>
      <c r="EE553" s="772"/>
      <c r="EF553" s="772"/>
      <c r="EG553" s="772"/>
      <c r="EH553" s="772"/>
      <c r="EI553" s="772"/>
      <c r="EJ553" s="772"/>
      <c r="EK553" s="772"/>
      <c r="EL553" s="772"/>
      <c r="EM553" s="772"/>
      <c r="EN553" s="772"/>
      <c r="EO553" s="772"/>
      <c r="EP553" s="772"/>
      <c r="EQ553" s="772"/>
      <c r="ER553" s="772"/>
      <c r="ES553" s="772"/>
      <c r="ET553" s="772"/>
      <c r="EU553" s="772"/>
      <c r="EV553" s="772"/>
      <c r="EW553" s="772"/>
      <c r="EX553" s="772"/>
      <c r="EY553" s="772"/>
      <c r="EZ553" s="772"/>
      <c r="FA553" s="772"/>
      <c r="FB553" s="772"/>
      <c r="FC553" s="772"/>
      <c r="FD553" s="772"/>
      <c r="FE553" s="772"/>
      <c r="FF553" s="772"/>
      <c r="FG553" s="772"/>
      <c r="FH553" s="772"/>
      <c r="FI553" s="772"/>
      <c r="FJ553" s="772"/>
      <c r="FK553" s="772"/>
      <c r="FL553" s="772"/>
      <c r="FM553" s="772"/>
      <c r="FN553" s="772"/>
      <c r="FO553" s="772"/>
      <c r="FP553" s="772"/>
      <c r="FQ553" s="772"/>
      <c r="FR553" s="772"/>
      <c r="FS553" s="772"/>
      <c r="FT553" s="772"/>
      <c r="FU553" s="772"/>
      <c r="FV553" s="772"/>
      <c r="FW553" s="772"/>
      <c r="FX553" s="772"/>
      <c r="FY553" s="772"/>
      <c r="FZ553" s="772"/>
      <c r="GA553" s="772"/>
      <c r="GB553" s="772"/>
      <c r="GC553" s="772"/>
      <c r="GD553" s="772"/>
      <c r="GE553" s="772"/>
      <c r="GF553" s="772"/>
      <c r="GG553" s="772"/>
      <c r="GH553" s="772"/>
      <c r="GI553" s="772"/>
      <c r="GJ553" s="772"/>
      <c r="GK553" s="772"/>
      <c r="GL553" s="772"/>
      <c r="GM553" s="772"/>
      <c r="GN553" s="772"/>
      <c r="GO553" s="772"/>
      <c r="GP553" s="772"/>
      <c r="GQ553" s="772"/>
      <c r="GR553" s="772"/>
      <c r="GS553" s="772"/>
      <c r="GT553" s="772"/>
      <c r="GU553" s="772"/>
      <c r="GV553" s="772"/>
      <c r="GW553" s="772"/>
      <c r="GX553" s="772"/>
    </row>
    <row r="554" spans="1:206" ht="15.75">
      <c r="A554" s="782"/>
      <c r="B554" s="785"/>
      <c r="C554" s="785"/>
      <c r="D554" s="785"/>
      <c r="E554" s="776"/>
      <c r="F554" s="772"/>
      <c r="G554" s="772"/>
      <c r="H554" s="772"/>
      <c r="I554" s="772"/>
      <c r="J554" s="772"/>
      <c r="K554" s="772"/>
      <c r="L554" s="772"/>
      <c r="M554" s="772"/>
      <c r="N554" s="772"/>
      <c r="O554" s="772"/>
      <c r="P554" s="772"/>
      <c r="Q554" s="772"/>
      <c r="R554" s="772"/>
      <c r="S554" s="772"/>
      <c r="T554" s="772"/>
      <c r="U554" s="772"/>
      <c r="V554" s="772"/>
      <c r="W554" s="772"/>
      <c r="X554" s="772"/>
      <c r="Y554" s="772"/>
      <c r="Z554" s="772"/>
      <c r="AA554" s="772"/>
      <c r="AB554" s="772"/>
      <c r="AC554" s="772"/>
      <c r="AD554" s="772"/>
      <c r="AE554" s="772"/>
      <c r="AF554" s="772"/>
      <c r="AG554" s="772"/>
      <c r="AH554" s="772"/>
      <c r="AI554" s="772"/>
      <c r="AJ554" s="772"/>
      <c r="AK554" s="772"/>
      <c r="AL554" s="772"/>
      <c r="AM554" s="772"/>
      <c r="AN554" s="772"/>
      <c r="AO554" s="772"/>
      <c r="AP554" s="772"/>
      <c r="AQ554" s="772"/>
      <c r="AR554" s="772"/>
      <c r="AS554" s="772"/>
      <c r="AT554" s="772"/>
      <c r="AU554" s="772"/>
      <c r="AV554" s="772"/>
      <c r="AW554" s="772"/>
      <c r="AX554" s="772"/>
      <c r="AY554" s="772"/>
      <c r="AZ554" s="772"/>
      <c r="BA554" s="772"/>
      <c r="BB554" s="772"/>
      <c r="BC554" s="772"/>
      <c r="BD554" s="772"/>
      <c r="BE554" s="772"/>
      <c r="BF554" s="772"/>
      <c r="BG554" s="772"/>
      <c r="BH554" s="772"/>
      <c r="BI554" s="772"/>
      <c r="BJ554" s="772"/>
      <c r="BK554" s="772"/>
      <c r="BL554" s="772"/>
      <c r="BM554" s="772"/>
      <c r="BN554" s="772"/>
      <c r="BO554" s="772"/>
      <c r="BP554" s="772"/>
      <c r="BQ554" s="772"/>
      <c r="BR554" s="772"/>
      <c r="BS554" s="772"/>
      <c r="BT554" s="772"/>
      <c r="BU554" s="772"/>
      <c r="BV554" s="772"/>
      <c r="BW554" s="772"/>
      <c r="BX554" s="772"/>
      <c r="BY554" s="772"/>
      <c r="BZ554" s="772"/>
      <c r="CA554" s="772"/>
      <c r="CB554" s="772"/>
      <c r="CC554" s="772"/>
      <c r="CD554" s="772"/>
      <c r="CE554" s="772"/>
      <c r="CF554" s="772"/>
      <c r="CG554" s="772"/>
      <c r="CH554" s="772"/>
      <c r="CI554" s="772"/>
      <c r="CJ554" s="772"/>
      <c r="CK554" s="772"/>
      <c r="CL554" s="772"/>
      <c r="CM554" s="772"/>
      <c r="CN554" s="772"/>
      <c r="CO554" s="772"/>
      <c r="CP554" s="772"/>
      <c r="CQ554" s="772"/>
      <c r="CR554" s="772"/>
      <c r="CS554" s="772"/>
      <c r="CT554" s="772"/>
      <c r="CU554" s="772"/>
      <c r="CV554" s="772"/>
      <c r="CW554" s="772"/>
      <c r="CX554" s="772"/>
      <c r="CY554" s="772"/>
      <c r="CZ554" s="772"/>
      <c r="DA554" s="772"/>
      <c r="DB554" s="772"/>
      <c r="DC554" s="772"/>
      <c r="DD554" s="772"/>
      <c r="DE554" s="772"/>
      <c r="DF554" s="772"/>
      <c r="DG554" s="772"/>
      <c r="DH554" s="772"/>
      <c r="DI554" s="772"/>
      <c r="DJ554" s="772"/>
      <c r="DK554" s="772"/>
      <c r="DL554" s="772"/>
      <c r="DM554" s="772"/>
      <c r="DN554" s="772"/>
      <c r="DO554" s="772"/>
      <c r="DP554" s="772"/>
      <c r="DQ554" s="772"/>
      <c r="DR554" s="772"/>
      <c r="DS554" s="772"/>
      <c r="DT554" s="772"/>
      <c r="DU554" s="772"/>
      <c r="DV554" s="772"/>
      <c r="DW554" s="772"/>
      <c r="DX554" s="772"/>
      <c r="DY554" s="772"/>
      <c r="DZ554" s="772"/>
      <c r="EA554" s="772"/>
      <c r="EB554" s="772"/>
      <c r="EC554" s="772"/>
      <c r="ED554" s="772"/>
      <c r="EE554" s="772"/>
      <c r="EF554" s="772"/>
      <c r="EG554" s="772"/>
      <c r="EH554" s="772"/>
      <c r="EI554" s="772"/>
      <c r="EJ554" s="772"/>
      <c r="EK554" s="772"/>
      <c r="EL554" s="772"/>
      <c r="EM554" s="772"/>
      <c r="EN554" s="772"/>
      <c r="EO554" s="772"/>
      <c r="EP554" s="772"/>
      <c r="EQ554" s="772"/>
      <c r="ER554" s="772"/>
      <c r="ES554" s="772"/>
      <c r="ET554" s="772"/>
      <c r="EU554" s="772"/>
      <c r="EV554" s="772"/>
      <c r="EW554" s="772"/>
      <c r="EX554" s="772"/>
      <c r="EY554" s="772"/>
      <c r="EZ554" s="772"/>
      <c r="FA554" s="772"/>
      <c r="FB554" s="772"/>
      <c r="FC554" s="772"/>
      <c r="FD554" s="772"/>
      <c r="FE554" s="772"/>
      <c r="FF554" s="772"/>
      <c r="FG554" s="772"/>
      <c r="FH554" s="772"/>
      <c r="FI554" s="772"/>
      <c r="FJ554" s="772"/>
      <c r="FK554" s="772"/>
      <c r="FL554" s="772"/>
      <c r="FM554" s="772"/>
      <c r="FN554" s="772"/>
      <c r="FO554" s="772"/>
      <c r="FP554" s="772"/>
      <c r="FQ554" s="772"/>
      <c r="FR554" s="772"/>
      <c r="FS554" s="772"/>
      <c r="FT554" s="772"/>
      <c r="FU554" s="772"/>
      <c r="FV554" s="772"/>
      <c r="FW554" s="772"/>
      <c r="FX554" s="772"/>
      <c r="FY554" s="772"/>
      <c r="FZ554" s="772"/>
      <c r="GA554" s="772"/>
      <c r="GB554" s="772"/>
      <c r="GC554" s="772"/>
      <c r="GD554" s="772"/>
      <c r="GE554" s="772"/>
      <c r="GF554" s="772"/>
      <c r="GG554" s="772"/>
      <c r="GH554" s="772"/>
      <c r="GI554" s="772"/>
      <c r="GJ554" s="772"/>
      <c r="GK554" s="772"/>
      <c r="GL554" s="772"/>
      <c r="GM554" s="772"/>
      <c r="GN554" s="772"/>
      <c r="GO554" s="772"/>
      <c r="GP554" s="772"/>
      <c r="GQ554" s="772"/>
      <c r="GR554" s="772"/>
      <c r="GS554" s="772"/>
      <c r="GT554" s="772"/>
      <c r="GU554" s="772"/>
      <c r="GV554" s="772"/>
      <c r="GW554" s="772"/>
      <c r="GX554" s="772"/>
    </row>
    <row r="555" spans="1:206" ht="15.75">
      <c r="A555" s="782"/>
      <c r="B555" s="785"/>
      <c r="C555" s="785"/>
      <c r="D555" s="785"/>
      <c r="E555" s="776"/>
      <c r="F555" s="772"/>
      <c r="G555" s="772"/>
      <c r="H555" s="772"/>
      <c r="I555" s="772"/>
      <c r="J555" s="772"/>
      <c r="K555" s="772"/>
      <c r="L555" s="772"/>
      <c r="M555" s="772"/>
      <c r="N555" s="772"/>
      <c r="O555" s="772"/>
      <c r="P555" s="772"/>
      <c r="Q555" s="772"/>
      <c r="R555" s="772"/>
      <c r="S555" s="772"/>
      <c r="T555" s="772"/>
      <c r="U555" s="772"/>
      <c r="V555" s="772"/>
      <c r="W555" s="772"/>
      <c r="X555" s="772"/>
      <c r="Y555" s="772"/>
      <c r="Z555" s="772"/>
      <c r="AA555" s="772"/>
      <c r="AB555" s="772"/>
      <c r="AC555" s="772"/>
      <c r="AD555" s="772"/>
      <c r="AE555" s="772"/>
      <c r="AF555" s="772"/>
      <c r="AG555" s="772"/>
      <c r="AH555" s="772"/>
      <c r="AI555" s="772"/>
      <c r="AJ555" s="772"/>
      <c r="AK555" s="772"/>
      <c r="AL555" s="772"/>
      <c r="AM555" s="772"/>
      <c r="AN555" s="772"/>
      <c r="AO555" s="772"/>
      <c r="AP555" s="772"/>
      <c r="AQ555" s="772"/>
      <c r="AR555" s="772"/>
      <c r="AS555" s="772"/>
      <c r="AT555" s="772"/>
      <c r="AU555" s="772"/>
      <c r="AV555" s="772"/>
      <c r="AW555" s="772"/>
      <c r="AX555" s="772"/>
      <c r="AY555" s="772"/>
      <c r="AZ555" s="772"/>
      <c r="BA555" s="772"/>
      <c r="BB555" s="772"/>
      <c r="BC555" s="772"/>
      <c r="BD555" s="772"/>
      <c r="BE555" s="772"/>
      <c r="BF555" s="772"/>
      <c r="BG555" s="772"/>
      <c r="BH555" s="772"/>
      <c r="BI555" s="772"/>
      <c r="BJ555" s="772"/>
      <c r="BK555" s="772"/>
      <c r="BL555" s="772"/>
      <c r="BM555" s="772"/>
      <c r="BN555" s="772"/>
      <c r="BO555" s="772"/>
      <c r="BP555" s="772"/>
      <c r="BQ555" s="772"/>
      <c r="BR555" s="772"/>
      <c r="BS555" s="772"/>
      <c r="BT555" s="772"/>
      <c r="BU555" s="772"/>
      <c r="BV555" s="772"/>
      <c r="BW555" s="772"/>
      <c r="BX555" s="772"/>
      <c r="BY555" s="772"/>
      <c r="BZ555" s="772"/>
      <c r="CA555" s="772"/>
      <c r="CB555" s="772"/>
      <c r="CC555" s="772"/>
      <c r="CD555" s="772"/>
      <c r="CE555" s="772"/>
      <c r="CF555" s="772"/>
      <c r="CG555" s="772"/>
      <c r="CH555" s="772"/>
      <c r="CI555" s="772"/>
      <c r="CJ555" s="772"/>
      <c r="CK555" s="772"/>
      <c r="CL555" s="772"/>
      <c r="CM555" s="772"/>
      <c r="CN555" s="772"/>
      <c r="CO555" s="772"/>
      <c r="CP555" s="772"/>
      <c r="CQ555" s="772"/>
      <c r="CR555" s="772"/>
      <c r="CS555" s="772"/>
      <c r="CT555" s="772"/>
      <c r="CU555" s="772"/>
      <c r="CV555" s="772"/>
      <c r="CW555" s="772"/>
      <c r="CX555" s="772"/>
      <c r="CY555" s="772"/>
      <c r="CZ555" s="772"/>
      <c r="DA555" s="772"/>
      <c r="DB555" s="772"/>
      <c r="DC555" s="772"/>
      <c r="DD555" s="772"/>
      <c r="DE555" s="772"/>
      <c r="DF555" s="772"/>
      <c r="DG555" s="772"/>
      <c r="DH555" s="772"/>
      <c r="DI555" s="772"/>
      <c r="DJ555" s="772"/>
      <c r="DK555" s="772"/>
      <c r="DL555" s="772"/>
      <c r="DM555" s="772"/>
      <c r="DN555" s="772"/>
      <c r="DO555" s="772"/>
      <c r="DP555" s="772"/>
      <c r="DQ555" s="772"/>
      <c r="DR555" s="772"/>
      <c r="DS555" s="772"/>
      <c r="DT555" s="772"/>
      <c r="DU555" s="772"/>
      <c r="DV555" s="772"/>
      <c r="DW555" s="772"/>
      <c r="DX555" s="772"/>
      <c r="DY555" s="772"/>
      <c r="DZ555" s="772"/>
      <c r="EA555" s="772"/>
      <c r="EB555" s="772"/>
      <c r="EC555" s="772"/>
      <c r="ED555" s="772"/>
      <c r="EE555" s="772"/>
      <c r="EF555" s="772"/>
      <c r="EG555" s="772"/>
      <c r="EH555" s="772"/>
      <c r="EI555" s="772"/>
      <c r="EJ555" s="772"/>
      <c r="EK555" s="772"/>
      <c r="EL555" s="772"/>
      <c r="EM555" s="772"/>
      <c r="EN555" s="772"/>
      <c r="EO555" s="772"/>
      <c r="EP555" s="772"/>
      <c r="EQ555" s="772"/>
      <c r="ER555" s="772"/>
      <c r="ES555" s="772"/>
      <c r="ET555" s="772"/>
      <c r="EU555" s="772"/>
      <c r="EV555" s="772"/>
      <c r="EW555" s="772"/>
      <c r="EX555" s="772"/>
      <c r="EY555" s="772"/>
      <c r="EZ555" s="772"/>
      <c r="FA555" s="772"/>
      <c r="FB555" s="772"/>
      <c r="FC555" s="772"/>
      <c r="FD555" s="772"/>
      <c r="FE555" s="772"/>
      <c r="FF555" s="772"/>
      <c r="FG555" s="772"/>
      <c r="FH555" s="772"/>
      <c r="FI555" s="772"/>
      <c r="FJ555" s="772"/>
      <c r="FK555" s="772"/>
      <c r="FL555" s="772"/>
      <c r="FM555" s="772"/>
      <c r="FN555" s="772"/>
      <c r="FO555" s="772"/>
      <c r="FP555" s="772"/>
      <c r="FQ555" s="772"/>
      <c r="FR555" s="772"/>
      <c r="FS555" s="772"/>
      <c r="FT555" s="772"/>
      <c r="FU555" s="772"/>
      <c r="FV555" s="772"/>
      <c r="FW555" s="772"/>
      <c r="FX555" s="772"/>
      <c r="FY555" s="772"/>
      <c r="FZ555" s="772"/>
      <c r="GA555" s="772"/>
      <c r="GB555" s="772"/>
      <c r="GC555" s="772"/>
      <c r="GD555" s="772"/>
      <c r="GE555" s="772"/>
      <c r="GF555" s="772"/>
      <c r="GG555" s="772"/>
      <c r="GH555" s="772"/>
      <c r="GI555" s="772"/>
      <c r="GJ555" s="772"/>
      <c r="GK555" s="772"/>
      <c r="GL555" s="772"/>
      <c r="GM555" s="772"/>
      <c r="GN555" s="772"/>
      <c r="GO555" s="772"/>
      <c r="GP555" s="772"/>
      <c r="GQ555" s="772"/>
      <c r="GR555" s="772"/>
      <c r="GS555" s="772"/>
      <c r="GT555" s="772"/>
      <c r="GU555" s="772"/>
      <c r="GV555" s="772"/>
      <c r="GW555" s="772"/>
      <c r="GX555" s="772"/>
    </row>
    <row r="556" spans="1:206" ht="15.75">
      <c r="A556" s="782"/>
      <c r="B556" s="785"/>
      <c r="C556" s="785"/>
      <c r="D556" s="785"/>
      <c r="E556" s="776"/>
      <c r="F556" s="772"/>
      <c r="G556" s="772"/>
      <c r="H556" s="772"/>
      <c r="I556" s="772"/>
      <c r="J556" s="772"/>
      <c r="K556" s="772"/>
      <c r="L556" s="772"/>
      <c r="M556" s="772"/>
      <c r="N556" s="772"/>
      <c r="O556" s="772"/>
      <c r="P556" s="772"/>
      <c r="Q556" s="772"/>
      <c r="R556" s="772"/>
      <c r="S556" s="772"/>
      <c r="T556" s="772"/>
      <c r="U556" s="772"/>
      <c r="V556" s="772"/>
      <c r="W556" s="772"/>
      <c r="X556" s="772"/>
      <c r="Y556" s="772"/>
      <c r="Z556" s="772"/>
      <c r="AA556" s="772"/>
      <c r="AB556" s="772"/>
      <c r="AC556" s="772"/>
      <c r="AD556" s="772"/>
      <c r="AE556" s="772"/>
      <c r="AF556" s="772"/>
      <c r="AG556" s="772"/>
      <c r="AH556" s="772"/>
      <c r="AI556" s="772"/>
      <c r="AJ556" s="772"/>
      <c r="AK556" s="772"/>
      <c r="AL556" s="772"/>
      <c r="AM556" s="772"/>
      <c r="AN556" s="772"/>
      <c r="AO556" s="772"/>
      <c r="AP556" s="772"/>
      <c r="AQ556" s="772"/>
      <c r="AR556" s="772"/>
      <c r="AS556" s="772"/>
      <c r="AT556" s="772"/>
      <c r="AU556" s="772"/>
      <c r="AV556" s="772"/>
      <c r="AW556" s="772"/>
      <c r="AX556" s="772"/>
      <c r="AY556" s="772"/>
      <c r="AZ556" s="772"/>
      <c r="BA556" s="772"/>
      <c r="BB556" s="772"/>
      <c r="BC556" s="772"/>
      <c r="BD556" s="772"/>
      <c r="BE556" s="772"/>
      <c r="BF556" s="772"/>
      <c r="BG556" s="772"/>
      <c r="BH556" s="772"/>
      <c r="BI556" s="772"/>
      <c r="BJ556" s="772"/>
      <c r="BK556" s="772"/>
      <c r="BL556" s="772"/>
      <c r="BM556" s="772"/>
      <c r="BN556" s="772"/>
      <c r="BO556" s="772"/>
      <c r="BP556" s="772"/>
      <c r="BQ556" s="772"/>
      <c r="BR556" s="772"/>
      <c r="BS556" s="772"/>
      <c r="BT556" s="772"/>
      <c r="BU556" s="772"/>
      <c r="BV556" s="772"/>
      <c r="BW556" s="772"/>
      <c r="BX556" s="772"/>
      <c r="BY556" s="772"/>
      <c r="BZ556" s="772"/>
      <c r="CA556" s="772"/>
      <c r="CB556" s="772"/>
      <c r="CC556" s="772"/>
      <c r="CD556" s="772"/>
      <c r="CE556" s="772"/>
      <c r="CF556" s="772"/>
      <c r="CG556" s="772"/>
      <c r="CH556" s="772"/>
      <c r="CI556" s="772"/>
      <c r="CJ556" s="772"/>
      <c r="CK556" s="772"/>
      <c r="CL556" s="772"/>
      <c r="CM556" s="772"/>
      <c r="CN556" s="772"/>
      <c r="CO556" s="772"/>
      <c r="CP556" s="772"/>
      <c r="CQ556" s="772"/>
      <c r="CR556" s="772"/>
      <c r="CS556" s="772"/>
      <c r="CT556" s="772"/>
      <c r="CU556" s="772"/>
      <c r="CV556" s="772"/>
      <c r="CW556" s="772"/>
      <c r="CX556" s="772"/>
      <c r="CY556" s="772"/>
      <c r="CZ556" s="772"/>
      <c r="DA556" s="772"/>
      <c r="DB556" s="772"/>
      <c r="DC556" s="772"/>
      <c r="DD556" s="772"/>
      <c r="DE556" s="772"/>
      <c r="DF556" s="772"/>
      <c r="DG556" s="772"/>
      <c r="DH556" s="772"/>
      <c r="DI556" s="772"/>
      <c r="DJ556" s="772"/>
      <c r="DK556" s="772"/>
      <c r="DL556" s="772"/>
      <c r="DM556" s="772"/>
      <c r="DN556" s="772"/>
      <c r="DO556" s="772"/>
      <c r="DP556" s="772"/>
      <c r="DQ556" s="772"/>
      <c r="DR556" s="772"/>
      <c r="DS556" s="772"/>
      <c r="DT556" s="772"/>
      <c r="DU556" s="772"/>
      <c r="DV556" s="772"/>
      <c r="DW556" s="772"/>
      <c r="DX556" s="772"/>
      <c r="DY556" s="772"/>
      <c r="DZ556" s="772"/>
      <c r="EA556" s="772"/>
      <c r="EB556" s="772"/>
      <c r="EC556" s="772"/>
      <c r="ED556" s="772"/>
      <c r="EE556" s="772"/>
      <c r="EF556" s="772"/>
      <c r="EG556" s="772"/>
      <c r="EH556" s="772"/>
      <c r="EI556" s="772"/>
      <c r="EJ556" s="772"/>
      <c r="EK556" s="772"/>
      <c r="EL556" s="772"/>
      <c r="EM556" s="772"/>
      <c r="EN556" s="772"/>
      <c r="EO556" s="772"/>
      <c r="EP556" s="772"/>
      <c r="EQ556" s="772"/>
      <c r="ER556" s="772"/>
      <c r="ES556" s="772"/>
      <c r="ET556" s="772"/>
      <c r="EU556" s="772"/>
      <c r="EV556" s="772"/>
      <c r="EW556" s="772"/>
      <c r="EX556" s="772"/>
      <c r="EY556" s="772"/>
      <c r="EZ556" s="772"/>
      <c r="FA556" s="772"/>
      <c r="FB556" s="772"/>
      <c r="FC556" s="772"/>
      <c r="FD556" s="772"/>
      <c r="FE556" s="772"/>
      <c r="FF556" s="772"/>
      <c r="FG556" s="772"/>
      <c r="FH556" s="772"/>
      <c r="FI556" s="772"/>
      <c r="FJ556" s="772"/>
      <c r="FK556" s="772"/>
      <c r="FL556" s="772"/>
      <c r="FM556" s="772"/>
      <c r="FN556" s="772"/>
      <c r="FO556" s="772"/>
      <c r="FP556" s="772"/>
      <c r="FQ556" s="772"/>
      <c r="FR556" s="772"/>
      <c r="FS556" s="772"/>
      <c r="FT556" s="772"/>
      <c r="FU556" s="772"/>
      <c r="FV556" s="772"/>
      <c r="FW556" s="772"/>
      <c r="FX556" s="772"/>
      <c r="FY556" s="772"/>
      <c r="FZ556" s="772"/>
      <c r="GA556" s="772"/>
      <c r="GB556" s="772"/>
      <c r="GC556" s="772"/>
      <c r="GD556" s="772"/>
      <c r="GE556" s="772"/>
      <c r="GF556" s="772"/>
      <c r="GG556" s="772"/>
      <c r="GH556" s="772"/>
      <c r="GI556" s="772"/>
      <c r="GJ556" s="772"/>
      <c r="GK556" s="772"/>
      <c r="GL556" s="772"/>
      <c r="GM556" s="772"/>
      <c r="GN556" s="772"/>
      <c r="GO556" s="772"/>
      <c r="GP556" s="772"/>
      <c r="GQ556" s="772"/>
      <c r="GR556" s="772"/>
      <c r="GS556" s="772"/>
      <c r="GT556" s="772"/>
      <c r="GU556" s="772"/>
      <c r="GV556" s="772"/>
      <c r="GW556" s="772"/>
      <c r="GX556" s="772"/>
    </row>
    <row r="557" spans="1:206" ht="15.75">
      <c r="A557" s="782"/>
      <c r="B557" s="785"/>
      <c r="C557" s="785"/>
      <c r="D557" s="785"/>
      <c r="E557" s="776"/>
      <c r="F557" s="772"/>
      <c r="G557" s="772"/>
      <c r="H557" s="772"/>
      <c r="I557" s="772"/>
      <c r="J557" s="772"/>
      <c r="K557" s="772"/>
      <c r="L557" s="772"/>
      <c r="M557" s="772"/>
      <c r="N557" s="772"/>
      <c r="O557" s="772"/>
      <c r="P557" s="772"/>
      <c r="Q557" s="772"/>
      <c r="R557" s="772"/>
      <c r="S557" s="772"/>
      <c r="T557" s="772"/>
      <c r="U557" s="772"/>
      <c r="V557" s="772"/>
      <c r="W557" s="772"/>
      <c r="X557" s="772"/>
      <c r="Y557" s="772"/>
      <c r="Z557" s="772"/>
      <c r="AA557" s="772"/>
      <c r="AB557" s="772"/>
      <c r="AC557" s="772"/>
      <c r="AD557" s="772"/>
      <c r="AE557" s="772"/>
      <c r="AF557" s="772"/>
      <c r="AG557" s="772"/>
      <c r="AH557" s="772"/>
      <c r="AI557" s="772"/>
      <c r="AJ557" s="772"/>
      <c r="AK557" s="772"/>
      <c r="AL557" s="772"/>
      <c r="AM557" s="772"/>
      <c r="AN557" s="772"/>
      <c r="AO557" s="772"/>
      <c r="AP557" s="772"/>
      <c r="AQ557" s="772"/>
      <c r="AR557" s="772"/>
      <c r="AS557" s="772"/>
      <c r="AT557" s="772"/>
      <c r="AU557" s="772"/>
      <c r="AV557" s="772"/>
      <c r="AW557" s="772"/>
      <c r="AX557" s="772"/>
      <c r="AY557" s="772"/>
      <c r="AZ557" s="772"/>
      <c r="BA557" s="772"/>
      <c r="BB557" s="772"/>
      <c r="BC557" s="772"/>
      <c r="BD557" s="772"/>
      <c r="BE557" s="772"/>
      <c r="BF557" s="772"/>
      <c r="BG557" s="772"/>
      <c r="BH557" s="772"/>
      <c r="BI557" s="772"/>
      <c r="BJ557" s="772"/>
      <c r="BK557" s="772"/>
      <c r="BL557" s="772"/>
      <c r="BM557" s="772"/>
      <c r="BN557" s="772"/>
      <c r="BO557" s="772"/>
      <c r="BP557" s="772"/>
      <c r="BQ557" s="772"/>
      <c r="BR557" s="772"/>
      <c r="BS557" s="772"/>
      <c r="BT557" s="772"/>
      <c r="BU557" s="772"/>
      <c r="BV557" s="772"/>
      <c r="BW557" s="772"/>
      <c r="BX557" s="772"/>
      <c r="BY557" s="772"/>
      <c r="BZ557" s="772"/>
      <c r="CA557" s="772"/>
      <c r="CB557" s="772"/>
      <c r="CC557" s="772"/>
      <c r="CD557" s="772"/>
      <c r="CE557" s="772"/>
      <c r="CF557" s="772"/>
      <c r="CG557" s="772"/>
      <c r="CH557" s="772"/>
      <c r="CI557" s="772"/>
      <c r="CJ557" s="772"/>
      <c r="CK557" s="772"/>
      <c r="CL557" s="772"/>
      <c r="CM557" s="772"/>
      <c r="CN557" s="772"/>
      <c r="CO557" s="772"/>
      <c r="CP557" s="772"/>
      <c r="CQ557" s="772"/>
      <c r="CR557" s="772"/>
      <c r="CS557" s="772"/>
      <c r="CT557" s="772"/>
      <c r="CU557" s="772"/>
      <c r="CV557" s="772"/>
      <c r="CW557" s="772"/>
      <c r="CX557" s="772"/>
      <c r="CY557" s="772"/>
      <c r="CZ557" s="772"/>
      <c r="DA557" s="772"/>
      <c r="DB557" s="772"/>
      <c r="DC557" s="772"/>
      <c r="DD557" s="772"/>
      <c r="DE557" s="772"/>
      <c r="DF557" s="772"/>
      <c r="DG557" s="772"/>
      <c r="DH557" s="772"/>
      <c r="DI557" s="772"/>
      <c r="DJ557" s="772"/>
      <c r="DK557" s="772"/>
      <c r="DL557" s="772"/>
      <c r="DM557" s="772"/>
      <c r="DN557" s="772"/>
      <c r="DO557" s="772"/>
      <c r="DP557" s="772"/>
      <c r="DQ557" s="772"/>
      <c r="DR557" s="772"/>
      <c r="DS557" s="772"/>
      <c r="DT557" s="772"/>
      <c r="DU557" s="772"/>
      <c r="DV557" s="772"/>
      <c r="DW557" s="772"/>
      <c r="DX557" s="772"/>
      <c r="DY557" s="772"/>
      <c r="DZ557" s="772"/>
      <c r="EA557" s="772"/>
      <c r="EB557" s="772"/>
      <c r="EC557" s="772"/>
      <c r="ED557" s="772"/>
      <c r="EE557" s="772"/>
      <c r="EF557" s="772"/>
      <c r="EG557" s="772"/>
      <c r="EH557" s="772"/>
      <c r="EI557" s="772"/>
      <c r="EJ557" s="772"/>
      <c r="EK557" s="772"/>
      <c r="EL557" s="772"/>
      <c r="EM557" s="772"/>
      <c r="EN557" s="772"/>
      <c r="EO557" s="772"/>
      <c r="EP557" s="772"/>
      <c r="EQ557" s="772"/>
      <c r="ER557" s="772"/>
      <c r="ES557" s="772"/>
      <c r="ET557" s="772"/>
      <c r="EU557" s="772"/>
      <c r="EV557" s="772"/>
      <c r="EW557" s="772"/>
      <c r="EX557" s="772"/>
      <c r="EY557" s="772"/>
      <c r="EZ557" s="772"/>
      <c r="FA557" s="772"/>
      <c r="FB557" s="772"/>
      <c r="FC557" s="772"/>
      <c r="FD557" s="772"/>
      <c r="FE557" s="772"/>
      <c r="FF557" s="772"/>
      <c r="FG557" s="772"/>
      <c r="FH557" s="772"/>
      <c r="FI557" s="772"/>
      <c r="FJ557" s="772"/>
      <c r="FK557" s="772"/>
      <c r="FL557" s="772"/>
      <c r="FM557" s="772"/>
      <c r="FN557" s="772"/>
      <c r="FO557" s="772"/>
      <c r="FP557" s="772"/>
      <c r="FQ557" s="772"/>
      <c r="FR557" s="772"/>
      <c r="FS557" s="772"/>
      <c r="FT557" s="772"/>
      <c r="FU557" s="772"/>
      <c r="FV557" s="772"/>
      <c r="FW557" s="772"/>
      <c r="FX557" s="772"/>
      <c r="FY557" s="772"/>
      <c r="FZ557" s="772"/>
      <c r="GA557" s="772"/>
      <c r="GB557" s="772"/>
      <c r="GC557" s="772"/>
      <c r="GD557" s="772"/>
      <c r="GE557" s="772"/>
      <c r="GF557" s="772"/>
      <c r="GG557" s="772"/>
      <c r="GH557" s="772"/>
      <c r="GI557" s="772"/>
      <c r="GJ557" s="772"/>
      <c r="GK557" s="772"/>
      <c r="GL557" s="772"/>
      <c r="GM557" s="772"/>
      <c r="GN557" s="772"/>
      <c r="GO557" s="772"/>
      <c r="GP557" s="772"/>
      <c r="GQ557" s="772"/>
      <c r="GR557" s="772"/>
      <c r="GS557" s="772"/>
      <c r="GT557" s="772"/>
      <c r="GU557" s="772"/>
      <c r="GV557" s="772"/>
      <c r="GW557" s="772"/>
      <c r="GX557" s="772"/>
    </row>
    <row r="558" spans="1:206" ht="15.75">
      <c r="A558" s="782"/>
      <c r="B558" s="785"/>
      <c r="C558" s="785"/>
      <c r="D558" s="785"/>
      <c r="E558" s="776"/>
      <c r="F558" s="772"/>
      <c r="G558" s="772"/>
      <c r="H558" s="772"/>
      <c r="I558" s="772"/>
      <c r="J558" s="772"/>
      <c r="K558" s="772"/>
      <c r="L558" s="772"/>
      <c r="M558" s="772"/>
      <c r="N558" s="772"/>
      <c r="O558" s="772"/>
      <c r="P558" s="772"/>
      <c r="Q558" s="772"/>
      <c r="R558" s="772"/>
      <c r="S558" s="772"/>
      <c r="T558" s="772"/>
      <c r="U558" s="772"/>
      <c r="V558" s="772"/>
      <c r="W558" s="772"/>
      <c r="X558" s="772"/>
      <c r="Y558" s="772"/>
      <c r="Z558" s="772"/>
      <c r="AA558" s="772"/>
      <c r="AB558" s="772"/>
      <c r="AC558" s="772"/>
      <c r="AD558" s="772"/>
      <c r="AE558" s="772"/>
      <c r="AF558" s="772"/>
      <c r="AG558" s="772"/>
      <c r="AH558" s="772"/>
      <c r="AI558" s="772"/>
      <c r="AJ558" s="772"/>
      <c r="AK558" s="772"/>
      <c r="AL558" s="772"/>
      <c r="AM558" s="772"/>
      <c r="AN558" s="772"/>
      <c r="AO558" s="772"/>
      <c r="AP558" s="772"/>
      <c r="AQ558" s="772"/>
      <c r="AR558" s="772"/>
      <c r="AS558" s="772"/>
      <c r="AT558" s="772"/>
      <c r="AU558" s="772"/>
      <c r="AV558" s="772"/>
      <c r="AW558" s="772"/>
      <c r="AX558" s="772"/>
      <c r="AY558" s="772"/>
      <c r="AZ558" s="772"/>
      <c r="BA558" s="772"/>
      <c r="BB558" s="772"/>
      <c r="BC558" s="772"/>
      <c r="BD558" s="772"/>
      <c r="BE558" s="772"/>
      <c r="BF558" s="772"/>
      <c r="BG558" s="772"/>
      <c r="BH558" s="772"/>
      <c r="BI558" s="772"/>
      <c r="BJ558" s="772"/>
      <c r="BK558" s="772"/>
      <c r="BL558" s="772"/>
      <c r="BM558" s="772"/>
      <c r="BN558" s="772"/>
      <c r="BO558" s="772"/>
      <c r="BP558" s="772"/>
      <c r="BQ558" s="772"/>
      <c r="BR558" s="772"/>
      <c r="BS558" s="772"/>
      <c r="BT558" s="772"/>
      <c r="BU558" s="772"/>
      <c r="BV558" s="772"/>
      <c r="BW558" s="772"/>
      <c r="BX558" s="772"/>
      <c r="BY558" s="772"/>
      <c r="BZ558" s="772"/>
      <c r="CA558" s="772"/>
      <c r="CB558" s="772"/>
      <c r="CC558" s="772"/>
      <c r="CD558" s="772"/>
      <c r="CE558" s="772"/>
      <c r="CF558" s="772"/>
      <c r="CG558" s="772"/>
      <c r="CH558" s="772"/>
      <c r="CI558" s="772"/>
      <c r="CJ558" s="772"/>
      <c r="CK558" s="772"/>
      <c r="CL558" s="772"/>
      <c r="CM558" s="772"/>
      <c r="CN558" s="772"/>
      <c r="CO558" s="772"/>
      <c r="CP558" s="772"/>
      <c r="CQ558" s="772"/>
      <c r="CR558" s="772"/>
      <c r="CS558" s="772"/>
      <c r="CT558" s="772"/>
      <c r="CU558" s="772"/>
      <c r="CV558" s="772"/>
      <c r="CW558" s="772"/>
      <c r="CX558" s="772"/>
      <c r="CY558" s="772"/>
      <c r="CZ558" s="772"/>
      <c r="DA558" s="772"/>
      <c r="DB558" s="772"/>
      <c r="DC558" s="772"/>
      <c r="DD558" s="772"/>
      <c r="DE558" s="772"/>
      <c r="DF558" s="772"/>
      <c r="DG558" s="772"/>
      <c r="DH558" s="772"/>
      <c r="DI558" s="772"/>
      <c r="DJ558" s="772"/>
      <c r="DK558" s="772"/>
      <c r="DL558" s="772"/>
      <c r="DM558" s="772"/>
      <c r="DN558" s="772"/>
      <c r="DO558" s="772"/>
      <c r="DP558" s="772"/>
      <c r="DQ558" s="772"/>
      <c r="DR558" s="772"/>
      <c r="DS558" s="772"/>
      <c r="DT558" s="772"/>
      <c r="DU558" s="772"/>
      <c r="DV558" s="772"/>
      <c r="DW558" s="772"/>
      <c r="DX558" s="772"/>
      <c r="DY558" s="772"/>
      <c r="DZ558" s="772"/>
      <c r="EA558" s="772"/>
      <c r="EB558" s="772"/>
      <c r="EC558" s="772"/>
      <c r="ED558" s="772"/>
      <c r="EE558" s="772"/>
      <c r="EF558" s="772"/>
      <c r="EG558" s="772"/>
      <c r="EH558" s="772"/>
      <c r="EI558" s="772"/>
      <c r="EJ558" s="772"/>
      <c r="EK558" s="772"/>
      <c r="EL558" s="772"/>
      <c r="EM558" s="772"/>
      <c r="EN558" s="772"/>
      <c r="EO558" s="772"/>
      <c r="EP558" s="772"/>
      <c r="EQ558" s="772"/>
      <c r="ER558" s="772"/>
      <c r="ES558" s="772"/>
      <c r="ET558" s="772"/>
      <c r="EU558" s="772"/>
      <c r="EV558" s="772"/>
      <c r="EW558" s="772"/>
      <c r="EX558" s="772"/>
      <c r="EY558" s="772"/>
      <c r="EZ558" s="772"/>
      <c r="FA558" s="772"/>
      <c r="FB558" s="772"/>
      <c r="FC558" s="772"/>
      <c r="FD558" s="772"/>
      <c r="FE558" s="772"/>
      <c r="FF558" s="772"/>
      <c r="FG558" s="772"/>
      <c r="FH558" s="772"/>
      <c r="FI558" s="772"/>
      <c r="FJ558" s="772"/>
      <c r="FK558" s="772"/>
      <c r="FL558" s="772"/>
      <c r="FM558" s="772"/>
      <c r="FN558" s="772"/>
      <c r="FO558" s="772"/>
      <c r="FP558" s="772"/>
      <c r="FQ558" s="772"/>
      <c r="FR558" s="772"/>
      <c r="FS558" s="772"/>
      <c r="FT558" s="772"/>
      <c r="FU558" s="772"/>
      <c r="FV558" s="772"/>
      <c r="FW558" s="772"/>
      <c r="FX558" s="772"/>
      <c r="FY558" s="772"/>
      <c r="FZ558" s="772"/>
      <c r="GA558" s="772"/>
      <c r="GB558" s="772"/>
      <c r="GC558" s="772"/>
      <c r="GD558" s="772"/>
      <c r="GE558" s="772"/>
      <c r="GF558" s="772"/>
      <c r="GG558" s="772"/>
      <c r="GH558" s="772"/>
      <c r="GI558" s="772"/>
      <c r="GJ558" s="772"/>
      <c r="GK558" s="772"/>
      <c r="GL558" s="772"/>
      <c r="GM558" s="772"/>
      <c r="GN558" s="772"/>
      <c r="GO558" s="772"/>
      <c r="GP558" s="772"/>
      <c r="GQ558" s="772"/>
      <c r="GR558" s="772"/>
      <c r="GS558" s="772"/>
      <c r="GT558" s="772"/>
      <c r="GU558" s="772"/>
      <c r="GV558" s="772"/>
      <c r="GW558" s="772"/>
      <c r="GX558" s="772"/>
    </row>
    <row r="559" spans="1:206" ht="15.75">
      <c r="A559" s="782"/>
      <c r="B559" s="785"/>
      <c r="C559" s="785"/>
      <c r="D559" s="785"/>
      <c r="E559" s="776"/>
      <c r="F559" s="772"/>
      <c r="G559" s="772"/>
      <c r="H559" s="772"/>
      <c r="I559" s="772"/>
      <c r="J559" s="772"/>
      <c r="K559" s="772"/>
      <c r="L559" s="772"/>
      <c r="M559" s="772"/>
      <c r="N559" s="772"/>
      <c r="O559" s="772"/>
      <c r="P559" s="772"/>
      <c r="Q559" s="772"/>
      <c r="R559" s="772"/>
      <c r="S559" s="772"/>
      <c r="T559" s="772"/>
      <c r="U559" s="772"/>
      <c r="V559" s="772"/>
      <c r="W559" s="772"/>
      <c r="X559" s="772"/>
      <c r="Y559" s="772"/>
      <c r="Z559" s="772"/>
      <c r="AA559" s="772"/>
      <c r="AB559" s="772"/>
      <c r="AC559" s="772"/>
      <c r="AD559" s="772"/>
      <c r="AE559" s="772"/>
      <c r="AF559" s="772"/>
      <c r="AG559" s="772"/>
      <c r="AH559" s="772"/>
      <c r="AI559" s="772"/>
      <c r="AJ559" s="772"/>
      <c r="AK559" s="772"/>
      <c r="AL559" s="772"/>
      <c r="AM559" s="772"/>
      <c r="AN559" s="772"/>
      <c r="AO559" s="772"/>
      <c r="AP559" s="772"/>
      <c r="AQ559" s="772"/>
      <c r="AR559" s="772"/>
      <c r="AS559" s="772"/>
      <c r="AT559" s="772"/>
      <c r="AU559" s="772"/>
      <c r="AV559" s="772"/>
      <c r="AW559" s="772"/>
      <c r="AX559" s="772"/>
      <c r="AY559" s="772"/>
      <c r="AZ559" s="772"/>
      <c r="BA559" s="772"/>
      <c r="BB559" s="772"/>
      <c r="BC559" s="772"/>
      <c r="BD559" s="772"/>
      <c r="BE559" s="772"/>
      <c r="BF559" s="772"/>
      <c r="BG559" s="772"/>
      <c r="BH559" s="772"/>
      <c r="BI559" s="772"/>
      <c r="BJ559" s="772"/>
      <c r="BK559" s="772"/>
      <c r="BL559" s="772"/>
      <c r="BM559" s="772"/>
      <c r="BN559" s="772"/>
      <c r="BO559" s="772"/>
      <c r="BP559" s="772"/>
      <c r="BQ559" s="772"/>
      <c r="BR559" s="772"/>
      <c r="BS559" s="772"/>
      <c r="BT559" s="772"/>
      <c r="BU559" s="772"/>
      <c r="BV559" s="772"/>
      <c r="BW559" s="772"/>
      <c r="BX559" s="772"/>
      <c r="BY559" s="772"/>
      <c r="BZ559" s="772"/>
      <c r="CA559" s="772"/>
      <c r="CB559" s="772"/>
      <c r="CC559" s="772"/>
      <c r="CD559" s="772"/>
      <c r="CE559" s="772"/>
      <c r="CF559" s="772"/>
      <c r="CG559" s="772"/>
      <c r="CH559" s="772"/>
      <c r="CI559" s="772"/>
      <c r="CJ559" s="772"/>
      <c r="CK559" s="772"/>
      <c r="CL559" s="772"/>
      <c r="CM559" s="772"/>
      <c r="CN559" s="772"/>
      <c r="CO559" s="772"/>
      <c r="CP559" s="772"/>
      <c r="CQ559" s="772"/>
      <c r="CR559" s="772"/>
      <c r="CS559" s="772"/>
      <c r="CT559" s="772"/>
      <c r="CU559" s="772"/>
      <c r="CV559" s="772"/>
      <c r="CW559" s="772"/>
      <c r="CX559" s="772"/>
      <c r="CY559" s="772"/>
      <c r="CZ559" s="772"/>
      <c r="DA559" s="772"/>
      <c r="DB559" s="772"/>
      <c r="DC559" s="772"/>
      <c r="DD559" s="772"/>
      <c r="DE559" s="772"/>
      <c r="DF559" s="772"/>
      <c r="DG559" s="772"/>
      <c r="DH559" s="772"/>
      <c r="DI559" s="772"/>
      <c r="DJ559" s="772"/>
      <c r="DK559" s="772"/>
      <c r="DL559" s="772"/>
      <c r="DM559" s="772"/>
      <c r="DN559" s="772"/>
      <c r="DO559" s="772"/>
      <c r="DP559" s="772"/>
      <c r="DQ559" s="772"/>
      <c r="DR559" s="772"/>
      <c r="DS559" s="772"/>
      <c r="DT559" s="772"/>
      <c r="DU559" s="772"/>
      <c r="DV559" s="772"/>
      <c r="DW559" s="772"/>
      <c r="DX559" s="772"/>
      <c r="DY559" s="772"/>
      <c r="DZ559" s="772"/>
      <c r="EA559" s="772"/>
      <c r="EB559" s="772"/>
      <c r="EC559" s="772"/>
      <c r="ED559" s="772"/>
      <c r="EE559" s="772"/>
      <c r="EF559" s="772"/>
      <c r="EG559" s="772"/>
      <c r="EH559" s="772"/>
      <c r="EI559" s="772"/>
      <c r="EJ559" s="772"/>
      <c r="EK559" s="772"/>
      <c r="EL559" s="772"/>
      <c r="EM559" s="772"/>
      <c r="EN559" s="772"/>
      <c r="EO559" s="772"/>
      <c r="EP559" s="772"/>
      <c r="EQ559" s="772"/>
      <c r="ER559" s="772"/>
      <c r="ES559" s="772"/>
      <c r="ET559" s="772"/>
      <c r="EU559" s="772"/>
      <c r="EV559" s="772"/>
      <c r="EW559" s="772"/>
      <c r="EX559" s="772"/>
      <c r="EY559" s="772"/>
      <c r="EZ559" s="772"/>
      <c r="FA559" s="772"/>
      <c r="FB559" s="772"/>
      <c r="FC559" s="772"/>
      <c r="FD559" s="772"/>
      <c r="FE559" s="772"/>
      <c r="FF559" s="772"/>
      <c r="FG559" s="772"/>
      <c r="FH559" s="772"/>
      <c r="FI559" s="772"/>
      <c r="FJ559" s="772"/>
      <c r="FK559" s="772"/>
      <c r="FL559" s="772"/>
      <c r="FM559" s="772"/>
      <c r="FN559" s="772"/>
      <c r="FO559" s="772"/>
      <c r="FP559" s="772"/>
      <c r="FQ559" s="772"/>
      <c r="FR559" s="772"/>
      <c r="FS559" s="772"/>
      <c r="FT559" s="772"/>
      <c r="FU559" s="772"/>
      <c r="FV559" s="772"/>
      <c r="FW559" s="772"/>
      <c r="FX559" s="772"/>
      <c r="FY559" s="772"/>
      <c r="FZ559" s="772"/>
      <c r="GA559" s="772"/>
      <c r="GB559" s="772"/>
      <c r="GC559" s="772"/>
      <c r="GD559" s="772"/>
      <c r="GE559" s="772"/>
      <c r="GF559" s="772"/>
      <c r="GG559" s="772"/>
      <c r="GH559" s="772"/>
      <c r="GI559" s="772"/>
      <c r="GJ559" s="772"/>
      <c r="GK559" s="772"/>
      <c r="GL559" s="772"/>
      <c r="GM559" s="772"/>
      <c r="GN559" s="772"/>
      <c r="GO559" s="772"/>
      <c r="GP559" s="772"/>
      <c r="GQ559" s="772"/>
      <c r="GR559" s="772"/>
      <c r="GS559" s="772"/>
      <c r="GT559" s="772"/>
      <c r="GU559" s="772"/>
      <c r="GV559" s="772"/>
      <c r="GW559" s="772"/>
      <c r="GX559" s="772"/>
    </row>
    <row r="560" spans="1:206" ht="15.75">
      <c r="A560" s="782"/>
      <c r="B560" s="785"/>
      <c r="C560" s="785"/>
      <c r="D560" s="785"/>
      <c r="E560" s="776"/>
      <c r="F560" s="772"/>
      <c r="G560" s="772"/>
      <c r="H560" s="772"/>
      <c r="I560" s="772"/>
      <c r="J560" s="772"/>
      <c r="K560" s="772"/>
      <c r="L560" s="772"/>
      <c r="M560" s="772"/>
      <c r="N560" s="772"/>
      <c r="O560" s="772"/>
      <c r="P560" s="772"/>
      <c r="Q560" s="772"/>
      <c r="R560" s="772"/>
      <c r="S560" s="772"/>
      <c r="T560" s="772"/>
      <c r="U560" s="772"/>
      <c r="V560" s="772"/>
      <c r="W560" s="772"/>
      <c r="X560" s="772"/>
      <c r="Y560" s="772"/>
      <c r="Z560" s="772"/>
      <c r="AA560" s="772"/>
      <c r="AB560" s="772"/>
      <c r="AC560" s="772"/>
      <c r="AD560" s="772"/>
      <c r="AE560" s="772"/>
      <c r="AF560" s="772"/>
      <c r="AG560" s="772"/>
      <c r="AH560" s="772"/>
      <c r="AI560" s="772"/>
      <c r="AJ560" s="772"/>
      <c r="AK560" s="772"/>
      <c r="AL560" s="772"/>
      <c r="AM560" s="772"/>
      <c r="AN560" s="772"/>
      <c r="AO560" s="772"/>
      <c r="AP560" s="772"/>
      <c r="AQ560" s="772"/>
      <c r="AR560" s="772"/>
      <c r="AS560" s="772"/>
      <c r="AT560" s="772"/>
      <c r="AU560" s="772"/>
      <c r="AV560" s="772"/>
      <c r="AW560" s="772"/>
      <c r="AX560" s="772"/>
      <c r="AY560" s="772"/>
      <c r="AZ560" s="772"/>
      <c r="BA560" s="772"/>
      <c r="BB560" s="772"/>
      <c r="BC560" s="772"/>
      <c r="BD560" s="772"/>
      <c r="BE560" s="772"/>
      <c r="BF560" s="772"/>
      <c r="BG560" s="772"/>
      <c r="BH560" s="772"/>
      <c r="BI560" s="772"/>
      <c r="BJ560" s="772"/>
      <c r="BK560" s="772"/>
      <c r="BL560" s="772"/>
      <c r="BM560" s="772"/>
      <c r="BN560" s="772"/>
      <c r="BO560" s="772"/>
      <c r="BP560" s="772"/>
      <c r="BQ560" s="772"/>
      <c r="BR560" s="772"/>
      <c r="BS560" s="772"/>
      <c r="BT560" s="772"/>
      <c r="BU560" s="772"/>
      <c r="BV560" s="772"/>
      <c r="BW560" s="772"/>
      <c r="BX560" s="772"/>
      <c r="BY560" s="772"/>
      <c r="BZ560" s="772"/>
      <c r="CA560" s="772"/>
      <c r="CB560" s="772"/>
      <c r="CC560" s="772"/>
      <c r="CD560" s="772"/>
      <c r="CE560" s="772"/>
      <c r="CF560" s="772"/>
      <c r="CG560" s="772"/>
      <c r="CH560" s="772"/>
      <c r="CI560" s="772"/>
      <c r="CJ560" s="772"/>
      <c r="CK560" s="772"/>
      <c r="CL560" s="772"/>
      <c r="CM560" s="772"/>
      <c r="CN560" s="772"/>
      <c r="CO560" s="772"/>
      <c r="CP560" s="772"/>
      <c r="CQ560" s="772"/>
      <c r="CR560" s="772"/>
      <c r="CS560" s="772"/>
      <c r="CT560" s="772"/>
      <c r="CU560" s="772"/>
      <c r="CV560" s="772"/>
      <c r="CW560" s="772"/>
      <c r="CX560" s="772"/>
      <c r="CY560" s="772"/>
      <c r="CZ560" s="772"/>
      <c r="DA560" s="772"/>
      <c r="DB560" s="772"/>
      <c r="DC560" s="772"/>
      <c r="DD560" s="772"/>
      <c r="DE560" s="772"/>
      <c r="DF560" s="772"/>
      <c r="DG560" s="772"/>
      <c r="DH560" s="772"/>
      <c r="DI560" s="772"/>
      <c r="DJ560" s="772"/>
      <c r="DK560" s="772"/>
      <c r="DL560" s="772"/>
      <c r="DM560" s="772"/>
      <c r="DN560" s="772"/>
      <c r="DO560" s="772"/>
      <c r="DP560" s="772"/>
      <c r="DQ560" s="772"/>
      <c r="DR560" s="772"/>
      <c r="DS560" s="772"/>
      <c r="DT560" s="772"/>
      <c r="DU560" s="772"/>
      <c r="DV560" s="772"/>
      <c r="DW560" s="772"/>
      <c r="DX560" s="772"/>
      <c r="DY560" s="772"/>
      <c r="DZ560" s="772"/>
      <c r="EA560" s="772"/>
      <c r="EB560" s="772"/>
      <c r="EC560" s="772"/>
      <c r="ED560" s="772"/>
      <c r="EE560" s="772"/>
      <c r="EF560" s="772"/>
      <c r="EG560" s="772"/>
      <c r="EH560" s="772"/>
      <c r="EI560" s="772"/>
      <c r="EJ560" s="772"/>
      <c r="EK560" s="772"/>
      <c r="EL560" s="772"/>
      <c r="EM560" s="772"/>
      <c r="EN560" s="772"/>
      <c r="EO560" s="772"/>
      <c r="EP560" s="772"/>
      <c r="EQ560" s="772"/>
      <c r="ER560" s="772"/>
      <c r="ES560" s="772"/>
      <c r="ET560" s="772"/>
      <c r="EU560" s="772"/>
      <c r="EV560" s="772"/>
      <c r="EW560" s="772"/>
      <c r="EX560" s="772"/>
      <c r="EY560" s="772"/>
      <c r="EZ560" s="772"/>
      <c r="FA560" s="772"/>
      <c r="FB560" s="772"/>
      <c r="FC560" s="772"/>
      <c r="FD560" s="772"/>
      <c r="FE560" s="772"/>
      <c r="FF560" s="772"/>
      <c r="FG560" s="772"/>
      <c r="FH560" s="772"/>
      <c r="FI560" s="772"/>
      <c r="FJ560" s="772"/>
      <c r="FK560" s="772"/>
      <c r="FL560" s="772"/>
      <c r="FM560" s="772"/>
      <c r="FN560" s="772"/>
      <c r="FO560" s="772"/>
      <c r="FP560" s="772"/>
      <c r="FQ560" s="772"/>
      <c r="FR560" s="772"/>
      <c r="FS560" s="772"/>
      <c r="FT560" s="772"/>
      <c r="FU560" s="772"/>
      <c r="FV560" s="772"/>
      <c r="FW560" s="772"/>
      <c r="FX560" s="772"/>
      <c r="FY560" s="772"/>
      <c r="FZ560" s="772"/>
      <c r="GA560" s="772"/>
      <c r="GB560" s="772"/>
      <c r="GC560" s="772"/>
      <c r="GD560" s="772"/>
      <c r="GE560" s="772"/>
      <c r="GF560" s="772"/>
      <c r="GG560" s="772"/>
      <c r="GH560" s="772"/>
      <c r="GI560" s="772"/>
      <c r="GJ560" s="772"/>
      <c r="GK560" s="772"/>
      <c r="GL560" s="772"/>
      <c r="GM560" s="772"/>
      <c r="GN560" s="772"/>
      <c r="GO560" s="772"/>
      <c r="GP560" s="772"/>
      <c r="GQ560" s="772"/>
      <c r="GR560" s="772"/>
      <c r="GS560" s="772"/>
      <c r="GT560" s="772"/>
      <c r="GU560" s="772"/>
      <c r="GV560" s="772"/>
      <c r="GW560" s="772"/>
      <c r="GX560" s="772"/>
    </row>
    <row r="561" spans="1:206" ht="15.75">
      <c r="A561" s="782"/>
      <c r="B561" s="785"/>
      <c r="C561" s="785"/>
      <c r="D561" s="785"/>
      <c r="E561" s="776"/>
      <c r="F561" s="772"/>
      <c r="G561" s="772"/>
      <c r="H561" s="772"/>
      <c r="I561" s="772"/>
      <c r="J561" s="772"/>
      <c r="K561" s="772"/>
      <c r="L561" s="772"/>
      <c r="M561" s="772"/>
      <c r="N561" s="772"/>
      <c r="O561" s="772"/>
      <c r="P561" s="772"/>
      <c r="Q561" s="772"/>
      <c r="R561" s="772"/>
      <c r="S561" s="772"/>
      <c r="T561" s="772"/>
      <c r="U561" s="772"/>
      <c r="V561" s="772"/>
      <c r="W561" s="772"/>
      <c r="X561" s="772"/>
      <c r="Y561" s="772"/>
      <c r="Z561" s="772"/>
      <c r="AA561" s="772"/>
      <c r="AB561" s="772"/>
      <c r="AC561" s="772"/>
      <c r="AD561" s="772"/>
      <c r="AE561" s="772"/>
      <c r="AF561" s="772"/>
      <c r="AG561" s="772"/>
      <c r="AH561" s="772"/>
      <c r="AI561" s="772"/>
      <c r="AJ561" s="772"/>
      <c r="AK561" s="772"/>
      <c r="AL561" s="772"/>
      <c r="AM561" s="772"/>
      <c r="AN561" s="772"/>
      <c r="AO561" s="772"/>
      <c r="AP561" s="772"/>
      <c r="AQ561" s="772"/>
      <c r="AR561" s="772"/>
      <c r="AS561" s="772"/>
      <c r="AT561" s="772"/>
      <c r="AU561" s="772"/>
      <c r="AV561" s="772"/>
      <c r="AW561" s="772"/>
      <c r="AX561" s="772"/>
      <c r="AY561" s="772"/>
      <c r="AZ561" s="772"/>
      <c r="BA561" s="772"/>
      <c r="BB561" s="772"/>
      <c r="BC561" s="772"/>
      <c r="BD561" s="772"/>
      <c r="BE561" s="772"/>
      <c r="BF561" s="772"/>
      <c r="BG561" s="772"/>
      <c r="BH561" s="772"/>
      <c r="BI561" s="772"/>
      <c r="BJ561" s="772"/>
      <c r="BK561" s="772"/>
      <c r="BL561" s="772"/>
      <c r="BM561" s="772"/>
      <c r="BN561" s="772"/>
      <c r="BO561" s="772"/>
      <c r="BP561" s="772"/>
      <c r="BQ561" s="772"/>
      <c r="BR561" s="772"/>
      <c r="BS561" s="772"/>
      <c r="BT561" s="772"/>
      <c r="BU561" s="772"/>
      <c r="BV561" s="772"/>
      <c r="BW561" s="772"/>
      <c r="BX561" s="772"/>
      <c r="BY561" s="772"/>
      <c r="BZ561" s="772"/>
      <c r="CA561" s="772"/>
      <c r="CB561" s="772"/>
      <c r="CC561" s="772"/>
      <c r="CD561" s="772"/>
      <c r="CE561" s="772"/>
      <c r="CF561" s="772"/>
      <c r="CG561" s="772"/>
      <c r="CH561" s="772"/>
      <c r="CI561" s="772"/>
      <c r="CJ561" s="772"/>
      <c r="CK561" s="772"/>
      <c r="CL561" s="772"/>
      <c r="CM561" s="772"/>
      <c r="CN561" s="772"/>
      <c r="CO561" s="772"/>
      <c r="CP561" s="772"/>
      <c r="CQ561" s="772"/>
      <c r="CR561" s="772"/>
      <c r="CS561" s="772"/>
      <c r="CT561" s="772"/>
      <c r="CU561" s="772"/>
      <c r="CV561" s="772"/>
      <c r="CW561" s="772"/>
      <c r="CX561" s="772"/>
      <c r="CY561" s="772"/>
      <c r="CZ561" s="772"/>
      <c r="DA561" s="772"/>
      <c r="DB561" s="772"/>
      <c r="DC561" s="772"/>
      <c r="DD561" s="772"/>
      <c r="DE561" s="772"/>
      <c r="DF561" s="772"/>
      <c r="DG561" s="772"/>
      <c r="DH561" s="772"/>
      <c r="DI561" s="772"/>
      <c r="DJ561" s="772"/>
      <c r="DK561" s="772"/>
      <c r="DL561" s="772"/>
      <c r="DM561" s="772"/>
      <c r="DN561" s="772"/>
      <c r="DO561" s="772"/>
      <c r="DP561" s="772"/>
      <c r="DQ561" s="772"/>
      <c r="DR561" s="772"/>
      <c r="DS561" s="772"/>
      <c r="DT561" s="772"/>
      <c r="DU561" s="772"/>
      <c r="DV561" s="772"/>
      <c r="DW561" s="772"/>
      <c r="DX561" s="772"/>
      <c r="DY561" s="772"/>
      <c r="DZ561" s="772"/>
      <c r="EA561" s="772"/>
      <c r="EB561" s="772"/>
      <c r="EC561" s="772"/>
      <c r="ED561" s="772"/>
      <c r="EE561" s="772"/>
      <c r="EF561" s="772"/>
      <c r="EG561" s="772"/>
      <c r="EH561" s="772"/>
      <c r="EI561" s="772"/>
      <c r="EJ561" s="772"/>
      <c r="EK561" s="772"/>
      <c r="EL561" s="772"/>
      <c r="EM561" s="772"/>
      <c r="EN561" s="772"/>
      <c r="EO561" s="772"/>
      <c r="EP561" s="772"/>
      <c r="EQ561" s="772"/>
      <c r="ER561" s="772"/>
      <c r="ES561" s="772"/>
      <c r="ET561" s="772"/>
      <c r="EU561" s="772"/>
      <c r="EV561" s="772"/>
      <c r="EW561" s="772"/>
      <c r="EX561" s="772"/>
      <c r="EY561" s="772"/>
      <c r="EZ561" s="772"/>
      <c r="FA561" s="772"/>
      <c r="FB561" s="772"/>
      <c r="FC561" s="772"/>
      <c r="FD561" s="772"/>
      <c r="FE561" s="772"/>
      <c r="FF561" s="772"/>
      <c r="FG561" s="772"/>
      <c r="FH561" s="772"/>
      <c r="FI561" s="772"/>
      <c r="FJ561" s="772"/>
      <c r="FK561" s="772"/>
      <c r="FL561" s="772"/>
      <c r="FM561" s="772"/>
      <c r="FN561" s="772"/>
      <c r="FO561" s="772"/>
      <c r="FP561" s="772"/>
      <c r="FQ561" s="772"/>
      <c r="FR561" s="772"/>
      <c r="FS561" s="772"/>
      <c r="FT561" s="772"/>
      <c r="FU561" s="772"/>
      <c r="FV561" s="772"/>
      <c r="FW561" s="772"/>
      <c r="FX561" s="772"/>
      <c r="FY561" s="772"/>
      <c r="FZ561" s="772"/>
      <c r="GA561" s="772"/>
      <c r="GB561" s="772"/>
      <c r="GC561" s="772"/>
      <c r="GD561" s="772"/>
      <c r="GE561" s="772"/>
      <c r="GF561" s="772"/>
      <c r="GG561" s="772"/>
      <c r="GH561" s="772"/>
      <c r="GI561" s="772"/>
      <c r="GJ561" s="772"/>
      <c r="GK561" s="772"/>
      <c r="GL561" s="772"/>
      <c r="GM561" s="772"/>
      <c r="GN561" s="772"/>
      <c r="GO561" s="772"/>
      <c r="GP561" s="772"/>
      <c r="GQ561" s="772"/>
      <c r="GR561" s="772"/>
      <c r="GS561" s="772"/>
      <c r="GT561" s="772"/>
      <c r="GU561" s="772"/>
      <c r="GV561" s="772"/>
      <c r="GW561" s="772"/>
      <c r="GX561" s="772"/>
    </row>
    <row r="562" spans="1:206" ht="15.75">
      <c r="A562" s="782"/>
      <c r="B562" s="785"/>
      <c r="C562" s="785"/>
      <c r="D562" s="785"/>
      <c r="E562" s="776"/>
      <c r="F562" s="772"/>
      <c r="G562" s="772"/>
      <c r="H562" s="772"/>
      <c r="I562" s="772"/>
      <c r="J562" s="772"/>
      <c r="K562" s="772"/>
      <c r="L562" s="772"/>
      <c r="M562" s="772"/>
      <c r="N562" s="772"/>
      <c r="O562" s="772"/>
      <c r="P562" s="772"/>
      <c r="Q562" s="772"/>
      <c r="R562" s="772"/>
      <c r="S562" s="772"/>
      <c r="T562" s="772"/>
      <c r="U562" s="772"/>
      <c r="V562" s="772"/>
      <c r="W562" s="772"/>
      <c r="X562" s="772"/>
      <c r="Y562" s="772"/>
      <c r="Z562" s="772"/>
      <c r="AA562" s="772"/>
      <c r="AB562" s="772"/>
      <c r="AC562" s="772"/>
      <c r="AD562" s="772"/>
      <c r="AE562" s="772"/>
      <c r="AF562" s="772"/>
      <c r="AG562" s="772"/>
      <c r="AH562" s="772"/>
      <c r="AI562" s="772"/>
      <c r="AJ562" s="772"/>
      <c r="AK562" s="772"/>
      <c r="AL562" s="772"/>
      <c r="AM562" s="772"/>
      <c r="AN562" s="772"/>
      <c r="AO562" s="772"/>
      <c r="AP562" s="772"/>
      <c r="AQ562" s="772"/>
      <c r="AR562" s="772"/>
      <c r="AS562" s="772"/>
      <c r="AT562" s="772"/>
      <c r="AU562" s="772"/>
      <c r="AV562" s="772"/>
      <c r="AW562" s="772"/>
      <c r="AX562" s="772"/>
      <c r="AY562" s="772"/>
      <c r="AZ562" s="772"/>
      <c r="BA562" s="772"/>
      <c r="BB562" s="772"/>
      <c r="BC562" s="772"/>
      <c r="BD562" s="772"/>
      <c r="BE562" s="772"/>
      <c r="BF562" s="772"/>
      <c r="BG562" s="772"/>
      <c r="BH562" s="772"/>
      <c r="BI562" s="772"/>
      <c r="BJ562" s="772"/>
      <c r="BK562" s="772"/>
      <c r="BL562" s="772"/>
      <c r="BM562" s="772"/>
      <c r="BN562" s="772"/>
      <c r="BO562" s="772"/>
      <c r="BP562" s="772"/>
      <c r="BQ562" s="772"/>
      <c r="BR562" s="772"/>
      <c r="BS562" s="772"/>
      <c r="BT562" s="772"/>
      <c r="BU562" s="772"/>
      <c r="BV562" s="772"/>
      <c r="BW562" s="772"/>
      <c r="BX562" s="772"/>
      <c r="BY562" s="772"/>
      <c r="BZ562" s="772"/>
      <c r="CA562" s="772"/>
      <c r="CB562" s="772"/>
      <c r="CC562" s="772"/>
      <c r="CD562" s="772"/>
      <c r="CE562" s="772"/>
      <c r="CF562" s="772"/>
      <c r="CG562" s="772"/>
      <c r="CH562" s="772"/>
      <c r="CI562" s="772"/>
      <c r="CJ562" s="772"/>
      <c r="CK562" s="772"/>
      <c r="CL562" s="772"/>
      <c r="CM562" s="772"/>
      <c r="CN562" s="772"/>
      <c r="CO562" s="772"/>
      <c r="CP562" s="772"/>
      <c r="CQ562" s="772"/>
      <c r="CR562" s="772"/>
      <c r="CS562" s="772"/>
      <c r="CT562" s="772"/>
      <c r="CU562" s="772"/>
      <c r="CV562" s="772"/>
      <c r="CW562" s="772"/>
      <c r="CX562" s="772"/>
      <c r="CY562" s="772"/>
      <c r="CZ562" s="772"/>
      <c r="DA562" s="772"/>
      <c r="DB562" s="772"/>
      <c r="DC562" s="772"/>
      <c r="DD562" s="772"/>
      <c r="DE562" s="772"/>
      <c r="DF562" s="772"/>
      <c r="DG562" s="772"/>
      <c r="DH562" s="772"/>
      <c r="DI562" s="772"/>
      <c r="DJ562" s="772"/>
      <c r="DK562" s="772"/>
      <c r="DL562" s="772"/>
      <c r="DM562" s="772"/>
      <c r="DN562" s="772"/>
      <c r="DO562" s="772"/>
      <c r="DP562" s="772"/>
      <c r="DQ562" s="772"/>
      <c r="DR562" s="772"/>
      <c r="DS562" s="772"/>
      <c r="DT562" s="772"/>
      <c r="DU562" s="772"/>
      <c r="DV562" s="772"/>
      <c r="DW562" s="772"/>
      <c r="DX562" s="772"/>
      <c r="DY562" s="772"/>
      <c r="DZ562" s="772"/>
      <c r="EA562" s="772"/>
      <c r="EB562" s="772"/>
      <c r="EC562" s="772"/>
      <c r="ED562" s="772"/>
      <c r="EE562" s="772"/>
      <c r="EF562" s="772"/>
      <c r="EG562" s="772"/>
      <c r="EH562" s="772"/>
      <c r="EI562" s="772"/>
      <c r="EJ562" s="772"/>
      <c r="EK562" s="772"/>
      <c r="EL562" s="772"/>
      <c r="EM562" s="772"/>
      <c r="EN562" s="772"/>
      <c r="EO562" s="772"/>
      <c r="EP562" s="772"/>
      <c r="EQ562" s="772"/>
      <c r="ER562" s="772"/>
      <c r="ES562" s="772"/>
      <c r="ET562" s="772"/>
      <c r="EU562" s="772"/>
      <c r="EV562" s="772"/>
      <c r="EW562" s="772"/>
      <c r="EX562" s="772"/>
      <c r="EY562" s="772"/>
      <c r="EZ562" s="772"/>
      <c r="FA562" s="772"/>
      <c r="FB562" s="772"/>
      <c r="FC562" s="772"/>
      <c r="FD562" s="772"/>
      <c r="FE562" s="772"/>
      <c r="FF562" s="772"/>
      <c r="FG562" s="772"/>
      <c r="FH562" s="772"/>
      <c r="FI562" s="772"/>
      <c r="FJ562" s="772"/>
      <c r="FK562" s="772"/>
      <c r="FL562" s="772"/>
      <c r="FM562" s="772"/>
      <c r="FN562" s="772"/>
      <c r="FO562" s="772"/>
      <c r="FP562" s="772"/>
      <c r="FQ562" s="772"/>
      <c r="FR562" s="772"/>
      <c r="FS562" s="772"/>
      <c r="FT562" s="772"/>
      <c r="FU562" s="772"/>
      <c r="FV562" s="772"/>
      <c r="FW562" s="772"/>
      <c r="FX562" s="772"/>
      <c r="FY562" s="772"/>
      <c r="FZ562" s="772"/>
      <c r="GA562" s="772"/>
      <c r="GB562" s="772"/>
      <c r="GC562" s="772"/>
      <c r="GD562" s="772"/>
      <c r="GE562" s="772"/>
      <c r="GF562" s="772"/>
      <c r="GG562" s="772"/>
      <c r="GH562" s="772"/>
      <c r="GI562" s="772"/>
      <c r="GJ562" s="772"/>
      <c r="GK562" s="772"/>
      <c r="GL562" s="772"/>
      <c r="GM562" s="772"/>
      <c r="GN562" s="772"/>
      <c r="GO562" s="772"/>
      <c r="GP562" s="772"/>
      <c r="GQ562" s="772"/>
      <c r="GR562" s="772"/>
      <c r="GS562" s="772"/>
      <c r="GT562" s="772"/>
      <c r="GU562" s="772"/>
      <c r="GV562" s="772"/>
      <c r="GW562" s="772"/>
      <c r="GX562" s="772"/>
    </row>
    <row r="563" spans="1:206" ht="15.75">
      <c r="A563" s="782"/>
      <c r="B563" s="785"/>
      <c r="C563" s="785"/>
      <c r="D563" s="785"/>
      <c r="E563" s="776"/>
      <c r="F563" s="772"/>
      <c r="G563" s="772"/>
      <c r="H563" s="772"/>
      <c r="I563" s="772"/>
      <c r="J563" s="772"/>
      <c r="K563" s="772"/>
      <c r="L563" s="772"/>
      <c r="M563" s="772"/>
      <c r="N563" s="772"/>
      <c r="O563" s="772"/>
      <c r="P563" s="772"/>
      <c r="Q563" s="772"/>
      <c r="R563" s="772"/>
      <c r="S563" s="772"/>
      <c r="T563" s="772"/>
      <c r="U563" s="772"/>
      <c r="V563" s="772"/>
      <c r="W563" s="772"/>
      <c r="X563" s="772"/>
      <c r="Y563" s="772"/>
      <c r="Z563" s="772"/>
      <c r="AA563" s="772"/>
      <c r="AB563" s="772"/>
      <c r="AC563" s="772"/>
      <c r="AD563" s="772"/>
      <c r="AE563" s="772"/>
      <c r="AF563" s="772"/>
      <c r="AG563" s="772"/>
      <c r="AH563" s="772"/>
      <c r="AI563" s="772"/>
      <c r="AJ563" s="772"/>
      <c r="AK563" s="772"/>
      <c r="AL563" s="772"/>
      <c r="AM563" s="772"/>
      <c r="AN563" s="772"/>
      <c r="AO563" s="772"/>
      <c r="AP563" s="772"/>
      <c r="AQ563" s="772"/>
      <c r="AR563" s="772"/>
      <c r="AS563" s="772"/>
      <c r="AT563" s="772"/>
      <c r="AU563" s="772"/>
      <c r="AV563" s="772"/>
      <c r="AW563" s="772"/>
      <c r="AX563" s="772"/>
      <c r="AY563" s="772"/>
      <c r="AZ563" s="772"/>
      <c r="BA563" s="772"/>
      <c r="BB563" s="772"/>
      <c r="BC563" s="772"/>
      <c r="BD563" s="772"/>
      <c r="BE563" s="772"/>
      <c r="BF563" s="772"/>
      <c r="BG563" s="772"/>
      <c r="BH563" s="772"/>
      <c r="BI563" s="772"/>
      <c r="BJ563" s="772"/>
      <c r="BK563" s="772"/>
      <c r="BL563" s="772"/>
      <c r="BM563" s="772"/>
      <c r="BN563" s="772"/>
      <c r="BO563" s="772"/>
      <c r="BP563" s="772"/>
      <c r="BQ563" s="772"/>
      <c r="BR563" s="772"/>
      <c r="BS563" s="772"/>
      <c r="BT563" s="772"/>
      <c r="BU563" s="772"/>
      <c r="BV563" s="772"/>
      <c r="BW563" s="772"/>
      <c r="BX563" s="772"/>
      <c r="BY563" s="772"/>
      <c r="BZ563" s="772"/>
      <c r="CA563" s="772"/>
      <c r="CB563" s="772"/>
      <c r="CC563" s="772"/>
      <c r="CD563" s="772"/>
      <c r="CE563" s="772"/>
      <c r="CF563" s="772"/>
      <c r="CG563" s="772"/>
      <c r="CH563" s="772"/>
      <c r="CI563" s="772"/>
      <c r="CJ563" s="772"/>
      <c r="CK563" s="772"/>
      <c r="CL563" s="772"/>
      <c r="CM563" s="772"/>
      <c r="CN563" s="772"/>
      <c r="CO563" s="772"/>
      <c r="CP563" s="772"/>
      <c r="CQ563" s="772"/>
      <c r="CR563" s="772"/>
      <c r="CS563" s="772"/>
      <c r="CT563" s="772"/>
      <c r="CU563" s="772"/>
      <c r="CV563" s="772"/>
      <c r="CW563" s="772"/>
      <c r="CX563" s="772"/>
      <c r="CY563" s="772"/>
      <c r="CZ563" s="772"/>
      <c r="DA563" s="772"/>
      <c r="DB563" s="772"/>
      <c r="DC563" s="772"/>
      <c r="DD563" s="772"/>
      <c r="DE563" s="772"/>
      <c r="DF563" s="772"/>
      <c r="DG563" s="772"/>
      <c r="DH563" s="772"/>
      <c r="DI563" s="772"/>
      <c r="DJ563" s="772"/>
      <c r="DK563" s="772"/>
      <c r="DL563" s="772"/>
      <c r="DM563" s="772"/>
      <c r="DN563" s="772"/>
      <c r="DO563" s="772"/>
      <c r="DP563" s="772"/>
      <c r="DQ563" s="772"/>
      <c r="DR563" s="772"/>
      <c r="DS563" s="772"/>
      <c r="DT563" s="772"/>
      <c r="DU563" s="772"/>
      <c r="DV563" s="772"/>
      <c r="DW563" s="772"/>
      <c r="DX563" s="772"/>
      <c r="DY563" s="772"/>
      <c r="DZ563" s="772"/>
      <c r="EA563" s="772"/>
      <c r="EB563" s="772"/>
      <c r="EC563" s="772"/>
      <c r="ED563" s="772"/>
      <c r="EE563" s="772"/>
      <c r="EF563" s="772"/>
      <c r="EG563" s="772"/>
      <c r="EH563" s="772"/>
      <c r="EI563" s="772"/>
      <c r="EJ563" s="772"/>
      <c r="EK563" s="772"/>
      <c r="EL563" s="772"/>
      <c r="EM563" s="772"/>
      <c r="EN563" s="772"/>
      <c r="EO563" s="772"/>
      <c r="EP563" s="772"/>
      <c r="EQ563" s="772"/>
      <c r="ER563" s="772"/>
      <c r="ES563" s="772"/>
      <c r="ET563" s="772"/>
      <c r="EU563" s="772"/>
      <c r="EV563" s="772"/>
      <c r="EW563" s="772"/>
      <c r="EX563" s="772"/>
      <c r="EY563" s="772"/>
      <c r="EZ563" s="772"/>
      <c r="FA563" s="772"/>
      <c r="FB563" s="772"/>
      <c r="FC563" s="772"/>
      <c r="FD563" s="772"/>
      <c r="FE563" s="772"/>
      <c r="FF563" s="772"/>
      <c r="FG563" s="772"/>
      <c r="FH563" s="772"/>
      <c r="FI563" s="772"/>
      <c r="FJ563" s="772"/>
      <c r="FK563" s="772"/>
      <c r="FL563" s="772"/>
      <c r="FM563" s="772"/>
      <c r="FN563" s="772"/>
      <c r="FO563" s="772"/>
      <c r="FP563" s="772"/>
      <c r="FQ563" s="772"/>
      <c r="FR563" s="772"/>
      <c r="FS563" s="772"/>
      <c r="FT563" s="772"/>
      <c r="FU563" s="772"/>
      <c r="FV563" s="772"/>
      <c r="FW563" s="772"/>
      <c r="FX563" s="772"/>
      <c r="FY563" s="772"/>
      <c r="FZ563" s="772"/>
      <c r="GA563" s="772"/>
      <c r="GB563" s="772"/>
      <c r="GC563" s="772"/>
      <c r="GD563" s="772"/>
      <c r="GE563" s="772"/>
      <c r="GF563" s="772"/>
      <c r="GG563" s="772"/>
      <c r="GH563" s="772"/>
      <c r="GI563" s="772"/>
      <c r="GJ563" s="772"/>
      <c r="GK563" s="772"/>
      <c r="GL563" s="772"/>
      <c r="GM563" s="772"/>
      <c r="GN563" s="772"/>
      <c r="GO563" s="772"/>
      <c r="GP563" s="772"/>
      <c r="GQ563" s="772"/>
      <c r="GR563" s="772"/>
      <c r="GS563" s="772"/>
      <c r="GT563" s="772"/>
      <c r="GU563" s="772"/>
      <c r="GV563" s="772"/>
      <c r="GW563" s="772"/>
      <c r="GX563" s="772"/>
    </row>
    <row r="564" spans="1:206" ht="15.75">
      <c r="A564" s="782"/>
      <c r="B564" s="785"/>
      <c r="C564" s="785"/>
      <c r="D564" s="785"/>
      <c r="E564" s="776"/>
      <c r="F564" s="772"/>
      <c r="G564" s="772"/>
      <c r="H564" s="772"/>
      <c r="I564" s="772"/>
      <c r="J564" s="772"/>
      <c r="K564" s="772"/>
      <c r="L564" s="772"/>
      <c r="M564" s="772"/>
      <c r="N564" s="772"/>
      <c r="O564" s="772"/>
      <c r="P564" s="772"/>
      <c r="Q564" s="772"/>
      <c r="R564" s="772"/>
      <c r="S564" s="772"/>
      <c r="T564" s="772"/>
      <c r="U564" s="772"/>
      <c r="V564" s="772"/>
      <c r="W564" s="772"/>
      <c r="X564" s="772"/>
      <c r="Y564" s="772"/>
      <c r="Z564" s="772"/>
      <c r="AA564" s="772"/>
      <c r="AB564" s="772"/>
      <c r="AC564" s="772"/>
      <c r="AD564" s="772"/>
      <c r="AE564" s="772"/>
      <c r="AF564" s="772"/>
      <c r="AG564" s="772"/>
      <c r="AH564" s="772"/>
      <c r="AI564" s="772"/>
      <c r="AJ564" s="772"/>
      <c r="AK564" s="772"/>
      <c r="AL564" s="772"/>
      <c r="AM564" s="772"/>
      <c r="AN564" s="772"/>
      <c r="AO564" s="772"/>
      <c r="AP564" s="772"/>
      <c r="AQ564" s="772"/>
      <c r="AR564" s="772"/>
      <c r="AS564" s="772"/>
      <c r="AT564" s="772"/>
      <c r="AU564" s="772"/>
      <c r="AV564" s="772"/>
      <c r="AW564" s="772"/>
      <c r="AX564" s="772"/>
      <c r="AY564" s="772"/>
      <c r="AZ564" s="772"/>
      <c r="BA564" s="772"/>
      <c r="BB564" s="772"/>
      <c r="BC564" s="772"/>
      <c r="BD564" s="772"/>
      <c r="BE564" s="772"/>
      <c r="BF564" s="772"/>
      <c r="BG564" s="772"/>
      <c r="BH564" s="772"/>
      <c r="BI564" s="772"/>
      <c r="BJ564" s="772"/>
      <c r="BK564" s="772"/>
      <c r="BL564" s="772"/>
      <c r="BM564" s="772"/>
      <c r="BN564" s="772"/>
      <c r="BO564" s="772"/>
      <c r="BP564" s="772"/>
      <c r="BQ564" s="772"/>
      <c r="BR564" s="772"/>
      <c r="BS564" s="772"/>
      <c r="BT564" s="772"/>
      <c r="BU564" s="772"/>
      <c r="BV564" s="772"/>
      <c r="BW564" s="772"/>
      <c r="BX564" s="772"/>
      <c r="BY564" s="772"/>
      <c r="BZ564" s="772"/>
      <c r="CA564" s="772"/>
      <c r="CB564" s="772"/>
      <c r="CC564" s="772"/>
      <c r="CD564" s="772"/>
      <c r="CE564" s="772"/>
      <c r="CF564" s="772"/>
      <c r="CG564" s="772"/>
      <c r="CH564" s="772"/>
      <c r="CI564" s="772"/>
      <c r="CJ564" s="772"/>
      <c r="CK564" s="772"/>
      <c r="CL564" s="772"/>
      <c r="CM564" s="772"/>
      <c r="CN564" s="772"/>
      <c r="CO564" s="772"/>
      <c r="CP564" s="772"/>
      <c r="CQ564" s="772"/>
      <c r="CR564" s="772"/>
      <c r="CS564" s="772"/>
      <c r="CT564" s="772"/>
      <c r="CU564" s="772"/>
      <c r="CV564" s="772"/>
      <c r="CW564" s="772"/>
      <c r="CX564" s="772"/>
      <c r="CY564" s="772"/>
      <c r="CZ564" s="772"/>
      <c r="DA564" s="772"/>
      <c r="DB564" s="772"/>
      <c r="DC564" s="772"/>
      <c r="DD564" s="772"/>
      <c r="DE564" s="772"/>
      <c r="DF564" s="772"/>
      <c r="DG564" s="772"/>
      <c r="DH564" s="772"/>
      <c r="DI564" s="772"/>
      <c r="DJ564" s="772"/>
      <c r="DK564" s="772"/>
      <c r="DL564" s="772"/>
      <c r="DM564" s="772"/>
      <c r="DN564" s="772"/>
      <c r="DO564" s="772"/>
      <c r="DP564" s="772"/>
      <c r="DQ564" s="772"/>
      <c r="DR564" s="772"/>
      <c r="DS564" s="772"/>
      <c r="DT564" s="772"/>
      <c r="DU564" s="772"/>
      <c r="DV564" s="772"/>
      <c r="DW564" s="772"/>
      <c r="DX564" s="772"/>
      <c r="DY564" s="772"/>
      <c r="DZ564" s="772"/>
      <c r="EA564" s="772"/>
      <c r="EB564" s="772"/>
      <c r="EC564" s="772"/>
      <c r="ED564" s="772"/>
      <c r="EE564" s="772"/>
      <c r="EF564" s="772"/>
      <c r="EG564" s="772"/>
      <c r="EH564" s="772"/>
      <c r="EI564" s="772"/>
      <c r="EJ564" s="772"/>
      <c r="EK564" s="772"/>
      <c r="EL564" s="772"/>
      <c r="EM564" s="772"/>
      <c r="EN564" s="772"/>
      <c r="EO564" s="772"/>
      <c r="EP564" s="772"/>
      <c r="EQ564" s="772"/>
      <c r="ER564" s="772"/>
      <c r="ES564" s="772"/>
      <c r="ET564" s="772"/>
      <c r="EU564" s="772"/>
      <c r="EV564" s="772"/>
      <c r="EW564" s="772"/>
      <c r="EX564" s="772"/>
      <c r="EY564" s="772"/>
      <c r="EZ564" s="772"/>
      <c r="FA564" s="772"/>
      <c r="FB564" s="772"/>
      <c r="FC564" s="772"/>
      <c r="FD564" s="772"/>
      <c r="FE564" s="772"/>
      <c r="FF564" s="772"/>
      <c r="FG564" s="772"/>
      <c r="FH564" s="772"/>
      <c r="FI564" s="772"/>
      <c r="FJ564" s="772"/>
      <c r="FK564" s="772"/>
      <c r="FL564" s="772"/>
      <c r="FM564" s="772"/>
      <c r="FN564" s="772"/>
      <c r="FO564" s="772"/>
      <c r="FP564" s="772"/>
      <c r="FQ564" s="772"/>
      <c r="FR564" s="772"/>
      <c r="FS564" s="772"/>
      <c r="FT564" s="772"/>
      <c r="FU564" s="772"/>
      <c r="FV564" s="772"/>
      <c r="FW564" s="772"/>
      <c r="FX564" s="772"/>
      <c r="FY564" s="772"/>
      <c r="FZ564" s="772"/>
      <c r="GA564" s="772"/>
      <c r="GB564" s="772"/>
      <c r="GC564" s="772"/>
      <c r="GD564" s="772"/>
      <c r="GE564" s="772"/>
      <c r="GF564" s="772"/>
      <c r="GG564" s="772"/>
      <c r="GH564" s="772"/>
      <c r="GI564" s="772"/>
      <c r="GJ564" s="772"/>
      <c r="GK564" s="772"/>
      <c r="GL564" s="772"/>
      <c r="GM564" s="772"/>
      <c r="GN564" s="772"/>
      <c r="GO564" s="772"/>
      <c r="GP564" s="772"/>
      <c r="GQ564" s="772"/>
      <c r="GR564" s="772"/>
      <c r="GS564" s="772"/>
      <c r="GT564" s="772"/>
      <c r="GU564" s="772"/>
      <c r="GV564" s="772"/>
      <c r="GW564" s="772"/>
      <c r="GX564" s="772"/>
    </row>
    <row r="565" spans="1:206" ht="15.75">
      <c r="A565" s="782"/>
      <c r="B565" s="785"/>
      <c r="C565" s="785"/>
      <c r="D565" s="785"/>
      <c r="E565" s="776"/>
      <c r="F565" s="772"/>
      <c r="G565" s="772"/>
      <c r="H565" s="772"/>
      <c r="I565" s="772"/>
      <c r="J565" s="772"/>
      <c r="K565" s="772"/>
      <c r="L565" s="772"/>
      <c r="M565" s="772"/>
      <c r="N565" s="772"/>
      <c r="O565" s="772"/>
      <c r="P565" s="772"/>
      <c r="Q565" s="772"/>
      <c r="R565" s="772"/>
      <c r="S565" s="772"/>
      <c r="T565" s="772"/>
      <c r="U565" s="772"/>
      <c r="V565" s="772"/>
      <c r="W565" s="772"/>
      <c r="X565" s="772"/>
      <c r="Y565" s="772"/>
      <c r="Z565" s="772"/>
      <c r="AA565" s="772"/>
      <c r="AB565" s="772"/>
      <c r="AC565" s="772"/>
      <c r="AD565" s="772"/>
      <c r="AE565" s="772"/>
      <c r="AF565" s="772"/>
      <c r="AG565" s="772"/>
      <c r="AH565" s="772"/>
      <c r="AI565" s="772"/>
      <c r="AJ565" s="772"/>
      <c r="AK565" s="772"/>
      <c r="AL565" s="772"/>
      <c r="AM565" s="772"/>
      <c r="AN565" s="772"/>
      <c r="AO565" s="772"/>
      <c r="AP565" s="772"/>
      <c r="AQ565" s="772"/>
      <c r="AR565" s="772"/>
      <c r="AS565" s="772"/>
      <c r="AT565" s="772"/>
      <c r="AU565" s="772"/>
      <c r="AV565" s="772"/>
      <c r="AW565" s="772"/>
      <c r="AX565" s="772"/>
      <c r="AY565" s="772"/>
      <c r="AZ565" s="772"/>
      <c r="BA565" s="772"/>
      <c r="BB565" s="772"/>
      <c r="BC565" s="772"/>
      <c r="BD565" s="772"/>
      <c r="BE565" s="772"/>
      <c r="BF565" s="772"/>
      <c r="BG565" s="772"/>
      <c r="BH565" s="772"/>
      <c r="BI565" s="772"/>
      <c r="BJ565" s="772"/>
      <c r="BK565" s="772"/>
      <c r="BL565" s="772"/>
      <c r="BM565" s="772"/>
      <c r="BN565" s="772"/>
      <c r="BO565" s="772"/>
      <c r="BP565" s="772"/>
      <c r="BQ565" s="772"/>
      <c r="BR565" s="772"/>
      <c r="BS565" s="772"/>
      <c r="BT565" s="772"/>
      <c r="BU565" s="772"/>
      <c r="BV565" s="772"/>
      <c r="BW565" s="772"/>
      <c r="BX565" s="772"/>
      <c r="BY565" s="772"/>
      <c r="BZ565" s="772"/>
      <c r="CA565" s="772"/>
      <c r="CB565" s="772"/>
      <c r="CC565" s="772"/>
      <c r="CD565" s="772"/>
      <c r="CE565" s="772"/>
      <c r="CF565" s="772"/>
      <c r="CG565" s="772"/>
      <c r="CH565" s="772"/>
      <c r="CI565" s="772"/>
      <c r="CJ565" s="772"/>
      <c r="CK565" s="772"/>
      <c r="CL565" s="772"/>
      <c r="CM565" s="772"/>
      <c r="CN565" s="772"/>
      <c r="CO565" s="772"/>
      <c r="CP565" s="772"/>
      <c r="CQ565" s="772"/>
      <c r="CR565" s="772"/>
      <c r="CS565" s="772"/>
      <c r="CT565" s="772"/>
      <c r="CU565" s="772"/>
      <c r="CV565" s="772"/>
      <c r="CW565" s="772"/>
      <c r="CX565" s="772"/>
      <c r="CY565" s="772"/>
      <c r="CZ565" s="772"/>
      <c r="DA565" s="772"/>
      <c r="DB565" s="772"/>
      <c r="DC565" s="772"/>
      <c r="DD565" s="772"/>
      <c r="DE565" s="772"/>
      <c r="DF565" s="772"/>
      <c r="DG565" s="772"/>
      <c r="DH565" s="772"/>
      <c r="DI565" s="772"/>
      <c r="DJ565" s="772"/>
      <c r="DK565" s="772"/>
      <c r="DL565" s="772"/>
      <c r="DM565" s="772"/>
      <c r="DN565" s="772"/>
      <c r="DO565" s="772"/>
      <c r="DP565" s="772"/>
      <c r="DQ565" s="772"/>
      <c r="DR565" s="772"/>
      <c r="DS565" s="772"/>
      <c r="DT565" s="772"/>
      <c r="DU565" s="772"/>
      <c r="DV565" s="772"/>
      <c r="DW565" s="772"/>
      <c r="DX565" s="772"/>
      <c r="DY565" s="772"/>
      <c r="DZ565" s="772"/>
      <c r="EA565" s="772"/>
      <c r="EB565" s="772"/>
      <c r="EC565" s="772"/>
      <c r="ED565" s="772"/>
      <c r="EE565" s="772"/>
      <c r="EF565" s="772"/>
      <c r="EG565" s="772"/>
      <c r="EH565" s="772"/>
      <c r="EI565" s="772"/>
      <c r="EJ565" s="772"/>
      <c r="EK565" s="772"/>
      <c r="EL565" s="772"/>
      <c r="EM565" s="772"/>
      <c r="EN565" s="772"/>
      <c r="EO565" s="772"/>
      <c r="EP565" s="772"/>
      <c r="EQ565" s="772"/>
      <c r="ER565" s="772"/>
      <c r="ES565" s="772"/>
      <c r="ET565" s="772"/>
      <c r="EU565" s="772"/>
      <c r="EV565" s="772"/>
      <c r="EW565" s="772"/>
      <c r="EX565" s="772"/>
      <c r="EY565" s="772"/>
      <c r="EZ565" s="772"/>
      <c r="FA565" s="772"/>
      <c r="FB565" s="772"/>
      <c r="FC565" s="772"/>
      <c r="FD565" s="772"/>
      <c r="FE565" s="772"/>
      <c r="FF565" s="772"/>
      <c r="FG565" s="772"/>
      <c r="FH565" s="772"/>
      <c r="FI565" s="772"/>
      <c r="FJ565" s="772"/>
      <c r="FK565" s="772"/>
      <c r="FL565" s="772"/>
      <c r="FM565" s="772"/>
      <c r="FN565" s="772"/>
      <c r="FO565" s="772"/>
      <c r="FP565" s="772"/>
      <c r="FQ565" s="772"/>
      <c r="FR565" s="772"/>
      <c r="FS565" s="772"/>
      <c r="FT565" s="772"/>
      <c r="FU565" s="772"/>
      <c r="FV565" s="772"/>
      <c r="FW565" s="772"/>
      <c r="FX565" s="772"/>
      <c r="FY565" s="772"/>
      <c r="FZ565" s="772"/>
      <c r="GA565" s="772"/>
      <c r="GB565" s="772"/>
      <c r="GC565" s="772"/>
      <c r="GD565" s="772"/>
      <c r="GE565" s="772"/>
      <c r="GF565" s="772"/>
      <c r="GG565" s="772"/>
      <c r="GH565" s="772"/>
      <c r="GI565" s="772"/>
      <c r="GJ565" s="772"/>
      <c r="GK565" s="772"/>
      <c r="GL565" s="772"/>
      <c r="GM565" s="772"/>
      <c r="GN565" s="772"/>
      <c r="GO565" s="772"/>
      <c r="GP565" s="772"/>
      <c r="GQ565" s="772"/>
      <c r="GR565" s="772"/>
      <c r="GS565" s="772"/>
      <c r="GT565" s="772"/>
      <c r="GU565" s="772"/>
      <c r="GV565" s="772"/>
      <c r="GW565" s="772"/>
      <c r="GX565" s="772"/>
    </row>
    <row r="566" spans="1:206" ht="15.75">
      <c r="A566" s="782"/>
      <c r="B566" s="785"/>
      <c r="C566" s="785"/>
      <c r="D566" s="785"/>
      <c r="E566" s="776"/>
      <c r="F566" s="772"/>
      <c r="G566" s="772"/>
      <c r="H566" s="772"/>
      <c r="I566" s="772"/>
      <c r="J566" s="772"/>
      <c r="K566" s="772"/>
      <c r="L566" s="772"/>
      <c r="M566" s="772"/>
      <c r="N566" s="772"/>
      <c r="O566" s="772"/>
      <c r="P566" s="772"/>
      <c r="Q566" s="772"/>
      <c r="R566" s="772"/>
      <c r="S566" s="772"/>
      <c r="T566" s="772"/>
      <c r="U566" s="772"/>
      <c r="V566" s="772"/>
      <c r="W566" s="772"/>
      <c r="X566" s="772"/>
      <c r="Y566" s="772"/>
      <c r="Z566" s="772"/>
      <c r="AA566" s="772"/>
      <c r="AB566" s="772"/>
      <c r="AC566" s="772"/>
      <c r="AD566" s="772"/>
      <c r="AE566" s="772"/>
      <c r="AF566" s="772"/>
      <c r="AG566" s="772"/>
      <c r="AH566" s="772"/>
      <c r="AI566" s="772"/>
      <c r="AJ566" s="772"/>
      <c r="AK566" s="772"/>
      <c r="AL566" s="772"/>
      <c r="AM566" s="772"/>
      <c r="AN566" s="772"/>
      <c r="AO566" s="772"/>
      <c r="AP566" s="772"/>
      <c r="AQ566" s="772"/>
      <c r="AR566" s="772"/>
      <c r="AS566" s="772"/>
      <c r="AT566" s="772"/>
      <c r="AU566" s="772"/>
      <c r="AV566" s="772"/>
      <c r="AW566" s="772"/>
      <c r="AX566" s="772"/>
      <c r="AY566" s="772"/>
      <c r="AZ566" s="772"/>
      <c r="BA566" s="772"/>
      <c r="BB566" s="772"/>
      <c r="BC566" s="772"/>
      <c r="BD566" s="772"/>
      <c r="BE566" s="772"/>
      <c r="BF566" s="772"/>
      <c r="BG566" s="772"/>
      <c r="BH566" s="772"/>
      <c r="BI566" s="772"/>
      <c r="BJ566" s="772"/>
      <c r="BK566" s="772"/>
      <c r="BL566" s="772"/>
      <c r="BM566" s="772"/>
      <c r="BN566" s="772"/>
      <c r="BO566" s="772"/>
      <c r="BP566" s="772"/>
      <c r="BQ566" s="772"/>
      <c r="BR566" s="772"/>
      <c r="BS566" s="772"/>
      <c r="BT566" s="772"/>
      <c r="BU566" s="772"/>
      <c r="BV566" s="772"/>
      <c r="BW566" s="772"/>
      <c r="BX566" s="772"/>
      <c r="BY566" s="772"/>
      <c r="BZ566" s="772"/>
      <c r="CA566" s="772"/>
      <c r="CB566" s="772"/>
      <c r="CC566" s="772"/>
      <c r="CD566" s="772"/>
      <c r="CE566" s="772"/>
      <c r="CF566" s="772"/>
      <c r="CG566" s="772"/>
      <c r="CH566" s="772"/>
      <c r="CI566" s="772"/>
      <c r="CJ566" s="772"/>
      <c r="CK566" s="772"/>
      <c r="CL566" s="772"/>
      <c r="CM566" s="772"/>
      <c r="CN566" s="772"/>
      <c r="CO566" s="772"/>
      <c r="CP566" s="772"/>
      <c r="CQ566" s="772"/>
      <c r="CR566" s="772"/>
      <c r="CS566" s="772"/>
      <c r="CT566" s="772"/>
      <c r="CU566" s="772"/>
      <c r="CV566" s="772"/>
      <c r="CW566" s="772"/>
      <c r="CX566" s="772"/>
      <c r="CY566" s="772"/>
      <c r="CZ566" s="772"/>
      <c r="DA566" s="772"/>
      <c r="DB566" s="772"/>
      <c r="DC566" s="772"/>
      <c r="DD566" s="772"/>
      <c r="DE566" s="772"/>
      <c r="DF566" s="772"/>
      <c r="DG566" s="772"/>
      <c r="DH566" s="772"/>
      <c r="DI566" s="772"/>
      <c r="DJ566" s="772"/>
      <c r="DK566" s="772"/>
      <c r="DL566" s="772"/>
      <c r="DM566" s="772"/>
      <c r="DN566" s="772"/>
      <c r="DO566" s="772"/>
      <c r="DP566" s="772"/>
      <c r="DQ566" s="772"/>
      <c r="DR566" s="772"/>
      <c r="DS566" s="772"/>
      <c r="DT566" s="772"/>
      <c r="DU566" s="772"/>
      <c r="DV566" s="772"/>
      <c r="DW566" s="772"/>
      <c r="DX566" s="772"/>
      <c r="DY566" s="772"/>
      <c r="DZ566" s="772"/>
      <c r="EA566" s="772"/>
      <c r="EB566" s="772"/>
      <c r="EC566" s="772"/>
      <c r="ED566" s="772"/>
      <c r="EE566" s="772"/>
      <c r="EF566" s="772"/>
      <c r="EG566" s="772"/>
      <c r="EH566" s="772"/>
      <c r="EI566" s="772"/>
      <c r="EJ566" s="772"/>
      <c r="EK566" s="772"/>
      <c r="EL566" s="772"/>
      <c r="EM566" s="772"/>
      <c r="EN566" s="772"/>
      <c r="EO566" s="772"/>
      <c r="EP566" s="772"/>
      <c r="EQ566" s="772"/>
      <c r="ER566" s="772"/>
      <c r="ES566" s="772"/>
      <c r="ET566" s="772"/>
      <c r="EU566" s="772"/>
      <c r="EV566" s="772"/>
      <c r="EW566" s="772"/>
      <c r="EX566" s="772"/>
      <c r="EY566" s="772"/>
      <c r="EZ566" s="772"/>
      <c r="FA566" s="772"/>
      <c r="FB566" s="772"/>
      <c r="FC566" s="772"/>
      <c r="FD566" s="772"/>
      <c r="FE566" s="772"/>
      <c r="FF566" s="772"/>
      <c r="FG566" s="772"/>
      <c r="FH566" s="772"/>
      <c r="FI566" s="772"/>
      <c r="FJ566" s="772"/>
      <c r="FK566" s="772"/>
      <c r="FL566" s="772"/>
      <c r="FM566" s="772"/>
      <c r="FN566" s="772"/>
      <c r="FO566" s="772"/>
      <c r="FP566" s="772"/>
      <c r="FQ566" s="772"/>
      <c r="FR566" s="772"/>
      <c r="FS566" s="772"/>
      <c r="FT566" s="772"/>
      <c r="FU566" s="772"/>
      <c r="FV566" s="772"/>
      <c r="FW566" s="772"/>
      <c r="FX566" s="772"/>
      <c r="FY566" s="772"/>
      <c r="FZ566" s="772"/>
      <c r="GA566" s="772"/>
      <c r="GB566" s="772"/>
      <c r="GC566" s="772"/>
      <c r="GD566" s="772"/>
      <c r="GE566" s="772"/>
      <c r="GF566" s="772"/>
      <c r="GG566" s="772"/>
      <c r="GH566" s="772"/>
      <c r="GI566" s="772"/>
      <c r="GJ566" s="772"/>
      <c r="GK566" s="772"/>
      <c r="GL566" s="772"/>
      <c r="GM566" s="772"/>
      <c r="GN566" s="772"/>
      <c r="GO566" s="772"/>
      <c r="GP566" s="772"/>
      <c r="GQ566" s="772"/>
      <c r="GR566" s="772"/>
      <c r="GS566" s="772"/>
      <c r="GT566" s="772"/>
      <c r="GU566" s="772"/>
      <c r="GV566" s="772"/>
      <c r="GW566" s="772"/>
      <c r="GX566" s="772"/>
    </row>
    <row r="567" spans="1:206" ht="15.75">
      <c r="A567" s="782"/>
      <c r="B567" s="785"/>
      <c r="C567" s="785"/>
      <c r="D567" s="785"/>
      <c r="E567" s="776"/>
      <c r="F567" s="772"/>
      <c r="G567" s="772"/>
      <c r="H567" s="772"/>
      <c r="I567" s="772"/>
      <c r="J567" s="772"/>
      <c r="K567" s="772"/>
      <c r="L567" s="772"/>
      <c r="M567" s="772"/>
      <c r="N567" s="772"/>
      <c r="O567" s="772"/>
      <c r="P567" s="772"/>
      <c r="Q567" s="772"/>
      <c r="R567" s="772"/>
      <c r="S567" s="772"/>
      <c r="T567" s="772"/>
      <c r="U567" s="772"/>
      <c r="V567" s="772"/>
      <c r="W567" s="772"/>
      <c r="X567" s="772"/>
      <c r="Y567" s="772"/>
      <c r="Z567" s="772"/>
      <c r="AA567" s="772"/>
      <c r="AB567" s="772"/>
      <c r="AC567" s="772"/>
      <c r="AD567" s="772"/>
      <c r="AE567" s="772"/>
      <c r="AF567" s="772"/>
      <c r="AG567" s="772"/>
      <c r="AH567" s="772"/>
      <c r="AI567" s="772"/>
      <c r="AJ567" s="772"/>
      <c r="AK567" s="772"/>
      <c r="AL567" s="772"/>
      <c r="AM567" s="772"/>
      <c r="AN567" s="772"/>
      <c r="AO567" s="772"/>
      <c r="AP567" s="772"/>
      <c r="AQ567" s="772"/>
      <c r="AR567" s="772"/>
      <c r="AS567" s="772"/>
      <c r="AT567" s="772"/>
      <c r="AU567" s="772"/>
      <c r="AV567" s="772"/>
      <c r="AW567" s="772"/>
      <c r="AX567" s="772"/>
      <c r="AY567" s="772"/>
      <c r="AZ567" s="772"/>
      <c r="BA567" s="772"/>
      <c r="BB567" s="772"/>
      <c r="BC567" s="772"/>
      <c r="BD567" s="772"/>
      <c r="BE567" s="772"/>
      <c r="BF567" s="772"/>
      <c r="BG567" s="772"/>
      <c r="BH567" s="772"/>
      <c r="BI567" s="772"/>
      <c r="BJ567" s="772"/>
      <c r="BK567" s="772"/>
      <c r="BL567" s="772"/>
      <c r="BM567" s="772"/>
      <c r="BN567" s="772"/>
      <c r="BO567" s="772"/>
      <c r="BP567" s="772"/>
      <c r="BQ567" s="772"/>
      <c r="BR567" s="772"/>
      <c r="BS567" s="772"/>
      <c r="BT567" s="772"/>
      <c r="BU567" s="772"/>
      <c r="BV567" s="772"/>
      <c r="BW567" s="772"/>
      <c r="BX567" s="772"/>
      <c r="BY567" s="772"/>
      <c r="BZ567" s="772"/>
      <c r="CA567" s="772"/>
      <c r="CB567" s="772"/>
      <c r="CC567" s="772"/>
      <c r="CD567" s="772"/>
      <c r="CE567" s="772"/>
      <c r="CF567" s="772"/>
      <c r="CG567" s="772"/>
      <c r="CH567" s="772"/>
      <c r="CI567" s="772"/>
      <c r="CJ567" s="772"/>
      <c r="CK567" s="772"/>
      <c r="CL567" s="772"/>
      <c r="CM567" s="772"/>
      <c r="CN567" s="772"/>
      <c r="CO567" s="772"/>
      <c r="CP567" s="772"/>
      <c r="CQ567" s="772"/>
      <c r="CR567" s="772"/>
      <c r="CS567" s="772"/>
      <c r="CT567" s="772"/>
      <c r="CU567" s="772"/>
      <c r="CV567" s="772"/>
      <c r="CW567" s="772"/>
      <c r="CX567" s="772"/>
      <c r="CY567" s="772"/>
      <c r="CZ567" s="772"/>
      <c r="DA567" s="772"/>
      <c r="DB567" s="772"/>
      <c r="DC567" s="772"/>
      <c r="DD567" s="772"/>
      <c r="DE567" s="772"/>
      <c r="DF567" s="772"/>
      <c r="DG567" s="772"/>
      <c r="DH567" s="772"/>
      <c r="DI567" s="772"/>
      <c r="DJ567" s="772"/>
      <c r="DK567" s="772"/>
      <c r="DL567" s="772"/>
      <c r="DM567" s="772"/>
      <c r="DN567" s="772"/>
      <c r="DO567" s="772"/>
      <c r="DP567" s="772"/>
      <c r="DQ567" s="772"/>
      <c r="DR567" s="772"/>
      <c r="DS567" s="772"/>
      <c r="DT567" s="772"/>
      <c r="DU567" s="772"/>
      <c r="DV567" s="772"/>
      <c r="DW567" s="772"/>
      <c r="DX567" s="772"/>
      <c r="DY567" s="772"/>
      <c r="DZ567" s="772"/>
      <c r="EA567" s="772"/>
      <c r="EB567" s="772"/>
      <c r="EC567" s="772"/>
      <c r="ED567" s="772"/>
      <c r="EE567" s="772"/>
      <c r="EF567" s="772"/>
      <c r="EG567" s="772"/>
      <c r="EH567" s="772"/>
      <c r="EI567" s="772"/>
      <c r="EJ567" s="772"/>
      <c r="EK567" s="772"/>
      <c r="EL567" s="772"/>
      <c r="EM567" s="772"/>
      <c r="EN567" s="772"/>
      <c r="EO567" s="772"/>
      <c r="EP567" s="772"/>
      <c r="EQ567" s="772"/>
      <c r="ER567" s="772"/>
      <c r="ES567" s="772"/>
      <c r="ET567" s="772"/>
      <c r="EU567" s="772"/>
      <c r="EV567" s="772"/>
      <c r="EW567" s="772"/>
      <c r="EX567" s="772"/>
      <c r="EY567" s="772"/>
      <c r="EZ567" s="772"/>
      <c r="FA567" s="772"/>
      <c r="FB567" s="772"/>
      <c r="FC567" s="772"/>
      <c r="FD567" s="772"/>
      <c r="FE567" s="772"/>
      <c r="FF567" s="772"/>
      <c r="FG567" s="772"/>
      <c r="FH567" s="772"/>
      <c r="FI567" s="772"/>
      <c r="FJ567" s="772"/>
      <c r="FK567" s="772"/>
      <c r="FL567" s="772"/>
      <c r="FM567" s="772"/>
      <c r="FN567" s="772"/>
      <c r="FO567" s="772"/>
      <c r="FP567" s="772"/>
      <c r="FQ567" s="772"/>
      <c r="FR567" s="772"/>
      <c r="FS567" s="772"/>
      <c r="FT567" s="772"/>
      <c r="FU567" s="772"/>
      <c r="FV567" s="772"/>
      <c r="FW567" s="772"/>
      <c r="FX567" s="772"/>
      <c r="FY567" s="772"/>
      <c r="FZ567" s="772"/>
      <c r="GA567" s="772"/>
      <c r="GB567" s="772"/>
      <c r="GC567" s="772"/>
      <c r="GD567" s="772"/>
      <c r="GE567" s="772"/>
      <c r="GF567" s="772"/>
      <c r="GG567" s="772"/>
      <c r="GH567" s="772"/>
      <c r="GI567" s="772"/>
      <c r="GJ567" s="772"/>
      <c r="GK567" s="772"/>
      <c r="GL567" s="772"/>
      <c r="GM567" s="772"/>
      <c r="GN567" s="772"/>
      <c r="GO567" s="772"/>
      <c r="GP567" s="772"/>
      <c r="GQ567" s="772"/>
      <c r="GR567" s="772"/>
      <c r="GS567" s="772"/>
      <c r="GT567" s="772"/>
      <c r="GU567" s="772"/>
      <c r="GV567" s="772"/>
      <c r="GW567" s="772"/>
      <c r="GX567" s="772"/>
    </row>
    <row r="568" spans="1:206" ht="15.75">
      <c r="A568" s="782"/>
      <c r="B568" s="785"/>
      <c r="C568" s="785"/>
      <c r="D568" s="785"/>
      <c r="E568" s="776"/>
      <c r="F568" s="772"/>
      <c r="G568" s="772"/>
      <c r="H568" s="772"/>
      <c r="I568" s="772"/>
      <c r="J568" s="772"/>
      <c r="K568" s="772"/>
      <c r="L568" s="772"/>
      <c r="M568" s="772"/>
      <c r="N568" s="772"/>
      <c r="O568" s="772"/>
      <c r="P568" s="772"/>
      <c r="Q568" s="772"/>
      <c r="R568" s="772"/>
      <c r="S568" s="772"/>
      <c r="T568" s="772"/>
      <c r="U568" s="772"/>
      <c r="V568" s="772"/>
      <c r="W568" s="772"/>
      <c r="X568" s="772"/>
      <c r="Y568" s="772"/>
      <c r="Z568" s="772"/>
      <c r="AA568" s="772"/>
      <c r="AB568" s="772"/>
      <c r="AC568" s="772"/>
      <c r="AD568" s="772"/>
      <c r="AE568" s="772"/>
      <c r="AF568" s="772"/>
      <c r="AG568" s="772"/>
      <c r="AH568" s="772"/>
      <c r="AI568" s="772"/>
      <c r="AJ568" s="772"/>
      <c r="AK568" s="772"/>
      <c r="AL568" s="772"/>
      <c r="AM568" s="772"/>
      <c r="AN568" s="772"/>
      <c r="AO568" s="772"/>
      <c r="AP568" s="772"/>
      <c r="AQ568" s="772"/>
      <c r="AR568" s="772"/>
      <c r="AS568" s="772"/>
      <c r="AT568" s="772"/>
      <c r="AU568" s="772"/>
      <c r="AV568" s="772"/>
      <c r="AW568" s="772"/>
      <c r="AX568" s="772"/>
      <c r="AY568" s="772"/>
      <c r="AZ568" s="772"/>
      <c r="BA568" s="772"/>
      <c r="BB568" s="772"/>
      <c r="BC568" s="772"/>
      <c r="BD568" s="772"/>
      <c r="BE568" s="772"/>
      <c r="BF568" s="772"/>
      <c r="BG568" s="772"/>
      <c r="BH568" s="772"/>
      <c r="BI568" s="772"/>
      <c r="BJ568" s="772"/>
      <c r="BK568" s="772"/>
      <c r="BL568" s="772"/>
      <c r="BM568" s="772"/>
      <c r="BN568" s="772"/>
      <c r="BO568" s="772"/>
      <c r="BP568" s="772"/>
      <c r="BQ568" s="772"/>
      <c r="BR568" s="772"/>
      <c r="BS568" s="772"/>
      <c r="BT568" s="772"/>
      <c r="BU568" s="772"/>
      <c r="BV568" s="772"/>
      <c r="BW568" s="772"/>
      <c r="BX568" s="772"/>
      <c r="BY568" s="772"/>
      <c r="BZ568" s="772"/>
      <c r="CA568" s="772"/>
      <c r="CB568" s="772"/>
      <c r="CC568" s="772"/>
      <c r="CD568" s="772"/>
      <c r="CE568" s="772"/>
      <c r="CF568" s="772"/>
      <c r="CG568" s="772"/>
      <c r="CH568" s="772"/>
      <c r="CI568" s="772"/>
      <c r="CJ568" s="772"/>
      <c r="CK568" s="772"/>
      <c r="CL568" s="772"/>
      <c r="CM568" s="772"/>
      <c r="CN568" s="772"/>
      <c r="CO568" s="772"/>
      <c r="CP568" s="772"/>
      <c r="CQ568" s="772"/>
      <c r="CR568" s="772"/>
      <c r="CS568" s="772"/>
      <c r="CT568" s="772"/>
      <c r="CU568" s="772"/>
      <c r="CV568" s="772"/>
      <c r="CW568" s="772"/>
      <c r="CX568" s="772"/>
      <c r="CY568" s="772"/>
      <c r="CZ568" s="772"/>
      <c r="DA568" s="772"/>
      <c r="DB568" s="772"/>
      <c r="DC568" s="772"/>
      <c r="DD568" s="772"/>
      <c r="DE568" s="772"/>
      <c r="DF568" s="772"/>
      <c r="DG568" s="772"/>
      <c r="DH568" s="772"/>
      <c r="DI568" s="772"/>
      <c r="DJ568" s="772"/>
      <c r="DK568" s="772"/>
      <c r="DL568" s="772"/>
      <c r="DM568" s="772"/>
      <c r="DN568" s="772"/>
      <c r="DO568" s="772"/>
      <c r="DP568" s="772"/>
      <c r="DQ568" s="772"/>
      <c r="DR568" s="772"/>
      <c r="DS568" s="772"/>
      <c r="DT568" s="772"/>
      <c r="DU568" s="772"/>
      <c r="DV568" s="772"/>
      <c r="DW568" s="772"/>
      <c r="DX568" s="772"/>
      <c r="DY568" s="772"/>
      <c r="DZ568" s="772"/>
      <c r="EA568" s="772"/>
      <c r="EB568" s="772"/>
      <c r="EC568" s="772"/>
      <c r="ED568" s="772"/>
      <c r="EE568" s="772"/>
      <c r="EF568" s="772"/>
      <c r="EG568" s="772"/>
      <c r="EH568" s="772"/>
      <c r="EI568" s="772"/>
      <c r="EJ568" s="772"/>
      <c r="EK568" s="772"/>
      <c r="EL568" s="772"/>
      <c r="EM568" s="772"/>
      <c r="EN568" s="772"/>
      <c r="EO568" s="772"/>
      <c r="EP568" s="772"/>
      <c r="EQ568" s="772"/>
      <c r="ER568" s="772"/>
      <c r="ES568" s="772"/>
      <c r="ET568" s="772"/>
      <c r="EU568" s="772"/>
      <c r="EV568" s="772"/>
      <c r="EW568" s="772"/>
      <c r="EX568" s="772"/>
      <c r="EY568" s="772"/>
      <c r="EZ568" s="772"/>
      <c r="FA568" s="772"/>
      <c r="FB568" s="772"/>
      <c r="FC568" s="772"/>
      <c r="FD568" s="772"/>
      <c r="FE568" s="772"/>
      <c r="FF568" s="772"/>
      <c r="FG568" s="772"/>
      <c r="FH568" s="772"/>
      <c r="FI568" s="772"/>
      <c r="FJ568" s="772"/>
      <c r="FK568" s="772"/>
      <c r="FL568" s="772"/>
      <c r="FM568" s="772"/>
      <c r="FN568" s="772"/>
      <c r="FO568" s="772"/>
      <c r="FP568" s="772"/>
      <c r="FQ568" s="772"/>
      <c r="FR568" s="772"/>
      <c r="FS568" s="772"/>
      <c r="FT568" s="772"/>
      <c r="FU568" s="772"/>
      <c r="FV568" s="772"/>
      <c r="FW568" s="772"/>
      <c r="FX568" s="772"/>
      <c r="FY568" s="772"/>
      <c r="FZ568" s="772"/>
      <c r="GA568" s="772"/>
      <c r="GB568" s="772"/>
      <c r="GC568" s="772"/>
      <c r="GD568" s="772"/>
      <c r="GE568" s="772"/>
      <c r="GF568" s="772"/>
      <c r="GG568" s="772"/>
      <c r="GH568" s="772"/>
      <c r="GI568" s="772"/>
      <c r="GJ568" s="772"/>
      <c r="GK568" s="772"/>
      <c r="GL568" s="772"/>
      <c r="GM568" s="772"/>
      <c r="GN568" s="772"/>
      <c r="GO568" s="772"/>
      <c r="GP568" s="772"/>
      <c r="GQ568" s="772"/>
      <c r="GR568" s="772"/>
      <c r="GS568" s="772"/>
      <c r="GT568" s="772"/>
      <c r="GU568" s="772"/>
      <c r="GV568" s="772"/>
      <c r="GW568" s="772"/>
      <c r="GX568" s="772"/>
    </row>
    <row r="569" spans="1:206" ht="15.75">
      <c r="A569" s="782"/>
      <c r="B569" s="785"/>
      <c r="C569" s="785"/>
      <c r="D569" s="785"/>
      <c r="E569" s="776"/>
      <c r="F569" s="772"/>
      <c r="G569" s="772"/>
      <c r="H569" s="772"/>
      <c r="I569" s="772"/>
      <c r="J569" s="772"/>
      <c r="K569" s="772"/>
      <c r="L569" s="772"/>
      <c r="M569" s="772"/>
      <c r="N569" s="772"/>
      <c r="O569" s="772"/>
      <c r="P569" s="772"/>
      <c r="Q569" s="772"/>
      <c r="R569" s="772"/>
      <c r="S569" s="772"/>
      <c r="T569" s="772"/>
      <c r="U569" s="772"/>
      <c r="V569" s="772"/>
      <c r="W569" s="772"/>
      <c r="X569" s="772"/>
      <c r="Y569" s="772"/>
      <c r="Z569" s="772"/>
      <c r="AA569" s="772"/>
      <c r="AB569" s="772"/>
      <c r="AC569" s="772"/>
      <c r="AD569" s="772"/>
      <c r="AE569" s="772"/>
      <c r="AF569" s="772"/>
      <c r="AG569" s="772"/>
      <c r="AH569" s="772"/>
      <c r="AI569" s="772"/>
      <c r="AJ569" s="772"/>
      <c r="AK569" s="772"/>
      <c r="AL569" s="772"/>
      <c r="AM569" s="772"/>
      <c r="AN569" s="772"/>
      <c r="AO569" s="772"/>
      <c r="AP569" s="772"/>
      <c r="AQ569" s="772"/>
      <c r="AR569" s="772"/>
      <c r="AS569" s="772"/>
      <c r="AT569" s="772"/>
      <c r="AU569" s="772"/>
      <c r="AV569" s="772"/>
      <c r="AW569" s="772"/>
      <c r="AX569" s="772"/>
      <c r="AY569" s="772"/>
      <c r="AZ569" s="772"/>
      <c r="BA569" s="772"/>
      <c r="BB569" s="772"/>
      <c r="BC569" s="772"/>
      <c r="BD569" s="772"/>
      <c r="BE569" s="772"/>
      <c r="BF569" s="772"/>
      <c r="BG569" s="772"/>
      <c r="BH569" s="772"/>
      <c r="BI569" s="772"/>
      <c r="BJ569" s="772"/>
      <c r="BK569" s="772"/>
      <c r="BL569" s="772"/>
      <c r="BM569" s="772"/>
      <c r="BN569" s="772"/>
      <c r="BO569" s="772"/>
      <c r="BP569" s="772"/>
      <c r="BQ569" s="772"/>
      <c r="BR569" s="772"/>
      <c r="BS569" s="772"/>
      <c r="BT569" s="772"/>
      <c r="BU569" s="772"/>
      <c r="BV569" s="772"/>
      <c r="BW569" s="772"/>
      <c r="BX569" s="772"/>
      <c r="BY569" s="772"/>
      <c r="BZ569" s="772"/>
      <c r="CA569" s="772"/>
      <c r="CB569" s="772"/>
      <c r="CC569" s="772"/>
      <c r="CD569" s="772"/>
      <c r="CE569" s="772"/>
      <c r="CF569" s="772"/>
      <c r="CG569" s="772"/>
      <c r="CH569" s="772"/>
      <c r="CI569" s="772"/>
      <c r="CJ569" s="772"/>
      <c r="CK569" s="772"/>
      <c r="CL569" s="772"/>
      <c r="CM569" s="772"/>
      <c r="CN569" s="772"/>
      <c r="CO569" s="772"/>
      <c r="CP569" s="772"/>
      <c r="CQ569" s="772"/>
      <c r="CR569" s="772"/>
      <c r="CS569" s="772"/>
      <c r="CT569" s="772"/>
      <c r="CU569" s="772"/>
      <c r="CV569" s="772"/>
      <c r="CW569" s="772"/>
      <c r="CX569" s="772"/>
      <c r="CY569" s="772"/>
      <c r="CZ569" s="772"/>
      <c r="DA569" s="772"/>
      <c r="DB569" s="772"/>
      <c r="DC569" s="772"/>
      <c r="DD569" s="772"/>
      <c r="DE569" s="772"/>
      <c r="DF569" s="772"/>
      <c r="DG569" s="772"/>
      <c r="DH569" s="772"/>
      <c r="DI569" s="772"/>
      <c r="DJ569" s="772"/>
      <c r="DK569" s="772"/>
      <c r="DL569" s="772"/>
      <c r="DM569" s="772"/>
      <c r="DN569" s="772"/>
      <c r="DO569" s="772"/>
      <c r="DP569" s="772"/>
      <c r="DQ569" s="772"/>
      <c r="DR569" s="772"/>
      <c r="DS569" s="772"/>
      <c r="DT569" s="772"/>
      <c r="DU569" s="772"/>
      <c r="DV569" s="772"/>
      <c r="DW569" s="772"/>
      <c r="DX569" s="772"/>
      <c r="DY569" s="772"/>
      <c r="DZ569" s="772"/>
      <c r="EA569" s="772"/>
      <c r="EB569" s="772"/>
      <c r="EC569" s="772"/>
      <c r="ED569" s="772"/>
      <c r="EE569" s="772"/>
      <c r="EF569" s="772"/>
      <c r="EG569" s="772"/>
      <c r="EH569" s="772"/>
      <c r="EI569" s="772"/>
      <c r="EJ569" s="772"/>
      <c r="EK569" s="772"/>
      <c r="EL569" s="772"/>
      <c r="EM569" s="772"/>
      <c r="EN569" s="772"/>
      <c r="EO569" s="772"/>
      <c r="EP569" s="772"/>
      <c r="EQ569" s="772"/>
      <c r="ER569" s="772"/>
      <c r="ES569" s="772"/>
      <c r="ET569" s="772"/>
      <c r="EU569" s="772"/>
      <c r="EV569" s="772"/>
      <c r="EW569" s="772"/>
      <c r="EX569" s="772"/>
      <c r="EY569" s="772"/>
      <c r="EZ569" s="772"/>
      <c r="FA569" s="772"/>
      <c r="FB569" s="772"/>
      <c r="FC569" s="772"/>
      <c r="FD569" s="772"/>
      <c r="FE569" s="772"/>
      <c r="FF569" s="772"/>
      <c r="FG569" s="772"/>
      <c r="FH569" s="772"/>
      <c r="FI569" s="772"/>
      <c r="FJ569" s="772"/>
      <c r="FK569" s="772"/>
      <c r="FL569" s="772"/>
      <c r="FM569" s="772"/>
      <c r="FN569" s="772"/>
      <c r="FO569" s="772"/>
      <c r="FP569" s="772"/>
      <c r="FQ569" s="772"/>
      <c r="FR569" s="772"/>
      <c r="FS569" s="772"/>
      <c r="FT569" s="772"/>
      <c r="FU569" s="772"/>
      <c r="FV569" s="772"/>
      <c r="FW569" s="772"/>
      <c r="FX569" s="772"/>
      <c r="FY569" s="772"/>
      <c r="FZ569" s="772"/>
      <c r="GA569" s="772"/>
      <c r="GB569" s="772"/>
      <c r="GC569" s="772"/>
      <c r="GD569" s="772"/>
      <c r="GE569" s="772"/>
      <c r="GF569" s="772"/>
      <c r="GG569" s="772"/>
      <c r="GH569" s="772"/>
      <c r="GI569" s="772"/>
      <c r="GJ569" s="772"/>
      <c r="GK569" s="772"/>
      <c r="GL569" s="772"/>
      <c r="GM569" s="772"/>
      <c r="GN569" s="772"/>
      <c r="GO569" s="772"/>
      <c r="GP569" s="772"/>
      <c r="GQ569" s="772"/>
      <c r="GR569" s="772"/>
      <c r="GS569" s="772"/>
      <c r="GT569" s="772"/>
      <c r="GU569" s="772"/>
      <c r="GV569" s="772"/>
      <c r="GW569" s="772"/>
      <c r="GX569" s="772"/>
    </row>
    <row r="570" spans="1:206" ht="15.75">
      <c r="A570" s="782"/>
      <c r="B570" s="785"/>
      <c r="C570" s="785"/>
      <c r="D570" s="785"/>
      <c r="E570" s="776"/>
      <c r="F570" s="772"/>
      <c r="G570" s="772"/>
      <c r="H570" s="772"/>
      <c r="I570" s="772"/>
      <c r="J570" s="772"/>
      <c r="K570" s="772"/>
      <c r="L570" s="772"/>
      <c r="M570" s="772"/>
      <c r="N570" s="772"/>
      <c r="O570" s="772"/>
      <c r="P570" s="772"/>
      <c r="Q570" s="772"/>
      <c r="R570" s="772"/>
      <c r="S570" s="772"/>
      <c r="T570" s="772"/>
      <c r="U570" s="772"/>
      <c r="V570" s="772"/>
      <c r="W570" s="772"/>
      <c r="X570" s="772"/>
      <c r="Y570" s="772"/>
      <c r="Z570" s="772"/>
      <c r="AA570" s="772"/>
      <c r="AB570" s="772"/>
      <c r="AC570" s="772"/>
      <c r="AD570" s="772"/>
      <c r="AE570" s="772"/>
      <c r="AF570" s="772"/>
      <c r="AG570" s="772"/>
      <c r="AH570" s="772"/>
      <c r="AI570" s="772"/>
      <c r="AJ570" s="772"/>
      <c r="AK570" s="772"/>
      <c r="AL570" s="772"/>
      <c r="AM570" s="772"/>
      <c r="AN570" s="772"/>
      <c r="AO570" s="772"/>
      <c r="AP570" s="772"/>
      <c r="AQ570" s="772"/>
      <c r="AR570" s="772"/>
      <c r="AS570" s="772"/>
      <c r="AT570" s="772"/>
      <c r="AU570" s="772"/>
      <c r="AV570" s="772"/>
      <c r="AW570" s="772"/>
      <c r="AX570" s="772"/>
      <c r="AY570" s="772"/>
      <c r="AZ570" s="772"/>
      <c r="BA570" s="772"/>
      <c r="BB570" s="772"/>
      <c r="BC570" s="772"/>
      <c r="BD570" s="772"/>
      <c r="BE570" s="772"/>
      <c r="BF570" s="772"/>
      <c r="BG570" s="772"/>
      <c r="BH570" s="772"/>
      <c r="BI570" s="772"/>
      <c r="BJ570" s="772"/>
      <c r="BK570" s="772"/>
      <c r="BL570" s="772"/>
      <c r="BM570" s="772"/>
      <c r="BN570" s="772"/>
      <c r="BO570" s="772"/>
      <c r="BP570" s="772"/>
      <c r="BQ570" s="772"/>
      <c r="BR570" s="772"/>
      <c r="BS570" s="772"/>
      <c r="BT570" s="772"/>
      <c r="BU570" s="772"/>
      <c r="BV570" s="772"/>
      <c r="BW570" s="772"/>
      <c r="BX570" s="772"/>
      <c r="BY570" s="772"/>
      <c r="BZ570" s="772"/>
      <c r="CA570" s="772"/>
      <c r="CB570" s="772"/>
      <c r="CC570" s="772"/>
      <c r="CD570" s="772"/>
      <c r="CE570" s="772"/>
      <c r="CF570" s="772"/>
      <c r="CG570" s="772"/>
      <c r="CH570" s="772"/>
      <c r="CI570" s="772"/>
      <c r="CJ570" s="772"/>
      <c r="CK570" s="772"/>
      <c r="CL570" s="772"/>
      <c r="CM570" s="772"/>
      <c r="CN570" s="772"/>
      <c r="CO570" s="772"/>
      <c r="CP570" s="772"/>
      <c r="CQ570" s="772"/>
      <c r="CR570" s="772"/>
      <c r="CS570" s="772"/>
      <c r="CT570" s="772"/>
      <c r="CU570" s="772"/>
      <c r="CV570" s="772"/>
      <c r="CW570" s="772"/>
      <c r="CX570" s="772"/>
      <c r="CY570" s="772"/>
      <c r="CZ570" s="772"/>
      <c r="DA570" s="772"/>
      <c r="DB570" s="772"/>
      <c r="DC570" s="772"/>
      <c r="DD570" s="772"/>
      <c r="DE570" s="772"/>
      <c r="DF570" s="772"/>
      <c r="DG570" s="772"/>
      <c r="DH570" s="772"/>
      <c r="DI570" s="772"/>
      <c r="DJ570" s="772"/>
      <c r="DK570" s="772"/>
      <c r="DL570" s="772"/>
      <c r="DM570" s="772"/>
      <c r="DN570" s="772"/>
      <c r="DO570" s="772"/>
      <c r="DP570" s="772"/>
      <c r="DQ570" s="772"/>
      <c r="DR570" s="772"/>
      <c r="DS570" s="772"/>
      <c r="DT570" s="772"/>
      <c r="DU570" s="772"/>
      <c r="DV570" s="772"/>
      <c r="DW570" s="772"/>
      <c r="DX570" s="772"/>
      <c r="DY570" s="772"/>
      <c r="DZ570" s="772"/>
      <c r="EA570" s="772"/>
      <c r="EB570" s="772"/>
      <c r="EC570" s="772"/>
      <c r="ED570" s="772"/>
      <c r="EE570" s="772"/>
      <c r="EF570" s="772"/>
      <c r="EG570" s="772"/>
      <c r="EH570" s="772"/>
      <c r="EI570" s="772"/>
      <c r="EJ570" s="772"/>
      <c r="EK570" s="772"/>
      <c r="EL570" s="772"/>
      <c r="EM570" s="772"/>
      <c r="EN570" s="772"/>
      <c r="EO570" s="772"/>
      <c r="EP570" s="772"/>
      <c r="EQ570" s="772"/>
      <c r="ER570" s="772"/>
      <c r="ES570" s="772"/>
      <c r="ET570" s="772"/>
      <c r="EU570" s="772"/>
      <c r="EV570" s="772"/>
      <c r="EW570" s="772"/>
      <c r="EX570" s="772"/>
      <c r="EY570" s="772"/>
      <c r="EZ570" s="772"/>
      <c r="FA570" s="772"/>
      <c r="FB570" s="772"/>
      <c r="FC570" s="772"/>
      <c r="FD570" s="772"/>
      <c r="FE570" s="772"/>
      <c r="FF570" s="772"/>
      <c r="FG570" s="772"/>
      <c r="FH570" s="772"/>
      <c r="FI570" s="772"/>
      <c r="FJ570" s="772"/>
      <c r="FK570" s="772"/>
      <c r="FL570" s="772"/>
      <c r="FM570" s="772"/>
      <c r="FN570" s="772"/>
      <c r="FO570" s="772"/>
      <c r="FP570" s="772"/>
      <c r="FQ570" s="772"/>
      <c r="FR570" s="772"/>
      <c r="FS570" s="772"/>
      <c r="FT570" s="772"/>
      <c r="FU570" s="772"/>
      <c r="FV570" s="772"/>
      <c r="FW570" s="772"/>
      <c r="FX570" s="772"/>
      <c r="FY570" s="772"/>
      <c r="FZ570" s="772"/>
      <c r="GA570" s="772"/>
      <c r="GB570" s="772"/>
      <c r="GC570" s="772"/>
      <c r="GD570" s="772"/>
      <c r="GE570" s="772"/>
      <c r="GF570" s="772"/>
      <c r="GG570" s="772"/>
      <c r="GH570" s="772"/>
      <c r="GI570" s="772"/>
      <c r="GJ570" s="772"/>
      <c r="GK570" s="772"/>
      <c r="GL570" s="772"/>
      <c r="GM570" s="772"/>
      <c r="GN570" s="772"/>
      <c r="GO570" s="772"/>
      <c r="GP570" s="772"/>
      <c r="GQ570" s="772"/>
      <c r="GR570" s="772"/>
      <c r="GS570" s="772"/>
      <c r="GT570" s="772"/>
      <c r="GU570" s="772"/>
      <c r="GV570" s="772"/>
      <c r="GW570" s="772"/>
      <c r="GX570" s="772"/>
    </row>
    <row r="571" spans="1:206" ht="15.75">
      <c r="A571" s="782"/>
      <c r="B571" s="785"/>
      <c r="C571" s="785"/>
      <c r="D571" s="785"/>
      <c r="E571" s="776"/>
      <c r="F571" s="772"/>
      <c r="G571" s="772"/>
      <c r="H571" s="772"/>
      <c r="I571" s="772"/>
      <c r="J571" s="772"/>
      <c r="K571" s="772"/>
      <c r="L571" s="772"/>
      <c r="M571" s="772"/>
      <c r="N571" s="772"/>
      <c r="O571" s="772"/>
      <c r="P571" s="772"/>
      <c r="Q571" s="772"/>
      <c r="R571" s="772"/>
      <c r="S571" s="772"/>
      <c r="T571" s="772"/>
      <c r="U571" s="772"/>
      <c r="V571" s="772"/>
      <c r="W571" s="772"/>
      <c r="X571" s="772"/>
      <c r="Y571" s="772"/>
      <c r="Z571" s="772"/>
      <c r="AA571" s="772"/>
      <c r="AB571" s="772"/>
      <c r="AC571" s="772"/>
      <c r="AD571" s="772"/>
      <c r="AE571" s="772"/>
      <c r="AF571" s="772"/>
      <c r="AG571" s="772"/>
      <c r="AH571" s="772"/>
      <c r="AI571" s="772"/>
      <c r="AJ571" s="772"/>
      <c r="AK571" s="772"/>
      <c r="AL571" s="772"/>
      <c r="AM571" s="772"/>
      <c r="AN571" s="772"/>
      <c r="AO571" s="772"/>
      <c r="AP571" s="772"/>
      <c r="AQ571" s="772"/>
      <c r="AR571" s="772"/>
      <c r="AS571" s="772"/>
      <c r="AT571" s="772"/>
      <c r="AU571" s="772"/>
      <c r="AV571" s="772"/>
      <c r="AW571" s="772"/>
      <c r="AX571" s="772"/>
      <c r="AY571" s="772"/>
      <c r="AZ571" s="772"/>
      <c r="BA571" s="772"/>
      <c r="BB571" s="772"/>
      <c r="BC571" s="772"/>
      <c r="BD571" s="772"/>
      <c r="BE571" s="772"/>
      <c r="BF571" s="772"/>
      <c r="BG571" s="772"/>
      <c r="BH571" s="772"/>
      <c r="BI571" s="772"/>
      <c r="BJ571" s="772"/>
      <c r="BK571" s="772"/>
      <c r="BL571" s="772"/>
      <c r="BM571" s="772"/>
      <c r="BN571" s="772"/>
      <c r="BO571" s="772"/>
      <c r="BP571" s="772"/>
      <c r="BQ571" s="772"/>
      <c r="BR571" s="772"/>
      <c r="BS571" s="772"/>
      <c r="BT571" s="772"/>
      <c r="BU571" s="772"/>
      <c r="BV571" s="772"/>
      <c r="BW571" s="772"/>
      <c r="BX571" s="772"/>
      <c r="BY571" s="772"/>
      <c r="BZ571" s="772"/>
      <c r="CA571" s="772"/>
      <c r="CB571" s="772"/>
      <c r="CC571" s="772"/>
      <c r="CD571" s="772"/>
      <c r="CE571" s="772"/>
      <c r="CF571" s="772"/>
      <c r="CG571" s="772"/>
      <c r="CH571" s="772"/>
      <c r="CI571" s="772"/>
      <c r="CJ571" s="772"/>
      <c r="CK571" s="772"/>
      <c r="CL571" s="772"/>
      <c r="CM571" s="772"/>
      <c r="CN571" s="772"/>
      <c r="CO571" s="772"/>
      <c r="CP571" s="772"/>
      <c r="CQ571" s="772"/>
      <c r="CR571" s="772"/>
      <c r="CS571" s="772"/>
      <c r="CT571" s="772"/>
      <c r="CU571" s="772"/>
      <c r="CV571" s="772"/>
      <c r="CW571" s="772"/>
      <c r="CX571" s="772"/>
      <c r="CY571" s="772"/>
      <c r="CZ571" s="772"/>
      <c r="DA571" s="772"/>
      <c r="DB571" s="772"/>
      <c r="DC571" s="772"/>
      <c r="DD571" s="772"/>
      <c r="DE571" s="772"/>
      <c r="DF571" s="772"/>
      <c r="DG571" s="772"/>
      <c r="DH571" s="772"/>
      <c r="DI571" s="772"/>
      <c r="DJ571" s="772"/>
      <c r="DK571" s="772"/>
      <c r="DL571" s="772"/>
      <c r="DM571" s="772"/>
      <c r="DN571" s="772"/>
      <c r="DO571" s="772"/>
      <c r="DP571" s="772"/>
      <c r="DQ571" s="772"/>
      <c r="DR571" s="772"/>
      <c r="DS571" s="772"/>
      <c r="DT571" s="772"/>
      <c r="DU571" s="772"/>
      <c r="DV571" s="772"/>
      <c r="DW571" s="772"/>
      <c r="DX571" s="772"/>
      <c r="DY571" s="772"/>
      <c r="DZ571" s="772"/>
      <c r="EA571" s="772"/>
      <c r="EB571" s="772"/>
      <c r="EC571" s="772"/>
      <c r="ED571" s="772"/>
      <c r="EE571" s="772"/>
      <c r="EF571" s="772"/>
      <c r="EG571" s="772"/>
      <c r="EH571" s="772"/>
      <c r="EI571" s="772"/>
      <c r="EJ571" s="772"/>
      <c r="EK571" s="772"/>
      <c r="EL571" s="772"/>
      <c r="EM571" s="772"/>
      <c r="EN571" s="772"/>
      <c r="EO571" s="772"/>
      <c r="EP571" s="772"/>
      <c r="EQ571" s="772"/>
      <c r="ER571" s="772"/>
      <c r="ES571" s="772"/>
      <c r="ET571" s="772"/>
      <c r="EU571" s="772"/>
      <c r="EV571" s="772"/>
      <c r="EW571" s="772"/>
      <c r="EX571" s="772"/>
      <c r="EY571" s="772"/>
      <c r="EZ571" s="772"/>
      <c r="FA571" s="772"/>
      <c r="FB571" s="772"/>
      <c r="FC571" s="772"/>
      <c r="FD571" s="772"/>
      <c r="FE571" s="772"/>
      <c r="FF571" s="772"/>
      <c r="FG571" s="772"/>
      <c r="FH571" s="772"/>
      <c r="FI571" s="772"/>
      <c r="FJ571" s="772"/>
      <c r="FK571" s="772"/>
      <c r="FL571" s="772"/>
      <c r="FM571" s="772"/>
      <c r="FN571" s="772"/>
      <c r="FO571" s="772"/>
      <c r="FP571" s="772"/>
      <c r="FQ571" s="772"/>
      <c r="FR571" s="772"/>
      <c r="FS571" s="772"/>
      <c r="FT571" s="772"/>
      <c r="FU571" s="772"/>
      <c r="FV571" s="772"/>
      <c r="FW571" s="772"/>
      <c r="FX571" s="772"/>
      <c r="FY571" s="772"/>
      <c r="FZ571" s="772"/>
      <c r="GA571" s="772"/>
      <c r="GB571" s="772"/>
      <c r="GC571" s="772"/>
      <c r="GD571" s="772"/>
      <c r="GE571" s="772"/>
      <c r="GF571" s="772"/>
      <c r="GG571" s="772"/>
      <c r="GH571" s="772"/>
      <c r="GI571" s="772"/>
      <c r="GJ571" s="772"/>
      <c r="GK571" s="772"/>
      <c r="GL571" s="772"/>
      <c r="GM571" s="772"/>
      <c r="GN571" s="772"/>
      <c r="GO571" s="772"/>
      <c r="GP571" s="772"/>
      <c r="GQ571" s="772"/>
      <c r="GR571" s="772"/>
      <c r="GS571" s="772"/>
      <c r="GT571" s="772"/>
      <c r="GU571" s="772"/>
      <c r="GV571" s="772"/>
      <c r="GW571" s="772"/>
      <c r="GX571" s="772"/>
    </row>
    <row r="572" spans="1:206" ht="15.75">
      <c r="A572" s="782"/>
      <c r="B572" s="785"/>
      <c r="C572" s="785"/>
      <c r="D572" s="785"/>
      <c r="E572" s="776"/>
      <c r="F572" s="772"/>
      <c r="G572" s="772"/>
      <c r="H572" s="772"/>
      <c r="I572" s="772"/>
      <c r="J572" s="772"/>
      <c r="K572" s="772"/>
      <c r="L572" s="772"/>
      <c r="M572" s="772"/>
      <c r="N572" s="772"/>
      <c r="O572" s="772"/>
      <c r="P572" s="772"/>
      <c r="Q572" s="772"/>
      <c r="R572" s="772"/>
      <c r="S572" s="772"/>
      <c r="T572" s="772"/>
      <c r="U572" s="772"/>
      <c r="V572" s="772"/>
      <c r="W572" s="772"/>
      <c r="X572" s="772"/>
      <c r="Y572" s="772"/>
      <c r="Z572" s="772"/>
      <c r="AA572" s="772"/>
      <c r="AB572" s="772"/>
      <c r="AC572" s="772"/>
      <c r="AD572" s="772"/>
      <c r="AE572" s="772"/>
      <c r="AF572" s="772"/>
      <c r="AG572" s="772"/>
      <c r="AH572" s="772"/>
      <c r="AI572" s="772"/>
      <c r="AJ572" s="772"/>
      <c r="AK572" s="772"/>
      <c r="AL572" s="772"/>
      <c r="AM572" s="772"/>
      <c r="AN572" s="772"/>
      <c r="AO572" s="772"/>
      <c r="AP572" s="772"/>
      <c r="AQ572" s="772"/>
      <c r="AR572" s="772"/>
      <c r="AS572" s="772"/>
      <c r="AT572" s="772"/>
      <c r="AU572" s="772"/>
      <c r="AV572" s="772"/>
      <c r="AW572" s="772"/>
      <c r="AX572" s="772"/>
      <c r="AY572" s="772"/>
      <c r="AZ572" s="772"/>
      <c r="BA572" s="772"/>
      <c r="BB572" s="772"/>
      <c r="BC572" s="772"/>
      <c r="BD572" s="772"/>
      <c r="BE572" s="772"/>
      <c r="BF572" s="772"/>
      <c r="BG572" s="772"/>
      <c r="BH572" s="772"/>
      <c r="BI572" s="772"/>
      <c r="BJ572" s="772"/>
      <c r="BK572" s="772"/>
      <c r="BL572" s="772"/>
      <c r="BM572" s="772"/>
      <c r="BN572" s="772"/>
      <c r="BO572" s="772"/>
      <c r="BP572" s="772"/>
      <c r="BQ572" s="772"/>
      <c r="BR572" s="772"/>
      <c r="BS572" s="772"/>
      <c r="BT572" s="772"/>
      <c r="BU572" s="772"/>
      <c r="BV572" s="772"/>
      <c r="BW572" s="772"/>
      <c r="BX572" s="772"/>
      <c r="BY572" s="772"/>
      <c r="BZ572" s="772"/>
      <c r="CA572" s="772"/>
      <c r="CB572" s="772"/>
      <c r="CC572" s="772"/>
      <c r="CD572" s="772"/>
      <c r="CE572" s="772"/>
      <c r="CF572" s="772"/>
      <c r="CG572" s="772"/>
      <c r="CH572" s="772"/>
      <c r="CI572" s="772"/>
      <c r="CJ572" s="772"/>
      <c r="CK572" s="772"/>
      <c r="CL572" s="772"/>
      <c r="CM572" s="772"/>
      <c r="CN572" s="772"/>
      <c r="CO572" s="772"/>
      <c r="CP572" s="772"/>
      <c r="CQ572" s="772"/>
      <c r="CR572" s="772"/>
      <c r="CS572" s="772"/>
      <c r="CT572" s="772"/>
      <c r="CU572" s="772"/>
      <c r="CV572" s="772"/>
      <c r="CW572" s="772"/>
      <c r="CX572" s="772"/>
      <c r="CY572" s="772"/>
      <c r="CZ572" s="772"/>
      <c r="DA572" s="772"/>
      <c r="DB572" s="772"/>
      <c r="DC572" s="772"/>
      <c r="DD572" s="772"/>
      <c r="DE572" s="772"/>
      <c r="DF572" s="772"/>
      <c r="DG572" s="772"/>
      <c r="DH572" s="772"/>
      <c r="DI572" s="772"/>
      <c r="DJ572" s="772"/>
      <c r="DK572" s="772"/>
      <c r="DL572" s="772"/>
      <c r="DM572" s="772"/>
      <c r="DN572" s="772"/>
      <c r="DO572" s="772"/>
      <c r="DP572" s="772"/>
      <c r="DQ572" s="772"/>
      <c r="DR572" s="772"/>
      <c r="DS572" s="772"/>
      <c r="DT572" s="772"/>
      <c r="DU572" s="772"/>
      <c r="DV572" s="772"/>
      <c r="DW572" s="772"/>
      <c r="DX572" s="772"/>
      <c r="DY572" s="772"/>
      <c r="DZ572" s="772"/>
      <c r="EA572" s="772"/>
      <c r="EB572" s="772"/>
      <c r="EC572" s="772"/>
      <c r="ED572" s="772"/>
      <c r="EE572" s="772"/>
      <c r="EF572" s="772"/>
      <c r="EG572" s="772"/>
      <c r="EH572" s="772"/>
      <c r="EI572" s="772"/>
      <c r="EJ572" s="772"/>
      <c r="EK572" s="772"/>
      <c r="EL572" s="772"/>
      <c r="EM572" s="772"/>
      <c r="EN572" s="772"/>
      <c r="EO572" s="772"/>
      <c r="EP572" s="772"/>
      <c r="EQ572" s="772"/>
      <c r="ER572" s="772"/>
      <c r="ES572" s="772"/>
      <c r="ET572" s="772"/>
      <c r="EU572" s="772"/>
      <c r="EV572" s="772"/>
      <c r="EW572" s="772"/>
      <c r="EX572" s="772"/>
      <c r="EY572" s="772"/>
      <c r="EZ572" s="772"/>
      <c r="FA572" s="772"/>
      <c r="FB572" s="772"/>
      <c r="FC572" s="772"/>
      <c r="FD572" s="772"/>
      <c r="FE572" s="772"/>
      <c r="FF572" s="772"/>
      <c r="FG572" s="772"/>
      <c r="FH572" s="772"/>
      <c r="FI572" s="772"/>
      <c r="FJ572" s="772"/>
      <c r="FK572" s="772"/>
      <c r="FL572" s="772"/>
      <c r="FM572" s="772"/>
      <c r="FN572" s="772"/>
      <c r="FO572" s="772"/>
      <c r="FP572" s="772"/>
      <c r="FQ572" s="772"/>
      <c r="FR572" s="772"/>
      <c r="FS572" s="772"/>
      <c r="FT572" s="772"/>
      <c r="FU572" s="772"/>
      <c r="FV572" s="772"/>
      <c r="FW572" s="772"/>
      <c r="FX572" s="772"/>
      <c r="FY572" s="772"/>
      <c r="FZ572" s="772"/>
      <c r="GA572" s="772"/>
      <c r="GB572" s="772"/>
      <c r="GC572" s="772"/>
      <c r="GD572" s="772"/>
      <c r="GE572" s="772"/>
      <c r="GF572" s="772"/>
      <c r="GG572" s="772"/>
      <c r="GH572" s="772"/>
      <c r="GI572" s="772"/>
      <c r="GJ572" s="772"/>
      <c r="GK572" s="772"/>
      <c r="GL572" s="772"/>
      <c r="GM572" s="772"/>
      <c r="GN572" s="772"/>
      <c r="GO572" s="772"/>
      <c r="GP572" s="772"/>
      <c r="GQ572" s="772"/>
      <c r="GR572" s="772"/>
      <c r="GS572" s="772"/>
      <c r="GT572" s="772"/>
      <c r="GU572" s="772"/>
      <c r="GV572" s="772"/>
      <c r="GW572" s="772"/>
      <c r="GX572" s="772"/>
    </row>
    <row r="573" spans="1:206" ht="15.75">
      <c r="A573" s="782"/>
      <c r="B573" s="785"/>
      <c r="C573" s="785"/>
      <c r="D573" s="785"/>
      <c r="E573" s="776"/>
      <c r="F573" s="772"/>
      <c r="G573" s="772"/>
      <c r="H573" s="772"/>
      <c r="I573" s="772"/>
      <c r="J573" s="772"/>
      <c r="K573" s="772"/>
      <c r="L573" s="772"/>
      <c r="M573" s="772"/>
      <c r="N573" s="772"/>
      <c r="O573" s="772"/>
      <c r="P573" s="772"/>
      <c r="Q573" s="772"/>
      <c r="R573" s="772"/>
      <c r="S573" s="772"/>
      <c r="T573" s="772"/>
      <c r="U573" s="772"/>
      <c r="V573" s="772"/>
      <c r="W573" s="772"/>
      <c r="X573" s="772"/>
      <c r="Y573" s="772"/>
      <c r="Z573" s="772"/>
      <c r="AA573" s="772"/>
      <c r="AB573" s="772"/>
      <c r="AC573" s="772"/>
      <c r="AD573" s="772"/>
      <c r="AE573" s="772"/>
      <c r="AF573" s="772"/>
      <c r="AG573" s="772"/>
      <c r="AH573" s="772"/>
      <c r="AI573" s="772"/>
      <c r="AJ573" s="772"/>
      <c r="AK573" s="772"/>
      <c r="AL573" s="772"/>
      <c r="AM573" s="772"/>
      <c r="AN573" s="772"/>
      <c r="AO573" s="772"/>
      <c r="AP573" s="772"/>
      <c r="AQ573" s="772"/>
      <c r="AR573" s="772"/>
      <c r="AS573" s="772"/>
      <c r="AT573" s="772"/>
      <c r="AU573" s="772"/>
      <c r="AV573" s="772"/>
      <c r="AW573" s="772"/>
      <c r="AX573" s="772"/>
      <c r="AY573" s="772"/>
      <c r="AZ573" s="772"/>
      <c r="BA573" s="772"/>
      <c r="BB573" s="772"/>
      <c r="BC573" s="772"/>
      <c r="BD573" s="772"/>
      <c r="BE573" s="772"/>
      <c r="BF573" s="772"/>
      <c r="BG573" s="772"/>
      <c r="BH573" s="772"/>
      <c r="BI573" s="772"/>
      <c r="BJ573" s="772"/>
      <c r="BK573" s="772"/>
      <c r="BL573" s="772"/>
      <c r="BM573" s="772"/>
      <c r="BN573" s="772"/>
      <c r="BO573" s="772"/>
      <c r="BP573" s="772"/>
      <c r="BQ573" s="772"/>
      <c r="BR573" s="772"/>
      <c r="BS573" s="772"/>
      <c r="BT573" s="772"/>
      <c r="BU573" s="772"/>
      <c r="BV573" s="772"/>
      <c r="BW573" s="772"/>
      <c r="BX573" s="772"/>
      <c r="BY573" s="772"/>
      <c r="BZ573" s="772"/>
      <c r="CA573" s="772"/>
      <c r="CB573" s="772"/>
      <c r="CC573" s="772"/>
      <c r="CD573" s="772"/>
      <c r="CE573" s="772"/>
      <c r="CF573" s="772"/>
      <c r="CG573" s="772"/>
      <c r="CH573" s="772"/>
      <c r="CI573" s="772"/>
      <c r="CJ573" s="772"/>
      <c r="CK573" s="772"/>
      <c r="CL573" s="772"/>
      <c r="CM573" s="772"/>
      <c r="CN573" s="772"/>
      <c r="CO573" s="772"/>
      <c r="CP573" s="772"/>
      <c r="CQ573" s="772"/>
      <c r="CR573" s="772"/>
      <c r="CS573" s="772"/>
      <c r="CT573" s="772"/>
      <c r="CU573" s="772"/>
      <c r="CV573" s="772"/>
      <c r="CW573" s="772"/>
      <c r="CX573" s="772"/>
      <c r="CY573" s="772"/>
      <c r="CZ573" s="772"/>
      <c r="DA573" s="772"/>
      <c r="DB573" s="772"/>
      <c r="DC573" s="772"/>
      <c r="DD573" s="772"/>
      <c r="DE573" s="772"/>
      <c r="DF573" s="772"/>
      <c r="DG573" s="772"/>
      <c r="DH573" s="772"/>
      <c r="DI573" s="772"/>
      <c r="DJ573" s="772"/>
      <c r="DK573" s="772"/>
      <c r="DL573" s="772"/>
      <c r="DM573" s="772"/>
      <c r="DN573" s="772"/>
      <c r="DO573" s="772"/>
      <c r="DP573" s="772"/>
      <c r="DQ573" s="772"/>
      <c r="DR573" s="772"/>
      <c r="DS573" s="772"/>
      <c r="DT573" s="772"/>
      <c r="DU573" s="772"/>
      <c r="DV573" s="772"/>
      <c r="DW573" s="772"/>
      <c r="DX573" s="772"/>
      <c r="DY573" s="772"/>
      <c r="DZ573" s="772"/>
      <c r="EA573" s="772"/>
      <c r="EB573" s="772"/>
      <c r="EC573" s="772"/>
      <c r="ED573" s="772"/>
      <c r="EE573" s="772"/>
      <c r="EF573" s="772"/>
      <c r="EG573" s="772"/>
      <c r="EH573" s="772"/>
      <c r="EI573" s="772"/>
      <c r="EJ573" s="772"/>
      <c r="EK573" s="772"/>
      <c r="EL573" s="772"/>
      <c r="EM573" s="772"/>
      <c r="EN573" s="772"/>
      <c r="EO573" s="772"/>
      <c r="EP573" s="772"/>
      <c r="EQ573" s="772"/>
      <c r="ER573" s="772"/>
      <c r="ES573" s="772"/>
      <c r="ET573" s="772"/>
      <c r="EU573" s="772"/>
      <c r="EV573" s="772"/>
      <c r="EW573" s="772"/>
      <c r="EX573" s="772"/>
      <c r="EY573" s="772"/>
      <c r="EZ573" s="772"/>
      <c r="FA573" s="772"/>
      <c r="FB573" s="772"/>
      <c r="FC573" s="772"/>
      <c r="FD573" s="772"/>
      <c r="FE573" s="772"/>
      <c r="FF573" s="772"/>
      <c r="FG573" s="772"/>
      <c r="FH573" s="772"/>
      <c r="FI573" s="772"/>
      <c r="FJ573" s="772"/>
      <c r="FK573" s="772"/>
      <c r="FL573" s="772"/>
      <c r="FM573" s="772"/>
      <c r="FN573" s="772"/>
      <c r="FO573" s="772"/>
      <c r="FP573" s="772"/>
      <c r="FQ573" s="772"/>
      <c r="FR573" s="772"/>
      <c r="FS573" s="772"/>
      <c r="FT573" s="772"/>
      <c r="FU573" s="772"/>
      <c r="FV573" s="772"/>
      <c r="FW573" s="772"/>
      <c r="FX573" s="772"/>
      <c r="FY573" s="772"/>
      <c r="FZ573" s="772"/>
      <c r="GA573" s="772"/>
      <c r="GB573" s="772"/>
      <c r="GC573" s="772"/>
      <c r="GD573" s="772"/>
      <c r="GE573" s="772"/>
      <c r="GF573" s="772"/>
      <c r="GG573" s="772"/>
      <c r="GH573" s="772"/>
      <c r="GI573" s="772"/>
      <c r="GJ573" s="772"/>
      <c r="GK573" s="772"/>
      <c r="GL573" s="772"/>
      <c r="GM573" s="772"/>
      <c r="GN573" s="772"/>
      <c r="GO573" s="772"/>
      <c r="GP573" s="772"/>
      <c r="GQ573" s="772"/>
      <c r="GR573" s="772"/>
      <c r="GS573" s="772"/>
      <c r="GT573" s="772"/>
      <c r="GU573" s="772"/>
      <c r="GV573" s="772"/>
      <c r="GW573" s="772"/>
      <c r="GX573" s="772"/>
    </row>
    <row r="574" spans="1:206" ht="15.75">
      <c r="A574" s="782"/>
      <c r="B574" s="785"/>
      <c r="C574" s="785"/>
      <c r="D574" s="785"/>
      <c r="E574" s="776"/>
      <c r="F574" s="772"/>
      <c r="G574" s="772"/>
      <c r="H574" s="772"/>
      <c r="I574" s="772"/>
      <c r="J574" s="772"/>
      <c r="K574" s="772"/>
      <c r="L574" s="772"/>
      <c r="M574" s="772"/>
      <c r="N574" s="772"/>
      <c r="O574" s="772"/>
      <c r="P574" s="772"/>
      <c r="Q574" s="772"/>
      <c r="R574" s="772"/>
      <c r="S574" s="772"/>
      <c r="T574" s="772"/>
      <c r="U574" s="772"/>
      <c r="V574" s="772"/>
      <c r="W574" s="772"/>
      <c r="X574" s="772"/>
      <c r="Y574" s="772"/>
      <c r="Z574" s="772"/>
      <c r="AA574" s="772"/>
      <c r="AB574" s="772"/>
      <c r="AC574" s="772"/>
      <c r="AD574" s="772"/>
      <c r="AE574" s="772"/>
      <c r="AF574" s="772"/>
      <c r="AG574" s="772"/>
      <c r="AH574" s="772"/>
      <c r="AI574" s="772"/>
      <c r="AJ574" s="772"/>
      <c r="AK574" s="772"/>
      <c r="AL574" s="772"/>
      <c r="AM574" s="772"/>
      <c r="AN574" s="772"/>
      <c r="AO574" s="772"/>
      <c r="AP574" s="772"/>
      <c r="AQ574" s="772"/>
      <c r="AR574" s="772"/>
      <c r="AS574" s="772"/>
      <c r="AT574" s="772"/>
      <c r="AU574" s="772"/>
      <c r="AV574" s="772"/>
      <c r="AW574" s="772"/>
      <c r="AX574" s="772"/>
      <c r="AY574" s="772"/>
      <c r="AZ574" s="772"/>
      <c r="BA574" s="772"/>
      <c r="BB574" s="772"/>
      <c r="BC574" s="772"/>
      <c r="BD574" s="772"/>
      <c r="BE574" s="772"/>
      <c r="BF574" s="772"/>
      <c r="BG574" s="772"/>
      <c r="BH574" s="772"/>
      <c r="BI574" s="772"/>
      <c r="BJ574" s="772"/>
      <c r="BK574" s="772"/>
      <c r="BL574" s="772"/>
      <c r="BM574" s="772"/>
      <c r="BN574" s="772"/>
      <c r="BO574" s="772"/>
      <c r="BP574" s="772"/>
      <c r="BQ574" s="772"/>
      <c r="BR574" s="772"/>
      <c r="BS574" s="772"/>
      <c r="BT574" s="772"/>
      <c r="BU574" s="772"/>
      <c r="BV574" s="772"/>
      <c r="BW574" s="772"/>
      <c r="BX574" s="772"/>
      <c r="BY574" s="772"/>
      <c r="BZ574" s="772"/>
      <c r="CA574" s="772"/>
      <c r="CB574" s="772"/>
      <c r="CC574" s="772"/>
      <c r="CD574" s="772"/>
      <c r="CE574" s="772"/>
      <c r="CF574" s="772"/>
      <c r="CG574" s="772"/>
      <c r="CH574" s="772"/>
      <c r="CI574" s="772"/>
      <c r="CJ574" s="772"/>
      <c r="CK574" s="772"/>
      <c r="CL574" s="772"/>
      <c r="CM574" s="772"/>
      <c r="CN574" s="772"/>
      <c r="CO574" s="772"/>
      <c r="CP574" s="772"/>
      <c r="CQ574" s="772"/>
      <c r="CR574" s="772"/>
      <c r="CS574" s="772"/>
      <c r="CT574" s="772"/>
      <c r="CU574" s="772"/>
      <c r="CV574" s="772"/>
      <c r="CW574" s="772"/>
      <c r="CX574" s="772"/>
      <c r="CY574" s="772"/>
      <c r="CZ574" s="772"/>
      <c r="DA574" s="772"/>
      <c r="DB574" s="772"/>
      <c r="DC574" s="772"/>
      <c r="DD574" s="772"/>
      <c r="DE574" s="772"/>
      <c r="DF574" s="772"/>
      <c r="DG574" s="772"/>
      <c r="DH574" s="772"/>
      <c r="DI574" s="772"/>
      <c r="DJ574" s="772"/>
      <c r="DK574" s="772"/>
      <c r="DL574" s="772"/>
      <c r="DM574" s="772"/>
      <c r="DN574" s="772"/>
      <c r="DO574" s="772"/>
      <c r="DP574" s="772"/>
      <c r="DQ574" s="772"/>
      <c r="DR574" s="772"/>
      <c r="DS574" s="772"/>
      <c r="DT574" s="772"/>
      <c r="DU574" s="772"/>
      <c r="DV574" s="772"/>
      <c r="DW574" s="772"/>
      <c r="DX574" s="772"/>
      <c r="DY574" s="772"/>
      <c r="DZ574" s="772"/>
      <c r="EA574" s="772"/>
      <c r="EB574" s="772"/>
      <c r="EC574" s="772"/>
      <c r="ED574" s="772"/>
      <c r="EE574" s="772"/>
      <c r="EF574" s="772"/>
      <c r="EG574" s="772"/>
      <c r="EH574" s="772"/>
      <c r="EI574" s="772"/>
      <c r="EJ574" s="772"/>
      <c r="EK574" s="772"/>
      <c r="EL574" s="772"/>
      <c r="EM574" s="772"/>
      <c r="EN574" s="772"/>
      <c r="EO574" s="772"/>
      <c r="EP574" s="772"/>
      <c r="EQ574" s="772"/>
      <c r="ER574" s="772"/>
      <c r="ES574" s="772"/>
      <c r="ET574" s="772"/>
      <c r="EU574" s="772"/>
      <c r="EV574" s="772"/>
      <c r="EW574" s="772"/>
      <c r="EX574" s="772"/>
      <c r="EY574" s="772"/>
      <c r="EZ574" s="772"/>
      <c r="FA574" s="772"/>
      <c r="FB574" s="772"/>
      <c r="FC574" s="772"/>
      <c r="FD574" s="772"/>
      <c r="FE574" s="772"/>
      <c r="FF574" s="772"/>
      <c r="FG574" s="772"/>
      <c r="FH574" s="772"/>
      <c r="FI574" s="772"/>
      <c r="FJ574" s="772"/>
      <c r="FK574" s="772"/>
      <c r="FL574" s="772"/>
      <c r="FM574" s="772"/>
      <c r="FN574" s="772"/>
      <c r="FO574" s="772"/>
      <c r="FP574" s="772"/>
      <c r="FQ574" s="772"/>
      <c r="FR574" s="772"/>
      <c r="FS574" s="772"/>
      <c r="FT574" s="772"/>
      <c r="FU574" s="772"/>
      <c r="FV574" s="772"/>
      <c r="FW574" s="772"/>
      <c r="FX574" s="772"/>
      <c r="FY574" s="772"/>
      <c r="FZ574" s="772"/>
      <c r="GA574" s="772"/>
      <c r="GB574" s="772"/>
      <c r="GC574" s="772"/>
      <c r="GD574" s="772"/>
      <c r="GE574" s="772"/>
      <c r="GF574" s="772"/>
      <c r="GG574" s="772"/>
      <c r="GH574" s="772"/>
      <c r="GI574" s="772"/>
      <c r="GJ574" s="772"/>
      <c r="GK574" s="772"/>
      <c r="GL574" s="772"/>
      <c r="GM574" s="772"/>
      <c r="GN574" s="772"/>
      <c r="GO574" s="772"/>
      <c r="GP574" s="772"/>
      <c r="GQ574" s="772"/>
      <c r="GR574" s="772"/>
      <c r="GS574" s="772"/>
      <c r="GT574" s="772"/>
      <c r="GU574" s="772"/>
      <c r="GV574" s="772"/>
      <c r="GW574" s="772"/>
      <c r="GX574" s="772"/>
    </row>
    <row r="575" spans="1:206" ht="15.75">
      <c r="A575" s="782"/>
      <c r="B575" s="785"/>
      <c r="C575" s="785"/>
      <c r="D575" s="785"/>
      <c r="E575" s="776"/>
      <c r="F575" s="772"/>
      <c r="G575" s="772"/>
      <c r="H575" s="772"/>
      <c r="I575" s="772"/>
      <c r="J575" s="772"/>
      <c r="K575" s="772"/>
      <c r="L575" s="772"/>
      <c r="M575" s="772"/>
      <c r="N575" s="772"/>
      <c r="O575" s="772"/>
      <c r="P575" s="772"/>
      <c r="Q575" s="772"/>
      <c r="R575" s="772"/>
      <c r="S575" s="772"/>
      <c r="T575" s="772"/>
      <c r="U575" s="772"/>
      <c r="V575" s="772"/>
      <c r="W575" s="772"/>
      <c r="X575" s="772"/>
      <c r="Y575" s="772"/>
      <c r="Z575" s="772"/>
      <c r="AA575" s="772"/>
      <c r="AB575" s="772"/>
      <c r="AC575" s="772"/>
      <c r="AD575" s="772"/>
      <c r="AE575" s="772"/>
      <c r="AF575" s="772"/>
      <c r="AG575" s="772"/>
      <c r="AH575" s="772"/>
      <c r="AI575" s="772"/>
      <c r="AJ575" s="772"/>
      <c r="AK575" s="772"/>
      <c r="AL575" s="772"/>
      <c r="AM575" s="772"/>
      <c r="AN575" s="772"/>
      <c r="AO575" s="772"/>
      <c r="AP575" s="772"/>
      <c r="AQ575" s="772"/>
      <c r="AR575" s="772"/>
      <c r="AS575" s="772"/>
      <c r="AT575" s="772"/>
      <c r="AU575" s="772"/>
      <c r="AV575" s="772"/>
      <c r="AW575" s="772"/>
      <c r="AX575" s="772"/>
      <c r="AY575" s="772"/>
      <c r="AZ575" s="772"/>
      <c r="BA575" s="772"/>
      <c r="BB575" s="772"/>
      <c r="BC575" s="772"/>
      <c r="BD575" s="772"/>
      <c r="BE575" s="772"/>
      <c r="BF575" s="772"/>
      <c r="BG575" s="772"/>
      <c r="BH575" s="772"/>
      <c r="BI575" s="772"/>
      <c r="BJ575" s="772"/>
      <c r="BK575" s="772"/>
      <c r="BL575" s="772"/>
      <c r="BM575" s="772"/>
      <c r="BN575" s="772"/>
      <c r="BO575" s="772"/>
      <c r="BP575" s="772"/>
      <c r="BQ575" s="772"/>
      <c r="BR575" s="772"/>
      <c r="BS575" s="772"/>
      <c r="BT575" s="772"/>
      <c r="BU575" s="772"/>
      <c r="BV575" s="772"/>
      <c r="BW575" s="772"/>
      <c r="BX575" s="772"/>
      <c r="BY575" s="772"/>
      <c r="BZ575" s="772"/>
      <c r="CA575" s="772"/>
      <c r="CB575" s="772"/>
      <c r="CC575" s="772"/>
      <c r="CD575" s="772"/>
      <c r="CE575" s="772"/>
      <c r="CF575" s="772"/>
      <c r="CG575" s="772"/>
      <c r="CH575" s="772"/>
      <c r="CI575" s="772"/>
      <c r="CJ575" s="772"/>
      <c r="CK575" s="772"/>
      <c r="CL575" s="772"/>
      <c r="CM575" s="772"/>
      <c r="CN575" s="772"/>
      <c r="CO575" s="772"/>
      <c r="CP575" s="772"/>
      <c r="CQ575" s="772"/>
      <c r="CR575" s="772"/>
      <c r="CS575" s="772"/>
      <c r="CT575" s="772"/>
      <c r="CU575" s="772"/>
      <c r="CV575" s="772"/>
      <c r="CW575" s="772"/>
      <c r="CX575" s="772"/>
      <c r="CY575" s="772"/>
      <c r="CZ575" s="772"/>
      <c r="DA575" s="772"/>
      <c r="DB575" s="772"/>
      <c r="DC575" s="772"/>
      <c r="DD575" s="772"/>
      <c r="DE575" s="772"/>
      <c r="DF575" s="772"/>
      <c r="DG575" s="772"/>
      <c r="DH575" s="772"/>
      <c r="DI575" s="772"/>
      <c r="DJ575" s="772"/>
      <c r="DK575" s="772"/>
      <c r="DL575" s="772"/>
      <c r="DM575" s="772"/>
      <c r="DN575" s="772"/>
      <c r="DO575" s="772"/>
      <c r="DP575" s="772"/>
      <c r="DQ575" s="772"/>
      <c r="DR575" s="772"/>
      <c r="DS575" s="772"/>
      <c r="DT575" s="772"/>
      <c r="DU575" s="772"/>
      <c r="DV575" s="772"/>
      <c r="DW575" s="772"/>
      <c r="DX575" s="772"/>
      <c r="DY575" s="772"/>
      <c r="DZ575" s="772"/>
      <c r="EA575" s="772"/>
      <c r="EB575" s="772"/>
      <c r="EC575" s="772"/>
      <c r="ED575" s="772"/>
      <c r="EE575" s="772"/>
      <c r="EF575" s="772"/>
      <c r="EG575" s="772"/>
      <c r="EH575" s="772"/>
      <c r="EI575" s="772"/>
      <c r="EJ575" s="772"/>
      <c r="EK575" s="772"/>
      <c r="EL575" s="772"/>
      <c r="EM575" s="772"/>
      <c r="EN575" s="772"/>
      <c r="EO575" s="772"/>
      <c r="EP575" s="772"/>
      <c r="EQ575" s="772"/>
      <c r="ER575" s="772"/>
      <c r="ES575" s="772"/>
      <c r="ET575" s="772"/>
      <c r="EU575" s="772"/>
      <c r="EV575" s="772"/>
      <c r="EW575" s="772"/>
      <c r="EX575" s="772"/>
      <c r="EY575" s="772"/>
      <c r="EZ575" s="772"/>
      <c r="FA575" s="772"/>
      <c r="FB575" s="772"/>
      <c r="FC575" s="772"/>
      <c r="FD575" s="772"/>
      <c r="FE575" s="772"/>
      <c r="FF575" s="772"/>
      <c r="FG575" s="772"/>
      <c r="FH575" s="772"/>
      <c r="FI575" s="772"/>
      <c r="FJ575" s="772"/>
      <c r="FK575" s="772"/>
      <c r="FL575" s="772"/>
      <c r="FM575" s="772"/>
      <c r="FN575" s="772"/>
      <c r="FO575" s="772"/>
      <c r="FP575" s="772"/>
      <c r="FQ575" s="772"/>
      <c r="FR575" s="772"/>
      <c r="FS575" s="772"/>
      <c r="FT575" s="772"/>
      <c r="FU575" s="772"/>
      <c r="FV575" s="772"/>
      <c r="FW575" s="772"/>
      <c r="FX575" s="772"/>
      <c r="FY575" s="772"/>
      <c r="FZ575" s="772"/>
      <c r="GA575" s="772"/>
      <c r="GB575" s="772"/>
      <c r="GC575" s="772"/>
      <c r="GD575" s="772"/>
      <c r="GE575" s="772"/>
      <c r="GF575" s="772"/>
      <c r="GG575" s="772"/>
      <c r="GH575" s="772"/>
      <c r="GI575" s="772"/>
      <c r="GJ575" s="772"/>
      <c r="GK575" s="772"/>
      <c r="GL575" s="772"/>
      <c r="GM575" s="772"/>
      <c r="GN575" s="772"/>
      <c r="GO575" s="772"/>
      <c r="GP575" s="772"/>
      <c r="GQ575" s="772"/>
      <c r="GR575" s="772"/>
      <c r="GS575" s="772"/>
      <c r="GT575" s="772"/>
      <c r="GU575" s="772"/>
      <c r="GV575" s="772"/>
      <c r="GW575" s="772"/>
      <c r="GX575" s="772"/>
    </row>
    <row r="576" spans="1:206" ht="15.75">
      <c r="A576" s="782"/>
      <c r="B576" s="785"/>
      <c r="C576" s="785"/>
      <c r="D576" s="785"/>
      <c r="E576" s="776"/>
      <c r="F576" s="772"/>
      <c r="G576" s="772"/>
      <c r="H576" s="772"/>
      <c r="I576" s="772"/>
      <c r="J576" s="772"/>
      <c r="K576" s="772"/>
      <c r="L576" s="772"/>
      <c r="M576" s="772"/>
      <c r="N576" s="772"/>
      <c r="O576" s="772"/>
      <c r="P576" s="772"/>
      <c r="Q576" s="772"/>
      <c r="R576" s="772"/>
      <c r="S576" s="772"/>
      <c r="T576" s="772"/>
      <c r="U576" s="772"/>
      <c r="V576" s="772"/>
      <c r="W576" s="772"/>
      <c r="X576" s="772"/>
      <c r="Y576" s="772"/>
      <c r="Z576" s="772"/>
      <c r="AA576" s="772"/>
      <c r="AB576" s="772"/>
      <c r="AC576" s="772"/>
      <c r="AD576" s="772"/>
      <c r="AE576" s="772"/>
      <c r="AF576" s="772"/>
      <c r="AG576" s="772"/>
      <c r="AH576" s="772"/>
      <c r="AI576" s="772"/>
      <c r="AJ576" s="772"/>
      <c r="AK576" s="772"/>
      <c r="AL576" s="772"/>
      <c r="AM576" s="772"/>
      <c r="AN576" s="772"/>
      <c r="AO576" s="772"/>
      <c r="AP576" s="772"/>
      <c r="AQ576" s="772"/>
      <c r="AR576" s="772"/>
      <c r="AS576" s="772"/>
      <c r="AT576" s="772"/>
      <c r="AU576" s="772"/>
      <c r="AV576" s="772"/>
      <c r="AW576" s="772"/>
      <c r="AX576" s="772"/>
      <c r="AY576" s="772"/>
      <c r="AZ576" s="772"/>
      <c r="BA576" s="772"/>
      <c r="BB576" s="772"/>
      <c r="BC576" s="772"/>
      <c r="BD576" s="772"/>
      <c r="BE576" s="772"/>
      <c r="BF576" s="772"/>
      <c r="BG576" s="772"/>
      <c r="BH576" s="772"/>
      <c r="BI576" s="772"/>
      <c r="BJ576" s="772"/>
      <c r="BK576" s="772"/>
      <c r="BL576" s="772"/>
      <c r="BM576" s="772"/>
      <c r="BN576" s="772"/>
      <c r="BO576" s="772"/>
      <c r="BP576" s="772"/>
      <c r="BQ576" s="772"/>
      <c r="BR576" s="772"/>
      <c r="BS576" s="772"/>
      <c r="BT576" s="772"/>
      <c r="BU576" s="772"/>
      <c r="BV576" s="772"/>
      <c r="BW576" s="772"/>
      <c r="BX576" s="772"/>
      <c r="BY576" s="772"/>
      <c r="BZ576" s="772"/>
      <c r="CA576" s="772"/>
      <c r="CB576" s="772"/>
      <c r="CC576" s="772"/>
      <c r="CD576" s="772"/>
      <c r="CE576" s="772"/>
      <c r="CF576" s="772"/>
      <c r="CG576" s="772"/>
      <c r="CH576" s="772"/>
      <c r="CI576" s="772"/>
      <c r="CJ576" s="772"/>
      <c r="CK576" s="772"/>
      <c r="CL576" s="772"/>
      <c r="CM576" s="772"/>
      <c r="CN576" s="772"/>
      <c r="CO576" s="772"/>
      <c r="CP576" s="772"/>
      <c r="CQ576" s="772"/>
      <c r="CR576" s="772"/>
      <c r="CS576" s="772"/>
      <c r="CT576" s="772"/>
      <c r="CU576" s="772"/>
      <c r="CV576" s="772"/>
      <c r="CW576" s="772"/>
      <c r="CX576" s="772"/>
      <c r="CY576" s="772"/>
      <c r="CZ576" s="772"/>
      <c r="DA576" s="772"/>
      <c r="DB576" s="772"/>
      <c r="DC576" s="772"/>
      <c r="DD576" s="772"/>
      <c r="DE576" s="772"/>
      <c r="DF576" s="772"/>
      <c r="DG576" s="772"/>
      <c r="DH576" s="772"/>
      <c r="DI576" s="772"/>
      <c r="DJ576" s="772"/>
      <c r="DK576" s="772"/>
      <c r="DL576" s="772"/>
      <c r="DM576" s="772"/>
      <c r="DN576" s="772"/>
      <c r="DO576" s="772"/>
      <c r="DP576" s="772"/>
      <c r="DQ576" s="772"/>
      <c r="DR576" s="772"/>
      <c r="DS576" s="772"/>
      <c r="DT576" s="772"/>
      <c r="DU576" s="772"/>
      <c r="DV576" s="772"/>
      <c r="DW576" s="772"/>
      <c r="DX576" s="772"/>
      <c r="DY576" s="772"/>
      <c r="DZ576" s="772"/>
      <c r="EA576" s="772"/>
      <c r="EB576" s="772"/>
      <c r="EC576" s="772"/>
      <c r="ED576" s="772"/>
      <c r="EE576" s="772"/>
      <c r="EF576" s="772"/>
      <c r="EG576" s="772"/>
      <c r="EH576" s="772"/>
      <c r="EI576" s="772"/>
      <c r="EJ576" s="772"/>
      <c r="EK576" s="772"/>
      <c r="EL576" s="772"/>
      <c r="EM576" s="772"/>
      <c r="EN576" s="772"/>
      <c r="EO576" s="772"/>
      <c r="EP576" s="772"/>
      <c r="EQ576" s="772"/>
      <c r="ER576" s="772"/>
      <c r="ES576" s="772"/>
      <c r="ET576" s="772"/>
      <c r="EU576" s="772"/>
      <c r="EV576" s="772"/>
      <c r="EW576" s="772"/>
      <c r="EX576" s="772"/>
      <c r="EY576" s="772"/>
      <c r="EZ576" s="772"/>
      <c r="FA576" s="772"/>
      <c r="FB576" s="772"/>
      <c r="FC576" s="772"/>
      <c r="FD576" s="772"/>
      <c r="FE576" s="772"/>
      <c r="FF576" s="772"/>
      <c r="FG576" s="772"/>
      <c r="FH576" s="772"/>
      <c r="FI576" s="772"/>
      <c r="FJ576" s="772"/>
      <c r="FK576" s="772"/>
      <c r="FL576" s="772"/>
      <c r="FM576" s="772"/>
      <c r="FN576" s="772"/>
      <c r="FO576" s="772"/>
      <c r="FP576" s="772"/>
      <c r="FQ576" s="772"/>
      <c r="FR576" s="772"/>
      <c r="FS576" s="772"/>
      <c r="FT576" s="772"/>
      <c r="FU576" s="772"/>
      <c r="FV576" s="772"/>
      <c r="FW576" s="772"/>
      <c r="FX576" s="772"/>
      <c r="FY576" s="772"/>
      <c r="FZ576" s="772"/>
      <c r="GA576" s="772"/>
      <c r="GB576" s="772"/>
      <c r="GC576" s="772"/>
      <c r="GD576" s="772"/>
      <c r="GE576" s="772"/>
      <c r="GF576" s="772"/>
      <c r="GG576" s="772"/>
      <c r="GH576" s="772"/>
      <c r="GI576" s="772"/>
      <c r="GJ576" s="772"/>
      <c r="GK576" s="772"/>
      <c r="GL576" s="772"/>
      <c r="GM576" s="772"/>
      <c r="GN576" s="772"/>
      <c r="GO576" s="772"/>
      <c r="GP576" s="772"/>
      <c r="GQ576" s="772"/>
      <c r="GR576" s="772"/>
      <c r="GS576" s="772"/>
      <c r="GT576" s="772"/>
      <c r="GU576" s="772"/>
      <c r="GV576" s="772"/>
      <c r="GW576" s="772"/>
      <c r="GX576" s="772"/>
    </row>
    <row r="577" spans="1:206" ht="15.75">
      <c r="A577" s="782"/>
      <c r="B577" s="785"/>
      <c r="C577" s="785"/>
      <c r="D577" s="785"/>
      <c r="E577" s="776"/>
      <c r="F577" s="772"/>
      <c r="G577" s="772"/>
      <c r="H577" s="772"/>
      <c r="I577" s="772"/>
      <c r="J577" s="772"/>
      <c r="K577" s="772"/>
      <c r="L577" s="772"/>
      <c r="M577" s="772"/>
      <c r="N577" s="772"/>
      <c r="O577" s="772"/>
      <c r="P577" s="772"/>
      <c r="Q577" s="772"/>
      <c r="R577" s="772"/>
      <c r="S577" s="772"/>
      <c r="T577" s="772"/>
      <c r="U577" s="772"/>
      <c r="V577" s="772"/>
      <c r="W577" s="772"/>
      <c r="X577" s="772"/>
      <c r="Y577" s="772"/>
      <c r="Z577" s="772"/>
      <c r="AA577" s="772"/>
      <c r="AB577" s="772"/>
      <c r="AC577" s="772"/>
      <c r="AD577" s="772"/>
      <c r="AE577" s="772"/>
      <c r="AF577" s="772"/>
      <c r="AG577" s="772"/>
      <c r="AH577" s="772"/>
      <c r="AI577" s="772"/>
      <c r="AJ577" s="772"/>
      <c r="AK577" s="772"/>
      <c r="AL577" s="772"/>
      <c r="AM577" s="772"/>
      <c r="AN577" s="772"/>
      <c r="AO577" s="772"/>
      <c r="AP577" s="772"/>
      <c r="AQ577" s="772"/>
      <c r="AR577" s="772"/>
      <c r="AS577" s="772"/>
      <c r="AT577" s="772"/>
      <c r="AU577" s="772"/>
      <c r="AV577" s="772"/>
      <c r="AW577" s="772"/>
      <c r="AX577" s="772"/>
      <c r="AY577" s="772"/>
      <c r="AZ577" s="772"/>
      <c r="BA577" s="772"/>
      <c r="BB577" s="772"/>
      <c r="BC577" s="772"/>
      <c r="BD577" s="772"/>
      <c r="BE577" s="772"/>
      <c r="BF577" s="772"/>
      <c r="BG577" s="772"/>
      <c r="BH577" s="772"/>
      <c r="BI577" s="772"/>
      <c r="BJ577" s="772"/>
      <c r="BK577" s="772"/>
      <c r="BL577" s="772"/>
      <c r="BM577" s="772"/>
      <c r="BN577" s="772"/>
      <c r="BO577" s="772"/>
      <c r="BP577" s="772"/>
      <c r="BQ577" s="772"/>
      <c r="BR577" s="772"/>
      <c r="BS577" s="772"/>
      <c r="BT577" s="772"/>
      <c r="BU577" s="772"/>
      <c r="BV577" s="772"/>
      <c r="BW577" s="772"/>
      <c r="BX577" s="772"/>
      <c r="BY577" s="772"/>
      <c r="BZ577" s="772"/>
      <c r="CA577" s="772"/>
      <c r="CB577" s="772"/>
      <c r="CC577" s="772"/>
      <c r="CD577" s="772"/>
      <c r="CE577" s="772"/>
      <c r="CF577" s="772"/>
      <c r="CG577" s="772"/>
      <c r="CH577" s="772"/>
      <c r="CI577" s="772"/>
      <c r="CJ577" s="772"/>
      <c r="CK577" s="772"/>
      <c r="CL577" s="772"/>
      <c r="CM577" s="772"/>
      <c r="CN577" s="772"/>
      <c r="CO577" s="772"/>
      <c r="CP577" s="772"/>
      <c r="CQ577" s="772"/>
      <c r="CR577" s="772"/>
      <c r="CS577" s="772"/>
      <c r="CT577" s="772"/>
      <c r="CU577" s="772"/>
      <c r="CV577" s="772"/>
      <c r="CW577" s="772"/>
      <c r="CX577" s="772"/>
      <c r="CY577" s="772"/>
      <c r="CZ577" s="772"/>
      <c r="DA577" s="772"/>
      <c r="DB577" s="772"/>
      <c r="DC577" s="772"/>
      <c r="DD577" s="772"/>
      <c r="DE577" s="772"/>
      <c r="DF577" s="772"/>
      <c r="DG577" s="772"/>
      <c r="DH577" s="772"/>
      <c r="DI577" s="772"/>
      <c r="DJ577" s="772"/>
      <c r="DK577" s="772"/>
      <c r="DL577" s="772"/>
      <c r="DM577" s="772"/>
      <c r="DN577" s="772"/>
      <c r="DO577" s="772"/>
      <c r="DP577" s="772"/>
      <c r="DQ577" s="772"/>
      <c r="DR577" s="772"/>
      <c r="DS577" s="772"/>
      <c r="DT577" s="772"/>
      <c r="DU577" s="772"/>
      <c r="DV577" s="772"/>
      <c r="DW577" s="772"/>
      <c r="DX577" s="772"/>
      <c r="DY577" s="772"/>
      <c r="DZ577" s="772"/>
      <c r="EA577" s="772"/>
      <c r="EB577" s="772"/>
      <c r="EC577" s="772"/>
      <c r="ED577" s="772"/>
      <c r="EE577" s="772"/>
      <c r="EF577" s="772"/>
      <c r="EG577" s="772"/>
      <c r="EH577" s="772"/>
      <c r="EI577" s="772"/>
      <c r="EJ577" s="772"/>
      <c r="EK577" s="772"/>
      <c r="EL577" s="772"/>
      <c r="EM577" s="772"/>
      <c r="EN577" s="772"/>
      <c r="EO577" s="772"/>
      <c r="EP577" s="772"/>
      <c r="EQ577" s="772"/>
      <c r="ER577" s="772"/>
      <c r="ES577" s="772"/>
      <c r="ET577" s="772"/>
      <c r="EU577" s="772"/>
      <c r="EV577" s="772"/>
      <c r="EW577" s="772"/>
      <c r="EX577" s="772"/>
      <c r="EY577" s="772"/>
      <c r="EZ577" s="772"/>
      <c r="FA577" s="772"/>
      <c r="FB577" s="772"/>
      <c r="FC577" s="772"/>
      <c r="FD577" s="772"/>
      <c r="FE577" s="772"/>
      <c r="FF577" s="772"/>
      <c r="FG577" s="772"/>
      <c r="FH577" s="772"/>
      <c r="FI577" s="772"/>
      <c r="FJ577" s="772"/>
      <c r="FK577" s="772"/>
      <c r="FL577" s="772"/>
      <c r="FM577" s="772"/>
      <c r="FN577" s="772"/>
      <c r="FO577" s="772"/>
      <c r="FP577" s="772"/>
      <c r="FQ577" s="772"/>
      <c r="FR577" s="772"/>
      <c r="FS577" s="772"/>
      <c r="FT577" s="772"/>
      <c r="FU577" s="772"/>
      <c r="FV577" s="772"/>
      <c r="FW577" s="772"/>
      <c r="FX577" s="772"/>
      <c r="FY577" s="772"/>
      <c r="FZ577" s="772"/>
      <c r="GA577" s="772"/>
      <c r="GB577" s="772"/>
      <c r="GC577" s="772"/>
      <c r="GD577" s="772"/>
      <c r="GE577" s="772"/>
      <c r="GF577" s="772"/>
      <c r="GG577" s="772"/>
      <c r="GH577" s="772"/>
      <c r="GI577" s="772"/>
      <c r="GJ577" s="772"/>
      <c r="GK577" s="772"/>
      <c r="GL577" s="772"/>
      <c r="GM577" s="772"/>
      <c r="GN577" s="772"/>
      <c r="GO577" s="772"/>
      <c r="GP577" s="772"/>
      <c r="GQ577" s="772"/>
      <c r="GR577" s="772"/>
      <c r="GS577" s="772"/>
      <c r="GT577" s="772"/>
      <c r="GU577" s="772"/>
      <c r="GV577" s="772"/>
      <c r="GW577" s="772"/>
      <c r="GX577" s="772"/>
    </row>
    <row r="578" spans="1:206" ht="15.75">
      <c r="A578" s="782"/>
      <c r="B578" s="785"/>
      <c r="C578" s="785"/>
      <c r="D578" s="785"/>
      <c r="E578" s="776"/>
      <c r="F578" s="772"/>
      <c r="G578" s="772"/>
      <c r="H578" s="772"/>
      <c r="I578" s="772"/>
      <c r="J578" s="772"/>
      <c r="K578" s="772"/>
      <c r="L578" s="772"/>
      <c r="M578" s="772"/>
      <c r="N578" s="772"/>
      <c r="O578" s="772"/>
      <c r="P578" s="772"/>
      <c r="Q578" s="772"/>
      <c r="R578" s="772"/>
      <c r="S578" s="772"/>
      <c r="T578" s="772"/>
      <c r="U578" s="772"/>
      <c r="V578" s="772"/>
      <c r="W578" s="772"/>
      <c r="X578" s="772"/>
      <c r="Y578" s="772"/>
      <c r="Z578" s="772"/>
      <c r="AA578" s="772"/>
      <c r="AB578" s="772"/>
      <c r="AC578" s="772"/>
      <c r="AD578" s="772"/>
      <c r="AE578" s="772"/>
      <c r="AF578" s="772"/>
      <c r="AG578" s="772"/>
      <c r="AH578" s="772"/>
      <c r="AI578" s="772"/>
      <c r="AJ578" s="772"/>
      <c r="AK578" s="772"/>
      <c r="AL578" s="772"/>
      <c r="AM578" s="772"/>
      <c r="AN578" s="772"/>
      <c r="AO578" s="772"/>
      <c r="AP578" s="772"/>
      <c r="AQ578" s="772"/>
      <c r="AR578" s="772"/>
      <c r="AS578" s="772"/>
      <c r="AT578" s="772"/>
      <c r="AU578" s="772"/>
      <c r="AV578" s="772"/>
      <c r="AW578" s="772"/>
      <c r="AX578" s="772"/>
      <c r="AY578" s="772"/>
      <c r="AZ578" s="772"/>
      <c r="BA578" s="772"/>
      <c r="BB578" s="772"/>
      <c r="BC578" s="772"/>
      <c r="BD578" s="772"/>
      <c r="BE578" s="772"/>
      <c r="BF578" s="772"/>
      <c r="BG578" s="772"/>
      <c r="BH578" s="772"/>
      <c r="BI578" s="772"/>
      <c r="BJ578" s="772"/>
      <c r="BK578" s="772"/>
      <c r="BL578" s="772"/>
      <c r="BM578" s="772"/>
      <c r="BN578" s="772"/>
      <c r="BO578" s="772"/>
      <c r="BP578" s="772"/>
      <c r="BQ578" s="772"/>
      <c r="BR578" s="772"/>
      <c r="BS578" s="772"/>
      <c r="BT578" s="772"/>
      <c r="BU578" s="772"/>
      <c r="BV578" s="772"/>
      <c r="BW578" s="772"/>
      <c r="BX578" s="772"/>
      <c r="BY578" s="772"/>
      <c r="BZ578" s="772"/>
      <c r="CA578" s="772"/>
      <c r="CB578" s="772"/>
      <c r="CC578" s="772"/>
      <c r="CD578" s="772"/>
      <c r="CE578" s="772"/>
      <c r="CF578" s="772"/>
      <c r="CG578" s="772"/>
      <c r="CH578" s="772"/>
      <c r="CI578" s="772"/>
      <c r="CJ578" s="772"/>
      <c r="CK578" s="772"/>
      <c r="CL578" s="772"/>
      <c r="CM578" s="772"/>
      <c r="CN578" s="772"/>
      <c r="CO578" s="772"/>
      <c r="CP578" s="772"/>
      <c r="CQ578" s="772"/>
      <c r="CR578" s="772"/>
      <c r="CS578" s="772"/>
      <c r="CT578" s="772"/>
      <c r="CU578" s="772"/>
      <c r="CV578" s="772"/>
      <c r="CW578" s="772"/>
      <c r="CX578" s="772"/>
      <c r="CY578" s="772"/>
      <c r="CZ578" s="772"/>
      <c r="DA578" s="772"/>
      <c r="DB578" s="772"/>
      <c r="DC578" s="772"/>
      <c r="DD578" s="772"/>
      <c r="DE578" s="772"/>
      <c r="DF578" s="772"/>
      <c r="DG578" s="772"/>
      <c r="DH578" s="772"/>
      <c r="DI578" s="772"/>
      <c r="DJ578" s="772"/>
      <c r="DK578" s="772"/>
      <c r="DL578" s="772"/>
      <c r="DM578" s="772"/>
      <c r="DN578" s="772"/>
      <c r="DO578" s="772"/>
      <c r="DP578" s="772"/>
      <c r="DQ578" s="772"/>
      <c r="DR578" s="772"/>
      <c r="DS578" s="772"/>
      <c r="DT578" s="772"/>
      <c r="DU578" s="772"/>
      <c r="DV578" s="772"/>
      <c r="DW578" s="772"/>
      <c r="DX578" s="772"/>
      <c r="DY578" s="772"/>
      <c r="DZ578" s="772"/>
      <c r="EA578" s="772"/>
      <c r="EB578" s="772"/>
      <c r="EC578" s="772"/>
      <c r="ED578" s="772"/>
      <c r="EE578" s="772"/>
      <c r="EF578" s="772"/>
      <c r="EG578" s="772"/>
      <c r="EH578" s="772"/>
      <c r="EI578" s="772"/>
      <c r="EJ578" s="772"/>
      <c r="EK578" s="772"/>
      <c r="EL578" s="772"/>
      <c r="EM578" s="772"/>
      <c r="EN578" s="772"/>
      <c r="EO578" s="772"/>
      <c r="EP578" s="772"/>
      <c r="EQ578" s="772"/>
      <c r="ER578" s="772"/>
      <c r="ES578" s="772"/>
      <c r="ET578" s="772"/>
      <c r="EU578" s="772"/>
      <c r="EV578" s="772"/>
      <c r="EW578" s="772"/>
      <c r="EX578" s="772"/>
      <c r="EY578" s="772"/>
      <c r="EZ578" s="772"/>
      <c r="FA578" s="772"/>
      <c r="FB578" s="772"/>
      <c r="FC578" s="772"/>
      <c r="FD578" s="772"/>
      <c r="FE578" s="772"/>
      <c r="FF578" s="772"/>
      <c r="FG578" s="772"/>
      <c r="FH578" s="772"/>
      <c r="FI578" s="772"/>
      <c r="FJ578" s="772"/>
      <c r="FK578" s="772"/>
      <c r="FL578" s="772"/>
      <c r="FM578" s="772"/>
      <c r="FN578" s="772"/>
      <c r="FO578" s="772"/>
      <c r="FP578" s="772"/>
      <c r="FQ578" s="772"/>
      <c r="FR578" s="772"/>
      <c r="FS578" s="772"/>
      <c r="FT578" s="772"/>
      <c r="FU578" s="772"/>
      <c r="FV578" s="772"/>
      <c r="FW578" s="772"/>
      <c r="FX578" s="772"/>
      <c r="FY578" s="772"/>
      <c r="FZ578" s="772"/>
      <c r="GA578" s="772"/>
      <c r="GB578" s="772"/>
      <c r="GC578" s="772"/>
      <c r="GD578" s="772"/>
      <c r="GE578" s="772"/>
      <c r="GF578" s="772"/>
      <c r="GG578" s="772"/>
      <c r="GH578" s="772"/>
      <c r="GI578" s="772"/>
      <c r="GJ578" s="772"/>
      <c r="GK578" s="772"/>
      <c r="GL578" s="772"/>
      <c r="GM578" s="772"/>
      <c r="GN578" s="772"/>
      <c r="GO578" s="772"/>
      <c r="GP578" s="772"/>
      <c r="GQ578" s="772"/>
      <c r="GR578" s="772"/>
      <c r="GS578" s="772"/>
      <c r="GT578" s="772"/>
      <c r="GU578" s="772"/>
      <c r="GV578" s="772"/>
      <c r="GW578" s="772"/>
      <c r="GX578" s="772"/>
    </row>
    <row r="579" spans="1:206" ht="15.75">
      <c r="A579" s="782"/>
      <c r="B579" s="785"/>
      <c r="C579" s="785"/>
      <c r="D579" s="785"/>
      <c r="E579" s="776"/>
      <c r="F579" s="772"/>
      <c r="G579" s="772"/>
      <c r="H579" s="772"/>
      <c r="I579" s="772"/>
      <c r="J579" s="772"/>
      <c r="K579" s="772"/>
      <c r="L579" s="772"/>
      <c r="M579" s="772"/>
      <c r="N579" s="772"/>
      <c r="O579" s="772"/>
      <c r="P579" s="772"/>
      <c r="Q579" s="772"/>
      <c r="R579" s="772"/>
      <c r="S579" s="772"/>
      <c r="T579" s="772"/>
      <c r="U579" s="772"/>
      <c r="V579" s="772"/>
      <c r="W579" s="772"/>
      <c r="X579" s="772"/>
      <c r="Y579" s="772"/>
      <c r="Z579" s="772"/>
      <c r="AA579" s="772"/>
      <c r="AB579" s="772"/>
      <c r="AC579" s="772"/>
      <c r="AD579" s="772"/>
      <c r="AE579" s="772"/>
      <c r="AF579" s="772"/>
      <c r="AG579" s="772"/>
      <c r="AH579" s="772"/>
      <c r="AI579" s="772"/>
      <c r="AJ579" s="772"/>
      <c r="AK579" s="772"/>
      <c r="AL579" s="772"/>
      <c r="AM579" s="772"/>
      <c r="AN579" s="772"/>
      <c r="AO579" s="772"/>
      <c r="AP579" s="772"/>
      <c r="AQ579" s="772"/>
      <c r="AR579" s="772"/>
      <c r="AS579" s="772"/>
      <c r="AT579" s="772"/>
      <c r="AU579" s="772"/>
      <c r="AV579" s="772"/>
      <c r="AW579" s="772"/>
      <c r="AX579" s="772"/>
      <c r="AY579" s="772"/>
      <c r="AZ579" s="772"/>
      <c r="BA579" s="772"/>
      <c r="BB579" s="772"/>
      <c r="BC579" s="772"/>
      <c r="BD579" s="772"/>
      <c r="BE579" s="772"/>
      <c r="BF579" s="772"/>
      <c r="BG579" s="772"/>
      <c r="BH579" s="772"/>
      <c r="BI579" s="772"/>
      <c r="BJ579" s="772"/>
      <c r="BK579" s="772"/>
      <c r="BL579" s="772"/>
      <c r="BM579" s="772"/>
      <c r="BN579" s="772"/>
      <c r="BO579" s="772"/>
      <c r="BP579" s="772"/>
      <c r="BQ579" s="772"/>
      <c r="BR579" s="772"/>
      <c r="BS579" s="772"/>
      <c r="BT579" s="772"/>
      <c r="BU579" s="772"/>
      <c r="BV579" s="772"/>
      <c r="BW579" s="772"/>
      <c r="BX579" s="772"/>
      <c r="BY579" s="772"/>
      <c r="BZ579" s="772"/>
      <c r="CA579" s="772"/>
      <c r="CB579" s="772"/>
      <c r="CC579" s="772"/>
      <c r="CD579" s="772"/>
      <c r="CE579" s="772"/>
      <c r="CF579" s="772"/>
      <c r="CG579" s="772"/>
      <c r="CH579" s="772"/>
      <c r="CI579" s="772"/>
      <c r="CJ579" s="772"/>
      <c r="CK579" s="772"/>
      <c r="CL579" s="772"/>
      <c r="CM579" s="772"/>
      <c r="CN579" s="772"/>
      <c r="CO579" s="772"/>
      <c r="CP579" s="772"/>
      <c r="CQ579" s="772"/>
      <c r="CR579" s="772"/>
      <c r="CS579" s="772"/>
      <c r="CT579" s="772"/>
      <c r="CU579" s="772"/>
      <c r="CV579" s="772"/>
      <c r="CW579" s="772"/>
      <c r="CX579" s="772"/>
      <c r="CY579" s="772"/>
      <c r="CZ579" s="772"/>
      <c r="DA579" s="772"/>
      <c r="DB579" s="772"/>
      <c r="DC579" s="772"/>
      <c r="DD579" s="772"/>
      <c r="DE579" s="772"/>
      <c r="DF579" s="772"/>
      <c r="DG579" s="772"/>
      <c r="DH579" s="772"/>
      <c r="DI579" s="772"/>
      <c r="DJ579" s="772"/>
      <c r="DK579" s="772"/>
      <c r="DL579" s="772"/>
      <c r="DM579" s="772"/>
      <c r="DN579" s="772"/>
      <c r="DO579" s="772"/>
      <c r="DP579" s="772"/>
      <c r="DQ579" s="772"/>
      <c r="DR579" s="772"/>
      <c r="DS579" s="772"/>
      <c r="DT579" s="772"/>
      <c r="DU579" s="772"/>
      <c r="DV579" s="772"/>
      <c r="DW579" s="772"/>
      <c r="DX579" s="772"/>
      <c r="DY579" s="772"/>
      <c r="DZ579" s="772"/>
      <c r="EA579" s="772"/>
      <c r="EB579" s="772"/>
      <c r="EC579" s="772"/>
      <c r="ED579" s="772"/>
      <c r="EE579" s="772"/>
      <c r="EF579" s="772"/>
      <c r="EG579" s="772"/>
      <c r="EH579" s="772"/>
      <c r="EI579" s="772"/>
      <c r="EJ579" s="772"/>
      <c r="EK579" s="772"/>
      <c r="EL579" s="772"/>
      <c r="EM579" s="772"/>
      <c r="EN579" s="772"/>
      <c r="EO579" s="772"/>
      <c r="EP579" s="772"/>
      <c r="EQ579" s="772"/>
      <c r="ER579" s="772"/>
      <c r="ES579" s="772"/>
      <c r="ET579" s="772"/>
      <c r="EU579" s="772"/>
      <c r="EV579" s="772"/>
      <c r="EW579" s="772"/>
      <c r="EX579" s="772"/>
      <c r="EY579" s="772"/>
      <c r="EZ579" s="772"/>
      <c r="FA579" s="772"/>
      <c r="FB579" s="772"/>
      <c r="FC579" s="772"/>
      <c r="FD579" s="772"/>
      <c r="FE579" s="772"/>
      <c r="FF579" s="772"/>
      <c r="FG579" s="772"/>
      <c r="FH579" s="772"/>
      <c r="FI579" s="772"/>
      <c r="FJ579" s="772"/>
      <c r="FK579" s="772"/>
      <c r="FL579" s="772"/>
      <c r="FM579" s="772"/>
      <c r="FN579" s="772"/>
      <c r="FO579" s="772"/>
      <c r="FP579" s="772"/>
      <c r="FQ579" s="772"/>
      <c r="FR579" s="772"/>
      <c r="FS579" s="772"/>
      <c r="FT579" s="772"/>
      <c r="FU579" s="772"/>
      <c r="FV579" s="772"/>
      <c r="FW579" s="772"/>
      <c r="FX579" s="772"/>
      <c r="FY579" s="772"/>
      <c r="FZ579" s="772"/>
      <c r="GA579" s="772"/>
      <c r="GB579" s="772"/>
      <c r="GC579" s="772"/>
      <c r="GD579" s="772"/>
      <c r="GE579" s="772"/>
      <c r="GF579" s="772"/>
      <c r="GG579" s="772"/>
      <c r="GH579" s="772"/>
      <c r="GI579" s="772"/>
      <c r="GJ579" s="772"/>
      <c r="GK579" s="772"/>
      <c r="GL579" s="772"/>
      <c r="GM579" s="772"/>
      <c r="GN579" s="772"/>
      <c r="GO579" s="772"/>
      <c r="GP579" s="772"/>
      <c r="GQ579" s="772"/>
      <c r="GR579" s="772"/>
      <c r="GS579" s="772"/>
      <c r="GT579" s="772"/>
      <c r="GU579" s="772"/>
      <c r="GV579" s="772"/>
      <c r="GW579" s="772"/>
      <c r="GX579" s="772"/>
    </row>
    <row r="580" spans="1:206" ht="15.75">
      <c r="A580" s="782"/>
      <c r="B580" s="785"/>
      <c r="C580" s="785"/>
      <c r="D580" s="785"/>
      <c r="E580" s="776"/>
      <c r="F580" s="772"/>
      <c r="G580" s="772"/>
      <c r="H580" s="772"/>
      <c r="I580" s="772"/>
      <c r="J580" s="772"/>
      <c r="K580" s="772"/>
      <c r="L580" s="772"/>
      <c r="M580" s="772"/>
      <c r="N580" s="772"/>
      <c r="O580" s="772"/>
      <c r="P580" s="772"/>
      <c r="Q580" s="772"/>
      <c r="R580" s="772"/>
      <c r="S580" s="772"/>
      <c r="T580" s="772"/>
      <c r="U580" s="772"/>
      <c r="V580" s="772"/>
      <c r="W580" s="772"/>
      <c r="X580" s="772"/>
      <c r="Y580" s="772"/>
      <c r="Z580" s="772"/>
      <c r="AA580" s="772"/>
      <c r="AB580" s="772"/>
      <c r="AC580" s="772"/>
      <c r="AD580" s="772"/>
      <c r="AE580" s="772"/>
      <c r="AF580" s="772"/>
      <c r="AG580" s="772"/>
      <c r="AH580" s="772"/>
      <c r="AI580" s="772"/>
      <c r="AJ580" s="772"/>
      <c r="AK580" s="772"/>
      <c r="AL580" s="772"/>
      <c r="AM580" s="772"/>
      <c r="AN580" s="772"/>
      <c r="AO580" s="772"/>
      <c r="AP580" s="772"/>
      <c r="AQ580" s="772"/>
      <c r="AR580" s="772"/>
      <c r="AS580" s="772"/>
      <c r="AT580" s="772"/>
      <c r="AU580" s="772"/>
      <c r="AV580" s="772"/>
      <c r="AW580" s="772"/>
      <c r="AX580" s="772"/>
      <c r="AY580" s="772"/>
      <c r="AZ580" s="772"/>
      <c r="BA580" s="772"/>
      <c r="BB580" s="772"/>
      <c r="BC580" s="772"/>
      <c r="BD580" s="772"/>
      <c r="BE580" s="772"/>
      <c r="BF580" s="772"/>
      <c r="BG580" s="772"/>
      <c r="BH580" s="772"/>
      <c r="BI580" s="772"/>
      <c r="BJ580" s="772"/>
      <c r="BK580" s="772"/>
      <c r="BL580" s="772"/>
      <c r="BM580" s="772"/>
      <c r="BN580" s="772"/>
      <c r="BO580" s="772"/>
      <c r="BP580" s="772"/>
      <c r="BQ580" s="772"/>
      <c r="BR580" s="772"/>
      <c r="BS580" s="772"/>
      <c r="BT580" s="772"/>
      <c r="BU580" s="772"/>
      <c r="BV580" s="772"/>
      <c r="BW580" s="772"/>
      <c r="BX580" s="772"/>
      <c r="BY580" s="772"/>
      <c r="BZ580" s="772"/>
      <c r="CA580" s="772"/>
      <c r="CB580" s="772"/>
      <c r="CC580" s="772"/>
      <c r="CD580" s="772"/>
      <c r="CE580" s="772"/>
      <c r="CF580" s="772"/>
      <c r="CG580" s="772"/>
      <c r="CH580" s="772"/>
      <c r="CI580" s="772"/>
      <c r="CJ580" s="772"/>
      <c r="CK580" s="772"/>
      <c r="CL580" s="772"/>
      <c r="CM580" s="772"/>
      <c r="CN580" s="772"/>
      <c r="CO580" s="772"/>
      <c r="CP580" s="772"/>
      <c r="CQ580" s="772"/>
      <c r="CR580" s="772"/>
      <c r="CS580" s="772"/>
      <c r="CT580" s="772"/>
      <c r="CU580" s="772"/>
      <c r="CV580" s="772"/>
      <c r="CW580" s="772"/>
      <c r="CX580" s="772"/>
      <c r="CY580" s="772"/>
      <c r="CZ580" s="772"/>
      <c r="DA580" s="772"/>
      <c r="DB580" s="772"/>
      <c r="DC580" s="772"/>
      <c r="DD580" s="772"/>
      <c r="DE580" s="772"/>
      <c r="DF580" s="772"/>
      <c r="DG580" s="772"/>
      <c r="DH580" s="772"/>
      <c r="DI580" s="772"/>
      <c r="DJ580" s="772"/>
      <c r="DK580" s="772"/>
      <c r="DL580" s="772"/>
      <c r="DM580" s="772"/>
      <c r="DN580" s="772"/>
      <c r="DO580" s="772"/>
      <c r="DP580" s="772"/>
      <c r="DQ580" s="772"/>
      <c r="DR580" s="772"/>
      <c r="DS580" s="772"/>
      <c r="DT580" s="772"/>
      <c r="DU580" s="772"/>
      <c r="DV580" s="772"/>
      <c r="DW580" s="772"/>
      <c r="DX580" s="772"/>
      <c r="DY580" s="772"/>
      <c r="DZ580" s="772"/>
      <c r="EA580" s="772"/>
      <c r="EB580" s="772"/>
      <c r="EC580" s="772"/>
      <c r="ED580" s="772"/>
      <c r="EE580" s="772"/>
      <c r="EF580" s="772"/>
      <c r="EG580" s="772"/>
      <c r="EH580" s="772"/>
      <c r="EI580" s="772"/>
      <c r="EJ580" s="772"/>
      <c r="EK580" s="772"/>
      <c r="EL580" s="772"/>
      <c r="EM580" s="772"/>
      <c r="EN580" s="772"/>
      <c r="EO580" s="772"/>
      <c r="EP580" s="772"/>
      <c r="EQ580" s="772"/>
      <c r="ER580" s="772"/>
      <c r="ES580" s="772"/>
      <c r="ET580" s="772"/>
      <c r="EU580" s="772"/>
      <c r="EV580" s="772"/>
      <c r="EW580" s="772"/>
      <c r="EX580" s="772"/>
      <c r="EY580" s="772"/>
      <c r="EZ580" s="772"/>
      <c r="FA580" s="772"/>
      <c r="FB580" s="772"/>
      <c r="FC580" s="772"/>
      <c r="FD580" s="772"/>
      <c r="FE580" s="772"/>
      <c r="FF580" s="772"/>
      <c r="FG580" s="772"/>
      <c r="FH580" s="772"/>
      <c r="FI580" s="772"/>
      <c r="FJ580" s="772"/>
      <c r="FK580" s="772"/>
      <c r="FL580" s="772"/>
      <c r="FM580" s="772"/>
      <c r="FN580" s="772"/>
      <c r="FO580" s="772"/>
      <c r="FP580" s="772"/>
      <c r="FQ580" s="772"/>
      <c r="FR580" s="772"/>
      <c r="FS580" s="772"/>
      <c r="FT580" s="772"/>
      <c r="FU580" s="772"/>
      <c r="FV580" s="772"/>
      <c r="FW580" s="772"/>
      <c r="FX580" s="772"/>
      <c r="FY580" s="772"/>
      <c r="FZ580" s="772"/>
      <c r="GA580" s="772"/>
      <c r="GB580" s="772"/>
      <c r="GC580" s="772"/>
      <c r="GD580" s="772"/>
      <c r="GE580" s="772"/>
      <c r="GF580" s="772"/>
      <c r="GG580" s="772"/>
      <c r="GH580" s="772"/>
      <c r="GI580" s="772"/>
      <c r="GJ580" s="772"/>
      <c r="GK580" s="772"/>
      <c r="GL580" s="772"/>
      <c r="GM580" s="772"/>
      <c r="GN580" s="772"/>
      <c r="GO580" s="772"/>
      <c r="GP580" s="772"/>
      <c r="GQ580" s="772"/>
      <c r="GR580" s="772"/>
      <c r="GS580" s="772"/>
      <c r="GT580" s="772"/>
      <c r="GU580" s="772"/>
      <c r="GV580" s="772"/>
      <c r="GW580" s="772"/>
      <c r="GX580" s="772"/>
    </row>
    <row r="581" spans="1:206" ht="15.75">
      <c r="A581" s="782"/>
      <c r="B581" s="785"/>
      <c r="C581" s="785"/>
      <c r="D581" s="785"/>
      <c r="E581" s="776"/>
      <c r="F581" s="772"/>
      <c r="G581" s="772"/>
      <c r="H581" s="772"/>
      <c r="I581" s="772"/>
      <c r="J581" s="772"/>
      <c r="K581" s="772"/>
      <c r="L581" s="772"/>
      <c r="M581" s="772"/>
      <c r="N581" s="772"/>
      <c r="O581" s="772"/>
      <c r="P581" s="772"/>
      <c r="Q581" s="772"/>
      <c r="R581" s="772"/>
      <c r="S581" s="772"/>
      <c r="T581" s="772"/>
      <c r="U581" s="772"/>
      <c r="V581" s="772"/>
      <c r="W581" s="772"/>
      <c r="X581" s="772"/>
      <c r="Y581" s="772"/>
      <c r="Z581" s="772"/>
      <c r="AA581" s="772"/>
      <c r="AB581" s="772"/>
      <c r="AC581" s="772"/>
      <c r="AD581" s="772"/>
      <c r="AE581" s="772"/>
      <c r="AF581" s="772"/>
      <c r="AG581" s="772"/>
      <c r="AH581" s="772"/>
      <c r="AI581" s="772"/>
      <c r="AJ581" s="772"/>
      <c r="AK581" s="772"/>
      <c r="AL581" s="772"/>
      <c r="AM581" s="772"/>
      <c r="AN581" s="772"/>
      <c r="AO581" s="772"/>
      <c r="AP581" s="772"/>
      <c r="AQ581" s="772"/>
      <c r="AR581" s="772"/>
      <c r="AS581" s="772"/>
      <c r="AT581" s="772"/>
      <c r="AU581" s="772"/>
      <c r="AV581" s="772"/>
      <c r="AW581" s="772"/>
      <c r="AX581" s="772"/>
      <c r="AY581" s="772"/>
      <c r="AZ581" s="772"/>
      <c r="BA581" s="772"/>
      <c r="BB581" s="772"/>
      <c r="BC581" s="772"/>
      <c r="BD581" s="772"/>
      <c r="BE581" s="772"/>
      <c r="BF581" s="772"/>
      <c r="BG581" s="772"/>
      <c r="BH581" s="772"/>
      <c r="BI581" s="772"/>
      <c r="BJ581" s="772"/>
      <c r="BK581" s="772"/>
      <c r="BL581" s="772"/>
      <c r="BM581" s="772"/>
      <c r="BN581" s="772"/>
      <c r="BO581" s="772"/>
      <c r="BP581" s="772"/>
      <c r="BQ581" s="772"/>
      <c r="BR581" s="772"/>
      <c r="BS581" s="772"/>
      <c r="BT581" s="772"/>
      <c r="BU581" s="772"/>
      <c r="BV581" s="772"/>
      <c r="BW581" s="772"/>
      <c r="BX581" s="772"/>
      <c r="BY581" s="772"/>
      <c r="BZ581" s="772"/>
      <c r="CA581" s="772"/>
      <c r="CB581" s="772"/>
      <c r="CC581" s="772"/>
      <c r="CD581" s="772"/>
      <c r="CE581" s="772"/>
      <c r="CF581" s="772"/>
      <c r="CG581" s="772"/>
      <c r="CH581" s="772"/>
      <c r="CI581" s="772"/>
      <c r="CJ581" s="772"/>
      <c r="CK581" s="772"/>
      <c r="CL581" s="772"/>
      <c r="CM581" s="772"/>
      <c r="CN581" s="772"/>
      <c r="CO581" s="772"/>
      <c r="CP581" s="772"/>
      <c r="CQ581" s="772"/>
      <c r="CR581" s="772"/>
      <c r="CS581" s="772"/>
      <c r="CT581" s="772"/>
      <c r="CU581" s="772"/>
      <c r="CV581" s="772"/>
      <c r="CW581" s="772"/>
      <c r="CX581" s="772"/>
      <c r="CY581" s="772"/>
      <c r="CZ581" s="772"/>
      <c r="DA581" s="772"/>
      <c r="DB581" s="772"/>
      <c r="DC581" s="772"/>
      <c r="DD581" s="772"/>
      <c r="DE581" s="772"/>
      <c r="DF581" s="772"/>
      <c r="DG581" s="772"/>
      <c r="DH581" s="772"/>
      <c r="DI581" s="772"/>
      <c r="DJ581" s="772"/>
      <c r="DK581" s="772"/>
      <c r="DL581" s="772"/>
      <c r="DM581" s="772"/>
      <c r="DN581" s="772"/>
      <c r="DO581" s="772"/>
      <c r="DP581" s="772"/>
      <c r="DQ581" s="772"/>
      <c r="DR581" s="772"/>
      <c r="DS581" s="772"/>
      <c r="DT581" s="772"/>
      <c r="DU581" s="772"/>
      <c r="DV581" s="772"/>
      <c r="DW581" s="772"/>
      <c r="DX581" s="772"/>
      <c r="DY581" s="772"/>
      <c r="DZ581" s="772"/>
      <c r="EA581" s="772"/>
      <c r="EB581" s="772"/>
      <c r="EC581" s="772"/>
      <c r="ED581" s="772"/>
      <c r="EE581" s="772"/>
      <c r="EF581" s="772"/>
      <c r="EG581" s="772"/>
      <c r="EH581" s="772"/>
      <c r="EI581" s="772"/>
      <c r="EJ581" s="772"/>
      <c r="EK581" s="772"/>
      <c r="EL581" s="772"/>
      <c r="EM581" s="772"/>
      <c r="EN581" s="772"/>
      <c r="EO581" s="772"/>
      <c r="EP581" s="772"/>
      <c r="EQ581" s="772"/>
      <c r="ER581" s="772"/>
      <c r="ES581" s="772"/>
      <c r="ET581" s="772"/>
      <c r="EU581" s="772"/>
      <c r="EV581" s="772"/>
      <c r="EW581" s="772"/>
      <c r="EX581" s="772"/>
      <c r="EY581" s="772"/>
      <c r="EZ581" s="772"/>
      <c r="FA581" s="772"/>
      <c r="FB581" s="772"/>
      <c r="FC581" s="772"/>
      <c r="FD581" s="772"/>
      <c r="FE581" s="772"/>
      <c r="FF581" s="772"/>
      <c r="FG581" s="772"/>
      <c r="FH581" s="772"/>
      <c r="FI581" s="772"/>
      <c r="FJ581" s="772"/>
      <c r="FK581" s="772"/>
      <c r="FL581" s="772"/>
      <c r="FM581" s="772"/>
      <c r="FN581" s="772"/>
      <c r="FO581" s="772"/>
      <c r="FP581" s="772"/>
      <c r="FQ581" s="772"/>
      <c r="FR581" s="772"/>
      <c r="FS581" s="772"/>
      <c r="FT581" s="772"/>
      <c r="FU581" s="772"/>
      <c r="FV581" s="772"/>
      <c r="FW581" s="772"/>
      <c r="FX581" s="772"/>
      <c r="FY581" s="772"/>
      <c r="FZ581" s="772"/>
      <c r="GA581" s="772"/>
      <c r="GB581" s="772"/>
      <c r="GC581" s="772"/>
      <c r="GD581" s="772"/>
      <c r="GE581" s="772"/>
      <c r="GF581" s="772"/>
      <c r="GG581" s="772"/>
      <c r="GH581" s="772"/>
      <c r="GI581" s="772"/>
      <c r="GJ581" s="772"/>
      <c r="GK581" s="772"/>
      <c r="GL581" s="772"/>
      <c r="GM581" s="772"/>
      <c r="GN581" s="772"/>
      <c r="GO581" s="772"/>
      <c r="GP581" s="772"/>
      <c r="GQ581" s="772"/>
      <c r="GR581" s="772"/>
      <c r="GS581" s="772"/>
      <c r="GT581" s="772"/>
      <c r="GU581" s="772"/>
      <c r="GV581" s="772"/>
      <c r="GW581" s="772"/>
      <c r="GX581" s="772"/>
    </row>
    <row r="582" spans="1:206" ht="15.75">
      <c r="A582" s="782"/>
      <c r="B582" s="785"/>
      <c r="C582" s="785"/>
      <c r="D582" s="785"/>
      <c r="E582" s="776"/>
      <c r="F582" s="772"/>
      <c r="G582" s="772"/>
      <c r="H582" s="772"/>
      <c r="I582" s="772"/>
      <c r="J582" s="772"/>
      <c r="K582" s="772"/>
      <c r="L582" s="772"/>
      <c r="M582" s="772"/>
      <c r="N582" s="772"/>
      <c r="O582" s="772"/>
      <c r="P582" s="772"/>
      <c r="Q582" s="772"/>
      <c r="R582" s="772"/>
      <c r="S582" s="772"/>
      <c r="T582" s="772"/>
      <c r="U582" s="772"/>
      <c r="V582" s="772"/>
      <c r="W582" s="772"/>
      <c r="X582" s="772"/>
      <c r="Y582" s="772"/>
      <c r="Z582" s="772"/>
      <c r="AA582" s="772"/>
      <c r="AB582" s="772"/>
      <c r="AC582" s="772"/>
      <c r="AD582" s="772"/>
      <c r="AE582" s="772"/>
      <c r="AF582" s="772"/>
      <c r="AG582" s="772"/>
      <c r="AH582" s="772"/>
      <c r="AI582" s="772"/>
      <c r="AJ582" s="772"/>
      <c r="AK582" s="772"/>
      <c r="AL582" s="772"/>
      <c r="AM582" s="772"/>
      <c r="AN582" s="772"/>
      <c r="AO582" s="772"/>
      <c r="AP582" s="772"/>
      <c r="AQ582" s="772"/>
      <c r="AR582" s="772"/>
      <c r="AS582" s="772"/>
      <c r="AT582" s="772"/>
      <c r="AU582" s="772"/>
      <c r="AV582" s="772"/>
      <c r="AW582" s="772"/>
      <c r="AX582" s="772"/>
      <c r="AY582" s="772"/>
      <c r="AZ582" s="772"/>
      <c r="BA582" s="772"/>
      <c r="BB582" s="772"/>
      <c r="BC582" s="772"/>
      <c r="BD582" s="772"/>
      <c r="BE582" s="772"/>
      <c r="BF582" s="772"/>
      <c r="BG582" s="772"/>
      <c r="BH582" s="772"/>
      <c r="BI582" s="772"/>
      <c r="BJ582" s="772"/>
      <c r="BK582" s="772"/>
      <c r="BL582" s="772"/>
      <c r="BM582" s="772"/>
      <c r="BN582" s="772"/>
      <c r="BO582" s="772"/>
      <c r="BP582" s="772"/>
      <c r="BQ582" s="772"/>
      <c r="BR582" s="772"/>
      <c r="BS582" s="772"/>
      <c r="BT582" s="772"/>
      <c r="BU582" s="772"/>
      <c r="BV582" s="772"/>
      <c r="BW582" s="772"/>
      <c r="BX582" s="772"/>
      <c r="BY582" s="772"/>
      <c r="BZ582" s="772"/>
      <c r="CA582" s="772"/>
      <c r="CB582" s="772"/>
      <c r="CC582" s="772"/>
      <c r="CD582" s="772"/>
      <c r="CE582" s="772"/>
      <c r="CF582" s="772"/>
      <c r="CG582" s="772"/>
      <c r="CH582" s="772"/>
      <c r="CI582" s="772"/>
      <c r="CJ582" s="772"/>
      <c r="CK582" s="772"/>
      <c r="CL582" s="772"/>
      <c r="CM582" s="772"/>
      <c r="CN582" s="772"/>
      <c r="CO582" s="772"/>
      <c r="CP582" s="772"/>
      <c r="CQ582" s="772"/>
      <c r="CR582" s="772"/>
      <c r="CS582" s="772"/>
      <c r="CT582" s="772"/>
      <c r="CU582" s="772"/>
      <c r="CV582" s="772"/>
      <c r="CW582" s="772"/>
      <c r="CX582" s="772"/>
      <c r="CY582" s="772"/>
      <c r="CZ582" s="772"/>
      <c r="DA582" s="772"/>
      <c r="DB582" s="772"/>
      <c r="DC582" s="772"/>
      <c r="DD582" s="772"/>
      <c r="DE582" s="772"/>
      <c r="DF582" s="772"/>
      <c r="DG582" s="772"/>
      <c r="DH582" s="772"/>
      <c r="DI582" s="772"/>
      <c r="DJ582" s="772"/>
      <c r="DK582" s="772"/>
      <c r="DL582" s="772"/>
      <c r="DM582" s="772"/>
      <c r="DN582" s="772"/>
      <c r="DO582" s="772"/>
      <c r="DP582" s="772"/>
      <c r="DQ582" s="772"/>
      <c r="DR582" s="772"/>
      <c r="DS582" s="772"/>
      <c r="DT582" s="772"/>
      <c r="DU582" s="772"/>
      <c r="DV582" s="772"/>
      <c r="DW582" s="772"/>
      <c r="DX582" s="772"/>
      <c r="DY582" s="772"/>
      <c r="DZ582" s="772"/>
      <c r="EA582" s="772"/>
      <c r="EB582" s="772"/>
      <c r="EC582" s="772"/>
      <c r="ED582" s="772"/>
      <c r="EE582" s="772"/>
      <c r="EF582" s="772"/>
      <c r="EG582" s="772"/>
      <c r="EH582" s="772"/>
      <c r="EI582" s="772"/>
      <c r="EJ582" s="772"/>
      <c r="EK582" s="772"/>
      <c r="EL582" s="772"/>
      <c r="EM582" s="772"/>
      <c r="EN582" s="772"/>
      <c r="EO582" s="772"/>
      <c r="EP582" s="772"/>
      <c r="EQ582" s="772"/>
      <c r="ER582" s="772"/>
      <c r="ES582" s="772"/>
      <c r="ET582" s="772"/>
      <c r="EU582" s="772"/>
      <c r="EV582" s="772"/>
      <c r="EW582" s="772"/>
      <c r="EX582" s="772"/>
      <c r="EY582" s="772"/>
      <c r="EZ582" s="772"/>
      <c r="FA582" s="772"/>
      <c r="FB582" s="772"/>
      <c r="FC582" s="772"/>
      <c r="FD582" s="772"/>
      <c r="FE582" s="772"/>
      <c r="FF582" s="772"/>
      <c r="FG582" s="772"/>
      <c r="FH582" s="772"/>
      <c r="FI582" s="772"/>
      <c r="FJ582" s="772"/>
      <c r="FK582" s="772"/>
      <c r="FL582" s="772"/>
      <c r="FM582" s="772"/>
      <c r="FN582" s="772"/>
      <c r="FO582" s="772"/>
      <c r="FP582" s="772"/>
      <c r="FQ582" s="772"/>
      <c r="FR582" s="772"/>
      <c r="FS582" s="772"/>
      <c r="FT582" s="772"/>
      <c r="FU582" s="772"/>
      <c r="FV582" s="772"/>
      <c r="FW582" s="772"/>
      <c r="FX582" s="772"/>
      <c r="FY582" s="772"/>
      <c r="FZ582" s="772"/>
      <c r="GA582" s="772"/>
      <c r="GB582" s="772"/>
      <c r="GC582" s="772"/>
      <c r="GD582" s="772"/>
      <c r="GE582" s="772"/>
      <c r="GF582" s="772"/>
      <c r="GG582" s="772"/>
      <c r="GH582" s="772"/>
      <c r="GI582" s="772"/>
      <c r="GJ582" s="772"/>
      <c r="GK582" s="772"/>
      <c r="GL582" s="772"/>
      <c r="GM582" s="772"/>
      <c r="GN582" s="772"/>
      <c r="GO582" s="772"/>
      <c r="GP582" s="772"/>
      <c r="GQ582" s="772"/>
      <c r="GR582" s="772"/>
      <c r="GS582" s="772"/>
      <c r="GT582" s="772"/>
      <c r="GU582" s="772"/>
      <c r="GV582" s="772"/>
      <c r="GW582" s="772"/>
      <c r="GX582" s="772"/>
    </row>
    <row r="583" spans="1:206" ht="15.75">
      <c r="A583" s="782"/>
      <c r="B583" s="785"/>
      <c r="C583" s="785"/>
      <c r="D583" s="785"/>
      <c r="E583" s="776"/>
      <c r="F583" s="772"/>
      <c r="G583" s="772"/>
      <c r="H583" s="772"/>
      <c r="I583" s="772"/>
      <c r="J583" s="772"/>
      <c r="K583" s="772"/>
      <c r="L583" s="772"/>
      <c r="M583" s="772"/>
      <c r="N583" s="772"/>
      <c r="O583" s="772"/>
      <c r="P583" s="772"/>
      <c r="Q583" s="772"/>
      <c r="R583" s="772"/>
      <c r="S583" s="772"/>
      <c r="T583" s="772"/>
      <c r="U583" s="772"/>
      <c r="V583" s="772"/>
      <c r="W583" s="772"/>
      <c r="X583" s="772"/>
      <c r="Y583" s="772"/>
      <c r="Z583" s="772"/>
      <c r="AA583" s="772"/>
      <c r="AB583" s="772"/>
      <c r="AC583" s="772"/>
      <c r="AD583" s="772"/>
      <c r="AE583" s="772"/>
      <c r="AF583" s="772"/>
      <c r="AG583" s="772"/>
      <c r="AH583" s="772"/>
      <c r="AI583" s="772"/>
      <c r="AJ583" s="772"/>
      <c r="AK583" s="772"/>
      <c r="AL583" s="772"/>
      <c r="AM583" s="772"/>
      <c r="AN583" s="772"/>
      <c r="AO583" s="772"/>
      <c r="AP583" s="772"/>
      <c r="AQ583" s="772"/>
      <c r="AR583" s="772"/>
      <c r="AS583" s="772"/>
      <c r="AT583" s="772"/>
      <c r="AU583" s="772"/>
      <c r="AV583" s="772"/>
      <c r="AW583" s="772"/>
      <c r="AX583" s="772"/>
      <c r="AY583" s="772"/>
      <c r="AZ583" s="772"/>
      <c r="BA583" s="772"/>
      <c r="BB583" s="772"/>
      <c r="BC583" s="772"/>
      <c r="BD583" s="772"/>
      <c r="BE583" s="772"/>
      <c r="BF583" s="772"/>
      <c r="BG583" s="772"/>
      <c r="BH583" s="772"/>
      <c r="BI583" s="772"/>
      <c r="BJ583" s="772"/>
      <c r="BK583" s="772"/>
      <c r="BL583" s="772"/>
      <c r="BM583" s="772"/>
      <c r="BN583" s="772"/>
      <c r="BO583" s="772"/>
      <c r="BP583" s="772"/>
      <c r="BQ583" s="772"/>
      <c r="BR583" s="772"/>
      <c r="BS583" s="772"/>
      <c r="BT583" s="772"/>
      <c r="BU583" s="772"/>
      <c r="BV583" s="772"/>
      <c r="BW583" s="772"/>
      <c r="BX583" s="772"/>
      <c r="BY583" s="772"/>
      <c r="BZ583" s="772"/>
      <c r="CA583" s="772"/>
      <c r="CB583" s="772"/>
      <c r="CC583" s="772"/>
      <c r="CD583" s="772"/>
      <c r="CE583" s="772"/>
      <c r="CF583" s="772"/>
      <c r="CG583" s="772"/>
      <c r="CH583" s="772"/>
      <c r="CI583" s="772"/>
      <c r="CJ583" s="772"/>
      <c r="CK583" s="772"/>
      <c r="CL583" s="772"/>
      <c r="CM583" s="772"/>
      <c r="CN583" s="772"/>
      <c r="CO583" s="772"/>
      <c r="CP583" s="772"/>
      <c r="CQ583" s="772"/>
      <c r="CR583" s="772"/>
      <c r="CS583" s="772"/>
      <c r="CT583" s="772"/>
      <c r="CU583" s="772"/>
      <c r="CV583" s="772"/>
      <c r="CW583" s="772"/>
      <c r="CX583" s="772"/>
      <c r="CY583" s="772"/>
      <c r="CZ583" s="772"/>
      <c r="DA583" s="772"/>
      <c r="DB583" s="772"/>
      <c r="DC583" s="772"/>
      <c r="DD583" s="772"/>
      <c r="DE583" s="772"/>
      <c r="DF583" s="772"/>
      <c r="DG583" s="772"/>
      <c r="DH583" s="772"/>
      <c r="DI583" s="772"/>
      <c r="DJ583" s="772"/>
      <c r="DK583" s="772"/>
      <c r="DL583" s="772"/>
      <c r="DM583" s="772"/>
      <c r="DN583" s="772"/>
      <c r="DO583" s="772"/>
      <c r="DP583" s="772"/>
      <c r="DQ583" s="772"/>
      <c r="DR583" s="772"/>
      <c r="DS583" s="772"/>
      <c r="DT583" s="772"/>
      <c r="DU583" s="772"/>
      <c r="DV583" s="772"/>
      <c r="DW583" s="772"/>
      <c r="DX583" s="772"/>
      <c r="DY583" s="772"/>
      <c r="DZ583" s="772"/>
      <c r="EA583" s="772"/>
      <c r="EB583" s="772"/>
      <c r="EC583" s="772"/>
      <c r="ED583" s="772"/>
      <c r="EE583" s="772"/>
      <c r="EF583" s="772"/>
      <c r="EG583" s="772"/>
      <c r="EH583" s="772"/>
      <c r="EI583" s="772"/>
      <c r="EJ583" s="772"/>
      <c r="EK583" s="772"/>
      <c r="EL583" s="772"/>
      <c r="EM583" s="772"/>
      <c r="EN583" s="772"/>
      <c r="EO583" s="772"/>
      <c r="EP583" s="772"/>
      <c r="EQ583" s="772"/>
      <c r="ER583" s="772"/>
      <c r="ES583" s="772"/>
      <c r="ET583" s="772"/>
      <c r="EU583" s="772"/>
      <c r="EV583" s="772"/>
      <c r="EW583" s="772"/>
      <c r="EX583" s="772"/>
      <c r="EY583" s="772"/>
      <c r="EZ583" s="772"/>
      <c r="FA583" s="772"/>
      <c r="FB583" s="772"/>
      <c r="FC583" s="772"/>
      <c r="FD583" s="772"/>
      <c r="FE583" s="772"/>
      <c r="FF583" s="772"/>
      <c r="FG583" s="772"/>
      <c r="FH583" s="772"/>
      <c r="FI583" s="772"/>
      <c r="FJ583" s="772"/>
      <c r="FK583" s="772"/>
      <c r="FL583" s="772"/>
      <c r="FM583" s="772"/>
      <c r="FN583" s="772"/>
      <c r="FO583" s="772"/>
      <c r="FP583" s="772"/>
      <c r="FQ583" s="772"/>
      <c r="FR583" s="772"/>
      <c r="FS583" s="772"/>
      <c r="FT583" s="772"/>
      <c r="FU583" s="772"/>
      <c r="FV583" s="772"/>
      <c r="FW583" s="772"/>
      <c r="FX583" s="772"/>
      <c r="FY583" s="772"/>
      <c r="FZ583" s="772"/>
      <c r="GA583" s="772"/>
      <c r="GB583" s="772"/>
      <c r="GC583" s="772"/>
      <c r="GD583" s="772"/>
      <c r="GE583" s="772"/>
      <c r="GF583" s="772"/>
      <c r="GG583" s="772"/>
      <c r="GH583" s="772"/>
      <c r="GI583" s="772"/>
      <c r="GJ583" s="772"/>
      <c r="GK583" s="772"/>
      <c r="GL583" s="772"/>
      <c r="GM583" s="772"/>
      <c r="GN583" s="772"/>
      <c r="GO583" s="772"/>
      <c r="GP583" s="772"/>
      <c r="GQ583" s="772"/>
      <c r="GR583" s="772"/>
      <c r="GS583" s="772"/>
      <c r="GT583" s="772"/>
      <c r="GU583" s="772"/>
      <c r="GV583" s="772"/>
      <c r="GW583" s="772"/>
      <c r="GX583" s="772"/>
    </row>
    <row r="584" spans="1:206" ht="15.75">
      <c r="A584" s="782"/>
      <c r="B584" s="785"/>
      <c r="C584" s="785"/>
      <c r="D584" s="785"/>
      <c r="E584" s="776"/>
      <c r="F584" s="772"/>
      <c r="G584" s="772"/>
      <c r="H584" s="772"/>
      <c r="I584" s="772"/>
      <c r="J584" s="772"/>
      <c r="K584" s="772"/>
      <c r="L584" s="772"/>
      <c r="M584" s="772"/>
      <c r="N584" s="772"/>
      <c r="O584" s="772"/>
      <c r="P584" s="772"/>
      <c r="Q584" s="772"/>
      <c r="R584" s="772"/>
      <c r="S584" s="772"/>
      <c r="T584" s="772"/>
      <c r="U584" s="772"/>
      <c r="V584" s="772"/>
      <c r="W584" s="772"/>
      <c r="X584" s="772"/>
      <c r="Y584" s="772"/>
      <c r="Z584" s="772"/>
      <c r="AA584" s="772"/>
      <c r="AB584" s="772"/>
      <c r="AC584" s="772"/>
      <c r="AD584" s="772"/>
      <c r="AE584" s="772"/>
      <c r="AF584" s="772"/>
      <c r="AG584" s="772"/>
      <c r="AH584" s="772"/>
      <c r="AI584" s="772"/>
      <c r="AJ584" s="772"/>
      <c r="AK584" s="772"/>
      <c r="AL584" s="772"/>
      <c r="AM584" s="772"/>
      <c r="AN584" s="772"/>
      <c r="AO584" s="772"/>
      <c r="AP584" s="772"/>
      <c r="AQ584" s="772"/>
      <c r="AR584" s="772"/>
      <c r="AS584" s="772"/>
      <c r="AT584" s="772"/>
      <c r="AU584" s="772"/>
      <c r="AV584" s="772"/>
      <c r="AW584" s="772"/>
      <c r="AX584" s="772"/>
      <c r="AY584" s="772"/>
      <c r="AZ584" s="772"/>
      <c r="BA584" s="772"/>
      <c r="BB584" s="772"/>
      <c r="BC584" s="772"/>
      <c r="BD584" s="772"/>
      <c r="BE584" s="772"/>
      <c r="BF584" s="772"/>
      <c r="BG584" s="772"/>
      <c r="BH584" s="772"/>
      <c r="BI584" s="772"/>
      <c r="BJ584" s="772"/>
      <c r="BK584" s="772"/>
      <c r="BL584" s="772"/>
      <c r="BM584" s="772"/>
      <c r="BN584" s="772"/>
      <c r="BO584" s="772"/>
      <c r="BP584" s="772"/>
      <c r="BQ584" s="772"/>
      <c r="BR584" s="772"/>
      <c r="BS584" s="772"/>
      <c r="BT584" s="772"/>
      <c r="BU584" s="772"/>
      <c r="BV584" s="772"/>
      <c r="BW584" s="772"/>
      <c r="BX584" s="772"/>
      <c r="BY584" s="772"/>
      <c r="BZ584" s="772"/>
      <c r="CA584" s="772"/>
      <c r="CB584" s="772"/>
      <c r="CC584" s="772"/>
      <c r="CD584" s="772"/>
      <c r="CE584" s="772"/>
      <c r="CF584" s="772"/>
      <c r="CG584" s="772"/>
      <c r="CH584" s="772"/>
      <c r="CI584" s="772"/>
      <c r="CJ584" s="772"/>
      <c r="CK584" s="772"/>
      <c r="CL584" s="772"/>
      <c r="CM584" s="772"/>
      <c r="CN584" s="772"/>
      <c r="CO584" s="772"/>
      <c r="CP584" s="772"/>
      <c r="CQ584" s="772"/>
      <c r="CR584" s="772"/>
      <c r="CS584" s="772"/>
      <c r="CT584" s="772"/>
      <c r="CU584" s="772"/>
      <c r="CV584" s="772"/>
      <c r="CW584" s="772"/>
      <c r="CX584" s="772"/>
      <c r="CY584" s="772"/>
      <c r="CZ584" s="772"/>
      <c r="DA584" s="772"/>
      <c r="DB584" s="772"/>
      <c r="DC584" s="772"/>
      <c r="DD584" s="772"/>
      <c r="DE584" s="772"/>
      <c r="DF584" s="772"/>
      <c r="DG584" s="772"/>
      <c r="DH584" s="772"/>
      <c r="DI584" s="772"/>
      <c r="DJ584" s="772"/>
      <c r="DK584" s="772"/>
      <c r="DL584" s="772"/>
      <c r="DM584" s="772"/>
      <c r="DN584" s="772"/>
      <c r="DO584" s="772"/>
      <c r="DP584" s="772"/>
      <c r="DQ584" s="772"/>
      <c r="DR584" s="772"/>
      <c r="DS584" s="772"/>
      <c r="DT584" s="772"/>
      <c r="DU584" s="772"/>
      <c r="DV584" s="772"/>
      <c r="DW584" s="772"/>
      <c r="DX584" s="772"/>
      <c r="DY584" s="772"/>
      <c r="DZ584" s="772"/>
      <c r="EA584" s="772"/>
      <c r="EB584" s="772"/>
      <c r="EC584" s="772"/>
      <c r="ED584" s="772"/>
      <c r="EE584" s="772"/>
      <c r="EF584" s="772"/>
      <c r="EG584" s="772"/>
      <c r="EH584" s="772"/>
      <c r="EI584" s="772"/>
      <c r="EJ584" s="772"/>
      <c r="EK584" s="772"/>
      <c r="EL584" s="772"/>
      <c r="EM584" s="772"/>
      <c r="EN584" s="772"/>
      <c r="EO584" s="772"/>
      <c r="EP584" s="772"/>
      <c r="EQ584" s="772"/>
      <c r="ER584" s="772"/>
      <c r="ES584" s="772"/>
      <c r="ET584" s="772"/>
      <c r="EU584" s="772"/>
      <c r="EV584" s="772"/>
      <c r="EW584" s="772"/>
      <c r="EX584" s="772"/>
      <c r="EY584" s="772"/>
      <c r="EZ584" s="772"/>
      <c r="FA584" s="772"/>
      <c r="FB584" s="772"/>
      <c r="FC584" s="772"/>
      <c r="FD584" s="772"/>
      <c r="FE584" s="772"/>
      <c r="FF584" s="772"/>
      <c r="FG584" s="772"/>
      <c r="FH584" s="772"/>
      <c r="FI584" s="772"/>
      <c r="FJ584" s="772"/>
      <c r="FK584" s="772"/>
      <c r="FL584" s="772"/>
      <c r="FM584" s="772"/>
      <c r="FN584" s="772"/>
      <c r="FO584" s="772"/>
      <c r="FP584" s="772"/>
      <c r="FQ584" s="772"/>
      <c r="FR584" s="772"/>
      <c r="FS584" s="772"/>
      <c r="FT584" s="772"/>
      <c r="FU584" s="772"/>
      <c r="FV584" s="772"/>
      <c r="FW584" s="772"/>
      <c r="FX584" s="772"/>
      <c r="FY584" s="772"/>
      <c r="FZ584" s="772"/>
      <c r="GA584" s="772"/>
      <c r="GB584" s="772"/>
      <c r="GC584" s="772"/>
      <c r="GD584" s="772"/>
      <c r="GE584" s="772"/>
      <c r="GF584" s="772"/>
      <c r="GG584" s="772"/>
      <c r="GH584" s="772"/>
      <c r="GI584" s="772"/>
      <c r="GJ584" s="772"/>
      <c r="GK584" s="772"/>
      <c r="GL584" s="772"/>
      <c r="GM584" s="772"/>
      <c r="GN584" s="772"/>
      <c r="GO584" s="772"/>
      <c r="GP584" s="772"/>
      <c r="GQ584" s="772"/>
      <c r="GR584" s="772"/>
      <c r="GS584" s="772"/>
      <c r="GT584" s="772"/>
      <c r="GU584" s="772"/>
      <c r="GV584" s="772"/>
      <c r="GW584" s="772"/>
      <c r="GX584" s="772"/>
    </row>
    <row r="585" spans="1:206" ht="15.75">
      <c r="A585" s="782"/>
      <c r="B585" s="785"/>
      <c r="C585" s="785"/>
      <c r="D585" s="785"/>
      <c r="E585" s="776"/>
      <c r="F585" s="772"/>
      <c r="G585" s="772"/>
      <c r="H585" s="772"/>
      <c r="I585" s="772"/>
      <c r="J585" s="772"/>
      <c r="K585" s="772"/>
      <c r="L585" s="772"/>
      <c r="M585" s="772"/>
      <c r="N585" s="772"/>
      <c r="O585" s="772"/>
      <c r="P585" s="772"/>
      <c r="Q585" s="772"/>
      <c r="R585" s="772"/>
      <c r="S585" s="772"/>
      <c r="T585" s="772"/>
      <c r="U585" s="772"/>
      <c r="V585" s="772"/>
      <c r="W585" s="772"/>
      <c r="X585" s="772"/>
      <c r="Y585" s="772"/>
      <c r="Z585" s="772"/>
      <c r="AA585" s="772"/>
      <c r="AB585" s="772"/>
      <c r="AC585" s="772"/>
      <c r="AD585" s="772"/>
      <c r="AE585" s="772"/>
      <c r="AF585" s="772"/>
      <c r="AG585" s="772"/>
      <c r="AH585" s="772"/>
      <c r="AI585" s="772"/>
      <c r="AJ585" s="772"/>
      <c r="AK585" s="772"/>
      <c r="AL585" s="772"/>
      <c r="AM585" s="772"/>
      <c r="AN585" s="772"/>
      <c r="AO585" s="772"/>
      <c r="AP585" s="772"/>
      <c r="AQ585" s="772"/>
      <c r="AR585" s="772"/>
      <c r="AS585" s="772"/>
      <c r="AT585" s="772"/>
      <c r="AU585" s="772"/>
      <c r="AV585" s="772"/>
      <c r="AW585" s="772"/>
      <c r="AX585" s="772"/>
      <c r="AY585" s="772"/>
      <c r="AZ585" s="772"/>
      <c r="BA585" s="772"/>
      <c r="BB585" s="772"/>
      <c r="BC585" s="772"/>
      <c r="BD585" s="772"/>
      <c r="BE585" s="772"/>
      <c r="BF585" s="772"/>
      <c r="BG585" s="772"/>
      <c r="BH585" s="772"/>
      <c r="BI585" s="772"/>
      <c r="BJ585" s="772"/>
      <c r="BK585" s="772"/>
      <c r="BL585" s="772"/>
      <c r="BM585" s="772"/>
      <c r="BN585" s="772"/>
      <c r="BO585" s="772"/>
      <c r="BP585" s="772"/>
      <c r="BQ585" s="772"/>
      <c r="BR585" s="772"/>
      <c r="BS585" s="772"/>
      <c r="BT585" s="772"/>
      <c r="BU585" s="772"/>
      <c r="BV585" s="772"/>
      <c r="BW585" s="772"/>
      <c r="BX585" s="772"/>
      <c r="BY585" s="772"/>
      <c r="BZ585" s="772"/>
      <c r="CA585" s="772"/>
      <c r="CB585" s="772"/>
      <c r="CC585" s="772"/>
      <c r="CD585" s="772"/>
      <c r="CE585" s="772"/>
      <c r="CF585" s="772"/>
      <c r="CG585" s="772"/>
      <c r="CH585" s="772"/>
      <c r="CI585" s="772"/>
      <c r="CJ585" s="772"/>
      <c r="CK585" s="772"/>
      <c r="CL585" s="772"/>
      <c r="CM585" s="772"/>
      <c r="CN585" s="772"/>
      <c r="CO585" s="772"/>
      <c r="CP585" s="772"/>
      <c r="CQ585" s="772"/>
      <c r="CR585" s="772"/>
      <c r="CS585" s="772"/>
      <c r="CT585" s="772"/>
      <c r="CU585" s="772"/>
      <c r="CV585" s="772"/>
      <c r="CW585" s="772"/>
      <c r="CX585" s="772"/>
      <c r="CY585" s="772"/>
      <c r="CZ585" s="772"/>
      <c r="DA585" s="772"/>
      <c r="DB585" s="772"/>
      <c r="DC585" s="772"/>
      <c r="DD585" s="772"/>
      <c r="DE585" s="772"/>
      <c r="DF585" s="772"/>
      <c r="DG585" s="772"/>
      <c r="DH585" s="772"/>
      <c r="DI585" s="772"/>
      <c r="DJ585" s="772"/>
      <c r="DK585" s="772"/>
      <c r="DL585" s="772"/>
      <c r="DM585" s="772"/>
      <c r="DN585" s="772"/>
      <c r="DO585" s="772"/>
      <c r="DP585" s="772"/>
      <c r="DQ585" s="772"/>
      <c r="DR585" s="772"/>
      <c r="DS585" s="772"/>
      <c r="DT585" s="772"/>
      <c r="DU585" s="772"/>
      <c r="DV585" s="772"/>
      <c r="DW585" s="772"/>
      <c r="DX585" s="772"/>
      <c r="DY585" s="772"/>
      <c r="DZ585" s="772"/>
      <c r="EA585" s="772"/>
      <c r="EB585" s="772"/>
      <c r="EC585" s="772"/>
      <c r="ED585" s="772"/>
      <c r="EE585" s="772"/>
      <c r="EF585" s="772"/>
      <c r="EG585" s="772"/>
      <c r="EH585" s="772"/>
      <c r="EI585" s="772"/>
      <c r="EJ585" s="772"/>
      <c r="EK585" s="772"/>
      <c r="EL585" s="772"/>
      <c r="EM585" s="772"/>
      <c r="EN585" s="772"/>
      <c r="EO585" s="772"/>
      <c r="EP585" s="772"/>
      <c r="EQ585" s="772"/>
      <c r="ER585" s="772"/>
      <c r="ES585" s="772"/>
      <c r="ET585" s="772"/>
      <c r="EU585" s="772"/>
      <c r="EV585" s="772"/>
      <c r="EW585" s="772"/>
      <c r="EX585" s="772"/>
      <c r="EY585" s="772"/>
      <c r="EZ585" s="772"/>
      <c r="FA585" s="772"/>
      <c r="FB585" s="772"/>
      <c r="FC585" s="772"/>
      <c r="FD585" s="772"/>
      <c r="FE585" s="772"/>
      <c r="FF585" s="772"/>
      <c r="FG585" s="772"/>
      <c r="FH585" s="772"/>
      <c r="FI585" s="772"/>
      <c r="FJ585" s="772"/>
      <c r="FK585" s="772"/>
      <c r="FL585" s="772"/>
      <c r="FM585" s="772"/>
      <c r="FN585" s="772"/>
      <c r="FO585" s="772"/>
      <c r="FP585" s="772"/>
      <c r="FQ585" s="772"/>
      <c r="FR585" s="772"/>
      <c r="FS585" s="772"/>
      <c r="FT585" s="772"/>
      <c r="FU585" s="772"/>
      <c r="FV585" s="772"/>
      <c r="FW585" s="772"/>
      <c r="FX585" s="772"/>
      <c r="FY585" s="772"/>
      <c r="FZ585" s="772"/>
      <c r="GA585" s="772"/>
      <c r="GB585" s="772"/>
      <c r="GC585" s="772"/>
      <c r="GD585" s="772"/>
      <c r="GE585" s="772"/>
      <c r="GF585" s="772"/>
      <c r="GG585" s="772"/>
      <c r="GH585" s="772"/>
      <c r="GI585" s="772"/>
      <c r="GJ585" s="772"/>
      <c r="GK585" s="772"/>
      <c r="GL585" s="772"/>
      <c r="GM585" s="772"/>
      <c r="GN585" s="772"/>
      <c r="GO585" s="772"/>
      <c r="GP585" s="772"/>
      <c r="GQ585" s="772"/>
      <c r="GR585" s="772"/>
      <c r="GS585" s="772"/>
      <c r="GT585" s="772"/>
      <c r="GU585" s="772"/>
      <c r="GV585" s="772"/>
      <c r="GW585" s="772"/>
      <c r="GX585" s="772"/>
    </row>
    <row r="586" spans="1:206" ht="15.75">
      <c r="A586" s="782"/>
      <c r="B586" s="785"/>
      <c r="C586" s="785"/>
      <c r="D586" s="785"/>
      <c r="E586" s="776"/>
      <c r="F586" s="772"/>
      <c r="G586" s="772"/>
      <c r="H586" s="772"/>
      <c r="I586" s="772"/>
      <c r="J586" s="772"/>
      <c r="K586" s="772"/>
      <c r="L586" s="772"/>
      <c r="M586" s="772"/>
      <c r="N586" s="772"/>
      <c r="O586" s="772"/>
      <c r="P586" s="772"/>
      <c r="Q586" s="772"/>
      <c r="R586" s="772"/>
      <c r="S586" s="772"/>
      <c r="T586" s="772"/>
      <c r="U586" s="772"/>
      <c r="V586" s="772"/>
      <c r="W586" s="772"/>
      <c r="X586" s="772"/>
      <c r="Y586" s="772"/>
      <c r="Z586" s="772"/>
      <c r="AA586" s="772"/>
      <c r="AB586" s="772"/>
      <c r="AC586" s="772"/>
      <c r="AD586" s="772"/>
      <c r="AE586" s="772"/>
      <c r="AF586" s="772"/>
      <c r="AG586" s="772"/>
      <c r="AH586" s="772"/>
      <c r="AI586" s="772"/>
      <c r="AJ586" s="772"/>
      <c r="AK586" s="772"/>
      <c r="AL586" s="772"/>
      <c r="AM586" s="772"/>
      <c r="AN586" s="772"/>
      <c r="AO586" s="772"/>
      <c r="AP586" s="772"/>
      <c r="AQ586" s="772"/>
      <c r="AR586" s="772"/>
      <c r="AS586" s="772"/>
      <c r="AT586" s="772"/>
      <c r="AU586" s="772"/>
      <c r="AV586" s="772"/>
      <c r="AW586" s="772"/>
      <c r="AX586" s="772"/>
      <c r="AY586" s="772"/>
      <c r="AZ586" s="772"/>
      <c r="BA586" s="772"/>
      <c r="BB586" s="772"/>
      <c r="BC586" s="772"/>
      <c r="BD586" s="772"/>
      <c r="BE586" s="772"/>
      <c r="BF586" s="772"/>
      <c r="BG586" s="772"/>
      <c r="BH586" s="772"/>
      <c r="BI586" s="772"/>
      <c r="BJ586" s="772"/>
      <c r="BK586" s="772"/>
      <c r="BL586" s="772"/>
      <c r="BM586" s="772"/>
      <c r="BN586" s="772"/>
      <c r="BO586" s="772"/>
      <c r="BP586" s="772"/>
      <c r="BQ586" s="772"/>
      <c r="BR586" s="772"/>
      <c r="BS586" s="772"/>
      <c r="BT586" s="772"/>
      <c r="BU586" s="772"/>
      <c r="BV586" s="772"/>
      <c r="BW586" s="772"/>
      <c r="BX586" s="772"/>
      <c r="BY586" s="772"/>
      <c r="BZ586" s="772"/>
      <c r="CA586" s="772"/>
      <c r="CB586" s="772"/>
      <c r="CC586" s="772"/>
      <c r="CD586" s="772"/>
      <c r="CE586" s="772"/>
      <c r="CF586" s="772"/>
      <c r="CG586" s="772"/>
      <c r="CH586" s="772"/>
      <c r="CI586" s="772"/>
      <c r="CJ586" s="772"/>
      <c r="CK586" s="772"/>
      <c r="CL586" s="772"/>
      <c r="CM586" s="772"/>
      <c r="CN586" s="772"/>
      <c r="CO586" s="772"/>
      <c r="CP586" s="772"/>
      <c r="CQ586" s="772"/>
      <c r="CR586" s="772"/>
      <c r="CS586" s="772"/>
      <c r="CT586" s="772"/>
      <c r="CU586" s="772"/>
      <c r="CV586" s="772"/>
      <c r="CW586" s="772"/>
      <c r="CX586" s="772"/>
      <c r="CY586" s="772"/>
      <c r="CZ586" s="772"/>
      <c r="DA586" s="772"/>
      <c r="DB586" s="772"/>
      <c r="DC586" s="772"/>
      <c r="DD586" s="772"/>
      <c r="DE586" s="772"/>
      <c r="DF586" s="772"/>
      <c r="DG586" s="772"/>
      <c r="DH586" s="772"/>
      <c r="DI586" s="772"/>
      <c r="DJ586" s="772"/>
      <c r="DK586" s="772"/>
      <c r="DL586" s="772"/>
      <c r="DM586" s="772"/>
      <c r="DN586" s="772"/>
      <c r="DO586" s="772"/>
      <c r="DP586" s="772"/>
      <c r="DQ586" s="772"/>
      <c r="DR586" s="772"/>
      <c r="DS586" s="772"/>
      <c r="DT586" s="772"/>
      <c r="DU586" s="772"/>
      <c r="DV586" s="772"/>
      <c r="DW586" s="772"/>
      <c r="DX586" s="772"/>
      <c r="DY586" s="772"/>
      <c r="DZ586" s="772"/>
      <c r="EA586" s="772"/>
      <c r="EB586" s="772"/>
      <c r="EC586" s="772"/>
      <c r="ED586" s="772"/>
      <c r="EE586" s="772"/>
      <c r="EF586" s="772"/>
      <c r="EG586" s="772"/>
      <c r="EH586" s="772"/>
      <c r="EI586" s="772"/>
      <c r="EJ586" s="772"/>
      <c r="EK586" s="772"/>
      <c r="EL586" s="772"/>
      <c r="EM586" s="772"/>
      <c r="EN586" s="772"/>
      <c r="EO586" s="772"/>
      <c r="EP586" s="772"/>
      <c r="EQ586" s="772"/>
      <c r="ER586" s="772"/>
      <c r="ES586" s="772"/>
      <c r="ET586" s="772"/>
      <c r="EU586" s="772"/>
      <c r="EV586" s="772"/>
      <c r="EW586" s="772"/>
      <c r="EX586" s="772"/>
      <c r="EY586" s="772"/>
      <c r="EZ586" s="772"/>
      <c r="FA586" s="772"/>
      <c r="FB586" s="772"/>
      <c r="FC586" s="772"/>
      <c r="FD586" s="772"/>
      <c r="FE586" s="772"/>
      <c r="FF586" s="772"/>
      <c r="FG586" s="772"/>
      <c r="FH586" s="772"/>
      <c r="FI586" s="772"/>
      <c r="FJ586" s="772"/>
      <c r="FK586" s="772"/>
      <c r="FL586" s="772"/>
      <c r="FM586" s="772"/>
      <c r="FN586" s="772"/>
      <c r="FO586" s="772"/>
      <c r="FP586" s="772"/>
      <c r="FQ586" s="772"/>
      <c r="FR586" s="772"/>
      <c r="FS586" s="772"/>
      <c r="FT586" s="772"/>
      <c r="FU586" s="772"/>
      <c r="FV586" s="772"/>
      <c r="FW586" s="772"/>
      <c r="FX586" s="772"/>
      <c r="FY586" s="772"/>
      <c r="FZ586" s="772"/>
      <c r="GA586" s="772"/>
      <c r="GB586" s="772"/>
      <c r="GC586" s="772"/>
      <c r="GD586" s="772"/>
      <c r="GE586" s="772"/>
      <c r="GF586" s="772"/>
      <c r="GG586" s="772"/>
      <c r="GH586" s="772"/>
      <c r="GI586" s="772"/>
      <c r="GJ586" s="772"/>
      <c r="GK586" s="772"/>
      <c r="GL586" s="772"/>
      <c r="GM586" s="772"/>
      <c r="GN586" s="772"/>
      <c r="GO586" s="772"/>
      <c r="GP586" s="772"/>
      <c r="GQ586" s="772"/>
      <c r="GR586" s="772"/>
      <c r="GS586" s="772"/>
      <c r="GT586" s="772"/>
      <c r="GU586" s="772"/>
      <c r="GV586" s="772"/>
      <c r="GW586" s="772"/>
      <c r="GX586" s="772"/>
    </row>
    <row r="587" spans="1:206" ht="15.75">
      <c r="A587" s="782"/>
      <c r="B587" s="785"/>
      <c r="C587" s="785"/>
      <c r="D587" s="785"/>
      <c r="E587" s="776"/>
      <c r="F587" s="772"/>
      <c r="G587" s="772"/>
      <c r="H587" s="772"/>
      <c r="I587" s="772"/>
      <c r="J587" s="772"/>
      <c r="K587" s="772"/>
      <c r="L587" s="772"/>
      <c r="M587" s="772"/>
      <c r="N587" s="772"/>
      <c r="O587" s="772"/>
      <c r="P587" s="772"/>
      <c r="Q587" s="772"/>
      <c r="R587" s="772"/>
      <c r="S587" s="772"/>
      <c r="T587" s="772"/>
      <c r="U587" s="772"/>
      <c r="V587" s="772"/>
      <c r="W587" s="772"/>
      <c r="X587" s="772"/>
      <c r="Y587" s="772"/>
      <c r="Z587" s="772"/>
      <c r="AA587" s="772"/>
      <c r="AB587" s="772"/>
      <c r="AC587" s="772"/>
      <c r="AD587" s="772"/>
      <c r="AE587" s="772"/>
      <c r="AF587" s="772"/>
      <c r="AG587" s="772"/>
      <c r="AH587" s="772"/>
      <c r="AI587" s="772"/>
      <c r="AJ587" s="772"/>
      <c r="AK587" s="772"/>
      <c r="AL587" s="772"/>
      <c r="AM587" s="772"/>
      <c r="AN587" s="772"/>
      <c r="AO587" s="772"/>
      <c r="AP587" s="772"/>
      <c r="AQ587" s="772"/>
      <c r="AR587" s="772"/>
      <c r="AS587" s="772"/>
      <c r="AT587" s="772"/>
      <c r="AU587" s="772"/>
      <c r="AV587" s="772"/>
      <c r="AW587" s="772"/>
      <c r="AX587" s="772"/>
      <c r="AY587" s="772"/>
      <c r="AZ587" s="772"/>
      <c r="BA587" s="772"/>
      <c r="BB587" s="772"/>
      <c r="BC587" s="772"/>
      <c r="BD587" s="772"/>
      <c r="BE587" s="772"/>
      <c r="BF587" s="772"/>
      <c r="BG587" s="772"/>
      <c r="BH587" s="772"/>
      <c r="BI587" s="772"/>
      <c r="BJ587" s="772"/>
      <c r="BK587" s="772"/>
      <c r="BL587" s="772"/>
      <c r="BM587" s="772"/>
      <c r="BN587" s="772"/>
      <c r="BO587" s="772"/>
      <c r="BP587" s="772"/>
      <c r="BQ587" s="772"/>
      <c r="BR587" s="772"/>
      <c r="BS587" s="772"/>
      <c r="BT587" s="772"/>
      <c r="BU587" s="772"/>
      <c r="BV587" s="772"/>
      <c r="BW587" s="772"/>
      <c r="BX587" s="772"/>
      <c r="BY587" s="772"/>
      <c r="BZ587" s="772"/>
      <c r="CA587" s="772"/>
      <c r="CB587" s="772"/>
      <c r="CC587" s="772"/>
      <c r="CD587" s="772"/>
      <c r="CE587" s="772"/>
      <c r="CF587" s="772"/>
      <c r="CG587" s="772"/>
      <c r="CH587" s="772"/>
      <c r="CI587" s="772"/>
      <c r="CJ587" s="772"/>
      <c r="CK587" s="772"/>
      <c r="CL587" s="772"/>
      <c r="CM587" s="772"/>
      <c r="CN587" s="772"/>
      <c r="CO587" s="772"/>
      <c r="CP587" s="772"/>
      <c r="CQ587" s="772"/>
      <c r="CR587" s="772"/>
      <c r="CS587" s="772"/>
      <c r="CT587" s="772"/>
      <c r="CU587" s="772"/>
      <c r="CV587" s="772"/>
      <c r="CW587" s="772"/>
      <c r="CX587" s="772"/>
      <c r="CY587" s="772"/>
      <c r="CZ587" s="772"/>
      <c r="DA587" s="772"/>
      <c r="DB587" s="772"/>
      <c r="DC587" s="772"/>
      <c r="DD587" s="772"/>
      <c r="DE587" s="772"/>
      <c r="DF587" s="772"/>
      <c r="DG587" s="772"/>
      <c r="DH587" s="772"/>
      <c r="DI587" s="772"/>
      <c r="DJ587" s="772"/>
      <c r="DK587" s="772"/>
      <c r="DL587" s="772"/>
      <c r="DM587" s="772"/>
      <c r="DN587" s="772"/>
      <c r="DO587" s="772"/>
      <c r="DP587" s="772"/>
      <c r="DQ587" s="772"/>
      <c r="DR587" s="772"/>
      <c r="DS587" s="772"/>
      <c r="DT587" s="772"/>
      <c r="DU587" s="772"/>
      <c r="DV587" s="772"/>
      <c r="DW587" s="772"/>
      <c r="DX587" s="772"/>
      <c r="DY587" s="772"/>
      <c r="DZ587" s="772"/>
      <c r="EA587" s="772"/>
      <c r="EB587" s="772"/>
      <c r="EC587" s="772"/>
      <c r="ED587" s="772"/>
      <c r="EE587" s="772"/>
      <c r="EF587" s="772"/>
      <c r="EG587" s="772"/>
      <c r="EH587" s="772"/>
      <c r="EI587" s="772"/>
      <c r="EJ587" s="772"/>
      <c r="EK587" s="772"/>
      <c r="EL587" s="772"/>
      <c r="EM587" s="772"/>
      <c r="EN587" s="772"/>
      <c r="EO587" s="772"/>
      <c r="EP587" s="772"/>
      <c r="EQ587" s="772"/>
      <c r="ER587" s="772"/>
      <c r="ES587" s="772"/>
      <c r="ET587" s="772"/>
      <c r="EU587" s="772"/>
      <c r="EV587" s="772"/>
      <c r="EW587" s="772"/>
      <c r="EX587" s="772"/>
      <c r="EY587" s="772"/>
      <c r="EZ587" s="772"/>
      <c r="FA587" s="772"/>
      <c r="FB587" s="772"/>
      <c r="FC587" s="772"/>
      <c r="FD587" s="772"/>
      <c r="FE587" s="772"/>
      <c r="FF587" s="772"/>
      <c r="FG587" s="772"/>
      <c r="FH587" s="772"/>
      <c r="FI587" s="772"/>
      <c r="FJ587" s="772"/>
      <c r="FK587" s="772"/>
      <c r="FL587" s="772"/>
      <c r="FM587" s="772"/>
      <c r="FN587" s="772"/>
      <c r="FO587" s="772"/>
      <c r="FP587" s="772"/>
      <c r="FQ587" s="772"/>
      <c r="FR587" s="772"/>
      <c r="FS587" s="772"/>
      <c r="FT587" s="772"/>
      <c r="FU587" s="772"/>
      <c r="FV587" s="772"/>
      <c r="FW587" s="772"/>
      <c r="FX587" s="772"/>
      <c r="FY587" s="772"/>
      <c r="FZ587" s="772"/>
      <c r="GA587" s="772"/>
      <c r="GB587" s="772"/>
      <c r="GC587" s="772"/>
      <c r="GD587" s="772"/>
      <c r="GE587" s="772"/>
      <c r="GF587" s="772"/>
      <c r="GG587" s="772"/>
      <c r="GH587" s="772"/>
      <c r="GI587" s="772"/>
      <c r="GJ587" s="772"/>
      <c r="GK587" s="772"/>
      <c r="GL587" s="772"/>
      <c r="GM587" s="772"/>
      <c r="GN587" s="772"/>
      <c r="GO587" s="772"/>
      <c r="GP587" s="772"/>
      <c r="GQ587" s="772"/>
      <c r="GR587" s="772"/>
      <c r="GS587" s="772"/>
      <c r="GT587" s="772"/>
      <c r="GU587" s="772"/>
      <c r="GV587" s="772"/>
      <c r="GW587" s="772"/>
      <c r="GX587" s="772"/>
    </row>
    <row r="588" spans="1:206" ht="15.75">
      <c r="A588" s="782"/>
      <c r="B588" s="785"/>
      <c r="C588" s="785"/>
      <c r="D588" s="785"/>
      <c r="E588" s="776"/>
      <c r="F588" s="772"/>
      <c r="G588" s="772"/>
      <c r="H588" s="772"/>
      <c r="I588" s="772"/>
      <c r="J588" s="772"/>
      <c r="K588" s="772"/>
      <c r="L588" s="772"/>
      <c r="M588" s="772"/>
      <c r="N588" s="772"/>
      <c r="O588" s="772"/>
      <c r="P588" s="772"/>
      <c r="Q588" s="772"/>
      <c r="R588" s="772"/>
      <c r="S588" s="772"/>
      <c r="T588" s="772"/>
      <c r="U588" s="772"/>
      <c r="V588" s="772"/>
      <c r="W588" s="772"/>
      <c r="X588" s="772"/>
      <c r="Y588" s="772"/>
      <c r="Z588" s="772"/>
      <c r="AA588" s="772"/>
      <c r="AB588" s="772"/>
      <c r="AC588" s="772"/>
      <c r="AD588" s="772"/>
      <c r="AE588" s="772"/>
      <c r="AF588" s="772"/>
      <c r="AG588" s="772"/>
      <c r="AH588" s="772"/>
      <c r="AI588" s="772"/>
      <c r="AJ588" s="772"/>
      <c r="AK588" s="772"/>
      <c r="AL588" s="772"/>
      <c r="AM588" s="772"/>
      <c r="AN588" s="772"/>
      <c r="AO588" s="772"/>
      <c r="AP588" s="772"/>
      <c r="AQ588" s="772"/>
      <c r="AR588" s="772"/>
      <c r="AS588" s="772"/>
      <c r="AT588" s="772"/>
      <c r="AU588" s="772"/>
      <c r="AV588" s="772"/>
      <c r="AW588" s="772"/>
      <c r="AX588" s="772"/>
      <c r="AY588" s="772"/>
      <c r="AZ588" s="772"/>
      <c r="BA588" s="772"/>
      <c r="BB588" s="772"/>
      <c r="BC588" s="772"/>
      <c r="BD588" s="772"/>
      <c r="BE588" s="772"/>
      <c r="BF588" s="772"/>
      <c r="BG588" s="772"/>
      <c r="BH588" s="772"/>
      <c r="BI588" s="772"/>
      <c r="BJ588" s="772"/>
      <c r="BK588" s="772"/>
      <c r="BL588" s="772"/>
      <c r="BM588" s="772"/>
      <c r="BN588" s="772"/>
      <c r="BO588" s="772"/>
      <c r="BP588" s="772"/>
      <c r="BQ588" s="772"/>
      <c r="BR588" s="772"/>
      <c r="BS588" s="772"/>
      <c r="BT588" s="772"/>
      <c r="BU588" s="772"/>
      <c r="BV588" s="772"/>
      <c r="BW588" s="772"/>
      <c r="BX588" s="772"/>
      <c r="BY588" s="772"/>
      <c r="BZ588" s="772"/>
      <c r="CA588" s="772"/>
      <c r="CB588" s="772"/>
      <c r="CC588" s="772"/>
      <c r="CD588" s="772"/>
      <c r="CE588" s="772"/>
      <c r="CF588" s="772"/>
      <c r="CG588" s="772"/>
      <c r="CH588" s="772"/>
      <c r="CI588" s="772"/>
      <c r="CJ588" s="772"/>
      <c r="CK588" s="772"/>
      <c r="CL588" s="772"/>
      <c r="CM588" s="772"/>
      <c r="CN588" s="772"/>
      <c r="CO588" s="772"/>
      <c r="CP588" s="772"/>
      <c r="CQ588" s="772"/>
      <c r="CR588" s="772"/>
      <c r="CS588" s="772"/>
      <c r="CT588" s="772"/>
      <c r="CU588" s="772"/>
      <c r="CV588" s="772"/>
      <c r="CW588" s="772"/>
      <c r="CX588" s="772"/>
      <c r="CY588" s="772"/>
      <c r="CZ588" s="772"/>
      <c r="DA588" s="772"/>
      <c r="DB588" s="772"/>
      <c r="DC588" s="772"/>
      <c r="DD588" s="772"/>
      <c r="DE588" s="772"/>
      <c r="DF588" s="772"/>
      <c r="DG588" s="772"/>
      <c r="DH588" s="772"/>
      <c r="DI588" s="772"/>
      <c r="DJ588" s="772"/>
      <c r="DK588" s="772"/>
      <c r="DL588" s="772"/>
      <c r="DM588" s="772"/>
      <c r="DN588" s="772"/>
      <c r="DO588" s="772"/>
      <c r="DP588" s="772"/>
      <c r="DQ588" s="772"/>
      <c r="DR588" s="772"/>
      <c r="DS588" s="772"/>
      <c r="DT588" s="772"/>
      <c r="DU588" s="772"/>
      <c r="DV588" s="772"/>
      <c r="DW588" s="772"/>
      <c r="DX588" s="772"/>
      <c r="DY588" s="772"/>
      <c r="DZ588" s="772"/>
      <c r="EA588" s="772"/>
      <c r="EB588" s="772"/>
      <c r="EC588" s="772"/>
      <c r="ED588" s="772"/>
      <c r="EE588" s="772"/>
      <c r="EF588" s="772"/>
      <c r="EG588" s="772"/>
      <c r="EH588" s="772"/>
      <c r="EI588" s="772"/>
      <c r="EJ588" s="772"/>
      <c r="EK588" s="772"/>
      <c r="EL588" s="772"/>
      <c r="EM588" s="772"/>
      <c r="EN588" s="772"/>
      <c r="EO588" s="772"/>
      <c r="EP588" s="772"/>
      <c r="EQ588" s="772"/>
      <c r="ER588" s="772"/>
      <c r="ES588" s="772"/>
      <c r="ET588" s="772"/>
      <c r="EU588" s="772"/>
      <c r="EV588" s="772"/>
      <c r="EW588" s="772"/>
      <c r="EX588" s="772"/>
      <c r="EY588" s="772"/>
      <c r="EZ588" s="772"/>
      <c r="FA588" s="772"/>
      <c r="FB588" s="772"/>
      <c r="FC588" s="772"/>
      <c r="FD588" s="772"/>
      <c r="FE588" s="772"/>
      <c r="FF588" s="772"/>
      <c r="FG588" s="772"/>
      <c r="FH588" s="772"/>
      <c r="FI588" s="772"/>
      <c r="FJ588" s="772"/>
      <c r="FK588" s="772"/>
      <c r="FL588" s="772"/>
      <c r="FM588" s="772"/>
      <c r="FN588" s="772"/>
      <c r="FO588" s="772"/>
      <c r="FP588" s="772"/>
      <c r="FQ588" s="772"/>
      <c r="FR588" s="772"/>
      <c r="FS588" s="772"/>
      <c r="FT588" s="772"/>
      <c r="FU588" s="772"/>
      <c r="FV588" s="772"/>
      <c r="FW588" s="772"/>
      <c r="FX588" s="772"/>
      <c r="FY588" s="772"/>
      <c r="FZ588" s="772"/>
      <c r="GA588" s="772"/>
      <c r="GB588" s="772"/>
      <c r="GC588" s="772"/>
      <c r="GD588" s="772"/>
      <c r="GE588" s="772"/>
      <c r="GF588" s="772"/>
      <c r="GG588" s="772"/>
      <c r="GH588" s="772"/>
      <c r="GI588" s="772"/>
      <c r="GJ588" s="772"/>
      <c r="GK588" s="772"/>
      <c r="GL588" s="772"/>
      <c r="GM588" s="772"/>
      <c r="GN588" s="772"/>
      <c r="GO588" s="772"/>
      <c r="GP588" s="772"/>
      <c r="GQ588" s="772"/>
      <c r="GR588" s="772"/>
      <c r="GS588" s="772"/>
      <c r="GT588" s="772"/>
      <c r="GU588" s="772"/>
      <c r="GV588" s="772"/>
      <c r="GW588" s="772"/>
      <c r="GX588" s="772"/>
    </row>
    <row r="589" spans="1:206" ht="15.75">
      <c r="A589" s="782"/>
      <c r="B589" s="785"/>
      <c r="C589" s="785"/>
      <c r="D589" s="785"/>
      <c r="E589" s="776"/>
      <c r="F589" s="772"/>
      <c r="G589" s="772"/>
      <c r="H589" s="772"/>
      <c r="I589" s="772"/>
      <c r="J589" s="772"/>
      <c r="K589" s="772"/>
      <c r="L589" s="772"/>
      <c r="M589" s="772"/>
      <c r="N589" s="772"/>
      <c r="O589" s="772"/>
      <c r="P589" s="772"/>
      <c r="Q589" s="772"/>
      <c r="R589" s="772"/>
      <c r="S589" s="772"/>
      <c r="T589" s="772"/>
      <c r="U589" s="772"/>
      <c r="V589" s="772"/>
      <c r="W589" s="772"/>
      <c r="X589" s="772"/>
      <c r="Y589" s="772"/>
      <c r="Z589" s="772"/>
      <c r="AA589" s="772"/>
      <c r="AB589" s="772"/>
      <c r="AC589" s="772"/>
      <c r="AD589" s="772"/>
      <c r="AE589" s="772"/>
      <c r="AF589" s="772"/>
      <c r="AG589" s="772"/>
      <c r="AH589" s="772"/>
      <c r="AI589" s="772"/>
      <c r="AJ589" s="772"/>
      <c r="AK589" s="772"/>
      <c r="AL589" s="772"/>
      <c r="AM589" s="772"/>
      <c r="AN589" s="772"/>
      <c r="AO589" s="772"/>
      <c r="AP589" s="772"/>
      <c r="AQ589" s="772"/>
      <c r="AR589" s="772"/>
      <c r="AS589" s="772"/>
      <c r="AT589" s="772"/>
      <c r="AU589" s="772"/>
      <c r="AV589" s="772"/>
      <c r="AW589" s="772"/>
      <c r="AX589" s="772"/>
      <c r="AY589" s="772"/>
      <c r="AZ589" s="772"/>
      <c r="BA589" s="772"/>
      <c r="BB589" s="772"/>
      <c r="BC589" s="772"/>
      <c r="BD589" s="772"/>
      <c r="BE589" s="772"/>
      <c r="BF589" s="772"/>
      <c r="BG589" s="772"/>
      <c r="BH589" s="772"/>
      <c r="BI589" s="772"/>
      <c r="BJ589" s="772"/>
      <c r="BK589" s="772"/>
      <c r="BL589" s="772"/>
      <c r="BM589" s="772"/>
      <c r="BN589" s="772"/>
      <c r="BO589" s="772"/>
      <c r="BP589" s="772"/>
      <c r="BQ589" s="772"/>
      <c r="BR589" s="772"/>
      <c r="BS589" s="772"/>
      <c r="BT589" s="772"/>
      <c r="BU589" s="772"/>
      <c r="BV589" s="772"/>
      <c r="BW589" s="772"/>
      <c r="BX589" s="772"/>
      <c r="BY589" s="772"/>
      <c r="BZ589" s="772"/>
      <c r="CA589" s="772"/>
      <c r="CB589" s="772"/>
      <c r="CC589" s="772"/>
      <c r="CD589" s="772"/>
      <c r="CE589" s="772"/>
      <c r="CF589" s="772"/>
      <c r="CG589" s="772"/>
      <c r="CH589" s="772"/>
      <c r="CI589" s="772"/>
      <c r="CJ589" s="772"/>
      <c r="CK589" s="772"/>
      <c r="CL589" s="772"/>
      <c r="CM589" s="772"/>
      <c r="CN589" s="772"/>
      <c r="CO589" s="772"/>
      <c r="CP589" s="772"/>
      <c r="CQ589" s="772"/>
      <c r="CR589" s="772"/>
      <c r="CS589" s="772"/>
      <c r="CT589" s="772"/>
      <c r="CU589" s="772"/>
      <c r="CV589" s="772"/>
      <c r="CW589" s="772"/>
      <c r="CX589" s="772"/>
      <c r="CY589" s="772"/>
      <c r="CZ589" s="772"/>
      <c r="DA589" s="772"/>
      <c r="DB589" s="772"/>
      <c r="DC589" s="772"/>
      <c r="DD589" s="772"/>
      <c r="DE589" s="772"/>
      <c r="DF589" s="772"/>
      <c r="DG589" s="772"/>
      <c r="DH589" s="772"/>
      <c r="DI589" s="772"/>
      <c r="DJ589" s="772"/>
      <c r="DK589" s="772"/>
      <c r="DL589" s="772"/>
      <c r="DM589" s="772"/>
      <c r="DN589" s="772"/>
      <c r="DO589" s="772"/>
      <c r="DP589" s="772"/>
      <c r="DQ589" s="772"/>
      <c r="DR589" s="772"/>
      <c r="DS589" s="772"/>
      <c r="DT589" s="772"/>
      <c r="DU589" s="772"/>
      <c r="DV589" s="772"/>
      <c r="DW589" s="772"/>
      <c r="DX589" s="772"/>
      <c r="DY589" s="772"/>
      <c r="DZ589" s="772"/>
      <c r="EA589" s="772"/>
      <c r="EB589" s="772"/>
      <c r="EC589" s="772"/>
      <c r="ED589" s="772"/>
      <c r="EE589" s="772"/>
      <c r="EF589" s="772"/>
      <c r="EG589" s="772"/>
      <c r="EH589" s="772"/>
      <c r="EI589" s="772"/>
      <c r="EJ589" s="772"/>
      <c r="EK589" s="772"/>
      <c r="EL589" s="772"/>
      <c r="EM589" s="772"/>
      <c r="EN589" s="772"/>
      <c r="EO589" s="772"/>
      <c r="EP589" s="772"/>
      <c r="EQ589" s="772"/>
      <c r="ER589" s="772"/>
      <c r="ES589" s="772"/>
      <c r="ET589" s="772"/>
      <c r="EU589" s="772"/>
      <c r="EV589" s="772"/>
      <c r="EW589" s="772"/>
      <c r="EX589" s="772"/>
      <c r="EY589" s="772"/>
      <c r="EZ589" s="772"/>
      <c r="FA589" s="772"/>
      <c r="FB589" s="772"/>
      <c r="FC589" s="772"/>
      <c r="FD589" s="772"/>
      <c r="FE589" s="772"/>
      <c r="FF589" s="772"/>
      <c r="FG589" s="772"/>
      <c r="FH589" s="772"/>
      <c r="FI589" s="772"/>
      <c r="FJ589" s="772"/>
      <c r="FK589" s="772"/>
      <c r="FL589" s="772"/>
      <c r="FM589" s="772"/>
      <c r="FN589" s="772"/>
      <c r="FO589" s="772"/>
      <c r="FP589" s="772"/>
      <c r="FQ589" s="772"/>
      <c r="FR589" s="772"/>
      <c r="FS589" s="772"/>
      <c r="FT589" s="772"/>
      <c r="FU589" s="772"/>
      <c r="FV589" s="772"/>
      <c r="FW589" s="772"/>
      <c r="FX589" s="772"/>
      <c r="FY589" s="772"/>
      <c r="FZ589" s="772"/>
      <c r="GA589" s="772"/>
      <c r="GB589" s="772"/>
      <c r="GC589" s="772"/>
      <c r="GD589" s="772"/>
      <c r="GE589" s="772"/>
      <c r="GF589" s="772"/>
      <c r="GG589" s="772"/>
      <c r="GH589" s="772"/>
      <c r="GI589" s="772"/>
      <c r="GJ589" s="772"/>
      <c r="GK589" s="772"/>
      <c r="GL589" s="772"/>
      <c r="GM589" s="772"/>
      <c r="GN589" s="772"/>
      <c r="GO589" s="772"/>
      <c r="GP589" s="772"/>
      <c r="GQ589" s="772"/>
      <c r="GR589" s="772"/>
      <c r="GS589" s="772"/>
      <c r="GT589" s="772"/>
      <c r="GU589" s="772"/>
      <c r="GV589" s="772"/>
      <c r="GW589" s="772"/>
      <c r="GX589" s="772"/>
    </row>
    <row r="590" spans="1:206" ht="15.75">
      <c r="A590" s="782"/>
      <c r="B590" s="785"/>
      <c r="C590" s="785"/>
      <c r="D590" s="785"/>
      <c r="E590" s="776"/>
      <c r="F590" s="772"/>
      <c r="G590" s="772"/>
      <c r="H590" s="772"/>
      <c r="I590" s="772"/>
      <c r="J590" s="772"/>
      <c r="K590" s="772"/>
      <c r="L590" s="772"/>
      <c r="M590" s="772"/>
      <c r="N590" s="772"/>
      <c r="O590" s="772"/>
      <c r="P590" s="772"/>
      <c r="Q590" s="772"/>
      <c r="R590" s="772"/>
      <c r="S590" s="772"/>
      <c r="T590" s="772"/>
      <c r="U590" s="772"/>
      <c r="V590" s="772"/>
      <c r="W590" s="772"/>
      <c r="X590" s="772"/>
      <c r="Y590" s="772"/>
      <c r="Z590" s="772"/>
      <c r="AA590" s="772"/>
      <c r="AB590" s="772"/>
      <c r="AC590" s="772"/>
      <c r="AD590" s="772"/>
      <c r="AE590" s="772"/>
      <c r="AF590" s="772"/>
      <c r="AG590" s="772"/>
      <c r="AH590" s="772"/>
      <c r="AI590" s="772"/>
      <c r="AJ590" s="772"/>
      <c r="AK590" s="772"/>
      <c r="AL590" s="772"/>
      <c r="AM590" s="772"/>
      <c r="AN590" s="772"/>
      <c r="AO590" s="772"/>
      <c r="AP590" s="772"/>
      <c r="AQ590" s="772"/>
      <c r="AR590" s="772"/>
      <c r="AS590" s="772"/>
      <c r="AT590" s="772"/>
      <c r="AU590" s="772"/>
      <c r="AV590" s="772"/>
      <c r="AW590" s="772"/>
      <c r="AX590" s="772"/>
      <c r="AY590" s="772"/>
      <c r="AZ590" s="772"/>
      <c r="BA590" s="772"/>
      <c r="BB590" s="772"/>
      <c r="BC590" s="772"/>
      <c r="BD590" s="772"/>
      <c r="BE590" s="772"/>
      <c r="BF590" s="772"/>
      <c r="BG590" s="772"/>
      <c r="BH590" s="772"/>
      <c r="BI590" s="772"/>
      <c r="BJ590" s="772"/>
      <c r="BK590" s="772"/>
      <c r="BL590" s="772"/>
      <c r="BM590" s="772"/>
      <c r="BN590" s="772"/>
      <c r="BO590" s="772"/>
      <c r="BP590" s="772"/>
      <c r="BQ590" s="772"/>
      <c r="BR590" s="772"/>
      <c r="BS590" s="772"/>
      <c r="BT590" s="772"/>
      <c r="BU590" s="772"/>
      <c r="BV590" s="772"/>
      <c r="BW590" s="772"/>
      <c r="BX590" s="772"/>
      <c r="BY590" s="772"/>
      <c r="BZ590" s="772"/>
      <c r="CA590" s="772"/>
      <c r="CB590" s="772"/>
      <c r="CC590" s="772"/>
      <c r="CD590" s="772"/>
      <c r="CE590" s="772"/>
      <c r="CF590" s="772"/>
      <c r="CG590" s="772"/>
      <c r="CH590" s="772"/>
      <c r="CI590" s="772"/>
      <c r="CJ590" s="772"/>
      <c r="CK590" s="772"/>
      <c r="CL590" s="772"/>
      <c r="CM590" s="772"/>
      <c r="CN590" s="772"/>
      <c r="CO590" s="772"/>
      <c r="CP590" s="772"/>
      <c r="CQ590" s="772"/>
      <c r="CR590" s="772"/>
      <c r="CS590" s="772"/>
      <c r="CT590" s="772"/>
      <c r="CU590" s="772"/>
      <c r="CV590" s="772"/>
      <c r="CW590" s="772"/>
      <c r="CX590" s="772"/>
      <c r="CY590" s="772"/>
      <c r="CZ590" s="772"/>
      <c r="DA590" s="772"/>
      <c r="DB590" s="772"/>
      <c r="DC590" s="772"/>
      <c r="DD590" s="772"/>
      <c r="DE590" s="772"/>
      <c r="DF590" s="772"/>
      <c r="DG590" s="772"/>
      <c r="DH590" s="772"/>
      <c r="DI590" s="772"/>
      <c r="DJ590" s="772"/>
      <c r="DK590" s="772"/>
      <c r="DL590" s="772"/>
      <c r="DM590" s="772"/>
      <c r="DN590" s="772"/>
      <c r="DO590" s="772"/>
      <c r="DP590" s="772"/>
      <c r="DQ590" s="772"/>
      <c r="DR590" s="772"/>
      <c r="DS590" s="772"/>
      <c r="DT590" s="772"/>
      <c r="DU590" s="772"/>
      <c r="DV590" s="772"/>
      <c r="DW590" s="772"/>
      <c r="DX590" s="772"/>
      <c r="DY590" s="772"/>
      <c r="DZ590" s="772"/>
      <c r="EA590" s="772"/>
      <c r="EB590" s="772"/>
      <c r="EC590" s="772"/>
      <c r="ED590" s="772"/>
      <c r="EE590" s="772"/>
      <c r="EF590" s="772"/>
      <c r="EG590" s="772"/>
      <c r="EH590" s="772"/>
      <c r="EI590" s="772"/>
      <c r="EJ590" s="772"/>
      <c r="EK590" s="772"/>
      <c r="EL590" s="772"/>
      <c r="EM590" s="772"/>
      <c r="EN590" s="772"/>
      <c r="EO590" s="772"/>
      <c r="EP590" s="772"/>
      <c r="EQ590" s="772"/>
      <c r="ER590" s="772"/>
      <c r="ES590" s="772"/>
      <c r="ET590" s="772"/>
      <c r="EU590" s="772"/>
      <c r="EV590" s="772"/>
      <c r="EW590" s="772"/>
      <c r="EX590" s="772"/>
      <c r="EY590" s="772"/>
      <c r="EZ590" s="772"/>
      <c r="FA590" s="772"/>
      <c r="FB590" s="772"/>
      <c r="FC590" s="772"/>
      <c r="FD590" s="772"/>
      <c r="FE590" s="772"/>
      <c r="FF590" s="772"/>
      <c r="FG590" s="772"/>
      <c r="FH590" s="772"/>
      <c r="FI590" s="772"/>
      <c r="FJ590" s="772"/>
      <c r="FK590" s="772"/>
      <c r="FL590" s="772"/>
      <c r="FM590" s="772"/>
      <c r="FN590" s="772"/>
      <c r="FO590" s="772"/>
      <c r="FP590" s="772"/>
      <c r="FQ590" s="772"/>
      <c r="FR590" s="772"/>
      <c r="FS590" s="772"/>
      <c r="FT590" s="772"/>
      <c r="FU590" s="772"/>
      <c r="FV590" s="772"/>
      <c r="FW590" s="772"/>
      <c r="FX590" s="772"/>
      <c r="FY590" s="772"/>
      <c r="FZ590" s="772"/>
      <c r="GA590" s="772"/>
      <c r="GB590" s="772"/>
      <c r="GC590" s="772"/>
      <c r="GD590" s="772"/>
      <c r="GE590" s="772"/>
      <c r="GF590" s="772"/>
      <c r="GG590" s="772"/>
      <c r="GH590" s="772"/>
      <c r="GI590" s="772"/>
      <c r="GJ590" s="772"/>
      <c r="GK590" s="772"/>
      <c r="GL590" s="772"/>
      <c r="GM590" s="772"/>
      <c r="GN590" s="772"/>
      <c r="GO590" s="772"/>
      <c r="GP590" s="772"/>
      <c r="GQ590" s="772"/>
      <c r="GR590" s="772"/>
      <c r="GS590" s="772"/>
      <c r="GT590" s="772"/>
      <c r="GU590" s="772"/>
      <c r="GV590" s="772"/>
      <c r="GW590" s="772"/>
      <c r="GX590" s="772"/>
    </row>
    <row r="591" spans="1:206" ht="15.75">
      <c r="A591" s="782"/>
      <c r="B591" s="785"/>
      <c r="C591" s="785"/>
      <c r="D591" s="785"/>
      <c r="E591" s="776"/>
      <c r="F591" s="772"/>
      <c r="G591" s="772"/>
      <c r="H591" s="772"/>
      <c r="I591" s="772"/>
      <c r="J591" s="772"/>
      <c r="K591" s="772"/>
      <c r="L591" s="772"/>
      <c r="M591" s="772"/>
      <c r="N591" s="772"/>
      <c r="O591" s="772"/>
      <c r="P591" s="772"/>
      <c r="Q591" s="772"/>
      <c r="R591" s="772"/>
      <c r="S591" s="772"/>
      <c r="T591" s="772"/>
      <c r="U591" s="772"/>
      <c r="V591" s="772"/>
      <c r="W591" s="772"/>
      <c r="X591" s="772"/>
      <c r="Y591" s="772"/>
      <c r="Z591" s="772"/>
      <c r="AA591" s="772"/>
      <c r="AB591" s="772"/>
      <c r="AC591" s="772"/>
      <c r="AD591" s="772"/>
      <c r="AE591" s="772"/>
      <c r="AF591" s="772"/>
      <c r="AG591" s="772"/>
      <c r="AH591" s="772"/>
      <c r="AI591" s="772"/>
      <c r="AJ591" s="772"/>
      <c r="AK591" s="772"/>
      <c r="AL591" s="772"/>
      <c r="AM591" s="772"/>
      <c r="AN591" s="772"/>
      <c r="AO591" s="772"/>
      <c r="AP591" s="772"/>
      <c r="AQ591" s="772"/>
      <c r="AR591" s="772"/>
      <c r="AS591" s="772"/>
      <c r="AT591" s="772"/>
      <c r="AU591" s="772"/>
      <c r="AV591" s="772"/>
      <c r="AW591" s="772"/>
      <c r="AX591" s="772"/>
      <c r="AY591" s="772"/>
      <c r="AZ591" s="772"/>
      <c r="BA591" s="772"/>
      <c r="BB591" s="772"/>
      <c r="BC591" s="772"/>
      <c r="BD591" s="772"/>
      <c r="BE591" s="772"/>
      <c r="BF591" s="772"/>
      <c r="BG591" s="772"/>
      <c r="BH591" s="772"/>
      <c r="BI591" s="772"/>
      <c r="BJ591" s="772"/>
      <c r="BK591" s="772"/>
      <c r="BL591" s="772"/>
      <c r="BM591" s="772"/>
      <c r="BN591" s="772"/>
      <c r="BO591" s="772"/>
      <c r="BP591" s="772"/>
      <c r="BQ591" s="772"/>
      <c r="BR591" s="772"/>
      <c r="BS591" s="772"/>
      <c r="BT591" s="772"/>
      <c r="BU591" s="772"/>
      <c r="BV591" s="772"/>
      <c r="BW591" s="772"/>
      <c r="BX591" s="772"/>
      <c r="BY591" s="772"/>
      <c r="BZ591" s="772"/>
      <c r="CA591" s="772"/>
      <c r="CB591" s="772"/>
      <c r="CC591" s="772"/>
      <c r="CD591" s="772"/>
      <c r="CE591" s="772"/>
      <c r="CF591" s="772"/>
      <c r="CG591" s="772"/>
      <c r="CH591" s="772"/>
      <c r="CI591" s="772"/>
      <c r="CJ591" s="772"/>
      <c r="CK591" s="772"/>
      <c r="CL591" s="772"/>
      <c r="CM591" s="772"/>
      <c r="CN591" s="772"/>
      <c r="CO591" s="772"/>
      <c r="CP591" s="772"/>
      <c r="CQ591" s="772"/>
      <c r="CR591" s="772"/>
      <c r="CS591" s="772"/>
      <c r="CT591" s="772"/>
      <c r="CU591" s="772"/>
      <c r="CV591" s="772"/>
      <c r="CW591" s="772"/>
      <c r="CX591" s="772"/>
      <c r="CY591" s="772"/>
      <c r="CZ591" s="772"/>
      <c r="DA591" s="772"/>
      <c r="DB591" s="772"/>
      <c r="DC591" s="772"/>
      <c r="DD591" s="772"/>
      <c r="DE591" s="772"/>
      <c r="DF591" s="772"/>
      <c r="DG591" s="772"/>
      <c r="DH591" s="772"/>
      <c r="DI591" s="772"/>
      <c r="DJ591" s="772"/>
      <c r="DK591" s="772"/>
      <c r="DL591" s="772"/>
      <c r="DM591" s="772"/>
      <c r="DN591" s="772"/>
      <c r="DO591" s="772"/>
      <c r="DP591" s="772"/>
      <c r="DQ591" s="772"/>
      <c r="DR591" s="772"/>
      <c r="DS591" s="772"/>
      <c r="DT591" s="772"/>
      <c r="DU591" s="772"/>
      <c r="DV591" s="772"/>
      <c r="DW591" s="772"/>
      <c r="DX591" s="772"/>
      <c r="DY591" s="772"/>
      <c r="DZ591" s="772"/>
      <c r="EA591" s="772"/>
      <c r="EB591" s="772"/>
      <c r="EC591" s="772"/>
      <c r="ED591" s="772"/>
      <c r="EE591" s="772"/>
      <c r="EF591" s="772"/>
      <c r="EG591" s="772"/>
      <c r="EH591" s="772"/>
      <c r="EI591" s="772"/>
      <c r="EJ591" s="772"/>
      <c r="EK591" s="772"/>
      <c r="EL591" s="772"/>
      <c r="EM591" s="772"/>
      <c r="EN591" s="772"/>
      <c r="EO591" s="772"/>
      <c r="EP591" s="772"/>
      <c r="EQ591" s="772"/>
      <c r="ER591" s="772"/>
      <c r="ES591" s="772"/>
      <c r="ET591" s="772"/>
      <c r="EU591" s="772"/>
      <c r="EV591" s="772"/>
      <c r="EW591" s="772"/>
      <c r="EX591" s="772"/>
      <c r="EY591" s="772"/>
      <c r="EZ591" s="772"/>
      <c r="FA591" s="772"/>
      <c r="FB591" s="772"/>
      <c r="FC591" s="772"/>
      <c r="FD591" s="772"/>
      <c r="FE591" s="772"/>
      <c r="FF591" s="772"/>
      <c r="FG591" s="772"/>
      <c r="FH591" s="772"/>
      <c r="FI591" s="772"/>
      <c r="FJ591" s="772"/>
      <c r="FK591" s="772"/>
      <c r="FL591" s="772"/>
      <c r="FM591" s="772"/>
      <c r="FN591" s="772"/>
      <c r="FO591" s="772"/>
      <c r="FP591" s="772"/>
      <c r="FQ591" s="772"/>
      <c r="FR591" s="772"/>
      <c r="FS591" s="772"/>
      <c r="FT591" s="772"/>
      <c r="FU591" s="772"/>
      <c r="FV591" s="772"/>
      <c r="FW591" s="772"/>
      <c r="FX591" s="772"/>
      <c r="FY591" s="772"/>
      <c r="FZ591" s="772"/>
      <c r="GA591" s="772"/>
      <c r="GB591" s="772"/>
      <c r="GC591" s="772"/>
      <c r="GD591" s="772"/>
      <c r="GE591" s="772"/>
      <c r="GF591" s="772"/>
      <c r="GG591" s="772"/>
      <c r="GH591" s="772"/>
      <c r="GI591" s="772"/>
      <c r="GJ591" s="772"/>
      <c r="GK591" s="772"/>
      <c r="GL591" s="772"/>
      <c r="GM591" s="772"/>
      <c r="GN591" s="772"/>
      <c r="GO591" s="772"/>
      <c r="GP591" s="772"/>
      <c r="GQ591" s="772"/>
      <c r="GR591" s="772"/>
      <c r="GS591" s="772"/>
      <c r="GT591" s="772"/>
      <c r="GU591" s="772"/>
      <c r="GV591" s="772"/>
      <c r="GW591" s="772"/>
      <c r="GX591" s="772"/>
    </row>
    <row r="592" spans="1:206" ht="15.75">
      <c r="A592" s="782"/>
      <c r="B592" s="785"/>
      <c r="C592" s="785"/>
      <c r="D592" s="785"/>
      <c r="E592" s="776"/>
      <c r="F592" s="772"/>
      <c r="G592" s="772"/>
      <c r="H592" s="772"/>
      <c r="I592" s="772"/>
      <c r="J592" s="772"/>
      <c r="K592" s="772"/>
      <c r="L592" s="772"/>
      <c r="M592" s="772"/>
      <c r="N592" s="772"/>
      <c r="O592" s="772"/>
      <c r="P592" s="772"/>
      <c r="Q592" s="772"/>
      <c r="R592" s="772"/>
      <c r="S592" s="772"/>
      <c r="T592" s="772"/>
      <c r="U592" s="772"/>
      <c r="V592" s="772"/>
      <c r="W592" s="772"/>
      <c r="X592" s="772"/>
      <c r="Y592" s="772"/>
      <c r="Z592" s="772"/>
      <c r="AA592" s="772"/>
      <c r="AB592" s="772"/>
      <c r="AC592" s="772"/>
      <c r="AD592" s="772"/>
      <c r="AE592" s="772"/>
      <c r="AF592" s="772"/>
      <c r="AG592" s="772"/>
      <c r="AH592" s="772"/>
      <c r="AI592" s="772"/>
      <c r="AJ592" s="772"/>
      <c r="AK592" s="772"/>
      <c r="AL592" s="772"/>
      <c r="AM592" s="772"/>
      <c r="AN592" s="772"/>
      <c r="AO592" s="772"/>
      <c r="AP592" s="772"/>
      <c r="AQ592" s="772"/>
      <c r="AR592" s="772"/>
      <c r="AS592" s="772"/>
      <c r="AT592" s="772"/>
      <c r="AU592" s="772"/>
      <c r="AV592" s="772"/>
      <c r="AW592" s="772"/>
      <c r="AX592" s="772"/>
      <c r="AY592" s="772"/>
      <c r="AZ592" s="772"/>
      <c r="BA592" s="772"/>
      <c r="BB592" s="772"/>
      <c r="BC592" s="772"/>
      <c r="BD592" s="772"/>
      <c r="BE592" s="772"/>
      <c r="BF592" s="772"/>
      <c r="BG592" s="772"/>
      <c r="BH592" s="772"/>
      <c r="BI592" s="772"/>
      <c r="BJ592" s="772"/>
      <c r="BK592" s="772"/>
      <c r="BL592" s="772"/>
      <c r="BM592" s="772"/>
      <c r="BN592" s="772"/>
      <c r="BO592" s="772"/>
      <c r="BP592" s="772"/>
      <c r="BQ592" s="772"/>
      <c r="BR592" s="772"/>
      <c r="BS592" s="772"/>
      <c r="BT592" s="772"/>
      <c r="BU592" s="772"/>
      <c r="BV592" s="772"/>
      <c r="BW592" s="772"/>
      <c r="BX592" s="772"/>
      <c r="BY592" s="772"/>
      <c r="BZ592" s="772"/>
      <c r="CA592" s="772"/>
      <c r="CB592" s="772"/>
      <c r="CC592" s="772"/>
      <c r="CD592" s="772"/>
      <c r="CE592" s="772"/>
      <c r="CF592" s="772"/>
      <c r="CG592" s="772"/>
      <c r="CH592" s="772"/>
      <c r="CI592" s="772"/>
      <c r="CJ592" s="772"/>
      <c r="CK592" s="772"/>
      <c r="CL592" s="772"/>
      <c r="CM592" s="772"/>
      <c r="CN592" s="772"/>
      <c r="CO592" s="772"/>
      <c r="CP592" s="772"/>
      <c r="CQ592" s="772"/>
      <c r="CR592" s="772"/>
      <c r="CS592" s="772"/>
      <c r="CT592" s="772"/>
      <c r="CU592" s="772"/>
      <c r="CV592" s="772"/>
      <c r="CW592" s="772"/>
      <c r="CX592" s="772"/>
      <c r="CY592" s="772"/>
      <c r="CZ592" s="772"/>
      <c r="DA592" s="772"/>
      <c r="DB592" s="772"/>
      <c r="DC592" s="772"/>
      <c r="DD592" s="772"/>
      <c r="DE592" s="772"/>
      <c r="DF592" s="772"/>
      <c r="DG592" s="772"/>
      <c r="DH592" s="772"/>
      <c r="DI592" s="772"/>
      <c r="DJ592" s="772"/>
      <c r="DK592" s="772"/>
      <c r="DL592" s="772"/>
      <c r="DM592" s="772"/>
      <c r="DN592" s="772"/>
      <c r="DO592" s="772"/>
      <c r="DP592" s="772"/>
      <c r="DQ592" s="772"/>
      <c r="DR592" s="772"/>
      <c r="DS592" s="772"/>
      <c r="DT592" s="772"/>
      <c r="DU592" s="772"/>
      <c r="DV592" s="772"/>
      <c r="DW592" s="772"/>
      <c r="DX592" s="772"/>
      <c r="DY592" s="772"/>
      <c r="DZ592" s="772"/>
      <c r="EA592" s="772"/>
      <c r="EB592" s="772"/>
      <c r="EC592" s="772"/>
      <c r="ED592" s="772"/>
      <c r="EE592" s="772"/>
      <c r="EF592" s="772"/>
      <c r="EG592" s="772"/>
      <c r="EH592" s="772"/>
      <c r="EI592" s="772"/>
      <c r="EJ592" s="772"/>
      <c r="EK592" s="772"/>
      <c r="EL592" s="772"/>
      <c r="EM592" s="772"/>
      <c r="EN592" s="772"/>
      <c r="EO592" s="772"/>
      <c r="EP592" s="772"/>
      <c r="EQ592" s="772"/>
      <c r="ER592" s="772"/>
      <c r="ES592" s="772"/>
      <c r="ET592" s="772"/>
      <c r="EU592" s="772"/>
      <c r="EV592" s="772"/>
      <c r="EW592" s="772"/>
      <c r="EX592" s="772"/>
      <c r="EY592" s="772"/>
      <c r="EZ592" s="772"/>
      <c r="FA592" s="772"/>
      <c r="FB592" s="772"/>
      <c r="FC592" s="772"/>
      <c r="FD592" s="772"/>
      <c r="FE592" s="772"/>
      <c r="FF592" s="772"/>
      <c r="FG592" s="772"/>
      <c r="FH592" s="772"/>
      <c r="FI592" s="772"/>
      <c r="FJ592" s="772"/>
      <c r="FK592" s="772"/>
      <c r="FL592" s="772"/>
      <c r="FM592" s="772"/>
      <c r="FN592" s="772"/>
      <c r="FO592" s="772"/>
      <c r="FP592" s="772"/>
      <c r="FQ592" s="772"/>
      <c r="FR592" s="772"/>
      <c r="FS592" s="772"/>
      <c r="FT592" s="772"/>
      <c r="FU592" s="772"/>
      <c r="FV592" s="772"/>
      <c r="FW592" s="772"/>
      <c r="FX592" s="772"/>
      <c r="FY592" s="772"/>
      <c r="FZ592" s="772"/>
      <c r="GA592" s="772"/>
      <c r="GB592" s="772"/>
      <c r="GC592" s="772"/>
      <c r="GD592" s="772"/>
      <c r="GE592" s="772"/>
      <c r="GF592" s="772"/>
      <c r="GG592" s="772"/>
      <c r="GH592" s="772"/>
      <c r="GI592" s="772"/>
      <c r="GJ592" s="772"/>
      <c r="GK592" s="772"/>
      <c r="GL592" s="772"/>
      <c r="GM592" s="772"/>
      <c r="GN592" s="772"/>
      <c r="GO592" s="772"/>
      <c r="GP592" s="772"/>
      <c r="GQ592" s="772"/>
      <c r="GR592" s="772"/>
      <c r="GS592" s="772"/>
      <c r="GT592" s="772"/>
      <c r="GU592" s="772"/>
      <c r="GV592" s="772"/>
      <c r="GW592" s="772"/>
      <c r="GX592" s="772"/>
    </row>
    <row r="593" spans="1:206" ht="15.75">
      <c r="A593" s="782"/>
      <c r="B593" s="785"/>
      <c r="C593" s="785"/>
      <c r="D593" s="785"/>
      <c r="E593" s="776"/>
      <c r="F593" s="772"/>
      <c r="G593" s="772"/>
      <c r="H593" s="772"/>
      <c r="I593" s="772"/>
      <c r="J593" s="772"/>
      <c r="K593" s="772"/>
      <c r="L593" s="772"/>
      <c r="M593" s="772"/>
      <c r="N593" s="772"/>
      <c r="O593" s="772"/>
      <c r="P593" s="772"/>
      <c r="Q593" s="772"/>
      <c r="R593" s="772"/>
      <c r="S593" s="772"/>
      <c r="T593" s="772"/>
      <c r="U593" s="772"/>
      <c r="V593" s="772"/>
      <c r="W593" s="772"/>
      <c r="X593" s="772"/>
      <c r="Y593" s="772"/>
      <c r="Z593" s="772"/>
      <c r="AA593" s="772"/>
      <c r="AB593" s="772"/>
      <c r="AC593" s="772"/>
      <c r="AD593" s="772"/>
      <c r="AE593" s="772"/>
      <c r="AF593" s="772"/>
      <c r="AG593" s="772"/>
      <c r="AH593" s="772"/>
      <c r="AI593" s="772"/>
      <c r="AJ593" s="772"/>
      <c r="AK593" s="772"/>
      <c r="AL593" s="772"/>
      <c r="AM593" s="772"/>
      <c r="AN593" s="772"/>
      <c r="AO593" s="772"/>
      <c r="AP593" s="772"/>
      <c r="AQ593" s="772"/>
      <c r="AR593" s="772"/>
      <c r="AS593" s="772"/>
      <c r="AT593" s="772"/>
      <c r="AU593" s="772"/>
      <c r="AV593" s="772"/>
      <c r="AW593" s="772"/>
      <c r="AX593" s="772"/>
      <c r="AY593" s="772"/>
      <c r="AZ593" s="772"/>
      <c r="BA593" s="772"/>
      <c r="BB593" s="772"/>
      <c r="BC593" s="772"/>
      <c r="BD593" s="772"/>
      <c r="BE593" s="772"/>
      <c r="BF593" s="772"/>
      <c r="BG593" s="772"/>
      <c r="BH593" s="772"/>
      <c r="BI593" s="772"/>
      <c r="BJ593" s="772"/>
      <c r="BK593" s="772"/>
      <c r="BL593" s="772"/>
      <c r="BM593" s="772"/>
      <c r="BN593" s="772"/>
      <c r="BO593" s="772"/>
      <c r="BP593" s="772"/>
      <c r="BQ593" s="772"/>
      <c r="BR593" s="772"/>
      <c r="BS593" s="772"/>
      <c r="BT593" s="772"/>
      <c r="BU593" s="772"/>
      <c r="BV593" s="772"/>
      <c r="BW593" s="772"/>
      <c r="BX593" s="772"/>
      <c r="BY593" s="772"/>
      <c r="BZ593" s="772"/>
      <c r="CA593" s="772"/>
      <c r="CB593" s="772"/>
      <c r="CC593" s="772"/>
      <c r="CD593" s="772"/>
      <c r="CE593" s="772"/>
      <c r="CF593" s="772"/>
      <c r="CG593" s="772"/>
      <c r="CH593" s="772"/>
      <c r="CI593" s="772"/>
      <c r="CJ593" s="772"/>
      <c r="CK593" s="772"/>
      <c r="CL593" s="772"/>
      <c r="CM593" s="772"/>
      <c r="CN593" s="772"/>
      <c r="CO593" s="772"/>
      <c r="CP593" s="772"/>
      <c r="CQ593" s="772"/>
      <c r="CR593" s="772"/>
      <c r="CS593" s="772"/>
      <c r="CT593" s="772"/>
      <c r="CU593" s="772"/>
      <c r="CV593" s="772"/>
      <c r="CW593" s="772"/>
      <c r="CX593" s="772"/>
      <c r="CY593" s="772"/>
      <c r="CZ593" s="772"/>
      <c r="DA593" s="772"/>
      <c r="DB593" s="772"/>
      <c r="DC593" s="772"/>
      <c r="DD593" s="772"/>
      <c r="DE593" s="772"/>
      <c r="DF593" s="772"/>
      <c r="DG593" s="772"/>
      <c r="DH593" s="772"/>
      <c r="DI593" s="772"/>
      <c r="DJ593" s="772"/>
      <c r="DK593" s="772"/>
      <c r="DL593" s="772"/>
      <c r="DM593" s="772"/>
      <c r="DN593" s="772"/>
      <c r="DO593" s="772"/>
      <c r="DP593" s="772"/>
      <c r="DQ593" s="772"/>
      <c r="DR593" s="772"/>
      <c r="DS593" s="772"/>
      <c r="DT593" s="772"/>
      <c r="DU593" s="772"/>
      <c r="DV593" s="772"/>
      <c r="DW593" s="772"/>
      <c r="DX593" s="772"/>
      <c r="DY593" s="772"/>
      <c r="DZ593" s="772"/>
      <c r="EA593" s="772"/>
      <c r="EB593" s="772"/>
      <c r="EC593" s="772"/>
      <c r="ED593" s="772"/>
      <c r="EE593" s="772"/>
      <c r="EF593" s="772"/>
      <c r="EG593" s="772"/>
      <c r="EH593" s="772"/>
      <c r="EI593" s="772"/>
      <c r="EJ593" s="772"/>
      <c r="EK593" s="772"/>
      <c r="EL593" s="772"/>
      <c r="EM593" s="772"/>
      <c r="EN593" s="772"/>
      <c r="EO593" s="772"/>
      <c r="EP593" s="772"/>
      <c r="EQ593" s="772"/>
      <c r="ER593" s="772"/>
      <c r="ES593" s="772"/>
      <c r="ET593" s="772"/>
      <c r="EU593" s="772"/>
      <c r="EV593" s="772"/>
      <c r="EW593" s="772"/>
      <c r="EX593" s="772"/>
      <c r="EY593" s="772"/>
      <c r="EZ593" s="772"/>
      <c r="FA593" s="772"/>
      <c r="FB593" s="772"/>
      <c r="FC593" s="772"/>
      <c r="FD593" s="772"/>
      <c r="FE593" s="772"/>
      <c r="FF593" s="772"/>
      <c r="FG593" s="772"/>
      <c r="FH593" s="772"/>
      <c r="FI593" s="772"/>
      <c r="FJ593" s="772"/>
      <c r="FK593" s="772"/>
      <c r="FL593" s="772"/>
      <c r="FM593" s="772"/>
      <c r="FN593" s="772"/>
      <c r="FO593" s="772"/>
      <c r="FP593" s="772"/>
      <c r="FQ593" s="772"/>
      <c r="FR593" s="772"/>
      <c r="FS593" s="772"/>
      <c r="FT593" s="772"/>
      <c r="FU593" s="772"/>
      <c r="FV593" s="772"/>
      <c r="FW593" s="772"/>
      <c r="FX593" s="772"/>
      <c r="FY593" s="772"/>
      <c r="FZ593" s="772"/>
      <c r="GA593" s="772"/>
      <c r="GB593" s="772"/>
      <c r="GC593" s="772"/>
      <c r="GD593" s="772"/>
      <c r="GE593" s="772"/>
      <c r="GF593" s="772"/>
      <c r="GG593" s="772"/>
      <c r="GH593" s="772"/>
      <c r="GI593" s="772"/>
      <c r="GJ593" s="772"/>
      <c r="GK593" s="772"/>
      <c r="GL593" s="772"/>
      <c r="GM593" s="772"/>
      <c r="GN593" s="772"/>
      <c r="GO593" s="772"/>
      <c r="GP593" s="772"/>
      <c r="GQ593" s="772"/>
      <c r="GR593" s="772"/>
      <c r="GS593" s="772"/>
      <c r="GT593" s="772"/>
      <c r="GU593" s="772"/>
      <c r="GV593" s="772"/>
      <c r="GW593" s="772"/>
      <c r="GX593" s="772"/>
    </row>
    <row r="594" spans="1:206" ht="15.75">
      <c r="A594" s="782"/>
      <c r="B594" s="785"/>
      <c r="C594" s="785"/>
      <c r="D594" s="785"/>
      <c r="E594" s="776"/>
      <c r="F594" s="772"/>
      <c r="G594" s="772"/>
      <c r="H594" s="772"/>
      <c r="I594" s="772"/>
      <c r="J594" s="772"/>
      <c r="K594" s="772"/>
      <c r="L594" s="772"/>
      <c r="M594" s="772"/>
      <c r="N594" s="772"/>
      <c r="O594" s="772"/>
      <c r="P594" s="772"/>
      <c r="Q594" s="772"/>
      <c r="R594" s="772"/>
      <c r="S594" s="772"/>
      <c r="T594" s="772"/>
      <c r="U594" s="772"/>
      <c r="V594" s="772"/>
      <c r="W594" s="772"/>
      <c r="X594" s="772"/>
      <c r="Y594" s="772"/>
      <c r="Z594" s="772"/>
      <c r="AA594" s="772"/>
      <c r="AB594" s="772"/>
      <c r="AC594" s="772"/>
      <c r="AD594" s="772"/>
      <c r="AE594" s="772"/>
      <c r="AF594" s="772"/>
      <c r="AG594" s="772"/>
      <c r="AH594" s="772"/>
      <c r="AI594" s="772"/>
      <c r="AJ594" s="772"/>
      <c r="AK594" s="772"/>
      <c r="AL594" s="772"/>
      <c r="AM594" s="772"/>
      <c r="AN594" s="772"/>
      <c r="AO594" s="772"/>
      <c r="AP594" s="772"/>
      <c r="AQ594" s="772"/>
      <c r="AR594" s="772"/>
      <c r="AS594" s="772"/>
      <c r="AT594" s="772"/>
      <c r="AU594" s="772"/>
      <c r="AV594" s="772"/>
      <c r="AW594" s="772"/>
      <c r="AX594" s="772"/>
      <c r="AY594" s="772"/>
      <c r="AZ594" s="772"/>
      <c r="BA594" s="772"/>
      <c r="BB594" s="772"/>
      <c r="BC594" s="772"/>
      <c r="BD594" s="772"/>
      <c r="BE594" s="772"/>
      <c r="BF594" s="772"/>
      <c r="BG594" s="772"/>
      <c r="BH594" s="772"/>
      <c r="BI594" s="772"/>
      <c r="BJ594" s="772"/>
      <c r="BK594" s="772"/>
      <c r="BL594" s="772"/>
      <c r="BM594" s="772"/>
      <c r="BN594" s="772"/>
      <c r="BO594" s="772"/>
      <c r="BP594" s="772"/>
      <c r="BQ594" s="772"/>
      <c r="BR594" s="772"/>
      <c r="BS594" s="772"/>
      <c r="BT594" s="772"/>
      <c r="BU594" s="772"/>
      <c r="BV594" s="772"/>
      <c r="BW594" s="772"/>
      <c r="BX594" s="772"/>
      <c r="BY594" s="772"/>
      <c r="BZ594" s="772"/>
      <c r="CA594" s="772"/>
      <c r="CB594" s="772"/>
      <c r="CC594" s="772"/>
      <c r="CD594" s="772"/>
      <c r="CE594" s="772"/>
      <c r="CF594" s="772"/>
      <c r="CG594" s="772"/>
      <c r="CH594" s="772"/>
      <c r="CI594" s="772"/>
      <c r="CJ594" s="772"/>
      <c r="CK594" s="772"/>
      <c r="CL594" s="772"/>
      <c r="CM594" s="772"/>
      <c r="CN594" s="772"/>
      <c r="CO594" s="772"/>
      <c r="CP594" s="772"/>
      <c r="CQ594" s="772"/>
      <c r="CR594" s="772"/>
      <c r="CS594" s="772"/>
      <c r="CT594" s="772"/>
      <c r="CU594" s="772"/>
      <c r="CV594" s="772"/>
      <c r="CW594" s="772"/>
      <c r="CX594" s="772"/>
      <c r="CY594" s="772"/>
      <c r="CZ594" s="772"/>
      <c r="DA594" s="772"/>
      <c r="DB594" s="772"/>
      <c r="DC594" s="772"/>
      <c r="DD594" s="772"/>
      <c r="DE594" s="772"/>
      <c r="DF594" s="772"/>
      <c r="DG594" s="772"/>
      <c r="DH594" s="772"/>
      <c r="DI594" s="772"/>
      <c r="DJ594" s="772"/>
      <c r="DK594" s="772"/>
      <c r="DL594" s="772"/>
      <c r="DM594" s="772"/>
      <c r="DN594" s="772"/>
      <c r="DO594" s="772"/>
      <c r="DP594" s="772"/>
      <c r="DQ594" s="772"/>
      <c r="DR594" s="772"/>
      <c r="DS594" s="772"/>
      <c r="DT594" s="772"/>
      <c r="DU594" s="772"/>
      <c r="DV594" s="772"/>
      <c r="DW594" s="772"/>
      <c r="DX594" s="772"/>
      <c r="DY594" s="772"/>
      <c r="DZ594" s="772"/>
      <c r="EA594" s="772"/>
      <c r="EB594" s="772"/>
      <c r="EC594" s="772"/>
      <c r="ED594" s="772"/>
      <c r="EE594" s="772"/>
      <c r="EF594" s="772"/>
      <c r="EG594" s="772"/>
      <c r="EH594" s="772"/>
      <c r="EI594" s="772"/>
      <c r="EJ594" s="772"/>
      <c r="EK594" s="772"/>
      <c r="EL594" s="772"/>
      <c r="EM594" s="772"/>
      <c r="EN594" s="772"/>
      <c r="EO594" s="772"/>
      <c r="EP594" s="772"/>
      <c r="EQ594" s="772"/>
      <c r="ER594" s="772"/>
      <c r="ES594" s="772"/>
      <c r="ET594" s="772"/>
      <c r="EU594" s="772"/>
      <c r="EV594" s="772"/>
      <c r="EW594" s="772"/>
      <c r="EX594" s="772"/>
      <c r="EY594" s="772"/>
      <c r="EZ594" s="772"/>
      <c r="FA594" s="772"/>
      <c r="FB594" s="772"/>
      <c r="FC594" s="772"/>
      <c r="FD594" s="772"/>
      <c r="FE594" s="772"/>
      <c r="FF594" s="772"/>
      <c r="FG594" s="772"/>
      <c r="FH594" s="772"/>
      <c r="FI594" s="772"/>
      <c r="FJ594" s="772"/>
      <c r="FK594" s="772"/>
      <c r="FL594" s="772"/>
      <c r="FM594" s="772"/>
      <c r="FN594" s="772"/>
      <c r="FO594" s="772"/>
      <c r="FP594" s="772"/>
      <c r="FQ594" s="772"/>
      <c r="FR594" s="772"/>
      <c r="FS594" s="772"/>
      <c r="FT594" s="772"/>
      <c r="FU594" s="772"/>
      <c r="FV594" s="772"/>
      <c r="FW594" s="772"/>
      <c r="FX594" s="772"/>
      <c r="FY594" s="772"/>
      <c r="FZ594" s="772"/>
      <c r="GA594" s="772"/>
      <c r="GB594" s="772"/>
      <c r="GC594" s="772"/>
      <c r="GD594" s="772"/>
      <c r="GE594" s="772"/>
      <c r="GF594" s="772"/>
      <c r="GG594" s="772"/>
      <c r="GH594" s="772"/>
      <c r="GI594" s="772"/>
      <c r="GJ594" s="772"/>
      <c r="GK594" s="772"/>
      <c r="GL594" s="772"/>
      <c r="GM594" s="772"/>
      <c r="GN594" s="772"/>
      <c r="GO594" s="772"/>
      <c r="GP594" s="772"/>
      <c r="GQ594" s="772"/>
      <c r="GR594" s="772"/>
      <c r="GS594" s="772"/>
      <c r="GT594" s="772"/>
      <c r="GU594" s="772"/>
      <c r="GV594" s="772"/>
      <c r="GW594" s="772"/>
      <c r="GX594" s="772"/>
    </row>
    <row r="595" spans="1:206" ht="15.75">
      <c r="A595" s="782"/>
      <c r="B595" s="785"/>
      <c r="C595" s="785"/>
      <c r="D595" s="785"/>
      <c r="E595" s="776"/>
      <c r="F595" s="772"/>
      <c r="G595" s="772"/>
      <c r="H595" s="772"/>
      <c r="I595" s="772"/>
      <c r="J595" s="772"/>
      <c r="K595" s="772"/>
      <c r="L595" s="772"/>
      <c r="M595" s="772"/>
      <c r="N595" s="772"/>
      <c r="O595" s="772"/>
      <c r="P595" s="772"/>
      <c r="Q595" s="772"/>
      <c r="R595" s="772"/>
      <c r="S595" s="772"/>
      <c r="T595" s="772"/>
      <c r="U595" s="772"/>
      <c r="V595" s="772"/>
      <c r="W595" s="772"/>
      <c r="X595" s="772"/>
      <c r="Y595" s="772"/>
      <c r="Z595" s="772"/>
      <c r="AA595" s="772"/>
      <c r="AB595" s="772"/>
      <c r="AC595" s="772"/>
      <c r="AD595" s="772"/>
      <c r="AE595" s="772"/>
      <c r="AF595" s="772"/>
      <c r="AG595" s="772"/>
      <c r="AH595" s="772"/>
      <c r="AI595" s="772"/>
      <c r="AJ595" s="772"/>
      <c r="AK595" s="772"/>
      <c r="AL595" s="772"/>
      <c r="AM595" s="772"/>
      <c r="AN595" s="772"/>
      <c r="AO595" s="772"/>
      <c r="AP595" s="772"/>
      <c r="AQ595" s="772"/>
      <c r="AR595" s="772"/>
      <c r="AS595" s="772"/>
      <c r="AT595" s="772"/>
      <c r="AU595" s="772"/>
      <c r="AV595" s="772"/>
      <c r="AW595" s="772"/>
      <c r="AX595" s="772"/>
      <c r="AY595" s="772"/>
      <c r="AZ595" s="772"/>
      <c r="BA595" s="772"/>
      <c r="BB595" s="772"/>
      <c r="BC595" s="772"/>
      <c r="BD595" s="772"/>
      <c r="BE595" s="772"/>
      <c r="BF595" s="772"/>
      <c r="BG595" s="772"/>
      <c r="BH595" s="772"/>
      <c r="BI595" s="772"/>
      <c r="BJ595" s="772"/>
      <c r="BK595" s="772"/>
      <c r="BL595" s="772"/>
      <c r="BM595" s="772"/>
      <c r="BN595" s="772"/>
      <c r="BO595" s="772"/>
      <c r="BP595" s="772"/>
      <c r="BQ595" s="772"/>
      <c r="BR595" s="772"/>
      <c r="BS595" s="772"/>
      <c r="BT595" s="772"/>
      <c r="BU595" s="772"/>
      <c r="BV595" s="772"/>
      <c r="BW595" s="772"/>
      <c r="BX595" s="772"/>
      <c r="BY595" s="772"/>
      <c r="BZ595" s="772"/>
      <c r="CA595" s="772"/>
      <c r="CB595" s="772"/>
      <c r="CC595" s="772"/>
      <c r="CD595" s="772"/>
      <c r="CE595" s="772"/>
      <c r="CF595" s="772"/>
      <c r="CG595" s="772"/>
      <c r="CH595" s="772"/>
      <c r="CI595" s="772"/>
      <c r="CJ595" s="772"/>
      <c r="CK595" s="772"/>
      <c r="CL595" s="772"/>
      <c r="CM595" s="772"/>
      <c r="CN595" s="772"/>
      <c r="CO595" s="772"/>
      <c r="CP595" s="772"/>
      <c r="CQ595" s="772"/>
      <c r="CR595" s="772"/>
      <c r="CS595" s="772"/>
      <c r="CT595" s="772"/>
      <c r="CU595" s="772"/>
      <c r="CV595" s="772"/>
      <c r="CW595" s="772"/>
      <c r="CX595" s="772"/>
      <c r="CY595" s="772"/>
      <c r="CZ595" s="772"/>
      <c r="DA595" s="772"/>
      <c r="DB595" s="772"/>
      <c r="DC595" s="772"/>
      <c r="DD595" s="772"/>
      <c r="DE595" s="772"/>
      <c r="DF595" s="772"/>
      <c r="DG595" s="772"/>
      <c r="DH595" s="772"/>
      <c r="DI595" s="772"/>
      <c r="DJ595" s="772"/>
      <c r="DK595" s="772"/>
      <c r="DL595" s="772"/>
      <c r="DM595" s="772"/>
      <c r="DN595" s="772"/>
      <c r="DO595" s="772"/>
      <c r="DP595" s="772"/>
      <c r="DQ595" s="772"/>
      <c r="DR595" s="772"/>
      <c r="DS595" s="772"/>
      <c r="DT595" s="772"/>
      <c r="DU595" s="772"/>
      <c r="DV595" s="772"/>
      <c r="DW595" s="772"/>
      <c r="DX595" s="772"/>
      <c r="DY595" s="772"/>
      <c r="DZ595" s="772"/>
      <c r="EA595" s="772"/>
      <c r="EB595" s="772"/>
      <c r="EC595" s="772"/>
      <c r="ED595" s="772"/>
      <c r="EE595" s="772"/>
      <c r="EF595" s="772"/>
      <c r="EG595" s="772"/>
      <c r="EH595" s="772"/>
      <c r="EI595" s="772"/>
      <c r="EJ595" s="772"/>
      <c r="EK595" s="772"/>
      <c r="EL595" s="772"/>
      <c r="EM595" s="772"/>
      <c r="EN595" s="772"/>
      <c r="EO595" s="772"/>
      <c r="EP595" s="772"/>
      <c r="EQ595" s="772"/>
      <c r="ER595" s="772"/>
      <c r="ES595" s="772"/>
      <c r="ET595" s="772"/>
      <c r="EU595" s="772"/>
      <c r="EV595" s="772"/>
      <c r="EW595" s="772"/>
      <c r="EX595" s="772"/>
      <c r="EY595" s="772"/>
      <c r="EZ595" s="772"/>
      <c r="FA595" s="772"/>
      <c r="FB595" s="772"/>
      <c r="FC595" s="772"/>
      <c r="FD595" s="772"/>
      <c r="FE595" s="772"/>
      <c r="FF595" s="772"/>
      <c r="FG595" s="772"/>
      <c r="FH595" s="772"/>
      <c r="FI595" s="772"/>
      <c r="FJ595" s="772"/>
      <c r="FK595" s="772"/>
      <c r="FL595" s="772"/>
      <c r="FM595" s="772"/>
      <c r="FN595" s="772"/>
      <c r="FO595" s="772"/>
      <c r="FP595" s="772"/>
      <c r="FQ595" s="772"/>
      <c r="FR595" s="772"/>
      <c r="FS595" s="772"/>
      <c r="FT595" s="772"/>
      <c r="FU595" s="772"/>
      <c r="FV595" s="772"/>
      <c r="FW595" s="772"/>
      <c r="FX595" s="772"/>
      <c r="FY595" s="772"/>
      <c r="FZ595" s="772"/>
      <c r="GA595" s="772"/>
      <c r="GB595" s="772"/>
      <c r="GC595" s="772"/>
      <c r="GD595" s="772"/>
      <c r="GE595" s="772"/>
      <c r="GF595" s="772"/>
      <c r="GG595" s="772"/>
      <c r="GH595" s="772"/>
      <c r="GI595" s="772"/>
      <c r="GJ595" s="772"/>
      <c r="GK595" s="772"/>
      <c r="GL595" s="772"/>
      <c r="GM595" s="772"/>
      <c r="GN595" s="772"/>
      <c r="GO595" s="772"/>
      <c r="GP595" s="772"/>
      <c r="GQ595" s="772"/>
      <c r="GR595" s="772"/>
      <c r="GS595" s="772"/>
      <c r="GT595" s="772"/>
      <c r="GU595" s="772"/>
      <c r="GV595" s="772"/>
      <c r="GW595" s="772"/>
      <c r="GX595" s="772"/>
    </row>
    <row r="596" spans="1:206" ht="15.75">
      <c r="A596" s="782"/>
      <c r="B596" s="785"/>
      <c r="C596" s="785"/>
      <c r="D596" s="785"/>
      <c r="E596" s="776"/>
      <c r="F596" s="772"/>
      <c r="G596" s="772"/>
      <c r="H596" s="772"/>
      <c r="I596" s="772"/>
      <c r="J596" s="772"/>
      <c r="K596" s="772"/>
      <c r="L596" s="772"/>
      <c r="M596" s="772"/>
      <c r="N596" s="772"/>
      <c r="O596" s="772"/>
      <c r="P596" s="772"/>
      <c r="Q596" s="772"/>
      <c r="R596" s="772"/>
      <c r="S596" s="772"/>
      <c r="T596" s="772"/>
      <c r="U596" s="772"/>
      <c r="V596" s="772"/>
      <c r="W596" s="772"/>
      <c r="X596" s="772"/>
      <c r="Y596" s="772"/>
      <c r="Z596" s="772"/>
      <c r="AA596" s="772"/>
      <c r="AB596" s="772"/>
      <c r="AC596" s="772"/>
      <c r="AD596" s="772"/>
      <c r="AE596" s="772"/>
      <c r="AF596" s="772"/>
      <c r="AG596" s="772"/>
      <c r="AH596" s="772"/>
      <c r="AI596" s="772"/>
      <c r="AJ596" s="772"/>
      <c r="AK596" s="772"/>
      <c r="AL596" s="772"/>
      <c r="AM596" s="772"/>
      <c r="AN596" s="772"/>
      <c r="AO596" s="772"/>
      <c r="AP596" s="772"/>
      <c r="AQ596" s="772"/>
      <c r="AR596" s="772"/>
      <c r="AS596" s="772"/>
      <c r="AT596" s="772"/>
      <c r="AU596" s="772"/>
      <c r="AV596" s="772"/>
      <c r="AW596" s="772"/>
      <c r="AX596" s="772"/>
      <c r="AY596" s="772"/>
      <c r="AZ596" s="772"/>
      <c r="BA596" s="772"/>
      <c r="BB596" s="772"/>
      <c r="BC596" s="772"/>
      <c r="BD596" s="772"/>
      <c r="BE596" s="772"/>
      <c r="BF596" s="772"/>
      <c r="BG596" s="772"/>
      <c r="BH596" s="772"/>
      <c r="BI596" s="772"/>
      <c r="BJ596" s="772"/>
      <c r="BK596" s="772"/>
      <c r="BL596" s="772"/>
      <c r="BM596" s="772"/>
      <c r="BN596" s="772"/>
      <c r="BO596" s="772"/>
      <c r="BP596" s="772"/>
      <c r="BQ596" s="772"/>
      <c r="BR596" s="772"/>
      <c r="BS596" s="772"/>
      <c r="BT596" s="772"/>
      <c r="BU596" s="772"/>
      <c r="BV596" s="772"/>
      <c r="BW596" s="772"/>
      <c r="BX596" s="772"/>
      <c r="BY596" s="772"/>
      <c r="BZ596" s="772"/>
      <c r="CA596" s="772"/>
      <c r="CB596" s="772"/>
      <c r="CC596" s="772"/>
      <c r="CD596" s="772"/>
      <c r="CE596" s="772"/>
      <c r="CF596" s="772"/>
      <c r="CG596" s="772"/>
      <c r="CH596" s="772"/>
      <c r="CI596" s="772"/>
      <c r="CJ596" s="772"/>
      <c r="CK596" s="772"/>
      <c r="CL596" s="772"/>
      <c r="CM596" s="772"/>
      <c r="CN596" s="772"/>
      <c r="CO596" s="772"/>
      <c r="CP596" s="772"/>
      <c r="CQ596" s="772"/>
      <c r="CR596" s="772"/>
      <c r="CS596" s="772"/>
      <c r="CT596" s="772"/>
      <c r="CU596" s="772"/>
      <c r="CV596" s="772"/>
      <c r="CW596" s="772"/>
      <c r="CX596" s="772"/>
      <c r="CY596" s="772"/>
      <c r="CZ596" s="772"/>
      <c r="DA596" s="772"/>
      <c r="DB596" s="772"/>
      <c r="DC596" s="772"/>
      <c r="DD596" s="772"/>
      <c r="DE596" s="772"/>
      <c r="DF596" s="772"/>
      <c r="DG596" s="772"/>
      <c r="DH596" s="772"/>
      <c r="DI596" s="772"/>
      <c r="DJ596" s="772"/>
      <c r="DK596" s="772"/>
      <c r="DL596" s="772"/>
      <c r="DM596" s="772"/>
      <c r="DN596" s="772"/>
      <c r="DO596" s="772"/>
      <c r="DP596" s="772"/>
      <c r="DQ596" s="772"/>
      <c r="DR596" s="772"/>
      <c r="DS596" s="772"/>
      <c r="DT596" s="772"/>
      <c r="DU596" s="772"/>
      <c r="DV596" s="772"/>
      <c r="DW596" s="772"/>
      <c r="DX596" s="772"/>
      <c r="DY596" s="772"/>
      <c r="DZ596" s="772"/>
      <c r="EA596" s="772"/>
      <c r="EB596" s="772"/>
      <c r="EC596" s="772"/>
      <c r="ED596" s="772"/>
      <c r="EE596" s="772"/>
      <c r="EF596" s="772"/>
      <c r="EG596" s="772"/>
      <c r="EH596" s="772"/>
      <c r="EI596" s="772"/>
      <c r="EJ596" s="772"/>
      <c r="EK596" s="772"/>
      <c r="EL596" s="772"/>
      <c r="EM596" s="772"/>
      <c r="EN596" s="772"/>
      <c r="EO596" s="772"/>
      <c r="EP596" s="772"/>
      <c r="EQ596" s="772"/>
      <c r="ER596" s="772"/>
      <c r="ES596" s="772"/>
      <c r="ET596" s="772"/>
      <c r="EU596" s="772"/>
      <c r="EV596" s="772"/>
      <c r="EW596" s="772"/>
      <c r="EX596" s="772"/>
      <c r="EY596" s="772"/>
      <c r="EZ596" s="772"/>
      <c r="FA596" s="772"/>
      <c r="FB596" s="772"/>
      <c r="FC596" s="772"/>
      <c r="FD596" s="772"/>
      <c r="FE596" s="772"/>
      <c r="FF596" s="772"/>
      <c r="FG596" s="772"/>
      <c r="FH596" s="772"/>
      <c r="FI596" s="772"/>
      <c r="FJ596" s="772"/>
      <c r="FK596" s="772"/>
      <c r="FL596" s="772"/>
      <c r="FM596" s="772"/>
      <c r="FN596" s="772"/>
      <c r="FO596" s="772"/>
      <c r="FP596" s="772"/>
      <c r="FQ596" s="772"/>
      <c r="FR596" s="772"/>
      <c r="FS596" s="772"/>
      <c r="FT596" s="772"/>
      <c r="FU596" s="772"/>
      <c r="FV596" s="772"/>
      <c r="FW596" s="772"/>
      <c r="FX596" s="772"/>
      <c r="FY596" s="772"/>
      <c r="FZ596" s="772"/>
      <c r="GA596" s="772"/>
      <c r="GB596" s="772"/>
      <c r="GC596" s="772"/>
      <c r="GD596" s="772"/>
      <c r="GE596" s="772"/>
      <c r="GF596" s="772"/>
      <c r="GG596" s="772"/>
      <c r="GH596" s="772"/>
      <c r="GI596" s="772"/>
      <c r="GJ596" s="772"/>
      <c r="GK596" s="772"/>
      <c r="GL596" s="772"/>
      <c r="GM596" s="772"/>
      <c r="GN596" s="772"/>
      <c r="GO596" s="772"/>
      <c r="GP596" s="772"/>
      <c r="GQ596" s="772"/>
      <c r="GR596" s="772"/>
      <c r="GS596" s="772"/>
      <c r="GT596" s="772"/>
      <c r="GU596" s="772"/>
      <c r="GV596" s="772"/>
      <c r="GW596" s="772"/>
      <c r="GX596" s="772"/>
    </row>
    <row r="597" spans="1:206" ht="15.75">
      <c r="A597" s="782"/>
      <c r="B597" s="785"/>
      <c r="C597" s="785"/>
      <c r="D597" s="785"/>
      <c r="E597" s="776"/>
      <c r="F597" s="772"/>
      <c r="G597" s="772"/>
      <c r="H597" s="772"/>
      <c r="I597" s="772"/>
      <c r="J597" s="772"/>
      <c r="K597" s="772"/>
      <c r="L597" s="772"/>
      <c r="M597" s="772"/>
      <c r="N597" s="772"/>
      <c r="O597" s="772"/>
      <c r="P597" s="772"/>
      <c r="Q597" s="772"/>
      <c r="R597" s="772"/>
      <c r="S597" s="772"/>
      <c r="T597" s="772"/>
      <c r="U597" s="772"/>
      <c r="V597" s="772"/>
      <c r="W597" s="772"/>
      <c r="X597" s="772"/>
      <c r="Y597" s="772"/>
      <c r="Z597" s="772"/>
      <c r="AA597" s="772"/>
      <c r="AB597" s="772"/>
      <c r="AC597" s="772"/>
      <c r="AD597" s="772"/>
      <c r="AE597" s="772"/>
      <c r="AF597" s="772"/>
      <c r="AG597" s="772"/>
      <c r="AH597" s="772"/>
      <c r="AI597" s="772"/>
      <c r="AJ597" s="772"/>
      <c r="AK597" s="772"/>
      <c r="AL597" s="772"/>
      <c r="AM597" s="772"/>
      <c r="AN597" s="772"/>
      <c r="AO597" s="772"/>
      <c r="AP597" s="772"/>
      <c r="AQ597" s="772"/>
      <c r="AR597" s="772"/>
      <c r="AS597" s="772"/>
      <c r="AT597" s="772"/>
      <c r="AU597" s="772"/>
      <c r="AV597" s="772"/>
      <c r="AW597" s="772"/>
      <c r="AX597" s="772"/>
      <c r="AY597" s="772"/>
      <c r="AZ597" s="772"/>
      <c r="BA597" s="772"/>
      <c r="BB597" s="772"/>
      <c r="BC597" s="772"/>
      <c r="BD597" s="772"/>
      <c r="BE597" s="772"/>
      <c r="BF597" s="772"/>
      <c r="BG597" s="772"/>
      <c r="BH597" s="772"/>
      <c r="BI597" s="772"/>
      <c r="BJ597" s="772"/>
      <c r="BK597" s="772"/>
      <c r="BL597" s="772"/>
      <c r="BM597" s="772"/>
      <c r="BN597" s="772"/>
      <c r="BO597" s="772"/>
      <c r="BP597" s="772"/>
      <c r="BQ597" s="772"/>
      <c r="BR597" s="772"/>
      <c r="BS597" s="772"/>
      <c r="BT597" s="772"/>
      <c r="BU597" s="772"/>
      <c r="BV597" s="772"/>
      <c r="BW597" s="772"/>
      <c r="BX597" s="772"/>
      <c r="BY597" s="772"/>
      <c r="BZ597" s="772"/>
      <c r="CA597" s="772"/>
      <c r="CB597" s="772"/>
      <c r="CC597" s="772"/>
      <c r="CD597" s="772"/>
      <c r="CE597" s="772"/>
      <c r="CF597" s="772"/>
      <c r="CG597" s="772"/>
      <c r="CH597" s="772"/>
      <c r="CI597" s="772"/>
      <c r="CJ597" s="772"/>
      <c r="CK597" s="772"/>
      <c r="CL597" s="772"/>
      <c r="CM597" s="772"/>
      <c r="CN597" s="772"/>
      <c r="CO597" s="772"/>
      <c r="CP597" s="772"/>
      <c r="CQ597" s="772"/>
      <c r="CR597" s="772"/>
      <c r="CS597" s="772"/>
      <c r="CT597" s="772"/>
      <c r="CU597" s="772"/>
      <c r="CV597" s="772"/>
      <c r="CW597" s="772"/>
      <c r="CX597" s="772"/>
      <c r="CY597" s="772"/>
      <c r="CZ597" s="772"/>
      <c r="DA597" s="772"/>
      <c r="DB597" s="772"/>
      <c r="DC597" s="772"/>
      <c r="DD597" s="772"/>
      <c r="DE597" s="772"/>
      <c r="DF597" s="772"/>
      <c r="DG597" s="772"/>
      <c r="DH597" s="772"/>
      <c r="DI597" s="772"/>
      <c r="DJ597" s="772"/>
      <c r="DK597" s="772"/>
      <c r="DL597" s="772"/>
      <c r="DM597" s="772"/>
      <c r="DN597" s="772"/>
      <c r="DO597" s="772"/>
      <c r="DP597" s="772"/>
      <c r="DQ597" s="772"/>
      <c r="DR597" s="772"/>
      <c r="DS597" s="772"/>
      <c r="DT597" s="772"/>
      <c r="DU597" s="772"/>
      <c r="DV597" s="772"/>
      <c r="DW597" s="772"/>
      <c r="DX597" s="772"/>
      <c r="DY597" s="772"/>
      <c r="DZ597" s="772"/>
      <c r="EA597" s="772"/>
      <c r="EB597" s="772"/>
      <c r="EC597" s="772"/>
      <c r="ED597" s="772"/>
      <c r="EE597" s="772"/>
      <c r="EF597" s="772"/>
      <c r="EG597" s="772"/>
      <c r="EH597" s="772"/>
      <c r="EI597" s="772"/>
      <c r="EJ597" s="772"/>
      <c r="EK597" s="772"/>
      <c r="EL597" s="772"/>
      <c r="EM597" s="772"/>
      <c r="EN597" s="772"/>
      <c r="EO597" s="772"/>
      <c r="EP597" s="772"/>
      <c r="EQ597" s="772"/>
      <c r="ER597" s="772"/>
      <c r="ES597" s="772"/>
      <c r="ET597" s="772"/>
      <c r="EU597" s="772"/>
      <c r="EV597" s="772"/>
      <c r="EW597" s="772"/>
      <c r="EX597" s="772"/>
      <c r="EY597" s="772"/>
      <c r="EZ597" s="772"/>
      <c r="FA597" s="772"/>
      <c r="FB597" s="772"/>
      <c r="FC597" s="772"/>
      <c r="FD597" s="772"/>
      <c r="FE597" s="772"/>
      <c r="FF597" s="772"/>
      <c r="FG597" s="772"/>
      <c r="FH597" s="772"/>
      <c r="FI597" s="772"/>
      <c r="FJ597" s="772"/>
      <c r="FK597" s="772"/>
      <c r="FL597" s="772"/>
      <c r="FM597" s="772"/>
      <c r="FN597" s="772"/>
      <c r="FO597" s="772"/>
      <c r="FP597" s="772"/>
      <c r="FQ597" s="772"/>
      <c r="FR597" s="772"/>
      <c r="FS597" s="772"/>
      <c r="FT597" s="772"/>
      <c r="FU597" s="772"/>
      <c r="FV597" s="772"/>
      <c r="FW597" s="772"/>
      <c r="FX597" s="772"/>
      <c r="FY597" s="772"/>
      <c r="FZ597" s="772"/>
      <c r="GA597" s="772"/>
      <c r="GB597" s="772"/>
      <c r="GC597" s="772"/>
      <c r="GD597" s="772"/>
      <c r="GE597" s="772"/>
      <c r="GF597" s="772"/>
      <c r="GG597" s="772"/>
      <c r="GH597" s="772"/>
      <c r="GI597" s="772"/>
      <c r="GJ597" s="772"/>
      <c r="GK597" s="772"/>
      <c r="GL597" s="772"/>
      <c r="GM597" s="772"/>
      <c r="GN597" s="772"/>
      <c r="GO597" s="772"/>
      <c r="GP597" s="772"/>
      <c r="GQ597" s="772"/>
      <c r="GR597" s="772"/>
      <c r="GS597" s="772"/>
      <c r="GT597" s="772"/>
      <c r="GU597" s="772"/>
      <c r="GV597" s="772"/>
      <c r="GW597" s="772"/>
      <c r="GX597" s="772"/>
    </row>
    <row r="598" spans="1:206" ht="15.75">
      <c r="A598" s="782"/>
      <c r="B598" s="785"/>
      <c r="C598" s="785"/>
      <c r="D598" s="785"/>
      <c r="E598" s="776"/>
      <c r="F598" s="772"/>
      <c r="G598" s="772"/>
      <c r="H598" s="772"/>
      <c r="I598" s="772"/>
      <c r="J598" s="772"/>
      <c r="K598" s="772"/>
      <c r="L598" s="772"/>
      <c r="M598" s="772"/>
      <c r="N598" s="772"/>
      <c r="O598" s="772"/>
      <c r="P598" s="772"/>
      <c r="Q598" s="772"/>
      <c r="R598" s="772"/>
      <c r="S598" s="772"/>
      <c r="T598" s="772"/>
      <c r="U598" s="772"/>
      <c r="V598" s="772"/>
      <c r="W598" s="772"/>
      <c r="X598" s="772"/>
      <c r="Y598" s="772"/>
      <c r="Z598" s="772"/>
      <c r="AA598" s="772"/>
      <c r="AB598" s="772"/>
      <c r="AC598" s="772"/>
      <c r="AD598" s="772"/>
      <c r="AE598" s="772"/>
      <c r="AF598" s="772"/>
      <c r="AG598" s="772"/>
      <c r="AH598" s="772"/>
      <c r="AI598" s="772"/>
      <c r="AJ598" s="772"/>
      <c r="AK598" s="772"/>
      <c r="AL598" s="772"/>
      <c r="AM598" s="772"/>
      <c r="AN598" s="772"/>
      <c r="AO598" s="772"/>
      <c r="AP598" s="772"/>
      <c r="AQ598" s="772"/>
      <c r="AR598" s="772"/>
      <c r="AS598" s="772"/>
      <c r="AT598" s="772"/>
      <c r="AU598" s="772"/>
      <c r="AV598" s="772"/>
      <c r="AW598" s="772"/>
      <c r="AX598" s="772"/>
      <c r="AY598" s="772"/>
      <c r="AZ598" s="772"/>
      <c r="BA598" s="772"/>
      <c r="BB598" s="772"/>
      <c r="BC598" s="772"/>
      <c r="BD598" s="772"/>
      <c r="BE598" s="772"/>
      <c r="BF598" s="772"/>
      <c r="BG598" s="772"/>
      <c r="BH598" s="772"/>
      <c r="BI598" s="772"/>
      <c r="BJ598" s="772"/>
      <c r="BK598" s="772"/>
      <c r="BL598" s="772"/>
      <c r="BM598" s="772"/>
      <c r="BN598" s="772"/>
      <c r="BO598" s="772"/>
      <c r="BP598" s="772"/>
      <c r="BQ598" s="772"/>
      <c r="BR598" s="772"/>
      <c r="BS598" s="772"/>
      <c r="BT598" s="772"/>
      <c r="BU598" s="772"/>
      <c r="BV598" s="772"/>
      <c r="BW598" s="772"/>
      <c r="BX598" s="772"/>
      <c r="BY598" s="772"/>
      <c r="BZ598" s="772"/>
      <c r="CA598" s="772"/>
      <c r="CB598" s="772"/>
      <c r="CC598" s="772"/>
      <c r="CD598" s="772"/>
      <c r="CE598" s="772"/>
      <c r="CF598" s="772"/>
      <c r="CG598" s="772"/>
      <c r="CH598" s="772"/>
      <c r="CI598" s="772"/>
      <c r="CJ598" s="772"/>
      <c r="CK598" s="772"/>
      <c r="CL598" s="772"/>
      <c r="CM598" s="772"/>
      <c r="CN598" s="772"/>
      <c r="CO598" s="772"/>
      <c r="CP598" s="772"/>
      <c r="CQ598" s="772"/>
      <c r="CR598" s="772"/>
      <c r="CS598" s="772"/>
      <c r="CT598" s="772"/>
      <c r="CU598" s="772"/>
      <c r="CV598" s="772"/>
      <c r="CW598" s="772"/>
      <c r="CX598" s="772"/>
      <c r="CY598" s="772"/>
      <c r="CZ598" s="772"/>
      <c r="DA598" s="772"/>
      <c r="DB598" s="772"/>
      <c r="DC598" s="772"/>
      <c r="DD598" s="772"/>
      <c r="DE598" s="772"/>
      <c r="DF598" s="772"/>
      <c r="DG598" s="772"/>
      <c r="DH598" s="772"/>
      <c r="DI598" s="772"/>
      <c r="DJ598" s="772"/>
      <c r="DK598" s="772"/>
      <c r="DL598" s="772"/>
      <c r="DM598" s="772"/>
      <c r="DN598" s="772"/>
      <c r="DO598" s="772"/>
      <c r="DP598" s="772"/>
      <c r="DQ598" s="772"/>
      <c r="DR598" s="772"/>
      <c r="DS598" s="772"/>
      <c r="DT598" s="772"/>
      <c r="DU598" s="772"/>
      <c r="DV598" s="772"/>
      <c r="DW598" s="772"/>
      <c r="DX598" s="772"/>
      <c r="DY598" s="772"/>
      <c r="DZ598" s="772"/>
      <c r="EA598" s="772"/>
      <c r="EB598" s="772"/>
      <c r="EC598" s="772"/>
      <c r="ED598" s="772"/>
      <c r="EE598" s="772"/>
      <c r="EF598" s="772"/>
      <c r="EG598" s="772"/>
      <c r="EH598" s="772"/>
      <c r="EI598" s="772"/>
      <c r="EJ598" s="772"/>
      <c r="EK598" s="772"/>
      <c r="EL598" s="772"/>
      <c r="EM598" s="772"/>
      <c r="EN598" s="772"/>
      <c r="EO598" s="772"/>
      <c r="EP598" s="772"/>
      <c r="EQ598" s="772"/>
      <c r="ER598" s="772"/>
      <c r="ES598" s="772"/>
      <c r="ET598" s="772"/>
      <c r="EU598" s="772"/>
      <c r="EV598" s="772"/>
      <c r="EW598" s="772"/>
      <c r="EX598" s="772"/>
      <c r="EY598" s="772"/>
      <c r="EZ598" s="772"/>
      <c r="FA598" s="772"/>
      <c r="FB598" s="772"/>
      <c r="FC598" s="772"/>
      <c r="FD598" s="772"/>
      <c r="FE598" s="772"/>
      <c r="FF598" s="772"/>
      <c r="FG598" s="772"/>
      <c r="FH598" s="772"/>
      <c r="FI598" s="772"/>
      <c r="FJ598" s="772"/>
      <c r="FK598" s="772"/>
      <c r="FL598" s="772"/>
      <c r="FM598" s="772"/>
      <c r="FN598" s="772"/>
      <c r="FO598" s="772"/>
      <c r="FP598" s="772"/>
      <c r="FQ598" s="772"/>
      <c r="FR598" s="772"/>
      <c r="FS598" s="772"/>
      <c r="FT598" s="772"/>
      <c r="FU598" s="772"/>
      <c r="FV598" s="772"/>
      <c r="FW598" s="772"/>
      <c r="FX598" s="772"/>
      <c r="FY598" s="772"/>
      <c r="FZ598" s="772"/>
      <c r="GA598" s="772"/>
      <c r="GB598" s="772"/>
      <c r="GC598" s="772"/>
      <c r="GD598" s="772"/>
      <c r="GE598" s="772"/>
      <c r="GF598" s="772"/>
      <c r="GG598" s="772"/>
      <c r="GH598" s="772"/>
      <c r="GI598" s="772"/>
      <c r="GJ598" s="772"/>
      <c r="GK598" s="772"/>
      <c r="GL598" s="772"/>
      <c r="GM598" s="772"/>
      <c r="GN598" s="772"/>
      <c r="GO598" s="772"/>
      <c r="GP598" s="772"/>
      <c r="GQ598" s="772"/>
      <c r="GR598" s="772"/>
      <c r="GS598" s="772"/>
      <c r="GT598" s="772"/>
      <c r="GU598" s="772"/>
      <c r="GV598" s="772"/>
      <c r="GW598" s="772"/>
      <c r="GX598" s="772"/>
    </row>
    <row r="599" spans="1:206" ht="15.75">
      <c r="A599" s="782"/>
      <c r="B599" s="785"/>
      <c r="C599" s="785"/>
      <c r="D599" s="785"/>
      <c r="E599" s="776"/>
      <c r="F599" s="772"/>
      <c r="G599" s="772"/>
      <c r="H599" s="772"/>
      <c r="I599" s="772"/>
      <c r="J599" s="772"/>
      <c r="K599" s="772"/>
      <c r="L599" s="772"/>
      <c r="M599" s="772"/>
      <c r="N599" s="772"/>
      <c r="O599" s="772"/>
      <c r="P599" s="772"/>
      <c r="Q599" s="772"/>
      <c r="R599" s="772"/>
      <c r="S599" s="772"/>
      <c r="T599" s="772"/>
      <c r="U599" s="772"/>
      <c r="V599" s="772"/>
      <c r="W599" s="772"/>
      <c r="X599" s="772"/>
      <c r="Y599" s="772"/>
      <c r="Z599" s="772"/>
      <c r="AA599" s="772"/>
      <c r="AB599" s="772"/>
      <c r="AC599" s="772"/>
      <c r="AD599" s="772"/>
      <c r="AE599" s="772"/>
      <c r="AF599" s="772"/>
      <c r="AG599" s="772"/>
      <c r="AH599" s="772"/>
      <c r="AI599" s="772"/>
      <c r="AJ599" s="772"/>
      <c r="AK599" s="772"/>
      <c r="AL599" s="772"/>
      <c r="AM599" s="772"/>
      <c r="AN599" s="772"/>
      <c r="AO599" s="772"/>
      <c r="AP599" s="772"/>
      <c r="AQ599" s="772"/>
      <c r="AR599" s="772"/>
      <c r="AS599" s="772"/>
      <c r="AT599" s="772"/>
      <c r="AU599" s="772"/>
      <c r="AV599" s="772"/>
      <c r="AW599" s="772"/>
      <c r="AX599" s="772"/>
      <c r="AY599" s="772"/>
      <c r="AZ599" s="772"/>
      <c r="BA599" s="772"/>
      <c r="BB599" s="772"/>
      <c r="BC599" s="772"/>
      <c r="BD599" s="772"/>
      <c r="BE599" s="772"/>
      <c r="BF599" s="772"/>
      <c r="BG599" s="772"/>
      <c r="BH599" s="772"/>
      <c r="BI599" s="772"/>
      <c r="BJ599" s="772"/>
      <c r="BK599" s="772"/>
      <c r="BL599" s="772"/>
      <c r="BM599" s="772"/>
      <c r="BN599" s="772"/>
      <c r="BO599" s="772"/>
      <c r="BP599" s="772"/>
      <c r="BQ599" s="772"/>
      <c r="BR599" s="772"/>
      <c r="BS599" s="772"/>
      <c r="BT599" s="772"/>
      <c r="BU599" s="772"/>
      <c r="BV599" s="772"/>
      <c r="BW599" s="772"/>
      <c r="BX599" s="772"/>
      <c r="BY599" s="772"/>
      <c r="BZ599" s="772"/>
      <c r="CA599" s="772"/>
      <c r="CB599" s="772"/>
      <c r="CC599" s="772"/>
      <c r="CD599" s="772"/>
      <c r="CE599" s="772"/>
      <c r="CF599" s="772"/>
      <c r="CG599" s="772"/>
      <c r="CH599" s="772"/>
      <c r="CI599" s="772"/>
      <c r="CJ599" s="772"/>
      <c r="CK599" s="772"/>
      <c r="CL599" s="772"/>
      <c r="CM599" s="772"/>
      <c r="CN599" s="772"/>
      <c r="CO599" s="772"/>
      <c r="CP599" s="772"/>
      <c r="CQ599" s="772"/>
      <c r="CR599" s="772"/>
      <c r="CS599" s="772"/>
      <c r="CT599" s="772"/>
      <c r="CU599" s="772"/>
      <c r="CV599" s="772"/>
      <c r="CW599" s="772"/>
      <c r="CX599" s="772"/>
      <c r="CY599" s="772"/>
      <c r="CZ599" s="772"/>
      <c r="DA599" s="772"/>
      <c r="DB599" s="772"/>
      <c r="DC599" s="772"/>
      <c r="DD599" s="772"/>
      <c r="DE599" s="772"/>
      <c r="DF599" s="772"/>
      <c r="DG599" s="772"/>
      <c r="DH599" s="772"/>
      <c r="DI599" s="772"/>
      <c r="DJ599" s="772"/>
      <c r="DK599" s="772"/>
      <c r="DL599" s="772"/>
      <c r="DM599" s="772"/>
      <c r="DN599" s="772"/>
      <c r="DO599" s="772"/>
      <c r="DP599" s="772"/>
      <c r="DQ599" s="772"/>
      <c r="DR599" s="772"/>
      <c r="DS599" s="772"/>
      <c r="DT599" s="772"/>
      <c r="DU599" s="772"/>
      <c r="DV599" s="772"/>
      <c r="DW599" s="772"/>
      <c r="DX599" s="772"/>
      <c r="DY599" s="772"/>
      <c r="DZ599" s="772"/>
      <c r="EA599" s="772"/>
      <c r="EB599" s="772"/>
      <c r="EC599" s="772"/>
      <c r="ED599" s="772"/>
      <c r="EE599" s="772"/>
      <c r="EF599" s="772"/>
      <c r="EG599" s="772"/>
      <c r="EH599" s="772"/>
      <c r="EI599" s="772"/>
      <c r="EJ599" s="772"/>
      <c r="EK599" s="772"/>
      <c r="EL599" s="772"/>
      <c r="EM599" s="772"/>
      <c r="EN599" s="772"/>
      <c r="EO599" s="772"/>
      <c r="EP599" s="772"/>
      <c r="EQ599" s="772"/>
      <c r="ER599" s="772"/>
      <c r="ES599" s="772"/>
      <c r="ET599" s="772"/>
      <c r="EU599" s="772"/>
      <c r="EV599" s="772"/>
      <c r="EW599" s="772"/>
      <c r="EX599" s="772"/>
      <c r="EY599" s="772"/>
      <c r="EZ599" s="772"/>
      <c r="FA599" s="772"/>
      <c r="FB599" s="772"/>
      <c r="FC599" s="772"/>
      <c r="FD599" s="772"/>
      <c r="FE599" s="772"/>
      <c r="FF599" s="772"/>
      <c r="FG599" s="772"/>
      <c r="FH599" s="772"/>
      <c r="FI599" s="772"/>
      <c r="FJ599" s="772"/>
      <c r="FK599" s="772"/>
      <c r="FL599" s="772"/>
      <c r="FM599" s="772"/>
      <c r="FN599" s="772"/>
      <c r="FO599" s="772"/>
      <c r="FP599" s="772"/>
      <c r="FQ599" s="772"/>
      <c r="FR599" s="772"/>
      <c r="FS599" s="772"/>
      <c r="FT599" s="772"/>
      <c r="FU599" s="772"/>
      <c r="FV599" s="772"/>
      <c r="FW599" s="772"/>
      <c r="FX599" s="772"/>
      <c r="FY599" s="772"/>
      <c r="FZ599" s="772"/>
      <c r="GA599" s="772"/>
      <c r="GB599" s="772"/>
      <c r="GC599" s="772"/>
      <c r="GD599" s="772"/>
      <c r="GE599" s="772"/>
      <c r="GF599" s="772"/>
      <c r="GG599" s="772"/>
      <c r="GH599" s="772"/>
      <c r="GI599" s="772"/>
      <c r="GJ599" s="772"/>
      <c r="GK599" s="772"/>
      <c r="GL599" s="772"/>
      <c r="GM599" s="772"/>
      <c r="GN599" s="772"/>
      <c r="GO599" s="772"/>
      <c r="GP599" s="772"/>
      <c r="GQ599" s="772"/>
      <c r="GR599" s="772"/>
      <c r="GS599" s="772"/>
      <c r="GT599" s="772"/>
      <c r="GU599" s="772"/>
      <c r="GV599" s="772"/>
      <c r="GW599" s="772"/>
      <c r="GX599" s="772"/>
    </row>
    <row r="600" spans="1:206" ht="15.75">
      <c r="A600" s="782"/>
      <c r="B600" s="785"/>
      <c r="C600" s="785"/>
      <c r="D600" s="785"/>
      <c r="E600" s="776"/>
      <c r="F600" s="772"/>
      <c r="G600" s="772"/>
      <c r="H600" s="772"/>
      <c r="I600" s="772"/>
      <c r="J600" s="772"/>
      <c r="K600" s="772"/>
      <c r="L600" s="772"/>
      <c r="M600" s="772"/>
      <c r="N600" s="772"/>
      <c r="O600" s="772"/>
      <c r="P600" s="772"/>
      <c r="Q600" s="772"/>
      <c r="R600" s="772"/>
      <c r="S600" s="772"/>
      <c r="T600" s="772"/>
      <c r="U600" s="772"/>
      <c r="V600" s="772"/>
      <c r="W600" s="772"/>
      <c r="X600" s="772"/>
      <c r="Y600" s="772"/>
      <c r="Z600" s="772"/>
      <c r="AA600" s="772"/>
      <c r="AB600" s="772"/>
      <c r="AC600" s="772"/>
      <c r="AD600" s="772"/>
      <c r="AE600" s="772"/>
      <c r="AF600" s="772"/>
      <c r="AG600" s="772"/>
      <c r="AH600" s="772"/>
      <c r="AI600" s="772"/>
      <c r="AJ600" s="772"/>
      <c r="AK600" s="772"/>
      <c r="AL600" s="772"/>
      <c r="AM600" s="772"/>
      <c r="AN600" s="772"/>
      <c r="AO600" s="772"/>
      <c r="AP600" s="772"/>
      <c r="AQ600" s="772"/>
      <c r="AR600" s="772"/>
      <c r="AS600" s="772"/>
      <c r="AT600" s="772"/>
      <c r="AU600" s="772"/>
      <c r="AV600" s="772"/>
      <c r="AW600" s="772"/>
      <c r="AX600" s="772"/>
      <c r="AY600" s="772"/>
      <c r="AZ600" s="772"/>
      <c r="BA600" s="772"/>
      <c r="BB600" s="772"/>
      <c r="BC600" s="772"/>
      <c r="BD600" s="772"/>
      <c r="BE600" s="772"/>
      <c r="BF600" s="772"/>
      <c r="BG600" s="772"/>
      <c r="BH600" s="772"/>
      <c r="BI600" s="772"/>
      <c r="BJ600" s="772"/>
      <c r="BK600" s="772"/>
      <c r="BL600" s="772"/>
      <c r="BM600" s="772"/>
      <c r="BN600" s="772"/>
      <c r="BO600" s="772"/>
      <c r="BP600" s="772"/>
      <c r="BQ600" s="772"/>
      <c r="BR600" s="772"/>
      <c r="BS600" s="772"/>
      <c r="BT600" s="772"/>
      <c r="BU600" s="772"/>
      <c r="BV600" s="772"/>
      <c r="BW600" s="772"/>
      <c r="BX600" s="772"/>
      <c r="BY600" s="772"/>
      <c r="BZ600" s="772"/>
      <c r="CA600" s="772"/>
      <c r="CB600" s="772"/>
      <c r="CC600" s="772"/>
      <c r="CD600" s="772"/>
      <c r="CE600" s="772"/>
      <c r="CF600" s="772"/>
      <c r="CG600" s="772"/>
      <c r="CH600" s="772"/>
      <c r="CI600" s="772"/>
      <c r="CJ600" s="772"/>
      <c r="CK600" s="772"/>
      <c r="CL600" s="772"/>
      <c r="CM600" s="772"/>
      <c r="CN600" s="772"/>
      <c r="CO600" s="772"/>
      <c r="CP600" s="772"/>
      <c r="CQ600" s="772"/>
      <c r="CR600" s="772"/>
      <c r="CS600" s="772"/>
      <c r="CT600" s="772"/>
      <c r="CU600" s="772"/>
      <c r="CV600" s="772"/>
      <c r="CW600" s="772"/>
      <c r="CX600" s="772"/>
      <c r="CY600" s="772"/>
      <c r="CZ600" s="772"/>
      <c r="DA600" s="772"/>
      <c r="DB600" s="772"/>
      <c r="DC600" s="772"/>
      <c r="DD600" s="772"/>
      <c r="DE600" s="772"/>
      <c r="DF600" s="772"/>
      <c r="DG600" s="772"/>
      <c r="DH600" s="772"/>
      <c r="DI600" s="772"/>
      <c r="DJ600" s="772"/>
      <c r="DK600" s="772"/>
      <c r="DL600" s="772"/>
      <c r="DM600" s="772"/>
      <c r="DN600" s="772"/>
      <c r="DO600" s="772"/>
      <c r="DP600" s="772"/>
      <c r="DQ600" s="772"/>
      <c r="DR600" s="772"/>
      <c r="DS600" s="772"/>
      <c r="DT600" s="772"/>
      <c r="DU600" s="772"/>
      <c r="DV600" s="772"/>
      <c r="DW600" s="772"/>
      <c r="DX600" s="772"/>
      <c r="DY600" s="772"/>
      <c r="DZ600" s="772"/>
      <c r="EA600" s="772"/>
      <c r="EB600" s="772"/>
      <c r="EC600" s="772"/>
      <c r="ED600" s="772"/>
      <c r="EE600" s="772"/>
      <c r="EF600" s="772"/>
      <c r="EG600" s="772"/>
      <c r="EH600" s="772"/>
      <c r="EI600" s="772"/>
      <c r="EJ600" s="772"/>
      <c r="EK600" s="772"/>
      <c r="EL600" s="772"/>
      <c r="EM600" s="772"/>
      <c r="EN600" s="772"/>
      <c r="EO600" s="772"/>
      <c r="EP600" s="772"/>
      <c r="EQ600" s="772"/>
      <c r="ER600" s="772"/>
      <c r="ES600" s="772"/>
      <c r="ET600" s="772"/>
      <c r="EU600" s="772"/>
      <c r="EV600" s="772"/>
      <c r="EW600" s="772"/>
      <c r="EX600" s="772"/>
      <c r="EY600" s="772"/>
      <c r="EZ600" s="772"/>
      <c r="FA600" s="772"/>
      <c r="FB600" s="772"/>
      <c r="FC600" s="772"/>
      <c r="FD600" s="772"/>
      <c r="FE600" s="772"/>
      <c r="FF600" s="772"/>
      <c r="FG600" s="772"/>
      <c r="FH600" s="772"/>
      <c r="FI600" s="772"/>
      <c r="FJ600" s="772"/>
      <c r="FK600" s="772"/>
      <c r="FL600" s="772"/>
      <c r="FM600" s="772"/>
      <c r="FN600" s="772"/>
      <c r="FO600" s="772"/>
      <c r="FP600" s="772"/>
      <c r="FQ600" s="772"/>
      <c r="FR600" s="772"/>
      <c r="FS600" s="772"/>
      <c r="FT600" s="772"/>
      <c r="FU600" s="772"/>
      <c r="FV600" s="772"/>
      <c r="FW600" s="772"/>
      <c r="FX600" s="772"/>
      <c r="FY600" s="772"/>
      <c r="FZ600" s="772"/>
      <c r="GA600" s="772"/>
      <c r="GB600" s="772"/>
      <c r="GC600" s="772"/>
      <c r="GD600" s="772"/>
      <c r="GE600" s="772"/>
      <c r="GF600" s="772"/>
      <c r="GG600" s="772"/>
      <c r="GH600" s="772"/>
      <c r="GI600" s="772"/>
      <c r="GJ600" s="772"/>
      <c r="GK600" s="772"/>
      <c r="GL600" s="772"/>
      <c r="GM600" s="772"/>
      <c r="GN600" s="772"/>
      <c r="GO600" s="772"/>
      <c r="GP600" s="772"/>
      <c r="GQ600" s="772"/>
      <c r="GR600" s="772"/>
      <c r="GS600" s="772"/>
      <c r="GT600" s="772"/>
      <c r="GU600" s="772"/>
      <c r="GV600" s="772"/>
      <c r="GW600" s="772"/>
      <c r="GX600" s="772"/>
    </row>
    <row r="601" spans="1:206" ht="15.75">
      <c r="A601" s="782"/>
      <c r="B601" s="785"/>
      <c r="C601" s="785"/>
      <c r="D601" s="785"/>
      <c r="E601" s="776"/>
      <c r="F601" s="772"/>
      <c r="G601" s="772"/>
      <c r="H601" s="772"/>
      <c r="I601" s="772"/>
      <c r="J601" s="772"/>
      <c r="K601" s="772"/>
      <c r="L601" s="772"/>
      <c r="M601" s="772"/>
      <c r="N601" s="772"/>
      <c r="O601" s="772"/>
      <c r="P601" s="772"/>
      <c r="Q601" s="772"/>
      <c r="R601" s="772"/>
      <c r="S601" s="772"/>
      <c r="T601" s="772"/>
      <c r="U601" s="772"/>
      <c r="V601" s="772"/>
      <c r="W601" s="772"/>
      <c r="X601" s="772"/>
      <c r="Y601" s="772"/>
      <c r="Z601" s="772"/>
      <c r="AA601" s="772"/>
      <c r="AB601" s="772"/>
      <c r="AC601" s="772"/>
      <c r="AD601" s="772"/>
      <c r="AE601" s="772"/>
      <c r="AF601" s="772"/>
      <c r="AG601" s="772"/>
      <c r="AH601" s="772"/>
      <c r="AI601" s="772"/>
      <c r="AJ601" s="772"/>
      <c r="AK601" s="772"/>
      <c r="AL601" s="772"/>
      <c r="AM601" s="772"/>
      <c r="AN601" s="772"/>
      <c r="AO601" s="772"/>
      <c r="AP601" s="772"/>
      <c r="AQ601" s="772"/>
      <c r="AR601" s="772"/>
      <c r="AS601" s="772"/>
      <c r="AT601" s="772"/>
      <c r="AU601" s="772"/>
      <c r="AV601" s="772"/>
      <c r="AW601" s="772"/>
      <c r="AX601" s="772"/>
      <c r="AY601" s="772"/>
      <c r="AZ601" s="772"/>
      <c r="BA601" s="772"/>
      <c r="BB601" s="772"/>
      <c r="BC601" s="772"/>
      <c r="BD601" s="772"/>
      <c r="BE601" s="772"/>
      <c r="BF601" s="772"/>
      <c r="BG601" s="772"/>
      <c r="BH601" s="772"/>
      <c r="BI601" s="772"/>
      <c r="BJ601" s="772"/>
      <c r="BK601" s="772"/>
      <c r="BL601" s="772"/>
      <c r="BM601" s="772"/>
      <c r="BN601" s="772"/>
      <c r="BO601" s="772"/>
      <c r="BP601" s="772"/>
      <c r="BQ601" s="772"/>
      <c r="BR601" s="772"/>
      <c r="BS601" s="772"/>
      <c r="BT601" s="772"/>
      <c r="BU601" s="772"/>
      <c r="BV601" s="772"/>
      <c r="BW601" s="772"/>
      <c r="BX601" s="772"/>
      <c r="BY601" s="772"/>
      <c r="BZ601" s="772"/>
      <c r="CA601" s="772"/>
      <c r="CB601" s="772"/>
      <c r="CC601" s="772"/>
      <c r="CD601" s="772"/>
      <c r="CE601" s="772"/>
      <c r="CF601" s="772"/>
      <c r="CG601" s="772"/>
      <c r="CH601" s="772"/>
      <c r="CI601" s="772"/>
      <c r="CJ601" s="772"/>
      <c r="CK601" s="772"/>
      <c r="CL601" s="772"/>
      <c r="CM601" s="772"/>
      <c r="CN601" s="772"/>
      <c r="CO601" s="772"/>
      <c r="CP601" s="772"/>
      <c r="CQ601" s="772"/>
      <c r="CR601" s="772"/>
      <c r="CS601" s="772"/>
      <c r="CT601" s="772"/>
      <c r="CU601" s="772"/>
      <c r="CV601" s="772"/>
      <c r="CW601" s="772"/>
      <c r="CX601" s="772"/>
      <c r="CY601" s="772"/>
      <c r="CZ601" s="772"/>
      <c r="DA601" s="772"/>
      <c r="DB601" s="772"/>
      <c r="DC601" s="772"/>
      <c r="DD601" s="772"/>
      <c r="DE601" s="772"/>
      <c r="DF601" s="772"/>
      <c r="DG601" s="772"/>
      <c r="DH601" s="772"/>
      <c r="DI601" s="772"/>
      <c r="DJ601" s="772"/>
      <c r="DK601" s="772"/>
      <c r="DL601" s="772"/>
      <c r="DM601" s="772"/>
      <c r="DN601" s="772"/>
      <c r="DO601" s="772"/>
      <c r="DP601" s="772"/>
      <c r="DQ601" s="772"/>
      <c r="DR601" s="772"/>
      <c r="DS601" s="772"/>
      <c r="DT601" s="772"/>
      <c r="DU601" s="772"/>
      <c r="DV601" s="772"/>
      <c r="DW601" s="772"/>
      <c r="DX601" s="772"/>
      <c r="DY601" s="772"/>
      <c r="DZ601" s="772"/>
      <c r="EA601" s="772"/>
      <c r="EB601" s="772"/>
      <c r="EC601" s="772"/>
      <c r="ED601" s="772"/>
      <c r="EE601" s="772"/>
      <c r="EF601" s="772"/>
      <c r="EG601" s="772"/>
      <c r="EH601" s="772"/>
      <c r="EI601" s="772"/>
      <c r="EJ601" s="772"/>
      <c r="EK601" s="772"/>
      <c r="EL601" s="772"/>
      <c r="EM601" s="772"/>
      <c r="EN601" s="772"/>
      <c r="EO601" s="772"/>
      <c r="EP601" s="772"/>
      <c r="EQ601" s="772"/>
      <c r="ER601" s="772"/>
      <c r="ES601" s="772"/>
      <c r="ET601" s="772"/>
      <c r="EU601" s="772"/>
      <c r="EV601" s="772"/>
      <c r="EW601" s="772"/>
      <c r="EX601" s="772"/>
      <c r="EY601" s="772"/>
      <c r="EZ601" s="772"/>
      <c r="FA601" s="772"/>
      <c r="FB601" s="772"/>
      <c r="FC601" s="772"/>
      <c r="FD601" s="772"/>
      <c r="FE601" s="772"/>
      <c r="FF601" s="772"/>
      <c r="FG601" s="772"/>
      <c r="FH601" s="772"/>
      <c r="FI601" s="772"/>
      <c r="FJ601" s="772"/>
      <c r="FK601" s="772"/>
      <c r="FL601" s="772"/>
      <c r="FM601" s="772"/>
      <c r="FN601" s="772"/>
      <c r="FO601" s="772"/>
      <c r="FP601" s="772"/>
      <c r="FQ601" s="772"/>
      <c r="FR601" s="772"/>
      <c r="FS601" s="772"/>
      <c r="FT601" s="772"/>
      <c r="FU601" s="772"/>
      <c r="FV601" s="772"/>
      <c r="FW601" s="772"/>
      <c r="FX601" s="772"/>
      <c r="FY601" s="772"/>
      <c r="FZ601" s="772"/>
      <c r="GA601" s="772"/>
      <c r="GB601" s="772"/>
      <c r="GC601" s="772"/>
      <c r="GD601" s="772"/>
      <c r="GE601" s="772"/>
      <c r="GF601" s="772"/>
      <c r="GG601" s="772"/>
      <c r="GH601" s="772"/>
      <c r="GI601" s="772"/>
      <c r="GJ601" s="772"/>
      <c r="GK601" s="772"/>
      <c r="GL601" s="772"/>
      <c r="GM601" s="772"/>
      <c r="GN601" s="772"/>
      <c r="GO601" s="772"/>
      <c r="GP601" s="772"/>
      <c r="GQ601" s="772"/>
      <c r="GR601" s="772"/>
      <c r="GS601" s="772"/>
      <c r="GT601" s="772"/>
      <c r="GU601" s="772"/>
      <c r="GV601" s="772"/>
      <c r="GW601" s="772"/>
      <c r="GX601" s="772"/>
    </row>
    <row r="602" spans="1:206" ht="15.75">
      <c r="A602" s="782"/>
      <c r="B602" s="785"/>
      <c r="C602" s="785"/>
      <c r="D602" s="785"/>
      <c r="E602" s="776"/>
      <c r="F602" s="772"/>
      <c r="G602" s="772"/>
      <c r="H602" s="772"/>
      <c r="I602" s="772"/>
      <c r="J602" s="772"/>
      <c r="K602" s="772"/>
      <c r="L602" s="772"/>
      <c r="M602" s="772"/>
      <c r="N602" s="772"/>
      <c r="O602" s="772"/>
      <c r="P602" s="772"/>
      <c r="Q602" s="772"/>
      <c r="R602" s="772"/>
      <c r="S602" s="772"/>
      <c r="T602" s="772"/>
      <c r="U602" s="772"/>
      <c r="V602" s="772"/>
      <c r="W602" s="772"/>
      <c r="X602" s="772"/>
      <c r="Y602" s="772"/>
      <c r="Z602" s="772"/>
      <c r="AA602" s="772"/>
      <c r="AB602" s="772"/>
      <c r="AC602" s="772"/>
      <c r="AD602" s="772"/>
      <c r="AE602" s="772"/>
      <c r="AF602" s="772"/>
      <c r="AG602" s="772"/>
      <c r="AH602" s="772"/>
      <c r="AI602" s="772"/>
      <c r="AJ602" s="772"/>
      <c r="AK602" s="772"/>
      <c r="AL602" s="772"/>
      <c r="AM602" s="772"/>
      <c r="AN602" s="772"/>
      <c r="AO602" s="772"/>
      <c r="AP602" s="772"/>
      <c r="AQ602" s="772"/>
      <c r="AR602" s="772"/>
      <c r="AS602" s="772"/>
      <c r="AT602" s="772"/>
      <c r="AU602" s="772"/>
      <c r="AV602" s="772"/>
      <c r="AW602" s="772"/>
      <c r="AX602" s="772"/>
      <c r="AY602" s="772"/>
      <c r="AZ602" s="772"/>
      <c r="BA602" s="772"/>
      <c r="BB602" s="772"/>
      <c r="BC602" s="772"/>
      <c r="BD602" s="772"/>
      <c r="BE602" s="772"/>
      <c r="BF602" s="772"/>
      <c r="BG602" s="772"/>
      <c r="BH602" s="772"/>
      <c r="BI602" s="772"/>
      <c r="BJ602" s="772"/>
      <c r="BK602" s="772"/>
      <c r="BL602" s="772"/>
      <c r="BM602" s="772"/>
      <c r="BN602" s="772"/>
      <c r="BO602" s="772"/>
      <c r="BP602" s="772"/>
      <c r="BQ602" s="772"/>
      <c r="BR602" s="772"/>
      <c r="BS602" s="772"/>
      <c r="BT602" s="772"/>
      <c r="BU602" s="772"/>
      <c r="BV602" s="772"/>
      <c r="BW602" s="772"/>
      <c r="BX602" s="772"/>
      <c r="BY602" s="772"/>
      <c r="BZ602" s="772"/>
      <c r="CA602" s="772"/>
      <c r="CB602" s="772"/>
      <c r="CC602" s="772"/>
      <c r="CD602" s="772"/>
      <c r="CE602" s="772"/>
      <c r="CF602" s="772"/>
      <c r="CG602" s="772"/>
      <c r="CH602" s="772"/>
      <c r="CI602" s="772"/>
      <c r="CJ602" s="772"/>
      <c r="CK602" s="772"/>
      <c r="CL602" s="772"/>
      <c r="CM602" s="772"/>
      <c r="CN602" s="772"/>
      <c r="CO602" s="772"/>
      <c r="CP602" s="772"/>
      <c r="CQ602" s="772"/>
      <c r="CR602" s="772"/>
      <c r="CS602" s="772"/>
      <c r="CT602" s="772"/>
      <c r="CU602" s="772"/>
      <c r="CV602" s="772"/>
      <c r="CW602" s="772"/>
      <c r="CX602" s="772"/>
      <c r="CY602" s="772"/>
      <c r="CZ602" s="772"/>
      <c r="DA602" s="772"/>
      <c r="DB602" s="772"/>
      <c r="DC602" s="772"/>
      <c r="DD602" s="772"/>
      <c r="DE602" s="772"/>
      <c r="DF602" s="772"/>
      <c r="DG602" s="772"/>
      <c r="DH602" s="772"/>
      <c r="DI602" s="772"/>
      <c r="DJ602" s="772"/>
      <c r="DK602" s="772"/>
      <c r="DL602" s="772"/>
      <c r="DM602" s="772"/>
      <c r="DN602" s="772"/>
      <c r="DO602" s="772"/>
      <c r="DP602" s="772"/>
      <c r="DQ602" s="772"/>
      <c r="DR602" s="772"/>
      <c r="DS602" s="772"/>
      <c r="DT602" s="772"/>
      <c r="DU602" s="772"/>
      <c r="DV602" s="772"/>
      <c r="DW602" s="772"/>
      <c r="DX602" s="772"/>
      <c r="DY602" s="772"/>
      <c r="DZ602" s="772"/>
      <c r="EA602" s="772"/>
      <c r="EB602" s="772"/>
      <c r="EC602" s="772"/>
      <c r="ED602" s="772"/>
      <c r="EE602" s="772"/>
      <c r="EF602" s="772"/>
      <c r="EG602" s="772"/>
      <c r="EH602" s="772"/>
      <c r="EI602" s="772"/>
      <c r="EJ602" s="772"/>
      <c r="EK602" s="772"/>
      <c r="EL602" s="772"/>
      <c r="EM602" s="772"/>
      <c r="EN602" s="772"/>
      <c r="EO602" s="772"/>
      <c r="EP602" s="772"/>
      <c r="EQ602" s="772"/>
      <c r="ER602" s="772"/>
      <c r="ES602" s="772"/>
      <c r="ET602" s="772"/>
      <c r="EU602" s="772"/>
      <c r="EV602" s="772"/>
      <c r="EW602" s="772"/>
      <c r="EX602" s="772"/>
      <c r="EY602" s="772"/>
      <c r="EZ602" s="772"/>
      <c r="FA602" s="772"/>
      <c r="FB602" s="772"/>
      <c r="FC602" s="772"/>
      <c r="FD602" s="772"/>
      <c r="FE602" s="772"/>
      <c r="FF602" s="772"/>
      <c r="FG602" s="772"/>
      <c r="FH602" s="772"/>
      <c r="FI602" s="772"/>
      <c r="FJ602" s="772"/>
      <c r="FK602" s="772"/>
      <c r="FL602" s="772"/>
      <c r="FM602" s="772"/>
      <c r="FN602" s="772"/>
      <c r="FO602" s="772"/>
      <c r="FP602" s="772"/>
      <c r="FQ602" s="772"/>
      <c r="FR602" s="772"/>
      <c r="FS602" s="772"/>
      <c r="FT602" s="772"/>
      <c r="FU602" s="772"/>
      <c r="FV602" s="772"/>
      <c r="FW602" s="772"/>
      <c r="FX602" s="772"/>
      <c r="FY602" s="772"/>
      <c r="FZ602" s="772"/>
      <c r="GA602" s="772"/>
      <c r="GB602" s="772"/>
      <c r="GC602" s="772"/>
      <c r="GD602" s="772"/>
      <c r="GE602" s="772"/>
      <c r="GF602" s="772"/>
      <c r="GG602" s="772"/>
      <c r="GH602" s="772"/>
      <c r="GI602" s="772"/>
      <c r="GJ602" s="772"/>
      <c r="GK602" s="772"/>
      <c r="GL602" s="772"/>
      <c r="GM602" s="772"/>
      <c r="GN602" s="772"/>
      <c r="GO602" s="772"/>
      <c r="GP602" s="772"/>
      <c r="GQ602" s="772"/>
      <c r="GR602" s="772"/>
      <c r="GS602" s="772"/>
      <c r="GT602" s="772"/>
      <c r="GU602" s="772"/>
      <c r="GV602" s="772"/>
      <c r="GW602" s="772"/>
      <c r="GX602" s="772"/>
    </row>
    <row r="603" spans="1:206" ht="15.75">
      <c r="A603" s="782"/>
      <c r="B603" s="785"/>
      <c r="C603" s="785"/>
      <c r="D603" s="785"/>
      <c r="E603" s="776"/>
      <c r="F603" s="772"/>
      <c r="G603" s="772"/>
      <c r="H603" s="772"/>
      <c r="I603" s="772"/>
      <c r="J603" s="772"/>
      <c r="K603" s="772"/>
      <c r="L603" s="772"/>
      <c r="M603" s="772"/>
      <c r="N603" s="772"/>
      <c r="O603" s="772"/>
      <c r="P603" s="772"/>
      <c r="Q603" s="772"/>
      <c r="R603" s="772"/>
      <c r="S603" s="772"/>
      <c r="T603" s="772"/>
      <c r="U603" s="772"/>
      <c r="V603" s="772"/>
      <c r="W603" s="772"/>
      <c r="X603" s="772"/>
      <c r="Y603" s="772"/>
      <c r="Z603" s="772"/>
      <c r="AA603" s="772"/>
      <c r="AB603" s="772"/>
      <c r="AC603" s="772"/>
      <c r="AD603" s="772"/>
      <c r="AE603" s="772"/>
      <c r="AF603" s="772"/>
      <c r="AG603" s="772"/>
      <c r="AH603" s="772"/>
      <c r="AI603" s="772"/>
      <c r="AJ603" s="772"/>
      <c r="AK603" s="772"/>
      <c r="AL603" s="772"/>
      <c r="AM603" s="772"/>
      <c r="AN603" s="772"/>
      <c r="AO603" s="772"/>
      <c r="AP603" s="772"/>
      <c r="AQ603" s="772"/>
      <c r="AR603" s="772"/>
      <c r="AS603" s="772"/>
      <c r="AT603" s="772"/>
      <c r="AU603" s="772"/>
      <c r="AV603" s="772"/>
      <c r="AW603" s="772"/>
      <c r="AX603" s="772"/>
      <c r="AY603" s="772"/>
      <c r="AZ603" s="772"/>
      <c r="BA603" s="772"/>
      <c r="BB603" s="772"/>
      <c r="BC603" s="772"/>
      <c r="BD603" s="772"/>
      <c r="BE603" s="772"/>
      <c r="BF603" s="772"/>
      <c r="BG603" s="772"/>
      <c r="BH603" s="772"/>
      <c r="BI603" s="772"/>
      <c r="BJ603" s="772"/>
      <c r="BK603" s="772"/>
      <c r="BL603" s="772"/>
      <c r="BM603" s="772"/>
      <c r="BN603" s="772"/>
      <c r="BO603" s="772"/>
      <c r="BP603" s="772"/>
      <c r="BQ603" s="772"/>
      <c r="BR603" s="772"/>
      <c r="BS603" s="772"/>
      <c r="BT603" s="772"/>
      <c r="BU603" s="772"/>
      <c r="BV603" s="772"/>
      <c r="BW603" s="772"/>
      <c r="BX603" s="772"/>
      <c r="BY603" s="772"/>
      <c r="BZ603" s="772"/>
      <c r="CA603" s="772"/>
      <c r="CB603" s="772"/>
      <c r="CC603" s="772"/>
      <c r="CD603" s="772"/>
      <c r="CE603" s="772"/>
      <c r="CF603" s="772"/>
      <c r="CG603" s="772"/>
      <c r="CH603" s="772"/>
      <c r="CI603" s="772"/>
      <c r="CJ603" s="772"/>
      <c r="CK603" s="772"/>
      <c r="CL603" s="772"/>
      <c r="CM603" s="772"/>
      <c r="CN603" s="772"/>
      <c r="CO603" s="772"/>
      <c r="CP603" s="772"/>
      <c r="CQ603" s="772"/>
      <c r="CR603" s="772"/>
      <c r="CS603" s="772"/>
      <c r="CT603" s="772"/>
      <c r="CU603" s="772"/>
      <c r="CV603" s="772"/>
      <c r="CW603" s="772"/>
      <c r="CX603" s="772"/>
      <c r="CY603" s="772"/>
      <c r="CZ603" s="772"/>
      <c r="DA603" s="772"/>
      <c r="DB603" s="772"/>
      <c r="DC603" s="772"/>
      <c r="DD603" s="772"/>
      <c r="DE603" s="772"/>
      <c r="DF603" s="772"/>
      <c r="DG603" s="772"/>
      <c r="DH603" s="772"/>
      <c r="DI603" s="772"/>
      <c r="DJ603" s="772"/>
      <c r="DK603" s="772"/>
      <c r="DL603" s="772"/>
      <c r="DM603" s="772"/>
      <c r="DN603" s="772"/>
      <c r="DO603" s="772"/>
      <c r="DP603" s="772"/>
      <c r="DQ603" s="772"/>
      <c r="DR603" s="772"/>
      <c r="DS603" s="772"/>
      <c r="DT603" s="772"/>
      <c r="DU603" s="772"/>
      <c r="DV603" s="772"/>
      <c r="DW603" s="772"/>
      <c r="DX603" s="772"/>
      <c r="DY603" s="772"/>
      <c r="DZ603" s="772"/>
      <c r="EA603" s="772"/>
      <c r="EB603" s="772"/>
      <c r="EC603" s="772"/>
      <c r="ED603" s="772"/>
      <c r="EE603" s="772"/>
      <c r="EF603" s="772"/>
      <c r="EG603" s="772"/>
      <c r="EH603" s="772"/>
      <c r="EI603" s="772"/>
      <c r="EJ603" s="772"/>
      <c r="EK603" s="772"/>
      <c r="EL603" s="772"/>
      <c r="EM603" s="772"/>
      <c r="EN603" s="772"/>
      <c r="EO603" s="772"/>
      <c r="EP603" s="772"/>
      <c r="EQ603" s="772"/>
      <c r="ER603" s="772"/>
      <c r="ES603" s="772"/>
      <c r="ET603" s="772"/>
      <c r="EU603" s="772"/>
      <c r="EV603" s="772"/>
      <c r="EW603" s="772"/>
      <c r="EX603" s="772"/>
      <c r="EY603" s="772"/>
      <c r="EZ603" s="772"/>
      <c r="FA603" s="772"/>
      <c r="FB603" s="772"/>
      <c r="FC603" s="772"/>
      <c r="FD603" s="772"/>
      <c r="FE603" s="772"/>
      <c r="FF603" s="772"/>
      <c r="FG603" s="772"/>
      <c r="FH603" s="772"/>
      <c r="FI603" s="772"/>
      <c r="FJ603" s="772"/>
      <c r="FK603" s="772"/>
      <c r="FL603" s="772"/>
      <c r="FM603" s="772"/>
      <c r="FN603" s="772"/>
      <c r="FO603" s="772"/>
      <c r="FP603" s="772"/>
      <c r="FQ603" s="772"/>
      <c r="FR603" s="772"/>
      <c r="FS603" s="772"/>
      <c r="FT603" s="772"/>
      <c r="FU603" s="772"/>
      <c r="FV603" s="772"/>
      <c r="FW603" s="772"/>
      <c r="FX603" s="772"/>
      <c r="FY603" s="772"/>
      <c r="FZ603" s="772"/>
      <c r="GA603" s="772"/>
      <c r="GB603" s="772"/>
      <c r="GC603" s="772"/>
      <c r="GD603" s="772"/>
      <c r="GE603" s="772"/>
      <c r="GF603" s="772"/>
      <c r="GG603" s="772"/>
      <c r="GH603" s="772"/>
      <c r="GI603" s="772"/>
      <c r="GJ603" s="772"/>
      <c r="GK603" s="772"/>
      <c r="GL603" s="772"/>
      <c r="GM603" s="772"/>
      <c r="GN603" s="772"/>
      <c r="GO603" s="772"/>
      <c r="GP603" s="772"/>
      <c r="GQ603" s="772"/>
      <c r="GR603" s="772"/>
      <c r="GS603" s="772"/>
      <c r="GT603" s="772"/>
      <c r="GU603" s="772"/>
      <c r="GV603" s="772"/>
      <c r="GW603" s="772"/>
      <c r="GX603" s="772"/>
    </row>
    <row r="604" spans="1:206" ht="15.75">
      <c r="A604" s="782"/>
      <c r="B604" s="785"/>
      <c r="C604" s="785"/>
      <c r="D604" s="785"/>
      <c r="E604" s="776"/>
      <c r="F604" s="772"/>
      <c r="G604" s="772"/>
      <c r="H604" s="772"/>
      <c r="I604" s="772"/>
      <c r="J604" s="772"/>
      <c r="K604" s="772"/>
      <c r="L604" s="772"/>
      <c r="M604" s="772"/>
      <c r="N604" s="772"/>
      <c r="O604" s="772"/>
      <c r="P604" s="772"/>
      <c r="Q604" s="772"/>
      <c r="R604" s="772"/>
      <c r="S604" s="772"/>
      <c r="T604" s="772"/>
      <c r="U604" s="772"/>
      <c r="V604" s="772"/>
      <c r="W604" s="772"/>
      <c r="X604" s="772"/>
      <c r="Y604" s="772"/>
      <c r="Z604" s="772"/>
      <c r="AA604" s="772"/>
      <c r="AB604" s="772"/>
      <c r="AC604" s="772"/>
      <c r="AD604" s="772"/>
      <c r="AE604" s="772"/>
      <c r="AF604" s="772"/>
      <c r="AG604" s="772"/>
      <c r="AH604" s="772"/>
      <c r="AI604" s="772"/>
      <c r="AJ604" s="772"/>
      <c r="AK604" s="772"/>
      <c r="AL604" s="772"/>
      <c r="AM604" s="772"/>
      <c r="AN604" s="772"/>
      <c r="AO604" s="772"/>
      <c r="AP604" s="772"/>
      <c r="AQ604" s="772"/>
      <c r="AR604" s="772"/>
      <c r="AS604" s="772"/>
      <c r="AT604" s="772"/>
      <c r="AU604" s="772"/>
      <c r="AV604" s="772"/>
      <c r="AW604" s="772"/>
      <c r="AX604" s="772"/>
      <c r="AY604" s="772"/>
      <c r="AZ604" s="772"/>
      <c r="BA604" s="772"/>
      <c r="BB604" s="772"/>
      <c r="BC604" s="772"/>
      <c r="BD604" s="772"/>
      <c r="BE604" s="772"/>
      <c r="BF604" s="772"/>
      <c r="BG604" s="772"/>
      <c r="BH604" s="772"/>
      <c r="BI604" s="772"/>
      <c r="BJ604" s="772"/>
      <c r="BK604" s="772"/>
      <c r="BL604" s="772"/>
      <c r="BM604" s="772"/>
      <c r="BN604" s="772"/>
      <c r="BO604" s="772"/>
      <c r="BP604" s="772"/>
      <c r="BQ604" s="772"/>
      <c r="BR604" s="772"/>
      <c r="BS604" s="772"/>
      <c r="BT604" s="772"/>
      <c r="BU604" s="772"/>
      <c r="BV604" s="772"/>
      <c r="BW604" s="772"/>
      <c r="BX604" s="772"/>
      <c r="BY604" s="772"/>
      <c r="BZ604" s="772"/>
      <c r="CA604" s="772"/>
      <c r="CB604" s="772"/>
      <c r="CC604" s="772"/>
      <c r="CD604" s="772"/>
      <c r="CE604" s="772"/>
      <c r="CF604" s="772"/>
      <c r="CG604" s="772"/>
      <c r="CH604" s="772"/>
      <c r="CI604" s="772"/>
      <c r="CJ604" s="772"/>
      <c r="CK604" s="772"/>
      <c r="CL604" s="772"/>
      <c r="CM604" s="772"/>
      <c r="CN604" s="772"/>
      <c r="CO604" s="772"/>
      <c r="CP604" s="772"/>
      <c r="CQ604" s="772"/>
      <c r="CR604" s="772"/>
      <c r="CS604" s="772"/>
      <c r="CT604" s="772"/>
      <c r="CU604" s="772"/>
      <c r="CV604" s="772"/>
      <c r="CW604" s="772"/>
      <c r="CX604" s="772"/>
      <c r="CY604" s="772"/>
      <c r="CZ604" s="772"/>
      <c r="DA604" s="772"/>
      <c r="DB604" s="772"/>
      <c r="DC604" s="772"/>
      <c r="DD604" s="772"/>
      <c r="DE604" s="772"/>
      <c r="DF604" s="772"/>
      <c r="DG604" s="772"/>
      <c r="DH604" s="772"/>
      <c r="DI604" s="772"/>
      <c r="DJ604" s="772"/>
      <c r="DK604" s="772"/>
      <c r="DL604" s="772"/>
      <c r="DM604" s="772"/>
      <c r="DN604" s="772"/>
      <c r="DO604" s="772"/>
      <c r="DP604" s="772"/>
      <c r="DQ604" s="772"/>
      <c r="DR604" s="772"/>
      <c r="DS604" s="772"/>
      <c r="DT604" s="772"/>
      <c r="DU604" s="772"/>
      <c r="DV604" s="772"/>
      <c r="DW604" s="772"/>
      <c r="DX604" s="772"/>
      <c r="DY604" s="772"/>
      <c r="DZ604" s="772"/>
      <c r="EA604" s="772"/>
      <c r="EB604" s="772"/>
      <c r="EC604" s="772"/>
      <c r="ED604" s="772"/>
      <c r="EE604" s="772"/>
      <c r="EF604" s="772"/>
      <c r="EG604" s="772"/>
      <c r="EH604" s="772"/>
      <c r="EI604" s="772"/>
      <c r="EJ604" s="772"/>
      <c r="EK604" s="772"/>
      <c r="EL604" s="772"/>
      <c r="EM604" s="772"/>
      <c r="EN604" s="772"/>
      <c r="EO604" s="772"/>
      <c r="EP604" s="772"/>
      <c r="EQ604" s="772"/>
      <c r="ER604" s="772"/>
      <c r="ES604" s="772"/>
      <c r="ET604" s="772"/>
      <c r="EU604" s="772"/>
      <c r="EV604" s="772"/>
      <c r="EW604" s="772"/>
      <c r="EX604" s="772"/>
      <c r="EY604" s="772"/>
      <c r="EZ604" s="772"/>
      <c r="FA604" s="772"/>
      <c r="FB604" s="772"/>
      <c r="FC604" s="772"/>
      <c r="FD604" s="772"/>
      <c r="FE604" s="772"/>
      <c r="FF604" s="772"/>
      <c r="FG604" s="772"/>
      <c r="FH604" s="772"/>
      <c r="FI604" s="772"/>
      <c r="FJ604" s="772"/>
      <c r="FK604" s="772"/>
      <c r="FL604" s="772"/>
      <c r="FM604" s="772"/>
      <c r="FN604" s="772"/>
      <c r="FO604" s="772"/>
      <c r="FP604" s="772"/>
      <c r="FQ604" s="772"/>
      <c r="FR604" s="772"/>
      <c r="FS604" s="772"/>
      <c r="FT604" s="772"/>
      <c r="FU604" s="772"/>
      <c r="FV604" s="772"/>
      <c r="FW604" s="772"/>
      <c r="FX604" s="772"/>
      <c r="FY604" s="772"/>
      <c r="FZ604" s="772"/>
      <c r="GA604" s="772"/>
      <c r="GB604" s="772"/>
      <c r="GC604" s="772"/>
      <c r="GD604" s="772"/>
      <c r="GE604" s="772"/>
      <c r="GF604" s="772"/>
      <c r="GG604" s="772"/>
      <c r="GH604" s="772"/>
      <c r="GI604" s="772"/>
      <c r="GJ604" s="772"/>
      <c r="GK604" s="772"/>
      <c r="GL604" s="772"/>
      <c r="GM604" s="772"/>
      <c r="GN604" s="772"/>
      <c r="GO604" s="772"/>
      <c r="GP604" s="772"/>
      <c r="GQ604" s="772"/>
      <c r="GR604" s="772"/>
      <c r="GS604" s="772"/>
      <c r="GT604" s="772"/>
      <c r="GU604" s="772"/>
      <c r="GV604" s="772"/>
      <c r="GW604" s="772"/>
      <c r="GX604" s="772"/>
    </row>
    <row r="605" spans="1:206" ht="15.75">
      <c r="A605" s="782"/>
      <c r="B605" s="785"/>
      <c r="C605" s="785"/>
      <c r="D605" s="785"/>
      <c r="E605" s="776"/>
      <c r="F605" s="772"/>
      <c r="G605" s="772"/>
      <c r="H605" s="772"/>
      <c r="I605" s="772"/>
      <c r="J605" s="772"/>
      <c r="K605" s="772"/>
      <c r="L605" s="772"/>
      <c r="M605" s="772"/>
      <c r="N605" s="772"/>
      <c r="O605" s="772"/>
      <c r="P605" s="772"/>
      <c r="Q605" s="772"/>
      <c r="R605" s="772"/>
      <c r="S605" s="772"/>
      <c r="T605" s="772"/>
      <c r="U605" s="772"/>
      <c r="V605" s="772"/>
      <c r="W605" s="772"/>
      <c r="X605" s="772"/>
      <c r="Y605" s="772"/>
      <c r="Z605" s="772"/>
      <c r="AA605" s="772"/>
      <c r="AB605" s="772"/>
      <c r="AC605" s="772"/>
      <c r="AD605" s="772"/>
      <c r="AE605" s="772"/>
      <c r="AF605" s="772"/>
      <c r="AG605" s="772"/>
      <c r="AH605" s="772"/>
      <c r="AI605" s="772"/>
      <c r="AJ605" s="772"/>
      <c r="AK605" s="772"/>
      <c r="AL605" s="772"/>
      <c r="AM605" s="772"/>
      <c r="AN605" s="772"/>
      <c r="AO605" s="772"/>
      <c r="AP605" s="772"/>
      <c r="AQ605" s="772"/>
      <c r="AR605" s="772"/>
      <c r="AS605" s="772"/>
      <c r="AT605" s="772"/>
      <c r="AU605" s="772"/>
      <c r="AV605" s="772"/>
      <c r="AW605" s="772"/>
      <c r="AX605" s="772"/>
      <c r="AY605" s="772"/>
      <c r="AZ605" s="772"/>
      <c r="BA605" s="772"/>
      <c r="BB605" s="772"/>
      <c r="BC605" s="772"/>
      <c r="BD605" s="772"/>
      <c r="BE605" s="772"/>
      <c r="BF605" s="772"/>
      <c r="BG605" s="772"/>
      <c r="BH605" s="772"/>
      <c r="BI605" s="772"/>
      <c r="BJ605" s="772"/>
      <c r="BK605" s="772"/>
      <c r="BL605" s="772"/>
      <c r="BM605" s="772"/>
      <c r="BN605" s="772"/>
      <c r="BO605" s="772"/>
      <c r="BP605" s="772"/>
      <c r="BQ605" s="772"/>
      <c r="BR605" s="772"/>
      <c r="BS605" s="772"/>
      <c r="BT605" s="772"/>
      <c r="BU605" s="772"/>
      <c r="BV605" s="772"/>
      <c r="BW605" s="772"/>
      <c r="BX605" s="772"/>
      <c r="BY605" s="772"/>
      <c r="BZ605" s="772"/>
      <c r="CA605" s="772"/>
      <c r="CB605" s="772"/>
      <c r="CC605" s="772"/>
      <c r="CD605" s="772"/>
      <c r="CE605" s="772"/>
      <c r="CF605" s="772"/>
      <c r="CG605" s="772"/>
      <c r="CH605" s="772"/>
      <c r="CI605" s="772"/>
      <c r="CJ605" s="772"/>
      <c r="CK605" s="772"/>
      <c r="CL605" s="772"/>
      <c r="CM605" s="772"/>
      <c r="CN605" s="772"/>
      <c r="CO605" s="772"/>
      <c r="CP605" s="772"/>
      <c r="CQ605" s="772"/>
      <c r="CR605" s="772"/>
      <c r="CS605" s="772"/>
      <c r="CT605" s="772"/>
      <c r="CU605" s="772"/>
      <c r="CV605" s="772"/>
      <c r="CW605" s="772"/>
      <c r="CX605" s="772"/>
      <c r="CY605" s="772"/>
      <c r="CZ605" s="772"/>
      <c r="DA605" s="772"/>
      <c r="DB605" s="772"/>
      <c r="DC605" s="772"/>
      <c r="DD605" s="772"/>
      <c r="DE605" s="772"/>
      <c r="DF605" s="772"/>
      <c r="DG605" s="772"/>
      <c r="DH605" s="772"/>
      <c r="DI605" s="772"/>
      <c r="DJ605" s="772"/>
      <c r="DK605" s="772"/>
      <c r="DL605" s="772"/>
      <c r="DM605" s="772"/>
      <c r="DN605" s="772"/>
      <c r="DO605" s="772"/>
      <c r="DP605" s="772"/>
      <c r="DQ605" s="772"/>
      <c r="DR605" s="772"/>
      <c r="DS605" s="772"/>
      <c r="DT605" s="772"/>
      <c r="DU605" s="772"/>
      <c r="DV605" s="772"/>
      <c r="DW605" s="772"/>
      <c r="DX605" s="772"/>
      <c r="DY605" s="772"/>
      <c r="DZ605" s="772"/>
      <c r="EA605" s="772"/>
      <c r="EB605" s="772"/>
      <c r="EC605" s="772"/>
      <c r="ED605" s="772"/>
      <c r="EE605" s="772"/>
      <c r="EF605" s="772"/>
      <c r="EG605" s="772"/>
      <c r="EH605" s="772"/>
      <c r="EI605" s="772"/>
      <c r="EJ605" s="772"/>
      <c r="EK605" s="772"/>
      <c r="EL605" s="772"/>
      <c r="EM605" s="772"/>
      <c r="EN605" s="772"/>
      <c r="EO605" s="772"/>
      <c r="EP605" s="772"/>
      <c r="EQ605" s="772"/>
      <c r="ER605" s="772"/>
      <c r="ES605" s="772"/>
      <c r="ET605" s="772"/>
      <c r="EU605" s="772"/>
      <c r="EV605" s="772"/>
      <c r="EW605" s="772"/>
      <c r="EX605" s="772"/>
      <c r="EY605" s="772"/>
      <c r="EZ605" s="772"/>
      <c r="FA605" s="772"/>
      <c r="FB605" s="772"/>
      <c r="FC605" s="772"/>
      <c r="FD605" s="772"/>
      <c r="FE605" s="772"/>
      <c r="FF605" s="772"/>
      <c r="FG605" s="772"/>
      <c r="FH605" s="772"/>
      <c r="FI605" s="772"/>
      <c r="FJ605" s="772"/>
      <c r="FK605" s="772"/>
      <c r="FL605" s="772"/>
      <c r="FM605" s="772"/>
      <c r="FN605" s="772"/>
      <c r="FO605" s="772"/>
      <c r="FP605" s="772"/>
      <c r="FQ605" s="772"/>
      <c r="FR605" s="772"/>
      <c r="FS605" s="772"/>
      <c r="FT605" s="772"/>
      <c r="FU605" s="772"/>
      <c r="FV605" s="772"/>
      <c r="FW605" s="772"/>
      <c r="FX605" s="772"/>
      <c r="FY605" s="772"/>
      <c r="FZ605" s="772"/>
      <c r="GA605" s="772"/>
      <c r="GB605" s="772"/>
      <c r="GC605" s="772"/>
      <c r="GD605" s="772"/>
      <c r="GE605" s="772"/>
      <c r="GF605" s="772"/>
      <c r="GG605" s="772"/>
      <c r="GH605" s="772"/>
      <c r="GI605" s="772"/>
      <c r="GJ605" s="772"/>
      <c r="GK605" s="772"/>
      <c r="GL605" s="772"/>
      <c r="GM605" s="772"/>
      <c r="GN605" s="772"/>
      <c r="GO605" s="772"/>
      <c r="GP605" s="772"/>
      <c r="GQ605" s="772"/>
      <c r="GR605" s="772"/>
      <c r="GS605" s="772"/>
      <c r="GT605" s="772"/>
      <c r="GU605" s="772"/>
      <c r="GV605" s="772"/>
      <c r="GW605" s="772"/>
      <c r="GX605" s="772"/>
    </row>
    <row r="606" spans="1:206" ht="15.75">
      <c r="A606" s="782"/>
      <c r="B606" s="785"/>
      <c r="C606" s="785"/>
      <c r="D606" s="785"/>
      <c r="E606" s="776"/>
      <c r="F606" s="772"/>
      <c r="G606" s="772"/>
      <c r="H606" s="772"/>
      <c r="I606" s="772"/>
      <c r="J606" s="772"/>
      <c r="K606" s="772"/>
      <c r="L606" s="772"/>
      <c r="M606" s="772"/>
      <c r="N606" s="772"/>
      <c r="O606" s="772"/>
      <c r="P606" s="772"/>
      <c r="Q606" s="772"/>
      <c r="R606" s="772"/>
      <c r="S606" s="772"/>
      <c r="T606" s="772"/>
      <c r="U606" s="772"/>
      <c r="V606" s="772"/>
      <c r="W606" s="772"/>
      <c r="X606" s="772"/>
      <c r="Y606" s="772"/>
      <c r="Z606" s="772"/>
      <c r="AA606" s="772"/>
      <c r="AB606" s="772"/>
      <c r="AC606" s="772"/>
      <c r="AD606" s="772"/>
      <c r="AE606" s="772"/>
      <c r="AF606" s="772"/>
      <c r="AG606" s="772"/>
      <c r="AH606" s="772"/>
      <c r="AI606" s="772"/>
      <c r="AJ606" s="772"/>
      <c r="AK606" s="772"/>
      <c r="AL606" s="772"/>
      <c r="AM606" s="772"/>
      <c r="AN606" s="772"/>
      <c r="AO606" s="772"/>
      <c r="AP606" s="772"/>
      <c r="AQ606" s="772"/>
      <c r="AR606" s="772"/>
      <c r="AS606" s="772"/>
      <c r="AT606" s="772"/>
      <c r="AU606" s="772"/>
      <c r="AV606" s="772"/>
      <c r="AW606" s="772"/>
      <c r="AX606" s="772"/>
      <c r="AY606" s="772"/>
      <c r="AZ606" s="772"/>
      <c r="BA606" s="772"/>
      <c r="BB606" s="772"/>
      <c r="BC606" s="772"/>
      <c r="BD606" s="772"/>
      <c r="BE606" s="772"/>
      <c r="BF606" s="772"/>
      <c r="BG606" s="772"/>
      <c r="BH606" s="772"/>
      <c r="BI606" s="772"/>
      <c r="BJ606" s="772"/>
      <c r="BK606" s="772"/>
      <c r="BL606" s="772"/>
      <c r="BM606" s="772"/>
      <c r="BN606" s="772"/>
      <c r="BO606" s="772"/>
      <c r="BP606" s="772"/>
      <c r="BQ606" s="772"/>
      <c r="BR606" s="772"/>
      <c r="BS606" s="772"/>
      <c r="BT606" s="772"/>
      <c r="BU606" s="772"/>
      <c r="BV606" s="772"/>
      <c r="BW606" s="772"/>
      <c r="BX606" s="772"/>
      <c r="BY606" s="772"/>
      <c r="BZ606" s="772"/>
      <c r="CA606" s="772"/>
      <c r="CB606" s="772"/>
      <c r="CC606" s="772"/>
      <c r="CD606" s="772"/>
      <c r="CE606" s="772"/>
      <c r="CF606" s="772"/>
      <c r="CG606" s="772"/>
      <c r="CH606" s="772"/>
      <c r="CI606" s="772"/>
      <c r="CJ606" s="772"/>
      <c r="CK606" s="772"/>
      <c r="CL606" s="772"/>
      <c r="CM606" s="772"/>
      <c r="CN606" s="772"/>
      <c r="CO606" s="772"/>
      <c r="CP606" s="772"/>
      <c r="CQ606" s="772"/>
      <c r="CR606" s="772"/>
      <c r="CS606" s="772"/>
      <c r="CT606" s="772"/>
      <c r="CU606" s="772"/>
      <c r="CV606" s="772"/>
      <c r="CW606" s="772"/>
      <c r="CX606" s="772"/>
      <c r="CY606" s="772"/>
      <c r="CZ606" s="772"/>
      <c r="DA606" s="772"/>
      <c r="DB606" s="772"/>
      <c r="DC606" s="772"/>
      <c r="DD606" s="772"/>
      <c r="DE606" s="772"/>
      <c r="DF606" s="772"/>
      <c r="DG606" s="772"/>
      <c r="DH606" s="772"/>
      <c r="DI606" s="772"/>
      <c r="DJ606" s="772"/>
      <c r="DK606" s="772"/>
      <c r="DL606" s="772"/>
      <c r="DM606" s="772"/>
      <c r="DN606" s="772"/>
      <c r="DO606" s="772"/>
      <c r="DP606" s="772"/>
      <c r="DQ606" s="772"/>
      <c r="DR606" s="772"/>
      <c r="DS606" s="772"/>
      <c r="DT606" s="772"/>
      <c r="DU606" s="772"/>
      <c r="DV606" s="772"/>
      <c r="DW606" s="772"/>
      <c r="DX606" s="772"/>
      <c r="DY606" s="772"/>
      <c r="DZ606" s="772"/>
      <c r="EA606" s="772"/>
      <c r="EB606" s="772"/>
      <c r="EC606" s="772"/>
      <c r="ED606" s="772"/>
      <c r="EE606" s="772"/>
      <c r="EF606" s="772"/>
      <c r="EG606" s="772"/>
      <c r="EH606" s="772"/>
      <c r="EI606" s="772"/>
      <c r="EJ606" s="772"/>
      <c r="EK606" s="772"/>
      <c r="EL606" s="772"/>
      <c r="EM606" s="772"/>
      <c r="EN606" s="772"/>
      <c r="EO606" s="772"/>
      <c r="EP606" s="772"/>
      <c r="EQ606" s="772"/>
      <c r="ER606" s="772"/>
      <c r="ES606" s="772"/>
      <c r="ET606" s="772"/>
      <c r="EU606" s="772"/>
      <c r="EV606" s="772"/>
      <c r="EW606" s="772"/>
      <c r="EX606" s="772"/>
      <c r="EY606" s="772"/>
      <c r="EZ606" s="772"/>
      <c r="FA606" s="772"/>
      <c r="FB606" s="772"/>
      <c r="FC606" s="772"/>
      <c r="FD606" s="772"/>
      <c r="FE606" s="772"/>
      <c r="FF606" s="772"/>
      <c r="FG606" s="772"/>
      <c r="FH606" s="772"/>
      <c r="FI606" s="772"/>
      <c r="FJ606" s="772"/>
      <c r="FK606" s="772"/>
      <c r="FL606" s="772"/>
      <c r="FM606" s="772"/>
      <c r="FN606" s="772"/>
      <c r="FO606" s="772"/>
      <c r="FP606" s="772"/>
      <c r="FQ606" s="772"/>
      <c r="FR606" s="772"/>
      <c r="FS606" s="772"/>
      <c r="FT606" s="772"/>
      <c r="FU606" s="772"/>
      <c r="FV606" s="772"/>
      <c r="FW606" s="772"/>
      <c r="FX606" s="772"/>
      <c r="FY606" s="772"/>
      <c r="FZ606" s="772"/>
      <c r="GA606" s="772"/>
      <c r="GB606" s="772"/>
      <c r="GC606" s="772"/>
      <c r="GD606" s="772"/>
      <c r="GE606" s="772"/>
      <c r="GF606" s="772"/>
      <c r="GG606" s="772"/>
      <c r="GH606" s="772"/>
      <c r="GI606" s="772"/>
      <c r="GJ606" s="772"/>
      <c r="GK606" s="772"/>
      <c r="GL606" s="772"/>
      <c r="GM606" s="772"/>
      <c r="GN606" s="772"/>
      <c r="GO606" s="772"/>
      <c r="GP606" s="772"/>
      <c r="GQ606" s="772"/>
      <c r="GR606" s="772"/>
      <c r="GS606" s="772"/>
      <c r="GT606" s="772"/>
      <c r="GU606" s="772"/>
      <c r="GV606" s="772"/>
      <c r="GW606" s="772"/>
      <c r="GX606" s="772"/>
    </row>
    <row r="607" spans="1:206" ht="15.75">
      <c r="A607" s="782"/>
      <c r="B607" s="785"/>
      <c r="C607" s="785"/>
      <c r="D607" s="785"/>
      <c r="E607" s="776"/>
      <c r="F607" s="772"/>
      <c r="G607" s="772"/>
      <c r="H607" s="772"/>
      <c r="I607" s="772"/>
      <c r="J607" s="772"/>
      <c r="K607" s="772"/>
      <c r="L607" s="772"/>
      <c r="M607" s="772"/>
      <c r="N607" s="772"/>
      <c r="O607" s="772"/>
      <c r="P607" s="772"/>
      <c r="Q607" s="772"/>
      <c r="R607" s="772"/>
      <c r="S607" s="772"/>
      <c r="T607" s="772"/>
      <c r="U607" s="772"/>
      <c r="V607" s="772"/>
      <c r="W607" s="772"/>
      <c r="X607" s="772"/>
      <c r="Y607" s="772"/>
      <c r="Z607" s="772"/>
      <c r="AA607" s="772"/>
      <c r="AB607" s="772"/>
      <c r="AC607" s="772"/>
      <c r="AD607" s="772"/>
      <c r="AE607" s="772"/>
      <c r="AF607" s="772"/>
      <c r="AG607" s="772"/>
      <c r="AH607" s="772"/>
      <c r="AI607" s="772"/>
      <c r="AJ607" s="772"/>
      <c r="AK607" s="772"/>
      <c r="AL607" s="772"/>
      <c r="AM607" s="772"/>
      <c r="AN607" s="772"/>
      <c r="AO607" s="772"/>
      <c r="AP607" s="772"/>
      <c r="AQ607" s="772"/>
      <c r="AR607" s="772"/>
      <c r="AS607" s="772"/>
      <c r="AT607" s="772"/>
      <c r="AU607" s="772"/>
      <c r="AV607" s="772"/>
      <c r="AW607" s="772"/>
      <c r="AX607" s="772"/>
      <c r="AY607" s="772"/>
      <c r="AZ607" s="772"/>
      <c r="BA607" s="772"/>
      <c r="BB607" s="772"/>
      <c r="BC607" s="772"/>
      <c r="BD607" s="772"/>
      <c r="BE607" s="772"/>
      <c r="BF607" s="772"/>
      <c r="BG607" s="772"/>
      <c r="BH607" s="772"/>
      <c r="BI607" s="772"/>
      <c r="BJ607" s="772"/>
      <c r="BK607" s="772"/>
      <c r="BL607" s="772"/>
      <c r="BM607" s="772"/>
      <c r="BN607" s="772"/>
      <c r="BO607" s="772"/>
      <c r="BP607" s="772"/>
      <c r="BQ607" s="772"/>
      <c r="BR607" s="772"/>
      <c r="BS607" s="772"/>
      <c r="BT607" s="772"/>
      <c r="BU607" s="772"/>
      <c r="BV607" s="772"/>
      <c r="BW607" s="772"/>
      <c r="BX607" s="772"/>
      <c r="BY607" s="772"/>
      <c r="BZ607" s="772"/>
      <c r="CA607" s="772"/>
      <c r="CB607" s="772"/>
      <c r="CC607" s="772"/>
      <c r="CD607" s="772"/>
      <c r="CE607" s="772"/>
      <c r="CF607" s="772"/>
      <c r="CG607" s="772"/>
      <c r="CH607" s="772"/>
      <c r="CI607" s="772"/>
      <c r="CJ607" s="772"/>
      <c r="CK607" s="772"/>
      <c r="CL607" s="772"/>
      <c r="CM607" s="772"/>
      <c r="CN607" s="772"/>
      <c r="CO607" s="772"/>
      <c r="CP607" s="772"/>
      <c r="CQ607" s="772"/>
      <c r="CR607" s="772"/>
      <c r="CS607" s="772"/>
      <c r="CT607" s="772"/>
      <c r="CU607" s="772"/>
      <c r="CV607" s="772"/>
      <c r="CW607" s="772"/>
      <c r="CX607" s="772"/>
      <c r="CY607" s="772"/>
      <c r="CZ607" s="772"/>
      <c r="DA607" s="772"/>
      <c r="DB607" s="772"/>
      <c r="DC607" s="772"/>
      <c r="DD607" s="772"/>
      <c r="DE607" s="772"/>
      <c r="DF607" s="772"/>
      <c r="DG607" s="772"/>
      <c r="DH607" s="772"/>
      <c r="DI607" s="772"/>
      <c r="DJ607" s="772"/>
      <c r="DK607" s="772"/>
      <c r="DL607" s="772"/>
      <c r="DM607" s="772"/>
      <c r="DN607" s="772"/>
      <c r="DO607" s="772"/>
      <c r="DP607" s="772"/>
      <c r="DQ607" s="772"/>
      <c r="DR607" s="772"/>
      <c r="DS607" s="772"/>
      <c r="DT607" s="772"/>
      <c r="DU607" s="772"/>
      <c r="DV607" s="772"/>
      <c r="DW607" s="772"/>
      <c r="DX607" s="772"/>
      <c r="DY607" s="772"/>
      <c r="DZ607" s="772"/>
      <c r="EA607" s="772"/>
      <c r="EB607" s="772"/>
      <c r="EC607" s="772"/>
      <c r="ED607" s="772"/>
      <c r="EE607" s="772"/>
      <c r="EF607" s="772"/>
      <c r="EG607" s="772"/>
      <c r="EH607" s="772"/>
      <c r="EI607" s="772"/>
      <c r="EJ607" s="772"/>
      <c r="EK607" s="772"/>
      <c r="EL607" s="772"/>
      <c r="EM607" s="772"/>
      <c r="EN607" s="772"/>
      <c r="EO607" s="772"/>
      <c r="EP607" s="772"/>
      <c r="EQ607" s="772"/>
      <c r="ER607" s="772"/>
      <c r="ES607" s="772"/>
      <c r="ET607" s="772"/>
      <c r="EU607" s="772"/>
      <c r="EV607" s="772"/>
      <c r="EW607" s="772"/>
      <c r="EX607" s="772"/>
      <c r="EY607" s="772"/>
      <c r="EZ607" s="772"/>
      <c r="FA607" s="772"/>
      <c r="FB607" s="772"/>
      <c r="FC607" s="772"/>
      <c r="FD607" s="772"/>
      <c r="FE607" s="772"/>
      <c r="FF607" s="772"/>
      <c r="FG607" s="772"/>
      <c r="FH607" s="772"/>
      <c r="FI607" s="772"/>
      <c r="FJ607" s="772"/>
      <c r="FK607" s="772"/>
      <c r="FL607" s="772"/>
      <c r="FM607" s="772"/>
      <c r="FN607" s="772"/>
      <c r="FO607" s="772"/>
      <c r="FP607" s="772"/>
      <c r="FQ607" s="772"/>
      <c r="FR607" s="772"/>
      <c r="FS607" s="772"/>
      <c r="FT607" s="772"/>
      <c r="FU607" s="772"/>
      <c r="FV607" s="772"/>
      <c r="FW607" s="772"/>
      <c r="FX607" s="772"/>
      <c r="FY607" s="772"/>
      <c r="FZ607" s="772"/>
      <c r="GA607" s="772"/>
      <c r="GB607" s="772"/>
      <c r="GC607" s="772"/>
      <c r="GD607" s="772"/>
      <c r="GE607" s="772"/>
      <c r="GF607" s="772"/>
      <c r="GG607" s="772"/>
      <c r="GH607" s="772"/>
      <c r="GI607" s="772"/>
      <c r="GJ607" s="772"/>
      <c r="GK607" s="772"/>
      <c r="GL607" s="772"/>
      <c r="GM607" s="772"/>
      <c r="GN607" s="772"/>
      <c r="GO607" s="772"/>
      <c r="GP607" s="772"/>
      <c r="GQ607" s="772"/>
      <c r="GR607" s="772"/>
      <c r="GS607" s="772"/>
      <c r="GT607" s="772"/>
      <c r="GU607" s="772"/>
      <c r="GV607" s="772"/>
      <c r="GW607" s="772"/>
      <c r="GX607" s="772"/>
    </row>
    <row r="608" spans="1:206" ht="15.75">
      <c r="A608" s="782"/>
      <c r="B608" s="785"/>
      <c r="C608" s="785"/>
      <c r="D608" s="785"/>
      <c r="E608" s="776"/>
      <c r="F608" s="772"/>
      <c r="G608" s="772"/>
      <c r="H608" s="772"/>
      <c r="I608" s="772"/>
      <c r="J608" s="772"/>
      <c r="K608" s="772"/>
      <c r="L608" s="772"/>
      <c r="M608" s="772"/>
      <c r="N608" s="772"/>
      <c r="O608" s="772"/>
      <c r="P608" s="772"/>
      <c r="Q608" s="772"/>
      <c r="R608" s="772"/>
      <c r="S608" s="772"/>
      <c r="T608" s="772"/>
      <c r="U608" s="772"/>
      <c r="V608" s="772"/>
      <c r="W608" s="772"/>
      <c r="X608" s="772"/>
      <c r="Y608" s="772"/>
      <c r="Z608" s="772"/>
      <c r="AA608" s="772"/>
      <c r="AB608" s="772"/>
      <c r="AC608" s="772"/>
      <c r="AD608" s="772"/>
      <c r="AE608" s="772"/>
      <c r="AF608" s="772"/>
      <c r="AG608" s="772"/>
      <c r="AH608" s="772"/>
      <c r="AI608" s="772"/>
      <c r="AJ608" s="772"/>
      <c r="AK608" s="772"/>
      <c r="AL608" s="772"/>
      <c r="AM608" s="772"/>
      <c r="AN608" s="772"/>
      <c r="AO608" s="772"/>
      <c r="AP608" s="772"/>
      <c r="AQ608" s="772"/>
      <c r="AR608" s="772"/>
      <c r="AS608" s="772"/>
      <c r="AT608" s="772"/>
      <c r="AU608" s="772"/>
      <c r="AV608" s="772"/>
      <c r="AW608" s="772"/>
      <c r="AX608" s="772"/>
      <c r="AY608" s="772"/>
      <c r="AZ608" s="772"/>
      <c r="BA608" s="772"/>
      <c r="BB608" s="772"/>
      <c r="BC608" s="772"/>
      <c r="BD608" s="772"/>
      <c r="BE608" s="772"/>
      <c r="BF608" s="772"/>
      <c r="BG608" s="772"/>
      <c r="BH608" s="772"/>
      <c r="BI608" s="772"/>
      <c r="BJ608" s="772"/>
      <c r="BK608" s="772"/>
      <c r="BL608" s="772"/>
      <c r="BM608" s="772"/>
      <c r="BN608" s="772"/>
      <c r="BO608" s="772"/>
      <c r="BP608" s="772"/>
      <c r="BQ608" s="772"/>
      <c r="BR608" s="772"/>
      <c r="BS608" s="772"/>
      <c r="BT608" s="772"/>
      <c r="BU608" s="772"/>
      <c r="BV608" s="772"/>
      <c r="BW608" s="772"/>
      <c r="BX608" s="772"/>
      <c r="BY608" s="772"/>
      <c r="BZ608" s="772"/>
      <c r="CA608" s="772"/>
      <c r="CB608" s="772"/>
      <c r="CC608" s="772"/>
      <c r="CD608" s="772"/>
      <c r="CE608" s="772"/>
      <c r="CF608" s="772"/>
      <c r="CG608" s="772"/>
      <c r="CH608" s="772"/>
      <c r="CI608" s="772"/>
      <c r="CJ608" s="772"/>
      <c r="CK608" s="772"/>
      <c r="CL608" s="772"/>
      <c r="CM608" s="772"/>
      <c r="CN608" s="772"/>
      <c r="CO608" s="772"/>
      <c r="CP608" s="772"/>
      <c r="CQ608" s="772"/>
      <c r="CR608" s="772"/>
      <c r="CS608" s="772"/>
      <c r="CT608" s="772"/>
      <c r="CU608" s="772"/>
      <c r="CV608" s="772"/>
      <c r="CW608" s="772"/>
      <c r="CX608" s="772"/>
      <c r="CY608" s="772"/>
      <c r="CZ608" s="772"/>
      <c r="DA608" s="772"/>
      <c r="DB608" s="772"/>
      <c r="DC608" s="772"/>
      <c r="DD608" s="772"/>
      <c r="DE608" s="772"/>
      <c r="DF608" s="772"/>
      <c r="DG608" s="772"/>
      <c r="DH608" s="772"/>
      <c r="DI608" s="772"/>
      <c r="DJ608" s="772"/>
      <c r="DK608" s="772"/>
      <c r="DL608" s="772"/>
      <c r="DM608" s="772"/>
      <c r="DN608" s="772"/>
      <c r="DO608" s="772"/>
      <c r="DP608" s="772"/>
      <c r="DQ608" s="772"/>
      <c r="DR608" s="772"/>
      <c r="DS608" s="772"/>
      <c r="DT608" s="772"/>
      <c r="DU608" s="772"/>
      <c r="DV608" s="772"/>
      <c r="DW608" s="772"/>
      <c r="DX608" s="772"/>
      <c r="DY608" s="772"/>
      <c r="DZ608" s="772"/>
      <c r="EA608" s="772"/>
      <c r="EB608" s="772"/>
      <c r="EC608" s="772"/>
      <c r="ED608" s="772"/>
      <c r="EE608" s="772"/>
      <c r="EF608" s="772"/>
      <c r="EG608" s="772"/>
      <c r="EH608" s="772"/>
      <c r="EI608" s="772"/>
      <c r="EJ608" s="772"/>
      <c r="EK608" s="772"/>
      <c r="EL608" s="772"/>
      <c r="EM608" s="772"/>
      <c r="EN608" s="772"/>
      <c r="EO608" s="772"/>
      <c r="EP608" s="772"/>
      <c r="EQ608" s="772"/>
      <c r="ER608" s="772"/>
      <c r="ES608" s="772"/>
      <c r="ET608" s="772"/>
      <c r="EU608" s="772"/>
      <c r="EV608" s="772"/>
      <c r="EW608" s="772"/>
      <c r="EX608" s="772"/>
      <c r="EY608" s="772"/>
      <c r="EZ608" s="772"/>
      <c r="FA608" s="772"/>
      <c r="FB608" s="772"/>
      <c r="FC608" s="772"/>
      <c r="FD608" s="772"/>
      <c r="FE608" s="772"/>
      <c r="FF608" s="772"/>
      <c r="FG608" s="772"/>
      <c r="FH608" s="772"/>
      <c r="FI608" s="772"/>
      <c r="FJ608" s="772"/>
      <c r="FK608" s="772"/>
      <c r="FL608" s="772"/>
      <c r="FM608" s="772"/>
      <c r="FN608" s="772"/>
      <c r="FO608" s="772"/>
      <c r="FP608" s="772"/>
      <c r="FQ608" s="772"/>
      <c r="FR608" s="772"/>
      <c r="FS608" s="772"/>
      <c r="FT608" s="772"/>
      <c r="FU608" s="772"/>
      <c r="FV608" s="772"/>
      <c r="FW608" s="772"/>
      <c r="FX608" s="772"/>
      <c r="FY608" s="772"/>
      <c r="FZ608" s="772"/>
      <c r="GA608" s="772"/>
      <c r="GB608" s="772"/>
      <c r="GC608" s="772"/>
      <c r="GD608" s="772"/>
      <c r="GE608" s="772"/>
      <c r="GF608" s="772"/>
      <c r="GG608" s="772"/>
      <c r="GH608" s="772"/>
      <c r="GI608" s="772"/>
      <c r="GJ608" s="772"/>
      <c r="GK608" s="772"/>
      <c r="GL608" s="772"/>
      <c r="GM608" s="772"/>
      <c r="GN608" s="772"/>
      <c r="GO608" s="772"/>
      <c r="GP608" s="772"/>
      <c r="GQ608" s="772"/>
      <c r="GR608" s="772"/>
      <c r="GS608" s="772"/>
      <c r="GT608" s="772"/>
      <c r="GU608" s="772"/>
      <c r="GV608" s="772"/>
      <c r="GW608" s="772"/>
      <c r="GX608" s="772"/>
    </row>
    <row r="609" spans="1:206" ht="15.75">
      <c r="A609" s="782"/>
      <c r="B609" s="785"/>
      <c r="C609" s="785"/>
      <c r="D609" s="785"/>
      <c r="E609" s="776"/>
      <c r="F609" s="772"/>
      <c r="G609" s="772"/>
      <c r="H609" s="772"/>
      <c r="I609" s="772"/>
      <c r="J609" s="772"/>
      <c r="K609" s="772"/>
      <c r="L609" s="772"/>
      <c r="M609" s="772"/>
      <c r="N609" s="772"/>
      <c r="O609" s="772"/>
      <c r="P609" s="772"/>
      <c r="Q609" s="772"/>
      <c r="R609" s="772"/>
      <c r="S609" s="772"/>
      <c r="T609" s="772"/>
      <c r="U609" s="772"/>
      <c r="V609" s="772"/>
      <c r="W609" s="772"/>
      <c r="X609" s="772"/>
      <c r="Y609" s="772"/>
      <c r="Z609" s="772"/>
      <c r="AA609" s="772"/>
      <c r="AB609" s="772"/>
      <c r="AC609" s="772"/>
      <c r="AD609" s="772"/>
      <c r="AE609" s="772"/>
      <c r="AF609" s="772"/>
      <c r="AG609" s="772"/>
      <c r="AH609" s="772"/>
      <c r="AI609" s="772"/>
      <c r="AJ609" s="772"/>
      <c r="AK609" s="772"/>
      <c r="AL609" s="772"/>
      <c r="AM609" s="772"/>
      <c r="AN609" s="772"/>
      <c r="AO609" s="772"/>
      <c r="AP609" s="772"/>
      <c r="AQ609" s="772"/>
      <c r="AR609" s="772"/>
      <c r="AS609" s="772"/>
      <c r="AT609" s="772"/>
      <c r="AU609" s="772"/>
      <c r="AV609" s="772"/>
      <c r="AW609" s="772"/>
      <c r="AX609" s="772"/>
      <c r="AY609" s="772"/>
      <c r="AZ609" s="772"/>
      <c r="BA609" s="772"/>
      <c r="BB609" s="772"/>
      <c r="BC609" s="772"/>
      <c r="BD609" s="772"/>
      <c r="BE609" s="772"/>
      <c r="BF609" s="772"/>
      <c r="BG609" s="772"/>
      <c r="BH609" s="772"/>
      <c r="BI609" s="772"/>
      <c r="BJ609" s="772"/>
      <c r="BK609" s="772"/>
      <c r="BL609" s="772"/>
      <c r="BM609" s="772"/>
      <c r="BN609" s="772"/>
      <c r="BO609" s="772"/>
      <c r="BP609" s="772"/>
      <c r="BQ609" s="772"/>
      <c r="BR609" s="772"/>
      <c r="BS609" s="772"/>
      <c r="BT609" s="772"/>
      <c r="BU609" s="772"/>
      <c r="BV609" s="772"/>
      <c r="BW609" s="772"/>
      <c r="BX609" s="772"/>
      <c r="BY609" s="772"/>
      <c r="BZ609" s="772"/>
      <c r="CA609" s="772"/>
      <c r="CB609" s="772"/>
      <c r="CC609" s="772"/>
      <c r="CD609" s="772"/>
      <c r="CE609" s="772"/>
      <c r="CF609" s="772"/>
      <c r="CG609" s="772"/>
      <c r="CH609" s="772"/>
      <c r="CI609" s="772"/>
      <c r="CJ609" s="772"/>
      <c r="CK609" s="772"/>
      <c r="CL609" s="772"/>
      <c r="CM609" s="772"/>
      <c r="CN609" s="772"/>
      <c r="CO609" s="772"/>
      <c r="CP609" s="772"/>
      <c r="CQ609" s="772"/>
      <c r="CR609" s="772"/>
      <c r="CS609" s="772"/>
      <c r="CT609" s="772"/>
      <c r="CU609" s="772"/>
      <c r="CV609" s="772"/>
      <c r="CW609" s="772"/>
      <c r="CX609" s="772"/>
      <c r="CY609" s="772"/>
      <c r="CZ609" s="772"/>
      <c r="DA609" s="772"/>
      <c r="DB609" s="772"/>
      <c r="DC609" s="772"/>
      <c r="DD609" s="772"/>
      <c r="DE609" s="772"/>
      <c r="DF609" s="772"/>
      <c r="DG609" s="772"/>
      <c r="DH609" s="772"/>
      <c r="DI609" s="772"/>
      <c r="DJ609" s="772"/>
      <c r="DK609" s="772"/>
      <c r="DL609" s="772"/>
      <c r="DM609" s="772"/>
      <c r="DN609" s="772"/>
      <c r="DO609" s="772"/>
      <c r="DP609" s="772"/>
      <c r="DQ609" s="772"/>
      <c r="DR609" s="772"/>
      <c r="DS609" s="772"/>
      <c r="DT609" s="772"/>
      <c r="DU609" s="772"/>
      <c r="DV609" s="772"/>
      <c r="DW609" s="772"/>
      <c r="DX609" s="772"/>
      <c r="DY609" s="772"/>
      <c r="DZ609" s="772"/>
      <c r="EA609" s="772"/>
      <c r="EB609" s="772"/>
      <c r="EC609" s="772"/>
      <c r="ED609" s="772"/>
      <c r="EE609" s="772"/>
      <c r="EF609" s="772"/>
      <c r="EG609" s="772"/>
      <c r="EH609" s="772"/>
      <c r="EI609" s="772"/>
      <c r="EJ609" s="772"/>
      <c r="EK609" s="772"/>
      <c r="EL609" s="772"/>
      <c r="EM609" s="772"/>
      <c r="EN609" s="772"/>
      <c r="EO609" s="772"/>
      <c r="EP609" s="772"/>
      <c r="EQ609" s="772"/>
      <c r="ER609" s="772"/>
      <c r="ES609" s="772"/>
      <c r="ET609" s="772"/>
      <c r="EU609" s="772"/>
      <c r="EV609" s="772"/>
      <c r="EW609" s="772"/>
      <c r="EX609" s="772"/>
      <c r="EY609" s="772"/>
      <c r="EZ609" s="772"/>
      <c r="FA609" s="772"/>
      <c r="FB609" s="772"/>
      <c r="FC609" s="772"/>
      <c r="FD609" s="772"/>
      <c r="FE609" s="772"/>
      <c r="FF609" s="772"/>
      <c r="FG609" s="772"/>
      <c r="FH609" s="772"/>
      <c r="FI609" s="772"/>
      <c r="FJ609" s="772"/>
      <c r="FK609" s="772"/>
      <c r="FL609" s="772"/>
      <c r="FM609" s="772"/>
      <c r="FN609" s="772"/>
      <c r="FO609" s="772"/>
      <c r="FP609" s="772"/>
      <c r="FQ609" s="772"/>
      <c r="FR609" s="772"/>
      <c r="FS609" s="772"/>
      <c r="FT609" s="772"/>
      <c r="FU609" s="772"/>
      <c r="FV609" s="772"/>
      <c r="FW609" s="772"/>
      <c r="FX609" s="772"/>
      <c r="FY609" s="772"/>
      <c r="FZ609" s="772"/>
      <c r="GA609" s="772"/>
      <c r="GB609" s="772"/>
      <c r="GC609" s="772"/>
      <c r="GD609" s="772"/>
      <c r="GE609" s="772"/>
      <c r="GF609" s="772"/>
      <c r="GG609" s="772"/>
      <c r="GH609" s="772"/>
      <c r="GI609" s="772"/>
      <c r="GJ609" s="772"/>
      <c r="GK609" s="772"/>
      <c r="GL609" s="772"/>
      <c r="GM609" s="772"/>
      <c r="GN609" s="772"/>
      <c r="GO609" s="772"/>
      <c r="GP609" s="772"/>
      <c r="GQ609" s="772"/>
      <c r="GR609" s="772"/>
      <c r="GS609" s="772"/>
      <c r="GT609" s="772"/>
      <c r="GU609" s="772"/>
      <c r="GV609" s="772"/>
      <c r="GW609" s="772"/>
      <c r="GX609" s="772"/>
    </row>
    <row r="610" spans="1:206" ht="15.75">
      <c r="A610" s="782"/>
      <c r="B610" s="785"/>
      <c r="C610" s="785"/>
      <c r="D610" s="785"/>
      <c r="E610" s="776"/>
      <c r="F610" s="772"/>
      <c r="G610" s="772"/>
      <c r="H610" s="772"/>
      <c r="I610" s="772"/>
      <c r="J610" s="772"/>
      <c r="K610" s="772"/>
      <c r="L610" s="772"/>
      <c r="M610" s="772"/>
      <c r="N610" s="772"/>
      <c r="O610" s="772"/>
      <c r="P610" s="772"/>
      <c r="Q610" s="772"/>
      <c r="R610" s="772"/>
      <c r="S610" s="772"/>
      <c r="T610" s="772"/>
      <c r="U610" s="772"/>
      <c r="V610" s="772"/>
      <c r="W610" s="772"/>
      <c r="X610" s="772"/>
      <c r="Y610" s="772"/>
      <c r="Z610" s="772"/>
      <c r="AA610" s="772"/>
      <c r="AB610" s="772"/>
      <c r="AC610" s="772"/>
      <c r="AD610" s="772"/>
      <c r="AE610" s="772"/>
      <c r="AF610" s="772"/>
      <c r="AG610" s="772"/>
      <c r="AH610" s="772"/>
      <c r="AI610" s="772"/>
      <c r="AJ610" s="772"/>
      <c r="AK610" s="772"/>
      <c r="AL610" s="772"/>
      <c r="AM610" s="772"/>
      <c r="AN610" s="772"/>
      <c r="AO610" s="772"/>
      <c r="AP610" s="772"/>
      <c r="AQ610" s="772"/>
      <c r="AR610" s="772"/>
      <c r="AS610" s="772"/>
      <c r="AT610" s="772"/>
      <c r="AU610" s="772"/>
      <c r="AV610" s="772"/>
      <c r="AW610" s="772"/>
      <c r="AX610" s="772"/>
      <c r="AY610" s="772"/>
      <c r="AZ610" s="772"/>
      <c r="BA610" s="772"/>
      <c r="BB610" s="772"/>
      <c r="BC610" s="772"/>
      <c r="BD610" s="772"/>
      <c r="BE610" s="772"/>
      <c r="BF610" s="772"/>
      <c r="BG610" s="772"/>
      <c r="BH610" s="772"/>
      <c r="BI610" s="772"/>
      <c r="BJ610" s="772"/>
      <c r="BK610" s="772"/>
      <c r="BL610" s="772"/>
      <c r="BM610" s="772"/>
      <c r="BN610" s="772"/>
      <c r="BO610" s="772"/>
      <c r="BP610" s="772"/>
      <c r="BQ610" s="772"/>
      <c r="BR610" s="772"/>
      <c r="BS610" s="772"/>
      <c r="BT610" s="772"/>
      <c r="BU610" s="772"/>
      <c r="BV610" s="772"/>
      <c r="BW610" s="772"/>
      <c r="BX610" s="772"/>
      <c r="BY610" s="772"/>
      <c r="BZ610" s="772"/>
      <c r="CA610" s="772"/>
      <c r="CB610" s="772"/>
      <c r="CC610" s="772"/>
      <c r="CD610" s="772"/>
      <c r="CE610" s="772"/>
      <c r="CF610" s="772"/>
      <c r="CG610" s="772"/>
      <c r="CH610" s="772"/>
      <c r="CI610" s="772"/>
      <c r="CJ610" s="772"/>
      <c r="CK610" s="772"/>
      <c r="CL610" s="772"/>
      <c r="CM610" s="772"/>
      <c r="CN610" s="772"/>
      <c r="CO610" s="772"/>
      <c r="CP610" s="772"/>
      <c r="CQ610" s="772"/>
      <c r="CR610" s="772"/>
      <c r="CS610" s="772"/>
      <c r="CT610" s="772"/>
      <c r="CU610" s="772"/>
      <c r="CV610" s="772"/>
      <c r="CW610" s="772"/>
      <c r="CX610" s="772"/>
      <c r="CY610" s="772"/>
      <c r="CZ610" s="772"/>
      <c r="DA610" s="772"/>
      <c r="DB610" s="772"/>
      <c r="DC610" s="772"/>
      <c r="DD610" s="772"/>
      <c r="DE610" s="772"/>
      <c r="DF610" s="772"/>
      <c r="DG610" s="772"/>
      <c r="DH610" s="772"/>
      <c r="DI610" s="772"/>
      <c r="DJ610" s="772"/>
      <c r="DK610" s="772"/>
      <c r="DL610" s="772"/>
      <c r="DM610" s="772"/>
      <c r="DN610" s="772"/>
      <c r="DO610" s="772"/>
      <c r="DP610" s="772"/>
      <c r="DQ610" s="772"/>
      <c r="DR610" s="772"/>
      <c r="DS610" s="772"/>
      <c r="DT610" s="772"/>
      <c r="DU610" s="772"/>
      <c r="DV610" s="772"/>
      <c r="DW610" s="772"/>
      <c r="DX610" s="772"/>
      <c r="DY610" s="772"/>
      <c r="DZ610" s="772"/>
      <c r="EA610" s="772"/>
      <c r="EB610" s="772"/>
      <c r="EC610" s="772"/>
      <c r="ED610" s="772"/>
      <c r="EE610" s="772"/>
      <c r="EF610" s="772"/>
      <c r="EG610" s="772"/>
      <c r="EH610" s="772"/>
      <c r="EI610" s="772"/>
      <c r="EJ610" s="772"/>
      <c r="EK610" s="772"/>
      <c r="EL610" s="772"/>
      <c r="EM610" s="772"/>
      <c r="EN610" s="772"/>
      <c r="EO610" s="772"/>
      <c r="EP610" s="772"/>
      <c r="EQ610" s="772"/>
      <c r="ER610" s="772"/>
      <c r="ES610" s="772"/>
      <c r="ET610" s="772"/>
      <c r="EU610" s="772"/>
      <c r="EV610" s="772"/>
      <c r="EW610" s="772"/>
      <c r="EX610" s="772"/>
      <c r="EY610" s="772"/>
      <c r="EZ610" s="772"/>
      <c r="FA610" s="772"/>
      <c r="FB610" s="772"/>
      <c r="FC610" s="772"/>
      <c r="FD610" s="772"/>
      <c r="FE610" s="772"/>
      <c r="FF610" s="772"/>
      <c r="FG610" s="772"/>
      <c r="FH610" s="772"/>
      <c r="FI610" s="772"/>
      <c r="FJ610" s="772"/>
      <c r="FK610" s="772"/>
      <c r="FL610" s="772"/>
      <c r="FM610" s="772"/>
      <c r="FN610" s="772"/>
      <c r="FO610" s="772"/>
      <c r="FP610" s="772"/>
      <c r="FQ610" s="772"/>
      <c r="FR610" s="772"/>
      <c r="FS610" s="772"/>
      <c r="FT610" s="772"/>
      <c r="FU610" s="772"/>
      <c r="FV610" s="772"/>
      <c r="FW610" s="772"/>
      <c r="FX610" s="772"/>
      <c r="FY610" s="772"/>
      <c r="FZ610" s="772"/>
      <c r="GA610" s="772"/>
      <c r="GB610" s="772"/>
      <c r="GC610" s="772"/>
      <c r="GD610" s="772"/>
      <c r="GE610" s="772"/>
      <c r="GF610" s="772"/>
      <c r="GG610" s="772"/>
      <c r="GH610" s="772"/>
      <c r="GI610" s="772"/>
      <c r="GJ610" s="772"/>
      <c r="GK610" s="772"/>
      <c r="GL610" s="772"/>
      <c r="GM610" s="772"/>
      <c r="GN610" s="772"/>
      <c r="GO610" s="772"/>
      <c r="GP610" s="772"/>
      <c r="GQ610" s="772"/>
      <c r="GR610" s="772"/>
      <c r="GS610" s="772"/>
      <c r="GT610" s="772"/>
      <c r="GU610" s="772"/>
      <c r="GV610" s="772"/>
      <c r="GW610" s="772"/>
      <c r="GX610" s="772"/>
    </row>
    <row r="611" spans="1:206" ht="15.75">
      <c r="A611" s="782"/>
      <c r="B611" s="785"/>
      <c r="C611" s="785"/>
      <c r="D611" s="785"/>
      <c r="E611" s="776"/>
      <c r="F611" s="772"/>
      <c r="G611" s="772"/>
      <c r="H611" s="772"/>
      <c r="I611" s="772"/>
      <c r="J611" s="772"/>
      <c r="K611" s="772"/>
      <c r="L611" s="772"/>
      <c r="M611" s="772"/>
      <c r="N611" s="772"/>
      <c r="O611" s="772"/>
      <c r="P611" s="772"/>
      <c r="Q611" s="772"/>
      <c r="R611" s="772"/>
      <c r="S611" s="772"/>
      <c r="T611" s="772"/>
      <c r="U611" s="772"/>
      <c r="V611" s="772"/>
      <c r="W611" s="772"/>
      <c r="X611" s="772"/>
      <c r="Y611" s="772"/>
      <c r="Z611" s="772"/>
      <c r="AA611" s="772"/>
      <c r="AB611" s="772"/>
      <c r="AC611" s="772"/>
      <c r="AD611" s="772"/>
      <c r="AE611" s="772"/>
      <c r="AF611" s="772"/>
      <c r="AG611" s="772"/>
      <c r="AH611" s="772"/>
      <c r="AI611" s="772"/>
      <c r="AJ611" s="772"/>
      <c r="AK611" s="772"/>
      <c r="AL611" s="772"/>
      <c r="AM611" s="772"/>
      <c r="AN611" s="772"/>
      <c r="AO611" s="772"/>
      <c r="AP611" s="772"/>
      <c r="AQ611" s="772"/>
      <c r="AR611" s="772"/>
      <c r="AS611" s="772"/>
      <c r="AT611" s="772"/>
      <c r="AU611" s="772"/>
      <c r="AV611" s="772"/>
      <c r="AW611" s="772"/>
      <c r="AX611" s="772"/>
      <c r="AY611" s="772"/>
      <c r="AZ611" s="772"/>
      <c r="BA611" s="772"/>
      <c r="BB611" s="772"/>
      <c r="BC611" s="772"/>
      <c r="BD611" s="772"/>
      <c r="BE611" s="772"/>
      <c r="BF611" s="772"/>
      <c r="BG611" s="772"/>
      <c r="BH611" s="772"/>
      <c r="BI611" s="772"/>
      <c r="BJ611" s="772"/>
      <c r="BK611" s="772"/>
      <c r="BL611" s="772"/>
      <c r="BM611" s="772"/>
      <c r="BN611" s="772"/>
      <c r="BO611" s="772"/>
      <c r="BP611" s="772"/>
      <c r="BQ611" s="772"/>
      <c r="BR611" s="772"/>
      <c r="BS611" s="772"/>
      <c r="BT611" s="772"/>
      <c r="BU611" s="772"/>
      <c r="BV611" s="772"/>
      <c r="BW611" s="772"/>
      <c r="BX611" s="772"/>
      <c r="BY611" s="772"/>
      <c r="BZ611" s="772"/>
      <c r="CA611" s="772"/>
      <c r="CB611" s="772"/>
      <c r="CC611" s="772"/>
      <c r="CD611" s="772"/>
      <c r="CE611" s="772"/>
      <c r="CF611" s="772"/>
      <c r="CG611" s="772"/>
      <c r="CH611" s="772"/>
      <c r="CI611" s="772"/>
      <c r="CJ611" s="772"/>
      <c r="CK611" s="772"/>
      <c r="CL611" s="772"/>
      <c r="CM611" s="772"/>
      <c r="CN611" s="772"/>
      <c r="CO611" s="772"/>
      <c r="CP611" s="772"/>
      <c r="CQ611" s="772"/>
      <c r="CR611" s="772"/>
      <c r="CS611" s="772"/>
      <c r="CT611" s="772"/>
      <c r="CU611" s="772"/>
      <c r="CV611" s="772"/>
      <c r="CW611" s="772"/>
      <c r="CX611" s="772"/>
      <c r="CY611" s="772"/>
      <c r="CZ611" s="772"/>
      <c r="DA611" s="772"/>
      <c r="DB611" s="772"/>
      <c r="DC611" s="772"/>
      <c r="DD611" s="772"/>
      <c r="DE611" s="772"/>
      <c r="DF611" s="772"/>
      <c r="DG611" s="772"/>
      <c r="DH611" s="772"/>
      <c r="DI611" s="772"/>
      <c r="DJ611" s="772"/>
      <c r="DK611" s="772"/>
      <c r="DL611" s="772"/>
      <c r="DM611" s="772"/>
      <c r="DN611" s="772"/>
      <c r="DO611" s="772"/>
      <c r="DP611" s="772"/>
      <c r="DQ611" s="772"/>
      <c r="DR611" s="772"/>
      <c r="DS611" s="772"/>
      <c r="DT611" s="772"/>
      <c r="DU611" s="772"/>
      <c r="DV611" s="772"/>
      <c r="DW611" s="772"/>
      <c r="DX611" s="772"/>
      <c r="DY611" s="772"/>
      <c r="DZ611" s="772"/>
      <c r="EA611" s="772"/>
      <c r="EB611" s="772"/>
      <c r="EC611" s="772"/>
      <c r="ED611" s="772"/>
      <c r="EE611" s="772"/>
      <c r="EF611" s="772"/>
      <c r="EG611" s="772"/>
      <c r="EH611" s="772"/>
      <c r="EI611" s="772"/>
      <c r="EJ611" s="772"/>
      <c r="EK611" s="772"/>
      <c r="EL611" s="772"/>
      <c r="EM611" s="772"/>
      <c r="EN611" s="772"/>
      <c r="EO611" s="772"/>
      <c r="EP611" s="772"/>
      <c r="EQ611" s="772"/>
      <c r="ER611" s="772"/>
      <c r="ES611" s="772"/>
      <c r="ET611" s="772"/>
      <c r="EU611" s="772"/>
      <c r="EV611" s="772"/>
      <c r="EW611" s="772"/>
      <c r="EX611" s="772"/>
      <c r="EY611" s="772"/>
      <c r="EZ611" s="772"/>
      <c r="FA611" s="772"/>
      <c r="FB611" s="772"/>
      <c r="FC611" s="772"/>
      <c r="FD611" s="772"/>
      <c r="FE611" s="772"/>
      <c r="FF611" s="772"/>
      <c r="FG611" s="772"/>
      <c r="FH611" s="772"/>
      <c r="FI611" s="772"/>
      <c r="FJ611" s="772"/>
      <c r="FK611" s="772"/>
      <c r="FL611" s="772"/>
      <c r="FM611" s="772"/>
      <c r="FN611" s="772"/>
      <c r="FO611" s="772"/>
      <c r="FP611" s="772"/>
      <c r="FQ611" s="772"/>
      <c r="FR611" s="772"/>
      <c r="FS611" s="772"/>
      <c r="FT611" s="772"/>
      <c r="FU611" s="772"/>
      <c r="FV611" s="772"/>
      <c r="FW611" s="772"/>
      <c r="FX611" s="772"/>
      <c r="FY611" s="772"/>
      <c r="FZ611" s="772"/>
      <c r="GA611" s="772"/>
      <c r="GB611" s="772"/>
      <c r="GC611" s="772"/>
      <c r="GD611" s="772"/>
      <c r="GE611" s="772"/>
      <c r="GF611" s="772"/>
      <c r="GG611" s="772"/>
      <c r="GH611" s="772"/>
      <c r="GI611" s="772"/>
      <c r="GJ611" s="772"/>
      <c r="GK611" s="772"/>
      <c r="GL611" s="772"/>
      <c r="GM611" s="772"/>
      <c r="GN611" s="772"/>
      <c r="GO611" s="772"/>
      <c r="GP611" s="772"/>
      <c r="GQ611" s="772"/>
      <c r="GR611" s="772"/>
      <c r="GS611" s="772"/>
      <c r="GT611" s="772"/>
      <c r="GU611" s="772"/>
      <c r="GV611" s="772"/>
      <c r="GW611" s="772"/>
      <c r="GX611" s="772"/>
    </row>
    <row r="612" spans="1:206" ht="15.75">
      <c r="A612" s="782"/>
      <c r="B612" s="785"/>
      <c r="C612" s="785"/>
      <c r="D612" s="785"/>
      <c r="E612" s="776"/>
      <c r="F612" s="772"/>
      <c r="G612" s="772"/>
      <c r="H612" s="772"/>
      <c r="I612" s="772"/>
      <c r="J612" s="772"/>
      <c r="K612" s="772"/>
      <c r="L612" s="772"/>
      <c r="M612" s="772"/>
      <c r="N612" s="772"/>
      <c r="O612" s="772"/>
      <c r="P612" s="772"/>
      <c r="Q612" s="772"/>
      <c r="R612" s="772"/>
      <c r="S612" s="772"/>
      <c r="T612" s="772"/>
      <c r="U612" s="772"/>
      <c r="V612" s="772"/>
      <c r="W612" s="772"/>
      <c r="X612" s="772"/>
      <c r="Y612" s="772"/>
      <c r="Z612" s="772"/>
      <c r="AA612" s="772"/>
      <c r="AB612" s="772"/>
      <c r="AC612" s="772"/>
      <c r="AD612" s="772"/>
      <c r="AE612" s="772"/>
      <c r="AF612" s="772"/>
      <c r="AG612" s="772"/>
      <c r="AH612" s="772"/>
      <c r="AI612" s="772"/>
      <c r="AJ612" s="772"/>
      <c r="AK612" s="772"/>
      <c r="AL612" s="772"/>
      <c r="AM612" s="772"/>
      <c r="AN612" s="772"/>
      <c r="AO612" s="772"/>
      <c r="AP612" s="772"/>
      <c r="AQ612" s="772"/>
      <c r="AR612" s="772"/>
      <c r="AS612" s="772"/>
      <c r="AT612" s="772"/>
      <c r="AU612" s="772"/>
      <c r="AV612" s="772"/>
      <c r="AW612" s="772"/>
      <c r="AX612" s="772"/>
      <c r="AY612" s="772"/>
      <c r="AZ612" s="772"/>
      <c r="BA612" s="772"/>
      <c r="BB612" s="772"/>
      <c r="BC612" s="772"/>
      <c r="BD612" s="772"/>
      <c r="BE612" s="772"/>
      <c r="BF612" s="772"/>
      <c r="BG612" s="772"/>
      <c r="BH612" s="772"/>
      <c r="BI612" s="772"/>
      <c r="BJ612" s="772"/>
      <c r="BK612" s="772"/>
      <c r="BL612" s="772"/>
      <c r="BM612" s="772"/>
      <c r="BN612" s="772"/>
      <c r="BO612" s="772"/>
      <c r="BP612" s="772"/>
      <c r="BQ612" s="772"/>
      <c r="BR612" s="772"/>
      <c r="BS612" s="772"/>
      <c r="BT612" s="772"/>
      <c r="BU612" s="772"/>
      <c r="BV612" s="772"/>
      <c r="BW612" s="772"/>
      <c r="BX612" s="772"/>
      <c r="BY612" s="772"/>
      <c r="BZ612" s="772"/>
      <c r="CA612" s="772"/>
      <c r="CB612" s="772"/>
      <c r="CC612" s="772"/>
      <c r="CD612" s="772"/>
      <c r="CE612" s="772"/>
      <c r="CF612" s="772"/>
      <c r="CG612" s="772"/>
      <c r="CH612" s="772"/>
      <c r="CI612" s="772"/>
      <c r="CJ612" s="772"/>
      <c r="CK612" s="772"/>
      <c r="CL612" s="772"/>
      <c r="CM612" s="772"/>
      <c r="CN612" s="772"/>
      <c r="CO612" s="772"/>
      <c r="CP612" s="772"/>
      <c r="CQ612" s="772"/>
      <c r="CR612" s="772"/>
      <c r="CS612" s="772"/>
      <c r="CT612" s="772"/>
      <c r="CU612" s="772"/>
      <c r="CV612" s="772"/>
      <c r="CW612" s="772"/>
      <c r="CX612" s="772"/>
      <c r="CY612" s="772"/>
      <c r="CZ612" s="772"/>
      <c r="DA612" s="772"/>
      <c r="DB612" s="772"/>
      <c r="DC612" s="772"/>
      <c r="DD612" s="772"/>
      <c r="DE612" s="772"/>
      <c r="DF612" s="772"/>
      <c r="DG612" s="772"/>
      <c r="DH612" s="772"/>
      <c r="DI612" s="772"/>
      <c r="DJ612" s="772"/>
      <c r="DK612" s="772"/>
      <c r="DL612" s="772"/>
      <c r="DM612" s="772"/>
      <c r="DN612" s="772"/>
      <c r="DO612" s="772"/>
      <c r="DP612" s="772"/>
      <c r="DQ612" s="772"/>
      <c r="DR612" s="772"/>
      <c r="DS612" s="772"/>
      <c r="DT612" s="772"/>
      <c r="DU612" s="772"/>
      <c r="DV612" s="772"/>
      <c r="DW612" s="772"/>
      <c r="DX612" s="772"/>
      <c r="DY612" s="772"/>
      <c r="DZ612" s="772"/>
      <c r="EA612" s="772"/>
      <c r="EB612" s="772"/>
      <c r="EC612" s="772"/>
      <c r="ED612" s="772"/>
      <c r="EE612" s="772"/>
      <c r="EF612" s="772"/>
      <c r="EG612" s="772"/>
      <c r="EH612" s="772"/>
      <c r="EI612" s="772"/>
      <c r="EJ612" s="772"/>
      <c r="EK612" s="772"/>
      <c r="EL612" s="772"/>
      <c r="EM612" s="772"/>
      <c r="EN612" s="772"/>
      <c r="EO612" s="772"/>
      <c r="EP612" s="772"/>
      <c r="EQ612" s="772"/>
      <c r="ER612" s="772"/>
      <c r="ES612" s="772"/>
      <c r="ET612" s="772"/>
      <c r="EU612" s="772"/>
      <c r="EV612" s="772"/>
      <c r="EW612" s="772"/>
      <c r="EX612" s="772"/>
      <c r="EY612" s="772"/>
      <c r="EZ612" s="772"/>
      <c r="FA612" s="772"/>
      <c r="FB612" s="772"/>
      <c r="FC612" s="772"/>
      <c r="FD612" s="772"/>
      <c r="FE612" s="772"/>
      <c r="FF612" s="772"/>
      <c r="FG612" s="772"/>
      <c r="FH612" s="772"/>
      <c r="FI612" s="772"/>
      <c r="FJ612" s="772"/>
      <c r="FK612" s="772"/>
      <c r="FL612" s="772"/>
      <c r="FM612" s="772"/>
      <c r="FN612" s="772"/>
      <c r="FO612" s="772"/>
      <c r="FP612" s="772"/>
      <c r="FQ612" s="772"/>
      <c r="FR612" s="772"/>
      <c r="FS612" s="772"/>
      <c r="FT612" s="772"/>
      <c r="FU612" s="772"/>
      <c r="FV612" s="772"/>
      <c r="FW612" s="772"/>
      <c r="FX612" s="772"/>
      <c r="FY612" s="772"/>
      <c r="FZ612" s="772"/>
      <c r="GA612" s="772"/>
      <c r="GB612" s="772"/>
      <c r="GC612" s="772"/>
      <c r="GD612" s="772"/>
      <c r="GE612" s="772"/>
      <c r="GF612" s="772"/>
      <c r="GG612" s="772"/>
      <c r="GH612" s="772"/>
      <c r="GI612" s="772"/>
      <c r="GJ612" s="772"/>
      <c r="GK612" s="772"/>
      <c r="GL612" s="772"/>
      <c r="GM612" s="772"/>
      <c r="GN612" s="772"/>
      <c r="GO612" s="772"/>
      <c r="GP612" s="772"/>
      <c r="GQ612" s="772"/>
      <c r="GR612" s="772"/>
      <c r="GS612" s="772"/>
      <c r="GT612" s="772"/>
      <c r="GU612" s="772"/>
      <c r="GV612" s="772"/>
      <c r="GW612" s="772"/>
      <c r="GX612" s="772"/>
    </row>
    <row r="613" spans="1:206" ht="15.75">
      <c r="A613" s="782"/>
      <c r="B613" s="785"/>
      <c r="C613" s="785"/>
      <c r="D613" s="785"/>
      <c r="E613" s="776"/>
      <c r="F613" s="772"/>
      <c r="G613" s="772"/>
      <c r="H613" s="772"/>
      <c r="I613" s="772"/>
      <c r="J613" s="772"/>
      <c r="K613" s="772"/>
      <c r="L613" s="772"/>
      <c r="M613" s="772"/>
      <c r="N613" s="772"/>
      <c r="O613" s="772"/>
      <c r="P613" s="772"/>
      <c r="Q613" s="772"/>
      <c r="R613" s="772"/>
      <c r="S613" s="772"/>
      <c r="T613" s="772"/>
      <c r="U613" s="772"/>
      <c r="V613" s="772"/>
      <c r="W613" s="772"/>
      <c r="X613" s="772"/>
      <c r="Y613" s="772"/>
      <c r="Z613" s="772"/>
      <c r="AA613" s="772"/>
      <c r="AB613" s="772"/>
      <c r="AC613" s="772"/>
      <c r="AD613" s="772"/>
      <c r="AE613" s="772"/>
      <c r="AF613" s="772"/>
      <c r="AG613" s="772"/>
      <c r="AH613" s="772"/>
      <c r="AI613" s="772"/>
      <c r="AJ613" s="772"/>
      <c r="AK613" s="772"/>
      <c r="AL613" s="772"/>
      <c r="AM613" s="772"/>
      <c r="AN613" s="772"/>
      <c r="AO613" s="772"/>
      <c r="AP613" s="772"/>
      <c r="AQ613" s="772"/>
      <c r="AR613" s="772"/>
      <c r="AS613" s="772"/>
      <c r="AT613" s="772"/>
      <c r="AU613" s="772"/>
      <c r="AV613" s="772"/>
      <c r="AW613" s="772"/>
      <c r="AX613" s="772"/>
      <c r="AY613" s="772"/>
      <c r="AZ613" s="772"/>
      <c r="BA613" s="772"/>
      <c r="BB613" s="772"/>
      <c r="BC613" s="772"/>
      <c r="BD613" s="772"/>
      <c r="BE613" s="772"/>
      <c r="BF613" s="772"/>
      <c r="BG613" s="772"/>
      <c r="BH613" s="772"/>
      <c r="BI613" s="772"/>
      <c r="BJ613" s="772"/>
      <c r="BK613" s="772"/>
      <c r="BL613" s="772"/>
      <c r="BM613" s="772"/>
      <c r="BN613" s="772"/>
      <c r="BO613" s="772"/>
      <c r="BP613" s="772"/>
      <c r="BQ613" s="772"/>
      <c r="BR613" s="772"/>
      <c r="BS613" s="772"/>
      <c r="BT613" s="772"/>
      <c r="BU613" s="772"/>
      <c r="BV613" s="772"/>
      <c r="BW613" s="772"/>
      <c r="BX613" s="772"/>
      <c r="BY613" s="772"/>
      <c r="BZ613" s="772"/>
      <c r="CA613" s="772"/>
      <c r="CB613" s="772"/>
      <c r="CC613" s="772"/>
      <c r="CD613" s="772"/>
      <c r="CE613" s="772"/>
      <c r="CF613" s="772"/>
      <c r="CG613" s="772"/>
      <c r="CH613" s="772"/>
      <c r="CI613" s="772"/>
      <c r="CJ613" s="772"/>
      <c r="CK613" s="772"/>
      <c r="CL613" s="772"/>
      <c r="CM613" s="772"/>
      <c r="CN613" s="772"/>
      <c r="CO613" s="772"/>
      <c r="CP613" s="772"/>
      <c r="CQ613" s="772"/>
      <c r="CR613" s="772"/>
      <c r="CS613" s="772"/>
      <c r="CT613" s="772"/>
      <c r="CU613" s="772"/>
      <c r="CV613" s="772"/>
      <c r="CW613" s="772"/>
      <c r="CX613" s="772"/>
      <c r="CY613" s="772"/>
      <c r="CZ613" s="772"/>
      <c r="DA613" s="772"/>
      <c r="DB613" s="772"/>
      <c r="DC613" s="772"/>
      <c r="DD613" s="772"/>
      <c r="DE613" s="772"/>
      <c r="DF613" s="772"/>
      <c r="DG613" s="772"/>
      <c r="DH613" s="772"/>
      <c r="DI613" s="772"/>
      <c r="DJ613" s="772"/>
      <c r="DK613" s="772"/>
      <c r="DL613" s="772"/>
      <c r="DM613" s="772"/>
      <c r="DN613" s="772"/>
      <c r="DO613" s="772"/>
      <c r="DP613" s="772"/>
      <c r="DQ613" s="772"/>
      <c r="DR613" s="772"/>
      <c r="DS613" s="772"/>
      <c r="DT613" s="772"/>
      <c r="DU613" s="772"/>
      <c r="DV613" s="772"/>
      <c r="DW613" s="772"/>
      <c r="DX613" s="772"/>
      <c r="DY613" s="772"/>
      <c r="DZ613" s="772"/>
      <c r="EA613" s="772"/>
      <c r="EB613" s="772"/>
      <c r="EC613" s="772"/>
      <c r="ED613" s="772"/>
      <c r="EE613" s="772"/>
      <c r="EF613" s="772"/>
      <c r="EG613" s="772"/>
      <c r="EH613" s="772"/>
      <c r="EI613" s="772"/>
      <c r="EJ613" s="772"/>
      <c r="EK613" s="772"/>
      <c r="EL613" s="772"/>
      <c r="EM613" s="772"/>
      <c r="EN613" s="772"/>
      <c r="EO613" s="772"/>
      <c r="EP613" s="772"/>
      <c r="EQ613" s="772"/>
      <c r="ER613" s="772"/>
      <c r="ES613" s="772"/>
      <c r="ET613" s="772"/>
      <c r="EU613" s="772"/>
      <c r="EV613" s="772"/>
      <c r="EW613" s="772"/>
      <c r="EX613" s="772"/>
      <c r="EY613" s="772"/>
      <c r="EZ613" s="772"/>
      <c r="FA613" s="772"/>
      <c r="FB613" s="772"/>
      <c r="FC613" s="772"/>
      <c r="FD613" s="772"/>
      <c r="FE613" s="772"/>
      <c r="FF613" s="772"/>
      <c r="FG613" s="772"/>
      <c r="FH613" s="772"/>
      <c r="FI613" s="772"/>
      <c r="FJ613" s="772"/>
      <c r="FK613" s="772"/>
      <c r="FL613" s="772"/>
      <c r="FM613" s="772"/>
      <c r="FN613" s="772"/>
      <c r="FO613" s="772"/>
      <c r="FP613" s="772"/>
      <c r="FQ613" s="772"/>
      <c r="FR613" s="772"/>
      <c r="FS613" s="772"/>
      <c r="FT613" s="772"/>
      <c r="FU613" s="772"/>
      <c r="FV613" s="772"/>
      <c r="FW613" s="772"/>
      <c r="FX613" s="772"/>
      <c r="FY613" s="772"/>
      <c r="FZ613" s="772"/>
      <c r="GA613" s="772"/>
      <c r="GB613" s="772"/>
      <c r="GC613" s="772"/>
      <c r="GD613" s="772"/>
      <c r="GE613" s="772"/>
      <c r="GF613" s="772"/>
      <c r="GG613" s="772"/>
      <c r="GH613" s="772"/>
      <c r="GI613" s="772"/>
      <c r="GJ613" s="772"/>
      <c r="GK613" s="772"/>
      <c r="GL613" s="772"/>
      <c r="GM613" s="772"/>
      <c r="GN613" s="772"/>
      <c r="GO613" s="772"/>
      <c r="GP613" s="772"/>
      <c r="GQ613" s="772"/>
      <c r="GR613" s="772"/>
      <c r="GS613" s="772"/>
      <c r="GT613" s="772"/>
      <c r="GU613" s="772"/>
      <c r="GV613" s="772"/>
      <c r="GW613" s="772"/>
      <c r="GX613" s="772"/>
    </row>
    <row r="614" spans="1:206" ht="15.75">
      <c r="A614" s="782"/>
      <c r="B614" s="785"/>
      <c r="C614" s="785"/>
      <c r="D614" s="785"/>
      <c r="E614" s="776"/>
    </row>
    <row r="615" spans="1:206" ht="15.75">
      <c r="A615" s="782"/>
      <c r="B615" s="785"/>
      <c r="C615" s="785"/>
      <c r="D615" s="785"/>
      <c r="E615" s="776"/>
    </row>
    <row r="616" spans="1:206" ht="15.75">
      <c r="A616" s="782"/>
      <c r="B616" s="785"/>
      <c r="C616" s="785"/>
      <c r="D616" s="785"/>
      <c r="E616" s="776"/>
    </row>
    <row r="617" spans="1:206" ht="15.75">
      <c r="A617" s="782"/>
      <c r="B617" s="785"/>
      <c r="C617" s="785"/>
      <c r="D617" s="785"/>
      <c r="E617" s="776"/>
    </row>
    <row r="618" spans="1:206" ht="15.75">
      <c r="A618" s="782"/>
      <c r="B618" s="785"/>
      <c r="C618" s="785"/>
      <c r="D618" s="785"/>
      <c r="E618" s="776"/>
    </row>
    <row r="619" spans="1:206" ht="15.75">
      <c r="A619" s="782"/>
      <c r="B619" s="785"/>
      <c r="C619" s="785"/>
      <c r="D619" s="785"/>
      <c r="E619" s="776"/>
    </row>
    <row r="620" spans="1:206" ht="15.75">
      <c r="A620" s="782"/>
      <c r="B620" s="785"/>
      <c r="C620" s="785"/>
      <c r="D620" s="785"/>
      <c r="E620" s="776"/>
    </row>
    <row r="621" spans="1:206" ht="15.75">
      <c r="A621" s="782"/>
      <c r="B621" s="785"/>
      <c r="C621" s="785"/>
      <c r="D621" s="785"/>
      <c r="E621" s="776"/>
    </row>
    <row r="622" spans="1:206" ht="15.75">
      <c r="A622" s="782"/>
      <c r="B622" s="785"/>
      <c r="C622" s="785"/>
      <c r="D622" s="785"/>
      <c r="E622" s="776"/>
    </row>
    <row r="623" spans="1:206" ht="15.75">
      <c r="A623" s="782"/>
      <c r="B623" s="785"/>
      <c r="C623" s="785"/>
      <c r="D623" s="785"/>
      <c r="E623" s="776"/>
    </row>
    <row r="624" spans="1:206" ht="15.75">
      <c r="A624" s="782"/>
      <c r="B624" s="785"/>
      <c r="C624" s="785"/>
      <c r="D624" s="785"/>
      <c r="E624" s="776"/>
    </row>
    <row r="625" spans="1:5" ht="15.75">
      <c r="A625" s="782"/>
      <c r="B625" s="785"/>
      <c r="C625" s="785"/>
      <c r="D625" s="785"/>
      <c r="E625" s="776"/>
    </row>
    <row r="626" spans="1:5" ht="15.75">
      <c r="A626" s="782"/>
      <c r="B626" s="785"/>
      <c r="C626" s="785"/>
      <c r="D626" s="785"/>
      <c r="E626" s="776"/>
    </row>
    <row r="627" spans="1:5" ht="15.75">
      <c r="A627" s="782"/>
      <c r="B627" s="785"/>
      <c r="C627" s="785"/>
      <c r="D627" s="785"/>
      <c r="E627" s="776"/>
    </row>
    <row r="628" spans="1:5" ht="15.75">
      <c r="A628" s="782"/>
      <c r="B628" s="785"/>
      <c r="C628" s="785"/>
      <c r="D628" s="785"/>
      <c r="E628" s="776"/>
    </row>
    <row r="629" spans="1:5" ht="15.75">
      <c r="A629" s="782"/>
      <c r="B629" s="785"/>
      <c r="C629" s="785"/>
      <c r="D629" s="785"/>
      <c r="E629" s="776"/>
    </row>
    <row r="630" spans="1:5" ht="15.75">
      <c r="A630" s="782"/>
      <c r="B630" s="785"/>
      <c r="C630" s="785"/>
      <c r="D630" s="785"/>
      <c r="E630" s="776"/>
    </row>
    <row r="631" spans="1:5" ht="15.75">
      <c r="A631" s="782"/>
      <c r="B631" s="785"/>
      <c r="C631" s="785"/>
      <c r="D631" s="785"/>
      <c r="E631" s="776"/>
    </row>
    <row r="632" spans="1:5" ht="15.75">
      <c r="A632" s="782"/>
      <c r="B632" s="785"/>
      <c r="C632" s="785"/>
      <c r="D632" s="785"/>
      <c r="E632" s="776"/>
    </row>
    <row r="633" spans="1:5" ht="15.75">
      <c r="A633" s="782"/>
      <c r="B633" s="785"/>
      <c r="C633" s="785"/>
      <c r="D633" s="785"/>
      <c r="E633" s="776"/>
    </row>
    <row r="634" spans="1:5" ht="15.75">
      <c r="A634" s="782"/>
      <c r="B634" s="785"/>
      <c r="C634" s="785"/>
      <c r="D634" s="785"/>
      <c r="E634" s="776"/>
    </row>
    <row r="635" spans="1:5" ht="15.75">
      <c r="A635" s="782"/>
      <c r="B635" s="785"/>
      <c r="C635" s="785"/>
      <c r="D635" s="785"/>
      <c r="E635" s="776"/>
    </row>
    <row r="636" spans="1:5" ht="15.75">
      <c r="A636" s="782"/>
      <c r="B636" s="785"/>
      <c r="C636" s="785"/>
      <c r="D636" s="785"/>
      <c r="E636" s="776"/>
    </row>
    <row r="637" spans="1:5" ht="15.75">
      <c r="A637" s="782"/>
      <c r="B637" s="785"/>
      <c r="C637" s="785"/>
      <c r="D637" s="785"/>
      <c r="E637" s="776"/>
    </row>
    <row r="638" spans="1:5" ht="15.75">
      <c r="A638" s="782"/>
      <c r="B638" s="785"/>
      <c r="C638" s="785"/>
      <c r="D638" s="785"/>
      <c r="E638" s="776"/>
    </row>
    <row r="639" spans="1:5" ht="15.75">
      <c r="A639" s="782"/>
      <c r="B639" s="785"/>
      <c r="C639" s="785"/>
      <c r="D639" s="785"/>
      <c r="E639" s="776"/>
    </row>
    <row r="640" spans="1:5" ht="15.75">
      <c r="A640" s="782"/>
      <c r="B640" s="785"/>
      <c r="C640" s="785"/>
      <c r="D640" s="785"/>
      <c r="E640" s="776"/>
    </row>
    <row r="641" spans="1:5" ht="15.75">
      <c r="A641" s="782"/>
      <c r="B641" s="785"/>
      <c r="C641" s="785"/>
      <c r="D641" s="785"/>
      <c r="E641" s="776"/>
    </row>
    <row r="642" spans="1:5" ht="15.75">
      <c r="A642" s="782"/>
      <c r="B642" s="785"/>
      <c r="C642" s="785"/>
      <c r="D642" s="785"/>
      <c r="E642" s="776"/>
    </row>
    <row r="643" spans="1:5" ht="15.75">
      <c r="A643" s="782"/>
      <c r="B643" s="785"/>
      <c r="C643" s="785"/>
      <c r="D643" s="785"/>
      <c r="E643" s="776"/>
    </row>
    <row r="644" spans="1:5" ht="15.75">
      <c r="A644" s="782"/>
      <c r="B644" s="785"/>
      <c r="C644" s="785"/>
      <c r="D644" s="785"/>
      <c r="E644" s="776"/>
    </row>
    <row r="645" spans="1:5" ht="15.75">
      <c r="A645" s="782"/>
      <c r="B645" s="785"/>
      <c r="C645" s="785"/>
      <c r="D645" s="785"/>
      <c r="E645" s="776"/>
    </row>
    <row r="646" spans="1:5" ht="15.75">
      <c r="A646" s="782"/>
      <c r="B646" s="785"/>
      <c r="C646" s="785"/>
      <c r="D646" s="785"/>
      <c r="E646" s="776"/>
    </row>
    <row r="647" spans="1:5" ht="15.75">
      <c r="A647" s="782"/>
      <c r="B647" s="785"/>
      <c r="C647" s="785"/>
      <c r="D647" s="785"/>
      <c r="E647" s="776"/>
    </row>
    <row r="648" spans="1:5" ht="15.75">
      <c r="A648" s="782"/>
      <c r="B648" s="785"/>
      <c r="C648" s="785"/>
      <c r="D648" s="785"/>
      <c r="E648" s="776"/>
    </row>
    <row r="649" spans="1:5" ht="15.75">
      <c r="A649" s="782"/>
      <c r="B649" s="785"/>
      <c r="C649" s="785"/>
      <c r="D649" s="785"/>
      <c r="E649" s="776"/>
    </row>
    <row r="650" spans="1:5" ht="15.75">
      <c r="A650" s="782"/>
      <c r="B650" s="785"/>
      <c r="C650" s="785"/>
      <c r="D650" s="785"/>
      <c r="E650" s="776"/>
    </row>
    <row r="651" spans="1:5" ht="15.75">
      <c r="A651" s="782"/>
      <c r="B651" s="785"/>
      <c r="C651" s="785"/>
      <c r="D651" s="785"/>
      <c r="E651" s="776"/>
    </row>
    <row r="652" spans="1:5" ht="15.75">
      <c r="A652" s="782"/>
      <c r="B652" s="785"/>
      <c r="C652" s="785"/>
      <c r="D652" s="785"/>
      <c r="E652" s="776"/>
    </row>
    <row r="653" spans="1:5" ht="15.75">
      <c r="A653" s="782"/>
      <c r="B653" s="785"/>
      <c r="C653" s="785"/>
      <c r="D653" s="785"/>
      <c r="E653" s="776"/>
    </row>
    <row r="654" spans="1:5" ht="15.75">
      <c r="A654" s="782"/>
      <c r="B654" s="785"/>
      <c r="C654" s="785"/>
      <c r="D654" s="785"/>
      <c r="E654" s="776"/>
    </row>
    <row r="655" spans="1:5" ht="15.75">
      <c r="A655" s="782"/>
      <c r="B655" s="785"/>
      <c r="C655" s="785"/>
      <c r="D655" s="785"/>
      <c r="E655" s="776"/>
    </row>
    <row r="656" spans="1:5" ht="15.75">
      <c r="A656" s="782"/>
      <c r="B656" s="785"/>
      <c r="C656" s="785"/>
      <c r="D656" s="785"/>
      <c r="E656" s="776"/>
    </row>
    <row r="657" spans="1:5" ht="15.75">
      <c r="A657" s="782"/>
      <c r="B657" s="785"/>
      <c r="C657" s="785"/>
      <c r="D657" s="785"/>
      <c r="E657" s="776"/>
    </row>
    <row r="658" spans="1:5" ht="15.75">
      <c r="A658" s="782"/>
      <c r="B658" s="785"/>
      <c r="C658" s="785"/>
      <c r="D658" s="785"/>
      <c r="E658" s="776"/>
    </row>
    <row r="659" spans="1:5" ht="15.75">
      <c r="A659" s="782"/>
      <c r="B659" s="785"/>
      <c r="C659" s="785"/>
      <c r="D659" s="785"/>
      <c r="E659" s="776"/>
    </row>
    <row r="660" spans="1:5" ht="15.75">
      <c r="A660" s="782"/>
      <c r="B660" s="785"/>
      <c r="C660" s="785"/>
      <c r="D660" s="785"/>
      <c r="E660" s="776"/>
    </row>
    <row r="661" spans="1:5" ht="15.75">
      <c r="A661" s="782"/>
      <c r="B661" s="785"/>
      <c r="C661" s="785"/>
      <c r="D661" s="785"/>
      <c r="E661" s="776"/>
    </row>
    <row r="662" spans="1:5" ht="15.75">
      <c r="A662" s="782"/>
      <c r="B662" s="785"/>
      <c r="C662" s="785"/>
      <c r="D662" s="785"/>
      <c r="E662" s="776"/>
    </row>
    <row r="663" spans="1:5" ht="15.75">
      <c r="A663" s="782"/>
      <c r="B663" s="785"/>
      <c r="C663" s="785"/>
      <c r="D663" s="785"/>
      <c r="E663" s="776"/>
    </row>
    <row r="664" spans="1:5" ht="15.75">
      <c r="A664" s="782"/>
      <c r="B664" s="785"/>
      <c r="C664" s="785"/>
      <c r="D664" s="785"/>
      <c r="E664" s="776"/>
    </row>
    <row r="665" spans="1:5" ht="15.75">
      <c r="A665" s="782"/>
      <c r="B665" s="785"/>
      <c r="C665" s="785"/>
      <c r="D665" s="785"/>
      <c r="E665" s="776"/>
    </row>
    <row r="666" spans="1:5" ht="15.75">
      <c r="A666" s="782"/>
      <c r="B666" s="785"/>
      <c r="C666" s="785"/>
      <c r="D666" s="785"/>
      <c r="E666" s="776"/>
    </row>
    <row r="667" spans="1:5" ht="15.75">
      <c r="A667" s="782"/>
      <c r="B667" s="785"/>
      <c r="C667" s="785"/>
      <c r="D667" s="785"/>
      <c r="E667" s="776"/>
    </row>
    <row r="668" spans="1:5" ht="15.75">
      <c r="A668" s="782"/>
      <c r="B668" s="785"/>
      <c r="C668" s="785"/>
      <c r="D668" s="785"/>
      <c r="E668" s="776"/>
    </row>
    <row r="669" spans="1:5" ht="15.75">
      <c r="A669" s="782"/>
      <c r="B669" s="785"/>
      <c r="C669" s="785"/>
      <c r="D669" s="785"/>
      <c r="E669" s="776"/>
    </row>
    <row r="670" spans="1:5" ht="15.75">
      <c r="A670" s="782"/>
      <c r="B670" s="785"/>
      <c r="C670" s="785"/>
      <c r="D670" s="785"/>
      <c r="E670" s="776"/>
    </row>
    <row r="671" spans="1:5" ht="15.75">
      <c r="A671" s="782"/>
      <c r="B671" s="785"/>
      <c r="C671" s="785"/>
      <c r="D671" s="785"/>
      <c r="E671" s="776"/>
    </row>
    <row r="672" spans="1:5" ht="15.75">
      <c r="A672" s="782"/>
      <c r="B672" s="785"/>
      <c r="C672" s="785"/>
      <c r="D672" s="785"/>
      <c r="E672" s="776"/>
    </row>
    <row r="673" spans="1:5" ht="15.75">
      <c r="A673" s="782"/>
      <c r="B673" s="785"/>
      <c r="C673" s="785"/>
      <c r="D673" s="785"/>
      <c r="E673" s="776"/>
    </row>
    <row r="674" spans="1:5" ht="15.75">
      <c r="A674" s="782"/>
      <c r="B674" s="785"/>
      <c r="C674" s="785"/>
      <c r="D674" s="785"/>
      <c r="E674" s="776"/>
    </row>
    <row r="675" spans="1:5" ht="15.75">
      <c r="A675" s="782"/>
      <c r="B675" s="785"/>
      <c r="C675" s="785"/>
      <c r="D675" s="785"/>
      <c r="E675" s="776"/>
    </row>
    <row r="676" spans="1:5" ht="15.75">
      <c r="A676" s="782"/>
      <c r="B676" s="785"/>
      <c r="C676" s="785"/>
      <c r="D676" s="785"/>
      <c r="E676" s="776"/>
    </row>
    <row r="677" spans="1:5" ht="15.75">
      <c r="A677" s="782"/>
      <c r="B677" s="785"/>
      <c r="C677" s="785"/>
      <c r="D677" s="785"/>
      <c r="E677" s="776"/>
    </row>
    <row r="678" spans="1:5" ht="15.75">
      <c r="A678" s="782"/>
      <c r="B678" s="785"/>
      <c r="C678" s="785"/>
      <c r="D678" s="785"/>
      <c r="E678" s="776"/>
    </row>
    <row r="679" spans="1:5" ht="15.75">
      <c r="A679" s="782"/>
      <c r="B679" s="785"/>
      <c r="C679" s="785"/>
      <c r="D679" s="785"/>
      <c r="E679" s="776"/>
    </row>
    <row r="680" spans="1:5" ht="15.75">
      <c r="A680" s="782"/>
      <c r="B680" s="785"/>
      <c r="C680" s="785"/>
      <c r="D680" s="785"/>
      <c r="E680" s="776"/>
    </row>
    <row r="681" spans="1:5" ht="15.75">
      <c r="A681" s="782"/>
      <c r="B681" s="785"/>
      <c r="C681" s="785"/>
      <c r="D681" s="785"/>
      <c r="E681" s="776"/>
    </row>
    <row r="682" spans="1:5" ht="15.75">
      <c r="A682" s="782"/>
      <c r="B682" s="785"/>
      <c r="C682" s="785"/>
      <c r="D682" s="785"/>
      <c r="E682" s="776"/>
    </row>
    <row r="683" spans="1:5" ht="15.75">
      <c r="A683" s="782"/>
      <c r="B683" s="785"/>
      <c r="C683" s="785"/>
      <c r="D683" s="785"/>
      <c r="E683" s="776"/>
    </row>
    <row r="684" spans="1:5" ht="15.75">
      <c r="A684" s="782"/>
      <c r="B684" s="785"/>
      <c r="C684" s="785"/>
      <c r="D684" s="785"/>
      <c r="E684" s="776"/>
    </row>
    <row r="685" spans="1:5" ht="15.75">
      <c r="A685" s="782"/>
      <c r="B685" s="785"/>
      <c r="C685" s="785"/>
      <c r="D685" s="785"/>
      <c r="E685" s="776"/>
    </row>
    <row r="686" spans="1:5" ht="15.75">
      <c r="A686" s="782"/>
      <c r="B686" s="785"/>
      <c r="C686" s="785"/>
      <c r="D686" s="785"/>
      <c r="E686" s="776"/>
    </row>
    <row r="687" spans="1:5" ht="15.75">
      <c r="A687" s="782"/>
      <c r="B687" s="785"/>
      <c r="C687" s="785"/>
      <c r="D687" s="785"/>
      <c r="E687" s="776"/>
    </row>
    <row r="688" spans="1:5" ht="15.75">
      <c r="A688" s="782"/>
      <c r="B688" s="785"/>
      <c r="C688" s="785"/>
      <c r="D688" s="785"/>
      <c r="E688" s="776"/>
    </row>
    <row r="689" spans="1:5" ht="15.75">
      <c r="A689" s="782"/>
      <c r="B689" s="785"/>
      <c r="C689" s="785"/>
      <c r="D689" s="785"/>
      <c r="E689" s="776"/>
    </row>
    <row r="690" spans="1:5" ht="15.75">
      <c r="A690" s="782"/>
      <c r="B690" s="785"/>
      <c r="C690" s="785"/>
      <c r="D690" s="785"/>
      <c r="E690" s="776"/>
    </row>
  </sheetData>
  <mergeCells count="8">
    <mergeCell ref="A64:D64"/>
    <mergeCell ref="A66:H66"/>
    <mergeCell ref="A63:D63"/>
    <mergeCell ref="A2:D2"/>
    <mergeCell ref="A3:D3"/>
    <mergeCell ref="A4:D4"/>
    <mergeCell ref="A5:D5"/>
    <mergeCell ref="A6:D6"/>
  </mergeCell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26"/>
  <sheetViews>
    <sheetView zoomScale="50" zoomScaleNormal="50" workbookViewId="0">
      <selection activeCell="I5" sqref="I5"/>
    </sheetView>
  </sheetViews>
  <sheetFormatPr baseColWidth="10" defaultColWidth="9.140625" defaultRowHeight="18"/>
  <cols>
    <col min="1" max="1" width="132.28515625" style="374" customWidth="1"/>
    <col min="2" max="5" width="20.140625" style="25" bestFit="1" customWidth="1"/>
    <col min="6" max="6" width="20.140625" style="32" bestFit="1" customWidth="1"/>
    <col min="7" max="256" width="9.140625" style="25"/>
    <col min="257" max="257" width="132.28515625" style="25" customWidth="1"/>
    <col min="258" max="262" width="20.140625" style="25" bestFit="1" customWidth="1"/>
    <col min="263" max="512" width="9.140625" style="25"/>
    <col min="513" max="513" width="132.28515625" style="25" customWidth="1"/>
    <col min="514" max="518" width="20.140625" style="25" bestFit="1" customWidth="1"/>
    <col min="519" max="768" width="9.140625" style="25"/>
    <col min="769" max="769" width="132.28515625" style="25" customWidth="1"/>
    <col min="770" max="774" width="20.140625" style="25" bestFit="1" customWidth="1"/>
    <col min="775" max="1024" width="9.140625" style="25"/>
    <col min="1025" max="1025" width="132.28515625" style="25" customWidth="1"/>
    <col min="1026" max="1030" width="20.140625" style="25" bestFit="1" customWidth="1"/>
    <col min="1031" max="1280" width="9.140625" style="25"/>
    <col min="1281" max="1281" width="132.28515625" style="25" customWidth="1"/>
    <col min="1282" max="1286" width="20.140625" style="25" bestFit="1" customWidth="1"/>
    <col min="1287" max="1536" width="9.140625" style="25"/>
    <col min="1537" max="1537" width="132.28515625" style="25" customWidth="1"/>
    <col min="1538" max="1542" width="20.140625" style="25" bestFit="1" customWidth="1"/>
    <col min="1543" max="1792" width="9.140625" style="25"/>
    <col min="1793" max="1793" width="132.28515625" style="25" customWidth="1"/>
    <col min="1794" max="1798" width="20.140625" style="25" bestFit="1" customWidth="1"/>
    <col min="1799" max="2048" width="9.140625" style="25"/>
    <col min="2049" max="2049" width="132.28515625" style="25" customWidth="1"/>
    <col min="2050" max="2054" width="20.140625" style="25" bestFit="1" customWidth="1"/>
    <col min="2055" max="2304" width="9.140625" style="25"/>
    <col min="2305" max="2305" width="132.28515625" style="25" customWidth="1"/>
    <col min="2306" max="2310" width="20.140625" style="25" bestFit="1" customWidth="1"/>
    <col min="2311" max="2560" width="9.140625" style="25"/>
    <col min="2561" max="2561" width="132.28515625" style="25" customWidth="1"/>
    <col min="2562" max="2566" width="20.140625" style="25" bestFit="1" customWidth="1"/>
    <col min="2567" max="2816" width="9.140625" style="25"/>
    <col min="2817" max="2817" width="132.28515625" style="25" customWidth="1"/>
    <col min="2818" max="2822" width="20.140625" style="25" bestFit="1" customWidth="1"/>
    <col min="2823" max="3072" width="9.140625" style="25"/>
    <col min="3073" max="3073" width="132.28515625" style="25" customWidth="1"/>
    <col min="3074" max="3078" width="20.140625" style="25" bestFit="1" customWidth="1"/>
    <col min="3079" max="3328" width="9.140625" style="25"/>
    <col min="3329" max="3329" width="132.28515625" style="25" customWidth="1"/>
    <col min="3330" max="3334" width="20.140625" style="25" bestFit="1" customWidth="1"/>
    <col min="3335" max="3584" width="9.140625" style="25"/>
    <col min="3585" max="3585" width="132.28515625" style="25" customWidth="1"/>
    <col min="3586" max="3590" width="20.140625" style="25" bestFit="1" customWidth="1"/>
    <col min="3591" max="3840" width="9.140625" style="25"/>
    <col min="3841" max="3841" width="132.28515625" style="25" customWidth="1"/>
    <col min="3842" max="3846" width="20.140625" style="25" bestFit="1" customWidth="1"/>
    <col min="3847" max="4096" width="9.140625" style="25"/>
    <col min="4097" max="4097" width="132.28515625" style="25" customWidth="1"/>
    <col min="4098" max="4102" width="20.140625" style="25" bestFit="1" customWidth="1"/>
    <col min="4103" max="4352" width="9.140625" style="25"/>
    <col min="4353" max="4353" width="132.28515625" style="25" customWidth="1"/>
    <col min="4354" max="4358" width="20.140625" style="25" bestFit="1" customWidth="1"/>
    <col min="4359" max="4608" width="9.140625" style="25"/>
    <col min="4609" max="4609" width="132.28515625" style="25" customWidth="1"/>
    <col min="4610" max="4614" width="20.140625" style="25" bestFit="1" customWidth="1"/>
    <col min="4615" max="4864" width="9.140625" style="25"/>
    <col min="4865" max="4865" width="132.28515625" style="25" customWidth="1"/>
    <col min="4866" max="4870" width="20.140625" style="25" bestFit="1" customWidth="1"/>
    <col min="4871" max="5120" width="9.140625" style="25"/>
    <col min="5121" max="5121" width="132.28515625" style="25" customWidth="1"/>
    <col min="5122" max="5126" width="20.140625" style="25" bestFit="1" customWidth="1"/>
    <col min="5127" max="5376" width="9.140625" style="25"/>
    <col min="5377" max="5377" width="132.28515625" style="25" customWidth="1"/>
    <col min="5378" max="5382" width="20.140625" style="25" bestFit="1" customWidth="1"/>
    <col min="5383" max="5632" width="9.140625" style="25"/>
    <col min="5633" max="5633" width="132.28515625" style="25" customWidth="1"/>
    <col min="5634" max="5638" width="20.140625" style="25" bestFit="1" customWidth="1"/>
    <col min="5639" max="5888" width="9.140625" style="25"/>
    <col min="5889" max="5889" width="132.28515625" style="25" customWidth="1"/>
    <col min="5890" max="5894" width="20.140625" style="25" bestFit="1" customWidth="1"/>
    <col min="5895" max="6144" width="9.140625" style="25"/>
    <col min="6145" max="6145" width="132.28515625" style="25" customWidth="1"/>
    <col min="6146" max="6150" width="20.140625" style="25" bestFit="1" customWidth="1"/>
    <col min="6151" max="6400" width="9.140625" style="25"/>
    <col min="6401" max="6401" width="132.28515625" style="25" customWidth="1"/>
    <col min="6402" max="6406" width="20.140625" style="25" bestFit="1" customWidth="1"/>
    <col min="6407" max="6656" width="9.140625" style="25"/>
    <col min="6657" max="6657" width="132.28515625" style="25" customWidth="1"/>
    <col min="6658" max="6662" width="20.140625" style="25" bestFit="1" customWidth="1"/>
    <col min="6663" max="6912" width="9.140625" style="25"/>
    <col min="6913" max="6913" width="132.28515625" style="25" customWidth="1"/>
    <col min="6914" max="6918" width="20.140625" style="25" bestFit="1" customWidth="1"/>
    <col min="6919" max="7168" width="9.140625" style="25"/>
    <col min="7169" max="7169" width="132.28515625" style="25" customWidth="1"/>
    <col min="7170" max="7174" width="20.140625" style="25" bestFit="1" customWidth="1"/>
    <col min="7175" max="7424" width="9.140625" style="25"/>
    <col min="7425" max="7425" width="132.28515625" style="25" customWidth="1"/>
    <col min="7426" max="7430" width="20.140625" style="25" bestFit="1" customWidth="1"/>
    <col min="7431" max="7680" width="9.140625" style="25"/>
    <col min="7681" max="7681" width="132.28515625" style="25" customWidth="1"/>
    <col min="7682" max="7686" width="20.140625" style="25" bestFit="1" customWidth="1"/>
    <col min="7687" max="7936" width="9.140625" style="25"/>
    <col min="7937" max="7937" width="132.28515625" style="25" customWidth="1"/>
    <col min="7938" max="7942" width="20.140625" style="25" bestFit="1" customWidth="1"/>
    <col min="7943" max="8192" width="9.140625" style="25"/>
    <col min="8193" max="8193" width="132.28515625" style="25" customWidth="1"/>
    <col min="8194" max="8198" width="20.140625" style="25" bestFit="1" customWidth="1"/>
    <col min="8199" max="8448" width="9.140625" style="25"/>
    <col min="8449" max="8449" width="132.28515625" style="25" customWidth="1"/>
    <col min="8450" max="8454" width="20.140625" style="25" bestFit="1" customWidth="1"/>
    <col min="8455" max="8704" width="9.140625" style="25"/>
    <col min="8705" max="8705" width="132.28515625" style="25" customWidth="1"/>
    <col min="8706" max="8710" width="20.140625" style="25" bestFit="1" customWidth="1"/>
    <col min="8711" max="8960" width="9.140625" style="25"/>
    <col min="8961" max="8961" width="132.28515625" style="25" customWidth="1"/>
    <col min="8962" max="8966" width="20.140625" style="25" bestFit="1" customWidth="1"/>
    <col min="8967" max="9216" width="9.140625" style="25"/>
    <col min="9217" max="9217" width="132.28515625" style="25" customWidth="1"/>
    <col min="9218" max="9222" width="20.140625" style="25" bestFit="1" customWidth="1"/>
    <col min="9223" max="9472" width="9.140625" style="25"/>
    <col min="9473" max="9473" width="132.28515625" style="25" customWidth="1"/>
    <col min="9474" max="9478" width="20.140625" style="25" bestFit="1" customWidth="1"/>
    <col min="9479" max="9728" width="9.140625" style="25"/>
    <col min="9729" max="9729" width="132.28515625" style="25" customWidth="1"/>
    <col min="9730" max="9734" width="20.140625" style="25" bestFit="1" customWidth="1"/>
    <col min="9735" max="9984" width="9.140625" style="25"/>
    <col min="9985" max="9985" width="132.28515625" style="25" customWidth="1"/>
    <col min="9986" max="9990" width="20.140625" style="25" bestFit="1" customWidth="1"/>
    <col min="9991" max="10240" width="9.140625" style="25"/>
    <col min="10241" max="10241" width="132.28515625" style="25" customWidth="1"/>
    <col min="10242" max="10246" width="20.140625" style="25" bestFit="1" customWidth="1"/>
    <col min="10247" max="10496" width="9.140625" style="25"/>
    <col min="10497" max="10497" width="132.28515625" style="25" customWidth="1"/>
    <col min="10498" max="10502" width="20.140625" style="25" bestFit="1" customWidth="1"/>
    <col min="10503" max="10752" width="9.140625" style="25"/>
    <col min="10753" max="10753" width="132.28515625" style="25" customWidth="1"/>
    <col min="10754" max="10758" width="20.140625" style="25" bestFit="1" customWidth="1"/>
    <col min="10759" max="11008" width="9.140625" style="25"/>
    <col min="11009" max="11009" width="132.28515625" style="25" customWidth="1"/>
    <col min="11010" max="11014" width="20.140625" style="25" bestFit="1" customWidth="1"/>
    <col min="11015" max="11264" width="9.140625" style="25"/>
    <col min="11265" max="11265" width="132.28515625" style="25" customWidth="1"/>
    <col min="11266" max="11270" width="20.140625" style="25" bestFit="1" customWidth="1"/>
    <col min="11271" max="11520" width="9.140625" style="25"/>
    <col min="11521" max="11521" width="132.28515625" style="25" customWidth="1"/>
    <col min="11522" max="11526" width="20.140625" style="25" bestFit="1" customWidth="1"/>
    <col min="11527" max="11776" width="9.140625" style="25"/>
    <col min="11777" max="11777" width="132.28515625" style="25" customWidth="1"/>
    <col min="11778" max="11782" width="20.140625" style="25" bestFit="1" customWidth="1"/>
    <col min="11783" max="12032" width="9.140625" style="25"/>
    <col min="12033" max="12033" width="132.28515625" style="25" customWidth="1"/>
    <col min="12034" max="12038" width="20.140625" style="25" bestFit="1" customWidth="1"/>
    <col min="12039" max="12288" width="9.140625" style="25"/>
    <col min="12289" max="12289" width="132.28515625" style="25" customWidth="1"/>
    <col min="12290" max="12294" width="20.140625" style="25" bestFit="1" customWidth="1"/>
    <col min="12295" max="12544" width="9.140625" style="25"/>
    <col min="12545" max="12545" width="132.28515625" style="25" customWidth="1"/>
    <col min="12546" max="12550" width="20.140625" style="25" bestFit="1" customWidth="1"/>
    <col min="12551" max="12800" width="9.140625" style="25"/>
    <col min="12801" max="12801" width="132.28515625" style="25" customWidth="1"/>
    <col min="12802" max="12806" width="20.140625" style="25" bestFit="1" customWidth="1"/>
    <col min="12807" max="13056" width="9.140625" style="25"/>
    <col min="13057" max="13057" width="132.28515625" style="25" customWidth="1"/>
    <col min="13058" max="13062" width="20.140625" style="25" bestFit="1" customWidth="1"/>
    <col min="13063" max="13312" width="9.140625" style="25"/>
    <col min="13313" max="13313" width="132.28515625" style="25" customWidth="1"/>
    <col min="13314" max="13318" width="20.140625" style="25" bestFit="1" customWidth="1"/>
    <col min="13319" max="13568" width="9.140625" style="25"/>
    <col min="13569" max="13569" width="132.28515625" style="25" customWidth="1"/>
    <col min="13570" max="13574" width="20.140625" style="25" bestFit="1" customWidth="1"/>
    <col min="13575" max="13824" width="9.140625" style="25"/>
    <col min="13825" max="13825" width="132.28515625" style="25" customWidth="1"/>
    <col min="13826" max="13830" width="20.140625" style="25" bestFit="1" customWidth="1"/>
    <col min="13831" max="14080" width="9.140625" style="25"/>
    <col min="14081" max="14081" width="132.28515625" style="25" customWidth="1"/>
    <col min="14082" max="14086" width="20.140625" style="25" bestFit="1" customWidth="1"/>
    <col min="14087" max="14336" width="9.140625" style="25"/>
    <col min="14337" max="14337" width="132.28515625" style="25" customWidth="1"/>
    <col min="14338" max="14342" width="20.140625" style="25" bestFit="1" customWidth="1"/>
    <col min="14343" max="14592" width="9.140625" style="25"/>
    <col min="14593" max="14593" width="132.28515625" style="25" customWidth="1"/>
    <col min="14594" max="14598" width="20.140625" style="25" bestFit="1" customWidth="1"/>
    <col min="14599" max="14848" width="9.140625" style="25"/>
    <col min="14849" max="14849" width="132.28515625" style="25" customWidth="1"/>
    <col min="14850" max="14854" width="20.140625" style="25" bestFit="1" customWidth="1"/>
    <col min="14855" max="15104" width="9.140625" style="25"/>
    <col min="15105" max="15105" width="132.28515625" style="25" customWidth="1"/>
    <col min="15106" max="15110" width="20.140625" style="25" bestFit="1" customWidth="1"/>
    <col min="15111" max="15360" width="9.140625" style="25"/>
    <col min="15361" max="15361" width="132.28515625" style="25" customWidth="1"/>
    <col min="15362" max="15366" width="20.140625" style="25" bestFit="1" customWidth="1"/>
    <col min="15367" max="15616" width="9.140625" style="25"/>
    <col min="15617" max="15617" width="132.28515625" style="25" customWidth="1"/>
    <col min="15618" max="15622" width="20.140625" style="25" bestFit="1" customWidth="1"/>
    <col min="15623" max="15872" width="9.140625" style="25"/>
    <col min="15873" max="15873" width="132.28515625" style="25" customWidth="1"/>
    <col min="15874" max="15878" width="20.140625" style="25" bestFit="1" customWidth="1"/>
    <col min="15879" max="16128" width="9.140625" style="25"/>
    <col min="16129" max="16129" width="132.28515625" style="25" customWidth="1"/>
    <col min="16130" max="16134" width="20.140625" style="25" bestFit="1" customWidth="1"/>
    <col min="16135" max="16384" width="9.140625" style="25"/>
  </cols>
  <sheetData>
    <row r="1" spans="1:6" ht="43.5" customHeight="1">
      <c r="A1" s="1374" t="s">
        <v>1064</v>
      </c>
      <c r="B1" s="1374"/>
      <c r="C1" s="1374"/>
      <c r="D1" s="1374"/>
      <c r="E1" s="1374"/>
      <c r="F1" s="1374"/>
    </row>
    <row r="2" spans="1:6" ht="43.5" customHeight="1">
      <c r="A2" s="1374" t="s">
        <v>418</v>
      </c>
      <c r="B2" s="1374"/>
      <c r="C2" s="1374"/>
      <c r="D2" s="1374"/>
      <c r="E2" s="1374"/>
      <c r="F2" s="1374"/>
    </row>
    <row r="3" spans="1:6" ht="43.5" customHeight="1">
      <c r="A3" s="1375" t="s">
        <v>1234</v>
      </c>
      <c r="B3" s="1375"/>
      <c r="C3" s="1375"/>
      <c r="D3" s="1375"/>
      <c r="E3" s="1375"/>
      <c r="F3" s="1375"/>
    </row>
    <row r="4" spans="1:6" ht="19.5" customHeight="1" thickBot="1">
      <c r="A4" s="1374"/>
      <c r="B4" s="1374"/>
      <c r="C4" s="1374"/>
      <c r="D4" s="1374"/>
      <c r="E4" s="1374"/>
      <c r="F4" s="1374"/>
    </row>
    <row r="5" spans="1:6" s="26" customFormat="1" ht="70.5" customHeight="1" thickTop="1" thickBot="1">
      <c r="A5" s="362" t="s">
        <v>291</v>
      </c>
      <c r="B5" s="64" t="s">
        <v>1138</v>
      </c>
      <c r="C5" s="64" t="s">
        <v>1225</v>
      </c>
      <c r="D5" s="64" t="s">
        <v>1275</v>
      </c>
      <c r="E5" s="64" t="s">
        <v>1347</v>
      </c>
      <c r="F5" s="64" t="s">
        <v>2395</v>
      </c>
    </row>
    <row r="6" spans="1:6" ht="15" customHeight="1" thickTop="1" thickBot="1">
      <c r="A6" s="363"/>
      <c r="B6" s="454"/>
      <c r="C6" s="454"/>
      <c r="D6" s="454"/>
      <c r="E6" s="454"/>
      <c r="F6" s="454"/>
    </row>
    <row r="7" spans="1:6" ht="24" customHeight="1" thickTop="1" thickBot="1">
      <c r="A7" s="27" t="s">
        <v>421</v>
      </c>
      <c r="B7" s="539">
        <v>1296857481.8440235</v>
      </c>
      <c r="C7" s="539">
        <v>1339965543.3935862</v>
      </c>
      <c r="D7" s="539">
        <v>1408768295.9446065</v>
      </c>
      <c r="E7" s="539">
        <v>665839926.56705534</v>
      </c>
      <c r="F7" s="539">
        <v>700398972.95043731</v>
      </c>
    </row>
    <row r="8" spans="1:6" s="67" customFormat="1" ht="21" customHeight="1" thickTop="1">
      <c r="A8" s="65" t="s">
        <v>8</v>
      </c>
      <c r="B8" s="540">
        <v>90718063.552478135</v>
      </c>
      <c r="C8" s="540">
        <v>92016719.183673471</v>
      </c>
      <c r="D8" s="540">
        <v>106650510.14139943</v>
      </c>
      <c r="E8" s="540">
        <v>48404120.91982507</v>
      </c>
      <c r="F8" s="540">
        <v>56634064.030612245</v>
      </c>
    </row>
    <row r="9" spans="1:6" s="67" customFormat="1" ht="21" customHeight="1">
      <c r="A9" s="65" t="s">
        <v>17</v>
      </c>
      <c r="B9" s="540">
        <v>139186967.23323616</v>
      </c>
      <c r="C9" s="540">
        <v>124727730.71865889</v>
      </c>
      <c r="D9" s="540">
        <v>117181577.19241981</v>
      </c>
      <c r="E9" s="540">
        <v>32856045.481049564</v>
      </c>
      <c r="F9" s="540">
        <v>23153567.619533528</v>
      </c>
    </row>
    <row r="10" spans="1:6" s="67" customFormat="1" ht="21" customHeight="1">
      <c r="A10" s="65" t="s">
        <v>26</v>
      </c>
      <c r="B10" s="540">
        <v>1023013089.2784256</v>
      </c>
      <c r="C10" s="540">
        <v>1078152230.6078718</v>
      </c>
      <c r="D10" s="540">
        <v>1133568406.6836736</v>
      </c>
      <c r="E10" s="540">
        <v>543044024.66326535</v>
      </c>
      <c r="F10" s="540">
        <v>579921258.42565596</v>
      </c>
    </row>
    <row r="11" spans="1:6" s="67" customFormat="1" ht="21" customHeight="1">
      <c r="A11" s="364" t="s">
        <v>422</v>
      </c>
      <c r="B11" s="540">
        <v>1030145869.861516</v>
      </c>
      <c r="C11" s="540">
        <v>1084244500.0262392</v>
      </c>
      <c r="D11" s="540">
        <v>1132323132.0262392</v>
      </c>
      <c r="E11" s="540">
        <v>541503518.80612254</v>
      </c>
      <c r="F11" s="540">
        <v>576464955.43148696</v>
      </c>
    </row>
    <row r="12" spans="1:6" s="67" customFormat="1" ht="21" customHeight="1">
      <c r="A12" s="364" t="s">
        <v>423</v>
      </c>
      <c r="B12" s="540">
        <v>1018325779.1851312</v>
      </c>
      <c r="C12" s="540">
        <v>1069463693.5495627</v>
      </c>
      <c r="D12" s="540">
        <v>1109254202.1851311</v>
      </c>
      <c r="E12" s="540">
        <v>526966313.69387758</v>
      </c>
      <c r="F12" s="540">
        <v>558101019.64723039</v>
      </c>
    </row>
    <row r="13" spans="1:6" s="67" customFormat="1" ht="21" customHeight="1">
      <c r="A13" s="364" t="s">
        <v>424</v>
      </c>
      <c r="B13" s="540">
        <v>11820090.67638484</v>
      </c>
      <c r="C13" s="540">
        <v>14780806.476676386</v>
      </c>
      <c r="D13" s="540">
        <v>23068929.841107871</v>
      </c>
      <c r="E13" s="540">
        <v>14537205.112244897</v>
      </c>
      <c r="F13" s="540">
        <v>18363935.784256559</v>
      </c>
    </row>
    <row r="14" spans="1:6" s="67" customFormat="1" ht="21" customHeight="1">
      <c r="A14" s="364" t="s">
        <v>425</v>
      </c>
      <c r="B14" s="540">
        <v>5270164.7842565598</v>
      </c>
      <c r="C14" s="540">
        <v>6291714.4271137025</v>
      </c>
      <c r="D14" s="540">
        <v>8996326.4183673467</v>
      </c>
      <c r="E14" s="540">
        <v>2827291.6224489799</v>
      </c>
      <c r="F14" s="540">
        <v>5448788.9300291548</v>
      </c>
    </row>
    <row r="15" spans="1:6" s="67" customFormat="1" ht="21" customHeight="1">
      <c r="A15" s="364" t="s">
        <v>426</v>
      </c>
      <c r="B15" s="540">
        <v>4998094.7653061226</v>
      </c>
      <c r="C15" s="540">
        <v>5267016.6603498543</v>
      </c>
      <c r="D15" s="540">
        <v>6211814.9169096211</v>
      </c>
      <c r="E15" s="540">
        <v>2697950.639941691</v>
      </c>
      <c r="F15" s="540">
        <v>4504016.0379008744</v>
      </c>
    </row>
    <row r="16" spans="1:6" s="67" customFormat="1" ht="21" customHeight="1">
      <c r="A16" s="364" t="s">
        <v>427</v>
      </c>
      <c r="B16" s="540">
        <v>272070.01895043731</v>
      </c>
      <c r="C16" s="540">
        <v>1024697.7667638484</v>
      </c>
      <c r="D16" s="540">
        <v>2784511.5014577257</v>
      </c>
      <c r="E16" s="540">
        <v>129340.98250728863</v>
      </c>
      <c r="F16" s="540">
        <v>944772.8921282799</v>
      </c>
    </row>
    <row r="17" spans="1:6" s="67" customFormat="1" ht="21" customHeight="1">
      <c r="A17" s="364" t="s">
        <v>428</v>
      </c>
      <c r="B17" s="540">
        <v>8685765.0597667638</v>
      </c>
      <c r="C17" s="540">
        <v>13393198.612244898</v>
      </c>
      <c r="D17" s="540">
        <v>18806221.138483968</v>
      </c>
      <c r="E17" s="540">
        <v>12438685.811953353</v>
      </c>
      <c r="F17" s="540">
        <v>11776424.090379009</v>
      </c>
    </row>
    <row r="18" spans="1:6" s="67" customFormat="1" ht="21" customHeight="1">
      <c r="A18" s="364" t="s">
        <v>429</v>
      </c>
      <c r="B18" s="540">
        <v>8345712.7230320703</v>
      </c>
      <c r="C18" s="540">
        <v>12474839.355685132</v>
      </c>
      <c r="D18" s="540">
        <v>17527829.495626822</v>
      </c>
      <c r="E18" s="540">
        <v>9888790.1836734693</v>
      </c>
      <c r="F18" s="540">
        <v>9916663.3600583095</v>
      </c>
    </row>
    <row r="19" spans="1:6" s="67" customFormat="1" ht="21" customHeight="1">
      <c r="A19" s="364" t="s">
        <v>430</v>
      </c>
      <c r="B19" s="540">
        <v>340052.33673469385</v>
      </c>
      <c r="C19" s="540">
        <v>918359.25655976671</v>
      </c>
      <c r="D19" s="540">
        <v>1278391.642857143</v>
      </c>
      <c r="E19" s="540">
        <v>2549895.6282798834</v>
      </c>
      <c r="F19" s="540">
        <v>1859760.7303206995</v>
      </c>
    </row>
    <row r="20" spans="1:6" s="67" customFormat="1" ht="21" customHeight="1">
      <c r="A20" s="364" t="s">
        <v>39</v>
      </c>
      <c r="B20" s="540">
        <v>12945834.626822159</v>
      </c>
      <c r="C20" s="540">
        <v>12747768.033527697</v>
      </c>
      <c r="D20" s="540">
        <v>13253482.666180758</v>
      </c>
      <c r="E20" s="540">
        <v>7888789.8411078723</v>
      </c>
      <c r="F20" s="540">
        <v>7953052.7478134111</v>
      </c>
    </row>
    <row r="21" spans="1:6" s="67" customFormat="1" ht="21" customHeight="1">
      <c r="A21" s="364" t="s">
        <v>431</v>
      </c>
      <c r="B21" s="540">
        <v>-34034545.053935856</v>
      </c>
      <c r="C21" s="540">
        <v>-38524950.491253644</v>
      </c>
      <c r="D21" s="540">
        <v>-39810755.565597668</v>
      </c>
      <c r="E21" s="540">
        <v>-21614261.418367349</v>
      </c>
      <c r="F21" s="540">
        <v>-21721962.774052478</v>
      </c>
    </row>
    <row r="22" spans="1:6" s="67" customFormat="1" ht="21" customHeight="1">
      <c r="A22" s="65" t="s">
        <v>57</v>
      </c>
      <c r="B22" s="540">
        <v>7934827.988338192</v>
      </c>
      <c r="C22" s="540">
        <v>7867681.3717201166</v>
      </c>
      <c r="D22" s="540">
        <v>7781296.1822157437</v>
      </c>
      <c r="E22" s="540">
        <v>6061618.5174927115</v>
      </c>
      <c r="F22" s="540">
        <v>3471846.360058309</v>
      </c>
    </row>
    <row r="23" spans="1:6" s="67" customFormat="1" ht="21" customHeight="1">
      <c r="A23" s="65" t="s">
        <v>63</v>
      </c>
      <c r="B23" s="540">
        <v>135700.88775510204</v>
      </c>
      <c r="C23" s="540">
        <v>99089.92274052478</v>
      </c>
      <c r="D23" s="540">
        <v>414426.42128279881</v>
      </c>
      <c r="E23" s="540">
        <v>1211388.5116618075</v>
      </c>
      <c r="F23" s="540">
        <v>1394718.8513119535</v>
      </c>
    </row>
    <row r="24" spans="1:6" s="67" customFormat="1" ht="21" customHeight="1">
      <c r="A24" s="65" t="s">
        <v>432</v>
      </c>
      <c r="B24" s="540">
        <v>1031103.0495626822</v>
      </c>
      <c r="C24" s="540">
        <v>1848922.61516035</v>
      </c>
      <c r="D24" s="540">
        <v>5629713.819241982</v>
      </c>
      <c r="E24" s="540">
        <v>8506343.7376093287</v>
      </c>
      <c r="F24" s="540">
        <v>9237575.909620991</v>
      </c>
    </row>
    <row r="25" spans="1:6" s="67" customFormat="1" ht="21" customHeight="1">
      <c r="A25" s="65" t="s">
        <v>74</v>
      </c>
      <c r="B25" s="540">
        <v>28948048.41690962</v>
      </c>
      <c r="C25" s="540">
        <v>29749413.669096213</v>
      </c>
      <c r="D25" s="540">
        <v>32521538.873177841</v>
      </c>
      <c r="E25" s="540">
        <v>23239012.501457725</v>
      </c>
      <c r="F25" s="540">
        <v>24170803.622448977</v>
      </c>
    </row>
    <row r="26" spans="1:6" s="67" customFormat="1" ht="21" customHeight="1">
      <c r="A26" s="65" t="s">
        <v>433</v>
      </c>
      <c r="B26" s="540">
        <v>5889681.4373177839</v>
      </c>
      <c r="C26" s="540">
        <v>5503755.3046647236</v>
      </c>
      <c r="D26" s="540">
        <v>5020826.6311953347</v>
      </c>
      <c r="E26" s="540">
        <v>2517372.2346938779</v>
      </c>
      <c r="F26" s="540">
        <v>2415138.1311953352</v>
      </c>
    </row>
    <row r="27" spans="1:6" s="68" customFormat="1" ht="43.5" customHeight="1" thickBot="1">
      <c r="A27" s="365" t="s">
        <v>1341</v>
      </c>
      <c r="B27" s="541">
        <v>0</v>
      </c>
      <c r="C27" s="541">
        <v>0</v>
      </c>
      <c r="D27" s="541">
        <v>0</v>
      </c>
      <c r="E27" s="541">
        <v>0</v>
      </c>
      <c r="F27" s="541">
        <v>0</v>
      </c>
    </row>
    <row r="28" spans="1:6" ht="24" customHeight="1" thickTop="1" thickBot="1">
      <c r="A28" s="27" t="s">
        <v>434</v>
      </c>
      <c r="B28" s="539">
        <v>1172002783.1180758</v>
      </c>
      <c r="C28" s="539">
        <v>1209195145.8542275</v>
      </c>
      <c r="D28" s="539">
        <v>1266108044.3571429</v>
      </c>
      <c r="E28" s="539">
        <v>617511423.21137023</v>
      </c>
      <c r="F28" s="539">
        <v>651245937.11516035</v>
      </c>
    </row>
    <row r="29" spans="1:6" s="67" customFormat="1" ht="21" customHeight="1" thickTop="1">
      <c r="A29" s="65" t="s">
        <v>435</v>
      </c>
      <c r="B29" s="540">
        <v>961895371.12244892</v>
      </c>
      <c r="C29" s="540">
        <v>1016999948.9402331</v>
      </c>
      <c r="D29" s="540">
        <v>1079678387.8309038</v>
      </c>
      <c r="E29" s="540">
        <v>539327915.99562681</v>
      </c>
      <c r="F29" s="540">
        <v>561705231.01311958</v>
      </c>
    </row>
    <row r="30" spans="1:6" s="67" customFormat="1" ht="21" customHeight="1">
      <c r="A30" s="364" t="s">
        <v>436</v>
      </c>
      <c r="B30" s="540">
        <v>13255402.909620991</v>
      </c>
      <c r="C30" s="540">
        <v>27517099.704081632</v>
      </c>
      <c r="D30" s="540">
        <v>25831507.107871719</v>
      </c>
      <c r="E30" s="540">
        <v>10418128.651603498</v>
      </c>
      <c r="F30" s="540">
        <v>10982526.686588921</v>
      </c>
    </row>
    <row r="31" spans="1:6" s="67" customFormat="1" ht="21" customHeight="1">
      <c r="A31" s="364" t="s">
        <v>437</v>
      </c>
      <c r="B31" s="540">
        <v>218509746.05247813</v>
      </c>
      <c r="C31" s="540">
        <v>192816679.97813413</v>
      </c>
      <c r="D31" s="540">
        <v>187782432.37609327</v>
      </c>
      <c r="E31" s="540">
        <v>79382521.714285716</v>
      </c>
      <c r="F31" s="540">
        <v>90945168.90087463</v>
      </c>
    </row>
    <row r="32" spans="1:6" s="67" customFormat="1" ht="21" customHeight="1">
      <c r="A32" s="364" t="s">
        <v>438</v>
      </c>
      <c r="B32" s="540">
        <v>51749090.132653065</v>
      </c>
      <c r="C32" s="540">
        <v>17500843.879008748</v>
      </c>
      <c r="D32" s="540">
        <v>2401652.8688046648</v>
      </c>
      <c r="E32" s="540">
        <v>767285.91690962098</v>
      </c>
      <c r="F32" s="540">
        <v>924472.52040816331</v>
      </c>
    </row>
    <row r="33" spans="1:6" s="67" customFormat="1" ht="21" customHeight="1">
      <c r="A33" s="364" t="s">
        <v>439</v>
      </c>
      <c r="B33" s="540">
        <v>9243229.7172011659</v>
      </c>
      <c r="C33" s="540">
        <v>10547393.88483965</v>
      </c>
      <c r="D33" s="540">
        <v>11850629.63994169</v>
      </c>
      <c r="E33" s="540">
        <v>6269383.7536443146</v>
      </c>
      <c r="F33" s="540">
        <v>8590566.567055393</v>
      </c>
    </row>
    <row r="34" spans="1:6" s="67" customFormat="1" ht="21" customHeight="1">
      <c r="A34" s="364" t="s">
        <v>440</v>
      </c>
      <c r="B34" s="540">
        <v>633146354.87172008</v>
      </c>
      <c r="C34" s="540">
        <v>722966642.56413996</v>
      </c>
      <c r="D34" s="540">
        <v>795937885.16618073</v>
      </c>
      <c r="E34" s="540">
        <v>404099136.48396504</v>
      </c>
      <c r="F34" s="540">
        <v>404638119.14723033</v>
      </c>
    </row>
    <row r="35" spans="1:6" s="67" customFormat="1" ht="21" customHeight="1">
      <c r="A35" s="364" t="s">
        <v>441</v>
      </c>
      <c r="B35" s="540">
        <v>35991547.43877551</v>
      </c>
      <c r="C35" s="540">
        <v>45651288.930029154</v>
      </c>
      <c r="D35" s="540">
        <v>55874280.672011666</v>
      </c>
      <c r="E35" s="540">
        <v>38391459.475218661</v>
      </c>
      <c r="F35" s="540">
        <v>45624377.190962099</v>
      </c>
    </row>
    <row r="36" spans="1:6" s="67" customFormat="1" ht="21" customHeight="1">
      <c r="A36" s="65" t="s">
        <v>442</v>
      </c>
      <c r="B36" s="540">
        <v>116723.69387755102</v>
      </c>
      <c r="C36" s="540">
        <v>108806.00728862973</v>
      </c>
      <c r="D36" s="540">
        <v>82969.750728862971</v>
      </c>
      <c r="E36" s="540">
        <v>7721.6399416909617</v>
      </c>
      <c r="F36" s="540">
        <v>8055.9825072886297</v>
      </c>
    </row>
    <row r="37" spans="1:6" s="67" customFormat="1" ht="21" customHeight="1">
      <c r="A37" s="65" t="s">
        <v>443</v>
      </c>
      <c r="B37" s="540">
        <v>107181379.85860059</v>
      </c>
      <c r="C37" s="540">
        <v>118244599.94169097</v>
      </c>
      <c r="D37" s="540">
        <v>115213025.42419824</v>
      </c>
      <c r="E37" s="540">
        <v>35755228.590379007</v>
      </c>
      <c r="F37" s="540">
        <v>49039948.747813419</v>
      </c>
    </row>
    <row r="38" spans="1:6" s="67" customFormat="1" ht="21" customHeight="1">
      <c r="A38" s="65" t="s">
        <v>444</v>
      </c>
      <c r="B38" s="540">
        <v>25447905.635568511</v>
      </c>
      <c r="C38" s="540">
        <v>20125209.137026239</v>
      </c>
      <c r="D38" s="540">
        <v>25060347.497084551</v>
      </c>
      <c r="E38" s="540">
        <v>15297609.37026239</v>
      </c>
      <c r="F38" s="540">
        <v>11373244.739067055</v>
      </c>
    </row>
    <row r="39" spans="1:6" s="67" customFormat="1" ht="21" customHeight="1">
      <c r="A39" s="65" t="s">
        <v>126</v>
      </c>
      <c r="B39" s="540">
        <v>11447163.495626822</v>
      </c>
      <c r="C39" s="540">
        <v>11586110.976676384</v>
      </c>
      <c r="D39" s="540">
        <v>12007793.080174927</v>
      </c>
      <c r="E39" s="540">
        <v>7172630.5874635568</v>
      </c>
      <c r="F39" s="540">
        <v>7828713.7653061226</v>
      </c>
    </row>
    <row r="40" spans="1:6" s="67" customFormat="1" ht="21" customHeight="1">
      <c r="A40" s="65" t="s">
        <v>132</v>
      </c>
      <c r="B40" s="540">
        <v>37877969.428571425</v>
      </c>
      <c r="C40" s="540">
        <v>27287586.109329447</v>
      </c>
      <c r="D40" s="540">
        <v>16188622.209912537</v>
      </c>
      <c r="E40" s="540">
        <v>3068033.3206997081</v>
      </c>
      <c r="F40" s="540">
        <v>2046800.0204081633</v>
      </c>
    </row>
    <row r="41" spans="1:6" s="67" customFormat="1" ht="21" customHeight="1">
      <c r="A41" s="65" t="s">
        <v>445</v>
      </c>
      <c r="B41" s="540">
        <v>11510650.762390671</v>
      </c>
      <c r="C41" s="540">
        <v>11366356.994169097</v>
      </c>
      <c r="D41" s="540">
        <v>15412056.900874635</v>
      </c>
      <c r="E41" s="540">
        <v>16882283.706997085</v>
      </c>
      <c r="F41" s="540">
        <v>19243942.846938778</v>
      </c>
    </row>
    <row r="42" spans="1:6" s="68" customFormat="1" ht="43.5" customHeight="1" thickBot="1">
      <c r="A42" s="365" t="s">
        <v>108</v>
      </c>
      <c r="B42" s="541">
        <v>16525619.120991254</v>
      </c>
      <c r="C42" s="541">
        <v>3476527.7478134115</v>
      </c>
      <c r="D42" s="541">
        <v>2464841.663265306</v>
      </c>
      <c r="E42" s="541">
        <v>0</v>
      </c>
      <c r="F42" s="541">
        <v>0</v>
      </c>
    </row>
    <row r="43" spans="1:6" ht="24" customHeight="1" thickTop="1" thickBot="1">
      <c r="A43" s="27" t="s">
        <v>446</v>
      </c>
      <c r="B43" s="539">
        <v>124854698.70408164</v>
      </c>
      <c r="C43" s="539">
        <v>130770397.52769679</v>
      </c>
      <c r="D43" s="539">
        <v>142660251.58892128</v>
      </c>
      <c r="E43" s="539">
        <v>48328503.35568513</v>
      </c>
      <c r="F43" s="539">
        <v>49153035.835276969</v>
      </c>
    </row>
    <row r="44" spans="1:6" s="67" customFormat="1" ht="21" customHeight="1" thickTop="1">
      <c r="A44" s="65" t="s">
        <v>147</v>
      </c>
      <c r="B44" s="540">
        <v>92318795.918367341</v>
      </c>
      <c r="C44" s="540">
        <v>102637571.42857143</v>
      </c>
      <c r="D44" s="540">
        <v>108496909.62099126</v>
      </c>
      <c r="E44" s="540">
        <v>38299762.390670553</v>
      </c>
      <c r="F44" s="540">
        <v>40401467.930029154</v>
      </c>
    </row>
    <row r="45" spans="1:6" s="67" customFormat="1" ht="21" customHeight="1">
      <c r="A45" s="65" t="s">
        <v>151</v>
      </c>
      <c r="B45" s="540">
        <v>1446958.5335276967</v>
      </c>
      <c r="C45" s="540">
        <v>673479.75218658883</v>
      </c>
      <c r="D45" s="540">
        <v>673466.72157434397</v>
      </c>
      <c r="E45" s="540">
        <v>1377256.4577259477</v>
      </c>
      <c r="F45" s="540">
        <v>1959043.0758017492</v>
      </c>
    </row>
    <row r="46" spans="1:6" s="67" customFormat="1" ht="21" customHeight="1">
      <c r="A46" s="65" t="s">
        <v>155</v>
      </c>
      <c r="B46" s="540">
        <v>-2.9154518950437317E-3</v>
      </c>
      <c r="C46" s="540">
        <v>0</v>
      </c>
      <c r="D46" s="540">
        <v>0</v>
      </c>
      <c r="E46" s="540">
        <v>0</v>
      </c>
      <c r="F46" s="540">
        <v>0</v>
      </c>
    </row>
    <row r="47" spans="1:6" s="67" customFormat="1" ht="21" customHeight="1">
      <c r="A47" s="65" t="s">
        <v>447</v>
      </c>
      <c r="B47" s="540">
        <v>13547889.416909622</v>
      </c>
      <c r="C47" s="540">
        <v>15301994.897959184</v>
      </c>
      <c r="D47" s="540">
        <v>16517730.013119534</v>
      </c>
      <c r="E47" s="540">
        <v>5339207.9256559759</v>
      </c>
      <c r="F47" s="540">
        <v>4779802.4941690965</v>
      </c>
    </row>
    <row r="48" spans="1:6" s="67" customFormat="1" ht="21" customHeight="1">
      <c r="A48" s="65" t="s">
        <v>161</v>
      </c>
      <c r="B48" s="540">
        <v>17541054.838192418</v>
      </c>
      <c r="C48" s="540">
        <v>12157351.448979592</v>
      </c>
      <c r="D48" s="540">
        <v>16972145.233236153</v>
      </c>
      <c r="E48" s="540">
        <v>3312276.5816326533</v>
      </c>
      <c r="F48" s="540">
        <v>2012722.3352769681</v>
      </c>
    </row>
    <row r="49" spans="1:6" s="67" customFormat="1" ht="21" customHeight="1">
      <c r="A49" s="364" t="s">
        <v>448</v>
      </c>
      <c r="B49" s="540">
        <v>0</v>
      </c>
      <c r="C49" s="540">
        <v>0</v>
      </c>
      <c r="D49" s="540">
        <v>0</v>
      </c>
      <c r="E49" s="540">
        <v>89766.956268221562</v>
      </c>
      <c r="F49" s="540">
        <v>146.23032069970844</v>
      </c>
    </row>
    <row r="50" spans="1:6" s="68" customFormat="1" ht="40.5" customHeight="1" thickBot="1">
      <c r="A50" s="366" t="s">
        <v>449</v>
      </c>
      <c r="B50" s="541">
        <v>17541054.838192418</v>
      </c>
      <c r="C50" s="541">
        <v>12157351.448979592</v>
      </c>
      <c r="D50" s="541">
        <v>16972145.233236153</v>
      </c>
      <c r="E50" s="541">
        <v>3222509.6253644316</v>
      </c>
      <c r="F50" s="541">
        <v>2012576.1049562683</v>
      </c>
    </row>
    <row r="51" spans="1:6" ht="24" customHeight="1" thickTop="1" thickBot="1">
      <c r="A51" s="27" t="s">
        <v>450</v>
      </c>
      <c r="B51" s="539">
        <v>1296857481.8221574</v>
      </c>
      <c r="C51" s="539">
        <v>1339965543.3819242</v>
      </c>
      <c r="D51" s="539">
        <v>1408768295.9460642</v>
      </c>
      <c r="E51" s="539">
        <v>665839926.56705534</v>
      </c>
      <c r="F51" s="539">
        <v>700398972.95043731</v>
      </c>
    </row>
    <row r="52" spans="1:6" s="67" customFormat="1" ht="24" customHeight="1" thickTop="1">
      <c r="A52" s="65" t="s">
        <v>451</v>
      </c>
      <c r="B52" s="540">
        <v>12372139.151603498</v>
      </c>
      <c r="C52" s="540">
        <v>11727051.991253644</v>
      </c>
      <c r="D52" s="540">
        <v>12424744.763848396</v>
      </c>
      <c r="E52" s="540">
        <v>13875010.301749272</v>
      </c>
      <c r="F52" s="540">
        <v>11710328.183673469</v>
      </c>
    </row>
    <row r="53" spans="1:6" s="68" customFormat="1" ht="21" customHeight="1">
      <c r="A53" s="366" t="s">
        <v>452</v>
      </c>
      <c r="B53" s="541">
        <v>0</v>
      </c>
      <c r="C53" s="541">
        <v>0</v>
      </c>
      <c r="D53" s="541">
        <v>0</v>
      </c>
      <c r="E53" s="541">
        <v>0</v>
      </c>
      <c r="F53" s="541">
        <v>0</v>
      </c>
    </row>
    <row r="54" spans="1:6" s="68" customFormat="1" ht="21" customHeight="1">
      <c r="A54" s="366" t="s">
        <v>453</v>
      </c>
      <c r="B54" s="541">
        <v>12327200.379008746</v>
      </c>
      <c r="C54" s="541">
        <v>11582346.845481049</v>
      </c>
      <c r="D54" s="541">
        <v>11733929.246355684</v>
      </c>
      <c r="E54" s="541">
        <v>12620061.201166181</v>
      </c>
      <c r="F54" s="541">
        <v>8839451.6880466472</v>
      </c>
    </row>
    <row r="55" spans="1:6" s="68" customFormat="1" ht="21" customHeight="1">
      <c r="A55" s="366" t="s">
        <v>454</v>
      </c>
      <c r="B55" s="541">
        <v>0</v>
      </c>
      <c r="C55" s="541">
        <v>0</v>
      </c>
      <c r="D55" s="541">
        <v>0</v>
      </c>
      <c r="E55" s="541">
        <v>0</v>
      </c>
      <c r="F55" s="541">
        <v>0</v>
      </c>
    </row>
    <row r="56" spans="1:6" s="68" customFormat="1" ht="21" customHeight="1">
      <c r="A56" s="366" t="s">
        <v>455</v>
      </c>
      <c r="B56" s="541">
        <v>44938.772594752183</v>
      </c>
      <c r="C56" s="541">
        <v>144705.14577259475</v>
      </c>
      <c r="D56" s="541">
        <v>690815.51749271143</v>
      </c>
      <c r="E56" s="541">
        <v>1254949.1005830904</v>
      </c>
      <c r="F56" s="541">
        <v>2870876.4956268226</v>
      </c>
    </row>
    <row r="57" spans="1:6" s="68" customFormat="1" ht="21" customHeight="1">
      <c r="A57" s="366" t="s">
        <v>456</v>
      </c>
      <c r="B57" s="541">
        <v>0</v>
      </c>
      <c r="C57" s="541">
        <v>0</v>
      </c>
      <c r="D57" s="541">
        <v>0</v>
      </c>
      <c r="E57" s="541">
        <v>0</v>
      </c>
      <c r="F57" s="541">
        <v>0</v>
      </c>
    </row>
    <row r="58" spans="1:6" s="68" customFormat="1" ht="61.5" customHeight="1" thickBot="1">
      <c r="A58" s="365" t="s">
        <v>457</v>
      </c>
      <c r="B58" s="541">
        <v>1921969744.1311953</v>
      </c>
      <c r="C58" s="541">
        <v>2152602023.6836734</v>
      </c>
      <c r="D58" s="541">
        <v>2380685701.4518948</v>
      </c>
      <c r="E58" s="541">
        <v>1114256363.8629739</v>
      </c>
      <c r="F58" s="541">
        <v>1106257956.9314868</v>
      </c>
    </row>
    <row r="59" spans="1:6" ht="31.5" customHeight="1" thickTop="1" thickBot="1">
      <c r="A59" s="367" t="s">
        <v>458</v>
      </c>
      <c r="B59" s="539"/>
      <c r="C59" s="539"/>
      <c r="D59" s="539"/>
      <c r="E59" s="539"/>
      <c r="F59" s="539"/>
    </row>
    <row r="60" spans="1:6" ht="30" customHeight="1" thickTop="1">
      <c r="A60" s="29" t="s">
        <v>459</v>
      </c>
      <c r="B60" s="542">
        <v>146711430.18367347</v>
      </c>
      <c r="C60" s="542">
        <v>143868765.67784256</v>
      </c>
      <c r="D60" s="542">
        <v>147806555.17930028</v>
      </c>
      <c r="E60" s="542">
        <v>79557658.483965024</v>
      </c>
      <c r="F60" s="542">
        <v>81079175.010204092</v>
      </c>
    </row>
    <row r="61" spans="1:6" ht="21" customHeight="1">
      <c r="A61" s="31" t="s">
        <v>460</v>
      </c>
      <c r="B61" s="542">
        <v>-30423937.212827988</v>
      </c>
      <c r="C61" s="542">
        <v>-35552901.214285716</v>
      </c>
      <c r="D61" s="542">
        <v>-34716952.68950437</v>
      </c>
      <c r="E61" s="542">
        <v>-19085267.79154519</v>
      </c>
      <c r="F61" s="542">
        <v>-21429028.886297375</v>
      </c>
    </row>
    <row r="62" spans="1:6" ht="21.75" customHeight="1">
      <c r="A62" s="368" t="s">
        <v>461</v>
      </c>
      <c r="B62" s="542">
        <v>116287492.97084548</v>
      </c>
      <c r="C62" s="542">
        <v>108315864.46355686</v>
      </c>
      <c r="D62" s="542">
        <v>113089602.48979592</v>
      </c>
      <c r="E62" s="542">
        <v>60472390.69241982</v>
      </c>
      <c r="F62" s="542">
        <v>59650146.123906709</v>
      </c>
    </row>
    <row r="63" spans="1:6">
      <c r="A63" s="29" t="s">
        <v>462</v>
      </c>
      <c r="B63" s="542">
        <v>9348841.7944606412</v>
      </c>
      <c r="C63" s="542">
        <v>10520202.260932945</v>
      </c>
      <c r="D63" s="542">
        <v>10478629.739067055</v>
      </c>
      <c r="E63" s="542">
        <v>6781302.5218658885</v>
      </c>
      <c r="F63" s="542">
        <v>10701871.855685132</v>
      </c>
    </row>
    <row r="64" spans="1:6">
      <c r="A64" s="31" t="s">
        <v>463</v>
      </c>
      <c r="B64" s="542">
        <v>-4337539.1734693879</v>
      </c>
      <c r="C64" s="542">
        <v>-5575518.6311953356</v>
      </c>
      <c r="D64" s="542">
        <v>-6677699.4067055397</v>
      </c>
      <c r="E64" s="542">
        <v>-4640869.4825072885</v>
      </c>
      <c r="F64" s="542">
        <v>-6254925.6151603498</v>
      </c>
    </row>
    <row r="65" spans="1:6">
      <c r="A65" s="30" t="s">
        <v>464</v>
      </c>
      <c r="B65" s="542">
        <v>121298795.59183674</v>
      </c>
      <c r="C65" s="542">
        <v>113260548.09329446</v>
      </c>
      <c r="D65" s="542">
        <v>116890532.82215743</v>
      </c>
      <c r="E65" s="542">
        <v>62612823.731778428</v>
      </c>
      <c r="F65" s="542">
        <v>64097092.364431486</v>
      </c>
    </row>
    <row r="66" spans="1:6">
      <c r="A66" s="29" t="s">
        <v>465</v>
      </c>
      <c r="B66" s="542">
        <v>23652663.892128281</v>
      </c>
      <c r="C66" s="542">
        <v>22700273.497084547</v>
      </c>
      <c r="D66" s="542">
        <v>28929639.145772595</v>
      </c>
      <c r="E66" s="542">
        <v>13865444.890670555</v>
      </c>
      <c r="F66" s="542">
        <v>15865670.033527698</v>
      </c>
    </row>
    <row r="67" spans="1:6">
      <c r="A67" s="29" t="s">
        <v>466</v>
      </c>
      <c r="B67" s="542">
        <v>-32061399.27259475</v>
      </c>
      <c r="C67" s="542">
        <v>-30848143.600583088</v>
      </c>
      <c r="D67" s="542">
        <v>-36266279.739067055</v>
      </c>
      <c r="E67" s="542">
        <v>-23343268.940233238</v>
      </c>
      <c r="F67" s="542">
        <v>-25064347.180758018</v>
      </c>
    </row>
    <row r="68" spans="1:6">
      <c r="A68" s="368" t="s">
        <v>467</v>
      </c>
      <c r="B68" s="542">
        <v>112890060.21137026</v>
      </c>
      <c r="C68" s="542">
        <v>105112677.98979592</v>
      </c>
      <c r="D68" s="542">
        <v>109553892.22886299</v>
      </c>
      <c r="E68" s="542">
        <v>53134999.682215743</v>
      </c>
      <c r="F68" s="542">
        <v>54898415.217201166</v>
      </c>
    </row>
    <row r="69" spans="1:6">
      <c r="A69" s="31" t="s">
        <v>468</v>
      </c>
      <c r="B69" s="542">
        <v>-88088228.841107875</v>
      </c>
      <c r="C69" s="542">
        <v>-88344467.352769673</v>
      </c>
      <c r="D69" s="542">
        <v>-82721581.564139932</v>
      </c>
      <c r="E69" s="542">
        <v>-45987284.285714284</v>
      </c>
      <c r="F69" s="542">
        <v>-51429305.995626822</v>
      </c>
    </row>
    <row r="70" spans="1:6">
      <c r="A70" s="30" t="s">
        <v>469</v>
      </c>
      <c r="B70" s="542">
        <v>24801831.370262388</v>
      </c>
      <c r="C70" s="542">
        <v>16768210.637026239</v>
      </c>
      <c r="D70" s="542">
        <v>26832310.664723031</v>
      </c>
      <c r="E70" s="542">
        <v>7147715.3965014573</v>
      </c>
      <c r="F70" s="542">
        <v>3469109.2215743442</v>
      </c>
    </row>
    <row r="71" spans="1:6">
      <c r="A71" s="30" t="s">
        <v>470</v>
      </c>
      <c r="B71" s="542">
        <v>652469.2172011662</v>
      </c>
      <c r="C71" s="542">
        <v>436166.43440233241</v>
      </c>
      <c r="D71" s="542">
        <v>420743.47376093292</v>
      </c>
      <c r="E71" s="542">
        <v>30888.481049562684</v>
      </c>
      <c r="F71" s="542">
        <v>3400.4708454810493</v>
      </c>
    </row>
    <row r="72" spans="1:6">
      <c r="A72" s="31" t="s">
        <v>471</v>
      </c>
      <c r="B72" s="542">
        <v>8770.7215743440229</v>
      </c>
      <c r="C72" s="542">
        <v>-49971.836734693876</v>
      </c>
      <c r="D72" s="542">
        <v>2684.2900874635566</v>
      </c>
      <c r="E72" s="542">
        <v>29000.523323615162</v>
      </c>
      <c r="F72" s="542">
        <v>-428.00291545189503</v>
      </c>
    </row>
    <row r="73" spans="1:6">
      <c r="A73" s="31" t="s">
        <v>472</v>
      </c>
      <c r="B73" s="542">
        <v>643698.49562682211</v>
      </c>
      <c r="C73" s="542">
        <v>486138.27113702626</v>
      </c>
      <c r="D73" s="542">
        <v>418059.18367346941</v>
      </c>
      <c r="E73" s="542">
        <v>1887.9577259475218</v>
      </c>
      <c r="F73" s="542">
        <v>3828.473760932945</v>
      </c>
    </row>
    <row r="74" spans="1:6">
      <c r="A74" s="368" t="s">
        <v>473</v>
      </c>
      <c r="B74" s="542">
        <v>-672853.28571428568</v>
      </c>
      <c r="C74" s="542">
        <v>-490946.97376093297</v>
      </c>
      <c r="D74" s="542">
        <v>-415568.75801749271</v>
      </c>
      <c r="E74" s="542">
        <v>-1889.5466472303208</v>
      </c>
      <c r="F74" s="542">
        <v>-1452.8935860058309</v>
      </c>
    </row>
    <row r="75" spans="1:6">
      <c r="A75" s="368" t="s">
        <v>1335</v>
      </c>
      <c r="B75" s="542">
        <v>-31528.750728862975</v>
      </c>
      <c r="C75" s="542">
        <v>-7720.3119533527688</v>
      </c>
      <c r="D75" s="542">
        <v>-4.8061224489795915</v>
      </c>
      <c r="E75" s="542">
        <v>-1759.4854227405247</v>
      </c>
      <c r="F75" s="542">
        <v>-1351.7521865889214</v>
      </c>
    </row>
    <row r="76" spans="1:6">
      <c r="A76" s="31" t="s">
        <v>474</v>
      </c>
      <c r="B76" s="542">
        <v>-641324.53498542274</v>
      </c>
      <c r="C76" s="542">
        <v>-483226.66180758015</v>
      </c>
      <c r="D76" s="542">
        <v>-415563.95189504372</v>
      </c>
      <c r="E76" s="542">
        <v>-130.06122448979593</v>
      </c>
      <c r="F76" s="542">
        <v>-101.14139941690962</v>
      </c>
    </row>
    <row r="77" spans="1:6">
      <c r="A77" s="368" t="s">
        <v>475</v>
      </c>
      <c r="B77" s="542">
        <v>24781447.301749274</v>
      </c>
      <c r="C77" s="542">
        <v>16713430.097667638</v>
      </c>
      <c r="D77" s="542">
        <v>26837485.380466472</v>
      </c>
      <c r="E77" s="542">
        <v>7176714.3309037909</v>
      </c>
      <c r="F77" s="542">
        <v>3471056.7988338191</v>
      </c>
    </row>
    <row r="78" spans="1:6">
      <c r="A78" s="29" t="s">
        <v>476</v>
      </c>
      <c r="B78" s="542">
        <v>33897.730320699709</v>
      </c>
      <c r="C78" s="542">
        <v>17302.75947521866</v>
      </c>
      <c r="D78" s="542">
        <v>29962.906705539361</v>
      </c>
      <c r="E78" s="542">
        <v>814320.94023323618</v>
      </c>
      <c r="F78" s="542">
        <v>25459.131195335278</v>
      </c>
    </row>
    <row r="79" spans="1:6">
      <c r="A79" s="30" t="s">
        <v>477</v>
      </c>
      <c r="B79" s="542">
        <v>24815345.03206997</v>
      </c>
      <c r="C79" s="542">
        <v>16730732.857142858</v>
      </c>
      <c r="D79" s="542">
        <v>26867448.287172012</v>
      </c>
      <c r="E79" s="542">
        <v>7991035.2711370261</v>
      </c>
      <c r="F79" s="542">
        <v>3496515.9300291548</v>
      </c>
    </row>
    <row r="80" spans="1:6">
      <c r="A80" s="29" t="s">
        <v>478</v>
      </c>
      <c r="B80" s="542">
        <v>-30447.298833819241</v>
      </c>
      <c r="C80" s="542">
        <v>97748.594752186589</v>
      </c>
      <c r="D80" s="542">
        <v>-568059.75801749271</v>
      </c>
      <c r="E80" s="542">
        <v>-113317.77405247814</v>
      </c>
      <c r="F80" s="542">
        <v>-632174.56413994171</v>
      </c>
    </row>
    <row r="81" spans="1:6" ht="21" customHeight="1">
      <c r="A81" s="368" t="s">
        <v>479</v>
      </c>
      <c r="B81" s="542">
        <v>24784897.733236149</v>
      </c>
      <c r="C81" s="542">
        <v>16828481.451895043</v>
      </c>
      <c r="D81" s="542">
        <v>26299388.52915452</v>
      </c>
      <c r="E81" s="542">
        <v>7877717.4970845487</v>
      </c>
      <c r="F81" s="542">
        <v>2864341.3658892126</v>
      </c>
    </row>
    <row r="82" spans="1:6" ht="21" customHeight="1">
      <c r="A82" s="29" t="s">
        <v>480</v>
      </c>
      <c r="B82" s="542">
        <v>0</v>
      </c>
      <c r="C82" s="542">
        <v>0</v>
      </c>
      <c r="D82" s="542">
        <v>0</v>
      </c>
      <c r="E82" s="542">
        <v>0</v>
      </c>
      <c r="F82" s="542">
        <v>0</v>
      </c>
    </row>
    <row r="83" spans="1:6" ht="21" customHeight="1">
      <c r="A83" s="368" t="s">
        <v>481</v>
      </c>
      <c r="B83" s="542">
        <v>24784897.733236149</v>
      </c>
      <c r="C83" s="542">
        <v>16828481.451895043</v>
      </c>
      <c r="D83" s="542">
        <v>26299388.52915452</v>
      </c>
      <c r="E83" s="542">
        <v>7877717.4970845487</v>
      </c>
      <c r="F83" s="542">
        <v>2864341.3658892126</v>
      </c>
    </row>
    <row r="84" spans="1:6" ht="18" customHeight="1" thickBot="1">
      <c r="A84" s="29" t="s">
        <v>482</v>
      </c>
      <c r="B84" s="542">
        <v>-7243842.893586006</v>
      </c>
      <c r="C84" s="542">
        <v>-4671130.0029154522</v>
      </c>
      <c r="D84" s="542">
        <v>-9327243.2944606412</v>
      </c>
      <c r="E84" s="542">
        <v>-4655207.8717201166</v>
      </c>
      <c r="F84" s="542">
        <v>-851765.26093294472</v>
      </c>
    </row>
    <row r="85" spans="1:6" ht="24" customHeight="1" thickTop="1" thickBot="1">
      <c r="A85" s="27" t="s">
        <v>483</v>
      </c>
      <c r="B85" s="539">
        <v>17541054.839650147</v>
      </c>
      <c r="C85" s="539">
        <v>12157351.448979592</v>
      </c>
      <c r="D85" s="539">
        <v>16972145.234693877</v>
      </c>
      <c r="E85" s="539">
        <v>3222509.6253644316</v>
      </c>
      <c r="F85" s="539">
        <v>2012576.1049562683</v>
      </c>
    </row>
    <row r="86" spans="1:6" ht="15" customHeight="1" thickTop="1" thickBot="1">
      <c r="A86" s="369"/>
      <c r="B86" s="543"/>
      <c r="C86" s="543"/>
      <c r="D86" s="543"/>
      <c r="E86" s="543"/>
      <c r="F86" s="543"/>
    </row>
    <row r="87" spans="1:6" ht="28.5" customHeight="1" thickTop="1">
      <c r="A87" s="370"/>
      <c r="B87" s="32"/>
      <c r="C87" s="32"/>
      <c r="D87" s="32"/>
      <c r="E87" s="32"/>
    </row>
    <row r="88" spans="1:6">
      <c r="A88" s="370"/>
      <c r="B88" s="32"/>
      <c r="C88" s="32"/>
      <c r="D88" s="32"/>
      <c r="E88" s="32"/>
    </row>
    <row r="89" spans="1:6" ht="19.5">
      <c r="A89" s="371"/>
      <c r="B89" s="32"/>
      <c r="C89" s="32"/>
      <c r="D89" s="32"/>
      <c r="E89" s="32"/>
    </row>
    <row r="90" spans="1:6" ht="19.5">
      <c r="A90" s="371"/>
      <c r="B90" s="32"/>
      <c r="C90" s="32"/>
      <c r="D90" s="32"/>
      <c r="E90" s="32"/>
    </row>
    <row r="91" spans="1:6" ht="19.5">
      <c r="A91" s="371"/>
      <c r="B91" s="32"/>
      <c r="C91" s="32"/>
      <c r="D91" s="32"/>
      <c r="E91" s="32"/>
    </row>
    <row r="92" spans="1:6" ht="19.5">
      <c r="A92" s="372"/>
      <c r="B92" s="32"/>
      <c r="C92" s="32"/>
      <c r="D92" s="32"/>
      <c r="E92" s="32"/>
    </row>
    <row r="93" spans="1:6" ht="19.5">
      <c r="A93" s="372"/>
      <c r="B93" s="32"/>
      <c r="C93" s="32"/>
      <c r="D93" s="32"/>
      <c r="E93" s="32"/>
    </row>
    <row r="94" spans="1:6" ht="19.5">
      <c r="A94" s="372"/>
      <c r="B94" s="32"/>
      <c r="C94" s="32"/>
      <c r="D94" s="32"/>
      <c r="E94" s="32"/>
    </row>
    <row r="95" spans="1:6" ht="19.5">
      <c r="A95" s="371"/>
      <c r="B95" s="32"/>
      <c r="C95" s="32"/>
      <c r="D95" s="32"/>
      <c r="E95" s="32"/>
    </row>
    <row r="96" spans="1:6" ht="19.5">
      <c r="A96" s="371"/>
      <c r="B96" s="32"/>
      <c r="C96" s="32"/>
      <c r="D96" s="32"/>
      <c r="E96" s="32"/>
    </row>
    <row r="97" spans="1:5" ht="19.5">
      <c r="A97" s="371"/>
      <c r="B97" s="32"/>
      <c r="C97" s="32"/>
      <c r="D97" s="32"/>
      <c r="E97" s="32"/>
    </row>
    <row r="98" spans="1:5" ht="19.5">
      <c r="A98" s="371"/>
      <c r="B98" s="32"/>
      <c r="C98" s="32"/>
      <c r="D98" s="32"/>
      <c r="E98" s="32"/>
    </row>
    <row r="99" spans="1:5" ht="19.5">
      <c r="A99" s="371"/>
      <c r="B99" s="32"/>
      <c r="C99" s="32"/>
      <c r="D99" s="32"/>
      <c r="E99" s="32"/>
    </row>
    <row r="100" spans="1:5" ht="19.5">
      <c r="A100" s="69"/>
      <c r="B100" s="32"/>
      <c r="C100" s="32"/>
      <c r="D100" s="32"/>
      <c r="E100" s="32"/>
    </row>
    <row r="101" spans="1:5">
      <c r="A101" s="70"/>
      <c r="B101" s="32"/>
      <c r="C101" s="32"/>
      <c r="D101" s="32"/>
      <c r="E101" s="32"/>
    </row>
    <row r="102" spans="1:5">
      <c r="A102" s="70"/>
      <c r="B102" s="32"/>
      <c r="C102" s="32"/>
      <c r="D102" s="32"/>
      <c r="E102" s="32"/>
    </row>
    <row r="103" spans="1:5">
      <c r="A103" s="70"/>
      <c r="B103" s="32"/>
      <c r="C103" s="32"/>
      <c r="D103" s="32"/>
      <c r="E103" s="32"/>
    </row>
    <row r="104" spans="1:5">
      <c r="A104" s="70"/>
      <c r="B104" s="32"/>
      <c r="C104" s="32"/>
      <c r="D104" s="32"/>
      <c r="E104" s="32"/>
    </row>
    <row r="105" spans="1:5">
      <c r="A105" s="70"/>
      <c r="B105" s="32"/>
      <c r="C105" s="32"/>
      <c r="D105" s="32"/>
      <c r="E105" s="32"/>
    </row>
    <row r="106" spans="1:5">
      <c r="A106" s="70"/>
      <c r="B106" s="32"/>
      <c r="C106" s="32"/>
      <c r="D106" s="32"/>
      <c r="E106" s="32"/>
    </row>
    <row r="107" spans="1:5">
      <c r="A107" s="70"/>
      <c r="B107" s="32"/>
      <c r="C107" s="32"/>
      <c r="D107" s="32"/>
      <c r="E107" s="32"/>
    </row>
    <row r="108" spans="1:5">
      <c r="A108" s="70"/>
      <c r="B108" s="32"/>
      <c r="C108" s="32"/>
      <c r="D108" s="32"/>
      <c r="E108" s="32"/>
    </row>
    <row r="109" spans="1:5" ht="19.5">
      <c r="A109" s="371"/>
      <c r="B109" s="32"/>
      <c r="C109" s="32"/>
      <c r="D109" s="32"/>
      <c r="E109" s="32"/>
    </row>
    <row r="110" spans="1:5" ht="19.5">
      <c r="A110" s="371"/>
      <c r="B110" s="32"/>
      <c r="C110" s="32"/>
      <c r="D110" s="32"/>
      <c r="E110" s="32"/>
    </row>
    <row r="111" spans="1:5" ht="19.5">
      <c r="A111" s="372"/>
      <c r="B111" s="32"/>
      <c r="C111" s="32"/>
      <c r="D111" s="32"/>
      <c r="E111" s="32"/>
    </row>
    <row r="112" spans="1:5" ht="19.5">
      <c r="A112" s="372"/>
      <c r="B112" s="32"/>
      <c r="C112" s="32"/>
      <c r="D112" s="32"/>
      <c r="E112" s="32"/>
    </row>
    <row r="113" spans="1:5" ht="19.5">
      <c r="A113" s="372"/>
      <c r="B113" s="32"/>
      <c r="C113" s="32"/>
      <c r="D113" s="32"/>
      <c r="E113" s="32"/>
    </row>
    <row r="114" spans="1:5" ht="19.5">
      <c r="A114" s="371"/>
      <c r="B114" s="32"/>
      <c r="C114" s="32"/>
      <c r="D114" s="32"/>
      <c r="E114" s="32"/>
    </row>
    <row r="115" spans="1:5" ht="19.5">
      <c r="A115" s="371"/>
      <c r="B115" s="32"/>
      <c r="C115" s="32"/>
      <c r="D115" s="32"/>
      <c r="E115" s="32"/>
    </row>
    <row r="116" spans="1:5" ht="19.5">
      <c r="A116" s="371"/>
      <c r="B116" s="32"/>
      <c r="C116" s="32"/>
      <c r="D116" s="32"/>
      <c r="E116" s="32"/>
    </row>
    <row r="117" spans="1:5" ht="19.5">
      <c r="A117" s="371"/>
      <c r="B117" s="32"/>
      <c r="C117" s="32"/>
      <c r="D117" s="32"/>
      <c r="E117" s="32"/>
    </row>
    <row r="118" spans="1:5" ht="19.5">
      <c r="A118" s="371"/>
      <c r="B118" s="32"/>
      <c r="C118" s="32"/>
      <c r="D118" s="32"/>
      <c r="E118" s="32"/>
    </row>
    <row r="119" spans="1:5" ht="19.5">
      <c r="A119" s="371"/>
      <c r="B119" s="32"/>
      <c r="C119" s="32"/>
      <c r="D119" s="32"/>
      <c r="E119" s="32"/>
    </row>
    <row r="120" spans="1:5" ht="19.5">
      <c r="A120" s="371"/>
      <c r="B120" s="32"/>
      <c r="C120" s="32"/>
      <c r="D120" s="32"/>
      <c r="E120" s="32"/>
    </row>
    <row r="121" spans="1:5" ht="19.5">
      <c r="A121" s="372"/>
      <c r="B121" s="32"/>
      <c r="C121" s="32"/>
      <c r="D121" s="32"/>
      <c r="E121" s="32"/>
    </row>
    <row r="122" spans="1:5" ht="19.5">
      <c r="A122" s="371"/>
      <c r="B122" s="32"/>
      <c r="C122" s="32"/>
      <c r="D122" s="32"/>
      <c r="E122" s="32"/>
    </row>
    <row r="123" spans="1:5" ht="19.5">
      <c r="A123" s="371"/>
      <c r="B123" s="32"/>
      <c r="C123" s="32"/>
      <c r="D123" s="32"/>
      <c r="E123" s="32"/>
    </row>
    <row r="124" spans="1:5" ht="19.5">
      <c r="A124" s="371"/>
      <c r="B124" s="32"/>
      <c r="C124" s="32"/>
      <c r="D124" s="32"/>
      <c r="E124" s="32"/>
    </row>
    <row r="125" spans="1:5" ht="19.5">
      <c r="A125" s="371"/>
      <c r="B125" s="32"/>
      <c r="C125" s="32"/>
      <c r="D125" s="32"/>
      <c r="E125" s="32"/>
    </row>
    <row r="126" spans="1:5" ht="19.5">
      <c r="A126" s="371"/>
      <c r="B126" s="32"/>
      <c r="C126" s="32"/>
      <c r="D126" s="32"/>
      <c r="E126" s="32"/>
    </row>
    <row r="127" spans="1:5" ht="19.5">
      <c r="A127" s="372"/>
      <c r="B127" s="32"/>
      <c r="C127" s="32"/>
      <c r="D127" s="32"/>
      <c r="E127" s="32"/>
    </row>
    <row r="128" spans="1:5" ht="19.5">
      <c r="A128" s="371"/>
      <c r="B128" s="32"/>
      <c r="C128" s="32"/>
      <c r="D128" s="32"/>
      <c r="E128" s="32"/>
    </row>
    <row r="129" spans="1:5" ht="19.5">
      <c r="A129" s="371"/>
      <c r="B129" s="32"/>
      <c r="C129" s="32"/>
      <c r="D129" s="32"/>
      <c r="E129" s="32"/>
    </row>
    <row r="130" spans="1:5" ht="19.5">
      <c r="A130" s="371"/>
      <c r="B130" s="32"/>
      <c r="C130" s="32"/>
      <c r="D130" s="32"/>
      <c r="E130" s="32"/>
    </row>
    <row r="131" spans="1:5" ht="19.5">
      <c r="A131" s="372"/>
      <c r="B131" s="32"/>
      <c r="C131" s="32"/>
      <c r="D131" s="32"/>
      <c r="E131" s="32"/>
    </row>
    <row r="132" spans="1:5" ht="19.5">
      <c r="A132" s="371"/>
      <c r="B132" s="32"/>
      <c r="C132" s="32"/>
      <c r="D132" s="32"/>
      <c r="E132" s="32"/>
    </row>
    <row r="133" spans="1:5" ht="19.5">
      <c r="A133" s="371"/>
      <c r="B133" s="32"/>
      <c r="C133" s="32"/>
      <c r="D133" s="32"/>
      <c r="E133" s="32"/>
    </row>
    <row r="134" spans="1:5" ht="19.5">
      <c r="A134" s="371"/>
      <c r="B134" s="32"/>
      <c r="C134" s="32"/>
      <c r="D134" s="32"/>
      <c r="E134" s="32"/>
    </row>
    <row r="135" spans="1:5" ht="19.5">
      <c r="A135" s="371"/>
      <c r="B135" s="32"/>
      <c r="C135" s="32"/>
      <c r="D135" s="32"/>
      <c r="E135" s="32"/>
    </row>
    <row r="136" spans="1:5" ht="19.5">
      <c r="A136" s="372"/>
      <c r="B136" s="32"/>
      <c r="C136" s="32"/>
      <c r="D136" s="32"/>
      <c r="E136" s="32"/>
    </row>
    <row r="137" spans="1:5" ht="19.5">
      <c r="A137" s="371"/>
      <c r="B137" s="32"/>
      <c r="C137" s="32"/>
      <c r="D137" s="32"/>
      <c r="E137" s="32"/>
    </row>
    <row r="138" spans="1:5" ht="19.5">
      <c r="A138" s="371"/>
      <c r="B138" s="32"/>
      <c r="C138" s="32"/>
      <c r="D138" s="32"/>
      <c r="E138" s="32"/>
    </row>
    <row r="139" spans="1:5" ht="19.5">
      <c r="A139" s="371"/>
      <c r="B139" s="32"/>
      <c r="C139" s="32"/>
      <c r="D139" s="32"/>
      <c r="E139" s="32"/>
    </row>
    <row r="140" spans="1:5" ht="19.5">
      <c r="A140" s="371"/>
      <c r="B140" s="32"/>
      <c r="C140" s="32"/>
      <c r="D140" s="32"/>
      <c r="E140" s="32"/>
    </row>
    <row r="141" spans="1:5" ht="19.5">
      <c r="A141" s="372"/>
      <c r="B141" s="32"/>
      <c r="C141" s="32"/>
      <c r="D141" s="32"/>
      <c r="E141" s="32"/>
    </row>
    <row r="142" spans="1:5" ht="19.5">
      <c r="A142" s="372"/>
      <c r="B142" s="32"/>
      <c r="C142" s="32"/>
      <c r="D142" s="32"/>
      <c r="E142" s="32"/>
    </row>
    <row r="143" spans="1:5" ht="19.5">
      <c r="A143" s="372"/>
      <c r="B143" s="32"/>
      <c r="C143" s="32"/>
      <c r="D143" s="32"/>
      <c r="E143" s="32"/>
    </row>
    <row r="144" spans="1:5" ht="19.5">
      <c r="A144" s="371"/>
      <c r="B144" s="32"/>
      <c r="C144" s="32"/>
      <c r="D144" s="32"/>
      <c r="E144" s="32"/>
    </row>
    <row r="145" spans="1:5" ht="19.5">
      <c r="A145" s="371"/>
      <c r="B145" s="32"/>
      <c r="C145" s="32"/>
      <c r="D145" s="32"/>
      <c r="E145" s="32"/>
    </row>
    <row r="146" spans="1:5" ht="19.5">
      <c r="A146" s="72"/>
      <c r="B146" s="32"/>
      <c r="C146" s="32"/>
      <c r="D146" s="32"/>
      <c r="E146" s="32"/>
    </row>
    <row r="147" spans="1:5" ht="19.5">
      <c r="A147" s="372"/>
      <c r="B147" s="32"/>
      <c r="C147" s="32"/>
      <c r="D147" s="32"/>
      <c r="E147" s="32"/>
    </row>
    <row r="148" spans="1:5" ht="19.5">
      <c r="A148" s="371"/>
      <c r="B148" s="32"/>
      <c r="C148" s="32"/>
      <c r="D148" s="32"/>
      <c r="E148" s="32"/>
    </row>
    <row r="149" spans="1:5" ht="19.5">
      <c r="A149" s="371"/>
      <c r="B149" s="32"/>
      <c r="C149" s="32"/>
      <c r="D149" s="32"/>
      <c r="E149" s="32"/>
    </row>
    <row r="150" spans="1:5" ht="19.5">
      <c r="A150" s="371"/>
      <c r="B150" s="32"/>
      <c r="C150" s="32"/>
      <c r="D150" s="32"/>
      <c r="E150" s="32"/>
    </row>
    <row r="151" spans="1:5" ht="19.5">
      <c r="A151" s="372"/>
      <c r="B151" s="32"/>
      <c r="C151" s="32"/>
      <c r="D151" s="32"/>
      <c r="E151" s="32"/>
    </row>
    <row r="152" spans="1:5" ht="19.5">
      <c r="A152" s="371"/>
      <c r="B152" s="32"/>
      <c r="C152" s="32"/>
      <c r="D152" s="32"/>
      <c r="E152" s="32"/>
    </row>
    <row r="153" spans="1:5" ht="19.5">
      <c r="A153" s="371"/>
      <c r="B153" s="32"/>
      <c r="C153" s="32"/>
      <c r="D153" s="32"/>
      <c r="E153" s="32"/>
    </row>
    <row r="154" spans="1:5" ht="19.5">
      <c r="A154" s="371"/>
      <c r="B154" s="32"/>
      <c r="C154" s="32"/>
      <c r="D154" s="32"/>
      <c r="E154" s="32"/>
    </row>
    <row r="155" spans="1:5" ht="19.5">
      <c r="A155" s="372"/>
      <c r="B155" s="32"/>
      <c r="C155" s="32"/>
      <c r="D155" s="32"/>
      <c r="E155" s="32"/>
    </row>
    <row r="156" spans="1:5" ht="19.5">
      <c r="A156" s="371"/>
      <c r="B156" s="32"/>
      <c r="C156" s="32"/>
      <c r="D156" s="32"/>
      <c r="E156" s="32"/>
    </row>
    <row r="157" spans="1:5" ht="19.5">
      <c r="A157" s="371"/>
      <c r="B157" s="32"/>
      <c r="C157" s="32"/>
      <c r="D157" s="32"/>
      <c r="E157" s="32"/>
    </row>
    <row r="158" spans="1:5" ht="19.5">
      <c r="A158" s="371"/>
      <c r="B158" s="32"/>
      <c r="C158" s="32"/>
      <c r="D158" s="32"/>
      <c r="E158" s="32"/>
    </row>
    <row r="159" spans="1:5" ht="19.5">
      <c r="A159" s="372"/>
      <c r="B159" s="32"/>
      <c r="C159" s="32"/>
      <c r="D159" s="32"/>
      <c r="E159" s="32"/>
    </row>
    <row r="160" spans="1:5" ht="19.5">
      <c r="A160" s="371"/>
      <c r="B160" s="32"/>
      <c r="C160" s="32"/>
      <c r="D160" s="32"/>
      <c r="E160" s="32"/>
    </row>
    <row r="161" spans="1:5" ht="19.5">
      <c r="A161" s="371"/>
      <c r="B161" s="32"/>
      <c r="C161" s="32"/>
      <c r="D161" s="32"/>
      <c r="E161" s="32"/>
    </row>
    <row r="162" spans="1:5" ht="19.5">
      <c r="A162" s="371"/>
      <c r="B162" s="32"/>
      <c r="C162" s="32"/>
      <c r="D162" s="32"/>
      <c r="E162" s="32"/>
    </row>
    <row r="163" spans="1:5" ht="19.5">
      <c r="A163" s="71"/>
      <c r="B163" s="32"/>
      <c r="C163" s="32"/>
      <c r="D163" s="32"/>
      <c r="E163" s="32"/>
    </row>
    <row r="164" spans="1:5" ht="19.5">
      <c r="A164" s="71"/>
      <c r="B164" s="32"/>
      <c r="C164" s="32"/>
      <c r="D164" s="32"/>
      <c r="E164" s="32"/>
    </row>
    <row r="165" spans="1:5" ht="19.5">
      <c r="A165" s="71"/>
      <c r="B165" s="32"/>
      <c r="C165" s="32"/>
      <c r="D165" s="32"/>
      <c r="E165" s="32"/>
    </row>
    <row r="166" spans="1:5" ht="19.5">
      <c r="A166" s="69"/>
      <c r="B166" s="32"/>
      <c r="C166" s="32"/>
      <c r="D166" s="32"/>
      <c r="E166" s="32"/>
    </row>
    <row r="167" spans="1:5" ht="19.5">
      <c r="A167" s="69"/>
      <c r="B167" s="32"/>
      <c r="C167" s="32"/>
      <c r="D167" s="32"/>
      <c r="E167" s="32"/>
    </row>
    <row r="168" spans="1:5" ht="19.5">
      <c r="A168" s="372"/>
      <c r="B168" s="32"/>
      <c r="C168" s="32"/>
      <c r="D168" s="32"/>
      <c r="E168" s="32"/>
    </row>
    <row r="169" spans="1:5" ht="19.5">
      <c r="A169" s="371"/>
      <c r="B169" s="32"/>
      <c r="C169" s="32"/>
      <c r="D169" s="32"/>
      <c r="E169" s="32"/>
    </row>
    <row r="170" spans="1:5" ht="19.5">
      <c r="A170" s="371"/>
      <c r="B170" s="32"/>
      <c r="C170" s="32"/>
      <c r="D170" s="32"/>
      <c r="E170" s="32"/>
    </row>
    <row r="171" spans="1:5" ht="19.5">
      <c r="A171" s="371"/>
      <c r="B171" s="32"/>
      <c r="C171" s="32"/>
      <c r="D171" s="32"/>
      <c r="E171" s="32"/>
    </row>
    <row r="172" spans="1:5" ht="19.5">
      <c r="A172" s="371"/>
      <c r="B172" s="32"/>
      <c r="C172" s="32"/>
      <c r="D172" s="32"/>
      <c r="E172" s="32"/>
    </row>
    <row r="173" spans="1:5" ht="19.5">
      <c r="A173" s="371"/>
      <c r="B173" s="32"/>
      <c r="C173" s="32"/>
      <c r="D173" s="32"/>
      <c r="E173" s="32"/>
    </row>
    <row r="174" spans="1:5" ht="19.5">
      <c r="A174" s="372"/>
      <c r="B174" s="32"/>
      <c r="C174" s="32"/>
      <c r="D174" s="32"/>
      <c r="E174" s="32"/>
    </row>
    <row r="175" spans="1:5" ht="19.5">
      <c r="A175" s="371"/>
      <c r="B175" s="32"/>
      <c r="C175" s="32"/>
      <c r="D175" s="32"/>
      <c r="E175" s="32"/>
    </row>
    <row r="176" spans="1:5" ht="19.5">
      <c r="A176" s="371"/>
      <c r="B176" s="32"/>
      <c r="C176" s="32"/>
      <c r="D176" s="32"/>
      <c r="E176" s="32"/>
    </row>
    <row r="177" spans="1:5" ht="19.5">
      <c r="A177" s="371"/>
      <c r="B177" s="32"/>
      <c r="C177" s="32"/>
      <c r="D177" s="32"/>
      <c r="E177" s="32"/>
    </row>
    <row r="178" spans="1:5" ht="19.5">
      <c r="A178" s="371"/>
      <c r="B178" s="32"/>
      <c r="C178" s="32"/>
      <c r="D178" s="32"/>
      <c r="E178" s="32"/>
    </row>
    <row r="179" spans="1:5" ht="19.5">
      <c r="A179" s="372"/>
      <c r="B179" s="32"/>
      <c r="C179" s="32"/>
      <c r="D179" s="32"/>
      <c r="E179" s="32"/>
    </row>
    <row r="180" spans="1:5" ht="19.5">
      <c r="A180" s="372"/>
      <c r="B180" s="32"/>
      <c r="C180" s="32"/>
      <c r="D180" s="32"/>
      <c r="E180" s="32"/>
    </row>
    <row r="181" spans="1:5" ht="19.5">
      <c r="A181" s="371"/>
      <c r="B181" s="32"/>
      <c r="C181" s="32"/>
      <c r="D181" s="32"/>
      <c r="E181" s="32"/>
    </row>
    <row r="182" spans="1:5" ht="19.5">
      <c r="A182" s="371"/>
      <c r="B182" s="32"/>
      <c r="C182" s="32"/>
      <c r="D182" s="32"/>
      <c r="E182" s="32"/>
    </row>
    <row r="183" spans="1:5" ht="19.5">
      <c r="A183" s="371"/>
      <c r="B183" s="32"/>
      <c r="C183" s="32"/>
      <c r="D183" s="32"/>
      <c r="E183" s="32"/>
    </row>
    <row r="184" spans="1:5" ht="19.5">
      <c r="A184" s="372"/>
      <c r="B184" s="32"/>
      <c r="C184" s="32"/>
      <c r="D184" s="32"/>
      <c r="E184" s="32"/>
    </row>
    <row r="185" spans="1:5" ht="19.5">
      <c r="A185" s="372"/>
      <c r="B185" s="32"/>
      <c r="C185" s="32"/>
      <c r="D185" s="32"/>
      <c r="E185" s="32"/>
    </row>
    <row r="186" spans="1:5" ht="19.5">
      <c r="A186" s="372"/>
      <c r="B186" s="32"/>
      <c r="C186" s="32"/>
      <c r="D186" s="32"/>
      <c r="E186" s="32"/>
    </row>
    <row r="187" spans="1:5" ht="19.5">
      <c r="A187" s="372"/>
      <c r="B187" s="32"/>
      <c r="C187" s="32"/>
      <c r="D187" s="32"/>
      <c r="E187" s="32"/>
    </row>
    <row r="188" spans="1:5" ht="19.5">
      <c r="A188" s="372"/>
      <c r="B188" s="32"/>
      <c r="C188" s="32"/>
      <c r="D188" s="32"/>
      <c r="E188" s="32"/>
    </row>
    <row r="189" spans="1:5" ht="19.5">
      <c r="A189" s="372"/>
      <c r="B189" s="32"/>
      <c r="C189" s="32"/>
      <c r="D189" s="32"/>
      <c r="E189" s="32"/>
    </row>
    <row r="190" spans="1:5" ht="19.5">
      <c r="A190" s="371"/>
      <c r="B190" s="32"/>
      <c r="C190" s="32"/>
      <c r="D190" s="32"/>
      <c r="E190" s="32"/>
    </row>
    <row r="191" spans="1:5" ht="19.5">
      <c r="A191" s="371"/>
      <c r="B191" s="32"/>
      <c r="C191" s="32"/>
      <c r="D191" s="32"/>
      <c r="E191" s="32"/>
    </row>
    <row r="192" spans="1:5" ht="19.5">
      <c r="A192" s="371"/>
      <c r="B192" s="32"/>
      <c r="C192" s="32"/>
      <c r="D192" s="32"/>
      <c r="E192" s="32"/>
    </row>
    <row r="193" spans="1:5" ht="19.5">
      <c r="A193" s="372"/>
      <c r="B193" s="32"/>
      <c r="C193" s="32"/>
      <c r="D193" s="32"/>
      <c r="E193" s="32"/>
    </row>
    <row r="194" spans="1:5" ht="19.5">
      <c r="A194" s="371"/>
      <c r="B194" s="32"/>
      <c r="C194" s="32"/>
      <c r="D194" s="32"/>
      <c r="E194" s="32"/>
    </row>
    <row r="195" spans="1:5" ht="19.5">
      <c r="A195" s="371"/>
      <c r="B195" s="32"/>
      <c r="C195" s="32"/>
      <c r="D195" s="32"/>
      <c r="E195" s="32"/>
    </row>
    <row r="196" spans="1:5" ht="19.5">
      <c r="A196" s="72"/>
      <c r="B196" s="32"/>
      <c r="C196" s="32"/>
      <c r="D196" s="32"/>
      <c r="E196" s="32"/>
    </row>
    <row r="197" spans="1:5" ht="19.5">
      <c r="A197" s="371"/>
      <c r="B197" s="32"/>
      <c r="C197" s="32"/>
      <c r="D197" s="32"/>
      <c r="E197" s="32"/>
    </row>
    <row r="198" spans="1:5" ht="19.5">
      <c r="A198" s="372"/>
      <c r="B198" s="32"/>
      <c r="C198" s="32"/>
      <c r="D198" s="32"/>
      <c r="E198" s="32"/>
    </row>
    <row r="199" spans="1:5" ht="19.5">
      <c r="A199" s="371"/>
      <c r="B199" s="32"/>
      <c r="C199" s="32"/>
      <c r="D199" s="32"/>
      <c r="E199" s="32"/>
    </row>
    <row r="200" spans="1:5" ht="19.5">
      <c r="A200" s="371"/>
      <c r="B200" s="32"/>
      <c r="C200" s="32"/>
      <c r="D200" s="32"/>
      <c r="E200" s="32"/>
    </row>
    <row r="201" spans="1:5" ht="19.5">
      <c r="A201" s="372"/>
      <c r="B201" s="32"/>
      <c r="C201" s="32"/>
      <c r="D201" s="32"/>
      <c r="E201" s="32"/>
    </row>
    <row r="202" spans="1:5" ht="19.5">
      <c r="A202" s="371"/>
      <c r="B202" s="32"/>
      <c r="C202" s="32"/>
      <c r="D202" s="32"/>
      <c r="E202" s="32"/>
    </row>
    <row r="203" spans="1:5" ht="19.5">
      <c r="A203" s="371"/>
      <c r="B203" s="32"/>
      <c r="C203" s="32"/>
      <c r="D203" s="32"/>
      <c r="E203" s="32"/>
    </row>
    <row r="204" spans="1:5" ht="19.5">
      <c r="A204" s="372"/>
      <c r="B204" s="32"/>
      <c r="C204" s="32"/>
      <c r="D204" s="32"/>
      <c r="E204" s="32"/>
    </row>
    <row r="205" spans="1:5" ht="19.5">
      <c r="A205" s="371"/>
      <c r="B205" s="32"/>
      <c r="C205" s="32"/>
      <c r="D205" s="32"/>
      <c r="E205" s="32"/>
    </row>
    <row r="206" spans="1:5" ht="19.5">
      <c r="A206" s="371"/>
      <c r="B206" s="32"/>
      <c r="C206" s="32"/>
      <c r="D206" s="32"/>
      <c r="E206" s="32"/>
    </row>
    <row r="207" spans="1:5" ht="19.5">
      <c r="A207" s="371"/>
      <c r="B207" s="32"/>
      <c r="C207" s="32"/>
      <c r="D207" s="32"/>
      <c r="E207" s="32"/>
    </row>
    <row r="208" spans="1:5" ht="19.5">
      <c r="A208" s="371"/>
      <c r="B208" s="32"/>
      <c r="C208" s="32"/>
      <c r="D208" s="32"/>
      <c r="E208" s="32"/>
    </row>
    <row r="209" spans="1:5" ht="19.5">
      <c r="A209" s="371"/>
      <c r="B209" s="32"/>
      <c r="C209" s="32"/>
      <c r="D209" s="32"/>
      <c r="E209" s="32"/>
    </row>
    <row r="210" spans="1:5" ht="19.5">
      <c r="A210" s="371"/>
      <c r="B210" s="32"/>
      <c r="C210" s="32"/>
      <c r="D210" s="32"/>
      <c r="E210" s="32"/>
    </row>
    <row r="211" spans="1:5" ht="19.5">
      <c r="A211" s="371"/>
      <c r="B211" s="32"/>
      <c r="C211" s="32"/>
      <c r="D211" s="32"/>
      <c r="E211" s="32"/>
    </row>
    <row r="212" spans="1:5" ht="19.5">
      <c r="A212" s="371"/>
      <c r="B212" s="32"/>
      <c r="C212" s="32"/>
      <c r="D212" s="32"/>
      <c r="E212" s="32"/>
    </row>
    <row r="213" spans="1:5" ht="19.5">
      <c r="A213" s="372"/>
      <c r="B213" s="32"/>
      <c r="C213" s="32"/>
      <c r="D213" s="32"/>
      <c r="E213" s="32"/>
    </row>
    <row r="214" spans="1:5" ht="19.5">
      <c r="A214" s="371"/>
      <c r="B214" s="32"/>
      <c r="C214" s="32"/>
      <c r="D214" s="32"/>
      <c r="E214" s="32"/>
    </row>
    <row r="215" spans="1:5" ht="19.5">
      <c r="A215" s="371"/>
      <c r="B215" s="32"/>
      <c r="C215" s="32"/>
      <c r="D215" s="32"/>
      <c r="E215" s="32"/>
    </row>
    <row r="216" spans="1:5" ht="19.5">
      <c r="A216" s="371"/>
      <c r="B216" s="32"/>
      <c r="C216" s="32"/>
      <c r="D216" s="32"/>
      <c r="E216" s="32"/>
    </row>
    <row r="217" spans="1:5" ht="19.5">
      <c r="A217" s="371"/>
      <c r="B217" s="32"/>
      <c r="C217" s="32"/>
      <c r="D217" s="32"/>
      <c r="E217" s="32"/>
    </row>
    <row r="218" spans="1:5" ht="19.5">
      <c r="A218" s="371"/>
      <c r="B218" s="32"/>
      <c r="C218" s="32"/>
      <c r="D218" s="32"/>
      <c r="E218" s="32"/>
    </row>
    <row r="219" spans="1:5" ht="19.5">
      <c r="A219" s="372"/>
      <c r="B219" s="32"/>
      <c r="C219" s="32"/>
      <c r="D219" s="32"/>
      <c r="E219" s="32"/>
    </row>
    <row r="220" spans="1:5" ht="19.5">
      <c r="A220" s="371"/>
      <c r="B220" s="32"/>
      <c r="C220" s="32"/>
      <c r="D220" s="32"/>
      <c r="E220" s="32"/>
    </row>
    <row r="221" spans="1:5" ht="19.5">
      <c r="A221" s="371"/>
      <c r="B221" s="32"/>
      <c r="C221" s="32"/>
      <c r="D221" s="32"/>
      <c r="E221" s="32"/>
    </row>
    <row r="222" spans="1:5" ht="19.5">
      <c r="A222" s="372"/>
      <c r="B222" s="32"/>
      <c r="C222" s="32"/>
      <c r="D222" s="32"/>
      <c r="E222" s="32"/>
    </row>
    <row r="223" spans="1:5" ht="19.5">
      <c r="A223" s="371"/>
      <c r="B223" s="32"/>
      <c r="C223" s="32"/>
      <c r="D223" s="32"/>
      <c r="E223" s="32"/>
    </row>
    <row r="224" spans="1:5" ht="19.5">
      <c r="A224" s="371"/>
      <c r="B224" s="32"/>
      <c r="C224" s="32"/>
      <c r="D224" s="32"/>
      <c r="E224" s="32"/>
    </row>
    <row r="225" spans="1:5" ht="19.5">
      <c r="A225" s="371"/>
      <c r="B225" s="32"/>
      <c r="C225" s="32"/>
      <c r="D225" s="32"/>
      <c r="E225" s="32"/>
    </row>
    <row r="226" spans="1:5" ht="19.5">
      <c r="A226" s="373"/>
      <c r="B226" s="32"/>
      <c r="C226" s="32"/>
      <c r="D226" s="32"/>
      <c r="E226" s="32"/>
    </row>
  </sheetData>
  <mergeCells count="4">
    <mergeCell ref="A1:F1"/>
    <mergeCell ref="A2:F2"/>
    <mergeCell ref="A3:F3"/>
    <mergeCell ref="A4:F4"/>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0"/>
  <sheetViews>
    <sheetView topLeftCell="C1" zoomScale="70" zoomScaleNormal="70" workbookViewId="0">
      <selection activeCell="K3" sqref="K3"/>
    </sheetView>
  </sheetViews>
  <sheetFormatPr baseColWidth="10" defaultRowHeight="15"/>
  <cols>
    <col min="1" max="1" width="39.42578125" style="740" hidden="1" customWidth="1"/>
    <col min="2" max="2" width="36.85546875" style="740" hidden="1" customWidth="1"/>
    <col min="3" max="3" width="81.5703125" style="740" customWidth="1"/>
    <col min="4" max="8" width="13.140625" style="740" customWidth="1"/>
    <col min="9" max="9" width="4" style="740" customWidth="1"/>
    <col min="10" max="256" width="11.42578125" style="740"/>
    <col min="257" max="258" width="0" style="740" hidden="1" customWidth="1"/>
    <col min="259" max="259" width="81.5703125" style="740" customWidth="1"/>
    <col min="260" max="264" width="13.140625" style="740" customWidth="1"/>
    <col min="265" max="265" width="4" style="740" customWidth="1"/>
    <col min="266" max="512" width="11.42578125" style="740"/>
    <col min="513" max="514" width="0" style="740" hidden="1" customWidth="1"/>
    <col min="515" max="515" width="81.5703125" style="740" customWidth="1"/>
    <col min="516" max="520" width="13.140625" style="740" customWidth="1"/>
    <col min="521" max="521" width="4" style="740" customWidth="1"/>
    <col min="522" max="768" width="11.42578125" style="740"/>
    <col min="769" max="770" width="0" style="740" hidden="1" customWidth="1"/>
    <col min="771" max="771" width="81.5703125" style="740" customWidth="1"/>
    <col min="772" max="776" width="13.140625" style="740" customWidth="1"/>
    <col min="777" max="777" width="4" style="740" customWidth="1"/>
    <col min="778" max="1024" width="11.42578125" style="740"/>
    <col min="1025" max="1026" width="0" style="740" hidden="1" customWidth="1"/>
    <col min="1027" max="1027" width="81.5703125" style="740" customWidth="1"/>
    <col min="1028" max="1032" width="13.140625" style="740" customWidth="1"/>
    <col min="1033" max="1033" width="4" style="740" customWidth="1"/>
    <col min="1034" max="1280" width="11.42578125" style="740"/>
    <col min="1281" max="1282" width="0" style="740" hidden="1" customWidth="1"/>
    <col min="1283" max="1283" width="81.5703125" style="740" customWidth="1"/>
    <col min="1284" max="1288" width="13.140625" style="740" customWidth="1"/>
    <col min="1289" max="1289" width="4" style="740" customWidth="1"/>
    <col min="1290" max="1536" width="11.42578125" style="740"/>
    <col min="1537" max="1538" width="0" style="740" hidden="1" customWidth="1"/>
    <col min="1539" max="1539" width="81.5703125" style="740" customWidth="1"/>
    <col min="1540" max="1544" width="13.140625" style="740" customWidth="1"/>
    <col min="1545" max="1545" width="4" style="740" customWidth="1"/>
    <col min="1546" max="1792" width="11.42578125" style="740"/>
    <col min="1793" max="1794" width="0" style="740" hidden="1" customWidth="1"/>
    <col min="1795" max="1795" width="81.5703125" style="740" customWidth="1"/>
    <col min="1796" max="1800" width="13.140625" style="740" customWidth="1"/>
    <col min="1801" max="1801" width="4" style="740" customWidth="1"/>
    <col min="1802" max="2048" width="11.42578125" style="740"/>
    <col min="2049" max="2050" width="0" style="740" hidden="1" customWidth="1"/>
    <col min="2051" max="2051" width="81.5703125" style="740" customWidth="1"/>
    <col min="2052" max="2056" width="13.140625" style="740" customWidth="1"/>
    <col min="2057" max="2057" width="4" style="740" customWidth="1"/>
    <col min="2058" max="2304" width="11.42578125" style="740"/>
    <col min="2305" max="2306" width="0" style="740" hidden="1" customWidth="1"/>
    <col min="2307" max="2307" width="81.5703125" style="740" customWidth="1"/>
    <col min="2308" max="2312" width="13.140625" style="740" customWidth="1"/>
    <col min="2313" max="2313" width="4" style="740" customWidth="1"/>
    <col min="2314" max="2560" width="11.42578125" style="740"/>
    <col min="2561" max="2562" width="0" style="740" hidden="1" customWidth="1"/>
    <col min="2563" max="2563" width="81.5703125" style="740" customWidth="1"/>
    <col min="2564" max="2568" width="13.140625" style="740" customWidth="1"/>
    <col min="2569" max="2569" width="4" style="740" customWidth="1"/>
    <col min="2570" max="2816" width="11.42578125" style="740"/>
    <col min="2817" max="2818" width="0" style="740" hidden="1" customWidth="1"/>
    <col min="2819" max="2819" width="81.5703125" style="740" customWidth="1"/>
    <col min="2820" max="2824" width="13.140625" style="740" customWidth="1"/>
    <col min="2825" max="2825" width="4" style="740" customWidth="1"/>
    <col min="2826" max="3072" width="11.42578125" style="740"/>
    <col min="3073" max="3074" width="0" style="740" hidden="1" customWidth="1"/>
    <col min="3075" max="3075" width="81.5703125" style="740" customWidth="1"/>
    <col min="3076" max="3080" width="13.140625" style="740" customWidth="1"/>
    <col min="3081" max="3081" width="4" style="740" customWidth="1"/>
    <col min="3082" max="3328" width="11.42578125" style="740"/>
    <col min="3329" max="3330" width="0" style="740" hidden="1" customWidth="1"/>
    <col min="3331" max="3331" width="81.5703125" style="740" customWidth="1"/>
    <col min="3332" max="3336" width="13.140625" style="740" customWidth="1"/>
    <col min="3337" max="3337" width="4" style="740" customWidth="1"/>
    <col min="3338" max="3584" width="11.42578125" style="740"/>
    <col min="3585" max="3586" width="0" style="740" hidden="1" customWidth="1"/>
    <col min="3587" max="3587" width="81.5703125" style="740" customWidth="1"/>
    <col min="3588" max="3592" width="13.140625" style="740" customWidth="1"/>
    <col min="3593" max="3593" width="4" style="740" customWidth="1"/>
    <col min="3594" max="3840" width="11.42578125" style="740"/>
    <col min="3841" max="3842" width="0" style="740" hidden="1" customWidth="1"/>
    <col min="3843" max="3843" width="81.5703125" style="740" customWidth="1"/>
    <col min="3844" max="3848" width="13.140625" style="740" customWidth="1"/>
    <col min="3849" max="3849" width="4" style="740" customWidth="1"/>
    <col min="3850" max="4096" width="11.42578125" style="740"/>
    <col min="4097" max="4098" width="0" style="740" hidden="1" customWidth="1"/>
    <col min="4099" max="4099" width="81.5703125" style="740" customWidth="1"/>
    <col min="4100" max="4104" width="13.140625" style="740" customWidth="1"/>
    <col min="4105" max="4105" width="4" style="740" customWidth="1"/>
    <col min="4106" max="4352" width="11.42578125" style="740"/>
    <col min="4353" max="4354" width="0" style="740" hidden="1" customWidth="1"/>
    <col min="4355" max="4355" width="81.5703125" style="740" customWidth="1"/>
    <col min="4356" max="4360" width="13.140625" style="740" customWidth="1"/>
    <col min="4361" max="4361" width="4" style="740" customWidth="1"/>
    <col min="4362" max="4608" width="11.42578125" style="740"/>
    <col min="4609" max="4610" width="0" style="740" hidden="1" customWidth="1"/>
    <col min="4611" max="4611" width="81.5703125" style="740" customWidth="1"/>
    <col min="4612" max="4616" width="13.140625" style="740" customWidth="1"/>
    <col min="4617" max="4617" width="4" style="740" customWidth="1"/>
    <col min="4618" max="4864" width="11.42578125" style="740"/>
    <col min="4865" max="4866" width="0" style="740" hidden="1" customWidth="1"/>
    <col min="4867" max="4867" width="81.5703125" style="740" customWidth="1"/>
    <col min="4868" max="4872" width="13.140625" style="740" customWidth="1"/>
    <col min="4873" max="4873" width="4" style="740" customWidth="1"/>
    <col min="4874" max="5120" width="11.42578125" style="740"/>
    <col min="5121" max="5122" width="0" style="740" hidden="1" customWidth="1"/>
    <col min="5123" max="5123" width="81.5703125" style="740" customWidth="1"/>
    <col min="5124" max="5128" width="13.140625" style="740" customWidth="1"/>
    <col min="5129" max="5129" width="4" style="740" customWidth="1"/>
    <col min="5130" max="5376" width="11.42578125" style="740"/>
    <col min="5377" max="5378" width="0" style="740" hidden="1" customWidth="1"/>
    <col min="5379" max="5379" width="81.5703125" style="740" customWidth="1"/>
    <col min="5380" max="5384" width="13.140625" style="740" customWidth="1"/>
    <col min="5385" max="5385" width="4" style="740" customWidth="1"/>
    <col min="5386" max="5632" width="11.42578125" style="740"/>
    <col min="5633" max="5634" width="0" style="740" hidden="1" customWidth="1"/>
    <col min="5635" max="5635" width="81.5703125" style="740" customWidth="1"/>
    <col min="5636" max="5640" width="13.140625" style="740" customWidth="1"/>
    <col min="5641" max="5641" width="4" style="740" customWidth="1"/>
    <col min="5642" max="5888" width="11.42578125" style="740"/>
    <col min="5889" max="5890" width="0" style="740" hidden="1" customWidth="1"/>
    <col min="5891" max="5891" width="81.5703125" style="740" customWidth="1"/>
    <col min="5892" max="5896" width="13.140625" style="740" customWidth="1"/>
    <col min="5897" max="5897" width="4" style="740" customWidth="1"/>
    <col min="5898" max="6144" width="11.42578125" style="740"/>
    <col min="6145" max="6146" width="0" style="740" hidden="1" customWidth="1"/>
    <col min="6147" max="6147" width="81.5703125" style="740" customWidth="1"/>
    <col min="6148" max="6152" width="13.140625" style="740" customWidth="1"/>
    <col min="6153" max="6153" width="4" style="740" customWidth="1"/>
    <col min="6154" max="6400" width="11.42578125" style="740"/>
    <col min="6401" max="6402" width="0" style="740" hidden="1" customWidth="1"/>
    <col min="6403" max="6403" width="81.5703125" style="740" customWidth="1"/>
    <col min="6404" max="6408" width="13.140625" style="740" customWidth="1"/>
    <col min="6409" max="6409" width="4" style="740" customWidth="1"/>
    <col min="6410" max="6656" width="11.42578125" style="740"/>
    <col min="6657" max="6658" width="0" style="740" hidden="1" customWidth="1"/>
    <col min="6659" max="6659" width="81.5703125" style="740" customWidth="1"/>
    <col min="6660" max="6664" width="13.140625" style="740" customWidth="1"/>
    <col min="6665" max="6665" width="4" style="740" customWidth="1"/>
    <col min="6666" max="6912" width="11.42578125" style="740"/>
    <col min="6913" max="6914" width="0" style="740" hidden="1" customWidth="1"/>
    <col min="6915" max="6915" width="81.5703125" style="740" customWidth="1"/>
    <col min="6916" max="6920" width="13.140625" style="740" customWidth="1"/>
    <col min="6921" max="6921" width="4" style="740" customWidth="1"/>
    <col min="6922" max="7168" width="11.42578125" style="740"/>
    <col min="7169" max="7170" width="0" style="740" hidden="1" customWidth="1"/>
    <col min="7171" max="7171" width="81.5703125" style="740" customWidth="1"/>
    <col min="7172" max="7176" width="13.140625" style="740" customWidth="1"/>
    <col min="7177" max="7177" width="4" style="740" customWidth="1"/>
    <col min="7178" max="7424" width="11.42578125" style="740"/>
    <col min="7425" max="7426" width="0" style="740" hidden="1" customWidth="1"/>
    <col min="7427" max="7427" width="81.5703125" style="740" customWidth="1"/>
    <col min="7428" max="7432" width="13.140625" style="740" customWidth="1"/>
    <col min="7433" max="7433" width="4" style="740" customWidth="1"/>
    <col min="7434" max="7680" width="11.42578125" style="740"/>
    <col min="7681" max="7682" width="0" style="740" hidden="1" customWidth="1"/>
    <col min="7683" max="7683" width="81.5703125" style="740" customWidth="1"/>
    <col min="7684" max="7688" width="13.140625" style="740" customWidth="1"/>
    <col min="7689" max="7689" width="4" style="740" customWidth="1"/>
    <col min="7690" max="7936" width="11.42578125" style="740"/>
    <col min="7937" max="7938" width="0" style="740" hidden="1" customWidth="1"/>
    <col min="7939" max="7939" width="81.5703125" style="740" customWidth="1"/>
    <col min="7940" max="7944" width="13.140625" style="740" customWidth="1"/>
    <col min="7945" max="7945" width="4" style="740" customWidth="1"/>
    <col min="7946" max="8192" width="11.42578125" style="740"/>
    <col min="8193" max="8194" width="0" style="740" hidden="1" customWidth="1"/>
    <col min="8195" max="8195" width="81.5703125" style="740" customWidth="1"/>
    <col min="8196" max="8200" width="13.140625" style="740" customWidth="1"/>
    <col min="8201" max="8201" width="4" style="740" customWidth="1"/>
    <col min="8202" max="8448" width="11.42578125" style="740"/>
    <col min="8449" max="8450" width="0" style="740" hidden="1" customWidth="1"/>
    <col min="8451" max="8451" width="81.5703125" style="740" customWidth="1"/>
    <col min="8452" max="8456" width="13.140625" style="740" customWidth="1"/>
    <col min="8457" max="8457" width="4" style="740" customWidth="1"/>
    <col min="8458" max="8704" width="11.42578125" style="740"/>
    <col min="8705" max="8706" width="0" style="740" hidden="1" customWidth="1"/>
    <col min="8707" max="8707" width="81.5703125" style="740" customWidth="1"/>
    <col min="8708" max="8712" width="13.140625" style="740" customWidth="1"/>
    <col min="8713" max="8713" width="4" style="740" customWidth="1"/>
    <col min="8714" max="8960" width="11.42578125" style="740"/>
    <col min="8961" max="8962" width="0" style="740" hidden="1" customWidth="1"/>
    <col min="8963" max="8963" width="81.5703125" style="740" customWidth="1"/>
    <col min="8964" max="8968" width="13.140625" style="740" customWidth="1"/>
    <col min="8969" max="8969" width="4" style="740" customWidth="1"/>
    <col min="8970" max="9216" width="11.42578125" style="740"/>
    <col min="9217" max="9218" width="0" style="740" hidden="1" customWidth="1"/>
    <col min="9219" max="9219" width="81.5703125" style="740" customWidth="1"/>
    <col min="9220" max="9224" width="13.140625" style="740" customWidth="1"/>
    <col min="9225" max="9225" width="4" style="740" customWidth="1"/>
    <col min="9226" max="9472" width="11.42578125" style="740"/>
    <col min="9473" max="9474" width="0" style="740" hidden="1" customWidth="1"/>
    <col min="9475" max="9475" width="81.5703125" style="740" customWidth="1"/>
    <col min="9476" max="9480" width="13.140625" style="740" customWidth="1"/>
    <col min="9481" max="9481" width="4" style="740" customWidth="1"/>
    <col min="9482" max="9728" width="11.42578125" style="740"/>
    <col min="9729" max="9730" width="0" style="740" hidden="1" customWidth="1"/>
    <col min="9731" max="9731" width="81.5703125" style="740" customWidth="1"/>
    <col min="9732" max="9736" width="13.140625" style="740" customWidth="1"/>
    <col min="9737" max="9737" width="4" style="740" customWidth="1"/>
    <col min="9738" max="9984" width="11.42578125" style="740"/>
    <col min="9985" max="9986" width="0" style="740" hidden="1" customWidth="1"/>
    <col min="9987" max="9987" width="81.5703125" style="740" customWidth="1"/>
    <col min="9988" max="9992" width="13.140625" style="740" customWidth="1"/>
    <col min="9993" max="9993" width="4" style="740" customWidth="1"/>
    <col min="9994" max="10240" width="11.42578125" style="740"/>
    <col min="10241" max="10242" width="0" style="740" hidden="1" customWidth="1"/>
    <col min="10243" max="10243" width="81.5703125" style="740" customWidth="1"/>
    <col min="10244" max="10248" width="13.140625" style="740" customWidth="1"/>
    <col min="10249" max="10249" width="4" style="740" customWidth="1"/>
    <col min="10250" max="10496" width="11.42578125" style="740"/>
    <col min="10497" max="10498" width="0" style="740" hidden="1" customWidth="1"/>
    <col min="10499" max="10499" width="81.5703125" style="740" customWidth="1"/>
    <col min="10500" max="10504" width="13.140625" style="740" customWidth="1"/>
    <col min="10505" max="10505" width="4" style="740" customWidth="1"/>
    <col min="10506" max="10752" width="11.42578125" style="740"/>
    <col min="10753" max="10754" width="0" style="740" hidden="1" customWidth="1"/>
    <col min="10755" max="10755" width="81.5703125" style="740" customWidth="1"/>
    <col min="10756" max="10760" width="13.140625" style="740" customWidth="1"/>
    <col min="10761" max="10761" width="4" style="740" customWidth="1"/>
    <col min="10762" max="11008" width="11.42578125" style="740"/>
    <col min="11009" max="11010" width="0" style="740" hidden="1" customWidth="1"/>
    <col min="11011" max="11011" width="81.5703125" style="740" customWidth="1"/>
    <col min="11012" max="11016" width="13.140625" style="740" customWidth="1"/>
    <col min="11017" max="11017" width="4" style="740" customWidth="1"/>
    <col min="11018" max="11264" width="11.42578125" style="740"/>
    <col min="11265" max="11266" width="0" style="740" hidden="1" customWidth="1"/>
    <col min="11267" max="11267" width="81.5703125" style="740" customWidth="1"/>
    <col min="11268" max="11272" width="13.140625" style="740" customWidth="1"/>
    <col min="11273" max="11273" width="4" style="740" customWidth="1"/>
    <col min="11274" max="11520" width="11.42578125" style="740"/>
    <col min="11521" max="11522" width="0" style="740" hidden="1" customWidth="1"/>
    <col min="11523" max="11523" width="81.5703125" style="740" customWidth="1"/>
    <col min="11524" max="11528" width="13.140625" style="740" customWidth="1"/>
    <col min="11529" max="11529" width="4" style="740" customWidth="1"/>
    <col min="11530" max="11776" width="11.42578125" style="740"/>
    <col min="11777" max="11778" width="0" style="740" hidden="1" customWidth="1"/>
    <col min="11779" max="11779" width="81.5703125" style="740" customWidth="1"/>
    <col min="11780" max="11784" width="13.140625" style="740" customWidth="1"/>
    <col min="11785" max="11785" width="4" style="740" customWidth="1"/>
    <col min="11786" max="12032" width="11.42578125" style="740"/>
    <col min="12033" max="12034" width="0" style="740" hidden="1" customWidth="1"/>
    <col min="12035" max="12035" width="81.5703125" style="740" customWidth="1"/>
    <col min="12036" max="12040" width="13.140625" style="740" customWidth="1"/>
    <col min="12041" max="12041" width="4" style="740" customWidth="1"/>
    <col min="12042" max="12288" width="11.42578125" style="740"/>
    <col min="12289" max="12290" width="0" style="740" hidden="1" customWidth="1"/>
    <col min="12291" max="12291" width="81.5703125" style="740" customWidth="1"/>
    <col min="12292" max="12296" width="13.140625" style="740" customWidth="1"/>
    <col min="12297" max="12297" width="4" style="740" customWidth="1"/>
    <col min="12298" max="12544" width="11.42578125" style="740"/>
    <col min="12545" max="12546" width="0" style="740" hidden="1" customWidth="1"/>
    <col min="12547" max="12547" width="81.5703125" style="740" customWidth="1"/>
    <col min="12548" max="12552" width="13.140625" style="740" customWidth="1"/>
    <col min="12553" max="12553" width="4" style="740" customWidth="1"/>
    <col min="12554" max="12800" width="11.42578125" style="740"/>
    <col min="12801" max="12802" width="0" style="740" hidden="1" customWidth="1"/>
    <col min="12803" max="12803" width="81.5703125" style="740" customWidth="1"/>
    <col min="12804" max="12808" width="13.140625" style="740" customWidth="1"/>
    <col min="12809" max="12809" width="4" style="740" customWidth="1"/>
    <col min="12810" max="13056" width="11.42578125" style="740"/>
    <col min="13057" max="13058" width="0" style="740" hidden="1" customWidth="1"/>
    <col min="13059" max="13059" width="81.5703125" style="740" customWidth="1"/>
    <col min="13060" max="13064" width="13.140625" style="740" customWidth="1"/>
    <col min="13065" max="13065" width="4" style="740" customWidth="1"/>
    <col min="13066" max="13312" width="11.42578125" style="740"/>
    <col min="13313" max="13314" width="0" style="740" hidden="1" customWidth="1"/>
    <col min="13315" max="13315" width="81.5703125" style="740" customWidth="1"/>
    <col min="13316" max="13320" width="13.140625" style="740" customWidth="1"/>
    <col min="13321" max="13321" width="4" style="740" customWidth="1"/>
    <col min="13322" max="13568" width="11.42578125" style="740"/>
    <col min="13569" max="13570" width="0" style="740" hidden="1" customWidth="1"/>
    <col min="13571" max="13571" width="81.5703125" style="740" customWidth="1"/>
    <col min="13572" max="13576" width="13.140625" style="740" customWidth="1"/>
    <col min="13577" max="13577" width="4" style="740" customWidth="1"/>
    <col min="13578" max="13824" width="11.42578125" style="740"/>
    <col min="13825" max="13826" width="0" style="740" hidden="1" customWidth="1"/>
    <col min="13827" max="13827" width="81.5703125" style="740" customWidth="1"/>
    <col min="13828" max="13832" width="13.140625" style="740" customWidth="1"/>
    <col min="13833" max="13833" width="4" style="740" customWidth="1"/>
    <col min="13834" max="14080" width="11.42578125" style="740"/>
    <col min="14081" max="14082" width="0" style="740" hidden="1" customWidth="1"/>
    <col min="14083" max="14083" width="81.5703125" style="740" customWidth="1"/>
    <col min="14084" max="14088" width="13.140625" style="740" customWidth="1"/>
    <col min="14089" max="14089" width="4" style="740" customWidth="1"/>
    <col min="14090" max="14336" width="11.42578125" style="740"/>
    <col min="14337" max="14338" width="0" style="740" hidden="1" customWidth="1"/>
    <col min="14339" max="14339" width="81.5703125" style="740" customWidth="1"/>
    <col min="14340" max="14344" width="13.140625" style="740" customWidth="1"/>
    <col min="14345" max="14345" width="4" style="740" customWidth="1"/>
    <col min="14346" max="14592" width="11.42578125" style="740"/>
    <col min="14593" max="14594" width="0" style="740" hidden="1" customWidth="1"/>
    <col min="14595" max="14595" width="81.5703125" style="740" customWidth="1"/>
    <col min="14596" max="14600" width="13.140625" style="740" customWidth="1"/>
    <col min="14601" max="14601" width="4" style="740" customWidth="1"/>
    <col min="14602" max="14848" width="11.42578125" style="740"/>
    <col min="14849" max="14850" width="0" style="740" hidden="1" customWidth="1"/>
    <col min="14851" max="14851" width="81.5703125" style="740" customWidth="1"/>
    <col min="14852" max="14856" width="13.140625" style="740" customWidth="1"/>
    <col min="14857" max="14857" width="4" style="740" customWidth="1"/>
    <col min="14858" max="15104" width="11.42578125" style="740"/>
    <col min="15105" max="15106" width="0" style="740" hidden="1" customWidth="1"/>
    <col min="15107" max="15107" width="81.5703125" style="740" customWidth="1"/>
    <col min="15108" max="15112" width="13.140625" style="740" customWidth="1"/>
    <col min="15113" max="15113" width="4" style="740" customWidth="1"/>
    <col min="15114" max="15360" width="11.42578125" style="740"/>
    <col min="15361" max="15362" width="0" style="740" hidden="1" customWidth="1"/>
    <col min="15363" max="15363" width="81.5703125" style="740" customWidth="1"/>
    <col min="15364" max="15368" width="13.140625" style="740" customWidth="1"/>
    <col min="15369" max="15369" width="4" style="740" customWidth="1"/>
    <col min="15370" max="15616" width="11.42578125" style="740"/>
    <col min="15617" max="15618" width="0" style="740" hidden="1" customWidth="1"/>
    <col min="15619" max="15619" width="81.5703125" style="740" customWidth="1"/>
    <col min="15620" max="15624" width="13.140625" style="740" customWidth="1"/>
    <col min="15625" max="15625" width="4" style="740" customWidth="1"/>
    <col min="15626" max="15872" width="11.42578125" style="740"/>
    <col min="15873" max="15874" width="0" style="740" hidden="1" customWidth="1"/>
    <col min="15875" max="15875" width="81.5703125" style="740" customWidth="1"/>
    <col min="15876" max="15880" width="13.140625" style="740" customWidth="1"/>
    <col min="15881" max="15881" width="4" style="740" customWidth="1"/>
    <col min="15882" max="16128" width="11.42578125" style="740"/>
    <col min="16129" max="16130" width="0" style="740" hidden="1" customWidth="1"/>
    <col min="16131" max="16131" width="81.5703125" style="740" customWidth="1"/>
    <col min="16132" max="16136" width="13.140625" style="740" customWidth="1"/>
    <col min="16137" max="16137" width="4" style="740" customWidth="1"/>
    <col min="16138" max="16384" width="11.42578125" style="740"/>
  </cols>
  <sheetData>
    <row r="1" spans="1:9" s="74" customFormat="1" ht="42" customHeight="1">
      <c r="A1" s="285"/>
      <c r="B1" s="285"/>
      <c r="C1" s="73"/>
      <c r="D1" s="285"/>
      <c r="E1" s="285"/>
      <c r="F1" s="285"/>
      <c r="G1" s="285"/>
      <c r="H1" s="285"/>
    </row>
    <row r="2" spans="1:9" s="74" customFormat="1" ht="28.5" customHeight="1">
      <c r="A2" s="1376" t="s">
        <v>1064</v>
      </c>
      <c r="B2" s="1376"/>
      <c r="C2" s="1376"/>
      <c r="D2" s="1376"/>
      <c r="E2" s="1376"/>
      <c r="F2" s="1376"/>
      <c r="G2" s="1376"/>
      <c r="H2" s="1376"/>
    </row>
    <row r="3" spans="1:9" s="74" customFormat="1" ht="28.5" customHeight="1">
      <c r="A3" s="285"/>
      <c r="B3" s="285"/>
      <c r="C3" s="546" t="s">
        <v>491</v>
      </c>
      <c r="D3" s="547"/>
      <c r="E3" s="547"/>
      <c r="F3" s="547"/>
      <c r="G3" s="547"/>
      <c r="H3" s="547"/>
    </row>
    <row r="4" spans="1:9" s="74" customFormat="1" ht="58.5" customHeight="1">
      <c r="A4" s="1377"/>
      <c r="B4" s="1378"/>
      <c r="C4" s="1378"/>
      <c r="D4" s="1378"/>
      <c r="E4" s="1378"/>
      <c r="F4" s="1378"/>
      <c r="G4" s="1378"/>
      <c r="H4" s="1378"/>
    </row>
    <row r="5" spans="1:9" s="76" customFormat="1" ht="12.75" customHeight="1" thickBot="1">
      <c r="A5" s="75"/>
      <c r="B5" s="286"/>
      <c r="C5" s="286"/>
      <c r="D5" s="286"/>
      <c r="E5" s="286"/>
      <c r="F5" s="286"/>
      <c r="G5" s="286"/>
      <c r="H5" s="286"/>
    </row>
    <row r="6" spans="1:9" s="77" customFormat="1" ht="27.75" customHeight="1" thickTop="1" thickBot="1">
      <c r="C6" s="78"/>
      <c r="D6" s="79" t="s">
        <v>1138</v>
      </c>
      <c r="E6" s="79" t="s">
        <v>1225</v>
      </c>
      <c r="F6" s="79" t="s">
        <v>1275</v>
      </c>
      <c r="G6" s="80" t="s">
        <v>1347</v>
      </c>
      <c r="H6" s="80" t="s">
        <v>2395</v>
      </c>
      <c r="I6" s="548" t="s">
        <v>492</v>
      </c>
    </row>
    <row r="7" spans="1:9" ht="14.25" customHeight="1" thickTop="1" thickBot="1">
      <c r="C7" s="81"/>
      <c r="D7" s="81"/>
      <c r="E7" s="81"/>
      <c r="F7" s="81"/>
      <c r="G7" s="81"/>
      <c r="H7" s="81"/>
    </row>
    <row r="8" spans="1:9" s="82" customFormat="1" ht="24" customHeight="1" thickTop="1" thickBot="1">
      <c r="B8" s="569"/>
      <c r="C8" s="83" t="s">
        <v>305</v>
      </c>
      <c r="D8" s="570"/>
      <c r="E8" s="570"/>
      <c r="F8" s="570"/>
      <c r="G8" s="84"/>
      <c r="H8" s="84"/>
      <c r="I8" s="85"/>
    </row>
    <row r="9" spans="1:9" ht="22.5" customHeight="1" thickTop="1">
      <c r="A9" s="740" t="s">
        <v>493</v>
      </c>
      <c r="B9" s="1" t="s">
        <v>494</v>
      </c>
      <c r="C9" s="2" t="s">
        <v>495</v>
      </c>
      <c r="D9" s="86">
        <v>7.0000000000000007E-2</v>
      </c>
      <c r="E9" s="86">
        <v>6.8699999999999997E-2</v>
      </c>
      <c r="F9" s="86">
        <v>7.5700000000000003E-2</v>
      </c>
      <c r="G9" s="86">
        <v>7.2700000000000001E-2</v>
      </c>
      <c r="H9" s="86">
        <v>8.09E-2</v>
      </c>
    </row>
    <row r="10" spans="1:9" ht="22.5" customHeight="1">
      <c r="A10" s="740" t="s">
        <v>493</v>
      </c>
      <c r="B10" s="1" t="s">
        <v>496</v>
      </c>
      <c r="C10" s="2" t="s">
        <v>497</v>
      </c>
      <c r="D10" s="86">
        <v>0.78879999999999995</v>
      </c>
      <c r="E10" s="86">
        <v>0.80459999999999998</v>
      </c>
      <c r="F10" s="86">
        <v>0.80469999999999997</v>
      </c>
      <c r="G10" s="86">
        <v>0.81559999999999999</v>
      </c>
      <c r="H10" s="86">
        <v>0.82799999999999996</v>
      </c>
    </row>
    <row r="11" spans="1:9" ht="41.25" customHeight="1" thickBot="1">
      <c r="B11" s="3"/>
      <c r="C11" s="2"/>
      <c r="D11" s="87"/>
      <c r="E11" s="87"/>
      <c r="F11" s="87"/>
      <c r="G11" s="87"/>
      <c r="H11" s="87"/>
    </row>
    <row r="12" spans="1:9" s="28" customFormat="1" ht="24" customHeight="1" thickTop="1" thickBot="1">
      <c r="B12" s="571"/>
      <c r="C12" s="83" t="s">
        <v>308</v>
      </c>
      <c r="D12" s="570"/>
      <c r="E12" s="570"/>
      <c r="F12" s="570"/>
      <c r="G12" s="84"/>
      <c r="H12" s="84"/>
      <c r="I12" s="88"/>
    </row>
    <row r="13" spans="1:9" s="77" customFormat="1" ht="32.25" customHeight="1" thickTop="1">
      <c r="A13" s="77" t="s">
        <v>493</v>
      </c>
      <c r="B13" s="4" t="s">
        <v>498</v>
      </c>
      <c r="C13" s="5" t="s">
        <v>499</v>
      </c>
      <c r="D13" s="89">
        <v>0.74170000000000003</v>
      </c>
      <c r="E13" s="89">
        <v>0.75900000000000001</v>
      </c>
      <c r="F13" s="89">
        <v>0.76639999999999997</v>
      </c>
      <c r="G13" s="89">
        <v>0.81</v>
      </c>
      <c r="H13" s="89">
        <v>0.80200000000000005</v>
      </c>
    </row>
    <row r="14" spans="1:9" s="62" customFormat="1" ht="23.25" customHeight="1">
      <c r="A14" s="62" t="s">
        <v>493</v>
      </c>
      <c r="B14" s="6" t="s">
        <v>500</v>
      </c>
      <c r="C14" s="7" t="s">
        <v>501</v>
      </c>
      <c r="D14" s="90">
        <v>0.75449999999999995</v>
      </c>
      <c r="E14" s="90">
        <v>0.76160000000000005</v>
      </c>
      <c r="F14" s="90">
        <v>0.7681</v>
      </c>
      <c r="G14" s="90">
        <v>0.81</v>
      </c>
      <c r="H14" s="90">
        <v>0.80200000000000005</v>
      </c>
    </row>
    <row r="15" spans="1:9" s="62" customFormat="1" ht="23.25" customHeight="1">
      <c r="B15" s="6"/>
      <c r="C15" s="7" t="s">
        <v>502</v>
      </c>
      <c r="D15" s="90">
        <v>8.2600000000000007E-2</v>
      </c>
      <c r="E15" s="90">
        <v>8.8200000000000001E-2</v>
      </c>
      <c r="F15" s="90">
        <v>8.1799999999999998E-2</v>
      </c>
      <c r="G15" s="90">
        <v>5.3699999999999998E-2</v>
      </c>
      <c r="H15" s="90">
        <v>7.0000000000000007E-2</v>
      </c>
    </row>
    <row r="16" spans="1:9" s="62" customFormat="1" ht="41.25" customHeight="1" thickBot="1">
      <c r="A16" s="62" t="s">
        <v>493</v>
      </c>
      <c r="B16" s="6" t="s">
        <v>503</v>
      </c>
      <c r="C16" s="7" t="s">
        <v>504</v>
      </c>
      <c r="D16" s="90">
        <v>8.8999999999999999E-3</v>
      </c>
      <c r="E16" s="90">
        <v>8.5000000000000006E-3</v>
      </c>
      <c r="F16" s="90">
        <v>1.09E-2</v>
      </c>
      <c r="G16" s="90">
        <v>2.5399999999999999E-2</v>
      </c>
      <c r="H16" s="90">
        <v>2.75E-2</v>
      </c>
    </row>
    <row r="17" spans="1:23" s="28" customFormat="1" ht="24" customHeight="1" thickTop="1" thickBot="1">
      <c r="B17" s="571"/>
      <c r="C17" s="83" t="s">
        <v>505</v>
      </c>
      <c r="D17" s="570"/>
      <c r="E17" s="570"/>
      <c r="F17" s="570"/>
      <c r="G17" s="84"/>
      <c r="H17" s="84"/>
      <c r="I17" s="88"/>
    </row>
    <row r="18" spans="1:23" s="77" customFormat="1" ht="32.25" customHeight="1" thickTop="1">
      <c r="A18" s="77" t="s">
        <v>493</v>
      </c>
      <c r="B18" s="4" t="s">
        <v>506</v>
      </c>
      <c r="C18" s="5" t="s">
        <v>507</v>
      </c>
      <c r="D18" s="89">
        <v>0.67959999999999998</v>
      </c>
      <c r="E18" s="89">
        <v>0.71619999999999995</v>
      </c>
      <c r="F18" s="89">
        <v>0.72950000000000004</v>
      </c>
      <c r="G18" s="89">
        <v>0.7429</v>
      </c>
      <c r="H18" s="89">
        <v>0.752</v>
      </c>
    </row>
    <row r="19" spans="1:23" s="62" customFormat="1" ht="23.25" customHeight="1">
      <c r="A19" s="62" t="s">
        <v>493</v>
      </c>
      <c r="B19" s="6" t="s">
        <v>508</v>
      </c>
      <c r="C19" s="7" t="s">
        <v>509</v>
      </c>
      <c r="D19" s="90">
        <v>0.32040000000000002</v>
      </c>
      <c r="E19" s="90">
        <v>0.2838</v>
      </c>
      <c r="F19" s="90">
        <v>0.27050000000000002</v>
      </c>
      <c r="G19" s="90">
        <v>0.2571</v>
      </c>
      <c r="H19" s="90">
        <v>0.248</v>
      </c>
    </row>
    <row r="20" spans="1:23" s="62" customFormat="1" ht="41.25" customHeight="1" thickBot="1">
      <c r="A20" s="62" t="s">
        <v>493</v>
      </c>
      <c r="B20" s="6" t="s">
        <v>510</v>
      </c>
      <c r="C20" s="7" t="s">
        <v>511</v>
      </c>
      <c r="D20" s="91">
        <v>728.85479999999995</v>
      </c>
      <c r="E20" s="91">
        <v>988.96460000000002</v>
      </c>
      <c r="F20" s="91">
        <v>923.3723</v>
      </c>
      <c r="G20" s="91">
        <v>651.40740000000005</v>
      </c>
      <c r="H20" s="91">
        <v>996.94899999999996</v>
      </c>
      <c r="I20" s="92"/>
      <c r="J20" s="92"/>
      <c r="K20" s="92"/>
      <c r="L20" s="92"/>
      <c r="M20" s="92"/>
      <c r="N20" s="92"/>
      <c r="O20" s="92"/>
      <c r="P20" s="92"/>
      <c r="Q20" s="92"/>
      <c r="R20" s="92"/>
      <c r="S20" s="92"/>
      <c r="T20" s="92"/>
      <c r="U20" s="92"/>
      <c r="V20" s="92"/>
      <c r="W20" s="92"/>
    </row>
    <row r="21" spans="1:23" s="28" customFormat="1" ht="24" customHeight="1" thickTop="1" thickBot="1">
      <c r="B21" s="571"/>
      <c r="C21" s="83" t="s">
        <v>512</v>
      </c>
      <c r="D21" s="570"/>
      <c r="E21" s="570"/>
      <c r="F21" s="570"/>
      <c r="G21" s="84"/>
      <c r="H21" s="84"/>
      <c r="I21" s="88"/>
    </row>
    <row r="22" spans="1:23" s="77" customFormat="1" ht="32.25" customHeight="1" thickTop="1">
      <c r="A22" s="77" t="s">
        <v>493</v>
      </c>
      <c r="B22" s="4" t="s">
        <v>513</v>
      </c>
      <c r="C22" s="5" t="s">
        <v>514</v>
      </c>
      <c r="D22" s="89">
        <v>0.98660000000000003</v>
      </c>
      <c r="E22" s="89">
        <v>0.98219999999999996</v>
      </c>
      <c r="F22" s="89">
        <v>0.97599999999999998</v>
      </c>
      <c r="G22" s="89">
        <v>0.97260000000000002</v>
      </c>
      <c r="H22" s="89">
        <v>0.97099999999999997</v>
      </c>
    </row>
    <row r="23" spans="1:23" s="62" customFormat="1" ht="23.25" customHeight="1">
      <c r="A23" s="62" t="s">
        <v>493</v>
      </c>
      <c r="B23" s="6" t="s">
        <v>515</v>
      </c>
      <c r="C23" s="7" t="s">
        <v>516</v>
      </c>
      <c r="D23" s="90">
        <v>1.1900000000000001E-2</v>
      </c>
      <c r="E23" s="90">
        <v>1.5100000000000001E-2</v>
      </c>
      <c r="F23" s="90">
        <v>2.3400000000000001E-2</v>
      </c>
      <c r="G23" s="90">
        <v>3.09E-2</v>
      </c>
      <c r="H23" s="90">
        <v>3.5700000000000003E-2</v>
      </c>
    </row>
    <row r="24" spans="1:23" s="62" customFormat="1" ht="23.25" customHeight="1">
      <c r="A24" s="62" t="s">
        <v>493</v>
      </c>
      <c r="B24" s="6" t="s">
        <v>517</v>
      </c>
      <c r="C24" s="7" t="s">
        <v>518</v>
      </c>
      <c r="D24" s="90">
        <v>1.34E-2</v>
      </c>
      <c r="E24" s="90">
        <v>1.78E-2</v>
      </c>
      <c r="F24" s="90">
        <v>2.4E-2</v>
      </c>
      <c r="G24" s="90">
        <v>2.7400000000000001E-2</v>
      </c>
      <c r="H24" s="90">
        <v>2.9000000000000001E-2</v>
      </c>
    </row>
    <row r="25" spans="1:23" s="62" customFormat="1" ht="23.25" customHeight="1">
      <c r="A25" s="62" t="s">
        <v>493</v>
      </c>
      <c r="B25" s="6" t="s">
        <v>519</v>
      </c>
      <c r="C25" s="7" t="s">
        <v>520</v>
      </c>
      <c r="D25" s="90">
        <v>1.15E-2</v>
      </c>
      <c r="E25" s="90">
        <v>1.3599999999999999E-2</v>
      </c>
      <c r="F25" s="90">
        <v>2.0400000000000001E-2</v>
      </c>
      <c r="G25" s="90">
        <v>2.6800000000000001E-2</v>
      </c>
      <c r="H25" s="90">
        <v>3.1899999999999998E-2</v>
      </c>
    </row>
    <row r="26" spans="1:23" s="62" customFormat="1" ht="23.25" customHeight="1">
      <c r="A26" s="62" t="s">
        <v>493</v>
      </c>
      <c r="B26" s="6" t="s">
        <v>521</v>
      </c>
      <c r="C26" s="7" t="s">
        <v>522</v>
      </c>
      <c r="D26" s="90">
        <v>4.9200000000000001E-2</v>
      </c>
      <c r="E26" s="90">
        <v>0.1162</v>
      </c>
      <c r="F26" s="90">
        <v>0.1497</v>
      </c>
      <c r="G26" s="90">
        <v>0.15559999999999999</v>
      </c>
      <c r="H26" s="90">
        <v>0.13250000000000001</v>
      </c>
    </row>
    <row r="27" spans="1:23" s="62" customFormat="1" ht="23.25" customHeight="1">
      <c r="A27" s="62" t="s">
        <v>493</v>
      </c>
      <c r="B27" s="6" t="s">
        <v>523</v>
      </c>
      <c r="C27" s="7" t="s">
        <v>524</v>
      </c>
      <c r="D27" s="90">
        <v>1.24E-2</v>
      </c>
      <c r="E27" s="90">
        <v>1.15E-2</v>
      </c>
      <c r="F27" s="90">
        <v>1.14E-2</v>
      </c>
      <c r="G27" s="90">
        <v>1.4200000000000001E-2</v>
      </c>
      <c r="H27" s="90">
        <v>1.34E-2</v>
      </c>
    </row>
    <row r="28" spans="1:23" s="62" customFormat="1" ht="23.25" customHeight="1">
      <c r="A28" s="62" t="s">
        <v>493</v>
      </c>
      <c r="B28" s="6" t="s">
        <v>525</v>
      </c>
      <c r="C28" s="7" t="s">
        <v>526</v>
      </c>
      <c r="D28" s="90">
        <v>3.73E-2</v>
      </c>
      <c r="E28" s="90">
        <v>3.9199999999999999E-2</v>
      </c>
      <c r="F28" s="90">
        <v>3.8399999999999997E-2</v>
      </c>
      <c r="G28" s="90">
        <v>4.2900000000000001E-2</v>
      </c>
      <c r="H28" s="90">
        <v>4.0399999999999998E-2</v>
      </c>
    </row>
    <row r="29" spans="1:23" s="62" customFormat="1" ht="23.25" customHeight="1">
      <c r="A29" s="62" t="s">
        <v>493</v>
      </c>
      <c r="B29" s="6" t="s">
        <v>527</v>
      </c>
      <c r="C29" s="7" t="s">
        <v>528</v>
      </c>
      <c r="D29" s="90">
        <v>0.97060000000000002</v>
      </c>
      <c r="E29" s="90">
        <v>0.96099999999999997</v>
      </c>
      <c r="F29" s="90">
        <v>0.95409999999999995</v>
      </c>
      <c r="G29" s="90">
        <v>0.95840000000000003</v>
      </c>
      <c r="H29" s="90">
        <v>0.95830000000000004</v>
      </c>
    </row>
    <row r="30" spans="1:23" s="62" customFormat="1" ht="23.25" customHeight="1">
      <c r="A30" s="62" t="s">
        <v>493</v>
      </c>
      <c r="B30" s="6" t="s">
        <v>529</v>
      </c>
      <c r="C30" s="7" t="s">
        <v>530</v>
      </c>
      <c r="D30" s="90">
        <v>1.12E-2</v>
      </c>
      <c r="E30" s="90">
        <v>1.29E-2</v>
      </c>
      <c r="F30" s="90">
        <v>1.6799999999999999E-2</v>
      </c>
      <c r="G30" s="90">
        <v>1.2699999999999999E-2</v>
      </c>
      <c r="H30" s="90">
        <v>1.0500000000000001E-2</v>
      </c>
    </row>
    <row r="31" spans="1:23" s="62" customFormat="1" ht="23.25" customHeight="1">
      <c r="A31" s="62" t="s">
        <v>493</v>
      </c>
      <c r="B31" s="6" t="s">
        <v>531</v>
      </c>
      <c r="C31" s="7" t="s">
        <v>532</v>
      </c>
      <c r="D31" s="90">
        <v>0</v>
      </c>
      <c r="E31" s="90">
        <v>0</v>
      </c>
      <c r="F31" s="90">
        <v>0</v>
      </c>
      <c r="G31" s="90">
        <v>0</v>
      </c>
      <c r="H31" s="93">
        <v>0</v>
      </c>
    </row>
    <row r="32" spans="1:23" s="62" customFormat="1" ht="23.25" customHeight="1">
      <c r="A32" s="62" t="s">
        <v>493</v>
      </c>
      <c r="B32" s="6" t="s">
        <v>533</v>
      </c>
      <c r="C32" s="7" t="s">
        <v>534</v>
      </c>
      <c r="D32" s="90">
        <v>2.3E-3</v>
      </c>
      <c r="E32" s="90">
        <v>6.4999999999999997E-3</v>
      </c>
      <c r="F32" s="90">
        <v>4.1000000000000003E-3</v>
      </c>
      <c r="G32" s="90">
        <v>2.2000000000000001E-3</v>
      </c>
      <c r="H32" s="90">
        <v>4.7000000000000002E-3</v>
      </c>
    </row>
    <row r="33" spans="1:9" s="62" customFormat="1" ht="23.25" customHeight="1">
      <c r="A33" s="62" t="s">
        <v>493</v>
      </c>
      <c r="B33" s="6" t="s">
        <v>535</v>
      </c>
      <c r="C33" s="7" t="s">
        <v>536</v>
      </c>
      <c r="D33" s="90">
        <v>0</v>
      </c>
      <c r="E33" s="90">
        <v>0</v>
      </c>
      <c r="F33" s="90">
        <v>0</v>
      </c>
      <c r="G33" s="90">
        <v>0</v>
      </c>
      <c r="H33" s="93">
        <v>0</v>
      </c>
    </row>
    <row r="34" spans="1:9" s="62" customFormat="1" ht="23.25" customHeight="1">
      <c r="A34" s="62" t="s">
        <v>493</v>
      </c>
      <c r="B34" s="6" t="s">
        <v>537</v>
      </c>
      <c r="C34" s="7" t="s">
        <v>538</v>
      </c>
      <c r="D34" s="90">
        <v>3.0999999999999999E-3</v>
      </c>
      <c r="E34" s="90">
        <v>2.3999999999999998E-3</v>
      </c>
      <c r="F34" s="90">
        <v>4.5999999999999999E-3</v>
      </c>
      <c r="G34" s="90">
        <v>3.2000000000000002E-3</v>
      </c>
      <c r="H34" s="90">
        <v>3.3999999999999998E-3</v>
      </c>
    </row>
    <row r="35" spans="1:9" s="62" customFormat="1" ht="23.25" customHeight="1">
      <c r="A35" s="62" t="s">
        <v>493</v>
      </c>
      <c r="B35" s="6" t="s">
        <v>539</v>
      </c>
      <c r="C35" s="7" t="s">
        <v>540</v>
      </c>
      <c r="D35" s="90">
        <v>2.0999999999999999E-3</v>
      </c>
      <c r="E35" s="90">
        <v>2.3E-3</v>
      </c>
      <c r="F35" s="90">
        <v>3.0000000000000001E-3</v>
      </c>
      <c r="G35" s="90">
        <v>1.9E-3</v>
      </c>
      <c r="H35" s="90">
        <v>3.0999999999999999E-3</v>
      </c>
    </row>
    <row r="36" spans="1:9" s="62" customFormat="1" ht="41.25" customHeight="1" thickBot="1">
      <c r="A36" s="62" t="s">
        <v>493</v>
      </c>
      <c r="B36" s="8" t="s">
        <v>541</v>
      </c>
      <c r="C36" s="7" t="s">
        <v>542</v>
      </c>
      <c r="D36" s="90">
        <v>1.0699999999999999E-2</v>
      </c>
      <c r="E36" s="90">
        <v>1.49E-2</v>
      </c>
      <c r="F36" s="90">
        <v>1.7500000000000002E-2</v>
      </c>
      <c r="G36" s="90">
        <v>2.1499999999999998E-2</v>
      </c>
      <c r="H36" s="90">
        <v>0.02</v>
      </c>
    </row>
    <row r="37" spans="1:9" s="28" customFormat="1" ht="24" customHeight="1" thickTop="1" thickBot="1">
      <c r="B37" s="571"/>
      <c r="C37" s="83" t="s">
        <v>331</v>
      </c>
      <c r="D37" s="570"/>
      <c r="E37" s="570"/>
      <c r="F37" s="570"/>
      <c r="G37" s="84"/>
      <c r="H37" s="84"/>
      <c r="I37" s="88"/>
    </row>
    <row r="38" spans="1:9" s="77" customFormat="1" ht="31.5" customHeight="1" thickTop="1">
      <c r="A38" s="77" t="s">
        <v>493</v>
      </c>
      <c r="B38" s="4" t="s">
        <v>543</v>
      </c>
      <c r="C38" s="5" t="s">
        <v>544</v>
      </c>
      <c r="D38" s="89">
        <v>0.37290000000000001</v>
      </c>
      <c r="E38" s="89">
        <v>0.4032</v>
      </c>
      <c r="F38" s="89">
        <v>0.48089999999999999</v>
      </c>
      <c r="G38" s="89">
        <v>0.52359999999999995</v>
      </c>
      <c r="H38" s="89">
        <v>0.54179999999999995</v>
      </c>
    </row>
    <row r="39" spans="1:9" s="62" customFormat="1" ht="22.5" customHeight="1">
      <c r="A39" s="62" t="s">
        <v>493</v>
      </c>
      <c r="B39" s="6" t="s">
        <v>545</v>
      </c>
      <c r="C39" s="7" t="s">
        <v>546</v>
      </c>
      <c r="D39" s="90">
        <v>0.94499999999999995</v>
      </c>
      <c r="E39" s="90">
        <v>0.94979999999999998</v>
      </c>
      <c r="F39" s="90">
        <v>1.0092000000000001</v>
      </c>
      <c r="G39" s="90">
        <v>0.879</v>
      </c>
      <c r="H39" s="90">
        <v>0.76329999999999998</v>
      </c>
    </row>
    <row r="40" spans="1:9" s="62" customFormat="1" ht="22.5" customHeight="1">
      <c r="A40" s="62" t="s">
        <v>493</v>
      </c>
      <c r="B40" s="6" t="s">
        <v>547</v>
      </c>
      <c r="C40" s="7" t="s">
        <v>548</v>
      </c>
      <c r="D40" s="90">
        <v>0.19620000000000001</v>
      </c>
      <c r="E40" s="90">
        <v>0.1792</v>
      </c>
      <c r="F40" s="90">
        <v>0.17680000000000001</v>
      </c>
      <c r="G40" s="90">
        <v>0.13159999999999999</v>
      </c>
      <c r="H40" s="90">
        <v>0.1225</v>
      </c>
    </row>
    <row r="41" spans="1:9" s="62" customFormat="1" ht="22.5" customHeight="1">
      <c r="B41" s="6"/>
      <c r="C41" s="7" t="s">
        <v>550</v>
      </c>
      <c r="D41" s="90">
        <v>0.17730000000000001</v>
      </c>
      <c r="E41" s="90">
        <v>0.1618</v>
      </c>
      <c r="F41" s="90">
        <v>0.15890000000000001</v>
      </c>
      <c r="G41" s="90">
        <v>0.122</v>
      </c>
      <c r="H41" s="90">
        <v>0.1139</v>
      </c>
    </row>
    <row r="42" spans="1:9" s="62" customFormat="1" ht="40.5" customHeight="1" thickBot="1">
      <c r="A42" s="62" t="s">
        <v>493</v>
      </c>
      <c r="B42" s="6" t="s">
        <v>549</v>
      </c>
      <c r="C42" s="644" t="s">
        <v>1492</v>
      </c>
      <c r="D42" s="90">
        <v>0.64009276452498043</v>
      </c>
      <c r="E42" s="90">
        <v>0.63103613630714817</v>
      </c>
      <c r="F42" s="90">
        <v>0.63728392117009036</v>
      </c>
      <c r="G42" s="90">
        <v>0.64890236380054345</v>
      </c>
      <c r="H42" s="90">
        <v>0.58920191550308776</v>
      </c>
    </row>
    <row r="43" spans="1:9" s="28" customFormat="1" ht="24" customHeight="1" thickTop="1" thickBot="1">
      <c r="B43" s="571"/>
      <c r="C43" s="83" t="s">
        <v>336</v>
      </c>
      <c r="D43" s="570"/>
      <c r="E43" s="570"/>
      <c r="F43" s="570"/>
      <c r="G43" s="84"/>
      <c r="H43" s="811"/>
      <c r="I43" s="88"/>
    </row>
    <row r="44" spans="1:9" s="77" customFormat="1" ht="31.5" customHeight="1" thickTop="1">
      <c r="A44" s="77" t="s">
        <v>493</v>
      </c>
      <c r="B44" s="4" t="s">
        <v>551</v>
      </c>
      <c r="C44" s="5" t="s">
        <v>552</v>
      </c>
      <c r="D44" s="89">
        <v>9.6299999999999997E-2</v>
      </c>
      <c r="E44" s="89">
        <v>9.7600000000000006E-2</v>
      </c>
      <c r="F44" s="89">
        <v>0.1013</v>
      </c>
      <c r="G44" s="89">
        <v>7.2599999999999998E-2</v>
      </c>
      <c r="H44" s="89">
        <v>7.0199999999999999E-2</v>
      </c>
    </row>
    <row r="45" spans="1:9" s="62" customFormat="1" ht="22.5" customHeight="1">
      <c r="A45" s="62" t="s">
        <v>493</v>
      </c>
      <c r="B45" s="6" t="s">
        <v>553</v>
      </c>
      <c r="C45" s="7" t="s">
        <v>554</v>
      </c>
      <c r="D45" s="90">
        <v>9.5399999999999999E-2</v>
      </c>
      <c r="E45" s="90">
        <v>9.6699999999999994E-2</v>
      </c>
      <c r="F45" s="90">
        <v>0.1004</v>
      </c>
      <c r="G45" s="90">
        <v>7.1099999999999997E-2</v>
      </c>
      <c r="H45" s="90">
        <v>6.9000000000000006E-2</v>
      </c>
    </row>
    <row r="46" spans="1:9" s="62" customFormat="1" ht="22.5" customHeight="1">
      <c r="A46" s="62" t="s">
        <v>493</v>
      </c>
      <c r="B46" s="6" t="s">
        <v>555</v>
      </c>
      <c r="C46" s="7" t="s">
        <v>556</v>
      </c>
      <c r="D46" s="90">
        <v>0.1118</v>
      </c>
      <c r="E46" s="90">
        <v>0.15049999999999999</v>
      </c>
      <c r="F46" s="90">
        <v>0.19489999999999999</v>
      </c>
      <c r="G46" s="90">
        <v>0.31590000000000001</v>
      </c>
      <c r="H46" s="90">
        <v>0.35039999999999999</v>
      </c>
    </row>
    <row r="47" spans="1:9" s="62" customFormat="1" ht="22.5" customHeight="1">
      <c r="A47" s="62" t="s">
        <v>493</v>
      </c>
      <c r="B47" s="6" t="s">
        <v>557</v>
      </c>
      <c r="C47" s="7" t="s">
        <v>558</v>
      </c>
      <c r="D47" s="90">
        <v>4.8999999999999998E-3</v>
      </c>
      <c r="E47" s="90">
        <v>1.49E-2</v>
      </c>
      <c r="F47" s="90">
        <v>2.8500000000000001E-2</v>
      </c>
      <c r="G47" s="90">
        <v>5.5399999999999998E-2</v>
      </c>
      <c r="H47" s="90">
        <v>5.7099999999999998E-2</v>
      </c>
    </row>
    <row r="48" spans="1:9" s="62" customFormat="1" ht="22.5" customHeight="1">
      <c r="A48" s="62" t="s">
        <v>493</v>
      </c>
      <c r="B48" s="6" t="s">
        <v>559</v>
      </c>
      <c r="C48" s="7" t="s">
        <v>560</v>
      </c>
      <c r="D48" s="90">
        <v>2.9499999999999998E-2</v>
      </c>
      <c r="E48" s="90">
        <v>4.3200000000000002E-2</v>
      </c>
      <c r="F48" s="90">
        <v>7.22E-2</v>
      </c>
      <c r="G48" s="90">
        <v>0.1053</v>
      </c>
      <c r="H48" s="90">
        <v>0.13980000000000001</v>
      </c>
    </row>
    <row r="49" spans="1:10" s="62" customFormat="1" ht="40.5" customHeight="1" thickBot="1">
      <c r="A49" s="62" t="s">
        <v>493</v>
      </c>
      <c r="B49" s="6" t="s">
        <v>561</v>
      </c>
      <c r="C49" s="7" t="s">
        <v>562</v>
      </c>
      <c r="D49" s="90">
        <v>0.1216</v>
      </c>
      <c r="E49" s="90">
        <v>0.1278</v>
      </c>
      <c r="F49" s="90">
        <v>0.13109999999999999</v>
      </c>
      <c r="G49" s="90">
        <v>0.1145</v>
      </c>
      <c r="H49" s="90">
        <v>0.1139</v>
      </c>
    </row>
    <row r="50" spans="1:10" s="82" customFormat="1" ht="24" customHeight="1" thickTop="1" thickBot="1">
      <c r="B50" s="569"/>
      <c r="C50" s="83" t="s">
        <v>563</v>
      </c>
      <c r="D50" s="570"/>
      <c r="E50" s="570"/>
      <c r="F50" s="570"/>
      <c r="G50" s="84"/>
      <c r="H50" s="84"/>
      <c r="I50" s="85"/>
    </row>
    <row r="51" spans="1:10" s="77" customFormat="1" ht="31.5" customHeight="1" thickTop="1">
      <c r="A51" s="77" t="s">
        <v>493</v>
      </c>
      <c r="B51" s="4" t="s">
        <v>564</v>
      </c>
      <c r="C51" s="5" t="s">
        <v>565</v>
      </c>
      <c r="D51" s="89">
        <v>0.89790000000000003</v>
      </c>
      <c r="E51" s="89">
        <v>0.89890000000000003</v>
      </c>
      <c r="F51" s="89">
        <v>0.88719999999999999</v>
      </c>
      <c r="G51" s="89">
        <v>0.87350000000000005</v>
      </c>
      <c r="H51" s="89">
        <v>0.86660000000000004</v>
      </c>
    </row>
    <row r="52" spans="1:10" s="62" customFormat="1" ht="22.5" customHeight="1">
      <c r="A52" s="62" t="s">
        <v>493</v>
      </c>
      <c r="B52" s="6" t="s">
        <v>566</v>
      </c>
      <c r="C52" s="7" t="s">
        <v>567</v>
      </c>
      <c r="D52" s="90">
        <v>0.91200000000000003</v>
      </c>
      <c r="E52" s="90">
        <v>0.89980000000000004</v>
      </c>
      <c r="F52" s="90">
        <v>0.89239999999999997</v>
      </c>
      <c r="G52" s="90">
        <v>0.86109999999999998</v>
      </c>
      <c r="H52" s="90">
        <v>0.86319999999999997</v>
      </c>
    </row>
    <row r="53" spans="1:10" s="62" customFormat="1" ht="22.5" customHeight="1">
      <c r="A53" s="62" t="s">
        <v>493</v>
      </c>
      <c r="B53" s="6" t="s">
        <v>568</v>
      </c>
      <c r="C53" s="7" t="s">
        <v>569</v>
      </c>
      <c r="D53" s="90">
        <v>8.8300000000000003E-2</v>
      </c>
      <c r="E53" s="90">
        <v>0.10589999999999999</v>
      </c>
      <c r="F53" s="90">
        <v>0.1051</v>
      </c>
      <c r="G53" s="90">
        <v>9.2100000000000001E-2</v>
      </c>
      <c r="H53" s="90">
        <v>7.8299999999999995E-2</v>
      </c>
    </row>
    <row r="54" spans="1:10" s="62" customFormat="1" ht="22.5" customHeight="1">
      <c r="A54" s="62" t="s">
        <v>493</v>
      </c>
      <c r="B54" s="6" t="s">
        <v>570</v>
      </c>
      <c r="C54" s="7" t="s">
        <v>571</v>
      </c>
      <c r="D54" s="90">
        <v>1.0708</v>
      </c>
      <c r="E54" s="90">
        <v>1.0452999999999999</v>
      </c>
      <c r="F54" s="90">
        <v>1.1235999999999999</v>
      </c>
      <c r="G54" s="90">
        <v>1.7785</v>
      </c>
      <c r="H54" s="90">
        <v>1.9327000000000001</v>
      </c>
    </row>
    <row r="55" spans="1:10" ht="15.75" thickBot="1">
      <c r="C55" s="94"/>
      <c r="D55" s="94"/>
      <c r="E55" s="94"/>
      <c r="F55" s="94"/>
      <c r="G55" s="94"/>
      <c r="H55" s="94"/>
      <c r="I55" s="74"/>
    </row>
    <row r="56" spans="1:10" ht="19.5" customHeight="1" thickTop="1">
      <c r="A56" s="95" t="s">
        <v>492</v>
      </c>
      <c r="B56" s="3" t="s">
        <v>492</v>
      </c>
      <c r="C56" s="63" t="s">
        <v>348</v>
      </c>
      <c r="D56" s="96"/>
      <c r="E56" s="96"/>
      <c r="F56" s="96"/>
    </row>
    <row r="57" spans="1:10" ht="33.75" customHeight="1">
      <c r="C57" s="1379" t="s">
        <v>349</v>
      </c>
      <c r="D57" s="1379"/>
      <c r="E57" s="1379"/>
      <c r="F57" s="1379"/>
      <c r="G57" s="1379"/>
      <c r="H57" s="1379"/>
    </row>
    <row r="58" spans="1:10" ht="33.75" customHeight="1">
      <c r="C58" s="1379" t="s">
        <v>350</v>
      </c>
      <c r="D58" s="1379"/>
      <c r="E58" s="1379"/>
      <c r="F58" s="1379"/>
      <c r="G58" s="1379"/>
      <c r="H58" s="1379"/>
    </row>
    <row r="59" spans="1:10">
      <c r="C59" s="38" t="s">
        <v>572</v>
      </c>
      <c r="D59" s="96"/>
      <c r="E59" s="96"/>
      <c r="F59" s="96"/>
    </row>
    <row r="60" spans="1:10">
      <c r="C60" s="1371" t="s">
        <v>1493</v>
      </c>
      <c r="D60" s="1371"/>
      <c r="E60" s="1371"/>
      <c r="F60" s="1371"/>
      <c r="G60" s="1371"/>
      <c r="H60" s="1371"/>
      <c r="I60" s="1371"/>
      <c r="J60" s="1371"/>
    </row>
  </sheetData>
  <mergeCells count="5">
    <mergeCell ref="C60:J60"/>
    <mergeCell ref="A2:H2"/>
    <mergeCell ref="A4:H4"/>
    <mergeCell ref="C57:H57"/>
    <mergeCell ref="C58:H5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9"/>
  <sheetViews>
    <sheetView topLeftCell="C1" zoomScale="60" zoomScaleNormal="60" workbookViewId="0">
      <selection activeCell="K3" sqref="K3"/>
    </sheetView>
  </sheetViews>
  <sheetFormatPr baseColWidth="10" defaultColWidth="9.140625" defaultRowHeight="12.75"/>
  <cols>
    <col min="1" max="2" width="9.140625" style="745" hidden="1" customWidth="1"/>
    <col min="3" max="3" width="124.140625" style="404" customWidth="1"/>
    <col min="4" max="8" width="16.85546875" style="404" customWidth="1"/>
    <col min="9" max="9" width="3.85546875" style="404" bestFit="1" customWidth="1"/>
    <col min="10" max="256" width="9.140625" style="404"/>
    <col min="257" max="258" width="0" style="404" hidden="1" customWidth="1"/>
    <col min="259" max="259" width="124.140625" style="404" customWidth="1"/>
    <col min="260" max="264" width="16.85546875" style="404" customWidth="1"/>
    <col min="265" max="265" width="3.85546875" style="404" bestFit="1" customWidth="1"/>
    <col min="266" max="512" width="9.140625" style="404"/>
    <col min="513" max="514" width="0" style="404" hidden="1" customWidth="1"/>
    <col min="515" max="515" width="124.140625" style="404" customWidth="1"/>
    <col min="516" max="520" width="16.85546875" style="404" customWidth="1"/>
    <col min="521" max="521" width="3.85546875" style="404" bestFit="1" customWidth="1"/>
    <col min="522" max="768" width="9.140625" style="404"/>
    <col min="769" max="770" width="0" style="404" hidden="1" customWidth="1"/>
    <col min="771" max="771" width="124.140625" style="404" customWidth="1"/>
    <col min="772" max="776" width="16.85546875" style="404" customWidth="1"/>
    <col min="777" max="777" width="3.85546875" style="404" bestFit="1" customWidth="1"/>
    <col min="778" max="1024" width="9.140625" style="404"/>
    <col min="1025" max="1026" width="0" style="404" hidden="1" customWidth="1"/>
    <col min="1027" max="1027" width="124.140625" style="404" customWidth="1"/>
    <col min="1028" max="1032" width="16.85546875" style="404" customWidth="1"/>
    <col min="1033" max="1033" width="3.85546875" style="404" bestFit="1" customWidth="1"/>
    <col min="1034" max="1280" width="9.140625" style="404"/>
    <col min="1281" max="1282" width="0" style="404" hidden="1" customWidth="1"/>
    <col min="1283" max="1283" width="124.140625" style="404" customWidth="1"/>
    <col min="1284" max="1288" width="16.85546875" style="404" customWidth="1"/>
    <col min="1289" max="1289" width="3.85546875" style="404" bestFit="1" customWidth="1"/>
    <col min="1290" max="1536" width="9.140625" style="404"/>
    <col min="1537" max="1538" width="0" style="404" hidden="1" customWidth="1"/>
    <col min="1539" max="1539" width="124.140625" style="404" customWidth="1"/>
    <col min="1540" max="1544" width="16.85546875" style="404" customWidth="1"/>
    <col min="1545" max="1545" width="3.85546875" style="404" bestFit="1" customWidth="1"/>
    <col min="1546" max="1792" width="9.140625" style="404"/>
    <col min="1793" max="1794" width="0" style="404" hidden="1" customWidth="1"/>
    <col min="1795" max="1795" width="124.140625" style="404" customWidth="1"/>
    <col min="1796" max="1800" width="16.85546875" style="404" customWidth="1"/>
    <col min="1801" max="1801" width="3.85546875" style="404" bestFit="1" customWidth="1"/>
    <col min="1802" max="2048" width="9.140625" style="404"/>
    <col min="2049" max="2050" width="0" style="404" hidden="1" customWidth="1"/>
    <col min="2051" max="2051" width="124.140625" style="404" customWidth="1"/>
    <col min="2052" max="2056" width="16.85546875" style="404" customWidth="1"/>
    <col min="2057" max="2057" width="3.85546875" style="404" bestFit="1" customWidth="1"/>
    <col min="2058" max="2304" width="9.140625" style="404"/>
    <col min="2305" max="2306" width="0" style="404" hidden="1" customWidth="1"/>
    <col min="2307" max="2307" width="124.140625" style="404" customWidth="1"/>
    <col min="2308" max="2312" width="16.85546875" style="404" customWidth="1"/>
    <col min="2313" max="2313" width="3.85546875" style="404" bestFit="1" customWidth="1"/>
    <col min="2314" max="2560" width="9.140625" style="404"/>
    <col min="2561" max="2562" width="0" style="404" hidden="1" customWidth="1"/>
    <col min="2563" max="2563" width="124.140625" style="404" customWidth="1"/>
    <col min="2564" max="2568" width="16.85546875" style="404" customWidth="1"/>
    <col min="2569" max="2569" width="3.85546875" style="404" bestFit="1" customWidth="1"/>
    <col min="2570" max="2816" width="9.140625" style="404"/>
    <col min="2817" max="2818" width="0" style="404" hidden="1" customWidth="1"/>
    <col min="2819" max="2819" width="124.140625" style="404" customWidth="1"/>
    <col min="2820" max="2824" width="16.85546875" style="404" customWidth="1"/>
    <col min="2825" max="2825" width="3.85546875" style="404" bestFit="1" customWidth="1"/>
    <col min="2826" max="3072" width="9.140625" style="404"/>
    <col min="3073" max="3074" width="0" style="404" hidden="1" customWidth="1"/>
    <col min="3075" max="3075" width="124.140625" style="404" customWidth="1"/>
    <col min="3076" max="3080" width="16.85546875" style="404" customWidth="1"/>
    <col min="3081" max="3081" width="3.85546875" style="404" bestFit="1" customWidth="1"/>
    <col min="3082" max="3328" width="9.140625" style="404"/>
    <col min="3329" max="3330" width="0" style="404" hidden="1" customWidth="1"/>
    <col min="3331" max="3331" width="124.140625" style="404" customWidth="1"/>
    <col min="3332" max="3336" width="16.85546875" style="404" customWidth="1"/>
    <col min="3337" max="3337" width="3.85546875" style="404" bestFit="1" customWidth="1"/>
    <col min="3338" max="3584" width="9.140625" style="404"/>
    <col min="3585" max="3586" width="0" style="404" hidden="1" customWidth="1"/>
    <col min="3587" max="3587" width="124.140625" style="404" customWidth="1"/>
    <col min="3588" max="3592" width="16.85546875" style="404" customWidth="1"/>
    <col min="3593" max="3593" width="3.85546875" style="404" bestFit="1" customWidth="1"/>
    <col min="3594" max="3840" width="9.140625" style="404"/>
    <col min="3841" max="3842" width="0" style="404" hidden="1" customWidth="1"/>
    <col min="3843" max="3843" width="124.140625" style="404" customWidth="1"/>
    <col min="3844" max="3848" width="16.85546875" style="404" customWidth="1"/>
    <col min="3849" max="3849" width="3.85546875" style="404" bestFit="1" customWidth="1"/>
    <col min="3850" max="4096" width="9.140625" style="404"/>
    <col min="4097" max="4098" width="0" style="404" hidden="1" customWidth="1"/>
    <col min="4099" max="4099" width="124.140625" style="404" customWidth="1"/>
    <col min="4100" max="4104" width="16.85546875" style="404" customWidth="1"/>
    <col min="4105" max="4105" width="3.85546875" style="404" bestFit="1" customWidth="1"/>
    <col min="4106" max="4352" width="9.140625" style="404"/>
    <col min="4353" max="4354" width="0" style="404" hidden="1" customWidth="1"/>
    <col min="4355" max="4355" width="124.140625" style="404" customWidth="1"/>
    <col min="4356" max="4360" width="16.85546875" style="404" customWidth="1"/>
    <col min="4361" max="4361" width="3.85546875" style="404" bestFit="1" customWidth="1"/>
    <col min="4362" max="4608" width="9.140625" style="404"/>
    <col min="4609" max="4610" width="0" style="404" hidden="1" customWidth="1"/>
    <col min="4611" max="4611" width="124.140625" style="404" customWidth="1"/>
    <col min="4612" max="4616" width="16.85546875" style="404" customWidth="1"/>
    <col min="4617" max="4617" width="3.85546875" style="404" bestFit="1" customWidth="1"/>
    <col min="4618" max="4864" width="9.140625" style="404"/>
    <col min="4865" max="4866" width="0" style="404" hidden="1" customWidth="1"/>
    <col min="4867" max="4867" width="124.140625" style="404" customWidth="1"/>
    <col min="4868" max="4872" width="16.85546875" style="404" customWidth="1"/>
    <col min="4873" max="4873" width="3.85546875" style="404" bestFit="1" customWidth="1"/>
    <col min="4874" max="5120" width="9.140625" style="404"/>
    <col min="5121" max="5122" width="0" style="404" hidden="1" customWidth="1"/>
    <col min="5123" max="5123" width="124.140625" style="404" customWidth="1"/>
    <col min="5124" max="5128" width="16.85546875" style="404" customWidth="1"/>
    <col min="5129" max="5129" width="3.85546875" style="404" bestFit="1" customWidth="1"/>
    <col min="5130" max="5376" width="9.140625" style="404"/>
    <col min="5377" max="5378" width="0" style="404" hidden="1" customWidth="1"/>
    <col min="5379" max="5379" width="124.140625" style="404" customWidth="1"/>
    <col min="5380" max="5384" width="16.85546875" style="404" customWidth="1"/>
    <col min="5385" max="5385" width="3.85546875" style="404" bestFit="1" customWidth="1"/>
    <col min="5386" max="5632" width="9.140625" style="404"/>
    <col min="5633" max="5634" width="0" style="404" hidden="1" customWidth="1"/>
    <col min="5635" max="5635" width="124.140625" style="404" customWidth="1"/>
    <col min="5636" max="5640" width="16.85546875" style="404" customWidth="1"/>
    <col min="5641" max="5641" width="3.85546875" style="404" bestFit="1" customWidth="1"/>
    <col min="5642" max="5888" width="9.140625" style="404"/>
    <col min="5889" max="5890" width="0" style="404" hidden="1" customWidth="1"/>
    <col min="5891" max="5891" width="124.140625" style="404" customWidth="1"/>
    <col min="5892" max="5896" width="16.85546875" style="404" customWidth="1"/>
    <col min="5897" max="5897" width="3.85546875" style="404" bestFit="1" customWidth="1"/>
    <col min="5898" max="6144" width="9.140625" style="404"/>
    <col min="6145" max="6146" width="0" style="404" hidden="1" customWidth="1"/>
    <col min="6147" max="6147" width="124.140625" style="404" customWidth="1"/>
    <col min="6148" max="6152" width="16.85546875" style="404" customWidth="1"/>
    <col min="6153" max="6153" width="3.85546875" style="404" bestFit="1" customWidth="1"/>
    <col min="6154" max="6400" width="9.140625" style="404"/>
    <col min="6401" max="6402" width="0" style="404" hidden="1" customWidth="1"/>
    <col min="6403" max="6403" width="124.140625" style="404" customWidth="1"/>
    <col min="6404" max="6408" width="16.85546875" style="404" customWidth="1"/>
    <col min="6409" max="6409" width="3.85546875" style="404" bestFit="1" customWidth="1"/>
    <col min="6410" max="6656" width="9.140625" style="404"/>
    <col min="6657" max="6658" width="0" style="404" hidden="1" customWidth="1"/>
    <col min="6659" max="6659" width="124.140625" style="404" customWidth="1"/>
    <col min="6660" max="6664" width="16.85546875" style="404" customWidth="1"/>
    <col min="6665" max="6665" width="3.85546875" style="404" bestFit="1" customWidth="1"/>
    <col min="6666" max="6912" width="9.140625" style="404"/>
    <col min="6913" max="6914" width="0" style="404" hidden="1" customWidth="1"/>
    <col min="6915" max="6915" width="124.140625" style="404" customWidth="1"/>
    <col min="6916" max="6920" width="16.85546875" style="404" customWidth="1"/>
    <col min="6921" max="6921" width="3.85546875" style="404" bestFit="1" customWidth="1"/>
    <col min="6922" max="7168" width="9.140625" style="404"/>
    <col min="7169" max="7170" width="0" style="404" hidden="1" customWidth="1"/>
    <col min="7171" max="7171" width="124.140625" style="404" customWidth="1"/>
    <col min="7172" max="7176" width="16.85546875" style="404" customWidth="1"/>
    <col min="7177" max="7177" width="3.85546875" style="404" bestFit="1" customWidth="1"/>
    <col min="7178" max="7424" width="9.140625" style="404"/>
    <col min="7425" max="7426" width="0" style="404" hidden="1" customWidth="1"/>
    <col min="7427" max="7427" width="124.140625" style="404" customWidth="1"/>
    <col min="7428" max="7432" width="16.85546875" style="404" customWidth="1"/>
    <col min="7433" max="7433" width="3.85546875" style="404" bestFit="1" customWidth="1"/>
    <col min="7434" max="7680" width="9.140625" style="404"/>
    <col min="7681" max="7682" width="0" style="404" hidden="1" customWidth="1"/>
    <col min="7683" max="7683" width="124.140625" style="404" customWidth="1"/>
    <col min="7684" max="7688" width="16.85546875" style="404" customWidth="1"/>
    <col min="7689" max="7689" width="3.85546875" style="404" bestFit="1" customWidth="1"/>
    <col min="7690" max="7936" width="9.140625" style="404"/>
    <col min="7937" max="7938" width="0" style="404" hidden="1" customWidth="1"/>
    <col min="7939" max="7939" width="124.140625" style="404" customWidth="1"/>
    <col min="7940" max="7944" width="16.85546875" style="404" customWidth="1"/>
    <col min="7945" max="7945" width="3.85546875" style="404" bestFit="1" customWidth="1"/>
    <col min="7946" max="8192" width="9.140625" style="404"/>
    <col min="8193" max="8194" width="0" style="404" hidden="1" customWidth="1"/>
    <col min="8195" max="8195" width="124.140625" style="404" customWidth="1"/>
    <col min="8196" max="8200" width="16.85546875" style="404" customWidth="1"/>
    <col min="8201" max="8201" width="3.85546875" style="404" bestFit="1" customWidth="1"/>
    <col min="8202" max="8448" width="9.140625" style="404"/>
    <col min="8449" max="8450" width="0" style="404" hidden="1" customWidth="1"/>
    <col min="8451" max="8451" width="124.140625" style="404" customWidth="1"/>
    <col min="8452" max="8456" width="16.85546875" style="404" customWidth="1"/>
    <col min="8457" max="8457" width="3.85546875" style="404" bestFit="1" customWidth="1"/>
    <col min="8458" max="8704" width="9.140625" style="404"/>
    <col min="8705" max="8706" width="0" style="404" hidden="1" customWidth="1"/>
    <col min="8707" max="8707" width="124.140625" style="404" customWidth="1"/>
    <col min="8708" max="8712" width="16.85546875" style="404" customWidth="1"/>
    <col min="8713" max="8713" width="3.85546875" style="404" bestFit="1" customWidth="1"/>
    <col min="8714" max="8960" width="9.140625" style="404"/>
    <col min="8961" max="8962" width="0" style="404" hidden="1" customWidth="1"/>
    <col min="8963" max="8963" width="124.140625" style="404" customWidth="1"/>
    <col min="8964" max="8968" width="16.85546875" style="404" customWidth="1"/>
    <col min="8969" max="8969" width="3.85546875" style="404" bestFit="1" customWidth="1"/>
    <col min="8970" max="9216" width="9.140625" style="404"/>
    <col min="9217" max="9218" width="0" style="404" hidden="1" customWidth="1"/>
    <col min="9219" max="9219" width="124.140625" style="404" customWidth="1"/>
    <col min="9220" max="9224" width="16.85546875" style="404" customWidth="1"/>
    <col min="9225" max="9225" width="3.85546875" style="404" bestFit="1" customWidth="1"/>
    <col min="9226" max="9472" width="9.140625" style="404"/>
    <col min="9473" max="9474" width="0" style="404" hidden="1" customWidth="1"/>
    <col min="9475" max="9475" width="124.140625" style="404" customWidth="1"/>
    <col min="9476" max="9480" width="16.85546875" style="404" customWidth="1"/>
    <col min="9481" max="9481" width="3.85546875" style="404" bestFit="1" customWidth="1"/>
    <col min="9482" max="9728" width="9.140625" style="404"/>
    <col min="9729" max="9730" width="0" style="404" hidden="1" customWidth="1"/>
    <col min="9731" max="9731" width="124.140625" style="404" customWidth="1"/>
    <col min="9732" max="9736" width="16.85546875" style="404" customWidth="1"/>
    <col min="9737" max="9737" width="3.85546875" style="404" bestFit="1" customWidth="1"/>
    <col min="9738" max="9984" width="9.140625" style="404"/>
    <col min="9985" max="9986" width="0" style="404" hidden="1" customWidth="1"/>
    <col min="9987" max="9987" width="124.140625" style="404" customWidth="1"/>
    <col min="9988" max="9992" width="16.85546875" style="404" customWidth="1"/>
    <col min="9993" max="9993" width="3.85546875" style="404" bestFit="1" customWidth="1"/>
    <col min="9994" max="10240" width="9.140625" style="404"/>
    <col min="10241" max="10242" width="0" style="404" hidden="1" customWidth="1"/>
    <col min="10243" max="10243" width="124.140625" style="404" customWidth="1"/>
    <col min="10244" max="10248" width="16.85546875" style="404" customWidth="1"/>
    <col min="10249" max="10249" width="3.85546875" style="404" bestFit="1" customWidth="1"/>
    <col min="10250" max="10496" width="9.140625" style="404"/>
    <col min="10497" max="10498" width="0" style="404" hidden="1" customWidth="1"/>
    <col min="10499" max="10499" width="124.140625" style="404" customWidth="1"/>
    <col min="10500" max="10504" width="16.85546875" style="404" customWidth="1"/>
    <col min="10505" max="10505" width="3.85546875" style="404" bestFit="1" customWidth="1"/>
    <col min="10506" max="10752" width="9.140625" style="404"/>
    <col min="10753" max="10754" width="0" style="404" hidden="1" customWidth="1"/>
    <col min="10755" max="10755" width="124.140625" style="404" customWidth="1"/>
    <col min="10756" max="10760" width="16.85546875" style="404" customWidth="1"/>
    <col min="10761" max="10761" width="3.85546875" style="404" bestFit="1" customWidth="1"/>
    <col min="10762" max="11008" width="9.140625" style="404"/>
    <col min="11009" max="11010" width="0" style="404" hidden="1" customWidth="1"/>
    <col min="11011" max="11011" width="124.140625" style="404" customWidth="1"/>
    <col min="11012" max="11016" width="16.85546875" style="404" customWidth="1"/>
    <col min="11017" max="11017" width="3.85546875" style="404" bestFit="1" customWidth="1"/>
    <col min="11018" max="11264" width="9.140625" style="404"/>
    <col min="11265" max="11266" width="0" style="404" hidden="1" customWidth="1"/>
    <col min="11267" max="11267" width="124.140625" style="404" customWidth="1"/>
    <col min="11268" max="11272" width="16.85546875" style="404" customWidth="1"/>
    <col min="11273" max="11273" width="3.85546875" style="404" bestFit="1" customWidth="1"/>
    <col min="11274" max="11520" width="9.140625" style="404"/>
    <col min="11521" max="11522" width="0" style="404" hidden="1" customWidth="1"/>
    <col min="11523" max="11523" width="124.140625" style="404" customWidth="1"/>
    <col min="11524" max="11528" width="16.85546875" style="404" customWidth="1"/>
    <col min="11529" max="11529" width="3.85546875" style="404" bestFit="1" customWidth="1"/>
    <col min="11530" max="11776" width="9.140625" style="404"/>
    <col min="11777" max="11778" width="0" style="404" hidden="1" customWidth="1"/>
    <col min="11779" max="11779" width="124.140625" style="404" customWidth="1"/>
    <col min="11780" max="11784" width="16.85546875" style="404" customWidth="1"/>
    <col min="11785" max="11785" width="3.85546875" style="404" bestFit="1" customWidth="1"/>
    <col min="11786" max="12032" width="9.140625" style="404"/>
    <col min="12033" max="12034" width="0" style="404" hidden="1" customWidth="1"/>
    <col min="12035" max="12035" width="124.140625" style="404" customWidth="1"/>
    <col min="12036" max="12040" width="16.85546875" style="404" customWidth="1"/>
    <col min="12041" max="12041" width="3.85546875" style="404" bestFit="1" customWidth="1"/>
    <col min="12042" max="12288" width="9.140625" style="404"/>
    <col min="12289" max="12290" width="0" style="404" hidden="1" customWidth="1"/>
    <col min="12291" max="12291" width="124.140625" style="404" customWidth="1"/>
    <col min="12292" max="12296" width="16.85546875" style="404" customWidth="1"/>
    <col min="12297" max="12297" width="3.85546875" style="404" bestFit="1" customWidth="1"/>
    <col min="12298" max="12544" width="9.140625" style="404"/>
    <col min="12545" max="12546" width="0" style="404" hidden="1" customWidth="1"/>
    <col min="12547" max="12547" width="124.140625" style="404" customWidth="1"/>
    <col min="12548" max="12552" width="16.85546875" style="404" customWidth="1"/>
    <col min="12553" max="12553" width="3.85546875" style="404" bestFit="1" customWidth="1"/>
    <col min="12554" max="12800" width="9.140625" style="404"/>
    <col min="12801" max="12802" width="0" style="404" hidden="1" customWidth="1"/>
    <col min="12803" max="12803" width="124.140625" style="404" customWidth="1"/>
    <col min="12804" max="12808" width="16.85546875" style="404" customWidth="1"/>
    <col min="12809" max="12809" width="3.85546875" style="404" bestFit="1" customWidth="1"/>
    <col min="12810" max="13056" width="9.140625" style="404"/>
    <col min="13057" max="13058" width="0" style="404" hidden="1" customWidth="1"/>
    <col min="13059" max="13059" width="124.140625" style="404" customWidth="1"/>
    <col min="13060" max="13064" width="16.85546875" style="404" customWidth="1"/>
    <col min="13065" max="13065" width="3.85546875" style="404" bestFit="1" customWidth="1"/>
    <col min="13066" max="13312" width="9.140625" style="404"/>
    <col min="13313" max="13314" width="0" style="404" hidden="1" customWidth="1"/>
    <col min="13315" max="13315" width="124.140625" style="404" customWidth="1"/>
    <col min="13316" max="13320" width="16.85546875" style="404" customWidth="1"/>
    <col min="13321" max="13321" width="3.85546875" style="404" bestFit="1" customWidth="1"/>
    <col min="13322" max="13568" width="9.140625" style="404"/>
    <col min="13569" max="13570" width="0" style="404" hidden="1" customWidth="1"/>
    <col min="13571" max="13571" width="124.140625" style="404" customWidth="1"/>
    <col min="13572" max="13576" width="16.85546875" style="404" customWidth="1"/>
    <col min="13577" max="13577" width="3.85546875" style="404" bestFit="1" customWidth="1"/>
    <col min="13578" max="13824" width="9.140625" style="404"/>
    <col min="13825" max="13826" width="0" style="404" hidden="1" customWidth="1"/>
    <col min="13827" max="13827" width="124.140625" style="404" customWidth="1"/>
    <col min="13828" max="13832" width="16.85546875" style="404" customWidth="1"/>
    <col min="13833" max="13833" width="3.85546875" style="404" bestFit="1" customWidth="1"/>
    <col min="13834" max="14080" width="9.140625" style="404"/>
    <col min="14081" max="14082" width="0" style="404" hidden="1" customWidth="1"/>
    <col min="14083" max="14083" width="124.140625" style="404" customWidth="1"/>
    <col min="14084" max="14088" width="16.85546875" style="404" customWidth="1"/>
    <col min="14089" max="14089" width="3.85546875" style="404" bestFit="1" customWidth="1"/>
    <col min="14090" max="14336" width="9.140625" style="404"/>
    <col min="14337" max="14338" width="0" style="404" hidden="1" customWidth="1"/>
    <col min="14339" max="14339" width="124.140625" style="404" customWidth="1"/>
    <col min="14340" max="14344" width="16.85546875" style="404" customWidth="1"/>
    <col min="14345" max="14345" width="3.85546875" style="404" bestFit="1" customWidth="1"/>
    <col min="14346" max="14592" width="9.140625" style="404"/>
    <col min="14593" max="14594" width="0" style="404" hidden="1" customWidth="1"/>
    <col min="14595" max="14595" width="124.140625" style="404" customWidth="1"/>
    <col min="14596" max="14600" width="16.85546875" style="404" customWidth="1"/>
    <col min="14601" max="14601" width="3.85546875" style="404" bestFit="1" customWidth="1"/>
    <col min="14602" max="14848" width="9.140625" style="404"/>
    <col min="14849" max="14850" width="0" style="404" hidden="1" customWidth="1"/>
    <col min="14851" max="14851" width="124.140625" style="404" customWidth="1"/>
    <col min="14852" max="14856" width="16.85546875" style="404" customWidth="1"/>
    <col min="14857" max="14857" width="3.85546875" style="404" bestFit="1" customWidth="1"/>
    <col min="14858" max="15104" width="9.140625" style="404"/>
    <col min="15105" max="15106" width="0" style="404" hidden="1" customWidth="1"/>
    <col min="15107" max="15107" width="124.140625" style="404" customWidth="1"/>
    <col min="15108" max="15112" width="16.85546875" style="404" customWidth="1"/>
    <col min="15113" max="15113" width="3.85546875" style="404" bestFit="1" customWidth="1"/>
    <col min="15114" max="15360" width="9.140625" style="404"/>
    <col min="15361" max="15362" width="0" style="404" hidden="1" customWidth="1"/>
    <col min="15363" max="15363" width="124.140625" style="404" customWidth="1"/>
    <col min="15364" max="15368" width="16.85546875" style="404" customWidth="1"/>
    <col min="15369" max="15369" width="3.85546875" style="404" bestFit="1" customWidth="1"/>
    <col min="15370" max="15616" width="9.140625" style="404"/>
    <col min="15617" max="15618" width="0" style="404" hidden="1" customWidth="1"/>
    <col min="15619" max="15619" width="124.140625" style="404" customWidth="1"/>
    <col min="15620" max="15624" width="16.85546875" style="404" customWidth="1"/>
    <col min="15625" max="15625" width="3.85546875" style="404" bestFit="1" customWidth="1"/>
    <col min="15626" max="15872" width="9.140625" style="404"/>
    <col min="15873" max="15874" width="0" style="404" hidden="1" customWidth="1"/>
    <col min="15875" max="15875" width="124.140625" style="404" customWidth="1"/>
    <col min="15876" max="15880" width="16.85546875" style="404" customWidth="1"/>
    <col min="15881" max="15881" width="3.85546875" style="404" bestFit="1" customWidth="1"/>
    <col min="15882" max="16128" width="9.140625" style="404"/>
    <col min="16129" max="16130" width="0" style="404" hidden="1" customWidth="1"/>
    <col min="16131" max="16131" width="124.140625" style="404" customWidth="1"/>
    <col min="16132" max="16136" width="16.85546875" style="404" customWidth="1"/>
    <col min="16137" max="16137" width="3.85546875" style="404" bestFit="1" customWidth="1"/>
    <col min="16138" max="16384" width="9.140625" style="404"/>
  </cols>
  <sheetData>
    <row r="1" spans="1:9" ht="60" customHeight="1">
      <c r="A1" s="736"/>
      <c r="B1" s="736"/>
      <c r="C1" s="733"/>
      <c r="D1" s="733"/>
      <c r="E1" s="733"/>
      <c r="F1" s="733"/>
      <c r="G1" s="733"/>
      <c r="H1" s="733"/>
    </row>
    <row r="2" spans="1:9" ht="33" customHeight="1">
      <c r="A2" s="1378" t="s">
        <v>1064</v>
      </c>
      <c r="B2" s="1378"/>
      <c r="C2" s="1378"/>
      <c r="D2" s="1378"/>
      <c r="E2" s="1378"/>
      <c r="F2" s="1378"/>
      <c r="G2" s="1378"/>
      <c r="H2" s="1378"/>
    </row>
    <row r="3" spans="1:9" ht="33" customHeight="1">
      <c r="A3" s="736"/>
      <c r="B3" s="736"/>
      <c r="C3" s="1378" t="s">
        <v>491</v>
      </c>
      <c r="D3" s="1378"/>
      <c r="E3" s="1378"/>
      <c r="F3" s="1378"/>
      <c r="G3" s="1378"/>
      <c r="H3" s="1378"/>
    </row>
    <row r="4" spans="1:9" s="104" customFormat="1" ht="69.75" customHeight="1">
      <c r="A4" s="1377"/>
      <c r="B4" s="1378"/>
      <c r="C4" s="1378"/>
      <c r="D4" s="1378"/>
      <c r="E4" s="1378"/>
      <c r="F4" s="1378"/>
      <c r="G4" s="1378"/>
      <c r="H4" s="1378"/>
    </row>
    <row r="5" spans="1:9" s="287" customFormat="1" ht="14.25" customHeight="1" thickBot="1">
      <c r="A5" s="97"/>
      <c r="B5" s="97"/>
    </row>
    <row r="6" spans="1:9" ht="29.25" customHeight="1" thickTop="1" thickBot="1">
      <c r="B6" s="746"/>
      <c r="C6" s="98"/>
      <c r="D6" s="731" t="s">
        <v>1138</v>
      </c>
      <c r="E6" s="731" t="s">
        <v>1225</v>
      </c>
      <c r="F6" s="731" t="s">
        <v>1275</v>
      </c>
      <c r="G6" s="434" t="s">
        <v>1347</v>
      </c>
      <c r="H6" s="434" t="s">
        <v>2395</v>
      </c>
      <c r="I6" s="549" t="s">
        <v>492</v>
      </c>
    </row>
    <row r="7" spans="1:9" ht="14.25" customHeight="1" thickTop="1" thickBot="1">
      <c r="C7" s="99"/>
      <c r="D7" s="99"/>
      <c r="E7" s="99"/>
      <c r="F7" s="99"/>
      <c r="G7" s="99"/>
      <c r="H7" s="99"/>
    </row>
    <row r="8" spans="1:9" s="100" customFormat="1" ht="24" customHeight="1" thickTop="1" thickBot="1">
      <c r="A8" s="747"/>
      <c r="B8" s="572"/>
      <c r="C8" s="101" t="s">
        <v>351</v>
      </c>
      <c r="D8" s="573"/>
      <c r="E8" s="573"/>
      <c r="F8" s="573"/>
      <c r="G8" s="78"/>
      <c r="H8" s="78"/>
      <c r="I8" s="102"/>
    </row>
    <row r="9" spans="1:9" s="100" customFormat="1" ht="27" customHeight="1" thickTop="1">
      <c r="A9" s="747" t="s">
        <v>493</v>
      </c>
      <c r="B9" s="4" t="s">
        <v>573</v>
      </c>
      <c r="C9" s="9" t="s">
        <v>574</v>
      </c>
      <c r="D9" s="103">
        <v>9.4100000000000003E-2</v>
      </c>
      <c r="E9" s="103">
        <v>8.14E-2</v>
      </c>
      <c r="F9" s="103">
        <v>8.1600000000000006E-2</v>
      </c>
      <c r="G9" s="103">
        <v>5.7599999999999998E-2</v>
      </c>
      <c r="H9" s="103">
        <v>8.5699999999999998E-2</v>
      </c>
    </row>
    <row r="10" spans="1:9" s="104" customFormat="1" ht="23.25" customHeight="1">
      <c r="A10" s="748" t="s">
        <v>493</v>
      </c>
      <c r="B10" s="6" t="s">
        <v>575</v>
      </c>
      <c r="C10" s="10" t="s">
        <v>576</v>
      </c>
      <c r="D10" s="105">
        <v>9.8199999999999996E-2</v>
      </c>
      <c r="E10" s="105">
        <v>8.5099999999999995E-2</v>
      </c>
      <c r="F10" s="105">
        <v>8.43E-2</v>
      </c>
      <c r="G10" s="105">
        <v>5.96E-2</v>
      </c>
      <c r="H10" s="105">
        <v>9.2100000000000001E-2</v>
      </c>
    </row>
    <row r="11" spans="1:9" s="104" customFormat="1" ht="23.25" customHeight="1">
      <c r="A11" s="748" t="s">
        <v>493</v>
      </c>
      <c r="B11" s="6" t="s">
        <v>577</v>
      </c>
      <c r="C11" s="10" t="s">
        <v>578</v>
      </c>
      <c r="D11" s="105">
        <v>9.1399999999999995E-2</v>
      </c>
      <c r="E11" s="105">
        <v>7.9000000000000001E-2</v>
      </c>
      <c r="F11" s="105">
        <v>7.9000000000000001E-2</v>
      </c>
      <c r="G11" s="105">
        <v>5.0599999999999999E-2</v>
      </c>
      <c r="H11" s="105">
        <v>7.8899999999999998E-2</v>
      </c>
    </row>
    <row r="12" spans="1:9" s="104" customFormat="1" ht="23.25" customHeight="1">
      <c r="A12" s="748" t="s">
        <v>493</v>
      </c>
      <c r="B12" s="6" t="s">
        <v>579</v>
      </c>
      <c r="C12" s="10" t="s">
        <v>580</v>
      </c>
      <c r="D12" s="105">
        <v>2.01E-2</v>
      </c>
      <c r="E12" s="105">
        <v>1.26E-2</v>
      </c>
      <c r="F12" s="105">
        <v>1.9400000000000001E-2</v>
      </c>
      <c r="G12" s="105">
        <v>6.7999999999999996E-3</v>
      </c>
      <c r="H12" s="105">
        <v>5.0000000000000001E-3</v>
      </c>
    </row>
    <row r="13" spans="1:9" s="104" customFormat="1" ht="23.25" customHeight="1">
      <c r="A13" s="748" t="s">
        <v>493</v>
      </c>
      <c r="B13" s="6" t="s">
        <v>581</v>
      </c>
      <c r="C13" s="10" t="s">
        <v>582</v>
      </c>
      <c r="D13" s="105">
        <v>2.01E-2</v>
      </c>
      <c r="E13" s="105">
        <v>1.26E-2</v>
      </c>
      <c r="F13" s="105">
        <v>1.9E-2</v>
      </c>
      <c r="G13" s="105">
        <v>7.4999999999999997E-3</v>
      </c>
      <c r="H13" s="105">
        <v>4.1000000000000003E-3</v>
      </c>
    </row>
    <row r="14" spans="1:9" s="104" customFormat="1" ht="23.25" customHeight="1">
      <c r="A14" s="748" t="s">
        <v>493</v>
      </c>
      <c r="B14" s="6" t="s">
        <v>583</v>
      </c>
      <c r="C14" s="10" t="s">
        <v>584</v>
      </c>
      <c r="D14" s="105">
        <v>1.4200000000000001E-2</v>
      </c>
      <c r="E14" s="105">
        <v>9.1000000000000004E-3</v>
      </c>
      <c r="F14" s="105">
        <v>1.2200000000000001E-2</v>
      </c>
      <c r="G14" s="105">
        <v>3.0999999999999999E-3</v>
      </c>
      <c r="H14" s="105">
        <v>2.8999999999999998E-3</v>
      </c>
    </row>
    <row r="15" spans="1:9" s="104" customFormat="1" ht="44.25" customHeight="1" thickBot="1">
      <c r="A15" s="748" t="s">
        <v>493</v>
      </c>
      <c r="B15" s="6" t="s">
        <v>585</v>
      </c>
      <c r="C15" s="10" t="s">
        <v>586</v>
      </c>
      <c r="D15" s="105">
        <v>0.14729999999999999</v>
      </c>
      <c r="E15" s="105">
        <v>9.5100000000000004E-2</v>
      </c>
      <c r="F15" s="105">
        <v>0.1241</v>
      </c>
      <c r="G15" s="105">
        <v>3.3700000000000001E-2</v>
      </c>
      <c r="H15" s="105">
        <v>4.1300000000000003E-2</v>
      </c>
    </row>
    <row r="16" spans="1:9" s="106" customFormat="1" ht="24" customHeight="1" thickTop="1" thickBot="1">
      <c r="A16" s="749"/>
      <c r="B16" s="750"/>
      <c r="C16" s="101" t="s">
        <v>359</v>
      </c>
      <c r="D16" s="573"/>
      <c r="E16" s="573"/>
      <c r="F16" s="573"/>
      <c r="G16" s="78"/>
      <c r="H16" s="78"/>
      <c r="I16" s="107"/>
    </row>
    <row r="17" spans="1:9" s="100" customFormat="1" ht="26.25" customHeight="1" thickTop="1">
      <c r="A17" s="747" t="s">
        <v>493</v>
      </c>
      <c r="B17" s="4" t="s">
        <v>587</v>
      </c>
      <c r="C17" s="9" t="s">
        <v>588</v>
      </c>
      <c r="D17" s="103">
        <v>0.1188</v>
      </c>
      <c r="E17" s="103">
        <v>0.1081</v>
      </c>
      <c r="F17" s="103">
        <v>0.1066</v>
      </c>
      <c r="G17" s="103">
        <v>7.5700000000000003E-2</v>
      </c>
      <c r="H17" s="103">
        <v>0.11650000000000001</v>
      </c>
    </row>
    <row r="18" spans="1:9" s="104" customFormat="1" ht="24" customHeight="1">
      <c r="A18" s="748" t="s">
        <v>493</v>
      </c>
      <c r="B18" s="6" t="s">
        <v>589</v>
      </c>
      <c r="C18" s="10" t="s">
        <v>590</v>
      </c>
      <c r="D18" s="105">
        <v>-2.46E-2</v>
      </c>
      <c r="E18" s="105">
        <v>-2.6700000000000002E-2</v>
      </c>
      <c r="F18" s="105">
        <v>-2.5000000000000001E-2</v>
      </c>
      <c r="G18" s="105">
        <v>-1.8200000000000001E-2</v>
      </c>
      <c r="H18" s="105">
        <v>-3.0800000000000001E-2</v>
      </c>
    </row>
    <row r="19" spans="1:9" s="104" customFormat="1" ht="24" customHeight="1">
      <c r="A19" s="748" t="s">
        <v>493</v>
      </c>
      <c r="B19" s="6" t="s">
        <v>591</v>
      </c>
      <c r="C19" s="10" t="s">
        <v>592</v>
      </c>
      <c r="D19" s="105">
        <v>2.9700000000000001E-2</v>
      </c>
      <c r="E19" s="105">
        <v>3.2599999999999997E-2</v>
      </c>
      <c r="F19" s="105">
        <v>3.1E-2</v>
      </c>
      <c r="G19" s="105">
        <v>2.2700000000000001E-2</v>
      </c>
      <c r="H19" s="105">
        <v>3.8399999999999997E-2</v>
      </c>
    </row>
    <row r="20" spans="1:9" s="104" customFormat="1" ht="24" customHeight="1">
      <c r="A20" s="748" t="s">
        <v>493</v>
      </c>
      <c r="B20" s="6" t="s">
        <v>593</v>
      </c>
      <c r="C20" s="10" t="s">
        <v>594</v>
      </c>
      <c r="D20" s="105">
        <v>0</v>
      </c>
      <c r="E20" s="105">
        <v>0</v>
      </c>
      <c r="F20" s="105">
        <v>0</v>
      </c>
      <c r="G20" s="105">
        <v>0</v>
      </c>
      <c r="H20" s="105">
        <v>0</v>
      </c>
    </row>
    <row r="21" spans="1:9" s="104" customFormat="1" ht="24" customHeight="1">
      <c r="A21" s="748" t="s">
        <v>493</v>
      </c>
      <c r="B21" s="6" t="s">
        <v>595</v>
      </c>
      <c r="C21" s="10" t="s">
        <v>596</v>
      </c>
      <c r="D21" s="105">
        <v>-6.7999999999999996E-3</v>
      </c>
      <c r="E21" s="105">
        <v>-6.1000000000000004E-3</v>
      </c>
      <c r="F21" s="105">
        <v>-5.3E-3</v>
      </c>
      <c r="G21" s="105">
        <v>-8.9999999999999993E-3</v>
      </c>
      <c r="H21" s="105">
        <v>-1.32E-2</v>
      </c>
    </row>
    <row r="22" spans="1:9" s="104" customFormat="1" ht="24" customHeight="1">
      <c r="A22" s="748" t="s">
        <v>493</v>
      </c>
      <c r="B22" s="6" t="s">
        <v>597</v>
      </c>
      <c r="C22" s="10" t="s">
        <v>598</v>
      </c>
      <c r="D22" s="105">
        <v>4.1000000000000003E-3</v>
      </c>
      <c r="E22" s="105">
        <v>3.7000000000000002E-3</v>
      </c>
      <c r="F22" s="105">
        <v>2.7000000000000001E-3</v>
      </c>
      <c r="G22" s="105">
        <v>2E-3</v>
      </c>
      <c r="H22" s="105">
        <v>6.4000000000000003E-3</v>
      </c>
    </row>
    <row r="23" spans="1:9" s="104" customFormat="1" ht="24" customHeight="1">
      <c r="A23" s="748" t="s">
        <v>493</v>
      </c>
      <c r="B23" s="6" t="s">
        <v>599</v>
      </c>
      <c r="C23" s="10" t="s">
        <v>600</v>
      </c>
      <c r="D23" s="105">
        <v>-7.1300000000000002E-2</v>
      </c>
      <c r="E23" s="105">
        <v>-6.6400000000000001E-2</v>
      </c>
      <c r="F23" s="105">
        <v>-5.9700000000000003E-2</v>
      </c>
      <c r="G23" s="105">
        <v>-4.3799999999999999E-2</v>
      </c>
      <c r="H23" s="105">
        <v>-7.3899999999999993E-2</v>
      </c>
    </row>
    <row r="24" spans="1:9" s="104" customFormat="1" ht="24" customHeight="1">
      <c r="A24" s="748" t="s">
        <v>493</v>
      </c>
      <c r="B24" s="6" t="s">
        <v>601</v>
      </c>
      <c r="C24" s="10" t="s">
        <v>602</v>
      </c>
      <c r="D24" s="105">
        <v>0</v>
      </c>
      <c r="E24" s="105">
        <v>1E-4</v>
      </c>
      <c r="F24" s="105">
        <v>-4.0000000000000002E-4</v>
      </c>
      <c r="G24" s="105">
        <v>6.9999999999999999E-4</v>
      </c>
      <c r="H24" s="105">
        <v>-8.9999999999999998E-4</v>
      </c>
    </row>
    <row r="25" spans="1:9" s="104" customFormat="1" ht="43.5" customHeight="1" thickBot="1">
      <c r="A25" s="748" t="s">
        <v>493</v>
      </c>
      <c r="B25" s="6" t="s">
        <v>603</v>
      </c>
      <c r="C25" s="10" t="s">
        <v>604</v>
      </c>
      <c r="D25" s="105">
        <v>0.2429</v>
      </c>
      <c r="E25" s="105">
        <v>0.24329999999999999</v>
      </c>
      <c r="F25" s="105">
        <v>0.2102</v>
      </c>
      <c r="G25" s="105">
        <v>8.8599999999999998E-2</v>
      </c>
      <c r="H25" s="105">
        <v>0.12180000000000001</v>
      </c>
    </row>
    <row r="26" spans="1:9" s="106" customFormat="1" ht="24.75" customHeight="1" thickTop="1" thickBot="1">
      <c r="A26" s="749"/>
      <c r="B26" s="751"/>
      <c r="C26" s="101" t="s">
        <v>369</v>
      </c>
      <c r="D26" s="573"/>
      <c r="E26" s="573"/>
      <c r="F26" s="573"/>
      <c r="G26" s="78"/>
      <c r="H26" s="78"/>
      <c r="I26" s="107"/>
    </row>
    <row r="27" spans="1:9" s="100" customFormat="1" ht="27" customHeight="1" thickTop="1">
      <c r="A27" s="747" t="s">
        <v>493</v>
      </c>
      <c r="B27" s="4" t="s">
        <v>605</v>
      </c>
      <c r="C27" s="9" t="s">
        <v>606</v>
      </c>
      <c r="D27" s="103">
        <v>0.1472</v>
      </c>
      <c r="E27" s="103">
        <v>0.1318</v>
      </c>
      <c r="F27" s="103">
        <v>0.129</v>
      </c>
      <c r="G27" s="103">
        <v>8.9700000000000002E-2</v>
      </c>
      <c r="H27" s="103">
        <v>0.13689999999999999</v>
      </c>
    </row>
    <row r="28" spans="1:9" s="104" customFormat="1" ht="23.25" customHeight="1">
      <c r="A28" s="748" t="s">
        <v>493</v>
      </c>
      <c r="B28" s="6" t="s">
        <v>607</v>
      </c>
      <c r="C28" s="10" t="s">
        <v>608</v>
      </c>
      <c r="D28" s="105">
        <v>0.12839999999999999</v>
      </c>
      <c r="E28" s="105">
        <v>0.13339999999999999</v>
      </c>
      <c r="F28" s="105">
        <v>0.1338</v>
      </c>
      <c r="G28" s="105">
        <v>9.8299999999999998E-2</v>
      </c>
      <c r="H28" s="105">
        <v>0.12859999999999999</v>
      </c>
    </row>
    <row r="29" spans="1:9" s="104" customFormat="1" ht="23.25" customHeight="1">
      <c r="A29" s="748" t="s">
        <v>493</v>
      </c>
      <c r="B29" s="6" t="s">
        <v>609</v>
      </c>
      <c r="C29" s="10" t="s">
        <v>610</v>
      </c>
      <c r="D29" s="105">
        <v>9.7299999999999998E-2</v>
      </c>
      <c r="E29" s="105">
        <v>0.1051</v>
      </c>
      <c r="F29" s="105">
        <v>0.1026</v>
      </c>
      <c r="G29" s="105">
        <v>0.1452</v>
      </c>
      <c r="H29" s="105">
        <v>0.2056</v>
      </c>
    </row>
    <row r="30" spans="1:9" s="104" customFormat="1" ht="23.25" customHeight="1">
      <c r="A30" s="748" t="s">
        <v>493</v>
      </c>
      <c r="B30" s="6" t="s">
        <v>611</v>
      </c>
      <c r="C30" s="10" t="s">
        <v>612</v>
      </c>
      <c r="D30" s="105">
        <v>0.1101</v>
      </c>
      <c r="E30" s="105">
        <v>7.6999999999999999E-2</v>
      </c>
      <c r="F30" s="105">
        <v>0.12559999999999999</v>
      </c>
      <c r="G30" s="105">
        <v>7.6499999999999999E-2</v>
      </c>
      <c r="H30" s="105">
        <v>0.15629999999999999</v>
      </c>
    </row>
    <row r="31" spans="1:9" s="104" customFormat="1" ht="23.25" customHeight="1">
      <c r="A31" s="748" t="s">
        <v>493</v>
      </c>
      <c r="B31" s="6" t="s">
        <v>613</v>
      </c>
      <c r="C31" s="10" t="s">
        <v>614</v>
      </c>
      <c r="D31" s="105">
        <v>1.6400000000000001E-2</v>
      </c>
      <c r="E31" s="105">
        <v>6.1000000000000004E-3</v>
      </c>
      <c r="F31" s="105">
        <v>9.4999999999999998E-3</v>
      </c>
      <c r="G31" s="105">
        <v>6.7000000000000002E-3</v>
      </c>
      <c r="H31" s="105">
        <v>6.8999999999999999E-3</v>
      </c>
    </row>
    <row r="32" spans="1:9" s="104" customFormat="1" ht="23.25" customHeight="1">
      <c r="A32" s="748" t="s">
        <v>493</v>
      </c>
      <c r="B32" s="6" t="s">
        <v>615</v>
      </c>
      <c r="C32" s="10" t="s">
        <v>616</v>
      </c>
      <c r="D32" s="105">
        <v>3.61E-2</v>
      </c>
      <c r="E32" s="105">
        <v>2.0299999999999999E-2</v>
      </c>
      <c r="F32" s="105">
        <v>1.2699999999999999E-2</v>
      </c>
      <c r="G32" s="105">
        <v>1.54E-2</v>
      </c>
      <c r="H32" s="105">
        <v>1.8800000000000001E-2</v>
      </c>
    </row>
    <row r="33" spans="1:9" s="104" customFormat="1" ht="23.25" customHeight="1">
      <c r="A33" s="748" t="s">
        <v>493</v>
      </c>
      <c r="B33" s="6" t="s">
        <v>617</v>
      </c>
      <c r="C33" s="10" t="s">
        <v>618</v>
      </c>
      <c r="D33" s="105">
        <v>2.2200000000000001E-2</v>
      </c>
      <c r="E33" s="105">
        <v>1.21E-2</v>
      </c>
      <c r="F33" s="105">
        <v>1.0999999999999999E-2</v>
      </c>
      <c r="G33" s="105">
        <v>1.12E-2</v>
      </c>
      <c r="H33" s="105">
        <v>1.2500000000000001E-2</v>
      </c>
    </row>
    <row r="34" spans="1:9" s="104" customFormat="1" ht="23.25" customHeight="1">
      <c r="A34" s="748" t="s">
        <v>493</v>
      </c>
      <c r="B34" s="6" t="s">
        <v>619</v>
      </c>
      <c r="C34" s="10" t="s">
        <v>620</v>
      </c>
      <c r="D34" s="105">
        <v>0</v>
      </c>
      <c r="E34" s="105">
        <v>0</v>
      </c>
      <c r="F34" s="105">
        <v>1.1000000000000001E-3</v>
      </c>
      <c r="G34" s="105">
        <v>5.0000000000000001E-3</v>
      </c>
      <c r="H34" s="105">
        <v>1.03E-2</v>
      </c>
    </row>
    <row r="35" spans="1:9" s="104" customFormat="1" ht="23.25" customHeight="1">
      <c r="A35" s="748" t="s">
        <v>493</v>
      </c>
      <c r="B35" s="6" t="s">
        <v>621</v>
      </c>
      <c r="C35" s="10" t="s">
        <v>622</v>
      </c>
      <c r="D35" s="105">
        <v>1.23E-2</v>
      </c>
      <c r="E35" s="105">
        <v>1.4200000000000001E-2</v>
      </c>
      <c r="F35" s="105">
        <v>1.4500000000000001E-2</v>
      </c>
      <c r="G35" s="105">
        <v>1.12E-2</v>
      </c>
      <c r="H35" s="105">
        <v>2.29E-2</v>
      </c>
    </row>
    <row r="36" spans="1:9" s="104" customFormat="1" ht="23.25" customHeight="1">
      <c r="A36" s="748" t="s">
        <v>493</v>
      </c>
      <c r="B36" s="6" t="s">
        <v>623</v>
      </c>
      <c r="C36" s="10" t="s">
        <v>624</v>
      </c>
      <c r="D36" s="105">
        <v>3.39E-2</v>
      </c>
      <c r="E36" s="105">
        <v>3.73E-2</v>
      </c>
      <c r="F36" s="105">
        <v>3.5200000000000002E-2</v>
      </c>
      <c r="G36" s="105">
        <v>2.4899999999999999E-2</v>
      </c>
      <c r="H36" s="105">
        <v>4.0599999999999997E-2</v>
      </c>
    </row>
    <row r="37" spans="1:9" s="104" customFormat="1" ht="23.25" customHeight="1">
      <c r="A37" s="748"/>
      <c r="B37" s="6"/>
      <c r="C37" s="10" t="s">
        <v>625</v>
      </c>
      <c r="D37" s="105">
        <v>1.2800000000000001E-2</v>
      </c>
      <c r="E37" s="105">
        <v>7.4700000000000003E-2</v>
      </c>
      <c r="F37" s="105">
        <v>1.6400000000000001E-2</v>
      </c>
      <c r="G37" s="105">
        <v>0</v>
      </c>
      <c r="H37" s="105">
        <v>0</v>
      </c>
    </row>
    <row r="38" spans="1:9" s="104" customFormat="1" ht="44.25" customHeight="1" thickBot="1">
      <c r="A38" s="748" t="s">
        <v>493</v>
      </c>
      <c r="B38" s="6" t="s">
        <v>626</v>
      </c>
      <c r="C38" s="10" t="s">
        <v>627</v>
      </c>
      <c r="D38" s="105">
        <v>0</v>
      </c>
      <c r="E38" s="105">
        <v>0</v>
      </c>
      <c r="F38" s="105">
        <v>0</v>
      </c>
      <c r="G38" s="105">
        <v>0</v>
      </c>
      <c r="H38" s="105">
        <v>0</v>
      </c>
    </row>
    <row r="39" spans="1:9" s="106" customFormat="1" ht="24" customHeight="1" thickTop="1" thickBot="1">
      <c r="A39" s="749"/>
      <c r="B39" s="752"/>
      <c r="C39" s="101" t="s">
        <v>382</v>
      </c>
      <c r="D39" s="573"/>
      <c r="E39" s="573"/>
      <c r="F39" s="573"/>
      <c r="G39" s="78"/>
      <c r="H39" s="78"/>
      <c r="I39" s="107"/>
    </row>
    <row r="40" spans="1:9" s="106" customFormat="1" ht="24.75" customHeight="1" thickTop="1" thickBot="1">
      <c r="A40" s="749"/>
      <c r="B40" s="751"/>
      <c r="C40" s="101" t="s">
        <v>383</v>
      </c>
      <c r="D40" s="573"/>
      <c r="E40" s="573"/>
      <c r="F40" s="573"/>
      <c r="G40" s="78"/>
      <c r="H40" s="78"/>
      <c r="I40" s="107"/>
    </row>
    <row r="41" spans="1:9" s="100" customFormat="1" ht="27" customHeight="1" thickTop="1">
      <c r="A41" s="747" t="s">
        <v>493</v>
      </c>
      <c r="B41" s="4" t="s">
        <v>628</v>
      </c>
      <c r="C41" s="9" t="s">
        <v>629</v>
      </c>
      <c r="D41" s="103">
        <v>7.1300000000000002E-2</v>
      </c>
      <c r="E41" s="103">
        <v>6.6400000000000001E-2</v>
      </c>
      <c r="F41" s="103">
        <v>5.9700000000000003E-2</v>
      </c>
      <c r="G41" s="103">
        <v>4.3799999999999999E-2</v>
      </c>
      <c r="H41" s="103">
        <v>7.3899999999999993E-2</v>
      </c>
    </row>
    <row r="42" spans="1:9" s="104" customFormat="1" ht="23.25" customHeight="1">
      <c r="A42" s="748" t="s">
        <v>493</v>
      </c>
      <c r="B42" s="6" t="s">
        <v>630</v>
      </c>
      <c r="C42" s="10" t="s">
        <v>631</v>
      </c>
      <c r="D42" s="105">
        <v>8.0299999999999996E-2</v>
      </c>
      <c r="E42" s="105">
        <v>7.4700000000000003E-2</v>
      </c>
      <c r="F42" s="105">
        <v>6.7500000000000004E-2</v>
      </c>
      <c r="G42" s="105">
        <v>5.0299999999999997E-2</v>
      </c>
      <c r="H42" s="105">
        <v>8.6800000000000002E-2</v>
      </c>
    </row>
    <row r="43" spans="1:9" s="104" customFormat="1" ht="23.25" customHeight="1">
      <c r="A43" s="748" t="s">
        <v>493</v>
      </c>
      <c r="B43" s="6" t="s">
        <v>632</v>
      </c>
      <c r="C43" s="10" t="s">
        <v>633</v>
      </c>
      <c r="D43" s="105">
        <v>8.8900000000000007E-2</v>
      </c>
      <c r="E43" s="105">
        <v>8.1299999999999997E-2</v>
      </c>
      <c r="F43" s="105">
        <v>7.2300000000000003E-2</v>
      </c>
      <c r="G43" s="105">
        <v>5.28E-2</v>
      </c>
      <c r="H43" s="105">
        <v>8.7499999999999994E-2</v>
      </c>
    </row>
    <row r="44" spans="1:9" s="104" customFormat="1" ht="44.25" customHeight="1" thickBot="1">
      <c r="A44" s="748" t="s">
        <v>493</v>
      </c>
      <c r="B44" s="6" t="s">
        <v>634</v>
      </c>
      <c r="C44" s="10" t="s">
        <v>635</v>
      </c>
      <c r="D44" s="105">
        <v>0.10249999999999999</v>
      </c>
      <c r="E44" s="105">
        <v>9.4100000000000003E-2</v>
      </c>
      <c r="F44" s="105">
        <v>8.3900000000000002E-2</v>
      </c>
      <c r="G44" s="105">
        <v>6.1100000000000002E-2</v>
      </c>
      <c r="H44" s="105">
        <v>0.1026</v>
      </c>
    </row>
    <row r="45" spans="1:9" s="106" customFormat="1" ht="24" customHeight="1" thickTop="1" thickBot="1">
      <c r="A45" s="749"/>
      <c r="B45" s="751"/>
      <c r="C45" s="101" t="s">
        <v>388</v>
      </c>
      <c r="D45" s="573"/>
      <c r="E45" s="573"/>
      <c r="F45" s="573"/>
      <c r="G45" s="78"/>
      <c r="H45" s="78"/>
      <c r="I45" s="107"/>
    </row>
    <row r="46" spans="1:9" s="108" customFormat="1" ht="27" customHeight="1" thickTop="1">
      <c r="A46" s="753" t="s">
        <v>493</v>
      </c>
      <c r="B46" s="4" t="s">
        <v>636</v>
      </c>
      <c r="C46" s="9" t="s">
        <v>637</v>
      </c>
      <c r="D46" s="103">
        <v>0.51829999999999998</v>
      </c>
      <c r="E46" s="103">
        <v>0.51570000000000005</v>
      </c>
      <c r="F46" s="103">
        <v>0.50229999999999997</v>
      </c>
      <c r="G46" s="103">
        <v>0.58889999999999998</v>
      </c>
      <c r="H46" s="103">
        <v>0.56759999999999999</v>
      </c>
    </row>
    <row r="47" spans="1:9" ht="23.25" customHeight="1">
      <c r="A47" s="745" t="s">
        <v>493</v>
      </c>
      <c r="B47" s="1" t="s">
        <v>638</v>
      </c>
      <c r="C47" s="11" t="s">
        <v>639</v>
      </c>
      <c r="D47" s="109">
        <v>9.0499999999999997E-2</v>
      </c>
      <c r="E47" s="109">
        <v>9.2999999999999999E-2</v>
      </c>
      <c r="F47" s="109">
        <v>8.77E-2</v>
      </c>
      <c r="G47" s="109">
        <v>5.6599999999999998E-2</v>
      </c>
      <c r="H47" s="109">
        <v>5.7500000000000002E-2</v>
      </c>
    </row>
    <row r="48" spans="1:9" ht="23.25" customHeight="1">
      <c r="A48" s="745" t="s">
        <v>493</v>
      </c>
      <c r="B48" s="1" t="s">
        <v>640</v>
      </c>
      <c r="C48" s="11" t="s">
        <v>641</v>
      </c>
      <c r="D48" s="109">
        <v>0.39119999999999999</v>
      </c>
      <c r="E48" s="109">
        <v>0.39129999999999998</v>
      </c>
      <c r="F48" s="109">
        <v>0.41</v>
      </c>
      <c r="G48" s="109">
        <v>0.35439999999999999</v>
      </c>
      <c r="H48" s="109">
        <v>0.37490000000000001</v>
      </c>
    </row>
    <row r="49" spans="1:9" ht="23.25" customHeight="1">
      <c r="A49" s="745" t="s">
        <v>493</v>
      </c>
      <c r="B49" s="1" t="s">
        <v>642</v>
      </c>
      <c r="C49" s="11" t="s">
        <v>643</v>
      </c>
      <c r="D49" s="109">
        <v>0.54290000000000005</v>
      </c>
      <c r="E49" s="109">
        <v>0.5353</v>
      </c>
      <c r="F49" s="109">
        <v>0.48559999999999998</v>
      </c>
      <c r="G49" s="109">
        <v>0.46889999999999998</v>
      </c>
      <c r="H49" s="109">
        <v>0.48599999999999999</v>
      </c>
    </row>
    <row r="50" spans="1:9" ht="43.5" customHeight="1" thickBot="1">
      <c r="C50" s="110"/>
      <c r="D50" s="109"/>
      <c r="E50" s="109"/>
      <c r="F50" s="109"/>
      <c r="G50" s="109"/>
      <c r="H50" s="109"/>
    </row>
    <row r="51" spans="1:9" s="100" customFormat="1" ht="24" customHeight="1" thickTop="1" thickBot="1">
      <c r="A51" s="747"/>
      <c r="B51" s="754"/>
      <c r="C51" s="101" t="s">
        <v>393</v>
      </c>
      <c r="D51" s="573"/>
      <c r="E51" s="573"/>
      <c r="F51" s="573"/>
      <c r="G51" s="78"/>
      <c r="H51" s="78"/>
      <c r="I51" s="102"/>
    </row>
    <row r="52" spans="1:9" s="106" customFormat="1" ht="18.75" thickTop="1">
      <c r="A52" s="111"/>
      <c r="B52" s="752"/>
      <c r="C52" s="574"/>
      <c r="D52" s="109"/>
      <c r="E52" s="109"/>
      <c r="F52" s="109"/>
      <c r="G52" s="109"/>
      <c r="H52" s="109"/>
      <c r="I52" s="107"/>
    </row>
    <row r="53" spans="1:9" s="100" customFormat="1" ht="23.25" customHeight="1">
      <c r="A53" s="747" t="s">
        <v>493</v>
      </c>
      <c r="B53" s="4" t="s">
        <v>644</v>
      </c>
      <c r="C53" s="9" t="s">
        <v>645</v>
      </c>
      <c r="D53" s="103">
        <v>9.9000000000000005E-2</v>
      </c>
      <c r="E53" s="103">
        <v>8.5699999999999998E-2</v>
      </c>
      <c r="F53" s="103">
        <v>8.4199999999999997E-2</v>
      </c>
      <c r="G53" s="103">
        <v>0.06</v>
      </c>
      <c r="H53" s="103">
        <v>9.3399999999999997E-2</v>
      </c>
    </row>
    <row r="54" spans="1:9" s="100" customFormat="1" ht="24.75" customHeight="1">
      <c r="A54" s="747" t="s">
        <v>493</v>
      </c>
      <c r="B54" s="4" t="s">
        <v>646</v>
      </c>
      <c r="C54" s="9" t="s">
        <v>647</v>
      </c>
      <c r="D54" s="103">
        <v>9.4100000000000003E-2</v>
      </c>
      <c r="E54" s="103">
        <v>8.1199999999999994E-2</v>
      </c>
      <c r="F54" s="103">
        <v>8.1199999999999994E-2</v>
      </c>
      <c r="G54" s="103">
        <v>5.74E-2</v>
      </c>
      <c r="H54" s="103">
        <v>8.6199999999999999E-2</v>
      </c>
    </row>
    <row r="55" spans="1:9" s="100" customFormat="1" ht="24.75" customHeight="1">
      <c r="A55" s="747" t="s">
        <v>493</v>
      </c>
      <c r="B55" s="4" t="s">
        <v>648</v>
      </c>
      <c r="C55" s="9" t="s">
        <v>649</v>
      </c>
      <c r="D55" s="103">
        <v>0.10680000000000001</v>
      </c>
      <c r="E55" s="103">
        <v>9.1999999999999998E-2</v>
      </c>
      <c r="F55" s="103">
        <v>9.2100000000000001E-2</v>
      </c>
      <c r="G55" s="103">
        <v>6.4399999999999999E-2</v>
      </c>
      <c r="H55" s="103">
        <v>9.8699999999999996E-2</v>
      </c>
    </row>
    <row r="56" spans="1:9" s="100" customFormat="1" ht="24.75" customHeight="1">
      <c r="A56" s="747" t="s">
        <v>493</v>
      </c>
      <c r="B56" s="4" t="s">
        <v>650</v>
      </c>
      <c r="C56" s="9" t="s">
        <v>651</v>
      </c>
      <c r="D56" s="103">
        <v>0.13120000000000001</v>
      </c>
      <c r="E56" s="103">
        <v>0.1186</v>
      </c>
      <c r="F56" s="103">
        <v>0.1171</v>
      </c>
      <c r="G56" s="103">
        <v>8.2799999999999999E-2</v>
      </c>
      <c r="H56" s="103">
        <v>0.13009999999999999</v>
      </c>
    </row>
    <row r="57" spans="1:9" s="100" customFormat="1" ht="24.75" customHeight="1">
      <c r="A57" s="747" t="s">
        <v>493</v>
      </c>
      <c r="B57" s="4" t="s">
        <v>652</v>
      </c>
      <c r="C57" s="9" t="s">
        <v>653</v>
      </c>
      <c r="D57" s="103">
        <v>-2.4500000000000001E-2</v>
      </c>
      <c r="E57" s="103">
        <v>-2.6599999999999999E-2</v>
      </c>
      <c r="F57" s="103">
        <v>-2.5000000000000001E-2</v>
      </c>
      <c r="G57" s="103">
        <v>-1.84E-2</v>
      </c>
      <c r="H57" s="103">
        <v>-3.1399999999999997E-2</v>
      </c>
    </row>
    <row r="58" spans="1:9" s="100" customFormat="1" ht="24.75" customHeight="1">
      <c r="A58" s="747" t="s">
        <v>493</v>
      </c>
      <c r="B58" s="4" t="s">
        <v>654</v>
      </c>
      <c r="C58" s="9" t="s">
        <v>655</v>
      </c>
      <c r="D58" s="103">
        <v>-1.26E-2</v>
      </c>
      <c r="E58" s="103">
        <v>-1.0800000000000001E-2</v>
      </c>
      <c r="F58" s="103">
        <v>-1.0800000000000001E-2</v>
      </c>
      <c r="G58" s="103">
        <v>-7.0000000000000001E-3</v>
      </c>
      <c r="H58" s="103">
        <v>-1.2500000000000001E-2</v>
      </c>
    </row>
    <row r="59" spans="1:9" s="100" customFormat="1" ht="24.75" customHeight="1" thickBot="1">
      <c r="A59" s="747" t="s">
        <v>493</v>
      </c>
      <c r="B59" s="4" t="s">
        <v>656</v>
      </c>
      <c r="C59" s="9" t="s">
        <v>657</v>
      </c>
      <c r="D59" s="103">
        <v>4.1000000000000003E-3</v>
      </c>
      <c r="E59" s="103">
        <v>3.7000000000000002E-3</v>
      </c>
      <c r="F59" s="103">
        <v>2.8999999999999998E-3</v>
      </c>
      <c r="G59" s="103">
        <v>2.5999999999999999E-3</v>
      </c>
      <c r="H59" s="103">
        <v>7.1999999999999998E-3</v>
      </c>
    </row>
    <row r="60" spans="1:9" s="106" customFormat="1" ht="44.25" customHeight="1" thickTop="1" thickBot="1">
      <c r="A60" s="749"/>
      <c r="B60" s="749"/>
      <c r="C60" s="101" t="s">
        <v>658</v>
      </c>
      <c r="D60" s="101"/>
      <c r="E60" s="101"/>
      <c r="F60" s="101"/>
      <c r="G60" s="101"/>
      <c r="H60" s="101"/>
      <c r="I60" s="107"/>
    </row>
    <row r="61" spans="1:9" s="100" customFormat="1" ht="24" customHeight="1" thickTop="1">
      <c r="A61" s="747" t="s">
        <v>493</v>
      </c>
      <c r="B61" s="4" t="s">
        <v>644</v>
      </c>
      <c r="C61" s="9" t="s">
        <v>645</v>
      </c>
      <c r="D61" s="103">
        <v>9.9000000000000005E-2</v>
      </c>
      <c r="E61" s="103">
        <v>8.5699999999999998E-2</v>
      </c>
      <c r="F61" s="103">
        <v>8.4199999999999997E-2</v>
      </c>
      <c r="G61" s="103">
        <v>0.06</v>
      </c>
      <c r="H61" s="103">
        <v>9.3399999999999997E-2</v>
      </c>
      <c r="I61" s="102"/>
    </row>
    <row r="62" spans="1:9" s="100" customFormat="1" ht="27" customHeight="1">
      <c r="A62" s="747" t="s">
        <v>493</v>
      </c>
      <c r="B62" s="4" t="s">
        <v>659</v>
      </c>
      <c r="C62" s="9" t="s">
        <v>660</v>
      </c>
      <c r="D62" s="103">
        <v>-6.0000000000000001E-3</v>
      </c>
      <c r="E62" s="103">
        <v>-5.1999999999999998E-3</v>
      </c>
      <c r="F62" s="103">
        <v>-4.4000000000000003E-3</v>
      </c>
      <c r="G62" s="103">
        <v>-8.8000000000000005E-3</v>
      </c>
      <c r="H62" s="103">
        <v>-1.3100000000000001E-2</v>
      </c>
    </row>
    <row r="63" spans="1:9" s="104" customFormat="1" ht="23.25" customHeight="1">
      <c r="A63" s="748" t="s">
        <v>493</v>
      </c>
      <c r="B63" s="6" t="s">
        <v>661</v>
      </c>
      <c r="C63" s="10" t="s">
        <v>662</v>
      </c>
      <c r="D63" s="105">
        <v>-7.1999999999999995E-2</v>
      </c>
      <c r="E63" s="105">
        <v>-6.7000000000000004E-2</v>
      </c>
      <c r="F63" s="105">
        <v>-6.0199999999999997E-2</v>
      </c>
      <c r="G63" s="105">
        <v>-4.4299999999999999E-2</v>
      </c>
      <c r="H63" s="105">
        <v>-7.5300000000000006E-2</v>
      </c>
    </row>
    <row r="64" spans="1:9" s="104" customFormat="1" ht="23.25" customHeight="1">
      <c r="A64" s="748" t="s">
        <v>493</v>
      </c>
      <c r="B64" s="6" t="s">
        <v>663</v>
      </c>
      <c r="C64" s="10" t="s">
        <v>664</v>
      </c>
      <c r="D64" s="105">
        <v>0</v>
      </c>
      <c r="E64" s="105">
        <v>0</v>
      </c>
      <c r="F64" s="105">
        <v>0</v>
      </c>
      <c r="G64" s="105">
        <v>8.0000000000000004E-4</v>
      </c>
      <c r="H64" s="105">
        <v>0</v>
      </c>
    </row>
    <row r="65" spans="1:9" s="104" customFormat="1" ht="23.25" customHeight="1">
      <c r="A65" s="748" t="s">
        <v>493</v>
      </c>
      <c r="B65" s="6" t="s">
        <v>665</v>
      </c>
      <c r="C65" s="10" t="s">
        <v>666</v>
      </c>
      <c r="D65" s="105">
        <v>0</v>
      </c>
      <c r="E65" s="105">
        <v>1E-4</v>
      </c>
      <c r="F65" s="105">
        <v>-4.0000000000000002E-4</v>
      </c>
      <c r="G65" s="105">
        <v>-1E-4</v>
      </c>
      <c r="H65" s="105">
        <v>-8.9999999999999998E-4</v>
      </c>
    </row>
    <row r="66" spans="1:9" s="104" customFormat="1" ht="44.25" customHeight="1" thickBot="1">
      <c r="A66" s="748"/>
      <c r="B66" s="6"/>
      <c r="C66" s="10" t="s">
        <v>667</v>
      </c>
      <c r="D66" s="105">
        <v>0</v>
      </c>
      <c r="E66" s="105">
        <v>0</v>
      </c>
      <c r="F66" s="105">
        <v>0</v>
      </c>
      <c r="G66" s="105">
        <v>0</v>
      </c>
      <c r="H66" s="105">
        <v>0</v>
      </c>
    </row>
    <row r="67" spans="1:9" s="100" customFormat="1" ht="24.75" customHeight="1" thickTop="1" thickBot="1">
      <c r="A67" s="747" t="s">
        <v>493</v>
      </c>
      <c r="B67" s="4" t="s">
        <v>668</v>
      </c>
      <c r="C67" s="101" t="s">
        <v>669</v>
      </c>
      <c r="D67" s="575">
        <v>2.0199999999999999E-2</v>
      </c>
      <c r="E67" s="575">
        <v>1.2800000000000001E-2</v>
      </c>
      <c r="F67" s="575">
        <v>1.9099999999999999E-2</v>
      </c>
      <c r="G67" s="435">
        <v>7.6E-3</v>
      </c>
      <c r="H67" s="435">
        <v>4.1999999999999997E-3</v>
      </c>
      <c r="I67" s="102"/>
    </row>
    <row r="68" spans="1:9" ht="4.5" hidden="1" customHeight="1">
      <c r="A68" s="745" t="s">
        <v>492</v>
      </c>
      <c r="B68" s="12" t="s">
        <v>492</v>
      </c>
      <c r="C68" s="112"/>
      <c r="D68" s="112"/>
      <c r="E68" s="112"/>
      <c r="F68" s="112"/>
      <c r="G68" s="112"/>
      <c r="H68" s="112"/>
    </row>
    <row r="69" spans="1:9" ht="14.25" thickTop="1" thickBot="1">
      <c r="A69" s="755"/>
      <c r="B69" s="755"/>
      <c r="C69" s="288"/>
      <c r="D69" s="288"/>
      <c r="E69" s="288"/>
      <c r="F69" s="288"/>
      <c r="G69" s="288"/>
      <c r="H69" s="288"/>
      <c r="I69" s="289"/>
    </row>
    <row r="70" spans="1:9" ht="23.25" customHeight="1">
      <c r="C70" s="66" t="s">
        <v>408</v>
      </c>
    </row>
    <row r="71" spans="1:9" ht="15">
      <c r="C71" s="66" t="s">
        <v>670</v>
      </c>
    </row>
    <row r="72" spans="1:9" ht="15">
      <c r="C72" s="66" t="s">
        <v>671</v>
      </c>
    </row>
    <row r="73" spans="1:9" ht="15">
      <c r="C73" s="66" t="s">
        <v>411</v>
      </c>
    </row>
    <row r="74" spans="1:9" ht="15">
      <c r="C74" s="66" t="s">
        <v>412</v>
      </c>
    </row>
    <row r="75" spans="1:9" ht="15">
      <c r="C75" s="66" t="s">
        <v>413</v>
      </c>
    </row>
    <row r="76" spans="1:9" ht="15">
      <c r="C76" s="66" t="s">
        <v>672</v>
      </c>
    </row>
    <row r="77" spans="1:9" ht="15">
      <c r="C77" s="66" t="s">
        <v>415</v>
      </c>
    </row>
    <row r="78" spans="1:9" ht="15">
      <c r="C78" s="66" t="s">
        <v>416</v>
      </c>
    </row>
    <row r="79" spans="1:9" ht="15">
      <c r="C79" s="66" t="s">
        <v>417</v>
      </c>
    </row>
  </sheetData>
  <mergeCells count="3">
    <mergeCell ref="A2:H2"/>
    <mergeCell ref="C3:H3"/>
    <mergeCell ref="A4:H4"/>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8"/>
  <sheetViews>
    <sheetView showGridLines="0" zoomScale="55" zoomScaleNormal="55" workbookViewId="0">
      <selection activeCell="J3" sqref="J3"/>
    </sheetView>
  </sheetViews>
  <sheetFormatPr baseColWidth="10" defaultColWidth="9.140625" defaultRowHeight="18"/>
  <cols>
    <col min="1" max="1" width="132.28515625" style="833" customWidth="1"/>
    <col min="2" max="7" width="16" style="25" customWidth="1"/>
    <col min="8" max="8" width="16" style="32" customWidth="1"/>
    <col min="9" max="256" width="9.140625" style="25"/>
    <col min="257" max="257" width="132.28515625" style="25" customWidth="1"/>
    <col min="258" max="264" width="16" style="25" customWidth="1"/>
    <col min="265" max="512" width="9.140625" style="25"/>
    <col min="513" max="513" width="132.28515625" style="25" customWidth="1"/>
    <col min="514" max="520" width="16" style="25" customWidth="1"/>
    <col min="521" max="768" width="9.140625" style="25"/>
    <col min="769" max="769" width="132.28515625" style="25" customWidth="1"/>
    <col min="770" max="776" width="16" style="25" customWidth="1"/>
    <col min="777" max="1024" width="9.140625" style="25"/>
    <col min="1025" max="1025" width="132.28515625" style="25" customWidth="1"/>
    <col min="1026" max="1032" width="16" style="25" customWidth="1"/>
    <col min="1033" max="1280" width="9.140625" style="25"/>
    <col min="1281" max="1281" width="132.28515625" style="25" customWidth="1"/>
    <col min="1282" max="1288" width="16" style="25" customWidth="1"/>
    <col min="1289" max="1536" width="9.140625" style="25"/>
    <col min="1537" max="1537" width="132.28515625" style="25" customWidth="1"/>
    <col min="1538" max="1544" width="16" style="25" customWidth="1"/>
    <col min="1545" max="1792" width="9.140625" style="25"/>
    <col min="1793" max="1793" width="132.28515625" style="25" customWidth="1"/>
    <col min="1794" max="1800" width="16" style="25" customWidth="1"/>
    <col min="1801" max="2048" width="9.140625" style="25"/>
    <col min="2049" max="2049" width="132.28515625" style="25" customWidth="1"/>
    <col min="2050" max="2056" width="16" style="25" customWidth="1"/>
    <col min="2057" max="2304" width="9.140625" style="25"/>
    <col min="2305" max="2305" width="132.28515625" style="25" customWidth="1"/>
    <col min="2306" max="2312" width="16" style="25" customWidth="1"/>
    <col min="2313" max="2560" width="9.140625" style="25"/>
    <col min="2561" max="2561" width="132.28515625" style="25" customWidth="1"/>
    <col min="2562" max="2568" width="16" style="25" customWidth="1"/>
    <col min="2569" max="2816" width="9.140625" style="25"/>
    <col min="2817" max="2817" width="132.28515625" style="25" customWidth="1"/>
    <col min="2818" max="2824" width="16" style="25" customWidth="1"/>
    <col min="2825" max="3072" width="9.140625" style="25"/>
    <col min="3073" max="3073" width="132.28515625" style="25" customWidth="1"/>
    <col min="3074" max="3080" width="16" style="25" customWidth="1"/>
    <col min="3081" max="3328" width="9.140625" style="25"/>
    <col min="3329" max="3329" width="132.28515625" style="25" customWidth="1"/>
    <col min="3330" max="3336" width="16" style="25" customWidth="1"/>
    <col min="3337" max="3584" width="9.140625" style="25"/>
    <col min="3585" max="3585" width="132.28515625" style="25" customWidth="1"/>
    <col min="3586" max="3592" width="16" style="25" customWidth="1"/>
    <col min="3593" max="3840" width="9.140625" style="25"/>
    <col min="3841" max="3841" width="132.28515625" style="25" customWidth="1"/>
    <col min="3842" max="3848" width="16" style="25" customWidth="1"/>
    <col min="3849" max="4096" width="9.140625" style="25"/>
    <col min="4097" max="4097" width="132.28515625" style="25" customWidth="1"/>
    <col min="4098" max="4104" width="16" style="25" customWidth="1"/>
    <col min="4105" max="4352" width="9.140625" style="25"/>
    <col min="4353" max="4353" width="132.28515625" style="25" customWidth="1"/>
    <col min="4354" max="4360" width="16" style="25" customWidth="1"/>
    <col min="4361" max="4608" width="9.140625" style="25"/>
    <col min="4609" max="4609" width="132.28515625" style="25" customWidth="1"/>
    <col min="4610" max="4616" width="16" style="25" customWidth="1"/>
    <col min="4617" max="4864" width="9.140625" style="25"/>
    <col min="4865" max="4865" width="132.28515625" style="25" customWidth="1"/>
    <col min="4866" max="4872" width="16" style="25" customWidth="1"/>
    <col min="4873" max="5120" width="9.140625" style="25"/>
    <col min="5121" max="5121" width="132.28515625" style="25" customWidth="1"/>
    <col min="5122" max="5128" width="16" style="25" customWidth="1"/>
    <col min="5129" max="5376" width="9.140625" style="25"/>
    <col min="5377" max="5377" width="132.28515625" style="25" customWidth="1"/>
    <col min="5378" max="5384" width="16" style="25" customWidth="1"/>
    <col min="5385" max="5632" width="9.140625" style="25"/>
    <col min="5633" max="5633" width="132.28515625" style="25" customWidth="1"/>
    <col min="5634" max="5640" width="16" style="25" customWidth="1"/>
    <col min="5641" max="5888" width="9.140625" style="25"/>
    <col min="5889" max="5889" width="132.28515625" style="25" customWidth="1"/>
    <col min="5890" max="5896" width="16" style="25" customWidth="1"/>
    <col min="5897" max="6144" width="9.140625" style="25"/>
    <col min="6145" max="6145" width="132.28515625" style="25" customWidth="1"/>
    <col min="6146" max="6152" width="16" style="25" customWidth="1"/>
    <col min="6153" max="6400" width="9.140625" style="25"/>
    <col min="6401" max="6401" width="132.28515625" style="25" customWidth="1"/>
    <col min="6402" max="6408" width="16" style="25" customWidth="1"/>
    <col min="6409" max="6656" width="9.140625" style="25"/>
    <col min="6657" max="6657" width="132.28515625" style="25" customWidth="1"/>
    <col min="6658" max="6664" width="16" style="25" customWidth="1"/>
    <col min="6665" max="6912" width="9.140625" style="25"/>
    <col min="6913" max="6913" width="132.28515625" style="25" customWidth="1"/>
    <col min="6914" max="6920" width="16" style="25" customWidth="1"/>
    <col min="6921" max="7168" width="9.140625" style="25"/>
    <col min="7169" max="7169" width="132.28515625" style="25" customWidth="1"/>
    <col min="7170" max="7176" width="16" style="25" customWidth="1"/>
    <col min="7177" max="7424" width="9.140625" style="25"/>
    <col min="7425" max="7425" width="132.28515625" style="25" customWidth="1"/>
    <col min="7426" max="7432" width="16" style="25" customWidth="1"/>
    <col min="7433" max="7680" width="9.140625" style="25"/>
    <col min="7681" max="7681" width="132.28515625" style="25" customWidth="1"/>
    <col min="7682" max="7688" width="16" style="25" customWidth="1"/>
    <col min="7689" max="7936" width="9.140625" style="25"/>
    <col min="7937" max="7937" width="132.28515625" style="25" customWidth="1"/>
    <col min="7938" max="7944" width="16" style="25" customWidth="1"/>
    <col min="7945" max="8192" width="9.140625" style="25"/>
    <col min="8193" max="8193" width="132.28515625" style="25" customWidth="1"/>
    <col min="8194" max="8200" width="16" style="25" customWidth="1"/>
    <col min="8201" max="8448" width="9.140625" style="25"/>
    <col min="8449" max="8449" width="132.28515625" style="25" customWidth="1"/>
    <col min="8450" max="8456" width="16" style="25" customWidth="1"/>
    <col min="8457" max="8704" width="9.140625" style="25"/>
    <col min="8705" max="8705" width="132.28515625" style="25" customWidth="1"/>
    <col min="8706" max="8712" width="16" style="25" customWidth="1"/>
    <col min="8713" max="8960" width="9.140625" style="25"/>
    <col min="8961" max="8961" width="132.28515625" style="25" customWidth="1"/>
    <col min="8962" max="8968" width="16" style="25" customWidth="1"/>
    <col min="8969" max="9216" width="9.140625" style="25"/>
    <col min="9217" max="9217" width="132.28515625" style="25" customWidth="1"/>
    <col min="9218" max="9224" width="16" style="25" customWidth="1"/>
    <col min="9225" max="9472" width="9.140625" style="25"/>
    <col min="9473" max="9473" width="132.28515625" style="25" customWidth="1"/>
    <col min="9474" max="9480" width="16" style="25" customWidth="1"/>
    <col min="9481" max="9728" width="9.140625" style="25"/>
    <col min="9729" max="9729" width="132.28515625" style="25" customWidth="1"/>
    <col min="9730" max="9736" width="16" style="25" customWidth="1"/>
    <col min="9737" max="9984" width="9.140625" style="25"/>
    <col min="9985" max="9985" width="132.28515625" style="25" customWidth="1"/>
    <col min="9986" max="9992" width="16" style="25" customWidth="1"/>
    <col min="9993" max="10240" width="9.140625" style="25"/>
    <col min="10241" max="10241" width="132.28515625" style="25" customWidth="1"/>
    <col min="10242" max="10248" width="16" style="25" customWidth="1"/>
    <col min="10249" max="10496" width="9.140625" style="25"/>
    <col min="10497" max="10497" width="132.28515625" style="25" customWidth="1"/>
    <col min="10498" max="10504" width="16" style="25" customWidth="1"/>
    <col min="10505" max="10752" width="9.140625" style="25"/>
    <col min="10753" max="10753" width="132.28515625" style="25" customWidth="1"/>
    <col min="10754" max="10760" width="16" style="25" customWidth="1"/>
    <col min="10761" max="11008" width="9.140625" style="25"/>
    <col min="11009" max="11009" width="132.28515625" style="25" customWidth="1"/>
    <col min="11010" max="11016" width="16" style="25" customWidth="1"/>
    <col min="11017" max="11264" width="9.140625" style="25"/>
    <col min="11265" max="11265" width="132.28515625" style="25" customWidth="1"/>
    <col min="11266" max="11272" width="16" style="25" customWidth="1"/>
    <col min="11273" max="11520" width="9.140625" style="25"/>
    <col min="11521" max="11521" width="132.28515625" style="25" customWidth="1"/>
    <col min="11522" max="11528" width="16" style="25" customWidth="1"/>
    <col min="11529" max="11776" width="9.140625" style="25"/>
    <col min="11777" max="11777" width="132.28515625" style="25" customWidth="1"/>
    <col min="11778" max="11784" width="16" style="25" customWidth="1"/>
    <col min="11785" max="12032" width="9.140625" style="25"/>
    <col min="12033" max="12033" width="132.28515625" style="25" customWidth="1"/>
    <col min="12034" max="12040" width="16" style="25" customWidth="1"/>
    <col min="12041" max="12288" width="9.140625" style="25"/>
    <col min="12289" max="12289" width="132.28515625" style="25" customWidth="1"/>
    <col min="12290" max="12296" width="16" style="25" customWidth="1"/>
    <col min="12297" max="12544" width="9.140625" style="25"/>
    <col min="12545" max="12545" width="132.28515625" style="25" customWidth="1"/>
    <col min="12546" max="12552" width="16" style="25" customWidth="1"/>
    <col min="12553" max="12800" width="9.140625" style="25"/>
    <col min="12801" max="12801" width="132.28515625" style="25" customWidth="1"/>
    <col min="12802" max="12808" width="16" style="25" customWidth="1"/>
    <col min="12809" max="13056" width="9.140625" style="25"/>
    <col min="13057" max="13057" width="132.28515625" style="25" customWidth="1"/>
    <col min="13058" max="13064" width="16" style="25" customWidth="1"/>
    <col min="13065" max="13312" width="9.140625" style="25"/>
    <col min="13313" max="13313" width="132.28515625" style="25" customWidth="1"/>
    <col min="13314" max="13320" width="16" style="25" customWidth="1"/>
    <col min="13321" max="13568" width="9.140625" style="25"/>
    <col min="13569" max="13569" width="132.28515625" style="25" customWidth="1"/>
    <col min="13570" max="13576" width="16" style="25" customWidth="1"/>
    <col min="13577" max="13824" width="9.140625" style="25"/>
    <col min="13825" max="13825" width="132.28515625" style="25" customWidth="1"/>
    <col min="13826" max="13832" width="16" style="25" customWidth="1"/>
    <col min="13833" max="14080" width="9.140625" style="25"/>
    <col min="14081" max="14081" width="132.28515625" style="25" customWidth="1"/>
    <col min="14082" max="14088" width="16" style="25" customWidth="1"/>
    <col min="14089" max="14336" width="9.140625" style="25"/>
    <col min="14337" max="14337" width="132.28515625" style="25" customWidth="1"/>
    <col min="14338" max="14344" width="16" style="25" customWidth="1"/>
    <col min="14345" max="14592" width="9.140625" style="25"/>
    <col min="14593" max="14593" width="132.28515625" style="25" customWidth="1"/>
    <col min="14594" max="14600" width="16" style="25" customWidth="1"/>
    <col min="14601" max="14848" width="9.140625" style="25"/>
    <col min="14849" max="14849" width="132.28515625" style="25" customWidth="1"/>
    <col min="14850" max="14856" width="16" style="25" customWidth="1"/>
    <col min="14857" max="15104" width="9.140625" style="25"/>
    <col min="15105" max="15105" width="132.28515625" style="25" customWidth="1"/>
    <col min="15106" max="15112" width="16" style="25" customWidth="1"/>
    <col min="15113" max="15360" width="9.140625" style="25"/>
    <col min="15361" max="15361" width="132.28515625" style="25" customWidth="1"/>
    <col min="15362" max="15368" width="16" style="25" customWidth="1"/>
    <col min="15369" max="15616" width="9.140625" style="25"/>
    <col min="15617" max="15617" width="132.28515625" style="25" customWidth="1"/>
    <col min="15618" max="15624" width="16" style="25" customWidth="1"/>
    <col min="15625" max="15872" width="9.140625" style="25"/>
    <col min="15873" max="15873" width="132.28515625" style="25" customWidth="1"/>
    <col min="15874" max="15880" width="16" style="25" customWidth="1"/>
    <col min="15881" max="16128" width="9.140625" style="25"/>
    <col min="16129" max="16129" width="132.28515625" style="25" customWidth="1"/>
    <col min="16130" max="16136" width="16" style="25" customWidth="1"/>
    <col min="16137" max="16384" width="9.140625" style="25"/>
  </cols>
  <sheetData>
    <row r="1" spans="1:8" ht="43.5" customHeight="1">
      <c r="A1" s="1374" t="s">
        <v>1064</v>
      </c>
      <c r="B1" s="1374"/>
      <c r="C1" s="1374"/>
      <c r="D1" s="1374"/>
      <c r="E1" s="1374"/>
      <c r="F1" s="1374"/>
      <c r="G1" s="1374"/>
      <c r="H1" s="1374"/>
    </row>
    <row r="2" spans="1:8" ht="43.5" customHeight="1">
      <c r="A2" s="1374" t="s">
        <v>418</v>
      </c>
      <c r="B2" s="1374"/>
      <c r="C2" s="1374"/>
      <c r="D2" s="1374"/>
      <c r="E2" s="1374"/>
      <c r="F2" s="1374"/>
      <c r="G2" s="1374"/>
      <c r="H2" s="1374"/>
    </row>
    <row r="3" spans="1:8" ht="43.5" customHeight="1">
      <c r="A3" s="1374" t="s">
        <v>1072</v>
      </c>
      <c r="B3" s="1374"/>
      <c r="C3" s="1374"/>
      <c r="D3" s="1374"/>
      <c r="E3" s="1374"/>
      <c r="F3" s="1374"/>
      <c r="G3" s="1374"/>
      <c r="H3" s="1374"/>
    </row>
    <row r="4" spans="1:8" ht="43.5" customHeight="1">
      <c r="A4" s="1375" t="s">
        <v>1233</v>
      </c>
      <c r="B4" s="1375"/>
      <c r="C4" s="1375"/>
      <c r="D4" s="1375"/>
      <c r="E4" s="1375"/>
      <c r="F4" s="1375"/>
      <c r="G4" s="1375"/>
      <c r="H4" s="1375"/>
    </row>
    <row r="5" spans="1:8" ht="19.5" customHeight="1" thickBot="1">
      <c r="A5" s="1374"/>
      <c r="B5" s="1374"/>
      <c r="C5" s="1374"/>
      <c r="D5" s="1374"/>
      <c r="E5" s="1374"/>
      <c r="F5" s="1374"/>
      <c r="G5" s="1374"/>
      <c r="H5" s="1374"/>
    </row>
    <row r="6" spans="1:8" ht="39" customHeight="1" thickTop="1" thickBot="1">
      <c r="A6" s="645"/>
      <c r="B6" s="1410" t="s">
        <v>1496</v>
      </c>
      <c r="C6" s="1410"/>
      <c r="D6" s="1381" t="s">
        <v>1072</v>
      </c>
      <c r="E6" s="1381"/>
      <c r="F6" s="1381"/>
      <c r="G6" s="1381"/>
      <c r="H6" s="1381"/>
    </row>
    <row r="7" spans="1:8" s="26" customFormat="1" ht="70.5" customHeight="1" thickTop="1" thickBot="1">
      <c r="A7" s="812" t="s">
        <v>291</v>
      </c>
      <c r="B7" s="64" t="s">
        <v>419</v>
      </c>
      <c r="C7" s="64" t="s">
        <v>420</v>
      </c>
      <c r="D7" s="64" t="s">
        <v>1138</v>
      </c>
      <c r="E7" s="64" t="s">
        <v>1225</v>
      </c>
      <c r="F7" s="64" t="s">
        <v>1275</v>
      </c>
      <c r="G7" s="64" t="s">
        <v>1347</v>
      </c>
      <c r="H7" s="64" t="s">
        <v>2395</v>
      </c>
    </row>
    <row r="8" spans="1:8" ht="15" customHeight="1" thickTop="1" thickBot="1">
      <c r="A8" s="813"/>
      <c r="B8" s="454"/>
      <c r="C8" s="454"/>
      <c r="D8" s="454"/>
      <c r="E8" s="454"/>
      <c r="F8" s="454"/>
      <c r="G8" s="454"/>
      <c r="H8" s="454"/>
    </row>
    <row r="9" spans="1:8" ht="24" customHeight="1" thickTop="1" thickBot="1">
      <c r="A9" s="814" t="s">
        <v>421</v>
      </c>
      <c r="B9" s="539">
        <v>83572.093107871711</v>
      </c>
      <c r="C9" s="539">
        <v>104583.90806851312</v>
      </c>
      <c r="D9" s="539">
        <v>126820.24500874635</v>
      </c>
      <c r="E9" s="539">
        <v>140057.94424344023</v>
      </c>
      <c r="F9" s="539">
        <v>157085.62243586007</v>
      </c>
      <c r="G9" s="539">
        <v>167187.43880174929</v>
      </c>
      <c r="H9" s="539">
        <v>167535.61920553935</v>
      </c>
    </row>
    <row r="10" spans="1:8" s="67" customFormat="1" ht="21" customHeight="1" thickTop="1">
      <c r="A10" s="815" t="s">
        <v>8</v>
      </c>
      <c r="B10" s="540">
        <v>7713.7956938775515</v>
      </c>
      <c r="C10" s="540">
        <v>7638.4406326530616</v>
      </c>
      <c r="D10" s="540">
        <v>12959.220246355684</v>
      </c>
      <c r="E10" s="540">
        <v>14882.399779883381</v>
      </c>
      <c r="F10" s="540">
        <v>11595.082139941693</v>
      </c>
      <c r="G10" s="540">
        <v>22559.165978134111</v>
      </c>
      <c r="H10" s="540">
        <v>19177.696008746356</v>
      </c>
    </row>
    <row r="11" spans="1:8" s="67" customFormat="1" ht="21" customHeight="1">
      <c r="A11" s="815" t="s">
        <v>17</v>
      </c>
      <c r="B11" s="540">
        <v>12282.569670553936</v>
      </c>
      <c r="C11" s="540">
        <v>12208.357896501459</v>
      </c>
      <c r="D11" s="540">
        <v>14877.516144314868</v>
      </c>
      <c r="E11" s="540">
        <v>11217.431739067057</v>
      </c>
      <c r="F11" s="540">
        <v>16119.99329154519</v>
      </c>
      <c r="G11" s="540">
        <v>10635.999182215743</v>
      </c>
      <c r="H11" s="540">
        <v>14182.387247813411</v>
      </c>
    </row>
    <row r="12" spans="1:8" s="67" customFormat="1" ht="21" customHeight="1">
      <c r="A12" s="815" t="s">
        <v>26</v>
      </c>
      <c r="B12" s="540">
        <v>61678.60578134111</v>
      </c>
      <c r="C12" s="540">
        <v>82495.055403790087</v>
      </c>
      <c r="D12" s="540">
        <v>96252.592061224495</v>
      </c>
      <c r="E12" s="540">
        <v>111463.85215889211</v>
      </c>
      <c r="F12" s="540">
        <v>125427.38567055395</v>
      </c>
      <c r="G12" s="540">
        <v>129206.75191690962</v>
      </c>
      <c r="H12" s="540">
        <v>128310.43996064139</v>
      </c>
    </row>
    <row r="13" spans="1:8" s="67" customFormat="1" ht="21" customHeight="1">
      <c r="A13" s="816" t="s">
        <v>422</v>
      </c>
      <c r="B13" s="540">
        <v>62167.481922740524</v>
      </c>
      <c r="C13" s="540">
        <v>82641.623832361511</v>
      </c>
      <c r="D13" s="540">
        <v>96359.434520408162</v>
      </c>
      <c r="E13" s="540">
        <v>110327.77959329447</v>
      </c>
      <c r="F13" s="540">
        <v>124923.45094460642</v>
      </c>
      <c r="G13" s="540">
        <v>128992.58936005831</v>
      </c>
      <c r="H13" s="540">
        <v>127881.24156851311</v>
      </c>
    </row>
    <row r="14" spans="1:8" s="67" customFormat="1" ht="21" customHeight="1">
      <c r="A14" s="816" t="s">
        <v>423</v>
      </c>
      <c r="B14" s="540">
        <v>60942.397172011661</v>
      </c>
      <c r="C14" s="540">
        <v>81592.850574344033</v>
      </c>
      <c r="D14" s="540">
        <v>94404.633320699722</v>
      </c>
      <c r="E14" s="540">
        <v>107874.28952332362</v>
      </c>
      <c r="F14" s="540">
        <v>117973.69937755102</v>
      </c>
      <c r="G14" s="540">
        <v>120229.91920553937</v>
      </c>
      <c r="H14" s="540">
        <v>115447.51000437318</v>
      </c>
    </row>
    <row r="15" spans="1:8" s="67" customFormat="1" ht="21" customHeight="1">
      <c r="A15" s="816" t="s">
        <v>424</v>
      </c>
      <c r="B15" s="540">
        <v>1225.0847507288631</v>
      </c>
      <c r="C15" s="540">
        <v>1048.7732580174927</v>
      </c>
      <c r="D15" s="540">
        <v>1954.801199708455</v>
      </c>
      <c r="E15" s="540">
        <v>2453.4900699708451</v>
      </c>
      <c r="F15" s="540">
        <v>6949.751567055393</v>
      </c>
      <c r="G15" s="540">
        <v>8762.6701545189499</v>
      </c>
      <c r="H15" s="540">
        <v>12433.731564139942</v>
      </c>
    </row>
    <row r="16" spans="1:8" s="67" customFormat="1" ht="21" customHeight="1">
      <c r="A16" s="816" t="s">
        <v>425</v>
      </c>
      <c r="B16" s="540">
        <v>461.48795189504375</v>
      </c>
      <c r="C16" s="540">
        <v>312.47679446064143</v>
      </c>
      <c r="D16" s="540">
        <v>566.75416472303198</v>
      </c>
      <c r="E16" s="540">
        <v>2011.5152813411078</v>
      </c>
      <c r="F16" s="540">
        <v>1484.7157376093296</v>
      </c>
      <c r="G16" s="540">
        <v>1034.7049329446063</v>
      </c>
      <c r="H16" s="540">
        <v>2021.5200714285713</v>
      </c>
    </row>
    <row r="17" spans="1:8" s="67" customFormat="1" ht="21" customHeight="1">
      <c r="A17" s="816" t="s">
        <v>426</v>
      </c>
      <c r="B17" s="540">
        <v>401.10118367346945</v>
      </c>
      <c r="C17" s="540">
        <v>280.69262827988337</v>
      </c>
      <c r="D17" s="540">
        <v>541.00552186588925</v>
      </c>
      <c r="E17" s="540">
        <v>1343.2718833819242</v>
      </c>
      <c r="F17" s="540">
        <v>1236.6733513119534</v>
      </c>
      <c r="G17" s="540">
        <v>927.32096355685132</v>
      </c>
      <c r="H17" s="540">
        <v>1184.2104387755103</v>
      </c>
    </row>
    <row r="18" spans="1:8" s="67" customFormat="1" ht="21" customHeight="1">
      <c r="A18" s="816" t="s">
        <v>427</v>
      </c>
      <c r="B18" s="540">
        <v>60.386768221574343</v>
      </c>
      <c r="C18" s="540">
        <v>31.784166180758017</v>
      </c>
      <c r="D18" s="540">
        <v>25.748642857142858</v>
      </c>
      <c r="E18" s="540">
        <v>668.24339795918365</v>
      </c>
      <c r="F18" s="540">
        <v>248.04238629737611</v>
      </c>
      <c r="G18" s="540">
        <v>107.3839693877551</v>
      </c>
      <c r="H18" s="540">
        <v>837.30963265306127</v>
      </c>
    </row>
    <row r="19" spans="1:8" s="67" customFormat="1" ht="21" customHeight="1">
      <c r="A19" s="816" t="s">
        <v>428</v>
      </c>
      <c r="B19" s="540">
        <v>197.11477405247814</v>
      </c>
      <c r="C19" s="540">
        <v>792.03601311953355</v>
      </c>
      <c r="D19" s="540">
        <v>1359.0995014577261</v>
      </c>
      <c r="E19" s="540">
        <v>1618.9105685131196</v>
      </c>
      <c r="F19" s="540">
        <v>2430.8111953352768</v>
      </c>
      <c r="G19" s="540">
        <v>5364.4450801749272</v>
      </c>
      <c r="H19" s="540">
        <v>5660.4545918367348</v>
      </c>
    </row>
    <row r="20" spans="1:8" s="67" customFormat="1" ht="21" customHeight="1">
      <c r="A20" s="816" t="s">
        <v>429</v>
      </c>
      <c r="B20" s="540">
        <v>135.0022332361516</v>
      </c>
      <c r="C20" s="540">
        <v>769.19665160349859</v>
      </c>
      <c r="D20" s="540">
        <v>1311.7645495626823</v>
      </c>
      <c r="E20" s="540">
        <v>1490.159997084548</v>
      </c>
      <c r="F20" s="540">
        <v>2029.4462259475217</v>
      </c>
      <c r="G20" s="540">
        <v>3251.859660349854</v>
      </c>
      <c r="H20" s="540">
        <v>3984.6012594752187</v>
      </c>
    </row>
    <row r="21" spans="1:8" s="67" customFormat="1" ht="21" customHeight="1">
      <c r="A21" s="816" t="s">
        <v>430</v>
      </c>
      <c r="B21" s="540">
        <v>62.112540816326536</v>
      </c>
      <c r="C21" s="540">
        <v>22.839361516034987</v>
      </c>
      <c r="D21" s="540">
        <v>47.334951895043737</v>
      </c>
      <c r="E21" s="540">
        <v>128.75057142857142</v>
      </c>
      <c r="F21" s="540">
        <v>401.36496938775514</v>
      </c>
      <c r="G21" s="540">
        <v>2112.5854198250727</v>
      </c>
      <c r="H21" s="540">
        <v>1675.8533323615159</v>
      </c>
    </row>
    <row r="22" spans="1:8" s="67" customFormat="1" ht="21" customHeight="1">
      <c r="A22" s="816" t="s">
        <v>39</v>
      </c>
      <c r="B22" s="540">
        <v>768.8607842565599</v>
      </c>
      <c r="C22" s="540">
        <v>1136.5646034985423</v>
      </c>
      <c r="D22" s="540">
        <v>1311.8877142857143</v>
      </c>
      <c r="E22" s="540">
        <v>1525.2182930029155</v>
      </c>
      <c r="F22" s="540">
        <v>1593.8247900874637</v>
      </c>
      <c r="G22" s="540">
        <v>1499.9921807580174</v>
      </c>
      <c r="H22" s="540">
        <v>1213.6920655976676</v>
      </c>
    </row>
    <row r="23" spans="1:8" s="67" customFormat="1" ht="21" customHeight="1">
      <c r="A23" s="816" t="s">
        <v>431</v>
      </c>
      <c r="B23" s="540">
        <v>-1916.3396516034986</v>
      </c>
      <c r="C23" s="540">
        <v>-2387.6458396501457</v>
      </c>
      <c r="D23" s="540">
        <v>-3344.5838396501458</v>
      </c>
      <c r="E23" s="540">
        <v>-4019.5715772594749</v>
      </c>
      <c r="F23" s="540">
        <v>-5005.4169970845487</v>
      </c>
      <c r="G23" s="540">
        <v>-7684.9796370262393</v>
      </c>
      <c r="H23" s="540">
        <v>-8466.4683367346934</v>
      </c>
    </row>
    <row r="24" spans="1:8" s="67" customFormat="1" ht="21" customHeight="1">
      <c r="A24" s="815" t="s">
        <v>57</v>
      </c>
      <c r="B24" s="540">
        <v>331.85253061224489</v>
      </c>
      <c r="C24" s="540">
        <v>433.15132215743438</v>
      </c>
      <c r="D24" s="540">
        <v>266.06466909620991</v>
      </c>
      <c r="E24" s="540">
        <v>254.9925087463557</v>
      </c>
      <c r="F24" s="540">
        <v>451.0994475218659</v>
      </c>
      <c r="G24" s="540">
        <v>244.76323177842565</v>
      </c>
      <c r="H24" s="540">
        <v>259.91912244897958</v>
      </c>
    </row>
    <row r="25" spans="1:8" s="67" customFormat="1" ht="21" customHeight="1">
      <c r="A25" s="815" t="s">
        <v>63</v>
      </c>
      <c r="B25" s="540">
        <v>7.2886297376093293E-4</v>
      </c>
      <c r="C25" s="540">
        <v>4.3731778425655976E-4</v>
      </c>
      <c r="D25" s="540">
        <v>1.4577259475218659E-4</v>
      </c>
      <c r="E25" s="540">
        <v>2.9154518950437317E-4</v>
      </c>
      <c r="F25" s="540">
        <v>4.8177842565597659E-3</v>
      </c>
      <c r="G25" s="540">
        <v>36.925826530612248</v>
      </c>
      <c r="H25" s="540">
        <v>223.91644460641399</v>
      </c>
    </row>
    <row r="26" spans="1:8" s="67" customFormat="1" ht="21" customHeight="1">
      <c r="A26" s="815" t="s">
        <v>432</v>
      </c>
      <c r="B26" s="540">
        <v>27.03206997084548</v>
      </c>
      <c r="C26" s="540">
        <v>29.482069970845483</v>
      </c>
      <c r="D26" s="540">
        <v>322.31005830903791</v>
      </c>
      <c r="E26" s="540">
        <v>19.614069970845478</v>
      </c>
      <c r="F26" s="540">
        <v>529.85868950437316</v>
      </c>
      <c r="G26" s="540">
        <v>1646.5620699708456</v>
      </c>
      <c r="H26" s="540">
        <v>2849.97444606414</v>
      </c>
    </row>
    <row r="27" spans="1:8" s="67" customFormat="1" ht="21" customHeight="1">
      <c r="A27" s="815" t="s">
        <v>74</v>
      </c>
      <c r="B27" s="540">
        <v>1443.3146151603498</v>
      </c>
      <c r="C27" s="540">
        <v>1722.3165991253643</v>
      </c>
      <c r="D27" s="540">
        <v>1988.4455641399418</v>
      </c>
      <c r="E27" s="540">
        <v>2109.4462623906707</v>
      </c>
      <c r="F27" s="540">
        <v>2795.4258862973761</v>
      </c>
      <c r="G27" s="540">
        <v>2659.5084329446067</v>
      </c>
      <c r="H27" s="540">
        <v>2400.557534985423</v>
      </c>
    </row>
    <row r="28" spans="1:8" s="67" customFormat="1" ht="21" customHeight="1">
      <c r="A28" s="815" t="s">
        <v>433</v>
      </c>
      <c r="B28" s="540">
        <v>94.92201749271139</v>
      </c>
      <c r="C28" s="540">
        <v>57.103706997084544</v>
      </c>
      <c r="D28" s="540">
        <v>154.09611953352768</v>
      </c>
      <c r="E28" s="540">
        <v>110.20743294460641</v>
      </c>
      <c r="F28" s="540">
        <v>166.77249271137029</v>
      </c>
      <c r="G28" s="540">
        <v>197.7621632653061</v>
      </c>
      <c r="H28" s="540">
        <v>130.72844023323614</v>
      </c>
    </row>
    <row r="29" spans="1:8" s="68" customFormat="1" ht="43.5" customHeight="1" thickBot="1">
      <c r="A29" s="817" t="s">
        <v>1341</v>
      </c>
      <c r="B29" s="541">
        <v>0</v>
      </c>
      <c r="C29" s="541">
        <v>0</v>
      </c>
      <c r="D29" s="541">
        <v>0</v>
      </c>
      <c r="E29" s="541">
        <v>0</v>
      </c>
      <c r="F29" s="541">
        <v>0</v>
      </c>
      <c r="G29" s="541">
        <v>0</v>
      </c>
      <c r="H29" s="541">
        <v>0</v>
      </c>
    </row>
    <row r="30" spans="1:8" ht="24" customHeight="1" thickTop="1" thickBot="1">
      <c r="A30" s="814" t="s">
        <v>434</v>
      </c>
      <c r="B30" s="539">
        <v>73852.304685131196</v>
      </c>
      <c r="C30" s="539">
        <v>93996.031164723026</v>
      </c>
      <c r="D30" s="539">
        <v>115855.47061661807</v>
      </c>
      <c r="E30" s="539">
        <v>128803.31580320701</v>
      </c>
      <c r="F30" s="539">
        <v>145340.18505830903</v>
      </c>
      <c r="G30" s="539">
        <v>155211.47315889213</v>
      </c>
      <c r="H30" s="539">
        <v>154230.84537026237</v>
      </c>
    </row>
    <row r="31" spans="1:8" s="67" customFormat="1" ht="21" customHeight="1" thickTop="1">
      <c r="A31" s="815" t="s">
        <v>435</v>
      </c>
      <c r="B31" s="540">
        <v>60034.614845481046</v>
      </c>
      <c r="C31" s="540">
        <v>74061.200660349845</v>
      </c>
      <c r="D31" s="540">
        <v>90922.087247813397</v>
      </c>
      <c r="E31" s="540">
        <v>105466.20468804664</v>
      </c>
      <c r="F31" s="540">
        <v>123473.37130174927</v>
      </c>
      <c r="G31" s="540">
        <v>131275.38317638484</v>
      </c>
      <c r="H31" s="540">
        <v>129916.69546501456</v>
      </c>
    </row>
    <row r="32" spans="1:8" s="67" customFormat="1" ht="21" customHeight="1">
      <c r="A32" s="816" t="s">
        <v>436</v>
      </c>
      <c r="B32" s="540">
        <v>0</v>
      </c>
      <c r="C32" s="540">
        <v>4.0102040816326534</v>
      </c>
      <c r="D32" s="540">
        <v>15.875655976676384</v>
      </c>
      <c r="E32" s="540">
        <v>585.00779446064143</v>
      </c>
      <c r="F32" s="540">
        <v>517.2292376093294</v>
      </c>
      <c r="G32" s="540">
        <v>2289.0700451895045</v>
      </c>
      <c r="H32" s="540">
        <v>1456.0549912536442</v>
      </c>
    </row>
    <row r="33" spans="1:8" s="67" customFormat="1" ht="21" customHeight="1">
      <c r="A33" s="816" t="s">
        <v>437</v>
      </c>
      <c r="B33" s="540">
        <v>8396.2319795918374</v>
      </c>
      <c r="C33" s="540">
        <v>11003.787798833819</v>
      </c>
      <c r="D33" s="540">
        <v>13280.957211370262</v>
      </c>
      <c r="E33" s="540">
        <v>13699.85998833819</v>
      </c>
      <c r="F33" s="540">
        <v>16220.327701166181</v>
      </c>
      <c r="G33" s="540">
        <v>19801.841339650146</v>
      </c>
      <c r="H33" s="540">
        <v>22617.833249271138</v>
      </c>
    </row>
    <row r="34" spans="1:8" s="67" customFormat="1" ht="21" customHeight="1">
      <c r="A34" s="816" t="s">
        <v>438</v>
      </c>
      <c r="B34" s="540">
        <v>48221.292574344028</v>
      </c>
      <c r="C34" s="540">
        <v>51172.149760932945</v>
      </c>
      <c r="D34" s="540">
        <v>25494.017284256559</v>
      </c>
      <c r="E34" s="540">
        <v>15112.192890670554</v>
      </c>
      <c r="F34" s="540">
        <v>1512.7141851311953</v>
      </c>
      <c r="G34" s="540">
        <v>202.44120262390669</v>
      </c>
      <c r="H34" s="540">
        <v>24.720827988338193</v>
      </c>
    </row>
    <row r="35" spans="1:8" s="67" customFormat="1" ht="21" customHeight="1">
      <c r="A35" s="816" t="s">
        <v>439</v>
      </c>
      <c r="B35" s="540">
        <v>2682.4912784256562</v>
      </c>
      <c r="C35" s="540">
        <v>3187.1791166180756</v>
      </c>
      <c r="D35" s="540">
        <v>3238.1582930029158</v>
      </c>
      <c r="E35" s="540">
        <v>2896.956494169096</v>
      </c>
      <c r="F35" s="540">
        <v>2832.2066297376095</v>
      </c>
      <c r="G35" s="540">
        <v>5380.2608338192422</v>
      </c>
      <c r="H35" s="540">
        <v>7217.5413338192411</v>
      </c>
    </row>
    <row r="36" spans="1:8" s="67" customFormat="1" ht="21" customHeight="1">
      <c r="A36" s="816" t="s">
        <v>440</v>
      </c>
      <c r="B36" s="540">
        <v>0</v>
      </c>
      <c r="C36" s="540">
        <v>6963.8922084548103</v>
      </c>
      <c r="D36" s="540">
        <v>45982.783618075802</v>
      </c>
      <c r="E36" s="540">
        <v>68680.226094752186</v>
      </c>
      <c r="F36" s="540">
        <v>96824.350982507298</v>
      </c>
      <c r="G36" s="540">
        <v>95998.921441690967</v>
      </c>
      <c r="H36" s="540">
        <v>89285.302900874638</v>
      </c>
    </row>
    <row r="37" spans="1:8" s="67" customFormat="1" ht="21" customHeight="1">
      <c r="A37" s="816" t="s">
        <v>441</v>
      </c>
      <c r="B37" s="540">
        <v>734.59901311953365</v>
      </c>
      <c r="C37" s="540">
        <v>1730.1815714285715</v>
      </c>
      <c r="D37" s="540">
        <v>2910.295185131195</v>
      </c>
      <c r="E37" s="540">
        <v>4491.9614256559762</v>
      </c>
      <c r="F37" s="540">
        <v>5566.5425655976678</v>
      </c>
      <c r="G37" s="540">
        <v>7602.8483134110784</v>
      </c>
      <c r="H37" s="540">
        <v>9315.2421618075805</v>
      </c>
    </row>
    <row r="38" spans="1:8" s="67" customFormat="1" ht="21" customHeight="1">
      <c r="A38" s="815" t="s">
        <v>442</v>
      </c>
      <c r="B38" s="540">
        <v>0</v>
      </c>
      <c r="C38" s="540">
        <v>0</v>
      </c>
      <c r="D38" s="540">
        <v>0</v>
      </c>
      <c r="E38" s="540">
        <v>0</v>
      </c>
      <c r="F38" s="540">
        <v>0</v>
      </c>
      <c r="G38" s="540">
        <v>0.30725218658892123</v>
      </c>
      <c r="H38" s="540">
        <v>0</v>
      </c>
    </row>
    <row r="39" spans="1:8" s="67" customFormat="1" ht="21" customHeight="1">
      <c r="A39" s="815" t="s">
        <v>443</v>
      </c>
      <c r="B39" s="540">
        <v>12524.18167638484</v>
      </c>
      <c r="C39" s="540">
        <v>18138.739612244899</v>
      </c>
      <c r="D39" s="540">
        <v>22888.58612682216</v>
      </c>
      <c r="E39" s="540">
        <v>21073.834029154517</v>
      </c>
      <c r="F39" s="540">
        <v>14496.022134110788</v>
      </c>
      <c r="G39" s="540">
        <v>17049.031739067057</v>
      </c>
      <c r="H39" s="540">
        <v>17818.325005830906</v>
      </c>
    </row>
    <row r="40" spans="1:8" s="67" customFormat="1" ht="21" customHeight="1">
      <c r="A40" s="815" t="s">
        <v>444</v>
      </c>
      <c r="B40" s="540">
        <v>746.0083134110788</v>
      </c>
      <c r="C40" s="540">
        <v>1016.2125408163265</v>
      </c>
      <c r="D40" s="540">
        <v>1130.9074125364432</v>
      </c>
      <c r="E40" s="540">
        <v>1303.4247259475217</v>
      </c>
      <c r="F40" s="540">
        <v>2013.9225597667639</v>
      </c>
      <c r="G40" s="540">
        <v>1980.8612332361517</v>
      </c>
      <c r="H40" s="540">
        <v>2316.825491253644</v>
      </c>
    </row>
    <row r="41" spans="1:8" s="67" customFormat="1" ht="21" customHeight="1">
      <c r="A41" s="815" t="s">
        <v>126</v>
      </c>
      <c r="B41" s="540">
        <v>547.49984985422736</v>
      </c>
      <c r="C41" s="540">
        <v>779.87835131195345</v>
      </c>
      <c r="D41" s="540">
        <v>913.88982944606414</v>
      </c>
      <c r="E41" s="540">
        <v>959.85236005830905</v>
      </c>
      <c r="F41" s="540">
        <v>1117.9272915451895</v>
      </c>
      <c r="G41" s="540">
        <v>1058.4864489795918</v>
      </c>
      <c r="H41" s="540">
        <v>1051.5376282798834</v>
      </c>
    </row>
    <row r="42" spans="1:8" s="67" customFormat="1" ht="21" customHeight="1">
      <c r="A42" s="815" t="s">
        <v>132</v>
      </c>
      <c r="B42" s="540">
        <v>0</v>
      </c>
      <c r="C42" s="540">
        <v>0</v>
      </c>
      <c r="D42" s="540">
        <v>0</v>
      </c>
      <c r="E42" s="540">
        <v>0</v>
      </c>
      <c r="F42" s="540">
        <v>0</v>
      </c>
      <c r="G42" s="540">
        <v>0</v>
      </c>
      <c r="H42" s="540">
        <v>0</v>
      </c>
    </row>
    <row r="43" spans="1:8" s="67" customFormat="1" ht="21" customHeight="1">
      <c r="A43" s="815" t="s">
        <v>445</v>
      </c>
      <c r="B43" s="540">
        <v>0</v>
      </c>
      <c r="C43" s="540">
        <v>0</v>
      </c>
      <c r="D43" s="540">
        <v>0</v>
      </c>
      <c r="E43" s="540">
        <v>0</v>
      </c>
      <c r="F43" s="540">
        <v>4238.9417711370261</v>
      </c>
      <c r="G43" s="540">
        <v>3847.4033090379007</v>
      </c>
      <c r="H43" s="540">
        <v>3127.461779883382</v>
      </c>
    </row>
    <row r="44" spans="1:8" s="68" customFormat="1" ht="43.5" customHeight="1" thickBot="1">
      <c r="A44" s="817" t="s">
        <v>108</v>
      </c>
      <c r="B44" s="541">
        <v>0</v>
      </c>
      <c r="C44" s="541">
        <v>0</v>
      </c>
      <c r="D44" s="541">
        <v>0</v>
      </c>
      <c r="E44" s="541">
        <v>0</v>
      </c>
      <c r="F44" s="541">
        <v>0</v>
      </c>
      <c r="G44" s="541">
        <v>0</v>
      </c>
      <c r="H44" s="541">
        <v>0</v>
      </c>
    </row>
    <row r="45" spans="1:8" ht="24" customHeight="1" thickTop="1" thickBot="1">
      <c r="A45" s="814" t="s">
        <v>446</v>
      </c>
      <c r="B45" s="539">
        <v>9719.7884227405248</v>
      </c>
      <c r="C45" s="539">
        <v>10587.876903790089</v>
      </c>
      <c r="D45" s="539">
        <v>10964.77439212828</v>
      </c>
      <c r="E45" s="539">
        <v>11254.628440233235</v>
      </c>
      <c r="F45" s="539">
        <v>11745.437377551019</v>
      </c>
      <c r="G45" s="539">
        <v>11975.965642857143</v>
      </c>
      <c r="H45" s="539">
        <v>13304.773835276968</v>
      </c>
    </row>
    <row r="46" spans="1:8" s="67" customFormat="1" ht="21" customHeight="1" thickTop="1">
      <c r="A46" s="815" t="s">
        <v>147</v>
      </c>
      <c r="B46" s="540">
        <v>3213.5568513119533</v>
      </c>
      <c r="C46" s="540">
        <v>5830.9037900874637</v>
      </c>
      <c r="D46" s="540">
        <v>8294.6997084548111</v>
      </c>
      <c r="E46" s="540">
        <v>9384.7580174927116</v>
      </c>
      <c r="F46" s="540">
        <v>9647.2303206997076</v>
      </c>
      <c r="G46" s="540">
        <v>9985.4912536443153</v>
      </c>
      <c r="H46" s="540">
        <v>10075.258017492712</v>
      </c>
    </row>
    <row r="47" spans="1:8" s="67" customFormat="1" ht="21" customHeight="1">
      <c r="A47" s="815" t="s">
        <v>151</v>
      </c>
      <c r="B47" s="540">
        <v>3061.2388862973762</v>
      </c>
      <c r="C47" s="540">
        <v>2463.7971166180755</v>
      </c>
      <c r="D47" s="540">
        <v>781.28083090379016</v>
      </c>
      <c r="E47" s="540">
        <v>7.8164125364431483</v>
      </c>
      <c r="F47" s="540">
        <v>7.8171413994169088</v>
      </c>
      <c r="G47" s="540">
        <v>1248.5372580174926</v>
      </c>
      <c r="H47" s="540">
        <v>1830.4299693877549</v>
      </c>
    </row>
    <row r="48" spans="1:8" s="67" customFormat="1" ht="21" customHeight="1">
      <c r="A48" s="815" t="s">
        <v>155</v>
      </c>
      <c r="B48" s="540">
        <v>0</v>
      </c>
      <c r="C48" s="540">
        <v>0</v>
      </c>
      <c r="D48" s="540">
        <v>0</v>
      </c>
      <c r="E48" s="540">
        <v>0</v>
      </c>
      <c r="F48" s="540">
        <v>0</v>
      </c>
      <c r="G48" s="540">
        <v>0</v>
      </c>
      <c r="H48" s="540">
        <v>0</v>
      </c>
    </row>
    <row r="49" spans="1:8" s="67" customFormat="1" ht="21" customHeight="1">
      <c r="A49" s="815" t="s">
        <v>447</v>
      </c>
      <c r="B49" s="540">
        <v>2622.0910510204085</v>
      </c>
      <c r="C49" s="540">
        <v>1425.0875160349851</v>
      </c>
      <c r="D49" s="540">
        <v>1511.896364431487</v>
      </c>
      <c r="E49" s="540">
        <v>1549.5861137026238</v>
      </c>
      <c r="F49" s="540">
        <v>1580.8329037900876</v>
      </c>
      <c r="G49" s="540">
        <v>1631.7886049562683</v>
      </c>
      <c r="H49" s="540">
        <v>652.17036734693875</v>
      </c>
    </row>
    <row r="50" spans="1:8" s="67" customFormat="1" ht="21" customHeight="1">
      <c r="A50" s="815" t="s">
        <v>161</v>
      </c>
      <c r="B50" s="540">
        <v>822.90163411078709</v>
      </c>
      <c r="C50" s="540">
        <v>868.08848104956269</v>
      </c>
      <c r="D50" s="540">
        <v>376.89748833819243</v>
      </c>
      <c r="E50" s="540">
        <v>312.46789650145774</v>
      </c>
      <c r="F50" s="540">
        <v>509.55701166180756</v>
      </c>
      <c r="G50" s="540">
        <v>-889.851473760933</v>
      </c>
      <c r="H50" s="540">
        <v>746.9154810495628</v>
      </c>
    </row>
    <row r="51" spans="1:8" s="67" customFormat="1" ht="21" customHeight="1">
      <c r="A51" s="816" t="s">
        <v>448</v>
      </c>
      <c r="B51" s="540">
        <v>0</v>
      </c>
      <c r="C51" s="540">
        <v>0</v>
      </c>
      <c r="D51" s="540">
        <v>0</v>
      </c>
      <c r="E51" s="540">
        <v>0</v>
      </c>
      <c r="F51" s="540">
        <v>0</v>
      </c>
      <c r="G51" s="540">
        <v>89.766956268221563</v>
      </c>
      <c r="H51" s="540">
        <v>0</v>
      </c>
    </row>
    <row r="52" spans="1:8" s="68" customFormat="1" ht="40.5" customHeight="1" thickBot="1">
      <c r="A52" s="818" t="s">
        <v>449</v>
      </c>
      <c r="B52" s="541">
        <v>822.90163411078709</v>
      </c>
      <c r="C52" s="541">
        <v>868.08848104956269</v>
      </c>
      <c r="D52" s="541">
        <v>376.89748833819243</v>
      </c>
      <c r="E52" s="541">
        <v>312.46789650145774</v>
      </c>
      <c r="F52" s="541">
        <v>509.55701166180756</v>
      </c>
      <c r="G52" s="541">
        <v>-979.61843002915452</v>
      </c>
      <c r="H52" s="541">
        <v>746.9154810495628</v>
      </c>
    </row>
    <row r="53" spans="1:8" ht="24" customHeight="1" thickTop="1" thickBot="1">
      <c r="A53" s="814" t="s">
        <v>450</v>
      </c>
      <c r="B53" s="539">
        <v>83572.093107871711</v>
      </c>
      <c r="C53" s="539">
        <v>104583.90806851312</v>
      </c>
      <c r="D53" s="539">
        <v>126820.24500874635</v>
      </c>
      <c r="E53" s="539">
        <v>140057.94424344023</v>
      </c>
      <c r="F53" s="539">
        <v>157085.62243586007</v>
      </c>
      <c r="G53" s="539">
        <v>167187.43880174929</v>
      </c>
      <c r="H53" s="539">
        <v>167535.61920553935</v>
      </c>
    </row>
    <row r="54" spans="1:8" s="67" customFormat="1" ht="24" customHeight="1" thickTop="1">
      <c r="A54" s="815" t="s">
        <v>451</v>
      </c>
      <c r="B54" s="540">
        <v>3582.7718192419825</v>
      </c>
      <c r="C54" s="540">
        <v>6680.6144897959175</v>
      </c>
      <c r="D54" s="540">
        <v>9924.2837623906707</v>
      </c>
      <c r="E54" s="540">
        <v>10328.988122448978</v>
      </c>
      <c r="F54" s="540">
        <v>10446.5745393586</v>
      </c>
      <c r="G54" s="540">
        <v>12889.340692419824</v>
      </c>
      <c r="H54" s="540">
        <v>9147.2331924198261</v>
      </c>
    </row>
    <row r="55" spans="1:8" s="68" customFormat="1" ht="21" customHeight="1">
      <c r="A55" s="818" t="s">
        <v>452</v>
      </c>
      <c r="B55" s="541">
        <v>0</v>
      </c>
      <c r="C55" s="541">
        <v>0</v>
      </c>
      <c r="D55" s="541">
        <v>0</v>
      </c>
      <c r="E55" s="541">
        <v>0</v>
      </c>
      <c r="F55" s="541">
        <v>0</v>
      </c>
      <c r="G55" s="541">
        <v>0</v>
      </c>
      <c r="H55" s="541">
        <v>0</v>
      </c>
    </row>
    <row r="56" spans="1:8" s="68" customFormat="1" ht="21" customHeight="1">
      <c r="A56" s="818" t="s">
        <v>453</v>
      </c>
      <c r="B56" s="541">
        <v>3567.4817682215744</v>
      </c>
      <c r="C56" s="541">
        <v>6660.400625364432</v>
      </c>
      <c r="D56" s="541">
        <v>9879.3449897959181</v>
      </c>
      <c r="E56" s="541">
        <v>10247.898865889212</v>
      </c>
      <c r="F56" s="541">
        <v>10348.208113702623</v>
      </c>
      <c r="G56" s="541">
        <v>12605.731317784257</v>
      </c>
      <c r="H56" s="541">
        <v>8838.7836122448971</v>
      </c>
    </row>
    <row r="57" spans="1:8" s="68" customFormat="1" ht="21" customHeight="1">
      <c r="A57" s="818" t="s">
        <v>454</v>
      </c>
      <c r="B57" s="541">
        <v>0</v>
      </c>
      <c r="C57" s="541">
        <v>0</v>
      </c>
      <c r="D57" s="541">
        <v>0</v>
      </c>
      <c r="E57" s="541">
        <v>0</v>
      </c>
      <c r="F57" s="541">
        <v>0</v>
      </c>
      <c r="G57" s="541">
        <v>0</v>
      </c>
      <c r="H57" s="541">
        <v>0</v>
      </c>
    </row>
    <row r="58" spans="1:8" s="68" customFormat="1" ht="21" customHeight="1">
      <c r="A58" s="818" t="s">
        <v>455</v>
      </c>
      <c r="B58" s="541">
        <v>15.290051020408164</v>
      </c>
      <c r="C58" s="541">
        <v>20.213864431486879</v>
      </c>
      <c r="D58" s="541">
        <v>44.93877259475218</v>
      </c>
      <c r="E58" s="541">
        <v>81.089256559766781</v>
      </c>
      <c r="F58" s="541">
        <v>98.36642565597667</v>
      </c>
      <c r="G58" s="541">
        <v>283.60937463556854</v>
      </c>
      <c r="H58" s="541">
        <v>308.44958017492712</v>
      </c>
    </row>
    <row r="59" spans="1:8" s="68" customFormat="1" ht="21" customHeight="1">
      <c r="A59" s="818" t="s">
        <v>456</v>
      </c>
      <c r="B59" s="541">
        <v>0</v>
      </c>
      <c r="C59" s="541">
        <v>0</v>
      </c>
      <c r="D59" s="541">
        <v>0</v>
      </c>
      <c r="E59" s="541">
        <v>0</v>
      </c>
      <c r="F59" s="541">
        <v>0</v>
      </c>
      <c r="G59" s="541">
        <v>0</v>
      </c>
      <c r="H59" s="541">
        <v>0</v>
      </c>
    </row>
    <row r="60" spans="1:8" s="68" customFormat="1" ht="61.5" customHeight="1" thickBot="1">
      <c r="A60" s="817" t="s">
        <v>457</v>
      </c>
      <c r="B60" s="541">
        <v>153109.52717492709</v>
      </c>
      <c r="C60" s="541">
        <v>194147.18400728863</v>
      </c>
      <c r="D60" s="541">
        <v>241701.41308017491</v>
      </c>
      <c r="E60" s="541">
        <v>280167.32312390674</v>
      </c>
      <c r="F60" s="541">
        <v>323099.48536443146</v>
      </c>
      <c r="G60" s="541">
        <v>340495.38811224489</v>
      </c>
      <c r="H60" s="541">
        <v>341483.95323906699</v>
      </c>
    </row>
    <row r="61" spans="1:8" ht="31.5" customHeight="1" thickTop="1" thickBot="1">
      <c r="A61" s="819" t="s">
        <v>458</v>
      </c>
      <c r="B61" s="539"/>
      <c r="C61" s="539"/>
      <c r="D61" s="539"/>
      <c r="E61" s="539"/>
      <c r="F61" s="539"/>
      <c r="G61" s="539"/>
      <c r="H61" s="539"/>
    </row>
    <row r="62" spans="1:8" ht="30" customHeight="1" thickTop="1">
      <c r="A62" s="820" t="s">
        <v>459</v>
      </c>
      <c r="B62" s="542">
        <v>6741.6713134110796</v>
      </c>
      <c r="C62" s="542">
        <v>9164.8088309037903</v>
      </c>
      <c r="D62" s="542">
        <v>11747.916991253645</v>
      </c>
      <c r="E62" s="542">
        <v>13215.008852769681</v>
      </c>
      <c r="F62" s="542">
        <v>14940.952565597667</v>
      </c>
      <c r="G62" s="542">
        <v>16458.048973760931</v>
      </c>
      <c r="H62" s="542">
        <v>16235.831239067054</v>
      </c>
    </row>
    <row r="63" spans="1:8" ht="21" customHeight="1">
      <c r="A63" s="821" t="s">
        <v>460</v>
      </c>
      <c r="B63" s="542">
        <v>-2009.0655816326532</v>
      </c>
      <c r="C63" s="542">
        <v>-2868.0812361516037</v>
      </c>
      <c r="D63" s="542">
        <v>-3926.0459927113702</v>
      </c>
      <c r="E63" s="542">
        <v>-4737.9856005830907</v>
      </c>
      <c r="F63" s="542">
        <v>-5198.6595262390665</v>
      </c>
      <c r="G63" s="542">
        <v>-5153.3162492711363</v>
      </c>
      <c r="H63" s="542">
        <v>-5412.1370903790084</v>
      </c>
    </row>
    <row r="64" spans="1:8" ht="21.75" customHeight="1">
      <c r="A64" s="822" t="s">
        <v>461</v>
      </c>
      <c r="B64" s="542">
        <v>4732.6057317784262</v>
      </c>
      <c r="C64" s="542">
        <v>6296.7275947521866</v>
      </c>
      <c r="D64" s="542">
        <v>7821.8709985422738</v>
      </c>
      <c r="E64" s="542">
        <v>8477.0232521865892</v>
      </c>
      <c r="F64" s="542">
        <v>9742.2930393586012</v>
      </c>
      <c r="G64" s="542">
        <v>11304.732724489795</v>
      </c>
      <c r="H64" s="542">
        <v>10823.694148688046</v>
      </c>
    </row>
    <row r="65" spans="1:8">
      <c r="A65" s="820" t="s">
        <v>462</v>
      </c>
      <c r="B65" s="542">
        <v>452.56946938775513</v>
      </c>
      <c r="C65" s="542">
        <v>375.68479300291546</v>
      </c>
      <c r="D65" s="542">
        <v>542.61385422740523</v>
      </c>
      <c r="E65" s="542">
        <v>799.8788002915453</v>
      </c>
      <c r="F65" s="542">
        <v>1134.685755102041</v>
      </c>
      <c r="G65" s="542">
        <v>1145.0746370262391</v>
      </c>
      <c r="H65" s="542">
        <v>2836.3433279883384</v>
      </c>
    </row>
    <row r="66" spans="1:8">
      <c r="A66" s="821" t="s">
        <v>463</v>
      </c>
      <c r="B66" s="542">
        <v>-210.39486588921284</v>
      </c>
      <c r="C66" s="542">
        <v>-142.43485131195334</v>
      </c>
      <c r="D66" s="542">
        <v>-243.27753352769676</v>
      </c>
      <c r="E66" s="542">
        <v>-266.52522303206996</v>
      </c>
      <c r="F66" s="542">
        <v>-594.20887463556846</v>
      </c>
      <c r="G66" s="542">
        <v>-802.9222973760933</v>
      </c>
      <c r="H66" s="542">
        <v>-990.00301020408165</v>
      </c>
    </row>
    <row r="67" spans="1:8">
      <c r="A67" s="823" t="s">
        <v>464</v>
      </c>
      <c r="B67" s="542">
        <v>4974.7803352769679</v>
      </c>
      <c r="C67" s="542">
        <v>6529.977536443148</v>
      </c>
      <c r="D67" s="542">
        <v>8121.207319241983</v>
      </c>
      <c r="E67" s="542">
        <v>9010.3768294460642</v>
      </c>
      <c r="F67" s="542">
        <v>10282.769919825074</v>
      </c>
      <c r="G67" s="542">
        <v>11646.885064139942</v>
      </c>
      <c r="H67" s="542">
        <v>12670.034466472302</v>
      </c>
    </row>
    <row r="68" spans="1:8">
      <c r="A68" s="820" t="s">
        <v>465</v>
      </c>
      <c r="B68" s="542">
        <v>356.21363411078715</v>
      </c>
      <c r="C68" s="542">
        <v>317.62901895043734</v>
      </c>
      <c r="D68" s="542">
        <v>1373.4383644314869</v>
      </c>
      <c r="E68" s="542">
        <v>734.58595772594754</v>
      </c>
      <c r="F68" s="542">
        <v>2711.4133119533531</v>
      </c>
      <c r="G68" s="542">
        <v>2938.9122930029152</v>
      </c>
      <c r="H68" s="542">
        <v>2837.2187099125367</v>
      </c>
    </row>
    <row r="69" spans="1:8">
      <c r="A69" s="820" t="s">
        <v>466</v>
      </c>
      <c r="B69" s="542">
        <v>-898.76363411078717</v>
      </c>
      <c r="C69" s="542">
        <v>-1097.0459810495627</v>
      </c>
      <c r="D69" s="542">
        <v>-2937.7244868804669</v>
      </c>
      <c r="E69" s="542">
        <v>-1887.7201647230322</v>
      </c>
      <c r="F69" s="542">
        <v>-4242.8258921282804</v>
      </c>
      <c r="G69" s="542">
        <v>-6278.8025670553934</v>
      </c>
      <c r="H69" s="542">
        <v>-5039.7006851311953</v>
      </c>
    </row>
    <row r="70" spans="1:8">
      <c r="A70" s="822" t="s">
        <v>467</v>
      </c>
      <c r="B70" s="542">
        <v>4432.2303352769686</v>
      </c>
      <c r="C70" s="542">
        <v>5750.5605743440237</v>
      </c>
      <c r="D70" s="542">
        <v>6556.9211967930032</v>
      </c>
      <c r="E70" s="542">
        <v>7857.24262244898</v>
      </c>
      <c r="F70" s="542">
        <v>8751.357339650147</v>
      </c>
      <c r="G70" s="542">
        <v>8306.9947900874631</v>
      </c>
      <c r="H70" s="542">
        <v>10467.552491253646</v>
      </c>
    </row>
    <row r="71" spans="1:8">
      <c r="A71" s="821" t="s">
        <v>468</v>
      </c>
      <c r="B71" s="542">
        <v>-3609.4141093294461</v>
      </c>
      <c r="C71" s="542">
        <v>-4903.2949577259469</v>
      </c>
      <c r="D71" s="542">
        <v>-6116.617173469388</v>
      </c>
      <c r="E71" s="542">
        <v>-7541.4906865889207</v>
      </c>
      <c r="F71" s="542">
        <v>-8260.530542274053</v>
      </c>
      <c r="G71" s="542">
        <v>-9287.0854227405252</v>
      </c>
      <c r="H71" s="542">
        <v>-9666.2806734693895</v>
      </c>
    </row>
    <row r="72" spans="1:8">
      <c r="A72" s="823" t="s">
        <v>469</v>
      </c>
      <c r="B72" s="542">
        <v>822.81622594752184</v>
      </c>
      <c r="C72" s="542">
        <v>847.2656166180758</v>
      </c>
      <c r="D72" s="542">
        <v>440.30402332361518</v>
      </c>
      <c r="E72" s="542">
        <v>315.75193586005827</v>
      </c>
      <c r="F72" s="542">
        <v>490.82679737609328</v>
      </c>
      <c r="G72" s="542">
        <v>-980.09063265306122</v>
      </c>
      <c r="H72" s="542">
        <v>801.27181778425654</v>
      </c>
    </row>
    <row r="73" spans="1:8">
      <c r="A73" s="823" t="s">
        <v>470</v>
      </c>
      <c r="B73" s="542">
        <v>1.7201166180758016E-4</v>
      </c>
      <c r="C73" s="542">
        <v>1.2973760932944608E-4</v>
      </c>
      <c r="D73" s="542">
        <v>-2.8571428571428568E-4</v>
      </c>
      <c r="E73" s="542">
        <v>-8.4548104956268222E-5</v>
      </c>
      <c r="F73" s="542">
        <v>-3.0845481049562684E-3</v>
      </c>
      <c r="G73" s="542">
        <v>-8.6151603498542276E-4</v>
      </c>
      <c r="H73" s="542">
        <v>4.3731778425655971E-5</v>
      </c>
    </row>
    <row r="74" spans="1:8">
      <c r="A74" s="821" t="s">
        <v>471</v>
      </c>
      <c r="B74" s="542">
        <v>1.7201166180758016E-4</v>
      </c>
      <c r="C74" s="542">
        <v>1.2973760932944608E-4</v>
      </c>
      <c r="D74" s="542">
        <v>-2.8571428571428568E-4</v>
      </c>
      <c r="E74" s="542">
        <v>-8.4548104956268222E-5</v>
      </c>
      <c r="F74" s="542">
        <v>-3.0845481049562684E-3</v>
      </c>
      <c r="G74" s="542">
        <v>-8.6151603498542276E-4</v>
      </c>
      <c r="H74" s="542">
        <v>4.3731778425655971E-5</v>
      </c>
    </row>
    <row r="75" spans="1:8">
      <c r="A75" s="821" t="s">
        <v>472</v>
      </c>
      <c r="B75" s="542">
        <v>0</v>
      </c>
      <c r="C75" s="542">
        <v>0</v>
      </c>
      <c r="D75" s="542">
        <v>0</v>
      </c>
      <c r="E75" s="542">
        <v>0</v>
      </c>
      <c r="F75" s="542">
        <v>0</v>
      </c>
      <c r="G75" s="542">
        <v>0</v>
      </c>
      <c r="H75" s="542">
        <v>0</v>
      </c>
    </row>
    <row r="76" spans="1:8">
      <c r="A76" s="822" t="s">
        <v>473</v>
      </c>
      <c r="B76" s="542">
        <v>-5.8294460641399428E-3</v>
      </c>
      <c r="C76" s="542">
        <v>-1.4762390670553936E-2</v>
      </c>
      <c r="D76" s="542">
        <v>-2.5166180758017492E-2</v>
      </c>
      <c r="E76" s="542">
        <v>-1.9884839650145772E-2</v>
      </c>
      <c r="F76" s="542">
        <v>-3.6829446064139938E-2</v>
      </c>
      <c r="G76" s="542">
        <v>-0.49477842565597668</v>
      </c>
      <c r="H76" s="542">
        <v>-2.6109329446064141E-2</v>
      </c>
    </row>
    <row r="77" spans="1:8">
      <c r="A77" s="822" t="s">
        <v>1335</v>
      </c>
      <c r="B77" s="542">
        <v>1.5495626822157435E-3</v>
      </c>
      <c r="C77" s="542">
        <v>1.5932944606413995E-3</v>
      </c>
      <c r="D77" s="542">
        <v>1.0174927113702624E-3</v>
      </c>
      <c r="E77" s="542">
        <v>1.4912536443148689E-3</v>
      </c>
      <c r="F77" s="542">
        <v>-7.8279883381924197E-4</v>
      </c>
      <c r="G77" s="542">
        <v>-0.47896355685131198</v>
      </c>
      <c r="H77" s="542">
        <v>-5.8163265306122457E-4</v>
      </c>
    </row>
    <row r="78" spans="1:8">
      <c r="A78" s="821" t="s">
        <v>474</v>
      </c>
      <c r="B78" s="542">
        <v>-7.379008746355685E-3</v>
      </c>
      <c r="C78" s="542">
        <v>-1.6355685131195338E-2</v>
      </c>
      <c r="D78" s="542">
        <v>-2.6183673469387755E-2</v>
      </c>
      <c r="E78" s="542">
        <v>-2.1376093294460639E-2</v>
      </c>
      <c r="F78" s="542">
        <v>-3.6046647230320701E-2</v>
      </c>
      <c r="G78" s="542">
        <v>-1.5814868804664723E-2</v>
      </c>
      <c r="H78" s="542">
        <v>-2.5527696793002916E-2</v>
      </c>
    </row>
    <row r="79" spans="1:8">
      <c r="A79" s="822" t="s">
        <v>475</v>
      </c>
      <c r="B79" s="542">
        <v>822.81056851311951</v>
      </c>
      <c r="C79" s="542">
        <v>847.2509839650146</v>
      </c>
      <c r="D79" s="542">
        <v>440.27857142857147</v>
      </c>
      <c r="E79" s="542">
        <v>315.73196647230321</v>
      </c>
      <c r="F79" s="542">
        <v>490.78688338192421</v>
      </c>
      <c r="G79" s="542">
        <v>-980.58627259475213</v>
      </c>
      <c r="H79" s="542">
        <v>801.2457521865889</v>
      </c>
    </row>
    <row r="80" spans="1:8">
      <c r="A80" s="820" t="s">
        <v>476</v>
      </c>
      <c r="B80" s="542">
        <v>0.39030612244897961</v>
      </c>
      <c r="C80" s="542">
        <v>0.22157434402332363</v>
      </c>
      <c r="D80" s="542">
        <v>0.44387755102040816</v>
      </c>
      <c r="E80" s="542">
        <v>1.8950437317784258E-2</v>
      </c>
      <c r="F80" s="542">
        <v>0</v>
      </c>
      <c r="G80" s="542">
        <v>0</v>
      </c>
      <c r="H80" s="542">
        <v>0</v>
      </c>
    </row>
    <row r="81" spans="1:8">
      <c r="A81" s="823" t="s">
        <v>477</v>
      </c>
      <c r="B81" s="542">
        <v>823.20087463556854</v>
      </c>
      <c r="C81" s="542">
        <v>847.47255830903794</v>
      </c>
      <c r="D81" s="542">
        <v>440.72244897959189</v>
      </c>
      <c r="E81" s="542">
        <v>315.75091690962097</v>
      </c>
      <c r="F81" s="542">
        <v>490.78688338192421</v>
      </c>
      <c r="G81" s="542">
        <v>-980.58627259475213</v>
      </c>
      <c r="H81" s="542">
        <v>801.2457521865889</v>
      </c>
    </row>
    <row r="82" spans="1:8">
      <c r="A82" s="820" t="s">
        <v>478</v>
      </c>
      <c r="B82" s="542">
        <v>-0.29924052478134111</v>
      </c>
      <c r="C82" s="542">
        <v>20.61592274052478</v>
      </c>
      <c r="D82" s="542">
        <v>-63.824960641399414</v>
      </c>
      <c r="E82" s="542">
        <v>-3.283020408163265</v>
      </c>
      <c r="F82" s="542">
        <v>18.770128279883384</v>
      </c>
      <c r="G82" s="542">
        <v>0.96784256559766757</v>
      </c>
      <c r="H82" s="542">
        <v>-54.330271137026237</v>
      </c>
    </row>
    <row r="83" spans="1:8" ht="21" customHeight="1">
      <c r="A83" s="822" t="s">
        <v>479</v>
      </c>
      <c r="B83" s="542">
        <v>822.90163411078709</v>
      </c>
      <c r="C83" s="542">
        <v>868.08848104956269</v>
      </c>
      <c r="D83" s="542">
        <v>376.89748833819243</v>
      </c>
      <c r="E83" s="542">
        <v>312.46789650145774</v>
      </c>
      <c r="F83" s="542">
        <v>509.55701166180756</v>
      </c>
      <c r="G83" s="542">
        <v>-979.61843002915452</v>
      </c>
      <c r="H83" s="542">
        <v>746.9154810495628</v>
      </c>
    </row>
    <row r="84" spans="1:8" ht="21" customHeight="1">
      <c r="A84" s="820" t="s">
        <v>480</v>
      </c>
      <c r="B84" s="542">
        <v>0</v>
      </c>
      <c r="C84" s="542">
        <v>0</v>
      </c>
      <c r="D84" s="542">
        <v>0</v>
      </c>
      <c r="E84" s="542">
        <v>0</v>
      </c>
      <c r="F84" s="542">
        <v>0</v>
      </c>
      <c r="G84" s="542">
        <v>0</v>
      </c>
      <c r="H84" s="542">
        <v>0</v>
      </c>
    </row>
    <row r="85" spans="1:8" ht="21" customHeight="1">
      <c r="A85" s="822" t="s">
        <v>481</v>
      </c>
      <c r="B85" s="542">
        <v>822.90163411078709</v>
      </c>
      <c r="C85" s="542">
        <v>868.08848104956269</v>
      </c>
      <c r="D85" s="542">
        <v>376.89748833819243</v>
      </c>
      <c r="E85" s="542">
        <v>312.46789650145774</v>
      </c>
      <c r="F85" s="542">
        <v>509.55701166180756</v>
      </c>
      <c r="G85" s="542">
        <v>-979.61843002915452</v>
      </c>
      <c r="H85" s="542">
        <v>746.9154810495628</v>
      </c>
    </row>
    <row r="86" spans="1:8" ht="18" customHeight="1" thickBot="1">
      <c r="A86" s="820" t="s">
        <v>482</v>
      </c>
      <c r="B86" s="542">
        <v>0</v>
      </c>
      <c r="C86" s="542">
        <v>0</v>
      </c>
      <c r="D86" s="542">
        <v>0</v>
      </c>
      <c r="E86" s="542">
        <v>0</v>
      </c>
      <c r="F86" s="542">
        <v>0</v>
      </c>
      <c r="G86" s="542">
        <v>0</v>
      </c>
      <c r="H86" s="542">
        <v>0</v>
      </c>
    </row>
    <row r="87" spans="1:8" ht="24" customHeight="1" thickTop="1" thickBot="1">
      <c r="A87" s="814" t="s">
        <v>483</v>
      </c>
      <c r="B87" s="539">
        <v>822.90163411078709</v>
      </c>
      <c r="C87" s="539">
        <v>868.08848104956269</v>
      </c>
      <c r="D87" s="539">
        <v>376.89748833819243</v>
      </c>
      <c r="E87" s="539">
        <v>312.46789650145774</v>
      </c>
      <c r="F87" s="539">
        <v>509.55701166180756</v>
      </c>
      <c r="G87" s="539">
        <v>-979.61843002915452</v>
      </c>
      <c r="H87" s="539">
        <v>746.9154810495628</v>
      </c>
    </row>
    <row r="88" spans="1:8" ht="15" customHeight="1" thickTop="1" thickBot="1">
      <c r="A88" s="824"/>
      <c r="B88" s="543"/>
      <c r="C88" s="543"/>
      <c r="D88" s="543"/>
      <c r="E88" s="543"/>
      <c r="F88" s="543"/>
      <c r="G88" s="543"/>
      <c r="H88" s="543"/>
    </row>
    <row r="89" spans="1:8" ht="28.5" customHeight="1" thickTop="1">
      <c r="A89" s="825"/>
      <c r="B89" s="32"/>
      <c r="C89" s="32"/>
      <c r="D89" s="32"/>
      <c r="E89" s="32"/>
      <c r="F89" s="32"/>
      <c r="G89" s="32"/>
    </row>
    <row r="90" spans="1:8">
      <c r="A90" s="825"/>
      <c r="B90" s="32"/>
      <c r="C90" s="32"/>
      <c r="D90" s="32"/>
      <c r="E90" s="32"/>
      <c r="F90" s="32"/>
      <c r="G90" s="32"/>
    </row>
    <row r="91" spans="1:8" ht="19.5">
      <c r="A91" s="826"/>
      <c r="B91" s="32"/>
      <c r="C91" s="32"/>
      <c r="D91" s="32"/>
      <c r="E91" s="32"/>
      <c r="F91" s="32"/>
      <c r="G91" s="32"/>
    </row>
    <row r="92" spans="1:8" ht="19.5">
      <c r="A92" s="826"/>
      <c r="B92" s="32"/>
      <c r="C92" s="32"/>
      <c r="D92" s="32"/>
      <c r="E92" s="32"/>
      <c r="F92" s="32"/>
      <c r="G92" s="32"/>
    </row>
    <row r="93" spans="1:8" ht="19.5">
      <c r="A93" s="826"/>
      <c r="B93" s="32"/>
      <c r="C93" s="32"/>
      <c r="D93" s="32"/>
      <c r="E93" s="32"/>
      <c r="F93" s="32"/>
      <c r="G93" s="32"/>
    </row>
    <row r="94" spans="1:8" ht="19.5">
      <c r="A94" s="827"/>
      <c r="B94" s="32"/>
      <c r="C94" s="32"/>
      <c r="D94" s="32"/>
      <c r="E94" s="32"/>
      <c r="F94" s="32"/>
      <c r="G94" s="32"/>
    </row>
    <row r="95" spans="1:8" ht="19.5">
      <c r="A95" s="827"/>
      <c r="B95" s="32"/>
      <c r="C95" s="32"/>
      <c r="D95" s="32"/>
      <c r="E95" s="32"/>
      <c r="F95" s="32"/>
      <c r="G95" s="32"/>
    </row>
    <row r="96" spans="1:8" ht="19.5">
      <c r="A96" s="827"/>
      <c r="B96" s="32"/>
      <c r="C96" s="32"/>
      <c r="D96" s="32"/>
      <c r="E96" s="32"/>
      <c r="F96" s="32"/>
      <c r="G96" s="32"/>
    </row>
    <row r="97" spans="1:7" ht="19.5">
      <c r="A97" s="826"/>
      <c r="B97" s="32"/>
      <c r="C97" s="32"/>
      <c r="D97" s="32"/>
      <c r="E97" s="32"/>
      <c r="F97" s="32"/>
      <c r="G97" s="32"/>
    </row>
    <row r="98" spans="1:7" ht="19.5">
      <c r="A98" s="826"/>
      <c r="B98" s="32"/>
      <c r="C98" s="32"/>
      <c r="D98" s="32"/>
      <c r="E98" s="32"/>
      <c r="F98" s="32"/>
      <c r="G98" s="32"/>
    </row>
    <row r="99" spans="1:7" ht="19.5">
      <c r="A99" s="826"/>
      <c r="B99" s="32"/>
      <c r="C99" s="32"/>
      <c r="D99" s="32"/>
      <c r="E99" s="32"/>
      <c r="F99" s="32"/>
      <c r="G99" s="32"/>
    </row>
    <row r="100" spans="1:7" ht="19.5">
      <c r="A100" s="826"/>
      <c r="B100" s="32"/>
      <c r="C100" s="32"/>
      <c r="D100" s="32"/>
      <c r="E100" s="32"/>
      <c r="F100" s="32"/>
      <c r="G100" s="32"/>
    </row>
    <row r="101" spans="1:7" ht="19.5">
      <c r="A101" s="826"/>
      <c r="B101" s="32"/>
      <c r="C101" s="32"/>
      <c r="D101" s="32"/>
      <c r="E101" s="32"/>
      <c r="F101" s="32"/>
      <c r="G101" s="32"/>
    </row>
    <row r="102" spans="1:7" ht="19.5">
      <c r="A102" s="828"/>
      <c r="B102" s="32"/>
      <c r="C102" s="32"/>
      <c r="D102" s="32"/>
      <c r="E102" s="32"/>
      <c r="F102" s="32"/>
      <c r="G102" s="32"/>
    </row>
    <row r="103" spans="1:7">
      <c r="A103" s="829"/>
      <c r="B103" s="32"/>
      <c r="C103" s="32"/>
      <c r="D103" s="32"/>
      <c r="E103" s="32"/>
      <c r="F103" s="32"/>
      <c r="G103" s="32"/>
    </row>
    <row r="104" spans="1:7">
      <c r="A104" s="829"/>
      <c r="B104" s="32"/>
      <c r="C104" s="32"/>
      <c r="D104" s="32"/>
      <c r="E104" s="32"/>
      <c r="F104" s="32"/>
      <c r="G104" s="32"/>
    </row>
    <row r="105" spans="1:7">
      <c r="A105" s="829"/>
      <c r="B105" s="32"/>
      <c r="C105" s="32"/>
      <c r="D105" s="32"/>
      <c r="E105" s="32"/>
      <c r="F105" s="32"/>
      <c r="G105" s="32"/>
    </row>
    <row r="106" spans="1:7">
      <c r="A106" s="829"/>
      <c r="B106" s="32"/>
      <c r="C106" s="32"/>
      <c r="D106" s="32"/>
      <c r="E106" s="32"/>
      <c r="F106" s="32"/>
      <c r="G106" s="32"/>
    </row>
    <row r="107" spans="1:7">
      <c r="A107" s="829"/>
      <c r="B107" s="32"/>
      <c r="C107" s="32"/>
      <c r="D107" s="32"/>
      <c r="E107" s="32"/>
      <c r="F107" s="32"/>
      <c r="G107" s="32"/>
    </row>
    <row r="108" spans="1:7">
      <c r="A108" s="829"/>
      <c r="B108" s="32"/>
      <c r="C108" s="32"/>
      <c r="D108" s="32"/>
      <c r="E108" s="32"/>
      <c r="F108" s="32"/>
      <c r="G108" s="32"/>
    </row>
    <row r="109" spans="1:7">
      <c r="A109" s="829"/>
      <c r="B109" s="32"/>
      <c r="C109" s="32"/>
      <c r="D109" s="32"/>
      <c r="E109" s="32"/>
      <c r="F109" s="32"/>
      <c r="G109" s="32"/>
    </row>
    <row r="110" spans="1:7">
      <c r="A110" s="829"/>
      <c r="B110" s="32"/>
      <c r="C110" s="32"/>
      <c r="D110" s="32"/>
      <c r="E110" s="32"/>
      <c r="F110" s="32"/>
      <c r="G110" s="32"/>
    </row>
    <row r="111" spans="1:7" ht="19.5">
      <c r="A111" s="826"/>
      <c r="B111" s="32"/>
      <c r="C111" s="32"/>
      <c r="D111" s="32"/>
      <c r="E111" s="32"/>
      <c r="F111" s="32"/>
      <c r="G111" s="32"/>
    </row>
    <row r="112" spans="1:7" ht="19.5">
      <c r="A112" s="826"/>
      <c r="B112" s="32"/>
      <c r="C112" s="32"/>
      <c r="D112" s="32"/>
      <c r="E112" s="32"/>
      <c r="F112" s="32"/>
      <c r="G112" s="32"/>
    </row>
    <row r="113" spans="1:7" ht="19.5">
      <c r="A113" s="827"/>
      <c r="B113" s="32"/>
      <c r="C113" s="32"/>
      <c r="D113" s="32"/>
      <c r="E113" s="32"/>
      <c r="F113" s="32"/>
      <c r="G113" s="32"/>
    </row>
    <row r="114" spans="1:7" ht="19.5">
      <c r="A114" s="827"/>
      <c r="B114" s="32"/>
      <c r="C114" s="32"/>
      <c r="D114" s="32"/>
      <c r="E114" s="32"/>
      <c r="F114" s="32"/>
      <c r="G114" s="32"/>
    </row>
    <row r="115" spans="1:7" ht="19.5">
      <c r="A115" s="827"/>
      <c r="B115" s="32"/>
      <c r="C115" s="32"/>
      <c r="D115" s="32"/>
      <c r="E115" s="32"/>
      <c r="F115" s="32"/>
      <c r="G115" s="32"/>
    </row>
    <row r="116" spans="1:7" ht="19.5">
      <c r="A116" s="826"/>
      <c r="B116" s="32"/>
      <c r="C116" s="32"/>
      <c r="D116" s="32"/>
      <c r="E116" s="32"/>
      <c r="F116" s="32"/>
      <c r="G116" s="32"/>
    </row>
    <row r="117" spans="1:7" ht="19.5">
      <c r="A117" s="826"/>
      <c r="B117" s="32"/>
      <c r="C117" s="32"/>
      <c r="D117" s="32"/>
      <c r="E117" s="32"/>
      <c r="F117" s="32"/>
      <c r="G117" s="32"/>
    </row>
    <row r="118" spans="1:7" ht="19.5">
      <c r="A118" s="826"/>
      <c r="B118" s="32"/>
      <c r="C118" s="32"/>
      <c r="D118" s="32"/>
      <c r="E118" s="32"/>
      <c r="F118" s="32"/>
      <c r="G118" s="32"/>
    </row>
    <row r="119" spans="1:7" ht="19.5">
      <c r="A119" s="826"/>
      <c r="B119" s="32"/>
      <c r="C119" s="32"/>
      <c r="D119" s="32"/>
      <c r="E119" s="32"/>
      <c r="F119" s="32"/>
      <c r="G119" s="32"/>
    </row>
    <row r="120" spans="1:7" ht="19.5">
      <c r="A120" s="826"/>
      <c r="B120" s="32"/>
      <c r="C120" s="32"/>
      <c r="D120" s="32"/>
      <c r="E120" s="32"/>
      <c r="F120" s="32"/>
      <c r="G120" s="32"/>
    </row>
    <row r="121" spans="1:7" ht="19.5">
      <c r="A121" s="826"/>
      <c r="B121" s="32"/>
      <c r="C121" s="32"/>
      <c r="D121" s="32"/>
      <c r="E121" s="32"/>
      <c r="F121" s="32"/>
      <c r="G121" s="32"/>
    </row>
    <row r="122" spans="1:7" ht="19.5">
      <c r="A122" s="826"/>
      <c r="B122" s="32"/>
      <c r="C122" s="32"/>
      <c r="D122" s="32"/>
      <c r="E122" s="32"/>
      <c r="F122" s="32"/>
      <c r="G122" s="32"/>
    </row>
    <row r="123" spans="1:7" ht="19.5">
      <c r="A123" s="827"/>
      <c r="B123" s="32"/>
      <c r="C123" s="32"/>
      <c r="D123" s="32"/>
      <c r="E123" s="32"/>
      <c r="F123" s="32"/>
      <c r="G123" s="32"/>
    </row>
    <row r="124" spans="1:7" ht="19.5">
      <c r="A124" s="826"/>
      <c r="B124" s="32"/>
      <c r="C124" s="32"/>
      <c r="D124" s="32"/>
      <c r="E124" s="32"/>
      <c r="F124" s="32"/>
      <c r="G124" s="32"/>
    </row>
    <row r="125" spans="1:7" ht="19.5">
      <c r="A125" s="826"/>
      <c r="B125" s="32"/>
      <c r="C125" s="32"/>
      <c r="D125" s="32"/>
      <c r="E125" s="32"/>
      <c r="F125" s="32"/>
      <c r="G125" s="32"/>
    </row>
    <row r="126" spans="1:7" ht="19.5">
      <c r="A126" s="826"/>
      <c r="B126" s="32"/>
      <c r="C126" s="32"/>
      <c r="D126" s="32"/>
      <c r="E126" s="32"/>
      <c r="F126" s="32"/>
      <c r="G126" s="32"/>
    </row>
    <row r="127" spans="1:7" ht="19.5">
      <c r="A127" s="826"/>
      <c r="B127" s="32"/>
      <c r="C127" s="32"/>
      <c r="D127" s="32"/>
      <c r="E127" s="32"/>
      <c r="F127" s="32"/>
      <c r="G127" s="32"/>
    </row>
    <row r="128" spans="1:7" ht="19.5">
      <c r="A128" s="826"/>
      <c r="B128" s="32"/>
      <c r="C128" s="32"/>
      <c r="D128" s="32"/>
      <c r="E128" s="32"/>
      <c r="F128" s="32"/>
      <c r="G128" s="32"/>
    </row>
    <row r="129" spans="1:7" ht="19.5">
      <c r="A129" s="827"/>
      <c r="B129" s="32"/>
      <c r="C129" s="32"/>
      <c r="D129" s="32"/>
      <c r="E129" s="32"/>
      <c r="F129" s="32"/>
      <c r="G129" s="32"/>
    </row>
    <row r="130" spans="1:7" ht="19.5">
      <c r="A130" s="826"/>
      <c r="B130" s="32"/>
      <c r="C130" s="32"/>
      <c r="D130" s="32"/>
      <c r="E130" s="32"/>
      <c r="F130" s="32"/>
      <c r="G130" s="32"/>
    </row>
    <row r="131" spans="1:7" ht="19.5">
      <c r="A131" s="826"/>
      <c r="B131" s="32"/>
      <c r="C131" s="32"/>
      <c r="D131" s="32"/>
      <c r="E131" s="32"/>
      <c r="F131" s="32"/>
      <c r="G131" s="32"/>
    </row>
    <row r="132" spans="1:7" ht="19.5">
      <c r="A132" s="826"/>
      <c r="B132" s="32"/>
      <c r="C132" s="32"/>
      <c r="D132" s="32"/>
      <c r="E132" s="32"/>
      <c r="F132" s="32"/>
      <c r="G132" s="32"/>
    </row>
    <row r="133" spans="1:7" ht="19.5">
      <c r="A133" s="827"/>
      <c r="B133" s="32"/>
      <c r="C133" s="32"/>
      <c r="D133" s="32"/>
      <c r="E133" s="32"/>
      <c r="F133" s="32"/>
      <c r="G133" s="32"/>
    </row>
    <row r="134" spans="1:7" ht="19.5">
      <c r="A134" s="826"/>
      <c r="B134" s="32"/>
      <c r="C134" s="32"/>
      <c r="D134" s="32"/>
      <c r="E134" s="32"/>
      <c r="F134" s="32"/>
      <c r="G134" s="32"/>
    </row>
    <row r="135" spans="1:7" ht="19.5">
      <c r="A135" s="826"/>
      <c r="B135" s="32"/>
      <c r="C135" s="32"/>
      <c r="D135" s="32"/>
      <c r="E135" s="32"/>
      <c r="F135" s="32"/>
      <c r="G135" s="32"/>
    </row>
    <row r="136" spans="1:7" ht="19.5">
      <c r="A136" s="826"/>
      <c r="B136" s="32"/>
      <c r="C136" s="32"/>
      <c r="D136" s="32"/>
      <c r="E136" s="32"/>
      <c r="F136" s="32"/>
      <c r="G136" s="32"/>
    </row>
    <row r="137" spans="1:7" ht="19.5">
      <c r="A137" s="826"/>
      <c r="B137" s="32"/>
      <c r="C137" s="32"/>
      <c r="D137" s="32"/>
      <c r="E137" s="32"/>
      <c r="F137" s="32"/>
      <c r="G137" s="32"/>
    </row>
    <row r="138" spans="1:7" ht="19.5">
      <c r="A138" s="827"/>
      <c r="B138" s="32"/>
      <c r="C138" s="32"/>
      <c r="D138" s="32"/>
      <c r="E138" s="32"/>
      <c r="F138" s="32"/>
      <c r="G138" s="32"/>
    </row>
    <row r="139" spans="1:7" ht="19.5">
      <c r="A139" s="826"/>
      <c r="B139" s="32"/>
      <c r="C139" s="32"/>
      <c r="D139" s="32"/>
      <c r="E139" s="32"/>
      <c r="F139" s="32"/>
      <c r="G139" s="32"/>
    </row>
    <row r="140" spans="1:7" ht="19.5">
      <c r="A140" s="826"/>
      <c r="B140" s="32"/>
      <c r="C140" s="32"/>
      <c r="D140" s="32"/>
      <c r="E140" s="32"/>
      <c r="F140" s="32"/>
      <c r="G140" s="32"/>
    </row>
    <row r="141" spans="1:7" ht="19.5">
      <c r="A141" s="826"/>
      <c r="B141" s="32"/>
      <c r="C141" s="32"/>
      <c r="D141" s="32"/>
      <c r="E141" s="32"/>
      <c r="F141" s="32"/>
      <c r="G141" s="32"/>
    </row>
    <row r="142" spans="1:7" ht="19.5">
      <c r="A142" s="826"/>
      <c r="B142" s="32"/>
      <c r="C142" s="32"/>
      <c r="D142" s="32"/>
      <c r="E142" s="32"/>
      <c r="F142" s="32"/>
      <c r="G142" s="32"/>
    </row>
    <row r="143" spans="1:7" ht="19.5">
      <c r="A143" s="827"/>
      <c r="B143" s="32"/>
      <c r="C143" s="32"/>
      <c r="D143" s="32"/>
      <c r="E143" s="32"/>
      <c r="F143" s="32"/>
      <c r="G143" s="32"/>
    </row>
    <row r="144" spans="1:7" ht="19.5">
      <c r="A144" s="827"/>
      <c r="B144" s="32"/>
      <c r="C144" s="32"/>
      <c r="D144" s="32"/>
      <c r="E144" s="32"/>
      <c r="F144" s="32"/>
      <c r="G144" s="32"/>
    </row>
    <row r="145" spans="1:7" ht="19.5">
      <c r="A145" s="827"/>
      <c r="B145" s="32"/>
      <c r="C145" s="32"/>
      <c r="D145" s="32"/>
      <c r="E145" s="32"/>
      <c r="F145" s="32"/>
      <c r="G145" s="32"/>
    </row>
    <row r="146" spans="1:7" ht="19.5">
      <c r="A146" s="826"/>
      <c r="B146" s="32"/>
      <c r="C146" s="32"/>
      <c r="D146" s="32"/>
      <c r="E146" s="32"/>
      <c r="F146" s="32"/>
      <c r="G146" s="32"/>
    </row>
    <row r="147" spans="1:7" ht="19.5">
      <c r="A147" s="826"/>
      <c r="B147" s="32"/>
      <c r="C147" s="32"/>
      <c r="D147" s="32"/>
      <c r="E147" s="32"/>
      <c r="F147" s="32"/>
      <c r="G147" s="32"/>
    </row>
    <row r="148" spans="1:7" ht="19.5">
      <c r="A148" s="830"/>
      <c r="B148" s="32"/>
      <c r="C148" s="32"/>
      <c r="D148" s="32"/>
      <c r="E148" s="32"/>
      <c r="F148" s="32"/>
      <c r="G148" s="32"/>
    </row>
    <row r="149" spans="1:7" ht="19.5">
      <c r="A149" s="827"/>
      <c r="B149" s="32"/>
      <c r="C149" s="32"/>
      <c r="D149" s="32"/>
      <c r="E149" s="32"/>
      <c r="F149" s="32"/>
      <c r="G149" s="32"/>
    </row>
    <row r="150" spans="1:7" ht="19.5">
      <c r="A150" s="826"/>
      <c r="B150" s="32"/>
      <c r="C150" s="32"/>
      <c r="D150" s="32"/>
      <c r="E150" s="32"/>
      <c r="F150" s="32"/>
      <c r="G150" s="32"/>
    </row>
    <row r="151" spans="1:7" ht="19.5">
      <c r="A151" s="826"/>
      <c r="B151" s="32"/>
      <c r="C151" s="32"/>
      <c r="D151" s="32"/>
      <c r="E151" s="32"/>
      <c r="F151" s="32"/>
      <c r="G151" s="32"/>
    </row>
    <row r="152" spans="1:7" ht="19.5">
      <c r="A152" s="826"/>
      <c r="B152" s="32"/>
      <c r="C152" s="32"/>
      <c r="D152" s="32"/>
      <c r="E152" s="32"/>
      <c r="F152" s="32"/>
      <c r="G152" s="32"/>
    </row>
    <row r="153" spans="1:7" ht="19.5">
      <c r="A153" s="827"/>
      <c r="B153" s="32"/>
      <c r="C153" s="32"/>
      <c r="D153" s="32"/>
      <c r="E153" s="32"/>
      <c r="F153" s="32"/>
      <c r="G153" s="32"/>
    </row>
    <row r="154" spans="1:7" ht="19.5">
      <c r="A154" s="826"/>
      <c r="B154" s="32"/>
      <c r="C154" s="32"/>
      <c r="D154" s="32"/>
      <c r="E154" s="32"/>
      <c r="F154" s="32"/>
      <c r="G154" s="32"/>
    </row>
    <row r="155" spans="1:7" ht="19.5">
      <c r="A155" s="826"/>
      <c r="B155" s="32"/>
      <c r="C155" s="32"/>
      <c r="D155" s="32"/>
      <c r="E155" s="32"/>
      <c r="F155" s="32"/>
      <c r="G155" s="32"/>
    </row>
    <row r="156" spans="1:7" ht="19.5">
      <c r="A156" s="826"/>
      <c r="B156" s="32"/>
      <c r="C156" s="32"/>
      <c r="D156" s="32"/>
      <c r="E156" s="32"/>
      <c r="F156" s="32"/>
      <c r="G156" s="32"/>
    </row>
    <row r="157" spans="1:7" ht="19.5">
      <c r="A157" s="827"/>
      <c r="B157" s="32"/>
      <c r="C157" s="32"/>
      <c r="D157" s="32"/>
      <c r="E157" s="32"/>
      <c r="F157" s="32"/>
      <c r="G157" s="32"/>
    </row>
    <row r="158" spans="1:7" ht="19.5">
      <c r="A158" s="826"/>
      <c r="B158" s="32"/>
      <c r="C158" s="32"/>
      <c r="D158" s="32"/>
      <c r="E158" s="32"/>
      <c r="F158" s="32"/>
      <c r="G158" s="32"/>
    </row>
    <row r="159" spans="1:7" ht="19.5">
      <c r="A159" s="826"/>
      <c r="B159" s="32"/>
      <c r="C159" s="32"/>
      <c r="D159" s="32"/>
      <c r="E159" s="32"/>
      <c r="F159" s="32"/>
      <c r="G159" s="32"/>
    </row>
    <row r="160" spans="1:7" ht="19.5">
      <c r="A160" s="826"/>
      <c r="B160" s="32"/>
      <c r="C160" s="32"/>
      <c r="D160" s="32"/>
      <c r="E160" s="32"/>
      <c r="F160" s="32"/>
      <c r="G160" s="32"/>
    </row>
    <row r="161" spans="1:7" ht="19.5">
      <c r="A161" s="827"/>
      <c r="B161" s="32"/>
      <c r="C161" s="32"/>
      <c r="D161" s="32"/>
      <c r="E161" s="32"/>
      <c r="F161" s="32"/>
      <c r="G161" s="32"/>
    </row>
    <row r="162" spans="1:7" ht="19.5">
      <c r="A162" s="826"/>
      <c r="B162" s="32"/>
      <c r="C162" s="32"/>
      <c r="D162" s="32"/>
      <c r="E162" s="32"/>
      <c r="F162" s="32"/>
      <c r="G162" s="32"/>
    </row>
    <row r="163" spans="1:7" ht="19.5">
      <c r="A163" s="826"/>
      <c r="B163" s="32"/>
      <c r="C163" s="32"/>
      <c r="D163" s="32"/>
      <c r="E163" s="32"/>
      <c r="F163" s="32"/>
      <c r="G163" s="32"/>
    </row>
    <row r="164" spans="1:7" ht="19.5">
      <c r="A164" s="826"/>
      <c r="B164" s="32"/>
      <c r="C164" s="32"/>
      <c r="D164" s="32"/>
      <c r="E164" s="32"/>
      <c r="F164" s="32"/>
      <c r="G164" s="32"/>
    </row>
    <row r="165" spans="1:7" ht="19.5">
      <c r="A165" s="831"/>
      <c r="B165" s="32"/>
      <c r="C165" s="32"/>
      <c r="D165" s="32"/>
      <c r="E165" s="32"/>
      <c r="F165" s="32"/>
      <c r="G165" s="32"/>
    </row>
    <row r="166" spans="1:7" ht="19.5">
      <c r="A166" s="831"/>
      <c r="B166" s="32"/>
      <c r="C166" s="32"/>
      <c r="D166" s="32"/>
      <c r="E166" s="32"/>
      <c r="F166" s="32"/>
      <c r="G166" s="32"/>
    </row>
    <row r="167" spans="1:7" ht="19.5">
      <c r="A167" s="831"/>
      <c r="B167" s="32"/>
      <c r="C167" s="32"/>
      <c r="D167" s="32"/>
      <c r="E167" s="32"/>
      <c r="F167" s="32"/>
      <c r="G167" s="32"/>
    </row>
    <row r="168" spans="1:7" ht="19.5">
      <c r="A168" s="828"/>
      <c r="B168" s="32"/>
      <c r="C168" s="32"/>
      <c r="D168" s="32"/>
      <c r="E168" s="32"/>
      <c r="F168" s="32"/>
      <c r="G168" s="32"/>
    </row>
    <row r="169" spans="1:7" ht="19.5">
      <c r="A169" s="828"/>
      <c r="B169" s="32"/>
      <c r="C169" s="32"/>
      <c r="D169" s="32"/>
      <c r="E169" s="32"/>
      <c r="F169" s="32"/>
      <c r="G169" s="32"/>
    </row>
    <row r="170" spans="1:7" ht="19.5">
      <c r="A170" s="827"/>
      <c r="B170" s="32"/>
      <c r="C170" s="32"/>
      <c r="D170" s="32"/>
      <c r="E170" s="32"/>
      <c r="F170" s="32"/>
      <c r="G170" s="32"/>
    </row>
    <row r="171" spans="1:7" ht="19.5">
      <c r="A171" s="826"/>
      <c r="B171" s="32"/>
      <c r="C171" s="32"/>
      <c r="D171" s="32"/>
      <c r="E171" s="32"/>
      <c r="F171" s="32"/>
      <c r="G171" s="32"/>
    </row>
    <row r="172" spans="1:7" ht="19.5">
      <c r="A172" s="826"/>
      <c r="B172" s="32"/>
      <c r="C172" s="32"/>
      <c r="D172" s="32"/>
      <c r="E172" s="32"/>
      <c r="F172" s="32"/>
      <c r="G172" s="32"/>
    </row>
    <row r="173" spans="1:7" ht="19.5">
      <c r="A173" s="826"/>
      <c r="B173" s="32"/>
      <c r="C173" s="32"/>
      <c r="D173" s="32"/>
      <c r="E173" s="32"/>
      <c r="F173" s="32"/>
      <c r="G173" s="32"/>
    </row>
    <row r="174" spans="1:7" ht="19.5">
      <c r="A174" s="826"/>
      <c r="B174" s="32"/>
      <c r="C174" s="32"/>
      <c r="D174" s="32"/>
      <c r="E174" s="32"/>
      <c r="F174" s="32"/>
      <c r="G174" s="32"/>
    </row>
    <row r="175" spans="1:7" ht="19.5">
      <c r="A175" s="826"/>
      <c r="B175" s="32"/>
      <c r="C175" s="32"/>
      <c r="D175" s="32"/>
      <c r="E175" s="32"/>
      <c r="F175" s="32"/>
      <c r="G175" s="32"/>
    </row>
    <row r="176" spans="1:7" ht="19.5">
      <c r="A176" s="827"/>
      <c r="B176" s="32"/>
      <c r="C176" s="32"/>
      <c r="D176" s="32"/>
      <c r="E176" s="32"/>
      <c r="F176" s="32"/>
      <c r="G176" s="32"/>
    </row>
    <row r="177" spans="1:7" ht="19.5">
      <c r="A177" s="826"/>
      <c r="B177" s="32"/>
      <c r="C177" s="32"/>
      <c r="D177" s="32"/>
      <c r="E177" s="32"/>
      <c r="F177" s="32"/>
      <c r="G177" s="32"/>
    </row>
    <row r="178" spans="1:7" ht="19.5">
      <c r="A178" s="826"/>
      <c r="B178" s="32"/>
      <c r="C178" s="32"/>
      <c r="D178" s="32"/>
      <c r="E178" s="32"/>
      <c r="F178" s="32"/>
      <c r="G178" s="32"/>
    </row>
    <row r="179" spans="1:7" ht="19.5">
      <c r="A179" s="826"/>
      <c r="B179" s="32"/>
      <c r="C179" s="32"/>
      <c r="D179" s="32"/>
      <c r="E179" s="32"/>
      <c r="F179" s="32"/>
      <c r="G179" s="32"/>
    </row>
    <row r="180" spans="1:7" ht="19.5">
      <c r="A180" s="826"/>
      <c r="B180" s="32"/>
      <c r="C180" s="32"/>
      <c r="D180" s="32"/>
      <c r="E180" s="32"/>
      <c r="F180" s="32"/>
      <c r="G180" s="32"/>
    </row>
    <row r="181" spans="1:7" ht="19.5">
      <c r="A181" s="827"/>
      <c r="B181" s="32"/>
      <c r="C181" s="32"/>
      <c r="D181" s="32"/>
      <c r="E181" s="32"/>
      <c r="F181" s="32"/>
      <c r="G181" s="32"/>
    </row>
    <row r="182" spans="1:7" ht="19.5">
      <c r="A182" s="827"/>
      <c r="B182" s="32"/>
      <c r="C182" s="32"/>
      <c r="D182" s="32"/>
      <c r="E182" s="32"/>
      <c r="F182" s="32"/>
      <c r="G182" s="32"/>
    </row>
    <row r="183" spans="1:7" ht="19.5">
      <c r="A183" s="826"/>
      <c r="B183" s="32"/>
      <c r="C183" s="32"/>
      <c r="D183" s="32"/>
      <c r="E183" s="32"/>
      <c r="F183" s="32"/>
      <c r="G183" s="32"/>
    </row>
    <row r="184" spans="1:7" ht="19.5">
      <c r="A184" s="826"/>
      <c r="B184" s="32"/>
      <c r="C184" s="32"/>
      <c r="D184" s="32"/>
      <c r="E184" s="32"/>
      <c r="F184" s="32"/>
      <c r="G184" s="32"/>
    </row>
    <row r="185" spans="1:7" ht="19.5">
      <c r="A185" s="826"/>
      <c r="B185" s="32"/>
      <c r="C185" s="32"/>
      <c r="D185" s="32"/>
      <c r="E185" s="32"/>
      <c r="F185" s="32"/>
      <c r="G185" s="32"/>
    </row>
    <row r="186" spans="1:7" ht="19.5">
      <c r="A186" s="827"/>
      <c r="B186" s="32"/>
      <c r="C186" s="32"/>
      <c r="D186" s="32"/>
      <c r="E186" s="32"/>
      <c r="F186" s="32"/>
      <c r="G186" s="32"/>
    </row>
    <row r="187" spans="1:7" ht="19.5">
      <c r="A187" s="827"/>
      <c r="B187" s="32"/>
      <c r="C187" s="32"/>
      <c r="D187" s="32"/>
      <c r="E187" s="32"/>
      <c r="F187" s="32"/>
      <c r="G187" s="32"/>
    </row>
    <row r="188" spans="1:7" ht="19.5">
      <c r="A188" s="827"/>
      <c r="B188" s="32"/>
      <c r="C188" s="32"/>
      <c r="D188" s="32"/>
      <c r="E188" s="32"/>
      <c r="F188" s="32"/>
      <c r="G188" s="32"/>
    </row>
    <row r="189" spans="1:7" ht="19.5">
      <c r="A189" s="827"/>
      <c r="B189" s="32"/>
      <c r="C189" s="32"/>
      <c r="D189" s="32"/>
      <c r="E189" s="32"/>
      <c r="F189" s="32"/>
      <c r="G189" s="32"/>
    </row>
    <row r="190" spans="1:7" ht="19.5">
      <c r="A190" s="827"/>
      <c r="B190" s="32"/>
      <c r="C190" s="32"/>
      <c r="D190" s="32"/>
      <c r="E190" s="32"/>
      <c r="F190" s="32"/>
      <c r="G190" s="32"/>
    </row>
    <row r="191" spans="1:7" ht="19.5">
      <c r="A191" s="827"/>
      <c r="B191" s="32"/>
      <c r="C191" s="32"/>
      <c r="D191" s="32"/>
      <c r="E191" s="32"/>
      <c r="F191" s="32"/>
      <c r="G191" s="32"/>
    </row>
    <row r="192" spans="1:7" ht="19.5">
      <c r="A192" s="826"/>
      <c r="B192" s="32"/>
      <c r="C192" s="32"/>
      <c r="D192" s="32"/>
      <c r="E192" s="32"/>
      <c r="F192" s="32"/>
      <c r="G192" s="32"/>
    </row>
    <row r="193" spans="1:7" ht="19.5">
      <c r="A193" s="826"/>
      <c r="B193" s="32"/>
      <c r="C193" s="32"/>
      <c r="D193" s="32"/>
      <c r="E193" s="32"/>
      <c r="F193" s="32"/>
      <c r="G193" s="32"/>
    </row>
    <row r="194" spans="1:7" ht="19.5">
      <c r="A194" s="826"/>
      <c r="B194" s="32"/>
      <c r="C194" s="32"/>
      <c r="D194" s="32"/>
      <c r="E194" s="32"/>
      <c r="F194" s="32"/>
      <c r="G194" s="32"/>
    </row>
    <row r="195" spans="1:7" ht="19.5">
      <c r="A195" s="827"/>
      <c r="B195" s="32"/>
      <c r="C195" s="32"/>
      <c r="D195" s="32"/>
      <c r="E195" s="32"/>
      <c r="F195" s="32"/>
      <c r="G195" s="32"/>
    </row>
    <row r="196" spans="1:7" ht="19.5">
      <c r="A196" s="826"/>
      <c r="B196" s="32"/>
      <c r="C196" s="32"/>
      <c r="D196" s="32"/>
      <c r="E196" s="32"/>
      <c r="F196" s="32"/>
      <c r="G196" s="32"/>
    </row>
    <row r="197" spans="1:7" ht="19.5">
      <c r="A197" s="826"/>
      <c r="B197" s="32"/>
      <c r="C197" s="32"/>
      <c r="D197" s="32"/>
      <c r="E197" s="32"/>
      <c r="F197" s="32"/>
      <c r="G197" s="32"/>
    </row>
    <row r="198" spans="1:7" ht="19.5">
      <c r="A198" s="830"/>
      <c r="B198" s="32"/>
      <c r="C198" s="32"/>
      <c r="D198" s="32"/>
      <c r="E198" s="32"/>
      <c r="F198" s="32"/>
      <c r="G198" s="32"/>
    </row>
    <row r="199" spans="1:7" ht="19.5">
      <c r="A199" s="826"/>
      <c r="B199" s="32"/>
      <c r="C199" s="32"/>
      <c r="D199" s="32"/>
      <c r="E199" s="32"/>
      <c r="F199" s="32"/>
      <c r="G199" s="32"/>
    </row>
    <row r="200" spans="1:7" ht="19.5">
      <c r="A200" s="827"/>
      <c r="B200" s="32"/>
      <c r="C200" s="32"/>
      <c r="D200" s="32"/>
      <c r="E200" s="32"/>
      <c r="F200" s="32"/>
      <c r="G200" s="32"/>
    </row>
    <row r="201" spans="1:7" ht="19.5">
      <c r="A201" s="826"/>
      <c r="B201" s="32"/>
      <c r="C201" s="32"/>
      <c r="D201" s="32"/>
      <c r="E201" s="32"/>
      <c r="F201" s="32"/>
      <c r="G201" s="32"/>
    </row>
    <row r="202" spans="1:7" ht="19.5">
      <c r="A202" s="826"/>
      <c r="B202" s="32"/>
      <c r="C202" s="32"/>
      <c r="D202" s="32"/>
      <c r="E202" s="32"/>
      <c r="F202" s="32"/>
      <c r="G202" s="32"/>
    </row>
    <row r="203" spans="1:7" ht="19.5">
      <c r="A203" s="827"/>
      <c r="B203" s="32"/>
      <c r="C203" s="32"/>
      <c r="D203" s="32"/>
      <c r="E203" s="32"/>
      <c r="F203" s="32"/>
      <c r="G203" s="32"/>
    </row>
    <row r="204" spans="1:7" ht="19.5">
      <c r="A204" s="826"/>
      <c r="B204" s="32"/>
      <c r="C204" s="32"/>
      <c r="D204" s="32"/>
      <c r="E204" s="32"/>
      <c r="F204" s="32"/>
      <c r="G204" s="32"/>
    </row>
    <row r="205" spans="1:7" ht="19.5">
      <c r="A205" s="826"/>
      <c r="B205" s="32"/>
      <c r="C205" s="32"/>
      <c r="D205" s="32"/>
      <c r="E205" s="32"/>
      <c r="F205" s="32"/>
      <c r="G205" s="32"/>
    </row>
    <row r="206" spans="1:7" ht="19.5">
      <c r="A206" s="827"/>
      <c r="B206" s="32"/>
      <c r="C206" s="32"/>
      <c r="D206" s="32"/>
      <c r="E206" s="32"/>
      <c r="F206" s="32"/>
      <c r="G206" s="32"/>
    </row>
    <row r="207" spans="1:7" ht="19.5">
      <c r="A207" s="826"/>
      <c r="B207" s="32"/>
      <c r="C207" s="32"/>
      <c r="D207" s="32"/>
      <c r="E207" s="32"/>
      <c r="F207" s="32"/>
      <c r="G207" s="32"/>
    </row>
    <row r="208" spans="1:7" ht="19.5">
      <c r="A208" s="826"/>
      <c r="B208" s="32"/>
      <c r="C208" s="32"/>
      <c r="D208" s="32"/>
      <c r="E208" s="32"/>
      <c r="F208" s="32"/>
      <c r="G208" s="32"/>
    </row>
    <row r="209" spans="1:7" ht="19.5">
      <c r="A209" s="826"/>
      <c r="B209" s="32"/>
      <c r="C209" s="32"/>
      <c r="D209" s="32"/>
      <c r="E209" s="32"/>
      <c r="F209" s="32"/>
      <c r="G209" s="32"/>
    </row>
    <row r="210" spans="1:7" ht="19.5">
      <c r="A210" s="826"/>
      <c r="B210" s="32"/>
      <c r="C210" s="32"/>
      <c r="D210" s="32"/>
      <c r="E210" s="32"/>
      <c r="F210" s="32"/>
      <c r="G210" s="32"/>
    </row>
    <row r="211" spans="1:7" ht="19.5">
      <c r="A211" s="826"/>
      <c r="B211" s="32"/>
      <c r="C211" s="32"/>
      <c r="D211" s="32"/>
      <c r="E211" s="32"/>
      <c r="F211" s="32"/>
      <c r="G211" s="32"/>
    </row>
    <row r="212" spans="1:7" ht="19.5">
      <c r="A212" s="826"/>
      <c r="B212" s="32"/>
      <c r="C212" s="32"/>
      <c r="D212" s="32"/>
      <c r="E212" s="32"/>
      <c r="F212" s="32"/>
      <c r="G212" s="32"/>
    </row>
    <row r="213" spans="1:7" ht="19.5">
      <c r="A213" s="826"/>
      <c r="B213" s="32"/>
      <c r="C213" s="32"/>
      <c r="D213" s="32"/>
      <c r="E213" s="32"/>
      <c r="F213" s="32"/>
      <c r="G213" s="32"/>
    </row>
    <row r="214" spans="1:7" ht="19.5">
      <c r="A214" s="826"/>
      <c r="B214" s="32"/>
      <c r="C214" s="32"/>
      <c r="D214" s="32"/>
      <c r="E214" s="32"/>
      <c r="F214" s="32"/>
      <c r="G214" s="32"/>
    </row>
    <row r="215" spans="1:7" ht="19.5">
      <c r="A215" s="827"/>
      <c r="B215" s="32"/>
      <c r="C215" s="32"/>
      <c r="D215" s="32"/>
      <c r="E215" s="32"/>
      <c r="F215" s="32"/>
      <c r="G215" s="32"/>
    </row>
    <row r="216" spans="1:7" ht="19.5">
      <c r="A216" s="826"/>
      <c r="B216" s="32"/>
      <c r="C216" s="32"/>
      <c r="D216" s="32"/>
      <c r="E216" s="32"/>
      <c r="F216" s="32"/>
      <c r="G216" s="32"/>
    </row>
    <row r="217" spans="1:7" ht="19.5">
      <c r="A217" s="826"/>
      <c r="B217" s="32"/>
      <c r="C217" s="32"/>
      <c r="D217" s="32"/>
      <c r="E217" s="32"/>
      <c r="F217" s="32"/>
      <c r="G217" s="32"/>
    </row>
    <row r="218" spans="1:7" ht="19.5">
      <c r="A218" s="826"/>
      <c r="B218" s="32"/>
      <c r="C218" s="32"/>
      <c r="D218" s="32"/>
      <c r="E218" s="32"/>
      <c r="F218" s="32"/>
      <c r="G218" s="32"/>
    </row>
    <row r="219" spans="1:7" ht="19.5">
      <c r="A219" s="826"/>
      <c r="B219" s="32"/>
      <c r="C219" s="32"/>
      <c r="D219" s="32"/>
      <c r="E219" s="32"/>
      <c r="F219" s="32"/>
      <c r="G219" s="32"/>
    </row>
    <row r="220" spans="1:7" ht="19.5">
      <c r="A220" s="826"/>
      <c r="B220" s="32"/>
      <c r="C220" s="32"/>
      <c r="D220" s="32"/>
      <c r="E220" s="32"/>
      <c r="F220" s="32"/>
      <c r="G220" s="32"/>
    </row>
    <row r="221" spans="1:7" ht="19.5">
      <c r="A221" s="827"/>
      <c r="B221" s="32"/>
      <c r="C221" s="32"/>
      <c r="D221" s="32"/>
      <c r="E221" s="32"/>
      <c r="F221" s="32"/>
      <c r="G221" s="32"/>
    </row>
    <row r="222" spans="1:7" ht="19.5">
      <c r="A222" s="826"/>
      <c r="B222" s="32"/>
      <c r="C222" s="32"/>
      <c r="D222" s="32"/>
      <c r="E222" s="32"/>
      <c r="F222" s="32"/>
      <c r="G222" s="32"/>
    </row>
    <row r="223" spans="1:7" ht="19.5">
      <c r="A223" s="826"/>
      <c r="B223" s="32"/>
      <c r="C223" s="32"/>
      <c r="D223" s="32"/>
      <c r="E223" s="32"/>
      <c r="F223" s="32"/>
      <c r="G223" s="32"/>
    </row>
    <row r="224" spans="1:7" ht="19.5">
      <c r="A224" s="827"/>
      <c r="B224" s="32"/>
      <c r="C224" s="32"/>
      <c r="D224" s="32"/>
      <c r="E224" s="32"/>
      <c r="F224" s="32"/>
      <c r="G224" s="32"/>
    </row>
    <row r="225" spans="1:7" ht="19.5">
      <c r="A225" s="826"/>
      <c r="B225" s="32"/>
      <c r="C225" s="32"/>
      <c r="D225" s="32"/>
      <c r="E225" s="32"/>
      <c r="F225" s="32"/>
      <c r="G225" s="32"/>
    </row>
    <row r="226" spans="1:7" ht="19.5">
      <c r="A226" s="826"/>
      <c r="B226" s="32"/>
      <c r="C226" s="32"/>
      <c r="D226" s="32"/>
      <c r="E226" s="32"/>
      <c r="F226" s="32"/>
      <c r="G226" s="32"/>
    </row>
    <row r="227" spans="1:7" ht="19.5">
      <c r="A227" s="826"/>
      <c r="B227" s="32"/>
      <c r="C227" s="32"/>
      <c r="D227" s="32"/>
      <c r="E227" s="32"/>
      <c r="F227" s="32"/>
      <c r="G227" s="32"/>
    </row>
    <row r="228" spans="1:7" ht="19.5">
      <c r="A228" s="832"/>
      <c r="B228" s="32"/>
      <c r="C228" s="32"/>
      <c r="D228" s="32"/>
      <c r="E228" s="32"/>
      <c r="F228" s="32"/>
      <c r="G228" s="32"/>
    </row>
  </sheetData>
  <mergeCells count="7">
    <mergeCell ref="B6:C6"/>
    <mergeCell ref="A1:H1"/>
    <mergeCell ref="A2:H2"/>
    <mergeCell ref="A3:H3"/>
    <mergeCell ref="A4:H4"/>
    <mergeCell ref="A5:H5"/>
    <mergeCell ref="D6:H6"/>
  </mergeCells>
  <pageMargins left="0.7" right="0.7" top="0.75" bottom="0.75" header="0.3" footer="0.3"/>
  <pageSetup scale="34"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8"/>
  <sheetViews>
    <sheetView showGridLines="0" zoomScale="55" zoomScaleNormal="55" workbookViewId="0">
      <selection activeCell="L11" sqref="L11"/>
    </sheetView>
  </sheetViews>
  <sheetFormatPr baseColWidth="10" defaultColWidth="9.140625" defaultRowHeight="18"/>
  <cols>
    <col min="1" max="1" width="132.28515625" style="833" customWidth="1"/>
    <col min="2" max="7" width="16" style="25" customWidth="1"/>
    <col min="8" max="8" width="16" style="32" customWidth="1"/>
    <col min="9" max="256" width="9.140625" style="25"/>
    <col min="257" max="257" width="132.28515625" style="25" customWidth="1"/>
    <col min="258" max="264" width="16" style="25" customWidth="1"/>
    <col min="265" max="512" width="9.140625" style="25"/>
    <col min="513" max="513" width="132.28515625" style="25" customWidth="1"/>
    <col min="514" max="520" width="16" style="25" customWidth="1"/>
    <col min="521" max="768" width="9.140625" style="25"/>
    <col min="769" max="769" width="132.28515625" style="25" customWidth="1"/>
    <col min="770" max="776" width="16" style="25" customWidth="1"/>
    <col min="777" max="1024" width="9.140625" style="25"/>
    <col min="1025" max="1025" width="132.28515625" style="25" customWidth="1"/>
    <col min="1026" max="1032" width="16" style="25" customWidth="1"/>
    <col min="1033" max="1280" width="9.140625" style="25"/>
    <col min="1281" max="1281" width="132.28515625" style="25" customWidth="1"/>
    <col min="1282" max="1288" width="16" style="25" customWidth="1"/>
    <col min="1289" max="1536" width="9.140625" style="25"/>
    <col min="1537" max="1537" width="132.28515625" style="25" customWidth="1"/>
    <col min="1538" max="1544" width="16" style="25" customWidth="1"/>
    <col min="1545" max="1792" width="9.140625" style="25"/>
    <col min="1793" max="1793" width="132.28515625" style="25" customWidth="1"/>
    <col min="1794" max="1800" width="16" style="25" customWidth="1"/>
    <col min="1801" max="2048" width="9.140625" style="25"/>
    <col min="2049" max="2049" width="132.28515625" style="25" customWidth="1"/>
    <col min="2050" max="2056" width="16" style="25" customWidth="1"/>
    <col min="2057" max="2304" width="9.140625" style="25"/>
    <col min="2305" max="2305" width="132.28515625" style="25" customWidth="1"/>
    <col min="2306" max="2312" width="16" style="25" customWidth="1"/>
    <col min="2313" max="2560" width="9.140625" style="25"/>
    <col min="2561" max="2561" width="132.28515625" style="25" customWidth="1"/>
    <col min="2562" max="2568" width="16" style="25" customWidth="1"/>
    <col min="2569" max="2816" width="9.140625" style="25"/>
    <col min="2817" max="2817" width="132.28515625" style="25" customWidth="1"/>
    <col min="2818" max="2824" width="16" style="25" customWidth="1"/>
    <col min="2825" max="3072" width="9.140625" style="25"/>
    <col min="3073" max="3073" width="132.28515625" style="25" customWidth="1"/>
    <col min="3074" max="3080" width="16" style="25" customWidth="1"/>
    <col min="3081" max="3328" width="9.140625" style="25"/>
    <col min="3329" max="3329" width="132.28515625" style="25" customWidth="1"/>
    <col min="3330" max="3336" width="16" style="25" customWidth="1"/>
    <col min="3337" max="3584" width="9.140625" style="25"/>
    <col min="3585" max="3585" width="132.28515625" style="25" customWidth="1"/>
    <col min="3586" max="3592" width="16" style="25" customWidth="1"/>
    <col min="3593" max="3840" width="9.140625" style="25"/>
    <col min="3841" max="3841" width="132.28515625" style="25" customWidth="1"/>
    <col min="3842" max="3848" width="16" style="25" customWidth="1"/>
    <col min="3849" max="4096" width="9.140625" style="25"/>
    <col min="4097" max="4097" width="132.28515625" style="25" customWidth="1"/>
    <col min="4098" max="4104" width="16" style="25" customWidth="1"/>
    <col min="4105" max="4352" width="9.140625" style="25"/>
    <col min="4353" max="4353" width="132.28515625" style="25" customWidth="1"/>
    <col min="4354" max="4360" width="16" style="25" customWidth="1"/>
    <col min="4361" max="4608" width="9.140625" style="25"/>
    <col min="4609" max="4609" width="132.28515625" style="25" customWidth="1"/>
    <col min="4610" max="4616" width="16" style="25" customWidth="1"/>
    <col min="4617" max="4864" width="9.140625" style="25"/>
    <col min="4865" max="4865" width="132.28515625" style="25" customWidth="1"/>
    <col min="4866" max="4872" width="16" style="25" customWidth="1"/>
    <col min="4873" max="5120" width="9.140625" style="25"/>
    <col min="5121" max="5121" width="132.28515625" style="25" customWidth="1"/>
    <col min="5122" max="5128" width="16" style="25" customWidth="1"/>
    <col min="5129" max="5376" width="9.140625" style="25"/>
    <col min="5377" max="5377" width="132.28515625" style="25" customWidth="1"/>
    <col min="5378" max="5384" width="16" style="25" customWidth="1"/>
    <col min="5385" max="5632" width="9.140625" style="25"/>
    <col min="5633" max="5633" width="132.28515625" style="25" customWidth="1"/>
    <col min="5634" max="5640" width="16" style="25" customWidth="1"/>
    <col min="5641" max="5888" width="9.140625" style="25"/>
    <col min="5889" max="5889" width="132.28515625" style="25" customWidth="1"/>
    <col min="5890" max="5896" width="16" style="25" customWidth="1"/>
    <col min="5897" max="6144" width="9.140625" style="25"/>
    <col min="6145" max="6145" width="132.28515625" style="25" customWidth="1"/>
    <col min="6146" max="6152" width="16" style="25" customWidth="1"/>
    <col min="6153" max="6400" width="9.140625" style="25"/>
    <col min="6401" max="6401" width="132.28515625" style="25" customWidth="1"/>
    <col min="6402" max="6408" width="16" style="25" customWidth="1"/>
    <col min="6409" max="6656" width="9.140625" style="25"/>
    <col min="6657" max="6657" width="132.28515625" style="25" customWidth="1"/>
    <col min="6658" max="6664" width="16" style="25" customWidth="1"/>
    <col min="6665" max="6912" width="9.140625" style="25"/>
    <col min="6913" max="6913" width="132.28515625" style="25" customWidth="1"/>
    <col min="6914" max="6920" width="16" style="25" customWidth="1"/>
    <col min="6921" max="7168" width="9.140625" style="25"/>
    <col min="7169" max="7169" width="132.28515625" style="25" customWidth="1"/>
    <col min="7170" max="7176" width="16" style="25" customWidth="1"/>
    <col min="7177" max="7424" width="9.140625" style="25"/>
    <col min="7425" max="7425" width="132.28515625" style="25" customWidth="1"/>
    <col min="7426" max="7432" width="16" style="25" customWidth="1"/>
    <col min="7433" max="7680" width="9.140625" style="25"/>
    <col min="7681" max="7681" width="132.28515625" style="25" customWidth="1"/>
    <col min="7682" max="7688" width="16" style="25" customWidth="1"/>
    <col min="7689" max="7936" width="9.140625" style="25"/>
    <col min="7937" max="7937" width="132.28515625" style="25" customWidth="1"/>
    <col min="7938" max="7944" width="16" style="25" customWidth="1"/>
    <col min="7945" max="8192" width="9.140625" style="25"/>
    <col min="8193" max="8193" width="132.28515625" style="25" customWidth="1"/>
    <col min="8194" max="8200" width="16" style="25" customWidth="1"/>
    <col min="8201" max="8448" width="9.140625" style="25"/>
    <col min="8449" max="8449" width="132.28515625" style="25" customWidth="1"/>
    <col min="8450" max="8456" width="16" style="25" customWidth="1"/>
    <col min="8457" max="8704" width="9.140625" style="25"/>
    <col min="8705" max="8705" width="132.28515625" style="25" customWidth="1"/>
    <col min="8706" max="8712" width="16" style="25" customWidth="1"/>
    <col min="8713" max="8960" width="9.140625" style="25"/>
    <col min="8961" max="8961" width="132.28515625" style="25" customWidth="1"/>
    <col min="8962" max="8968" width="16" style="25" customWidth="1"/>
    <col min="8969" max="9216" width="9.140625" style="25"/>
    <col min="9217" max="9217" width="132.28515625" style="25" customWidth="1"/>
    <col min="9218" max="9224" width="16" style="25" customWidth="1"/>
    <col min="9225" max="9472" width="9.140625" style="25"/>
    <col min="9473" max="9473" width="132.28515625" style="25" customWidth="1"/>
    <col min="9474" max="9480" width="16" style="25" customWidth="1"/>
    <col min="9481" max="9728" width="9.140625" style="25"/>
    <col min="9729" max="9729" width="132.28515625" style="25" customWidth="1"/>
    <col min="9730" max="9736" width="16" style="25" customWidth="1"/>
    <col min="9737" max="9984" width="9.140625" style="25"/>
    <col min="9985" max="9985" width="132.28515625" style="25" customWidth="1"/>
    <col min="9986" max="9992" width="16" style="25" customWidth="1"/>
    <col min="9993" max="10240" width="9.140625" style="25"/>
    <col min="10241" max="10241" width="132.28515625" style="25" customWidth="1"/>
    <col min="10242" max="10248" width="16" style="25" customWidth="1"/>
    <col min="10249" max="10496" width="9.140625" style="25"/>
    <col min="10497" max="10497" width="132.28515625" style="25" customWidth="1"/>
    <col min="10498" max="10504" width="16" style="25" customWidth="1"/>
    <col min="10505" max="10752" width="9.140625" style="25"/>
    <col min="10753" max="10753" width="132.28515625" style="25" customWidth="1"/>
    <col min="10754" max="10760" width="16" style="25" customWidth="1"/>
    <col min="10761" max="11008" width="9.140625" style="25"/>
    <col min="11009" max="11009" width="132.28515625" style="25" customWidth="1"/>
    <col min="11010" max="11016" width="16" style="25" customWidth="1"/>
    <col min="11017" max="11264" width="9.140625" style="25"/>
    <col min="11265" max="11265" width="132.28515625" style="25" customWidth="1"/>
    <col min="11266" max="11272" width="16" style="25" customWidth="1"/>
    <col min="11273" max="11520" width="9.140625" style="25"/>
    <col min="11521" max="11521" width="132.28515625" style="25" customWidth="1"/>
    <col min="11522" max="11528" width="16" style="25" customWidth="1"/>
    <col min="11529" max="11776" width="9.140625" style="25"/>
    <col min="11777" max="11777" width="132.28515625" style="25" customWidth="1"/>
    <col min="11778" max="11784" width="16" style="25" customWidth="1"/>
    <col min="11785" max="12032" width="9.140625" style="25"/>
    <col min="12033" max="12033" width="132.28515625" style="25" customWidth="1"/>
    <col min="12034" max="12040" width="16" style="25" customWidth="1"/>
    <col min="12041" max="12288" width="9.140625" style="25"/>
    <col min="12289" max="12289" width="132.28515625" style="25" customWidth="1"/>
    <col min="12290" max="12296" width="16" style="25" customWidth="1"/>
    <col min="12297" max="12544" width="9.140625" style="25"/>
    <col min="12545" max="12545" width="132.28515625" style="25" customWidth="1"/>
    <col min="12546" max="12552" width="16" style="25" customWidth="1"/>
    <col min="12553" max="12800" width="9.140625" style="25"/>
    <col min="12801" max="12801" width="132.28515625" style="25" customWidth="1"/>
    <col min="12802" max="12808" width="16" style="25" customWidth="1"/>
    <col min="12809" max="13056" width="9.140625" style="25"/>
    <col min="13057" max="13057" width="132.28515625" style="25" customWidth="1"/>
    <col min="13058" max="13064" width="16" style="25" customWidth="1"/>
    <col min="13065" max="13312" width="9.140625" style="25"/>
    <col min="13313" max="13313" width="132.28515625" style="25" customWidth="1"/>
    <col min="13314" max="13320" width="16" style="25" customWidth="1"/>
    <col min="13321" max="13568" width="9.140625" style="25"/>
    <col min="13569" max="13569" width="132.28515625" style="25" customWidth="1"/>
    <col min="13570" max="13576" width="16" style="25" customWidth="1"/>
    <col min="13577" max="13824" width="9.140625" style="25"/>
    <col min="13825" max="13825" width="132.28515625" style="25" customWidth="1"/>
    <col min="13826" max="13832" width="16" style="25" customWidth="1"/>
    <col min="13833" max="14080" width="9.140625" style="25"/>
    <col min="14081" max="14081" width="132.28515625" style="25" customWidth="1"/>
    <col min="14082" max="14088" width="16" style="25" customWidth="1"/>
    <col min="14089" max="14336" width="9.140625" style="25"/>
    <col min="14337" max="14337" width="132.28515625" style="25" customWidth="1"/>
    <col min="14338" max="14344" width="16" style="25" customWidth="1"/>
    <col min="14345" max="14592" width="9.140625" style="25"/>
    <col min="14593" max="14593" width="132.28515625" style="25" customWidth="1"/>
    <col min="14594" max="14600" width="16" style="25" customWidth="1"/>
    <col min="14601" max="14848" width="9.140625" style="25"/>
    <col min="14849" max="14849" width="132.28515625" style="25" customWidth="1"/>
    <col min="14850" max="14856" width="16" style="25" customWidth="1"/>
    <col min="14857" max="15104" width="9.140625" style="25"/>
    <col min="15105" max="15105" width="132.28515625" style="25" customWidth="1"/>
    <col min="15106" max="15112" width="16" style="25" customWidth="1"/>
    <col min="15113" max="15360" width="9.140625" style="25"/>
    <col min="15361" max="15361" width="132.28515625" style="25" customWidth="1"/>
    <col min="15362" max="15368" width="16" style="25" customWidth="1"/>
    <col min="15369" max="15616" width="9.140625" style="25"/>
    <col min="15617" max="15617" width="132.28515625" style="25" customWidth="1"/>
    <col min="15618" max="15624" width="16" style="25" customWidth="1"/>
    <col min="15625" max="15872" width="9.140625" style="25"/>
    <col min="15873" max="15873" width="132.28515625" style="25" customWidth="1"/>
    <col min="15874" max="15880" width="16" style="25" customWidth="1"/>
    <col min="15881" max="16128" width="9.140625" style="25"/>
    <col min="16129" max="16129" width="132.28515625" style="25" customWidth="1"/>
    <col min="16130" max="16136" width="16" style="25" customWidth="1"/>
    <col min="16137" max="16384" width="9.140625" style="25"/>
  </cols>
  <sheetData>
    <row r="1" spans="1:8" ht="43.5" customHeight="1">
      <c r="A1" s="1374" t="s">
        <v>1064</v>
      </c>
      <c r="B1" s="1374"/>
      <c r="C1" s="1374"/>
      <c r="D1" s="1374"/>
      <c r="E1" s="1374"/>
      <c r="F1" s="1374"/>
      <c r="G1" s="1374"/>
      <c r="H1" s="1374"/>
    </row>
    <row r="2" spans="1:8" ht="43.5" customHeight="1">
      <c r="A2" s="1374" t="s">
        <v>418</v>
      </c>
      <c r="B2" s="1374"/>
      <c r="C2" s="1374"/>
      <c r="D2" s="1374"/>
      <c r="E2" s="1374"/>
      <c r="F2" s="1374"/>
      <c r="G2" s="1374"/>
      <c r="H2" s="1374"/>
    </row>
    <row r="3" spans="1:8" ht="43.5" customHeight="1">
      <c r="A3" s="1374" t="s">
        <v>1073</v>
      </c>
      <c r="B3" s="1374"/>
      <c r="C3" s="1374"/>
      <c r="D3" s="1374"/>
      <c r="E3" s="1374"/>
      <c r="F3" s="1374"/>
      <c r="G3" s="1374"/>
      <c r="H3" s="1374"/>
    </row>
    <row r="4" spans="1:8" ht="43.5" customHeight="1">
      <c r="A4" s="1375" t="s">
        <v>1233</v>
      </c>
      <c r="B4" s="1375"/>
      <c r="C4" s="1375"/>
      <c r="D4" s="1375"/>
      <c r="E4" s="1375"/>
      <c r="F4" s="1375"/>
      <c r="G4" s="1375"/>
      <c r="H4" s="1375"/>
    </row>
    <row r="5" spans="1:8" ht="19.5" customHeight="1" thickBot="1">
      <c r="A5" s="1374"/>
      <c r="B5" s="1374"/>
      <c r="C5" s="1374"/>
      <c r="D5" s="1374"/>
      <c r="E5" s="1374"/>
      <c r="F5" s="1374"/>
      <c r="G5" s="1374"/>
      <c r="H5" s="1374"/>
    </row>
    <row r="6" spans="1:8" ht="25.5" customHeight="1" thickTop="1" thickBot="1">
      <c r="A6" s="812"/>
      <c r="B6" s="1410" t="s">
        <v>1500</v>
      </c>
      <c r="C6" s="1410"/>
      <c r="D6" s="1381" t="s">
        <v>1073</v>
      </c>
      <c r="E6" s="1381"/>
      <c r="F6" s="1381"/>
      <c r="G6" s="1381"/>
      <c r="H6" s="1381"/>
    </row>
    <row r="7" spans="1:8" s="26" customFormat="1" ht="21.75" thickTop="1" thickBot="1">
      <c r="A7" s="812" t="s">
        <v>291</v>
      </c>
      <c r="B7" s="64" t="s">
        <v>419</v>
      </c>
      <c r="C7" s="64" t="s">
        <v>420</v>
      </c>
      <c r="D7" s="64" t="s">
        <v>1138</v>
      </c>
      <c r="E7" s="64" t="s">
        <v>1225</v>
      </c>
      <c r="F7" s="64" t="s">
        <v>1275</v>
      </c>
      <c r="G7" s="64" t="s">
        <v>1347</v>
      </c>
      <c r="H7" s="64" t="s">
        <v>2395</v>
      </c>
    </row>
    <row r="8" spans="1:8" ht="15" customHeight="1" thickTop="1" thickBot="1">
      <c r="A8" s="813"/>
      <c r="B8" s="454"/>
      <c r="C8" s="454"/>
      <c r="D8" s="454"/>
      <c r="E8" s="454"/>
      <c r="F8" s="454"/>
      <c r="G8" s="454"/>
      <c r="H8" s="454"/>
    </row>
    <row r="9" spans="1:8" ht="24" customHeight="1" thickTop="1" thickBot="1">
      <c r="A9" s="814" t="s">
        <v>421</v>
      </c>
      <c r="B9" s="539">
        <v>241422.18269533527</v>
      </c>
      <c r="C9" s="539">
        <v>309147.14808017493</v>
      </c>
      <c r="D9" s="539">
        <v>381603.6495626822</v>
      </c>
      <c r="E9" s="539">
        <v>428997.10438921285</v>
      </c>
      <c r="F9" s="539">
        <v>487343.03139795916</v>
      </c>
      <c r="G9" s="539">
        <v>498652.48776530614</v>
      </c>
      <c r="H9" s="539">
        <v>532863.35374489799</v>
      </c>
    </row>
    <row r="10" spans="1:8" s="67" customFormat="1" ht="21" customHeight="1" thickTop="1">
      <c r="A10" s="815" t="s">
        <v>8</v>
      </c>
      <c r="B10" s="540">
        <v>8954.9349839650149</v>
      </c>
      <c r="C10" s="540">
        <v>14201.446845481049</v>
      </c>
      <c r="D10" s="540">
        <v>18099.796704081633</v>
      </c>
      <c r="E10" s="540">
        <v>23993.888779883386</v>
      </c>
      <c r="F10" s="540">
        <v>43981.274664723031</v>
      </c>
      <c r="G10" s="540">
        <v>25844.954941690961</v>
      </c>
      <c r="H10" s="540">
        <v>37456.368021865892</v>
      </c>
    </row>
    <row r="11" spans="1:8" s="67" customFormat="1" ht="21" customHeight="1">
      <c r="A11" s="815" t="s">
        <v>17</v>
      </c>
      <c r="B11" s="540">
        <v>23245.345947521862</v>
      </c>
      <c r="C11" s="540">
        <v>20498.464948979592</v>
      </c>
      <c r="D11" s="540">
        <v>16559.391584548106</v>
      </c>
      <c r="E11" s="540">
        <v>13560.911157434402</v>
      </c>
      <c r="F11" s="540">
        <v>17768.633128279886</v>
      </c>
      <c r="G11" s="540">
        <v>22220.046298833822</v>
      </c>
      <c r="H11" s="540">
        <v>8971.1803717201165</v>
      </c>
    </row>
    <row r="12" spans="1:8" s="67" customFormat="1" ht="21" customHeight="1">
      <c r="A12" s="815" t="s">
        <v>26</v>
      </c>
      <c r="B12" s="540">
        <v>201062.81429154519</v>
      </c>
      <c r="C12" s="540">
        <v>263563.58180612244</v>
      </c>
      <c r="D12" s="540">
        <v>332798.56688483962</v>
      </c>
      <c r="E12" s="540">
        <v>374837.45782798831</v>
      </c>
      <c r="F12" s="540">
        <v>399994.24258746352</v>
      </c>
      <c r="G12" s="540">
        <v>413837.27274635568</v>
      </c>
      <c r="H12" s="540">
        <v>451610.81846501457</v>
      </c>
    </row>
    <row r="13" spans="1:8" s="67" customFormat="1" ht="21" customHeight="1">
      <c r="A13" s="816" t="s">
        <v>422</v>
      </c>
      <c r="B13" s="540">
        <v>203070.12723760933</v>
      </c>
      <c r="C13" s="540">
        <v>264878.04697813408</v>
      </c>
      <c r="D13" s="540">
        <v>333459.31652040815</v>
      </c>
      <c r="E13" s="540">
        <v>375365.12297376088</v>
      </c>
      <c r="F13" s="540">
        <v>398891.12696064136</v>
      </c>
      <c r="G13" s="540">
        <v>412510.92944606411</v>
      </c>
      <c r="H13" s="540">
        <v>448583.71386297379</v>
      </c>
    </row>
    <row r="14" spans="1:8" s="67" customFormat="1" ht="21" customHeight="1">
      <c r="A14" s="816" t="s">
        <v>423</v>
      </c>
      <c r="B14" s="540">
        <v>202566.26716618074</v>
      </c>
      <c r="C14" s="540">
        <v>263536.31729737611</v>
      </c>
      <c r="D14" s="540">
        <v>331419.86865743436</v>
      </c>
      <c r="E14" s="540">
        <v>371337.33208454814</v>
      </c>
      <c r="F14" s="540">
        <v>393461.30255247816</v>
      </c>
      <c r="G14" s="540">
        <v>406736.39448833821</v>
      </c>
      <c r="H14" s="540">
        <v>442653.50964285719</v>
      </c>
    </row>
    <row r="15" spans="1:8" s="67" customFormat="1" ht="21" customHeight="1">
      <c r="A15" s="816" t="s">
        <v>424</v>
      </c>
      <c r="B15" s="540">
        <v>503.86007142857142</v>
      </c>
      <c r="C15" s="540">
        <v>1341.7296807580174</v>
      </c>
      <c r="D15" s="540">
        <v>2039.4478629737609</v>
      </c>
      <c r="E15" s="540">
        <v>4027.790889212828</v>
      </c>
      <c r="F15" s="540">
        <v>5429.8244081632647</v>
      </c>
      <c r="G15" s="540">
        <v>5774.5349577259476</v>
      </c>
      <c r="H15" s="540">
        <v>5930.2042201166187</v>
      </c>
    </row>
    <row r="16" spans="1:8" s="67" customFormat="1" ht="21" customHeight="1">
      <c r="A16" s="816" t="s">
        <v>425</v>
      </c>
      <c r="B16" s="540">
        <v>1373.6630670553936</v>
      </c>
      <c r="C16" s="540">
        <v>2358.7476166180759</v>
      </c>
      <c r="D16" s="540">
        <v>2303.7826370262392</v>
      </c>
      <c r="E16" s="540">
        <v>2360.9067215743439</v>
      </c>
      <c r="F16" s="540">
        <v>2151.5739387755102</v>
      </c>
      <c r="G16" s="540">
        <v>1792.586689504373</v>
      </c>
      <c r="H16" s="540">
        <v>3427.2688586005829</v>
      </c>
    </row>
    <row r="17" spans="1:8" s="67" customFormat="1" ht="21" customHeight="1">
      <c r="A17" s="816" t="s">
        <v>426</v>
      </c>
      <c r="B17" s="540">
        <v>1331.477078717201</v>
      </c>
      <c r="C17" s="540">
        <v>2333.2645247813412</v>
      </c>
      <c r="D17" s="540">
        <v>2256.7028338192417</v>
      </c>
      <c r="E17" s="540">
        <v>2123.5106457725947</v>
      </c>
      <c r="F17" s="540">
        <v>2010.6898702623907</v>
      </c>
      <c r="G17" s="540">
        <v>1770.6296763848397</v>
      </c>
      <c r="H17" s="540">
        <v>3319.8055991253641</v>
      </c>
    </row>
    <row r="18" spans="1:8" s="67" customFormat="1" ht="21" customHeight="1">
      <c r="A18" s="816" t="s">
        <v>427</v>
      </c>
      <c r="B18" s="540">
        <v>42.185988338192416</v>
      </c>
      <c r="C18" s="540">
        <v>25.483091836734694</v>
      </c>
      <c r="D18" s="540">
        <v>47.079803206997084</v>
      </c>
      <c r="E18" s="540">
        <v>237.39607580174928</v>
      </c>
      <c r="F18" s="540">
        <v>140.88406851311953</v>
      </c>
      <c r="G18" s="540">
        <v>21.957013119533524</v>
      </c>
      <c r="H18" s="540">
        <v>107.46325947521865</v>
      </c>
    </row>
    <row r="19" spans="1:8" s="67" customFormat="1" ht="21" customHeight="1">
      <c r="A19" s="816" t="s">
        <v>428</v>
      </c>
      <c r="B19" s="540">
        <v>1197.2427157434402</v>
      </c>
      <c r="C19" s="540">
        <v>1504.7879125364434</v>
      </c>
      <c r="D19" s="540">
        <v>2080.8548629737606</v>
      </c>
      <c r="E19" s="540">
        <v>3809.9261166180759</v>
      </c>
      <c r="F19" s="540">
        <v>6430.3456588921281</v>
      </c>
      <c r="G19" s="540">
        <v>7074.2407317784255</v>
      </c>
      <c r="H19" s="540">
        <v>6115.9694985422739</v>
      </c>
    </row>
    <row r="20" spans="1:8" s="67" customFormat="1" ht="21" customHeight="1">
      <c r="A20" s="816" t="s">
        <v>429</v>
      </c>
      <c r="B20" s="540">
        <v>1149.7945204081632</v>
      </c>
      <c r="C20" s="540">
        <v>1468.3238790087464</v>
      </c>
      <c r="D20" s="540">
        <v>2045.9053994169094</v>
      </c>
      <c r="E20" s="540">
        <v>3408.4450597667637</v>
      </c>
      <c r="F20" s="540">
        <v>6113.2942725947532</v>
      </c>
      <c r="G20" s="540">
        <v>6636.9305233236155</v>
      </c>
      <c r="H20" s="540">
        <v>5932.0621005830899</v>
      </c>
    </row>
    <row r="21" spans="1:8" s="67" customFormat="1" ht="21" customHeight="1">
      <c r="A21" s="816" t="s">
        <v>430</v>
      </c>
      <c r="B21" s="540">
        <v>47.448195335276971</v>
      </c>
      <c r="C21" s="540">
        <v>36.464033527696792</v>
      </c>
      <c r="D21" s="540">
        <v>34.949463556851313</v>
      </c>
      <c r="E21" s="540">
        <v>401.48105685131196</v>
      </c>
      <c r="F21" s="540">
        <v>317.05138629737604</v>
      </c>
      <c r="G21" s="540">
        <v>437.31020845481049</v>
      </c>
      <c r="H21" s="540">
        <v>183.90739795918367</v>
      </c>
    </row>
    <row r="22" spans="1:8" s="67" customFormat="1" ht="21" customHeight="1">
      <c r="A22" s="816" t="s">
        <v>39</v>
      </c>
      <c r="B22" s="540">
        <v>3447.0505801749273</v>
      </c>
      <c r="C22" s="540">
        <v>4464.4311311953352</v>
      </c>
      <c r="D22" s="540">
        <v>5593.7128221574349</v>
      </c>
      <c r="E22" s="540">
        <v>5651.0276107871723</v>
      </c>
      <c r="F22" s="540">
        <v>6018.3735116618072</v>
      </c>
      <c r="G22" s="540">
        <v>6388.7976603498546</v>
      </c>
      <c r="H22" s="540">
        <v>6739.3606822157435</v>
      </c>
    </row>
    <row r="23" spans="1:8" s="67" customFormat="1" ht="21" customHeight="1">
      <c r="A23" s="816" t="s">
        <v>431</v>
      </c>
      <c r="B23" s="540">
        <v>-8025.2693090379016</v>
      </c>
      <c r="C23" s="540">
        <v>-9642.4318323615171</v>
      </c>
      <c r="D23" s="540">
        <v>-10639.099957725948</v>
      </c>
      <c r="E23" s="540">
        <v>-12349.525594752187</v>
      </c>
      <c r="F23" s="540">
        <v>-13497.17748250729</v>
      </c>
      <c r="G23" s="540">
        <v>-13929.281781341107</v>
      </c>
      <c r="H23" s="540">
        <v>-13255.494437317784</v>
      </c>
    </row>
    <row r="24" spans="1:8" s="67" customFormat="1" ht="21" customHeight="1">
      <c r="A24" s="815" t="s">
        <v>57</v>
      </c>
      <c r="B24" s="540">
        <v>2070.4998542274052</v>
      </c>
      <c r="C24" s="540">
        <v>2411.8527303206997</v>
      </c>
      <c r="D24" s="540">
        <v>2844.9147623906701</v>
      </c>
      <c r="E24" s="540">
        <v>3483.3773425655977</v>
      </c>
      <c r="F24" s="540">
        <v>4220.4059373177843</v>
      </c>
      <c r="G24" s="540">
        <v>5816.8552857142859</v>
      </c>
      <c r="H24" s="540">
        <v>3211.9272376093295</v>
      </c>
    </row>
    <row r="25" spans="1:8" s="67" customFormat="1" ht="21" customHeight="1">
      <c r="A25" s="815" t="s">
        <v>63</v>
      </c>
      <c r="B25" s="540">
        <v>1.4577259475218659E-3</v>
      </c>
      <c r="C25" s="540">
        <v>1.6034985422740523E-3</v>
      </c>
      <c r="D25" s="540">
        <v>1.6034985422740523E-3</v>
      </c>
      <c r="E25" s="540">
        <v>9.4482900874635565</v>
      </c>
      <c r="F25" s="540">
        <v>355.46975947521861</v>
      </c>
      <c r="G25" s="540">
        <v>1174.4626851311953</v>
      </c>
      <c r="H25" s="540">
        <v>1170.8024067055394</v>
      </c>
    </row>
    <row r="26" spans="1:8" s="67" customFormat="1" ht="21" customHeight="1">
      <c r="A26" s="815" t="s">
        <v>432</v>
      </c>
      <c r="B26" s="540">
        <v>57.769864431486887</v>
      </c>
      <c r="C26" s="540">
        <v>57.769864431486887</v>
      </c>
      <c r="D26" s="540">
        <v>56.544864431486886</v>
      </c>
      <c r="E26" s="540">
        <v>56.544864431486886</v>
      </c>
      <c r="F26" s="540">
        <v>4999.5783658892142</v>
      </c>
      <c r="G26" s="540">
        <v>6859.7816676384837</v>
      </c>
      <c r="H26" s="540">
        <v>6387.6014635568517</v>
      </c>
    </row>
    <row r="27" spans="1:8" s="67" customFormat="1" ht="21" customHeight="1">
      <c r="A27" s="815" t="s">
        <v>74</v>
      </c>
      <c r="B27" s="540">
        <v>4926.2521180758022</v>
      </c>
      <c r="C27" s="540">
        <v>7157.883752186588</v>
      </c>
      <c r="D27" s="540">
        <v>9438.0575408163259</v>
      </c>
      <c r="E27" s="540">
        <v>11296.569682215744</v>
      </c>
      <c r="F27" s="540">
        <v>14269.588437317785</v>
      </c>
      <c r="G27" s="540">
        <v>20579.504068513121</v>
      </c>
      <c r="H27" s="540">
        <v>21770.246087463558</v>
      </c>
    </row>
    <row r="28" spans="1:8" s="67" customFormat="1" ht="21" customHeight="1">
      <c r="A28" s="815" t="s">
        <v>433</v>
      </c>
      <c r="B28" s="540">
        <v>1104.5641778425656</v>
      </c>
      <c r="C28" s="540">
        <v>1256.1465291545189</v>
      </c>
      <c r="D28" s="540">
        <v>1806.3756180758019</v>
      </c>
      <c r="E28" s="540">
        <v>1758.906444606414</v>
      </c>
      <c r="F28" s="540">
        <v>1753.8385174927114</v>
      </c>
      <c r="G28" s="540">
        <v>2319.6100714285712</v>
      </c>
      <c r="H28" s="540">
        <v>2284.4096909620989</v>
      </c>
    </row>
    <row r="29" spans="1:8" s="68" customFormat="1" ht="43.5" customHeight="1" thickBot="1">
      <c r="A29" s="817" t="s">
        <v>1341</v>
      </c>
      <c r="B29" s="541">
        <v>0</v>
      </c>
      <c r="C29" s="541">
        <v>0</v>
      </c>
      <c r="D29" s="541">
        <v>0</v>
      </c>
      <c r="E29" s="541">
        <v>0</v>
      </c>
      <c r="F29" s="541">
        <v>0</v>
      </c>
      <c r="G29" s="541">
        <v>0</v>
      </c>
      <c r="H29" s="541">
        <v>0</v>
      </c>
    </row>
    <row r="30" spans="1:8" ht="24" customHeight="1" thickTop="1" thickBot="1">
      <c r="A30" s="814" t="s">
        <v>434</v>
      </c>
      <c r="B30" s="539">
        <v>221547.72582653063</v>
      </c>
      <c r="C30" s="539">
        <v>285456.39066618076</v>
      </c>
      <c r="D30" s="539">
        <v>353472.60113702627</v>
      </c>
      <c r="E30" s="539">
        <v>397350.80507288635</v>
      </c>
      <c r="F30" s="539">
        <v>453142.47868950438</v>
      </c>
      <c r="G30" s="539">
        <v>462299.95005247812</v>
      </c>
      <c r="H30" s="539">
        <v>497015.09174489789</v>
      </c>
    </row>
    <row r="31" spans="1:8" s="67" customFormat="1" ht="21" customHeight="1" thickTop="1">
      <c r="A31" s="815" t="s">
        <v>435</v>
      </c>
      <c r="B31" s="540">
        <v>169049.82625947523</v>
      </c>
      <c r="C31" s="540">
        <v>229124.89066472303</v>
      </c>
      <c r="D31" s="540">
        <v>303081.22935714287</v>
      </c>
      <c r="E31" s="540">
        <v>343494.02808309038</v>
      </c>
      <c r="F31" s="540">
        <v>396592.49112390669</v>
      </c>
      <c r="G31" s="540">
        <v>408052.53281924193</v>
      </c>
      <c r="H31" s="540">
        <v>431788.53554810496</v>
      </c>
    </row>
    <row r="32" spans="1:8" s="67" customFormat="1" ht="21" customHeight="1">
      <c r="A32" s="816" t="s">
        <v>436</v>
      </c>
      <c r="B32" s="540">
        <v>1.2473323615160352</v>
      </c>
      <c r="C32" s="540">
        <v>310.33493148688046</v>
      </c>
      <c r="D32" s="540">
        <v>2039.0349868804665</v>
      </c>
      <c r="E32" s="540">
        <v>3617.9470072886293</v>
      </c>
      <c r="F32" s="540">
        <v>6100.7833658892132</v>
      </c>
      <c r="G32" s="540">
        <v>8129.0586064139934</v>
      </c>
      <c r="H32" s="540">
        <v>9526.4716953352763</v>
      </c>
    </row>
    <row r="33" spans="1:8" s="67" customFormat="1" ht="21" customHeight="1">
      <c r="A33" s="816" t="s">
        <v>437</v>
      </c>
      <c r="B33" s="540">
        <v>49670.339513119536</v>
      </c>
      <c r="C33" s="540">
        <v>53254.329546647226</v>
      </c>
      <c r="D33" s="540">
        <v>51607.327705539363</v>
      </c>
      <c r="E33" s="540">
        <v>50808.519975218653</v>
      </c>
      <c r="F33" s="540">
        <v>55955.108536443149</v>
      </c>
      <c r="G33" s="540">
        <v>59580.680374635573</v>
      </c>
      <c r="H33" s="540">
        <v>68327.335651603498</v>
      </c>
    </row>
    <row r="34" spans="1:8" s="67" customFormat="1" ht="21" customHeight="1">
      <c r="A34" s="816" t="s">
        <v>438</v>
      </c>
      <c r="B34" s="540">
        <v>34506.387147230322</v>
      </c>
      <c r="C34" s="540">
        <v>34270.958918367345</v>
      </c>
      <c r="D34" s="540">
        <v>9153.2906865889217</v>
      </c>
      <c r="E34" s="540">
        <v>1622.1413556851312</v>
      </c>
      <c r="F34" s="540">
        <v>882.08734256559762</v>
      </c>
      <c r="G34" s="540">
        <v>564.8447142857143</v>
      </c>
      <c r="H34" s="540">
        <v>899.75169241982508</v>
      </c>
    </row>
    <row r="35" spans="1:8" s="67" customFormat="1" ht="21" customHeight="1">
      <c r="A35" s="816" t="s">
        <v>439</v>
      </c>
      <c r="B35" s="540">
        <v>765.51356559766748</v>
      </c>
      <c r="C35" s="540">
        <v>593.76907871720107</v>
      </c>
      <c r="D35" s="540">
        <v>570.49043586005826</v>
      </c>
      <c r="E35" s="540">
        <v>501.60990962099123</v>
      </c>
      <c r="F35" s="540">
        <v>509.8113717201166</v>
      </c>
      <c r="G35" s="540">
        <v>889.12291982507293</v>
      </c>
      <c r="H35" s="540">
        <v>1373.0252332361515</v>
      </c>
    </row>
    <row r="36" spans="1:8" s="67" customFormat="1" ht="21" customHeight="1">
      <c r="A36" s="816" t="s">
        <v>440</v>
      </c>
      <c r="B36" s="540">
        <v>80841.831871720118</v>
      </c>
      <c r="C36" s="540">
        <v>133775.85645481048</v>
      </c>
      <c r="D36" s="540">
        <v>226230.43001895046</v>
      </c>
      <c r="E36" s="540">
        <v>268067.47287172009</v>
      </c>
      <c r="F36" s="540">
        <v>307945.22733090381</v>
      </c>
      <c r="G36" s="540">
        <v>308100.2150422741</v>
      </c>
      <c r="H36" s="540">
        <v>315352.81624635565</v>
      </c>
    </row>
    <row r="37" spans="1:8" s="67" customFormat="1" ht="21" customHeight="1">
      <c r="A37" s="816" t="s">
        <v>441</v>
      </c>
      <c r="B37" s="540">
        <v>3264.5068294460643</v>
      </c>
      <c r="C37" s="540">
        <v>6919.641734693877</v>
      </c>
      <c r="D37" s="540">
        <v>13480.655523323614</v>
      </c>
      <c r="E37" s="540">
        <v>18876.336963556849</v>
      </c>
      <c r="F37" s="540">
        <v>25199.473176384839</v>
      </c>
      <c r="G37" s="540">
        <v>30788.611161807581</v>
      </c>
      <c r="H37" s="540">
        <v>36309.135029154524</v>
      </c>
    </row>
    <row r="38" spans="1:8" s="67" customFormat="1" ht="21" customHeight="1">
      <c r="A38" s="815" t="s">
        <v>442</v>
      </c>
      <c r="B38" s="540">
        <v>0</v>
      </c>
      <c r="C38" s="540">
        <v>0</v>
      </c>
      <c r="D38" s="540">
        <v>0</v>
      </c>
      <c r="E38" s="540">
        <v>0</v>
      </c>
      <c r="F38" s="540">
        <v>8.1266763848396512E-2</v>
      </c>
      <c r="G38" s="540">
        <v>7.4143877551020401</v>
      </c>
      <c r="H38" s="540">
        <v>8.0559825072886291</v>
      </c>
    </row>
    <row r="39" spans="1:8" s="67" customFormat="1" ht="21" customHeight="1">
      <c r="A39" s="815" t="s">
        <v>443</v>
      </c>
      <c r="B39" s="540">
        <v>25910.220800291543</v>
      </c>
      <c r="C39" s="540">
        <v>23114.70669387755</v>
      </c>
      <c r="D39" s="540">
        <v>11996.764240524781</v>
      </c>
      <c r="E39" s="540">
        <v>20159.328172011657</v>
      </c>
      <c r="F39" s="540">
        <v>24089.940609329449</v>
      </c>
      <c r="G39" s="540">
        <v>18706.196851311954</v>
      </c>
      <c r="H39" s="540">
        <v>31221.623741982508</v>
      </c>
    </row>
    <row r="40" spans="1:8" s="67" customFormat="1" ht="21" customHeight="1">
      <c r="A40" s="815" t="s">
        <v>444</v>
      </c>
      <c r="B40" s="540">
        <v>7334.4664183673467</v>
      </c>
      <c r="C40" s="540">
        <v>8907.9924883381918</v>
      </c>
      <c r="D40" s="540">
        <v>11355.339204081632</v>
      </c>
      <c r="E40" s="540">
        <v>9581.0100976676385</v>
      </c>
      <c r="F40" s="540">
        <v>11359.121674927113</v>
      </c>
      <c r="G40" s="540">
        <v>13316.748137026238</v>
      </c>
      <c r="H40" s="540">
        <v>9056.41924781341</v>
      </c>
    </row>
    <row r="41" spans="1:8" s="67" customFormat="1" ht="21" customHeight="1">
      <c r="A41" s="815" t="s">
        <v>126</v>
      </c>
      <c r="B41" s="540">
        <v>4475.208886297376</v>
      </c>
      <c r="C41" s="540">
        <v>4861.2296443148689</v>
      </c>
      <c r="D41" s="540">
        <v>5339.0509241982509</v>
      </c>
      <c r="E41" s="540">
        <v>5609.7178367346942</v>
      </c>
      <c r="F41" s="540">
        <v>5839.9066749271133</v>
      </c>
      <c r="G41" s="540">
        <v>6114.1441384839645</v>
      </c>
      <c r="H41" s="540">
        <v>6777.1761370262393</v>
      </c>
    </row>
    <row r="42" spans="1:8" s="67" customFormat="1" ht="21" customHeight="1">
      <c r="A42" s="815" t="s">
        <v>132</v>
      </c>
      <c r="B42" s="540">
        <v>10173.066650145773</v>
      </c>
      <c r="C42" s="540">
        <v>10182.761100583091</v>
      </c>
      <c r="D42" s="540">
        <v>10189.566648688045</v>
      </c>
      <c r="E42" s="540">
        <v>7140.3638892128283</v>
      </c>
      <c r="F42" s="540">
        <v>4087.8222099125364</v>
      </c>
      <c r="G42" s="540">
        <v>3068.0333206997084</v>
      </c>
      <c r="H42" s="540">
        <v>2046.8000204081634</v>
      </c>
    </row>
    <row r="43" spans="1:8" s="67" customFormat="1" ht="21" customHeight="1">
      <c r="A43" s="815" t="s">
        <v>445</v>
      </c>
      <c r="B43" s="540">
        <v>4604.9368119533528</v>
      </c>
      <c r="C43" s="540">
        <v>9264.8100743440245</v>
      </c>
      <c r="D43" s="540">
        <v>11510.650762390671</v>
      </c>
      <c r="E43" s="540">
        <v>11366.356994169098</v>
      </c>
      <c r="F43" s="540">
        <v>11173.115129737611</v>
      </c>
      <c r="G43" s="540">
        <v>13034.880397959183</v>
      </c>
      <c r="H43" s="540">
        <v>16116.481067055394</v>
      </c>
    </row>
    <row r="44" spans="1:8" s="68" customFormat="1" ht="43.5" customHeight="1" thickBot="1">
      <c r="A44" s="817" t="s">
        <v>108</v>
      </c>
      <c r="B44" s="541">
        <v>0</v>
      </c>
      <c r="C44" s="541">
        <v>0</v>
      </c>
      <c r="D44" s="541">
        <v>0</v>
      </c>
      <c r="E44" s="541">
        <v>0</v>
      </c>
      <c r="F44" s="541">
        <v>0</v>
      </c>
      <c r="G44" s="541">
        <v>0</v>
      </c>
      <c r="H44" s="541">
        <v>0</v>
      </c>
    </row>
    <row r="45" spans="1:8" ht="24" customHeight="1" thickTop="1" thickBot="1">
      <c r="A45" s="814" t="s">
        <v>446</v>
      </c>
      <c r="B45" s="539">
        <v>19874.456868804667</v>
      </c>
      <c r="C45" s="539">
        <v>23690.757413994168</v>
      </c>
      <c r="D45" s="539">
        <v>28131.048425655972</v>
      </c>
      <c r="E45" s="539">
        <v>31646.299316326535</v>
      </c>
      <c r="F45" s="539">
        <v>34200.552708454816</v>
      </c>
      <c r="G45" s="539">
        <v>36352.537712827994</v>
      </c>
      <c r="H45" s="539">
        <v>35848.261999999995</v>
      </c>
    </row>
    <row r="46" spans="1:8" s="67" customFormat="1" ht="21" customHeight="1" thickTop="1">
      <c r="A46" s="815" t="s">
        <v>147</v>
      </c>
      <c r="B46" s="540">
        <v>15140.510204081631</v>
      </c>
      <c r="C46" s="540">
        <v>16543.717201166179</v>
      </c>
      <c r="D46" s="540">
        <v>20392.478134110785</v>
      </c>
      <c r="E46" s="540">
        <v>24598.032069970846</v>
      </c>
      <c r="F46" s="540">
        <v>26307.390670553938</v>
      </c>
      <c r="G46" s="540">
        <v>28314.271137026237</v>
      </c>
      <c r="H46" s="540">
        <v>30326.20991253644</v>
      </c>
    </row>
    <row r="47" spans="1:8" s="67" customFormat="1" ht="21" customHeight="1">
      <c r="A47" s="815" t="s">
        <v>151</v>
      </c>
      <c r="B47" s="540">
        <v>128.76037609329447</v>
      </c>
      <c r="C47" s="540">
        <v>128.74774635568514</v>
      </c>
      <c r="D47" s="540">
        <v>128.75952332361516</v>
      </c>
      <c r="E47" s="540">
        <v>128.74516034985425</v>
      </c>
      <c r="F47" s="540">
        <v>128.73140087463557</v>
      </c>
      <c r="G47" s="540">
        <v>128.71919970845479</v>
      </c>
      <c r="H47" s="540">
        <v>128.61310641399419</v>
      </c>
    </row>
    <row r="48" spans="1:8" s="67" customFormat="1" ht="21" customHeight="1">
      <c r="A48" s="815" t="s">
        <v>155</v>
      </c>
      <c r="B48" s="540">
        <v>0</v>
      </c>
      <c r="C48" s="540">
        <v>0</v>
      </c>
      <c r="D48" s="540">
        <v>0</v>
      </c>
      <c r="E48" s="540">
        <v>0</v>
      </c>
      <c r="F48" s="540">
        <v>0</v>
      </c>
      <c r="G48" s="540">
        <v>0</v>
      </c>
      <c r="H48" s="540">
        <v>0</v>
      </c>
    </row>
    <row r="49" spans="1:8" s="67" customFormat="1" ht="21" customHeight="1">
      <c r="A49" s="815" t="s">
        <v>447</v>
      </c>
      <c r="B49" s="540">
        <v>1486.9765845481049</v>
      </c>
      <c r="C49" s="540">
        <v>1798.797555393586</v>
      </c>
      <c r="D49" s="540">
        <v>2320.7470466472305</v>
      </c>
      <c r="E49" s="540">
        <v>2849.6534183673466</v>
      </c>
      <c r="F49" s="540">
        <v>3256.6402857142853</v>
      </c>
      <c r="G49" s="540">
        <v>3707.4193206997084</v>
      </c>
      <c r="H49" s="540">
        <v>4127.6321268221573</v>
      </c>
    </row>
    <row r="50" spans="1:8" s="67" customFormat="1" ht="21" customHeight="1">
      <c r="A50" s="815" t="s">
        <v>161</v>
      </c>
      <c r="B50" s="540">
        <v>3118.2097040816329</v>
      </c>
      <c r="C50" s="540">
        <v>5219.4949110787175</v>
      </c>
      <c r="D50" s="540">
        <v>5289.0637215743436</v>
      </c>
      <c r="E50" s="540">
        <v>4069.8686676384837</v>
      </c>
      <c r="F50" s="540">
        <v>4507.7903513119536</v>
      </c>
      <c r="G50" s="540">
        <v>4202.1280553935858</v>
      </c>
      <c r="H50" s="540">
        <v>1265.8068542274052</v>
      </c>
    </row>
    <row r="51" spans="1:8" s="67" customFormat="1" ht="21" customHeight="1">
      <c r="A51" s="816" t="s">
        <v>448</v>
      </c>
      <c r="B51" s="540">
        <v>0</v>
      </c>
      <c r="C51" s="540">
        <v>0</v>
      </c>
      <c r="D51" s="540">
        <v>0</v>
      </c>
      <c r="E51" s="540">
        <v>0</v>
      </c>
      <c r="F51" s="540">
        <v>0</v>
      </c>
      <c r="G51" s="540">
        <v>0</v>
      </c>
      <c r="H51" s="540">
        <v>0.14623032069970845</v>
      </c>
    </row>
    <row r="52" spans="1:8" s="68" customFormat="1" ht="40.5" customHeight="1" thickBot="1">
      <c r="A52" s="818" t="s">
        <v>449</v>
      </c>
      <c r="B52" s="541">
        <v>3118.2097040816329</v>
      </c>
      <c r="C52" s="541">
        <v>5219.4949110787175</v>
      </c>
      <c r="D52" s="541">
        <v>5289.0637215743436</v>
      </c>
      <c r="E52" s="541">
        <v>4069.8686676384837</v>
      </c>
      <c r="F52" s="541">
        <v>4507.7903513119536</v>
      </c>
      <c r="G52" s="541">
        <v>4202.1280553935858</v>
      </c>
      <c r="H52" s="541">
        <v>1265.6606239067055</v>
      </c>
    </row>
    <row r="53" spans="1:8" ht="24" customHeight="1" thickTop="1" thickBot="1">
      <c r="A53" s="814" t="s">
        <v>450</v>
      </c>
      <c r="B53" s="539">
        <v>241422.18269533527</v>
      </c>
      <c r="C53" s="539">
        <v>309147.14808017493</v>
      </c>
      <c r="D53" s="539">
        <v>381603.6495626822</v>
      </c>
      <c r="E53" s="539">
        <v>428997.10438921285</v>
      </c>
      <c r="F53" s="539">
        <v>487343.03139795916</v>
      </c>
      <c r="G53" s="539">
        <v>498652.48776530614</v>
      </c>
      <c r="H53" s="539">
        <v>532863.35374489799</v>
      </c>
    </row>
    <row r="54" spans="1:8" s="67" customFormat="1" ht="24" customHeight="1" thickTop="1">
      <c r="A54" s="815" t="s">
        <v>451</v>
      </c>
      <c r="B54" s="540">
        <v>0</v>
      </c>
      <c r="C54" s="540">
        <v>0</v>
      </c>
      <c r="D54" s="540">
        <v>0</v>
      </c>
      <c r="E54" s="540">
        <v>63.615889212827987</v>
      </c>
      <c r="F54" s="540">
        <v>595.90366618075802</v>
      </c>
      <c r="G54" s="540">
        <v>985.66960932944608</v>
      </c>
      <c r="H54" s="540">
        <v>2563.0949912536444</v>
      </c>
    </row>
    <row r="55" spans="1:8" s="68" customFormat="1" ht="21" customHeight="1">
      <c r="A55" s="818" t="s">
        <v>452</v>
      </c>
      <c r="B55" s="541">
        <v>0</v>
      </c>
      <c r="C55" s="541">
        <v>0</v>
      </c>
      <c r="D55" s="541">
        <v>0</v>
      </c>
      <c r="E55" s="541">
        <v>0</v>
      </c>
      <c r="F55" s="541">
        <v>0</v>
      </c>
      <c r="G55" s="541">
        <v>0</v>
      </c>
      <c r="H55" s="541">
        <v>0</v>
      </c>
    </row>
    <row r="56" spans="1:8" s="68" customFormat="1" ht="21" customHeight="1">
      <c r="A56" s="818" t="s">
        <v>453</v>
      </c>
      <c r="B56" s="541">
        <v>0</v>
      </c>
      <c r="C56" s="541">
        <v>0</v>
      </c>
      <c r="D56" s="541">
        <v>0</v>
      </c>
      <c r="E56" s="541">
        <v>0</v>
      </c>
      <c r="F56" s="541">
        <v>3.4545743440233236</v>
      </c>
      <c r="G56" s="541">
        <v>14.329883381924198</v>
      </c>
      <c r="H56" s="541">
        <v>0.66807580174927117</v>
      </c>
    </row>
    <row r="57" spans="1:8" s="68" customFormat="1" ht="21" customHeight="1">
      <c r="A57" s="818" t="s">
        <v>454</v>
      </c>
      <c r="B57" s="541">
        <v>0</v>
      </c>
      <c r="C57" s="541">
        <v>0</v>
      </c>
      <c r="D57" s="541">
        <v>0</v>
      </c>
      <c r="E57" s="541">
        <v>0</v>
      </c>
      <c r="F57" s="541">
        <v>0</v>
      </c>
      <c r="G57" s="541">
        <v>0</v>
      </c>
      <c r="H57" s="541">
        <v>0</v>
      </c>
    </row>
    <row r="58" spans="1:8" s="68" customFormat="1" ht="21" customHeight="1">
      <c r="A58" s="818" t="s">
        <v>455</v>
      </c>
      <c r="B58" s="541">
        <v>0</v>
      </c>
      <c r="C58" s="541">
        <v>0</v>
      </c>
      <c r="D58" s="541">
        <v>0</v>
      </c>
      <c r="E58" s="541">
        <v>63.615889212827987</v>
      </c>
      <c r="F58" s="541">
        <v>592.44909183673474</v>
      </c>
      <c r="G58" s="541">
        <v>971.33972594752186</v>
      </c>
      <c r="H58" s="541">
        <v>2562.4269154518952</v>
      </c>
    </row>
    <row r="59" spans="1:8" s="68" customFormat="1" ht="21" customHeight="1">
      <c r="A59" s="818" t="s">
        <v>456</v>
      </c>
      <c r="B59" s="541">
        <v>0</v>
      </c>
      <c r="C59" s="541">
        <v>0</v>
      </c>
      <c r="D59" s="541">
        <v>0</v>
      </c>
      <c r="E59" s="541">
        <v>0</v>
      </c>
      <c r="F59" s="541">
        <v>0</v>
      </c>
      <c r="G59" s="541">
        <v>0</v>
      </c>
      <c r="H59" s="541">
        <v>0</v>
      </c>
    </row>
    <row r="60" spans="1:8" s="68" customFormat="1" ht="61.5" customHeight="1" thickBot="1">
      <c r="A60" s="817" t="s">
        <v>457</v>
      </c>
      <c r="B60" s="541">
        <v>330694.37313702621</v>
      </c>
      <c r="C60" s="541">
        <v>444583.42490379012</v>
      </c>
      <c r="D60" s="541">
        <v>551530.70473906712</v>
      </c>
      <c r="E60" s="541">
        <v>659030.67508892121</v>
      </c>
      <c r="F60" s="541">
        <v>725589.13028134103</v>
      </c>
      <c r="G60" s="541">
        <v>773760.97575072874</v>
      </c>
      <c r="H60" s="541">
        <v>764774.00369241985</v>
      </c>
    </row>
    <row r="61" spans="1:8" ht="31.5" customHeight="1" thickTop="1" thickBot="1">
      <c r="A61" s="819" t="s">
        <v>458</v>
      </c>
      <c r="B61" s="539"/>
      <c r="C61" s="539"/>
      <c r="D61" s="539"/>
      <c r="E61" s="539"/>
      <c r="F61" s="539"/>
      <c r="G61" s="539"/>
      <c r="H61" s="539"/>
    </row>
    <row r="62" spans="1:8" ht="30" customHeight="1" thickTop="1">
      <c r="A62" s="820" t="s">
        <v>459</v>
      </c>
      <c r="B62" s="542">
        <v>34165.347842565599</v>
      </c>
      <c r="C62" s="542">
        <v>44344.27099854227</v>
      </c>
      <c r="D62" s="542">
        <v>53280.343008746357</v>
      </c>
      <c r="E62" s="542">
        <v>57868.626944606411</v>
      </c>
      <c r="F62" s="542">
        <v>61332.643661807582</v>
      </c>
      <c r="G62" s="542">
        <v>63099.609510204085</v>
      </c>
      <c r="H62" s="542">
        <v>64843.343771137028</v>
      </c>
    </row>
    <row r="63" spans="1:8" ht="21" customHeight="1">
      <c r="A63" s="821" t="s">
        <v>460</v>
      </c>
      <c r="B63" s="542">
        <v>-5693.3254256559776</v>
      </c>
      <c r="C63" s="542">
        <v>-7023.747548104956</v>
      </c>
      <c r="D63" s="542">
        <v>-10136.965153061225</v>
      </c>
      <c r="E63" s="542">
        <v>-12951.139932944607</v>
      </c>
      <c r="F63" s="542">
        <v>-13035.049091836734</v>
      </c>
      <c r="G63" s="542">
        <v>-13931.951542274051</v>
      </c>
      <c r="H63" s="542">
        <v>-16016.891795918367</v>
      </c>
    </row>
    <row r="64" spans="1:8" ht="21.75" customHeight="1">
      <c r="A64" s="822" t="s">
        <v>461</v>
      </c>
      <c r="B64" s="542">
        <v>28472.022416909622</v>
      </c>
      <c r="C64" s="542">
        <v>37320.523450437315</v>
      </c>
      <c r="D64" s="542">
        <v>43143.377855685125</v>
      </c>
      <c r="E64" s="542">
        <v>44917.487011661797</v>
      </c>
      <c r="F64" s="542">
        <v>48297.594569970846</v>
      </c>
      <c r="G64" s="542">
        <v>49167.657967930034</v>
      </c>
      <c r="H64" s="542">
        <v>48826.451975218661</v>
      </c>
    </row>
    <row r="65" spans="1:8">
      <c r="A65" s="820" t="s">
        <v>462</v>
      </c>
      <c r="B65" s="542">
        <v>2013.4181341107872</v>
      </c>
      <c r="C65" s="542">
        <v>2565.1209591836737</v>
      </c>
      <c r="D65" s="542">
        <v>2986.3663396501456</v>
      </c>
      <c r="E65" s="542">
        <v>4381.1466049562687</v>
      </c>
      <c r="F65" s="542">
        <v>4418.8198265306128</v>
      </c>
      <c r="G65" s="542">
        <v>5636.22788483965</v>
      </c>
      <c r="H65" s="542">
        <v>7865.5285276967934</v>
      </c>
    </row>
    <row r="66" spans="1:8">
      <c r="A66" s="821" t="s">
        <v>463</v>
      </c>
      <c r="B66" s="542">
        <v>-918.61537172011674</v>
      </c>
      <c r="C66" s="542">
        <v>-1149.3300437317785</v>
      </c>
      <c r="D66" s="542">
        <v>-1459.8203250728864</v>
      </c>
      <c r="E66" s="542">
        <v>-2035.9715816326532</v>
      </c>
      <c r="F66" s="542">
        <v>-2549.3771239067055</v>
      </c>
      <c r="G66" s="542">
        <v>-3837.9471851311955</v>
      </c>
      <c r="H66" s="542">
        <v>-5264.9226049562685</v>
      </c>
    </row>
    <row r="67" spans="1:8">
      <c r="A67" s="823" t="s">
        <v>464</v>
      </c>
      <c r="B67" s="542">
        <v>29566.825179300289</v>
      </c>
      <c r="C67" s="542">
        <v>38736.314365889215</v>
      </c>
      <c r="D67" s="542">
        <v>44669.923870262384</v>
      </c>
      <c r="E67" s="542">
        <v>47262.66203498542</v>
      </c>
      <c r="F67" s="542">
        <v>50167.037272594753</v>
      </c>
      <c r="G67" s="542">
        <v>50965.938667638482</v>
      </c>
      <c r="H67" s="542">
        <v>51427.057897959181</v>
      </c>
    </row>
    <row r="68" spans="1:8">
      <c r="A68" s="820" t="s">
        <v>465</v>
      </c>
      <c r="B68" s="542">
        <v>4469.1287798833819</v>
      </c>
      <c r="C68" s="542">
        <v>4527.3546195335284</v>
      </c>
      <c r="D68" s="542">
        <v>10276.684313411079</v>
      </c>
      <c r="E68" s="542">
        <v>8220.3654577259476</v>
      </c>
      <c r="F68" s="542">
        <v>10316.470663265307</v>
      </c>
      <c r="G68" s="542">
        <v>10926.532597667638</v>
      </c>
      <c r="H68" s="542">
        <v>13028.451323615162</v>
      </c>
    </row>
    <row r="69" spans="1:8">
      <c r="A69" s="820" t="s">
        <v>466</v>
      </c>
      <c r="B69" s="542">
        <v>-8210.2179897959177</v>
      </c>
      <c r="C69" s="542">
        <v>-7664.9716588921283</v>
      </c>
      <c r="D69" s="542">
        <v>-12790.406180758018</v>
      </c>
      <c r="E69" s="542">
        <v>-11968.728642857142</v>
      </c>
      <c r="F69" s="542">
        <v>-15656.393800291546</v>
      </c>
      <c r="G69" s="542">
        <v>-17064.466373177842</v>
      </c>
      <c r="H69" s="542">
        <v>-20024.646495626821</v>
      </c>
    </row>
    <row r="70" spans="1:8">
      <c r="A70" s="822" t="s">
        <v>467</v>
      </c>
      <c r="B70" s="542">
        <v>25825.735969387752</v>
      </c>
      <c r="C70" s="542">
        <v>35598.697326530608</v>
      </c>
      <c r="D70" s="542">
        <v>42156.202002915459</v>
      </c>
      <c r="E70" s="542">
        <v>43514.298849854225</v>
      </c>
      <c r="F70" s="542">
        <v>44827.114135568518</v>
      </c>
      <c r="G70" s="542">
        <v>44828.004892128287</v>
      </c>
      <c r="H70" s="542">
        <v>44430.862725947525</v>
      </c>
    </row>
    <row r="71" spans="1:8">
      <c r="A71" s="821" t="s">
        <v>468</v>
      </c>
      <c r="B71" s="542">
        <v>-21072.059534985419</v>
      </c>
      <c r="C71" s="542">
        <v>-27430.272177842562</v>
      </c>
      <c r="D71" s="542">
        <v>-33729.415900874636</v>
      </c>
      <c r="E71" s="542">
        <v>-37064.942201166181</v>
      </c>
      <c r="F71" s="542">
        <v>-36320.47054664723</v>
      </c>
      <c r="G71" s="542">
        <v>-36700.198862973761</v>
      </c>
      <c r="H71" s="542">
        <v>-41763.025322157431</v>
      </c>
    </row>
    <row r="72" spans="1:8">
      <c r="A72" s="823" t="s">
        <v>469</v>
      </c>
      <c r="B72" s="542">
        <v>4753.6764344023322</v>
      </c>
      <c r="C72" s="542">
        <v>8168.4251486880466</v>
      </c>
      <c r="D72" s="542">
        <v>8426.7861020408163</v>
      </c>
      <c r="E72" s="542">
        <v>6449.3566486880463</v>
      </c>
      <c r="F72" s="542">
        <v>8506.6435889212826</v>
      </c>
      <c r="G72" s="542">
        <v>8127.8060291545189</v>
      </c>
      <c r="H72" s="542">
        <v>2667.8374037900876</v>
      </c>
    </row>
    <row r="73" spans="1:8">
      <c r="A73" s="823" t="s">
        <v>470</v>
      </c>
      <c r="B73" s="542">
        <v>12.515068513119534</v>
      </c>
      <c r="C73" s="542">
        <v>5.2483921282798836</v>
      </c>
      <c r="D73" s="542">
        <v>5.0754985422740528</v>
      </c>
      <c r="E73" s="542">
        <v>3.572418367346939</v>
      </c>
      <c r="F73" s="542">
        <v>2.7771122448979595</v>
      </c>
      <c r="G73" s="542">
        <v>30.889342565597669</v>
      </c>
      <c r="H73" s="542">
        <v>3.4004271137026238</v>
      </c>
    </row>
    <row r="74" spans="1:8">
      <c r="A74" s="821" t="s">
        <v>471</v>
      </c>
      <c r="B74" s="542">
        <v>1.0014577259475218E-3</v>
      </c>
      <c r="C74" s="542">
        <v>4.0540816326530615E-2</v>
      </c>
      <c r="D74" s="542">
        <v>1.0204081632653063E-5</v>
      </c>
      <c r="E74" s="542">
        <v>1.892128279883382E-3</v>
      </c>
      <c r="F74" s="542">
        <v>1.673469387755102E-3</v>
      </c>
      <c r="G74" s="542">
        <v>29.001384839650147</v>
      </c>
      <c r="H74" s="542">
        <v>-0.42804664723032071</v>
      </c>
    </row>
    <row r="75" spans="1:8">
      <c r="A75" s="821" t="s">
        <v>472</v>
      </c>
      <c r="B75" s="542">
        <v>12.514067055393587</v>
      </c>
      <c r="C75" s="542">
        <v>5.2078513119533527</v>
      </c>
      <c r="D75" s="542">
        <v>5.0754883381924198</v>
      </c>
      <c r="E75" s="542">
        <v>3.5705262390670556</v>
      </c>
      <c r="F75" s="542">
        <v>2.7754387755102039</v>
      </c>
      <c r="G75" s="542">
        <v>1.8879577259475218</v>
      </c>
      <c r="H75" s="542">
        <v>3.8284737609329449</v>
      </c>
    </row>
    <row r="76" spans="1:8">
      <c r="A76" s="822" t="s">
        <v>473</v>
      </c>
      <c r="B76" s="542">
        <v>-9.8162915451895039</v>
      </c>
      <c r="C76" s="542">
        <v>-3.0281093294460644</v>
      </c>
      <c r="D76" s="542">
        <v>-0.56350291545189501</v>
      </c>
      <c r="E76" s="542">
        <v>-0.13456997084548106</v>
      </c>
      <c r="F76" s="542">
        <v>-0.10141545189504374</v>
      </c>
      <c r="G76" s="542">
        <v>-1.3947682215743442</v>
      </c>
      <c r="H76" s="542">
        <v>-1.4267842565597666</v>
      </c>
    </row>
    <row r="77" spans="1:8">
      <c r="A77" s="822" t="s">
        <v>1335</v>
      </c>
      <c r="B77" s="542">
        <v>-3.3921938775510205</v>
      </c>
      <c r="C77" s="542">
        <v>-0.12008309037900874</v>
      </c>
      <c r="D77" s="542">
        <v>3.9446064139941686E-3</v>
      </c>
      <c r="E77" s="542">
        <v>-5.2113702623906698E-3</v>
      </c>
      <c r="F77" s="542">
        <v>1.9787172011661809E-2</v>
      </c>
      <c r="G77" s="542">
        <v>-1.2805218658892126</v>
      </c>
      <c r="H77" s="542">
        <v>-1.3511705539358603</v>
      </c>
    </row>
    <row r="78" spans="1:8">
      <c r="A78" s="821" t="s">
        <v>474</v>
      </c>
      <c r="B78" s="542">
        <v>-6.4240976676384829</v>
      </c>
      <c r="C78" s="542">
        <v>-2.9080262390670559</v>
      </c>
      <c r="D78" s="542">
        <v>-0.5674475218658892</v>
      </c>
      <c r="E78" s="542">
        <v>-0.12935860058309037</v>
      </c>
      <c r="F78" s="542">
        <v>-0.12120262390670554</v>
      </c>
      <c r="G78" s="542">
        <v>-0.1142463556851312</v>
      </c>
      <c r="H78" s="542">
        <v>-7.5613702623906709E-2</v>
      </c>
    </row>
    <row r="79" spans="1:8">
      <c r="A79" s="822" t="s">
        <v>475</v>
      </c>
      <c r="B79" s="542">
        <v>4756.3752113702622</v>
      </c>
      <c r="C79" s="542">
        <v>8170.6454314868806</v>
      </c>
      <c r="D79" s="542">
        <v>8431.298097667639</v>
      </c>
      <c r="E79" s="542">
        <v>6452.7944970845483</v>
      </c>
      <c r="F79" s="542">
        <v>8509.3192857142858</v>
      </c>
      <c r="G79" s="542">
        <v>8157.3006034985419</v>
      </c>
      <c r="H79" s="542">
        <v>2669.8110466472303</v>
      </c>
    </row>
    <row r="80" spans="1:8">
      <c r="A80" s="820" t="s">
        <v>476</v>
      </c>
      <c r="B80" s="542">
        <v>20.851590379008748</v>
      </c>
      <c r="C80" s="542">
        <v>67.319202623906705</v>
      </c>
      <c r="D80" s="542">
        <v>33.453852769679301</v>
      </c>
      <c r="E80" s="542">
        <v>17.283809037900873</v>
      </c>
      <c r="F80" s="542">
        <v>29.962906705539361</v>
      </c>
      <c r="G80" s="542">
        <v>814.32094023323612</v>
      </c>
      <c r="H80" s="542">
        <v>25.459131195335278</v>
      </c>
    </row>
    <row r="81" spans="1:8">
      <c r="A81" s="823" t="s">
        <v>477</v>
      </c>
      <c r="B81" s="542">
        <v>4777.2268017492715</v>
      </c>
      <c r="C81" s="542">
        <v>8237.9646341107873</v>
      </c>
      <c r="D81" s="542">
        <v>8464.7519504373176</v>
      </c>
      <c r="E81" s="542">
        <v>6470.0783061224483</v>
      </c>
      <c r="F81" s="542">
        <v>8539.2821924198252</v>
      </c>
      <c r="G81" s="542">
        <v>8971.6215437317787</v>
      </c>
      <c r="H81" s="542">
        <v>2695.2701778425658</v>
      </c>
    </row>
    <row r="82" spans="1:8">
      <c r="A82" s="820" t="s">
        <v>478</v>
      </c>
      <c r="B82" s="542">
        <v>14.437275510204081</v>
      </c>
      <c r="C82" s="542">
        <v>0.5298396501457725</v>
      </c>
      <c r="D82" s="542">
        <v>33.377661807580175</v>
      </c>
      <c r="E82" s="542">
        <v>101.03161516034984</v>
      </c>
      <c r="F82" s="542">
        <v>-88.948545189504387</v>
      </c>
      <c r="G82" s="542">
        <v>-114.28561661807581</v>
      </c>
      <c r="H82" s="542">
        <v>-577.84429300291538</v>
      </c>
    </row>
    <row r="83" spans="1:8" ht="21" customHeight="1">
      <c r="A83" s="822" t="s">
        <v>479</v>
      </c>
      <c r="B83" s="542">
        <v>4791.6640772594747</v>
      </c>
      <c r="C83" s="542">
        <v>8238.494473760933</v>
      </c>
      <c r="D83" s="542">
        <v>8498.1296122448985</v>
      </c>
      <c r="E83" s="542">
        <v>6571.1099212827994</v>
      </c>
      <c r="F83" s="542">
        <v>8450.3336472303217</v>
      </c>
      <c r="G83" s="542">
        <v>8857.3359271137033</v>
      </c>
      <c r="H83" s="542">
        <v>2117.4258848396503</v>
      </c>
    </row>
    <row r="84" spans="1:8" ht="21" customHeight="1">
      <c r="A84" s="820" t="s">
        <v>480</v>
      </c>
      <c r="B84" s="542">
        <v>0</v>
      </c>
      <c r="C84" s="542">
        <v>0</v>
      </c>
      <c r="D84" s="542">
        <v>0</v>
      </c>
      <c r="E84" s="542">
        <v>0</v>
      </c>
      <c r="F84" s="542">
        <v>0</v>
      </c>
      <c r="G84" s="542">
        <v>0</v>
      </c>
      <c r="H84" s="542">
        <v>0</v>
      </c>
    </row>
    <row r="85" spans="1:8" ht="21" customHeight="1">
      <c r="A85" s="822" t="s">
        <v>481</v>
      </c>
      <c r="B85" s="542">
        <v>4791.6640772594747</v>
      </c>
      <c r="C85" s="542">
        <v>8238.494473760933</v>
      </c>
      <c r="D85" s="542">
        <v>8498.1296122448985</v>
      </c>
      <c r="E85" s="542">
        <v>6571.1099212827994</v>
      </c>
      <c r="F85" s="542">
        <v>8450.3336472303217</v>
      </c>
      <c r="G85" s="542">
        <v>8857.3359271137033</v>
      </c>
      <c r="H85" s="542">
        <v>2117.4258848396503</v>
      </c>
    </row>
    <row r="86" spans="1:8" ht="18" customHeight="1" thickBot="1">
      <c r="A86" s="820" t="s">
        <v>482</v>
      </c>
      <c r="B86" s="542">
        <v>-1673.4543731778426</v>
      </c>
      <c r="C86" s="542">
        <v>-3018.9995626822156</v>
      </c>
      <c r="D86" s="542">
        <v>-3209.0658892128276</v>
      </c>
      <c r="E86" s="542">
        <v>-2501.2412536443148</v>
      </c>
      <c r="F86" s="542">
        <v>-3942.5432944606418</v>
      </c>
      <c r="G86" s="542">
        <v>-4655.2078717201166</v>
      </c>
      <c r="H86" s="542">
        <v>-851.76526093294467</v>
      </c>
    </row>
    <row r="87" spans="1:8" ht="24" customHeight="1" thickTop="1" thickBot="1">
      <c r="A87" s="814" t="s">
        <v>483</v>
      </c>
      <c r="B87" s="539">
        <v>3118.2097040816329</v>
      </c>
      <c r="C87" s="539">
        <v>5219.4949110787175</v>
      </c>
      <c r="D87" s="539">
        <v>5289.0637230320708</v>
      </c>
      <c r="E87" s="539">
        <v>4069.8686676384837</v>
      </c>
      <c r="F87" s="539">
        <v>4507.790352769679</v>
      </c>
      <c r="G87" s="539">
        <v>4202.1280553935858</v>
      </c>
      <c r="H87" s="539">
        <v>1265.6606239067055</v>
      </c>
    </row>
    <row r="88" spans="1:8" ht="15" customHeight="1" thickTop="1" thickBot="1">
      <c r="A88" s="824"/>
      <c r="B88" s="543"/>
      <c r="C88" s="543"/>
      <c r="D88" s="543"/>
      <c r="E88" s="543"/>
      <c r="F88" s="543"/>
      <c r="G88" s="543"/>
      <c r="H88" s="543"/>
    </row>
    <row r="89" spans="1:8" ht="28.5" customHeight="1" thickTop="1">
      <c r="A89" s="825"/>
      <c r="B89" s="32"/>
      <c r="C89" s="32"/>
      <c r="D89" s="32"/>
      <c r="E89" s="32"/>
      <c r="F89" s="32"/>
      <c r="G89" s="32"/>
    </row>
    <row r="90" spans="1:8">
      <c r="A90" s="825"/>
      <c r="B90" s="32"/>
      <c r="C90" s="32"/>
      <c r="D90" s="32"/>
      <c r="E90" s="32"/>
      <c r="F90" s="32"/>
      <c r="G90" s="32"/>
    </row>
    <row r="91" spans="1:8" ht="19.5">
      <c r="A91" s="826"/>
      <c r="B91" s="32"/>
      <c r="C91" s="32"/>
      <c r="D91" s="32"/>
      <c r="E91" s="32"/>
      <c r="F91" s="32"/>
      <c r="G91" s="32"/>
    </row>
    <row r="92" spans="1:8" ht="19.5">
      <c r="A92" s="826"/>
      <c r="B92" s="32"/>
      <c r="C92" s="32"/>
      <c r="D92" s="32"/>
      <c r="E92" s="32"/>
      <c r="F92" s="32"/>
      <c r="G92" s="32"/>
    </row>
    <row r="93" spans="1:8" ht="19.5">
      <c r="A93" s="826"/>
      <c r="B93" s="32"/>
      <c r="C93" s="32"/>
      <c r="D93" s="32"/>
      <c r="E93" s="32"/>
      <c r="F93" s="32"/>
      <c r="G93" s="32"/>
    </row>
    <row r="94" spans="1:8" ht="19.5">
      <c r="A94" s="827"/>
      <c r="B94" s="32"/>
      <c r="C94" s="32"/>
      <c r="D94" s="32"/>
      <c r="E94" s="32"/>
      <c r="F94" s="32"/>
      <c r="G94" s="32"/>
    </row>
    <row r="95" spans="1:8" ht="19.5">
      <c r="A95" s="827"/>
      <c r="B95" s="32"/>
      <c r="C95" s="32"/>
      <c r="D95" s="32"/>
      <c r="E95" s="32"/>
      <c r="F95" s="32"/>
      <c r="G95" s="32"/>
    </row>
    <row r="96" spans="1:8" ht="19.5">
      <c r="A96" s="827"/>
      <c r="B96" s="32"/>
      <c r="C96" s="32"/>
      <c r="D96" s="32"/>
      <c r="E96" s="32"/>
      <c r="F96" s="32"/>
      <c r="G96" s="32"/>
    </row>
    <row r="97" spans="1:7" ht="19.5">
      <c r="A97" s="826"/>
      <c r="B97" s="32"/>
      <c r="C97" s="32"/>
      <c r="D97" s="32"/>
      <c r="E97" s="32"/>
      <c r="F97" s="32"/>
      <c r="G97" s="32"/>
    </row>
    <row r="98" spans="1:7" ht="19.5">
      <c r="A98" s="826"/>
      <c r="B98" s="32"/>
      <c r="C98" s="32"/>
      <c r="D98" s="32"/>
      <c r="E98" s="32"/>
      <c r="F98" s="32"/>
      <c r="G98" s="32"/>
    </row>
    <row r="99" spans="1:7" ht="19.5">
      <c r="A99" s="826"/>
      <c r="B99" s="32"/>
      <c r="C99" s="32"/>
      <c r="D99" s="32"/>
      <c r="E99" s="32"/>
      <c r="F99" s="32"/>
      <c r="G99" s="32"/>
    </row>
    <row r="100" spans="1:7" ht="19.5">
      <c r="A100" s="826"/>
      <c r="B100" s="32"/>
      <c r="C100" s="32"/>
      <c r="D100" s="32"/>
      <c r="E100" s="32"/>
      <c r="F100" s="32"/>
      <c r="G100" s="32"/>
    </row>
    <row r="101" spans="1:7" ht="19.5">
      <c r="A101" s="826"/>
      <c r="B101" s="32"/>
      <c r="C101" s="32"/>
      <c r="D101" s="32"/>
      <c r="E101" s="32"/>
      <c r="F101" s="32"/>
      <c r="G101" s="32"/>
    </row>
    <row r="102" spans="1:7" ht="19.5">
      <c r="A102" s="828"/>
      <c r="B102" s="32"/>
      <c r="C102" s="32"/>
      <c r="D102" s="32"/>
      <c r="E102" s="32"/>
      <c r="F102" s="32"/>
      <c r="G102" s="32"/>
    </row>
    <row r="103" spans="1:7">
      <c r="A103" s="829"/>
      <c r="B103" s="32"/>
      <c r="C103" s="32"/>
      <c r="D103" s="32"/>
      <c r="E103" s="32"/>
      <c r="F103" s="32"/>
      <c r="G103" s="32"/>
    </row>
    <row r="104" spans="1:7">
      <c r="A104" s="829"/>
      <c r="B104" s="32"/>
      <c r="C104" s="32"/>
      <c r="D104" s="32"/>
      <c r="E104" s="32"/>
      <c r="F104" s="32"/>
      <c r="G104" s="32"/>
    </row>
    <row r="105" spans="1:7">
      <c r="A105" s="829"/>
      <c r="B105" s="32"/>
      <c r="C105" s="32"/>
      <c r="D105" s="32"/>
      <c r="E105" s="32"/>
      <c r="F105" s="32"/>
      <c r="G105" s="32"/>
    </row>
    <row r="106" spans="1:7">
      <c r="A106" s="829"/>
      <c r="B106" s="32"/>
      <c r="C106" s="32"/>
      <c r="D106" s="32"/>
      <c r="E106" s="32"/>
      <c r="F106" s="32"/>
      <c r="G106" s="32"/>
    </row>
    <row r="107" spans="1:7">
      <c r="A107" s="829"/>
      <c r="B107" s="32"/>
      <c r="C107" s="32"/>
      <c r="D107" s="32"/>
      <c r="E107" s="32"/>
      <c r="F107" s="32"/>
      <c r="G107" s="32"/>
    </row>
    <row r="108" spans="1:7">
      <c r="A108" s="829"/>
      <c r="B108" s="32"/>
      <c r="C108" s="32"/>
      <c r="D108" s="32"/>
      <c r="E108" s="32"/>
      <c r="F108" s="32"/>
      <c r="G108" s="32"/>
    </row>
    <row r="109" spans="1:7">
      <c r="A109" s="829"/>
      <c r="B109" s="32"/>
      <c r="C109" s="32"/>
      <c r="D109" s="32"/>
      <c r="E109" s="32"/>
      <c r="F109" s="32"/>
      <c r="G109" s="32"/>
    </row>
    <row r="110" spans="1:7">
      <c r="A110" s="829"/>
      <c r="B110" s="32"/>
      <c r="C110" s="32"/>
      <c r="D110" s="32"/>
      <c r="E110" s="32"/>
      <c r="F110" s="32"/>
      <c r="G110" s="32"/>
    </row>
    <row r="111" spans="1:7" ht="19.5">
      <c r="A111" s="826"/>
      <c r="B111" s="32"/>
      <c r="C111" s="32"/>
      <c r="D111" s="32"/>
      <c r="E111" s="32"/>
      <c r="F111" s="32"/>
      <c r="G111" s="32"/>
    </row>
    <row r="112" spans="1:7" ht="19.5">
      <c r="A112" s="826"/>
      <c r="B112" s="32"/>
      <c r="C112" s="32"/>
      <c r="D112" s="32"/>
      <c r="E112" s="32"/>
      <c r="F112" s="32"/>
      <c r="G112" s="32"/>
    </row>
    <row r="113" spans="1:7" ht="19.5">
      <c r="A113" s="827"/>
      <c r="B113" s="32"/>
      <c r="C113" s="32"/>
      <c r="D113" s="32"/>
      <c r="E113" s="32"/>
      <c r="F113" s="32"/>
      <c r="G113" s="32"/>
    </row>
    <row r="114" spans="1:7" ht="19.5">
      <c r="A114" s="827"/>
      <c r="B114" s="32"/>
      <c r="C114" s="32"/>
      <c r="D114" s="32"/>
      <c r="E114" s="32"/>
      <c r="F114" s="32"/>
      <c r="G114" s="32"/>
    </row>
    <row r="115" spans="1:7" ht="19.5">
      <c r="A115" s="827"/>
      <c r="B115" s="32"/>
      <c r="C115" s="32"/>
      <c r="D115" s="32"/>
      <c r="E115" s="32"/>
      <c r="F115" s="32"/>
      <c r="G115" s="32"/>
    </row>
    <row r="116" spans="1:7" ht="19.5">
      <c r="A116" s="826"/>
      <c r="B116" s="32"/>
      <c r="C116" s="32"/>
      <c r="D116" s="32"/>
      <c r="E116" s="32"/>
      <c r="F116" s="32"/>
      <c r="G116" s="32"/>
    </row>
    <row r="117" spans="1:7" ht="19.5">
      <c r="A117" s="826"/>
      <c r="B117" s="32"/>
      <c r="C117" s="32"/>
      <c r="D117" s="32"/>
      <c r="E117" s="32"/>
      <c r="F117" s="32"/>
      <c r="G117" s="32"/>
    </row>
    <row r="118" spans="1:7" ht="19.5">
      <c r="A118" s="826"/>
      <c r="B118" s="32"/>
      <c r="C118" s="32"/>
      <c r="D118" s="32"/>
      <c r="E118" s="32"/>
      <c r="F118" s="32"/>
      <c r="G118" s="32"/>
    </row>
    <row r="119" spans="1:7" ht="19.5">
      <c r="A119" s="826"/>
      <c r="B119" s="32"/>
      <c r="C119" s="32"/>
      <c r="D119" s="32"/>
      <c r="E119" s="32"/>
      <c r="F119" s="32"/>
      <c r="G119" s="32"/>
    </row>
    <row r="120" spans="1:7" ht="19.5">
      <c r="A120" s="826"/>
      <c r="B120" s="32"/>
      <c r="C120" s="32"/>
      <c r="D120" s="32"/>
      <c r="E120" s="32"/>
      <c r="F120" s="32"/>
      <c r="G120" s="32"/>
    </row>
    <row r="121" spans="1:7" ht="19.5">
      <c r="A121" s="826"/>
      <c r="B121" s="32"/>
      <c r="C121" s="32"/>
      <c r="D121" s="32"/>
      <c r="E121" s="32"/>
      <c r="F121" s="32"/>
      <c r="G121" s="32"/>
    </row>
    <row r="122" spans="1:7" ht="19.5">
      <c r="A122" s="826"/>
      <c r="B122" s="32"/>
      <c r="C122" s="32"/>
      <c r="D122" s="32"/>
      <c r="E122" s="32"/>
      <c r="F122" s="32"/>
      <c r="G122" s="32"/>
    </row>
    <row r="123" spans="1:7" ht="19.5">
      <c r="A123" s="827"/>
      <c r="B123" s="32"/>
      <c r="C123" s="32"/>
      <c r="D123" s="32"/>
      <c r="E123" s="32"/>
      <c r="F123" s="32"/>
      <c r="G123" s="32"/>
    </row>
    <row r="124" spans="1:7" ht="19.5">
      <c r="A124" s="826"/>
      <c r="B124" s="32"/>
      <c r="C124" s="32"/>
      <c r="D124" s="32"/>
      <c r="E124" s="32"/>
      <c r="F124" s="32"/>
      <c r="G124" s="32"/>
    </row>
    <row r="125" spans="1:7" ht="19.5">
      <c r="A125" s="826"/>
      <c r="B125" s="32"/>
      <c r="C125" s="32"/>
      <c r="D125" s="32"/>
      <c r="E125" s="32"/>
      <c r="F125" s="32"/>
      <c r="G125" s="32"/>
    </row>
    <row r="126" spans="1:7" ht="19.5">
      <c r="A126" s="826"/>
      <c r="B126" s="32"/>
      <c r="C126" s="32"/>
      <c r="D126" s="32"/>
      <c r="E126" s="32"/>
      <c r="F126" s="32"/>
      <c r="G126" s="32"/>
    </row>
    <row r="127" spans="1:7" ht="19.5">
      <c r="A127" s="826"/>
      <c r="B127" s="32"/>
      <c r="C127" s="32"/>
      <c r="D127" s="32"/>
      <c r="E127" s="32"/>
      <c r="F127" s="32"/>
      <c r="G127" s="32"/>
    </row>
    <row r="128" spans="1:7" ht="19.5">
      <c r="A128" s="826"/>
      <c r="B128" s="32"/>
      <c r="C128" s="32"/>
      <c r="D128" s="32"/>
      <c r="E128" s="32"/>
      <c r="F128" s="32"/>
      <c r="G128" s="32"/>
    </row>
    <row r="129" spans="1:7" ht="19.5">
      <c r="A129" s="827"/>
      <c r="B129" s="32"/>
      <c r="C129" s="32"/>
      <c r="D129" s="32"/>
      <c r="E129" s="32"/>
      <c r="F129" s="32"/>
      <c r="G129" s="32"/>
    </row>
    <row r="130" spans="1:7" ht="19.5">
      <c r="A130" s="826"/>
      <c r="B130" s="32"/>
      <c r="C130" s="32"/>
      <c r="D130" s="32"/>
      <c r="E130" s="32"/>
      <c r="F130" s="32"/>
      <c r="G130" s="32"/>
    </row>
    <row r="131" spans="1:7" ht="19.5">
      <c r="A131" s="826"/>
      <c r="B131" s="32"/>
      <c r="C131" s="32"/>
      <c r="D131" s="32"/>
      <c r="E131" s="32"/>
      <c r="F131" s="32"/>
      <c r="G131" s="32"/>
    </row>
    <row r="132" spans="1:7" ht="19.5">
      <c r="A132" s="826"/>
      <c r="B132" s="32"/>
      <c r="C132" s="32"/>
      <c r="D132" s="32"/>
      <c r="E132" s="32"/>
      <c r="F132" s="32"/>
      <c r="G132" s="32"/>
    </row>
    <row r="133" spans="1:7" ht="19.5">
      <c r="A133" s="827"/>
      <c r="B133" s="32"/>
      <c r="C133" s="32"/>
      <c r="D133" s="32"/>
      <c r="E133" s="32"/>
      <c r="F133" s="32"/>
      <c r="G133" s="32"/>
    </row>
    <row r="134" spans="1:7" ht="19.5">
      <c r="A134" s="826"/>
      <c r="B134" s="32"/>
      <c r="C134" s="32"/>
      <c r="D134" s="32"/>
      <c r="E134" s="32"/>
      <c r="F134" s="32"/>
      <c r="G134" s="32"/>
    </row>
    <row r="135" spans="1:7" ht="19.5">
      <c r="A135" s="826"/>
      <c r="B135" s="32"/>
      <c r="C135" s="32"/>
      <c r="D135" s="32"/>
      <c r="E135" s="32"/>
      <c r="F135" s="32"/>
      <c r="G135" s="32"/>
    </row>
    <row r="136" spans="1:7" ht="19.5">
      <c r="A136" s="826"/>
      <c r="B136" s="32"/>
      <c r="C136" s="32"/>
      <c r="D136" s="32"/>
      <c r="E136" s="32"/>
      <c r="F136" s="32"/>
      <c r="G136" s="32"/>
    </row>
    <row r="137" spans="1:7" ht="19.5">
      <c r="A137" s="826"/>
      <c r="B137" s="32"/>
      <c r="C137" s="32"/>
      <c r="D137" s="32"/>
      <c r="E137" s="32"/>
      <c r="F137" s="32"/>
      <c r="G137" s="32"/>
    </row>
    <row r="138" spans="1:7" ht="19.5">
      <c r="A138" s="827"/>
      <c r="B138" s="32"/>
      <c r="C138" s="32"/>
      <c r="D138" s="32"/>
      <c r="E138" s="32"/>
      <c r="F138" s="32"/>
      <c r="G138" s="32"/>
    </row>
    <row r="139" spans="1:7" ht="19.5">
      <c r="A139" s="826"/>
      <c r="B139" s="32"/>
      <c r="C139" s="32"/>
      <c r="D139" s="32"/>
      <c r="E139" s="32"/>
      <c r="F139" s="32"/>
      <c r="G139" s="32"/>
    </row>
    <row r="140" spans="1:7" ht="19.5">
      <c r="A140" s="826"/>
      <c r="B140" s="32"/>
      <c r="C140" s="32"/>
      <c r="D140" s="32"/>
      <c r="E140" s="32"/>
      <c r="F140" s="32"/>
      <c r="G140" s="32"/>
    </row>
    <row r="141" spans="1:7" ht="19.5">
      <c r="A141" s="826"/>
      <c r="B141" s="32"/>
      <c r="C141" s="32"/>
      <c r="D141" s="32"/>
      <c r="E141" s="32"/>
      <c r="F141" s="32"/>
      <c r="G141" s="32"/>
    </row>
    <row r="142" spans="1:7" ht="19.5">
      <c r="A142" s="826"/>
      <c r="B142" s="32"/>
      <c r="C142" s="32"/>
      <c r="D142" s="32"/>
      <c r="E142" s="32"/>
      <c r="F142" s="32"/>
      <c r="G142" s="32"/>
    </row>
    <row r="143" spans="1:7" ht="19.5">
      <c r="A143" s="827"/>
      <c r="B143" s="32"/>
      <c r="C143" s="32"/>
      <c r="D143" s="32"/>
      <c r="E143" s="32"/>
      <c r="F143" s="32"/>
      <c r="G143" s="32"/>
    </row>
    <row r="144" spans="1:7" ht="19.5">
      <c r="A144" s="827"/>
      <c r="B144" s="32"/>
      <c r="C144" s="32"/>
      <c r="D144" s="32"/>
      <c r="E144" s="32"/>
      <c r="F144" s="32"/>
      <c r="G144" s="32"/>
    </row>
    <row r="145" spans="1:7" ht="19.5">
      <c r="A145" s="827"/>
      <c r="B145" s="32"/>
      <c r="C145" s="32"/>
      <c r="D145" s="32"/>
      <c r="E145" s="32"/>
      <c r="F145" s="32"/>
      <c r="G145" s="32"/>
    </row>
    <row r="146" spans="1:7" ht="19.5">
      <c r="A146" s="826"/>
      <c r="B146" s="32"/>
      <c r="C146" s="32"/>
      <c r="D146" s="32"/>
      <c r="E146" s="32"/>
      <c r="F146" s="32"/>
      <c r="G146" s="32"/>
    </row>
    <row r="147" spans="1:7" ht="19.5">
      <c r="A147" s="826"/>
      <c r="B147" s="32"/>
      <c r="C147" s="32"/>
      <c r="D147" s="32"/>
      <c r="E147" s="32"/>
      <c r="F147" s="32"/>
      <c r="G147" s="32"/>
    </row>
    <row r="148" spans="1:7" ht="19.5">
      <c r="A148" s="830"/>
      <c r="B148" s="32"/>
      <c r="C148" s="32"/>
      <c r="D148" s="32"/>
      <c r="E148" s="32"/>
      <c r="F148" s="32"/>
      <c r="G148" s="32"/>
    </row>
    <row r="149" spans="1:7" ht="19.5">
      <c r="A149" s="827"/>
      <c r="B149" s="32"/>
      <c r="C149" s="32"/>
      <c r="D149" s="32"/>
      <c r="E149" s="32"/>
      <c r="F149" s="32"/>
      <c r="G149" s="32"/>
    </row>
    <row r="150" spans="1:7" ht="19.5">
      <c r="A150" s="826"/>
      <c r="B150" s="32"/>
      <c r="C150" s="32"/>
      <c r="D150" s="32"/>
      <c r="E150" s="32"/>
      <c r="F150" s="32"/>
      <c r="G150" s="32"/>
    </row>
    <row r="151" spans="1:7" ht="19.5">
      <c r="A151" s="826"/>
      <c r="B151" s="32"/>
      <c r="C151" s="32"/>
      <c r="D151" s="32"/>
      <c r="E151" s="32"/>
      <c r="F151" s="32"/>
      <c r="G151" s="32"/>
    </row>
    <row r="152" spans="1:7" ht="19.5">
      <c r="A152" s="826"/>
      <c r="B152" s="32"/>
      <c r="C152" s="32"/>
      <c r="D152" s="32"/>
      <c r="E152" s="32"/>
      <c r="F152" s="32"/>
      <c r="G152" s="32"/>
    </row>
    <row r="153" spans="1:7" ht="19.5">
      <c r="A153" s="827"/>
      <c r="B153" s="32"/>
      <c r="C153" s="32"/>
      <c r="D153" s="32"/>
      <c r="E153" s="32"/>
      <c r="F153" s="32"/>
      <c r="G153" s="32"/>
    </row>
    <row r="154" spans="1:7" ht="19.5">
      <c r="A154" s="826"/>
      <c r="B154" s="32"/>
      <c r="C154" s="32"/>
      <c r="D154" s="32"/>
      <c r="E154" s="32"/>
      <c r="F154" s="32"/>
      <c r="G154" s="32"/>
    </row>
    <row r="155" spans="1:7" ht="19.5">
      <c r="A155" s="826"/>
      <c r="B155" s="32"/>
      <c r="C155" s="32"/>
      <c r="D155" s="32"/>
      <c r="E155" s="32"/>
      <c r="F155" s="32"/>
      <c r="G155" s="32"/>
    </row>
    <row r="156" spans="1:7" ht="19.5">
      <c r="A156" s="826"/>
      <c r="B156" s="32"/>
      <c r="C156" s="32"/>
      <c r="D156" s="32"/>
      <c r="E156" s="32"/>
      <c r="F156" s="32"/>
      <c r="G156" s="32"/>
    </row>
    <row r="157" spans="1:7" ht="19.5">
      <c r="A157" s="827"/>
      <c r="B157" s="32"/>
      <c r="C157" s="32"/>
      <c r="D157" s="32"/>
      <c r="E157" s="32"/>
      <c r="F157" s="32"/>
      <c r="G157" s="32"/>
    </row>
    <row r="158" spans="1:7" ht="19.5">
      <c r="A158" s="826"/>
      <c r="B158" s="32"/>
      <c r="C158" s="32"/>
      <c r="D158" s="32"/>
      <c r="E158" s="32"/>
      <c r="F158" s="32"/>
      <c r="G158" s="32"/>
    </row>
    <row r="159" spans="1:7" ht="19.5">
      <c r="A159" s="826"/>
      <c r="B159" s="32"/>
      <c r="C159" s="32"/>
      <c r="D159" s="32"/>
      <c r="E159" s="32"/>
      <c r="F159" s="32"/>
      <c r="G159" s="32"/>
    </row>
    <row r="160" spans="1:7" ht="19.5">
      <c r="A160" s="826"/>
      <c r="B160" s="32"/>
      <c r="C160" s="32"/>
      <c r="D160" s="32"/>
      <c r="E160" s="32"/>
      <c r="F160" s="32"/>
      <c r="G160" s="32"/>
    </row>
    <row r="161" spans="1:7" ht="19.5">
      <c r="A161" s="827"/>
      <c r="B161" s="32"/>
      <c r="C161" s="32"/>
      <c r="D161" s="32"/>
      <c r="E161" s="32"/>
      <c r="F161" s="32"/>
      <c r="G161" s="32"/>
    </row>
    <row r="162" spans="1:7" ht="19.5">
      <c r="A162" s="826"/>
      <c r="B162" s="32"/>
      <c r="C162" s="32"/>
      <c r="D162" s="32"/>
      <c r="E162" s="32"/>
      <c r="F162" s="32"/>
      <c r="G162" s="32"/>
    </row>
    <row r="163" spans="1:7" ht="19.5">
      <c r="A163" s="826"/>
      <c r="B163" s="32"/>
      <c r="C163" s="32"/>
      <c r="D163" s="32"/>
      <c r="E163" s="32"/>
      <c r="F163" s="32"/>
      <c r="G163" s="32"/>
    </row>
    <row r="164" spans="1:7" ht="19.5">
      <c r="A164" s="826"/>
      <c r="B164" s="32"/>
      <c r="C164" s="32"/>
      <c r="D164" s="32"/>
      <c r="E164" s="32"/>
      <c r="F164" s="32"/>
      <c r="G164" s="32"/>
    </row>
    <row r="165" spans="1:7" ht="19.5">
      <c r="A165" s="831"/>
      <c r="B165" s="32"/>
      <c r="C165" s="32"/>
      <c r="D165" s="32"/>
      <c r="E165" s="32"/>
      <c r="F165" s="32"/>
      <c r="G165" s="32"/>
    </row>
    <row r="166" spans="1:7" ht="19.5">
      <c r="A166" s="831"/>
      <c r="B166" s="32"/>
      <c r="C166" s="32"/>
      <c r="D166" s="32"/>
      <c r="E166" s="32"/>
      <c r="F166" s="32"/>
      <c r="G166" s="32"/>
    </row>
    <row r="167" spans="1:7" ht="19.5">
      <c r="A167" s="831"/>
      <c r="B167" s="32"/>
      <c r="C167" s="32"/>
      <c r="D167" s="32"/>
      <c r="E167" s="32"/>
      <c r="F167" s="32"/>
      <c r="G167" s="32"/>
    </row>
    <row r="168" spans="1:7" ht="19.5">
      <c r="A168" s="828"/>
      <c r="B168" s="32"/>
      <c r="C168" s="32"/>
      <c r="D168" s="32"/>
      <c r="E168" s="32"/>
      <c r="F168" s="32"/>
      <c r="G168" s="32"/>
    </row>
    <row r="169" spans="1:7" ht="19.5">
      <c r="A169" s="828"/>
      <c r="B169" s="32"/>
      <c r="C169" s="32"/>
      <c r="D169" s="32"/>
      <c r="E169" s="32"/>
      <c r="F169" s="32"/>
      <c r="G169" s="32"/>
    </row>
    <row r="170" spans="1:7" ht="19.5">
      <c r="A170" s="827"/>
      <c r="B170" s="32"/>
      <c r="C170" s="32"/>
      <c r="D170" s="32"/>
      <c r="E170" s="32"/>
      <c r="F170" s="32"/>
      <c r="G170" s="32"/>
    </row>
    <row r="171" spans="1:7" ht="19.5">
      <c r="A171" s="826"/>
      <c r="B171" s="32"/>
      <c r="C171" s="32"/>
      <c r="D171" s="32"/>
      <c r="E171" s="32"/>
      <c r="F171" s="32"/>
      <c r="G171" s="32"/>
    </row>
    <row r="172" spans="1:7" ht="19.5">
      <c r="A172" s="826"/>
      <c r="B172" s="32"/>
      <c r="C172" s="32"/>
      <c r="D172" s="32"/>
      <c r="E172" s="32"/>
      <c r="F172" s="32"/>
      <c r="G172" s="32"/>
    </row>
    <row r="173" spans="1:7" ht="19.5">
      <c r="A173" s="826"/>
      <c r="B173" s="32"/>
      <c r="C173" s="32"/>
      <c r="D173" s="32"/>
      <c r="E173" s="32"/>
      <c r="F173" s="32"/>
      <c r="G173" s="32"/>
    </row>
    <row r="174" spans="1:7" ht="19.5">
      <c r="A174" s="826"/>
      <c r="B174" s="32"/>
      <c r="C174" s="32"/>
      <c r="D174" s="32"/>
      <c r="E174" s="32"/>
      <c r="F174" s="32"/>
      <c r="G174" s="32"/>
    </row>
    <row r="175" spans="1:7" ht="19.5">
      <c r="A175" s="826"/>
      <c r="B175" s="32"/>
      <c r="C175" s="32"/>
      <c r="D175" s="32"/>
      <c r="E175" s="32"/>
      <c r="F175" s="32"/>
      <c r="G175" s="32"/>
    </row>
    <row r="176" spans="1:7" ht="19.5">
      <c r="A176" s="827"/>
      <c r="B176" s="32"/>
      <c r="C176" s="32"/>
      <c r="D176" s="32"/>
      <c r="E176" s="32"/>
      <c r="F176" s="32"/>
      <c r="G176" s="32"/>
    </row>
    <row r="177" spans="1:7" ht="19.5">
      <c r="A177" s="826"/>
      <c r="B177" s="32"/>
      <c r="C177" s="32"/>
      <c r="D177" s="32"/>
      <c r="E177" s="32"/>
      <c r="F177" s="32"/>
      <c r="G177" s="32"/>
    </row>
    <row r="178" spans="1:7" ht="19.5">
      <c r="A178" s="826"/>
      <c r="B178" s="32"/>
      <c r="C178" s="32"/>
      <c r="D178" s="32"/>
      <c r="E178" s="32"/>
      <c r="F178" s="32"/>
      <c r="G178" s="32"/>
    </row>
    <row r="179" spans="1:7" ht="19.5">
      <c r="A179" s="826"/>
      <c r="B179" s="32"/>
      <c r="C179" s="32"/>
      <c r="D179" s="32"/>
      <c r="E179" s="32"/>
      <c r="F179" s="32"/>
      <c r="G179" s="32"/>
    </row>
    <row r="180" spans="1:7" ht="19.5">
      <c r="A180" s="826"/>
      <c r="B180" s="32"/>
      <c r="C180" s="32"/>
      <c r="D180" s="32"/>
      <c r="E180" s="32"/>
      <c r="F180" s="32"/>
      <c r="G180" s="32"/>
    </row>
    <row r="181" spans="1:7" ht="19.5">
      <c r="A181" s="827"/>
      <c r="B181" s="32"/>
      <c r="C181" s="32"/>
      <c r="D181" s="32"/>
      <c r="E181" s="32"/>
      <c r="F181" s="32"/>
      <c r="G181" s="32"/>
    </row>
    <row r="182" spans="1:7" ht="19.5">
      <c r="A182" s="827"/>
      <c r="B182" s="32"/>
      <c r="C182" s="32"/>
      <c r="D182" s="32"/>
      <c r="E182" s="32"/>
      <c r="F182" s="32"/>
      <c r="G182" s="32"/>
    </row>
    <row r="183" spans="1:7" ht="19.5">
      <c r="A183" s="826"/>
      <c r="B183" s="32"/>
      <c r="C183" s="32"/>
      <c r="D183" s="32"/>
      <c r="E183" s="32"/>
      <c r="F183" s="32"/>
      <c r="G183" s="32"/>
    </row>
    <row r="184" spans="1:7" ht="19.5">
      <c r="A184" s="826"/>
      <c r="B184" s="32"/>
      <c r="C184" s="32"/>
      <c r="D184" s="32"/>
      <c r="E184" s="32"/>
      <c r="F184" s="32"/>
      <c r="G184" s="32"/>
    </row>
    <row r="185" spans="1:7" ht="19.5">
      <c r="A185" s="826"/>
      <c r="B185" s="32"/>
      <c r="C185" s="32"/>
      <c r="D185" s="32"/>
      <c r="E185" s="32"/>
      <c r="F185" s="32"/>
      <c r="G185" s="32"/>
    </row>
    <row r="186" spans="1:7" ht="19.5">
      <c r="A186" s="827"/>
      <c r="B186" s="32"/>
      <c r="C186" s="32"/>
      <c r="D186" s="32"/>
      <c r="E186" s="32"/>
      <c r="F186" s="32"/>
      <c r="G186" s="32"/>
    </row>
    <row r="187" spans="1:7" ht="19.5">
      <c r="A187" s="827"/>
      <c r="B187" s="32"/>
      <c r="C187" s="32"/>
      <c r="D187" s="32"/>
      <c r="E187" s="32"/>
      <c r="F187" s="32"/>
      <c r="G187" s="32"/>
    </row>
    <row r="188" spans="1:7" ht="19.5">
      <c r="A188" s="827"/>
      <c r="B188" s="32"/>
      <c r="C188" s="32"/>
      <c r="D188" s="32"/>
      <c r="E188" s="32"/>
      <c r="F188" s="32"/>
      <c r="G188" s="32"/>
    </row>
    <row r="189" spans="1:7" ht="19.5">
      <c r="A189" s="827"/>
      <c r="B189" s="32"/>
      <c r="C189" s="32"/>
      <c r="D189" s="32"/>
      <c r="E189" s="32"/>
      <c r="F189" s="32"/>
      <c r="G189" s="32"/>
    </row>
    <row r="190" spans="1:7" ht="19.5">
      <c r="A190" s="827"/>
      <c r="B190" s="32"/>
      <c r="C190" s="32"/>
      <c r="D190" s="32"/>
      <c r="E190" s="32"/>
      <c r="F190" s="32"/>
      <c r="G190" s="32"/>
    </row>
    <row r="191" spans="1:7" ht="19.5">
      <c r="A191" s="827"/>
      <c r="B191" s="32"/>
      <c r="C191" s="32"/>
      <c r="D191" s="32"/>
      <c r="E191" s="32"/>
      <c r="F191" s="32"/>
      <c r="G191" s="32"/>
    </row>
    <row r="192" spans="1:7" ht="19.5">
      <c r="A192" s="826"/>
      <c r="B192" s="32"/>
      <c r="C192" s="32"/>
      <c r="D192" s="32"/>
      <c r="E192" s="32"/>
      <c r="F192" s="32"/>
      <c r="G192" s="32"/>
    </row>
    <row r="193" spans="1:7" ht="19.5">
      <c r="A193" s="826"/>
      <c r="B193" s="32"/>
      <c r="C193" s="32"/>
      <c r="D193" s="32"/>
      <c r="E193" s="32"/>
      <c r="F193" s="32"/>
      <c r="G193" s="32"/>
    </row>
    <row r="194" spans="1:7" ht="19.5">
      <c r="A194" s="826"/>
      <c r="B194" s="32"/>
      <c r="C194" s="32"/>
      <c r="D194" s="32"/>
      <c r="E194" s="32"/>
      <c r="F194" s="32"/>
      <c r="G194" s="32"/>
    </row>
    <row r="195" spans="1:7" ht="19.5">
      <c r="A195" s="827"/>
      <c r="B195" s="32"/>
      <c r="C195" s="32"/>
      <c r="D195" s="32"/>
      <c r="E195" s="32"/>
      <c r="F195" s="32"/>
      <c r="G195" s="32"/>
    </row>
    <row r="196" spans="1:7" ht="19.5">
      <c r="A196" s="826"/>
      <c r="B196" s="32"/>
      <c r="C196" s="32"/>
      <c r="D196" s="32"/>
      <c r="E196" s="32"/>
      <c r="F196" s="32"/>
      <c r="G196" s="32"/>
    </row>
    <row r="197" spans="1:7" ht="19.5">
      <c r="A197" s="826"/>
      <c r="B197" s="32"/>
      <c r="C197" s="32"/>
      <c r="D197" s="32"/>
      <c r="E197" s="32"/>
      <c r="F197" s="32"/>
      <c r="G197" s="32"/>
    </row>
    <row r="198" spans="1:7" ht="19.5">
      <c r="A198" s="830"/>
      <c r="B198" s="32"/>
      <c r="C198" s="32"/>
      <c r="D198" s="32"/>
      <c r="E198" s="32"/>
      <c r="F198" s="32"/>
      <c r="G198" s="32"/>
    </row>
    <row r="199" spans="1:7" ht="19.5">
      <c r="A199" s="826"/>
      <c r="B199" s="32"/>
      <c r="C199" s="32"/>
      <c r="D199" s="32"/>
      <c r="E199" s="32"/>
      <c r="F199" s="32"/>
      <c r="G199" s="32"/>
    </row>
    <row r="200" spans="1:7" ht="19.5">
      <c r="A200" s="827"/>
      <c r="B200" s="32"/>
      <c r="C200" s="32"/>
      <c r="D200" s="32"/>
      <c r="E200" s="32"/>
      <c r="F200" s="32"/>
      <c r="G200" s="32"/>
    </row>
    <row r="201" spans="1:7" ht="19.5">
      <c r="A201" s="826"/>
      <c r="B201" s="32"/>
      <c r="C201" s="32"/>
      <c r="D201" s="32"/>
      <c r="E201" s="32"/>
      <c r="F201" s="32"/>
      <c r="G201" s="32"/>
    </row>
    <row r="202" spans="1:7" ht="19.5">
      <c r="A202" s="826"/>
      <c r="B202" s="32"/>
      <c r="C202" s="32"/>
      <c r="D202" s="32"/>
      <c r="E202" s="32"/>
      <c r="F202" s="32"/>
      <c r="G202" s="32"/>
    </row>
    <row r="203" spans="1:7" ht="19.5">
      <c r="A203" s="827"/>
      <c r="B203" s="32"/>
      <c r="C203" s="32"/>
      <c r="D203" s="32"/>
      <c r="E203" s="32"/>
      <c r="F203" s="32"/>
      <c r="G203" s="32"/>
    </row>
    <row r="204" spans="1:7" ht="19.5">
      <c r="A204" s="826"/>
      <c r="B204" s="32"/>
      <c r="C204" s="32"/>
      <c r="D204" s="32"/>
      <c r="E204" s="32"/>
      <c r="F204" s="32"/>
      <c r="G204" s="32"/>
    </row>
    <row r="205" spans="1:7" ht="19.5">
      <c r="A205" s="826"/>
      <c r="B205" s="32"/>
      <c r="C205" s="32"/>
      <c r="D205" s="32"/>
      <c r="E205" s="32"/>
      <c r="F205" s="32"/>
      <c r="G205" s="32"/>
    </row>
    <row r="206" spans="1:7" ht="19.5">
      <c r="A206" s="827"/>
      <c r="B206" s="32"/>
      <c r="C206" s="32"/>
      <c r="D206" s="32"/>
      <c r="E206" s="32"/>
      <c r="F206" s="32"/>
      <c r="G206" s="32"/>
    </row>
    <row r="207" spans="1:7" ht="19.5">
      <c r="A207" s="826"/>
      <c r="B207" s="32"/>
      <c r="C207" s="32"/>
      <c r="D207" s="32"/>
      <c r="E207" s="32"/>
      <c r="F207" s="32"/>
      <c r="G207" s="32"/>
    </row>
    <row r="208" spans="1:7" ht="19.5">
      <c r="A208" s="826"/>
      <c r="B208" s="32"/>
      <c r="C208" s="32"/>
      <c r="D208" s="32"/>
      <c r="E208" s="32"/>
      <c r="F208" s="32"/>
      <c r="G208" s="32"/>
    </row>
    <row r="209" spans="1:7" ht="19.5">
      <c r="A209" s="826"/>
      <c r="B209" s="32"/>
      <c r="C209" s="32"/>
      <c r="D209" s="32"/>
      <c r="E209" s="32"/>
      <c r="F209" s="32"/>
      <c r="G209" s="32"/>
    </row>
    <row r="210" spans="1:7" ht="19.5">
      <c r="A210" s="826"/>
      <c r="B210" s="32"/>
      <c r="C210" s="32"/>
      <c r="D210" s="32"/>
      <c r="E210" s="32"/>
      <c r="F210" s="32"/>
      <c r="G210" s="32"/>
    </row>
    <row r="211" spans="1:7" ht="19.5">
      <c r="A211" s="826"/>
      <c r="B211" s="32"/>
      <c r="C211" s="32"/>
      <c r="D211" s="32"/>
      <c r="E211" s="32"/>
      <c r="F211" s="32"/>
      <c r="G211" s="32"/>
    </row>
    <row r="212" spans="1:7" ht="19.5">
      <c r="A212" s="826"/>
      <c r="B212" s="32"/>
      <c r="C212" s="32"/>
      <c r="D212" s="32"/>
      <c r="E212" s="32"/>
      <c r="F212" s="32"/>
      <c r="G212" s="32"/>
    </row>
    <row r="213" spans="1:7" ht="19.5">
      <c r="A213" s="826"/>
      <c r="B213" s="32"/>
      <c r="C213" s="32"/>
      <c r="D213" s="32"/>
      <c r="E213" s="32"/>
      <c r="F213" s="32"/>
      <c r="G213" s="32"/>
    </row>
    <row r="214" spans="1:7" ht="19.5">
      <c r="A214" s="826"/>
      <c r="B214" s="32"/>
      <c r="C214" s="32"/>
      <c r="D214" s="32"/>
      <c r="E214" s="32"/>
      <c r="F214" s="32"/>
      <c r="G214" s="32"/>
    </row>
    <row r="215" spans="1:7" ht="19.5">
      <c r="A215" s="827"/>
      <c r="B215" s="32"/>
      <c r="C215" s="32"/>
      <c r="D215" s="32"/>
      <c r="E215" s="32"/>
      <c r="F215" s="32"/>
      <c r="G215" s="32"/>
    </row>
    <row r="216" spans="1:7" ht="19.5">
      <c r="A216" s="826"/>
      <c r="B216" s="32"/>
      <c r="C216" s="32"/>
      <c r="D216" s="32"/>
      <c r="E216" s="32"/>
      <c r="F216" s="32"/>
      <c r="G216" s="32"/>
    </row>
    <row r="217" spans="1:7" ht="19.5">
      <c r="A217" s="826"/>
      <c r="B217" s="32"/>
      <c r="C217" s="32"/>
      <c r="D217" s="32"/>
      <c r="E217" s="32"/>
      <c r="F217" s="32"/>
      <c r="G217" s="32"/>
    </row>
    <row r="218" spans="1:7" ht="19.5">
      <c r="A218" s="826"/>
      <c r="B218" s="32"/>
      <c r="C218" s="32"/>
      <c r="D218" s="32"/>
      <c r="E218" s="32"/>
      <c r="F218" s="32"/>
      <c r="G218" s="32"/>
    </row>
    <row r="219" spans="1:7" ht="19.5">
      <c r="A219" s="826"/>
      <c r="B219" s="32"/>
      <c r="C219" s="32"/>
      <c r="D219" s="32"/>
      <c r="E219" s="32"/>
      <c r="F219" s="32"/>
      <c r="G219" s="32"/>
    </row>
    <row r="220" spans="1:7" ht="19.5">
      <c r="A220" s="826"/>
      <c r="B220" s="32"/>
      <c r="C220" s="32"/>
      <c r="D220" s="32"/>
      <c r="E220" s="32"/>
      <c r="F220" s="32"/>
      <c r="G220" s="32"/>
    </row>
    <row r="221" spans="1:7" ht="19.5">
      <c r="A221" s="827"/>
      <c r="B221" s="32"/>
      <c r="C221" s="32"/>
      <c r="D221" s="32"/>
      <c r="E221" s="32"/>
      <c r="F221" s="32"/>
      <c r="G221" s="32"/>
    </row>
    <row r="222" spans="1:7" ht="19.5">
      <c r="A222" s="826"/>
      <c r="B222" s="32"/>
      <c r="C222" s="32"/>
      <c r="D222" s="32"/>
      <c r="E222" s="32"/>
      <c r="F222" s="32"/>
      <c r="G222" s="32"/>
    </row>
    <row r="223" spans="1:7" ht="19.5">
      <c r="A223" s="826"/>
      <c r="B223" s="32"/>
      <c r="C223" s="32"/>
      <c r="D223" s="32"/>
      <c r="E223" s="32"/>
      <c r="F223" s="32"/>
      <c r="G223" s="32"/>
    </row>
    <row r="224" spans="1:7" ht="19.5">
      <c r="A224" s="827"/>
      <c r="B224" s="32"/>
      <c r="C224" s="32"/>
      <c r="D224" s="32"/>
      <c r="E224" s="32"/>
      <c r="F224" s="32"/>
      <c r="G224" s="32"/>
    </row>
    <row r="225" spans="1:7" ht="19.5">
      <c r="A225" s="826"/>
      <c r="B225" s="32"/>
      <c r="C225" s="32"/>
      <c r="D225" s="32"/>
      <c r="E225" s="32"/>
      <c r="F225" s="32"/>
      <c r="G225" s="32"/>
    </row>
    <row r="226" spans="1:7" ht="19.5">
      <c r="A226" s="826"/>
      <c r="B226" s="32"/>
      <c r="C226" s="32"/>
      <c r="D226" s="32"/>
      <c r="E226" s="32"/>
      <c r="F226" s="32"/>
      <c r="G226" s="32"/>
    </row>
    <row r="227" spans="1:7" ht="19.5">
      <c r="A227" s="826"/>
      <c r="B227" s="32"/>
      <c r="C227" s="32"/>
      <c r="D227" s="32"/>
      <c r="E227" s="32"/>
      <c r="F227" s="32"/>
      <c r="G227" s="32"/>
    </row>
    <row r="228" spans="1:7" ht="19.5">
      <c r="A228" s="832"/>
      <c r="B228" s="32"/>
      <c r="C228" s="32"/>
      <c r="D228" s="32"/>
      <c r="E228" s="32"/>
      <c r="F228" s="32"/>
      <c r="G228" s="32"/>
    </row>
  </sheetData>
  <mergeCells count="7">
    <mergeCell ref="B6:C6"/>
    <mergeCell ref="A1:H1"/>
    <mergeCell ref="A2:H2"/>
    <mergeCell ref="A3:H3"/>
    <mergeCell ref="A4:H4"/>
    <mergeCell ref="A5:H5"/>
    <mergeCell ref="D6:H6"/>
  </mergeCells>
  <pageMargins left="0.7" right="0.7" top="0.75" bottom="0.75" header="0.3" footer="0.3"/>
  <pageSetup scale="34"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showGridLines="0" topLeftCell="A2" zoomScale="70" zoomScaleNormal="70" workbookViewId="0">
      <selection activeCell="H3" sqref="H3"/>
    </sheetView>
  </sheetViews>
  <sheetFormatPr baseColWidth="10" defaultRowHeight="15"/>
  <cols>
    <col min="1" max="1" width="70.42578125" style="377" customWidth="1"/>
    <col min="2" max="3" width="20.140625" style="45" customWidth="1"/>
    <col min="4" max="4" width="26.140625" style="45" customWidth="1"/>
    <col min="5" max="5" width="3.7109375" style="128" customWidth="1"/>
    <col min="6" max="6" width="11.140625" style="738" bestFit="1" customWidth="1"/>
    <col min="7" max="256" width="11.42578125" style="738"/>
    <col min="257" max="257" width="70.42578125" style="738" customWidth="1"/>
    <col min="258" max="259" width="20.140625" style="738" customWidth="1"/>
    <col min="260" max="260" width="26.140625" style="738" customWidth="1"/>
    <col min="261" max="261" width="3.7109375" style="738" customWidth="1"/>
    <col min="262" max="262" width="11.140625" style="738" bestFit="1" customWidth="1"/>
    <col min="263" max="512" width="11.42578125" style="738"/>
    <col min="513" max="513" width="70.42578125" style="738" customWidth="1"/>
    <col min="514" max="515" width="20.140625" style="738" customWidth="1"/>
    <col min="516" max="516" width="26.140625" style="738" customWidth="1"/>
    <col min="517" max="517" width="3.7109375" style="738" customWidth="1"/>
    <col min="518" max="518" width="11.140625" style="738" bestFit="1" customWidth="1"/>
    <col min="519" max="768" width="11.42578125" style="738"/>
    <col min="769" max="769" width="70.42578125" style="738" customWidth="1"/>
    <col min="770" max="771" width="20.140625" style="738" customWidth="1"/>
    <col min="772" max="772" width="26.140625" style="738" customWidth="1"/>
    <col min="773" max="773" width="3.7109375" style="738" customWidth="1"/>
    <col min="774" max="774" width="11.140625" style="738" bestFit="1" customWidth="1"/>
    <col min="775" max="1024" width="11.42578125" style="738"/>
    <col min="1025" max="1025" width="70.42578125" style="738" customWidth="1"/>
    <col min="1026" max="1027" width="20.140625" style="738" customWidth="1"/>
    <col min="1028" max="1028" width="26.140625" style="738" customWidth="1"/>
    <col min="1029" max="1029" width="3.7109375" style="738" customWidth="1"/>
    <col min="1030" max="1030" width="11.140625" style="738" bestFit="1" customWidth="1"/>
    <col min="1031" max="1280" width="11.42578125" style="738"/>
    <col min="1281" max="1281" width="70.42578125" style="738" customWidth="1"/>
    <col min="1282" max="1283" width="20.140625" style="738" customWidth="1"/>
    <col min="1284" max="1284" width="26.140625" style="738" customWidth="1"/>
    <col min="1285" max="1285" width="3.7109375" style="738" customWidth="1"/>
    <col min="1286" max="1286" width="11.140625" style="738" bestFit="1" customWidth="1"/>
    <col min="1287" max="1536" width="11.42578125" style="738"/>
    <col min="1537" max="1537" width="70.42578125" style="738" customWidth="1"/>
    <col min="1538" max="1539" width="20.140625" style="738" customWidth="1"/>
    <col min="1540" max="1540" width="26.140625" style="738" customWidth="1"/>
    <col min="1541" max="1541" width="3.7109375" style="738" customWidth="1"/>
    <col min="1542" max="1542" width="11.140625" style="738" bestFit="1" customWidth="1"/>
    <col min="1543" max="1792" width="11.42578125" style="738"/>
    <col min="1793" max="1793" width="70.42578125" style="738" customWidth="1"/>
    <col min="1794" max="1795" width="20.140625" style="738" customWidth="1"/>
    <col min="1796" max="1796" width="26.140625" style="738" customWidth="1"/>
    <col min="1797" max="1797" width="3.7109375" style="738" customWidth="1"/>
    <col min="1798" max="1798" width="11.140625" style="738" bestFit="1" customWidth="1"/>
    <col min="1799" max="2048" width="11.42578125" style="738"/>
    <col min="2049" max="2049" width="70.42578125" style="738" customWidth="1"/>
    <col min="2050" max="2051" width="20.140625" style="738" customWidth="1"/>
    <col min="2052" max="2052" width="26.140625" style="738" customWidth="1"/>
    <col min="2053" max="2053" width="3.7109375" style="738" customWidth="1"/>
    <col min="2054" max="2054" width="11.140625" style="738" bestFit="1" customWidth="1"/>
    <col min="2055" max="2304" width="11.42578125" style="738"/>
    <col min="2305" max="2305" width="70.42578125" style="738" customWidth="1"/>
    <col min="2306" max="2307" width="20.140625" style="738" customWidth="1"/>
    <col min="2308" max="2308" width="26.140625" style="738" customWidth="1"/>
    <col min="2309" max="2309" width="3.7109375" style="738" customWidth="1"/>
    <col min="2310" max="2310" width="11.140625" style="738" bestFit="1" customWidth="1"/>
    <col min="2311" max="2560" width="11.42578125" style="738"/>
    <col min="2561" max="2561" width="70.42578125" style="738" customWidth="1"/>
    <col min="2562" max="2563" width="20.140625" style="738" customWidth="1"/>
    <col min="2564" max="2564" width="26.140625" style="738" customWidth="1"/>
    <col min="2565" max="2565" width="3.7109375" style="738" customWidth="1"/>
    <col min="2566" max="2566" width="11.140625" style="738" bestFit="1" customWidth="1"/>
    <col min="2567" max="2816" width="11.42578125" style="738"/>
    <col min="2817" max="2817" width="70.42578125" style="738" customWidth="1"/>
    <col min="2818" max="2819" width="20.140625" style="738" customWidth="1"/>
    <col min="2820" max="2820" width="26.140625" style="738" customWidth="1"/>
    <col min="2821" max="2821" width="3.7109375" style="738" customWidth="1"/>
    <col min="2822" max="2822" width="11.140625" style="738" bestFit="1" customWidth="1"/>
    <col min="2823" max="3072" width="11.42578125" style="738"/>
    <col min="3073" max="3073" width="70.42578125" style="738" customWidth="1"/>
    <col min="3074" max="3075" width="20.140625" style="738" customWidth="1"/>
    <col min="3076" max="3076" width="26.140625" style="738" customWidth="1"/>
    <col min="3077" max="3077" width="3.7109375" style="738" customWidth="1"/>
    <col min="3078" max="3078" width="11.140625" style="738" bestFit="1" customWidth="1"/>
    <col min="3079" max="3328" width="11.42578125" style="738"/>
    <col min="3329" max="3329" width="70.42578125" style="738" customWidth="1"/>
    <col min="3330" max="3331" width="20.140625" style="738" customWidth="1"/>
    <col min="3332" max="3332" width="26.140625" style="738" customWidth="1"/>
    <col min="3333" max="3333" width="3.7109375" style="738" customWidth="1"/>
    <col min="3334" max="3334" width="11.140625" style="738" bestFit="1" customWidth="1"/>
    <col min="3335" max="3584" width="11.42578125" style="738"/>
    <col min="3585" max="3585" width="70.42578125" style="738" customWidth="1"/>
    <col min="3586" max="3587" width="20.140625" style="738" customWidth="1"/>
    <col min="3588" max="3588" width="26.140625" style="738" customWidth="1"/>
    <col min="3589" max="3589" width="3.7109375" style="738" customWidth="1"/>
    <col min="3590" max="3590" width="11.140625" style="738" bestFit="1" customWidth="1"/>
    <col min="3591" max="3840" width="11.42578125" style="738"/>
    <col min="3841" max="3841" width="70.42578125" style="738" customWidth="1"/>
    <col min="3842" max="3843" width="20.140625" style="738" customWidth="1"/>
    <col min="3844" max="3844" width="26.140625" style="738" customWidth="1"/>
    <col min="3845" max="3845" width="3.7109375" style="738" customWidth="1"/>
    <col min="3846" max="3846" width="11.140625" style="738" bestFit="1" customWidth="1"/>
    <col min="3847" max="4096" width="11.42578125" style="738"/>
    <col min="4097" max="4097" width="70.42578125" style="738" customWidth="1"/>
    <col min="4098" max="4099" width="20.140625" style="738" customWidth="1"/>
    <col min="4100" max="4100" width="26.140625" style="738" customWidth="1"/>
    <col min="4101" max="4101" width="3.7109375" style="738" customWidth="1"/>
    <col min="4102" max="4102" width="11.140625" style="738" bestFit="1" customWidth="1"/>
    <col min="4103" max="4352" width="11.42578125" style="738"/>
    <col min="4353" max="4353" width="70.42578125" style="738" customWidth="1"/>
    <col min="4354" max="4355" width="20.140625" style="738" customWidth="1"/>
    <col min="4356" max="4356" width="26.140625" style="738" customWidth="1"/>
    <col min="4357" max="4357" width="3.7109375" style="738" customWidth="1"/>
    <col min="4358" max="4358" width="11.140625" style="738" bestFit="1" customWidth="1"/>
    <col min="4359" max="4608" width="11.42578125" style="738"/>
    <col min="4609" max="4609" width="70.42578125" style="738" customWidth="1"/>
    <col min="4610" max="4611" width="20.140625" style="738" customWidth="1"/>
    <col min="4612" max="4612" width="26.140625" style="738" customWidth="1"/>
    <col min="4613" max="4613" width="3.7109375" style="738" customWidth="1"/>
    <col min="4614" max="4614" width="11.140625" style="738" bestFit="1" customWidth="1"/>
    <col min="4615" max="4864" width="11.42578125" style="738"/>
    <col min="4865" max="4865" width="70.42578125" style="738" customWidth="1"/>
    <col min="4866" max="4867" width="20.140625" style="738" customWidth="1"/>
    <col min="4868" max="4868" width="26.140625" style="738" customWidth="1"/>
    <col min="4869" max="4869" width="3.7109375" style="738" customWidth="1"/>
    <col min="4870" max="4870" width="11.140625" style="738" bestFit="1" customWidth="1"/>
    <col min="4871" max="5120" width="11.42578125" style="738"/>
    <col min="5121" max="5121" width="70.42578125" style="738" customWidth="1"/>
    <col min="5122" max="5123" width="20.140625" style="738" customWidth="1"/>
    <col min="5124" max="5124" width="26.140625" style="738" customWidth="1"/>
    <col min="5125" max="5125" width="3.7109375" style="738" customWidth="1"/>
    <col min="5126" max="5126" width="11.140625" style="738" bestFit="1" customWidth="1"/>
    <col min="5127" max="5376" width="11.42578125" style="738"/>
    <col min="5377" max="5377" width="70.42578125" style="738" customWidth="1"/>
    <col min="5378" max="5379" width="20.140625" style="738" customWidth="1"/>
    <col min="5380" max="5380" width="26.140625" style="738" customWidth="1"/>
    <col min="5381" max="5381" width="3.7109375" style="738" customWidth="1"/>
    <col min="5382" max="5382" width="11.140625" style="738" bestFit="1" customWidth="1"/>
    <col min="5383" max="5632" width="11.42578125" style="738"/>
    <col min="5633" max="5633" width="70.42578125" style="738" customWidth="1"/>
    <col min="5634" max="5635" width="20.140625" style="738" customWidth="1"/>
    <col min="5636" max="5636" width="26.140625" style="738" customWidth="1"/>
    <col min="5637" max="5637" width="3.7109375" style="738" customWidth="1"/>
    <col min="5638" max="5638" width="11.140625" style="738" bestFit="1" customWidth="1"/>
    <col min="5639" max="5888" width="11.42578125" style="738"/>
    <col min="5889" max="5889" width="70.42578125" style="738" customWidth="1"/>
    <col min="5890" max="5891" width="20.140625" style="738" customWidth="1"/>
    <col min="5892" max="5892" width="26.140625" style="738" customWidth="1"/>
    <col min="5893" max="5893" width="3.7109375" style="738" customWidth="1"/>
    <col min="5894" max="5894" width="11.140625" style="738" bestFit="1" customWidth="1"/>
    <col min="5895" max="6144" width="11.42578125" style="738"/>
    <col min="6145" max="6145" width="70.42578125" style="738" customWidth="1"/>
    <col min="6146" max="6147" width="20.140625" style="738" customWidth="1"/>
    <col min="6148" max="6148" width="26.140625" style="738" customWidth="1"/>
    <col min="6149" max="6149" width="3.7109375" style="738" customWidth="1"/>
    <col min="6150" max="6150" width="11.140625" style="738" bestFit="1" customWidth="1"/>
    <col min="6151" max="6400" width="11.42578125" style="738"/>
    <col min="6401" max="6401" width="70.42578125" style="738" customWidth="1"/>
    <col min="6402" max="6403" width="20.140625" style="738" customWidth="1"/>
    <col min="6404" max="6404" width="26.140625" style="738" customWidth="1"/>
    <col min="6405" max="6405" width="3.7109375" style="738" customWidth="1"/>
    <col min="6406" max="6406" width="11.140625" style="738" bestFit="1" customWidth="1"/>
    <col min="6407" max="6656" width="11.42578125" style="738"/>
    <col min="6657" max="6657" width="70.42578125" style="738" customWidth="1"/>
    <col min="6658" max="6659" width="20.140625" style="738" customWidth="1"/>
    <col min="6660" max="6660" width="26.140625" style="738" customWidth="1"/>
    <col min="6661" max="6661" width="3.7109375" style="738" customWidth="1"/>
    <col min="6662" max="6662" width="11.140625" style="738" bestFit="1" customWidth="1"/>
    <col min="6663" max="6912" width="11.42578125" style="738"/>
    <col min="6913" max="6913" width="70.42578125" style="738" customWidth="1"/>
    <col min="6914" max="6915" width="20.140625" style="738" customWidth="1"/>
    <col min="6916" max="6916" width="26.140625" style="738" customWidth="1"/>
    <col min="6917" max="6917" width="3.7109375" style="738" customWidth="1"/>
    <col min="6918" max="6918" width="11.140625" style="738" bestFit="1" customWidth="1"/>
    <col min="6919" max="7168" width="11.42578125" style="738"/>
    <col min="7169" max="7169" width="70.42578125" style="738" customWidth="1"/>
    <col min="7170" max="7171" width="20.140625" style="738" customWidth="1"/>
    <col min="7172" max="7172" width="26.140625" style="738" customWidth="1"/>
    <col min="7173" max="7173" width="3.7109375" style="738" customWidth="1"/>
    <col min="7174" max="7174" width="11.140625" style="738" bestFit="1" customWidth="1"/>
    <col min="7175" max="7424" width="11.42578125" style="738"/>
    <col min="7425" max="7425" width="70.42578125" style="738" customWidth="1"/>
    <col min="7426" max="7427" width="20.140625" style="738" customWidth="1"/>
    <col min="7428" max="7428" width="26.140625" style="738" customWidth="1"/>
    <col min="7429" max="7429" width="3.7109375" style="738" customWidth="1"/>
    <col min="7430" max="7430" width="11.140625" style="738" bestFit="1" customWidth="1"/>
    <col min="7431" max="7680" width="11.42578125" style="738"/>
    <col min="7681" max="7681" width="70.42578125" style="738" customWidth="1"/>
    <col min="7682" max="7683" width="20.140625" style="738" customWidth="1"/>
    <col min="7684" max="7684" width="26.140625" style="738" customWidth="1"/>
    <col min="7685" max="7685" width="3.7109375" style="738" customWidth="1"/>
    <col min="7686" max="7686" width="11.140625" style="738" bestFit="1" customWidth="1"/>
    <col min="7687" max="7936" width="11.42578125" style="738"/>
    <col min="7937" max="7937" width="70.42578125" style="738" customWidth="1"/>
    <col min="7938" max="7939" width="20.140625" style="738" customWidth="1"/>
    <col min="7940" max="7940" width="26.140625" style="738" customWidth="1"/>
    <col min="7941" max="7941" width="3.7109375" style="738" customWidth="1"/>
    <col min="7942" max="7942" width="11.140625" style="738" bestFit="1" customWidth="1"/>
    <col min="7943" max="8192" width="11.42578125" style="738"/>
    <col min="8193" max="8193" width="70.42578125" style="738" customWidth="1"/>
    <col min="8194" max="8195" width="20.140625" style="738" customWidth="1"/>
    <col min="8196" max="8196" width="26.140625" style="738" customWidth="1"/>
    <col min="8197" max="8197" width="3.7109375" style="738" customWidth="1"/>
    <col min="8198" max="8198" width="11.140625" style="738" bestFit="1" customWidth="1"/>
    <col min="8199" max="8448" width="11.42578125" style="738"/>
    <col min="8449" max="8449" width="70.42578125" style="738" customWidth="1"/>
    <col min="8450" max="8451" width="20.140625" style="738" customWidth="1"/>
    <col min="8452" max="8452" width="26.140625" style="738" customWidth="1"/>
    <col min="8453" max="8453" width="3.7109375" style="738" customWidth="1"/>
    <col min="8454" max="8454" width="11.140625" style="738" bestFit="1" customWidth="1"/>
    <col min="8455" max="8704" width="11.42578125" style="738"/>
    <col min="8705" max="8705" width="70.42578125" style="738" customWidth="1"/>
    <col min="8706" max="8707" width="20.140625" style="738" customWidth="1"/>
    <col min="8708" max="8708" width="26.140625" style="738" customWidth="1"/>
    <col min="8709" max="8709" width="3.7109375" style="738" customWidth="1"/>
    <col min="8710" max="8710" width="11.140625" style="738" bestFit="1" customWidth="1"/>
    <col min="8711" max="8960" width="11.42578125" style="738"/>
    <col min="8961" max="8961" width="70.42578125" style="738" customWidth="1"/>
    <col min="8962" max="8963" width="20.140625" style="738" customWidth="1"/>
    <col min="8964" max="8964" width="26.140625" style="738" customWidth="1"/>
    <col min="8965" max="8965" width="3.7109375" style="738" customWidth="1"/>
    <col min="8966" max="8966" width="11.140625" style="738" bestFit="1" customWidth="1"/>
    <col min="8967" max="9216" width="11.42578125" style="738"/>
    <col min="9217" max="9217" width="70.42578125" style="738" customWidth="1"/>
    <col min="9218" max="9219" width="20.140625" style="738" customWidth="1"/>
    <col min="9220" max="9220" width="26.140625" style="738" customWidth="1"/>
    <col min="9221" max="9221" width="3.7109375" style="738" customWidth="1"/>
    <col min="9222" max="9222" width="11.140625" style="738" bestFit="1" customWidth="1"/>
    <col min="9223" max="9472" width="11.42578125" style="738"/>
    <col min="9473" max="9473" width="70.42578125" style="738" customWidth="1"/>
    <col min="9474" max="9475" width="20.140625" style="738" customWidth="1"/>
    <col min="9476" max="9476" width="26.140625" style="738" customWidth="1"/>
    <col min="9477" max="9477" width="3.7109375" style="738" customWidth="1"/>
    <col min="9478" max="9478" width="11.140625" style="738" bestFit="1" customWidth="1"/>
    <col min="9479" max="9728" width="11.42578125" style="738"/>
    <col min="9729" max="9729" width="70.42578125" style="738" customWidth="1"/>
    <col min="9730" max="9731" width="20.140625" style="738" customWidth="1"/>
    <col min="9732" max="9732" width="26.140625" style="738" customWidth="1"/>
    <col min="9733" max="9733" width="3.7109375" style="738" customWidth="1"/>
    <col min="9734" max="9734" width="11.140625" style="738" bestFit="1" customWidth="1"/>
    <col min="9735" max="9984" width="11.42578125" style="738"/>
    <col min="9985" max="9985" width="70.42578125" style="738" customWidth="1"/>
    <col min="9986" max="9987" width="20.140625" style="738" customWidth="1"/>
    <col min="9988" max="9988" width="26.140625" style="738" customWidth="1"/>
    <col min="9989" max="9989" width="3.7109375" style="738" customWidth="1"/>
    <col min="9990" max="9990" width="11.140625" style="738" bestFit="1" customWidth="1"/>
    <col min="9991" max="10240" width="11.42578125" style="738"/>
    <col min="10241" max="10241" width="70.42578125" style="738" customWidth="1"/>
    <col min="10242" max="10243" width="20.140625" style="738" customWidth="1"/>
    <col min="10244" max="10244" width="26.140625" style="738" customWidth="1"/>
    <col min="10245" max="10245" width="3.7109375" style="738" customWidth="1"/>
    <col min="10246" max="10246" width="11.140625" style="738" bestFit="1" customWidth="1"/>
    <col min="10247" max="10496" width="11.42578125" style="738"/>
    <col min="10497" max="10497" width="70.42578125" style="738" customWidth="1"/>
    <col min="10498" max="10499" width="20.140625" style="738" customWidth="1"/>
    <col min="10500" max="10500" width="26.140625" style="738" customWidth="1"/>
    <col min="10501" max="10501" width="3.7109375" style="738" customWidth="1"/>
    <col min="10502" max="10502" width="11.140625" style="738" bestFit="1" customWidth="1"/>
    <col min="10503" max="10752" width="11.42578125" style="738"/>
    <col min="10753" max="10753" width="70.42578125" style="738" customWidth="1"/>
    <col min="10754" max="10755" width="20.140625" style="738" customWidth="1"/>
    <col min="10756" max="10756" width="26.140625" style="738" customWidth="1"/>
    <col min="10757" max="10757" width="3.7109375" style="738" customWidth="1"/>
    <col min="10758" max="10758" width="11.140625" style="738" bestFit="1" customWidth="1"/>
    <col min="10759" max="11008" width="11.42578125" style="738"/>
    <col min="11009" max="11009" width="70.42578125" style="738" customWidth="1"/>
    <col min="11010" max="11011" width="20.140625" style="738" customWidth="1"/>
    <col min="11012" max="11012" width="26.140625" style="738" customWidth="1"/>
    <col min="11013" max="11013" width="3.7109375" style="738" customWidth="1"/>
    <col min="11014" max="11014" width="11.140625" style="738" bestFit="1" customWidth="1"/>
    <col min="11015" max="11264" width="11.42578125" style="738"/>
    <col min="11265" max="11265" width="70.42578125" style="738" customWidth="1"/>
    <col min="11266" max="11267" width="20.140625" style="738" customWidth="1"/>
    <col min="11268" max="11268" width="26.140625" style="738" customWidth="1"/>
    <col min="11269" max="11269" width="3.7109375" style="738" customWidth="1"/>
    <col min="11270" max="11270" width="11.140625" style="738" bestFit="1" customWidth="1"/>
    <col min="11271" max="11520" width="11.42578125" style="738"/>
    <col min="11521" max="11521" width="70.42578125" style="738" customWidth="1"/>
    <col min="11522" max="11523" width="20.140625" style="738" customWidth="1"/>
    <col min="11524" max="11524" width="26.140625" style="738" customWidth="1"/>
    <col min="11525" max="11525" width="3.7109375" style="738" customWidth="1"/>
    <col min="11526" max="11526" width="11.140625" style="738" bestFit="1" customWidth="1"/>
    <col min="11527" max="11776" width="11.42578125" style="738"/>
    <col min="11777" max="11777" width="70.42578125" style="738" customWidth="1"/>
    <col min="11778" max="11779" width="20.140625" style="738" customWidth="1"/>
    <col min="11780" max="11780" width="26.140625" style="738" customWidth="1"/>
    <col min="11781" max="11781" width="3.7109375" style="738" customWidth="1"/>
    <col min="11782" max="11782" width="11.140625" style="738" bestFit="1" customWidth="1"/>
    <col min="11783" max="12032" width="11.42578125" style="738"/>
    <col min="12033" max="12033" width="70.42578125" style="738" customWidth="1"/>
    <col min="12034" max="12035" width="20.140625" style="738" customWidth="1"/>
    <col min="12036" max="12036" width="26.140625" style="738" customWidth="1"/>
    <col min="12037" max="12037" width="3.7109375" style="738" customWidth="1"/>
    <col min="12038" max="12038" width="11.140625" style="738" bestFit="1" customWidth="1"/>
    <col min="12039" max="12288" width="11.42578125" style="738"/>
    <col min="12289" max="12289" width="70.42578125" style="738" customWidth="1"/>
    <col min="12290" max="12291" width="20.140625" style="738" customWidth="1"/>
    <col min="12292" max="12292" width="26.140625" style="738" customWidth="1"/>
    <col min="12293" max="12293" width="3.7109375" style="738" customWidth="1"/>
    <col min="12294" max="12294" width="11.140625" style="738" bestFit="1" customWidth="1"/>
    <col min="12295" max="12544" width="11.42578125" style="738"/>
    <col min="12545" max="12545" width="70.42578125" style="738" customWidth="1"/>
    <col min="12546" max="12547" width="20.140625" style="738" customWidth="1"/>
    <col min="12548" max="12548" width="26.140625" style="738" customWidth="1"/>
    <col min="12549" max="12549" width="3.7109375" style="738" customWidth="1"/>
    <col min="12550" max="12550" width="11.140625" style="738" bestFit="1" customWidth="1"/>
    <col min="12551" max="12800" width="11.42578125" style="738"/>
    <col min="12801" max="12801" width="70.42578125" style="738" customWidth="1"/>
    <col min="12802" max="12803" width="20.140625" style="738" customWidth="1"/>
    <col min="12804" max="12804" width="26.140625" style="738" customWidth="1"/>
    <col min="12805" max="12805" width="3.7109375" style="738" customWidth="1"/>
    <col min="12806" max="12806" width="11.140625" style="738" bestFit="1" customWidth="1"/>
    <col min="12807" max="13056" width="11.42578125" style="738"/>
    <col min="13057" max="13057" width="70.42578125" style="738" customWidth="1"/>
    <col min="13058" max="13059" width="20.140625" style="738" customWidth="1"/>
    <col min="13060" max="13060" width="26.140625" style="738" customWidth="1"/>
    <col min="13061" max="13061" width="3.7109375" style="738" customWidth="1"/>
    <col min="13062" max="13062" width="11.140625" style="738" bestFit="1" customWidth="1"/>
    <col min="13063" max="13312" width="11.42578125" style="738"/>
    <col min="13313" max="13313" width="70.42578125" style="738" customWidth="1"/>
    <col min="13314" max="13315" width="20.140625" style="738" customWidth="1"/>
    <col min="13316" max="13316" width="26.140625" style="738" customWidth="1"/>
    <col min="13317" max="13317" width="3.7109375" style="738" customWidth="1"/>
    <col min="13318" max="13318" width="11.140625" style="738" bestFit="1" customWidth="1"/>
    <col min="13319" max="13568" width="11.42578125" style="738"/>
    <col min="13569" max="13569" width="70.42578125" style="738" customWidth="1"/>
    <col min="13570" max="13571" width="20.140625" style="738" customWidth="1"/>
    <col min="13572" max="13572" width="26.140625" style="738" customWidth="1"/>
    <col min="13573" max="13573" width="3.7109375" style="738" customWidth="1"/>
    <col min="13574" max="13574" width="11.140625" style="738" bestFit="1" customWidth="1"/>
    <col min="13575" max="13824" width="11.42578125" style="738"/>
    <col min="13825" max="13825" width="70.42578125" style="738" customWidth="1"/>
    <col min="13826" max="13827" width="20.140625" style="738" customWidth="1"/>
    <col min="13828" max="13828" width="26.140625" style="738" customWidth="1"/>
    <col min="13829" max="13829" width="3.7109375" style="738" customWidth="1"/>
    <col min="13830" max="13830" width="11.140625" style="738" bestFit="1" customWidth="1"/>
    <col min="13831" max="14080" width="11.42578125" style="738"/>
    <col min="14081" max="14081" width="70.42578125" style="738" customWidth="1"/>
    <col min="14082" max="14083" width="20.140625" style="738" customWidth="1"/>
    <col min="14084" max="14084" width="26.140625" style="738" customWidth="1"/>
    <col min="14085" max="14085" width="3.7109375" style="738" customWidth="1"/>
    <col min="14086" max="14086" width="11.140625" style="738" bestFit="1" customWidth="1"/>
    <col min="14087" max="14336" width="11.42578125" style="738"/>
    <col min="14337" max="14337" width="70.42578125" style="738" customWidth="1"/>
    <col min="14338" max="14339" width="20.140625" style="738" customWidth="1"/>
    <col min="14340" max="14340" width="26.140625" style="738" customWidth="1"/>
    <col min="14341" max="14341" width="3.7109375" style="738" customWidth="1"/>
    <col min="14342" max="14342" width="11.140625" style="738" bestFit="1" customWidth="1"/>
    <col min="14343" max="14592" width="11.42578125" style="738"/>
    <col min="14593" max="14593" width="70.42578125" style="738" customWidth="1"/>
    <col min="14594" max="14595" width="20.140625" style="738" customWidth="1"/>
    <col min="14596" max="14596" width="26.140625" style="738" customWidth="1"/>
    <col min="14597" max="14597" width="3.7109375" style="738" customWidth="1"/>
    <col min="14598" max="14598" width="11.140625" style="738" bestFit="1" customWidth="1"/>
    <col min="14599" max="14848" width="11.42578125" style="738"/>
    <col min="14849" max="14849" width="70.42578125" style="738" customWidth="1"/>
    <col min="14850" max="14851" width="20.140625" style="738" customWidth="1"/>
    <col min="14852" max="14852" width="26.140625" style="738" customWidth="1"/>
    <col min="14853" max="14853" width="3.7109375" style="738" customWidth="1"/>
    <col min="14854" max="14854" width="11.140625" style="738" bestFit="1" customWidth="1"/>
    <col min="14855" max="15104" width="11.42578125" style="738"/>
    <col min="15105" max="15105" width="70.42578125" style="738" customWidth="1"/>
    <col min="15106" max="15107" width="20.140625" style="738" customWidth="1"/>
    <col min="15108" max="15108" width="26.140625" style="738" customWidth="1"/>
    <col min="15109" max="15109" width="3.7109375" style="738" customWidth="1"/>
    <col min="15110" max="15110" width="11.140625" style="738" bestFit="1" customWidth="1"/>
    <col min="15111" max="15360" width="11.42578125" style="738"/>
    <col min="15361" max="15361" width="70.42578125" style="738" customWidth="1"/>
    <col min="15362" max="15363" width="20.140625" style="738" customWidth="1"/>
    <col min="15364" max="15364" width="26.140625" style="738" customWidth="1"/>
    <col min="15365" max="15365" width="3.7109375" style="738" customWidth="1"/>
    <col min="15366" max="15366" width="11.140625" style="738" bestFit="1" customWidth="1"/>
    <col min="15367" max="15616" width="11.42578125" style="738"/>
    <col min="15617" max="15617" width="70.42578125" style="738" customWidth="1"/>
    <col min="15618" max="15619" width="20.140625" style="738" customWidth="1"/>
    <col min="15620" max="15620" width="26.140625" style="738" customWidth="1"/>
    <col min="15621" max="15621" width="3.7109375" style="738" customWidth="1"/>
    <col min="15622" max="15622" width="11.140625" style="738" bestFit="1" customWidth="1"/>
    <col min="15623" max="15872" width="11.42578125" style="738"/>
    <col min="15873" max="15873" width="70.42578125" style="738" customWidth="1"/>
    <col min="15874" max="15875" width="20.140625" style="738" customWidth="1"/>
    <col min="15876" max="15876" width="26.140625" style="738" customWidth="1"/>
    <col min="15877" max="15877" width="3.7109375" style="738" customWidth="1"/>
    <col min="15878" max="15878" width="11.140625" style="738" bestFit="1" customWidth="1"/>
    <col min="15879" max="16128" width="11.42578125" style="738"/>
    <col min="16129" max="16129" width="70.42578125" style="738" customWidth="1"/>
    <col min="16130" max="16131" width="20.140625" style="738" customWidth="1"/>
    <col min="16132" max="16132" width="26.140625" style="738" customWidth="1"/>
    <col min="16133" max="16133" width="3.7109375" style="738" customWidth="1"/>
    <col min="16134" max="16134" width="11.140625" style="738" bestFit="1" customWidth="1"/>
    <col min="16135" max="16384" width="11.42578125" style="738"/>
  </cols>
  <sheetData>
    <row r="1" spans="1:4" s="738" customFormat="1" ht="20.25" hidden="1">
      <c r="A1" s="375"/>
      <c r="B1" s="385"/>
      <c r="C1" s="385"/>
      <c r="D1" s="385"/>
    </row>
    <row r="2" spans="1:4" s="738" customFormat="1" ht="69" customHeight="1">
      <c r="A2" s="1382" t="s">
        <v>1064</v>
      </c>
      <c r="B2" s="1383"/>
      <c r="C2" s="1383"/>
      <c r="D2" s="1383"/>
    </row>
    <row r="3" spans="1:4" s="738" customFormat="1" ht="44.25" customHeight="1">
      <c r="A3" s="1382" t="s">
        <v>673</v>
      </c>
      <c r="B3" s="1383"/>
      <c r="C3" s="1383"/>
      <c r="D3" s="1383"/>
    </row>
    <row r="4" spans="1:4" s="738" customFormat="1" ht="44.25" customHeight="1">
      <c r="A4" s="1382" t="s">
        <v>1502</v>
      </c>
      <c r="B4" s="1383"/>
      <c r="C4" s="1383"/>
      <c r="D4" s="1383"/>
    </row>
    <row r="5" spans="1:4" s="77" customFormat="1" ht="51.75" customHeight="1">
      <c r="A5" s="1384" t="s">
        <v>1240</v>
      </c>
      <c r="B5" s="1385"/>
      <c r="C5" s="1385"/>
      <c r="D5" s="1385"/>
    </row>
    <row r="6" spans="1:4" s="738" customFormat="1" ht="3" customHeight="1">
      <c r="A6" s="376"/>
      <c r="B6" s="561"/>
      <c r="C6" s="561"/>
      <c r="D6" s="561"/>
    </row>
    <row r="7" spans="1:4" s="738" customFormat="1" ht="11.25" customHeight="1" thickBot="1">
      <c r="A7" s="377"/>
      <c r="B7" s="45"/>
      <c r="C7" s="45"/>
      <c r="D7" s="45"/>
    </row>
    <row r="8" spans="1:4" s="28" customFormat="1" ht="34.5" customHeight="1" thickTop="1" thickBot="1">
      <c r="A8" s="378"/>
      <c r="B8" s="386" t="s">
        <v>1068</v>
      </c>
      <c r="C8" s="386" t="s">
        <v>1069</v>
      </c>
      <c r="D8" s="386" t="s">
        <v>304</v>
      </c>
    </row>
    <row r="9" spans="1:4" s="115" customFormat="1" ht="36.75" customHeight="1" thickTop="1" thickBot="1">
      <c r="A9" s="114" t="s">
        <v>674</v>
      </c>
      <c r="B9" s="646">
        <v>0.1118</v>
      </c>
      <c r="C9" s="646">
        <v>0.1216</v>
      </c>
      <c r="D9" s="646">
        <v>0.1139</v>
      </c>
    </row>
    <row r="10" spans="1:4" s="77" customFormat="1" ht="36.75" customHeight="1" thickTop="1">
      <c r="A10" s="120" t="s">
        <v>675</v>
      </c>
      <c r="B10" s="579">
        <v>318594156.58999997</v>
      </c>
      <c r="C10" s="579">
        <v>178508981.93000001</v>
      </c>
      <c r="D10" s="579">
        <v>497103138.51999998</v>
      </c>
    </row>
    <row r="11" spans="1:4" s="77" customFormat="1" ht="36.75" customHeight="1">
      <c r="A11" s="120" t="s">
        <v>676</v>
      </c>
      <c r="B11" s="579">
        <v>0</v>
      </c>
      <c r="C11" s="579">
        <v>0</v>
      </c>
      <c r="D11" s="579">
        <v>0</v>
      </c>
    </row>
    <row r="12" spans="1:4" s="116" customFormat="1" ht="36.75" customHeight="1">
      <c r="A12" s="120" t="s">
        <v>677</v>
      </c>
      <c r="B12" s="579">
        <v>48360898.609999999</v>
      </c>
      <c r="C12" s="579">
        <v>49722391.229999997</v>
      </c>
      <c r="D12" s="579">
        <v>98083289.840000004</v>
      </c>
    </row>
    <row r="13" spans="1:4" s="116" customFormat="1" ht="36.75" customHeight="1">
      <c r="A13" s="120" t="s">
        <v>678</v>
      </c>
      <c r="B13" s="579">
        <v>210360906.22</v>
      </c>
      <c r="C13" s="579">
        <v>84442033.439999998</v>
      </c>
      <c r="D13" s="579">
        <v>294802939.66000003</v>
      </c>
    </row>
    <row r="14" spans="1:4" s="116" customFormat="1" ht="36.75" customHeight="1">
      <c r="A14" s="120" t="s">
        <v>679</v>
      </c>
      <c r="B14" s="579">
        <v>502605026.63</v>
      </c>
      <c r="C14" s="579">
        <v>390192236.98000002</v>
      </c>
      <c r="D14" s="579">
        <v>892797263.61000001</v>
      </c>
    </row>
    <row r="15" spans="1:4" s="116" customFormat="1" ht="36.75" customHeight="1" thickBot="1">
      <c r="A15" s="120" t="s">
        <v>680</v>
      </c>
      <c r="B15" s="579">
        <v>2629347452.5999999</v>
      </c>
      <c r="C15" s="579">
        <v>509483183.55000001</v>
      </c>
      <c r="D15" s="579">
        <v>3138830636.1500001</v>
      </c>
    </row>
    <row r="16" spans="1:4" s="116" customFormat="1" ht="36.75" customHeight="1" thickTop="1" thickBot="1">
      <c r="A16" s="568" t="s">
        <v>681</v>
      </c>
      <c r="B16" s="576">
        <v>3709268440.6500001</v>
      </c>
      <c r="C16" s="576">
        <v>1212348827.1300001</v>
      </c>
      <c r="D16" s="576">
        <v>4921617267.7799997</v>
      </c>
    </row>
    <row r="17" spans="1:4" s="117" customFormat="1" ht="36.75" customHeight="1" thickTop="1">
      <c r="A17" s="379" t="s">
        <v>682</v>
      </c>
      <c r="B17" s="580">
        <v>3121153855.4045</v>
      </c>
      <c r="C17" s="580">
        <v>854292856.25100005</v>
      </c>
      <c r="D17" s="580">
        <v>3975446711.6554999</v>
      </c>
    </row>
    <row r="18" spans="1:4" s="119" customFormat="1" ht="36.75" customHeight="1" thickBot="1">
      <c r="A18" s="118" t="s">
        <v>683</v>
      </c>
      <c r="B18" s="647">
        <v>0.84140000000000004</v>
      </c>
      <c r="C18" s="647">
        <v>0.70469999999999999</v>
      </c>
      <c r="D18" s="647">
        <v>0.80779999999999996</v>
      </c>
    </row>
    <row r="19" spans="1:4" s="116" customFormat="1" ht="36.75" customHeight="1" thickTop="1" thickBot="1">
      <c r="A19" s="568" t="s">
        <v>684</v>
      </c>
      <c r="B19" s="576">
        <v>312115385.54049999</v>
      </c>
      <c r="C19" s="576">
        <v>85429285.625100002</v>
      </c>
      <c r="D19" s="576">
        <v>397544671.1656</v>
      </c>
    </row>
    <row r="20" spans="1:4" s="116" customFormat="1" ht="36.75" customHeight="1" thickTop="1">
      <c r="A20" s="120" t="s">
        <v>685</v>
      </c>
      <c r="B20" s="579">
        <v>236353357</v>
      </c>
      <c r="C20" s="579">
        <v>92867090</v>
      </c>
      <c r="D20" s="579">
        <v>329220447</v>
      </c>
    </row>
    <row r="21" spans="1:4" s="116" customFormat="1" ht="36.75" customHeight="1">
      <c r="A21" s="120" t="s">
        <v>686</v>
      </c>
      <c r="B21" s="579">
        <v>0</v>
      </c>
      <c r="C21" s="579">
        <v>0</v>
      </c>
      <c r="D21" s="579">
        <v>0</v>
      </c>
    </row>
    <row r="22" spans="1:4" s="116" customFormat="1" ht="36.75" customHeight="1">
      <c r="A22" s="122" t="s">
        <v>687</v>
      </c>
      <c r="B22" s="579">
        <v>0</v>
      </c>
      <c r="C22" s="579">
        <v>0</v>
      </c>
      <c r="D22" s="579">
        <v>0</v>
      </c>
    </row>
    <row r="23" spans="1:4" s="116" customFormat="1" ht="36.75" customHeight="1" thickBot="1">
      <c r="A23" s="120" t="s">
        <v>688</v>
      </c>
      <c r="B23" s="579">
        <v>731</v>
      </c>
      <c r="C23" s="579">
        <v>9548243</v>
      </c>
      <c r="D23" s="579">
        <v>9548974</v>
      </c>
    </row>
    <row r="24" spans="1:4" s="116" customFormat="1" ht="36.75" customHeight="1" thickTop="1" thickBot="1">
      <c r="A24" s="568" t="s">
        <v>689</v>
      </c>
      <c r="B24" s="576">
        <v>236352626</v>
      </c>
      <c r="C24" s="576">
        <v>83318847</v>
      </c>
      <c r="D24" s="576">
        <v>319671473</v>
      </c>
    </row>
    <row r="25" spans="1:4" s="116" customFormat="1" ht="36.75" customHeight="1" thickTop="1">
      <c r="A25" s="120" t="s">
        <v>690</v>
      </c>
      <c r="B25" s="579">
        <v>97424000</v>
      </c>
      <c r="C25" s="579">
        <v>20535763</v>
      </c>
      <c r="D25" s="579">
        <v>117959763</v>
      </c>
    </row>
    <row r="26" spans="1:4" s="116" customFormat="1" ht="36.75" customHeight="1">
      <c r="A26" s="120" t="s">
        <v>691</v>
      </c>
      <c r="B26" s="579">
        <v>0</v>
      </c>
      <c r="C26" s="579">
        <v>0</v>
      </c>
      <c r="D26" s="579">
        <v>0</v>
      </c>
    </row>
    <row r="27" spans="1:4" s="121" customFormat="1" ht="36.75" customHeight="1">
      <c r="A27" s="120" t="s">
        <v>692</v>
      </c>
      <c r="B27" s="579">
        <v>0</v>
      </c>
      <c r="C27" s="579">
        <v>0</v>
      </c>
      <c r="D27" s="579">
        <v>0</v>
      </c>
    </row>
    <row r="28" spans="1:4" s="116" customFormat="1" ht="36.75" customHeight="1">
      <c r="A28" s="120" t="s">
        <v>693</v>
      </c>
      <c r="B28" s="579">
        <v>97424000</v>
      </c>
      <c r="C28" s="579">
        <v>20535763</v>
      </c>
      <c r="D28" s="579">
        <v>117959763</v>
      </c>
    </row>
    <row r="29" spans="1:4" s="290" customFormat="1" ht="36.75" customHeight="1">
      <c r="A29" s="122" t="s">
        <v>694</v>
      </c>
      <c r="B29" s="579">
        <v>15707602</v>
      </c>
      <c r="C29" s="579">
        <v>0</v>
      </c>
      <c r="D29" s="579">
        <v>15707602</v>
      </c>
    </row>
    <row r="30" spans="1:4" s="564" customFormat="1" ht="36.75" customHeight="1" thickBot="1">
      <c r="A30" s="122" t="s">
        <v>695</v>
      </c>
      <c r="B30" s="579">
        <v>0</v>
      </c>
      <c r="C30" s="579">
        <v>0</v>
      </c>
      <c r="D30" s="579">
        <v>0</v>
      </c>
    </row>
    <row r="31" spans="1:4" s="116" customFormat="1" ht="36.75" customHeight="1" thickTop="1" thickBot="1">
      <c r="A31" s="123" t="s">
        <v>696</v>
      </c>
      <c r="B31" s="576">
        <v>113131602</v>
      </c>
      <c r="C31" s="576">
        <v>20535763</v>
      </c>
      <c r="D31" s="576">
        <v>133667365</v>
      </c>
    </row>
    <row r="32" spans="1:4" s="116" customFormat="1" ht="36.75" customHeight="1" thickTop="1">
      <c r="A32" s="122" t="s">
        <v>697</v>
      </c>
      <c r="B32" s="579">
        <v>0</v>
      </c>
      <c r="C32" s="579">
        <v>0</v>
      </c>
      <c r="D32" s="579">
        <v>0</v>
      </c>
    </row>
    <row r="33" spans="1:4" s="116" customFormat="1" ht="36.75" customHeight="1" thickBot="1">
      <c r="A33" s="122" t="s">
        <v>698</v>
      </c>
      <c r="B33" s="579">
        <v>395694</v>
      </c>
      <c r="C33" s="579">
        <v>0</v>
      </c>
      <c r="D33" s="579">
        <v>395694</v>
      </c>
    </row>
    <row r="34" spans="1:4" s="116" customFormat="1" ht="36.75" customHeight="1" thickTop="1" thickBot="1">
      <c r="A34" s="568" t="s">
        <v>1243</v>
      </c>
      <c r="B34" s="576">
        <v>349088534</v>
      </c>
      <c r="C34" s="576">
        <v>103854610</v>
      </c>
      <c r="D34" s="576">
        <v>452943144</v>
      </c>
    </row>
    <row r="35" spans="1:4" s="77" customFormat="1" ht="36.75" customHeight="1" thickTop="1">
      <c r="A35" s="120" t="s">
        <v>700</v>
      </c>
      <c r="B35" s="579">
        <v>36973148.459600002</v>
      </c>
      <c r="C35" s="579">
        <v>18425324.374899998</v>
      </c>
      <c r="D35" s="579">
        <v>55398472.8345</v>
      </c>
    </row>
    <row r="36" spans="1:4" s="125" customFormat="1" ht="36.75" customHeight="1">
      <c r="A36" s="124" t="s">
        <v>701</v>
      </c>
      <c r="B36" s="648">
        <v>0.45569999999999999</v>
      </c>
      <c r="C36" s="648">
        <v>0.16719999999999999</v>
      </c>
      <c r="D36" s="648">
        <v>0.3896</v>
      </c>
    </row>
    <row r="37" spans="1:4" s="738" customFormat="1" ht="6" customHeight="1" thickBot="1">
      <c r="A37" s="380"/>
      <c r="B37" s="326"/>
      <c r="C37" s="326"/>
      <c r="D37" s="326"/>
    </row>
    <row r="38" spans="1:4" s="738" customFormat="1" ht="28.5" customHeight="1" thickTop="1">
      <c r="A38" s="127" t="s">
        <v>702</v>
      </c>
      <c r="B38" s="45"/>
      <c r="C38" s="45"/>
      <c r="D38" s="45"/>
    </row>
    <row r="39" spans="1:4" s="738" customFormat="1" ht="16.5" customHeight="1">
      <c r="A39" s="127"/>
      <c r="B39" s="45"/>
      <c r="C39" s="45"/>
      <c r="D39" s="45"/>
    </row>
    <row r="40" spans="1:4" s="738" customFormat="1" ht="15.75">
      <c r="A40" s="127"/>
      <c r="B40" s="45"/>
      <c r="C40" s="45"/>
      <c r="D40" s="45"/>
    </row>
    <row r="41" spans="1:4" s="738" customFormat="1">
      <c r="A41" s="377"/>
      <c r="B41" s="45"/>
      <c r="C41" s="45"/>
      <c r="D41" s="45"/>
    </row>
    <row r="42" spans="1:4" s="738" customFormat="1">
      <c r="A42" s="377"/>
      <c r="B42" s="387"/>
      <c r="C42" s="387"/>
      <c r="D42" s="387"/>
    </row>
    <row r="43" spans="1:4" s="738" customFormat="1">
      <c r="A43" s="377"/>
      <c r="B43" s="387"/>
      <c r="C43" s="387"/>
      <c r="D43" s="387"/>
    </row>
    <row r="44" spans="1:4" s="738" customFormat="1">
      <c r="A44" s="377"/>
      <c r="B44" s="45"/>
      <c r="C44" s="45"/>
      <c r="D44" s="45"/>
    </row>
    <row r="45" spans="1:4" s="738" customFormat="1">
      <c r="A45" s="377"/>
      <c r="B45" s="45"/>
      <c r="C45" s="45"/>
      <c r="D45" s="45"/>
    </row>
    <row r="46" spans="1:4" s="738" customFormat="1">
      <c r="A46" s="377"/>
      <c r="B46" s="45"/>
      <c r="C46" s="45"/>
      <c r="D46" s="45"/>
    </row>
    <row r="47" spans="1:4" s="738" customFormat="1">
      <c r="A47" s="377"/>
      <c r="B47" s="45"/>
      <c r="C47" s="45"/>
      <c r="D47" s="45"/>
    </row>
    <row r="48" spans="1:4" s="738" customFormat="1">
      <c r="A48" s="377"/>
      <c r="B48" s="45"/>
      <c r="C48" s="45"/>
      <c r="D48" s="45"/>
    </row>
    <row r="49" spans="1:4" s="738" customFormat="1">
      <c r="A49" s="377"/>
      <c r="B49" s="45"/>
      <c r="C49" s="45"/>
      <c r="D49" s="45"/>
    </row>
    <row r="50" spans="1:4" s="738" customFormat="1">
      <c r="A50" s="377"/>
      <c r="B50" s="45"/>
      <c r="C50" s="45"/>
      <c r="D50" s="45"/>
    </row>
    <row r="51" spans="1:4" s="738" customFormat="1">
      <c r="A51" s="377"/>
      <c r="B51" s="45"/>
      <c r="C51" s="45"/>
      <c r="D51" s="45"/>
    </row>
    <row r="52" spans="1:4" s="738" customFormat="1">
      <c r="A52" s="377"/>
      <c r="B52" s="45"/>
      <c r="C52" s="45"/>
      <c r="D52" s="45"/>
    </row>
    <row r="53" spans="1:4" s="738" customFormat="1">
      <c r="A53" s="377"/>
      <c r="B53" s="45"/>
      <c r="C53" s="45"/>
      <c r="D53" s="45"/>
    </row>
    <row r="54" spans="1:4" s="738" customFormat="1">
      <c r="A54" s="377"/>
      <c r="B54" s="45"/>
      <c r="C54" s="45"/>
      <c r="D54" s="45"/>
    </row>
    <row r="55" spans="1:4" s="738" customFormat="1">
      <c r="A55" s="377"/>
      <c r="B55" s="45"/>
      <c r="C55" s="45"/>
      <c r="D55" s="45"/>
    </row>
    <row r="56" spans="1:4" s="738" customFormat="1">
      <c r="A56" s="377"/>
      <c r="B56" s="45"/>
      <c r="C56" s="45"/>
      <c r="D56" s="45"/>
    </row>
    <row r="57" spans="1:4" s="738" customFormat="1">
      <c r="A57" s="377"/>
      <c r="B57" s="45"/>
      <c r="C57" s="45"/>
      <c r="D57" s="45"/>
    </row>
    <row r="58" spans="1:4" s="738" customFormat="1">
      <c r="A58" s="377"/>
      <c r="B58" s="45"/>
      <c r="C58" s="45"/>
      <c r="D58" s="45"/>
    </row>
    <row r="59" spans="1:4" s="738" customFormat="1">
      <c r="A59" s="377"/>
      <c r="B59" s="45"/>
      <c r="C59" s="45"/>
      <c r="D59" s="45"/>
    </row>
    <row r="60" spans="1:4" s="738" customFormat="1">
      <c r="A60" s="377"/>
      <c r="B60" s="45"/>
      <c r="C60" s="45"/>
      <c r="D60" s="45"/>
    </row>
    <row r="61" spans="1:4" s="738" customFormat="1">
      <c r="A61" s="377"/>
      <c r="B61" s="45"/>
      <c r="C61" s="45"/>
      <c r="D61" s="45"/>
    </row>
    <row r="62" spans="1:4" s="738" customFormat="1">
      <c r="A62" s="377"/>
      <c r="B62" s="45"/>
      <c r="C62" s="45"/>
      <c r="D62" s="45"/>
    </row>
    <row r="63" spans="1:4" s="738" customFormat="1">
      <c r="A63" s="377"/>
      <c r="B63" s="45"/>
      <c r="C63" s="45"/>
      <c r="D63" s="45"/>
    </row>
    <row r="64" spans="1:4" s="738" customFormat="1">
      <c r="A64" s="377"/>
      <c r="B64" s="45"/>
      <c r="C64" s="45"/>
      <c r="D64" s="45"/>
    </row>
    <row r="65" spans="1:4" s="738" customFormat="1">
      <c r="A65" s="377"/>
      <c r="B65" s="45"/>
      <c r="C65" s="45"/>
      <c r="D65" s="45"/>
    </row>
    <row r="66" spans="1:4" s="738" customFormat="1">
      <c r="A66" s="377"/>
      <c r="B66" s="45"/>
      <c r="C66" s="45"/>
      <c r="D66" s="45"/>
    </row>
    <row r="67" spans="1:4" s="738" customFormat="1">
      <c r="A67" s="377"/>
      <c r="B67" s="45"/>
      <c r="C67" s="45"/>
      <c r="D67" s="45"/>
    </row>
    <row r="68" spans="1:4" s="738" customFormat="1">
      <c r="A68" s="377"/>
      <c r="B68" s="45"/>
      <c r="C68" s="45"/>
      <c r="D68" s="45"/>
    </row>
    <row r="69" spans="1:4" s="738" customFormat="1">
      <c r="A69" s="377"/>
      <c r="B69" s="45"/>
      <c r="C69" s="45"/>
      <c r="D69" s="45"/>
    </row>
    <row r="70" spans="1:4" s="738" customFormat="1">
      <c r="A70" s="377"/>
      <c r="B70" s="45"/>
      <c r="C70" s="45"/>
      <c r="D70" s="45"/>
    </row>
    <row r="71" spans="1:4" s="738" customFormat="1">
      <c r="A71" s="377"/>
      <c r="B71" s="45"/>
      <c r="C71" s="45"/>
      <c r="D71" s="45"/>
    </row>
    <row r="72" spans="1:4" s="738" customFormat="1">
      <c r="A72" s="377"/>
      <c r="B72" s="45"/>
      <c r="C72" s="45"/>
      <c r="D72" s="45"/>
    </row>
    <row r="73" spans="1:4" s="738" customFormat="1">
      <c r="A73" s="377"/>
      <c r="B73" s="45"/>
      <c r="C73" s="45"/>
      <c r="D73" s="45"/>
    </row>
    <row r="74" spans="1:4" s="738" customFormat="1">
      <c r="A74" s="377"/>
      <c r="B74" s="45"/>
      <c r="C74" s="45"/>
      <c r="D74" s="45"/>
    </row>
    <row r="75" spans="1:4" s="738" customFormat="1">
      <c r="A75" s="377"/>
      <c r="B75" s="45"/>
      <c r="C75" s="45"/>
      <c r="D75" s="45"/>
    </row>
    <row r="76" spans="1:4" s="738" customFormat="1">
      <c r="A76" s="377"/>
      <c r="B76" s="45"/>
      <c r="C76" s="45"/>
      <c r="D76" s="45"/>
    </row>
    <row r="77" spans="1:4" s="738" customFormat="1">
      <c r="A77" s="377"/>
      <c r="B77" s="45"/>
      <c r="C77" s="45"/>
      <c r="D77" s="45"/>
    </row>
    <row r="78" spans="1:4" s="738" customFormat="1">
      <c r="A78" s="377"/>
      <c r="B78" s="45"/>
      <c r="C78" s="45"/>
      <c r="D78" s="45"/>
    </row>
    <row r="79" spans="1:4" s="738" customFormat="1">
      <c r="A79" s="377"/>
      <c r="B79" s="45"/>
      <c r="C79" s="45"/>
      <c r="D79" s="45"/>
    </row>
    <row r="80" spans="1:4" s="738" customFormat="1">
      <c r="A80" s="377"/>
      <c r="B80" s="45"/>
      <c r="C80" s="45"/>
      <c r="D80" s="45"/>
    </row>
    <row r="81" spans="1:4" s="738" customFormat="1">
      <c r="A81" s="377"/>
      <c r="B81" s="45"/>
      <c r="C81" s="45"/>
      <c r="D81" s="45"/>
    </row>
    <row r="82" spans="1:4" s="738" customFormat="1">
      <c r="A82" s="377"/>
      <c r="B82" s="45"/>
      <c r="C82" s="45"/>
      <c r="D82" s="45"/>
    </row>
    <row r="83" spans="1:4" s="738" customFormat="1">
      <c r="A83" s="377"/>
      <c r="B83" s="45"/>
      <c r="C83" s="45"/>
      <c r="D83" s="45"/>
    </row>
    <row r="84" spans="1:4" s="738" customFormat="1">
      <c r="A84" s="377"/>
      <c r="B84" s="45"/>
      <c r="C84" s="45"/>
      <c r="D84" s="45"/>
    </row>
    <row r="85" spans="1:4" s="738" customFormat="1">
      <c r="A85" s="377"/>
      <c r="B85" s="45"/>
      <c r="C85" s="45"/>
      <c r="D85" s="45"/>
    </row>
    <row r="86" spans="1:4" s="738" customFormat="1">
      <c r="A86" s="377"/>
      <c r="B86" s="45"/>
      <c r="C86" s="45"/>
      <c r="D86" s="45"/>
    </row>
    <row r="87" spans="1:4" s="738" customFormat="1">
      <c r="A87" s="377"/>
      <c r="B87" s="45"/>
      <c r="C87" s="45"/>
      <c r="D87" s="45"/>
    </row>
    <row r="88" spans="1:4" s="738" customFormat="1">
      <c r="A88" s="377"/>
      <c r="B88" s="45"/>
      <c r="C88" s="45"/>
      <c r="D88" s="45"/>
    </row>
    <row r="89" spans="1:4" s="738" customFormat="1">
      <c r="A89" s="377"/>
      <c r="B89" s="45"/>
      <c r="C89" s="45"/>
      <c r="D89" s="45"/>
    </row>
    <row r="90" spans="1:4" s="738" customFormat="1">
      <c r="A90" s="377"/>
      <c r="B90" s="45"/>
      <c r="C90" s="45"/>
      <c r="D90" s="45"/>
    </row>
    <row r="91" spans="1:4" s="738" customFormat="1">
      <c r="A91" s="377"/>
      <c r="B91" s="45"/>
      <c r="C91" s="45"/>
      <c r="D91" s="45"/>
    </row>
    <row r="92" spans="1:4" s="738" customFormat="1">
      <c r="A92" s="377"/>
      <c r="B92" s="45"/>
      <c r="C92" s="45"/>
      <c r="D92" s="45"/>
    </row>
    <row r="93" spans="1:4" s="738" customFormat="1">
      <c r="A93" s="377"/>
      <c r="B93" s="45"/>
      <c r="C93" s="45"/>
      <c r="D93" s="45"/>
    </row>
    <row r="94" spans="1:4" s="738" customFormat="1">
      <c r="A94" s="377"/>
      <c r="B94" s="45"/>
      <c r="C94" s="45"/>
      <c r="D94" s="45"/>
    </row>
    <row r="95" spans="1:4" s="738" customFormat="1">
      <c r="A95" s="377"/>
      <c r="B95" s="45"/>
      <c r="C95" s="45"/>
      <c r="D95" s="45"/>
    </row>
    <row r="96" spans="1:4" s="738" customFormat="1">
      <c r="A96" s="377"/>
      <c r="B96" s="45"/>
      <c r="C96" s="45"/>
      <c r="D96" s="45"/>
    </row>
    <row r="97" spans="1:4" s="738" customFormat="1">
      <c r="A97" s="377"/>
      <c r="B97" s="45"/>
      <c r="C97" s="45"/>
      <c r="D97" s="45"/>
    </row>
    <row r="98" spans="1:4" s="738" customFormat="1">
      <c r="A98" s="377"/>
      <c r="B98" s="45"/>
      <c r="C98" s="45"/>
      <c r="D98" s="45"/>
    </row>
    <row r="99" spans="1:4" s="738" customFormat="1">
      <c r="A99" s="377"/>
      <c r="B99" s="45"/>
      <c r="C99" s="45"/>
      <c r="D99" s="45"/>
    </row>
    <row r="100" spans="1:4" s="738" customFormat="1">
      <c r="A100" s="377"/>
      <c r="B100" s="45"/>
      <c r="C100" s="45"/>
      <c r="D100" s="45"/>
    </row>
    <row r="101" spans="1:4" s="738" customFormat="1">
      <c r="A101" s="377"/>
      <c r="B101" s="45"/>
      <c r="C101" s="45"/>
      <c r="D101" s="45"/>
    </row>
    <row r="102" spans="1:4" s="738" customFormat="1">
      <c r="A102" s="377"/>
      <c r="B102" s="45"/>
      <c r="C102" s="45"/>
      <c r="D102" s="45"/>
    </row>
    <row r="103" spans="1:4" s="738" customFormat="1">
      <c r="A103" s="377"/>
      <c r="B103" s="45"/>
      <c r="C103" s="45"/>
      <c r="D103" s="45"/>
    </row>
    <row r="104" spans="1:4" s="738" customFormat="1">
      <c r="A104" s="377"/>
      <c r="B104" s="45"/>
      <c r="C104" s="45"/>
      <c r="D104" s="45"/>
    </row>
    <row r="105" spans="1:4" s="738" customFormat="1">
      <c r="A105" s="377"/>
      <c r="B105" s="45"/>
      <c r="C105" s="45"/>
      <c r="D105" s="45"/>
    </row>
    <row r="106" spans="1:4" s="738" customFormat="1">
      <c r="A106" s="377"/>
      <c r="B106" s="45"/>
      <c r="C106" s="45"/>
      <c r="D106" s="45"/>
    </row>
    <row r="107" spans="1:4" s="738" customFormat="1">
      <c r="A107" s="377"/>
      <c r="B107" s="45"/>
      <c r="C107" s="45"/>
      <c r="D107" s="45"/>
    </row>
    <row r="108" spans="1:4" s="738" customFormat="1">
      <c r="A108" s="377"/>
      <c r="B108" s="45"/>
      <c r="C108" s="45"/>
      <c r="D108" s="45"/>
    </row>
    <row r="109" spans="1:4" s="738" customFormat="1">
      <c r="A109" s="377"/>
      <c r="B109" s="45"/>
      <c r="C109" s="45"/>
      <c r="D109" s="45"/>
    </row>
    <row r="110" spans="1:4" s="738" customFormat="1">
      <c r="A110" s="377"/>
      <c r="B110" s="45"/>
      <c r="C110" s="45"/>
      <c r="D110" s="45"/>
    </row>
    <row r="111" spans="1:4" s="738" customFormat="1">
      <c r="A111" s="377"/>
      <c r="B111" s="45"/>
      <c r="C111" s="45"/>
      <c r="D111" s="45"/>
    </row>
    <row r="112" spans="1:4" s="738" customFormat="1">
      <c r="A112" s="377"/>
      <c r="B112" s="45"/>
      <c r="C112" s="45"/>
      <c r="D112" s="45"/>
    </row>
    <row r="113" spans="1:4" s="738" customFormat="1">
      <c r="A113" s="377"/>
      <c r="B113" s="45"/>
      <c r="C113" s="45"/>
      <c r="D113" s="45"/>
    </row>
    <row r="114" spans="1:4" s="738" customFormat="1">
      <c r="A114" s="377"/>
      <c r="B114" s="45"/>
      <c r="C114" s="45"/>
      <c r="D114" s="45"/>
    </row>
    <row r="115" spans="1:4" s="738" customFormat="1">
      <c r="A115" s="377"/>
      <c r="B115" s="45"/>
      <c r="C115" s="45"/>
      <c r="D115" s="45"/>
    </row>
    <row r="116" spans="1:4" s="738" customFormat="1">
      <c r="A116" s="377"/>
      <c r="B116" s="45"/>
      <c r="C116" s="45"/>
      <c r="D116" s="45"/>
    </row>
    <row r="117" spans="1:4" s="738" customFormat="1">
      <c r="A117" s="377"/>
      <c r="B117" s="45"/>
      <c r="C117" s="45"/>
      <c r="D117" s="45"/>
    </row>
    <row r="118" spans="1:4" s="738" customFormat="1">
      <c r="A118" s="377"/>
      <c r="B118" s="45"/>
      <c r="C118" s="45"/>
      <c r="D118" s="45"/>
    </row>
    <row r="119" spans="1:4" s="738" customFormat="1">
      <c r="A119" s="377"/>
      <c r="B119" s="45"/>
      <c r="C119" s="45"/>
      <c r="D119" s="45"/>
    </row>
    <row r="120" spans="1:4" s="738" customFormat="1">
      <c r="A120" s="377"/>
      <c r="B120" s="45"/>
      <c r="C120" s="45"/>
      <c r="D120" s="45"/>
    </row>
    <row r="121" spans="1:4" s="738" customFormat="1">
      <c r="A121" s="377"/>
      <c r="B121" s="45"/>
      <c r="C121" s="45"/>
      <c r="D121" s="45"/>
    </row>
    <row r="122" spans="1:4" s="738" customFormat="1">
      <c r="A122" s="377"/>
      <c r="B122" s="45"/>
      <c r="C122" s="45"/>
      <c r="D122" s="45"/>
    </row>
    <row r="123" spans="1:4" s="738" customFormat="1">
      <c r="A123" s="377"/>
      <c r="B123" s="45"/>
      <c r="C123" s="45"/>
      <c r="D123" s="45"/>
    </row>
    <row r="124" spans="1:4" s="738" customFormat="1">
      <c r="A124" s="377"/>
      <c r="B124" s="45"/>
      <c r="C124" s="45"/>
      <c r="D124" s="45"/>
    </row>
    <row r="125" spans="1:4" s="738" customFormat="1">
      <c r="A125" s="377"/>
      <c r="B125" s="45"/>
      <c r="C125" s="45"/>
      <c r="D125" s="45"/>
    </row>
    <row r="126" spans="1:4" s="738" customFormat="1">
      <c r="A126" s="377"/>
      <c r="B126" s="45"/>
      <c r="C126" s="45"/>
      <c r="D126" s="45"/>
    </row>
    <row r="127" spans="1:4" s="738" customFormat="1">
      <c r="A127" s="377"/>
      <c r="B127" s="45"/>
      <c r="C127" s="45"/>
      <c r="D127" s="45"/>
    </row>
    <row r="128" spans="1:4" s="738" customFormat="1">
      <c r="A128" s="377"/>
      <c r="B128" s="45"/>
      <c r="C128" s="45"/>
      <c r="D128" s="45"/>
    </row>
    <row r="129" spans="1:4" s="738" customFormat="1">
      <c r="A129" s="377"/>
      <c r="B129" s="45"/>
      <c r="C129" s="45"/>
      <c r="D129" s="45"/>
    </row>
    <row r="130" spans="1:4" s="738" customFormat="1">
      <c r="A130" s="377"/>
      <c r="B130" s="45"/>
      <c r="C130" s="45"/>
      <c r="D130" s="45"/>
    </row>
    <row r="131" spans="1:4" s="738" customFormat="1">
      <c r="A131" s="377"/>
      <c r="B131" s="45"/>
      <c r="C131" s="45"/>
      <c r="D131" s="45"/>
    </row>
    <row r="132" spans="1:4" s="738" customFormat="1">
      <c r="A132" s="377"/>
      <c r="B132" s="45"/>
      <c r="C132" s="45"/>
      <c r="D132" s="45"/>
    </row>
    <row r="133" spans="1:4" s="738" customFormat="1">
      <c r="A133" s="377"/>
      <c r="B133" s="45"/>
      <c r="C133" s="45"/>
      <c r="D133" s="45"/>
    </row>
    <row r="134" spans="1:4" s="738" customFormat="1">
      <c r="A134" s="377"/>
      <c r="B134" s="45"/>
      <c r="C134" s="45"/>
      <c r="D134" s="45"/>
    </row>
    <row r="135" spans="1:4" s="738" customFormat="1">
      <c r="A135" s="377"/>
      <c r="B135" s="45"/>
      <c r="C135" s="45"/>
      <c r="D135" s="45"/>
    </row>
    <row r="136" spans="1:4" s="738" customFormat="1">
      <c r="A136" s="377"/>
      <c r="B136" s="45"/>
      <c r="C136" s="45"/>
      <c r="D136" s="45"/>
    </row>
    <row r="137" spans="1:4" s="738" customFormat="1">
      <c r="A137" s="377"/>
      <c r="B137" s="45"/>
      <c r="C137" s="45"/>
      <c r="D137" s="45"/>
    </row>
    <row r="138" spans="1:4" s="738" customFormat="1">
      <c r="A138" s="377"/>
      <c r="B138" s="45"/>
      <c r="C138" s="45"/>
      <c r="D138" s="45"/>
    </row>
    <row r="139" spans="1:4" s="738" customFormat="1">
      <c r="A139" s="377"/>
      <c r="B139" s="45"/>
      <c r="C139" s="45"/>
      <c r="D139" s="45"/>
    </row>
    <row r="140" spans="1:4" s="738" customFormat="1">
      <c r="A140" s="377"/>
      <c r="B140" s="45"/>
      <c r="C140" s="45"/>
      <c r="D140" s="45"/>
    </row>
    <row r="141" spans="1:4" s="738" customFormat="1">
      <c r="A141" s="377"/>
      <c r="B141" s="45"/>
      <c r="C141" s="45"/>
      <c r="D141" s="45"/>
    </row>
    <row r="142" spans="1:4" s="738" customFormat="1">
      <c r="A142" s="377"/>
      <c r="B142" s="45"/>
      <c r="C142" s="45"/>
      <c r="D142" s="45"/>
    </row>
    <row r="143" spans="1:4" s="738" customFormat="1">
      <c r="A143" s="377"/>
      <c r="B143" s="45"/>
      <c r="C143" s="45"/>
      <c r="D143" s="45"/>
    </row>
    <row r="144" spans="1:4" s="738" customFormat="1">
      <c r="A144" s="377"/>
      <c r="B144" s="45"/>
      <c r="C144" s="45"/>
      <c r="D144" s="45"/>
    </row>
    <row r="145" spans="1:4" s="738" customFormat="1">
      <c r="A145" s="377"/>
      <c r="B145" s="45"/>
      <c r="C145" s="45"/>
      <c r="D145" s="45"/>
    </row>
    <row r="146" spans="1:4" s="738" customFormat="1">
      <c r="A146" s="377"/>
      <c r="B146" s="45"/>
      <c r="C146" s="45"/>
      <c r="D146" s="45"/>
    </row>
    <row r="147" spans="1:4" s="738" customFormat="1">
      <c r="A147" s="377"/>
      <c r="B147" s="45"/>
      <c r="C147" s="45"/>
      <c r="D147" s="45"/>
    </row>
    <row r="148" spans="1:4" s="738" customFormat="1">
      <c r="A148" s="377"/>
      <c r="B148" s="45"/>
      <c r="C148" s="45"/>
      <c r="D148" s="45"/>
    </row>
    <row r="149" spans="1:4" s="738" customFormat="1">
      <c r="A149" s="377"/>
      <c r="B149" s="45"/>
      <c r="C149" s="45"/>
      <c r="D149" s="45"/>
    </row>
    <row r="150" spans="1:4" s="738" customFormat="1">
      <c r="A150" s="377"/>
      <c r="B150" s="45"/>
      <c r="C150" s="45"/>
      <c r="D150" s="45"/>
    </row>
    <row r="151" spans="1:4" s="738" customFormat="1">
      <c r="A151" s="377"/>
      <c r="B151" s="45"/>
      <c r="C151" s="45"/>
      <c r="D151" s="45"/>
    </row>
    <row r="152" spans="1:4" s="738" customFormat="1">
      <c r="A152" s="377"/>
      <c r="B152" s="45"/>
      <c r="C152" s="45"/>
      <c r="D152" s="45"/>
    </row>
    <row r="153" spans="1:4" s="738" customFormat="1">
      <c r="A153" s="377"/>
      <c r="B153" s="45"/>
      <c r="C153" s="45"/>
      <c r="D153" s="45"/>
    </row>
    <row r="154" spans="1:4" s="738" customFormat="1">
      <c r="A154" s="377"/>
      <c r="B154" s="45"/>
      <c r="C154" s="45"/>
      <c r="D154" s="45"/>
    </row>
    <row r="155" spans="1:4" s="738" customFormat="1">
      <c r="A155" s="377"/>
      <c r="B155" s="45"/>
      <c r="C155" s="45"/>
      <c r="D155" s="45"/>
    </row>
    <row r="156" spans="1:4" s="738" customFormat="1">
      <c r="A156" s="377"/>
      <c r="B156" s="45"/>
      <c r="C156" s="45"/>
      <c r="D156" s="45"/>
    </row>
    <row r="157" spans="1:4" s="738" customFormat="1">
      <c r="A157" s="377"/>
      <c r="B157" s="45"/>
      <c r="C157" s="45"/>
      <c r="D157" s="45"/>
    </row>
    <row r="158" spans="1:4" s="738" customFormat="1">
      <c r="A158" s="377"/>
      <c r="B158" s="45"/>
      <c r="C158" s="45"/>
      <c r="D158" s="45"/>
    </row>
    <row r="159" spans="1:4" s="738" customFormat="1">
      <c r="A159" s="377"/>
      <c r="B159" s="45"/>
      <c r="C159" s="45"/>
      <c r="D159" s="45"/>
    </row>
    <row r="160" spans="1:4" s="738" customFormat="1">
      <c r="A160" s="377"/>
      <c r="B160" s="45"/>
      <c r="C160" s="45"/>
      <c r="D160" s="45"/>
    </row>
    <row r="161" spans="1:4" s="738" customFormat="1">
      <c r="A161" s="377"/>
      <c r="B161" s="45"/>
      <c r="C161" s="45"/>
      <c r="D161" s="45"/>
    </row>
    <row r="162" spans="1:4" s="738" customFormat="1">
      <c r="A162" s="377"/>
      <c r="B162" s="45"/>
      <c r="C162" s="45"/>
      <c r="D162" s="45"/>
    </row>
    <row r="163" spans="1:4" s="738" customFormat="1">
      <c r="A163" s="377"/>
      <c r="B163" s="45"/>
      <c r="C163" s="45"/>
      <c r="D163" s="45"/>
    </row>
    <row r="164" spans="1:4" s="738" customFormat="1">
      <c r="A164" s="377"/>
      <c r="B164" s="45"/>
      <c r="C164" s="45"/>
      <c r="D164" s="45"/>
    </row>
    <row r="165" spans="1:4" s="738" customFormat="1">
      <c r="A165" s="377"/>
      <c r="B165" s="45"/>
      <c r="C165" s="45"/>
      <c r="D165" s="45"/>
    </row>
    <row r="166" spans="1:4" s="738" customFormat="1">
      <c r="A166" s="377"/>
      <c r="B166" s="45"/>
      <c r="C166" s="45"/>
      <c r="D166" s="45"/>
    </row>
    <row r="167" spans="1:4" s="738" customFormat="1">
      <c r="A167" s="377"/>
      <c r="B167" s="45"/>
      <c r="C167" s="45"/>
      <c r="D167" s="45"/>
    </row>
    <row r="168" spans="1:4" s="738" customFormat="1">
      <c r="A168" s="377"/>
      <c r="B168" s="45"/>
      <c r="C168" s="45"/>
      <c r="D168" s="45"/>
    </row>
    <row r="169" spans="1:4" s="738" customFormat="1">
      <c r="A169" s="377"/>
      <c r="B169" s="45"/>
      <c r="C169" s="45"/>
      <c r="D169" s="45"/>
    </row>
    <row r="170" spans="1:4" s="738" customFormat="1">
      <c r="A170" s="377"/>
      <c r="B170" s="45"/>
      <c r="C170" s="45"/>
      <c r="D170" s="45"/>
    </row>
    <row r="171" spans="1:4" s="738" customFormat="1">
      <c r="A171" s="377"/>
      <c r="B171" s="45"/>
      <c r="C171" s="45"/>
      <c r="D171" s="45"/>
    </row>
    <row r="172" spans="1:4" s="738" customFormat="1">
      <c r="A172" s="377"/>
      <c r="B172" s="45"/>
      <c r="C172" s="45"/>
      <c r="D172" s="45"/>
    </row>
    <row r="173" spans="1:4" s="738" customFormat="1">
      <c r="A173" s="377"/>
      <c r="B173" s="45"/>
      <c r="C173" s="45"/>
      <c r="D173" s="45"/>
    </row>
    <row r="174" spans="1:4" s="738" customFormat="1">
      <c r="A174" s="377"/>
      <c r="B174" s="45"/>
      <c r="C174" s="45"/>
      <c r="D174" s="45"/>
    </row>
    <row r="175" spans="1:4" s="738" customFormat="1">
      <c r="A175" s="377"/>
      <c r="B175" s="45"/>
      <c r="C175" s="45"/>
      <c r="D175" s="45"/>
    </row>
    <row r="176" spans="1:4" s="738" customFormat="1">
      <c r="A176" s="377"/>
      <c r="B176" s="45"/>
      <c r="C176" s="45"/>
      <c r="D176" s="45"/>
    </row>
    <row r="177" spans="1:4" s="738" customFormat="1">
      <c r="A177" s="377"/>
      <c r="B177" s="45"/>
      <c r="C177" s="45"/>
      <c r="D177" s="45"/>
    </row>
    <row r="178" spans="1:4" s="738" customFormat="1">
      <c r="A178" s="377"/>
      <c r="B178" s="45"/>
      <c r="C178" s="45"/>
      <c r="D178" s="45"/>
    </row>
    <row r="179" spans="1:4" s="738" customFormat="1">
      <c r="A179" s="377"/>
      <c r="B179" s="45"/>
      <c r="C179" s="45"/>
      <c r="D179" s="45"/>
    </row>
    <row r="180" spans="1:4" s="738" customFormat="1">
      <c r="A180" s="377"/>
      <c r="B180" s="45"/>
      <c r="C180" s="45"/>
      <c r="D180" s="45"/>
    </row>
    <row r="181" spans="1:4" s="738" customFormat="1">
      <c r="A181" s="377"/>
      <c r="B181" s="45"/>
      <c r="C181" s="45"/>
      <c r="D181" s="45"/>
    </row>
    <row r="182" spans="1:4" s="738" customFormat="1">
      <c r="A182" s="377"/>
      <c r="B182" s="45"/>
      <c r="C182" s="45"/>
      <c r="D182" s="45"/>
    </row>
    <row r="183" spans="1:4" s="738" customFormat="1">
      <c r="A183" s="377"/>
      <c r="B183" s="45"/>
      <c r="C183" s="45"/>
      <c r="D183" s="45"/>
    </row>
    <row r="184" spans="1:4" s="738" customFormat="1">
      <c r="A184" s="377"/>
      <c r="B184" s="45"/>
      <c r="C184" s="45"/>
      <c r="D184" s="45"/>
    </row>
    <row r="185" spans="1:4" s="738" customFormat="1">
      <c r="A185" s="377"/>
      <c r="B185" s="45"/>
      <c r="C185" s="45"/>
      <c r="D185" s="45"/>
    </row>
    <row r="186" spans="1:4" s="738" customFormat="1">
      <c r="A186" s="377"/>
      <c r="B186" s="45"/>
      <c r="C186" s="45"/>
      <c r="D186" s="45"/>
    </row>
    <row r="187" spans="1:4" s="738" customFormat="1">
      <c r="A187" s="377"/>
      <c r="B187" s="45"/>
      <c r="C187" s="45"/>
      <c r="D187" s="45"/>
    </row>
    <row r="188" spans="1:4" s="738" customFormat="1">
      <c r="A188" s="377"/>
      <c r="B188" s="45"/>
      <c r="C188" s="45"/>
      <c r="D188" s="45"/>
    </row>
    <row r="189" spans="1:4" s="738" customFormat="1">
      <c r="A189" s="377"/>
      <c r="B189" s="45"/>
      <c r="C189" s="45"/>
      <c r="D189" s="45"/>
    </row>
    <row r="190" spans="1:4" s="738" customFormat="1">
      <c r="A190" s="377"/>
      <c r="B190" s="45"/>
      <c r="C190" s="45"/>
      <c r="D190" s="45"/>
    </row>
    <row r="191" spans="1:4" s="738" customFormat="1">
      <c r="A191" s="377"/>
      <c r="B191" s="45"/>
      <c r="C191" s="45"/>
      <c r="D191" s="45"/>
    </row>
    <row r="192" spans="1:4" s="738" customFormat="1">
      <c r="A192" s="377"/>
      <c r="B192" s="45"/>
      <c r="C192" s="45"/>
      <c r="D192" s="45"/>
    </row>
    <row r="193" spans="1:4" s="738" customFormat="1">
      <c r="A193" s="377"/>
      <c r="B193" s="45"/>
      <c r="C193" s="45"/>
      <c r="D193" s="45"/>
    </row>
    <row r="194" spans="1:4" s="738" customFormat="1">
      <c r="A194" s="377"/>
      <c r="B194" s="45"/>
      <c r="C194" s="45"/>
      <c r="D194" s="45"/>
    </row>
    <row r="195" spans="1:4" s="738" customFormat="1">
      <c r="A195" s="377"/>
      <c r="B195" s="45"/>
      <c r="C195" s="45"/>
      <c r="D195" s="45"/>
    </row>
    <row r="196" spans="1:4" s="738" customFormat="1">
      <c r="A196" s="377"/>
      <c r="B196" s="45"/>
      <c r="C196" s="45"/>
      <c r="D196" s="45"/>
    </row>
    <row r="197" spans="1:4" s="738" customFormat="1">
      <c r="A197" s="377"/>
      <c r="B197" s="45"/>
      <c r="C197" s="45"/>
      <c r="D197" s="45"/>
    </row>
    <row r="198" spans="1:4" s="738" customFormat="1">
      <c r="A198" s="377"/>
      <c r="B198" s="45"/>
      <c r="C198" s="45"/>
      <c r="D198" s="45"/>
    </row>
    <row r="199" spans="1:4" s="738" customFormat="1">
      <c r="A199" s="377"/>
      <c r="B199" s="45"/>
      <c r="C199" s="45"/>
      <c r="D199" s="45"/>
    </row>
    <row r="200" spans="1:4" s="738" customFormat="1">
      <c r="A200" s="377"/>
      <c r="B200" s="45"/>
      <c r="C200" s="45"/>
      <c r="D200" s="45"/>
    </row>
  </sheetData>
  <mergeCells count="4">
    <mergeCell ref="A2:D2"/>
    <mergeCell ref="A3:D3"/>
    <mergeCell ref="A4:D4"/>
    <mergeCell ref="A5:D5"/>
  </mergeCells>
  <pageMargins left="0.7" right="0.7" top="0.75" bottom="0.75" header="0.3" footer="0.3"/>
  <pageSetup scale="42"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showGridLines="0" zoomScale="85" zoomScaleNormal="85" workbookViewId="0">
      <selection activeCell="J10" sqref="J10"/>
    </sheetView>
  </sheetViews>
  <sheetFormatPr baseColWidth="10" defaultRowHeight="15"/>
  <cols>
    <col min="1" max="1" width="38.28515625" style="46" customWidth="1"/>
    <col min="2" max="2" width="13.85546875" style="45" customWidth="1"/>
    <col min="3" max="3" width="13.7109375" style="45" customWidth="1"/>
    <col min="4" max="4" width="19.140625" style="45" customWidth="1"/>
    <col min="5" max="5" width="12.140625" style="45" customWidth="1"/>
    <col min="6" max="6" width="2.5703125" style="50" customWidth="1"/>
    <col min="7" max="256" width="11.42578125" style="738"/>
    <col min="257" max="257" width="38.28515625" style="738" customWidth="1"/>
    <col min="258" max="258" width="13.85546875" style="738" customWidth="1"/>
    <col min="259" max="259" width="13.7109375" style="738" customWidth="1"/>
    <col min="260" max="260" width="19.140625" style="738" customWidth="1"/>
    <col min="261" max="261" width="12.140625" style="738" customWidth="1"/>
    <col min="262" max="262" width="2.5703125" style="738" customWidth="1"/>
    <col min="263" max="512" width="11.42578125" style="738"/>
    <col min="513" max="513" width="38.28515625" style="738" customWidth="1"/>
    <col min="514" max="514" width="13.85546875" style="738" customWidth="1"/>
    <col min="515" max="515" width="13.7109375" style="738" customWidth="1"/>
    <col min="516" max="516" width="19.140625" style="738" customWidth="1"/>
    <col min="517" max="517" width="12.140625" style="738" customWidth="1"/>
    <col min="518" max="518" width="2.5703125" style="738" customWidth="1"/>
    <col min="519" max="768" width="11.42578125" style="738"/>
    <col min="769" max="769" width="38.28515625" style="738" customWidth="1"/>
    <col min="770" max="770" width="13.85546875" style="738" customWidth="1"/>
    <col min="771" max="771" width="13.7109375" style="738" customWidth="1"/>
    <col min="772" max="772" width="19.140625" style="738" customWidth="1"/>
    <col min="773" max="773" width="12.140625" style="738" customWidth="1"/>
    <col min="774" max="774" width="2.5703125" style="738" customWidth="1"/>
    <col min="775" max="1024" width="11.42578125" style="738"/>
    <col min="1025" max="1025" width="38.28515625" style="738" customWidth="1"/>
    <col min="1026" max="1026" width="13.85546875" style="738" customWidth="1"/>
    <col min="1027" max="1027" width="13.7109375" style="738" customWidth="1"/>
    <col min="1028" max="1028" width="19.140625" style="738" customWidth="1"/>
    <col min="1029" max="1029" width="12.140625" style="738" customWidth="1"/>
    <col min="1030" max="1030" width="2.5703125" style="738" customWidth="1"/>
    <col min="1031" max="1280" width="11.42578125" style="738"/>
    <col min="1281" max="1281" width="38.28515625" style="738" customWidth="1"/>
    <col min="1282" max="1282" width="13.85546875" style="738" customWidth="1"/>
    <col min="1283" max="1283" width="13.7109375" style="738" customWidth="1"/>
    <col min="1284" max="1284" width="19.140625" style="738" customWidth="1"/>
    <col min="1285" max="1285" width="12.140625" style="738" customWidth="1"/>
    <col min="1286" max="1286" width="2.5703125" style="738" customWidth="1"/>
    <col min="1287" max="1536" width="11.42578125" style="738"/>
    <col min="1537" max="1537" width="38.28515625" style="738" customWidth="1"/>
    <col min="1538" max="1538" width="13.85546875" style="738" customWidth="1"/>
    <col min="1539" max="1539" width="13.7109375" style="738" customWidth="1"/>
    <col min="1540" max="1540" width="19.140625" style="738" customWidth="1"/>
    <col min="1541" max="1541" width="12.140625" style="738" customWidth="1"/>
    <col min="1542" max="1542" width="2.5703125" style="738" customWidth="1"/>
    <col min="1543" max="1792" width="11.42578125" style="738"/>
    <col min="1793" max="1793" width="38.28515625" style="738" customWidth="1"/>
    <col min="1794" max="1794" width="13.85546875" style="738" customWidth="1"/>
    <col min="1795" max="1795" width="13.7109375" style="738" customWidth="1"/>
    <col min="1796" max="1796" width="19.140625" style="738" customWidth="1"/>
    <col min="1797" max="1797" width="12.140625" style="738" customWidth="1"/>
    <col min="1798" max="1798" width="2.5703125" style="738" customWidth="1"/>
    <col min="1799" max="2048" width="11.42578125" style="738"/>
    <col min="2049" max="2049" width="38.28515625" style="738" customWidth="1"/>
    <col min="2050" max="2050" width="13.85546875" style="738" customWidth="1"/>
    <col min="2051" max="2051" width="13.7109375" style="738" customWidth="1"/>
    <col min="2052" max="2052" width="19.140625" style="738" customWidth="1"/>
    <col min="2053" max="2053" width="12.140625" style="738" customWidth="1"/>
    <col min="2054" max="2054" width="2.5703125" style="738" customWidth="1"/>
    <col min="2055" max="2304" width="11.42578125" style="738"/>
    <col min="2305" max="2305" width="38.28515625" style="738" customWidth="1"/>
    <col min="2306" max="2306" width="13.85546875" style="738" customWidth="1"/>
    <col min="2307" max="2307" width="13.7109375" style="738" customWidth="1"/>
    <col min="2308" max="2308" width="19.140625" style="738" customWidth="1"/>
    <col min="2309" max="2309" width="12.140625" style="738" customWidth="1"/>
    <col min="2310" max="2310" width="2.5703125" style="738" customWidth="1"/>
    <col min="2311" max="2560" width="11.42578125" style="738"/>
    <col min="2561" max="2561" width="38.28515625" style="738" customWidth="1"/>
    <col min="2562" max="2562" width="13.85546875" style="738" customWidth="1"/>
    <col min="2563" max="2563" width="13.7109375" style="738" customWidth="1"/>
    <col min="2564" max="2564" width="19.140625" style="738" customWidth="1"/>
    <col min="2565" max="2565" width="12.140625" style="738" customWidth="1"/>
    <col min="2566" max="2566" width="2.5703125" style="738" customWidth="1"/>
    <col min="2567" max="2816" width="11.42578125" style="738"/>
    <col min="2817" max="2817" width="38.28515625" style="738" customWidth="1"/>
    <col min="2818" max="2818" width="13.85546875" style="738" customWidth="1"/>
    <col min="2819" max="2819" width="13.7109375" style="738" customWidth="1"/>
    <col min="2820" max="2820" width="19.140625" style="738" customWidth="1"/>
    <col min="2821" max="2821" width="12.140625" style="738" customWidth="1"/>
    <col min="2822" max="2822" width="2.5703125" style="738" customWidth="1"/>
    <col min="2823" max="3072" width="11.42578125" style="738"/>
    <col min="3073" max="3073" width="38.28515625" style="738" customWidth="1"/>
    <col min="3074" max="3074" width="13.85546875" style="738" customWidth="1"/>
    <col min="3075" max="3075" width="13.7109375" style="738" customWidth="1"/>
    <col min="3076" max="3076" width="19.140625" style="738" customWidth="1"/>
    <col min="3077" max="3077" width="12.140625" style="738" customWidth="1"/>
    <col min="3078" max="3078" width="2.5703125" style="738" customWidth="1"/>
    <col min="3079" max="3328" width="11.42578125" style="738"/>
    <col min="3329" max="3329" width="38.28515625" style="738" customWidth="1"/>
    <col min="3330" max="3330" width="13.85546875" style="738" customWidth="1"/>
    <col min="3331" max="3331" width="13.7109375" style="738" customWidth="1"/>
    <col min="3332" max="3332" width="19.140625" style="738" customWidth="1"/>
    <col min="3333" max="3333" width="12.140625" style="738" customWidth="1"/>
    <col min="3334" max="3334" width="2.5703125" style="738" customWidth="1"/>
    <col min="3335" max="3584" width="11.42578125" style="738"/>
    <col min="3585" max="3585" width="38.28515625" style="738" customWidth="1"/>
    <col min="3586" max="3586" width="13.85546875" style="738" customWidth="1"/>
    <col min="3587" max="3587" width="13.7109375" style="738" customWidth="1"/>
    <col min="3588" max="3588" width="19.140625" style="738" customWidth="1"/>
    <col min="3589" max="3589" width="12.140625" style="738" customWidth="1"/>
    <col min="3590" max="3590" width="2.5703125" style="738" customWidth="1"/>
    <col min="3591" max="3840" width="11.42578125" style="738"/>
    <col min="3841" max="3841" width="38.28515625" style="738" customWidth="1"/>
    <col min="3842" max="3842" width="13.85546875" style="738" customWidth="1"/>
    <col min="3843" max="3843" width="13.7109375" style="738" customWidth="1"/>
    <col min="3844" max="3844" width="19.140625" style="738" customWidth="1"/>
    <col min="3845" max="3845" width="12.140625" style="738" customWidth="1"/>
    <col min="3846" max="3846" width="2.5703125" style="738" customWidth="1"/>
    <col min="3847" max="4096" width="11.42578125" style="738"/>
    <col min="4097" max="4097" width="38.28515625" style="738" customWidth="1"/>
    <col min="4098" max="4098" width="13.85546875" style="738" customWidth="1"/>
    <col min="4099" max="4099" width="13.7109375" style="738" customWidth="1"/>
    <col min="4100" max="4100" width="19.140625" style="738" customWidth="1"/>
    <col min="4101" max="4101" width="12.140625" style="738" customWidth="1"/>
    <col min="4102" max="4102" width="2.5703125" style="738" customWidth="1"/>
    <col min="4103" max="4352" width="11.42578125" style="738"/>
    <col min="4353" max="4353" width="38.28515625" style="738" customWidth="1"/>
    <col min="4354" max="4354" width="13.85546875" style="738" customWidth="1"/>
    <col min="4355" max="4355" width="13.7109375" style="738" customWidth="1"/>
    <col min="4356" max="4356" width="19.140625" style="738" customWidth="1"/>
    <col min="4357" max="4357" width="12.140625" style="738" customWidth="1"/>
    <col min="4358" max="4358" width="2.5703125" style="738" customWidth="1"/>
    <col min="4359" max="4608" width="11.42578125" style="738"/>
    <col min="4609" max="4609" width="38.28515625" style="738" customWidth="1"/>
    <col min="4610" max="4610" width="13.85546875" style="738" customWidth="1"/>
    <col min="4611" max="4611" width="13.7109375" style="738" customWidth="1"/>
    <col min="4612" max="4612" width="19.140625" style="738" customWidth="1"/>
    <col min="4613" max="4613" width="12.140625" style="738" customWidth="1"/>
    <col min="4614" max="4614" width="2.5703125" style="738" customWidth="1"/>
    <col min="4615" max="4864" width="11.42578125" style="738"/>
    <col min="4865" max="4865" width="38.28515625" style="738" customWidth="1"/>
    <col min="4866" max="4866" width="13.85546875" style="738" customWidth="1"/>
    <col min="4867" max="4867" width="13.7109375" style="738" customWidth="1"/>
    <col min="4868" max="4868" width="19.140625" style="738" customWidth="1"/>
    <col min="4869" max="4869" width="12.140625" style="738" customWidth="1"/>
    <col min="4870" max="4870" width="2.5703125" style="738" customWidth="1"/>
    <col min="4871" max="5120" width="11.42578125" style="738"/>
    <col min="5121" max="5121" width="38.28515625" style="738" customWidth="1"/>
    <col min="5122" max="5122" width="13.85546875" style="738" customWidth="1"/>
    <col min="5123" max="5123" width="13.7109375" style="738" customWidth="1"/>
    <col min="5124" max="5124" width="19.140625" style="738" customWidth="1"/>
    <col min="5125" max="5125" width="12.140625" style="738" customWidth="1"/>
    <col min="5126" max="5126" width="2.5703125" style="738" customWidth="1"/>
    <col min="5127" max="5376" width="11.42578125" style="738"/>
    <col min="5377" max="5377" width="38.28515625" style="738" customWidth="1"/>
    <col min="5378" max="5378" width="13.85546875" style="738" customWidth="1"/>
    <col min="5379" max="5379" width="13.7109375" style="738" customWidth="1"/>
    <col min="5380" max="5380" width="19.140625" style="738" customWidth="1"/>
    <col min="5381" max="5381" width="12.140625" style="738" customWidth="1"/>
    <col min="5382" max="5382" width="2.5703125" style="738" customWidth="1"/>
    <col min="5383" max="5632" width="11.42578125" style="738"/>
    <col min="5633" max="5633" width="38.28515625" style="738" customWidth="1"/>
    <col min="5634" max="5634" width="13.85546875" style="738" customWidth="1"/>
    <col min="5635" max="5635" width="13.7109375" style="738" customWidth="1"/>
    <col min="5636" max="5636" width="19.140625" style="738" customWidth="1"/>
    <col min="5637" max="5637" width="12.140625" style="738" customWidth="1"/>
    <col min="5638" max="5638" width="2.5703125" style="738" customWidth="1"/>
    <col min="5639" max="5888" width="11.42578125" style="738"/>
    <col min="5889" max="5889" width="38.28515625" style="738" customWidth="1"/>
    <col min="5890" max="5890" width="13.85546875" style="738" customWidth="1"/>
    <col min="5891" max="5891" width="13.7109375" style="738" customWidth="1"/>
    <col min="5892" max="5892" width="19.140625" style="738" customWidth="1"/>
    <col min="5893" max="5893" width="12.140625" style="738" customWidth="1"/>
    <col min="5894" max="5894" width="2.5703125" style="738" customWidth="1"/>
    <col min="5895" max="6144" width="11.42578125" style="738"/>
    <col min="6145" max="6145" width="38.28515625" style="738" customWidth="1"/>
    <col min="6146" max="6146" width="13.85546875" style="738" customWidth="1"/>
    <col min="6147" max="6147" width="13.7109375" style="738" customWidth="1"/>
    <col min="6148" max="6148" width="19.140625" style="738" customWidth="1"/>
    <col min="6149" max="6149" width="12.140625" style="738" customWidth="1"/>
    <col min="6150" max="6150" width="2.5703125" style="738" customWidth="1"/>
    <col min="6151" max="6400" width="11.42578125" style="738"/>
    <col min="6401" max="6401" width="38.28515625" style="738" customWidth="1"/>
    <col min="6402" max="6402" width="13.85546875" style="738" customWidth="1"/>
    <col min="6403" max="6403" width="13.7109375" style="738" customWidth="1"/>
    <col min="6404" max="6404" width="19.140625" style="738" customWidth="1"/>
    <col min="6405" max="6405" width="12.140625" style="738" customWidth="1"/>
    <col min="6406" max="6406" width="2.5703125" style="738" customWidth="1"/>
    <col min="6407" max="6656" width="11.42578125" style="738"/>
    <col min="6657" max="6657" width="38.28515625" style="738" customWidth="1"/>
    <col min="6658" max="6658" width="13.85546875" style="738" customWidth="1"/>
    <col min="6659" max="6659" width="13.7109375" style="738" customWidth="1"/>
    <col min="6660" max="6660" width="19.140625" style="738" customWidth="1"/>
    <col min="6661" max="6661" width="12.140625" style="738" customWidth="1"/>
    <col min="6662" max="6662" width="2.5703125" style="738" customWidth="1"/>
    <col min="6663" max="6912" width="11.42578125" style="738"/>
    <col min="6913" max="6913" width="38.28515625" style="738" customWidth="1"/>
    <col min="6914" max="6914" width="13.85546875" style="738" customWidth="1"/>
    <col min="6915" max="6915" width="13.7109375" style="738" customWidth="1"/>
    <col min="6916" max="6916" width="19.140625" style="738" customWidth="1"/>
    <col min="6917" max="6917" width="12.140625" style="738" customWidth="1"/>
    <col min="6918" max="6918" width="2.5703125" style="738" customWidth="1"/>
    <col min="6919" max="7168" width="11.42578125" style="738"/>
    <col min="7169" max="7169" width="38.28515625" style="738" customWidth="1"/>
    <col min="7170" max="7170" width="13.85546875" style="738" customWidth="1"/>
    <col min="7171" max="7171" width="13.7109375" style="738" customWidth="1"/>
    <col min="7172" max="7172" width="19.140625" style="738" customWidth="1"/>
    <col min="7173" max="7173" width="12.140625" style="738" customWidth="1"/>
    <col min="7174" max="7174" width="2.5703125" style="738" customWidth="1"/>
    <col min="7175" max="7424" width="11.42578125" style="738"/>
    <col min="7425" max="7425" width="38.28515625" style="738" customWidth="1"/>
    <col min="7426" max="7426" width="13.85546875" style="738" customWidth="1"/>
    <col min="7427" max="7427" width="13.7109375" style="738" customWidth="1"/>
    <col min="7428" max="7428" width="19.140625" style="738" customWidth="1"/>
    <col min="7429" max="7429" width="12.140625" style="738" customWidth="1"/>
    <col min="7430" max="7430" width="2.5703125" style="738" customWidth="1"/>
    <col min="7431" max="7680" width="11.42578125" style="738"/>
    <col min="7681" max="7681" width="38.28515625" style="738" customWidth="1"/>
    <col min="7682" max="7682" width="13.85546875" style="738" customWidth="1"/>
    <col min="7683" max="7683" width="13.7109375" style="738" customWidth="1"/>
    <col min="7684" max="7684" width="19.140625" style="738" customWidth="1"/>
    <col min="7685" max="7685" width="12.140625" style="738" customWidth="1"/>
    <col min="7686" max="7686" width="2.5703125" style="738" customWidth="1"/>
    <col min="7687" max="7936" width="11.42578125" style="738"/>
    <col min="7937" max="7937" width="38.28515625" style="738" customWidth="1"/>
    <col min="7938" max="7938" width="13.85546875" style="738" customWidth="1"/>
    <col min="7939" max="7939" width="13.7109375" style="738" customWidth="1"/>
    <col min="7940" max="7940" width="19.140625" style="738" customWidth="1"/>
    <col min="7941" max="7941" width="12.140625" style="738" customWidth="1"/>
    <col min="7942" max="7942" width="2.5703125" style="738" customWidth="1"/>
    <col min="7943" max="8192" width="11.42578125" style="738"/>
    <col min="8193" max="8193" width="38.28515625" style="738" customWidth="1"/>
    <col min="8194" max="8194" width="13.85546875" style="738" customWidth="1"/>
    <col min="8195" max="8195" width="13.7109375" style="738" customWidth="1"/>
    <col min="8196" max="8196" width="19.140625" style="738" customWidth="1"/>
    <col min="8197" max="8197" width="12.140625" style="738" customWidth="1"/>
    <col min="8198" max="8198" width="2.5703125" style="738" customWidth="1"/>
    <col min="8199" max="8448" width="11.42578125" style="738"/>
    <col min="8449" max="8449" width="38.28515625" style="738" customWidth="1"/>
    <col min="8450" max="8450" width="13.85546875" style="738" customWidth="1"/>
    <col min="8451" max="8451" width="13.7109375" style="738" customWidth="1"/>
    <col min="8452" max="8452" width="19.140625" style="738" customWidth="1"/>
    <col min="8453" max="8453" width="12.140625" style="738" customWidth="1"/>
    <col min="8454" max="8454" width="2.5703125" style="738" customWidth="1"/>
    <col min="8455" max="8704" width="11.42578125" style="738"/>
    <col min="8705" max="8705" width="38.28515625" style="738" customWidth="1"/>
    <col min="8706" max="8706" width="13.85546875" style="738" customWidth="1"/>
    <col min="8707" max="8707" width="13.7109375" style="738" customWidth="1"/>
    <col min="8708" max="8708" width="19.140625" style="738" customWidth="1"/>
    <col min="8709" max="8709" width="12.140625" style="738" customWidth="1"/>
    <col min="8710" max="8710" width="2.5703125" style="738" customWidth="1"/>
    <col min="8711" max="8960" width="11.42578125" style="738"/>
    <col min="8961" max="8961" width="38.28515625" style="738" customWidth="1"/>
    <col min="8962" max="8962" width="13.85546875" style="738" customWidth="1"/>
    <col min="8963" max="8963" width="13.7109375" style="738" customWidth="1"/>
    <col min="8964" max="8964" width="19.140625" style="738" customWidth="1"/>
    <col min="8965" max="8965" width="12.140625" style="738" customWidth="1"/>
    <col min="8966" max="8966" width="2.5703125" style="738" customWidth="1"/>
    <col min="8967" max="9216" width="11.42578125" style="738"/>
    <col min="9217" max="9217" width="38.28515625" style="738" customWidth="1"/>
    <col min="9218" max="9218" width="13.85546875" style="738" customWidth="1"/>
    <col min="9219" max="9219" width="13.7109375" style="738" customWidth="1"/>
    <col min="9220" max="9220" width="19.140625" style="738" customWidth="1"/>
    <col min="9221" max="9221" width="12.140625" style="738" customWidth="1"/>
    <col min="9222" max="9222" width="2.5703125" style="738" customWidth="1"/>
    <col min="9223" max="9472" width="11.42578125" style="738"/>
    <col min="9473" max="9473" width="38.28515625" style="738" customWidth="1"/>
    <col min="9474" max="9474" width="13.85546875" style="738" customWidth="1"/>
    <col min="9475" max="9475" width="13.7109375" style="738" customWidth="1"/>
    <col min="9476" max="9476" width="19.140625" style="738" customWidth="1"/>
    <col min="9477" max="9477" width="12.140625" style="738" customWidth="1"/>
    <col min="9478" max="9478" width="2.5703125" style="738" customWidth="1"/>
    <col min="9479" max="9728" width="11.42578125" style="738"/>
    <col min="9729" max="9729" width="38.28515625" style="738" customWidth="1"/>
    <col min="9730" max="9730" width="13.85546875" style="738" customWidth="1"/>
    <col min="9731" max="9731" width="13.7109375" style="738" customWidth="1"/>
    <col min="9732" max="9732" width="19.140625" style="738" customWidth="1"/>
    <col min="9733" max="9733" width="12.140625" style="738" customWidth="1"/>
    <col min="9734" max="9734" width="2.5703125" style="738" customWidth="1"/>
    <col min="9735" max="9984" width="11.42578125" style="738"/>
    <col min="9985" max="9985" width="38.28515625" style="738" customWidth="1"/>
    <col min="9986" max="9986" width="13.85546875" style="738" customWidth="1"/>
    <col min="9987" max="9987" width="13.7109375" style="738" customWidth="1"/>
    <col min="9988" max="9988" width="19.140625" style="738" customWidth="1"/>
    <col min="9989" max="9989" width="12.140625" style="738" customWidth="1"/>
    <col min="9990" max="9990" width="2.5703125" style="738" customWidth="1"/>
    <col min="9991" max="10240" width="11.42578125" style="738"/>
    <col min="10241" max="10241" width="38.28515625" style="738" customWidth="1"/>
    <col min="10242" max="10242" width="13.85546875" style="738" customWidth="1"/>
    <col min="10243" max="10243" width="13.7109375" style="738" customWidth="1"/>
    <col min="10244" max="10244" width="19.140625" style="738" customWidth="1"/>
    <col min="10245" max="10245" width="12.140625" style="738" customWidth="1"/>
    <col min="10246" max="10246" width="2.5703125" style="738" customWidth="1"/>
    <col min="10247" max="10496" width="11.42578125" style="738"/>
    <col min="10497" max="10497" width="38.28515625" style="738" customWidth="1"/>
    <col min="10498" max="10498" width="13.85546875" style="738" customWidth="1"/>
    <col min="10499" max="10499" width="13.7109375" style="738" customWidth="1"/>
    <col min="10500" max="10500" width="19.140625" style="738" customWidth="1"/>
    <col min="10501" max="10501" width="12.140625" style="738" customWidth="1"/>
    <col min="10502" max="10502" width="2.5703125" style="738" customWidth="1"/>
    <col min="10503" max="10752" width="11.42578125" style="738"/>
    <col min="10753" max="10753" width="38.28515625" style="738" customWidth="1"/>
    <col min="10754" max="10754" width="13.85546875" style="738" customWidth="1"/>
    <col min="10755" max="10755" width="13.7109375" style="738" customWidth="1"/>
    <col min="10756" max="10756" width="19.140625" style="738" customWidth="1"/>
    <col min="10757" max="10757" width="12.140625" style="738" customWidth="1"/>
    <col min="10758" max="10758" width="2.5703125" style="738" customWidth="1"/>
    <col min="10759" max="11008" width="11.42578125" style="738"/>
    <col min="11009" max="11009" width="38.28515625" style="738" customWidth="1"/>
    <col min="11010" max="11010" width="13.85546875" style="738" customWidth="1"/>
    <col min="11011" max="11011" width="13.7109375" style="738" customWidth="1"/>
    <col min="11012" max="11012" width="19.140625" style="738" customWidth="1"/>
    <col min="11013" max="11013" width="12.140625" style="738" customWidth="1"/>
    <col min="11014" max="11014" width="2.5703125" style="738" customWidth="1"/>
    <col min="11015" max="11264" width="11.42578125" style="738"/>
    <col min="11265" max="11265" width="38.28515625" style="738" customWidth="1"/>
    <col min="11266" max="11266" width="13.85546875" style="738" customWidth="1"/>
    <col min="11267" max="11267" width="13.7109375" style="738" customWidth="1"/>
    <col min="11268" max="11268" width="19.140625" style="738" customWidth="1"/>
    <col min="11269" max="11269" width="12.140625" style="738" customWidth="1"/>
    <col min="11270" max="11270" width="2.5703125" style="738" customWidth="1"/>
    <col min="11271" max="11520" width="11.42578125" style="738"/>
    <col min="11521" max="11521" width="38.28515625" style="738" customWidth="1"/>
    <col min="11522" max="11522" width="13.85546875" style="738" customWidth="1"/>
    <col min="11523" max="11523" width="13.7109375" style="738" customWidth="1"/>
    <col min="11524" max="11524" width="19.140625" style="738" customWidth="1"/>
    <col min="11525" max="11525" width="12.140625" style="738" customWidth="1"/>
    <col min="11526" max="11526" width="2.5703125" style="738" customWidth="1"/>
    <col min="11527" max="11776" width="11.42578125" style="738"/>
    <col min="11777" max="11777" width="38.28515625" style="738" customWidth="1"/>
    <col min="11778" max="11778" width="13.85546875" style="738" customWidth="1"/>
    <col min="11779" max="11779" width="13.7109375" style="738" customWidth="1"/>
    <col min="11780" max="11780" width="19.140625" style="738" customWidth="1"/>
    <col min="11781" max="11781" width="12.140625" style="738" customWidth="1"/>
    <col min="11782" max="11782" width="2.5703125" style="738" customWidth="1"/>
    <col min="11783" max="12032" width="11.42578125" style="738"/>
    <col min="12033" max="12033" width="38.28515625" style="738" customWidth="1"/>
    <col min="12034" max="12034" width="13.85546875" style="738" customWidth="1"/>
    <col min="12035" max="12035" width="13.7109375" style="738" customWidth="1"/>
    <col min="12036" max="12036" width="19.140625" style="738" customWidth="1"/>
    <col min="12037" max="12037" width="12.140625" style="738" customWidth="1"/>
    <col min="12038" max="12038" width="2.5703125" style="738" customWidth="1"/>
    <col min="12039" max="12288" width="11.42578125" style="738"/>
    <col min="12289" max="12289" width="38.28515625" style="738" customWidth="1"/>
    <col min="12290" max="12290" width="13.85546875" style="738" customWidth="1"/>
    <col min="12291" max="12291" width="13.7109375" style="738" customWidth="1"/>
    <col min="12292" max="12292" width="19.140625" style="738" customWidth="1"/>
    <col min="12293" max="12293" width="12.140625" style="738" customWidth="1"/>
    <col min="12294" max="12294" width="2.5703125" style="738" customWidth="1"/>
    <col min="12295" max="12544" width="11.42578125" style="738"/>
    <col min="12545" max="12545" width="38.28515625" style="738" customWidth="1"/>
    <col min="12546" max="12546" width="13.85546875" style="738" customWidth="1"/>
    <col min="12547" max="12547" width="13.7109375" style="738" customWidth="1"/>
    <col min="12548" max="12548" width="19.140625" style="738" customWidth="1"/>
    <col min="12549" max="12549" width="12.140625" style="738" customWidth="1"/>
    <col min="12550" max="12550" width="2.5703125" style="738" customWidth="1"/>
    <col min="12551" max="12800" width="11.42578125" style="738"/>
    <col min="12801" max="12801" width="38.28515625" style="738" customWidth="1"/>
    <col min="12802" max="12802" width="13.85546875" style="738" customWidth="1"/>
    <col min="12803" max="12803" width="13.7109375" style="738" customWidth="1"/>
    <col min="12804" max="12804" width="19.140625" style="738" customWidth="1"/>
    <col min="12805" max="12805" width="12.140625" style="738" customWidth="1"/>
    <col min="12806" max="12806" width="2.5703125" style="738" customWidth="1"/>
    <col min="12807" max="13056" width="11.42578125" style="738"/>
    <col min="13057" max="13057" width="38.28515625" style="738" customWidth="1"/>
    <col min="13058" max="13058" width="13.85546875" style="738" customWidth="1"/>
    <col min="13059" max="13059" width="13.7109375" style="738" customWidth="1"/>
    <col min="13060" max="13060" width="19.140625" style="738" customWidth="1"/>
    <col min="13061" max="13061" width="12.140625" style="738" customWidth="1"/>
    <col min="13062" max="13062" width="2.5703125" style="738" customWidth="1"/>
    <col min="13063" max="13312" width="11.42578125" style="738"/>
    <col min="13313" max="13313" width="38.28515625" style="738" customWidth="1"/>
    <col min="13314" max="13314" width="13.85546875" style="738" customWidth="1"/>
    <col min="13315" max="13315" width="13.7109375" style="738" customWidth="1"/>
    <col min="13316" max="13316" width="19.140625" style="738" customWidth="1"/>
    <col min="13317" max="13317" width="12.140625" style="738" customWidth="1"/>
    <col min="13318" max="13318" width="2.5703125" style="738" customWidth="1"/>
    <col min="13319" max="13568" width="11.42578125" style="738"/>
    <col min="13569" max="13569" width="38.28515625" style="738" customWidth="1"/>
    <col min="13570" max="13570" width="13.85546875" style="738" customWidth="1"/>
    <col min="13571" max="13571" width="13.7109375" style="738" customWidth="1"/>
    <col min="13572" max="13572" width="19.140625" style="738" customWidth="1"/>
    <col min="13573" max="13573" width="12.140625" style="738" customWidth="1"/>
    <col min="13574" max="13574" width="2.5703125" style="738" customWidth="1"/>
    <col min="13575" max="13824" width="11.42578125" style="738"/>
    <col min="13825" max="13825" width="38.28515625" style="738" customWidth="1"/>
    <col min="13826" max="13826" width="13.85546875" style="738" customWidth="1"/>
    <col min="13827" max="13827" width="13.7109375" style="738" customWidth="1"/>
    <col min="13828" max="13828" width="19.140625" style="738" customWidth="1"/>
    <col min="13829" max="13829" width="12.140625" style="738" customWidth="1"/>
    <col min="13830" max="13830" width="2.5703125" style="738" customWidth="1"/>
    <col min="13831" max="14080" width="11.42578125" style="738"/>
    <col min="14081" max="14081" width="38.28515625" style="738" customWidth="1"/>
    <col min="14082" max="14082" width="13.85546875" style="738" customWidth="1"/>
    <col min="14083" max="14083" width="13.7109375" style="738" customWidth="1"/>
    <col min="14084" max="14084" width="19.140625" style="738" customWidth="1"/>
    <col min="14085" max="14085" width="12.140625" style="738" customWidth="1"/>
    <col min="14086" max="14086" width="2.5703125" style="738" customWidth="1"/>
    <col min="14087" max="14336" width="11.42578125" style="738"/>
    <col min="14337" max="14337" width="38.28515625" style="738" customWidth="1"/>
    <col min="14338" max="14338" width="13.85546875" style="738" customWidth="1"/>
    <col min="14339" max="14339" width="13.7109375" style="738" customWidth="1"/>
    <col min="14340" max="14340" width="19.140625" style="738" customWidth="1"/>
    <col min="14341" max="14341" width="12.140625" style="738" customWidth="1"/>
    <col min="14342" max="14342" width="2.5703125" style="738" customWidth="1"/>
    <col min="14343" max="14592" width="11.42578125" style="738"/>
    <col min="14593" max="14593" width="38.28515625" style="738" customWidth="1"/>
    <col min="14594" max="14594" width="13.85546875" style="738" customWidth="1"/>
    <col min="14595" max="14595" width="13.7109375" style="738" customWidth="1"/>
    <col min="14596" max="14596" width="19.140625" style="738" customWidth="1"/>
    <col min="14597" max="14597" width="12.140625" style="738" customWidth="1"/>
    <col min="14598" max="14598" width="2.5703125" style="738" customWidth="1"/>
    <col min="14599" max="14848" width="11.42578125" style="738"/>
    <col min="14849" max="14849" width="38.28515625" style="738" customWidth="1"/>
    <col min="14850" max="14850" width="13.85546875" style="738" customWidth="1"/>
    <col min="14851" max="14851" width="13.7109375" style="738" customWidth="1"/>
    <col min="14852" max="14852" width="19.140625" style="738" customWidth="1"/>
    <col min="14853" max="14853" width="12.140625" style="738" customWidth="1"/>
    <col min="14854" max="14854" width="2.5703125" style="738" customWidth="1"/>
    <col min="14855" max="15104" width="11.42578125" style="738"/>
    <col min="15105" max="15105" width="38.28515625" style="738" customWidth="1"/>
    <col min="15106" max="15106" width="13.85546875" style="738" customWidth="1"/>
    <col min="15107" max="15107" width="13.7109375" style="738" customWidth="1"/>
    <col min="15108" max="15108" width="19.140625" style="738" customWidth="1"/>
    <col min="15109" max="15109" width="12.140625" style="738" customWidth="1"/>
    <col min="15110" max="15110" width="2.5703125" style="738" customWidth="1"/>
    <col min="15111" max="15360" width="11.42578125" style="738"/>
    <col min="15361" max="15361" width="38.28515625" style="738" customWidth="1"/>
    <col min="15362" max="15362" width="13.85546875" style="738" customWidth="1"/>
    <col min="15363" max="15363" width="13.7109375" style="738" customWidth="1"/>
    <col min="15364" max="15364" width="19.140625" style="738" customWidth="1"/>
    <col min="15365" max="15365" width="12.140625" style="738" customWidth="1"/>
    <col min="15366" max="15366" width="2.5703125" style="738" customWidth="1"/>
    <col min="15367" max="15616" width="11.42578125" style="738"/>
    <col min="15617" max="15617" width="38.28515625" style="738" customWidth="1"/>
    <col min="15618" max="15618" width="13.85546875" style="738" customWidth="1"/>
    <col min="15619" max="15619" width="13.7109375" style="738" customWidth="1"/>
    <col min="15620" max="15620" width="19.140625" style="738" customWidth="1"/>
    <col min="15621" max="15621" width="12.140625" style="738" customWidth="1"/>
    <col min="15622" max="15622" width="2.5703125" style="738" customWidth="1"/>
    <col min="15623" max="15872" width="11.42578125" style="738"/>
    <col min="15873" max="15873" width="38.28515625" style="738" customWidth="1"/>
    <col min="15874" max="15874" width="13.85546875" style="738" customWidth="1"/>
    <col min="15875" max="15875" width="13.7109375" style="738" customWidth="1"/>
    <col min="15876" max="15876" width="19.140625" style="738" customWidth="1"/>
    <col min="15877" max="15877" width="12.140625" style="738" customWidth="1"/>
    <col min="15878" max="15878" width="2.5703125" style="738" customWidth="1"/>
    <col min="15879" max="16128" width="11.42578125" style="738"/>
    <col min="16129" max="16129" width="38.28515625" style="738" customWidth="1"/>
    <col min="16130" max="16130" width="13.85546875" style="738" customWidth="1"/>
    <col min="16131" max="16131" width="13.7109375" style="738" customWidth="1"/>
    <col min="16132" max="16132" width="19.140625" style="738" customWidth="1"/>
    <col min="16133" max="16133" width="12.140625" style="738" customWidth="1"/>
    <col min="16134" max="16134" width="2.5703125" style="738" customWidth="1"/>
    <col min="16135" max="16384" width="11.42578125" style="738"/>
  </cols>
  <sheetData>
    <row r="1" spans="1:6" s="49" customFormat="1" ht="15.75">
      <c r="A1" s="129"/>
      <c r="B1" s="544"/>
      <c r="C1" s="544"/>
      <c r="D1" s="544"/>
      <c r="E1" s="544"/>
    </row>
    <row r="2" spans="1:6" s="49" customFormat="1" ht="22.5">
      <c r="A2" s="1388" t="s">
        <v>1064</v>
      </c>
      <c r="B2" s="1388"/>
      <c r="C2" s="1388"/>
      <c r="D2" s="1388"/>
      <c r="E2" s="1388"/>
    </row>
    <row r="3" spans="1:6" s="49" customFormat="1" ht="22.5">
      <c r="A3" s="1388" t="s">
        <v>703</v>
      </c>
      <c r="B3" s="1388"/>
      <c r="C3" s="1388"/>
      <c r="D3" s="1388"/>
      <c r="E3" s="1388"/>
    </row>
    <row r="4" spans="1:6" s="49" customFormat="1" ht="22.5">
      <c r="A4" s="1388" t="s">
        <v>1502</v>
      </c>
      <c r="B4" s="1388"/>
      <c r="C4" s="1388"/>
      <c r="D4" s="1388"/>
      <c r="E4" s="1388"/>
    </row>
    <row r="5" spans="1:6" s="130" customFormat="1" ht="23.25">
      <c r="A5" s="1389" t="s">
        <v>1239</v>
      </c>
      <c r="B5" s="1389"/>
      <c r="C5" s="1389"/>
      <c r="D5" s="1389"/>
      <c r="E5" s="1389"/>
    </row>
    <row r="6" spans="1:6">
      <c r="A6" s="131"/>
      <c r="F6" s="738"/>
    </row>
    <row r="7" spans="1:6" ht="18" thickBot="1">
      <c r="A7" s="132"/>
      <c r="B7" s="133"/>
      <c r="C7" s="133"/>
      <c r="D7" s="673"/>
      <c r="E7" s="673"/>
      <c r="F7" s="738"/>
    </row>
    <row r="8" spans="1:6" ht="18.75" thickTop="1" thickBot="1">
      <c r="A8" s="135"/>
      <c r="B8" s="381" t="s">
        <v>1068</v>
      </c>
      <c r="C8" s="381" t="s">
        <v>1069</v>
      </c>
      <c r="D8" s="382" t="s">
        <v>304</v>
      </c>
      <c r="E8" s="383" t="s">
        <v>704</v>
      </c>
      <c r="F8" s="738"/>
    </row>
    <row r="9" spans="1:6" ht="16.5" thickTop="1">
      <c r="A9" s="136" t="s">
        <v>705</v>
      </c>
      <c r="B9" s="137">
        <v>3056651.95456</v>
      </c>
      <c r="C9" s="137">
        <v>923264.70815999992</v>
      </c>
      <c r="D9" s="137">
        <v>3979916.6627199999</v>
      </c>
      <c r="E9" s="138">
        <v>0.95831236024603161</v>
      </c>
      <c r="F9" s="738"/>
    </row>
    <row r="10" spans="1:6" ht="15.75">
      <c r="A10" s="136" t="s">
        <v>706</v>
      </c>
      <c r="B10" s="137">
        <v>15077.937980000001</v>
      </c>
      <c r="C10" s="137">
        <v>2350.7839199999999</v>
      </c>
      <c r="D10" s="137">
        <v>17428.7219</v>
      </c>
      <c r="E10" s="138">
        <v>4.196610390491423E-3</v>
      </c>
      <c r="F10" s="738"/>
    </row>
    <row r="11" spans="1:6" ht="15.75">
      <c r="A11" s="136" t="s">
        <v>707</v>
      </c>
      <c r="B11" s="137">
        <v>34848.365619999997</v>
      </c>
      <c r="C11" s="137">
        <v>8675.1831999999995</v>
      </c>
      <c r="D11" s="137">
        <v>43523.548819999996</v>
      </c>
      <c r="E11" s="138">
        <v>1.0479906573589466E-2</v>
      </c>
      <c r="F11" s="738"/>
    </row>
    <row r="12" spans="1:6" ht="15.75">
      <c r="A12" s="136" t="s">
        <v>708</v>
      </c>
      <c r="B12" s="137">
        <v>1343.7907399999999</v>
      </c>
      <c r="C12" s="137">
        <v>267.55133000000001</v>
      </c>
      <c r="D12" s="137">
        <v>1611.3420699999999</v>
      </c>
      <c r="E12" s="138">
        <v>3.8799029053289088E-4</v>
      </c>
      <c r="F12" s="738"/>
    </row>
    <row r="13" spans="1:6" ht="15.75">
      <c r="A13" s="136" t="s">
        <v>709</v>
      </c>
      <c r="B13" s="137">
        <v>8781.3752299999996</v>
      </c>
      <c r="C13" s="137">
        <v>10911.27259</v>
      </c>
      <c r="D13" s="137">
        <v>19692.647819999998</v>
      </c>
      <c r="E13" s="138">
        <v>4.7417344158609967E-3</v>
      </c>
      <c r="F13" s="738"/>
    </row>
    <row r="14" spans="1:6" ht="15.75">
      <c r="A14" s="136" t="s">
        <v>710</v>
      </c>
      <c r="B14" s="137">
        <v>1602.96018</v>
      </c>
      <c r="C14" s="137">
        <v>1211.0389499999999</v>
      </c>
      <c r="D14" s="137">
        <v>2813.9991300000002</v>
      </c>
      <c r="E14" s="138">
        <v>6.7757452643683674E-4</v>
      </c>
      <c r="F14" s="738"/>
    </row>
    <row r="15" spans="1:6" ht="15.75">
      <c r="A15" s="136" t="s">
        <v>711</v>
      </c>
      <c r="B15" s="137">
        <v>6558.7650300000005</v>
      </c>
      <c r="C15" s="137">
        <v>7417.0119100000002</v>
      </c>
      <c r="D15" s="137">
        <v>13975.77694</v>
      </c>
      <c r="E15" s="138">
        <v>3.3651859877111483E-3</v>
      </c>
      <c r="F15" s="738"/>
    </row>
    <row r="16" spans="1:6" ht="15.75">
      <c r="A16" s="136" t="s">
        <v>712</v>
      </c>
      <c r="B16" s="137">
        <v>1921.32978</v>
      </c>
      <c r="C16" s="137">
        <v>2037.0181</v>
      </c>
      <c r="D16" s="137">
        <v>3958.3478800000003</v>
      </c>
      <c r="E16" s="138">
        <v>9.5311887685738431E-4</v>
      </c>
      <c r="F16" s="738"/>
    </row>
    <row r="17" spans="1:6" ht="15.75">
      <c r="A17" s="136" t="s">
        <v>713</v>
      </c>
      <c r="B17" s="137">
        <v>9179.2325199999996</v>
      </c>
      <c r="C17" s="137">
        <v>3512.3172999999997</v>
      </c>
      <c r="D17" s="137">
        <v>12691.54982</v>
      </c>
      <c r="E17" s="138">
        <v>3.0559607383517633E-3</v>
      </c>
      <c r="F17" s="738"/>
    </row>
    <row r="18" spans="1:6" ht="15.75">
      <c r="A18" s="136" t="s">
        <v>714</v>
      </c>
      <c r="B18" s="137">
        <v>5658.5898899999993</v>
      </c>
      <c r="C18" s="137">
        <v>1617.4438500000001</v>
      </c>
      <c r="D18" s="137">
        <v>7276.0337399999989</v>
      </c>
      <c r="E18" s="138">
        <v>1.7519746410578831E-3</v>
      </c>
      <c r="F18" s="738"/>
    </row>
    <row r="19" spans="1:6" ht="15.75">
      <c r="A19" s="136" t="s">
        <v>715</v>
      </c>
      <c r="B19" s="137">
        <v>44314.030909999994</v>
      </c>
      <c r="C19" s="137">
        <v>38933.189869999995</v>
      </c>
      <c r="D19" s="137">
        <v>83247.220779999989</v>
      </c>
      <c r="E19" s="138">
        <v>2.0044852038455067E-2</v>
      </c>
      <c r="F19" s="738"/>
    </row>
    <row r="20" spans="1:6" ht="16.5" thickBot="1">
      <c r="A20" s="136" t="s">
        <v>716</v>
      </c>
      <c r="B20" s="137">
        <v>31593.05215</v>
      </c>
      <c r="C20" s="137">
        <v>30127.415260000002</v>
      </c>
      <c r="D20" s="137">
        <v>61720.467409999997</v>
      </c>
      <c r="E20" s="138">
        <v>1.4861488772667446E-2</v>
      </c>
      <c r="F20" s="738"/>
    </row>
    <row r="21" spans="1:6" ht="17.25" thickTop="1" thickBot="1">
      <c r="A21" s="139" t="s">
        <v>717</v>
      </c>
      <c r="B21" s="321">
        <v>3160333.7238699999</v>
      </c>
      <c r="C21" s="321">
        <v>992713.68302999984</v>
      </c>
      <c r="D21" s="321">
        <v>4153047.4068999998</v>
      </c>
      <c r="E21" s="140">
        <v>1</v>
      </c>
      <c r="F21" s="738"/>
    </row>
    <row r="22" spans="1:6" ht="16.5" thickTop="1">
      <c r="A22" s="141" t="s">
        <v>718</v>
      </c>
      <c r="B22" s="322">
        <v>57197.66072</v>
      </c>
      <c r="C22" s="322">
        <v>37611.251410000004</v>
      </c>
      <c r="D22" s="322">
        <v>94808.912129999997</v>
      </c>
      <c r="E22" s="711"/>
      <c r="F22" s="738"/>
    </row>
    <row r="23" spans="1:6" s="144" customFormat="1" ht="16.5" thickBot="1">
      <c r="A23" s="142" t="s">
        <v>719</v>
      </c>
      <c r="B23" s="143">
        <v>0.76096740880427338</v>
      </c>
      <c r="C23" s="143">
        <v>0.23903259119572653</v>
      </c>
      <c r="D23" s="143">
        <v>1</v>
      </c>
      <c r="E23" s="143"/>
    </row>
    <row r="24" spans="1:6" ht="23.25" thickTop="1">
      <c r="A24" s="834" t="s">
        <v>2426</v>
      </c>
      <c r="B24" s="835"/>
      <c r="C24" s="835"/>
      <c r="D24" s="835"/>
      <c r="E24" s="835"/>
      <c r="F24" s="738"/>
    </row>
    <row r="25" spans="1:6">
      <c r="A25" s="1411" t="s">
        <v>349</v>
      </c>
      <c r="B25" s="1413"/>
      <c r="C25" s="1413"/>
      <c r="D25" s="1413"/>
      <c r="E25" s="1413"/>
      <c r="F25" s="738"/>
    </row>
    <row r="26" spans="1:6">
      <c r="A26" s="1411" t="s">
        <v>350</v>
      </c>
      <c r="B26" s="1412"/>
      <c r="C26" s="1412"/>
      <c r="D26" s="1412"/>
      <c r="E26" s="1412"/>
      <c r="F26" s="738"/>
    </row>
    <row r="27" spans="1:6">
      <c r="A27" s="836" t="s">
        <v>721</v>
      </c>
      <c r="B27" s="837"/>
      <c r="C27" s="837"/>
      <c r="D27" s="838"/>
      <c r="E27" s="838"/>
      <c r="F27" s="738"/>
    </row>
    <row r="28" spans="1:6">
      <c r="A28" s="147"/>
      <c r="B28" s="148"/>
      <c r="C28" s="148"/>
      <c r="D28" s="272"/>
      <c r="E28" s="272"/>
      <c r="F28" s="738"/>
    </row>
    <row r="29" spans="1:6">
      <c r="A29" s="147"/>
      <c r="B29" s="148"/>
      <c r="C29" s="148"/>
      <c r="D29" s="272"/>
      <c r="E29" s="272"/>
      <c r="F29" s="738"/>
    </row>
    <row r="30" spans="1:6">
      <c r="A30" s="147"/>
      <c r="B30" s="148"/>
      <c r="C30" s="148"/>
      <c r="D30" s="272"/>
      <c r="E30" s="272"/>
      <c r="F30" s="738"/>
    </row>
    <row r="31" spans="1:6">
      <c r="A31" s="147"/>
      <c r="B31" s="148"/>
      <c r="C31" s="148"/>
      <c r="D31" s="272"/>
      <c r="E31" s="272"/>
      <c r="F31" s="738"/>
    </row>
    <row r="32" spans="1:6">
      <c r="A32" s="147"/>
      <c r="B32" s="148"/>
      <c r="C32" s="148"/>
      <c r="D32" s="272"/>
      <c r="E32" s="272"/>
      <c r="F32" s="738"/>
    </row>
    <row r="33" spans="1:6">
      <c r="A33" s="149"/>
      <c r="B33" s="148"/>
      <c r="C33" s="148"/>
      <c r="D33" s="272"/>
      <c r="E33" s="272"/>
      <c r="F33" s="738"/>
    </row>
    <row r="34" spans="1:6">
      <c r="A34" s="147"/>
      <c r="B34" s="148"/>
      <c r="C34" s="148"/>
      <c r="D34" s="272"/>
      <c r="E34" s="272"/>
      <c r="F34" s="738"/>
    </row>
    <row r="35" spans="1:6">
      <c r="A35" s="147"/>
      <c r="B35" s="148"/>
      <c r="C35" s="148"/>
      <c r="D35" s="272"/>
      <c r="E35" s="272"/>
      <c r="F35" s="738"/>
    </row>
    <row r="36" spans="1:6">
      <c r="A36" s="147"/>
      <c r="B36" s="148"/>
      <c r="C36" s="148"/>
      <c r="D36" s="272"/>
      <c r="E36" s="272"/>
      <c r="F36" s="738"/>
    </row>
    <row r="37" spans="1:6">
      <c r="A37" s="147"/>
      <c r="B37" s="148"/>
      <c r="C37" s="148"/>
      <c r="D37" s="272"/>
      <c r="E37" s="272"/>
      <c r="F37" s="738"/>
    </row>
    <row r="38" spans="1:6">
      <c r="A38" s="147"/>
      <c r="B38" s="148"/>
      <c r="C38" s="148"/>
      <c r="D38" s="272"/>
      <c r="E38" s="272"/>
      <c r="F38" s="738"/>
    </row>
    <row r="39" spans="1:6">
      <c r="A39" s="149"/>
      <c r="B39" s="148"/>
      <c r="C39" s="148"/>
      <c r="D39" s="272"/>
      <c r="E39" s="272"/>
      <c r="F39" s="738"/>
    </row>
    <row r="40" spans="1:6">
      <c r="A40" s="147"/>
      <c r="B40" s="148"/>
      <c r="C40" s="148"/>
      <c r="D40" s="272"/>
      <c r="E40" s="272"/>
      <c r="F40" s="738"/>
    </row>
    <row r="41" spans="1:6">
      <c r="A41" s="147"/>
      <c r="B41" s="148"/>
      <c r="C41" s="148"/>
      <c r="D41" s="272"/>
      <c r="E41" s="272"/>
      <c r="F41" s="738"/>
    </row>
    <row r="42" spans="1:6">
      <c r="A42" s="147"/>
      <c r="B42" s="148"/>
      <c r="C42" s="148"/>
      <c r="D42" s="272"/>
      <c r="E42" s="272"/>
      <c r="F42" s="738"/>
    </row>
    <row r="43" spans="1:6">
      <c r="A43" s="147"/>
      <c r="B43" s="148"/>
      <c r="C43" s="148"/>
      <c r="D43" s="272"/>
      <c r="E43" s="272"/>
      <c r="F43" s="738"/>
    </row>
    <row r="44" spans="1:6">
      <c r="A44" s="147"/>
      <c r="B44" s="148"/>
      <c r="C44" s="148"/>
      <c r="D44" s="272"/>
      <c r="E44" s="272"/>
      <c r="F44" s="738"/>
    </row>
    <row r="45" spans="1:6">
      <c r="A45" s="149"/>
      <c r="B45" s="148"/>
      <c r="C45" s="148"/>
      <c r="D45" s="272"/>
      <c r="E45" s="272"/>
      <c r="F45" s="738"/>
    </row>
    <row r="46" spans="1:6">
      <c r="A46" s="147"/>
      <c r="B46" s="148"/>
      <c r="C46" s="148"/>
      <c r="D46" s="272"/>
      <c r="E46" s="272"/>
      <c r="F46" s="738"/>
    </row>
    <row r="47" spans="1:6">
      <c r="A47" s="147"/>
      <c r="B47" s="148"/>
      <c r="C47" s="148"/>
      <c r="D47" s="272"/>
      <c r="E47" s="272"/>
      <c r="F47" s="738"/>
    </row>
    <row r="48" spans="1:6">
      <c r="A48" s="147"/>
      <c r="B48" s="148"/>
      <c r="C48" s="148"/>
      <c r="D48" s="272"/>
      <c r="E48" s="272"/>
      <c r="F48" s="738"/>
    </row>
    <row r="49" spans="1:6">
      <c r="A49" s="147"/>
      <c r="B49" s="148"/>
      <c r="C49" s="148"/>
      <c r="D49" s="272"/>
      <c r="E49" s="272"/>
      <c r="F49" s="738"/>
    </row>
    <row r="50" spans="1:6">
      <c r="A50" s="149"/>
      <c r="B50" s="148"/>
      <c r="C50" s="148"/>
      <c r="D50" s="272"/>
      <c r="E50" s="272"/>
      <c r="F50" s="738"/>
    </row>
    <row r="51" spans="1:6">
      <c r="A51" s="150"/>
      <c r="B51" s="148"/>
      <c r="C51" s="148"/>
      <c r="D51" s="272"/>
      <c r="E51" s="272"/>
      <c r="F51" s="738"/>
    </row>
    <row r="52" spans="1:6">
      <c r="A52" s="150"/>
      <c r="B52" s="148"/>
      <c r="C52" s="148"/>
      <c r="D52" s="272"/>
      <c r="E52" s="272"/>
      <c r="F52" s="738"/>
    </row>
    <row r="53" spans="1:6">
      <c r="A53" s="150"/>
      <c r="B53" s="148"/>
      <c r="C53" s="148"/>
      <c r="D53" s="272"/>
      <c r="E53" s="272"/>
      <c r="F53" s="738"/>
    </row>
    <row r="54" spans="1:6">
      <c r="A54" s="150"/>
      <c r="B54" s="148"/>
      <c r="C54" s="148"/>
      <c r="D54" s="272"/>
      <c r="E54" s="272"/>
      <c r="F54" s="738"/>
    </row>
    <row r="55" spans="1:6">
      <c r="A55" s="151"/>
      <c r="B55" s="148"/>
      <c r="C55" s="148"/>
      <c r="D55" s="272"/>
      <c r="E55" s="272"/>
      <c r="F55" s="738"/>
    </row>
    <row r="56" spans="1:6">
      <c r="A56" s="151"/>
      <c r="B56" s="148"/>
      <c r="C56" s="148"/>
      <c r="D56" s="272"/>
      <c r="E56" s="272"/>
      <c r="F56" s="738"/>
    </row>
    <row r="57" spans="1:6">
      <c r="A57" s="152"/>
      <c r="B57" s="148"/>
      <c r="C57" s="148"/>
      <c r="D57" s="272"/>
      <c r="E57" s="272"/>
      <c r="F57" s="738"/>
    </row>
    <row r="58" spans="1:6">
      <c r="A58" s="147"/>
      <c r="B58" s="148"/>
      <c r="C58" s="148"/>
      <c r="D58" s="272"/>
      <c r="E58" s="272"/>
      <c r="F58" s="738"/>
    </row>
    <row r="59" spans="1:6">
      <c r="A59" s="147"/>
      <c r="B59" s="148"/>
      <c r="C59" s="148"/>
      <c r="D59" s="272"/>
      <c r="E59" s="272"/>
      <c r="F59" s="738"/>
    </row>
    <row r="60" spans="1:6">
      <c r="A60" s="147"/>
      <c r="B60" s="148"/>
      <c r="C60" s="148"/>
      <c r="D60" s="272"/>
      <c r="E60" s="272"/>
      <c r="F60" s="738"/>
    </row>
    <row r="61" spans="1:6">
      <c r="A61" s="147"/>
      <c r="B61" s="148"/>
      <c r="C61" s="148"/>
      <c r="D61" s="272"/>
      <c r="E61" s="272"/>
      <c r="F61" s="738"/>
    </row>
    <row r="62" spans="1:6">
      <c r="A62" s="150"/>
      <c r="B62" s="148"/>
      <c r="C62" s="148"/>
      <c r="D62" s="272"/>
      <c r="E62" s="272"/>
      <c r="F62" s="738"/>
    </row>
    <row r="63" spans="1:6">
      <c r="A63" s="152"/>
      <c r="B63" s="148"/>
      <c r="C63" s="148"/>
      <c r="D63" s="272"/>
      <c r="E63" s="272"/>
      <c r="F63" s="738"/>
    </row>
    <row r="64" spans="1:6">
      <c r="A64" s="147"/>
      <c r="B64" s="148"/>
      <c r="C64" s="148"/>
      <c r="D64" s="272"/>
      <c r="E64" s="272"/>
      <c r="F64" s="738"/>
    </row>
    <row r="65" spans="1:6">
      <c r="A65" s="147"/>
      <c r="B65" s="148"/>
      <c r="C65" s="148"/>
      <c r="D65" s="272"/>
      <c r="E65" s="272"/>
      <c r="F65" s="738"/>
    </row>
    <row r="66" spans="1:6">
      <c r="A66" s="147"/>
      <c r="B66" s="148"/>
      <c r="C66" s="148"/>
      <c r="D66" s="272"/>
      <c r="E66" s="272"/>
      <c r="F66" s="738"/>
    </row>
    <row r="67" spans="1:6">
      <c r="A67" s="147"/>
      <c r="B67" s="148"/>
      <c r="C67" s="148"/>
      <c r="D67" s="272"/>
      <c r="E67" s="272"/>
      <c r="F67" s="738"/>
    </row>
    <row r="68" spans="1:6">
      <c r="A68" s="150"/>
      <c r="B68" s="148"/>
      <c r="C68" s="148"/>
      <c r="D68" s="272"/>
      <c r="E68" s="272"/>
      <c r="F68" s="738"/>
    </row>
    <row r="69" spans="1:6">
      <c r="A69" s="152"/>
      <c r="B69" s="148"/>
      <c r="C69" s="148"/>
      <c r="D69" s="272"/>
      <c r="E69" s="272"/>
      <c r="F69" s="738"/>
    </row>
    <row r="70" spans="1:6">
      <c r="A70" s="147"/>
      <c r="B70" s="148"/>
      <c r="C70" s="148"/>
      <c r="D70" s="272"/>
      <c r="E70" s="272"/>
      <c r="F70" s="738"/>
    </row>
    <row r="71" spans="1:6">
      <c r="A71" s="147"/>
      <c r="B71" s="148"/>
      <c r="C71" s="148"/>
      <c r="D71" s="272"/>
      <c r="E71" s="272"/>
      <c r="F71" s="738"/>
    </row>
    <row r="72" spans="1:6">
      <c r="A72" s="147"/>
      <c r="B72" s="328"/>
      <c r="C72" s="328"/>
      <c r="F72" s="738"/>
    </row>
    <row r="73" spans="1:6">
      <c r="A73" s="147"/>
      <c r="B73" s="328"/>
      <c r="C73" s="328"/>
      <c r="F73" s="738"/>
    </row>
    <row r="74" spans="1:6">
      <c r="A74" s="147"/>
      <c r="B74" s="328"/>
      <c r="C74" s="328"/>
      <c r="F74" s="738"/>
    </row>
    <row r="75" spans="1:6">
      <c r="A75" s="147"/>
      <c r="B75" s="328"/>
      <c r="C75" s="328"/>
      <c r="F75" s="738"/>
    </row>
    <row r="76" spans="1:6">
      <c r="A76" s="147"/>
      <c r="B76" s="328"/>
      <c r="C76" s="328"/>
      <c r="F76" s="738"/>
    </row>
    <row r="77" spans="1:6">
      <c r="A77" s="147"/>
      <c r="B77" s="328"/>
      <c r="C77" s="328"/>
      <c r="F77" s="738"/>
    </row>
    <row r="78" spans="1:6">
      <c r="A78" s="150"/>
      <c r="B78" s="328"/>
      <c r="C78" s="328"/>
      <c r="F78" s="738"/>
    </row>
    <row r="79" spans="1:6">
      <c r="A79" s="152"/>
      <c r="B79" s="328"/>
      <c r="C79" s="328"/>
      <c r="F79" s="738"/>
    </row>
    <row r="80" spans="1:6">
      <c r="A80" s="147"/>
      <c r="B80" s="328"/>
      <c r="C80" s="328"/>
      <c r="F80" s="738"/>
    </row>
    <row r="81" spans="1:6">
      <c r="A81" s="147"/>
      <c r="B81" s="328"/>
      <c r="C81" s="328"/>
      <c r="F81" s="738"/>
    </row>
    <row r="82" spans="1:6">
      <c r="A82" s="147"/>
      <c r="B82" s="328"/>
      <c r="C82" s="328"/>
      <c r="F82" s="738"/>
    </row>
    <row r="83" spans="1:6">
      <c r="A83" s="147"/>
      <c r="B83" s="328"/>
      <c r="C83" s="328"/>
      <c r="F83" s="738"/>
    </row>
    <row r="84" spans="1:6">
      <c r="A84" s="147"/>
      <c r="B84" s="328"/>
      <c r="C84" s="328"/>
      <c r="F84" s="738"/>
    </row>
    <row r="85" spans="1:6">
      <c r="A85" s="147"/>
      <c r="B85" s="328"/>
      <c r="C85" s="328"/>
      <c r="F85" s="738"/>
    </row>
    <row r="86" spans="1:6">
      <c r="A86" s="147"/>
      <c r="B86" s="328"/>
      <c r="C86" s="328"/>
      <c r="F86" s="738"/>
    </row>
    <row r="87" spans="1:6">
      <c r="A87" s="147"/>
      <c r="B87" s="328"/>
      <c r="C87" s="328"/>
      <c r="F87" s="738"/>
    </row>
    <row r="88" spans="1:6">
      <c r="A88" s="147"/>
      <c r="B88" s="328"/>
      <c r="C88" s="328"/>
      <c r="F88" s="738"/>
    </row>
    <row r="89" spans="1:6">
      <c r="A89" s="152"/>
      <c r="B89" s="328"/>
      <c r="C89" s="328"/>
      <c r="F89" s="738"/>
    </row>
    <row r="90" spans="1:6">
      <c r="A90" s="147"/>
      <c r="B90" s="328"/>
      <c r="C90" s="328"/>
      <c r="F90" s="738"/>
    </row>
    <row r="91" spans="1:6">
      <c r="A91" s="147"/>
      <c r="B91" s="328"/>
      <c r="C91" s="328"/>
      <c r="F91" s="738"/>
    </row>
    <row r="92" spans="1:6">
      <c r="A92" s="147"/>
      <c r="B92" s="328"/>
      <c r="C92" s="328"/>
      <c r="F92" s="738"/>
    </row>
    <row r="93" spans="1:6">
      <c r="A93" s="153"/>
      <c r="B93" s="328"/>
      <c r="C93" s="328"/>
      <c r="F93" s="738"/>
    </row>
    <row r="94" spans="1:6">
      <c r="A94" s="153"/>
      <c r="B94" s="328"/>
      <c r="C94" s="328"/>
      <c r="F94" s="738"/>
    </row>
    <row r="95" spans="1:6">
      <c r="A95" s="153"/>
      <c r="B95" s="328"/>
      <c r="C95" s="328"/>
      <c r="F95" s="738"/>
    </row>
    <row r="96" spans="1:6">
      <c r="A96" s="153"/>
      <c r="B96" s="328"/>
      <c r="C96" s="328"/>
      <c r="F96" s="738"/>
    </row>
    <row r="97" spans="1:6">
      <c r="A97" s="153"/>
      <c r="B97" s="328"/>
      <c r="C97" s="328"/>
      <c r="F97" s="738"/>
    </row>
    <row r="98" spans="1:6">
      <c r="A98" s="153"/>
      <c r="B98" s="328"/>
      <c r="C98" s="328"/>
      <c r="F98" s="738"/>
    </row>
    <row r="99" spans="1:6">
      <c r="A99" s="153"/>
      <c r="B99" s="328"/>
      <c r="C99" s="328"/>
      <c r="F99" s="738"/>
    </row>
    <row r="100" spans="1:6" ht="15.75">
      <c r="A100" s="154"/>
      <c r="B100" s="328"/>
      <c r="C100" s="328"/>
      <c r="F100" s="738"/>
    </row>
    <row r="101" spans="1:6" ht="15.75">
      <c r="A101" s="154"/>
      <c r="B101" s="328"/>
      <c r="C101" s="328"/>
      <c r="F101" s="738"/>
    </row>
    <row r="102" spans="1:6" ht="15.75">
      <c r="A102" s="154"/>
      <c r="B102" s="328"/>
      <c r="C102" s="328"/>
      <c r="F102" s="738"/>
    </row>
    <row r="103" spans="1:6" ht="15.75">
      <c r="A103" s="154"/>
      <c r="B103" s="328"/>
      <c r="C103" s="328"/>
      <c r="F103" s="738"/>
    </row>
    <row r="104" spans="1:6" ht="15.75">
      <c r="A104" s="154"/>
      <c r="B104" s="328"/>
      <c r="C104" s="328"/>
      <c r="F104" s="738"/>
    </row>
    <row r="105" spans="1:6" ht="15.75">
      <c r="A105" s="154"/>
      <c r="B105" s="328"/>
      <c r="C105" s="328"/>
      <c r="F105" s="738"/>
    </row>
    <row r="106" spans="1:6" ht="15.75">
      <c r="A106" s="154"/>
      <c r="B106" s="328"/>
      <c r="C106" s="328"/>
      <c r="F106" s="738"/>
    </row>
    <row r="107" spans="1:6" ht="15.75">
      <c r="A107" s="154"/>
      <c r="B107" s="328"/>
      <c r="C107" s="328"/>
      <c r="F107" s="738"/>
    </row>
    <row r="108" spans="1:6" ht="15.75">
      <c r="A108" s="154"/>
      <c r="B108" s="328"/>
      <c r="C108" s="328"/>
      <c r="F108" s="738"/>
    </row>
    <row r="109" spans="1:6" ht="15.75">
      <c r="A109" s="154"/>
      <c r="B109" s="328"/>
      <c r="C109" s="328"/>
      <c r="F109" s="738"/>
    </row>
    <row r="110" spans="1:6" ht="15.75">
      <c r="A110" s="154"/>
      <c r="B110" s="328"/>
      <c r="C110" s="328"/>
      <c r="F110" s="738"/>
    </row>
    <row r="111" spans="1:6" ht="15.75">
      <c r="A111" s="154"/>
      <c r="B111" s="328"/>
      <c r="C111" s="328"/>
      <c r="F111" s="738"/>
    </row>
    <row r="112" spans="1:6" ht="15.75">
      <c r="A112" s="154"/>
      <c r="B112" s="328"/>
      <c r="C112" s="328"/>
      <c r="F112" s="738"/>
    </row>
    <row r="113" spans="1:6" ht="15.75">
      <c r="A113" s="154"/>
      <c r="B113" s="328"/>
      <c r="C113" s="328"/>
      <c r="F113" s="738"/>
    </row>
    <row r="114" spans="1:6" ht="15.75">
      <c r="A114" s="154"/>
      <c r="B114" s="328"/>
      <c r="C114" s="328"/>
      <c r="F114" s="738"/>
    </row>
    <row r="115" spans="1:6" ht="15.75">
      <c r="A115" s="154"/>
      <c r="B115" s="328"/>
      <c r="C115" s="328"/>
      <c r="F115" s="738"/>
    </row>
    <row r="116" spans="1:6" ht="15.75">
      <c r="A116" s="154"/>
      <c r="B116" s="328"/>
      <c r="C116" s="328"/>
      <c r="F116" s="738"/>
    </row>
    <row r="117" spans="1:6" ht="15.75">
      <c r="A117" s="154"/>
      <c r="B117" s="328"/>
      <c r="C117" s="328"/>
      <c r="F117" s="738"/>
    </row>
    <row r="118" spans="1:6" ht="15.75">
      <c r="A118" s="154"/>
      <c r="B118" s="328"/>
      <c r="C118" s="328"/>
      <c r="F118" s="738"/>
    </row>
    <row r="119" spans="1:6" ht="15.75">
      <c r="A119" s="154"/>
      <c r="B119" s="328"/>
      <c r="C119" s="328"/>
      <c r="F119" s="738"/>
    </row>
    <row r="120" spans="1:6" ht="15.75">
      <c r="A120" s="154"/>
      <c r="B120" s="328"/>
      <c r="C120" s="328"/>
      <c r="F120" s="738"/>
    </row>
    <row r="121" spans="1:6" ht="15.75">
      <c r="A121" s="154"/>
      <c r="B121" s="328"/>
      <c r="C121" s="328"/>
      <c r="F121" s="738"/>
    </row>
    <row r="122" spans="1:6" ht="15.75">
      <c r="A122" s="154"/>
      <c r="B122" s="328"/>
      <c r="C122" s="328"/>
      <c r="F122" s="738"/>
    </row>
    <row r="123" spans="1:6" ht="15.75">
      <c r="A123" s="154"/>
      <c r="B123" s="328"/>
      <c r="C123" s="328"/>
      <c r="F123" s="738"/>
    </row>
    <row r="124" spans="1:6" ht="15.75">
      <c r="A124" s="154"/>
      <c r="B124" s="328"/>
      <c r="C124" s="328"/>
      <c r="F124" s="738"/>
    </row>
    <row r="125" spans="1:6" ht="15.75">
      <c r="A125" s="154"/>
      <c r="B125" s="328"/>
      <c r="C125" s="328"/>
      <c r="F125" s="738"/>
    </row>
    <row r="126" spans="1:6" ht="15.75">
      <c r="A126" s="154"/>
      <c r="B126" s="328"/>
      <c r="C126" s="328"/>
      <c r="F126" s="738"/>
    </row>
    <row r="127" spans="1:6" ht="15.75">
      <c r="A127" s="154"/>
      <c r="B127" s="328"/>
      <c r="C127" s="328"/>
      <c r="F127" s="738"/>
    </row>
    <row r="128" spans="1:6" ht="15.75">
      <c r="A128" s="154"/>
      <c r="B128" s="328"/>
      <c r="C128" s="328"/>
      <c r="F128" s="738"/>
    </row>
    <row r="129" spans="1:6" ht="15.75">
      <c r="A129" s="154"/>
      <c r="B129" s="328"/>
      <c r="C129" s="328"/>
      <c r="F129" s="738"/>
    </row>
    <row r="130" spans="1:6" ht="15.75">
      <c r="A130" s="154"/>
      <c r="B130" s="328"/>
      <c r="C130" s="328"/>
      <c r="F130" s="738"/>
    </row>
    <row r="131" spans="1:6" ht="15.75">
      <c r="A131" s="154"/>
      <c r="B131" s="328"/>
      <c r="C131" s="328"/>
      <c r="F131" s="738"/>
    </row>
    <row r="132" spans="1:6" ht="15.75">
      <c r="A132" s="154"/>
      <c r="B132" s="328"/>
      <c r="C132" s="328"/>
      <c r="F132" s="738"/>
    </row>
    <row r="133" spans="1:6" ht="15.75">
      <c r="A133" s="154"/>
      <c r="B133" s="328"/>
      <c r="C133" s="328"/>
      <c r="F133" s="738"/>
    </row>
    <row r="134" spans="1:6" ht="15.75">
      <c r="A134" s="154"/>
      <c r="B134" s="328"/>
      <c r="C134" s="328"/>
      <c r="F134" s="738"/>
    </row>
    <row r="135" spans="1:6" ht="15.75">
      <c r="A135" s="154"/>
      <c r="B135" s="328"/>
      <c r="C135" s="328"/>
      <c r="F135" s="738"/>
    </row>
    <row r="136" spans="1:6" ht="15.75">
      <c r="A136" s="154"/>
      <c r="B136" s="328"/>
      <c r="C136" s="328"/>
      <c r="F136" s="738"/>
    </row>
    <row r="137" spans="1:6" ht="15.75">
      <c r="A137" s="154"/>
      <c r="B137" s="328"/>
      <c r="C137" s="328"/>
      <c r="F137" s="738"/>
    </row>
    <row r="138" spans="1:6" ht="15.75">
      <c r="A138" s="154"/>
      <c r="B138" s="328"/>
      <c r="C138" s="328"/>
      <c r="F138" s="738"/>
    </row>
    <row r="139" spans="1:6" ht="15.75">
      <c r="A139" s="154"/>
      <c r="B139" s="328"/>
      <c r="C139" s="328"/>
      <c r="F139" s="738"/>
    </row>
    <row r="140" spans="1:6" ht="15.75">
      <c r="A140" s="154"/>
      <c r="B140" s="328"/>
      <c r="C140" s="328"/>
      <c r="F140" s="738"/>
    </row>
    <row r="141" spans="1:6" ht="15.75">
      <c r="A141" s="154"/>
      <c r="B141" s="328"/>
      <c r="C141" s="328"/>
      <c r="F141" s="738"/>
    </row>
    <row r="142" spans="1:6" ht="15.75">
      <c r="A142" s="154"/>
      <c r="B142" s="328"/>
      <c r="C142" s="328"/>
      <c r="F142" s="738"/>
    </row>
    <row r="143" spans="1:6" ht="15.75">
      <c r="A143" s="154"/>
      <c r="B143" s="328"/>
      <c r="C143" s="328"/>
      <c r="F143" s="738"/>
    </row>
    <row r="144" spans="1:6" ht="15.75">
      <c r="A144" s="154"/>
      <c r="B144" s="328"/>
      <c r="C144" s="328"/>
      <c r="F144" s="738"/>
    </row>
    <row r="145" spans="1:6" ht="15.75">
      <c r="A145" s="154"/>
      <c r="B145" s="328"/>
      <c r="C145" s="328"/>
      <c r="F145" s="738"/>
    </row>
    <row r="146" spans="1:6" ht="15.75">
      <c r="A146" s="154"/>
      <c r="B146" s="328"/>
      <c r="C146" s="328"/>
      <c r="F146" s="738"/>
    </row>
    <row r="147" spans="1:6" ht="15.75">
      <c r="A147" s="154"/>
      <c r="B147" s="328"/>
      <c r="C147" s="328"/>
      <c r="F147" s="738"/>
    </row>
    <row r="148" spans="1:6" ht="15.75">
      <c r="A148" s="154"/>
      <c r="B148" s="328"/>
      <c r="C148" s="328"/>
      <c r="F148" s="738"/>
    </row>
    <row r="149" spans="1:6" ht="15.75">
      <c r="A149" s="154"/>
      <c r="B149" s="328"/>
      <c r="C149" s="328"/>
      <c r="F149" s="738"/>
    </row>
    <row r="150" spans="1:6" ht="15.75">
      <c r="A150" s="154"/>
      <c r="B150" s="328"/>
      <c r="C150" s="328"/>
      <c r="F150" s="738"/>
    </row>
    <row r="151" spans="1:6" ht="15.75">
      <c r="A151" s="154"/>
      <c r="B151" s="328"/>
      <c r="C151" s="328"/>
      <c r="F151" s="738"/>
    </row>
    <row r="152" spans="1:6" ht="15.75">
      <c r="A152" s="154"/>
      <c r="B152" s="328"/>
      <c r="C152" s="328"/>
      <c r="F152" s="738"/>
    </row>
    <row r="153" spans="1:6" ht="15.75">
      <c r="A153" s="154"/>
      <c r="B153" s="328"/>
      <c r="C153" s="328"/>
      <c r="F153" s="738"/>
    </row>
    <row r="154" spans="1:6" ht="15.75">
      <c r="A154" s="154"/>
      <c r="B154" s="328"/>
      <c r="C154" s="328"/>
      <c r="F154" s="738"/>
    </row>
    <row r="155" spans="1:6" ht="15.75">
      <c r="A155" s="154"/>
      <c r="B155" s="328"/>
      <c r="C155" s="328"/>
      <c r="F155" s="738"/>
    </row>
    <row r="156" spans="1:6" ht="15.75">
      <c r="A156" s="154"/>
      <c r="B156" s="328"/>
      <c r="C156" s="328"/>
      <c r="F156" s="738"/>
    </row>
    <row r="157" spans="1:6" ht="15.75">
      <c r="A157" s="154"/>
      <c r="B157" s="328"/>
      <c r="C157" s="328"/>
      <c r="F157" s="738"/>
    </row>
    <row r="158" spans="1:6" ht="15.75">
      <c r="A158" s="154"/>
      <c r="B158" s="328"/>
      <c r="C158" s="328"/>
      <c r="F158" s="738"/>
    </row>
    <row r="159" spans="1:6" ht="15.75">
      <c r="A159" s="154"/>
      <c r="B159" s="328"/>
      <c r="C159" s="328"/>
      <c r="F159" s="738"/>
    </row>
    <row r="160" spans="1:6" ht="15.75">
      <c r="A160" s="154"/>
      <c r="B160" s="328"/>
      <c r="C160" s="328"/>
      <c r="F160" s="738"/>
    </row>
    <row r="161" spans="1:6" ht="15.75">
      <c r="A161" s="154"/>
      <c r="B161" s="328"/>
      <c r="C161" s="328"/>
      <c r="F161" s="738"/>
    </row>
    <row r="162" spans="1:6" ht="15.75">
      <c r="A162" s="154"/>
      <c r="B162" s="328"/>
      <c r="C162" s="328"/>
      <c r="F162" s="738"/>
    </row>
    <row r="163" spans="1:6" ht="15.75">
      <c r="A163" s="154"/>
      <c r="B163" s="328"/>
      <c r="C163" s="328"/>
      <c r="F163" s="738"/>
    </row>
    <row r="164" spans="1:6" ht="15.75">
      <c r="A164" s="154"/>
      <c r="B164" s="328"/>
      <c r="C164" s="328"/>
      <c r="F164" s="738"/>
    </row>
    <row r="165" spans="1:6" ht="15.75">
      <c r="A165" s="154"/>
      <c r="B165" s="328"/>
      <c r="C165" s="328"/>
      <c r="F165" s="738"/>
    </row>
    <row r="166" spans="1:6" ht="15.75">
      <c r="A166" s="154"/>
      <c r="B166" s="328"/>
      <c r="C166" s="328"/>
      <c r="F166" s="738"/>
    </row>
    <row r="167" spans="1:6" ht="15.75">
      <c r="A167" s="154"/>
      <c r="B167" s="328"/>
      <c r="C167" s="328"/>
      <c r="F167" s="738"/>
    </row>
    <row r="168" spans="1:6" ht="15.75">
      <c r="A168" s="154"/>
      <c r="B168" s="328"/>
      <c r="C168" s="328"/>
      <c r="F168" s="738"/>
    </row>
    <row r="169" spans="1:6" ht="15.75">
      <c r="A169" s="154"/>
      <c r="B169" s="328"/>
      <c r="C169" s="328"/>
      <c r="F169" s="738"/>
    </row>
    <row r="170" spans="1:6" ht="15.75">
      <c r="A170" s="154"/>
      <c r="B170" s="328"/>
      <c r="C170" s="328"/>
      <c r="F170" s="738"/>
    </row>
    <row r="171" spans="1:6" ht="15.75">
      <c r="A171" s="154"/>
      <c r="B171" s="328"/>
      <c r="C171" s="328"/>
      <c r="F171" s="738"/>
    </row>
    <row r="172" spans="1:6" ht="15.75">
      <c r="A172" s="154"/>
      <c r="B172" s="328"/>
      <c r="C172" s="328"/>
      <c r="F172" s="738"/>
    </row>
    <row r="173" spans="1:6" ht="15.75">
      <c r="A173" s="154"/>
      <c r="B173" s="328"/>
      <c r="C173" s="328"/>
      <c r="F173" s="738"/>
    </row>
    <row r="174" spans="1:6" ht="15.75">
      <c r="A174" s="154"/>
      <c r="B174" s="328"/>
      <c r="C174" s="328"/>
      <c r="F174" s="738"/>
    </row>
    <row r="175" spans="1:6" ht="15.75">
      <c r="A175" s="154"/>
      <c r="B175" s="328"/>
      <c r="C175" s="328"/>
      <c r="F175" s="738"/>
    </row>
    <row r="176" spans="1:6" ht="15.75">
      <c r="A176" s="154"/>
      <c r="B176" s="328"/>
      <c r="C176" s="328"/>
      <c r="F176" s="738"/>
    </row>
    <row r="177" spans="1:6" ht="15.75">
      <c r="A177" s="154"/>
      <c r="B177" s="328"/>
      <c r="C177" s="328"/>
      <c r="F177" s="738"/>
    </row>
    <row r="178" spans="1:6" ht="15.75">
      <c r="A178" s="154"/>
      <c r="B178" s="328"/>
      <c r="C178" s="328"/>
      <c r="F178" s="738"/>
    </row>
    <row r="179" spans="1:6" ht="15.75">
      <c r="A179" s="154"/>
      <c r="B179" s="328"/>
      <c r="C179" s="328"/>
      <c r="F179" s="738"/>
    </row>
    <row r="180" spans="1:6" ht="15.75">
      <c r="A180" s="154"/>
      <c r="B180" s="328"/>
      <c r="C180" s="328"/>
      <c r="F180" s="738"/>
    </row>
    <row r="181" spans="1:6" ht="15.75">
      <c r="A181" s="154"/>
      <c r="B181" s="328"/>
      <c r="C181" s="328"/>
      <c r="F181" s="738"/>
    </row>
    <row r="182" spans="1:6" ht="15.75">
      <c r="A182" s="154"/>
      <c r="B182" s="328"/>
      <c r="C182" s="328"/>
      <c r="F182" s="738"/>
    </row>
    <row r="183" spans="1:6" ht="15.75">
      <c r="A183" s="154"/>
      <c r="B183" s="328"/>
      <c r="C183" s="328"/>
      <c r="F183" s="738"/>
    </row>
    <row r="184" spans="1:6" ht="15.75">
      <c r="A184" s="154"/>
      <c r="B184" s="328"/>
      <c r="C184" s="328"/>
      <c r="F184" s="738"/>
    </row>
    <row r="185" spans="1:6" ht="15.75">
      <c r="A185" s="154"/>
      <c r="B185" s="328"/>
      <c r="C185" s="328"/>
      <c r="F185" s="738"/>
    </row>
    <row r="186" spans="1:6" ht="15.75">
      <c r="A186" s="154"/>
      <c r="B186" s="328"/>
      <c r="C186" s="328"/>
      <c r="F186" s="738"/>
    </row>
    <row r="187" spans="1:6" ht="15.75">
      <c r="A187" s="154"/>
      <c r="B187" s="328"/>
      <c r="C187" s="328"/>
      <c r="F187" s="738"/>
    </row>
    <row r="188" spans="1:6" ht="15.75">
      <c r="A188" s="154"/>
      <c r="B188" s="328"/>
      <c r="C188" s="328"/>
      <c r="F188" s="738"/>
    </row>
    <row r="189" spans="1:6" ht="15.75">
      <c r="A189" s="154"/>
      <c r="B189" s="328"/>
      <c r="C189" s="328"/>
      <c r="F189" s="738"/>
    </row>
    <row r="190" spans="1:6" ht="15.75">
      <c r="A190" s="154"/>
      <c r="B190" s="328"/>
      <c r="C190" s="328"/>
      <c r="F190" s="738"/>
    </row>
    <row r="191" spans="1:6" ht="15.75">
      <c r="A191" s="44"/>
      <c r="B191" s="328"/>
      <c r="C191" s="328"/>
      <c r="F191" s="738"/>
    </row>
    <row r="192" spans="1:6" ht="15.75">
      <c r="A192" s="44"/>
      <c r="B192" s="328"/>
      <c r="C192" s="328"/>
      <c r="F192" s="738"/>
    </row>
    <row r="193" spans="1:6" ht="15.75">
      <c r="A193" s="44"/>
      <c r="B193" s="328"/>
      <c r="C193" s="328"/>
      <c r="F193" s="738"/>
    </row>
    <row r="194" spans="1:6" ht="15.75">
      <c r="A194" s="44"/>
      <c r="B194" s="328"/>
      <c r="C194" s="328"/>
      <c r="F194" s="738"/>
    </row>
    <row r="195" spans="1:6" ht="15.75">
      <c r="A195" s="44"/>
      <c r="B195" s="328"/>
      <c r="C195" s="328"/>
      <c r="F195" s="738"/>
    </row>
    <row r="196" spans="1:6" ht="15.75">
      <c r="A196" s="44"/>
      <c r="B196" s="328"/>
      <c r="C196" s="328"/>
      <c r="F196" s="738"/>
    </row>
    <row r="197" spans="1:6" ht="15.75">
      <c r="A197" s="44"/>
      <c r="B197" s="328"/>
      <c r="C197" s="328"/>
      <c r="F197" s="738"/>
    </row>
    <row r="198" spans="1:6" ht="15.75">
      <c r="A198" s="44"/>
      <c r="B198" s="328"/>
      <c r="C198" s="328"/>
      <c r="F198" s="738"/>
    </row>
    <row r="199" spans="1:6" ht="15.75">
      <c r="A199" s="44"/>
      <c r="B199" s="328"/>
      <c r="C199" s="328"/>
      <c r="F199" s="738"/>
    </row>
    <row r="200" spans="1:6" ht="15.75">
      <c r="A200" s="44"/>
      <c r="B200" s="328"/>
      <c r="C200" s="328"/>
      <c r="F200" s="738"/>
    </row>
    <row r="201" spans="1:6" ht="15.75">
      <c r="A201" s="44"/>
      <c r="B201" s="328"/>
      <c r="C201" s="328"/>
    </row>
    <row r="202" spans="1:6" ht="15.75">
      <c r="A202" s="44"/>
      <c r="B202" s="328"/>
      <c r="C202" s="328"/>
    </row>
    <row r="203" spans="1:6" ht="15.75">
      <c r="A203" s="44"/>
      <c r="B203" s="328"/>
      <c r="C203" s="328"/>
    </row>
    <row r="204" spans="1:6" ht="15.75">
      <c r="A204" s="44"/>
      <c r="B204" s="328"/>
      <c r="C204" s="328"/>
    </row>
    <row r="205" spans="1:6" ht="15.75">
      <c r="A205" s="44"/>
      <c r="B205" s="328"/>
      <c r="C205" s="328"/>
    </row>
    <row r="206" spans="1:6" ht="15.75">
      <c r="A206" s="44"/>
      <c r="B206" s="328"/>
      <c r="C206" s="328"/>
    </row>
    <row r="207" spans="1:6" ht="15.75">
      <c r="A207" s="44"/>
      <c r="B207" s="328"/>
      <c r="C207" s="328"/>
    </row>
    <row r="208" spans="1:6" ht="15.75">
      <c r="A208" s="44"/>
      <c r="B208" s="328"/>
      <c r="C208" s="328"/>
    </row>
    <row r="209" spans="1:3" ht="15.75">
      <c r="A209" s="44"/>
      <c r="B209" s="328"/>
      <c r="C209" s="328"/>
    </row>
    <row r="210" spans="1:3" ht="15.75">
      <c r="A210" s="44"/>
      <c r="B210" s="328"/>
      <c r="C210" s="328"/>
    </row>
    <row r="211" spans="1:3" ht="15.75">
      <c r="A211" s="44"/>
      <c r="B211" s="328"/>
      <c r="C211" s="328"/>
    </row>
    <row r="212" spans="1:3" ht="15.75">
      <c r="A212" s="44"/>
      <c r="B212" s="328"/>
      <c r="C212" s="328"/>
    </row>
    <row r="213" spans="1:3" ht="15.75">
      <c r="A213" s="44"/>
      <c r="B213" s="328"/>
      <c r="C213" s="328"/>
    </row>
    <row r="214" spans="1:3" ht="15.75">
      <c r="A214" s="44"/>
      <c r="B214" s="328"/>
      <c r="C214" s="328"/>
    </row>
    <row r="215" spans="1:3" ht="15.75">
      <c r="A215" s="44"/>
      <c r="B215" s="328"/>
      <c r="C215" s="328"/>
    </row>
    <row r="216" spans="1:3" ht="15.75">
      <c r="A216" s="44"/>
      <c r="B216" s="328"/>
      <c r="C216" s="328"/>
    </row>
    <row r="217" spans="1:3" ht="15.75">
      <c r="A217" s="44"/>
      <c r="B217" s="328"/>
      <c r="C217" s="328"/>
    </row>
    <row r="218" spans="1:3" ht="15.75">
      <c r="A218" s="44"/>
      <c r="B218" s="328"/>
      <c r="C218" s="328"/>
    </row>
    <row r="219" spans="1:3" ht="15.75">
      <c r="A219" s="44"/>
      <c r="B219" s="328"/>
      <c r="C219" s="328"/>
    </row>
    <row r="220" spans="1:3" ht="15.75">
      <c r="A220" s="44"/>
      <c r="B220" s="328"/>
      <c r="C220" s="328"/>
    </row>
    <row r="221" spans="1:3" ht="15.75">
      <c r="A221" s="44"/>
      <c r="B221" s="328"/>
      <c r="C221" s="328"/>
    </row>
    <row r="222" spans="1:3" ht="15.75">
      <c r="A222" s="44"/>
      <c r="B222" s="328"/>
      <c r="C222" s="328"/>
    </row>
    <row r="223" spans="1:3" ht="15.75">
      <c r="A223" s="44"/>
      <c r="B223" s="328"/>
      <c r="C223" s="328"/>
    </row>
    <row r="224" spans="1:3" ht="15.75">
      <c r="A224" s="44"/>
      <c r="B224" s="328"/>
      <c r="C224" s="328"/>
    </row>
    <row r="225" spans="1:3" ht="15.75">
      <c r="A225" s="44"/>
      <c r="B225" s="328"/>
      <c r="C225" s="328"/>
    </row>
    <row r="226" spans="1:3" ht="15.75">
      <c r="A226" s="44"/>
      <c r="B226" s="328"/>
      <c r="C226" s="328"/>
    </row>
    <row r="227" spans="1:3" ht="15.75">
      <c r="A227" s="44"/>
      <c r="B227" s="328"/>
      <c r="C227" s="328"/>
    </row>
    <row r="228" spans="1:3" ht="15.75">
      <c r="A228" s="44"/>
      <c r="B228" s="328"/>
      <c r="C228" s="328"/>
    </row>
    <row r="229" spans="1:3" ht="15.75">
      <c r="A229" s="44"/>
      <c r="B229" s="328"/>
      <c r="C229" s="328"/>
    </row>
    <row r="230" spans="1:3" ht="15.75">
      <c r="A230" s="44"/>
      <c r="B230" s="328"/>
      <c r="C230" s="328"/>
    </row>
    <row r="231" spans="1:3" ht="15.75">
      <c r="A231" s="44"/>
      <c r="B231" s="328"/>
      <c r="C231" s="328"/>
    </row>
    <row r="232" spans="1:3" ht="15.75">
      <c r="A232" s="44"/>
      <c r="B232" s="328"/>
      <c r="C232" s="328"/>
    </row>
    <row r="233" spans="1:3" ht="15.75">
      <c r="A233" s="44"/>
      <c r="B233" s="328"/>
      <c r="C233" s="328"/>
    </row>
    <row r="234" spans="1:3" ht="15.75">
      <c r="A234" s="44"/>
      <c r="B234" s="328"/>
      <c r="C234" s="328"/>
    </row>
    <row r="235" spans="1:3" ht="15.75">
      <c r="A235" s="44"/>
      <c r="B235" s="328"/>
      <c r="C235" s="328"/>
    </row>
    <row r="236" spans="1:3" ht="15.75">
      <c r="A236" s="44"/>
      <c r="B236" s="328"/>
      <c r="C236" s="328"/>
    </row>
    <row r="237" spans="1:3" ht="15.75">
      <c r="A237" s="44"/>
      <c r="B237" s="328"/>
      <c r="C237" s="328"/>
    </row>
    <row r="238" spans="1:3" ht="15.75">
      <c r="A238" s="44"/>
      <c r="B238" s="328"/>
      <c r="C238" s="328"/>
    </row>
    <row r="239" spans="1:3" ht="15.75">
      <c r="A239" s="44"/>
      <c r="B239" s="328"/>
      <c r="C239" s="328"/>
    </row>
    <row r="240" spans="1:3" ht="15.75">
      <c r="A240" s="44"/>
      <c r="B240" s="328"/>
      <c r="C240" s="328"/>
    </row>
    <row r="241" spans="1:3" ht="15.75">
      <c r="A241" s="44"/>
      <c r="B241" s="328"/>
      <c r="C241" s="328"/>
    </row>
    <row r="242" spans="1:3" ht="15.75">
      <c r="A242" s="44"/>
      <c r="B242" s="328"/>
      <c r="C242" s="328"/>
    </row>
    <row r="243" spans="1:3" ht="15.75">
      <c r="A243" s="44"/>
      <c r="B243" s="328"/>
      <c r="C243" s="328"/>
    </row>
    <row r="244" spans="1:3" ht="15.75">
      <c r="A244" s="44"/>
      <c r="B244" s="328"/>
      <c r="C244" s="328"/>
    </row>
    <row r="245" spans="1:3" ht="15.75">
      <c r="A245" s="44"/>
      <c r="B245" s="328"/>
      <c r="C245" s="328"/>
    </row>
    <row r="246" spans="1:3" ht="15.75">
      <c r="A246" s="44"/>
      <c r="B246" s="328"/>
      <c r="C246" s="328"/>
    </row>
    <row r="247" spans="1:3" ht="15.75">
      <c r="A247" s="44"/>
      <c r="B247" s="328"/>
      <c r="C247" s="328"/>
    </row>
    <row r="248" spans="1:3" ht="15.75">
      <c r="A248" s="44"/>
      <c r="B248" s="328"/>
      <c r="C248" s="328"/>
    </row>
    <row r="249" spans="1:3" ht="15.75">
      <c r="A249" s="44"/>
      <c r="B249" s="328"/>
      <c r="C249" s="328"/>
    </row>
    <row r="250" spans="1:3" ht="15.75">
      <c r="A250" s="44"/>
      <c r="B250" s="328"/>
      <c r="C250" s="328"/>
    </row>
    <row r="251" spans="1:3" ht="15.75">
      <c r="A251" s="44"/>
      <c r="B251" s="328"/>
      <c r="C251" s="328"/>
    </row>
    <row r="252" spans="1:3" ht="15.75">
      <c r="A252" s="44"/>
      <c r="B252" s="328"/>
      <c r="C252" s="328"/>
    </row>
    <row r="253" spans="1:3" ht="15.75">
      <c r="A253" s="44"/>
      <c r="B253" s="328"/>
      <c r="C253" s="328"/>
    </row>
    <row r="254" spans="1:3" ht="15.75">
      <c r="A254" s="44"/>
      <c r="B254" s="328"/>
      <c r="C254" s="328"/>
    </row>
    <row r="255" spans="1:3" ht="15.75">
      <c r="A255" s="44"/>
      <c r="B255" s="328"/>
      <c r="C255" s="328"/>
    </row>
    <row r="256" spans="1:3" ht="15.75">
      <c r="A256" s="44"/>
      <c r="B256" s="328"/>
      <c r="C256" s="328"/>
    </row>
    <row r="257" spans="1:3" ht="15.75">
      <c r="A257" s="44"/>
      <c r="B257" s="328"/>
      <c r="C257" s="328"/>
    </row>
    <row r="258" spans="1:3" ht="15.75">
      <c r="A258" s="44"/>
      <c r="B258" s="328"/>
      <c r="C258" s="328"/>
    </row>
    <row r="259" spans="1:3" ht="15.75">
      <c r="A259" s="44"/>
      <c r="B259" s="328"/>
      <c r="C259" s="328"/>
    </row>
    <row r="260" spans="1:3" ht="15.75">
      <c r="A260" s="44"/>
      <c r="B260" s="328"/>
      <c r="C260" s="328"/>
    </row>
    <row r="261" spans="1:3" ht="15.75">
      <c r="A261" s="44"/>
      <c r="B261" s="328"/>
      <c r="C261" s="328"/>
    </row>
    <row r="262" spans="1:3" ht="15.75">
      <c r="A262" s="44"/>
      <c r="B262" s="328"/>
      <c r="C262" s="328"/>
    </row>
    <row r="263" spans="1:3" ht="15.75">
      <c r="A263" s="44"/>
    </row>
    <row r="264" spans="1:3" ht="15.75">
      <c r="A264" s="44"/>
    </row>
    <row r="265" spans="1:3" ht="15.75">
      <c r="A265" s="44"/>
    </row>
    <row r="266" spans="1:3" ht="15.75">
      <c r="A266" s="44"/>
    </row>
    <row r="267" spans="1:3" ht="15.75">
      <c r="A267" s="44"/>
    </row>
    <row r="268" spans="1:3" ht="15.75">
      <c r="A268" s="44"/>
    </row>
    <row r="269" spans="1:3" ht="15.75">
      <c r="A269" s="44"/>
    </row>
    <row r="270" spans="1:3" ht="15.75">
      <c r="A270" s="44"/>
    </row>
    <row r="271" spans="1:3" ht="15.75">
      <c r="A271" s="44"/>
    </row>
    <row r="272" spans="1:3" ht="15.75">
      <c r="A272" s="44"/>
    </row>
    <row r="273" spans="1:1" ht="15.75">
      <c r="A273" s="44"/>
    </row>
    <row r="274" spans="1:1" ht="15.75">
      <c r="A274" s="44"/>
    </row>
    <row r="275" spans="1:1" ht="15.75">
      <c r="A275" s="44"/>
    </row>
    <row r="276" spans="1:1" ht="15.75">
      <c r="A276" s="44"/>
    </row>
    <row r="277" spans="1:1" ht="15.75">
      <c r="A277" s="44"/>
    </row>
    <row r="278" spans="1:1" ht="15.75">
      <c r="A278" s="44"/>
    </row>
    <row r="279" spans="1:1" ht="15.75">
      <c r="A279" s="44"/>
    </row>
    <row r="280" spans="1:1" ht="15.75">
      <c r="A280" s="44"/>
    </row>
    <row r="281" spans="1:1" ht="15.75">
      <c r="A281" s="44"/>
    </row>
    <row r="282" spans="1:1" ht="15.75">
      <c r="A282" s="44"/>
    </row>
    <row r="283" spans="1:1" ht="15.75">
      <c r="A283" s="44"/>
    </row>
    <row r="284" spans="1:1" ht="15.75">
      <c r="A284" s="44"/>
    </row>
    <row r="285" spans="1:1" ht="15.75">
      <c r="A285" s="44"/>
    </row>
    <row r="286" spans="1:1" ht="15.75">
      <c r="A286" s="44"/>
    </row>
    <row r="287" spans="1:1" ht="15.75">
      <c r="A287" s="44"/>
    </row>
    <row r="288" spans="1:1" ht="15.75">
      <c r="A288" s="44"/>
    </row>
    <row r="289" spans="1:1" ht="15.75">
      <c r="A289" s="44"/>
    </row>
    <row r="290" spans="1:1" ht="15.75">
      <c r="A290" s="44"/>
    </row>
    <row r="291" spans="1:1" ht="15.75">
      <c r="A291" s="44"/>
    </row>
    <row r="292" spans="1:1" ht="15.75">
      <c r="A292" s="44"/>
    </row>
    <row r="293" spans="1:1" ht="15.75">
      <c r="A293" s="44"/>
    </row>
    <row r="294" spans="1:1" ht="15.75">
      <c r="A294" s="44"/>
    </row>
    <row r="295" spans="1:1" ht="15.75">
      <c r="A295" s="44"/>
    </row>
    <row r="296" spans="1:1" ht="15.75">
      <c r="A296" s="44"/>
    </row>
    <row r="297" spans="1:1" ht="15.75">
      <c r="A297" s="44"/>
    </row>
    <row r="298" spans="1:1" ht="15.75">
      <c r="A298" s="44"/>
    </row>
    <row r="299" spans="1:1" ht="15.75">
      <c r="A299" s="44"/>
    </row>
    <row r="300" spans="1:1" ht="15.75">
      <c r="A300" s="44"/>
    </row>
    <row r="301" spans="1:1" ht="15.75">
      <c r="A301" s="44"/>
    </row>
    <row r="302" spans="1:1" ht="15.75">
      <c r="A302" s="44"/>
    </row>
    <row r="303" spans="1:1" ht="15.75">
      <c r="A303" s="44"/>
    </row>
    <row r="304" spans="1:1" ht="15.75">
      <c r="A304" s="44"/>
    </row>
    <row r="305" spans="1:1" ht="15.75">
      <c r="A305" s="44"/>
    </row>
    <row r="306" spans="1:1" ht="15.75">
      <c r="A306" s="44"/>
    </row>
    <row r="307" spans="1:1" ht="15.75">
      <c r="A307" s="44"/>
    </row>
    <row r="308" spans="1:1" ht="15.75">
      <c r="A308" s="44"/>
    </row>
    <row r="309" spans="1:1" ht="15.75">
      <c r="A309" s="44"/>
    </row>
    <row r="310" spans="1:1" ht="15.75">
      <c r="A310" s="44"/>
    </row>
    <row r="311" spans="1:1" ht="15.75">
      <c r="A311" s="44"/>
    </row>
    <row r="312" spans="1:1" ht="15.75">
      <c r="A312" s="44"/>
    </row>
    <row r="313" spans="1:1" ht="15.75">
      <c r="A313" s="44"/>
    </row>
    <row r="314" spans="1:1" ht="15.75">
      <c r="A314" s="44"/>
    </row>
    <row r="315" spans="1:1" ht="15.75">
      <c r="A315" s="44"/>
    </row>
    <row r="316" spans="1:1" ht="15.75">
      <c r="A316" s="44"/>
    </row>
    <row r="317" spans="1:1" ht="15.75">
      <c r="A317" s="44"/>
    </row>
    <row r="318" spans="1:1" ht="15.75">
      <c r="A318" s="44"/>
    </row>
    <row r="319" spans="1:1" ht="15.75">
      <c r="A319" s="44"/>
    </row>
    <row r="320" spans="1:1" ht="15.75">
      <c r="A320" s="44"/>
    </row>
    <row r="321" spans="1:1" ht="15.75">
      <c r="A321" s="44"/>
    </row>
    <row r="322" spans="1:1" ht="15.75">
      <c r="A322" s="44"/>
    </row>
    <row r="323" spans="1:1" ht="15.75">
      <c r="A323" s="44"/>
    </row>
    <row r="324" spans="1:1" ht="15.75">
      <c r="A324" s="44"/>
    </row>
    <row r="325" spans="1:1" ht="15.75">
      <c r="A325" s="44"/>
    </row>
    <row r="326" spans="1:1" ht="15.75">
      <c r="A326" s="44"/>
    </row>
    <row r="327" spans="1:1" ht="15.75">
      <c r="A327" s="44"/>
    </row>
    <row r="328" spans="1:1" ht="15.75">
      <c r="A328" s="44"/>
    </row>
    <row r="329" spans="1:1" ht="15.75">
      <c r="A329" s="44"/>
    </row>
    <row r="330" spans="1:1" ht="15.75">
      <c r="A330" s="44"/>
    </row>
    <row r="331" spans="1:1" ht="15.75">
      <c r="A331" s="44"/>
    </row>
    <row r="332" spans="1:1" ht="15.75">
      <c r="A332" s="44"/>
    </row>
    <row r="333" spans="1:1" ht="15.75">
      <c r="A333" s="44"/>
    </row>
    <row r="334" spans="1:1" ht="15.75">
      <c r="A334" s="44"/>
    </row>
    <row r="335" spans="1:1" ht="15.75">
      <c r="A335" s="44"/>
    </row>
    <row r="336" spans="1:1" ht="15.75">
      <c r="A336" s="44"/>
    </row>
    <row r="337" spans="1:1" ht="15.75">
      <c r="A337" s="44"/>
    </row>
    <row r="338" spans="1:1" ht="15.75">
      <c r="A338" s="44"/>
    </row>
    <row r="339" spans="1:1" ht="15.75">
      <c r="A339" s="44"/>
    </row>
    <row r="340" spans="1:1" ht="15.75">
      <c r="A340" s="44"/>
    </row>
    <row r="341" spans="1:1" ht="15.75">
      <c r="A341" s="44"/>
    </row>
    <row r="342" spans="1:1" ht="15.75">
      <c r="A342" s="44"/>
    </row>
    <row r="343" spans="1:1" ht="15.75">
      <c r="A343" s="44"/>
    </row>
    <row r="344" spans="1:1" ht="15.75">
      <c r="A344" s="44"/>
    </row>
    <row r="345" spans="1:1" ht="15.75">
      <c r="A345" s="44"/>
    </row>
    <row r="346" spans="1:1" ht="15.75">
      <c r="A346" s="44"/>
    </row>
    <row r="347" spans="1:1" ht="15.75">
      <c r="A347" s="44"/>
    </row>
    <row r="348" spans="1:1" ht="15.75">
      <c r="A348" s="44"/>
    </row>
    <row r="349" spans="1:1" ht="15.75">
      <c r="A349" s="44"/>
    </row>
    <row r="350" spans="1:1" ht="15.75">
      <c r="A350" s="44"/>
    </row>
    <row r="351" spans="1:1" ht="15.75">
      <c r="A351" s="44"/>
    </row>
    <row r="352" spans="1:1" ht="15.75">
      <c r="A352" s="44"/>
    </row>
    <row r="353" spans="1:1" ht="15.75">
      <c r="A353" s="44"/>
    </row>
    <row r="354" spans="1:1" ht="15.75">
      <c r="A354" s="44"/>
    </row>
    <row r="355" spans="1:1" ht="15.75">
      <c r="A355" s="44"/>
    </row>
    <row r="356" spans="1:1" ht="15.75">
      <c r="A356" s="44"/>
    </row>
    <row r="357" spans="1:1" ht="15.75">
      <c r="A357" s="44"/>
    </row>
    <row r="358" spans="1:1" ht="15.75">
      <c r="A358" s="44"/>
    </row>
    <row r="359" spans="1:1" ht="15.75">
      <c r="A359" s="44"/>
    </row>
    <row r="360" spans="1:1" ht="15.75">
      <c r="A360" s="44"/>
    </row>
    <row r="361" spans="1:1" ht="15.75">
      <c r="A361" s="44"/>
    </row>
    <row r="362" spans="1:1" ht="15.75">
      <c r="A362" s="44"/>
    </row>
    <row r="363" spans="1:1" ht="15.75">
      <c r="A363" s="44"/>
    </row>
    <row r="364" spans="1:1" ht="15.75">
      <c r="A364" s="44"/>
    </row>
    <row r="365" spans="1:1" ht="15.75">
      <c r="A365" s="44"/>
    </row>
    <row r="366" spans="1:1" ht="15.75">
      <c r="A366" s="44"/>
    </row>
    <row r="367" spans="1:1" ht="15.75">
      <c r="A367" s="44"/>
    </row>
    <row r="368" spans="1:1" ht="15.75">
      <c r="A368" s="44"/>
    </row>
    <row r="369" spans="1:1" ht="15.75">
      <c r="A369" s="44"/>
    </row>
    <row r="370" spans="1:1" ht="15.75">
      <c r="A370" s="44"/>
    </row>
    <row r="371" spans="1:1" ht="15.75">
      <c r="A371" s="44"/>
    </row>
    <row r="372" spans="1:1" ht="15.75">
      <c r="A372" s="44"/>
    </row>
    <row r="373" spans="1:1" ht="15.75">
      <c r="A373" s="44"/>
    </row>
    <row r="374" spans="1:1" ht="15.75">
      <c r="A374" s="44"/>
    </row>
    <row r="375" spans="1:1" ht="15.75">
      <c r="A375" s="44"/>
    </row>
    <row r="376" spans="1:1" ht="15.75">
      <c r="A376" s="44"/>
    </row>
    <row r="377" spans="1:1" ht="15.75">
      <c r="A377" s="44"/>
    </row>
    <row r="378" spans="1:1" ht="15.75">
      <c r="A378" s="44"/>
    </row>
    <row r="379" spans="1:1" ht="15.75">
      <c r="A379" s="44"/>
    </row>
    <row r="380" spans="1:1" ht="15.75">
      <c r="A380" s="44"/>
    </row>
    <row r="381" spans="1:1" ht="15.75">
      <c r="A381" s="44"/>
    </row>
    <row r="382" spans="1:1" ht="15.75">
      <c r="A382" s="44"/>
    </row>
    <row r="383" spans="1:1" ht="15.75">
      <c r="A383" s="44"/>
    </row>
    <row r="384" spans="1:1" ht="15.75">
      <c r="A384" s="44"/>
    </row>
    <row r="385" spans="1:1" ht="15.75">
      <c r="A385" s="44"/>
    </row>
    <row r="386" spans="1:1" ht="15.75">
      <c r="A386" s="44"/>
    </row>
    <row r="387" spans="1:1" ht="15.75">
      <c r="A387" s="44"/>
    </row>
    <row r="388" spans="1:1" ht="15.75">
      <c r="A388" s="44"/>
    </row>
    <row r="389" spans="1:1" ht="15.75">
      <c r="A389" s="44"/>
    </row>
    <row r="390" spans="1:1" ht="15.75">
      <c r="A390" s="44"/>
    </row>
    <row r="391" spans="1:1" ht="15.75">
      <c r="A391" s="44"/>
    </row>
    <row r="392" spans="1:1" ht="15.75">
      <c r="A392" s="44"/>
    </row>
    <row r="393" spans="1:1" ht="15.75">
      <c r="A393" s="44"/>
    </row>
    <row r="394" spans="1:1" ht="15.75">
      <c r="A394" s="44"/>
    </row>
    <row r="395" spans="1:1" ht="15.75">
      <c r="A395" s="44"/>
    </row>
    <row r="396" spans="1:1" ht="15.75">
      <c r="A396" s="44"/>
    </row>
    <row r="397" spans="1:1" ht="15.75">
      <c r="A397" s="44"/>
    </row>
    <row r="398" spans="1:1" ht="15.75">
      <c r="A398" s="44"/>
    </row>
    <row r="399" spans="1:1" ht="15.75">
      <c r="A399" s="44"/>
    </row>
    <row r="400" spans="1:1" ht="15.75">
      <c r="A400" s="44"/>
    </row>
    <row r="401" spans="1:1" ht="15.75">
      <c r="A401" s="44"/>
    </row>
    <row r="402" spans="1:1" ht="15.75">
      <c r="A402" s="44"/>
    </row>
    <row r="403" spans="1:1" ht="15.75">
      <c r="A403" s="44"/>
    </row>
    <row r="404" spans="1:1" ht="15.75">
      <c r="A404" s="44"/>
    </row>
    <row r="405" spans="1:1" ht="15.75">
      <c r="A405" s="44"/>
    </row>
    <row r="406" spans="1:1" ht="15.75">
      <c r="A406" s="44"/>
    </row>
    <row r="407" spans="1:1" ht="15.75">
      <c r="A407" s="44"/>
    </row>
    <row r="408" spans="1:1" ht="15.75">
      <c r="A408" s="44"/>
    </row>
    <row r="409" spans="1:1" ht="15.75">
      <c r="A409" s="44"/>
    </row>
    <row r="410" spans="1:1" ht="15.75">
      <c r="A410" s="44"/>
    </row>
    <row r="411" spans="1:1" ht="15.75">
      <c r="A411" s="44"/>
    </row>
    <row r="412" spans="1:1" ht="15.75">
      <c r="A412" s="44"/>
    </row>
    <row r="413" spans="1:1" ht="15.75">
      <c r="A413" s="44"/>
    </row>
    <row r="414" spans="1:1" ht="15.75">
      <c r="A414" s="44"/>
    </row>
    <row r="415" spans="1:1" ht="15.75">
      <c r="A415" s="44"/>
    </row>
    <row r="416" spans="1:1" ht="15.75">
      <c r="A416" s="44"/>
    </row>
    <row r="417" spans="1:1" ht="15.75">
      <c r="A417" s="44"/>
    </row>
    <row r="418" spans="1:1" ht="15.75">
      <c r="A418" s="44"/>
    </row>
    <row r="419" spans="1:1" ht="15.75">
      <c r="A419" s="44"/>
    </row>
    <row r="420" spans="1:1" ht="15.75">
      <c r="A420" s="44"/>
    </row>
    <row r="421" spans="1:1" ht="15.75">
      <c r="A421" s="44"/>
    </row>
    <row r="422" spans="1:1" ht="15.75">
      <c r="A422" s="44"/>
    </row>
    <row r="423" spans="1:1" ht="15.75">
      <c r="A423" s="44"/>
    </row>
    <row r="424" spans="1:1" ht="15.75">
      <c r="A424" s="44"/>
    </row>
    <row r="425" spans="1:1" ht="15.75">
      <c r="A425" s="44"/>
    </row>
    <row r="426" spans="1:1" ht="15.75">
      <c r="A426" s="44"/>
    </row>
    <row r="427" spans="1:1" ht="15.75">
      <c r="A427" s="44"/>
    </row>
    <row r="428" spans="1:1" ht="15.75">
      <c r="A428" s="44"/>
    </row>
    <row r="429" spans="1:1" ht="15.75">
      <c r="A429" s="44"/>
    </row>
    <row r="430" spans="1:1" ht="15.75">
      <c r="A430" s="44"/>
    </row>
    <row r="431" spans="1:1" ht="15.75">
      <c r="A431" s="44"/>
    </row>
    <row r="432" spans="1:1" ht="15.75">
      <c r="A432" s="44"/>
    </row>
    <row r="433" spans="1:1" ht="15.75">
      <c r="A433" s="44"/>
    </row>
    <row r="434" spans="1:1" ht="15.75">
      <c r="A434" s="44"/>
    </row>
    <row r="435" spans="1:1" ht="15.75">
      <c r="A435" s="44"/>
    </row>
    <row r="436" spans="1:1" ht="15.75">
      <c r="A436" s="44"/>
    </row>
    <row r="437" spans="1:1" ht="15.75">
      <c r="A437" s="44"/>
    </row>
    <row r="438" spans="1:1" ht="15.75">
      <c r="A438" s="44"/>
    </row>
    <row r="439" spans="1:1" ht="15.75">
      <c r="A439" s="44"/>
    </row>
    <row r="440" spans="1:1" ht="15.75">
      <c r="A440" s="44"/>
    </row>
    <row r="441" spans="1:1" ht="15.75">
      <c r="A441" s="44"/>
    </row>
    <row r="442" spans="1:1" ht="15.75">
      <c r="A442" s="44"/>
    </row>
    <row r="443" spans="1:1" ht="15.75">
      <c r="A443" s="44"/>
    </row>
    <row r="444" spans="1:1" ht="15.75">
      <c r="A444" s="44"/>
    </row>
    <row r="445" spans="1:1" ht="15.75">
      <c r="A445" s="44"/>
    </row>
    <row r="446" spans="1:1" ht="15.75">
      <c r="A446" s="44"/>
    </row>
    <row r="447" spans="1:1" ht="15.75">
      <c r="A447" s="44"/>
    </row>
    <row r="448" spans="1:1" ht="15.75">
      <c r="A448" s="44"/>
    </row>
    <row r="449" spans="1:1" ht="15.75">
      <c r="A449" s="44"/>
    </row>
    <row r="450" spans="1:1" ht="15.75">
      <c r="A450" s="44"/>
    </row>
    <row r="451" spans="1:1" ht="15.75">
      <c r="A451" s="44"/>
    </row>
    <row r="452" spans="1:1" ht="15.75">
      <c r="A452" s="44"/>
    </row>
    <row r="453" spans="1:1" ht="15.75">
      <c r="A453" s="44"/>
    </row>
    <row r="454" spans="1:1" ht="15.75">
      <c r="A454" s="44"/>
    </row>
    <row r="455" spans="1:1" ht="15.75">
      <c r="A455" s="44"/>
    </row>
    <row r="456" spans="1:1" ht="15.75">
      <c r="A456" s="44"/>
    </row>
    <row r="457" spans="1:1" ht="15.75">
      <c r="A457" s="44"/>
    </row>
    <row r="458" spans="1:1" ht="15.75">
      <c r="A458" s="44"/>
    </row>
    <row r="459" spans="1:1" ht="15.75">
      <c r="A459" s="44"/>
    </row>
    <row r="460" spans="1:1" ht="15.75">
      <c r="A460" s="44"/>
    </row>
    <row r="461" spans="1:1" ht="15.75">
      <c r="A461" s="44"/>
    </row>
    <row r="462" spans="1:1" ht="15.75">
      <c r="A462" s="44"/>
    </row>
    <row r="463" spans="1:1" ht="15.75">
      <c r="A463" s="44"/>
    </row>
    <row r="464" spans="1:1" ht="15.75">
      <c r="A464" s="44"/>
    </row>
    <row r="465" spans="1:1" ht="15.75">
      <c r="A465" s="44"/>
    </row>
    <row r="466" spans="1:1" ht="15.75">
      <c r="A466" s="44"/>
    </row>
    <row r="467" spans="1:1" ht="15.75">
      <c r="A467" s="44"/>
    </row>
    <row r="468" spans="1:1" ht="15.75">
      <c r="A468" s="44"/>
    </row>
    <row r="469" spans="1:1" ht="15.75">
      <c r="A469" s="44"/>
    </row>
    <row r="470" spans="1:1" ht="15.75">
      <c r="A470" s="44"/>
    </row>
    <row r="471" spans="1:1" ht="15.75">
      <c r="A471" s="44"/>
    </row>
    <row r="472" spans="1:1" ht="15.75">
      <c r="A472" s="44"/>
    </row>
    <row r="473" spans="1:1" ht="15.75">
      <c r="A473" s="44"/>
    </row>
    <row r="474" spans="1:1" ht="15.75">
      <c r="A474" s="44"/>
    </row>
    <row r="475" spans="1:1" ht="15.75">
      <c r="A475" s="44"/>
    </row>
    <row r="476" spans="1:1" ht="15.75">
      <c r="A476" s="44"/>
    </row>
    <row r="477" spans="1:1" ht="15.75">
      <c r="A477" s="44"/>
    </row>
    <row r="478" spans="1:1" ht="15.75">
      <c r="A478" s="44"/>
    </row>
    <row r="479" spans="1:1" ht="15.75">
      <c r="A479" s="44"/>
    </row>
    <row r="480" spans="1:1" ht="15.75">
      <c r="A480" s="44"/>
    </row>
    <row r="481" spans="1:1" ht="15.75">
      <c r="A481" s="44"/>
    </row>
    <row r="482" spans="1:1" ht="15.75">
      <c r="A482" s="44"/>
    </row>
    <row r="483" spans="1:1" ht="15.75">
      <c r="A483" s="44"/>
    </row>
    <row r="484" spans="1:1" ht="15.75">
      <c r="A484" s="44"/>
    </row>
    <row r="485" spans="1:1" ht="15.75">
      <c r="A485" s="44"/>
    </row>
    <row r="486" spans="1:1" ht="15.75">
      <c r="A486" s="44"/>
    </row>
    <row r="487" spans="1:1" ht="15.75">
      <c r="A487" s="44"/>
    </row>
    <row r="488" spans="1:1" ht="15.75">
      <c r="A488" s="44"/>
    </row>
    <row r="489" spans="1:1" ht="15.75">
      <c r="A489" s="44"/>
    </row>
    <row r="490" spans="1:1" ht="15.75">
      <c r="A490" s="44"/>
    </row>
    <row r="491" spans="1:1" ht="15.75">
      <c r="A491" s="44"/>
    </row>
    <row r="492" spans="1:1" ht="15.75">
      <c r="A492" s="44"/>
    </row>
    <row r="493" spans="1:1" ht="15.75">
      <c r="A493" s="44"/>
    </row>
    <row r="494" spans="1:1" ht="15.75">
      <c r="A494" s="44"/>
    </row>
    <row r="495" spans="1:1" ht="15.75">
      <c r="A495" s="44"/>
    </row>
    <row r="496" spans="1:1" ht="15.75">
      <c r="A496" s="44"/>
    </row>
    <row r="497" spans="1:1" ht="15.75">
      <c r="A497" s="44"/>
    </row>
    <row r="498" spans="1:1" ht="15.75">
      <c r="A498" s="44"/>
    </row>
    <row r="499" spans="1:1" ht="15.75">
      <c r="A499" s="44"/>
    </row>
    <row r="500" spans="1:1" ht="15.75">
      <c r="A500" s="44"/>
    </row>
    <row r="501" spans="1:1" ht="15.75">
      <c r="A501" s="44"/>
    </row>
    <row r="502" spans="1:1" ht="15.75">
      <c r="A502" s="44"/>
    </row>
    <row r="503" spans="1:1" ht="15.75">
      <c r="A503" s="44"/>
    </row>
    <row r="504" spans="1:1" ht="15.75">
      <c r="A504" s="44"/>
    </row>
    <row r="505" spans="1:1" ht="15.75">
      <c r="A505" s="44"/>
    </row>
    <row r="506" spans="1:1" ht="15.75">
      <c r="A506" s="44"/>
    </row>
    <row r="507" spans="1:1" ht="15.75">
      <c r="A507" s="44"/>
    </row>
    <row r="508" spans="1:1" ht="15.75">
      <c r="A508" s="44"/>
    </row>
    <row r="509" spans="1:1" ht="15.75">
      <c r="A509" s="44"/>
    </row>
    <row r="510" spans="1:1" ht="15.75">
      <c r="A510" s="44"/>
    </row>
    <row r="511" spans="1:1" ht="15.75">
      <c r="A511" s="44"/>
    </row>
    <row r="512" spans="1:1" ht="15.75">
      <c r="A512" s="44"/>
    </row>
    <row r="513" spans="1:1" ht="15.75">
      <c r="A513" s="44"/>
    </row>
    <row r="514" spans="1:1" ht="15.75">
      <c r="A514" s="44"/>
    </row>
    <row r="515" spans="1:1" ht="15.75">
      <c r="A515" s="44"/>
    </row>
    <row r="516" spans="1:1" ht="15.75">
      <c r="A516" s="44"/>
    </row>
    <row r="517" spans="1:1" ht="15.75">
      <c r="A517" s="44"/>
    </row>
    <row r="518" spans="1:1" ht="15.75">
      <c r="A518" s="44"/>
    </row>
    <row r="519" spans="1:1" ht="15.75">
      <c r="A519" s="44"/>
    </row>
    <row r="520" spans="1:1" ht="15.75">
      <c r="A520" s="44"/>
    </row>
    <row r="521" spans="1:1" ht="15.75">
      <c r="A521" s="44"/>
    </row>
    <row r="522" spans="1:1" ht="15.75">
      <c r="A522" s="44"/>
    </row>
    <row r="523" spans="1:1" ht="15.75">
      <c r="A523" s="44"/>
    </row>
    <row r="524" spans="1:1" ht="15.75">
      <c r="A524" s="44"/>
    </row>
    <row r="525" spans="1:1" ht="15.75">
      <c r="A525" s="44"/>
    </row>
    <row r="526" spans="1:1" ht="15.75">
      <c r="A526" s="44"/>
    </row>
    <row r="527" spans="1:1" ht="15.75">
      <c r="A527" s="44"/>
    </row>
    <row r="528" spans="1:1" ht="15.75">
      <c r="A528" s="44"/>
    </row>
    <row r="529" spans="1:1" ht="15.75">
      <c r="A529" s="44"/>
    </row>
    <row r="530" spans="1:1" ht="15.75">
      <c r="A530" s="44"/>
    </row>
    <row r="531" spans="1:1" ht="15.75">
      <c r="A531" s="44"/>
    </row>
    <row r="532" spans="1:1" ht="15.75">
      <c r="A532" s="44"/>
    </row>
    <row r="533" spans="1:1" ht="15.75">
      <c r="A533" s="44"/>
    </row>
    <row r="534" spans="1:1" ht="15.75">
      <c r="A534" s="44"/>
    </row>
    <row r="535" spans="1:1" ht="15.75">
      <c r="A535" s="44"/>
    </row>
    <row r="536" spans="1:1" ht="15.75">
      <c r="A536" s="44"/>
    </row>
    <row r="537" spans="1:1" ht="15.75">
      <c r="A537" s="44"/>
    </row>
    <row r="538" spans="1:1" ht="15.75">
      <c r="A538" s="44"/>
    </row>
    <row r="539" spans="1:1" ht="15.75">
      <c r="A539" s="44"/>
    </row>
    <row r="540" spans="1:1" ht="15.75">
      <c r="A540" s="44"/>
    </row>
    <row r="541" spans="1:1" ht="15.75">
      <c r="A541" s="44"/>
    </row>
    <row r="542" spans="1:1" ht="15.75">
      <c r="A542" s="44"/>
    </row>
    <row r="543" spans="1:1" ht="15.75">
      <c r="A543" s="44"/>
    </row>
    <row r="544" spans="1:1" ht="15.75">
      <c r="A544" s="44"/>
    </row>
    <row r="545" spans="1:1" ht="15.75">
      <c r="A545" s="44"/>
    </row>
    <row r="546" spans="1:1" ht="15.75">
      <c r="A546" s="44"/>
    </row>
    <row r="547" spans="1:1" ht="15.75">
      <c r="A547" s="44"/>
    </row>
    <row r="548" spans="1:1" ht="15.75">
      <c r="A548" s="44"/>
    </row>
    <row r="549" spans="1:1" ht="15.75">
      <c r="A549" s="44"/>
    </row>
    <row r="550" spans="1:1" ht="15.75">
      <c r="A550" s="44"/>
    </row>
    <row r="551" spans="1:1" ht="15.75">
      <c r="A551" s="44"/>
    </row>
    <row r="552" spans="1:1" ht="15.75">
      <c r="A552" s="44"/>
    </row>
    <row r="553" spans="1:1" ht="15.75">
      <c r="A553" s="44"/>
    </row>
    <row r="554" spans="1:1" ht="15.75">
      <c r="A554" s="44"/>
    </row>
    <row r="555" spans="1:1" ht="15.75">
      <c r="A555" s="44"/>
    </row>
    <row r="556" spans="1:1" ht="15.75">
      <c r="A556" s="44"/>
    </row>
    <row r="557" spans="1:1" ht="15.75">
      <c r="A557" s="44"/>
    </row>
    <row r="558" spans="1:1" ht="15.75">
      <c r="A558" s="44"/>
    </row>
    <row r="559" spans="1:1" ht="15.75">
      <c r="A559" s="44"/>
    </row>
    <row r="560" spans="1:1" ht="15.75">
      <c r="A560" s="44"/>
    </row>
    <row r="561" spans="1:1" ht="15.75">
      <c r="A561" s="44"/>
    </row>
    <row r="562" spans="1:1" ht="15.75">
      <c r="A562" s="44"/>
    </row>
    <row r="563" spans="1:1" ht="15.75">
      <c r="A563" s="44"/>
    </row>
    <row r="564" spans="1:1" ht="15.75">
      <c r="A564" s="44"/>
    </row>
    <row r="565" spans="1:1" ht="15.75">
      <c r="A565" s="44"/>
    </row>
    <row r="566" spans="1:1" ht="15.75">
      <c r="A566" s="44"/>
    </row>
    <row r="567" spans="1:1" ht="15.75">
      <c r="A567" s="44"/>
    </row>
    <row r="568" spans="1:1" ht="15.75">
      <c r="A568" s="44"/>
    </row>
    <row r="569" spans="1:1" ht="15.75">
      <c r="A569" s="44"/>
    </row>
    <row r="570" spans="1:1" ht="15.75">
      <c r="A570" s="44"/>
    </row>
    <row r="571" spans="1:1" ht="15.75">
      <c r="A571" s="44"/>
    </row>
    <row r="572" spans="1:1" ht="15.75">
      <c r="A572" s="44"/>
    </row>
    <row r="573" spans="1:1" ht="15.75">
      <c r="A573" s="44"/>
    </row>
    <row r="574" spans="1:1" ht="15.75">
      <c r="A574" s="44"/>
    </row>
    <row r="575" spans="1:1" ht="15.75">
      <c r="A575" s="44"/>
    </row>
    <row r="576" spans="1:1" ht="15.75">
      <c r="A576" s="44"/>
    </row>
    <row r="577" spans="1:1" ht="15.75">
      <c r="A577" s="44"/>
    </row>
    <row r="578" spans="1:1" ht="15.75">
      <c r="A578" s="44"/>
    </row>
    <row r="579" spans="1:1" ht="15.75">
      <c r="A579" s="44"/>
    </row>
    <row r="580" spans="1:1" ht="15.75">
      <c r="A580" s="44"/>
    </row>
    <row r="581" spans="1:1" ht="15.75">
      <c r="A581" s="44"/>
    </row>
    <row r="582" spans="1:1" ht="15.75">
      <c r="A582" s="44"/>
    </row>
    <row r="583" spans="1:1" ht="15.75">
      <c r="A583" s="44"/>
    </row>
    <row r="584" spans="1:1" ht="15.75">
      <c r="A584" s="44"/>
    </row>
    <row r="585" spans="1:1" ht="15.75">
      <c r="A585" s="44"/>
    </row>
    <row r="586" spans="1:1" ht="15.75">
      <c r="A586" s="44"/>
    </row>
    <row r="587" spans="1:1" ht="15.75">
      <c r="A587" s="44"/>
    </row>
    <row r="588" spans="1:1" ht="15.75">
      <c r="A588" s="44"/>
    </row>
    <row r="589" spans="1:1" ht="15.75">
      <c r="A589" s="44"/>
    </row>
    <row r="590" spans="1:1" ht="15.75">
      <c r="A590" s="44"/>
    </row>
    <row r="591" spans="1:1" ht="15.75">
      <c r="A591" s="44"/>
    </row>
    <row r="592" spans="1:1" ht="15.75">
      <c r="A592" s="44"/>
    </row>
    <row r="593" spans="1:1" ht="15.75">
      <c r="A593" s="44"/>
    </row>
    <row r="594" spans="1:1" ht="15.75">
      <c r="A594" s="44"/>
    </row>
    <row r="595" spans="1:1" ht="15.75">
      <c r="A595" s="44"/>
    </row>
    <row r="596" spans="1:1" ht="15.75">
      <c r="A596" s="44"/>
    </row>
    <row r="597" spans="1:1" ht="15.75">
      <c r="A597" s="44"/>
    </row>
    <row r="598" spans="1:1" ht="15.75">
      <c r="A598" s="44"/>
    </row>
    <row r="599" spans="1:1" ht="15.75">
      <c r="A599" s="44"/>
    </row>
    <row r="600" spans="1:1" ht="15.75">
      <c r="A600" s="44"/>
    </row>
    <row r="601" spans="1:1" ht="15.75">
      <c r="A601" s="44"/>
    </row>
    <row r="602" spans="1:1" ht="15.75">
      <c r="A602" s="44"/>
    </row>
    <row r="603" spans="1:1" ht="15.75">
      <c r="A603" s="44"/>
    </row>
    <row r="604" spans="1:1" ht="15.75">
      <c r="A604" s="44"/>
    </row>
    <row r="605" spans="1:1" ht="15.75">
      <c r="A605" s="44"/>
    </row>
    <row r="606" spans="1:1" ht="15.75">
      <c r="A606" s="44"/>
    </row>
    <row r="607" spans="1:1" ht="15.75">
      <c r="A607" s="44"/>
    </row>
    <row r="608" spans="1:1" ht="15.75">
      <c r="A608" s="44"/>
    </row>
    <row r="609" spans="1:1" ht="15.75">
      <c r="A609" s="44"/>
    </row>
    <row r="610" spans="1:1" ht="15.75">
      <c r="A610" s="44"/>
    </row>
    <row r="611" spans="1:1" ht="15.75">
      <c r="A611" s="44"/>
    </row>
    <row r="612" spans="1:1" ht="15.75">
      <c r="A612" s="44"/>
    </row>
    <row r="613" spans="1:1" ht="15.75">
      <c r="A613" s="44"/>
    </row>
    <row r="614" spans="1:1" ht="15.75">
      <c r="A614" s="44"/>
    </row>
    <row r="615" spans="1:1" ht="15.75">
      <c r="A615" s="44"/>
    </row>
    <row r="616" spans="1:1" ht="15.75">
      <c r="A616" s="44"/>
    </row>
    <row r="617" spans="1:1" ht="15.75">
      <c r="A617" s="44"/>
    </row>
    <row r="618" spans="1:1" ht="15.75">
      <c r="A618" s="44"/>
    </row>
    <row r="619" spans="1:1" ht="15.75">
      <c r="A619" s="44"/>
    </row>
    <row r="620" spans="1:1" ht="15.75">
      <c r="A620" s="44"/>
    </row>
    <row r="621" spans="1:1" ht="15.75">
      <c r="A621" s="44"/>
    </row>
    <row r="622" spans="1:1" ht="15.75">
      <c r="A622" s="44"/>
    </row>
    <row r="623" spans="1:1" ht="15.75">
      <c r="A623" s="44"/>
    </row>
    <row r="624" spans="1:1" ht="15.75">
      <c r="A624" s="44"/>
    </row>
    <row r="625" spans="1:1" ht="15.75">
      <c r="A625" s="44"/>
    </row>
    <row r="626" spans="1:1" ht="15.75">
      <c r="A626" s="44"/>
    </row>
    <row r="627" spans="1:1" ht="15.75">
      <c r="A627" s="44"/>
    </row>
    <row r="628" spans="1:1" ht="15.75">
      <c r="A628" s="44"/>
    </row>
    <row r="629" spans="1:1" ht="15.75">
      <c r="A629" s="44"/>
    </row>
    <row r="630" spans="1:1" ht="15.75">
      <c r="A630" s="44"/>
    </row>
    <row r="631" spans="1:1" ht="15.75">
      <c r="A631" s="44"/>
    </row>
    <row r="632" spans="1:1" ht="15.75">
      <c r="A632" s="44"/>
    </row>
    <row r="633" spans="1:1" ht="15.75">
      <c r="A633" s="44"/>
    </row>
    <row r="634" spans="1:1" ht="15.75">
      <c r="A634" s="44"/>
    </row>
    <row r="635" spans="1:1" ht="15.75">
      <c r="A635" s="44"/>
    </row>
    <row r="636" spans="1:1" ht="15.75">
      <c r="A636" s="44"/>
    </row>
    <row r="637" spans="1:1" ht="15.75">
      <c r="A637" s="44"/>
    </row>
    <row r="638" spans="1:1" ht="15.75">
      <c r="A638" s="44"/>
    </row>
    <row r="639" spans="1:1" ht="15.75">
      <c r="A639" s="44"/>
    </row>
    <row r="640" spans="1:1" ht="15.75">
      <c r="A640" s="44"/>
    </row>
    <row r="641" spans="1:1" ht="15.75">
      <c r="A641" s="44"/>
    </row>
    <row r="642" spans="1:1" ht="15.75">
      <c r="A642" s="44"/>
    </row>
    <row r="643" spans="1:1" ht="15.75">
      <c r="A643" s="44"/>
    </row>
    <row r="644" spans="1:1" ht="15.75">
      <c r="A644" s="44"/>
    </row>
    <row r="645" spans="1:1" ht="15.75">
      <c r="A645" s="44"/>
    </row>
    <row r="646" spans="1:1" ht="15.75">
      <c r="A646" s="44"/>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S51"/>
  <sheetViews>
    <sheetView showGridLines="0" zoomScale="85" zoomScaleNormal="85" workbookViewId="0">
      <selection activeCell="X26" sqref="X26"/>
    </sheetView>
  </sheetViews>
  <sheetFormatPr baseColWidth="10" defaultColWidth="9.140625" defaultRowHeight="15"/>
  <cols>
    <col min="1" max="1" width="9.140625" style="1311" customWidth="1"/>
    <col min="2" max="2" width="8.7109375" style="1311" bestFit="1" customWidth="1"/>
    <col min="3" max="3" width="12.140625" style="1311" bestFit="1" customWidth="1"/>
    <col min="4" max="5" width="10.28515625" style="1311" bestFit="1" customWidth="1"/>
    <col min="6" max="6" width="8.7109375" style="1311" bestFit="1" customWidth="1"/>
    <col min="7" max="7" width="7.28515625" style="1311" bestFit="1" customWidth="1"/>
    <col min="8" max="8" width="6.140625" style="1311" customWidth="1"/>
    <col min="9" max="9" width="10" style="1311" customWidth="1"/>
    <col min="10" max="10" width="15.7109375" style="1311" bestFit="1" customWidth="1"/>
    <col min="11" max="11" width="8.7109375" style="1311" bestFit="1" customWidth="1"/>
    <col min="12" max="12" width="7.85546875" style="1311" bestFit="1" customWidth="1"/>
    <col min="13" max="13" width="5.85546875" style="1311" bestFit="1" customWidth="1"/>
    <col min="14" max="14" width="10.28515625" style="1311" bestFit="1" customWidth="1"/>
    <col min="15" max="15" width="7.28515625" style="1311" bestFit="1" customWidth="1"/>
    <col min="16" max="16" width="4.7109375" style="1311" customWidth="1"/>
    <col min="17" max="19" width="9.28515625" style="1311" bestFit="1" customWidth="1"/>
    <col min="20" max="256" width="9.140625" style="1311"/>
    <col min="257" max="257" width="9.140625" style="1311" customWidth="1"/>
    <col min="258" max="258" width="8.7109375" style="1311" bestFit="1" customWidth="1"/>
    <col min="259" max="259" width="12.140625" style="1311" bestFit="1" customWidth="1"/>
    <col min="260" max="261" width="10.28515625" style="1311" bestFit="1" customWidth="1"/>
    <col min="262" max="262" width="8.7109375" style="1311" bestFit="1" customWidth="1"/>
    <col min="263" max="263" width="7.28515625" style="1311" bestFit="1" customWidth="1"/>
    <col min="264" max="264" width="6.140625" style="1311" customWidth="1"/>
    <col min="265" max="265" width="10" style="1311" customWidth="1"/>
    <col min="266" max="266" width="15.7109375" style="1311" bestFit="1" customWidth="1"/>
    <col min="267" max="267" width="8.7109375" style="1311" bestFit="1" customWidth="1"/>
    <col min="268" max="268" width="7.85546875" style="1311" bestFit="1" customWidth="1"/>
    <col min="269" max="269" width="5.85546875" style="1311" bestFit="1" customWidth="1"/>
    <col min="270" max="270" width="10.28515625" style="1311" bestFit="1" customWidth="1"/>
    <col min="271" max="271" width="7.28515625" style="1311" bestFit="1" customWidth="1"/>
    <col min="272" max="272" width="4.7109375" style="1311" customWidth="1"/>
    <col min="273" max="275" width="9.28515625" style="1311" bestFit="1" customWidth="1"/>
    <col min="276" max="512" width="9.140625" style="1311"/>
    <col min="513" max="513" width="9.140625" style="1311" customWidth="1"/>
    <col min="514" max="514" width="8.7109375" style="1311" bestFit="1" customWidth="1"/>
    <col min="515" max="515" width="12.140625" style="1311" bestFit="1" customWidth="1"/>
    <col min="516" max="517" width="10.28515625" style="1311" bestFit="1" customWidth="1"/>
    <col min="518" max="518" width="8.7109375" style="1311" bestFit="1" customWidth="1"/>
    <col min="519" max="519" width="7.28515625" style="1311" bestFit="1" customWidth="1"/>
    <col min="520" max="520" width="6.140625" style="1311" customWidth="1"/>
    <col min="521" max="521" width="10" style="1311" customWidth="1"/>
    <col min="522" max="522" width="15.7109375" style="1311" bestFit="1" customWidth="1"/>
    <col min="523" max="523" width="8.7109375" style="1311" bestFit="1" customWidth="1"/>
    <col min="524" max="524" width="7.85546875" style="1311" bestFit="1" customWidth="1"/>
    <col min="525" max="525" width="5.85546875" style="1311" bestFit="1" customWidth="1"/>
    <col min="526" max="526" width="10.28515625" style="1311" bestFit="1" customWidth="1"/>
    <col min="527" max="527" width="7.28515625" style="1311" bestFit="1" customWidth="1"/>
    <col min="528" max="528" width="4.7109375" style="1311" customWidth="1"/>
    <col min="529" max="531" width="9.28515625" style="1311" bestFit="1" customWidth="1"/>
    <col min="532" max="768" width="9.140625" style="1311"/>
    <col min="769" max="769" width="9.140625" style="1311" customWidth="1"/>
    <col min="770" max="770" width="8.7109375" style="1311" bestFit="1" customWidth="1"/>
    <col min="771" max="771" width="12.140625" style="1311" bestFit="1" customWidth="1"/>
    <col min="772" max="773" width="10.28515625" style="1311" bestFit="1" customWidth="1"/>
    <col min="774" max="774" width="8.7109375" style="1311" bestFit="1" customWidth="1"/>
    <col min="775" max="775" width="7.28515625" style="1311" bestFit="1" customWidth="1"/>
    <col min="776" max="776" width="6.140625" style="1311" customWidth="1"/>
    <col min="777" max="777" width="10" style="1311" customWidth="1"/>
    <col min="778" max="778" width="15.7109375" style="1311" bestFit="1" customWidth="1"/>
    <col min="779" max="779" width="8.7109375" style="1311" bestFit="1" customWidth="1"/>
    <col min="780" max="780" width="7.85546875" style="1311" bestFit="1" customWidth="1"/>
    <col min="781" max="781" width="5.85546875" style="1311" bestFit="1" customWidth="1"/>
    <col min="782" max="782" width="10.28515625" style="1311" bestFit="1" customWidth="1"/>
    <col min="783" max="783" width="7.28515625" style="1311" bestFit="1" customWidth="1"/>
    <col min="784" max="784" width="4.7109375" style="1311" customWidth="1"/>
    <col min="785" max="787" width="9.28515625" style="1311" bestFit="1" customWidth="1"/>
    <col min="788" max="1024" width="9.140625" style="1311"/>
    <col min="1025" max="1025" width="9.140625" style="1311" customWidth="1"/>
    <col min="1026" max="1026" width="8.7109375" style="1311" bestFit="1" customWidth="1"/>
    <col min="1027" max="1027" width="12.140625" style="1311" bestFit="1" customWidth="1"/>
    <col min="1028" max="1029" width="10.28515625" style="1311" bestFit="1" customWidth="1"/>
    <col min="1030" max="1030" width="8.7109375" style="1311" bestFit="1" customWidth="1"/>
    <col min="1031" max="1031" width="7.28515625" style="1311" bestFit="1" customWidth="1"/>
    <col min="1032" max="1032" width="6.140625" style="1311" customWidth="1"/>
    <col min="1033" max="1033" width="10" style="1311" customWidth="1"/>
    <col min="1034" max="1034" width="15.7109375" style="1311" bestFit="1" customWidth="1"/>
    <col min="1035" max="1035" width="8.7109375" style="1311" bestFit="1" customWidth="1"/>
    <col min="1036" max="1036" width="7.85546875" style="1311" bestFit="1" customWidth="1"/>
    <col min="1037" max="1037" width="5.85546875" style="1311" bestFit="1" customWidth="1"/>
    <col min="1038" max="1038" width="10.28515625" style="1311" bestFit="1" customWidth="1"/>
    <col min="1039" max="1039" width="7.28515625" style="1311" bestFit="1" customWidth="1"/>
    <col min="1040" max="1040" width="4.7109375" style="1311" customWidth="1"/>
    <col min="1041" max="1043" width="9.28515625" style="1311" bestFit="1" customWidth="1"/>
    <col min="1044" max="1280" width="9.140625" style="1311"/>
    <col min="1281" max="1281" width="9.140625" style="1311" customWidth="1"/>
    <col min="1282" max="1282" width="8.7109375" style="1311" bestFit="1" customWidth="1"/>
    <col min="1283" max="1283" width="12.140625" style="1311" bestFit="1" customWidth="1"/>
    <col min="1284" max="1285" width="10.28515625" style="1311" bestFit="1" customWidth="1"/>
    <col min="1286" max="1286" width="8.7109375" style="1311" bestFit="1" customWidth="1"/>
    <col min="1287" max="1287" width="7.28515625" style="1311" bestFit="1" customWidth="1"/>
    <col min="1288" max="1288" width="6.140625" style="1311" customWidth="1"/>
    <col min="1289" max="1289" width="10" style="1311" customWidth="1"/>
    <col min="1290" max="1290" width="15.7109375" style="1311" bestFit="1" customWidth="1"/>
    <col min="1291" max="1291" width="8.7109375" style="1311" bestFit="1" customWidth="1"/>
    <col min="1292" max="1292" width="7.85546875" style="1311" bestFit="1" customWidth="1"/>
    <col min="1293" max="1293" width="5.85546875" style="1311" bestFit="1" customWidth="1"/>
    <col min="1294" max="1294" width="10.28515625" style="1311" bestFit="1" customWidth="1"/>
    <col min="1295" max="1295" width="7.28515625" style="1311" bestFit="1" customWidth="1"/>
    <col min="1296" max="1296" width="4.7109375" style="1311" customWidth="1"/>
    <col min="1297" max="1299" width="9.28515625" style="1311" bestFit="1" customWidth="1"/>
    <col min="1300" max="1536" width="9.140625" style="1311"/>
    <col min="1537" max="1537" width="9.140625" style="1311" customWidth="1"/>
    <col min="1538" max="1538" width="8.7109375" style="1311" bestFit="1" customWidth="1"/>
    <col min="1539" max="1539" width="12.140625" style="1311" bestFit="1" customWidth="1"/>
    <col min="1540" max="1541" width="10.28515625" style="1311" bestFit="1" customWidth="1"/>
    <col min="1542" max="1542" width="8.7109375" style="1311" bestFit="1" customWidth="1"/>
    <col min="1543" max="1543" width="7.28515625" style="1311" bestFit="1" customWidth="1"/>
    <col min="1544" max="1544" width="6.140625" style="1311" customWidth="1"/>
    <col min="1545" max="1545" width="10" style="1311" customWidth="1"/>
    <col min="1546" max="1546" width="15.7109375" style="1311" bestFit="1" customWidth="1"/>
    <col min="1547" max="1547" width="8.7109375" style="1311" bestFit="1" customWidth="1"/>
    <col min="1548" max="1548" width="7.85546875" style="1311" bestFit="1" customWidth="1"/>
    <col min="1549" max="1549" width="5.85546875" style="1311" bestFit="1" customWidth="1"/>
    <col min="1550" max="1550" width="10.28515625" style="1311" bestFit="1" customWidth="1"/>
    <col min="1551" max="1551" width="7.28515625" style="1311" bestFit="1" customWidth="1"/>
    <col min="1552" max="1552" width="4.7109375" style="1311" customWidth="1"/>
    <col min="1553" max="1555" width="9.28515625" style="1311" bestFit="1" customWidth="1"/>
    <col min="1556" max="1792" width="9.140625" style="1311"/>
    <col min="1793" max="1793" width="9.140625" style="1311" customWidth="1"/>
    <col min="1794" max="1794" width="8.7109375" style="1311" bestFit="1" customWidth="1"/>
    <col min="1795" max="1795" width="12.140625" style="1311" bestFit="1" customWidth="1"/>
    <col min="1796" max="1797" width="10.28515625" style="1311" bestFit="1" customWidth="1"/>
    <col min="1798" max="1798" width="8.7109375" style="1311" bestFit="1" customWidth="1"/>
    <col min="1799" max="1799" width="7.28515625" style="1311" bestFit="1" customWidth="1"/>
    <col min="1800" max="1800" width="6.140625" style="1311" customWidth="1"/>
    <col min="1801" max="1801" width="10" style="1311" customWidth="1"/>
    <col min="1802" max="1802" width="15.7109375" style="1311" bestFit="1" customWidth="1"/>
    <col min="1803" max="1803" width="8.7109375" style="1311" bestFit="1" customWidth="1"/>
    <col min="1804" max="1804" width="7.85546875" style="1311" bestFit="1" customWidth="1"/>
    <col min="1805" max="1805" width="5.85546875" style="1311" bestFit="1" customWidth="1"/>
    <col min="1806" max="1806" width="10.28515625" style="1311" bestFit="1" customWidth="1"/>
    <col min="1807" max="1807" width="7.28515625" style="1311" bestFit="1" customWidth="1"/>
    <col min="1808" max="1808" width="4.7109375" style="1311" customWidth="1"/>
    <col min="1809" max="1811" width="9.28515625" style="1311" bestFit="1" customWidth="1"/>
    <col min="1812" max="2048" width="9.140625" style="1311"/>
    <col min="2049" max="2049" width="9.140625" style="1311" customWidth="1"/>
    <col min="2050" max="2050" width="8.7109375" style="1311" bestFit="1" customWidth="1"/>
    <col min="2051" max="2051" width="12.140625" style="1311" bestFit="1" customWidth="1"/>
    <col min="2052" max="2053" width="10.28515625" style="1311" bestFit="1" customWidth="1"/>
    <col min="2054" max="2054" width="8.7109375" style="1311" bestFit="1" customWidth="1"/>
    <col min="2055" max="2055" width="7.28515625" style="1311" bestFit="1" customWidth="1"/>
    <col min="2056" max="2056" width="6.140625" style="1311" customWidth="1"/>
    <col min="2057" max="2057" width="10" style="1311" customWidth="1"/>
    <col min="2058" max="2058" width="15.7109375" style="1311" bestFit="1" customWidth="1"/>
    <col min="2059" max="2059" width="8.7109375" style="1311" bestFit="1" customWidth="1"/>
    <col min="2060" max="2060" width="7.85546875" style="1311" bestFit="1" customWidth="1"/>
    <col min="2061" max="2061" width="5.85546875" style="1311" bestFit="1" customWidth="1"/>
    <col min="2062" max="2062" width="10.28515625" style="1311" bestFit="1" customWidth="1"/>
    <col min="2063" max="2063" width="7.28515625" style="1311" bestFit="1" customWidth="1"/>
    <col min="2064" max="2064" width="4.7109375" style="1311" customWidth="1"/>
    <col min="2065" max="2067" width="9.28515625" style="1311" bestFit="1" customWidth="1"/>
    <col min="2068" max="2304" width="9.140625" style="1311"/>
    <col min="2305" max="2305" width="9.140625" style="1311" customWidth="1"/>
    <col min="2306" max="2306" width="8.7109375" style="1311" bestFit="1" customWidth="1"/>
    <col min="2307" max="2307" width="12.140625" style="1311" bestFit="1" customWidth="1"/>
    <col min="2308" max="2309" width="10.28515625" style="1311" bestFit="1" customWidth="1"/>
    <col min="2310" max="2310" width="8.7109375" style="1311" bestFit="1" customWidth="1"/>
    <col min="2311" max="2311" width="7.28515625" style="1311" bestFit="1" customWidth="1"/>
    <col min="2312" max="2312" width="6.140625" style="1311" customWidth="1"/>
    <col min="2313" max="2313" width="10" style="1311" customWidth="1"/>
    <col min="2314" max="2314" width="15.7109375" style="1311" bestFit="1" customWidth="1"/>
    <col min="2315" max="2315" width="8.7109375" style="1311" bestFit="1" customWidth="1"/>
    <col min="2316" max="2316" width="7.85546875" style="1311" bestFit="1" customWidth="1"/>
    <col min="2317" max="2317" width="5.85546875" style="1311" bestFit="1" customWidth="1"/>
    <col min="2318" max="2318" width="10.28515625" style="1311" bestFit="1" customWidth="1"/>
    <col min="2319" max="2319" width="7.28515625" style="1311" bestFit="1" customWidth="1"/>
    <col min="2320" max="2320" width="4.7109375" style="1311" customWidth="1"/>
    <col min="2321" max="2323" width="9.28515625" style="1311" bestFit="1" customWidth="1"/>
    <col min="2324" max="2560" width="9.140625" style="1311"/>
    <col min="2561" max="2561" width="9.140625" style="1311" customWidth="1"/>
    <col min="2562" max="2562" width="8.7109375" style="1311" bestFit="1" customWidth="1"/>
    <col min="2563" max="2563" width="12.140625" style="1311" bestFit="1" customWidth="1"/>
    <col min="2564" max="2565" width="10.28515625" style="1311" bestFit="1" customWidth="1"/>
    <col min="2566" max="2566" width="8.7109375" style="1311" bestFit="1" customWidth="1"/>
    <col min="2567" max="2567" width="7.28515625" style="1311" bestFit="1" customWidth="1"/>
    <col min="2568" max="2568" width="6.140625" style="1311" customWidth="1"/>
    <col min="2569" max="2569" width="10" style="1311" customWidth="1"/>
    <col min="2570" max="2570" width="15.7109375" style="1311" bestFit="1" customWidth="1"/>
    <col min="2571" max="2571" width="8.7109375" style="1311" bestFit="1" customWidth="1"/>
    <col min="2572" max="2572" width="7.85546875" style="1311" bestFit="1" customWidth="1"/>
    <col min="2573" max="2573" width="5.85546875" style="1311" bestFit="1" customWidth="1"/>
    <col min="2574" max="2574" width="10.28515625" style="1311" bestFit="1" customWidth="1"/>
    <col min="2575" max="2575" width="7.28515625" style="1311" bestFit="1" customWidth="1"/>
    <col min="2576" max="2576" width="4.7109375" style="1311" customWidth="1"/>
    <col min="2577" max="2579" width="9.28515625" style="1311" bestFit="1" customWidth="1"/>
    <col min="2580" max="2816" width="9.140625" style="1311"/>
    <col min="2817" max="2817" width="9.140625" style="1311" customWidth="1"/>
    <col min="2818" max="2818" width="8.7109375" style="1311" bestFit="1" customWidth="1"/>
    <col min="2819" max="2819" width="12.140625" style="1311" bestFit="1" customWidth="1"/>
    <col min="2820" max="2821" width="10.28515625" style="1311" bestFit="1" customWidth="1"/>
    <col min="2822" max="2822" width="8.7109375" style="1311" bestFit="1" customWidth="1"/>
    <col min="2823" max="2823" width="7.28515625" style="1311" bestFit="1" customWidth="1"/>
    <col min="2824" max="2824" width="6.140625" style="1311" customWidth="1"/>
    <col min="2825" max="2825" width="10" style="1311" customWidth="1"/>
    <col min="2826" max="2826" width="15.7109375" style="1311" bestFit="1" customWidth="1"/>
    <col min="2827" max="2827" width="8.7109375" style="1311" bestFit="1" customWidth="1"/>
    <col min="2828" max="2828" width="7.85546875" style="1311" bestFit="1" customWidth="1"/>
    <col min="2829" max="2829" width="5.85546875" style="1311" bestFit="1" customWidth="1"/>
    <col min="2830" max="2830" width="10.28515625" style="1311" bestFit="1" customWidth="1"/>
    <col min="2831" max="2831" width="7.28515625" style="1311" bestFit="1" customWidth="1"/>
    <col min="2832" max="2832" width="4.7109375" style="1311" customWidth="1"/>
    <col min="2833" max="2835" width="9.28515625" style="1311" bestFit="1" customWidth="1"/>
    <col min="2836" max="3072" width="9.140625" style="1311"/>
    <col min="3073" max="3073" width="9.140625" style="1311" customWidth="1"/>
    <col min="3074" max="3074" width="8.7109375" style="1311" bestFit="1" customWidth="1"/>
    <col min="3075" max="3075" width="12.140625" style="1311" bestFit="1" customWidth="1"/>
    <col min="3076" max="3077" width="10.28515625" style="1311" bestFit="1" customWidth="1"/>
    <col min="3078" max="3078" width="8.7109375" style="1311" bestFit="1" customWidth="1"/>
    <col min="3079" max="3079" width="7.28515625" style="1311" bestFit="1" customWidth="1"/>
    <col min="3080" max="3080" width="6.140625" style="1311" customWidth="1"/>
    <col min="3081" max="3081" width="10" style="1311" customWidth="1"/>
    <col min="3082" max="3082" width="15.7109375" style="1311" bestFit="1" customWidth="1"/>
    <col min="3083" max="3083" width="8.7109375" style="1311" bestFit="1" customWidth="1"/>
    <col min="3084" max="3084" width="7.85546875" style="1311" bestFit="1" customWidth="1"/>
    <col min="3085" max="3085" width="5.85546875" style="1311" bestFit="1" customWidth="1"/>
    <col min="3086" max="3086" width="10.28515625" style="1311" bestFit="1" customWidth="1"/>
    <col min="3087" max="3087" width="7.28515625" style="1311" bestFit="1" customWidth="1"/>
    <col min="3088" max="3088" width="4.7109375" style="1311" customWidth="1"/>
    <col min="3089" max="3091" width="9.28515625" style="1311" bestFit="1" customWidth="1"/>
    <col min="3092" max="3328" width="9.140625" style="1311"/>
    <col min="3329" max="3329" width="9.140625" style="1311" customWidth="1"/>
    <col min="3330" max="3330" width="8.7109375" style="1311" bestFit="1" customWidth="1"/>
    <col min="3331" max="3331" width="12.140625" style="1311" bestFit="1" customWidth="1"/>
    <col min="3332" max="3333" width="10.28515625" style="1311" bestFit="1" customWidth="1"/>
    <col min="3334" max="3334" width="8.7109375" style="1311" bestFit="1" customWidth="1"/>
    <col min="3335" max="3335" width="7.28515625" style="1311" bestFit="1" customWidth="1"/>
    <col min="3336" max="3336" width="6.140625" style="1311" customWidth="1"/>
    <col min="3337" max="3337" width="10" style="1311" customWidth="1"/>
    <col min="3338" max="3338" width="15.7109375" style="1311" bestFit="1" customWidth="1"/>
    <col min="3339" max="3339" width="8.7109375" style="1311" bestFit="1" customWidth="1"/>
    <col min="3340" max="3340" width="7.85546875" style="1311" bestFit="1" customWidth="1"/>
    <col min="3341" max="3341" width="5.85546875" style="1311" bestFit="1" customWidth="1"/>
    <col min="3342" max="3342" width="10.28515625" style="1311" bestFit="1" customWidth="1"/>
    <col min="3343" max="3343" width="7.28515625" style="1311" bestFit="1" customWidth="1"/>
    <col min="3344" max="3344" width="4.7109375" style="1311" customWidth="1"/>
    <col min="3345" max="3347" width="9.28515625" style="1311" bestFit="1" customWidth="1"/>
    <col min="3348" max="3584" width="9.140625" style="1311"/>
    <col min="3585" max="3585" width="9.140625" style="1311" customWidth="1"/>
    <col min="3586" max="3586" width="8.7109375" style="1311" bestFit="1" customWidth="1"/>
    <col min="3587" max="3587" width="12.140625" style="1311" bestFit="1" customWidth="1"/>
    <col min="3588" max="3589" width="10.28515625" style="1311" bestFit="1" customWidth="1"/>
    <col min="3590" max="3590" width="8.7109375" style="1311" bestFit="1" customWidth="1"/>
    <col min="3591" max="3591" width="7.28515625" style="1311" bestFit="1" customWidth="1"/>
    <col min="3592" max="3592" width="6.140625" style="1311" customWidth="1"/>
    <col min="3593" max="3593" width="10" style="1311" customWidth="1"/>
    <col min="3594" max="3594" width="15.7109375" style="1311" bestFit="1" customWidth="1"/>
    <col min="3595" max="3595" width="8.7109375" style="1311" bestFit="1" customWidth="1"/>
    <col min="3596" max="3596" width="7.85546875" style="1311" bestFit="1" customWidth="1"/>
    <col min="3597" max="3597" width="5.85546875" style="1311" bestFit="1" customWidth="1"/>
    <col min="3598" max="3598" width="10.28515625" style="1311" bestFit="1" customWidth="1"/>
    <col min="3599" max="3599" width="7.28515625" style="1311" bestFit="1" customWidth="1"/>
    <col min="3600" max="3600" width="4.7109375" style="1311" customWidth="1"/>
    <col min="3601" max="3603" width="9.28515625" style="1311" bestFit="1" customWidth="1"/>
    <col min="3604" max="3840" width="9.140625" style="1311"/>
    <col min="3841" max="3841" width="9.140625" style="1311" customWidth="1"/>
    <col min="3842" max="3842" width="8.7109375" style="1311" bestFit="1" customWidth="1"/>
    <col min="3843" max="3843" width="12.140625" style="1311" bestFit="1" customWidth="1"/>
    <col min="3844" max="3845" width="10.28515625" style="1311" bestFit="1" customWidth="1"/>
    <col min="3846" max="3846" width="8.7109375" style="1311" bestFit="1" customWidth="1"/>
    <col min="3847" max="3847" width="7.28515625" style="1311" bestFit="1" customWidth="1"/>
    <col min="3848" max="3848" width="6.140625" style="1311" customWidth="1"/>
    <col min="3849" max="3849" width="10" style="1311" customWidth="1"/>
    <col min="3850" max="3850" width="15.7109375" style="1311" bestFit="1" customWidth="1"/>
    <col min="3851" max="3851" width="8.7109375" style="1311" bestFit="1" customWidth="1"/>
    <col min="3852" max="3852" width="7.85546875" style="1311" bestFit="1" customWidth="1"/>
    <col min="3853" max="3853" width="5.85546875" style="1311" bestFit="1" customWidth="1"/>
    <col min="3854" max="3854" width="10.28515625" style="1311" bestFit="1" customWidth="1"/>
    <col min="3855" max="3855" width="7.28515625" style="1311" bestFit="1" customWidth="1"/>
    <col min="3856" max="3856" width="4.7109375" style="1311" customWidth="1"/>
    <col min="3857" max="3859" width="9.28515625" style="1311" bestFit="1" customWidth="1"/>
    <col min="3860" max="4096" width="9.140625" style="1311"/>
    <col min="4097" max="4097" width="9.140625" style="1311" customWidth="1"/>
    <col min="4098" max="4098" width="8.7109375" style="1311" bestFit="1" customWidth="1"/>
    <col min="4099" max="4099" width="12.140625" style="1311" bestFit="1" customWidth="1"/>
    <col min="4100" max="4101" width="10.28515625" style="1311" bestFit="1" customWidth="1"/>
    <col min="4102" max="4102" width="8.7109375" style="1311" bestFit="1" customWidth="1"/>
    <col min="4103" max="4103" width="7.28515625" style="1311" bestFit="1" customWidth="1"/>
    <col min="4104" max="4104" width="6.140625" style="1311" customWidth="1"/>
    <col min="4105" max="4105" width="10" style="1311" customWidth="1"/>
    <col min="4106" max="4106" width="15.7109375" style="1311" bestFit="1" customWidth="1"/>
    <col min="4107" max="4107" width="8.7109375" style="1311" bestFit="1" customWidth="1"/>
    <col min="4108" max="4108" width="7.85546875" style="1311" bestFit="1" customWidth="1"/>
    <col min="4109" max="4109" width="5.85546875" style="1311" bestFit="1" customWidth="1"/>
    <col min="4110" max="4110" width="10.28515625" style="1311" bestFit="1" customWidth="1"/>
    <col min="4111" max="4111" width="7.28515625" style="1311" bestFit="1" customWidth="1"/>
    <col min="4112" max="4112" width="4.7109375" style="1311" customWidth="1"/>
    <col min="4113" max="4115" width="9.28515625" style="1311" bestFit="1" customWidth="1"/>
    <col min="4116" max="4352" width="9.140625" style="1311"/>
    <col min="4353" max="4353" width="9.140625" style="1311" customWidth="1"/>
    <col min="4354" max="4354" width="8.7109375" style="1311" bestFit="1" customWidth="1"/>
    <col min="4355" max="4355" width="12.140625" style="1311" bestFit="1" customWidth="1"/>
    <col min="4356" max="4357" width="10.28515625" style="1311" bestFit="1" customWidth="1"/>
    <col min="4358" max="4358" width="8.7109375" style="1311" bestFit="1" customWidth="1"/>
    <col min="4359" max="4359" width="7.28515625" style="1311" bestFit="1" customWidth="1"/>
    <col min="4360" max="4360" width="6.140625" style="1311" customWidth="1"/>
    <col min="4361" max="4361" width="10" style="1311" customWidth="1"/>
    <col min="4362" max="4362" width="15.7109375" style="1311" bestFit="1" customWidth="1"/>
    <col min="4363" max="4363" width="8.7109375" style="1311" bestFit="1" customWidth="1"/>
    <col min="4364" max="4364" width="7.85546875" style="1311" bestFit="1" customWidth="1"/>
    <col min="4365" max="4365" width="5.85546875" style="1311" bestFit="1" customWidth="1"/>
    <col min="4366" max="4366" width="10.28515625" style="1311" bestFit="1" customWidth="1"/>
    <col min="4367" max="4367" width="7.28515625" style="1311" bestFit="1" customWidth="1"/>
    <col min="4368" max="4368" width="4.7109375" style="1311" customWidth="1"/>
    <col min="4369" max="4371" width="9.28515625" style="1311" bestFit="1" customWidth="1"/>
    <col min="4372" max="4608" width="9.140625" style="1311"/>
    <col min="4609" max="4609" width="9.140625" style="1311" customWidth="1"/>
    <col min="4610" max="4610" width="8.7109375" style="1311" bestFit="1" customWidth="1"/>
    <col min="4611" max="4611" width="12.140625" style="1311" bestFit="1" customWidth="1"/>
    <col min="4612" max="4613" width="10.28515625" style="1311" bestFit="1" customWidth="1"/>
    <col min="4614" max="4614" width="8.7109375" style="1311" bestFit="1" customWidth="1"/>
    <col min="4615" max="4615" width="7.28515625" style="1311" bestFit="1" customWidth="1"/>
    <col min="4616" max="4616" width="6.140625" style="1311" customWidth="1"/>
    <col min="4617" max="4617" width="10" style="1311" customWidth="1"/>
    <col min="4618" max="4618" width="15.7109375" style="1311" bestFit="1" customWidth="1"/>
    <col min="4619" max="4619" width="8.7109375" style="1311" bestFit="1" customWidth="1"/>
    <col min="4620" max="4620" width="7.85546875" style="1311" bestFit="1" customWidth="1"/>
    <col min="4621" max="4621" width="5.85546875" style="1311" bestFit="1" customWidth="1"/>
    <col min="4622" max="4622" width="10.28515625" style="1311" bestFit="1" customWidth="1"/>
    <col min="4623" max="4623" width="7.28515625" style="1311" bestFit="1" customWidth="1"/>
    <col min="4624" max="4624" width="4.7109375" style="1311" customWidth="1"/>
    <col min="4625" max="4627" width="9.28515625" style="1311" bestFit="1" customWidth="1"/>
    <col min="4628" max="4864" width="9.140625" style="1311"/>
    <col min="4865" max="4865" width="9.140625" style="1311" customWidth="1"/>
    <col min="4866" max="4866" width="8.7109375" style="1311" bestFit="1" customWidth="1"/>
    <col min="4867" max="4867" width="12.140625" style="1311" bestFit="1" customWidth="1"/>
    <col min="4868" max="4869" width="10.28515625" style="1311" bestFit="1" customWidth="1"/>
    <col min="4870" max="4870" width="8.7109375" style="1311" bestFit="1" customWidth="1"/>
    <col min="4871" max="4871" width="7.28515625" style="1311" bestFit="1" customWidth="1"/>
    <col min="4872" max="4872" width="6.140625" style="1311" customWidth="1"/>
    <col min="4873" max="4873" width="10" style="1311" customWidth="1"/>
    <col min="4874" max="4874" width="15.7109375" style="1311" bestFit="1" customWidth="1"/>
    <col min="4875" max="4875" width="8.7109375" style="1311" bestFit="1" customWidth="1"/>
    <col min="4876" max="4876" width="7.85546875" style="1311" bestFit="1" customWidth="1"/>
    <col min="4877" max="4877" width="5.85546875" style="1311" bestFit="1" customWidth="1"/>
    <col min="4878" max="4878" width="10.28515625" style="1311" bestFit="1" customWidth="1"/>
    <col min="4879" max="4879" width="7.28515625" style="1311" bestFit="1" customWidth="1"/>
    <col min="4880" max="4880" width="4.7109375" style="1311" customWidth="1"/>
    <col min="4881" max="4883" width="9.28515625" style="1311" bestFit="1" customWidth="1"/>
    <col min="4884" max="5120" width="9.140625" style="1311"/>
    <col min="5121" max="5121" width="9.140625" style="1311" customWidth="1"/>
    <col min="5122" max="5122" width="8.7109375" style="1311" bestFit="1" customWidth="1"/>
    <col min="5123" max="5123" width="12.140625" style="1311" bestFit="1" customWidth="1"/>
    <col min="5124" max="5125" width="10.28515625" style="1311" bestFit="1" customWidth="1"/>
    <col min="5126" max="5126" width="8.7109375" style="1311" bestFit="1" customWidth="1"/>
    <col min="5127" max="5127" width="7.28515625" style="1311" bestFit="1" customWidth="1"/>
    <col min="5128" max="5128" width="6.140625" style="1311" customWidth="1"/>
    <col min="5129" max="5129" width="10" style="1311" customWidth="1"/>
    <col min="5130" max="5130" width="15.7109375" style="1311" bestFit="1" customWidth="1"/>
    <col min="5131" max="5131" width="8.7109375" style="1311" bestFit="1" customWidth="1"/>
    <col min="5132" max="5132" width="7.85546875" style="1311" bestFit="1" customWidth="1"/>
    <col min="5133" max="5133" width="5.85546875" style="1311" bestFit="1" customWidth="1"/>
    <col min="5134" max="5134" width="10.28515625" style="1311" bestFit="1" customWidth="1"/>
    <col min="5135" max="5135" width="7.28515625" style="1311" bestFit="1" customWidth="1"/>
    <col min="5136" max="5136" width="4.7109375" style="1311" customWidth="1"/>
    <col min="5137" max="5139" width="9.28515625" style="1311" bestFit="1" customWidth="1"/>
    <col min="5140" max="5376" width="9.140625" style="1311"/>
    <col min="5377" max="5377" width="9.140625" style="1311" customWidth="1"/>
    <col min="5378" max="5378" width="8.7109375" style="1311" bestFit="1" customWidth="1"/>
    <col min="5379" max="5379" width="12.140625" style="1311" bestFit="1" customWidth="1"/>
    <col min="5380" max="5381" width="10.28515625" style="1311" bestFit="1" customWidth="1"/>
    <col min="5382" max="5382" width="8.7109375" style="1311" bestFit="1" customWidth="1"/>
    <col min="5383" max="5383" width="7.28515625" style="1311" bestFit="1" customWidth="1"/>
    <col min="5384" max="5384" width="6.140625" style="1311" customWidth="1"/>
    <col min="5385" max="5385" width="10" style="1311" customWidth="1"/>
    <col min="5386" max="5386" width="15.7109375" style="1311" bestFit="1" customWidth="1"/>
    <col min="5387" max="5387" width="8.7109375" style="1311" bestFit="1" customWidth="1"/>
    <col min="5388" max="5388" width="7.85546875" style="1311" bestFit="1" customWidth="1"/>
    <col min="5389" max="5389" width="5.85546875" style="1311" bestFit="1" customWidth="1"/>
    <col min="5390" max="5390" width="10.28515625" style="1311" bestFit="1" customWidth="1"/>
    <col min="5391" max="5391" width="7.28515625" style="1311" bestFit="1" customWidth="1"/>
    <col min="5392" max="5392" width="4.7109375" style="1311" customWidth="1"/>
    <col min="5393" max="5395" width="9.28515625" style="1311" bestFit="1" customWidth="1"/>
    <col min="5396" max="5632" width="9.140625" style="1311"/>
    <col min="5633" max="5633" width="9.140625" style="1311" customWidth="1"/>
    <col min="5634" max="5634" width="8.7109375" style="1311" bestFit="1" customWidth="1"/>
    <col min="5635" max="5635" width="12.140625" style="1311" bestFit="1" customWidth="1"/>
    <col min="5636" max="5637" width="10.28515625" style="1311" bestFit="1" customWidth="1"/>
    <col min="5638" max="5638" width="8.7109375" style="1311" bestFit="1" customWidth="1"/>
    <col min="5639" max="5639" width="7.28515625" style="1311" bestFit="1" customWidth="1"/>
    <col min="5640" max="5640" width="6.140625" style="1311" customWidth="1"/>
    <col min="5641" max="5641" width="10" style="1311" customWidth="1"/>
    <col min="5642" max="5642" width="15.7109375" style="1311" bestFit="1" customWidth="1"/>
    <col min="5643" max="5643" width="8.7109375" style="1311" bestFit="1" customWidth="1"/>
    <col min="5644" max="5644" width="7.85546875" style="1311" bestFit="1" customWidth="1"/>
    <col min="5645" max="5645" width="5.85546875" style="1311" bestFit="1" customWidth="1"/>
    <col min="5646" max="5646" width="10.28515625" style="1311" bestFit="1" customWidth="1"/>
    <col min="5647" max="5647" width="7.28515625" style="1311" bestFit="1" customWidth="1"/>
    <col min="5648" max="5648" width="4.7109375" style="1311" customWidth="1"/>
    <col min="5649" max="5651" width="9.28515625" style="1311" bestFit="1" customWidth="1"/>
    <col min="5652" max="5888" width="9.140625" style="1311"/>
    <col min="5889" max="5889" width="9.140625" style="1311" customWidth="1"/>
    <col min="5890" max="5890" width="8.7109375" style="1311" bestFit="1" customWidth="1"/>
    <col min="5891" max="5891" width="12.140625" style="1311" bestFit="1" customWidth="1"/>
    <col min="5892" max="5893" width="10.28515625" style="1311" bestFit="1" customWidth="1"/>
    <col min="5894" max="5894" width="8.7109375" style="1311" bestFit="1" customWidth="1"/>
    <col min="5895" max="5895" width="7.28515625" style="1311" bestFit="1" customWidth="1"/>
    <col min="5896" max="5896" width="6.140625" style="1311" customWidth="1"/>
    <col min="5897" max="5897" width="10" style="1311" customWidth="1"/>
    <col min="5898" max="5898" width="15.7109375" style="1311" bestFit="1" customWidth="1"/>
    <col min="5899" max="5899" width="8.7109375" style="1311" bestFit="1" customWidth="1"/>
    <col min="5900" max="5900" width="7.85546875" style="1311" bestFit="1" customWidth="1"/>
    <col min="5901" max="5901" width="5.85546875" style="1311" bestFit="1" customWidth="1"/>
    <col min="5902" max="5902" width="10.28515625" style="1311" bestFit="1" customWidth="1"/>
    <col min="5903" max="5903" width="7.28515625" style="1311" bestFit="1" customWidth="1"/>
    <col min="5904" max="5904" width="4.7109375" style="1311" customWidth="1"/>
    <col min="5905" max="5907" width="9.28515625" style="1311" bestFit="1" customWidth="1"/>
    <col min="5908" max="6144" width="9.140625" style="1311"/>
    <col min="6145" max="6145" width="9.140625" style="1311" customWidth="1"/>
    <col min="6146" max="6146" width="8.7109375" style="1311" bestFit="1" customWidth="1"/>
    <col min="6147" max="6147" width="12.140625" style="1311" bestFit="1" customWidth="1"/>
    <col min="6148" max="6149" width="10.28515625" style="1311" bestFit="1" customWidth="1"/>
    <col min="6150" max="6150" width="8.7109375" style="1311" bestFit="1" customWidth="1"/>
    <col min="6151" max="6151" width="7.28515625" style="1311" bestFit="1" customWidth="1"/>
    <col min="6152" max="6152" width="6.140625" style="1311" customWidth="1"/>
    <col min="6153" max="6153" width="10" style="1311" customWidth="1"/>
    <col min="6154" max="6154" width="15.7109375" style="1311" bestFit="1" customWidth="1"/>
    <col min="6155" max="6155" width="8.7109375" style="1311" bestFit="1" customWidth="1"/>
    <col min="6156" max="6156" width="7.85546875" style="1311" bestFit="1" customWidth="1"/>
    <col min="6157" max="6157" width="5.85546875" style="1311" bestFit="1" customWidth="1"/>
    <col min="6158" max="6158" width="10.28515625" style="1311" bestFit="1" customWidth="1"/>
    <col min="6159" max="6159" width="7.28515625" style="1311" bestFit="1" customWidth="1"/>
    <col min="6160" max="6160" width="4.7109375" style="1311" customWidth="1"/>
    <col min="6161" max="6163" width="9.28515625" style="1311" bestFit="1" customWidth="1"/>
    <col min="6164" max="6400" width="9.140625" style="1311"/>
    <col min="6401" max="6401" width="9.140625" style="1311" customWidth="1"/>
    <col min="6402" max="6402" width="8.7109375" style="1311" bestFit="1" customWidth="1"/>
    <col min="6403" max="6403" width="12.140625" style="1311" bestFit="1" customWidth="1"/>
    <col min="6404" max="6405" width="10.28515625" style="1311" bestFit="1" customWidth="1"/>
    <col min="6406" max="6406" width="8.7109375" style="1311" bestFit="1" customWidth="1"/>
    <col min="6407" max="6407" width="7.28515625" style="1311" bestFit="1" customWidth="1"/>
    <col min="6408" max="6408" width="6.140625" style="1311" customWidth="1"/>
    <col min="6409" max="6409" width="10" style="1311" customWidth="1"/>
    <col min="6410" max="6410" width="15.7109375" style="1311" bestFit="1" customWidth="1"/>
    <col min="6411" max="6411" width="8.7109375" style="1311" bestFit="1" customWidth="1"/>
    <col min="6412" max="6412" width="7.85546875" style="1311" bestFit="1" customWidth="1"/>
    <col min="6413" max="6413" width="5.85546875" style="1311" bestFit="1" customWidth="1"/>
    <col min="6414" max="6414" width="10.28515625" style="1311" bestFit="1" customWidth="1"/>
    <col min="6415" max="6415" width="7.28515625" style="1311" bestFit="1" customWidth="1"/>
    <col min="6416" max="6416" width="4.7109375" style="1311" customWidth="1"/>
    <col min="6417" max="6419" width="9.28515625" style="1311" bestFit="1" customWidth="1"/>
    <col min="6420" max="6656" width="9.140625" style="1311"/>
    <col min="6657" max="6657" width="9.140625" style="1311" customWidth="1"/>
    <col min="6658" max="6658" width="8.7109375" style="1311" bestFit="1" customWidth="1"/>
    <col min="6659" max="6659" width="12.140625" style="1311" bestFit="1" customWidth="1"/>
    <col min="6660" max="6661" width="10.28515625" style="1311" bestFit="1" customWidth="1"/>
    <col min="6662" max="6662" width="8.7109375" style="1311" bestFit="1" customWidth="1"/>
    <col min="6663" max="6663" width="7.28515625" style="1311" bestFit="1" customWidth="1"/>
    <col min="6664" max="6664" width="6.140625" style="1311" customWidth="1"/>
    <col min="6665" max="6665" width="10" style="1311" customWidth="1"/>
    <col min="6666" max="6666" width="15.7109375" style="1311" bestFit="1" customWidth="1"/>
    <col min="6667" max="6667" width="8.7109375" style="1311" bestFit="1" customWidth="1"/>
    <col min="6668" max="6668" width="7.85546875" style="1311" bestFit="1" customWidth="1"/>
    <col min="6669" max="6669" width="5.85546875" style="1311" bestFit="1" customWidth="1"/>
    <col min="6670" max="6670" width="10.28515625" style="1311" bestFit="1" customWidth="1"/>
    <col min="6671" max="6671" width="7.28515625" style="1311" bestFit="1" customWidth="1"/>
    <col min="6672" max="6672" width="4.7109375" style="1311" customWidth="1"/>
    <col min="6673" max="6675" width="9.28515625" style="1311" bestFit="1" customWidth="1"/>
    <col min="6676" max="6912" width="9.140625" style="1311"/>
    <col min="6913" max="6913" width="9.140625" style="1311" customWidth="1"/>
    <col min="6914" max="6914" width="8.7109375" style="1311" bestFit="1" customWidth="1"/>
    <col min="6915" max="6915" width="12.140625" style="1311" bestFit="1" customWidth="1"/>
    <col min="6916" max="6917" width="10.28515625" style="1311" bestFit="1" customWidth="1"/>
    <col min="6918" max="6918" width="8.7109375" style="1311" bestFit="1" customWidth="1"/>
    <col min="6919" max="6919" width="7.28515625" style="1311" bestFit="1" customWidth="1"/>
    <col min="6920" max="6920" width="6.140625" style="1311" customWidth="1"/>
    <col min="6921" max="6921" width="10" style="1311" customWidth="1"/>
    <col min="6922" max="6922" width="15.7109375" style="1311" bestFit="1" customWidth="1"/>
    <col min="6923" max="6923" width="8.7109375" style="1311" bestFit="1" customWidth="1"/>
    <col min="6924" max="6924" width="7.85546875" style="1311" bestFit="1" customWidth="1"/>
    <col min="6925" max="6925" width="5.85546875" style="1311" bestFit="1" customWidth="1"/>
    <col min="6926" max="6926" width="10.28515625" style="1311" bestFit="1" customWidth="1"/>
    <col min="6927" max="6927" width="7.28515625" style="1311" bestFit="1" customWidth="1"/>
    <col min="6928" max="6928" width="4.7109375" style="1311" customWidth="1"/>
    <col min="6929" max="6931" width="9.28515625" style="1311" bestFit="1" customWidth="1"/>
    <col min="6932" max="7168" width="9.140625" style="1311"/>
    <col min="7169" max="7169" width="9.140625" style="1311" customWidth="1"/>
    <col min="7170" max="7170" width="8.7109375" style="1311" bestFit="1" customWidth="1"/>
    <col min="7171" max="7171" width="12.140625" style="1311" bestFit="1" customWidth="1"/>
    <col min="7172" max="7173" width="10.28515625" style="1311" bestFit="1" customWidth="1"/>
    <col min="7174" max="7174" width="8.7109375" style="1311" bestFit="1" customWidth="1"/>
    <col min="7175" max="7175" width="7.28515625" style="1311" bestFit="1" customWidth="1"/>
    <col min="7176" max="7176" width="6.140625" style="1311" customWidth="1"/>
    <col min="7177" max="7177" width="10" style="1311" customWidth="1"/>
    <col min="7178" max="7178" width="15.7109375" style="1311" bestFit="1" customWidth="1"/>
    <col min="7179" max="7179" width="8.7109375" style="1311" bestFit="1" customWidth="1"/>
    <col min="7180" max="7180" width="7.85546875" style="1311" bestFit="1" customWidth="1"/>
    <col min="7181" max="7181" width="5.85546875" style="1311" bestFit="1" customWidth="1"/>
    <col min="7182" max="7182" width="10.28515625" style="1311" bestFit="1" customWidth="1"/>
    <col min="7183" max="7183" width="7.28515625" style="1311" bestFit="1" customWidth="1"/>
    <col min="7184" max="7184" width="4.7109375" style="1311" customWidth="1"/>
    <col min="7185" max="7187" width="9.28515625" style="1311" bestFit="1" customWidth="1"/>
    <col min="7188" max="7424" width="9.140625" style="1311"/>
    <col min="7425" max="7425" width="9.140625" style="1311" customWidth="1"/>
    <col min="7426" max="7426" width="8.7109375" style="1311" bestFit="1" customWidth="1"/>
    <col min="7427" max="7427" width="12.140625" style="1311" bestFit="1" customWidth="1"/>
    <col min="7428" max="7429" width="10.28515625" style="1311" bestFit="1" customWidth="1"/>
    <col min="7430" max="7430" width="8.7109375" style="1311" bestFit="1" customWidth="1"/>
    <col min="7431" max="7431" width="7.28515625" style="1311" bestFit="1" customWidth="1"/>
    <col min="7432" max="7432" width="6.140625" style="1311" customWidth="1"/>
    <col min="7433" max="7433" width="10" style="1311" customWidth="1"/>
    <col min="7434" max="7434" width="15.7109375" style="1311" bestFit="1" customWidth="1"/>
    <col min="7435" max="7435" width="8.7109375" style="1311" bestFit="1" customWidth="1"/>
    <col min="7436" max="7436" width="7.85546875" style="1311" bestFit="1" customWidth="1"/>
    <col min="7437" max="7437" width="5.85546875" style="1311" bestFit="1" customWidth="1"/>
    <col min="7438" max="7438" width="10.28515625" style="1311" bestFit="1" customWidth="1"/>
    <col min="7439" max="7439" width="7.28515625" style="1311" bestFit="1" customWidth="1"/>
    <col min="7440" max="7440" width="4.7109375" style="1311" customWidth="1"/>
    <col min="7441" max="7443" width="9.28515625" style="1311" bestFit="1" customWidth="1"/>
    <col min="7444" max="7680" width="9.140625" style="1311"/>
    <col min="7681" max="7681" width="9.140625" style="1311" customWidth="1"/>
    <col min="7682" max="7682" width="8.7109375" style="1311" bestFit="1" customWidth="1"/>
    <col min="7683" max="7683" width="12.140625" style="1311" bestFit="1" customWidth="1"/>
    <col min="7684" max="7685" width="10.28515625" style="1311" bestFit="1" customWidth="1"/>
    <col min="7686" max="7686" width="8.7109375" style="1311" bestFit="1" customWidth="1"/>
    <col min="7687" max="7687" width="7.28515625" style="1311" bestFit="1" customWidth="1"/>
    <col min="7688" max="7688" width="6.140625" style="1311" customWidth="1"/>
    <col min="7689" max="7689" width="10" style="1311" customWidth="1"/>
    <col min="7690" max="7690" width="15.7109375" style="1311" bestFit="1" customWidth="1"/>
    <col min="7691" max="7691" width="8.7109375" style="1311" bestFit="1" customWidth="1"/>
    <col min="7692" max="7692" width="7.85546875" style="1311" bestFit="1" customWidth="1"/>
    <col min="7693" max="7693" width="5.85546875" style="1311" bestFit="1" customWidth="1"/>
    <col min="7694" max="7694" width="10.28515625" style="1311" bestFit="1" customWidth="1"/>
    <col min="7695" max="7695" width="7.28515625" style="1311" bestFit="1" customWidth="1"/>
    <col min="7696" max="7696" width="4.7109375" style="1311" customWidth="1"/>
    <col min="7697" max="7699" width="9.28515625" style="1311" bestFit="1" customWidth="1"/>
    <col min="7700" max="7936" width="9.140625" style="1311"/>
    <col min="7937" max="7937" width="9.140625" style="1311" customWidth="1"/>
    <col min="7938" max="7938" width="8.7109375" style="1311" bestFit="1" customWidth="1"/>
    <col min="7939" max="7939" width="12.140625" style="1311" bestFit="1" customWidth="1"/>
    <col min="7940" max="7941" width="10.28515625" style="1311" bestFit="1" customWidth="1"/>
    <col min="7942" max="7942" width="8.7109375" style="1311" bestFit="1" customWidth="1"/>
    <col min="7943" max="7943" width="7.28515625" style="1311" bestFit="1" customWidth="1"/>
    <col min="7944" max="7944" width="6.140625" style="1311" customWidth="1"/>
    <col min="7945" max="7945" width="10" style="1311" customWidth="1"/>
    <col min="7946" max="7946" width="15.7109375" style="1311" bestFit="1" customWidth="1"/>
    <col min="7947" max="7947" width="8.7109375" style="1311" bestFit="1" customWidth="1"/>
    <col min="7948" max="7948" width="7.85546875" style="1311" bestFit="1" customWidth="1"/>
    <col min="7949" max="7949" width="5.85546875" style="1311" bestFit="1" customWidth="1"/>
    <col min="7950" max="7950" width="10.28515625" style="1311" bestFit="1" customWidth="1"/>
    <col min="7951" max="7951" width="7.28515625" style="1311" bestFit="1" customWidth="1"/>
    <col min="7952" max="7952" width="4.7109375" style="1311" customWidth="1"/>
    <col min="7953" max="7955" width="9.28515625" style="1311" bestFit="1" customWidth="1"/>
    <col min="7956" max="8192" width="9.140625" style="1311"/>
    <col min="8193" max="8193" width="9.140625" style="1311" customWidth="1"/>
    <col min="8194" max="8194" width="8.7109375" style="1311" bestFit="1" customWidth="1"/>
    <col min="8195" max="8195" width="12.140625" style="1311" bestFit="1" customWidth="1"/>
    <col min="8196" max="8197" width="10.28515625" style="1311" bestFit="1" customWidth="1"/>
    <col min="8198" max="8198" width="8.7109375" style="1311" bestFit="1" customWidth="1"/>
    <col min="8199" max="8199" width="7.28515625" style="1311" bestFit="1" customWidth="1"/>
    <col min="8200" max="8200" width="6.140625" style="1311" customWidth="1"/>
    <col min="8201" max="8201" width="10" style="1311" customWidth="1"/>
    <col min="8202" max="8202" width="15.7109375" style="1311" bestFit="1" customWidth="1"/>
    <col min="8203" max="8203" width="8.7109375" style="1311" bestFit="1" customWidth="1"/>
    <col min="8204" max="8204" width="7.85546875" style="1311" bestFit="1" customWidth="1"/>
    <col min="8205" max="8205" width="5.85546875" style="1311" bestFit="1" customWidth="1"/>
    <col min="8206" max="8206" width="10.28515625" style="1311" bestFit="1" customWidth="1"/>
    <col min="8207" max="8207" width="7.28515625" style="1311" bestFit="1" customWidth="1"/>
    <col min="8208" max="8208" width="4.7109375" style="1311" customWidth="1"/>
    <col min="8209" max="8211" width="9.28515625" style="1311" bestFit="1" customWidth="1"/>
    <col min="8212" max="8448" width="9.140625" style="1311"/>
    <col min="8449" max="8449" width="9.140625" style="1311" customWidth="1"/>
    <col min="8450" max="8450" width="8.7109375" style="1311" bestFit="1" customWidth="1"/>
    <col min="8451" max="8451" width="12.140625" style="1311" bestFit="1" customWidth="1"/>
    <col min="8452" max="8453" width="10.28515625" style="1311" bestFit="1" customWidth="1"/>
    <col min="8454" max="8454" width="8.7109375" style="1311" bestFit="1" customWidth="1"/>
    <col min="8455" max="8455" width="7.28515625" style="1311" bestFit="1" customWidth="1"/>
    <col min="8456" max="8456" width="6.140625" style="1311" customWidth="1"/>
    <col min="8457" max="8457" width="10" style="1311" customWidth="1"/>
    <col min="8458" max="8458" width="15.7109375" style="1311" bestFit="1" customWidth="1"/>
    <col min="8459" max="8459" width="8.7109375" style="1311" bestFit="1" customWidth="1"/>
    <col min="8460" max="8460" width="7.85546875" style="1311" bestFit="1" customWidth="1"/>
    <col min="8461" max="8461" width="5.85546875" style="1311" bestFit="1" customWidth="1"/>
    <col min="8462" max="8462" width="10.28515625" style="1311" bestFit="1" customWidth="1"/>
    <col min="8463" max="8463" width="7.28515625" style="1311" bestFit="1" customWidth="1"/>
    <col min="8464" max="8464" width="4.7109375" style="1311" customWidth="1"/>
    <col min="8465" max="8467" width="9.28515625" style="1311" bestFit="1" customWidth="1"/>
    <col min="8468" max="8704" width="9.140625" style="1311"/>
    <col min="8705" max="8705" width="9.140625" style="1311" customWidth="1"/>
    <col min="8706" max="8706" width="8.7109375" style="1311" bestFit="1" customWidth="1"/>
    <col min="8707" max="8707" width="12.140625" style="1311" bestFit="1" customWidth="1"/>
    <col min="8708" max="8709" width="10.28515625" style="1311" bestFit="1" customWidth="1"/>
    <col min="8710" max="8710" width="8.7109375" style="1311" bestFit="1" customWidth="1"/>
    <col min="8711" max="8711" width="7.28515625" style="1311" bestFit="1" customWidth="1"/>
    <col min="8712" max="8712" width="6.140625" style="1311" customWidth="1"/>
    <col min="8713" max="8713" width="10" style="1311" customWidth="1"/>
    <col min="8714" max="8714" width="15.7109375" style="1311" bestFit="1" customWidth="1"/>
    <col min="8715" max="8715" width="8.7109375" style="1311" bestFit="1" customWidth="1"/>
    <col min="8716" max="8716" width="7.85546875" style="1311" bestFit="1" customWidth="1"/>
    <col min="8717" max="8717" width="5.85546875" style="1311" bestFit="1" customWidth="1"/>
    <col min="8718" max="8718" width="10.28515625" style="1311" bestFit="1" customWidth="1"/>
    <col min="8719" max="8719" width="7.28515625" style="1311" bestFit="1" customWidth="1"/>
    <col min="8720" max="8720" width="4.7109375" style="1311" customWidth="1"/>
    <col min="8721" max="8723" width="9.28515625" style="1311" bestFit="1" customWidth="1"/>
    <col min="8724" max="8960" width="9.140625" style="1311"/>
    <col min="8961" max="8961" width="9.140625" style="1311" customWidth="1"/>
    <col min="8962" max="8962" width="8.7109375" style="1311" bestFit="1" customWidth="1"/>
    <col min="8963" max="8963" width="12.140625" style="1311" bestFit="1" customWidth="1"/>
    <col min="8964" max="8965" width="10.28515625" style="1311" bestFit="1" customWidth="1"/>
    <col min="8966" max="8966" width="8.7109375" style="1311" bestFit="1" customWidth="1"/>
    <col min="8967" max="8967" width="7.28515625" style="1311" bestFit="1" customWidth="1"/>
    <col min="8968" max="8968" width="6.140625" style="1311" customWidth="1"/>
    <col min="8969" max="8969" width="10" style="1311" customWidth="1"/>
    <col min="8970" max="8970" width="15.7109375" style="1311" bestFit="1" customWidth="1"/>
    <col min="8971" max="8971" width="8.7109375" style="1311" bestFit="1" customWidth="1"/>
    <col min="8972" max="8972" width="7.85546875" style="1311" bestFit="1" customWidth="1"/>
    <col min="8973" max="8973" width="5.85546875" style="1311" bestFit="1" customWidth="1"/>
    <col min="8974" max="8974" width="10.28515625" style="1311" bestFit="1" customWidth="1"/>
    <col min="8975" max="8975" width="7.28515625" style="1311" bestFit="1" customWidth="1"/>
    <col min="8976" max="8976" width="4.7109375" style="1311" customWidth="1"/>
    <col min="8977" max="8979" width="9.28515625" style="1311" bestFit="1" customWidth="1"/>
    <col min="8980" max="9216" width="9.140625" style="1311"/>
    <col min="9217" max="9217" width="9.140625" style="1311" customWidth="1"/>
    <col min="9218" max="9218" width="8.7109375" style="1311" bestFit="1" customWidth="1"/>
    <col min="9219" max="9219" width="12.140625" style="1311" bestFit="1" customWidth="1"/>
    <col min="9220" max="9221" width="10.28515625" style="1311" bestFit="1" customWidth="1"/>
    <col min="9222" max="9222" width="8.7109375" style="1311" bestFit="1" customWidth="1"/>
    <col min="9223" max="9223" width="7.28515625" style="1311" bestFit="1" customWidth="1"/>
    <col min="9224" max="9224" width="6.140625" style="1311" customWidth="1"/>
    <col min="9225" max="9225" width="10" style="1311" customWidth="1"/>
    <col min="9226" max="9226" width="15.7109375" style="1311" bestFit="1" customWidth="1"/>
    <col min="9227" max="9227" width="8.7109375" style="1311" bestFit="1" customWidth="1"/>
    <col min="9228" max="9228" width="7.85546875" style="1311" bestFit="1" customWidth="1"/>
    <col min="9229" max="9229" width="5.85546875" style="1311" bestFit="1" customWidth="1"/>
    <col min="9230" max="9230" width="10.28515625" style="1311" bestFit="1" customWidth="1"/>
    <col min="9231" max="9231" width="7.28515625" style="1311" bestFit="1" customWidth="1"/>
    <col min="9232" max="9232" width="4.7109375" style="1311" customWidth="1"/>
    <col min="9233" max="9235" width="9.28515625" style="1311" bestFit="1" customWidth="1"/>
    <col min="9236" max="9472" width="9.140625" style="1311"/>
    <col min="9473" max="9473" width="9.140625" style="1311" customWidth="1"/>
    <col min="9474" max="9474" width="8.7109375" style="1311" bestFit="1" customWidth="1"/>
    <col min="9475" max="9475" width="12.140625" style="1311" bestFit="1" customWidth="1"/>
    <col min="9476" max="9477" width="10.28515625" style="1311" bestFit="1" customWidth="1"/>
    <col min="9478" max="9478" width="8.7109375" style="1311" bestFit="1" customWidth="1"/>
    <col min="9479" max="9479" width="7.28515625" style="1311" bestFit="1" customWidth="1"/>
    <col min="9480" max="9480" width="6.140625" style="1311" customWidth="1"/>
    <col min="9481" max="9481" width="10" style="1311" customWidth="1"/>
    <col min="9482" max="9482" width="15.7109375" style="1311" bestFit="1" customWidth="1"/>
    <col min="9483" max="9483" width="8.7109375" style="1311" bestFit="1" customWidth="1"/>
    <col min="9484" max="9484" width="7.85546875" style="1311" bestFit="1" customWidth="1"/>
    <col min="9485" max="9485" width="5.85546875" style="1311" bestFit="1" customWidth="1"/>
    <col min="9486" max="9486" width="10.28515625" style="1311" bestFit="1" customWidth="1"/>
    <col min="9487" max="9487" width="7.28515625" style="1311" bestFit="1" customWidth="1"/>
    <col min="9488" max="9488" width="4.7109375" style="1311" customWidth="1"/>
    <col min="9489" max="9491" width="9.28515625" style="1311" bestFit="1" customWidth="1"/>
    <col min="9492" max="9728" width="9.140625" style="1311"/>
    <col min="9729" max="9729" width="9.140625" style="1311" customWidth="1"/>
    <col min="9730" max="9730" width="8.7109375" style="1311" bestFit="1" customWidth="1"/>
    <col min="9731" max="9731" width="12.140625" style="1311" bestFit="1" customWidth="1"/>
    <col min="9732" max="9733" width="10.28515625" style="1311" bestFit="1" customWidth="1"/>
    <col min="9734" max="9734" width="8.7109375" style="1311" bestFit="1" customWidth="1"/>
    <col min="9735" max="9735" width="7.28515625" style="1311" bestFit="1" customWidth="1"/>
    <col min="9736" max="9736" width="6.140625" style="1311" customWidth="1"/>
    <col min="9737" max="9737" width="10" style="1311" customWidth="1"/>
    <col min="9738" max="9738" width="15.7109375" style="1311" bestFit="1" customWidth="1"/>
    <col min="9739" max="9739" width="8.7109375" style="1311" bestFit="1" customWidth="1"/>
    <col min="9740" max="9740" width="7.85546875" style="1311" bestFit="1" customWidth="1"/>
    <col min="9741" max="9741" width="5.85546875" style="1311" bestFit="1" customWidth="1"/>
    <col min="9742" max="9742" width="10.28515625" style="1311" bestFit="1" customWidth="1"/>
    <col min="9743" max="9743" width="7.28515625" style="1311" bestFit="1" customWidth="1"/>
    <col min="9744" max="9744" width="4.7109375" style="1311" customWidth="1"/>
    <col min="9745" max="9747" width="9.28515625" style="1311" bestFit="1" customWidth="1"/>
    <col min="9748" max="9984" width="9.140625" style="1311"/>
    <col min="9985" max="9985" width="9.140625" style="1311" customWidth="1"/>
    <col min="9986" max="9986" width="8.7109375" style="1311" bestFit="1" customWidth="1"/>
    <col min="9987" max="9987" width="12.140625" style="1311" bestFit="1" customWidth="1"/>
    <col min="9988" max="9989" width="10.28515625" style="1311" bestFit="1" customWidth="1"/>
    <col min="9990" max="9990" width="8.7109375" style="1311" bestFit="1" customWidth="1"/>
    <col min="9991" max="9991" width="7.28515625" style="1311" bestFit="1" customWidth="1"/>
    <col min="9992" max="9992" width="6.140625" style="1311" customWidth="1"/>
    <col min="9993" max="9993" width="10" style="1311" customWidth="1"/>
    <col min="9994" max="9994" width="15.7109375" style="1311" bestFit="1" customWidth="1"/>
    <col min="9995" max="9995" width="8.7109375" style="1311" bestFit="1" customWidth="1"/>
    <col min="9996" max="9996" width="7.85546875" style="1311" bestFit="1" customWidth="1"/>
    <col min="9997" max="9997" width="5.85546875" style="1311" bestFit="1" customWidth="1"/>
    <col min="9998" max="9998" width="10.28515625" style="1311" bestFit="1" customWidth="1"/>
    <col min="9999" max="9999" width="7.28515625" style="1311" bestFit="1" customWidth="1"/>
    <col min="10000" max="10000" width="4.7109375" style="1311" customWidth="1"/>
    <col min="10001" max="10003" width="9.28515625" style="1311" bestFit="1" customWidth="1"/>
    <col min="10004" max="10240" width="9.140625" style="1311"/>
    <col min="10241" max="10241" width="9.140625" style="1311" customWidth="1"/>
    <col min="10242" max="10242" width="8.7109375" style="1311" bestFit="1" customWidth="1"/>
    <col min="10243" max="10243" width="12.140625" style="1311" bestFit="1" customWidth="1"/>
    <col min="10244" max="10245" width="10.28515625" style="1311" bestFit="1" customWidth="1"/>
    <col min="10246" max="10246" width="8.7109375" style="1311" bestFit="1" customWidth="1"/>
    <col min="10247" max="10247" width="7.28515625" style="1311" bestFit="1" customWidth="1"/>
    <col min="10248" max="10248" width="6.140625" style="1311" customWidth="1"/>
    <col min="10249" max="10249" width="10" style="1311" customWidth="1"/>
    <col min="10250" max="10250" width="15.7109375" style="1311" bestFit="1" customWidth="1"/>
    <col min="10251" max="10251" width="8.7109375" style="1311" bestFit="1" customWidth="1"/>
    <col min="10252" max="10252" width="7.85546875" style="1311" bestFit="1" customWidth="1"/>
    <col min="10253" max="10253" width="5.85546875" style="1311" bestFit="1" customWidth="1"/>
    <col min="10254" max="10254" width="10.28515625" style="1311" bestFit="1" customWidth="1"/>
    <col min="10255" max="10255" width="7.28515625" style="1311" bestFit="1" customWidth="1"/>
    <col min="10256" max="10256" width="4.7109375" style="1311" customWidth="1"/>
    <col min="10257" max="10259" width="9.28515625" style="1311" bestFit="1" customWidth="1"/>
    <col min="10260" max="10496" width="9.140625" style="1311"/>
    <col min="10497" max="10497" width="9.140625" style="1311" customWidth="1"/>
    <col min="10498" max="10498" width="8.7109375" style="1311" bestFit="1" customWidth="1"/>
    <col min="10499" max="10499" width="12.140625" style="1311" bestFit="1" customWidth="1"/>
    <col min="10500" max="10501" width="10.28515625" style="1311" bestFit="1" customWidth="1"/>
    <col min="10502" max="10502" width="8.7109375" style="1311" bestFit="1" customWidth="1"/>
    <col min="10503" max="10503" width="7.28515625" style="1311" bestFit="1" customWidth="1"/>
    <col min="10504" max="10504" width="6.140625" style="1311" customWidth="1"/>
    <col min="10505" max="10505" width="10" style="1311" customWidth="1"/>
    <col min="10506" max="10506" width="15.7109375" style="1311" bestFit="1" customWidth="1"/>
    <col min="10507" max="10507" width="8.7109375" style="1311" bestFit="1" customWidth="1"/>
    <col min="10508" max="10508" width="7.85546875" style="1311" bestFit="1" customWidth="1"/>
    <col min="10509" max="10509" width="5.85546875" style="1311" bestFit="1" customWidth="1"/>
    <col min="10510" max="10510" width="10.28515625" style="1311" bestFit="1" customWidth="1"/>
    <col min="10511" max="10511" width="7.28515625" style="1311" bestFit="1" customWidth="1"/>
    <col min="10512" max="10512" width="4.7109375" style="1311" customWidth="1"/>
    <col min="10513" max="10515" width="9.28515625" style="1311" bestFit="1" customWidth="1"/>
    <col min="10516" max="10752" width="9.140625" style="1311"/>
    <col min="10753" max="10753" width="9.140625" style="1311" customWidth="1"/>
    <col min="10754" max="10754" width="8.7109375" style="1311" bestFit="1" customWidth="1"/>
    <col min="10755" max="10755" width="12.140625" style="1311" bestFit="1" customWidth="1"/>
    <col min="10756" max="10757" width="10.28515625" style="1311" bestFit="1" customWidth="1"/>
    <col min="10758" max="10758" width="8.7109375" style="1311" bestFit="1" customWidth="1"/>
    <col min="10759" max="10759" width="7.28515625" style="1311" bestFit="1" customWidth="1"/>
    <col min="10760" max="10760" width="6.140625" style="1311" customWidth="1"/>
    <col min="10761" max="10761" width="10" style="1311" customWidth="1"/>
    <col min="10762" max="10762" width="15.7109375" style="1311" bestFit="1" customWidth="1"/>
    <col min="10763" max="10763" width="8.7109375" style="1311" bestFit="1" customWidth="1"/>
    <col min="10764" max="10764" width="7.85546875" style="1311" bestFit="1" customWidth="1"/>
    <col min="10765" max="10765" width="5.85546875" style="1311" bestFit="1" customWidth="1"/>
    <col min="10766" max="10766" width="10.28515625" style="1311" bestFit="1" customWidth="1"/>
    <col min="10767" max="10767" width="7.28515625" style="1311" bestFit="1" customWidth="1"/>
    <col min="10768" max="10768" width="4.7109375" style="1311" customWidth="1"/>
    <col min="10769" max="10771" width="9.28515625" style="1311" bestFit="1" customWidth="1"/>
    <col min="10772" max="11008" width="9.140625" style="1311"/>
    <col min="11009" max="11009" width="9.140625" style="1311" customWidth="1"/>
    <col min="11010" max="11010" width="8.7109375" style="1311" bestFit="1" customWidth="1"/>
    <col min="11011" max="11011" width="12.140625" style="1311" bestFit="1" customWidth="1"/>
    <col min="11012" max="11013" width="10.28515625" style="1311" bestFit="1" customWidth="1"/>
    <col min="11014" max="11014" width="8.7109375" style="1311" bestFit="1" customWidth="1"/>
    <col min="11015" max="11015" width="7.28515625" style="1311" bestFit="1" customWidth="1"/>
    <col min="11016" max="11016" width="6.140625" style="1311" customWidth="1"/>
    <col min="11017" max="11017" width="10" style="1311" customWidth="1"/>
    <col min="11018" max="11018" width="15.7109375" style="1311" bestFit="1" customWidth="1"/>
    <col min="11019" max="11019" width="8.7109375" style="1311" bestFit="1" customWidth="1"/>
    <col min="11020" max="11020" width="7.85546875" style="1311" bestFit="1" customWidth="1"/>
    <col min="11021" max="11021" width="5.85546875" style="1311" bestFit="1" customWidth="1"/>
    <col min="11022" max="11022" width="10.28515625" style="1311" bestFit="1" customWidth="1"/>
    <col min="11023" max="11023" width="7.28515625" style="1311" bestFit="1" customWidth="1"/>
    <col min="11024" max="11024" width="4.7109375" style="1311" customWidth="1"/>
    <col min="11025" max="11027" width="9.28515625" style="1311" bestFit="1" customWidth="1"/>
    <col min="11028" max="11264" width="9.140625" style="1311"/>
    <col min="11265" max="11265" width="9.140625" style="1311" customWidth="1"/>
    <col min="11266" max="11266" width="8.7109375" style="1311" bestFit="1" customWidth="1"/>
    <col min="11267" max="11267" width="12.140625" style="1311" bestFit="1" customWidth="1"/>
    <col min="11268" max="11269" width="10.28515625" style="1311" bestFit="1" customWidth="1"/>
    <col min="11270" max="11270" width="8.7109375" style="1311" bestFit="1" customWidth="1"/>
    <col min="11271" max="11271" width="7.28515625" style="1311" bestFit="1" customWidth="1"/>
    <col min="11272" max="11272" width="6.140625" style="1311" customWidth="1"/>
    <col min="11273" max="11273" width="10" style="1311" customWidth="1"/>
    <col min="11274" max="11274" width="15.7109375" style="1311" bestFit="1" customWidth="1"/>
    <col min="11275" max="11275" width="8.7109375" style="1311" bestFit="1" customWidth="1"/>
    <col min="11276" max="11276" width="7.85546875" style="1311" bestFit="1" customWidth="1"/>
    <col min="11277" max="11277" width="5.85546875" style="1311" bestFit="1" customWidth="1"/>
    <col min="11278" max="11278" width="10.28515625" style="1311" bestFit="1" customWidth="1"/>
    <col min="11279" max="11279" width="7.28515625" style="1311" bestFit="1" customWidth="1"/>
    <col min="11280" max="11280" width="4.7109375" style="1311" customWidth="1"/>
    <col min="11281" max="11283" width="9.28515625" style="1311" bestFit="1" customWidth="1"/>
    <col min="11284" max="11520" width="9.140625" style="1311"/>
    <col min="11521" max="11521" width="9.140625" style="1311" customWidth="1"/>
    <col min="11522" max="11522" width="8.7109375" style="1311" bestFit="1" customWidth="1"/>
    <col min="11523" max="11523" width="12.140625" style="1311" bestFit="1" customWidth="1"/>
    <col min="11524" max="11525" width="10.28515625" style="1311" bestFit="1" customWidth="1"/>
    <col min="11526" max="11526" width="8.7109375" style="1311" bestFit="1" customWidth="1"/>
    <col min="11527" max="11527" width="7.28515625" style="1311" bestFit="1" customWidth="1"/>
    <col min="11528" max="11528" width="6.140625" style="1311" customWidth="1"/>
    <col min="11529" max="11529" width="10" style="1311" customWidth="1"/>
    <col min="11530" max="11530" width="15.7109375" style="1311" bestFit="1" customWidth="1"/>
    <col min="11531" max="11531" width="8.7109375" style="1311" bestFit="1" customWidth="1"/>
    <col min="11532" max="11532" width="7.85546875" style="1311" bestFit="1" customWidth="1"/>
    <col min="11533" max="11533" width="5.85546875" style="1311" bestFit="1" customWidth="1"/>
    <col min="11534" max="11534" width="10.28515625" style="1311" bestFit="1" customWidth="1"/>
    <col min="11535" max="11535" width="7.28515625" style="1311" bestFit="1" customWidth="1"/>
    <col min="11536" max="11536" width="4.7109375" style="1311" customWidth="1"/>
    <col min="11537" max="11539" width="9.28515625" style="1311" bestFit="1" customWidth="1"/>
    <col min="11540" max="11776" width="9.140625" style="1311"/>
    <col min="11777" max="11777" width="9.140625" style="1311" customWidth="1"/>
    <col min="11778" max="11778" width="8.7109375" style="1311" bestFit="1" customWidth="1"/>
    <col min="11779" max="11779" width="12.140625" style="1311" bestFit="1" customWidth="1"/>
    <col min="11780" max="11781" width="10.28515625" style="1311" bestFit="1" customWidth="1"/>
    <col min="11782" max="11782" width="8.7109375" style="1311" bestFit="1" customWidth="1"/>
    <col min="11783" max="11783" width="7.28515625" style="1311" bestFit="1" customWidth="1"/>
    <col min="11784" max="11784" width="6.140625" style="1311" customWidth="1"/>
    <col min="11785" max="11785" width="10" style="1311" customWidth="1"/>
    <col min="11786" max="11786" width="15.7109375" style="1311" bestFit="1" customWidth="1"/>
    <col min="11787" max="11787" width="8.7109375" style="1311" bestFit="1" customWidth="1"/>
    <col min="11788" max="11788" width="7.85546875" style="1311" bestFit="1" customWidth="1"/>
    <col min="11789" max="11789" width="5.85546875" style="1311" bestFit="1" customWidth="1"/>
    <col min="11790" max="11790" width="10.28515625" style="1311" bestFit="1" customWidth="1"/>
    <col min="11791" max="11791" width="7.28515625" style="1311" bestFit="1" customWidth="1"/>
    <col min="11792" max="11792" width="4.7109375" style="1311" customWidth="1"/>
    <col min="11793" max="11795" width="9.28515625" style="1311" bestFit="1" customWidth="1"/>
    <col min="11796" max="12032" width="9.140625" style="1311"/>
    <col min="12033" max="12033" width="9.140625" style="1311" customWidth="1"/>
    <col min="12034" max="12034" width="8.7109375" style="1311" bestFit="1" customWidth="1"/>
    <col min="12035" max="12035" width="12.140625" style="1311" bestFit="1" customWidth="1"/>
    <col min="12036" max="12037" width="10.28515625" style="1311" bestFit="1" customWidth="1"/>
    <col min="12038" max="12038" width="8.7109375" style="1311" bestFit="1" customWidth="1"/>
    <col min="12039" max="12039" width="7.28515625" style="1311" bestFit="1" customWidth="1"/>
    <col min="12040" max="12040" width="6.140625" style="1311" customWidth="1"/>
    <col min="12041" max="12041" width="10" style="1311" customWidth="1"/>
    <col min="12042" max="12042" width="15.7109375" style="1311" bestFit="1" customWidth="1"/>
    <col min="12043" max="12043" width="8.7109375" style="1311" bestFit="1" customWidth="1"/>
    <col min="12044" max="12044" width="7.85546875" style="1311" bestFit="1" customWidth="1"/>
    <col min="12045" max="12045" width="5.85546875" style="1311" bestFit="1" customWidth="1"/>
    <col min="12046" max="12046" width="10.28515625" style="1311" bestFit="1" customWidth="1"/>
    <col min="12047" max="12047" width="7.28515625" style="1311" bestFit="1" customWidth="1"/>
    <col min="12048" max="12048" width="4.7109375" style="1311" customWidth="1"/>
    <col min="12049" max="12051" width="9.28515625" style="1311" bestFit="1" customWidth="1"/>
    <col min="12052" max="12288" width="9.140625" style="1311"/>
    <col min="12289" max="12289" width="9.140625" style="1311" customWidth="1"/>
    <col min="12290" max="12290" width="8.7109375" style="1311" bestFit="1" customWidth="1"/>
    <col min="12291" max="12291" width="12.140625" style="1311" bestFit="1" customWidth="1"/>
    <col min="12292" max="12293" width="10.28515625" style="1311" bestFit="1" customWidth="1"/>
    <col min="12294" max="12294" width="8.7109375" style="1311" bestFit="1" customWidth="1"/>
    <col min="12295" max="12295" width="7.28515625" style="1311" bestFit="1" customWidth="1"/>
    <col min="12296" max="12296" width="6.140625" style="1311" customWidth="1"/>
    <col min="12297" max="12297" width="10" style="1311" customWidth="1"/>
    <col min="12298" max="12298" width="15.7109375" style="1311" bestFit="1" customWidth="1"/>
    <col min="12299" max="12299" width="8.7109375" style="1311" bestFit="1" customWidth="1"/>
    <col min="12300" max="12300" width="7.85546875" style="1311" bestFit="1" customWidth="1"/>
    <col min="12301" max="12301" width="5.85546875" style="1311" bestFit="1" customWidth="1"/>
    <col min="12302" max="12302" width="10.28515625" style="1311" bestFit="1" customWidth="1"/>
    <col min="12303" max="12303" width="7.28515625" style="1311" bestFit="1" customWidth="1"/>
    <col min="12304" max="12304" width="4.7109375" style="1311" customWidth="1"/>
    <col min="12305" max="12307" width="9.28515625" style="1311" bestFit="1" customWidth="1"/>
    <col min="12308" max="12544" width="9.140625" style="1311"/>
    <col min="12545" max="12545" width="9.140625" style="1311" customWidth="1"/>
    <col min="12546" max="12546" width="8.7109375" style="1311" bestFit="1" customWidth="1"/>
    <col min="12547" max="12547" width="12.140625" style="1311" bestFit="1" customWidth="1"/>
    <col min="12548" max="12549" width="10.28515625" style="1311" bestFit="1" customWidth="1"/>
    <col min="12550" max="12550" width="8.7109375" style="1311" bestFit="1" customWidth="1"/>
    <col min="12551" max="12551" width="7.28515625" style="1311" bestFit="1" customWidth="1"/>
    <col min="12552" max="12552" width="6.140625" style="1311" customWidth="1"/>
    <col min="12553" max="12553" width="10" style="1311" customWidth="1"/>
    <col min="12554" max="12554" width="15.7109375" style="1311" bestFit="1" customWidth="1"/>
    <col min="12555" max="12555" width="8.7109375" style="1311" bestFit="1" customWidth="1"/>
    <col min="12556" max="12556" width="7.85546875" style="1311" bestFit="1" customWidth="1"/>
    <col min="12557" max="12557" width="5.85546875" style="1311" bestFit="1" customWidth="1"/>
    <col min="12558" max="12558" width="10.28515625" style="1311" bestFit="1" customWidth="1"/>
    <col min="12559" max="12559" width="7.28515625" style="1311" bestFit="1" customWidth="1"/>
    <col min="12560" max="12560" width="4.7109375" style="1311" customWidth="1"/>
    <col min="12561" max="12563" width="9.28515625" style="1311" bestFit="1" customWidth="1"/>
    <col min="12564" max="12800" width="9.140625" style="1311"/>
    <col min="12801" max="12801" width="9.140625" style="1311" customWidth="1"/>
    <col min="12802" max="12802" width="8.7109375" style="1311" bestFit="1" customWidth="1"/>
    <col min="12803" max="12803" width="12.140625" style="1311" bestFit="1" customWidth="1"/>
    <col min="12804" max="12805" width="10.28515625" style="1311" bestFit="1" customWidth="1"/>
    <col min="12806" max="12806" width="8.7109375" style="1311" bestFit="1" customWidth="1"/>
    <col min="12807" max="12807" width="7.28515625" style="1311" bestFit="1" customWidth="1"/>
    <col min="12808" max="12808" width="6.140625" style="1311" customWidth="1"/>
    <col min="12809" max="12809" width="10" style="1311" customWidth="1"/>
    <col min="12810" max="12810" width="15.7109375" style="1311" bestFit="1" customWidth="1"/>
    <col min="12811" max="12811" width="8.7109375" style="1311" bestFit="1" customWidth="1"/>
    <col min="12812" max="12812" width="7.85546875" style="1311" bestFit="1" customWidth="1"/>
    <col min="12813" max="12813" width="5.85546875" style="1311" bestFit="1" customWidth="1"/>
    <col min="12814" max="12814" width="10.28515625" style="1311" bestFit="1" customWidth="1"/>
    <col min="12815" max="12815" width="7.28515625" style="1311" bestFit="1" customWidth="1"/>
    <col min="12816" max="12816" width="4.7109375" style="1311" customWidth="1"/>
    <col min="12817" max="12819" width="9.28515625" style="1311" bestFit="1" customWidth="1"/>
    <col min="12820" max="13056" width="9.140625" style="1311"/>
    <col min="13057" max="13057" width="9.140625" style="1311" customWidth="1"/>
    <col min="13058" max="13058" width="8.7109375" style="1311" bestFit="1" customWidth="1"/>
    <col min="13059" max="13059" width="12.140625" style="1311" bestFit="1" customWidth="1"/>
    <col min="13060" max="13061" width="10.28515625" style="1311" bestFit="1" customWidth="1"/>
    <col min="13062" max="13062" width="8.7109375" style="1311" bestFit="1" customWidth="1"/>
    <col min="13063" max="13063" width="7.28515625" style="1311" bestFit="1" customWidth="1"/>
    <col min="13064" max="13064" width="6.140625" style="1311" customWidth="1"/>
    <col min="13065" max="13065" width="10" style="1311" customWidth="1"/>
    <col min="13066" max="13066" width="15.7109375" style="1311" bestFit="1" customWidth="1"/>
    <col min="13067" max="13067" width="8.7109375" style="1311" bestFit="1" customWidth="1"/>
    <col min="13068" max="13068" width="7.85546875" style="1311" bestFit="1" customWidth="1"/>
    <col min="13069" max="13069" width="5.85546875" style="1311" bestFit="1" customWidth="1"/>
    <col min="13070" max="13070" width="10.28515625" style="1311" bestFit="1" customWidth="1"/>
    <col min="13071" max="13071" width="7.28515625" style="1311" bestFit="1" customWidth="1"/>
    <col min="13072" max="13072" width="4.7109375" style="1311" customWidth="1"/>
    <col min="13073" max="13075" width="9.28515625" style="1311" bestFit="1" customWidth="1"/>
    <col min="13076" max="13312" width="9.140625" style="1311"/>
    <col min="13313" max="13313" width="9.140625" style="1311" customWidth="1"/>
    <col min="13314" max="13314" width="8.7109375" style="1311" bestFit="1" customWidth="1"/>
    <col min="13315" max="13315" width="12.140625" style="1311" bestFit="1" customWidth="1"/>
    <col min="13316" max="13317" width="10.28515625" style="1311" bestFit="1" customWidth="1"/>
    <col min="13318" max="13318" width="8.7109375" style="1311" bestFit="1" customWidth="1"/>
    <col min="13319" max="13319" width="7.28515625" style="1311" bestFit="1" customWidth="1"/>
    <col min="13320" max="13320" width="6.140625" style="1311" customWidth="1"/>
    <col min="13321" max="13321" width="10" style="1311" customWidth="1"/>
    <col min="13322" max="13322" width="15.7109375" style="1311" bestFit="1" customWidth="1"/>
    <col min="13323" max="13323" width="8.7109375" style="1311" bestFit="1" customWidth="1"/>
    <col min="13324" max="13324" width="7.85546875" style="1311" bestFit="1" customWidth="1"/>
    <col min="13325" max="13325" width="5.85546875" style="1311" bestFit="1" customWidth="1"/>
    <col min="13326" max="13326" width="10.28515625" style="1311" bestFit="1" customWidth="1"/>
    <col min="13327" max="13327" width="7.28515625" style="1311" bestFit="1" customWidth="1"/>
    <col min="13328" max="13328" width="4.7109375" style="1311" customWidth="1"/>
    <col min="13329" max="13331" width="9.28515625" style="1311" bestFit="1" customWidth="1"/>
    <col min="13332" max="13568" width="9.140625" style="1311"/>
    <col min="13569" max="13569" width="9.140625" style="1311" customWidth="1"/>
    <col min="13570" max="13570" width="8.7109375" style="1311" bestFit="1" customWidth="1"/>
    <col min="13571" max="13571" width="12.140625" style="1311" bestFit="1" customWidth="1"/>
    <col min="13572" max="13573" width="10.28515625" style="1311" bestFit="1" customWidth="1"/>
    <col min="13574" max="13574" width="8.7109375" style="1311" bestFit="1" customWidth="1"/>
    <col min="13575" max="13575" width="7.28515625" style="1311" bestFit="1" customWidth="1"/>
    <col min="13576" max="13576" width="6.140625" style="1311" customWidth="1"/>
    <col min="13577" max="13577" width="10" style="1311" customWidth="1"/>
    <col min="13578" max="13578" width="15.7109375" style="1311" bestFit="1" customWidth="1"/>
    <col min="13579" max="13579" width="8.7109375" style="1311" bestFit="1" customWidth="1"/>
    <col min="13580" max="13580" width="7.85546875" style="1311" bestFit="1" customWidth="1"/>
    <col min="13581" max="13581" width="5.85546875" style="1311" bestFit="1" customWidth="1"/>
    <col min="13582" max="13582" width="10.28515625" style="1311" bestFit="1" customWidth="1"/>
    <col min="13583" max="13583" width="7.28515625" style="1311" bestFit="1" customWidth="1"/>
    <col min="13584" max="13584" width="4.7109375" style="1311" customWidth="1"/>
    <col min="13585" max="13587" width="9.28515625" style="1311" bestFit="1" customWidth="1"/>
    <col min="13588" max="13824" width="9.140625" style="1311"/>
    <col min="13825" max="13825" width="9.140625" style="1311" customWidth="1"/>
    <col min="13826" max="13826" width="8.7109375" style="1311" bestFit="1" customWidth="1"/>
    <col min="13827" max="13827" width="12.140625" style="1311" bestFit="1" customWidth="1"/>
    <col min="13828" max="13829" width="10.28515625" style="1311" bestFit="1" customWidth="1"/>
    <col min="13830" max="13830" width="8.7109375" style="1311" bestFit="1" customWidth="1"/>
    <col min="13831" max="13831" width="7.28515625" style="1311" bestFit="1" customWidth="1"/>
    <col min="13832" max="13832" width="6.140625" style="1311" customWidth="1"/>
    <col min="13833" max="13833" width="10" style="1311" customWidth="1"/>
    <col min="13834" max="13834" width="15.7109375" style="1311" bestFit="1" customWidth="1"/>
    <col min="13835" max="13835" width="8.7109375" style="1311" bestFit="1" customWidth="1"/>
    <col min="13836" max="13836" width="7.85546875" style="1311" bestFit="1" customWidth="1"/>
    <col min="13837" max="13837" width="5.85546875" style="1311" bestFit="1" customWidth="1"/>
    <col min="13838" max="13838" width="10.28515625" style="1311" bestFit="1" customWidth="1"/>
    <col min="13839" max="13839" width="7.28515625" style="1311" bestFit="1" customWidth="1"/>
    <col min="13840" max="13840" width="4.7109375" style="1311" customWidth="1"/>
    <col min="13841" max="13843" width="9.28515625" style="1311" bestFit="1" customWidth="1"/>
    <col min="13844" max="14080" width="9.140625" style="1311"/>
    <col min="14081" max="14081" width="9.140625" style="1311" customWidth="1"/>
    <col min="14082" max="14082" width="8.7109375" style="1311" bestFit="1" customWidth="1"/>
    <col min="14083" max="14083" width="12.140625" style="1311" bestFit="1" customWidth="1"/>
    <col min="14084" max="14085" width="10.28515625" style="1311" bestFit="1" customWidth="1"/>
    <col min="14086" max="14086" width="8.7109375" style="1311" bestFit="1" customWidth="1"/>
    <col min="14087" max="14087" width="7.28515625" style="1311" bestFit="1" customWidth="1"/>
    <col min="14088" max="14088" width="6.140625" style="1311" customWidth="1"/>
    <col min="14089" max="14089" width="10" style="1311" customWidth="1"/>
    <col min="14090" max="14090" width="15.7109375" style="1311" bestFit="1" customWidth="1"/>
    <col min="14091" max="14091" width="8.7109375" style="1311" bestFit="1" customWidth="1"/>
    <col min="14092" max="14092" width="7.85546875" style="1311" bestFit="1" customWidth="1"/>
    <col min="14093" max="14093" width="5.85546875" style="1311" bestFit="1" customWidth="1"/>
    <col min="14094" max="14094" width="10.28515625" style="1311" bestFit="1" customWidth="1"/>
    <col min="14095" max="14095" width="7.28515625" style="1311" bestFit="1" customWidth="1"/>
    <col min="14096" max="14096" width="4.7109375" style="1311" customWidth="1"/>
    <col min="14097" max="14099" width="9.28515625" style="1311" bestFit="1" customWidth="1"/>
    <col min="14100" max="14336" width="9.140625" style="1311"/>
    <col min="14337" max="14337" width="9.140625" style="1311" customWidth="1"/>
    <col min="14338" max="14338" width="8.7109375" style="1311" bestFit="1" customWidth="1"/>
    <col min="14339" max="14339" width="12.140625" style="1311" bestFit="1" customWidth="1"/>
    <col min="14340" max="14341" width="10.28515625" style="1311" bestFit="1" customWidth="1"/>
    <col min="14342" max="14342" width="8.7109375" style="1311" bestFit="1" customWidth="1"/>
    <col min="14343" max="14343" width="7.28515625" style="1311" bestFit="1" customWidth="1"/>
    <col min="14344" max="14344" width="6.140625" style="1311" customWidth="1"/>
    <col min="14345" max="14345" width="10" style="1311" customWidth="1"/>
    <col min="14346" max="14346" width="15.7109375" style="1311" bestFit="1" customWidth="1"/>
    <col min="14347" max="14347" width="8.7109375" style="1311" bestFit="1" customWidth="1"/>
    <col min="14348" max="14348" width="7.85546875" style="1311" bestFit="1" customWidth="1"/>
    <col min="14349" max="14349" width="5.85546875" style="1311" bestFit="1" customWidth="1"/>
    <col min="14350" max="14350" width="10.28515625" style="1311" bestFit="1" customWidth="1"/>
    <col min="14351" max="14351" width="7.28515625" style="1311" bestFit="1" customWidth="1"/>
    <col min="14352" max="14352" width="4.7109375" style="1311" customWidth="1"/>
    <col min="14353" max="14355" width="9.28515625" style="1311" bestFit="1" customWidth="1"/>
    <col min="14356" max="14592" width="9.140625" style="1311"/>
    <col min="14593" max="14593" width="9.140625" style="1311" customWidth="1"/>
    <col min="14594" max="14594" width="8.7109375" style="1311" bestFit="1" customWidth="1"/>
    <col min="14595" max="14595" width="12.140625" style="1311" bestFit="1" customWidth="1"/>
    <col min="14596" max="14597" width="10.28515625" style="1311" bestFit="1" customWidth="1"/>
    <col min="14598" max="14598" width="8.7109375" style="1311" bestFit="1" customWidth="1"/>
    <col min="14599" max="14599" width="7.28515625" style="1311" bestFit="1" customWidth="1"/>
    <col min="14600" max="14600" width="6.140625" style="1311" customWidth="1"/>
    <col min="14601" max="14601" width="10" style="1311" customWidth="1"/>
    <col min="14602" max="14602" width="15.7109375" style="1311" bestFit="1" customWidth="1"/>
    <col min="14603" max="14603" width="8.7109375" style="1311" bestFit="1" customWidth="1"/>
    <col min="14604" max="14604" width="7.85546875" style="1311" bestFit="1" customWidth="1"/>
    <col min="14605" max="14605" width="5.85546875" style="1311" bestFit="1" customWidth="1"/>
    <col min="14606" max="14606" width="10.28515625" style="1311" bestFit="1" customWidth="1"/>
    <col min="14607" max="14607" width="7.28515625" style="1311" bestFit="1" customWidth="1"/>
    <col min="14608" max="14608" width="4.7109375" style="1311" customWidth="1"/>
    <col min="14609" max="14611" width="9.28515625" style="1311" bestFit="1" customWidth="1"/>
    <col min="14612" max="14848" width="9.140625" style="1311"/>
    <col min="14849" max="14849" width="9.140625" style="1311" customWidth="1"/>
    <col min="14850" max="14850" width="8.7109375" style="1311" bestFit="1" customWidth="1"/>
    <col min="14851" max="14851" width="12.140625" style="1311" bestFit="1" customWidth="1"/>
    <col min="14852" max="14853" width="10.28515625" style="1311" bestFit="1" customWidth="1"/>
    <col min="14854" max="14854" width="8.7109375" style="1311" bestFit="1" customWidth="1"/>
    <col min="14855" max="14855" width="7.28515625" style="1311" bestFit="1" customWidth="1"/>
    <col min="14856" max="14856" width="6.140625" style="1311" customWidth="1"/>
    <col min="14857" max="14857" width="10" style="1311" customWidth="1"/>
    <col min="14858" max="14858" width="15.7109375" style="1311" bestFit="1" customWidth="1"/>
    <col min="14859" max="14859" width="8.7109375" style="1311" bestFit="1" customWidth="1"/>
    <col min="14860" max="14860" width="7.85546875" style="1311" bestFit="1" customWidth="1"/>
    <col min="14861" max="14861" width="5.85546875" style="1311" bestFit="1" customWidth="1"/>
    <col min="14862" max="14862" width="10.28515625" style="1311" bestFit="1" customWidth="1"/>
    <col min="14863" max="14863" width="7.28515625" style="1311" bestFit="1" customWidth="1"/>
    <col min="14864" max="14864" width="4.7109375" style="1311" customWidth="1"/>
    <col min="14865" max="14867" width="9.28515625" style="1311" bestFit="1" customWidth="1"/>
    <col min="14868" max="15104" width="9.140625" style="1311"/>
    <col min="15105" max="15105" width="9.140625" style="1311" customWidth="1"/>
    <col min="15106" max="15106" width="8.7109375" style="1311" bestFit="1" customWidth="1"/>
    <col min="15107" max="15107" width="12.140625" style="1311" bestFit="1" customWidth="1"/>
    <col min="15108" max="15109" width="10.28515625" style="1311" bestFit="1" customWidth="1"/>
    <col min="15110" max="15110" width="8.7109375" style="1311" bestFit="1" customWidth="1"/>
    <col min="15111" max="15111" width="7.28515625" style="1311" bestFit="1" customWidth="1"/>
    <col min="15112" max="15112" width="6.140625" style="1311" customWidth="1"/>
    <col min="15113" max="15113" width="10" style="1311" customWidth="1"/>
    <col min="15114" max="15114" width="15.7109375" style="1311" bestFit="1" customWidth="1"/>
    <col min="15115" max="15115" width="8.7109375" style="1311" bestFit="1" customWidth="1"/>
    <col min="15116" max="15116" width="7.85546875" style="1311" bestFit="1" customWidth="1"/>
    <col min="15117" max="15117" width="5.85546875" style="1311" bestFit="1" customWidth="1"/>
    <col min="15118" max="15118" width="10.28515625" style="1311" bestFit="1" customWidth="1"/>
    <col min="15119" max="15119" width="7.28515625" style="1311" bestFit="1" customWidth="1"/>
    <col min="15120" max="15120" width="4.7109375" style="1311" customWidth="1"/>
    <col min="15121" max="15123" width="9.28515625" style="1311" bestFit="1" customWidth="1"/>
    <col min="15124" max="15360" width="9.140625" style="1311"/>
    <col min="15361" max="15361" width="9.140625" style="1311" customWidth="1"/>
    <col min="15362" max="15362" width="8.7109375" style="1311" bestFit="1" customWidth="1"/>
    <col min="15363" max="15363" width="12.140625" style="1311" bestFit="1" customWidth="1"/>
    <col min="15364" max="15365" width="10.28515625" style="1311" bestFit="1" customWidth="1"/>
    <col min="15366" max="15366" width="8.7109375" style="1311" bestFit="1" customWidth="1"/>
    <col min="15367" max="15367" width="7.28515625" style="1311" bestFit="1" customWidth="1"/>
    <col min="15368" max="15368" width="6.140625" style="1311" customWidth="1"/>
    <col min="15369" max="15369" width="10" style="1311" customWidth="1"/>
    <col min="15370" max="15370" width="15.7109375" style="1311" bestFit="1" customWidth="1"/>
    <col min="15371" max="15371" width="8.7109375" style="1311" bestFit="1" customWidth="1"/>
    <col min="15372" max="15372" width="7.85546875" style="1311" bestFit="1" customWidth="1"/>
    <col min="15373" max="15373" width="5.85546875" style="1311" bestFit="1" customWidth="1"/>
    <col min="15374" max="15374" width="10.28515625" style="1311" bestFit="1" customWidth="1"/>
    <col min="15375" max="15375" width="7.28515625" style="1311" bestFit="1" customWidth="1"/>
    <col min="15376" max="15376" width="4.7109375" style="1311" customWidth="1"/>
    <col min="15377" max="15379" width="9.28515625" style="1311" bestFit="1" customWidth="1"/>
    <col min="15380" max="15616" width="9.140625" style="1311"/>
    <col min="15617" max="15617" width="9.140625" style="1311" customWidth="1"/>
    <col min="15618" max="15618" width="8.7109375" style="1311" bestFit="1" customWidth="1"/>
    <col min="15619" max="15619" width="12.140625" style="1311" bestFit="1" customWidth="1"/>
    <col min="15620" max="15621" width="10.28515625" style="1311" bestFit="1" customWidth="1"/>
    <col min="15622" max="15622" width="8.7109375" style="1311" bestFit="1" customWidth="1"/>
    <col min="15623" max="15623" width="7.28515625" style="1311" bestFit="1" customWidth="1"/>
    <col min="15624" max="15624" width="6.140625" style="1311" customWidth="1"/>
    <col min="15625" max="15625" width="10" style="1311" customWidth="1"/>
    <col min="15626" max="15626" width="15.7109375" style="1311" bestFit="1" customWidth="1"/>
    <col min="15627" max="15627" width="8.7109375" style="1311" bestFit="1" customWidth="1"/>
    <col min="15628" max="15628" width="7.85546875" style="1311" bestFit="1" customWidth="1"/>
    <col min="15629" max="15629" width="5.85546875" style="1311" bestFit="1" customWidth="1"/>
    <col min="15630" max="15630" width="10.28515625" style="1311" bestFit="1" customWidth="1"/>
    <col min="15631" max="15631" width="7.28515625" style="1311" bestFit="1" customWidth="1"/>
    <col min="15632" max="15632" width="4.7109375" style="1311" customWidth="1"/>
    <col min="15633" max="15635" width="9.28515625" style="1311" bestFit="1" customWidth="1"/>
    <col min="15636" max="15872" width="9.140625" style="1311"/>
    <col min="15873" max="15873" width="9.140625" style="1311" customWidth="1"/>
    <col min="15874" max="15874" width="8.7109375" style="1311" bestFit="1" customWidth="1"/>
    <col min="15875" max="15875" width="12.140625" style="1311" bestFit="1" customWidth="1"/>
    <col min="15876" max="15877" width="10.28515625" style="1311" bestFit="1" customWidth="1"/>
    <col min="15878" max="15878" width="8.7109375" style="1311" bestFit="1" customWidth="1"/>
    <col min="15879" max="15879" width="7.28515625" style="1311" bestFit="1" customWidth="1"/>
    <col min="15880" max="15880" width="6.140625" style="1311" customWidth="1"/>
    <col min="15881" max="15881" width="10" style="1311" customWidth="1"/>
    <col min="15882" max="15882" width="15.7109375" style="1311" bestFit="1" customWidth="1"/>
    <col min="15883" max="15883" width="8.7109375" style="1311" bestFit="1" customWidth="1"/>
    <col min="15884" max="15884" width="7.85546875" style="1311" bestFit="1" customWidth="1"/>
    <col min="15885" max="15885" width="5.85546875" style="1311" bestFit="1" customWidth="1"/>
    <col min="15886" max="15886" width="10.28515625" style="1311" bestFit="1" customWidth="1"/>
    <col min="15887" max="15887" width="7.28515625" style="1311" bestFit="1" customWidth="1"/>
    <col min="15888" max="15888" width="4.7109375" style="1311" customWidth="1"/>
    <col min="15889" max="15891" width="9.28515625" style="1311" bestFit="1" customWidth="1"/>
    <col min="15892" max="16128" width="9.140625" style="1311"/>
    <col min="16129" max="16129" width="9.140625" style="1311" customWidth="1"/>
    <col min="16130" max="16130" width="8.7109375" style="1311" bestFit="1" customWidth="1"/>
    <col min="16131" max="16131" width="12.140625" style="1311" bestFit="1" customWidth="1"/>
    <col min="16132" max="16133" width="10.28515625" style="1311" bestFit="1" customWidth="1"/>
    <col min="16134" max="16134" width="8.7109375" style="1311" bestFit="1" customWidth="1"/>
    <col min="16135" max="16135" width="7.28515625" style="1311" bestFit="1" customWidth="1"/>
    <col min="16136" max="16136" width="6.140625" style="1311" customWidth="1"/>
    <col min="16137" max="16137" width="10" style="1311" customWidth="1"/>
    <col min="16138" max="16138" width="15.7109375" style="1311" bestFit="1" customWidth="1"/>
    <col min="16139" max="16139" width="8.7109375" style="1311" bestFit="1" customWidth="1"/>
    <col min="16140" max="16140" width="7.85546875" style="1311" bestFit="1" customWidth="1"/>
    <col min="16141" max="16141" width="5.85546875" style="1311" bestFit="1" customWidth="1"/>
    <col min="16142" max="16142" width="10.28515625" style="1311" bestFit="1" customWidth="1"/>
    <col min="16143" max="16143" width="7.28515625" style="1311" bestFit="1" customWidth="1"/>
    <col min="16144" max="16144" width="4.7109375" style="1311" customWidth="1"/>
    <col min="16145" max="16147" width="9.28515625" style="1311" bestFit="1" customWidth="1"/>
    <col min="16148" max="16384" width="9.140625" style="1311"/>
  </cols>
  <sheetData>
    <row r="1" spans="1:19" ht="3.75" customHeight="1">
      <c r="A1" s="1309"/>
      <c r="B1" s="1309"/>
      <c r="C1" s="1309"/>
      <c r="D1" s="1309"/>
      <c r="E1" s="1309"/>
      <c r="F1" s="1309"/>
      <c r="G1" s="1309"/>
      <c r="H1" s="1309"/>
      <c r="I1" s="1309"/>
      <c r="J1" s="1309"/>
      <c r="K1" s="1309"/>
      <c r="L1" s="1309"/>
      <c r="M1" s="1309"/>
      <c r="N1" s="1309"/>
      <c r="O1" s="1309"/>
    </row>
    <row r="2" spans="1:19" ht="38.25" customHeight="1">
      <c r="A2" s="1392" t="s">
        <v>1064</v>
      </c>
      <c r="B2" s="1392"/>
      <c r="C2" s="1392"/>
      <c r="D2" s="1392"/>
      <c r="E2" s="1392"/>
      <c r="F2" s="1392"/>
      <c r="G2" s="1392"/>
      <c r="H2" s="1392"/>
      <c r="I2" s="1392"/>
      <c r="J2" s="1392"/>
      <c r="K2" s="1392"/>
      <c r="L2" s="1392"/>
      <c r="M2" s="1392"/>
      <c r="N2" s="1392"/>
      <c r="O2" s="1392"/>
    </row>
    <row r="3" spans="1:19" ht="20.25" customHeight="1">
      <c r="A3" s="1392" t="s">
        <v>762</v>
      </c>
      <c r="B3" s="1392"/>
      <c r="C3" s="1392"/>
      <c r="D3" s="1392"/>
      <c r="E3" s="1392"/>
      <c r="F3" s="1392"/>
      <c r="G3" s="1392"/>
      <c r="H3" s="1392"/>
      <c r="I3" s="1392"/>
      <c r="J3" s="1392"/>
      <c r="K3" s="1392"/>
      <c r="L3" s="1392"/>
      <c r="M3" s="1392"/>
      <c r="N3" s="1392"/>
      <c r="O3" s="1392"/>
    </row>
    <row r="4" spans="1:19" ht="20.25" customHeight="1">
      <c r="A4" s="1392" t="s">
        <v>1502</v>
      </c>
      <c r="B4" s="1392"/>
      <c r="C4" s="1392"/>
      <c r="D4" s="1392"/>
      <c r="E4" s="1392"/>
      <c r="F4" s="1392"/>
      <c r="G4" s="1392"/>
      <c r="H4" s="1392"/>
      <c r="I4" s="1392"/>
      <c r="J4" s="1392"/>
      <c r="K4" s="1392"/>
      <c r="L4" s="1392"/>
      <c r="M4" s="1392"/>
      <c r="N4" s="1392"/>
      <c r="O4" s="1392"/>
    </row>
    <row r="5" spans="1:19" ht="39" customHeight="1" thickBot="1">
      <c r="A5" s="1393" t="s">
        <v>1239</v>
      </c>
      <c r="B5" s="1393"/>
      <c r="C5" s="1393"/>
      <c r="D5" s="1393"/>
      <c r="E5" s="1393"/>
      <c r="F5" s="1393"/>
      <c r="G5" s="1393"/>
      <c r="H5" s="1393"/>
      <c r="I5" s="1393"/>
      <c r="J5" s="1393"/>
      <c r="K5" s="1393"/>
      <c r="L5" s="1393"/>
      <c r="M5" s="1393"/>
      <c r="N5" s="1393"/>
      <c r="O5" s="1393"/>
    </row>
    <row r="6" spans="1:19" s="1312" customFormat="1" ht="18" customHeight="1" thickTop="1" thickBot="1">
      <c r="A6" s="291"/>
      <c r="B6" s="1394" t="s">
        <v>1487</v>
      </c>
      <c r="C6" s="1394"/>
      <c r="D6" s="1394"/>
      <c r="E6" s="1394"/>
      <c r="F6" s="1394"/>
      <c r="G6" s="1394"/>
      <c r="H6" s="164"/>
      <c r="I6" s="1310"/>
      <c r="J6" s="1394" t="s">
        <v>763</v>
      </c>
      <c r="K6" s="1394"/>
      <c r="L6" s="1394"/>
      <c r="M6" s="1394"/>
      <c r="N6" s="1394"/>
      <c r="O6" s="1394"/>
    </row>
    <row r="7" spans="1:19" s="1312" customFormat="1" ht="18" customHeight="1" thickTop="1" thickBot="1">
      <c r="A7" s="165" t="s">
        <v>764</v>
      </c>
      <c r="B7" s="577" t="s">
        <v>765</v>
      </c>
      <c r="C7" s="577" t="s">
        <v>766</v>
      </c>
      <c r="D7" s="577" t="s">
        <v>767</v>
      </c>
      <c r="E7" s="577" t="s">
        <v>6</v>
      </c>
      <c r="F7" s="577" t="s">
        <v>704</v>
      </c>
      <c r="G7" s="292"/>
      <c r="H7" s="164"/>
      <c r="I7" s="165" t="str">
        <f>+A7</f>
        <v>BANCO</v>
      </c>
      <c r="J7" s="1328" t="s">
        <v>2</v>
      </c>
      <c r="K7" s="1328" t="s">
        <v>3</v>
      </c>
      <c r="L7" s="1328" t="s">
        <v>4</v>
      </c>
      <c r="M7" s="1328" t="s">
        <v>768</v>
      </c>
      <c r="N7" s="1328" t="s">
        <v>6</v>
      </c>
      <c r="O7" s="1328" t="s">
        <v>704</v>
      </c>
    </row>
    <row r="8" spans="1:19" s="1312" customFormat="1" ht="18" customHeight="1" thickTop="1">
      <c r="A8" s="164" t="s">
        <v>1076</v>
      </c>
      <c r="B8" s="1329">
        <v>65269.1469</v>
      </c>
      <c r="C8" s="1329">
        <v>468725.52256999997</v>
      </c>
      <c r="D8" s="1329">
        <v>2170393.0674399999</v>
      </c>
      <c r="E8" s="1329">
        <v>2704387.73691</v>
      </c>
      <c r="F8" s="1330">
        <f>+E8/$E$11</f>
        <v>0.76617767815029203</v>
      </c>
      <c r="H8" s="164"/>
      <c r="I8" s="1331" t="str">
        <f>+A8</f>
        <v xml:space="preserve">  PEF</v>
      </c>
      <c r="J8" s="1332">
        <v>57985.673510000001</v>
      </c>
      <c r="K8" s="1332">
        <v>7283.4733900000001</v>
      </c>
      <c r="L8" s="1332">
        <v>0</v>
      </c>
      <c r="M8" s="1332">
        <v>0</v>
      </c>
      <c r="N8" s="1332">
        <v>65269.1469</v>
      </c>
      <c r="O8" s="1330">
        <f>+N8/$N$11</f>
        <v>0.86727335285343443</v>
      </c>
    </row>
    <row r="9" spans="1:19" s="1312" customFormat="1" ht="18" customHeight="1">
      <c r="A9" s="164" t="s">
        <v>1077</v>
      </c>
      <c r="B9" s="1329">
        <v>9988.7250100000001</v>
      </c>
      <c r="C9" s="1329">
        <v>177245.23890999999</v>
      </c>
      <c r="D9" s="1329">
        <v>638091.85522000003</v>
      </c>
      <c r="E9" s="1329">
        <v>825325.81914000004</v>
      </c>
      <c r="F9" s="1330">
        <f>+E9/$E$11</f>
        <v>0.23382232184970786</v>
      </c>
      <c r="H9" s="164"/>
      <c r="I9" s="1331" t="str">
        <f>+A9</f>
        <v xml:space="preserve">  PCO</v>
      </c>
      <c r="J9" s="1332">
        <v>9748.1588900000006</v>
      </c>
      <c r="K9" s="1332">
        <v>240.56611999999998</v>
      </c>
      <c r="L9" s="1332">
        <v>0</v>
      </c>
      <c r="M9" s="1332">
        <v>0</v>
      </c>
      <c r="N9" s="1332">
        <v>9988.7250100000001</v>
      </c>
      <c r="O9" s="1330">
        <f>+N9/$N$11</f>
        <v>0.1327266471465656</v>
      </c>
    </row>
    <row r="10" spans="1:19" s="1312" customFormat="1" ht="18" customHeight="1" thickBot="1">
      <c r="A10" s="164"/>
      <c r="B10" s="1332"/>
      <c r="C10" s="1332"/>
      <c r="D10" s="1332"/>
      <c r="E10" s="1333"/>
      <c r="F10" s="1334"/>
      <c r="H10" s="164"/>
      <c r="I10" s="1335"/>
      <c r="J10" s="1332"/>
      <c r="K10" s="1332"/>
      <c r="L10" s="1335"/>
      <c r="M10" s="1332"/>
      <c r="N10" s="1332"/>
      <c r="O10" s="1334"/>
      <c r="S10" s="1312" t="s">
        <v>817</v>
      </c>
    </row>
    <row r="11" spans="1:19" s="1312" customFormat="1" ht="18" customHeight="1" thickTop="1" thickBot="1">
      <c r="A11" s="165" t="s">
        <v>781</v>
      </c>
      <c r="B11" s="1336">
        <v>75257.871910000002</v>
      </c>
      <c r="C11" s="1336">
        <v>645970.76147999999</v>
      </c>
      <c r="D11" s="1336">
        <v>2808484.9226599997</v>
      </c>
      <c r="E11" s="1337">
        <v>3529713.5560500002</v>
      </c>
      <c r="F11" s="1337"/>
      <c r="G11" s="292"/>
      <c r="H11" s="164"/>
      <c r="I11" s="1337"/>
      <c r="J11" s="1336">
        <v>67733.832399999999</v>
      </c>
      <c r="K11" s="1336">
        <v>7524.0395099999996</v>
      </c>
      <c r="L11" s="1337">
        <v>0</v>
      </c>
      <c r="M11" s="1336">
        <v>0</v>
      </c>
      <c r="N11" s="1336">
        <v>75257.871910000002</v>
      </c>
      <c r="O11" s="1338"/>
    </row>
    <row r="12" spans="1:19" s="1312" customFormat="1" ht="18" customHeight="1" thickTop="1" thickBot="1">
      <c r="A12" s="164"/>
      <c r="B12" s="1332"/>
      <c r="C12" s="1332"/>
      <c r="D12" s="1332"/>
      <c r="E12" s="1332"/>
      <c r="F12" s="1333"/>
      <c r="G12" s="1333"/>
      <c r="H12" s="164"/>
      <c r="I12" s="1333"/>
      <c r="J12" s="1332"/>
      <c r="K12" s="1332"/>
      <c r="L12" s="1335"/>
      <c r="M12" s="1332"/>
      <c r="N12" s="1332"/>
      <c r="O12" s="1329"/>
    </row>
    <row r="13" spans="1:19" s="1312" customFormat="1" ht="18" customHeight="1" thickTop="1" thickBot="1">
      <c r="A13" s="166"/>
      <c r="B13" s="1414" t="s">
        <v>782</v>
      </c>
      <c r="C13" s="1414"/>
      <c r="D13" s="1414"/>
      <c r="E13" s="1414"/>
      <c r="F13" s="1414"/>
      <c r="G13" s="1414"/>
      <c r="H13" s="164"/>
      <c r="I13" s="1339"/>
      <c r="J13" s="1340" t="s">
        <v>783</v>
      </c>
      <c r="K13" s="1340"/>
      <c r="L13" s="1340"/>
      <c r="M13" s="1340"/>
      <c r="N13" s="1340"/>
      <c r="O13" s="1340"/>
    </row>
    <row r="14" spans="1:19" s="1312" customFormat="1" ht="18" customHeight="1" thickTop="1" thickBot="1">
      <c r="A14" s="165" t="str">
        <f>+A7</f>
        <v>BANCO</v>
      </c>
      <c r="B14" s="1328" t="s">
        <v>2</v>
      </c>
      <c r="C14" s="1328" t="s">
        <v>3</v>
      </c>
      <c r="D14" s="1328" t="s">
        <v>4</v>
      </c>
      <c r="E14" s="1328" t="s">
        <v>768</v>
      </c>
      <c r="F14" s="1328" t="s">
        <v>6</v>
      </c>
      <c r="G14" s="1328" t="s">
        <v>704</v>
      </c>
      <c r="H14" s="164"/>
      <c r="I14" s="1341" t="str">
        <f>+I7</f>
        <v>BANCO</v>
      </c>
      <c r="J14" s="1328" t="s">
        <v>2</v>
      </c>
      <c r="K14" s="1328" t="s">
        <v>3</v>
      </c>
      <c r="L14" s="1328" t="s">
        <v>4</v>
      </c>
      <c r="M14" s="1328" t="s">
        <v>768</v>
      </c>
      <c r="N14" s="1328" t="s">
        <v>6</v>
      </c>
      <c r="O14" s="1328" t="s">
        <v>704</v>
      </c>
    </row>
    <row r="15" spans="1:19" s="1312" customFormat="1" ht="18" customHeight="1" thickTop="1">
      <c r="A15" s="164" t="s">
        <v>1076</v>
      </c>
      <c r="B15" s="1329">
        <v>442582.79604000004</v>
      </c>
      <c r="C15" s="1329">
        <v>26132.16084</v>
      </c>
      <c r="D15" s="1329">
        <v>0</v>
      </c>
      <c r="E15" s="1329">
        <v>10.56569</v>
      </c>
      <c r="F15" s="1329">
        <v>468725.52256999997</v>
      </c>
      <c r="G15" s="1342">
        <f>+F15/$F$18</f>
        <v>0.72561414621319864</v>
      </c>
      <c r="H15" s="164"/>
      <c r="I15" s="1335" t="str">
        <f>+A15</f>
        <v xml:space="preserve">  PEF</v>
      </c>
      <c r="J15" s="1329">
        <v>2131112.0023099999</v>
      </c>
      <c r="K15" s="1329">
        <v>39281.065130000003</v>
      </c>
      <c r="L15" s="1329">
        <v>0</v>
      </c>
      <c r="M15" s="1329">
        <v>0</v>
      </c>
      <c r="N15" s="1329">
        <v>2170393.0674399999</v>
      </c>
      <c r="O15" s="1343">
        <f>+N15/$N$18</f>
        <v>0.77279854697754835</v>
      </c>
    </row>
    <row r="16" spans="1:19" s="1312" customFormat="1" ht="18" customHeight="1">
      <c r="A16" s="164" t="s">
        <v>1077</v>
      </c>
      <c r="B16" s="1329">
        <v>151608.20544999998</v>
      </c>
      <c r="C16" s="1329">
        <v>25637.033460000002</v>
      </c>
      <c r="D16" s="1329">
        <v>0</v>
      </c>
      <c r="E16" s="1329">
        <v>0</v>
      </c>
      <c r="F16" s="1329">
        <v>177245.23890999999</v>
      </c>
      <c r="G16" s="1342">
        <f>+F16/$F$18</f>
        <v>0.2743858537868013</v>
      </c>
      <c r="H16" s="164"/>
      <c r="I16" s="1335" t="str">
        <f>+A16</f>
        <v xml:space="preserve">  PCO</v>
      </c>
      <c r="J16" s="1329">
        <v>560558.06411000004</v>
      </c>
      <c r="K16" s="1329">
        <v>77533.791110000006</v>
      </c>
      <c r="L16" s="1329">
        <v>0</v>
      </c>
      <c r="M16" s="1329">
        <v>0</v>
      </c>
      <c r="N16" s="1329">
        <v>638091.85522000003</v>
      </c>
      <c r="O16" s="1343">
        <f>+N16/$N$18</f>
        <v>0.22720145302245179</v>
      </c>
    </row>
    <row r="17" spans="1:15" s="1312" customFormat="1" ht="18" customHeight="1" thickBot="1">
      <c r="A17" s="164"/>
      <c r="B17" s="1332"/>
      <c r="C17" s="1332"/>
      <c r="D17" s="1332"/>
      <c r="E17" s="1332"/>
      <c r="F17" s="1333"/>
      <c r="G17" s="1342"/>
      <c r="H17" s="1335"/>
      <c r="I17" s="1333"/>
      <c r="J17" s="1332"/>
      <c r="K17" s="1332"/>
      <c r="L17" s="1335"/>
      <c r="M17" s="1332"/>
      <c r="N17" s="1332"/>
      <c r="O17" s="1343"/>
    </row>
    <row r="18" spans="1:15" s="1312" customFormat="1" ht="18" customHeight="1" thickTop="1" thickBot="1">
      <c r="A18" s="165" t="s">
        <v>784</v>
      </c>
      <c r="B18" s="1336">
        <v>594191.00149000005</v>
      </c>
      <c r="C18" s="1336">
        <v>51769.194299999996</v>
      </c>
      <c r="D18" s="1336">
        <v>0</v>
      </c>
      <c r="E18" s="1336">
        <v>10.56569</v>
      </c>
      <c r="F18" s="1337">
        <v>645970.76147999999</v>
      </c>
      <c r="G18" s="1337"/>
      <c r="H18" s="1335"/>
      <c r="I18" s="1341"/>
      <c r="J18" s="1338">
        <v>2691670.06642</v>
      </c>
      <c r="K18" s="1336">
        <v>116814.85623999999</v>
      </c>
      <c r="L18" s="1337">
        <v>0</v>
      </c>
      <c r="M18" s="1336">
        <v>0</v>
      </c>
      <c r="N18" s="1336">
        <v>2808484.9226599997</v>
      </c>
      <c r="O18" s="1338"/>
    </row>
    <row r="19" spans="1:15" s="1312" customFormat="1" ht="18" customHeight="1" thickTop="1">
      <c r="A19" s="164"/>
      <c r="B19" s="1329"/>
      <c r="C19" s="1329"/>
      <c r="D19" s="1329"/>
      <c r="E19" s="1329"/>
      <c r="F19" s="1342"/>
      <c r="J19" s="1335"/>
      <c r="K19" s="1329"/>
      <c r="L19" s="1329"/>
      <c r="M19" s="1329"/>
      <c r="N19" s="1329"/>
      <c r="O19" s="1329"/>
    </row>
    <row r="20" spans="1:15" s="1312" customFormat="1" ht="18" customHeight="1" thickBot="1">
      <c r="A20" s="288" t="s">
        <v>1247</v>
      </c>
      <c r="B20" s="1344"/>
      <c r="C20" s="1344"/>
      <c r="D20" s="1344"/>
      <c r="E20" s="1344"/>
      <c r="F20" s="1345"/>
      <c r="G20" s="288"/>
      <c r="H20" s="288"/>
      <c r="I20" s="288"/>
      <c r="J20" s="1346"/>
      <c r="K20" s="1344"/>
      <c r="L20" s="1344"/>
      <c r="M20" s="1344"/>
      <c r="N20" s="1344"/>
      <c r="O20" s="1344"/>
    </row>
    <row r="21" spans="1:15" s="1312" customFormat="1" ht="18" customHeight="1" thickTop="1">
      <c r="A21" s="1312" t="s">
        <v>785</v>
      </c>
      <c r="B21" s="1329"/>
      <c r="C21" s="1329"/>
      <c r="D21" s="1329"/>
      <c r="E21" s="1329"/>
      <c r="F21" s="1342"/>
      <c r="J21" s="1333"/>
      <c r="K21" s="1329"/>
      <c r="L21" s="1329"/>
      <c r="M21" s="1329"/>
      <c r="N21" s="1329"/>
      <c r="O21" s="1329"/>
    </row>
    <row r="22" spans="1:15" s="1312" customFormat="1" ht="18" customHeight="1">
      <c r="A22" s="1312" t="s">
        <v>786</v>
      </c>
      <c r="B22" s="1329"/>
      <c r="C22" s="1329"/>
      <c r="D22" s="1329"/>
      <c r="E22" s="1329"/>
      <c r="F22" s="1342"/>
      <c r="J22" s="1333"/>
      <c r="K22" s="1329"/>
      <c r="L22" s="1329"/>
      <c r="M22" s="1329"/>
      <c r="N22" s="1329"/>
      <c r="O22" s="1329"/>
    </row>
    <row r="23" spans="1:15" s="1312" customFormat="1" ht="18" customHeight="1">
      <c r="A23" s="1312" t="s">
        <v>787</v>
      </c>
      <c r="B23" s="1329"/>
      <c r="C23" s="1329"/>
      <c r="D23" s="1329"/>
      <c r="E23" s="1329"/>
      <c r="F23" s="1342"/>
      <c r="J23" s="1333"/>
      <c r="K23" s="1329"/>
      <c r="L23" s="1329"/>
      <c r="M23" s="1329"/>
      <c r="N23" s="1329"/>
      <c r="O23" s="1329"/>
    </row>
    <row r="24" spans="1:15" s="1312" customFormat="1" ht="13.5" customHeight="1">
      <c r="A24" s="164"/>
      <c r="B24" s="1329"/>
      <c r="C24" s="1329"/>
      <c r="D24" s="1329"/>
      <c r="E24" s="1329"/>
      <c r="F24" s="1342"/>
      <c r="J24" s="1335"/>
      <c r="K24" s="1329"/>
      <c r="L24" s="1329"/>
      <c r="M24" s="1329"/>
      <c r="N24" s="1329"/>
      <c r="O24" s="1329"/>
    </row>
    <row r="25" spans="1:15" s="1312" customFormat="1" ht="40.5" customHeight="1">
      <c r="A25" s="164"/>
      <c r="B25" s="1332"/>
      <c r="C25" s="1332"/>
      <c r="D25" s="1332"/>
      <c r="E25" s="1332"/>
      <c r="F25" s="1347"/>
      <c r="J25" s="1335"/>
      <c r="K25" s="1332"/>
      <c r="L25" s="1348"/>
      <c r="M25" s="1332"/>
      <c r="N25" s="1332"/>
      <c r="O25" s="1332"/>
    </row>
    <row r="26" spans="1:15" s="1312" customFormat="1" ht="39" customHeight="1">
      <c r="A26" s="164"/>
      <c r="B26" s="1348"/>
      <c r="C26" s="1348"/>
      <c r="D26" s="1348"/>
      <c r="E26" s="1348"/>
      <c r="F26" s="1347"/>
      <c r="J26" s="1335"/>
      <c r="K26" s="1349"/>
      <c r="L26" s="1349"/>
      <c r="M26" s="1349"/>
      <c r="N26" s="1349"/>
      <c r="O26" s="1349"/>
    </row>
    <row r="27" spans="1:15" s="1312" customFormat="1" ht="12" customHeight="1">
      <c r="A27" s="164"/>
      <c r="B27" s="1332"/>
      <c r="C27" s="1332"/>
      <c r="D27" s="1332"/>
      <c r="E27" s="1332"/>
      <c r="F27" s="1332"/>
      <c r="G27" s="1332"/>
      <c r="J27" s="1332"/>
      <c r="K27" s="1332"/>
      <c r="L27" s="1348"/>
      <c r="M27" s="1332"/>
      <c r="N27" s="1332"/>
      <c r="O27" s="1332"/>
    </row>
    <row r="28" spans="1:15" s="1312" customFormat="1" ht="9" customHeight="1">
      <c r="A28" s="164"/>
      <c r="B28" s="1331"/>
      <c r="C28" s="1331"/>
      <c r="D28" s="1331"/>
      <c r="E28" s="1331"/>
      <c r="F28" s="1331"/>
      <c r="G28" s="1331"/>
      <c r="J28" s="1332"/>
      <c r="K28" s="1331"/>
      <c r="L28" s="1331"/>
      <c r="M28" s="1331"/>
      <c r="N28" s="1331"/>
      <c r="O28" s="1331"/>
    </row>
    <row r="29" spans="1:15" s="1312" customFormat="1" ht="9" customHeight="1">
      <c r="A29" s="164"/>
      <c r="B29" s="1331"/>
      <c r="C29" s="1331"/>
      <c r="D29" s="1331"/>
      <c r="E29" s="1331"/>
      <c r="F29" s="1331"/>
      <c r="G29" s="1331"/>
      <c r="J29" s="1348"/>
      <c r="K29" s="1331"/>
      <c r="L29" s="1331"/>
      <c r="M29" s="1331"/>
      <c r="N29" s="1331"/>
      <c r="O29" s="1331"/>
    </row>
    <row r="30" spans="1:15" s="1312" customFormat="1" ht="9" customHeight="1">
      <c r="A30" s="164"/>
      <c r="B30" s="1329"/>
      <c r="C30" s="1329"/>
      <c r="D30" s="1329"/>
      <c r="E30" s="1329"/>
      <c r="F30" s="1329"/>
      <c r="G30" s="1343"/>
      <c r="J30" s="1335"/>
      <c r="K30" s="1329"/>
      <c r="L30" s="1329"/>
      <c r="M30" s="1329"/>
      <c r="N30" s="1329"/>
      <c r="O30" s="1329"/>
    </row>
    <row r="31" spans="1:15" s="1312" customFormat="1" ht="9" customHeight="1">
      <c r="A31" s="164"/>
      <c r="B31" s="1329"/>
      <c r="C31" s="1329"/>
      <c r="D31" s="1329"/>
      <c r="E31" s="1329"/>
      <c r="F31" s="1329"/>
      <c r="G31" s="1343"/>
      <c r="J31" s="1335"/>
      <c r="K31" s="1329"/>
      <c r="L31" s="1329"/>
      <c r="M31" s="1329"/>
      <c r="N31" s="1329"/>
      <c r="O31" s="1329"/>
    </row>
    <row r="32" spans="1:15" s="1312" customFormat="1" ht="9" customHeight="1">
      <c r="A32" s="164"/>
      <c r="B32" s="1329"/>
      <c r="C32" s="1329"/>
      <c r="D32" s="1329"/>
      <c r="E32" s="1329"/>
      <c r="F32" s="1329"/>
      <c r="G32" s="1343"/>
      <c r="J32" s="1335"/>
      <c r="K32" s="1329"/>
      <c r="L32" s="1329"/>
      <c r="M32" s="1329"/>
      <c r="N32" s="1329"/>
      <c r="O32" s="1329"/>
    </row>
    <row r="33" spans="1:15" s="1312" customFormat="1" ht="9" customHeight="1">
      <c r="A33" s="164"/>
      <c r="B33" s="1329"/>
      <c r="C33" s="1329"/>
      <c r="D33" s="1329"/>
      <c r="E33" s="1329"/>
      <c r="F33" s="1329"/>
      <c r="G33" s="1343"/>
      <c r="J33" s="1335"/>
      <c r="K33" s="1329"/>
      <c r="L33" s="1329"/>
      <c r="M33" s="1329"/>
      <c r="N33" s="1329"/>
      <c r="O33" s="1329"/>
    </row>
    <row r="34" spans="1:15" s="1312" customFormat="1" ht="9" customHeight="1">
      <c r="A34" s="164"/>
      <c r="B34" s="1329"/>
      <c r="C34" s="1329"/>
      <c r="D34" s="1329"/>
      <c r="E34" s="1329"/>
      <c r="F34" s="1329"/>
      <c r="G34" s="1343"/>
      <c r="J34" s="1335"/>
      <c r="K34" s="1329"/>
      <c r="L34" s="1329"/>
      <c r="M34" s="1329"/>
      <c r="N34" s="1329"/>
      <c r="O34" s="1329"/>
    </row>
    <row r="35" spans="1:15" s="1312" customFormat="1" ht="9" customHeight="1">
      <c r="A35" s="164"/>
      <c r="B35" s="1329"/>
      <c r="C35" s="1329"/>
      <c r="D35" s="1329"/>
      <c r="E35" s="1329"/>
      <c r="F35" s="1329"/>
      <c r="G35" s="1343"/>
      <c r="J35" s="1335"/>
      <c r="K35" s="1329"/>
      <c r="L35" s="1329"/>
      <c r="M35" s="1329"/>
      <c r="N35" s="1329"/>
      <c r="O35" s="1329"/>
    </row>
    <row r="36" spans="1:15" s="1312" customFormat="1" ht="9" customHeight="1">
      <c r="A36" s="164"/>
      <c r="B36" s="1329"/>
      <c r="C36" s="1329"/>
      <c r="D36" s="1329"/>
      <c r="E36" s="1329"/>
      <c r="F36" s="1329"/>
      <c r="G36" s="1343"/>
      <c r="J36" s="1335"/>
      <c r="K36" s="1329"/>
      <c r="L36" s="1329"/>
      <c r="M36" s="1329"/>
      <c r="N36" s="1329"/>
      <c r="O36" s="1329"/>
    </row>
    <row r="37" spans="1:15" s="1312" customFormat="1" ht="9" customHeight="1">
      <c r="A37" s="164"/>
      <c r="B37" s="1329"/>
      <c r="C37" s="1329"/>
      <c r="D37" s="1329"/>
      <c r="E37" s="1329"/>
      <c r="F37" s="1329"/>
      <c r="G37" s="1343"/>
      <c r="J37" s="1335"/>
      <c r="K37" s="1329"/>
      <c r="L37" s="1329"/>
      <c r="M37" s="1329"/>
      <c r="N37" s="1329"/>
      <c r="O37" s="1329"/>
    </row>
    <row r="38" spans="1:15" s="1312" customFormat="1" ht="9" customHeight="1">
      <c r="A38" s="164"/>
      <c r="B38" s="1329"/>
      <c r="C38" s="1329"/>
      <c r="D38" s="1329"/>
      <c r="E38" s="1329"/>
      <c r="F38" s="1329"/>
      <c r="G38" s="1343"/>
      <c r="J38" s="1335"/>
      <c r="K38" s="1329"/>
      <c r="L38" s="1329"/>
      <c r="M38" s="1329"/>
      <c r="N38" s="1329"/>
      <c r="O38" s="1329"/>
    </row>
    <row r="39" spans="1:15" s="1312" customFormat="1" ht="9" customHeight="1">
      <c r="A39" s="164"/>
      <c r="B39" s="1329"/>
      <c r="C39" s="1329"/>
      <c r="D39" s="1329"/>
      <c r="E39" s="1329"/>
      <c r="F39" s="1329"/>
      <c r="G39" s="1343"/>
      <c r="J39" s="1335"/>
      <c r="K39" s="1329"/>
      <c r="L39" s="1329"/>
      <c r="M39" s="1329"/>
      <c r="N39" s="1329"/>
      <c r="O39" s="1329"/>
    </row>
    <row r="40" spans="1:15" s="1312" customFormat="1" ht="9" customHeight="1">
      <c r="A40" s="164"/>
      <c r="B40" s="1329"/>
      <c r="C40" s="1329"/>
      <c r="D40" s="1329"/>
      <c r="E40" s="1329"/>
      <c r="F40" s="1329"/>
      <c r="G40" s="1343"/>
      <c r="J40" s="1335"/>
      <c r="K40" s="1329"/>
      <c r="L40" s="1329"/>
      <c r="M40" s="1329"/>
      <c r="N40" s="1329"/>
      <c r="O40" s="1329"/>
    </row>
    <row r="41" spans="1:15" s="1312" customFormat="1" ht="9" customHeight="1">
      <c r="A41" s="164"/>
      <c r="B41" s="1329"/>
      <c r="C41" s="1329"/>
      <c r="D41" s="1329"/>
      <c r="E41" s="1329"/>
      <c r="F41" s="1329"/>
      <c r="G41" s="1343"/>
      <c r="J41" s="1335"/>
      <c r="K41" s="1329"/>
      <c r="L41" s="1329"/>
      <c r="M41" s="1329"/>
      <c r="N41" s="1329"/>
      <c r="O41" s="1329"/>
    </row>
    <row r="42" spans="1:15" s="1312" customFormat="1" ht="9" customHeight="1">
      <c r="A42" s="164"/>
      <c r="B42" s="1329"/>
      <c r="C42" s="1329"/>
      <c r="D42" s="1329"/>
      <c r="E42" s="1329"/>
      <c r="F42" s="1329"/>
      <c r="G42" s="1343"/>
      <c r="J42" s="1335"/>
      <c r="K42" s="1329"/>
      <c r="L42" s="1329"/>
      <c r="M42" s="1329"/>
      <c r="N42" s="1329"/>
      <c r="O42" s="1329"/>
    </row>
    <row r="43" spans="1:15" s="1312" customFormat="1" ht="9" customHeight="1">
      <c r="A43" s="164"/>
      <c r="B43" s="1329"/>
      <c r="C43" s="1329"/>
      <c r="D43" s="1329"/>
      <c r="E43" s="1329"/>
      <c r="F43" s="1329"/>
      <c r="G43" s="1343"/>
      <c r="J43" s="1335"/>
      <c r="K43" s="1329"/>
      <c r="L43" s="1329"/>
      <c r="M43" s="1349"/>
      <c r="N43" s="1329"/>
      <c r="O43" s="1329"/>
    </row>
    <row r="44" spans="1:15" s="1312" customFormat="1" ht="9" customHeight="1">
      <c r="A44" s="164"/>
      <c r="B44" s="1349"/>
      <c r="C44" s="1349"/>
      <c r="D44" s="1349"/>
      <c r="E44" s="1349"/>
      <c r="F44" s="1349"/>
      <c r="G44" s="1350"/>
      <c r="J44" s="1335"/>
      <c r="K44" s="1349"/>
      <c r="L44" s="1349"/>
      <c r="M44" s="1349"/>
      <c r="N44" s="1349"/>
      <c r="O44" s="1349"/>
    </row>
    <row r="45" spans="1:15" s="289" customFormat="1" ht="9" customHeight="1">
      <c r="A45" s="171"/>
      <c r="B45" s="1351"/>
      <c r="C45" s="1351"/>
      <c r="D45" s="1351"/>
      <c r="E45" s="1351"/>
      <c r="F45" s="1351"/>
      <c r="G45" s="1351"/>
      <c r="H45" s="1351"/>
      <c r="I45" s="1351"/>
      <c r="J45" s="1351"/>
      <c r="K45" s="1351"/>
      <c r="L45" s="1352"/>
      <c r="M45" s="1353"/>
      <c r="N45" s="1351"/>
      <c r="O45" s="1351"/>
    </row>
    <row r="46" spans="1:15" s="293" customFormat="1" ht="9" customHeight="1">
      <c r="A46" s="170"/>
      <c r="B46" s="1354"/>
      <c r="C46" s="1354"/>
      <c r="D46" s="1354"/>
      <c r="E46" s="1354"/>
      <c r="F46" s="1354"/>
      <c r="G46" s="1354"/>
      <c r="H46" s="1354"/>
      <c r="I46" s="1354"/>
      <c r="J46" s="1354"/>
      <c r="K46" s="1354"/>
      <c r="L46" s="1355"/>
      <c r="M46" s="1356"/>
      <c r="N46" s="1354"/>
      <c r="O46" s="1354"/>
    </row>
    <row r="47" spans="1:15" s="106" customFormat="1" ht="9" customHeight="1">
      <c r="A47" s="37"/>
      <c r="B47" s="1357"/>
      <c r="C47" s="1357"/>
      <c r="D47" s="1357"/>
      <c r="E47" s="1358"/>
      <c r="F47" s="1358"/>
      <c r="G47" s="1358"/>
      <c r="H47" s="1358"/>
      <c r="I47" s="1358"/>
      <c r="J47" s="1358"/>
      <c r="K47" s="1358"/>
      <c r="L47" s="1359"/>
      <c r="M47" s="1360"/>
      <c r="N47" s="1358"/>
      <c r="O47" s="1358"/>
    </row>
    <row r="48" spans="1:15" s="106" customFormat="1" ht="9" customHeight="1">
      <c r="B48" s="1358"/>
      <c r="C48" s="1358"/>
      <c r="D48" s="1358"/>
      <c r="E48" s="1358"/>
      <c r="F48" s="1358"/>
      <c r="G48" s="1358"/>
      <c r="H48" s="1358"/>
      <c r="I48" s="1358"/>
      <c r="J48" s="1358"/>
      <c r="K48" s="1358"/>
      <c r="L48" s="1359"/>
      <c r="M48" s="1360"/>
      <c r="N48" s="1358"/>
      <c r="O48" s="1358"/>
    </row>
    <row r="49" spans="1:1" ht="9" customHeight="1">
      <c r="A49" s="106"/>
    </row>
    <row r="50" spans="1:1" ht="9" customHeight="1">
      <c r="A50" s="106"/>
    </row>
    <row r="51" spans="1:1" ht="9" customHeight="1">
      <c r="A51" s="106"/>
    </row>
  </sheetData>
  <mergeCells count="7">
    <mergeCell ref="B13:G13"/>
    <mergeCell ref="A2:O2"/>
    <mergeCell ref="A3:O3"/>
    <mergeCell ref="A4:O4"/>
    <mergeCell ref="A5:O5"/>
    <mergeCell ref="B6:G6"/>
    <mergeCell ref="J6:O6"/>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E822"/>
  <sheetViews>
    <sheetView showGridLines="0" zoomScale="70" zoomScaleNormal="70" workbookViewId="0">
      <selection activeCell="J5" sqref="J5"/>
    </sheetView>
  </sheetViews>
  <sheetFormatPr baseColWidth="10" defaultRowHeight="15"/>
  <cols>
    <col min="1" max="1" width="69.42578125" style="128" customWidth="1"/>
    <col min="2" max="5" width="17.140625" style="45" customWidth="1"/>
    <col min="6" max="256" width="9.140625" style="738" customWidth="1"/>
    <col min="257" max="257" width="69.42578125" style="738" customWidth="1"/>
    <col min="258" max="261" width="17.140625" style="738" customWidth="1"/>
    <col min="262" max="512" width="9.140625" style="738" customWidth="1"/>
    <col min="513" max="513" width="69.42578125" style="738" customWidth="1"/>
    <col min="514" max="517" width="17.140625" style="738" customWidth="1"/>
    <col min="518" max="768" width="9.140625" style="738" customWidth="1"/>
    <col min="769" max="769" width="69.42578125" style="738" customWidth="1"/>
    <col min="770" max="773" width="17.140625" style="738" customWidth="1"/>
    <col min="774" max="1024" width="9.140625" style="738" customWidth="1"/>
    <col min="1025" max="1025" width="69.42578125" style="738" customWidth="1"/>
    <col min="1026" max="1029" width="17.140625" style="738" customWidth="1"/>
    <col min="1030" max="1280" width="9.140625" style="738" customWidth="1"/>
    <col min="1281" max="1281" width="69.42578125" style="738" customWidth="1"/>
    <col min="1282" max="1285" width="17.140625" style="738" customWidth="1"/>
    <col min="1286" max="1536" width="9.140625" style="738" customWidth="1"/>
    <col min="1537" max="1537" width="69.42578125" style="738" customWidth="1"/>
    <col min="1538" max="1541" width="17.140625" style="738" customWidth="1"/>
    <col min="1542" max="1792" width="9.140625" style="738" customWidth="1"/>
    <col min="1793" max="1793" width="69.42578125" style="738" customWidth="1"/>
    <col min="1794" max="1797" width="17.140625" style="738" customWidth="1"/>
    <col min="1798" max="2048" width="9.140625" style="738" customWidth="1"/>
    <col min="2049" max="2049" width="69.42578125" style="738" customWidth="1"/>
    <col min="2050" max="2053" width="17.140625" style="738" customWidth="1"/>
    <col min="2054" max="2304" width="9.140625" style="738" customWidth="1"/>
    <col min="2305" max="2305" width="69.42578125" style="738" customWidth="1"/>
    <col min="2306" max="2309" width="17.140625" style="738" customWidth="1"/>
    <col min="2310" max="2560" width="9.140625" style="738" customWidth="1"/>
    <col min="2561" max="2561" width="69.42578125" style="738" customWidth="1"/>
    <col min="2562" max="2565" width="17.140625" style="738" customWidth="1"/>
    <col min="2566" max="2816" width="9.140625" style="738" customWidth="1"/>
    <col min="2817" max="2817" width="69.42578125" style="738" customWidth="1"/>
    <col min="2818" max="2821" width="17.140625" style="738" customWidth="1"/>
    <col min="2822" max="3072" width="9.140625" style="738" customWidth="1"/>
    <col min="3073" max="3073" width="69.42578125" style="738" customWidth="1"/>
    <col min="3074" max="3077" width="17.140625" style="738" customWidth="1"/>
    <col min="3078" max="3328" width="9.140625" style="738" customWidth="1"/>
    <col min="3329" max="3329" width="69.42578125" style="738" customWidth="1"/>
    <col min="3330" max="3333" width="17.140625" style="738" customWidth="1"/>
    <col min="3334" max="3584" width="9.140625" style="738" customWidth="1"/>
    <col min="3585" max="3585" width="69.42578125" style="738" customWidth="1"/>
    <col min="3586" max="3589" width="17.140625" style="738" customWidth="1"/>
    <col min="3590" max="3840" width="9.140625" style="738" customWidth="1"/>
    <col min="3841" max="3841" width="69.42578125" style="738" customWidth="1"/>
    <col min="3842" max="3845" width="17.140625" style="738" customWidth="1"/>
    <col min="3846" max="4096" width="9.140625" style="738" customWidth="1"/>
    <col min="4097" max="4097" width="69.42578125" style="738" customWidth="1"/>
    <col min="4098" max="4101" width="17.140625" style="738" customWidth="1"/>
    <col min="4102" max="4352" width="9.140625" style="738" customWidth="1"/>
    <col min="4353" max="4353" width="69.42578125" style="738" customWidth="1"/>
    <col min="4354" max="4357" width="17.140625" style="738" customWidth="1"/>
    <col min="4358" max="4608" width="9.140625" style="738" customWidth="1"/>
    <col min="4609" max="4609" width="69.42578125" style="738" customWidth="1"/>
    <col min="4610" max="4613" width="17.140625" style="738" customWidth="1"/>
    <col min="4614" max="4864" width="9.140625" style="738" customWidth="1"/>
    <col min="4865" max="4865" width="69.42578125" style="738" customWidth="1"/>
    <col min="4866" max="4869" width="17.140625" style="738" customWidth="1"/>
    <col min="4870" max="5120" width="9.140625" style="738" customWidth="1"/>
    <col min="5121" max="5121" width="69.42578125" style="738" customWidth="1"/>
    <col min="5122" max="5125" width="17.140625" style="738" customWidth="1"/>
    <col min="5126" max="5376" width="9.140625" style="738" customWidth="1"/>
    <col min="5377" max="5377" width="69.42578125" style="738" customWidth="1"/>
    <col min="5378" max="5381" width="17.140625" style="738" customWidth="1"/>
    <col min="5382" max="5632" width="9.140625" style="738" customWidth="1"/>
    <col min="5633" max="5633" width="69.42578125" style="738" customWidth="1"/>
    <col min="5634" max="5637" width="17.140625" style="738" customWidth="1"/>
    <col min="5638" max="5888" width="9.140625" style="738" customWidth="1"/>
    <col min="5889" max="5889" width="69.42578125" style="738" customWidth="1"/>
    <col min="5890" max="5893" width="17.140625" style="738" customWidth="1"/>
    <col min="5894" max="6144" width="9.140625" style="738" customWidth="1"/>
    <col min="6145" max="6145" width="69.42578125" style="738" customWidth="1"/>
    <col min="6146" max="6149" width="17.140625" style="738" customWidth="1"/>
    <col min="6150" max="6400" width="9.140625" style="738" customWidth="1"/>
    <col min="6401" max="6401" width="69.42578125" style="738" customWidth="1"/>
    <col min="6402" max="6405" width="17.140625" style="738" customWidth="1"/>
    <col min="6406" max="6656" width="9.140625" style="738" customWidth="1"/>
    <col min="6657" max="6657" width="69.42578125" style="738" customWidth="1"/>
    <col min="6658" max="6661" width="17.140625" style="738" customWidth="1"/>
    <col min="6662" max="6912" width="9.140625" style="738" customWidth="1"/>
    <col min="6913" max="6913" width="69.42578125" style="738" customWidth="1"/>
    <col min="6914" max="6917" width="17.140625" style="738" customWidth="1"/>
    <col min="6918" max="7168" width="9.140625" style="738" customWidth="1"/>
    <col min="7169" max="7169" width="69.42578125" style="738" customWidth="1"/>
    <col min="7170" max="7173" width="17.140625" style="738" customWidth="1"/>
    <col min="7174" max="7424" width="9.140625" style="738" customWidth="1"/>
    <col min="7425" max="7425" width="69.42578125" style="738" customWidth="1"/>
    <col min="7426" max="7429" width="17.140625" style="738" customWidth="1"/>
    <col min="7430" max="7680" width="9.140625" style="738" customWidth="1"/>
    <col min="7681" max="7681" width="69.42578125" style="738" customWidth="1"/>
    <col min="7682" max="7685" width="17.140625" style="738" customWidth="1"/>
    <col min="7686" max="7936" width="9.140625" style="738" customWidth="1"/>
    <col min="7937" max="7937" width="69.42578125" style="738" customWidth="1"/>
    <col min="7938" max="7941" width="17.140625" style="738" customWidth="1"/>
    <col min="7942" max="8192" width="9.140625" style="738" customWidth="1"/>
    <col min="8193" max="8193" width="69.42578125" style="738" customWidth="1"/>
    <col min="8194" max="8197" width="17.140625" style="738" customWidth="1"/>
    <col min="8198" max="8448" width="9.140625" style="738" customWidth="1"/>
    <col min="8449" max="8449" width="69.42578125" style="738" customWidth="1"/>
    <col min="8450" max="8453" width="17.140625" style="738" customWidth="1"/>
    <col min="8454" max="8704" width="9.140625" style="738" customWidth="1"/>
    <col min="8705" max="8705" width="69.42578125" style="738" customWidth="1"/>
    <col min="8706" max="8709" width="17.140625" style="738" customWidth="1"/>
    <col min="8710" max="8960" width="9.140625" style="738" customWidth="1"/>
    <col min="8961" max="8961" width="69.42578125" style="738" customWidth="1"/>
    <col min="8962" max="8965" width="17.140625" style="738" customWidth="1"/>
    <col min="8966" max="9216" width="9.140625" style="738" customWidth="1"/>
    <col min="9217" max="9217" width="69.42578125" style="738" customWidth="1"/>
    <col min="9218" max="9221" width="17.140625" style="738" customWidth="1"/>
    <col min="9222" max="9472" width="9.140625" style="738" customWidth="1"/>
    <col min="9473" max="9473" width="69.42578125" style="738" customWidth="1"/>
    <col min="9474" max="9477" width="17.140625" style="738" customWidth="1"/>
    <col min="9478" max="9728" width="9.140625" style="738" customWidth="1"/>
    <col min="9729" max="9729" width="69.42578125" style="738" customWidth="1"/>
    <col min="9730" max="9733" width="17.140625" style="738" customWidth="1"/>
    <col min="9734" max="9984" width="9.140625" style="738" customWidth="1"/>
    <col min="9985" max="9985" width="69.42578125" style="738" customWidth="1"/>
    <col min="9986" max="9989" width="17.140625" style="738" customWidth="1"/>
    <col min="9990" max="10240" width="9.140625" style="738" customWidth="1"/>
    <col min="10241" max="10241" width="69.42578125" style="738" customWidth="1"/>
    <col min="10242" max="10245" width="17.140625" style="738" customWidth="1"/>
    <col min="10246" max="10496" width="9.140625" style="738" customWidth="1"/>
    <col min="10497" max="10497" width="69.42578125" style="738" customWidth="1"/>
    <col min="10498" max="10501" width="17.140625" style="738" customWidth="1"/>
    <col min="10502" max="10752" width="9.140625" style="738" customWidth="1"/>
    <col min="10753" max="10753" width="69.42578125" style="738" customWidth="1"/>
    <col min="10754" max="10757" width="17.140625" style="738" customWidth="1"/>
    <col min="10758" max="11008" width="9.140625" style="738" customWidth="1"/>
    <col min="11009" max="11009" width="69.42578125" style="738" customWidth="1"/>
    <col min="11010" max="11013" width="17.140625" style="738" customWidth="1"/>
    <col min="11014" max="11264" width="9.140625" style="738" customWidth="1"/>
    <col min="11265" max="11265" width="69.42578125" style="738" customWidth="1"/>
    <col min="11266" max="11269" width="17.140625" style="738" customWidth="1"/>
    <col min="11270" max="11520" width="9.140625" style="738" customWidth="1"/>
    <col min="11521" max="11521" width="69.42578125" style="738" customWidth="1"/>
    <col min="11522" max="11525" width="17.140625" style="738" customWidth="1"/>
    <col min="11526" max="11776" width="9.140625" style="738" customWidth="1"/>
    <col min="11777" max="11777" width="69.42578125" style="738" customWidth="1"/>
    <col min="11778" max="11781" width="17.140625" style="738" customWidth="1"/>
    <col min="11782" max="12032" width="9.140625" style="738" customWidth="1"/>
    <col min="12033" max="12033" width="69.42578125" style="738" customWidth="1"/>
    <col min="12034" max="12037" width="17.140625" style="738" customWidth="1"/>
    <col min="12038" max="12288" width="9.140625" style="738" customWidth="1"/>
    <col min="12289" max="12289" width="69.42578125" style="738" customWidth="1"/>
    <col min="12290" max="12293" width="17.140625" style="738" customWidth="1"/>
    <col min="12294" max="12544" width="9.140625" style="738" customWidth="1"/>
    <col min="12545" max="12545" width="69.42578125" style="738" customWidth="1"/>
    <col min="12546" max="12549" width="17.140625" style="738" customWidth="1"/>
    <col min="12550" max="12800" width="9.140625" style="738" customWidth="1"/>
    <col min="12801" max="12801" width="69.42578125" style="738" customWidth="1"/>
    <col min="12802" max="12805" width="17.140625" style="738" customWidth="1"/>
    <col min="12806" max="13056" width="9.140625" style="738" customWidth="1"/>
    <col min="13057" max="13057" width="69.42578125" style="738" customWidth="1"/>
    <col min="13058" max="13061" width="17.140625" style="738" customWidth="1"/>
    <col min="13062" max="13312" width="9.140625" style="738" customWidth="1"/>
    <col min="13313" max="13313" width="69.42578125" style="738" customWidth="1"/>
    <col min="13314" max="13317" width="17.140625" style="738" customWidth="1"/>
    <col min="13318" max="13568" width="9.140625" style="738" customWidth="1"/>
    <col min="13569" max="13569" width="69.42578125" style="738" customWidth="1"/>
    <col min="13570" max="13573" width="17.140625" style="738" customWidth="1"/>
    <col min="13574" max="13824" width="9.140625" style="738" customWidth="1"/>
    <col min="13825" max="13825" width="69.42578125" style="738" customWidth="1"/>
    <col min="13826" max="13829" width="17.140625" style="738" customWidth="1"/>
    <col min="13830" max="14080" width="9.140625" style="738" customWidth="1"/>
    <col min="14081" max="14081" width="69.42578125" style="738" customWidth="1"/>
    <col min="14082" max="14085" width="17.140625" style="738" customWidth="1"/>
    <col min="14086" max="14336" width="9.140625" style="738" customWidth="1"/>
    <col min="14337" max="14337" width="69.42578125" style="738" customWidth="1"/>
    <col min="14338" max="14341" width="17.140625" style="738" customWidth="1"/>
    <col min="14342" max="14592" width="9.140625" style="738" customWidth="1"/>
    <col min="14593" max="14593" width="69.42578125" style="738" customWidth="1"/>
    <col min="14594" max="14597" width="17.140625" style="738" customWidth="1"/>
    <col min="14598" max="14848" width="9.140625" style="738" customWidth="1"/>
    <col min="14849" max="14849" width="69.42578125" style="738" customWidth="1"/>
    <col min="14850" max="14853" width="17.140625" style="738" customWidth="1"/>
    <col min="14854" max="15104" width="9.140625" style="738" customWidth="1"/>
    <col min="15105" max="15105" width="69.42578125" style="738" customWidth="1"/>
    <col min="15106" max="15109" width="17.140625" style="738" customWidth="1"/>
    <col min="15110" max="15360" width="9.140625" style="738" customWidth="1"/>
    <col min="15361" max="15361" width="69.42578125" style="738" customWidth="1"/>
    <col min="15362" max="15365" width="17.140625" style="738" customWidth="1"/>
    <col min="15366" max="15616" width="9.140625" style="738" customWidth="1"/>
    <col min="15617" max="15617" width="69.42578125" style="738" customWidth="1"/>
    <col min="15618" max="15621" width="17.140625" style="738" customWidth="1"/>
    <col min="15622" max="15872" width="9.140625" style="738" customWidth="1"/>
    <col min="15873" max="15873" width="69.42578125" style="738" customWidth="1"/>
    <col min="15874" max="15877" width="17.140625" style="738" customWidth="1"/>
    <col min="15878" max="16128" width="9.140625" style="738" customWidth="1"/>
    <col min="16129" max="16129" width="69.42578125" style="738" customWidth="1"/>
    <col min="16130" max="16133" width="17.140625" style="738" customWidth="1"/>
    <col min="16134" max="16384" width="9.140625" style="738" customWidth="1"/>
  </cols>
  <sheetData>
    <row r="2" spans="1:5" ht="23.25">
      <c r="A2" s="839"/>
      <c r="B2" s="840"/>
      <c r="C2" s="840"/>
      <c r="D2" s="840"/>
      <c r="E2" s="840"/>
    </row>
    <row r="3" spans="1:5" ht="23.25">
      <c r="A3" s="1421" t="s">
        <v>1064</v>
      </c>
      <c r="B3" s="1421"/>
      <c r="C3" s="1421"/>
      <c r="D3" s="1421"/>
      <c r="E3" s="1421"/>
    </row>
    <row r="4" spans="1:5" ht="54.75" customHeight="1">
      <c r="A4" s="1422" t="s">
        <v>788</v>
      </c>
      <c r="B4" s="1422"/>
      <c r="C4" s="1422"/>
      <c r="D4" s="1422"/>
      <c r="E4" s="1422"/>
    </row>
    <row r="5" spans="1:5" ht="23.25">
      <c r="A5" s="1421" t="s">
        <v>1502</v>
      </c>
      <c r="B5" s="1421"/>
      <c r="C5" s="1421"/>
      <c r="D5" s="1421"/>
      <c r="E5" s="1421"/>
    </row>
    <row r="6" spans="1:5" ht="23.25">
      <c r="A6" s="1423" t="s">
        <v>1239</v>
      </c>
      <c r="B6" s="1423"/>
      <c r="C6" s="1423"/>
      <c r="D6" s="1423"/>
      <c r="E6" s="1423"/>
    </row>
    <row r="7" spans="1:5" ht="23.25">
      <c r="A7" s="841"/>
      <c r="B7" s="842"/>
      <c r="C7" s="842"/>
      <c r="D7" s="842"/>
      <c r="E7" s="843"/>
    </row>
    <row r="8" spans="1:5" ht="17.25" thickBot="1">
      <c r="A8" s="844"/>
      <c r="B8" s="845"/>
      <c r="C8" s="846"/>
      <c r="D8" s="846"/>
      <c r="E8" s="847"/>
    </row>
    <row r="9" spans="1:5" ht="33" thickTop="1" thickBot="1">
      <c r="A9" s="848" t="s">
        <v>789</v>
      </c>
      <c r="B9" s="849" t="s">
        <v>1068</v>
      </c>
      <c r="C9" s="849" t="s">
        <v>1069</v>
      </c>
      <c r="D9" s="850" t="s">
        <v>304</v>
      </c>
      <c r="E9" s="849" t="s">
        <v>790</v>
      </c>
    </row>
    <row r="10" spans="1:5" ht="16.5" thickTop="1">
      <c r="A10" s="851" t="s">
        <v>791</v>
      </c>
      <c r="B10" s="852">
        <v>15894.07142</v>
      </c>
      <c r="C10" s="852">
        <v>0</v>
      </c>
      <c r="D10" s="852">
        <v>15894.07142</v>
      </c>
      <c r="E10" s="853">
        <v>4.3025846324015564E-3</v>
      </c>
    </row>
    <row r="11" spans="1:5" ht="15.75">
      <c r="A11" s="851" t="s">
        <v>792</v>
      </c>
      <c r="B11" s="852">
        <v>169622.82631</v>
      </c>
      <c r="C11" s="852">
        <v>0</v>
      </c>
      <c r="D11" s="852">
        <v>169622.82631</v>
      </c>
      <c r="E11" s="853">
        <v>4.5917534060377609E-2</v>
      </c>
    </row>
    <row r="12" spans="1:5" ht="15.75">
      <c r="A12" s="851" t="s">
        <v>793</v>
      </c>
      <c r="B12" s="852">
        <v>1115480.92527</v>
      </c>
      <c r="C12" s="852">
        <v>225917.89932</v>
      </c>
      <c r="D12" s="852">
        <v>1341398.8245900001</v>
      </c>
      <c r="E12" s="853">
        <v>0.36312168330513545</v>
      </c>
    </row>
    <row r="13" spans="1:5" ht="15.75">
      <c r="A13" s="851" t="s">
        <v>794</v>
      </c>
      <c r="B13" s="852">
        <v>618274.15436000004</v>
      </c>
      <c r="C13" s="852">
        <v>363457.3125</v>
      </c>
      <c r="D13" s="852">
        <v>981731.46686000004</v>
      </c>
      <c r="E13" s="853">
        <v>0.2657583831630268</v>
      </c>
    </row>
    <row r="14" spans="1:5" ht="15.75">
      <c r="A14" s="851" t="s">
        <v>795</v>
      </c>
      <c r="B14" s="852">
        <v>286607.92984</v>
      </c>
      <c r="C14" s="852">
        <v>75120.999260000011</v>
      </c>
      <c r="D14" s="852">
        <v>361728.92910000001</v>
      </c>
      <c r="E14" s="853">
        <v>9.7921375229401864E-2</v>
      </c>
    </row>
    <row r="15" spans="1:5" ht="15.75">
      <c r="A15" s="851" t="s">
        <v>796</v>
      </c>
      <c r="B15" s="852">
        <v>156532.09468000001</v>
      </c>
      <c r="C15" s="852">
        <v>88547.420480000001</v>
      </c>
      <c r="D15" s="852">
        <v>245079.51516000001</v>
      </c>
      <c r="E15" s="853">
        <v>6.6343942202056638E-2</v>
      </c>
    </row>
    <row r="16" spans="1:5" ht="15.75">
      <c r="A16" s="851" t="s">
        <v>797</v>
      </c>
      <c r="B16" s="852">
        <v>39008.579880000005</v>
      </c>
      <c r="C16" s="852">
        <v>32043.920600000001</v>
      </c>
      <c r="D16" s="852">
        <v>71052.500480000002</v>
      </c>
      <c r="E16" s="853">
        <v>1.9234177862965222E-2</v>
      </c>
    </row>
    <row r="17" spans="1:5" ht="15.75">
      <c r="A17" s="851" t="s">
        <v>798</v>
      </c>
      <c r="B17" s="852">
        <v>38392.021529999998</v>
      </c>
      <c r="C17" s="852">
        <v>22768.518090000001</v>
      </c>
      <c r="D17" s="852">
        <v>61160.539619999996</v>
      </c>
      <c r="E17" s="853">
        <v>1.655638702788706E-2</v>
      </c>
    </row>
    <row r="18" spans="1:5" ht="15.75">
      <c r="A18" s="851" t="s">
        <v>799</v>
      </c>
      <c r="B18" s="852">
        <v>25537.331539999999</v>
      </c>
      <c r="C18" s="852">
        <v>15278.02349</v>
      </c>
      <c r="D18" s="852">
        <v>40815.355029999999</v>
      </c>
      <c r="E18" s="853">
        <v>1.1048869397750041E-2</v>
      </c>
    </row>
    <row r="19" spans="1:5" ht="15.75">
      <c r="A19" s="851" t="s">
        <v>800</v>
      </c>
      <c r="B19" s="852">
        <v>53210.671060000001</v>
      </c>
      <c r="C19" s="852">
        <v>16833.088070000002</v>
      </c>
      <c r="D19" s="852">
        <v>70043.759130000006</v>
      </c>
      <c r="E19" s="853">
        <v>1.8961107803325463E-2</v>
      </c>
    </row>
    <row r="20" spans="1:5" ht="15.75">
      <c r="A20" s="851" t="s">
        <v>801</v>
      </c>
      <c r="B20" s="852">
        <v>81732.069329999998</v>
      </c>
      <c r="C20" s="852">
        <v>18267.003089999998</v>
      </c>
      <c r="D20" s="852">
        <v>99999.072419999997</v>
      </c>
      <c r="E20" s="853">
        <v>2.7070123247797905E-2</v>
      </c>
    </row>
    <row r="21" spans="1:5" ht="15.75">
      <c r="A21" s="851" t="s">
        <v>802</v>
      </c>
      <c r="B21" s="852">
        <v>129288.16151000001</v>
      </c>
      <c r="C21" s="852">
        <v>18120.289219999999</v>
      </c>
      <c r="D21" s="852">
        <v>147408.45073000001</v>
      </c>
      <c r="E21" s="853">
        <v>3.9904019431983899E-2</v>
      </c>
    </row>
    <row r="22" spans="1:5" ht="15.75">
      <c r="A22" s="851" t="s">
        <v>803</v>
      </c>
      <c r="B22" s="852">
        <v>26399.050480000002</v>
      </c>
      <c r="C22" s="852">
        <v>3546.6535299999996</v>
      </c>
      <c r="D22" s="852">
        <v>29945.704010000001</v>
      </c>
      <c r="E22" s="853">
        <v>8.1064141764043782E-3</v>
      </c>
    </row>
    <row r="23" spans="1:5" ht="16.5" thickBot="1">
      <c r="A23" s="851" t="s">
        <v>804</v>
      </c>
      <c r="B23" s="852">
        <v>54087.414389999998</v>
      </c>
      <c r="C23" s="852">
        <v>4106.82503</v>
      </c>
      <c r="D23" s="852">
        <v>58194.239419999998</v>
      </c>
      <c r="E23" s="853">
        <v>1.5753398459486024E-2</v>
      </c>
    </row>
    <row r="24" spans="1:5" ht="17.25" thickTop="1" thickBot="1">
      <c r="A24" s="848" t="s">
        <v>6</v>
      </c>
      <c r="B24" s="854">
        <v>2810067.3016000008</v>
      </c>
      <c r="C24" s="854">
        <v>884007.9526800001</v>
      </c>
      <c r="D24" s="854">
        <v>3694075.2542800005</v>
      </c>
      <c r="E24" s="855">
        <v>1</v>
      </c>
    </row>
    <row r="25" spans="1:5" ht="17.25" thickTop="1" thickBot="1">
      <c r="A25" s="856" t="s">
        <v>805</v>
      </c>
      <c r="B25" s="853">
        <v>0.76069573795071521</v>
      </c>
      <c r="C25" s="853">
        <v>0.23930426204928493</v>
      </c>
      <c r="D25" s="853">
        <v>1</v>
      </c>
      <c r="E25" s="857"/>
    </row>
    <row r="26" spans="1:5" ht="33" thickTop="1" thickBot="1">
      <c r="A26" s="858" t="s">
        <v>806</v>
      </c>
      <c r="B26" s="849" t="s">
        <v>1068</v>
      </c>
      <c r="C26" s="849" t="s">
        <v>1069</v>
      </c>
      <c r="D26" s="850" t="s">
        <v>304</v>
      </c>
      <c r="E26" s="849" t="s">
        <v>704</v>
      </c>
    </row>
    <row r="27" spans="1:5" ht="16.5" thickTop="1">
      <c r="A27" s="851" t="s">
        <v>791</v>
      </c>
      <c r="B27" s="852">
        <v>1</v>
      </c>
      <c r="C27" s="852">
        <v>0</v>
      </c>
      <c r="D27" s="852">
        <v>1</v>
      </c>
      <c r="E27" s="853">
        <v>2.3689889865702016E-6</v>
      </c>
    </row>
    <row r="28" spans="1:5" ht="15.75">
      <c r="A28" s="851" t="s">
        <v>792</v>
      </c>
      <c r="B28" s="852">
        <v>19</v>
      </c>
      <c r="C28" s="852">
        <v>0</v>
      </c>
      <c r="D28" s="852">
        <v>19</v>
      </c>
      <c r="E28" s="853">
        <v>4.5010790744833827E-5</v>
      </c>
    </row>
    <row r="29" spans="1:5" ht="15.75">
      <c r="A29" s="851" t="s">
        <v>793</v>
      </c>
      <c r="B29" s="852">
        <v>234</v>
      </c>
      <c r="C29" s="852">
        <v>54</v>
      </c>
      <c r="D29" s="852">
        <v>288</v>
      </c>
      <c r="E29" s="853">
        <v>6.8226882813221805E-4</v>
      </c>
    </row>
    <row r="30" spans="1:5" ht="15.75">
      <c r="A30" s="851" t="s">
        <v>794</v>
      </c>
      <c r="B30" s="852">
        <v>274</v>
      </c>
      <c r="C30" s="852">
        <v>161</v>
      </c>
      <c r="D30" s="852">
        <v>435</v>
      </c>
      <c r="E30" s="853">
        <v>1.0305102091580376E-3</v>
      </c>
    </row>
    <row r="31" spans="1:5" ht="15.75">
      <c r="A31" s="851" t="s">
        <v>795</v>
      </c>
      <c r="B31" s="852">
        <v>284</v>
      </c>
      <c r="C31" s="852">
        <v>81</v>
      </c>
      <c r="D31" s="852">
        <v>365</v>
      </c>
      <c r="E31" s="853">
        <v>8.6468098009812348E-4</v>
      </c>
    </row>
    <row r="32" spans="1:5" ht="15.75">
      <c r="A32" s="851" t="s">
        <v>796</v>
      </c>
      <c r="B32" s="852">
        <v>317</v>
      </c>
      <c r="C32" s="852">
        <v>178</v>
      </c>
      <c r="D32" s="852">
        <v>495</v>
      </c>
      <c r="E32" s="853">
        <v>1.1726495483522497E-3</v>
      </c>
    </row>
    <row r="33" spans="1:5" ht="15.75">
      <c r="A33" s="851" t="s">
        <v>797</v>
      </c>
      <c r="B33" s="852">
        <v>151</v>
      </c>
      <c r="C33" s="852">
        <v>117</v>
      </c>
      <c r="D33" s="852">
        <v>268</v>
      </c>
      <c r="E33" s="853">
        <v>6.3488904840081398E-4</v>
      </c>
    </row>
    <row r="34" spans="1:5" ht="15.75">
      <c r="A34" s="851" t="s">
        <v>798</v>
      </c>
      <c r="B34" s="852">
        <v>230</v>
      </c>
      <c r="C34" s="852">
        <v>136</v>
      </c>
      <c r="D34" s="852">
        <v>366</v>
      </c>
      <c r="E34" s="853">
        <v>8.6704996908469373E-4</v>
      </c>
    </row>
    <row r="35" spans="1:5" ht="15.75">
      <c r="A35" s="851" t="s">
        <v>799</v>
      </c>
      <c r="B35" s="852">
        <v>220</v>
      </c>
      <c r="C35" s="852">
        <v>127</v>
      </c>
      <c r="D35" s="852">
        <v>347</v>
      </c>
      <c r="E35" s="853">
        <v>8.2203917833985991E-4</v>
      </c>
    </row>
    <row r="36" spans="1:5" ht="15.75">
      <c r="A36" s="851" t="s">
        <v>800</v>
      </c>
      <c r="B36" s="852">
        <v>646</v>
      </c>
      <c r="C36" s="852">
        <v>198</v>
      </c>
      <c r="D36" s="852">
        <v>844</v>
      </c>
      <c r="E36" s="853">
        <v>1.9994267046652501E-3</v>
      </c>
    </row>
    <row r="37" spans="1:5" ht="15.75">
      <c r="A37" s="851" t="s">
        <v>801</v>
      </c>
      <c r="B37" s="852">
        <v>1723</v>
      </c>
      <c r="C37" s="852">
        <v>367</v>
      </c>
      <c r="D37" s="852">
        <v>2090</v>
      </c>
      <c r="E37" s="853">
        <v>4.9511869819317206E-3</v>
      </c>
    </row>
    <row r="38" spans="1:5" ht="15.75">
      <c r="A38" s="851" t="s">
        <v>802</v>
      </c>
      <c r="B38" s="852">
        <v>8488</v>
      </c>
      <c r="C38" s="852">
        <v>1130</v>
      </c>
      <c r="D38" s="852">
        <v>9618</v>
      </c>
      <c r="E38" s="853">
        <v>2.2784936072832197E-2</v>
      </c>
    </row>
    <row r="39" spans="1:5" ht="15.75">
      <c r="A39" s="851" t="s">
        <v>803</v>
      </c>
      <c r="B39" s="852">
        <v>5401</v>
      </c>
      <c r="C39" s="852">
        <v>687</v>
      </c>
      <c r="D39" s="852">
        <v>6088</v>
      </c>
      <c r="E39" s="853">
        <v>1.4422404950239387E-2</v>
      </c>
    </row>
    <row r="40" spans="1:5" ht="16.5" thickBot="1">
      <c r="A40" s="851" t="s">
        <v>804</v>
      </c>
      <c r="B40" s="852">
        <v>381046</v>
      </c>
      <c r="C40" s="852">
        <v>19851</v>
      </c>
      <c r="D40" s="852">
        <v>400897</v>
      </c>
      <c r="E40" s="853">
        <v>0.94972057774903407</v>
      </c>
    </row>
    <row r="41" spans="1:5" ht="17.25" thickTop="1" thickBot="1">
      <c r="A41" s="848" t="s">
        <v>6</v>
      </c>
      <c r="B41" s="854">
        <v>399034</v>
      </c>
      <c r="C41" s="854">
        <v>23087</v>
      </c>
      <c r="D41" s="854">
        <v>422121</v>
      </c>
      <c r="E41" s="855">
        <v>1</v>
      </c>
    </row>
    <row r="42" spans="1:5" ht="16.5" thickTop="1">
      <c r="A42" s="856" t="s">
        <v>805</v>
      </c>
      <c r="B42" s="853">
        <v>0.94530715126705378</v>
      </c>
      <c r="C42" s="853">
        <v>5.4692848732946241E-2</v>
      </c>
      <c r="D42" s="853">
        <v>1</v>
      </c>
      <c r="E42" s="859"/>
    </row>
    <row r="43" spans="1:5" ht="16.5" thickBot="1">
      <c r="A43" s="860"/>
      <c r="B43" s="861"/>
      <c r="C43" s="861"/>
      <c r="D43" s="862"/>
      <c r="E43" s="862"/>
    </row>
    <row r="44" spans="1:5" ht="15.75" thickTop="1">
      <c r="A44" s="1416" t="s">
        <v>807</v>
      </c>
      <c r="B44" s="1417"/>
      <c r="C44" s="1417"/>
      <c r="D44" s="1417"/>
      <c r="E44" s="1417"/>
    </row>
    <row r="45" spans="1:5" s="865" customFormat="1" ht="20.25">
      <c r="A45" s="863"/>
      <c r="B45" s="864"/>
      <c r="C45" s="864"/>
      <c r="D45" s="864"/>
      <c r="E45" s="864"/>
    </row>
    <row r="46" spans="1:5" ht="33.75" customHeight="1">
      <c r="A46" s="1402" t="s">
        <v>1064</v>
      </c>
      <c r="B46" s="1402"/>
      <c r="C46" s="1402"/>
      <c r="D46" s="1402"/>
      <c r="E46" s="1402"/>
    </row>
    <row r="47" spans="1:5" ht="20.25">
      <c r="A47" s="1402" t="s">
        <v>808</v>
      </c>
      <c r="B47" s="1402"/>
      <c r="C47" s="1402"/>
      <c r="D47" s="1402"/>
      <c r="E47" s="1402"/>
    </row>
    <row r="48" spans="1:5" ht="20.25">
      <c r="A48" s="1402" t="s">
        <v>1502</v>
      </c>
      <c r="B48" s="1402"/>
      <c r="C48" s="1402"/>
      <c r="D48" s="1402"/>
      <c r="E48" s="1402"/>
    </row>
    <row r="49" spans="1:5" ht="20.25">
      <c r="A49" s="1403" t="s">
        <v>1239</v>
      </c>
      <c r="B49" s="1403"/>
      <c r="C49" s="1403"/>
      <c r="D49" s="1403"/>
      <c r="E49" s="1403"/>
    </row>
    <row r="50" spans="1:5">
      <c r="A50" s="866"/>
      <c r="B50" s="785"/>
      <c r="C50" s="785"/>
      <c r="D50" s="785"/>
      <c r="E50" s="792"/>
    </row>
    <row r="51" spans="1:5" ht="17.25" thickBot="1">
      <c r="A51" s="844"/>
      <c r="B51" s="845"/>
      <c r="C51" s="846"/>
      <c r="D51" s="846"/>
      <c r="E51" s="847"/>
    </row>
    <row r="52" spans="1:5" ht="33" thickTop="1" thickBot="1">
      <c r="A52" s="848" t="s">
        <v>789</v>
      </c>
      <c r="B52" s="849" t="s">
        <v>1068</v>
      </c>
      <c r="C52" s="849" t="s">
        <v>1069</v>
      </c>
      <c r="D52" s="850" t="s">
        <v>304</v>
      </c>
      <c r="E52" s="849" t="s">
        <v>790</v>
      </c>
    </row>
    <row r="53" spans="1:5" ht="16.5" thickTop="1">
      <c r="A53" s="851" t="s">
        <v>791</v>
      </c>
      <c r="B53" s="852">
        <v>0</v>
      </c>
      <c r="C53" s="852">
        <v>0</v>
      </c>
      <c r="D53" s="852">
        <v>0</v>
      </c>
      <c r="E53" s="853">
        <v>0</v>
      </c>
    </row>
    <row r="54" spans="1:5" ht="15.75">
      <c r="A54" s="851" t="s">
        <v>792</v>
      </c>
      <c r="B54" s="852">
        <v>8622.8263100000004</v>
      </c>
      <c r="C54" s="852">
        <v>0</v>
      </c>
      <c r="D54" s="852">
        <v>8622.8263100000004</v>
      </c>
      <c r="E54" s="853">
        <v>0.11457706803498159</v>
      </c>
    </row>
    <row r="55" spans="1:5" ht="15.75">
      <c r="A55" s="851" t="s">
        <v>793</v>
      </c>
      <c r="B55" s="852">
        <v>24929.057920000003</v>
      </c>
      <c r="C55" s="852">
        <v>0</v>
      </c>
      <c r="D55" s="852">
        <v>24929.057920000003</v>
      </c>
      <c r="E55" s="853">
        <v>0.33124850978795106</v>
      </c>
    </row>
    <row r="56" spans="1:5" ht="15.75">
      <c r="A56" s="851" t="s">
        <v>794</v>
      </c>
      <c r="B56" s="852">
        <v>5999.3207999999995</v>
      </c>
      <c r="C56" s="852">
        <v>3929.25119</v>
      </c>
      <c r="D56" s="852">
        <v>9928.5719900000004</v>
      </c>
      <c r="E56" s="853">
        <v>0.13192735507952527</v>
      </c>
    </row>
    <row r="57" spans="1:5" ht="15.75">
      <c r="A57" s="851" t="s">
        <v>795</v>
      </c>
      <c r="B57" s="852">
        <v>8112.6557199999997</v>
      </c>
      <c r="C57" s="852">
        <v>1593.3103700000001</v>
      </c>
      <c r="D57" s="852">
        <v>9705.9660899999999</v>
      </c>
      <c r="E57" s="853">
        <v>0.12896944656643028</v>
      </c>
    </row>
    <row r="58" spans="1:5" ht="15.75">
      <c r="A58" s="851" t="s">
        <v>796</v>
      </c>
      <c r="B58" s="852">
        <v>4814.2064900000005</v>
      </c>
      <c r="C58" s="852">
        <v>616.37492000000009</v>
      </c>
      <c r="D58" s="852">
        <v>5430.5814100000007</v>
      </c>
      <c r="E58" s="853">
        <v>7.2159646189495885E-2</v>
      </c>
    </row>
    <row r="59" spans="1:5" ht="15.75">
      <c r="A59" s="851" t="s">
        <v>797</v>
      </c>
      <c r="B59" s="852">
        <v>4002.0910600000002</v>
      </c>
      <c r="C59" s="852">
        <v>1321.1114399999999</v>
      </c>
      <c r="D59" s="852">
        <v>5323.2025000000003</v>
      </c>
      <c r="E59" s="853">
        <v>7.0732833189409816E-2</v>
      </c>
    </row>
    <row r="60" spans="1:5" ht="15.75">
      <c r="A60" s="851" t="s">
        <v>798</v>
      </c>
      <c r="B60" s="852">
        <v>2054.8690799999999</v>
      </c>
      <c r="C60" s="852">
        <v>499.32532000000003</v>
      </c>
      <c r="D60" s="852">
        <v>2554.1943999999999</v>
      </c>
      <c r="E60" s="853">
        <v>3.3939232337774988E-2</v>
      </c>
    </row>
    <row r="61" spans="1:5" ht="15.75">
      <c r="A61" s="851" t="s">
        <v>799</v>
      </c>
      <c r="B61" s="852">
        <v>944.56475</v>
      </c>
      <c r="C61" s="852">
        <v>501.44115999999997</v>
      </c>
      <c r="D61" s="852">
        <v>1446.0059099999999</v>
      </c>
      <c r="E61" s="853">
        <v>1.9214015401993578E-2</v>
      </c>
    </row>
    <row r="62" spans="1:5" ht="15.75">
      <c r="A62" s="851" t="s">
        <v>800</v>
      </c>
      <c r="B62" s="852">
        <v>2177.5120899999997</v>
      </c>
      <c r="C62" s="852">
        <v>417.64265999999998</v>
      </c>
      <c r="D62" s="852">
        <v>2595.1547499999997</v>
      </c>
      <c r="E62" s="853">
        <v>3.4483498990026111E-2</v>
      </c>
    </row>
    <row r="63" spans="1:5" ht="15.75">
      <c r="A63" s="851" t="s">
        <v>801</v>
      </c>
      <c r="B63" s="852">
        <v>1450.6123799999998</v>
      </c>
      <c r="C63" s="852">
        <v>609.06401000000005</v>
      </c>
      <c r="D63" s="852">
        <v>2059.6763899999996</v>
      </c>
      <c r="E63" s="853">
        <v>2.7368251821724938E-2</v>
      </c>
    </row>
    <row r="64" spans="1:5" ht="15.75">
      <c r="A64" s="851" t="s">
        <v>802</v>
      </c>
      <c r="B64" s="852">
        <v>1354.6522600000001</v>
      </c>
      <c r="C64" s="852">
        <v>345.93995000000001</v>
      </c>
      <c r="D64" s="852">
        <v>1700.59221</v>
      </c>
      <c r="E64" s="853">
        <v>2.2596868165947054E-2</v>
      </c>
    </row>
    <row r="65" spans="1:5" ht="15.75">
      <c r="A65" s="851" t="s">
        <v>803</v>
      </c>
      <c r="B65" s="852">
        <v>196.04675</v>
      </c>
      <c r="C65" s="852">
        <v>81.740520000000004</v>
      </c>
      <c r="D65" s="852">
        <v>277.78727000000003</v>
      </c>
      <c r="E65" s="853">
        <v>3.6911390523001043E-3</v>
      </c>
    </row>
    <row r="66" spans="1:5" ht="16.5" thickBot="1">
      <c r="A66" s="851" t="s">
        <v>804</v>
      </c>
      <c r="B66" s="852">
        <v>610.73129000000006</v>
      </c>
      <c r="C66" s="852">
        <v>73.523470000000003</v>
      </c>
      <c r="D66" s="852">
        <v>684.25476000000003</v>
      </c>
      <c r="E66" s="853">
        <v>9.0921353824393574E-3</v>
      </c>
    </row>
    <row r="67" spans="1:5" ht="17.25" thickTop="1" thickBot="1">
      <c r="A67" s="848" t="s">
        <v>6</v>
      </c>
      <c r="B67" s="854">
        <v>65269.1469</v>
      </c>
      <c r="C67" s="854">
        <v>9988.7250099999983</v>
      </c>
      <c r="D67" s="854">
        <v>75257.871910000002</v>
      </c>
      <c r="E67" s="855">
        <v>1</v>
      </c>
    </row>
    <row r="68" spans="1:5" ht="17.25" thickTop="1" thickBot="1">
      <c r="A68" s="856" t="s">
        <v>805</v>
      </c>
      <c r="B68" s="853">
        <v>0.86727335285343443</v>
      </c>
      <c r="C68" s="853">
        <v>0.13272664714656557</v>
      </c>
      <c r="D68" s="853">
        <v>1</v>
      </c>
      <c r="E68" s="853">
        <v>1.3287646522823396E-5</v>
      </c>
    </row>
    <row r="69" spans="1:5" ht="33" thickTop="1" thickBot="1">
      <c r="A69" s="848" t="s">
        <v>809</v>
      </c>
      <c r="B69" s="849" t="s">
        <v>1068</v>
      </c>
      <c r="C69" s="849" t="s">
        <v>1069</v>
      </c>
      <c r="D69" s="850" t="s">
        <v>304</v>
      </c>
      <c r="E69" s="849" t="s">
        <v>704</v>
      </c>
    </row>
    <row r="70" spans="1:5" ht="16.5" thickTop="1">
      <c r="A70" s="851" t="s">
        <v>791</v>
      </c>
      <c r="B70" s="852">
        <v>0</v>
      </c>
      <c r="C70" s="852">
        <v>0</v>
      </c>
      <c r="D70" s="852">
        <v>0</v>
      </c>
      <c r="E70" s="853">
        <v>0</v>
      </c>
    </row>
    <row r="71" spans="1:5" ht="15.75">
      <c r="A71" s="851" t="s">
        <v>792</v>
      </c>
      <c r="B71" s="852">
        <v>1</v>
      </c>
      <c r="C71" s="852">
        <v>0</v>
      </c>
      <c r="D71" s="852">
        <v>1</v>
      </c>
      <c r="E71" s="853">
        <v>4.7892720306513407E-4</v>
      </c>
    </row>
    <row r="72" spans="1:5" ht="15.75">
      <c r="A72" s="851" t="s">
        <v>793</v>
      </c>
      <c r="B72" s="852">
        <v>6</v>
      </c>
      <c r="C72" s="852">
        <v>0</v>
      </c>
      <c r="D72" s="852">
        <v>6</v>
      </c>
      <c r="E72" s="853">
        <v>2.8735632183908046E-3</v>
      </c>
    </row>
    <row r="73" spans="1:5" ht="15.75">
      <c r="A73" s="851" t="s">
        <v>794</v>
      </c>
      <c r="B73" s="852">
        <v>3</v>
      </c>
      <c r="C73" s="852">
        <v>2</v>
      </c>
      <c r="D73" s="852">
        <v>5</v>
      </c>
      <c r="E73" s="853">
        <v>2.3946360153256703E-3</v>
      </c>
    </row>
    <row r="74" spans="1:5" ht="15.75">
      <c r="A74" s="851" t="s">
        <v>795</v>
      </c>
      <c r="B74" s="852">
        <v>8</v>
      </c>
      <c r="C74" s="852">
        <v>2</v>
      </c>
      <c r="D74" s="852">
        <v>10</v>
      </c>
      <c r="E74" s="853">
        <v>4.7892720306513406E-3</v>
      </c>
    </row>
    <row r="75" spans="1:5" ht="15.75">
      <c r="A75" s="851" t="s">
        <v>796</v>
      </c>
      <c r="B75" s="852">
        <v>10</v>
      </c>
      <c r="C75" s="852">
        <v>1</v>
      </c>
      <c r="D75" s="852">
        <v>11</v>
      </c>
      <c r="E75" s="853">
        <v>5.2681992337164753E-3</v>
      </c>
    </row>
    <row r="76" spans="1:5" ht="15.75">
      <c r="A76" s="851" t="s">
        <v>797</v>
      </c>
      <c r="B76" s="852">
        <v>14</v>
      </c>
      <c r="C76" s="852">
        <v>5</v>
      </c>
      <c r="D76" s="852">
        <v>19</v>
      </c>
      <c r="E76" s="853">
        <v>9.0996168582375483E-3</v>
      </c>
    </row>
    <row r="77" spans="1:5" ht="15.75">
      <c r="A77" s="851" t="s">
        <v>798</v>
      </c>
      <c r="B77" s="852">
        <v>12</v>
      </c>
      <c r="C77" s="852">
        <v>3</v>
      </c>
      <c r="D77" s="852">
        <v>15</v>
      </c>
      <c r="E77" s="853">
        <v>7.1839080459770114E-3</v>
      </c>
    </row>
    <row r="78" spans="1:5" ht="15.75">
      <c r="A78" s="851" t="s">
        <v>799</v>
      </c>
      <c r="B78" s="852">
        <v>8</v>
      </c>
      <c r="C78" s="852">
        <v>4</v>
      </c>
      <c r="D78" s="852">
        <v>12</v>
      </c>
      <c r="E78" s="853">
        <v>5.7471264367816091E-3</v>
      </c>
    </row>
    <row r="79" spans="1:5" ht="15.75">
      <c r="A79" s="851" t="s">
        <v>800</v>
      </c>
      <c r="B79" s="852">
        <v>25</v>
      </c>
      <c r="C79" s="852">
        <v>5</v>
      </c>
      <c r="D79" s="852">
        <v>30</v>
      </c>
      <c r="E79" s="853">
        <v>1.4367816091954023E-2</v>
      </c>
    </row>
    <row r="80" spans="1:5" ht="15.75">
      <c r="A80" s="851" t="s">
        <v>801</v>
      </c>
      <c r="B80" s="852">
        <v>28</v>
      </c>
      <c r="C80" s="852">
        <v>11</v>
      </c>
      <c r="D80" s="852">
        <v>39</v>
      </c>
      <c r="E80" s="853">
        <v>1.8678160919540231E-2</v>
      </c>
    </row>
    <row r="81" spans="1:5" ht="15.75">
      <c r="A81" s="851" t="s">
        <v>802</v>
      </c>
      <c r="B81" s="852">
        <v>82</v>
      </c>
      <c r="C81" s="852">
        <v>22</v>
      </c>
      <c r="D81" s="852">
        <v>104</v>
      </c>
      <c r="E81" s="853">
        <v>4.9808429118773943E-2</v>
      </c>
    </row>
    <row r="82" spans="1:5" ht="15.75">
      <c r="A82" s="851" t="s">
        <v>803</v>
      </c>
      <c r="B82" s="852">
        <v>41</v>
      </c>
      <c r="C82" s="852">
        <v>16</v>
      </c>
      <c r="D82" s="852">
        <v>57</v>
      </c>
      <c r="E82" s="853">
        <v>2.7298850574712645E-2</v>
      </c>
    </row>
    <row r="83" spans="1:5" ht="16.5" thickBot="1">
      <c r="A83" s="851" t="s">
        <v>804</v>
      </c>
      <c r="B83" s="852">
        <v>1625</v>
      </c>
      <c r="C83" s="852">
        <v>154</v>
      </c>
      <c r="D83" s="852">
        <v>1779</v>
      </c>
      <c r="E83" s="853">
        <v>0.85201149425287359</v>
      </c>
    </row>
    <row r="84" spans="1:5" ht="17.25" thickTop="1" thickBot="1">
      <c r="A84" s="848" t="s">
        <v>6</v>
      </c>
      <c r="B84" s="854">
        <v>1863</v>
      </c>
      <c r="C84" s="854">
        <v>225</v>
      </c>
      <c r="D84" s="854">
        <v>2088</v>
      </c>
      <c r="E84" s="855">
        <v>1</v>
      </c>
    </row>
    <row r="85" spans="1:5" ht="16.5" thickTop="1">
      <c r="A85" s="856" t="s">
        <v>805</v>
      </c>
      <c r="B85" s="853">
        <v>0.89224137931034486</v>
      </c>
      <c r="C85" s="853">
        <v>0.10775862068965517</v>
      </c>
      <c r="D85" s="853">
        <v>1</v>
      </c>
      <c r="E85" s="853">
        <v>4.7892720306513407E-4</v>
      </c>
    </row>
    <row r="86" spans="1:5" ht="16.5" thickBot="1">
      <c r="A86" s="860"/>
      <c r="B86" s="861"/>
      <c r="C86" s="861"/>
      <c r="D86" s="862"/>
      <c r="E86" s="862"/>
    </row>
    <row r="87" spans="1:5" ht="15.75" thickTop="1">
      <c r="A87" s="1418" t="s">
        <v>810</v>
      </c>
      <c r="B87" s="1419"/>
      <c r="C87" s="1419"/>
      <c r="D87" s="867"/>
      <c r="E87" s="868"/>
    </row>
    <row r="88" spans="1:5" ht="26.25">
      <c r="A88" s="869"/>
      <c r="B88" s="870"/>
      <c r="C88" s="870"/>
      <c r="D88" s="870"/>
      <c r="E88" s="871"/>
    </row>
    <row r="89" spans="1:5" ht="26.25">
      <c r="A89" s="1420" t="s">
        <v>1064</v>
      </c>
      <c r="B89" s="1420"/>
      <c r="C89" s="1420"/>
      <c r="D89" s="1420"/>
      <c r="E89" s="1420"/>
    </row>
    <row r="90" spans="1:5" ht="26.25">
      <c r="A90" s="1420" t="s">
        <v>2425</v>
      </c>
      <c r="B90" s="1420"/>
      <c r="C90" s="1420"/>
      <c r="D90" s="1420"/>
      <c r="E90" s="1420"/>
    </row>
    <row r="91" spans="1:5" ht="26.25">
      <c r="A91" s="1420" t="s">
        <v>1502</v>
      </c>
      <c r="B91" s="1420"/>
      <c r="C91" s="1420"/>
      <c r="D91" s="1420"/>
      <c r="E91" s="1420"/>
    </row>
    <row r="92" spans="1:5" ht="25.5">
      <c r="A92" s="1415" t="s">
        <v>1239</v>
      </c>
      <c r="B92" s="1415"/>
      <c r="C92" s="1415"/>
      <c r="D92" s="1415"/>
      <c r="E92" s="1415"/>
    </row>
    <row r="93" spans="1:5">
      <c r="A93" s="866"/>
      <c r="B93" s="785"/>
      <c r="C93" s="785"/>
      <c r="D93" s="785"/>
      <c r="E93" s="792"/>
    </row>
    <row r="94" spans="1:5" ht="17.25" thickBot="1">
      <c r="A94" s="844"/>
      <c r="B94" s="845"/>
      <c r="C94" s="846"/>
      <c r="D94" s="846"/>
      <c r="E94" s="847"/>
    </row>
    <row r="95" spans="1:5" ht="33" thickTop="1" thickBot="1">
      <c r="A95" s="848" t="s">
        <v>789</v>
      </c>
      <c r="B95" s="849" t="s">
        <v>1068</v>
      </c>
      <c r="C95" s="849" t="s">
        <v>1069</v>
      </c>
      <c r="D95" s="850" t="s">
        <v>304</v>
      </c>
      <c r="E95" s="849" t="s">
        <v>790</v>
      </c>
    </row>
    <row r="96" spans="1:5" ht="16.5" thickTop="1">
      <c r="A96" s="851" t="s">
        <v>791</v>
      </c>
      <c r="B96" s="852">
        <v>15894.07142</v>
      </c>
      <c r="C96" s="852">
        <v>0</v>
      </c>
      <c r="D96" s="852">
        <v>15894.07142</v>
      </c>
      <c r="E96" s="853">
        <v>2.4963217074993386E-2</v>
      </c>
    </row>
    <row r="97" spans="1:5" ht="15.75">
      <c r="A97" s="851" t="s">
        <v>792</v>
      </c>
      <c r="B97" s="852">
        <v>0</v>
      </c>
      <c r="C97" s="852">
        <v>0</v>
      </c>
      <c r="D97" s="852">
        <v>0</v>
      </c>
      <c r="E97" s="853">
        <v>0</v>
      </c>
    </row>
    <row r="98" spans="1:5" ht="15.75">
      <c r="A98" s="851" t="s">
        <v>793</v>
      </c>
      <c r="B98" s="852">
        <v>3831.9759900000004</v>
      </c>
      <c r="C98" s="852">
        <v>5667.8993200000004</v>
      </c>
      <c r="D98" s="852">
        <v>9499.8753100000013</v>
      </c>
      <c r="E98" s="853">
        <v>1.4920497289982614E-2</v>
      </c>
    </row>
    <row r="99" spans="1:5" ht="15.75">
      <c r="A99" s="851" t="s">
        <v>794</v>
      </c>
      <c r="B99" s="852">
        <v>23137.508710000002</v>
      </c>
      <c r="C99" s="852">
        <v>19071.340199999999</v>
      </c>
      <c r="D99" s="852">
        <v>42208.848910000001</v>
      </c>
      <c r="E99" s="853">
        <v>6.6293187565526115E-2</v>
      </c>
    </row>
    <row r="100" spans="1:5" ht="15.75">
      <c r="A100" s="851" t="s">
        <v>795</v>
      </c>
      <c r="B100" s="852">
        <v>17528.78945</v>
      </c>
      <c r="C100" s="852">
        <v>22555.42841</v>
      </c>
      <c r="D100" s="852">
        <v>40084.217860000004</v>
      </c>
      <c r="E100" s="853">
        <v>6.2956243575285689E-2</v>
      </c>
    </row>
    <row r="101" spans="1:5" ht="15.75">
      <c r="A101" s="851" t="s">
        <v>796</v>
      </c>
      <c r="B101" s="852">
        <v>25168.802600000003</v>
      </c>
      <c r="C101" s="852">
        <v>27004.041929999999</v>
      </c>
      <c r="D101" s="852">
        <v>52172.844530000002</v>
      </c>
      <c r="E101" s="853">
        <v>8.1942631878665073E-2</v>
      </c>
    </row>
    <row r="102" spans="1:5" ht="15.75">
      <c r="A102" s="851" t="s">
        <v>797</v>
      </c>
      <c r="B102" s="852">
        <v>29482.13479</v>
      </c>
      <c r="C102" s="852">
        <v>18968.259249999999</v>
      </c>
      <c r="D102" s="852">
        <v>48450.394039999999</v>
      </c>
      <c r="E102" s="853">
        <v>7.6096153831771679E-2</v>
      </c>
    </row>
    <row r="103" spans="1:5" ht="15.75">
      <c r="A103" s="851" t="s">
        <v>798</v>
      </c>
      <c r="B103" s="852">
        <v>30562.344450000001</v>
      </c>
      <c r="C103" s="852">
        <v>11271.252390000001</v>
      </c>
      <c r="D103" s="852">
        <v>41833.596839999998</v>
      </c>
      <c r="E103" s="853">
        <v>6.5703816935829357E-2</v>
      </c>
    </row>
    <row r="104" spans="1:5" ht="15.75">
      <c r="A104" s="851" t="s">
        <v>799</v>
      </c>
      <c r="B104" s="852">
        <v>23878.820350000002</v>
      </c>
      <c r="C104" s="852">
        <v>10368.593210000001</v>
      </c>
      <c r="D104" s="852">
        <v>34247.413560000001</v>
      </c>
      <c r="E104" s="853">
        <v>5.378896296386166E-2</v>
      </c>
    </row>
    <row r="105" spans="1:5" ht="15.75">
      <c r="A105" s="851" t="s">
        <v>800</v>
      </c>
      <c r="B105" s="852">
        <v>42368.688159999998</v>
      </c>
      <c r="C105" s="852">
        <v>12592.77181</v>
      </c>
      <c r="D105" s="852">
        <v>54961.459969999996</v>
      </c>
      <c r="E105" s="853">
        <v>8.6322429271534593E-2</v>
      </c>
    </row>
    <row r="106" spans="1:5" ht="15.75">
      <c r="A106" s="851" t="s">
        <v>801</v>
      </c>
      <c r="B106" s="852">
        <v>68133.231060000006</v>
      </c>
      <c r="C106" s="852">
        <v>15235.04341</v>
      </c>
      <c r="D106" s="852">
        <v>83368.274470000004</v>
      </c>
      <c r="E106" s="853">
        <v>0.13093815157666125</v>
      </c>
    </row>
    <row r="107" spans="1:5" ht="15.75">
      <c r="A107" s="851" t="s">
        <v>802</v>
      </c>
      <c r="B107" s="852">
        <v>115015.71695</v>
      </c>
      <c r="C107" s="852">
        <v>15578.677380000001</v>
      </c>
      <c r="D107" s="852">
        <v>130594.39433000001</v>
      </c>
      <c r="E107" s="853">
        <v>0.20511146126692539</v>
      </c>
    </row>
    <row r="108" spans="1:5" ht="15.75">
      <c r="A108" s="851" t="s">
        <v>803</v>
      </c>
      <c r="B108" s="852">
        <v>25175.180239999998</v>
      </c>
      <c r="C108" s="852">
        <v>2604.1079</v>
      </c>
      <c r="D108" s="852">
        <v>27779.288139999997</v>
      </c>
      <c r="E108" s="853">
        <v>4.3630129858042953E-2</v>
      </c>
    </row>
    <row r="109" spans="1:5" ht="16.5" thickBot="1">
      <c r="A109" s="851" t="s">
        <v>804</v>
      </c>
      <c r="B109" s="852">
        <v>51727.823090000005</v>
      </c>
      <c r="C109" s="852">
        <v>3877.1413399999997</v>
      </c>
      <c r="D109" s="852">
        <v>55604.964430000007</v>
      </c>
      <c r="E109" s="853">
        <v>8.7333116910920244E-2</v>
      </c>
    </row>
    <row r="110" spans="1:5" ht="17.25" thickTop="1" thickBot="1">
      <c r="A110" s="848" t="s">
        <v>6</v>
      </c>
      <c r="B110" s="854">
        <v>471905.08726</v>
      </c>
      <c r="C110" s="854">
        <v>164794.55655000004</v>
      </c>
      <c r="D110" s="854">
        <v>636699.64381000004</v>
      </c>
      <c r="E110" s="855">
        <v>1</v>
      </c>
    </row>
    <row r="111" spans="1:5" ht="17.25" thickTop="1" thickBot="1">
      <c r="A111" s="856" t="s">
        <v>805</v>
      </c>
      <c r="B111" s="853">
        <v>0.74117378868963679</v>
      </c>
      <c r="C111" s="853">
        <v>0.25882621131036315</v>
      </c>
      <c r="D111" s="853">
        <v>1</v>
      </c>
      <c r="E111" s="853">
        <v>1.5705992766322542E-6</v>
      </c>
    </row>
    <row r="112" spans="1:5" ht="33" thickTop="1" thickBot="1">
      <c r="A112" s="848" t="s">
        <v>809</v>
      </c>
      <c r="B112" s="849" t="s">
        <v>1068</v>
      </c>
      <c r="C112" s="849" t="s">
        <v>1069</v>
      </c>
      <c r="D112" s="850" t="s">
        <v>304</v>
      </c>
      <c r="E112" s="849" t="s">
        <v>704</v>
      </c>
    </row>
    <row r="113" spans="1:5" ht="16.5" thickTop="1">
      <c r="A113" s="851" t="s">
        <v>791</v>
      </c>
      <c r="B113" s="852">
        <v>1</v>
      </c>
      <c r="C113" s="852">
        <v>0</v>
      </c>
      <c r="D113" s="852">
        <v>1</v>
      </c>
      <c r="E113" s="853">
        <v>2.4134302566924419E-6</v>
      </c>
    </row>
    <row r="114" spans="1:5" ht="15.75">
      <c r="A114" s="851" t="s">
        <v>792</v>
      </c>
      <c r="B114" s="852">
        <v>0</v>
      </c>
      <c r="C114" s="852">
        <v>0</v>
      </c>
      <c r="D114" s="852">
        <v>0</v>
      </c>
      <c r="E114" s="853">
        <v>0</v>
      </c>
    </row>
    <row r="115" spans="1:5" ht="15.75">
      <c r="A115" s="851" t="s">
        <v>793</v>
      </c>
      <c r="B115" s="852">
        <v>1</v>
      </c>
      <c r="C115" s="852">
        <v>1</v>
      </c>
      <c r="D115" s="852">
        <v>2</v>
      </c>
      <c r="E115" s="853">
        <v>4.8268605133848838E-6</v>
      </c>
    </row>
    <row r="116" spans="1:5" ht="15.75">
      <c r="A116" s="851" t="s">
        <v>794</v>
      </c>
      <c r="B116" s="852">
        <v>11</v>
      </c>
      <c r="C116" s="852">
        <v>9</v>
      </c>
      <c r="D116" s="852">
        <v>20</v>
      </c>
      <c r="E116" s="853">
        <v>4.8268605133848845E-5</v>
      </c>
    </row>
    <row r="117" spans="1:5" ht="15.75">
      <c r="A117" s="851" t="s">
        <v>795</v>
      </c>
      <c r="B117" s="852">
        <v>19</v>
      </c>
      <c r="C117" s="852">
        <v>26</v>
      </c>
      <c r="D117" s="852">
        <v>45</v>
      </c>
      <c r="E117" s="853">
        <v>1.0860436155115989E-4</v>
      </c>
    </row>
    <row r="118" spans="1:5" ht="15.75">
      <c r="A118" s="851" t="s">
        <v>796</v>
      </c>
      <c r="B118" s="852">
        <v>55</v>
      </c>
      <c r="C118" s="852">
        <v>60</v>
      </c>
      <c r="D118" s="852">
        <v>115</v>
      </c>
      <c r="E118" s="853">
        <v>2.7754447951963083E-4</v>
      </c>
    </row>
    <row r="119" spans="1:5" ht="15.75">
      <c r="A119" s="851" t="s">
        <v>797</v>
      </c>
      <c r="B119" s="852">
        <v>117</v>
      </c>
      <c r="C119" s="852">
        <v>71</v>
      </c>
      <c r="D119" s="852">
        <v>188</v>
      </c>
      <c r="E119" s="853">
        <v>4.5372488825817911E-4</v>
      </c>
    </row>
    <row r="120" spans="1:5" ht="15.75">
      <c r="A120" s="851" t="s">
        <v>798</v>
      </c>
      <c r="B120" s="852">
        <v>185</v>
      </c>
      <c r="C120" s="852">
        <v>69</v>
      </c>
      <c r="D120" s="852">
        <v>254</v>
      </c>
      <c r="E120" s="853">
        <v>6.1301128519988032E-4</v>
      </c>
    </row>
    <row r="121" spans="1:5" ht="15.75">
      <c r="A121" s="851" t="s">
        <v>799</v>
      </c>
      <c r="B121" s="852">
        <v>206</v>
      </c>
      <c r="C121" s="852">
        <v>88</v>
      </c>
      <c r="D121" s="852">
        <v>294</v>
      </c>
      <c r="E121" s="853">
        <v>7.0954849546757794E-4</v>
      </c>
    </row>
    <row r="122" spans="1:5" ht="15.75">
      <c r="A122" s="851" t="s">
        <v>800</v>
      </c>
      <c r="B122" s="852">
        <v>507</v>
      </c>
      <c r="C122" s="852">
        <v>148</v>
      </c>
      <c r="D122" s="852">
        <v>655</v>
      </c>
      <c r="E122" s="853">
        <v>1.5807968181335496E-3</v>
      </c>
    </row>
    <row r="123" spans="1:5" ht="15.75">
      <c r="A123" s="851" t="s">
        <v>801</v>
      </c>
      <c r="B123" s="852">
        <v>1435</v>
      </c>
      <c r="C123" s="852">
        <v>310</v>
      </c>
      <c r="D123" s="852">
        <v>1745</v>
      </c>
      <c r="E123" s="853">
        <v>4.2114357979283115E-3</v>
      </c>
    </row>
    <row r="124" spans="1:5" ht="15.75">
      <c r="A124" s="851" t="s">
        <v>802</v>
      </c>
      <c r="B124" s="852">
        <v>7611</v>
      </c>
      <c r="C124" s="852">
        <v>965</v>
      </c>
      <c r="D124" s="852">
        <v>8576</v>
      </c>
      <c r="E124" s="853">
        <v>2.0697577881394383E-2</v>
      </c>
    </row>
    <row r="125" spans="1:5" ht="15.75">
      <c r="A125" s="851" t="s">
        <v>803</v>
      </c>
      <c r="B125" s="852">
        <v>5150</v>
      </c>
      <c r="C125" s="852">
        <v>535</v>
      </c>
      <c r="D125" s="852">
        <v>5685</v>
      </c>
      <c r="E125" s="853">
        <v>1.3720351009296533E-2</v>
      </c>
    </row>
    <row r="126" spans="1:5" ht="16.5" thickBot="1">
      <c r="A126" s="851" t="s">
        <v>804</v>
      </c>
      <c r="B126" s="852">
        <v>377157</v>
      </c>
      <c r="C126" s="852">
        <v>19611</v>
      </c>
      <c r="D126" s="852">
        <v>396768</v>
      </c>
      <c r="E126" s="853">
        <v>0.95757189608734683</v>
      </c>
    </row>
    <row r="127" spans="1:5" ht="17.25" thickTop="1" thickBot="1">
      <c r="A127" s="848" t="s">
        <v>6</v>
      </c>
      <c r="B127" s="854">
        <v>392455</v>
      </c>
      <c r="C127" s="854">
        <v>21893</v>
      </c>
      <c r="D127" s="854">
        <v>414348</v>
      </c>
      <c r="E127" s="855">
        <v>1</v>
      </c>
    </row>
    <row r="128" spans="1:5" ht="16.5" thickTop="1">
      <c r="A128" s="856" t="s">
        <v>805</v>
      </c>
      <c r="B128" s="853">
        <v>0.94716277139023242</v>
      </c>
      <c r="C128" s="853">
        <v>5.2837228609767632E-2</v>
      </c>
      <c r="D128" s="853">
        <v>1</v>
      </c>
      <c r="E128" s="853">
        <v>2.4134302566924419E-6</v>
      </c>
    </row>
    <row r="129" spans="1:5" ht="16.5" thickBot="1">
      <c r="A129" s="860"/>
      <c r="B129" s="861"/>
      <c r="C129" s="861"/>
      <c r="D129" s="862"/>
      <c r="E129" s="862"/>
    </row>
    <row r="130" spans="1:5" ht="15.75" thickTop="1">
      <c r="A130" s="872" t="s">
        <v>811</v>
      </c>
      <c r="B130" s="873"/>
      <c r="C130" s="873"/>
      <c r="D130" s="867"/>
      <c r="E130" s="868"/>
    </row>
    <row r="131" spans="1:5" ht="26.25">
      <c r="A131" s="874"/>
      <c r="B131" s="875"/>
      <c r="C131" s="875"/>
      <c r="D131" s="875"/>
      <c r="E131" s="787"/>
    </row>
    <row r="132" spans="1:5" ht="26.25">
      <c r="A132" s="1420" t="s">
        <v>1064</v>
      </c>
      <c r="B132" s="1420"/>
      <c r="C132" s="1420"/>
      <c r="D132" s="1420"/>
      <c r="E132" s="1420"/>
    </row>
    <row r="133" spans="1:5" ht="26.25">
      <c r="A133" s="1420" t="s">
        <v>812</v>
      </c>
      <c r="B133" s="1420"/>
      <c r="C133" s="1420"/>
      <c r="D133" s="1420"/>
      <c r="E133" s="1420"/>
    </row>
    <row r="134" spans="1:5" ht="26.25">
      <c r="A134" s="1420" t="s">
        <v>1502</v>
      </c>
      <c r="B134" s="1420"/>
      <c r="C134" s="1420"/>
      <c r="D134" s="1420"/>
      <c r="E134" s="1420"/>
    </row>
    <row r="135" spans="1:5" ht="25.5">
      <c r="A135" s="1415" t="s">
        <v>1239</v>
      </c>
      <c r="B135" s="1415"/>
      <c r="C135" s="1415"/>
      <c r="D135" s="1415"/>
      <c r="E135" s="1415"/>
    </row>
    <row r="136" spans="1:5">
      <c r="A136" s="866"/>
      <c r="B136" s="785"/>
      <c r="C136" s="785"/>
      <c r="D136" s="785"/>
      <c r="E136" s="792"/>
    </row>
    <row r="137" spans="1:5" ht="17.25" thickBot="1">
      <c r="A137" s="844"/>
      <c r="B137" s="845"/>
      <c r="C137" s="846"/>
      <c r="D137" s="846"/>
      <c r="E137" s="847"/>
    </row>
    <row r="138" spans="1:5" ht="33" thickTop="1" thickBot="1">
      <c r="A138" s="848" t="s">
        <v>789</v>
      </c>
      <c r="B138" s="849" t="s">
        <v>1068</v>
      </c>
      <c r="C138" s="849" t="s">
        <v>1069</v>
      </c>
      <c r="D138" s="850" t="s">
        <v>304</v>
      </c>
      <c r="E138" s="876" t="s">
        <v>790</v>
      </c>
    </row>
    <row r="139" spans="1:5" ht="16.5" thickTop="1">
      <c r="A139" s="851" t="s">
        <v>791</v>
      </c>
      <c r="B139" s="852">
        <v>0</v>
      </c>
      <c r="C139" s="852">
        <v>0</v>
      </c>
      <c r="D139" s="852">
        <v>0</v>
      </c>
      <c r="E139" s="877">
        <v>0</v>
      </c>
    </row>
    <row r="140" spans="1:5" ht="15.75">
      <c r="A140" s="851" t="s">
        <v>792</v>
      </c>
      <c r="B140" s="852">
        <v>161000</v>
      </c>
      <c r="C140" s="852">
        <v>0</v>
      </c>
      <c r="D140" s="852">
        <v>161000</v>
      </c>
      <c r="E140" s="877">
        <v>5.4879404704837112E-2</v>
      </c>
    </row>
    <row r="141" spans="1:5" ht="15.75">
      <c r="A141" s="851" t="s">
        <v>793</v>
      </c>
      <c r="B141" s="852">
        <v>1086719.89136</v>
      </c>
      <c r="C141" s="852">
        <v>220250</v>
      </c>
      <c r="D141" s="852">
        <v>1306969.89136</v>
      </c>
      <c r="E141" s="877">
        <v>0.44550142611790333</v>
      </c>
    </row>
    <row r="142" spans="1:5" ht="15.75">
      <c r="A142" s="851" t="s">
        <v>794</v>
      </c>
      <c r="B142" s="852">
        <v>589137.32484999998</v>
      </c>
      <c r="C142" s="852">
        <v>324618.11011000001</v>
      </c>
      <c r="D142" s="852">
        <v>913755.43495999998</v>
      </c>
      <c r="E142" s="877">
        <v>0.31146803923238697</v>
      </c>
    </row>
    <row r="143" spans="1:5" ht="15.75">
      <c r="A143" s="851" t="s">
        <v>795</v>
      </c>
      <c r="B143" s="852">
        <v>260966.48466999998</v>
      </c>
      <c r="C143" s="852">
        <v>47272.759479999993</v>
      </c>
      <c r="D143" s="852">
        <v>308239.24414999998</v>
      </c>
      <c r="E143" s="877">
        <v>0.10506823742621706</v>
      </c>
    </row>
    <row r="144" spans="1:5" ht="15.75">
      <c r="A144" s="851" t="s">
        <v>796</v>
      </c>
      <c r="B144" s="852">
        <v>126549.08559</v>
      </c>
      <c r="C144" s="852">
        <v>46965.328070000003</v>
      </c>
      <c r="D144" s="852">
        <v>173514.41366000002</v>
      </c>
      <c r="E144" s="877">
        <v>5.914514117620906E-2</v>
      </c>
    </row>
    <row r="145" spans="1:5" ht="15.75">
      <c r="A145" s="851" t="s">
        <v>797</v>
      </c>
      <c r="B145" s="852">
        <v>5212.3540300000004</v>
      </c>
      <c r="C145" s="852">
        <v>9087.0811999999987</v>
      </c>
      <c r="D145" s="852">
        <v>14299.435229999999</v>
      </c>
      <c r="E145" s="877">
        <v>4.8741893977501585E-3</v>
      </c>
    </row>
    <row r="146" spans="1:5" ht="15.75">
      <c r="A146" s="851" t="s">
        <v>798</v>
      </c>
      <c r="B146" s="852">
        <v>5774.808</v>
      </c>
      <c r="C146" s="852">
        <v>6652.3398099999995</v>
      </c>
      <c r="D146" s="852">
        <v>12427.147809999999</v>
      </c>
      <c r="E146" s="877">
        <v>4.2359905216883239E-3</v>
      </c>
    </row>
    <row r="147" spans="1:5" ht="15.75">
      <c r="A147" s="851" t="s">
        <v>799</v>
      </c>
      <c r="B147" s="852">
        <v>588.40843999999993</v>
      </c>
      <c r="C147" s="852">
        <v>3238.3233</v>
      </c>
      <c r="D147" s="852">
        <v>3826.7317400000002</v>
      </c>
      <c r="E147" s="877">
        <v>1.3044022351323325E-3</v>
      </c>
    </row>
    <row r="148" spans="1:5" ht="15.75">
      <c r="A148" s="851" t="s">
        <v>800</v>
      </c>
      <c r="B148" s="852">
        <v>8587.7620800000004</v>
      </c>
      <c r="C148" s="852">
        <v>1783.7474999999999</v>
      </c>
      <c r="D148" s="852">
        <v>10371.50958</v>
      </c>
      <c r="E148" s="877">
        <v>3.5352936126764921E-3</v>
      </c>
    </row>
    <row r="149" spans="1:5" ht="15.75">
      <c r="A149" s="851" t="s">
        <v>801</v>
      </c>
      <c r="B149" s="852">
        <v>11835.02124</v>
      </c>
      <c r="C149" s="852">
        <v>1253.91128</v>
      </c>
      <c r="D149" s="852">
        <v>13088.93252</v>
      </c>
      <c r="E149" s="877">
        <v>4.4615703411141835E-3</v>
      </c>
    </row>
    <row r="150" spans="1:5" ht="15.75">
      <c r="A150" s="851" t="s">
        <v>802</v>
      </c>
      <c r="B150" s="852">
        <v>12844.792300000001</v>
      </c>
      <c r="C150" s="852">
        <v>536.23800000000006</v>
      </c>
      <c r="D150" s="852">
        <v>13381.0303</v>
      </c>
      <c r="E150" s="877">
        <v>4.5611365043564476E-3</v>
      </c>
    </row>
    <row r="151" spans="1:5" ht="15.75">
      <c r="A151" s="851" t="s">
        <v>803</v>
      </c>
      <c r="B151" s="852">
        <v>1027.82349</v>
      </c>
      <c r="C151" s="852">
        <v>22.649570000000001</v>
      </c>
      <c r="D151" s="852">
        <v>1050.47306</v>
      </c>
      <c r="E151" s="877">
        <v>3.5807041112589217E-4</v>
      </c>
    </row>
    <row r="152" spans="1:5" ht="16.5" thickBot="1">
      <c r="A152" s="851" t="s">
        <v>804</v>
      </c>
      <c r="B152" s="852">
        <v>1748.8600100000001</v>
      </c>
      <c r="C152" s="852">
        <v>32.187539999999998</v>
      </c>
      <c r="D152" s="852">
        <v>1781.04755</v>
      </c>
      <c r="E152" s="877">
        <v>6.0709831860253794E-4</v>
      </c>
    </row>
    <row r="153" spans="1:5" ht="17.25" thickTop="1" thickBot="1">
      <c r="A153" s="848" t="s">
        <v>6</v>
      </c>
      <c r="B153" s="854">
        <v>2271992.6160599994</v>
      </c>
      <c r="C153" s="854">
        <v>661712.67586000019</v>
      </c>
      <c r="D153" s="854">
        <v>2933705.2919200002</v>
      </c>
      <c r="E153" s="878">
        <v>1</v>
      </c>
    </row>
    <row r="154" spans="1:5" ht="17.25" thickTop="1" thickBot="1">
      <c r="A154" s="856" t="s">
        <v>805</v>
      </c>
      <c r="B154" s="853">
        <v>0.77444473455377838</v>
      </c>
      <c r="C154" s="853">
        <v>0.22555526544622143</v>
      </c>
      <c r="D154" s="853">
        <v>1</v>
      </c>
      <c r="E154" s="853">
        <v>3.4086586773190756E-7</v>
      </c>
    </row>
    <row r="155" spans="1:5" ht="33" thickTop="1" thickBot="1">
      <c r="A155" s="848" t="s">
        <v>809</v>
      </c>
      <c r="B155" s="849" t="s">
        <v>1068</v>
      </c>
      <c r="C155" s="849" t="s">
        <v>1069</v>
      </c>
      <c r="D155" s="850" t="s">
        <v>304</v>
      </c>
      <c r="E155" s="876" t="s">
        <v>704</v>
      </c>
    </row>
    <row r="156" spans="1:5" ht="16.5" thickTop="1">
      <c r="A156" s="851" t="s">
        <v>791</v>
      </c>
      <c r="B156" s="852">
        <v>0</v>
      </c>
      <c r="C156" s="852">
        <v>0</v>
      </c>
      <c r="D156" s="852">
        <v>0</v>
      </c>
      <c r="E156" s="853">
        <v>0</v>
      </c>
    </row>
    <row r="157" spans="1:5" ht="15.75">
      <c r="A157" s="851" t="s">
        <v>792</v>
      </c>
      <c r="B157" s="852">
        <v>18</v>
      </c>
      <c r="C157" s="852">
        <v>0</v>
      </c>
      <c r="D157" s="852">
        <v>18</v>
      </c>
      <c r="E157" s="853">
        <v>3.4390523500191059E-3</v>
      </c>
    </row>
    <row r="158" spans="1:5" ht="15.75">
      <c r="A158" s="851" t="s">
        <v>793</v>
      </c>
      <c r="B158" s="852">
        <v>227</v>
      </c>
      <c r="C158" s="852">
        <v>53</v>
      </c>
      <c r="D158" s="852">
        <v>280</v>
      </c>
      <c r="E158" s="853">
        <v>5.3496369889186088E-2</v>
      </c>
    </row>
    <row r="159" spans="1:5" ht="15.75">
      <c r="A159" s="851" t="s">
        <v>794</v>
      </c>
      <c r="B159" s="852">
        <v>260</v>
      </c>
      <c r="C159" s="852">
        <v>143</v>
      </c>
      <c r="D159" s="852">
        <v>403</v>
      </c>
      <c r="E159" s="853">
        <v>7.6996560947649978E-2</v>
      </c>
    </row>
    <row r="160" spans="1:5" ht="15.75">
      <c r="A160" s="851" t="s">
        <v>795</v>
      </c>
      <c r="B160" s="852">
        <v>257</v>
      </c>
      <c r="C160" s="852">
        <v>49</v>
      </c>
      <c r="D160" s="852">
        <v>306</v>
      </c>
      <c r="E160" s="853">
        <v>5.8463889950324796E-2</v>
      </c>
    </row>
    <row r="161" spans="1:5" ht="15.75">
      <c r="A161" s="851" t="s">
        <v>796</v>
      </c>
      <c r="B161" s="852">
        <v>252</v>
      </c>
      <c r="C161" s="852">
        <v>90</v>
      </c>
      <c r="D161" s="852">
        <v>342</v>
      </c>
      <c r="E161" s="853">
        <v>6.5341994650363014E-2</v>
      </c>
    </row>
    <row r="162" spans="1:5" ht="15.75">
      <c r="A162" s="851" t="s">
        <v>797</v>
      </c>
      <c r="B162" s="852">
        <v>19</v>
      </c>
      <c r="C162" s="852">
        <v>31</v>
      </c>
      <c r="D162" s="852">
        <v>50</v>
      </c>
      <c r="E162" s="853">
        <v>9.5529231944975167E-3</v>
      </c>
    </row>
    <row r="163" spans="1:5" ht="15.75">
      <c r="A163" s="851" t="s">
        <v>798</v>
      </c>
      <c r="B163" s="852">
        <v>33</v>
      </c>
      <c r="C163" s="852">
        <v>38</v>
      </c>
      <c r="D163" s="852">
        <v>71</v>
      </c>
      <c r="E163" s="853">
        <v>1.3565150936186474E-2</v>
      </c>
    </row>
    <row r="164" spans="1:5" ht="15.75">
      <c r="A164" s="851" t="s">
        <v>799</v>
      </c>
      <c r="B164" s="852">
        <v>5</v>
      </c>
      <c r="C164" s="852">
        <v>25</v>
      </c>
      <c r="D164" s="852">
        <v>30</v>
      </c>
      <c r="E164" s="853">
        <v>5.7317539166985097E-3</v>
      </c>
    </row>
    <row r="165" spans="1:5" ht="15.75">
      <c r="A165" s="851" t="s">
        <v>800</v>
      </c>
      <c r="B165" s="852">
        <v>113</v>
      </c>
      <c r="C165" s="852">
        <v>21</v>
      </c>
      <c r="D165" s="852">
        <v>134</v>
      </c>
      <c r="E165" s="853">
        <v>2.5601834161253344E-2</v>
      </c>
    </row>
    <row r="166" spans="1:5" ht="15.75">
      <c r="A166" s="851" t="s">
        <v>801</v>
      </c>
      <c r="B166" s="852">
        <v>253</v>
      </c>
      <c r="C166" s="852">
        <v>24</v>
      </c>
      <c r="D166" s="852">
        <v>277</v>
      </c>
      <c r="E166" s="853">
        <v>5.2923194497516243E-2</v>
      </c>
    </row>
    <row r="167" spans="1:5" ht="15.75">
      <c r="A167" s="851" t="s">
        <v>802</v>
      </c>
      <c r="B167" s="852">
        <v>790</v>
      </c>
      <c r="C167" s="852">
        <v>33</v>
      </c>
      <c r="D167" s="852">
        <v>823</v>
      </c>
      <c r="E167" s="853">
        <v>0.15724111578142913</v>
      </c>
    </row>
    <row r="168" spans="1:5" ht="15.75">
      <c r="A168" s="851" t="s">
        <v>803</v>
      </c>
      <c r="B168" s="852">
        <v>210</v>
      </c>
      <c r="C168" s="852">
        <v>5</v>
      </c>
      <c r="D168" s="852">
        <v>215</v>
      </c>
      <c r="E168" s="853">
        <v>4.1077569736339317E-2</v>
      </c>
    </row>
    <row r="169" spans="1:5" ht="16.5" thickBot="1">
      <c r="A169" s="851" t="s">
        <v>804</v>
      </c>
      <c r="B169" s="852">
        <v>2264</v>
      </c>
      <c r="C169" s="852">
        <v>21</v>
      </c>
      <c r="D169" s="852">
        <v>2285</v>
      </c>
      <c r="E169" s="853">
        <v>0.43656858998853648</v>
      </c>
    </row>
    <row r="170" spans="1:5" ht="17.25" thickTop="1" thickBot="1">
      <c r="A170" s="848" t="s">
        <v>6</v>
      </c>
      <c r="B170" s="854">
        <v>4701</v>
      </c>
      <c r="C170" s="854">
        <v>533</v>
      </c>
      <c r="D170" s="854">
        <v>5234</v>
      </c>
      <c r="E170" s="855">
        <v>1</v>
      </c>
    </row>
    <row r="171" spans="1:5" ht="16.5" thickTop="1">
      <c r="A171" s="856" t="s">
        <v>805</v>
      </c>
      <c r="B171" s="853">
        <v>0.89816583874665645</v>
      </c>
      <c r="C171" s="853">
        <v>0.10183416125334352</v>
      </c>
      <c r="D171" s="853">
        <v>1</v>
      </c>
      <c r="E171" s="853">
        <v>1.9105846388995032E-4</v>
      </c>
    </row>
    <row r="172" spans="1:5" ht="16.5" thickBot="1">
      <c r="A172" s="860"/>
      <c r="B172" s="861"/>
      <c r="C172" s="879"/>
      <c r="D172" s="862"/>
      <c r="E172" s="862"/>
    </row>
    <row r="173" spans="1:5" ht="15.75" thickTop="1">
      <c r="A173" s="880" t="s">
        <v>814</v>
      </c>
      <c r="B173" s="873"/>
      <c r="C173" s="881"/>
      <c r="D173" s="867"/>
      <c r="E173" s="882"/>
    </row>
    <row r="174" spans="1:5" ht="26.25">
      <c r="A174" s="874"/>
      <c r="B174" s="875"/>
      <c r="C174" s="875"/>
      <c r="D174" s="875"/>
      <c r="E174" s="787"/>
    </row>
    <row r="175" spans="1:5" ht="26.25">
      <c r="A175" s="1420" t="s">
        <v>1064</v>
      </c>
      <c r="B175" s="1420"/>
      <c r="C175" s="1420"/>
      <c r="D175" s="1420"/>
      <c r="E175" s="1420"/>
    </row>
    <row r="176" spans="1:5" ht="26.25">
      <c r="A176" s="1420" t="s">
        <v>815</v>
      </c>
      <c r="B176" s="1420"/>
      <c r="C176" s="1420"/>
      <c r="D176" s="1420"/>
      <c r="E176" s="1420"/>
    </row>
    <row r="177" spans="1:5" ht="26.25">
      <c r="A177" s="1420" t="s">
        <v>1502</v>
      </c>
      <c r="B177" s="1420"/>
      <c r="C177" s="1420"/>
      <c r="D177" s="1420"/>
      <c r="E177" s="1420"/>
    </row>
    <row r="178" spans="1:5" ht="25.5">
      <c r="A178" s="1415" t="s">
        <v>1239</v>
      </c>
      <c r="B178" s="1415"/>
      <c r="C178" s="1415"/>
      <c r="D178" s="1415"/>
      <c r="E178" s="1415"/>
    </row>
    <row r="179" spans="1:5">
      <c r="A179" s="866"/>
      <c r="B179" s="785"/>
      <c r="C179" s="785"/>
      <c r="D179" s="785"/>
      <c r="E179" s="792"/>
    </row>
    <row r="180" spans="1:5" ht="17.25" thickBot="1">
      <c r="A180" s="844"/>
      <c r="B180" s="845"/>
      <c r="C180" s="846"/>
      <c r="D180" s="846"/>
      <c r="E180" s="847"/>
    </row>
    <row r="181" spans="1:5" ht="33" thickTop="1" thickBot="1">
      <c r="A181" s="848" t="s">
        <v>789</v>
      </c>
      <c r="B181" s="849" t="s">
        <v>1068</v>
      </c>
      <c r="C181" s="849" t="s">
        <v>1069</v>
      </c>
      <c r="D181" s="850" t="s">
        <v>304</v>
      </c>
      <c r="E181" s="849" t="s">
        <v>790</v>
      </c>
    </row>
    <row r="182" spans="1:5" ht="16.5" thickTop="1">
      <c r="A182" s="851" t="s">
        <v>791</v>
      </c>
      <c r="B182" s="852">
        <v>0</v>
      </c>
      <c r="C182" s="852">
        <v>0</v>
      </c>
      <c r="D182" s="852">
        <v>0</v>
      </c>
      <c r="E182" s="853">
        <v>0</v>
      </c>
    </row>
    <row r="183" spans="1:5" ht="15.75">
      <c r="A183" s="851" t="s">
        <v>792</v>
      </c>
      <c r="B183" s="852">
        <v>0</v>
      </c>
      <c r="C183" s="852">
        <v>0</v>
      </c>
      <c r="D183" s="852">
        <v>0</v>
      </c>
      <c r="E183" s="853">
        <v>0</v>
      </c>
    </row>
    <row r="184" spans="1:5" ht="15.75">
      <c r="A184" s="851" t="s">
        <v>793</v>
      </c>
      <c r="B184" s="852">
        <v>0</v>
      </c>
      <c r="C184" s="852">
        <v>0</v>
      </c>
      <c r="D184" s="852">
        <v>0</v>
      </c>
      <c r="E184" s="853">
        <v>0</v>
      </c>
    </row>
    <row r="185" spans="1:5" ht="15.75">
      <c r="A185" s="851" t="s">
        <v>794</v>
      </c>
      <c r="B185" s="852">
        <v>0</v>
      </c>
      <c r="C185" s="852">
        <v>15838.611000000001</v>
      </c>
      <c r="D185" s="852">
        <v>15838.611000000001</v>
      </c>
      <c r="E185" s="853">
        <v>0.32715989583789395</v>
      </c>
    </row>
    <row r="186" spans="1:5" ht="15.75">
      <c r="A186" s="851" t="s">
        <v>795</v>
      </c>
      <c r="B186" s="852">
        <v>0</v>
      </c>
      <c r="C186" s="852">
        <v>3699.5010000000002</v>
      </c>
      <c r="D186" s="852">
        <v>3699.5010000000002</v>
      </c>
      <c r="E186" s="853">
        <v>7.6416319702036037E-2</v>
      </c>
    </row>
    <row r="187" spans="1:5" ht="15.75">
      <c r="A187" s="851" t="s">
        <v>796</v>
      </c>
      <c r="B187" s="852">
        <v>0</v>
      </c>
      <c r="C187" s="852">
        <v>13961.67556</v>
      </c>
      <c r="D187" s="852">
        <v>13961.67556</v>
      </c>
      <c r="E187" s="853">
        <v>0.28839020807645754</v>
      </c>
    </row>
    <row r="188" spans="1:5" ht="15.75">
      <c r="A188" s="851" t="s">
        <v>797</v>
      </c>
      <c r="B188" s="852">
        <v>312</v>
      </c>
      <c r="C188" s="852">
        <v>2667.4687100000001</v>
      </c>
      <c r="D188" s="852">
        <v>2979.4687100000001</v>
      </c>
      <c r="E188" s="853">
        <v>6.1543444233579846E-2</v>
      </c>
    </row>
    <row r="189" spans="1:5" ht="15.75">
      <c r="A189" s="851" t="s">
        <v>798</v>
      </c>
      <c r="B189" s="852">
        <v>0</v>
      </c>
      <c r="C189" s="852">
        <v>4345.6005700000005</v>
      </c>
      <c r="D189" s="852">
        <v>4345.6005700000005</v>
      </c>
      <c r="E189" s="853">
        <v>8.9762052356377256E-2</v>
      </c>
    </row>
    <row r="190" spans="1:5" ht="15.75">
      <c r="A190" s="851" t="s">
        <v>799</v>
      </c>
      <c r="B190" s="852">
        <v>125.538</v>
      </c>
      <c r="C190" s="852">
        <v>1169.6658200000002</v>
      </c>
      <c r="D190" s="852">
        <v>1295.2038200000002</v>
      </c>
      <c r="E190" s="853">
        <v>2.6753529513417713E-2</v>
      </c>
    </row>
    <row r="191" spans="1:5" ht="15.75">
      <c r="A191" s="851" t="s">
        <v>800</v>
      </c>
      <c r="B191" s="852">
        <v>76.708730000000003</v>
      </c>
      <c r="C191" s="852">
        <v>2038.9261000000001</v>
      </c>
      <c r="D191" s="852">
        <v>2115.63483</v>
      </c>
      <c r="E191" s="853">
        <v>4.3700225393111837E-2</v>
      </c>
    </row>
    <row r="192" spans="1:5" ht="15.75">
      <c r="A192" s="851" t="s">
        <v>801</v>
      </c>
      <c r="B192" s="852">
        <v>313.20465000000002</v>
      </c>
      <c r="C192" s="852">
        <v>1168.9843899999998</v>
      </c>
      <c r="D192" s="852">
        <v>1482.1890399999997</v>
      </c>
      <c r="E192" s="853">
        <v>3.0615867258717823E-2</v>
      </c>
    </row>
    <row r="193" spans="1:5" ht="15.75">
      <c r="A193" s="851" t="s">
        <v>802</v>
      </c>
      <c r="B193" s="852">
        <v>73</v>
      </c>
      <c r="C193" s="852">
        <v>1659.4338899999998</v>
      </c>
      <c r="D193" s="852">
        <v>1732.4338899999998</v>
      </c>
      <c r="E193" s="853">
        <v>3.578488612406968E-2</v>
      </c>
    </row>
    <row r="194" spans="1:5" ht="15.75">
      <c r="A194" s="851" t="s">
        <v>803</v>
      </c>
      <c r="B194" s="852">
        <v>0</v>
      </c>
      <c r="C194" s="852">
        <v>838.15554000000009</v>
      </c>
      <c r="D194" s="852">
        <v>838.15554000000009</v>
      </c>
      <c r="E194" s="853">
        <v>1.7312811026317508E-2</v>
      </c>
    </row>
    <row r="195" spans="1:5" ht="16.5" thickBot="1">
      <c r="A195" s="851" t="s">
        <v>804</v>
      </c>
      <c r="B195" s="852">
        <v>0</v>
      </c>
      <c r="C195" s="852">
        <v>123.97268</v>
      </c>
      <c r="D195" s="852">
        <v>123.97268</v>
      </c>
      <c r="E195" s="853">
        <v>2.5607604780207406E-3</v>
      </c>
    </row>
    <row r="196" spans="1:5" ht="17.25" thickTop="1" thickBot="1">
      <c r="A196" s="848" t="s">
        <v>6</v>
      </c>
      <c r="B196" s="854">
        <v>900.45138000000009</v>
      </c>
      <c r="C196" s="854">
        <v>47511.995259999996</v>
      </c>
      <c r="D196" s="854">
        <v>48412.446640000002</v>
      </c>
      <c r="E196" s="855">
        <v>1</v>
      </c>
    </row>
    <row r="197" spans="1:5" ht="17.25" thickTop="1" thickBot="1">
      <c r="A197" s="856" t="s">
        <v>805</v>
      </c>
      <c r="B197" s="853">
        <v>1.8599584249394591E-2</v>
      </c>
      <c r="C197" s="853">
        <v>0.98140041575060533</v>
      </c>
      <c r="D197" s="853">
        <v>1</v>
      </c>
      <c r="E197" s="853">
        <v>2.0655845126690338E-5</v>
      </c>
    </row>
    <row r="198" spans="1:5" ht="33" thickTop="1" thickBot="1">
      <c r="A198" s="848" t="s">
        <v>809</v>
      </c>
      <c r="B198" s="849" t="s">
        <v>1068</v>
      </c>
      <c r="C198" s="849" t="s">
        <v>1069</v>
      </c>
      <c r="D198" s="850" t="s">
        <v>304</v>
      </c>
      <c r="E198" s="849" t="s">
        <v>704</v>
      </c>
    </row>
    <row r="199" spans="1:5" ht="16.5" thickTop="1">
      <c r="A199" s="851" t="s">
        <v>791</v>
      </c>
      <c r="B199" s="852">
        <v>0</v>
      </c>
      <c r="C199" s="852">
        <v>0</v>
      </c>
      <c r="D199" s="852">
        <v>0</v>
      </c>
      <c r="E199" s="853">
        <v>0</v>
      </c>
    </row>
    <row r="200" spans="1:5" ht="15.75">
      <c r="A200" s="851" t="s">
        <v>792</v>
      </c>
      <c r="B200" s="852">
        <v>0</v>
      </c>
      <c r="C200" s="852">
        <v>0</v>
      </c>
      <c r="D200" s="852">
        <v>0</v>
      </c>
      <c r="E200" s="853">
        <v>0</v>
      </c>
    </row>
    <row r="201" spans="1:5" ht="15.75">
      <c r="A201" s="851" t="s">
        <v>793</v>
      </c>
      <c r="B201" s="852">
        <v>0</v>
      </c>
      <c r="C201" s="852">
        <v>0</v>
      </c>
      <c r="D201" s="852">
        <v>0</v>
      </c>
      <c r="E201" s="853">
        <v>0</v>
      </c>
    </row>
    <row r="202" spans="1:5" ht="15.75">
      <c r="A202" s="851" t="s">
        <v>794</v>
      </c>
      <c r="B202" s="852">
        <v>0</v>
      </c>
      <c r="C202" s="852">
        <v>7</v>
      </c>
      <c r="D202" s="852">
        <v>7</v>
      </c>
      <c r="E202" s="853">
        <v>1.5521064301552107E-2</v>
      </c>
    </row>
    <row r="203" spans="1:5" ht="15.75">
      <c r="A203" s="851" t="s">
        <v>795</v>
      </c>
      <c r="B203" s="852">
        <v>0</v>
      </c>
      <c r="C203" s="852">
        <v>4</v>
      </c>
      <c r="D203" s="852">
        <v>4</v>
      </c>
      <c r="E203" s="853">
        <v>8.869179600886918E-3</v>
      </c>
    </row>
    <row r="204" spans="1:5" ht="15.75">
      <c r="A204" s="851" t="s">
        <v>796</v>
      </c>
      <c r="B204" s="852">
        <v>0</v>
      </c>
      <c r="C204" s="852">
        <v>27</v>
      </c>
      <c r="D204" s="852">
        <v>27</v>
      </c>
      <c r="E204" s="853">
        <v>5.9866962305986697E-2</v>
      </c>
    </row>
    <row r="205" spans="1:5" ht="15.75">
      <c r="A205" s="851" t="s">
        <v>797</v>
      </c>
      <c r="B205" s="852">
        <v>1</v>
      </c>
      <c r="C205" s="852">
        <v>10</v>
      </c>
      <c r="D205" s="852">
        <v>11</v>
      </c>
      <c r="E205" s="853">
        <v>2.4390243902439025E-2</v>
      </c>
    </row>
    <row r="206" spans="1:5" ht="15.75">
      <c r="A206" s="851" t="s">
        <v>798</v>
      </c>
      <c r="B206" s="852">
        <v>0</v>
      </c>
      <c r="C206" s="852">
        <v>26</v>
      </c>
      <c r="D206" s="852">
        <v>26</v>
      </c>
      <c r="E206" s="853">
        <v>5.7649667405764965E-2</v>
      </c>
    </row>
    <row r="207" spans="1:5" ht="15.75">
      <c r="A207" s="851" t="s">
        <v>799</v>
      </c>
      <c r="B207" s="852">
        <v>1</v>
      </c>
      <c r="C207" s="852">
        <v>10</v>
      </c>
      <c r="D207" s="852">
        <v>11</v>
      </c>
      <c r="E207" s="853">
        <v>2.4390243902439025E-2</v>
      </c>
    </row>
    <row r="208" spans="1:5" ht="15.75">
      <c r="A208" s="851" t="s">
        <v>800</v>
      </c>
      <c r="B208" s="852">
        <v>1</v>
      </c>
      <c r="C208" s="852">
        <v>24</v>
      </c>
      <c r="D208" s="852">
        <v>25</v>
      </c>
      <c r="E208" s="853">
        <v>5.543237250554324E-2</v>
      </c>
    </row>
    <row r="209" spans="1:5" ht="15.75">
      <c r="A209" s="851" t="s">
        <v>801</v>
      </c>
      <c r="B209" s="852">
        <v>7</v>
      </c>
      <c r="C209" s="852">
        <v>22</v>
      </c>
      <c r="D209" s="852">
        <v>29</v>
      </c>
      <c r="E209" s="853">
        <v>6.4301552106430154E-2</v>
      </c>
    </row>
    <row r="210" spans="1:5" ht="15.75">
      <c r="A210" s="851" t="s">
        <v>802</v>
      </c>
      <c r="B210" s="852">
        <v>5</v>
      </c>
      <c r="C210" s="852">
        <v>110</v>
      </c>
      <c r="D210" s="852">
        <v>115</v>
      </c>
      <c r="E210" s="853">
        <v>0.25498891352549891</v>
      </c>
    </row>
    <row r="211" spans="1:5" ht="15.75">
      <c r="A211" s="851" t="s">
        <v>803</v>
      </c>
      <c r="B211" s="852">
        <v>0</v>
      </c>
      <c r="C211" s="852">
        <v>131</v>
      </c>
      <c r="D211" s="852">
        <v>131</v>
      </c>
      <c r="E211" s="853">
        <v>0.29046563192904656</v>
      </c>
    </row>
    <row r="212" spans="1:5" ht="16.5" thickBot="1">
      <c r="A212" s="851" t="s">
        <v>804</v>
      </c>
      <c r="B212" s="852">
        <v>0</v>
      </c>
      <c r="C212" s="852">
        <v>65</v>
      </c>
      <c r="D212" s="852">
        <v>65</v>
      </c>
      <c r="E212" s="853">
        <v>0.14412416851441243</v>
      </c>
    </row>
    <row r="213" spans="1:5" ht="17.25" thickTop="1" thickBot="1">
      <c r="A213" s="848" t="s">
        <v>6</v>
      </c>
      <c r="B213" s="854">
        <v>15</v>
      </c>
      <c r="C213" s="854">
        <v>436</v>
      </c>
      <c r="D213" s="854">
        <v>451</v>
      </c>
      <c r="E213" s="855">
        <v>1</v>
      </c>
    </row>
    <row r="214" spans="1:5" ht="16.5" thickTop="1">
      <c r="A214" s="856" t="s">
        <v>805</v>
      </c>
      <c r="B214" s="853">
        <v>3.325942350332594E-2</v>
      </c>
      <c r="C214" s="853">
        <v>0.96674057649667411</v>
      </c>
      <c r="D214" s="853">
        <v>1</v>
      </c>
      <c r="E214" s="853">
        <v>2.2172949002217295E-3</v>
      </c>
    </row>
    <row r="215" spans="1:5" ht="16.5" thickBot="1">
      <c r="A215" s="860"/>
      <c r="B215" s="861"/>
      <c r="C215" s="861"/>
      <c r="D215" s="862"/>
      <c r="E215" s="862"/>
    </row>
    <row r="216" spans="1:5" ht="15.75" thickTop="1">
      <c r="A216" s="880" t="s">
        <v>816</v>
      </c>
      <c r="B216" s="873"/>
      <c r="C216" s="873"/>
      <c r="D216" s="867"/>
      <c r="E216" s="868"/>
    </row>
    <row r="217" spans="1:5">
      <c r="A217" s="883"/>
      <c r="B217" s="873"/>
      <c r="C217" s="873"/>
      <c r="D217" s="867"/>
      <c r="E217" s="868"/>
    </row>
    <row r="218" spans="1:5">
      <c r="A218" s="883"/>
      <c r="B218" s="873"/>
      <c r="C218" s="873"/>
      <c r="D218" s="867"/>
      <c r="E218" s="868"/>
    </row>
    <row r="219" spans="1:5">
      <c r="A219" s="883"/>
      <c r="B219" s="873"/>
      <c r="C219" s="873"/>
      <c r="D219" s="867"/>
      <c r="E219" s="868"/>
    </row>
    <row r="220" spans="1:5">
      <c r="A220" s="883"/>
      <c r="B220" s="873"/>
      <c r="C220" s="873"/>
      <c r="D220" s="867"/>
      <c r="E220" s="868"/>
    </row>
    <row r="221" spans="1:5">
      <c r="A221" s="884"/>
      <c r="B221" s="873"/>
      <c r="C221" s="873"/>
      <c r="D221" s="867"/>
      <c r="E221" s="868"/>
    </row>
    <row r="222" spans="1:5">
      <c r="A222" s="883"/>
      <c r="B222" s="873"/>
      <c r="C222" s="873"/>
      <c r="D222" s="867"/>
      <c r="E222" s="868"/>
    </row>
    <row r="223" spans="1:5">
      <c r="A223" s="883"/>
      <c r="B223" s="873"/>
      <c r="C223" s="873"/>
      <c r="D223" s="867"/>
      <c r="E223" s="868"/>
    </row>
    <row r="224" spans="1:5">
      <c r="A224" s="883"/>
      <c r="B224" s="873"/>
      <c r="C224" s="873"/>
      <c r="D224" s="867"/>
      <c r="E224" s="868"/>
    </row>
    <row r="225" spans="1:5">
      <c r="A225" s="883"/>
      <c r="B225" s="873"/>
      <c r="C225" s="873"/>
      <c r="D225" s="867"/>
      <c r="E225" s="868"/>
    </row>
    <row r="226" spans="1:5">
      <c r="A226" s="884"/>
      <c r="B226" s="873"/>
      <c r="C226" s="873"/>
      <c r="D226" s="867"/>
      <c r="E226" s="868"/>
    </row>
    <row r="227" spans="1:5">
      <c r="A227" s="885"/>
      <c r="B227" s="873"/>
      <c r="C227" s="873"/>
      <c r="D227" s="867"/>
      <c r="E227" s="868"/>
    </row>
    <row r="228" spans="1:5">
      <c r="A228" s="885"/>
      <c r="B228" s="873"/>
      <c r="C228" s="873"/>
      <c r="D228" s="867"/>
      <c r="E228" s="868"/>
    </row>
    <row r="229" spans="1:5">
      <c r="A229" s="885"/>
      <c r="B229" s="873"/>
      <c r="C229" s="873"/>
      <c r="D229" s="867"/>
      <c r="E229" s="868"/>
    </row>
    <row r="230" spans="1:5">
      <c r="A230" s="885"/>
      <c r="B230" s="873"/>
      <c r="C230" s="873"/>
      <c r="D230" s="867"/>
      <c r="E230" s="868"/>
    </row>
    <row r="231" spans="1:5">
      <c r="A231" s="886"/>
      <c r="B231" s="873"/>
      <c r="C231" s="873"/>
      <c r="D231" s="867"/>
      <c r="E231" s="868"/>
    </row>
    <row r="232" spans="1:5">
      <c r="A232" s="886"/>
      <c r="B232" s="873"/>
      <c r="C232" s="873"/>
      <c r="D232" s="867"/>
      <c r="E232" s="868"/>
    </row>
    <row r="233" spans="1:5">
      <c r="A233" s="887"/>
      <c r="B233" s="873"/>
      <c r="C233" s="873"/>
      <c r="D233" s="867"/>
      <c r="E233" s="868"/>
    </row>
    <row r="234" spans="1:5">
      <c r="A234" s="883"/>
      <c r="B234" s="873"/>
      <c r="C234" s="873"/>
      <c r="D234" s="867"/>
      <c r="E234" s="868"/>
    </row>
    <row r="235" spans="1:5">
      <c r="A235" s="883"/>
      <c r="B235" s="873"/>
      <c r="C235" s="873"/>
      <c r="D235" s="867"/>
      <c r="E235" s="868"/>
    </row>
    <row r="236" spans="1:5">
      <c r="A236" s="883"/>
      <c r="B236" s="873"/>
      <c r="C236" s="873"/>
      <c r="D236" s="867"/>
      <c r="E236" s="868"/>
    </row>
    <row r="237" spans="1:5">
      <c r="A237" s="883"/>
      <c r="B237" s="873"/>
      <c r="C237" s="873"/>
      <c r="D237" s="867"/>
      <c r="E237" s="868"/>
    </row>
    <row r="238" spans="1:5">
      <c r="A238" s="885"/>
      <c r="B238" s="873"/>
      <c r="C238" s="873"/>
      <c r="D238" s="867"/>
      <c r="E238" s="868"/>
    </row>
    <row r="239" spans="1:5">
      <c r="A239" s="887"/>
      <c r="B239" s="873"/>
      <c r="C239" s="873"/>
      <c r="D239" s="867"/>
      <c r="E239" s="868"/>
    </row>
    <row r="240" spans="1:5">
      <c r="A240" s="883"/>
      <c r="B240" s="873"/>
      <c r="C240" s="873"/>
      <c r="D240" s="867"/>
      <c r="E240" s="868"/>
    </row>
    <row r="241" spans="1:5">
      <c r="A241" s="883"/>
      <c r="B241" s="873"/>
      <c r="C241" s="873"/>
      <c r="D241" s="867"/>
      <c r="E241" s="868"/>
    </row>
    <row r="242" spans="1:5">
      <c r="A242" s="883"/>
      <c r="B242" s="873"/>
      <c r="C242" s="873"/>
      <c r="D242" s="867"/>
      <c r="E242" s="868"/>
    </row>
    <row r="243" spans="1:5">
      <c r="A243" s="883"/>
      <c r="B243" s="873"/>
      <c r="C243" s="873"/>
      <c r="D243" s="867"/>
      <c r="E243" s="868"/>
    </row>
    <row r="244" spans="1:5">
      <c r="A244" s="885"/>
      <c r="B244" s="873"/>
      <c r="C244" s="873"/>
      <c r="D244" s="867"/>
      <c r="E244" s="868"/>
    </row>
    <row r="245" spans="1:5">
      <c r="A245" s="887"/>
      <c r="B245" s="873"/>
      <c r="C245" s="873"/>
      <c r="D245" s="867"/>
      <c r="E245" s="868"/>
    </row>
    <row r="246" spans="1:5">
      <c r="A246" s="883"/>
      <c r="B246" s="873"/>
      <c r="C246" s="873"/>
      <c r="D246" s="867"/>
      <c r="E246" s="868"/>
    </row>
    <row r="247" spans="1:5">
      <c r="A247" s="883"/>
      <c r="B247" s="873"/>
      <c r="C247" s="873"/>
      <c r="D247" s="867"/>
      <c r="E247" s="868"/>
    </row>
    <row r="248" spans="1:5">
      <c r="A248" s="883"/>
      <c r="B248" s="791"/>
      <c r="C248" s="791"/>
      <c r="D248" s="888"/>
      <c r="E248" s="792"/>
    </row>
    <row r="249" spans="1:5">
      <c r="A249" s="883"/>
      <c r="B249" s="791"/>
      <c r="C249" s="791"/>
      <c r="D249" s="888"/>
      <c r="E249" s="792"/>
    </row>
    <row r="250" spans="1:5">
      <c r="A250" s="883"/>
      <c r="B250" s="791"/>
      <c r="C250" s="791"/>
      <c r="D250" s="888"/>
      <c r="E250" s="792"/>
    </row>
    <row r="251" spans="1:5">
      <c r="A251" s="883"/>
      <c r="B251" s="791"/>
      <c r="C251" s="791"/>
      <c r="D251" s="888"/>
      <c r="E251" s="792"/>
    </row>
    <row r="252" spans="1:5">
      <c r="A252" s="883"/>
      <c r="B252" s="791"/>
      <c r="C252" s="791"/>
      <c r="D252" s="888"/>
      <c r="E252" s="792"/>
    </row>
    <row r="253" spans="1:5">
      <c r="A253" s="883"/>
      <c r="B253" s="791"/>
      <c r="C253" s="791"/>
      <c r="D253" s="888"/>
      <c r="E253" s="792"/>
    </row>
    <row r="254" spans="1:5">
      <c r="A254" s="885"/>
      <c r="B254" s="791"/>
      <c r="C254" s="791"/>
      <c r="D254" s="888"/>
      <c r="E254" s="792"/>
    </row>
    <row r="255" spans="1:5">
      <c r="A255" s="887"/>
      <c r="B255" s="791"/>
      <c r="C255" s="791"/>
      <c r="D255" s="888"/>
      <c r="E255" s="792"/>
    </row>
    <row r="256" spans="1:5">
      <c r="A256" s="883"/>
      <c r="B256" s="791"/>
      <c r="C256" s="791"/>
      <c r="D256" s="888"/>
      <c r="E256" s="792"/>
    </row>
    <row r="257" spans="1:5">
      <c r="A257" s="883"/>
      <c r="B257" s="791"/>
      <c r="C257" s="791"/>
      <c r="D257" s="888"/>
      <c r="E257" s="792"/>
    </row>
    <row r="258" spans="1:5">
      <c r="A258" s="883"/>
      <c r="B258" s="791"/>
      <c r="C258" s="791"/>
      <c r="D258" s="888"/>
      <c r="E258" s="792"/>
    </row>
    <row r="259" spans="1:5">
      <c r="A259" s="883"/>
      <c r="B259" s="791"/>
      <c r="C259" s="791"/>
      <c r="D259" s="888"/>
      <c r="E259" s="792"/>
    </row>
    <row r="260" spans="1:5">
      <c r="A260" s="883"/>
      <c r="B260" s="791"/>
      <c r="C260" s="791"/>
      <c r="D260" s="888"/>
      <c r="E260" s="792"/>
    </row>
    <row r="261" spans="1:5">
      <c r="A261" s="883"/>
      <c r="B261" s="791"/>
      <c r="C261" s="791"/>
      <c r="D261" s="888"/>
      <c r="E261" s="792"/>
    </row>
    <row r="262" spans="1:5">
      <c r="A262" s="883"/>
      <c r="B262" s="791"/>
      <c r="C262" s="791"/>
      <c r="D262" s="888"/>
      <c r="E262" s="792"/>
    </row>
    <row r="263" spans="1:5">
      <c r="A263" s="883"/>
      <c r="B263" s="791"/>
      <c r="C263" s="791"/>
      <c r="D263" s="888"/>
      <c r="E263" s="792"/>
    </row>
    <row r="264" spans="1:5">
      <c r="A264" s="883"/>
      <c r="B264" s="791"/>
      <c r="C264" s="791"/>
      <c r="D264" s="888"/>
      <c r="E264" s="792"/>
    </row>
    <row r="265" spans="1:5">
      <c r="A265" s="887"/>
      <c r="B265" s="791"/>
      <c r="C265" s="791"/>
      <c r="D265" s="888"/>
      <c r="E265" s="792"/>
    </row>
    <row r="266" spans="1:5">
      <c r="A266" s="883"/>
      <c r="B266" s="791"/>
      <c r="C266" s="791"/>
      <c r="D266" s="888"/>
      <c r="E266" s="792"/>
    </row>
    <row r="267" spans="1:5">
      <c r="A267" s="883"/>
      <c r="B267" s="791"/>
      <c r="C267" s="791"/>
      <c r="D267" s="888"/>
      <c r="E267" s="792"/>
    </row>
    <row r="268" spans="1:5">
      <c r="A268" s="883"/>
      <c r="B268" s="791"/>
      <c r="C268" s="791"/>
      <c r="D268" s="888"/>
      <c r="E268" s="792"/>
    </row>
    <row r="269" spans="1:5">
      <c r="A269" s="889"/>
      <c r="B269" s="791"/>
      <c r="C269" s="791"/>
      <c r="D269" s="888"/>
      <c r="E269" s="792"/>
    </row>
    <row r="270" spans="1:5">
      <c r="A270" s="889"/>
      <c r="B270" s="791"/>
      <c r="C270" s="791"/>
      <c r="D270" s="888"/>
      <c r="E270" s="792"/>
    </row>
    <row r="271" spans="1:5">
      <c r="A271" s="889"/>
      <c r="B271" s="791"/>
      <c r="C271" s="791"/>
      <c r="D271" s="888"/>
      <c r="E271" s="792"/>
    </row>
    <row r="272" spans="1:5">
      <c r="A272" s="889"/>
      <c r="B272" s="791"/>
      <c r="C272" s="791"/>
      <c r="D272" s="888"/>
      <c r="E272" s="792"/>
    </row>
    <row r="273" spans="1:5">
      <c r="A273" s="889"/>
      <c r="B273" s="791"/>
      <c r="C273" s="791"/>
      <c r="D273" s="888"/>
      <c r="E273" s="792"/>
    </row>
    <row r="274" spans="1:5">
      <c r="A274" s="889"/>
      <c r="B274" s="791"/>
      <c r="C274" s="791"/>
      <c r="D274" s="888"/>
      <c r="E274" s="792"/>
    </row>
    <row r="275" spans="1:5">
      <c r="A275" s="889"/>
      <c r="B275" s="791"/>
      <c r="C275" s="791"/>
      <c r="D275" s="888"/>
      <c r="E275" s="792"/>
    </row>
    <row r="276" spans="1:5" ht="15.75">
      <c r="A276" s="890"/>
      <c r="B276" s="791"/>
      <c r="C276" s="791"/>
      <c r="D276" s="888"/>
      <c r="E276" s="792"/>
    </row>
    <row r="277" spans="1:5" ht="15.75">
      <c r="A277" s="890"/>
      <c r="B277" s="791"/>
      <c r="C277" s="791"/>
      <c r="D277" s="888"/>
      <c r="E277" s="792"/>
    </row>
    <row r="278" spans="1:5" ht="15.75">
      <c r="A278" s="890"/>
      <c r="B278" s="791"/>
      <c r="C278" s="791"/>
      <c r="D278" s="888"/>
      <c r="E278" s="792"/>
    </row>
    <row r="279" spans="1:5" ht="15.75">
      <c r="A279" s="890"/>
      <c r="B279" s="791"/>
      <c r="C279" s="791"/>
      <c r="D279" s="888"/>
      <c r="E279" s="792"/>
    </row>
    <row r="280" spans="1:5" ht="15.75">
      <c r="A280" s="890"/>
      <c r="B280" s="791"/>
      <c r="C280" s="791"/>
      <c r="D280" s="888"/>
      <c r="E280" s="792"/>
    </row>
    <row r="281" spans="1:5" ht="15.75">
      <c r="A281" s="890"/>
      <c r="B281" s="791"/>
      <c r="C281" s="791"/>
      <c r="D281" s="888"/>
      <c r="E281" s="792"/>
    </row>
    <row r="282" spans="1:5" ht="15.75">
      <c r="A282" s="890"/>
      <c r="B282" s="791"/>
      <c r="C282" s="791"/>
      <c r="D282" s="888"/>
      <c r="E282" s="792"/>
    </row>
    <row r="283" spans="1:5" ht="15.75">
      <c r="A283" s="890"/>
      <c r="B283" s="791"/>
      <c r="C283" s="791"/>
      <c r="D283" s="888"/>
      <c r="E283" s="792"/>
    </row>
    <row r="284" spans="1:5" ht="15.75">
      <c r="A284" s="890"/>
      <c r="B284" s="791"/>
      <c r="C284" s="791"/>
      <c r="D284" s="888"/>
      <c r="E284" s="792"/>
    </row>
    <row r="285" spans="1:5" ht="15.75">
      <c r="A285" s="890"/>
      <c r="B285" s="791"/>
      <c r="C285" s="791"/>
      <c r="D285" s="888"/>
      <c r="E285" s="792"/>
    </row>
    <row r="286" spans="1:5" ht="15.75">
      <c r="A286" s="890"/>
      <c r="B286" s="791"/>
      <c r="C286" s="791"/>
      <c r="D286" s="888"/>
      <c r="E286" s="792"/>
    </row>
    <row r="287" spans="1:5" ht="15.75">
      <c r="A287" s="890"/>
      <c r="B287" s="791"/>
      <c r="C287" s="791"/>
      <c r="D287" s="888"/>
      <c r="E287" s="792"/>
    </row>
    <row r="288" spans="1:5" ht="15.75">
      <c r="A288" s="890"/>
      <c r="B288" s="791"/>
      <c r="C288" s="791"/>
      <c r="D288" s="888"/>
      <c r="E288" s="792"/>
    </row>
    <row r="289" spans="1:5" ht="15.75">
      <c r="A289" s="890"/>
      <c r="B289" s="791"/>
      <c r="C289" s="791"/>
      <c r="D289" s="888"/>
      <c r="E289" s="792"/>
    </row>
    <row r="290" spans="1:5" ht="15.75">
      <c r="A290" s="890"/>
      <c r="B290" s="791"/>
      <c r="C290" s="791"/>
      <c r="D290" s="888"/>
      <c r="E290" s="792"/>
    </row>
    <row r="291" spans="1:5" ht="15.75">
      <c r="A291" s="890"/>
      <c r="B291" s="791"/>
      <c r="C291" s="791"/>
      <c r="D291" s="888"/>
      <c r="E291" s="792"/>
    </row>
    <row r="292" spans="1:5" ht="15.75">
      <c r="A292" s="890"/>
      <c r="B292" s="791"/>
      <c r="C292" s="791"/>
      <c r="D292" s="888"/>
      <c r="E292" s="792"/>
    </row>
    <row r="293" spans="1:5" ht="15.75">
      <c r="A293" s="890"/>
      <c r="B293" s="791"/>
      <c r="C293" s="791"/>
      <c r="D293" s="888"/>
      <c r="E293" s="792"/>
    </row>
    <row r="294" spans="1:5" ht="15.75">
      <c r="A294" s="890"/>
      <c r="B294" s="791"/>
      <c r="C294" s="791"/>
      <c r="D294" s="888"/>
      <c r="E294" s="792"/>
    </row>
    <row r="295" spans="1:5" ht="15.75">
      <c r="A295" s="890"/>
      <c r="B295" s="791"/>
      <c r="C295" s="791"/>
      <c r="D295" s="888"/>
      <c r="E295" s="792"/>
    </row>
    <row r="296" spans="1:5" ht="15.75">
      <c r="A296" s="890"/>
      <c r="B296" s="791"/>
      <c r="C296" s="791"/>
      <c r="D296" s="888"/>
      <c r="E296" s="792"/>
    </row>
    <row r="297" spans="1:5" ht="15.75">
      <c r="A297" s="890"/>
      <c r="B297" s="791"/>
      <c r="C297" s="791"/>
      <c r="D297" s="888"/>
      <c r="E297" s="792"/>
    </row>
    <row r="298" spans="1:5" ht="15.75">
      <c r="A298" s="890"/>
      <c r="B298" s="791"/>
      <c r="C298" s="791"/>
      <c r="D298" s="888"/>
      <c r="E298" s="792"/>
    </row>
    <row r="299" spans="1:5" ht="15.75">
      <c r="A299" s="890"/>
      <c r="B299" s="791"/>
      <c r="C299" s="791"/>
      <c r="D299" s="888"/>
      <c r="E299" s="792"/>
    </row>
    <row r="300" spans="1:5" ht="15.75">
      <c r="A300" s="890"/>
      <c r="B300" s="791"/>
      <c r="C300" s="791"/>
      <c r="D300" s="888"/>
      <c r="E300" s="792"/>
    </row>
    <row r="301" spans="1:5" ht="15.75">
      <c r="A301" s="890"/>
      <c r="B301" s="791"/>
      <c r="C301" s="791"/>
      <c r="D301" s="888"/>
      <c r="E301" s="792"/>
    </row>
    <row r="302" spans="1:5" ht="15.75">
      <c r="A302" s="890"/>
      <c r="B302" s="791"/>
      <c r="C302" s="791"/>
      <c r="D302" s="888"/>
      <c r="E302" s="792"/>
    </row>
    <row r="303" spans="1:5" ht="15.75">
      <c r="A303" s="890"/>
      <c r="B303" s="791"/>
      <c r="C303" s="791"/>
      <c r="D303" s="888"/>
      <c r="E303" s="792"/>
    </row>
    <row r="304" spans="1:5" ht="15.75">
      <c r="A304" s="890"/>
      <c r="B304" s="791"/>
      <c r="C304" s="791"/>
      <c r="D304" s="888"/>
      <c r="E304" s="792"/>
    </row>
    <row r="305" spans="1:5" ht="15.75">
      <c r="A305" s="890"/>
      <c r="B305" s="791"/>
      <c r="C305" s="791"/>
      <c r="D305" s="888"/>
      <c r="E305" s="792"/>
    </row>
    <row r="306" spans="1:5" ht="15.75">
      <c r="A306" s="890"/>
      <c r="B306" s="791"/>
      <c r="C306" s="791"/>
      <c r="D306" s="888"/>
      <c r="E306" s="792"/>
    </row>
    <row r="307" spans="1:5" ht="15.75">
      <c r="A307" s="890"/>
      <c r="B307" s="791"/>
      <c r="C307" s="791"/>
      <c r="D307" s="888"/>
      <c r="E307" s="792"/>
    </row>
    <row r="308" spans="1:5" ht="15.75">
      <c r="A308" s="890"/>
      <c r="B308" s="791"/>
      <c r="C308" s="791"/>
      <c r="D308" s="888"/>
      <c r="E308" s="792"/>
    </row>
    <row r="309" spans="1:5" ht="15.75">
      <c r="A309" s="890"/>
      <c r="B309" s="791"/>
      <c r="C309" s="791"/>
      <c r="D309" s="888"/>
      <c r="E309" s="792"/>
    </row>
    <row r="310" spans="1:5" ht="15.75">
      <c r="A310" s="890"/>
      <c r="B310" s="791"/>
      <c r="C310" s="791"/>
      <c r="D310" s="888"/>
      <c r="E310" s="792"/>
    </row>
    <row r="311" spans="1:5" ht="15.75">
      <c r="A311" s="890"/>
      <c r="B311" s="791"/>
      <c r="C311" s="791"/>
      <c r="D311" s="888"/>
      <c r="E311" s="792"/>
    </row>
    <row r="312" spans="1:5" ht="15.75">
      <c r="A312" s="890"/>
      <c r="B312" s="791"/>
      <c r="C312" s="791"/>
      <c r="D312" s="888"/>
      <c r="E312" s="792"/>
    </row>
    <row r="313" spans="1:5" ht="15.75">
      <c r="A313" s="890"/>
      <c r="B313" s="791"/>
      <c r="C313" s="791"/>
      <c r="D313" s="888"/>
      <c r="E313" s="792"/>
    </row>
    <row r="314" spans="1:5" ht="15.75">
      <c r="A314" s="890"/>
      <c r="B314" s="791"/>
      <c r="C314" s="791"/>
      <c r="D314" s="888"/>
      <c r="E314" s="792"/>
    </row>
    <row r="315" spans="1:5" ht="15.75">
      <c r="A315" s="890"/>
      <c r="B315" s="791"/>
      <c r="C315" s="791"/>
      <c r="D315" s="888"/>
      <c r="E315" s="792"/>
    </row>
    <row r="316" spans="1:5" ht="15.75">
      <c r="A316" s="890"/>
      <c r="B316" s="791"/>
      <c r="C316" s="791"/>
      <c r="D316" s="888"/>
      <c r="E316" s="792"/>
    </row>
    <row r="317" spans="1:5" ht="15.75">
      <c r="A317" s="890"/>
      <c r="B317" s="791"/>
      <c r="C317" s="791"/>
      <c r="D317" s="888"/>
      <c r="E317" s="792"/>
    </row>
    <row r="318" spans="1:5" ht="15.75">
      <c r="A318" s="890"/>
      <c r="B318" s="791"/>
      <c r="C318" s="791"/>
      <c r="D318" s="888"/>
      <c r="E318" s="792"/>
    </row>
    <row r="319" spans="1:5" ht="15.75">
      <c r="A319" s="890"/>
      <c r="B319" s="791"/>
      <c r="C319" s="791"/>
      <c r="D319" s="888"/>
      <c r="E319" s="792"/>
    </row>
    <row r="320" spans="1:5" ht="15.75">
      <c r="A320" s="890"/>
      <c r="B320" s="791"/>
      <c r="C320" s="791"/>
      <c r="D320" s="888"/>
      <c r="E320" s="792"/>
    </row>
    <row r="321" spans="1:5" ht="15.75">
      <c r="A321" s="890"/>
      <c r="B321" s="791"/>
      <c r="C321" s="791"/>
      <c r="D321" s="888"/>
      <c r="E321" s="792"/>
    </row>
    <row r="322" spans="1:5" ht="15.75">
      <c r="A322" s="890"/>
      <c r="B322" s="791"/>
      <c r="C322" s="791"/>
      <c r="D322" s="888"/>
      <c r="E322" s="792"/>
    </row>
    <row r="323" spans="1:5" ht="15.75">
      <c r="A323" s="890"/>
      <c r="B323" s="791"/>
      <c r="C323" s="791"/>
      <c r="D323" s="888"/>
      <c r="E323" s="792"/>
    </row>
    <row r="324" spans="1:5" ht="15.75">
      <c r="A324" s="890"/>
      <c r="B324" s="791"/>
      <c r="C324" s="791"/>
      <c r="D324" s="888"/>
      <c r="E324" s="792"/>
    </row>
    <row r="325" spans="1:5" ht="15.75">
      <c r="A325" s="890"/>
      <c r="B325" s="791"/>
      <c r="C325" s="791"/>
      <c r="D325" s="888"/>
      <c r="E325" s="792"/>
    </row>
    <row r="326" spans="1:5" ht="15.75">
      <c r="A326" s="890"/>
      <c r="B326" s="791"/>
      <c r="C326" s="791"/>
      <c r="D326" s="888"/>
      <c r="E326" s="792"/>
    </row>
    <row r="327" spans="1:5" ht="15.75">
      <c r="A327" s="890"/>
      <c r="B327" s="791"/>
      <c r="C327" s="791"/>
      <c r="D327" s="888"/>
      <c r="E327" s="792"/>
    </row>
    <row r="328" spans="1:5" ht="15.75">
      <c r="A328" s="890"/>
      <c r="B328" s="791"/>
      <c r="C328" s="791"/>
      <c r="D328" s="888"/>
      <c r="E328" s="792"/>
    </row>
    <row r="329" spans="1:5" ht="15.75">
      <c r="A329" s="890"/>
      <c r="B329" s="791"/>
      <c r="C329" s="791"/>
      <c r="D329" s="888"/>
      <c r="E329" s="792"/>
    </row>
    <row r="330" spans="1:5" ht="15.75">
      <c r="A330" s="890"/>
      <c r="B330" s="791"/>
      <c r="C330" s="791"/>
      <c r="D330" s="888"/>
      <c r="E330" s="792"/>
    </row>
    <row r="331" spans="1:5" ht="15.75">
      <c r="A331" s="890"/>
      <c r="B331" s="791"/>
      <c r="C331" s="791"/>
      <c r="D331" s="888"/>
      <c r="E331" s="792"/>
    </row>
    <row r="332" spans="1:5" ht="15.75">
      <c r="A332" s="890"/>
      <c r="B332" s="791"/>
      <c r="C332" s="791"/>
      <c r="D332" s="888"/>
      <c r="E332" s="792"/>
    </row>
    <row r="333" spans="1:5" ht="15.75">
      <c r="A333" s="890"/>
      <c r="B333" s="791"/>
      <c r="C333" s="791"/>
      <c r="D333" s="888"/>
      <c r="E333" s="792"/>
    </row>
    <row r="334" spans="1:5" ht="15.75">
      <c r="A334" s="890"/>
      <c r="B334" s="791"/>
      <c r="C334" s="791"/>
      <c r="D334" s="888"/>
      <c r="E334" s="792"/>
    </row>
    <row r="335" spans="1:5" ht="15.75">
      <c r="A335" s="890"/>
      <c r="B335" s="791"/>
      <c r="C335" s="791"/>
      <c r="D335" s="888"/>
      <c r="E335" s="792"/>
    </row>
    <row r="336" spans="1:5" ht="15.75">
      <c r="A336" s="890"/>
      <c r="B336" s="791"/>
      <c r="C336" s="791"/>
      <c r="D336" s="888"/>
      <c r="E336" s="792"/>
    </row>
    <row r="337" spans="1:5" ht="15.75">
      <c r="A337" s="890"/>
      <c r="B337" s="791"/>
      <c r="C337" s="791"/>
      <c r="D337" s="888"/>
      <c r="E337" s="792"/>
    </row>
    <row r="338" spans="1:5" ht="15.75">
      <c r="A338" s="890"/>
      <c r="B338" s="791"/>
      <c r="C338" s="791"/>
      <c r="D338" s="888"/>
      <c r="E338" s="792"/>
    </row>
    <row r="339" spans="1:5" ht="15.75">
      <c r="A339" s="890"/>
      <c r="B339" s="791"/>
      <c r="C339" s="791"/>
      <c r="D339" s="888"/>
      <c r="E339" s="792"/>
    </row>
    <row r="340" spans="1:5" ht="15.75">
      <c r="A340" s="890"/>
      <c r="B340" s="791"/>
      <c r="C340" s="791"/>
      <c r="D340" s="888"/>
      <c r="E340" s="792"/>
    </row>
    <row r="341" spans="1:5" ht="15.75">
      <c r="A341" s="890"/>
      <c r="B341" s="791"/>
      <c r="C341" s="791"/>
      <c r="D341" s="888"/>
      <c r="E341" s="792"/>
    </row>
    <row r="342" spans="1:5" ht="15.75">
      <c r="A342" s="890"/>
      <c r="B342" s="791"/>
      <c r="C342" s="791"/>
      <c r="D342" s="888"/>
      <c r="E342" s="792"/>
    </row>
    <row r="343" spans="1:5" ht="15.75">
      <c r="A343" s="890"/>
      <c r="B343" s="791"/>
      <c r="C343" s="791"/>
      <c r="D343" s="888"/>
      <c r="E343" s="792"/>
    </row>
    <row r="344" spans="1:5" ht="15.75">
      <c r="A344" s="890"/>
      <c r="B344" s="791"/>
      <c r="C344" s="791"/>
      <c r="D344" s="888"/>
      <c r="E344" s="792"/>
    </row>
    <row r="345" spans="1:5" ht="15.75">
      <c r="A345" s="890"/>
      <c r="B345" s="791"/>
      <c r="C345" s="791"/>
      <c r="D345" s="888"/>
      <c r="E345" s="792"/>
    </row>
    <row r="346" spans="1:5" ht="15.75">
      <c r="A346" s="890"/>
      <c r="B346" s="791"/>
      <c r="C346" s="791"/>
      <c r="D346" s="888"/>
      <c r="E346" s="792"/>
    </row>
    <row r="347" spans="1:5" ht="15.75">
      <c r="A347" s="890"/>
      <c r="B347" s="791"/>
      <c r="C347" s="791"/>
      <c r="D347" s="888"/>
      <c r="E347" s="792"/>
    </row>
    <row r="348" spans="1:5" ht="15.75">
      <c r="A348" s="890"/>
      <c r="B348" s="791"/>
      <c r="C348" s="791"/>
      <c r="D348" s="888"/>
      <c r="E348" s="792"/>
    </row>
    <row r="349" spans="1:5" ht="15.75">
      <c r="A349" s="890"/>
      <c r="B349" s="791"/>
      <c r="C349" s="791"/>
      <c r="D349" s="888"/>
      <c r="E349" s="792"/>
    </row>
    <row r="350" spans="1:5" ht="15.75">
      <c r="A350" s="890"/>
      <c r="B350" s="791"/>
      <c r="C350" s="791"/>
      <c r="D350" s="888"/>
      <c r="E350" s="792"/>
    </row>
    <row r="351" spans="1:5" ht="15.75">
      <c r="A351" s="890"/>
      <c r="B351" s="791"/>
      <c r="C351" s="791"/>
      <c r="D351" s="888"/>
      <c r="E351" s="792"/>
    </row>
    <row r="352" spans="1:5" ht="15.75">
      <c r="A352" s="890"/>
      <c r="B352" s="791"/>
      <c r="C352" s="791"/>
      <c r="D352" s="888"/>
      <c r="E352" s="792"/>
    </row>
    <row r="353" spans="1:5" ht="15.75">
      <c r="A353" s="890"/>
      <c r="B353" s="791"/>
      <c r="C353" s="791"/>
      <c r="D353" s="888"/>
      <c r="E353" s="792"/>
    </row>
    <row r="354" spans="1:5" ht="15.75">
      <c r="A354" s="890"/>
      <c r="B354" s="791"/>
      <c r="C354" s="791"/>
      <c r="D354" s="888"/>
      <c r="E354" s="792"/>
    </row>
    <row r="355" spans="1:5" ht="15.75">
      <c r="A355" s="890"/>
      <c r="B355" s="791"/>
      <c r="C355" s="791"/>
      <c r="D355" s="888"/>
      <c r="E355" s="792"/>
    </row>
    <row r="356" spans="1:5" ht="15.75">
      <c r="A356" s="890"/>
      <c r="B356" s="791"/>
      <c r="C356" s="791"/>
      <c r="D356" s="888"/>
      <c r="E356" s="792"/>
    </row>
    <row r="357" spans="1:5" ht="15.75">
      <c r="A357" s="890"/>
      <c r="B357" s="791"/>
      <c r="C357" s="791"/>
      <c r="D357" s="888"/>
      <c r="E357" s="792"/>
    </row>
    <row r="358" spans="1:5" ht="15.75">
      <c r="A358" s="890"/>
      <c r="B358" s="791"/>
      <c r="C358" s="791"/>
      <c r="D358" s="888"/>
      <c r="E358" s="792"/>
    </row>
    <row r="359" spans="1:5" ht="15.75">
      <c r="A359" s="890"/>
      <c r="B359" s="791"/>
      <c r="C359" s="791"/>
      <c r="D359" s="888"/>
      <c r="E359" s="792"/>
    </row>
    <row r="360" spans="1:5" ht="15.75">
      <c r="A360" s="890"/>
      <c r="B360" s="791"/>
      <c r="C360" s="791"/>
      <c r="D360" s="888"/>
      <c r="E360" s="792"/>
    </row>
    <row r="361" spans="1:5" ht="15.75">
      <c r="A361" s="890"/>
      <c r="B361" s="791"/>
      <c r="C361" s="791"/>
      <c r="D361" s="888"/>
      <c r="E361" s="792"/>
    </row>
    <row r="362" spans="1:5" ht="15.75">
      <c r="A362" s="890"/>
      <c r="B362" s="791"/>
      <c r="C362" s="791"/>
      <c r="D362" s="888"/>
      <c r="E362" s="792"/>
    </row>
    <row r="363" spans="1:5" ht="15.75">
      <c r="A363" s="890"/>
      <c r="B363" s="791"/>
      <c r="C363" s="791"/>
      <c r="D363" s="888"/>
      <c r="E363" s="792"/>
    </row>
    <row r="364" spans="1:5" ht="15.75">
      <c r="A364" s="890"/>
      <c r="B364" s="791"/>
      <c r="C364" s="791"/>
      <c r="D364" s="888"/>
      <c r="E364" s="792"/>
    </row>
    <row r="365" spans="1:5" ht="15.75">
      <c r="A365" s="890"/>
      <c r="B365" s="791"/>
      <c r="C365" s="791"/>
      <c r="D365" s="888"/>
      <c r="E365" s="792"/>
    </row>
    <row r="366" spans="1:5" ht="15.75">
      <c r="A366" s="890"/>
      <c r="B366" s="791"/>
      <c r="C366" s="791"/>
      <c r="D366" s="888"/>
      <c r="E366" s="792"/>
    </row>
    <row r="367" spans="1:5" ht="15.75">
      <c r="A367" s="782"/>
      <c r="B367" s="791"/>
      <c r="C367" s="791"/>
      <c r="D367" s="888"/>
      <c r="E367" s="792"/>
    </row>
    <row r="368" spans="1:5" ht="15.75">
      <c r="A368" s="782"/>
      <c r="B368" s="791"/>
      <c r="C368" s="791"/>
      <c r="D368" s="888"/>
      <c r="E368" s="792"/>
    </row>
    <row r="369" spans="1:5" ht="15.75">
      <c r="A369" s="782"/>
      <c r="B369" s="791"/>
      <c r="C369" s="791"/>
      <c r="D369" s="888"/>
      <c r="E369" s="792"/>
    </row>
    <row r="370" spans="1:5" ht="15.75">
      <c r="A370" s="782"/>
      <c r="B370" s="791"/>
      <c r="C370" s="791"/>
      <c r="D370" s="785"/>
      <c r="E370" s="792"/>
    </row>
    <row r="371" spans="1:5" ht="15.75">
      <c r="A371" s="782"/>
      <c r="B371" s="791"/>
      <c r="C371" s="791"/>
      <c r="D371" s="785"/>
      <c r="E371" s="792"/>
    </row>
    <row r="372" spans="1:5" ht="15.75">
      <c r="A372" s="782"/>
      <c r="B372" s="791"/>
      <c r="C372" s="791"/>
      <c r="D372" s="785"/>
      <c r="E372" s="792"/>
    </row>
    <row r="373" spans="1:5" ht="15.75">
      <c r="A373" s="782"/>
      <c r="B373" s="791"/>
      <c r="C373" s="791"/>
      <c r="D373" s="785"/>
      <c r="E373" s="792"/>
    </row>
    <row r="374" spans="1:5" ht="15.75">
      <c r="A374" s="782"/>
      <c r="B374" s="791"/>
      <c r="C374" s="791"/>
      <c r="D374" s="785"/>
      <c r="E374" s="792"/>
    </row>
    <row r="375" spans="1:5" ht="15.75">
      <c r="A375" s="782"/>
      <c r="B375" s="791"/>
      <c r="C375" s="791"/>
      <c r="D375" s="785"/>
      <c r="E375" s="792"/>
    </row>
    <row r="376" spans="1:5" ht="15.75">
      <c r="A376" s="782"/>
      <c r="B376" s="791"/>
      <c r="C376" s="791"/>
      <c r="D376" s="785"/>
      <c r="E376" s="792"/>
    </row>
    <row r="377" spans="1:5" ht="15.75">
      <c r="A377" s="782"/>
      <c r="B377" s="791"/>
      <c r="C377" s="791"/>
      <c r="D377" s="785"/>
      <c r="E377" s="792"/>
    </row>
    <row r="378" spans="1:5" ht="15.75">
      <c r="A378" s="782"/>
      <c r="B378" s="791"/>
      <c r="C378" s="791"/>
      <c r="D378" s="785"/>
      <c r="E378" s="792"/>
    </row>
    <row r="379" spans="1:5" ht="15.75">
      <c r="A379" s="782"/>
      <c r="B379" s="791"/>
      <c r="C379" s="791"/>
      <c r="D379" s="785"/>
      <c r="E379" s="792"/>
    </row>
    <row r="380" spans="1:5" ht="15.75">
      <c r="A380" s="782"/>
      <c r="B380" s="791"/>
      <c r="C380" s="791"/>
      <c r="D380" s="785"/>
      <c r="E380" s="792"/>
    </row>
    <row r="381" spans="1:5" ht="15.75">
      <c r="A381" s="782"/>
      <c r="B381" s="791"/>
      <c r="C381" s="791"/>
      <c r="D381" s="785"/>
      <c r="E381" s="792"/>
    </row>
    <row r="382" spans="1:5" ht="15.75">
      <c r="A382" s="782"/>
      <c r="B382" s="791"/>
      <c r="C382" s="791"/>
      <c r="D382" s="785"/>
      <c r="E382" s="792"/>
    </row>
    <row r="383" spans="1:5" ht="15.75">
      <c r="A383" s="782"/>
      <c r="B383" s="791"/>
      <c r="C383" s="791"/>
      <c r="D383" s="785"/>
      <c r="E383" s="792"/>
    </row>
    <row r="384" spans="1:5" ht="15.75">
      <c r="A384" s="782"/>
      <c r="B384" s="791"/>
      <c r="C384" s="791"/>
      <c r="D384" s="785"/>
      <c r="E384" s="792"/>
    </row>
    <row r="385" spans="1:5" ht="15.75">
      <c r="A385" s="782"/>
      <c r="B385" s="791"/>
      <c r="C385" s="791"/>
      <c r="D385" s="785"/>
      <c r="E385" s="792"/>
    </row>
    <row r="386" spans="1:5" ht="15.75">
      <c r="A386" s="782"/>
      <c r="B386" s="791"/>
      <c r="C386" s="791"/>
      <c r="D386" s="785"/>
      <c r="E386" s="792"/>
    </row>
    <row r="387" spans="1:5" ht="15.75">
      <c r="A387" s="782"/>
      <c r="B387" s="791"/>
      <c r="C387" s="791"/>
      <c r="D387" s="785"/>
      <c r="E387" s="792"/>
    </row>
    <row r="388" spans="1:5" ht="15.75">
      <c r="A388" s="782"/>
      <c r="B388" s="791"/>
      <c r="C388" s="791"/>
      <c r="D388" s="785"/>
      <c r="E388" s="792"/>
    </row>
    <row r="389" spans="1:5" ht="15.75">
      <c r="A389" s="782"/>
      <c r="B389" s="791"/>
      <c r="C389" s="791"/>
      <c r="D389" s="785"/>
      <c r="E389" s="792"/>
    </row>
    <row r="390" spans="1:5" ht="15.75">
      <c r="A390" s="782"/>
      <c r="B390" s="791"/>
      <c r="C390" s="791"/>
      <c r="D390" s="785"/>
      <c r="E390" s="792"/>
    </row>
    <row r="391" spans="1:5" ht="15.75">
      <c r="A391" s="782"/>
      <c r="B391" s="791"/>
      <c r="C391" s="791"/>
      <c r="D391" s="785"/>
      <c r="E391" s="792"/>
    </row>
    <row r="392" spans="1:5" ht="15.75">
      <c r="A392" s="782"/>
      <c r="B392" s="791"/>
      <c r="C392" s="791"/>
      <c r="D392" s="785"/>
      <c r="E392" s="792"/>
    </row>
    <row r="393" spans="1:5" ht="15.75">
      <c r="A393" s="782"/>
      <c r="B393" s="791"/>
      <c r="C393" s="791"/>
      <c r="D393" s="785"/>
      <c r="E393" s="792"/>
    </row>
    <row r="394" spans="1:5" ht="15.75">
      <c r="A394" s="782"/>
      <c r="B394" s="791"/>
      <c r="C394" s="791"/>
      <c r="D394" s="785"/>
      <c r="E394" s="792"/>
    </row>
    <row r="395" spans="1:5" ht="15.75">
      <c r="A395" s="782"/>
      <c r="B395" s="791"/>
      <c r="C395" s="791"/>
      <c r="D395" s="785"/>
      <c r="E395" s="792"/>
    </row>
    <row r="396" spans="1:5" ht="15.75">
      <c r="A396" s="782"/>
      <c r="B396" s="791"/>
      <c r="C396" s="791"/>
      <c r="D396" s="785"/>
      <c r="E396" s="792"/>
    </row>
    <row r="397" spans="1:5" ht="15.75">
      <c r="A397" s="782"/>
      <c r="B397" s="791"/>
      <c r="C397" s="791"/>
      <c r="D397" s="785"/>
      <c r="E397" s="792"/>
    </row>
    <row r="398" spans="1:5" ht="15.75">
      <c r="A398" s="782"/>
      <c r="B398" s="791"/>
      <c r="C398" s="791"/>
      <c r="D398" s="785"/>
      <c r="E398" s="792"/>
    </row>
    <row r="399" spans="1:5" ht="15.75">
      <c r="A399" s="782"/>
      <c r="B399" s="791"/>
      <c r="C399" s="791"/>
      <c r="D399" s="785"/>
      <c r="E399" s="792"/>
    </row>
    <row r="400" spans="1:5" ht="15.75">
      <c r="A400" s="782"/>
      <c r="B400" s="791"/>
      <c r="C400" s="791"/>
      <c r="D400" s="785"/>
      <c r="E400" s="792"/>
    </row>
    <row r="401" spans="1:5" ht="15.75">
      <c r="A401" s="782"/>
      <c r="B401" s="791"/>
      <c r="C401" s="791"/>
      <c r="D401" s="785"/>
      <c r="E401" s="792"/>
    </row>
    <row r="402" spans="1:5" ht="15.75">
      <c r="A402" s="782"/>
      <c r="B402" s="791"/>
      <c r="C402" s="791"/>
      <c r="D402" s="785"/>
      <c r="E402" s="792"/>
    </row>
    <row r="403" spans="1:5" ht="15.75">
      <c r="A403" s="782"/>
      <c r="B403" s="791"/>
      <c r="C403" s="791"/>
      <c r="D403" s="785"/>
      <c r="E403" s="792"/>
    </row>
    <row r="404" spans="1:5" ht="15.75">
      <c r="A404" s="782"/>
      <c r="B404" s="791"/>
      <c r="C404" s="791"/>
      <c r="D404" s="785"/>
      <c r="E404" s="792"/>
    </row>
    <row r="405" spans="1:5" ht="15.75">
      <c r="A405" s="782"/>
      <c r="B405" s="791"/>
      <c r="C405" s="791"/>
      <c r="D405" s="785"/>
      <c r="E405" s="792"/>
    </row>
    <row r="406" spans="1:5" ht="15.75">
      <c r="A406" s="782"/>
      <c r="B406" s="791"/>
      <c r="C406" s="791"/>
      <c r="D406" s="785"/>
      <c r="E406" s="792"/>
    </row>
    <row r="407" spans="1:5" ht="15.75">
      <c r="A407" s="782"/>
      <c r="B407" s="791"/>
      <c r="C407" s="791"/>
      <c r="D407" s="785"/>
      <c r="E407" s="792"/>
    </row>
    <row r="408" spans="1:5" ht="15.75">
      <c r="A408" s="782"/>
      <c r="B408" s="791"/>
      <c r="C408" s="791"/>
      <c r="D408" s="785"/>
      <c r="E408" s="792"/>
    </row>
    <row r="409" spans="1:5" ht="15.75">
      <c r="A409" s="782"/>
      <c r="B409" s="791"/>
      <c r="C409" s="791"/>
      <c r="D409" s="785"/>
      <c r="E409" s="792"/>
    </row>
    <row r="410" spans="1:5" ht="15.75">
      <c r="A410" s="782"/>
      <c r="B410" s="791"/>
      <c r="C410" s="791"/>
      <c r="D410" s="785"/>
      <c r="E410" s="792"/>
    </row>
    <row r="411" spans="1:5" ht="15.75">
      <c r="A411" s="782"/>
      <c r="B411" s="791"/>
      <c r="C411" s="791"/>
      <c r="D411" s="785"/>
      <c r="E411" s="792"/>
    </row>
    <row r="412" spans="1:5" ht="15.75">
      <c r="A412" s="782"/>
      <c r="B412" s="791"/>
      <c r="C412" s="791"/>
      <c r="D412" s="785"/>
      <c r="E412" s="792"/>
    </row>
    <row r="413" spans="1:5" ht="15.75">
      <c r="A413" s="782"/>
      <c r="B413" s="791"/>
      <c r="C413" s="791"/>
      <c r="D413" s="785"/>
      <c r="E413" s="792"/>
    </row>
    <row r="414" spans="1:5" ht="15.75">
      <c r="A414" s="782"/>
      <c r="B414" s="791"/>
      <c r="C414" s="791"/>
      <c r="D414" s="785"/>
      <c r="E414" s="792"/>
    </row>
    <row r="415" spans="1:5" ht="15.75">
      <c r="A415" s="782"/>
      <c r="B415" s="791"/>
      <c r="C415" s="791"/>
      <c r="D415" s="785"/>
      <c r="E415" s="792"/>
    </row>
    <row r="416" spans="1:5" ht="15.75">
      <c r="A416" s="782"/>
      <c r="B416" s="791"/>
      <c r="C416" s="791"/>
      <c r="D416" s="785"/>
      <c r="E416" s="792"/>
    </row>
    <row r="417" spans="1:5" ht="15.75">
      <c r="A417" s="782"/>
      <c r="B417" s="791"/>
      <c r="C417" s="791"/>
      <c r="D417" s="785"/>
      <c r="E417" s="792"/>
    </row>
    <row r="418" spans="1:5" ht="15.75">
      <c r="A418" s="782"/>
      <c r="B418" s="791"/>
      <c r="C418" s="791"/>
      <c r="D418" s="785"/>
      <c r="E418" s="792"/>
    </row>
    <row r="419" spans="1:5" ht="15.75">
      <c r="A419" s="782"/>
      <c r="B419" s="791"/>
      <c r="C419" s="791"/>
      <c r="D419" s="785"/>
      <c r="E419" s="792"/>
    </row>
    <row r="420" spans="1:5" ht="15.75">
      <c r="A420" s="782"/>
      <c r="B420" s="791"/>
      <c r="C420" s="791"/>
      <c r="D420" s="785"/>
      <c r="E420" s="792"/>
    </row>
    <row r="421" spans="1:5" ht="15.75">
      <c r="A421" s="782"/>
      <c r="B421" s="791"/>
      <c r="C421" s="791"/>
      <c r="D421" s="785"/>
      <c r="E421" s="792"/>
    </row>
    <row r="422" spans="1:5" ht="15.75">
      <c r="A422" s="782"/>
      <c r="B422" s="791"/>
      <c r="C422" s="791"/>
      <c r="D422" s="785"/>
      <c r="E422" s="792"/>
    </row>
    <row r="423" spans="1:5" ht="15.75">
      <c r="A423" s="782"/>
      <c r="B423" s="791"/>
      <c r="C423" s="791"/>
      <c r="D423" s="785"/>
      <c r="E423" s="792"/>
    </row>
    <row r="424" spans="1:5" ht="15.75">
      <c r="A424" s="782"/>
      <c r="B424" s="791"/>
      <c r="C424" s="791"/>
      <c r="D424" s="785"/>
      <c r="E424" s="792"/>
    </row>
    <row r="425" spans="1:5" ht="15.75">
      <c r="A425" s="782"/>
      <c r="B425" s="791"/>
      <c r="C425" s="791"/>
      <c r="D425" s="785"/>
      <c r="E425" s="792"/>
    </row>
    <row r="426" spans="1:5" ht="15.75">
      <c r="A426" s="782"/>
      <c r="B426" s="791"/>
      <c r="C426" s="791"/>
      <c r="D426" s="785"/>
      <c r="E426" s="792"/>
    </row>
    <row r="427" spans="1:5" ht="15.75">
      <c r="A427" s="782"/>
      <c r="B427" s="791"/>
      <c r="C427" s="791"/>
      <c r="D427" s="785"/>
      <c r="E427" s="792"/>
    </row>
    <row r="428" spans="1:5" ht="15.75">
      <c r="A428" s="782"/>
      <c r="B428" s="791"/>
      <c r="C428" s="791"/>
      <c r="D428" s="785"/>
      <c r="E428" s="792"/>
    </row>
    <row r="429" spans="1:5" ht="15.75">
      <c r="A429" s="782"/>
      <c r="B429" s="791"/>
      <c r="C429" s="791"/>
      <c r="D429" s="785"/>
      <c r="E429" s="792"/>
    </row>
    <row r="430" spans="1:5" ht="15.75">
      <c r="A430" s="782"/>
      <c r="B430" s="791"/>
      <c r="C430" s="791"/>
      <c r="D430" s="785"/>
      <c r="E430" s="792"/>
    </row>
    <row r="431" spans="1:5" ht="15.75">
      <c r="A431" s="782"/>
      <c r="B431" s="791"/>
      <c r="C431" s="791"/>
      <c r="D431" s="785"/>
      <c r="E431" s="792"/>
    </row>
    <row r="432" spans="1:5" ht="15.75">
      <c r="A432" s="782"/>
      <c r="B432" s="791"/>
      <c r="C432" s="791"/>
      <c r="D432" s="785"/>
      <c r="E432" s="792"/>
    </row>
    <row r="433" spans="1:5" ht="15.75">
      <c r="A433" s="782"/>
      <c r="B433" s="791"/>
      <c r="C433" s="791"/>
      <c r="D433" s="785"/>
      <c r="E433" s="792"/>
    </row>
    <row r="434" spans="1:5" ht="15.75">
      <c r="A434" s="782"/>
      <c r="B434" s="791"/>
      <c r="C434" s="791"/>
      <c r="D434" s="785"/>
      <c r="E434" s="792"/>
    </row>
    <row r="435" spans="1:5" ht="15.75">
      <c r="A435" s="782"/>
      <c r="B435" s="791"/>
      <c r="C435" s="791"/>
      <c r="D435" s="785"/>
      <c r="E435" s="792"/>
    </row>
    <row r="436" spans="1:5" ht="15.75">
      <c r="A436" s="782"/>
      <c r="B436" s="791"/>
      <c r="C436" s="791"/>
      <c r="D436" s="785"/>
      <c r="E436" s="792"/>
    </row>
    <row r="437" spans="1:5" ht="15.75">
      <c r="A437" s="782"/>
      <c r="B437" s="791"/>
      <c r="C437" s="791"/>
      <c r="D437" s="785"/>
      <c r="E437" s="792"/>
    </row>
    <row r="438" spans="1:5" ht="15.75">
      <c r="A438" s="782"/>
      <c r="B438" s="791"/>
      <c r="C438" s="791"/>
      <c r="D438" s="785"/>
      <c r="E438" s="792"/>
    </row>
    <row r="439" spans="1:5" ht="15.75">
      <c r="A439" s="782"/>
      <c r="B439" s="785"/>
      <c r="C439" s="785"/>
      <c r="D439" s="785"/>
      <c r="E439" s="792"/>
    </row>
    <row r="440" spans="1:5" ht="15.75">
      <c r="A440" s="782"/>
      <c r="B440" s="785"/>
      <c r="C440" s="785"/>
      <c r="D440" s="785"/>
      <c r="E440" s="792"/>
    </row>
    <row r="441" spans="1:5" ht="15.75">
      <c r="A441" s="782"/>
      <c r="B441" s="785"/>
      <c r="C441" s="785"/>
      <c r="D441" s="785"/>
      <c r="E441" s="792"/>
    </row>
    <row r="442" spans="1:5" ht="15.75">
      <c r="A442" s="782"/>
      <c r="B442" s="785"/>
      <c r="C442" s="785"/>
      <c r="D442" s="785"/>
      <c r="E442" s="792"/>
    </row>
    <row r="443" spans="1:5" ht="15.75">
      <c r="A443" s="782"/>
      <c r="B443" s="785"/>
      <c r="C443" s="785"/>
      <c r="D443" s="785"/>
      <c r="E443" s="792"/>
    </row>
    <row r="444" spans="1:5" ht="15.75">
      <c r="A444" s="782"/>
      <c r="B444" s="785"/>
      <c r="C444" s="785"/>
      <c r="D444" s="785"/>
      <c r="E444" s="792"/>
    </row>
    <row r="445" spans="1:5" ht="15.75">
      <c r="A445" s="782"/>
      <c r="B445" s="785"/>
      <c r="C445" s="785"/>
      <c r="D445" s="785"/>
      <c r="E445" s="792"/>
    </row>
    <row r="446" spans="1:5" ht="15.75">
      <c r="A446" s="782"/>
      <c r="B446" s="785"/>
      <c r="C446" s="785"/>
      <c r="D446" s="785"/>
      <c r="E446" s="792"/>
    </row>
    <row r="447" spans="1:5" ht="15.75">
      <c r="A447" s="782"/>
      <c r="B447" s="785"/>
      <c r="C447" s="785"/>
      <c r="D447" s="785"/>
      <c r="E447" s="792"/>
    </row>
    <row r="448" spans="1:5" ht="15.75">
      <c r="A448" s="782"/>
      <c r="B448" s="785"/>
      <c r="C448" s="785"/>
      <c r="D448" s="785"/>
      <c r="E448" s="792"/>
    </row>
    <row r="449" spans="1:5" ht="15.75">
      <c r="A449" s="782"/>
      <c r="B449" s="785"/>
      <c r="C449" s="785"/>
      <c r="D449" s="785"/>
      <c r="E449" s="792"/>
    </row>
    <row r="450" spans="1:5" ht="15.75">
      <c r="A450" s="782"/>
      <c r="B450" s="785"/>
      <c r="C450" s="785"/>
      <c r="D450" s="785"/>
      <c r="E450" s="792"/>
    </row>
    <row r="451" spans="1:5" ht="15.75">
      <c r="A451" s="782"/>
      <c r="B451" s="785"/>
      <c r="C451" s="785"/>
      <c r="D451" s="785"/>
      <c r="E451" s="792"/>
    </row>
    <row r="452" spans="1:5" ht="15.75">
      <c r="A452" s="782"/>
      <c r="B452" s="785"/>
      <c r="C452" s="785"/>
      <c r="D452" s="785"/>
      <c r="E452" s="792"/>
    </row>
    <row r="453" spans="1:5" ht="15.75">
      <c r="A453" s="782"/>
      <c r="B453" s="785"/>
      <c r="C453" s="785"/>
      <c r="D453" s="785"/>
      <c r="E453" s="792"/>
    </row>
    <row r="454" spans="1:5" ht="15.75">
      <c r="A454" s="782"/>
      <c r="B454" s="785"/>
      <c r="C454" s="785"/>
      <c r="D454" s="785"/>
      <c r="E454" s="792"/>
    </row>
    <row r="455" spans="1:5" ht="15.75">
      <c r="A455" s="782"/>
      <c r="B455" s="785"/>
      <c r="C455" s="785"/>
      <c r="D455" s="785"/>
      <c r="E455" s="792"/>
    </row>
    <row r="456" spans="1:5" ht="15.75">
      <c r="A456" s="782"/>
      <c r="B456" s="785"/>
      <c r="C456" s="785"/>
      <c r="D456" s="785"/>
      <c r="E456" s="792"/>
    </row>
    <row r="457" spans="1:5" ht="15.75">
      <c r="A457" s="782"/>
      <c r="B457" s="785"/>
      <c r="C457" s="785"/>
      <c r="D457" s="785"/>
      <c r="E457" s="792"/>
    </row>
    <row r="458" spans="1:5" ht="15.75">
      <c r="A458" s="782"/>
      <c r="B458" s="785"/>
      <c r="C458" s="785"/>
      <c r="D458" s="785"/>
      <c r="E458" s="792"/>
    </row>
    <row r="459" spans="1:5" ht="15.75">
      <c r="A459" s="782"/>
      <c r="B459" s="785"/>
      <c r="C459" s="785"/>
      <c r="D459" s="785"/>
      <c r="E459" s="792"/>
    </row>
    <row r="460" spans="1:5" ht="15.75">
      <c r="A460" s="782"/>
      <c r="B460" s="785"/>
      <c r="C460" s="785"/>
      <c r="D460" s="785"/>
      <c r="E460" s="792"/>
    </row>
    <row r="461" spans="1:5" ht="15.75">
      <c r="A461" s="782"/>
      <c r="B461" s="785"/>
      <c r="C461" s="785"/>
      <c r="D461" s="785"/>
      <c r="E461" s="792"/>
    </row>
    <row r="462" spans="1:5" ht="15.75">
      <c r="A462" s="782"/>
      <c r="B462" s="785"/>
      <c r="C462" s="785"/>
      <c r="D462" s="785"/>
      <c r="E462" s="792"/>
    </row>
    <row r="463" spans="1:5" ht="15.75">
      <c r="A463" s="782"/>
      <c r="B463" s="785"/>
      <c r="C463" s="785"/>
      <c r="D463" s="785"/>
      <c r="E463" s="792"/>
    </row>
    <row r="464" spans="1:5" ht="15.75">
      <c r="A464" s="782"/>
      <c r="B464" s="785"/>
      <c r="C464" s="785"/>
      <c r="D464" s="785"/>
      <c r="E464" s="792"/>
    </row>
    <row r="465" spans="1:5" ht="15.75">
      <c r="A465" s="782"/>
      <c r="B465" s="785"/>
      <c r="C465" s="785"/>
      <c r="D465" s="785"/>
      <c r="E465" s="792"/>
    </row>
    <row r="466" spans="1:5" ht="15.75">
      <c r="A466" s="782"/>
      <c r="B466" s="785"/>
      <c r="C466" s="785"/>
      <c r="D466" s="785"/>
      <c r="E466" s="792"/>
    </row>
    <row r="467" spans="1:5" ht="15.75">
      <c r="A467" s="782"/>
      <c r="B467" s="785"/>
      <c r="C467" s="785"/>
      <c r="D467" s="785"/>
      <c r="E467" s="792"/>
    </row>
    <row r="468" spans="1:5" ht="15.75">
      <c r="A468" s="782"/>
      <c r="B468" s="785"/>
      <c r="C468" s="785"/>
      <c r="D468" s="785"/>
      <c r="E468" s="792"/>
    </row>
    <row r="469" spans="1:5" ht="15.75">
      <c r="A469" s="782"/>
      <c r="B469" s="785"/>
      <c r="C469" s="785"/>
      <c r="D469" s="785"/>
      <c r="E469" s="792"/>
    </row>
    <row r="470" spans="1:5" ht="15.75">
      <c r="A470" s="782"/>
      <c r="B470" s="785"/>
      <c r="C470" s="785"/>
      <c r="D470" s="785"/>
      <c r="E470" s="792"/>
    </row>
    <row r="471" spans="1:5" ht="15.75">
      <c r="A471" s="782"/>
      <c r="B471" s="785"/>
      <c r="C471" s="785"/>
      <c r="D471" s="785"/>
      <c r="E471" s="792"/>
    </row>
    <row r="472" spans="1:5" ht="15.75">
      <c r="A472" s="782"/>
      <c r="B472" s="785"/>
      <c r="C472" s="785"/>
      <c r="D472" s="785"/>
      <c r="E472" s="792"/>
    </row>
    <row r="473" spans="1:5" ht="15.75">
      <c r="A473" s="782"/>
      <c r="B473" s="785"/>
      <c r="C473" s="785"/>
      <c r="D473" s="785"/>
      <c r="E473" s="792"/>
    </row>
    <row r="474" spans="1:5" ht="15.75">
      <c r="A474" s="782"/>
      <c r="B474" s="785"/>
      <c r="C474" s="785"/>
      <c r="D474" s="785"/>
      <c r="E474" s="792"/>
    </row>
    <row r="475" spans="1:5" ht="15.75">
      <c r="A475" s="782"/>
      <c r="B475" s="785"/>
      <c r="C475" s="785"/>
      <c r="D475" s="785"/>
      <c r="E475" s="792"/>
    </row>
    <row r="476" spans="1:5" ht="15.75">
      <c r="A476" s="782"/>
      <c r="B476" s="785"/>
      <c r="C476" s="785"/>
      <c r="D476" s="785"/>
      <c r="E476" s="792"/>
    </row>
    <row r="477" spans="1:5" ht="15.75">
      <c r="A477" s="782"/>
      <c r="B477" s="785"/>
      <c r="C477" s="785"/>
      <c r="D477" s="785"/>
      <c r="E477" s="792"/>
    </row>
    <row r="478" spans="1:5" ht="15.75">
      <c r="A478" s="782"/>
      <c r="B478" s="785"/>
      <c r="C478" s="785"/>
      <c r="D478" s="785"/>
      <c r="E478" s="792"/>
    </row>
    <row r="479" spans="1:5" ht="15.75">
      <c r="A479" s="782"/>
      <c r="B479" s="785"/>
      <c r="C479" s="785"/>
      <c r="D479" s="785"/>
      <c r="E479" s="792"/>
    </row>
    <row r="480" spans="1:5" ht="15.75">
      <c r="A480" s="782"/>
      <c r="B480" s="785"/>
      <c r="C480" s="785"/>
      <c r="D480" s="785"/>
      <c r="E480" s="792"/>
    </row>
    <row r="481" spans="1:5" ht="15.75">
      <c r="A481" s="782"/>
      <c r="B481" s="785"/>
      <c r="C481" s="785"/>
      <c r="D481" s="785"/>
      <c r="E481" s="792"/>
    </row>
    <row r="482" spans="1:5" ht="15.75">
      <c r="A482" s="782"/>
      <c r="B482" s="785"/>
      <c r="C482" s="785"/>
      <c r="D482" s="785"/>
      <c r="E482" s="792"/>
    </row>
    <row r="483" spans="1:5" ht="15.75">
      <c r="A483" s="782"/>
      <c r="B483" s="785"/>
      <c r="C483" s="785"/>
      <c r="D483" s="785"/>
      <c r="E483" s="792"/>
    </row>
    <row r="484" spans="1:5" ht="15.75">
      <c r="A484" s="782"/>
      <c r="B484" s="785"/>
      <c r="C484" s="785"/>
      <c r="D484" s="785"/>
      <c r="E484" s="792"/>
    </row>
    <row r="485" spans="1:5" ht="15.75">
      <c r="A485" s="782"/>
      <c r="B485" s="785"/>
      <c r="C485" s="785"/>
      <c r="D485" s="785"/>
      <c r="E485" s="792"/>
    </row>
    <row r="486" spans="1:5" ht="15.75">
      <c r="A486" s="782"/>
      <c r="B486" s="785"/>
      <c r="C486" s="785"/>
      <c r="D486" s="785"/>
      <c r="E486" s="792"/>
    </row>
    <row r="487" spans="1:5" ht="15.75">
      <c r="A487" s="782"/>
      <c r="B487" s="785"/>
      <c r="C487" s="785"/>
      <c r="D487" s="785"/>
      <c r="E487" s="792"/>
    </row>
    <row r="488" spans="1:5" ht="15.75">
      <c r="A488" s="782"/>
      <c r="B488" s="785"/>
      <c r="C488" s="785"/>
      <c r="D488" s="785"/>
      <c r="E488" s="792"/>
    </row>
    <row r="489" spans="1:5" ht="15.75">
      <c r="A489" s="782"/>
      <c r="B489" s="785"/>
      <c r="C489" s="785"/>
      <c r="D489" s="785"/>
      <c r="E489" s="792"/>
    </row>
    <row r="490" spans="1:5" ht="15.75">
      <c r="A490" s="782"/>
      <c r="B490" s="785"/>
      <c r="C490" s="785"/>
      <c r="D490" s="785"/>
      <c r="E490" s="792"/>
    </row>
    <row r="491" spans="1:5" ht="15.75">
      <c r="A491" s="782"/>
      <c r="B491" s="785"/>
      <c r="C491" s="785"/>
      <c r="D491" s="785"/>
      <c r="E491" s="792"/>
    </row>
    <row r="492" spans="1:5" ht="15.75">
      <c r="A492" s="782"/>
      <c r="B492" s="785"/>
      <c r="C492" s="785"/>
      <c r="D492" s="785"/>
      <c r="E492" s="792"/>
    </row>
    <row r="493" spans="1:5" ht="15.75">
      <c r="A493" s="782"/>
      <c r="B493" s="785"/>
      <c r="C493" s="785"/>
      <c r="D493" s="785"/>
      <c r="E493" s="792"/>
    </row>
    <row r="494" spans="1:5" ht="15.75">
      <c r="A494" s="782"/>
      <c r="B494" s="785"/>
      <c r="C494" s="785"/>
      <c r="D494" s="785"/>
      <c r="E494" s="792"/>
    </row>
    <row r="495" spans="1:5" ht="15.75">
      <c r="A495" s="782"/>
      <c r="B495" s="785"/>
      <c r="C495" s="785"/>
      <c r="D495" s="785"/>
      <c r="E495" s="792"/>
    </row>
    <row r="496" spans="1:5" ht="15.75">
      <c r="A496" s="782"/>
      <c r="B496" s="785"/>
      <c r="C496" s="785"/>
      <c r="D496" s="785"/>
      <c r="E496" s="792"/>
    </row>
    <row r="497" spans="1:5" ht="15.75">
      <c r="A497" s="782"/>
      <c r="B497" s="785"/>
      <c r="C497" s="785"/>
      <c r="D497" s="785"/>
      <c r="E497" s="792"/>
    </row>
    <row r="498" spans="1:5" ht="15.75">
      <c r="A498" s="782"/>
      <c r="B498" s="785"/>
      <c r="C498" s="785"/>
      <c r="D498" s="785"/>
      <c r="E498" s="792"/>
    </row>
    <row r="499" spans="1:5" ht="15.75">
      <c r="A499" s="782"/>
      <c r="B499" s="785"/>
      <c r="C499" s="785"/>
      <c r="D499" s="785"/>
      <c r="E499" s="792"/>
    </row>
    <row r="500" spans="1:5" ht="15.75">
      <c r="A500" s="782"/>
      <c r="B500" s="785"/>
      <c r="C500" s="785"/>
      <c r="D500" s="785"/>
      <c r="E500" s="792"/>
    </row>
    <row r="501" spans="1:5" ht="15.75">
      <c r="A501" s="782"/>
      <c r="B501" s="785"/>
      <c r="C501" s="785"/>
      <c r="D501" s="785"/>
      <c r="E501" s="792"/>
    </row>
    <row r="502" spans="1:5" ht="15.75">
      <c r="A502" s="782"/>
      <c r="B502" s="785"/>
      <c r="C502" s="785"/>
      <c r="D502" s="785"/>
      <c r="E502" s="792"/>
    </row>
    <row r="503" spans="1:5" ht="15.75">
      <c r="A503" s="782"/>
      <c r="B503" s="785"/>
      <c r="C503" s="785"/>
      <c r="D503" s="785"/>
      <c r="E503" s="792"/>
    </row>
    <row r="504" spans="1:5" ht="15.75">
      <c r="A504" s="782"/>
      <c r="B504" s="785"/>
      <c r="C504" s="785"/>
      <c r="D504" s="785"/>
      <c r="E504" s="792"/>
    </row>
    <row r="505" spans="1:5" ht="15.75">
      <c r="A505" s="782"/>
      <c r="B505" s="785"/>
      <c r="C505" s="785"/>
      <c r="D505" s="785"/>
      <c r="E505" s="792"/>
    </row>
    <row r="506" spans="1:5" ht="15.75">
      <c r="A506" s="782"/>
      <c r="B506" s="785"/>
      <c r="C506" s="785"/>
      <c r="D506" s="785"/>
      <c r="E506" s="792"/>
    </row>
    <row r="507" spans="1:5" ht="15.75">
      <c r="A507" s="782"/>
      <c r="B507" s="785"/>
      <c r="C507" s="785"/>
      <c r="D507" s="785"/>
      <c r="E507" s="792"/>
    </row>
    <row r="508" spans="1:5" ht="15.75">
      <c r="A508" s="782"/>
      <c r="B508" s="785"/>
      <c r="C508" s="785"/>
      <c r="D508" s="785"/>
      <c r="E508" s="792"/>
    </row>
    <row r="509" spans="1:5" ht="15.75">
      <c r="A509" s="782"/>
      <c r="B509" s="785"/>
      <c r="C509" s="785"/>
      <c r="D509" s="785"/>
      <c r="E509" s="792"/>
    </row>
    <row r="510" spans="1:5" ht="15.75">
      <c r="A510" s="782"/>
      <c r="B510" s="785"/>
      <c r="C510" s="785"/>
      <c r="D510" s="785"/>
      <c r="E510" s="792"/>
    </row>
    <row r="511" spans="1:5" ht="15.75">
      <c r="A511" s="782"/>
      <c r="B511" s="785"/>
      <c r="C511" s="785"/>
      <c r="D511" s="785"/>
      <c r="E511" s="792"/>
    </row>
    <row r="512" spans="1:5" ht="15.75">
      <c r="A512" s="782"/>
      <c r="B512" s="785"/>
      <c r="C512" s="785"/>
      <c r="D512" s="785"/>
      <c r="E512" s="792"/>
    </row>
    <row r="513" spans="1:5" ht="15.75">
      <c r="A513" s="782"/>
      <c r="B513" s="785"/>
      <c r="C513" s="785"/>
      <c r="D513" s="785"/>
      <c r="E513" s="792"/>
    </row>
    <row r="514" spans="1:5" ht="15.75">
      <c r="A514" s="782"/>
      <c r="B514" s="785"/>
      <c r="C514" s="785"/>
      <c r="D514" s="785"/>
      <c r="E514" s="792"/>
    </row>
    <row r="515" spans="1:5" ht="15.75">
      <c r="A515" s="782"/>
      <c r="B515" s="785"/>
      <c r="C515" s="785"/>
      <c r="D515" s="785"/>
      <c r="E515" s="792"/>
    </row>
    <row r="516" spans="1:5" ht="15.75">
      <c r="A516" s="782"/>
      <c r="B516" s="785"/>
      <c r="C516" s="785"/>
      <c r="D516" s="785"/>
      <c r="E516" s="792"/>
    </row>
    <row r="517" spans="1:5" ht="15.75">
      <c r="A517" s="782"/>
      <c r="B517" s="785"/>
      <c r="C517" s="785"/>
      <c r="D517" s="785"/>
      <c r="E517" s="792"/>
    </row>
    <row r="518" spans="1:5" ht="15.75">
      <c r="A518" s="782"/>
      <c r="B518" s="785"/>
      <c r="C518" s="785"/>
      <c r="D518" s="785"/>
      <c r="E518" s="792"/>
    </row>
    <row r="519" spans="1:5" ht="15.75">
      <c r="A519" s="782"/>
      <c r="B519" s="785"/>
      <c r="C519" s="785"/>
      <c r="D519" s="785"/>
      <c r="E519" s="792"/>
    </row>
    <row r="520" spans="1:5" ht="15.75">
      <c r="A520" s="782"/>
      <c r="B520" s="785"/>
      <c r="C520" s="785"/>
      <c r="D520" s="785"/>
      <c r="E520" s="792"/>
    </row>
    <row r="521" spans="1:5" ht="15.75">
      <c r="A521" s="782"/>
      <c r="B521" s="785"/>
      <c r="C521" s="785"/>
      <c r="D521" s="785"/>
      <c r="E521" s="792"/>
    </row>
    <row r="522" spans="1:5" ht="15.75">
      <c r="A522" s="782"/>
      <c r="B522" s="785"/>
      <c r="C522" s="785"/>
      <c r="D522" s="785"/>
      <c r="E522" s="792"/>
    </row>
    <row r="523" spans="1:5" ht="15.75">
      <c r="A523" s="782"/>
      <c r="B523" s="785"/>
      <c r="C523" s="785"/>
      <c r="D523" s="785"/>
      <c r="E523" s="792"/>
    </row>
    <row r="524" spans="1:5" ht="15.75">
      <c r="A524" s="782"/>
      <c r="B524" s="785"/>
      <c r="C524" s="785"/>
      <c r="D524" s="785"/>
      <c r="E524" s="792"/>
    </row>
    <row r="525" spans="1:5" ht="15.75">
      <c r="A525" s="782"/>
      <c r="B525" s="785"/>
      <c r="C525" s="785"/>
      <c r="D525" s="785"/>
      <c r="E525" s="792"/>
    </row>
    <row r="526" spans="1:5" ht="15.75">
      <c r="A526" s="782"/>
      <c r="B526" s="785"/>
      <c r="C526" s="785"/>
      <c r="D526" s="785"/>
      <c r="E526" s="792"/>
    </row>
    <row r="527" spans="1:5" ht="15.75">
      <c r="A527" s="782"/>
      <c r="B527" s="785"/>
      <c r="C527" s="785"/>
      <c r="D527" s="785"/>
      <c r="E527" s="792"/>
    </row>
    <row r="528" spans="1:5" ht="15.75">
      <c r="A528" s="782"/>
      <c r="B528" s="785"/>
      <c r="C528" s="785"/>
      <c r="D528" s="785"/>
      <c r="E528" s="792"/>
    </row>
    <row r="529" spans="1:5" ht="15.75">
      <c r="A529" s="782"/>
      <c r="B529" s="785"/>
      <c r="C529" s="785"/>
      <c r="D529" s="785"/>
      <c r="E529" s="792"/>
    </row>
    <row r="530" spans="1:5" ht="15.75">
      <c r="A530" s="782"/>
      <c r="B530" s="785"/>
      <c r="C530" s="785"/>
      <c r="D530" s="785"/>
      <c r="E530" s="792"/>
    </row>
    <row r="531" spans="1:5" ht="15.75">
      <c r="A531" s="782"/>
      <c r="B531" s="785"/>
      <c r="C531" s="785"/>
      <c r="D531" s="785"/>
      <c r="E531" s="792"/>
    </row>
    <row r="532" spans="1:5" ht="15.75">
      <c r="A532" s="782"/>
      <c r="B532" s="785"/>
      <c r="C532" s="785"/>
      <c r="D532" s="785"/>
      <c r="E532" s="792"/>
    </row>
    <row r="533" spans="1:5" ht="15.75">
      <c r="A533" s="782"/>
      <c r="B533" s="785"/>
      <c r="C533" s="785"/>
      <c r="D533" s="785"/>
      <c r="E533" s="792"/>
    </row>
    <row r="534" spans="1:5" ht="15.75">
      <c r="A534" s="782"/>
      <c r="B534" s="785"/>
      <c r="C534" s="785"/>
      <c r="D534" s="785"/>
      <c r="E534" s="792"/>
    </row>
    <row r="535" spans="1:5" ht="15.75">
      <c r="A535" s="782"/>
      <c r="B535" s="785"/>
      <c r="C535" s="785"/>
      <c r="D535" s="785"/>
      <c r="E535" s="792"/>
    </row>
    <row r="536" spans="1:5" ht="15.75">
      <c r="A536" s="782"/>
      <c r="B536" s="785"/>
      <c r="C536" s="785"/>
      <c r="D536" s="785"/>
      <c r="E536" s="792"/>
    </row>
    <row r="537" spans="1:5" ht="15.75">
      <c r="A537" s="782"/>
      <c r="B537" s="785"/>
      <c r="C537" s="785"/>
      <c r="D537" s="785"/>
      <c r="E537" s="792"/>
    </row>
    <row r="538" spans="1:5" ht="15.75">
      <c r="A538" s="782"/>
      <c r="B538" s="785"/>
      <c r="C538" s="785"/>
      <c r="D538" s="785"/>
      <c r="E538" s="792"/>
    </row>
    <row r="539" spans="1:5" ht="15.75">
      <c r="A539" s="782"/>
      <c r="B539" s="785"/>
      <c r="C539" s="785"/>
      <c r="D539" s="785"/>
      <c r="E539" s="792"/>
    </row>
    <row r="540" spans="1:5" ht="15.75">
      <c r="A540" s="782"/>
      <c r="B540" s="785"/>
      <c r="C540" s="785"/>
      <c r="D540" s="785"/>
      <c r="E540" s="792"/>
    </row>
    <row r="541" spans="1:5" ht="15.75">
      <c r="A541" s="782"/>
      <c r="B541" s="785"/>
      <c r="C541" s="785"/>
      <c r="D541" s="785"/>
      <c r="E541" s="792"/>
    </row>
    <row r="542" spans="1:5" ht="15.75">
      <c r="A542" s="782"/>
      <c r="B542" s="785"/>
      <c r="C542" s="785"/>
      <c r="D542" s="785"/>
      <c r="E542" s="792"/>
    </row>
    <row r="543" spans="1:5" ht="15.75">
      <c r="A543" s="782"/>
      <c r="B543" s="785"/>
      <c r="C543" s="785"/>
      <c r="D543" s="785"/>
      <c r="E543" s="792"/>
    </row>
    <row r="544" spans="1:5" ht="15.75">
      <c r="A544" s="782"/>
      <c r="B544" s="785"/>
      <c r="C544" s="785"/>
      <c r="D544" s="785"/>
      <c r="E544" s="792"/>
    </row>
    <row r="545" spans="1:5" ht="15.75">
      <c r="A545" s="782"/>
      <c r="B545" s="785"/>
      <c r="C545" s="785"/>
      <c r="D545" s="785"/>
      <c r="E545" s="792"/>
    </row>
    <row r="546" spans="1:5" ht="15.75">
      <c r="A546" s="782"/>
      <c r="B546" s="785"/>
      <c r="C546" s="785"/>
      <c r="D546" s="785"/>
      <c r="E546" s="792"/>
    </row>
    <row r="547" spans="1:5" ht="15.75">
      <c r="A547" s="782"/>
      <c r="B547" s="785"/>
      <c r="C547" s="785"/>
      <c r="D547" s="785"/>
      <c r="E547" s="792"/>
    </row>
    <row r="548" spans="1:5" ht="15.75">
      <c r="A548" s="782"/>
      <c r="B548" s="785"/>
      <c r="C548" s="785"/>
      <c r="D548" s="785"/>
      <c r="E548" s="792"/>
    </row>
    <row r="549" spans="1:5" ht="15.75">
      <c r="A549" s="782"/>
      <c r="B549" s="785"/>
      <c r="C549" s="785"/>
      <c r="D549" s="785"/>
      <c r="E549" s="792"/>
    </row>
    <row r="550" spans="1:5" ht="15.75">
      <c r="A550" s="782"/>
      <c r="B550" s="785"/>
      <c r="C550" s="785"/>
      <c r="D550" s="785"/>
      <c r="E550" s="792"/>
    </row>
    <row r="551" spans="1:5" ht="15.75">
      <c r="A551" s="782"/>
      <c r="B551" s="785"/>
      <c r="C551" s="785"/>
      <c r="D551" s="785"/>
      <c r="E551" s="792"/>
    </row>
    <row r="552" spans="1:5" ht="15.75">
      <c r="A552" s="782"/>
      <c r="B552" s="785"/>
      <c r="C552" s="785"/>
      <c r="D552" s="785"/>
      <c r="E552" s="792"/>
    </row>
    <row r="553" spans="1:5" ht="15.75">
      <c r="A553" s="782"/>
      <c r="B553" s="785"/>
      <c r="C553" s="785"/>
      <c r="D553" s="785"/>
      <c r="E553" s="792"/>
    </row>
    <row r="554" spans="1:5" ht="15.75">
      <c r="A554" s="782"/>
      <c r="B554" s="785"/>
      <c r="C554" s="785"/>
      <c r="D554" s="785"/>
      <c r="E554" s="792"/>
    </row>
    <row r="555" spans="1:5" ht="15.75">
      <c r="A555" s="782"/>
      <c r="B555" s="785"/>
      <c r="C555" s="785"/>
      <c r="D555" s="785"/>
      <c r="E555" s="792"/>
    </row>
    <row r="556" spans="1:5" ht="15.75">
      <c r="A556" s="782"/>
      <c r="B556" s="785"/>
      <c r="C556" s="785"/>
      <c r="D556" s="785"/>
      <c r="E556" s="792"/>
    </row>
    <row r="557" spans="1:5" ht="15.75">
      <c r="A557" s="782"/>
      <c r="B557" s="785"/>
      <c r="C557" s="785"/>
      <c r="D557" s="785"/>
      <c r="E557" s="792"/>
    </row>
    <row r="558" spans="1:5" ht="15.75">
      <c r="A558" s="782"/>
      <c r="B558" s="785"/>
      <c r="C558" s="785"/>
      <c r="D558" s="785"/>
      <c r="E558" s="792"/>
    </row>
    <row r="559" spans="1:5" ht="15.75">
      <c r="A559" s="782"/>
      <c r="B559" s="785"/>
      <c r="C559" s="785"/>
      <c r="D559" s="785"/>
      <c r="E559" s="792"/>
    </row>
    <row r="560" spans="1:5" ht="15.75">
      <c r="A560" s="782"/>
      <c r="B560" s="785"/>
      <c r="C560" s="785"/>
      <c r="D560" s="785"/>
      <c r="E560" s="792"/>
    </row>
    <row r="561" spans="1:5" ht="15.75">
      <c r="A561" s="782"/>
      <c r="B561" s="785"/>
      <c r="C561" s="785"/>
      <c r="D561" s="785"/>
      <c r="E561" s="792"/>
    </row>
    <row r="562" spans="1:5" ht="15.75">
      <c r="A562" s="782"/>
      <c r="B562" s="785"/>
      <c r="C562" s="785"/>
      <c r="D562" s="785"/>
      <c r="E562" s="792"/>
    </row>
    <row r="563" spans="1:5" ht="15.75">
      <c r="A563" s="782"/>
      <c r="B563" s="785"/>
      <c r="C563" s="785"/>
      <c r="D563" s="785"/>
      <c r="E563" s="792"/>
    </row>
    <row r="564" spans="1:5" ht="15.75">
      <c r="A564" s="782"/>
      <c r="B564" s="785"/>
      <c r="C564" s="785"/>
      <c r="D564" s="785"/>
      <c r="E564" s="792"/>
    </row>
    <row r="565" spans="1:5" ht="15.75">
      <c r="A565" s="782"/>
      <c r="B565" s="785"/>
      <c r="C565" s="785"/>
      <c r="D565" s="785"/>
      <c r="E565" s="792"/>
    </row>
    <row r="566" spans="1:5" ht="15.75">
      <c r="A566" s="782"/>
      <c r="B566" s="785"/>
      <c r="C566" s="785"/>
      <c r="D566" s="785"/>
      <c r="E566" s="792"/>
    </row>
    <row r="567" spans="1:5" ht="15.75">
      <c r="A567" s="782"/>
      <c r="B567" s="785"/>
      <c r="C567" s="785"/>
      <c r="D567" s="785"/>
      <c r="E567" s="792"/>
    </row>
    <row r="568" spans="1:5" ht="15.75">
      <c r="A568" s="782"/>
      <c r="B568" s="785"/>
      <c r="C568" s="785"/>
      <c r="D568" s="785"/>
      <c r="E568" s="792"/>
    </row>
    <row r="569" spans="1:5" ht="15.75">
      <c r="A569" s="782"/>
      <c r="B569" s="785"/>
      <c r="C569" s="785"/>
      <c r="D569" s="785"/>
      <c r="E569" s="792"/>
    </row>
    <row r="570" spans="1:5" ht="15.75">
      <c r="A570" s="782"/>
      <c r="B570" s="785"/>
      <c r="C570" s="785"/>
      <c r="D570" s="785"/>
      <c r="E570" s="792"/>
    </row>
    <row r="571" spans="1:5" ht="15.75">
      <c r="A571" s="782"/>
      <c r="B571" s="785"/>
      <c r="C571" s="785"/>
      <c r="D571" s="785"/>
      <c r="E571" s="792"/>
    </row>
    <row r="572" spans="1:5" ht="15.75">
      <c r="A572" s="782"/>
      <c r="B572" s="785"/>
      <c r="C572" s="785"/>
      <c r="D572" s="785"/>
      <c r="E572" s="792"/>
    </row>
    <row r="573" spans="1:5" ht="15.75">
      <c r="A573" s="782"/>
      <c r="B573" s="785"/>
      <c r="C573" s="785"/>
      <c r="D573" s="785"/>
      <c r="E573" s="792"/>
    </row>
    <row r="574" spans="1:5" ht="15.75">
      <c r="A574" s="782"/>
      <c r="B574" s="785"/>
      <c r="C574" s="785"/>
      <c r="D574" s="785"/>
      <c r="E574" s="792"/>
    </row>
    <row r="575" spans="1:5" ht="15.75">
      <c r="A575" s="782"/>
      <c r="B575" s="785"/>
      <c r="C575" s="785"/>
      <c r="D575" s="785"/>
      <c r="E575" s="792"/>
    </row>
    <row r="576" spans="1:5" ht="15.75">
      <c r="A576" s="782"/>
      <c r="B576" s="785"/>
      <c r="C576" s="785"/>
      <c r="D576" s="785"/>
      <c r="E576" s="792"/>
    </row>
    <row r="577" spans="1:5" ht="15.75">
      <c r="A577" s="782"/>
      <c r="B577" s="785"/>
      <c r="C577" s="785"/>
      <c r="D577" s="785"/>
      <c r="E577" s="792"/>
    </row>
    <row r="578" spans="1:5" ht="15.75">
      <c r="A578" s="782"/>
      <c r="B578" s="785"/>
      <c r="C578" s="785"/>
      <c r="D578" s="785"/>
      <c r="E578" s="792"/>
    </row>
    <row r="579" spans="1:5" ht="15.75">
      <c r="A579" s="782"/>
      <c r="B579" s="785"/>
      <c r="C579" s="785"/>
      <c r="D579" s="785"/>
      <c r="E579" s="792"/>
    </row>
    <row r="580" spans="1:5" ht="15.75">
      <c r="A580" s="782"/>
      <c r="B580" s="785"/>
      <c r="C580" s="785"/>
      <c r="D580" s="785"/>
      <c r="E580" s="792"/>
    </row>
    <row r="581" spans="1:5" ht="15.75">
      <c r="A581" s="782"/>
      <c r="B581" s="785"/>
      <c r="C581" s="785"/>
      <c r="D581" s="785"/>
      <c r="E581" s="792"/>
    </row>
    <row r="582" spans="1:5" ht="15.75">
      <c r="A582" s="782"/>
      <c r="B582" s="785"/>
      <c r="C582" s="785"/>
      <c r="D582" s="785"/>
      <c r="E582" s="792"/>
    </row>
    <row r="583" spans="1:5" ht="15.75">
      <c r="A583" s="782"/>
      <c r="B583" s="785"/>
      <c r="C583" s="785"/>
      <c r="D583" s="785"/>
      <c r="E583" s="792"/>
    </row>
    <row r="584" spans="1:5" ht="15.75">
      <c r="A584" s="782"/>
      <c r="B584" s="785"/>
      <c r="C584" s="785"/>
      <c r="D584" s="785"/>
      <c r="E584" s="792"/>
    </row>
    <row r="585" spans="1:5" ht="15.75">
      <c r="A585" s="782"/>
      <c r="B585" s="785"/>
      <c r="C585" s="785"/>
      <c r="D585" s="785"/>
      <c r="E585" s="792"/>
    </row>
    <row r="586" spans="1:5" ht="15.75">
      <c r="A586" s="782"/>
      <c r="B586" s="785"/>
      <c r="C586" s="785"/>
      <c r="D586" s="785"/>
      <c r="E586" s="792"/>
    </row>
    <row r="587" spans="1:5" ht="15.75">
      <c r="A587" s="782"/>
      <c r="B587" s="785"/>
      <c r="C587" s="785"/>
      <c r="D587" s="785"/>
      <c r="E587" s="792"/>
    </row>
    <row r="588" spans="1:5" ht="15.75">
      <c r="A588" s="782"/>
      <c r="B588" s="785"/>
      <c r="C588" s="785"/>
      <c r="D588" s="785"/>
      <c r="E588" s="792"/>
    </row>
    <row r="589" spans="1:5" ht="15.75">
      <c r="A589" s="782"/>
      <c r="B589" s="785"/>
      <c r="C589" s="785"/>
      <c r="D589" s="785"/>
      <c r="E589" s="792"/>
    </row>
    <row r="590" spans="1:5" ht="15.75">
      <c r="A590" s="782"/>
      <c r="B590" s="785"/>
      <c r="C590" s="785"/>
      <c r="D590" s="785"/>
      <c r="E590" s="792"/>
    </row>
    <row r="591" spans="1:5" ht="15.75">
      <c r="A591" s="782"/>
      <c r="B591" s="785"/>
      <c r="C591" s="785"/>
      <c r="D591" s="785"/>
      <c r="E591" s="792"/>
    </row>
    <row r="592" spans="1:5" ht="15.75">
      <c r="A592" s="782"/>
      <c r="B592" s="785"/>
      <c r="C592" s="785"/>
      <c r="D592" s="785"/>
      <c r="E592" s="792"/>
    </row>
    <row r="593" spans="1:5" ht="15.75">
      <c r="A593" s="782"/>
      <c r="B593" s="785"/>
      <c r="C593" s="785"/>
      <c r="D593" s="785"/>
      <c r="E593" s="792"/>
    </row>
    <row r="594" spans="1:5" ht="15.75">
      <c r="A594" s="782"/>
      <c r="B594" s="785"/>
      <c r="C594" s="785"/>
      <c r="D594" s="785"/>
      <c r="E594" s="792"/>
    </row>
    <row r="595" spans="1:5" ht="15.75">
      <c r="A595" s="782"/>
      <c r="B595" s="785"/>
      <c r="C595" s="785"/>
      <c r="D595" s="785"/>
      <c r="E595" s="792"/>
    </row>
    <row r="596" spans="1:5" ht="15.75">
      <c r="A596" s="782"/>
      <c r="B596" s="785"/>
      <c r="C596" s="785"/>
      <c r="D596" s="785"/>
      <c r="E596" s="792"/>
    </row>
    <row r="597" spans="1:5" ht="15.75">
      <c r="A597" s="782"/>
      <c r="B597" s="785"/>
      <c r="C597" s="785"/>
      <c r="D597" s="785"/>
      <c r="E597" s="792"/>
    </row>
    <row r="598" spans="1:5" ht="15.75">
      <c r="A598" s="782"/>
      <c r="B598" s="785"/>
      <c r="C598" s="785"/>
      <c r="D598" s="785"/>
      <c r="E598" s="792"/>
    </row>
    <row r="599" spans="1:5" ht="15.75">
      <c r="A599" s="782"/>
      <c r="B599" s="785"/>
      <c r="C599" s="785"/>
      <c r="D599" s="785"/>
      <c r="E599" s="792"/>
    </row>
    <row r="600" spans="1:5" ht="15.75">
      <c r="A600" s="782"/>
      <c r="B600" s="785"/>
      <c r="C600" s="785"/>
      <c r="D600" s="785"/>
      <c r="E600" s="792"/>
    </row>
    <row r="601" spans="1:5" ht="15.75">
      <c r="A601" s="782"/>
      <c r="B601" s="785"/>
      <c r="C601" s="785"/>
      <c r="D601" s="785"/>
      <c r="E601" s="792"/>
    </row>
    <row r="602" spans="1:5" ht="15.75">
      <c r="A602" s="782"/>
      <c r="B602" s="785"/>
      <c r="C602" s="785"/>
      <c r="D602" s="785"/>
      <c r="E602" s="792"/>
    </row>
    <row r="603" spans="1:5" ht="15.75">
      <c r="A603" s="782"/>
      <c r="B603" s="785"/>
      <c r="C603" s="785"/>
      <c r="D603" s="785"/>
      <c r="E603" s="792"/>
    </row>
    <row r="604" spans="1:5" ht="15.75">
      <c r="A604" s="782"/>
      <c r="B604" s="785"/>
      <c r="C604" s="785"/>
      <c r="D604" s="785"/>
      <c r="E604" s="792"/>
    </row>
    <row r="605" spans="1:5" ht="15.75">
      <c r="A605" s="782"/>
      <c r="B605" s="785"/>
      <c r="C605" s="785"/>
      <c r="D605" s="785"/>
      <c r="E605" s="792"/>
    </row>
    <row r="606" spans="1:5" ht="15.75">
      <c r="A606" s="782"/>
      <c r="B606" s="785"/>
      <c r="C606" s="785"/>
      <c r="D606" s="785"/>
      <c r="E606" s="792"/>
    </row>
    <row r="607" spans="1:5" ht="15.75">
      <c r="A607" s="782"/>
      <c r="B607" s="785"/>
      <c r="C607" s="785"/>
      <c r="D607" s="785"/>
      <c r="E607" s="792"/>
    </row>
    <row r="608" spans="1:5" ht="15.75">
      <c r="A608" s="782"/>
      <c r="B608" s="785"/>
      <c r="C608" s="785"/>
      <c r="D608" s="785"/>
      <c r="E608" s="792"/>
    </row>
    <row r="609" spans="1:5" ht="15.75">
      <c r="A609" s="782"/>
      <c r="B609" s="785"/>
      <c r="C609" s="785"/>
      <c r="D609" s="785"/>
      <c r="E609" s="792"/>
    </row>
    <row r="610" spans="1:5" ht="15.75">
      <c r="A610" s="782"/>
      <c r="B610" s="785"/>
      <c r="C610" s="785"/>
      <c r="D610" s="785"/>
      <c r="E610" s="792"/>
    </row>
    <row r="611" spans="1:5" ht="15.75">
      <c r="A611" s="782"/>
      <c r="B611" s="785"/>
      <c r="C611" s="785"/>
      <c r="D611" s="785"/>
      <c r="E611" s="792"/>
    </row>
    <row r="612" spans="1:5" ht="15.75">
      <c r="A612" s="782"/>
      <c r="B612" s="785"/>
      <c r="C612" s="785"/>
      <c r="D612" s="785"/>
      <c r="E612" s="792"/>
    </row>
    <row r="613" spans="1:5" ht="15.75">
      <c r="A613" s="782"/>
      <c r="B613" s="785"/>
      <c r="C613" s="785"/>
      <c r="D613" s="785"/>
      <c r="E613" s="792"/>
    </row>
    <row r="614" spans="1:5" ht="15.75">
      <c r="A614" s="782"/>
      <c r="B614" s="785"/>
      <c r="C614" s="785"/>
      <c r="D614" s="785"/>
      <c r="E614" s="792"/>
    </row>
    <row r="615" spans="1:5" ht="15.75">
      <c r="A615" s="782"/>
      <c r="B615" s="785"/>
      <c r="C615" s="785"/>
      <c r="D615" s="785"/>
      <c r="E615" s="792"/>
    </row>
    <row r="616" spans="1:5" ht="15.75">
      <c r="A616" s="782"/>
      <c r="B616" s="785"/>
      <c r="C616" s="785"/>
      <c r="D616" s="785"/>
      <c r="E616" s="792"/>
    </row>
    <row r="617" spans="1:5" ht="15.75">
      <c r="A617" s="782"/>
      <c r="B617" s="785"/>
      <c r="C617" s="785"/>
      <c r="D617" s="785"/>
      <c r="E617" s="792"/>
    </row>
    <row r="618" spans="1:5" ht="15.75">
      <c r="A618" s="782"/>
      <c r="B618" s="785"/>
      <c r="C618" s="785"/>
      <c r="D618" s="785"/>
      <c r="E618" s="792"/>
    </row>
    <row r="619" spans="1:5" ht="15.75">
      <c r="A619" s="782"/>
      <c r="B619" s="785"/>
      <c r="C619" s="785"/>
      <c r="D619" s="785"/>
      <c r="E619" s="792"/>
    </row>
    <row r="620" spans="1:5" ht="15.75">
      <c r="A620" s="782"/>
      <c r="B620" s="785"/>
      <c r="C620" s="785"/>
      <c r="D620" s="785"/>
      <c r="E620" s="792"/>
    </row>
    <row r="621" spans="1:5" ht="15.75">
      <c r="A621" s="782"/>
      <c r="B621" s="785"/>
      <c r="C621" s="785"/>
      <c r="D621" s="785"/>
      <c r="E621" s="792"/>
    </row>
    <row r="622" spans="1:5" ht="15.75">
      <c r="A622" s="782"/>
      <c r="B622" s="785"/>
      <c r="C622" s="785"/>
      <c r="D622" s="785"/>
      <c r="E622" s="792"/>
    </row>
    <row r="623" spans="1:5" ht="15.75">
      <c r="A623" s="782"/>
      <c r="B623" s="785"/>
      <c r="C623" s="785"/>
      <c r="D623" s="785"/>
      <c r="E623" s="792"/>
    </row>
    <row r="624" spans="1:5" ht="15.75">
      <c r="A624" s="782"/>
      <c r="B624" s="785"/>
      <c r="C624" s="785"/>
      <c r="D624" s="785"/>
      <c r="E624" s="792"/>
    </row>
    <row r="625" spans="1:5" ht="15.75">
      <c r="A625" s="782"/>
      <c r="B625" s="785"/>
      <c r="C625" s="785"/>
      <c r="D625" s="785"/>
      <c r="E625" s="792"/>
    </row>
    <row r="626" spans="1:5" ht="15.75">
      <c r="A626" s="782"/>
      <c r="B626" s="785"/>
      <c r="C626" s="785"/>
      <c r="D626" s="785"/>
      <c r="E626" s="792"/>
    </row>
    <row r="627" spans="1:5" ht="15.75">
      <c r="A627" s="782"/>
      <c r="B627" s="785"/>
      <c r="C627" s="785"/>
      <c r="D627" s="785"/>
      <c r="E627" s="792"/>
    </row>
    <row r="628" spans="1:5" ht="15.75">
      <c r="A628" s="782"/>
      <c r="B628" s="785"/>
      <c r="C628" s="785"/>
      <c r="D628" s="785"/>
      <c r="E628" s="792"/>
    </row>
    <row r="629" spans="1:5" ht="15.75">
      <c r="A629" s="782"/>
      <c r="B629" s="785"/>
      <c r="C629" s="785"/>
      <c r="D629" s="785"/>
      <c r="E629" s="792"/>
    </row>
    <row r="630" spans="1:5" ht="15.75">
      <c r="A630" s="782"/>
      <c r="B630" s="785"/>
      <c r="C630" s="785"/>
      <c r="D630" s="785"/>
      <c r="E630" s="792"/>
    </row>
    <row r="631" spans="1:5" ht="15.75">
      <c r="A631" s="782"/>
      <c r="B631" s="785"/>
      <c r="C631" s="785"/>
      <c r="D631" s="785"/>
      <c r="E631" s="792"/>
    </row>
    <row r="632" spans="1:5" ht="15.75">
      <c r="A632" s="782"/>
      <c r="B632" s="785"/>
      <c r="C632" s="785"/>
      <c r="D632" s="785"/>
      <c r="E632" s="792"/>
    </row>
    <row r="633" spans="1:5" ht="15.75">
      <c r="A633" s="782"/>
      <c r="B633" s="785"/>
      <c r="C633" s="785"/>
      <c r="D633" s="785"/>
      <c r="E633" s="792"/>
    </row>
    <row r="634" spans="1:5" ht="15.75">
      <c r="A634" s="782"/>
      <c r="B634" s="785"/>
      <c r="C634" s="785"/>
      <c r="D634" s="785"/>
      <c r="E634" s="792"/>
    </row>
    <row r="635" spans="1:5" ht="15.75">
      <c r="A635" s="782"/>
      <c r="B635" s="785"/>
      <c r="C635" s="785"/>
      <c r="D635" s="785"/>
      <c r="E635" s="792"/>
    </row>
    <row r="636" spans="1:5" ht="15.75">
      <c r="A636" s="782"/>
      <c r="B636" s="785"/>
      <c r="C636" s="785"/>
      <c r="D636" s="785"/>
      <c r="E636" s="792"/>
    </row>
    <row r="637" spans="1:5" ht="15.75">
      <c r="A637" s="782"/>
      <c r="B637" s="785"/>
      <c r="C637" s="785"/>
      <c r="D637" s="785"/>
      <c r="E637" s="792"/>
    </row>
    <row r="638" spans="1:5" ht="15.75">
      <c r="A638" s="782"/>
      <c r="B638" s="785"/>
      <c r="C638" s="785"/>
      <c r="D638" s="785"/>
      <c r="E638" s="792"/>
    </row>
    <row r="639" spans="1:5" ht="15.75">
      <c r="A639" s="782"/>
      <c r="B639" s="785"/>
      <c r="C639" s="785"/>
      <c r="D639" s="785"/>
      <c r="E639" s="792"/>
    </row>
    <row r="640" spans="1:5" ht="15.75">
      <c r="A640" s="782"/>
      <c r="B640" s="785"/>
      <c r="C640" s="785"/>
      <c r="D640" s="785"/>
      <c r="E640" s="792"/>
    </row>
    <row r="641" spans="1:5" ht="15.75">
      <c r="A641" s="782"/>
      <c r="B641" s="785"/>
      <c r="C641" s="785"/>
      <c r="D641" s="785"/>
      <c r="E641" s="792"/>
    </row>
    <row r="642" spans="1:5" ht="15.75">
      <c r="A642" s="782"/>
      <c r="B642" s="785"/>
      <c r="C642" s="785"/>
      <c r="D642" s="785"/>
      <c r="E642" s="792"/>
    </row>
    <row r="643" spans="1:5" ht="15.75">
      <c r="A643" s="782"/>
      <c r="B643" s="785"/>
      <c r="C643" s="785"/>
      <c r="D643" s="785"/>
      <c r="E643" s="792"/>
    </row>
    <row r="644" spans="1:5" ht="15.75">
      <c r="A644" s="782"/>
      <c r="B644" s="785"/>
      <c r="C644" s="785"/>
      <c r="D644" s="785"/>
      <c r="E644" s="792"/>
    </row>
    <row r="645" spans="1:5" ht="15.75">
      <c r="A645" s="782"/>
      <c r="B645" s="785"/>
      <c r="C645" s="785"/>
      <c r="D645" s="785"/>
      <c r="E645" s="792"/>
    </row>
    <row r="646" spans="1:5" ht="15.75">
      <c r="A646" s="782"/>
      <c r="B646" s="785"/>
      <c r="C646" s="785"/>
      <c r="D646" s="785"/>
      <c r="E646" s="792"/>
    </row>
    <row r="647" spans="1:5" ht="15.75">
      <c r="A647" s="782"/>
      <c r="B647" s="785"/>
      <c r="C647" s="785"/>
      <c r="D647" s="785"/>
      <c r="E647" s="792"/>
    </row>
    <row r="648" spans="1:5" ht="15.75">
      <c r="A648" s="782"/>
      <c r="B648" s="785"/>
      <c r="C648" s="785"/>
      <c r="D648" s="785"/>
      <c r="E648" s="792"/>
    </row>
    <row r="649" spans="1:5" ht="15.75">
      <c r="A649" s="782"/>
      <c r="B649" s="785"/>
      <c r="C649" s="785"/>
      <c r="D649" s="785"/>
      <c r="E649" s="792"/>
    </row>
    <row r="650" spans="1:5" ht="15.75">
      <c r="A650" s="782"/>
      <c r="B650" s="785"/>
      <c r="C650" s="785"/>
      <c r="D650" s="785"/>
      <c r="E650" s="792"/>
    </row>
    <row r="651" spans="1:5" ht="15.75">
      <c r="A651" s="782"/>
      <c r="B651" s="785"/>
      <c r="C651" s="785"/>
      <c r="D651" s="785"/>
      <c r="E651" s="792"/>
    </row>
    <row r="652" spans="1:5" ht="15.75">
      <c r="A652" s="782"/>
      <c r="B652" s="785"/>
      <c r="C652" s="785"/>
      <c r="D652" s="785"/>
      <c r="E652" s="792"/>
    </row>
    <row r="653" spans="1:5" ht="15.75">
      <c r="A653" s="782"/>
      <c r="B653" s="785"/>
      <c r="C653" s="785"/>
      <c r="D653" s="785"/>
      <c r="E653" s="792"/>
    </row>
    <row r="654" spans="1:5" ht="15.75">
      <c r="A654" s="782"/>
      <c r="B654" s="785"/>
      <c r="C654" s="785"/>
      <c r="D654" s="785"/>
      <c r="E654" s="792"/>
    </row>
    <row r="655" spans="1:5" ht="15.75">
      <c r="A655" s="782"/>
      <c r="B655" s="785"/>
      <c r="C655" s="785"/>
      <c r="D655" s="785"/>
      <c r="E655" s="792"/>
    </row>
    <row r="656" spans="1:5" ht="15.75">
      <c r="A656" s="782"/>
      <c r="B656" s="785"/>
      <c r="C656" s="785"/>
      <c r="D656" s="785"/>
      <c r="E656" s="792"/>
    </row>
    <row r="657" spans="1:5" ht="15.75">
      <c r="A657" s="782"/>
      <c r="B657" s="785"/>
      <c r="C657" s="785"/>
      <c r="D657" s="785"/>
      <c r="E657" s="792"/>
    </row>
    <row r="658" spans="1:5" ht="15.75">
      <c r="A658" s="782"/>
      <c r="B658" s="785"/>
      <c r="C658" s="785"/>
      <c r="D658" s="785"/>
      <c r="E658" s="792"/>
    </row>
    <row r="659" spans="1:5" ht="15.75">
      <c r="A659" s="782"/>
      <c r="B659" s="785"/>
      <c r="C659" s="785"/>
      <c r="D659" s="785"/>
      <c r="E659" s="792"/>
    </row>
    <row r="660" spans="1:5" ht="15.75">
      <c r="A660" s="782"/>
      <c r="B660" s="785"/>
      <c r="C660" s="785"/>
      <c r="D660" s="785"/>
      <c r="E660" s="792"/>
    </row>
    <row r="661" spans="1:5" ht="15.75">
      <c r="A661" s="782"/>
      <c r="B661" s="785"/>
      <c r="C661" s="785"/>
      <c r="D661" s="785"/>
      <c r="E661" s="792"/>
    </row>
    <row r="662" spans="1:5" ht="15.75">
      <c r="A662" s="782"/>
      <c r="B662" s="785"/>
      <c r="C662" s="785"/>
      <c r="D662" s="785"/>
      <c r="E662" s="792"/>
    </row>
    <row r="663" spans="1:5" ht="15.75">
      <c r="A663" s="782"/>
      <c r="B663" s="785"/>
      <c r="C663" s="785"/>
      <c r="D663" s="785"/>
      <c r="E663" s="792"/>
    </row>
    <row r="664" spans="1:5" ht="15.75">
      <c r="A664" s="782"/>
      <c r="B664" s="785"/>
      <c r="C664" s="785"/>
      <c r="D664" s="785"/>
      <c r="E664" s="792"/>
    </row>
    <row r="665" spans="1:5" ht="15.75">
      <c r="A665" s="782"/>
      <c r="B665" s="785"/>
      <c r="C665" s="785"/>
      <c r="D665" s="785"/>
      <c r="E665" s="792"/>
    </row>
    <row r="666" spans="1:5" ht="15.75">
      <c r="A666" s="782"/>
      <c r="B666" s="785"/>
      <c r="C666" s="785"/>
      <c r="D666" s="785"/>
      <c r="E666" s="792"/>
    </row>
    <row r="667" spans="1:5" ht="15.75">
      <c r="A667" s="782"/>
      <c r="B667" s="785"/>
      <c r="C667" s="785"/>
      <c r="D667" s="785"/>
      <c r="E667" s="792"/>
    </row>
    <row r="668" spans="1:5" ht="15.75">
      <c r="A668" s="782"/>
      <c r="B668" s="785"/>
      <c r="C668" s="785"/>
      <c r="D668" s="785"/>
      <c r="E668" s="792"/>
    </row>
    <row r="669" spans="1:5" ht="15.75">
      <c r="A669" s="782"/>
      <c r="B669" s="785"/>
      <c r="C669" s="785"/>
      <c r="D669" s="785"/>
      <c r="E669" s="792"/>
    </row>
    <row r="670" spans="1:5" ht="15.75">
      <c r="A670" s="782"/>
      <c r="B670" s="785"/>
      <c r="C670" s="785"/>
      <c r="D670" s="785"/>
      <c r="E670" s="792"/>
    </row>
    <row r="671" spans="1:5" ht="15.75">
      <c r="A671" s="782"/>
      <c r="B671" s="785"/>
      <c r="C671" s="785"/>
      <c r="D671" s="785"/>
      <c r="E671" s="792"/>
    </row>
    <row r="672" spans="1:5" ht="15.75">
      <c r="A672" s="782"/>
      <c r="B672" s="785"/>
      <c r="C672" s="785"/>
      <c r="D672" s="785"/>
      <c r="E672" s="792"/>
    </row>
    <row r="673" spans="1:5" ht="15.75">
      <c r="A673" s="782"/>
      <c r="B673" s="785"/>
      <c r="C673" s="785"/>
      <c r="D673" s="785"/>
      <c r="E673" s="792"/>
    </row>
    <row r="674" spans="1:5" ht="15.75">
      <c r="A674" s="782"/>
      <c r="B674" s="785"/>
      <c r="C674" s="785"/>
      <c r="D674" s="785"/>
      <c r="E674" s="792"/>
    </row>
    <row r="675" spans="1:5" ht="15.75">
      <c r="A675" s="782"/>
      <c r="B675" s="785"/>
      <c r="C675" s="785"/>
      <c r="D675" s="785"/>
      <c r="E675" s="792"/>
    </row>
    <row r="676" spans="1:5" ht="15.75">
      <c r="A676" s="782"/>
      <c r="B676" s="785"/>
      <c r="C676" s="785"/>
      <c r="D676" s="785"/>
      <c r="E676" s="792"/>
    </row>
    <row r="677" spans="1:5" ht="15.75">
      <c r="A677" s="782"/>
      <c r="B677" s="785"/>
      <c r="C677" s="785"/>
      <c r="D677" s="785"/>
      <c r="E677" s="792"/>
    </row>
    <row r="678" spans="1:5" ht="15.75">
      <c r="A678" s="782"/>
      <c r="B678" s="785"/>
      <c r="C678" s="785"/>
      <c r="D678" s="785"/>
      <c r="E678" s="792"/>
    </row>
    <row r="679" spans="1:5" ht="15.75">
      <c r="A679" s="782"/>
      <c r="B679" s="785"/>
      <c r="C679" s="785"/>
      <c r="D679" s="785"/>
      <c r="E679" s="792"/>
    </row>
    <row r="680" spans="1:5" ht="15.75">
      <c r="A680" s="782"/>
      <c r="B680" s="785"/>
      <c r="C680" s="785"/>
      <c r="D680" s="785"/>
      <c r="E680" s="792"/>
    </row>
    <row r="681" spans="1:5" ht="15.75">
      <c r="A681" s="782"/>
      <c r="B681" s="785"/>
      <c r="C681" s="785"/>
      <c r="D681" s="785"/>
      <c r="E681" s="792"/>
    </row>
    <row r="682" spans="1:5" ht="15.75">
      <c r="A682" s="782"/>
      <c r="B682" s="785"/>
      <c r="C682" s="785"/>
      <c r="D682" s="785"/>
      <c r="E682" s="792"/>
    </row>
    <row r="683" spans="1:5" ht="15.75">
      <c r="A683" s="782"/>
      <c r="B683" s="785"/>
      <c r="C683" s="785"/>
      <c r="D683" s="785"/>
      <c r="E683" s="792"/>
    </row>
    <row r="684" spans="1:5" ht="15.75">
      <c r="A684" s="782"/>
      <c r="B684" s="785"/>
      <c r="C684" s="785"/>
      <c r="D684" s="785"/>
      <c r="E684" s="792"/>
    </row>
    <row r="685" spans="1:5" ht="15.75">
      <c r="A685" s="782"/>
      <c r="B685" s="785"/>
      <c r="C685" s="785"/>
      <c r="D685" s="785"/>
      <c r="E685" s="792"/>
    </row>
    <row r="686" spans="1:5" ht="15.75">
      <c r="A686" s="782"/>
      <c r="B686" s="785"/>
      <c r="C686" s="785"/>
      <c r="D686" s="785"/>
      <c r="E686" s="792"/>
    </row>
    <row r="687" spans="1:5" ht="15.75">
      <c r="A687" s="782"/>
      <c r="B687" s="785"/>
      <c r="C687" s="785"/>
      <c r="D687" s="785"/>
      <c r="E687" s="792"/>
    </row>
    <row r="688" spans="1:5" ht="15.75">
      <c r="A688" s="782"/>
      <c r="B688" s="785"/>
      <c r="C688" s="785"/>
      <c r="D688" s="785"/>
      <c r="E688" s="792"/>
    </row>
    <row r="689" spans="1:5" ht="15.75">
      <c r="A689" s="782"/>
      <c r="B689" s="785"/>
      <c r="C689" s="785"/>
      <c r="D689" s="785"/>
      <c r="E689" s="792"/>
    </row>
    <row r="690" spans="1:5" ht="15.75">
      <c r="A690" s="782"/>
      <c r="B690" s="785"/>
      <c r="C690" s="785"/>
      <c r="D690" s="785"/>
      <c r="E690" s="792"/>
    </row>
    <row r="691" spans="1:5" ht="15.75">
      <c r="A691" s="782"/>
      <c r="B691" s="785"/>
      <c r="C691" s="785"/>
      <c r="D691" s="785"/>
      <c r="E691" s="792"/>
    </row>
    <row r="692" spans="1:5" ht="15.75">
      <c r="A692" s="782"/>
      <c r="B692" s="785"/>
      <c r="C692" s="785"/>
      <c r="D692" s="785"/>
      <c r="E692" s="792"/>
    </row>
    <row r="693" spans="1:5" ht="15.75">
      <c r="A693" s="782"/>
      <c r="B693" s="785"/>
      <c r="C693" s="785"/>
      <c r="D693" s="785"/>
      <c r="E693" s="792"/>
    </row>
    <row r="694" spans="1:5" ht="15.75">
      <c r="A694" s="782"/>
      <c r="B694" s="785"/>
      <c r="C694" s="785"/>
      <c r="D694" s="785"/>
      <c r="E694" s="792"/>
    </row>
    <row r="695" spans="1:5" ht="15.75">
      <c r="A695" s="782"/>
      <c r="B695" s="785"/>
      <c r="C695" s="785"/>
      <c r="D695" s="785"/>
      <c r="E695" s="792"/>
    </row>
    <row r="696" spans="1:5" ht="15.75">
      <c r="A696" s="782"/>
      <c r="B696" s="785"/>
      <c r="C696" s="785"/>
      <c r="D696" s="785"/>
      <c r="E696" s="792"/>
    </row>
    <row r="697" spans="1:5" ht="15.75">
      <c r="A697" s="782"/>
      <c r="B697" s="785"/>
      <c r="C697" s="785"/>
      <c r="D697" s="785"/>
      <c r="E697" s="792"/>
    </row>
    <row r="698" spans="1:5" ht="15.75">
      <c r="A698" s="782"/>
      <c r="B698" s="785"/>
      <c r="C698" s="785"/>
      <c r="D698" s="785"/>
      <c r="E698" s="792"/>
    </row>
    <row r="699" spans="1:5" ht="15.75">
      <c r="A699" s="782"/>
      <c r="B699" s="785"/>
      <c r="C699" s="785"/>
      <c r="D699" s="785"/>
      <c r="E699" s="792"/>
    </row>
    <row r="700" spans="1:5" ht="15.75">
      <c r="A700" s="782"/>
      <c r="B700" s="785"/>
      <c r="C700" s="785"/>
      <c r="D700" s="785"/>
      <c r="E700" s="792"/>
    </row>
    <row r="701" spans="1:5" ht="15.75">
      <c r="A701" s="782"/>
      <c r="B701" s="785"/>
      <c r="C701" s="785"/>
      <c r="D701" s="785"/>
      <c r="E701" s="792"/>
    </row>
    <row r="702" spans="1:5" ht="15.75">
      <c r="A702" s="782"/>
      <c r="B702" s="785"/>
      <c r="C702" s="785"/>
      <c r="D702" s="785"/>
      <c r="E702" s="792"/>
    </row>
    <row r="703" spans="1:5" ht="15.75">
      <c r="A703" s="782"/>
      <c r="B703" s="785"/>
      <c r="C703" s="785"/>
      <c r="D703" s="785"/>
      <c r="E703" s="792"/>
    </row>
    <row r="704" spans="1:5" ht="15.75">
      <c r="A704" s="782"/>
      <c r="B704" s="785"/>
      <c r="C704" s="785"/>
      <c r="D704" s="785"/>
      <c r="E704" s="792"/>
    </row>
    <row r="705" spans="1:5" ht="15.75">
      <c r="A705" s="782"/>
      <c r="B705" s="785"/>
      <c r="C705" s="785"/>
      <c r="D705" s="785"/>
      <c r="E705" s="792"/>
    </row>
    <row r="706" spans="1:5" ht="15.75">
      <c r="A706" s="782"/>
      <c r="B706" s="785"/>
      <c r="C706" s="785"/>
      <c r="D706" s="785"/>
      <c r="E706" s="792"/>
    </row>
    <row r="707" spans="1:5" ht="15.75">
      <c r="A707" s="782"/>
      <c r="B707" s="785"/>
      <c r="C707" s="785"/>
      <c r="D707" s="785"/>
      <c r="E707" s="792"/>
    </row>
    <row r="708" spans="1:5" ht="15.75">
      <c r="A708" s="782"/>
      <c r="B708" s="785"/>
      <c r="C708" s="785"/>
      <c r="D708" s="785"/>
      <c r="E708" s="792"/>
    </row>
    <row r="709" spans="1:5" ht="15.75">
      <c r="A709" s="782"/>
      <c r="B709" s="785"/>
      <c r="C709" s="785"/>
      <c r="D709" s="785"/>
      <c r="E709" s="792"/>
    </row>
    <row r="710" spans="1:5" ht="15.75">
      <c r="A710" s="782"/>
      <c r="B710" s="785"/>
      <c r="C710" s="785"/>
      <c r="D710" s="785"/>
      <c r="E710" s="792"/>
    </row>
    <row r="711" spans="1:5" ht="15.75">
      <c r="A711" s="782"/>
      <c r="B711" s="785"/>
      <c r="C711" s="785"/>
      <c r="D711" s="785"/>
      <c r="E711" s="792"/>
    </row>
    <row r="712" spans="1:5" ht="15.75">
      <c r="A712" s="782"/>
      <c r="B712" s="785"/>
      <c r="C712" s="785"/>
      <c r="D712" s="785"/>
      <c r="E712" s="792"/>
    </row>
    <row r="713" spans="1:5" ht="15.75">
      <c r="A713" s="782"/>
      <c r="B713" s="785"/>
      <c r="C713" s="785"/>
      <c r="D713" s="785"/>
      <c r="E713" s="792"/>
    </row>
    <row r="714" spans="1:5" ht="15.75">
      <c r="A714" s="782"/>
      <c r="B714" s="785"/>
      <c r="C714" s="785"/>
      <c r="D714" s="785"/>
      <c r="E714" s="792"/>
    </row>
    <row r="715" spans="1:5" ht="15.75">
      <c r="A715" s="782"/>
      <c r="B715" s="785"/>
      <c r="C715" s="785"/>
      <c r="D715" s="785"/>
      <c r="E715" s="792"/>
    </row>
    <row r="716" spans="1:5" ht="15.75">
      <c r="A716" s="782"/>
      <c r="B716" s="785"/>
      <c r="C716" s="785"/>
      <c r="D716" s="785"/>
      <c r="E716" s="792"/>
    </row>
    <row r="717" spans="1:5" ht="15.75">
      <c r="A717" s="782"/>
      <c r="B717" s="785"/>
      <c r="C717" s="785"/>
      <c r="D717" s="785"/>
      <c r="E717" s="792"/>
    </row>
    <row r="718" spans="1:5" ht="15.75">
      <c r="A718" s="782"/>
      <c r="B718" s="785"/>
      <c r="C718" s="785"/>
      <c r="D718" s="785"/>
      <c r="E718" s="792"/>
    </row>
    <row r="719" spans="1:5" ht="15.75">
      <c r="A719" s="782"/>
      <c r="B719" s="785"/>
      <c r="C719" s="785"/>
      <c r="D719" s="785"/>
      <c r="E719" s="792"/>
    </row>
    <row r="720" spans="1:5" ht="15.75">
      <c r="A720" s="782"/>
      <c r="B720" s="785"/>
      <c r="C720" s="785"/>
      <c r="D720" s="785"/>
      <c r="E720" s="792"/>
    </row>
    <row r="721" spans="1:5" ht="15.75">
      <c r="A721" s="782"/>
      <c r="B721" s="785"/>
      <c r="C721" s="785"/>
      <c r="D721" s="785"/>
      <c r="E721" s="792"/>
    </row>
    <row r="722" spans="1:5" ht="15.75">
      <c r="A722" s="782"/>
      <c r="B722" s="785"/>
      <c r="C722" s="785"/>
      <c r="D722" s="785"/>
      <c r="E722" s="792"/>
    </row>
    <row r="723" spans="1:5" ht="15.75">
      <c r="A723" s="782"/>
      <c r="B723" s="785"/>
      <c r="C723" s="785"/>
      <c r="D723" s="785"/>
      <c r="E723" s="792"/>
    </row>
    <row r="724" spans="1:5" ht="15.75">
      <c r="A724" s="782"/>
      <c r="B724" s="785"/>
      <c r="C724" s="785"/>
      <c r="D724" s="785"/>
      <c r="E724" s="792"/>
    </row>
    <row r="725" spans="1:5" ht="15.75">
      <c r="A725" s="782"/>
      <c r="B725" s="785"/>
      <c r="C725" s="785"/>
      <c r="D725" s="785"/>
      <c r="E725" s="792"/>
    </row>
    <row r="726" spans="1:5" ht="15.75">
      <c r="A726" s="782"/>
      <c r="B726" s="785"/>
      <c r="C726" s="785"/>
      <c r="D726" s="785"/>
      <c r="E726" s="792"/>
    </row>
    <row r="727" spans="1:5" ht="15.75">
      <c r="A727" s="782"/>
      <c r="B727" s="785"/>
      <c r="C727" s="785"/>
      <c r="D727" s="785"/>
      <c r="E727" s="792"/>
    </row>
    <row r="728" spans="1:5" ht="15.75">
      <c r="A728" s="782"/>
      <c r="B728" s="785"/>
      <c r="C728" s="785"/>
      <c r="D728" s="785"/>
      <c r="E728" s="792"/>
    </row>
    <row r="729" spans="1:5" ht="15.75">
      <c r="A729" s="782"/>
      <c r="B729" s="785"/>
      <c r="C729" s="785"/>
      <c r="D729" s="785"/>
      <c r="E729" s="792"/>
    </row>
    <row r="730" spans="1:5" ht="15.75">
      <c r="A730" s="782"/>
      <c r="B730" s="785"/>
      <c r="C730" s="785"/>
      <c r="D730" s="785"/>
      <c r="E730" s="792"/>
    </row>
    <row r="731" spans="1:5" ht="15.75">
      <c r="A731" s="782"/>
      <c r="B731" s="785"/>
      <c r="C731" s="785"/>
      <c r="D731" s="785"/>
      <c r="E731" s="792"/>
    </row>
    <row r="732" spans="1:5" ht="15.75">
      <c r="A732" s="782"/>
      <c r="B732" s="785"/>
      <c r="C732" s="785"/>
      <c r="D732" s="785"/>
      <c r="E732" s="792"/>
    </row>
    <row r="733" spans="1:5" ht="15.75">
      <c r="A733" s="782"/>
      <c r="B733" s="785"/>
      <c r="C733" s="785"/>
      <c r="D733" s="785"/>
      <c r="E733" s="792"/>
    </row>
    <row r="734" spans="1:5" ht="15.75">
      <c r="A734" s="782"/>
      <c r="B734" s="785"/>
      <c r="C734" s="785"/>
      <c r="D734" s="785"/>
      <c r="E734" s="792"/>
    </row>
    <row r="735" spans="1:5" ht="15.75">
      <c r="A735" s="782"/>
      <c r="B735" s="785"/>
      <c r="C735" s="785"/>
      <c r="D735" s="785"/>
      <c r="E735" s="792"/>
    </row>
    <row r="736" spans="1:5" ht="15.75">
      <c r="A736" s="782"/>
      <c r="B736" s="785"/>
      <c r="C736" s="785"/>
      <c r="D736" s="785"/>
      <c r="E736" s="792"/>
    </row>
    <row r="737" spans="1:5" ht="15.75">
      <c r="A737" s="782"/>
      <c r="B737" s="785"/>
      <c r="C737" s="785"/>
      <c r="D737" s="785"/>
      <c r="E737" s="792"/>
    </row>
    <row r="738" spans="1:5" ht="15.75">
      <c r="A738" s="782"/>
      <c r="B738" s="785"/>
      <c r="C738" s="785"/>
      <c r="D738" s="785"/>
      <c r="E738" s="792"/>
    </row>
    <row r="739" spans="1:5" ht="15.75">
      <c r="A739" s="782"/>
      <c r="B739" s="785"/>
      <c r="C739" s="785"/>
      <c r="D739" s="785"/>
      <c r="E739" s="792"/>
    </row>
    <row r="740" spans="1:5" ht="15.75">
      <c r="A740" s="782"/>
      <c r="B740" s="785"/>
      <c r="C740" s="785"/>
      <c r="D740" s="785"/>
      <c r="E740" s="792"/>
    </row>
    <row r="741" spans="1:5" ht="15.75">
      <c r="A741" s="782"/>
      <c r="B741" s="785"/>
      <c r="C741" s="785"/>
      <c r="D741" s="785"/>
      <c r="E741" s="792"/>
    </row>
    <row r="742" spans="1:5" ht="15.75">
      <c r="A742" s="782"/>
      <c r="B742" s="785"/>
      <c r="C742" s="785"/>
      <c r="D742" s="785"/>
      <c r="E742" s="792"/>
    </row>
    <row r="743" spans="1:5" ht="15.75">
      <c r="A743" s="782"/>
      <c r="B743" s="785"/>
      <c r="C743" s="785"/>
      <c r="D743" s="785"/>
      <c r="E743" s="792"/>
    </row>
    <row r="744" spans="1:5" ht="15.75">
      <c r="A744" s="782"/>
      <c r="B744" s="785"/>
      <c r="C744" s="785"/>
      <c r="D744" s="785"/>
      <c r="E744" s="792"/>
    </row>
    <row r="745" spans="1:5" ht="15.75">
      <c r="A745" s="782"/>
      <c r="B745" s="785"/>
      <c r="C745" s="785"/>
      <c r="D745" s="785"/>
      <c r="E745" s="792"/>
    </row>
    <row r="746" spans="1:5" ht="15.75">
      <c r="A746" s="782"/>
      <c r="B746" s="785"/>
      <c r="C746" s="785"/>
      <c r="D746" s="785"/>
      <c r="E746" s="792"/>
    </row>
    <row r="747" spans="1:5" ht="15.75">
      <c r="A747" s="782"/>
      <c r="B747" s="785"/>
      <c r="C747" s="785"/>
      <c r="D747" s="785"/>
      <c r="E747" s="792"/>
    </row>
    <row r="748" spans="1:5" ht="15.75">
      <c r="A748" s="782"/>
      <c r="B748" s="785"/>
      <c r="C748" s="785"/>
      <c r="D748" s="785"/>
      <c r="E748" s="792"/>
    </row>
    <row r="749" spans="1:5" ht="15.75">
      <c r="A749" s="782"/>
      <c r="B749" s="785"/>
      <c r="C749" s="785"/>
      <c r="D749" s="785"/>
      <c r="E749" s="792"/>
    </row>
    <row r="750" spans="1:5" ht="15.75">
      <c r="A750" s="782"/>
      <c r="B750" s="785"/>
      <c r="C750" s="785"/>
      <c r="D750" s="785"/>
      <c r="E750" s="792"/>
    </row>
    <row r="751" spans="1:5" ht="15.75">
      <c r="A751" s="782"/>
      <c r="B751" s="785"/>
      <c r="C751" s="785"/>
      <c r="D751" s="785"/>
      <c r="E751" s="792"/>
    </row>
    <row r="752" spans="1:5" ht="15.75">
      <c r="A752" s="782"/>
      <c r="B752" s="785"/>
      <c r="C752" s="785"/>
      <c r="D752" s="785"/>
      <c r="E752" s="792"/>
    </row>
    <row r="753" spans="1:5" ht="15.75">
      <c r="A753" s="782"/>
      <c r="B753" s="785"/>
      <c r="C753" s="785"/>
      <c r="D753" s="785"/>
      <c r="E753" s="792"/>
    </row>
    <row r="754" spans="1:5" ht="15.75">
      <c r="A754" s="782"/>
      <c r="B754" s="785"/>
      <c r="C754" s="785"/>
      <c r="D754" s="785"/>
      <c r="E754" s="792"/>
    </row>
    <row r="755" spans="1:5" ht="15.75">
      <c r="A755" s="782"/>
      <c r="B755" s="785"/>
      <c r="C755" s="785"/>
      <c r="D755" s="785"/>
      <c r="E755" s="792"/>
    </row>
    <row r="756" spans="1:5" ht="15.75">
      <c r="A756" s="782"/>
      <c r="B756" s="785"/>
      <c r="C756" s="785"/>
      <c r="D756" s="785"/>
      <c r="E756" s="792"/>
    </row>
    <row r="757" spans="1:5" ht="15.75">
      <c r="A757" s="782"/>
      <c r="B757" s="785"/>
      <c r="C757" s="785"/>
      <c r="D757" s="785"/>
      <c r="E757" s="792"/>
    </row>
    <row r="758" spans="1:5" ht="15.75">
      <c r="A758" s="782"/>
      <c r="B758" s="785"/>
      <c r="C758" s="785"/>
      <c r="D758" s="785"/>
      <c r="E758" s="792"/>
    </row>
    <row r="759" spans="1:5" ht="15.75">
      <c r="A759" s="782"/>
      <c r="B759" s="785"/>
      <c r="C759" s="785"/>
      <c r="D759" s="785"/>
      <c r="E759" s="792"/>
    </row>
    <row r="760" spans="1:5" ht="15.75">
      <c r="A760" s="782"/>
      <c r="B760" s="785"/>
      <c r="C760" s="785"/>
      <c r="D760" s="785"/>
      <c r="E760" s="792"/>
    </row>
    <row r="761" spans="1:5" ht="15.75">
      <c r="A761" s="782"/>
      <c r="B761" s="785"/>
      <c r="C761" s="785"/>
      <c r="D761" s="785"/>
      <c r="E761" s="792"/>
    </row>
    <row r="762" spans="1:5" ht="15.75">
      <c r="A762" s="782"/>
      <c r="B762" s="785"/>
      <c r="C762" s="785"/>
      <c r="D762" s="785"/>
      <c r="E762" s="792"/>
    </row>
    <row r="763" spans="1:5" ht="15.75">
      <c r="A763" s="782"/>
      <c r="B763" s="785"/>
      <c r="C763" s="785"/>
      <c r="D763" s="785"/>
      <c r="E763" s="792"/>
    </row>
    <row r="764" spans="1:5" ht="15.75">
      <c r="A764" s="782"/>
      <c r="B764" s="785"/>
      <c r="C764" s="785"/>
      <c r="D764" s="785"/>
      <c r="E764" s="792"/>
    </row>
    <row r="765" spans="1:5" ht="15.75">
      <c r="A765" s="782"/>
      <c r="B765" s="785"/>
      <c r="C765" s="785"/>
      <c r="D765" s="785"/>
      <c r="E765" s="792"/>
    </row>
    <row r="766" spans="1:5" ht="15.75">
      <c r="A766" s="782"/>
      <c r="B766" s="785"/>
      <c r="C766" s="785"/>
      <c r="D766" s="785"/>
      <c r="E766" s="792"/>
    </row>
    <row r="767" spans="1:5" ht="15.75">
      <c r="A767" s="782"/>
      <c r="B767" s="785"/>
      <c r="C767" s="785"/>
      <c r="D767" s="785"/>
      <c r="E767" s="792"/>
    </row>
    <row r="768" spans="1:5" ht="15.75">
      <c r="A768" s="782"/>
      <c r="B768" s="785"/>
      <c r="C768" s="785"/>
      <c r="D768" s="785"/>
      <c r="E768" s="792"/>
    </row>
    <row r="769" spans="1:5" ht="15.75">
      <c r="A769" s="782"/>
      <c r="B769" s="785"/>
      <c r="C769" s="785"/>
      <c r="D769" s="785"/>
      <c r="E769" s="792"/>
    </row>
    <row r="770" spans="1:5" ht="15.75">
      <c r="A770" s="782"/>
      <c r="B770" s="785"/>
      <c r="C770" s="785"/>
      <c r="D770" s="785"/>
      <c r="E770" s="792"/>
    </row>
    <row r="771" spans="1:5" ht="15.75">
      <c r="A771" s="782"/>
      <c r="B771" s="785"/>
      <c r="C771" s="785"/>
      <c r="D771" s="785"/>
      <c r="E771" s="792"/>
    </row>
    <row r="772" spans="1:5" ht="15.75">
      <c r="A772" s="782"/>
      <c r="B772" s="785"/>
      <c r="C772" s="785"/>
      <c r="D772" s="785"/>
      <c r="E772" s="792"/>
    </row>
    <row r="773" spans="1:5" ht="15.75">
      <c r="A773" s="782"/>
      <c r="B773" s="785"/>
      <c r="C773" s="785"/>
      <c r="D773" s="785"/>
      <c r="E773" s="792"/>
    </row>
    <row r="774" spans="1:5" ht="15.75">
      <c r="A774" s="782"/>
      <c r="B774" s="785"/>
      <c r="C774" s="785"/>
      <c r="D774" s="785"/>
      <c r="E774" s="792"/>
    </row>
    <row r="775" spans="1:5" ht="15.75">
      <c r="A775" s="782"/>
      <c r="B775" s="785"/>
      <c r="C775" s="785"/>
      <c r="D775" s="785"/>
      <c r="E775" s="792"/>
    </row>
    <row r="776" spans="1:5" ht="15.75">
      <c r="A776" s="782"/>
      <c r="B776" s="785"/>
      <c r="C776" s="785"/>
      <c r="D776" s="785"/>
      <c r="E776" s="792"/>
    </row>
    <row r="777" spans="1:5" ht="15.75">
      <c r="A777" s="782"/>
      <c r="B777" s="785"/>
      <c r="C777" s="785"/>
      <c r="D777" s="785"/>
      <c r="E777" s="792"/>
    </row>
    <row r="778" spans="1:5" ht="15.75">
      <c r="A778" s="782"/>
      <c r="B778" s="785"/>
      <c r="C778" s="785"/>
      <c r="D778" s="785"/>
      <c r="E778" s="792"/>
    </row>
    <row r="779" spans="1:5" ht="15.75">
      <c r="A779" s="782"/>
      <c r="B779" s="785"/>
      <c r="C779" s="785"/>
      <c r="D779" s="785"/>
      <c r="E779" s="792"/>
    </row>
    <row r="780" spans="1:5" ht="15.75">
      <c r="A780" s="782"/>
      <c r="B780" s="785"/>
      <c r="C780" s="785"/>
      <c r="D780" s="785"/>
      <c r="E780" s="792"/>
    </row>
    <row r="781" spans="1:5" ht="15.75">
      <c r="A781" s="782"/>
      <c r="B781" s="785"/>
      <c r="C781" s="785"/>
      <c r="D781" s="785"/>
      <c r="E781" s="792"/>
    </row>
    <row r="782" spans="1:5" ht="15.75">
      <c r="A782" s="782"/>
      <c r="B782" s="785"/>
      <c r="C782" s="785"/>
      <c r="D782" s="785"/>
      <c r="E782" s="792"/>
    </row>
    <row r="783" spans="1:5" ht="15.75">
      <c r="A783" s="782"/>
      <c r="B783" s="785"/>
      <c r="C783" s="785"/>
      <c r="D783" s="785"/>
      <c r="E783" s="792"/>
    </row>
    <row r="784" spans="1:5" ht="15.75">
      <c r="A784" s="782"/>
      <c r="B784" s="785"/>
      <c r="C784" s="785"/>
      <c r="D784" s="785"/>
      <c r="E784" s="792"/>
    </row>
    <row r="785" spans="1:5" ht="15.75">
      <c r="A785" s="782"/>
      <c r="B785" s="785"/>
      <c r="C785" s="785"/>
      <c r="D785" s="785"/>
      <c r="E785" s="792"/>
    </row>
    <row r="786" spans="1:5" ht="15.75">
      <c r="A786" s="782"/>
      <c r="B786" s="785"/>
      <c r="C786" s="785"/>
      <c r="D786" s="785"/>
      <c r="E786" s="792"/>
    </row>
    <row r="787" spans="1:5" ht="15.75">
      <c r="A787" s="782"/>
      <c r="B787" s="785"/>
      <c r="C787" s="785"/>
      <c r="D787" s="785"/>
      <c r="E787" s="792"/>
    </row>
    <row r="788" spans="1:5" ht="15.75">
      <c r="A788" s="782"/>
      <c r="B788" s="785"/>
      <c r="C788" s="785"/>
      <c r="D788" s="785"/>
      <c r="E788" s="792"/>
    </row>
    <row r="789" spans="1:5" ht="15.75">
      <c r="A789" s="782"/>
      <c r="B789" s="785"/>
      <c r="C789" s="785"/>
      <c r="D789" s="785"/>
      <c r="E789" s="792"/>
    </row>
    <row r="790" spans="1:5" ht="15.75">
      <c r="A790" s="782"/>
      <c r="B790" s="785"/>
      <c r="C790" s="785"/>
      <c r="D790" s="785"/>
      <c r="E790" s="792"/>
    </row>
    <row r="791" spans="1:5" ht="15.75">
      <c r="A791" s="782"/>
      <c r="B791" s="785"/>
      <c r="C791" s="785"/>
      <c r="D791" s="785"/>
      <c r="E791" s="792"/>
    </row>
    <row r="792" spans="1:5" ht="15.75">
      <c r="A792" s="782"/>
      <c r="B792" s="785"/>
      <c r="C792" s="785"/>
      <c r="D792" s="785"/>
      <c r="E792" s="792"/>
    </row>
    <row r="793" spans="1:5" ht="15.75">
      <c r="A793" s="782"/>
      <c r="B793" s="785"/>
      <c r="C793" s="785"/>
      <c r="D793" s="785"/>
      <c r="E793" s="792"/>
    </row>
    <row r="794" spans="1:5" ht="15.75">
      <c r="A794" s="782"/>
      <c r="B794" s="785"/>
      <c r="C794" s="785"/>
      <c r="D794" s="785"/>
      <c r="E794" s="792"/>
    </row>
    <row r="795" spans="1:5" ht="15.75">
      <c r="A795" s="782"/>
      <c r="B795" s="785"/>
      <c r="C795" s="785"/>
      <c r="D795" s="785"/>
      <c r="E795" s="792"/>
    </row>
    <row r="796" spans="1:5" ht="15.75">
      <c r="A796" s="782"/>
      <c r="B796" s="785"/>
      <c r="C796" s="785"/>
      <c r="D796" s="785"/>
      <c r="E796" s="792"/>
    </row>
    <row r="797" spans="1:5" ht="15.75">
      <c r="A797" s="782"/>
      <c r="B797" s="785"/>
      <c r="C797" s="785"/>
      <c r="D797" s="785"/>
      <c r="E797" s="792"/>
    </row>
    <row r="798" spans="1:5" ht="15.75">
      <c r="A798" s="782"/>
      <c r="B798" s="785"/>
      <c r="C798" s="785"/>
      <c r="D798" s="785"/>
      <c r="E798" s="792"/>
    </row>
    <row r="799" spans="1:5" ht="15.75">
      <c r="A799" s="782"/>
      <c r="B799" s="785"/>
      <c r="C799" s="785"/>
      <c r="D799" s="785"/>
      <c r="E799" s="792"/>
    </row>
    <row r="800" spans="1:5" ht="15.75">
      <c r="A800" s="782"/>
      <c r="B800" s="785"/>
      <c r="C800" s="785"/>
      <c r="D800" s="785"/>
      <c r="E800" s="792"/>
    </row>
    <row r="801" spans="1:5" ht="15.75">
      <c r="A801" s="782"/>
      <c r="B801" s="785"/>
      <c r="C801" s="785"/>
      <c r="D801" s="785"/>
      <c r="E801" s="792"/>
    </row>
    <row r="802" spans="1:5" ht="15.75">
      <c r="A802" s="782"/>
      <c r="B802" s="785"/>
      <c r="C802" s="785"/>
      <c r="D802" s="785"/>
      <c r="E802" s="792"/>
    </row>
    <row r="803" spans="1:5" ht="15.75">
      <c r="A803" s="782"/>
      <c r="B803" s="785"/>
      <c r="C803" s="785"/>
      <c r="D803" s="785"/>
      <c r="E803" s="792"/>
    </row>
    <row r="804" spans="1:5" ht="15.75">
      <c r="A804" s="782"/>
      <c r="B804" s="785"/>
      <c r="C804" s="785"/>
      <c r="D804" s="785"/>
      <c r="E804" s="792"/>
    </row>
    <row r="805" spans="1:5" ht="15.75">
      <c r="A805" s="782"/>
      <c r="B805" s="785"/>
      <c r="C805" s="785"/>
      <c r="D805" s="785"/>
      <c r="E805" s="792"/>
    </row>
    <row r="806" spans="1:5" ht="15.75">
      <c r="A806" s="782"/>
      <c r="B806" s="785"/>
      <c r="C806" s="785"/>
      <c r="D806" s="785"/>
      <c r="E806" s="792"/>
    </row>
    <row r="807" spans="1:5" ht="15.75">
      <c r="A807" s="782"/>
      <c r="B807" s="785"/>
      <c r="C807" s="785"/>
      <c r="D807" s="785"/>
      <c r="E807" s="792"/>
    </row>
    <row r="808" spans="1:5" ht="15.75">
      <c r="A808" s="782"/>
      <c r="B808" s="785"/>
      <c r="C808" s="785"/>
      <c r="D808" s="785"/>
      <c r="E808" s="792"/>
    </row>
    <row r="809" spans="1:5" ht="15.75">
      <c r="A809" s="782"/>
      <c r="B809" s="785"/>
      <c r="C809" s="785"/>
      <c r="D809" s="785"/>
      <c r="E809" s="792"/>
    </row>
    <row r="810" spans="1:5" ht="15.75">
      <c r="A810" s="782"/>
      <c r="B810" s="785"/>
      <c r="C810" s="785"/>
      <c r="D810" s="785"/>
      <c r="E810" s="792"/>
    </row>
    <row r="811" spans="1:5" ht="15.75">
      <c r="A811" s="782"/>
      <c r="B811" s="785"/>
      <c r="C811" s="785"/>
      <c r="D811" s="785"/>
      <c r="E811" s="792"/>
    </row>
    <row r="812" spans="1:5" ht="15.75">
      <c r="A812" s="782"/>
      <c r="B812" s="785"/>
      <c r="C812" s="785"/>
      <c r="D812" s="785"/>
      <c r="E812" s="792"/>
    </row>
    <row r="813" spans="1:5" ht="15.75">
      <c r="A813" s="782"/>
      <c r="B813" s="785"/>
      <c r="C813" s="785"/>
      <c r="D813" s="785"/>
      <c r="E813" s="792"/>
    </row>
    <row r="814" spans="1:5" ht="15.75">
      <c r="A814" s="782"/>
      <c r="B814" s="785"/>
      <c r="C814" s="785"/>
      <c r="D814" s="785"/>
      <c r="E814" s="792"/>
    </row>
    <row r="815" spans="1:5" ht="15.75">
      <c r="A815" s="782"/>
      <c r="B815" s="785"/>
      <c r="C815" s="785"/>
      <c r="D815" s="785"/>
      <c r="E815" s="792"/>
    </row>
    <row r="816" spans="1:5" ht="15.75">
      <c r="A816" s="782"/>
      <c r="B816" s="785"/>
      <c r="C816" s="785"/>
      <c r="D816" s="785"/>
      <c r="E816" s="792"/>
    </row>
    <row r="817" spans="1:5" ht="15.75">
      <c r="A817" s="782"/>
      <c r="B817" s="785"/>
      <c r="C817" s="785"/>
      <c r="D817" s="785"/>
      <c r="E817" s="792"/>
    </row>
    <row r="818" spans="1:5" ht="15.75">
      <c r="A818" s="782"/>
      <c r="B818" s="785"/>
      <c r="C818" s="785"/>
      <c r="D818" s="785"/>
      <c r="E818" s="792"/>
    </row>
    <row r="819" spans="1:5" ht="15.75">
      <c r="A819" s="782"/>
      <c r="B819" s="785"/>
      <c r="C819" s="785"/>
      <c r="D819" s="785"/>
      <c r="E819" s="792"/>
    </row>
    <row r="820" spans="1:5" ht="15.75">
      <c r="A820" s="782"/>
      <c r="B820" s="785"/>
      <c r="C820" s="785"/>
      <c r="D820" s="785"/>
      <c r="E820" s="792"/>
    </row>
    <row r="821" spans="1:5" ht="15.75">
      <c r="A821" s="782"/>
      <c r="B821" s="785"/>
      <c r="C821" s="785"/>
      <c r="D821" s="785"/>
      <c r="E821" s="792"/>
    </row>
    <row r="822" spans="1:5" ht="15.75">
      <c r="A822" s="782"/>
      <c r="B822" s="785"/>
      <c r="C822" s="785"/>
      <c r="D822" s="785"/>
      <c r="E822" s="792"/>
    </row>
  </sheetData>
  <mergeCells count="22">
    <mergeCell ref="A3:E3"/>
    <mergeCell ref="A4:E4"/>
    <mergeCell ref="A5:E5"/>
    <mergeCell ref="A6:E6"/>
    <mergeCell ref="A175:E175"/>
    <mergeCell ref="A90:E90"/>
    <mergeCell ref="A91:E91"/>
    <mergeCell ref="A132:E132"/>
    <mergeCell ref="A133:E133"/>
    <mergeCell ref="A134:E134"/>
    <mergeCell ref="A178:E178"/>
    <mergeCell ref="A44:E44"/>
    <mergeCell ref="A49:E49"/>
    <mergeCell ref="A87:C87"/>
    <mergeCell ref="A92:E92"/>
    <mergeCell ref="A135:E135"/>
    <mergeCell ref="A89:E89"/>
    <mergeCell ref="A46:E46"/>
    <mergeCell ref="A47:E47"/>
    <mergeCell ref="A48:E48"/>
    <mergeCell ref="A176:E176"/>
    <mergeCell ref="A177:E177"/>
  </mergeCells>
  <pageMargins left="0.7" right="0.7" top="0.75" bottom="0.75" header="0.3" footer="0.3"/>
  <pageSetup scale="55"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8"/>
  <sheetViews>
    <sheetView showGridLines="0" topLeftCell="C2" zoomScale="70" zoomScaleNormal="70" workbookViewId="0">
      <selection activeCell="V25" sqref="V25"/>
    </sheetView>
  </sheetViews>
  <sheetFormatPr baseColWidth="10" defaultRowHeight="15"/>
  <cols>
    <col min="1" max="2" width="31.140625" style="738" hidden="1" customWidth="1"/>
    <col min="3" max="3" width="95.85546875" style="46" customWidth="1"/>
    <col min="4" max="7" width="17.28515625" style="738" customWidth="1"/>
    <col min="8" max="8" width="19" style="738" customWidth="1"/>
    <col min="9" max="9" width="17.28515625" style="738" customWidth="1"/>
    <col min="10" max="10" width="19.5703125" style="738" customWidth="1"/>
    <col min="11" max="11" width="17.28515625" style="738" customWidth="1"/>
    <col min="12" max="12" width="19.5703125" style="738" customWidth="1"/>
    <col min="13" max="13" width="17.28515625" style="738" customWidth="1"/>
    <col min="14" max="14" width="19.5703125" style="738" customWidth="1"/>
    <col min="15" max="15" width="18.42578125" style="738" customWidth="1"/>
    <col min="16" max="16" width="0.28515625" style="738" hidden="1" customWidth="1"/>
    <col min="17" max="17" width="2" style="128" customWidth="1"/>
    <col min="18" max="18" width="9.140625" style="738" customWidth="1"/>
    <col min="19" max="19" width="21.28515625" style="738" customWidth="1"/>
    <col min="20" max="20" width="12.42578125" style="738" customWidth="1"/>
    <col min="21" max="255" width="9.140625" style="738" customWidth="1"/>
    <col min="256" max="256" width="11.42578125" style="738"/>
    <col min="257" max="258" width="0" style="738" hidden="1" customWidth="1"/>
    <col min="259" max="259" width="95.85546875" style="738" customWidth="1"/>
    <col min="260" max="263" width="17.28515625" style="738" customWidth="1"/>
    <col min="264" max="264" width="19" style="738" customWidth="1"/>
    <col min="265" max="265" width="17.28515625" style="738" customWidth="1"/>
    <col min="266" max="266" width="19.5703125" style="738" customWidth="1"/>
    <col min="267" max="267" width="17.28515625" style="738" customWidth="1"/>
    <col min="268" max="268" width="19.5703125" style="738" customWidth="1"/>
    <col min="269" max="269" width="17.28515625" style="738" customWidth="1"/>
    <col min="270" max="270" width="19.5703125" style="738" customWidth="1"/>
    <col min="271" max="271" width="18.42578125" style="738" customWidth="1"/>
    <col min="272" max="272" width="0" style="738" hidden="1" customWidth="1"/>
    <col min="273" max="273" width="2" style="738" customWidth="1"/>
    <col min="274" max="274" width="9.140625" style="738" customWidth="1"/>
    <col min="275" max="275" width="21.28515625" style="738" customWidth="1"/>
    <col min="276" max="276" width="12.42578125" style="738" customWidth="1"/>
    <col min="277" max="511" width="9.140625" style="738" customWidth="1"/>
    <col min="512" max="512" width="11.42578125" style="738"/>
    <col min="513" max="514" width="0" style="738" hidden="1" customWidth="1"/>
    <col min="515" max="515" width="95.85546875" style="738" customWidth="1"/>
    <col min="516" max="519" width="17.28515625" style="738" customWidth="1"/>
    <col min="520" max="520" width="19" style="738" customWidth="1"/>
    <col min="521" max="521" width="17.28515625" style="738" customWidth="1"/>
    <col min="522" max="522" width="19.5703125" style="738" customWidth="1"/>
    <col min="523" max="523" width="17.28515625" style="738" customWidth="1"/>
    <col min="524" max="524" width="19.5703125" style="738" customWidth="1"/>
    <col min="525" max="525" width="17.28515625" style="738" customWidth="1"/>
    <col min="526" max="526" width="19.5703125" style="738" customWidth="1"/>
    <col min="527" max="527" width="18.42578125" style="738" customWidth="1"/>
    <col min="528" max="528" width="0" style="738" hidden="1" customWidth="1"/>
    <col min="529" max="529" width="2" style="738" customWidth="1"/>
    <col min="530" max="530" width="9.140625" style="738" customWidth="1"/>
    <col min="531" max="531" width="21.28515625" style="738" customWidth="1"/>
    <col min="532" max="532" width="12.42578125" style="738" customWidth="1"/>
    <col min="533" max="767" width="9.140625" style="738" customWidth="1"/>
    <col min="768" max="768" width="11.42578125" style="738"/>
    <col min="769" max="770" width="0" style="738" hidden="1" customWidth="1"/>
    <col min="771" max="771" width="95.85546875" style="738" customWidth="1"/>
    <col min="772" max="775" width="17.28515625" style="738" customWidth="1"/>
    <col min="776" max="776" width="19" style="738" customWidth="1"/>
    <col min="777" max="777" width="17.28515625" style="738" customWidth="1"/>
    <col min="778" max="778" width="19.5703125" style="738" customWidth="1"/>
    <col min="779" max="779" width="17.28515625" style="738" customWidth="1"/>
    <col min="780" max="780" width="19.5703125" style="738" customWidth="1"/>
    <col min="781" max="781" width="17.28515625" style="738" customWidth="1"/>
    <col min="782" max="782" width="19.5703125" style="738" customWidth="1"/>
    <col min="783" max="783" width="18.42578125" style="738" customWidth="1"/>
    <col min="784" max="784" width="0" style="738" hidden="1" customWidth="1"/>
    <col min="785" max="785" width="2" style="738" customWidth="1"/>
    <col min="786" max="786" width="9.140625" style="738" customWidth="1"/>
    <col min="787" max="787" width="21.28515625" style="738" customWidth="1"/>
    <col min="788" max="788" width="12.42578125" style="738" customWidth="1"/>
    <col min="789" max="1023" width="9.140625" style="738" customWidth="1"/>
    <col min="1024" max="1024" width="11.42578125" style="738"/>
    <col min="1025" max="1026" width="0" style="738" hidden="1" customWidth="1"/>
    <col min="1027" max="1027" width="95.85546875" style="738" customWidth="1"/>
    <col min="1028" max="1031" width="17.28515625" style="738" customWidth="1"/>
    <col min="1032" max="1032" width="19" style="738" customWidth="1"/>
    <col min="1033" max="1033" width="17.28515625" style="738" customWidth="1"/>
    <col min="1034" max="1034" width="19.5703125" style="738" customWidth="1"/>
    <col min="1035" max="1035" width="17.28515625" style="738" customWidth="1"/>
    <col min="1036" max="1036" width="19.5703125" style="738" customWidth="1"/>
    <col min="1037" max="1037" width="17.28515625" style="738" customWidth="1"/>
    <col min="1038" max="1038" width="19.5703125" style="738" customWidth="1"/>
    <col min="1039" max="1039" width="18.42578125" style="738" customWidth="1"/>
    <col min="1040" max="1040" width="0" style="738" hidden="1" customWidth="1"/>
    <col min="1041" max="1041" width="2" style="738" customWidth="1"/>
    <col min="1042" max="1042" width="9.140625" style="738" customWidth="1"/>
    <col min="1043" max="1043" width="21.28515625" style="738" customWidth="1"/>
    <col min="1044" max="1044" width="12.42578125" style="738" customWidth="1"/>
    <col min="1045" max="1279" width="9.140625" style="738" customWidth="1"/>
    <col min="1280" max="1280" width="11.42578125" style="738"/>
    <col min="1281" max="1282" width="0" style="738" hidden="1" customWidth="1"/>
    <col min="1283" max="1283" width="95.85546875" style="738" customWidth="1"/>
    <col min="1284" max="1287" width="17.28515625" style="738" customWidth="1"/>
    <col min="1288" max="1288" width="19" style="738" customWidth="1"/>
    <col min="1289" max="1289" width="17.28515625" style="738" customWidth="1"/>
    <col min="1290" max="1290" width="19.5703125" style="738" customWidth="1"/>
    <col min="1291" max="1291" width="17.28515625" style="738" customWidth="1"/>
    <col min="1292" max="1292" width="19.5703125" style="738" customWidth="1"/>
    <col min="1293" max="1293" width="17.28515625" style="738" customWidth="1"/>
    <col min="1294" max="1294" width="19.5703125" style="738" customWidth="1"/>
    <col min="1295" max="1295" width="18.42578125" style="738" customWidth="1"/>
    <col min="1296" max="1296" width="0" style="738" hidden="1" customWidth="1"/>
    <col min="1297" max="1297" width="2" style="738" customWidth="1"/>
    <col min="1298" max="1298" width="9.140625" style="738" customWidth="1"/>
    <col min="1299" max="1299" width="21.28515625" style="738" customWidth="1"/>
    <col min="1300" max="1300" width="12.42578125" style="738" customWidth="1"/>
    <col min="1301" max="1535" width="9.140625" style="738" customWidth="1"/>
    <col min="1536" max="1536" width="11.42578125" style="738"/>
    <col min="1537" max="1538" width="0" style="738" hidden="1" customWidth="1"/>
    <col min="1539" max="1539" width="95.85546875" style="738" customWidth="1"/>
    <col min="1540" max="1543" width="17.28515625" style="738" customWidth="1"/>
    <col min="1544" max="1544" width="19" style="738" customWidth="1"/>
    <col min="1545" max="1545" width="17.28515625" style="738" customWidth="1"/>
    <col min="1546" max="1546" width="19.5703125" style="738" customWidth="1"/>
    <col min="1547" max="1547" width="17.28515625" style="738" customWidth="1"/>
    <col min="1548" max="1548" width="19.5703125" style="738" customWidth="1"/>
    <col min="1549" max="1549" width="17.28515625" style="738" customWidth="1"/>
    <col min="1550" max="1550" width="19.5703125" style="738" customWidth="1"/>
    <col min="1551" max="1551" width="18.42578125" style="738" customWidth="1"/>
    <col min="1552" max="1552" width="0" style="738" hidden="1" customWidth="1"/>
    <col min="1553" max="1553" width="2" style="738" customWidth="1"/>
    <col min="1554" max="1554" width="9.140625" style="738" customWidth="1"/>
    <col min="1555" max="1555" width="21.28515625" style="738" customWidth="1"/>
    <col min="1556" max="1556" width="12.42578125" style="738" customWidth="1"/>
    <col min="1557" max="1791" width="9.140625" style="738" customWidth="1"/>
    <col min="1792" max="1792" width="11.42578125" style="738"/>
    <col min="1793" max="1794" width="0" style="738" hidden="1" customWidth="1"/>
    <col min="1795" max="1795" width="95.85546875" style="738" customWidth="1"/>
    <col min="1796" max="1799" width="17.28515625" style="738" customWidth="1"/>
    <col min="1800" max="1800" width="19" style="738" customWidth="1"/>
    <col min="1801" max="1801" width="17.28515625" style="738" customWidth="1"/>
    <col min="1802" max="1802" width="19.5703125" style="738" customWidth="1"/>
    <col min="1803" max="1803" width="17.28515625" style="738" customWidth="1"/>
    <col min="1804" max="1804" width="19.5703125" style="738" customWidth="1"/>
    <col min="1805" max="1805" width="17.28515625" style="738" customWidth="1"/>
    <col min="1806" max="1806" width="19.5703125" style="738" customWidth="1"/>
    <col min="1807" max="1807" width="18.42578125" style="738" customWidth="1"/>
    <col min="1808" max="1808" width="0" style="738" hidden="1" customWidth="1"/>
    <col min="1809" max="1809" width="2" style="738" customWidth="1"/>
    <col min="1810" max="1810" width="9.140625" style="738" customWidth="1"/>
    <col min="1811" max="1811" width="21.28515625" style="738" customWidth="1"/>
    <col min="1812" max="1812" width="12.42578125" style="738" customWidth="1"/>
    <col min="1813" max="2047" width="9.140625" style="738" customWidth="1"/>
    <col min="2048" max="2048" width="11.42578125" style="738"/>
    <col min="2049" max="2050" width="0" style="738" hidden="1" customWidth="1"/>
    <col min="2051" max="2051" width="95.85546875" style="738" customWidth="1"/>
    <col min="2052" max="2055" width="17.28515625" style="738" customWidth="1"/>
    <col min="2056" max="2056" width="19" style="738" customWidth="1"/>
    <col min="2057" max="2057" width="17.28515625" style="738" customWidth="1"/>
    <col min="2058" max="2058" width="19.5703125" style="738" customWidth="1"/>
    <col min="2059" max="2059" width="17.28515625" style="738" customWidth="1"/>
    <col min="2060" max="2060" width="19.5703125" style="738" customWidth="1"/>
    <col min="2061" max="2061" width="17.28515625" style="738" customWidth="1"/>
    <col min="2062" max="2062" width="19.5703125" style="738" customWidth="1"/>
    <col min="2063" max="2063" width="18.42578125" style="738" customWidth="1"/>
    <col min="2064" max="2064" width="0" style="738" hidden="1" customWidth="1"/>
    <col min="2065" max="2065" width="2" style="738" customWidth="1"/>
    <col min="2066" max="2066" width="9.140625" style="738" customWidth="1"/>
    <col min="2067" max="2067" width="21.28515625" style="738" customWidth="1"/>
    <col min="2068" max="2068" width="12.42578125" style="738" customWidth="1"/>
    <col min="2069" max="2303" width="9.140625" style="738" customWidth="1"/>
    <col min="2304" max="2304" width="11.42578125" style="738"/>
    <col min="2305" max="2306" width="0" style="738" hidden="1" customWidth="1"/>
    <col min="2307" max="2307" width="95.85546875" style="738" customWidth="1"/>
    <col min="2308" max="2311" width="17.28515625" style="738" customWidth="1"/>
    <col min="2312" max="2312" width="19" style="738" customWidth="1"/>
    <col min="2313" max="2313" width="17.28515625" style="738" customWidth="1"/>
    <col min="2314" max="2314" width="19.5703125" style="738" customWidth="1"/>
    <col min="2315" max="2315" width="17.28515625" style="738" customWidth="1"/>
    <col min="2316" max="2316" width="19.5703125" style="738" customWidth="1"/>
    <col min="2317" max="2317" width="17.28515625" style="738" customWidth="1"/>
    <col min="2318" max="2318" width="19.5703125" style="738" customWidth="1"/>
    <col min="2319" max="2319" width="18.42578125" style="738" customWidth="1"/>
    <col min="2320" max="2320" width="0" style="738" hidden="1" customWidth="1"/>
    <col min="2321" max="2321" width="2" style="738" customWidth="1"/>
    <col min="2322" max="2322" width="9.140625" style="738" customWidth="1"/>
    <col min="2323" max="2323" width="21.28515625" style="738" customWidth="1"/>
    <col min="2324" max="2324" width="12.42578125" style="738" customWidth="1"/>
    <col min="2325" max="2559" width="9.140625" style="738" customWidth="1"/>
    <col min="2560" max="2560" width="11.42578125" style="738"/>
    <col min="2561" max="2562" width="0" style="738" hidden="1" customWidth="1"/>
    <col min="2563" max="2563" width="95.85546875" style="738" customWidth="1"/>
    <col min="2564" max="2567" width="17.28515625" style="738" customWidth="1"/>
    <col min="2568" max="2568" width="19" style="738" customWidth="1"/>
    <col min="2569" max="2569" width="17.28515625" style="738" customWidth="1"/>
    <col min="2570" max="2570" width="19.5703125" style="738" customWidth="1"/>
    <col min="2571" max="2571" width="17.28515625" style="738" customWidth="1"/>
    <col min="2572" max="2572" width="19.5703125" style="738" customWidth="1"/>
    <col min="2573" max="2573" width="17.28515625" style="738" customWidth="1"/>
    <col min="2574" max="2574" width="19.5703125" style="738" customWidth="1"/>
    <col min="2575" max="2575" width="18.42578125" style="738" customWidth="1"/>
    <col min="2576" max="2576" width="0" style="738" hidden="1" customWidth="1"/>
    <col min="2577" max="2577" width="2" style="738" customWidth="1"/>
    <col min="2578" max="2578" width="9.140625" style="738" customWidth="1"/>
    <col min="2579" max="2579" width="21.28515625" style="738" customWidth="1"/>
    <col min="2580" max="2580" width="12.42578125" style="738" customWidth="1"/>
    <col min="2581" max="2815" width="9.140625" style="738" customWidth="1"/>
    <col min="2816" max="2816" width="11.42578125" style="738"/>
    <col min="2817" max="2818" width="0" style="738" hidden="1" customWidth="1"/>
    <col min="2819" max="2819" width="95.85546875" style="738" customWidth="1"/>
    <col min="2820" max="2823" width="17.28515625" style="738" customWidth="1"/>
    <col min="2824" max="2824" width="19" style="738" customWidth="1"/>
    <col min="2825" max="2825" width="17.28515625" style="738" customWidth="1"/>
    <col min="2826" max="2826" width="19.5703125" style="738" customWidth="1"/>
    <col min="2827" max="2827" width="17.28515625" style="738" customWidth="1"/>
    <col min="2828" max="2828" width="19.5703125" style="738" customWidth="1"/>
    <col min="2829" max="2829" width="17.28515625" style="738" customWidth="1"/>
    <col min="2830" max="2830" width="19.5703125" style="738" customWidth="1"/>
    <col min="2831" max="2831" width="18.42578125" style="738" customWidth="1"/>
    <col min="2832" max="2832" width="0" style="738" hidden="1" customWidth="1"/>
    <col min="2833" max="2833" width="2" style="738" customWidth="1"/>
    <col min="2834" max="2834" width="9.140625" style="738" customWidth="1"/>
    <col min="2835" max="2835" width="21.28515625" style="738" customWidth="1"/>
    <col min="2836" max="2836" width="12.42578125" style="738" customWidth="1"/>
    <col min="2837" max="3071" width="9.140625" style="738" customWidth="1"/>
    <col min="3072" max="3072" width="11.42578125" style="738"/>
    <col min="3073" max="3074" width="0" style="738" hidden="1" customWidth="1"/>
    <col min="3075" max="3075" width="95.85546875" style="738" customWidth="1"/>
    <col min="3076" max="3079" width="17.28515625" style="738" customWidth="1"/>
    <col min="3080" max="3080" width="19" style="738" customWidth="1"/>
    <col min="3081" max="3081" width="17.28515625" style="738" customWidth="1"/>
    <col min="3082" max="3082" width="19.5703125" style="738" customWidth="1"/>
    <col min="3083" max="3083" width="17.28515625" style="738" customWidth="1"/>
    <col min="3084" max="3084" width="19.5703125" style="738" customWidth="1"/>
    <col min="3085" max="3085" width="17.28515625" style="738" customWidth="1"/>
    <col min="3086" max="3086" width="19.5703125" style="738" customWidth="1"/>
    <col min="3087" max="3087" width="18.42578125" style="738" customWidth="1"/>
    <col min="3088" max="3088" width="0" style="738" hidden="1" customWidth="1"/>
    <col min="3089" max="3089" width="2" style="738" customWidth="1"/>
    <col min="3090" max="3090" width="9.140625" style="738" customWidth="1"/>
    <col min="3091" max="3091" width="21.28515625" style="738" customWidth="1"/>
    <col min="3092" max="3092" width="12.42578125" style="738" customWidth="1"/>
    <col min="3093" max="3327" width="9.140625" style="738" customWidth="1"/>
    <col min="3328" max="3328" width="11.42578125" style="738"/>
    <col min="3329" max="3330" width="0" style="738" hidden="1" customWidth="1"/>
    <col min="3331" max="3331" width="95.85546875" style="738" customWidth="1"/>
    <col min="3332" max="3335" width="17.28515625" style="738" customWidth="1"/>
    <col min="3336" max="3336" width="19" style="738" customWidth="1"/>
    <col min="3337" max="3337" width="17.28515625" style="738" customWidth="1"/>
    <col min="3338" max="3338" width="19.5703125" style="738" customWidth="1"/>
    <col min="3339" max="3339" width="17.28515625" style="738" customWidth="1"/>
    <col min="3340" max="3340" width="19.5703125" style="738" customWidth="1"/>
    <col min="3341" max="3341" width="17.28515625" style="738" customWidth="1"/>
    <col min="3342" max="3342" width="19.5703125" style="738" customWidth="1"/>
    <col min="3343" max="3343" width="18.42578125" style="738" customWidth="1"/>
    <col min="3344" max="3344" width="0" style="738" hidden="1" customWidth="1"/>
    <col min="3345" max="3345" width="2" style="738" customWidth="1"/>
    <col min="3346" max="3346" width="9.140625" style="738" customWidth="1"/>
    <col min="3347" max="3347" width="21.28515625" style="738" customWidth="1"/>
    <col min="3348" max="3348" width="12.42578125" style="738" customWidth="1"/>
    <col min="3349" max="3583" width="9.140625" style="738" customWidth="1"/>
    <col min="3584" max="3584" width="11.42578125" style="738"/>
    <col min="3585" max="3586" width="0" style="738" hidden="1" customWidth="1"/>
    <col min="3587" max="3587" width="95.85546875" style="738" customWidth="1"/>
    <col min="3588" max="3591" width="17.28515625" style="738" customWidth="1"/>
    <col min="3592" max="3592" width="19" style="738" customWidth="1"/>
    <col min="3593" max="3593" width="17.28515625" style="738" customWidth="1"/>
    <col min="3594" max="3594" width="19.5703125" style="738" customWidth="1"/>
    <col min="3595" max="3595" width="17.28515625" style="738" customWidth="1"/>
    <col min="3596" max="3596" width="19.5703125" style="738" customWidth="1"/>
    <col min="3597" max="3597" width="17.28515625" style="738" customWidth="1"/>
    <col min="3598" max="3598" width="19.5703125" style="738" customWidth="1"/>
    <col min="3599" max="3599" width="18.42578125" style="738" customWidth="1"/>
    <col min="3600" max="3600" width="0" style="738" hidden="1" customWidth="1"/>
    <col min="3601" max="3601" width="2" style="738" customWidth="1"/>
    <col min="3602" max="3602" width="9.140625" style="738" customWidth="1"/>
    <col min="3603" max="3603" width="21.28515625" style="738" customWidth="1"/>
    <col min="3604" max="3604" width="12.42578125" style="738" customWidth="1"/>
    <col min="3605" max="3839" width="9.140625" style="738" customWidth="1"/>
    <col min="3840" max="3840" width="11.42578125" style="738"/>
    <col min="3841" max="3842" width="0" style="738" hidden="1" customWidth="1"/>
    <col min="3843" max="3843" width="95.85546875" style="738" customWidth="1"/>
    <col min="3844" max="3847" width="17.28515625" style="738" customWidth="1"/>
    <col min="3848" max="3848" width="19" style="738" customWidth="1"/>
    <col min="3849" max="3849" width="17.28515625" style="738" customWidth="1"/>
    <col min="3850" max="3850" width="19.5703125" style="738" customWidth="1"/>
    <col min="3851" max="3851" width="17.28515625" style="738" customWidth="1"/>
    <col min="3852" max="3852" width="19.5703125" style="738" customWidth="1"/>
    <col min="3853" max="3853" width="17.28515625" style="738" customWidth="1"/>
    <col min="3854" max="3854" width="19.5703125" style="738" customWidth="1"/>
    <col min="3855" max="3855" width="18.42578125" style="738" customWidth="1"/>
    <col min="3856" max="3856" width="0" style="738" hidden="1" customWidth="1"/>
    <col min="3857" max="3857" width="2" style="738" customWidth="1"/>
    <col min="3858" max="3858" width="9.140625" style="738" customWidth="1"/>
    <col min="3859" max="3859" width="21.28515625" style="738" customWidth="1"/>
    <col min="3860" max="3860" width="12.42578125" style="738" customWidth="1"/>
    <col min="3861" max="4095" width="9.140625" style="738" customWidth="1"/>
    <col min="4096" max="4096" width="11.42578125" style="738"/>
    <col min="4097" max="4098" width="0" style="738" hidden="1" customWidth="1"/>
    <col min="4099" max="4099" width="95.85546875" style="738" customWidth="1"/>
    <col min="4100" max="4103" width="17.28515625" style="738" customWidth="1"/>
    <col min="4104" max="4104" width="19" style="738" customWidth="1"/>
    <col min="4105" max="4105" width="17.28515625" style="738" customWidth="1"/>
    <col min="4106" max="4106" width="19.5703125" style="738" customWidth="1"/>
    <col min="4107" max="4107" width="17.28515625" style="738" customWidth="1"/>
    <col min="4108" max="4108" width="19.5703125" style="738" customWidth="1"/>
    <col min="4109" max="4109" width="17.28515625" style="738" customWidth="1"/>
    <col min="4110" max="4110" width="19.5703125" style="738" customWidth="1"/>
    <col min="4111" max="4111" width="18.42578125" style="738" customWidth="1"/>
    <col min="4112" max="4112" width="0" style="738" hidden="1" customWidth="1"/>
    <col min="4113" max="4113" width="2" style="738" customWidth="1"/>
    <col min="4114" max="4114" width="9.140625" style="738" customWidth="1"/>
    <col min="4115" max="4115" width="21.28515625" style="738" customWidth="1"/>
    <col min="4116" max="4116" width="12.42578125" style="738" customWidth="1"/>
    <col min="4117" max="4351" width="9.140625" style="738" customWidth="1"/>
    <col min="4352" max="4352" width="11.42578125" style="738"/>
    <col min="4353" max="4354" width="0" style="738" hidden="1" customWidth="1"/>
    <col min="4355" max="4355" width="95.85546875" style="738" customWidth="1"/>
    <col min="4356" max="4359" width="17.28515625" style="738" customWidth="1"/>
    <col min="4360" max="4360" width="19" style="738" customWidth="1"/>
    <col min="4361" max="4361" width="17.28515625" style="738" customWidth="1"/>
    <col min="4362" max="4362" width="19.5703125" style="738" customWidth="1"/>
    <col min="4363" max="4363" width="17.28515625" style="738" customWidth="1"/>
    <col min="4364" max="4364" width="19.5703125" style="738" customWidth="1"/>
    <col min="4365" max="4365" width="17.28515625" style="738" customWidth="1"/>
    <col min="4366" max="4366" width="19.5703125" style="738" customWidth="1"/>
    <col min="4367" max="4367" width="18.42578125" style="738" customWidth="1"/>
    <col min="4368" max="4368" width="0" style="738" hidden="1" customWidth="1"/>
    <col min="4369" max="4369" width="2" style="738" customWidth="1"/>
    <col min="4370" max="4370" width="9.140625" style="738" customWidth="1"/>
    <col min="4371" max="4371" width="21.28515625" style="738" customWidth="1"/>
    <col min="4372" max="4372" width="12.42578125" style="738" customWidth="1"/>
    <col min="4373" max="4607" width="9.140625" style="738" customWidth="1"/>
    <col min="4608" max="4608" width="11.42578125" style="738"/>
    <col min="4609" max="4610" width="0" style="738" hidden="1" customWidth="1"/>
    <col min="4611" max="4611" width="95.85546875" style="738" customWidth="1"/>
    <col min="4612" max="4615" width="17.28515625" style="738" customWidth="1"/>
    <col min="4616" max="4616" width="19" style="738" customWidth="1"/>
    <col min="4617" max="4617" width="17.28515625" style="738" customWidth="1"/>
    <col min="4618" max="4618" width="19.5703125" style="738" customWidth="1"/>
    <col min="4619" max="4619" width="17.28515625" style="738" customWidth="1"/>
    <col min="4620" max="4620" width="19.5703125" style="738" customWidth="1"/>
    <col min="4621" max="4621" width="17.28515625" style="738" customWidth="1"/>
    <col min="4622" max="4622" width="19.5703125" style="738" customWidth="1"/>
    <col min="4623" max="4623" width="18.42578125" style="738" customWidth="1"/>
    <col min="4624" max="4624" width="0" style="738" hidden="1" customWidth="1"/>
    <col min="4625" max="4625" width="2" style="738" customWidth="1"/>
    <col min="4626" max="4626" width="9.140625" style="738" customWidth="1"/>
    <col min="4627" max="4627" width="21.28515625" style="738" customWidth="1"/>
    <col min="4628" max="4628" width="12.42578125" style="738" customWidth="1"/>
    <col min="4629" max="4863" width="9.140625" style="738" customWidth="1"/>
    <col min="4864" max="4864" width="11.42578125" style="738"/>
    <col min="4865" max="4866" width="0" style="738" hidden="1" customWidth="1"/>
    <col min="4867" max="4867" width="95.85546875" style="738" customWidth="1"/>
    <col min="4868" max="4871" width="17.28515625" style="738" customWidth="1"/>
    <col min="4872" max="4872" width="19" style="738" customWidth="1"/>
    <col min="4873" max="4873" width="17.28515625" style="738" customWidth="1"/>
    <col min="4874" max="4874" width="19.5703125" style="738" customWidth="1"/>
    <col min="4875" max="4875" width="17.28515625" style="738" customWidth="1"/>
    <col min="4876" max="4876" width="19.5703125" style="738" customWidth="1"/>
    <col min="4877" max="4877" width="17.28515625" style="738" customWidth="1"/>
    <col min="4878" max="4878" width="19.5703125" style="738" customWidth="1"/>
    <col min="4879" max="4879" width="18.42578125" style="738" customWidth="1"/>
    <col min="4880" max="4880" width="0" style="738" hidden="1" customWidth="1"/>
    <col min="4881" max="4881" width="2" style="738" customWidth="1"/>
    <col min="4882" max="4882" width="9.140625" style="738" customWidth="1"/>
    <col min="4883" max="4883" width="21.28515625" style="738" customWidth="1"/>
    <col min="4884" max="4884" width="12.42578125" style="738" customWidth="1"/>
    <col min="4885" max="5119" width="9.140625" style="738" customWidth="1"/>
    <col min="5120" max="5120" width="11.42578125" style="738"/>
    <col min="5121" max="5122" width="0" style="738" hidden="1" customWidth="1"/>
    <col min="5123" max="5123" width="95.85546875" style="738" customWidth="1"/>
    <col min="5124" max="5127" width="17.28515625" style="738" customWidth="1"/>
    <col min="5128" max="5128" width="19" style="738" customWidth="1"/>
    <col min="5129" max="5129" width="17.28515625" style="738" customWidth="1"/>
    <col min="5130" max="5130" width="19.5703125" style="738" customWidth="1"/>
    <col min="5131" max="5131" width="17.28515625" style="738" customWidth="1"/>
    <col min="5132" max="5132" width="19.5703125" style="738" customWidth="1"/>
    <col min="5133" max="5133" width="17.28515625" style="738" customWidth="1"/>
    <col min="5134" max="5134" width="19.5703125" style="738" customWidth="1"/>
    <col min="5135" max="5135" width="18.42578125" style="738" customWidth="1"/>
    <col min="5136" max="5136" width="0" style="738" hidden="1" customWidth="1"/>
    <col min="5137" max="5137" width="2" style="738" customWidth="1"/>
    <col min="5138" max="5138" width="9.140625" style="738" customWidth="1"/>
    <col min="5139" max="5139" width="21.28515625" style="738" customWidth="1"/>
    <col min="5140" max="5140" width="12.42578125" style="738" customWidth="1"/>
    <col min="5141" max="5375" width="9.140625" style="738" customWidth="1"/>
    <col min="5376" max="5376" width="11.42578125" style="738"/>
    <col min="5377" max="5378" width="0" style="738" hidden="1" customWidth="1"/>
    <col min="5379" max="5379" width="95.85546875" style="738" customWidth="1"/>
    <col min="5380" max="5383" width="17.28515625" style="738" customWidth="1"/>
    <col min="5384" max="5384" width="19" style="738" customWidth="1"/>
    <col min="5385" max="5385" width="17.28515625" style="738" customWidth="1"/>
    <col min="5386" max="5386" width="19.5703125" style="738" customWidth="1"/>
    <col min="5387" max="5387" width="17.28515625" style="738" customWidth="1"/>
    <col min="5388" max="5388" width="19.5703125" style="738" customWidth="1"/>
    <col min="5389" max="5389" width="17.28515625" style="738" customWidth="1"/>
    <col min="5390" max="5390" width="19.5703125" style="738" customWidth="1"/>
    <col min="5391" max="5391" width="18.42578125" style="738" customWidth="1"/>
    <col min="5392" max="5392" width="0" style="738" hidden="1" customWidth="1"/>
    <col min="5393" max="5393" width="2" style="738" customWidth="1"/>
    <col min="5394" max="5394" width="9.140625" style="738" customWidth="1"/>
    <col min="5395" max="5395" width="21.28515625" style="738" customWidth="1"/>
    <col min="5396" max="5396" width="12.42578125" style="738" customWidth="1"/>
    <col min="5397" max="5631" width="9.140625" style="738" customWidth="1"/>
    <col min="5632" max="5632" width="11.42578125" style="738"/>
    <col min="5633" max="5634" width="0" style="738" hidden="1" customWidth="1"/>
    <col min="5635" max="5635" width="95.85546875" style="738" customWidth="1"/>
    <col min="5636" max="5639" width="17.28515625" style="738" customWidth="1"/>
    <col min="5640" max="5640" width="19" style="738" customWidth="1"/>
    <col min="5641" max="5641" width="17.28515625" style="738" customWidth="1"/>
    <col min="5642" max="5642" width="19.5703125" style="738" customWidth="1"/>
    <col min="5643" max="5643" width="17.28515625" style="738" customWidth="1"/>
    <col min="5644" max="5644" width="19.5703125" style="738" customWidth="1"/>
    <col min="5645" max="5645" width="17.28515625" style="738" customWidth="1"/>
    <col min="5646" max="5646" width="19.5703125" style="738" customWidth="1"/>
    <col min="5647" max="5647" width="18.42578125" style="738" customWidth="1"/>
    <col min="5648" max="5648" width="0" style="738" hidden="1" customWidth="1"/>
    <col min="5649" max="5649" width="2" style="738" customWidth="1"/>
    <col min="5650" max="5650" width="9.140625" style="738" customWidth="1"/>
    <col min="5651" max="5651" width="21.28515625" style="738" customWidth="1"/>
    <col min="5652" max="5652" width="12.42578125" style="738" customWidth="1"/>
    <col min="5653" max="5887" width="9.140625" style="738" customWidth="1"/>
    <col min="5888" max="5888" width="11.42578125" style="738"/>
    <col min="5889" max="5890" width="0" style="738" hidden="1" customWidth="1"/>
    <col min="5891" max="5891" width="95.85546875" style="738" customWidth="1"/>
    <col min="5892" max="5895" width="17.28515625" style="738" customWidth="1"/>
    <col min="5896" max="5896" width="19" style="738" customWidth="1"/>
    <col min="5897" max="5897" width="17.28515625" style="738" customWidth="1"/>
    <col min="5898" max="5898" width="19.5703125" style="738" customWidth="1"/>
    <col min="5899" max="5899" width="17.28515625" style="738" customWidth="1"/>
    <col min="5900" max="5900" width="19.5703125" style="738" customWidth="1"/>
    <col min="5901" max="5901" width="17.28515625" style="738" customWidth="1"/>
    <col min="5902" max="5902" width="19.5703125" style="738" customWidth="1"/>
    <col min="5903" max="5903" width="18.42578125" style="738" customWidth="1"/>
    <col min="5904" max="5904" width="0" style="738" hidden="1" customWidth="1"/>
    <col min="5905" max="5905" width="2" style="738" customWidth="1"/>
    <col min="5906" max="5906" width="9.140625" style="738" customWidth="1"/>
    <col min="5907" max="5907" width="21.28515625" style="738" customWidth="1"/>
    <col min="5908" max="5908" width="12.42578125" style="738" customWidth="1"/>
    <col min="5909" max="6143" width="9.140625" style="738" customWidth="1"/>
    <col min="6144" max="6144" width="11.42578125" style="738"/>
    <col min="6145" max="6146" width="0" style="738" hidden="1" customWidth="1"/>
    <col min="6147" max="6147" width="95.85546875" style="738" customWidth="1"/>
    <col min="6148" max="6151" width="17.28515625" style="738" customWidth="1"/>
    <col min="6152" max="6152" width="19" style="738" customWidth="1"/>
    <col min="6153" max="6153" width="17.28515625" style="738" customWidth="1"/>
    <col min="6154" max="6154" width="19.5703125" style="738" customWidth="1"/>
    <col min="6155" max="6155" width="17.28515625" style="738" customWidth="1"/>
    <col min="6156" max="6156" width="19.5703125" style="738" customWidth="1"/>
    <col min="6157" max="6157" width="17.28515625" style="738" customWidth="1"/>
    <col min="6158" max="6158" width="19.5703125" style="738" customWidth="1"/>
    <col min="6159" max="6159" width="18.42578125" style="738" customWidth="1"/>
    <col min="6160" max="6160" width="0" style="738" hidden="1" customWidth="1"/>
    <col min="6161" max="6161" width="2" style="738" customWidth="1"/>
    <col min="6162" max="6162" width="9.140625" style="738" customWidth="1"/>
    <col min="6163" max="6163" width="21.28515625" style="738" customWidth="1"/>
    <col min="6164" max="6164" width="12.42578125" style="738" customWidth="1"/>
    <col min="6165" max="6399" width="9.140625" style="738" customWidth="1"/>
    <col min="6400" max="6400" width="11.42578125" style="738"/>
    <col min="6401" max="6402" width="0" style="738" hidden="1" customWidth="1"/>
    <col min="6403" max="6403" width="95.85546875" style="738" customWidth="1"/>
    <col min="6404" max="6407" width="17.28515625" style="738" customWidth="1"/>
    <col min="6408" max="6408" width="19" style="738" customWidth="1"/>
    <col min="6409" max="6409" width="17.28515625" style="738" customWidth="1"/>
    <col min="6410" max="6410" width="19.5703125" style="738" customWidth="1"/>
    <col min="6411" max="6411" width="17.28515625" style="738" customWidth="1"/>
    <col min="6412" max="6412" width="19.5703125" style="738" customWidth="1"/>
    <col min="6413" max="6413" width="17.28515625" style="738" customWidth="1"/>
    <col min="6414" max="6414" width="19.5703125" style="738" customWidth="1"/>
    <col min="6415" max="6415" width="18.42578125" style="738" customWidth="1"/>
    <col min="6416" max="6416" width="0" style="738" hidden="1" customWidth="1"/>
    <col min="6417" max="6417" width="2" style="738" customWidth="1"/>
    <col min="6418" max="6418" width="9.140625" style="738" customWidth="1"/>
    <col min="6419" max="6419" width="21.28515625" style="738" customWidth="1"/>
    <col min="6420" max="6420" width="12.42578125" style="738" customWidth="1"/>
    <col min="6421" max="6655" width="9.140625" style="738" customWidth="1"/>
    <col min="6656" max="6656" width="11.42578125" style="738"/>
    <col min="6657" max="6658" width="0" style="738" hidden="1" customWidth="1"/>
    <col min="6659" max="6659" width="95.85546875" style="738" customWidth="1"/>
    <col min="6660" max="6663" width="17.28515625" style="738" customWidth="1"/>
    <col min="6664" max="6664" width="19" style="738" customWidth="1"/>
    <col min="6665" max="6665" width="17.28515625" style="738" customWidth="1"/>
    <col min="6666" max="6666" width="19.5703125" style="738" customWidth="1"/>
    <col min="6667" max="6667" width="17.28515625" style="738" customWidth="1"/>
    <col min="6668" max="6668" width="19.5703125" style="738" customWidth="1"/>
    <col min="6669" max="6669" width="17.28515625" style="738" customWidth="1"/>
    <col min="6670" max="6670" width="19.5703125" style="738" customWidth="1"/>
    <col min="6671" max="6671" width="18.42578125" style="738" customWidth="1"/>
    <col min="6672" max="6672" width="0" style="738" hidden="1" customWidth="1"/>
    <col min="6673" max="6673" width="2" style="738" customWidth="1"/>
    <col min="6674" max="6674" width="9.140625" style="738" customWidth="1"/>
    <col min="6675" max="6675" width="21.28515625" style="738" customWidth="1"/>
    <col min="6676" max="6676" width="12.42578125" style="738" customWidth="1"/>
    <col min="6677" max="6911" width="9.140625" style="738" customWidth="1"/>
    <col min="6912" max="6912" width="11.42578125" style="738"/>
    <col min="6913" max="6914" width="0" style="738" hidden="1" customWidth="1"/>
    <col min="6915" max="6915" width="95.85546875" style="738" customWidth="1"/>
    <col min="6916" max="6919" width="17.28515625" style="738" customWidth="1"/>
    <col min="6920" max="6920" width="19" style="738" customWidth="1"/>
    <col min="6921" max="6921" width="17.28515625" style="738" customWidth="1"/>
    <col min="6922" max="6922" width="19.5703125" style="738" customWidth="1"/>
    <col min="6923" max="6923" width="17.28515625" style="738" customWidth="1"/>
    <col min="6924" max="6924" width="19.5703125" style="738" customWidth="1"/>
    <col min="6925" max="6925" width="17.28515625" style="738" customWidth="1"/>
    <col min="6926" max="6926" width="19.5703125" style="738" customWidth="1"/>
    <col min="6927" max="6927" width="18.42578125" style="738" customWidth="1"/>
    <col min="6928" max="6928" width="0" style="738" hidden="1" customWidth="1"/>
    <col min="6929" max="6929" width="2" style="738" customWidth="1"/>
    <col min="6930" max="6930" width="9.140625" style="738" customWidth="1"/>
    <col min="6931" max="6931" width="21.28515625" style="738" customWidth="1"/>
    <col min="6932" max="6932" width="12.42578125" style="738" customWidth="1"/>
    <col min="6933" max="7167" width="9.140625" style="738" customWidth="1"/>
    <col min="7168" max="7168" width="11.42578125" style="738"/>
    <col min="7169" max="7170" width="0" style="738" hidden="1" customWidth="1"/>
    <col min="7171" max="7171" width="95.85546875" style="738" customWidth="1"/>
    <col min="7172" max="7175" width="17.28515625" style="738" customWidth="1"/>
    <col min="7176" max="7176" width="19" style="738" customWidth="1"/>
    <col min="7177" max="7177" width="17.28515625" style="738" customWidth="1"/>
    <col min="7178" max="7178" width="19.5703125" style="738" customWidth="1"/>
    <col min="7179" max="7179" width="17.28515625" style="738" customWidth="1"/>
    <col min="7180" max="7180" width="19.5703125" style="738" customWidth="1"/>
    <col min="7181" max="7181" width="17.28515625" style="738" customWidth="1"/>
    <col min="7182" max="7182" width="19.5703125" style="738" customWidth="1"/>
    <col min="7183" max="7183" width="18.42578125" style="738" customWidth="1"/>
    <col min="7184" max="7184" width="0" style="738" hidden="1" customWidth="1"/>
    <col min="7185" max="7185" width="2" style="738" customWidth="1"/>
    <col min="7186" max="7186" width="9.140625" style="738" customWidth="1"/>
    <col min="7187" max="7187" width="21.28515625" style="738" customWidth="1"/>
    <col min="7188" max="7188" width="12.42578125" style="738" customWidth="1"/>
    <col min="7189" max="7423" width="9.140625" style="738" customWidth="1"/>
    <col min="7424" max="7424" width="11.42578125" style="738"/>
    <col min="7425" max="7426" width="0" style="738" hidden="1" customWidth="1"/>
    <col min="7427" max="7427" width="95.85546875" style="738" customWidth="1"/>
    <col min="7428" max="7431" width="17.28515625" style="738" customWidth="1"/>
    <col min="7432" max="7432" width="19" style="738" customWidth="1"/>
    <col min="7433" max="7433" width="17.28515625" style="738" customWidth="1"/>
    <col min="7434" max="7434" width="19.5703125" style="738" customWidth="1"/>
    <col min="7435" max="7435" width="17.28515625" style="738" customWidth="1"/>
    <col min="7436" max="7436" width="19.5703125" style="738" customWidth="1"/>
    <col min="7437" max="7437" width="17.28515625" style="738" customWidth="1"/>
    <col min="7438" max="7438" width="19.5703125" style="738" customWidth="1"/>
    <col min="7439" max="7439" width="18.42578125" style="738" customWidth="1"/>
    <col min="7440" max="7440" width="0" style="738" hidden="1" customWidth="1"/>
    <col min="7441" max="7441" width="2" style="738" customWidth="1"/>
    <col min="7442" max="7442" width="9.140625" style="738" customWidth="1"/>
    <col min="7443" max="7443" width="21.28515625" style="738" customWidth="1"/>
    <col min="7444" max="7444" width="12.42578125" style="738" customWidth="1"/>
    <col min="7445" max="7679" width="9.140625" style="738" customWidth="1"/>
    <col min="7680" max="7680" width="11.42578125" style="738"/>
    <col min="7681" max="7682" width="0" style="738" hidden="1" customWidth="1"/>
    <col min="7683" max="7683" width="95.85546875" style="738" customWidth="1"/>
    <col min="7684" max="7687" width="17.28515625" style="738" customWidth="1"/>
    <col min="7688" max="7688" width="19" style="738" customWidth="1"/>
    <col min="7689" max="7689" width="17.28515625" style="738" customWidth="1"/>
    <col min="7690" max="7690" width="19.5703125" style="738" customWidth="1"/>
    <col min="7691" max="7691" width="17.28515625" style="738" customWidth="1"/>
    <col min="7692" max="7692" width="19.5703125" style="738" customWidth="1"/>
    <col min="7693" max="7693" width="17.28515625" style="738" customWidth="1"/>
    <col min="7694" max="7694" width="19.5703125" style="738" customWidth="1"/>
    <col min="7695" max="7695" width="18.42578125" style="738" customWidth="1"/>
    <col min="7696" max="7696" width="0" style="738" hidden="1" customWidth="1"/>
    <col min="7697" max="7697" width="2" style="738" customWidth="1"/>
    <col min="7698" max="7698" width="9.140625" style="738" customWidth="1"/>
    <col min="7699" max="7699" width="21.28515625" style="738" customWidth="1"/>
    <col min="7700" max="7700" width="12.42578125" style="738" customWidth="1"/>
    <col min="7701" max="7935" width="9.140625" style="738" customWidth="1"/>
    <col min="7936" max="7936" width="11.42578125" style="738"/>
    <col min="7937" max="7938" width="0" style="738" hidden="1" customWidth="1"/>
    <col min="7939" max="7939" width="95.85546875" style="738" customWidth="1"/>
    <col min="7940" max="7943" width="17.28515625" style="738" customWidth="1"/>
    <col min="7944" max="7944" width="19" style="738" customWidth="1"/>
    <col min="7945" max="7945" width="17.28515625" style="738" customWidth="1"/>
    <col min="7946" max="7946" width="19.5703125" style="738" customWidth="1"/>
    <col min="7947" max="7947" width="17.28515625" style="738" customWidth="1"/>
    <col min="7948" max="7948" width="19.5703125" style="738" customWidth="1"/>
    <col min="7949" max="7949" width="17.28515625" style="738" customWidth="1"/>
    <col min="7950" max="7950" width="19.5703125" style="738" customWidth="1"/>
    <col min="7951" max="7951" width="18.42578125" style="738" customWidth="1"/>
    <col min="7952" max="7952" width="0" style="738" hidden="1" customWidth="1"/>
    <col min="7953" max="7953" width="2" style="738" customWidth="1"/>
    <col min="7954" max="7954" width="9.140625" style="738" customWidth="1"/>
    <col min="7955" max="7955" width="21.28515625" style="738" customWidth="1"/>
    <col min="7956" max="7956" width="12.42578125" style="738" customWidth="1"/>
    <col min="7957" max="8191" width="9.140625" style="738" customWidth="1"/>
    <col min="8192" max="8192" width="11.42578125" style="738"/>
    <col min="8193" max="8194" width="0" style="738" hidden="1" customWidth="1"/>
    <col min="8195" max="8195" width="95.85546875" style="738" customWidth="1"/>
    <col min="8196" max="8199" width="17.28515625" style="738" customWidth="1"/>
    <col min="8200" max="8200" width="19" style="738" customWidth="1"/>
    <col min="8201" max="8201" width="17.28515625" style="738" customWidth="1"/>
    <col min="8202" max="8202" width="19.5703125" style="738" customWidth="1"/>
    <col min="8203" max="8203" width="17.28515625" style="738" customWidth="1"/>
    <col min="8204" max="8204" width="19.5703125" style="738" customWidth="1"/>
    <col min="8205" max="8205" width="17.28515625" style="738" customWidth="1"/>
    <col min="8206" max="8206" width="19.5703125" style="738" customWidth="1"/>
    <col min="8207" max="8207" width="18.42578125" style="738" customWidth="1"/>
    <col min="8208" max="8208" width="0" style="738" hidden="1" customWidth="1"/>
    <col min="8209" max="8209" width="2" style="738" customWidth="1"/>
    <col min="8210" max="8210" width="9.140625" style="738" customWidth="1"/>
    <col min="8211" max="8211" width="21.28515625" style="738" customWidth="1"/>
    <col min="8212" max="8212" width="12.42578125" style="738" customWidth="1"/>
    <col min="8213" max="8447" width="9.140625" style="738" customWidth="1"/>
    <col min="8448" max="8448" width="11.42578125" style="738"/>
    <col min="8449" max="8450" width="0" style="738" hidden="1" customWidth="1"/>
    <col min="8451" max="8451" width="95.85546875" style="738" customWidth="1"/>
    <col min="8452" max="8455" width="17.28515625" style="738" customWidth="1"/>
    <col min="8456" max="8456" width="19" style="738" customWidth="1"/>
    <col min="8457" max="8457" width="17.28515625" style="738" customWidth="1"/>
    <col min="8458" max="8458" width="19.5703125" style="738" customWidth="1"/>
    <col min="8459" max="8459" width="17.28515625" style="738" customWidth="1"/>
    <col min="8460" max="8460" width="19.5703125" style="738" customWidth="1"/>
    <col min="8461" max="8461" width="17.28515625" style="738" customWidth="1"/>
    <col min="8462" max="8462" width="19.5703125" style="738" customWidth="1"/>
    <col min="8463" max="8463" width="18.42578125" style="738" customWidth="1"/>
    <col min="8464" max="8464" width="0" style="738" hidden="1" customWidth="1"/>
    <col min="8465" max="8465" width="2" style="738" customWidth="1"/>
    <col min="8466" max="8466" width="9.140625" style="738" customWidth="1"/>
    <col min="8467" max="8467" width="21.28515625" style="738" customWidth="1"/>
    <col min="8468" max="8468" width="12.42578125" style="738" customWidth="1"/>
    <col min="8469" max="8703" width="9.140625" style="738" customWidth="1"/>
    <col min="8704" max="8704" width="11.42578125" style="738"/>
    <col min="8705" max="8706" width="0" style="738" hidden="1" customWidth="1"/>
    <col min="8707" max="8707" width="95.85546875" style="738" customWidth="1"/>
    <col min="8708" max="8711" width="17.28515625" style="738" customWidth="1"/>
    <col min="8712" max="8712" width="19" style="738" customWidth="1"/>
    <col min="8713" max="8713" width="17.28515625" style="738" customWidth="1"/>
    <col min="8714" max="8714" width="19.5703125" style="738" customWidth="1"/>
    <col min="8715" max="8715" width="17.28515625" style="738" customWidth="1"/>
    <col min="8716" max="8716" width="19.5703125" style="738" customWidth="1"/>
    <col min="8717" max="8717" width="17.28515625" style="738" customWidth="1"/>
    <col min="8718" max="8718" width="19.5703125" style="738" customWidth="1"/>
    <col min="8719" max="8719" width="18.42578125" style="738" customWidth="1"/>
    <col min="8720" max="8720" width="0" style="738" hidden="1" customWidth="1"/>
    <col min="8721" max="8721" width="2" style="738" customWidth="1"/>
    <col min="8722" max="8722" width="9.140625" style="738" customWidth="1"/>
    <col min="8723" max="8723" width="21.28515625" style="738" customWidth="1"/>
    <col min="8724" max="8724" width="12.42578125" style="738" customWidth="1"/>
    <col min="8725" max="8959" width="9.140625" style="738" customWidth="1"/>
    <col min="8960" max="8960" width="11.42578125" style="738"/>
    <col min="8961" max="8962" width="0" style="738" hidden="1" customWidth="1"/>
    <col min="8963" max="8963" width="95.85546875" style="738" customWidth="1"/>
    <col min="8964" max="8967" width="17.28515625" style="738" customWidth="1"/>
    <col min="8968" max="8968" width="19" style="738" customWidth="1"/>
    <col min="8969" max="8969" width="17.28515625" style="738" customWidth="1"/>
    <col min="8970" max="8970" width="19.5703125" style="738" customWidth="1"/>
    <col min="8971" max="8971" width="17.28515625" style="738" customWidth="1"/>
    <col min="8972" max="8972" width="19.5703125" style="738" customWidth="1"/>
    <col min="8973" max="8973" width="17.28515625" style="738" customWidth="1"/>
    <col min="8974" max="8974" width="19.5703125" style="738" customWidth="1"/>
    <col min="8975" max="8975" width="18.42578125" style="738" customWidth="1"/>
    <col min="8976" max="8976" width="0" style="738" hidden="1" customWidth="1"/>
    <col min="8977" max="8977" width="2" style="738" customWidth="1"/>
    <col min="8978" max="8978" width="9.140625" style="738" customWidth="1"/>
    <col min="8979" max="8979" width="21.28515625" style="738" customWidth="1"/>
    <col min="8980" max="8980" width="12.42578125" style="738" customWidth="1"/>
    <col min="8981" max="9215" width="9.140625" style="738" customWidth="1"/>
    <col min="9216" max="9216" width="11.42578125" style="738"/>
    <col min="9217" max="9218" width="0" style="738" hidden="1" customWidth="1"/>
    <col min="9219" max="9219" width="95.85546875" style="738" customWidth="1"/>
    <col min="9220" max="9223" width="17.28515625" style="738" customWidth="1"/>
    <col min="9224" max="9224" width="19" style="738" customWidth="1"/>
    <col min="9225" max="9225" width="17.28515625" style="738" customWidth="1"/>
    <col min="9226" max="9226" width="19.5703125" style="738" customWidth="1"/>
    <col min="9227" max="9227" width="17.28515625" style="738" customWidth="1"/>
    <col min="9228" max="9228" width="19.5703125" style="738" customWidth="1"/>
    <col min="9229" max="9229" width="17.28515625" style="738" customWidth="1"/>
    <col min="9230" max="9230" width="19.5703125" style="738" customWidth="1"/>
    <col min="9231" max="9231" width="18.42578125" style="738" customWidth="1"/>
    <col min="9232" max="9232" width="0" style="738" hidden="1" customWidth="1"/>
    <col min="9233" max="9233" width="2" style="738" customWidth="1"/>
    <col min="9234" max="9234" width="9.140625" style="738" customWidth="1"/>
    <col min="9235" max="9235" width="21.28515625" style="738" customWidth="1"/>
    <col min="9236" max="9236" width="12.42578125" style="738" customWidth="1"/>
    <col min="9237" max="9471" width="9.140625" style="738" customWidth="1"/>
    <col min="9472" max="9472" width="11.42578125" style="738"/>
    <col min="9473" max="9474" width="0" style="738" hidden="1" customWidth="1"/>
    <col min="9475" max="9475" width="95.85546875" style="738" customWidth="1"/>
    <col min="9476" max="9479" width="17.28515625" style="738" customWidth="1"/>
    <col min="9480" max="9480" width="19" style="738" customWidth="1"/>
    <col min="9481" max="9481" width="17.28515625" style="738" customWidth="1"/>
    <col min="9482" max="9482" width="19.5703125" style="738" customWidth="1"/>
    <col min="9483" max="9483" width="17.28515625" style="738" customWidth="1"/>
    <col min="9484" max="9484" width="19.5703125" style="738" customWidth="1"/>
    <col min="9485" max="9485" width="17.28515625" style="738" customWidth="1"/>
    <col min="9486" max="9486" width="19.5703125" style="738" customWidth="1"/>
    <col min="9487" max="9487" width="18.42578125" style="738" customWidth="1"/>
    <col min="9488" max="9488" width="0" style="738" hidden="1" customWidth="1"/>
    <col min="9489" max="9489" width="2" style="738" customWidth="1"/>
    <col min="9490" max="9490" width="9.140625" style="738" customWidth="1"/>
    <col min="9491" max="9491" width="21.28515625" style="738" customWidth="1"/>
    <col min="9492" max="9492" width="12.42578125" style="738" customWidth="1"/>
    <col min="9493" max="9727" width="9.140625" style="738" customWidth="1"/>
    <col min="9728" max="9728" width="11.42578125" style="738"/>
    <col min="9729" max="9730" width="0" style="738" hidden="1" customWidth="1"/>
    <col min="9731" max="9731" width="95.85546875" style="738" customWidth="1"/>
    <col min="9732" max="9735" width="17.28515625" style="738" customWidth="1"/>
    <col min="9736" max="9736" width="19" style="738" customWidth="1"/>
    <col min="9737" max="9737" width="17.28515625" style="738" customWidth="1"/>
    <col min="9738" max="9738" width="19.5703125" style="738" customWidth="1"/>
    <col min="9739" max="9739" width="17.28515625" style="738" customWidth="1"/>
    <col min="9740" max="9740" width="19.5703125" style="738" customWidth="1"/>
    <col min="9741" max="9741" width="17.28515625" style="738" customWidth="1"/>
    <col min="9742" max="9742" width="19.5703125" style="738" customWidth="1"/>
    <col min="9743" max="9743" width="18.42578125" style="738" customWidth="1"/>
    <col min="9744" max="9744" width="0" style="738" hidden="1" customWidth="1"/>
    <col min="9745" max="9745" width="2" style="738" customWidth="1"/>
    <col min="9746" max="9746" width="9.140625" style="738" customWidth="1"/>
    <col min="9747" max="9747" width="21.28515625" style="738" customWidth="1"/>
    <col min="9748" max="9748" width="12.42578125" style="738" customWidth="1"/>
    <col min="9749" max="9983" width="9.140625" style="738" customWidth="1"/>
    <col min="9984" max="9984" width="11.42578125" style="738"/>
    <col min="9985" max="9986" width="0" style="738" hidden="1" customWidth="1"/>
    <col min="9987" max="9987" width="95.85546875" style="738" customWidth="1"/>
    <col min="9988" max="9991" width="17.28515625" style="738" customWidth="1"/>
    <col min="9992" max="9992" width="19" style="738" customWidth="1"/>
    <col min="9993" max="9993" width="17.28515625" style="738" customWidth="1"/>
    <col min="9994" max="9994" width="19.5703125" style="738" customWidth="1"/>
    <col min="9995" max="9995" width="17.28515625" style="738" customWidth="1"/>
    <col min="9996" max="9996" width="19.5703125" style="738" customWidth="1"/>
    <col min="9997" max="9997" width="17.28515625" style="738" customWidth="1"/>
    <col min="9998" max="9998" width="19.5703125" style="738" customWidth="1"/>
    <col min="9999" max="9999" width="18.42578125" style="738" customWidth="1"/>
    <col min="10000" max="10000" width="0" style="738" hidden="1" customWidth="1"/>
    <col min="10001" max="10001" width="2" style="738" customWidth="1"/>
    <col min="10002" max="10002" width="9.140625" style="738" customWidth="1"/>
    <col min="10003" max="10003" width="21.28515625" style="738" customWidth="1"/>
    <col min="10004" max="10004" width="12.42578125" style="738" customWidth="1"/>
    <col min="10005" max="10239" width="9.140625" style="738" customWidth="1"/>
    <col min="10240" max="10240" width="11.42578125" style="738"/>
    <col min="10241" max="10242" width="0" style="738" hidden="1" customWidth="1"/>
    <col min="10243" max="10243" width="95.85546875" style="738" customWidth="1"/>
    <col min="10244" max="10247" width="17.28515625" style="738" customWidth="1"/>
    <col min="10248" max="10248" width="19" style="738" customWidth="1"/>
    <col min="10249" max="10249" width="17.28515625" style="738" customWidth="1"/>
    <col min="10250" max="10250" width="19.5703125" style="738" customWidth="1"/>
    <col min="10251" max="10251" width="17.28515625" style="738" customWidth="1"/>
    <col min="10252" max="10252" width="19.5703125" style="738" customWidth="1"/>
    <col min="10253" max="10253" width="17.28515625" style="738" customWidth="1"/>
    <col min="10254" max="10254" width="19.5703125" style="738" customWidth="1"/>
    <col min="10255" max="10255" width="18.42578125" style="738" customWidth="1"/>
    <col min="10256" max="10256" width="0" style="738" hidden="1" customWidth="1"/>
    <col min="10257" max="10257" width="2" style="738" customWidth="1"/>
    <col min="10258" max="10258" width="9.140625" style="738" customWidth="1"/>
    <col min="10259" max="10259" width="21.28515625" style="738" customWidth="1"/>
    <col min="10260" max="10260" width="12.42578125" style="738" customWidth="1"/>
    <col min="10261" max="10495" width="9.140625" style="738" customWidth="1"/>
    <col min="10496" max="10496" width="11.42578125" style="738"/>
    <col min="10497" max="10498" width="0" style="738" hidden="1" customWidth="1"/>
    <col min="10499" max="10499" width="95.85546875" style="738" customWidth="1"/>
    <col min="10500" max="10503" width="17.28515625" style="738" customWidth="1"/>
    <col min="10504" max="10504" width="19" style="738" customWidth="1"/>
    <col min="10505" max="10505" width="17.28515625" style="738" customWidth="1"/>
    <col min="10506" max="10506" width="19.5703125" style="738" customWidth="1"/>
    <col min="10507" max="10507" width="17.28515625" style="738" customWidth="1"/>
    <col min="10508" max="10508" width="19.5703125" style="738" customWidth="1"/>
    <col min="10509" max="10509" width="17.28515625" style="738" customWidth="1"/>
    <col min="10510" max="10510" width="19.5703125" style="738" customWidth="1"/>
    <col min="10511" max="10511" width="18.42578125" style="738" customWidth="1"/>
    <col min="10512" max="10512" width="0" style="738" hidden="1" customWidth="1"/>
    <col min="10513" max="10513" width="2" style="738" customWidth="1"/>
    <col min="10514" max="10514" width="9.140625" style="738" customWidth="1"/>
    <col min="10515" max="10515" width="21.28515625" style="738" customWidth="1"/>
    <col min="10516" max="10516" width="12.42578125" style="738" customWidth="1"/>
    <col min="10517" max="10751" width="9.140625" style="738" customWidth="1"/>
    <col min="10752" max="10752" width="11.42578125" style="738"/>
    <col min="10753" max="10754" width="0" style="738" hidden="1" customWidth="1"/>
    <col min="10755" max="10755" width="95.85546875" style="738" customWidth="1"/>
    <col min="10756" max="10759" width="17.28515625" style="738" customWidth="1"/>
    <col min="10760" max="10760" width="19" style="738" customWidth="1"/>
    <col min="10761" max="10761" width="17.28515625" style="738" customWidth="1"/>
    <col min="10762" max="10762" width="19.5703125" style="738" customWidth="1"/>
    <col min="10763" max="10763" width="17.28515625" style="738" customWidth="1"/>
    <col min="10764" max="10764" width="19.5703125" style="738" customWidth="1"/>
    <col min="10765" max="10765" width="17.28515625" style="738" customWidth="1"/>
    <col min="10766" max="10766" width="19.5703125" style="738" customWidth="1"/>
    <col min="10767" max="10767" width="18.42578125" style="738" customWidth="1"/>
    <col min="10768" max="10768" width="0" style="738" hidden="1" customWidth="1"/>
    <col min="10769" max="10769" width="2" style="738" customWidth="1"/>
    <col min="10770" max="10770" width="9.140625" style="738" customWidth="1"/>
    <col min="10771" max="10771" width="21.28515625" style="738" customWidth="1"/>
    <col min="10772" max="10772" width="12.42578125" style="738" customWidth="1"/>
    <col min="10773" max="11007" width="9.140625" style="738" customWidth="1"/>
    <col min="11008" max="11008" width="11.42578125" style="738"/>
    <col min="11009" max="11010" width="0" style="738" hidden="1" customWidth="1"/>
    <col min="11011" max="11011" width="95.85546875" style="738" customWidth="1"/>
    <col min="11012" max="11015" width="17.28515625" style="738" customWidth="1"/>
    <col min="11016" max="11016" width="19" style="738" customWidth="1"/>
    <col min="11017" max="11017" width="17.28515625" style="738" customWidth="1"/>
    <col min="11018" max="11018" width="19.5703125" style="738" customWidth="1"/>
    <col min="11019" max="11019" width="17.28515625" style="738" customWidth="1"/>
    <col min="11020" max="11020" width="19.5703125" style="738" customWidth="1"/>
    <col min="11021" max="11021" width="17.28515625" style="738" customWidth="1"/>
    <col min="11022" max="11022" width="19.5703125" style="738" customWidth="1"/>
    <col min="11023" max="11023" width="18.42578125" style="738" customWidth="1"/>
    <col min="11024" max="11024" width="0" style="738" hidden="1" customWidth="1"/>
    <col min="11025" max="11025" width="2" style="738" customWidth="1"/>
    <col min="11026" max="11026" width="9.140625" style="738" customWidth="1"/>
    <col min="11027" max="11027" width="21.28515625" style="738" customWidth="1"/>
    <col min="11028" max="11028" width="12.42578125" style="738" customWidth="1"/>
    <col min="11029" max="11263" width="9.140625" style="738" customWidth="1"/>
    <col min="11264" max="11264" width="11.42578125" style="738"/>
    <col min="11265" max="11266" width="0" style="738" hidden="1" customWidth="1"/>
    <col min="11267" max="11267" width="95.85546875" style="738" customWidth="1"/>
    <col min="11268" max="11271" width="17.28515625" style="738" customWidth="1"/>
    <col min="11272" max="11272" width="19" style="738" customWidth="1"/>
    <col min="11273" max="11273" width="17.28515625" style="738" customWidth="1"/>
    <col min="11274" max="11274" width="19.5703125" style="738" customWidth="1"/>
    <col min="11275" max="11275" width="17.28515625" style="738" customWidth="1"/>
    <col min="11276" max="11276" width="19.5703125" style="738" customWidth="1"/>
    <col min="11277" max="11277" width="17.28515625" style="738" customWidth="1"/>
    <col min="11278" max="11278" width="19.5703125" style="738" customWidth="1"/>
    <col min="11279" max="11279" width="18.42578125" style="738" customWidth="1"/>
    <col min="11280" max="11280" width="0" style="738" hidden="1" customWidth="1"/>
    <col min="11281" max="11281" width="2" style="738" customWidth="1"/>
    <col min="11282" max="11282" width="9.140625" style="738" customWidth="1"/>
    <col min="11283" max="11283" width="21.28515625" style="738" customWidth="1"/>
    <col min="11284" max="11284" width="12.42578125" style="738" customWidth="1"/>
    <col min="11285" max="11519" width="9.140625" style="738" customWidth="1"/>
    <col min="11520" max="11520" width="11.42578125" style="738"/>
    <col min="11521" max="11522" width="0" style="738" hidden="1" customWidth="1"/>
    <col min="11523" max="11523" width="95.85546875" style="738" customWidth="1"/>
    <col min="11524" max="11527" width="17.28515625" style="738" customWidth="1"/>
    <col min="11528" max="11528" width="19" style="738" customWidth="1"/>
    <col min="11529" max="11529" width="17.28515625" style="738" customWidth="1"/>
    <col min="11530" max="11530" width="19.5703125" style="738" customWidth="1"/>
    <col min="11531" max="11531" width="17.28515625" style="738" customWidth="1"/>
    <col min="11532" max="11532" width="19.5703125" style="738" customWidth="1"/>
    <col min="11533" max="11533" width="17.28515625" style="738" customWidth="1"/>
    <col min="11534" max="11534" width="19.5703125" style="738" customWidth="1"/>
    <col min="11535" max="11535" width="18.42578125" style="738" customWidth="1"/>
    <col min="11536" max="11536" width="0" style="738" hidden="1" customWidth="1"/>
    <col min="11537" max="11537" width="2" style="738" customWidth="1"/>
    <col min="11538" max="11538" width="9.140625" style="738" customWidth="1"/>
    <col min="11539" max="11539" width="21.28515625" style="738" customWidth="1"/>
    <col min="11540" max="11540" width="12.42578125" style="738" customWidth="1"/>
    <col min="11541" max="11775" width="9.140625" style="738" customWidth="1"/>
    <col min="11776" max="11776" width="11.42578125" style="738"/>
    <col min="11777" max="11778" width="0" style="738" hidden="1" customWidth="1"/>
    <col min="11779" max="11779" width="95.85546875" style="738" customWidth="1"/>
    <col min="11780" max="11783" width="17.28515625" style="738" customWidth="1"/>
    <col min="11784" max="11784" width="19" style="738" customWidth="1"/>
    <col min="11785" max="11785" width="17.28515625" style="738" customWidth="1"/>
    <col min="11786" max="11786" width="19.5703125" style="738" customWidth="1"/>
    <col min="11787" max="11787" width="17.28515625" style="738" customWidth="1"/>
    <col min="11788" max="11788" width="19.5703125" style="738" customWidth="1"/>
    <col min="11789" max="11789" width="17.28515625" style="738" customWidth="1"/>
    <col min="11790" max="11790" width="19.5703125" style="738" customWidth="1"/>
    <col min="11791" max="11791" width="18.42578125" style="738" customWidth="1"/>
    <col min="11792" max="11792" width="0" style="738" hidden="1" customWidth="1"/>
    <col min="11793" max="11793" width="2" style="738" customWidth="1"/>
    <col min="11794" max="11794" width="9.140625" style="738" customWidth="1"/>
    <col min="11795" max="11795" width="21.28515625" style="738" customWidth="1"/>
    <col min="11796" max="11796" width="12.42578125" style="738" customWidth="1"/>
    <col min="11797" max="12031" width="9.140625" style="738" customWidth="1"/>
    <col min="12032" max="12032" width="11.42578125" style="738"/>
    <col min="12033" max="12034" width="0" style="738" hidden="1" customWidth="1"/>
    <col min="12035" max="12035" width="95.85546875" style="738" customWidth="1"/>
    <col min="12036" max="12039" width="17.28515625" style="738" customWidth="1"/>
    <col min="12040" max="12040" width="19" style="738" customWidth="1"/>
    <col min="12041" max="12041" width="17.28515625" style="738" customWidth="1"/>
    <col min="12042" max="12042" width="19.5703125" style="738" customWidth="1"/>
    <col min="12043" max="12043" width="17.28515625" style="738" customWidth="1"/>
    <col min="12044" max="12044" width="19.5703125" style="738" customWidth="1"/>
    <col min="12045" max="12045" width="17.28515625" style="738" customWidth="1"/>
    <col min="12046" max="12046" width="19.5703125" style="738" customWidth="1"/>
    <col min="12047" max="12047" width="18.42578125" style="738" customWidth="1"/>
    <col min="12048" max="12048" width="0" style="738" hidden="1" customWidth="1"/>
    <col min="12049" max="12049" width="2" style="738" customWidth="1"/>
    <col min="12050" max="12050" width="9.140625" style="738" customWidth="1"/>
    <col min="12051" max="12051" width="21.28515625" style="738" customWidth="1"/>
    <col min="12052" max="12052" width="12.42578125" style="738" customWidth="1"/>
    <col min="12053" max="12287" width="9.140625" style="738" customWidth="1"/>
    <col min="12288" max="12288" width="11.42578125" style="738"/>
    <col min="12289" max="12290" width="0" style="738" hidden="1" customWidth="1"/>
    <col min="12291" max="12291" width="95.85546875" style="738" customWidth="1"/>
    <col min="12292" max="12295" width="17.28515625" style="738" customWidth="1"/>
    <col min="12296" max="12296" width="19" style="738" customWidth="1"/>
    <col min="12297" max="12297" width="17.28515625" style="738" customWidth="1"/>
    <col min="12298" max="12298" width="19.5703125" style="738" customWidth="1"/>
    <col min="12299" max="12299" width="17.28515625" style="738" customWidth="1"/>
    <col min="12300" max="12300" width="19.5703125" style="738" customWidth="1"/>
    <col min="12301" max="12301" width="17.28515625" style="738" customWidth="1"/>
    <col min="12302" max="12302" width="19.5703125" style="738" customWidth="1"/>
    <col min="12303" max="12303" width="18.42578125" style="738" customWidth="1"/>
    <col min="12304" max="12304" width="0" style="738" hidden="1" customWidth="1"/>
    <col min="12305" max="12305" width="2" style="738" customWidth="1"/>
    <col min="12306" max="12306" width="9.140625" style="738" customWidth="1"/>
    <col min="12307" max="12307" width="21.28515625" style="738" customWidth="1"/>
    <col min="12308" max="12308" width="12.42578125" style="738" customWidth="1"/>
    <col min="12309" max="12543" width="9.140625" style="738" customWidth="1"/>
    <col min="12544" max="12544" width="11.42578125" style="738"/>
    <col min="12545" max="12546" width="0" style="738" hidden="1" customWidth="1"/>
    <col min="12547" max="12547" width="95.85546875" style="738" customWidth="1"/>
    <col min="12548" max="12551" width="17.28515625" style="738" customWidth="1"/>
    <col min="12552" max="12552" width="19" style="738" customWidth="1"/>
    <col min="12553" max="12553" width="17.28515625" style="738" customWidth="1"/>
    <col min="12554" max="12554" width="19.5703125" style="738" customWidth="1"/>
    <col min="12555" max="12555" width="17.28515625" style="738" customWidth="1"/>
    <col min="12556" max="12556" width="19.5703125" style="738" customWidth="1"/>
    <col min="12557" max="12557" width="17.28515625" style="738" customWidth="1"/>
    <col min="12558" max="12558" width="19.5703125" style="738" customWidth="1"/>
    <col min="12559" max="12559" width="18.42578125" style="738" customWidth="1"/>
    <col min="12560" max="12560" width="0" style="738" hidden="1" customWidth="1"/>
    <col min="12561" max="12561" width="2" style="738" customWidth="1"/>
    <col min="12562" max="12562" width="9.140625" style="738" customWidth="1"/>
    <col min="12563" max="12563" width="21.28515625" style="738" customWidth="1"/>
    <col min="12564" max="12564" width="12.42578125" style="738" customWidth="1"/>
    <col min="12565" max="12799" width="9.140625" style="738" customWidth="1"/>
    <col min="12800" max="12800" width="11.42578125" style="738"/>
    <col min="12801" max="12802" width="0" style="738" hidden="1" customWidth="1"/>
    <col min="12803" max="12803" width="95.85546875" style="738" customWidth="1"/>
    <col min="12804" max="12807" width="17.28515625" style="738" customWidth="1"/>
    <col min="12808" max="12808" width="19" style="738" customWidth="1"/>
    <col min="12809" max="12809" width="17.28515625" style="738" customWidth="1"/>
    <col min="12810" max="12810" width="19.5703125" style="738" customWidth="1"/>
    <col min="12811" max="12811" width="17.28515625" style="738" customWidth="1"/>
    <col min="12812" max="12812" width="19.5703125" style="738" customWidth="1"/>
    <col min="12813" max="12813" width="17.28515625" style="738" customWidth="1"/>
    <col min="12814" max="12814" width="19.5703125" style="738" customWidth="1"/>
    <col min="12815" max="12815" width="18.42578125" style="738" customWidth="1"/>
    <col min="12816" max="12816" width="0" style="738" hidden="1" customWidth="1"/>
    <col min="12817" max="12817" width="2" style="738" customWidth="1"/>
    <col min="12818" max="12818" width="9.140625" style="738" customWidth="1"/>
    <col min="12819" max="12819" width="21.28515625" style="738" customWidth="1"/>
    <col min="12820" max="12820" width="12.42578125" style="738" customWidth="1"/>
    <col min="12821" max="13055" width="9.140625" style="738" customWidth="1"/>
    <col min="13056" max="13056" width="11.42578125" style="738"/>
    <col min="13057" max="13058" width="0" style="738" hidden="1" customWidth="1"/>
    <col min="13059" max="13059" width="95.85546875" style="738" customWidth="1"/>
    <col min="13060" max="13063" width="17.28515625" style="738" customWidth="1"/>
    <col min="13064" max="13064" width="19" style="738" customWidth="1"/>
    <col min="13065" max="13065" width="17.28515625" style="738" customWidth="1"/>
    <col min="13066" max="13066" width="19.5703125" style="738" customWidth="1"/>
    <col min="13067" max="13067" width="17.28515625" style="738" customWidth="1"/>
    <col min="13068" max="13068" width="19.5703125" style="738" customWidth="1"/>
    <col min="13069" max="13069" width="17.28515625" style="738" customWidth="1"/>
    <col min="13070" max="13070" width="19.5703125" style="738" customWidth="1"/>
    <col min="13071" max="13071" width="18.42578125" style="738" customWidth="1"/>
    <col min="13072" max="13072" width="0" style="738" hidden="1" customWidth="1"/>
    <col min="13073" max="13073" width="2" style="738" customWidth="1"/>
    <col min="13074" max="13074" width="9.140625" style="738" customWidth="1"/>
    <col min="13075" max="13075" width="21.28515625" style="738" customWidth="1"/>
    <col min="13076" max="13076" width="12.42578125" style="738" customWidth="1"/>
    <col min="13077" max="13311" width="9.140625" style="738" customWidth="1"/>
    <col min="13312" max="13312" width="11.42578125" style="738"/>
    <col min="13313" max="13314" width="0" style="738" hidden="1" customWidth="1"/>
    <col min="13315" max="13315" width="95.85546875" style="738" customWidth="1"/>
    <col min="13316" max="13319" width="17.28515625" style="738" customWidth="1"/>
    <col min="13320" max="13320" width="19" style="738" customWidth="1"/>
    <col min="13321" max="13321" width="17.28515625" style="738" customWidth="1"/>
    <col min="13322" max="13322" width="19.5703125" style="738" customWidth="1"/>
    <col min="13323" max="13323" width="17.28515625" style="738" customWidth="1"/>
    <col min="13324" max="13324" width="19.5703125" style="738" customWidth="1"/>
    <col min="13325" max="13325" width="17.28515625" style="738" customWidth="1"/>
    <col min="13326" max="13326" width="19.5703125" style="738" customWidth="1"/>
    <col min="13327" max="13327" width="18.42578125" style="738" customWidth="1"/>
    <col min="13328" max="13328" width="0" style="738" hidden="1" customWidth="1"/>
    <col min="13329" max="13329" width="2" style="738" customWidth="1"/>
    <col min="13330" max="13330" width="9.140625" style="738" customWidth="1"/>
    <col min="13331" max="13331" width="21.28515625" style="738" customWidth="1"/>
    <col min="13332" max="13332" width="12.42578125" style="738" customWidth="1"/>
    <col min="13333" max="13567" width="9.140625" style="738" customWidth="1"/>
    <col min="13568" max="13568" width="11.42578125" style="738"/>
    <col min="13569" max="13570" width="0" style="738" hidden="1" customWidth="1"/>
    <col min="13571" max="13571" width="95.85546875" style="738" customWidth="1"/>
    <col min="13572" max="13575" width="17.28515625" style="738" customWidth="1"/>
    <col min="13576" max="13576" width="19" style="738" customWidth="1"/>
    <col min="13577" max="13577" width="17.28515625" style="738" customWidth="1"/>
    <col min="13578" max="13578" width="19.5703125" style="738" customWidth="1"/>
    <col min="13579" max="13579" width="17.28515625" style="738" customWidth="1"/>
    <col min="13580" max="13580" width="19.5703125" style="738" customWidth="1"/>
    <col min="13581" max="13581" width="17.28515625" style="738" customWidth="1"/>
    <col min="13582" max="13582" width="19.5703125" style="738" customWidth="1"/>
    <col min="13583" max="13583" width="18.42578125" style="738" customWidth="1"/>
    <col min="13584" max="13584" width="0" style="738" hidden="1" customWidth="1"/>
    <col min="13585" max="13585" width="2" style="738" customWidth="1"/>
    <col min="13586" max="13586" width="9.140625" style="738" customWidth="1"/>
    <col min="13587" max="13587" width="21.28515625" style="738" customWidth="1"/>
    <col min="13588" max="13588" width="12.42578125" style="738" customWidth="1"/>
    <col min="13589" max="13823" width="9.140625" style="738" customWidth="1"/>
    <col min="13824" max="13824" width="11.42578125" style="738"/>
    <col min="13825" max="13826" width="0" style="738" hidden="1" customWidth="1"/>
    <col min="13827" max="13827" width="95.85546875" style="738" customWidth="1"/>
    <col min="13828" max="13831" width="17.28515625" style="738" customWidth="1"/>
    <col min="13832" max="13832" width="19" style="738" customWidth="1"/>
    <col min="13833" max="13833" width="17.28515625" style="738" customWidth="1"/>
    <col min="13834" max="13834" width="19.5703125" style="738" customWidth="1"/>
    <col min="13835" max="13835" width="17.28515625" style="738" customWidth="1"/>
    <col min="13836" max="13836" width="19.5703125" style="738" customWidth="1"/>
    <col min="13837" max="13837" width="17.28515625" style="738" customWidth="1"/>
    <col min="13838" max="13838" width="19.5703125" style="738" customWidth="1"/>
    <col min="13839" max="13839" width="18.42578125" style="738" customWidth="1"/>
    <col min="13840" max="13840" width="0" style="738" hidden="1" customWidth="1"/>
    <col min="13841" max="13841" width="2" style="738" customWidth="1"/>
    <col min="13842" max="13842" width="9.140625" style="738" customWidth="1"/>
    <col min="13843" max="13843" width="21.28515625" style="738" customWidth="1"/>
    <col min="13844" max="13844" width="12.42578125" style="738" customWidth="1"/>
    <col min="13845" max="14079" width="9.140625" style="738" customWidth="1"/>
    <col min="14080" max="14080" width="11.42578125" style="738"/>
    <col min="14081" max="14082" width="0" style="738" hidden="1" customWidth="1"/>
    <col min="14083" max="14083" width="95.85546875" style="738" customWidth="1"/>
    <col min="14084" max="14087" width="17.28515625" style="738" customWidth="1"/>
    <col min="14088" max="14088" width="19" style="738" customWidth="1"/>
    <col min="14089" max="14089" width="17.28515625" style="738" customWidth="1"/>
    <col min="14090" max="14090" width="19.5703125" style="738" customWidth="1"/>
    <col min="14091" max="14091" width="17.28515625" style="738" customWidth="1"/>
    <col min="14092" max="14092" width="19.5703125" style="738" customWidth="1"/>
    <col min="14093" max="14093" width="17.28515625" style="738" customWidth="1"/>
    <col min="14094" max="14094" width="19.5703125" style="738" customWidth="1"/>
    <col min="14095" max="14095" width="18.42578125" style="738" customWidth="1"/>
    <col min="14096" max="14096" width="0" style="738" hidden="1" customWidth="1"/>
    <col min="14097" max="14097" width="2" style="738" customWidth="1"/>
    <col min="14098" max="14098" width="9.140625" style="738" customWidth="1"/>
    <col min="14099" max="14099" width="21.28515625" style="738" customWidth="1"/>
    <col min="14100" max="14100" width="12.42578125" style="738" customWidth="1"/>
    <col min="14101" max="14335" width="9.140625" style="738" customWidth="1"/>
    <col min="14336" max="14336" width="11.42578125" style="738"/>
    <col min="14337" max="14338" width="0" style="738" hidden="1" customWidth="1"/>
    <col min="14339" max="14339" width="95.85546875" style="738" customWidth="1"/>
    <col min="14340" max="14343" width="17.28515625" style="738" customWidth="1"/>
    <col min="14344" max="14344" width="19" style="738" customWidth="1"/>
    <col min="14345" max="14345" width="17.28515625" style="738" customWidth="1"/>
    <col min="14346" max="14346" width="19.5703125" style="738" customWidth="1"/>
    <col min="14347" max="14347" width="17.28515625" style="738" customWidth="1"/>
    <col min="14348" max="14348" width="19.5703125" style="738" customWidth="1"/>
    <col min="14349" max="14349" width="17.28515625" style="738" customWidth="1"/>
    <col min="14350" max="14350" width="19.5703125" style="738" customWidth="1"/>
    <col min="14351" max="14351" width="18.42578125" style="738" customWidth="1"/>
    <col min="14352" max="14352" width="0" style="738" hidden="1" customWidth="1"/>
    <col min="14353" max="14353" width="2" style="738" customWidth="1"/>
    <col min="14354" max="14354" width="9.140625" style="738" customWidth="1"/>
    <col min="14355" max="14355" width="21.28515625" style="738" customWidth="1"/>
    <col min="14356" max="14356" width="12.42578125" style="738" customWidth="1"/>
    <col min="14357" max="14591" width="9.140625" style="738" customWidth="1"/>
    <col min="14592" max="14592" width="11.42578125" style="738"/>
    <col min="14593" max="14594" width="0" style="738" hidden="1" customWidth="1"/>
    <col min="14595" max="14595" width="95.85546875" style="738" customWidth="1"/>
    <col min="14596" max="14599" width="17.28515625" style="738" customWidth="1"/>
    <col min="14600" max="14600" width="19" style="738" customWidth="1"/>
    <col min="14601" max="14601" width="17.28515625" style="738" customWidth="1"/>
    <col min="14602" max="14602" width="19.5703125" style="738" customWidth="1"/>
    <col min="14603" max="14603" width="17.28515625" style="738" customWidth="1"/>
    <col min="14604" max="14604" width="19.5703125" style="738" customWidth="1"/>
    <col min="14605" max="14605" width="17.28515625" style="738" customWidth="1"/>
    <col min="14606" max="14606" width="19.5703125" style="738" customWidth="1"/>
    <col min="14607" max="14607" width="18.42578125" style="738" customWidth="1"/>
    <col min="14608" max="14608" width="0" style="738" hidden="1" customWidth="1"/>
    <col min="14609" max="14609" width="2" style="738" customWidth="1"/>
    <col min="14610" max="14610" width="9.140625" style="738" customWidth="1"/>
    <col min="14611" max="14611" width="21.28515625" style="738" customWidth="1"/>
    <col min="14612" max="14612" width="12.42578125" style="738" customWidth="1"/>
    <col min="14613" max="14847" width="9.140625" style="738" customWidth="1"/>
    <col min="14848" max="14848" width="11.42578125" style="738"/>
    <col min="14849" max="14850" width="0" style="738" hidden="1" customWidth="1"/>
    <col min="14851" max="14851" width="95.85546875" style="738" customWidth="1"/>
    <col min="14852" max="14855" width="17.28515625" style="738" customWidth="1"/>
    <col min="14856" max="14856" width="19" style="738" customWidth="1"/>
    <col min="14857" max="14857" width="17.28515625" style="738" customWidth="1"/>
    <col min="14858" max="14858" width="19.5703125" style="738" customWidth="1"/>
    <col min="14859" max="14859" width="17.28515625" style="738" customWidth="1"/>
    <col min="14860" max="14860" width="19.5703125" style="738" customWidth="1"/>
    <col min="14861" max="14861" width="17.28515625" style="738" customWidth="1"/>
    <col min="14862" max="14862" width="19.5703125" style="738" customWidth="1"/>
    <col min="14863" max="14863" width="18.42578125" style="738" customWidth="1"/>
    <col min="14864" max="14864" width="0" style="738" hidden="1" customWidth="1"/>
    <col min="14865" max="14865" width="2" style="738" customWidth="1"/>
    <col min="14866" max="14866" width="9.140625" style="738" customWidth="1"/>
    <col min="14867" max="14867" width="21.28515625" style="738" customWidth="1"/>
    <col min="14868" max="14868" width="12.42578125" style="738" customWidth="1"/>
    <col min="14869" max="15103" width="9.140625" style="738" customWidth="1"/>
    <col min="15104" max="15104" width="11.42578125" style="738"/>
    <col min="15105" max="15106" width="0" style="738" hidden="1" customWidth="1"/>
    <col min="15107" max="15107" width="95.85546875" style="738" customWidth="1"/>
    <col min="15108" max="15111" width="17.28515625" style="738" customWidth="1"/>
    <col min="15112" max="15112" width="19" style="738" customWidth="1"/>
    <col min="15113" max="15113" width="17.28515625" style="738" customWidth="1"/>
    <col min="15114" max="15114" width="19.5703125" style="738" customWidth="1"/>
    <col min="15115" max="15115" width="17.28515625" style="738" customWidth="1"/>
    <col min="15116" max="15116" width="19.5703125" style="738" customWidth="1"/>
    <col min="15117" max="15117" width="17.28515625" style="738" customWidth="1"/>
    <col min="15118" max="15118" width="19.5703125" style="738" customWidth="1"/>
    <col min="15119" max="15119" width="18.42578125" style="738" customWidth="1"/>
    <col min="15120" max="15120" width="0" style="738" hidden="1" customWidth="1"/>
    <col min="15121" max="15121" width="2" style="738" customWidth="1"/>
    <col min="15122" max="15122" width="9.140625" style="738" customWidth="1"/>
    <col min="15123" max="15123" width="21.28515625" style="738" customWidth="1"/>
    <col min="15124" max="15124" width="12.42578125" style="738" customWidth="1"/>
    <col min="15125" max="15359" width="9.140625" style="738" customWidth="1"/>
    <col min="15360" max="15360" width="11.42578125" style="738"/>
    <col min="15361" max="15362" width="0" style="738" hidden="1" customWidth="1"/>
    <col min="15363" max="15363" width="95.85546875" style="738" customWidth="1"/>
    <col min="15364" max="15367" width="17.28515625" style="738" customWidth="1"/>
    <col min="15368" max="15368" width="19" style="738" customWidth="1"/>
    <col min="15369" max="15369" width="17.28515625" style="738" customWidth="1"/>
    <col min="15370" max="15370" width="19.5703125" style="738" customWidth="1"/>
    <col min="15371" max="15371" width="17.28515625" style="738" customWidth="1"/>
    <col min="15372" max="15372" width="19.5703125" style="738" customWidth="1"/>
    <col min="15373" max="15373" width="17.28515625" style="738" customWidth="1"/>
    <col min="15374" max="15374" width="19.5703125" style="738" customWidth="1"/>
    <col min="15375" max="15375" width="18.42578125" style="738" customWidth="1"/>
    <col min="15376" max="15376" width="0" style="738" hidden="1" customWidth="1"/>
    <col min="15377" max="15377" width="2" style="738" customWidth="1"/>
    <col min="15378" max="15378" width="9.140625" style="738" customWidth="1"/>
    <col min="15379" max="15379" width="21.28515625" style="738" customWidth="1"/>
    <col min="15380" max="15380" width="12.42578125" style="738" customWidth="1"/>
    <col min="15381" max="15615" width="9.140625" style="738" customWidth="1"/>
    <col min="15616" max="15616" width="11.42578125" style="738"/>
    <col min="15617" max="15618" width="0" style="738" hidden="1" customWidth="1"/>
    <col min="15619" max="15619" width="95.85546875" style="738" customWidth="1"/>
    <col min="15620" max="15623" width="17.28515625" style="738" customWidth="1"/>
    <col min="15624" max="15624" width="19" style="738" customWidth="1"/>
    <col min="15625" max="15625" width="17.28515625" style="738" customWidth="1"/>
    <col min="15626" max="15626" width="19.5703125" style="738" customWidth="1"/>
    <col min="15627" max="15627" width="17.28515625" style="738" customWidth="1"/>
    <col min="15628" max="15628" width="19.5703125" style="738" customWidth="1"/>
    <col min="15629" max="15629" width="17.28515625" style="738" customWidth="1"/>
    <col min="15630" max="15630" width="19.5703125" style="738" customWidth="1"/>
    <col min="15631" max="15631" width="18.42578125" style="738" customWidth="1"/>
    <col min="15632" max="15632" width="0" style="738" hidden="1" customWidth="1"/>
    <col min="15633" max="15633" width="2" style="738" customWidth="1"/>
    <col min="15634" max="15634" width="9.140625" style="738" customWidth="1"/>
    <col min="15635" max="15635" width="21.28515625" style="738" customWidth="1"/>
    <col min="15636" max="15636" width="12.42578125" style="738" customWidth="1"/>
    <col min="15637" max="15871" width="9.140625" style="738" customWidth="1"/>
    <col min="15872" max="15872" width="11.42578125" style="738"/>
    <col min="15873" max="15874" width="0" style="738" hidden="1" customWidth="1"/>
    <col min="15875" max="15875" width="95.85546875" style="738" customWidth="1"/>
    <col min="15876" max="15879" width="17.28515625" style="738" customWidth="1"/>
    <col min="15880" max="15880" width="19" style="738" customWidth="1"/>
    <col min="15881" max="15881" width="17.28515625" style="738" customWidth="1"/>
    <col min="15882" max="15882" width="19.5703125" style="738" customWidth="1"/>
    <col min="15883" max="15883" width="17.28515625" style="738" customWidth="1"/>
    <col min="15884" max="15884" width="19.5703125" style="738" customWidth="1"/>
    <col min="15885" max="15885" width="17.28515625" style="738" customWidth="1"/>
    <col min="15886" max="15886" width="19.5703125" style="738" customWidth="1"/>
    <col min="15887" max="15887" width="18.42578125" style="738" customWidth="1"/>
    <col min="15888" max="15888" width="0" style="738" hidden="1" customWidth="1"/>
    <col min="15889" max="15889" width="2" style="738" customWidth="1"/>
    <col min="15890" max="15890" width="9.140625" style="738" customWidth="1"/>
    <col min="15891" max="15891" width="21.28515625" style="738" customWidth="1"/>
    <col min="15892" max="15892" width="12.42578125" style="738" customWidth="1"/>
    <col min="15893" max="16127" width="9.140625" style="738" customWidth="1"/>
    <col min="16128" max="16128" width="11.42578125" style="738"/>
    <col min="16129" max="16130" width="0" style="738" hidden="1" customWidth="1"/>
    <col min="16131" max="16131" width="95.85546875" style="738" customWidth="1"/>
    <col min="16132" max="16135" width="17.28515625" style="738" customWidth="1"/>
    <col min="16136" max="16136" width="19" style="738" customWidth="1"/>
    <col min="16137" max="16137" width="17.28515625" style="738" customWidth="1"/>
    <col min="16138" max="16138" width="19.5703125" style="738" customWidth="1"/>
    <col min="16139" max="16139" width="17.28515625" style="738" customWidth="1"/>
    <col min="16140" max="16140" width="19.5703125" style="738" customWidth="1"/>
    <col min="16141" max="16141" width="17.28515625" style="738" customWidth="1"/>
    <col min="16142" max="16142" width="19.5703125" style="738" customWidth="1"/>
    <col min="16143" max="16143" width="18.42578125" style="738" customWidth="1"/>
    <col min="16144" max="16144" width="0" style="738" hidden="1" customWidth="1"/>
    <col min="16145" max="16145" width="2" style="738" customWidth="1"/>
    <col min="16146" max="16146" width="9.140625" style="738" customWidth="1"/>
    <col min="16147" max="16147" width="21.28515625" style="738" customWidth="1"/>
    <col min="16148" max="16148" width="12.42578125" style="738" customWidth="1"/>
    <col min="16149" max="16383" width="9.140625" style="738" customWidth="1"/>
    <col min="16384" max="16384" width="11.42578125" style="738"/>
  </cols>
  <sheetData>
    <row r="1" spans="1:19" s="49" customFormat="1" ht="7.5" hidden="1" customHeight="1">
      <c r="C1" s="331"/>
      <c r="D1" s="332"/>
      <c r="E1" s="332"/>
      <c r="F1" s="332"/>
      <c r="G1" s="332"/>
      <c r="H1" s="332"/>
      <c r="I1" s="332"/>
      <c r="J1" s="332"/>
      <c r="K1" s="332"/>
      <c r="L1" s="332"/>
      <c r="M1" s="332"/>
      <c r="N1" s="332"/>
      <c r="O1" s="332"/>
      <c r="P1" s="332"/>
      <c r="Q1" s="333"/>
    </row>
    <row r="2" spans="1:19" s="49" customFormat="1" ht="27.75">
      <c r="C2" s="1424" t="s">
        <v>0</v>
      </c>
      <c r="D2" s="1424"/>
      <c r="E2" s="1424"/>
      <c r="F2" s="1424"/>
      <c r="G2" s="1424"/>
      <c r="H2" s="1424"/>
      <c r="I2" s="1424"/>
      <c r="J2" s="1424"/>
      <c r="K2" s="1424"/>
      <c r="L2" s="1424"/>
      <c r="M2" s="1424"/>
      <c r="N2" s="1424"/>
      <c r="O2" s="1424"/>
      <c r="P2" s="348"/>
      <c r="Q2" s="333"/>
    </row>
    <row r="3" spans="1:19" s="49" customFormat="1" ht="27.75">
      <c r="C3" s="1424" t="s">
        <v>722</v>
      </c>
      <c r="D3" s="1424"/>
      <c r="E3" s="1424"/>
      <c r="F3" s="1424"/>
      <c r="G3" s="1424"/>
      <c r="H3" s="1424"/>
      <c r="I3" s="1424"/>
      <c r="J3" s="1424"/>
      <c r="K3" s="1424"/>
      <c r="L3" s="1424"/>
      <c r="M3" s="1424"/>
      <c r="N3" s="1424"/>
      <c r="O3" s="1424"/>
      <c r="P3" s="348"/>
      <c r="Q3" s="333"/>
    </row>
    <row r="4" spans="1:19" s="49" customFormat="1" ht="27.75">
      <c r="A4" s="49" t="s">
        <v>1502</v>
      </c>
      <c r="C4" s="1424" t="s">
        <v>1502</v>
      </c>
      <c r="D4" s="1424"/>
      <c r="E4" s="1424"/>
      <c r="F4" s="1424"/>
      <c r="G4" s="1424"/>
      <c r="H4" s="1424"/>
      <c r="I4" s="1424"/>
      <c r="J4" s="1424"/>
      <c r="K4" s="1424"/>
      <c r="L4" s="1424"/>
      <c r="M4" s="1424"/>
      <c r="N4" s="1424"/>
      <c r="O4" s="1424"/>
      <c r="P4" s="348"/>
      <c r="Q4" s="333"/>
    </row>
    <row r="5" spans="1:19" s="130" customFormat="1" ht="39" customHeight="1">
      <c r="C5" s="1425" t="s">
        <v>1239</v>
      </c>
      <c r="D5" s="1425"/>
      <c r="E5" s="1425"/>
      <c r="F5" s="1425"/>
      <c r="G5" s="1425"/>
      <c r="H5" s="1425"/>
      <c r="I5" s="1425"/>
      <c r="J5" s="1425"/>
      <c r="K5" s="1425"/>
      <c r="L5" s="1425"/>
      <c r="M5" s="1425"/>
      <c r="N5" s="1425"/>
      <c r="O5" s="1425"/>
      <c r="P5" s="349"/>
      <c r="Q5" s="212"/>
    </row>
    <row r="6" spans="1:19" s="334" customFormat="1" ht="1.5" customHeight="1" thickBot="1">
      <c r="C6" s="155"/>
      <c r="D6" s="155"/>
      <c r="E6" s="155"/>
      <c r="F6" s="155"/>
      <c r="G6" s="155"/>
      <c r="H6" s="155"/>
      <c r="I6" s="155"/>
      <c r="J6" s="155"/>
      <c r="K6" s="155"/>
      <c r="L6" s="155"/>
      <c r="M6" s="155"/>
      <c r="N6" s="155"/>
      <c r="O6" s="155"/>
      <c r="P6" s="155"/>
      <c r="Q6" s="335"/>
    </row>
    <row r="7" spans="1:19" s="51" customFormat="1" ht="19.5" thickTop="1" thickBot="1">
      <c r="C7" s="891"/>
      <c r="D7" s="892" t="s">
        <v>723</v>
      </c>
      <c r="E7" s="892" t="s">
        <v>724</v>
      </c>
      <c r="F7" s="1426" t="s">
        <v>725</v>
      </c>
      <c r="G7" s="1426"/>
      <c r="H7" s="1426" t="s">
        <v>1153</v>
      </c>
      <c r="I7" s="1426"/>
      <c r="J7" s="1426" t="s">
        <v>1231</v>
      </c>
      <c r="K7" s="1426"/>
      <c r="L7" s="1426" t="s">
        <v>1279</v>
      </c>
      <c r="M7" s="1426"/>
      <c r="N7" s="1426" t="s">
        <v>1350</v>
      </c>
      <c r="O7" s="1426"/>
      <c r="P7" s="158"/>
      <c r="Q7" s="158"/>
    </row>
    <row r="8" spans="1:19" s="51" customFormat="1" ht="18.75" thickTop="1">
      <c r="C8" s="893"/>
      <c r="D8" s="894" t="str">
        <f>"DIC"</f>
        <v>DIC</v>
      </c>
      <c r="E8" s="894" t="str">
        <f>"DIC"</f>
        <v>DIC</v>
      </c>
      <c r="F8" s="1429" t="str">
        <f>"DIC"</f>
        <v>DIC</v>
      </c>
      <c r="G8" s="1429"/>
      <c r="H8" s="1430" t="s">
        <v>726</v>
      </c>
      <c r="I8" s="1429"/>
      <c r="J8" s="1429" t="str">
        <f>"DIC"</f>
        <v>DIC</v>
      </c>
      <c r="K8" s="1429"/>
      <c r="L8" s="1429" t="str">
        <f>"DIC"</f>
        <v>DIC</v>
      </c>
      <c r="M8" s="1429"/>
      <c r="N8" s="1428" t="str">
        <f>"DIC"</f>
        <v>DIC</v>
      </c>
      <c r="O8" s="1428"/>
      <c r="P8" s="158" t="s">
        <v>492</v>
      </c>
      <c r="Q8" s="158"/>
    </row>
    <row r="9" spans="1:19" s="51" customFormat="1" ht="0.75" customHeight="1">
      <c r="C9" s="895"/>
      <c r="D9" s="896"/>
      <c r="E9" s="896"/>
      <c r="F9" s="896"/>
      <c r="G9" s="896"/>
      <c r="H9" s="896"/>
      <c r="I9" s="896"/>
      <c r="J9" s="896"/>
      <c r="K9" s="896"/>
      <c r="L9" s="896"/>
      <c r="M9" s="896"/>
      <c r="N9" s="896"/>
      <c r="O9" s="896"/>
      <c r="Q9" s="158"/>
    </row>
    <row r="10" spans="1:19" s="28" customFormat="1" ht="18">
      <c r="C10" s="897"/>
      <c r="D10" s="1427" t="s">
        <v>1501</v>
      </c>
      <c r="E10" s="1427"/>
      <c r="F10" s="898" t="s">
        <v>1154</v>
      </c>
      <c r="G10" s="898" t="s">
        <v>1155</v>
      </c>
      <c r="H10" s="898" t="s">
        <v>1154</v>
      </c>
      <c r="I10" s="898" t="s">
        <v>1155</v>
      </c>
      <c r="J10" s="898" t="s">
        <v>1154</v>
      </c>
      <c r="K10" s="898" t="s">
        <v>1155</v>
      </c>
      <c r="L10" s="898" t="s">
        <v>1154</v>
      </c>
      <c r="M10" s="898" t="s">
        <v>1155</v>
      </c>
      <c r="N10" s="898" t="s">
        <v>1154</v>
      </c>
      <c r="O10" s="898" t="s">
        <v>1155</v>
      </c>
      <c r="Q10" s="158"/>
    </row>
    <row r="11" spans="1:19" s="28" customFormat="1" ht="27" customHeight="1">
      <c r="A11" s="28" t="s">
        <v>493</v>
      </c>
      <c r="B11" s="28" t="s">
        <v>1351</v>
      </c>
      <c r="C11" s="25" t="s">
        <v>727</v>
      </c>
      <c r="D11" s="156">
        <v>54556080.634240001</v>
      </c>
      <c r="E11" s="156">
        <v>54556080.634240001</v>
      </c>
      <c r="F11" s="156">
        <v>81017493.941249996</v>
      </c>
      <c r="G11" s="156">
        <v>7066800.6672499999</v>
      </c>
      <c r="H11" s="156">
        <v>96931715.502850011</v>
      </c>
      <c r="I11" s="156">
        <v>7437917.27018</v>
      </c>
      <c r="J11" s="156">
        <v>113162072.22272</v>
      </c>
      <c r="K11" s="156">
        <v>7767736.6857000003</v>
      </c>
      <c r="L11" s="156">
        <v>132510769.02185</v>
      </c>
      <c r="M11" s="156">
        <v>3714714.13901</v>
      </c>
      <c r="N11" s="156">
        <v>148422097.56263</v>
      </c>
      <c r="O11" s="156">
        <v>3954549.5942600002</v>
      </c>
      <c r="Q11" s="158"/>
    </row>
    <row r="12" spans="1:19" s="28" customFormat="1" ht="27" customHeight="1">
      <c r="A12" s="28" t="s">
        <v>493</v>
      </c>
      <c r="B12" s="502" t="s">
        <v>1352</v>
      </c>
      <c r="C12" s="25" t="s">
        <v>728</v>
      </c>
      <c r="D12" s="156">
        <v>53943147.241530001</v>
      </c>
      <c r="E12" s="156">
        <v>53943147.241530001</v>
      </c>
      <c r="F12" s="156">
        <v>80285499.772719994</v>
      </c>
      <c r="G12" s="156">
        <v>6985714.8452099999</v>
      </c>
      <c r="H12" s="156">
        <v>95850682.265070006</v>
      </c>
      <c r="I12" s="156">
        <v>7336520.9377499996</v>
      </c>
      <c r="J12" s="156">
        <v>111464063.88201</v>
      </c>
      <c r="K12" s="156">
        <v>7609483.82699</v>
      </c>
      <c r="L12" s="156">
        <v>130122016.95177001</v>
      </c>
      <c r="M12" s="156">
        <v>3614988.91194</v>
      </c>
      <c r="N12" s="156">
        <v>144653412.97931001</v>
      </c>
      <c r="O12" s="156">
        <v>3828572.9947800003</v>
      </c>
      <c r="P12" s="156"/>
      <c r="Q12" s="158"/>
      <c r="S12" s="156"/>
    </row>
    <row r="13" spans="1:19" s="28" customFormat="1" ht="27" customHeight="1">
      <c r="A13" s="28" t="s">
        <v>493</v>
      </c>
      <c r="B13" s="502" t="s">
        <v>1353</v>
      </c>
      <c r="C13" s="25" t="s">
        <v>1420</v>
      </c>
      <c r="D13" s="156">
        <v>612933.39271000004</v>
      </c>
      <c r="E13" s="156">
        <v>612933.39271000004</v>
      </c>
      <c r="F13" s="156">
        <v>731994.16853000002</v>
      </c>
      <c r="G13" s="156">
        <v>81085.822040000014</v>
      </c>
      <c r="H13" s="156">
        <v>1081033.2377800001</v>
      </c>
      <c r="I13" s="156">
        <v>101396.33243000001</v>
      </c>
      <c r="J13" s="156">
        <v>1698008.3407100001</v>
      </c>
      <c r="K13" s="156">
        <v>158252.85871</v>
      </c>
      <c r="L13" s="156">
        <v>2388752.07008</v>
      </c>
      <c r="M13" s="156">
        <v>99725.227069999994</v>
      </c>
      <c r="N13" s="156">
        <v>3768684.5833200002</v>
      </c>
      <c r="O13" s="156">
        <v>125976.59948</v>
      </c>
      <c r="P13" s="156"/>
      <c r="Q13" s="158"/>
      <c r="S13" s="156"/>
    </row>
    <row r="14" spans="1:19" s="28" customFormat="1" ht="27" customHeight="1">
      <c r="A14" s="28" t="s">
        <v>493</v>
      </c>
      <c r="B14" s="738" t="s">
        <v>1354</v>
      </c>
      <c r="C14" s="25" t="s">
        <v>729</v>
      </c>
      <c r="D14" s="156">
        <v>210831.18809000001</v>
      </c>
      <c r="E14" s="156">
        <v>210831.18809000001</v>
      </c>
      <c r="F14" s="156">
        <v>380684.40444000001</v>
      </c>
      <c r="G14" s="156">
        <v>36153.330419999998</v>
      </c>
      <c r="H14" s="156">
        <v>448753.43556999997</v>
      </c>
      <c r="I14" s="156">
        <v>43161.160969999997</v>
      </c>
      <c r="J14" s="156">
        <v>547044.36848000006</v>
      </c>
      <c r="K14" s="156">
        <v>61714.799229999997</v>
      </c>
      <c r="L14" s="156">
        <v>643207.87985000003</v>
      </c>
      <c r="M14" s="156">
        <v>19395.220530000002</v>
      </c>
      <c r="N14" s="156">
        <v>674225.55794000009</v>
      </c>
      <c r="O14" s="156">
        <v>37378.692060000001</v>
      </c>
      <c r="P14" s="156"/>
      <c r="Q14" s="158"/>
      <c r="S14" s="156"/>
    </row>
    <row r="15" spans="1:19" s="28" customFormat="1" ht="27" customHeight="1">
      <c r="A15" s="28" t="s">
        <v>493</v>
      </c>
      <c r="B15" s="738" t="s">
        <v>1355</v>
      </c>
      <c r="C15" s="25" t="s">
        <v>730</v>
      </c>
      <c r="D15" s="156">
        <v>177446.69261000003</v>
      </c>
      <c r="E15" s="156">
        <v>177446.69261000003</v>
      </c>
      <c r="F15" s="156">
        <v>363225.97944000002</v>
      </c>
      <c r="G15" s="156">
        <v>34286.930090000002</v>
      </c>
      <c r="H15" s="156">
        <v>424351.74252999999</v>
      </c>
      <c r="I15" s="156">
        <v>36131.73429</v>
      </c>
      <c r="J15" s="156">
        <v>486630.66687000002</v>
      </c>
      <c r="K15" s="156">
        <v>42613.050329999998</v>
      </c>
      <c r="L15" s="156">
        <v>576556.10198000004</v>
      </c>
      <c r="M15" s="156">
        <v>18507.94139</v>
      </c>
      <c r="N15" s="156">
        <v>591803.66873999999</v>
      </c>
      <c r="O15" s="156">
        <v>30897.550019999999</v>
      </c>
      <c r="P15" s="156"/>
      <c r="Q15" s="158"/>
      <c r="S15" s="156"/>
    </row>
    <row r="16" spans="1:19" s="28" customFormat="1" ht="27" customHeight="1">
      <c r="A16" s="28" t="s">
        <v>493</v>
      </c>
      <c r="B16" s="502" t="s">
        <v>1356</v>
      </c>
      <c r="C16" s="25" t="s">
        <v>731</v>
      </c>
      <c r="D16" s="156">
        <v>33384.495479999998</v>
      </c>
      <c r="E16" s="156">
        <v>33384.495479999998</v>
      </c>
      <c r="F16" s="156">
        <v>17458.424999999999</v>
      </c>
      <c r="G16" s="156">
        <v>1866.4003300000002</v>
      </c>
      <c r="H16" s="156">
        <v>24401.693039999998</v>
      </c>
      <c r="I16" s="156">
        <v>7029.4266799999996</v>
      </c>
      <c r="J16" s="156">
        <v>60413.701609999996</v>
      </c>
      <c r="K16" s="156">
        <v>19101.748899999999</v>
      </c>
      <c r="L16" s="156">
        <v>66651.777869999991</v>
      </c>
      <c r="M16" s="156">
        <v>887.27913999999998</v>
      </c>
      <c r="N16" s="156">
        <v>82421.889200000005</v>
      </c>
      <c r="O16" s="156">
        <v>6481.1420399999997</v>
      </c>
      <c r="P16" s="156"/>
      <c r="Q16" s="158"/>
      <c r="S16" s="156"/>
    </row>
    <row r="17" spans="1:19" s="28" customFormat="1" ht="27" customHeight="1">
      <c r="A17" s="28" t="s">
        <v>493</v>
      </c>
      <c r="B17" s="738" t="s">
        <v>1357</v>
      </c>
      <c r="C17" s="25" t="s">
        <v>732</v>
      </c>
      <c r="D17" s="156">
        <v>601153.15524999995</v>
      </c>
      <c r="E17" s="156">
        <v>601153.15524999995</v>
      </c>
      <c r="F17" s="156">
        <v>837444.99578999996</v>
      </c>
      <c r="G17" s="156">
        <v>59584.348310000001</v>
      </c>
      <c r="H17" s="156">
        <v>993613.37585000007</v>
      </c>
      <c r="I17" s="156">
        <v>91877.342480000007</v>
      </c>
      <c r="J17" s="156">
        <v>1197544.118</v>
      </c>
      <c r="K17" s="156">
        <v>129010.67701</v>
      </c>
      <c r="L17" s="156">
        <v>1568924.8147799999</v>
      </c>
      <c r="M17" s="156">
        <v>85329.384669999999</v>
      </c>
      <c r="N17" s="156">
        <v>1848801.8540899998</v>
      </c>
      <c r="O17" s="156">
        <v>80786.269260000001</v>
      </c>
      <c r="P17" s="156"/>
      <c r="Q17" s="158"/>
      <c r="S17" s="156"/>
    </row>
    <row r="18" spans="1:19" s="28" customFormat="1" ht="27" customHeight="1">
      <c r="A18" s="28" t="s">
        <v>493</v>
      </c>
      <c r="B18" s="738" t="s">
        <v>1358</v>
      </c>
      <c r="C18" s="25" t="s">
        <v>733</v>
      </c>
      <c r="D18" s="156">
        <v>413914.75541000004</v>
      </c>
      <c r="E18" s="156">
        <v>413914.75541000004</v>
      </c>
      <c r="F18" s="156">
        <v>640307.03163999994</v>
      </c>
      <c r="G18" s="156">
        <v>57251.58928</v>
      </c>
      <c r="H18" s="156">
        <v>811530.84753000003</v>
      </c>
      <c r="I18" s="156">
        <v>85577.397980000009</v>
      </c>
      <c r="J18" s="156">
        <v>1003172.65363</v>
      </c>
      <c r="K18" s="156">
        <v>120240.91034</v>
      </c>
      <c r="L18" s="156">
        <v>1303903.9646700001</v>
      </c>
      <c r="M18" s="156">
        <v>67837.100659999996</v>
      </c>
      <c r="N18" s="156">
        <v>1520492.22025</v>
      </c>
      <c r="O18" s="156">
        <v>68028.310649999999</v>
      </c>
      <c r="P18" s="156"/>
      <c r="Q18" s="158"/>
      <c r="S18" s="156"/>
    </row>
    <row r="19" spans="1:19" s="28" customFormat="1" ht="27" customHeight="1">
      <c r="A19" s="28" t="s">
        <v>493</v>
      </c>
      <c r="B19" s="502" t="s">
        <v>1359</v>
      </c>
      <c r="C19" s="25" t="s">
        <v>734</v>
      </c>
      <c r="D19" s="156">
        <v>187238.39984</v>
      </c>
      <c r="E19" s="156">
        <v>187238.39984</v>
      </c>
      <c r="F19" s="156">
        <v>197137.96415000001</v>
      </c>
      <c r="G19" s="156">
        <v>2332.7590299999997</v>
      </c>
      <c r="H19" s="156">
        <v>182082.52831999998</v>
      </c>
      <c r="I19" s="156">
        <v>6299.9444999999996</v>
      </c>
      <c r="J19" s="156">
        <v>194371.46437</v>
      </c>
      <c r="K19" s="156">
        <v>8769.7666699999991</v>
      </c>
      <c r="L19" s="156">
        <v>265020.85011</v>
      </c>
      <c r="M19" s="156">
        <v>17492.284010000003</v>
      </c>
      <c r="N19" s="156">
        <v>328309.63383999997</v>
      </c>
      <c r="O19" s="156">
        <v>12757.95861</v>
      </c>
      <c r="P19" s="156"/>
      <c r="Q19" s="158"/>
      <c r="S19" s="156"/>
    </row>
    <row r="20" spans="1:19" s="28" customFormat="1" ht="27" customHeight="1">
      <c r="A20" s="28" t="s">
        <v>493</v>
      </c>
      <c r="B20" s="738" t="s">
        <v>1106</v>
      </c>
      <c r="C20" s="25" t="s">
        <v>735</v>
      </c>
      <c r="D20" s="156">
        <v>9696980.0709599983</v>
      </c>
      <c r="E20" s="156">
        <v>9696980.0709599983</v>
      </c>
      <c r="F20" s="156">
        <v>14694168.35413</v>
      </c>
      <c r="G20" s="156">
        <v>84872.874580000003</v>
      </c>
      <c r="H20" s="156">
        <v>18672350.202689998</v>
      </c>
      <c r="I20" s="156">
        <v>80447.576659999992</v>
      </c>
      <c r="J20" s="156">
        <v>22558357.576439999</v>
      </c>
      <c r="K20" s="156">
        <v>85233.749079999994</v>
      </c>
      <c r="L20" s="156">
        <v>21343440.376709998</v>
      </c>
      <c r="M20" s="156">
        <v>95182.570670000001</v>
      </c>
      <c r="N20" s="156">
        <v>20933808.35069</v>
      </c>
      <c r="O20" s="156">
        <v>80332.851340000008</v>
      </c>
      <c r="P20" s="156"/>
      <c r="Q20" s="158"/>
      <c r="S20" s="156"/>
    </row>
    <row r="21" spans="1:19" s="28" customFormat="1" ht="27" customHeight="1">
      <c r="A21" s="28" t="s">
        <v>493</v>
      </c>
      <c r="B21" s="738" t="s">
        <v>1360</v>
      </c>
      <c r="C21" s="25" t="s">
        <v>736</v>
      </c>
      <c r="D21" s="156">
        <v>484659.61911000003</v>
      </c>
      <c r="E21" s="156">
        <v>484659.61911000003</v>
      </c>
      <c r="F21" s="156">
        <v>745081.75219000003</v>
      </c>
      <c r="G21" s="156">
        <v>88808.425540000011</v>
      </c>
      <c r="H21" s="156">
        <v>849462.72996000003</v>
      </c>
      <c r="I21" s="156">
        <v>87449.688709999988</v>
      </c>
      <c r="J21" s="156">
        <v>961395.52714000002</v>
      </c>
      <c r="K21" s="156">
        <v>90918.891090000005</v>
      </c>
      <c r="L21" s="156">
        <v>1152457.9117399999</v>
      </c>
      <c r="M21" s="156">
        <v>54117.098310000001</v>
      </c>
      <c r="N21" s="156">
        <v>1272963.8525</v>
      </c>
      <c r="O21" s="156">
        <v>54557.941850000003</v>
      </c>
      <c r="P21" s="156"/>
      <c r="Q21" s="158"/>
      <c r="S21" s="156"/>
    </row>
    <row r="22" spans="1:19" s="28" customFormat="1" ht="27" customHeight="1">
      <c r="A22" s="28" t="s">
        <v>493</v>
      </c>
      <c r="B22" s="738" t="s">
        <v>1361</v>
      </c>
      <c r="C22" s="350" t="s">
        <v>2427</v>
      </c>
      <c r="D22" s="156">
        <v>-1584577.0681099999</v>
      </c>
      <c r="E22" s="156">
        <v>-1584577.0681099999</v>
      </c>
      <c r="F22" s="156">
        <v>-2449616.7828099998</v>
      </c>
      <c r="G22" s="156">
        <v>-233568.00977</v>
      </c>
      <c r="H22" s="156">
        <v>-2691169.0303400001</v>
      </c>
      <c r="I22" s="156">
        <v>-264408.22674000001</v>
      </c>
      <c r="J22" s="156">
        <v>-2967362.5879499996</v>
      </c>
      <c r="K22" s="156">
        <v>-273391.76207999996</v>
      </c>
      <c r="L22" s="156">
        <v>-3577678.3459800002</v>
      </c>
      <c r="M22" s="156">
        <v>-148774.84644999998</v>
      </c>
      <c r="N22" s="156">
        <v>-3906880.9036099999</v>
      </c>
      <c r="O22" s="156">
        <v>-149933.93531999999</v>
      </c>
      <c r="P22" s="156"/>
      <c r="Q22" s="158"/>
      <c r="S22" s="156"/>
    </row>
    <row r="23" spans="1:19" s="28" customFormat="1" ht="27" customHeight="1">
      <c r="A23" s="28" t="s">
        <v>493</v>
      </c>
      <c r="B23" s="738" t="s">
        <v>1362</v>
      </c>
      <c r="C23" s="351" t="s">
        <v>2428</v>
      </c>
      <c r="D23" s="156">
        <v>63965127.599529997</v>
      </c>
      <c r="E23" s="156">
        <v>63965127.599529997</v>
      </c>
      <c r="F23" s="156">
        <v>95225256.664990008</v>
      </c>
      <c r="G23" s="156">
        <v>7102651.6363300001</v>
      </c>
      <c r="H23" s="156">
        <v>115204726.21658</v>
      </c>
      <c r="I23" s="156">
        <v>7476444.81226</v>
      </c>
      <c r="J23" s="156">
        <v>135459051.22483</v>
      </c>
      <c r="K23" s="156">
        <v>7861223.0400299998</v>
      </c>
      <c r="L23" s="156">
        <v>153641121.65895</v>
      </c>
      <c r="M23" s="156">
        <v>3819963.5667399997</v>
      </c>
      <c r="N23" s="156">
        <v>169245016.27423999</v>
      </c>
      <c r="O23" s="156">
        <v>4057671.4134499999</v>
      </c>
      <c r="P23" s="156"/>
      <c r="Q23" s="158"/>
      <c r="S23" s="156"/>
    </row>
    <row r="24" spans="1:19" s="51" customFormat="1" ht="9.75" thickBot="1">
      <c r="C24" s="899"/>
      <c r="D24" s="900"/>
      <c r="E24" s="900"/>
      <c r="F24" s="900"/>
      <c r="G24" s="900"/>
      <c r="H24" s="900"/>
      <c r="I24" s="900"/>
      <c r="J24" s="900"/>
      <c r="K24" s="900"/>
      <c r="L24" s="900"/>
      <c r="M24" s="900"/>
      <c r="N24" s="900"/>
      <c r="O24" s="900"/>
      <c r="P24" s="347"/>
      <c r="Q24" s="336"/>
    </row>
    <row r="25" spans="1:19" s="51" customFormat="1" ht="15.75" thickTop="1">
      <c r="C25" s="28" t="s">
        <v>1379</v>
      </c>
      <c r="D25" s="148"/>
      <c r="E25" s="148"/>
      <c r="F25" s="148"/>
      <c r="G25" s="148"/>
      <c r="H25" s="148"/>
      <c r="I25" s="148"/>
      <c r="J25" s="148"/>
      <c r="K25" s="148"/>
      <c r="L25" s="148"/>
      <c r="M25" s="148"/>
      <c r="N25" s="148"/>
      <c r="O25" s="148"/>
      <c r="P25" s="148"/>
      <c r="Q25" s="336"/>
    </row>
    <row r="26" spans="1:19" s="51" customFormat="1" ht="15" customHeight="1">
      <c r="C26" s="28" t="s">
        <v>2429</v>
      </c>
      <c r="D26" s="148"/>
      <c r="E26" s="148"/>
      <c r="F26" s="148"/>
      <c r="G26" s="148"/>
      <c r="H26" s="148"/>
      <c r="I26" s="148"/>
      <c r="J26" s="148"/>
      <c r="K26" s="148"/>
      <c r="L26" s="148"/>
      <c r="M26" s="148"/>
      <c r="N26" s="148"/>
      <c r="O26" s="148"/>
      <c r="P26" s="148"/>
      <c r="Q26" s="336"/>
    </row>
    <row r="27" spans="1:19" s="51" customFormat="1" ht="15" customHeight="1">
      <c r="C27" s="28" t="s">
        <v>2430</v>
      </c>
      <c r="D27" s="148"/>
      <c r="E27" s="148"/>
      <c r="F27" s="148"/>
      <c r="G27" s="148"/>
      <c r="H27" s="148"/>
      <c r="I27" s="148"/>
      <c r="J27" s="148"/>
      <c r="K27" s="148"/>
      <c r="L27" s="148"/>
      <c r="M27" s="148"/>
      <c r="N27" s="148"/>
      <c r="O27" s="148"/>
      <c r="P27" s="148"/>
      <c r="Q27" s="336"/>
    </row>
    <row r="28" spans="1:19" s="51" customFormat="1" ht="12">
      <c r="C28" s="37"/>
      <c r="D28" s="148"/>
      <c r="E28" s="148"/>
      <c r="F28" s="148"/>
      <c r="G28" s="148"/>
      <c r="H28" s="148"/>
      <c r="I28" s="148"/>
      <c r="J28" s="148"/>
      <c r="K28" s="148"/>
      <c r="L28" s="148"/>
      <c r="M28" s="148"/>
      <c r="N28" s="148"/>
      <c r="O28" s="148"/>
      <c r="P28" s="148"/>
      <c r="Q28" s="336"/>
    </row>
  </sheetData>
  <mergeCells count="15">
    <mergeCell ref="D10:E10"/>
    <mergeCell ref="N8:O8"/>
    <mergeCell ref="F7:G7"/>
    <mergeCell ref="H7:I7"/>
    <mergeCell ref="J7:K7"/>
    <mergeCell ref="F8:G8"/>
    <mergeCell ref="H8:I8"/>
    <mergeCell ref="J8:K8"/>
    <mergeCell ref="L7:M7"/>
    <mergeCell ref="L8:M8"/>
    <mergeCell ref="C2:O2"/>
    <mergeCell ref="C3:O3"/>
    <mergeCell ref="C5:O5"/>
    <mergeCell ref="N7:O7"/>
    <mergeCell ref="C4:O4"/>
  </mergeCells>
  <pageMargins left="0.7" right="0.7" top="0.75" bottom="0.75" header="0.3" footer="0.3"/>
  <pageSetup scale="37"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01"/>
  <sheetViews>
    <sheetView showGridLines="0" topLeftCell="C2" zoomScale="70" zoomScaleNormal="70" workbookViewId="0">
      <selection activeCell="P21" sqref="P21"/>
    </sheetView>
  </sheetViews>
  <sheetFormatPr baseColWidth="10" defaultColWidth="46.5703125" defaultRowHeight="15"/>
  <cols>
    <col min="1" max="1" width="2.28515625" style="738" hidden="1" customWidth="1"/>
    <col min="2" max="2" width="46.5703125" style="738" hidden="1" customWidth="1"/>
    <col min="3" max="3" width="96.5703125" style="46" bestFit="1" customWidth="1"/>
    <col min="4" max="4" width="13.5703125" style="738" bestFit="1" customWidth="1"/>
    <col min="5" max="5" width="13.5703125" style="306" bestFit="1" customWidth="1"/>
    <col min="6" max="6" width="15" style="306" bestFit="1" customWidth="1"/>
    <col min="7" max="7" width="12.5703125" style="306" bestFit="1" customWidth="1"/>
    <col min="8" max="8" width="14.85546875" style="738" bestFit="1" customWidth="1"/>
    <col min="9" max="9" width="12.5703125" style="738" bestFit="1" customWidth="1"/>
    <col min="10" max="10" width="15" style="738" bestFit="1" customWidth="1"/>
    <col min="11" max="11" width="12.5703125" style="738" bestFit="1" customWidth="1"/>
    <col min="12" max="12" width="15" style="738" bestFit="1" customWidth="1"/>
    <col min="13" max="13" width="12.5703125" style="738" bestFit="1" customWidth="1"/>
    <col min="14" max="14" width="15" style="738" bestFit="1" customWidth="1"/>
    <col min="15" max="15" width="12.5703125" style="738" bestFit="1" customWidth="1"/>
    <col min="16" max="16" width="46.5703125" style="128" customWidth="1"/>
    <col min="17" max="256" width="46.5703125" style="738"/>
    <col min="257" max="258" width="0" style="738" hidden="1" customWidth="1"/>
    <col min="259" max="259" width="96.5703125" style="738" bestFit="1" customWidth="1"/>
    <col min="260" max="261" width="13.5703125" style="738" bestFit="1" customWidth="1"/>
    <col min="262" max="262" width="15" style="738" bestFit="1" customWidth="1"/>
    <col min="263" max="263" width="12.5703125" style="738" bestFit="1" customWidth="1"/>
    <col min="264" max="264" width="14.85546875" style="738" bestFit="1" customWidth="1"/>
    <col min="265" max="265" width="12.5703125" style="738" bestFit="1" customWidth="1"/>
    <col min="266" max="266" width="15" style="738" bestFit="1" customWidth="1"/>
    <col min="267" max="267" width="12.5703125" style="738" bestFit="1" customWidth="1"/>
    <col min="268" max="268" width="15" style="738" bestFit="1" customWidth="1"/>
    <col min="269" max="269" width="12.5703125" style="738" bestFit="1" customWidth="1"/>
    <col min="270" max="270" width="15" style="738" bestFit="1" customWidth="1"/>
    <col min="271" max="271" width="12.5703125" style="738" bestFit="1" customWidth="1"/>
    <col min="272" max="272" width="46.5703125" style="738" customWidth="1"/>
    <col min="273" max="512" width="46.5703125" style="738"/>
    <col min="513" max="514" width="0" style="738" hidden="1" customWidth="1"/>
    <col min="515" max="515" width="96.5703125" style="738" bestFit="1" customWidth="1"/>
    <col min="516" max="517" width="13.5703125" style="738" bestFit="1" customWidth="1"/>
    <col min="518" max="518" width="15" style="738" bestFit="1" customWidth="1"/>
    <col min="519" max="519" width="12.5703125" style="738" bestFit="1" customWidth="1"/>
    <col min="520" max="520" width="14.85546875" style="738" bestFit="1" customWidth="1"/>
    <col min="521" max="521" width="12.5703125" style="738" bestFit="1" customWidth="1"/>
    <col min="522" max="522" width="15" style="738" bestFit="1" customWidth="1"/>
    <col min="523" max="523" width="12.5703125" style="738" bestFit="1" customWidth="1"/>
    <col min="524" max="524" width="15" style="738" bestFit="1" customWidth="1"/>
    <col min="525" max="525" width="12.5703125" style="738" bestFit="1" customWidth="1"/>
    <col min="526" max="526" width="15" style="738" bestFit="1" customWidth="1"/>
    <col min="527" max="527" width="12.5703125" style="738" bestFit="1" customWidth="1"/>
    <col min="528" max="528" width="46.5703125" style="738" customWidth="1"/>
    <col min="529" max="768" width="46.5703125" style="738"/>
    <col min="769" max="770" width="0" style="738" hidden="1" customWidth="1"/>
    <col min="771" max="771" width="96.5703125" style="738" bestFit="1" customWidth="1"/>
    <col min="772" max="773" width="13.5703125" style="738" bestFit="1" customWidth="1"/>
    <col min="774" max="774" width="15" style="738" bestFit="1" customWidth="1"/>
    <col min="775" max="775" width="12.5703125" style="738" bestFit="1" customWidth="1"/>
    <col min="776" max="776" width="14.85546875" style="738" bestFit="1" customWidth="1"/>
    <col min="777" max="777" width="12.5703125" style="738" bestFit="1" customWidth="1"/>
    <col min="778" max="778" width="15" style="738" bestFit="1" customWidth="1"/>
    <col min="779" max="779" width="12.5703125" style="738" bestFit="1" customWidth="1"/>
    <col min="780" max="780" width="15" style="738" bestFit="1" customWidth="1"/>
    <col min="781" max="781" width="12.5703125" style="738" bestFit="1" customWidth="1"/>
    <col min="782" max="782" width="15" style="738" bestFit="1" customWidth="1"/>
    <col min="783" max="783" width="12.5703125" style="738" bestFit="1" customWidth="1"/>
    <col min="784" max="784" width="46.5703125" style="738" customWidth="1"/>
    <col min="785" max="1024" width="46.5703125" style="738"/>
    <col min="1025" max="1026" width="0" style="738" hidden="1" customWidth="1"/>
    <col min="1027" max="1027" width="96.5703125" style="738" bestFit="1" customWidth="1"/>
    <col min="1028" max="1029" width="13.5703125" style="738" bestFit="1" customWidth="1"/>
    <col min="1030" max="1030" width="15" style="738" bestFit="1" customWidth="1"/>
    <col min="1031" max="1031" width="12.5703125" style="738" bestFit="1" customWidth="1"/>
    <col min="1032" max="1032" width="14.85546875" style="738" bestFit="1" customWidth="1"/>
    <col min="1033" max="1033" width="12.5703125" style="738" bestFit="1" customWidth="1"/>
    <col min="1034" max="1034" width="15" style="738" bestFit="1" customWidth="1"/>
    <col min="1035" max="1035" width="12.5703125" style="738" bestFit="1" customWidth="1"/>
    <col min="1036" max="1036" width="15" style="738" bestFit="1" customWidth="1"/>
    <col min="1037" max="1037" width="12.5703125" style="738" bestFit="1" customWidth="1"/>
    <col min="1038" max="1038" width="15" style="738" bestFit="1" customWidth="1"/>
    <col min="1039" max="1039" width="12.5703125" style="738" bestFit="1" customWidth="1"/>
    <col min="1040" max="1040" width="46.5703125" style="738" customWidth="1"/>
    <col min="1041" max="1280" width="46.5703125" style="738"/>
    <col min="1281" max="1282" width="0" style="738" hidden="1" customWidth="1"/>
    <col min="1283" max="1283" width="96.5703125" style="738" bestFit="1" customWidth="1"/>
    <col min="1284" max="1285" width="13.5703125" style="738" bestFit="1" customWidth="1"/>
    <col min="1286" max="1286" width="15" style="738" bestFit="1" customWidth="1"/>
    <col min="1287" max="1287" width="12.5703125" style="738" bestFit="1" customWidth="1"/>
    <col min="1288" max="1288" width="14.85546875" style="738" bestFit="1" customWidth="1"/>
    <col min="1289" max="1289" width="12.5703125" style="738" bestFit="1" customWidth="1"/>
    <col min="1290" max="1290" width="15" style="738" bestFit="1" customWidth="1"/>
    <col min="1291" max="1291" width="12.5703125" style="738" bestFit="1" customWidth="1"/>
    <col min="1292" max="1292" width="15" style="738" bestFit="1" customWidth="1"/>
    <col min="1293" max="1293" width="12.5703125" style="738" bestFit="1" customWidth="1"/>
    <col min="1294" max="1294" width="15" style="738" bestFit="1" customWidth="1"/>
    <col min="1295" max="1295" width="12.5703125" style="738" bestFit="1" customWidth="1"/>
    <col min="1296" max="1296" width="46.5703125" style="738" customWidth="1"/>
    <col min="1297" max="1536" width="46.5703125" style="738"/>
    <col min="1537" max="1538" width="0" style="738" hidden="1" customWidth="1"/>
    <col min="1539" max="1539" width="96.5703125" style="738" bestFit="1" customWidth="1"/>
    <col min="1540" max="1541" width="13.5703125" style="738" bestFit="1" customWidth="1"/>
    <col min="1542" max="1542" width="15" style="738" bestFit="1" customWidth="1"/>
    <col min="1543" max="1543" width="12.5703125" style="738" bestFit="1" customWidth="1"/>
    <col min="1544" max="1544" width="14.85546875" style="738" bestFit="1" customWidth="1"/>
    <col min="1545" max="1545" width="12.5703125" style="738" bestFit="1" customWidth="1"/>
    <col min="1546" max="1546" width="15" style="738" bestFit="1" customWidth="1"/>
    <col min="1547" max="1547" width="12.5703125" style="738" bestFit="1" customWidth="1"/>
    <col min="1548" max="1548" width="15" style="738" bestFit="1" customWidth="1"/>
    <col min="1549" max="1549" width="12.5703125" style="738" bestFit="1" customWidth="1"/>
    <col min="1550" max="1550" width="15" style="738" bestFit="1" customWidth="1"/>
    <col min="1551" max="1551" width="12.5703125" style="738" bestFit="1" customWidth="1"/>
    <col min="1552" max="1552" width="46.5703125" style="738" customWidth="1"/>
    <col min="1553" max="1792" width="46.5703125" style="738"/>
    <col min="1793" max="1794" width="0" style="738" hidden="1" customWidth="1"/>
    <col min="1795" max="1795" width="96.5703125" style="738" bestFit="1" customWidth="1"/>
    <col min="1796" max="1797" width="13.5703125" style="738" bestFit="1" customWidth="1"/>
    <col min="1798" max="1798" width="15" style="738" bestFit="1" customWidth="1"/>
    <col min="1799" max="1799" width="12.5703125" style="738" bestFit="1" customWidth="1"/>
    <col min="1800" max="1800" width="14.85546875" style="738" bestFit="1" customWidth="1"/>
    <col min="1801" max="1801" width="12.5703125" style="738" bestFit="1" customWidth="1"/>
    <col min="1802" max="1802" width="15" style="738" bestFit="1" customWidth="1"/>
    <col min="1803" max="1803" width="12.5703125" style="738" bestFit="1" customWidth="1"/>
    <col min="1804" max="1804" width="15" style="738" bestFit="1" customWidth="1"/>
    <col min="1805" max="1805" width="12.5703125" style="738" bestFit="1" customWidth="1"/>
    <col min="1806" max="1806" width="15" style="738" bestFit="1" customWidth="1"/>
    <col min="1807" max="1807" width="12.5703125" style="738" bestFit="1" customWidth="1"/>
    <col min="1808" max="1808" width="46.5703125" style="738" customWidth="1"/>
    <col min="1809" max="2048" width="46.5703125" style="738"/>
    <col min="2049" max="2050" width="0" style="738" hidden="1" customWidth="1"/>
    <col min="2051" max="2051" width="96.5703125" style="738" bestFit="1" customWidth="1"/>
    <col min="2052" max="2053" width="13.5703125" style="738" bestFit="1" customWidth="1"/>
    <col min="2054" max="2054" width="15" style="738" bestFit="1" customWidth="1"/>
    <col min="2055" max="2055" width="12.5703125" style="738" bestFit="1" customWidth="1"/>
    <col min="2056" max="2056" width="14.85546875" style="738" bestFit="1" customWidth="1"/>
    <col min="2057" max="2057" width="12.5703125" style="738" bestFit="1" customWidth="1"/>
    <col min="2058" max="2058" width="15" style="738" bestFit="1" customWidth="1"/>
    <col min="2059" max="2059" width="12.5703125" style="738" bestFit="1" customWidth="1"/>
    <col min="2060" max="2060" width="15" style="738" bestFit="1" customWidth="1"/>
    <col min="2061" max="2061" width="12.5703125" style="738" bestFit="1" customWidth="1"/>
    <col min="2062" max="2062" width="15" style="738" bestFit="1" customWidth="1"/>
    <col min="2063" max="2063" width="12.5703125" style="738" bestFit="1" customWidth="1"/>
    <col min="2064" max="2064" width="46.5703125" style="738" customWidth="1"/>
    <col min="2065" max="2304" width="46.5703125" style="738"/>
    <col min="2305" max="2306" width="0" style="738" hidden="1" customWidth="1"/>
    <col min="2307" max="2307" width="96.5703125" style="738" bestFit="1" customWidth="1"/>
    <col min="2308" max="2309" width="13.5703125" style="738" bestFit="1" customWidth="1"/>
    <col min="2310" max="2310" width="15" style="738" bestFit="1" customWidth="1"/>
    <col min="2311" max="2311" width="12.5703125" style="738" bestFit="1" customWidth="1"/>
    <col min="2312" max="2312" width="14.85546875" style="738" bestFit="1" customWidth="1"/>
    <col min="2313" max="2313" width="12.5703125" style="738" bestFit="1" customWidth="1"/>
    <col min="2314" max="2314" width="15" style="738" bestFit="1" customWidth="1"/>
    <col min="2315" max="2315" width="12.5703125" style="738" bestFit="1" customWidth="1"/>
    <col min="2316" max="2316" width="15" style="738" bestFit="1" customWidth="1"/>
    <col min="2317" max="2317" width="12.5703125" style="738" bestFit="1" customWidth="1"/>
    <col min="2318" max="2318" width="15" style="738" bestFit="1" customWidth="1"/>
    <col min="2319" max="2319" width="12.5703125" style="738" bestFit="1" customWidth="1"/>
    <col min="2320" max="2320" width="46.5703125" style="738" customWidth="1"/>
    <col min="2321" max="2560" width="46.5703125" style="738"/>
    <col min="2561" max="2562" width="0" style="738" hidden="1" customWidth="1"/>
    <col min="2563" max="2563" width="96.5703125" style="738" bestFit="1" customWidth="1"/>
    <col min="2564" max="2565" width="13.5703125" style="738" bestFit="1" customWidth="1"/>
    <col min="2566" max="2566" width="15" style="738" bestFit="1" customWidth="1"/>
    <col min="2567" max="2567" width="12.5703125" style="738" bestFit="1" customWidth="1"/>
    <col min="2568" max="2568" width="14.85546875" style="738" bestFit="1" customWidth="1"/>
    <col min="2569" max="2569" width="12.5703125" style="738" bestFit="1" customWidth="1"/>
    <col min="2570" max="2570" width="15" style="738" bestFit="1" customWidth="1"/>
    <col min="2571" max="2571" width="12.5703125" style="738" bestFit="1" customWidth="1"/>
    <col min="2572" max="2572" width="15" style="738" bestFit="1" customWidth="1"/>
    <col min="2573" max="2573" width="12.5703125" style="738" bestFit="1" customWidth="1"/>
    <col min="2574" max="2574" width="15" style="738" bestFit="1" customWidth="1"/>
    <col min="2575" max="2575" width="12.5703125" style="738" bestFit="1" customWidth="1"/>
    <col min="2576" max="2576" width="46.5703125" style="738" customWidth="1"/>
    <col min="2577" max="2816" width="46.5703125" style="738"/>
    <col min="2817" max="2818" width="0" style="738" hidden="1" customWidth="1"/>
    <col min="2819" max="2819" width="96.5703125" style="738" bestFit="1" customWidth="1"/>
    <col min="2820" max="2821" width="13.5703125" style="738" bestFit="1" customWidth="1"/>
    <col min="2822" max="2822" width="15" style="738" bestFit="1" customWidth="1"/>
    <col min="2823" max="2823" width="12.5703125" style="738" bestFit="1" customWidth="1"/>
    <col min="2824" max="2824" width="14.85546875" style="738" bestFit="1" customWidth="1"/>
    <col min="2825" max="2825" width="12.5703125" style="738" bestFit="1" customWidth="1"/>
    <col min="2826" max="2826" width="15" style="738" bestFit="1" customWidth="1"/>
    <col min="2827" max="2827" width="12.5703125" style="738" bestFit="1" customWidth="1"/>
    <col min="2828" max="2828" width="15" style="738" bestFit="1" customWidth="1"/>
    <col min="2829" max="2829" width="12.5703125" style="738" bestFit="1" customWidth="1"/>
    <col min="2830" max="2830" width="15" style="738" bestFit="1" customWidth="1"/>
    <col min="2831" max="2831" width="12.5703125" style="738" bestFit="1" customWidth="1"/>
    <col min="2832" max="2832" width="46.5703125" style="738" customWidth="1"/>
    <col min="2833" max="3072" width="46.5703125" style="738"/>
    <col min="3073" max="3074" width="0" style="738" hidden="1" customWidth="1"/>
    <col min="3075" max="3075" width="96.5703125" style="738" bestFit="1" customWidth="1"/>
    <col min="3076" max="3077" width="13.5703125" style="738" bestFit="1" customWidth="1"/>
    <col min="3078" max="3078" width="15" style="738" bestFit="1" customWidth="1"/>
    <col min="3079" max="3079" width="12.5703125" style="738" bestFit="1" customWidth="1"/>
    <col min="3080" max="3080" width="14.85546875" style="738" bestFit="1" customWidth="1"/>
    <col min="3081" max="3081" width="12.5703125" style="738" bestFit="1" customWidth="1"/>
    <col min="3082" max="3082" width="15" style="738" bestFit="1" customWidth="1"/>
    <col min="3083" max="3083" width="12.5703125" style="738" bestFit="1" customWidth="1"/>
    <col min="3084" max="3084" width="15" style="738" bestFit="1" customWidth="1"/>
    <col min="3085" max="3085" width="12.5703125" style="738" bestFit="1" customWidth="1"/>
    <col min="3086" max="3086" width="15" style="738" bestFit="1" customWidth="1"/>
    <col min="3087" max="3087" width="12.5703125" style="738" bestFit="1" customWidth="1"/>
    <col min="3088" max="3088" width="46.5703125" style="738" customWidth="1"/>
    <col min="3089" max="3328" width="46.5703125" style="738"/>
    <col min="3329" max="3330" width="0" style="738" hidden="1" customWidth="1"/>
    <col min="3331" max="3331" width="96.5703125" style="738" bestFit="1" customWidth="1"/>
    <col min="3332" max="3333" width="13.5703125" style="738" bestFit="1" customWidth="1"/>
    <col min="3334" max="3334" width="15" style="738" bestFit="1" customWidth="1"/>
    <col min="3335" max="3335" width="12.5703125" style="738" bestFit="1" customWidth="1"/>
    <col min="3336" max="3336" width="14.85546875" style="738" bestFit="1" customWidth="1"/>
    <col min="3337" max="3337" width="12.5703125" style="738" bestFit="1" customWidth="1"/>
    <col min="3338" max="3338" width="15" style="738" bestFit="1" customWidth="1"/>
    <col min="3339" max="3339" width="12.5703125" style="738" bestFit="1" customWidth="1"/>
    <col min="3340" max="3340" width="15" style="738" bestFit="1" customWidth="1"/>
    <col min="3341" max="3341" width="12.5703125" style="738" bestFit="1" customWidth="1"/>
    <col min="3342" max="3342" width="15" style="738" bestFit="1" customWidth="1"/>
    <col min="3343" max="3343" width="12.5703125" style="738" bestFit="1" customWidth="1"/>
    <col min="3344" max="3344" width="46.5703125" style="738" customWidth="1"/>
    <col min="3345" max="3584" width="46.5703125" style="738"/>
    <col min="3585" max="3586" width="0" style="738" hidden="1" customWidth="1"/>
    <col min="3587" max="3587" width="96.5703125" style="738" bestFit="1" customWidth="1"/>
    <col min="3588" max="3589" width="13.5703125" style="738" bestFit="1" customWidth="1"/>
    <col min="3590" max="3590" width="15" style="738" bestFit="1" customWidth="1"/>
    <col min="3591" max="3591" width="12.5703125" style="738" bestFit="1" customWidth="1"/>
    <col min="3592" max="3592" width="14.85546875" style="738" bestFit="1" customWidth="1"/>
    <col min="3593" max="3593" width="12.5703125" style="738" bestFit="1" customWidth="1"/>
    <col min="3594" max="3594" width="15" style="738" bestFit="1" customWidth="1"/>
    <col min="3595" max="3595" width="12.5703125" style="738" bestFit="1" customWidth="1"/>
    <col min="3596" max="3596" width="15" style="738" bestFit="1" customWidth="1"/>
    <col min="3597" max="3597" width="12.5703125" style="738" bestFit="1" customWidth="1"/>
    <col min="3598" max="3598" width="15" style="738" bestFit="1" customWidth="1"/>
    <col min="3599" max="3599" width="12.5703125" style="738" bestFit="1" customWidth="1"/>
    <col min="3600" max="3600" width="46.5703125" style="738" customWidth="1"/>
    <col min="3601" max="3840" width="46.5703125" style="738"/>
    <col min="3841" max="3842" width="0" style="738" hidden="1" customWidth="1"/>
    <col min="3843" max="3843" width="96.5703125" style="738" bestFit="1" customWidth="1"/>
    <col min="3844" max="3845" width="13.5703125" style="738" bestFit="1" customWidth="1"/>
    <col min="3846" max="3846" width="15" style="738" bestFit="1" customWidth="1"/>
    <col min="3847" max="3847" width="12.5703125" style="738" bestFit="1" customWidth="1"/>
    <col min="3848" max="3848" width="14.85546875" style="738" bestFit="1" customWidth="1"/>
    <col min="3849" max="3849" width="12.5703125" style="738" bestFit="1" customWidth="1"/>
    <col min="3850" max="3850" width="15" style="738" bestFit="1" customWidth="1"/>
    <col min="3851" max="3851" width="12.5703125" style="738" bestFit="1" customWidth="1"/>
    <col min="3852" max="3852" width="15" style="738" bestFit="1" customWidth="1"/>
    <col min="3853" max="3853" width="12.5703125" style="738" bestFit="1" customWidth="1"/>
    <col min="3854" max="3854" width="15" style="738" bestFit="1" customWidth="1"/>
    <col min="3855" max="3855" width="12.5703125" style="738" bestFit="1" customWidth="1"/>
    <col min="3856" max="3856" width="46.5703125" style="738" customWidth="1"/>
    <col min="3857" max="4096" width="46.5703125" style="738"/>
    <col min="4097" max="4098" width="0" style="738" hidden="1" customWidth="1"/>
    <col min="4099" max="4099" width="96.5703125" style="738" bestFit="1" customWidth="1"/>
    <col min="4100" max="4101" width="13.5703125" style="738" bestFit="1" customWidth="1"/>
    <col min="4102" max="4102" width="15" style="738" bestFit="1" customWidth="1"/>
    <col min="4103" max="4103" width="12.5703125" style="738" bestFit="1" customWidth="1"/>
    <col min="4104" max="4104" width="14.85546875" style="738" bestFit="1" customWidth="1"/>
    <col min="4105" max="4105" width="12.5703125" style="738" bestFit="1" customWidth="1"/>
    <col min="4106" max="4106" width="15" style="738" bestFit="1" customWidth="1"/>
    <col min="4107" max="4107" width="12.5703125" style="738" bestFit="1" customWidth="1"/>
    <col min="4108" max="4108" width="15" style="738" bestFit="1" customWidth="1"/>
    <col min="4109" max="4109" width="12.5703125" style="738" bestFit="1" customWidth="1"/>
    <col min="4110" max="4110" width="15" style="738" bestFit="1" customWidth="1"/>
    <col min="4111" max="4111" width="12.5703125" style="738" bestFit="1" customWidth="1"/>
    <col min="4112" max="4112" width="46.5703125" style="738" customWidth="1"/>
    <col min="4113" max="4352" width="46.5703125" style="738"/>
    <col min="4353" max="4354" width="0" style="738" hidden="1" customWidth="1"/>
    <col min="4355" max="4355" width="96.5703125" style="738" bestFit="1" customWidth="1"/>
    <col min="4356" max="4357" width="13.5703125" style="738" bestFit="1" customWidth="1"/>
    <col min="4358" max="4358" width="15" style="738" bestFit="1" customWidth="1"/>
    <col min="4359" max="4359" width="12.5703125" style="738" bestFit="1" customWidth="1"/>
    <col min="4360" max="4360" width="14.85546875" style="738" bestFit="1" customWidth="1"/>
    <col min="4361" max="4361" width="12.5703125" style="738" bestFit="1" customWidth="1"/>
    <col min="4362" max="4362" width="15" style="738" bestFit="1" customWidth="1"/>
    <col min="4363" max="4363" width="12.5703125" style="738" bestFit="1" customWidth="1"/>
    <col min="4364" max="4364" width="15" style="738" bestFit="1" customWidth="1"/>
    <col min="4365" max="4365" width="12.5703125" style="738" bestFit="1" customWidth="1"/>
    <col min="4366" max="4366" width="15" style="738" bestFit="1" customWidth="1"/>
    <col min="4367" max="4367" width="12.5703125" style="738" bestFit="1" customWidth="1"/>
    <col min="4368" max="4368" width="46.5703125" style="738" customWidth="1"/>
    <col min="4369" max="4608" width="46.5703125" style="738"/>
    <col min="4609" max="4610" width="0" style="738" hidden="1" customWidth="1"/>
    <col min="4611" max="4611" width="96.5703125" style="738" bestFit="1" customWidth="1"/>
    <col min="4612" max="4613" width="13.5703125" style="738" bestFit="1" customWidth="1"/>
    <col min="4614" max="4614" width="15" style="738" bestFit="1" customWidth="1"/>
    <col min="4615" max="4615" width="12.5703125" style="738" bestFit="1" customWidth="1"/>
    <col min="4616" max="4616" width="14.85546875" style="738" bestFit="1" customWidth="1"/>
    <col min="4617" max="4617" width="12.5703125" style="738" bestFit="1" customWidth="1"/>
    <col min="4618" max="4618" width="15" style="738" bestFit="1" customWidth="1"/>
    <col min="4619" max="4619" width="12.5703125" style="738" bestFit="1" customWidth="1"/>
    <col min="4620" max="4620" width="15" style="738" bestFit="1" customWidth="1"/>
    <col min="4621" max="4621" width="12.5703125" style="738" bestFit="1" customWidth="1"/>
    <col min="4622" max="4622" width="15" style="738" bestFit="1" customWidth="1"/>
    <col min="4623" max="4623" width="12.5703125" style="738" bestFit="1" customWidth="1"/>
    <col min="4624" max="4624" width="46.5703125" style="738" customWidth="1"/>
    <col min="4625" max="4864" width="46.5703125" style="738"/>
    <col min="4865" max="4866" width="0" style="738" hidden="1" customWidth="1"/>
    <col min="4867" max="4867" width="96.5703125" style="738" bestFit="1" customWidth="1"/>
    <col min="4868" max="4869" width="13.5703125" style="738" bestFit="1" customWidth="1"/>
    <col min="4870" max="4870" width="15" style="738" bestFit="1" customWidth="1"/>
    <col min="4871" max="4871" width="12.5703125" style="738" bestFit="1" customWidth="1"/>
    <col min="4872" max="4872" width="14.85546875" style="738" bestFit="1" customWidth="1"/>
    <col min="4873" max="4873" width="12.5703125" style="738" bestFit="1" customWidth="1"/>
    <col min="4874" max="4874" width="15" style="738" bestFit="1" customWidth="1"/>
    <col min="4875" max="4875" width="12.5703125" style="738" bestFit="1" customWidth="1"/>
    <col min="4876" max="4876" width="15" style="738" bestFit="1" customWidth="1"/>
    <col min="4877" max="4877" width="12.5703125" style="738" bestFit="1" customWidth="1"/>
    <col min="4878" max="4878" width="15" style="738" bestFit="1" customWidth="1"/>
    <col min="4879" max="4879" width="12.5703125" style="738" bestFit="1" customWidth="1"/>
    <col min="4880" max="4880" width="46.5703125" style="738" customWidth="1"/>
    <col min="4881" max="5120" width="46.5703125" style="738"/>
    <col min="5121" max="5122" width="0" style="738" hidden="1" customWidth="1"/>
    <col min="5123" max="5123" width="96.5703125" style="738" bestFit="1" customWidth="1"/>
    <col min="5124" max="5125" width="13.5703125" style="738" bestFit="1" customWidth="1"/>
    <col min="5126" max="5126" width="15" style="738" bestFit="1" customWidth="1"/>
    <col min="5127" max="5127" width="12.5703125" style="738" bestFit="1" customWidth="1"/>
    <col min="5128" max="5128" width="14.85546875" style="738" bestFit="1" customWidth="1"/>
    <col min="5129" max="5129" width="12.5703125" style="738" bestFit="1" customWidth="1"/>
    <col min="5130" max="5130" width="15" style="738" bestFit="1" customWidth="1"/>
    <col min="5131" max="5131" width="12.5703125" style="738" bestFit="1" customWidth="1"/>
    <col min="5132" max="5132" width="15" style="738" bestFit="1" customWidth="1"/>
    <col min="5133" max="5133" width="12.5703125" style="738" bestFit="1" customWidth="1"/>
    <col min="5134" max="5134" width="15" style="738" bestFit="1" customWidth="1"/>
    <col min="5135" max="5135" width="12.5703125" style="738" bestFit="1" customWidth="1"/>
    <col min="5136" max="5136" width="46.5703125" style="738" customWidth="1"/>
    <col min="5137" max="5376" width="46.5703125" style="738"/>
    <col min="5377" max="5378" width="0" style="738" hidden="1" customWidth="1"/>
    <col min="5379" max="5379" width="96.5703125" style="738" bestFit="1" customWidth="1"/>
    <col min="5380" max="5381" width="13.5703125" style="738" bestFit="1" customWidth="1"/>
    <col min="5382" max="5382" width="15" style="738" bestFit="1" customWidth="1"/>
    <col min="5383" max="5383" width="12.5703125" style="738" bestFit="1" customWidth="1"/>
    <col min="5384" max="5384" width="14.85546875" style="738" bestFit="1" customWidth="1"/>
    <col min="5385" max="5385" width="12.5703125" style="738" bestFit="1" customWidth="1"/>
    <col min="5386" max="5386" width="15" style="738" bestFit="1" customWidth="1"/>
    <col min="5387" max="5387" width="12.5703125" style="738" bestFit="1" customWidth="1"/>
    <col min="5388" max="5388" width="15" style="738" bestFit="1" customWidth="1"/>
    <col min="5389" max="5389" width="12.5703125" style="738" bestFit="1" customWidth="1"/>
    <col min="5390" max="5390" width="15" style="738" bestFit="1" customWidth="1"/>
    <col min="5391" max="5391" width="12.5703125" style="738" bestFit="1" customWidth="1"/>
    <col min="5392" max="5392" width="46.5703125" style="738" customWidth="1"/>
    <col min="5393" max="5632" width="46.5703125" style="738"/>
    <col min="5633" max="5634" width="0" style="738" hidden="1" customWidth="1"/>
    <col min="5635" max="5635" width="96.5703125" style="738" bestFit="1" customWidth="1"/>
    <col min="5636" max="5637" width="13.5703125" style="738" bestFit="1" customWidth="1"/>
    <col min="5638" max="5638" width="15" style="738" bestFit="1" customWidth="1"/>
    <col min="5639" max="5639" width="12.5703125" style="738" bestFit="1" customWidth="1"/>
    <col min="5640" max="5640" width="14.85546875" style="738" bestFit="1" customWidth="1"/>
    <col min="5641" max="5641" width="12.5703125" style="738" bestFit="1" customWidth="1"/>
    <col min="5642" max="5642" width="15" style="738" bestFit="1" customWidth="1"/>
    <col min="5643" max="5643" width="12.5703125" style="738" bestFit="1" customWidth="1"/>
    <col min="5644" max="5644" width="15" style="738" bestFit="1" customWidth="1"/>
    <col min="5645" max="5645" width="12.5703125" style="738" bestFit="1" customWidth="1"/>
    <col min="5646" max="5646" width="15" style="738" bestFit="1" customWidth="1"/>
    <col min="5647" max="5647" width="12.5703125" style="738" bestFit="1" customWidth="1"/>
    <col min="5648" max="5648" width="46.5703125" style="738" customWidth="1"/>
    <col min="5649" max="5888" width="46.5703125" style="738"/>
    <col min="5889" max="5890" width="0" style="738" hidden="1" customWidth="1"/>
    <col min="5891" max="5891" width="96.5703125" style="738" bestFit="1" customWidth="1"/>
    <col min="5892" max="5893" width="13.5703125" style="738" bestFit="1" customWidth="1"/>
    <col min="5894" max="5894" width="15" style="738" bestFit="1" customWidth="1"/>
    <col min="5895" max="5895" width="12.5703125" style="738" bestFit="1" customWidth="1"/>
    <col min="5896" max="5896" width="14.85546875" style="738" bestFit="1" customWidth="1"/>
    <col min="5897" max="5897" width="12.5703125" style="738" bestFit="1" customWidth="1"/>
    <col min="5898" max="5898" width="15" style="738" bestFit="1" customWidth="1"/>
    <col min="5899" max="5899" width="12.5703125" style="738" bestFit="1" customWidth="1"/>
    <col min="5900" max="5900" width="15" style="738" bestFit="1" customWidth="1"/>
    <col min="5901" max="5901" width="12.5703125" style="738" bestFit="1" customWidth="1"/>
    <col min="5902" max="5902" width="15" style="738" bestFit="1" customWidth="1"/>
    <col min="5903" max="5903" width="12.5703125" style="738" bestFit="1" customWidth="1"/>
    <col min="5904" max="5904" width="46.5703125" style="738" customWidth="1"/>
    <col min="5905" max="6144" width="46.5703125" style="738"/>
    <col min="6145" max="6146" width="0" style="738" hidden="1" customWidth="1"/>
    <col min="6147" max="6147" width="96.5703125" style="738" bestFit="1" customWidth="1"/>
    <col min="6148" max="6149" width="13.5703125" style="738" bestFit="1" customWidth="1"/>
    <col min="6150" max="6150" width="15" style="738" bestFit="1" customWidth="1"/>
    <col min="6151" max="6151" width="12.5703125" style="738" bestFit="1" customWidth="1"/>
    <col min="6152" max="6152" width="14.85546875" style="738" bestFit="1" customWidth="1"/>
    <col min="6153" max="6153" width="12.5703125" style="738" bestFit="1" customWidth="1"/>
    <col min="6154" max="6154" width="15" style="738" bestFit="1" customWidth="1"/>
    <col min="6155" max="6155" width="12.5703125" style="738" bestFit="1" customWidth="1"/>
    <col min="6156" max="6156" width="15" style="738" bestFit="1" customWidth="1"/>
    <col min="6157" max="6157" width="12.5703125" style="738" bestFit="1" customWidth="1"/>
    <col min="6158" max="6158" width="15" style="738" bestFit="1" customWidth="1"/>
    <col min="6159" max="6159" width="12.5703125" style="738" bestFit="1" customWidth="1"/>
    <col min="6160" max="6160" width="46.5703125" style="738" customWidth="1"/>
    <col min="6161" max="6400" width="46.5703125" style="738"/>
    <col min="6401" max="6402" width="0" style="738" hidden="1" customWidth="1"/>
    <col min="6403" max="6403" width="96.5703125" style="738" bestFit="1" customWidth="1"/>
    <col min="6404" max="6405" width="13.5703125" style="738" bestFit="1" customWidth="1"/>
    <col min="6406" max="6406" width="15" style="738" bestFit="1" customWidth="1"/>
    <col min="6407" max="6407" width="12.5703125" style="738" bestFit="1" customWidth="1"/>
    <col min="6408" max="6408" width="14.85546875" style="738" bestFit="1" customWidth="1"/>
    <col min="6409" max="6409" width="12.5703125" style="738" bestFit="1" customWidth="1"/>
    <col min="6410" max="6410" width="15" style="738" bestFit="1" customWidth="1"/>
    <col min="6411" max="6411" width="12.5703125" style="738" bestFit="1" customWidth="1"/>
    <col min="6412" max="6412" width="15" style="738" bestFit="1" customWidth="1"/>
    <col min="6413" max="6413" width="12.5703125" style="738" bestFit="1" customWidth="1"/>
    <col min="6414" max="6414" width="15" style="738" bestFit="1" customWidth="1"/>
    <col min="6415" max="6415" width="12.5703125" style="738" bestFit="1" customWidth="1"/>
    <col min="6416" max="6416" width="46.5703125" style="738" customWidth="1"/>
    <col min="6417" max="6656" width="46.5703125" style="738"/>
    <col min="6657" max="6658" width="0" style="738" hidden="1" customWidth="1"/>
    <col min="6659" max="6659" width="96.5703125" style="738" bestFit="1" customWidth="1"/>
    <col min="6660" max="6661" width="13.5703125" style="738" bestFit="1" customWidth="1"/>
    <col min="6662" max="6662" width="15" style="738" bestFit="1" customWidth="1"/>
    <col min="6663" max="6663" width="12.5703125" style="738" bestFit="1" customWidth="1"/>
    <col min="6664" max="6664" width="14.85546875" style="738" bestFit="1" customWidth="1"/>
    <col min="6665" max="6665" width="12.5703125" style="738" bestFit="1" customWidth="1"/>
    <col min="6666" max="6666" width="15" style="738" bestFit="1" customWidth="1"/>
    <col min="6667" max="6667" width="12.5703125" style="738" bestFit="1" customWidth="1"/>
    <col min="6668" max="6668" width="15" style="738" bestFit="1" customWidth="1"/>
    <col min="6669" max="6669" width="12.5703125" style="738" bestFit="1" customWidth="1"/>
    <col min="6670" max="6670" width="15" style="738" bestFit="1" customWidth="1"/>
    <col min="6671" max="6671" width="12.5703125" style="738" bestFit="1" customWidth="1"/>
    <col min="6672" max="6672" width="46.5703125" style="738" customWidth="1"/>
    <col min="6673" max="6912" width="46.5703125" style="738"/>
    <col min="6913" max="6914" width="0" style="738" hidden="1" customWidth="1"/>
    <col min="6915" max="6915" width="96.5703125" style="738" bestFit="1" customWidth="1"/>
    <col min="6916" max="6917" width="13.5703125" style="738" bestFit="1" customWidth="1"/>
    <col min="6918" max="6918" width="15" style="738" bestFit="1" customWidth="1"/>
    <col min="6919" max="6919" width="12.5703125" style="738" bestFit="1" customWidth="1"/>
    <col min="6920" max="6920" width="14.85546875" style="738" bestFit="1" customWidth="1"/>
    <col min="6921" max="6921" width="12.5703125" style="738" bestFit="1" customWidth="1"/>
    <col min="6922" max="6922" width="15" style="738" bestFit="1" customWidth="1"/>
    <col min="6923" max="6923" width="12.5703125" style="738" bestFit="1" customWidth="1"/>
    <col min="6924" max="6924" width="15" style="738" bestFit="1" customWidth="1"/>
    <col min="6925" max="6925" width="12.5703125" style="738" bestFit="1" customWidth="1"/>
    <col min="6926" max="6926" width="15" style="738" bestFit="1" customWidth="1"/>
    <col min="6927" max="6927" width="12.5703125" style="738" bestFit="1" customWidth="1"/>
    <col min="6928" max="6928" width="46.5703125" style="738" customWidth="1"/>
    <col min="6929" max="7168" width="46.5703125" style="738"/>
    <col min="7169" max="7170" width="0" style="738" hidden="1" customWidth="1"/>
    <col min="7171" max="7171" width="96.5703125" style="738" bestFit="1" customWidth="1"/>
    <col min="7172" max="7173" width="13.5703125" style="738" bestFit="1" customWidth="1"/>
    <col min="7174" max="7174" width="15" style="738" bestFit="1" customWidth="1"/>
    <col min="7175" max="7175" width="12.5703125" style="738" bestFit="1" customWidth="1"/>
    <col min="7176" max="7176" width="14.85546875" style="738" bestFit="1" customWidth="1"/>
    <col min="7177" max="7177" width="12.5703125" style="738" bestFit="1" customWidth="1"/>
    <col min="7178" max="7178" width="15" style="738" bestFit="1" customWidth="1"/>
    <col min="7179" max="7179" width="12.5703125" style="738" bestFit="1" customWidth="1"/>
    <col min="7180" max="7180" width="15" style="738" bestFit="1" customWidth="1"/>
    <col min="7181" max="7181" width="12.5703125" style="738" bestFit="1" customWidth="1"/>
    <col min="7182" max="7182" width="15" style="738" bestFit="1" customWidth="1"/>
    <col min="7183" max="7183" width="12.5703125" style="738" bestFit="1" customWidth="1"/>
    <col min="7184" max="7184" width="46.5703125" style="738" customWidth="1"/>
    <col min="7185" max="7424" width="46.5703125" style="738"/>
    <col min="7425" max="7426" width="0" style="738" hidden="1" customWidth="1"/>
    <col min="7427" max="7427" width="96.5703125" style="738" bestFit="1" customWidth="1"/>
    <col min="7428" max="7429" width="13.5703125" style="738" bestFit="1" customWidth="1"/>
    <col min="7430" max="7430" width="15" style="738" bestFit="1" customWidth="1"/>
    <col min="7431" max="7431" width="12.5703125" style="738" bestFit="1" customWidth="1"/>
    <col min="7432" max="7432" width="14.85546875" style="738" bestFit="1" customWidth="1"/>
    <col min="7433" max="7433" width="12.5703125" style="738" bestFit="1" customWidth="1"/>
    <col min="7434" max="7434" width="15" style="738" bestFit="1" customWidth="1"/>
    <col min="7435" max="7435" width="12.5703125" style="738" bestFit="1" customWidth="1"/>
    <col min="7436" max="7436" width="15" style="738" bestFit="1" customWidth="1"/>
    <col min="7437" max="7437" width="12.5703125" style="738" bestFit="1" customWidth="1"/>
    <col min="7438" max="7438" width="15" style="738" bestFit="1" customWidth="1"/>
    <col min="7439" max="7439" width="12.5703125" style="738" bestFit="1" customWidth="1"/>
    <col min="7440" max="7440" width="46.5703125" style="738" customWidth="1"/>
    <col min="7441" max="7680" width="46.5703125" style="738"/>
    <col min="7681" max="7682" width="0" style="738" hidden="1" customWidth="1"/>
    <col min="7683" max="7683" width="96.5703125" style="738" bestFit="1" customWidth="1"/>
    <col min="7684" max="7685" width="13.5703125" style="738" bestFit="1" customWidth="1"/>
    <col min="7686" max="7686" width="15" style="738" bestFit="1" customWidth="1"/>
    <col min="7687" max="7687" width="12.5703125" style="738" bestFit="1" customWidth="1"/>
    <col min="7688" max="7688" width="14.85546875" style="738" bestFit="1" customWidth="1"/>
    <col min="7689" max="7689" width="12.5703125" style="738" bestFit="1" customWidth="1"/>
    <col min="7690" max="7690" width="15" style="738" bestFit="1" customWidth="1"/>
    <col min="7691" max="7691" width="12.5703125" style="738" bestFit="1" customWidth="1"/>
    <col min="7692" max="7692" width="15" style="738" bestFit="1" customWidth="1"/>
    <col min="7693" max="7693" width="12.5703125" style="738" bestFit="1" customWidth="1"/>
    <col min="7694" max="7694" width="15" style="738" bestFit="1" customWidth="1"/>
    <col min="7695" max="7695" width="12.5703125" style="738" bestFit="1" customWidth="1"/>
    <col min="7696" max="7696" width="46.5703125" style="738" customWidth="1"/>
    <col min="7697" max="7936" width="46.5703125" style="738"/>
    <col min="7937" max="7938" width="0" style="738" hidden="1" customWidth="1"/>
    <col min="7939" max="7939" width="96.5703125" style="738" bestFit="1" customWidth="1"/>
    <col min="7940" max="7941" width="13.5703125" style="738" bestFit="1" customWidth="1"/>
    <col min="7942" max="7942" width="15" style="738" bestFit="1" customWidth="1"/>
    <col min="7943" max="7943" width="12.5703125" style="738" bestFit="1" customWidth="1"/>
    <col min="7944" max="7944" width="14.85546875" style="738" bestFit="1" customWidth="1"/>
    <col min="7945" max="7945" width="12.5703125" style="738" bestFit="1" customWidth="1"/>
    <col min="7946" max="7946" width="15" style="738" bestFit="1" customWidth="1"/>
    <col min="7947" max="7947" width="12.5703125" style="738" bestFit="1" customWidth="1"/>
    <col min="7948" max="7948" width="15" style="738" bestFit="1" customWidth="1"/>
    <col min="7949" max="7949" width="12.5703125" style="738" bestFit="1" customWidth="1"/>
    <col min="7950" max="7950" width="15" style="738" bestFit="1" customWidth="1"/>
    <col min="7951" max="7951" width="12.5703125" style="738" bestFit="1" customWidth="1"/>
    <col min="7952" max="7952" width="46.5703125" style="738" customWidth="1"/>
    <col min="7953" max="8192" width="46.5703125" style="738"/>
    <col min="8193" max="8194" width="0" style="738" hidden="1" customWidth="1"/>
    <col min="8195" max="8195" width="96.5703125" style="738" bestFit="1" customWidth="1"/>
    <col min="8196" max="8197" width="13.5703125" style="738" bestFit="1" customWidth="1"/>
    <col min="8198" max="8198" width="15" style="738" bestFit="1" customWidth="1"/>
    <col min="8199" max="8199" width="12.5703125" style="738" bestFit="1" customWidth="1"/>
    <col min="8200" max="8200" width="14.85546875" style="738" bestFit="1" customWidth="1"/>
    <col min="8201" max="8201" width="12.5703125" style="738" bestFit="1" customWidth="1"/>
    <col min="8202" max="8202" width="15" style="738" bestFit="1" customWidth="1"/>
    <col min="8203" max="8203" width="12.5703125" style="738" bestFit="1" customWidth="1"/>
    <col min="8204" max="8204" width="15" style="738" bestFit="1" customWidth="1"/>
    <col min="8205" max="8205" width="12.5703125" style="738" bestFit="1" customWidth="1"/>
    <col min="8206" max="8206" width="15" style="738" bestFit="1" customWidth="1"/>
    <col min="8207" max="8207" width="12.5703125" style="738" bestFit="1" customWidth="1"/>
    <col min="8208" max="8208" width="46.5703125" style="738" customWidth="1"/>
    <col min="8209" max="8448" width="46.5703125" style="738"/>
    <col min="8449" max="8450" width="0" style="738" hidden="1" customWidth="1"/>
    <col min="8451" max="8451" width="96.5703125" style="738" bestFit="1" customWidth="1"/>
    <col min="8452" max="8453" width="13.5703125" style="738" bestFit="1" customWidth="1"/>
    <col min="8454" max="8454" width="15" style="738" bestFit="1" customWidth="1"/>
    <col min="8455" max="8455" width="12.5703125" style="738" bestFit="1" customWidth="1"/>
    <col min="8456" max="8456" width="14.85546875" style="738" bestFit="1" customWidth="1"/>
    <col min="8457" max="8457" width="12.5703125" style="738" bestFit="1" customWidth="1"/>
    <col min="8458" max="8458" width="15" style="738" bestFit="1" customWidth="1"/>
    <col min="8459" max="8459" width="12.5703125" style="738" bestFit="1" customWidth="1"/>
    <col min="8460" max="8460" width="15" style="738" bestFit="1" customWidth="1"/>
    <col min="8461" max="8461" width="12.5703125" style="738" bestFit="1" customWidth="1"/>
    <col min="8462" max="8462" width="15" style="738" bestFit="1" customWidth="1"/>
    <col min="8463" max="8463" width="12.5703125" style="738" bestFit="1" customWidth="1"/>
    <col min="8464" max="8464" width="46.5703125" style="738" customWidth="1"/>
    <col min="8465" max="8704" width="46.5703125" style="738"/>
    <col min="8705" max="8706" width="0" style="738" hidden="1" customWidth="1"/>
    <col min="8707" max="8707" width="96.5703125" style="738" bestFit="1" customWidth="1"/>
    <col min="8708" max="8709" width="13.5703125" style="738" bestFit="1" customWidth="1"/>
    <col min="8710" max="8710" width="15" style="738" bestFit="1" customWidth="1"/>
    <col min="8711" max="8711" width="12.5703125" style="738" bestFit="1" customWidth="1"/>
    <col min="8712" max="8712" width="14.85546875" style="738" bestFit="1" customWidth="1"/>
    <col min="8713" max="8713" width="12.5703125" style="738" bestFit="1" customWidth="1"/>
    <col min="8714" max="8714" width="15" style="738" bestFit="1" customWidth="1"/>
    <col min="8715" max="8715" width="12.5703125" style="738" bestFit="1" customWidth="1"/>
    <col min="8716" max="8716" width="15" style="738" bestFit="1" customWidth="1"/>
    <col min="8717" max="8717" width="12.5703125" style="738" bestFit="1" customWidth="1"/>
    <col min="8718" max="8718" width="15" style="738" bestFit="1" customWidth="1"/>
    <col min="8719" max="8719" width="12.5703125" style="738" bestFit="1" customWidth="1"/>
    <col min="8720" max="8720" width="46.5703125" style="738" customWidth="1"/>
    <col min="8721" max="8960" width="46.5703125" style="738"/>
    <col min="8961" max="8962" width="0" style="738" hidden="1" customWidth="1"/>
    <col min="8963" max="8963" width="96.5703125" style="738" bestFit="1" customWidth="1"/>
    <col min="8964" max="8965" width="13.5703125" style="738" bestFit="1" customWidth="1"/>
    <col min="8966" max="8966" width="15" style="738" bestFit="1" customWidth="1"/>
    <col min="8967" max="8967" width="12.5703125" style="738" bestFit="1" customWidth="1"/>
    <col min="8968" max="8968" width="14.85546875" style="738" bestFit="1" customWidth="1"/>
    <col min="8969" max="8969" width="12.5703125" style="738" bestFit="1" customWidth="1"/>
    <col min="8970" max="8970" width="15" style="738" bestFit="1" customWidth="1"/>
    <col min="8971" max="8971" width="12.5703125" style="738" bestFit="1" customWidth="1"/>
    <col min="8972" max="8972" width="15" style="738" bestFit="1" customWidth="1"/>
    <col min="8973" max="8973" width="12.5703125" style="738" bestFit="1" customWidth="1"/>
    <col min="8974" max="8974" width="15" style="738" bestFit="1" customWidth="1"/>
    <col min="8975" max="8975" width="12.5703125" style="738" bestFit="1" customWidth="1"/>
    <col min="8976" max="8976" width="46.5703125" style="738" customWidth="1"/>
    <col min="8977" max="9216" width="46.5703125" style="738"/>
    <col min="9217" max="9218" width="0" style="738" hidden="1" customWidth="1"/>
    <col min="9219" max="9219" width="96.5703125" style="738" bestFit="1" customWidth="1"/>
    <col min="9220" max="9221" width="13.5703125" style="738" bestFit="1" customWidth="1"/>
    <col min="9222" max="9222" width="15" style="738" bestFit="1" customWidth="1"/>
    <col min="9223" max="9223" width="12.5703125" style="738" bestFit="1" customWidth="1"/>
    <col min="9224" max="9224" width="14.85546875" style="738" bestFit="1" customWidth="1"/>
    <col min="9225" max="9225" width="12.5703125" style="738" bestFit="1" customWidth="1"/>
    <col min="9226" max="9226" width="15" style="738" bestFit="1" customWidth="1"/>
    <col min="9227" max="9227" width="12.5703125" style="738" bestFit="1" customWidth="1"/>
    <col min="9228" max="9228" width="15" style="738" bestFit="1" customWidth="1"/>
    <col min="9229" max="9229" width="12.5703125" style="738" bestFit="1" customWidth="1"/>
    <col min="9230" max="9230" width="15" style="738" bestFit="1" customWidth="1"/>
    <col min="9231" max="9231" width="12.5703125" style="738" bestFit="1" customWidth="1"/>
    <col min="9232" max="9232" width="46.5703125" style="738" customWidth="1"/>
    <col min="9233" max="9472" width="46.5703125" style="738"/>
    <col min="9473" max="9474" width="0" style="738" hidden="1" customWidth="1"/>
    <col min="9475" max="9475" width="96.5703125" style="738" bestFit="1" customWidth="1"/>
    <col min="9476" max="9477" width="13.5703125" style="738" bestFit="1" customWidth="1"/>
    <col min="9478" max="9478" width="15" style="738" bestFit="1" customWidth="1"/>
    <col min="9479" max="9479" width="12.5703125" style="738" bestFit="1" customWidth="1"/>
    <col min="9480" max="9480" width="14.85546875" style="738" bestFit="1" customWidth="1"/>
    <col min="9481" max="9481" width="12.5703125" style="738" bestFit="1" customWidth="1"/>
    <col min="9482" max="9482" width="15" style="738" bestFit="1" customWidth="1"/>
    <col min="9483" max="9483" width="12.5703125" style="738" bestFit="1" customWidth="1"/>
    <col min="9484" max="9484" width="15" style="738" bestFit="1" customWidth="1"/>
    <col min="9485" max="9485" width="12.5703125" style="738" bestFit="1" customWidth="1"/>
    <col min="9486" max="9486" width="15" style="738" bestFit="1" customWidth="1"/>
    <col min="9487" max="9487" width="12.5703125" style="738" bestFit="1" customWidth="1"/>
    <col min="9488" max="9488" width="46.5703125" style="738" customWidth="1"/>
    <col min="9489" max="9728" width="46.5703125" style="738"/>
    <col min="9729" max="9730" width="0" style="738" hidden="1" customWidth="1"/>
    <col min="9731" max="9731" width="96.5703125" style="738" bestFit="1" customWidth="1"/>
    <col min="9732" max="9733" width="13.5703125" style="738" bestFit="1" customWidth="1"/>
    <col min="9734" max="9734" width="15" style="738" bestFit="1" customWidth="1"/>
    <col min="9735" max="9735" width="12.5703125" style="738" bestFit="1" customWidth="1"/>
    <col min="9736" max="9736" width="14.85546875" style="738" bestFit="1" customWidth="1"/>
    <col min="9737" max="9737" width="12.5703125" style="738" bestFit="1" customWidth="1"/>
    <col min="9738" max="9738" width="15" style="738" bestFit="1" customWidth="1"/>
    <col min="9739" max="9739" width="12.5703125" style="738" bestFit="1" customWidth="1"/>
    <col min="9740" max="9740" width="15" style="738" bestFit="1" customWidth="1"/>
    <col min="9741" max="9741" width="12.5703125" style="738" bestFit="1" customWidth="1"/>
    <col min="9742" max="9742" width="15" style="738" bestFit="1" customWidth="1"/>
    <col min="9743" max="9743" width="12.5703125" style="738" bestFit="1" customWidth="1"/>
    <col min="9744" max="9744" width="46.5703125" style="738" customWidth="1"/>
    <col min="9745" max="9984" width="46.5703125" style="738"/>
    <col min="9985" max="9986" width="0" style="738" hidden="1" customWidth="1"/>
    <col min="9987" max="9987" width="96.5703125" style="738" bestFit="1" customWidth="1"/>
    <col min="9988" max="9989" width="13.5703125" style="738" bestFit="1" customWidth="1"/>
    <col min="9990" max="9990" width="15" style="738" bestFit="1" customWidth="1"/>
    <col min="9991" max="9991" width="12.5703125" style="738" bestFit="1" customWidth="1"/>
    <col min="9992" max="9992" width="14.85546875" style="738" bestFit="1" customWidth="1"/>
    <col min="9993" max="9993" width="12.5703125" style="738" bestFit="1" customWidth="1"/>
    <col min="9994" max="9994" width="15" style="738" bestFit="1" customWidth="1"/>
    <col min="9995" max="9995" width="12.5703125" style="738" bestFit="1" customWidth="1"/>
    <col min="9996" max="9996" width="15" style="738" bestFit="1" customWidth="1"/>
    <col min="9997" max="9997" width="12.5703125" style="738" bestFit="1" customWidth="1"/>
    <col min="9998" max="9998" width="15" style="738" bestFit="1" customWidth="1"/>
    <col min="9999" max="9999" width="12.5703125" style="738" bestFit="1" customWidth="1"/>
    <col min="10000" max="10000" width="46.5703125" style="738" customWidth="1"/>
    <col min="10001" max="10240" width="46.5703125" style="738"/>
    <col min="10241" max="10242" width="0" style="738" hidden="1" customWidth="1"/>
    <col min="10243" max="10243" width="96.5703125" style="738" bestFit="1" customWidth="1"/>
    <col min="10244" max="10245" width="13.5703125" style="738" bestFit="1" customWidth="1"/>
    <col min="10246" max="10246" width="15" style="738" bestFit="1" customWidth="1"/>
    <col min="10247" max="10247" width="12.5703125" style="738" bestFit="1" customWidth="1"/>
    <col min="10248" max="10248" width="14.85546875" style="738" bestFit="1" customWidth="1"/>
    <col min="10249" max="10249" width="12.5703125" style="738" bestFit="1" customWidth="1"/>
    <col min="10250" max="10250" width="15" style="738" bestFit="1" customWidth="1"/>
    <col min="10251" max="10251" width="12.5703125" style="738" bestFit="1" customWidth="1"/>
    <col min="10252" max="10252" width="15" style="738" bestFit="1" customWidth="1"/>
    <col min="10253" max="10253" width="12.5703125" style="738" bestFit="1" customWidth="1"/>
    <col min="10254" max="10254" width="15" style="738" bestFit="1" customWidth="1"/>
    <col min="10255" max="10255" width="12.5703125" style="738" bestFit="1" customWidth="1"/>
    <col min="10256" max="10256" width="46.5703125" style="738" customWidth="1"/>
    <col min="10257" max="10496" width="46.5703125" style="738"/>
    <col min="10497" max="10498" width="0" style="738" hidden="1" customWidth="1"/>
    <col min="10499" max="10499" width="96.5703125" style="738" bestFit="1" customWidth="1"/>
    <col min="10500" max="10501" width="13.5703125" style="738" bestFit="1" customWidth="1"/>
    <col min="10502" max="10502" width="15" style="738" bestFit="1" customWidth="1"/>
    <col min="10503" max="10503" width="12.5703125" style="738" bestFit="1" customWidth="1"/>
    <col min="10504" max="10504" width="14.85546875" style="738" bestFit="1" customWidth="1"/>
    <col min="10505" max="10505" width="12.5703125" style="738" bestFit="1" customWidth="1"/>
    <col min="10506" max="10506" width="15" style="738" bestFit="1" customWidth="1"/>
    <col min="10507" max="10507" width="12.5703125" style="738" bestFit="1" customWidth="1"/>
    <col min="10508" max="10508" width="15" style="738" bestFit="1" customWidth="1"/>
    <col min="10509" max="10509" width="12.5703125" style="738" bestFit="1" customWidth="1"/>
    <col min="10510" max="10510" width="15" style="738" bestFit="1" customWidth="1"/>
    <col min="10511" max="10511" width="12.5703125" style="738" bestFit="1" customWidth="1"/>
    <col min="10512" max="10512" width="46.5703125" style="738" customWidth="1"/>
    <col min="10513" max="10752" width="46.5703125" style="738"/>
    <col min="10753" max="10754" width="0" style="738" hidden="1" customWidth="1"/>
    <col min="10755" max="10755" width="96.5703125" style="738" bestFit="1" customWidth="1"/>
    <col min="10756" max="10757" width="13.5703125" style="738" bestFit="1" customWidth="1"/>
    <col min="10758" max="10758" width="15" style="738" bestFit="1" customWidth="1"/>
    <col min="10759" max="10759" width="12.5703125" style="738" bestFit="1" customWidth="1"/>
    <col min="10760" max="10760" width="14.85546875" style="738" bestFit="1" customWidth="1"/>
    <col min="10761" max="10761" width="12.5703125" style="738" bestFit="1" customWidth="1"/>
    <col min="10762" max="10762" width="15" style="738" bestFit="1" customWidth="1"/>
    <col min="10763" max="10763" width="12.5703125" style="738" bestFit="1" customWidth="1"/>
    <col min="10764" max="10764" width="15" style="738" bestFit="1" customWidth="1"/>
    <col min="10765" max="10765" width="12.5703125" style="738" bestFit="1" customWidth="1"/>
    <col min="10766" max="10766" width="15" style="738" bestFit="1" customWidth="1"/>
    <col min="10767" max="10767" width="12.5703125" style="738" bestFit="1" customWidth="1"/>
    <col min="10768" max="10768" width="46.5703125" style="738" customWidth="1"/>
    <col min="10769" max="11008" width="46.5703125" style="738"/>
    <col min="11009" max="11010" width="0" style="738" hidden="1" customWidth="1"/>
    <col min="11011" max="11011" width="96.5703125" style="738" bestFit="1" customWidth="1"/>
    <col min="11012" max="11013" width="13.5703125" style="738" bestFit="1" customWidth="1"/>
    <col min="11014" max="11014" width="15" style="738" bestFit="1" customWidth="1"/>
    <col min="11015" max="11015" width="12.5703125" style="738" bestFit="1" customWidth="1"/>
    <col min="11016" max="11016" width="14.85546875" style="738" bestFit="1" customWidth="1"/>
    <col min="11017" max="11017" width="12.5703125" style="738" bestFit="1" customWidth="1"/>
    <col min="11018" max="11018" width="15" style="738" bestFit="1" customWidth="1"/>
    <col min="11019" max="11019" width="12.5703125" style="738" bestFit="1" customWidth="1"/>
    <col min="11020" max="11020" width="15" style="738" bestFit="1" customWidth="1"/>
    <col min="11021" max="11021" width="12.5703125" style="738" bestFit="1" customWidth="1"/>
    <col min="11022" max="11022" width="15" style="738" bestFit="1" customWidth="1"/>
    <col min="11023" max="11023" width="12.5703125" style="738" bestFit="1" customWidth="1"/>
    <col min="11024" max="11024" width="46.5703125" style="738" customWidth="1"/>
    <col min="11025" max="11264" width="46.5703125" style="738"/>
    <col min="11265" max="11266" width="0" style="738" hidden="1" customWidth="1"/>
    <col min="11267" max="11267" width="96.5703125" style="738" bestFit="1" customWidth="1"/>
    <col min="11268" max="11269" width="13.5703125" style="738" bestFit="1" customWidth="1"/>
    <col min="11270" max="11270" width="15" style="738" bestFit="1" customWidth="1"/>
    <col min="11271" max="11271" width="12.5703125" style="738" bestFit="1" customWidth="1"/>
    <col min="11272" max="11272" width="14.85546875" style="738" bestFit="1" customWidth="1"/>
    <col min="11273" max="11273" width="12.5703125" style="738" bestFit="1" customWidth="1"/>
    <col min="11274" max="11274" width="15" style="738" bestFit="1" customWidth="1"/>
    <col min="11275" max="11275" width="12.5703125" style="738" bestFit="1" customWidth="1"/>
    <col min="11276" max="11276" width="15" style="738" bestFit="1" customWidth="1"/>
    <col min="11277" max="11277" width="12.5703125" style="738" bestFit="1" customWidth="1"/>
    <col min="11278" max="11278" width="15" style="738" bestFit="1" customWidth="1"/>
    <col min="11279" max="11279" width="12.5703125" style="738" bestFit="1" customWidth="1"/>
    <col min="11280" max="11280" width="46.5703125" style="738" customWidth="1"/>
    <col min="11281" max="11520" width="46.5703125" style="738"/>
    <col min="11521" max="11522" width="0" style="738" hidden="1" customWidth="1"/>
    <col min="11523" max="11523" width="96.5703125" style="738" bestFit="1" customWidth="1"/>
    <col min="11524" max="11525" width="13.5703125" style="738" bestFit="1" customWidth="1"/>
    <col min="11526" max="11526" width="15" style="738" bestFit="1" customWidth="1"/>
    <col min="11527" max="11527" width="12.5703125" style="738" bestFit="1" customWidth="1"/>
    <col min="11528" max="11528" width="14.85546875" style="738" bestFit="1" customWidth="1"/>
    <col min="11529" max="11529" width="12.5703125" style="738" bestFit="1" customWidth="1"/>
    <col min="11530" max="11530" width="15" style="738" bestFit="1" customWidth="1"/>
    <col min="11531" max="11531" width="12.5703125" style="738" bestFit="1" customWidth="1"/>
    <col min="11532" max="11532" width="15" style="738" bestFit="1" customWidth="1"/>
    <col min="11533" max="11533" width="12.5703125" style="738" bestFit="1" customWidth="1"/>
    <col min="11534" max="11534" width="15" style="738" bestFit="1" customWidth="1"/>
    <col min="11535" max="11535" width="12.5703125" style="738" bestFit="1" customWidth="1"/>
    <col min="11536" max="11536" width="46.5703125" style="738" customWidth="1"/>
    <col min="11537" max="11776" width="46.5703125" style="738"/>
    <col min="11777" max="11778" width="0" style="738" hidden="1" customWidth="1"/>
    <col min="11779" max="11779" width="96.5703125" style="738" bestFit="1" customWidth="1"/>
    <col min="11780" max="11781" width="13.5703125" style="738" bestFit="1" customWidth="1"/>
    <col min="11782" max="11782" width="15" style="738" bestFit="1" customWidth="1"/>
    <col min="11783" max="11783" width="12.5703125" style="738" bestFit="1" customWidth="1"/>
    <col min="11784" max="11784" width="14.85546875" style="738" bestFit="1" customWidth="1"/>
    <col min="11785" max="11785" width="12.5703125" style="738" bestFit="1" customWidth="1"/>
    <col min="11786" max="11786" width="15" style="738" bestFit="1" customWidth="1"/>
    <col min="11787" max="11787" width="12.5703125" style="738" bestFit="1" customWidth="1"/>
    <col min="11788" max="11788" width="15" style="738" bestFit="1" customWidth="1"/>
    <col min="11789" max="11789" width="12.5703125" style="738" bestFit="1" customWidth="1"/>
    <col min="11790" max="11790" width="15" style="738" bestFit="1" customWidth="1"/>
    <col min="11791" max="11791" width="12.5703125" style="738" bestFit="1" customWidth="1"/>
    <col min="11792" max="11792" width="46.5703125" style="738" customWidth="1"/>
    <col min="11793" max="12032" width="46.5703125" style="738"/>
    <col min="12033" max="12034" width="0" style="738" hidden="1" customWidth="1"/>
    <col min="12035" max="12035" width="96.5703125" style="738" bestFit="1" customWidth="1"/>
    <col min="12036" max="12037" width="13.5703125" style="738" bestFit="1" customWidth="1"/>
    <col min="12038" max="12038" width="15" style="738" bestFit="1" customWidth="1"/>
    <col min="12039" max="12039" width="12.5703125" style="738" bestFit="1" customWidth="1"/>
    <col min="12040" max="12040" width="14.85546875" style="738" bestFit="1" customWidth="1"/>
    <col min="12041" max="12041" width="12.5703125" style="738" bestFit="1" customWidth="1"/>
    <col min="12042" max="12042" width="15" style="738" bestFit="1" customWidth="1"/>
    <col min="12043" max="12043" width="12.5703125" style="738" bestFit="1" customWidth="1"/>
    <col min="12044" max="12044" width="15" style="738" bestFit="1" customWidth="1"/>
    <col min="12045" max="12045" width="12.5703125" style="738" bestFit="1" customWidth="1"/>
    <col min="12046" max="12046" width="15" style="738" bestFit="1" customWidth="1"/>
    <col min="12047" max="12047" width="12.5703125" style="738" bestFit="1" customWidth="1"/>
    <col min="12048" max="12048" width="46.5703125" style="738" customWidth="1"/>
    <col min="12049" max="12288" width="46.5703125" style="738"/>
    <col min="12289" max="12290" width="0" style="738" hidden="1" customWidth="1"/>
    <col min="12291" max="12291" width="96.5703125" style="738" bestFit="1" customWidth="1"/>
    <col min="12292" max="12293" width="13.5703125" style="738" bestFit="1" customWidth="1"/>
    <col min="12294" max="12294" width="15" style="738" bestFit="1" customWidth="1"/>
    <col min="12295" max="12295" width="12.5703125" style="738" bestFit="1" customWidth="1"/>
    <col min="12296" max="12296" width="14.85546875" style="738" bestFit="1" customWidth="1"/>
    <col min="12297" max="12297" width="12.5703125" style="738" bestFit="1" customWidth="1"/>
    <col min="12298" max="12298" width="15" style="738" bestFit="1" customWidth="1"/>
    <col min="12299" max="12299" width="12.5703125" style="738" bestFit="1" customWidth="1"/>
    <col min="12300" max="12300" width="15" style="738" bestFit="1" customWidth="1"/>
    <col min="12301" max="12301" width="12.5703125" style="738" bestFit="1" customWidth="1"/>
    <col min="12302" max="12302" width="15" style="738" bestFit="1" customWidth="1"/>
    <col min="12303" max="12303" width="12.5703125" style="738" bestFit="1" customWidth="1"/>
    <col min="12304" max="12304" width="46.5703125" style="738" customWidth="1"/>
    <col min="12305" max="12544" width="46.5703125" style="738"/>
    <col min="12545" max="12546" width="0" style="738" hidden="1" customWidth="1"/>
    <col min="12547" max="12547" width="96.5703125" style="738" bestFit="1" customWidth="1"/>
    <col min="12548" max="12549" width="13.5703125" style="738" bestFit="1" customWidth="1"/>
    <col min="12550" max="12550" width="15" style="738" bestFit="1" customWidth="1"/>
    <col min="12551" max="12551" width="12.5703125" style="738" bestFit="1" customWidth="1"/>
    <col min="12552" max="12552" width="14.85546875" style="738" bestFit="1" customWidth="1"/>
    <col min="12553" max="12553" width="12.5703125" style="738" bestFit="1" customWidth="1"/>
    <col min="12554" max="12554" width="15" style="738" bestFit="1" customWidth="1"/>
    <col min="12555" max="12555" width="12.5703125" style="738" bestFit="1" customWidth="1"/>
    <col min="12556" max="12556" width="15" style="738" bestFit="1" customWidth="1"/>
    <col min="12557" max="12557" width="12.5703125" style="738" bestFit="1" customWidth="1"/>
    <col min="12558" max="12558" width="15" style="738" bestFit="1" customWidth="1"/>
    <col min="12559" max="12559" width="12.5703125" style="738" bestFit="1" customWidth="1"/>
    <col min="12560" max="12560" width="46.5703125" style="738" customWidth="1"/>
    <col min="12561" max="12800" width="46.5703125" style="738"/>
    <col min="12801" max="12802" width="0" style="738" hidden="1" customWidth="1"/>
    <col min="12803" max="12803" width="96.5703125" style="738" bestFit="1" customWidth="1"/>
    <col min="12804" max="12805" width="13.5703125" style="738" bestFit="1" customWidth="1"/>
    <col min="12806" max="12806" width="15" style="738" bestFit="1" customWidth="1"/>
    <col min="12807" max="12807" width="12.5703125" style="738" bestFit="1" customWidth="1"/>
    <col min="12808" max="12808" width="14.85546875" style="738" bestFit="1" customWidth="1"/>
    <col min="12809" max="12809" width="12.5703125" style="738" bestFit="1" customWidth="1"/>
    <col min="12810" max="12810" width="15" style="738" bestFit="1" customWidth="1"/>
    <col min="12811" max="12811" width="12.5703125" style="738" bestFit="1" customWidth="1"/>
    <col min="12812" max="12812" width="15" style="738" bestFit="1" customWidth="1"/>
    <col min="12813" max="12813" width="12.5703125" style="738" bestFit="1" customWidth="1"/>
    <col min="12814" max="12814" width="15" style="738" bestFit="1" customWidth="1"/>
    <col min="12815" max="12815" width="12.5703125" style="738" bestFit="1" customWidth="1"/>
    <col min="12816" max="12816" width="46.5703125" style="738" customWidth="1"/>
    <col min="12817" max="13056" width="46.5703125" style="738"/>
    <col min="13057" max="13058" width="0" style="738" hidden="1" customWidth="1"/>
    <col min="13059" max="13059" width="96.5703125" style="738" bestFit="1" customWidth="1"/>
    <col min="13060" max="13061" width="13.5703125" style="738" bestFit="1" customWidth="1"/>
    <col min="13062" max="13062" width="15" style="738" bestFit="1" customWidth="1"/>
    <col min="13063" max="13063" width="12.5703125" style="738" bestFit="1" customWidth="1"/>
    <col min="13064" max="13064" width="14.85546875" style="738" bestFit="1" customWidth="1"/>
    <col min="13065" max="13065" width="12.5703125" style="738" bestFit="1" customWidth="1"/>
    <col min="13066" max="13066" width="15" style="738" bestFit="1" customWidth="1"/>
    <col min="13067" max="13067" width="12.5703125" style="738" bestFit="1" customWidth="1"/>
    <col min="13068" max="13068" width="15" style="738" bestFit="1" customWidth="1"/>
    <col min="13069" max="13069" width="12.5703125" style="738" bestFit="1" customWidth="1"/>
    <col min="13070" max="13070" width="15" style="738" bestFit="1" customWidth="1"/>
    <col min="13071" max="13071" width="12.5703125" style="738" bestFit="1" customWidth="1"/>
    <col min="13072" max="13072" width="46.5703125" style="738" customWidth="1"/>
    <col min="13073" max="13312" width="46.5703125" style="738"/>
    <col min="13313" max="13314" width="0" style="738" hidden="1" customWidth="1"/>
    <col min="13315" max="13315" width="96.5703125" style="738" bestFit="1" customWidth="1"/>
    <col min="13316" max="13317" width="13.5703125" style="738" bestFit="1" customWidth="1"/>
    <col min="13318" max="13318" width="15" style="738" bestFit="1" customWidth="1"/>
    <col min="13319" max="13319" width="12.5703125" style="738" bestFit="1" customWidth="1"/>
    <col min="13320" max="13320" width="14.85546875" style="738" bestFit="1" customWidth="1"/>
    <col min="13321" max="13321" width="12.5703125" style="738" bestFit="1" customWidth="1"/>
    <col min="13322" max="13322" width="15" style="738" bestFit="1" customWidth="1"/>
    <col min="13323" max="13323" width="12.5703125" style="738" bestFit="1" customWidth="1"/>
    <col min="13324" max="13324" width="15" style="738" bestFit="1" customWidth="1"/>
    <col min="13325" max="13325" width="12.5703125" style="738" bestFit="1" customWidth="1"/>
    <col min="13326" max="13326" width="15" style="738" bestFit="1" customWidth="1"/>
    <col min="13327" max="13327" width="12.5703125" style="738" bestFit="1" customWidth="1"/>
    <col min="13328" max="13328" width="46.5703125" style="738" customWidth="1"/>
    <col min="13329" max="13568" width="46.5703125" style="738"/>
    <col min="13569" max="13570" width="0" style="738" hidden="1" customWidth="1"/>
    <col min="13571" max="13571" width="96.5703125" style="738" bestFit="1" customWidth="1"/>
    <col min="13572" max="13573" width="13.5703125" style="738" bestFit="1" customWidth="1"/>
    <col min="13574" max="13574" width="15" style="738" bestFit="1" customWidth="1"/>
    <col min="13575" max="13575" width="12.5703125" style="738" bestFit="1" customWidth="1"/>
    <col min="13576" max="13576" width="14.85546875" style="738" bestFit="1" customWidth="1"/>
    <col min="13577" max="13577" width="12.5703125" style="738" bestFit="1" customWidth="1"/>
    <col min="13578" max="13578" width="15" style="738" bestFit="1" customWidth="1"/>
    <col min="13579" max="13579" width="12.5703125" style="738" bestFit="1" customWidth="1"/>
    <col min="13580" max="13580" width="15" style="738" bestFit="1" customWidth="1"/>
    <col min="13581" max="13581" width="12.5703125" style="738" bestFit="1" customWidth="1"/>
    <col min="13582" max="13582" width="15" style="738" bestFit="1" customWidth="1"/>
    <col min="13583" max="13583" width="12.5703125" style="738" bestFit="1" customWidth="1"/>
    <col min="13584" max="13584" width="46.5703125" style="738" customWidth="1"/>
    <col min="13585" max="13824" width="46.5703125" style="738"/>
    <col min="13825" max="13826" width="0" style="738" hidden="1" customWidth="1"/>
    <col min="13827" max="13827" width="96.5703125" style="738" bestFit="1" customWidth="1"/>
    <col min="13828" max="13829" width="13.5703125" style="738" bestFit="1" customWidth="1"/>
    <col min="13830" max="13830" width="15" style="738" bestFit="1" customWidth="1"/>
    <col min="13831" max="13831" width="12.5703125" style="738" bestFit="1" customWidth="1"/>
    <col min="13832" max="13832" width="14.85546875" style="738" bestFit="1" customWidth="1"/>
    <col min="13833" max="13833" width="12.5703125" style="738" bestFit="1" customWidth="1"/>
    <col min="13834" max="13834" width="15" style="738" bestFit="1" customWidth="1"/>
    <col min="13835" max="13835" width="12.5703125" style="738" bestFit="1" customWidth="1"/>
    <col min="13836" max="13836" width="15" style="738" bestFit="1" customWidth="1"/>
    <col min="13837" max="13837" width="12.5703125" style="738" bestFit="1" customWidth="1"/>
    <col min="13838" max="13838" width="15" style="738" bestFit="1" customWidth="1"/>
    <col min="13839" max="13839" width="12.5703125" style="738" bestFit="1" customWidth="1"/>
    <col min="13840" max="13840" width="46.5703125" style="738" customWidth="1"/>
    <col min="13841" max="14080" width="46.5703125" style="738"/>
    <col min="14081" max="14082" width="0" style="738" hidden="1" customWidth="1"/>
    <col min="14083" max="14083" width="96.5703125" style="738" bestFit="1" customWidth="1"/>
    <col min="14084" max="14085" width="13.5703125" style="738" bestFit="1" customWidth="1"/>
    <col min="14086" max="14086" width="15" style="738" bestFit="1" customWidth="1"/>
    <col min="14087" max="14087" width="12.5703125" style="738" bestFit="1" customWidth="1"/>
    <col min="14088" max="14088" width="14.85546875" style="738" bestFit="1" customWidth="1"/>
    <col min="14089" max="14089" width="12.5703125" style="738" bestFit="1" customWidth="1"/>
    <col min="14090" max="14090" width="15" style="738" bestFit="1" customWidth="1"/>
    <col min="14091" max="14091" width="12.5703125" style="738" bestFit="1" customWidth="1"/>
    <col min="14092" max="14092" width="15" style="738" bestFit="1" customWidth="1"/>
    <col min="14093" max="14093" width="12.5703125" style="738" bestFit="1" customWidth="1"/>
    <col min="14094" max="14094" width="15" style="738" bestFit="1" customWidth="1"/>
    <col min="14095" max="14095" width="12.5703125" style="738" bestFit="1" customWidth="1"/>
    <col min="14096" max="14096" width="46.5703125" style="738" customWidth="1"/>
    <col min="14097" max="14336" width="46.5703125" style="738"/>
    <col min="14337" max="14338" width="0" style="738" hidden="1" customWidth="1"/>
    <col min="14339" max="14339" width="96.5703125" style="738" bestFit="1" customWidth="1"/>
    <col min="14340" max="14341" width="13.5703125" style="738" bestFit="1" customWidth="1"/>
    <col min="14342" max="14342" width="15" style="738" bestFit="1" customWidth="1"/>
    <col min="14343" max="14343" width="12.5703125" style="738" bestFit="1" customWidth="1"/>
    <col min="14344" max="14344" width="14.85546875" style="738" bestFit="1" customWidth="1"/>
    <col min="14345" max="14345" width="12.5703125" style="738" bestFit="1" customWidth="1"/>
    <col min="14346" max="14346" width="15" style="738" bestFit="1" customWidth="1"/>
    <col min="14347" max="14347" width="12.5703125" style="738" bestFit="1" customWidth="1"/>
    <col min="14348" max="14348" width="15" style="738" bestFit="1" customWidth="1"/>
    <col min="14349" max="14349" width="12.5703125" style="738" bestFit="1" customWidth="1"/>
    <col min="14350" max="14350" width="15" style="738" bestFit="1" customWidth="1"/>
    <col min="14351" max="14351" width="12.5703125" style="738" bestFit="1" customWidth="1"/>
    <col min="14352" max="14352" width="46.5703125" style="738" customWidth="1"/>
    <col min="14353" max="14592" width="46.5703125" style="738"/>
    <col min="14593" max="14594" width="0" style="738" hidden="1" customWidth="1"/>
    <col min="14595" max="14595" width="96.5703125" style="738" bestFit="1" customWidth="1"/>
    <col min="14596" max="14597" width="13.5703125" style="738" bestFit="1" customWidth="1"/>
    <col min="14598" max="14598" width="15" style="738" bestFit="1" customWidth="1"/>
    <col min="14599" max="14599" width="12.5703125" style="738" bestFit="1" customWidth="1"/>
    <col min="14600" max="14600" width="14.85546875" style="738" bestFit="1" customWidth="1"/>
    <col min="14601" max="14601" width="12.5703125" style="738" bestFit="1" customWidth="1"/>
    <col min="14602" max="14602" width="15" style="738" bestFit="1" customWidth="1"/>
    <col min="14603" max="14603" width="12.5703125" style="738" bestFit="1" customWidth="1"/>
    <col min="14604" max="14604" width="15" style="738" bestFit="1" customWidth="1"/>
    <col min="14605" max="14605" width="12.5703125" style="738" bestFit="1" customWidth="1"/>
    <col min="14606" max="14606" width="15" style="738" bestFit="1" customWidth="1"/>
    <col min="14607" max="14607" width="12.5703125" style="738" bestFit="1" customWidth="1"/>
    <col min="14608" max="14608" width="46.5703125" style="738" customWidth="1"/>
    <col min="14609" max="14848" width="46.5703125" style="738"/>
    <col min="14849" max="14850" width="0" style="738" hidden="1" customWidth="1"/>
    <col min="14851" max="14851" width="96.5703125" style="738" bestFit="1" customWidth="1"/>
    <col min="14852" max="14853" width="13.5703125" style="738" bestFit="1" customWidth="1"/>
    <col min="14854" max="14854" width="15" style="738" bestFit="1" customWidth="1"/>
    <col min="14855" max="14855" width="12.5703125" style="738" bestFit="1" customWidth="1"/>
    <col min="14856" max="14856" width="14.85546875" style="738" bestFit="1" customWidth="1"/>
    <col min="14857" max="14857" width="12.5703125" style="738" bestFit="1" customWidth="1"/>
    <col min="14858" max="14858" width="15" style="738" bestFit="1" customWidth="1"/>
    <col min="14859" max="14859" width="12.5703125" style="738" bestFit="1" customWidth="1"/>
    <col min="14860" max="14860" width="15" style="738" bestFit="1" customWidth="1"/>
    <col min="14861" max="14861" width="12.5703125" style="738" bestFit="1" customWidth="1"/>
    <col min="14862" max="14862" width="15" style="738" bestFit="1" customWidth="1"/>
    <col min="14863" max="14863" width="12.5703125" style="738" bestFit="1" customWidth="1"/>
    <col min="14864" max="14864" width="46.5703125" style="738" customWidth="1"/>
    <col min="14865" max="15104" width="46.5703125" style="738"/>
    <col min="15105" max="15106" width="0" style="738" hidden="1" customWidth="1"/>
    <col min="15107" max="15107" width="96.5703125" style="738" bestFit="1" customWidth="1"/>
    <col min="15108" max="15109" width="13.5703125" style="738" bestFit="1" customWidth="1"/>
    <col min="15110" max="15110" width="15" style="738" bestFit="1" customWidth="1"/>
    <col min="15111" max="15111" width="12.5703125" style="738" bestFit="1" customWidth="1"/>
    <col min="15112" max="15112" width="14.85546875" style="738" bestFit="1" customWidth="1"/>
    <col min="15113" max="15113" width="12.5703125" style="738" bestFit="1" customWidth="1"/>
    <col min="15114" max="15114" width="15" style="738" bestFit="1" customWidth="1"/>
    <col min="15115" max="15115" width="12.5703125" style="738" bestFit="1" customWidth="1"/>
    <col min="15116" max="15116" width="15" style="738" bestFit="1" customWidth="1"/>
    <col min="15117" max="15117" width="12.5703125" style="738" bestFit="1" customWidth="1"/>
    <col min="15118" max="15118" width="15" style="738" bestFit="1" customWidth="1"/>
    <col min="15119" max="15119" width="12.5703125" style="738" bestFit="1" customWidth="1"/>
    <col min="15120" max="15120" width="46.5703125" style="738" customWidth="1"/>
    <col min="15121" max="15360" width="46.5703125" style="738"/>
    <col min="15361" max="15362" width="0" style="738" hidden="1" customWidth="1"/>
    <col min="15363" max="15363" width="96.5703125" style="738" bestFit="1" customWidth="1"/>
    <col min="15364" max="15365" width="13.5703125" style="738" bestFit="1" customWidth="1"/>
    <col min="15366" max="15366" width="15" style="738" bestFit="1" customWidth="1"/>
    <col min="15367" max="15367" width="12.5703125" style="738" bestFit="1" customWidth="1"/>
    <col min="15368" max="15368" width="14.85546875" style="738" bestFit="1" customWidth="1"/>
    <col min="15369" max="15369" width="12.5703125" style="738" bestFit="1" customWidth="1"/>
    <col min="15370" max="15370" width="15" style="738" bestFit="1" customWidth="1"/>
    <col min="15371" max="15371" width="12.5703125" style="738" bestFit="1" customWidth="1"/>
    <col min="15372" max="15372" width="15" style="738" bestFit="1" customWidth="1"/>
    <col min="15373" max="15373" width="12.5703125" style="738" bestFit="1" customWidth="1"/>
    <col min="15374" max="15374" width="15" style="738" bestFit="1" customWidth="1"/>
    <col min="15375" max="15375" width="12.5703125" style="738" bestFit="1" customWidth="1"/>
    <col min="15376" max="15376" width="46.5703125" style="738" customWidth="1"/>
    <col min="15377" max="15616" width="46.5703125" style="738"/>
    <col min="15617" max="15618" width="0" style="738" hidden="1" customWidth="1"/>
    <col min="15619" max="15619" width="96.5703125" style="738" bestFit="1" customWidth="1"/>
    <col min="15620" max="15621" width="13.5703125" style="738" bestFit="1" customWidth="1"/>
    <col min="15622" max="15622" width="15" style="738" bestFit="1" customWidth="1"/>
    <col min="15623" max="15623" width="12.5703125" style="738" bestFit="1" customWidth="1"/>
    <col min="15624" max="15624" width="14.85546875" style="738" bestFit="1" customWidth="1"/>
    <col min="15625" max="15625" width="12.5703125" style="738" bestFit="1" customWidth="1"/>
    <col min="15626" max="15626" width="15" style="738" bestFit="1" customWidth="1"/>
    <col min="15627" max="15627" width="12.5703125" style="738" bestFit="1" customWidth="1"/>
    <col min="15628" max="15628" width="15" style="738" bestFit="1" customWidth="1"/>
    <col min="15629" max="15629" width="12.5703125" style="738" bestFit="1" customWidth="1"/>
    <col min="15630" max="15630" width="15" style="738" bestFit="1" customWidth="1"/>
    <col min="15631" max="15631" width="12.5703125" style="738" bestFit="1" customWidth="1"/>
    <col min="15632" max="15632" width="46.5703125" style="738" customWidth="1"/>
    <col min="15633" max="15872" width="46.5703125" style="738"/>
    <col min="15873" max="15874" width="0" style="738" hidden="1" customWidth="1"/>
    <col min="15875" max="15875" width="96.5703125" style="738" bestFit="1" customWidth="1"/>
    <col min="15876" max="15877" width="13.5703125" style="738" bestFit="1" customWidth="1"/>
    <col min="15878" max="15878" width="15" style="738" bestFit="1" customWidth="1"/>
    <col min="15879" max="15879" width="12.5703125" style="738" bestFit="1" customWidth="1"/>
    <col min="15880" max="15880" width="14.85546875" style="738" bestFit="1" customWidth="1"/>
    <col min="15881" max="15881" width="12.5703125" style="738" bestFit="1" customWidth="1"/>
    <col min="15882" max="15882" width="15" style="738" bestFit="1" customWidth="1"/>
    <col min="15883" max="15883" width="12.5703125" style="738" bestFit="1" customWidth="1"/>
    <col min="15884" max="15884" width="15" style="738" bestFit="1" customWidth="1"/>
    <col min="15885" max="15885" width="12.5703125" style="738" bestFit="1" customWidth="1"/>
    <col min="15886" max="15886" width="15" style="738" bestFit="1" customWidth="1"/>
    <col min="15887" max="15887" width="12.5703125" style="738" bestFit="1" customWidth="1"/>
    <col min="15888" max="15888" width="46.5703125" style="738" customWidth="1"/>
    <col min="15889" max="16128" width="46.5703125" style="738"/>
    <col min="16129" max="16130" width="0" style="738" hidden="1" customWidth="1"/>
    <col min="16131" max="16131" width="96.5703125" style="738" bestFit="1" customWidth="1"/>
    <col min="16132" max="16133" width="13.5703125" style="738" bestFit="1" customWidth="1"/>
    <col min="16134" max="16134" width="15" style="738" bestFit="1" customWidth="1"/>
    <col min="16135" max="16135" width="12.5703125" style="738" bestFit="1" customWidth="1"/>
    <col min="16136" max="16136" width="14.85546875" style="738" bestFit="1" customWidth="1"/>
    <col min="16137" max="16137" width="12.5703125" style="738" bestFit="1" customWidth="1"/>
    <col min="16138" max="16138" width="15" style="738" bestFit="1" customWidth="1"/>
    <col min="16139" max="16139" width="12.5703125" style="738" bestFit="1" customWidth="1"/>
    <col min="16140" max="16140" width="15" style="738" bestFit="1" customWidth="1"/>
    <col min="16141" max="16141" width="12.5703125" style="738" bestFit="1" customWidth="1"/>
    <col min="16142" max="16142" width="15" style="738" bestFit="1" customWidth="1"/>
    <col min="16143" max="16143" width="12.5703125" style="738" bestFit="1" customWidth="1"/>
    <col min="16144" max="16144" width="46.5703125" style="738" customWidth="1"/>
    <col min="16145" max="16384" width="46.5703125" style="738"/>
  </cols>
  <sheetData>
    <row r="1" spans="1:15" s="49" customFormat="1" ht="3.75" hidden="1" customHeight="1">
      <c r="C1" s="901"/>
      <c r="D1" s="902"/>
      <c r="E1" s="903"/>
      <c r="F1" s="903"/>
      <c r="G1" s="903"/>
      <c r="H1" s="902"/>
      <c r="I1" s="902"/>
      <c r="J1" s="902"/>
      <c r="K1" s="902"/>
      <c r="L1" s="902"/>
      <c r="M1" s="902"/>
      <c r="N1" s="902"/>
      <c r="O1" s="902"/>
    </row>
    <row r="2" spans="1:15" s="301" customFormat="1" ht="44.25" customHeight="1">
      <c r="C2" s="1432" t="s">
        <v>0</v>
      </c>
      <c r="D2" s="1432"/>
      <c r="E2" s="1432"/>
      <c r="F2" s="1432"/>
      <c r="G2" s="1432"/>
      <c r="H2" s="1432"/>
      <c r="I2" s="1432"/>
      <c r="J2" s="1432"/>
      <c r="K2" s="1432"/>
      <c r="L2" s="1432"/>
      <c r="M2" s="1432"/>
      <c r="N2" s="1432"/>
      <c r="O2" s="1432"/>
    </row>
    <row r="3" spans="1:15" s="301" customFormat="1" ht="45" customHeight="1">
      <c r="C3" s="1433" t="s">
        <v>737</v>
      </c>
      <c r="D3" s="1433"/>
      <c r="E3" s="1433"/>
      <c r="F3" s="1433"/>
      <c r="G3" s="1433"/>
      <c r="H3" s="1433"/>
      <c r="I3" s="1433"/>
      <c r="J3" s="1433"/>
      <c r="K3" s="1433"/>
      <c r="L3" s="1433"/>
      <c r="M3" s="1433"/>
      <c r="N3" s="1433"/>
      <c r="O3" s="1433"/>
    </row>
    <row r="4" spans="1:15" s="302" customFormat="1" ht="42.75" customHeight="1">
      <c r="A4" s="302" t="s">
        <v>1502</v>
      </c>
      <c r="C4" s="1434" t="s">
        <v>1239</v>
      </c>
      <c r="D4" s="1434"/>
      <c r="E4" s="1434"/>
      <c r="F4" s="1434"/>
      <c r="G4" s="1434"/>
      <c r="H4" s="1434"/>
      <c r="I4" s="1434"/>
      <c r="J4" s="1434"/>
      <c r="K4" s="1434"/>
      <c r="L4" s="1434"/>
      <c r="M4" s="1434"/>
      <c r="N4" s="1434"/>
      <c r="O4" s="1434"/>
    </row>
    <row r="5" spans="1:15" s="302" customFormat="1" ht="1.5" customHeight="1">
      <c r="C5" s="904"/>
      <c r="D5" s="904"/>
      <c r="E5" s="904"/>
      <c r="F5" s="904"/>
      <c r="G5" s="904"/>
      <c r="H5" s="904"/>
      <c r="I5" s="904"/>
      <c r="J5" s="904"/>
      <c r="K5" s="904"/>
      <c r="L5" s="904"/>
      <c r="M5" s="904"/>
      <c r="N5" s="904"/>
      <c r="O5" s="904"/>
    </row>
    <row r="6" spans="1:15" s="334" customFormat="1" ht="0.75" customHeight="1" thickBot="1">
      <c r="C6" s="155"/>
      <c r="D6" s="158"/>
      <c r="E6" s="345"/>
      <c r="F6" s="345"/>
      <c r="G6" s="345"/>
      <c r="H6" s="158"/>
      <c r="I6" s="158"/>
      <c r="J6" s="158"/>
      <c r="K6" s="158"/>
      <c r="L6" s="158"/>
      <c r="M6" s="158"/>
      <c r="N6" s="158"/>
      <c r="O6" s="158"/>
    </row>
    <row r="7" spans="1:15" s="738" customFormat="1" ht="19.5" customHeight="1" thickTop="1" thickBot="1">
      <c r="A7" s="905"/>
      <c r="B7" s="905"/>
      <c r="C7" s="906"/>
      <c r="D7" s="907" t="s">
        <v>723</v>
      </c>
      <c r="E7" s="907" t="s">
        <v>724</v>
      </c>
      <c r="F7" s="1435" t="s">
        <v>725</v>
      </c>
      <c r="G7" s="1435"/>
      <c r="H7" s="1435" t="s">
        <v>1153</v>
      </c>
      <c r="I7" s="1435"/>
      <c r="J7" s="1435" t="s">
        <v>1231</v>
      </c>
      <c r="K7" s="1435"/>
      <c r="L7" s="1435" t="s">
        <v>1279</v>
      </c>
      <c r="M7" s="1435"/>
      <c r="N7" s="1436" t="s">
        <v>1350</v>
      </c>
      <c r="O7" s="1436"/>
    </row>
    <row r="8" spans="1:15" s="738" customFormat="1" ht="19.5" customHeight="1" thickTop="1" thickBot="1">
      <c r="A8" s="908"/>
      <c r="B8" s="908"/>
      <c r="C8" s="909"/>
      <c r="D8" s="910" t="str">
        <f>"DIC"</f>
        <v>DIC</v>
      </c>
      <c r="E8" s="910" t="s">
        <v>726</v>
      </c>
      <c r="F8" s="1437" t="str">
        <f>"DIC"</f>
        <v>DIC</v>
      </c>
      <c r="G8" s="1437"/>
      <c r="H8" s="1437" t="s">
        <v>726</v>
      </c>
      <c r="I8" s="1437"/>
      <c r="J8" s="1436" t="str">
        <f>"DIC"</f>
        <v>DIC</v>
      </c>
      <c r="K8" s="1436"/>
      <c r="L8" s="1438" t="s">
        <v>726</v>
      </c>
      <c r="M8" s="1438"/>
      <c r="N8" s="1438" t="str">
        <f>"DIC"</f>
        <v>DIC</v>
      </c>
      <c r="O8" s="1438"/>
    </row>
    <row r="9" spans="1:15" s="738" customFormat="1" ht="41.25" customHeight="1" thickTop="1" thickBot="1">
      <c r="C9" s="911"/>
      <c r="D9" s="1431"/>
      <c r="E9" s="1431"/>
      <c r="F9" s="912" t="s">
        <v>1154</v>
      </c>
      <c r="G9" s="912" t="s">
        <v>1155</v>
      </c>
      <c r="H9" s="912" t="s">
        <v>1154</v>
      </c>
      <c r="I9" s="912" t="s">
        <v>1155</v>
      </c>
      <c r="J9" s="912" t="s">
        <v>1154</v>
      </c>
      <c r="K9" s="912" t="s">
        <v>1155</v>
      </c>
      <c r="L9" s="912" t="s">
        <v>1154</v>
      </c>
      <c r="M9" s="912" t="s">
        <v>1155</v>
      </c>
      <c r="N9" s="912" t="s">
        <v>1154</v>
      </c>
      <c r="O9" s="912" t="s">
        <v>1155</v>
      </c>
    </row>
    <row r="10" spans="1:15" s="28" customFormat="1" ht="25.5" hidden="1" customHeight="1" thickTop="1" thickBot="1">
      <c r="A10" s="913"/>
      <c r="B10" s="913"/>
      <c r="C10" s="914" t="s">
        <v>0</v>
      </c>
      <c r="D10" s="915"/>
      <c r="E10" s="915"/>
      <c r="F10" s="915"/>
      <c r="G10" s="915"/>
      <c r="H10" s="915"/>
      <c r="I10" s="915"/>
      <c r="J10" s="915"/>
      <c r="K10" s="915"/>
      <c r="L10" s="915"/>
      <c r="M10" s="915"/>
      <c r="N10" s="915"/>
      <c r="O10" s="915"/>
    </row>
    <row r="11" spans="1:15" s="28" customFormat="1" ht="30" customHeight="1" thickTop="1" thickBot="1">
      <c r="A11" s="913" t="s">
        <v>493</v>
      </c>
      <c r="B11" s="916" t="s">
        <v>1082</v>
      </c>
      <c r="C11" s="917" t="s">
        <v>738</v>
      </c>
      <c r="D11" s="918">
        <v>73524691.243310004</v>
      </c>
      <c r="E11" s="918">
        <v>84990500.767379999</v>
      </c>
      <c r="F11" s="918">
        <v>107500779.49492</v>
      </c>
      <c r="G11" s="918">
        <v>6598602.2458999995</v>
      </c>
      <c r="H11" s="918">
        <v>131019185.50766</v>
      </c>
      <c r="I11" s="918">
        <v>6976619.6497299997</v>
      </c>
      <c r="J11" s="918">
        <v>135426273.91997001</v>
      </c>
      <c r="K11" s="918">
        <v>7406593.7405200005</v>
      </c>
      <c r="L11" s="918">
        <v>154147230.37922001</v>
      </c>
      <c r="M11" s="918">
        <v>3699789.50373</v>
      </c>
      <c r="N11" s="918">
        <v>161638463.76628</v>
      </c>
      <c r="O11" s="918">
        <v>3853297.8847500002</v>
      </c>
    </row>
    <row r="12" spans="1:15" s="28" customFormat="1" ht="30" customHeight="1" thickTop="1" thickBot="1">
      <c r="A12" s="919" t="s">
        <v>493</v>
      </c>
      <c r="B12" s="920" t="s">
        <v>1083</v>
      </c>
      <c r="C12" s="921" t="s">
        <v>739</v>
      </c>
      <c r="D12" s="922">
        <v>19973132.302820001</v>
      </c>
      <c r="E12" s="922">
        <v>22240091.293369997</v>
      </c>
      <c r="F12" s="922">
        <v>26259147.962250002</v>
      </c>
      <c r="G12" s="922">
        <v>90932.063959999999</v>
      </c>
      <c r="H12" s="922">
        <v>30048308.85055</v>
      </c>
      <c r="I12" s="922">
        <v>188767.30397000001</v>
      </c>
      <c r="J12" s="922">
        <v>29802707.111759998</v>
      </c>
      <c r="K12" s="922">
        <v>177204.13876</v>
      </c>
      <c r="L12" s="922">
        <v>29805454.02679</v>
      </c>
      <c r="M12" s="922">
        <v>71468.362549999991</v>
      </c>
      <c r="N12" s="922">
        <v>28527246.78669</v>
      </c>
      <c r="O12" s="922">
        <v>75340.133069999996</v>
      </c>
    </row>
    <row r="13" spans="1:15" s="28" customFormat="1" ht="30" customHeight="1" thickTop="1">
      <c r="A13" s="28" t="s">
        <v>493</v>
      </c>
      <c r="B13" s="739" t="s">
        <v>1084</v>
      </c>
      <c r="C13" s="160" t="s">
        <v>740</v>
      </c>
      <c r="D13" s="161">
        <v>18445040.143409997</v>
      </c>
      <c r="E13" s="161">
        <v>21911545.700010002</v>
      </c>
      <c r="F13" s="161">
        <v>25743694.768229999</v>
      </c>
      <c r="G13" s="161">
        <v>88148.398909999989</v>
      </c>
      <c r="H13" s="161">
        <v>28839393.823649999</v>
      </c>
      <c r="I13" s="161">
        <v>187365.71406999999</v>
      </c>
      <c r="J13" s="161">
        <v>29282081.915089998</v>
      </c>
      <c r="K13" s="161">
        <v>174194.28378</v>
      </c>
      <c r="L13" s="161">
        <v>29397584.709690001</v>
      </c>
      <c r="M13" s="161">
        <v>71115.523649999988</v>
      </c>
      <c r="N13" s="161">
        <v>27980825.677959997</v>
      </c>
      <c r="O13" s="161">
        <v>75243.419099999999</v>
      </c>
    </row>
    <row r="14" spans="1:15" s="28" customFormat="1" ht="30" customHeight="1" thickBot="1">
      <c r="A14" s="28" t="s">
        <v>493</v>
      </c>
      <c r="B14" s="739" t="s">
        <v>1210</v>
      </c>
      <c r="C14" s="160" t="s">
        <v>741</v>
      </c>
      <c r="D14" s="161">
        <v>1528092.1594100036</v>
      </c>
      <c r="E14" s="161">
        <v>328545.59335999563</v>
      </c>
      <c r="F14" s="161">
        <v>515453.19402000308</v>
      </c>
      <c r="G14" s="161">
        <v>2783.6650500000001</v>
      </c>
      <c r="H14" s="161">
        <v>1208915.0269000002</v>
      </c>
      <c r="I14" s="161">
        <v>1401.5898999999999</v>
      </c>
      <c r="J14" s="161">
        <v>520625.19667000003</v>
      </c>
      <c r="K14" s="161">
        <v>3009.8549800000001</v>
      </c>
      <c r="L14" s="161">
        <v>407869.31709999993</v>
      </c>
      <c r="M14" s="161">
        <v>352.83889999999997</v>
      </c>
      <c r="N14" s="161">
        <v>546421.10872999998</v>
      </c>
      <c r="O14" s="161">
        <v>96.713970000000003</v>
      </c>
    </row>
    <row r="15" spans="1:15" s="28" customFormat="1" ht="30" customHeight="1" thickTop="1" thickBot="1">
      <c r="A15" s="919" t="s">
        <v>493</v>
      </c>
      <c r="B15" s="920" t="s">
        <v>1085</v>
      </c>
      <c r="C15" s="921" t="s">
        <v>742</v>
      </c>
      <c r="D15" s="922">
        <v>23762281.870859999</v>
      </c>
      <c r="E15" s="922">
        <v>28662365.268270001</v>
      </c>
      <c r="F15" s="922">
        <v>36761744.1373</v>
      </c>
      <c r="G15" s="922">
        <v>1498976.8579200001</v>
      </c>
      <c r="H15" s="922">
        <v>47601698.228260003</v>
      </c>
      <c r="I15" s="922">
        <v>1322722.4246500002</v>
      </c>
      <c r="J15" s="922">
        <v>43891533.118639998</v>
      </c>
      <c r="K15" s="922">
        <v>1288187.4860999999</v>
      </c>
      <c r="L15" s="922">
        <v>47920359.177170001</v>
      </c>
      <c r="M15" s="922">
        <v>544564.09896000009</v>
      </c>
      <c r="N15" s="922">
        <v>51336022.047849998</v>
      </c>
      <c r="O15" s="922">
        <v>623883.85865999991</v>
      </c>
    </row>
    <row r="16" spans="1:15" s="28" customFormat="1" ht="30" customHeight="1" thickTop="1">
      <c r="A16" s="28" t="s">
        <v>493</v>
      </c>
      <c r="B16" s="739" t="s">
        <v>1086</v>
      </c>
      <c r="C16" s="160" t="s">
        <v>743</v>
      </c>
      <c r="D16" s="161">
        <v>23644586.757740002</v>
      </c>
      <c r="E16" s="161">
        <v>28513165.57051</v>
      </c>
      <c r="F16" s="161">
        <v>36551394.699830003</v>
      </c>
      <c r="G16" s="161">
        <v>1489119.6242799999</v>
      </c>
      <c r="H16" s="161">
        <v>47326529.629980005</v>
      </c>
      <c r="I16" s="161">
        <v>1308597.22276</v>
      </c>
      <c r="J16" s="161">
        <v>43593915.01269</v>
      </c>
      <c r="K16" s="161">
        <v>1270714.27495</v>
      </c>
      <c r="L16" s="161">
        <v>47584073.911169998</v>
      </c>
      <c r="M16" s="161">
        <v>538148.53008000006</v>
      </c>
      <c r="N16" s="161">
        <v>51014656.679730006</v>
      </c>
      <c r="O16" s="161">
        <v>616258.93794000009</v>
      </c>
    </row>
    <row r="17" spans="1:15" s="28" customFormat="1" ht="30" customHeight="1">
      <c r="A17" s="28" t="s">
        <v>493</v>
      </c>
      <c r="B17" s="739" t="s">
        <v>1087</v>
      </c>
      <c r="C17" s="160" t="s">
        <v>2431</v>
      </c>
      <c r="D17" s="161">
        <v>60429.901429999998</v>
      </c>
      <c r="E17" s="161">
        <v>72665.274669999999</v>
      </c>
      <c r="F17" s="161">
        <v>159764.35003</v>
      </c>
      <c r="G17" s="161">
        <v>9857.2336400000004</v>
      </c>
      <c r="H17" s="161">
        <v>192727.76903</v>
      </c>
      <c r="I17" s="161">
        <v>14125.20189</v>
      </c>
      <c r="J17" s="161">
        <v>230157.96218999999</v>
      </c>
      <c r="K17" s="161">
        <v>17473.211149999999</v>
      </c>
      <c r="L17" s="161">
        <v>252601.42409000001</v>
      </c>
      <c r="M17" s="161">
        <v>6415.5688799999998</v>
      </c>
      <c r="N17" s="161">
        <v>190543.47497000001</v>
      </c>
      <c r="O17" s="161">
        <v>7624.9207200000001</v>
      </c>
    </row>
    <row r="18" spans="1:15" s="28" customFormat="1" ht="30" customHeight="1">
      <c r="A18" s="28" t="s">
        <v>493</v>
      </c>
      <c r="B18" s="739" t="s">
        <v>1088</v>
      </c>
      <c r="C18" s="160" t="s">
        <v>744</v>
      </c>
      <c r="D18" s="161">
        <v>0</v>
      </c>
      <c r="E18" s="161">
        <v>0</v>
      </c>
      <c r="F18" s="161">
        <v>0</v>
      </c>
      <c r="G18" s="161">
        <v>0</v>
      </c>
      <c r="H18" s="161">
        <v>0</v>
      </c>
      <c r="I18" s="161">
        <v>0</v>
      </c>
      <c r="J18" s="161">
        <v>0</v>
      </c>
      <c r="K18" s="161">
        <v>0</v>
      </c>
      <c r="L18" s="161">
        <v>0</v>
      </c>
      <c r="M18" s="161">
        <v>0</v>
      </c>
      <c r="N18" s="161">
        <v>0</v>
      </c>
      <c r="O18" s="161">
        <v>0</v>
      </c>
    </row>
    <row r="19" spans="1:15" s="28" customFormat="1" ht="30" customHeight="1" thickBot="1">
      <c r="A19" s="28" t="s">
        <v>493</v>
      </c>
      <c r="B19" s="352">
        <v>212.04</v>
      </c>
      <c r="C19" s="160" t="s">
        <v>1200</v>
      </c>
      <c r="D19" s="161">
        <v>57265.211689999996</v>
      </c>
      <c r="E19" s="161">
        <v>76534.423089999997</v>
      </c>
      <c r="F19" s="161">
        <v>50585.087439999996</v>
      </c>
      <c r="G19" s="161">
        <v>0</v>
      </c>
      <c r="H19" s="161">
        <v>82440.829249999995</v>
      </c>
      <c r="I19" s="161">
        <v>0</v>
      </c>
      <c r="J19" s="161">
        <v>67460.143760000006</v>
      </c>
      <c r="K19" s="161">
        <v>0</v>
      </c>
      <c r="L19" s="161">
        <v>83683.841910000003</v>
      </c>
      <c r="M19" s="161">
        <v>0</v>
      </c>
      <c r="N19" s="161">
        <v>130821.89315</v>
      </c>
      <c r="O19" s="161">
        <v>0</v>
      </c>
    </row>
    <row r="20" spans="1:15" s="28" customFormat="1" ht="30" customHeight="1" thickTop="1" thickBot="1">
      <c r="A20" s="919" t="s">
        <v>493</v>
      </c>
      <c r="B20" s="920" t="s">
        <v>1089</v>
      </c>
      <c r="C20" s="921" t="s">
        <v>745</v>
      </c>
      <c r="D20" s="922">
        <v>7983428.6643699994</v>
      </c>
      <c r="E20" s="922">
        <v>7744624.6595200002</v>
      </c>
      <c r="F20" s="922">
        <v>3674676.9889600002</v>
      </c>
      <c r="G20" s="922">
        <v>354998.75831</v>
      </c>
      <c r="H20" s="922">
        <v>2383644.6945799999</v>
      </c>
      <c r="I20" s="922">
        <v>120055.78901000001</v>
      </c>
      <c r="J20" s="922">
        <v>802007.39145</v>
      </c>
      <c r="K20" s="922">
        <v>16475.338680000001</v>
      </c>
      <c r="L20" s="922">
        <v>608029.32820000011</v>
      </c>
      <c r="M20" s="922">
        <v>5263.5813899999994</v>
      </c>
      <c r="N20" s="922">
        <v>486583.58577999996</v>
      </c>
      <c r="O20" s="922">
        <v>6341.8814900000007</v>
      </c>
    </row>
    <row r="21" spans="1:15" s="28" customFormat="1" ht="30" customHeight="1" thickTop="1">
      <c r="A21" s="28" t="s">
        <v>493</v>
      </c>
      <c r="B21" s="739" t="s">
        <v>1090</v>
      </c>
      <c r="C21" s="160" t="s">
        <v>746</v>
      </c>
      <c r="D21" s="161">
        <v>623336.73124999995</v>
      </c>
      <c r="E21" s="161">
        <v>498762.19574</v>
      </c>
      <c r="F21" s="161">
        <v>399276.25400000002</v>
      </c>
      <c r="G21" s="161">
        <v>44416.47623</v>
      </c>
      <c r="H21" s="161">
        <v>249118.94316</v>
      </c>
      <c r="I21" s="161">
        <v>8988.2915900000007</v>
      </c>
      <c r="J21" s="161">
        <v>245465.79268000001</v>
      </c>
      <c r="K21" s="161">
        <v>2083.5707600000001</v>
      </c>
      <c r="L21" s="161">
        <v>138236.23634999999</v>
      </c>
      <c r="M21" s="161">
        <v>1446.8977600000001</v>
      </c>
      <c r="N21" s="161">
        <v>107436.96732</v>
      </c>
      <c r="O21" s="161">
        <v>1219.30251</v>
      </c>
    </row>
    <row r="22" spans="1:15" s="28" customFormat="1" ht="30" customHeight="1">
      <c r="A22" s="28" t="s">
        <v>493</v>
      </c>
      <c r="B22" s="739" t="s">
        <v>1091</v>
      </c>
      <c r="C22" s="160" t="s">
        <v>747</v>
      </c>
      <c r="D22" s="161">
        <v>151524.10626</v>
      </c>
      <c r="E22" s="161">
        <v>292609.79048000003</v>
      </c>
      <c r="F22" s="161">
        <v>170485.38162999999</v>
      </c>
      <c r="G22" s="161">
        <v>8075.3770800000002</v>
      </c>
      <c r="H22" s="161">
        <v>114216.96787000001</v>
      </c>
      <c r="I22" s="161">
        <v>53.932339999999996</v>
      </c>
      <c r="J22" s="161">
        <v>47026.880990000005</v>
      </c>
      <c r="K22" s="161">
        <v>12.456799999999999</v>
      </c>
      <c r="L22" s="161">
        <v>46517.801189999998</v>
      </c>
      <c r="M22" s="161">
        <v>0</v>
      </c>
      <c r="N22" s="161">
        <v>19497.152600000001</v>
      </c>
      <c r="O22" s="161">
        <v>0</v>
      </c>
    </row>
    <row r="23" spans="1:15" s="28" customFormat="1" ht="30" customHeight="1">
      <c r="A23" s="28" t="s">
        <v>493</v>
      </c>
      <c r="B23" s="739" t="s">
        <v>1092</v>
      </c>
      <c r="C23" s="160" t="s">
        <v>748</v>
      </c>
      <c r="D23" s="161">
        <v>199921.60611000002</v>
      </c>
      <c r="E23" s="161">
        <v>54355.426220000001</v>
      </c>
      <c r="F23" s="161">
        <v>2678.69346</v>
      </c>
      <c r="G23" s="161">
        <v>6.5</v>
      </c>
      <c r="H23" s="161">
        <v>1168.09356</v>
      </c>
      <c r="I23" s="161">
        <v>0</v>
      </c>
      <c r="J23" s="161">
        <v>549.15191000000004</v>
      </c>
      <c r="K23" s="161">
        <v>4.1870000000000003</v>
      </c>
      <c r="L23" s="161">
        <v>147.93198000000001</v>
      </c>
      <c r="M23" s="161">
        <v>0</v>
      </c>
      <c r="N23" s="161">
        <v>94.189880000000002</v>
      </c>
      <c r="O23" s="161">
        <v>0</v>
      </c>
    </row>
    <row r="24" spans="1:15" s="28" customFormat="1" ht="30" customHeight="1">
      <c r="A24" s="28" t="s">
        <v>493</v>
      </c>
      <c r="B24" s="739" t="s">
        <v>1093</v>
      </c>
      <c r="C24" s="160" t="s">
        <v>749</v>
      </c>
      <c r="D24" s="161">
        <v>306599.09943</v>
      </c>
      <c r="E24" s="161">
        <v>248485.59837999998</v>
      </c>
      <c r="F24" s="161">
        <v>26445.013449999999</v>
      </c>
      <c r="G24" s="161">
        <v>8</v>
      </c>
      <c r="H24" s="161">
        <v>10609.324560000001</v>
      </c>
      <c r="I24" s="161">
        <v>71.69</v>
      </c>
      <c r="J24" s="161">
        <v>5304.4106500000007</v>
      </c>
      <c r="K24" s="161">
        <v>106.9</v>
      </c>
      <c r="L24" s="161">
        <v>9253.5767500000002</v>
      </c>
      <c r="M24" s="161">
        <v>0</v>
      </c>
      <c r="N24" s="161">
        <v>1987.6463000000001</v>
      </c>
      <c r="O24" s="161">
        <v>40.16357</v>
      </c>
    </row>
    <row r="25" spans="1:15" s="28" customFormat="1" ht="30" customHeight="1">
      <c r="A25" s="28" t="s">
        <v>493</v>
      </c>
      <c r="B25" s="739" t="s">
        <v>1094</v>
      </c>
      <c r="C25" s="160" t="s">
        <v>750</v>
      </c>
      <c r="D25" s="161">
        <v>1177927.5670099999</v>
      </c>
      <c r="E25" s="161">
        <v>1205915.1962599999</v>
      </c>
      <c r="F25" s="161">
        <v>264672.82387000002</v>
      </c>
      <c r="G25" s="161">
        <v>30184.14315</v>
      </c>
      <c r="H25" s="161">
        <v>106122.38961</v>
      </c>
      <c r="I25" s="161">
        <v>426.1</v>
      </c>
      <c r="J25" s="161">
        <v>25017.230370000001</v>
      </c>
      <c r="K25" s="161">
        <v>32.210999999999999</v>
      </c>
      <c r="L25" s="161">
        <v>18410.11764</v>
      </c>
      <c r="M25" s="161">
        <v>562.5</v>
      </c>
      <c r="N25" s="161">
        <v>12962.34757</v>
      </c>
      <c r="O25" s="161">
        <v>119</v>
      </c>
    </row>
    <row r="26" spans="1:15" s="28" customFormat="1" ht="30" customHeight="1">
      <c r="A26" s="28" t="s">
        <v>493</v>
      </c>
      <c r="B26" s="739" t="s">
        <v>1095</v>
      </c>
      <c r="C26" s="160" t="s">
        <v>751</v>
      </c>
      <c r="D26" s="161">
        <v>1578216.74025</v>
      </c>
      <c r="E26" s="161">
        <v>1865363.9435399999</v>
      </c>
      <c r="F26" s="161">
        <v>505257.45386000001</v>
      </c>
      <c r="G26" s="161">
        <v>76035.279540000003</v>
      </c>
      <c r="H26" s="161">
        <v>33649.6057</v>
      </c>
      <c r="I26" s="161">
        <v>107.44036</v>
      </c>
      <c r="J26" s="161">
        <v>80504.609819999998</v>
      </c>
      <c r="K26" s="161">
        <v>443.37610999999998</v>
      </c>
      <c r="L26" s="161">
        <v>16469.675749999999</v>
      </c>
      <c r="M26" s="161">
        <v>520.48941000000002</v>
      </c>
      <c r="N26" s="161">
        <v>2507.46371</v>
      </c>
      <c r="O26" s="161">
        <v>917.72118999999998</v>
      </c>
    </row>
    <row r="27" spans="1:15" s="28" customFormat="1" ht="30" customHeight="1">
      <c r="A27" s="28" t="s">
        <v>493</v>
      </c>
      <c r="B27" s="739" t="s">
        <v>1096</v>
      </c>
      <c r="C27" s="160" t="s">
        <v>752</v>
      </c>
      <c r="D27" s="161">
        <v>1147777.8846700001</v>
      </c>
      <c r="E27" s="161">
        <v>937238.53564000002</v>
      </c>
      <c r="F27" s="161">
        <v>249611.65972999998</v>
      </c>
      <c r="G27" s="161">
        <v>23665.171420000002</v>
      </c>
      <c r="H27" s="161">
        <v>98917.452650000007</v>
      </c>
      <c r="I27" s="161">
        <v>5365.0515999999998</v>
      </c>
      <c r="J27" s="161">
        <v>11040.70414</v>
      </c>
      <c r="K27" s="161">
        <v>52</v>
      </c>
      <c r="L27" s="161">
        <v>6473.0777500000004</v>
      </c>
      <c r="M27" s="161">
        <v>0</v>
      </c>
      <c r="N27" s="161">
        <v>12853.017</v>
      </c>
      <c r="O27" s="161">
        <v>2000</v>
      </c>
    </row>
    <row r="28" spans="1:15" s="28" customFormat="1" ht="30" customHeight="1" thickBot="1">
      <c r="A28" s="28" t="s">
        <v>493</v>
      </c>
      <c r="B28" s="739" t="s">
        <v>1097</v>
      </c>
      <c r="C28" s="160" t="s">
        <v>753</v>
      </c>
      <c r="D28" s="161">
        <v>2798124.9293899997</v>
      </c>
      <c r="E28" s="161">
        <v>2641893.9732600003</v>
      </c>
      <c r="F28" s="161">
        <v>2056249.70896</v>
      </c>
      <c r="G28" s="161">
        <v>172607.81088999999</v>
      </c>
      <c r="H28" s="161">
        <v>1769841.91747</v>
      </c>
      <c r="I28" s="161">
        <v>105043.28312000001</v>
      </c>
      <c r="J28" s="161">
        <v>387098.61089000001</v>
      </c>
      <c r="K28" s="161">
        <v>13740.63701</v>
      </c>
      <c r="L28" s="161">
        <v>372520.91078999999</v>
      </c>
      <c r="M28" s="161">
        <v>2733.6942200000003</v>
      </c>
      <c r="N28" s="161">
        <v>329244.8014</v>
      </c>
      <c r="O28" s="161">
        <v>2045.6942199999999</v>
      </c>
    </row>
    <row r="29" spans="1:15" s="28" customFormat="1" ht="30" customHeight="1" thickTop="1" thickBot="1">
      <c r="A29" s="913" t="s">
        <v>493</v>
      </c>
      <c r="B29" s="923" t="s">
        <v>1211</v>
      </c>
      <c r="C29" s="924" t="s">
        <v>754</v>
      </c>
      <c r="D29" s="925">
        <v>2279307.10091</v>
      </c>
      <c r="E29" s="925">
        <v>2442940.0224699997</v>
      </c>
      <c r="F29" s="925">
        <v>4294946.5777599998</v>
      </c>
      <c r="G29" s="925">
        <v>63408.55586</v>
      </c>
      <c r="H29" s="925">
        <v>4348898.8077299995</v>
      </c>
      <c r="I29" s="925">
        <v>72355.122049999991</v>
      </c>
      <c r="J29" s="925">
        <v>4373255.216</v>
      </c>
      <c r="K29" s="925">
        <v>81295.319329999998</v>
      </c>
      <c r="L29" s="925">
        <v>5070419.5684399996</v>
      </c>
      <c r="M29" s="925">
        <v>43007.972549999999</v>
      </c>
      <c r="N29" s="925">
        <v>3715942.8083699998</v>
      </c>
      <c r="O29" s="925">
        <v>58931.286650000002</v>
      </c>
    </row>
    <row r="30" spans="1:15" s="28" customFormat="1" ht="30" customHeight="1" thickTop="1" thickBot="1">
      <c r="A30" s="913" t="s">
        <v>493</v>
      </c>
      <c r="B30" s="923" t="s">
        <v>1098</v>
      </c>
      <c r="C30" s="924" t="s">
        <v>755</v>
      </c>
      <c r="D30" s="925">
        <v>18273998.676750001</v>
      </c>
      <c r="E30" s="925">
        <v>22420246.71923</v>
      </c>
      <c r="F30" s="925">
        <v>34128615.657130003</v>
      </c>
      <c r="G30" s="925">
        <v>4343383.9944200004</v>
      </c>
      <c r="H30" s="925">
        <v>43373413.711370006</v>
      </c>
      <c r="I30" s="925">
        <v>4959551.16799</v>
      </c>
      <c r="J30" s="925">
        <v>52421842.970919997</v>
      </c>
      <c r="K30" s="925">
        <v>5460133.89224</v>
      </c>
      <c r="L30" s="925">
        <v>65219490.453510001</v>
      </c>
      <c r="M30" s="925">
        <v>2772120.0762800002</v>
      </c>
      <c r="N30" s="925">
        <v>70755430.536270007</v>
      </c>
      <c r="O30" s="925">
        <v>2775817.4973499998</v>
      </c>
    </row>
    <row r="31" spans="1:15" s="28" customFormat="1" ht="30" customHeight="1" thickTop="1" thickBot="1">
      <c r="A31" s="919" t="s">
        <v>493</v>
      </c>
      <c r="B31" s="926" t="s">
        <v>1099</v>
      </c>
      <c r="C31" s="921" t="s">
        <v>756</v>
      </c>
      <c r="D31" s="927">
        <v>1252542.6276</v>
      </c>
      <c r="E31" s="922">
        <v>1480232.80452</v>
      </c>
      <c r="F31" s="922">
        <v>2381648.1715199999</v>
      </c>
      <c r="G31" s="922">
        <v>246902.01543</v>
      </c>
      <c r="H31" s="922">
        <v>3263221.2151700002</v>
      </c>
      <c r="I31" s="922">
        <v>313167.84206</v>
      </c>
      <c r="J31" s="922">
        <v>4134928.1111999997</v>
      </c>
      <c r="K31" s="922">
        <v>383297.56541000004</v>
      </c>
      <c r="L31" s="922">
        <v>5523477.8251099996</v>
      </c>
      <c r="M31" s="922">
        <v>263365.41200000001</v>
      </c>
      <c r="N31" s="922">
        <v>6817238.0013199998</v>
      </c>
      <c r="O31" s="922">
        <v>312983.22752999997</v>
      </c>
    </row>
    <row r="32" spans="1:15" s="28" customFormat="1" ht="30" customHeight="1" thickTop="1">
      <c r="A32" s="28" t="s">
        <v>493</v>
      </c>
      <c r="B32" s="739" t="s">
        <v>1100</v>
      </c>
      <c r="C32" s="160" t="s">
        <v>757</v>
      </c>
      <c r="D32" s="161">
        <v>72.904570000000007</v>
      </c>
      <c r="E32" s="161">
        <v>79.90549</v>
      </c>
      <c r="F32" s="161">
        <v>79.889939999999996</v>
      </c>
      <c r="G32" s="161">
        <v>0</v>
      </c>
      <c r="H32" s="161">
        <v>79.791839999999993</v>
      </c>
      <c r="I32" s="161">
        <v>0</v>
      </c>
      <c r="J32" s="161">
        <v>644.92855000000009</v>
      </c>
      <c r="K32" s="161">
        <v>0</v>
      </c>
      <c r="L32" s="161">
        <v>81.099809999999991</v>
      </c>
      <c r="M32" s="161">
        <v>0</v>
      </c>
      <c r="N32" s="161">
        <v>78.725490000000008</v>
      </c>
      <c r="O32" s="161">
        <v>0</v>
      </c>
    </row>
    <row r="33" spans="1:15" s="28" customFormat="1" ht="30" customHeight="1">
      <c r="A33" s="28" t="s">
        <v>493</v>
      </c>
      <c r="B33" s="739" t="s">
        <v>1101</v>
      </c>
      <c r="C33" s="160" t="s">
        <v>758</v>
      </c>
      <c r="D33" s="161">
        <v>9.7299400000000009</v>
      </c>
      <c r="E33" s="161">
        <v>16.836650000000002</v>
      </c>
      <c r="F33" s="161">
        <v>1682.6202700000001</v>
      </c>
      <c r="G33" s="161">
        <v>391.75372999999996</v>
      </c>
      <c r="H33" s="161">
        <v>2162.8022999999998</v>
      </c>
      <c r="I33" s="161">
        <v>445.94781</v>
      </c>
      <c r="J33" s="161">
        <v>2766.88427</v>
      </c>
      <c r="K33" s="161">
        <v>547.9402</v>
      </c>
      <c r="L33" s="161">
        <v>4495.8778899999998</v>
      </c>
      <c r="M33" s="161">
        <v>668.06436999999994</v>
      </c>
      <c r="N33" s="161">
        <v>6976.8930099999998</v>
      </c>
      <c r="O33" s="161">
        <v>790.1218100000001</v>
      </c>
    </row>
    <row r="34" spans="1:15" s="28" customFormat="1" ht="30" customHeight="1">
      <c r="A34" s="28" t="s">
        <v>493</v>
      </c>
      <c r="B34" s="739" t="s">
        <v>1102</v>
      </c>
      <c r="C34" s="160" t="s">
        <v>759</v>
      </c>
      <c r="D34" s="161">
        <v>283484.18526999996</v>
      </c>
      <c r="E34" s="161">
        <v>300500.95704000001</v>
      </c>
      <c r="F34" s="161">
        <v>385526.76910999999</v>
      </c>
      <c r="G34" s="161">
        <v>14514.381619999998</v>
      </c>
      <c r="H34" s="161">
        <v>445561.84002999996</v>
      </c>
      <c r="I34" s="161">
        <v>9009.2046300000002</v>
      </c>
      <c r="J34" s="161">
        <v>342104.80123000004</v>
      </c>
      <c r="K34" s="161">
        <v>866.99043000000006</v>
      </c>
      <c r="L34" s="161">
        <v>399408.42797000002</v>
      </c>
      <c r="M34" s="161">
        <v>351.18054999999998</v>
      </c>
      <c r="N34" s="161">
        <v>452696.60138999997</v>
      </c>
      <c r="O34" s="161">
        <v>473.08882</v>
      </c>
    </row>
    <row r="35" spans="1:15" s="28" customFormat="1" ht="30" customHeight="1">
      <c r="A35" s="28" t="s">
        <v>493</v>
      </c>
      <c r="B35" s="305" t="s">
        <v>1103</v>
      </c>
      <c r="C35" s="160" t="s">
        <v>760</v>
      </c>
      <c r="D35" s="161">
        <v>6109.2812000000004</v>
      </c>
      <c r="E35" s="161">
        <v>4345.0412999999999</v>
      </c>
      <c r="F35" s="161">
        <v>5126.6299600000002</v>
      </c>
      <c r="G35" s="161">
        <v>658.40760999999998</v>
      </c>
      <c r="H35" s="161">
        <v>7554.4074099999998</v>
      </c>
      <c r="I35" s="161">
        <v>885.31097999999997</v>
      </c>
      <c r="J35" s="161">
        <v>4634.96497</v>
      </c>
      <c r="K35" s="161">
        <v>658.94144999999992</v>
      </c>
      <c r="L35" s="161">
        <v>6236.8519000000006</v>
      </c>
      <c r="M35" s="161">
        <v>53.74165</v>
      </c>
      <c r="N35" s="161">
        <v>3234.7871299999997</v>
      </c>
      <c r="O35" s="161">
        <v>111.23350000000001</v>
      </c>
    </row>
    <row r="36" spans="1:15" s="28" customFormat="1" ht="30" customHeight="1">
      <c r="A36" s="28" t="s">
        <v>493</v>
      </c>
      <c r="B36" s="305" t="s">
        <v>1104</v>
      </c>
      <c r="C36" s="162" t="s">
        <v>1212</v>
      </c>
      <c r="D36" s="161">
        <v>962866.52662000002</v>
      </c>
      <c r="E36" s="161">
        <v>1175290.0640399999</v>
      </c>
      <c r="F36" s="161">
        <v>1989232.2622400001</v>
      </c>
      <c r="G36" s="161">
        <v>231337.47247000001</v>
      </c>
      <c r="H36" s="161">
        <v>2807862.37359</v>
      </c>
      <c r="I36" s="161">
        <v>302827.37864000001</v>
      </c>
      <c r="J36" s="161">
        <v>3784776.5321799996</v>
      </c>
      <c r="K36" s="161">
        <v>381223.69332999998</v>
      </c>
      <c r="L36" s="161">
        <v>5113255.5675400002</v>
      </c>
      <c r="M36" s="161">
        <v>262292.42543</v>
      </c>
      <c r="N36" s="161">
        <v>6354250.9943000004</v>
      </c>
      <c r="O36" s="161">
        <v>311608.78339999996</v>
      </c>
    </row>
    <row r="37" spans="1:15" s="28" customFormat="1" ht="30" customHeight="1">
      <c r="A37" s="28" t="s">
        <v>493</v>
      </c>
      <c r="B37" s="305" t="s">
        <v>1105</v>
      </c>
      <c r="C37" s="928" t="s">
        <v>761</v>
      </c>
      <c r="D37" s="929">
        <v>3362012.28681</v>
      </c>
      <c r="E37" s="929">
        <v>5229959.0864799991</v>
      </c>
      <c r="F37" s="929">
        <v>5643842.55571</v>
      </c>
      <c r="G37" s="929">
        <v>113365.74717</v>
      </c>
      <c r="H37" s="929">
        <v>6230084.8331199996</v>
      </c>
      <c r="I37" s="929">
        <v>23848.980350000002</v>
      </c>
      <c r="J37" s="929">
        <v>5883536.7179199997</v>
      </c>
      <c r="K37" s="929">
        <v>16908.81381</v>
      </c>
      <c r="L37" s="929">
        <v>7481096.2813200001</v>
      </c>
      <c r="M37" s="929">
        <v>0</v>
      </c>
      <c r="N37" s="929">
        <v>9663397.11314</v>
      </c>
      <c r="O37" s="929">
        <v>0</v>
      </c>
    </row>
    <row r="38" spans="1:15" s="738" customFormat="1" ht="2.25" customHeight="1">
      <c r="A38" s="739" t="s">
        <v>492</v>
      </c>
      <c r="B38" s="739" t="s">
        <v>492</v>
      </c>
      <c r="C38" s="157"/>
      <c r="D38" s="353"/>
      <c r="E38" s="156"/>
      <c r="F38" s="156"/>
      <c r="G38" s="156"/>
      <c r="H38" s="156"/>
      <c r="I38" s="156"/>
      <c r="J38" s="156"/>
      <c r="K38" s="156"/>
      <c r="L38" s="156"/>
      <c r="M38" s="156"/>
      <c r="N38" s="156"/>
      <c r="O38" s="156"/>
    </row>
    <row r="39" spans="1:15" s="738" customFormat="1" ht="1.5" customHeight="1" thickBot="1">
      <c r="C39" s="930"/>
      <c r="D39" s="931"/>
      <c r="E39" s="932"/>
      <c r="F39" s="932"/>
      <c r="G39" s="932"/>
      <c r="H39" s="931"/>
      <c r="I39" s="931"/>
      <c r="J39" s="931"/>
      <c r="K39" s="931"/>
      <c r="L39" s="931"/>
      <c r="M39" s="931"/>
      <c r="N39" s="931"/>
      <c r="O39" s="931"/>
    </row>
    <row r="40" spans="1:15" s="738" customFormat="1" ht="24.75" customHeight="1" thickTop="1">
      <c r="C40" s="37"/>
      <c r="D40" s="52"/>
      <c r="E40" s="163"/>
      <c r="F40" s="163"/>
      <c r="G40" s="163"/>
      <c r="H40" s="52"/>
      <c r="I40" s="52"/>
      <c r="J40" s="52"/>
      <c r="K40" s="52"/>
      <c r="L40" s="52"/>
      <c r="M40" s="52"/>
      <c r="N40" s="52"/>
      <c r="O40" s="52"/>
    </row>
    <row r="41" spans="1:15" s="738" customFormat="1">
      <c r="C41" s="37"/>
      <c r="D41" s="52"/>
      <c r="E41" s="163"/>
      <c r="F41" s="163"/>
      <c r="G41" s="163"/>
      <c r="H41" s="52"/>
      <c r="I41" s="52"/>
      <c r="J41" s="52"/>
      <c r="K41" s="52"/>
      <c r="L41" s="52"/>
      <c r="M41" s="52"/>
      <c r="N41" s="52"/>
      <c r="O41" s="52"/>
    </row>
    <row r="42" spans="1:15" s="738" customFormat="1">
      <c r="C42" s="37"/>
      <c r="D42" s="52"/>
      <c r="E42" s="163"/>
      <c r="F42" s="163"/>
      <c r="G42" s="163"/>
      <c r="H42" s="52"/>
      <c r="I42" s="52"/>
      <c r="J42" s="52"/>
      <c r="K42" s="52"/>
      <c r="L42" s="52"/>
      <c r="M42" s="52"/>
      <c r="N42" s="52"/>
      <c r="O42" s="52"/>
    </row>
    <row r="43" spans="1:15" s="738" customFormat="1">
      <c r="C43" s="37"/>
      <c r="D43" s="52"/>
      <c r="E43" s="163"/>
      <c r="F43" s="163"/>
      <c r="G43" s="163"/>
      <c r="H43" s="52"/>
      <c r="I43" s="52"/>
      <c r="J43" s="52"/>
      <c r="K43" s="52"/>
      <c r="L43" s="52"/>
      <c r="M43" s="52"/>
      <c r="N43" s="52"/>
      <c r="O43" s="52"/>
    </row>
    <row r="44" spans="1:15" s="738" customFormat="1">
      <c r="C44" s="38"/>
      <c r="D44" s="52"/>
      <c r="E44" s="163"/>
      <c r="F44" s="163"/>
      <c r="G44" s="163"/>
      <c r="H44" s="52"/>
      <c r="I44" s="52"/>
      <c r="J44" s="52"/>
      <c r="K44" s="52"/>
      <c r="L44" s="52"/>
      <c r="M44" s="52"/>
      <c r="N44" s="52"/>
      <c r="O44" s="52"/>
    </row>
    <row r="45" spans="1:15" s="738" customFormat="1">
      <c r="C45" s="38"/>
      <c r="D45" s="52"/>
      <c r="E45" s="163"/>
      <c r="F45" s="163"/>
      <c r="G45" s="163"/>
      <c r="H45" s="52"/>
      <c r="I45" s="52"/>
      <c r="J45" s="52"/>
      <c r="K45" s="52"/>
      <c r="L45" s="52"/>
      <c r="M45" s="52"/>
      <c r="N45" s="52"/>
      <c r="O45" s="52"/>
    </row>
    <row r="46" spans="1:15" s="738" customFormat="1">
      <c r="C46" s="38"/>
      <c r="D46" s="52"/>
      <c r="E46" s="163"/>
      <c r="F46" s="163"/>
      <c r="G46" s="163"/>
      <c r="H46" s="52"/>
      <c r="I46" s="52"/>
      <c r="J46" s="52"/>
      <c r="K46" s="52"/>
      <c r="L46" s="52"/>
      <c r="M46" s="52"/>
      <c r="N46" s="52"/>
      <c r="O46" s="52"/>
    </row>
    <row r="47" spans="1:15" s="738" customFormat="1">
      <c r="C47" s="38"/>
      <c r="D47" s="52"/>
      <c r="E47" s="163"/>
      <c r="F47" s="163"/>
      <c r="G47" s="163"/>
      <c r="H47" s="52"/>
      <c r="I47" s="52"/>
      <c r="J47" s="52"/>
      <c r="K47" s="52"/>
      <c r="L47" s="52"/>
      <c r="M47" s="52"/>
      <c r="N47" s="52"/>
      <c r="O47" s="52"/>
    </row>
    <row r="48" spans="1:15" s="738" customFormat="1">
      <c r="C48" s="38"/>
      <c r="D48" s="52"/>
      <c r="E48" s="163"/>
      <c r="F48" s="163"/>
      <c r="G48" s="163"/>
      <c r="H48" s="52"/>
      <c r="I48" s="52"/>
      <c r="J48" s="52"/>
      <c r="K48" s="52"/>
      <c r="L48" s="52"/>
      <c r="M48" s="52"/>
      <c r="N48" s="52"/>
      <c r="O48" s="52"/>
    </row>
    <row r="49" spans="3:15" s="738" customFormat="1">
      <c r="C49" s="38"/>
      <c r="D49" s="52"/>
      <c r="E49" s="163"/>
      <c r="F49" s="163"/>
      <c r="G49" s="163"/>
      <c r="H49" s="52"/>
      <c r="I49" s="52"/>
      <c r="J49" s="52"/>
      <c r="K49" s="52"/>
      <c r="L49" s="52"/>
      <c r="M49" s="52"/>
      <c r="N49" s="52"/>
      <c r="O49" s="52"/>
    </row>
    <row r="50" spans="3:15" s="738" customFormat="1">
      <c r="C50" s="38"/>
      <c r="D50" s="52"/>
      <c r="E50" s="163"/>
      <c r="F50" s="163"/>
      <c r="G50" s="163"/>
      <c r="H50" s="52"/>
      <c r="I50" s="52"/>
      <c r="J50" s="52"/>
      <c r="K50" s="52"/>
      <c r="L50" s="52"/>
      <c r="M50" s="52"/>
      <c r="N50" s="52"/>
      <c r="O50" s="52"/>
    </row>
    <row r="51" spans="3:15" s="738" customFormat="1">
      <c r="C51" s="38"/>
      <c r="D51" s="52"/>
      <c r="E51" s="163"/>
      <c r="F51" s="163"/>
      <c r="G51" s="163"/>
      <c r="H51" s="52"/>
      <c r="I51" s="52"/>
      <c r="J51" s="52"/>
      <c r="K51" s="52"/>
      <c r="L51" s="52"/>
      <c r="M51" s="52"/>
      <c r="N51" s="52"/>
      <c r="O51" s="52"/>
    </row>
    <row r="52" spans="3:15" s="738" customFormat="1">
      <c r="C52" s="38"/>
      <c r="D52" s="52"/>
      <c r="E52" s="163"/>
      <c r="F52" s="163"/>
      <c r="G52" s="163"/>
      <c r="H52" s="52"/>
      <c r="I52" s="52"/>
      <c r="J52" s="52"/>
      <c r="K52" s="52"/>
      <c r="L52" s="52"/>
      <c r="M52" s="52"/>
      <c r="N52" s="52"/>
      <c r="O52" s="52"/>
    </row>
    <row r="53" spans="3:15" s="738" customFormat="1">
      <c r="C53" s="38"/>
      <c r="D53" s="52"/>
      <c r="E53" s="163"/>
      <c r="F53" s="163"/>
      <c r="G53" s="163"/>
      <c r="H53" s="52"/>
      <c r="I53" s="52"/>
      <c r="J53" s="52"/>
      <c r="K53" s="52"/>
      <c r="L53" s="52"/>
      <c r="M53" s="52"/>
      <c r="N53" s="52"/>
      <c r="O53" s="52"/>
    </row>
    <row r="54" spans="3:15" s="738" customFormat="1">
      <c r="C54" s="38"/>
      <c r="D54" s="52"/>
      <c r="E54" s="163"/>
      <c r="F54" s="163"/>
      <c r="G54" s="163"/>
      <c r="H54" s="52"/>
      <c r="I54" s="52"/>
      <c r="J54" s="52"/>
      <c r="K54" s="52"/>
      <c r="L54" s="52"/>
      <c r="M54" s="52"/>
      <c r="N54" s="52"/>
      <c r="O54" s="52"/>
    </row>
    <row r="55" spans="3:15" s="738" customFormat="1" ht="15.75">
      <c r="C55" s="44"/>
      <c r="D55" s="52"/>
      <c r="E55" s="163"/>
      <c r="F55" s="163"/>
      <c r="G55" s="163"/>
      <c r="H55" s="52"/>
      <c r="I55" s="52"/>
      <c r="J55" s="52"/>
      <c r="K55" s="52"/>
      <c r="L55" s="52"/>
      <c r="M55" s="52"/>
      <c r="N55" s="52"/>
      <c r="O55" s="52"/>
    </row>
    <row r="56" spans="3:15" s="738" customFormat="1" ht="15.75">
      <c r="C56" s="44"/>
      <c r="D56" s="52"/>
      <c r="E56" s="163"/>
      <c r="F56" s="163"/>
      <c r="G56" s="163"/>
      <c r="H56" s="52"/>
      <c r="I56" s="52"/>
      <c r="J56" s="52"/>
      <c r="K56" s="52"/>
      <c r="L56" s="52"/>
      <c r="M56" s="52"/>
      <c r="N56" s="52"/>
      <c r="O56" s="52"/>
    </row>
    <row r="57" spans="3:15" s="738" customFormat="1" ht="15.75">
      <c r="C57" s="44"/>
      <c r="D57" s="52"/>
      <c r="E57" s="163"/>
      <c r="F57" s="163"/>
      <c r="G57" s="163"/>
      <c r="H57" s="52"/>
      <c r="I57" s="52"/>
      <c r="J57" s="52"/>
      <c r="K57" s="52"/>
      <c r="L57" s="52"/>
      <c r="M57" s="52"/>
      <c r="N57" s="52"/>
      <c r="O57" s="52"/>
    </row>
    <row r="58" spans="3:15" s="738" customFormat="1" ht="15.75">
      <c r="C58" s="44"/>
      <c r="E58" s="306"/>
      <c r="F58" s="306"/>
      <c r="G58" s="306"/>
    </row>
    <row r="59" spans="3:15" s="738" customFormat="1" ht="15.75">
      <c r="C59" s="44"/>
      <c r="E59" s="306"/>
      <c r="F59" s="306"/>
      <c r="G59" s="306"/>
    </row>
    <row r="60" spans="3:15" s="738" customFormat="1" ht="15.75">
      <c r="C60" s="44"/>
      <c r="E60" s="306"/>
      <c r="F60" s="306"/>
      <c r="G60" s="306"/>
    </row>
    <row r="61" spans="3:15" s="738" customFormat="1" ht="15.75">
      <c r="C61" s="44"/>
      <c r="E61" s="306"/>
      <c r="F61" s="306"/>
      <c r="G61" s="306"/>
    </row>
    <row r="62" spans="3:15" s="738" customFormat="1" ht="15.75">
      <c r="C62" s="44"/>
      <c r="E62" s="306"/>
      <c r="F62" s="306"/>
      <c r="G62" s="306"/>
    </row>
    <row r="63" spans="3:15" s="738" customFormat="1" ht="15.75">
      <c r="C63" s="44"/>
      <c r="E63" s="306"/>
      <c r="F63" s="306"/>
      <c r="G63" s="306"/>
    </row>
    <row r="64" spans="3:15" s="738" customFormat="1" ht="15.75">
      <c r="C64" s="44"/>
      <c r="E64" s="306"/>
      <c r="F64" s="306"/>
      <c r="G64" s="306"/>
    </row>
    <row r="65" spans="3:7" s="738" customFormat="1" ht="15.75">
      <c r="C65" s="44"/>
      <c r="E65" s="306"/>
      <c r="F65" s="306"/>
      <c r="G65" s="306"/>
    </row>
    <row r="66" spans="3:7" s="738" customFormat="1" ht="15.75">
      <c r="C66" s="44"/>
      <c r="E66" s="306"/>
      <c r="F66" s="306"/>
      <c r="G66" s="306"/>
    </row>
    <row r="67" spans="3:7" s="738" customFormat="1" ht="15.75">
      <c r="C67" s="44"/>
      <c r="E67" s="306"/>
      <c r="F67" s="306"/>
      <c r="G67" s="306"/>
    </row>
    <row r="68" spans="3:7" s="738" customFormat="1" ht="15.75">
      <c r="C68" s="44"/>
      <c r="E68" s="306"/>
      <c r="F68" s="306"/>
      <c r="G68" s="306"/>
    </row>
    <row r="69" spans="3:7" s="738" customFormat="1" ht="15.75">
      <c r="C69" s="44"/>
      <c r="E69" s="306"/>
      <c r="F69" s="306"/>
      <c r="G69" s="306"/>
    </row>
    <row r="70" spans="3:7" s="738" customFormat="1" ht="15.75">
      <c r="C70" s="44"/>
      <c r="E70" s="306"/>
      <c r="F70" s="306"/>
      <c r="G70" s="306"/>
    </row>
    <row r="71" spans="3:7" s="738" customFormat="1" ht="15.75">
      <c r="C71" s="44"/>
      <c r="E71" s="306"/>
      <c r="F71" s="306"/>
      <c r="G71" s="306"/>
    </row>
    <row r="72" spans="3:7" s="738" customFormat="1" ht="15.75">
      <c r="C72" s="44"/>
      <c r="E72" s="306"/>
      <c r="F72" s="306"/>
      <c r="G72" s="306"/>
    </row>
    <row r="73" spans="3:7" s="738" customFormat="1" ht="15.75">
      <c r="C73" s="44"/>
      <c r="E73" s="306"/>
      <c r="F73" s="306"/>
      <c r="G73" s="306"/>
    </row>
    <row r="74" spans="3:7" s="738" customFormat="1" ht="15.75">
      <c r="C74" s="44"/>
      <c r="E74" s="306"/>
      <c r="F74" s="306"/>
      <c r="G74" s="306"/>
    </row>
    <row r="75" spans="3:7" s="738" customFormat="1" ht="15.75">
      <c r="C75" s="44"/>
      <c r="E75" s="306"/>
      <c r="F75" s="306"/>
      <c r="G75" s="306"/>
    </row>
    <row r="76" spans="3:7" s="738" customFormat="1" ht="15.75">
      <c r="C76" s="44"/>
      <c r="E76" s="306"/>
      <c r="F76" s="306"/>
      <c r="G76" s="306"/>
    </row>
    <row r="77" spans="3:7" s="738" customFormat="1" ht="15.75">
      <c r="C77" s="44"/>
      <c r="E77" s="306"/>
      <c r="F77" s="306"/>
      <c r="G77" s="306"/>
    </row>
    <row r="78" spans="3:7" s="738" customFormat="1" ht="15.75">
      <c r="C78" s="44"/>
      <c r="E78" s="306"/>
      <c r="F78" s="306"/>
      <c r="G78" s="306"/>
    </row>
    <row r="79" spans="3:7" s="738" customFormat="1" ht="15.75">
      <c r="C79" s="44"/>
      <c r="E79" s="306"/>
      <c r="F79" s="306"/>
      <c r="G79" s="306"/>
    </row>
    <row r="80" spans="3:7" s="738" customFormat="1" ht="15.75">
      <c r="C80" s="44"/>
      <c r="E80" s="306"/>
      <c r="F80" s="306"/>
      <c r="G80" s="306"/>
    </row>
    <row r="81" spans="3:7" s="738" customFormat="1" ht="15.75">
      <c r="C81" s="44"/>
      <c r="E81" s="306"/>
      <c r="F81" s="306"/>
      <c r="G81" s="306"/>
    </row>
    <row r="82" spans="3:7" s="738" customFormat="1" ht="15.75">
      <c r="C82" s="44"/>
      <c r="E82" s="306"/>
      <c r="F82" s="306"/>
      <c r="G82" s="306"/>
    </row>
    <row r="83" spans="3:7" s="738" customFormat="1" ht="15.75">
      <c r="C83" s="44"/>
      <c r="E83" s="306"/>
      <c r="F83" s="306"/>
      <c r="G83" s="306"/>
    </row>
    <row r="84" spans="3:7" s="738" customFormat="1" ht="15.75">
      <c r="C84" s="44"/>
      <c r="E84" s="306"/>
      <c r="F84" s="306"/>
      <c r="G84" s="306"/>
    </row>
    <row r="85" spans="3:7" s="738" customFormat="1" ht="15.75">
      <c r="C85" s="44"/>
      <c r="E85" s="306"/>
      <c r="F85" s="306"/>
      <c r="G85" s="306"/>
    </row>
    <row r="86" spans="3:7" s="738" customFormat="1" ht="15.75">
      <c r="C86" s="44"/>
      <c r="E86" s="306"/>
      <c r="F86" s="306"/>
      <c r="G86" s="306"/>
    </row>
    <row r="87" spans="3:7" s="738" customFormat="1" ht="15.75">
      <c r="C87" s="44"/>
      <c r="E87" s="306"/>
      <c r="F87" s="306"/>
      <c r="G87" s="306"/>
    </row>
    <row r="88" spans="3:7" s="738" customFormat="1" ht="15.75">
      <c r="C88" s="44"/>
      <c r="E88" s="306"/>
      <c r="F88" s="306"/>
      <c r="G88" s="306"/>
    </row>
    <row r="89" spans="3:7" s="738" customFormat="1" ht="15.75">
      <c r="C89" s="44"/>
      <c r="E89" s="306"/>
      <c r="F89" s="306"/>
      <c r="G89" s="306"/>
    </row>
    <row r="90" spans="3:7" s="738" customFormat="1" ht="15.75">
      <c r="C90" s="44"/>
      <c r="E90" s="306"/>
      <c r="F90" s="306"/>
      <c r="G90" s="306"/>
    </row>
    <row r="91" spans="3:7" s="738" customFormat="1" ht="15.75">
      <c r="C91" s="44"/>
      <c r="E91" s="306"/>
      <c r="F91" s="306"/>
      <c r="G91" s="306"/>
    </row>
    <row r="92" spans="3:7" s="738" customFormat="1" ht="15.75">
      <c r="C92" s="44"/>
      <c r="E92" s="306"/>
      <c r="F92" s="306"/>
      <c r="G92" s="306"/>
    </row>
    <row r="93" spans="3:7" s="738" customFormat="1" ht="15.75">
      <c r="C93" s="44"/>
      <c r="E93" s="306"/>
      <c r="F93" s="306"/>
      <c r="G93" s="306"/>
    </row>
    <row r="94" spans="3:7" s="738" customFormat="1" ht="15.75">
      <c r="C94" s="44"/>
      <c r="E94" s="306"/>
      <c r="F94" s="306"/>
      <c r="G94" s="306"/>
    </row>
    <row r="95" spans="3:7" s="738" customFormat="1" ht="15.75">
      <c r="C95" s="44"/>
      <c r="E95" s="306"/>
      <c r="F95" s="306"/>
      <c r="G95" s="306"/>
    </row>
    <row r="96" spans="3:7" s="738" customFormat="1" ht="15.75">
      <c r="C96" s="44"/>
      <c r="E96" s="306"/>
      <c r="F96" s="306"/>
      <c r="G96" s="306"/>
    </row>
    <row r="97" spans="3:7" s="738" customFormat="1" ht="15.75">
      <c r="C97" s="44"/>
      <c r="E97" s="306"/>
      <c r="F97" s="306"/>
      <c r="G97" s="306"/>
    </row>
    <row r="98" spans="3:7" s="738" customFormat="1" ht="15.75">
      <c r="C98" s="44"/>
      <c r="E98" s="306"/>
      <c r="F98" s="306"/>
      <c r="G98" s="306"/>
    </row>
    <row r="99" spans="3:7" s="738" customFormat="1" ht="15.75">
      <c r="C99" s="44"/>
      <c r="E99" s="306"/>
      <c r="F99" s="306"/>
      <c r="G99" s="306"/>
    </row>
    <row r="100" spans="3:7" s="738" customFormat="1" ht="15.75">
      <c r="C100" s="44"/>
      <c r="E100" s="306"/>
      <c r="F100" s="306"/>
      <c r="G100" s="306"/>
    </row>
    <row r="101" spans="3:7" s="738" customFormat="1" ht="15.75">
      <c r="C101" s="44"/>
      <c r="E101" s="306"/>
      <c r="F101" s="306"/>
      <c r="G101" s="306"/>
    </row>
    <row r="102" spans="3:7" s="738" customFormat="1" ht="15.75">
      <c r="C102" s="44"/>
      <c r="E102" s="306"/>
      <c r="F102" s="306"/>
      <c r="G102" s="306"/>
    </row>
    <row r="103" spans="3:7" s="738" customFormat="1" ht="15.75">
      <c r="C103" s="44"/>
      <c r="E103" s="306"/>
      <c r="F103" s="306"/>
      <c r="G103" s="306"/>
    </row>
    <row r="104" spans="3:7" s="738" customFormat="1" ht="15.75">
      <c r="C104" s="44"/>
      <c r="E104" s="306"/>
      <c r="F104" s="306"/>
      <c r="G104" s="306"/>
    </row>
    <row r="105" spans="3:7" s="738" customFormat="1" ht="15.75">
      <c r="C105" s="44"/>
      <c r="E105" s="306"/>
      <c r="F105" s="306"/>
      <c r="G105" s="306"/>
    </row>
    <row r="106" spans="3:7" s="738" customFormat="1" ht="15.75">
      <c r="C106" s="44"/>
      <c r="E106" s="306"/>
      <c r="F106" s="306"/>
      <c r="G106" s="306"/>
    </row>
    <row r="107" spans="3:7" s="738" customFormat="1" ht="15.75">
      <c r="C107" s="44"/>
      <c r="E107" s="306"/>
      <c r="F107" s="306"/>
      <c r="G107" s="306"/>
    </row>
    <row r="108" spans="3:7" s="738" customFormat="1" ht="15.75">
      <c r="C108" s="44"/>
      <c r="E108" s="306"/>
      <c r="F108" s="306"/>
      <c r="G108" s="306"/>
    </row>
    <row r="109" spans="3:7" s="738" customFormat="1" ht="15.75">
      <c r="C109" s="44"/>
      <c r="E109" s="306"/>
      <c r="F109" s="306"/>
      <c r="G109" s="306"/>
    </row>
    <row r="110" spans="3:7" s="738" customFormat="1" ht="15.75">
      <c r="C110" s="44"/>
      <c r="E110" s="306"/>
      <c r="F110" s="306"/>
      <c r="G110" s="306"/>
    </row>
    <row r="111" spans="3:7" s="738" customFormat="1" ht="15.75">
      <c r="C111" s="44"/>
      <c r="E111" s="306"/>
      <c r="F111" s="306"/>
      <c r="G111" s="306"/>
    </row>
    <row r="112" spans="3:7" s="738" customFormat="1" ht="15.75">
      <c r="C112" s="44"/>
      <c r="E112" s="306"/>
      <c r="F112" s="306"/>
      <c r="G112" s="306"/>
    </row>
    <row r="113" spans="3:7" s="738" customFormat="1" ht="15.75">
      <c r="C113" s="44"/>
      <c r="E113" s="306"/>
      <c r="F113" s="306"/>
      <c r="G113" s="306"/>
    </row>
    <row r="114" spans="3:7" s="738" customFormat="1" ht="15.75">
      <c r="C114" s="44"/>
      <c r="E114" s="306"/>
      <c r="F114" s="306"/>
      <c r="G114" s="306"/>
    </row>
    <row r="115" spans="3:7" s="738" customFormat="1" ht="15.75">
      <c r="C115" s="44"/>
      <c r="E115" s="306"/>
      <c r="F115" s="306"/>
      <c r="G115" s="306"/>
    </row>
    <row r="116" spans="3:7" s="738" customFormat="1" ht="15.75">
      <c r="C116" s="44"/>
      <c r="E116" s="306"/>
      <c r="F116" s="306"/>
      <c r="G116" s="306"/>
    </row>
    <row r="117" spans="3:7" s="738" customFormat="1" ht="15.75">
      <c r="C117" s="44"/>
      <c r="E117" s="306"/>
      <c r="F117" s="306"/>
      <c r="G117" s="306"/>
    </row>
    <row r="118" spans="3:7" s="738" customFormat="1" ht="15.75">
      <c r="C118" s="44"/>
      <c r="E118" s="306"/>
      <c r="F118" s="306"/>
      <c r="G118" s="306"/>
    </row>
    <row r="119" spans="3:7" s="738" customFormat="1" ht="15.75">
      <c r="C119" s="44"/>
      <c r="E119" s="306"/>
      <c r="F119" s="306"/>
      <c r="G119" s="306"/>
    </row>
    <row r="120" spans="3:7" s="738" customFormat="1" ht="15.75">
      <c r="C120" s="44"/>
      <c r="E120" s="306"/>
      <c r="F120" s="306"/>
      <c r="G120" s="306"/>
    </row>
    <row r="121" spans="3:7" s="738" customFormat="1" ht="15.75">
      <c r="C121" s="44"/>
      <c r="E121" s="306"/>
      <c r="F121" s="306"/>
      <c r="G121" s="306"/>
    </row>
    <row r="122" spans="3:7" s="738" customFormat="1" ht="15.75">
      <c r="C122" s="44"/>
      <c r="E122" s="306"/>
      <c r="F122" s="306"/>
      <c r="G122" s="306"/>
    </row>
    <row r="123" spans="3:7" s="738" customFormat="1" ht="15.75">
      <c r="C123" s="44"/>
      <c r="E123" s="306"/>
      <c r="F123" s="306"/>
      <c r="G123" s="306"/>
    </row>
    <row r="124" spans="3:7" s="738" customFormat="1" ht="15.75">
      <c r="C124" s="44"/>
      <c r="E124" s="306"/>
      <c r="F124" s="306"/>
      <c r="G124" s="306"/>
    </row>
    <row r="125" spans="3:7" s="738" customFormat="1" ht="15.75">
      <c r="C125" s="44"/>
      <c r="E125" s="306"/>
      <c r="F125" s="306"/>
      <c r="G125" s="306"/>
    </row>
    <row r="126" spans="3:7" s="738" customFormat="1" ht="15.75">
      <c r="C126" s="44"/>
      <c r="E126" s="306"/>
      <c r="F126" s="306"/>
      <c r="G126" s="306"/>
    </row>
    <row r="127" spans="3:7" s="738" customFormat="1" ht="15.75">
      <c r="C127" s="44"/>
      <c r="E127" s="306"/>
      <c r="F127" s="306"/>
      <c r="G127" s="306"/>
    </row>
    <row r="128" spans="3:7" s="738" customFormat="1" ht="15.75">
      <c r="C128" s="44"/>
      <c r="E128" s="306"/>
      <c r="F128" s="306"/>
      <c r="G128" s="306"/>
    </row>
    <row r="129" spans="3:7" s="738" customFormat="1" ht="15.75">
      <c r="C129" s="44"/>
      <c r="E129" s="306"/>
      <c r="F129" s="306"/>
      <c r="G129" s="306"/>
    </row>
    <row r="130" spans="3:7" s="738" customFormat="1" ht="15.75">
      <c r="C130" s="44"/>
      <c r="E130" s="306"/>
      <c r="F130" s="306"/>
      <c r="G130" s="306"/>
    </row>
    <row r="131" spans="3:7" s="738" customFormat="1" ht="15.75">
      <c r="C131" s="44"/>
      <c r="E131" s="306"/>
      <c r="F131" s="306"/>
      <c r="G131" s="306"/>
    </row>
    <row r="132" spans="3:7" s="738" customFormat="1" ht="15.75">
      <c r="C132" s="44"/>
      <c r="E132" s="306"/>
      <c r="F132" s="306"/>
      <c r="G132" s="306"/>
    </row>
    <row r="133" spans="3:7" s="738" customFormat="1" ht="15.75">
      <c r="C133" s="44"/>
      <c r="E133" s="306"/>
      <c r="F133" s="306"/>
      <c r="G133" s="306"/>
    </row>
    <row r="134" spans="3:7" s="738" customFormat="1" ht="15.75">
      <c r="C134" s="44"/>
      <c r="E134" s="306"/>
      <c r="F134" s="306"/>
      <c r="G134" s="306"/>
    </row>
    <row r="135" spans="3:7" s="738" customFormat="1" ht="15.75">
      <c r="C135" s="44"/>
      <c r="E135" s="306"/>
      <c r="F135" s="306"/>
      <c r="G135" s="306"/>
    </row>
    <row r="136" spans="3:7" s="738" customFormat="1" ht="15.75">
      <c r="C136" s="44"/>
      <c r="E136" s="306"/>
      <c r="F136" s="306"/>
      <c r="G136" s="306"/>
    </row>
    <row r="137" spans="3:7" s="738" customFormat="1" ht="15.75">
      <c r="C137" s="44"/>
      <c r="E137" s="306"/>
      <c r="F137" s="306"/>
      <c r="G137" s="306"/>
    </row>
    <row r="138" spans="3:7" s="738" customFormat="1" ht="15.75">
      <c r="C138" s="44"/>
      <c r="E138" s="306"/>
      <c r="F138" s="306"/>
      <c r="G138" s="306"/>
    </row>
    <row r="139" spans="3:7" s="738" customFormat="1" ht="15.75">
      <c r="C139" s="44"/>
      <c r="E139" s="306"/>
      <c r="F139" s="306"/>
      <c r="G139" s="306"/>
    </row>
    <row r="140" spans="3:7" s="738" customFormat="1" ht="15.75">
      <c r="C140" s="44"/>
      <c r="E140" s="306"/>
      <c r="F140" s="306"/>
      <c r="G140" s="306"/>
    </row>
    <row r="141" spans="3:7" s="738" customFormat="1" ht="15.75">
      <c r="C141" s="44"/>
      <c r="E141" s="306"/>
      <c r="F141" s="306"/>
      <c r="G141" s="306"/>
    </row>
    <row r="142" spans="3:7" s="738" customFormat="1" ht="15.75">
      <c r="C142" s="44"/>
      <c r="E142" s="306"/>
      <c r="F142" s="306"/>
      <c r="G142" s="306"/>
    </row>
    <row r="143" spans="3:7" s="738" customFormat="1" ht="15.75">
      <c r="C143" s="44"/>
      <c r="E143" s="306"/>
      <c r="F143" s="306"/>
      <c r="G143" s="306"/>
    </row>
    <row r="144" spans="3:7" s="738" customFormat="1" ht="15.75">
      <c r="C144" s="44"/>
      <c r="E144" s="306"/>
      <c r="F144" s="306"/>
      <c r="G144" s="306"/>
    </row>
    <row r="145" spans="3:7" s="738" customFormat="1" ht="15.75">
      <c r="C145" s="44"/>
      <c r="E145" s="306"/>
      <c r="F145" s="306"/>
      <c r="G145" s="306"/>
    </row>
    <row r="146" spans="3:7" s="738" customFormat="1" ht="15.75">
      <c r="C146" s="44"/>
      <c r="E146" s="306"/>
      <c r="F146" s="306"/>
      <c r="G146" s="306"/>
    </row>
    <row r="147" spans="3:7" s="738" customFormat="1" ht="15.75">
      <c r="C147" s="44"/>
      <c r="E147" s="306"/>
      <c r="F147" s="306"/>
      <c r="G147" s="306"/>
    </row>
    <row r="148" spans="3:7" s="738" customFormat="1" ht="15.75">
      <c r="C148" s="44"/>
      <c r="E148" s="306"/>
      <c r="F148" s="306"/>
      <c r="G148" s="306"/>
    </row>
    <row r="149" spans="3:7" s="738" customFormat="1" ht="15.75">
      <c r="C149" s="44"/>
      <c r="E149" s="306"/>
      <c r="F149" s="306"/>
      <c r="G149" s="306"/>
    </row>
    <row r="150" spans="3:7" s="738" customFormat="1" ht="15.75">
      <c r="C150" s="44"/>
      <c r="E150" s="306"/>
      <c r="F150" s="306"/>
      <c r="G150" s="306"/>
    </row>
    <row r="151" spans="3:7" s="738" customFormat="1" ht="15.75">
      <c r="C151" s="44"/>
      <c r="E151" s="306"/>
      <c r="F151" s="306"/>
      <c r="G151" s="306"/>
    </row>
    <row r="152" spans="3:7" s="738" customFormat="1" ht="15.75">
      <c r="C152" s="44"/>
      <c r="E152" s="306"/>
      <c r="F152" s="306"/>
      <c r="G152" s="306"/>
    </row>
    <row r="153" spans="3:7" s="738" customFormat="1" ht="15.75">
      <c r="C153" s="44"/>
      <c r="E153" s="306"/>
      <c r="F153" s="306"/>
      <c r="G153" s="306"/>
    </row>
    <row r="154" spans="3:7" s="738" customFormat="1" ht="15.75">
      <c r="C154" s="44"/>
      <c r="E154" s="306"/>
      <c r="F154" s="306"/>
      <c r="G154" s="306"/>
    </row>
    <row r="155" spans="3:7" s="738" customFormat="1" ht="15.75">
      <c r="C155" s="44"/>
      <c r="E155" s="306"/>
      <c r="F155" s="306"/>
      <c r="G155" s="306"/>
    </row>
    <row r="156" spans="3:7" s="738" customFormat="1" ht="15.75">
      <c r="C156" s="44"/>
      <c r="E156" s="306"/>
      <c r="F156" s="306"/>
      <c r="G156" s="306"/>
    </row>
    <row r="157" spans="3:7" s="738" customFormat="1" ht="15.75">
      <c r="C157" s="44"/>
      <c r="E157" s="306"/>
      <c r="F157" s="306"/>
      <c r="G157" s="306"/>
    </row>
    <row r="158" spans="3:7" s="738" customFormat="1" ht="15.75">
      <c r="C158" s="44"/>
      <c r="E158" s="306"/>
      <c r="F158" s="306"/>
      <c r="G158" s="306"/>
    </row>
    <row r="159" spans="3:7" s="738" customFormat="1" ht="15.75">
      <c r="C159" s="44"/>
      <c r="E159" s="306"/>
      <c r="F159" s="306"/>
      <c r="G159" s="306"/>
    </row>
    <row r="160" spans="3:7" s="738" customFormat="1" ht="15.75">
      <c r="C160" s="44"/>
      <c r="E160" s="306"/>
      <c r="F160" s="306"/>
      <c r="G160" s="306"/>
    </row>
    <row r="161" spans="3:7" s="738" customFormat="1" ht="15.75">
      <c r="C161" s="44"/>
      <c r="E161" s="306"/>
      <c r="F161" s="306"/>
      <c r="G161" s="306"/>
    </row>
    <row r="162" spans="3:7" s="738" customFormat="1" ht="15.75">
      <c r="C162" s="44"/>
      <c r="E162" s="306"/>
      <c r="F162" s="306"/>
      <c r="G162" s="306"/>
    </row>
    <row r="163" spans="3:7" s="738" customFormat="1" ht="15.75">
      <c r="C163" s="44"/>
      <c r="E163" s="306"/>
      <c r="F163" s="306"/>
      <c r="G163" s="306"/>
    </row>
    <row r="164" spans="3:7" s="738" customFormat="1" ht="15.75">
      <c r="C164" s="44"/>
      <c r="E164" s="306"/>
      <c r="F164" s="306"/>
      <c r="G164" s="306"/>
    </row>
    <row r="165" spans="3:7" s="738" customFormat="1" ht="15.75">
      <c r="C165" s="44"/>
      <c r="E165" s="306"/>
      <c r="F165" s="306"/>
      <c r="G165" s="306"/>
    </row>
    <row r="166" spans="3:7" s="738" customFormat="1" ht="15.75">
      <c r="C166" s="44"/>
      <c r="E166" s="306"/>
      <c r="F166" s="306"/>
      <c r="G166" s="306"/>
    </row>
    <row r="167" spans="3:7" s="738" customFormat="1" ht="15.75">
      <c r="C167" s="44"/>
      <c r="E167" s="306"/>
      <c r="F167" s="306"/>
      <c r="G167" s="306"/>
    </row>
    <row r="168" spans="3:7" s="738" customFormat="1" ht="15.75">
      <c r="C168" s="44"/>
      <c r="E168" s="306"/>
      <c r="F168" s="306"/>
      <c r="G168" s="306"/>
    </row>
    <row r="169" spans="3:7" s="738" customFormat="1" ht="15.75">
      <c r="C169" s="44"/>
      <c r="E169" s="306"/>
      <c r="F169" s="306"/>
      <c r="G169" s="306"/>
    </row>
    <row r="170" spans="3:7" s="738" customFormat="1" ht="15.75">
      <c r="C170" s="44"/>
      <c r="E170" s="306"/>
      <c r="F170" s="306"/>
      <c r="G170" s="306"/>
    </row>
    <row r="171" spans="3:7" s="738" customFormat="1" ht="15.75">
      <c r="C171" s="44"/>
      <c r="E171" s="306"/>
      <c r="F171" s="306"/>
      <c r="G171" s="306"/>
    </row>
    <row r="172" spans="3:7" s="738" customFormat="1" ht="15.75">
      <c r="C172" s="44"/>
      <c r="E172" s="306"/>
      <c r="F172" s="306"/>
      <c r="G172" s="306"/>
    </row>
    <row r="173" spans="3:7" s="738" customFormat="1" ht="15.75">
      <c r="C173" s="44"/>
      <c r="E173" s="306"/>
      <c r="F173" s="306"/>
      <c r="G173" s="306"/>
    </row>
    <row r="174" spans="3:7" s="738" customFormat="1" ht="15.75">
      <c r="C174" s="44"/>
      <c r="E174" s="306"/>
      <c r="F174" s="306"/>
      <c r="G174" s="306"/>
    </row>
    <row r="175" spans="3:7" s="738" customFormat="1" ht="15.75">
      <c r="C175" s="44"/>
      <c r="E175" s="306"/>
      <c r="F175" s="306"/>
      <c r="G175" s="306"/>
    </row>
    <row r="176" spans="3:7" s="738" customFormat="1" ht="15.75">
      <c r="C176" s="44"/>
      <c r="E176" s="306"/>
      <c r="F176" s="306"/>
      <c r="G176" s="306"/>
    </row>
    <row r="177" spans="3:7" s="738" customFormat="1" ht="15.75">
      <c r="C177" s="44"/>
      <c r="E177" s="306"/>
      <c r="F177" s="306"/>
      <c r="G177" s="306"/>
    </row>
    <row r="178" spans="3:7" s="738" customFormat="1" ht="15.75">
      <c r="C178" s="44"/>
      <c r="E178" s="306"/>
      <c r="F178" s="306"/>
      <c r="G178" s="306"/>
    </row>
    <row r="179" spans="3:7" s="738" customFormat="1" ht="15.75">
      <c r="C179" s="44"/>
      <c r="E179" s="306"/>
      <c r="F179" s="306"/>
      <c r="G179" s="306"/>
    </row>
    <row r="180" spans="3:7" s="738" customFormat="1" ht="15.75">
      <c r="C180" s="44"/>
      <c r="E180" s="306"/>
      <c r="F180" s="306"/>
      <c r="G180" s="306"/>
    </row>
    <row r="181" spans="3:7" s="738" customFormat="1" ht="15.75">
      <c r="C181" s="44"/>
      <c r="E181" s="306"/>
      <c r="F181" s="306"/>
      <c r="G181" s="306"/>
    </row>
    <row r="182" spans="3:7" s="738" customFormat="1" ht="15.75">
      <c r="C182" s="44"/>
      <c r="E182" s="306"/>
      <c r="F182" s="306"/>
      <c r="G182" s="306"/>
    </row>
    <row r="183" spans="3:7" s="738" customFormat="1" ht="15.75">
      <c r="C183" s="44"/>
      <c r="E183" s="306"/>
      <c r="F183" s="306"/>
      <c r="G183" s="306"/>
    </row>
    <row r="184" spans="3:7" s="738" customFormat="1" ht="15.75">
      <c r="C184" s="44"/>
      <c r="E184" s="306"/>
      <c r="F184" s="306"/>
      <c r="G184" s="306"/>
    </row>
    <row r="185" spans="3:7" s="738" customFormat="1" ht="15.75">
      <c r="C185" s="44"/>
      <c r="E185" s="306"/>
      <c r="F185" s="306"/>
      <c r="G185" s="306"/>
    </row>
    <row r="186" spans="3:7" s="738" customFormat="1" ht="15.75">
      <c r="C186" s="44"/>
      <c r="E186" s="306"/>
      <c r="F186" s="306"/>
      <c r="G186" s="306"/>
    </row>
    <row r="187" spans="3:7" s="738" customFormat="1" ht="15.75">
      <c r="C187" s="44"/>
      <c r="E187" s="306"/>
      <c r="F187" s="306"/>
      <c r="G187" s="306"/>
    </row>
    <row r="188" spans="3:7" s="738" customFormat="1" ht="15.75">
      <c r="C188" s="44"/>
      <c r="E188" s="306"/>
      <c r="F188" s="306"/>
      <c r="G188" s="306"/>
    </row>
    <row r="189" spans="3:7" s="738" customFormat="1" ht="15.75">
      <c r="C189" s="44"/>
      <c r="E189" s="306"/>
      <c r="F189" s="306"/>
      <c r="G189" s="306"/>
    </row>
    <row r="190" spans="3:7" s="738" customFormat="1" ht="15.75">
      <c r="C190" s="44"/>
      <c r="E190" s="306"/>
      <c r="F190" s="306"/>
      <c r="G190" s="306"/>
    </row>
    <row r="191" spans="3:7" s="738" customFormat="1" ht="15.75">
      <c r="C191" s="44"/>
      <c r="E191" s="306"/>
      <c r="F191" s="306"/>
      <c r="G191" s="306"/>
    </row>
    <row r="192" spans="3:7" s="738" customFormat="1" ht="15.75">
      <c r="C192" s="44"/>
      <c r="E192" s="306"/>
      <c r="F192" s="306"/>
      <c r="G192" s="306"/>
    </row>
    <row r="193" spans="3:16" ht="15.75">
      <c r="C193" s="44"/>
      <c r="P193" s="738"/>
    </row>
    <row r="194" spans="3:16" ht="15.75">
      <c r="C194" s="44"/>
      <c r="P194" s="738"/>
    </row>
    <row r="195" spans="3:16" ht="15.75">
      <c r="C195" s="44"/>
      <c r="P195" s="738"/>
    </row>
    <row r="196" spans="3:16" ht="15.75">
      <c r="C196" s="44"/>
      <c r="P196" s="738"/>
    </row>
    <row r="197" spans="3:16" ht="15.75">
      <c r="C197" s="44"/>
      <c r="P197" s="738"/>
    </row>
    <row r="198" spans="3:16" ht="15.75">
      <c r="C198" s="44"/>
      <c r="P198" s="738"/>
    </row>
    <row r="199" spans="3:16" ht="15.75">
      <c r="C199" s="44"/>
      <c r="P199" s="738"/>
    </row>
    <row r="200" spans="3:16" ht="15.75">
      <c r="C200" s="44"/>
      <c r="P200" s="738"/>
    </row>
    <row r="201" spans="3:16" ht="15.75">
      <c r="C201" s="44"/>
    </row>
    <row r="202" spans="3:16" ht="15.75">
      <c r="C202" s="44"/>
    </row>
    <row r="203" spans="3:16" ht="15.75">
      <c r="C203" s="44"/>
    </row>
    <row r="204" spans="3:16" ht="15.75">
      <c r="C204" s="44"/>
    </row>
    <row r="205" spans="3:16" ht="15.75">
      <c r="C205" s="44"/>
    </row>
    <row r="206" spans="3:16" ht="15.75">
      <c r="C206" s="44"/>
    </row>
    <row r="207" spans="3:16" ht="15.75">
      <c r="C207" s="44"/>
    </row>
    <row r="208" spans="3:16" ht="15.75">
      <c r="C208" s="44"/>
    </row>
    <row r="209" spans="3:3" ht="15.75">
      <c r="C209" s="44"/>
    </row>
    <row r="210" spans="3:3" ht="15.75">
      <c r="C210" s="44"/>
    </row>
    <row r="211" spans="3:3" ht="15.75">
      <c r="C211" s="44"/>
    </row>
    <row r="212" spans="3:3" ht="15.75">
      <c r="C212" s="44"/>
    </row>
    <row r="213" spans="3:3" ht="15.75">
      <c r="C213" s="44"/>
    </row>
    <row r="214" spans="3:3" ht="15.75">
      <c r="C214" s="44"/>
    </row>
    <row r="215" spans="3:3" ht="15.75">
      <c r="C215" s="44"/>
    </row>
    <row r="216" spans="3:3" ht="15.75">
      <c r="C216" s="44"/>
    </row>
    <row r="217" spans="3:3" ht="15.75">
      <c r="C217" s="44"/>
    </row>
    <row r="218" spans="3:3" ht="15.75">
      <c r="C218" s="44"/>
    </row>
    <row r="219" spans="3:3" ht="15.75">
      <c r="C219" s="44"/>
    </row>
    <row r="220" spans="3:3" ht="15.75">
      <c r="C220" s="44"/>
    </row>
    <row r="221" spans="3:3" ht="15.75">
      <c r="C221" s="44"/>
    </row>
    <row r="222" spans="3:3" ht="15.75">
      <c r="C222" s="44"/>
    </row>
    <row r="223" spans="3:3" ht="15.75">
      <c r="C223" s="44"/>
    </row>
    <row r="224" spans="3:3" ht="15.75">
      <c r="C224" s="44"/>
    </row>
    <row r="225" spans="3:3" ht="15.75">
      <c r="C225" s="44"/>
    </row>
    <row r="226" spans="3:3" ht="15.75">
      <c r="C226" s="44"/>
    </row>
    <row r="227" spans="3:3" ht="15.75">
      <c r="C227" s="44"/>
    </row>
    <row r="228" spans="3:3" ht="15.75">
      <c r="C228" s="44"/>
    </row>
    <row r="229" spans="3:3" ht="15.75">
      <c r="C229" s="44"/>
    </row>
    <row r="230" spans="3:3" ht="15.75">
      <c r="C230" s="44"/>
    </row>
    <row r="231" spans="3:3" ht="15.75">
      <c r="C231" s="44"/>
    </row>
    <row r="232" spans="3:3" ht="15.75">
      <c r="C232" s="44"/>
    </row>
    <row r="233" spans="3:3" ht="15.75">
      <c r="C233" s="44"/>
    </row>
    <row r="234" spans="3:3" ht="15.75">
      <c r="C234" s="44"/>
    </row>
    <row r="235" spans="3:3" ht="15.75">
      <c r="C235" s="44"/>
    </row>
    <row r="236" spans="3:3" ht="15.75">
      <c r="C236" s="44"/>
    </row>
    <row r="237" spans="3:3" ht="15.75">
      <c r="C237" s="44"/>
    </row>
    <row r="238" spans="3:3" ht="15.75">
      <c r="C238" s="44"/>
    </row>
    <row r="239" spans="3:3" ht="15.75">
      <c r="C239" s="44"/>
    </row>
    <row r="240" spans="3:3" ht="15.75">
      <c r="C240" s="44"/>
    </row>
    <row r="241" spans="3:3" ht="15.75">
      <c r="C241" s="44"/>
    </row>
    <row r="242" spans="3:3" ht="15.75">
      <c r="C242" s="44"/>
    </row>
    <row r="243" spans="3:3" ht="15.75">
      <c r="C243" s="44"/>
    </row>
    <row r="244" spans="3:3" ht="15.75">
      <c r="C244" s="44"/>
    </row>
    <row r="245" spans="3:3" ht="15.75">
      <c r="C245" s="44"/>
    </row>
    <row r="246" spans="3:3" ht="15.75">
      <c r="C246" s="44"/>
    </row>
    <row r="247" spans="3:3" ht="15.75">
      <c r="C247" s="44"/>
    </row>
    <row r="248" spans="3:3" ht="15.75">
      <c r="C248" s="44"/>
    </row>
    <row r="249" spans="3:3" ht="15.75">
      <c r="C249" s="44"/>
    </row>
    <row r="250" spans="3:3" ht="15.75">
      <c r="C250" s="44"/>
    </row>
    <row r="251" spans="3:3" ht="15.75">
      <c r="C251" s="44"/>
    </row>
    <row r="252" spans="3:3" ht="15.75">
      <c r="C252" s="44"/>
    </row>
    <row r="253" spans="3:3" ht="15.75">
      <c r="C253" s="44"/>
    </row>
    <row r="254" spans="3:3" ht="15.75">
      <c r="C254" s="44"/>
    </row>
    <row r="255" spans="3:3" ht="15.75">
      <c r="C255" s="44"/>
    </row>
    <row r="256" spans="3:3" ht="15.75">
      <c r="C256" s="44"/>
    </row>
    <row r="257" spans="3:3" ht="15.75">
      <c r="C257" s="44"/>
    </row>
    <row r="258" spans="3:3" ht="15.75">
      <c r="C258" s="44"/>
    </row>
    <row r="259" spans="3:3" ht="15.75">
      <c r="C259" s="44"/>
    </row>
    <row r="260" spans="3:3" ht="15.75">
      <c r="C260" s="44"/>
    </row>
    <row r="261" spans="3:3" ht="15.75">
      <c r="C261" s="44"/>
    </row>
    <row r="262" spans="3:3" ht="15.75">
      <c r="C262" s="44"/>
    </row>
    <row r="263" spans="3:3" ht="15.75">
      <c r="C263" s="44"/>
    </row>
    <row r="264" spans="3:3" ht="15.75">
      <c r="C264" s="44"/>
    </row>
    <row r="265" spans="3:3" ht="15.75">
      <c r="C265" s="44"/>
    </row>
    <row r="266" spans="3:3" ht="15.75">
      <c r="C266" s="44"/>
    </row>
    <row r="267" spans="3:3" ht="15.75">
      <c r="C267" s="44"/>
    </row>
    <row r="268" spans="3:3" ht="15.75">
      <c r="C268" s="44"/>
    </row>
    <row r="269" spans="3:3" ht="15.75">
      <c r="C269" s="44"/>
    </row>
    <row r="270" spans="3:3" ht="15.75">
      <c r="C270" s="44"/>
    </row>
    <row r="271" spans="3:3" ht="15.75">
      <c r="C271" s="44"/>
    </row>
    <row r="272" spans="3:3" ht="15.75">
      <c r="C272" s="44"/>
    </row>
    <row r="273" spans="3:3" ht="15.75">
      <c r="C273" s="44"/>
    </row>
    <row r="274" spans="3:3" ht="15.75">
      <c r="C274" s="44"/>
    </row>
    <row r="275" spans="3:3" ht="15.75">
      <c r="C275" s="44"/>
    </row>
    <row r="276" spans="3:3" ht="15.75">
      <c r="C276" s="44"/>
    </row>
    <row r="277" spans="3:3" ht="15.75">
      <c r="C277" s="44"/>
    </row>
    <row r="278" spans="3:3" ht="15.75">
      <c r="C278" s="44"/>
    </row>
    <row r="279" spans="3:3" ht="15.75">
      <c r="C279" s="44"/>
    </row>
    <row r="280" spans="3:3" ht="15.75">
      <c r="C280" s="44"/>
    </row>
    <row r="281" spans="3:3" ht="15.75">
      <c r="C281" s="44"/>
    </row>
    <row r="282" spans="3:3" ht="15.75">
      <c r="C282" s="44"/>
    </row>
    <row r="283" spans="3:3" ht="15.75">
      <c r="C283" s="44"/>
    </row>
    <row r="284" spans="3:3" ht="15.75">
      <c r="C284" s="44"/>
    </row>
    <row r="285" spans="3:3" ht="15.75">
      <c r="C285" s="44"/>
    </row>
    <row r="286" spans="3:3" ht="15.75">
      <c r="C286" s="44"/>
    </row>
    <row r="287" spans="3:3" ht="15.75">
      <c r="C287" s="44"/>
    </row>
    <row r="288" spans="3:3" ht="15.75">
      <c r="C288" s="44"/>
    </row>
    <row r="289" spans="3:3" ht="15.75">
      <c r="C289" s="44"/>
    </row>
    <row r="290" spans="3:3" ht="15.75">
      <c r="C290" s="44"/>
    </row>
    <row r="291" spans="3:3" ht="15.75">
      <c r="C291" s="44"/>
    </row>
    <row r="292" spans="3:3" ht="15.75">
      <c r="C292" s="44"/>
    </row>
    <row r="293" spans="3:3" ht="15.75">
      <c r="C293" s="44"/>
    </row>
    <row r="294" spans="3:3" ht="15.75">
      <c r="C294" s="44"/>
    </row>
    <row r="295" spans="3:3" ht="15.75">
      <c r="C295" s="44"/>
    </row>
    <row r="296" spans="3:3" ht="15.75">
      <c r="C296" s="44"/>
    </row>
    <row r="297" spans="3:3" ht="15.75">
      <c r="C297" s="44"/>
    </row>
    <row r="298" spans="3:3" ht="15.75">
      <c r="C298" s="44"/>
    </row>
    <row r="299" spans="3:3" ht="15.75">
      <c r="C299" s="44"/>
    </row>
    <row r="300" spans="3:3" ht="15.75">
      <c r="C300" s="44"/>
    </row>
    <row r="301" spans="3:3" ht="15.75">
      <c r="C301" s="44"/>
    </row>
    <row r="302" spans="3:3" ht="15.75">
      <c r="C302" s="44"/>
    </row>
    <row r="303" spans="3:3" ht="15.75">
      <c r="C303" s="44"/>
    </row>
    <row r="304" spans="3:3" ht="15.75">
      <c r="C304" s="44"/>
    </row>
    <row r="305" spans="3:3" ht="15.75">
      <c r="C305" s="44"/>
    </row>
    <row r="306" spans="3:3" ht="15.75">
      <c r="C306" s="44"/>
    </row>
    <row r="307" spans="3:3" ht="15.75">
      <c r="C307" s="44"/>
    </row>
    <row r="308" spans="3:3" ht="15.75">
      <c r="C308" s="44"/>
    </row>
    <row r="309" spans="3:3" ht="15.75">
      <c r="C309" s="44"/>
    </row>
    <row r="310" spans="3:3" ht="15.75">
      <c r="C310" s="44"/>
    </row>
    <row r="311" spans="3:3" ht="15.75">
      <c r="C311" s="44"/>
    </row>
    <row r="312" spans="3:3" ht="15.75">
      <c r="C312" s="44"/>
    </row>
    <row r="313" spans="3:3" ht="15.75">
      <c r="C313" s="44"/>
    </row>
    <row r="314" spans="3:3" ht="15.75">
      <c r="C314" s="44"/>
    </row>
    <row r="315" spans="3:3" ht="15.75">
      <c r="C315" s="44"/>
    </row>
    <row r="316" spans="3:3" ht="15.75">
      <c r="C316" s="44"/>
    </row>
    <row r="317" spans="3:3" ht="15.75">
      <c r="C317" s="44"/>
    </row>
    <row r="318" spans="3:3" ht="15.75">
      <c r="C318" s="44"/>
    </row>
    <row r="319" spans="3:3" ht="15.75">
      <c r="C319" s="44"/>
    </row>
    <row r="320" spans="3:3" ht="15.75">
      <c r="C320" s="44"/>
    </row>
    <row r="321" spans="3:3" ht="15.75">
      <c r="C321" s="44"/>
    </row>
    <row r="322" spans="3:3" ht="15.75">
      <c r="C322" s="44"/>
    </row>
    <row r="323" spans="3:3" ht="15.75">
      <c r="C323" s="44"/>
    </row>
    <row r="324" spans="3:3" ht="15.75">
      <c r="C324" s="44"/>
    </row>
    <row r="325" spans="3:3" ht="15.75">
      <c r="C325" s="44"/>
    </row>
    <row r="326" spans="3:3" ht="15.75">
      <c r="C326" s="44"/>
    </row>
    <row r="327" spans="3:3" ht="15.75">
      <c r="C327" s="44"/>
    </row>
    <row r="328" spans="3:3" ht="15.75">
      <c r="C328" s="44"/>
    </row>
    <row r="329" spans="3:3" ht="15.75">
      <c r="C329" s="44"/>
    </row>
    <row r="330" spans="3:3" ht="15.75">
      <c r="C330" s="44"/>
    </row>
    <row r="331" spans="3:3" ht="15.75">
      <c r="C331" s="44"/>
    </row>
    <row r="332" spans="3:3" ht="15.75">
      <c r="C332" s="44"/>
    </row>
    <row r="333" spans="3:3" ht="15.75">
      <c r="C333" s="44"/>
    </row>
    <row r="334" spans="3:3" ht="15.75">
      <c r="C334" s="44"/>
    </row>
    <row r="335" spans="3:3" ht="15.75">
      <c r="C335" s="44"/>
    </row>
    <row r="336" spans="3:3" ht="15.75">
      <c r="C336" s="44"/>
    </row>
    <row r="337" spans="3:3" ht="15.75">
      <c r="C337" s="44"/>
    </row>
    <row r="338" spans="3:3" ht="15.75">
      <c r="C338" s="44"/>
    </row>
    <row r="339" spans="3:3" ht="15.75">
      <c r="C339" s="44"/>
    </row>
    <row r="340" spans="3:3" ht="15.75">
      <c r="C340" s="44"/>
    </row>
    <row r="341" spans="3:3" ht="15.75">
      <c r="C341" s="44"/>
    </row>
    <row r="342" spans="3:3" ht="15.75">
      <c r="C342" s="44"/>
    </row>
    <row r="343" spans="3:3" ht="15.75">
      <c r="C343" s="44"/>
    </row>
    <row r="344" spans="3:3" ht="15.75">
      <c r="C344" s="44"/>
    </row>
    <row r="345" spans="3:3" ht="15.75">
      <c r="C345" s="44"/>
    </row>
    <row r="346" spans="3:3" ht="15.75">
      <c r="C346" s="44"/>
    </row>
    <row r="347" spans="3:3" ht="15.75">
      <c r="C347" s="44"/>
    </row>
    <row r="348" spans="3:3" ht="15.75">
      <c r="C348" s="44"/>
    </row>
    <row r="349" spans="3:3" ht="15.75">
      <c r="C349" s="44"/>
    </row>
    <row r="350" spans="3:3" ht="15.75">
      <c r="C350" s="44"/>
    </row>
    <row r="351" spans="3:3" ht="15.75">
      <c r="C351" s="44"/>
    </row>
    <row r="352" spans="3:3" ht="15.75">
      <c r="C352" s="44"/>
    </row>
    <row r="353" spans="3:3" ht="15.75">
      <c r="C353" s="44"/>
    </row>
    <row r="354" spans="3:3" ht="15.75">
      <c r="C354" s="44"/>
    </row>
    <row r="355" spans="3:3" ht="15.75">
      <c r="C355" s="44"/>
    </row>
    <row r="356" spans="3:3" ht="15.75">
      <c r="C356" s="44"/>
    </row>
    <row r="357" spans="3:3" ht="15.75">
      <c r="C357" s="44"/>
    </row>
    <row r="358" spans="3:3" ht="15.75">
      <c r="C358" s="44"/>
    </row>
    <row r="359" spans="3:3" ht="15.75">
      <c r="C359" s="44"/>
    </row>
    <row r="360" spans="3:3" ht="15.75">
      <c r="C360" s="44"/>
    </row>
    <row r="361" spans="3:3" ht="15.75">
      <c r="C361" s="44"/>
    </row>
    <row r="362" spans="3:3" ht="15.75">
      <c r="C362" s="44"/>
    </row>
    <row r="363" spans="3:3" ht="15.75">
      <c r="C363" s="44"/>
    </row>
    <row r="364" spans="3:3" ht="15.75">
      <c r="C364" s="44"/>
    </row>
    <row r="365" spans="3:3" ht="15.75">
      <c r="C365" s="44"/>
    </row>
    <row r="366" spans="3:3" ht="15.75">
      <c r="C366" s="44"/>
    </row>
    <row r="367" spans="3:3" ht="15.75">
      <c r="C367" s="44"/>
    </row>
    <row r="368" spans="3:3" ht="15.75">
      <c r="C368" s="44"/>
    </row>
    <row r="369" spans="3:3" ht="15.75">
      <c r="C369" s="44"/>
    </row>
    <row r="370" spans="3:3" ht="15.75">
      <c r="C370" s="44"/>
    </row>
    <row r="371" spans="3:3" ht="15.75">
      <c r="C371" s="44"/>
    </row>
    <row r="372" spans="3:3" ht="15.75">
      <c r="C372" s="44"/>
    </row>
    <row r="373" spans="3:3" ht="15.75">
      <c r="C373" s="44"/>
    </row>
    <row r="374" spans="3:3" ht="15.75">
      <c r="C374" s="44"/>
    </row>
    <row r="375" spans="3:3" ht="15.75">
      <c r="C375" s="44"/>
    </row>
    <row r="376" spans="3:3" ht="15.75">
      <c r="C376" s="44"/>
    </row>
    <row r="377" spans="3:3" ht="15.75">
      <c r="C377" s="44"/>
    </row>
    <row r="378" spans="3:3" ht="15.75">
      <c r="C378" s="44"/>
    </row>
    <row r="379" spans="3:3" ht="15.75">
      <c r="C379" s="44"/>
    </row>
    <row r="380" spans="3:3" ht="15.75">
      <c r="C380" s="44"/>
    </row>
    <row r="381" spans="3:3" ht="15.75">
      <c r="C381" s="44"/>
    </row>
    <row r="382" spans="3:3" ht="15.75">
      <c r="C382" s="44"/>
    </row>
    <row r="383" spans="3:3" ht="15.75">
      <c r="C383" s="44"/>
    </row>
    <row r="384" spans="3:3" ht="15.75">
      <c r="C384" s="44"/>
    </row>
    <row r="385" spans="3:3" ht="15.75">
      <c r="C385" s="44"/>
    </row>
    <row r="386" spans="3:3" ht="15.75">
      <c r="C386" s="44"/>
    </row>
    <row r="387" spans="3:3" ht="15.75">
      <c r="C387" s="44"/>
    </row>
    <row r="388" spans="3:3" ht="15.75">
      <c r="C388" s="44"/>
    </row>
    <row r="389" spans="3:3" ht="15.75">
      <c r="C389" s="44"/>
    </row>
    <row r="390" spans="3:3" ht="15.75">
      <c r="C390" s="44"/>
    </row>
    <row r="391" spans="3:3" ht="15.75">
      <c r="C391" s="44"/>
    </row>
    <row r="392" spans="3:3" ht="15.75">
      <c r="C392" s="44"/>
    </row>
    <row r="393" spans="3:3" ht="15.75">
      <c r="C393" s="44"/>
    </row>
    <row r="394" spans="3:3" ht="15.75">
      <c r="C394" s="44"/>
    </row>
    <row r="395" spans="3:3" ht="15.75">
      <c r="C395" s="44"/>
    </row>
    <row r="396" spans="3:3" ht="15.75">
      <c r="C396" s="44"/>
    </row>
    <row r="397" spans="3:3" ht="15.75">
      <c r="C397" s="44"/>
    </row>
    <row r="398" spans="3:3" ht="15.75">
      <c r="C398" s="44"/>
    </row>
    <row r="399" spans="3:3" ht="15.75">
      <c r="C399" s="44"/>
    </row>
    <row r="400" spans="3:3" ht="15.75">
      <c r="C400" s="44"/>
    </row>
    <row r="401" spans="3:3" ht="15.75">
      <c r="C401" s="44"/>
    </row>
    <row r="402" spans="3:3" ht="15.75">
      <c r="C402" s="44"/>
    </row>
    <row r="403" spans="3:3" ht="15.75">
      <c r="C403" s="44"/>
    </row>
    <row r="404" spans="3:3" ht="15.75">
      <c r="C404" s="44"/>
    </row>
    <row r="405" spans="3:3" ht="15.75">
      <c r="C405" s="44"/>
    </row>
    <row r="406" spans="3:3" ht="15.75">
      <c r="C406" s="44"/>
    </row>
    <row r="407" spans="3:3" ht="15.75">
      <c r="C407" s="44"/>
    </row>
    <row r="408" spans="3:3" ht="15.75">
      <c r="C408" s="44"/>
    </row>
    <row r="409" spans="3:3" ht="15.75">
      <c r="C409" s="44"/>
    </row>
    <row r="410" spans="3:3" ht="15.75">
      <c r="C410" s="44"/>
    </row>
    <row r="411" spans="3:3" ht="15.75">
      <c r="C411" s="44"/>
    </row>
    <row r="412" spans="3:3" ht="15.75">
      <c r="C412" s="44"/>
    </row>
    <row r="413" spans="3:3" ht="15.75">
      <c r="C413" s="44"/>
    </row>
    <row r="414" spans="3:3" ht="15.75">
      <c r="C414" s="44"/>
    </row>
    <row r="415" spans="3:3" ht="15.75">
      <c r="C415" s="44"/>
    </row>
    <row r="416" spans="3:3" ht="15.75">
      <c r="C416" s="44"/>
    </row>
    <row r="417" spans="3:3" ht="15.75">
      <c r="C417" s="44"/>
    </row>
    <row r="418" spans="3:3" ht="15.75">
      <c r="C418" s="44"/>
    </row>
    <row r="419" spans="3:3" ht="15.75">
      <c r="C419" s="44"/>
    </row>
    <row r="420" spans="3:3" ht="15.75">
      <c r="C420" s="44"/>
    </row>
    <row r="421" spans="3:3" ht="15.75">
      <c r="C421" s="44"/>
    </row>
    <row r="422" spans="3:3" ht="15.75">
      <c r="C422" s="44"/>
    </row>
    <row r="423" spans="3:3" ht="15.75">
      <c r="C423" s="44"/>
    </row>
    <row r="424" spans="3:3" ht="15.75">
      <c r="C424" s="44"/>
    </row>
    <row r="425" spans="3:3" ht="15.75">
      <c r="C425" s="44"/>
    </row>
    <row r="426" spans="3:3" ht="15.75">
      <c r="C426" s="44"/>
    </row>
    <row r="427" spans="3:3" ht="15.75">
      <c r="C427" s="44"/>
    </row>
    <row r="428" spans="3:3" ht="15.75">
      <c r="C428" s="44"/>
    </row>
    <row r="429" spans="3:3" ht="15.75">
      <c r="C429" s="44"/>
    </row>
    <row r="430" spans="3:3" ht="15.75">
      <c r="C430" s="44"/>
    </row>
    <row r="431" spans="3:3" ht="15.75">
      <c r="C431" s="44"/>
    </row>
    <row r="432" spans="3:3" ht="15.75">
      <c r="C432" s="44"/>
    </row>
    <row r="433" spans="3:3" ht="15.75">
      <c r="C433" s="44"/>
    </row>
    <row r="434" spans="3:3" ht="15.75">
      <c r="C434" s="44"/>
    </row>
    <row r="435" spans="3:3" ht="15.75">
      <c r="C435" s="44"/>
    </row>
    <row r="436" spans="3:3" ht="15.75">
      <c r="C436" s="44"/>
    </row>
    <row r="437" spans="3:3" ht="15.75">
      <c r="C437" s="44"/>
    </row>
    <row r="438" spans="3:3" ht="15.75">
      <c r="C438" s="44"/>
    </row>
    <row r="439" spans="3:3" ht="15.75">
      <c r="C439" s="44"/>
    </row>
    <row r="440" spans="3:3" ht="15.75">
      <c r="C440" s="44"/>
    </row>
    <row r="441" spans="3:3" ht="15.75">
      <c r="C441" s="44"/>
    </row>
    <row r="442" spans="3:3" ht="15.75">
      <c r="C442" s="44"/>
    </row>
    <row r="443" spans="3:3" ht="15.75">
      <c r="C443" s="44"/>
    </row>
    <row r="444" spans="3:3" ht="15.75">
      <c r="C444" s="44"/>
    </row>
    <row r="445" spans="3:3" ht="15.75">
      <c r="C445" s="44"/>
    </row>
    <row r="446" spans="3:3" ht="15.75">
      <c r="C446" s="44"/>
    </row>
    <row r="447" spans="3:3" ht="15.75">
      <c r="C447" s="44"/>
    </row>
    <row r="448" spans="3:3" ht="15.75">
      <c r="C448" s="44"/>
    </row>
    <row r="449" spans="3:3" ht="15.75">
      <c r="C449" s="44"/>
    </row>
    <row r="450" spans="3:3" ht="15.75">
      <c r="C450" s="44"/>
    </row>
    <row r="451" spans="3:3" ht="15.75">
      <c r="C451" s="44"/>
    </row>
    <row r="452" spans="3:3" ht="15.75">
      <c r="C452" s="44"/>
    </row>
    <row r="453" spans="3:3" ht="15.75">
      <c r="C453" s="44"/>
    </row>
    <row r="454" spans="3:3" ht="15.75">
      <c r="C454" s="44"/>
    </row>
    <row r="455" spans="3:3" ht="15.75">
      <c r="C455" s="44"/>
    </row>
    <row r="456" spans="3:3" ht="15.75">
      <c r="C456" s="44"/>
    </row>
    <row r="457" spans="3:3" ht="15.75">
      <c r="C457" s="44"/>
    </row>
    <row r="458" spans="3:3" ht="15.75">
      <c r="C458" s="44"/>
    </row>
    <row r="459" spans="3:3" ht="15.75">
      <c r="C459" s="44"/>
    </row>
    <row r="460" spans="3:3" ht="15.75">
      <c r="C460" s="44"/>
    </row>
    <row r="461" spans="3:3" ht="15.75">
      <c r="C461" s="44"/>
    </row>
    <row r="462" spans="3:3" ht="15.75">
      <c r="C462" s="44"/>
    </row>
    <row r="463" spans="3:3" ht="15.75">
      <c r="C463" s="44"/>
    </row>
    <row r="464" spans="3:3" ht="15.75">
      <c r="C464" s="44"/>
    </row>
    <row r="465" spans="3:3" ht="15.75">
      <c r="C465" s="44"/>
    </row>
    <row r="466" spans="3:3" ht="15.75">
      <c r="C466" s="44"/>
    </row>
    <row r="467" spans="3:3" ht="15.75">
      <c r="C467" s="44"/>
    </row>
    <row r="468" spans="3:3" ht="15.75">
      <c r="C468" s="44"/>
    </row>
    <row r="469" spans="3:3" ht="15.75">
      <c r="C469" s="44"/>
    </row>
    <row r="470" spans="3:3" ht="15.75">
      <c r="C470" s="44"/>
    </row>
    <row r="471" spans="3:3" ht="15.75">
      <c r="C471" s="44"/>
    </row>
    <row r="472" spans="3:3" ht="15.75">
      <c r="C472" s="44"/>
    </row>
    <row r="473" spans="3:3" ht="15.75">
      <c r="C473" s="44"/>
    </row>
    <row r="474" spans="3:3" ht="15.75">
      <c r="C474" s="44"/>
    </row>
    <row r="475" spans="3:3" ht="15.75">
      <c r="C475" s="44"/>
    </row>
    <row r="476" spans="3:3" ht="15.75">
      <c r="C476" s="44"/>
    </row>
    <row r="477" spans="3:3" ht="15.75">
      <c r="C477" s="44"/>
    </row>
    <row r="478" spans="3:3" ht="15.75">
      <c r="C478" s="44"/>
    </row>
    <row r="479" spans="3:3" ht="15.75">
      <c r="C479" s="44"/>
    </row>
    <row r="480" spans="3:3" ht="15.75">
      <c r="C480" s="44"/>
    </row>
    <row r="481" spans="3:3" ht="15.75">
      <c r="C481" s="44"/>
    </row>
    <row r="482" spans="3:3" ht="15.75">
      <c r="C482" s="44"/>
    </row>
    <row r="483" spans="3:3" ht="15.75">
      <c r="C483" s="44"/>
    </row>
    <row r="484" spans="3:3" ht="15.75">
      <c r="C484" s="44"/>
    </row>
    <row r="485" spans="3:3" ht="15.75">
      <c r="C485" s="44"/>
    </row>
    <row r="486" spans="3:3" ht="15.75">
      <c r="C486" s="44"/>
    </row>
    <row r="487" spans="3:3" ht="15.75">
      <c r="C487" s="44"/>
    </row>
    <row r="488" spans="3:3" ht="15.75">
      <c r="C488" s="44"/>
    </row>
    <row r="489" spans="3:3" ht="15.75">
      <c r="C489" s="44"/>
    </row>
    <row r="490" spans="3:3" ht="15.75">
      <c r="C490" s="44"/>
    </row>
    <row r="491" spans="3:3" ht="15.75">
      <c r="C491" s="44"/>
    </row>
    <row r="492" spans="3:3" ht="15.75">
      <c r="C492" s="44"/>
    </row>
    <row r="493" spans="3:3" ht="15.75">
      <c r="C493" s="44"/>
    </row>
    <row r="494" spans="3:3" ht="15.75">
      <c r="C494" s="44"/>
    </row>
    <row r="495" spans="3:3" ht="15.75">
      <c r="C495" s="44"/>
    </row>
    <row r="496" spans="3:3" ht="15.75">
      <c r="C496" s="44"/>
    </row>
    <row r="497" spans="3:3" ht="15.75">
      <c r="C497" s="44"/>
    </row>
    <row r="498" spans="3:3" ht="15.75">
      <c r="C498" s="44"/>
    </row>
    <row r="499" spans="3:3" ht="15.75">
      <c r="C499" s="44"/>
    </row>
    <row r="500" spans="3:3" ht="15.75">
      <c r="C500" s="44"/>
    </row>
    <row r="501" spans="3:3" ht="15.75">
      <c r="C501" s="44"/>
    </row>
    <row r="502" spans="3:3" ht="15.75">
      <c r="C502" s="44"/>
    </row>
    <row r="503" spans="3:3" ht="15.75">
      <c r="C503" s="44"/>
    </row>
    <row r="504" spans="3:3" ht="15.75">
      <c r="C504" s="44"/>
    </row>
    <row r="505" spans="3:3" ht="15.75">
      <c r="C505" s="44"/>
    </row>
    <row r="506" spans="3:3" ht="15.75">
      <c r="C506" s="44"/>
    </row>
    <row r="507" spans="3:3" ht="15.75">
      <c r="C507" s="44"/>
    </row>
    <row r="508" spans="3:3" ht="15.75">
      <c r="C508" s="44"/>
    </row>
    <row r="509" spans="3:3" ht="15.75">
      <c r="C509" s="44"/>
    </row>
    <row r="510" spans="3:3" ht="15.75">
      <c r="C510" s="44"/>
    </row>
    <row r="511" spans="3:3" ht="15.75">
      <c r="C511" s="44"/>
    </row>
    <row r="512" spans="3:3" ht="15.75">
      <c r="C512" s="44"/>
    </row>
    <row r="513" spans="3:3" ht="15.75">
      <c r="C513" s="44"/>
    </row>
    <row r="514" spans="3:3" ht="15.75">
      <c r="C514" s="44"/>
    </row>
    <row r="515" spans="3:3" ht="15.75">
      <c r="C515" s="44"/>
    </row>
    <row r="516" spans="3:3" ht="15.75">
      <c r="C516" s="44"/>
    </row>
    <row r="517" spans="3:3" ht="15.75">
      <c r="C517" s="44"/>
    </row>
    <row r="518" spans="3:3" ht="15.75">
      <c r="C518" s="44"/>
    </row>
    <row r="519" spans="3:3" ht="15.75">
      <c r="C519" s="44"/>
    </row>
    <row r="520" spans="3:3" ht="15.75">
      <c r="C520" s="44"/>
    </row>
    <row r="521" spans="3:3" ht="15.75">
      <c r="C521" s="44"/>
    </row>
    <row r="522" spans="3:3" ht="15.75">
      <c r="C522" s="44"/>
    </row>
    <row r="523" spans="3:3" ht="15.75">
      <c r="C523" s="44"/>
    </row>
    <row r="524" spans="3:3" ht="15.75">
      <c r="C524" s="44"/>
    </row>
    <row r="525" spans="3:3" ht="15.75">
      <c r="C525" s="44"/>
    </row>
    <row r="526" spans="3:3" ht="15.75">
      <c r="C526" s="44"/>
    </row>
    <row r="527" spans="3:3" ht="15.75">
      <c r="C527" s="44"/>
    </row>
    <row r="528" spans="3:3" ht="15.75">
      <c r="C528" s="44"/>
    </row>
    <row r="529" spans="3:3" ht="15.75">
      <c r="C529" s="44"/>
    </row>
    <row r="530" spans="3:3" ht="15.75">
      <c r="C530" s="44"/>
    </row>
    <row r="531" spans="3:3" ht="15.75">
      <c r="C531" s="44"/>
    </row>
    <row r="532" spans="3:3" ht="15.75">
      <c r="C532" s="44"/>
    </row>
    <row r="533" spans="3:3" ht="15.75">
      <c r="C533" s="44"/>
    </row>
    <row r="534" spans="3:3" ht="15.75">
      <c r="C534" s="44"/>
    </row>
    <row r="535" spans="3:3" ht="15.75">
      <c r="C535" s="44"/>
    </row>
    <row r="536" spans="3:3" ht="15.75">
      <c r="C536" s="44"/>
    </row>
    <row r="537" spans="3:3" ht="15.75">
      <c r="C537" s="44"/>
    </row>
    <row r="538" spans="3:3" ht="15.75">
      <c r="C538" s="44"/>
    </row>
    <row r="539" spans="3:3" ht="15.75">
      <c r="C539" s="44"/>
    </row>
    <row r="540" spans="3:3" ht="15.75">
      <c r="C540" s="44"/>
    </row>
    <row r="541" spans="3:3" ht="15.75">
      <c r="C541" s="44"/>
    </row>
    <row r="542" spans="3:3" ht="15.75">
      <c r="C542" s="44"/>
    </row>
    <row r="543" spans="3:3" ht="15.75">
      <c r="C543" s="44"/>
    </row>
    <row r="544" spans="3:3" ht="15.75">
      <c r="C544" s="44"/>
    </row>
    <row r="545" spans="3:3" ht="15.75">
      <c r="C545" s="44"/>
    </row>
    <row r="546" spans="3:3" ht="15.75">
      <c r="C546" s="44"/>
    </row>
    <row r="547" spans="3:3" ht="15.75">
      <c r="C547" s="44"/>
    </row>
    <row r="548" spans="3:3" ht="15.75">
      <c r="C548" s="44"/>
    </row>
    <row r="549" spans="3:3" ht="15.75">
      <c r="C549" s="44"/>
    </row>
    <row r="550" spans="3:3" ht="15.75">
      <c r="C550" s="44"/>
    </row>
    <row r="551" spans="3:3" ht="15.75">
      <c r="C551" s="44"/>
    </row>
    <row r="552" spans="3:3" ht="15.75">
      <c r="C552" s="44"/>
    </row>
    <row r="553" spans="3:3" ht="15.75">
      <c r="C553" s="44"/>
    </row>
    <row r="554" spans="3:3" ht="15.75">
      <c r="C554" s="44"/>
    </row>
    <row r="555" spans="3:3" ht="15.75">
      <c r="C555" s="44"/>
    </row>
    <row r="556" spans="3:3" ht="15.75">
      <c r="C556" s="44"/>
    </row>
    <row r="557" spans="3:3" ht="15.75">
      <c r="C557" s="44"/>
    </row>
    <row r="558" spans="3:3" ht="15.75">
      <c r="C558" s="44"/>
    </row>
    <row r="559" spans="3:3" ht="15.75">
      <c r="C559" s="44"/>
    </row>
    <row r="560" spans="3:3" ht="15.75">
      <c r="C560" s="44"/>
    </row>
    <row r="561" spans="3:3" ht="15.75">
      <c r="C561" s="44"/>
    </row>
    <row r="562" spans="3:3" ht="15.75">
      <c r="C562" s="44"/>
    </row>
    <row r="563" spans="3:3" ht="15.75">
      <c r="C563" s="44"/>
    </row>
    <row r="564" spans="3:3" ht="15.75">
      <c r="C564" s="44"/>
    </row>
    <row r="565" spans="3:3" ht="15.75">
      <c r="C565" s="44"/>
    </row>
    <row r="566" spans="3:3" ht="15.75">
      <c r="C566" s="44"/>
    </row>
    <row r="567" spans="3:3" ht="15.75">
      <c r="C567" s="44"/>
    </row>
    <row r="568" spans="3:3" ht="15.75">
      <c r="C568" s="44"/>
    </row>
    <row r="569" spans="3:3" ht="15.75">
      <c r="C569" s="44"/>
    </row>
    <row r="570" spans="3:3" ht="15.75">
      <c r="C570" s="44"/>
    </row>
    <row r="571" spans="3:3" ht="15.75">
      <c r="C571" s="44"/>
    </row>
    <row r="572" spans="3:3" ht="15.75">
      <c r="C572" s="44"/>
    </row>
    <row r="573" spans="3:3" ht="15.75">
      <c r="C573" s="44"/>
    </row>
    <row r="574" spans="3:3" ht="15.75">
      <c r="C574" s="44"/>
    </row>
    <row r="575" spans="3:3" ht="15.75">
      <c r="C575" s="44"/>
    </row>
    <row r="576" spans="3:3" ht="15.75">
      <c r="C576" s="44"/>
    </row>
    <row r="577" spans="3:3" ht="15.75">
      <c r="C577" s="44"/>
    </row>
    <row r="578" spans="3:3" ht="15.75">
      <c r="C578" s="44"/>
    </row>
    <row r="579" spans="3:3" ht="15.75">
      <c r="C579" s="44"/>
    </row>
    <row r="580" spans="3:3" ht="15.75">
      <c r="C580" s="44"/>
    </row>
    <row r="581" spans="3:3" ht="15.75">
      <c r="C581" s="44"/>
    </row>
    <row r="582" spans="3:3" ht="15.75">
      <c r="C582" s="44"/>
    </row>
    <row r="583" spans="3:3" ht="15.75">
      <c r="C583" s="44"/>
    </row>
    <row r="584" spans="3:3" ht="15.75">
      <c r="C584" s="44"/>
    </row>
    <row r="585" spans="3:3" ht="15.75">
      <c r="C585" s="44"/>
    </row>
    <row r="586" spans="3:3" ht="15.75">
      <c r="C586" s="44"/>
    </row>
    <row r="587" spans="3:3" ht="15.75">
      <c r="C587" s="44"/>
    </row>
    <row r="588" spans="3:3" ht="15.75">
      <c r="C588" s="44"/>
    </row>
    <row r="589" spans="3:3" ht="15.75">
      <c r="C589" s="44"/>
    </row>
    <row r="590" spans="3:3" ht="15.75">
      <c r="C590" s="44"/>
    </row>
    <row r="591" spans="3:3" ht="15.75">
      <c r="C591" s="44"/>
    </row>
    <row r="592" spans="3:3" ht="15.75">
      <c r="C592" s="44"/>
    </row>
    <row r="593" spans="3:3" ht="15.75">
      <c r="C593" s="44"/>
    </row>
    <row r="594" spans="3:3" ht="15.75">
      <c r="C594" s="44"/>
    </row>
    <row r="595" spans="3:3" ht="15.75">
      <c r="C595" s="44"/>
    </row>
    <row r="596" spans="3:3" ht="15.75">
      <c r="C596" s="44"/>
    </row>
    <row r="597" spans="3:3" ht="15.75">
      <c r="C597" s="44"/>
    </row>
    <row r="598" spans="3:3" ht="15.75">
      <c r="C598" s="44"/>
    </row>
    <row r="599" spans="3:3" ht="15.75">
      <c r="C599" s="44"/>
    </row>
    <row r="600" spans="3:3" ht="15.75">
      <c r="C600" s="44"/>
    </row>
    <row r="601" spans="3:3" ht="15.75">
      <c r="C601" s="44"/>
    </row>
  </sheetData>
  <mergeCells count="14">
    <mergeCell ref="D9:E9"/>
    <mergeCell ref="C2:O2"/>
    <mergeCell ref="C3:O3"/>
    <mergeCell ref="C4:O4"/>
    <mergeCell ref="F7:G7"/>
    <mergeCell ref="H7:I7"/>
    <mergeCell ref="J7:K7"/>
    <mergeCell ref="L7:M7"/>
    <mergeCell ref="N7:O7"/>
    <mergeCell ref="F8:G8"/>
    <mergeCell ref="H8:I8"/>
    <mergeCell ref="J8:K8"/>
    <mergeCell ref="L8:M8"/>
    <mergeCell ref="N8:O8"/>
  </mergeCells>
  <pageMargins left="0.7" right="0.7" top="0.75" bottom="0.75" header="0.3" footer="0.3"/>
  <pageSetup scale="43"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2"/>
  <sheetViews>
    <sheetView showGridLines="0" zoomScale="70" zoomScaleNormal="70" workbookViewId="0">
      <selection activeCell="T22" sqref="T22"/>
    </sheetView>
  </sheetViews>
  <sheetFormatPr baseColWidth="10" defaultColWidth="17.7109375" defaultRowHeight="15"/>
  <cols>
    <col min="1" max="1" width="29" style="738" customWidth="1"/>
    <col min="2" max="2" width="20.7109375" style="738" bestFit="1" customWidth="1"/>
    <col min="3" max="3" width="18.7109375" style="738" customWidth="1"/>
    <col min="4" max="4" width="17.7109375" style="738"/>
    <col min="5" max="5" width="14.28515625" style="738" customWidth="1"/>
    <col min="6" max="7" width="13.85546875" style="738" customWidth="1"/>
    <col min="8" max="8" width="17.7109375" style="738"/>
    <col min="9" max="10" width="13.85546875" style="738" customWidth="1"/>
    <col min="11" max="12" width="17.7109375" style="738"/>
    <col min="13" max="14" width="15.140625" style="738" customWidth="1"/>
    <col min="15" max="15" width="17" style="738" bestFit="1" customWidth="1"/>
    <col min="16" max="16" width="18.7109375" style="738" bestFit="1" customWidth="1"/>
    <col min="17" max="17" width="7.42578125" style="738" customWidth="1"/>
    <col min="18" max="256" width="17.7109375" style="738"/>
    <col min="257" max="257" width="29" style="738" customWidth="1"/>
    <col min="258" max="258" width="20.7109375" style="738" bestFit="1" customWidth="1"/>
    <col min="259" max="259" width="18.7109375" style="738" customWidth="1"/>
    <col min="260" max="260" width="17.7109375" style="738"/>
    <col min="261" max="261" width="14.28515625" style="738" customWidth="1"/>
    <col min="262" max="263" width="13.85546875" style="738" customWidth="1"/>
    <col min="264" max="264" width="17.7109375" style="738"/>
    <col min="265" max="266" width="13.85546875" style="738" customWidth="1"/>
    <col min="267" max="268" width="17.7109375" style="738"/>
    <col min="269" max="270" width="15.140625" style="738" customWidth="1"/>
    <col min="271" max="271" width="17" style="738" bestFit="1" customWidth="1"/>
    <col min="272" max="272" width="18.7109375" style="738" bestFit="1" customWidth="1"/>
    <col min="273" max="273" width="7.42578125" style="738" customWidth="1"/>
    <col min="274" max="512" width="17.7109375" style="738"/>
    <col min="513" max="513" width="29" style="738" customWidth="1"/>
    <col min="514" max="514" width="20.7109375" style="738" bestFit="1" customWidth="1"/>
    <col min="515" max="515" width="18.7109375" style="738" customWidth="1"/>
    <col min="516" max="516" width="17.7109375" style="738"/>
    <col min="517" max="517" width="14.28515625" style="738" customWidth="1"/>
    <col min="518" max="519" width="13.85546875" style="738" customWidth="1"/>
    <col min="520" max="520" width="17.7109375" style="738"/>
    <col min="521" max="522" width="13.85546875" style="738" customWidth="1"/>
    <col min="523" max="524" width="17.7109375" style="738"/>
    <col min="525" max="526" width="15.140625" style="738" customWidth="1"/>
    <col min="527" max="527" width="17" style="738" bestFit="1" customWidth="1"/>
    <col min="528" max="528" width="18.7109375" style="738" bestFit="1" customWidth="1"/>
    <col min="529" max="529" width="7.42578125" style="738" customWidth="1"/>
    <col min="530" max="768" width="17.7109375" style="738"/>
    <col min="769" max="769" width="29" style="738" customWidth="1"/>
    <col min="770" max="770" width="20.7109375" style="738" bestFit="1" customWidth="1"/>
    <col min="771" max="771" width="18.7109375" style="738" customWidth="1"/>
    <col min="772" max="772" width="17.7109375" style="738"/>
    <col min="773" max="773" width="14.28515625" style="738" customWidth="1"/>
    <col min="774" max="775" width="13.85546875" style="738" customWidth="1"/>
    <col min="776" max="776" width="17.7109375" style="738"/>
    <col min="777" max="778" width="13.85546875" style="738" customWidth="1"/>
    <col min="779" max="780" width="17.7109375" style="738"/>
    <col min="781" max="782" width="15.140625" style="738" customWidth="1"/>
    <col min="783" max="783" width="17" style="738" bestFit="1" customWidth="1"/>
    <col min="784" max="784" width="18.7109375" style="738" bestFit="1" customWidth="1"/>
    <col min="785" max="785" width="7.42578125" style="738" customWidth="1"/>
    <col min="786" max="1024" width="17.7109375" style="738"/>
    <col min="1025" max="1025" width="29" style="738" customWidth="1"/>
    <col min="1026" max="1026" width="20.7109375" style="738" bestFit="1" customWidth="1"/>
    <col min="1027" max="1027" width="18.7109375" style="738" customWidth="1"/>
    <col min="1028" max="1028" width="17.7109375" style="738"/>
    <col min="1029" max="1029" width="14.28515625" style="738" customWidth="1"/>
    <col min="1030" max="1031" width="13.85546875" style="738" customWidth="1"/>
    <col min="1032" max="1032" width="17.7109375" style="738"/>
    <col min="1033" max="1034" width="13.85546875" style="738" customWidth="1"/>
    <col min="1035" max="1036" width="17.7109375" style="738"/>
    <col min="1037" max="1038" width="15.140625" style="738" customWidth="1"/>
    <col min="1039" max="1039" width="17" style="738" bestFit="1" customWidth="1"/>
    <col min="1040" max="1040" width="18.7109375" style="738" bestFit="1" customWidth="1"/>
    <col min="1041" max="1041" width="7.42578125" style="738" customWidth="1"/>
    <col min="1042" max="1280" width="17.7109375" style="738"/>
    <col min="1281" max="1281" width="29" style="738" customWidth="1"/>
    <col min="1282" max="1282" width="20.7109375" style="738" bestFit="1" customWidth="1"/>
    <col min="1283" max="1283" width="18.7109375" style="738" customWidth="1"/>
    <col min="1284" max="1284" width="17.7109375" style="738"/>
    <col min="1285" max="1285" width="14.28515625" style="738" customWidth="1"/>
    <col min="1286" max="1287" width="13.85546875" style="738" customWidth="1"/>
    <col min="1288" max="1288" width="17.7109375" style="738"/>
    <col min="1289" max="1290" width="13.85546875" style="738" customWidth="1"/>
    <col min="1291" max="1292" width="17.7109375" style="738"/>
    <col min="1293" max="1294" width="15.140625" style="738" customWidth="1"/>
    <col min="1295" max="1295" width="17" style="738" bestFit="1" customWidth="1"/>
    <col min="1296" max="1296" width="18.7109375" style="738" bestFit="1" customWidth="1"/>
    <col min="1297" max="1297" width="7.42578125" style="738" customWidth="1"/>
    <col min="1298" max="1536" width="17.7109375" style="738"/>
    <col min="1537" max="1537" width="29" style="738" customWidth="1"/>
    <col min="1538" max="1538" width="20.7109375" style="738" bestFit="1" customWidth="1"/>
    <col min="1539" max="1539" width="18.7109375" style="738" customWidth="1"/>
    <col min="1540" max="1540" width="17.7109375" style="738"/>
    <col min="1541" max="1541" width="14.28515625" style="738" customWidth="1"/>
    <col min="1542" max="1543" width="13.85546875" style="738" customWidth="1"/>
    <col min="1544" max="1544" width="17.7109375" style="738"/>
    <col min="1545" max="1546" width="13.85546875" style="738" customWidth="1"/>
    <col min="1547" max="1548" width="17.7109375" style="738"/>
    <col min="1549" max="1550" width="15.140625" style="738" customWidth="1"/>
    <col min="1551" max="1551" width="17" style="738" bestFit="1" customWidth="1"/>
    <col min="1552" max="1552" width="18.7109375" style="738" bestFit="1" customWidth="1"/>
    <col min="1553" max="1553" width="7.42578125" style="738" customWidth="1"/>
    <col min="1554" max="1792" width="17.7109375" style="738"/>
    <col min="1793" max="1793" width="29" style="738" customWidth="1"/>
    <col min="1794" max="1794" width="20.7109375" style="738" bestFit="1" customWidth="1"/>
    <col min="1795" max="1795" width="18.7109375" style="738" customWidth="1"/>
    <col min="1796" max="1796" width="17.7109375" style="738"/>
    <col min="1797" max="1797" width="14.28515625" style="738" customWidth="1"/>
    <col min="1798" max="1799" width="13.85546875" style="738" customWidth="1"/>
    <col min="1800" max="1800" width="17.7109375" style="738"/>
    <col min="1801" max="1802" width="13.85546875" style="738" customWidth="1"/>
    <col min="1803" max="1804" width="17.7109375" style="738"/>
    <col min="1805" max="1806" width="15.140625" style="738" customWidth="1"/>
    <col min="1807" max="1807" width="17" style="738" bestFit="1" customWidth="1"/>
    <col min="1808" max="1808" width="18.7109375" style="738" bestFit="1" customWidth="1"/>
    <col min="1809" max="1809" width="7.42578125" style="738" customWidth="1"/>
    <col min="1810" max="2048" width="17.7109375" style="738"/>
    <col min="2049" max="2049" width="29" style="738" customWidth="1"/>
    <col min="2050" max="2050" width="20.7109375" style="738" bestFit="1" customWidth="1"/>
    <col min="2051" max="2051" width="18.7109375" style="738" customWidth="1"/>
    <col min="2052" max="2052" width="17.7109375" style="738"/>
    <col min="2053" max="2053" width="14.28515625" style="738" customWidth="1"/>
    <col min="2054" max="2055" width="13.85546875" style="738" customWidth="1"/>
    <col min="2056" max="2056" width="17.7109375" style="738"/>
    <col min="2057" max="2058" width="13.85546875" style="738" customWidth="1"/>
    <col min="2059" max="2060" width="17.7109375" style="738"/>
    <col min="2061" max="2062" width="15.140625" style="738" customWidth="1"/>
    <col min="2063" max="2063" width="17" style="738" bestFit="1" customWidth="1"/>
    <col min="2064" max="2064" width="18.7109375" style="738" bestFit="1" customWidth="1"/>
    <col min="2065" max="2065" width="7.42578125" style="738" customWidth="1"/>
    <col min="2066" max="2304" width="17.7109375" style="738"/>
    <col min="2305" max="2305" width="29" style="738" customWidth="1"/>
    <col min="2306" max="2306" width="20.7109375" style="738" bestFit="1" customWidth="1"/>
    <col min="2307" max="2307" width="18.7109375" style="738" customWidth="1"/>
    <col min="2308" max="2308" width="17.7109375" style="738"/>
    <col min="2309" max="2309" width="14.28515625" style="738" customWidth="1"/>
    <col min="2310" max="2311" width="13.85546875" style="738" customWidth="1"/>
    <col min="2312" max="2312" width="17.7109375" style="738"/>
    <col min="2313" max="2314" width="13.85546875" style="738" customWidth="1"/>
    <col min="2315" max="2316" width="17.7109375" style="738"/>
    <col min="2317" max="2318" width="15.140625" style="738" customWidth="1"/>
    <col min="2319" max="2319" width="17" style="738" bestFit="1" customWidth="1"/>
    <col min="2320" max="2320" width="18.7109375" style="738" bestFit="1" customWidth="1"/>
    <col min="2321" max="2321" width="7.42578125" style="738" customWidth="1"/>
    <col min="2322" max="2560" width="17.7109375" style="738"/>
    <col min="2561" max="2561" width="29" style="738" customWidth="1"/>
    <col min="2562" max="2562" width="20.7109375" style="738" bestFit="1" customWidth="1"/>
    <col min="2563" max="2563" width="18.7109375" style="738" customWidth="1"/>
    <col min="2564" max="2564" width="17.7109375" style="738"/>
    <col min="2565" max="2565" width="14.28515625" style="738" customWidth="1"/>
    <col min="2566" max="2567" width="13.85546875" style="738" customWidth="1"/>
    <col min="2568" max="2568" width="17.7109375" style="738"/>
    <col min="2569" max="2570" width="13.85546875" style="738" customWidth="1"/>
    <col min="2571" max="2572" width="17.7109375" style="738"/>
    <col min="2573" max="2574" width="15.140625" style="738" customWidth="1"/>
    <col min="2575" max="2575" width="17" style="738" bestFit="1" customWidth="1"/>
    <col min="2576" max="2576" width="18.7109375" style="738" bestFit="1" customWidth="1"/>
    <col min="2577" max="2577" width="7.42578125" style="738" customWidth="1"/>
    <col min="2578" max="2816" width="17.7109375" style="738"/>
    <col min="2817" max="2817" width="29" style="738" customWidth="1"/>
    <col min="2818" max="2818" width="20.7109375" style="738" bestFit="1" customWidth="1"/>
    <col min="2819" max="2819" width="18.7109375" style="738" customWidth="1"/>
    <col min="2820" max="2820" width="17.7109375" style="738"/>
    <col min="2821" max="2821" width="14.28515625" style="738" customWidth="1"/>
    <col min="2822" max="2823" width="13.85546875" style="738" customWidth="1"/>
    <col min="2824" max="2824" width="17.7109375" style="738"/>
    <col min="2825" max="2826" width="13.85546875" style="738" customWidth="1"/>
    <col min="2827" max="2828" width="17.7109375" style="738"/>
    <col min="2829" max="2830" width="15.140625" style="738" customWidth="1"/>
    <col min="2831" max="2831" width="17" style="738" bestFit="1" customWidth="1"/>
    <col min="2832" max="2832" width="18.7109375" style="738" bestFit="1" customWidth="1"/>
    <col min="2833" max="2833" width="7.42578125" style="738" customWidth="1"/>
    <col min="2834" max="3072" width="17.7109375" style="738"/>
    <col min="3073" max="3073" width="29" style="738" customWidth="1"/>
    <col min="3074" max="3074" width="20.7109375" style="738" bestFit="1" customWidth="1"/>
    <col min="3075" max="3075" width="18.7109375" style="738" customWidth="1"/>
    <col min="3076" max="3076" width="17.7109375" style="738"/>
    <col min="3077" max="3077" width="14.28515625" style="738" customWidth="1"/>
    <col min="3078" max="3079" width="13.85546875" style="738" customWidth="1"/>
    <col min="3080" max="3080" width="17.7109375" style="738"/>
    <col min="3081" max="3082" width="13.85546875" style="738" customWidth="1"/>
    <col min="3083" max="3084" width="17.7109375" style="738"/>
    <col min="3085" max="3086" width="15.140625" style="738" customWidth="1"/>
    <col min="3087" max="3087" width="17" style="738" bestFit="1" customWidth="1"/>
    <col min="3088" max="3088" width="18.7109375" style="738" bestFit="1" customWidth="1"/>
    <col min="3089" max="3089" width="7.42578125" style="738" customWidth="1"/>
    <col min="3090" max="3328" width="17.7109375" style="738"/>
    <col min="3329" max="3329" width="29" style="738" customWidth="1"/>
    <col min="3330" max="3330" width="20.7109375" style="738" bestFit="1" customWidth="1"/>
    <col min="3331" max="3331" width="18.7109375" style="738" customWidth="1"/>
    <col min="3332" max="3332" width="17.7109375" style="738"/>
    <col min="3333" max="3333" width="14.28515625" style="738" customWidth="1"/>
    <col min="3334" max="3335" width="13.85546875" style="738" customWidth="1"/>
    <col min="3336" max="3336" width="17.7109375" style="738"/>
    <col min="3337" max="3338" width="13.85546875" style="738" customWidth="1"/>
    <col min="3339" max="3340" width="17.7109375" style="738"/>
    <col min="3341" max="3342" width="15.140625" style="738" customWidth="1"/>
    <col min="3343" max="3343" width="17" style="738" bestFit="1" customWidth="1"/>
    <col min="3344" max="3344" width="18.7109375" style="738" bestFit="1" customWidth="1"/>
    <col min="3345" max="3345" width="7.42578125" style="738" customWidth="1"/>
    <col min="3346" max="3584" width="17.7109375" style="738"/>
    <col min="3585" max="3585" width="29" style="738" customWidth="1"/>
    <col min="3586" max="3586" width="20.7109375" style="738" bestFit="1" customWidth="1"/>
    <col min="3587" max="3587" width="18.7109375" style="738" customWidth="1"/>
    <col min="3588" max="3588" width="17.7109375" style="738"/>
    <col min="3589" max="3589" width="14.28515625" style="738" customWidth="1"/>
    <col min="3590" max="3591" width="13.85546875" style="738" customWidth="1"/>
    <col min="3592" max="3592" width="17.7109375" style="738"/>
    <col min="3593" max="3594" width="13.85546875" style="738" customWidth="1"/>
    <col min="3595" max="3596" width="17.7109375" style="738"/>
    <col min="3597" max="3598" width="15.140625" style="738" customWidth="1"/>
    <col min="3599" max="3599" width="17" style="738" bestFit="1" customWidth="1"/>
    <col min="3600" max="3600" width="18.7109375" style="738" bestFit="1" customWidth="1"/>
    <col min="3601" max="3601" width="7.42578125" style="738" customWidth="1"/>
    <col min="3602" max="3840" width="17.7109375" style="738"/>
    <col min="3841" max="3841" width="29" style="738" customWidth="1"/>
    <col min="3842" max="3842" width="20.7109375" style="738" bestFit="1" customWidth="1"/>
    <col min="3843" max="3843" width="18.7109375" style="738" customWidth="1"/>
    <col min="3844" max="3844" width="17.7109375" style="738"/>
    <col min="3845" max="3845" width="14.28515625" style="738" customWidth="1"/>
    <col min="3846" max="3847" width="13.85546875" style="738" customWidth="1"/>
    <col min="3848" max="3848" width="17.7109375" style="738"/>
    <col min="3849" max="3850" width="13.85546875" style="738" customWidth="1"/>
    <col min="3851" max="3852" width="17.7109375" style="738"/>
    <col min="3853" max="3854" width="15.140625" style="738" customWidth="1"/>
    <col min="3855" max="3855" width="17" style="738" bestFit="1" customWidth="1"/>
    <col min="3856" max="3856" width="18.7109375" style="738" bestFit="1" customWidth="1"/>
    <col min="3857" max="3857" width="7.42578125" style="738" customWidth="1"/>
    <col min="3858" max="4096" width="17.7109375" style="738"/>
    <col min="4097" max="4097" width="29" style="738" customWidth="1"/>
    <col min="4098" max="4098" width="20.7109375" style="738" bestFit="1" customWidth="1"/>
    <col min="4099" max="4099" width="18.7109375" style="738" customWidth="1"/>
    <col min="4100" max="4100" width="17.7109375" style="738"/>
    <col min="4101" max="4101" width="14.28515625" style="738" customWidth="1"/>
    <col min="4102" max="4103" width="13.85546875" style="738" customWidth="1"/>
    <col min="4104" max="4104" width="17.7109375" style="738"/>
    <col min="4105" max="4106" width="13.85546875" style="738" customWidth="1"/>
    <col min="4107" max="4108" width="17.7109375" style="738"/>
    <col min="4109" max="4110" width="15.140625" style="738" customWidth="1"/>
    <col min="4111" max="4111" width="17" style="738" bestFit="1" customWidth="1"/>
    <col min="4112" max="4112" width="18.7109375" style="738" bestFit="1" customWidth="1"/>
    <col min="4113" max="4113" width="7.42578125" style="738" customWidth="1"/>
    <col min="4114" max="4352" width="17.7109375" style="738"/>
    <col min="4353" max="4353" width="29" style="738" customWidth="1"/>
    <col min="4354" max="4354" width="20.7109375" style="738" bestFit="1" customWidth="1"/>
    <col min="4355" max="4355" width="18.7109375" style="738" customWidth="1"/>
    <col min="4356" max="4356" width="17.7109375" style="738"/>
    <col min="4357" max="4357" width="14.28515625" style="738" customWidth="1"/>
    <col min="4358" max="4359" width="13.85546875" style="738" customWidth="1"/>
    <col min="4360" max="4360" width="17.7109375" style="738"/>
    <col min="4361" max="4362" width="13.85546875" style="738" customWidth="1"/>
    <col min="4363" max="4364" width="17.7109375" style="738"/>
    <col min="4365" max="4366" width="15.140625" style="738" customWidth="1"/>
    <col min="4367" max="4367" width="17" style="738" bestFit="1" customWidth="1"/>
    <col min="4368" max="4368" width="18.7109375" style="738" bestFit="1" customWidth="1"/>
    <col min="4369" max="4369" width="7.42578125" style="738" customWidth="1"/>
    <col min="4370" max="4608" width="17.7109375" style="738"/>
    <col min="4609" max="4609" width="29" style="738" customWidth="1"/>
    <col min="4610" max="4610" width="20.7109375" style="738" bestFit="1" customWidth="1"/>
    <col min="4611" max="4611" width="18.7109375" style="738" customWidth="1"/>
    <col min="4612" max="4612" width="17.7109375" style="738"/>
    <col min="4613" max="4613" width="14.28515625" style="738" customWidth="1"/>
    <col min="4614" max="4615" width="13.85546875" style="738" customWidth="1"/>
    <col min="4616" max="4616" width="17.7109375" style="738"/>
    <col min="4617" max="4618" width="13.85546875" style="738" customWidth="1"/>
    <col min="4619" max="4620" width="17.7109375" style="738"/>
    <col min="4621" max="4622" width="15.140625" style="738" customWidth="1"/>
    <col min="4623" max="4623" width="17" style="738" bestFit="1" customWidth="1"/>
    <col min="4624" max="4624" width="18.7109375" style="738" bestFit="1" customWidth="1"/>
    <col min="4625" max="4625" width="7.42578125" style="738" customWidth="1"/>
    <col min="4626" max="4864" width="17.7109375" style="738"/>
    <col min="4865" max="4865" width="29" style="738" customWidth="1"/>
    <col min="4866" max="4866" width="20.7109375" style="738" bestFit="1" customWidth="1"/>
    <col min="4867" max="4867" width="18.7109375" style="738" customWidth="1"/>
    <col min="4868" max="4868" width="17.7109375" style="738"/>
    <col min="4869" max="4869" width="14.28515625" style="738" customWidth="1"/>
    <col min="4870" max="4871" width="13.85546875" style="738" customWidth="1"/>
    <col min="4872" max="4872" width="17.7109375" style="738"/>
    <col min="4873" max="4874" width="13.85546875" style="738" customWidth="1"/>
    <col min="4875" max="4876" width="17.7109375" style="738"/>
    <col min="4877" max="4878" width="15.140625" style="738" customWidth="1"/>
    <col min="4879" max="4879" width="17" style="738" bestFit="1" customWidth="1"/>
    <col min="4880" max="4880" width="18.7109375" style="738" bestFit="1" customWidth="1"/>
    <col min="4881" max="4881" width="7.42578125" style="738" customWidth="1"/>
    <col min="4882" max="5120" width="17.7109375" style="738"/>
    <col min="5121" max="5121" width="29" style="738" customWidth="1"/>
    <col min="5122" max="5122" width="20.7109375" style="738" bestFit="1" customWidth="1"/>
    <col min="5123" max="5123" width="18.7109375" style="738" customWidth="1"/>
    <col min="5124" max="5124" width="17.7109375" style="738"/>
    <col min="5125" max="5125" width="14.28515625" style="738" customWidth="1"/>
    <col min="5126" max="5127" width="13.85546875" style="738" customWidth="1"/>
    <col min="5128" max="5128" width="17.7109375" style="738"/>
    <col min="5129" max="5130" width="13.85546875" style="738" customWidth="1"/>
    <col min="5131" max="5132" width="17.7109375" style="738"/>
    <col min="5133" max="5134" width="15.140625" style="738" customWidth="1"/>
    <col min="5135" max="5135" width="17" style="738" bestFit="1" customWidth="1"/>
    <col min="5136" max="5136" width="18.7109375" style="738" bestFit="1" customWidth="1"/>
    <col min="5137" max="5137" width="7.42578125" style="738" customWidth="1"/>
    <col min="5138" max="5376" width="17.7109375" style="738"/>
    <col min="5377" max="5377" width="29" style="738" customWidth="1"/>
    <col min="5378" max="5378" width="20.7109375" style="738" bestFit="1" customWidth="1"/>
    <col min="5379" max="5379" width="18.7109375" style="738" customWidth="1"/>
    <col min="5380" max="5380" width="17.7109375" style="738"/>
    <col min="5381" max="5381" width="14.28515625" style="738" customWidth="1"/>
    <col min="5382" max="5383" width="13.85546875" style="738" customWidth="1"/>
    <col min="5384" max="5384" width="17.7109375" style="738"/>
    <col min="5385" max="5386" width="13.85546875" style="738" customWidth="1"/>
    <col min="5387" max="5388" width="17.7109375" style="738"/>
    <col min="5389" max="5390" width="15.140625" style="738" customWidth="1"/>
    <col min="5391" max="5391" width="17" style="738" bestFit="1" customWidth="1"/>
    <col min="5392" max="5392" width="18.7109375" style="738" bestFit="1" customWidth="1"/>
    <col min="5393" max="5393" width="7.42578125" style="738" customWidth="1"/>
    <col min="5394" max="5632" width="17.7109375" style="738"/>
    <col min="5633" max="5633" width="29" style="738" customWidth="1"/>
    <col min="5634" max="5634" width="20.7109375" style="738" bestFit="1" customWidth="1"/>
    <col min="5635" max="5635" width="18.7109375" style="738" customWidth="1"/>
    <col min="5636" max="5636" width="17.7109375" style="738"/>
    <col min="5637" max="5637" width="14.28515625" style="738" customWidth="1"/>
    <col min="5638" max="5639" width="13.85546875" style="738" customWidth="1"/>
    <col min="5640" max="5640" width="17.7109375" style="738"/>
    <col min="5641" max="5642" width="13.85546875" style="738" customWidth="1"/>
    <col min="5643" max="5644" width="17.7109375" style="738"/>
    <col min="5645" max="5646" width="15.140625" style="738" customWidth="1"/>
    <col min="5647" max="5647" width="17" style="738" bestFit="1" customWidth="1"/>
    <col min="5648" max="5648" width="18.7109375" style="738" bestFit="1" customWidth="1"/>
    <col min="5649" max="5649" width="7.42578125" style="738" customWidth="1"/>
    <col min="5650" max="5888" width="17.7109375" style="738"/>
    <col min="5889" max="5889" width="29" style="738" customWidth="1"/>
    <col min="5890" max="5890" width="20.7109375" style="738" bestFit="1" customWidth="1"/>
    <col min="5891" max="5891" width="18.7109375" style="738" customWidth="1"/>
    <col min="5892" max="5892" width="17.7109375" style="738"/>
    <col min="5893" max="5893" width="14.28515625" style="738" customWidth="1"/>
    <col min="5894" max="5895" width="13.85546875" style="738" customWidth="1"/>
    <col min="5896" max="5896" width="17.7109375" style="738"/>
    <col min="5897" max="5898" width="13.85546875" style="738" customWidth="1"/>
    <col min="5899" max="5900" width="17.7109375" style="738"/>
    <col min="5901" max="5902" width="15.140625" style="738" customWidth="1"/>
    <col min="5903" max="5903" width="17" style="738" bestFit="1" customWidth="1"/>
    <col min="5904" max="5904" width="18.7109375" style="738" bestFit="1" customWidth="1"/>
    <col min="5905" max="5905" width="7.42578125" style="738" customWidth="1"/>
    <col min="5906" max="6144" width="17.7109375" style="738"/>
    <col min="6145" max="6145" width="29" style="738" customWidth="1"/>
    <col min="6146" max="6146" width="20.7109375" style="738" bestFit="1" customWidth="1"/>
    <col min="6147" max="6147" width="18.7109375" style="738" customWidth="1"/>
    <col min="6148" max="6148" width="17.7109375" style="738"/>
    <col min="6149" max="6149" width="14.28515625" style="738" customWidth="1"/>
    <col min="6150" max="6151" width="13.85546875" style="738" customWidth="1"/>
    <col min="6152" max="6152" width="17.7109375" style="738"/>
    <col min="6153" max="6154" width="13.85546875" style="738" customWidth="1"/>
    <col min="6155" max="6156" width="17.7109375" style="738"/>
    <col min="6157" max="6158" width="15.140625" style="738" customWidth="1"/>
    <col min="6159" max="6159" width="17" style="738" bestFit="1" customWidth="1"/>
    <col min="6160" max="6160" width="18.7109375" style="738" bestFit="1" customWidth="1"/>
    <col min="6161" max="6161" width="7.42578125" style="738" customWidth="1"/>
    <col min="6162" max="6400" width="17.7109375" style="738"/>
    <col min="6401" max="6401" width="29" style="738" customWidth="1"/>
    <col min="6402" max="6402" width="20.7109375" style="738" bestFit="1" customWidth="1"/>
    <col min="6403" max="6403" width="18.7109375" style="738" customWidth="1"/>
    <col min="6404" max="6404" width="17.7109375" style="738"/>
    <col min="6405" max="6405" width="14.28515625" style="738" customWidth="1"/>
    <col min="6406" max="6407" width="13.85546875" style="738" customWidth="1"/>
    <col min="6408" max="6408" width="17.7109375" style="738"/>
    <col min="6409" max="6410" width="13.85546875" style="738" customWidth="1"/>
    <col min="6411" max="6412" width="17.7109375" style="738"/>
    <col min="6413" max="6414" width="15.140625" style="738" customWidth="1"/>
    <col min="6415" max="6415" width="17" style="738" bestFit="1" customWidth="1"/>
    <col min="6416" max="6416" width="18.7109375" style="738" bestFit="1" customWidth="1"/>
    <col min="6417" max="6417" width="7.42578125" style="738" customWidth="1"/>
    <col min="6418" max="6656" width="17.7109375" style="738"/>
    <col min="6657" max="6657" width="29" style="738" customWidth="1"/>
    <col min="6658" max="6658" width="20.7109375" style="738" bestFit="1" customWidth="1"/>
    <col min="6659" max="6659" width="18.7109375" style="738" customWidth="1"/>
    <col min="6660" max="6660" width="17.7109375" style="738"/>
    <col min="6661" max="6661" width="14.28515625" style="738" customWidth="1"/>
    <col min="6662" max="6663" width="13.85546875" style="738" customWidth="1"/>
    <col min="6664" max="6664" width="17.7109375" style="738"/>
    <col min="6665" max="6666" width="13.85546875" style="738" customWidth="1"/>
    <col min="6667" max="6668" width="17.7109375" style="738"/>
    <col min="6669" max="6670" width="15.140625" style="738" customWidth="1"/>
    <col min="6671" max="6671" width="17" style="738" bestFit="1" customWidth="1"/>
    <col min="6672" max="6672" width="18.7109375" style="738" bestFit="1" customWidth="1"/>
    <col min="6673" max="6673" width="7.42578125" style="738" customWidth="1"/>
    <col min="6674" max="6912" width="17.7109375" style="738"/>
    <col min="6913" max="6913" width="29" style="738" customWidth="1"/>
    <col min="6914" max="6914" width="20.7109375" style="738" bestFit="1" customWidth="1"/>
    <col min="6915" max="6915" width="18.7109375" style="738" customWidth="1"/>
    <col min="6916" max="6916" width="17.7109375" style="738"/>
    <col min="6917" max="6917" width="14.28515625" style="738" customWidth="1"/>
    <col min="6918" max="6919" width="13.85546875" style="738" customWidth="1"/>
    <col min="6920" max="6920" width="17.7109375" style="738"/>
    <col min="6921" max="6922" width="13.85546875" style="738" customWidth="1"/>
    <col min="6923" max="6924" width="17.7109375" style="738"/>
    <col min="6925" max="6926" width="15.140625" style="738" customWidth="1"/>
    <col min="6927" max="6927" width="17" style="738" bestFit="1" customWidth="1"/>
    <col min="6928" max="6928" width="18.7109375" style="738" bestFit="1" customWidth="1"/>
    <col min="6929" max="6929" width="7.42578125" style="738" customWidth="1"/>
    <col min="6930" max="7168" width="17.7109375" style="738"/>
    <col min="7169" max="7169" width="29" style="738" customWidth="1"/>
    <col min="7170" max="7170" width="20.7109375" style="738" bestFit="1" customWidth="1"/>
    <col min="7171" max="7171" width="18.7109375" style="738" customWidth="1"/>
    <col min="7172" max="7172" width="17.7109375" style="738"/>
    <col min="7173" max="7173" width="14.28515625" style="738" customWidth="1"/>
    <col min="7174" max="7175" width="13.85546875" style="738" customWidth="1"/>
    <col min="7176" max="7176" width="17.7109375" style="738"/>
    <col min="7177" max="7178" width="13.85546875" style="738" customWidth="1"/>
    <col min="7179" max="7180" width="17.7109375" style="738"/>
    <col min="7181" max="7182" width="15.140625" style="738" customWidth="1"/>
    <col min="7183" max="7183" width="17" style="738" bestFit="1" customWidth="1"/>
    <col min="7184" max="7184" width="18.7109375" style="738" bestFit="1" customWidth="1"/>
    <col min="7185" max="7185" width="7.42578125" style="738" customWidth="1"/>
    <col min="7186" max="7424" width="17.7109375" style="738"/>
    <col min="7425" max="7425" width="29" style="738" customWidth="1"/>
    <col min="7426" max="7426" width="20.7109375" style="738" bestFit="1" customWidth="1"/>
    <col min="7427" max="7427" width="18.7109375" style="738" customWidth="1"/>
    <col min="7428" max="7428" width="17.7109375" style="738"/>
    <col min="7429" max="7429" width="14.28515625" style="738" customWidth="1"/>
    <col min="7430" max="7431" width="13.85546875" style="738" customWidth="1"/>
    <col min="7432" max="7432" width="17.7109375" style="738"/>
    <col min="7433" max="7434" width="13.85546875" style="738" customWidth="1"/>
    <col min="7435" max="7436" width="17.7109375" style="738"/>
    <col min="7437" max="7438" width="15.140625" style="738" customWidth="1"/>
    <col min="7439" max="7439" width="17" style="738" bestFit="1" customWidth="1"/>
    <col min="7440" max="7440" width="18.7109375" style="738" bestFit="1" customWidth="1"/>
    <col min="7441" max="7441" width="7.42578125" style="738" customWidth="1"/>
    <col min="7442" max="7680" width="17.7109375" style="738"/>
    <col min="7681" max="7681" width="29" style="738" customWidth="1"/>
    <col min="7682" max="7682" width="20.7109375" style="738" bestFit="1" customWidth="1"/>
    <col min="7683" max="7683" width="18.7109375" style="738" customWidth="1"/>
    <col min="7684" max="7684" width="17.7109375" style="738"/>
    <col min="7685" max="7685" width="14.28515625" style="738" customWidth="1"/>
    <col min="7686" max="7687" width="13.85546875" style="738" customWidth="1"/>
    <col min="7688" max="7688" width="17.7109375" style="738"/>
    <col min="7689" max="7690" width="13.85546875" style="738" customWidth="1"/>
    <col min="7691" max="7692" width="17.7109375" style="738"/>
    <col min="7693" max="7694" width="15.140625" style="738" customWidth="1"/>
    <col min="7695" max="7695" width="17" style="738" bestFit="1" customWidth="1"/>
    <col min="7696" max="7696" width="18.7109375" style="738" bestFit="1" customWidth="1"/>
    <col min="7697" max="7697" width="7.42578125" style="738" customWidth="1"/>
    <col min="7698" max="7936" width="17.7109375" style="738"/>
    <col min="7937" max="7937" width="29" style="738" customWidth="1"/>
    <col min="7938" max="7938" width="20.7109375" style="738" bestFit="1" customWidth="1"/>
    <col min="7939" max="7939" width="18.7109375" style="738" customWidth="1"/>
    <col min="7940" max="7940" width="17.7109375" style="738"/>
    <col min="7941" max="7941" width="14.28515625" style="738" customWidth="1"/>
    <col min="7942" max="7943" width="13.85546875" style="738" customWidth="1"/>
    <col min="7944" max="7944" width="17.7109375" style="738"/>
    <col min="7945" max="7946" width="13.85546875" style="738" customWidth="1"/>
    <col min="7947" max="7948" width="17.7109375" style="738"/>
    <col min="7949" max="7950" width="15.140625" style="738" customWidth="1"/>
    <col min="7951" max="7951" width="17" style="738" bestFit="1" customWidth="1"/>
    <col min="7952" max="7952" width="18.7109375" style="738" bestFit="1" customWidth="1"/>
    <col min="7953" max="7953" width="7.42578125" style="738" customWidth="1"/>
    <col min="7954" max="8192" width="17.7109375" style="738"/>
    <col min="8193" max="8193" width="29" style="738" customWidth="1"/>
    <col min="8194" max="8194" width="20.7109375" style="738" bestFit="1" customWidth="1"/>
    <col min="8195" max="8195" width="18.7109375" style="738" customWidth="1"/>
    <col min="8196" max="8196" width="17.7109375" style="738"/>
    <col min="8197" max="8197" width="14.28515625" style="738" customWidth="1"/>
    <col min="8198" max="8199" width="13.85546875" style="738" customWidth="1"/>
    <col min="8200" max="8200" width="17.7109375" style="738"/>
    <col min="8201" max="8202" width="13.85546875" style="738" customWidth="1"/>
    <col min="8203" max="8204" width="17.7109375" style="738"/>
    <col min="8205" max="8206" width="15.140625" style="738" customWidth="1"/>
    <col min="8207" max="8207" width="17" style="738" bestFit="1" customWidth="1"/>
    <col min="8208" max="8208" width="18.7109375" style="738" bestFit="1" customWidth="1"/>
    <col min="8209" max="8209" width="7.42578125" style="738" customWidth="1"/>
    <col min="8210" max="8448" width="17.7109375" style="738"/>
    <col min="8449" max="8449" width="29" style="738" customWidth="1"/>
    <col min="8450" max="8450" width="20.7109375" style="738" bestFit="1" customWidth="1"/>
    <col min="8451" max="8451" width="18.7109375" style="738" customWidth="1"/>
    <col min="8452" max="8452" width="17.7109375" style="738"/>
    <col min="8453" max="8453" width="14.28515625" style="738" customWidth="1"/>
    <col min="8454" max="8455" width="13.85546875" style="738" customWidth="1"/>
    <col min="8456" max="8456" width="17.7109375" style="738"/>
    <col min="8457" max="8458" width="13.85546875" style="738" customWidth="1"/>
    <col min="8459" max="8460" width="17.7109375" style="738"/>
    <col min="8461" max="8462" width="15.140625" style="738" customWidth="1"/>
    <col min="8463" max="8463" width="17" style="738" bestFit="1" customWidth="1"/>
    <col min="8464" max="8464" width="18.7109375" style="738" bestFit="1" customWidth="1"/>
    <col min="8465" max="8465" width="7.42578125" style="738" customWidth="1"/>
    <col min="8466" max="8704" width="17.7109375" style="738"/>
    <col min="8705" max="8705" width="29" style="738" customWidth="1"/>
    <col min="8706" max="8706" width="20.7109375" style="738" bestFit="1" customWidth="1"/>
    <col min="8707" max="8707" width="18.7109375" style="738" customWidth="1"/>
    <col min="8708" max="8708" width="17.7109375" style="738"/>
    <col min="8709" max="8709" width="14.28515625" style="738" customWidth="1"/>
    <col min="8710" max="8711" width="13.85546875" style="738" customWidth="1"/>
    <col min="8712" max="8712" width="17.7109375" style="738"/>
    <col min="8713" max="8714" width="13.85546875" style="738" customWidth="1"/>
    <col min="8715" max="8716" width="17.7109375" style="738"/>
    <col min="8717" max="8718" width="15.140625" style="738" customWidth="1"/>
    <col min="8719" max="8719" width="17" style="738" bestFit="1" customWidth="1"/>
    <col min="8720" max="8720" width="18.7109375" style="738" bestFit="1" customWidth="1"/>
    <col min="8721" max="8721" width="7.42578125" style="738" customWidth="1"/>
    <col min="8722" max="8960" width="17.7109375" style="738"/>
    <col min="8961" max="8961" width="29" style="738" customWidth="1"/>
    <col min="8962" max="8962" width="20.7109375" style="738" bestFit="1" customWidth="1"/>
    <col min="8963" max="8963" width="18.7109375" style="738" customWidth="1"/>
    <col min="8964" max="8964" width="17.7109375" style="738"/>
    <col min="8965" max="8965" width="14.28515625" style="738" customWidth="1"/>
    <col min="8966" max="8967" width="13.85546875" style="738" customWidth="1"/>
    <col min="8968" max="8968" width="17.7109375" style="738"/>
    <col min="8969" max="8970" width="13.85546875" style="738" customWidth="1"/>
    <col min="8971" max="8972" width="17.7109375" style="738"/>
    <col min="8973" max="8974" width="15.140625" style="738" customWidth="1"/>
    <col min="8975" max="8975" width="17" style="738" bestFit="1" customWidth="1"/>
    <col min="8976" max="8976" width="18.7109375" style="738" bestFit="1" customWidth="1"/>
    <col min="8977" max="8977" width="7.42578125" style="738" customWidth="1"/>
    <col min="8978" max="9216" width="17.7109375" style="738"/>
    <col min="9217" max="9217" width="29" style="738" customWidth="1"/>
    <col min="9218" max="9218" width="20.7109375" style="738" bestFit="1" customWidth="1"/>
    <col min="9219" max="9219" width="18.7109375" style="738" customWidth="1"/>
    <col min="9220" max="9220" width="17.7109375" style="738"/>
    <col min="9221" max="9221" width="14.28515625" style="738" customWidth="1"/>
    <col min="9222" max="9223" width="13.85546875" style="738" customWidth="1"/>
    <col min="9224" max="9224" width="17.7109375" style="738"/>
    <col min="9225" max="9226" width="13.85546875" style="738" customWidth="1"/>
    <col min="9227" max="9228" width="17.7109375" style="738"/>
    <col min="9229" max="9230" width="15.140625" style="738" customWidth="1"/>
    <col min="9231" max="9231" width="17" style="738" bestFit="1" customWidth="1"/>
    <col min="9232" max="9232" width="18.7109375" style="738" bestFit="1" customWidth="1"/>
    <col min="9233" max="9233" width="7.42578125" style="738" customWidth="1"/>
    <col min="9234" max="9472" width="17.7109375" style="738"/>
    <col min="9473" max="9473" width="29" style="738" customWidth="1"/>
    <col min="9474" max="9474" width="20.7109375" style="738" bestFit="1" customWidth="1"/>
    <col min="9475" max="9475" width="18.7109375" style="738" customWidth="1"/>
    <col min="9476" max="9476" width="17.7109375" style="738"/>
    <col min="9477" max="9477" width="14.28515625" style="738" customWidth="1"/>
    <col min="9478" max="9479" width="13.85546875" style="738" customWidth="1"/>
    <col min="9480" max="9480" width="17.7109375" style="738"/>
    <col min="9481" max="9482" width="13.85546875" style="738" customWidth="1"/>
    <col min="9483" max="9484" width="17.7109375" style="738"/>
    <col min="9485" max="9486" width="15.140625" style="738" customWidth="1"/>
    <col min="9487" max="9487" width="17" style="738" bestFit="1" customWidth="1"/>
    <col min="9488" max="9488" width="18.7109375" style="738" bestFit="1" customWidth="1"/>
    <col min="9489" max="9489" width="7.42578125" style="738" customWidth="1"/>
    <col min="9490" max="9728" width="17.7109375" style="738"/>
    <col min="9729" max="9729" width="29" style="738" customWidth="1"/>
    <col min="9730" max="9730" width="20.7109375" style="738" bestFit="1" customWidth="1"/>
    <col min="9731" max="9731" width="18.7109375" style="738" customWidth="1"/>
    <col min="9732" max="9732" width="17.7109375" style="738"/>
    <col min="9733" max="9733" width="14.28515625" style="738" customWidth="1"/>
    <col min="9734" max="9735" width="13.85546875" style="738" customWidth="1"/>
    <col min="9736" max="9736" width="17.7109375" style="738"/>
    <col min="9737" max="9738" width="13.85546875" style="738" customWidth="1"/>
    <col min="9739" max="9740" width="17.7109375" style="738"/>
    <col min="9741" max="9742" width="15.140625" style="738" customWidth="1"/>
    <col min="9743" max="9743" width="17" style="738" bestFit="1" customWidth="1"/>
    <col min="9744" max="9744" width="18.7109375" style="738" bestFit="1" customWidth="1"/>
    <col min="9745" max="9745" width="7.42578125" style="738" customWidth="1"/>
    <col min="9746" max="9984" width="17.7109375" style="738"/>
    <col min="9985" max="9985" width="29" style="738" customWidth="1"/>
    <col min="9986" max="9986" width="20.7109375" style="738" bestFit="1" customWidth="1"/>
    <col min="9987" max="9987" width="18.7109375" style="738" customWidth="1"/>
    <col min="9988" max="9988" width="17.7109375" style="738"/>
    <col min="9989" max="9989" width="14.28515625" style="738" customWidth="1"/>
    <col min="9990" max="9991" width="13.85546875" style="738" customWidth="1"/>
    <col min="9992" max="9992" width="17.7109375" style="738"/>
    <col min="9993" max="9994" width="13.85546875" style="738" customWidth="1"/>
    <col min="9995" max="9996" width="17.7109375" style="738"/>
    <col min="9997" max="9998" width="15.140625" style="738" customWidth="1"/>
    <col min="9999" max="9999" width="17" style="738" bestFit="1" customWidth="1"/>
    <col min="10000" max="10000" width="18.7109375" style="738" bestFit="1" customWidth="1"/>
    <col min="10001" max="10001" width="7.42578125" style="738" customWidth="1"/>
    <col min="10002" max="10240" width="17.7109375" style="738"/>
    <col min="10241" max="10241" width="29" style="738" customWidth="1"/>
    <col min="10242" max="10242" width="20.7109375" style="738" bestFit="1" customWidth="1"/>
    <col min="10243" max="10243" width="18.7109375" style="738" customWidth="1"/>
    <col min="10244" max="10244" width="17.7109375" style="738"/>
    <col min="10245" max="10245" width="14.28515625" style="738" customWidth="1"/>
    <col min="10246" max="10247" width="13.85546875" style="738" customWidth="1"/>
    <col min="10248" max="10248" width="17.7109375" style="738"/>
    <col min="10249" max="10250" width="13.85546875" style="738" customWidth="1"/>
    <col min="10251" max="10252" width="17.7109375" style="738"/>
    <col min="10253" max="10254" width="15.140625" style="738" customWidth="1"/>
    <col min="10255" max="10255" width="17" style="738" bestFit="1" customWidth="1"/>
    <col min="10256" max="10256" width="18.7109375" style="738" bestFit="1" customWidth="1"/>
    <col min="10257" max="10257" width="7.42578125" style="738" customWidth="1"/>
    <col min="10258" max="10496" width="17.7109375" style="738"/>
    <col min="10497" max="10497" width="29" style="738" customWidth="1"/>
    <col min="10498" max="10498" width="20.7109375" style="738" bestFit="1" customWidth="1"/>
    <col min="10499" max="10499" width="18.7109375" style="738" customWidth="1"/>
    <col min="10500" max="10500" width="17.7109375" style="738"/>
    <col min="10501" max="10501" width="14.28515625" style="738" customWidth="1"/>
    <col min="10502" max="10503" width="13.85546875" style="738" customWidth="1"/>
    <col min="10504" max="10504" width="17.7109375" style="738"/>
    <col min="10505" max="10506" width="13.85546875" style="738" customWidth="1"/>
    <col min="10507" max="10508" width="17.7109375" style="738"/>
    <col min="10509" max="10510" width="15.140625" style="738" customWidth="1"/>
    <col min="10511" max="10511" width="17" style="738" bestFit="1" customWidth="1"/>
    <col min="10512" max="10512" width="18.7109375" style="738" bestFit="1" customWidth="1"/>
    <col min="10513" max="10513" width="7.42578125" style="738" customWidth="1"/>
    <col min="10514" max="10752" width="17.7109375" style="738"/>
    <col min="10753" max="10753" width="29" style="738" customWidth="1"/>
    <col min="10754" max="10754" width="20.7109375" style="738" bestFit="1" customWidth="1"/>
    <col min="10755" max="10755" width="18.7109375" style="738" customWidth="1"/>
    <col min="10756" max="10756" width="17.7109375" style="738"/>
    <col min="10757" max="10757" width="14.28515625" style="738" customWidth="1"/>
    <col min="10758" max="10759" width="13.85546875" style="738" customWidth="1"/>
    <col min="10760" max="10760" width="17.7109375" style="738"/>
    <col min="10761" max="10762" width="13.85546875" style="738" customWidth="1"/>
    <col min="10763" max="10764" width="17.7109375" style="738"/>
    <col min="10765" max="10766" width="15.140625" style="738" customWidth="1"/>
    <col min="10767" max="10767" width="17" style="738" bestFit="1" customWidth="1"/>
    <col min="10768" max="10768" width="18.7109375" style="738" bestFit="1" customWidth="1"/>
    <col min="10769" max="10769" width="7.42578125" style="738" customWidth="1"/>
    <col min="10770" max="11008" width="17.7109375" style="738"/>
    <col min="11009" max="11009" width="29" style="738" customWidth="1"/>
    <col min="11010" max="11010" width="20.7109375" style="738" bestFit="1" customWidth="1"/>
    <col min="11011" max="11011" width="18.7109375" style="738" customWidth="1"/>
    <col min="11012" max="11012" width="17.7109375" style="738"/>
    <col min="11013" max="11013" width="14.28515625" style="738" customWidth="1"/>
    <col min="11014" max="11015" width="13.85546875" style="738" customWidth="1"/>
    <col min="11016" max="11016" width="17.7109375" style="738"/>
    <col min="11017" max="11018" width="13.85546875" style="738" customWidth="1"/>
    <col min="11019" max="11020" width="17.7109375" style="738"/>
    <col min="11021" max="11022" width="15.140625" style="738" customWidth="1"/>
    <col min="11023" max="11023" width="17" style="738" bestFit="1" customWidth="1"/>
    <col min="11024" max="11024" width="18.7109375" style="738" bestFit="1" customWidth="1"/>
    <col min="11025" max="11025" width="7.42578125" style="738" customWidth="1"/>
    <col min="11026" max="11264" width="17.7109375" style="738"/>
    <col min="11265" max="11265" width="29" style="738" customWidth="1"/>
    <col min="11266" max="11266" width="20.7109375" style="738" bestFit="1" customWidth="1"/>
    <col min="11267" max="11267" width="18.7109375" style="738" customWidth="1"/>
    <col min="11268" max="11268" width="17.7109375" style="738"/>
    <col min="11269" max="11269" width="14.28515625" style="738" customWidth="1"/>
    <col min="11270" max="11271" width="13.85546875" style="738" customWidth="1"/>
    <col min="11272" max="11272" width="17.7109375" style="738"/>
    <col min="11273" max="11274" width="13.85546875" style="738" customWidth="1"/>
    <col min="11275" max="11276" width="17.7109375" style="738"/>
    <col min="11277" max="11278" width="15.140625" style="738" customWidth="1"/>
    <col min="11279" max="11279" width="17" style="738" bestFit="1" customWidth="1"/>
    <col min="11280" max="11280" width="18.7109375" style="738" bestFit="1" customWidth="1"/>
    <col min="11281" max="11281" width="7.42578125" style="738" customWidth="1"/>
    <col min="11282" max="11520" width="17.7109375" style="738"/>
    <col min="11521" max="11521" width="29" style="738" customWidth="1"/>
    <col min="11522" max="11522" width="20.7109375" style="738" bestFit="1" customWidth="1"/>
    <col min="11523" max="11523" width="18.7109375" style="738" customWidth="1"/>
    <col min="11524" max="11524" width="17.7109375" style="738"/>
    <col min="11525" max="11525" width="14.28515625" style="738" customWidth="1"/>
    <col min="11526" max="11527" width="13.85546875" style="738" customWidth="1"/>
    <col min="11528" max="11528" width="17.7109375" style="738"/>
    <col min="11529" max="11530" width="13.85546875" style="738" customWidth="1"/>
    <col min="11531" max="11532" width="17.7109375" style="738"/>
    <col min="11533" max="11534" width="15.140625" style="738" customWidth="1"/>
    <col min="11535" max="11535" width="17" style="738" bestFit="1" customWidth="1"/>
    <col min="11536" max="11536" width="18.7109375" style="738" bestFit="1" customWidth="1"/>
    <col min="11537" max="11537" width="7.42578125" style="738" customWidth="1"/>
    <col min="11538" max="11776" width="17.7109375" style="738"/>
    <col min="11777" max="11777" width="29" style="738" customWidth="1"/>
    <col min="11778" max="11778" width="20.7109375" style="738" bestFit="1" customWidth="1"/>
    <col min="11779" max="11779" width="18.7109375" style="738" customWidth="1"/>
    <col min="11780" max="11780" width="17.7109375" style="738"/>
    <col min="11781" max="11781" width="14.28515625" style="738" customWidth="1"/>
    <col min="11782" max="11783" width="13.85546875" style="738" customWidth="1"/>
    <col min="11784" max="11784" width="17.7109375" style="738"/>
    <col min="11785" max="11786" width="13.85546875" style="738" customWidth="1"/>
    <col min="11787" max="11788" width="17.7109375" style="738"/>
    <col min="11789" max="11790" width="15.140625" style="738" customWidth="1"/>
    <col min="11791" max="11791" width="17" style="738" bestFit="1" customWidth="1"/>
    <col min="11792" max="11792" width="18.7109375" style="738" bestFit="1" customWidth="1"/>
    <col min="11793" max="11793" width="7.42578125" style="738" customWidth="1"/>
    <col min="11794" max="12032" width="17.7109375" style="738"/>
    <col min="12033" max="12033" width="29" style="738" customWidth="1"/>
    <col min="12034" max="12034" width="20.7109375" style="738" bestFit="1" customWidth="1"/>
    <col min="12035" max="12035" width="18.7109375" style="738" customWidth="1"/>
    <col min="12036" max="12036" width="17.7109375" style="738"/>
    <col min="12037" max="12037" width="14.28515625" style="738" customWidth="1"/>
    <col min="12038" max="12039" width="13.85546875" style="738" customWidth="1"/>
    <col min="12040" max="12040" width="17.7109375" style="738"/>
    <col min="12041" max="12042" width="13.85546875" style="738" customWidth="1"/>
    <col min="12043" max="12044" width="17.7109375" style="738"/>
    <col min="12045" max="12046" width="15.140625" style="738" customWidth="1"/>
    <col min="12047" max="12047" width="17" style="738" bestFit="1" customWidth="1"/>
    <col min="12048" max="12048" width="18.7109375" style="738" bestFit="1" customWidth="1"/>
    <col min="12049" max="12049" width="7.42578125" style="738" customWidth="1"/>
    <col min="12050" max="12288" width="17.7109375" style="738"/>
    <col min="12289" max="12289" width="29" style="738" customWidth="1"/>
    <col min="12290" max="12290" width="20.7109375" style="738" bestFit="1" customWidth="1"/>
    <col min="12291" max="12291" width="18.7109375" style="738" customWidth="1"/>
    <col min="12292" max="12292" width="17.7109375" style="738"/>
    <col min="12293" max="12293" width="14.28515625" style="738" customWidth="1"/>
    <col min="12294" max="12295" width="13.85546875" style="738" customWidth="1"/>
    <col min="12296" max="12296" width="17.7109375" style="738"/>
    <col min="12297" max="12298" width="13.85546875" style="738" customWidth="1"/>
    <col min="12299" max="12300" width="17.7109375" style="738"/>
    <col min="12301" max="12302" width="15.140625" style="738" customWidth="1"/>
    <col min="12303" max="12303" width="17" style="738" bestFit="1" customWidth="1"/>
    <col min="12304" max="12304" width="18.7109375" style="738" bestFit="1" customWidth="1"/>
    <col min="12305" max="12305" width="7.42578125" style="738" customWidth="1"/>
    <col min="12306" max="12544" width="17.7109375" style="738"/>
    <col min="12545" max="12545" width="29" style="738" customWidth="1"/>
    <col min="12546" max="12546" width="20.7109375" style="738" bestFit="1" customWidth="1"/>
    <col min="12547" max="12547" width="18.7109375" style="738" customWidth="1"/>
    <col min="12548" max="12548" width="17.7109375" style="738"/>
    <col min="12549" max="12549" width="14.28515625" style="738" customWidth="1"/>
    <col min="12550" max="12551" width="13.85546875" style="738" customWidth="1"/>
    <col min="12552" max="12552" width="17.7109375" style="738"/>
    <col min="12553" max="12554" width="13.85546875" style="738" customWidth="1"/>
    <col min="12555" max="12556" width="17.7109375" style="738"/>
    <col min="12557" max="12558" width="15.140625" style="738" customWidth="1"/>
    <col min="12559" max="12559" width="17" style="738" bestFit="1" customWidth="1"/>
    <col min="12560" max="12560" width="18.7109375" style="738" bestFit="1" customWidth="1"/>
    <col min="12561" max="12561" width="7.42578125" style="738" customWidth="1"/>
    <col min="12562" max="12800" width="17.7109375" style="738"/>
    <col min="12801" max="12801" width="29" style="738" customWidth="1"/>
    <col min="12802" max="12802" width="20.7109375" style="738" bestFit="1" customWidth="1"/>
    <col min="12803" max="12803" width="18.7109375" style="738" customWidth="1"/>
    <col min="12804" max="12804" width="17.7109375" style="738"/>
    <col min="12805" max="12805" width="14.28515625" style="738" customWidth="1"/>
    <col min="12806" max="12807" width="13.85546875" style="738" customWidth="1"/>
    <col min="12808" max="12808" width="17.7109375" style="738"/>
    <col min="12809" max="12810" width="13.85546875" style="738" customWidth="1"/>
    <col min="12811" max="12812" width="17.7109375" style="738"/>
    <col min="12813" max="12814" width="15.140625" style="738" customWidth="1"/>
    <col min="12815" max="12815" width="17" style="738" bestFit="1" customWidth="1"/>
    <col min="12816" max="12816" width="18.7109375" style="738" bestFit="1" customWidth="1"/>
    <col min="12817" max="12817" width="7.42578125" style="738" customWidth="1"/>
    <col min="12818" max="13056" width="17.7109375" style="738"/>
    <col min="13057" max="13057" width="29" style="738" customWidth="1"/>
    <col min="13058" max="13058" width="20.7109375" style="738" bestFit="1" customWidth="1"/>
    <col min="13059" max="13059" width="18.7109375" style="738" customWidth="1"/>
    <col min="13060" max="13060" width="17.7109375" style="738"/>
    <col min="13061" max="13061" width="14.28515625" style="738" customWidth="1"/>
    <col min="13062" max="13063" width="13.85546875" style="738" customWidth="1"/>
    <col min="13064" max="13064" width="17.7109375" style="738"/>
    <col min="13065" max="13066" width="13.85546875" style="738" customWidth="1"/>
    <col min="13067" max="13068" width="17.7109375" style="738"/>
    <col min="13069" max="13070" width="15.140625" style="738" customWidth="1"/>
    <col min="13071" max="13071" width="17" style="738" bestFit="1" customWidth="1"/>
    <col min="13072" max="13072" width="18.7109375" style="738" bestFit="1" customWidth="1"/>
    <col min="13073" max="13073" width="7.42578125" style="738" customWidth="1"/>
    <col min="13074" max="13312" width="17.7109375" style="738"/>
    <col min="13313" max="13313" width="29" style="738" customWidth="1"/>
    <col min="13314" max="13314" width="20.7109375" style="738" bestFit="1" customWidth="1"/>
    <col min="13315" max="13315" width="18.7109375" style="738" customWidth="1"/>
    <col min="13316" max="13316" width="17.7109375" style="738"/>
    <col min="13317" max="13317" width="14.28515625" style="738" customWidth="1"/>
    <col min="13318" max="13319" width="13.85546875" style="738" customWidth="1"/>
    <col min="13320" max="13320" width="17.7109375" style="738"/>
    <col min="13321" max="13322" width="13.85546875" style="738" customWidth="1"/>
    <col min="13323" max="13324" width="17.7109375" style="738"/>
    <col min="13325" max="13326" width="15.140625" style="738" customWidth="1"/>
    <col min="13327" max="13327" width="17" style="738" bestFit="1" customWidth="1"/>
    <col min="13328" max="13328" width="18.7109375" style="738" bestFit="1" customWidth="1"/>
    <col min="13329" max="13329" width="7.42578125" style="738" customWidth="1"/>
    <col min="13330" max="13568" width="17.7109375" style="738"/>
    <col min="13569" max="13569" width="29" style="738" customWidth="1"/>
    <col min="13570" max="13570" width="20.7109375" style="738" bestFit="1" customWidth="1"/>
    <col min="13571" max="13571" width="18.7109375" style="738" customWidth="1"/>
    <col min="13572" max="13572" width="17.7109375" style="738"/>
    <col min="13573" max="13573" width="14.28515625" style="738" customWidth="1"/>
    <col min="13574" max="13575" width="13.85546875" style="738" customWidth="1"/>
    <col min="13576" max="13576" width="17.7109375" style="738"/>
    <col min="13577" max="13578" width="13.85546875" style="738" customWidth="1"/>
    <col min="13579" max="13580" width="17.7109375" style="738"/>
    <col min="13581" max="13582" width="15.140625" style="738" customWidth="1"/>
    <col min="13583" max="13583" width="17" style="738" bestFit="1" customWidth="1"/>
    <col min="13584" max="13584" width="18.7109375" style="738" bestFit="1" customWidth="1"/>
    <col min="13585" max="13585" width="7.42578125" style="738" customWidth="1"/>
    <col min="13586" max="13824" width="17.7109375" style="738"/>
    <col min="13825" max="13825" width="29" style="738" customWidth="1"/>
    <col min="13826" max="13826" width="20.7109375" style="738" bestFit="1" customWidth="1"/>
    <col min="13827" max="13827" width="18.7109375" style="738" customWidth="1"/>
    <col min="13828" max="13828" width="17.7109375" style="738"/>
    <col min="13829" max="13829" width="14.28515625" style="738" customWidth="1"/>
    <col min="13830" max="13831" width="13.85546875" style="738" customWidth="1"/>
    <col min="13832" max="13832" width="17.7109375" style="738"/>
    <col min="13833" max="13834" width="13.85546875" style="738" customWidth="1"/>
    <col min="13835" max="13836" width="17.7109375" style="738"/>
    <col min="13837" max="13838" width="15.140625" style="738" customWidth="1"/>
    <col min="13839" max="13839" width="17" style="738" bestFit="1" customWidth="1"/>
    <col min="13840" max="13840" width="18.7109375" style="738" bestFit="1" customWidth="1"/>
    <col min="13841" max="13841" width="7.42578125" style="738" customWidth="1"/>
    <col min="13842" max="14080" width="17.7109375" style="738"/>
    <col min="14081" max="14081" width="29" style="738" customWidth="1"/>
    <col min="14082" max="14082" width="20.7109375" style="738" bestFit="1" customWidth="1"/>
    <col min="14083" max="14083" width="18.7109375" style="738" customWidth="1"/>
    <col min="14084" max="14084" width="17.7109375" style="738"/>
    <col min="14085" max="14085" width="14.28515625" style="738" customWidth="1"/>
    <col min="14086" max="14087" width="13.85546875" style="738" customWidth="1"/>
    <col min="14088" max="14088" width="17.7109375" style="738"/>
    <col min="14089" max="14090" width="13.85546875" style="738" customWidth="1"/>
    <col min="14091" max="14092" width="17.7109375" style="738"/>
    <col min="14093" max="14094" width="15.140625" style="738" customWidth="1"/>
    <col min="14095" max="14095" width="17" style="738" bestFit="1" customWidth="1"/>
    <col min="14096" max="14096" width="18.7109375" style="738" bestFit="1" customWidth="1"/>
    <col min="14097" max="14097" width="7.42578125" style="738" customWidth="1"/>
    <col min="14098" max="14336" width="17.7109375" style="738"/>
    <col min="14337" max="14337" width="29" style="738" customWidth="1"/>
    <col min="14338" max="14338" width="20.7109375" style="738" bestFit="1" customWidth="1"/>
    <col min="14339" max="14339" width="18.7109375" style="738" customWidth="1"/>
    <col min="14340" max="14340" width="17.7109375" style="738"/>
    <col min="14341" max="14341" width="14.28515625" style="738" customWidth="1"/>
    <col min="14342" max="14343" width="13.85546875" style="738" customWidth="1"/>
    <col min="14344" max="14344" width="17.7109375" style="738"/>
    <col min="14345" max="14346" width="13.85546875" style="738" customWidth="1"/>
    <col min="14347" max="14348" width="17.7109375" style="738"/>
    <col min="14349" max="14350" width="15.140625" style="738" customWidth="1"/>
    <col min="14351" max="14351" width="17" style="738" bestFit="1" customWidth="1"/>
    <col min="14352" max="14352" width="18.7109375" style="738" bestFit="1" customWidth="1"/>
    <col min="14353" max="14353" width="7.42578125" style="738" customWidth="1"/>
    <col min="14354" max="14592" width="17.7109375" style="738"/>
    <col min="14593" max="14593" width="29" style="738" customWidth="1"/>
    <col min="14594" max="14594" width="20.7109375" style="738" bestFit="1" customWidth="1"/>
    <col min="14595" max="14595" width="18.7109375" style="738" customWidth="1"/>
    <col min="14596" max="14596" width="17.7109375" style="738"/>
    <col min="14597" max="14597" width="14.28515625" style="738" customWidth="1"/>
    <col min="14598" max="14599" width="13.85546875" style="738" customWidth="1"/>
    <col min="14600" max="14600" width="17.7109375" style="738"/>
    <col min="14601" max="14602" width="13.85546875" style="738" customWidth="1"/>
    <col min="14603" max="14604" width="17.7109375" style="738"/>
    <col min="14605" max="14606" width="15.140625" style="738" customWidth="1"/>
    <col min="14607" max="14607" width="17" style="738" bestFit="1" customWidth="1"/>
    <col min="14608" max="14608" width="18.7109375" style="738" bestFit="1" customWidth="1"/>
    <col min="14609" max="14609" width="7.42578125" style="738" customWidth="1"/>
    <col min="14610" max="14848" width="17.7109375" style="738"/>
    <col min="14849" max="14849" width="29" style="738" customWidth="1"/>
    <col min="14850" max="14850" width="20.7109375" style="738" bestFit="1" customWidth="1"/>
    <col min="14851" max="14851" width="18.7109375" style="738" customWidth="1"/>
    <col min="14852" max="14852" width="17.7109375" style="738"/>
    <col min="14853" max="14853" width="14.28515625" style="738" customWidth="1"/>
    <col min="14854" max="14855" width="13.85546875" style="738" customWidth="1"/>
    <col min="14856" max="14856" width="17.7109375" style="738"/>
    <col min="14857" max="14858" width="13.85546875" style="738" customWidth="1"/>
    <col min="14859" max="14860" width="17.7109375" style="738"/>
    <col min="14861" max="14862" width="15.140625" style="738" customWidth="1"/>
    <col min="14863" max="14863" width="17" style="738" bestFit="1" customWidth="1"/>
    <col min="14864" max="14864" width="18.7109375" style="738" bestFit="1" customWidth="1"/>
    <col min="14865" max="14865" width="7.42578125" style="738" customWidth="1"/>
    <col min="14866" max="15104" width="17.7109375" style="738"/>
    <col min="15105" max="15105" width="29" style="738" customWidth="1"/>
    <col min="15106" max="15106" width="20.7109375" style="738" bestFit="1" customWidth="1"/>
    <col min="15107" max="15107" width="18.7109375" style="738" customWidth="1"/>
    <col min="15108" max="15108" width="17.7109375" style="738"/>
    <col min="15109" max="15109" width="14.28515625" style="738" customWidth="1"/>
    <col min="15110" max="15111" width="13.85546875" style="738" customWidth="1"/>
    <col min="15112" max="15112" width="17.7109375" style="738"/>
    <col min="15113" max="15114" width="13.85546875" style="738" customWidth="1"/>
    <col min="15115" max="15116" width="17.7109375" style="738"/>
    <col min="15117" max="15118" width="15.140625" style="738" customWidth="1"/>
    <col min="15119" max="15119" width="17" style="738" bestFit="1" customWidth="1"/>
    <col min="15120" max="15120" width="18.7109375" style="738" bestFit="1" customWidth="1"/>
    <col min="15121" max="15121" width="7.42578125" style="738" customWidth="1"/>
    <col min="15122" max="15360" width="17.7109375" style="738"/>
    <col min="15361" max="15361" width="29" style="738" customWidth="1"/>
    <col min="15362" max="15362" width="20.7109375" style="738" bestFit="1" customWidth="1"/>
    <col min="15363" max="15363" width="18.7109375" style="738" customWidth="1"/>
    <col min="15364" max="15364" width="17.7109375" style="738"/>
    <col min="15365" max="15365" width="14.28515625" style="738" customWidth="1"/>
    <col min="15366" max="15367" width="13.85546875" style="738" customWidth="1"/>
    <col min="15368" max="15368" width="17.7109375" style="738"/>
    <col min="15369" max="15370" width="13.85546875" style="738" customWidth="1"/>
    <col min="15371" max="15372" width="17.7109375" style="738"/>
    <col min="15373" max="15374" width="15.140625" style="738" customWidth="1"/>
    <col min="15375" max="15375" width="17" style="738" bestFit="1" customWidth="1"/>
    <col min="15376" max="15376" width="18.7109375" style="738" bestFit="1" customWidth="1"/>
    <col min="15377" max="15377" width="7.42578125" style="738" customWidth="1"/>
    <col min="15378" max="15616" width="17.7109375" style="738"/>
    <col min="15617" max="15617" width="29" style="738" customWidth="1"/>
    <col min="15618" max="15618" width="20.7109375" style="738" bestFit="1" customWidth="1"/>
    <col min="15619" max="15619" width="18.7109375" style="738" customWidth="1"/>
    <col min="15620" max="15620" width="17.7109375" style="738"/>
    <col min="15621" max="15621" width="14.28515625" style="738" customWidth="1"/>
    <col min="15622" max="15623" width="13.85546875" style="738" customWidth="1"/>
    <col min="15624" max="15624" width="17.7109375" style="738"/>
    <col min="15625" max="15626" width="13.85546875" style="738" customWidth="1"/>
    <col min="15627" max="15628" width="17.7109375" style="738"/>
    <col min="15629" max="15630" width="15.140625" style="738" customWidth="1"/>
    <col min="15631" max="15631" width="17" style="738" bestFit="1" customWidth="1"/>
    <col min="15632" max="15632" width="18.7109375" style="738" bestFit="1" customWidth="1"/>
    <col min="15633" max="15633" width="7.42578125" style="738" customWidth="1"/>
    <col min="15634" max="15872" width="17.7109375" style="738"/>
    <col min="15873" max="15873" width="29" style="738" customWidth="1"/>
    <col min="15874" max="15874" width="20.7109375" style="738" bestFit="1" customWidth="1"/>
    <col min="15875" max="15875" width="18.7109375" style="738" customWidth="1"/>
    <col min="15876" max="15876" width="17.7109375" style="738"/>
    <col min="15877" max="15877" width="14.28515625" style="738" customWidth="1"/>
    <col min="15878" max="15879" width="13.85546875" style="738" customWidth="1"/>
    <col min="15880" max="15880" width="17.7109375" style="738"/>
    <col min="15881" max="15882" width="13.85546875" style="738" customWidth="1"/>
    <col min="15883" max="15884" width="17.7109375" style="738"/>
    <col min="15885" max="15886" width="15.140625" style="738" customWidth="1"/>
    <col min="15887" max="15887" width="17" style="738" bestFit="1" customWidth="1"/>
    <col min="15888" max="15888" width="18.7109375" style="738" bestFit="1" customWidth="1"/>
    <col min="15889" max="15889" width="7.42578125" style="738" customWidth="1"/>
    <col min="15890" max="16128" width="17.7109375" style="738"/>
    <col min="16129" max="16129" width="29" style="738" customWidth="1"/>
    <col min="16130" max="16130" width="20.7109375" style="738" bestFit="1" customWidth="1"/>
    <col min="16131" max="16131" width="18.7109375" style="738" customWidth="1"/>
    <col min="16132" max="16132" width="17.7109375" style="738"/>
    <col min="16133" max="16133" width="14.28515625" style="738" customWidth="1"/>
    <col min="16134" max="16135" width="13.85546875" style="738" customWidth="1"/>
    <col min="16136" max="16136" width="17.7109375" style="738"/>
    <col min="16137" max="16138" width="13.85546875" style="738" customWidth="1"/>
    <col min="16139" max="16140" width="17.7109375" style="738"/>
    <col min="16141" max="16142" width="15.140625" style="738" customWidth="1"/>
    <col min="16143" max="16143" width="17" style="738" bestFit="1" customWidth="1"/>
    <col min="16144" max="16144" width="18.7109375" style="738" bestFit="1" customWidth="1"/>
    <col min="16145" max="16145" width="7.42578125" style="738" customWidth="1"/>
    <col min="16146" max="16384" width="17.7109375" style="738"/>
  </cols>
  <sheetData>
    <row r="1" spans="1:24" s="172" customFormat="1" ht="6.75" customHeight="1">
      <c r="A1" s="732"/>
      <c r="B1" s="732"/>
      <c r="C1" s="732"/>
      <c r="D1" s="732"/>
      <c r="E1" s="732"/>
      <c r="F1" s="732"/>
      <c r="G1" s="732"/>
      <c r="H1" s="732"/>
      <c r="I1" s="732"/>
      <c r="J1" s="732"/>
      <c r="K1" s="732" t="s">
        <v>817</v>
      </c>
      <c r="L1" s="732"/>
      <c r="M1" s="732"/>
      <c r="N1" s="732"/>
      <c r="O1" s="732"/>
      <c r="P1" s="732"/>
    </row>
    <row r="2" spans="1:24" s="172" customFormat="1" ht="30.75">
      <c r="A2" s="1382" t="s">
        <v>1392</v>
      </c>
      <c r="B2" s="1382"/>
      <c r="C2" s="1382"/>
      <c r="D2" s="1382"/>
      <c r="E2" s="1382"/>
      <c r="F2" s="1382"/>
      <c r="G2" s="1382"/>
      <c r="H2" s="1382"/>
      <c r="I2" s="1382"/>
      <c r="J2" s="1382"/>
      <c r="K2" s="1382"/>
      <c r="L2" s="1382"/>
      <c r="M2" s="1382"/>
      <c r="N2" s="1382"/>
      <c r="O2" s="1382"/>
      <c r="P2" s="1382"/>
    </row>
    <row r="3" spans="1:24" s="172" customFormat="1" ht="30.75">
      <c r="A3" s="1382" t="s">
        <v>818</v>
      </c>
      <c r="B3" s="1382"/>
      <c r="C3" s="1382"/>
      <c r="D3" s="1382"/>
      <c r="E3" s="1382"/>
      <c r="F3" s="1382"/>
      <c r="G3" s="1382"/>
      <c r="H3" s="1382"/>
      <c r="I3" s="1382"/>
      <c r="J3" s="1382"/>
      <c r="K3" s="1382"/>
      <c r="L3" s="1382"/>
      <c r="M3" s="1382"/>
      <c r="N3" s="1382"/>
      <c r="O3" s="1382"/>
      <c r="P3" s="1382"/>
    </row>
    <row r="4" spans="1:24" s="172" customFormat="1" ht="30.75">
      <c r="A4" s="732"/>
      <c r="B4" s="732"/>
      <c r="C4" s="732"/>
      <c r="D4" s="732"/>
      <c r="E4" s="732"/>
      <c r="F4" s="732"/>
      <c r="G4" s="732"/>
      <c r="H4" s="732" t="s">
        <v>1502</v>
      </c>
      <c r="I4" s="732"/>
      <c r="J4" s="732"/>
      <c r="K4" s="732"/>
      <c r="L4" s="732"/>
      <c r="M4" s="732"/>
      <c r="N4" s="732"/>
      <c r="O4" s="732"/>
      <c r="P4" s="732"/>
    </row>
    <row r="5" spans="1:24" s="172" customFormat="1" ht="30.75">
      <c r="A5" s="1382" t="s">
        <v>1239</v>
      </c>
      <c r="B5" s="1382"/>
      <c r="C5" s="1382"/>
      <c r="D5" s="1382"/>
      <c r="E5" s="1382"/>
      <c r="F5" s="1382"/>
      <c r="G5" s="1382"/>
      <c r="H5" s="1382"/>
      <c r="I5" s="1382"/>
      <c r="J5" s="1382"/>
      <c r="K5" s="1382"/>
      <c r="L5" s="1382"/>
      <c r="M5" s="1382"/>
      <c r="N5" s="1382"/>
      <c r="O5" s="1382"/>
      <c r="P5" s="1382"/>
    </row>
    <row r="6" spans="1:24" s="173" customFormat="1" ht="15.75"/>
    <row r="7" spans="1:24" s="173" customFormat="1" ht="15.75">
      <c r="A7" s="174"/>
      <c r="B7" s="737" t="s">
        <v>819</v>
      </c>
      <c r="C7" s="1440" t="s">
        <v>820</v>
      </c>
      <c r="D7" s="1440"/>
      <c r="E7" s="1440"/>
      <c r="F7" s="1440"/>
      <c r="G7" s="1440" t="s">
        <v>821</v>
      </c>
      <c r="H7" s="1440"/>
      <c r="I7" s="1440"/>
      <c r="J7" s="1440"/>
      <c r="K7" s="1440" t="s">
        <v>822</v>
      </c>
      <c r="L7" s="1440"/>
      <c r="M7" s="1440"/>
      <c r="N7" s="1440"/>
      <c r="O7" s="1440" t="s">
        <v>823</v>
      </c>
      <c r="P7" s="1440"/>
      <c r="Q7" s="175"/>
    </row>
    <row r="8" spans="1:24" s="173" customFormat="1" ht="15.75">
      <c r="A8" s="174"/>
      <c r="B8" s="737" t="s">
        <v>824</v>
      </c>
      <c r="C8" s="174"/>
      <c r="D8" s="174"/>
      <c r="E8" s="174"/>
      <c r="F8" s="174"/>
      <c r="G8" s="174"/>
      <c r="H8" s="174"/>
      <c r="I8" s="174"/>
      <c r="J8" s="174"/>
      <c r="K8" s="174"/>
      <c r="L8" s="174"/>
      <c r="M8" s="174"/>
      <c r="N8" s="174"/>
      <c r="O8" s="174"/>
      <c r="P8" s="174"/>
      <c r="Q8" s="175"/>
    </row>
    <row r="9" spans="1:24" s="173" customFormat="1" ht="17.25" customHeight="1">
      <c r="A9" s="176" t="s">
        <v>1488</v>
      </c>
      <c r="B9" s="737" t="s">
        <v>825</v>
      </c>
      <c r="C9" s="737" t="s">
        <v>2</v>
      </c>
      <c r="D9" s="737" t="s">
        <v>4</v>
      </c>
      <c r="E9" s="737" t="s">
        <v>3</v>
      </c>
      <c r="F9" s="737" t="s">
        <v>5</v>
      </c>
      <c r="G9" s="737" t="s">
        <v>2</v>
      </c>
      <c r="H9" s="737" t="s">
        <v>4</v>
      </c>
      <c r="I9" s="737" t="s">
        <v>3</v>
      </c>
      <c r="J9" s="737" t="s">
        <v>5</v>
      </c>
      <c r="K9" s="737" t="s">
        <v>2</v>
      </c>
      <c r="L9" s="737" t="s">
        <v>4</v>
      </c>
      <c r="M9" s="737" t="s">
        <v>3</v>
      </c>
      <c r="N9" s="737" t="s">
        <v>5</v>
      </c>
      <c r="O9" s="176" t="s">
        <v>826</v>
      </c>
      <c r="P9" s="176" t="s">
        <v>827</v>
      </c>
      <c r="Q9" s="175"/>
    </row>
    <row r="10" spans="1:24" ht="15.75">
      <c r="B10" s="738" t="s">
        <v>817</v>
      </c>
      <c r="C10" s="738" t="s">
        <v>817</v>
      </c>
      <c r="D10" s="738" t="s">
        <v>817</v>
      </c>
      <c r="E10" s="177" t="s">
        <v>817</v>
      </c>
      <c r="F10" s="177"/>
      <c r="H10" s="177" t="s">
        <v>817</v>
      </c>
      <c r="I10" s="177" t="s">
        <v>817</v>
      </c>
      <c r="J10" s="177"/>
      <c r="Q10" s="175"/>
    </row>
    <row r="11" spans="1:24" ht="15.75">
      <c r="B11" s="177" t="s">
        <v>817</v>
      </c>
      <c r="C11" s="177" t="s">
        <v>817</v>
      </c>
      <c r="D11" s="128" t="s">
        <v>817</v>
      </c>
      <c r="E11" s="178" t="s">
        <v>817</v>
      </c>
      <c r="F11" s="178"/>
      <c r="G11" s="738" t="s">
        <v>817</v>
      </c>
      <c r="H11" s="738" t="s">
        <v>817</v>
      </c>
      <c r="I11" s="177" t="s">
        <v>817</v>
      </c>
      <c r="J11" s="177"/>
      <c r="K11" s="179"/>
      <c r="L11" s="179"/>
      <c r="M11" s="179"/>
      <c r="N11" s="179"/>
      <c r="Q11" s="175"/>
    </row>
    <row r="12" spans="1:24" ht="18.75" customHeight="1">
      <c r="A12" s="180" t="s">
        <v>292</v>
      </c>
      <c r="B12" s="181">
        <v>13756451.18</v>
      </c>
      <c r="C12" s="181">
        <v>1474941.16</v>
      </c>
      <c r="D12" s="181">
        <v>0</v>
      </c>
      <c r="E12" s="181">
        <v>1467435.95</v>
      </c>
      <c r="F12" s="181">
        <v>5165.76</v>
      </c>
      <c r="G12" s="181">
        <v>2425676.9500000002</v>
      </c>
      <c r="H12" s="181">
        <v>0</v>
      </c>
      <c r="I12" s="181">
        <v>1672504.66</v>
      </c>
      <c r="J12" s="181">
        <v>16169.98</v>
      </c>
      <c r="K12" s="181">
        <v>950735.79000000027</v>
      </c>
      <c r="L12" s="181">
        <v>0</v>
      </c>
      <c r="M12" s="181">
        <v>205068.70999999996</v>
      </c>
      <c r="N12" s="181">
        <v>11004.22</v>
      </c>
      <c r="O12" s="182">
        <v>0.21426622545539392</v>
      </c>
      <c r="P12" s="182">
        <v>0.29908524634476263</v>
      </c>
      <c r="Q12" s="183"/>
      <c r="R12" s="184"/>
      <c r="S12" s="184"/>
      <c r="T12" s="185" t="s">
        <v>817</v>
      </c>
      <c r="U12" s="186"/>
      <c r="V12" s="187"/>
      <c r="W12" s="184"/>
      <c r="X12" s="184"/>
    </row>
    <row r="13" spans="1:24" ht="18.75" customHeight="1">
      <c r="A13" s="180" t="s">
        <v>293</v>
      </c>
      <c r="B13" s="181">
        <v>18781749.809999999</v>
      </c>
      <c r="C13" s="181">
        <v>1989237.22</v>
      </c>
      <c r="D13" s="181">
        <v>0</v>
      </c>
      <c r="E13" s="181">
        <v>1053652.76</v>
      </c>
      <c r="F13" s="181">
        <v>519.86</v>
      </c>
      <c r="G13" s="181">
        <v>5540621.8799999999</v>
      </c>
      <c r="H13" s="181">
        <v>171.5</v>
      </c>
      <c r="I13" s="181">
        <v>1230352.1100000001</v>
      </c>
      <c r="J13" s="181">
        <v>6124.85</v>
      </c>
      <c r="K13" s="181">
        <v>3551384.66</v>
      </c>
      <c r="L13" s="181">
        <v>171.5</v>
      </c>
      <c r="M13" s="181">
        <v>176699.35000000009</v>
      </c>
      <c r="N13" s="181">
        <v>5604.9900000000007</v>
      </c>
      <c r="O13" s="182">
        <v>0.16204080401388332</v>
      </c>
      <c r="P13" s="182">
        <v>0.36084339364331042</v>
      </c>
      <c r="Q13" s="183"/>
      <c r="R13" s="184"/>
      <c r="S13" s="184"/>
      <c r="T13" s="185" t="s">
        <v>828</v>
      </c>
      <c r="U13" s="186"/>
      <c r="V13" s="187"/>
      <c r="W13" s="184"/>
      <c r="X13" s="184"/>
    </row>
    <row r="14" spans="1:24" ht="18.75" customHeight="1">
      <c r="A14" s="180" t="s">
        <v>294</v>
      </c>
      <c r="B14" s="181">
        <v>18438155.199999999</v>
      </c>
      <c r="C14" s="181">
        <v>1765158.27</v>
      </c>
      <c r="D14" s="181">
        <v>58.29</v>
      </c>
      <c r="E14" s="181">
        <v>2402519.4500000002</v>
      </c>
      <c r="F14" s="181">
        <v>24175.31</v>
      </c>
      <c r="G14" s="181">
        <v>2148781.13</v>
      </c>
      <c r="H14" s="181">
        <v>1872.48</v>
      </c>
      <c r="I14" s="181">
        <v>2759011.83</v>
      </c>
      <c r="J14" s="181">
        <v>63486.17</v>
      </c>
      <c r="K14" s="181">
        <v>383622.85999999987</v>
      </c>
      <c r="L14" s="181">
        <v>1814.19</v>
      </c>
      <c r="M14" s="181">
        <v>356492.37999999989</v>
      </c>
      <c r="N14" s="181">
        <v>39310.86</v>
      </c>
      <c r="O14" s="182">
        <v>0.22734982293673286</v>
      </c>
      <c r="P14" s="182">
        <v>0.26972067194661642</v>
      </c>
      <c r="Q14" s="183"/>
      <c r="R14" s="184"/>
      <c r="S14" s="184"/>
      <c r="T14" s="185" t="s">
        <v>817</v>
      </c>
      <c r="U14" s="186"/>
      <c r="V14" s="187"/>
      <c r="W14" s="184"/>
      <c r="X14" s="184"/>
    </row>
    <row r="15" spans="1:24" ht="18.75" customHeight="1">
      <c r="A15" s="180" t="s">
        <v>295</v>
      </c>
      <c r="B15" s="181">
        <v>10268882.640000001</v>
      </c>
      <c r="C15" s="181">
        <v>1057164.2</v>
      </c>
      <c r="D15" s="181">
        <v>0</v>
      </c>
      <c r="E15" s="181">
        <v>1574803.59</v>
      </c>
      <c r="F15" s="181">
        <v>877.63</v>
      </c>
      <c r="G15" s="181">
        <v>1283721.54</v>
      </c>
      <c r="H15" s="181">
        <v>0</v>
      </c>
      <c r="I15" s="181">
        <v>1719378.78</v>
      </c>
      <c r="J15" s="181">
        <v>1356.72</v>
      </c>
      <c r="K15" s="181">
        <v>226557.34000000008</v>
      </c>
      <c r="L15" s="181">
        <v>0</v>
      </c>
      <c r="M15" s="181">
        <v>144575.18999999994</v>
      </c>
      <c r="N15" s="181">
        <v>479.09000000000003</v>
      </c>
      <c r="O15" s="182">
        <v>0.25639064271163975</v>
      </c>
      <c r="P15" s="182">
        <v>0.29257876882308981</v>
      </c>
      <c r="Q15" s="183"/>
      <c r="R15" s="184"/>
      <c r="S15" s="184"/>
      <c r="T15" s="185" t="s">
        <v>828</v>
      </c>
      <c r="U15" s="184"/>
      <c r="V15" s="184"/>
      <c r="W15" s="184"/>
      <c r="X15" s="184"/>
    </row>
    <row r="16" spans="1:24" ht="18.75" customHeight="1">
      <c r="A16" s="180" t="s">
        <v>296</v>
      </c>
      <c r="B16" s="181">
        <v>9098761.6500000004</v>
      </c>
      <c r="C16" s="181">
        <v>997672.88</v>
      </c>
      <c r="D16" s="181">
        <v>0</v>
      </c>
      <c r="E16" s="181">
        <v>885941.93</v>
      </c>
      <c r="F16" s="181">
        <v>0.01</v>
      </c>
      <c r="G16" s="181">
        <v>2138662.0099999998</v>
      </c>
      <c r="H16" s="181">
        <v>0</v>
      </c>
      <c r="I16" s="181">
        <v>951179.57</v>
      </c>
      <c r="J16" s="181">
        <v>2387.67</v>
      </c>
      <c r="K16" s="181">
        <v>1140989.1299999999</v>
      </c>
      <c r="L16" s="181">
        <v>0</v>
      </c>
      <c r="M16" s="181">
        <v>65237.639999999898</v>
      </c>
      <c r="N16" s="181">
        <v>2387.66</v>
      </c>
      <c r="O16" s="182">
        <v>0.20701881118075008</v>
      </c>
      <c r="P16" s="182">
        <v>0.33985165992341382</v>
      </c>
      <c r="Q16" s="183"/>
      <c r="R16" s="184"/>
      <c r="S16" s="184"/>
      <c r="T16" s="185" t="s">
        <v>817</v>
      </c>
      <c r="U16" s="184"/>
      <c r="V16" s="184"/>
      <c r="W16" s="184"/>
      <c r="X16" s="184"/>
    </row>
    <row r="17" spans="1:256" ht="18.75" customHeight="1">
      <c r="A17" s="180" t="s">
        <v>297</v>
      </c>
      <c r="B17" s="181">
        <v>4794416.74</v>
      </c>
      <c r="C17" s="181">
        <v>542702.39</v>
      </c>
      <c r="D17" s="181">
        <v>0</v>
      </c>
      <c r="E17" s="181">
        <v>640496.07999999996</v>
      </c>
      <c r="F17" s="181">
        <v>2354.4499999999998</v>
      </c>
      <c r="G17" s="181">
        <v>559833.47</v>
      </c>
      <c r="H17" s="181">
        <v>86.05</v>
      </c>
      <c r="I17" s="181">
        <v>908855.95</v>
      </c>
      <c r="J17" s="181">
        <v>2856.67</v>
      </c>
      <c r="K17" s="181">
        <v>17131.079999999958</v>
      </c>
      <c r="L17" s="181">
        <v>86.05</v>
      </c>
      <c r="M17" s="181">
        <v>268359.87</v>
      </c>
      <c r="N17" s="181">
        <v>502.22000000000025</v>
      </c>
      <c r="O17" s="182">
        <v>0.24727782007535704</v>
      </c>
      <c r="P17" s="182">
        <v>0.30694706359631135</v>
      </c>
      <c r="Q17" s="183"/>
      <c r="R17" s="184"/>
      <c r="S17" s="184"/>
      <c r="T17" s="184"/>
      <c r="U17" s="184"/>
      <c r="V17" s="184"/>
      <c r="W17" s="184"/>
      <c r="X17" s="184"/>
    </row>
    <row r="18" spans="1:256" ht="18.75" customHeight="1">
      <c r="A18" s="180" t="s">
        <v>298</v>
      </c>
      <c r="B18" s="181">
        <v>3550414.54</v>
      </c>
      <c r="C18" s="181">
        <v>353410.32</v>
      </c>
      <c r="D18" s="181">
        <v>0</v>
      </c>
      <c r="E18" s="181">
        <v>450835.78</v>
      </c>
      <c r="F18" s="181">
        <v>0</v>
      </c>
      <c r="G18" s="181">
        <v>732018.71</v>
      </c>
      <c r="H18" s="181">
        <v>34.299999999999997</v>
      </c>
      <c r="I18" s="181">
        <v>540580.01</v>
      </c>
      <c r="J18" s="181">
        <v>230.03</v>
      </c>
      <c r="K18" s="181">
        <v>378608.38999999996</v>
      </c>
      <c r="L18" s="181">
        <v>34.299999999999997</v>
      </c>
      <c r="M18" s="181">
        <v>89744.229999999981</v>
      </c>
      <c r="N18" s="181">
        <v>230.03</v>
      </c>
      <c r="O18" s="182">
        <v>0.22652174582408061</v>
      </c>
      <c r="P18" s="182">
        <v>0.35851110783249551</v>
      </c>
      <c r="Q18" s="183"/>
      <c r="R18" s="184"/>
      <c r="S18" s="184"/>
      <c r="T18" s="185" t="s">
        <v>828</v>
      </c>
      <c r="U18" s="184"/>
      <c r="V18" s="184"/>
      <c r="W18" s="184"/>
      <c r="X18" s="184"/>
    </row>
    <row r="19" spans="1:256" ht="18.75" customHeight="1">
      <c r="A19" s="180" t="s">
        <v>299</v>
      </c>
      <c r="B19" s="181">
        <v>3369397.09</v>
      </c>
      <c r="C19" s="181">
        <v>339804.89</v>
      </c>
      <c r="D19" s="181">
        <v>0</v>
      </c>
      <c r="E19" s="181">
        <v>163184.44</v>
      </c>
      <c r="F19" s="181">
        <v>49.59</v>
      </c>
      <c r="G19" s="181">
        <v>604062.79</v>
      </c>
      <c r="H19" s="181">
        <v>0</v>
      </c>
      <c r="I19" s="181">
        <v>202158.85</v>
      </c>
      <c r="J19" s="181">
        <v>776.12</v>
      </c>
      <c r="K19" s="181">
        <v>264257.90000000002</v>
      </c>
      <c r="L19" s="181">
        <v>0</v>
      </c>
      <c r="M19" s="181">
        <v>38974.410000000003</v>
      </c>
      <c r="N19" s="181">
        <v>726.53</v>
      </c>
      <c r="O19" s="182">
        <v>0.14929641908131405</v>
      </c>
      <c r="P19" s="182">
        <v>0.23950805988260648</v>
      </c>
      <c r="Q19" s="183"/>
      <c r="R19" s="184"/>
      <c r="S19" s="184"/>
      <c r="T19" s="185" t="s">
        <v>817</v>
      </c>
      <c r="U19" s="184"/>
      <c r="V19" s="184"/>
      <c r="W19" s="184"/>
      <c r="X19" s="184"/>
    </row>
    <row r="20" spans="1:256" ht="18.75" customHeight="1">
      <c r="A20" s="180" t="s">
        <v>300</v>
      </c>
      <c r="B20" s="181">
        <v>89472.7</v>
      </c>
      <c r="C20" s="181">
        <v>5249.91</v>
      </c>
      <c r="D20" s="181">
        <v>0</v>
      </c>
      <c r="E20" s="181">
        <v>29092.02</v>
      </c>
      <c r="F20" s="181">
        <v>0</v>
      </c>
      <c r="G20" s="181">
        <v>14731.9</v>
      </c>
      <c r="H20" s="181">
        <v>0</v>
      </c>
      <c r="I20" s="181">
        <v>47853.81</v>
      </c>
      <c r="J20" s="181">
        <v>0</v>
      </c>
      <c r="K20" s="181">
        <v>9481.99</v>
      </c>
      <c r="L20" s="181">
        <v>0</v>
      </c>
      <c r="M20" s="181">
        <v>18761.789999999997</v>
      </c>
      <c r="N20" s="181">
        <v>0</v>
      </c>
      <c r="O20" s="182">
        <v>0.38382579267195471</v>
      </c>
      <c r="P20" s="182">
        <v>0.6994950415042801</v>
      </c>
      <c r="Q20" s="183"/>
      <c r="R20" s="184"/>
      <c r="S20" s="184"/>
      <c r="T20" s="184"/>
      <c r="U20" s="184"/>
      <c r="V20" s="184"/>
      <c r="W20" s="184"/>
      <c r="X20" s="184"/>
    </row>
    <row r="21" spans="1:256" ht="18.75" customHeight="1">
      <c r="A21" s="180" t="s">
        <v>301</v>
      </c>
      <c r="B21" s="181">
        <v>53201.11</v>
      </c>
      <c r="C21" s="181">
        <v>3312.21</v>
      </c>
      <c r="D21" s="181">
        <v>0</v>
      </c>
      <c r="E21" s="181">
        <v>13829.15</v>
      </c>
      <c r="F21" s="181">
        <v>0</v>
      </c>
      <c r="G21" s="181">
        <v>34495.67</v>
      </c>
      <c r="H21" s="181">
        <v>0</v>
      </c>
      <c r="I21" s="181">
        <v>25145.57</v>
      </c>
      <c r="J21" s="181">
        <v>0</v>
      </c>
      <c r="K21" s="181">
        <v>31183.46</v>
      </c>
      <c r="L21" s="181">
        <v>0</v>
      </c>
      <c r="M21" s="181">
        <v>11316.42</v>
      </c>
      <c r="N21" s="181">
        <v>0</v>
      </c>
      <c r="O21" s="182">
        <v>0.32219929245837164</v>
      </c>
      <c r="P21" s="182">
        <v>1.1210525494674828</v>
      </c>
      <c r="Q21" s="183"/>
      <c r="R21" s="184"/>
      <c r="S21" s="184"/>
      <c r="T21" s="184"/>
      <c r="U21" s="184"/>
      <c r="V21" s="184"/>
      <c r="W21" s="184"/>
      <c r="X21" s="184"/>
    </row>
    <row r="22" spans="1:256" ht="18.75" customHeight="1">
      <c r="A22" s="180" t="s">
        <v>302</v>
      </c>
      <c r="B22" s="181">
        <v>4601165.7699999996</v>
      </c>
      <c r="C22" s="181">
        <v>484307.3</v>
      </c>
      <c r="D22" s="181">
        <v>0</v>
      </c>
      <c r="E22" s="181">
        <v>170710.59</v>
      </c>
      <c r="F22" s="181">
        <v>198.98</v>
      </c>
      <c r="G22" s="181">
        <v>622188.65</v>
      </c>
      <c r="H22" s="181">
        <v>0</v>
      </c>
      <c r="I22" s="181">
        <v>242839.81</v>
      </c>
      <c r="J22" s="181">
        <v>596.22</v>
      </c>
      <c r="K22" s="181">
        <v>137881.35000000003</v>
      </c>
      <c r="L22" s="181">
        <v>0</v>
      </c>
      <c r="M22" s="181">
        <v>72129.22</v>
      </c>
      <c r="N22" s="181">
        <v>397.24</v>
      </c>
      <c r="O22" s="182">
        <v>0.142402361217253</v>
      </c>
      <c r="P22" s="182">
        <v>0.18813160039656646</v>
      </c>
      <c r="Q22" s="180"/>
      <c r="R22" s="181"/>
      <c r="S22" s="181"/>
      <c r="T22" s="181"/>
      <c r="U22" s="181"/>
      <c r="V22" s="181"/>
      <c r="W22" s="181"/>
      <c r="X22" s="181"/>
      <c r="Y22" s="181"/>
      <c r="Z22" s="181"/>
      <c r="AA22" s="181"/>
      <c r="AB22" s="181"/>
      <c r="AC22" s="181"/>
      <c r="AD22" s="181"/>
      <c r="AE22" s="182"/>
      <c r="AF22" s="182"/>
      <c r="AG22" s="180"/>
      <c r="AH22" s="181"/>
      <c r="AI22" s="181"/>
      <c r="AJ22" s="181"/>
      <c r="AK22" s="181"/>
      <c r="AL22" s="181"/>
      <c r="AM22" s="181"/>
      <c r="AN22" s="181"/>
      <c r="AO22" s="181"/>
      <c r="AP22" s="181"/>
      <c r="AQ22" s="181"/>
      <c r="AR22" s="181"/>
      <c r="AS22" s="181"/>
      <c r="AT22" s="181"/>
      <c r="AU22" s="182"/>
      <c r="AV22" s="182"/>
      <c r="AW22" s="180"/>
      <c r="AX22" s="181"/>
      <c r="AY22" s="181"/>
      <c r="AZ22" s="181"/>
      <c r="BA22" s="181"/>
      <c r="BB22" s="181"/>
      <c r="BC22" s="181"/>
      <c r="BD22" s="181"/>
      <c r="BE22" s="181"/>
      <c r="BF22" s="181"/>
      <c r="BG22" s="181"/>
      <c r="BH22" s="181"/>
      <c r="BI22" s="181"/>
      <c r="BJ22" s="181"/>
      <c r="BK22" s="182"/>
      <c r="BL22" s="182"/>
      <c r="BM22" s="180"/>
      <c r="BN22" s="181"/>
      <c r="BO22" s="181"/>
      <c r="BP22" s="181"/>
      <c r="BQ22" s="181"/>
      <c r="BR22" s="181"/>
      <c r="BS22" s="181"/>
      <c r="BT22" s="181"/>
      <c r="BU22" s="181"/>
      <c r="BV22" s="181"/>
      <c r="BW22" s="181"/>
      <c r="BX22" s="181"/>
      <c r="BY22" s="181"/>
      <c r="BZ22" s="181"/>
      <c r="CA22" s="182"/>
      <c r="CB22" s="182"/>
      <c r="CC22" s="180"/>
      <c r="CD22" s="181"/>
      <c r="CE22" s="181"/>
      <c r="CF22" s="181"/>
      <c r="CG22" s="181"/>
      <c r="CH22" s="181"/>
      <c r="CI22" s="181"/>
      <c r="CJ22" s="181"/>
      <c r="CK22" s="181"/>
      <c r="CL22" s="181"/>
      <c r="CM22" s="181"/>
      <c r="CN22" s="181"/>
      <c r="CO22" s="181"/>
      <c r="CP22" s="181"/>
      <c r="CQ22" s="182"/>
      <c r="CR22" s="182"/>
      <c r="CS22" s="180"/>
      <c r="CT22" s="181"/>
      <c r="CU22" s="181"/>
      <c r="CV22" s="181"/>
      <c r="CW22" s="181"/>
      <c r="CX22" s="181"/>
      <c r="CY22" s="181"/>
      <c r="CZ22" s="181"/>
      <c r="DA22" s="181"/>
      <c r="DB22" s="181"/>
      <c r="DC22" s="181"/>
      <c r="DD22" s="181"/>
      <c r="DE22" s="181"/>
      <c r="DF22" s="181"/>
      <c r="DG22" s="182"/>
      <c r="DH22" s="182"/>
      <c r="DI22" s="180"/>
      <c r="DJ22" s="181"/>
      <c r="DK22" s="181"/>
      <c r="DL22" s="181"/>
      <c r="DM22" s="181"/>
      <c r="DN22" s="181"/>
      <c r="DO22" s="181"/>
      <c r="DP22" s="181"/>
      <c r="DQ22" s="181"/>
      <c r="DR22" s="181"/>
      <c r="DS22" s="181"/>
      <c r="DT22" s="181"/>
      <c r="DU22" s="181"/>
      <c r="DV22" s="181"/>
      <c r="DW22" s="182"/>
      <c r="DX22" s="182"/>
      <c r="DY22" s="180"/>
      <c r="DZ22" s="181"/>
      <c r="EA22" s="181"/>
      <c r="EB22" s="181"/>
      <c r="EC22" s="181"/>
      <c r="ED22" s="181"/>
      <c r="EE22" s="181"/>
      <c r="EF22" s="181"/>
      <c r="EG22" s="181"/>
      <c r="EH22" s="181"/>
      <c r="EI22" s="181"/>
      <c r="EJ22" s="181"/>
      <c r="EK22" s="181"/>
      <c r="EL22" s="181"/>
      <c r="EM22" s="182"/>
      <c r="EN22" s="182"/>
      <c r="EO22" s="180"/>
      <c r="EP22" s="181"/>
      <c r="EQ22" s="181"/>
      <c r="ER22" s="181"/>
      <c r="ES22" s="181"/>
      <c r="ET22" s="181"/>
      <c r="EU22" s="181"/>
      <c r="EV22" s="181"/>
      <c r="EW22" s="181"/>
      <c r="EX22" s="181"/>
      <c r="EY22" s="181"/>
      <c r="EZ22" s="181"/>
      <c r="FA22" s="181"/>
      <c r="FB22" s="181"/>
      <c r="FC22" s="182"/>
      <c r="FD22" s="182"/>
      <c r="FE22" s="180"/>
      <c r="FF22" s="181"/>
      <c r="FG22" s="181"/>
      <c r="FH22" s="181"/>
      <c r="FI22" s="181"/>
      <c r="FJ22" s="181"/>
      <c r="FK22" s="181"/>
      <c r="FL22" s="181"/>
      <c r="FM22" s="181"/>
      <c r="FN22" s="181"/>
      <c r="FO22" s="181"/>
      <c r="FP22" s="181"/>
      <c r="FQ22" s="181"/>
      <c r="FR22" s="181"/>
      <c r="FS22" s="182"/>
      <c r="FT22" s="182"/>
      <c r="FU22" s="180"/>
      <c r="FV22" s="181"/>
      <c r="FW22" s="181"/>
      <c r="FX22" s="181"/>
      <c r="FY22" s="181"/>
      <c r="FZ22" s="181"/>
      <c r="GA22" s="181"/>
      <c r="GB22" s="181"/>
      <c r="GC22" s="181"/>
      <c r="GD22" s="181"/>
      <c r="GE22" s="181"/>
      <c r="GF22" s="181"/>
      <c r="GG22" s="181"/>
      <c r="GH22" s="181"/>
      <c r="GI22" s="182"/>
      <c r="GJ22" s="182"/>
      <c r="GK22" s="180"/>
      <c r="GL22" s="181"/>
      <c r="GM22" s="181"/>
      <c r="GN22" s="181"/>
      <c r="GO22" s="181"/>
      <c r="GP22" s="181"/>
      <c r="GQ22" s="181"/>
      <c r="GR22" s="181"/>
      <c r="GS22" s="181"/>
      <c r="GT22" s="181"/>
      <c r="GU22" s="181"/>
      <c r="GV22" s="181"/>
      <c r="GW22" s="181"/>
      <c r="GX22" s="181"/>
      <c r="GY22" s="182"/>
      <c r="GZ22" s="182"/>
      <c r="HA22" s="180"/>
      <c r="HB22" s="181"/>
      <c r="HC22" s="181"/>
      <c r="HD22" s="181"/>
      <c r="HE22" s="181"/>
      <c r="HF22" s="181"/>
      <c r="HG22" s="181"/>
      <c r="HH22" s="181"/>
      <c r="HI22" s="181"/>
      <c r="HJ22" s="181"/>
      <c r="HK22" s="181"/>
      <c r="HL22" s="181"/>
      <c r="HM22" s="181"/>
      <c r="HN22" s="181"/>
      <c r="HO22" s="182"/>
      <c r="HP22" s="182"/>
      <c r="HQ22" s="180"/>
      <c r="HR22" s="181"/>
      <c r="HS22" s="181"/>
      <c r="HT22" s="181"/>
      <c r="HU22" s="181"/>
      <c r="HV22" s="181"/>
      <c r="HW22" s="181"/>
      <c r="HX22" s="181"/>
      <c r="HY22" s="181"/>
      <c r="HZ22" s="181"/>
      <c r="IA22" s="181"/>
      <c r="IB22" s="181"/>
      <c r="IC22" s="181"/>
      <c r="ID22" s="181"/>
      <c r="IE22" s="182"/>
      <c r="IF22" s="182"/>
      <c r="IG22" s="180"/>
      <c r="IH22" s="181"/>
      <c r="II22" s="181"/>
      <c r="IJ22" s="181"/>
      <c r="IK22" s="181"/>
      <c r="IL22" s="181"/>
      <c r="IM22" s="181"/>
      <c r="IN22" s="181"/>
      <c r="IO22" s="181"/>
      <c r="IP22" s="181"/>
      <c r="IQ22" s="181"/>
      <c r="IR22" s="181"/>
      <c r="IS22" s="181"/>
      <c r="IT22" s="181"/>
      <c r="IU22" s="182"/>
      <c r="IV22" s="182"/>
    </row>
    <row r="23" spans="1:256" ht="18.75" customHeight="1">
      <c r="A23" s="180" t="s">
        <v>303</v>
      </c>
      <c r="B23" s="181">
        <v>1065598.03</v>
      </c>
      <c r="C23" s="181">
        <v>112843.64</v>
      </c>
      <c r="D23" s="181">
        <v>0</v>
      </c>
      <c r="E23" s="181">
        <v>65143.75</v>
      </c>
      <c r="F23" s="181">
        <v>0</v>
      </c>
      <c r="G23" s="181">
        <v>251966.23</v>
      </c>
      <c r="H23" s="181">
        <v>0</v>
      </c>
      <c r="I23" s="181">
        <v>83787.47</v>
      </c>
      <c r="J23" s="181">
        <v>0</v>
      </c>
      <c r="K23" s="181">
        <v>139122.59000000003</v>
      </c>
      <c r="L23" s="181">
        <v>0</v>
      </c>
      <c r="M23" s="181">
        <v>18643.72</v>
      </c>
      <c r="N23" s="181">
        <v>0</v>
      </c>
      <c r="O23" s="182">
        <v>0.16703051712661293</v>
      </c>
      <c r="P23" s="182">
        <v>0.31508476043259953</v>
      </c>
      <c r="Q23" s="180"/>
      <c r="R23" s="181"/>
      <c r="S23" s="181"/>
      <c r="T23" s="181"/>
      <c r="U23" s="181"/>
      <c r="V23" s="181"/>
      <c r="W23" s="181"/>
      <c r="X23" s="181"/>
      <c r="Y23" s="181"/>
      <c r="Z23" s="181"/>
      <c r="AA23" s="181"/>
      <c r="AB23" s="181"/>
      <c r="AC23" s="181"/>
      <c r="AD23" s="181"/>
      <c r="AE23" s="182"/>
      <c r="AF23" s="182"/>
      <c r="AG23" s="180"/>
      <c r="AH23" s="181"/>
      <c r="AI23" s="181"/>
      <c r="AJ23" s="181"/>
      <c r="AK23" s="181"/>
      <c r="AL23" s="181"/>
      <c r="AM23" s="181"/>
      <c r="AN23" s="181"/>
      <c r="AO23" s="181"/>
      <c r="AP23" s="181"/>
      <c r="AQ23" s="181"/>
      <c r="AR23" s="181"/>
      <c r="AS23" s="181"/>
      <c r="AT23" s="181"/>
      <c r="AU23" s="182"/>
      <c r="AV23" s="182"/>
      <c r="AW23" s="180"/>
      <c r="AX23" s="181"/>
      <c r="AY23" s="181"/>
      <c r="AZ23" s="181"/>
      <c r="BA23" s="181"/>
      <c r="BB23" s="181"/>
      <c r="BC23" s="181"/>
      <c r="BD23" s="181"/>
      <c r="BE23" s="181"/>
      <c r="BF23" s="181"/>
      <c r="BG23" s="181"/>
      <c r="BH23" s="181"/>
      <c r="BI23" s="181"/>
      <c r="BJ23" s="181"/>
      <c r="BK23" s="182"/>
      <c r="BL23" s="182"/>
      <c r="BM23" s="180"/>
      <c r="BN23" s="181"/>
      <c r="BO23" s="181"/>
      <c r="BP23" s="181"/>
      <c r="BQ23" s="181"/>
      <c r="BR23" s="181"/>
      <c r="BS23" s="181"/>
      <c r="BT23" s="181"/>
      <c r="BU23" s="181"/>
      <c r="BV23" s="181"/>
      <c r="BW23" s="181"/>
      <c r="BX23" s="181"/>
      <c r="BY23" s="181"/>
      <c r="BZ23" s="181"/>
      <c r="CA23" s="182"/>
      <c r="CB23" s="182"/>
      <c r="CC23" s="180"/>
      <c r="CD23" s="181"/>
      <c r="CE23" s="181"/>
      <c r="CF23" s="181"/>
      <c r="CG23" s="181"/>
      <c r="CH23" s="181"/>
      <c r="CI23" s="181"/>
      <c r="CJ23" s="181"/>
      <c r="CK23" s="181"/>
      <c r="CL23" s="181"/>
      <c r="CM23" s="181"/>
      <c r="CN23" s="181"/>
      <c r="CO23" s="181"/>
      <c r="CP23" s="181"/>
      <c r="CQ23" s="182"/>
      <c r="CR23" s="182"/>
      <c r="CS23" s="180"/>
      <c r="CT23" s="181"/>
      <c r="CU23" s="181"/>
      <c r="CV23" s="181"/>
      <c r="CW23" s="181"/>
      <c r="CX23" s="181"/>
      <c r="CY23" s="181"/>
      <c r="CZ23" s="181"/>
      <c r="DA23" s="181"/>
      <c r="DB23" s="181"/>
      <c r="DC23" s="181"/>
      <c r="DD23" s="181"/>
      <c r="DE23" s="181"/>
      <c r="DF23" s="181"/>
      <c r="DG23" s="182"/>
      <c r="DH23" s="182"/>
      <c r="DI23" s="180"/>
      <c r="DJ23" s="181"/>
      <c r="DK23" s="181"/>
      <c r="DL23" s="181"/>
      <c r="DM23" s="181"/>
      <c r="DN23" s="181"/>
      <c r="DO23" s="181"/>
      <c r="DP23" s="181"/>
      <c r="DQ23" s="181"/>
      <c r="DR23" s="181"/>
      <c r="DS23" s="181"/>
      <c r="DT23" s="181"/>
      <c r="DU23" s="181"/>
      <c r="DV23" s="181"/>
      <c r="DW23" s="182"/>
      <c r="DX23" s="182"/>
      <c r="DY23" s="180"/>
      <c r="DZ23" s="181"/>
      <c r="EA23" s="181"/>
      <c r="EB23" s="181"/>
      <c r="EC23" s="181"/>
      <c r="ED23" s="181"/>
      <c r="EE23" s="181"/>
      <c r="EF23" s="181"/>
      <c r="EG23" s="181"/>
      <c r="EH23" s="181"/>
      <c r="EI23" s="181"/>
      <c r="EJ23" s="181"/>
      <c r="EK23" s="181"/>
      <c r="EL23" s="181"/>
      <c r="EM23" s="182"/>
      <c r="EN23" s="182"/>
      <c r="EO23" s="180"/>
      <c r="EP23" s="181"/>
      <c r="EQ23" s="181"/>
      <c r="ER23" s="181"/>
      <c r="ES23" s="181"/>
      <c r="ET23" s="181"/>
      <c r="EU23" s="181"/>
      <c r="EV23" s="181"/>
      <c r="EW23" s="181"/>
      <c r="EX23" s="181"/>
      <c r="EY23" s="181"/>
      <c r="EZ23" s="181"/>
      <c r="FA23" s="181"/>
      <c r="FB23" s="181"/>
      <c r="FC23" s="182"/>
      <c r="FD23" s="182"/>
      <c r="FE23" s="180"/>
      <c r="FF23" s="181"/>
      <c r="FG23" s="181"/>
      <c r="FH23" s="181"/>
      <c r="FI23" s="181"/>
      <c r="FJ23" s="181"/>
      <c r="FK23" s="181"/>
      <c r="FL23" s="181"/>
      <c r="FM23" s="181"/>
      <c r="FN23" s="181"/>
      <c r="FO23" s="181"/>
      <c r="FP23" s="181"/>
      <c r="FQ23" s="181"/>
      <c r="FR23" s="181"/>
      <c r="FS23" s="182"/>
      <c r="FT23" s="182"/>
      <c r="FU23" s="180"/>
      <c r="FV23" s="181"/>
      <c r="FW23" s="181"/>
      <c r="FX23" s="181"/>
      <c r="FY23" s="181"/>
      <c r="FZ23" s="181"/>
      <c r="GA23" s="181"/>
      <c r="GB23" s="181"/>
      <c r="GC23" s="181"/>
      <c r="GD23" s="181"/>
      <c r="GE23" s="181"/>
      <c r="GF23" s="181"/>
      <c r="GG23" s="181"/>
      <c r="GH23" s="181"/>
      <c r="GI23" s="182"/>
      <c r="GJ23" s="182"/>
      <c r="GK23" s="180"/>
      <c r="GL23" s="181"/>
      <c r="GM23" s="181"/>
      <c r="GN23" s="181"/>
      <c r="GO23" s="181"/>
      <c r="GP23" s="181"/>
      <c r="GQ23" s="181"/>
      <c r="GR23" s="181"/>
      <c r="GS23" s="181"/>
      <c r="GT23" s="181"/>
      <c r="GU23" s="181"/>
      <c r="GV23" s="181"/>
      <c r="GW23" s="181"/>
      <c r="GX23" s="181"/>
      <c r="GY23" s="182"/>
      <c r="GZ23" s="182"/>
      <c r="HA23" s="180"/>
      <c r="HB23" s="181"/>
      <c r="HC23" s="181"/>
      <c r="HD23" s="181"/>
      <c r="HE23" s="181"/>
      <c r="HF23" s="181"/>
      <c r="HG23" s="181"/>
      <c r="HH23" s="181"/>
      <c r="HI23" s="181"/>
      <c r="HJ23" s="181"/>
      <c r="HK23" s="181"/>
      <c r="HL23" s="181"/>
      <c r="HM23" s="181"/>
      <c r="HN23" s="181"/>
      <c r="HO23" s="182"/>
      <c r="HP23" s="182"/>
      <c r="HQ23" s="180"/>
      <c r="HR23" s="181"/>
      <c r="HS23" s="181"/>
      <c r="HT23" s="181"/>
      <c r="HU23" s="181"/>
      <c r="HV23" s="181"/>
      <c r="HW23" s="181"/>
      <c r="HX23" s="181"/>
      <c r="HY23" s="181"/>
      <c r="HZ23" s="181"/>
      <c r="IA23" s="181"/>
      <c r="IB23" s="181"/>
      <c r="IC23" s="181"/>
      <c r="ID23" s="181"/>
      <c r="IE23" s="182"/>
      <c r="IF23" s="182"/>
      <c r="IG23" s="180"/>
      <c r="IH23" s="181"/>
      <c r="II23" s="181"/>
      <c r="IJ23" s="181"/>
      <c r="IK23" s="181"/>
      <c r="IL23" s="181"/>
      <c r="IM23" s="181"/>
      <c r="IN23" s="181"/>
      <c r="IO23" s="181"/>
      <c r="IP23" s="181"/>
      <c r="IQ23" s="181"/>
      <c r="IR23" s="181"/>
      <c r="IS23" s="181"/>
      <c r="IT23" s="181"/>
      <c r="IU23" s="182"/>
      <c r="IV23" s="182"/>
    </row>
    <row r="24" spans="1:256" ht="18.75" customHeight="1">
      <c r="A24" s="180" t="s">
        <v>1065</v>
      </c>
      <c r="B24" s="181">
        <v>5429625.0599999996</v>
      </c>
      <c r="C24" s="181">
        <v>545239.24</v>
      </c>
      <c r="D24" s="181">
        <v>0</v>
      </c>
      <c r="E24" s="181">
        <v>471187.02</v>
      </c>
      <c r="F24" s="181">
        <v>7.0000000000000007E-2</v>
      </c>
      <c r="G24" s="181">
        <v>594096.74</v>
      </c>
      <c r="H24" s="181">
        <v>0</v>
      </c>
      <c r="I24" s="181">
        <v>496997.39</v>
      </c>
      <c r="J24" s="181">
        <v>25.38</v>
      </c>
      <c r="K24" s="181">
        <v>48857.5</v>
      </c>
      <c r="L24" s="181">
        <v>0</v>
      </c>
      <c r="M24" s="181">
        <v>25810.369999999995</v>
      </c>
      <c r="N24" s="181">
        <v>25.31</v>
      </c>
      <c r="O24" s="182">
        <v>0.1872000955439822</v>
      </c>
      <c r="P24" s="182">
        <v>0.20095669552549175</v>
      </c>
      <c r="Q24" s="180"/>
      <c r="R24" s="181"/>
      <c r="S24" s="181"/>
      <c r="T24" s="181"/>
      <c r="U24" s="181"/>
      <c r="V24" s="181"/>
      <c r="W24" s="181"/>
      <c r="X24" s="181"/>
      <c r="Y24" s="181"/>
      <c r="Z24" s="181"/>
      <c r="AA24" s="181"/>
      <c r="AB24" s="181"/>
      <c r="AC24" s="181"/>
      <c r="AD24" s="181"/>
      <c r="AE24" s="182"/>
      <c r="AF24" s="182"/>
      <c r="AG24" s="180"/>
      <c r="AH24" s="181"/>
      <c r="AI24" s="181"/>
      <c r="AJ24" s="181"/>
      <c r="AK24" s="181"/>
      <c r="AL24" s="181"/>
      <c r="AM24" s="181"/>
      <c r="AN24" s="181"/>
      <c r="AO24" s="181"/>
      <c r="AP24" s="181"/>
      <c r="AQ24" s="181"/>
      <c r="AR24" s="181"/>
      <c r="AS24" s="181"/>
      <c r="AT24" s="181"/>
      <c r="AU24" s="182"/>
      <c r="AV24" s="182"/>
      <c r="AW24" s="180"/>
      <c r="AX24" s="181"/>
      <c r="AY24" s="181"/>
      <c r="AZ24" s="181"/>
      <c r="BA24" s="181"/>
      <c r="BB24" s="181"/>
      <c r="BC24" s="181"/>
      <c r="BD24" s="181"/>
      <c r="BE24" s="181"/>
      <c r="BF24" s="181"/>
      <c r="BG24" s="181"/>
      <c r="BH24" s="181"/>
      <c r="BI24" s="181"/>
      <c r="BJ24" s="181"/>
      <c r="BK24" s="182"/>
      <c r="BL24" s="182"/>
      <c r="BM24" s="180"/>
      <c r="BN24" s="181"/>
      <c r="BO24" s="181"/>
      <c r="BP24" s="181"/>
      <c r="BQ24" s="181"/>
      <c r="BR24" s="181"/>
      <c r="BS24" s="181"/>
      <c r="BT24" s="181"/>
      <c r="BU24" s="181"/>
      <c r="BV24" s="181"/>
      <c r="BW24" s="181"/>
      <c r="BX24" s="181"/>
      <c r="BY24" s="181"/>
      <c r="BZ24" s="181"/>
      <c r="CA24" s="182"/>
      <c r="CB24" s="182"/>
      <c r="CC24" s="180"/>
      <c r="CD24" s="181"/>
      <c r="CE24" s="181"/>
      <c r="CF24" s="181"/>
      <c r="CG24" s="181"/>
      <c r="CH24" s="181"/>
      <c r="CI24" s="181"/>
      <c r="CJ24" s="181"/>
      <c r="CK24" s="181"/>
      <c r="CL24" s="181"/>
      <c r="CM24" s="181"/>
      <c r="CN24" s="181"/>
      <c r="CO24" s="181"/>
      <c r="CP24" s="181"/>
      <c r="CQ24" s="182"/>
      <c r="CR24" s="182"/>
      <c r="CS24" s="180"/>
      <c r="CT24" s="181"/>
      <c r="CU24" s="181"/>
      <c r="CV24" s="181"/>
      <c r="CW24" s="181"/>
      <c r="CX24" s="181"/>
      <c r="CY24" s="181"/>
      <c r="CZ24" s="181"/>
      <c r="DA24" s="181"/>
      <c r="DB24" s="181"/>
      <c r="DC24" s="181"/>
      <c r="DD24" s="181"/>
      <c r="DE24" s="181"/>
      <c r="DF24" s="181"/>
      <c r="DG24" s="182"/>
      <c r="DH24" s="182"/>
      <c r="DI24" s="180"/>
      <c r="DJ24" s="181"/>
      <c r="DK24" s="181"/>
      <c r="DL24" s="181"/>
      <c r="DM24" s="181"/>
      <c r="DN24" s="181"/>
      <c r="DO24" s="181"/>
      <c r="DP24" s="181"/>
      <c r="DQ24" s="181"/>
      <c r="DR24" s="181"/>
      <c r="DS24" s="181"/>
      <c r="DT24" s="181"/>
      <c r="DU24" s="181"/>
      <c r="DV24" s="181"/>
      <c r="DW24" s="182"/>
      <c r="DX24" s="182"/>
      <c r="DY24" s="180"/>
      <c r="DZ24" s="181"/>
      <c r="EA24" s="181"/>
      <c r="EB24" s="181"/>
      <c r="EC24" s="181"/>
      <c r="ED24" s="181"/>
      <c r="EE24" s="181"/>
      <c r="EF24" s="181"/>
      <c r="EG24" s="181"/>
      <c r="EH24" s="181"/>
      <c r="EI24" s="181"/>
      <c r="EJ24" s="181"/>
      <c r="EK24" s="181"/>
      <c r="EL24" s="181"/>
      <c r="EM24" s="182"/>
      <c r="EN24" s="182"/>
      <c r="EO24" s="180"/>
      <c r="EP24" s="181"/>
      <c r="EQ24" s="181"/>
      <c r="ER24" s="181"/>
      <c r="ES24" s="181"/>
      <c r="ET24" s="181"/>
      <c r="EU24" s="181"/>
      <c r="EV24" s="181"/>
      <c r="EW24" s="181"/>
      <c r="EX24" s="181"/>
      <c r="EY24" s="181"/>
      <c r="EZ24" s="181"/>
      <c r="FA24" s="181"/>
      <c r="FB24" s="181"/>
      <c r="FC24" s="182"/>
      <c r="FD24" s="182"/>
      <c r="FE24" s="180"/>
      <c r="FF24" s="181"/>
      <c r="FG24" s="181"/>
      <c r="FH24" s="181"/>
      <c r="FI24" s="181"/>
      <c r="FJ24" s="181"/>
      <c r="FK24" s="181"/>
      <c r="FL24" s="181"/>
      <c r="FM24" s="181"/>
      <c r="FN24" s="181"/>
      <c r="FO24" s="181"/>
      <c r="FP24" s="181"/>
      <c r="FQ24" s="181"/>
      <c r="FR24" s="181"/>
      <c r="FS24" s="182"/>
      <c r="FT24" s="182"/>
      <c r="FU24" s="180"/>
      <c r="FV24" s="181"/>
      <c r="FW24" s="181"/>
      <c r="FX24" s="181"/>
      <c r="FY24" s="181"/>
      <c r="FZ24" s="181"/>
      <c r="GA24" s="181"/>
      <c r="GB24" s="181"/>
      <c r="GC24" s="181"/>
      <c r="GD24" s="181"/>
      <c r="GE24" s="181"/>
      <c r="GF24" s="181"/>
      <c r="GG24" s="181"/>
      <c r="GH24" s="181"/>
      <c r="GI24" s="182"/>
      <c r="GJ24" s="182"/>
      <c r="GK24" s="180"/>
      <c r="GL24" s="181"/>
      <c r="GM24" s="181"/>
      <c r="GN24" s="181"/>
      <c r="GO24" s="181"/>
      <c r="GP24" s="181"/>
      <c r="GQ24" s="181"/>
      <c r="GR24" s="181"/>
      <c r="GS24" s="181"/>
      <c r="GT24" s="181"/>
      <c r="GU24" s="181"/>
      <c r="GV24" s="181"/>
      <c r="GW24" s="181"/>
      <c r="GX24" s="181"/>
      <c r="GY24" s="182"/>
      <c r="GZ24" s="182"/>
      <c r="HA24" s="180"/>
      <c r="HB24" s="181"/>
      <c r="HC24" s="181"/>
      <c r="HD24" s="181"/>
      <c r="HE24" s="181"/>
      <c r="HF24" s="181"/>
      <c r="HG24" s="181"/>
      <c r="HH24" s="181"/>
      <c r="HI24" s="181"/>
      <c r="HJ24" s="181"/>
      <c r="HK24" s="181"/>
      <c r="HL24" s="181"/>
      <c r="HM24" s="181"/>
      <c r="HN24" s="181"/>
      <c r="HO24" s="182"/>
      <c r="HP24" s="182"/>
      <c r="HQ24" s="180"/>
      <c r="HR24" s="181"/>
      <c r="HS24" s="181"/>
      <c r="HT24" s="181"/>
      <c r="HU24" s="181"/>
      <c r="HV24" s="181"/>
      <c r="HW24" s="181"/>
      <c r="HX24" s="181"/>
      <c r="HY24" s="181"/>
      <c r="HZ24" s="181"/>
      <c r="IA24" s="181"/>
      <c r="IB24" s="181"/>
      <c r="IC24" s="181"/>
      <c r="ID24" s="181"/>
      <c r="IE24" s="182"/>
      <c r="IF24" s="182"/>
      <c r="IG24" s="180"/>
      <c r="IH24" s="181"/>
      <c r="II24" s="181"/>
      <c r="IJ24" s="181"/>
      <c r="IK24" s="181"/>
      <c r="IL24" s="181"/>
      <c r="IM24" s="181"/>
      <c r="IN24" s="181"/>
      <c r="IO24" s="181"/>
      <c r="IP24" s="181"/>
      <c r="IQ24" s="181"/>
      <c r="IR24" s="181"/>
      <c r="IS24" s="181"/>
      <c r="IT24" s="181"/>
      <c r="IU24" s="182"/>
      <c r="IV24" s="182"/>
    </row>
    <row r="25" spans="1:256" ht="18.75" customHeight="1">
      <c r="A25" s="180" t="s">
        <v>1066</v>
      </c>
      <c r="B25" s="181">
        <v>2448875.67</v>
      </c>
      <c r="C25" s="181">
        <v>260013.57</v>
      </c>
      <c r="D25" s="181">
        <v>0</v>
      </c>
      <c r="E25" s="181">
        <v>105517.7</v>
      </c>
      <c r="F25" s="181">
        <v>0</v>
      </c>
      <c r="G25" s="181">
        <v>304734.90999999997</v>
      </c>
      <c r="H25" s="181">
        <v>0</v>
      </c>
      <c r="I25" s="181">
        <v>154026.04999999999</v>
      </c>
      <c r="J25" s="181">
        <v>0</v>
      </c>
      <c r="K25" s="181">
        <v>44721.339999999967</v>
      </c>
      <c r="L25" s="181">
        <v>0</v>
      </c>
      <c r="M25" s="181">
        <v>48508.349999999991</v>
      </c>
      <c r="N25" s="181">
        <v>0</v>
      </c>
      <c r="O25" s="182">
        <v>0.14926493593690693</v>
      </c>
      <c r="P25" s="182">
        <v>0.18733534152838391</v>
      </c>
      <c r="Q25" s="180"/>
      <c r="R25" s="181"/>
      <c r="S25" s="181"/>
      <c r="T25" s="181"/>
      <c r="U25" s="181"/>
      <c r="V25" s="181"/>
      <c r="W25" s="181"/>
      <c r="X25" s="181"/>
      <c r="Y25" s="181"/>
      <c r="Z25" s="181"/>
      <c r="AA25" s="181"/>
      <c r="AB25" s="181"/>
      <c r="AC25" s="181"/>
      <c r="AD25" s="181"/>
      <c r="AE25" s="182"/>
      <c r="AF25" s="182"/>
      <c r="AG25" s="180"/>
      <c r="AH25" s="181"/>
      <c r="AI25" s="181"/>
      <c r="AJ25" s="181"/>
      <c r="AK25" s="181"/>
      <c r="AL25" s="181"/>
      <c r="AM25" s="181"/>
      <c r="AN25" s="181"/>
      <c r="AO25" s="181"/>
      <c r="AP25" s="181"/>
      <c r="AQ25" s="181"/>
      <c r="AR25" s="181"/>
      <c r="AS25" s="181"/>
      <c r="AT25" s="181"/>
      <c r="AU25" s="182"/>
      <c r="AV25" s="182"/>
      <c r="AW25" s="180"/>
      <c r="AX25" s="181"/>
      <c r="AY25" s="181"/>
      <c r="AZ25" s="181"/>
      <c r="BA25" s="181"/>
      <c r="BB25" s="181"/>
      <c r="BC25" s="181"/>
      <c r="BD25" s="181"/>
      <c r="BE25" s="181"/>
      <c r="BF25" s="181"/>
      <c r="BG25" s="181"/>
      <c r="BH25" s="181"/>
      <c r="BI25" s="181"/>
      <c r="BJ25" s="181"/>
      <c r="BK25" s="182"/>
      <c r="BL25" s="182"/>
      <c r="BM25" s="180"/>
      <c r="BN25" s="181"/>
      <c r="BO25" s="181"/>
      <c r="BP25" s="181"/>
      <c r="BQ25" s="181"/>
      <c r="BR25" s="181"/>
      <c r="BS25" s="181"/>
      <c r="BT25" s="181"/>
      <c r="BU25" s="181"/>
      <c r="BV25" s="181"/>
      <c r="BW25" s="181"/>
      <c r="BX25" s="181"/>
      <c r="BY25" s="181"/>
      <c r="BZ25" s="181"/>
      <c r="CA25" s="182"/>
      <c r="CB25" s="182"/>
      <c r="CC25" s="180"/>
      <c r="CD25" s="181"/>
      <c r="CE25" s="181"/>
      <c r="CF25" s="181"/>
      <c r="CG25" s="181"/>
      <c r="CH25" s="181"/>
      <c r="CI25" s="181"/>
      <c r="CJ25" s="181"/>
      <c r="CK25" s="181"/>
      <c r="CL25" s="181"/>
      <c r="CM25" s="181"/>
      <c r="CN25" s="181"/>
      <c r="CO25" s="181"/>
      <c r="CP25" s="181"/>
      <c r="CQ25" s="182"/>
      <c r="CR25" s="182"/>
      <c r="CS25" s="180"/>
      <c r="CT25" s="181"/>
      <c r="CU25" s="181"/>
      <c r="CV25" s="181"/>
      <c r="CW25" s="181"/>
      <c r="CX25" s="181"/>
      <c r="CY25" s="181"/>
      <c r="CZ25" s="181"/>
      <c r="DA25" s="181"/>
      <c r="DB25" s="181"/>
      <c r="DC25" s="181"/>
      <c r="DD25" s="181"/>
      <c r="DE25" s="181"/>
      <c r="DF25" s="181"/>
      <c r="DG25" s="182"/>
      <c r="DH25" s="182"/>
      <c r="DI25" s="180"/>
      <c r="DJ25" s="181"/>
      <c r="DK25" s="181"/>
      <c r="DL25" s="181"/>
      <c r="DM25" s="181"/>
      <c r="DN25" s="181"/>
      <c r="DO25" s="181"/>
      <c r="DP25" s="181"/>
      <c r="DQ25" s="181"/>
      <c r="DR25" s="181"/>
      <c r="DS25" s="181"/>
      <c r="DT25" s="181"/>
      <c r="DU25" s="181"/>
      <c r="DV25" s="181"/>
      <c r="DW25" s="182"/>
      <c r="DX25" s="182"/>
      <c r="DY25" s="180"/>
      <c r="DZ25" s="181"/>
      <c r="EA25" s="181"/>
      <c r="EB25" s="181"/>
      <c r="EC25" s="181"/>
      <c r="ED25" s="181"/>
      <c r="EE25" s="181"/>
      <c r="EF25" s="181"/>
      <c r="EG25" s="181"/>
      <c r="EH25" s="181"/>
      <c r="EI25" s="181"/>
      <c r="EJ25" s="181"/>
      <c r="EK25" s="181"/>
      <c r="EL25" s="181"/>
      <c r="EM25" s="182"/>
      <c r="EN25" s="182"/>
      <c r="EO25" s="180"/>
      <c r="EP25" s="181"/>
      <c r="EQ25" s="181"/>
      <c r="ER25" s="181"/>
      <c r="ES25" s="181"/>
      <c r="ET25" s="181"/>
      <c r="EU25" s="181"/>
      <c r="EV25" s="181"/>
      <c r="EW25" s="181"/>
      <c r="EX25" s="181"/>
      <c r="EY25" s="181"/>
      <c r="EZ25" s="181"/>
      <c r="FA25" s="181"/>
      <c r="FB25" s="181"/>
      <c r="FC25" s="182"/>
      <c r="FD25" s="182"/>
      <c r="FE25" s="180"/>
      <c r="FF25" s="181"/>
      <c r="FG25" s="181"/>
      <c r="FH25" s="181"/>
      <c r="FI25" s="181"/>
      <c r="FJ25" s="181"/>
      <c r="FK25" s="181"/>
      <c r="FL25" s="181"/>
      <c r="FM25" s="181"/>
      <c r="FN25" s="181"/>
      <c r="FO25" s="181"/>
      <c r="FP25" s="181"/>
      <c r="FQ25" s="181"/>
      <c r="FR25" s="181"/>
      <c r="FS25" s="182"/>
      <c r="FT25" s="182"/>
      <c r="FU25" s="180"/>
      <c r="FV25" s="181"/>
      <c r="FW25" s="181"/>
      <c r="FX25" s="181"/>
      <c r="FY25" s="181"/>
      <c r="FZ25" s="181"/>
      <c r="GA25" s="181"/>
      <c r="GB25" s="181"/>
      <c r="GC25" s="181"/>
      <c r="GD25" s="181"/>
      <c r="GE25" s="181"/>
      <c r="GF25" s="181"/>
      <c r="GG25" s="181"/>
      <c r="GH25" s="181"/>
      <c r="GI25" s="182"/>
      <c r="GJ25" s="182"/>
      <c r="GK25" s="180"/>
      <c r="GL25" s="181"/>
      <c r="GM25" s="181"/>
      <c r="GN25" s="181"/>
      <c r="GO25" s="181"/>
      <c r="GP25" s="181"/>
      <c r="GQ25" s="181"/>
      <c r="GR25" s="181"/>
      <c r="GS25" s="181"/>
      <c r="GT25" s="181"/>
      <c r="GU25" s="181"/>
      <c r="GV25" s="181"/>
      <c r="GW25" s="181"/>
      <c r="GX25" s="181"/>
      <c r="GY25" s="182"/>
      <c r="GZ25" s="182"/>
      <c r="HA25" s="180"/>
      <c r="HB25" s="181"/>
      <c r="HC25" s="181"/>
      <c r="HD25" s="181"/>
      <c r="HE25" s="181"/>
      <c r="HF25" s="181"/>
      <c r="HG25" s="181"/>
      <c r="HH25" s="181"/>
      <c r="HI25" s="181"/>
      <c r="HJ25" s="181"/>
      <c r="HK25" s="181"/>
      <c r="HL25" s="181"/>
      <c r="HM25" s="181"/>
      <c r="HN25" s="181"/>
      <c r="HO25" s="182"/>
      <c r="HP25" s="182"/>
      <c r="HQ25" s="180"/>
      <c r="HR25" s="181"/>
      <c r="HS25" s="181"/>
      <c r="HT25" s="181"/>
      <c r="HU25" s="181"/>
      <c r="HV25" s="181"/>
      <c r="HW25" s="181"/>
      <c r="HX25" s="181"/>
      <c r="HY25" s="181"/>
      <c r="HZ25" s="181"/>
      <c r="IA25" s="181"/>
      <c r="IB25" s="181"/>
      <c r="IC25" s="181"/>
      <c r="ID25" s="181"/>
      <c r="IE25" s="182"/>
      <c r="IF25" s="182"/>
      <c r="IG25" s="180"/>
      <c r="IH25" s="181"/>
      <c r="II25" s="181"/>
      <c r="IJ25" s="181"/>
      <c r="IK25" s="181"/>
      <c r="IL25" s="181"/>
      <c r="IM25" s="181"/>
      <c r="IN25" s="181"/>
      <c r="IO25" s="181"/>
      <c r="IP25" s="181"/>
      <c r="IQ25" s="181"/>
      <c r="IR25" s="181"/>
      <c r="IS25" s="181"/>
      <c r="IT25" s="181"/>
      <c r="IU25" s="182"/>
      <c r="IV25" s="182"/>
    </row>
    <row r="26" spans="1:256" ht="18.75" customHeight="1">
      <c r="A26" s="88"/>
      <c r="B26" s="181" t="s">
        <v>817</v>
      </c>
      <c r="C26" s="181" t="s">
        <v>817</v>
      </c>
      <c r="D26" s="181" t="s">
        <v>817</v>
      </c>
      <c r="E26" s="181" t="s">
        <v>817</v>
      </c>
      <c r="F26" s="181" t="s">
        <v>817</v>
      </c>
      <c r="G26" s="181" t="s">
        <v>817</v>
      </c>
      <c r="H26" s="181" t="s">
        <v>817</v>
      </c>
      <c r="I26" s="181"/>
      <c r="J26" s="181" t="s">
        <v>817</v>
      </c>
      <c r="K26" s="181"/>
      <c r="L26" s="181"/>
      <c r="M26" s="181"/>
      <c r="N26" s="181" t="s">
        <v>817</v>
      </c>
      <c r="O26" s="182"/>
      <c r="P26" s="182"/>
      <c r="Q26" s="180"/>
      <c r="R26" s="181"/>
      <c r="S26" s="181"/>
      <c r="T26" s="181"/>
      <c r="U26" s="181"/>
      <c r="V26" s="181"/>
      <c r="W26" s="181"/>
      <c r="X26" s="181"/>
      <c r="Y26" s="181"/>
      <c r="Z26" s="181"/>
      <c r="AA26" s="181"/>
      <c r="AB26" s="181"/>
      <c r="AC26" s="181"/>
      <c r="AD26" s="181"/>
      <c r="AE26" s="182"/>
      <c r="AF26" s="182"/>
      <c r="AG26" s="180"/>
      <c r="AH26" s="181"/>
      <c r="AI26" s="181"/>
      <c r="AJ26" s="181"/>
      <c r="AK26" s="181"/>
      <c r="AL26" s="181"/>
      <c r="AM26" s="181"/>
      <c r="AN26" s="181"/>
      <c r="AO26" s="181"/>
      <c r="AP26" s="181"/>
      <c r="AQ26" s="181"/>
      <c r="AR26" s="181"/>
      <c r="AS26" s="181"/>
      <c r="AT26" s="181"/>
      <c r="AU26" s="182"/>
      <c r="AV26" s="182"/>
      <c r="AW26" s="180"/>
      <c r="AX26" s="181"/>
      <c r="AY26" s="181"/>
      <c r="AZ26" s="181"/>
      <c r="BA26" s="181"/>
      <c r="BB26" s="181"/>
      <c r="BC26" s="181"/>
      <c r="BD26" s="181"/>
      <c r="BE26" s="181"/>
      <c r="BF26" s="181"/>
      <c r="BG26" s="181"/>
      <c r="BH26" s="181"/>
      <c r="BI26" s="181"/>
      <c r="BJ26" s="181"/>
      <c r="BK26" s="182"/>
      <c r="BL26" s="182"/>
      <c r="BM26" s="180"/>
      <c r="BN26" s="181"/>
      <c r="BO26" s="181"/>
      <c r="BP26" s="181"/>
      <c r="BQ26" s="181"/>
      <c r="BR26" s="181"/>
      <c r="BS26" s="181"/>
      <c r="BT26" s="181"/>
      <c r="BU26" s="181"/>
      <c r="BV26" s="181"/>
      <c r="BW26" s="181"/>
      <c r="BX26" s="181"/>
      <c r="BY26" s="181"/>
      <c r="BZ26" s="181"/>
      <c r="CA26" s="182"/>
      <c r="CB26" s="182"/>
      <c r="CC26" s="180"/>
      <c r="CD26" s="181"/>
      <c r="CE26" s="181"/>
      <c r="CF26" s="181"/>
      <c r="CG26" s="181"/>
      <c r="CH26" s="181"/>
      <c r="CI26" s="181"/>
      <c r="CJ26" s="181"/>
      <c r="CK26" s="181"/>
      <c r="CL26" s="181"/>
      <c r="CM26" s="181"/>
      <c r="CN26" s="181"/>
      <c r="CO26" s="181"/>
      <c r="CP26" s="181"/>
      <c r="CQ26" s="182"/>
      <c r="CR26" s="182"/>
      <c r="CS26" s="180"/>
      <c r="CT26" s="181"/>
      <c r="CU26" s="181"/>
      <c r="CV26" s="181"/>
      <c r="CW26" s="181"/>
      <c r="CX26" s="181"/>
      <c r="CY26" s="181"/>
      <c r="CZ26" s="181"/>
      <c r="DA26" s="181"/>
      <c r="DB26" s="181"/>
      <c r="DC26" s="181"/>
      <c r="DD26" s="181"/>
      <c r="DE26" s="181"/>
      <c r="DF26" s="181"/>
      <c r="DG26" s="182"/>
      <c r="DH26" s="182"/>
      <c r="DI26" s="180"/>
      <c r="DJ26" s="181"/>
      <c r="DK26" s="181"/>
      <c r="DL26" s="181"/>
      <c r="DM26" s="181"/>
      <c r="DN26" s="181"/>
      <c r="DO26" s="181"/>
      <c r="DP26" s="181"/>
      <c r="DQ26" s="181"/>
      <c r="DR26" s="181"/>
      <c r="DS26" s="181"/>
      <c r="DT26" s="181"/>
      <c r="DU26" s="181"/>
      <c r="DV26" s="181"/>
      <c r="DW26" s="182"/>
      <c r="DX26" s="182"/>
      <c r="DY26" s="180"/>
      <c r="DZ26" s="181"/>
      <c r="EA26" s="181"/>
      <c r="EB26" s="181"/>
      <c r="EC26" s="181"/>
      <c r="ED26" s="181"/>
      <c r="EE26" s="181"/>
      <c r="EF26" s="181"/>
      <c r="EG26" s="181"/>
      <c r="EH26" s="181"/>
      <c r="EI26" s="181"/>
      <c r="EJ26" s="181"/>
      <c r="EK26" s="181"/>
      <c r="EL26" s="181"/>
      <c r="EM26" s="182"/>
      <c r="EN26" s="182"/>
      <c r="EO26" s="180"/>
      <c r="EP26" s="181"/>
      <c r="EQ26" s="181"/>
      <c r="ER26" s="181"/>
      <c r="ES26" s="181"/>
      <c r="ET26" s="181"/>
      <c r="EU26" s="181"/>
      <c r="EV26" s="181"/>
      <c r="EW26" s="181"/>
      <c r="EX26" s="181"/>
      <c r="EY26" s="181"/>
      <c r="EZ26" s="181"/>
      <c r="FA26" s="181"/>
      <c r="FB26" s="181"/>
      <c r="FC26" s="182"/>
      <c r="FD26" s="182"/>
      <c r="FE26" s="180"/>
      <c r="FF26" s="181"/>
      <c r="FG26" s="181"/>
      <c r="FH26" s="181"/>
      <c r="FI26" s="181"/>
      <c r="FJ26" s="181"/>
      <c r="FK26" s="181"/>
      <c r="FL26" s="181"/>
      <c r="FM26" s="181"/>
      <c r="FN26" s="181"/>
      <c r="FO26" s="181"/>
      <c r="FP26" s="181"/>
      <c r="FQ26" s="181"/>
      <c r="FR26" s="181"/>
      <c r="FS26" s="182"/>
      <c r="FT26" s="182"/>
      <c r="FU26" s="180"/>
      <c r="FV26" s="181"/>
      <c r="FW26" s="181"/>
      <c r="FX26" s="181"/>
      <c r="FY26" s="181"/>
      <c r="FZ26" s="181"/>
      <c r="GA26" s="181"/>
      <c r="GB26" s="181"/>
      <c r="GC26" s="181"/>
      <c r="GD26" s="181"/>
      <c r="GE26" s="181"/>
      <c r="GF26" s="181"/>
      <c r="GG26" s="181"/>
      <c r="GH26" s="181"/>
      <c r="GI26" s="182"/>
      <c r="GJ26" s="182"/>
      <c r="GK26" s="180"/>
      <c r="GL26" s="181"/>
      <c r="GM26" s="181"/>
      <c r="GN26" s="181"/>
      <c r="GO26" s="181"/>
      <c r="GP26" s="181"/>
      <c r="GQ26" s="181"/>
      <c r="GR26" s="181"/>
      <c r="GS26" s="181"/>
      <c r="GT26" s="181"/>
      <c r="GU26" s="181"/>
      <c r="GV26" s="181"/>
      <c r="GW26" s="181"/>
      <c r="GX26" s="181"/>
      <c r="GY26" s="182"/>
      <c r="GZ26" s="182"/>
      <c r="HA26" s="180"/>
      <c r="HB26" s="181"/>
      <c r="HC26" s="181"/>
      <c r="HD26" s="181"/>
      <c r="HE26" s="181"/>
      <c r="HF26" s="181"/>
      <c r="HG26" s="181"/>
      <c r="HH26" s="181"/>
      <c r="HI26" s="181"/>
      <c r="HJ26" s="181"/>
      <c r="HK26" s="181"/>
      <c r="HL26" s="181"/>
      <c r="HM26" s="181"/>
      <c r="HN26" s="181"/>
      <c r="HO26" s="182"/>
      <c r="HP26" s="182"/>
      <c r="HQ26" s="180"/>
      <c r="HR26" s="181"/>
      <c r="HS26" s="181"/>
      <c r="HT26" s="181"/>
      <c r="HU26" s="181"/>
      <c r="HV26" s="181"/>
      <c r="HW26" s="181"/>
      <c r="HX26" s="181"/>
      <c r="HY26" s="181"/>
      <c r="HZ26" s="181"/>
      <c r="IA26" s="181"/>
      <c r="IB26" s="181"/>
      <c r="IC26" s="181"/>
      <c r="ID26" s="181"/>
      <c r="IE26" s="182"/>
      <c r="IF26" s="182"/>
      <c r="IG26" s="180"/>
      <c r="IH26" s="181"/>
      <c r="II26" s="181"/>
      <c r="IJ26" s="181"/>
      <c r="IK26" s="181"/>
      <c r="IL26" s="181"/>
      <c r="IM26" s="181"/>
      <c r="IN26" s="181"/>
      <c r="IO26" s="181"/>
      <c r="IP26" s="181"/>
      <c r="IQ26" s="181"/>
      <c r="IR26" s="181"/>
      <c r="IS26" s="181"/>
      <c r="IT26" s="181"/>
      <c r="IU26" s="182"/>
      <c r="IV26" s="182"/>
    </row>
    <row r="27" spans="1:256" ht="21.75" customHeight="1">
      <c r="A27" s="180" t="s">
        <v>6</v>
      </c>
      <c r="B27" s="181">
        <v>95746167.190000013</v>
      </c>
      <c r="C27" s="181">
        <v>9931057.200000003</v>
      </c>
      <c r="D27" s="181">
        <v>58.29</v>
      </c>
      <c r="E27" s="181">
        <v>9494350.2099999972</v>
      </c>
      <c r="F27" s="181">
        <v>33341.659999999996</v>
      </c>
      <c r="G27" s="181">
        <v>17255592.580000002</v>
      </c>
      <c r="H27" s="181">
        <v>2164.3300000000004</v>
      </c>
      <c r="I27" s="181">
        <v>11034671.860000003</v>
      </c>
      <c r="J27" s="181">
        <v>94009.81</v>
      </c>
      <c r="K27" s="181">
        <v>7324535.379999999</v>
      </c>
      <c r="L27" s="181">
        <v>2106.0400000000004</v>
      </c>
      <c r="M27" s="181">
        <v>1540321.650000006</v>
      </c>
      <c r="N27" s="181">
        <v>60668.15</v>
      </c>
      <c r="O27" s="182">
        <v>0.20323327743642911</v>
      </c>
      <c r="P27" s="182">
        <v>0.29647597823597016</v>
      </c>
      <c r="Q27" s="183"/>
      <c r="R27" s="188"/>
      <c r="S27" s="188"/>
      <c r="T27" s="184"/>
      <c r="U27" s="184"/>
      <c r="V27" s="184"/>
      <c r="W27" s="184"/>
      <c r="X27" s="184"/>
    </row>
    <row r="28" spans="1:256" ht="15.75">
      <c r="B28" s="178"/>
      <c r="C28" s="179"/>
      <c r="D28" s="189"/>
      <c r="E28" s="179"/>
      <c r="F28" s="179"/>
      <c r="G28" s="179"/>
      <c r="H28" s="179"/>
      <c r="I28" s="179"/>
      <c r="J28" s="179"/>
      <c r="K28" s="179"/>
      <c r="L28" s="179"/>
      <c r="M28" s="179"/>
      <c r="N28" s="179"/>
      <c r="Q28" s="175"/>
      <c r="R28" s="323"/>
      <c r="S28" s="323"/>
      <c r="T28" s="106"/>
      <c r="U28" s="106"/>
      <c r="V28" s="106"/>
      <c r="W28" s="106"/>
    </row>
    <row r="29" spans="1:256" ht="3.75" customHeight="1">
      <c r="A29" s="174"/>
      <c r="B29" s="737" t="s">
        <v>819</v>
      </c>
      <c r="C29" s="1440" t="s">
        <v>820</v>
      </c>
      <c r="D29" s="1440"/>
      <c r="E29" s="1440"/>
      <c r="F29" s="1440"/>
      <c r="G29" s="1440" t="s">
        <v>821</v>
      </c>
      <c r="H29" s="1440"/>
      <c r="I29" s="1440"/>
      <c r="J29" s="1440"/>
      <c r="K29" s="1440" t="s">
        <v>822</v>
      </c>
      <c r="L29" s="1440"/>
      <c r="M29" s="1440"/>
      <c r="N29" s="1440"/>
      <c r="O29" s="1440" t="s">
        <v>823</v>
      </c>
      <c r="P29" s="1440"/>
      <c r="S29" s="1439"/>
      <c r="T29" s="1439"/>
      <c r="U29" s="1439"/>
      <c r="V29" s="1439"/>
      <c r="W29" s="1439"/>
      <c r="X29" s="1439"/>
      <c r="Y29" s="1439"/>
      <c r="Z29" s="1439"/>
      <c r="AA29" s="1439"/>
      <c r="AB29" s="1439"/>
      <c r="AC29" s="1439"/>
      <c r="AD29" s="1439"/>
      <c r="AE29" s="1439"/>
      <c r="AF29" s="1439"/>
      <c r="AI29" s="1439"/>
      <c r="AJ29" s="1439"/>
      <c r="AK29" s="1439"/>
      <c r="AL29" s="1439"/>
      <c r="AM29" s="1439"/>
      <c r="AN29" s="1439"/>
      <c r="AO29" s="1439"/>
      <c r="AP29" s="1439"/>
      <c r="AQ29" s="1439"/>
      <c r="AR29" s="1439"/>
      <c r="AS29" s="1439"/>
      <c r="AT29" s="1439"/>
      <c r="AU29" s="1439"/>
      <c r="AV29" s="1439"/>
      <c r="AY29" s="1439"/>
      <c r="AZ29" s="1439"/>
      <c r="BA29" s="1439"/>
      <c r="BB29" s="1439"/>
      <c r="BC29" s="1439"/>
      <c r="BD29" s="1439"/>
      <c r="BE29" s="1439"/>
      <c r="BF29" s="1439"/>
      <c r="BG29" s="1439"/>
      <c r="BH29" s="1439"/>
      <c r="BI29" s="1439"/>
      <c r="BJ29" s="1439"/>
      <c r="BK29" s="1439"/>
      <c r="BL29" s="1439"/>
      <c r="BO29" s="1439"/>
      <c r="BP29" s="1439"/>
      <c r="BQ29" s="1439"/>
      <c r="BR29" s="1439"/>
      <c r="BS29" s="1439"/>
      <c r="BT29" s="1439"/>
      <c r="BU29" s="1439"/>
      <c r="BV29" s="1439"/>
      <c r="BW29" s="1439"/>
      <c r="BX29" s="1439"/>
      <c r="BY29" s="1439"/>
      <c r="BZ29" s="1439"/>
      <c r="CA29" s="1439"/>
      <c r="CB29" s="1439"/>
      <c r="CE29" s="1439"/>
      <c r="CF29" s="1439"/>
      <c r="CG29" s="1439"/>
      <c r="CH29" s="1439"/>
      <c r="CI29" s="1439"/>
      <c r="CJ29" s="1439"/>
      <c r="CK29" s="1439"/>
      <c r="CL29" s="1439"/>
      <c r="CM29" s="1439"/>
      <c r="CN29" s="1439"/>
      <c r="CO29" s="1439"/>
      <c r="CP29" s="1439"/>
      <c r="CQ29" s="1439"/>
      <c r="CR29" s="1439"/>
      <c r="CU29" s="1439"/>
      <c r="CV29" s="1439"/>
      <c r="CW29" s="1439"/>
      <c r="CX29" s="1439"/>
      <c r="CY29" s="1439"/>
      <c r="CZ29" s="1439"/>
      <c r="DA29" s="1439"/>
      <c r="DB29" s="1439"/>
      <c r="DC29" s="1439"/>
      <c r="DD29" s="1439"/>
      <c r="DE29" s="1439"/>
      <c r="DF29" s="1439"/>
      <c r="DG29" s="1439"/>
      <c r="DH29" s="1439"/>
      <c r="DK29" s="1439"/>
      <c r="DL29" s="1439"/>
      <c r="DM29" s="1439"/>
      <c r="DN29" s="1439"/>
      <c r="DO29" s="1439"/>
      <c r="DP29" s="1439"/>
      <c r="DQ29" s="1439"/>
      <c r="DR29" s="1439"/>
      <c r="DS29" s="1439"/>
      <c r="DT29" s="1439"/>
      <c r="DU29" s="1439"/>
      <c r="DV29" s="1439"/>
      <c r="DW29" s="1439"/>
      <c r="DX29" s="1439"/>
      <c r="EA29" s="1439"/>
      <c r="EB29" s="1439"/>
      <c r="EC29" s="1439"/>
      <c r="ED29" s="1439"/>
      <c r="EE29" s="1439"/>
      <c r="EF29" s="1439"/>
      <c r="EG29" s="1439"/>
      <c r="EH29" s="1439"/>
      <c r="EI29" s="1439"/>
      <c r="EJ29" s="1439"/>
      <c r="EK29" s="1439"/>
      <c r="EL29" s="1439"/>
      <c r="EM29" s="1439"/>
      <c r="EN29" s="1439"/>
      <c r="EQ29" s="1439"/>
      <c r="ER29" s="1439"/>
      <c r="ES29" s="1439"/>
      <c r="ET29" s="1439"/>
      <c r="EU29" s="1439"/>
      <c r="EV29" s="1439"/>
      <c r="EW29" s="1439"/>
      <c r="EX29" s="1439"/>
      <c r="EY29" s="1439"/>
      <c r="EZ29" s="1439"/>
      <c r="FA29" s="1439"/>
      <c r="FB29" s="1439"/>
      <c r="FC29" s="1439"/>
      <c r="FD29" s="1439"/>
      <c r="FG29" s="1439"/>
      <c r="FH29" s="1439"/>
      <c r="FI29" s="1439"/>
      <c r="FJ29" s="1439"/>
      <c r="FK29" s="1439"/>
      <c r="FL29" s="1439"/>
      <c r="FM29" s="1439"/>
      <c r="FN29" s="1439"/>
      <c r="FO29" s="1439"/>
      <c r="FP29" s="1439"/>
      <c r="FQ29" s="1439"/>
      <c r="FR29" s="1439"/>
      <c r="FS29" s="1439"/>
      <c r="FT29" s="1439"/>
      <c r="FW29" s="1439"/>
      <c r="FX29" s="1439"/>
      <c r="FY29" s="1439"/>
      <c r="FZ29" s="1439"/>
      <c r="GA29" s="1439"/>
      <c r="GB29" s="1439"/>
      <c r="GC29" s="1439"/>
      <c r="GD29" s="1439"/>
      <c r="GE29" s="1439"/>
      <c r="GF29" s="1439"/>
      <c r="GG29" s="1439"/>
      <c r="GH29" s="1439"/>
      <c r="GI29" s="1439"/>
      <c r="GJ29" s="1439"/>
      <c r="GM29" s="1439"/>
      <c r="GN29" s="1439"/>
      <c r="GO29" s="1439"/>
      <c r="GP29" s="1439"/>
      <c r="GQ29" s="1439"/>
      <c r="GR29" s="1439"/>
      <c r="GS29" s="1439"/>
      <c r="GT29" s="1439"/>
      <c r="GU29" s="1439"/>
      <c r="GV29" s="1439"/>
      <c r="GW29" s="1439"/>
      <c r="GX29" s="1439"/>
      <c r="GY29" s="1439"/>
      <c r="GZ29" s="1439"/>
      <c r="HC29" s="1439"/>
      <c r="HD29" s="1439"/>
      <c r="HE29" s="1439"/>
      <c r="HF29" s="1439"/>
      <c r="HG29" s="1439"/>
      <c r="HH29" s="1439"/>
      <c r="HI29" s="1439"/>
      <c r="HJ29" s="1439"/>
      <c r="HK29" s="1439"/>
      <c r="HL29" s="1439"/>
      <c r="HM29" s="1439"/>
      <c r="HN29" s="1439"/>
      <c r="HO29" s="1439"/>
      <c r="HP29" s="1439"/>
      <c r="HS29" s="1439"/>
      <c r="HT29" s="1439"/>
      <c r="HU29" s="1439"/>
      <c r="HV29" s="1439"/>
      <c r="HW29" s="1439"/>
      <c r="HX29" s="1439"/>
      <c r="HY29" s="1439"/>
      <c r="HZ29" s="1439"/>
      <c r="IA29" s="1439"/>
      <c r="IB29" s="1439"/>
      <c r="IC29" s="1439"/>
      <c r="ID29" s="1439"/>
      <c r="IE29" s="1439"/>
      <c r="IF29" s="1439"/>
      <c r="II29" s="1439"/>
      <c r="IJ29" s="1439"/>
      <c r="IK29" s="1439"/>
      <c r="IL29" s="1439"/>
      <c r="IM29" s="1439"/>
      <c r="IN29" s="1439"/>
      <c r="IO29" s="1439"/>
      <c r="IP29" s="1439"/>
      <c r="IQ29" s="1439"/>
      <c r="IR29" s="1439"/>
      <c r="IS29" s="1439"/>
      <c r="IT29" s="1439"/>
      <c r="IU29" s="1439"/>
      <c r="IV29" s="1439"/>
    </row>
    <row r="30" spans="1:256" ht="3.75" customHeight="1">
      <c r="A30" s="174"/>
      <c r="B30" s="737" t="s">
        <v>824</v>
      </c>
      <c r="C30" s="174"/>
      <c r="D30" s="174"/>
      <c r="E30" s="174"/>
      <c r="F30" s="174"/>
      <c r="G30" s="174"/>
      <c r="H30" s="174"/>
      <c r="I30" s="174"/>
      <c r="J30" s="174"/>
      <c r="K30" s="174"/>
      <c r="L30" s="174"/>
      <c r="M30" s="174"/>
      <c r="N30" s="174"/>
      <c r="O30" s="174"/>
      <c r="P30" s="174"/>
    </row>
    <row r="31" spans="1:256" ht="20.25" customHeight="1">
      <c r="A31" s="176" t="s">
        <v>1064</v>
      </c>
      <c r="B31" s="737" t="s">
        <v>825</v>
      </c>
      <c r="C31" s="737" t="s">
        <v>2</v>
      </c>
      <c r="D31" s="737" t="s">
        <v>4</v>
      </c>
      <c r="E31" s="737" t="s">
        <v>3</v>
      </c>
      <c r="F31" s="737" t="s">
        <v>5</v>
      </c>
      <c r="G31" s="737" t="s">
        <v>2</v>
      </c>
      <c r="H31" s="737" t="s">
        <v>4</v>
      </c>
      <c r="I31" s="737" t="s">
        <v>3</v>
      </c>
      <c r="J31" s="737" t="s">
        <v>5</v>
      </c>
      <c r="K31" s="737" t="s">
        <v>2</v>
      </c>
      <c r="L31" s="737" t="s">
        <v>4</v>
      </c>
      <c r="M31" s="737" t="s">
        <v>3</v>
      </c>
      <c r="N31" s="737" t="s">
        <v>5</v>
      </c>
      <c r="O31" s="176" t="s">
        <v>826</v>
      </c>
      <c r="P31" s="176" t="s">
        <v>827</v>
      </c>
      <c r="Q31" s="180"/>
      <c r="R31" s="181"/>
      <c r="S31" s="181"/>
      <c r="T31" s="181"/>
      <c r="U31" s="181"/>
      <c r="V31" s="181"/>
      <c r="W31" s="181"/>
      <c r="X31" s="181"/>
      <c r="Y31" s="181"/>
      <c r="Z31" s="181"/>
      <c r="AA31" s="181"/>
      <c r="AB31" s="181"/>
      <c r="AC31" s="181"/>
      <c r="AD31" s="181"/>
      <c r="AE31" s="182"/>
      <c r="AF31" s="182"/>
      <c r="AG31" s="180"/>
      <c r="AH31" s="181"/>
      <c r="AI31" s="181"/>
      <c r="AJ31" s="181"/>
      <c r="AK31" s="181"/>
      <c r="AL31" s="181"/>
      <c r="AM31" s="181"/>
      <c r="AN31" s="181"/>
      <c r="AO31" s="181"/>
      <c r="AP31" s="181"/>
      <c r="AQ31" s="181"/>
      <c r="AR31" s="181"/>
      <c r="AS31" s="181"/>
      <c r="AT31" s="181"/>
      <c r="AU31" s="182"/>
      <c r="AV31" s="182"/>
      <c r="AW31" s="180"/>
      <c r="AX31" s="181"/>
      <c r="AY31" s="181"/>
      <c r="AZ31" s="181"/>
      <c r="BA31" s="181"/>
      <c r="BB31" s="181"/>
      <c r="BC31" s="181"/>
      <c r="BD31" s="181"/>
      <c r="BE31" s="181"/>
      <c r="BF31" s="181"/>
      <c r="BG31" s="181"/>
      <c r="BH31" s="181"/>
      <c r="BI31" s="181"/>
      <c r="BJ31" s="181"/>
      <c r="BK31" s="182"/>
      <c r="BL31" s="182"/>
      <c r="BM31" s="180"/>
      <c r="BN31" s="181"/>
      <c r="BO31" s="181"/>
      <c r="BP31" s="181"/>
      <c r="BQ31" s="181"/>
      <c r="BR31" s="181"/>
      <c r="BS31" s="181"/>
      <c r="BT31" s="181"/>
      <c r="BU31" s="181"/>
      <c r="BV31" s="181"/>
      <c r="BW31" s="181"/>
      <c r="BX31" s="181"/>
      <c r="BY31" s="181"/>
      <c r="BZ31" s="181"/>
      <c r="CA31" s="182"/>
      <c r="CB31" s="182"/>
      <c r="CC31" s="180"/>
      <c r="CD31" s="181"/>
      <c r="CE31" s="181"/>
      <c r="CF31" s="181"/>
      <c r="CG31" s="181"/>
      <c r="CH31" s="181"/>
      <c r="CI31" s="181"/>
      <c r="CJ31" s="181"/>
      <c r="CK31" s="181"/>
      <c r="CL31" s="181"/>
      <c r="CM31" s="181"/>
      <c r="CN31" s="181"/>
      <c r="CO31" s="181"/>
      <c r="CP31" s="181"/>
      <c r="CQ31" s="182"/>
      <c r="CR31" s="182"/>
      <c r="CS31" s="180"/>
      <c r="CT31" s="181"/>
      <c r="CU31" s="181"/>
      <c r="CV31" s="181"/>
      <c r="CW31" s="181"/>
      <c r="CX31" s="181"/>
      <c r="CY31" s="181"/>
      <c r="CZ31" s="181"/>
      <c r="DA31" s="181"/>
      <c r="DB31" s="181"/>
      <c r="DC31" s="181"/>
      <c r="DD31" s="181"/>
      <c r="DE31" s="181"/>
      <c r="DF31" s="181"/>
      <c r="DG31" s="182"/>
      <c r="DH31" s="182"/>
      <c r="DI31" s="180"/>
      <c r="DJ31" s="181"/>
      <c r="DK31" s="181"/>
      <c r="DL31" s="181"/>
      <c r="DM31" s="181"/>
      <c r="DN31" s="181"/>
      <c r="DO31" s="181"/>
      <c r="DP31" s="181"/>
      <c r="DQ31" s="181"/>
      <c r="DR31" s="181"/>
      <c r="DS31" s="181"/>
      <c r="DT31" s="181"/>
      <c r="DU31" s="181"/>
      <c r="DV31" s="181"/>
      <c r="DW31" s="182"/>
      <c r="DX31" s="182"/>
      <c r="DY31" s="180"/>
      <c r="DZ31" s="181"/>
      <c r="EA31" s="181"/>
      <c r="EB31" s="181"/>
      <c r="EC31" s="181"/>
      <c r="ED31" s="181"/>
      <c r="EE31" s="181"/>
      <c r="EF31" s="181"/>
      <c r="EG31" s="181"/>
      <c r="EH31" s="181"/>
      <c r="EI31" s="181"/>
      <c r="EJ31" s="181"/>
      <c r="EK31" s="181"/>
      <c r="EL31" s="181"/>
      <c r="EM31" s="182"/>
      <c r="EN31" s="182"/>
      <c r="EO31" s="180"/>
      <c r="EP31" s="181"/>
      <c r="EQ31" s="181"/>
      <c r="ER31" s="181"/>
      <c r="ES31" s="181"/>
      <c r="ET31" s="181"/>
      <c r="EU31" s="181"/>
      <c r="EV31" s="181"/>
      <c r="EW31" s="181"/>
      <c r="EX31" s="181"/>
      <c r="EY31" s="181"/>
      <c r="EZ31" s="181"/>
      <c r="FA31" s="181"/>
      <c r="FB31" s="181"/>
      <c r="FC31" s="182"/>
      <c r="FD31" s="182"/>
      <c r="FE31" s="180"/>
      <c r="FF31" s="181"/>
      <c r="FG31" s="181"/>
      <c r="FH31" s="181"/>
      <c r="FI31" s="181"/>
      <c r="FJ31" s="181"/>
      <c r="FK31" s="181"/>
      <c r="FL31" s="181"/>
      <c r="FM31" s="181"/>
      <c r="FN31" s="181"/>
      <c r="FO31" s="181"/>
      <c r="FP31" s="181"/>
      <c r="FQ31" s="181"/>
      <c r="FR31" s="181"/>
      <c r="FS31" s="182"/>
      <c r="FT31" s="182"/>
      <c r="FU31" s="180"/>
      <c r="FV31" s="181"/>
      <c r="FW31" s="181"/>
      <c r="FX31" s="181"/>
      <c r="FY31" s="181"/>
      <c r="FZ31" s="181"/>
      <c r="GA31" s="181"/>
      <c r="GB31" s="181"/>
      <c r="GC31" s="181"/>
      <c r="GD31" s="181"/>
      <c r="GE31" s="181"/>
      <c r="GF31" s="181"/>
      <c r="GG31" s="181"/>
      <c r="GH31" s="181"/>
      <c r="GI31" s="182"/>
      <c r="GJ31" s="182"/>
      <c r="GK31" s="180"/>
      <c r="GL31" s="181"/>
      <c r="GM31" s="181"/>
      <c r="GN31" s="181"/>
      <c r="GO31" s="181"/>
      <c r="GP31" s="181"/>
      <c r="GQ31" s="181"/>
      <c r="GR31" s="181"/>
      <c r="GS31" s="181"/>
      <c r="GT31" s="181"/>
      <c r="GU31" s="181"/>
      <c r="GV31" s="181"/>
      <c r="GW31" s="181"/>
      <c r="GX31" s="181"/>
      <c r="GY31" s="182"/>
      <c r="GZ31" s="182"/>
      <c r="HA31" s="180"/>
      <c r="HB31" s="181"/>
      <c r="HC31" s="181"/>
      <c r="HD31" s="181"/>
      <c r="HE31" s="181"/>
      <c r="HF31" s="181"/>
      <c r="HG31" s="181"/>
      <c r="HH31" s="181"/>
      <c r="HI31" s="181"/>
      <c r="HJ31" s="181"/>
      <c r="HK31" s="181"/>
      <c r="HL31" s="181"/>
      <c r="HM31" s="181"/>
      <c r="HN31" s="181"/>
      <c r="HO31" s="182"/>
      <c r="HP31" s="182"/>
      <c r="HQ31" s="180"/>
      <c r="HR31" s="181"/>
      <c r="HS31" s="181"/>
      <c r="HT31" s="181"/>
      <c r="HU31" s="181"/>
      <c r="HV31" s="181"/>
      <c r="HW31" s="181"/>
      <c r="HX31" s="181"/>
      <c r="HY31" s="181"/>
      <c r="HZ31" s="181"/>
      <c r="IA31" s="181"/>
      <c r="IB31" s="181"/>
      <c r="IC31" s="181"/>
      <c r="ID31" s="181"/>
      <c r="IE31" s="182"/>
      <c r="IF31" s="182"/>
      <c r="IG31" s="180"/>
      <c r="IH31" s="181"/>
      <c r="II31" s="181"/>
      <c r="IJ31" s="181"/>
      <c r="IK31" s="181"/>
      <c r="IL31" s="181"/>
      <c r="IM31" s="181"/>
      <c r="IN31" s="181"/>
      <c r="IO31" s="181"/>
      <c r="IP31" s="181"/>
      <c r="IQ31" s="181"/>
      <c r="IR31" s="181"/>
      <c r="IS31" s="181"/>
      <c r="IT31" s="181"/>
      <c r="IU31" s="182"/>
      <c r="IV31" s="182"/>
    </row>
    <row r="32" spans="1:256" ht="26.25" customHeight="1">
      <c r="B32" s="738" t="s">
        <v>817</v>
      </c>
      <c r="C32" s="738" t="s">
        <v>817</v>
      </c>
      <c r="D32" s="738" t="s">
        <v>817</v>
      </c>
      <c r="E32" s="177" t="s">
        <v>817</v>
      </c>
      <c r="F32" s="177"/>
      <c r="H32" s="177" t="s">
        <v>817</v>
      </c>
      <c r="I32" s="177" t="s">
        <v>817</v>
      </c>
      <c r="J32" s="177"/>
      <c r="R32" s="738" t="s">
        <v>817</v>
      </c>
      <c r="S32" s="738" t="s">
        <v>817</v>
      </c>
      <c r="T32" s="738" t="s">
        <v>817</v>
      </c>
      <c r="U32" s="177" t="s">
        <v>817</v>
      </c>
      <c r="V32" s="177"/>
      <c r="X32" s="177" t="s">
        <v>817</v>
      </c>
      <c r="Y32" s="177" t="s">
        <v>817</v>
      </c>
      <c r="Z32" s="177"/>
      <c r="AH32" s="738" t="s">
        <v>817</v>
      </c>
      <c r="AI32" s="738" t="s">
        <v>817</v>
      </c>
      <c r="AJ32" s="738" t="s">
        <v>817</v>
      </c>
      <c r="AK32" s="177" t="s">
        <v>817</v>
      </c>
      <c r="AL32" s="177"/>
      <c r="AN32" s="177" t="s">
        <v>817</v>
      </c>
      <c r="AO32" s="177" t="s">
        <v>817</v>
      </c>
      <c r="AP32" s="177"/>
      <c r="AX32" s="738" t="s">
        <v>817</v>
      </c>
      <c r="AY32" s="738" t="s">
        <v>817</v>
      </c>
      <c r="AZ32" s="738" t="s">
        <v>817</v>
      </c>
      <c r="BA32" s="177" t="s">
        <v>817</v>
      </c>
      <c r="BB32" s="177"/>
      <c r="BD32" s="177" t="s">
        <v>817</v>
      </c>
      <c r="BE32" s="177" t="s">
        <v>817</v>
      </c>
      <c r="BF32" s="177"/>
      <c r="BN32" s="738" t="s">
        <v>817</v>
      </c>
      <c r="BO32" s="738" t="s">
        <v>817</v>
      </c>
      <c r="BP32" s="738" t="s">
        <v>817</v>
      </c>
      <c r="BQ32" s="177" t="s">
        <v>817</v>
      </c>
      <c r="BR32" s="177"/>
      <c r="BT32" s="177" t="s">
        <v>817</v>
      </c>
      <c r="BU32" s="177" t="s">
        <v>817</v>
      </c>
      <c r="BV32" s="177"/>
      <c r="CD32" s="738" t="s">
        <v>817</v>
      </c>
      <c r="CE32" s="738" t="s">
        <v>817</v>
      </c>
      <c r="CF32" s="738" t="s">
        <v>817</v>
      </c>
      <c r="CG32" s="177" t="s">
        <v>817</v>
      </c>
      <c r="CH32" s="177"/>
      <c r="CJ32" s="177" t="s">
        <v>817</v>
      </c>
      <c r="CK32" s="177" t="s">
        <v>817</v>
      </c>
      <c r="CL32" s="177"/>
      <c r="CT32" s="738" t="s">
        <v>817</v>
      </c>
      <c r="CU32" s="738" t="s">
        <v>817</v>
      </c>
      <c r="CV32" s="738" t="s">
        <v>817</v>
      </c>
      <c r="CW32" s="177" t="s">
        <v>817</v>
      </c>
      <c r="CX32" s="177"/>
      <c r="CZ32" s="177" t="s">
        <v>817</v>
      </c>
      <c r="DA32" s="177" t="s">
        <v>817</v>
      </c>
      <c r="DB32" s="177"/>
      <c r="DJ32" s="738" t="s">
        <v>817</v>
      </c>
      <c r="DK32" s="738" t="s">
        <v>817</v>
      </c>
      <c r="DL32" s="738" t="s">
        <v>817</v>
      </c>
      <c r="DM32" s="177" t="s">
        <v>817</v>
      </c>
      <c r="DN32" s="177"/>
      <c r="DP32" s="177" t="s">
        <v>817</v>
      </c>
      <c r="DQ32" s="177" t="s">
        <v>817</v>
      </c>
      <c r="DR32" s="177"/>
      <c r="DZ32" s="738" t="s">
        <v>817</v>
      </c>
      <c r="EA32" s="738" t="s">
        <v>817</v>
      </c>
      <c r="EB32" s="738" t="s">
        <v>817</v>
      </c>
      <c r="EC32" s="177" t="s">
        <v>817</v>
      </c>
      <c r="ED32" s="177"/>
      <c r="EF32" s="177" t="s">
        <v>817</v>
      </c>
      <c r="EG32" s="177" t="s">
        <v>817</v>
      </c>
      <c r="EH32" s="177"/>
      <c r="EP32" s="738" t="s">
        <v>817</v>
      </c>
      <c r="EQ32" s="738" t="s">
        <v>817</v>
      </c>
      <c r="ER32" s="738" t="s">
        <v>817</v>
      </c>
      <c r="ES32" s="177" t="s">
        <v>817</v>
      </c>
      <c r="ET32" s="177"/>
      <c r="EV32" s="177" t="s">
        <v>817</v>
      </c>
      <c r="EW32" s="177" t="s">
        <v>817</v>
      </c>
      <c r="EX32" s="177"/>
      <c r="FF32" s="738" t="s">
        <v>817</v>
      </c>
      <c r="FG32" s="738" t="s">
        <v>817</v>
      </c>
      <c r="FH32" s="738" t="s">
        <v>817</v>
      </c>
      <c r="FI32" s="177" t="s">
        <v>817</v>
      </c>
      <c r="FJ32" s="177"/>
      <c r="FL32" s="177" t="s">
        <v>817</v>
      </c>
      <c r="FM32" s="177" t="s">
        <v>817</v>
      </c>
      <c r="FN32" s="177"/>
      <c r="FV32" s="738" t="s">
        <v>817</v>
      </c>
      <c r="FW32" s="738" t="s">
        <v>817</v>
      </c>
      <c r="FX32" s="738" t="s">
        <v>817</v>
      </c>
      <c r="FY32" s="177" t="s">
        <v>817</v>
      </c>
      <c r="FZ32" s="177"/>
      <c r="GB32" s="177" t="s">
        <v>817</v>
      </c>
      <c r="GC32" s="177" t="s">
        <v>817</v>
      </c>
      <c r="GD32" s="177"/>
      <c r="GL32" s="738" t="s">
        <v>817</v>
      </c>
      <c r="GM32" s="738" t="s">
        <v>817</v>
      </c>
      <c r="GN32" s="738" t="s">
        <v>817</v>
      </c>
      <c r="GO32" s="177" t="s">
        <v>817</v>
      </c>
      <c r="GP32" s="177"/>
      <c r="GR32" s="177" t="s">
        <v>817</v>
      </c>
      <c r="GS32" s="177" t="s">
        <v>817</v>
      </c>
      <c r="GT32" s="177"/>
      <c r="HB32" s="738" t="s">
        <v>817</v>
      </c>
      <c r="HC32" s="738" t="s">
        <v>817</v>
      </c>
      <c r="HD32" s="738" t="s">
        <v>817</v>
      </c>
      <c r="HE32" s="177" t="s">
        <v>817</v>
      </c>
      <c r="HF32" s="177"/>
      <c r="HH32" s="177" t="s">
        <v>817</v>
      </c>
      <c r="HI32" s="177" t="s">
        <v>817</v>
      </c>
      <c r="HJ32" s="177"/>
      <c r="HR32" s="738" t="s">
        <v>817</v>
      </c>
      <c r="HS32" s="738" t="s">
        <v>817</v>
      </c>
      <c r="HT32" s="738" t="s">
        <v>817</v>
      </c>
      <c r="HU32" s="177" t="s">
        <v>817</v>
      </c>
      <c r="HV32" s="177"/>
      <c r="HX32" s="177" t="s">
        <v>817</v>
      </c>
      <c r="HY32" s="177" t="s">
        <v>817</v>
      </c>
      <c r="HZ32" s="177"/>
      <c r="IH32" s="738" t="s">
        <v>817</v>
      </c>
      <c r="II32" s="738" t="s">
        <v>817</v>
      </c>
      <c r="IJ32" s="738" t="s">
        <v>817</v>
      </c>
      <c r="IK32" s="177" t="s">
        <v>817</v>
      </c>
      <c r="IL32" s="177"/>
      <c r="IN32" s="177" t="s">
        <v>817</v>
      </c>
      <c r="IO32" s="177" t="s">
        <v>817</v>
      </c>
      <c r="IP32" s="177"/>
    </row>
    <row r="33" spans="1:256" ht="18.75" customHeight="1">
      <c r="B33" s="177" t="s">
        <v>817</v>
      </c>
      <c r="C33" s="177" t="s">
        <v>817</v>
      </c>
      <c r="D33" s="128" t="s">
        <v>817</v>
      </c>
      <c r="E33" s="178" t="s">
        <v>817</v>
      </c>
      <c r="F33" s="178"/>
      <c r="G33" s="738" t="s">
        <v>817</v>
      </c>
      <c r="H33" s="738" t="s">
        <v>817</v>
      </c>
      <c r="I33" s="177" t="s">
        <v>817</v>
      </c>
      <c r="J33" s="177"/>
      <c r="K33" s="179"/>
      <c r="L33" s="179"/>
      <c r="M33" s="179"/>
      <c r="N33" s="179"/>
      <c r="R33" s="177" t="s">
        <v>817</v>
      </c>
      <c r="S33" s="177" t="s">
        <v>817</v>
      </c>
      <c r="T33" s="128" t="s">
        <v>817</v>
      </c>
      <c r="U33" s="178" t="s">
        <v>817</v>
      </c>
      <c r="V33" s="178"/>
      <c r="W33" s="738" t="s">
        <v>817</v>
      </c>
      <c r="X33" s="738" t="s">
        <v>817</v>
      </c>
      <c r="Y33" s="177" t="s">
        <v>817</v>
      </c>
      <c r="Z33" s="177"/>
      <c r="AA33" s="179"/>
      <c r="AB33" s="179"/>
      <c r="AC33" s="179"/>
      <c r="AD33" s="179"/>
      <c r="AH33" s="177" t="s">
        <v>817</v>
      </c>
      <c r="AI33" s="177" t="s">
        <v>817</v>
      </c>
      <c r="AJ33" s="128" t="s">
        <v>817</v>
      </c>
      <c r="AK33" s="178" t="s">
        <v>817</v>
      </c>
      <c r="AL33" s="178"/>
      <c r="AM33" s="738" t="s">
        <v>817</v>
      </c>
      <c r="AN33" s="738" t="s">
        <v>817</v>
      </c>
      <c r="AO33" s="177" t="s">
        <v>817</v>
      </c>
      <c r="AP33" s="177"/>
      <c r="AQ33" s="179"/>
      <c r="AR33" s="179"/>
      <c r="AS33" s="179"/>
      <c r="AT33" s="179"/>
      <c r="AX33" s="177" t="s">
        <v>817</v>
      </c>
      <c r="AY33" s="177" t="s">
        <v>817</v>
      </c>
      <c r="AZ33" s="128" t="s">
        <v>817</v>
      </c>
      <c r="BA33" s="178" t="s">
        <v>817</v>
      </c>
      <c r="BB33" s="178"/>
      <c r="BC33" s="738" t="s">
        <v>817</v>
      </c>
      <c r="BD33" s="738" t="s">
        <v>817</v>
      </c>
      <c r="BE33" s="177" t="s">
        <v>817</v>
      </c>
      <c r="BF33" s="177"/>
      <c r="BG33" s="179"/>
      <c r="BH33" s="179"/>
      <c r="BI33" s="179"/>
      <c r="BJ33" s="179"/>
      <c r="BN33" s="177" t="s">
        <v>817</v>
      </c>
      <c r="BO33" s="177" t="s">
        <v>817</v>
      </c>
      <c r="BP33" s="128" t="s">
        <v>817</v>
      </c>
      <c r="BQ33" s="178" t="s">
        <v>817</v>
      </c>
      <c r="BR33" s="178"/>
      <c r="BS33" s="738" t="s">
        <v>817</v>
      </c>
      <c r="BT33" s="738" t="s">
        <v>817</v>
      </c>
      <c r="BU33" s="177" t="s">
        <v>817</v>
      </c>
      <c r="BV33" s="177"/>
      <c r="BW33" s="179"/>
      <c r="BX33" s="179"/>
      <c r="BY33" s="179"/>
      <c r="BZ33" s="179"/>
      <c r="CD33" s="177" t="s">
        <v>817</v>
      </c>
      <c r="CE33" s="177" t="s">
        <v>817</v>
      </c>
      <c r="CF33" s="128" t="s">
        <v>817</v>
      </c>
      <c r="CG33" s="178" t="s">
        <v>817</v>
      </c>
      <c r="CH33" s="178"/>
      <c r="CI33" s="738" t="s">
        <v>817</v>
      </c>
      <c r="CJ33" s="738" t="s">
        <v>817</v>
      </c>
      <c r="CK33" s="177" t="s">
        <v>817</v>
      </c>
      <c r="CL33" s="177"/>
      <c r="CM33" s="179"/>
      <c r="CN33" s="179"/>
      <c r="CO33" s="179"/>
      <c r="CP33" s="179"/>
      <c r="CT33" s="177" t="s">
        <v>817</v>
      </c>
      <c r="CU33" s="177" t="s">
        <v>817</v>
      </c>
      <c r="CV33" s="128" t="s">
        <v>817</v>
      </c>
      <c r="CW33" s="178" t="s">
        <v>817</v>
      </c>
      <c r="CX33" s="178"/>
      <c r="CY33" s="738" t="s">
        <v>817</v>
      </c>
      <c r="CZ33" s="738" t="s">
        <v>817</v>
      </c>
      <c r="DA33" s="177" t="s">
        <v>817</v>
      </c>
      <c r="DB33" s="177"/>
      <c r="DC33" s="179"/>
      <c r="DD33" s="179"/>
      <c r="DE33" s="179"/>
      <c r="DF33" s="179"/>
      <c r="DJ33" s="177" t="s">
        <v>817</v>
      </c>
      <c r="DK33" s="177" t="s">
        <v>817</v>
      </c>
      <c r="DL33" s="128" t="s">
        <v>817</v>
      </c>
      <c r="DM33" s="178" t="s">
        <v>817</v>
      </c>
      <c r="DN33" s="178"/>
      <c r="DO33" s="738" t="s">
        <v>817</v>
      </c>
      <c r="DP33" s="738" t="s">
        <v>817</v>
      </c>
      <c r="DQ33" s="177" t="s">
        <v>817</v>
      </c>
      <c r="DR33" s="177"/>
      <c r="DS33" s="179"/>
      <c r="DT33" s="179"/>
      <c r="DU33" s="179"/>
      <c r="DV33" s="179"/>
      <c r="DZ33" s="177" t="s">
        <v>817</v>
      </c>
      <c r="EA33" s="177" t="s">
        <v>817</v>
      </c>
      <c r="EB33" s="128" t="s">
        <v>817</v>
      </c>
      <c r="EC33" s="178" t="s">
        <v>817</v>
      </c>
      <c r="ED33" s="178"/>
      <c r="EE33" s="738" t="s">
        <v>817</v>
      </c>
      <c r="EF33" s="738" t="s">
        <v>817</v>
      </c>
      <c r="EG33" s="177" t="s">
        <v>817</v>
      </c>
      <c r="EH33" s="177"/>
      <c r="EI33" s="179"/>
      <c r="EJ33" s="179"/>
      <c r="EK33" s="179"/>
      <c r="EL33" s="179"/>
      <c r="EP33" s="177" t="s">
        <v>817</v>
      </c>
      <c r="EQ33" s="177" t="s">
        <v>817</v>
      </c>
      <c r="ER33" s="128" t="s">
        <v>817</v>
      </c>
      <c r="ES33" s="178" t="s">
        <v>817</v>
      </c>
      <c r="ET33" s="178"/>
      <c r="EU33" s="738" t="s">
        <v>817</v>
      </c>
      <c r="EV33" s="738" t="s">
        <v>817</v>
      </c>
      <c r="EW33" s="177" t="s">
        <v>817</v>
      </c>
      <c r="EX33" s="177"/>
      <c r="EY33" s="179"/>
      <c r="EZ33" s="179"/>
      <c r="FA33" s="179"/>
      <c r="FB33" s="179"/>
      <c r="FF33" s="177" t="s">
        <v>817</v>
      </c>
      <c r="FG33" s="177" t="s">
        <v>817</v>
      </c>
      <c r="FH33" s="128" t="s">
        <v>817</v>
      </c>
      <c r="FI33" s="178" t="s">
        <v>817</v>
      </c>
      <c r="FJ33" s="178"/>
      <c r="FK33" s="738" t="s">
        <v>817</v>
      </c>
      <c r="FL33" s="738" t="s">
        <v>817</v>
      </c>
      <c r="FM33" s="177" t="s">
        <v>817</v>
      </c>
      <c r="FN33" s="177"/>
      <c r="FO33" s="179"/>
      <c r="FP33" s="179"/>
      <c r="FQ33" s="179"/>
      <c r="FR33" s="179"/>
      <c r="FV33" s="177" t="s">
        <v>817</v>
      </c>
      <c r="FW33" s="177" t="s">
        <v>817</v>
      </c>
      <c r="FX33" s="128" t="s">
        <v>817</v>
      </c>
      <c r="FY33" s="178" t="s">
        <v>817</v>
      </c>
      <c r="FZ33" s="178"/>
      <c r="GA33" s="738" t="s">
        <v>817</v>
      </c>
      <c r="GB33" s="738" t="s">
        <v>817</v>
      </c>
      <c r="GC33" s="177" t="s">
        <v>817</v>
      </c>
      <c r="GD33" s="177"/>
      <c r="GE33" s="179"/>
      <c r="GF33" s="179"/>
      <c r="GG33" s="179"/>
      <c r="GH33" s="179"/>
      <c r="GL33" s="177" t="s">
        <v>817</v>
      </c>
      <c r="GM33" s="177" t="s">
        <v>817</v>
      </c>
      <c r="GN33" s="128" t="s">
        <v>817</v>
      </c>
      <c r="GO33" s="178" t="s">
        <v>817</v>
      </c>
      <c r="GP33" s="178"/>
      <c r="GQ33" s="738" t="s">
        <v>817</v>
      </c>
      <c r="GR33" s="738" t="s">
        <v>817</v>
      </c>
      <c r="GS33" s="177" t="s">
        <v>817</v>
      </c>
      <c r="GT33" s="177"/>
      <c r="GU33" s="179"/>
      <c r="GV33" s="179"/>
      <c r="GW33" s="179"/>
      <c r="GX33" s="179"/>
      <c r="HB33" s="177" t="s">
        <v>817</v>
      </c>
      <c r="HC33" s="177" t="s">
        <v>817</v>
      </c>
      <c r="HD33" s="128" t="s">
        <v>817</v>
      </c>
      <c r="HE33" s="178" t="s">
        <v>817</v>
      </c>
      <c r="HF33" s="178"/>
      <c r="HG33" s="738" t="s">
        <v>817</v>
      </c>
      <c r="HH33" s="738" t="s">
        <v>817</v>
      </c>
      <c r="HI33" s="177" t="s">
        <v>817</v>
      </c>
      <c r="HJ33" s="177"/>
      <c r="HK33" s="179"/>
      <c r="HL33" s="179"/>
      <c r="HM33" s="179"/>
      <c r="HN33" s="179"/>
      <c r="HR33" s="177" t="s">
        <v>817</v>
      </c>
      <c r="HS33" s="177" t="s">
        <v>817</v>
      </c>
      <c r="HT33" s="128" t="s">
        <v>817</v>
      </c>
      <c r="HU33" s="178" t="s">
        <v>817</v>
      </c>
      <c r="HV33" s="178"/>
      <c r="HW33" s="738" t="s">
        <v>817</v>
      </c>
      <c r="HX33" s="738" t="s">
        <v>817</v>
      </c>
      <c r="HY33" s="177" t="s">
        <v>817</v>
      </c>
      <c r="HZ33" s="177"/>
      <c r="IA33" s="179"/>
      <c r="IB33" s="179"/>
      <c r="IC33" s="179"/>
      <c r="ID33" s="179"/>
      <c r="IH33" s="177" t="s">
        <v>817</v>
      </c>
      <c r="II33" s="177" t="s">
        <v>817</v>
      </c>
      <c r="IJ33" s="128" t="s">
        <v>817</v>
      </c>
      <c r="IK33" s="178" t="s">
        <v>817</v>
      </c>
      <c r="IL33" s="178"/>
      <c r="IM33" s="738" t="s">
        <v>817</v>
      </c>
      <c r="IN33" s="738" t="s">
        <v>817</v>
      </c>
      <c r="IO33" s="177" t="s">
        <v>817</v>
      </c>
      <c r="IP33" s="177"/>
      <c r="IQ33" s="179"/>
      <c r="IR33" s="179"/>
      <c r="IS33" s="179"/>
      <c r="IT33" s="179"/>
    </row>
    <row r="34" spans="1:256" ht="18.75" customHeight="1">
      <c r="A34" s="180" t="s">
        <v>1068</v>
      </c>
      <c r="B34" s="181">
        <v>597000.18999999994</v>
      </c>
      <c r="C34" s="181">
        <v>66499.95</v>
      </c>
      <c r="D34" s="181">
        <v>0</v>
      </c>
      <c r="E34" s="181">
        <v>26061.97</v>
      </c>
      <c r="F34" s="181">
        <v>1.1599999999999999</v>
      </c>
      <c r="G34" s="181">
        <v>167865.25</v>
      </c>
      <c r="H34" s="181">
        <v>0</v>
      </c>
      <c r="I34" s="181">
        <v>70649.14</v>
      </c>
      <c r="J34" s="181">
        <v>748.69</v>
      </c>
      <c r="K34" s="181">
        <v>101365.3</v>
      </c>
      <c r="L34" s="181">
        <v>0</v>
      </c>
      <c r="M34" s="181">
        <v>44587.17</v>
      </c>
      <c r="N34" s="181">
        <v>747.53000000000009</v>
      </c>
      <c r="O34" s="182">
        <v>0.15504698583094256</v>
      </c>
      <c r="P34" s="182">
        <v>0.40077555084195204</v>
      </c>
      <c r="Q34" s="180"/>
      <c r="R34" s="181"/>
      <c r="S34" s="181"/>
      <c r="T34" s="181"/>
      <c r="U34" s="181"/>
      <c r="V34" s="181"/>
      <c r="W34" s="181"/>
      <c r="X34" s="181"/>
      <c r="Y34" s="181"/>
      <c r="Z34" s="181"/>
      <c r="AA34" s="181"/>
      <c r="AB34" s="181"/>
      <c r="AC34" s="181"/>
      <c r="AD34" s="181"/>
      <c r="AE34" s="182"/>
      <c r="AF34" s="182"/>
      <c r="AG34" s="180"/>
      <c r="AH34" s="181"/>
      <c r="AI34" s="181"/>
      <c r="AJ34" s="181"/>
      <c r="AK34" s="181"/>
      <c r="AL34" s="181"/>
      <c r="AM34" s="181"/>
      <c r="AN34" s="181"/>
      <c r="AO34" s="181"/>
      <c r="AP34" s="181"/>
      <c r="AQ34" s="181"/>
      <c r="AR34" s="181"/>
      <c r="AS34" s="181"/>
      <c r="AT34" s="181"/>
      <c r="AU34" s="182"/>
      <c r="AV34" s="182"/>
      <c r="AW34" s="180"/>
      <c r="AX34" s="181"/>
      <c r="AY34" s="181"/>
      <c r="AZ34" s="181"/>
      <c r="BA34" s="181"/>
      <c r="BB34" s="181"/>
      <c r="BC34" s="181"/>
      <c r="BD34" s="181"/>
      <c r="BE34" s="181"/>
      <c r="BF34" s="181"/>
      <c r="BG34" s="181"/>
      <c r="BH34" s="181"/>
      <c r="BI34" s="181"/>
      <c r="BJ34" s="181"/>
      <c r="BK34" s="182"/>
      <c r="BL34" s="182"/>
      <c r="BM34" s="180"/>
      <c r="BN34" s="181"/>
      <c r="BO34" s="181"/>
      <c r="BP34" s="181"/>
      <c r="BQ34" s="181"/>
      <c r="BR34" s="181"/>
      <c r="BS34" s="181"/>
      <c r="BT34" s="181"/>
      <c r="BU34" s="181"/>
      <c r="BV34" s="181"/>
      <c r="BW34" s="181"/>
      <c r="BX34" s="181"/>
      <c r="BY34" s="181"/>
      <c r="BZ34" s="181"/>
      <c r="CA34" s="182"/>
      <c r="CB34" s="182"/>
      <c r="CC34" s="180"/>
      <c r="CD34" s="181"/>
      <c r="CE34" s="181"/>
      <c r="CF34" s="181"/>
      <c r="CG34" s="181"/>
      <c r="CH34" s="181"/>
      <c r="CI34" s="181"/>
      <c r="CJ34" s="181"/>
      <c r="CK34" s="181"/>
      <c r="CL34" s="181"/>
      <c r="CM34" s="181"/>
      <c r="CN34" s="181"/>
      <c r="CO34" s="181"/>
      <c r="CP34" s="181"/>
      <c r="CQ34" s="182"/>
      <c r="CR34" s="182"/>
      <c r="CS34" s="180"/>
      <c r="CT34" s="181"/>
      <c r="CU34" s="181"/>
      <c r="CV34" s="181"/>
      <c r="CW34" s="181"/>
      <c r="CX34" s="181"/>
      <c r="CY34" s="181"/>
      <c r="CZ34" s="181"/>
      <c r="DA34" s="181"/>
      <c r="DB34" s="181"/>
      <c r="DC34" s="181"/>
      <c r="DD34" s="181"/>
      <c r="DE34" s="181"/>
      <c r="DF34" s="181"/>
      <c r="DG34" s="182"/>
      <c r="DH34" s="182"/>
      <c r="DI34" s="180"/>
      <c r="DJ34" s="181"/>
      <c r="DK34" s="181"/>
      <c r="DL34" s="181"/>
      <c r="DM34" s="181"/>
      <c r="DN34" s="181"/>
      <c r="DO34" s="181"/>
      <c r="DP34" s="181"/>
      <c r="DQ34" s="181"/>
      <c r="DR34" s="181"/>
      <c r="DS34" s="181"/>
      <c r="DT34" s="181"/>
      <c r="DU34" s="181"/>
      <c r="DV34" s="181"/>
      <c r="DW34" s="182"/>
      <c r="DX34" s="182"/>
      <c r="DY34" s="180"/>
      <c r="DZ34" s="181"/>
      <c r="EA34" s="181"/>
      <c r="EB34" s="181"/>
      <c r="EC34" s="181"/>
      <c r="ED34" s="181"/>
      <c r="EE34" s="181"/>
      <c r="EF34" s="181"/>
      <c r="EG34" s="181"/>
      <c r="EH34" s="181"/>
      <c r="EI34" s="181"/>
      <c r="EJ34" s="181"/>
      <c r="EK34" s="181"/>
      <c r="EL34" s="181"/>
      <c r="EM34" s="182"/>
      <c r="EN34" s="182"/>
      <c r="EO34" s="180"/>
      <c r="EP34" s="181"/>
      <c r="EQ34" s="181"/>
      <c r="ER34" s="181"/>
      <c r="ES34" s="181"/>
      <c r="ET34" s="181"/>
      <c r="EU34" s="181"/>
      <c r="EV34" s="181"/>
      <c r="EW34" s="181"/>
      <c r="EX34" s="181"/>
      <c r="EY34" s="181"/>
      <c r="EZ34" s="181"/>
      <c r="FA34" s="181"/>
      <c r="FB34" s="181"/>
      <c r="FC34" s="182"/>
      <c r="FD34" s="182"/>
      <c r="FE34" s="180"/>
      <c r="FF34" s="181"/>
      <c r="FG34" s="181"/>
      <c r="FH34" s="181"/>
      <c r="FI34" s="181"/>
      <c r="FJ34" s="181"/>
      <c r="FK34" s="181"/>
      <c r="FL34" s="181"/>
      <c r="FM34" s="181"/>
      <c r="FN34" s="181"/>
      <c r="FO34" s="181"/>
      <c r="FP34" s="181"/>
      <c r="FQ34" s="181"/>
      <c r="FR34" s="181"/>
      <c r="FS34" s="182"/>
      <c r="FT34" s="182"/>
      <c r="FU34" s="180"/>
      <c r="FV34" s="181"/>
      <c r="FW34" s="181"/>
      <c r="FX34" s="181"/>
      <c r="FY34" s="181"/>
      <c r="FZ34" s="181"/>
      <c r="GA34" s="181"/>
      <c r="GB34" s="181"/>
      <c r="GC34" s="181"/>
      <c r="GD34" s="181"/>
      <c r="GE34" s="181"/>
      <c r="GF34" s="181"/>
      <c r="GG34" s="181"/>
      <c r="GH34" s="181"/>
      <c r="GI34" s="182"/>
      <c r="GJ34" s="182"/>
      <c r="GK34" s="180"/>
      <c r="GL34" s="181"/>
      <c r="GM34" s="181"/>
      <c r="GN34" s="181"/>
      <c r="GO34" s="181"/>
      <c r="GP34" s="181"/>
      <c r="GQ34" s="181"/>
      <c r="GR34" s="181"/>
      <c r="GS34" s="181"/>
      <c r="GT34" s="181"/>
      <c r="GU34" s="181"/>
      <c r="GV34" s="181"/>
      <c r="GW34" s="181"/>
      <c r="GX34" s="181"/>
      <c r="GY34" s="182"/>
      <c r="GZ34" s="182"/>
      <c r="HA34" s="180"/>
      <c r="HB34" s="181"/>
      <c r="HC34" s="181"/>
      <c r="HD34" s="181"/>
      <c r="HE34" s="181"/>
      <c r="HF34" s="181"/>
      <c r="HG34" s="181"/>
      <c r="HH34" s="181"/>
      <c r="HI34" s="181"/>
      <c r="HJ34" s="181"/>
      <c r="HK34" s="181"/>
      <c r="HL34" s="181"/>
      <c r="HM34" s="181"/>
      <c r="HN34" s="181"/>
      <c r="HO34" s="182"/>
      <c r="HP34" s="182"/>
      <c r="HQ34" s="180"/>
      <c r="HR34" s="181"/>
      <c r="HS34" s="181"/>
      <c r="HT34" s="181"/>
      <c r="HU34" s="181"/>
      <c r="HV34" s="181"/>
      <c r="HW34" s="181"/>
      <c r="HX34" s="181"/>
      <c r="HY34" s="181"/>
      <c r="HZ34" s="181"/>
      <c r="IA34" s="181"/>
      <c r="IB34" s="181"/>
      <c r="IC34" s="181"/>
      <c r="ID34" s="181"/>
      <c r="IE34" s="182"/>
      <c r="IF34" s="182"/>
      <c r="IG34" s="180"/>
      <c r="IH34" s="181"/>
      <c r="II34" s="181"/>
      <c r="IJ34" s="181"/>
      <c r="IK34" s="181"/>
      <c r="IL34" s="181"/>
      <c r="IM34" s="181"/>
      <c r="IN34" s="181"/>
      <c r="IO34" s="181"/>
      <c r="IP34" s="181"/>
      <c r="IQ34" s="181"/>
      <c r="IR34" s="181"/>
      <c r="IS34" s="181"/>
      <c r="IT34" s="181"/>
      <c r="IU34" s="182"/>
      <c r="IV34" s="182"/>
    </row>
    <row r="35" spans="1:256" ht="15.75">
      <c r="A35" s="180" t="s">
        <v>1069</v>
      </c>
      <c r="B35" s="181">
        <v>289211.78000000003</v>
      </c>
      <c r="C35" s="181">
        <v>21479.02</v>
      </c>
      <c r="D35" s="181">
        <v>0</v>
      </c>
      <c r="E35" s="181">
        <v>38912.04</v>
      </c>
      <c r="F35" s="181">
        <v>0</v>
      </c>
      <c r="G35" s="181">
        <v>62032.78</v>
      </c>
      <c r="H35" s="181">
        <v>0</v>
      </c>
      <c r="I35" s="181">
        <v>54692.89</v>
      </c>
      <c r="J35" s="181">
        <v>0</v>
      </c>
      <c r="K35" s="181">
        <v>40553.759999999995</v>
      </c>
      <c r="L35" s="181">
        <v>0</v>
      </c>
      <c r="M35" s="181">
        <v>15780.849999999999</v>
      </c>
      <c r="N35" s="181">
        <v>0</v>
      </c>
      <c r="O35" s="182">
        <v>0.20881258709448139</v>
      </c>
      <c r="P35" s="182">
        <v>0.40359929322380983</v>
      </c>
      <c r="Q35" s="180"/>
      <c r="R35" s="181"/>
      <c r="S35" s="181"/>
      <c r="T35" s="181"/>
      <c r="U35" s="181"/>
      <c r="V35" s="181"/>
      <c r="W35" s="181"/>
      <c r="X35" s="181"/>
      <c r="Y35" s="181"/>
      <c r="Z35" s="181"/>
      <c r="AA35" s="181"/>
      <c r="AB35" s="181"/>
      <c r="AC35" s="181"/>
      <c r="AD35" s="181"/>
      <c r="AE35" s="182"/>
      <c r="AF35" s="182"/>
      <c r="AG35" s="180"/>
      <c r="AH35" s="181"/>
      <c r="AI35" s="181"/>
      <c r="AJ35" s="181"/>
      <c r="AK35" s="181"/>
      <c r="AL35" s="181"/>
      <c r="AM35" s="181"/>
      <c r="AN35" s="181"/>
      <c r="AO35" s="181"/>
      <c r="AP35" s="181"/>
      <c r="AQ35" s="181"/>
      <c r="AR35" s="181"/>
      <c r="AS35" s="181"/>
      <c r="AT35" s="181"/>
      <c r="AU35" s="182"/>
      <c r="AV35" s="182"/>
      <c r="AW35" s="180"/>
      <c r="AX35" s="181"/>
      <c r="AY35" s="181"/>
      <c r="AZ35" s="181"/>
      <c r="BA35" s="181"/>
      <c r="BB35" s="181"/>
      <c r="BC35" s="181"/>
      <c r="BD35" s="181"/>
      <c r="BE35" s="181"/>
      <c r="BF35" s="181"/>
      <c r="BG35" s="181"/>
      <c r="BH35" s="181"/>
      <c r="BI35" s="181"/>
      <c r="BJ35" s="181"/>
      <c r="BK35" s="182"/>
      <c r="BL35" s="182"/>
      <c r="BM35" s="180"/>
      <c r="BN35" s="181"/>
      <c r="BO35" s="181"/>
      <c r="BP35" s="181"/>
      <c r="BQ35" s="181"/>
      <c r="BR35" s="181"/>
      <c r="BS35" s="181"/>
      <c r="BT35" s="181"/>
      <c r="BU35" s="181"/>
      <c r="BV35" s="181"/>
      <c r="BW35" s="181"/>
      <c r="BX35" s="181"/>
      <c r="BY35" s="181"/>
      <c r="BZ35" s="181"/>
      <c r="CA35" s="182"/>
      <c r="CB35" s="182"/>
      <c r="CC35" s="180"/>
      <c r="CD35" s="181"/>
      <c r="CE35" s="181"/>
      <c r="CF35" s="181"/>
      <c r="CG35" s="181"/>
      <c r="CH35" s="181"/>
      <c r="CI35" s="181"/>
      <c r="CJ35" s="181"/>
      <c r="CK35" s="181"/>
      <c r="CL35" s="181"/>
      <c r="CM35" s="181"/>
      <c r="CN35" s="181"/>
      <c r="CO35" s="181"/>
      <c r="CP35" s="181"/>
      <c r="CQ35" s="182"/>
      <c r="CR35" s="182"/>
      <c r="CS35" s="180"/>
      <c r="CT35" s="181"/>
      <c r="CU35" s="181"/>
      <c r="CV35" s="181"/>
      <c r="CW35" s="181"/>
      <c r="CX35" s="181"/>
      <c r="CY35" s="181"/>
      <c r="CZ35" s="181"/>
      <c r="DA35" s="181"/>
      <c r="DB35" s="181"/>
      <c r="DC35" s="181"/>
      <c r="DD35" s="181"/>
      <c r="DE35" s="181"/>
      <c r="DF35" s="181"/>
      <c r="DG35" s="182"/>
      <c r="DH35" s="182"/>
      <c r="DI35" s="180"/>
      <c r="DJ35" s="181"/>
      <c r="DK35" s="181"/>
      <c r="DL35" s="181"/>
      <c r="DM35" s="181"/>
      <c r="DN35" s="181"/>
      <c r="DO35" s="181"/>
      <c r="DP35" s="181"/>
      <c r="DQ35" s="181"/>
      <c r="DR35" s="181"/>
      <c r="DS35" s="181"/>
      <c r="DT35" s="181"/>
      <c r="DU35" s="181"/>
      <c r="DV35" s="181"/>
      <c r="DW35" s="182"/>
      <c r="DX35" s="182"/>
      <c r="DY35" s="180"/>
      <c r="DZ35" s="181"/>
      <c r="EA35" s="181"/>
      <c r="EB35" s="181"/>
      <c r="EC35" s="181"/>
      <c r="ED35" s="181"/>
      <c r="EE35" s="181"/>
      <c r="EF35" s="181"/>
      <c r="EG35" s="181"/>
      <c r="EH35" s="181"/>
      <c r="EI35" s="181"/>
      <c r="EJ35" s="181"/>
      <c r="EK35" s="181"/>
      <c r="EL35" s="181"/>
      <c r="EM35" s="182"/>
      <c r="EN35" s="182"/>
      <c r="EO35" s="180"/>
      <c r="EP35" s="181"/>
      <c r="EQ35" s="181"/>
      <c r="ER35" s="181"/>
      <c r="ES35" s="181"/>
      <c r="ET35" s="181"/>
      <c r="EU35" s="181"/>
      <c r="EV35" s="181"/>
      <c r="EW35" s="181"/>
      <c r="EX35" s="181"/>
      <c r="EY35" s="181"/>
      <c r="EZ35" s="181"/>
      <c r="FA35" s="181"/>
      <c r="FB35" s="181"/>
      <c r="FC35" s="182"/>
      <c r="FD35" s="182"/>
      <c r="FE35" s="180"/>
      <c r="FF35" s="181"/>
      <c r="FG35" s="181"/>
      <c r="FH35" s="181"/>
      <c r="FI35" s="181"/>
      <c r="FJ35" s="181"/>
      <c r="FK35" s="181"/>
      <c r="FL35" s="181"/>
      <c r="FM35" s="181"/>
      <c r="FN35" s="181"/>
      <c r="FO35" s="181"/>
      <c r="FP35" s="181"/>
      <c r="FQ35" s="181"/>
      <c r="FR35" s="181"/>
      <c r="FS35" s="182"/>
      <c r="FT35" s="182"/>
      <c r="FU35" s="180"/>
      <c r="FV35" s="181"/>
      <c r="FW35" s="181"/>
      <c r="FX35" s="181"/>
      <c r="FY35" s="181"/>
      <c r="FZ35" s="181"/>
      <c r="GA35" s="181"/>
      <c r="GB35" s="181"/>
      <c r="GC35" s="181"/>
      <c r="GD35" s="181"/>
      <c r="GE35" s="181"/>
      <c r="GF35" s="181"/>
      <c r="GG35" s="181"/>
      <c r="GH35" s="181"/>
      <c r="GI35" s="182"/>
      <c r="GJ35" s="182"/>
      <c r="GK35" s="180"/>
      <c r="GL35" s="181"/>
      <c r="GM35" s="181"/>
      <c r="GN35" s="181"/>
      <c r="GO35" s="181"/>
      <c r="GP35" s="181"/>
      <c r="GQ35" s="181"/>
      <c r="GR35" s="181"/>
      <c r="GS35" s="181"/>
      <c r="GT35" s="181"/>
      <c r="GU35" s="181"/>
      <c r="GV35" s="181"/>
      <c r="GW35" s="181"/>
      <c r="GX35" s="181"/>
      <c r="GY35" s="182"/>
      <c r="GZ35" s="182"/>
      <c r="HA35" s="180"/>
      <c r="HB35" s="181"/>
      <c r="HC35" s="181"/>
      <c r="HD35" s="181"/>
      <c r="HE35" s="181"/>
      <c r="HF35" s="181"/>
      <c r="HG35" s="181"/>
      <c r="HH35" s="181"/>
      <c r="HI35" s="181"/>
      <c r="HJ35" s="181"/>
      <c r="HK35" s="181"/>
      <c r="HL35" s="181"/>
      <c r="HM35" s="181"/>
      <c r="HN35" s="181"/>
      <c r="HO35" s="182"/>
      <c r="HP35" s="182"/>
      <c r="HQ35" s="180"/>
      <c r="HR35" s="181"/>
      <c r="HS35" s="181"/>
      <c r="HT35" s="181"/>
      <c r="HU35" s="181"/>
      <c r="HV35" s="181"/>
      <c r="HW35" s="181"/>
      <c r="HX35" s="181"/>
      <c r="HY35" s="181"/>
      <c r="HZ35" s="181"/>
      <c r="IA35" s="181"/>
      <c r="IB35" s="181"/>
      <c r="IC35" s="181"/>
      <c r="ID35" s="181"/>
      <c r="IE35" s="182"/>
      <c r="IF35" s="182"/>
      <c r="IG35" s="180"/>
      <c r="IH35" s="181"/>
      <c r="II35" s="181"/>
      <c r="IJ35" s="181"/>
      <c r="IK35" s="181"/>
      <c r="IL35" s="181"/>
      <c r="IM35" s="181"/>
      <c r="IN35" s="181"/>
      <c r="IO35" s="181"/>
      <c r="IP35" s="181"/>
      <c r="IQ35" s="181"/>
      <c r="IR35" s="181"/>
      <c r="IS35" s="181"/>
      <c r="IT35" s="181"/>
      <c r="IU35" s="182"/>
      <c r="IV35" s="182"/>
    </row>
    <row r="36" spans="1:256" ht="15.75">
      <c r="A36" s="88"/>
      <c r="B36" s="181" t="s">
        <v>817</v>
      </c>
      <c r="C36" s="181" t="s">
        <v>817</v>
      </c>
      <c r="D36" s="181" t="s">
        <v>817</v>
      </c>
      <c r="E36" s="181" t="s">
        <v>817</v>
      </c>
      <c r="F36" s="181" t="s">
        <v>817</v>
      </c>
      <c r="G36" s="181" t="s">
        <v>817</v>
      </c>
      <c r="H36" s="181" t="s">
        <v>817</v>
      </c>
      <c r="I36" s="181"/>
      <c r="J36" s="181" t="s">
        <v>817</v>
      </c>
      <c r="K36" s="181"/>
      <c r="L36" s="181"/>
      <c r="M36" s="181"/>
      <c r="N36" s="181" t="s">
        <v>817</v>
      </c>
      <c r="O36" s="182"/>
      <c r="P36" s="182"/>
      <c r="Q36" s="88"/>
      <c r="R36" s="181"/>
      <c r="S36" s="181"/>
      <c r="T36" s="181"/>
      <c r="U36" s="181"/>
      <c r="V36" s="181"/>
      <c r="W36" s="181"/>
      <c r="X36" s="181"/>
      <c r="Y36" s="181"/>
      <c r="Z36" s="181"/>
      <c r="AA36" s="181"/>
      <c r="AB36" s="181"/>
      <c r="AC36" s="181"/>
      <c r="AD36" s="181"/>
      <c r="AE36" s="182"/>
      <c r="AF36" s="182"/>
      <c r="AG36" s="88"/>
      <c r="AH36" s="181"/>
      <c r="AI36" s="181"/>
      <c r="AJ36" s="181"/>
      <c r="AK36" s="181"/>
      <c r="AL36" s="181"/>
      <c r="AM36" s="181"/>
      <c r="AN36" s="181"/>
      <c r="AO36" s="181"/>
      <c r="AP36" s="181"/>
      <c r="AQ36" s="181"/>
      <c r="AR36" s="181"/>
      <c r="AS36" s="181"/>
      <c r="AT36" s="181"/>
      <c r="AU36" s="182"/>
      <c r="AV36" s="182"/>
      <c r="AW36" s="88"/>
      <c r="AX36" s="181"/>
      <c r="AY36" s="181"/>
      <c r="AZ36" s="181"/>
      <c r="BA36" s="181"/>
      <c r="BB36" s="181"/>
      <c r="BC36" s="181"/>
      <c r="BD36" s="181"/>
      <c r="BE36" s="181"/>
      <c r="BF36" s="181"/>
      <c r="BG36" s="181"/>
      <c r="BH36" s="181"/>
      <c r="BI36" s="181"/>
      <c r="BJ36" s="181"/>
      <c r="BK36" s="182"/>
      <c r="BL36" s="182"/>
      <c r="BM36" s="88"/>
      <c r="BN36" s="181"/>
      <c r="BO36" s="181"/>
      <c r="BP36" s="181"/>
      <c r="BQ36" s="181"/>
      <c r="BR36" s="181"/>
      <c r="BS36" s="181"/>
      <c r="BT36" s="181"/>
      <c r="BU36" s="181"/>
      <c r="BV36" s="181"/>
      <c r="BW36" s="181"/>
      <c r="BX36" s="181"/>
      <c r="BY36" s="181"/>
      <c r="BZ36" s="181"/>
      <c r="CA36" s="182"/>
      <c r="CB36" s="182"/>
      <c r="CC36" s="88"/>
      <c r="CD36" s="181"/>
      <c r="CE36" s="181"/>
      <c r="CF36" s="181"/>
      <c r="CG36" s="181"/>
      <c r="CH36" s="181"/>
      <c r="CI36" s="181"/>
      <c r="CJ36" s="181"/>
      <c r="CK36" s="181"/>
      <c r="CL36" s="181"/>
      <c r="CM36" s="181"/>
      <c r="CN36" s="181"/>
      <c r="CO36" s="181"/>
      <c r="CP36" s="181"/>
      <c r="CQ36" s="182"/>
      <c r="CR36" s="182"/>
      <c r="CS36" s="88"/>
      <c r="CT36" s="181"/>
      <c r="CU36" s="181"/>
      <c r="CV36" s="181"/>
      <c r="CW36" s="181"/>
      <c r="CX36" s="181"/>
      <c r="CY36" s="181"/>
      <c r="CZ36" s="181"/>
      <c r="DA36" s="181"/>
      <c r="DB36" s="181"/>
      <c r="DC36" s="181"/>
      <c r="DD36" s="181"/>
      <c r="DE36" s="181"/>
      <c r="DF36" s="181"/>
      <c r="DG36" s="182"/>
      <c r="DH36" s="182"/>
      <c r="DI36" s="88"/>
      <c r="DJ36" s="181"/>
      <c r="DK36" s="181"/>
      <c r="DL36" s="181"/>
      <c r="DM36" s="181"/>
      <c r="DN36" s="181"/>
      <c r="DO36" s="181"/>
      <c r="DP36" s="181"/>
      <c r="DQ36" s="181"/>
      <c r="DR36" s="181"/>
      <c r="DS36" s="181"/>
      <c r="DT36" s="181"/>
      <c r="DU36" s="181"/>
      <c r="DV36" s="181"/>
      <c r="DW36" s="182"/>
      <c r="DX36" s="182"/>
      <c r="DY36" s="88"/>
      <c r="DZ36" s="181"/>
      <c r="EA36" s="181"/>
      <c r="EB36" s="181"/>
      <c r="EC36" s="181"/>
      <c r="ED36" s="181"/>
      <c r="EE36" s="181"/>
      <c r="EF36" s="181"/>
      <c r="EG36" s="181"/>
      <c r="EH36" s="181"/>
      <c r="EI36" s="181"/>
      <c r="EJ36" s="181"/>
      <c r="EK36" s="181"/>
      <c r="EL36" s="181"/>
      <c r="EM36" s="182"/>
      <c r="EN36" s="182"/>
      <c r="EO36" s="88"/>
      <c r="EP36" s="181"/>
      <c r="EQ36" s="181"/>
      <c r="ER36" s="181"/>
      <c r="ES36" s="181"/>
      <c r="ET36" s="181"/>
      <c r="EU36" s="181"/>
      <c r="EV36" s="181"/>
      <c r="EW36" s="181"/>
      <c r="EX36" s="181"/>
      <c r="EY36" s="181"/>
      <c r="EZ36" s="181"/>
      <c r="FA36" s="181"/>
      <c r="FB36" s="181"/>
      <c r="FC36" s="182"/>
      <c r="FD36" s="182"/>
      <c r="FE36" s="88"/>
      <c r="FF36" s="181"/>
      <c r="FG36" s="181"/>
      <c r="FH36" s="181"/>
      <c r="FI36" s="181"/>
      <c r="FJ36" s="181"/>
      <c r="FK36" s="181"/>
      <c r="FL36" s="181"/>
      <c r="FM36" s="181"/>
      <c r="FN36" s="181"/>
      <c r="FO36" s="181"/>
      <c r="FP36" s="181"/>
      <c r="FQ36" s="181"/>
      <c r="FR36" s="181"/>
      <c r="FS36" s="182"/>
      <c r="FT36" s="182"/>
      <c r="FU36" s="88"/>
      <c r="FV36" s="181"/>
      <c r="FW36" s="181"/>
      <c r="FX36" s="181"/>
      <c r="FY36" s="181"/>
      <c r="FZ36" s="181"/>
      <c r="GA36" s="181"/>
      <c r="GB36" s="181"/>
      <c r="GC36" s="181"/>
      <c r="GD36" s="181"/>
      <c r="GE36" s="181"/>
      <c r="GF36" s="181"/>
      <c r="GG36" s="181"/>
      <c r="GH36" s="181"/>
      <c r="GI36" s="182"/>
      <c r="GJ36" s="182"/>
      <c r="GK36" s="88"/>
      <c r="GL36" s="181"/>
      <c r="GM36" s="181"/>
      <c r="GN36" s="181"/>
      <c r="GO36" s="181"/>
      <c r="GP36" s="181"/>
      <c r="GQ36" s="181"/>
      <c r="GR36" s="181"/>
      <c r="GS36" s="181"/>
      <c r="GT36" s="181"/>
      <c r="GU36" s="181"/>
      <c r="GV36" s="181"/>
      <c r="GW36" s="181"/>
      <c r="GX36" s="181"/>
      <c r="GY36" s="182"/>
      <c r="GZ36" s="182"/>
      <c r="HA36" s="88"/>
      <c r="HB36" s="181"/>
      <c r="HC36" s="181"/>
      <c r="HD36" s="181"/>
      <c r="HE36" s="181"/>
      <c r="HF36" s="181"/>
      <c r="HG36" s="181"/>
      <c r="HH36" s="181"/>
      <c r="HI36" s="181"/>
      <c r="HJ36" s="181"/>
      <c r="HK36" s="181"/>
      <c r="HL36" s="181"/>
      <c r="HM36" s="181"/>
      <c r="HN36" s="181"/>
      <c r="HO36" s="182"/>
      <c r="HP36" s="182"/>
      <c r="HQ36" s="88"/>
      <c r="HR36" s="181"/>
      <c r="HS36" s="181"/>
      <c r="HT36" s="181"/>
      <c r="HU36" s="181"/>
      <c r="HV36" s="181"/>
      <c r="HW36" s="181"/>
      <c r="HX36" s="181"/>
      <c r="HY36" s="181"/>
      <c r="HZ36" s="181"/>
      <c r="IA36" s="181"/>
      <c r="IB36" s="181"/>
      <c r="IC36" s="181"/>
      <c r="ID36" s="181"/>
      <c r="IE36" s="182"/>
      <c r="IF36" s="182"/>
      <c r="IG36" s="88"/>
      <c r="IH36" s="181"/>
      <c r="II36" s="181"/>
      <c r="IJ36" s="181"/>
      <c r="IK36" s="181"/>
      <c r="IL36" s="181"/>
      <c r="IM36" s="181"/>
      <c r="IN36" s="181"/>
      <c r="IO36" s="181"/>
      <c r="IP36" s="181"/>
      <c r="IQ36" s="181"/>
      <c r="IR36" s="181"/>
      <c r="IS36" s="181"/>
      <c r="IT36" s="181"/>
      <c r="IU36" s="182"/>
      <c r="IV36" s="182"/>
    </row>
    <row r="37" spans="1:256" ht="15.75">
      <c r="A37" s="180" t="s">
        <v>6</v>
      </c>
      <c r="B37" s="181">
        <v>886211.97</v>
      </c>
      <c r="C37" s="181">
        <v>87978.97</v>
      </c>
      <c r="D37" s="181">
        <v>0</v>
      </c>
      <c r="E37" s="181">
        <v>64974.01</v>
      </c>
      <c r="F37" s="181">
        <v>1.1599999999999999</v>
      </c>
      <c r="G37" s="181">
        <v>229898.03</v>
      </c>
      <c r="H37" s="181">
        <v>0</v>
      </c>
      <c r="I37" s="181">
        <v>125342.03</v>
      </c>
      <c r="J37" s="181">
        <v>748.69</v>
      </c>
      <c r="K37" s="181">
        <v>141919.06</v>
      </c>
      <c r="L37" s="181">
        <v>0</v>
      </c>
      <c r="M37" s="181">
        <v>60368.02</v>
      </c>
      <c r="N37" s="181">
        <v>747.53000000000009</v>
      </c>
      <c r="O37" s="182">
        <v>0.17259317767960189</v>
      </c>
      <c r="P37" s="182">
        <v>0.40169706802764132</v>
      </c>
      <c r="Q37" s="180"/>
      <c r="R37" s="181"/>
      <c r="S37" s="181"/>
      <c r="T37" s="181"/>
      <c r="U37" s="181"/>
      <c r="V37" s="181"/>
      <c r="W37" s="181"/>
      <c r="X37" s="181"/>
      <c r="Y37" s="181"/>
      <c r="Z37" s="181"/>
      <c r="AA37" s="181"/>
      <c r="AB37" s="181"/>
      <c r="AC37" s="181"/>
      <c r="AD37" s="181"/>
      <c r="AE37" s="182"/>
      <c r="AF37" s="182"/>
      <c r="AG37" s="180"/>
      <c r="AH37" s="181"/>
      <c r="AI37" s="181"/>
      <c r="AJ37" s="181"/>
      <c r="AK37" s="181"/>
      <c r="AL37" s="181"/>
      <c r="AM37" s="181"/>
      <c r="AN37" s="181"/>
      <c r="AO37" s="181"/>
      <c r="AP37" s="181"/>
      <c r="AQ37" s="181"/>
      <c r="AR37" s="181"/>
      <c r="AS37" s="181"/>
      <c r="AT37" s="181"/>
      <c r="AU37" s="182"/>
      <c r="AV37" s="182"/>
      <c r="AW37" s="180"/>
      <c r="AX37" s="181"/>
      <c r="AY37" s="181"/>
      <c r="AZ37" s="181"/>
      <c r="BA37" s="181"/>
      <c r="BB37" s="181"/>
      <c r="BC37" s="181"/>
      <c r="BD37" s="181"/>
      <c r="BE37" s="181"/>
      <c r="BF37" s="181"/>
      <c r="BG37" s="181"/>
      <c r="BH37" s="181"/>
      <c r="BI37" s="181"/>
      <c r="BJ37" s="181"/>
      <c r="BK37" s="182"/>
      <c r="BL37" s="182"/>
      <c r="BM37" s="180"/>
      <c r="BN37" s="181"/>
      <c r="BO37" s="181"/>
      <c r="BP37" s="181"/>
      <c r="BQ37" s="181"/>
      <c r="BR37" s="181"/>
      <c r="BS37" s="181"/>
      <c r="BT37" s="181"/>
      <c r="BU37" s="181"/>
      <c r="BV37" s="181"/>
      <c r="BW37" s="181"/>
      <c r="BX37" s="181"/>
      <c r="BY37" s="181"/>
      <c r="BZ37" s="181"/>
      <c r="CA37" s="182"/>
      <c r="CB37" s="182"/>
      <c r="CC37" s="180"/>
      <c r="CD37" s="181"/>
      <c r="CE37" s="181"/>
      <c r="CF37" s="181"/>
      <c r="CG37" s="181"/>
      <c r="CH37" s="181"/>
      <c r="CI37" s="181"/>
      <c r="CJ37" s="181"/>
      <c r="CK37" s="181"/>
      <c r="CL37" s="181"/>
      <c r="CM37" s="181"/>
      <c r="CN37" s="181"/>
      <c r="CO37" s="181"/>
      <c r="CP37" s="181"/>
      <c r="CQ37" s="182"/>
      <c r="CR37" s="182"/>
      <c r="CS37" s="180"/>
      <c r="CT37" s="181"/>
      <c r="CU37" s="181"/>
      <c r="CV37" s="181"/>
      <c r="CW37" s="181"/>
      <c r="CX37" s="181"/>
      <c r="CY37" s="181"/>
      <c r="CZ37" s="181"/>
      <c r="DA37" s="181"/>
      <c r="DB37" s="181"/>
      <c r="DC37" s="181"/>
      <c r="DD37" s="181"/>
      <c r="DE37" s="181"/>
      <c r="DF37" s="181"/>
      <c r="DG37" s="182"/>
      <c r="DH37" s="182"/>
      <c r="DI37" s="180"/>
      <c r="DJ37" s="181"/>
      <c r="DK37" s="181"/>
      <c r="DL37" s="181"/>
      <c r="DM37" s="181"/>
      <c r="DN37" s="181"/>
      <c r="DO37" s="181"/>
      <c r="DP37" s="181"/>
      <c r="DQ37" s="181"/>
      <c r="DR37" s="181"/>
      <c r="DS37" s="181"/>
      <c r="DT37" s="181"/>
      <c r="DU37" s="181"/>
      <c r="DV37" s="181"/>
      <c r="DW37" s="182"/>
      <c r="DX37" s="182"/>
      <c r="DY37" s="180"/>
      <c r="DZ37" s="181"/>
      <c r="EA37" s="181"/>
      <c r="EB37" s="181"/>
      <c r="EC37" s="181"/>
      <c r="ED37" s="181"/>
      <c r="EE37" s="181"/>
      <c r="EF37" s="181"/>
      <c r="EG37" s="181"/>
      <c r="EH37" s="181"/>
      <c r="EI37" s="181"/>
      <c r="EJ37" s="181"/>
      <c r="EK37" s="181"/>
      <c r="EL37" s="181"/>
      <c r="EM37" s="182"/>
      <c r="EN37" s="182"/>
      <c r="EO37" s="180"/>
      <c r="EP37" s="181"/>
      <c r="EQ37" s="181"/>
      <c r="ER37" s="181"/>
      <c r="ES37" s="181"/>
      <c r="ET37" s="181"/>
      <c r="EU37" s="181"/>
      <c r="EV37" s="181"/>
      <c r="EW37" s="181"/>
      <c r="EX37" s="181"/>
      <c r="EY37" s="181"/>
      <c r="EZ37" s="181"/>
      <c r="FA37" s="181"/>
      <c r="FB37" s="181"/>
      <c r="FC37" s="182"/>
      <c r="FD37" s="182"/>
      <c r="FE37" s="180"/>
      <c r="FF37" s="181"/>
      <c r="FG37" s="181"/>
      <c r="FH37" s="181"/>
      <c r="FI37" s="181"/>
      <c r="FJ37" s="181"/>
      <c r="FK37" s="181"/>
      <c r="FL37" s="181"/>
      <c r="FM37" s="181"/>
      <c r="FN37" s="181"/>
      <c r="FO37" s="181"/>
      <c r="FP37" s="181"/>
      <c r="FQ37" s="181"/>
      <c r="FR37" s="181"/>
      <c r="FS37" s="182"/>
      <c r="FT37" s="182"/>
      <c r="FU37" s="180"/>
      <c r="FV37" s="181"/>
      <c r="FW37" s="181"/>
      <c r="FX37" s="181"/>
      <c r="FY37" s="181"/>
      <c r="FZ37" s="181"/>
      <c r="GA37" s="181"/>
      <c r="GB37" s="181"/>
      <c r="GC37" s="181"/>
      <c r="GD37" s="181"/>
      <c r="GE37" s="181"/>
      <c r="GF37" s="181"/>
      <c r="GG37" s="181"/>
      <c r="GH37" s="181"/>
      <c r="GI37" s="182"/>
      <c r="GJ37" s="182"/>
      <c r="GK37" s="180"/>
      <c r="GL37" s="181"/>
      <c r="GM37" s="181"/>
      <c r="GN37" s="181"/>
      <c r="GO37" s="181"/>
      <c r="GP37" s="181"/>
      <c r="GQ37" s="181"/>
      <c r="GR37" s="181"/>
      <c r="GS37" s="181"/>
      <c r="GT37" s="181"/>
      <c r="GU37" s="181"/>
      <c r="GV37" s="181"/>
      <c r="GW37" s="181"/>
      <c r="GX37" s="181"/>
      <c r="GY37" s="182"/>
      <c r="GZ37" s="182"/>
      <c r="HA37" s="180"/>
      <c r="HB37" s="181"/>
      <c r="HC37" s="181"/>
      <c r="HD37" s="181"/>
      <c r="HE37" s="181"/>
      <c r="HF37" s="181"/>
      <c r="HG37" s="181"/>
      <c r="HH37" s="181"/>
      <c r="HI37" s="181"/>
      <c r="HJ37" s="181"/>
      <c r="HK37" s="181"/>
      <c r="HL37" s="181"/>
      <c r="HM37" s="181"/>
      <c r="HN37" s="181"/>
      <c r="HO37" s="182"/>
      <c r="HP37" s="182"/>
      <c r="HQ37" s="180"/>
      <c r="HR37" s="181"/>
      <c r="HS37" s="181"/>
      <c r="HT37" s="181"/>
      <c r="HU37" s="181"/>
      <c r="HV37" s="181"/>
      <c r="HW37" s="181"/>
      <c r="HX37" s="181"/>
      <c r="HY37" s="181"/>
      <c r="HZ37" s="181"/>
      <c r="IA37" s="181"/>
      <c r="IB37" s="181"/>
      <c r="IC37" s="181"/>
      <c r="ID37" s="181"/>
      <c r="IE37" s="182"/>
      <c r="IF37" s="182"/>
      <c r="IG37" s="180"/>
      <c r="IH37" s="181"/>
      <c r="II37" s="181"/>
      <c r="IJ37" s="181"/>
      <c r="IK37" s="181"/>
      <c r="IL37" s="181"/>
      <c r="IM37" s="181"/>
      <c r="IN37" s="181"/>
      <c r="IO37" s="181"/>
      <c r="IP37" s="181"/>
      <c r="IQ37" s="181"/>
      <c r="IR37" s="181"/>
      <c r="IS37" s="181"/>
      <c r="IT37" s="181"/>
      <c r="IU37" s="182"/>
      <c r="IV37" s="182"/>
    </row>
    <row r="38" spans="1:256" ht="15.75" thickBot="1">
      <c r="A38" s="126"/>
      <c r="B38" s="459" t="s">
        <v>817</v>
      </c>
      <c r="C38" s="459" t="s">
        <v>817</v>
      </c>
      <c r="D38" s="190" t="s">
        <v>817</v>
      </c>
      <c r="E38" s="459" t="s">
        <v>817</v>
      </c>
      <c r="F38" s="459"/>
      <c r="G38" s="459" t="s">
        <v>817</v>
      </c>
      <c r="H38" s="459" t="s">
        <v>817</v>
      </c>
      <c r="I38" s="459" t="s">
        <v>817</v>
      </c>
      <c r="J38" s="459"/>
      <c r="K38" s="459" t="s">
        <v>817</v>
      </c>
      <c r="L38" s="459" t="s">
        <v>817</v>
      </c>
      <c r="M38" s="459" t="s">
        <v>817</v>
      </c>
      <c r="N38" s="459"/>
      <c r="O38" s="126"/>
      <c r="P38" s="126"/>
      <c r="R38" s="179"/>
      <c r="S38" s="179"/>
    </row>
    <row r="39" spans="1:256" ht="16.5" thickTop="1">
      <c r="Q39" s="180"/>
      <c r="R39" s="181"/>
      <c r="S39" s="181"/>
      <c r="T39" s="181"/>
      <c r="U39" s="181"/>
      <c r="V39" s="181"/>
      <c r="W39" s="181"/>
      <c r="X39" s="181"/>
      <c r="Y39" s="181"/>
      <c r="Z39" s="181"/>
      <c r="AA39" s="181"/>
      <c r="AB39" s="181"/>
      <c r="AC39" s="181"/>
      <c r="AD39" s="181"/>
      <c r="AE39" s="182"/>
      <c r="AF39" s="182"/>
      <c r="AG39" s="180"/>
      <c r="AH39" s="181"/>
      <c r="AI39" s="181"/>
      <c r="AJ39" s="181"/>
      <c r="AK39" s="181"/>
      <c r="AL39" s="181"/>
      <c r="AM39" s="181"/>
      <c r="AN39" s="181"/>
      <c r="AO39" s="181"/>
      <c r="AP39" s="181"/>
      <c r="AQ39" s="181"/>
      <c r="AR39" s="181"/>
      <c r="AS39" s="181"/>
      <c r="AT39" s="181"/>
      <c r="AU39" s="182"/>
      <c r="AV39" s="182"/>
      <c r="AW39" s="180"/>
      <c r="AX39" s="181"/>
      <c r="AY39" s="181"/>
      <c r="AZ39" s="181"/>
      <c r="BA39" s="181"/>
      <c r="BB39" s="181"/>
      <c r="BC39" s="181"/>
      <c r="BD39" s="181"/>
      <c r="BE39" s="181"/>
      <c r="BF39" s="181"/>
      <c r="BG39" s="181"/>
      <c r="BH39" s="181"/>
      <c r="BI39" s="181"/>
      <c r="BJ39" s="181"/>
      <c r="BK39" s="182"/>
      <c r="BL39" s="182"/>
      <c r="BM39" s="180"/>
      <c r="BN39" s="181"/>
      <c r="BO39" s="181"/>
      <c r="BP39" s="181"/>
      <c r="BQ39" s="181"/>
      <c r="BR39" s="181"/>
      <c r="BS39" s="181"/>
      <c r="BT39" s="181"/>
      <c r="BU39" s="181"/>
      <c r="BV39" s="181"/>
      <c r="BW39" s="181"/>
      <c r="BX39" s="181"/>
      <c r="BY39" s="181"/>
      <c r="BZ39" s="181"/>
      <c r="CA39" s="182"/>
      <c r="CB39" s="182"/>
      <c r="CC39" s="180"/>
      <c r="CD39" s="181"/>
      <c r="CE39" s="181"/>
      <c r="CF39" s="181"/>
      <c r="CG39" s="181"/>
      <c r="CH39" s="181"/>
      <c r="CI39" s="181"/>
      <c r="CJ39" s="181"/>
      <c r="CK39" s="181"/>
      <c r="CL39" s="181"/>
      <c r="CM39" s="181"/>
      <c r="CN39" s="181"/>
      <c r="CO39" s="181"/>
      <c r="CP39" s="181"/>
      <c r="CQ39" s="182"/>
      <c r="CR39" s="182"/>
      <c r="CS39" s="180"/>
      <c r="CT39" s="181"/>
      <c r="CU39" s="181"/>
      <c r="CV39" s="181"/>
      <c r="CW39" s="181"/>
      <c r="CX39" s="181"/>
      <c r="CY39" s="181"/>
      <c r="CZ39" s="181"/>
      <c r="DA39" s="181"/>
      <c r="DB39" s="181"/>
      <c r="DC39" s="181"/>
      <c r="DD39" s="181"/>
      <c r="DE39" s="181"/>
      <c r="DF39" s="181"/>
      <c r="DG39" s="182"/>
      <c r="DH39" s="182"/>
      <c r="DI39" s="180"/>
      <c r="DJ39" s="181"/>
      <c r="DK39" s="181"/>
      <c r="DL39" s="181"/>
      <c r="DM39" s="181"/>
      <c r="DN39" s="181"/>
      <c r="DO39" s="181"/>
      <c r="DP39" s="181"/>
      <c r="DQ39" s="181"/>
      <c r="DR39" s="181"/>
      <c r="DS39" s="181"/>
      <c r="DT39" s="181"/>
      <c r="DU39" s="181"/>
      <c r="DV39" s="181"/>
      <c r="DW39" s="182"/>
      <c r="DX39" s="182"/>
      <c r="DY39" s="180"/>
      <c r="DZ39" s="181"/>
      <c r="EA39" s="181"/>
      <c r="EB39" s="181"/>
      <c r="EC39" s="181"/>
      <c r="ED39" s="181"/>
      <c r="EE39" s="181"/>
      <c r="EF39" s="181"/>
      <c r="EG39" s="181"/>
      <c r="EH39" s="181"/>
      <c r="EI39" s="181"/>
      <c r="EJ39" s="181"/>
      <c r="EK39" s="181"/>
      <c r="EL39" s="181"/>
      <c r="EM39" s="182"/>
      <c r="EN39" s="182"/>
      <c r="EO39" s="180"/>
      <c r="EP39" s="181"/>
      <c r="EQ39" s="181"/>
      <c r="ER39" s="181"/>
      <c r="ES39" s="181"/>
      <c r="ET39" s="181"/>
      <c r="EU39" s="181"/>
      <c r="EV39" s="181"/>
      <c r="EW39" s="181"/>
      <c r="EX39" s="181"/>
      <c r="EY39" s="181"/>
      <c r="EZ39" s="181"/>
      <c r="FA39" s="181"/>
      <c r="FB39" s="181"/>
      <c r="FC39" s="182"/>
      <c r="FD39" s="182"/>
      <c r="FE39" s="180"/>
      <c r="FF39" s="181"/>
      <c r="FG39" s="181"/>
      <c r="FH39" s="181"/>
      <c r="FI39" s="181"/>
      <c r="FJ39" s="181"/>
      <c r="FK39" s="181"/>
      <c r="FL39" s="181"/>
      <c r="FM39" s="181"/>
      <c r="FN39" s="181"/>
      <c r="FO39" s="181"/>
      <c r="FP39" s="181"/>
      <c r="FQ39" s="181"/>
      <c r="FR39" s="181"/>
      <c r="FS39" s="182"/>
      <c r="FT39" s="182"/>
      <c r="FU39" s="180"/>
      <c r="FV39" s="181"/>
      <c r="FW39" s="181"/>
      <c r="FX39" s="181"/>
      <c r="FY39" s="181"/>
      <c r="FZ39" s="181"/>
      <c r="GA39" s="181"/>
      <c r="GB39" s="181"/>
      <c r="GC39" s="181"/>
      <c r="GD39" s="181"/>
      <c r="GE39" s="181"/>
      <c r="GF39" s="181"/>
      <c r="GG39" s="181"/>
      <c r="GH39" s="181"/>
      <c r="GI39" s="182"/>
      <c r="GJ39" s="182"/>
      <c r="GK39" s="180"/>
      <c r="GL39" s="181"/>
      <c r="GM39" s="181"/>
      <c r="GN39" s="181"/>
      <c r="GO39" s="181"/>
      <c r="GP39" s="181"/>
      <c r="GQ39" s="181"/>
      <c r="GR39" s="181"/>
      <c r="GS39" s="181"/>
      <c r="GT39" s="181"/>
      <c r="GU39" s="181"/>
      <c r="GV39" s="181"/>
      <c r="GW39" s="181"/>
      <c r="GX39" s="181"/>
      <c r="GY39" s="182"/>
      <c r="GZ39" s="182"/>
      <c r="HA39" s="180"/>
      <c r="HB39" s="181"/>
      <c r="HC39" s="181"/>
      <c r="HD39" s="181"/>
      <c r="HE39" s="181"/>
      <c r="HF39" s="181"/>
      <c r="HG39" s="181"/>
      <c r="HH39" s="181"/>
      <c r="HI39" s="181"/>
      <c r="HJ39" s="181"/>
      <c r="HK39" s="181"/>
      <c r="HL39" s="181"/>
      <c r="HM39" s="181"/>
      <c r="HN39" s="181"/>
      <c r="HO39" s="182"/>
      <c r="HP39" s="182"/>
      <c r="HQ39" s="180"/>
      <c r="HR39" s="181"/>
      <c r="HS39" s="181"/>
      <c r="HT39" s="181"/>
      <c r="HU39" s="181"/>
      <c r="HV39" s="181"/>
      <c r="HW39" s="181"/>
      <c r="HX39" s="181"/>
      <c r="HY39" s="181"/>
      <c r="HZ39" s="181"/>
      <c r="IA39" s="181"/>
      <c r="IB39" s="181"/>
      <c r="IC39" s="181"/>
      <c r="ID39" s="181"/>
      <c r="IE39" s="182"/>
      <c r="IF39" s="182"/>
      <c r="IG39" s="180"/>
      <c r="IH39" s="181"/>
      <c r="II39" s="181"/>
      <c r="IJ39" s="181"/>
      <c r="IK39" s="181"/>
      <c r="IL39" s="181"/>
      <c r="IM39" s="181"/>
      <c r="IN39" s="181"/>
      <c r="IO39" s="181"/>
      <c r="IP39" s="181"/>
      <c r="IQ39" s="181"/>
      <c r="IR39" s="181"/>
      <c r="IS39" s="181"/>
      <c r="IT39" s="181"/>
      <c r="IU39" s="182"/>
      <c r="IV39" s="182"/>
    </row>
    <row r="40" spans="1:256" ht="15.75">
      <c r="A40" s="191" t="s">
        <v>829</v>
      </c>
      <c r="B40" s="179"/>
      <c r="C40" s="179"/>
      <c r="E40" s="179"/>
      <c r="F40" s="179"/>
      <c r="G40" s="179"/>
      <c r="H40" s="179"/>
      <c r="I40" s="178" t="s">
        <v>817</v>
      </c>
      <c r="J40" s="178"/>
      <c r="K40" s="179"/>
      <c r="L40" s="179"/>
      <c r="M40" s="179"/>
      <c r="N40" s="179"/>
      <c r="Q40" s="180"/>
      <c r="R40" s="181"/>
      <c r="S40" s="181"/>
      <c r="T40" s="181"/>
      <c r="U40" s="181"/>
      <c r="V40" s="181"/>
      <c r="W40" s="181"/>
      <c r="X40" s="181"/>
      <c r="Y40" s="181"/>
      <c r="Z40" s="181"/>
      <c r="AA40" s="181"/>
      <c r="AB40" s="181"/>
      <c r="AC40" s="181"/>
      <c r="AD40" s="181"/>
      <c r="AE40" s="182"/>
      <c r="AF40" s="182"/>
      <c r="AG40" s="180"/>
      <c r="AH40" s="181"/>
      <c r="AI40" s="181"/>
      <c r="AJ40" s="181"/>
      <c r="AK40" s="181"/>
      <c r="AL40" s="181"/>
      <c r="AM40" s="181"/>
      <c r="AN40" s="181"/>
      <c r="AO40" s="181"/>
      <c r="AP40" s="181"/>
      <c r="AQ40" s="181"/>
      <c r="AR40" s="181"/>
      <c r="AS40" s="181"/>
      <c r="AT40" s="181"/>
      <c r="AU40" s="182"/>
      <c r="AV40" s="182"/>
      <c r="AW40" s="180"/>
      <c r="AX40" s="181"/>
      <c r="AY40" s="181"/>
      <c r="AZ40" s="181"/>
      <c r="BA40" s="181"/>
      <c r="BB40" s="181"/>
      <c r="BC40" s="181"/>
      <c r="BD40" s="181"/>
      <c r="BE40" s="181"/>
      <c r="BF40" s="181"/>
      <c r="BG40" s="181"/>
      <c r="BH40" s="181"/>
      <c r="BI40" s="181"/>
      <c r="BJ40" s="181"/>
      <c r="BK40" s="182"/>
      <c r="BL40" s="182"/>
      <c r="BM40" s="180"/>
      <c r="BN40" s="181"/>
      <c r="BO40" s="181"/>
      <c r="BP40" s="181"/>
      <c r="BQ40" s="181"/>
      <c r="BR40" s="181"/>
      <c r="BS40" s="181"/>
      <c r="BT40" s="181"/>
      <c r="BU40" s="181"/>
      <c r="BV40" s="181"/>
      <c r="BW40" s="181"/>
      <c r="BX40" s="181"/>
      <c r="BY40" s="181"/>
      <c r="BZ40" s="181"/>
      <c r="CA40" s="182"/>
      <c r="CB40" s="182"/>
      <c r="CC40" s="180"/>
      <c r="CD40" s="181"/>
      <c r="CE40" s="181"/>
      <c r="CF40" s="181"/>
      <c r="CG40" s="181"/>
      <c r="CH40" s="181"/>
      <c r="CI40" s="181"/>
      <c r="CJ40" s="181"/>
      <c r="CK40" s="181"/>
      <c r="CL40" s="181"/>
      <c r="CM40" s="181"/>
      <c r="CN40" s="181"/>
      <c r="CO40" s="181"/>
      <c r="CP40" s="181"/>
      <c r="CQ40" s="182"/>
      <c r="CR40" s="182"/>
      <c r="CS40" s="180"/>
      <c r="CT40" s="181"/>
      <c r="CU40" s="181"/>
      <c r="CV40" s="181"/>
      <c r="CW40" s="181"/>
      <c r="CX40" s="181"/>
      <c r="CY40" s="181"/>
      <c r="CZ40" s="181"/>
      <c r="DA40" s="181"/>
      <c r="DB40" s="181"/>
      <c r="DC40" s="181"/>
      <c r="DD40" s="181"/>
      <c r="DE40" s="181"/>
      <c r="DF40" s="181"/>
      <c r="DG40" s="182"/>
      <c r="DH40" s="182"/>
      <c r="DI40" s="180"/>
      <c r="DJ40" s="181"/>
      <c r="DK40" s="181"/>
      <c r="DL40" s="181"/>
      <c r="DM40" s="181"/>
      <c r="DN40" s="181"/>
      <c r="DO40" s="181"/>
      <c r="DP40" s="181"/>
      <c r="DQ40" s="181"/>
      <c r="DR40" s="181"/>
      <c r="DS40" s="181"/>
      <c r="DT40" s="181"/>
      <c r="DU40" s="181"/>
      <c r="DV40" s="181"/>
      <c r="DW40" s="182"/>
      <c r="DX40" s="182"/>
      <c r="DY40" s="180"/>
      <c r="DZ40" s="181"/>
      <c r="EA40" s="181"/>
      <c r="EB40" s="181"/>
      <c r="EC40" s="181"/>
      <c r="ED40" s="181"/>
      <c r="EE40" s="181"/>
      <c r="EF40" s="181"/>
      <c r="EG40" s="181"/>
      <c r="EH40" s="181"/>
      <c r="EI40" s="181"/>
      <c r="EJ40" s="181"/>
      <c r="EK40" s="181"/>
      <c r="EL40" s="181"/>
      <c r="EM40" s="182"/>
      <c r="EN40" s="182"/>
      <c r="EO40" s="180"/>
      <c r="EP40" s="181"/>
      <c r="EQ40" s="181"/>
      <c r="ER40" s="181"/>
      <c r="ES40" s="181"/>
      <c r="ET40" s="181"/>
      <c r="EU40" s="181"/>
      <c r="EV40" s="181"/>
      <c r="EW40" s="181"/>
      <c r="EX40" s="181"/>
      <c r="EY40" s="181"/>
      <c r="EZ40" s="181"/>
      <c r="FA40" s="181"/>
      <c r="FB40" s="181"/>
      <c r="FC40" s="182"/>
      <c r="FD40" s="182"/>
      <c r="FE40" s="180"/>
      <c r="FF40" s="181"/>
      <c r="FG40" s="181"/>
      <c r="FH40" s="181"/>
      <c r="FI40" s="181"/>
      <c r="FJ40" s="181"/>
      <c r="FK40" s="181"/>
      <c r="FL40" s="181"/>
      <c r="FM40" s="181"/>
      <c r="FN40" s="181"/>
      <c r="FO40" s="181"/>
      <c r="FP40" s="181"/>
      <c r="FQ40" s="181"/>
      <c r="FR40" s="181"/>
      <c r="FS40" s="182"/>
      <c r="FT40" s="182"/>
      <c r="FU40" s="180"/>
      <c r="FV40" s="181"/>
      <c r="FW40" s="181"/>
      <c r="FX40" s="181"/>
      <c r="FY40" s="181"/>
      <c r="FZ40" s="181"/>
      <c r="GA40" s="181"/>
      <c r="GB40" s="181"/>
      <c r="GC40" s="181"/>
      <c r="GD40" s="181"/>
      <c r="GE40" s="181"/>
      <c r="GF40" s="181"/>
      <c r="GG40" s="181"/>
      <c r="GH40" s="181"/>
      <c r="GI40" s="182"/>
      <c r="GJ40" s="182"/>
      <c r="GK40" s="180"/>
      <c r="GL40" s="181"/>
      <c r="GM40" s="181"/>
      <c r="GN40" s="181"/>
      <c r="GO40" s="181"/>
      <c r="GP40" s="181"/>
      <c r="GQ40" s="181"/>
      <c r="GR40" s="181"/>
      <c r="GS40" s="181"/>
      <c r="GT40" s="181"/>
      <c r="GU40" s="181"/>
      <c r="GV40" s="181"/>
      <c r="GW40" s="181"/>
      <c r="GX40" s="181"/>
      <c r="GY40" s="182"/>
      <c r="GZ40" s="182"/>
      <c r="HA40" s="180"/>
      <c r="HB40" s="181"/>
      <c r="HC40" s="181"/>
      <c r="HD40" s="181"/>
      <c r="HE40" s="181"/>
      <c r="HF40" s="181"/>
      <c r="HG40" s="181"/>
      <c r="HH40" s="181"/>
      <c r="HI40" s="181"/>
      <c r="HJ40" s="181"/>
      <c r="HK40" s="181"/>
      <c r="HL40" s="181"/>
      <c r="HM40" s="181"/>
      <c r="HN40" s="181"/>
      <c r="HO40" s="182"/>
      <c r="HP40" s="182"/>
      <c r="HQ40" s="180"/>
      <c r="HR40" s="181"/>
      <c r="HS40" s="181"/>
      <c r="HT40" s="181"/>
      <c r="HU40" s="181"/>
      <c r="HV40" s="181"/>
      <c r="HW40" s="181"/>
      <c r="HX40" s="181"/>
      <c r="HY40" s="181"/>
      <c r="HZ40" s="181"/>
      <c r="IA40" s="181"/>
      <c r="IB40" s="181"/>
      <c r="IC40" s="181"/>
      <c r="ID40" s="181"/>
      <c r="IE40" s="182"/>
      <c r="IF40" s="182"/>
      <c r="IG40" s="180"/>
      <c r="IH40" s="181"/>
      <c r="II40" s="181"/>
      <c r="IJ40" s="181"/>
      <c r="IK40" s="181"/>
      <c r="IL40" s="181"/>
      <c r="IM40" s="181"/>
      <c r="IN40" s="181"/>
      <c r="IO40" s="181"/>
      <c r="IP40" s="181"/>
      <c r="IQ40" s="181"/>
      <c r="IR40" s="181"/>
      <c r="IS40" s="181"/>
      <c r="IT40" s="181"/>
      <c r="IU40" s="182"/>
      <c r="IV40" s="182"/>
    </row>
    <row r="41" spans="1:256" ht="15.75">
      <c r="A41" s="191" t="s">
        <v>830</v>
      </c>
      <c r="K41" s="177" t="s">
        <v>817</v>
      </c>
      <c r="Q41" s="180"/>
      <c r="R41" s="181"/>
      <c r="S41" s="181"/>
      <c r="T41" s="181"/>
      <c r="U41" s="181"/>
      <c r="V41" s="181"/>
      <c r="W41" s="181"/>
      <c r="X41" s="181"/>
      <c r="Y41" s="181"/>
      <c r="Z41" s="181"/>
      <c r="AA41" s="181"/>
      <c r="AB41" s="181"/>
      <c r="AC41" s="181"/>
      <c r="AD41" s="181"/>
      <c r="AE41" s="182"/>
      <c r="AF41" s="182"/>
      <c r="AG41" s="180"/>
      <c r="AH41" s="181"/>
      <c r="AI41" s="181"/>
      <c r="AJ41" s="181"/>
      <c r="AK41" s="181"/>
      <c r="AL41" s="181"/>
      <c r="AM41" s="181"/>
      <c r="AN41" s="181"/>
      <c r="AO41" s="181"/>
      <c r="AP41" s="181"/>
      <c r="AQ41" s="181"/>
      <c r="AR41" s="181"/>
      <c r="AS41" s="181"/>
      <c r="AT41" s="181"/>
      <c r="AU41" s="182"/>
      <c r="AV41" s="182"/>
      <c r="AW41" s="180"/>
      <c r="AX41" s="181"/>
      <c r="AY41" s="181"/>
      <c r="AZ41" s="181"/>
      <c r="BA41" s="181"/>
      <c r="BB41" s="181"/>
      <c r="BC41" s="181"/>
      <c r="BD41" s="181"/>
      <c r="BE41" s="181"/>
      <c r="BF41" s="181"/>
      <c r="BG41" s="181"/>
      <c r="BH41" s="181"/>
      <c r="BI41" s="181"/>
      <c r="BJ41" s="181"/>
      <c r="BK41" s="182"/>
      <c r="BL41" s="182"/>
      <c r="BM41" s="180"/>
      <c r="BN41" s="181"/>
      <c r="BO41" s="181"/>
      <c r="BP41" s="181"/>
      <c r="BQ41" s="181"/>
      <c r="BR41" s="181"/>
      <c r="BS41" s="181"/>
      <c r="BT41" s="181"/>
      <c r="BU41" s="181"/>
      <c r="BV41" s="181"/>
      <c r="BW41" s="181"/>
      <c r="BX41" s="181"/>
      <c r="BY41" s="181"/>
      <c r="BZ41" s="181"/>
      <c r="CA41" s="182"/>
      <c r="CB41" s="182"/>
      <c r="CC41" s="180"/>
      <c r="CD41" s="181"/>
      <c r="CE41" s="181"/>
      <c r="CF41" s="181"/>
      <c r="CG41" s="181"/>
      <c r="CH41" s="181"/>
      <c r="CI41" s="181"/>
      <c r="CJ41" s="181"/>
      <c r="CK41" s="181"/>
      <c r="CL41" s="181"/>
      <c r="CM41" s="181"/>
      <c r="CN41" s="181"/>
      <c r="CO41" s="181"/>
      <c r="CP41" s="181"/>
      <c r="CQ41" s="182"/>
      <c r="CR41" s="182"/>
      <c r="CS41" s="180"/>
      <c r="CT41" s="181"/>
      <c r="CU41" s="181"/>
      <c r="CV41" s="181"/>
      <c r="CW41" s="181"/>
      <c r="CX41" s="181"/>
      <c r="CY41" s="181"/>
      <c r="CZ41" s="181"/>
      <c r="DA41" s="181"/>
      <c r="DB41" s="181"/>
      <c r="DC41" s="181"/>
      <c r="DD41" s="181"/>
      <c r="DE41" s="181"/>
      <c r="DF41" s="181"/>
      <c r="DG41" s="182"/>
      <c r="DH41" s="182"/>
      <c r="DI41" s="180"/>
      <c r="DJ41" s="181"/>
      <c r="DK41" s="181"/>
      <c r="DL41" s="181"/>
      <c r="DM41" s="181"/>
      <c r="DN41" s="181"/>
      <c r="DO41" s="181"/>
      <c r="DP41" s="181"/>
      <c r="DQ41" s="181"/>
      <c r="DR41" s="181"/>
      <c r="DS41" s="181"/>
      <c r="DT41" s="181"/>
      <c r="DU41" s="181"/>
      <c r="DV41" s="181"/>
      <c r="DW41" s="182"/>
      <c r="DX41" s="182"/>
      <c r="DY41" s="180"/>
      <c r="DZ41" s="181"/>
      <c r="EA41" s="181"/>
      <c r="EB41" s="181"/>
      <c r="EC41" s="181"/>
      <c r="ED41" s="181"/>
      <c r="EE41" s="181"/>
      <c r="EF41" s="181"/>
      <c r="EG41" s="181"/>
      <c r="EH41" s="181"/>
      <c r="EI41" s="181"/>
      <c r="EJ41" s="181"/>
      <c r="EK41" s="181"/>
      <c r="EL41" s="181"/>
      <c r="EM41" s="182"/>
      <c r="EN41" s="182"/>
      <c r="EO41" s="180"/>
      <c r="EP41" s="181"/>
      <c r="EQ41" s="181"/>
      <c r="ER41" s="181"/>
      <c r="ES41" s="181"/>
      <c r="ET41" s="181"/>
      <c r="EU41" s="181"/>
      <c r="EV41" s="181"/>
      <c r="EW41" s="181"/>
      <c r="EX41" s="181"/>
      <c r="EY41" s="181"/>
      <c r="EZ41" s="181"/>
      <c r="FA41" s="181"/>
      <c r="FB41" s="181"/>
      <c r="FC41" s="182"/>
      <c r="FD41" s="182"/>
      <c r="FE41" s="180"/>
      <c r="FF41" s="181"/>
      <c r="FG41" s="181"/>
      <c r="FH41" s="181"/>
      <c r="FI41" s="181"/>
      <c r="FJ41" s="181"/>
      <c r="FK41" s="181"/>
      <c r="FL41" s="181"/>
      <c r="FM41" s="181"/>
      <c r="FN41" s="181"/>
      <c r="FO41" s="181"/>
      <c r="FP41" s="181"/>
      <c r="FQ41" s="181"/>
      <c r="FR41" s="181"/>
      <c r="FS41" s="182"/>
      <c r="FT41" s="182"/>
      <c r="FU41" s="180"/>
      <c r="FV41" s="181"/>
      <c r="FW41" s="181"/>
      <c r="FX41" s="181"/>
      <c r="FY41" s="181"/>
      <c r="FZ41" s="181"/>
      <c r="GA41" s="181"/>
      <c r="GB41" s="181"/>
      <c r="GC41" s="181"/>
      <c r="GD41" s="181"/>
      <c r="GE41" s="181"/>
      <c r="GF41" s="181"/>
      <c r="GG41" s="181"/>
      <c r="GH41" s="181"/>
      <c r="GI41" s="182"/>
      <c r="GJ41" s="182"/>
      <c r="GK41" s="180"/>
      <c r="GL41" s="181"/>
      <c r="GM41" s="181"/>
      <c r="GN41" s="181"/>
      <c r="GO41" s="181"/>
      <c r="GP41" s="181"/>
      <c r="GQ41" s="181"/>
      <c r="GR41" s="181"/>
      <c r="GS41" s="181"/>
      <c r="GT41" s="181"/>
      <c r="GU41" s="181"/>
      <c r="GV41" s="181"/>
      <c r="GW41" s="181"/>
      <c r="GX41" s="181"/>
      <c r="GY41" s="182"/>
      <c r="GZ41" s="182"/>
      <c r="HA41" s="180"/>
      <c r="HB41" s="181"/>
      <c r="HC41" s="181"/>
      <c r="HD41" s="181"/>
      <c r="HE41" s="181"/>
      <c r="HF41" s="181"/>
      <c r="HG41" s="181"/>
      <c r="HH41" s="181"/>
      <c r="HI41" s="181"/>
      <c r="HJ41" s="181"/>
      <c r="HK41" s="181"/>
      <c r="HL41" s="181"/>
      <c r="HM41" s="181"/>
      <c r="HN41" s="181"/>
      <c r="HO41" s="182"/>
      <c r="HP41" s="182"/>
      <c r="HQ41" s="180"/>
      <c r="HR41" s="181"/>
      <c r="HS41" s="181"/>
      <c r="HT41" s="181"/>
      <c r="HU41" s="181"/>
      <c r="HV41" s="181"/>
      <c r="HW41" s="181"/>
      <c r="HX41" s="181"/>
      <c r="HY41" s="181"/>
      <c r="HZ41" s="181"/>
      <c r="IA41" s="181"/>
      <c r="IB41" s="181"/>
      <c r="IC41" s="181"/>
      <c r="ID41" s="181"/>
      <c r="IE41" s="182"/>
      <c r="IF41" s="182"/>
      <c r="IG41" s="180"/>
      <c r="IH41" s="181"/>
      <c r="II41" s="181"/>
      <c r="IJ41" s="181"/>
      <c r="IK41" s="181"/>
      <c r="IL41" s="181"/>
      <c r="IM41" s="181"/>
      <c r="IN41" s="181"/>
      <c r="IO41" s="181"/>
      <c r="IP41" s="181"/>
      <c r="IQ41" s="181"/>
      <c r="IR41" s="181"/>
      <c r="IS41" s="181"/>
      <c r="IT41" s="181"/>
      <c r="IU41" s="182"/>
      <c r="IV41" s="182"/>
    </row>
    <row r="42" spans="1:256" ht="15.75">
      <c r="A42" s="175"/>
      <c r="R42" s="179"/>
      <c r="S42" s="179"/>
    </row>
  </sheetData>
  <mergeCells count="71">
    <mergeCell ref="C29:F29"/>
    <mergeCell ref="G29:J29"/>
    <mergeCell ref="K29:N29"/>
    <mergeCell ref="O29:P29"/>
    <mergeCell ref="A2:P2"/>
    <mergeCell ref="A3:P3"/>
    <mergeCell ref="A5:P5"/>
    <mergeCell ref="C7:F7"/>
    <mergeCell ref="G7:J7"/>
    <mergeCell ref="K7:N7"/>
    <mergeCell ref="O7:P7"/>
    <mergeCell ref="S29:V29"/>
    <mergeCell ref="W29:Z29"/>
    <mergeCell ref="AA29:AD29"/>
    <mergeCell ref="AE29:AF29"/>
    <mergeCell ref="AI29:AL29"/>
    <mergeCell ref="AM29:AP29"/>
    <mergeCell ref="AQ29:AT29"/>
    <mergeCell ref="AU29:AV29"/>
    <mergeCell ref="AY29:BB29"/>
    <mergeCell ref="BC29:BF29"/>
    <mergeCell ref="BG29:BJ29"/>
    <mergeCell ref="BK29:BL29"/>
    <mergeCell ref="BO29:BR29"/>
    <mergeCell ref="BS29:BV29"/>
    <mergeCell ref="BW29:BZ29"/>
    <mergeCell ref="CA29:CB29"/>
    <mergeCell ref="CE29:CH29"/>
    <mergeCell ref="CI29:CL29"/>
    <mergeCell ref="CM29:CP29"/>
    <mergeCell ref="CQ29:CR29"/>
    <mergeCell ref="CU29:CX29"/>
    <mergeCell ref="CY29:DB29"/>
    <mergeCell ref="DC29:DF29"/>
    <mergeCell ref="DG29:DH29"/>
    <mergeCell ref="DK29:DN29"/>
    <mergeCell ref="DO29:DR29"/>
    <mergeCell ref="DS29:DV29"/>
    <mergeCell ref="DW29:DX29"/>
    <mergeCell ref="EA29:ED29"/>
    <mergeCell ref="EE29:EH29"/>
    <mergeCell ref="EI29:EL29"/>
    <mergeCell ref="EM29:EN29"/>
    <mergeCell ref="EQ29:ET29"/>
    <mergeCell ref="EU29:EX29"/>
    <mergeCell ref="EY29:FB29"/>
    <mergeCell ref="FC29:FD29"/>
    <mergeCell ref="FG29:FJ29"/>
    <mergeCell ref="FK29:FN29"/>
    <mergeCell ref="FO29:FR29"/>
    <mergeCell ref="FS29:FT29"/>
    <mergeCell ref="FW29:FZ29"/>
    <mergeCell ref="GA29:GD29"/>
    <mergeCell ref="GE29:GH29"/>
    <mergeCell ref="GI29:GJ29"/>
    <mergeCell ref="GM29:GP29"/>
    <mergeCell ref="GQ29:GT29"/>
    <mergeCell ref="GU29:GX29"/>
    <mergeCell ref="GY29:GZ29"/>
    <mergeCell ref="HC29:HF29"/>
    <mergeCell ref="HG29:HJ29"/>
    <mergeCell ref="HK29:HN29"/>
    <mergeCell ref="HO29:HP29"/>
    <mergeCell ref="HS29:HV29"/>
    <mergeCell ref="HW29:HZ29"/>
    <mergeCell ref="IA29:ID29"/>
    <mergeCell ref="IE29:IF29"/>
    <mergeCell ref="II29:IL29"/>
    <mergeCell ref="IM29:IP29"/>
    <mergeCell ref="IQ29:IT29"/>
    <mergeCell ref="IU29:IV29"/>
  </mergeCells>
  <pageMargins left="0.7" right="0.7" top="0.75" bottom="0.75" header="0.3" footer="0.3"/>
  <pageSetup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C1890"/>
  <sheetViews>
    <sheetView showGridLines="0" zoomScaleNormal="100" workbookViewId="0">
      <selection activeCell="H8" sqref="H8"/>
    </sheetView>
  </sheetViews>
  <sheetFormatPr baseColWidth="10" defaultRowHeight="15"/>
  <cols>
    <col min="1" max="1" width="72.140625" style="128" customWidth="1"/>
    <col min="2" max="6" width="11.42578125" style="45"/>
    <col min="7" max="256" width="11.42578125" style="758"/>
    <col min="257" max="257" width="72.140625" style="758" customWidth="1"/>
    <col min="258" max="512" width="11.42578125" style="758"/>
    <col min="513" max="513" width="72.140625" style="758" customWidth="1"/>
    <col min="514" max="768" width="11.42578125" style="758"/>
    <col min="769" max="769" width="72.140625" style="758" customWidth="1"/>
    <col min="770" max="1024" width="11.42578125" style="758"/>
    <col min="1025" max="1025" width="72.140625" style="758" customWidth="1"/>
    <col min="1026" max="1280" width="11.42578125" style="758"/>
    <col min="1281" max="1281" width="72.140625" style="758" customWidth="1"/>
    <col min="1282" max="1536" width="11.42578125" style="758"/>
    <col min="1537" max="1537" width="72.140625" style="758" customWidth="1"/>
    <col min="1538" max="1792" width="11.42578125" style="758"/>
    <col min="1793" max="1793" width="72.140625" style="758" customWidth="1"/>
    <col min="1794" max="2048" width="11.42578125" style="758"/>
    <col min="2049" max="2049" width="72.140625" style="758" customWidth="1"/>
    <col min="2050" max="2304" width="11.42578125" style="758"/>
    <col min="2305" max="2305" width="72.140625" style="758" customWidth="1"/>
    <col min="2306" max="2560" width="11.42578125" style="758"/>
    <col min="2561" max="2561" width="72.140625" style="758" customWidth="1"/>
    <col min="2562" max="2816" width="11.42578125" style="758"/>
    <col min="2817" max="2817" width="72.140625" style="758" customWidth="1"/>
    <col min="2818" max="3072" width="11.42578125" style="758"/>
    <col min="3073" max="3073" width="72.140625" style="758" customWidth="1"/>
    <col min="3074" max="3328" width="11.42578125" style="758"/>
    <col min="3329" max="3329" width="72.140625" style="758" customWidth="1"/>
    <col min="3330" max="3584" width="11.42578125" style="758"/>
    <col min="3585" max="3585" width="72.140625" style="758" customWidth="1"/>
    <col min="3586" max="3840" width="11.42578125" style="758"/>
    <col min="3841" max="3841" width="72.140625" style="758" customWidth="1"/>
    <col min="3842" max="4096" width="11.42578125" style="758"/>
    <col min="4097" max="4097" width="72.140625" style="758" customWidth="1"/>
    <col min="4098" max="4352" width="11.42578125" style="758"/>
    <col min="4353" max="4353" width="72.140625" style="758" customWidth="1"/>
    <col min="4354" max="4608" width="11.42578125" style="758"/>
    <col min="4609" max="4609" width="72.140625" style="758" customWidth="1"/>
    <col min="4610" max="4864" width="11.42578125" style="758"/>
    <col min="4865" max="4865" width="72.140625" style="758" customWidth="1"/>
    <col min="4866" max="5120" width="11.42578125" style="758"/>
    <col min="5121" max="5121" width="72.140625" style="758" customWidth="1"/>
    <col min="5122" max="5376" width="11.42578125" style="758"/>
    <col min="5377" max="5377" width="72.140625" style="758" customWidth="1"/>
    <col min="5378" max="5632" width="11.42578125" style="758"/>
    <col min="5633" max="5633" width="72.140625" style="758" customWidth="1"/>
    <col min="5634" max="5888" width="11.42578125" style="758"/>
    <col min="5889" max="5889" width="72.140625" style="758" customWidth="1"/>
    <col min="5890" max="6144" width="11.42578125" style="758"/>
    <col min="6145" max="6145" width="72.140625" style="758" customWidth="1"/>
    <col min="6146" max="6400" width="11.42578125" style="758"/>
    <col min="6401" max="6401" width="72.140625" style="758" customWidth="1"/>
    <col min="6402" max="6656" width="11.42578125" style="758"/>
    <col min="6657" max="6657" width="72.140625" style="758" customWidth="1"/>
    <col min="6658" max="6912" width="11.42578125" style="758"/>
    <col min="6913" max="6913" width="72.140625" style="758" customWidth="1"/>
    <col min="6914" max="7168" width="11.42578125" style="758"/>
    <col min="7169" max="7169" width="72.140625" style="758" customWidth="1"/>
    <col min="7170" max="7424" width="11.42578125" style="758"/>
    <col min="7425" max="7425" width="72.140625" style="758" customWidth="1"/>
    <col min="7426" max="7680" width="11.42578125" style="758"/>
    <col min="7681" max="7681" width="72.140625" style="758" customWidth="1"/>
    <col min="7682" max="7936" width="11.42578125" style="758"/>
    <col min="7937" max="7937" width="72.140625" style="758" customWidth="1"/>
    <col min="7938" max="8192" width="11.42578125" style="758"/>
    <col min="8193" max="8193" width="72.140625" style="758" customWidth="1"/>
    <col min="8194" max="8448" width="11.42578125" style="758"/>
    <col min="8449" max="8449" width="72.140625" style="758" customWidth="1"/>
    <col min="8450" max="8704" width="11.42578125" style="758"/>
    <col min="8705" max="8705" width="72.140625" style="758" customWidth="1"/>
    <col min="8706" max="8960" width="11.42578125" style="758"/>
    <col min="8961" max="8961" width="72.140625" style="758" customWidth="1"/>
    <col min="8962" max="9216" width="11.42578125" style="758"/>
    <col min="9217" max="9217" width="72.140625" style="758" customWidth="1"/>
    <col min="9218" max="9472" width="11.42578125" style="758"/>
    <col min="9473" max="9473" width="72.140625" style="758" customWidth="1"/>
    <col min="9474" max="9728" width="11.42578125" style="758"/>
    <col min="9729" max="9729" width="72.140625" style="758" customWidth="1"/>
    <col min="9730" max="9984" width="11.42578125" style="758"/>
    <col min="9985" max="9985" width="72.140625" style="758" customWidth="1"/>
    <col min="9986" max="10240" width="11.42578125" style="758"/>
    <col min="10241" max="10241" width="72.140625" style="758" customWidth="1"/>
    <col min="10242" max="10496" width="11.42578125" style="758"/>
    <col min="10497" max="10497" width="72.140625" style="758" customWidth="1"/>
    <col min="10498" max="10752" width="11.42578125" style="758"/>
    <col min="10753" max="10753" width="72.140625" style="758" customWidth="1"/>
    <col min="10754" max="11008" width="11.42578125" style="758"/>
    <col min="11009" max="11009" width="72.140625" style="758" customWidth="1"/>
    <col min="11010" max="11264" width="11.42578125" style="758"/>
    <col min="11265" max="11265" width="72.140625" style="758" customWidth="1"/>
    <col min="11266" max="11520" width="11.42578125" style="758"/>
    <col min="11521" max="11521" width="72.140625" style="758" customWidth="1"/>
    <col min="11522" max="11776" width="11.42578125" style="758"/>
    <col min="11777" max="11777" width="72.140625" style="758" customWidth="1"/>
    <col min="11778" max="12032" width="11.42578125" style="758"/>
    <col min="12033" max="12033" width="72.140625" style="758" customWidth="1"/>
    <col min="12034" max="12288" width="11.42578125" style="758"/>
    <col min="12289" max="12289" width="72.140625" style="758" customWidth="1"/>
    <col min="12290" max="12544" width="11.42578125" style="758"/>
    <col min="12545" max="12545" width="72.140625" style="758" customWidth="1"/>
    <col min="12546" max="12800" width="11.42578125" style="758"/>
    <col min="12801" max="12801" width="72.140625" style="758" customWidth="1"/>
    <col min="12802" max="13056" width="11.42578125" style="758"/>
    <col min="13057" max="13057" width="72.140625" style="758" customWidth="1"/>
    <col min="13058" max="13312" width="11.42578125" style="758"/>
    <col min="13313" max="13313" width="72.140625" style="758" customWidth="1"/>
    <col min="13314" max="13568" width="11.42578125" style="758"/>
    <col min="13569" max="13569" width="72.140625" style="758" customWidth="1"/>
    <col min="13570" max="13824" width="11.42578125" style="758"/>
    <col min="13825" max="13825" width="72.140625" style="758" customWidth="1"/>
    <col min="13826" max="14080" width="11.42578125" style="758"/>
    <col min="14081" max="14081" width="72.140625" style="758" customWidth="1"/>
    <col min="14082" max="14336" width="11.42578125" style="758"/>
    <col min="14337" max="14337" width="72.140625" style="758" customWidth="1"/>
    <col min="14338" max="14592" width="11.42578125" style="758"/>
    <col min="14593" max="14593" width="72.140625" style="758" customWidth="1"/>
    <col min="14594" max="14848" width="11.42578125" style="758"/>
    <col min="14849" max="14849" width="72.140625" style="758" customWidth="1"/>
    <col min="14850" max="15104" width="11.42578125" style="758"/>
    <col min="15105" max="15105" width="72.140625" style="758" customWidth="1"/>
    <col min="15106" max="15360" width="11.42578125" style="758"/>
    <col min="15361" max="15361" width="72.140625" style="758" customWidth="1"/>
    <col min="15362" max="15616" width="11.42578125" style="758"/>
    <col min="15617" max="15617" width="72.140625" style="758" customWidth="1"/>
    <col min="15618" max="15872" width="11.42578125" style="758"/>
    <col min="15873" max="15873" width="72.140625" style="758" customWidth="1"/>
    <col min="15874" max="16128" width="11.42578125" style="758"/>
    <col min="16129" max="16129" width="72.140625" style="758" customWidth="1"/>
    <col min="16130" max="16384" width="11.42578125" style="758"/>
  </cols>
  <sheetData>
    <row r="2" spans="1:29" ht="20.25">
      <c r="A2" s="1402" t="s">
        <v>1202</v>
      </c>
      <c r="B2" s="1402"/>
      <c r="C2" s="1402"/>
      <c r="D2" s="1402"/>
      <c r="E2" s="1402"/>
      <c r="F2" s="1402"/>
      <c r="G2" s="768"/>
    </row>
    <row r="3" spans="1:29" ht="20.25">
      <c r="A3" s="1402" t="s">
        <v>1149</v>
      </c>
      <c r="B3" s="1402"/>
      <c r="C3" s="1402"/>
      <c r="D3" s="1402"/>
      <c r="E3" s="1402"/>
      <c r="F3" s="1402"/>
      <c r="G3" s="769"/>
    </row>
    <row r="4" spans="1:29" ht="20.25">
      <c r="A4" s="1402" t="s">
        <v>1502</v>
      </c>
      <c r="B4" s="1402"/>
      <c r="C4" s="1402"/>
      <c r="D4" s="1402"/>
      <c r="E4" s="1402"/>
      <c r="F4" s="1402"/>
      <c r="G4" s="769"/>
    </row>
    <row r="5" spans="1:29" ht="20.25">
      <c r="A5" s="1402" t="s">
        <v>1239</v>
      </c>
      <c r="B5" s="1402"/>
      <c r="C5" s="1402"/>
      <c r="D5" s="1402"/>
      <c r="E5" s="1402"/>
      <c r="F5" s="1402"/>
      <c r="G5" s="769"/>
    </row>
    <row r="6" spans="1:29" ht="20.25">
      <c r="A6" s="1403"/>
      <c r="B6" s="1403"/>
      <c r="C6" s="1403"/>
      <c r="D6" s="1403"/>
      <c r="E6" s="1403"/>
      <c r="F6" s="1403"/>
      <c r="G6" s="770"/>
    </row>
    <row r="7" spans="1:29" ht="15.75" thickBot="1">
      <c r="A7" s="937"/>
      <c r="B7" s="785"/>
      <c r="C7" s="785"/>
      <c r="D7" s="785"/>
      <c r="E7" s="785"/>
      <c r="F7" s="785"/>
      <c r="G7" s="772"/>
    </row>
    <row r="8" spans="1:29" ht="16.5" thickTop="1" thickBot="1">
      <c r="A8" s="728"/>
      <c r="B8" s="729" t="s">
        <v>2</v>
      </c>
      <c r="C8" s="729" t="s">
        <v>3</v>
      </c>
      <c r="D8" s="729" t="s">
        <v>4</v>
      </c>
      <c r="E8" s="729" t="s">
        <v>5</v>
      </c>
      <c r="F8" s="729" t="s">
        <v>6</v>
      </c>
      <c r="G8" s="772"/>
    </row>
    <row r="9" spans="1:29" ht="16.5" thickTop="1" thickBot="1">
      <c r="A9" s="631" t="s">
        <v>7</v>
      </c>
      <c r="B9" s="627">
        <v>3383838.2943500001</v>
      </c>
      <c r="C9" s="627">
        <v>567725.45874999999</v>
      </c>
      <c r="D9" s="627">
        <v>0</v>
      </c>
      <c r="E9" s="627">
        <v>0</v>
      </c>
      <c r="F9" s="627">
        <v>3951563.7530999999</v>
      </c>
      <c r="G9" s="772"/>
      <c r="Y9" s="758" t="s">
        <v>2432</v>
      </c>
      <c r="Z9" s="758" t="s">
        <v>2432</v>
      </c>
      <c r="AB9" s="758" t="s">
        <v>2432</v>
      </c>
      <c r="AC9" s="758" t="s">
        <v>2432</v>
      </c>
    </row>
    <row r="10" spans="1:29" ht="16.5" thickTop="1" thickBot="1">
      <c r="A10" s="635" t="s">
        <v>8</v>
      </c>
      <c r="B10" s="628">
        <v>148031.04462999999</v>
      </c>
      <c r="C10" s="628">
        <v>109434.59970999999</v>
      </c>
      <c r="D10" s="628">
        <v>0</v>
      </c>
      <c r="E10" s="628">
        <v>0</v>
      </c>
      <c r="F10" s="628">
        <v>257465.64434</v>
      </c>
      <c r="G10" s="772"/>
      <c r="Y10" s="758" t="s">
        <v>2432</v>
      </c>
      <c r="Z10" s="758" t="s">
        <v>2432</v>
      </c>
      <c r="AB10" s="758" t="s">
        <v>2432</v>
      </c>
      <c r="AC10" s="758" t="s">
        <v>2432</v>
      </c>
    </row>
    <row r="11" spans="1:29" ht="15.75" thickTop="1">
      <c r="A11" s="633" t="s">
        <v>9</v>
      </c>
      <c r="B11" s="629">
        <v>41014.670100000003</v>
      </c>
      <c r="C11" s="629">
        <v>35219.994720000002</v>
      </c>
      <c r="D11" s="629">
        <v>0</v>
      </c>
      <c r="E11" s="629">
        <v>0</v>
      </c>
      <c r="F11" s="629">
        <v>76234.664819999991</v>
      </c>
      <c r="G11" s="772"/>
    </row>
    <row r="12" spans="1:29">
      <c r="A12" s="633" t="s">
        <v>10</v>
      </c>
      <c r="B12" s="629">
        <v>96665.277140000006</v>
      </c>
      <c r="C12" s="629">
        <v>58309.105040000002</v>
      </c>
      <c r="D12" s="629">
        <v>0</v>
      </c>
      <c r="E12" s="629">
        <v>0</v>
      </c>
      <c r="F12" s="629">
        <v>154974.38218000002</v>
      </c>
      <c r="G12" s="772"/>
    </row>
    <row r="13" spans="1:29">
      <c r="A13" s="633" t="s">
        <v>11</v>
      </c>
      <c r="B13" s="629">
        <v>10351.097390000001</v>
      </c>
      <c r="C13" s="629">
        <v>15905.499949999999</v>
      </c>
      <c r="D13" s="629">
        <v>0</v>
      </c>
      <c r="E13" s="629">
        <v>0</v>
      </c>
      <c r="F13" s="629">
        <v>26256.59734</v>
      </c>
      <c r="G13" s="772"/>
    </row>
    <row r="14" spans="1:29">
      <c r="A14" s="633" t="s">
        <v>12</v>
      </c>
      <c r="B14" s="629">
        <v>0</v>
      </c>
      <c r="C14" s="629">
        <v>0</v>
      </c>
      <c r="D14" s="629">
        <v>0</v>
      </c>
      <c r="E14" s="629">
        <v>0</v>
      </c>
      <c r="F14" s="629">
        <v>0</v>
      </c>
      <c r="G14" s="772"/>
    </row>
    <row r="15" spans="1:29">
      <c r="A15" s="633" t="s">
        <v>13</v>
      </c>
      <c r="B15" s="629">
        <v>0</v>
      </c>
      <c r="C15" s="629">
        <v>0</v>
      </c>
      <c r="D15" s="629">
        <v>0</v>
      </c>
      <c r="E15" s="629">
        <v>0</v>
      </c>
      <c r="F15" s="629">
        <v>0</v>
      </c>
      <c r="G15" s="772"/>
    </row>
    <row r="16" spans="1:29">
      <c r="A16" s="633" t="s">
        <v>14</v>
      </c>
      <c r="B16" s="629">
        <v>0</v>
      </c>
      <c r="C16" s="629">
        <v>0</v>
      </c>
      <c r="D16" s="629">
        <v>0</v>
      </c>
      <c r="E16" s="629">
        <v>0</v>
      </c>
      <c r="F16" s="629">
        <v>0</v>
      </c>
      <c r="G16" s="772"/>
    </row>
    <row r="17" spans="1:29">
      <c r="A17" s="633" t="s">
        <v>15</v>
      </c>
      <c r="B17" s="629">
        <v>0</v>
      </c>
      <c r="C17" s="629">
        <v>0</v>
      </c>
      <c r="D17" s="629">
        <v>0</v>
      </c>
      <c r="E17" s="629">
        <v>0</v>
      </c>
      <c r="F17" s="629">
        <v>0</v>
      </c>
      <c r="G17" s="772"/>
    </row>
    <row r="18" spans="1:29" ht="15.75" thickBot="1">
      <c r="A18" s="633" t="s">
        <v>16</v>
      </c>
      <c r="B18" s="629">
        <v>0</v>
      </c>
      <c r="C18" s="629">
        <v>0</v>
      </c>
      <c r="D18" s="629">
        <v>0</v>
      </c>
      <c r="E18" s="629">
        <v>0</v>
      </c>
      <c r="F18" s="629">
        <v>0</v>
      </c>
      <c r="G18" s="772"/>
    </row>
    <row r="19" spans="1:29" ht="16.5" thickTop="1" thickBot="1">
      <c r="A19" s="635" t="s">
        <v>17</v>
      </c>
      <c r="B19" s="628">
        <v>208781.61637</v>
      </c>
      <c r="C19" s="628">
        <v>267248.91412000003</v>
      </c>
      <c r="D19" s="628">
        <v>0</v>
      </c>
      <c r="E19" s="628">
        <v>0</v>
      </c>
      <c r="F19" s="628">
        <v>476030.53049000003</v>
      </c>
      <c r="G19" s="772"/>
      <c r="Y19" s="758" t="s">
        <v>2432</v>
      </c>
      <c r="Z19" s="758" t="s">
        <v>2432</v>
      </c>
      <c r="AB19" s="758" t="s">
        <v>2432</v>
      </c>
      <c r="AC19" s="758" t="s">
        <v>2432</v>
      </c>
    </row>
    <row r="20" spans="1:29" ht="15.75" thickTop="1">
      <c r="A20" s="633" t="s">
        <v>18</v>
      </c>
      <c r="B20" s="629">
        <v>0</v>
      </c>
      <c r="C20" s="629">
        <v>0</v>
      </c>
      <c r="D20" s="629">
        <v>0</v>
      </c>
      <c r="E20" s="629">
        <v>0</v>
      </c>
      <c r="F20" s="629">
        <v>0</v>
      </c>
      <c r="G20" s="772"/>
    </row>
    <row r="21" spans="1:29">
      <c r="A21" s="633" t="s">
        <v>19</v>
      </c>
      <c r="B21" s="629">
        <v>85487.417879999994</v>
      </c>
      <c r="C21" s="629">
        <v>12210.724039999999</v>
      </c>
      <c r="D21" s="629">
        <v>0</v>
      </c>
      <c r="E21" s="629">
        <v>0</v>
      </c>
      <c r="F21" s="629">
        <v>97698.141919999995</v>
      </c>
      <c r="G21" s="772"/>
    </row>
    <row r="22" spans="1:29">
      <c r="A22" s="633" t="s">
        <v>20</v>
      </c>
      <c r="B22" s="629">
        <v>0</v>
      </c>
      <c r="C22" s="629">
        <v>0</v>
      </c>
      <c r="D22" s="629">
        <v>0</v>
      </c>
      <c r="E22" s="629">
        <v>0</v>
      </c>
      <c r="F22" s="629">
        <v>0</v>
      </c>
      <c r="G22" s="772"/>
    </row>
    <row r="23" spans="1:29">
      <c r="A23" s="633" t="s">
        <v>21</v>
      </c>
      <c r="B23" s="629">
        <v>0</v>
      </c>
      <c r="C23" s="629">
        <v>0</v>
      </c>
      <c r="D23" s="629">
        <v>0</v>
      </c>
      <c r="E23" s="629">
        <v>0</v>
      </c>
      <c r="F23" s="629">
        <v>0</v>
      </c>
      <c r="G23" s="772"/>
    </row>
    <row r="24" spans="1:29">
      <c r="A24" s="633" t="s">
        <v>22</v>
      </c>
      <c r="B24" s="629">
        <v>18083.085879999999</v>
      </c>
      <c r="C24" s="629">
        <v>40327.265020000006</v>
      </c>
      <c r="D24" s="629">
        <v>0</v>
      </c>
      <c r="E24" s="629">
        <v>0</v>
      </c>
      <c r="F24" s="629">
        <v>58410.350899999998</v>
      </c>
      <c r="G24" s="772"/>
    </row>
    <row r="25" spans="1:29">
      <c r="A25" s="633" t="s">
        <v>23</v>
      </c>
      <c r="B25" s="629">
        <v>104413.45640000001</v>
      </c>
      <c r="C25" s="629">
        <v>214710.92506000001</v>
      </c>
      <c r="D25" s="629">
        <v>0</v>
      </c>
      <c r="E25" s="629">
        <v>0</v>
      </c>
      <c r="F25" s="629">
        <v>319124.38146</v>
      </c>
      <c r="G25" s="772"/>
    </row>
    <row r="26" spans="1:29">
      <c r="A26" s="633" t="s">
        <v>24</v>
      </c>
      <c r="B26" s="629">
        <v>797.65620999999999</v>
      </c>
      <c r="C26" s="629">
        <v>0</v>
      </c>
      <c r="D26" s="629">
        <v>0</v>
      </c>
      <c r="E26" s="629">
        <v>0</v>
      </c>
      <c r="F26" s="629">
        <v>797.65620999999999</v>
      </c>
      <c r="G26" s="772"/>
    </row>
    <row r="27" spans="1:29" ht="15.75" thickBot="1">
      <c r="A27" s="633" t="s">
        <v>25</v>
      </c>
      <c r="B27" s="629">
        <v>0</v>
      </c>
      <c r="C27" s="629">
        <v>0</v>
      </c>
      <c r="D27" s="629">
        <v>0</v>
      </c>
      <c r="E27" s="629">
        <v>0</v>
      </c>
      <c r="F27" s="629">
        <v>0</v>
      </c>
      <c r="G27" s="772"/>
    </row>
    <row r="28" spans="1:29" ht="16.5" thickTop="1" thickBot="1">
      <c r="A28" s="635" t="s">
        <v>26</v>
      </c>
      <c r="B28" s="628">
        <v>2651104.9201999996</v>
      </c>
      <c r="C28" s="628">
        <v>117692.31469</v>
      </c>
      <c r="D28" s="628">
        <v>0</v>
      </c>
      <c r="E28" s="628">
        <v>0</v>
      </c>
      <c r="F28" s="628">
        <v>2768797.23489</v>
      </c>
      <c r="G28" s="772"/>
      <c r="Y28" s="758" t="s">
        <v>2432</v>
      </c>
      <c r="Z28" s="758" t="s">
        <v>2432</v>
      </c>
      <c r="AB28" s="758" t="s">
        <v>2432</v>
      </c>
      <c r="AC28" s="758" t="s">
        <v>2432</v>
      </c>
    </row>
    <row r="29" spans="1:29" ht="15.75" thickTop="1">
      <c r="A29" s="637" t="s">
        <v>27</v>
      </c>
      <c r="B29" s="629">
        <v>2673764.6480300003</v>
      </c>
      <c r="C29" s="629">
        <v>147076.76405</v>
      </c>
      <c r="D29" s="629">
        <v>0</v>
      </c>
      <c r="E29" s="629">
        <v>0</v>
      </c>
      <c r="F29" s="629">
        <v>2820841.4120800002</v>
      </c>
      <c r="G29" s="772"/>
      <c r="Z29" s="758" t="s">
        <v>2432</v>
      </c>
      <c r="AC29" s="758" t="s">
        <v>2432</v>
      </c>
    </row>
    <row r="30" spans="1:29">
      <c r="A30" s="633" t="s">
        <v>28</v>
      </c>
      <c r="B30" s="629">
        <v>2646393.9451899999</v>
      </c>
      <c r="C30" s="629">
        <v>142336.06883</v>
      </c>
      <c r="D30" s="629">
        <v>0</v>
      </c>
      <c r="E30" s="629">
        <v>0</v>
      </c>
      <c r="F30" s="629">
        <v>2788730.0140200001</v>
      </c>
      <c r="G30" s="772"/>
    </row>
    <row r="31" spans="1:29">
      <c r="A31" s="633" t="s">
        <v>29</v>
      </c>
      <c r="B31" s="629">
        <v>27370.702839999998</v>
      </c>
      <c r="C31" s="629">
        <v>4740.6952199999996</v>
      </c>
      <c r="D31" s="629">
        <v>0</v>
      </c>
      <c r="E31" s="629">
        <v>0</v>
      </c>
      <c r="F31" s="629">
        <v>32111.39806</v>
      </c>
      <c r="G31" s="772"/>
    </row>
    <row r="32" spans="1:29">
      <c r="A32" s="633" t="s">
        <v>30</v>
      </c>
      <c r="B32" s="629">
        <v>0</v>
      </c>
      <c r="C32" s="629">
        <v>0</v>
      </c>
      <c r="D32" s="629">
        <v>0</v>
      </c>
      <c r="E32" s="629">
        <v>0</v>
      </c>
      <c r="F32" s="629">
        <v>0</v>
      </c>
      <c r="G32" s="772"/>
    </row>
    <row r="33" spans="1:29">
      <c r="A33" s="637" t="s">
        <v>31</v>
      </c>
      <c r="B33" s="629">
        <v>15577.14443</v>
      </c>
      <c r="C33" s="629">
        <v>2169.1378300000001</v>
      </c>
      <c r="D33" s="629">
        <v>0</v>
      </c>
      <c r="E33" s="629">
        <v>0</v>
      </c>
      <c r="F33" s="629">
        <v>17746.28226</v>
      </c>
      <c r="G33" s="772"/>
      <c r="Z33" s="758" t="s">
        <v>2432</v>
      </c>
      <c r="AC33" s="758" t="s">
        <v>2432</v>
      </c>
    </row>
    <row r="34" spans="1:29">
      <c r="A34" s="633" t="s">
        <v>32</v>
      </c>
      <c r="B34" s="629">
        <v>15536.42532</v>
      </c>
      <c r="C34" s="629">
        <v>2169.1378300000001</v>
      </c>
      <c r="D34" s="629">
        <v>0</v>
      </c>
      <c r="E34" s="629">
        <v>0</v>
      </c>
      <c r="F34" s="629">
        <v>17705.563149999998</v>
      </c>
      <c r="G34" s="772"/>
    </row>
    <row r="35" spans="1:29">
      <c r="A35" s="633" t="s">
        <v>33</v>
      </c>
      <c r="B35" s="629">
        <v>40.719110000000001</v>
      </c>
      <c r="C35" s="629">
        <v>0</v>
      </c>
      <c r="D35" s="629">
        <v>0</v>
      </c>
      <c r="E35" s="629">
        <v>0</v>
      </c>
      <c r="F35" s="629">
        <v>40.719110000000001</v>
      </c>
      <c r="G35" s="772"/>
    </row>
    <row r="36" spans="1:29">
      <c r="A36" s="633" t="s">
        <v>34</v>
      </c>
      <c r="B36" s="629">
        <v>0</v>
      </c>
      <c r="C36" s="629">
        <v>0</v>
      </c>
      <c r="D36" s="629">
        <v>0</v>
      </c>
      <c r="E36" s="629">
        <v>0</v>
      </c>
      <c r="F36" s="629">
        <v>0</v>
      </c>
      <c r="G36" s="772"/>
    </row>
    <row r="37" spans="1:29">
      <c r="A37" s="637" t="s">
        <v>35</v>
      </c>
      <c r="B37" s="629">
        <v>38431.797639999997</v>
      </c>
      <c r="C37" s="629">
        <v>9091.0228900000002</v>
      </c>
      <c r="D37" s="629">
        <v>0</v>
      </c>
      <c r="E37" s="629">
        <v>0</v>
      </c>
      <c r="F37" s="629">
        <v>47522.820530000005</v>
      </c>
      <c r="G37" s="772"/>
      <c r="Z37" s="758" t="s">
        <v>2432</v>
      </c>
      <c r="AC37" s="758" t="s">
        <v>2432</v>
      </c>
    </row>
    <row r="38" spans="1:29">
      <c r="A38" s="633" t="s">
        <v>36</v>
      </c>
      <c r="B38" s="629">
        <v>37160.03643</v>
      </c>
      <c r="C38" s="629">
        <v>8994.8553599999996</v>
      </c>
      <c r="D38" s="629">
        <v>0</v>
      </c>
      <c r="E38" s="629">
        <v>0</v>
      </c>
      <c r="F38" s="629">
        <v>46154.891790000001</v>
      </c>
      <c r="G38" s="772"/>
    </row>
    <row r="39" spans="1:29">
      <c r="A39" s="633" t="s">
        <v>37</v>
      </c>
      <c r="B39" s="629">
        <v>1271.7612099999999</v>
      </c>
      <c r="C39" s="629">
        <v>96.167529999999999</v>
      </c>
      <c r="D39" s="629">
        <v>0</v>
      </c>
      <c r="E39" s="629">
        <v>0</v>
      </c>
      <c r="F39" s="629">
        <v>1367.9287400000001</v>
      </c>
      <c r="G39" s="772"/>
    </row>
    <row r="40" spans="1:29">
      <c r="A40" s="633" t="s">
        <v>38</v>
      </c>
      <c r="B40" s="629">
        <v>0</v>
      </c>
      <c r="C40" s="629">
        <v>0</v>
      </c>
      <c r="D40" s="629">
        <v>0</v>
      </c>
      <c r="E40" s="629">
        <v>0</v>
      </c>
      <c r="F40" s="629">
        <v>0</v>
      </c>
      <c r="G40" s="772"/>
    </row>
    <row r="41" spans="1:29">
      <c r="A41" s="637" t="s">
        <v>39</v>
      </c>
      <c r="B41" s="629">
        <v>9621.6626799999995</v>
      </c>
      <c r="C41" s="629">
        <v>615.00242000000003</v>
      </c>
      <c r="D41" s="629">
        <v>0</v>
      </c>
      <c r="E41" s="629">
        <v>0</v>
      </c>
      <c r="F41" s="629">
        <v>10236.6651</v>
      </c>
      <c r="G41" s="772"/>
      <c r="Y41" s="758" t="s">
        <v>2432</v>
      </c>
      <c r="Z41" s="758" t="s">
        <v>2432</v>
      </c>
      <c r="AB41" s="758" t="s">
        <v>2432</v>
      </c>
      <c r="AC41" s="758" t="s">
        <v>2432</v>
      </c>
    </row>
    <row r="42" spans="1:29">
      <c r="A42" s="633" t="s">
        <v>40</v>
      </c>
      <c r="B42" s="629">
        <v>9211.7108200000002</v>
      </c>
      <c r="C42" s="629">
        <v>494.98421000000002</v>
      </c>
      <c r="D42" s="629">
        <v>0</v>
      </c>
      <c r="E42" s="629">
        <v>0</v>
      </c>
      <c r="F42" s="629">
        <v>9706.695029999999</v>
      </c>
      <c r="G42" s="772"/>
    </row>
    <row r="43" spans="1:29">
      <c r="A43" s="633" t="s">
        <v>41</v>
      </c>
      <c r="B43" s="629">
        <v>288.89238</v>
      </c>
      <c r="C43" s="629">
        <v>103.14605</v>
      </c>
      <c r="D43" s="629">
        <v>0</v>
      </c>
      <c r="E43" s="629">
        <v>0</v>
      </c>
      <c r="F43" s="629">
        <v>392.03843000000001</v>
      </c>
      <c r="G43" s="772"/>
    </row>
    <row r="44" spans="1:29">
      <c r="A44" s="633" t="s">
        <v>42</v>
      </c>
      <c r="B44" s="629">
        <v>120.66134</v>
      </c>
      <c r="C44" s="629">
        <v>16.872160000000001</v>
      </c>
      <c r="D44" s="629">
        <v>0</v>
      </c>
      <c r="E44" s="629">
        <v>0</v>
      </c>
      <c r="F44" s="629">
        <v>137.5335</v>
      </c>
      <c r="G44" s="772"/>
    </row>
    <row r="45" spans="1:29">
      <c r="A45" s="633" t="s">
        <v>43</v>
      </c>
      <c r="B45" s="629">
        <v>0.39813999999999999</v>
      </c>
      <c r="C45" s="629">
        <v>0</v>
      </c>
      <c r="D45" s="629">
        <v>0</v>
      </c>
      <c r="E45" s="629">
        <v>0</v>
      </c>
      <c r="F45" s="629">
        <v>0.39813999999999999</v>
      </c>
      <c r="G45" s="772"/>
    </row>
    <row r="46" spans="1:29">
      <c r="A46" s="633" t="s">
        <v>44</v>
      </c>
      <c r="B46" s="629">
        <v>0</v>
      </c>
      <c r="C46" s="629">
        <v>0</v>
      </c>
      <c r="D46" s="629">
        <v>0</v>
      </c>
      <c r="E46" s="629">
        <v>0</v>
      </c>
      <c r="F46" s="629">
        <v>0</v>
      </c>
      <c r="G46" s="772"/>
    </row>
    <row r="47" spans="1:29">
      <c r="A47" s="39" t="s">
        <v>45</v>
      </c>
      <c r="B47" s="629">
        <v>0</v>
      </c>
      <c r="C47" s="629">
        <v>0</v>
      </c>
      <c r="D47" s="629">
        <v>0</v>
      </c>
      <c r="E47" s="629">
        <v>0</v>
      </c>
      <c r="F47" s="629">
        <v>0</v>
      </c>
      <c r="G47" s="772"/>
    </row>
    <row r="48" spans="1:29">
      <c r="A48" s="639" t="s">
        <v>46</v>
      </c>
      <c r="B48" s="629">
        <v>-86290.332580000002</v>
      </c>
      <c r="C48" s="629">
        <v>-41259.612500000003</v>
      </c>
      <c r="D48" s="629">
        <v>0</v>
      </c>
      <c r="E48" s="629">
        <v>0</v>
      </c>
      <c r="F48" s="629">
        <v>-127549.94508</v>
      </c>
      <c r="G48" s="772"/>
      <c r="Y48" s="758" t="s">
        <v>2432</v>
      </c>
      <c r="Z48" s="758" t="s">
        <v>2432</v>
      </c>
      <c r="AB48" s="758" t="s">
        <v>2432</v>
      </c>
      <c r="AC48" s="758" t="s">
        <v>2432</v>
      </c>
    </row>
    <row r="49" spans="1:29">
      <c r="A49" s="633" t="s">
        <v>47</v>
      </c>
      <c r="B49" s="629">
        <v>-12462.39718</v>
      </c>
      <c r="C49" s="629">
        <v>-2564.8024</v>
      </c>
      <c r="D49" s="629">
        <v>0</v>
      </c>
      <c r="E49" s="629">
        <v>0</v>
      </c>
      <c r="F49" s="629">
        <v>-15027.19958</v>
      </c>
      <c r="G49" s="772"/>
    </row>
    <row r="50" spans="1:29">
      <c r="A50" s="633" t="s">
        <v>48</v>
      </c>
      <c r="B50" s="629">
        <v>-65.383980000000008</v>
      </c>
      <c r="C50" s="629">
        <v>-542.44029</v>
      </c>
      <c r="D50" s="629">
        <v>0</v>
      </c>
      <c r="E50" s="629">
        <v>0</v>
      </c>
      <c r="F50" s="629">
        <v>-607.82427000000007</v>
      </c>
      <c r="G50" s="772"/>
    </row>
    <row r="51" spans="1:29">
      <c r="A51" s="633" t="s">
        <v>49</v>
      </c>
      <c r="B51" s="629">
        <v>-1932.01719</v>
      </c>
      <c r="C51" s="629">
        <v>-112.89953999999999</v>
      </c>
      <c r="D51" s="629">
        <v>0</v>
      </c>
      <c r="E51" s="629">
        <v>0</v>
      </c>
      <c r="F51" s="629">
        <v>-2044.9167299999999</v>
      </c>
      <c r="G51" s="772"/>
    </row>
    <row r="52" spans="1:29">
      <c r="A52" s="633" t="s">
        <v>50</v>
      </c>
      <c r="B52" s="629">
        <v>-4.0719099999999999</v>
      </c>
      <c r="C52" s="629">
        <v>2.0000000000000002E-5</v>
      </c>
      <c r="D52" s="629">
        <v>0</v>
      </c>
      <c r="E52" s="629">
        <v>0</v>
      </c>
      <c r="F52" s="629">
        <v>-4.0718899999999998</v>
      </c>
      <c r="G52" s="772"/>
    </row>
    <row r="53" spans="1:29">
      <c r="A53" s="633" t="s">
        <v>51</v>
      </c>
      <c r="B53" s="629">
        <v>-18855.408749999999</v>
      </c>
      <c r="C53" s="629">
        <v>-4681.40672</v>
      </c>
      <c r="D53" s="629">
        <v>0</v>
      </c>
      <c r="E53" s="629">
        <v>0</v>
      </c>
      <c r="F53" s="629">
        <v>-23536.815469999998</v>
      </c>
      <c r="G53" s="772"/>
    </row>
    <row r="54" spans="1:29">
      <c r="A54" s="633" t="s">
        <v>52</v>
      </c>
      <c r="B54" s="629">
        <v>-718.03493999999989</v>
      </c>
      <c r="C54" s="629">
        <v>-35.687800000000003</v>
      </c>
      <c r="D54" s="629">
        <v>0</v>
      </c>
      <c r="E54" s="629">
        <v>0</v>
      </c>
      <c r="F54" s="629">
        <v>-753.72274000000004</v>
      </c>
      <c r="G54" s="772"/>
    </row>
    <row r="55" spans="1:29">
      <c r="A55" s="633" t="s">
        <v>53</v>
      </c>
      <c r="B55" s="629">
        <v>-48582.876189999995</v>
      </c>
      <c r="C55" s="629">
        <v>-33134.080090000003</v>
      </c>
      <c r="D55" s="629">
        <v>0</v>
      </c>
      <c r="E55" s="629">
        <v>0</v>
      </c>
      <c r="F55" s="629">
        <v>-81716.956279999999</v>
      </c>
      <c r="G55" s="772"/>
    </row>
    <row r="56" spans="1:29">
      <c r="A56" s="633" t="s">
        <v>54</v>
      </c>
      <c r="B56" s="629">
        <v>-3670.1424400000001</v>
      </c>
      <c r="C56" s="629">
        <v>-47.16037</v>
      </c>
      <c r="D56" s="629">
        <v>0</v>
      </c>
      <c r="E56" s="629">
        <v>0</v>
      </c>
      <c r="F56" s="629">
        <v>-3717.3028100000001</v>
      </c>
      <c r="G56" s="772"/>
    </row>
    <row r="57" spans="1:29">
      <c r="A57" s="633" t="s">
        <v>55</v>
      </c>
      <c r="B57" s="629">
        <v>0</v>
      </c>
      <c r="C57" s="629">
        <v>-141.13531</v>
      </c>
      <c r="D57" s="629">
        <v>0</v>
      </c>
      <c r="E57" s="629">
        <v>0</v>
      </c>
      <c r="F57" s="629">
        <v>-141.13531</v>
      </c>
      <c r="G57" s="772"/>
    </row>
    <row r="58" spans="1:29" ht="15.75" thickBot="1">
      <c r="A58" s="633" t="s">
        <v>56</v>
      </c>
      <c r="B58" s="629">
        <v>0</v>
      </c>
      <c r="C58" s="629">
        <v>0</v>
      </c>
      <c r="D58" s="629">
        <v>0</v>
      </c>
      <c r="E58" s="629">
        <v>0</v>
      </c>
      <c r="F58" s="629">
        <v>0</v>
      </c>
      <c r="G58" s="772"/>
    </row>
    <row r="59" spans="1:29" ht="16.5" thickTop="1" thickBot="1">
      <c r="A59" s="635" t="s">
        <v>57</v>
      </c>
      <c r="B59" s="628">
        <v>5826.0909800000009</v>
      </c>
      <c r="C59" s="628">
        <v>1738.5517500000001</v>
      </c>
      <c r="D59" s="628">
        <v>0</v>
      </c>
      <c r="E59" s="628">
        <v>0</v>
      </c>
      <c r="F59" s="628">
        <v>7564.6427300000005</v>
      </c>
      <c r="G59" s="772"/>
      <c r="Y59" s="758" t="s">
        <v>2432</v>
      </c>
      <c r="Z59" s="758" t="s">
        <v>2432</v>
      </c>
      <c r="AB59" s="758" t="s">
        <v>2432</v>
      </c>
      <c r="AC59" s="758" t="s">
        <v>2432</v>
      </c>
    </row>
    <row r="60" spans="1:29" ht="15.75" thickTop="1">
      <c r="A60" s="633" t="s">
        <v>58</v>
      </c>
      <c r="B60" s="629">
        <v>0</v>
      </c>
      <c r="C60" s="629">
        <v>0</v>
      </c>
      <c r="D60" s="629">
        <v>0</v>
      </c>
      <c r="E60" s="629">
        <v>0</v>
      </c>
      <c r="F60" s="629">
        <v>0</v>
      </c>
      <c r="G60" s="772"/>
    </row>
    <row r="61" spans="1:29">
      <c r="A61" s="633" t="s">
        <v>59</v>
      </c>
      <c r="B61" s="629">
        <v>968.89621999999997</v>
      </c>
      <c r="C61" s="629">
        <v>318.46890999999999</v>
      </c>
      <c r="D61" s="629">
        <v>0</v>
      </c>
      <c r="E61" s="629">
        <v>0</v>
      </c>
      <c r="F61" s="629">
        <v>1287.3651299999999</v>
      </c>
      <c r="G61" s="772"/>
    </row>
    <row r="62" spans="1:29">
      <c r="A62" s="633" t="s">
        <v>60</v>
      </c>
      <c r="B62" s="629">
        <v>5117.1555099999996</v>
      </c>
      <c r="C62" s="629">
        <v>1575.4942699999999</v>
      </c>
      <c r="D62" s="629">
        <v>0</v>
      </c>
      <c r="E62" s="629">
        <v>0</v>
      </c>
      <c r="F62" s="629">
        <v>6692.6497800000006</v>
      </c>
      <c r="G62" s="772"/>
    </row>
    <row r="63" spans="1:29">
      <c r="A63" s="633" t="s">
        <v>61</v>
      </c>
      <c r="B63" s="629">
        <v>0</v>
      </c>
      <c r="C63" s="629">
        <v>0</v>
      </c>
      <c r="D63" s="629">
        <v>0</v>
      </c>
      <c r="E63" s="629">
        <v>0</v>
      </c>
      <c r="F63" s="629">
        <v>0</v>
      </c>
      <c r="G63" s="772"/>
    </row>
    <row r="64" spans="1:29" ht="15.75" thickBot="1">
      <c r="A64" s="633" t="s">
        <v>62</v>
      </c>
      <c r="B64" s="629">
        <v>-259.96075000000002</v>
      </c>
      <c r="C64" s="629">
        <v>-155.41143</v>
      </c>
      <c r="D64" s="629">
        <v>0</v>
      </c>
      <c r="E64" s="629">
        <v>0</v>
      </c>
      <c r="F64" s="629">
        <v>-415.37218000000001</v>
      </c>
      <c r="G64" s="772"/>
    </row>
    <row r="65" spans="1:29" ht="16.5" thickTop="1" thickBot="1">
      <c r="A65" s="635" t="s">
        <v>63</v>
      </c>
      <c r="B65" s="628">
        <v>1063.14229</v>
      </c>
      <c r="C65" s="628">
        <v>0</v>
      </c>
      <c r="D65" s="628">
        <v>0</v>
      </c>
      <c r="E65" s="628">
        <v>0</v>
      </c>
      <c r="F65" s="628">
        <v>1063.14229</v>
      </c>
      <c r="G65" s="772"/>
      <c r="Y65" s="758" t="s">
        <v>2432</v>
      </c>
      <c r="Z65" s="758" t="s">
        <v>2432</v>
      </c>
      <c r="AB65" s="758" t="s">
        <v>2432</v>
      </c>
      <c r="AC65" s="758" t="s">
        <v>2432</v>
      </c>
    </row>
    <row r="66" spans="1:29" ht="15.75" thickTop="1">
      <c r="A66" s="633" t="s">
        <v>64</v>
      </c>
      <c r="B66" s="629">
        <v>4095.5535099999997</v>
      </c>
      <c r="C66" s="629">
        <v>0</v>
      </c>
      <c r="D66" s="629">
        <v>0</v>
      </c>
      <c r="E66" s="629">
        <v>0</v>
      </c>
      <c r="F66" s="629">
        <v>4095.5535099999997</v>
      </c>
      <c r="G66" s="772"/>
    </row>
    <row r="67" spans="1:29">
      <c r="A67" s="633" t="s">
        <v>65</v>
      </c>
      <c r="B67" s="629">
        <v>8988.0730100000001</v>
      </c>
      <c r="C67" s="629">
        <v>0</v>
      </c>
      <c r="D67" s="629">
        <v>0</v>
      </c>
      <c r="E67" s="629">
        <v>0</v>
      </c>
      <c r="F67" s="629">
        <v>8988.0730100000001</v>
      </c>
      <c r="G67" s="772"/>
    </row>
    <row r="68" spans="1:29">
      <c r="A68" s="633" t="s">
        <v>66</v>
      </c>
      <c r="B68" s="629">
        <v>1346.08872</v>
      </c>
      <c r="C68" s="629">
        <v>0</v>
      </c>
      <c r="D68" s="629">
        <v>0</v>
      </c>
      <c r="E68" s="629">
        <v>0</v>
      </c>
      <c r="F68" s="629">
        <v>1346.08872</v>
      </c>
      <c r="G68" s="772"/>
    </row>
    <row r="69" spans="1:29">
      <c r="A69" s="633" t="s">
        <v>67</v>
      </c>
      <c r="B69" s="629">
        <v>12.94</v>
      </c>
      <c r="C69" s="629">
        <v>0</v>
      </c>
      <c r="D69" s="629">
        <v>0</v>
      </c>
      <c r="E69" s="629">
        <v>0</v>
      </c>
      <c r="F69" s="629">
        <v>12.94</v>
      </c>
      <c r="G69" s="772"/>
    </row>
    <row r="70" spans="1:29" ht="15.75" thickBot="1">
      <c r="A70" s="633" t="s">
        <v>68</v>
      </c>
      <c r="B70" s="629">
        <v>-13379.512949999998</v>
      </c>
      <c r="C70" s="629">
        <v>0</v>
      </c>
      <c r="D70" s="629">
        <v>0</v>
      </c>
      <c r="E70" s="629">
        <v>0</v>
      </c>
      <c r="F70" s="629">
        <v>-13379.512949999998</v>
      </c>
      <c r="G70" s="772"/>
    </row>
    <row r="71" spans="1:29" ht="16.5" thickTop="1" thickBot="1">
      <c r="A71" s="635" t="s">
        <v>69</v>
      </c>
      <c r="B71" s="628">
        <v>320697.46786999999</v>
      </c>
      <c r="C71" s="628">
        <v>71611.078480000011</v>
      </c>
      <c r="D71" s="628">
        <v>0</v>
      </c>
      <c r="E71" s="628">
        <v>0</v>
      </c>
      <c r="F71" s="628">
        <v>392308.54635000002</v>
      </c>
      <c r="G71" s="772"/>
      <c r="Y71" s="758" t="s">
        <v>2432</v>
      </c>
      <c r="Z71" s="758" t="s">
        <v>2432</v>
      </c>
      <c r="AB71" s="758" t="s">
        <v>2432</v>
      </c>
      <c r="AC71" s="758" t="s">
        <v>2432</v>
      </c>
    </row>
    <row r="72" spans="1:29" ht="15.75" thickTop="1">
      <c r="A72" s="633" t="s">
        <v>18</v>
      </c>
      <c r="B72" s="629">
        <v>0</v>
      </c>
      <c r="C72" s="629">
        <v>0</v>
      </c>
      <c r="D72" s="629">
        <v>0</v>
      </c>
      <c r="E72" s="629">
        <v>0</v>
      </c>
      <c r="F72" s="629">
        <v>0</v>
      </c>
      <c r="G72" s="772"/>
    </row>
    <row r="73" spans="1:29">
      <c r="A73" s="633" t="s">
        <v>19</v>
      </c>
      <c r="B73" s="629">
        <v>311206.00887000002</v>
      </c>
      <c r="C73" s="629">
        <v>2616.5220600000002</v>
      </c>
      <c r="D73" s="629">
        <v>0</v>
      </c>
      <c r="E73" s="629">
        <v>0</v>
      </c>
      <c r="F73" s="629">
        <v>313822.53093000001</v>
      </c>
      <c r="G73" s="772"/>
    </row>
    <row r="74" spans="1:29">
      <c r="A74" s="633" t="s">
        <v>20</v>
      </c>
      <c r="B74" s="629">
        <v>0</v>
      </c>
      <c r="C74" s="629">
        <v>0</v>
      </c>
      <c r="D74" s="629">
        <v>0</v>
      </c>
      <c r="E74" s="629">
        <v>0</v>
      </c>
      <c r="F74" s="629">
        <v>0</v>
      </c>
      <c r="G74" s="772"/>
    </row>
    <row r="75" spans="1:29">
      <c r="A75" s="633" t="s">
        <v>21</v>
      </c>
      <c r="B75" s="629">
        <v>0</v>
      </c>
      <c r="C75" s="629">
        <v>0</v>
      </c>
      <c r="D75" s="629">
        <v>0</v>
      </c>
      <c r="E75" s="629">
        <v>0</v>
      </c>
      <c r="F75" s="629">
        <v>0</v>
      </c>
      <c r="G75" s="772"/>
    </row>
    <row r="76" spans="1:29">
      <c r="A76" s="633" t="s">
        <v>70</v>
      </c>
      <c r="B76" s="629">
        <v>246.96007</v>
      </c>
      <c r="C76" s="629">
        <v>0</v>
      </c>
      <c r="D76" s="629">
        <v>0</v>
      </c>
      <c r="E76" s="629">
        <v>0</v>
      </c>
      <c r="F76" s="629">
        <v>246.96007</v>
      </c>
      <c r="G76" s="772"/>
    </row>
    <row r="77" spans="1:29">
      <c r="A77" s="633" t="s">
        <v>71</v>
      </c>
      <c r="B77" s="629">
        <v>3.802</v>
      </c>
      <c r="C77" s="629">
        <v>503.14334000000002</v>
      </c>
      <c r="D77" s="629">
        <v>0</v>
      </c>
      <c r="E77" s="629">
        <v>0</v>
      </c>
      <c r="F77" s="629">
        <v>506.94534000000004</v>
      </c>
      <c r="G77" s="772"/>
    </row>
    <row r="78" spans="1:29">
      <c r="A78" s="633" t="s">
        <v>23</v>
      </c>
      <c r="B78" s="629">
        <v>0</v>
      </c>
      <c r="C78" s="629">
        <v>68627.988799999992</v>
      </c>
      <c r="D78" s="629">
        <v>0</v>
      </c>
      <c r="E78" s="629">
        <v>0</v>
      </c>
      <c r="F78" s="629">
        <v>68627.988799999992</v>
      </c>
      <c r="G78" s="772"/>
    </row>
    <row r="79" spans="1:29">
      <c r="A79" s="633" t="s">
        <v>72</v>
      </c>
      <c r="B79" s="629">
        <v>9487.6569299999992</v>
      </c>
      <c r="C79" s="629">
        <v>11.424940000000001</v>
      </c>
      <c r="D79" s="629">
        <v>0</v>
      </c>
      <c r="E79" s="629">
        <v>0</v>
      </c>
      <c r="F79" s="629">
        <v>9499.08187</v>
      </c>
      <c r="G79" s="772"/>
    </row>
    <row r="80" spans="1:29" ht="15.75" thickBot="1">
      <c r="A80" s="633" t="s">
        <v>73</v>
      </c>
      <c r="B80" s="629">
        <v>-246.96</v>
      </c>
      <c r="C80" s="629">
        <v>-148.00066000000001</v>
      </c>
      <c r="D80" s="629">
        <v>0</v>
      </c>
      <c r="E80" s="629">
        <v>0</v>
      </c>
      <c r="F80" s="629">
        <v>-394.96065999999996</v>
      </c>
      <c r="G80" s="772"/>
    </row>
    <row r="81" spans="1:29" ht="16.5" thickTop="1" thickBot="1">
      <c r="A81" s="635" t="s">
        <v>74</v>
      </c>
      <c r="B81" s="628">
        <v>44651.986950000006</v>
      </c>
      <c r="C81" s="628">
        <v>0</v>
      </c>
      <c r="D81" s="628">
        <v>0</v>
      </c>
      <c r="E81" s="628">
        <v>0</v>
      </c>
      <c r="F81" s="628">
        <v>44651.986950000006</v>
      </c>
      <c r="G81" s="772"/>
      <c r="Y81" s="758" t="s">
        <v>2432</v>
      </c>
      <c r="Z81" s="758" t="s">
        <v>2432</v>
      </c>
      <c r="AB81" s="758" t="s">
        <v>2432</v>
      </c>
      <c r="AC81" s="758" t="s">
        <v>2432</v>
      </c>
    </row>
    <row r="82" spans="1:29" ht="15.75" thickTop="1">
      <c r="A82" s="633" t="s">
        <v>75</v>
      </c>
      <c r="B82" s="629">
        <v>10484.2369</v>
      </c>
      <c r="C82" s="629">
        <v>0</v>
      </c>
      <c r="D82" s="629">
        <v>0</v>
      </c>
      <c r="E82" s="629">
        <v>0</v>
      </c>
      <c r="F82" s="629">
        <v>10484.2369</v>
      </c>
      <c r="G82" s="772"/>
    </row>
    <row r="83" spans="1:29">
      <c r="A83" s="633" t="s">
        <v>76</v>
      </c>
      <c r="B83" s="629">
        <v>25594.28845</v>
      </c>
      <c r="C83" s="629">
        <v>0</v>
      </c>
      <c r="D83" s="629">
        <v>0</v>
      </c>
      <c r="E83" s="629">
        <v>0</v>
      </c>
      <c r="F83" s="629">
        <v>25594.28845</v>
      </c>
      <c r="G83" s="772"/>
    </row>
    <row r="84" spans="1:29">
      <c r="A84" s="633" t="s">
        <v>77</v>
      </c>
      <c r="B84" s="629">
        <v>3184.7193299999999</v>
      </c>
      <c r="C84" s="629">
        <v>0</v>
      </c>
      <c r="D84" s="629">
        <v>0</v>
      </c>
      <c r="E84" s="629">
        <v>0</v>
      </c>
      <c r="F84" s="629">
        <v>3184.7193299999999</v>
      </c>
      <c r="G84" s="772"/>
    </row>
    <row r="85" spans="1:29">
      <c r="A85" s="633" t="s">
        <v>78</v>
      </c>
      <c r="B85" s="629">
        <v>1540.97156</v>
      </c>
      <c r="C85" s="629">
        <v>0</v>
      </c>
      <c r="D85" s="629">
        <v>0</v>
      </c>
      <c r="E85" s="629">
        <v>0</v>
      </c>
      <c r="F85" s="629">
        <v>1540.97156</v>
      </c>
      <c r="G85" s="772"/>
    </row>
    <row r="86" spans="1:29">
      <c r="A86" s="633" t="s">
        <v>79</v>
      </c>
      <c r="B86" s="629">
        <v>2941.5497</v>
      </c>
      <c r="C86" s="629">
        <v>0</v>
      </c>
      <c r="D86" s="629">
        <v>0</v>
      </c>
      <c r="E86" s="629">
        <v>0</v>
      </c>
      <c r="F86" s="629">
        <v>2941.5497</v>
      </c>
      <c r="G86" s="772"/>
    </row>
    <row r="87" spans="1:29">
      <c r="A87" s="633" t="s">
        <v>80</v>
      </c>
      <c r="B87" s="629">
        <v>138.26098999999999</v>
      </c>
      <c r="C87" s="629">
        <v>0</v>
      </c>
      <c r="D87" s="629">
        <v>0</v>
      </c>
      <c r="E87" s="629">
        <v>0</v>
      </c>
      <c r="F87" s="629">
        <v>138.26098999999999</v>
      </c>
      <c r="G87" s="772"/>
    </row>
    <row r="88" spans="1:29">
      <c r="A88" s="633" t="s">
        <v>81</v>
      </c>
      <c r="B88" s="629">
        <v>767.96001999999999</v>
      </c>
      <c r="C88" s="629">
        <v>0</v>
      </c>
      <c r="D88" s="629">
        <v>0</v>
      </c>
      <c r="E88" s="629">
        <v>0</v>
      </c>
      <c r="F88" s="629">
        <v>767.96001999999999</v>
      </c>
      <c r="G88" s="772"/>
    </row>
    <row r="89" spans="1:29">
      <c r="A89" s="633" t="s">
        <v>82</v>
      </c>
      <c r="B89" s="629">
        <v>0</v>
      </c>
      <c r="C89" s="629">
        <v>0</v>
      </c>
      <c r="D89" s="629">
        <v>0</v>
      </c>
      <c r="E89" s="629">
        <v>0</v>
      </c>
      <c r="F89" s="629">
        <v>0</v>
      </c>
      <c r="G89" s="772"/>
    </row>
    <row r="90" spans="1:29" ht="15.75" thickBot="1">
      <c r="A90" s="633" t="s">
        <v>83</v>
      </c>
      <c r="B90" s="629">
        <v>0</v>
      </c>
      <c r="C90" s="629">
        <v>0</v>
      </c>
      <c r="D90" s="629">
        <v>0</v>
      </c>
      <c r="E90" s="629">
        <v>0</v>
      </c>
      <c r="F90" s="629">
        <v>0</v>
      </c>
      <c r="G90" s="772"/>
    </row>
    <row r="91" spans="1:29" ht="16.5" thickTop="1" thickBot="1">
      <c r="A91" s="635" t="s">
        <v>84</v>
      </c>
      <c r="B91" s="628">
        <v>3682.0250599999999</v>
      </c>
      <c r="C91" s="628">
        <v>0</v>
      </c>
      <c r="D91" s="628">
        <v>0</v>
      </c>
      <c r="E91" s="628">
        <v>0</v>
      </c>
      <c r="F91" s="628">
        <v>3682.0250599999999</v>
      </c>
      <c r="G91" s="772"/>
      <c r="Y91" s="758" t="s">
        <v>2432</v>
      </c>
      <c r="Z91" s="758" t="s">
        <v>2432</v>
      </c>
      <c r="AB91" s="758" t="s">
        <v>2432</v>
      </c>
      <c r="AC91" s="758" t="s">
        <v>2432</v>
      </c>
    </row>
    <row r="92" spans="1:29" ht="15.75" thickTop="1">
      <c r="A92" s="633" t="s">
        <v>85</v>
      </c>
      <c r="B92" s="629">
        <v>388.84492999999998</v>
      </c>
      <c r="C92" s="629">
        <v>0</v>
      </c>
      <c r="D92" s="629">
        <v>0</v>
      </c>
      <c r="E92" s="629">
        <v>0</v>
      </c>
      <c r="F92" s="629">
        <v>388.84492999999998</v>
      </c>
      <c r="G92" s="772"/>
    </row>
    <row r="93" spans="1:29">
      <c r="A93" s="633" t="s">
        <v>86</v>
      </c>
      <c r="B93" s="629">
        <v>226.56239000000002</v>
      </c>
      <c r="C93" s="629">
        <v>0</v>
      </c>
      <c r="D93" s="629">
        <v>0</v>
      </c>
      <c r="E93" s="629">
        <v>0</v>
      </c>
      <c r="F93" s="629">
        <v>226.56239000000002</v>
      </c>
      <c r="G93" s="772"/>
    </row>
    <row r="94" spans="1:29">
      <c r="A94" s="633" t="s">
        <v>87</v>
      </c>
      <c r="B94" s="629">
        <v>31.8</v>
      </c>
      <c r="C94" s="629">
        <v>0</v>
      </c>
      <c r="D94" s="629">
        <v>0</v>
      </c>
      <c r="E94" s="629">
        <v>0</v>
      </c>
      <c r="F94" s="629">
        <v>31.8</v>
      </c>
      <c r="G94" s="772"/>
    </row>
    <row r="95" spans="1:29">
      <c r="A95" s="633" t="s">
        <v>88</v>
      </c>
      <c r="B95" s="629">
        <v>3034.8177400000004</v>
      </c>
      <c r="C95" s="629">
        <v>0</v>
      </c>
      <c r="D95" s="629">
        <v>0</v>
      </c>
      <c r="E95" s="629">
        <v>0</v>
      </c>
      <c r="F95" s="629">
        <v>3034.8177400000004</v>
      </c>
      <c r="G95" s="772"/>
    </row>
    <row r="96" spans="1:29" ht="15.75" thickBot="1">
      <c r="A96" s="938" t="s">
        <v>89</v>
      </c>
      <c r="B96" s="630">
        <v>0</v>
      </c>
      <c r="C96" s="630">
        <v>0</v>
      </c>
      <c r="D96" s="630">
        <v>0</v>
      </c>
      <c r="E96" s="630">
        <v>0</v>
      </c>
      <c r="F96" s="630">
        <v>0</v>
      </c>
      <c r="G96" s="772"/>
    </row>
    <row r="97" spans="1:29" ht="16.5" thickTop="1" thickBot="1">
      <c r="A97" s="635" t="s">
        <v>1341</v>
      </c>
      <c r="B97" s="628">
        <v>0</v>
      </c>
      <c r="C97" s="628">
        <v>0</v>
      </c>
      <c r="D97" s="628">
        <v>0</v>
      </c>
      <c r="E97" s="628">
        <v>0</v>
      </c>
      <c r="F97" s="628">
        <v>0</v>
      </c>
      <c r="G97" s="772"/>
      <c r="Y97" s="758" t="s">
        <v>2432</v>
      </c>
      <c r="Z97" s="758" t="s">
        <v>2432</v>
      </c>
      <c r="AB97" s="758" t="s">
        <v>2432</v>
      </c>
      <c r="AC97" s="758" t="s">
        <v>2432</v>
      </c>
    </row>
    <row r="98" spans="1:29" ht="15.75" thickTop="1">
      <c r="A98" s="633" t="s">
        <v>1342</v>
      </c>
      <c r="B98" s="629">
        <v>0</v>
      </c>
      <c r="C98" s="629">
        <v>0</v>
      </c>
      <c r="D98" s="629">
        <v>0</v>
      </c>
      <c r="E98" s="629">
        <v>0</v>
      </c>
      <c r="F98" s="629">
        <v>0</v>
      </c>
      <c r="G98" s="772"/>
    </row>
    <row r="99" spans="1:29">
      <c r="A99" s="633" t="s">
        <v>1343</v>
      </c>
      <c r="B99" s="629">
        <v>0</v>
      </c>
      <c r="C99" s="629">
        <v>0</v>
      </c>
      <c r="D99" s="629">
        <v>0</v>
      </c>
      <c r="E99" s="629">
        <v>0</v>
      </c>
      <c r="F99" s="629">
        <v>0</v>
      </c>
      <c r="G99" s="772"/>
    </row>
    <row r="100" spans="1:29">
      <c r="A100" s="633" t="s">
        <v>1344</v>
      </c>
      <c r="B100" s="629">
        <v>0</v>
      </c>
      <c r="C100" s="629">
        <v>0</v>
      </c>
      <c r="D100" s="629">
        <v>0</v>
      </c>
      <c r="E100" s="629">
        <v>0</v>
      </c>
      <c r="F100" s="629">
        <v>0</v>
      </c>
      <c r="G100" s="772"/>
    </row>
    <row r="101" spans="1:29">
      <c r="A101" s="633" t="s">
        <v>1345</v>
      </c>
      <c r="B101" s="629">
        <v>0</v>
      </c>
      <c r="C101" s="629">
        <v>0</v>
      </c>
      <c r="D101" s="629">
        <v>0</v>
      </c>
      <c r="E101" s="629">
        <v>0</v>
      </c>
      <c r="F101" s="629">
        <v>0</v>
      </c>
      <c r="G101" s="772"/>
    </row>
    <row r="102" spans="1:29">
      <c r="A102" s="633" t="s">
        <v>1348</v>
      </c>
      <c r="B102" s="629">
        <v>0</v>
      </c>
      <c r="C102" s="629">
        <v>0</v>
      </c>
      <c r="D102" s="629">
        <v>0</v>
      </c>
      <c r="E102" s="629">
        <v>0</v>
      </c>
      <c r="F102" s="629">
        <v>0</v>
      </c>
      <c r="G102" s="772"/>
    </row>
    <row r="103" spans="1:29" ht="15.75" thickBot="1">
      <c r="A103" s="633" t="s">
        <v>1346</v>
      </c>
      <c r="B103" s="629">
        <v>0</v>
      </c>
      <c r="C103" s="629">
        <v>0</v>
      </c>
      <c r="D103" s="629">
        <v>0</v>
      </c>
      <c r="E103" s="629">
        <v>0</v>
      </c>
      <c r="F103" s="629">
        <v>0</v>
      </c>
      <c r="G103" s="772"/>
    </row>
    <row r="104" spans="1:29" ht="16.5" thickTop="1" thickBot="1">
      <c r="A104" s="631" t="s">
        <v>90</v>
      </c>
      <c r="B104" s="627">
        <v>2336797.5911300001</v>
      </c>
      <c r="C104" s="627">
        <v>702150.37182</v>
      </c>
      <c r="D104" s="627">
        <v>9.5078199999999988</v>
      </c>
      <c r="E104" s="627">
        <v>0</v>
      </c>
      <c r="F104" s="627">
        <v>3038957.47077</v>
      </c>
      <c r="G104" s="775"/>
    </row>
    <row r="105" spans="1:29" ht="16.5" thickTop="1" thickBot="1">
      <c r="A105" s="635" t="s">
        <v>738</v>
      </c>
      <c r="B105" s="628">
        <v>2077007.14173</v>
      </c>
      <c r="C105" s="628">
        <v>662071.73169000004</v>
      </c>
      <c r="D105" s="628">
        <v>0</v>
      </c>
      <c r="E105" s="628">
        <v>0</v>
      </c>
      <c r="F105" s="628">
        <v>2739078.8734200001</v>
      </c>
      <c r="G105" s="775"/>
    </row>
    <row r="106" spans="1:29" ht="15.75" thickTop="1">
      <c r="A106" s="633" t="s">
        <v>91</v>
      </c>
      <c r="B106" s="629">
        <v>26.86121</v>
      </c>
      <c r="C106" s="629">
        <v>144.36232000000001</v>
      </c>
      <c r="D106" s="629">
        <v>0</v>
      </c>
      <c r="E106" s="629">
        <v>0</v>
      </c>
      <c r="F106" s="629">
        <v>171.22353000000001</v>
      </c>
      <c r="G106" s="775"/>
    </row>
    <row r="107" spans="1:29">
      <c r="A107" s="633" t="s">
        <v>92</v>
      </c>
      <c r="B107" s="629">
        <v>0</v>
      </c>
      <c r="C107" s="629">
        <v>0</v>
      </c>
      <c r="D107" s="629">
        <v>0</v>
      </c>
      <c r="E107" s="629">
        <v>0</v>
      </c>
      <c r="F107" s="629">
        <v>0</v>
      </c>
      <c r="G107" s="775"/>
    </row>
    <row r="108" spans="1:29">
      <c r="A108" s="633" t="s">
        <v>93</v>
      </c>
      <c r="B108" s="629">
        <v>26.86121</v>
      </c>
      <c r="C108" s="629">
        <v>144.36232000000001</v>
      </c>
      <c r="D108" s="629">
        <v>0</v>
      </c>
      <c r="E108" s="629">
        <v>0</v>
      </c>
      <c r="F108" s="629">
        <v>171.22353000000001</v>
      </c>
      <c r="G108" s="775"/>
    </row>
    <row r="109" spans="1:29">
      <c r="A109" s="633" t="s">
        <v>94</v>
      </c>
      <c r="B109" s="629">
        <v>1618895.5047800001</v>
      </c>
      <c r="C109" s="629">
        <v>510268.37092000002</v>
      </c>
      <c r="D109" s="629">
        <v>0</v>
      </c>
      <c r="E109" s="629">
        <v>0</v>
      </c>
      <c r="F109" s="629">
        <v>2129163.8757000002</v>
      </c>
      <c r="G109" s="775"/>
    </row>
    <row r="110" spans="1:29">
      <c r="A110" s="633" t="s">
        <v>95</v>
      </c>
      <c r="B110" s="629">
        <v>432270.81154999998</v>
      </c>
      <c r="C110" s="629">
        <v>144600.00596000001</v>
      </c>
      <c r="D110" s="629">
        <v>0</v>
      </c>
      <c r="E110" s="629">
        <v>0</v>
      </c>
      <c r="F110" s="629">
        <v>576870.81750999996</v>
      </c>
      <c r="G110" s="775"/>
    </row>
    <row r="111" spans="1:29">
      <c r="A111" s="633" t="s">
        <v>96</v>
      </c>
      <c r="B111" s="629">
        <v>27210.78038</v>
      </c>
      <c r="C111" s="629">
        <v>29488.798119999999</v>
      </c>
      <c r="D111" s="629">
        <v>0</v>
      </c>
      <c r="E111" s="629">
        <v>0</v>
      </c>
      <c r="F111" s="629">
        <v>56699.578500000003</v>
      </c>
      <c r="G111" s="775"/>
    </row>
    <row r="112" spans="1:29">
      <c r="A112" s="39" t="s">
        <v>97</v>
      </c>
      <c r="B112" s="629">
        <v>143.04037</v>
      </c>
      <c r="C112" s="629">
        <v>250.78973000000002</v>
      </c>
      <c r="D112" s="629">
        <v>0</v>
      </c>
      <c r="E112" s="629">
        <v>0</v>
      </c>
      <c r="F112" s="629">
        <v>393.83009999999996</v>
      </c>
      <c r="G112" s="775"/>
    </row>
    <row r="113" spans="1:7">
      <c r="A113" s="39" t="s">
        <v>98</v>
      </c>
      <c r="B113" s="629">
        <v>10805.71099</v>
      </c>
      <c r="C113" s="629">
        <v>13513.78153</v>
      </c>
      <c r="D113" s="629">
        <v>0</v>
      </c>
      <c r="E113" s="629">
        <v>0</v>
      </c>
      <c r="F113" s="629">
        <v>24319.49252</v>
      </c>
      <c r="G113" s="775"/>
    </row>
    <row r="114" spans="1:7">
      <c r="A114" s="39" t="s">
        <v>99</v>
      </c>
      <c r="B114" s="629">
        <v>47032.846509999996</v>
      </c>
      <c r="C114" s="629">
        <v>13045.126839999999</v>
      </c>
      <c r="D114" s="629">
        <v>0</v>
      </c>
      <c r="E114" s="629">
        <v>0</v>
      </c>
      <c r="F114" s="629">
        <v>60077.97335</v>
      </c>
      <c r="G114" s="775"/>
    </row>
    <row r="115" spans="1:7">
      <c r="A115" s="39" t="s">
        <v>100</v>
      </c>
      <c r="B115" s="629">
        <v>41679.479650000001</v>
      </c>
      <c r="C115" s="629">
        <v>12275.17887</v>
      </c>
      <c r="D115" s="629">
        <v>0</v>
      </c>
      <c r="E115" s="629">
        <v>0</v>
      </c>
      <c r="F115" s="629">
        <v>53954.658520000005</v>
      </c>
      <c r="G115" s="775"/>
    </row>
    <row r="116" spans="1:7">
      <c r="A116" s="39" t="s">
        <v>101</v>
      </c>
      <c r="B116" s="629">
        <v>244998.30882000001</v>
      </c>
      <c r="C116" s="629">
        <v>51642.34102</v>
      </c>
      <c r="D116" s="629">
        <v>0</v>
      </c>
      <c r="E116" s="629">
        <v>0</v>
      </c>
      <c r="F116" s="629">
        <v>296640.64983999997</v>
      </c>
      <c r="G116" s="775"/>
    </row>
    <row r="117" spans="1:7">
      <c r="A117" s="39" t="s">
        <v>102</v>
      </c>
      <c r="B117" s="629">
        <v>27495.037479999999</v>
      </c>
      <c r="C117" s="629">
        <v>18676.294910000001</v>
      </c>
      <c r="D117" s="629">
        <v>0</v>
      </c>
      <c r="E117" s="629">
        <v>0</v>
      </c>
      <c r="F117" s="629">
        <v>46171.332390000003</v>
      </c>
      <c r="G117" s="775"/>
    </row>
    <row r="118" spans="1:7">
      <c r="A118" s="39" t="s">
        <v>103</v>
      </c>
      <c r="B118" s="629">
        <v>32905.607349999998</v>
      </c>
      <c r="C118" s="629">
        <v>5707.6949400000003</v>
      </c>
      <c r="D118" s="629">
        <v>0</v>
      </c>
      <c r="E118" s="629">
        <v>0</v>
      </c>
      <c r="F118" s="629">
        <v>38613.30229</v>
      </c>
      <c r="G118" s="775"/>
    </row>
    <row r="119" spans="1:7">
      <c r="A119" s="39" t="s">
        <v>104</v>
      </c>
      <c r="B119" s="629">
        <v>18070.031260000003</v>
      </c>
      <c r="C119" s="629">
        <v>6419.2688799999996</v>
      </c>
      <c r="D119" s="629">
        <v>0</v>
      </c>
      <c r="E119" s="629">
        <v>0</v>
      </c>
      <c r="F119" s="629">
        <v>24489.300139999999</v>
      </c>
      <c r="G119" s="775"/>
    </row>
    <row r="120" spans="1:7">
      <c r="A120" s="633" t="s">
        <v>105</v>
      </c>
      <c r="B120" s="629">
        <v>0</v>
      </c>
      <c r="C120" s="629">
        <v>0</v>
      </c>
      <c r="D120" s="629">
        <v>0</v>
      </c>
      <c r="E120" s="629">
        <v>0</v>
      </c>
      <c r="F120" s="629">
        <v>0</v>
      </c>
      <c r="G120" s="775"/>
    </row>
    <row r="121" spans="1:7" ht="15.75" thickBot="1">
      <c r="A121" s="633" t="s">
        <v>106</v>
      </c>
      <c r="B121" s="629">
        <v>7743.9329299999999</v>
      </c>
      <c r="C121" s="629">
        <v>639.72361000000001</v>
      </c>
      <c r="D121" s="629">
        <v>0</v>
      </c>
      <c r="E121" s="629">
        <v>0</v>
      </c>
      <c r="F121" s="629">
        <v>8383.6565399999999</v>
      </c>
      <c r="G121" s="775"/>
    </row>
    <row r="122" spans="1:7" ht="16.5" thickTop="1" thickBot="1">
      <c r="A122" s="631" t="s">
        <v>107</v>
      </c>
      <c r="B122" s="627">
        <v>307.70663999999999</v>
      </c>
      <c r="C122" s="627">
        <v>63.132849999999998</v>
      </c>
      <c r="D122" s="627">
        <v>0</v>
      </c>
      <c r="E122" s="627">
        <v>0</v>
      </c>
      <c r="F122" s="627">
        <v>370.83949000000001</v>
      </c>
      <c r="G122" s="775"/>
    </row>
    <row r="123" spans="1:7" ht="16.5" thickTop="1" thickBot="1">
      <c r="A123" s="635" t="s">
        <v>108</v>
      </c>
      <c r="B123" s="628">
        <v>0</v>
      </c>
      <c r="C123" s="628">
        <v>0</v>
      </c>
      <c r="D123" s="628">
        <v>0</v>
      </c>
      <c r="E123" s="628">
        <v>0</v>
      </c>
      <c r="F123" s="628">
        <v>0</v>
      </c>
      <c r="G123" s="775"/>
    </row>
    <row r="124" spans="1:7" ht="15.75" thickTop="1">
      <c r="A124" s="633" t="s">
        <v>109</v>
      </c>
      <c r="B124" s="629">
        <v>0</v>
      </c>
      <c r="C124" s="629">
        <v>0</v>
      </c>
      <c r="D124" s="629">
        <v>0</v>
      </c>
      <c r="E124" s="629">
        <v>0</v>
      </c>
      <c r="F124" s="629">
        <v>0</v>
      </c>
      <c r="G124" s="776"/>
    </row>
    <row r="125" spans="1:7">
      <c r="A125" s="633" t="s">
        <v>110</v>
      </c>
      <c r="B125" s="629">
        <v>0</v>
      </c>
      <c r="C125" s="629">
        <v>0</v>
      </c>
      <c r="D125" s="629">
        <v>0</v>
      </c>
      <c r="E125" s="629">
        <v>0</v>
      </c>
      <c r="F125" s="629">
        <v>0</v>
      </c>
      <c r="G125" s="776"/>
    </row>
    <row r="126" spans="1:7">
      <c r="A126" s="633" t="s">
        <v>111</v>
      </c>
      <c r="B126" s="629">
        <v>0</v>
      </c>
      <c r="C126" s="629">
        <v>0</v>
      </c>
      <c r="D126" s="629">
        <v>0</v>
      </c>
      <c r="E126" s="629">
        <v>0</v>
      </c>
      <c r="F126" s="629">
        <v>0</v>
      </c>
      <c r="G126" s="775"/>
    </row>
    <row r="127" spans="1:7">
      <c r="A127" s="633" t="s">
        <v>112</v>
      </c>
      <c r="B127" s="629">
        <v>0</v>
      </c>
      <c r="C127" s="629">
        <v>0</v>
      </c>
      <c r="D127" s="629">
        <v>0</v>
      </c>
      <c r="E127" s="629">
        <v>0</v>
      </c>
      <c r="F127" s="629">
        <v>0</v>
      </c>
      <c r="G127" s="775"/>
    </row>
    <row r="128" spans="1:7">
      <c r="A128" s="633" t="s">
        <v>113</v>
      </c>
      <c r="B128" s="629">
        <v>0</v>
      </c>
      <c r="C128" s="629">
        <v>0</v>
      </c>
      <c r="D128" s="629">
        <v>0</v>
      </c>
      <c r="E128" s="629">
        <v>0</v>
      </c>
      <c r="F128" s="629">
        <v>0</v>
      </c>
      <c r="G128" s="775"/>
    </row>
    <row r="129" spans="1:7" ht="15.75" thickBot="1">
      <c r="A129" s="633" t="s">
        <v>114</v>
      </c>
      <c r="B129" s="629">
        <v>0</v>
      </c>
      <c r="C129" s="629">
        <v>0</v>
      </c>
      <c r="D129" s="629">
        <v>0</v>
      </c>
      <c r="E129" s="629">
        <v>0</v>
      </c>
      <c r="F129" s="629">
        <v>0</v>
      </c>
      <c r="G129" s="775"/>
    </row>
    <row r="130" spans="1:7" ht="16.5" thickTop="1" thickBot="1">
      <c r="A130" s="635" t="s">
        <v>115</v>
      </c>
      <c r="B130" s="628">
        <v>141066.67679</v>
      </c>
      <c r="C130" s="628">
        <v>30999.866770000001</v>
      </c>
      <c r="D130" s="628">
        <v>9.5078199999999988</v>
      </c>
      <c r="E130" s="628">
        <v>0</v>
      </c>
      <c r="F130" s="628">
        <v>172076.05137999999</v>
      </c>
      <c r="G130" s="775"/>
    </row>
    <row r="131" spans="1:7" ht="15.75" thickTop="1">
      <c r="A131" s="633" t="s">
        <v>116</v>
      </c>
      <c r="B131" s="629">
        <v>0</v>
      </c>
      <c r="C131" s="629">
        <v>0</v>
      </c>
      <c r="D131" s="629">
        <v>0</v>
      </c>
      <c r="E131" s="629">
        <v>0</v>
      </c>
      <c r="F131" s="629">
        <v>0</v>
      </c>
      <c r="G131" s="775"/>
    </row>
    <row r="132" spans="1:7">
      <c r="A132" s="633" t="s">
        <v>1349</v>
      </c>
      <c r="B132" s="629">
        <v>64140</v>
      </c>
      <c r="C132" s="629">
        <v>0</v>
      </c>
      <c r="D132" s="629">
        <v>0</v>
      </c>
      <c r="E132" s="629">
        <v>0</v>
      </c>
      <c r="F132" s="629">
        <v>64140</v>
      </c>
      <c r="G132" s="775"/>
    </row>
    <row r="133" spans="1:7">
      <c r="A133" s="633" t="s">
        <v>118</v>
      </c>
      <c r="B133" s="629">
        <v>0</v>
      </c>
      <c r="C133" s="629">
        <v>0</v>
      </c>
      <c r="D133" s="629">
        <v>0</v>
      </c>
      <c r="E133" s="629">
        <v>0</v>
      </c>
      <c r="F133" s="629">
        <v>0</v>
      </c>
      <c r="G133" s="775"/>
    </row>
    <row r="134" spans="1:7">
      <c r="A134" s="633" t="s">
        <v>1224</v>
      </c>
      <c r="B134" s="629">
        <v>0</v>
      </c>
      <c r="C134" s="629">
        <v>0</v>
      </c>
      <c r="D134" s="629">
        <v>0</v>
      </c>
      <c r="E134" s="629">
        <v>0</v>
      </c>
      <c r="F134" s="629">
        <v>0</v>
      </c>
      <c r="G134" s="775"/>
    </row>
    <row r="135" spans="1:7">
      <c r="A135" s="633" t="s">
        <v>119</v>
      </c>
      <c r="B135" s="629">
        <v>76438.67459000001</v>
      </c>
      <c r="C135" s="629">
        <v>30888.474969999999</v>
      </c>
      <c r="D135" s="629">
        <v>0</v>
      </c>
      <c r="E135" s="629">
        <v>0</v>
      </c>
      <c r="F135" s="629">
        <v>107327.14956000001</v>
      </c>
      <c r="G135" s="775"/>
    </row>
    <row r="136" spans="1:7">
      <c r="A136" s="633" t="s">
        <v>120</v>
      </c>
      <c r="B136" s="629">
        <v>0</v>
      </c>
      <c r="C136" s="629">
        <v>0</v>
      </c>
      <c r="D136" s="629">
        <v>0</v>
      </c>
      <c r="E136" s="629">
        <v>0</v>
      </c>
      <c r="F136" s="629">
        <v>0</v>
      </c>
      <c r="G136" s="775"/>
    </row>
    <row r="137" spans="1:7">
      <c r="A137" s="633" t="s">
        <v>121</v>
      </c>
      <c r="B137" s="629">
        <v>0</v>
      </c>
      <c r="C137" s="629">
        <v>0</v>
      </c>
      <c r="D137" s="629">
        <v>0</v>
      </c>
      <c r="E137" s="629">
        <v>0</v>
      </c>
      <c r="F137" s="629">
        <v>0</v>
      </c>
      <c r="G137" s="775"/>
    </row>
    <row r="138" spans="1:7" ht="15.75" thickBot="1">
      <c r="A138" s="633" t="s">
        <v>122</v>
      </c>
      <c r="B138" s="629">
        <v>488.00220000000002</v>
      </c>
      <c r="C138" s="629">
        <v>111.3918</v>
      </c>
      <c r="D138" s="629">
        <v>9.5078199999999988</v>
      </c>
      <c r="E138" s="629">
        <v>0</v>
      </c>
      <c r="F138" s="629">
        <v>608.90181999999993</v>
      </c>
      <c r="G138" s="775"/>
    </row>
    <row r="139" spans="1:7" ht="16.5" thickTop="1" thickBot="1">
      <c r="A139" s="635" t="s">
        <v>123</v>
      </c>
      <c r="B139" s="628">
        <v>50304.980049999998</v>
      </c>
      <c r="C139" s="628">
        <v>2912.7810099999997</v>
      </c>
      <c r="D139" s="628">
        <v>0</v>
      </c>
      <c r="E139" s="628">
        <v>0</v>
      </c>
      <c r="F139" s="628">
        <v>53217.761060000004</v>
      </c>
      <c r="G139" s="775"/>
    </row>
    <row r="140" spans="1:7" ht="15.75" thickTop="1">
      <c r="A140" s="633" t="s">
        <v>58</v>
      </c>
      <c r="B140" s="629">
        <v>127.44456</v>
      </c>
      <c r="C140" s="629">
        <v>0</v>
      </c>
      <c r="D140" s="629">
        <v>0</v>
      </c>
      <c r="E140" s="629">
        <v>0</v>
      </c>
      <c r="F140" s="629">
        <v>127.44456</v>
      </c>
      <c r="G140" s="775"/>
    </row>
    <row r="141" spans="1:7">
      <c r="A141" s="633" t="s">
        <v>60</v>
      </c>
      <c r="B141" s="629">
        <v>27118.928540000001</v>
      </c>
      <c r="C141" s="629">
        <v>1930.2174399999999</v>
      </c>
      <c r="D141" s="629">
        <v>0</v>
      </c>
      <c r="E141" s="629">
        <v>0</v>
      </c>
      <c r="F141" s="629">
        <v>29049.145980000001</v>
      </c>
      <c r="G141" s="775"/>
    </row>
    <row r="142" spans="1:7">
      <c r="A142" s="633" t="s">
        <v>124</v>
      </c>
      <c r="B142" s="629">
        <v>22860.56366</v>
      </c>
      <c r="C142" s="629">
        <v>959.95697999999993</v>
      </c>
      <c r="D142" s="629">
        <v>0</v>
      </c>
      <c r="E142" s="629">
        <v>0</v>
      </c>
      <c r="F142" s="629">
        <v>23820.520639999999</v>
      </c>
      <c r="G142" s="775"/>
    </row>
    <row r="143" spans="1:7">
      <c r="A143" s="633" t="s">
        <v>87</v>
      </c>
      <c r="B143" s="629">
        <v>198.04329000000001</v>
      </c>
      <c r="C143" s="629">
        <v>22.606590000000001</v>
      </c>
      <c r="D143" s="629">
        <v>0</v>
      </c>
      <c r="E143" s="629">
        <v>0</v>
      </c>
      <c r="F143" s="629">
        <v>220.64988</v>
      </c>
      <c r="G143" s="775"/>
    </row>
    <row r="144" spans="1:7" ht="15.75" thickBot="1">
      <c r="A144" s="633" t="s">
        <v>125</v>
      </c>
      <c r="B144" s="629">
        <v>0</v>
      </c>
      <c r="C144" s="629">
        <v>0</v>
      </c>
      <c r="D144" s="629">
        <v>0</v>
      </c>
      <c r="E144" s="629">
        <v>0</v>
      </c>
      <c r="F144" s="629">
        <v>0</v>
      </c>
      <c r="G144" s="775"/>
    </row>
    <row r="145" spans="1:7" ht="16.5" thickTop="1" thickBot="1">
      <c r="A145" s="635" t="s">
        <v>126</v>
      </c>
      <c r="B145" s="628">
        <v>68111.085919999998</v>
      </c>
      <c r="C145" s="628">
        <v>6102.8594999999996</v>
      </c>
      <c r="D145" s="628">
        <v>0</v>
      </c>
      <c r="E145" s="628">
        <v>0</v>
      </c>
      <c r="F145" s="628">
        <v>74213.945420000004</v>
      </c>
      <c r="G145" s="775"/>
    </row>
    <row r="146" spans="1:7" ht="15.75" thickTop="1">
      <c r="A146" s="633" t="s">
        <v>127</v>
      </c>
      <c r="B146" s="629">
        <v>131.25198999999998</v>
      </c>
      <c r="C146" s="629">
        <v>0</v>
      </c>
      <c r="D146" s="629">
        <v>0</v>
      </c>
      <c r="E146" s="629">
        <v>0</v>
      </c>
      <c r="F146" s="629">
        <v>131.25198999999998</v>
      </c>
      <c r="G146" s="775"/>
    </row>
    <row r="147" spans="1:7">
      <c r="A147" s="633" t="s">
        <v>128</v>
      </c>
      <c r="B147" s="629">
        <v>0</v>
      </c>
      <c r="C147" s="629">
        <v>0</v>
      </c>
      <c r="D147" s="629">
        <v>0</v>
      </c>
      <c r="E147" s="629">
        <v>0</v>
      </c>
      <c r="F147" s="629">
        <v>0</v>
      </c>
      <c r="G147" s="775"/>
    </row>
    <row r="148" spans="1:7">
      <c r="A148" s="633" t="s">
        <v>129</v>
      </c>
      <c r="B148" s="629">
        <v>51565.154090000004</v>
      </c>
      <c r="C148" s="629">
        <v>2280.7730799999999</v>
      </c>
      <c r="D148" s="629">
        <v>0</v>
      </c>
      <c r="E148" s="629">
        <v>0</v>
      </c>
      <c r="F148" s="629">
        <v>53845.927170000003</v>
      </c>
      <c r="G148" s="775"/>
    </row>
    <row r="149" spans="1:7">
      <c r="A149" s="633" t="s">
        <v>130</v>
      </c>
      <c r="B149" s="629">
        <v>15773.96128</v>
      </c>
      <c r="C149" s="629">
        <v>3479.37408</v>
      </c>
      <c r="D149" s="629">
        <v>0</v>
      </c>
      <c r="E149" s="629">
        <v>0</v>
      </c>
      <c r="F149" s="629">
        <v>19253.335360000001</v>
      </c>
      <c r="G149" s="775"/>
    </row>
    <row r="150" spans="1:7" ht="15.75" thickBot="1">
      <c r="A150" s="633" t="s">
        <v>131</v>
      </c>
      <c r="B150" s="629">
        <v>640.71856000000002</v>
      </c>
      <c r="C150" s="629">
        <v>342.71234000000004</v>
      </c>
      <c r="D150" s="629">
        <v>0</v>
      </c>
      <c r="E150" s="629">
        <v>0</v>
      </c>
      <c r="F150" s="629">
        <v>983.43090000000007</v>
      </c>
      <c r="G150" s="775"/>
    </row>
    <row r="151" spans="1:7" ht="16.5" thickTop="1" thickBot="1">
      <c r="A151" s="635" t="s">
        <v>132</v>
      </c>
      <c r="B151" s="628">
        <v>0</v>
      </c>
      <c r="C151" s="628">
        <v>0</v>
      </c>
      <c r="D151" s="628">
        <v>0</v>
      </c>
      <c r="E151" s="628">
        <v>0</v>
      </c>
      <c r="F151" s="628">
        <v>0</v>
      </c>
      <c r="G151" s="775"/>
    </row>
    <row r="152" spans="1:7" ht="15.75" thickTop="1">
      <c r="A152" s="633" t="s">
        <v>133</v>
      </c>
      <c r="B152" s="629">
        <v>0</v>
      </c>
      <c r="C152" s="629">
        <v>0</v>
      </c>
      <c r="D152" s="629">
        <v>0</v>
      </c>
      <c r="E152" s="629">
        <v>0</v>
      </c>
      <c r="F152" s="629">
        <v>0</v>
      </c>
      <c r="G152" s="775"/>
    </row>
    <row r="153" spans="1:7">
      <c r="A153" s="633" t="s">
        <v>134</v>
      </c>
      <c r="B153" s="629">
        <v>0</v>
      </c>
      <c r="C153" s="629">
        <v>0</v>
      </c>
      <c r="D153" s="629">
        <v>0</v>
      </c>
      <c r="E153" s="629">
        <v>0</v>
      </c>
      <c r="F153" s="629">
        <v>0</v>
      </c>
      <c r="G153" s="775"/>
    </row>
    <row r="154" spans="1:7">
      <c r="A154" s="633" t="s">
        <v>135</v>
      </c>
      <c r="B154" s="629">
        <v>0</v>
      </c>
      <c r="C154" s="629">
        <v>0</v>
      </c>
      <c r="D154" s="629">
        <v>0</v>
      </c>
      <c r="E154" s="629">
        <v>0</v>
      </c>
      <c r="F154" s="629">
        <v>0</v>
      </c>
      <c r="G154" s="775"/>
    </row>
    <row r="155" spans="1:7" ht="15.75" thickBot="1">
      <c r="A155" s="633" t="s">
        <v>136</v>
      </c>
      <c r="B155" s="629">
        <v>0</v>
      </c>
      <c r="C155" s="629">
        <v>0</v>
      </c>
      <c r="D155" s="629">
        <v>0</v>
      </c>
      <c r="E155" s="629">
        <v>0</v>
      </c>
      <c r="F155" s="629">
        <v>0</v>
      </c>
      <c r="G155" s="775"/>
    </row>
    <row r="156" spans="1:7" ht="16.5" thickTop="1" thickBot="1">
      <c r="A156" s="635" t="s">
        <v>137</v>
      </c>
      <c r="B156" s="628">
        <v>0</v>
      </c>
      <c r="C156" s="628">
        <v>0</v>
      </c>
      <c r="D156" s="628">
        <v>0</v>
      </c>
      <c r="E156" s="628">
        <v>0</v>
      </c>
      <c r="F156" s="628">
        <v>0</v>
      </c>
      <c r="G156" s="775"/>
    </row>
    <row r="157" spans="1:7" ht="15.75" thickTop="1">
      <c r="A157" s="633" t="s">
        <v>138</v>
      </c>
      <c r="B157" s="629">
        <v>0</v>
      </c>
      <c r="C157" s="629">
        <v>0</v>
      </c>
      <c r="D157" s="629">
        <v>0</v>
      </c>
      <c r="E157" s="629">
        <v>0</v>
      </c>
      <c r="F157" s="629">
        <v>0</v>
      </c>
      <c r="G157" s="775"/>
    </row>
    <row r="158" spans="1:7">
      <c r="A158" s="633" t="s">
        <v>139</v>
      </c>
      <c r="B158" s="629">
        <v>0</v>
      </c>
      <c r="C158" s="629">
        <v>0</v>
      </c>
      <c r="D158" s="629">
        <v>0</v>
      </c>
      <c r="E158" s="629">
        <v>0</v>
      </c>
      <c r="F158" s="629">
        <v>0</v>
      </c>
      <c r="G158" s="775"/>
    </row>
    <row r="159" spans="1:7">
      <c r="A159" s="633" t="s">
        <v>140</v>
      </c>
      <c r="B159" s="629">
        <v>0</v>
      </c>
      <c r="C159" s="629">
        <v>0</v>
      </c>
      <c r="D159" s="629">
        <v>0</v>
      </c>
      <c r="E159" s="629">
        <v>0</v>
      </c>
      <c r="F159" s="629">
        <v>0</v>
      </c>
      <c r="G159" s="775"/>
    </row>
    <row r="160" spans="1:7">
      <c r="A160" s="633" t="s">
        <v>141</v>
      </c>
      <c r="B160" s="629">
        <v>0</v>
      </c>
      <c r="C160" s="629">
        <v>0</v>
      </c>
      <c r="D160" s="629">
        <v>0</v>
      </c>
      <c r="E160" s="629">
        <v>0</v>
      </c>
      <c r="F160" s="629">
        <v>0</v>
      </c>
      <c r="G160" s="775"/>
    </row>
    <row r="161" spans="1:7">
      <c r="A161" s="633" t="s">
        <v>142</v>
      </c>
      <c r="B161" s="629">
        <v>0</v>
      </c>
      <c r="C161" s="629">
        <v>0</v>
      </c>
      <c r="D161" s="629">
        <v>0</v>
      </c>
      <c r="E161" s="629">
        <v>0</v>
      </c>
      <c r="F161" s="629">
        <v>0</v>
      </c>
      <c r="G161" s="775"/>
    </row>
    <row r="162" spans="1:7">
      <c r="A162" s="633" t="s">
        <v>143</v>
      </c>
      <c r="B162" s="629">
        <v>0</v>
      </c>
      <c r="C162" s="629">
        <v>0</v>
      </c>
      <c r="D162" s="629">
        <v>0</v>
      </c>
      <c r="E162" s="629">
        <v>0</v>
      </c>
      <c r="F162" s="629">
        <v>0</v>
      </c>
      <c r="G162" s="775"/>
    </row>
    <row r="163" spans="1:7">
      <c r="A163" s="633" t="s">
        <v>144</v>
      </c>
      <c r="B163" s="629">
        <v>0</v>
      </c>
      <c r="C163" s="629">
        <v>0</v>
      </c>
      <c r="D163" s="629">
        <v>0</v>
      </c>
      <c r="E163" s="629">
        <v>0</v>
      </c>
      <c r="F163" s="629">
        <v>0</v>
      </c>
      <c r="G163" s="775"/>
    </row>
    <row r="164" spans="1:7" ht="15.75" thickBot="1">
      <c r="A164" s="633" t="s">
        <v>145</v>
      </c>
      <c r="B164" s="629">
        <v>0</v>
      </c>
      <c r="C164" s="629">
        <v>0</v>
      </c>
      <c r="D164" s="629">
        <v>0</v>
      </c>
      <c r="E164" s="629">
        <v>0</v>
      </c>
      <c r="F164" s="629">
        <v>0</v>
      </c>
      <c r="G164" s="775"/>
    </row>
    <row r="165" spans="1:7" ht="16.5" thickTop="1" thickBot="1">
      <c r="A165" s="635" t="s">
        <v>146</v>
      </c>
      <c r="B165" s="628">
        <v>912606.28284</v>
      </c>
      <c r="C165" s="628">
        <v>0</v>
      </c>
      <c r="D165" s="628">
        <v>0</v>
      </c>
      <c r="E165" s="628">
        <v>0</v>
      </c>
      <c r="F165" s="628">
        <v>912606.28284</v>
      </c>
      <c r="G165" s="775"/>
    </row>
    <row r="166" spans="1:7" ht="15.75" thickTop="1">
      <c r="A166" s="637" t="s">
        <v>147</v>
      </c>
      <c r="B166" s="629">
        <v>553432.5</v>
      </c>
      <c r="C166" s="629">
        <v>0</v>
      </c>
      <c r="D166" s="629">
        <v>0</v>
      </c>
      <c r="E166" s="629">
        <v>0</v>
      </c>
      <c r="F166" s="629">
        <v>553432.5</v>
      </c>
      <c r="G166" s="775"/>
    </row>
    <row r="167" spans="1:7">
      <c r="A167" s="633" t="s">
        <v>148</v>
      </c>
      <c r="B167" s="629">
        <v>553432.5</v>
      </c>
      <c r="C167" s="629">
        <v>0</v>
      </c>
      <c r="D167" s="629">
        <v>0</v>
      </c>
      <c r="E167" s="629">
        <v>0</v>
      </c>
      <c r="F167" s="629">
        <v>553432.5</v>
      </c>
      <c r="G167" s="775"/>
    </row>
    <row r="168" spans="1:7">
      <c r="A168" s="633" t="s">
        <v>149</v>
      </c>
      <c r="B168" s="629">
        <v>0</v>
      </c>
      <c r="C168" s="629">
        <v>0</v>
      </c>
      <c r="D168" s="629">
        <v>0</v>
      </c>
      <c r="E168" s="629">
        <v>0</v>
      </c>
      <c r="F168" s="629">
        <v>0</v>
      </c>
      <c r="G168" s="775"/>
    </row>
    <row r="169" spans="1:7">
      <c r="A169" s="633" t="s">
        <v>150</v>
      </c>
      <c r="B169" s="629">
        <v>0</v>
      </c>
      <c r="C169" s="629">
        <v>0</v>
      </c>
      <c r="D169" s="629">
        <v>0</v>
      </c>
      <c r="E169" s="629">
        <v>0</v>
      </c>
      <c r="F169" s="629">
        <v>0</v>
      </c>
      <c r="G169" s="775"/>
    </row>
    <row r="170" spans="1:7">
      <c r="A170" s="637" t="s">
        <v>151</v>
      </c>
      <c r="B170" s="629">
        <v>4.7393199999999993</v>
      </c>
      <c r="C170" s="629">
        <v>0</v>
      </c>
      <c r="D170" s="629">
        <v>0</v>
      </c>
      <c r="E170" s="629">
        <v>0</v>
      </c>
      <c r="F170" s="629">
        <v>4.7393199999999993</v>
      </c>
      <c r="G170" s="775"/>
    </row>
    <row r="171" spans="1:7">
      <c r="A171" s="633" t="s">
        <v>152</v>
      </c>
      <c r="B171" s="629">
        <v>0</v>
      </c>
      <c r="C171" s="629">
        <v>0</v>
      </c>
      <c r="D171" s="629">
        <v>0</v>
      </c>
      <c r="E171" s="629">
        <v>0</v>
      </c>
      <c r="F171" s="629">
        <v>0</v>
      </c>
      <c r="G171" s="775"/>
    </row>
    <row r="172" spans="1:7">
      <c r="A172" s="633" t="s">
        <v>153</v>
      </c>
      <c r="B172" s="629">
        <v>0</v>
      </c>
      <c r="C172" s="629">
        <v>0</v>
      </c>
      <c r="D172" s="629">
        <v>0</v>
      </c>
      <c r="E172" s="629">
        <v>0</v>
      </c>
      <c r="F172" s="629">
        <v>0</v>
      </c>
      <c r="G172" s="775"/>
    </row>
    <row r="173" spans="1:7">
      <c r="A173" s="633" t="s">
        <v>154</v>
      </c>
      <c r="B173" s="629">
        <v>4.7393199999999993</v>
      </c>
      <c r="C173" s="629">
        <v>0</v>
      </c>
      <c r="D173" s="629">
        <v>0</v>
      </c>
      <c r="E173" s="629">
        <v>0</v>
      </c>
      <c r="F173" s="629">
        <v>4.7393199999999993</v>
      </c>
      <c r="G173" s="775"/>
    </row>
    <row r="174" spans="1:7">
      <c r="A174" s="637" t="s">
        <v>155</v>
      </c>
      <c r="B174" s="629">
        <v>0</v>
      </c>
      <c r="C174" s="629">
        <v>0</v>
      </c>
      <c r="D174" s="629">
        <v>0</v>
      </c>
      <c r="E174" s="629">
        <v>0</v>
      </c>
      <c r="F174" s="629">
        <v>0</v>
      </c>
      <c r="G174" s="775"/>
    </row>
    <row r="175" spans="1:7">
      <c r="A175" s="633" t="s">
        <v>156</v>
      </c>
      <c r="B175" s="629">
        <v>0</v>
      </c>
      <c r="C175" s="629">
        <v>0</v>
      </c>
      <c r="D175" s="629">
        <v>0</v>
      </c>
      <c r="E175" s="629">
        <v>0</v>
      </c>
      <c r="F175" s="629">
        <v>0</v>
      </c>
      <c r="G175" s="775"/>
    </row>
    <row r="176" spans="1:7">
      <c r="A176" s="637" t="s">
        <v>157</v>
      </c>
      <c r="B176" s="629">
        <v>330254.11550999997</v>
      </c>
      <c r="C176" s="629">
        <v>0</v>
      </c>
      <c r="D176" s="629">
        <v>0</v>
      </c>
      <c r="E176" s="629">
        <v>0</v>
      </c>
      <c r="F176" s="629">
        <v>330254.11550999997</v>
      </c>
      <c r="G176" s="775"/>
    </row>
    <row r="177" spans="1:7">
      <c r="A177" s="633" t="s">
        <v>158</v>
      </c>
      <c r="B177" s="629">
        <v>17125.481039999999</v>
      </c>
      <c r="C177" s="629">
        <v>0</v>
      </c>
      <c r="D177" s="629">
        <v>0</v>
      </c>
      <c r="E177" s="629">
        <v>0</v>
      </c>
      <c r="F177" s="629">
        <v>17125.481039999999</v>
      </c>
      <c r="G177" s="775"/>
    </row>
    <row r="178" spans="1:7">
      <c r="A178" s="633" t="s">
        <v>159</v>
      </c>
      <c r="B178" s="629">
        <v>212400.03618</v>
      </c>
      <c r="C178" s="629">
        <v>0</v>
      </c>
      <c r="D178" s="629">
        <v>0</v>
      </c>
      <c r="E178" s="629">
        <v>0</v>
      </c>
      <c r="F178" s="629">
        <v>212400.03618</v>
      </c>
      <c r="G178" s="775"/>
    </row>
    <row r="179" spans="1:7">
      <c r="A179" s="633" t="s">
        <v>160</v>
      </c>
      <c r="B179" s="629">
        <v>100728.59829000001</v>
      </c>
      <c r="C179" s="629">
        <v>0</v>
      </c>
      <c r="D179" s="629">
        <v>0</v>
      </c>
      <c r="E179" s="629">
        <v>0</v>
      </c>
      <c r="F179" s="629">
        <v>100728.59829000001</v>
      </c>
      <c r="G179" s="775"/>
    </row>
    <row r="180" spans="1:7">
      <c r="A180" s="637" t="s">
        <v>161</v>
      </c>
      <c r="B180" s="629">
        <v>28914.928010000003</v>
      </c>
      <c r="C180" s="629">
        <v>0</v>
      </c>
      <c r="D180" s="629">
        <v>0</v>
      </c>
      <c r="E180" s="629">
        <v>0</v>
      </c>
      <c r="F180" s="629">
        <v>28914.928010000003</v>
      </c>
      <c r="G180" s="775"/>
    </row>
    <row r="181" spans="1:7">
      <c r="A181" s="633" t="s">
        <v>162</v>
      </c>
      <c r="B181" s="629">
        <v>0</v>
      </c>
      <c r="C181" s="629">
        <v>0</v>
      </c>
      <c r="D181" s="629">
        <v>0</v>
      </c>
      <c r="E181" s="629">
        <v>0</v>
      </c>
      <c r="F181" s="629">
        <v>0</v>
      </c>
      <c r="G181" s="775"/>
    </row>
    <row r="182" spans="1:7" ht="15.75" thickBot="1">
      <c r="A182" s="633" t="s">
        <v>163</v>
      </c>
      <c r="B182" s="629">
        <v>28914.928010000003</v>
      </c>
      <c r="C182" s="629">
        <v>0</v>
      </c>
      <c r="D182" s="629">
        <v>0</v>
      </c>
      <c r="E182" s="629">
        <v>0</v>
      </c>
      <c r="F182" s="629">
        <v>28914.928010000003</v>
      </c>
      <c r="G182" s="775"/>
    </row>
    <row r="183" spans="1:7" ht="16.5" thickTop="1" thickBot="1">
      <c r="A183" s="631" t="s">
        <v>164</v>
      </c>
      <c r="B183" s="627">
        <v>3249403.8739699996</v>
      </c>
      <c r="C183" s="627">
        <v>702150.37182</v>
      </c>
      <c r="D183" s="627">
        <v>9.5078199999999988</v>
      </c>
      <c r="E183" s="627">
        <v>0</v>
      </c>
      <c r="F183" s="627">
        <v>3951563.75361</v>
      </c>
      <c r="G183" s="775"/>
    </row>
    <row r="184" spans="1:7" ht="16.5" thickTop="1" thickBot="1">
      <c r="A184" s="635" t="s">
        <v>165</v>
      </c>
      <c r="B184" s="628">
        <v>3406.1938799999998</v>
      </c>
      <c r="C184" s="628">
        <v>0</v>
      </c>
      <c r="D184" s="628">
        <v>0</v>
      </c>
      <c r="E184" s="628">
        <v>0</v>
      </c>
      <c r="F184" s="628">
        <v>3406.1938799999998</v>
      </c>
      <c r="G184" s="775"/>
    </row>
    <row r="185" spans="1:7" ht="15.75" thickTop="1">
      <c r="A185" s="637" t="s">
        <v>166</v>
      </c>
      <c r="B185" s="629">
        <v>0</v>
      </c>
      <c r="C185" s="629">
        <v>0</v>
      </c>
      <c r="D185" s="629">
        <v>0</v>
      </c>
      <c r="E185" s="629">
        <v>0</v>
      </c>
      <c r="F185" s="629">
        <v>0</v>
      </c>
      <c r="G185" s="775"/>
    </row>
    <row r="186" spans="1:7">
      <c r="A186" s="633" t="s">
        <v>167</v>
      </c>
      <c r="B186" s="629">
        <v>0</v>
      </c>
      <c r="C186" s="629">
        <v>0</v>
      </c>
      <c r="D186" s="629">
        <v>0</v>
      </c>
      <c r="E186" s="629">
        <v>0</v>
      </c>
      <c r="F186" s="629">
        <v>0</v>
      </c>
      <c r="G186" s="775"/>
    </row>
    <row r="187" spans="1:7">
      <c r="A187" s="633" t="s">
        <v>168</v>
      </c>
      <c r="B187" s="629">
        <v>0</v>
      </c>
      <c r="C187" s="629">
        <v>0</v>
      </c>
      <c r="D187" s="629">
        <v>0</v>
      </c>
      <c r="E187" s="629">
        <v>0</v>
      </c>
      <c r="F187" s="629">
        <v>0</v>
      </c>
      <c r="G187" s="775"/>
    </row>
    <row r="188" spans="1:7">
      <c r="A188" s="633" t="s">
        <v>169</v>
      </c>
      <c r="B188" s="629">
        <v>0</v>
      </c>
      <c r="C188" s="629">
        <v>0</v>
      </c>
      <c r="D188" s="629">
        <v>0</v>
      </c>
      <c r="E188" s="629">
        <v>0</v>
      </c>
      <c r="F188" s="629">
        <v>0</v>
      </c>
      <c r="G188" s="775"/>
    </row>
    <row r="189" spans="1:7">
      <c r="A189" s="633" t="s">
        <v>170</v>
      </c>
      <c r="B189" s="629">
        <v>0</v>
      </c>
      <c r="C189" s="629">
        <v>0</v>
      </c>
      <c r="D189" s="629">
        <v>0</v>
      </c>
      <c r="E189" s="629">
        <v>0</v>
      </c>
      <c r="F189" s="629">
        <v>0</v>
      </c>
      <c r="G189" s="775"/>
    </row>
    <row r="190" spans="1:7">
      <c r="A190" s="633" t="s">
        <v>171</v>
      </c>
      <c r="B190" s="629">
        <v>0</v>
      </c>
      <c r="C190" s="629">
        <v>0</v>
      </c>
      <c r="D190" s="629">
        <v>0</v>
      </c>
      <c r="E190" s="629">
        <v>0</v>
      </c>
      <c r="F190" s="629">
        <v>0</v>
      </c>
      <c r="G190" s="775"/>
    </row>
    <row r="191" spans="1:7">
      <c r="A191" s="637" t="s">
        <v>172</v>
      </c>
      <c r="B191" s="629">
        <v>1009.88729</v>
      </c>
      <c r="C191" s="629">
        <v>0</v>
      </c>
      <c r="D191" s="629">
        <v>0</v>
      </c>
      <c r="E191" s="629">
        <v>0</v>
      </c>
      <c r="F191" s="629">
        <v>1009.88729</v>
      </c>
      <c r="G191" s="775"/>
    </row>
    <row r="192" spans="1:7">
      <c r="A192" s="633" t="s">
        <v>173</v>
      </c>
      <c r="B192" s="629">
        <v>0</v>
      </c>
      <c r="C192" s="629">
        <v>0</v>
      </c>
      <c r="D192" s="629">
        <v>0</v>
      </c>
      <c r="E192" s="629">
        <v>0</v>
      </c>
      <c r="F192" s="629">
        <v>0</v>
      </c>
      <c r="G192" s="775"/>
    </row>
    <row r="193" spans="1:7">
      <c r="A193" s="633" t="s">
        <v>174</v>
      </c>
      <c r="B193" s="629">
        <v>0</v>
      </c>
      <c r="C193" s="629">
        <v>0</v>
      </c>
      <c r="D193" s="629">
        <v>0</v>
      </c>
      <c r="E193" s="629">
        <v>0</v>
      </c>
      <c r="F193" s="629">
        <v>0</v>
      </c>
      <c r="G193" s="775"/>
    </row>
    <row r="194" spans="1:7">
      <c r="A194" s="633" t="s">
        <v>175</v>
      </c>
      <c r="B194" s="629">
        <v>1009.88729</v>
      </c>
      <c r="C194" s="629">
        <v>0</v>
      </c>
      <c r="D194" s="629">
        <v>0</v>
      </c>
      <c r="E194" s="629">
        <v>0</v>
      </c>
      <c r="F194" s="629">
        <v>1009.88729</v>
      </c>
      <c r="G194" s="775"/>
    </row>
    <row r="195" spans="1:7">
      <c r="A195" s="633" t="s">
        <v>176</v>
      </c>
      <c r="B195" s="629">
        <v>0</v>
      </c>
      <c r="C195" s="629">
        <v>0</v>
      </c>
      <c r="D195" s="629">
        <v>0</v>
      </c>
      <c r="E195" s="629">
        <v>0</v>
      </c>
      <c r="F195" s="629">
        <v>0</v>
      </c>
      <c r="G195" s="775"/>
    </row>
    <row r="196" spans="1:7">
      <c r="A196" s="633" t="s">
        <v>177</v>
      </c>
      <c r="B196" s="629">
        <v>0</v>
      </c>
      <c r="C196" s="629">
        <v>0</v>
      </c>
      <c r="D196" s="629">
        <v>0</v>
      </c>
      <c r="E196" s="629">
        <v>0</v>
      </c>
      <c r="F196" s="629">
        <v>0</v>
      </c>
      <c r="G196" s="775"/>
    </row>
    <row r="197" spans="1:7">
      <c r="A197" s="637" t="s">
        <v>178</v>
      </c>
      <c r="B197" s="629">
        <v>0</v>
      </c>
      <c r="C197" s="629">
        <v>0</v>
      </c>
      <c r="D197" s="629">
        <v>0</v>
      </c>
      <c r="E197" s="629">
        <v>0</v>
      </c>
      <c r="F197" s="629">
        <v>0</v>
      </c>
      <c r="G197" s="775"/>
    </row>
    <row r="198" spans="1:7">
      <c r="A198" s="637" t="s">
        <v>179</v>
      </c>
      <c r="B198" s="629">
        <v>2396.3065899999997</v>
      </c>
      <c r="C198" s="629">
        <v>0</v>
      </c>
      <c r="D198" s="629">
        <v>0</v>
      </c>
      <c r="E198" s="629">
        <v>0</v>
      </c>
      <c r="F198" s="629">
        <v>2396.3065899999997</v>
      </c>
      <c r="G198" s="775"/>
    </row>
    <row r="199" spans="1:7">
      <c r="A199" s="633" t="s">
        <v>180</v>
      </c>
      <c r="B199" s="629">
        <v>0</v>
      </c>
      <c r="C199" s="629">
        <v>0</v>
      </c>
      <c r="D199" s="629">
        <v>0</v>
      </c>
      <c r="E199" s="629">
        <v>0</v>
      </c>
      <c r="F199" s="629">
        <v>0</v>
      </c>
      <c r="G199" s="775"/>
    </row>
    <row r="200" spans="1:7">
      <c r="A200" s="633" t="s">
        <v>181</v>
      </c>
      <c r="B200" s="629">
        <v>2396.3065899999997</v>
      </c>
      <c r="C200" s="629">
        <v>0</v>
      </c>
      <c r="D200" s="629">
        <v>0</v>
      </c>
      <c r="E200" s="629">
        <v>0</v>
      </c>
      <c r="F200" s="629">
        <v>2396.3065899999997</v>
      </c>
      <c r="G200" s="775"/>
    </row>
    <row r="201" spans="1:7">
      <c r="A201" s="633" t="s">
        <v>182</v>
      </c>
      <c r="B201" s="629">
        <v>0</v>
      </c>
      <c r="C201" s="629">
        <v>0</v>
      </c>
      <c r="D201" s="629">
        <v>0</v>
      </c>
      <c r="E201" s="629">
        <v>0</v>
      </c>
      <c r="F201" s="629">
        <v>0</v>
      </c>
      <c r="G201" s="775"/>
    </row>
    <row r="202" spans="1:7">
      <c r="A202" s="633" t="s">
        <v>183</v>
      </c>
      <c r="B202" s="629">
        <v>0</v>
      </c>
      <c r="C202" s="629">
        <v>0</v>
      </c>
      <c r="D202" s="629">
        <v>0</v>
      </c>
      <c r="E202" s="629">
        <v>0</v>
      </c>
      <c r="F202" s="629">
        <v>0</v>
      </c>
      <c r="G202" s="775"/>
    </row>
    <row r="203" spans="1:7" ht="15.75" thickBot="1">
      <c r="A203" s="637" t="s">
        <v>184</v>
      </c>
      <c r="B203" s="629">
        <v>0</v>
      </c>
      <c r="C203" s="629">
        <v>0</v>
      </c>
      <c r="D203" s="629">
        <v>0</v>
      </c>
      <c r="E203" s="629">
        <v>0</v>
      </c>
      <c r="F203" s="629">
        <v>0</v>
      </c>
      <c r="G203" s="775"/>
    </row>
    <row r="204" spans="1:7" ht="16.5" thickTop="1" thickBot="1">
      <c r="A204" s="635" t="s">
        <v>185</v>
      </c>
      <c r="B204" s="628">
        <v>1028520.285</v>
      </c>
      <c r="C204" s="628">
        <v>7416146.2850699993</v>
      </c>
      <c r="D204" s="628">
        <v>1670.56924</v>
      </c>
      <c r="E204" s="628">
        <v>0</v>
      </c>
      <c r="F204" s="628">
        <v>8446337.1393100005</v>
      </c>
      <c r="G204" s="775"/>
    </row>
    <row r="205" spans="1:7" ht="15.75" thickTop="1">
      <c r="A205" s="637" t="s">
        <v>186</v>
      </c>
      <c r="B205" s="629">
        <v>0</v>
      </c>
      <c r="C205" s="629">
        <v>0</v>
      </c>
      <c r="D205" s="629">
        <v>0</v>
      </c>
      <c r="E205" s="629">
        <v>0</v>
      </c>
      <c r="F205" s="629">
        <v>0</v>
      </c>
      <c r="G205" s="775"/>
    </row>
    <row r="206" spans="1:7">
      <c r="A206" s="633" t="s">
        <v>187</v>
      </c>
      <c r="B206" s="629">
        <v>0</v>
      </c>
      <c r="C206" s="629">
        <v>0</v>
      </c>
      <c r="D206" s="629">
        <v>0</v>
      </c>
      <c r="E206" s="629">
        <v>0</v>
      </c>
      <c r="F206" s="629">
        <v>0</v>
      </c>
      <c r="G206" s="775"/>
    </row>
    <row r="207" spans="1:7">
      <c r="A207" s="633" t="s">
        <v>188</v>
      </c>
      <c r="B207" s="629">
        <v>0</v>
      </c>
      <c r="C207" s="629">
        <v>0</v>
      </c>
      <c r="D207" s="629">
        <v>0</v>
      </c>
      <c r="E207" s="629">
        <v>0</v>
      </c>
      <c r="F207" s="629">
        <v>0</v>
      </c>
      <c r="G207" s="775"/>
    </row>
    <row r="208" spans="1:7">
      <c r="A208" s="633" t="s">
        <v>189</v>
      </c>
      <c r="B208" s="629">
        <v>0</v>
      </c>
      <c r="C208" s="629">
        <v>0</v>
      </c>
      <c r="D208" s="629">
        <v>0</v>
      </c>
      <c r="E208" s="629">
        <v>0</v>
      </c>
      <c r="F208" s="629">
        <v>0</v>
      </c>
      <c r="G208" s="775"/>
    </row>
    <row r="209" spans="1:7">
      <c r="A209" s="637" t="s">
        <v>190</v>
      </c>
      <c r="B209" s="629">
        <v>0</v>
      </c>
      <c r="C209" s="629">
        <v>287.10156000000001</v>
      </c>
      <c r="D209" s="629">
        <v>522.15606000000002</v>
      </c>
      <c r="E209" s="629">
        <v>0</v>
      </c>
      <c r="F209" s="629">
        <v>809.25761999999997</v>
      </c>
      <c r="G209" s="775"/>
    </row>
    <row r="210" spans="1:7">
      <c r="A210" s="633" t="s">
        <v>191</v>
      </c>
      <c r="B210" s="629">
        <v>0</v>
      </c>
      <c r="C210" s="629">
        <v>0</v>
      </c>
      <c r="D210" s="629">
        <v>0</v>
      </c>
      <c r="E210" s="629">
        <v>0</v>
      </c>
      <c r="F210" s="629">
        <v>0</v>
      </c>
      <c r="G210" s="775"/>
    </row>
    <row r="211" spans="1:7">
      <c r="A211" s="633" t="s">
        <v>192</v>
      </c>
      <c r="B211" s="629">
        <v>0</v>
      </c>
      <c r="C211" s="629">
        <v>287.10156000000001</v>
      </c>
      <c r="D211" s="629">
        <v>522.15606000000002</v>
      </c>
      <c r="E211" s="629">
        <v>0</v>
      </c>
      <c r="F211" s="629">
        <v>809.25761999999997</v>
      </c>
      <c r="G211" s="775"/>
    </row>
    <row r="212" spans="1:7">
      <c r="A212" s="633" t="s">
        <v>193</v>
      </c>
      <c r="B212" s="629">
        <v>0</v>
      </c>
      <c r="C212" s="629">
        <v>0</v>
      </c>
      <c r="D212" s="629">
        <v>0</v>
      </c>
      <c r="E212" s="629">
        <v>0</v>
      </c>
      <c r="F212" s="629">
        <v>0</v>
      </c>
      <c r="G212" s="775"/>
    </row>
    <row r="213" spans="1:7">
      <c r="A213" s="633" t="s">
        <v>1264</v>
      </c>
      <c r="B213" s="629">
        <v>0</v>
      </c>
      <c r="C213" s="629">
        <v>0</v>
      </c>
      <c r="D213" s="629">
        <v>0</v>
      </c>
      <c r="E213" s="629">
        <v>0</v>
      </c>
      <c r="F213" s="629">
        <v>0</v>
      </c>
      <c r="G213" s="775"/>
    </row>
    <row r="214" spans="1:7">
      <c r="A214" s="633" t="s">
        <v>194</v>
      </c>
      <c r="B214" s="629">
        <v>0</v>
      </c>
      <c r="C214" s="629">
        <v>0</v>
      </c>
      <c r="D214" s="629">
        <v>0</v>
      </c>
      <c r="E214" s="629">
        <v>0</v>
      </c>
      <c r="F214" s="629">
        <v>0</v>
      </c>
      <c r="G214" s="775"/>
    </row>
    <row r="215" spans="1:7">
      <c r="A215" s="637" t="s">
        <v>195</v>
      </c>
      <c r="B215" s="629">
        <v>0</v>
      </c>
      <c r="C215" s="629">
        <v>0</v>
      </c>
      <c r="D215" s="629">
        <v>0</v>
      </c>
      <c r="E215" s="629">
        <v>0</v>
      </c>
      <c r="F215" s="629">
        <v>0</v>
      </c>
      <c r="G215" s="775"/>
    </row>
    <row r="216" spans="1:7">
      <c r="A216" s="633" t="s">
        <v>196</v>
      </c>
      <c r="B216" s="629">
        <v>0</v>
      </c>
      <c r="C216" s="629">
        <v>0</v>
      </c>
      <c r="D216" s="629">
        <v>0</v>
      </c>
      <c r="E216" s="629">
        <v>0</v>
      </c>
      <c r="F216" s="629">
        <v>0</v>
      </c>
      <c r="G216" s="775"/>
    </row>
    <row r="217" spans="1:7">
      <c r="A217" s="633" t="s">
        <v>197</v>
      </c>
      <c r="B217" s="629">
        <v>0</v>
      </c>
      <c r="C217" s="629">
        <v>0</v>
      </c>
      <c r="D217" s="629">
        <v>0</v>
      </c>
      <c r="E217" s="629">
        <v>0</v>
      </c>
      <c r="F217" s="629">
        <v>0</v>
      </c>
      <c r="G217" s="775"/>
    </row>
    <row r="218" spans="1:7">
      <c r="A218" s="637" t="s">
        <v>198</v>
      </c>
      <c r="B218" s="629">
        <v>0</v>
      </c>
      <c r="C218" s="629">
        <v>0</v>
      </c>
      <c r="D218" s="629">
        <v>36.851230000000001</v>
      </c>
      <c r="E218" s="629">
        <v>0</v>
      </c>
      <c r="F218" s="629">
        <v>36.851230000000001</v>
      </c>
      <c r="G218" s="775"/>
    </row>
    <row r="219" spans="1:7">
      <c r="A219" s="633" t="s">
        <v>199</v>
      </c>
      <c r="B219" s="629">
        <v>0</v>
      </c>
      <c r="C219" s="629">
        <v>0</v>
      </c>
      <c r="D219" s="629">
        <v>0</v>
      </c>
      <c r="E219" s="629">
        <v>0</v>
      </c>
      <c r="F219" s="629">
        <v>0</v>
      </c>
      <c r="G219" s="775"/>
    </row>
    <row r="220" spans="1:7">
      <c r="A220" s="633" t="s">
        <v>200</v>
      </c>
      <c r="B220" s="629">
        <v>0</v>
      </c>
      <c r="C220" s="629">
        <v>0</v>
      </c>
      <c r="D220" s="629">
        <v>36.851230000000001</v>
      </c>
      <c r="E220" s="629">
        <v>0</v>
      </c>
      <c r="F220" s="629">
        <v>36.851230000000001</v>
      </c>
      <c r="G220" s="775"/>
    </row>
    <row r="221" spans="1:7">
      <c r="A221" s="637" t="s">
        <v>201</v>
      </c>
      <c r="B221" s="629">
        <v>911285.59849999996</v>
      </c>
      <c r="C221" s="629">
        <v>5395796.0537200002</v>
      </c>
      <c r="D221" s="629">
        <v>7.0000000000000007E-5</v>
      </c>
      <c r="E221" s="629">
        <v>0</v>
      </c>
      <c r="F221" s="629">
        <v>6307081.6522899996</v>
      </c>
      <c r="G221" s="775"/>
    </row>
    <row r="222" spans="1:7">
      <c r="A222" s="633" t="s">
        <v>202</v>
      </c>
      <c r="B222" s="629">
        <v>899971.02163999993</v>
      </c>
      <c r="C222" s="629">
        <v>5386545.0796699999</v>
      </c>
      <c r="D222" s="629">
        <v>7.0000000000000007E-5</v>
      </c>
      <c r="E222" s="629">
        <v>0</v>
      </c>
      <c r="F222" s="629">
        <v>6286516.1013799999</v>
      </c>
      <c r="G222" s="775"/>
    </row>
    <row r="223" spans="1:7">
      <c r="A223" s="633" t="s">
        <v>203</v>
      </c>
      <c r="B223" s="629">
        <v>0</v>
      </c>
      <c r="C223" s="629">
        <v>0</v>
      </c>
      <c r="D223" s="629">
        <v>0</v>
      </c>
      <c r="E223" s="629">
        <v>0</v>
      </c>
      <c r="F223" s="629">
        <v>0</v>
      </c>
      <c r="G223" s="775"/>
    </row>
    <row r="224" spans="1:7">
      <c r="A224" s="633" t="s">
        <v>204</v>
      </c>
      <c r="B224" s="629">
        <v>1440.3880200000001</v>
      </c>
      <c r="C224" s="629">
        <v>0</v>
      </c>
      <c r="D224" s="629">
        <v>0</v>
      </c>
      <c r="E224" s="629">
        <v>0</v>
      </c>
      <c r="F224" s="629">
        <v>1440.3880200000001</v>
      </c>
      <c r="G224" s="775"/>
    </row>
    <row r="225" spans="1:7">
      <c r="A225" s="633" t="s">
        <v>205</v>
      </c>
      <c r="B225" s="629">
        <v>0</v>
      </c>
      <c r="C225" s="629">
        <v>0</v>
      </c>
      <c r="D225" s="629">
        <v>0</v>
      </c>
      <c r="E225" s="629">
        <v>0</v>
      </c>
      <c r="F225" s="629">
        <v>0</v>
      </c>
      <c r="G225" s="775"/>
    </row>
    <row r="226" spans="1:7">
      <c r="A226" s="633" t="s">
        <v>206</v>
      </c>
      <c r="B226" s="629">
        <v>9768.0888400000003</v>
      </c>
      <c r="C226" s="629">
        <v>9250.9740500000007</v>
      </c>
      <c r="D226" s="629">
        <v>0</v>
      </c>
      <c r="E226" s="629">
        <v>0</v>
      </c>
      <c r="F226" s="629">
        <v>19019.062890000001</v>
      </c>
      <c r="G226" s="775"/>
    </row>
    <row r="227" spans="1:7">
      <c r="A227" s="633" t="s">
        <v>207</v>
      </c>
      <c r="B227" s="629">
        <v>70</v>
      </c>
      <c r="C227" s="629">
        <v>0</v>
      </c>
      <c r="D227" s="629">
        <v>0</v>
      </c>
      <c r="E227" s="629">
        <v>0</v>
      </c>
      <c r="F227" s="629">
        <v>70</v>
      </c>
      <c r="G227" s="775"/>
    </row>
    <row r="228" spans="1:7">
      <c r="A228" s="633" t="s">
        <v>208</v>
      </c>
      <c r="B228" s="629">
        <v>0</v>
      </c>
      <c r="C228" s="629">
        <v>0</v>
      </c>
      <c r="D228" s="629">
        <v>0</v>
      </c>
      <c r="E228" s="629">
        <v>0</v>
      </c>
      <c r="F228" s="629">
        <v>0</v>
      </c>
      <c r="G228" s="775"/>
    </row>
    <row r="229" spans="1:7">
      <c r="A229" s="633" t="s">
        <v>209</v>
      </c>
      <c r="B229" s="629">
        <v>0</v>
      </c>
      <c r="C229" s="629">
        <v>0</v>
      </c>
      <c r="D229" s="629">
        <v>0</v>
      </c>
      <c r="E229" s="629">
        <v>0</v>
      </c>
      <c r="F229" s="629">
        <v>0</v>
      </c>
      <c r="G229" s="775"/>
    </row>
    <row r="230" spans="1:7">
      <c r="A230" s="633" t="s">
        <v>210</v>
      </c>
      <c r="B230" s="629">
        <v>36.1</v>
      </c>
      <c r="C230" s="629">
        <v>0</v>
      </c>
      <c r="D230" s="629">
        <v>0</v>
      </c>
      <c r="E230" s="629">
        <v>0</v>
      </c>
      <c r="F230" s="629">
        <v>36.1</v>
      </c>
      <c r="G230" s="775"/>
    </row>
    <row r="231" spans="1:7">
      <c r="A231" s="637" t="s">
        <v>211</v>
      </c>
      <c r="B231" s="629">
        <v>47371.385249999999</v>
      </c>
      <c r="C231" s="629">
        <v>2020063.1297899999</v>
      </c>
      <c r="D231" s="629">
        <v>1023.5756</v>
      </c>
      <c r="E231" s="629">
        <v>0</v>
      </c>
      <c r="F231" s="629">
        <v>2068458.0906400001</v>
      </c>
      <c r="G231" s="775"/>
    </row>
    <row r="232" spans="1:7">
      <c r="A232" s="633" t="s">
        <v>212</v>
      </c>
      <c r="B232" s="629">
        <v>24715.915420000001</v>
      </c>
      <c r="C232" s="629">
        <v>13274.26431</v>
      </c>
      <c r="D232" s="629">
        <v>0</v>
      </c>
      <c r="E232" s="629">
        <v>0</v>
      </c>
      <c r="F232" s="629">
        <v>37990.179729999996</v>
      </c>
      <c r="G232" s="775"/>
    </row>
    <row r="233" spans="1:7">
      <c r="A233" s="633" t="s">
        <v>213</v>
      </c>
      <c r="B233" s="629">
        <v>0</v>
      </c>
      <c r="C233" s="629">
        <v>0</v>
      </c>
      <c r="D233" s="629">
        <v>0</v>
      </c>
      <c r="E233" s="629">
        <v>0</v>
      </c>
      <c r="F233" s="629">
        <v>0</v>
      </c>
      <c r="G233" s="775"/>
    </row>
    <row r="234" spans="1:7">
      <c r="A234" s="633" t="s">
        <v>214</v>
      </c>
      <c r="B234" s="629">
        <v>3150.4567999999999</v>
      </c>
      <c r="C234" s="629">
        <v>22663.043320000001</v>
      </c>
      <c r="D234" s="629">
        <v>808.88558999999998</v>
      </c>
      <c r="E234" s="629">
        <v>0</v>
      </c>
      <c r="F234" s="629">
        <v>26622.385710000002</v>
      </c>
      <c r="G234" s="775"/>
    </row>
    <row r="235" spans="1:7">
      <c r="A235" s="633" t="s">
        <v>215</v>
      </c>
      <c r="B235" s="629">
        <v>6473.8407500000003</v>
      </c>
      <c r="C235" s="629">
        <v>11627.749699999998</v>
      </c>
      <c r="D235" s="629">
        <v>0</v>
      </c>
      <c r="E235" s="629">
        <v>0</v>
      </c>
      <c r="F235" s="629">
        <v>18101.59045</v>
      </c>
      <c r="G235" s="775"/>
    </row>
    <row r="236" spans="1:7">
      <c r="A236" s="633" t="s">
        <v>216</v>
      </c>
      <c r="B236" s="629">
        <v>0</v>
      </c>
      <c r="C236" s="629">
        <v>0</v>
      </c>
      <c r="D236" s="629">
        <v>0</v>
      </c>
      <c r="E236" s="629">
        <v>0</v>
      </c>
      <c r="F236" s="629">
        <v>0</v>
      </c>
      <c r="G236" s="775"/>
    </row>
    <row r="237" spans="1:7">
      <c r="A237" s="633" t="s">
        <v>1503</v>
      </c>
      <c r="B237" s="629">
        <v>13031.172279999999</v>
      </c>
      <c r="C237" s="629">
        <v>1972498.0724599999</v>
      </c>
      <c r="D237" s="629">
        <v>214.69001</v>
      </c>
      <c r="E237" s="629">
        <v>0</v>
      </c>
      <c r="F237" s="629">
        <v>1985743.93475</v>
      </c>
      <c r="G237" s="775"/>
    </row>
    <row r="238" spans="1:7">
      <c r="A238" s="637" t="s">
        <v>1248</v>
      </c>
      <c r="B238" s="630">
        <v>0</v>
      </c>
      <c r="C238" s="630">
        <v>0</v>
      </c>
      <c r="D238" s="630">
        <v>87.986279999999994</v>
      </c>
      <c r="E238" s="630">
        <v>0</v>
      </c>
      <c r="F238" s="630">
        <v>87.986279999999994</v>
      </c>
      <c r="G238" s="775"/>
    </row>
    <row r="239" spans="1:7">
      <c r="A239" s="633" t="s">
        <v>1249</v>
      </c>
      <c r="B239" s="630">
        <v>0</v>
      </c>
      <c r="C239" s="630">
        <v>0</v>
      </c>
      <c r="D239" s="630">
        <v>87.986279999999994</v>
      </c>
      <c r="E239" s="630">
        <v>0</v>
      </c>
      <c r="F239" s="630">
        <v>87.986279999999994</v>
      </c>
      <c r="G239" s="775"/>
    </row>
    <row r="240" spans="1:7">
      <c r="A240" s="633" t="s">
        <v>1250</v>
      </c>
      <c r="B240" s="630">
        <v>0</v>
      </c>
      <c r="C240" s="630">
        <v>0</v>
      </c>
      <c r="D240" s="630">
        <v>0</v>
      </c>
      <c r="E240" s="630">
        <v>0</v>
      </c>
      <c r="F240" s="630">
        <v>0</v>
      </c>
      <c r="G240" s="775"/>
    </row>
    <row r="241" spans="1:7">
      <c r="A241" s="637" t="s">
        <v>1251</v>
      </c>
      <c r="B241" s="630">
        <v>69863.301250000004</v>
      </c>
      <c r="C241" s="630">
        <v>0</v>
      </c>
      <c r="D241" s="630">
        <v>0</v>
      </c>
      <c r="E241" s="630">
        <v>0</v>
      </c>
      <c r="F241" s="630">
        <v>69863.301250000004</v>
      </c>
      <c r="G241" s="775"/>
    </row>
    <row r="242" spans="1:7">
      <c r="A242" s="633" t="s">
        <v>1249</v>
      </c>
      <c r="B242" s="630">
        <v>52386.57114</v>
      </c>
      <c r="C242" s="630">
        <v>0</v>
      </c>
      <c r="D242" s="630">
        <v>0</v>
      </c>
      <c r="E242" s="630">
        <v>0</v>
      </c>
      <c r="F242" s="630">
        <v>52386.57114</v>
      </c>
      <c r="G242" s="775"/>
    </row>
    <row r="243" spans="1:7">
      <c r="A243" s="633" t="s">
        <v>1250</v>
      </c>
      <c r="B243" s="630">
        <v>17476.73011</v>
      </c>
      <c r="C243" s="630">
        <v>0</v>
      </c>
      <c r="D243" s="630">
        <v>0</v>
      </c>
      <c r="E243" s="630">
        <v>0</v>
      </c>
      <c r="F243" s="630">
        <v>17476.73011</v>
      </c>
      <c r="G243" s="775"/>
    </row>
    <row r="244" spans="1:7">
      <c r="A244" s="637" t="s">
        <v>1252</v>
      </c>
      <c r="B244" s="630">
        <v>0</v>
      </c>
      <c r="C244" s="630">
        <v>0</v>
      </c>
      <c r="D244" s="630">
        <v>87.986279999999994</v>
      </c>
      <c r="E244" s="630">
        <v>0</v>
      </c>
      <c r="F244" s="630">
        <v>87.986279999999994</v>
      </c>
      <c r="G244" s="775"/>
    </row>
    <row r="245" spans="1:7" ht="15.75" thickBot="1">
      <c r="A245" s="637" t="s">
        <v>1253</v>
      </c>
      <c r="B245" s="630">
        <v>69863.301250000004</v>
      </c>
      <c r="C245" s="630">
        <v>0</v>
      </c>
      <c r="D245" s="630">
        <v>0</v>
      </c>
      <c r="E245" s="630">
        <v>0</v>
      </c>
      <c r="F245" s="630">
        <v>69863.301250000004</v>
      </c>
      <c r="G245" s="775"/>
    </row>
    <row r="246" spans="1:7" ht="16.5" thickTop="1" thickBot="1">
      <c r="A246" s="635" t="s">
        <v>217</v>
      </c>
      <c r="B246" s="628">
        <v>202924.68812999999</v>
      </c>
      <c r="C246" s="628">
        <v>16899.30472</v>
      </c>
      <c r="D246" s="628">
        <v>0</v>
      </c>
      <c r="E246" s="628">
        <v>0</v>
      </c>
      <c r="F246" s="628">
        <v>219823.99284999998</v>
      </c>
      <c r="G246" s="775"/>
    </row>
    <row r="247" spans="1:7" ht="15.75" thickTop="1">
      <c r="A247" s="633" t="s">
        <v>218</v>
      </c>
      <c r="B247" s="629">
        <v>53.834960000000002</v>
      </c>
      <c r="C247" s="629">
        <v>78.321629999999999</v>
      </c>
      <c r="D247" s="629">
        <v>0</v>
      </c>
      <c r="E247" s="629">
        <v>0</v>
      </c>
      <c r="F247" s="629">
        <v>132.15658999999999</v>
      </c>
      <c r="G247" s="775"/>
    </row>
    <row r="248" spans="1:7">
      <c r="A248" s="633" t="s">
        <v>219</v>
      </c>
      <c r="B248" s="629">
        <v>3870.8767900000003</v>
      </c>
      <c r="C248" s="629">
        <v>5278.9162400000005</v>
      </c>
      <c r="D248" s="629">
        <v>0</v>
      </c>
      <c r="E248" s="629">
        <v>0</v>
      </c>
      <c r="F248" s="629">
        <v>9149.7930299999989</v>
      </c>
      <c r="G248" s="775"/>
    </row>
    <row r="249" spans="1:7">
      <c r="A249" s="633" t="s">
        <v>220</v>
      </c>
      <c r="B249" s="629">
        <v>180151.28828000001</v>
      </c>
      <c r="C249" s="629">
        <v>9720.2815900000005</v>
      </c>
      <c r="D249" s="629">
        <v>0</v>
      </c>
      <c r="E249" s="629">
        <v>0</v>
      </c>
      <c r="F249" s="629">
        <v>189871.56987000001</v>
      </c>
      <c r="G249" s="775"/>
    </row>
    <row r="250" spans="1:7">
      <c r="A250" s="633" t="s">
        <v>221</v>
      </c>
      <c r="B250" s="629">
        <v>1350.0709199999999</v>
      </c>
      <c r="C250" s="629">
        <v>283.38175000000001</v>
      </c>
      <c r="D250" s="629">
        <v>0</v>
      </c>
      <c r="E250" s="629">
        <v>0</v>
      </c>
      <c r="F250" s="629">
        <v>1633.4526699999999</v>
      </c>
      <c r="G250" s="775"/>
    </row>
    <row r="251" spans="1:7">
      <c r="A251" s="633" t="s">
        <v>222</v>
      </c>
      <c r="B251" s="629">
        <v>2637.00702</v>
      </c>
      <c r="C251" s="629">
        <v>235.43038000000001</v>
      </c>
      <c r="D251" s="629">
        <v>0</v>
      </c>
      <c r="E251" s="629">
        <v>0</v>
      </c>
      <c r="F251" s="629">
        <v>2872.4373999999998</v>
      </c>
      <c r="G251" s="775"/>
    </row>
    <row r="252" spans="1:7">
      <c r="A252" s="633" t="s">
        <v>223</v>
      </c>
      <c r="B252" s="629">
        <v>3.0579399999999999</v>
      </c>
      <c r="C252" s="629">
        <v>0.11731</v>
      </c>
      <c r="D252" s="629">
        <v>0</v>
      </c>
      <c r="E252" s="629">
        <v>0</v>
      </c>
      <c r="F252" s="629">
        <v>3.1752500000000001</v>
      </c>
      <c r="G252" s="775"/>
    </row>
    <row r="253" spans="1:7">
      <c r="A253" s="633" t="s">
        <v>224</v>
      </c>
      <c r="B253" s="629">
        <v>1661.5371100000002</v>
      </c>
      <c r="C253" s="629">
        <v>989.43718999999999</v>
      </c>
      <c r="D253" s="629">
        <v>0</v>
      </c>
      <c r="E253" s="629">
        <v>0</v>
      </c>
      <c r="F253" s="629">
        <v>2650.9742999999999</v>
      </c>
      <c r="G253" s="775"/>
    </row>
    <row r="254" spans="1:7">
      <c r="A254" s="633" t="s">
        <v>225</v>
      </c>
      <c r="B254" s="629">
        <v>0</v>
      </c>
      <c r="C254" s="629">
        <v>4.3884099999999995</v>
      </c>
      <c r="D254" s="629">
        <v>0</v>
      </c>
      <c r="E254" s="629">
        <v>0</v>
      </c>
      <c r="F254" s="629">
        <v>4.3884099999999995</v>
      </c>
      <c r="G254" s="775"/>
    </row>
    <row r="255" spans="1:7">
      <c r="A255" s="633" t="s">
        <v>226</v>
      </c>
      <c r="B255" s="629">
        <v>0</v>
      </c>
      <c r="C255" s="629">
        <v>0</v>
      </c>
      <c r="D255" s="629">
        <v>0</v>
      </c>
      <c r="E255" s="629">
        <v>0</v>
      </c>
      <c r="F255" s="629">
        <v>0</v>
      </c>
      <c r="G255" s="775"/>
    </row>
    <row r="256" spans="1:7">
      <c r="A256" s="633" t="s">
        <v>227</v>
      </c>
      <c r="B256" s="629">
        <v>13161.231210000002</v>
      </c>
      <c r="C256" s="629">
        <v>309.03021999999999</v>
      </c>
      <c r="D256" s="629">
        <v>0</v>
      </c>
      <c r="E256" s="629">
        <v>0</v>
      </c>
      <c r="F256" s="629">
        <v>13470.26143</v>
      </c>
      <c r="G256" s="775"/>
    </row>
    <row r="257" spans="1:7" ht="15.75" thickBot="1">
      <c r="A257" s="633" t="s">
        <v>228</v>
      </c>
      <c r="B257" s="629">
        <v>35.783900000000003</v>
      </c>
      <c r="C257" s="629">
        <v>0</v>
      </c>
      <c r="D257" s="629">
        <v>0</v>
      </c>
      <c r="E257" s="629">
        <v>0</v>
      </c>
      <c r="F257" s="629">
        <v>35.783900000000003</v>
      </c>
      <c r="G257" s="775"/>
    </row>
    <row r="258" spans="1:7" ht="16.5" thickTop="1" thickBot="1">
      <c r="A258" s="635" t="s">
        <v>229</v>
      </c>
      <c r="B258" s="628">
        <v>-59650.790139999997</v>
      </c>
      <c r="C258" s="628">
        <v>-1279.5535500000001</v>
      </c>
      <c r="D258" s="628">
        <v>0</v>
      </c>
      <c r="E258" s="628">
        <v>0</v>
      </c>
      <c r="F258" s="628">
        <v>-60930.343689999994</v>
      </c>
      <c r="G258" s="775"/>
    </row>
    <row r="259" spans="1:7" ht="15.75" thickTop="1">
      <c r="A259" s="633" t="s">
        <v>230</v>
      </c>
      <c r="B259" s="629">
        <v>-55346.089639999998</v>
      </c>
      <c r="C259" s="629">
        <v>-1009.95089</v>
      </c>
      <c r="D259" s="629">
        <v>0</v>
      </c>
      <c r="E259" s="629">
        <v>0</v>
      </c>
      <c r="F259" s="629">
        <v>-56356.040529999998</v>
      </c>
      <c r="G259" s="775"/>
    </row>
    <row r="260" spans="1:7">
      <c r="A260" s="633" t="s">
        <v>231</v>
      </c>
      <c r="B260" s="629">
        <v>0</v>
      </c>
      <c r="C260" s="629">
        <v>0</v>
      </c>
      <c r="D260" s="629">
        <v>0</v>
      </c>
      <c r="E260" s="629">
        <v>0</v>
      </c>
      <c r="F260" s="629">
        <v>0</v>
      </c>
      <c r="G260" s="775"/>
    </row>
    <row r="261" spans="1:7">
      <c r="A261" s="633" t="s">
        <v>232</v>
      </c>
      <c r="B261" s="629">
        <v>-3827.9088099999999</v>
      </c>
      <c r="C261" s="629">
        <v>-123.26639999999999</v>
      </c>
      <c r="D261" s="629">
        <v>0</v>
      </c>
      <c r="E261" s="629">
        <v>0</v>
      </c>
      <c r="F261" s="629">
        <v>-3951.1752099999999</v>
      </c>
      <c r="G261" s="775"/>
    </row>
    <row r="262" spans="1:7">
      <c r="A262" s="633" t="s">
        <v>233</v>
      </c>
      <c r="B262" s="629">
        <v>-476.79169000000002</v>
      </c>
      <c r="C262" s="629">
        <v>-146.33626000000001</v>
      </c>
      <c r="D262" s="629">
        <v>0</v>
      </c>
      <c r="E262" s="629">
        <v>0</v>
      </c>
      <c r="F262" s="629">
        <v>-623.12794999999994</v>
      </c>
      <c r="G262" s="775"/>
    </row>
    <row r="263" spans="1:7">
      <c r="A263" s="633" t="s">
        <v>234</v>
      </c>
      <c r="B263" s="629">
        <v>0</v>
      </c>
      <c r="C263" s="629">
        <v>0</v>
      </c>
      <c r="D263" s="629">
        <v>0</v>
      </c>
      <c r="E263" s="629">
        <v>0</v>
      </c>
      <c r="F263" s="629">
        <v>0</v>
      </c>
      <c r="G263" s="775"/>
    </row>
    <row r="264" spans="1:7">
      <c r="A264" s="633" t="s">
        <v>235</v>
      </c>
      <c r="B264" s="629">
        <v>0</v>
      </c>
      <c r="C264" s="629">
        <v>0</v>
      </c>
      <c r="D264" s="629">
        <v>0</v>
      </c>
      <c r="E264" s="629">
        <v>0</v>
      </c>
      <c r="F264" s="629">
        <v>0</v>
      </c>
      <c r="G264" s="775"/>
    </row>
    <row r="265" spans="1:7" ht="15.75" thickBot="1">
      <c r="A265" s="633" t="s">
        <v>236</v>
      </c>
      <c r="B265" s="629">
        <v>0</v>
      </c>
      <c r="C265" s="629">
        <v>0</v>
      </c>
      <c r="D265" s="629">
        <v>0</v>
      </c>
      <c r="E265" s="629">
        <v>0</v>
      </c>
      <c r="F265" s="629">
        <v>0</v>
      </c>
      <c r="G265" s="775"/>
    </row>
    <row r="266" spans="1:7" ht="16.5" thickTop="1" thickBot="1">
      <c r="A266" s="631" t="s">
        <v>237</v>
      </c>
      <c r="B266" s="627">
        <v>143273.89799</v>
      </c>
      <c r="C266" s="627">
        <v>15619.75117</v>
      </c>
      <c r="D266" s="627">
        <v>0</v>
      </c>
      <c r="E266" s="627">
        <v>0</v>
      </c>
      <c r="F266" s="627">
        <v>158893.64916</v>
      </c>
      <c r="G266" s="777"/>
    </row>
    <row r="267" spans="1:7" ht="16.5" thickTop="1" thickBot="1">
      <c r="A267" s="635" t="s">
        <v>238</v>
      </c>
      <c r="B267" s="628">
        <v>9162.7843900000007</v>
      </c>
      <c r="C267" s="628">
        <v>3731.5662699999998</v>
      </c>
      <c r="D267" s="628">
        <v>0</v>
      </c>
      <c r="E267" s="628">
        <v>0</v>
      </c>
      <c r="F267" s="628">
        <v>12894.35066</v>
      </c>
      <c r="G267" s="775"/>
    </row>
    <row r="268" spans="1:7" ht="15.75" thickTop="1">
      <c r="A268" s="633" t="s">
        <v>239</v>
      </c>
      <c r="B268" s="629">
        <v>5015.1012099999998</v>
      </c>
      <c r="C268" s="629">
        <v>132.37757000000002</v>
      </c>
      <c r="D268" s="629">
        <v>0</v>
      </c>
      <c r="E268" s="629">
        <v>0</v>
      </c>
      <c r="F268" s="629">
        <v>5147.4787800000004</v>
      </c>
      <c r="G268" s="775"/>
    </row>
    <row r="269" spans="1:7">
      <c r="A269" s="633" t="s">
        <v>240</v>
      </c>
      <c r="B269" s="629">
        <v>51.057629999999996</v>
      </c>
      <c r="C269" s="629">
        <v>3499.7187000000004</v>
      </c>
      <c r="D269" s="629">
        <v>0</v>
      </c>
      <c r="E269" s="629">
        <v>0</v>
      </c>
      <c r="F269" s="629">
        <v>3550.7763300000001</v>
      </c>
      <c r="G269" s="775"/>
    </row>
    <row r="270" spans="1:7">
      <c r="A270" s="633" t="s">
        <v>241</v>
      </c>
      <c r="B270" s="629">
        <v>3759.8756699999999</v>
      </c>
      <c r="C270" s="629">
        <v>99.47</v>
      </c>
      <c r="D270" s="629">
        <v>0</v>
      </c>
      <c r="E270" s="629">
        <v>0</v>
      </c>
      <c r="F270" s="629">
        <v>3859.3456699999997</v>
      </c>
      <c r="G270" s="775"/>
    </row>
    <row r="271" spans="1:7">
      <c r="A271" s="633" t="s">
        <v>242</v>
      </c>
      <c r="B271" s="629">
        <v>72.843530000000001</v>
      </c>
      <c r="C271" s="629">
        <v>0</v>
      </c>
      <c r="D271" s="629">
        <v>0</v>
      </c>
      <c r="E271" s="629">
        <v>0</v>
      </c>
      <c r="F271" s="629">
        <v>72.843530000000001</v>
      </c>
      <c r="G271" s="775"/>
    </row>
    <row r="272" spans="1:7">
      <c r="A272" s="643" t="s">
        <v>243</v>
      </c>
      <c r="B272" s="629">
        <v>263.90634999999997</v>
      </c>
      <c r="C272" s="629">
        <v>0</v>
      </c>
      <c r="D272" s="629">
        <v>0</v>
      </c>
      <c r="E272" s="629">
        <v>0</v>
      </c>
      <c r="F272" s="629">
        <v>263.90634999999997</v>
      </c>
      <c r="G272" s="775"/>
    </row>
    <row r="273" spans="1:7" ht="15.75" thickBot="1">
      <c r="A273" s="643" t="s">
        <v>1497</v>
      </c>
      <c r="B273" s="629">
        <v>0</v>
      </c>
      <c r="C273" s="629">
        <v>0</v>
      </c>
      <c r="D273" s="629">
        <v>0</v>
      </c>
      <c r="E273" s="629">
        <v>0</v>
      </c>
      <c r="F273" s="629">
        <v>0</v>
      </c>
      <c r="G273" s="775"/>
    </row>
    <row r="274" spans="1:7" ht="16.5" thickTop="1" thickBot="1">
      <c r="A274" s="635" t="s">
        <v>244</v>
      </c>
      <c r="B274" s="628">
        <v>-4698.8641500000003</v>
      </c>
      <c r="C274" s="628">
        <v>-2595.84852</v>
      </c>
      <c r="D274" s="628">
        <v>0</v>
      </c>
      <c r="E274" s="628">
        <v>0</v>
      </c>
      <c r="F274" s="628">
        <v>-7294.7126699999999</v>
      </c>
      <c r="G274" s="775"/>
    </row>
    <row r="275" spans="1:7" ht="15.75" thickTop="1">
      <c r="A275" s="633" t="s">
        <v>239</v>
      </c>
      <c r="B275" s="629">
        <v>-940.71531000000004</v>
      </c>
      <c r="C275" s="629">
        <v>-1394.02133</v>
      </c>
      <c r="D275" s="629">
        <v>0</v>
      </c>
      <c r="E275" s="629">
        <v>0</v>
      </c>
      <c r="F275" s="629">
        <v>-2334.7366400000001</v>
      </c>
      <c r="G275" s="775"/>
    </row>
    <row r="276" spans="1:7">
      <c r="A276" s="633" t="s">
        <v>245</v>
      </c>
      <c r="B276" s="629">
        <v>-1898.16218</v>
      </c>
      <c r="C276" s="629">
        <v>-9.2609999999999992</v>
      </c>
      <c r="D276" s="629">
        <v>0</v>
      </c>
      <c r="E276" s="629">
        <v>0</v>
      </c>
      <c r="F276" s="629">
        <v>-1907.42318</v>
      </c>
      <c r="G276" s="775"/>
    </row>
    <row r="277" spans="1:7">
      <c r="A277" s="633" t="s">
        <v>246</v>
      </c>
      <c r="B277" s="629">
        <v>0</v>
      </c>
      <c r="C277" s="629">
        <v>0</v>
      </c>
      <c r="D277" s="629">
        <v>0</v>
      </c>
      <c r="E277" s="629">
        <v>0</v>
      </c>
      <c r="F277" s="629">
        <v>0</v>
      </c>
      <c r="G277" s="775"/>
    </row>
    <row r="278" spans="1:7">
      <c r="A278" s="633" t="s">
        <v>247</v>
      </c>
      <c r="B278" s="629">
        <v>-15.48385</v>
      </c>
      <c r="C278" s="629">
        <v>0</v>
      </c>
      <c r="D278" s="629">
        <v>0</v>
      </c>
      <c r="E278" s="629">
        <v>0</v>
      </c>
      <c r="F278" s="629">
        <v>-15.48385</v>
      </c>
      <c r="G278" s="775"/>
    </row>
    <row r="279" spans="1:7">
      <c r="A279" s="633" t="s">
        <v>248</v>
      </c>
      <c r="B279" s="629">
        <v>-1844.50281</v>
      </c>
      <c r="C279" s="629">
        <v>-1192.56619</v>
      </c>
      <c r="D279" s="629">
        <v>0</v>
      </c>
      <c r="E279" s="629">
        <v>0</v>
      </c>
      <c r="F279" s="629">
        <v>-3037.069</v>
      </c>
      <c r="G279" s="775"/>
    </row>
    <row r="280" spans="1:7" ht="15.75" thickBot="1">
      <c r="A280" s="633" t="s">
        <v>1498</v>
      </c>
      <c r="B280" s="629">
        <v>0</v>
      </c>
      <c r="C280" s="629">
        <v>0</v>
      </c>
      <c r="D280" s="629">
        <v>0</v>
      </c>
      <c r="E280" s="629">
        <v>0</v>
      </c>
      <c r="F280" s="629">
        <v>0</v>
      </c>
      <c r="G280" s="775"/>
    </row>
    <row r="281" spans="1:7" ht="16.5" thickTop="1" thickBot="1">
      <c r="A281" s="635" t="s">
        <v>249</v>
      </c>
      <c r="B281" s="628">
        <v>147737.81822999998</v>
      </c>
      <c r="C281" s="628">
        <v>16755.468919999999</v>
      </c>
      <c r="D281" s="628">
        <v>0</v>
      </c>
      <c r="E281" s="628">
        <v>0</v>
      </c>
      <c r="F281" s="628">
        <v>164493.28715000002</v>
      </c>
      <c r="G281" s="775"/>
    </row>
    <row r="282" spans="1:7" ht="15.75" thickTop="1">
      <c r="A282" s="633" t="s">
        <v>250</v>
      </c>
      <c r="B282" s="629">
        <v>22923.52893</v>
      </c>
      <c r="C282" s="629">
        <v>4290.1514400000005</v>
      </c>
      <c r="D282" s="629">
        <v>0</v>
      </c>
      <c r="E282" s="629">
        <v>0</v>
      </c>
      <c r="F282" s="629">
        <v>27213.680370000002</v>
      </c>
      <c r="G282" s="775"/>
    </row>
    <row r="283" spans="1:7">
      <c r="A283" s="633" t="s">
        <v>251</v>
      </c>
      <c r="B283" s="629">
        <v>1150.8367599999999</v>
      </c>
      <c r="C283" s="629">
        <v>13.539389999999999</v>
      </c>
      <c r="D283" s="629">
        <v>0</v>
      </c>
      <c r="E283" s="629">
        <v>0</v>
      </c>
      <c r="F283" s="629">
        <v>1164.3761499999998</v>
      </c>
      <c r="G283" s="775"/>
    </row>
    <row r="284" spans="1:7">
      <c r="A284" s="633" t="s">
        <v>252</v>
      </c>
      <c r="B284" s="629">
        <v>21772.692170000002</v>
      </c>
      <c r="C284" s="629">
        <v>4276.6120499999997</v>
      </c>
      <c r="D284" s="629">
        <v>0</v>
      </c>
      <c r="E284" s="629">
        <v>0</v>
      </c>
      <c r="F284" s="629">
        <v>26049.304219999998</v>
      </c>
      <c r="G284" s="775"/>
    </row>
    <row r="285" spans="1:7">
      <c r="A285" s="633" t="s">
        <v>253</v>
      </c>
      <c r="B285" s="629">
        <v>0</v>
      </c>
      <c r="C285" s="629">
        <v>0</v>
      </c>
      <c r="D285" s="629">
        <v>0</v>
      </c>
      <c r="E285" s="629">
        <v>0</v>
      </c>
      <c r="F285" s="629">
        <v>0</v>
      </c>
      <c r="G285" s="775"/>
    </row>
    <row r="286" spans="1:7">
      <c r="A286" s="633" t="s">
        <v>254</v>
      </c>
      <c r="B286" s="629">
        <v>0</v>
      </c>
      <c r="C286" s="629">
        <v>0</v>
      </c>
      <c r="D286" s="629">
        <v>0</v>
      </c>
      <c r="E286" s="629">
        <v>0</v>
      </c>
      <c r="F286" s="629">
        <v>0</v>
      </c>
      <c r="G286" s="775"/>
    </row>
    <row r="287" spans="1:7">
      <c r="A287" s="633" t="s">
        <v>255</v>
      </c>
      <c r="B287" s="629">
        <v>0</v>
      </c>
      <c r="C287" s="629">
        <v>0</v>
      </c>
      <c r="D287" s="629">
        <v>0</v>
      </c>
      <c r="E287" s="629">
        <v>0</v>
      </c>
      <c r="F287" s="629">
        <v>0</v>
      </c>
      <c r="G287" s="775"/>
    </row>
    <row r="288" spans="1:7">
      <c r="A288" s="633" t="s">
        <v>256</v>
      </c>
      <c r="B288" s="629">
        <v>0</v>
      </c>
      <c r="C288" s="629">
        <v>0</v>
      </c>
      <c r="D288" s="629">
        <v>0</v>
      </c>
      <c r="E288" s="629">
        <v>0</v>
      </c>
      <c r="F288" s="629">
        <v>0</v>
      </c>
      <c r="G288" s="775"/>
    </row>
    <row r="289" spans="1:7">
      <c r="A289" s="633" t="s">
        <v>1499</v>
      </c>
      <c r="B289" s="629">
        <v>0</v>
      </c>
      <c r="C289" s="629">
        <v>0</v>
      </c>
      <c r="D289" s="629">
        <v>0</v>
      </c>
      <c r="E289" s="629">
        <v>0</v>
      </c>
      <c r="F289" s="629">
        <v>0</v>
      </c>
      <c r="G289" s="775"/>
    </row>
    <row r="290" spans="1:7">
      <c r="A290" s="633" t="s">
        <v>257</v>
      </c>
      <c r="B290" s="629">
        <v>-34343.022100000002</v>
      </c>
      <c r="C290" s="629">
        <v>-4886.6094299999995</v>
      </c>
      <c r="D290" s="629">
        <v>0</v>
      </c>
      <c r="E290" s="629">
        <v>0</v>
      </c>
      <c r="F290" s="629">
        <v>-39229.631529999999</v>
      </c>
      <c r="G290" s="775"/>
    </row>
    <row r="291" spans="1:7">
      <c r="A291" s="633" t="s">
        <v>258</v>
      </c>
      <c r="B291" s="629">
        <v>-32919.937729999998</v>
      </c>
      <c r="C291" s="629">
        <v>-4684.40949</v>
      </c>
      <c r="D291" s="629">
        <v>0</v>
      </c>
      <c r="E291" s="629">
        <v>0</v>
      </c>
      <c r="F291" s="629">
        <v>-37604.347219999996</v>
      </c>
      <c r="G291" s="775"/>
    </row>
    <row r="292" spans="1:7">
      <c r="A292" s="633" t="s">
        <v>259</v>
      </c>
      <c r="B292" s="629">
        <v>-257.83576999999997</v>
      </c>
      <c r="C292" s="629">
        <v>0</v>
      </c>
      <c r="D292" s="629">
        <v>0</v>
      </c>
      <c r="E292" s="629">
        <v>0</v>
      </c>
      <c r="F292" s="629">
        <v>-257.83576999999997</v>
      </c>
      <c r="G292" s="775"/>
    </row>
    <row r="293" spans="1:7">
      <c r="A293" s="633" t="s">
        <v>260</v>
      </c>
      <c r="B293" s="629">
        <v>0</v>
      </c>
      <c r="C293" s="629">
        <v>0</v>
      </c>
      <c r="D293" s="629">
        <v>0</v>
      </c>
      <c r="E293" s="629">
        <v>0</v>
      </c>
      <c r="F293" s="629">
        <v>0</v>
      </c>
      <c r="G293" s="775"/>
    </row>
    <row r="294" spans="1:7">
      <c r="A294" s="633" t="s">
        <v>261</v>
      </c>
      <c r="B294" s="629">
        <v>-1165.2486000000001</v>
      </c>
      <c r="C294" s="629">
        <v>-202.19994</v>
      </c>
      <c r="D294" s="629">
        <v>0</v>
      </c>
      <c r="E294" s="629">
        <v>0</v>
      </c>
      <c r="F294" s="629">
        <v>-1367.4485400000001</v>
      </c>
      <c r="G294" s="775"/>
    </row>
    <row r="295" spans="1:7">
      <c r="A295" s="633" t="s">
        <v>262</v>
      </c>
      <c r="B295" s="629">
        <v>0</v>
      </c>
      <c r="C295" s="629">
        <v>0</v>
      </c>
      <c r="D295" s="629">
        <v>0</v>
      </c>
      <c r="E295" s="629">
        <v>0</v>
      </c>
      <c r="F295" s="629">
        <v>0</v>
      </c>
      <c r="G295" s="775"/>
    </row>
    <row r="296" spans="1:7" ht="15.75" thickBot="1">
      <c r="A296" s="633" t="s">
        <v>263</v>
      </c>
      <c r="B296" s="629">
        <v>0</v>
      </c>
      <c r="C296" s="629">
        <v>0</v>
      </c>
      <c r="D296" s="629">
        <v>0</v>
      </c>
      <c r="E296" s="629">
        <v>0</v>
      </c>
      <c r="F296" s="629">
        <v>0</v>
      </c>
      <c r="G296" s="775"/>
    </row>
    <row r="297" spans="1:7" ht="16.5" thickTop="1" thickBot="1">
      <c r="A297" s="631" t="s">
        <v>264</v>
      </c>
      <c r="B297" s="627">
        <v>136318.32506</v>
      </c>
      <c r="C297" s="627">
        <v>16159.01093</v>
      </c>
      <c r="D297" s="627">
        <v>0</v>
      </c>
      <c r="E297" s="627">
        <v>0</v>
      </c>
      <c r="F297" s="627">
        <v>152477.33599000002</v>
      </c>
      <c r="G297" s="775"/>
    </row>
    <row r="298" spans="1:7" ht="16.5" thickTop="1" thickBot="1">
      <c r="A298" s="635" t="s">
        <v>265</v>
      </c>
      <c r="B298" s="628">
        <v>-114621.45573</v>
      </c>
      <c r="C298" s="628">
        <v>-7594.0318600000001</v>
      </c>
      <c r="D298" s="628">
        <v>0</v>
      </c>
      <c r="E298" s="628">
        <v>0</v>
      </c>
      <c r="F298" s="628">
        <v>-122215.48759</v>
      </c>
      <c r="G298" s="775"/>
    </row>
    <row r="299" spans="1:7" ht="15.75" thickTop="1">
      <c r="A299" s="633" t="s">
        <v>266</v>
      </c>
      <c r="B299" s="629">
        <v>-65318.941299999999</v>
      </c>
      <c r="C299" s="629">
        <v>0</v>
      </c>
      <c r="D299" s="629">
        <v>0</v>
      </c>
      <c r="E299" s="629">
        <v>0</v>
      </c>
      <c r="F299" s="629">
        <v>-65318.941299999999</v>
      </c>
      <c r="G299" s="775"/>
    </row>
    <row r="300" spans="1:7">
      <c r="A300" s="633" t="s">
        <v>267</v>
      </c>
      <c r="B300" s="629">
        <v>-8764.2239600000012</v>
      </c>
      <c r="C300" s="629">
        <v>-873.26264000000003</v>
      </c>
      <c r="D300" s="629">
        <v>0</v>
      </c>
      <c r="E300" s="629">
        <v>0</v>
      </c>
      <c r="F300" s="629">
        <v>-9637.4866000000002</v>
      </c>
      <c r="G300" s="775"/>
    </row>
    <row r="301" spans="1:7">
      <c r="A301" s="633" t="s">
        <v>268</v>
      </c>
      <c r="B301" s="629">
        <v>-0.88</v>
      </c>
      <c r="C301" s="629">
        <v>-2188.6177499999999</v>
      </c>
      <c r="D301" s="629">
        <v>0</v>
      </c>
      <c r="E301" s="629">
        <v>0</v>
      </c>
      <c r="F301" s="629">
        <v>-2189.49775</v>
      </c>
      <c r="G301" s="775"/>
    </row>
    <row r="302" spans="1:7">
      <c r="A302" s="633" t="s">
        <v>269</v>
      </c>
      <c r="B302" s="629">
        <v>-2315.0197499999999</v>
      </c>
      <c r="C302" s="629">
        <v>0</v>
      </c>
      <c r="D302" s="629">
        <v>0</v>
      </c>
      <c r="E302" s="629">
        <v>0</v>
      </c>
      <c r="F302" s="629">
        <v>-2315.0197499999999</v>
      </c>
      <c r="G302" s="775"/>
    </row>
    <row r="303" spans="1:7">
      <c r="A303" s="633" t="s">
        <v>270</v>
      </c>
      <c r="B303" s="629">
        <v>-7106.3903</v>
      </c>
      <c r="C303" s="629">
        <v>0</v>
      </c>
      <c r="D303" s="629">
        <v>0</v>
      </c>
      <c r="E303" s="629">
        <v>0</v>
      </c>
      <c r="F303" s="629">
        <v>-7106.3903</v>
      </c>
      <c r="G303" s="775"/>
    </row>
    <row r="304" spans="1:7">
      <c r="A304" s="633" t="s">
        <v>271</v>
      </c>
      <c r="B304" s="629">
        <v>-1319.75621</v>
      </c>
      <c r="C304" s="629">
        <v>-292.60156999999998</v>
      </c>
      <c r="D304" s="629">
        <v>0</v>
      </c>
      <c r="E304" s="629">
        <v>0</v>
      </c>
      <c r="F304" s="629">
        <v>-1612.35778</v>
      </c>
      <c r="G304" s="775"/>
    </row>
    <row r="305" spans="1:7">
      <c r="A305" s="633" t="s">
        <v>272</v>
      </c>
      <c r="B305" s="629">
        <v>-3495.8897400000001</v>
      </c>
      <c r="C305" s="629">
        <v>0</v>
      </c>
      <c r="D305" s="629">
        <v>0</v>
      </c>
      <c r="E305" s="629">
        <v>0</v>
      </c>
      <c r="F305" s="629">
        <v>-3495.8897400000001</v>
      </c>
      <c r="G305" s="775"/>
    </row>
    <row r="306" spans="1:7">
      <c r="A306" s="633" t="s">
        <v>273</v>
      </c>
      <c r="B306" s="629">
        <v>-1046.8849299999999</v>
      </c>
      <c r="C306" s="629">
        <v>-277.52546999999998</v>
      </c>
      <c r="D306" s="629">
        <v>0</v>
      </c>
      <c r="E306" s="629">
        <v>0</v>
      </c>
      <c r="F306" s="629">
        <v>-1324.4104</v>
      </c>
      <c r="G306" s="775"/>
    </row>
    <row r="307" spans="1:7" ht="15.75" thickBot="1">
      <c r="A307" s="633" t="s">
        <v>274</v>
      </c>
      <c r="B307" s="629">
        <v>-25253.469539999998</v>
      </c>
      <c r="C307" s="629">
        <v>-3962.0244300000004</v>
      </c>
      <c r="D307" s="629">
        <v>0</v>
      </c>
      <c r="E307" s="629">
        <v>0</v>
      </c>
      <c r="F307" s="629">
        <v>-29215.49397</v>
      </c>
      <c r="G307" s="775"/>
    </row>
    <row r="308" spans="1:7" ht="16.5" thickTop="1" thickBot="1">
      <c r="A308" s="635" t="s">
        <v>275</v>
      </c>
      <c r="B308" s="628">
        <v>21696.869329999998</v>
      </c>
      <c r="C308" s="628">
        <v>8564.9790699999994</v>
      </c>
      <c r="D308" s="628">
        <v>0</v>
      </c>
      <c r="E308" s="628">
        <v>0</v>
      </c>
      <c r="F308" s="628">
        <v>30261.848399999999</v>
      </c>
      <c r="G308" s="775"/>
    </row>
    <row r="309" spans="1:7" ht="15.75" thickTop="1">
      <c r="A309" s="637" t="s">
        <v>276</v>
      </c>
      <c r="B309" s="629">
        <v>8.4819999999999993E-2</v>
      </c>
      <c r="C309" s="629">
        <v>2.9999999999999997E-5</v>
      </c>
      <c r="D309" s="629">
        <v>0</v>
      </c>
      <c r="E309" s="629">
        <v>506.48839000000004</v>
      </c>
      <c r="F309" s="629">
        <v>506.57324</v>
      </c>
      <c r="G309" s="775"/>
    </row>
    <row r="310" spans="1:7">
      <c r="A310" s="633" t="s">
        <v>277</v>
      </c>
      <c r="B310" s="629">
        <v>8.4819999999999993E-2</v>
      </c>
      <c r="C310" s="629">
        <v>2.9999999999999997E-5</v>
      </c>
      <c r="D310" s="629">
        <v>0</v>
      </c>
      <c r="E310" s="629">
        <v>0</v>
      </c>
      <c r="F310" s="629">
        <v>8.4849999999999995E-2</v>
      </c>
      <c r="G310" s="775"/>
    </row>
    <row r="311" spans="1:7">
      <c r="A311" s="633" t="s">
        <v>278</v>
      </c>
      <c r="B311" s="629">
        <v>0</v>
      </c>
      <c r="C311" s="629">
        <v>0</v>
      </c>
      <c r="D311" s="629">
        <v>0</v>
      </c>
      <c r="E311" s="629">
        <v>506.48839000000004</v>
      </c>
      <c r="F311" s="629">
        <v>506.48839000000004</v>
      </c>
      <c r="G311" s="775"/>
    </row>
    <row r="312" spans="1:7">
      <c r="A312" s="637" t="s">
        <v>279</v>
      </c>
      <c r="B312" s="629">
        <v>0</v>
      </c>
      <c r="C312" s="629">
        <v>0</v>
      </c>
      <c r="D312" s="629">
        <v>0</v>
      </c>
      <c r="E312" s="629">
        <v>0</v>
      </c>
      <c r="F312" s="629">
        <v>0</v>
      </c>
      <c r="G312" s="775"/>
    </row>
    <row r="313" spans="1:7">
      <c r="A313" s="633" t="s">
        <v>280</v>
      </c>
      <c r="B313" s="629">
        <v>0</v>
      </c>
      <c r="C313" s="629">
        <v>0</v>
      </c>
      <c r="D313" s="629">
        <v>0</v>
      </c>
      <c r="E313" s="629">
        <v>0</v>
      </c>
      <c r="F313" s="629">
        <v>0</v>
      </c>
      <c r="G313" s="775"/>
    </row>
    <row r="314" spans="1:7" ht="15.75" thickBot="1">
      <c r="A314" s="633" t="s">
        <v>281</v>
      </c>
      <c r="B314" s="629">
        <v>0</v>
      </c>
      <c r="C314" s="629">
        <v>0</v>
      </c>
      <c r="D314" s="629">
        <v>0</v>
      </c>
      <c r="E314" s="629">
        <v>0</v>
      </c>
      <c r="F314" s="629">
        <v>0</v>
      </c>
      <c r="G314" s="775"/>
    </row>
    <row r="315" spans="1:7" ht="16.5" thickTop="1" thickBot="1">
      <c r="A315" s="635" t="s">
        <v>282</v>
      </c>
      <c r="B315" s="628">
        <v>21696.954149999998</v>
      </c>
      <c r="C315" s="628">
        <v>8564.9791000000005</v>
      </c>
      <c r="D315" s="628">
        <v>0</v>
      </c>
      <c r="E315" s="628">
        <v>506.48839000000004</v>
      </c>
      <c r="F315" s="628">
        <v>30768.42164</v>
      </c>
      <c r="G315" s="775"/>
    </row>
    <row r="316" spans="1:7" ht="16.5" thickTop="1" thickBot="1">
      <c r="A316" s="637" t="s">
        <v>283</v>
      </c>
      <c r="B316" s="629">
        <v>55.494690000000006</v>
      </c>
      <c r="C316" s="629">
        <v>0</v>
      </c>
      <c r="D316" s="629">
        <v>0</v>
      </c>
      <c r="E316" s="629">
        <v>0</v>
      </c>
      <c r="F316" s="629">
        <v>55.494690000000006</v>
      </c>
      <c r="G316" s="775"/>
    </row>
    <row r="317" spans="1:7" ht="16.5" thickTop="1" thickBot="1">
      <c r="A317" s="635" t="s">
        <v>284</v>
      </c>
      <c r="B317" s="628">
        <v>21752.448840000001</v>
      </c>
      <c r="C317" s="628">
        <v>8564.9791000000005</v>
      </c>
      <c r="D317" s="628">
        <v>0</v>
      </c>
      <c r="E317" s="628">
        <v>506.48839000000004</v>
      </c>
      <c r="F317" s="628">
        <v>30823.91633</v>
      </c>
      <c r="G317" s="775"/>
    </row>
    <row r="318" spans="1:7" ht="16.5" thickTop="1" thickBot="1">
      <c r="A318" s="637" t="s">
        <v>285</v>
      </c>
      <c r="B318" s="629">
        <v>-628.14139</v>
      </c>
      <c r="C318" s="629">
        <v>-3.3813599999999999</v>
      </c>
      <c r="D318" s="629">
        <v>0</v>
      </c>
      <c r="E318" s="629">
        <v>0</v>
      </c>
      <c r="F318" s="629">
        <v>-631.52274999999997</v>
      </c>
      <c r="G318" s="775"/>
    </row>
    <row r="319" spans="1:7" ht="16.5" thickTop="1" thickBot="1">
      <c r="A319" s="635" t="s">
        <v>286</v>
      </c>
      <c r="B319" s="628">
        <v>21124.30745</v>
      </c>
      <c r="C319" s="628">
        <v>8561.5977400000011</v>
      </c>
      <c r="D319" s="628">
        <v>0</v>
      </c>
      <c r="E319" s="628">
        <v>506.48839000000004</v>
      </c>
      <c r="F319" s="628">
        <v>30192.39358</v>
      </c>
      <c r="G319" s="775"/>
    </row>
    <row r="320" spans="1:7" ht="16.5" thickTop="1" thickBot="1">
      <c r="A320" s="637" t="s">
        <v>287</v>
      </c>
      <c r="B320" s="629">
        <v>0</v>
      </c>
      <c r="C320" s="629">
        <v>0</v>
      </c>
      <c r="D320" s="629">
        <v>0</v>
      </c>
      <c r="E320" s="629">
        <v>0</v>
      </c>
      <c r="F320" s="629">
        <v>0</v>
      </c>
      <c r="G320" s="775"/>
    </row>
    <row r="321" spans="1:7" ht="16.5" thickTop="1" thickBot="1">
      <c r="A321" s="635" t="s">
        <v>288</v>
      </c>
      <c r="B321" s="628">
        <v>21124.30745</v>
      </c>
      <c r="C321" s="628">
        <v>8561.5977400000011</v>
      </c>
      <c r="D321" s="628">
        <v>0</v>
      </c>
      <c r="E321" s="628">
        <v>506.48839000000004</v>
      </c>
      <c r="F321" s="628">
        <v>30192.39358</v>
      </c>
      <c r="G321" s="775"/>
    </row>
    <row r="322" spans="1:7" ht="16.5" thickTop="1" thickBot="1">
      <c r="A322" s="633" t="s">
        <v>289</v>
      </c>
      <c r="B322" s="638">
        <v>-1277.4655700000001</v>
      </c>
      <c r="C322" s="638">
        <v>0</v>
      </c>
      <c r="D322" s="638">
        <v>0</v>
      </c>
      <c r="E322" s="638">
        <v>0</v>
      </c>
      <c r="F322" s="638">
        <v>-1277.4655700000001</v>
      </c>
      <c r="G322" s="775"/>
    </row>
    <row r="323" spans="1:7" ht="16.5" thickTop="1" thickBot="1">
      <c r="A323" s="635" t="s">
        <v>290</v>
      </c>
      <c r="B323" s="628">
        <v>19846.84188</v>
      </c>
      <c r="C323" s="628">
        <v>8561.5977400000011</v>
      </c>
      <c r="D323" s="628">
        <v>0</v>
      </c>
      <c r="E323" s="628">
        <v>506.48839000000004</v>
      </c>
      <c r="F323" s="628">
        <v>28914.928010000003</v>
      </c>
      <c r="G323" s="775"/>
    </row>
    <row r="324" spans="1:7" ht="15.75" thickTop="1">
      <c r="A324" s="939"/>
      <c r="B324" s="808"/>
      <c r="C324" s="808"/>
      <c r="D324" s="808"/>
      <c r="E324" s="808"/>
      <c r="F324" s="808"/>
      <c r="G324" s="775"/>
    </row>
    <row r="325" spans="1:7">
      <c r="A325" s="939"/>
      <c r="B325" s="808"/>
      <c r="C325" s="808"/>
      <c r="D325" s="808"/>
      <c r="E325" s="808"/>
      <c r="F325" s="808"/>
      <c r="G325" s="775"/>
    </row>
    <row r="326" spans="1:7">
      <c r="A326" s="939"/>
      <c r="B326" s="808"/>
      <c r="C326" s="808"/>
      <c r="D326" s="808"/>
      <c r="E326" s="808"/>
      <c r="F326" s="808"/>
      <c r="G326" s="775"/>
    </row>
    <row r="327" spans="1:7">
      <c r="A327" s="939"/>
      <c r="B327" s="808"/>
      <c r="C327" s="808"/>
      <c r="D327" s="808"/>
      <c r="E327" s="808"/>
      <c r="F327" s="808"/>
      <c r="G327" s="775"/>
    </row>
    <row r="328" spans="1:7">
      <c r="A328" s="939"/>
      <c r="B328" s="808"/>
      <c r="C328" s="808"/>
      <c r="D328" s="808"/>
      <c r="E328" s="808"/>
      <c r="F328" s="808"/>
      <c r="G328" s="775"/>
    </row>
    <row r="329" spans="1:7">
      <c r="A329" s="939"/>
      <c r="B329" s="808"/>
      <c r="C329" s="808"/>
      <c r="D329" s="808"/>
      <c r="E329" s="808"/>
      <c r="F329" s="808"/>
      <c r="G329" s="775"/>
    </row>
    <row r="330" spans="1:7">
      <c r="A330" s="940"/>
      <c r="B330" s="808"/>
      <c r="C330" s="808"/>
      <c r="D330" s="808"/>
      <c r="E330" s="808"/>
      <c r="F330" s="808"/>
      <c r="G330" s="775"/>
    </row>
    <row r="331" spans="1:7">
      <c r="A331" s="939"/>
      <c r="B331" s="808"/>
      <c r="C331" s="808"/>
      <c r="D331" s="808"/>
      <c r="E331" s="808"/>
      <c r="F331" s="808"/>
      <c r="G331" s="775"/>
    </row>
    <row r="332" spans="1:7">
      <c r="A332" s="939"/>
      <c r="B332" s="808"/>
      <c r="C332" s="808"/>
      <c r="D332" s="808"/>
      <c r="E332" s="808"/>
      <c r="F332" s="808"/>
      <c r="G332" s="775"/>
    </row>
    <row r="333" spans="1:7">
      <c r="A333" s="939"/>
      <c r="B333" s="808"/>
      <c r="C333" s="808"/>
      <c r="D333" s="808"/>
      <c r="E333" s="808"/>
      <c r="F333" s="808"/>
      <c r="G333" s="775"/>
    </row>
    <row r="334" spans="1:7">
      <c r="A334" s="941"/>
      <c r="B334" s="808"/>
      <c r="C334" s="808"/>
      <c r="D334" s="808"/>
      <c r="E334" s="808"/>
      <c r="F334" s="808"/>
      <c r="G334" s="775"/>
    </row>
    <row r="335" spans="1:7">
      <c r="A335" s="941"/>
      <c r="B335" s="808"/>
      <c r="C335" s="808"/>
      <c r="D335" s="808"/>
      <c r="E335" s="808"/>
      <c r="F335" s="808"/>
      <c r="G335" s="775"/>
    </row>
    <row r="336" spans="1:7">
      <c r="A336" s="941"/>
      <c r="B336" s="808"/>
      <c r="C336" s="808"/>
      <c r="D336" s="808"/>
      <c r="E336" s="808"/>
      <c r="F336" s="808"/>
      <c r="G336" s="775"/>
    </row>
    <row r="337" spans="1:7">
      <c r="A337" s="941"/>
      <c r="B337" s="808"/>
      <c r="C337" s="808"/>
      <c r="D337" s="808"/>
      <c r="E337" s="808"/>
      <c r="F337" s="808"/>
      <c r="G337" s="775"/>
    </row>
    <row r="338" spans="1:7">
      <c r="A338" s="941"/>
      <c r="B338" s="808"/>
      <c r="C338" s="808"/>
      <c r="D338" s="808"/>
      <c r="E338" s="808"/>
      <c r="F338" s="808"/>
      <c r="G338" s="775"/>
    </row>
    <row r="339" spans="1:7">
      <c r="A339" s="941"/>
      <c r="B339" s="808"/>
      <c r="C339" s="808"/>
      <c r="D339" s="808"/>
      <c r="E339" s="808"/>
      <c r="F339" s="808"/>
      <c r="G339" s="775"/>
    </row>
    <row r="340" spans="1:7">
      <c r="A340" s="941"/>
      <c r="B340" s="808"/>
      <c r="C340" s="808"/>
      <c r="D340" s="808"/>
      <c r="E340" s="808"/>
      <c r="F340" s="808"/>
      <c r="G340" s="775"/>
    </row>
    <row r="341" spans="1:7">
      <c r="A341" s="941"/>
      <c r="B341" s="808"/>
      <c r="C341" s="808"/>
      <c r="D341" s="808"/>
      <c r="E341" s="808"/>
      <c r="F341" s="808"/>
      <c r="G341" s="775"/>
    </row>
    <row r="342" spans="1:7" ht="15.75">
      <c r="A342" s="782"/>
      <c r="B342" s="808"/>
      <c r="C342" s="808"/>
      <c r="D342" s="808"/>
      <c r="E342" s="808"/>
      <c r="F342" s="808"/>
      <c r="G342" s="775"/>
    </row>
    <row r="343" spans="1:7" ht="15.75">
      <c r="A343" s="782"/>
      <c r="B343" s="808"/>
      <c r="C343" s="808"/>
      <c r="D343" s="808"/>
      <c r="E343" s="808"/>
      <c r="F343" s="808"/>
      <c r="G343" s="775"/>
    </row>
    <row r="344" spans="1:7" ht="15.75">
      <c r="A344" s="782"/>
      <c r="B344" s="808"/>
      <c r="C344" s="808"/>
      <c r="D344" s="808"/>
      <c r="E344" s="808"/>
      <c r="F344" s="808"/>
      <c r="G344" s="775"/>
    </row>
    <row r="345" spans="1:7" ht="15.75">
      <c r="A345" s="782"/>
      <c r="B345" s="808"/>
      <c r="C345" s="808"/>
      <c r="D345" s="808"/>
      <c r="E345" s="808"/>
      <c r="F345" s="808"/>
      <c r="G345" s="775"/>
    </row>
    <row r="346" spans="1:7" ht="15.75">
      <c r="A346" s="782"/>
      <c r="B346" s="808"/>
      <c r="C346" s="808"/>
      <c r="D346" s="808"/>
      <c r="E346" s="808"/>
      <c r="F346" s="808"/>
      <c r="G346" s="775"/>
    </row>
    <row r="347" spans="1:7" ht="15.75">
      <c r="A347" s="782"/>
      <c r="B347" s="808"/>
      <c r="C347" s="808"/>
      <c r="D347" s="808"/>
      <c r="E347" s="808"/>
      <c r="F347" s="808"/>
      <c r="G347" s="775"/>
    </row>
    <row r="348" spans="1:7" ht="15.75">
      <c r="A348" s="782"/>
      <c r="B348" s="808"/>
      <c r="C348" s="808"/>
      <c r="D348" s="808"/>
      <c r="E348" s="808"/>
      <c r="F348" s="808"/>
      <c r="G348" s="775"/>
    </row>
    <row r="349" spans="1:7" ht="15.75">
      <c r="A349" s="782"/>
      <c r="B349" s="808"/>
      <c r="C349" s="808"/>
      <c r="D349" s="808"/>
      <c r="E349" s="808"/>
      <c r="F349" s="808"/>
      <c r="G349" s="775"/>
    </row>
    <row r="350" spans="1:7" ht="15.75">
      <c r="A350" s="782"/>
      <c r="B350" s="808"/>
      <c r="C350" s="808"/>
      <c r="D350" s="808"/>
      <c r="E350" s="808"/>
      <c r="F350" s="808"/>
      <c r="G350" s="775"/>
    </row>
    <row r="351" spans="1:7" ht="15.75">
      <c r="A351" s="782"/>
      <c r="B351" s="808"/>
      <c r="C351" s="808"/>
      <c r="D351" s="808"/>
      <c r="E351" s="808"/>
      <c r="F351" s="808"/>
      <c r="G351" s="775"/>
    </row>
    <row r="352" spans="1:7" ht="15.75">
      <c r="A352" s="782"/>
      <c r="B352" s="808"/>
      <c r="C352" s="808"/>
      <c r="D352" s="808"/>
      <c r="E352" s="808"/>
      <c r="F352" s="808"/>
      <c r="G352" s="775"/>
    </row>
    <row r="353" spans="1:7" ht="15.75">
      <c r="A353" s="782"/>
      <c r="B353" s="808"/>
      <c r="C353" s="808"/>
      <c r="D353" s="808"/>
      <c r="E353" s="808"/>
      <c r="F353" s="808"/>
      <c r="G353" s="775"/>
    </row>
    <row r="354" spans="1:7" ht="15.75">
      <c r="A354" s="782"/>
      <c r="B354" s="808"/>
      <c r="C354" s="808"/>
      <c r="D354" s="808"/>
      <c r="E354" s="808"/>
      <c r="F354" s="808"/>
      <c r="G354" s="775"/>
    </row>
    <row r="355" spans="1:7" ht="15.75">
      <c r="A355" s="782"/>
      <c r="B355" s="808"/>
      <c r="C355" s="808"/>
      <c r="D355" s="808"/>
      <c r="E355" s="808"/>
      <c r="F355" s="808"/>
      <c r="G355" s="775"/>
    </row>
    <row r="356" spans="1:7" ht="15.75">
      <c r="A356" s="782"/>
      <c r="B356" s="808"/>
      <c r="C356" s="808"/>
      <c r="D356" s="808"/>
      <c r="E356" s="808"/>
      <c r="F356" s="808"/>
      <c r="G356" s="775"/>
    </row>
    <row r="357" spans="1:7" ht="15.75">
      <c r="A357" s="782"/>
      <c r="B357" s="808"/>
      <c r="C357" s="808"/>
      <c r="D357" s="808"/>
      <c r="E357" s="808"/>
      <c r="F357" s="808"/>
      <c r="G357" s="775"/>
    </row>
    <row r="358" spans="1:7" ht="15.75">
      <c r="A358" s="782"/>
      <c r="B358" s="808"/>
      <c r="C358" s="808"/>
      <c r="D358" s="808"/>
      <c r="E358" s="808"/>
      <c r="F358" s="808"/>
      <c r="G358" s="775"/>
    </row>
    <row r="359" spans="1:7" ht="15.75">
      <c r="A359" s="782"/>
      <c r="B359" s="808"/>
      <c r="C359" s="808"/>
      <c r="D359" s="808"/>
      <c r="E359" s="808"/>
      <c r="F359" s="808"/>
      <c r="G359" s="775"/>
    </row>
    <row r="360" spans="1:7" ht="15.75">
      <c r="A360" s="782"/>
      <c r="B360" s="808"/>
      <c r="C360" s="808"/>
      <c r="D360" s="808"/>
      <c r="E360" s="808"/>
      <c r="F360" s="808"/>
      <c r="G360" s="775"/>
    </row>
    <row r="361" spans="1:7" ht="15.75">
      <c r="A361" s="782"/>
      <c r="B361" s="808"/>
      <c r="C361" s="808"/>
      <c r="D361" s="808"/>
      <c r="E361" s="808"/>
      <c r="F361" s="808"/>
      <c r="G361" s="775"/>
    </row>
    <row r="362" spans="1:7" ht="15.75">
      <c r="A362" s="782"/>
      <c r="B362" s="808"/>
      <c r="C362" s="808"/>
      <c r="D362" s="808"/>
      <c r="E362" s="808"/>
      <c r="F362" s="808"/>
      <c r="G362" s="775"/>
    </row>
    <row r="363" spans="1:7" ht="15.75">
      <c r="A363" s="782"/>
      <c r="B363" s="808"/>
      <c r="C363" s="808"/>
      <c r="D363" s="808"/>
      <c r="E363" s="808"/>
      <c r="F363" s="808"/>
      <c r="G363" s="775"/>
    </row>
    <row r="364" spans="1:7" ht="15.75">
      <c r="A364" s="782"/>
      <c r="B364" s="808"/>
      <c r="C364" s="808"/>
      <c r="D364" s="808"/>
      <c r="E364" s="808"/>
      <c r="F364" s="808"/>
      <c r="G364" s="775"/>
    </row>
    <row r="365" spans="1:7" ht="15.75">
      <c r="A365" s="782"/>
      <c r="B365" s="808"/>
      <c r="C365" s="808"/>
      <c r="D365" s="808"/>
      <c r="E365" s="808"/>
      <c r="F365" s="808"/>
      <c r="G365" s="775"/>
    </row>
    <row r="366" spans="1:7" ht="15.75">
      <c r="A366" s="782"/>
      <c r="B366" s="808"/>
      <c r="C366" s="808"/>
      <c r="D366" s="808"/>
      <c r="E366" s="808"/>
      <c r="F366" s="808"/>
      <c r="G366" s="775"/>
    </row>
    <row r="367" spans="1:7" ht="15.75">
      <c r="A367" s="782"/>
      <c r="B367" s="808"/>
      <c r="C367" s="808"/>
      <c r="D367" s="808"/>
      <c r="E367" s="808"/>
      <c r="F367" s="808"/>
      <c r="G367" s="775"/>
    </row>
    <row r="368" spans="1:7" ht="15.75">
      <c r="A368" s="782"/>
      <c r="B368" s="808"/>
      <c r="C368" s="808"/>
      <c r="D368" s="808"/>
      <c r="E368" s="808"/>
      <c r="F368" s="808"/>
      <c r="G368" s="775"/>
    </row>
    <row r="369" spans="1:7" ht="15.75">
      <c r="A369" s="782"/>
      <c r="B369" s="808"/>
      <c r="C369" s="808"/>
      <c r="D369" s="808"/>
      <c r="E369" s="808"/>
      <c r="F369" s="808"/>
      <c r="G369" s="775"/>
    </row>
    <row r="370" spans="1:7" ht="15.75">
      <c r="A370" s="782"/>
      <c r="B370" s="808"/>
      <c r="C370" s="808"/>
      <c r="D370" s="808"/>
      <c r="E370" s="808"/>
      <c r="F370" s="808"/>
      <c r="G370" s="775"/>
    </row>
    <row r="371" spans="1:7" ht="15.75">
      <c r="A371" s="782"/>
      <c r="B371" s="808"/>
      <c r="C371" s="808"/>
      <c r="D371" s="808"/>
      <c r="E371" s="808"/>
      <c r="F371" s="808"/>
      <c r="G371" s="775"/>
    </row>
    <row r="372" spans="1:7" ht="15.75">
      <c r="A372" s="782"/>
      <c r="B372" s="808"/>
      <c r="C372" s="808"/>
      <c r="D372" s="808"/>
      <c r="E372" s="808"/>
      <c r="F372" s="808"/>
      <c r="G372" s="775"/>
    </row>
    <row r="373" spans="1:7" ht="15.75">
      <c r="A373" s="782"/>
      <c r="B373" s="808"/>
      <c r="C373" s="808"/>
      <c r="D373" s="808"/>
      <c r="E373" s="808"/>
      <c r="F373" s="808"/>
      <c r="G373" s="775"/>
    </row>
    <row r="374" spans="1:7" ht="15.75">
      <c r="A374" s="782"/>
      <c r="B374" s="808"/>
      <c r="C374" s="808"/>
      <c r="D374" s="808"/>
      <c r="E374" s="808"/>
      <c r="F374" s="808"/>
      <c r="G374" s="775"/>
    </row>
    <row r="375" spans="1:7" ht="15.75">
      <c r="A375" s="782"/>
      <c r="B375" s="808"/>
      <c r="C375" s="808"/>
      <c r="D375" s="808"/>
      <c r="E375" s="808"/>
      <c r="F375" s="808"/>
      <c r="G375" s="775"/>
    </row>
    <row r="376" spans="1:7" ht="15.75">
      <c r="A376" s="782"/>
      <c r="B376" s="808"/>
      <c r="C376" s="808"/>
      <c r="D376" s="808"/>
      <c r="E376" s="808"/>
      <c r="F376" s="808"/>
      <c r="G376" s="775"/>
    </row>
    <row r="377" spans="1:7" ht="15.75">
      <c r="A377" s="782"/>
      <c r="B377" s="808"/>
      <c r="C377" s="808"/>
      <c r="D377" s="808"/>
      <c r="E377" s="808"/>
      <c r="F377" s="808"/>
      <c r="G377" s="775"/>
    </row>
    <row r="378" spans="1:7" ht="15.75">
      <c r="A378" s="782"/>
      <c r="B378" s="808"/>
      <c r="C378" s="808"/>
      <c r="D378" s="808"/>
      <c r="E378" s="808"/>
      <c r="F378" s="808"/>
      <c r="G378" s="775"/>
    </row>
    <row r="379" spans="1:7" ht="15.75">
      <c r="A379" s="782"/>
      <c r="B379" s="808"/>
      <c r="C379" s="808"/>
      <c r="D379" s="808"/>
      <c r="E379" s="808"/>
      <c r="F379" s="808"/>
      <c r="G379" s="775"/>
    </row>
    <row r="380" spans="1:7" ht="15.75">
      <c r="A380" s="782"/>
      <c r="B380" s="808"/>
      <c r="C380" s="808"/>
      <c r="D380" s="808"/>
      <c r="E380" s="808"/>
      <c r="F380" s="808"/>
      <c r="G380" s="775"/>
    </row>
    <row r="381" spans="1:7" ht="15.75">
      <c r="A381" s="782"/>
      <c r="B381" s="808"/>
      <c r="C381" s="808"/>
      <c r="D381" s="808"/>
      <c r="E381" s="808"/>
      <c r="F381" s="808"/>
      <c r="G381" s="775"/>
    </row>
    <row r="382" spans="1:7" ht="15.75">
      <c r="A382" s="782"/>
      <c r="B382" s="808"/>
      <c r="C382" s="808"/>
      <c r="D382" s="808"/>
      <c r="E382" s="808"/>
      <c r="F382" s="808"/>
      <c r="G382" s="775"/>
    </row>
    <row r="383" spans="1:7" ht="15.75">
      <c r="A383" s="782"/>
      <c r="B383" s="808"/>
      <c r="C383" s="808"/>
      <c r="D383" s="808"/>
      <c r="E383" s="808"/>
      <c r="F383" s="808"/>
      <c r="G383" s="775"/>
    </row>
    <row r="384" spans="1:7" ht="15.75">
      <c r="A384" s="782"/>
      <c r="B384" s="808"/>
      <c r="C384" s="808"/>
      <c r="D384" s="808"/>
      <c r="E384" s="808"/>
      <c r="F384" s="808"/>
      <c r="G384" s="775"/>
    </row>
    <row r="385" spans="1:7" ht="15.75">
      <c r="A385" s="782"/>
      <c r="B385" s="808"/>
      <c r="C385" s="808"/>
      <c r="D385" s="808"/>
      <c r="E385" s="808"/>
      <c r="F385" s="808"/>
      <c r="G385" s="775"/>
    </row>
    <row r="386" spans="1:7" ht="15.75">
      <c r="A386" s="782"/>
      <c r="B386" s="808"/>
      <c r="C386" s="808"/>
      <c r="D386" s="808"/>
      <c r="E386" s="808"/>
      <c r="F386" s="808"/>
      <c r="G386" s="775"/>
    </row>
    <row r="387" spans="1:7" ht="15.75">
      <c r="A387" s="782"/>
      <c r="B387" s="808"/>
      <c r="C387" s="808"/>
      <c r="D387" s="808"/>
      <c r="E387" s="808"/>
      <c r="F387" s="808"/>
      <c r="G387" s="775"/>
    </row>
    <row r="388" spans="1:7" ht="15.75">
      <c r="A388" s="782"/>
      <c r="B388" s="808"/>
      <c r="C388" s="808"/>
      <c r="D388" s="808"/>
      <c r="E388" s="808"/>
      <c r="F388" s="808"/>
      <c r="G388" s="775"/>
    </row>
    <row r="389" spans="1:7" ht="15.75">
      <c r="A389" s="782"/>
      <c r="B389" s="808"/>
      <c r="C389" s="808"/>
      <c r="D389" s="808"/>
      <c r="E389" s="808"/>
      <c r="F389" s="808"/>
      <c r="G389" s="775"/>
    </row>
    <row r="390" spans="1:7" ht="15.75">
      <c r="A390" s="782"/>
      <c r="B390" s="808"/>
      <c r="C390" s="808"/>
      <c r="D390" s="808"/>
      <c r="E390" s="808"/>
      <c r="F390" s="808"/>
      <c r="G390" s="775"/>
    </row>
    <row r="391" spans="1:7" ht="15.75">
      <c r="A391" s="782"/>
      <c r="B391" s="808"/>
      <c r="C391" s="808"/>
      <c r="D391" s="808"/>
      <c r="E391" s="808"/>
      <c r="F391" s="808"/>
      <c r="G391" s="775"/>
    </row>
    <row r="392" spans="1:7" ht="15.75">
      <c r="A392" s="782"/>
      <c r="B392" s="808"/>
      <c r="C392" s="808"/>
      <c r="D392" s="808"/>
      <c r="E392" s="808"/>
      <c r="F392" s="808"/>
      <c r="G392" s="775"/>
    </row>
    <row r="393" spans="1:7" ht="15.75">
      <c r="A393" s="782"/>
      <c r="B393" s="808"/>
      <c r="C393" s="808"/>
      <c r="D393" s="808"/>
      <c r="E393" s="808"/>
      <c r="F393" s="808"/>
      <c r="G393" s="775"/>
    </row>
    <row r="394" spans="1:7" ht="15.75">
      <c r="A394" s="782"/>
      <c r="B394" s="808"/>
      <c r="C394" s="808"/>
      <c r="D394" s="808"/>
      <c r="E394" s="808"/>
      <c r="F394" s="808"/>
      <c r="G394" s="775"/>
    </row>
    <row r="395" spans="1:7" ht="15.75">
      <c r="A395" s="782"/>
      <c r="B395" s="808"/>
      <c r="C395" s="808"/>
      <c r="D395" s="808"/>
      <c r="E395" s="808"/>
      <c r="F395" s="808"/>
      <c r="G395" s="775"/>
    </row>
    <row r="396" spans="1:7" ht="15.75">
      <c r="A396" s="782"/>
      <c r="B396" s="808"/>
      <c r="C396" s="808"/>
      <c r="D396" s="808"/>
      <c r="E396" s="808"/>
      <c r="F396" s="808"/>
      <c r="G396" s="775"/>
    </row>
    <row r="397" spans="1:7" ht="15.75">
      <c r="A397" s="782"/>
      <c r="B397" s="808"/>
      <c r="C397" s="808"/>
      <c r="D397" s="808"/>
      <c r="E397" s="808"/>
      <c r="F397" s="808"/>
      <c r="G397" s="775"/>
    </row>
    <row r="398" spans="1:7" ht="15.75">
      <c r="A398" s="782"/>
      <c r="B398" s="808"/>
      <c r="C398" s="808"/>
      <c r="D398" s="808"/>
      <c r="E398" s="808"/>
      <c r="F398" s="808"/>
      <c r="G398" s="775"/>
    </row>
    <row r="399" spans="1:7" ht="15.75">
      <c r="A399" s="782"/>
      <c r="B399" s="808"/>
      <c r="C399" s="808"/>
      <c r="D399" s="808"/>
      <c r="E399" s="808"/>
      <c r="F399" s="808"/>
      <c r="G399" s="775"/>
    </row>
    <row r="400" spans="1:7" ht="15.75">
      <c r="A400" s="782"/>
      <c r="B400" s="808"/>
      <c r="C400" s="808"/>
      <c r="D400" s="808"/>
      <c r="E400" s="808"/>
      <c r="F400" s="808"/>
      <c r="G400" s="775"/>
    </row>
    <row r="401" spans="1:7" ht="15.75">
      <c r="A401" s="782"/>
      <c r="B401" s="808"/>
      <c r="C401" s="808"/>
      <c r="D401" s="808"/>
      <c r="E401" s="808"/>
      <c r="F401" s="808"/>
      <c r="G401" s="775"/>
    </row>
    <row r="402" spans="1:7" ht="15.75">
      <c r="A402" s="782"/>
      <c r="B402" s="808"/>
      <c r="C402" s="808"/>
      <c r="D402" s="808"/>
      <c r="E402" s="808"/>
      <c r="F402" s="808"/>
      <c r="G402" s="775"/>
    </row>
    <row r="403" spans="1:7" ht="15.75">
      <c r="A403" s="782"/>
      <c r="B403" s="808"/>
      <c r="C403" s="808"/>
      <c r="D403" s="808"/>
      <c r="E403" s="808"/>
      <c r="F403" s="808"/>
      <c r="G403" s="775"/>
    </row>
    <row r="404" spans="1:7" ht="15.75">
      <c r="A404" s="782"/>
      <c r="B404" s="808"/>
      <c r="C404" s="808"/>
      <c r="D404" s="808"/>
      <c r="E404" s="808"/>
      <c r="F404" s="808"/>
      <c r="G404" s="775"/>
    </row>
    <row r="405" spans="1:7" ht="15.75">
      <c r="A405" s="782"/>
      <c r="B405" s="808"/>
      <c r="C405" s="808"/>
      <c r="D405" s="808"/>
      <c r="E405" s="808"/>
      <c r="F405" s="808"/>
      <c r="G405" s="775"/>
    </row>
    <row r="406" spans="1:7" ht="15.75">
      <c r="A406" s="782"/>
      <c r="B406" s="808"/>
      <c r="C406" s="808"/>
      <c r="D406" s="808"/>
      <c r="E406" s="808"/>
      <c r="F406" s="808"/>
      <c r="G406" s="775"/>
    </row>
    <row r="407" spans="1:7" ht="15.75">
      <c r="A407" s="782"/>
      <c r="B407" s="808"/>
      <c r="C407" s="808"/>
      <c r="D407" s="808"/>
      <c r="E407" s="808"/>
      <c r="F407" s="808"/>
      <c r="G407" s="775"/>
    </row>
    <row r="408" spans="1:7" ht="15.75">
      <c r="A408" s="782"/>
      <c r="B408" s="808"/>
      <c r="C408" s="808"/>
      <c r="D408" s="808"/>
      <c r="E408" s="808"/>
      <c r="F408" s="808"/>
      <c r="G408" s="775"/>
    </row>
    <row r="409" spans="1:7" ht="15.75">
      <c r="A409" s="782"/>
      <c r="B409" s="808"/>
      <c r="C409" s="808"/>
      <c r="D409" s="808"/>
      <c r="E409" s="808"/>
      <c r="F409" s="808"/>
      <c r="G409" s="775"/>
    </row>
    <row r="410" spans="1:7" ht="15.75">
      <c r="A410" s="782"/>
      <c r="B410" s="808"/>
      <c r="C410" s="808"/>
      <c r="D410" s="808"/>
      <c r="E410" s="808"/>
      <c r="F410" s="808"/>
      <c r="G410" s="775"/>
    </row>
    <row r="411" spans="1:7" ht="15.75">
      <c r="A411" s="782"/>
      <c r="B411" s="808"/>
      <c r="C411" s="808"/>
      <c r="D411" s="808"/>
      <c r="E411" s="808"/>
      <c r="F411" s="808"/>
      <c r="G411" s="775"/>
    </row>
    <row r="412" spans="1:7" ht="15.75">
      <c r="A412" s="782"/>
      <c r="B412" s="808"/>
      <c r="C412" s="808"/>
      <c r="D412" s="808"/>
      <c r="E412" s="808"/>
      <c r="F412" s="808"/>
      <c r="G412" s="775"/>
    </row>
    <row r="413" spans="1:7" ht="15.75">
      <c r="A413" s="782"/>
      <c r="B413" s="808"/>
      <c r="C413" s="808"/>
      <c r="D413" s="808"/>
      <c r="E413" s="808"/>
      <c r="F413" s="808"/>
      <c r="G413" s="775"/>
    </row>
    <row r="414" spans="1:7" ht="15.75">
      <c r="A414" s="782"/>
      <c r="B414" s="808"/>
      <c r="C414" s="808"/>
      <c r="D414" s="808"/>
      <c r="E414" s="808"/>
      <c r="F414" s="808"/>
      <c r="G414" s="775"/>
    </row>
    <row r="415" spans="1:7" ht="15.75">
      <c r="A415" s="782"/>
      <c r="B415" s="808"/>
      <c r="C415" s="808"/>
      <c r="D415" s="808"/>
      <c r="E415" s="808"/>
      <c r="F415" s="808"/>
      <c r="G415" s="775"/>
    </row>
    <row r="416" spans="1:7" ht="15.75">
      <c r="A416" s="782"/>
      <c r="B416" s="808"/>
      <c r="C416" s="808"/>
      <c r="D416" s="808"/>
      <c r="E416" s="808"/>
      <c r="F416" s="808"/>
      <c r="G416" s="775"/>
    </row>
    <row r="417" spans="1:7" ht="15.75">
      <c r="A417" s="782"/>
      <c r="B417" s="808"/>
      <c r="C417" s="808"/>
      <c r="D417" s="808"/>
      <c r="E417" s="808"/>
      <c r="F417" s="808"/>
      <c r="G417" s="775"/>
    </row>
    <row r="418" spans="1:7" ht="15.75">
      <c r="A418" s="782"/>
      <c r="B418" s="808"/>
      <c r="C418" s="808"/>
      <c r="D418" s="808"/>
      <c r="E418" s="808"/>
      <c r="F418" s="808"/>
      <c r="G418" s="775"/>
    </row>
    <row r="419" spans="1:7" ht="15.75">
      <c r="A419" s="782"/>
      <c r="B419" s="808"/>
      <c r="C419" s="808"/>
      <c r="D419" s="808"/>
      <c r="E419" s="808"/>
      <c r="F419" s="808"/>
      <c r="G419" s="775"/>
    </row>
    <row r="420" spans="1:7" ht="15.75">
      <c r="A420" s="782"/>
      <c r="B420" s="808"/>
      <c r="C420" s="808"/>
      <c r="D420" s="808"/>
      <c r="E420" s="808"/>
      <c r="F420" s="808"/>
      <c r="G420" s="775"/>
    </row>
    <row r="421" spans="1:7" ht="15.75">
      <c r="A421" s="782"/>
      <c r="B421" s="808"/>
      <c r="C421" s="808"/>
      <c r="D421" s="808"/>
      <c r="E421" s="808"/>
      <c r="F421" s="808"/>
      <c r="G421" s="775"/>
    </row>
    <row r="422" spans="1:7" ht="15.75">
      <c r="A422" s="782"/>
      <c r="B422" s="808"/>
      <c r="C422" s="808"/>
      <c r="D422" s="808"/>
      <c r="E422" s="808"/>
      <c r="F422" s="808"/>
      <c r="G422" s="775"/>
    </row>
    <row r="423" spans="1:7" ht="15.75">
      <c r="A423" s="782"/>
      <c r="B423" s="808"/>
      <c r="C423" s="808"/>
      <c r="D423" s="808"/>
      <c r="E423" s="808"/>
      <c r="F423" s="808"/>
      <c r="G423" s="775"/>
    </row>
    <row r="424" spans="1:7" ht="15.75">
      <c r="A424" s="782"/>
      <c r="B424" s="808"/>
      <c r="C424" s="808"/>
      <c r="D424" s="808"/>
      <c r="E424" s="808"/>
      <c r="F424" s="808"/>
      <c r="G424" s="775"/>
    </row>
    <row r="425" spans="1:7" ht="15.75">
      <c r="A425" s="782"/>
      <c r="B425" s="808"/>
      <c r="C425" s="808"/>
      <c r="D425" s="808"/>
      <c r="E425" s="808"/>
      <c r="F425" s="808"/>
      <c r="G425" s="775"/>
    </row>
    <row r="426" spans="1:7" ht="15.75">
      <c r="A426" s="782"/>
      <c r="B426" s="808"/>
      <c r="C426" s="808"/>
      <c r="D426" s="808"/>
      <c r="E426" s="808"/>
      <c r="F426" s="808"/>
      <c r="G426" s="775"/>
    </row>
    <row r="427" spans="1:7" ht="15.75">
      <c r="A427" s="782"/>
      <c r="B427" s="808"/>
      <c r="C427" s="808"/>
      <c r="D427" s="808"/>
      <c r="E427" s="808"/>
      <c r="F427" s="808"/>
      <c r="G427" s="775"/>
    </row>
    <row r="428" spans="1:7" ht="15.75">
      <c r="A428" s="782"/>
      <c r="B428" s="808"/>
      <c r="C428" s="808"/>
      <c r="D428" s="808"/>
      <c r="E428" s="808"/>
      <c r="F428" s="808"/>
      <c r="G428" s="775"/>
    </row>
    <row r="429" spans="1:7" ht="15.75">
      <c r="A429" s="782"/>
      <c r="B429" s="808"/>
      <c r="C429" s="808"/>
      <c r="D429" s="808"/>
      <c r="E429" s="808"/>
      <c r="F429" s="808"/>
      <c r="G429" s="775"/>
    </row>
    <row r="430" spans="1:7" ht="15.75">
      <c r="A430" s="782"/>
      <c r="B430" s="808"/>
      <c r="C430" s="808"/>
      <c r="D430" s="808"/>
      <c r="E430" s="808"/>
      <c r="F430" s="808"/>
      <c r="G430" s="775"/>
    </row>
    <row r="431" spans="1:7" ht="15.75">
      <c r="A431" s="782"/>
      <c r="B431" s="808"/>
      <c r="C431" s="808"/>
      <c r="D431" s="808"/>
      <c r="E431" s="808"/>
      <c r="F431" s="808"/>
      <c r="G431" s="775"/>
    </row>
    <row r="432" spans="1:7" ht="15.75">
      <c r="A432" s="782"/>
      <c r="B432" s="808"/>
      <c r="C432" s="808"/>
      <c r="D432" s="808"/>
      <c r="E432" s="808"/>
      <c r="F432" s="808"/>
      <c r="G432" s="775"/>
    </row>
    <row r="433" spans="1:7" ht="15.75">
      <c r="A433" s="782"/>
      <c r="B433" s="808"/>
      <c r="C433" s="808"/>
      <c r="D433" s="808"/>
      <c r="E433" s="808"/>
      <c r="F433" s="808"/>
      <c r="G433" s="775"/>
    </row>
    <row r="434" spans="1:7" ht="15.75">
      <c r="A434" s="782"/>
      <c r="B434" s="808"/>
      <c r="C434" s="808"/>
      <c r="D434" s="808"/>
      <c r="E434" s="808"/>
      <c r="F434" s="808"/>
      <c r="G434" s="775"/>
    </row>
    <row r="435" spans="1:7" ht="15.75">
      <c r="A435" s="782"/>
      <c r="B435" s="808"/>
      <c r="C435" s="808"/>
      <c r="D435" s="808"/>
      <c r="E435" s="808"/>
      <c r="F435" s="808"/>
      <c r="G435" s="775"/>
    </row>
    <row r="436" spans="1:7" ht="15.75">
      <c r="A436" s="782"/>
      <c r="B436" s="808"/>
      <c r="C436" s="808"/>
      <c r="D436" s="808"/>
      <c r="E436" s="808"/>
      <c r="F436" s="808"/>
      <c r="G436" s="775"/>
    </row>
    <row r="437" spans="1:7" ht="15.75">
      <c r="A437" s="782"/>
      <c r="B437" s="808"/>
      <c r="C437" s="808"/>
      <c r="D437" s="808"/>
      <c r="E437" s="808"/>
      <c r="F437" s="808"/>
      <c r="G437" s="775"/>
    </row>
    <row r="438" spans="1:7" ht="15.75">
      <c r="A438" s="782"/>
      <c r="B438" s="942"/>
      <c r="C438" s="942"/>
      <c r="D438" s="942"/>
      <c r="E438" s="942"/>
      <c r="F438" s="942"/>
      <c r="G438" s="783"/>
    </row>
    <row r="439" spans="1:7" ht="15.75">
      <c r="A439" s="782"/>
      <c r="B439" s="942"/>
      <c r="C439" s="942"/>
      <c r="D439" s="942"/>
      <c r="E439" s="942"/>
      <c r="F439" s="942"/>
      <c r="G439" s="783"/>
    </row>
    <row r="440" spans="1:7" ht="15.75">
      <c r="A440" s="782"/>
      <c r="B440" s="942"/>
      <c r="C440" s="942"/>
      <c r="D440" s="942"/>
      <c r="E440" s="942"/>
      <c r="F440" s="942"/>
      <c r="G440" s="783"/>
    </row>
    <row r="441" spans="1:7" ht="15.75">
      <c r="A441" s="782"/>
      <c r="B441" s="942"/>
      <c r="C441" s="942"/>
      <c r="D441" s="942"/>
      <c r="E441" s="942"/>
      <c r="F441" s="942"/>
      <c r="G441" s="783"/>
    </row>
    <row r="442" spans="1:7" ht="15.75">
      <c r="A442" s="782"/>
      <c r="B442" s="942"/>
      <c r="C442" s="942"/>
      <c r="D442" s="942"/>
      <c r="E442" s="942"/>
      <c r="F442" s="942"/>
      <c r="G442" s="783"/>
    </row>
    <row r="443" spans="1:7" ht="15.75">
      <c r="A443" s="782"/>
      <c r="B443" s="942"/>
      <c r="C443" s="942"/>
      <c r="D443" s="942"/>
      <c r="E443" s="942"/>
      <c r="F443" s="942"/>
      <c r="G443" s="783"/>
    </row>
    <row r="444" spans="1:7" ht="15.75">
      <c r="A444" s="782"/>
      <c r="B444" s="942"/>
      <c r="C444" s="942"/>
      <c r="D444" s="942"/>
      <c r="E444" s="942"/>
      <c r="F444" s="942"/>
      <c r="G444" s="783"/>
    </row>
    <row r="445" spans="1:7" ht="15.75">
      <c r="A445" s="782"/>
      <c r="B445" s="942"/>
      <c r="C445" s="942"/>
      <c r="D445" s="942"/>
      <c r="E445" s="942"/>
      <c r="F445" s="942"/>
      <c r="G445" s="783"/>
    </row>
    <row r="446" spans="1:7" ht="15.75">
      <c r="A446" s="782"/>
      <c r="B446" s="942"/>
      <c r="C446" s="942"/>
      <c r="D446" s="942"/>
      <c r="E446" s="942"/>
      <c r="F446" s="942"/>
      <c r="G446" s="783"/>
    </row>
    <row r="447" spans="1:7" ht="15.75">
      <c r="A447" s="782"/>
      <c r="B447" s="942"/>
      <c r="C447" s="942"/>
      <c r="D447" s="942"/>
      <c r="E447" s="942"/>
      <c r="F447" s="942"/>
      <c r="G447" s="783"/>
    </row>
    <row r="448" spans="1:7" ht="15.75">
      <c r="A448" s="782"/>
      <c r="B448" s="942"/>
      <c r="C448" s="942"/>
      <c r="D448" s="942"/>
      <c r="E448" s="942"/>
      <c r="F448" s="942"/>
      <c r="G448" s="783"/>
    </row>
    <row r="449" spans="1:7" ht="15.75">
      <c r="A449" s="782"/>
      <c r="B449" s="942"/>
      <c r="C449" s="942"/>
      <c r="D449" s="942"/>
      <c r="E449" s="942"/>
      <c r="F449" s="942"/>
      <c r="G449" s="783"/>
    </row>
    <row r="450" spans="1:7" ht="15.75">
      <c r="A450" s="782"/>
      <c r="B450" s="942"/>
      <c r="C450" s="942"/>
      <c r="D450" s="942"/>
      <c r="E450" s="942"/>
      <c r="F450" s="942"/>
      <c r="G450" s="783"/>
    </row>
    <row r="451" spans="1:7" ht="15.75">
      <c r="A451" s="782"/>
      <c r="B451" s="942"/>
      <c r="C451" s="942"/>
      <c r="D451" s="942"/>
      <c r="E451" s="942"/>
      <c r="F451" s="942"/>
      <c r="G451" s="783"/>
    </row>
    <row r="452" spans="1:7" ht="15.75">
      <c r="A452" s="782"/>
      <c r="B452" s="942"/>
      <c r="C452" s="942"/>
      <c r="D452" s="942"/>
      <c r="E452" s="942"/>
      <c r="F452" s="942"/>
      <c r="G452" s="783"/>
    </row>
    <row r="453" spans="1:7" ht="15.75">
      <c r="A453" s="782"/>
      <c r="B453" s="942"/>
      <c r="C453" s="942"/>
      <c r="D453" s="942"/>
      <c r="E453" s="942"/>
      <c r="F453" s="942"/>
      <c r="G453" s="783"/>
    </row>
    <row r="454" spans="1:7" ht="15.75">
      <c r="A454" s="782"/>
      <c r="B454" s="942"/>
      <c r="C454" s="942"/>
      <c r="D454" s="942"/>
      <c r="E454" s="942"/>
      <c r="F454" s="942"/>
      <c r="G454" s="783"/>
    </row>
    <row r="455" spans="1:7" ht="15.75">
      <c r="A455" s="782"/>
      <c r="B455" s="942"/>
      <c r="C455" s="942"/>
      <c r="D455" s="942"/>
      <c r="E455" s="942"/>
      <c r="F455" s="942"/>
      <c r="G455" s="783"/>
    </row>
    <row r="456" spans="1:7" ht="15.75">
      <c r="A456" s="782"/>
      <c r="B456" s="942"/>
      <c r="C456" s="942"/>
      <c r="D456" s="942"/>
      <c r="E456" s="942"/>
      <c r="F456" s="942"/>
      <c r="G456" s="783"/>
    </row>
    <row r="457" spans="1:7" ht="15.75">
      <c r="A457" s="782"/>
      <c r="B457" s="942"/>
      <c r="C457" s="942"/>
      <c r="D457" s="942"/>
      <c r="E457" s="942"/>
      <c r="F457" s="942"/>
      <c r="G457" s="783"/>
    </row>
    <row r="458" spans="1:7" ht="15.75">
      <c r="A458" s="782"/>
      <c r="B458" s="942"/>
      <c r="C458" s="942"/>
      <c r="D458" s="942"/>
      <c r="E458" s="942"/>
      <c r="F458" s="942"/>
      <c r="G458" s="783"/>
    </row>
    <row r="459" spans="1:7" ht="15.75">
      <c r="A459" s="782"/>
      <c r="B459" s="942"/>
      <c r="C459" s="942"/>
      <c r="D459" s="942"/>
      <c r="E459" s="942"/>
      <c r="F459" s="942"/>
      <c r="G459" s="783"/>
    </row>
    <row r="460" spans="1:7" ht="15.75">
      <c r="A460" s="782"/>
      <c r="B460" s="942"/>
      <c r="C460" s="942"/>
      <c r="D460" s="942"/>
      <c r="E460" s="942"/>
      <c r="F460" s="942"/>
      <c r="G460" s="783"/>
    </row>
    <row r="461" spans="1:7" ht="15.75">
      <c r="A461" s="782"/>
      <c r="B461" s="942"/>
      <c r="C461" s="942"/>
      <c r="D461" s="942"/>
      <c r="E461" s="942"/>
      <c r="F461" s="942"/>
      <c r="G461" s="783"/>
    </row>
    <row r="462" spans="1:7" ht="15.75">
      <c r="A462" s="782"/>
      <c r="B462" s="942"/>
      <c r="C462" s="942"/>
      <c r="D462" s="942"/>
      <c r="E462" s="942"/>
      <c r="F462" s="942"/>
      <c r="G462" s="783"/>
    </row>
    <row r="463" spans="1:7" ht="15.75">
      <c r="A463" s="782"/>
      <c r="B463" s="942"/>
      <c r="C463" s="942"/>
      <c r="D463" s="942"/>
      <c r="E463" s="942"/>
      <c r="F463" s="942"/>
      <c r="G463" s="783"/>
    </row>
    <row r="464" spans="1:7" ht="15.75">
      <c r="A464" s="782"/>
      <c r="B464" s="942"/>
      <c r="C464" s="942"/>
      <c r="D464" s="942"/>
      <c r="E464" s="942"/>
      <c r="F464" s="942"/>
      <c r="G464" s="783"/>
    </row>
    <row r="465" spans="1:7" ht="15.75">
      <c r="A465" s="782"/>
      <c r="B465" s="942"/>
      <c r="C465" s="942"/>
      <c r="D465" s="942"/>
      <c r="E465" s="942"/>
      <c r="F465" s="942"/>
      <c r="G465" s="783"/>
    </row>
    <row r="466" spans="1:7" ht="15.75">
      <c r="A466" s="782"/>
      <c r="B466" s="942"/>
      <c r="C466" s="942"/>
      <c r="D466" s="942"/>
      <c r="E466" s="942"/>
      <c r="F466" s="942"/>
      <c r="G466" s="783"/>
    </row>
    <row r="467" spans="1:7" ht="15.75">
      <c r="A467" s="782"/>
      <c r="B467" s="942"/>
      <c r="C467" s="942"/>
      <c r="D467" s="942"/>
      <c r="E467" s="942"/>
      <c r="F467" s="942"/>
      <c r="G467" s="783"/>
    </row>
    <row r="468" spans="1:7" ht="15.75">
      <c r="A468" s="782"/>
      <c r="B468" s="942"/>
      <c r="C468" s="942"/>
      <c r="D468" s="942"/>
      <c r="E468" s="942"/>
      <c r="F468" s="942"/>
      <c r="G468" s="783"/>
    </row>
    <row r="469" spans="1:7" ht="15.75">
      <c r="A469" s="782"/>
      <c r="B469" s="942"/>
      <c r="C469" s="942"/>
      <c r="D469" s="942"/>
      <c r="E469" s="942"/>
      <c r="F469" s="942"/>
      <c r="G469" s="783"/>
    </row>
    <row r="470" spans="1:7" ht="15.75">
      <c r="A470" s="782"/>
      <c r="B470" s="942"/>
      <c r="C470" s="942"/>
      <c r="D470" s="942"/>
      <c r="E470" s="942"/>
      <c r="F470" s="942"/>
      <c r="G470" s="783"/>
    </row>
    <row r="471" spans="1:7" ht="15.75">
      <c r="A471" s="782"/>
      <c r="B471" s="942"/>
      <c r="C471" s="942"/>
      <c r="D471" s="942"/>
      <c r="E471" s="942"/>
      <c r="F471" s="942"/>
      <c r="G471" s="783"/>
    </row>
    <row r="472" spans="1:7" ht="15.75">
      <c r="A472" s="782"/>
      <c r="B472" s="942"/>
      <c r="C472" s="942"/>
      <c r="D472" s="942"/>
      <c r="E472" s="942"/>
      <c r="F472" s="942"/>
      <c r="G472" s="783"/>
    </row>
    <row r="473" spans="1:7" ht="15.75">
      <c r="A473" s="782"/>
      <c r="B473" s="942"/>
      <c r="C473" s="942"/>
      <c r="D473" s="942"/>
      <c r="E473" s="942"/>
      <c r="F473" s="942"/>
      <c r="G473" s="783"/>
    </row>
    <row r="474" spans="1:7" ht="15.75">
      <c r="A474" s="782"/>
      <c r="B474" s="942"/>
      <c r="C474" s="942"/>
      <c r="D474" s="942"/>
      <c r="E474" s="942"/>
      <c r="F474" s="942"/>
      <c r="G474" s="783"/>
    </row>
    <row r="475" spans="1:7" ht="15.75">
      <c r="A475" s="782"/>
      <c r="B475" s="942"/>
      <c r="C475" s="942"/>
      <c r="D475" s="942"/>
      <c r="E475" s="942"/>
      <c r="F475" s="942"/>
      <c r="G475" s="783"/>
    </row>
    <row r="476" spans="1:7" ht="15.75">
      <c r="A476" s="782"/>
      <c r="B476" s="942"/>
      <c r="C476" s="942"/>
      <c r="D476" s="942"/>
      <c r="E476" s="942"/>
      <c r="F476" s="942"/>
      <c r="G476" s="783"/>
    </row>
    <row r="477" spans="1:7" ht="15.75">
      <c r="A477" s="782"/>
      <c r="B477" s="942"/>
      <c r="C477" s="942"/>
      <c r="D477" s="942"/>
      <c r="E477" s="942"/>
      <c r="F477" s="942"/>
      <c r="G477" s="783"/>
    </row>
    <row r="478" spans="1:7" ht="15.75">
      <c r="A478" s="782"/>
      <c r="B478" s="942"/>
      <c r="C478" s="942"/>
      <c r="D478" s="942"/>
      <c r="E478" s="942"/>
      <c r="F478" s="942"/>
      <c r="G478" s="783"/>
    </row>
    <row r="479" spans="1:7" ht="15.75">
      <c r="A479" s="782"/>
      <c r="B479" s="942"/>
      <c r="C479" s="942"/>
      <c r="D479" s="942"/>
      <c r="E479" s="942"/>
      <c r="F479" s="942"/>
      <c r="G479" s="783"/>
    </row>
    <row r="480" spans="1:7" ht="15.75">
      <c r="A480" s="782"/>
      <c r="B480" s="942"/>
      <c r="C480" s="942"/>
      <c r="D480" s="942"/>
      <c r="E480" s="942"/>
      <c r="F480" s="942"/>
      <c r="G480" s="783"/>
    </row>
    <row r="481" spans="1:7" ht="15.75">
      <c r="A481" s="782"/>
      <c r="B481" s="942"/>
      <c r="C481" s="942"/>
      <c r="D481" s="942"/>
      <c r="E481" s="942"/>
      <c r="F481" s="942"/>
      <c r="G481" s="783"/>
    </row>
    <row r="482" spans="1:7" ht="15.75">
      <c r="A482" s="782"/>
      <c r="B482" s="942"/>
      <c r="C482" s="942"/>
      <c r="D482" s="942"/>
      <c r="E482" s="942"/>
      <c r="F482" s="942"/>
      <c r="G482" s="783"/>
    </row>
    <row r="483" spans="1:7" ht="15.75">
      <c r="A483" s="782"/>
      <c r="B483" s="942"/>
      <c r="C483" s="942"/>
      <c r="D483" s="942"/>
      <c r="E483" s="942"/>
      <c r="F483" s="942"/>
      <c r="G483" s="783"/>
    </row>
    <row r="484" spans="1:7" ht="15.75">
      <c r="A484" s="782"/>
      <c r="B484" s="942"/>
      <c r="C484" s="942"/>
      <c r="D484" s="942"/>
      <c r="E484" s="942"/>
      <c r="F484" s="942"/>
      <c r="G484" s="783"/>
    </row>
    <row r="485" spans="1:7" ht="15.75">
      <c r="A485" s="782"/>
      <c r="B485" s="942"/>
      <c r="C485" s="942"/>
      <c r="D485" s="942"/>
      <c r="E485" s="942"/>
      <c r="F485" s="942"/>
      <c r="G485" s="783"/>
    </row>
    <row r="486" spans="1:7" ht="15.75">
      <c r="A486" s="782"/>
      <c r="B486" s="942"/>
      <c r="C486" s="942"/>
      <c r="D486" s="942"/>
      <c r="E486" s="942"/>
      <c r="F486" s="942"/>
      <c r="G486" s="783"/>
    </row>
    <row r="487" spans="1:7" ht="15.75">
      <c r="A487" s="782"/>
      <c r="B487" s="942"/>
      <c r="C487" s="942"/>
      <c r="D487" s="942"/>
      <c r="E487" s="942"/>
      <c r="F487" s="942"/>
      <c r="G487" s="783"/>
    </row>
    <row r="488" spans="1:7" ht="15.75">
      <c r="A488" s="782"/>
      <c r="B488" s="942"/>
      <c r="C488" s="942"/>
      <c r="D488" s="942"/>
      <c r="E488" s="942"/>
      <c r="F488" s="942"/>
      <c r="G488" s="783"/>
    </row>
    <row r="489" spans="1:7" ht="15.75">
      <c r="A489" s="782"/>
      <c r="B489" s="942"/>
      <c r="C489" s="942"/>
      <c r="D489" s="942"/>
      <c r="E489" s="942"/>
      <c r="F489" s="942"/>
      <c r="G489" s="783"/>
    </row>
    <row r="490" spans="1:7" ht="15.75">
      <c r="A490" s="782"/>
      <c r="B490" s="942"/>
      <c r="C490" s="942"/>
      <c r="D490" s="942"/>
      <c r="E490" s="942"/>
      <c r="F490" s="942"/>
      <c r="G490" s="783"/>
    </row>
    <row r="491" spans="1:7" ht="15.75">
      <c r="A491" s="782"/>
      <c r="B491" s="942"/>
      <c r="C491" s="942"/>
      <c r="D491" s="942"/>
      <c r="E491" s="942"/>
      <c r="F491" s="942"/>
      <c r="G491" s="783"/>
    </row>
    <row r="492" spans="1:7" ht="15.75">
      <c r="A492" s="782"/>
      <c r="B492" s="942"/>
      <c r="C492" s="942"/>
      <c r="D492" s="942"/>
      <c r="E492" s="942"/>
      <c r="F492" s="942"/>
      <c r="G492" s="783"/>
    </row>
    <row r="493" spans="1:7" ht="15.75">
      <c r="A493" s="782"/>
      <c r="B493" s="942"/>
      <c r="C493" s="942"/>
      <c r="D493" s="942"/>
      <c r="E493" s="942"/>
      <c r="F493" s="942"/>
      <c r="G493" s="783"/>
    </row>
    <row r="494" spans="1:7" ht="15.75">
      <c r="A494" s="782"/>
      <c r="B494" s="942"/>
      <c r="C494" s="942"/>
      <c r="D494" s="942"/>
      <c r="E494" s="942"/>
      <c r="F494" s="942"/>
      <c r="G494" s="783"/>
    </row>
    <row r="495" spans="1:7" ht="15.75">
      <c r="A495" s="782"/>
      <c r="B495" s="942"/>
      <c r="C495" s="942"/>
      <c r="D495" s="942"/>
      <c r="E495" s="942"/>
      <c r="F495" s="942"/>
      <c r="G495" s="783"/>
    </row>
    <row r="496" spans="1:7" ht="15.75">
      <c r="A496" s="782"/>
      <c r="B496" s="942"/>
      <c r="C496" s="942"/>
      <c r="D496" s="942"/>
      <c r="E496" s="942"/>
      <c r="F496" s="942"/>
      <c r="G496" s="783"/>
    </row>
    <row r="497" spans="1:7" ht="15.75">
      <c r="A497" s="782"/>
      <c r="B497" s="942"/>
      <c r="C497" s="942"/>
      <c r="D497" s="942"/>
      <c r="E497" s="942"/>
      <c r="F497" s="942"/>
      <c r="G497" s="783"/>
    </row>
    <row r="498" spans="1:7" ht="15.75">
      <c r="A498" s="782"/>
      <c r="B498" s="942"/>
      <c r="C498" s="942"/>
      <c r="D498" s="942"/>
      <c r="E498" s="942"/>
      <c r="F498" s="942"/>
      <c r="G498" s="783"/>
    </row>
    <row r="499" spans="1:7" ht="15.75">
      <c r="A499" s="782"/>
      <c r="B499" s="942"/>
      <c r="C499" s="942"/>
      <c r="D499" s="942"/>
      <c r="E499" s="942"/>
      <c r="F499" s="942"/>
      <c r="G499" s="783"/>
    </row>
    <row r="500" spans="1:7" ht="15.75">
      <c r="A500" s="782"/>
      <c r="B500" s="942"/>
      <c r="C500" s="942"/>
      <c r="D500" s="942"/>
      <c r="E500" s="942"/>
      <c r="F500" s="942"/>
      <c r="G500" s="783"/>
    </row>
    <row r="501" spans="1:7" ht="15.75">
      <c r="A501" s="782"/>
      <c r="B501" s="942"/>
      <c r="C501" s="942"/>
      <c r="D501" s="942"/>
      <c r="E501" s="942"/>
      <c r="F501" s="942"/>
      <c r="G501" s="783"/>
    </row>
    <row r="502" spans="1:7" ht="15.75">
      <c r="A502" s="782"/>
      <c r="B502" s="942"/>
      <c r="C502" s="942"/>
      <c r="D502" s="942"/>
      <c r="E502" s="942"/>
      <c r="F502" s="942"/>
      <c r="G502" s="783"/>
    </row>
    <row r="503" spans="1:7" ht="15.75">
      <c r="A503" s="782"/>
      <c r="B503" s="942"/>
      <c r="C503" s="942"/>
      <c r="D503" s="942"/>
      <c r="E503" s="942"/>
      <c r="F503" s="942"/>
      <c r="G503" s="783"/>
    </row>
    <row r="504" spans="1:7" ht="15.75">
      <c r="A504" s="782"/>
      <c r="B504" s="942"/>
      <c r="C504" s="942"/>
      <c r="D504" s="942"/>
      <c r="E504" s="942"/>
      <c r="F504" s="942"/>
      <c r="G504" s="783"/>
    </row>
    <row r="505" spans="1:7" ht="15.75">
      <c r="A505" s="782"/>
      <c r="B505" s="942"/>
      <c r="C505" s="942"/>
      <c r="D505" s="942"/>
      <c r="E505" s="942"/>
      <c r="F505" s="942"/>
      <c r="G505" s="783"/>
    </row>
    <row r="506" spans="1:7" ht="15.75">
      <c r="A506" s="782"/>
      <c r="B506" s="942"/>
      <c r="C506" s="942"/>
      <c r="D506" s="942"/>
      <c r="E506" s="942"/>
      <c r="F506" s="942"/>
      <c r="G506" s="783"/>
    </row>
    <row r="507" spans="1:7" ht="15.75">
      <c r="A507" s="782"/>
      <c r="B507" s="942"/>
      <c r="C507" s="942"/>
      <c r="D507" s="942"/>
      <c r="E507" s="942"/>
      <c r="F507" s="942"/>
      <c r="G507" s="783"/>
    </row>
    <row r="508" spans="1:7" ht="15.75">
      <c r="A508" s="782"/>
      <c r="B508" s="942"/>
      <c r="C508" s="942"/>
      <c r="D508" s="942"/>
      <c r="E508" s="942"/>
      <c r="F508" s="942"/>
      <c r="G508" s="783"/>
    </row>
    <row r="509" spans="1:7" ht="15.75">
      <c r="A509" s="782"/>
      <c r="B509" s="942"/>
      <c r="C509" s="942"/>
      <c r="D509" s="942"/>
      <c r="E509" s="942"/>
      <c r="F509" s="942"/>
      <c r="G509" s="783"/>
    </row>
    <row r="510" spans="1:7" ht="15.75">
      <c r="A510" s="782"/>
      <c r="B510" s="942"/>
      <c r="C510" s="942"/>
      <c r="D510" s="942"/>
      <c r="E510" s="942"/>
      <c r="F510" s="942"/>
      <c r="G510" s="783"/>
    </row>
    <row r="511" spans="1:7" ht="15.75">
      <c r="A511" s="782"/>
      <c r="B511" s="942"/>
      <c r="C511" s="942"/>
      <c r="D511" s="942"/>
      <c r="E511" s="942"/>
      <c r="F511" s="942"/>
      <c r="G511" s="783"/>
    </row>
    <row r="512" spans="1:7" ht="15.75">
      <c r="A512" s="782"/>
      <c r="B512" s="942"/>
      <c r="C512" s="942"/>
      <c r="D512" s="942"/>
      <c r="E512" s="942"/>
      <c r="F512" s="942"/>
      <c r="G512" s="783"/>
    </row>
    <row r="513" spans="1:7" ht="15.75">
      <c r="A513" s="782"/>
      <c r="B513" s="942"/>
      <c r="C513" s="942"/>
      <c r="D513" s="942"/>
      <c r="E513" s="942"/>
      <c r="F513" s="942"/>
      <c r="G513" s="783"/>
    </row>
    <row r="514" spans="1:7" ht="15.75">
      <c r="A514" s="782"/>
      <c r="B514" s="942"/>
      <c r="C514" s="942"/>
      <c r="D514" s="942"/>
      <c r="E514" s="942"/>
      <c r="F514" s="942"/>
      <c r="G514" s="783"/>
    </row>
    <row r="515" spans="1:7" ht="15.75">
      <c r="A515" s="782"/>
      <c r="B515" s="942"/>
      <c r="C515" s="942"/>
      <c r="D515" s="942"/>
      <c r="E515" s="942"/>
      <c r="F515" s="942"/>
      <c r="G515" s="783"/>
    </row>
    <row r="516" spans="1:7" ht="15.75">
      <c r="A516" s="782"/>
      <c r="B516" s="942"/>
      <c r="C516" s="942"/>
      <c r="D516" s="942"/>
      <c r="E516" s="942"/>
      <c r="F516" s="942"/>
      <c r="G516" s="783"/>
    </row>
    <row r="517" spans="1:7" ht="15.75">
      <c r="A517" s="782"/>
      <c r="B517" s="942"/>
      <c r="C517" s="942"/>
      <c r="D517" s="942"/>
      <c r="E517" s="942"/>
      <c r="F517" s="942"/>
      <c r="G517" s="783"/>
    </row>
    <row r="518" spans="1:7" ht="15.75">
      <c r="A518" s="782"/>
      <c r="B518" s="942"/>
      <c r="C518" s="942"/>
      <c r="D518" s="942"/>
      <c r="E518" s="942"/>
      <c r="F518" s="942"/>
      <c r="G518" s="783"/>
    </row>
    <row r="519" spans="1:7" ht="15.75">
      <c r="A519" s="782"/>
      <c r="B519" s="942"/>
      <c r="C519" s="942"/>
      <c r="D519" s="942"/>
      <c r="E519" s="942"/>
      <c r="F519" s="942"/>
      <c r="G519" s="783"/>
    </row>
    <row r="520" spans="1:7" ht="15.75">
      <c r="A520" s="782"/>
      <c r="B520" s="942"/>
      <c r="C520" s="942"/>
      <c r="D520" s="942"/>
      <c r="E520" s="942"/>
      <c r="F520" s="942"/>
      <c r="G520" s="783"/>
    </row>
    <row r="521" spans="1:7" ht="15.75">
      <c r="A521" s="782"/>
      <c r="B521" s="942"/>
      <c r="C521" s="942"/>
      <c r="D521" s="942"/>
      <c r="E521" s="942"/>
      <c r="F521" s="942"/>
      <c r="G521" s="783"/>
    </row>
    <row r="522" spans="1:7" ht="15.75">
      <c r="A522" s="782"/>
      <c r="B522" s="942"/>
      <c r="C522" s="942"/>
      <c r="D522" s="942"/>
      <c r="E522" s="942"/>
      <c r="F522" s="942"/>
      <c r="G522" s="783"/>
    </row>
    <row r="523" spans="1:7" ht="15.75">
      <c r="A523" s="782"/>
      <c r="B523" s="942"/>
      <c r="C523" s="942"/>
      <c r="D523" s="942"/>
      <c r="E523" s="942"/>
      <c r="F523" s="942"/>
      <c r="G523" s="783"/>
    </row>
    <row r="524" spans="1:7" ht="15.75">
      <c r="A524" s="782"/>
      <c r="B524" s="942"/>
      <c r="C524" s="942"/>
      <c r="D524" s="942"/>
      <c r="E524" s="942"/>
      <c r="F524" s="942"/>
      <c r="G524" s="783"/>
    </row>
    <row r="525" spans="1:7" ht="15.75">
      <c r="A525" s="782"/>
      <c r="B525" s="942"/>
      <c r="C525" s="942"/>
      <c r="D525" s="942"/>
      <c r="E525" s="942"/>
      <c r="F525" s="942"/>
      <c r="G525" s="783"/>
    </row>
    <row r="526" spans="1:7" ht="15.75">
      <c r="A526" s="782"/>
      <c r="B526" s="942"/>
      <c r="C526" s="942"/>
      <c r="D526" s="942"/>
      <c r="E526" s="942"/>
      <c r="F526" s="942"/>
      <c r="G526" s="783"/>
    </row>
    <row r="527" spans="1:7" ht="15.75">
      <c r="A527" s="782"/>
      <c r="B527" s="942"/>
      <c r="C527" s="942"/>
      <c r="D527" s="942"/>
      <c r="E527" s="942"/>
      <c r="F527" s="942"/>
      <c r="G527" s="783"/>
    </row>
    <row r="528" spans="1:7" ht="15.75">
      <c r="A528" s="782"/>
      <c r="B528" s="942"/>
      <c r="C528" s="942"/>
      <c r="D528" s="942"/>
      <c r="E528" s="942"/>
      <c r="F528" s="942"/>
      <c r="G528" s="783"/>
    </row>
    <row r="529" spans="1:7" ht="15.75">
      <c r="A529" s="782"/>
      <c r="B529" s="942"/>
      <c r="C529" s="942"/>
      <c r="D529" s="942"/>
      <c r="E529" s="942"/>
      <c r="F529" s="942"/>
      <c r="G529" s="783"/>
    </row>
    <row r="530" spans="1:7" ht="15.75">
      <c r="A530" s="782"/>
      <c r="B530" s="942"/>
      <c r="C530" s="942"/>
      <c r="D530" s="942"/>
      <c r="E530" s="942"/>
      <c r="F530" s="942"/>
      <c r="G530" s="783"/>
    </row>
    <row r="531" spans="1:7" ht="15.75">
      <c r="A531" s="782"/>
      <c r="B531" s="942"/>
      <c r="C531" s="942"/>
      <c r="D531" s="942"/>
      <c r="E531" s="942"/>
      <c r="F531" s="942"/>
      <c r="G531" s="783"/>
    </row>
    <row r="532" spans="1:7" ht="15.75">
      <c r="A532" s="782"/>
      <c r="B532" s="942"/>
      <c r="C532" s="942"/>
      <c r="D532" s="942"/>
      <c r="E532" s="942"/>
      <c r="F532" s="942"/>
      <c r="G532" s="783"/>
    </row>
    <row r="533" spans="1:7" ht="15.75">
      <c r="A533" s="782"/>
      <c r="B533" s="942"/>
      <c r="C533" s="942"/>
      <c r="D533" s="942"/>
      <c r="E533" s="942"/>
      <c r="F533" s="942"/>
      <c r="G533" s="783"/>
    </row>
    <row r="534" spans="1:7" ht="15.75">
      <c r="A534" s="782"/>
      <c r="B534" s="942"/>
      <c r="C534" s="942"/>
      <c r="D534" s="942"/>
      <c r="E534" s="942"/>
      <c r="F534" s="942"/>
      <c r="G534" s="783"/>
    </row>
    <row r="535" spans="1:7" ht="15.75">
      <c r="A535" s="782"/>
      <c r="B535" s="942"/>
      <c r="C535" s="942"/>
      <c r="D535" s="942"/>
      <c r="E535" s="942"/>
      <c r="F535" s="942"/>
      <c r="G535" s="783"/>
    </row>
    <row r="536" spans="1:7" ht="15.75">
      <c r="A536" s="782"/>
      <c r="B536" s="942"/>
      <c r="C536" s="942"/>
      <c r="D536" s="942"/>
      <c r="E536" s="942"/>
      <c r="F536" s="942"/>
      <c r="G536" s="783"/>
    </row>
    <row r="537" spans="1:7" ht="15.75">
      <c r="A537" s="782"/>
      <c r="B537" s="942"/>
      <c r="C537" s="942"/>
      <c r="D537" s="942"/>
      <c r="E537" s="942"/>
      <c r="F537" s="942"/>
      <c r="G537" s="783"/>
    </row>
    <row r="538" spans="1:7" ht="15.75">
      <c r="A538" s="782"/>
      <c r="B538" s="942"/>
      <c r="C538" s="942"/>
      <c r="D538" s="942"/>
      <c r="E538" s="942"/>
      <c r="F538" s="942"/>
      <c r="G538" s="783"/>
    </row>
    <row r="539" spans="1:7" ht="15.75">
      <c r="A539" s="782"/>
      <c r="B539" s="942"/>
      <c r="C539" s="942"/>
      <c r="D539" s="942"/>
      <c r="E539" s="942"/>
      <c r="F539" s="942"/>
      <c r="G539" s="783"/>
    </row>
    <row r="540" spans="1:7" ht="15.75">
      <c r="A540" s="782"/>
      <c r="B540" s="942"/>
      <c r="C540" s="942"/>
      <c r="D540" s="942"/>
      <c r="E540" s="942"/>
      <c r="F540" s="942"/>
      <c r="G540" s="783"/>
    </row>
    <row r="541" spans="1:7" ht="15.75">
      <c r="A541" s="782"/>
      <c r="B541" s="942"/>
      <c r="C541" s="942"/>
      <c r="D541" s="942"/>
      <c r="E541" s="942"/>
      <c r="F541" s="942"/>
      <c r="G541" s="783"/>
    </row>
    <row r="542" spans="1:7" ht="15.75">
      <c r="A542" s="782"/>
      <c r="B542" s="942"/>
      <c r="C542" s="942"/>
      <c r="D542" s="942"/>
      <c r="E542" s="942"/>
      <c r="F542" s="942"/>
      <c r="G542" s="783"/>
    </row>
    <row r="543" spans="1:7" ht="15.75">
      <c r="A543" s="782"/>
      <c r="B543" s="942"/>
      <c r="C543" s="942"/>
      <c r="D543" s="942"/>
      <c r="E543" s="942"/>
      <c r="F543" s="942"/>
      <c r="G543" s="783"/>
    </row>
    <row r="544" spans="1:7" ht="15.75">
      <c r="A544" s="782"/>
      <c r="B544" s="942"/>
      <c r="C544" s="942"/>
      <c r="D544" s="942"/>
      <c r="E544" s="942"/>
      <c r="F544" s="942"/>
      <c r="G544" s="783"/>
    </row>
    <row r="545" spans="1:7" ht="15.75">
      <c r="A545" s="782"/>
      <c r="B545" s="942"/>
      <c r="C545" s="942"/>
      <c r="D545" s="942"/>
      <c r="E545" s="942"/>
      <c r="F545" s="942"/>
      <c r="G545" s="783"/>
    </row>
    <row r="546" spans="1:7" ht="15.75">
      <c r="A546" s="782"/>
      <c r="B546" s="942"/>
      <c r="C546" s="942"/>
      <c r="D546" s="942"/>
      <c r="E546" s="942"/>
      <c r="F546" s="942"/>
      <c r="G546" s="783"/>
    </row>
    <row r="547" spans="1:7" ht="15.75">
      <c r="A547" s="782"/>
      <c r="B547" s="942"/>
      <c r="C547" s="942"/>
      <c r="D547" s="942"/>
      <c r="E547" s="942"/>
      <c r="F547" s="942"/>
      <c r="G547" s="783"/>
    </row>
    <row r="548" spans="1:7" ht="15.75">
      <c r="A548" s="782"/>
      <c r="B548" s="942"/>
      <c r="C548" s="942"/>
      <c r="D548" s="942"/>
      <c r="E548" s="942"/>
      <c r="F548" s="942"/>
      <c r="G548" s="783"/>
    </row>
    <row r="549" spans="1:7" ht="15.75">
      <c r="A549" s="782"/>
      <c r="B549" s="942"/>
      <c r="C549" s="942"/>
      <c r="D549" s="942"/>
      <c r="E549" s="942"/>
      <c r="F549" s="942"/>
      <c r="G549" s="783"/>
    </row>
    <row r="550" spans="1:7" ht="15.75">
      <c r="A550" s="782"/>
      <c r="B550" s="942"/>
      <c r="C550" s="942"/>
      <c r="D550" s="942"/>
      <c r="E550" s="942"/>
      <c r="F550" s="942"/>
      <c r="G550" s="783"/>
    </row>
    <row r="551" spans="1:7" ht="15.75">
      <c r="A551" s="782"/>
      <c r="B551" s="942"/>
      <c r="C551" s="942"/>
      <c r="D551" s="942"/>
      <c r="E551" s="942"/>
      <c r="F551" s="942"/>
      <c r="G551" s="783"/>
    </row>
    <row r="552" spans="1:7" ht="15.75">
      <c r="A552" s="782"/>
      <c r="B552" s="942"/>
      <c r="C552" s="942"/>
      <c r="D552" s="942"/>
      <c r="E552" s="942"/>
      <c r="F552" s="942"/>
      <c r="G552" s="783"/>
    </row>
    <row r="553" spans="1:7" ht="15.75">
      <c r="A553" s="782"/>
      <c r="B553" s="942"/>
      <c r="C553" s="942"/>
      <c r="D553" s="942"/>
      <c r="E553" s="942"/>
      <c r="F553" s="942"/>
      <c r="G553" s="783"/>
    </row>
    <row r="554" spans="1:7" ht="15.75">
      <c r="A554" s="782"/>
      <c r="B554" s="942"/>
      <c r="C554" s="942"/>
      <c r="D554" s="942"/>
      <c r="E554" s="942"/>
      <c r="F554" s="942"/>
      <c r="G554" s="783"/>
    </row>
    <row r="555" spans="1:7" ht="15.75">
      <c r="A555" s="782"/>
      <c r="B555" s="942"/>
      <c r="C555" s="942"/>
      <c r="D555" s="942"/>
      <c r="E555" s="942"/>
      <c r="F555" s="942"/>
      <c r="G555" s="783"/>
    </row>
    <row r="556" spans="1:7" ht="15.75">
      <c r="A556" s="782"/>
      <c r="B556" s="942"/>
      <c r="C556" s="942"/>
      <c r="D556" s="942"/>
      <c r="E556" s="942"/>
      <c r="F556" s="942"/>
      <c r="G556" s="783"/>
    </row>
    <row r="557" spans="1:7" ht="15.75">
      <c r="A557" s="782"/>
      <c r="B557" s="942"/>
      <c r="C557" s="942"/>
      <c r="D557" s="942"/>
      <c r="E557" s="942"/>
      <c r="F557" s="942"/>
      <c r="G557" s="783"/>
    </row>
    <row r="558" spans="1:7" ht="15.75">
      <c r="A558" s="782"/>
      <c r="B558" s="942"/>
      <c r="C558" s="942"/>
      <c r="D558" s="942"/>
      <c r="E558" s="942"/>
      <c r="F558" s="942"/>
      <c r="G558" s="783"/>
    </row>
    <row r="559" spans="1:7" ht="15.75">
      <c r="A559" s="782"/>
      <c r="B559" s="942"/>
      <c r="C559" s="942"/>
      <c r="D559" s="942"/>
      <c r="E559" s="942"/>
      <c r="F559" s="942"/>
      <c r="G559" s="783"/>
    </row>
    <row r="560" spans="1:7" ht="15.75">
      <c r="A560" s="782"/>
      <c r="B560" s="942"/>
      <c r="C560" s="942"/>
      <c r="D560" s="942"/>
      <c r="E560" s="942"/>
      <c r="F560" s="942"/>
      <c r="G560" s="783"/>
    </row>
    <row r="561" spans="1:7" ht="15.75">
      <c r="A561" s="782"/>
      <c r="B561" s="942"/>
      <c r="C561" s="942"/>
      <c r="D561" s="942"/>
      <c r="E561" s="942"/>
      <c r="F561" s="942"/>
      <c r="G561" s="783"/>
    </row>
    <row r="562" spans="1:7" ht="15.75">
      <c r="A562" s="782"/>
      <c r="B562" s="942"/>
      <c r="C562" s="942"/>
      <c r="D562" s="942"/>
      <c r="E562" s="942"/>
      <c r="F562" s="942"/>
      <c r="G562" s="783"/>
    </row>
    <row r="563" spans="1:7" ht="15.75">
      <c r="A563" s="782"/>
      <c r="B563" s="942"/>
      <c r="C563" s="942"/>
      <c r="D563" s="942"/>
      <c r="E563" s="942"/>
      <c r="F563" s="942"/>
      <c r="G563" s="783"/>
    </row>
    <row r="564" spans="1:7" ht="15.75">
      <c r="A564" s="782"/>
      <c r="B564" s="942"/>
      <c r="C564" s="942"/>
      <c r="D564" s="942"/>
      <c r="E564" s="942"/>
      <c r="F564" s="942"/>
      <c r="G564" s="783"/>
    </row>
    <row r="565" spans="1:7" ht="15.75">
      <c r="A565" s="782"/>
      <c r="B565" s="942"/>
      <c r="C565" s="942"/>
      <c r="D565" s="942"/>
      <c r="E565" s="942"/>
      <c r="F565" s="942"/>
      <c r="G565" s="783"/>
    </row>
    <row r="566" spans="1:7" ht="15.75">
      <c r="A566" s="782"/>
      <c r="B566" s="942"/>
      <c r="C566" s="942"/>
      <c r="D566" s="942"/>
      <c r="E566" s="942"/>
      <c r="F566" s="942"/>
      <c r="G566" s="783"/>
    </row>
    <row r="567" spans="1:7" ht="15.75">
      <c r="A567" s="782"/>
      <c r="B567" s="942"/>
      <c r="C567" s="942"/>
      <c r="D567" s="942"/>
      <c r="E567" s="942"/>
      <c r="F567" s="942"/>
      <c r="G567" s="783"/>
    </row>
    <row r="568" spans="1:7" ht="15.75">
      <c r="A568" s="782"/>
      <c r="B568" s="942"/>
      <c r="C568" s="942"/>
      <c r="D568" s="942"/>
      <c r="E568" s="942"/>
      <c r="F568" s="942"/>
      <c r="G568" s="783"/>
    </row>
    <row r="569" spans="1:7" ht="15.75">
      <c r="A569" s="782"/>
      <c r="B569" s="942"/>
      <c r="C569" s="942"/>
      <c r="D569" s="942"/>
      <c r="E569" s="942"/>
      <c r="F569" s="942"/>
      <c r="G569" s="783"/>
    </row>
    <row r="570" spans="1:7" ht="15.75">
      <c r="A570" s="782"/>
      <c r="B570" s="942"/>
      <c r="C570" s="942"/>
      <c r="D570" s="942"/>
      <c r="E570" s="942"/>
      <c r="F570" s="942"/>
      <c r="G570" s="783"/>
    </row>
    <row r="571" spans="1:7" ht="15.75">
      <c r="A571" s="782"/>
      <c r="B571" s="942"/>
      <c r="C571" s="942"/>
      <c r="D571" s="942"/>
      <c r="E571" s="942"/>
      <c r="F571" s="942"/>
      <c r="G571" s="783"/>
    </row>
    <row r="572" spans="1:7" ht="15.75">
      <c r="A572" s="782"/>
      <c r="B572" s="942"/>
      <c r="C572" s="942"/>
      <c r="D572" s="942"/>
      <c r="E572" s="942"/>
      <c r="F572" s="942"/>
      <c r="G572" s="783"/>
    </row>
    <row r="573" spans="1:7" ht="15.75">
      <c r="A573" s="782"/>
      <c r="B573" s="942"/>
      <c r="C573" s="942"/>
      <c r="D573" s="942"/>
      <c r="E573" s="942"/>
      <c r="F573" s="942"/>
      <c r="G573" s="783"/>
    </row>
    <row r="574" spans="1:7" ht="15.75">
      <c r="A574" s="782"/>
      <c r="B574" s="942"/>
      <c r="C574" s="942"/>
      <c r="D574" s="942"/>
      <c r="E574" s="942"/>
      <c r="F574" s="942"/>
      <c r="G574" s="783"/>
    </row>
    <row r="575" spans="1:7" ht="15.75">
      <c r="A575" s="782"/>
      <c r="B575" s="942"/>
      <c r="C575" s="942"/>
      <c r="D575" s="942"/>
      <c r="E575" s="942"/>
      <c r="F575" s="942"/>
      <c r="G575" s="783"/>
    </row>
    <row r="576" spans="1:7" ht="15.75">
      <c r="A576" s="782"/>
      <c r="B576" s="942"/>
      <c r="C576" s="942"/>
      <c r="D576" s="942"/>
      <c r="E576" s="942"/>
      <c r="F576" s="942"/>
      <c r="G576" s="783"/>
    </row>
    <row r="577" spans="1:7" ht="15.75">
      <c r="A577" s="782"/>
      <c r="B577" s="942"/>
      <c r="C577" s="942"/>
      <c r="D577" s="942"/>
      <c r="E577" s="942"/>
      <c r="F577" s="942"/>
      <c r="G577" s="783"/>
    </row>
    <row r="578" spans="1:7" ht="15.75">
      <c r="A578" s="782"/>
      <c r="B578" s="942"/>
      <c r="C578" s="942"/>
      <c r="D578" s="942"/>
      <c r="E578" s="942"/>
      <c r="F578" s="942"/>
      <c r="G578" s="783"/>
    </row>
    <row r="579" spans="1:7" ht="15.75">
      <c r="A579" s="782"/>
      <c r="B579" s="942"/>
      <c r="C579" s="942"/>
      <c r="D579" s="942"/>
      <c r="E579" s="942"/>
      <c r="F579" s="942"/>
      <c r="G579" s="783"/>
    </row>
    <row r="580" spans="1:7" ht="15.75">
      <c r="A580" s="782"/>
      <c r="B580" s="942"/>
      <c r="C580" s="942"/>
      <c r="D580" s="942"/>
      <c r="E580" s="942"/>
      <c r="F580" s="942"/>
      <c r="G580" s="783"/>
    </row>
    <row r="581" spans="1:7" ht="15.75">
      <c r="A581" s="782"/>
      <c r="B581" s="942"/>
      <c r="C581" s="942"/>
      <c r="D581" s="942"/>
      <c r="E581" s="942"/>
      <c r="F581" s="942"/>
      <c r="G581" s="783"/>
    </row>
    <row r="582" spans="1:7" ht="15.75">
      <c r="A582" s="782"/>
      <c r="B582" s="942"/>
      <c r="C582" s="942"/>
      <c r="D582" s="942"/>
      <c r="E582" s="942"/>
      <c r="F582" s="942"/>
      <c r="G582" s="783"/>
    </row>
    <row r="583" spans="1:7" ht="15.75">
      <c r="A583" s="782"/>
      <c r="B583" s="942"/>
      <c r="C583" s="942"/>
      <c r="D583" s="942"/>
      <c r="E583" s="942"/>
      <c r="F583" s="942"/>
      <c r="G583" s="783"/>
    </row>
    <row r="584" spans="1:7" ht="15.75">
      <c r="A584" s="782"/>
      <c r="B584" s="942"/>
      <c r="C584" s="942"/>
      <c r="D584" s="942"/>
      <c r="E584" s="942"/>
      <c r="F584" s="942"/>
      <c r="G584" s="783"/>
    </row>
    <row r="585" spans="1:7" ht="15.75">
      <c r="A585" s="782"/>
      <c r="B585" s="942"/>
      <c r="C585" s="942"/>
      <c r="D585" s="942"/>
      <c r="E585" s="942"/>
      <c r="F585" s="942"/>
      <c r="G585" s="783"/>
    </row>
    <row r="586" spans="1:7" ht="15.75">
      <c r="A586" s="782"/>
      <c r="B586" s="942"/>
      <c r="C586" s="942"/>
      <c r="D586" s="942"/>
      <c r="E586" s="942"/>
      <c r="F586" s="942"/>
      <c r="G586" s="783"/>
    </row>
    <row r="587" spans="1:7" ht="15.75">
      <c r="A587" s="782"/>
      <c r="B587" s="942"/>
      <c r="C587" s="942"/>
      <c r="D587" s="942"/>
      <c r="E587" s="942"/>
      <c r="F587" s="942"/>
      <c r="G587" s="783"/>
    </row>
    <row r="588" spans="1:7" ht="15.75">
      <c r="A588" s="782"/>
      <c r="B588" s="942"/>
      <c r="C588" s="942"/>
      <c r="D588" s="942"/>
      <c r="E588" s="942"/>
      <c r="F588" s="942"/>
      <c r="G588" s="783"/>
    </row>
    <row r="589" spans="1:7" ht="15.75">
      <c r="A589" s="782"/>
      <c r="B589" s="942"/>
      <c r="C589" s="942"/>
      <c r="D589" s="942"/>
      <c r="E589" s="942"/>
      <c r="F589" s="942"/>
      <c r="G589" s="783"/>
    </row>
    <row r="590" spans="1:7" ht="15.75">
      <c r="A590" s="782"/>
      <c r="B590" s="942"/>
      <c r="C590" s="942"/>
      <c r="D590" s="942"/>
      <c r="E590" s="942"/>
      <c r="F590" s="942"/>
      <c r="G590" s="783"/>
    </row>
    <row r="591" spans="1:7" ht="15.75">
      <c r="A591" s="782"/>
      <c r="B591" s="942"/>
      <c r="C591" s="942"/>
      <c r="D591" s="942"/>
      <c r="E591" s="942"/>
      <c r="F591" s="942"/>
      <c r="G591" s="783"/>
    </row>
    <row r="592" spans="1:7" ht="15.75">
      <c r="A592" s="782"/>
      <c r="B592" s="942"/>
      <c r="C592" s="942"/>
      <c r="D592" s="942"/>
      <c r="E592" s="942"/>
      <c r="F592" s="942"/>
      <c r="G592" s="783"/>
    </row>
    <row r="593" spans="1:7" ht="15.75">
      <c r="A593" s="782"/>
      <c r="B593" s="942"/>
      <c r="C593" s="942"/>
      <c r="D593" s="942"/>
      <c r="E593" s="942"/>
      <c r="F593" s="942"/>
      <c r="G593" s="783"/>
    </row>
    <row r="594" spans="1:7" ht="15.75">
      <c r="A594" s="782"/>
      <c r="B594" s="942"/>
      <c r="C594" s="942"/>
      <c r="D594" s="942"/>
      <c r="E594" s="942"/>
      <c r="F594" s="942"/>
      <c r="G594" s="783"/>
    </row>
    <row r="595" spans="1:7" ht="15.75">
      <c r="A595" s="782"/>
      <c r="B595" s="942"/>
      <c r="C595" s="942"/>
      <c r="D595" s="942"/>
      <c r="E595" s="942"/>
      <c r="F595" s="942"/>
      <c r="G595" s="783"/>
    </row>
    <row r="596" spans="1:7" ht="15.75">
      <c r="A596" s="782"/>
      <c r="B596" s="942"/>
      <c r="C596" s="942"/>
      <c r="D596" s="942"/>
      <c r="E596" s="942"/>
      <c r="F596" s="942"/>
      <c r="G596" s="783"/>
    </row>
    <row r="597" spans="1:7" ht="15.75">
      <c r="A597" s="782"/>
      <c r="B597" s="942"/>
      <c r="C597" s="942"/>
      <c r="D597" s="942"/>
      <c r="E597" s="942"/>
      <c r="F597" s="942"/>
      <c r="G597" s="783"/>
    </row>
    <row r="598" spans="1:7" ht="15.75">
      <c r="A598" s="782"/>
      <c r="B598" s="942"/>
      <c r="C598" s="942"/>
      <c r="D598" s="942"/>
      <c r="E598" s="942"/>
      <c r="F598" s="942"/>
      <c r="G598" s="783"/>
    </row>
    <row r="599" spans="1:7" ht="15.75">
      <c r="A599" s="782"/>
      <c r="B599" s="942"/>
      <c r="C599" s="942"/>
      <c r="D599" s="942"/>
      <c r="E599" s="942"/>
      <c r="F599" s="942"/>
      <c r="G599" s="783"/>
    </row>
    <row r="600" spans="1:7" ht="15.75">
      <c r="A600" s="782"/>
      <c r="B600" s="942"/>
      <c r="C600" s="942"/>
      <c r="D600" s="942"/>
      <c r="E600" s="942"/>
      <c r="F600" s="942"/>
      <c r="G600" s="783"/>
    </row>
    <row r="601" spans="1:7" ht="15.75">
      <c r="A601" s="782"/>
      <c r="B601" s="942"/>
      <c r="C601" s="942"/>
      <c r="D601" s="942"/>
      <c r="E601" s="942"/>
      <c r="F601" s="942"/>
      <c r="G601" s="783"/>
    </row>
    <row r="602" spans="1:7" ht="15.75">
      <c r="A602" s="782"/>
      <c r="B602" s="942"/>
      <c r="C602" s="942"/>
      <c r="D602" s="942"/>
      <c r="E602" s="942"/>
      <c r="F602" s="942"/>
      <c r="G602" s="783"/>
    </row>
    <row r="603" spans="1:7" ht="15.75">
      <c r="A603" s="782"/>
      <c r="B603" s="942"/>
      <c r="C603" s="942"/>
      <c r="D603" s="942"/>
      <c r="E603" s="942"/>
      <c r="F603" s="942"/>
      <c r="G603" s="783"/>
    </row>
    <row r="604" spans="1:7" ht="15.75">
      <c r="A604" s="782"/>
      <c r="B604" s="942"/>
      <c r="C604" s="942"/>
      <c r="D604" s="942"/>
      <c r="E604" s="942"/>
      <c r="F604" s="942"/>
      <c r="G604" s="783"/>
    </row>
    <row r="605" spans="1:7" ht="15.75">
      <c r="A605" s="782"/>
      <c r="B605" s="942"/>
      <c r="C605" s="942"/>
      <c r="D605" s="942"/>
      <c r="E605" s="942"/>
      <c r="F605" s="942"/>
      <c r="G605" s="783"/>
    </row>
    <row r="606" spans="1:7" ht="15.75">
      <c r="A606" s="782"/>
      <c r="B606" s="942"/>
      <c r="C606" s="942"/>
      <c r="D606" s="942"/>
      <c r="E606" s="942"/>
      <c r="F606" s="942"/>
      <c r="G606" s="783"/>
    </row>
    <row r="607" spans="1:7" ht="15.75">
      <c r="A607" s="782"/>
      <c r="B607" s="942"/>
      <c r="C607" s="942"/>
      <c r="D607" s="942"/>
      <c r="E607" s="942"/>
      <c r="F607" s="942"/>
      <c r="G607" s="783"/>
    </row>
    <row r="608" spans="1:7" ht="15.75">
      <c r="A608" s="782"/>
      <c r="B608" s="942"/>
      <c r="C608" s="942"/>
      <c r="D608" s="942"/>
      <c r="E608" s="942"/>
      <c r="F608" s="942"/>
      <c r="G608" s="783"/>
    </row>
    <row r="609" spans="1:7" ht="15.75">
      <c r="A609" s="782"/>
      <c r="B609" s="942"/>
      <c r="C609" s="942"/>
      <c r="D609" s="942"/>
      <c r="E609" s="942"/>
      <c r="F609" s="942"/>
      <c r="G609" s="783"/>
    </row>
    <row r="610" spans="1:7" ht="15.75">
      <c r="A610" s="782"/>
      <c r="B610" s="942"/>
      <c r="C610" s="942"/>
      <c r="D610" s="942"/>
      <c r="E610" s="942"/>
      <c r="F610" s="942"/>
      <c r="G610" s="783"/>
    </row>
    <row r="611" spans="1:7" ht="15.75">
      <c r="A611" s="782"/>
      <c r="B611" s="942"/>
      <c r="C611" s="942"/>
      <c r="D611" s="942"/>
      <c r="E611" s="942"/>
      <c r="F611" s="942"/>
      <c r="G611" s="783"/>
    </row>
    <row r="612" spans="1:7" ht="15.75">
      <c r="A612" s="782"/>
      <c r="B612" s="942"/>
      <c r="C612" s="942"/>
      <c r="D612" s="942"/>
      <c r="E612" s="942"/>
      <c r="F612" s="942"/>
      <c r="G612" s="783"/>
    </row>
    <row r="613" spans="1:7" ht="15.75">
      <c r="A613" s="782"/>
      <c r="B613" s="942"/>
      <c r="C613" s="942"/>
      <c r="D613" s="942"/>
      <c r="E613" s="942"/>
      <c r="F613" s="942"/>
      <c r="G613" s="783"/>
    </row>
    <row r="614" spans="1:7" ht="15.75">
      <c r="A614" s="782"/>
      <c r="B614" s="942"/>
      <c r="C614" s="942"/>
      <c r="D614" s="942"/>
      <c r="E614" s="942"/>
      <c r="F614" s="942"/>
      <c r="G614" s="783"/>
    </row>
    <row r="615" spans="1:7" ht="15.75">
      <c r="A615" s="782"/>
      <c r="B615" s="942"/>
      <c r="C615" s="942"/>
      <c r="D615" s="942"/>
      <c r="E615" s="942"/>
      <c r="F615" s="942"/>
      <c r="G615" s="783"/>
    </row>
    <row r="616" spans="1:7" ht="15.75">
      <c r="A616" s="782"/>
      <c r="B616" s="942"/>
      <c r="C616" s="942"/>
      <c r="D616" s="942"/>
      <c r="E616" s="942"/>
      <c r="F616" s="942"/>
      <c r="G616" s="783"/>
    </row>
    <row r="617" spans="1:7" ht="15.75">
      <c r="A617" s="782"/>
      <c r="B617" s="942"/>
      <c r="C617" s="942"/>
      <c r="D617" s="942"/>
      <c r="E617" s="942"/>
      <c r="F617" s="942"/>
      <c r="G617" s="783"/>
    </row>
    <row r="618" spans="1:7" ht="15.75">
      <c r="A618" s="782"/>
      <c r="B618" s="942"/>
      <c r="C618" s="942"/>
      <c r="D618" s="942"/>
      <c r="E618" s="942"/>
      <c r="F618" s="942"/>
      <c r="G618" s="783"/>
    </row>
    <row r="619" spans="1:7" ht="15.75">
      <c r="A619" s="782"/>
      <c r="B619" s="942"/>
      <c r="C619" s="942"/>
      <c r="D619" s="942"/>
      <c r="E619" s="942"/>
      <c r="F619" s="942"/>
      <c r="G619" s="783"/>
    </row>
    <row r="620" spans="1:7" ht="15.75">
      <c r="A620" s="782"/>
      <c r="B620" s="942"/>
      <c r="C620" s="942"/>
      <c r="D620" s="942"/>
      <c r="E620" s="942"/>
      <c r="F620" s="942"/>
      <c r="G620" s="783"/>
    </row>
    <row r="621" spans="1:7" ht="15.75">
      <c r="A621" s="782"/>
      <c r="B621" s="942"/>
      <c r="C621" s="942"/>
      <c r="D621" s="942"/>
      <c r="E621" s="942"/>
      <c r="F621" s="942"/>
      <c r="G621" s="783"/>
    </row>
    <row r="622" spans="1:7" ht="15.75">
      <c r="A622" s="782"/>
      <c r="B622" s="942"/>
      <c r="C622" s="942"/>
      <c r="D622" s="942"/>
      <c r="E622" s="942"/>
      <c r="F622" s="942"/>
      <c r="G622" s="783"/>
    </row>
    <row r="623" spans="1:7" ht="15.75">
      <c r="A623" s="782"/>
      <c r="B623" s="942"/>
      <c r="C623" s="942"/>
      <c r="D623" s="942"/>
      <c r="E623" s="942"/>
      <c r="F623" s="942"/>
      <c r="G623" s="783"/>
    </row>
    <row r="624" spans="1:7" ht="15.75">
      <c r="A624" s="782"/>
      <c r="B624" s="942"/>
      <c r="C624" s="942"/>
      <c r="D624" s="942"/>
      <c r="E624" s="942"/>
      <c r="F624" s="942"/>
      <c r="G624" s="783"/>
    </row>
    <row r="625" spans="1:7" ht="15.75">
      <c r="A625" s="782"/>
      <c r="B625" s="942"/>
      <c r="C625" s="942"/>
      <c r="D625" s="942"/>
      <c r="E625" s="942"/>
      <c r="F625" s="942"/>
      <c r="G625" s="783"/>
    </row>
    <row r="626" spans="1:7" ht="15.75">
      <c r="A626" s="782"/>
      <c r="B626" s="942"/>
      <c r="C626" s="942"/>
      <c r="D626" s="942"/>
      <c r="E626" s="942"/>
      <c r="F626" s="942"/>
      <c r="G626" s="783"/>
    </row>
    <row r="627" spans="1:7" ht="15.75">
      <c r="A627" s="782"/>
      <c r="B627" s="942"/>
      <c r="C627" s="942"/>
      <c r="D627" s="942"/>
      <c r="E627" s="942"/>
      <c r="F627" s="942"/>
      <c r="G627" s="783"/>
    </row>
    <row r="628" spans="1:7" ht="15.75">
      <c r="A628" s="782"/>
      <c r="B628" s="942"/>
      <c r="C628" s="942"/>
      <c r="D628" s="942"/>
      <c r="E628" s="942"/>
      <c r="F628" s="942"/>
      <c r="G628" s="783"/>
    </row>
    <row r="629" spans="1:7" ht="15.75">
      <c r="A629" s="782"/>
      <c r="B629" s="942"/>
      <c r="C629" s="942"/>
      <c r="D629" s="942"/>
      <c r="E629" s="942"/>
      <c r="F629" s="942"/>
      <c r="G629" s="783"/>
    </row>
    <row r="630" spans="1:7" ht="15.75">
      <c r="A630" s="782"/>
      <c r="B630" s="942"/>
      <c r="C630" s="942"/>
      <c r="D630" s="942"/>
      <c r="E630" s="942"/>
      <c r="F630" s="942"/>
      <c r="G630" s="783"/>
    </row>
    <row r="631" spans="1:7" ht="15.75">
      <c r="A631" s="782"/>
      <c r="B631" s="942"/>
      <c r="C631" s="942"/>
      <c r="D631" s="942"/>
      <c r="E631" s="942"/>
      <c r="F631" s="942"/>
      <c r="G631" s="783"/>
    </row>
    <row r="632" spans="1:7" ht="15.75">
      <c r="A632" s="782"/>
      <c r="B632" s="942"/>
      <c r="C632" s="942"/>
      <c r="D632" s="942"/>
      <c r="E632" s="942"/>
      <c r="F632" s="942"/>
      <c r="G632" s="783"/>
    </row>
    <row r="633" spans="1:7" ht="15.75">
      <c r="A633" s="782"/>
      <c r="B633" s="942"/>
      <c r="C633" s="942"/>
      <c r="D633" s="942"/>
      <c r="E633" s="942"/>
      <c r="F633" s="942"/>
      <c r="G633" s="783"/>
    </row>
    <row r="634" spans="1:7" ht="15.75">
      <c r="A634" s="782"/>
      <c r="B634" s="942"/>
      <c r="C634" s="942"/>
      <c r="D634" s="942"/>
      <c r="E634" s="942"/>
      <c r="F634" s="942"/>
      <c r="G634" s="783"/>
    </row>
    <row r="635" spans="1:7" ht="15.75">
      <c r="A635" s="782"/>
      <c r="B635" s="942"/>
      <c r="C635" s="942"/>
      <c r="D635" s="942"/>
      <c r="E635" s="942"/>
      <c r="F635" s="942"/>
      <c r="G635" s="783"/>
    </row>
    <row r="636" spans="1:7" ht="15.75">
      <c r="A636" s="782"/>
      <c r="B636" s="942"/>
      <c r="C636" s="942"/>
      <c r="D636" s="942"/>
      <c r="E636" s="942"/>
      <c r="F636" s="942"/>
      <c r="G636" s="783"/>
    </row>
    <row r="637" spans="1:7" ht="15.75">
      <c r="A637" s="782"/>
      <c r="B637" s="942"/>
      <c r="C637" s="942"/>
      <c r="D637" s="942"/>
      <c r="E637" s="942"/>
      <c r="F637" s="942"/>
      <c r="G637" s="783"/>
    </row>
    <row r="638" spans="1:7" ht="15.75">
      <c r="A638" s="782"/>
      <c r="B638" s="942"/>
      <c r="C638" s="942"/>
      <c r="D638" s="942"/>
      <c r="E638" s="942"/>
      <c r="F638" s="942"/>
      <c r="G638" s="783"/>
    </row>
    <row r="639" spans="1:7" ht="15.75">
      <c r="A639" s="782"/>
      <c r="B639" s="942"/>
      <c r="C639" s="942"/>
      <c r="D639" s="942"/>
      <c r="E639" s="942"/>
      <c r="F639" s="942"/>
      <c r="G639" s="783"/>
    </row>
    <row r="640" spans="1:7" ht="15.75">
      <c r="A640" s="782"/>
      <c r="B640" s="942"/>
      <c r="C640" s="942"/>
      <c r="D640" s="942"/>
      <c r="E640" s="942"/>
      <c r="F640" s="942"/>
      <c r="G640" s="783"/>
    </row>
    <row r="641" spans="1:7" ht="15.75">
      <c r="A641" s="782"/>
      <c r="B641" s="942"/>
      <c r="C641" s="942"/>
      <c r="D641" s="942"/>
      <c r="E641" s="942"/>
      <c r="F641" s="942"/>
      <c r="G641" s="783"/>
    </row>
    <row r="642" spans="1:7" ht="15.75">
      <c r="A642" s="782"/>
      <c r="B642" s="942"/>
      <c r="C642" s="942"/>
      <c r="D642" s="942"/>
      <c r="E642" s="942"/>
      <c r="F642" s="942"/>
      <c r="G642" s="783"/>
    </row>
    <row r="643" spans="1:7" ht="15.75">
      <c r="A643" s="782"/>
      <c r="B643" s="942"/>
      <c r="C643" s="942"/>
      <c r="D643" s="942"/>
      <c r="E643" s="942"/>
      <c r="F643" s="942"/>
      <c r="G643" s="783"/>
    </row>
    <row r="644" spans="1:7" ht="15.75">
      <c r="A644" s="782"/>
      <c r="B644" s="942"/>
      <c r="C644" s="942"/>
      <c r="D644" s="942"/>
      <c r="E644" s="942"/>
      <c r="F644" s="942"/>
      <c r="G644" s="783"/>
    </row>
    <row r="645" spans="1:7" ht="15.75">
      <c r="A645" s="782"/>
      <c r="B645" s="942"/>
      <c r="C645" s="942"/>
      <c r="D645" s="942"/>
      <c r="E645" s="942"/>
      <c r="F645" s="942"/>
      <c r="G645" s="783"/>
    </row>
    <row r="646" spans="1:7" ht="15.75">
      <c r="A646" s="782"/>
      <c r="B646" s="942"/>
      <c r="C646" s="942"/>
      <c r="D646" s="942"/>
      <c r="E646" s="942"/>
      <c r="F646" s="942"/>
      <c r="G646" s="783"/>
    </row>
    <row r="647" spans="1:7" ht="15.75">
      <c r="A647" s="782"/>
      <c r="B647" s="942"/>
      <c r="C647" s="942"/>
      <c r="D647" s="942"/>
      <c r="E647" s="942"/>
      <c r="F647" s="942"/>
      <c r="G647" s="783"/>
    </row>
    <row r="648" spans="1:7" ht="15.75">
      <c r="A648" s="782"/>
      <c r="B648" s="942"/>
      <c r="C648" s="942"/>
      <c r="D648" s="942"/>
      <c r="E648" s="942"/>
      <c r="F648" s="942"/>
      <c r="G648" s="783"/>
    </row>
    <row r="649" spans="1:7" ht="15.75">
      <c r="A649" s="782"/>
      <c r="B649" s="942"/>
      <c r="C649" s="942"/>
      <c r="D649" s="942"/>
      <c r="E649" s="942"/>
      <c r="F649" s="942"/>
      <c r="G649" s="783"/>
    </row>
    <row r="650" spans="1:7" ht="15.75">
      <c r="A650" s="782"/>
      <c r="B650" s="942"/>
      <c r="C650" s="942"/>
      <c r="D650" s="942"/>
      <c r="E650" s="942"/>
      <c r="F650" s="942"/>
      <c r="G650" s="783"/>
    </row>
    <row r="651" spans="1:7" ht="15.75">
      <c r="A651" s="782"/>
      <c r="B651" s="942"/>
      <c r="C651" s="942"/>
      <c r="D651" s="942"/>
      <c r="E651" s="942"/>
      <c r="F651" s="942"/>
      <c r="G651" s="783"/>
    </row>
    <row r="652" spans="1:7" ht="15.75">
      <c r="A652" s="782"/>
      <c r="B652" s="942"/>
      <c r="C652" s="942"/>
      <c r="D652" s="942"/>
      <c r="E652" s="942"/>
      <c r="F652" s="942"/>
      <c r="G652" s="783"/>
    </row>
    <row r="653" spans="1:7" ht="15.75">
      <c r="A653" s="782"/>
      <c r="B653" s="942"/>
      <c r="C653" s="942"/>
      <c r="D653" s="942"/>
      <c r="E653" s="942"/>
      <c r="F653" s="942"/>
      <c r="G653" s="783"/>
    </row>
    <row r="654" spans="1:7" ht="15.75">
      <c r="A654" s="782"/>
      <c r="B654" s="942"/>
      <c r="C654" s="942"/>
      <c r="D654" s="942"/>
      <c r="E654" s="942"/>
      <c r="F654" s="942"/>
      <c r="G654" s="783"/>
    </row>
    <row r="655" spans="1:7" ht="15.75">
      <c r="A655" s="782"/>
      <c r="B655" s="942"/>
      <c r="C655" s="942"/>
      <c r="D655" s="942"/>
      <c r="E655" s="942"/>
      <c r="F655" s="942"/>
      <c r="G655" s="783"/>
    </row>
    <row r="656" spans="1:7" ht="15.75">
      <c r="A656" s="782"/>
      <c r="B656" s="942"/>
      <c r="C656" s="942"/>
      <c r="D656" s="942"/>
      <c r="E656" s="942"/>
      <c r="F656" s="942"/>
      <c r="G656" s="783"/>
    </row>
    <row r="657" spans="1:7" ht="15.75">
      <c r="A657" s="782"/>
      <c r="B657" s="942"/>
      <c r="C657" s="942"/>
      <c r="D657" s="942"/>
      <c r="E657" s="942"/>
      <c r="F657" s="942"/>
      <c r="G657" s="783"/>
    </row>
    <row r="658" spans="1:7" ht="15.75">
      <c r="A658" s="782"/>
      <c r="B658" s="942"/>
      <c r="C658" s="942"/>
      <c r="D658" s="942"/>
      <c r="E658" s="942"/>
      <c r="F658" s="942"/>
      <c r="G658" s="783"/>
    </row>
    <row r="659" spans="1:7" ht="15.75">
      <c r="A659" s="782"/>
      <c r="B659" s="942"/>
      <c r="C659" s="942"/>
      <c r="D659" s="942"/>
      <c r="E659" s="942"/>
      <c r="F659" s="942"/>
      <c r="G659" s="783"/>
    </row>
    <row r="660" spans="1:7" ht="15.75">
      <c r="A660" s="782"/>
      <c r="B660" s="942"/>
      <c r="C660" s="942"/>
      <c r="D660" s="942"/>
      <c r="E660" s="942"/>
      <c r="F660" s="942"/>
      <c r="G660" s="783"/>
    </row>
    <row r="661" spans="1:7" ht="15.75">
      <c r="A661" s="782"/>
      <c r="B661" s="942"/>
      <c r="C661" s="942"/>
      <c r="D661" s="942"/>
      <c r="E661" s="942"/>
      <c r="F661" s="942"/>
      <c r="G661" s="783"/>
    </row>
    <row r="662" spans="1:7" ht="15.75">
      <c r="A662" s="782"/>
      <c r="B662" s="942"/>
      <c r="C662" s="942"/>
      <c r="D662" s="942"/>
      <c r="E662" s="942"/>
      <c r="F662" s="942"/>
      <c r="G662" s="783"/>
    </row>
    <row r="663" spans="1:7" ht="15.75">
      <c r="A663" s="782"/>
      <c r="B663" s="942"/>
      <c r="C663" s="942"/>
      <c r="D663" s="942"/>
      <c r="E663" s="942"/>
      <c r="F663" s="942"/>
      <c r="G663" s="783"/>
    </row>
    <row r="664" spans="1:7" ht="15.75">
      <c r="A664" s="782"/>
      <c r="B664" s="942"/>
      <c r="C664" s="942"/>
      <c r="D664" s="942"/>
      <c r="E664" s="942"/>
      <c r="F664" s="942"/>
      <c r="G664" s="783"/>
    </row>
    <row r="665" spans="1:7" ht="15.75">
      <c r="A665" s="782"/>
      <c r="B665" s="942"/>
      <c r="C665" s="942"/>
      <c r="D665" s="942"/>
      <c r="E665" s="942"/>
      <c r="F665" s="942"/>
      <c r="G665" s="783"/>
    </row>
    <row r="666" spans="1:7" ht="15.75">
      <c r="A666" s="782"/>
      <c r="B666" s="942"/>
      <c r="C666" s="942"/>
      <c r="D666" s="942"/>
      <c r="E666" s="942"/>
      <c r="F666" s="942"/>
      <c r="G666" s="783"/>
    </row>
    <row r="667" spans="1:7" ht="15.75">
      <c r="A667" s="782"/>
      <c r="B667" s="942"/>
      <c r="C667" s="942"/>
      <c r="D667" s="942"/>
      <c r="E667" s="942"/>
      <c r="F667" s="942"/>
      <c r="G667" s="783"/>
    </row>
    <row r="668" spans="1:7" ht="15.75">
      <c r="A668" s="782"/>
      <c r="B668" s="942"/>
      <c r="C668" s="942"/>
      <c r="D668" s="942"/>
      <c r="E668" s="942"/>
      <c r="F668" s="942"/>
      <c r="G668" s="783"/>
    </row>
    <row r="669" spans="1:7" ht="15.75">
      <c r="A669" s="782"/>
      <c r="B669" s="942"/>
      <c r="C669" s="942"/>
      <c r="D669" s="942"/>
      <c r="E669" s="942"/>
      <c r="F669" s="942"/>
      <c r="G669" s="783"/>
    </row>
    <row r="670" spans="1:7" ht="15.75">
      <c r="A670" s="782"/>
      <c r="B670" s="942"/>
      <c r="C670" s="942"/>
      <c r="D670" s="942"/>
      <c r="E670" s="942"/>
      <c r="F670" s="942"/>
      <c r="G670" s="783"/>
    </row>
    <row r="671" spans="1:7" ht="15.75">
      <c r="A671" s="782"/>
      <c r="B671" s="942"/>
      <c r="C671" s="942"/>
      <c r="D671" s="942"/>
      <c r="E671" s="942"/>
      <c r="F671" s="942"/>
      <c r="G671" s="783"/>
    </row>
    <row r="672" spans="1:7" ht="15.75">
      <c r="A672" s="782"/>
      <c r="B672" s="942"/>
      <c r="C672" s="942"/>
      <c r="D672" s="942"/>
      <c r="E672" s="942"/>
      <c r="F672" s="942"/>
      <c r="G672" s="783"/>
    </row>
    <row r="673" spans="1:7" ht="15.75">
      <c r="A673" s="782"/>
      <c r="B673" s="942"/>
      <c r="C673" s="942"/>
      <c r="D673" s="942"/>
      <c r="E673" s="942"/>
      <c r="F673" s="942"/>
      <c r="G673" s="783"/>
    </row>
    <row r="674" spans="1:7" ht="15.75">
      <c r="A674" s="782"/>
      <c r="B674" s="942"/>
      <c r="C674" s="942"/>
      <c r="D674" s="942"/>
      <c r="E674" s="942"/>
      <c r="F674" s="942"/>
      <c r="G674" s="783"/>
    </row>
    <row r="675" spans="1:7" ht="15.75">
      <c r="A675" s="782"/>
      <c r="B675" s="942"/>
      <c r="C675" s="942"/>
      <c r="D675" s="942"/>
      <c r="E675" s="942"/>
      <c r="F675" s="942"/>
      <c r="G675" s="783"/>
    </row>
    <row r="676" spans="1:7" ht="15.75">
      <c r="A676" s="782"/>
      <c r="B676" s="942"/>
      <c r="C676" s="942"/>
      <c r="D676" s="942"/>
      <c r="E676" s="942"/>
      <c r="F676" s="942"/>
      <c r="G676" s="783"/>
    </row>
    <row r="677" spans="1:7" ht="15.75">
      <c r="A677" s="782"/>
      <c r="B677" s="942"/>
      <c r="C677" s="942"/>
      <c r="D677" s="942"/>
      <c r="E677" s="942"/>
      <c r="F677" s="942"/>
      <c r="G677" s="783"/>
    </row>
    <row r="678" spans="1:7" ht="15.75">
      <c r="A678" s="782"/>
      <c r="B678" s="942"/>
      <c r="C678" s="942"/>
      <c r="D678" s="942"/>
      <c r="E678" s="942"/>
      <c r="F678" s="942"/>
      <c r="G678" s="783"/>
    </row>
    <row r="679" spans="1:7" ht="15.75">
      <c r="A679" s="782"/>
      <c r="B679" s="942"/>
      <c r="C679" s="942"/>
      <c r="D679" s="942"/>
      <c r="E679" s="942"/>
      <c r="F679" s="942"/>
      <c r="G679" s="783"/>
    </row>
    <row r="680" spans="1:7" ht="15.75">
      <c r="A680" s="782"/>
      <c r="B680" s="942"/>
      <c r="C680" s="942"/>
      <c r="D680" s="942"/>
      <c r="E680" s="942"/>
      <c r="F680" s="942"/>
      <c r="G680" s="783"/>
    </row>
    <row r="681" spans="1:7" ht="15.75">
      <c r="A681" s="782"/>
      <c r="B681" s="942"/>
      <c r="C681" s="942"/>
      <c r="D681" s="942"/>
      <c r="E681" s="942"/>
      <c r="F681" s="942"/>
      <c r="G681" s="783"/>
    </row>
    <row r="682" spans="1:7" ht="15.75">
      <c r="A682" s="782"/>
      <c r="B682" s="942"/>
      <c r="C682" s="942"/>
      <c r="D682" s="942"/>
      <c r="E682" s="942"/>
      <c r="F682" s="942"/>
      <c r="G682" s="783"/>
    </row>
    <row r="683" spans="1:7" ht="15.75">
      <c r="A683" s="782"/>
      <c r="B683" s="942"/>
      <c r="C683" s="942"/>
      <c r="D683" s="942"/>
      <c r="E683" s="942"/>
      <c r="F683" s="942"/>
      <c r="G683" s="783"/>
    </row>
    <row r="684" spans="1:7" ht="15.75">
      <c r="A684" s="782"/>
      <c r="B684" s="942"/>
      <c r="C684" s="942"/>
      <c r="D684" s="942"/>
      <c r="E684" s="942"/>
      <c r="F684" s="942"/>
      <c r="G684" s="783"/>
    </row>
    <row r="685" spans="1:7" ht="15.75">
      <c r="A685" s="782"/>
      <c r="B685" s="942"/>
      <c r="C685" s="942"/>
      <c r="D685" s="942"/>
      <c r="E685" s="942"/>
      <c r="F685" s="942"/>
      <c r="G685" s="783"/>
    </row>
    <row r="686" spans="1:7" ht="15.75">
      <c r="A686" s="782"/>
      <c r="B686" s="942"/>
      <c r="C686" s="942"/>
      <c r="D686" s="942"/>
      <c r="E686" s="942"/>
      <c r="F686" s="942"/>
      <c r="G686" s="783"/>
    </row>
    <row r="687" spans="1:7" ht="15.75">
      <c r="A687" s="782"/>
      <c r="B687" s="942"/>
      <c r="C687" s="942"/>
      <c r="D687" s="942"/>
      <c r="E687" s="942"/>
      <c r="F687" s="942"/>
      <c r="G687" s="783"/>
    </row>
    <row r="688" spans="1:7" ht="15.75">
      <c r="A688" s="782"/>
      <c r="B688" s="942"/>
      <c r="C688" s="942"/>
      <c r="D688" s="942"/>
      <c r="E688" s="942"/>
      <c r="F688" s="942"/>
      <c r="G688" s="783"/>
    </row>
    <row r="689" spans="1:7" ht="15.75">
      <c r="A689" s="782"/>
      <c r="B689" s="942"/>
      <c r="C689" s="942"/>
      <c r="D689" s="942"/>
      <c r="E689" s="942"/>
      <c r="F689" s="942"/>
      <c r="G689" s="783"/>
    </row>
    <row r="690" spans="1:7" ht="15.75">
      <c r="A690" s="782"/>
      <c r="B690" s="942"/>
      <c r="C690" s="942"/>
      <c r="D690" s="942"/>
      <c r="E690" s="942"/>
      <c r="F690" s="942"/>
      <c r="G690" s="783"/>
    </row>
    <row r="691" spans="1:7" ht="15.75">
      <c r="A691" s="782"/>
      <c r="B691" s="942"/>
      <c r="C691" s="942"/>
      <c r="D691" s="942"/>
      <c r="E691" s="942"/>
      <c r="F691" s="942"/>
      <c r="G691" s="783"/>
    </row>
    <row r="692" spans="1:7" ht="15.75">
      <c r="A692" s="782"/>
      <c r="B692" s="942"/>
      <c r="C692" s="942"/>
      <c r="D692" s="942"/>
      <c r="E692" s="942"/>
      <c r="F692" s="942"/>
      <c r="G692" s="783"/>
    </row>
    <row r="693" spans="1:7" ht="15.75">
      <c r="A693" s="782"/>
      <c r="B693" s="942"/>
      <c r="C693" s="942"/>
      <c r="D693" s="942"/>
      <c r="E693" s="942"/>
      <c r="F693" s="942"/>
      <c r="G693" s="783"/>
    </row>
    <row r="694" spans="1:7" ht="15.75">
      <c r="A694" s="782"/>
      <c r="B694" s="942"/>
      <c r="C694" s="942"/>
      <c r="D694" s="942"/>
      <c r="E694" s="942"/>
      <c r="F694" s="942"/>
      <c r="G694" s="783"/>
    </row>
    <row r="695" spans="1:7" ht="15.75">
      <c r="A695" s="782"/>
      <c r="B695" s="942"/>
      <c r="C695" s="942"/>
      <c r="D695" s="942"/>
      <c r="E695" s="942"/>
      <c r="F695" s="942"/>
      <c r="G695" s="783"/>
    </row>
    <row r="696" spans="1:7" ht="15.75">
      <c r="A696" s="782"/>
      <c r="B696" s="942"/>
      <c r="C696" s="942"/>
      <c r="D696" s="942"/>
      <c r="E696" s="942"/>
      <c r="F696" s="942"/>
      <c r="G696" s="783"/>
    </row>
    <row r="697" spans="1:7" ht="15.75">
      <c r="A697" s="782"/>
      <c r="B697" s="942"/>
      <c r="C697" s="942"/>
      <c r="D697" s="942"/>
      <c r="E697" s="942"/>
      <c r="F697" s="942"/>
      <c r="G697" s="783"/>
    </row>
    <row r="698" spans="1:7" ht="15.75">
      <c r="A698" s="782"/>
      <c r="B698" s="942"/>
      <c r="C698" s="942"/>
      <c r="D698" s="942"/>
      <c r="E698" s="942"/>
      <c r="F698" s="942"/>
      <c r="G698" s="783"/>
    </row>
    <row r="699" spans="1:7" ht="15.75">
      <c r="A699" s="782"/>
      <c r="B699" s="942"/>
      <c r="C699" s="942"/>
      <c r="D699" s="942"/>
      <c r="E699" s="942"/>
      <c r="F699" s="942"/>
      <c r="G699" s="783"/>
    </row>
    <row r="700" spans="1:7" ht="15.75">
      <c r="A700" s="782"/>
      <c r="B700" s="942"/>
      <c r="C700" s="942"/>
      <c r="D700" s="942"/>
      <c r="E700" s="942"/>
      <c r="F700" s="942"/>
      <c r="G700" s="783"/>
    </row>
    <row r="701" spans="1:7" ht="15.75">
      <c r="A701" s="782"/>
      <c r="B701" s="942"/>
      <c r="C701" s="942"/>
      <c r="D701" s="942"/>
      <c r="E701" s="942"/>
      <c r="F701" s="942"/>
      <c r="G701" s="783"/>
    </row>
    <row r="702" spans="1:7" ht="15.75">
      <c r="A702" s="782"/>
      <c r="B702" s="942"/>
      <c r="C702" s="942"/>
      <c r="D702" s="942"/>
      <c r="E702" s="942"/>
      <c r="F702" s="942"/>
      <c r="G702" s="783"/>
    </row>
    <row r="703" spans="1:7" ht="15.75">
      <c r="A703" s="782"/>
      <c r="B703" s="942"/>
      <c r="C703" s="942"/>
      <c r="D703" s="942"/>
      <c r="E703" s="942"/>
      <c r="F703" s="942"/>
      <c r="G703" s="783"/>
    </row>
    <row r="704" spans="1:7" ht="15.75">
      <c r="A704" s="782"/>
      <c r="B704" s="942"/>
      <c r="C704" s="942"/>
      <c r="D704" s="942"/>
      <c r="E704" s="942"/>
      <c r="F704" s="942"/>
      <c r="G704" s="783"/>
    </row>
    <row r="705" spans="1:7" ht="15.75">
      <c r="A705" s="782"/>
      <c r="B705" s="942"/>
      <c r="C705" s="942"/>
      <c r="D705" s="942"/>
      <c r="E705" s="942"/>
      <c r="F705" s="942"/>
      <c r="G705" s="783"/>
    </row>
    <row r="706" spans="1:7" ht="15.75">
      <c r="A706" s="782"/>
      <c r="B706" s="942"/>
      <c r="C706" s="942"/>
      <c r="D706" s="942"/>
      <c r="E706" s="942"/>
      <c r="F706" s="942"/>
      <c r="G706" s="783"/>
    </row>
    <row r="707" spans="1:7" ht="15.75">
      <c r="A707" s="782"/>
      <c r="B707" s="942"/>
      <c r="C707" s="942"/>
      <c r="D707" s="942"/>
      <c r="E707" s="942"/>
      <c r="F707" s="942"/>
      <c r="G707" s="783"/>
    </row>
    <row r="708" spans="1:7" ht="15.75">
      <c r="A708" s="782"/>
      <c r="B708" s="942"/>
      <c r="C708" s="942"/>
      <c r="D708" s="942"/>
      <c r="E708" s="942"/>
      <c r="F708" s="942"/>
      <c r="G708" s="783"/>
    </row>
    <row r="709" spans="1:7" ht="15.75">
      <c r="A709" s="782"/>
      <c r="B709" s="942"/>
      <c r="C709" s="942"/>
      <c r="D709" s="942"/>
      <c r="E709" s="942"/>
      <c r="F709" s="942"/>
      <c r="G709" s="783"/>
    </row>
    <row r="710" spans="1:7" ht="15.75">
      <c r="A710" s="782"/>
      <c r="B710" s="942"/>
      <c r="C710" s="942"/>
      <c r="D710" s="942"/>
      <c r="E710" s="942"/>
      <c r="F710" s="942"/>
      <c r="G710" s="783"/>
    </row>
    <row r="711" spans="1:7" ht="15.75">
      <c r="A711" s="782"/>
      <c r="B711" s="942"/>
      <c r="C711" s="942"/>
      <c r="D711" s="942"/>
      <c r="E711" s="942"/>
      <c r="F711" s="942"/>
      <c r="G711" s="783"/>
    </row>
    <row r="712" spans="1:7" ht="15.75">
      <c r="A712" s="782"/>
      <c r="B712" s="942"/>
      <c r="C712" s="942"/>
      <c r="D712" s="942"/>
      <c r="E712" s="942"/>
      <c r="F712" s="942"/>
      <c r="G712" s="783"/>
    </row>
    <row r="713" spans="1:7" ht="15.75">
      <c r="A713" s="782"/>
      <c r="B713" s="942"/>
      <c r="C713" s="942"/>
      <c r="D713" s="942"/>
      <c r="E713" s="942"/>
      <c r="F713" s="942"/>
      <c r="G713" s="783"/>
    </row>
    <row r="714" spans="1:7" ht="15.75">
      <c r="A714" s="782"/>
      <c r="B714" s="942"/>
      <c r="C714" s="942"/>
      <c r="D714" s="942"/>
      <c r="E714" s="942"/>
      <c r="F714" s="942"/>
      <c r="G714" s="783"/>
    </row>
    <row r="715" spans="1:7" ht="15.75">
      <c r="A715" s="782"/>
      <c r="B715" s="942"/>
      <c r="C715" s="942"/>
      <c r="D715" s="942"/>
      <c r="E715" s="942"/>
      <c r="F715" s="942"/>
      <c r="G715" s="783"/>
    </row>
    <row r="716" spans="1:7" ht="15.75">
      <c r="A716" s="782"/>
      <c r="B716" s="942"/>
      <c r="C716" s="942"/>
      <c r="D716" s="942"/>
      <c r="E716" s="942"/>
      <c r="F716" s="942"/>
      <c r="G716" s="783"/>
    </row>
    <row r="717" spans="1:7" ht="15.75">
      <c r="A717" s="782"/>
      <c r="B717" s="942"/>
      <c r="C717" s="942"/>
      <c r="D717" s="942"/>
      <c r="E717" s="942"/>
      <c r="F717" s="942"/>
      <c r="G717" s="783"/>
    </row>
    <row r="718" spans="1:7" ht="15.75">
      <c r="A718" s="782"/>
      <c r="B718" s="942"/>
      <c r="C718" s="942"/>
      <c r="D718" s="942"/>
      <c r="E718" s="942"/>
      <c r="F718" s="942"/>
      <c r="G718" s="783"/>
    </row>
    <row r="719" spans="1:7" ht="15.75">
      <c r="A719" s="782"/>
      <c r="B719" s="942"/>
      <c r="C719" s="942"/>
      <c r="D719" s="942"/>
      <c r="E719" s="942"/>
      <c r="F719" s="942"/>
      <c r="G719" s="783"/>
    </row>
    <row r="720" spans="1:7" ht="15.75">
      <c r="A720" s="782"/>
      <c r="B720" s="942"/>
      <c r="C720" s="942"/>
      <c r="D720" s="942"/>
      <c r="E720" s="942"/>
      <c r="F720" s="942"/>
      <c r="G720" s="783"/>
    </row>
    <row r="721" spans="1:7" ht="15.75">
      <c r="A721" s="782"/>
      <c r="B721" s="942"/>
      <c r="C721" s="942"/>
      <c r="D721" s="942"/>
      <c r="E721" s="942"/>
      <c r="F721" s="942"/>
      <c r="G721" s="783"/>
    </row>
    <row r="722" spans="1:7" ht="15.75">
      <c r="A722" s="782"/>
      <c r="B722" s="942"/>
      <c r="C722" s="942"/>
      <c r="D722" s="942"/>
      <c r="E722" s="942"/>
      <c r="F722" s="942"/>
      <c r="G722" s="783"/>
    </row>
    <row r="723" spans="1:7" ht="15.75">
      <c r="A723" s="782"/>
      <c r="B723" s="942"/>
      <c r="C723" s="942"/>
      <c r="D723" s="942"/>
      <c r="E723" s="942"/>
      <c r="F723" s="942"/>
      <c r="G723" s="783"/>
    </row>
    <row r="724" spans="1:7" ht="15.75">
      <c r="A724" s="782"/>
      <c r="B724" s="942"/>
      <c r="C724" s="942"/>
      <c r="D724" s="942"/>
      <c r="E724" s="942"/>
      <c r="F724" s="942"/>
      <c r="G724" s="783"/>
    </row>
    <row r="725" spans="1:7" ht="15.75">
      <c r="A725" s="782"/>
      <c r="B725" s="942"/>
      <c r="C725" s="942"/>
      <c r="D725" s="942"/>
      <c r="E725" s="942"/>
      <c r="F725" s="942"/>
      <c r="G725" s="783"/>
    </row>
    <row r="726" spans="1:7" ht="15.75">
      <c r="A726" s="782"/>
      <c r="B726" s="942"/>
      <c r="C726" s="942"/>
      <c r="D726" s="942"/>
      <c r="E726" s="942"/>
      <c r="F726" s="942"/>
      <c r="G726" s="783"/>
    </row>
    <row r="727" spans="1:7" ht="15.75">
      <c r="A727" s="782"/>
      <c r="B727" s="942"/>
      <c r="C727" s="942"/>
      <c r="D727" s="942"/>
      <c r="E727" s="942"/>
      <c r="F727" s="942"/>
      <c r="G727" s="783"/>
    </row>
    <row r="728" spans="1:7" ht="15.75">
      <c r="A728" s="782"/>
      <c r="B728" s="942"/>
      <c r="C728" s="942"/>
      <c r="D728" s="942"/>
      <c r="E728" s="942"/>
      <c r="F728" s="942"/>
      <c r="G728" s="783"/>
    </row>
    <row r="729" spans="1:7" ht="15.75">
      <c r="A729" s="782"/>
      <c r="B729" s="942"/>
      <c r="C729" s="942"/>
      <c r="D729" s="942"/>
      <c r="E729" s="942"/>
      <c r="F729" s="942"/>
      <c r="G729" s="783"/>
    </row>
    <row r="730" spans="1:7" ht="15.75">
      <c r="A730" s="782"/>
      <c r="B730" s="942"/>
      <c r="C730" s="942"/>
      <c r="D730" s="942"/>
      <c r="E730" s="942"/>
      <c r="F730" s="942"/>
      <c r="G730" s="783"/>
    </row>
    <row r="731" spans="1:7" ht="15.75">
      <c r="A731" s="782"/>
      <c r="B731" s="942"/>
      <c r="C731" s="942"/>
      <c r="D731" s="942"/>
      <c r="E731" s="942"/>
      <c r="F731" s="942"/>
      <c r="G731" s="783"/>
    </row>
    <row r="732" spans="1:7" ht="15.75">
      <c r="A732" s="782"/>
      <c r="B732" s="942"/>
      <c r="C732" s="942"/>
      <c r="D732" s="942"/>
      <c r="E732" s="942"/>
      <c r="F732" s="942"/>
      <c r="G732" s="783"/>
    </row>
    <row r="733" spans="1:7" ht="15.75">
      <c r="A733" s="782"/>
      <c r="B733" s="942"/>
      <c r="C733" s="942"/>
      <c r="D733" s="942"/>
      <c r="E733" s="942"/>
      <c r="F733" s="942"/>
      <c r="G733" s="783"/>
    </row>
    <row r="734" spans="1:7" ht="15.75">
      <c r="A734" s="782"/>
      <c r="B734" s="942"/>
      <c r="C734" s="942"/>
      <c r="D734" s="942"/>
      <c r="E734" s="942"/>
      <c r="F734" s="942"/>
      <c r="G734" s="783"/>
    </row>
    <row r="735" spans="1:7" ht="15.75">
      <c r="A735" s="782"/>
      <c r="B735" s="942"/>
      <c r="C735" s="942"/>
      <c r="D735" s="942"/>
      <c r="E735" s="942"/>
      <c r="F735" s="942"/>
      <c r="G735" s="783"/>
    </row>
    <row r="736" spans="1:7" ht="15.75">
      <c r="A736" s="782"/>
      <c r="B736" s="942"/>
      <c r="C736" s="942"/>
      <c r="D736" s="942"/>
      <c r="E736" s="942"/>
      <c r="F736" s="942"/>
      <c r="G736" s="783"/>
    </row>
    <row r="737" spans="1:7" ht="15.75">
      <c r="A737" s="782"/>
      <c r="B737" s="942"/>
      <c r="C737" s="942"/>
      <c r="D737" s="942"/>
      <c r="E737" s="942"/>
      <c r="F737" s="942"/>
      <c r="G737" s="783"/>
    </row>
    <row r="738" spans="1:7" ht="15.75">
      <c r="A738" s="782"/>
      <c r="B738" s="942"/>
      <c r="C738" s="942"/>
      <c r="D738" s="942"/>
      <c r="E738" s="942"/>
      <c r="F738" s="942"/>
      <c r="G738" s="783"/>
    </row>
    <row r="739" spans="1:7" ht="15.75">
      <c r="A739" s="782"/>
      <c r="B739" s="942"/>
      <c r="C739" s="942"/>
      <c r="D739" s="942"/>
      <c r="E739" s="942"/>
      <c r="F739" s="942"/>
      <c r="G739" s="783"/>
    </row>
    <row r="740" spans="1:7" ht="15.75">
      <c r="A740" s="782"/>
      <c r="B740" s="942"/>
      <c r="C740" s="942"/>
      <c r="D740" s="942"/>
      <c r="E740" s="942"/>
      <c r="F740" s="942"/>
      <c r="G740" s="783"/>
    </row>
    <row r="741" spans="1:7" ht="15.75">
      <c r="A741" s="782"/>
      <c r="B741" s="942"/>
      <c r="C741" s="942"/>
      <c r="D741" s="942"/>
      <c r="E741" s="942"/>
      <c r="F741" s="942"/>
      <c r="G741" s="783"/>
    </row>
    <row r="742" spans="1:7" ht="15.75">
      <c r="A742" s="782"/>
      <c r="B742" s="942"/>
      <c r="C742" s="942"/>
      <c r="D742" s="942"/>
      <c r="E742" s="942"/>
      <c r="F742" s="942"/>
      <c r="G742" s="783"/>
    </row>
    <row r="743" spans="1:7" ht="15.75">
      <c r="A743" s="782"/>
      <c r="B743" s="942"/>
      <c r="C743" s="942"/>
      <c r="D743" s="942"/>
      <c r="E743" s="942"/>
      <c r="F743" s="942"/>
      <c r="G743" s="783"/>
    </row>
    <row r="744" spans="1:7" ht="15.75">
      <c r="A744" s="782"/>
      <c r="B744" s="942"/>
      <c r="C744" s="942"/>
      <c r="D744" s="942"/>
      <c r="E744" s="942"/>
      <c r="F744" s="942"/>
      <c r="G744" s="783"/>
    </row>
    <row r="745" spans="1:7" ht="15.75">
      <c r="A745" s="782"/>
      <c r="B745" s="942"/>
      <c r="C745" s="942"/>
      <c r="D745" s="942"/>
      <c r="E745" s="942"/>
      <c r="F745" s="942"/>
      <c r="G745" s="783"/>
    </row>
    <row r="746" spans="1:7" ht="15.75">
      <c r="A746" s="782"/>
      <c r="B746" s="942"/>
      <c r="C746" s="942"/>
      <c r="D746" s="942"/>
      <c r="E746" s="942"/>
      <c r="F746" s="942"/>
      <c r="G746" s="783"/>
    </row>
    <row r="747" spans="1:7" ht="15.75">
      <c r="A747" s="782"/>
      <c r="B747" s="942"/>
      <c r="C747" s="942"/>
      <c r="D747" s="942"/>
      <c r="E747" s="942"/>
      <c r="F747" s="942"/>
      <c r="G747" s="783"/>
    </row>
    <row r="748" spans="1:7" ht="15.75">
      <c r="A748" s="782"/>
      <c r="B748" s="942"/>
      <c r="C748" s="942"/>
      <c r="D748" s="942"/>
      <c r="E748" s="942"/>
      <c r="F748" s="942"/>
      <c r="G748" s="783"/>
    </row>
    <row r="749" spans="1:7" ht="15.75">
      <c r="A749" s="782"/>
      <c r="B749" s="942"/>
      <c r="C749" s="942"/>
      <c r="D749" s="942"/>
      <c r="E749" s="942"/>
      <c r="F749" s="942"/>
      <c r="G749" s="783"/>
    </row>
    <row r="750" spans="1:7" ht="15.75">
      <c r="A750" s="782"/>
      <c r="B750" s="942"/>
      <c r="C750" s="942"/>
      <c r="D750" s="942"/>
      <c r="E750" s="942"/>
      <c r="F750" s="942"/>
      <c r="G750" s="783"/>
    </row>
    <row r="751" spans="1:7" ht="15.75">
      <c r="A751" s="782"/>
      <c r="B751" s="942"/>
      <c r="C751" s="942"/>
      <c r="D751" s="942"/>
      <c r="E751" s="942"/>
      <c r="F751" s="942"/>
      <c r="G751" s="783"/>
    </row>
    <row r="752" spans="1:7" ht="15.75">
      <c r="A752" s="782"/>
      <c r="B752" s="942"/>
      <c r="C752" s="942"/>
      <c r="D752" s="942"/>
      <c r="E752" s="942"/>
      <c r="F752" s="942"/>
      <c r="G752" s="783"/>
    </row>
    <row r="753" spans="1:7" ht="15.75">
      <c r="A753" s="782"/>
      <c r="B753" s="942"/>
      <c r="C753" s="942"/>
      <c r="D753" s="942"/>
      <c r="E753" s="942"/>
      <c r="F753" s="942"/>
      <c r="G753" s="783"/>
    </row>
    <row r="754" spans="1:7" ht="15.75">
      <c r="A754" s="782"/>
      <c r="B754" s="942"/>
      <c r="C754" s="942"/>
      <c r="D754" s="942"/>
      <c r="E754" s="942"/>
      <c r="F754" s="942"/>
      <c r="G754" s="783"/>
    </row>
    <row r="755" spans="1:7" ht="15.75">
      <c r="A755" s="782"/>
      <c r="B755" s="942"/>
      <c r="C755" s="942"/>
      <c r="D755" s="942"/>
      <c r="E755" s="942"/>
      <c r="F755" s="942"/>
      <c r="G755" s="783"/>
    </row>
    <row r="756" spans="1:7" ht="15.75">
      <c r="A756" s="782"/>
      <c r="B756" s="942"/>
      <c r="C756" s="942"/>
      <c r="D756" s="942"/>
      <c r="E756" s="942"/>
      <c r="F756" s="942"/>
      <c r="G756" s="783"/>
    </row>
    <row r="757" spans="1:7" ht="15.75">
      <c r="A757" s="782"/>
      <c r="B757" s="942"/>
      <c r="C757" s="942"/>
      <c r="D757" s="942"/>
      <c r="E757" s="942"/>
      <c r="F757" s="942"/>
      <c r="G757" s="783"/>
    </row>
    <row r="758" spans="1:7" ht="15.75">
      <c r="A758" s="782"/>
      <c r="B758" s="942"/>
      <c r="C758" s="942"/>
      <c r="D758" s="942"/>
      <c r="E758" s="942"/>
      <c r="F758" s="942"/>
      <c r="G758" s="783"/>
    </row>
    <row r="759" spans="1:7" ht="15.75">
      <c r="A759" s="782"/>
      <c r="B759" s="942"/>
      <c r="C759" s="942"/>
      <c r="D759" s="942"/>
      <c r="E759" s="942"/>
      <c r="F759" s="942"/>
      <c r="G759" s="783"/>
    </row>
    <row r="760" spans="1:7" ht="15.75">
      <c r="A760" s="782"/>
      <c r="B760" s="942"/>
      <c r="C760" s="942"/>
      <c r="D760" s="942"/>
      <c r="E760" s="942"/>
      <c r="F760" s="942"/>
      <c r="G760" s="783"/>
    </row>
    <row r="761" spans="1:7" ht="15.75">
      <c r="A761" s="782"/>
      <c r="B761" s="942"/>
      <c r="C761" s="942"/>
      <c r="D761" s="942"/>
      <c r="E761" s="942"/>
      <c r="F761" s="942"/>
      <c r="G761" s="783"/>
    </row>
    <row r="762" spans="1:7" ht="15.75">
      <c r="A762" s="782"/>
      <c r="B762" s="942"/>
      <c r="C762" s="942"/>
      <c r="D762" s="942"/>
      <c r="E762" s="942"/>
      <c r="F762" s="942"/>
      <c r="G762" s="783"/>
    </row>
    <row r="763" spans="1:7" ht="15.75">
      <c r="A763" s="782"/>
      <c r="B763" s="942"/>
      <c r="C763" s="942"/>
      <c r="D763" s="942"/>
      <c r="E763" s="942"/>
      <c r="F763" s="942"/>
      <c r="G763" s="783"/>
    </row>
    <row r="764" spans="1:7" ht="15.75">
      <c r="A764" s="782"/>
      <c r="B764" s="942"/>
      <c r="C764" s="942"/>
      <c r="D764" s="942"/>
      <c r="E764" s="942"/>
      <c r="F764" s="942"/>
      <c r="G764" s="783"/>
    </row>
    <row r="765" spans="1:7" ht="15.75">
      <c r="A765" s="782"/>
      <c r="B765" s="942"/>
      <c r="C765" s="942"/>
      <c r="D765" s="942"/>
      <c r="E765" s="942"/>
      <c r="F765" s="942"/>
      <c r="G765" s="783"/>
    </row>
    <row r="766" spans="1:7" ht="15.75">
      <c r="A766" s="782"/>
      <c r="B766" s="942"/>
      <c r="C766" s="942"/>
      <c r="D766" s="942"/>
      <c r="E766" s="942"/>
      <c r="F766" s="942"/>
      <c r="G766" s="783"/>
    </row>
    <row r="767" spans="1:7" ht="15.75">
      <c r="A767" s="782"/>
      <c r="B767" s="942"/>
      <c r="C767" s="942"/>
      <c r="D767" s="942"/>
      <c r="E767" s="942"/>
      <c r="F767" s="942"/>
      <c r="G767" s="783"/>
    </row>
    <row r="768" spans="1:7" ht="15.75">
      <c r="A768" s="782"/>
      <c r="B768" s="942"/>
      <c r="C768" s="942"/>
      <c r="D768" s="942"/>
      <c r="E768" s="942"/>
      <c r="F768" s="942"/>
      <c r="G768" s="783"/>
    </row>
    <row r="769" spans="1:7" ht="15.75">
      <c r="A769" s="782"/>
      <c r="B769" s="942"/>
      <c r="C769" s="942"/>
      <c r="D769" s="942"/>
      <c r="E769" s="942"/>
      <c r="F769" s="942"/>
      <c r="G769" s="783"/>
    </row>
    <row r="770" spans="1:7" ht="15.75">
      <c r="A770" s="782"/>
      <c r="B770" s="942"/>
      <c r="C770" s="942"/>
      <c r="D770" s="942"/>
      <c r="E770" s="942"/>
      <c r="F770" s="942"/>
      <c r="G770" s="783"/>
    </row>
    <row r="771" spans="1:7" ht="15.75">
      <c r="A771" s="782"/>
      <c r="B771" s="942"/>
      <c r="C771" s="942"/>
      <c r="D771" s="942"/>
      <c r="E771" s="942"/>
      <c r="F771" s="942"/>
      <c r="G771" s="783"/>
    </row>
    <row r="772" spans="1:7" ht="15.75">
      <c r="A772" s="782"/>
      <c r="B772" s="942"/>
      <c r="C772" s="942"/>
      <c r="D772" s="942"/>
      <c r="E772" s="942"/>
      <c r="F772" s="942"/>
      <c r="G772" s="783"/>
    </row>
    <row r="773" spans="1:7" ht="15.75">
      <c r="A773" s="782"/>
      <c r="B773" s="942"/>
      <c r="C773" s="942"/>
      <c r="D773" s="942"/>
      <c r="E773" s="942"/>
      <c r="F773" s="942"/>
      <c r="G773" s="783"/>
    </row>
    <row r="774" spans="1:7" ht="15.75">
      <c r="A774" s="782"/>
      <c r="B774" s="942"/>
      <c r="C774" s="942"/>
      <c r="D774" s="942"/>
      <c r="E774" s="942"/>
      <c r="F774" s="942"/>
      <c r="G774" s="783"/>
    </row>
    <row r="775" spans="1:7" ht="15.75">
      <c r="A775" s="782"/>
      <c r="B775" s="942"/>
      <c r="C775" s="942"/>
      <c r="D775" s="942"/>
      <c r="E775" s="942"/>
      <c r="F775" s="942"/>
      <c r="G775" s="783"/>
    </row>
    <row r="776" spans="1:7" ht="15.75">
      <c r="A776" s="782"/>
      <c r="B776" s="942"/>
      <c r="C776" s="942"/>
      <c r="D776" s="942"/>
      <c r="E776" s="942"/>
      <c r="F776" s="942"/>
      <c r="G776" s="783"/>
    </row>
    <row r="777" spans="1:7" ht="15.75">
      <c r="A777" s="782"/>
      <c r="B777" s="942"/>
      <c r="C777" s="942"/>
      <c r="D777" s="942"/>
      <c r="E777" s="942"/>
      <c r="F777" s="942"/>
      <c r="G777" s="783"/>
    </row>
    <row r="778" spans="1:7" ht="15.75">
      <c r="A778" s="782"/>
      <c r="B778" s="942"/>
      <c r="C778" s="942"/>
      <c r="D778" s="942"/>
      <c r="E778" s="942"/>
      <c r="F778" s="942"/>
      <c r="G778" s="783"/>
    </row>
    <row r="779" spans="1:7" ht="15.75">
      <c r="A779" s="782"/>
      <c r="B779" s="942"/>
      <c r="C779" s="942"/>
      <c r="D779" s="942"/>
      <c r="E779" s="942"/>
      <c r="F779" s="942"/>
      <c r="G779" s="783"/>
    </row>
    <row r="780" spans="1:7" ht="15.75">
      <c r="A780" s="782"/>
      <c r="B780" s="942"/>
      <c r="C780" s="942"/>
      <c r="D780" s="942"/>
      <c r="E780" s="942"/>
      <c r="F780" s="942"/>
      <c r="G780" s="783"/>
    </row>
    <row r="781" spans="1:7" ht="15.75">
      <c r="A781" s="782"/>
      <c r="B781" s="942"/>
      <c r="C781" s="942"/>
      <c r="D781" s="942"/>
      <c r="E781" s="942"/>
      <c r="F781" s="942"/>
      <c r="G781" s="783"/>
    </row>
    <row r="782" spans="1:7" ht="15.75">
      <c r="A782" s="782"/>
      <c r="B782" s="942"/>
      <c r="C782" s="942"/>
      <c r="D782" s="942"/>
      <c r="E782" s="942"/>
      <c r="F782" s="942"/>
      <c r="G782" s="783"/>
    </row>
    <row r="783" spans="1:7" ht="15.75">
      <c r="A783" s="782"/>
      <c r="B783" s="942"/>
      <c r="C783" s="942"/>
      <c r="D783" s="942"/>
      <c r="E783" s="942"/>
      <c r="F783" s="942"/>
      <c r="G783" s="783"/>
    </row>
    <row r="784" spans="1:7" ht="15.75">
      <c r="A784" s="782"/>
      <c r="B784" s="942"/>
      <c r="C784" s="942"/>
      <c r="D784" s="942"/>
      <c r="E784" s="942"/>
      <c r="F784" s="942"/>
      <c r="G784" s="783"/>
    </row>
    <row r="785" spans="1:7" ht="15.75">
      <c r="A785" s="782"/>
      <c r="B785" s="942"/>
      <c r="C785" s="942"/>
      <c r="D785" s="942"/>
      <c r="E785" s="942"/>
      <c r="F785" s="942"/>
      <c r="G785" s="783"/>
    </row>
    <row r="786" spans="1:7" ht="15.75">
      <c r="A786" s="782"/>
      <c r="B786" s="942"/>
      <c r="C786" s="942"/>
      <c r="D786" s="942"/>
      <c r="E786" s="942"/>
      <c r="F786" s="942"/>
      <c r="G786" s="783"/>
    </row>
    <row r="787" spans="1:7" ht="15.75">
      <c r="A787" s="782"/>
      <c r="B787" s="942"/>
      <c r="C787" s="942"/>
      <c r="D787" s="942"/>
      <c r="E787" s="942"/>
      <c r="F787" s="942"/>
      <c r="G787" s="783"/>
    </row>
    <row r="788" spans="1:7" ht="15.75">
      <c r="A788" s="782"/>
      <c r="B788" s="942"/>
      <c r="C788" s="942"/>
      <c r="D788" s="942"/>
      <c r="E788" s="942"/>
      <c r="F788" s="942"/>
      <c r="G788" s="783"/>
    </row>
    <row r="789" spans="1:7" ht="15.75">
      <c r="A789" s="782"/>
      <c r="B789" s="942"/>
      <c r="C789" s="942"/>
      <c r="D789" s="942"/>
      <c r="E789" s="942"/>
      <c r="F789" s="942"/>
      <c r="G789" s="783"/>
    </row>
    <row r="790" spans="1:7" ht="15.75">
      <c r="A790" s="782"/>
      <c r="B790" s="942"/>
      <c r="C790" s="942"/>
      <c r="D790" s="942"/>
      <c r="E790" s="942"/>
      <c r="F790" s="942"/>
      <c r="G790" s="783"/>
    </row>
    <row r="791" spans="1:7" ht="15.75">
      <c r="A791" s="782"/>
      <c r="B791" s="942"/>
      <c r="C791" s="942"/>
      <c r="D791" s="942"/>
      <c r="E791" s="942"/>
      <c r="F791" s="942"/>
      <c r="G791" s="783"/>
    </row>
    <row r="792" spans="1:7" ht="15.75">
      <c r="A792" s="782"/>
      <c r="B792" s="942"/>
      <c r="C792" s="942"/>
      <c r="D792" s="942"/>
      <c r="E792" s="942"/>
      <c r="F792" s="942"/>
      <c r="G792" s="783"/>
    </row>
    <row r="793" spans="1:7" ht="15.75">
      <c r="A793" s="782"/>
      <c r="B793" s="942"/>
      <c r="C793" s="942"/>
      <c r="D793" s="942"/>
      <c r="E793" s="942"/>
      <c r="F793" s="942"/>
      <c r="G793" s="783"/>
    </row>
    <row r="794" spans="1:7" ht="15.75">
      <c r="A794" s="782"/>
      <c r="B794" s="942"/>
      <c r="C794" s="942"/>
      <c r="D794" s="942"/>
      <c r="E794" s="942"/>
      <c r="F794" s="942"/>
      <c r="G794" s="783"/>
    </row>
    <row r="795" spans="1:7" ht="15.75">
      <c r="A795" s="782"/>
      <c r="B795" s="942"/>
      <c r="C795" s="942"/>
      <c r="D795" s="942"/>
      <c r="E795" s="942"/>
      <c r="F795" s="942"/>
      <c r="G795" s="783"/>
    </row>
    <row r="796" spans="1:7" ht="15.75">
      <c r="A796" s="782"/>
      <c r="B796" s="942"/>
      <c r="C796" s="942"/>
      <c r="D796" s="942"/>
      <c r="E796" s="942"/>
      <c r="F796" s="942"/>
      <c r="G796" s="783"/>
    </row>
    <row r="797" spans="1:7" ht="15.75">
      <c r="A797" s="782"/>
      <c r="B797" s="942"/>
      <c r="C797" s="942"/>
      <c r="D797" s="942"/>
      <c r="E797" s="942"/>
      <c r="F797" s="942"/>
      <c r="G797" s="783"/>
    </row>
    <row r="798" spans="1:7" ht="15.75">
      <c r="A798" s="782"/>
      <c r="B798" s="942"/>
      <c r="C798" s="942"/>
      <c r="D798" s="942"/>
      <c r="E798" s="942"/>
      <c r="F798" s="942"/>
      <c r="G798" s="783"/>
    </row>
    <row r="799" spans="1:7" ht="15.75">
      <c r="A799" s="782"/>
      <c r="B799" s="942"/>
      <c r="C799" s="942"/>
      <c r="D799" s="942"/>
      <c r="E799" s="942"/>
      <c r="F799" s="942"/>
      <c r="G799" s="783"/>
    </row>
    <row r="800" spans="1:7" ht="15.75">
      <c r="A800" s="782"/>
      <c r="B800" s="942"/>
      <c r="C800" s="942"/>
      <c r="D800" s="942"/>
      <c r="E800" s="942"/>
      <c r="F800" s="942"/>
      <c r="G800" s="783"/>
    </row>
    <row r="801" spans="1:7" ht="15.75">
      <c r="A801" s="782"/>
      <c r="B801" s="942"/>
      <c r="C801" s="942"/>
      <c r="D801" s="942"/>
      <c r="E801" s="942"/>
      <c r="F801" s="942"/>
      <c r="G801" s="783"/>
    </row>
    <row r="802" spans="1:7" ht="15.75">
      <c r="A802" s="782"/>
      <c r="B802" s="942"/>
      <c r="C802" s="942"/>
      <c r="D802" s="942"/>
      <c r="E802" s="942"/>
      <c r="F802" s="942"/>
      <c r="G802" s="783"/>
    </row>
    <row r="803" spans="1:7" ht="15.75">
      <c r="A803" s="782"/>
      <c r="B803" s="942"/>
      <c r="C803" s="942"/>
      <c r="D803" s="942"/>
      <c r="E803" s="942"/>
      <c r="F803" s="942"/>
      <c r="G803" s="783"/>
    </row>
    <row r="804" spans="1:7" ht="15.75">
      <c r="A804" s="782"/>
      <c r="B804" s="942"/>
      <c r="C804" s="942"/>
      <c r="D804" s="942"/>
      <c r="E804" s="942"/>
      <c r="F804" s="942"/>
      <c r="G804" s="783"/>
    </row>
    <row r="805" spans="1:7" ht="15.75">
      <c r="A805" s="782"/>
      <c r="B805" s="942"/>
      <c r="C805" s="942"/>
      <c r="D805" s="942"/>
      <c r="E805" s="942"/>
      <c r="F805" s="942"/>
      <c r="G805" s="783"/>
    </row>
    <row r="806" spans="1:7" ht="15.75">
      <c r="A806" s="782"/>
      <c r="B806" s="942"/>
      <c r="C806" s="942"/>
      <c r="D806" s="942"/>
      <c r="E806" s="942"/>
      <c r="F806" s="942"/>
      <c r="G806" s="783"/>
    </row>
    <row r="807" spans="1:7" ht="15.75">
      <c r="A807" s="782"/>
      <c r="B807" s="942"/>
      <c r="C807" s="942"/>
      <c r="D807" s="942"/>
      <c r="E807" s="942"/>
      <c r="F807" s="942"/>
      <c r="G807" s="783"/>
    </row>
    <row r="808" spans="1:7" ht="15.75">
      <c r="A808" s="782"/>
      <c r="B808" s="942"/>
      <c r="C808" s="942"/>
      <c r="D808" s="942"/>
      <c r="E808" s="942"/>
      <c r="F808" s="942"/>
      <c r="G808" s="783"/>
    </row>
    <row r="809" spans="1:7" ht="15.75">
      <c r="A809" s="782"/>
      <c r="B809" s="942"/>
      <c r="C809" s="942"/>
      <c r="D809" s="942"/>
      <c r="E809" s="942"/>
      <c r="F809" s="942"/>
      <c r="G809" s="783"/>
    </row>
    <row r="810" spans="1:7" ht="15.75">
      <c r="A810" s="782"/>
      <c r="B810" s="942"/>
      <c r="C810" s="942"/>
      <c r="D810" s="942"/>
      <c r="E810" s="942"/>
      <c r="F810" s="942"/>
      <c r="G810" s="783"/>
    </row>
    <row r="811" spans="1:7" ht="15.75">
      <c r="A811" s="782"/>
      <c r="B811" s="942"/>
      <c r="C811" s="942"/>
      <c r="D811" s="942"/>
      <c r="E811" s="942"/>
      <c r="F811" s="942"/>
      <c r="G811" s="783"/>
    </row>
    <row r="812" spans="1:7" ht="15.75">
      <c r="A812" s="782"/>
      <c r="B812" s="942"/>
      <c r="C812" s="942"/>
      <c r="D812" s="942"/>
      <c r="E812" s="942"/>
      <c r="F812" s="942"/>
      <c r="G812" s="783"/>
    </row>
    <row r="813" spans="1:7" ht="15.75">
      <c r="A813" s="782"/>
      <c r="B813" s="942"/>
      <c r="C813" s="942"/>
      <c r="D813" s="942"/>
      <c r="E813" s="942"/>
      <c r="F813" s="942"/>
      <c r="G813" s="783"/>
    </row>
    <row r="814" spans="1:7" ht="15.75">
      <c r="A814" s="782"/>
      <c r="B814" s="942"/>
      <c r="C814" s="942"/>
      <c r="D814" s="942"/>
      <c r="E814" s="942"/>
      <c r="F814" s="942"/>
      <c r="G814" s="783"/>
    </row>
    <row r="815" spans="1:7" ht="15.75">
      <c r="A815" s="782"/>
      <c r="B815" s="942"/>
      <c r="C815" s="942"/>
      <c r="D815" s="942"/>
      <c r="E815" s="942"/>
      <c r="F815" s="942"/>
      <c r="G815" s="783"/>
    </row>
    <row r="816" spans="1:7" ht="15.75">
      <c r="A816" s="782"/>
      <c r="B816" s="942"/>
      <c r="C816" s="942"/>
      <c r="D816" s="942"/>
      <c r="E816" s="942"/>
      <c r="F816" s="942"/>
      <c r="G816" s="783"/>
    </row>
    <row r="817" spans="1:7" ht="15.75">
      <c r="A817" s="782"/>
      <c r="B817" s="942"/>
      <c r="C817" s="942"/>
      <c r="D817" s="942"/>
      <c r="E817" s="942"/>
      <c r="F817" s="942"/>
      <c r="G817" s="783"/>
    </row>
    <row r="818" spans="1:7" ht="15.75">
      <c r="A818" s="782"/>
      <c r="B818" s="942"/>
      <c r="C818" s="942"/>
      <c r="D818" s="942"/>
      <c r="E818" s="942"/>
      <c r="F818" s="942"/>
      <c r="G818" s="783"/>
    </row>
    <row r="819" spans="1:7" ht="15.75">
      <c r="A819" s="782"/>
      <c r="B819" s="942"/>
      <c r="C819" s="942"/>
      <c r="D819" s="942"/>
      <c r="E819" s="942"/>
      <c r="F819" s="942"/>
      <c r="G819" s="783"/>
    </row>
    <row r="820" spans="1:7" ht="15.75">
      <c r="A820" s="782"/>
      <c r="B820" s="942"/>
      <c r="C820" s="942"/>
      <c r="D820" s="942"/>
      <c r="E820" s="942"/>
      <c r="F820" s="942"/>
      <c r="G820" s="783"/>
    </row>
    <row r="821" spans="1:7" ht="15.75">
      <c r="A821" s="782"/>
      <c r="B821" s="942"/>
      <c r="C821" s="942"/>
      <c r="D821" s="942"/>
      <c r="E821" s="942"/>
      <c r="F821" s="942"/>
      <c r="G821" s="783"/>
    </row>
    <row r="822" spans="1:7" ht="15.75">
      <c r="A822" s="782"/>
      <c r="B822" s="942"/>
      <c r="C822" s="942"/>
      <c r="D822" s="942"/>
      <c r="E822" s="942"/>
      <c r="F822" s="942"/>
      <c r="G822" s="783"/>
    </row>
    <row r="823" spans="1:7" ht="15.75">
      <c r="A823" s="782"/>
      <c r="B823" s="942"/>
      <c r="C823" s="942"/>
      <c r="D823" s="942"/>
      <c r="E823" s="942"/>
      <c r="F823" s="942"/>
      <c r="G823" s="783"/>
    </row>
    <row r="824" spans="1:7" ht="15.75">
      <c r="A824" s="782"/>
      <c r="B824" s="942"/>
      <c r="C824" s="942"/>
      <c r="D824" s="942"/>
      <c r="E824" s="942"/>
      <c r="F824" s="942"/>
      <c r="G824" s="783"/>
    </row>
    <row r="825" spans="1:7" ht="15.75">
      <c r="A825" s="782"/>
      <c r="B825" s="942"/>
      <c r="C825" s="942"/>
      <c r="D825" s="942"/>
      <c r="E825" s="942"/>
      <c r="F825" s="942"/>
      <c r="G825" s="783"/>
    </row>
    <row r="826" spans="1:7" ht="15.75">
      <c r="A826" s="782"/>
      <c r="B826" s="942"/>
      <c r="C826" s="942"/>
      <c r="D826" s="942"/>
      <c r="E826" s="942"/>
      <c r="F826" s="942"/>
      <c r="G826" s="783"/>
    </row>
    <row r="827" spans="1:7" ht="15.75">
      <c r="A827" s="782"/>
      <c r="B827" s="942"/>
      <c r="C827" s="942"/>
      <c r="D827" s="942"/>
      <c r="E827" s="942"/>
      <c r="F827" s="942"/>
      <c r="G827" s="783"/>
    </row>
    <row r="828" spans="1:7" ht="15.75">
      <c r="A828" s="782"/>
      <c r="B828" s="942"/>
      <c r="C828" s="942"/>
      <c r="D828" s="942"/>
      <c r="E828" s="942"/>
      <c r="F828" s="942"/>
      <c r="G828" s="783"/>
    </row>
    <row r="829" spans="1:7" ht="15.75">
      <c r="A829" s="782"/>
      <c r="B829" s="942"/>
      <c r="C829" s="942"/>
      <c r="D829" s="942"/>
      <c r="E829" s="942"/>
      <c r="F829" s="942"/>
      <c r="G829" s="783"/>
    </row>
    <row r="830" spans="1:7" ht="15.75">
      <c r="A830" s="782"/>
      <c r="B830" s="942"/>
      <c r="C830" s="942"/>
      <c r="D830" s="942"/>
      <c r="E830" s="942"/>
      <c r="F830" s="942"/>
      <c r="G830" s="783"/>
    </row>
    <row r="831" spans="1:7" ht="15.75">
      <c r="A831" s="782"/>
      <c r="B831" s="942"/>
      <c r="C831" s="942"/>
      <c r="D831" s="942"/>
      <c r="E831" s="942"/>
      <c r="F831" s="942"/>
      <c r="G831" s="783"/>
    </row>
    <row r="832" spans="1:7" ht="15.75">
      <c r="A832" s="782"/>
      <c r="B832" s="942"/>
      <c r="C832" s="942"/>
      <c r="D832" s="942"/>
      <c r="E832" s="942"/>
      <c r="F832" s="942"/>
      <c r="G832" s="783"/>
    </row>
    <row r="833" spans="1:7" ht="15.75">
      <c r="A833" s="782"/>
      <c r="B833" s="942"/>
      <c r="C833" s="942"/>
      <c r="D833" s="942"/>
      <c r="E833" s="942"/>
      <c r="F833" s="942"/>
      <c r="G833" s="783"/>
    </row>
    <row r="834" spans="1:7" ht="15.75">
      <c r="A834" s="782"/>
      <c r="B834" s="942"/>
      <c r="C834" s="942"/>
      <c r="D834" s="942"/>
      <c r="E834" s="942"/>
      <c r="F834" s="942"/>
      <c r="G834" s="783"/>
    </row>
    <row r="835" spans="1:7" ht="15.75">
      <c r="A835" s="782"/>
      <c r="B835" s="942"/>
      <c r="C835" s="942"/>
      <c r="D835" s="942"/>
      <c r="E835" s="942"/>
      <c r="F835" s="942"/>
      <c r="G835" s="783"/>
    </row>
    <row r="836" spans="1:7" ht="15.75">
      <c r="A836" s="782"/>
      <c r="B836" s="942"/>
      <c r="C836" s="942"/>
      <c r="D836" s="942"/>
      <c r="E836" s="942"/>
      <c r="F836" s="942"/>
      <c r="G836" s="783"/>
    </row>
    <row r="837" spans="1:7" ht="15.75">
      <c r="A837" s="782"/>
      <c r="B837" s="942"/>
      <c r="C837" s="942"/>
      <c r="D837" s="942"/>
      <c r="E837" s="942"/>
      <c r="F837" s="942"/>
      <c r="G837" s="783"/>
    </row>
    <row r="838" spans="1:7" ht="15.75">
      <c r="A838" s="782"/>
      <c r="B838" s="942"/>
      <c r="C838" s="942"/>
      <c r="D838" s="942"/>
      <c r="E838" s="942"/>
      <c r="F838" s="942"/>
      <c r="G838" s="783"/>
    </row>
    <row r="839" spans="1:7" ht="15.75">
      <c r="A839" s="782"/>
      <c r="B839" s="942"/>
      <c r="C839" s="942"/>
      <c r="D839" s="942"/>
      <c r="E839" s="942"/>
      <c r="F839" s="942"/>
      <c r="G839" s="783"/>
    </row>
    <row r="840" spans="1:7" ht="15.75">
      <c r="A840" s="782"/>
      <c r="B840" s="942"/>
      <c r="C840" s="942"/>
      <c r="D840" s="942"/>
      <c r="E840" s="942"/>
      <c r="F840" s="942"/>
      <c r="G840" s="783"/>
    </row>
    <row r="841" spans="1:7" ht="15.75">
      <c r="A841" s="782"/>
      <c r="B841" s="942"/>
      <c r="C841" s="942"/>
      <c r="D841" s="942"/>
      <c r="E841" s="942"/>
      <c r="F841" s="942"/>
      <c r="G841" s="783"/>
    </row>
    <row r="842" spans="1:7" ht="15.75">
      <c r="A842" s="782"/>
      <c r="B842" s="942"/>
      <c r="C842" s="942"/>
      <c r="D842" s="942"/>
      <c r="E842" s="942"/>
      <c r="F842" s="942"/>
      <c r="G842" s="783"/>
    </row>
    <row r="843" spans="1:7" ht="15.75">
      <c r="A843" s="782"/>
      <c r="B843" s="942"/>
      <c r="C843" s="942"/>
      <c r="D843" s="942"/>
      <c r="E843" s="942"/>
      <c r="F843" s="942"/>
      <c r="G843" s="783"/>
    </row>
    <row r="844" spans="1:7" ht="15.75">
      <c r="A844" s="782"/>
      <c r="B844" s="942"/>
      <c r="C844" s="942"/>
      <c r="D844" s="942"/>
      <c r="E844" s="942"/>
      <c r="F844" s="942"/>
      <c r="G844" s="783"/>
    </row>
    <row r="845" spans="1:7" ht="15.75">
      <c r="A845" s="782"/>
      <c r="B845" s="942"/>
      <c r="C845" s="942"/>
      <c r="D845" s="942"/>
      <c r="E845" s="942"/>
      <c r="F845" s="942"/>
      <c r="G845" s="783"/>
    </row>
    <row r="846" spans="1:7" ht="15.75">
      <c r="A846" s="782"/>
      <c r="B846" s="942"/>
      <c r="C846" s="942"/>
      <c r="D846" s="942"/>
      <c r="E846" s="942"/>
      <c r="F846" s="942"/>
      <c r="G846" s="783"/>
    </row>
    <row r="847" spans="1:7" ht="15.75">
      <c r="A847" s="782"/>
      <c r="B847" s="942"/>
      <c r="C847" s="942"/>
      <c r="D847" s="942"/>
      <c r="E847" s="942"/>
      <c r="F847" s="942"/>
      <c r="G847" s="783"/>
    </row>
    <row r="848" spans="1:7" ht="15.75">
      <c r="A848" s="782"/>
      <c r="B848" s="942"/>
      <c r="C848" s="942"/>
      <c r="D848" s="942"/>
      <c r="E848" s="942"/>
      <c r="F848" s="942"/>
      <c r="G848" s="783"/>
    </row>
    <row r="849" spans="1:7" ht="15.75">
      <c r="A849" s="782"/>
      <c r="B849" s="942"/>
      <c r="C849" s="942"/>
      <c r="D849" s="942"/>
      <c r="E849" s="942"/>
      <c r="F849" s="942"/>
      <c r="G849" s="783"/>
    </row>
    <row r="850" spans="1:7" ht="15.75">
      <c r="A850" s="782"/>
      <c r="B850" s="942"/>
      <c r="C850" s="942"/>
      <c r="D850" s="942"/>
      <c r="E850" s="942"/>
      <c r="F850" s="942"/>
      <c r="G850" s="783"/>
    </row>
    <row r="851" spans="1:7" ht="15.75">
      <c r="A851" s="782"/>
      <c r="B851" s="942"/>
      <c r="C851" s="942"/>
      <c r="D851" s="942"/>
      <c r="E851" s="942"/>
      <c r="F851" s="942"/>
      <c r="G851" s="783"/>
    </row>
    <row r="852" spans="1:7" ht="15.75">
      <c r="A852" s="782"/>
      <c r="B852" s="942"/>
      <c r="C852" s="942"/>
      <c r="D852" s="942"/>
      <c r="E852" s="942"/>
      <c r="F852" s="942"/>
      <c r="G852" s="783"/>
    </row>
    <row r="853" spans="1:7" ht="15.75">
      <c r="A853" s="782"/>
      <c r="B853" s="942"/>
      <c r="C853" s="942"/>
      <c r="D853" s="942"/>
      <c r="E853" s="942"/>
      <c r="F853" s="942"/>
      <c r="G853" s="783"/>
    </row>
    <row r="854" spans="1:7" ht="15.75">
      <c r="A854" s="782"/>
      <c r="B854" s="942"/>
      <c r="C854" s="942"/>
      <c r="D854" s="942"/>
      <c r="E854" s="942"/>
      <c r="F854" s="942"/>
      <c r="G854" s="783"/>
    </row>
    <row r="855" spans="1:7" ht="15.75">
      <c r="A855" s="782"/>
      <c r="B855" s="942"/>
      <c r="C855" s="942"/>
      <c r="D855" s="942"/>
      <c r="E855" s="942"/>
      <c r="F855" s="942"/>
      <c r="G855" s="783"/>
    </row>
    <row r="856" spans="1:7" ht="15.75">
      <c r="A856" s="782"/>
      <c r="B856" s="942"/>
      <c r="C856" s="942"/>
      <c r="D856" s="942"/>
      <c r="E856" s="942"/>
      <c r="F856" s="942"/>
      <c r="G856" s="783"/>
    </row>
    <row r="857" spans="1:7" ht="15.75">
      <c r="A857" s="782"/>
      <c r="B857" s="942"/>
      <c r="C857" s="942"/>
      <c r="D857" s="942"/>
      <c r="E857" s="942"/>
      <c r="F857" s="942"/>
      <c r="G857" s="783"/>
    </row>
    <row r="858" spans="1:7" ht="15.75">
      <c r="A858" s="782"/>
      <c r="B858" s="942"/>
      <c r="C858" s="942"/>
      <c r="D858" s="942"/>
      <c r="E858" s="942"/>
      <c r="F858" s="942"/>
      <c r="G858" s="783"/>
    </row>
    <row r="859" spans="1:7" ht="15.75">
      <c r="A859" s="782"/>
      <c r="B859" s="942"/>
      <c r="C859" s="942"/>
      <c r="D859" s="942"/>
      <c r="E859" s="942"/>
      <c r="F859" s="942"/>
      <c r="G859" s="783"/>
    </row>
    <row r="860" spans="1:7" ht="15.75">
      <c r="A860" s="782"/>
      <c r="B860" s="942"/>
      <c r="C860" s="942"/>
      <c r="D860" s="942"/>
      <c r="E860" s="942"/>
      <c r="F860" s="942"/>
      <c r="G860" s="783"/>
    </row>
    <row r="861" spans="1:7" ht="15.75">
      <c r="A861" s="782"/>
      <c r="B861" s="942"/>
      <c r="C861" s="942"/>
      <c r="D861" s="942"/>
      <c r="E861" s="942"/>
      <c r="F861" s="942"/>
      <c r="G861" s="783"/>
    </row>
    <row r="862" spans="1:7" ht="15.75">
      <c r="A862" s="782"/>
      <c r="B862" s="942"/>
      <c r="C862" s="942"/>
      <c r="D862" s="942"/>
      <c r="E862" s="942"/>
      <c r="F862" s="942"/>
      <c r="G862" s="783"/>
    </row>
    <row r="863" spans="1:7" ht="15.75">
      <c r="A863" s="782"/>
      <c r="B863" s="942"/>
      <c r="C863" s="942"/>
      <c r="D863" s="942"/>
      <c r="E863" s="942"/>
      <c r="F863" s="942"/>
      <c r="G863" s="783"/>
    </row>
    <row r="864" spans="1:7" ht="15.75">
      <c r="A864" s="782"/>
      <c r="B864" s="942"/>
      <c r="C864" s="942"/>
      <c r="D864" s="942"/>
      <c r="E864" s="942"/>
      <c r="F864" s="942"/>
      <c r="G864" s="783"/>
    </row>
    <row r="865" spans="1:7" ht="15.75">
      <c r="A865" s="782"/>
      <c r="B865" s="942"/>
      <c r="C865" s="942"/>
      <c r="D865" s="942"/>
      <c r="E865" s="942"/>
      <c r="F865" s="942"/>
      <c r="G865" s="783"/>
    </row>
    <row r="866" spans="1:7" ht="15.75">
      <c r="A866" s="782"/>
      <c r="B866" s="942"/>
      <c r="C866" s="942"/>
      <c r="D866" s="942"/>
      <c r="E866" s="942"/>
      <c r="F866" s="942"/>
      <c r="G866" s="783"/>
    </row>
    <row r="867" spans="1:7" ht="15.75">
      <c r="A867" s="782"/>
      <c r="B867" s="942"/>
      <c r="C867" s="942"/>
      <c r="D867" s="942"/>
      <c r="E867" s="942"/>
      <c r="F867" s="942"/>
      <c r="G867" s="783"/>
    </row>
    <row r="868" spans="1:7" ht="15.75">
      <c r="A868" s="782"/>
      <c r="B868" s="942"/>
      <c r="C868" s="942"/>
      <c r="D868" s="942"/>
      <c r="E868" s="942"/>
      <c r="F868" s="942"/>
      <c r="G868" s="783"/>
    </row>
    <row r="869" spans="1:7" ht="15.75">
      <c r="A869" s="782"/>
      <c r="B869" s="942"/>
      <c r="C869" s="942"/>
      <c r="D869" s="942"/>
      <c r="E869" s="942"/>
      <c r="F869" s="942"/>
      <c r="G869" s="783"/>
    </row>
    <row r="870" spans="1:7" ht="15.75">
      <c r="A870" s="782"/>
      <c r="B870" s="942"/>
      <c r="C870" s="942"/>
      <c r="D870" s="942"/>
      <c r="E870" s="942"/>
      <c r="F870" s="942"/>
      <c r="G870" s="783"/>
    </row>
    <row r="871" spans="1:7" ht="15.75">
      <c r="A871" s="782"/>
      <c r="B871" s="942"/>
      <c r="C871" s="942"/>
      <c r="D871" s="942"/>
      <c r="E871" s="942"/>
      <c r="F871" s="942"/>
      <c r="G871" s="783"/>
    </row>
    <row r="872" spans="1:7" ht="15.75">
      <c r="A872" s="782"/>
      <c r="B872" s="942"/>
      <c r="C872" s="942"/>
      <c r="D872" s="942"/>
      <c r="E872" s="942"/>
      <c r="F872" s="942"/>
      <c r="G872" s="783"/>
    </row>
    <row r="873" spans="1:7" ht="15.75">
      <c r="A873" s="782"/>
      <c r="B873" s="942"/>
      <c r="C873" s="942"/>
      <c r="D873" s="942"/>
      <c r="E873" s="942"/>
      <c r="F873" s="942"/>
      <c r="G873" s="783"/>
    </row>
    <row r="874" spans="1:7" ht="15.75">
      <c r="A874" s="782"/>
      <c r="B874" s="942"/>
      <c r="C874" s="942"/>
      <c r="D874" s="942"/>
      <c r="E874" s="942"/>
      <c r="F874" s="942"/>
      <c r="G874" s="783"/>
    </row>
    <row r="875" spans="1:7" ht="15.75">
      <c r="A875" s="782"/>
      <c r="B875" s="942"/>
      <c r="C875" s="942"/>
      <c r="D875" s="942"/>
      <c r="E875" s="942"/>
      <c r="F875" s="942"/>
      <c r="G875" s="783"/>
    </row>
    <row r="876" spans="1:7" ht="15.75">
      <c r="A876" s="782"/>
      <c r="B876" s="942"/>
      <c r="C876" s="942"/>
      <c r="D876" s="942"/>
      <c r="E876" s="942"/>
      <c r="F876" s="942"/>
      <c r="G876" s="783"/>
    </row>
    <row r="877" spans="1:7" ht="15.75">
      <c r="A877" s="782"/>
      <c r="B877" s="942"/>
      <c r="C877" s="942"/>
      <c r="D877" s="942"/>
      <c r="E877" s="942"/>
      <c r="F877" s="942"/>
      <c r="G877" s="783"/>
    </row>
    <row r="878" spans="1:7" ht="15.75">
      <c r="A878" s="782"/>
      <c r="B878" s="942"/>
      <c r="C878" s="942"/>
      <c r="D878" s="942"/>
      <c r="E878" s="942"/>
      <c r="F878" s="942"/>
      <c r="G878" s="783"/>
    </row>
    <row r="879" spans="1:7" ht="15.75">
      <c r="A879" s="782"/>
      <c r="B879" s="942"/>
      <c r="C879" s="942"/>
      <c r="D879" s="942"/>
      <c r="E879" s="942"/>
      <c r="F879" s="942"/>
      <c r="G879" s="783"/>
    </row>
    <row r="880" spans="1:7" ht="15.75">
      <c r="A880" s="782"/>
      <c r="B880" s="942"/>
      <c r="C880" s="942"/>
      <c r="D880" s="942"/>
      <c r="E880" s="942"/>
      <c r="F880" s="942"/>
      <c r="G880" s="783"/>
    </row>
    <row r="881" spans="1:7" ht="15.75">
      <c r="A881" s="782"/>
      <c r="B881" s="942"/>
      <c r="C881" s="942"/>
      <c r="D881" s="942"/>
      <c r="E881" s="942"/>
      <c r="F881" s="942"/>
      <c r="G881" s="783"/>
    </row>
    <row r="882" spans="1:7" ht="15.75">
      <c r="A882" s="782"/>
      <c r="B882" s="942"/>
      <c r="C882" s="942"/>
      <c r="D882" s="942"/>
      <c r="E882" s="942"/>
      <c r="F882" s="942"/>
      <c r="G882" s="783"/>
    </row>
    <row r="883" spans="1:7" ht="15.75">
      <c r="A883" s="782"/>
      <c r="B883" s="942"/>
      <c r="C883" s="942"/>
      <c r="D883" s="942"/>
      <c r="E883" s="942"/>
      <c r="F883" s="942"/>
      <c r="G883" s="783"/>
    </row>
    <row r="884" spans="1:7" ht="15.75">
      <c r="A884" s="782"/>
      <c r="B884" s="942"/>
      <c r="C884" s="942"/>
      <c r="D884" s="942"/>
      <c r="E884" s="942"/>
      <c r="F884" s="942"/>
      <c r="G884" s="783"/>
    </row>
    <row r="885" spans="1:7" ht="15.75">
      <c r="A885" s="782"/>
      <c r="B885" s="942"/>
      <c r="C885" s="942"/>
      <c r="D885" s="942"/>
      <c r="E885" s="942"/>
      <c r="F885" s="942"/>
      <c r="G885" s="783"/>
    </row>
    <row r="886" spans="1:7" ht="15.75">
      <c r="A886" s="782"/>
      <c r="B886" s="942"/>
      <c r="C886" s="942"/>
      <c r="D886" s="942"/>
      <c r="E886" s="942"/>
      <c r="F886" s="942"/>
      <c r="G886" s="783"/>
    </row>
    <row r="887" spans="1:7" ht="15.75">
      <c r="A887" s="782"/>
      <c r="B887" s="942"/>
      <c r="C887" s="942"/>
      <c r="D887" s="942"/>
      <c r="E887" s="942"/>
      <c r="F887" s="942"/>
      <c r="G887" s="783"/>
    </row>
    <row r="888" spans="1:7" ht="15.75">
      <c r="A888" s="782"/>
      <c r="B888" s="942"/>
      <c r="C888" s="942"/>
      <c r="D888" s="942"/>
      <c r="E888" s="942"/>
      <c r="F888" s="942"/>
      <c r="G888" s="783"/>
    </row>
    <row r="889" spans="1:7" ht="16.5">
      <c r="A889" s="937"/>
      <c r="B889" s="808"/>
      <c r="C889" s="808"/>
      <c r="D889" s="808"/>
      <c r="E889" s="808"/>
      <c r="F889" s="808"/>
      <c r="G889" s="784"/>
    </row>
    <row r="890" spans="1:7" ht="16.5">
      <c r="A890" s="937"/>
      <c r="B890" s="808"/>
      <c r="C890" s="808"/>
      <c r="D890" s="808"/>
      <c r="E890" s="808"/>
      <c r="F890" s="808"/>
      <c r="G890" s="784"/>
    </row>
    <row r="891" spans="1:7" ht="16.5">
      <c r="A891" s="937"/>
      <c r="B891" s="808"/>
      <c r="C891" s="808"/>
      <c r="D891" s="808"/>
      <c r="E891" s="808"/>
      <c r="F891" s="808"/>
      <c r="G891" s="784"/>
    </row>
    <row r="892" spans="1:7" ht="16.5">
      <c r="A892" s="937"/>
      <c r="B892" s="808"/>
      <c r="C892" s="808"/>
      <c r="D892" s="808"/>
      <c r="E892" s="808"/>
      <c r="F892" s="808"/>
      <c r="G892" s="784"/>
    </row>
    <row r="893" spans="1:7" ht="16.5">
      <c r="A893" s="937"/>
      <c r="B893" s="808"/>
      <c r="C893" s="808"/>
      <c r="D893" s="808"/>
      <c r="E893" s="808"/>
      <c r="F893" s="808"/>
      <c r="G893" s="784"/>
    </row>
    <row r="894" spans="1:7" ht="16.5">
      <c r="A894" s="937"/>
      <c r="B894" s="808"/>
      <c r="C894" s="808"/>
      <c r="D894" s="808"/>
      <c r="E894" s="808"/>
      <c r="F894" s="808"/>
      <c r="G894" s="784"/>
    </row>
    <row r="895" spans="1:7" ht="16.5">
      <c r="A895" s="937"/>
      <c r="B895" s="808"/>
      <c r="C895" s="808"/>
      <c r="D895" s="808"/>
      <c r="E895" s="808"/>
      <c r="F895" s="808"/>
      <c r="G895" s="784"/>
    </row>
    <row r="896" spans="1:7" ht="16.5">
      <c r="A896" s="937"/>
      <c r="B896" s="808"/>
      <c r="C896" s="808"/>
      <c r="D896" s="808"/>
      <c r="E896" s="808"/>
      <c r="F896" s="808"/>
      <c r="G896" s="784"/>
    </row>
    <row r="897" spans="1:7" ht="16.5">
      <c r="A897" s="937"/>
      <c r="B897" s="808"/>
      <c r="C897" s="808"/>
      <c r="D897" s="808"/>
      <c r="E897" s="808"/>
      <c r="F897" s="808"/>
      <c r="G897" s="784"/>
    </row>
    <row r="898" spans="1:7" ht="16.5">
      <c r="A898" s="937"/>
      <c r="B898" s="808"/>
      <c r="C898" s="808"/>
      <c r="D898" s="808"/>
      <c r="E898" s="808"/>
      <c r="F898" s="808"/>
      <c r="G898" s="784"/>
    </row>
    <row r="899" spans="1:7" ht="16.5">
      <c r="A899" s="937"/>
      <c r="B899" s="808"/>
      <c r="C899" s="808"/>
      <c r="D899" s="808"/>
      <c r="E899" s="808"/>
      <c r="F899" s="808"/>
      <c r="G899" s="784"/>
    </row>
    <row r="900" spans="1:7" ht="16.5">
      <c r="A900" s="937"/>
      <c r="B900" s="808"/>
      <c r="C900" s="808"/>
      <c r="D900" s="808"/>
      <c r="E900" s="808"/>
      <c r="F900" s="808"/>
      <c r="G900" s="784"/>
    </row>
    <row r="901" spans="1:7" ht="16.5">
      <c r="A901" s="937"/>
      <c r="B901" s="808"/>
      <c r="C901" s="808"/>
      <c r="D901" s="808"/>
      <c r="E901" s="808"/>
      <c r="F901" s="808"/>
      <c r="G901" s="784"/>
    </row>
    <row r="902" spans="1:7" ht="16.5">
      <c r="A902" s="937"/>
      <c r="B902" s="808"/>
      <c r="C902" s="808"/>
      <c r="D902" s="808"/>
      <c r="E902" s="808"/>
      <c r="F902" s="808"/>
      <c r="G902" s="784"/>
    </row>
    <row r="903" spans="1:7" ht="16.5">
      <c r="A903" s="937"/>
      <c r="B903" s="808"/>
      <c r="C903" s="808"/>
      <c r="D903" s="808"/>
      <c r="E903" s="808"/>
      <c r="F903" s="808"/>
      <c r="G903" s="784"/>
    </row>
    <row r="904" spans="1:7" ht="16.5">
      <c r="A904" s="937"/>
      <c r="B904" s="808"/>
      <c r="C904" s="808"/>
      <c r="D904" s="808"/>
      <c r="E904" s="808"/>
      <c r="F904" s="808"/>
      <c r="G904" s="784"/>
    </row>
    <row r="905" spans="1:7" ht="16.5">
      <c r="A905" s="937"/>
      <c r="B905" s="808"/>
      <c r="C905" s="808"/>
      <c r="D905" s="808"/>
      <c r="E905" s="808"/>
      <c r="F905" s="808"/>
      <c r="G905" s="784"/>
    </row>
    <row r="906" spans="1:7" ht="16.5">
      <c r="A906" s="937"/>
      <c r="B906" s="808"/>
      <c r="C906" s="808"/>
      <c r="D906" s="808"/>
      <c r="E906" s="808"/>
      <c r="F906" s="808"/>
      <c r="G906" s="784"/>
    </row>
    <row r="907" spans="1:7" ht="16.5">
      <c r="A907" s="937"/>
      <c r="B907" s="808"/>
      <c r="C907" s="808"/>
      <c r="D907" s="808"/>
      <c r="E907" s="808"/>
      <c r="F907" s="808"/>
      <c r="G907" s="784"/>
    </row>
    <row r="908" spans="1:7" ht="16.5">
      <c r="A908" s="937"/>
      <c r="B908" s="808"/>
      <c r="C908" s="808"/>
      <c r="D908" s="808"/>
      <c r="E908" s="808"/>
      <c r="F908" s="808"/>
      <c r="G908" s="784"/>
    </row>
    <row r="909" spans="1:7" ht="16.5">
      <c r="A909" s="937"/>
      <c r="B909" s="808"/>
      <c r="C909" s="808"/>
      <c r="D909" s="808"/>
      <c r="E909" s="808"/>
      <c r="F909" s="808"/>
      <c r="G909" s="784"/>
    </row>
    <row r="910" spans="1:7" ht="16.5">
      <c r="A910" s="937"/>
      <c r="B910" s="808"/>
      <c r="C910" s="808"/>
      <c r="D910" s="808"/>
      <c r="E910" s="808"/>
      <c r="F910" s="808"/>
      <c r="G910" s="784"/>
    </row>
    <row r="911" spans="1:7" ht="16.5">
      <c r="A911" s="937"/>
      <c r="B911" s="808"/>
      <c r="C911" s="808"/>
      <c r="D911" s="808"/>
      <c r="E911" s="808"/>
      <c r="F911" s="808"/>
      <c r="G911" s="784"/>
    </row>
    <row r="912" spans="1:7" ht="16.5">
      <c r="A912" s="937"/>
      <c r="B912" s="808"/>
      <c r="C912" s="808"/>
      <c r="D912" s="808"/>
      <c r="E912" s="808"/>
      <c r="F912" s="808"/>
      <c r="G912" s="784"/>
    </row>
    <row r="913" spans="1:7" ht="16.5">
      <c r="A913" s="937"/>
      <c r="B913" s="808"/>
      <c r="C913" s="808"/>
      <c r="D913" s="808"/>
      <c r="E913" s="808"/>
      <c r="F913" s="808"/>
      <c r="G913" s="784"/>
    </row>
    <row r="914" spans="1:7" ht="16.5">
      <c r="A914" s="937"/>
      <c r="B914" s="808"/>
      <c r="C914" s="808"/>
      <c r="D914" s="808"/>
      <c r="E914" s="808"/>
      <c r="F914" s="808"/>
      <c r="G914" s="784"/>
    </row>
    <row r="915" spans="1:7" ht="16.5">
      <c r="A915" s="937"/>
      <c r="B915" s="808"/>
      <c r="C915" s="808"/>
      <c r="D915" s="808"/>
      <c r="E915" s="808"/>
      <c r="F915" s="808"/>
      <c r="G915" s="784"/>
    </row>
    <row r="916" spans="1:7" ht="16.5">
      <c r="A916" s="937"/>
      <c r="B916" s="808"/>
      <c r="C916" s="808"/>
      <c r="D916" s="808"/>
      <c r="E916" s="808"/>
      <c r="F916" s="808"/>
      <c r="G916" s="784"/>
    </row>
    <row r="917" spans="1:7" ht="16.5">
      <c r="A917" s="937"/>
      <c r="B917" s="808"/>
      <c r="C917" s="808"/>
      <c r="D917" s="808"/>
      <c r="E917" s="808"/>
      <c r="F917" s="808"/>
      <c r="G917" s="784"/>
    </row>
    <row r="918" spans="1:7" ht="16.5">
      <c r="A918" s="937"/>
      <c r="B918" s="808"/>
      <c r="C918" s="808"/>
      <c r="D918" s="808"/>
      <c r="E918" s="808"/>
      <c r="F918" s="808"/>
      <c r="G918" s="784"/>
    </row>
    <row r="919" spans="1:7" ht="16.5">
      <c r="A919" s="937"/>
      <c r="B919" s="808"/>
      <c r="C919" s="808"/>
      <c r="D919" s="808"/>
      <c r="E919" s="808"/>
      <c r="F919" s="808"/>
      <c r="G919" s="784"/>
    </row>
    <row r="920" spans="1:7" ht="16.5">
      <c r="A920" s="937"/>
      <c r="B920" s="808"/>
      <c r="C920" s="808"/>
      <c r="D920" s="808"/>
      <c r="E920" s="808"/>
      <c r="F920" s="808"/>
      <c r="G920" s="784"/>
    </row>
    <row r="921" spans="1:7" ht="16.5">
      <c r="A921" s="937"/>
      <c r="B921" s="808"/>
      <c r="C921" s="808"/>
      <c r="D921" s="808"/>
      <c r="E921" s="808"/>
      <c r="F921" s="808"/>
      <c r="G921" s="784"/>
    </row>
    <row r="922" spans="1:7" ht="16.5">
      <c r="A922" s="937"/>
      <c r="B922" s="808"/>
      <c r="C922" s="808"/>
      <c r="D922" s="808"/>
      <c r="E922" s="808"/>
      <c r="F922" s="808"/>
      <c r="G922" s="784"/>
    </row>
    <row r="923" spans="1:7" ht="16.5">
      <c r="A923" s="937"/>
      <c r="B923" s="808"/>
      <c r="C923" s="808"/>
      <c r="D923" s="808"/>
      <c r="E923" s="808"/>
      <c r="F923" s="808"/>
      <c r="G923" s="784"/>
    </row>
    <row r="924" spans="1:7" ht="16.5">
      <c r="A924" s="937"/>
      <c r="B924" s="808"/>
      <c r="C924" s="808"/>
      <c r="D924" s="808"/>
      <c r="E924" s="808"/>
      <c r="F924" s="808"/>
      <c r="G924" s="784"/>
    </row>
    <row r="925" spans="1:7" ht="16.5">
      <c r="A925" s="937"/>
      <c r="B925" s="808"/>
      <c r="C925" s="808"/>
      <c r="D925" s="808"/>
      <c r="E925" s="808"/>
      <c r="F925" s="808"/>
      <c r="G925" s="784"/>
    </row>
    <row r="926" spans="1:7" ht="16.5">
      <c r="A926" s="937"/>
      <c r="B926" s="808"/>
      <c r="C926" s="808"/>
      <c r="D926" s="808"/>
      <c r="E926" s="808"/>
      <c r="F926" s="808"/>
      <c r="G926" s="784"/>
    </row>
    <row r="927" spans="1:7" ht="16.5">
      <c r="A927" s="937"/>
      <c r="B927" s="808"/>
      <c r="C927" s="808"/>
      <c r="D927" s="808"/>
      <c r="E927" s="808"/>
      <c r="F927" s="808"/>
      <c r="G927" s="784"/>
    </row>
    <row r="928" spans="1:7" ht="16.5">
      <c r="A928" s="937"/>
      <c r="B928" s="808"/>
      <c r="C928" s="808"/>
      <c r="D928" s="808"/>
      <c r="E928" s="808"/>
      <c r="F928" s="808"/>
      <c r="G928" s="784"/>
    </row>
    <row r="929" spans="1:7" ht="16.5">
      <c r="A929" s="937"/>
      <c r="B929" s="808"/>
      <c r="C929" s="808"/>
      <c r="D929" s="808"/>
      <c r="E929" s="808"/>
      <c r="F929" s="808"/>
      <c r="G929" s="784"/>
    </row>
    <row r="930" spans="1:7" ht="16.5">
      <c r="A930" s="937"/>
      <c r="B930" s="808"/>
      <c r="C930" s="808"/>
      <c r="D930" s="808"/>
      <c r="E930" s="808"/>
      <c r="F930" s="808"/>
      <c r="G930" s="784"/>
    </row>
    <row r="931" spans="1:7" ht="16.5">
      <c r="A931" s="937"/>
      <c r="B931" s="808"/>
      <c r="C931" s="808"/>
      <c r="D931" s="808"/>
      <c r="E931" s="808"/>
      <c r="F931" s="808"/>
      <c r="G931" s="784"/>
    </row>
    <row r="932" spans="1:7" ht="16.5">
      <c r="A932" s="937"/>
      <c r="B932" s="808"/>
      <c r="C932" s="808"/>
      <c r="D932" s="808"/>
      <c r="E932" s="808"/>
      <c r="F932" s="808"/>
      <c r="G932" s="784"/>
    </row>
    <row r="933" spans="1:7" ht="16.5">
      <c r="A933" s="937"/>
      <c r="B933" s="808"/>
      <c r="C933" s="808"/>
      <c r="D933" s="808"/>
      <c r="E933" s="808"/>
      <c r="F933" s="808"/>
      <c r="G933" s="784"/>
    </row>
    <row r="934" spans="1:7" ht="16.5">
      <c r="A934" s="937"/>
      <c r="B934" s="808"/>
      <c r="C934" s="808"/>
      <c r="D934" s="808"/>
      <c r="E934" s="808"/>
      <c r="F934" s="808"/>
      <c r="G934" s="784"/>
    </row>
    <row r="935" spans="1:7" ht="16.5">
      <c r="A935" s="937"/>
      <c r="B935" s="808"/>
      <c r="C935" s="808"/>
      <c r="D935" s="808"/>
      <c r="E935" s="808"/>
      <c r="F935" s="808"/>
      <c r="G935" s="784"/>
    </row>
    <row r="936" spans="1:7" ht="16.5">
      <c r="A936" s="937"/>
      <c r="B936" s="808"/>
      <c r="C936" s="808"/>
      <c r="D936" s="808"/>
      <c r="E936" s="808"/>
      <c r="F936" s="808"/>
      <c r="G936" s="784"/>
    </row>
    <row r="937" spans="1:7" ht="16.5">
      <c r="A937" s="937"/>
      <c r="B937" s="808"/>
      <c r="C937" s="808"/>
      <c r="D937" s="808"/>
      <c r="E937" s="808"/>
      <c r="F937" s="808"/>
      <c r="G937" s="784"/>
    </row>
    <row r="938" spans="1:7" ht="16.5">
      <c r="A938" s="937"/>
      <c r="B938" s="808"/>
      <c r="C938" s="808"/>
      <c r="D938" s="808"/>
      <c r="E938" s="808"/>
      <c r="F938" s="808"/>
      <c r="G938" s="784"/>
    </row>
    <row r="939" spans="1:7">
      <c r="A939" s="937"/>
      <c r="B939" s="785"/>
      <c r="C939" s="785"/>
      <c r="D939" s="785"/>
      <c r="E939" s="785"/>
      <c r="F939" s="785"/>
      <c r="G939" s="786"/>
    </row>
    <row r="940" spans="1:7">
      <c r="A940" s="937"/>
      <c r="B940" s="785"/>
      <c r="C940" s="785"/>
      <c r="D940" s="785"/>
      <c r="E940" s="785"/>
      <c r="F940" s="785"/>
      <c r="G940" s="786"/>
    </row>
    <row r="941" spans="1:7">
      <c r="A941" s="937"/>
      <c r="B941" s="785"/>
      <c r="C941" s="785"/>
      <c r="D941" s="785"/>
      <c r="E941" s="785"/>
      <c r="F941" s="785"/>
      <c r="G941" s="786"/>
    </row>
    <row r="942" spans="1:7">
      <c r="A942" s="937"/>
      <c r="B942" s="785"/>
      <c r="C942" s="785"/>
      <c r="D942" s="785"/>
      <c r="E942" s="785"/>
      <c r="F942" s="785"/>
      <c r="G942" s="786"/>
    </row>
    <row r="943" spans="1:7">
      <c r="A943" s="937"/>
      <c r="B943" s="785"/>
      <c r="C943" s="785"/>
      <c r="D943" s="785"/>
      <c r="E943" s="785"/>
      <c r="F943" s="785"/>
      <c r="G943" s="786"/>
    </row>
    <row r="944" spans="1:7">
      <c r="A944" s="937"/>
      <c r="B944" s="785"/>
      <c r="C944" s="785"/>
      <c r="D944" s="785"/>
      <c r="E944" s="785"/>
      <c r="F944" s="785"/>
      <c r="G944" s="786"/>
    </row>
    <row r="945" spans="1:7">
      <c r="A945" s="937"/>
      <c r="B945" s="785"/>
      <c r="C945" s="785"/>
      <c r="D945" s="785"/>
      <c r="E945" s="785"/>
      <c r="F945" s="785"/>
      <c r="G945" s="786"/>
    </row>
    <row r="946" spans="1:7">
      <c r="A946" s="937"/>
      <c r="B946" s="785"/>
      <c r="C946" s="785"/>
      <c r="D946" s="785"/>
      <c r="E946" s="785"/>
      <c r="F946" s="785"/>
      <c r="G946" s="786"/>
    </row>
    <row r="947" spans="1:7">
      <c r="A947" s="937"/>
      <c r="B947" s="785"/>
      <c r="C947" s="785"/>
      <c r="D947" s="785"/>
      <c r="E947" s="785"/>
      <c r="F947" s="785"/>
      <c r="G947" s="786"/>
    </row>
    <row r="948" spans="1:7">
      <c r="A948" s="937"/>
      <c r="B948" s="785"/>
      <c r="C948" s="785"/>
      <c r="D948" s="785"/>
      <c r="E948" s="785"/>
      <c r="F948" s="785"/>
      <c r="G948" s="786"/>
    </row>
    <row r="949" spans="1:7">
      <c r="A949" s="937"/>
      <c r="B949" s="785"/>
      <c r="C949" s="785"/>
      <c r="D949" s="785"/>
      <c r="E949" s="785"/>
      <c r="F949" s="785"/>
      <c r="G949" s="786"/>
    </row>
    <row r="950" spans="1:7">
      <c r="A950" s="937"/>
      <c r="B950" s="785"/>
      <c r="C950" s="785"/>
      <c r="D950" s="785"/>
      <c r="E950" s="785"/>
      <c r="F950" s="785"/>
      <c r="G950" s="786"/>
    </row>
    <row r="951" spans="1:7">
      <c r="A951" s="937"/>
      <c r="B951" s="785"/>
      <c r="C951" s="785"/>
      <c r="D951" s="785"/>
      <c r="E951" s="785"/>
      <c r="F951" s="785"/>
      <c r="G951" s="786"/>
    </row>
    <row r="952" spans="1:7">
      <c r="A952" s="937"/>
      <c r="B952" s="785"/>
      <c r="C952" s="785"/>
      <c r="D952" s="785"/>
      <c r="E952" s="785"/>
      <c r="F952" s="785"/>
      <c r="G952" s="786"/>
    </row>
    <row r="953" spans="1:7">
      <c r="A953" s="937"/>
      <c r="B953" s="785"/>
      <c r="C953" s="785"/>
      <c r="D953" s="785"/>
      <c r="E953" s="785"/>
      <c r="F953" s="785"/>
      <c r="G953" s="786"/>
    </row>
    <row r="954" spans="1:7">
      <c r="A954" s="937"/>
      <c r="B954" s="785"/>
      <c r="C954" s="785"/>
      <c r="D954" s="785"/>
      <c r="E954" s="785"/>
      <c r="F954" s="785"/>
      <c r="G954" s="786"/>
    </row>
    <row r="955" spans="1:7">
      <c r="A955" s="937"/>
      <c r="B955" s="785"/>
      <c r="C955" s="785"/>
      <c r="D955" s="785"/>
      <c r="E955" s="785"/>
      <c r="F955" s="785"/>
      <c r="G955" s="786"/>
    </row>
    <row r="956" spans="1:7">
      <c r="A956" s="937"/>
      <c r="B956" s="785"/>
      <c r="C956" s="785"/>
      <c r="D956" s="785"/>
      <c r="E956" s="785"/>
      <c r="F956" s="785"/>
      <c r="G956" s="786"/>
    </row>
    <row r="957" spans="1:7">
      <c r="A957" s="937"/>
      <c r="B957" s="785"/>
      <c r="C957" s="785"/>
      <c r="D957" s="785"/>
      <c r="E957" s="785"/>
      <c r="F957" s="785"/>
      <c r="G957" s="786"/>
    </row>
    <row r="958" spans="1:7">
      <c r="A958" s="937"/>
      <c r="B958" s="785"/>
      <c r="C958" s="785"/>
      <c r="D958" s="785"/>
      <c r="E958" s="785"/>
      <c r="F958" s="785"/>
      <c r="G958" s="786"/>
    </row>
    <row r="959" spans="1:7">
      <c r="A959" s="937"/>
      <c r="B959" s="785"/>
      <c r="C959" s="785"/>
      <c r="D959" s="785"/>
      <c r="E959" s="785"/>
      <c r="F959" s="785"/>
      <c r="G959" s="786"/>
    </row>
    <row r="960" spans="1:7">
      <c r="A960" s="937"/>
      <c r="B960" s="785"/>
      <c r="C960" s="785"/>
      <c r="D960" s="785"/>
      <c r="E960" s="785"/>
      <c r="F960" s="785"/>
      <c r="G960" s="786"/>
    </row>
    <row r="961" spans="1:7">
      <c r="A961" s="937"/>
      <c r="B961" s="785"/>
      <c r="C961" s="785"/>
      <c r="D961" s="785"/>
      <c r="E961" s="785"/>
      <c r="F961" s="785"/>
      <c r="G961" s="786"/>
    </row>
    <row r="962" spans="1:7">
      <c r="A962" s="937"/>
      <c r="B962" s="785"/>
      <c r="C962" s="785"/>
      <c r="D962" s="785"/>
      <c r="E962" s="785"/>
      <c r="F962" s="785"/>
      <c r="G962" s="786"/>
    </row>
    <row r="963" spans="1:7">
      <c r="A963" s="937"/>
      <c r="B963" s="785"/>
      <c r="C963" s="785"/>
      <c r="D963" s="785"/>
      <c r="E963" s="785"/>
      <c r="F963" s="785"/>
      <c r="G963" s="786"/>
    </row>
    <row r="964" spans="1:7">
      <c r="A964" s="937"/>
      <c r="B964" s="785"/>
      <c r="C964" s="785"/>
      <c r="D964" s="785"/>
      <c r="E964" s="785"/>
      <c r="F964" s="785"/>
      <c r="G964" s="786"/>
    </row>
    <row r="965" spans="1:7">
      <c r="A965" s="937"/>
      <c r="B965" s="785"/>
      <c r="C965" s="785"/>
      <c r="D965" s="785"/>
      <c r="E965" s="785"/>
      <c r="F965" s="785"/>
      <c r="G965" s="786"/>
    </row>
    <row r="966" spans="1:7">
      <c r="A966" s="937"/>
      <c r="B966" s="785"/>
      <c r="C966" s="785"/>
      <c r="D966" s="785"/>
      <c r="E966" s="785"/>
      <c r="F966" s="785"/>
      <c r="G966" s="786"/>
    </row>
    <row r="967" spans="1:7">
      <c r="A967" s="937"/>
      <c r="B967" s="785"/>
      <c r="C967" s="785"/>
      <c r="D967" s="785"/>
      <c r="E967" s="785"/>
      <c r="F967" s="785"/>
      <c r="G967" s="786"/>
    </row>
    <row r="968" spans="1:7">
      <c r="A968" s="937"/>
      <c r="B968" s="785"/>
      <c r="C968" s="785"/>
      <c r="D968" s="785"/>
      <c r="E968" s="785"/>
      <c r="F968" s="785"/>
      <c r="G968" s="786"/>
    </row>
    <row r="969" spans="1:7">
      <c r="A969" s="937"/>
      <c r="B969" s="785"/>
      <c r="C969" s="785"/>
      <c r="D969" s="785"/>
      <c r="E969" s="785"/>
      <c r="F969" s="785"/>
      <c r="G969" s="786"/>
    </row>
    <row r="970" spans="1:7">
      <c r="A970" s="937"/>
      <c r="B970" s="785"/>
      <c r="C970" s="785"/>
      <c r="D970" s="785"/>
      <c r="E970" s="785"/>
      <c r="F970" s="785"/>
      <c r="G970" s="786"/>
    </row>
    <row r="971" spans="1:7">
      <c r="A971" s="937"/>
      <c r="B971" s="785"/>
      <c r="C971" s="785"/>
      <c r="D971" s="785"/>
      <c r="E971" s="785"/>
      <c r="F971" s="785"/>
      <c r="G971" s="786"/>
    </row>
    <row r="972" spans="1:7">
      <c r="A972" s="937"/>
      <c r="B972" s="785"/>
      <c r="C972" s="785"/>
      <c r="D972" s="785"/>
      <c r="E972" s="785"/>
      <c r="F972" s="785"/>
      <c r="G972" s="786"/>
    </row>
    <row r="973" spans="1:7">
      <c r="A973" s="937"/>
      <c r="B973" s="785"/>
      <c r="C973" s="785"/>
      <c r="D973" s="785"/>
      <c r="E973" s="785"/>
      <c r="F973" s="785"/>
      <c r="G973" s="786"/>
    </row>
    <row r="974" spans="1:7">
      <c r="A974" s="937"/>
      <c r="B974" s="785"/>
      <c r="C974" s="785"/>
      <c r="D974" s="785"/>
      <c r="E974" s="785"/>
      <c r="F974" s="785"/>
      <c r="G974" s="786"/>
    </row>
    <row r="975" spans="1:7">
      <c r="A975" s="937"/>
      <c r="B975" s="785"/>
      <c r="C975" s="785"/>
      <c r="D975" s="785"/>
      <c r="E975" s="785"/>
      <c r="F975" s="785"/>
      <c r="G975" s="786"/>
    </row>
    <row r="976" spans="1:7">
      <c r="A976" s="937"/>
      <c r="B976" s="785"/>
      <c r="C976" s="785"/>
      <c r="D976" s="785"/>
      <c r="E976" s="785"/>
      <c r="F976" s="785"/>
      <c r="G976" s="786"/>
    </row>
    <row r="977" spans="1:7">
      <c r="A977" s="937"/>
      <c r="B977" s="785"/>
      <c r="C977" s="785"/>
      <c r="D977" s="785"/>
      <c r="E977" s="785"/>
      <c r="F977" s="785"/>
      <c r="G977" s="786"/>
    </row>
    <row r="978" spans="1:7">
      <c r="A978" s="937"/>
      <c r="B978" s="785"/>
      <c r="C978" s="785"/>
      <c r="D978" s="785"/>
      <c r="E978" s="785"/>
      <c r="F978" s="785"/>
      <c r="G978" s="786"/>
    </row>
    <row r="979" spans="1:7">
      <c r="A979" s="937"/>
      <c r="B979" s="785"/>
      <c r="C979" s="785"/>
      <c r="D979" s="785"/>
      <c r="E979" s="785"/>
      <c r="F979" s="785"/>
      <c r="G979" s="786"/>
    </row>
    <row r="980" spans="1:7">
      <c r="A980" s="937"/>
      <c r="B980" s="785"/>
      <c r="C980" s="785"/>
      <c r="D980" s="785"/>
      <c r="E980" s="785"/>
      <c r="F980" s="785"/>
      <c r="G980" s="786"/>
    </row>
    <row r="981" spans="1:7">
      <c r="A981" s="937"/>
      <c r="B981" s="785"/>
      <c r="C981" s="785"/>
      <c r="D981" s="785"/>
      <c r="E981" s="785"/>
      <c r="F981" s="785"/>
      <c r="G981" s="786"/>
    </row>
    <row r="982" spans="1:7">
      <c r="A982" s="937"/>
      <c r="B982" s="785"/>
      <c r="C982" s="785"/>
      <c r="D982" s="785"/>
      <c r="E982" s="785"/>
      <c r="F982" s="785"/>
      <c r="G982" s="786"/>
    </row>
    <row r="983" spans="1:7">
      <c r="A983" s="937"/>
      <c r="B983" s="785"/>
      <c r="C983" s="785"/>
      <c r="D983" s="785"/>
      <c r="E983" s="785"/>
      <c r="F983" s="785"/>
      <c r="G983" s="786"/>
    </row>
    <row r="984" spans="1:7">
      <c r="A984" s="937"/>
      <c r="B984" s="785"/>
      <c r="C984" s="785"/>
      <c r="D984" s="785"/>
      <c r="E984" s="785"/>
      <c r="F984" s="785"/>
      <c r="G984" s="786"/>
    </row>
    <row r="985" spans="1:7">
      <c r="A985" s="937"/>
      <c r="B985" s="785"/>
      <c r="C985" s="785"/>
      <c r="D985" s="785"/>
      <c r="E985" s="785"/>
      <c r="F985" s="785"/>
      <c r="G985" s="786"/>
    </row>
    <row r="986" spans="1:7">
      <c r="A986" s="937"/>
      <c r="B986" s="785"/>
      <c r="C986" s="785"/>
      <c r="D986" s="785"/>
      <c r="E986" s="785"/>
      <c r="F986" s="785"/>
      <c r="G986" s="786"/>
    </row>
    <row r="987" spans="1:7">
      <c r="A987" s="937"/>
      <c r="B987" s="785"/>
      <c r="C987" s="785"/>
      <c r="D987" s="785"/>
      <c r="E987" s="785"/>
      <c r="F987" s="785"/>
      <c r="G987" s="786"/>
    </row>
    <row r="988" spans="1:7">
      <c r="A988" s="937"/>
      <c r="B988" s="785"/>
      <c r="C988" s="785"/>
      <c r="D988" s="785"/>
      <c r="E988" s="785"/>
      <c r="F988" s="785"/>
      <c r="G988" s="786"/>
    </row>
    <row r="989" spans="1:7">
      <c r="A989" s="937"/>
      <c r="B989" s="785"/>
      <c r="C989" s="785"/>
      <c r="D989" s="785"/>
      <c r="E989" s="785"/>
      <c r="F989" s="785"/>
      <c r="G989" s="786"/>
    </row>
    <row r="990" spans="1:7">
      <c r="A990" s="937"/>
      <c r="B990" s="785"/>
      <c r="C990" s="785"/>
      <c r="D990" s="785"/>
      <c r="E990" s="785"/>
      <c r="F990" s="785"/>
      <c r="G990" s="786"/>
    </row>
    <row r="991" spans="1:7">
      <c r="A991" s="937"/>
      <c r="B991" s="785"/>
      <c r="C991" s="785"/>
      <c r="D991" s="785"/>
      <c r="E991" s="785"/>
      <c r="F991" s="785"/>
      <c r="G991" s="786"/>
    </row>
    <row r="992" spans="1:7">
      <c r="A992" s="937"/>
      <c r="B992" s="785"/>
      <c r="C992" s="785"/>
      <c r="D992" s="785"/>
      <c r="E992" s="785"/>
      <c r="F992" s="785"/>
      <c r="G992" s="786"/>
    </row>
    <row r="993" spans="1:7">
      <c r="A993" s="937"/>
      <c r="B993" s="785"/>
      <c r="C993" s="785"/>
      <c r="D993" s="785"/>
      <c r="E993" s="785"/>
      <c r="F993" s="785"/>
      <c r="G993" s="786"/>
    </row>
    <row r="994" spans="1:7">
      <c r="A994" s="937"/>
      <c r="B994" s="785"/>
      <c r="C994" s="785"/>
      <c r="D994" s="785"/>
      <c r="E994" s="785"/>
      <c r="F994" s="785"/>
      <c r="G994" s="786"/>
    </row>
    <row r="995" spans="1:7">
      <c r="A995" s="937"/>
      <c r="B995" s="785"/>
      <c r="C995" s="785"/>
      <c r="D995" s="785"/>
      <c r="E995" s="785"/>
      <c r="F995" s="785"/>
      <c r="G995" s="786"/>
    </row>
    <row r="996" spans="1:7">
      <c r="A996" s="937"/>
      <c r="B996" s="785"/>
      <c r="C996" s="785"/>
      <c r="D996" s="785"/>
      <c r="E996" s="785"/>
      <c r="F996" s="785"/>
      <c r="G996" s="786"/>
    </row>
    <row r="997" spans="1:7">
      <c r="A997" s="937"/>
      <c r="B997" s="785"/>
      <c r="C997" s="785"/>
      <c r="D997" s="785"/>
      <c r="E997" s="785"/>
      <c r="F997" s="785"/>
      <c r="G997" s="786"/>
    </row>
    <row r="998" spans="1:7">
      <c r="A998" s="937"/>
      <c r="B998" s="785"/>
      <c r="C998" s="785"/>
      <c r="D998" s="785"/>
      <c r="E998" s="785"/>
      <c r="F998" s="785"/>
      <c r="G998" s="786"/>
    </row>
    <row r="999" spans="1:7">
      <c r="A999" s="937"/>
      <c r="B999" s="785"/>
      <c r="C999" s="785"/>
      <c r="D999" s="785"/>
      <c r="E999" s="785"/>
      <c r="F999" s="785"/>
      <c r="G999" s="786"/>
    </row>
    <row r="1000" spans="1:7">
      <c r="A1000" s="937"/>
      <c r="B1000" s="785"/>
      <c r="C1000" s="785"/>
      <c r="D1000" s="785"/>
      <c r="E1000" s="785"/>
      <c r="F1000" s="785"/>
      <c r="G1000" s="786"/>
    </row>
    <row r="1001" spans="1:7">
      <c r="A1001" s="937"/>
      <c r="B1001" s="785"/>
      <c r="C1001" s="785"/>
      <c r="D1001" s="785"/>
      <c r="E1001" s="785"/>
      <c r="F1001" s="785"/>
      <c r="G1001" s="786"/>
    </row>
    <row r="1002" spans="1:7">
      <c r="A1002" s="937"/>
      <c r="B1002" s="785"/>
      <c r="C1002" s="785"/>
      <c r="D1002" s="785"/>
      <c r="E1002" s="785"/>
      <c r="F1002" s="785"/>
      <c r="G1002" s="786"/>
    </row>
    <row r="1003" spans="1:7">
      <c r="A1003" s="937"/>
      <c r="B1003" s="785"/>
      <c r="C1003" s="785"/>
      <c r="D1003" s="785"/>
      <c r="E1003" s="785"/>
      <c r="F1003" s="785"/>
      <c r="G1003" s="786"/>
    </row>
    <row r="1004" spans="1:7">
      <c r="A1004" s="937"/>
      <c r="B1004" s="785"/>
      <c r="C1004" s="785"/>
      <c r="D1004" s="785"/>
      <c r="E1004" s="785"/>
      <c r="F1004" s="785"/>
      <c r="G1004" s="786"/>
    </row>
    <row r="1005" spans="1:7">
      <c r="A1005" s="937"/>
      <c r="B1005" s="785"/>
      <c r="C1005" s="785"/>
      <c r="D1005" s="785"/>
      <c r="E1005" s="785"/>
      <c r="F1005" s="785"/>
      <c r="G1005" s="786"/>
    </row>
    <row r="1006" spans="1:7">
      <c r="A1006" s="937"/>
      <c r="B1006" s="785"/>
      <c r="C1006" s="785"/>
      <c r="D1006" s="785"/>
      <c r="E1006" s="785"/>
      <c r="F1006" s="785"/>
      <c r="G1006" s="786"/>
    </row>
    <row r="1007" spans="1:7">
      <c r="A1007" s="937"/>
      <c r="B1007" s="785"/>
      <c r="C1007" s="785"/>
      <c r="D1007" s="785"/>
      <c r="E1007" s="785"/>
      <c r="F1007" s="785"/>
      <c r="G1007" s="786"/>
    </row>
    <row r="1008" spans="1:7">
      <c r="A1008" s="937"/>
      <c r="B1008" s="785"/>
      <c r="C1008" s="785"/>
      <c r="D1008" s="785"/>
      <c r="E1008" s="785"/>
      <c r="F1008" s="785"/>
      <c r="G1008" s="786"/>
    </row>
    <row r="1009" spans="1:7">
      <c r="A1009" s="937"/>
      <c r="B1009" s="785"/>
      <c r="C1009" s="785"/>
      <c r="D1009" s="785"/>
      <c r="E1009" s="785"/>
      <c r="F1009" s="785"/>
      <c r="G1009" s="786"/>
    </row>
    <row r="1010" spans="1:7">
      <c r="A1010" s="937"/>
      <c r="B1010" s="785"/>
      <c r="C1010" s="785"/>
      <c r="D1010" s="785"/>
      <c r="E1010" s="785"/>
      <c r="F1010" s="785"/>
      <c r="G1010" s="786"/>
    </row>
    <row r="1011" spans="1:7">
      <c r="A1011" s="937"/>
      <c r="B1011" s="785"/>
      <c r="C1011" s="785"/>
      <c r="D1011" s="785"/>
      <c r="E1011" s="785"/>
      <c r="F1011" s="785"/>
      <c r="G1011" s="786"/>
    </row>
    <row r="1012" spans="1:7">
      <c r="A1012" s="937"/>
      <c r="B1012" s="785"/>
      <c r="C1012" s="785"/>
      <c r="D1012" s="785"/>
      <c r="E1012" s="785"/>
      <c r="F1012" s="785"/>
      <c r="G1012" s="786"/>
    </row>
    <row r="1013" spans="1:7">
      <c r="A1013" s="937"/>
      <c r="B1013" s="785"/>
      <c r="C1013" s="785"/>
      <c r="D1013" s="785"/>
      <c r="E1013" s="785"/>
      <c r="F1013" s="785"/>
      <c r="G1013" s="786"/>
    </row>
    <row r="1014" spans="1:7">
      <c r="A1014" s="937"/>
      <c r="B1014" s="785"/>
      <c r="C1014" s="785"/>
      <c r="D1014" s="785"/>
      <c r="E1014" s="785"/>
      <c r="F1014" s="785"/>
      <c r="G1014" s="786"/>
    </row>
    <row r="1015" spans="1:7">
      <c r="A1015" s="937"/>
      <c r="B1015" s="785"/>
      <c r="C1015" s="785"/>
      <c r="D1015" s="785"/>
      <c r="E1015" s="785"/>
      <c r="F1015" s="785"/>
      <c r="G1015" s="786"/>
    </row>
    <row r="1016" spans="1:7">
      <c r="A1016" s="937"/>
      <c r="B1016" s="785"/>
      <c r="C1016" s="785"/>
      <c r="D1016" s="785"/>
      <c r="E1016" s="785"/>
      <c r="F1016" s="785"/>
      <c r="G1016" s="786"/>
    </row>
    <row r="1017" spans="1:7">
      <c r="A1017" s="937"/>
      <c r="B1017" s="785"/>
      <c r="C1017" s="785"/>
      <c r="D1017" s="785"/>
      <c r="E1017" s="785"/>
      <c r="F1017" s="785"/>
      <c r="G1017" s="786"/>
    </row>
    <row r="1018" spans="1:7">
      <c r="A1018" s="937"/>
      <c r="B1018" s="785"/>
      <c r="C1018" s="785"/>
      <c r="D1018" s="785"/>
      <c r="E1018" s="785"/>
      <c r="F1018" s="785"/>
      <c r="G1018" s="786"/>
    </row>
    <row r="1019" spans="1:7">
      <c r="A1019" s="937"/>
      <c r="B1019" s="785"/>
      <c r="C1019" s="785"/>
      <c r="D1019" s="785"/>
      <c r="E1019" s="785"/>
      <c r="F1019" s="785"/>
      <c r="G1019" s="786"/>
    </row>
    <row r="1020" spans="1:7">
      <c r="A1020" s="937"/>
      <c r="B1020" s="785"/>
      <c r="C1020" s="785"/>
      <c r="D1020" s="785"/>
      <c r="E1020" s="785"/>
      <c r="F1020" s="785"/>
      <c r="G1020" s="786"/>
    </row>
    <row r="1021" spans="1:7">
      <c r="A1021" s="937"/>
      <c r="B1021" s="785"/>
      <c r="C1021" s="785"/>
      <c r="D1021" s="785"/>
      <c r="E1021" s="785"/>
      <c r="F1021" s="785"/>
      <c r="G1021" s="786"/>
    </row>
    <row r="1022" spans="1:7">
      <c r="A1022" s="937"/>
      <c r="B1022" s="785"/>
      <c r="C1022" s="785"/>
      <c r="D1022" s="785"/>
      <c r="E1022" s="785"/>
      <c r="F1022" s="785"/>
      <c r="G1022" s="786"/>
    </row>
    <row r="1023" spans="1:7">
      <c r="A1023" s="937"/>
      <c r="B1023" s="785"/>
      <c r="C1023" s="785"/>
      <c r="D1023" s="785"/>
      <c r="E1023" s="785"/>
      <c r="F1023" s="785"/>
      <c r="G1023" s="786"/>
    </row>
    <row r="1024" spans="1:7">
      <c r="A1024" s="937"/>
      <c r="B1024" s="785"/>
      <c r="C1024" s="785"/>
      <c r="D1024" s="785"/>
      <c r="E1024" s="785"/>
      <c r="F1024" s="785"/>
      <c r="G1024" s="786"/>
    </row>
    <row r="1025" spans="1:7">
      <c r="A1025" s="937"/>
      <c r="B1025" s="785"/>
      <c r="C1025" s="785"/>
      <c r="D1025" s="785"/>
      <c r="E1025" s="785"/>
      <c r="F1025" s="785"/>
      <c r="G1025" s="786"/>
    </row>
    <row r="1026" spans="1:7">
      <c r="A1026" s="937"/>
      <c r="B1026" s="785"/>
      <c r="C1026" s="785"/>
      <c r="D1026" s="785"/>
      <c r="E1026" s="785"/>
      <c r="F1026" s="785"/>
      <c r="G1026" s="786"/>
    </row>
    <row r="1027" spans="1:7">
      <c r="A1027" s="937"/>
      <c r="B1027" s="785"/>
      <c r="C1027" s="785"/>
      <c r="D1027" s="785"/>
      <c r="E1027" s="785"/>
      <c r="F1027" s="785"/>
      <c r="G1027" s="786"/>
    </row>
    <row r="1028" spans="1:7">
      <c r="A1028" s="937"/>
      <c r="B1028" s="785"/>
      <c r="C1028" s="785"/>
      <c r="D1028" s="785"/>
      <c r="E1028" s="785"/>
      <c r="F1028" s="785"/>
      <c r="G1028" s="786"/>
    </row>
    <row r="1029" spans="1:7">
      <c r="A1029" s="937"/>
      <c r="B1029" s="785"/>
      <c r="C1029" s="785"/>
      <c r="D1029" s="785"/>
      <c r="E1029" s="785"/>
      <c r="F1029" s="785"/>
      <c r="G1029" s="786"/>
    </row>
    <row r="1030" spans="1:7">
      <c r="A1030" s="937"/>
      <c r="B1030" s="785"/>
      <c r="C1030" s="785"/>
      <c r="D1030" s="785"/>
      <c r="E1030" s="785"/>
      <c r="F1030" s="785"/>
      <c r="G1030" s="786"/>
    </row>
    <row r="1031" spans="1:7">
      <c r="A1031" s="937"/>
      <c r="B1031" s="785"/>
      <c r="C1031" s="785"/>
      <c r="D1031" s="785"/>
      <c r="E1031" s="785"/>
      <c r="F1031" s="785"/>
      <c r="G1031" s="786"/>
    </row>
    <row r="1032" spans="1:7">
      <c r="A1032" s="937"/>
      <c r="B1032" s="785"/>
      <c r="C1032" s="785"/>
      <c r="D1032" s="785"/>
      <c r="E1032" s="785"/>
      <c r="F1032" s="785"/>
      <c r="G1032" s="786"/>
    </row>
    <row r="1033" spans="1:7">
      <c r="A1033" s="937"/>
      <c r="B1033" s="785"/>
      <c r="C1033" s="785"/>
      <c r="D1033" s="785"/>
      <c r="E1033" s="785"/>
      <c r="F1033" s="785"/>
      <c r="G1033" s="786"/>
    </row>
    <row r="1034" spans="1:7">
      <c r="A1034" s="937"/>
      <c r="B1034" s="785"/>
      <c r="C1034" s="785"/>
      <c r="D1034" s="785"/>
      <c r="E1034" s="785"/>
      <c r="F1034" s="785"/>
      <c r="G1034" s="786"/>
    </row>
    <row r="1035" spans="1:7">
      <c r="A1035" s="937"/>
      <c r="B1035" s="785"/>
      <c r="C1035" s="785"/>
      <c r="D1035" s="785"/>
      <c r="E1035" s="785"/>
      <c r="F1035" s="785"/>
      <c r="G1035" s="786"/>
    </row>
    <row r="1036" spans="1:7">
      <c r="A1036" s="937"/>
      <c r="B1036" s="785"/>
      <c r="C1036" s="785"/>
      <c r="D1036" s="785"/>
      <c r="E1036" s="785"/>
      <c r="F1036" s="785"/>
      <c r="G1036" s="786"/>
    </row>
    <row r="1037" spans="1:7">
      <c r="A1037" s="937"/>
      <c r="B1037" s="785"/>
      <c r="C1037" s="785"/>
      <c r="D1037" s="785"/>
      <c r="E1037" s="785"/>
      <c r="F1037" s="785"/>
      <c r="G1037" s="786"/>
    </row>
    <row r="1038" spans="1:7">
      <c r="A1038" s="937"/>
      <c r="B1038" s="785"/>
      <c r="C1038" s="785"/>
      <c r="D1038" s="785"/>
      <c r="E1038" s="785"/>
      <c r="F1038" s="785"/>
      <c r="G1038" s="786"/>
    </row>
    <row r="1039" spans="1:7">
      <c r="A1039" s="937"/>
      <c r="B1039" s="785"/>
      <c r="C1039" s="785"/>
      <c r="D1039" s="785"/>
      <c r="E1039" s="785"/>
      <c r="F1039" s="785"/>
      <c r="G1039" s="786"/>
    </row>
    <row r="1040" spans="1:7">
      <c r="A1040" s="937"/>
      <c r="B1040" s="785"/>
      <c r="C1040" s="785"/>
      <c r="D1040" s="785"/>
      <c r="E1040" s="785"/>
      <c r="F1040" s="785"/>
      <c r="G1040" s="786"/>
    </row>
    <row r="1041" spans="1:7">
      <c r="A1041" s="937"/>
      <c r="B1041" s="785"/>
      <c r="C1041" s="785"/>
      <c r="D1041" s="785"/>
      <c r="E1041" s="785"/>
      <c r="F1041" s="785"/>
      <c r="G1041" s="786"/>
    </row>
    <row r="1042" spans="1:7">
      <c r="A1042" s="937"/>
      <c r="B1042" s="785"/>
      <c r="C1042" s="785"/>
      <c r="D1042" s="785"/>
      <c r="E1042" s="785"/>
      <c r="F1042" s="785"/>
      <c r="G1042" s="786"/>
    </row>
    <row r="1043" spans="1:7">
      <c r="A1043" s="937"/>
      <c r="B1043" s="785"/>
      <c r="C1043" s="785"/>
      <c r="D1043" s="785"/>
      <c r="E1043" s="785"/>
      <c r="F1043" s="785"/>
      <c r="G1043" s="786"/>
    </row>
    <row r="1044" spans="1:7">
      <c r="A1044" s="937"/>
      <c r="B1044" s="785"/>
      <c r="C1044" s="785"/>
      <c r="D1044" s="785"/>
      <c r="E1044" s="785"/>
      <c r="F1044" s="785"/>
      <c r="G1044" s="786"/>
    </row>
    <row r="1045" spans="1:7">
      <c r="A1045" s="937"/>
      <c r="B1045" s="785"/>
      <c r="C1045" s="785"/>
      <c r="D1045" s="785"/>
      <c r="E1045" s="785"/>
      <c r="F1045" s="785"/>
      <c r="G1045" s="786"/>
    </row>
    <row r="1046" spans="1:7">
      <c r="A1046" s="937"/>
      <c r="B1046" s="785"/>
      <c r="C1046" s="785"/>
      <c r="D1046" s="785"/>
      <c r="E1046" s="785"/>
      <c r="F1046" s="785"/>
      <c r="G1046" s="786"/>
    </row>
    <row r="1047" spans="1:7">
      <c r="A1047" s="937"/>
      <c r="B1047" s="785"/>
      <c r="C1047" s="785"/>
      <c r="D1047" s="785"/>
      <c r="E1047" s="785"/>
      <c r="F1047" s="785"/>
      <c r="G1047" s="786"/>
    </row>
    <row r="1048" spans="1:7">
      <c r="A1048" s="937"/>
      <c r="B1048" s="785"/>
      <c r="C1048" s="785"/>
      <c r="D1048" s="785"/>
      <c r="E1048" s="785"/>
      <c r="F1048" s="785"/>
      <c r="G1048" s="786"/>
    </row>
    <row r="1049" spans="1:7">
      <c r="A1049" s="937"/>
      <c r="B1049" s="785"/>
      <c r="C1049" s="785"/>
      <c r="D1049" s="785"/>
      <c r="E1049" s="785"/>
      <c r="F1049" s="785"/>
      <c r="G1049" s="786"/>
    </row>
    <row r="1050" spans="1:7">
      <c r="A1050" s="937"/>
      <c r="B1050" s="785"/>
      <c r="C1050" s="785"/>
      <c r="D1050" s="785"/>
      <c r="E1050" s="785"/>
      <c r="F1050" s="785"/>
      <c r="G1050" s="786"/>
    </row>
    <row r="1051" spans="1:7">
      <c r="A1051" s="937"/>
      <c r="B1051" s="785"/>
      <c r="C1051" s="785"/>
      <c r="D1051" s="785"/>
      <c r="E1051" s="785"/>
      <c r="F1051" s="785"/>
      <c r="G1051" s="786"/>
    </row>
    <row r="1052" spans="1:7">
      <c r="A1052" s="937"/>
      <c r="B1052" s="785"/>
      <c r="C1052" s="785"/>
      <c r="D1052" s="785"/>
      <c r="E1052" s="785"/>
      <c r="F1052" s="785"/>
      <c r="G1052" s="786"/>
    </row>
    <row r="1053" spans="1:7">
      <c r="A1053" s="937"/>
      <c r="B1053" s="785"/>
      <c r="C1053" s="785"/>
      <c r="D1053" s="785"/>
      <c r="E1053" s="785"/>
      <c r="F1053" s="785"/>
      <c r="G1053" s="786"/>
    </row>
    <row r="1054" spans="1:7">
      <c r="A1054" s="937"/>
      <c r="B1054" s="785"/>
      <c r="C1054" s="785"/>
      <c r="D1054" s="785"/>
      <c r="E1054" s="785"/>
      <c r="F1054" s="785"/>
      <c r="G1054" s="786"/>
    </row>
    <row r="1055" spans="1:7">
      <c r="A1055" s="937"/>
      <c r="B1055" s="785"/>
      <c r="C1055" s="785"/>
      <c r="D1055" s="785"/>
      <c r="E1055" s="785"/>
      <c r="F1055" s="785"/>
      <c r="G1055" s="786"/>
    </row>
    <row r="1056" spans="1:7">
      <c r="A1056" s="937"/>
      <c r="B1056" s="785"/>
      <c r="C1056" s="785"/>
      <c r="D1056" s="785"/>
      <c r="E1056" s="785"/>
      <c r="F1056" s="785"/>
      <c r="G1056" s="786"/>
    </row>
    <row r="1057" spans="1:7">
      <c r="A1057" s="937"/>
      <c r="B1057" s="785"/>
      <c r="C1057" s="785"/>
      <c r="D1057" s="785"/>
      <c r="E1057" s="785"/>
      <c r="F1057" s="785"/>
      <c r="G1057" s="786"/>
    </row>
    <row r="1058" spans="1:7">
      <c r="A1058" s="937"/>
      <c r="B1058" s="785"/>
      <c r="C1058" s="785"/>
      <c r="D1058" s="785"/>
      <c r="E1058" s="785"/>
      <c r="F1058" s="785"/>
      <c r="G1058" s="786"/>
    </row>
    <row r="1059" spans="1:7">
      <c r="A1059" s="937"/>
      <c r="B1059" s="785"/>
      <c r="C1059" s="785"/>
      <c r="D1059" s="785"/>
      <c r="E1059" s="785"/>
      <c r="F1059" s="785"/>
      <c r="G1059" s="786"/>
    </row>
    <row r="1060" spans="1:7">
      <c r="A1060" s="937"/>
      <c r="B1060" s="785"/>
      <c r="C1060" s="785"/>
      <c r="D1060" s="785"/>
      <c r="E1060" s="785"/>
      <c r="F1060" s="785"/>
      <c r="G1060" s="786"/>
    </row>
    <row r="1061" spans="1:7">
      <c r="A1061" s="937"/>
      <c r="B1061" s="785"/>
      <c r="C1061" s="785"/>
      <c r="D1061" s="785"/>
      <c r="E1061" s="785"/>
      <c r="F1061" s="785"/>
      <c r="G1061" s="786"/>
    </row>
    <row r="1062" spans="1:7">
      <c r="A1062" s="937"/>
      <c r="B1062" s="785"/>
      <c r="C1062" s="785"/>
      <c r="D1062" s="785"/>
      <c r="E1062" s="785"/>
      <c r="F1062" s="785"/>
      <c r="G1062" s="786"/>
    </row>
    <row r="1063" spans="1:7">
      <c r="A1063" s="937"/>
      <c r="B1063" s="785"/>
      <c r="C1063" s="785"/>
      <c r="D1063" s="785"/>
      <c r="E1063" s="785"/>
      <c r="F1063" s="785"/>
      <c r="G1063" s="786"/>
    </row>
    <row r="1064" spans="1:7">
      <c r="A1064" s="937"/>
      <c r="B1064" s="785"/>
      <c r="C1064" s="785"/>
      <c r="D1064" s="785"/>
      <c r="E1064" s="785"/>
      <c r="F1064" s="785"/>
      <c r="G1064" s="786"/>
    </row>
    <row r="1065" spans="1:7">
      <c r="A1065" s="937"/>
      <c r="B1065" s="785"/>
      <c r="C1065" s="785"/>
      <c r="D1065" s="785"/>
      <c r="E1065" s="785"/>
      <c r="F1065" s="785"/>
      <c r="G1065" s="786"/>
    </row>
    <row r="1066" spans="1:7">
      <c r="A1066" s="937"/>
      <c r="B1066" s="785"/>
      <c r="C1066" s="785"/>
      <c r="D1066" s="785"/>
      <c r="E1066" s="785"/>
      <c r="F1066" s="785"/>
      <c r="G1066" s="786"/>
    </row>
    <row r="1067" spans="1:7">
      <c r="A1067" s="937"/>
      <c r="B1067" s="785"/>
      <c r="C1067" s="785"/>
      <c r="D1067" s="785"/>
      <c r="E1067" s="785"/>
      <c r="F1067" s="785"/>
      <c r="G1067" s="786"/>
    </row>
    <row r="1068" spans="1:7">
      <c r="A1068" s="937"/>
      <c r="B1068" s="785"/>
      <c r="C1068" s="785"/>
      <c r="D1068" s="785"/>
      <c r="E1068" s="785"/>
      <c r="F1068" s="785"/>
      <c r="G1068" s="786"/>
    </row>
    <row r="1069" spans="1:7">
      <c r="A1069" s="937"/>
      <c r="B1069" s="785"/>
      <c r="C1069" s="785"/>
      <c r="D1069" s="785"/>
      <c r="E1069" s="785"/>
      <c r="F1069" s="785"/>
      <c r="G1069" s="786"/>
    </row>
    <row r="1070" spans="1:7">
      <c r="A1070" s="937"/>
      <c r="B1070" s="785"/>
      <c r="C1070" s="785"/>
      <c r="D1070" s="785"/>
      <c r="E1070" s="785"/>
      <c r="F1070" s="785"/>
      <c r="G1070" s="786"/>
    </row>
    <row r="1071" spans="1:7">
      <c r="A1071" s="937"/>
      <c r="B1071" s="785"/>
      <c r="C1071" s="785"/>
      <c r="D1071" s="785"/>
      <c r="E1071" s="785"/>
      <c r="F1071" s="785"/>
      <c r="G1071" s="786"/>
    </row>
    <row r="1072" spans="1:7">
      <c r="A1072" s="937"/>
      <c r="B1072" s="785"/>
      <c r="C1072" s="785"/>
      <c r="D1072" s="785"/>
      <c r="E1072" s="785"/>
      <c r="F1072" s="785"/>
      <c r="G1072" s="786"/>
    </row>
    <row r="1073" spans="1:7">
      <c r="A1073" s="937"/>
      <c r="B1073" s="785"/>
      <c r="C1073" s="785"/>
      <c r="D1073" s="785"/>
      <c r="E1073" s="785"/>
      <c r="F1073" s="785"/>
      <c r="G1073" s="786"/>
    </row>
    <row r="1074" spans="1:7">
      <c r="A1074" s="937"/>
      <c r="B1074" s="785"/>
      <c r="C1074" s="785"/>
      <c r="D1074" s="785"/>
      <c r="E1074" s="785"/>
      <c r="F1074" s="785"/>
      <c r="G1074" s="786"/>
    </row>
    <row r="1075" spans="1:7">
      <c r="A1075" s="937"/>
      <c r="B1075" s="785"/>
      <c r="C1075" s="785"/>
      <c r="D1075" s="785"/>
      <c r="E1075" s="785"/>
      <c r="F1075" s="785"/>
      <c r="G1075" s="786"/>
    </row>
    <row r="1076" spans="1:7">
      <c r="A1076" s="937"/>
      <c r="B1076" s="785"/>
      <c r="C1076" s="785"/>
      <c r="D1076" s="785"/>
      <c r="E1076" s="785"/>
      <c r="F1076" s="785"/>
      <c r="G1076" s="786"/>
    </row>
    <row r="1077" spans="1:7">
      <c r="A1077" s="937"/>
      <c r="B1077" s="785"/>
      <c r="C1077" s="785"/>
      <c r="D1077" s="785"/>
      <c r="E1077" s="785"/>
      <c r="F1077" s="785"/>
      <c r="G1077" s="786"/>
    </row>
    <row r="1078" spans="1:7">
      <c r="A1078" s="937"/>
      <c r="B1078" s="785"/>
      <c r="C1078" s="785"/>
      <c r="D1078" s="785"/>
      <c r="E1078" s="785"/>
      <c r="F1078" s="785"/>
      <c r="G1078" s="786"/>
    </row>
    <row r="1079" spans="1:7">
      <c r="A1079" s="937"/>
      <c r="B1079" s="785"/>
      <c r="C1079" s="785"/>
      <c r="D1079" s="785"/>
      <c r="E1079" s="785"/>
      <c r="F1079" s="785"/>
      <c r="G1079" s="786"/>
    </row>
    <row r="1080" spans="1:7">
      <c r="A1080" s="937"/>
      <c r="B1080" s="785"/>
      <c r="C1080" s="785"/>
      <c r="D1080" s="785"/>
      <c r="E1080" s="785"/>
      <c r="F1080" s="785"/>
      <c r="G1080" s="786"/>
    </row>
    <row r="1081" spans="1:7">
      <c r="A1081" s="937"/>
      <c r="B1081" s="785"/>
      <c r="C1081" s="785"/>
      <c r="D1081" s="785"/>
      <c r="E1081" s="785"/>
      <c r="F1081" s="785"/>
      <c r="G1081" s="786"/>
    </row>
    <row r="1082" spans="1:7">
      <c r="A1082" s="937"/>
      <c r="B1082" s="785"/>
      <c r="C1082" s="785"/>
      <c r="D1082" s="785"/>
      <c r="E1082" s="785"/>
      <c r="F1082" s="785"/>
      <c r="G1082" s="786"/>
    </row>
    <row r="1083" spans="1:7">
      <c r="A1083" s="937"/>
      <c r="B1083" s="785"/>
      <c r="C1083" s="785"/>
      <c r="D1083" s="785"/>
      <c r="E1083" s="785"/>
      <c r="F1083" s="785"/>
      <c r="G1083" s="786"/>
    </row>
    <row r="1084" spans="1:7">
      <c r="A1084" s="937"/>
      <c r="B1084" s="785"/>
      <c r="C1084" s="785"/>
      <c r="D1084" s="785"/>
      <c r="E1084" s="785"/>
      <c r="F1084" s="785"/>
      <c r="G1084" s="786"/>
    </row>
    <row r="1085" spans="1:7">
      <c r="A1085" s="937"/>
      <c r="B1085" s="785"/>
      <c r="C1085" s="785"/>
      <c r="D1085" s="785"/>
      <c r="E1085" s="785"/>
      <c r="F1085" s="785"/>
      <c r="G1085" s="786"/>
    </row>
    <row r="1086" spans="1:7">
      <c r="A1086" s="937"/>
      <c r="B1086" s="785"/>
      <c r="C1086" s="785"/>
      <c r="D1086" s="785"/>
      <c r="E1086" s="785"/>
      <c r="F1086" s="785"/>
      <c r="G1086" s="786"/>
    </row>
    <row r="1087" spans="1:7">
      <c r="A1087" s="937"/>
      <c r="B1087" s="785"/>
      <c r="C1087" s="785"/>
      <c r="D1087" s="785"/>
      <c r="E1087" s="785"/>
      <c r="F1087" s="785"/>
      <c r="G1087" s="786"/>
    </row>
    <row r="1088" spans="1:7">
      <c r="A1088" s="937"/>
      <c r="B1088" s="785"/>
      <c r="C1088" s="785"/>
      <c r="D1088" s="785"/>
      <c r="E1088" s="785"/>
      <c r="F1088" s="785"/>
      <c r="G1088" s="786"/>
    </row>
    <row r="1089" spans="1:7">
      <c r="A1089" s="937"/>
      <c r="B1089" s="785"/>
      <c r="C1089" s="785"/>
      <c r="D1089" s="785"/>
      <c r="E1089" s="785"/>
      <c r="F1089" s="785"/>
      <c r="G1089" s="786"/>
    </row>
    <row r="1090" spans="1:7">
      <c r="A1090" s="937"/>
      <c r="B1090" s="785"/>
      <c r="C1090" s="785"/>
      <c r="D1090" s="785"/>
      <c r="E1090" s="785"/>
      <c r="F1090" s="785"/>
      <c r="G1090" s="786"/>
    </row>
    <row r="1091" spans="1:7">
      <c r="A1091" s="937"/>
      <c r="B1091" s="785"/>
      <c r="C1091" s="785"/>
      <c r="D1091" s="785"/>
      <c r="E1091" s="785"/>
      <c r="F1091" s="785"/>
      <c r="G1091" s="786"/>
    </row>
    <row r="1092" spans="1:7">
      <c r="A1092" s="937"/>
      <c r="B1092" s="785"/>
      <c r="C1092" s="785"/>
      <c r="D1092" s="785"/>
      <c r="E1092" s="785"/>
      <c r="F1092" s="785"/>
      <c r="G1092" s="786"/>
    </row>
    <row r="1093" spans="1:7">
      <c r="A1093" s="937"/>
      <c r="B1093" s="785"/>
      <c r="C1093" s="785"/>
      <c r="D1093" s="785"/>
      <c r="E1093" s="785"/>
      <c r="F1093" s="785"/>
      <c r="G1093" s="786"/>
    </row>
    <row r="1094" spans="1:7">
      <c r="A1094" s="937"/>
      <c r="B1094" s="785"/>
      <c r="C1094" s="785"/>
      <c r="D1094" s="785"/>
      <c r="E1094" s="785"/>
      <c r="F1094" s="785"/>
      <c r="G1094" s="786"/>
    </row>
    <row r="1095" spans="1:7">
      <c r="A1095" s="937"/>
      <c r="B1095" s="785"/>
      <c r="C1095" s="785"/>
      <c r="D1095" s="785"/>
      <c r="E1095" s="785"/>
      <c r="F1095" s="785"/>
      <c r="G1095" s="786"/>
    </row>
    <row r="1096" spans="1:7">
      <c r="A1096" s="937"/>
      <c r="B1096" s="785"/>
      <c r="C1096" s="785"/>
      <c r="D1096" s="785"/>
      <c r="E1096" s="785"/>
      <c r="F1096" s="785"/>
      <c r="G1096" s="786"/>
    </row>
    <row r="1097" spans="1:7">
      <c r="A1097" s="937"/>
      <c r="B1097" s="785"/>
      <c r="C1097" s="785"/>
      <c r="D1097" s="785"/>
      <c r="E1097" s="785"/>
      <c r="F1097" s="785"/>
      <c r="G1097" s="786"/>
    </row>
    <row r="1098" spans="1:7">
      <c r="A1098" s="937"/>
      <c r="B1098" s="785"/>
      <c r="C1098" s="785"/>
      <c r="D1098" s="785"/>
      <c r="E1098" s="785"/>
      <c r="F1098" s="785"/>
      <c r="G1098" s="786"/>
    </row>
    <row r="1099" spans="1:7">
      <c r="A1099" s="937"/>
      <c r="B1099" s="785"/>
      <c r="C1099" s="785"/>
      <c r="D1099" s="785"/>
      <c r="E1099" s="785"/>
      <c r="F1099" s="785"/>
      <c r="G1099" s="786"/>
    </row>
    <row r="1100" spans="1:7">
      <c r="A1100" s="937"/>
      <c r="B1100" s="785"/>
      <c r="C1100" s="785"/>
      <c r="D1100" s="785"/>
      <c r="E1100" s="785"/>
      <c r="F1100" s="785"/>
      <c r="G1100" s="786"/>
    </row>
    <row r="1101" spans="1:7">
      <c r="A1101" s="937"/>
      <c r="B1101" s="785"/>
      <c r="C1101" s="785"/>
      <c r="D1101" s="785"/>
      <c r="E1101" s="785"/>
      <c r="F1101" s="785"/>
      <c r="G1101" s="786"/>
    </row>
    <row r="1102" spans="1:7">
      <c r="A1102" s="937"/>
      <c r="B1102" s="785"/>
      <c r="C1102" s="785"/>
      <c r="D1102" s="785"/>
      <c r="E1102" s="785"/>
      <c r="F1102" s="785"/>
      <c r="G1102" s="786"/>
    </row>
    <row r="1103" spans="1:7">
      <c r="A1103" s="937"/>
      <c r="B1103" s="785"/>
      <c r="C1103" s="785"/>
      <c r="D1103" s="785"/>
      <c r="E1103" s="785"/>
      <c r="F1103" s="785"/>
      <c r="G1103" s="786"/>
    </row>
    <row r="1104" spans="1:7">
      <c r="A1104" s="937"/>
      <c r="B1104" s="785"/>
      <c r="C1104" s="785"/>
      <c r="D1104" s="785"/>
      <c r="E1104" s="785"/>
      <c r="F1104" s="785"/>
      <c r="G1104" s="786"/>
    </row>
    <row r="1105" spans="1:7">
      <c r="A1105" s="937"/>
      <c r="B1105" s="785"/>
      <c r="C1105" s="785"/>
      <c r="D1105" s="785"/>
      <c r="E1105" s="785"/>
      <c r="F1105" s="785"/>
      <c r="G1105" s="786"/>
    </row>
    <row r="1106" spans="1:7">
      <c r="A1106" s="937"/>
      <c r="B1106" s="785"/>
      <c r="C1106" s="785"/>
      <c r="D1106" s="785"/>
      <c r="E1106" s="785"/>
      <c r="F1106" s="785"/>
      <c r="G1106" s="786"/>
    </row>
    <row r="1107" spans="1:7">
      <c r="A1107" s="937"/>
      <c r="B1107" s="785"/>
      <c r="C1107" s="785"/>
      <c r="D1107" s="785"/>
      <c r="E1107" s="785"/>
      <c r="F1107" s="785"/>
      <c r="G1107" s="786"/>
    </row>
    <row r="1108" spans="1:7">
      <c r="A1108" s="937"/>
      <c r="B1108" s="785"/>
      <c r="C1108" s="785"/>
      <c r="D1108" s="785"/>
      <c r="E1108" s="785"/>
      <c r="F1108" s="785"/>
      <c r="G1108" s="786"/>
    </row>
    <row r="1109" spans="1:7">
      <c r="A1109" s="937"/>
      <c r="B1109" s="785"/>
      <c r="C1109" s="785"/>
      <c r="D1109" s="785"/>
      <c r="E1109" s="785"/>
      <c r="F1109" s="785"/>
      <c r="G1109" s="786"/>
    </row>
    <row r="1110" spans="1:7">
      <c r="A1110" s="937"/>
      <c r="B1110" s="785"/>
      <c r="C1110" s="785"/>
      <c r="D1110" s="785"/>
      <c r="E1110" s="785"/>
      <c r="F1110" s="785"/>
      <c r="G1110" s="786"/>
    </row>
    <row r="1111" spans="1:7">
      <c r="A1111" s="937"/>
      <c r="B1111" s="785"/>
      <c r="C1111" s="785"/>
      <c r="D1111" s="785"/>
      <c r="E1111" s="785"/>
      <c r="F1111" s="785"/>
      <c r="G1111" s="786"/>
    </row>
    <row r="1112" spans="1:7">
      <c r="A1112" s="937"/>
      <c r="B1112" s="785"/>
      <c r="C1112" s="785"/>
      <c r="D1112" s="785"/>
      <c r="E1112" s="785"/>
      <c r="F1112" s="785"/>
      <c r="G1112" s="786"/>
    </row>
    <row r="1113" spans="1:7">
      <c r="A1113" s="937"/>
      <c r="B1113" s="785"/>
      <c r="C1113" s="785"/>
      <c r="D1113" s="785"/>
      <c r="E1113" s="785"/>
      <c r="F1113" s="785"/>
      <c r="G1113" s="786"/>
    </row>
    <row r="1114" spans="1:7">
      <c r="A1114" s="937"/>
      <c r="B1114" s="785"/>
      <c r="C1114" s="785"/>
      <c r="D1114" s="785"/>
      <c r="E1114" s="785"/>
      <c r="F1114" s="785"/>
      <c r="G1114" s="786"/>
    </row>
    <row r="1115" spans="1:7">
      <c r="A1115" s="937"/>
      <c r="B1115" s="785"/>
      <c r="C1115" s="785"/>
      <c r="D1115" s="785"/>
      <c r="E1115" s="785"/>
      <c r="F1115" s="785"/>
      <c r="G1115" s="786"/>
    </row>
    <row r="1116" spans="1:7">
      <c r="A1116" s="937"/>
      <c r="B1116" s="785"/>
      <c r="C1116" s="785"/>
      <c r="D1116" s="785"/>
      <c r="E1116" s="785"/>
      <c r="F1116" s="785"/>
      <c r="G1116" s="786"/>
    </row>
    <row r="1117" spans="1:7">
      <c r="A1117" s="937"/>
      <c r="B1117" s="785"/>
      <c r="C1117" s="785"/>
      <c r="D1117" s="785"/>
      <c r="E1117" s="785"/>
      <c r="F1117" s="785"/>
      <c r="G1117" s="786"/>
    </row>
    <row r="1118" spans="1:7">
      <c r="A1118" s="937"/>
      <c r="B1118" s="785"/>
      <c r="C1118" s="785"/>
      <c r="D1118" s="785"/>
      <c r="E1118" s="785"/>
      <c r="F1118" s="785"/>
      <c r="G1118" s="786"/>
    </row>
    <row r="1119" spans="1:7">
      <c r="A1119" s="937"/>
      <c r="B1119" s="785"/>
      <c r="C1119" s="785"/>
      <c r="D1119" s="785"/>
      <c r="E1119" s="785"/>
      <c r="F1119" s="785"/>
      <c r="G1119" s="786"/>
    </row>
    <row r="1120" spans="1:7">
      <c r="A1120" s="937"/>
      <c r="B1120" s="785"/>
      <c r="C1120" s="785"/>
      <c r="D1120" s="785"/>
      <c r="E1120" s="785"/>
      <c r="F1120" s="785"/>
      <c r="G1120" s="786"/>
    </row>
    <row r="1121" spans="1:7">
      <c r="A1121" s="937"/>
      <c r="B1121" s="785"/>
      <c r="C1121" s="785"/>
      <c r="D1121" s="785"/>
      <c r="E1121" s="785"/>
      <c r="F1121" s="785"/>
      <c r="G1121" s="786"/>
    </row>
    <row r="1122" spans="1:7">
      <c r="A1122" s="937"/>
      <c r="B1122" s="785"/>
      <c r="C1122" s="785"/>
      <c r="D1122" s="785"/>
      <c r="E1122" s="785"/>
      <c r="F1122" s="785"/>
      <c r="G1122" s="786"/>
    </row>
    <row r="1123" spans="1:7">
      <c r="A1123" s="937"/>
      <c r="B1123" s="785"/>
      <c r="C1123" s="785"/>
      <c r="D1123" s="785"/>
      <c r="E1123" s="785"/>
      <c r="F1123" s="785"/>
      <c r="G1123" s="786"/>
    </row>
    <row r="1124" spans="1:7">
      <c r="A1124" s="937"/>
      <c r="B1124" s="785"/>
      <c r="C1124" s="785"/>
      <c r="D1124" s="785"/>
      <c r="E1124" s="785"/>
      <c r="F1124" s="785"/>
      <c r="G1124" s="786"/>
    </row>
    <row r="1125" spans="1:7">
      <c r="A1125" s="937"/>
      <c r="B1125" s="785"/>
      <c r="C1125" s="785"/>
      <c r="D1125" s="785"/>
      <c r="E1125" s="785"/>
      <c r="F1125" s="785"/>
      <c r="G1125" s="786"/>
    </row>
    <row r="1126" spans="1:7">
      <c r="A1126" s="937"/>
      <c r="B1126" s="785"/>
      <c r="C1126" s="785"/>
      <c r="D1126" s="785"/>
      <c r="E1126" s="785"/>
      <c r="F1126" s="785"/>
      <c r="G1126" s="786"/>
    </row>
    <row r="1127" spans="1:7">
      <c r="A1127" s="937"/>
      <c r="B1127" s="785"/>
      <c r="C1127" s="785"/>
      <c r="D1127" s="785"/>
      <c r="E1127" s="785"/>
      <c r="F1127" s="785"/>
      <c r="G1127" s="786"/>
    </row>
    <row r="1128" spans="1:7">
      <c r="A1128" s="937"/>
      <c r="B1128" s="785"/>
      <c r="C1128" s="785"/>
      <c r="D1128" s="785"/>
      <c r="E1128" s="785"/>
      <c r="F1128" s="785"/>
      <c r="G1128" s="786"/>
    </row>
    <row r="1129" spans="1:7">
      <c r="A1129" s="937"/>
      <c r="B1129" s="785"/>
      <c r="C1129" s="785"/>
      <c r="D1129" s="785"/>
      <c r="E1129" s="785"/>
      <c r="F1129" s="785"/>
      <c r="G1129" s="786"/>
    </row>
    <row r="1130" spans="1:7">
      <c r="A1130" s="937"/>
      <c r="B1130" s="785"/>
      <c r="C1130" s="785"/>
      <c r="D1130" s="785"/>
      <c r="E1130" s="785"/>
      <c r="F1130" s="785"/>
      <c r="G1130" s="786"/>
    </row>
    <row r="1131" spans="1:7">
      <c r="A1131" s="937"/>
      <c r="B1131" s="785"/>
      <c r="C1131" s="785"/>
      <c r="D1131" s="785"/>
      <c r="E1131" s="785"/>
      <c r="F1131" s="785"/>
      <c r="G1131" s="786"/>
    </row>
    <row r="1132" spans="1:7">
      <c r="A1132" s="937"/>
      <c r="B1132" s="785"/>
      <c r="C1132" s="785"/>
      <c r="D1132" s="785"/>
      <c r="E1132" s="785"/>
      <c r="F1132" s="785"/>
      <c r="G1132" s="786"/>
    </row>
    <row r="1133" spans="1:7">
      <c r="A1133" s="937"/>
      <c r="B1133" s="785"/>
      <c r="C1133" s="785"/>
      <c r="D1133" s="785"/>
      <c r="E1133" s="785"/>
      <c r="F1133" s="785"/>
      <c r="G1133" s="786"/>
    </row>
    <row r="1134" spans="1:7">
      <c r="A1134" s="937"/>
      <c r="B1134" s="785"/>
      <c r="C1134" s="785"/>
      <c r="D1134" s="785"/>
      <c r="E1134" s="785"/>
      <c r="F1134" s="785"/>
      <c r="G1134" s="786"/>
    </row>
    <row r="1135" spans="1:7">
      <c r="A1135" s="937"/>
      <c r="B1135" s="785"/>
      <c r="C1135" s="785"/>
      <c r="D1135" s="785"/>
      <c r="E1135" s="785"/>
      <c r="F1135" s="785"/>
      <c r="G1135" s="786"/>
    </row>
    <row r="1136" spans="1:7">
      <c r="A1136" s="937"/>
      <c r="B1136" s="785"/>
      <c r="C1136" s="785"/>
      <c r="D1136" s="785"/>
      <c r="E1136" s="785"/>
      <c r="F1136" s="785"/>
      <c r="G1136" s="786"/>
    </row>
    <row r="1137" spans="1:7">
      <c r="A1137" s="937"/>
      <c r="B1137" s="785"/>
      <c r="C1137" s="785"/>
      <c r="D1137" s="785"/>
      <c r="E1137" s="785"/>
      <c r="F1137" s="785"/>
      <c r="G1137" s="786"/>
    </row>
    <row r="1138" spans="1:7">
      <c r="A1138" s="937"/>
      <c r="B1138" s="785"/>
      <c r="C1138" s="785"/>
      <c r="D1138" s="785"/>
      <c r="E1138" s="785"/>
      <c r="F1138" s="785"/>
      <c r="G1138" s="786"/>
    </row>
    <row r="1139" spans="1:7">
      <c r="A1139" s="937"/>
      <c r="B1139" s="785"/>
      <c r="C1139" s="785"/>
      <c r="D1139" s="785"/>
      <c r="E1139" s="785"/>
      <c r="F1139" s="785"/>
      <c r="G1139" s="786"/>
    </row>
    <row r="1140" spans="1:7">
      <c r="A1140" s="937"/>
      <c r="B1140" s="785"/>
      <c r="C1140" s="785"/>
      <c r="D1140" s="785"/>
      <c r="E1140" s="785"/>
      <c r="F1140" s="785"/>
      <c r="G1140" s="786"/>
    </row>
    <row r="1141" spans="1:7">
      <c r="A1141" s="937"/>
      <c r="B1141" s="785"/>
      <c r="C1141" s="785"/>
      <c r="D1141" s="785"/>
      <c r="E1141" s="785"/>
      <c r="F1141" s="785"/>
      <c r="G1141" s="786"/>
    </row>
    <row r="1142" spans="1:7">
      <c r="A1142" s="937"/>
      <c r="B1142" s="785"/>
      <c r="C1142" s="785"/>
      <c r="D1142" s="785"/>
      <c r="E1142" s="785"/>
      <c r="F1142" s="785"/>
      <c r="G1142" s="786"/>
    </row>
    <row r="1143" spans="1:7">
      <c r="A1143" s="937"/>
      <c r="B1143" s="785"/>
      <c r="C1143" s="785"/>
      <c r="D1143" s="785"/>
      <c r="E1143" s="785"/>
      <c r="F1143" s="785"/>
      <c r="G1143" s="786"/>
    </row>
    <row r="1144" spans="1:7">
      <c r="A1144" s="937"/>
      <c r="B1144" s="785"/>
      <c r="C1144" s="785"/>
      <c r="D1144" s="785"/>
      <c r="E1144" s="785"/>
      <c r="F1144" s="785"/>
      <c r="G1144" s="786"/>
    </row>
    <row r="1145" spans="1:7">
      <c r="A1145" s="937"/>
      <c r="B1145" s="785"/>
      <c r="C1145" s="785"/>
      <c r="D1145" s="785"/>
      <c r="E1145" s="785"/>
      <c r="F1145" s="785"/>
      <c r="G1145" s="786"/>
    </row>
    <row r="1146" spans="1:7">
      <c r="A1146" s="937"/>
      <c r="B1146" s="785"/>
      <c r="C1146" s="785"/>
      <c r="D1146" s="785"/>
      <c r="E1146" s="785"/>
      <c r="F1146" s="785"/>
      <c r="G1146" s="786"/>
    </row>
    <row r="1147" spans="1:7">
      <c r="A1147" s="937"/>
      <c r="B1147" s="785"/>
      <c r="C1147" s="785"/>
      <c r="D1147" s="785"/>
      <c r="E1147" s="785"/>
      <c r="F1147" s="785"/>
      <c r="G1147" s="786"/>
    </row>
    <row r="1148" spans="1:7">
      <c r="A1148" s="937"/>
      <c r="B1148" s="785"/>
      <c r="C1148" s="785"/>
      <c r="D1148" s="785"/>
      <c r="E1148" s="785"/>
      <c r="F1148" s="785"/>
      <c r="G1148" s="786"/>
    </row>
    <row r="1149" spans="1:7">
      <c r="A1149" s="937"/>
      <c r="B1149" s="785"/>
      <c r="C1149" s="785"/>
      <c r="D1149" s="785"/>
      <c r="E1149" s="785"/>
      <c r="F1149" s="785"/>
      <c r="G1149" s="786"/>
    </row>
    <row r="1150" spans="1:7">
      <c r="A1150" s="937"/>
      <c r="B1150" s="785"/>
      <c r="C1150" s="785"/>
      <c r="D1150" s="785"/>
      <c r="E1150" s="785"/>
      <c r="F1150" s="785"/>
      <c r="G1150" s="786"/>
    </row>
    <row r="1151" spans="1:7">
      <c r="A1151" s="937"/>
      <c r="B1151" s="785"/>
      <c r="C1151" s="785"/>
      <c r="D1151" s="785"/>
      <c r="E1151" s="785"/>
      <c r="F1151" s="785"/>
      <c r="G1151" s="786"/>
    </row>
    <row r="1152" spans="1:7">
      <c r="A1152" s="937"/>
      <c r="B1152" s="785"/>
      <c r="C1152" s="785"/>
      <c r="D1152" s="785"/>
      <c r="E1152" s="785"/>
      <c r="F1152" s="785"/>
      <c r="G1152" s="786"/>
    </row>
    <row r="1153" spans="1:7">
      <c r="A1153" s="937"/>
      <c r="B1153" s="785"/>
      <c r="C1153" s="785"/>
      <c r="D1153" s="785"/>
      <c r="E1153" s="785"/>
      <c r="F1153" s="785"/>
      <c r="G1153" s="786"/>
    </row>
    <row r="1154" spans="1:7">
      <c r="A1154" s="937"/>
      <c r="B1154" s="785"/>
      <c r="C1154" s="785"/>
      <c r="D1154" s="785"/>
      <c r="E1154" s="785"/>
      <c r="F1154" s="785"/>
      <c r="G1154" s="786"/>
    </row>
    <row r="1155" spans="1:7">
      <c r="A1155" s="937"/>
      <c r="B1155" s="785"/>
      <c r="C1155" s="785"/>
      <c r="D1155" s="785"/>
      <c r="E1155" s="785"/>
      <c r="F1155" s="785"/>
      <c r="G1155" s="786"/>
    </row>
    <row r="1156" spans="1:7">
      <c r="A1156" s="937"/>
      <c r="B1156" s="785"/>
      <c r="C1156" s="785"/>
      <c r="D1156" s="785"/>
      <c r="E1156" s="785"/>
      <c r="F1156" s="785"/>
      <c r="G1156" s="786"/>
    </row>
    <row r="1157" spans="1:7">
      <c r="A1157" s="937"/>
      <c r="B1157" s="785"/>
      <c r="C1157" s="785"/>
      <c r="D1157" s="785"/>
      <c r="E1157" s="785"/>
      <c r="F1157" s="785"/>
      <c r="G1157" s="786"/>
    </row>
    <row r="1158" spans="1:7">
      <c r="A1158" s="937"/>
      <c r="B1158" s="785"/>
      <c r="C1158" s="785"/>
      <c r="D1158" s="785"/>
      <c r="E1158" s="785"/>
      <c r="F1158" s="785"/>
      <c r="G1158" s="786"/>
    </row>
    <row r="1159" spans="1:7">
      <c r="A1159" s="937"/>
      <c r="B1159" s="785"/>
      <c r="C1159" s="785"/>
      <c r="D1159" s="785"/>
      <c r="E1159" s="785"/>
      <c r="F1159" s="785"/>
      <c r="G1159" s="786"/>
    </row>
    <row r="1160" spans="1:7">
      <c r="A1160" s="937"/>
      <c r="B1160" s="785"/>
      <c r="C1160" s="785"/>
      <c r="D1160" s="785"/>
      <c r="E1160" s="785"/>
      <c r="F1160" s="785"/>
      <c r="G1160" s="786"/>
    </row>
    <row r="1161" spans="1:7">
      <c r="A1161" s="937"/>
      <c r="B1161" s="785"/>
      <c r="C1161" s="785"/>
      <c r="D1161" s="785"/>
      <c r="E1161" s="785"/>
      <c r="F1161" s="785"/>
      <c r="G1161" s="786"/>
    </row>
    <row r="1162" spans="1:7">
      <c r="A1162" s="937"/>
      <c r="B1162" s="785"/>
      <c r="C1162" s="785"/>
      <c r="D1162" s="785"/>
      <c r="E1162" s="785"/>
      <c r="F1162" s="785"/>
      <c r="G1162" s="786"/>
    </row>
    <row r="1163" spans="1:7">
      <c r="A1163" s="937"/>
      <c r="B1163" s="785"/>
      <c r="C1163" s="785"/>
      <c r="D1163" s="785"/>
      <c r="E1163" s="785"/>
      <c r="F1163" s="785"/>
      <c r="G1163" s="786"/>
    </row>
    <row r="1164" spans="1:7">
      <c r="A1164" s="937"/>
      <c r="B1164" s="785"/>
      <c r="C1164" s="785"/>
      <c r="D1164" s="785"/>
      <c r="E1164" s="785"/>
      <c r="F1164" s="785"/>
      <c r="G1164" s="786"/>
    </row>
    <row r="1165" spans="1:7">
      <c r="A1165" s="937"/>
      <c r="B1165" s="785"/>
      <c r="C1165" s="785"/>
      <c r="D1165" s="785"/>
      <c r="E1165" s="785"/>
      <c r="F1165" s="785"/>
      <c r="G1165" s="786"/>
    </row>
    <row r="1166" spans="1:7">
      <c r="A1166" s="937"/>
      <c r="B1166" s="785"/>
      <c r="C1166" s="785"/>
      <c r="D1166" s="785"/>
      <c r="E1166" s="785"/>
      <c r="F1166" s="785"/>
      <c r="G1166" s="786"/>
    </row>
    <row r="1167" spans="1:7">
      <c r="A1167" s="937"/>
      <c r="B1167" s="785"/>
      <c r="C1167" s="785"/>
      <c r="D1167" s="785"/>
      <c r="E1167" s="785"/>
      <c r="F1167" s="785"/>
      <c r="G1167" s="786"/>
    </row>
    <row r="1168" spans="1:7">
      <c r="A1168" s="937"/>
      <c r="B1168" s="785"/>
      <c r="C1168" s="785"/>
      <c r="D1168" s="785"/>
      <c r="E1168" s="785"/>
      <c r="F1168" s="785"/>
      <c r="G1168" s="786"/>
    </row>
    <row r="1169" spans="1:7">
      <c r="A1169" s="937"/>
      <c r="B1169" s="785"/>
      <c r="C1169" s="785"/>
      <c r="D1169" s="785"/>
      <c r="E1169" s="785"/>
      <c r="F1169" s="785"/>
      <c r="G1169" s="786"/>
    </row>
    <row r="1170" spans="1:7">
      <c r="A1170" s="937"/>
      <c r="B1170" s="785"/>
      <c r="C1170" s="785"/>
      <c r="D1170" s="785"/>
      <c r="E1170" s="785"/>
      <c r="F1170" s="785"/>
      <c r="G1170" s="786"/>
    </row>
    <row r="1171" spans="1:7">
      <c r="A1171" s="937"/>
      <c r="B1171" s="785"/>
      <c r="C1171" s="785"/>
      <c r="D1171" s="785"/>
      <c r="E1171" s="785"/>
      <c r="F1171" s="785"/>
      <c r="G1171" s="786"/>
    </row>
    <row r="1172" spans="1:7">
      <c r="A1172" s="937"/>
      <c r="B1172" s="785"/>
      <c r="C1172" s="785"/>
      <c r="D1172" s="785"/>
      <c r="E1172" s="785"/>
      <c r="F1172" s="785"/>
      <c r="G1172" s="786"/>
    </row>
    <row r="1173" spans="1:7">
      <c r="A1173" s="937"/>
      <c r="B1173" s="785"/>
      <c r="C1173" s="785"/>
      <c r="D1173" s="785"/>
      <c r="E1173" s="785"/>
      <c r="F1173" s="785"/>
      <c r="G1173" s="786"/>
    </row>
    <row r="1174" spans="1:7">
      <c r="A1174" s="937"/>
      <c r="B1174" s="785"/>
      <c r="C1174" s="785"/>
      <c r="D1174" s="785"/>
      <c r="E1174" s="785"/>
      <c r="F1174" s="785"/>
      <c r="G1174" s="786"/>
    </row>
    <row r="1175" spans="1:7">
      <c r="A1175" s="937"/>
      <c r="B1175" s="785"/>
      <c r="C1175" s="785"/>
      <c r="D1175" s="785"/>
      <c r="E1175" s="785"/>
      <c r="F1175" s="785"/>
      <c r="G1175" s="786"/>
    </row>
    <row r="1176" spans="1:7">
      <c r="A1176" s="937"/>
      <c r="B1176" s="785"/>
      <c r="C1176" s="785"/>
      <c r="D1176" s="785"/>
      <c r="E1176" s="785"/>
      <c r="F1176" s="785"/>
      <c r="G1176" s="786"/>
    </row>
    <row r="1177" spans="1:7">
      <c r="A1177" s="937"/>
      <c r="B1177" s="785"/>
      <c r="C1177" s="785"/>
      <c r="D1177" s="785"/>
      <c r="E1177" s="785"/>
      <c r="F1177" s="785"/>
      <c r="G1177" s="786"/>
    </row>
    <row r="1178" spans="1:7">
      <c r="A1178" s="937"/>
      <c r="B1178" s="785"/>
      <c r="C1178" s="785"/>
      <c r="D1178" s="785"/>
      <c r="E1178" s="785"/>
      <c r="F1178" s="785"/>
      <c r="G1178" s="786"/>
    </row>
    <row r="1179" spans="1:7">
      <c r="A1179" s="937"/>
      <c r="B1179" s="785"/>
      <c r="C1179" s="785"/>
      <c r="D1179" s="785"/>
      <c r="E1179" s="785"/>
      <c r="F1179" s="785"/>
      <c r="G1179" s="786"/>
    </row>
    <row r="1180" spans="1:7">
      <c r="A1180" s="937"/>
      <c r="B1180" s="785"/>
      <c r="C1180" s="785"/>
      <c r="D1180" s="785"/>
      <c r="E1180" s="785"/>
      <c r="F1180" s="785"/>
      <c r="G1180" s="786"/>
    </row>
    <row r="1181" spans="1:7">
      <c r="A1181" s="937"/>
      <c r="B1181" s="785"/>
      <c r="C1181" s="785"/>
      <c r="D1181" s="785"/>
      <c r="E1181" s="785"/>
      <c r="F1181" s="785"/>
      <c r="G1181" s="786"/>
    </row>
    <row r="1182" spans="1:7">
      <c r="A1182" s="937"/>
      <c r="B1182" s="785"/>
      <c r="C1182" s="785"/>
      <c r="D1182" s="785"/>
      <c r="E1182" s="785"/>
      <c r="F1182" s="785"/>
      <c r="G1182" s="786"/>
    </row>
    <row r="1183" spans="1:7">
      <c r="A1183" s="937"/>
      <c r="B1183" s="785"/>
      <c r="C1183" s="785"/>
      <c r="D1183" s="785"/>
      <c r="E1183" s="785"/>
      <c r="F1183" s="785"/>
      <c r="G1183" s="786"/>
    </row>
    <row r="1184" spans="1:7">
      <c r="A1184" s="937"/>
      <c r="B1184" s="785"/>
      <c r="C1184" s="785"/>
      <c r="D1184" s="785"/>
      <c r="E1184" s="785"/>
      <c r="F1184" s="785"/>
      <c r="G1184" s="786"/>
    </row>
    <row r="1185" spans="1:7">
      <c r="A1185" s="937"/>
      <c r="B1185" s="785"/>
      <c r="C1185" s="785"/>
      <c r="D1185" s="785"/>
      <c r="E1185" s="785"/>
      <c r="F1185" s="785"/>
      <c r="G1185" s="786"/>
    </row>
    <row r="1186" spans="1:7">
      <c r="A1186" s="937"/>
      <c r="B1186" s="785"/>
      <c r="C1186" s="785"/>
      <c r="D1186" s="785"/>
      <c r="E1186" s="785"/>
      <c r="F1186" s="785"/>
      <c r="G1186" s="786"/>
    </row>
    <row r="1187" spans="1:7">
      <c r="A1187" s="937"/>
      <c r="B1187" s="785"/>
      <c r="C1187" s="785"/>
      <c r="D1187" s="785"/>
      <c r="E1187" s="785"/>
      <c r="F1187" s="785"/>
      <c r="G1187" s="786"/>
    </row>
    <row r="1188" spans="1:7">
      <c r="A1188" s="937"/>
      <c r="B1188" s="785"/>
      <c r="C1188" s="785"/>
      <c r="D1188" s="785"/>
      <c r="E1188" s="785"/>
      <c r="F1188" s="785"/>
      <c r="G1188" s="786"/>
    </row>
    <row r="1189" spans="1:7">
      <c r="A1189" s="937"/>
      <c r="B1189" s="785"/>
      <c r="C1189" s="785"/>
      <c r="D1189" s="785"/>
      <c r="E1189" s="785"/>
      <c r="F1189" s="785"/>
      <c r="G1189" s="786"/>
    </row>
    <row r="1190" spans="1:7">
      <c r="A1190" s="937"/>
      <c r="B1190" s="785"/>
      <c r="C1190" s="785"/>
      <c r="D1190" s="785"/>
      <c r="E1190" s="785"/>
      <c r="F1190" s="785"/>
      <c r="G1190" s="786"/>
    </row>
    <row r="1191" spans="1:7">
      <c r="A1191" s="937"/>
      <c r="B1191" s="785"/>
      <c r="C1191" s="785"/>
      <c r="D1191" s="785"/>
      <c r="E1191" s="785"/>
      <c r="F1191" s="785"/>
      <c r="G1191" s="786"/>
    </row>
    <row r="1192" spans="1:7">
      <c r="A1192" s="937"/>
      <c r="B1192" s="785"/>
      <c r="C1192" s="785"/>
      <c r="D1192" s="785"/>
      <c r="E1192" s="785"/>
      <c r="F1192" s="785"/>
      <c r="G1192" s="786"/>
    </row>
    <row r="1193" spans="1:7">
      <c r="A1193" s="937"/>
      <c r="B1193" s="785"/>
      <c r="C1193" s="785"/>
      <c r="D1193" s="785"/>
      <c r="E1193" s="785"/>
      <c r="F1193" s="785"/>
      <c r="G1193" s="786"/>
    </row>
    <row r="1194" spans="1:7">
      <c r="A1194" s="937"/>
      <c r="B1194" s="785"/>
      <c r="C1194" s="785"/>
      <c r="D1194" s="785"/>
      <c r="E1194" s="785"/>
      <c r="F1194" s="785"/>
      <c r="G1194" s="786"/>
    </row>
    <row r="1195" spans="1:7">
      <c r="A1195" s="937"/>
      <c r="B1195" s="785"/>
      <c r="C1195" s="785"/>
      <c r="D1195" s="785"/>
      <c r="E1195" s="785"/>
      <c r="F1195" s="785"/>
      <c r="G1195" s="786"/>
    </row>
    <row r="1196" spans="1:7">
      <c r="A1196" s="937"/>
      <c r="B1196" s="785"/>
      <c r="C1196" s="785"/>
      <c r="D1196" s="785"/>
      <c r="E1196" s="785"/>
      <c r="F1196" s="785"/>
      <c r="G1196" s="786"/>
    </row>
    <row r="1197" spans="1:7">
      <c r="A1197" s="937"/>
      <c r="B1197" s="785"/>
      <c r="C1197" s="785"/>
      <c r="D1197" s="785"/>
      <c r="E1197" s="785"/>
      <c r="F1197" s="785"/>
      <c r="G1197" s="786"/>
    </row>
    <row r="1198" spans="1:7">
      <c r="A1198" s="937"/>
      <c r="B1198" s="785"/>
      <c r="C1198" s="785"/>
      <c r="D1198" s="785"/>
      <c r="E1198" s="785"/>
      <c r="F1198" s="785"/>
      <c r="G1198" s="786"/>
    </row>
    <row r="1199" spans="1:7">
      <c r="A1199" s="937"/>
      <c r="B1199" s="785"/>
      <c r="C1199" s="785"/>
      <c r="D1199" s="785"/>
      <c r="E1199" s="785"/>
      <c r="F1199" s="785"/>
      <c r="G1199" s="786"/>
    </row>
    <row r="1200" spans="1:7">
      <c r="A1200" s="937"/>
      <c r="B1200" s="785"/>
      <c r="C1200" s="785"/>
      <c r="D1200" s="785"/>
      <c r="E1200" s="785"/>
      <c r="F1200" s="785"/>
      <c r="G1200" s="786"/>
    </row>
    <row r="1201" spans="1:7">
      <c r="A1201" s="937"/>
      <c r="B1201" s="785"/>
      <c r="C1201" s="785"/>
      <c r="D1201" s="785"/>
      <c r="E1201" s="785"/>
      <c r="F1201" s="785"/>
      <c r="G1201" s="786"/>
    </row>
    <row r="1202" spans="1:7">
      <c r="A1202" s="937"/>
      <c r="B1202" s="785"/>
      <c r="C1202" s="785"/>
      <c r="D1202" s="785"/>
      <c r="E1202" s="785"/>
      <c r="F1202" s="785"/>
      <c r="G1202" s="786"/>
    </row>
    <row r="1203" spans="1:7">
      <c r="A1203" s="937"/>
      <c r="B1203" s="785"/>
      <c r="C1203" s="785"/>
      <c r="D1203" s="785"/>
      <c r="E1203" s="785"/>
      <c r="F1203" s="785"/>
      <c r="G1203" s="786"/>
    </row>
    <row r="1204" spans="1:7">
      <c r="A1204" s="937"/>
      <c r="B1204" s="785"/>
      <c r="C1204" s="785"/>
      <c r="D1204" s="785"/>
      <c r="E1204" s="785"/>
      <c r="F1204" s="785"/>
      <c r="G1204" s="786"/>
    </row>
    <row r="1205" spans="1:7">
      <c r="A1205" s="937"/>
      <c r="B1205" s="785"/>
      <c r="C1205" s="785"/>
      <c r="D1205" s="785"/>
      <c r="E1205" s="785"/>
      <c r="F1205" s="785"/>
      <c r="G1205" s="786"/>
    </row>
    <row r="1206" spans="1:7">
      <c r="A1206" s="937"/>
      <c r="B1206" s="785"/>
      <c r="C1206" s="785"/>
      <c r="D1206" s="785"/>
      <c r="E1206" s="785"/>
      <c r="F1206" s="785"/>
      <c r="G1206" s="786"/>
    </row>
    <row r="1207" spans="1:7">
      <c r="A1207" s="937"/>
      <c r="B1207" s="785"/>
      <c r="C1207" s="785"/>
      <c r="D1207" s="785"/>
      <c r="E1207" s="785"/>
      <c r="F1207" s="785"/>
      <c r="G1207" s="786"/>
    </row>
    <row r="1208" spans="1:7">
      <c r="A1208" s="937"/>
      <c r="B1208" s="785"/>
      <c r="C1208" s="785"/>
      <c r="D1208" s="785"/>
      <c r="E1208" s="785"/>
      <c r="F1208" s="785"/>
      <c r="G1208" s="786"/>
    </row>
    <row r="1209" spans="1:7">
      <c r="A1209" s="937"/>
      <c r="B1209" s="785"/>
      <c r="C1209" s="785"/>
      <c r="D1209" s="785"/>
      <c r="E1209" s="785"/>
      <c r="F1209" s="785"/>
      <c r="G1209" s="786"/>
    </row>
    <row r="1210" spans="1:7">
      <c r="A1210" s="937"/>
      <c r="B1210" s="785"/>
      <c r="C1210" s="785"/>
      <c r="D1210" s="785"/>
      <c r="E1210" s="785"/>
      <c r="F1210" s="785"/>
      <c r="G1210" s="786"/>
    </row>
    <row r="1211" spans="1:7">
      <c r="A1211" s="937"/>
      <c r="B1211" s="785"/>
      <c r="C1211" s="785"/>
      <c r="D1211" s="785"/>
      <c r="E1211" s="785"/>
      <c r="F1211" s="785"/>
      <c r="G1211" s="786"/>
    </row>
    <row r="1212" spans="1:7">
      <c r="A1212" s="937"/>
      <c r="B1212" s="785"/>
      <c r="C1212" s="785"/>
      <c r="D1212" s="785"/>
      <c r="E1212" s="785"/>
      <c r="F1212" s="785"/>
      <c r="G1212" s="786"/>
    </row>
    <row r="1213" spans="1:7">
      <c r="A1213" s="937"/>
      <c r="B1213" s="785"/>
      <c r="C1213" s="785"/>
      <c r="D1213" s="785"/>
      <c r="E1213" s="785"/>
      <c r="F1213" s="785"/>
      <c r="G1213" s="786"/>
    </row>
    <row r="1214" spans="1:7">
      <c r="A1214" s="937"/>
      <c r="B1214" s="785"/>
      <c r="C1214" s="785"/>
      <c r="D1214" s="785"/>
      <c r="E1214" s="785"/>
      <c r="F1214" s="785"/>
      <c r="G1214" s="786"/>
    </row>
    <row r="1215" spans="1:7">
      <c r="A1215" s="937"/>
      <c r="B1215" s="785"/>
      <c r="C1215" s="785"/>
      <c r="D1215" s="785"/>
      <c r="E1215" s="785"/>
      <c r="F1215" s="785"/>
      <c r="G1215" s="786"/>
    </row>
    <row r="1216" spans="1:7">
      <c r="A1216" s="937"/>
      <c r="B1216" s="785"/>
      <c r="C1216" s="785"/>
      <c r="D1216" s="785"/>
      <c r="E1216" s="785"/>
      <c r="F1216" s="785"/>
      <c r="G1216" s="786"/>
    </row>
    <row r="1217" spans="1:7">
      <c r="A1217" s="937"/>
      <c r="B1217" s="785"/>
      <c r="C1217" s="785"/>
      <c r="D1217" s="785"/>
      <c r="E1217" s="785"/>
      <c r="F1217" s="785"/>
      <c r="G1217" s="786"/>
    </row>
    <row r="1218" spans="1:7">
      <c r="A1218" s="937"/>
      <c r="B1218" s="785"/>
      <c r="C1218" s="785"/>
      <c r="D1218" s="785"/>
      <c r="E1218" s="785"/>
      <c r="F1218" s="785"/>
      <c r="G1218" s="786"/>
    </row>
    <row r="1219" spans="1:7">
      <c r="A1219" s="937"/>
      <c r="B1219" s="785"/>
      <c r="C1219" s="785"/>
      <c r="D1219" s="785"/>
      <c r="E1219" s="785"/>
      <c r="F1219" s="785"/>
      <c r="G1219" s="786"/>
    </row>
    <row r="1220" spans="1:7">
      <c r="A1220" s="937"/>
      <c r="B1220" s="785"/>
      <c r="C1220" s="785"/>
      <c r="D1220" s="785"/>
      <c r="E1220" s="785"/>
      <c r="F1220" s="785"/>
      <c r="G1220" s="786"/>
    </row>
    <row r="1221" spans="1:7">
      <c r="A1221" s="937"/>
      <c r="B1221" s="785"/>
      <c r="C1221" s="785"/>
      <c r="D1221" s="785"/>
      <c r="E1221" s="785"/>
      <c r="F1221" s="785"/>
      <c r="G1221" s="786"/>
    </row>
    <row r="1222" spans="1:7">
      <c r="A1222" s="937"/>
      <c r="B1222" s="785"/>
      <c r="C1222" s="785"/>
      <c r="D1222" s="785"/>
      <c r="E1222" s="785"/>
      <c r="F1222" s="785"/>
      <c r="G1222" s="786"/>
    </row>
    <row r="1223" spans="1:7">
      <c r="A1223" s="937"/>
      <c r="B1223" s="785"/>
      <c r="C1223" s="785"/>
      <c r="D1223" s="785"/>
      <c r="E1223" s="785"/>
      <c r="F1223" s="785"/>
      <c r="G1223" s="786"/>
    </row>
    <row r="1224" spans="1:7">
      <c r="A1224" s="937"/>
      <c r="B1224" s="785"/>
      <c r="C1224" s="785"/>
      <c r="D1224" s="785"/>
      <c r="E1224" s="785"/>
      <c r="F1224" s="785"/>
      <c r="G1224" s="786"/>
    </row>
    <row r="1225" spans="1:7">
      <c r="A1225" s="937"/>
      <c r="B1225" s="785"/>
      <c r="C1225" s="785"/>
      <c r="D1225" s="785"/>
      <c r="E1225" s="785"/>
      <c r="F1225" s="785"/>
      <c r="G1225" s="786"/>
    </row>
    <row r="1226" spans="1:7">
      <c r="A1226" s="937"/>
      <c r="B1226" s="785"/>
      <c r="C1226" s="785"/>
      <c r="D1226" s="785"/>
      <c r="E1226" s="785"/>
      <c r="F1226" s="785"/>
      <c r="G1226" s="786"/>
    </row>
    <row r="1227" spans="1:7">
      <c r="A1227" s="937"/>
      <c r="B1227" s="785"/>
      <c r="C1227" s="785"/>
      <c r="D1227" s="785"/>
      <c r="E1227" s="785"/>
      <c r="F1227" s="785"/>
      <c r="G1227" s="786"/>
    </row>
    <row r="1228" spans="1:7">
      <c r="A1228" s="937"/>
      <c r="B1228" s="785"/>
      <c r="C1228" s="785"/>
      <c r="D1228" s="785"/>
      <c r="E1228" s="785"/>
      <c r="F1228" s="785"/>
      <c r="G1228" s="786"/>
    </row>
    <row r="1229" spans="1:7">
      <c r="A1229" s="937"/>
      <c r="B1229" s="785"/>
      <c r="C1229" s="785"/>
      <c r="D1229" s="785"/>
      <c r="E1229" s="785"/>
      <c r="F1229" s="785"/>
      <c r="G1229" s="786"/>
    </row>
    <row r="1230" spans="1:7">
      <c r="A1230" s="937"/>
      <c r="B1230" s="785"/>
      <c r="C1230" s="785"/>
      <c r="D1230" s="785"/>
      <c r="E1230" s="785"/>
      <c r="F1230" s="785"/>
      <c r="G1230" s="786"/>
    </row>
    <row r="1231" spans="1:7">
      <c r="A1231" s="937"/>
      <c r="B1231" s="785"/>
      <c r="C1231" s="785"/>
      <c r="D1231" s="785"/>
      <c r="E1231" s="785"/>
      <c r="F1231" s="785"/>
      <c r="G1231" s="786"/>
    </row>
    <row r="1232" spans="1:7">
      <c r="A1232" s="937"/>
      <c r="B1232" s="785"/>
      <c r="C1232" s="785"/>
      <c r="D1232" s="785"/>
      <c r="E1232" s="785"/>
      <c r="F1232" s="785"/>
      <c r="G1232" s="786"/>
    </row>
    <row r="1233" spans="1:7">
      <c r="A1233" s="937"/>
      <c r="B1233" s="785"/>
      <c r="C1233" s="785"/>
      <c r="D1233" s="785"/>
      <c r="E1233" s="785"/>
      <c r="F1233" s="785"/>
      <c r="G1233" s="786"/>
    </row>
    <row r="1234" spans="1:7">
      <c r="A1234" s="937"/>
      <c r="B1234" s="785"/>
      <c r="C1234" s="785"/>
      <c r="D1234" s="785"/>
      <c r="E1234" s="785"/>
      <c r="F1234" s="785"/>
      <c r="G1234" s="786"/>
    </row>
    <row r="1235" spans="1:7">
      <c r="A1235" s="937"/>
      <c r="B1235" s="785"/>
      <c r="C1235" s="785"/>
      <c r="D1235" s="785"/>
      <c r="E1235" s="785"/>
      <c r="F1235" s="785"/>
      <c r="G1235" s="786"/>
    </row>
    <row r="1236" spans="1:7">
      <c r="A1236" s="937"/>
      <c r="B1236" s="785"/>
      <c r="C1236" s="785"/>
      <c r="D1236" s="785"/>
      <c r="E1236" s="785"/>
      <c r="F1236" s="785"/>
      <c r="G1236" s="786"/>
    </row>
    <row r="1237" spans="1:7">
      <c r="A1237" s="937"/>
      <c r="B1237" s="785"/>
      <c r="C1237" s="785"/>
      <c r="D1237" s="785"/>
      <c r="E1237" s="785"/>
      <c r="F1237" s="785"/>
      <c r="G1237" s="786"/>
    </row>
    <row r="1238" spans="1:7">
      <c r="A1238" s="937"/>
      <c r="B1238" s="785"/>
      <c r="C1238" s="785"/>
      <c r="D1238" s="785"/>
      <c r="E1238" s="785"/>
      <c r="F1238" s="785"/>
      <c r="G1238" s="786"/>
    </row>
    <row r="1239" spans="1:7">
      <c r="A1239" s="937"/>
      <c r="B1239" s="785"/>
      <c r="C1239" s="785"/>
      <c r="D1239" s="785"/>
      <c r="E1239" s="785"/>
      <c r="F1239" s="785"/>
      <c r="G1239" s="786"/>
    </row>
    <row r="1240" spans="1:7">
      <c r="A1240" s="937"/>
      <c r="B1240" s="785"/>
      <c r="C1240" s="785"/>
      <c r="D1240" s="785"/>
      <c r="E1240" s="785"/>
      <c r="F1240" s="785"/>
      <c r="G1240" s="786"/>
    </row>
    <row r="1241" spans="1:7">
      <c r="A1241" s="937"/>
      <c r="B1241" s="785"/>
      <c r="C1241" s="785"/>
      <c r="D1241" s="785"/>
      <c r="E1241" s="785"/>
      <c r="F1241" s="785"/>
      <c r="G1241" s="786"/>
    </row>
    <row r="1242" spans="1:7">
      <c r="A1242" s="937"/>
      <c r="B1242" s="785"/>
      <c r="C1242" s="785"/>
      <c r="D1242" s="785"/>
      <c r="E1242" s="785"/>
      <c r="F1242" s="785"/>
      <c r="G1242" s="786"/>
    </row>
    <row r="1243" spans="1:7">
      <c r="A1243" s="937"/>
      <c r="B1243" s="785"/>
      <c r="C1243" s="785"/>
      <c r="D1243" s="785"/>
      <c r="E1243" s="785"/>
      <c r="F1243" s="785"/>
      <c r="G1243" s="786"/>
    </row>
    <row r="1244" spans="1:7">
      <c r="A1244" s="937"/>
      <c r="B1244" s="785"/>
      <c r="C1244" s="785"/>
      <c r="D1244" s="785"/>
      <c r="E1244" s="785"/>
      <c r="F1244" s="785"/>
      <c r="G1244" s="786"/>
    </row>
    <row r="1245" spans="1:7">
      <c r="A1245" s="937"/>
      <c r="B1245" s="785"/>
      <c r="C1245" s="785"/>
      <c r="D1245" s="785"/>
      <c r="E1245" s="785"/>
      <c r="F1245" s="785"/>
      <c r="G1245" s="786"/>
    </row>
    <row r="1246" spans="1:7">
      <c r="A1246" s="937"/>
      <c r="B1246" s="785"/>
      <c r="C1246" s="785"/>
      <c r="D1246" s="785"/>
      <c r="E1246" s="785"/>
      <c r="F1246" s="785"/>
      <c r="G1246" s="786"/>
    </row>
    <row r="1247" spans="1:7">
      <c r="A1247" s="937"/>
      <c r="B1247" s="785"/>
      <c r="C1247" s="785"/>
      <c r="D1247" s="785"/>
      <c r="E1247" s="785"/>
      <c r="F1247" s="785"/>
      <c r="G1247" s="786"/>
    </row>
    <row r="1248" spans="1:7">
      <c r="A1248" s="937"/>
      <c r="B1248" s="785"/>
      <c r="C1248" s="785"/>
      <c r="D1248" s="785"/>
      <c r="E1248" s="785"/>
      <c r="F1248" s="785"/>
      <c r="G1248" s="786"/>
    </row>
    <row r="1249" spans="1:7">
      <c r="A1249" s="937"/>
      <c r="B1249" s="785"/>
      <c r="C1249" s="785"/>
      <c r="D1249" s="785"/>
      <c r="E1249" s="785"/>
      <c r="F1249" s="785"/>
      <c r="G1249" s="786"/>
    </row>
    <row r="1250" spans="1:7">
      <c r="A1250" s="937"/>
      <c r="B1250" s="785"/>
      <c r="C1250" s="785"/>
      <c r="D1250" s="785"/>
      <c r="E1250" s="785"/>
      <c r="F1250" s="785"/>
      <c r="G1250" s="786"/>
    </row>
    <row r="1251" spans="1:7">
      <c r="A1251" s="937"/>
      <c r="B1251" s="785"/>
      <c r="C1251" s="785"/>
      <c r="D1251" s="785"/>
      <c r="E1251" s="785"/>
      <c r="F1251" s="785"/>
      <c r="G1251" s="786"/>
    </row>
    <row r="1252" spans="1:7">
      <c r="A1252" s="937"/>
      <c r="B1252" s="785"/>
      <c r="C1252" s="785"/>
      <c r="D1252" s="785"/>
      <c r="E1252" s="785"/>
      <c r="F1252" s="785"/>
      <c r="G1252" s="786"/>
    </row>
    <row r="1253" spans="1:7">
      <c r="A1253" s="937"/>
      <c r="B1253" s="785"/>
      <c r="C1253" s="785"/>
      <c r="D1253" s="785"/>
      <c r="E1253" s="785"/>
      <c r="F1253" s="785"/>
      <c r="G1253" s="786"/>
    </row>
    <row r="1254" spans="1:7">
      <c r="A1254" s="937"/>
      <c r="B1254" s="785"/>
      <c r="C1254" s="785"/>
      <c r="D1254" s="785"/>
      <c r="E1254" s="785"/>
      <c r="F1254" s="785"/>
      <c r="G1254" s="786"/>
    </row>
    <row r="1255" spans="1:7">
      <c r="A1255" s="937"/>
      <c r="B1255" s="785"/>
      <c r="C1255" s="785"/>
      <c r="D1255" s="785"/>
      <c r="E1255" s="785"/>
      <c r="F1255" s="785"/>
      <c r="G1255" s="786"/>
    </row>
    <row r="1256" spans="1:7">
      <c r="A1256" s="937"/>
      <c r="B1256" s="785"/>
      <c r="C1256" s="785"/>
      <c r="D1256" s="785"/>
      <c r="E1256" s="785"/>
      <c r="F1256" s="785"/>
      <c r="G1256" s="786"/>
    </row>
    <row r="1257" spans="1:7">
      <c r="A1257" s="937"/>
      <c r="B1257" s="785"/>
      <c r="C1257" s="785"/>
      <c r="D1257" s="785"/>
      <c r="E1257" s="785"/>
      <c r="F1257" s="785"/>
      <c r="G1257" s="786"/>
    </row>
    <row r="1258" spans="1:7">
      <c r="A1258" s="937"/>
      <c r="B1258" s="785"/>
      <c r="C1258" s="785"/>
      <c r="D1258" s="785"/>
      <c r="E1258" s="785"/>
      <c r="F1258" s="785"/>
      <c r="G1258" s="786"/>
    </row>
    <row r="1259" spans="1:7">
      <c r="A1259" s="937"/>
      <c r="B1259" s="785"/>
      <c r="C1259" s="785"/>
      <c r="D1259" s="785"/>
      <c r="E1259" s="785"/>
      <c r="F1259" s="785"/>
      <c r="G1259" s="786"/>
    </row>
    <row r="1260" spans="1:7">
      <c r="A1260" s="937"/>
      <c r="B1260" s="785"/>
      <c r="C1260" s="785"/>
      <c r="D1260" s="785"/>
      <c r="E1260" s="785"/>
      <c r="F1260" s="785"/>
      <c r="G1260" s="786"/>
    </row>
    <row r="1261" spans="1:7">
      <c r="A1261" s="937"/>
      <c r="B1261" s="785"/>
      <c r="C1261" s="785"/>
      <c r="D1261" s="785"/>
      <c r="E1261" s="785"/>
      <c r="F1261" s="785"/>
      <c r="G1261" s="786"/>
    </row>
    <row r="1262" spans="1:7">
      <c r="A1262" s="937"/>
      <c r="B1262" s="785"/>
      <c r="C1262" s="785"/>
      <c r="D1262" s="785"/>
      <c r="E1262" s="785"/>
      <c r="F1262" s="785"/>
      <c r="G1262" s="786"/>
    </row>
    <row r="1263" spans="1:7">
      <c r="A1263" s="937"/>
      <c r="B1263" s="785"/>
      <c r="C1263" s="785"/>
      <c r="D1263" s="785"/>
      <c r="E1263" s="785"/>
      <c r="F1263" s="785"/>
      <c r="G1263" s="786"/>
    </row>
    <row r="1264" spans="1:7">
      <c r="A1264" s="937"/>
      <c r="B1264" s="785"/>
      <c r="C1264" s="785"/>
      <c r="D1264" s="785"/>
      <c r="E1264" s="785"/>
      <c r="F1264" s="785"/>
      <c r="G1264" s="786"/>
    </row>
    <row r="1265" spans="1:7">
      <c r="A1265" s="937"/>
      <c r="B1265" s="785"/>
      <c r="C1265" s="785"/>
      <c r="D1265" s="785"/>
      <c r="E1265" s="785"/>
      <c r="F1265" s="785"/>
      <c r="G1265" s="786"/>
    </row>
    <row r="1266" spans="1:7">
      <c r="A1266" s="937"/>
      <c r="B1266" s="785"/>
      <c r="C1266" s="785"/>
      <c r="D1266" s="785"/>
      <c r="E1266" s="785"/>
      <c r="F1266" s="785"/>
      <c r="G1266" s="786"/>
    </row>
    <row r="1267" spans="1:7">
      <c r="A1267" s="937"/>
      <c r="B1267" s="785"/>
      <c r="C1267" s="785"/>
      <c r="D1267" s="785"/>
      <c r="E1267" s="785"/>
      <c r="F1267" s="785"/>
      <c r="G1267" s="786"/>
    </row>
    <row r="1268" spans="1:7">
      <c r="A1268" s="937"/>
      <c r="B1268" s="785"/>
      <c r="C1268" s="785"/>
      <c r="D1268" s="785"/>
      <c r="E1268" s="785"/>
      <c r="F1268" s="785"/>
      <c r="G1268" s="786"/>
    </row>
    <row r="1269" spans="1:7">
      <c r="A1269" s="937"/>
      <c r="B1269" s="785"/>
      <c r="C1269" s="785"/>
      <c r="D1269" s="785"/>
      <c r="E1269" s="785"/>
      <c r="F1269" s="785"/>
      <c r="G1269" s="786"/>
    </row>
    <row r="1270" spans="1:7">
      <c r="A1270" s="937"/>
      <c r="B1270" s="785"/>
      <c r="C1270" s="785"/>
      <c r="D1270" s="785"/>
      <c r="E1270" s="785"/>
      <c r="F1270" s="785"/>
      <c r="G1270" s="786"/>
    </row>
    <row r="1271" spans="1:7">
      <c r="A1271" s="937"/>
      <c r="B1271" s="785"/>
      <c r="C1271" s="785"/>
      <c r="D1271" s="785"/>
      <c r="E1271" s="785"/>
      <c r="F1271" s="785"/>
      <c r="G1271" s="786"/>
    </row>
    <row r="1272" spans="1:7">
      <c r="A1272" s="937"/>
      <c r="B1272" s="785"/>
      <c r="C1272" s="785"/>
      <c r="D1272" s="785"/>
      <c r="E1272" s="785"/>
      <c r="F1272" s="785"/>
      <c r="G1272" s="786"/>
    </row>
    <row r="1273" spans="1:7">
      <c r="A1273" s="937"/>
      <c r="B1273" s="785"/>
      <c r="C1273" s="785"/>
      <c r="D1273" s="785"/>
      <c r="E1273" s="785"/>
      <c r="F1273" s="785"/>
      <c r="G1273" s="786"/>
    </row>
    <row r="1274" spans="1:7">
      <c r="A1274" s="937"/>
      <c r="B1274" s="785"/>
      <c r="C1274" s="785"/>
      <c r="D1274" s="785"/>
      <c r="E1274" s="785"/>
      <c r="F1274" s="785"/>
      <c r="G1274" s="786"/>
    </row>
    <row r="1275" spans="1:7">
      <c r="A1275" s="937"/>
      <c r="B1275" s="785"/>
      <c r="C1275" s="785"/>
      <c r="D1275" s="785"/>
      <c r="E1275" s="785"/>
      <c r="F1275" s="785"/>
      <c r="G1275" s="786"/>
    </row>
    <row r="1276" spans="1:7">
      <c r="A1276" s="937"/>
      <c r="B1276" s="785"/>
      <c r="C1276" s="785"/>
      <c r="D1276" s="785"/>
      <c r="E1276" s="785"/>
      <c r="F1276" s="785"/>
      <c r="G1276" s="786"/>
    </row>
    <row r="1277" spans="1:7">
      <c r="A1277" s="937"/>
      <c r="B1277" s="785"/>
      <c r="C1277" s="785"/>
      <c r="D1277" s="785"/>
      <c r="E1277" s="785"/>
      <c r="F1277" s="785"/>
      <c r="G1277" s="786"/>
    </row>
    <row r="1278" spans="1:7">
      <c r="A1278" s="937"/>
      <c r="B1278" s="785"/>
      <c r="C1278" s="785"/>
      <c r="D1278" s="785"/>
      <c r="E1278" s="785"/>
      <c r="F1278" s="785"/>
      <c r="G1278" s="786"/>
    </row>
    <row r="1279" spans="1:7">
      <c r="A1279" s="937"/>
      <c r="B1279" s="785"/>
      <c r="C1279" s="785"/>
      <c r="D1279" s="785"/>
      <c r="E1279" s="785"/>
      <c r="F1279" s="785"/>
      <c r="G1279" s="786"/>
    </row>
    <row r="1280" spans="1:7">
      <c r="A1280" s="937"/>
      <c r="B1280" s="785"/>
      <c r="C1280" s="785"/>
      <c r="D1280" s="785"/>
      <c r="E1280" s="785"/>
      <c r="F1280" s="785"/>
      <c r="G1280" s="786"/>
    </row>
    <row r="1281" spans="1:7">
      <c r="A1281" s="937"/>
      <c r="B1281" s="785"/>
      <c r="C1281" s="785"/>
      <c r="D1281" s="785"/>
      <c r="E1281" s="785"/>
      <c r="F1281" s="785"/>
      <c r="G1281" s="786"/>
    </row>
    <row r="1282" spans="1:7">
      <c r="A1282" s="937"/>
      <c r="B1282" s="785"/>
      <c r="C1282" s="785"/>
      <c r="D1282" s="785"/>
      <c r="E1282" s="785"/>
      <c r="F1282" s="785"/>
      <c r="G1282" s="786"/>
    </row>
    <row r="1283" spans="1:7">
      <c r="A1283" s="937"/>
      <c r="B1283" s="785"/>
      <c r="C1283" s="785"/>
      <c r="D1283" s="785"/>
      <c r="E1283" s="785"/>
      <c r="F1283" s="785"/>
      <c r="G1283" s="786"/>
    </row>
    <row r="1284" spans="1:7">
      <c r="A1284" s="937"/>
      <c r="B1284" s="785"/>
      <c r="C1284" s="785"/>
      <c r="D1284" s="785"/>
      <c r="E1284" s="785"/>
      <c r="F1284" s="785"/>
      <c r="G1284" s="786"/>
    </row>
    <row r="1285" spans="1:7">
      <c r="A1285" s="937"/>
      <c r="B1285" s="785"/>
      <c r="C1285" s="785"/>
      <c r="D1285" s="785"/>
      <c r="E1285" s="785"/>
      <c r="F1285" s="785"/>
      <c r="G1285" s="786"/>
    </row>
    <row r="1286" spans="1:7">
      <c r="A1286" s="937"/>
      <c r="B1286" s="785"/>
      <c r="C1286" s="785"/>
      <c r="D1286" s="785"/>
      <c r="E1286" s="785"/>
      <c r="F1286" s="785"/>
      <c r="G1286" s="786"/>
    </row>
    <row r="1287" spans="1:7">
      <c r="A1287" s="937"/>
      <c r="B1287" s="785"/>
      <c r="C1287" s="785"/>
      <c r="D1287" s="785"/>
      <c r="E1287" s="785"/>
      <c r="F1287" s="785"/>
      <c r="G1287" s="786"/>
    </row>
    <row r="1288" spans="1:7">
      <c r="A1288" s="937"/>
      <c r="B1288" s="785"/>
      <c r="C1288" s="785"/>
      <c r="D1288" s="785"/>
      <c r="E1288" s="785"/>
      <c r="F1288" s="785"/>
      <c r="G1288" s="786"/>
    </row>
    <row r="1289" spans="1:7">
      <c r="A1289" s="937"/>
      <c r="B1289" s="785"/>
      <c r="C1289" s="785"/>
      <c r="D1289" s="785"/>
      <c r="E1289" s="785"/>
      <c r="F1289" s="785"/>
      <c r="G1289" s="786"/>
    </row>
    <row r="1290" spans="1:7">
      <c r="A1290" s="937"/>
      <c r="B1290" s="785"/>
      <c r="C1290" s="785"/>
      <c r="D1290" s="785"/>
      <c r="E1290" s="785"/>
      <c r="F1290" s="785"/>
      <c r="G1290" s="786"/>
    </row>
    <row r="1291" spans="1:7">
      <c r="A1291" s="937"/>
      <c r="B1291" s="785"/>
      <c r="C1291" s="785"/>
      <c r="D1291" s="785"/>
      <c r="E1291" s="785"/>
      <c r="F1291" s="785"/>
      <c r="G1291" s="786"/>
    </row>
    <row r="1292" spans="1:7">
      <c r="A1292" s="937"/>
      <c r="B1292" s="785"/>
      <c r="C1292" s="785"/>
      <c r="D1292" s="785"/>
      <c r="E1292" s="785"/>
      <c r="F1292" s="785"/>
      <c r="G1292" s="786"/>
    </row>
    <row r="1293" spans="1:7">
      <c r="A1293" s="937"/>
      <c r="B1293" s="785"/>
      <c r="C1293" s="785"/>
      <c r="D1293" s="785"/>
      <c r="E1293" s="785"/>
      <c r="F1293" s="785"/>
      <c r="G1293" s="786"/>
    </row>
    <row r="1294" spans="1:7">
      <c r="A1294" s="937"/>
      <c r="B1294" s="785"/>
      <c r="C1294" s="785"/>
      <c r="D1294" s="785"/>
      <c r="E1294" s="785"/>
      <c r="F1294" s="785"/>
      <c r="G1294" s="786"/>
    </row>
    <row r="1295" spans="1:7">
      <c r="A1295" s="937"/>
      <c r="B1295" s="785"/>
      <c r="C1295" s="785"/>
      <c r="D1295" s="785"/>
      <c r="E1295" s="785"/>
      <c r="F1295" s="785"/>
      <c r="G1295" s="786"/>
    </row>
    <row r="1296" spans="1:7">
      <c r="A1296" s="937"/>
      <c r="B1296" s="785"/>
      <c r="C1296" s="785"/>
      <c r="D1296" s="785"/>
      <c r="E1296" s="785"/>
      <c r="F1296" s="785"/>
      <c r="G1296" s="786"/>
    </row>
    <row r="1297" spans="1:7">
      <c r="A1297" s="937"/>
      <c r="B1297" s="785"/>
      <c r="C1297" s="785"/>
      <c r="D1297" s="785"/>
      <c r="E1297" s="785"/>
      <c r="F1297" s="785"/>
      <c r="G1297" s="786"/>
    </row>
    <row r="1298" spans="1:7">
      <c r="A1298" s="937"/>
      <c r="B1298" s="785"/>
      <c r="C1298" s="785"/>
      <c r="D1298" s="785"/>
      <c r="E1298" s="785"/>
      <c r="F1298" s="785"/>
      <c r="G1298" s="786"/>
    </row>
    <row r="1299" spans="1:7">
      <c r="A1299" s="937"/>
      <c r="B1299" s="785"/>
      <c r="C1299" s="785"/>
      <c r="D1299" s="785"/>
      <c r="E1299" s="785"/>
      <c r="F1299" s="785"/>
      <c r="G1299" s="786"/>
    </row>
    <row r="1300" spans="1:7">
      <c r="A1300" s="937"/>
      <c r="B1300" s="785"/>
      <c r="C1300" s="785"/>
      <c r="D1300" s="785"/>
      <c r="E1300" s="785"/>
      <c r="F1300" s="785"/>
      <c r="G1300" s="786"/>
    </row>
    <row r="1301" spans="1:7">
      <c r="A1301" s="937"/>
      <c r="B1301" s="785"/>
      <c r="C1301" s="785"/>
      <c r="D1301" s="785"/>
      <c r="E1301" s="785"/>
      <c r="F1301" s="785"/>
      <c r="G1301" s="786"/>
    </row>
    <row r="1302" spans="1:7">
      <c r="A1302" s="937"/>
      <c r="B1302" s="785"/>
      <c r="C1302" s="785"/>
      <c r="D1302" s="785"/>
      <c r="E1302" s="785"/>
      <c r="F1302" s="785"/>
      <c r="G1302" s="786"/>
    </row>
    <row r="1303" spans="1:7">
      <c r="A1303" s="937"/>
      <c r="B1303" s="785"/>
      <c r="C1303" s="785"/>
      <c r="D1303" s="785"/>
      <c r="E1303" s="785"/>
      <c r="F1303" s="785"/>
      <c r="G1303" s="786"/>
    </row>
    <row r="1304" spans="1:7">
      <c r="A1304" s="937"/>
      <c r="B1304" s="785"/>
      <c r="C1304" s="785"/>
      <c r="D1304" s="785"/>
      <c r="E1304" s="785"/>
      <c r="F1304" s="785"/>
      <c r="G1304" s="786"/>
    </row>
    <row r="1305" spans="1:7">
      <c r="A1305" s="937"/>
      <c r="B1305" s="785"/>
      <c r="C1305" s="785"/>
      <c r="D1305" s="785"/>
      <c r="E1305" s="785"/>
      <c r="F1305" s="785"/>
      <c r="G1305" s="786"/>
    </row>
    <row r="1306" spans="1:7">
      <c r="A1306" s="937"/>
      <c r="B1306" s="785"/>
      <c r="C1306" s="785"/>
      <c r="D1306" s="785"/>
      <c r="E1306" s="785"/>
      <c r="F1306" s="785"/>
      <c r="G1306" s="786"/>
    </row>
    <row r="1307" spans="1:7">
      <c r="A1307" s="937"/>
      <c r="B1307" s="785"/>
      <c r="C1307" s="785"/>
      <c r="D1307" s="785"/>
      <c r="E1307" s="785"/>
      <c r="F1307" s="785"/>
      <c r="G1307" s="786"/>
    </row>
    <row r="1308" spans="1:7">
      <c r="A1308" s="937"/>
      <c r="B1308" s="785"/>
      <c r="C1308" s="785"/>
      <c r="D1308" s="785"/>
      <c r="E1308" s="785"/>
      <c r="F1308" s="785"/>
      <c r="G1308" s="786"/>
    </row>
    <row r="1309" spans="1:7">
      <c r="A1309" s="937"/>
      <c r="B1309" s="785"/>
      <c r="C1309" s="785"/>
      <c r="D1309" s="785"/>
      <c r="E1309" s="785"/>
      <c r="F1309" s="785"/>
      <c r="G1309" s="786"/>
    </row>
    <row r="1310" spans="1:7">
      <c r="A1310" s="937"/>
      <c r="B1310" s="785"/>
      <c r="C1310" s="785"/>
      <c r="D1310" s="785"/>
      <c r="E1310" s="785"/>
      <c r="F1310" s="785"/>
      <c r="G1310" s="786"/>
    </row>
    <row r="1311" spans="1:7">
      <c r="A1311" s="937"/>
      <c r="B1311" s="785"/>
      <c r="C1311" s="785"/>
      <c r="D1311" s="785"/>
      <c r="E1311" s="785"/>
      <c r="F1311" s="785"/>
      <c r="G1311" s="786"/>
    </row>
    <row r="1312" spans="1:7">
      <c r="A1312" s="937"/>
      <c r="B1312" s="785"/>
      <c r="C1312" s="785"/>
      <c r="D1312" s="785"/>
      <c r="E1312" s="785"/>
      <c r="F1312" s="785"/>
      <c r="G1312" s="786"/>
    </row>
    <row r="1313" spans="1:7">
      <c r="A1313" s="937"/>
      <c r="B1313" s="785"/>
      <c r="C1313" s="785"/>
      <c r="D1313" s="785"/>
      <c r="E1313" s="785"/>
      <c r="F1313" s="785"/>
      <c r="G1313" s="786"/>
    </row>
    <row r="1314" spans="1:7">
      <c r="A1314" s="937"/>
      <c r="B1314" s="785"/>
      <c r="C1314" s="785"/>
      <c r="D1314" s="785"/>
      <c r="E1314" s="785"/>
      <c r="F1314" s="785"/>
      <c r="G1314" s="786"/>
    </row>
    <row r="1315" spans="1:7">
      <c r="A1315" s="937"/>
      <c r="B1315" s="785"/>
      <c r="C1315" s="785"/>
      <c r="D1315" s="785"/>
      <c r="E1315" s="785"/>
      <c r="F1315" s="785"/>
      <c r="G1315" s="786"/>
    </row>
    <row r="1316" spans="1:7">
      <c r="A1316" s="937"/>
      <c r="B1316" s="785"/>
      <c r="C1316" s="785"/>
      <c r="D1316" s="785"/>
      <c r="E1316" s="785"/>
      <c r="F1316" s="785"/>
      <c r="G1316" s="786"/>
    </row>
    <row r="1317" spans="1:7">
      <c r="A1317" s="937"/>
      <c r="B1317" s="785"/>
      <c r="C1317" s="785"/>
      <c r="D1317" s="785"/>
      <c r="E1317" s="785"/>
      <c r="F1317" s="785"/>
      <c r="G1317" s="786"/>
    </row>
    <row r="1318" spans="1:7">
      <c r="A1318" s="937"/>
      <c r="B1318" s="785"/>
      <c r="C1318" s="785"/>
      <c r="D1318" s="785"/>
      <c r="E1318" s="785"/>
      <c r="F1318" s="785"/>
      <c r="G1318" s="786"/>
    </row>
    <row r="1319" spans="1:7">
      <c r="A1319" s="937"/>
      <c r="B1319" s="785"/>
      <c r="C1319" s="785"/>
      <c r="D1319" s="785"/>
      <c r="E1319" s="785"/>
      <c r="F1319" s="785"/>
      <c r="G1319" s="786"/>
    </row>
    <row r="1320" spans="1:7">
      <c r="A1320" s="937"/>
      <c r="B1320" s="785"/>
      <c r="C1320" s="785"/>
      <c r="D1320" s="785"/>
      <c r="E1320" s="785"/>
      <c r="F1320" s="785"/>
      <c r="G1320" s="786"/>
    </row>
    <row r="1321" spans="1:7">
      <c r="A1321" s="937"/>
      <c r="B1321" s="785"/>
      <c r="C1321" s="785"/>
      <c r="D1321" s="785"/>
      <c r="E1321" s="785"/>
      <c r="F1321" s="785"/>
      <c r="G1321" s="786"/>
    </row>
    <row r="1322" spans="1:7">
      <c r="A1322" s="937"/>
      <c r="B1322" s="785"/>
      <c r="C1322" s="785"/>
      <c r="D1322" s="785"/>
      <c r="E1322" s="785"/>
      <c r="F1322" s="785"/>
      <c r="G1322" s="786"/>
    </row>
    <row r="1323" spans="1:7">
      <c r="A1323" s="937"/>
      <c r="B1323" s="785"/>
      <c r="C1323" s="785"/>
      <c r="D1323" s="785"/>
      <c r="E1323" s="785"/>
      <c r="F1323" s="785"/>
      <c r="G1323" s="786"/>
    </row>
    <row r="1324" spans="1:7">
      <c r="A1324" s="937"/>
      <c r="B1324" s="785"/>
      <c r="C1324" s="785"/>
      <c r="D1324" s="785"/>
      <c r="E1324" s="785"/>
      <c r="F1324" s="785"/>
      <c r="G1324" s="786"/>
    </row>
    <row r="1325" spans="1:7">
      <c r="A1325" s="937"/>
      <c r="B1325" s="785"/>
      <c r="C1325" s="785"/>
      <c r="D1325" s="785"/>
      <c r="E1325" s="785"/>
      <c r="F1325" s="785"/>
      <c r="G1325" s="786"/>
    </row>
    <row r="1326" spans="1:7">
      <c r="A1326" s="937"/>
      <c r="B1326" s="785"/>
      <c r="C1326" s="785"/>
      <c r="D1326" s="785"/>
      <c r="E1326" s="785"/>
      <c r="F1326" s="785"/>
      <c r="G1326" s="786"/>
    </row>
    <row r="1327" spans="1:7">
      <c r="A1327" s="937"/>
      <c r="B1327" s="785"/>
      <c r="C1327" s="785"/>
      <c r="D1327" s="785"/>
      <c r="E1327" s="785"/>
      <c r="F1327" s="785"/>
      <c r="G1327" s="786"/>
    </row>
    <row r="1328" spans="1:7">
      <c r="A1328" s="937"/>
      <c r="B1328" s="785"/>
      <c r="C1328" s="785"/>
      <c r="D1328" s="785"/>
      <c r="E1328" s="785"/>
      <c r="F1328" s="785"/>
      <c r="G1328" s="786"/>
    </row>
    <row r="1329" spans="1:7">
      <c r="A1329" s="937"/>
      <c r="B1329" s="785"/>
      <c r="C1329" s="785"/>
      <c r="D1329" s="785"/>
      <c r="E1329" s="785"/>
      <c r="F1329" s="785"/>
      <c r="G1329" s="786"/>
    </row>
    <row r="1330" spans="1:7">
      <c r="A1330" s="937"/>
      <c r="B1330" s="785"/>
      <c r="C1330" s="785"/>
      <c r="D1330" s="785"/>
      <c r="E1330" s="785"/>
      <c r="F1330" s="785"/>
      <c r="G1330" s="786"/>
    </row>
    <row r="1331" spans="1:7">
      <c r="A1331" s="937"/>
      <c r="B1331" s="785"/>
      <c r="C1331" s="785"/>
      <c r="D1331" s="785"/>
      <c r="E1331" s="785"/>
      <c r="F1331" s="785"/>
      <c r="G1331" s="786"/>
    </row>
    <row r="1332" spans="1:7">
      <c r="A1332" s="937"/>
      <c r="B1332" s="785"/>
      <c r="C1332" s="785"/>
      <c r="D1332" s="785"/>
      <c r="E1332" s="785"/>
      <c r="F1332" s="785"/>
      <c r="G1332" s="786"/>
    </row>
    <row r="1333" spans="1:7">
      <c r="A1333" s="937"/>
      <c r="B1333" s="785"/>
      <c r="C1333" s="785"/>
      <c r="D1333" s="785"/>
      <c r="E1333" s="785"/>
      <c r="F1333" s="785"/>
      <c r="G1333" s="786"/>
    </row>
    <row r="1334" spans="1:7">
      <c r="A1334" s="937"/>
      <c r="B1334" s="785"/>
      <c r="C1334" s="785"/>
      <c r="D1334" s="785"/>
      <c r="E1334" s="785"/>
      <c r="F1334" s="785"/>
      <c r="G1334" s="786"/>
    </row>
    <row r="1335" spans="1:7">
      <c r="A1335" s="937"/>
      <c r="B1335" s="785"/>
      <c r="C1335" s="785"/>
      <c r="D1335" s="785"/>
      <c r="E1335" s="785"/>
      <c r="F1335" s="785"/>
      <c r="G1335" s="786"/>
    </row>
    <row r="1336" spans="1:7">
      <c r="A1336" s="937"/>
      <c r="B1336" s="785"/>
      <c r="C1336" s="785"/>
      <c r="D1336" s="785"/>
      <c r="E1336" s="785"/>
      <c r="F1336" s="785"/>
      <c r="G1336" s="786"/>
    </row>
    <row r="1337" spans="1:7">
      <c r="A1337" s="937"/>
      <c r="B1337" s="785"/>
      <c r="C1337" s="785"/>
      <c r="D1337" s="785"/>
      <c r="E1337" s="785"/>
      <c r="F1337" s="785"/>
      <c r="G1337" s="786"/>
    </row>
    <row r="1338" spans="1:7">
      <c r="A1338" s="937"/>
      <c r="B1338" s="785"/>
      <c r="C1338" s="785"/>
      <c r="D1338" s="785"/>
      <c r="E1338" s="785"/>
      <c r="F1338" s="785"/>
      <c r="G1338" s="786"/>
    </row>
    <row r="1339" spans="1:7">
      <c r="A1339" s="937"/>
      <c r="B1339" s="785"/>
      <c r="C1339" s="785"/>
      <c r="D1339" s="785"/>
      <c r="E1339" s="785"/>
      <c r="F1339" s="785"/>
      <c r="G1339" s="786"/>
    </row>
    <row r="1340" spans="1:7">
      <c r="A1340" s="937"/>
      <c r="B1340" s="785"/>
      <c r="C1340" s="785"/>
      <c r="D1340" s="785"/>
      <c r="E1340" s="785"/>
      <c r="F1340" s="785"/>
      <c r="G1340" s="786"/>
    </row>
    <row r="1341" spans="1:7">
      <c r="A1341" s="937"/>
      <c r="B1341" s="785"/>
      <c r="C1341" s="785"/>
      <c r="D1341" s="785"/>
      <c r="E1341" s="785"/>
      <c r="F1341" s="785"/>
      <c r="G1341" s="786"/>
    </row>
    <row r="1342" spans="1:7">
      <c r="A1342" s="937"/>
      <c r="B1342" s="785"/>
      <c r="C1342" s="785"/>
      <c r="D1342" s="785"/>
      <c r="E1342" s="785"/>
      <c r="F1342" s="785"/>
      <c r="G1342" s="786"/>
    </row>
    <row r="1343" spans="1:7">
      <c r="A1343" s="937"/>
      <c r="B1343" s="785"/>
      <c r="C1343" s="785"/>
      <c r="D1343" s="785"/>
      <c r="E1343" s="785"/>
      <c r="F1343" s="785"/>
      <c r="G1343" s="786"/>
    </row>
    <row r="1344" spans="1:7">
      <c r="A1344" s="937"/>
      <c r="B1344" s="785"/>
      <c r="C1344" s="785"/>
      <c r="D1344" s="785"/>
      <c r="E1344" s="785"/>
      <c r="F1344" s="785"/>
      <c r="G1344" s="786"/>
    </row>
    <row r="1345" spans="1:7">
      <c r="A1345" s="937"/>
      <c r="B1345" s="785"/>
      <c r="C1345" s="785"/>
      <c r="D1345" s="785"/>
      <c r="E1345" s="785"/>
      <c r="F1345" s="785"/>
      <c r="G1345" s="786"/>
    </row>
    <row r="1346" spans="1:7">
      <c r="A1346" s="937"/>
      <c r="B1346" s="785"/>
      <c r="C1346" s="785"/>
      <c r="D1346" s="785"/>
      <c r="E1346" s="785"/>
      <c r="F1346" s="785"/>
      <c r="G1346" s="786"/>
    </row>
    <row r="1347" spans="1:7">
      <c r="A1347" s="937"/>
      <c r="B1347" s="785"/>
      <c r="C1347" s="785"/>
      <c r="D1347" s="785"/>
      <c r="E1347" s="785"/>
      <c r="F1347" s="785"/>
      <c r="G1347" s="786"/>
    </row>
    <row r="1348" spans="1:7">
      <c r="A1348" s="937"/>
      <c r="B1348" s="785"/>
      <c r="C1348" s="785"/>
      <c r="D1348" s="785"/>
      <c r="E1348" s="785"/>
      <c r="F1348" s="785"/>
      <c r="G1348" s="786"/>
    </row>
    <row r="1349" spans="1:7">
      <c r="A1349" s="937"/>
      <c r="B1349" s="785"/>
      <c r="C1349" s="785"/>
      <c r="D1349" s="785"/>
      <c r="E1349" s="785"/>
      <c r="F1349" s="785"/>
      <c r="G1349" s="786"/>
    </row>
    <row r="1350" spans="1:7">
      <c r="A1350" s="937"/>
      <c r="B1350" s="785"/>
      <c r="C1350" s="785"/>
      <c r="D1350" s="785"/>
      <c r="E1350" s="785"/>
      <c r="F1350" s="785"/>
      <c r="G1350" s="786"/>
    </row>
    <row r="1351" spans="1:7">
      <c r="A1351" s="937"/>
      <c r="B1351" s="785"/>
      <c r="C1351" s="785"/>
      <c r="D1351" s="785"/>
      <c r="E1351" s="785"/>
      <c r="F1351" s="785"/>
      <c r="G1351" s="786"/>
    </row>
    <row r="1352" spans="1:7">
      <c r="A1352" s="937"/>
      <c r="B1352" s="785"/>
      <c r="C1352" s="785"/>
      <c r="D1352" s="785"/>
      <c r="E1352" s="785"/>
      <c r="F1352" s="785"/>
      <c r="G1352" s="786"/>
    </row>
    <row r="1353" spans="1:7">
      <c r="A1353" s="937"/>
      <c r="B1353" s="785"/>
      <c r="C1353" s="785"/>
      <c r="D1353" s="785"/>
      <c r="E1353" s="785"/>
      <c r="F1353" s="785"/>
      <c r="G1353" s="786"/>
    </row>
    <row r="1354" spans="1:7">
      <c r="A1354" s="937"/>
      <c r="B1354" s="785"/>
      <c r="C1354" s="785"/>
      <c r="D1354" s="785"/>
      <c r="E1354" s="785"/>
      <c r="F1354" s="785"/>
      <c r="G1354" s="786"/>
    </row>
    <row r="1355" spans="1:7">
      <c r="A1355" s="937"/>
      <c r="B1355" s="785"/>
      <c r="C1355" s="785"/>
      <c r="D1355" s="785"/>
      <c r="E1355" s="785"/>
      <c r="F1355" s="785"/>
      <c r="G1355" s="786"/>
    </row>
    <row r="1356" spans="1:7">
      <c r="A1356" s="937"/>
      <c r="B1356" s="785"/>
      <c r="C1356" s="785"/>
      <c r="D1356" s="785"/>
      <c r="E1356" s="785"/>
      <c r="F1356" s="785"/>
      <c r="G1356" s="786"/>
    </row>
    <row r="1357" spans="1:7">
      <c r="A1357" s="937"/>
      <c r="B1357" s="785"/>
      <c r="C1357" s="785"/>
      <c r="D1357" s="785"/>
      <c r="E1357" s="785"/>
      <c r="F1357" s="785"/>
      <c r="G1357" s="786"/>
    </row>
    <row r="1358" spans="1:7">
      <c r="A1358" s="937"/>
      <c r="B1358" s="785"/>
      <c r="C1358" s="785"/>
      <c r="D1358" s="785"/>
      <c r="E1358" s="785"/>
      <c r="F1358" s="785"/>
      <c r="G1358" s="786"/>
    </row>
    <row r="1359" spans="1:7">
      <c r="A1359" s="937"/>
      <c r="B1359" s="785"/>
      <c r="C1359" s="785"/>
      <c r="D1359" s="785"/>
      <c r="E1359" s="785"/>
      <c r="F1359" s="785"/>
      <c r="G1359" s="786"/>
    </row>
    <row r="1360" spans="1:7">
      <c r="A1360" s="937"/>
      <c r="B1360" s="785"/>
      <c r="C1360" s="785"/>
      <c r="D1360" s="785"/>
      <c r="E1360" s="785"/>
      <c r="F1360" s="785"/>
      <c r="G1360" s="786"/>
    </row>
    <row r="1361" spans="1:7">
      <c r="A1361" s="937"/>
      <c r="B1361" s="785"/>
      <c r="C1361" s="785"/>
      <c r="D1361" s="785"/>
      <c r="E1361" s="785"/>
      <c r="F1361" s="785"/>
      <c r="G1361" s="786"/>
    </row>
    <row r="1362" spans="1:7">
      <c r="A1362" s="937"/>
      <c r="B1362" s="785"/>
      <c r="C1362" s="785"/>
      <c r="D1362" s="785"/>
      <c r="E1362" s="785"/>
      <c r="F1362" s="785"/>
      <c r="G1362" s="786"/>
    </row>
    <row r="1363" spans="1:7">
      <c r="A1363" s="937"/>
      <c r="B1363" s="785"/>
      <c r="C1363" s="785"/>
      <c r="D1363" s="785"/>
      <c r="E1363" s="785"/>
      <c r="F1363" s="785"/>
      <c r="G1363" s="786"/>
    </row>
    <row r="1364" spans="1:7">
      <c r="A1364" s="937"/>
      <c r="B1364" s="785"/>
      <c r="C1364" s="785"/>
      <c r="D1364" s="785"/>
      <c r="E1364" s="785"/>
      <c r="F1364" s="785"/>
      <c r="G1364" s="786"/>
    </row>
    <row r="1365" spans="1:7">
      <c r="A1365" s="937"/>
      <c r="B1365" s="785"/>
      <c r="C1365" s="785"/>
      <c r="D1365" s="785"/>
      <c r="E1365" s="785"/>
      <c r="F1365" s="785"/>
      <c r="G1365" s="786"/>
    </row>
    <row r="1366" spans="1:7">
      <c r="A1366" s="937"/>
      <c r="B1366" s="785"/>
      <c r="C1366" s="785"/>
      <c r="D1366" s="785"/>
      <c r="E1366" s="785"/>
      <c r="F1366" s="785"/>
      <c r="G1366" s="786"/>
    </row>
    <row r="1367" spans="1:7">
      <c r="A1367" s="937"/>
      <c r="B1367" s="785"/>
      <c r="C1367" s="785"/>
      <c r="D1367" s="785"/>
      <c r="E1367" s="785"/>
      <c r="F1367" s="785"/>
      <c r="G1367" s="786"/>
    </row>
    <row r="1368" spans="1:7">
      <c r="A1368" s="937"/>
      <c r="B1368" s="785"/>
      <c r="C1368" s="785"/>
      <c r="D1368" s="785"/>
      <c r="E1368" s="785"/>
      <c r="F1368" s="785"/>
      <c r="G1368" s="786"/>
    </row>
    <row r="1369" spans="1:7">
      <c r="A1369" s="937"/>
      <c r="B1369" s="785"/>
      <c r="C1369" s="785"/>
      <c r="D1369" s="785"/>
      <c r="E1369" s="785"/>
      <c r="F1369" s="785"/>
      <c r="G1369" s="786"/>
    </row>
    <row r="1370" spans="1:7">
      <c r="A1370" s="937"/>
      <c r="B1370" s="785"/>
      <c r="C1370" s="785"/>
      <c r="D1370" s="785"/>
      <c r="E1370" s="785"/>
      <c r="F1370" s="785"/>
      <c r="G1370" s="786"/>
    </row>
    <row r="1371" spans="1:7">
      <c r="A1371" s="937"/>
      <c r="B1371" s="785"/>
      <c r="C1371" s="785"/>
      <c r="D1371" s="785"/>
      <c r="E1371" s="785"/>
      <c r="F1371" s="785"/>
      <c r="G1371" s="786"/>
    </row>
    <row r="1372" spans="1:7">
      <c r="A1372" s="937"/>
      <c r="B1372" s="785"/>
      <c r="C1372" s="785"/>
      <c r="D1372" s="785"/>
      <c r="E1372" s="785"/>
      <c r="F1372" s="785"/>
      <c r="G1372" s="786"/>
    </row>
    <row r="1373" spans="1:7">
      <c r="A1373" s="937"/>
      <c r="B1373" s="785"/>
      <c r="C1373" s="785"/>
      <c r="D1373" s="785"/>
      <c r="E1373" s="785"/>
      <c r="F1373" s="785"/>
      <c r="G1373" s="786"/>
    </row>
    <row r="1374" spans="1:7">
      <c r="A1374" s="937"/>
      <c r="B1374" s="785"/>
      <c r="C1374" s="785"/>
      <c r="D1374" s="785"/>
      <c r="E1374" s="785"/>
      <c r="F1374" s="785"/>
      <c r="G1374" s="786"/>
    </row>
    <row r="1375" spans="1:7">
      <c r="A1375" s="937"/>
      <c r="B1375" s="785"/>
      <c r="C1375" s="785"/>
      <c r="D1375" s="785"/>
      <c r="E1375" s="785"/>
      <c r="F1375" s="785"/>
      <c r="G1375" s="786"/>
    </row>
    <row r="1376" spans="1:7">
      <c r="A1376" s="937"/>
      <c r="B1376" s="785"/>
      <c r="C1376" s="785"/>
      <c r="D1376" s="785"/>
      <c r="E1376" s="785"/>
      <c r="F1376" s="785"/>
      <c r="G1376" s="786"/>
    </row>
    <row r="1377" spans="1:7">
      <c r="A1377" s="937"/>
      <c r="B1377" s="785"/>
      <c r="C1377" s="785"/>
      <c r="D1377" s="785"/>
      <c r="E1377" s="785"/>
      <c r="F1377" s="785"/>
      <c r="G1377" s="786"/>
    </row>
    <row r="1378" spans="1:7">
      <c r="A1378" s="937"/>
      <c r="B1378" s="785"/>
      <c r="C1378" s="785"/>
      <c r="D1378" s="785"/>
      <c r="E1378" s="785"/>
      <c r="F1378" s="785"/>
      <c r="G1378" s="786"/>
    </row>
    <row r="1379" spans="1:7">
      <c r="A1379" s="937"/>
      <c r="B1379" s="785"/>
      <c r="C1379" s="785"/>
      <c r="D1379" s="785"/>
      <c r="E1379" s="785"/>
      <c r="F1379" s="785"/>
      <c r="G1379" s="786"/>
    </row>
    <row r="1380" spans="1:7">
      <c r="A1380" s="937"/>
      <c r="B1380" s="785"/>
      <c r="C1380" s="785"/>
      <c r="D1380" s="785"/>
      <c r="E1380" s="785"/>
      <c r="F1380" s="785"/>
      <c r="G1380" s="786"/>
    </row>
    <row r="1381" spans="1:7">
      <c r="A1381" s="937"/>
      <c r="B1381" s="785"/>
      <c r="C1381" s="785"/>
      <c r="D1381" s="785"/>
      <c r="E1381" s="785"/>
      <c r="F1381" s="785"/>
      <c r="G1381" s="786"/>
    </row>
    <row r="1382" spans="1:7">
      <c r="A1382" s="937"/>
      <c r="B1382" s="785"/>
      <c r="C1382" s="785"/>
      <c r="D1382" s="785"/>
      <c r="E1382" s="785"/>
      <c r="F1382" s="785"/>
      <c r="G1382" s="786"/>
    </row>
    <row r="1383" spans="1:7">
      <c r="A1383" s="937"/>
      <c r="B1383" s="785"/>
      <c r="C1383" s="785"/>
      <c r="D1383" s="785"/>
      <c r="E1383" s="785"/>
      <c r="F1383" s="785"/>
      <c r="G1383" s="786"/>
    </row>
    <row r="1384" spans="1:7">
      <c r="A1384" s="937"/>
      <c r="B1384" s="785"/>
      <c r="C1384" s="785"/>
      <c r="D1384" s="785"/>
      <c r="E1384" s="785"/>
      <c r="F1384" s="785"/>
      <c r="G1384" s="786"/>
    </row>
    <row r="1385" spans="1:7">
      <c r="A1385" s="937"/>
      <c r="B1385" s="785"/>
      <c r="C1385" s="785"/>
      <c r="D1385" s="785"/>
      <c r="E1385" s="785"/>
      <c r="F1385" s="785"/>
      <c r="G1385" s="786"/>
    </row>
    <row r="1386" spans="1:7">
      <c r="A1386" s="937"/>
      <c r="B1386" s="785"/>
      <c r="C1386" s="785"/>
      <c r="D1386" s="785"/>
      <c r="E1386" s="785"/>
      <c r="F1386" s="785"/>
      <c r="G1386" s="786"/>
    </row>
    <row r="1387" spans="1:7">
      <c r="A1387" s="937"/>
      <c r="B1387" s="785"/>
      <c r="C1387" s="785"/>
      <c r="D1387" s="785"/>
      <c r="E1387" s="785"/>
      <c r="F1387" s="785"/>
      <c r="G1387" s="786"/>
    </row>
    <row r="1388" spans="1:7">
      <c r="A1388" s="937"/>
      <c r="B1388" s="785"/>
      <c r="C1388" s="785"/>
      <c r="D1388" s="785"/>
      <c r="E1388" s="785"/>
      <c r="F1388" s="785"/>
      <c r="G1388" s="786"/>
    </row>
    <row r="1389" spans="1:7">
      <c r="A1389" s="937"/>
      <c r="B1389" s="785"/>
      <c r="C1389" s="785"/>
      <c r="D1389" s="785"/>
      <c r="E1389" s="785"/>
      <c r="F1389" s="785"/>
      <c r="G1389" s="786"/>
    </row>
    <row r="1390" spans="1:7">
      <c r="A1390" s="937"/>
      <c r="B1390" s="785"/>
      <c r="C1390" s="785"/>
      <c r="D1390" s="785"/>
      <c r="E1390" s="785"/>
      <c r="F1390" s="785"/>
      <c r="G1390" s="786"/>
    </row>
    <row r="1391" spans="1:7">
      <c r="A1391" s="937"/>
      <c r="B1391" s="785"/>
      <c r="C1391" s="785"/>
      <c r="D1391" s="785"/>
      <c r="E1391" s="785"/>
      <c r="F1391" s="785"/>
      <c r="G1391" s="786"/>
    </row>
    <row r="1392" spans="1:7">
      <c r="A1392" s="937"/>
      <c r="B1392" s="785"/>
      <c r="C1392" s="785"/>
      <c r="D1392" s="785"/>
      <c r="E1392" s="785"/>
      <c r="F1392" s="785"/>
      <c r="G1392" s="786"/>
    </row>
    <row r="1393" spans="1:7">
      <c r="A1393" s="937"/>
      <c r="B1393" s="785"/>
      <c r="C1393" s="785"/>
      <c r="D1393" s="785"/>
      <c r="E1393" s="785"/>
      <c r="F1393" s="785"/>
      <c r="G1393" s="786"/>
    </row>
    <row r="1394" spans="1:7">
      <c r="A1394" s="937"/>
      <c r="B1394" s="785"/>
      <c r="C1394" s="785"/>
      <c r="D1394" s="785"/>
      <c r="E1394" s="785"/>
      <c r="F1394" s="785"/>
      <c r="G1394" s="786"/>
    </row>
    <row r="1395" spans="1:7">
      <c r="A1395" s="937"/>
      <c r="B1395" s="785"/>
      <c r="C1395" s="785"/>
      <c r="D1395" s="785"/>
      <c r="E1395" s="785"/>
      <c r="F1395" s="785"/>
      <c r="G1395" s="786"/>
    </row>
    <row r="1396" spans="1:7">
      <c r="A1396" s="937"/>
      <c r="B1396" s="785"/>
      <c r="C1396" s="785"/>
      <c r="D1396" s="785"/>
      <c r="E1396" s="785"/>
      <c r="F1396" s="785"/>
      <c r="G1396" s="786"/>
    </row>
    <row r="1397" spans="1:7">
      <c r="A1397" s="937"/>
      <c r="B1397" s="785"/>
      <c r="C1397" s="785"/>
      <c r="D1397" s="785"/>
      <c r="E1397" s="785"/>
      <c r="F1397" s="785"/>
      <c r="G1397" s="786"/>
    </row>
    <row r="1398" spans="1:7">
      <c r="A1398" s="937"/>
      <c r="B1398" s="785"/>
      <c r="C1398" s="785"/>
      <c r="D1398" s="785"/>
      <c r="E1398" s="785"/>
      <c r="F1398" s="785"/>
      <c r="G1398" s="786"/>
    </row>
    <row r="1399" spans="1:7">
      <c r="A1399" s="937"/>
      <c r="B1399" s="785"/>
      <c r="C1399" s="785"/>
      <c r="D1399" s="785"/>
      <c r="E1399" s="785"/>
      <c r="F1399" s="785"/>
      <c r="G1399" s="786"/>
    </row>
    <row r="1400" spans="1:7">
      <c r="A1400" s="937"/>
      <c r="B1400" s="785"/>
      <c r="C1400" s="785"/>
      <c r="D1400" s="785"/>
      <c r="E1400" s="785"/>
      <c r="F1400" s="785"/>
      <c r="G1400" s="786"/>
    </row>
    <row r="1401" spans="1:7">
      <c r="A1401" s="937"/>
      <c r="B1401" s="785"/>
      <c r="C1401" s="785"/>
      <c r="D1401" s="785"/>
      <c r="E1401" s="785"/>
      <c r="F1401" s="785"/>
      <c r="G1401" s="786"/>
    </row>
    <row r="1402" spans="1:7">
      <c r="A1402" s="937"/>
      <c r="B1402" s="785"/>
      <c r="C1402" s="785"/>
      <c r="D1402" s="785"/>
      <c r="E1402" s="785"/>
      <c r="F1402" s="785"/>
      <c r="G1402" s="786"/>
    </row>
    <row r="1403" spans="1:7">
      <c r="A1403" s="937"/>
      <c r="B1403" s="785"/>
      <c r="C1403" s="785"/>
      <c r="D1403" s="785"/>
      <c r="E1403" s="785"/>
      <c r="F1403" s="785"/>
      <c r="G1403" s="786"/>
    </row>
    <row r="1404" spans="1:7">
      <c r="A1404" s="937"/>
      <c r="B1404" s="785"/>
      <c r="C1404" s="785"/>
      <c r="D1404" s="785"/>
      <c r="E1404" s="785"/>
      <c r="F1404" s="785"/>
      <c r="G1404" s="786"/>
    </row>
    <row r="1405" spans="1:7">
      <c r="A1405" s="937"/>
      <c r="B1405" s="785"/>
      <c r="C1405" s="785"/>
      <c r="D1405" s="785"/>
      <c r="E1405" s="785"/>
      <c r="F1405" s="785"/>
      <c r="G1405" s="786"/>
    </row>
    <row r="1406" spans="1:7">
      <c r="A1406" s="937"/>
      <c r="B1406" s="785"/>
      <c r="C1406" s="785"/>
      <c r="D1406" s="785"/>
      <c r="E1406" s="785"/>
      <c r="F1406" s="785"/>
      <c r="G1406" s="786"/>
    </row>
    <row r="1407" spans="1:7">
      <c r="A1407" s="937"/>
      <c r="B1407" s="785"/>
      <c r="C1407" s="785"/>
      <c r="D1407" s="785"/>
      <c r="E1407" s="785"/>
      <c r="F1407" s="785"/>
      <c r="G1407" s="786"/>
    </row>
    <row r="1408" spans="1:7">
      <c r="A1408" s="937"/>
      <c r="B1408" s="785"/>
      <c r="C1408" s="785"/>
      <c r="D1408" s="785"/>
      <c r="E1408" s="785"/>
      <c r="F1408" s="785"/>
      <c r="G1408" s="786"/>
    </row>
    <row r="1409" spans="1:7">
      <c r="A1409" s="937"/>
      <c r="B1409" s="785"/>
      <c r="C1409" s="785"/>
      <c r="D1409" s="785"/>
      <c r="E1409" s="785"/>
      <c r="F1409" s="785"/>
      <c r="G1409" s="786"/>
    </row>
    <row r="1410" spans="1:7">
      <c r="A1410" s="937"/>
      <c r="B1410" s="785"/>
      <c r="C1410" s="785"/>
      <c r="D1410" s="785"/>
      <c r="E1410" s="785"/>
      <c r="F1410" s="785"/>
      <c r="G1410" s="786"/>
    </row>
    <row r="1411" spans="1:7">
      <c r="A1411" s="937"/>
      <c r="B1411" s="785"/>
      <c r="C1411" s="785"/>
      <c r="D1411" s="785"/>
      <c r="E1411" s="785"/>
      <c r="F1411" s="785"/>
      <c r="G1411" s="786"/>
    </row>
    <row r="1412" spans="1:7">
      <c r="A1412" s="937"/>
      <c r="B1412" s="785"/>
      <c r="C1412" s="785"/>
      <c r="D1412" s="785"/>
      <c r="E1412" s="785"/>
      <c r="F1412" s="785"/>
      <c r="G1412" s="786"/>
    </row>
    <row r="1413" spans="1:7">
      <c r="A1413" s="937"/>
      <c r="B1413" s="785"/>
      <c r="C1413" s="785"/>
      <c r="D1413" s="785"/>
      <c r="E1413" s="785"/>
      <c r="F1413" s="785"/>
      <c r="G1413" s="786"/>
    </row>
    <row r="1414" spans="1:7">
      <c r="A1414" s="937"/>
      <c r="B1414" s="785"/>
      <c r="C1414" s="785"/>
      <c r="D1414" s="785"/>
      <c r="E1414" s="785"/>
      <c r="F1414" s="785"/>
      <c r="G1414" s="786"/>
    </row>
    <row r="1415" spans="1:7">
      <c r="A1415" s="937"/>
      <c r="B1415" s="785"/>
      <c r="C1415" s="785"/>
      <c r="D1415" s="785"/>
      <c r="E1415" s="785"/>
      <c r="F1415" s="785"/>
      <c r="G1415" s="786"/>
    </row>
    <row r="1416" spans="1:7">
      <c r="A1416" s="937"/>
      <c r="B1416" s="785"/>
      <c r="C1416" s="785"/>
      <c r="D1416" s="785"/>
      <c r="E1416" s="785"/>
      <c r="F1416" s="785"/>
      <c r="G1416" s="786"/>
    </row>
    <row r="1417" spans="1:7">
      <c r="A1417" s="937"/>
      <c r="B1417" s="785"/>
      <c r="C1417" s="785"/>
      <c r="D1417" s="785"/>
      <c r="E1417" s="785"/>
      <c r="F1417" s="785"/>
      <c r="G1417" s="786"/>
    </row>
    <row r="1418" spans="1:7">
      <c r="A1418" s="937"/>
      <c r="B1418" s="785"/>
      <c r="C1418" s="785"/>
      <c r="D1418" s="785"/>
      <c r="E1418" s="785"/>
      <c r="F1418" s="785"/>
      <c r="G1418" s="786"/>
    </row>
    <row r="1419" spans="1:7">
      <c r="A1419" s="937"/>
      <c r="B1419" s="785"/>
      <c r="C1419" s="785"/>
      <c r="D1419" s="785"/>
      <c r="E1419" s="785"/>
      <c r="F1419" s="785"/>
      <c r="G1419" s="786"/>
    </row>
    <row r="1420" spans="1:7">
      <c r="A1420" s="937"/>
      <c r="B1420" s="785"/>
      <c r="C1420" s="785"/>
      <c r="D1420" s="785"/>
      <c r="E1420" s="785"/>
      <c r="F1420" s="785"/>
      <c r="G1420" s="786"/>
    </row>
    <row r="1421" spans="1:7">
      <c r="A1421" s="937"/>
      <c r="B1421" s="785"/>
      <c r="C1421" s="785"/>
      <c r="D1421" s="785"/>
      <c r="E1421" s="785"/>
      <c r="F1421" s="785"/>
      <c r="G1421" s="786"/>
    </row>
    <row r="1422" spans="1:7">
      <c r="A1422" s="937"/>
      <c r="B1422" s="785"/>
      <c r="C1422" s="785"/>
      <c r="D1422" s="785"/>
      <c r="E1422" s="785"/>
      <c r="F1422" s="785"/>
      <c r="G1422" s="786"/>
    </row>
    <row r="1423" spans="1:7">
      <c r="A1423" s="937"/>
      <c r="B1423" s="785"/>
      <c r="C1423" s="785"/>
      <c r="D1423" s="785"/>
      <c r="E1423" s="785"/>
      <c r="F1423" s="785"/>
      <c r="G1423" s="786"/>
    </row>
    <row r="1424" spans="1:7">
      <c r="A1424" s="937"/>
      <c r="B1424" s="785"/>
      <c r="C1424" s="785"/>
      <c r="D1424" s="785"/>
      <c r="E1424" s="785"/>
      <c r="F1424" s="785"/>
      <c r="G1424" s="786"/>
    </row>
    <row r="1425" spans="1:7">
      <c r="A1425" s="937"/>
      <c r="B1425" s="785"/>
      <c r="C1425" s="785"/>
      <c r="D1425" s="785"/>
      <c r="E1425" s="785"/>
      <c r="F1425" s="785"/>
      <c r="G1425" s="786"/>
    </row>
    <row r="1426" spans="1:7">
      <c r="A1426" s="937"/>
      <c r="B1426" s="785"/>
      <c r="C1426" s="785"/>
      <c r="D1426" s="785"/>
      <c r="E1426" s="785"/>
      <c r="F1426" s="785"/>
      <c r="G1426" s="786"/>
    </row>
    <row r="1427" spans="1:7">
      <c r="A1427" s="937"/>
      <c r="B1427" s="785"/>
      <c r="C1427" s="785"/>
      <c r="D1427" s="785"/>
      <c r="E1427" s="785"/>
      <c r="F1427" s="785"/>
      <c r="G1427" s="786"/>
    </row>
    <row r="1428" spans="1:7">
      <c r="A1428" s="937"/>
      <c r="B1428" s="785"/>
      <c r="C1428" s="785"/>
      <c r="D1428" s="785"/>
      <c r="E1428" s="785"/>
      <c r="F1428" s="785"/>
      <c r="G1428" s="786"/>
    </row>
    <row r="1429" spans="1:7">
      <c r="A1429" s="937"/>
      <c r="B1429" s="785"/>
      <c r="C1429" s="785"/>
      <c r="D1429" s="785"/>
      <c r="E1429" s="785"/>
      <c r="F1429" s="785"/>
      <c r="G1429" s="786"/>
    </row>
    <row r="1430" spans="1:7">
      <c r="A1430" s="937"/>
      <c r="B1430" s="785"/>
      <c r="C1430" s="785"/>
      <c r="D1430" s="785"/>
      <c r="E1430" s="785"/>
      <c r="F1430" s="785"/>
      <c r="G1430" s="786"/>
    </row>
    <row r="1431" spans="1:7">
      <c r="A1431" s="937"/>
      <c r="B1431" s="785"/>
      <c r="C1431" s="785"/>
      <c r="D1431" s="785"/>
      <c r="E1431" s="785"/>
      <c r="F1431" s="785"/>
      <c r="G1431" s="786"/>
    </row>
    <row r="1432" spans="1:7">
      <c r="A1432" s="937"/>
      <c r="B1432" s="785"/>
      <c r="C1432" s="785"/>
      <c r="D1432" s="785"/>
      <c r="E1432" s="785"/>
      <c r="F1432" s="785"/>
      <c r="G1432" s="786"/>
    </row>
    <row r="1433" spans="1:7">
      <c r="A1433" s="937"/>
      <c r="B1433" s="785"/>
      <c r="C1433" s="785"/>
      <c r="D1433" s="785"/>
      <c r="E1433" s="785"/>
      <c r="F1433" s="785"/>
      <c r="G1433" s="786"/>
    </row>
    <row r="1434" spans="1:7">
      <c r="A1434" s="937"/>
      <c r="B1434" s="785"/>
      <c r="C1434" s="785"/>
      <c r="D1434" s="785"/>
      <c r="E1434" s="785"/>
      <c r="F1434" s="785"/>
      <c r="G1434" s="786"/>
    </row>
    <row r="1435" spans="1:7">
      <c r="A1435" s="937"/>
      <c r="B1435" s="785"/>
      <c r="C1435" s="785"/>
      <c r="D1435" s="785"/>
      <c r="E1435" s="785"/>
      <c r="F1435" s="785"/>
      <c r="G1435" s="786"/>
    </row>
    <row r="1436" spans="1:7">
      <c r="A1436" s="937"/>
      <c r="B1436" s="785"/>
      <c r="C1436" s="785"/>
      <c r="D1436" s="785"/>
      <c r="E1436" s="785"/>
      <c r="F1436" s="785"/>
      <c r="G1436" s="786"/>
    </row>
    <row r="1437" spans="1:7">
      <c r="A1437" s="937"/>
      <c r="B1437" s="785"/>
      <c r="C1437" s="785"/>
      <c r="D1437" s="785"/>
      <c r="E1437" s="785"/>
      <c r="F1437" s="785"/>
      <c r="G1437" s="786"/>
    </row>
    <row r="1438" spans="1:7">
      <c r="A1438" s="937"/>
      <c r="B1438" s="785"/>
      <c r="C1438" s="785"/>
      <c r="D1438" s="785"/>
      <c r="E1438" s="785"/>
      <c r="F1438" s="785"/>
      <c r="G1438" s="786"/>
    </row>
    <row r="1439" spans="1:7">
      <c r="A1439" s="937"/>
      <c r="B1439" s="785"/>
      <c r="C1439" s="785"/>
      <c r="D1439" s="785"/>
      <c r="E1439" s="785"/>
      <c r="F1439" s="785"/>
      <c r="G1439" s="786"/>
    </row>
    <row r="1440" spans="1:7">
      <c r="A1440" s="937"/>
      <c r="B1440" s="785"/>
      <c r="C1440" s="785"/>
      <c r="D1440" s="785"/>
      <c r="E1440" s="785"/>
      <c r="F1440" s="785"/>
      <c r="G1440" s="786"/>
    </row>
    <row r="1441" spans="1:7">
      <c r="A1441" s="937"/>
      <c r="B1441" s="785"/>
      <c r="C1441" s="785"/>
      <c r="D1441" s="785"/>
      <c r="E1441" s="785"/>
      <c r="F1441" s="785"/>
      <c r="G1441" s="786"/>
    </row>
    <row r="1442" spans="1:7">
      <c r="A1442" s="937"/>
      <c r="B1442" s="785"/>
      <c r="C1442" s="785"/>
      <c r="D1442" s="785"/>
      <c r="E1442" s="785"/>
      <c r="F1442" s="785"/>
      <c r="G1442" s="786"/>
    </row>
    <row r="1443" spans="1:7">
      <c r="A1443" s="937"/>
      <c r="B1443" s="785"/>
      <c r="C1443" s="785"/>
      <c r="D1443" s="785"/>
      <c r="E1443" s="785"/>
      <c r="F1443" s="785"/>
      <c r="G1443" s="786"/>
    </row>
    <row r="1444" spans="1:7">
      <c r="A1444" s="937"/>
      <c r="B1444" s="785"/>
      <c r="C1444" s="785"/>
      <c r="D1444" s="785"/>
      <c r="E1444" s="785"/>
      <c r="F1444" s="785"/>
      <c r="G1444" s="786"/>
    </row>
    <row r="1445" spans="1:7">
      <c r="A1445" s="937"/>
      <c r="B1445" s="785"/>
      <c r="C1445" s="785"/>
      <c r="D1445" s="785"/>
      <c r="E1445" s="785"/>
      <c r="F1445" s="785"/>
      <c r="G1445" s="786"/>
    </row>
    <row r="1446" spans="1:7">
      <c r="A1446" s="937"/>
      <c r="B1446" s="785"/>
      <c r="C1446" s="785"/>
      <c r="D1446" s="785"/>
      <c r="E1446" s="785"/>
      <c r="F1446" s="785"/>
      <c r="G1446" s="786"/>
    </row>
    <row r="1447" spans="1:7">
      <c r="A1447" s="937"/>
      <c r="B1447" s="785"/>
      <c r="C1447" s="785"/>
      <c r="D1447" s="785"/>
      <c r="E1447" s="785"/>
      <c r="F1447" s="785"/>
      <c r="G1447" s="786"/>
    </row>
    <row r="1448" spans="1:7">
      <c r="A1448" s="937"/>
      <c r="B1448" s="785"/>
      <c r="C1448" s="785"/>
      <c r="D1448" s="785"/>
      <c r="E1448" s="785"/>
      <c r="F1448" s="785"/>
      <c r="G1448" s="786"/>
    </row>
    <row r="1449" spans="1:7">
      <c r="A1449" s="937"/>
      <c r="B1449" s="785"/>
      <c r="C1449" s="785"/>
      <c r="D1449" s="785"/>
      <c r="E1449" s="785"/>
      <c r="F1449" s="785"/>
      <c r="G1449" s="786"/>
    </row>
    <row r="1450" spans="1:7">
      <c r="A1450" s="937"/>
      <c r="B1450" s="785"/>
      <c r="C1450" s="785"/>
      <c r="D1450" s="785"/>
      <c r="E1450" s="785"/>
      <c r="F1450" s="785"/>
      <c r="G1450" s="786"/>
    </row>
    <row r="1451" spans="1:7">
      <c r="A1451" s="937"/>
      <c r="B1451" s="785"/>
      <c r="C1451" s="785"/>
      <c r="D1451" s="785"/>
      <c r="E1451" s="785"/>
      <c r="F1451" s="785"/>
      <c r="G1451" s="786"/>
    </row>
    <row r="1452" spans="1:7">
      <c r="A1452" s="937"/>
      <c r="B1452" s="785"/>
      <c r="C1452" s="785"/>
      <c r="D1452" s="785"/>
      <c r="E1452" s="785"/>
      <c r="F1452" s="785"/>
      <c r="G1452" s="786"/>
    </row>
    <row r="1453" spans="1:7">
      <c r="A1453" s="937"/>
      <c r="B1453" s="785"/>
      <c r="C1453" s="785"/>
      <c r="D1453" s="785"/>
      <c r="E1453" s="785"/>
      <c r="F1453" s="785"/>
      <c r="G1453" s="786"/>
    </row>
    <row r="1454" spans="1:7">
      <c r="A1454" s="937"/>
      <c r="B1454" s="785"/>
      <c r="C1454" s="785"/>
      <c r="D1454" s="785"/>
      <c r="E1454" s="785"/>
      <c r="F1454" s="785"/>
      <c r="G1454" s="786"/>
    </row>
    <row r="1455" spans="1:7">
      <c r="A1455" s="937"/>
      <c r="B1455" s="785"/>
      <c r="C1455" s="785"/>
      <c r="D1455" s="785"/>
      <c r="E1455" s="785"/>
      <c r="F1455" s="785"/>
      <c r="G1455" s="786"/>
    </row>
    <row r="1456" spans="1:7">
      <c r="A1456" s="937"/>
      <c r="B1456" s="785"/>
      <c r="C1456" s="785"/>
      <c r="D1456" s="785"/>
      <c r="E1456" s="785"/>
      <c r="F1456" s="785"/>
      <c r="G1456" s="786"/>
    </row>
    <row r="1457" spans="1:7">
      <c r="A1457" s="937"/>
      <c r="B1457" s="785"/>
      <c r="C1457" s="785"/>
      <c r="D1457" s="785"/>
      <c r="E1457" s="785"/>
      <c r="F1457" s="785"/>
      <c r="G1457" s="786"/>
    </row>
    <row r="1458" spans="1:7">
      <c r="A1458" s="937"/>
      <c r="B1458" s="785"/>
      <c r="C1458" s="785"/>
      <c r="D1458" s="785"/>
      <c r="E1458" s="785"/>
      <c r="F1458" s="785"/>
      <c r="G1458" s="786"/>
    </row>
    <row r="1459" spans="1:7">
      <c r="A1459" s="937"/>
      <c r="B1459" s="785"/>
      <c r="C1459" s="785"/>
      <c r="D1459" s="785"/>
      <c r="E1459" s="785"/>
      <c r="F1459" s="785"/>
      <c r="G1459" s="786"/>
    </row>
    <row r="1460" spans="1:7">
      <c r="A1460" s="937"/>
      <c r="B1460" s="785"/>
      <c r="C1460" s="785"/>
      <c r="D1460" s="785"/>
      <c r="E1460" s="785"/>
      <c r="F1460" s="785"/>
      <c r="G1460" s="786"/>
    </row>
    <row r="1461" spans="1:7">
      <c r="A1461" s="937"/>
      <c r="B1461" s="785"/>
      <c r="C1461" s="785"/>
      <c r="D1461" s="785"/>
      <c r="E1461" s="785"/>
      <c r="F1461" s="785"/>
      <c r="G1461" s="786"/>
    </row>
    <row r="1462" spans="1:7">
      <c r="A1462" s="937"/>
      <c r="B1462" s="785"/>
      <c r="C1462" s="785"/>
      <c r="D1462" s="785"/>
      <c r="E1462" s="785"/>
      <c r="F1462" s="785"/>
      <c r="G1462" s="786"/>
    </row>
    <row r="1463" spans="1:7">
      <c r="A1463" s="937"/>
      <c r="B1463" s="785"/>
      <c r="C1463" s="785"/>
      <c r="D1463" s="785"/>
      <c r="E1463" s="785"/>
      <c r="F1463" s="785"/>
      <c r="G1463" s="786"/>
    </row>
    <row r="1464" spans="1:7">
      <c r="A1464" s="937"/>
      <c r="B1464" s="785"/>
      <c r="C1464" s="785"/>
      <c r="D1464" s="785"/>
      <c r="E1464" s="785"/>
      <c r="F1464" s="785"/>
      <c r="G1464" s="786"/>
    </row>
    <row r="1465" spans="1:7">
      <c r="A1465" s="937"/>
      <c r="B1465" s="785"/>
      <c r="C1465" s="785"/>
      <c r="D1465" s="785"/>
      <c r="E1465" s="785"/>
      <c r="F1465" s="785"/>
      <c r="G1465" s="786"/>
    </row>
    <row r="1466" spans="1:7">
      <c r="A1466" s="937"/>
      <c r="B1466" s="785"/>
      <c r="C1466" s="785"/>
      <c r="D1466" s="785"/>
      <c r="E1466" s="785"/>
      <c r="F1466" s="785"/>
      <c r="G1466" s="786"/>
    </row>
    <row r="1467" spans="1:7">
      <c r="A1467" s="937"/>
      <c r="B1467" s="785"/>
      <c r="C1467" s="785"/>
      <c r="D1467" s="785"/>
      <c r="E1467" s="785"/>
      <c r="F1467" s="785"/>
      <c r="G1467" s="786"/>
    </row>
    <row r="1468" spans="1:7">
      <c r="A1468" s="937"/>
      <c r="B1468" s="785"/>
      <c r="C1468" s="785"/>
      <c r="D1468" s="785"/>
      <c r="E1468" s="785"/>
      <c r="F1468" s="785"/>
      <c r="G1468" s="786"/>
    </row>
    <row r="1469" spans="1:7">
      <c r="A1469" s="937"/>
      <c r="B1469" s="785"/>
      <c r="C1469" s="785"/>
      <c r="D1469" s="785"/>
      <c r="E1469" s="785"/>
      <c r="F1469" s="785"/>
      <c r="G1469" s="786"/>
    </row>
    <row r="1470" spans="1:7">
      <c r="A1470" s="937"/>
      <c r="B1470" s="785"/>
      <c r="C1470" s="785"/>
      <c r="D1470" s="785"/>
      <c r="E1470" s="785"/>
      <c r="F1470" s="785"/>
      <c r="G1470" s="786"/>
    </row>
    <row r="1471" spans="1:7">
      <c r="A1471" s="937"/>
      <c r="B1471" s="785"/>
      <c r="C1471" s="785"/>
      <c r="D1471" s="785"/>
      <c r="E1471" s="785"/>
      <c r="F1471" s="785"/>
      <c r="G1471" s="786"/>
    </row>
    <row r="1472" spans="1:7">
      <c r="A1472" s="937"/>
      <c r="B1472" s="785"/>
      <c r="C1472" s="785"/>
      <c r="D1472" s="785"/>
      <c r="E1472" s="785"/>
      <c r="F1472" s="785"/>
      <c r="G1472" s="786"/>
    </row>
    <row r="1473" spans="1:7">
      <c r="A1473" s="937"/>
      <c r="B1473" s="785"/>
      <c r="C1473" s="785"/>
      <c r="D1473" s="785"/>
      <c r="E1473" s="785"/>
      <c r="F1473" s="785"/>
      <c r="G1473" s="786"/>
    </row>
    <row r="1474" spans="1:7">
      <c r="A1474" s="937"/>
      <c r="B1474" s="785"/>
      <c r="C1474" s="785"/>
      <c r="D1474" s="785"/>
      <c r="E1474" s="785"/>
      <c r="F1474" s="785"/>
      <c r="G1474" s="786"/>
    </row>
    <row r="1475" spans="1:7">
      <c r="A1475" s="937"/>
      <c r="B1475" s="785"/>
      <c r="C1475" s="785"/>
      <c r="D1475" s="785"/>
      <c r="E1475" s="785"/>
      <c r="F1475" s="785"/>
      <c r="G1475" s="786"/>
    </row>
    <row r="1476" spans="1:7">
      <c r="A1476" s="937"/>
      <c r="B1476" s="785"/>
      <c r="C1476" s="785"/>
      <c r="D1476" s="785"/>
      <c r="E1476" s="785"/>
      <c r="F1476" s="785"/>
      <c r="G1476" s="786"/>
    </row>
    <row r="1477" spans="1:7">
      <c r="A1477" s="937"/>
      <c r="B1477" s="785"/>
      <c r="C1477" s="785"/>
      <c r="D1477" s="785"/>
      <c r="E1477" s="785"/>
      <c r="F1477" s="785"/>
      <c r="G1477" s="786"/>
    </row>
    <row r="1478" spans="1:7">
      <c r="A1478" s="937"/>
      <c r="B1478" s="785"/>
      <c r="C1478" s="785"/>
      <c r="D1478" s="785"/>
      <c r="E1478" s="785"/>
      <c r="F1478" s="785"/>
      <c r="G1478" s="786"/>
    </row>
    <row r="1479" spans="1:7">
      <c r="A1479" s="937"/>
      <c r="B1479" s="785"/>
      <c r="C1479" s="785"/>
      <c r="D1479" s="785"/>
      <c r="E1479" s="785"/>
      <c r="F1479" s="785"/>
      <c r="G1479" s="786"/>
    </row>
    <row r="1480" spans="1:7">
      <c r="A1480" s="937"/>
      <c r="B1480" s="785"/>
      <c r="C1480" s="785"/>
      <c r="D1480" s="785"/>
      <c r="E1480" s="785"/>
      <c r="F1480" s="785"/>
      <c r="G1480" s="786"/>
    </row>
    <row r="1481" spans="1:7">
      <c r="A1481" s="937"/>
      <c r="B1481" s="785"/>
      <c r="C1481" s="785"/>
      <c r="D1481" s="785"/>
      <c r="E1481" s="785"/>
      <c r="F1481" s="785"/>
      <c r="G1481" s="786"/>
    </row>
    <row r="1482" spans="1:7">
      <c r="A1482" s="937"/>
      <c r="B1482" s="785"/>
      <c r="C1482" s="785"/>
      <c r="D1482" s="785"/>
      <c r="E1482" s="785"/>
      <c r="F1482" s="785"/>
      <c r="G1482" s="786"/>
    </row>
    <row r="1483" spans="1:7">
      <c r="A1483" s="937"/>
      <c r="B1483" s="785"/>
      <c r="C1483" s="785"/>
      <c r="D1483" s="785"/>
      <c r="E1483" s="785"/>
      <c r="F1483" s="785"/>
      <c r="G1483" s="786"/>
    </row>
    <row r="1484" spans="1:7">
      <c r="A1484" s="937"/>
      <c r="B1484" s="785"/>
      <c r="C1484" s="785"/>
      <c r="D1484" s="785"/>
      <c r="E1484" s="785"/>
      <c r="F1484" s="785"/>
      <c r="G1484" s="786"/>
    </row>
    <row r="1485" spans="1:7">
      <c r="A1485" s="937"/>
      <c r="B1485" s="785"/>
      <c r="C1485" s="785"/>
      <c r="D1485" s="785"/>
      <c r="E1485" s="785"/>
      <c r="F1485" s="785"/>
      <c r="G1485" s="786"/>
    </row>
    <row r="1486" spans="1:7">
      <c r="A1486" s="937"/>
      <c r="B1486" s="785"/>
      <c r="C1486" s="785"/>
      <c r="D1486" s="785"/>
      <c r="E1486" s="785"/>
      <c r="F1486" s="785"/>
      <c r="G1486" s="786"/>
    </row>
    <row r="1487" spans="1:7">
      <c r="A1487" s="937"/>
      <c r="B1487" s="785"/>
      <c r="C1487" s="785"/>
      <c r="D1487" s="785"/>
      <c r="E1487" s="785"/>
      <c r="F1487" s="785"/>
      <c r="G1487" s="786"/>
    </row>
    <row r="1488" spans="1:7">
      <c r="A1488" s="937"/>
      <c r="B1488" s="785"/>
      <c r="C1488" s="785"/>
      <c r="D1488" s="785"/>
      <c r="E1488" s="785"/>
      <c r="F1488" s="785"/>
      <c r="G1488" s="786"/>
    </row>
    <row r="1489" spans="1:7">
      <c r="A1489" s="937"/>
      <c r="B1489" s="785"/>
      <c r="C1489" s="785"/>
      <c r="D1489" s="785"/>
      <c r="E1489" s="785"/>
      <c r="F1489" s="785"/>
      <c r="G1489" s="786"/>
    </row>
    <row r="1490" spans="1:7">
      <c r="A1490" s="937"/>
      <c r="B1490" s="785"/>
      <c r="C1490" s="785"/>
      <c r="D1490" s="785"/>
      <c r="E1490" s="785"/>
      <c r="F1490" s="785"/>
      <c r="G1490" s="786"/>
    </row>
    <row r="1491" spans="1:7">
      <c r="A1491" s="937"/>
      <c r="B1491" s="785"/>
      <c r="C1491" s="785"/>
      <c r="D1491" s="785"/>
      <c r="E1491" s="785"/>
      <c r="F1491" s="785"/>
      <c r="G1491" s="786"/>
    </row>
    <row r="1492" spans="1:7">
      <c r="A1492" s="937"/>
      <c r="B1492" s="785"/>
      <c r="C1492" s="785"/>
      <c r="D1492" s="785"/>
      <c r="E1492" s="785"/>
      <c r="F1492" s="785"/>
      <c r="G1492" s="786"/>
    </row>
    <row r="1493" spans="1:7">
      <c r="A1493" s="937"/>
      <c r="B1493" s="785"/>
      <c r="C1493" s="785"/>
      <c r="D1493" s="785"/>
      <c r="E1493" s="785"/>
      <c r="F1493" s="785"/>
      <c r="G1493" s="786"/>
    </row>
    <row r="1494" spans="1:7">
      <c r="A1494" s="937"/>
      <c r="B1494" s="785"/>
      <c r="C1494" s="785"/>
      <c r="D1494" s="785"/>
      <c r="E1494" s="785"/>
      <c r="F1494" s="785"/>
      <c r="G1494" s="786"/>
    </row>
    <row r="1495" spans="1:7">
      <c r="A1495" s="937"/>
      <c r="B1495" s="785"/>
      <c r="C1495" s="785"/>
      <c r="D1495" s="785"/>
      <c r="E1495" s="785"/>
      <c r="F1495" s="785"/>
      <c r="G1495" s="786"/>
    </row>
    <row r="1496" spans="1:7">
      <c r="A1496" s="937"/>
      <c r="B1496" s="785"/>
      <c r="C1496" s="785"/>
      <c r="D1496" s="785"/>
      <c r="E1496" s="785"/>
      <c r="F1496" s="785"/>
      <c r="G1496" s="786"/>
    </row>
    <row r="1497" spans="1:7">
      <c r="A1497" s="937"/>
      <c r="B1497" s="785"/>
      <c r="C1497" s="785"/>
      <c r="D1497" s="785"/>
      <c r="E1497" s="785"/>
      <c r="F1497" s="785"/>
      <c r="G1497" s="786"/>
    </row>
    <row r="1498" spans="1:7">
      <c r="A1498" s="937"/>
      <c r="B1498" s="785"/>
      <c r="C1498" s="785"/>
      <c r="D1498" s="785"/>
      <c r="E1498" s="785"/>
      <c r="F1498" s="785"/>
      <c r="G1498" s="786"/>
    </row>
    <row r="1499" spans="1:7">
      <c r="A1499" s="937"/>
      <c r="B1499" s="785"/>
      <c r="C1499" s="785"/>
      <c r="D1499" s="785"/>
      <c r="E1499" s="785"/>
      <c r="F1499" s="785"/>
      <c r="G1499" s="786"/>
    </row>
    <row r="1500" spans="1:7">
      <c r="A1500" s="937"/>
      <c r="B1500" s="785"/>
      <c r="C1500" s="785"/>
      <c r="D1500" s="785"/>
      <c r="E1500" s="785"/>
      <c r="F1500" s="785"/>
      <c r="G1500" s="786"/>
    </row>
    <row r="1501" spans="1:7">
      <c r="A1501" s="937"/>
      <c r="B1501" s="785"/>
      <c r="C1501" s="785"/>
      <c r="D1501" s="785"/>
      <c r="E1501" s="785"/>
      <c r="F1501" s="785"/>
      <c r="G1501" s="786"/>
    </row>
    <row r="1502" spans="1:7">
      <c r="A1502" s="937"/>
      <c r="B1502" s="785"/>
      <c r="C1502" s="785"/>
      <c r="D1502" s="785"/>
      <c r="E1502" s="785"/>
      <c r="F1502" s="785"/>
      <c r="G1502" s="786"/>
    </row>
    <row r="1503" spans="1:7">
      <c r="A1503" s="937"/>
      <c r="B1503" s="785"/>
      <c r="C1503" s="785"/>
      <c r="D1503" s="785"/>
      <c r="E1503" s="785"/>
      <c r="F1503" s="785"/>
      <c r="G1503" s="786"/>
    </row>
    <row r="1504" spans="1:7">
      <c r="A1504" s="937"/>
      <c r="B1504" s="785"/>
      <c r="C1504" s="785"/>
      <c r="D1504" s="785"/>
      <c r="E1504" s="785"/>
      <c r="F1504" s="785"/>
      <c r="G1504" s="786"/>
    </row>
    <row r="1505" spans="1:7">
      <c r="A1505" s="937"/>
      <c r="B1505" s="785"/>
      <c r="C1505" s="785"/>
      <c r="D1505" s="785"/>
      <c r="E1505" s="785"/>
      <c r="F1505" s="785"/>
      <c r="G1505" s="786"/>
    </row>
    <row r="1506" spans="1:7">
      <c r="A1506" s="937"/>
      <c r="B1506" s="785"/>
      <c r="C1506" s="785"/>
      <c r="D1506" s="785"/>
      <c r="E1506" s="785"/>
      <c r="F1506" s="785"/>
      <c r="G1506" s="786"/>
    </row>
    <row r="1507" spans="1:7">
      <c r="A1507" s="937"/>
      <c r="B1507" s="785"/>
      <c r="C1507" s="785"/>
      <c r="D1507" s="785"/>
      <c r="E1507" s="785"/>
      <c r="F1507" s="785"/>
      <c r="G1507" s="786"/>
    </row>
    <row r="1508" spans="1:7">
      <c r="A1508" s="937"/>
      <c r="B1508" s="785"/>
      <c r="C1508" s="785"/>
      <c r="D1508" s="785"/>
      <c r="E1508" s="785"/>
      <c r="F1508" s="785"/>
      <c r="G1508" s="786"/>
    </row>
    <row r="1509" spans="1:7">
      <c r="A1509" s="937"/>
      <c r="B1509" s="785"/>
      <c r="C1509" s="785"/>
      <c r="D1509" s="785"/>
      <c r="E1509" s="785"/>
      <c r="F1509" s="785"/>
      <c r="G1509" s="786"/>
    </row>
    <row r="1510" spans="1:7">
      <c r="A1510" s="937"/>
      <c r="B1510" s="785"/>
      <c r="C1510" s="785"/>
      <c r="D1510" s="785"/>
      <c r="E1510" s="785"/>
      <c r="F1510" s="785"/>
      <c r="G1510" s="786"/>
    </row>
    <row r="1511" spans="1:7">
      <c r="A1511" s="937"/>
      <c r="B1511" s="785"/>
      <c r="C1511" s="785"/>
      <c r="D1511" s="785"/>
      <c r="E1511" s="785"/>
      <c r="F1511" s="785"/>
      <c r="G1511" s="786"/>
    </row>
    <row r="1512" spans="1:7">
      <c r="A1512" s="937"/>
      <c r="B1512" s="785"/>
      <c r="C1512" s="785"/>
      <c r="D1512" s="785"/>
      <c r="E1512" s="785"/>
      <c r="F1512" s="785"/>
      <c r="G1512" s="786"/>
    </row>
    <row r="1513" spans="1:7">
      <c r="A1513" s="937"/>
      <c r="B1513" s="785"/>
      <c r="C1513" s="785"/>
      <c r="D1513" s="785"/>
      <c r="E1513" s="785"/>
      <c r="F1513" s="785"/>
      <c r="G1513" s="786"/>
    </row>
    <row r="1514" spans="1:7">
      <c r="A1514" s="937"/>
      <c r="B1514" s="785"/>
      <c r="C1514" s="785"/>
      <c r="D1514" s="785"/>
      <c r="E1514" s="785"/>
      <c r="F1514" s="785"/>
      <c r="G1514" s="786"/>
    </row>
    <row r="1515" spans="1:7">
      <c r="A1515" s="937"/>
      <c r="B1515" s="785"/>
      <c r="C1515" s="785"/>
      <c r="D1515" s="785"/>
      <c r="E1515" s="785"/>
      <c r="F1515" s="785"/>
      <c r="G1515" s="786"/>
    </row>
    <row r="1516" spans="1:7">
      <c r="A1516" s="937"/>
      <c r="B1516" s="785"/>
      <c r="C1516" s="785"/>
      <c r="D1516" s="785"/>
      <c r="E1516" s="785"/>
      <c r="F1516" s="785"/>
      <c r="G1516" s="786"/>
    </row>
    <row r="1517" spans="1:7">
      <c r="A1517" s="937"/>
      <c r="B1517" s="785"/>
      <c r="C1517" s="785"/>
      <c r="D1517" s="785"/>
      <c r="E1517" s="785"/>
      <c r="F1517" s="785"/>
      <c r="G1517" s="786"/>
    </row>
    <row r="1518" spans="1:7">
      <c r="A1518" s="937"/>
      <c r="B1518" s="785"/>
      <c r="C1518" s="785"/>
      <c r="D1518" s="785"/>
      <c r="E1518" s="785"/>
      <c r="F1518" s="785"/>
      <c r="G1518" s="786"/>
    </row>
    <row r="1519" spans="1:7">
      <c r="A1519" s="937"/>
      <c r="B1519" s="785"/>
      <c r="C1519" s="785"/>
      <c r="D1519" s="785"/>
      <c r="E1519" s="785"/>
      <c r="F1519" s="785"/>
      <c r="G1519" s="786"/>
    </row>
    <row r="1520" spans="1:7">
      <c r="A1520" s="937"/>
      <c r="B1520" s="785"/>
      <c r="C1520" s="785"/>
      <c r="D1520" s="785"/>
      <c r="E1520" s="785"/>
      <c r="F1520" s="785"/>
      <c r="G1520" s="786"/>
    </row>
    <row r="1521" spans="1:7">
      <c r="A1521" s="937"/>
      <c r="B1521" s="785"/>
      <c r="C1521" s="785"/>
      <c r="D1521" s="785"/>
      <c r="E1521" s="785"/>
      <c r="F1521" s="785"/>
      <c r="G1521" s="786"/>
    </row>
    <row r="1522" spans="1:7">
      <c r="A1522" s="937"/>
      <c r="B1522" s="785"/>
      <c r="C1522" s="785"/>
      <c r="D1522" s="785"/>
      <c r="E1522" s="785"/>
      <c r="F1522" s="785"/>
      <c r="G1522" s="786"/>
    </row>
    <row r="1523" spans="1:7">
      <c r="A1523" s="937"/>
      <c r="B1523" s="785"/>
      <c r="C1523" s="785"/>
      <c r="D1523" s="785"/>
      <c r="E1523" s="785"/>
      <c r="F1523" s="785"/>
      <c r="G1523" s="786"/>
    </row>
    <row r="1524" spans="1:7">
      <c r="A1524" s="937"/>
      <c r="B1524" s="785"/>
      <c r="C1524" s="785"/>
      <c r="D1524" s="785"/>
      <c r="E1524" s="785"/>
      <c r="F1524" s="785"/>
      <c r="G1524" s="786"/>
    </row>
    <row r="1525" spans="1:7">
      <c r="A1525" s="937"/>
      <c r="B1525" s="785"/>
      <c r="C1525" s="785"/>
      <c r="D1525" s="785"/>
      <c r="E1525" s="785"/>
      <c r="F1525" s="785"/>
      <c r="G1525" s="786"/>
    </row>
    <row r="1526" spans="1:7">
      <c r="A1526" s="937"/>
      <c r="B1526" s="785"/>
      <c r="C1526" s="785"/>
      <c r="D1526" s="785"/>
      <c r="E1526" s="785"/>
      <c r="F1526" s="785"/>
      <c r="G1526" s="786"/>
    </row>
    <row r="1527" spans="1:7">
      <c r="A1527" s="937"/>
      <c r="B1527" s="785"/>
      <c r="C1527" s="785"/>
      <c r="D1527" s="785"/>
      <c r="E1527" s="785"/>
      <c r="F1527" s="785"/>
      <c r="G1527" s="786"/>
    </row>
    <row r="1528" spans="1:7">
      <c r="A1528" s="937"/>
      <c r="B1528" s="785"/>
      <c r="C1528" s="785"/>
      <c r="D1528" s="785"/>
      <c r="E1528" s="785"/>
      <c r="F1528" s="785"/>
      <c r="G1528" s="786"/>
    </row>
    <row r="1529" spans="1:7">
      <c r="A1529" s="937"/>
      <c r="B1529" s="785"/>
      <c r="C1529" s="785"/>
      <c r="D1529" s="785"/>
      <c r="E1529" s="785"/>
      <c r="F1529" s="785"/>
      <c r="G1529" s="786"/>
    </row>
    <row r="1530" spans="1:7">
      <c r="A1530" s="937"/>
      <c r="B1530" s="785"/>
      <c r="C1530" s="785"/>
      <c r="D1530" s="785"/>
      <c r="E1530" s="785"/>
      <c r="F1530" s="785"/>
      <c r="G1530" s="786"/>
    </row>
    <row r="1531" spans="1:7">
      <c r="A1531" s="937"/>
      <c r="B1531" s="785"/>
      <c r="C1531" s="785"/>
      <c r="D1531" s="785"/>
      <c r="E1531" s="785"/>
      <c r="F1531" s="785"/>
      <c r="G1531" s="786"/>
    </row>
    <row r="1532" spans="1:7">
      <c r="A1532" s="937"/>
      <c r="B1532" s="785"/>
      <c r="C1532" s="785"/>
      <c r="D1532" s="785"/>
      <c r="E1532" s="785"/>
      <c r="F1532" s="785"/>
      <c r="G1532" s="786"/>
    </row>
    <row r="1533" spans="1:7">
      <c r="A1533" s="937"/>
      <c r="B1533" s="785"/>
      <c r="C1533" s="785"/>
      <c r="D1533" s="785"/>
      <c r="E1533" s="785"/>
      <c r="F1533" s="785"/>
      <c r="G1533" s="786"/>
    </row>
    <row r="1534" spans="1:7">
      <c r="A1534" s="937"/>
      <c r="B1534" s="785"/>
      <c r="C1534" s="785"/>
      <c r="D1534" s="785"/>
      <c r="E1534" s="785"/>
      <c r="F1534" s="785"/>
      <c r="G1534" s="786"/>
    </row>
    <row r="1535" spans="1:7">
      <c r="A1535" s="937"/>
      <c r="B1535" s="785"/>
      <c r="C1535" s="785"/>
      <c r="D1535" s="785"/>
      <c r="E1535" s="785"/>
      <c r="F1535" s="785"/>
      <c r="G1535" s="786"/>
    </row>
    <row r="1536" spans="1:7">
      <c r="A1536" s="937"/>
      <c r="B1536" s="785"/>
      <c r="C1536" s="785"/>
      <c r="D1536" s="785"/>
      <c r="E1536" s="785"/>
      <c r="F1536" s="785"/>
      <c r="G1536" s="786"/>
    </row>
    <row r="1537" spans="1:7">
      <c r="A1537" s="937"/>
      <c r="B1537" s="785"/>
      <c r="C1537" s="785"/>
      <c r="D1537" s="785"/>
      <c r="E1537" s="785"/>
      <c r="F1537" s="785"/>
      <c r="G1537" s="786"/>
    </row>
    <row r="1538" spans="1:7">
      <c r="A1538" s="937"/>
      <c r="B1538" s="785"/>
      <c r="C1538" s="785"/>
      <c r="D1538" s="785"/>
      <c r="E1538" s="785"/>
      <c r="F1538" s="785"/>
      <c r="G1538" s="786"/>
    </row>
    <row r="1539" spans="1:7">
      <c r="A1539" s="937"/>
      <c r="B1539" s="785"/>
      <c r="C1539" s="785"/>
      <c r="D1539" s="785"/>
      <c r="E1539" s="785"/>
      <c r="F1539" s="785"/>
      <c r="G1539" s="786"/>
    </row>
    <row r="1540" spans="1:7">
      <c r="A1540" s="937"/>
      <c r="B1540" s="785"/>
      <c r="C1540" s="785"/>
      <c r="D1540" s="785"/>
      <c r="E1540" s="785"/>
      <c r="F1540" s="785"/>
      <c r="G1540" s="786"/>
    </row>
    <row r="1541" spans="1:7">
      <c r="A1541" s="937"/>
      <c r="B1541" s="785"/>
      <c r="C1541" s="785"/>
      <c r="D1541" s="785"/>
      <c r="E1541" s="785"/>
      <c r="F1541" s="785"/>
      <c r="G1541" s="786"/>
    </row>
    <row r="1542" spans="1:7">
      <c r="A1542" s="937"/>
      <c r="B1542" s="785"/>
      <c r="C1542" s="785"/>
      <c r="D1542" s="785"/>
      <c r="E1542" s="785"/>
      <c r="F1542" s="785"/>
      <c r="G1542" s="786"/>
    </row>
    <row r="1543" spans="1:7">
      <c r="A1543" s="937"/>
      <c r="B1543" s="785"/>
      <c r="C1543" s="785"/>
      <c r="D1543" s="785"/>
      <c r="E1543" s="785"/>
      <c r="F1543" s="785"/>
      <c r="G1543" s="786"/>
    </row>
    <row r="1544" spans="1:7">
      <c r="A1544" s="937"/>
      <c r="B1544" s="785"/>
      <c r="C1544" s="785"/>
      <c r="D1544" s="785"/>
      <c r="E1544" s="785"/>
      <c r="F1544" s="785"/>
      <c r="G1544" s="786"/>
    </row>
    <row r="1545" spans="1:7">
      <c r="A1545" s="937"/>
      <c r="B1545" s="785"/>
      <c r="C1545" s="785"/>
      <c r="D1545" s="785"/>
      <c r="E1545" s="785"/>
      <c r="F1545" s="785"/>
      <c r="G1545" s="786"/>
    </row>
    <row r="1546" spans="1:7">
      <c r="A1546" s="937"/>
      <c r="B1546" s="785"/>
      <c r="C1546" s="785"/>
      <c r="D1546" s="785"/>
      <c r="E1546" s="785"/>
      <c r="F1546" s="785"/>
      <c r="G1546" s="786"/>
    </row>
    <row r="1547" spans="1:7">
      <c r="A1547" s="937"/>
      <c r="B1547" s="785"/>
      <c r="C1547" s="785"/>
      <c r="D1547" s="785"/>
      <c r="E1547" s="785"/>
      <c r="F1547" s="785"/>
      <c r="G1547" s="786"/>
    </row>
    <row r="1548" spans="1:7">
      <c r="A1548" s="937"/>
      <c r="B1548" s="785"/>
      <c r="C1548" s="785"/>
      <c r="D1548" s="785"/>
      <c r="E1548" s="785"/>
      <c r="F1548" s="785"/>
      <c r="G1548" s="786"/>
    </row>
    <row r="1549" spans="1:7">
      <c r="A1549" s="937"/>
      <c r="B1549" s="785"/>
      <c r="C1549" s="785"/>
      <c r="D1549" s="785"/>
      <c r="E1549" s="785"/>
      <c r="F1549" s="785"/>
      <c r="G1549" s="786"/>
    </row>
    <row r="1550" spans="1:7">
      <c r="A1550" s="937"/>
      <c r="B1550" s="785"/>
      <c r="C1550" s="785"/>
      <c r="D1550" s="785"/>
      <c r="E1550" s="785"/>
      <c r="F1550" s="785"/>
      <c r="G1550" s="786"/>
    </row>
    <row r="1551" spans="1:7">
      <c r="A1551" s="937"/>
      <c r="B1551" s="785"/>
      <c r="C1551" s="785"/>
      <c r="D1551" s="785"/>
      <c r="E1551" s="785"/>
      <c r="F1551" s="785"/>
      <c r="G1551" s="786"/>
    </row>
    <row r="1552" spans="1:7">
      <c r="A1552" s="937"/>
      <c r="B1552" s="785"/>
      <c r="C1552" s="785"/>
      <c r="D1552" s="785"/>
      <c r="E1552" s="785"/>
      <c r="F1552" s="785"/>
      <c r="G1552" s="786"/>
    </row>
    <row r="1553" spans="1:7">
      <c r="A1553" s="937"/>
      <c r="B1553" s="785"/>
      <c r="C1553" s="785"/>
      <c r="D1553" s="785"/>
      <c r="E1553" s="785"/>
      <c r="F1553" s="785"/>
      <c r="G1553" s="786"/>
    </row>
    <row r="1554" spans="1:7">
      <c r="A1554" s="937"/>
      <c r="B1554" s="785"/>
      <c r="C1554" s="785"/>
      <c r="D1554" s="785"/>
      <c r="E1554" s="785"/>
      <c r="F1554" s="785"/>
      <c r="G1554" s="786"/>
    </row>
    <row r="1555" spans="1:7">
      <c r="A1555" s="937"/>
      <c r="B1555" s="785"/>
      <c r="C1555" s="785"/>
      <c r="D1555" s="785"/>
      <c r="E1555" s="785"/>
      <c r="F1555" s="785"/>
      <c r="G1555" s="786"/>
    </row>
    <row r="1556" spans="1:7">
      <c r="A1556" s="937"/>
      <c r="B1556" s="785"/>
      <c r="C1556" s="785"/>
      <c r="D1556" s="785"/>
      <c r="E1556" s="785"/>
      <c r="F1556" s="785"/>
      <c r="G1556" s="786"/>
    </row>
    <row r="1557" spans="1:7">
      <c r="A1557" s="937"/>
      <c r="B1557" s="785"/>
      <c r="C1557" s="785"/>
      <c r="D1557" s="785"/>
      <c r="E1557" s="785"/>
      <c r="F1557" s="785"/>
      <c r="G1557" s="786"/>
    </row>
    <row r="1558" spans="1:7">
      <c r="A1558" s="937"/>
      <c r="B1558" s="785"/>
      <c r="C1558" s="785"/>
      <c r="D1558" s="785"/>
      <c r="E1558" s="785"/>
      <c r="F1558" s="785"/>
      <c r="G1558" s="786"/>
    </row>
    <row r="1559" spans="1:7">
      <c r="A1559" s="937"/>
      <c r="B1559" s="785"/>
      <c r="C1559" s="785"/>
      <c r="D1559" s="785"/>
      <c r="E1559" s="785"/>
      <c r="F1559" s="785"/>
      <c r="G1559" s="786"/>
    </row>
    <row r="1560" spans="1:7">
      <c r="A1560" s="937"/>
      <c r="B1560" s="785"/>
      <c r="C1560" s="785"/>
      <c r="D1560" s="785"/>
      <c r="E1560" s="785"/>
      <c r="F1560" s="785"/>
      <c r="G1560" s="786"/>
    </row>
    <row r="1561" spans="1:7">
      <c r="A1561" s="937"/>
      <c r="B1561" s="785"/>
      <c r="C1561" s="785"/>
      <c r="D1561" s="785"/>
      <c r="E1561" s="785"/>
      <c r="F1561" s="785"/>
      <c r="G1561" s="786"/>
    </row>
    <row r="1562" spans="1:7">
      <c r="A1562" s="937"/>
      <c r="B1562" s="785"/>
      <c r="C1562" s="785"/>
      <c r="D1562" s="785"/>
      <c r="E1562" s="785"/>
      <c r="F1562" s="785"/>
      <c r="G1562" s="786"/>
    </row>
    <row r="1563" spans="1:7">
      <c r="A1563" s="937"/>
      <c r="B1563" s="785"/>
      <c r="C1563" s="785"/>
      <c r="D1563" s="785"/>
      <c r="E1563" s="785"/>
      <c r="F1563" s="785"/>
      <c r="G1563" s="786"/>
    </row>
    <row r="1564" spans="1:7">
      <c r="A1564" s="937"/>
      <c r="B1564" s="785"/>
      <c r="C1564" s="785"/>
      <c r="D1564" s="785"/>
      <c r="E1564" s="785"/>
      <c r="F1564" s="785"/>
      <c r="G1564" s="786"/>
    </row>
    <row r="1565" spans="1:7">
      <c r="A1565" s="937"/>
      <c r="B1565" s="785"/>
      <c r="C1565" s="785"/>
      <c r="D1565" s="785"/>
      <c r="E1565" s="785"/>
      <c r="F1565" s="785"/>
      <c r="G1565" s="786"/>
    </row>
    <row r="1566" spans="1:7">
      <c r="A1566" s="937"/>
      <c r="B1566" s="785"/>
      <c r="C1566" s="785"/>
      <c r="D1566" s="785"/>
      <c r="E1566" s="785"/>
      <c r="F1566" s="785"/>
      <c r="G1566" s="786"/>
    </row>
    <row r="1567" spans="1:7">
      <c r="A1567" s="937"/>
      <c r="B1567" s="785"/>
      <c r="C1567" s="785"/>
      <c r="D1567" s="785"/>
      <c r="E1567" s="785"/>
      <c r="F1567" s="785"/>
      <c r="G1567" s="786"/>
    </row>
    <row r="1568" spans="1:7">
      <c r="A1568" s="937"/>
      <c r="B1568" s="785"/>
      <c r="C1568" s="785"/>
      <c r="D1568" s="785"/>
      <c r="E1568" s="785"/>
      <c r="F1568" s="785"/>
      <c r="G1568" s="786"/>
    </row>
    <row r="1569" spans="1:7">
      <c r="A1569" s="937"/>
      <c r="B1569" s="785"/>
      <c r="C1569" s="785"/>
      <c r="D1569" s="785"/>
      <c r="E1569" s="785"/>
      <c r="F1569" s="785"/>
      <c r="G1569" s="786"/>
    </row>
    <row r="1570" spans="1:7">
      <c r="A1570" s="937"/>
      <c r="B1570" s="785"/>
      <c r="C1570" s="785"/>
      <c r="D1570" s="785"/>
      <c r="E1570" s="785"/>
      <c r="F1570" s="785"/>
      <c r="G1570" s="786"/>
    </row>
    <row r="1571" spans="1:7">
      <c r="A1571" s="937"/>
      <c r="B1571" s="785"/>
      <c r="C1571" s="785"/>
      <c r="D1571" s="785"/>
      <c r="E1571" s="785"/>
      <c r="F1571" s="785"/>
      <c r="G1571" s="786"/>
    </row>
    <row r="1572" spans="1:7">
      <c r="A1572" s="937"/>
      <c r="B1572" s="785"/>
      <c r="C1572" s="785"/>
      <c r="D1572" s="785"/>
      <c r="E1572" s="785"/>
      <c r="F1572" s="785"/>
      <c r="G1572" s="786"/>
    </row>
    <row r="1573" spans="1:7">
      <c r="A1573" s="937"/>
      <c r="B1573" s="785"/>
      <c r="C1573" s="785"/>
      <c r="D1573" s="785"/>
      <c r="E1573" s="785"/>
      <c r="F1573" s="785"/>
      <c r="G1573" s="786"/>
    </row>
    <row r="1574" spans="1:7">
      <c r="A1574" s="937"/>
      <c r="B1574" s="785"/>
      <c r="C1574" s="785"/>
      <c r="D1574" s="785"/>
      <c r="E1574" s="785"/>
      <c r="F1574" s="785"/>
      <c r="G1574" s="786"/>
    </row>
    <row r="1575" spans="1:7">
      <c r="A1575" s="937"/>
      <c r="B1575" s="785"/>
      <c r="C1575" s="785"/>
      <c r="D1575" s="785"/>
      <c r="E1575" s="785"/>
      <c r="F1575" s="785"/>
      <c r="G1575" s="786"/>
    </row>
    <row r="1576" spans="1:7">
      <c r="A1576" s="937"/>
      <c r="B1576" s="785"/>
      <c r="C1576" s="785"/>
      <c r="D1576" s="785"/>
      <c r="E1576" s="785"/>
      <c r="F1576" s="785"/>
      <c r="G1576" s="786"/>
    </row>
    <row r="1577" spans="1:7">
      <c r="A1577" s="937"/>
      <c r="B1577" s="785"/>
      <c r="C1577" s="785"/>
      <c r="D1577" s="785"/>
      <c r="E1577" s="785"/>
      <c r="F1577" s="785"/>
      <c r="G1577" s="786"/>
    </row>
    <row r="1578" spans="1:7">
      <c r="A1578" s="937"/>
      <c r="B1578" s="785"/>
      <c r="C1578" s="785"/>
      <c r="D1578" s="785"/>
      <c r="E1578" s="785"/>
      <c r="F1578" s="785"/>
      <c r="G1578" s="786"/>
    </row>
    <row r="1579" spans="1:7">
      <c r="A1579" s="937"/>
      <c r="B1579" s="785"/>
      <c r="C1579" s="785"/>
      <c r="D1579" s="785"/>
      <c r="E1579" s="785"/>
      <c r="F1579" s="785"/>
      <c r="G1579" s="786"/>
    </row>
    <row r="1580" spans="1:7">
      <c r="A1580" s="937"/>
      <c r="B1580" s="785"/>
      <c r="C1580" s="785"/>
      <c r="D1580" s="785"/>
      <c r="E1580" s="785"/>
      <c r="F1580" s="785"/>
      <c r="G1580" s="786"/>
    </row>
    <row r="1581" spans="1:7">
      <c r="A1581" s="937"/>
      <c r="B1581" s="785"/>
      <c r="C1581" s="785"/>
      <c r="D1581" s="785"/>
      <c r="E1581" s="785"/>
      <c r="F1581" s="785"/>
      <c r="G1581" s="786"/>
    </row>
    <row r="1582" spans="1:7">
      <c r="A1582" s="937"/>
      <c r="B1582" s="785"/>
      <c r="C1582" s="785"/>
      <c r="D1582" s="785"/>
      <c r="E1582" s="785"/>
      <c r="F1582" s="785"/>
      <c r="G1582" s="786"/>
    </row>
    <row r="1583" spans="1:7">
      <c r="A1583" s="937"/>
      <c r="B1583" s="785"/>
      <c r="C1583" s="785"/>
      <c r="D1583" s="785"/>
      <c r="E1583" s="785"/>
      <c r="F1583" s="785"/>
      <c r="G1583" s="786"/>
    </row>
    <row r="1584" spans="1:7">
      <c r="A1584" s="937"/>
      <c r="B1584" s="785"/>
      <c r="C1584" s="785"/>
      <c r="D1584" s="785"/>
      <c r="E1584" s="785"/>
      <c r="F1584" s="785"/>
      <c r="G1584" s="786"/>
    </row>
    <row r="1585" spans="1:7">
      <c r="A1585" s="937"/>
      <c r="B1585" s="785"/>
      <c r="C1585" s="785"/>
      <c r="D1585" s="785"/>
      <c r="E1585" s="785"/>
      <c r="F1585" s="785"/>
      <c r="G1585" s="786"/>
    </row>
    <row r="1586" spans="1:7">
      <c r="A1586" s="937"/>
      <c r="B1586" s="785"/>
      <c r="C1586" s="785"/>
      <c r="D1586" s="785"/>
      <c r="E1586" s="785"/>
      <c r="F1586" s="785"/>
      <c r="G1586" s="786"/>
    </row>
    <row r="1587" spans="1:7">
      <c r="A1587" s="937"/>
      <c r="B1587" s="785"/>
      <c r="C1587" s="785"/>
      <c r="D1587" s="785"/>
      <c r="E1587" s="785"/>
      <c r="F1587" s="785"/>
      <c r="G1587" s="786"/>
    </row>
    <row r="1588" spans="1:7">
      <c r="A1588" s="937"/>
      <c r="B1588" s="785"/>
      <c r="C1588" s="785"/>
      <c r="D1588" s="785"/>
      <c r="E1588" s="785"/>
      <c r="F1588" s="785"/>
      <c r="G1588" s="786"/>
    </row>
    <row r="1589" spans="1:7">
      <c r="A1589" s="937"/>
      <c r="B1589" s="785"/>
      <c r="C1589" s="785"/>
      <c r="D1589" s="785"/>
      <c r="E1589" s="785"/>
      <c r="F1589" s="785"/>
      <c r="G1589" s="786"/>
    </row>
    <row r="1590" spans="1:7">
      <c r="A1590" s="937"/>
      <c r="B1590" s="785"/>
      <c r="C1590" s="785"/>
      <c r="D1590" s="785"/>
      <c r="E1590" s="785"/>
      <c r="F1590" s="785"/>
      <c r="G1590" s="786"/>
    </row>
    <row r="1591" spans="1:7">
      <c r="A1591" s="937"/>
      <c r="B1591" s="785"/>
      <c r="C1591" s="785"/>
      <c r="D1591" s="785"/>
      <c r="E1591" s="785"/>
      <c r="F1591" s="785"/>
      <c r="G1591" s="786"/>
    </row>
    <row r="1592" spans="1:7">
      <c r="A1592" s="937"/>
      <c r="B1592" s="785"/>
      <c r="C1592" s="785"/>
      <c r="D1592" s="785"/>
      <c r="E1592" s="785"/>
      <c r="F1592" s="785"/>
      <c r="G1592" s="786"/>
    </row>
    <row r="1593" spans="1:7">
      <c r="A1593" s="937"/>
      <c r="B1593" s="785"/>
      <c r="C1593" s="785"/>
      <c r="D1593" s="785"/>
      <c r="E1593" s="785"/>
      <c r="F1593" s="785"/>
      <c r="G1593" s="786"/>
    </row>
    <row r="1594" spans="1:7">
      <c r="A1594" s="937"/>
      <c r="B1594" s="785"/>
      <c r="C1594" s="785"/>
      <c r="D1594" s="785"/>
      <c r="E1594" s="785"/>
      <c r="F1594" s="785"/>
      <c r="G1594" s="786"/>
    </row>
    <row r="1595" spans="1:7">
      <c r="A1595" s="937"/>
      <c r="B1595" s="785"/>
      <c r="C1595" s="785"/>
      <c r="D1595" s="785"/>
      <c r="E1595" s="785"/>
      <c r="F1595" s="785"/>
      <c r="G1595" s="786"/>
    </row>
    <row r="1596" spans="1:7">
      <c r="A1596" s="937"/>
      <c r="B1596" s="785"/>
      <c r="C1596" s="785"/>
      <c r="D1596" s="785"/>
      <c r="E1596" s="785"/>
      <c r="F1596" s="785"/>
      <c r="G1596" s="786"/>
    </row>
    <row r="1597" spans="1:7">
      <c r="A1597" s="937"/>
      <c r="B1597" s="785"/>
      <c r="C1597" s="785"/>
      <c r="D1597" s="785"/>
      <c r="E1597" s="785"/>
      <c r="F1597" s="785"/>
      <c r="G1597" s="786"/>
    </row>
    <row r="1598" spans="1:7">
      <c r="A1598" s="937"/>
      <c r="B1598" s="785"/>
      <c r="C1598" s="785"/>
      <c r="D1598" s="785"/>
      <c r="E1598" s="785"/>
      <c r="F1598" s="785"/>
      <c r="G1598" s="786"/>
    </row>
    <row r="1599" spans="1:7">
      <c r="A1599" s="937"/>
      <c r="B1599" s="785"/>
      <c r="C1599" s="785"/>
      <c r="D1599" s="785"/>
      <c r="E1599" s="785"/>
      <c r="F1599" s="785"/>
      <c r="G1599" s="786"/>
    </row>
    <row r="1600" spans="1:7">
      <c r="A1600" s="937"/>
      <c r="B1600" s="785"/>
      <c r="C1600" s="785"/>
      <c r="D1600" s="785"/>
      <c r="E1600" s="785"/>
      <c r="F1600" s="785"/>
      <c r="G1600" s="786"/>
    </row>
    <row r="1601" spans="1:7">
      <c r="A1601" s="937"/>
      <c r="B1601" s="785"/>
      <c r="C1601" s="785"/>
      <c r="D1601" s="785"/>
      <c r="E1601" s="785"/>
      <c r="F1601" s="785"/>
      <c r="G1601" s="786"/>
    </row>
    <row r="1602" spans="1:7">
      <c r="A1602" s="937"/>
      <c r="B1602" s="785"/>
      <c r="C1602" s="785"/>
      <c r="D1602" s="785"/>
      <c r="E1602" s="785"/>
      <c r="F1602" s="785"/>
      <c r="G1602" s="786"/>
    </row>
    <row r="1603" spans="1:7">
      <c r="A1603" s="937"/>
      <c r="B1603" s="785"/>
      <c r="C1603" s="785"/>
      <c r="D1603" s="785"/>
      <c r="E1603" s="785"/>
      <c r="F1603" s="785"/>
      <c r="G1603" s="786"/>
    </row>
    <row r="1604" spans="1:7">
      <c r="A1604" s="937"/>
      <c r="B1604" s="785"/>
      <c r="C1604" s="785"/>
      <c r="D1604" s="785"/>
      <c r="E1604" s="785"/>
      <c r="F1604" s="785"/>
      <c r="G1604" s="786"/>
    </row>
    <row r="1605" spans="1:7">
      <c r="A1605" s="937"/>
      <c r="B1605" s="785"/>
      <c r="C1605" s="785"/>
      <c r="D1605" s="785"/>
      <c r="E1605" s="785"/>
      <c r="F1605" s="785"/>
      <c r="G1605" s="786"/>
    </row>
    <row r="1606" spans="1:7">
      <c r="A1606" s="937"/>
      <c r="B1606" s="785"/>
      <c r="C1606" s="785"/>
      <c r="D1606" s="785"/>
      <c r="E1606" s="785"/>
      <c r="F1606" s="785"/>
      <c r="G1606" s="786"/>
    </row>
    <row r="1607" spans="1:7">
      <c r="A1607" s="937"/>
      <c r="B1607" s="785"/>
      <c r="C1607" s="785"/>
      <c r="D1607" s="785"/>
      <c r="E1607" s="785"/>
      <c r="F1607" s="785"/>
      <c r="G1607" s="786"/>
    </row>
    <row r="1608" spans="1:7">
      <c r="A1608" s="937"/>
      <c r="B1608" s="785"/>
      <c r="C1608" s="785"/>
      <c r="D1608" s="785"/>
      <c r="E1608" s="785"/>
      <c r="F1608" s="785"/>
      <c r="G1608" s="786"/>
    </row>
    <row r="1609" spans="1:7">
      <c r="A1609" s="937"/>
      <c r="B1609" s="785"/>
      <c r="C1609" s="785"/>
      <c r="D1609" s="785"/>
      <c r="E1609" s="785"/>
      <c r="F1609" s="785"/>
      <c r="G1609" s="786"/>
    </row>
    <row r="1610" spans="1:7">
      <c r="A1610" s="937"/>
      <c r="B1610" s="785"/>
      <c r="C1610" s="785"/>
      <c r="D1610" s="785"/>
      <c r="E1610" s="785"/>
      <c r="F1610" s="785"/>
      <c r="G1610" s="786"/>
    </row>
    <row r="1611" spans="1:7">
      <c r="A1611" s="937"/>
      <c r="B1611" s="785"/>
      <c r="C1611" s="785"/>
      <c r="D1611" s="785"/>
      <c r="E1611" s="785"/>
      <c r="F1611" s="785"/>
      <c r="G1611" s="786"/>
    </row>
    <row r="1612" spans="1:7">
      <c r="A1612" s="937"/>
      <c r="B1612" s="785"/>
      <c r="C1612" s="785"/>
      <c r="D1612" s="785"/>
      <c r="E1612" s="785"/>
      <c r="F1612" s="785"/>
      <c r="G1612" s="786"/>
    </row>
    <row r="1613" spans="1:7">
      <c r="A1613" s="937"/>
      <c r="B1613" s="785"/>
      <c r="C1613" s="785"/>
      <c r="D1613" s="785"/>
      <c r="E1613" s="785"/>
      <c r="F1613" s="785"/>
      <c r="G1613" s="786"/>
    </row>
    <row r="1614" spans="1:7">
      <c r="A1614" s="937"/>
      <c r="B1614" s="785"/>
      <c r="C1614" s="785"/>
      <c r="D1614" s="785"/>
      <c r="E1614" s="785"/>
      <c r="F1614" s="785"/>
      <c r="G1614" s="786"/>
    </row>
    <row r="1615" spans="1:7">
      <c r="A1615" s="937"/>
      <c r="B1615" s="785"/>
      <c r="C1615" s="785"/>
      <c r="D1615" s="785"/>
      <c r="E1615" s="785"/>
      <c r="F1615" s="785"/>
      <c r="G1615" s="786"/>
    </row>
    <row r="1616" spans="1:7">
      <c r="A1616" s="937"/>
      <c r="B1616" s="785"/>
      <c r="C1616" s="785"/>
      <c r="D1616" s="785"/>
      <c r="E1616" s="785"/>
      <c r="F1616" s="785"/>
      <c r="G1616" s="786"/>
    </row>
    <row r="1617" spans="1:7">
      <c r="A1617" s="937"/>
      <c r="B1617" s="785"/>
      <c r="C1617" s="785"/>
      <c r="D1617" s="785"/>
      <c r="E1617" s="785"/>
      <c r="F1617" s="785"/>
      <c r="G1617" s="786"/>
    </row>
    <row r="1618" spans="1:7">
      <c r="A1618" s="937"/>
      <c r="B1618" s="785"/>
      <c r="C1618" s="785"/>
      <c r="D1618" s="785"/>
      <c r="E1618" s="785"/>
      <c r="F1618" s="785"/>
      <c r="G1618" s="786"/>
    </row>
    <row r="1619" spans="1:7">
      <c r="A1619" s="937"/>
      <c r="B1619" s="785"/>
      <c r="C1619" s="785"/>
      <c r="D1619" s="785"/>
      <c r="E1619" s="785"/>
      <c r="F1619" s="785"/>
      <c r="G1619" s="786"/>
    </row>
    <row r="1620" spans="1:7">
      <c r="A1620" s="937"/>
      <c r="B1620" s="785"/>
      <c r="C1620" s="785"/>
      <c r="D1620" s="785"/>
      <c r="E1620" s="785"/>
      <c r="F1620" s="785"/>
      <c r="G1620" s="786"/>
    </row>
    <row r="1621" spans="1:7">
      <c r="A1621" s="937"/>
      <c r="B1621" s="785"/>
      <c r="C1621" s="785"/>
      <c r="D1621" s="785"/>
      <c r="E1621" s="785"/>
      <c r="F1621" s="785"/>
      <c r="G1621" s="786"/>
    </row>
    <row r="1622" spans="1:7">
      <c r="A1622" s="937"/>
      <c r="B1622" s="785"/>
      <c r="C1622" s="785"/>
      <c r="D1622" s="785"/>
      <c r="E1622" s="785"/>
      <c r="F1622" s="785"/>
      <c r="G1622" s="786"/>
    </row>
    <row r="1623" spans="1:7">
      <c r="A1623" s="937"/>
      <c r="B1623" s="785"/>
      <c r="C1623" s="785"/>
      <c r="D1623" s="785"/>
      <c r="E1623" s="785"/>
      <c r="F1623" s="785"/>
      <c r="G1623" s="786"/>
    </row>
    <row r="1624" spans="1:7">
      <c r="A1624" s="937"/>
      <c r="B1624" s="785"/>
      <c r="C1624" s="785"/>
      <c r="D1624" s="785"/>
      <c r="E1624" s="785"/>
      <c r="F1624" s="785"/>
      <c r="G1624" s="786"/>
    </row>
    <row r="1625" spans="1:7">
      <c r="A1625" s="937"/>
      <c r="B1625" s="785"/>
      <c r="C1625" s="785"/>
      <c r="D1625" s="785"/>
      <c r="E1625" s="785"/>
      <c r="F1625" s="785"/>
      <c r="G1625" s="786"/>
    </row>
    <row r="1626" spans="1:7">
      <c r="A1626" s="937"/>
      <c r="B1626" s="785"/>
      <c r="C1626" s="785"/>
      <c r="D1626" s="785"/>
      <c r="E1626" s="785"/>
      <c r="F1626" s="785"/>
      <c r="G1626" s="786"/>
    </row>
    <row r="1627" spans="1:7">
      <c r="A1627" s="937"/>
      <c r="B1627" s="785"/>
      <c r="C1627" s="785"/>
      <c r="D1627" s="785"/>
      <c r="E1627" s="785"/>
      <c r="F1627" s="785"/>
      <c r="G1627" s="786"/>
    </row>
    <row r="1628" spans="1:7">
      <c r="A1628" s="937"/>
      <c r="B1628" s="785"/>
      <c r="C1628" s="785"/>
      <c r="D1628" s="785"/>
      <c r="E1628" s="785"/>
      <c r="F1628" s="785"/>
      <c r="G1628" s="786"/>
    </row>
    <row r="1629" spans="1:7">
      <c r="A1629" s="937"/>
      <c r="B1629" s="785"/>
      <c r="C1629" s="785"/>
      <c r="D1629" s="785"/>
      <c r="E1629" s="785"/>
      <c r="F1629" s="785"/>
      <c r="G1629" s="786"/>
    </row>
    <row r="1630" spans="1:7">
      <c r="A1630" s="937"/>
      <c r="B1630" s="785"/>
      <c r="C1630" s="785"/>
      <c r="D1630" s="785"/>
      <c r="E1630" s="785"/>
      <c r="F1630" s="785"/>
      <c r="G1630" s="786"/>
    </row>
    <row r="1631" spans="1:7">
      <c r="A1631" s="937"/>
      <c r="B1631" s="785"/>
      <c r="C1631" s="785"/>
      <c r="D1631" s="785"/>
      <c r="E1631" s="785"/>
      <c r="F1631" s="785"/>
      <c r="G1631" s="786"/>
    </row>
    <row r="1632" spans="1:7">
      <c r="A1632" s="937"/>
      <c r="B1632" s="785"/>
      <c r="C1632" s="785"/>
      <c r="D1632" s="785"/>
      <c r="E1632" s="785"/>
      <c r="F1632" s="785"/>
      <c r="G1632" s="786"/>
    </row>
    <row r="1633" spans="1:7">
      <c r="A1633" s="937"/>
      <c r="B1633" s="785"/>
      <c r="C1633" s="785"/>
      <c r="D1633" s="785"/>
      <c r="E1633" s="785"/>
      <c r="F1633" s="785"/>
      <c r="G1633" s="786"/>
    </row>
    <row r="1634" spans="1:7">
      <c r="A1634" s="937"/>
      <c r="B1634" s="785"/>
      <c r="C1634" s="785"/>
      <c r="D1634" s="785"/>
      <c r="E1634" s="785"/>
      <c r="F1634" s="785"/>
      <c r="G1634" s="786"/>
    </row>
    <row r="1635" spans="1:7">
      <c r="A1635" s="937"/>
      <c r="B1635" s="785"/>
      <c r="C1635" s="785"/>
      <c r="D1635" s="785"/>
      <c r="E1635" s="785"/>
      <c r="F1635" s="785"/>
      <c r="G1635" s="786"/>
    </row>
    <row r="1636" spans="1:7">
      <c r="A1636" s="937"/>
      <c r="B1636" s="785"/>
      <c r="C1636" s="785"/>
      <c r="D1636" s="785"/>
      <c r="E1636" s="785"/>
      <c r="F1636" s="785"/>
      <c r="G1636" s="786"/>
    </row>
    <row r="1637" spans="1:7">
      <c r="A1637" s="937"/>
      <c r="B1637" s="785"/>
      <c r="C1637" s="785"/>
      <c r="D1637" s="785"/>
      <c r="E1637" s="785"/>
      <c r="F1637" s="785"/>
      <c r="G1637" s="786"/>
    </row>
    <row r="1638" spans="1:7">
      <c r="A1638" s="937"/>
      <c r="B1638" s="785"/>
      <c r="C1638" s="785"/>
      <c r="D1638" s="785"/>
      <c r="E1638" s="785"/>
      <c r="F1638" s="785"/>
      <c r="G1638" s="786"/>
    </row>
    <row r="1639" spans="1:7">
      <c r="A1639" s="937"/>
      <c r="B1639" s="785"/>
      <c r="C1639" s="785"/>
      <c r="D1639" s="785"/>
      <c r="E1639" s="785"/>
      <c r="F1639" s="785"/>
      <c r="G1639" s="786"/>
    </row>
    <row r="1640" spans="1:7">
      <c r="A1640" s="937"/>
      <c r="B1640" s="785"/>
      <c r="C1640" s="785"/>
      <c r="D1640" s="785"/>
      <c r="E1640" s="785"/>
      <c r="F1640" s="785"/>
      <c r="G1640" s="786"/>
    </row>
    <row r="1641" spans="1:7">
      <c r="A1641" s="937"/>
      <c r="B1641" s="785"/>
      <c r="C1641" s="785"/>
      <c r="D1641" s="785"/>
      <c r="E1641" s="785"/>
      <c r="F1641" s="785"/>
      <c r="G1641" s="786"/>
    </row>
    <row r="1642" spans="1:7">
      <c r="A1642" s="937"/>
      <c r="B1642" s="785"/>
      <c r="C1642" s="785"/>
      <c r="D1642" s="785"/>
      <c r="E1642" s="785"/>
      <c r="F1642" s="785"/>
      <c r="G1642" s="786"/>
    </row>
    <row r="1643" spans="1:7">
      <c r="A1643" s="937"/>
      <c r="B1643" s="785"/>
      <c r="C1643" s="785"/>
      <c r="D1643" s="785"/>
      <c r="E1643" s="785"/>
      <c r="F1643" s="785"/>
      <c r="G1643" s="786"/>
    </row>
    <row r="1644" spans="1:7">
      <c r="A1644" s="937"/>
      <c r="B1644" s="785"/>
      <c r="C1644" s="785"/>
      <c r="D1644" s="785"/>
      <c r="E1644" s="785"/>
      <c r="F1644" s="785"/>
      <c r="G1644" s="786"/>
    </row>
    <row r="1645" spans="1:7">
      <c r="A1645" s="937"/>
      <c r="B1645" s="785"/>
      <c r="C1645" s="785"/>
      <c r="D1645" s="785"/>
      <c r="E1645" s="785"/>
      <c r="F1645" s="785"/>
      <c r="G1645" s="786"/>
    </row>
    <row r="1646" spans="1:7">
      <c r="A1646" s="937"/>
      <c r="B1646" s="785"/>
      <c r="C1646" s="785"/>
      <c r="D1646" s="785"/>
      <c r="E1646" s="785"/>
      <c r="F1646" s="785"/>
      <c r="G1646" s="786"/>
    </row>
    <row r="1647" spans="1:7">
      <c r="A1647" s="937"/>
      <c r="B1647" s="785"/>
      <c r="C1647" s="785"/>
      <c r="D1647" s="785"/>
      <c r="E1647" s="785"/>
      <c r="F1647" s="785"/>
      <c r="G1647" s="786"/>
    </row>
    <row r="1648" spans="1:7">
      <c r="A1648" s="937"/>
      <c r="B1648" s="785"/>
      <c r="C1648" s="785"/>
      <c r="D1648" s="785"/>
      <c r="E1648" s="785"/>
      <c r="F1648" s="785"/>
      <c r="G1648" s="786"/>
    </row>
    <row r="1649" spans="1:7">
      <c r="A1649" s="937"/>
      <c r="B1649" s="785"/>
      <c r="C1649" s="785"/>
      <c r="D1649" s="785"/>
      <c r="E1649" s="785"/>
      <c r="F1649" s="785"/>
      <c r="G1649" s="786"/>
    </row>
    <row r="1650" spans="1:7">
      <c r="A1650" s="937"/>
      <c r="B1650" s="785"/>
      <c r="C1650" s="785"/>
      <c r="D1650" s="785"/>
      <c r="E1650" s="785"/>
      <c r="F1650" s="785"/>
      <c r="G1650" s="786"/>
    </row>
    <row r="1651" spans="1:7">
      <c r="A1651" s="937"/>
      <c r="B1651" s="785"/>
      <c r="C1651" s="785"/>
      <c r="D1651" s="785"/>
      <c r="E1651" s="785"/>
      <c r="F1651" s="785"/>
      <c r="G1651" s="786"/>
    </row>
    <row r="1652" spans="1:7">
      <c r="A1652" s="937"/>
      <c r="B1652" s="785"/>
      <c r="C1652" s="785"/>
      <c r="D1652" s="785"/>
      <c r="E1652" s="785"/>
      <c r="F1652" s="785"/>
      <c r="G1652" s="786"/>
    </row>
    <row r="1653" spans="1:7">
      <c r="A1653" s="937"/>
      <c r="B1653" s="785"/>
      <c r="C1653" s="785"/>
      <c r="D1653" s="785"/>
      <c r="E1653" s="785"/>
      <c r="F1653" s="785"/>
      <c r="G1653" s="786"/>
    </row>
    <row r="1654" spans="1:7">
      <c r="A1654" s="937"/>
      <c r="B1654" s="785"/>
      <c r="C1654" s="785"/>
      <c r="D1654" s="785"/>
      <c r="E1654" s="785"/>
      <c r="F1654" s="785"/>
      <c r="G1654" s="786"/>
    </row>
    <row r="1655" spans="1:7">
      <c r="A1655" s="937"/>
      <c r="B1655" s="785"/>
      <c r="C1655" s="785"/>
      <c r="D1655" s="785"/>
      <c r="E1655" s="785"/>
      <c r="F1655" s="785"/>
      <c r="G1655" s="786"/>
    </row>
    <row r="1656" spans="1:7">
      <c r="A1656" s="937"/>
      <c r="B1656" s="785"/>
      <c r="C1656" s="785"/>
      <c r="D1656" s="785"/>
      <c r="E1656" s="785"/>
      <c r="F1656" s="785"/>
      <c r="G1656" s="786"/>
    </row>
    <row r="1657" spans="1:7">
      <c r="A1657" s="937"/>
      <c r="B1657" s="785"/>
      <c r="C1657" s="785"/>
      <c r="D1657" s="785"/>
      <c r="E1657" s="785"/>
      <c r="F1657" s="785"/>
      <c r="G1657" s="786"/>
    </row>
    <row r="1658" spans="1:7">
      <c r="A1658" s="937"/>
      <c r="B1658" s="785"/>
      <c r="C1658" s="785"/>
      <c r="D1658" s="785"/>
      <c r="E1658" s="785"/>
      <c r="F1658" s="785"/>
      <c r="G1658" s="786"/>
    </row>
    <row r="1659" spans="1:7">
      <c r="A1659" s="937"/>
      <c r="B1659" s="785"/>
      <c r="C1659" s="785"/>
      <c r="D1659" s="785"/>
      <c r="E1659" s="785"/>
      <c r="F1659" s="785"/>
      <c r="G1659" s="786"/>
    </row>
    <row r="1660" spans="1:7">
      <c r="A1660" s="937"/>
      <c r="B1660" s="785"/>
      <c r="C1660" s="785"/>
      <c r="D1660" s="785"/>
      <c r="E1660" s="785"/>
      <c r="F1660" s="785"/>
      <c r="G1660" s="786"/>
    </row>
    <row r="1661" spans="1:7">
      <c r="A1661" s="937"/>
      <c r="B1661" s="785"/>
      <c r="C1661" s="785"/>
      <c r="D1661" s="785"/>
      <c r="E1661" s="785"/>
      <c r="F1661" s="785"/>
      <c r="G1661" s="786"/>
    </row>
    <row r="1662" spans="1:7">
      <c r="A1662" s="937"/>
      <c r="B1662" s="785"/>
      <c r="C1662" s="785"/>
      <c r="D1662" s="785"/>
      <c r="E1662" s="785"/>
      <c r="F1662" s="785"/>
      <c r="G1662" s="786"/>
    </row>
    <row r="1663" spans="1:7">
      <c r="A1663" s="937"/>
      <c r="B1663" s="785"/>
      <c r="C1663" s="785"/>
      <c r="D1663" s="785"/>
      <c r="E1663" s="785"/>
      <c r="F1663" s="785"/>
      <c r="G1663" s="786"/>
    </row>
    <row r="1664" spans="1:7">
      <c r="A1664" s="937"/>
      <c r="B1664" s="785"/>
      <c r="C1664" s="785"/>
      <c r="D1664" s="785"/>
      <c r="E1664" s="785"/>
      <c r="F1664" s="785"/>
      <c r="G1664" s="786"/>
    </row>
    <row r="1665" spans="1:7">
      <c r="A1665" s="937"/>
      <c r="B1665" s="785"/>
      <c r="C1665" s="785"/>
      <c r="D1665" s="785"/>
      <c r="E1665" s="785"/>
      <c r="F1665" s="785"/>
      <c r="G1665" s="786"/>
    </row>
    <row r="1666" spans="1:7">
      <c r="A1666" s="937"/>
      <c r="B1666" s="785"/>
      <c r="C1666" s="785"/>
      <c r="D1666" s="785"/>
      <c r="E1666" s="785"/>
      <c r="F1666" s="785"/>
      <c r="G1666" s="786"/>
    </row>
    <row r="1667" spans="1:7">
      <c r="A1667" s="937"/>
      <c r="B1667" s="785"/>
      <c r="C1667" s="785"/>
      <c r="D1667" s="785"/>
      <c r="E1667" s="785"/>
      <c r="F1667" s="785"/>
      <c r="G1667" s="786"/>
    </row>
    <row r="1668" spans="1:7">
      <c r="A1668" s="937"/>
      <c r="B1668" s="785"/>
      <c r="C1668" s="785"/>
      <c r="D1668" s="785"/>
      <c r="E1668" s="785"/>
      <c r="F1668" s="785"/>
      <c r="G1668" s="786"/>
    </row>
    <row r="1669" spans="1:7">
      <c r="A1669" s="937"/>
      <c r="B1669" s="785"/>
      <c r="C1669" s="785"/>
      <c r="D1669" s="785"/>
      <c r="E1669" s="785"/>
      <c r="F1669" s="785"/>
      <c r="G1669" s="786"/>
    </row>
    <row r="1670" spans="1:7">
      <c r="A1670" s="937"/>
      <c r="B1670" s="785"/>
      <c r="C1670" s="785"/>
      <c r="D1670" s="785"/>
      <c r="E1670" s="785"/>
      <c r="F1670" s="785"/>
      <c r="G1670" s="786"/>
    </row>
    <row r="1671" spans="1:7">
      <c r="A1671" s="937"/>
      <c r="B1671" s="785"/>
      <c r="C1671" s="785"/>
      <c r="D1671" s="785"/>
      <c r="E1671" s="785"/>
      <c r="F1671" s="785"/>
      <c r="G1671" s="786"/>
    </row>
    <row r="1672" spans="1:7">
      <c r="A1672" s="937"/>
      <c r="B1672" s="785"/>
      <c r="C1672" s="785"/>
      <c r="D1672" s="785"/>
      <c r="E1672" s="785"/>
      <c r="F1672" s="785"/>
      <c r="G1672" s="786"/>
    </row>
    <row r="1673" spans="1:7">
      <c r="A1673" s="937"/>
      <c r="B1673" s="785"/>
      <c r="C1673" s="785"/>
      <c r="D1673" s="785"/>
      <c r="E1673" s="785"/>
      <c r="F1673" s="785"/>
      <c r="G1673" s="786"/>
    </row>
    <row r="1674" spans="1:7">
      <c r="A1674" s="937"/>
      <c r="B1674" s="785"/>
      <c r="C1674" s="785"/>
      <c r="D1674" s="785"/>
      <c r="E1674" s="785"/>
      <c r="F1674" s="785"/>
      <c r="G1674" s="786"/>
    </row>
    <row r="1675" spans="1:7">
      <c r="A1675" s="937"/>
      <c r="B1675" s="785"/>
      <c r="C1675" s="785"/>
      <c r="D1675" s="785"/>
      <c r="E1675" s="785"/>
      <c r="F1675" s="785"/>
      <c r="G1675" s="786"/>
    </row>
    <row r="1676" spans="1:7">
      <c r="A1676" s="937"/>
      <c r="B1676" s="785"/>
      <c r="C1676" s="785"/>
      <c r="D1676" s="785"/>
      <c r="E1676" s="785"/>
      <c r="F1676" s="785"/>
      <c r="G1676" s="786"/>
    </row>
    <row r="1677" spans="1:7">
      <c r="A1677" s="937"/>
      <c r="B1677" s="785"/>
      <c r="C1677" s="785"/>
      <c r="D1677" s="785"/>
      <c r="E1677" s="785"/>
      <c r="F1677" s="785"/>
      <c r="G1677" s="786"/>
    </row>
    <row r="1678" spans="1:7">
      <c r="A1678" s="937"/>
      <c r="B1678" s="785"/>
      <c r="C1678" s="785"/>
      <c r="D1678" s="785"/>
      <c r="E1678" s="785"/>
      <c r="F1678" s="785"/>
      <c r="G1678" s="786"/>
    </row>
    <row r="1679" spans="1:7">
      <c r="A1679" s="937"/>
      <c r="B1679" s="785"/>
      <c r="C1679" s="785"/>
      <c r="D1679" s="785"/>
      <c r="E1679" s="785"/>
      <c r="F1679" s="785"/>
      <c r="G1679" s="786"/>
    </row>
    <row r="1680" spans="1:7">
      <c r="A1680" s="937"/>
      <c r="B1680" s="785"/>
      <c r="C1680" s="785"/>
      <c r="D1680" s="785"/>
      <c r="E1680" s="785"/>
      <c r="F1680" s="785"/>
      <c r="G1680" s="786"/>
    </row>
    <row r="1681" spans="1:7">
      <c r="A1681" s="937"/>
      <c r="B1681" s="785"/>
      <c r="C1681" s="785"/>
      <c r="D1681" s="785"/>
      <c r="E1681" s="785"/>
      <c r="F1681" s="785"/>
      <c r="G1681" s="786"/>
    </row>
    <row r="1682" spans="1:7">
      <c r="A1682" s="937"/>
      <c r="B1682" s="785"/>
      <c r="C1682" s="785"/>
      <c r="D1682" s="785"/>
      <c r="E1682" s="785"/>
      <c r="F1682" s="785"/>
      <c r="G1682" s="786"/>
    </row>
    <row r="1683" spans="1:7">
      <c r="A1683" s="937"/>
      <c r="B1683" s="785"/>
      <c r="C1683" s="785"/>
      <c r="D1683" s="785"/>
      <c r="E1683" s="785"/>
      <c r="F1683" s="785"/>
      <c r="G1683" s="786"/>
    </row>
    <row r="1684" spans="1:7">
      <c r="A1684" s="937"/>
      <c r="B1684" s="785"/>
      <c r="C1684" s="785"/>
      <c r="D1684" s="785"/>
      <c r="E1684" s="785"/>
      <c r="F1684" s="785"/>
      <c r="G1684" s="786"/>
    </row>
    <row r="1685" spans="1:7">
      <c r="A1685" s="937"/>
      <c r="B1685" s="785"/>
      <c r="C1685" s="785"/>
      <c r="D1685" s="785"/>
      <c r="E1685" s="785"/>
      <c r="F1685" s="785"/>
      <c r="G1685" s="786"/>
    </row>
    <row r="1686" spans="1:7">
      <c r="A1686" s="937"/>
      <c r="B1686" s="785"/>
      <c r="C1686" s="785"/>
      <c r="D1686" s="785"/>
      <c r="E1686" s="785"/>
      <c r="F1686" s="785"/>
      <c r="G1686" s="786"/>
    </row>
    <row r="1687" spans="1:7">
      <c r="A1687" s="937"/>
      <c r="B1687" s="785"/>
      <c r="C1687" s="785"/>
      <c r="D1687" s="785"/>
      <c r="E1687" s="785"/>
      <c r="F1687" s="785"/>
      <c r="G1687" s="786"/>
    </row>
    <row r="1688" spans="1:7">
      <c r="A1688" s="937"/>
      <c r="B1688" s="785"/>
      <c r="C1688" s="785"/>
      <c r="D1688" s="785"/>
      <c r="E1688" s="785"/>
      <c r="F1688" s="785"/>
      <c r="G1688" s="786"/>
    </row>
    <row r="1689" spans="1:7">
      <c r="A1689" s="937"/>
      <c r="B1689" s="785"/>
      <c r="C1689" s="785"/>
      <c r="D1689" s="785"/>
      <c r="E1689" s="785"/>
      <c r="F1689" s="785"/>
      <c r="G1689" s="786"/>
    </row>
    <row r="1690" spans="1:7">
      <c r="A1690" s="937"/>
      <c r="B1690" s="785"/>
      <c r="C1690" s="785"/>
      <c r="D1690" s="785"/>
      <c r="E1690" s="785"/>
      <c r="F1690" s="785"/>
      <c r="G1690" s="786"/>
    </row>
    <row r="1691" spans="1:7">
      <c r="A1691" s="937"/>
      <c r="B1691" s="785"/>
      <c r="C1691" s="785"/>
      <c r="D1691" s="785"/>
      <c r="E1691" s="785"/>
      <c r="F1691" s="785"/>
      <c r="G1691" s="786"/>
    </row>
    <row r="1692" spans="1:7">
      <c r="A1692" s="937"/>
      <c r="B1692" s="785"/>
      <c r="C1692" s="785"/>
      <c r="D1692" s="785"/>
      <c r="E1692" s="785"/>
      <c r="F1692" s="785"/>
      <c r="G1692" s="786"/>
    </row>
    <row r="1693" spans="1:7">
      <c r="A1693" s="937"/>
      <c r="B1693" s="785"/>
      <c r="C1693" s="785"/>
      <c r="D1693" s="785"/>
      <c r="E1693" s="785"/>
      <c r="F1693" s="785"/>
      <c r="G1693" s="786"/>
    </row>
    <row r="1694" spans="1:7">
      <c r="A1694" s="937"/>
      <c r="B1694" s="785"/>
      <c r="C1694" s="785"/>
      <c r="D1694" s="785"/>
      <c r="E1694" s="785"/>
      <c r="F1694" s="785"/>
      <c r="G1694" s="786"/>
    </row>
    <row r="1695" spans="1:7">
      <c r="A1695" s="937"/>
      <c r="B1695" s="785"/>
      <c r="C1695" s="785"/>
      <c r="D1695" s="785"/>
      <c r="E1695" s="785"/>
      <c r="F1695" s="785"/>
      <c r="G1695" s="786"/>
    </row>
    <row r="1696" spans="1:7">
      <c r="A1696" s="937"/>
      <c r="B1696" s="785"/>
      <c r="C1696" s="785"/>
      <c r="D1696" s="785"/>
      <c r="E1696" s="785"/>
      <c r="F1696" s="785"/>
      <c r="G1696" s="786"/>
    </row>
    <row r="1697" spans="1:7">
      <c r="A1697" s="937"/>
      <c r="B1697" s="785"/>
      <c r="C1697" s="785"/>
      <c r="D1697" s="785"/>
      <c r="E1697" s="785"/>
      <c r="F1697" s="785"/>
      <c r="G1697" s="786"/>
    </row>
    <row r="1698" spans="1:7">
      <c r="A1698" s="937"/>
      <c r="B1698" s="785"/>
      <c r="C1698" s="785"/>
      <c r="D1698" s="785"/>
      <c r="E1698" s="785"/>
      <c r="F1698" s="785"/>
      <c r="G1698" s="786"/>
    </row>
    <row r="1699" spans="1:7">
      <c r="A1699" s="937"/>
      <c r="B1699" s="785"/>
      <c r="C1699" s="785"/>
      <c r="D1699" s="785"/>
      <c r="E1699" s="785"/>
      <c r="F1699" s="785"/>
      <c r="G1699" s="786"/>
    </row>
    <row r="1700" spans="1:7">
      <c r="A1700" s="937"/>
      <c r="B1700" s="785"/>
      <c r="C1700" s="785"/>
      <c r="D1700" s="785"/>
      <c r="E1700" s="785"/>
      <c r="F1700" s="785"/>
      <c r="G1700" s="786"/>
    </row>
    <row r="1701" spans="1:7">
      <c r="A1701" s="937"/>
      <c r="B1701" s="785"/>
      <c r="C1701" s="785"/>
      <c r="D1701" s="785"/>
      <c r="E1701" s="785"/>
      <c r="F1701" s="785"/>
      <c r="G1701" s="786"/>
    </row>
    <row r="1702" spans="1:7">
      <c r="A1702" s="937"/>
      <c r="B1702" s="785"/>
      <c r="C1702" s="785"/>
      <c r="D1702" s="785"/>
      <c r="E1702" s="785"/>
      <c r="F1702" s="785"/>
      <c r="G1702" s="786"/>
    </row>
    <row r="1703" spans="1:7">
      <c r="A1703" s="937"/>
      <c r="B1703" s="785"/>
      <c r="C1703" s="785"/>
      <c r="D1703" s="785"/>
      <c r="E1703" s="785"/>
      <c r="F1703" s="785"/>
      <c r="G1703" s="786"/>
    </row>
    <row r="1704" spans="1:7">
      <c r="A1704" s="937"/>
      <c r="B1704" s="785"/>
      <c r="C1704" s="785"/>
      <c r="D1704" s="785"/>
      <c r="E1704" s="785"/>
      <c r="F1704" s="785"/>
      <c r="G1704" s="786"/>
    </row>
    <row r="1705" spans="1:7">
      <c r="A1705" s="937"/>
      <c r="B1705" s="785"/>
      <c r="C1705" s="785"/>
      <c r="D1705" s="785"/>
      <c r="E1705" s="785"/>
      <c r="F1705" s="785"/>
      <c r="G1705" s="786"/>
    </row>
    <row r="1706" spans="1:7">
      <c r="A1706" s="937"/>
      <c r="B1706" s="785"/>
      <c r="C1706" s="785"/>
      <c r="D1706" s="785"/>
      <c r="E1706" s="785"/>
      <c r="F1706" s="785"/>
      <c r="G1706" s="786"/>
    </row>
    <row r="1707" spans="1:7">
      <c r="A1707" s="937"/>
      <c r="B1707" s="785"/>
      <c r="C1707" s="785"/>
      <c r="D1707" s="785"/>
      <c r="E1707" s="785"/>
      <c r="F1707" s="785"/>
      <c r="G1707" s="786"/>
    </row>
    <row r="1708" spans="1:7">
      <c r="A1708" s="937"/>
      <c r="B1708" s="785"/>
      <c r="C1708" s="785"/>
      <c r="D1708" s="785"/>
      <c r="E1708" s="785"/>
      <c r="F1708" s="785"/>
      <c r="G1708" s="786"/>
    </row>
    <row r="1709" spans="1:7">
      <c r="A1709" s="937"/>
      <c r="B1709" s="785"/>
      <c r="C1709" s="785"/>
      <c r="D1709" s="785"/>
      <c r="E1709" s="785"/>
      <c r="F1709" s="785"/>
      <c r="G1709" s="786"/>
    </row>
    <row r="1710" spans="1:7">
      <c r="A1710" s="937"/>
      <c r="B1710" s="785"/>
      <c r="C1710" s="785"/>
      <c r="D1710" s="785"/>
      <c r="E1710" s="785"/>
      <c r="F1710" s="785"/>
      <c r="G1710" s="786"/>
    </row>
    <row r="1711" spans="1:7">
      <c r="A1711" s="937"/>
      <c r="B1711" s="785"/>
      <c r="C1711" s="785"/>
      <c r="D1711" s="785"/>
      <c r="E1711" s="785"/>
      <c r="F1711" s="785"/>
      <c r="G1711" s="786"/>
    </row>
    <row r="1712" spans="1:7">
      <c r="A1712" s="937"/>
      <c r="B1712" s="785"/>
      <c r="C1712" s="785"/>
      <c r="D1712" s="785"/>
      <c r="E1712" s="785"/>
      <c r="F1712" s="785"/>
      <c r="G1712" s="786"/>
    </row>
    <row r="1713" spans="1:7">
      <c r="A1713" s="937"/>
      <c r="B1713" s="785"/>
      <c r="C1713" s="785"/>
      <c r="D1713" s="785"/>
      <c r="E1713" s="785"/>
      <c r="F1713" s="785"/>
      <c r="G1713" s="786"/>
    </row>
    <row r="1714" spans="1:7">
      <c r="A1714" s="937"/>
      <c r="B1714" s="785"/>
      <c r="C1714" s="785"/>
      <c r="D1714" s="785"/>
      <c r="E1714" s="785"/>
      <c r="F1714" s="785"/>
      <c r="G1714" s="786"/>
    </row>
    <row r="1715" spans="1:7">
      <c r="A1715" s="937"/>
      <c r="B1715" s="785"/>
      <c r="C1715" s="785"/>
      <c r="D1715" s="785"/>
      <c r="E1715" s="785"/>
      <c r="F1715" s="785"/>
      <c r="G1715" s="786"/>
    </row>
    <row r="1716" spans="1:7">
      <c r="A1716" s="937"/>
      <c r="B1716" s="785"/>
      <c r="C1716" s="785"/>
      <c r="D1716" s="785"/>
      <c r="E1716" s="785"/>
      <c r="F1716" s="785"/>
      <c r="G1716" s="786"/>
    </row>
    <row r="1717" spans="1:7">
      <c r="A1717" s="937"/>
      <c r="B1717" s="785"/>
      <c r="C1717" s="785"/>
      <c r="D1717" s="785"/>
      <c r="E1717" s="785"/>
      <c r="F1717" s="785"/>
      <c r="G1717" s="786"/>
    </row>
    <row r="1718" spans="1:7">
      <c r="A1718" s="937"/>
      <c r="B1718" s="785"/>
      <c r="C1718" s="785"/>
      <c r="D1718" s="785"/>
      <c r="E1718" s="785"/>
      <c r="F1718" s="785"/>
      <c r="G1718" s="786"/>
    </row>
    <row r="1719" spans="1:7">
      <c r="A1719" s="937"/>
      <c r="B1719" s="785"/>
      <c r="C1719" s="785"/>
      <c r="D1719" s="785"/>
      <c r="E1719" s="785"/>
      <c r="F1719" s="785"/>
      <c r="G1719" s="786"/>
    </row>
    <row r="1720" spans="1:7">
      <c r="A1720" s="937"/>
      <c r="B1720" s="785"/>
      <c r="C1720" s="785"/>
      <c r="D1720" s="785"/>
      <c r="E1720" s="785"/>
      <c r="F1720" s="785"/>
      <c r="G1720" s="786"/>
    </row>
    <row r="1721" spans="1:7">
      <c r="A1721" s="937"/>
      <c r="B1721" s="785"/>
      <c r="C1721" s="785"/>
      <c r="D1721" s="785"/>
      <c r="E1721" s="785"/>
      <c r="F1721" s="785"/>
      <c r="G1721" s="786"/>
    </row>
    <row r="1722" spans="1:7">
      <c r="A1722" s="937"/>
      <c r="B1722" s="785"/>
      <c r="C1722" s="785"/>
      <c r="D1722" s="785"/>
      <c r="E1722" s="785"/>
      <c r="F1722" s="785"/>
      <c r="G1722" s="786"/>
    </row>
    <row r="1723" spans="1:7">
      <c r="A1723" s="937"/>
      <c r="B1723" s="785"/>
      <c r="C1723" s="785"/>
      <c r="D1723" s="785"/>
      <c r="E1723" s="785"/>
      <c r="F1723" s="785"/>
      <c r="G1723" s="786"/>
    </row>
    <row r="1724" spans="1:7">
      <c r="A1724" s="937"/>
      <c r="B1724" s="785"/>
      <c r="C1724" s="785"/>
      <c r="D1724" s="785"/>
      <c r="E1724" s="785"/>
      <c r="F1724" s="785"/>
      <c r="G1724" s="786"/>
    </row>
    <row r="1725" spans="1:7">
      <c r="A1725" s="937"/>
      <c r="B1725" s="785"/>
      <c r="C1725" s="785"/>
      <c r="D1725" s="785"/>
      <c r="E1725" s="785"/>
      <c r="F1725" s="785"/>
      <c r="G1725" s="786"/>
    </row>
    <row r="1726" spans="1:7">
      <c r="A1726" s="937"/>
      <c r="B1726" s="785"/>
      <c r="C1726" s="785"/>
      <c r="D1726" s="785"/>
      <c r="E1726" s="785"/>
      <c r="F1726" s="785"/>
      <c r="G1726" s="786"/>
    </row>
    <row r="1727" spans="1:7">
      <c r="A1727" s="937"/>
      <c r="B1727" s="785"/>
      <c r="C1727" s="785"/>
      <c r="D1727" s="785"/>
      <c r="E1727" s="785"/>
      <c r="F1727" s="785"/>
      <c r="G1727" s="786"/>
    </row>
    <row r="1728" spans="1:7">
      <c r="A1728" s="937"/>
      <c r="B1728" s="785"/>
      <c r="C1728" s="785"/>
      <c r="D1728" s="785"/>
      <c r="E1728" s="785"/>
      <c r="F1728" s="785"/>
      <c r="G1728" s="786"/>
    </row>
    <row r="1729" spans="1:7">
      <c r="A1729" s="937"/>
      <c r="B1729" s="785"/>
      <c r="C1729" s="785"/>
      <c r="D1729" s="785"/>
      <c r="E1729" s="785"/>
      <c r="F1729" s="785"/>
      <c r="G1729" s="786"/>
    </row>
    <row r="1730" spans="1:7">
      <c r="A1730" s="937"/>
      <c r="B1730" s="785"/>
      <c r="C1730" s="785"/>
      <c r="D1730" s="785"/>
      <c r="E1730" s="785"/>
      <c r="F1730" s="785"/>
      <c r="G1730" s="786"/>
    </row>
    <row r="1731" spans="1:7">
      <c r="A1731" s="937"/>
      <c r="B1731" s="785"/>
      <c r="C1731" s="785"/>
      <c r="D1731" s="785"/>
      <c r="E1731" s="785"/>
      <c r="F1731" s="785"/>
      <c r="G1731" s="786"/>
    </row>
    <row r="1732" spans="1:7">
      <c r="A1732" s="937"/>
      <c r="B1732" s="785"/>
      <c r="C1732" s="785"/>
      <c r="D1732" s="785"/>
      <c r="E1732" s="785"/>
      <c r="F1732" s="785"/>
      <c r="G1732" s="786"/>
    </row>
    <row r="1733" spans="1:7">
      <c r="A1733" s="937"/>
      <c r="B1733" s="785"/>
      <c r="C1733" s="785"/>
      <c r="D1733" s="785"/>
      <c r="E1733" s="785"/>
      <c r="F1733" s="785"/>
      <c r="G1733" s="786"/>
    </row>
    <row r="1734" spans="1:7">
      <c r="A1734" s="937"/>
      <c r="B1734" s="785"/>
      <c r="C1734" s="785"/>
      <c r="D1734" s="785"/>
      <c r="E1734" s="785"/>
      <c r="F1734" s="785"/>
      <c r="G1734" s="786"/>
    </row>
    <row r="1735" spans="1:7">
      <c r="A1735" s="937"/>
      <c r="B1735" s="785"/>
      <c r="C1735" s="785"/>
      <c r="D1735" s="785"/>
      <c r="E1735" s="785"/>
      <c r="F1735" s="785"/>
      <c r="G1735" s="786"/>
    </row>
    <row r="1736" spans="1:7">
      <c r="A1736" s="937"/>
      <c r="B1736" s="785"/>
      <c r="C1736" s="785"/>
      <c r="D1736" s="785"/>
      <c r="E1736" s="785"/>
      <c r="F1736" s="785"/>
      <c r="G1736" s="786"/>
    </row>
    <row r="1737" spans="1:7">
      <c r="A1737" s="937"/>
      <c r="B1737" s="785"/>
      <c r="C1737" s="785"/>
      <c r="D1737" s="785"/>
      <c r="E1737" s="785"/>
      <c r="F1737" s="785"/>
      <c r="G1737" s="786"/>
    </row>
    <row r="1738" spans="1:7">
      <c r="A1738" s="937"/>
      <c r="B1738" s="785"/>
      <c r="C1738" s="785"/>
      <c r="D1738" s="785"/>
      <c r="E1738" s="785"/>
      <c r="F1738" s="785"/>
      <c r="G1738" s="786"/>
    </row>
    <row r="1739" spans="1:7">
      <c r="A1739" s="937"/>
      <c r="B1739" s="785"/>
      <c r="C1739" s="785"/>
      <c r="D1739" s="785"/>
      <c r="E1739" s="785"/>
      <c r="F1739" s="785"/>
      <c r="G1739" s="786"/>
    </row>
    <row r="1740" spans="1:7">
      <c r="A1740" s="937"/>
      <c r="B1740" s="785"/>
      <c r="C1740" s="785"/>
      <c r="D1740" s="785"/>
      <c r="E1740" s="785"/>
      <c r="F1740" s="785"/>
      <c r="G1740" s="786"/>
    </row>
    <row r="1741" spans="1:7">
      <c r="A1741" s="937"/>
      <c r="B1741" s="785"/>
      <c r="C1741" s="785"/>
      <c r="D1741" s="785"/>
      <c r="E1741" s="785"/>
      <c r="F1741" s="785"/>
      <c r="G1741" s="786"/>
    </row>
    <row r="1742" spans="1:7">
      <c r="A1742" s="937"/>
      <c r="B1742" s="785"/>
      <c r="C1742" s="785"/>
      <c r="D1742" s="785"/>
      <c r="E1742" s="785"/>
      <c r="F1742" s="785"/>
      <c r="G1742" s="786"/>
    </row>
    <row r="1743" spans="1:7">
      <c r="A1743" s="937"/>
      <c r="B1743" s="785"/>
      <c r="C1743" s="785"/>
      <c r="D1743" s="785"/>
      <c r="E1743" s="785"/>
      <c r="F1743" s="785"/>
      <c r="G1743" s="786"/>
    </row>
    <row r="1744" spans="1:7">
      <c r="A1744" s="937"/>
      <c r="B1744" s="785"/>
      <c r="C1744" s="785"/>
      <c r="D1744" s="785"/>
      <c r="E1744" s="785"/>
      <c r="F1744" s="785"/>
      <c r="G1744" s="786"/>
    </row>
    <row r="1745" spans="1:7">
      <c r="A1745" s="937"/>
      <c r="B1745" s="785"/>
      <c r="C1745" s="785"/>
      <c r="D1745" s="785"/>
      <c r="E1745" s="785"/>
      <c r="F1745" s="785"/>
      <c r="G1745" s="786"/>
    </row>
    <row r="1746" spans="1:7">
      <c r="A1746" s="937"/>
      <c r="B1746" s="785"/>
      <c r="C1746" s="785"/>
      <c r="D1746" s="785"/>
      <c r="E1746" s="785"/>
      <c r="F1746" s="785"/>
      <c r="G1746" s="786"/>
    </row>
    <row r="1747" spans="1:7">
      <c r="A1747" s="937"/>
      <c r="B1747" s="785"/>
      <c r="C1747" s="785"/>
      <c r="D1747" s="785"/>
      <c r="E1747" s="785"/>
      <c r="F1747" s="785"/>
      <c r="G1747" s="786"/>
    </row>
    <row r="1748" spans="1:7">
      <c r="A1748" s="937"/>
      <c r="B1748" s="785"/>
      <c r="C1748" s="785"/>
      <c r="D1748" s="785"/>
      <c r="E1748" s="785"/>
      <c r="F1748" s="785"/>
      <c r="G1748" s="786"/>
    </row>
    <row r="1749" spans="1:7">
      <c r="A1749" s="937"/>
      <c r="B1749" s="785"/>
      <c r="C1749" s="785"/>
      <c r="D1749" s="785"/>
      <c r="E1749" s="785"/>
      <c r="F1749" s="785"/>
      <c r="G1749" s="786"/>
    </row>
    <row r="1750" spans="1:7">
      <c r="A1750" s="937"/>
      <c r="B1750" s="785"/>
      <c r="C1750" s="785"/>
      <c r="D1750" s="785"/>
      <c r="E1750" s="785"/>
      <c r="F1750" s="785"/>
      <c r="G1750" s="786"/>
    </row>
    <row r="1751" spans="1:7">
      <c r="A1751" s="937"/>
      <c r="B1751" s="785"/>
      <c r="C1751" s="785"/>
      <c r="D1751" s="785"/>
      <c r="E1751" s="785"/>
      <c r="F1751" s="785"/>
      <c r="G1751" s="786"/>
    </row>
    <row r="1752" spans="1:7">
      <c r="A1752" s="937"/>
      <c r="B1752" s="785"/>
      <c r="C1752" s="785"/>
      <c r="D1752" s="785"/>
      <c r="E1752" s="785"/>
      <c r="F1752" s="785"/>
      <c r="G1752" s="786"/>
    </row>
    <row r="1753" spans="1:7">
      <c r="A1753" s="937"/>
      <c r="B1753" s="785"/>
      <c r="C1753" s="785"/>
      <c r="D1753" s="785"/>
      <c r="E1753" s="785"/>
      <c r="F1753" s="785"/>
      <c r="G1753" s="786"/>
    </row>
    <row r="1754" spans="1:7">
      <c r="A1754" s="937"/>
      <c r="B1754" s="785"/>
      <c r="C1754" s="785"/>
      <c r="D1754" s="785"/>
      <c r="E1754" s="785"/>
      <c r="F1754" s="785"/>
      <c r="G1754" s="786"/>
    </row>
    <row r="1755" spans="1:7">
      <c r="A1755" s="937"/>
      <c r="B1755" s="785"/>
      <c r="C1755" s="785"/>
      <c r="D1755" s="785"/>
      <c r="E1755" s="785"/>
      <c r="F1755" s="785"/>
      <c r="G1755" s="786"/>
    </row>
    <row r="1756" spans="1:7">
      <c r="A1756" s="937"/>
      <c r="B1756" s="785"/>
      <c r="C1756" s="785"/>
      <c r="D1756" s="785"/>
      <c r="E1756" s="785"/>
      <c r="F1756" s="785"/>
      <c r="G1756" s="786"/>
    </row>
    <row r="1757" spans="1:7">
      <c r="A1757" s="937"/>
      <c r="B1757" s="785"/>
      <c r="C1757" s="785"/>
      <c r="D1757" s="785"/>
      <c r="E1757" s="785"/>
      <c r="F1757" s="785"/>
      <c r="G1757" s="786"/>
    </row>
    <row r="1758" spans="1:7">
      <c r="A1758" s="937"/>
      <c r="B1758" s="785"/>
      <c r="C1758" s="785"/>
      <c r="D1758" s="785"/>
      <c r="E1758" s="785"/>
      <c r="F1758" s="785"/>
      <c r="G1758" s="786"/>
    </row>
    <row r="1759" spans="1:7">
      <c r="A1759" s="937"/>
      <c r="B1759" s="785"/>
      <c r="C1759" s="785"/>
      <c r="D1759" s="785"/>
      <c r="E1759" s="785"/>
      <c r="F1759" s="785"/>
      <c r="G1759" s="786"/>
    </row>
    <row r="1760" spans="1:7">
      <c r="A1760" s="937"/>
      <c r="B1760" s="785"/>
      <c r="C1760" s="785"/>
      <c r="D1760" s="785"/>
      <c r="E1760" s="785"/>
      <c r="F1760" s="785"/>
      <c r="G1760" s="786"/>
    </row>
    <row r="1761" spans="1:7">
      <c r="A1761" s="937"/>
      <c r="B1761" s="785"/>
      <c r="C1761" s="785"/>
      <c r="D1761" s="785"/>
      <c r="E1761" s="785"/>
      <c r="F1761" s="785"/>
      <c r="G1761" s="786"/>
    </row>
    <row r="1762" spans="1:7">
      <c r="A1762" s="937"/>
      <c r="B1762" s="785"/>
      <c r="C1762" s="785"/>
      <c r="D1762" s="785"/>
      <c r="E1762" s="785"/>
      <c r="F1762" s="785"/>
      <c r="G1762" s="786"/>
    </row>
    <row r="1763" spans="1:7">
      <c r="A1763" s="937"/>
      <c r="B1763" s="785"/>
      <c r="C1763" s="785"/>
      <c r="D1763" s="785"/>
      <c r="E1763" s="785"/>
      <c r="F1763" s="785"/>
      <c r="G1763" s="786"/>
    </row>
    <row r="1764" spans="1:7">
      <c r="A1764" s="937"/>
      <c r="B1764" s="785"/>
      <c r="C1764" s="785"/>
      <c r="D1764" s="785"/>
      <c r="E1764" s="785"/>
      <c r="F1764" s="785"/>
      <c r="G1764" s="786"/>
    </row>
    <row r="1765" spans="1:7">
      <c r="A1765" s="937"/>
      <c r="B1765" s="785"/>
      <c r="C1765" s="785"/>
      <c r="D1765" s="785"/>
      <c r="E1765" s="785"/>
      <c r="F1765" s="785"/>
      <c r="G1765" s="786"/>
    </row>
    <row r="1766" spans="1:7">
      <c r="A1766" s="937"/>
      <c r="B1766" s="785"/>
      <c r="C1766" s="785"/>
      <c r="D1766" s="785"/>
      <c r="E1766" s="785"/>
      <c r="F1766" s="785"/>
      <c r="G1766" s="786"/>
    </row>
    <row r="1767" spans="1:7">
      <c r="A1767" s="937"/>
      <c r="B1767" s="785"/>
      <c r="C1767" s="785"/>
      <c r="D1767" s="785"/>
      <c r="E1767" s="785"/>
      <c r="F1767" s="785"/>
      <c r="G1767" s="786"/>
    </row>
    <row r="1768" spans="1:7">
      <c r="A1768" s="937"/>
      <c r="B1768" s="785"/>
      <c r="C1768" s="785"/>
      <c r="D1768" s="785"/>
      <c r="E1768" s="785"/>
      <c r="F1768" s="785"/>
      <c r="G1768" s="786"/>
    </row>
    <row r="1769" spans="1:7">
      <c r="A1769" s="937"/>
      <c r="B1769" s="785"/>
      <c r="C1769" s="785"/>
      <c r="D1769" s="785"/>
      <c r="E1769" s="785"/>
      <c r="F1769" s="785"/>
      <c r="G1769" s="786"/>
    </row>
    <row r="1770" spans="1:7">
      <c r="A1770" s="937"/>
      <c r="B1770" s="785"/>
      <c r="C1770" s="785"/>
      <c r="D1770" s="785"/>
      <c r="E1770" s="785"/>
      <c r="F1770" s="785"/>
      <c r="G1770" s="786"/>
    </row>
    <row r="1771" spans="1:7">
      <c r="A1771" s="937"/>
      <c r="B1771" s="785"/>
      <c r="C1771" s="785"/>
      <c r="D1771" s="785"/>
      <c r="E1771" s="785"/>
      <c r="F1771" s="785"/>
      <c r="G1771" s="786"/>
    </row>
    <row r="1772" spans="1:7">
      <c r="A1772" s="937"/>
      <c r="B1772" s="785"/>
      <c r="C1772" s="785"/>
      <c r="D1772" s="785"/>
      <c r="E1772" s="785"/>
      <c r="F1772" s="785"/>
      <c r="G1772" s="786"/>
    </row>
    <row r="1773" spans="1:7">
      <c r="A1773" s="937"/>
      <c r="B1773" s="785"/>
      <c r="C1773" s="785"/>
      <c r="D1773" s="785"/>
      <c r="E1773" s="785"/>
      <c r="F1773" s="785"/>
      <c r="G1773" s="786"/>
    </row>
    <row r="1774" spans="1:7">
      <c r="A1774" s="937"/>
      <c r="B1774" s="785"/>
      <c r="C1774" s="785"/>
      <c r="D1774" s="785"/>
      <c r="E1774" s="785"/>
      <c r="F1774" s="785"/>
      <c r="G1774" s="786"/>
    </row>
    <row r="1775" spans="1:7">
      <c r="A1775" s="937"/>
      <c r="B1775" s="785"/>
      <c r="C1775" s="785"/>
      <c r="D1775" s="785"/>
      <c r="E1775" s="785"/>
      <c r="F1775" s="785"/>
      <c r="G1775" s="786"/>
    </row>
    <row r="1776" spans="1:7">
      <c r="A1776" s="937"/>
      <c r="B1776" s="785"/>
      <c r="C1776" s="785"/>
      <c r="D1776" s="785"/>
      <c r="E1776" s="785"/>
      <c r="F1776" s="785"/>
      <c r="G1776" s="786"/>
    </row>
    <row r="1777" spans="1:7">
      <c r="A1777" s="937"/>
      <c r="B1777" s="785"/>
      <c r="C1777" s="785"/>
      <c r="D1777" s="785"/>
      <c r="E1777" s="785"/>
      <c r="F1777" s="785"/>
      <c r="G1777" s="786"/>
    </row>
    <row r="1778" spans="1:7">
      <c r="A1778" s="937"/>
      <c r="B1778" s="785"/>
      <c r="C1778" s="785"/>
      <c r="D1778" s="785"/>
      <c r="E1778" s="785"/>
      <c r="F1778" s="785"/>
      <c r="G1778" s="786"/>
    </row>
    <row r="1779" spans="1:7">
      <c r="A1779" s="937"/>
      <c r="B1779" s="785"/>
      <c r="C1779" s="785"/>
      <c r="D1779" s="785"/>
      <c r="E1779" s="785"/>
      <c r="F1779" s="785"/>
      <c r="G1779" s="786"/>
    </row>
    <row r="1780" spans="1:7">
      <c r="A1780" s="937"/>
      <c r="B1780" s="785"/>
      <c r="C1780" s="785"/>
      <c r="D1780" s="785"/>
      <c r="E1780" s="785"/>
      <c r="F1780" s="785"/>
      <c r="G1780" s="786"/>
    </row>
    <row r="1781" spans="1:7">
      <c r="A1781" s="937"/>
      <c r="B1781" s="785"/>
      <c r="C1781" s="785"/>
      <c r="D1781" s="785"/>
      <c r="E1781" s="785"/>
      <c r="F1781" s="785"/>
      <c r="G1781" s="786"/>
    </row>
    <row r="1782" spans="1:7">
      <c r="A1782" s="937"/>
      <c r="B1782" s="785"/>
      <c r="C1782" s="785"/>
      <c r="D1782" s="785"/>
      <c r="E1782" s="785"/>
      <c r="F1782" s="785"/>
      <c r="G1782" s="786"/>
    </row>
    <row r="1783" spans="1:7">
      <c r="A1783" s="937"/>
      <c r="B1783" s="785"/>
      <c r="C1783" s="785"/>
      <c r="D1783" s="785"/>
      <c r="E1783" s="785"/>
      <c r="F1783" s="785"/>
      <c r="G1783" s="786"/>
    </row>
    <row r="1784" spans="1:7">
      <c r="A1784" s="937"/>
      <c r="B1784" s="785"/>
      <c r="C1784" s="785"/>
      <c r="D1784" s="785"/>
      <c r="E1784" s="785"/>
      <c r="F1784" s="785"/>
      <c r="G1784" s="786"/>
    </row>
    <row r="1785" spans="1:7">
      <c r="A1785" s="937"/>
      <c r="B1785" s="785"/>
      <c r="C1785" s="785"/>
      <c r="D1785" s="785"/>
      <c r="E1785" s="785"/>
      <c r="F1785" s="785"/>
      <c r="G1785" s="786"/>
    </row>
    <row r="1786" spans="1:7">
      <c r="A1786" s="937"/>
      <c r="B1786" s="785"/>
      <c r="C1786" s="785"/>
      <c r="D1786" s="785"/>
      <c r="E1786" s="785"/>
      <c r="F1786" s="785"/>
      <c r="G1786" s="786"/>
    </row>
    <row r="1787" spans="1:7">
      <c r="A1787" s="937"/>
      <c r="B1787" s="785"/>
      <c r="C1787" s="785"/>
      <c r="D1787" s="785"/>
      <c r="E1787" s="785"/>
      <c r="F1787" s="785"/>
      <c r="G1787" s="786"/>
    </row>
    <row r="1788" spans="1:7">
      <c r="A1788" s="937"/>
      <c r="B1788" s="785"/>
      <c r="C1788" s="785"/>
      <c r="D1788" s="785"/>
      <c r="E1788" s="785"/>
      <c r="F1788" s="785"/>
      <c r="G1788" s="786"/>
    </row>
    <row r="1789" spans="1:7">
      <c r="A1789" s="937"/>
      <c r="B1789" s="785"/>
      <c r="C1789" s="785"/>
      <c r="D1789" s="785"/>
      <c r="E1789" s="785"/>
      <c r="F1789" s="785"/>
      <c r="G1789" s="786"/>
    </row>
    <row r="1790" spans="1:7">
      <c r="A1790" s="937"/>
      <c r="B1790" s="785"/>
      <c r="C1790" s="785"/>
      <c r="D1790" s="785"/>
      <c r="E1790" s="785"/>
      <c r="F1790" s="785"/>
      <c r="G1790" s="786"/>
    </row>
    <row r="1791" spans="1:7">
      <c r="A1791" s="937"/>
      <c r="B1791" s="785"/>
      <c r="C1791" s="785"/>
      <c r="D1791" s="785"/>
      <c r="E1791" s="785"/>
      <c r="F1791" s="785"/>
      <c r="G1791" s="786"/>
    </row>
    <row r="1792" spans="1:7">
      <c r="A1792" s="937"/>
      <c r="B1792" s="785"/>
      <c r="C1792" s="785"/>
      <c r="D1792" s="785"/>
      <c r="E1792" s="785"/>
      <c r="F1792" s="785"/>
      <c r="G1792" s="786"/>
    </row>
    <row r="1793" spans="1:7">
      <c r="A1793" s="937"/>
      <c r="B1793" s="785"/>
      <c r="C1793" s="785"/>
      <c r="D1793" s="785"/>
      <c r="E1793" s="785"/>
      <c r="F1793" s="785"/>
      <c r="G1793" s="786"/>
    </row>
    <row r="1794" spans="1:7">
      <c r="A1794" s="937"/>
      <c r="B1794" s="785"/>
      <c r="C1794" s="785"/>
      <c r="D1794" s="785"/>
      <c r="E1794" s="785"/>
      <c r="F1794" s="785"/>
      <c r="G1794" s="786"/>
    </row>
    <row r="1795" spans="1:7">
      <c r="A1795" s="937"/>
      <c r="B1795" s="785"/>
      <c r="C1795" s="785"/>
      <c r="D1795" s="785"/>
      <c r="E1795" s="785"/>
      <c r="F1795" s="785"/>
      <c r="G1795" s="786"/>
    </row>
    <row r="1796" spans="1:7">
      <c r="A1796" s="937"/>
      <c r="B1796" s="785"/>
      <c r="C1796" s="785"/>
      <c r="D1796" s="785"/>
      <c r="E1796" s="785"/>
      <c r="F1796" s="785"/>
      <c r="G1796" s="786"/>
    </row>
    <row r="1797" spans="1:7">
      <c r="A1797" s="937"/>
      <c r="B1797" s="785"/>
      <c r="C1797" s="785"/>
      <c r="D1797" s="785"/>
      <c r="E1797" s="785"/>
      <c r="F1797" s="785"/>
      <c r="G1797" s="786"/>
    </row>
    <row r="1798" spans="1:7">
      <c r="A1798" s="937"/>
      <c r="B1798" s="785"/>
      <c r="C1798" s="785"/>
      <c r="D1798" s="785"/>
      <c r="E1798" s="785"/>
      <c r="F1798" s="785"/>
      <c r="G1798" s="786"/>
    </row>
    <row r="1799" spans="1:7">
      <c r="A1799" s="937"/>
      <c r="B1799" s="785"/>
      <c r="C1799" s="785"/>
      <c r="D1799" s="785"/>
      <c r="E1799" s="785"/>
      <c r="F1799" s="785"/>
      <c r="G1799" s="786"/>
    </row>
    <row r="1800" spans="1:7">
      <c r="A1800" s="937"/>
      <c r="B1800" s="785"/>
      <c r="C1800" s="785"/>
      <c r="D1800" s="785"/>
      <c r="E1800" s="785"/>
      <c r="F1800" s="785"/>
      <c r="G1800" s="786"/>
    </row>
    <row r="1801" spans="1:7">
      <c r="A1801" s="937"/>
      <c r="B1801" s="785"/>
      <c r="C1801" s="785"/>
      <c r="D1801" s="785"/>
      <c r="E1801" s="785"/>
      <c r="F1801" s="785"/>
      <c r="G1801" s="786"/>
    </row>
    <row r="1802" spans="1:7">
      <c r="A1802" s="937"/>
      <c r="B1802" s="785"/>
      <c r="C1802" s="785"/>
      <c r="D1802" s="785"/>
      <c r="E1802" s="785"/>
      <c r="F1802" s="785"/>
      <c r="G1802" s="786"/>
    </row>
    <row r="1803" spans="1:7">
      <c r="A1803" s="937"/>
      <c r="B1803" s="785"/>
      <c r="C1803" s="785"/>
      <c r="D1803" s="785"/>
      <c r="E1803" s="785"/>
      <c r="F1803" s="785"/>
      <c r="G1803" s="786"/>
    </row>
    <row r="1804" spans="1:7">
      <c r="A1804" s="937"/>
      <c r="B1804" s="785"/>
      <c r="C1804" s="785"/>
      <c r="D1804" s="785"/>
      <c r="E1804" s="785"/>
      <c r="F1804" s="785"/>
      <c r="G1804" s="786"/>
    </row>
    <row r="1805" spans="1:7">
      <c r="A1805" s="937"/>
      <c r="B1805" s="785"/>
      <c r="C1805" s="785"/>
      <c r="D1805" s="785"/>
      <c r="E1805" s="785"/>
      <c r="F1805" s="785"/>
      <c r="G1805" s="786"/>
    </row>
    <row r="1806" spans="1:7">
      <c r="A1806" s="937"/>
      <c r="B1806" s="785"/>
      <c r="C1806" s="785"/>
      <c r="D1806" s="785"/>
      <c r="E1806" s="785"/>
      <c r="F1806" s="785"/>
      <c r="G1806" s="786"/>
    </row>
    <row r="1807" spans="1:7">
      <c r="A1807" s="937"/>
      <c r="B1807" s="785"/>
      <c r="C1807" s="785"/>
      <c r="D1807" s="785"/>
      <c r="E1807" s="785"/>
      <c r="F1807" s="785"/>
      <c r="G1807" s="786"/>
    </row>
    <row r="1808" spans="1:7">
      <c r="A1808" s="937"/>
      <c r="B1808" s="785"/>
      <c r="C1808" s="785"/>
      <c r="D1808" s="785"/>
      <c r="E1808" s="785"/>
      <c r="F1808" s="785"/>
      <c r="G1808" s="786"/>
    </row>
    <row r="1809" spans="1:7">
      <c r="A1809" s="937"/>
      <c r="B1809" s="785"/>
      <c r="C1809" s="785"/>
      <c r="D1809" s="785"/>
      <c r="E1809" s="785"/>
      <c r="F1809" s="785"/>
      <c r="G1809" s="786"/>
    </row>
    <row r="1810" spans="1:7">
      <c r="A1810" s="937"/>
      <c r="B1810" s="785"/>
      <c r="C1810" s="785"/>
      <c r="D1810" s="785"/>
      <c r="E1810" s="785"/>
      <c r="F1810" s="785"/>
      <c r="G1810" s="786"/>
    </row>
    <row r="1811" spans="1:7">
      <c r="A1811" s="937"/>
      <c r="B1811" s="785"/>
      <c r="C1811" s="785"/>
      <c r="D1811" s="785"/>
      <c r="E1811" s="785"/>
      <c r="F1811" s="785"/>
      <c r="G1811" s="786"/>
    </row>
    <row r="1812" spans="1:7">
      <c r="A1812" s="937"/>
      <c r="B1812" s="785"/>
      <c r="C1812" s="785"/>
      <c r="D1812" s="785"/>
      <c r="E1812" s="785"/>
      <c r="F1812" s="785"/>
      <c r="G1812" s="786"/>
    </row>
    <row r="1813" spans="1:7">
      <c r="A1813" s="937"/>
      <c r="B1813" s="785"/>
      <c r="C1813" s="785"/>
      <c r="D1813" s="785"/>
      <c r="E1813" s="785"/>
      <c r="F1813" s="785"/>
      <c r="G1813" s="786"/>
    </row>
    <row r="1814" spans="1:7">
      <c r="A1814" s="937"/>
      <c r="B1814" s="785"/>
      <c r="C1814" s="785"/>
      <c r="D1814" s="785"/>
      <c r="E1814" s="785"/>
      <c r="F1814" s="785"/>
      <c r="G1814" s="786"/>
    </row>
    <row r="1815" spans="1:7">
      <c r="A1815" s="937"/>
      <c r="B1815" s="785"/>
      <c r="C1815" s="785"/>
      <c r="D1815" s="785"/>
      <c r="E1815" s="785"/>
      <c r="F1815" s="785"/>
      <c r="G1815" s="786"/>
    </row>
    <row r="1816" spans="1:7">
      <c r="A1816" s="937"/>
      <c r="B1816" s="785"/>
      <c r="C1816" s="785"/>
      <c r="D1816" s="785"/>
      <c r="E1816" s="785"/>
      <c r="F1816" s="785"/>
      <c r="G1816" s="786"/>
    </row>
    <row r="1817" spans="1:7">
      <c r="A1817" s="937"/>
      <c r="B1817" s="785"/>
      <c r="C1817" s="785"/>
      <c r="D1817" s="785"/>
      <c r="E1817" s="785"/>
      <c r="F1817" s="785"/>
      <c r="G1817" s="786"/>
    </row>
    <row r="1818" spans="1:7">
      <c r="A1818" s="937"/>
      <c r="B1818" s="785"/>
      <c r="C1818" s="785"/>
      <c r="D1818" s="785"/>
      <c r="E1818" s="785"/>
      <c r="F1818" s="785"/>
      <c r="G1818" s="786"/>
    </row>
    <row r="1819" spans="1:7">
      <c r="A1819" s="937"/>
      <c r="B1819" s="785"/>
      <c r="C1819" s="785"/>
      <c r="D1819" s="785"/>
      <c r="E1819" s="785"/>
      <c r="F1819" s="785"/>
      <c r="G1819" s="786"/>
    </row>
    <row r="1820" spans="1:7">
      <c r="A1820" s="937"/>
      <c r="B1820" s="785"/>
      <c r="C1820" s="785"/>
      <c r="D1820" s="785"/>
      <c r="E1820" s="785"/>
      <c r="F1820" s="785"/>
      <c r="G1820" s="786"/>
    </row>
    <row r="1821" spans="1:7">
      <c r="A1821" s="937"/>
      <c r="B1821" s="785"/>
      <c r="C1821" s="785"/>
      <c r="D1821" s="785"/>
      <c r="E1821" s="785"/>
      <c r="F1821" s="785"/>
      <c r="G1821" s="786"/>
    </row>
    <row r="1822" spans="1:7">
      <c r="A1822" s="937"/>
      <c r="B1822" s="785"/>
      <c r="C1822" s="785"/>
      <c r="D1822" s="785"/>
      <c r="E1822" s="785"/>
      <c r="F1822" s="785"/>
      <c r="G1822" s="786"/>
    </row>
    <row r="1823" spans="1:7">
      <c r="A1823" s="937"/>
      <c r="B1823" s="785"/>
      <c r="C1823" s="785"/>
      <c r="D1823" s="785"/>
      <c r="E1823" s="785"/>
      <c r="F1823" s="785"/>
      <c r="G1823" s="786"/>
    </row>
    <row r="1824" spans="1:7">
      <c r="A1824" s="937"/>
      <c r="B1824" s="785"/>
      <c r="C1824" s="785"/>
      <c r="D1824" s="785"/>
      <c r="E1824" s="785"/>
      <c r="F1824" s="785"/>
      <c r="G1824" s="786"/>
    </row>
    <row r="1825" spans="1:7">
      <c r="A1825" s="937"/>
      <c r="B1825" s="785"/>
      <c r="C1825" s="785"/>
      <c r="D1825" s="785"/>
      <c r="E1825" s="785"/>
      <c r="F1825" s="785"/>
      <c r="G1825" s="786"/>
    </row>
    <row r="1826" spans="1:7">
      <c r="A1826" s="937"/>
      <c r="B1826" s="785"/>
      <c r="C1826" s="785"/>
      <c r="D1826" s="785"/>
      <c r="E1826" s="785"/>
      <c r="F1826" s="785"/>
      <c r="G1826" s="786"/>
    </row>
    <row r="1827" spans="1:7">
      <c r="A1827" s="937"/>
      <c r="B1827" s="785"/>
      <c r="C1827" s="785"/>
      <c r="D1827" s="785"/>
      <c r="E1827" s="785"/>
      <c r="F1827" s="785"/>
      <c r="G1827" s="786"/>
    </row>
    <row r="1828" spans="1:7">
      <c r="A1828" s="937"/>
      <c r="B1828" s="785"/>
      <c r="C1828" s="785"/>
      <c r="D1828" s="785"/>
      <c r="E1828" s="785"/>
      <c r="F1828" s="785"/>
      <c r="G1828" s="786"/>
    </row>
    <row r="1829" spans="1:7">
      <c r="A1829" s="937"/>
      <c r="B1829" s="785"/>
      <c r="C1829" s="785"/>
      <c r="D1829" s="785"/>
      <c r="E1829" s="785"/>
      <c r="F1829" s="785"/>
      <c r="G1829" s="786"/>
    </row>
    <row r="1830" spans="1:7">
      <c r="A1830" s="937"/>
      <c r="B1830" s="785"/>
      <c r="C1830" s="785"/>
      <c r="D1830" s="785"/>
      <c r="E1830" s="785"/>
      <c r="F1830" s="785"/>
      <c r="G1830" s="786"/>
    </row>
    <row r="1831" spans="1:7">
      <c r="A1831" s="937"/>
      <c r="B1831" s="785"/>
      <c r="C1831" s="785"/>
      <c r="D1831" s="785"/>
      <c r="E1831" s="785"/>
      <c r="F1831" s="785"/>
      <c r="G1831" s="786"/>
    </row>
    <row r="1832" spans="1:7">
      <c r="A1832" s="937"/>
      <c r="B1832" s="785"/>
      <c r="C1832" s="785"/>
      <c r="D1832" s="785"/>
      <c r="E1832" s="785"/>
      <c r="F1832" s="785"/>
      <c r="G1832" s="786"/>
    </row>
    <row r="1833" spans="1:7">
      <c r="A1833" s="937"/>
      <c r="B1833" s="785"/>
      <c r="C1833" s="785"/>
      <c r="D1833" s="785"/>
      <c r="E1833" s="785"/>
      <c r="F1833" s="785"/>
      <c r="G1833" s="786"/>
    </row>
    <row r="1834" spans="1:7">
      <c r="A1834" s="937"/>
      <c r="B1834" s="785"/>
      <c r="C1834" s="785"/>
      <c r="D1834" s="785"/>
      <c r="E1834" s="785"/>
      <c r="F1834" s="785"/>
      <c r="G1834" s="786"/>
    </row>
    <row r="1835" spans="1:7">
      <c r="A1835" s="937"/>
      <c r="B1835" s="785"/>
      <c r="C1835" s="785"/>
      <c r="D1835" s="785"/>
      <c r="E1835" s="785"/>
      <c r="F1835" s="785"/>
      <c r="G1835" s="786"/>
    </row>
    <row r="1836" spans="1:7">
      <c r="A1836" s="937"/>
      <c r="B1836" s="785"/>
      <c r="C1836" s="785"/>
      <c r="D1836" s="785"/>
      <c r="E1836" s="785"/>
      <c r="F1836" s="785"/>
      <c r="G1836" s="786"/>
    </row>
    <row r="1837" spans="1:7">
      <c r="A1837" s="937"/>
      <c r="B1837" s="785"/>
      <c r="C1837" s="785"/>
      <c r="D1837" s="785"/>
      <c r="E1837" s="785"/>
      <c r="F1837" s="785"/>
      <c r="G1837" s="786"/>
    </row>
    <row r="1838" spans="1:7">
      <c r="A1838" s="937"/>
      <c r="B1838" s="785"/>
      <c r="C1838" s="785"/>
      <c r="D1838" s="785"/>
      <c r="E1838" s="785"/>
      <c r="F1838" s="785"/>
      <c r="G1838" s="786"/>
    </row>
    <row r="1839" spans="1:7">
      <c r="A1839" s="937"/>
      <c r="B1839" s="785"/>
      <c r="C1839" s="785"/>
      <c r="D1839" s="785"/>
      <c r="E1839" s="785"/>
      <c r="F1839" s="785"/>
      <c r="G1839" s="786"/>
    </row>
    <row r="1840" spans="1:7">
      <c r="A1840" s="937"/>
      <c r="B1840" s="785"/>
      <c r="C1840" s="785"/>
      <c r="D1840" s="785"/>
      <c r="E1840" s="785"/>
      <c r="F1840" s="785"/>
      <c r="G1840" s="786"/>
    </row>
    <row r="1841" spans="1:7">
      <c r="A1841" s="937"/>
      <c r="B1841" s="785"/>
      <c r="C1841" s="785"/>
      <c r="D1841" s="785"/>
      <c r="E1841" s="785"/>
      <c r="F1841" s="785"/>
      <c r="G1841" s="786"/>
    </row>
    <row r="1842" spans="1:7">
      <c r="A1842" s="937"/>
      <c r="B1842" s="785"/>
      <c r="C1842" s="785"/>
      <c r="D1842" s="785"/>
      <c r="E1842" s="785"/>
      <c r="F1842" s="785"/>
      <c r="G1842" s="786"/>
    </row>
    <row r="1843" spans="1:7">
      <c r="A1843" s="937"/>
      <c r="B1843" s="785"/>
      <c r="C1843" s="785"/>
      <c r="D1843" s="785"/>
      <c r="E1843" s="785"/>
      <c r="F1843" s="785"/>
      <c r="G1843" s="786"/>
    </row>
    <row r="1844" spans="1:7">
      <c r="A1844" s="937"/>
      <c r="B1844" s="785"/>
      <c r="C1844" s="785"/>
      <c r="D1844" s="785"/>
      <c r="E1844" s="785"/>
      <c r="F1844" s="785"/>
      <c r="G1844" s="786"/>
    </row>
    <row r="1845" spans="1:7">
      <c r="A1845" s="937"/>
      <c r="B1845" s="785"/>
      <c r="C1845" s="785"/>
      <c r="D1845" s="785"/>
      <c r="E1845" s="785"/>
      <c r="F1845" s="785"/>
      <c r="G1845" s="786"/>
    </row>
    <row r="1846" spans="1:7">
      <c r="A1846" s="937"/>
      <c r="B1846" s="785"/>
      <c r="C1846" s="785"/>
      <c r="D1846" s="785"/>
      <c r="E1846" s="785"/>
      <c r="F1846" s="785"/>
      <c r="G1846" s="786"/>
    </row>
    <row r="1847" spans="1:7">
      <c r="A1847" s="937"/>
      <c r="B1847" s="785"/>
      <c r="C1847" s="785"/>
      <c r="D1847" s="785"/>
      <c r="E1847" s="785"/>
      <c r="F1847" s="785"/>
      <c r="G1847" s="786"/>
    </row>
    <row r="1848" spans="1:7">
      <c r="A1848" s="937"/>
      <c r="B1848" s="785"/>
      <c r="C1848" s="785"/>
      <c r="D1848" s="785"/>
      <c r="E1848" s="785"/>
      <c r="F1848" s="785"/>
      <c r="G1848" s="786"/>
    </row>
    <row r="1849" spans="1:7">
      <c r="A1849" s="937"/>
      <c r="B1849" s="785"/>
      <c r="C1849" s="785"/>
      <c r="D1849" s="785"/>
      <c r="E1849" s="785"/>
      <c r="F1849" s="785"/>
      <c r="G1849" s="786"/>
    </row>
    <row r="1850" spans="1:7">
      <c r="A1850" s="937"/>
      <c r="B1850" s="785"/>
      <c r="C1850" s="785"/>
      <c r="D1850" s="785"/>
      <c r="E1850" s="785"/>
      <c r="F1850" s="785"/>
      <c r="G1850" s="786"/>
    </row>
    <row r="1851" spans="1:7">
      <c r="A1851" s="937"/>
      <c r="B1851" s="785"/>
      <c r="C1851" s="785"/>
      <c r="D1851" s="785"/>
      <c r="E1851" s="785"/>
      <c r="F1851" s="785"/>
      <c r="G1851" s="786"/>
    </row>
    <row r="1852" spans="1:7">
      <c r="A1852" s="937"/>
      <c r="B1852" s="785"/>
      <c r="C1852" s="785"/>
      <c r="D1852" s="785"/>
      <c r="E1852" s="785"/>
      <c r="F1852" s="785"/>
      <c r="G1852" s="786"/>
    </row>
    <row r="1853" spans="1:7">
      <c r="A1853" s="937"/>
      <c r="B1853" s="785"/>
      <c r="C1853" s="785"/>
      <c r="D1853" s="785"/>
      <c r="E1853" s="785"/>
      <c r="F1853" s="785"/>
      <c r="G1853" s="786"/>
    </row>
    <row r="1854" spans="1:7">
      <c r="A1854" s="937"/>
      <c r="B1854" s="785"/>
      <c r="C1854" s="785"/>
      <c r="D1854" s="785"/>
      <c r="E1854" s="785"/>
      <c r="F1854" s="785"/>
      <c r="G1854" s="786"/>
    </row>
    <row r="1855" spans="1:7">
      <c r="A1855" s="937"/>
      <c r="B1855" s="785"/>
      <c r="C1855" s="785"/>
      <c r="D1855" s="785"/>
      <c r="E1855" s="785"/>
      <c r="F1855" s="785"/>
      <c r="G1855" s="786"/>
    </row>
    <row r="1856" spans="1:7">
      <c r="A1856" s="937"/>
      <c r="B1856" s="785"/>
      <c r="C1856" s="785"/>
      <c r="D1856" s="785"/>
      <c r="E1856" s="785"/>
      <c r="F1856" s="785"/>
      <c r="G1856" s="786"/>
    </row>
    <row r="1857" spans="1:7">
      <c r="A1857" s="937"/>
      <c r="B1857" s="785"/>
      <c r="C1857" s="785"/>
      <c r="D1857" s="785"/>
      <c r="E1857" s="785"/>
      <c r="F1857" s="785"/>
      <c r="G1857" s="786"/>
    </row>
    <row r="1858" spans="1:7">
      <c r="A1858" s="937"/>
      <c r="B1858" s="785"/>
      <c r="C1858" s="785"/>
      <c r="D1858" s="785"/>
      <c r="E1858" s="785"/>
      <c r="F1858" s="785"/>
      <c r="G1858" s="786"/>
    </row>
    <row r="1859" spans="1:7">
      <c r="A1859" s="937"/>
      <c r="B1859" s="785"/>
      <c r="C1859" s="785"/>
      <c r="D1859" s="785"/>
      <c r="E1859" s="785"/>
      <c r="F1859" s="785"/>
      <c r="G1859" s="786"/>
    </row>
    <row r="1860" spans="1:7">
      <c r="A1860" s="937"/>
      <c r="B1860" s="785"/>
      <c r="C1860" s="785"/>
      <c r="D1860" s="785"/>
      <c r="E1860" s="785"/>
      <c r="F1860" s="785"/>
      <c r="G1860" s="786"/>
    </row>
    <row r="1861" spans="1:7">
      <c r="A1861" s="937"/>
      <c r="B1861" s="785"/>
      <c r="C1861" s="785"/>
      <c r="D1861" s="785"/>
      <c r="E1861" s="785"/>
      <c r="F1861" s="785"/>
      <c r="G1861" s="786"/>
    </row>
    <row r="1862" spans="1:7">
      <c r="A1862" s="937"/>
      <c r="B1862" s="785"/>
      <c r="C1862" s="785"/>
      <c r="D1862" s="785"/>
      <c r="E1862" s="785"/>
      <c r="F1862" s="785"/>
      <c r="G1862" s="786"/>
    </row>
    <row r="1863" spans="1:7">
      <c r="A1863" s="937"/>
      <c r="B1863" s="785"/>
      <c r="C1863" s="785"/>
      <c r="D1863" s="785"/>
      <c r="E1863" s="785"/>
      <c r="F1863" s="785"/>
      <c r="G1863" s="786"/>
    </row>
    <row r="1864" spans="1:7">
      <c r="A1864" s="937"/>
      <c r="B1864" s="785"/>
      <c r="C1864" s="785"/>
      <c r="D1864" s="785"/>
      <c r="E1864" s="785"/>
      <c r="F1864" s="785"/>
      <c r="G1864" s="786"/>
    </row>
    <row r="1865" spans="1:7">
      <c r="A1865" s="937"/>
      <c r="B1865" s="785"/>
      <c r="C1865" s="785"/>
      <c r="D1865" s="785"/>
      <c r="E1865" s="785"/>
      <c r="F1865" s="785"/>
      <c r="G1865" s="786"/>
    </row>
    <row r="1866" spans="1:7">
      <c r="A1866" s="937"/>
      <c r="B1866" s="785"/>
      <c r="C1866" s="785"/>
      <c r="D1866" s="785"/>
      <c r="E1866" s="785"/>
      <c r="F1866" s="785"/>
      <c r="G1866" s="786"/>
    </row>
    <row r="1867" spans="1:7">
      <c r="A1867" s="937"/>
      <c r="B1867" s="785"/>
      <c r="C1867" s="785"/>
      <c r="D1867" s="785"/>
      <c r="E1867" s="785"/>
      <c r="F1867" s="785"/>
      <c r="G1867" s="786"/>
    </row>
    <row r="1868" spans="1:7">
      <c r="A1868" s="937"/>
      <c r="B1868" s="785"/>
      <c r="C1868" s="785"/>
      <c r="D1868" s="785"/>
      <c r="E1868" s="785"/>
      <c r="F1868" s="785"/>
      <c r="G1868" s="786"/>
    </row>
    <row r="1869" spans="1:7">
      <c r="A1869" s="937"/>
      <c r="B1869" s="785"/>
      <c r="C1869" s="785"/>
      <c r="D1869" s="785"/>
      <c r="E1869" s="785"/>
      <c r="F1869" s="785"/>
      <c r="G1869" s="786"/>
    </row>
    <row r="1870" spans="1:7">
      <c r="A1870" s="937"/>
      <c r="B1870" s="785"/>
      <c r="C1870" s="785"/>
      <c r="D1870" s="785"/>
      <c r="E1870" s="785"/>
      <c r="F1870" s="785"/>
      <c r="G1870" s="786"/>
    </row>
    <row r="1871" spans="1:7">
      <c r="A1871" s="937"/>
      <c r="B1871" s="785"/>
      <c r="C1871" s="785"/>
      <c r="D1871" s="785"/>
      <c r="E1871" s="785"/>
      <c r="F1871" s="785"/>
      <c r="G1871" s="786"/>
    </row>
    <row r="1872" spans="1:7">
      <c r="A1872" s="937"/>
      <c r="B1872" s="785"/>
      <c r="C1872" s="785"/>
      <c r="D1872" s="785"/>
      <c r="E1872" s="785"/>
      <c r="F1872" s="785"/>
      <c r="G1872" s="786"/>
    </row>
    <row r="1873" spans="1:7">
      <c r="A1873" s="937"/>
      <c r="B1873" s="785"/>
      <c r="C1873" s="785"/>
      <c r="D1873" s="785"/>
      <c r="E1873" s="785"/>
      <c r="F1873" s="785"/>
      <c r="G1873" s="786"/>
    </row>
    <row r="1874" spans="1:7">
      <c r="A1874" s="937"/>
      <c r="B1874" s="785"/>
      <c r="C1874" s="785"/>
      <c r="D1874" s="785"/>
      <c r="E1874" s="785"/>
      <c r="F1874" s="785"/>
      <c r="G1874" s="786"/>
    </row>
    <row r="1875" spans="1:7">
      <c r="A1875" s="937"/>
      <c r="B1875" s="785"/>
      <c r="C1875" s="785"/>
      <c r="D1875" s="785"/>
      <c r="E1875" s="785"/>
      <c r="F1875" s="785"/>
      <c r="G1875" s="786"/>
    </row>
    <row r="1876" spans="1:7">
      <c r="A1876" s="937"/>
      <c r="B1876" s="785"/>
      <c r="C1876" s="785"/>
      <c r="D1876" s="785"/>
      <c r="E1876" s="785"/>
      <c r="F1876" s="785"/>
      <c r="G1876" s="786"/>
    </row>
    <row r="1877" spans="1:7">
      <c r="A1877" s="937"/>
      <c r="B1877" s="785"/>
      <c r="C1877" s="785"/>
      <c r="D1877" s="785"/>
      <c r="E1877" s="785"/>
      <c r="F1877" s="785"/>
      <c r="G1877" s="786"/>
    </row>
    <row r="1878" spans="1:7">
      <c r="A1878" s="937"/>
      <c r="B1878" s="785"/>
      <c r="C1878" s="785"/>
      <c r="D1878" s="785"/>
      <c r="E1878" s="785"/>
      <c r="F1878" s="785"/>
      <c r="G1878" s="786"/>
    </row>
    <row r="1879" spans="1:7">
      <c r="A1879" s="937"/>
      <c r="B1879" s="785"/>
      <c r="C1879" s="785"/>
      <c r="D1879" s="785"/>
      <c r="E1879" s="785"/>
      <c r="F1879" s="785"/>
      <c r="G1879" s="786"/>
    </row>
    <row r="1880" spans="1:7">
      <c r="A1880" s="937"/>
      <c r="B1880" s="785"/>
      <c r="C1880" s="785"/>
      <c r="D1880" s="785"/>
      <c r="E1880" s="785"/>
      <c r="F1880" s="785"/>
      <c r="G1880" s="786"/>
    </row>
    <row r="1881" spans="1:7">
      <c r="A1881" s="937"/>
      <c r="B1881" s="785"/>
      <c r="C1881" s="785"/>
      <c r="D1881" s="785"/>
      <c r="E1881" s="785"/>
      <c r="F1881" s="785"/>
      <c r="G1881" s="786"/>
    </row>
    <row r="1882" spans="1:7">
      <c r="A1882" s="937"/>
      <c r="B1882" s="785"/>
      <c r="C1882" s="785"/>
      <c r="D1882" s="785"/>
      <c r="E1882" s="785"/>
      <c r="F1882" s="785"/>
      <c r="G1882" s="786"/>
    </row>
    <row r="1883" spans="1:7">
      <c r="A1883" s="937"/>
      <c r="B1883" s="785"/>
      <c r="C1883" s="785"/>
      <c r="D1883" s="785"/>
      <c r="E1883" s="785"/>
      <c r="F1883" s="785"/>
      <c r="G1883" s="786"/>
    </row>
    <row r="1884" spans="1:7">
      <c r="A1884" s="937"/>
      <c r="B1884" s="785"/>
      <c r="C1884" s="785"/>
      <c r="D1884" s="785"/>
      <c r="E1884" s="785"/>
      <c r="F1884" s="785"/>
      <c r="G1884" s="786"/>
    </row>
    <row r="1885" spans="1:7">
      <c r="A1885" s="937"/>
      <c r="B1885" s="785"/>
      <c r="C1885" s="785"/>
      <c r="D1885" s="785"/>
      <c r="E1885" s="785"/>
      <c r="F1885" s="785"/>
      <c r="G1885" s="786"/>
    </row>
    <row r="1886" spans="1:7">
      <c r="A1886" s="937"/>
      <c r="B1886" s="785"/>
      <c r="C1886" s="785"/>
      <c r="D1886" s="785"/>
      <c r="E1886" s="785"/>
      <c r="F1886" s="785"/>
      <c r="G1886" s="786"/>
    </row>
    <row r="1887" spans="1:7">
      <c r="A1887" s="937"/>
      <c r="B1887" s="785"/>
      <c r="C1887" s="785"/>
      <c r="D1887" s="785"/>
      <c r="E1887" s="785"/>
      <c r="F1887" s="785"/>
      <c r="G1887" s="786"/>
    </row>
    <row r="1888" spans="1:7">
      <c r="A1888" s="937"/>
      <c r="B1888" s="785"/>
      <c r="C1888" s="785"/>
      <c r="D1888" s="785"/>
      <c r="E1888" s="785"/>
      <c r="F1888" s="785"/>
      <c r="G1888" s="786"/>
    </row>
    <row r="1889" spans="1:7">
      <c r="A1889" s="937"/>
      <c r="B1889" s="785"/>
      <c r="C1889" s="785"/>
      <c r="D1889" s="785"/>
      <c r="E1889" s="785"/>
      <c r="F1889" s="785"/>
      <c r="G1889" s="786"/>
    </row>
    <row r="1890" spans="1:7">
      <c r="A1890" s="937"/>
      <c r="B1890" s="785"/>
      <c r="C1890" s="785"/>
      <c r="D1890" s="785"/>
      <c r="E1890" s="785"/>
      <c r="F1890" s="785"/>
      <c r="G1890" s="786"/>
    </row>
  </sheetData>
  <mergeCells count="5">
    <mergeCell ref="A2:F2"/>
    <mergeCell ref="A3:F3"/>
    <mergeCell ref="A4:F4"/>
    <mergeCell ref="A5:F5"/>
    <mergeCell ref="A6:F6"/>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F648"/>
  <sheetViews>
    <sheetView showGridLines="0" topLeftCell="A2" zoomScaleNormal="100" workbookViewId="0">
      <selection activeCell="G15" sqref="G15"/>
    </sheetView>
  </sheetViews>
  <sheetFormatPr baseColWidth="10" defaultRowHeight="15"/>
  <cols>
    <col min="1" max="1" width="87.5703125" style="46" customWidth="1"/>
    <col min="2" max="4" width="11.7109375" style="1311" customWidth="1"/>
    <col min="5" max="5" width="14.140625" style="1311" customWidth="1"/>
    <col min="6" max="11" width="9.140625" style="1311" customWidth="1"/>
    <col min="12" max="15" width="9.85546875" style="1311" bestFit="1" customWidth="1"/>
    <col min="16" max="18" width="9.28515625" style="1311" bestFit="1" customWidth="1"/>
    <col min="19" max="256" width="11.42578125" style="1311"/>
    <col min="257" max="257" width="87.5703125" style="1311" customWidth="1"/>
    <col min="258" max="260" width="11.7109375" style="1311" customWidth="1"/>
    <col min="261" max="261" width="14.140625" style="1311" customWidth="1"/>
    <col min="262" max="267" width="9.140625" style="1311" customWidth="1"/>
    <col min="268" max="271" width="9.85546875" style="1311" bestFit="1" customWidth="1"/>
    <col min="272" max="274" width="9.28515625" style="1311" bestFit="1" customWidth="1"/>
    <col min="275" max="512" width="11.42578125" style="1311"/>
    <col min="513" max="513" width="87.5703125" style="1311" customWidth="1"/>
    <col min="514" max="516" width="11.7109375" style="1311" customWidth="1"/>
    <col min="517" max="517" width="14.140625" style="1311" customWidth="1"/>
    <col min="518" max="523" width="9.140625" style="1311" customWidth="1"/>
    <col min="524" max="527" width="9.85546875" style="1311" bestFit="1" customWidth="1"/>
    <col min="528" max="530" width="9.28515625" style="1311" bestFit="1" customWidth="1"/>
    <col min="531" max="768" width="11.42578125" style="1311"/>
    <col min="769" max="769" width="87.5703125" style="1311" customWidth="1"/>
    <col min="770" max="772" width="11.7109375" style="1311" customWidth="1"/>
    <col min="773" max="773" width="14.140625" style="1311" customWidth="1"/>
    <col min="774" max="779" width="9.140625" style="1311" customWidth="1"/>
    <col min="780" max="783" width="9.85546875" style="1311" bestFit="1" customWidth="1"/>
    <col min="784" max="786" width="9.28515625" style="1311" bestFit="1" customWidth="1"/>
    <col min="787" max="1024" width="11.42578125" style="1311"/>
    <col min="1025" max="1025" width="87.5703125" style="1311" customWidth="1"/>
    <col min="1026" max="1028" width="11.7109375" style="1311" customWidth="1"/>
    <col min="1029" max="1029" width="14.140625" style="1311" customWidth="1"/>
    <col min="1030" max="1035" width="9.140625" style="1311" customWidth="1"/>
    <col min="1036" max="1039" width="9.85546875" style="1311" bestFit="1" customWidth="1"/>
    <col min="1040" max="1042" width="9.28515625" style="1311" bestFit="1" customWidth="1"/>
    <col min="1043" max="1280" width="11.42578125" style="1311"/>
    <col min="1281" max="1281" width="87.5703125" style="1311" customWidth="1"/>
    <col min="1282" max="1284" width="11.7109375" style="1311" customWidth="1"/>
    <col min="1285" max="1285" width="14.140625" style="1311" customWidth="1"/>
    <col min="1286" max="1291" width="9.140625" style="1311" customWidth="1"/>
    <col min="1292" max="1295" width="9.85546875" style="1311" bestFit="1" customWidth="1"/>
    <col min="1296" max="1298" width="9.28515625" style="1311" bestFit="1" customWidth="1"/>
    <col min="1299" max="1536" width="11.42578125" style="1311"/>
    <col min="1537" max="1537" width="87.5703125" style="1311" customWidth="1"/>
    <col min="1538" max="1540" width="11.7109375" style="1311" customWidth="1"/>
    <col min="1541" max="1541" width="14.140625" style="1311" customWidth="1"/>
    <col min="1542" max="1547" width="9.140625" style="1311" customWidth="1"/>
    <col min="1548" max="1551" width="9.85546875" style="1311" bestFit="1" customWidth="1"/>
    <col min="1552" max="1554" width="9.28515625" style="1311" bestFit="1" customWidth="1"/>
    <col min="1555" max="1792" width="11.42578125" style="1311"/>
    <col min="1793" max="1793" width="87.5703125" style="1311" customWidth="1"/>
    <col min="1794" max="1796" width="11.7109375" style="1311" customWidth="1"/>
    <col min="1797" max="1797" width="14.140625" style="1311" customWidth="1"/>
    <col min="1798" max="1803" width="9.140625" style="1311" customWidth="1"/>
    <col min="1804" max="1807" width="9.85546875" style="1311" bestFit="1" customWidth="1"/>
    <col min="1808" max="1810" width="9.28515625" style="1311" bestFit="1" customWidth="1"/>
    <col min="1811" max="2048" width="11.42578125" style="1311"/>
    <col min="2049" max="2049" width="87.5703125" style="1311" customWidth="1"/>
    <col min="2050" max="2052" width="11.7109375" style="1311" customWidth="1"/>
    <col min="2053" max="2053" width="14.140625" style="1311" customWidth="1"/>
    <col min="2054" max="2059" width="9.140625" style="1311" customWidth="1"/>
    <col min="2060" max="2063" width="9.85546875" style="1311" bestFit="1" customWidth="1"/>
    <col min="2064" max="2066" width="9.28515625" style="1311" bestFit="1" customWidth="1"/>
    <col min="2067" max="2304" width="11.42578125" style="1311"/>
    <col min="2305" max="2305" width="87.5703125" style="1311" customWidth="1"/>
    <col min="2306" max="2308" width="11.7109375" style="1311" customWidth="1"/>
    <col min="2309" max="2309" width="14.140625" style="1311" customWidth="1"/>
    <col min="2310" max="2315" width="9.140625" style="1311" customWidth="1"/>
    <col min="2316" max="2319" width="9.85546875" style="1311" bestFit="1" customWidth="1"/>
    <col min="2320" max="2322" width="9.28515625" style="1311" bestFit="1" customWidth="1"/>
    <col min="2323" max="2560" width="11.42578125" style="1311"/>
    <col min="2561" max="2561" width="87.5703125" style="1311" customWidth="1"/>
    <col min="2562" max="2564" width="11.7109375" style="1311" customWidth="1"/>
    <col min="2565" max="2565" width="14.140625" style="1311" customWidth="1"/>
    <col min="2566" max="2571" width="9.140625" style="1311" customWidth="1"/>
    <col min="2572" max="2575" width="9.85546875" style="1311" bestFit="1" customWidth="1"/>
    <col min="2576" max="2578" width="9.28515625" style="1311" bestFit="1" customWidth="1"/>
    <col min="2579" max="2816" width="11.42578125" style="1311"/>
    <col min="2817" max="2817" width="87.5703125" style="1311" customWidth="1"/>
    <col min="2818" max="2820" width="11.7109375" style="1311" customWidth="1"/>
    <col min="2821" max="2821" width="14.140625" style="1311" customWidth="1"/>
    <col min="2822" max="2827" width="9.140625" style="1311" customWidth="1"/>
    <col min="2828" max="2831" width="9.85546875" style="1311" bestFit="1" customWidth="1"/>
    <col min="2832" max="2834" width="9.28515625" style="1311" bestFit="1" customWidth="1"/>
    <col min="2835" max="3072" width="11.42578125" style="1311"/>
    <col min="3073" max="3073" width="87.5703125" style="1311" customWidth="1"/>
    <col min="3074" max="3076" width="11.7109375" style="1311" customWidth="1"/>
    <col min="3077" max="3077" width="14.140625" style="1311" customWidth="1"/>
    <col min="3078" max="3083" width="9.140625" style="1311" customWidth="1"/>
    <col min="3084" max="3087" width="9.85546875" style="1311" bestFit="1" customWidth="1"/>
    <col min="3088" max="3090" width="9.28515625" style="1311" bestFit="1" customWidth="1"/>
    <col min="3091" max="3328" width="11.42578125" style="1311"/>
    <col min="3329" max="3329" width="87.5703125" style="1311" customWidth="1"/>
    <col min="3330" max="3332" width="11.7109375" style="1311" customWidth="1"/>
    <col min="3333" max="3333" width="14.140625" style="1311" customWidth="1"/>
    <col min="3334" max="3339" width="9.140625" style="1311" customWidth="1"/>
    <col min="3340" max="3343" width="9.85546875" style="1311" bestFit="1" customWidth="1"/>
    <col min="3344" max="3346" width="9.28515625" style="1311" bestFit="1" customWidth="1"/>
    <col min="3347" max="3584" width="11.42578125" style="1311"/>
    <col min="3585" max="3585" width="87.5703125" style="1311" customWidth="1"/>
    <col min="3586" max="3588" width="11.7109375" style="1311" customWidth="1"/>
    <col min="3589" max="3589" width="14.140625" style="1311" customWidth="1"/>
    <col min="3590" max="3595" width="9.140625" style="1311" customWidth="1"/>
    <col min="3596" max="3599" width="9.85546875" style="1311" bestFit="1" customWidth="1"/>
    <col min="3600" max="3602" width="9.28515625" style="1311" bestFit="1" customWidth="1"/>
    <col min="3603" max="3840" width="11.42578125" style="1311"/>
    <col min="3841" max="3841" width="87.5703125" style="1311" customWidth="1"/>
    <col min="3842" max="3844" width="11.7109375" style="1311" customWidth="1"/>
    <col min="3845" max="3845" width="14.140625" style="1311" customWidth="1"/>
    <col min="3846" max="3851" width="9.140625" style="1311" customWidth="1"/>
    <col min="3852" max="3855" width="9.85546875" style="1311" bestFit="1" customWidth="1"/>
    <col min="3856" max="3858" width="9.28515625" style="1311" bestFit="1" customWidth="1"/>
    <col min="3859" max="4096" width="11.42578125" style="1311"/>
    <col min="4097" max="4097" width="87.5703125" style="1311" customWidth="1"/>
    <col min="4098" max="4100" width="11.7109375" style="1311" customWidth="1"/>
    <col min="4101" max="4101" width="14.140625" style="1311" customWidth="1"/>
    <col min="4102" max="4107" width="9.140625" style="1311" customWidth="1"/>
    <col min="4108" max="4111" width="9.85546875" style="1311" bestFit="1" customWidth="1"/>
    <col min="4112" max="4114" width="9.28515625" style="1311" bestFit="1" customWidth="1"/>
    <col min="4115" max="4352" width="11.42578125" style="1311"/>
    <col min="4353" max="4353" width="87.5703125" style="1311" customWidth="1"/>
    <col min="4354" max="4356" width="11.7109375" style="1311" customWidth="1"/>
    <col min="4357" max="4357" width="14.140625" style="1311" customWidth="1"/>
    <col min="4358" max="4363" width="9.140625" style="1311" customWidth="1"/>
    <col min="4364" max="4367" width="9.85546875" style="1311" bestFit="1" customWidth="1"/>
    <col min="4368" max="4370" width="9.28515625" style="1311" bestFit="1" customWidth="1"/>
    <col min="4371" max="4608" width="11.42578125" style="1311"/>
    <col min="4609" max="4609" width="87.5703125" style="1311" customWidth="1"/>
    <col min="4610" max="4612" width="11.7109375" style="1311" customWidth="1"/>
    <col min="4613" max="4613" width="14.140625" style="1311" customWidth="1"/>
    <col min="4614" max="4619" width="9.140625" style="1311" customWidth="1"/>
    <col min="4620" max="4623" width="9.85546875" style="1311" bestFit="1" customWidth="1"/>
    <col min="4624" max="4626" width="9.28515625" style="1311" bestFit="1" customWidth="1"/>
    <col min="4627" max="4864" width="11.42578125" style="1311"/>
    <col min="4865" max="4865" width="87.5703125" style="1311" customWidth="1"/>
    <col min="4866" max="4868" width="11.7109375" style="1311" customWidth="1"/>
    <col min="4869" max="4869" width="14.140625" style="1311" customWidth="1"/>
    <col min="4870" max="4875" width="9.140625" style="1311" customWidth="1"/>
    <col min="4876" max="4879" width="9.85546875" style="1311" bestFit="1" customWidth="1"/>
    <col min="4880" max="4882" width="9.28515625" style="1311" bestFit="1" customWidth="1"/>
    <col min="4883" max="5120" width="11.42578125" style="1311"/>
    <col min="5121" max="5121" width="87.5703125" style="1311" customWidth="1"/>
    <col min="5122" max="5124" width="11.7109375" style="1311" customWidth="1"/>
    <col min="5125" max="5125" width="14.140625" style="1311" customWidth="1"/>
    <col min="5126" max="5131" width="9.140625" style="1311" customWidth="1"/>
    <col min="5132" max="5135" width="9.85546875" style="1311" bestFit="1" customWidth="1"/>
    <col min="5136" max="5138" width="9.28515625" style="1311" bestFit="1" customWidth="1"/>
    <col min="5139" max="5376" width="11.42578125" style="1311"/>
    <col min="5377" max="5377" width="87.5703125" style="1311" customWidth="1"/>
    <col min="5378" max="5380" width="11.7109375" style="1311" customWidth="1"/>
    <col min="5381" max="5381" width="14.140625" style="1311" customWidth="1"/>
    <col min="5382" max="5387" width="9.140625" style="1311" customWidth="1"/>
    <col min="5388" max="5391" width="9.85546875" style="1311" bestFit="1" customWidth="1"/>
    <col min="5392" max="5394" width="9.28515625" style="1311" bestFit="1" customWidth="1"/>
    <col min="5395" max="5632" width="11.42578125" style="1311"/>
    <col min="5633" max="5633" width="87.5703125" style="1311" customWidth="1"/>
    <col min="5634" max="5636" width="11.7109375" style="1311" customWidth="1"/>
    <col min="5637" max="5637" width="14.140625" style="1311" customWidth="1"/>
    <col min="5638" max="5643" width="9.140625" style="1311" customWidth="1"/>
    <col min="5644" max="5647" width="9.85546875" style="1311" bestFit="1" customWidth="1"/>
    <col min="5648" max="5650" width="9.28515625" style="1311" bestFit="1" customWidth="1"/>
    <col min="5651" max="5888" width="11.42578125" style="1311"/>
    <col min="5889" max="5889" width="87.5703125" style="1311" customWidth="1"/>
    <col min="5890" max="5892" width="11.7109375" style="1311" customWidth="1"/>
    <col min="5893" max="5893" width="14.140625" style="1311" customWidth="1"/>
    <col min="5894" max="5899" width="9.140625" style="1311" customWidth="1"/>
    <col min="5900" max="5903" width="9.85546875" style="1311" bestFit="1" customWidth="1"/>
    <col min="5904" max="5906" width="9.28515625" style="1311" bestFit="1" customWidth="1"/>
    <col min="5907" max="6144" width="11.42578125" style="1311"/>
    <col min="6145" max="6145" width="87.5703125" style="1311" customWidth="1"/>
    <col min="6146" max="6148" width="11.7109375" style="1311" customWidth="1"/>
    <col min="6149" max="6149" width="14.140625" style="1311" customWidth="1"/>
    <col min="6150" max="6155" width="9.140625" style="1311" customWidth="1"/>
    <col min="6156" max="6159" width="9.85546875" style="1311" bestFit="1" customWidth="1"/>
    <col min="6160" max="6162" width="9.28515625" style="1311" bestFit="1" customWidth="1"/>
    <col min="6163" max="6400" width="11.42578125" style="1311"/>
    <col min="6401" max="6401" width="87.5703125" style="1311" customWidth="1"/>
    <col min="6402" max="6404" width="11.7109375" style="1311" customWidth="1"/>
    <col min="6405" max="6405" width="14.140625" style="1311" customWidth="1"/>
    <col min="6406" max="6411" width="9.140625" style="1311" customWidth="1"/>
    <col min="6412" max="6415" width="9.85546875" style="1311" bestFit="1" customWidth="1"/>
    <col min="6416" max="6418" width="9.28515625" style="1311" bestFit="1" customWidth="1"/>
    <col min="6419" max="6656" width="11.42578125" style="1311"/>
    <col min="6657" max="6657" width="87.5703125" style="1311" customWidth="1"/>
    <col min="6658" max="6660" width="11.7109375" style="1311" customWidth="1"/>
    <col min="6661" max="6661" width="14.140625" style="1311" customWidth="1"/>
    <col min="6662" max="6667" width="9.140625" style="1311" customWidth="1"/>
    <col min="6668" max="6671" width="9.85546875" style="1311" bestFit="1" customWidth="1"/>
    <col min="6672" max="6674" width="9.28515625" style="1311" bestFit="1" customWidth="1"/>
    <col min="6675" max="6912" width="11.42578125" style="1311"/>
    <col min="6913" max="6913" width="87.5703125" style="1311" customWidth="1"/>
    <col min="6914" max="6916" width="11.7109375" style="1311" customWidth="1"/>
    <col min="6917" max="6917" width="14.140625" style="1311" customWidth="1"/>
    <col min="6918" max="6923" width="9.140625" style="1311" customWidth="1"/>
    <col min="6924" max="6927" width="9.85546875" style="1311" bestFit="1" customWidth="1"/>
    <col min="6928" max="6930" width="9.28515625" style="1311" bestFit="1" customWidth="1"/>
    <col min="6931" max="7168" width="11.42578125" style="1311"/>
    <col min="7169" max="7169" width="87.5703125" style="1311" customWidth="1"/>
    <col min="7170" max="7172" width="11.7109375" style="1311" customWidth="1"/>
    <col min="7173" max="7173" width="14.140625" style="1311" customWidth="1"/>
    <col min="7174" max="7179" width="9.140625" style="1311" customWidth="1"/>
    <col min="7180" max="7183" width="9.85546875" style="1311" bestFit="1" customWidth="1"/>
    <col min="7184" max="7186" width="9.28515625" style="1311" bestFit="1" customWidth="1"/>
    <col min="7187" max="7424" width="11.42578125" style="1311"/>
    <col min="7425" max="7425" width="87.5703125" style="1311" customWidth="1"/>
    <col min="7426" max="7428" width="11.7109375" style="1311" customWidth="1"/>
    <col min="7429" max="7429" width="14.140625" style="1311" customWidth="1"/>
    <col min="7430" max="7435" width="9.140625" style="1311" customWidth="1"/>
    <col min="7436" max="7439" width="9.85546875" style="1311" bestFit="1" customWidth="1"/>
    <col min="7440" max="7442" width="9.28515625" style="1311" bestFit="1" customWidth="1"/>
    <col min="7443" max="7680" width="11.42578125" style="1311"/>
    <col min="7681" max="7681" width="87.5703125" style="1311" customWidth="1"/>
    <col min="7682" max="7684" width="11.7109375" style="1311" customWidth="1"/>
    <col min="7685" max="7685" width="14.140625" style="1311" customWidth="1"/>
    <col min="7686" max="7691" width="9.140625" style="1311" customWidth="1"/>
    <col min="7692" max="7695" width="9.85546875" style="1311" bestFit="1" customWidth="1"/>
    <col min="7696" max="7698" width="9.28515625" style="1311" bestFit="1" customWidth="1"/>
    <col min="7699" max="7936" width="11.42578125" style="1311"/>
    <col min="7937" max="7937" width="87.5703125" style="1311" customWidth="1"/>
    <col min="7938" max="7940" width="11.7109375" style="1311" customWidth="1"/>
    <col min="7941" max="7941" width="14.140625" style="1311" customWidth="1"/>
    <col min="7942" max="7947" width="9.140625" style="1311" customWidth="1"/>
    <col min="7948" max="7951" width="9.85546875" style="1311" bestFit="1" customWidth="1"/>
    <col min="7952" max="7954" width="9.28515625" style="1311" bestFit="1" customWidth="1"/>
    <col min="7955" max="8192" width="11.42578125" style="1311"/>
    <col min="8193" max="8193" width="87.5703125" style="1311" customWidth="1"/>
    <col min="8194" max="8196" width="11.7109375" style="1311" customWidth="1"/>
    <col min="8197" max="8197" width="14.140625" style="1311" customWidth="1"/>
    <col min="8198" max="8203" width="9.140625" style="1311" customWidth="1"/>
    <col min="8204" max="8207" width="9.85546875" style="1311" bestFit="1" customWidth="1"/>
    <col min="8208" max="8210" width="9.28515625" style="1311" bestFit="1" customWidth="1"/>
    <col min="8211" max="8448" width="11.42578125" style="1311"/>
    <col min="8449" max="8449" width="87.5703125" style="1311" customWidth="1"/>
    <col min="8450" max="8452" width="11.7109375" style="1311" customWidth="1"/>
    <col min="8453" max="8453" width="14.140625" style="1311" customWidth="1"/>
    <col min="8454" max="8459" width="9.140625" style="1311" customWidth="1"/>
    <col min="8460" max="8463" width="9.85546875" style="1311" bestFit="1" customWidth="1"/>
    <col min="8464" max="8466" width="9.28515625" style="1311" bestFit="1" customWidth="1"/>
    <col min="8467" max="8704" width="11.42578125" style="1311"/>
    <col min="8705" max="8705" width="87.5703125" style="1311" customWidth="1"/>
    <col min="8706" max="8708" width="11.7109375" style="1311" customWidth="1"/>
    <col min="8709" max="8709" width="14.140625" style="1311" customWidth="1"/>
    <col min="8710" max="8715" width="9.140625" style="1311" customWidth="1"/>
    <col min="8716" max="8719" width="9.85546875" style="1311" bestFit="1" customWidth="1"/>
    <col min="8720" max="8722" width="9.28515625" style="1311" bestFit="1" customWidth="1"/>
    <col min="8723" max="8960" width="11.42578125" style="1311"/>
    <col min="8961" max="8961" width="87.5703125" style="1311" customWidth="1"/>
    <col min="8962" max="8964" width="11.7109375" style="1311" customWidth="1"/>
    <col min="8965" max="8965" width="14.140625" style="1311" customWidth="1"/>
    <col min="8966" max="8971" width="9.140625" style="1311" customWidth="1"/>
    <col min="8972" max="8975" width="9.85546875" style="1311" bestFit="1" customWidth="1"/>
    <col min="8976" max="8978" width="9.28515625" style="1311" bestFit="1" customWidth="1"/>
    <col min="8979" max="9216" width="11.42578125" style="1311"/>
    <col min="9217" max="9217" width="87.5703125" style="1311" customWidth="1"/>
    <col min="9218" max="9220" width="11.7109375" style="1311" customWidth="1"/>
    <col min="9221" max="9221" width="14.140625" style="1311" customWidth="1"/>
    <col min="9222" max="9227" width="9.140625" style="1311" customWidth="1"/>
    <col min="9228" max="9231" width="9.85546875" style="1311" bestFit="1" customWidth="1"/>
    <col min="9232" max="9234" width="9.28515625" style="1311" bestFit="1" customWidth="1"/>
    <col min="9235" max="9472" width="11.42578125" style="1311"/>
    <col min="9473" max="9473" width="87.5703125" style="1311" customWidth="1"/>
    <col min="9474" max="9476" width="11.7109375" style="1311" customWidth="1"/>
    <col min="9477" max="9477" width="14.140625" style="1311" customWidth="1"/>
    <col min="9478" max="9483" width="9.140625" style="1311" customWidth="1"/>
    <col min="9484" max="9487" width="9.85546875" style="1311" bestFit="1" customWidth="1"/>
    <col min="9488" max="9490" width="9.28515625" style="1311" bestFit="1" customWidth="1"/>
    <col min="9491" max="9728" width="11.42578125" style="1311"/>
    <col min="9729" max="9729" width="87.5703125" style="1311" customWidth="1"/>
    <col min="9730" max="9732" width="11.7109375" style="1311" customWidth="1"/>
    <col min="9733" max="9733" width="14.140625" style="1311" customWidth="1"/>
    <col min="9734" max="9739" width="9.140625" style="1311" customWidth="1"/>
    <col min="9740" max="9743" width="9.85546875" style="1311" bestFit="1" customWidth="1"/>
    <col min="9744" max="9746" width="9.28515625" style="1311" bestFit="1" customWidth="1"/>
    <col min="9747" max="9984" width="11.42578125" style="1311"/>
    <col min="9985" max="9985" width="87.5703125" style="1311" customWidth="1"/>
    <col min="9986" max="9988" width="11.7109375" style="1311" customWidth="1"/>
    <col min="9989" max="9989" width="14.140625" style="1311" customWidth="1"/>
    <col min="9990" max="9995" width="9.140625" style="1311" customWidth="1"/>
    <col min="9996" max="9999" width="9.85546875" style="1311" bestFit="1" customWidth="1"/>
    <col min="10000" max="10002" width="9.28515625" style="1311" bestFit="1" customWidth="1"/>
    <col min="10003" max="10240" width="11.42578125" style="1311"/>
    <col min="10241" max="10241" width="87.5703125" style="1311" customWidth="1"/>
    <col min="10242" max="10244" width="11.7109375" style="1311" customWidth="1"/>
    <col min="10245" max="10245" width="14.140625" style="1311" customWidth="1"/>
    <col min="10246" max="10251" width="9.140625" style="1311" customWidth="1"/>
    <col min="10252" max="10255" width="9.85546875" style="1311" bestFit="1" customWidth="1"/>
    <col min="10256" max="10258" width="9.28515625" style="1311" bestFit="1" customWidth="1"/>
    <col min="10259" max="10496" width="11.42578125" style="1311"/>
    <col min="10497" max="10497" width="87.5703125" style="1311" customWidth="1"/>
    <col min="10498" max="10500" width="11.7109375" style="1311" customWidth="1"/>
    <col min="10501" max="10501" width="14.140625" style="1311" customWidth="1"/>
    <col min="10502" max="10507" width="9.140625" style="1311" customWidth="1"/>
    <col min="10508" max="10511" width="9.85546875" style="1311" bestFit="1" customWidth="1"/>
    <col min="10512" max="10514" width="9.28515625" style="1311" bestFit="1" customWidth="1"/>
    <col min="10515" max="10752" width="11.42578125" style="1311"/>
    <col min="10753" max="10753" width="87.5703125" style="1311" customWidth="1"/>
    <col min="10754" max="10756" width="11.7109375" style="1311" customWidth="1"/>
    <col min="10757" max="10757" width="14.140625" style="1311" customWidth="1"/>
    <col min="10758" max="10763" width="9.140625" style="1311" customWidth="1"/>
    <col min="10764" max="10767" width="9.85546875" style="1311" bestFit="1" customWidth="1"/>
    <col min="10768" max="10770" width="9.28515625" style="1311" bestFit="1" customWidth="1"/>
    <col min="10771" max="11008" width="11.42578125" style="1311"/>
    <col min="11009" max="11009" width="87.5703125" style="1311" customWidth="1"/>
    <col min="11010" max="11012" width="11.7109375" style="1311" customWidth="1"/>
    <col min="11013" max="11013" width="14.140625" style="1311" customWidth="1"/>
    <col min="11014" max="11019" width="9.140625" style="1311" customWidth="1"/>
    <col min="11020" max="11023" width="9.85546875" style="1311" bestFit="1" customWidth="1"/>
    <col min="11024" max="11026" width="9.28515625" style="1311" bestFit="1" customWidth="1"/>
    <col min="11027" max="11264" width="11.42578125" style="1311"/>
    <col min="11265" max="11265" width="87.5703125" style="1311" customWidth="1"/>
    <col min="11266" max="11268" width="11.7109375" style="1311" customWidth="1"/>
    <col min="11269" max="11269" width="14.140625" style="1311" customWidth="1"/>
    <col min="11270" max="11275" width="9.140625" style="1311" customWidth="1"/>
    <col min="11276" max="11279" width="9.85546875" style="1311" bestFit="1" customWidth="1"/>
    <col min="11280" max="11282" width="9.28515625" style="1311" bestFit="1" customWidth="1"/>
    <col min="11283" max="11520" width="11.42578125" style="1311"/>
    <col min="11521" max="11521" width="87.5703125" style="1311" customWidth="1"/>
    <col min="11522" max="11524" width="11.7109375" style="1311" customWidth="1"/>
    <col min="11525" max="11525" width="14.140625" style="1311" customWidth="1"/>
    <col min="11526" max="11531" width="9.140625" style="1311" customWidth="1"/>
    <col min="11532" max="11535" width="9.85546875" style="1311" bestFit="1" customWidth="1"/>
    <col min="11536" max="11538" width="9.28515625" style="1311" bestFit="1" customWidth="1"/>
    <col min="11539" max="11776" width="11.42578125" style="1311"/>
    <col min="11777" max="11777" width="87.5703125" style="1311" customWidth="1"/>
    <col min="11778" max="11780" width="11.7109375" style="1311" customWidth="1"/>
    <col min="11781" max="11781" width="14.140625" style="1311" customWidth="1"/>
    <col min="11782" max="11787" width="9.140625" style="1311" customWidth="1"/>
    <col min="11788" max="11791" width="9.85546875" style="1311" bestFit="1" customWidth="1"/>
    <col min="11792" max="11794" width="9.28515625" style="1311" bestFit="1" customWidth="1"/>
    <col min="11795" max="12032" width="11.42578125" style="1311"/>
    <col min="12033" max="12033" width="87.5703125" style="1311" customWidth="1"/>
    <col min="12034" max="12036" width="11.7109375" style="1311" customWidth="1"/>
    <col min="12037" max="12037" width="14.140625" style="1311" customWidth="1"/>
    <col min="12038" max="12043" width="9.140625" style="1311" customWidth="1"/>
    <col min="12044" max="12047" width="9.85546875" style="1311" bestFit="1" customWidth="1"/>
    <col min="12048" max="12050" width="9.28515625" style="1311" bestFit="1" customWidth="1"/>
    <col min="12051" max="12288" width="11.42578125" style="1311"/>
    <col min="12289" max="12289" width="87.5703125" style="1311" customWidth="1"/>
    <col min="12290" max="12292" width="11.7109375" style="1311" customWidth="1"/>
    <col min="12293" max="12293" width="14.140625" style="1311" customWidth="1"/>
    <col min="12294" max="12299" width="9.140625" style="1311" customWidth="1"/>
    <col min="12300" max="12303" width="9.85546875" style="1311" bestFit="1" customWidth="1"/>
    <col min="12304" max="12306" width="9.28515625" style="1311" bestFit="1" customWidth="1"/>
    <col min="12307" max="12544" width="11.42578125" style="1311"/>
    <col min="12545" max="12545" width="87.5703125" style="1311" customWidth="1"/>
    <col min="12546" max="12548" width="11.7109375" style="1311" customWidth="1"/>
    <col min="12549" max="12549" width="14.140625" style="1311" customWidth="1"/>
    <col min="12550" max="12555" width="9.140625" style="1311" customWidth="1"/>
    <col min="12556" max="12559" width="9.85546875" style="1311" bestFit="1" customWidth="1"/>
    <col min="12560" max="12562" width="9.28515625" style="1311" bestFit="1" customWidth="1"/>
    <col min="12563" max="12800" width="11.42578125" style="1311"/>
    <col min="12801" max="12801" width="87.5703125" style="1311" customWidth="1"/>
    <col min="12802" max="12804" width="11.7109375" style="1311" customWidth="1"/>
    <col min="12805" max="12805" width="14.140625" style="1311" customWidth="1"/>
    <col min="12806" max="12811" width="9.140625" style="1311" customWidth="1"/>
    <col min="12812" max="12815" width="9.85546875" style="1311" bestFit="1" customWidth="1"/>
    <col min="12816" max="12818" width="9.28515625" style="1311" bestFit="1" customWidth="1"/>
    <col min="12819" max="13056" width="11.42578125" style="1311"/>
    <col min="13057" max="13057" width="87.5703125" style="1311" customWidth="1"/>
    <col min="13058" max="13060" width="11.7109375" style="1311" customWidth="1"/>
    <col min="13061" max="13061" width="14.140625" style="1311" customWidth="1"/>
    <col min="13062" max="13067" width="9.140625" style="1311" customWidth="1"/>
    <col min="13068" max="13071" width="9.85546875" style="1311" bestFit="1" customWidth="1"/>
    <col min="13072" max="13074" width="9.28515625" style="1311" bestFit="1" customWidth="1"/>
    <col min="13075" max="13312" width="11.42578125" style="1311"/>
    <col min="13313" max="13313" width="87.5703125" style="1311" customWidth="1"/>
    <col min="13314" max="13316" width="11.7109375" style="1311" customWidth="1"/>
    <col min="13317" max="13317" width="14.140625" style="1311" customWidth="1"/>
    <col min="13318" max="13323" width="9.140625" style="1311" customWidth="1"/>
    <col min="13324" max="13327" width="9.85546875" style="1311" bestFit="1" customWidth="1"/>
    <col min="13328" max="13330" width="9.28515625" style="1311" bestFit="1" customWidth="1"/>
    <col min="13331" max="13568" width="11.42578125" style="1311"/>
    <col min="13569" max="13569" width="87.5703125" style="1311" customWidth="1"/>
    <col min="13570" max="13572" width="11.7109375" style="1311" customWidth="1"/>
    <col min="13573" max="13573" width="14.140625" style="1311" customWidth="1"/>
    <col min="13574" max="13579" width="9.140625" style="1311" customWidth="1"/>
    <col min="13580" max="13583" width="9.85546875" style="1311" bestFit="1" customWidth="1"/>
    <col min="13584" max="13586" width="9.28515625" style="1311" bestFit="1" customWidth="1"/>
    <col min="13587" max="13824" width="11.42578125" style="1311"/>
    <col min="13825" max="13825" width="87.5703125" style="1311" customWidth="1"/>
    <col min="13826" max="13828" width="11.7109375" style="1311" customWidth="1"/>
    <col min="13829" max="13829" width="14.140625" style="1311" customWidth="1"/>
    <col min="13830" max="13835" width="9.140625" style="1311" customWidth="1"/>
    <col min="13836" max="13839" width="9.85546875" style="1311" bestFit="1" customWidth="1"/>
    <col min="13840" max="13842" width="9.28515625" style="1311" bestFit="1" customWidth="1"/>
    <col min="13843" max="14080" width="11.42578125" style="1311"/>
    <col min="14081" max="14081" width="87.5703125" style="1311" customWidth="1"/>
    <col min="14082" max="14084" width="11.7109375" style="1311" customWidth="1"/>
    <col min="14085" max="14085" width="14.140625" style="1311" customWidth="1"/>
    <col min="14086" max="14091" width="9.140625" style="1311" customWidth="1"/>
    <col min="14092" max="14095" width="9.85546875" style="1311" bestFit="1" customWidth="1"/>
    <col min="14096" max="14098" width="9.28515625" style="1311" bestFit="1" customWidth="1"/>
    <col min="14099" max="14336" width="11.42578125" style="1311"/>
    <col min="14337" max="14337" width="87.5703125" style="1311" customWidth="1"/>
    <col min="14338" max="14340" width="11.7109375" style="1311" customWidth="1"/>
    <col min="14341" max="14341" width="14.140625" style="1311" customWidth="1"/>
    <col min="14342" max="14347" width="9.140625" style="1311" customWidth="1"/>
    <col min="14348" max="14351" width="9.85546875" style="1311" bestFit="1" customWidth="1"/>
    <col min="14352" max="14354" width="9.28515625" style="1311" bestFit="1" customWidth="1"/>
    <col min="14355" max="14592" width="11.42578125" style="1311"/>
    <col min="14593" max="14593" width="87.5703125" style="1311" customWidth="1"/>
    <col min="14594" max="14596" width="11.7109375" style="1311" customWidth="1"/>
    <col min="14597" max="14597" width="14.140625" style="1311" customWidth="1"/>
    <col min="14598" max="14603" width="9.140625" style="1311" customWidth="1"/>
    <col min="14604" max="14607" width="9.85546875" style="1311" bestFit="1" customWidth="1"/>
    <col min="14608" max="14610" width="9.28515625" style="1311" bestFit="1" customWidth="1"/>
    <col min="14611" max="14848" width="11.42578125" style="1311"/>
    <col min="14849" max="14849" width="87.5703125" style="1311" customWidth="1"/>
    <col min="14850" max="14852" width="11.7109375" style="1311" customWidth="1"/>
    <col min="14853" max="14853" width="14.140625" style="1311" customWidth="1"/>
    <col min="14854" max="14859" width="9.140625" style="1311" customWidth="1"/>
    <col min="14860" max="14863" width="9.85546875" style="1311" bestFit="1" customWidth="1"/>
    <col min="14864" max="14866" width="9.28515625" style="1311" bestFit="1" customWidth="1"/>
    <col min="14867" max="15104" width="11.42578125" style="1311"/>
    <col min="15105" max="15105" width="87.5703125" style="1311" customWidth="1"/>
    <col min="15106" max="15108" width="11.7109375" style="1311" customWidth="1"/>
    <col min="15109" max="15109" width="14.140625" style="1311" customWidth="1"/>
    <col min="15110" max="15115" width="9.140625" style="1311" customWidth="1"/>
    <col min="15116" max="15119" width="9.85546875" style="1311" bestFit="1" customWidth="1"/>
    <col min="15120" max="15122" width="9.28515625" style="1311" bestFit="1" customWidth="1"/>
    <col min="15123" max="15360" width="11.42578125" style="1311"/>
    <col min="15361" max="15361" width="87.5703125" style="1311" customWidth="1"/>
    <col min="15362" max="15364" width="11.7109375" style="1311" customWidth="1"/>
    <col min="15365" max="15365" width="14.140625" style="1311" customWidth="1"/>
    <col min="15366" max="15371" width="9.140625" style="1311" customWidth="1"/>
    <col min="15372" max="15375" width="9.85546875" style="1311" bestFit="1" customWidth="1"/>
    <col min="15376" max="15378" width="9.28515625" style="1311" bestFit="1" customWidth="1"/>
    <col min="15379" max="15616" width="11.42578125" style="1311"/>
    <col min="15617" max="15617" width="87.5703125" style="1311" customWidth="1"/>
    <col min="15618" max="15620" width="11.7109375" style="1311" customWidth="1"/>
    <col min="15621" max="15621" width="14.140625" style="1311" customWidth="1"/>
    <col min="15622" max="15627" width="9.140625" style="1311" customWidth="1"/>
    <col min="15628" max="15631" width="9.85546875" style="1311" bestFit="1" customWidth="1"/>
    <col min="15632" max="15634" width="9.28515625" style="1311" bestFit="1" customWidth="1"/>
    <col min="15635" max="15872" width="11.42578125" style="1311"/>
    <col min="15873" max="15873" width="87.5703125" style="1311" customWidth="1"/>
    <col min="15874" max="15876" width="11.7109375" style="1311" customWidth="1"/>
    <col min="15877" max="15877" width="14.140625" style="1311" customWidth="1"/>
    <col min="15878" max="15883" width="9.140625" style="1311" customWidth="1"/>
    <col min="15884" max="15887" width="9.85546875" style="1311" bestFit="1" customWidth="1"/>
    <col min="15888" max="15890" width="9.28515625" style="1311" bestFit="1" customWidth="1"/>
    <col min="15891" max="16128" width="11.42578125" style="1311"/>
    <col min="16129" max="16129" width="87.5703125" style="1311" customWidth="1"/>
    <col min="16130" max="16132" width="11.7109375" style="1311" customWidth="1"/>
    <col min="16133" max="16133" width="14.140625" style="1311" customWidth="1"/>
    <col min="16134" max="16139" width="9.140625" style="1311" customWidth="1"/>
    <col min="16140" max="16143" width="9.85546875" style="1311" bestFit="1" customWidth="1"/>
    <col min="16144" max="16146" width="9.28515625" style="1311" bestFit="1" customWidth="1"/>
    <col min="16147" max="16384" width="11.42578125" style="1311"/>
  </cols>
  <sheetData>
    <row r="1" spans="1:5" s="49" customFormat="1" ht="3.75" hidden="1" customHeight="1">
      <c r="A1" s="901"/>
      <c r="B1" s="902"/>
      <c r="C1" s="902"/>
      <c r="D1" s="902"/>
      <c r="E1" s="902"/>
    </row>
    <row r="2" spans="1:5" s="41" customFormat="1" ht="39" customHeight="1">
      <c r="A2" s="1441" t="s">
        <v>1202</v>
      </c>
      <c r="B2" s="1441"/>
      <c r="C2" s="1441"/>
      <c r="D2" s="1441"/>
      <c r="E2" s="1441"/>
    </row>
    <row r="3" spans="1:5" s="41" customFormat="1" ht="20.25" customHeight="1">
      <c r="A3" s="1441" t="s">
        <v>1150</v>
      </c>
      <c r="B3" s="1441"/>
      <c r="C3" s="1441"/>
      <c r="D3" s="1441"/>
      <c r="E3" s="1441"/>
    </row>
    <row r="4" spans="1:5" s="41" customFormat="1" ht="20.25" customHeight="1">
      <c r="A4" s="1441" t="s">
        <v>1502</v>
      </c>
      <c r="B4" s="1441"/>
      <c r="C4" s="1441"/>
      <c r="D4" s="1441"/>
      <c r="E4" s="1441"/>
    </row>
    <row r="5" spans="1:5" s="42" customFormat="1" ht="39" customHeight="1">
      <c r="A5" s="1442" t="s">
        <v>1152</v>
      </c>
      <c r="B5" s="1442"/>
      <c r="C5" s="1442"/>
      <c r="D5" s="1442"/>
      <c r="E5" s="1442"/>
    </row>
    <row r="6" spans="1:5" ht="6" hidden="1" customHeight="1" thickTop="1">
      <c r="B6" s="1361"/>
      <c r="C6" s="1361"/>
      <c r="D6" s="1361"/>
      <c r="E6" s="1361"/>
    </row>
    <row r="7" spans="1:5" ht="2.25" customHeight="1" thickBot="1">
      <c r="B7" s="460"/>
      <c r="C7" s="460"/>
      <c r="D7" s="460"/>
      <c r="E7" s="460"/>
    </row>
    <row r="8" spans="1:5" ht="21.75" customHeight="1" thickTop="1" thickBot="1">
      <c r="A8" s="728"/>
      <c r="B8" s="729" t="s">
        <v>1203</v>
      </c>
      <c r="C8" s="729" t="s">
        <v>1207</v>
      </c>
      <c r="D8" s="729" t="s">
        <v>1206</v>
      </c>
      <c r="E8" s="729" t="s">
        <v>304</v>
      </c>
    </row>
    <row r="9" spans="1:5" ht="15" customHeight="1" thickTop="1" thickBot="1">
      <c r="A9" s="631" t="s">
        <v>7</v>
      </c>
      <c r="B9" s="627">
        <v>2555822875.3099999</v>
      </c>
      <c r="C9" s="627">
        <v>1032992899.85</v>
      </c>
      <c r="D9" s="627">
        <v>362747977.94</v>
      </c>
      <c r="E9" s="627">
        <v>3951563753.0999999</v>
      </c>
    </row>
    <row r="10" spans="1:5" ht="15" customHeight="1" thickTop="1" thickBot="1">
      <c r="A10" s="632" t="s">
        <v>8</v>
      </c>
      <c r="B10" s="628">
        <v>157050489.37</v>
      </c>
      <c r="C10" s="628">
        <v>69969110.909999996</v>
      </c>
      <c r="D10" s="628">
        <v>30446044.059999999</v>
      </c>
      <c r="E10" s="628">
        <v>257465644.34</v>
      </c>
    </row>
    <row r="11" spans="1:5" s="77" customFormat="1" ht="15" customHeight="1" thickTop="1">
      <c r="A11" s="63" t="s">
        <v>9</v>
      </c>
      <c r="B11" s="629">
        <v>45684123.789999999</v>
      </c>
      <c r="C11" s="629">
        <v>28191498.550000001</v>
      </c>
      <c r="D11" s="629">
        <v>2359042.48</v>
      </c>
      <c r="E11" s="629">
        <v>76234664.820000008</v>
      </c>
    </row>
    <row r="12" spans="1:5" s="77" customFormat="1" ht="15" customHeight="1">
      <c r="A12" s="63" t="s">
        <v>10</v>
      </c>
      <c r="B12" s="629">
        <v>104275625.37</v>
      </c>
      <c r="C12" s="629">
        <v>22611769.73</v>
      </c>
      <c r="D12" s="629">
        <v>28086987.079999998</v>
      </c>
      <c r="E12" s="629">
        <v>154974382.18000001</v>
      </c>
    </row>
    <row r="13" spans="1:5" s="77" customFormat="1" ht="15" customHeight="1">
      <c r="A13" s="63" t="s">
        <v>11</v>
      </c>
      <c r="B13" s="629">
        <v>7090740.21</v>
      </c>
      <c r="C13" s="629">
        <v>19165842.629999999</v>
      </c>
      <c r="D13" s="629">
        <v>14.5</v>
      </c>
      <c r="E13" s="629">
        <v>26256597.34</v>
      </c>
    </row>
    <row r="14" spans="1:5" s="77" customFormat="1" ht="15" customHeight="1">
      <c r="A14" s="63" t="s">
        <v>12</v>
      </c>
      <c r="B14" s="629">
        <v>0</v>
      </c>
      <c r="C14" s="629">
        <v>0</v>
      </c>
      <c r="D14" s="629">
        <v>0</v>
      </c>
      <c r="E14" s="629">
        <v>0</v>
      </c>
    </row>
    <row r="15" spans="1:5" s="77" customFormat="1" ht="15" customHeight="1">
      <c r="A15" s="63" t="s">
        <v>13</v>
      </c>
      <c r="B15" s="629">
        <v>0</v>
      </c>
      <c r="C15" s="629">
        <v>0</v>
      </c>
      <c r="D15" s="629">
        <v>0</v>
      </c>
      <c r="E15" s="629">
        <v>0</v>
      </c>
    </row>
    <row r="16" spans="1:5" s="77" customFormat="1" ht="15" customHeight="1">
      <c r="A16" s="63" t="s">
        <v>14</v>
      </c>
      <c r="B16" s="629">
        <v>0</v>
      </c>
      <c r="C16" s="629">
        <v>0</v>
      </c>
      <c r="D16" s="629">
        <v>0</v>
      </c>
      <c r="E16" s="629">
        <v>0</v>
      </c>
    </row>
    <row r="17" spans="1:5" s="77" customFormat="1" ht="15" customHeight="1">
      <c r="A17" s="63" t="s">
        <v>15</v>
      </c>
      <c r="B17" s="629">
        <v>0</v>
      </c>
      <c r="C17" s="629">
        <v>0</v>
      </c>
      <c r="D17" s="629">
        <v>0</v>
      </c>
      <c r="E17" s="629">
        <v>0</v>
      </c>
    </row>
    <row r="18" spans="1:5" s="77" customFormat="1" ht="15" customHeight="1" thickBot="1">
      <c r="A18" s="63" t="s">
        <v>16</v>
      </c>
      <c r="B18" s="629">
        <v>0</v>
      </c>
      <c r="C18" s="629">
        <v>0</v>
      </c>
      <c r="D18" s="629">
        <v>0</v>
      </c>
      <c r="E18" s="629">
        <v>0</v>
      </c>
    </row>
    <row r="19" spans="1:5" s="77" customFormat="1" ht="15" customHeight="1" thickTop="1" thickBot="1">
      <c r="A19" s="632" t="s">
        <v>17</v>
      </c>
      <c r="B19" s="628">
        <v>307103094.93000001</v>
      </c>
      <c r="C19" s="628">
        <v>114383123.43000001</v>
      </c>
      <c r="D19" s="628">
        <v>54544312.130000003</v>
      </c>
      <c r="E19" s="628">
        <v>476030530.49000001</v>
      </c>
    </row>
    <row r="20" spans="1:5" s="77" customFormat="1" ht="15" customHeight="1" thickTop="1">
      <c r="A20" s="63" t="s">
        <v>18</v>
      </c>
      <c r="B20" s="629">
        <v>0</v>
      </c>
      <c r="C20" s="629">
        <v>0</v>
      </c>
      <c r="D20" s="629">
        <v>0</v>
      </c>
      <c r="E20" s="629">
        <v>0</v>
      </c>
    </row>
    <row r="21" spans="1:5" s="77" customFormat="1" ht="15" customHeight="1">
      <c r="A21" s="63" t="s">
        <v>19</v>
      </c>
      <c r="B21" s="629">
        <v>58911223.600000001</v>
      </c>
      <c r="C21" s="629">
        <v>4076759.35</v>
      </c>
      <c r="D21" s="629">
        <v>34710158.969999999</v>
      </c>
      <c r="E21" s="629">
        <v>97698141.920000002</v>
      </c>
    </row>
    <row r="22" spans="1:5" s="77" customFormat="1" ht="15" customHeight="1">
      <c r="A22" s="63" t="s">
        <v>20</v>
      </c>
      <c r="B22" s="629">
        <v>0</v>
      </c>
      <c r="C22" s="629">
        <v>0</v>
      </c>
      <c r="D22" s="629">
        <v>0</v>
      </c>
      <c r="E22" s="629">
        <v>0</v>
      </c>
    </row>
    <row r="23" spans="1:5" s="77" customFormat="1" ht="15" customHeight="1">
      <c r="A23" s="63" t="s">
        <v>21</v>
      </c>
      <c r="B23" s="629">
        <v>0</v>
      </c>
      <c r="C23" s="629">
        <v>0</v>
      </c>
      <c r="D23" s="629">
        <v>0</v>
      </c>
      <c r="E23" s="629">
        <v>0</v>
      </c>
    </row>
    <row r="24" spans="1:5" s="77" customFormat="1" ht="15" customHeight="1">
      <c r="A24" s="63" t="s">
        <v>22</v>
      </c>
      <c r="B24" s="629">
        <v>39842839.659999996</v>
      </c>
      <c r="C24" s="629">
        <v>18567511.239999998</v>
      </c>
      <c r="D24" s="629">
        <v>0</v>
      </c>
      <c r="E24" s="629">
        <v>58410350.899999991</v>
      </c>
    </row>
    <row r="25" spans="1:5" s="77" customFormat="1" ht="15" customHeight="1">
      <c r="A25" s="63" t="s">
        <v>23</v>
      </c>
      <c r="B25" s="629">
        <v>207631828.34</v>
      </c>
      <c r="C25" s="629">
        <v>91715558.290000007</v>
      </c>
      <c r="D25" s="629">
        <v>19776994.829999998</v>
      </c>
      <c r="E25" s="629">
        <v>319124381.45999998</v>
      </c>
    </row>
    <row r="26" spans="1:5" s="77" customFormat="1" ht="15" customHeight="1">
      <c r="A26" s="63" t="s">
        <v>24</v>
      </c>
      <c r="B26" s="629">
        <v>717203.33</v>
      </c>
      <c r="C26" s="629">
        <v>23294.55</v>
      </c>
      <c r="D26" s="629">
        <v>57158.33</v>
      </c>
      <c r="E26" s="629">
        <v>797656.21</v>
      </c>
    </row>
    <row r="27" spans="1:5" s="77" customFormat="1" ht="15" customHeight="1" thickBot="1">
      <c r="A27" s="63" t="s">
        <v>25</v>
      </c>
      <c r="B27" s="629">
        <v>0</v>
      </c>
      <c r="C27" s="629">
        <v>0</v>
      </c>
      <c r="D27" s="629">
        <v>0</v>
      </c>
      <c r="E27" s="629">
        <v>0</v>
      </c>
    </row>
    <row r="28" spans="1:5" s="77" customFormat="1" ht="15" customHeight="1" thickTop="1" thickBot="1">
      <c r="A28" s="632" t="s">
        <v>26</v>
      </c>
      <c r="B28" s="628">
        <v>1796808381.4100001</v>
      </c>
      <c r="C28" s="628">
        <v>765810366.04999995</v>
      </c>
      <c r="D28" s="628">
        <v>206178487.43000001</v>
      </c>
      <c r="E28" s="628">
        <v>2768797234.8899999</v>
      </c>
    </row>
    <row r="29" spans="1:5" s="77" customFormat="1" ht="15" customHeight="1" thickTop="1">
      <c r="A29" s="636" t="s">
        <v>27</v>
      </c>
      <c r="B29" s="629">
        <v>1833681653.3099999</v>
      </c>
      <c r="C29" s="629">
        <v>767334234.15999997</v>
      </c>
      <c r="D29" s="629">
        <v>219825524.61000001</v>
      </c>
      <c r="E29" s="629">
        <v>2820841412.0799999</v>
      </c>
    </row>
    <row r="30" spans="1:5" s="77" customFormat="1" ht="15" customHeight="1">
      <c r="A30" s="63" t="s">
        <v>28</v>
      </c>
      <c r="B30" s="629">
        <v>1819272572.8699999</v>
      </c>
      <c r="C30" s="629">
        <v>753737590.49000001</v>
      </c>
      <c r="D30" s="629">
        <v>215719850.66</v>
      </c>
      <c r="E30" s="629">
        <v>2788730014.0199995</v>
      </c>
    </row>
    <row r="31" spans="1:5" s="77" customFormat="1" ht="15" customHeight="1">
      <c r="A31" s="63" t="s">
        <v>29</v>
      </c>
      <c r="B31" s="629">
        <v>14409080.439999999</v>
      </c>
      <c r="C31" s="629">
        <v>13596643.67</v>
      </c>
      <c r="D31" s="629">
        <v>4105673.95</v>
      </c>
      <c r="E31" s="629">
        <v>32111398.059999999</v>
      </c>
    </row>
    <row r="32" spans="1:5" s="77" customFormat="1" ht="15" customHeight="1">
      <c r="A32" s="63" t="s">
        <v>30</v>
      </c>
      <c r="B32" s="629">
        <v>0</v>
      </c>
      <c r="C32" s="629">
        <v>0</v>
      </c>
      <c r="D32" s="629">
        <v>0</v>
      </c>
      <c r="E32" s="629">
        <v>0</v>
      </c>
    </row>
    <row r="33" spans="1:5" s="77" customFormat="1" ht="15" customHeight="1">
      <c r="A33" s="636" t="s">
        <v>31</v>
      </c>
      <c r="B33" s="629">
        <v>11708637.26</v>
      </c>
      <c r="C33" s="629">
        <v>3422054.06</v>
      </c>
      <c r="D33" s="629">
        <v>2615590.94</v>
      </c>
      <c r="E33" s="629">
        <v>17746282.260000002</v>
      </c>
    </row>
    <row r="34" spans="1:5" s="77" customFormat="1" ht="15" customHeight="1">
      <c r="A34" s="63" t="s">
        <v>32</v>
      </c>
      <c r="B34" s="629">
        <v>11708637.26</v>
      </c>
      <c r="C34" s="629">
        <v>3381334.95</v>
      </c>
      <c r="D34" s="629">
        <v>2615590.94</v>
      </c>
      <c r="E34" s="629">
        <v>17705563.150000002</v>
      </c>
    </row>
    <row r="35" spans="1:5" s="77" customFormat="1" ht="15" customHeight="1">
      <c r="A35" s="63" t="s">
        <v>33</v>
      </c>
      <c r="B35" s="629">
        <v>0</v>
      </c>
      <c r="C35" s="629">
        <v>40719.11</v>
      </c>
      <c r="D35" s="629">
        <v>0</v>
      </c>
      <c r="E35" s="629">
        <v>40719.11</v>
      </c>
    </row>
    <row r="36" spans="1:5" s="77" customFormat="1" ht="15" customHeight="1">
      <c r="A36" s="633" t="s">
        <v>34</v>
      </c>
      <c r="B36" s="629">
        <v>0</v>
      </c>
      <c r="C36" s="629">
        <v>0</v>
      </c>
      <c r="D36" s="629">
        <v>0</v>
      </c>
      <c r="E36" s="629">
        <v>0</v>
      </c>
    </row>
    <row r="37" spans="1:5" s="77" customFormat="1" ht="15" customHeight="1">
      <c r="A37" s="636" t="s">
        <v>35</v>
      </c>
      <c r="B37" s="629">
        <v>21460691.41</v>
      </c>
      <c r="C37" s="629">
        <v>17373100.809999999</v>
      </c>
      <c r="D37" s="629">
        <v>8689028.3100000005</v>
      </c>
      <c r="E37" s="629">
        <v>47522820.530000001</v>
      </c>
    </row>
    <row r="38" spans="1:5" s="77" customFormat="1" ht="15" customHeight="1">
      <c r="A38" s="63" t="s">
        <v>36</v>
      </c>
      <c r="B38" s="629">
        <v>20210358.690000001</v>
      </c>
      <c r="C38" s="629">
        <v>17274032.829999998</v>
      </c>
      <c r="D38" s="629">
        <v>8670500.2699999996</v>
      </c>
      <c r="E38" s="629">
        <v>46154891.789999992</v>
      </c>
    </row>
    <row r="39" spans="1:5" s="77" customFormat="1" ht="15" customHeight="1">
      <c r="A39" s="63" t="s">
        <v>37</v>
      </c>
      <c r="B39" s="629">
        <v>1250332.72</v>
      </c>
      <c r="C39" s="629">
        <v>99067.98</v>
      </c>
      <c r="D39" s="629">
        <v>18528.04</v>
      </c>
      <c r="E39" s="629">
        <v>1367928.74</v>
      </c>
    </row>
    <row r="40" spans="1:5" s="77" customFormat="1" ht="15" customHeight="1">
      <c r="A40" s="63" t="s">
        <v>38</v>
      </c>
      <c r="B40" s="629">
        <v>0</v>
      </c>
      <c r="C40" s="629">
        <v>0</v>
      </c>
      <c r="D40" s="629">
        <v>0</v>
      </c>
      <c r="E40" s="629">
        <v>0</v>
      </c>
    </row>
    <row r="41" spans="1:5" s="77" customFormat="1" ht="15" customHeight="1">
      <c r="A41" s="636" t="s">
        <v>39</v>
      </c>
      <c r="B41" s="629">
        <v>6424377.8700000001</v>
      </c>
      <c r="C41" s="629">
        <v>3036306.81</v>
      </c>
      <c r="D41" s="629">
        <v>775980.42</v>
      </c>
      <c r="E41" s="629">
        <v>10236665.1</v>
      </c>
    </row>
    <row r="42" spans="1:5" s="77" customFormat="1" ht="15" customHeight="1">
      <c r="A42" s="633" t="s">
        <v>40</v>
      </c>
      <c r="B42" s="629">
        <v>6191106.8499999996</v>
      </c>
      <c r="C42" s="629">
        <v>2777148.03</v>
      </c>
      <c r="D42" s="629">
        <v>738440.15</v>
      </c>
      <c r="E42" s="629">
        <v>9706695.0299999993</v>
      </c>
    </row>
    <row r="43" spans="1:5" s="77" customFormat="1" ht="15" customHeight="1">
      <c r="A43" s="63" t="s">
        <v>41</v>
      </c>
      <c r="B43" s="629">
        <v>129857.38</v>
      </c>
      <c r="C43" s="629">
        <v>224640.78</v>
      </c>
      <c r="D43" s="629">
        <v>37540.269999999997</v>
      </c>
      <c r="E43" s="629">
        <v>392038.43000000005</v>
      </c>
    </row>
    <row r="44" spans="1:5" s="77" customFormat="1" ht="15" customHeight="1">
      <c r="A44" s="63" t="s">
        <v>42</v>
      </c>
      <c r="B44" s="629">
        <v>103413.64</v>
      </c>
      <c r="C44" s="629">
        <v>34119.86</v>
      </c>
      <c r="D44" s="629">
        <v>0</v>
      </c>
      <c r="E44" s="629">
        <v>137533.5</v>
      </c>
    </row>
    <row r="45" spans="1:5" s="77" customFormat="1" ht="15" customHeight="1">
      <c r="A45" s="63" t="s">
        <v>43</v>
      </c>
      <c r="B45" s="629">
        <v>0</v>
      </c>
      <c r="C45" s="629">
        <v>398.14</v>
      </c>
      <c r="D45" s="629">
        <v>0</v>
      </c>
      <c r="E45" s="629">
        <v>398.14</v>
      </c>
    </row>
    <row r="46" spans="1:5" s="77" customFormat="1" ht="15" customHeight="1">
      <c r="A46" s="63" t="s">
        <v>44</v>
      </c>
      <c r="B46" s="629">
        <v>0</v>
      </c>
      <c r="C46" s="629">
        <v>0</v>
      </c>
      <c r="D46" s="629">
        <v>0</v>
      </c>
      <c r="E46" s="629">
        <v>0</v>
      </c>
    </row>
    <row r="47" spans="1:5" s="77" customFormat="1" ht="15" customHeight="1">
      <c r="A47" s="38" t="s">
        <v>45</v>
      </c>
      <c r="B47" s="629">
        <v>0</v>
      </c>
      <c r="C47" s="629">
        <v>0</v>
      </c>
      <c r="D47" s="629">
        <v>0</v>
      </c>
      <c r="E47" s="629">
        <v>0</v>
      </c>
    </row>
    <row r="48" spans="1:5" s="77" customFormat="1" ht="15" customHeight="1">
      <c r="A48" s="40" t="s">
        <v>46</v>
      </c>
      <c r="B48" s="629">
        <v>-76466978.439999998</v>
      </c>
      <c r="C48" s="629">
        <v>-25355329.789999999</v>
      </c>
      <c r="D48" s="629">
        <v>-25727636.850000001</v>
      </c>
      <c r="E48" s="629">
        <v>-127549945.07999998</v>
      </c>
    </row>
    <row r="49" spans="1:5" s="77" customFormat="1" ht="15" customHeight="1">
      <c r="A49" s="63" t="s">
        <v>47</v>
      </c>
      <c r="B49" s="629">
        <v>-7618212.0700000003</v>
      </c>
      <c r="C49" s="629">
        <v>-3424263.16</v>
      </c>
      <c r="D49" s="629">
        <v>-3984724.35</v>
      </c>
      <c r="E49" s="629">
        <v>-15027199.58</v>
      </c>
    </row>
    <row r="50" spans="1:5" s="77" customFormat="1" ht="15" customHeight="1">
      <c r="A50" s="63" t="s">
        <v>48</v>
      </c>
      <c r="B50" s="629">
        <v>-3323.93</v>
      </c>
      <c r="C50" s="629">
        <v>-109048.32000000001</v>
      </c>
      <c r="D50" s="629">
        <v>-495452.02</v>
      </c>
      <c r="E50" s="629">
        <v>-607824.27</v>
      </c>
    </row>
    <row r="51" spans="1:5" s="77" customFormat="1" ht="15" customHeight="1">
      <c r="A51" s="63" t="s">
        <v>49</v>
      </c>
      <c r="B51" s="629">
        <v>-1151720.43</v>
      </c>
      <c r="C51" s="629">
        <v>-611680.01</v>
      </c>
      <c r="D51" s="629">
        <v>-281516.28999999998</v>
      </c>
      <c r="E51" s="629">
        <v>-2044916.73</v>
      </c>
    </row>
    <row r="52" spans="1:5" s="77" customFormat="1" ht="15" customHeight="1">
      <c r="A52" s="63" t="s">
        <v>50</v>
      </c>
      <c r="B52" s="629">
        <v>0</v>
      </c>
      <c r="C52" s="629">
        <v>-4071.91</v>
      </c>
      <c r="D52" s="629">
        <v>0.02</v>
      </c>
      <c r="E52" s="629">
        <v>-4071.89</v>
      </c>
    </row>
    <row r="53" spans="1:5" s="77" customFormat="1" ht="15" customHeight="1">
      <c r="A53" s="63" t="s">
        <v>53</v>
      </c>
      <c r="B53" s="629">
        <v>-53660664.079999998</v>
      </c>
      <c r="C53" s="629">
        <v>-13013656.77</v>
      </c>
      <c r="D53" s="629">
        <v>-15042635.43</v>
      </c>
      <c r="E53" s="629">
        <v>-81716956.280000001</v>
      </c>
    </row>
    <row r="54" spans="1:5" s="77" customFormat="1" ht="15" customHeight="1">
      <c r="A54" s="63" t="s">
        <v>51</v>
      </c>
      <c r="B54" s="629">
        <v>-9675235.7200000007</v>
      </c>
      <c r="C54" s="629">
        <v>-7942903</v>
      </c>
      <c r="D54" s="629">
        <v>-5918676.75</v>
      </c>
      <c r="E54" s="629">
        <v>-23536815.469999999</v>
      </c>
    </row>
    <row r="55" spans="1:5" s="77" customFormat="1" ht="15" customHeight="1">
      <c r="A55" s="63" t="s">
        <v>54</v>
      </c>
      <c r="B55" s="629">
        <v>-3599284.52</v>
      </c>
      <c r="C55" s="629">
        <v>-118018.29</v>
      </c>
      <c r="D55" s="629">
        <v>0</v>
      </c>
      <c r="E55" s="629">
        <v>-3717302.81</v>
      </c>
    </row>
    <row r="56" spans="1:5" s="77" customFormat="1" ht="15" customHeight="1">
      <c r="A56" s="63" t="s">
        <v>55</v>
      </c>
      <c r="B56" s="629">
        <v>-141135.31</v>
      </c>
      <c r="C56" s="629">
        <v>0</v>
      </c>
      <c r="D56" s="629">
        <v>0</v>
      </c>
      <c r="E56" s="629">
        <v>-141135.31</v>
      </c>
    </row>
    <row r="57" spans="1:5" s="77" customFormat="1" ht="15" customHeight="1">
      <c r="A57" s="63" t="s">
        <v>52</v>
      </c>
      <c r="B57" s="629">
        <v>-617402.38</v>
      </c>
      <c r="C57" s="629">
        <v>-131688.32999999999</v>
      </c>
      <c r="D57" s="629">
        <v>-4632.03</v>
      </c>
      <c r="E57" s="629">
        <v>-753722.74</v>
      </c>
    </row>
    <row r="58" spans="1:5" s="77" customFormat="1" ht="15" customHeight="1" thickBot="1">
      <c r="A58" s="63" t="s">
        <v>56</v>
      </c>
      <c r="B58" s="629">
        <v>0</v>
      </c>
      <c r="C58" s="629">
        <v>0</v>
      </c>
      <c r="D58" s="629">
        <v>0</v>
      </c>
      <c r="E58" s="629">
        <v>0</v>
      </c>
    </row>
    <row r="59" spans="1:5" s="77" customFormat="1" ht="15" customHeight="1" thickTop="1" thickBot="1">
      <c r="A59" s="632" t="s">
        <v>57</v>
      </c>
      <c r="B59" s="628">
        <v>1296946.1399999999</v>
      </c>
      <c r="C59" s="628">
        <v>5418475.6600000001</v>
      </c>
      <c r="D59" s="628">
        <v>849220.93</v>
      </c>
      <c r="E59" s="628">
        <v>7564642.7299999995</v>
      </c>
    </row>
    <row r="60" spans="1:5" s="77" customFormat="1" ht="15" customHeight="1" thickTop="1">
      <c r="A60" s="63" t="s">
        <v>58</v>
      </c>
      <c r="B60" s="629">
        <v>0</v>
      </c>
      <c r="C60" s="629">
        <v>0</v>
      </c>
      <c r="D60" s="629">
        <v>0</v>
      </c>
      <c r="E60" s="629">
        <v>0</v>
      </c>
    </row>
    <row r="61" spans="1:5" s="77" customFormat="1" ht="15" customHeight="1">
      <c r="A61" s="63" t="s">
        <v>59</v>
      </c>
      <c r="B61" s="629">
        <v>194080.3</v>
      </c>
      <c r="C61" s="629">
        <v>273345.21999999997</v>
      </c>
      <c r="D61" s="629">
        <v>819939.61</v>
      </c>
      <c r="E61" s="629">
        <v>1287365.1299999999</v>
      </c>
    </row>
    <row r="62" spans="1:5" s="77" customFormat="1" ht="15" customHeight="1">
      <c r="A62" s="63" t="s">
        <v>60</v>
      </c>
      <c r="B62" s="629">
        <v>1158321.74</v>
      </c>
      <c r="C62" s="629">
        <v>5505046.7199999997</v>
      </c>
      <c r="D62" s="629">
        <v>29281.32</v>
      </c>
      <c r="E62" s="629">
        <v>6692649.7800000003</v>
      </c>
    </row>
    <row r="63" spans="1:5" s="77" customFormat="1" ht="15" customHeight="1">
      <c r="A63" s="63" t="s">
        <v>61</v>
      </c>
      <c r="B63" s="629">
        <v>0</v>
      </c>
      <c r="C63" s="629">
        <v>0</v>
      </c>
      <c r="D63" s="629">
        <v>0</v>
      </c>
      <c r="E63" s="629">
        <v>0</v>
      </c>
    </row>
    <row r="64" spans="1:5" s="77" customFormat="1" ht="15" customHeight="1" thickBot="1">
      <c r="A64" s="63" t="s">
        <v>62</v>
      </c>
      <c r="B64" s="629">
        <v>-55455.9</v>
      </c>
      <c r="C64" s="629">
        <v>-359916.28</v>
      </c>
      <c r="D64" s="629">
        <v>0</v>
      </c>
      <c r="E64" s="629">
        <v>-415372.18000000005</v>
      </c>
    </row>
    <row r="65" spans="1:5" s="77" customFormat="1" ht="15" customHeight="1" thickTop="1" thickBot="1">
      <c r="A65" s="632" t="s">
        <v>63</v>
      </c>
      <c r="B65" s="628">
        <v>71.989999999999995</v>
      </c>
      <c r="C65" s="628">
        <v>1063041.3</v>
      </c>
      <c r="D65" s="628">
        <v>29</v>
      </c>
      <c r="E65" s="628">
        <v>1063142.29</v>
      </c>
    </row>
    <row r="66" spans="1:5" s="77" customFormat="1" ht="15" customHeight="1" thickTop="1">
      <c r="A66" s="63" t="s">
        <v>64</v>
      </c>
      <c r="B66" s="629">
        <v>3469240.93</v>
      </c>
      <c r="C66" s="629">
        <v>283670.17</v>
      </c>
      <c r="D66" s="629">
        <v>342642.41</v>
      </c>
      <c r="E66" s="629">
        <v>4095553.5100000002</v>
      </c>
    </row>
    <row r="67" spans="1:5" s="77" customFormat="1" ht="15" customHeight="1">
      <c r="A67" s="63" t="s">
        <v>65</v>
      </c>
      <c r="B67" s="629">
        <v>7443579.5300000003</v>
      </c>
      <c r="C67" s="629">
        <v>1542981.73</v>
      </c>
      <c r="D67" s="629">
        <v>1511.75</v>
      </c>
      <c r="E67" s="629">
        <v>8988073.0099999998</v>
      </c>
    </row>
    <row r="68" spans="1:5" s="77" customFormat="1" ht="15" customHeight="1">
      <c r="A68" s="63" t="s">
        <v>66</v>
      </c>
      <c r="B68" s="629">
        <v>0</v>
      </c>
      <c r="C68" s="629">
        <v>337483.17</v>
      </c>
      <c r="D68" s="629">
        <v>1008605.55</v>
      </c>
      <c r="E68" s="629">
        <v>1346088.72</v>
      </c>
    </row>
    <row r="69" spans="1:5" s="77" customFormat="1" ht="15" customHeight="1">
      <c r="A69" s="63" t="s">
        <v>67</v>
      </c>
      <c r="B69" s="629">
        <v>0</v>
      </c>
      <c r="C69" s="629">
        <v>7237.5</v>
      </c>
      <c r="D69" s="629">
        <v>5702.5</v>
      </c>
      <c r="E69" s="629">
        <v>12940</v>
      </c>
    </row>
    <row r="70" spans="1:5" s="77" customFormat="1" ht="15" customHeight="1" thickBot="1">
      <c r="A70" s="63" t="s">
        <v>68</v>
      </c>
      <c r="B70" s="629">
        <v>-10912748.470000001</v>
      </c>
      <c r="C70" s="629">
        <v>-1108331.27</v>
      </c>
      <c r="D70" s="629">
        <v>-1358433.21</v>
      </c>
      <c r="E70" s="629">
        <v>-13379512.949999999</v>
      </c>
    </row>
    <row r="71" spans="1:5" s="77" customFormat="1" ht="15" customHeight="1" thickTop="1" thickBot="1">
      <c r="A71" s="632" t="s">
        <v>69</v>
      </c>
      <c r="B71" s="628">
        <v>259798664.91999999</v>
      </c>
      <c r="C71" s="628">
        <v>63281389.600000001</v>
      </c>
      <c r="D71" s="628">
        <v>69228491.829999998</v>
      </c>
      <c r="E71" s="628">
        <v>392308546.34999996</v>
      </c>
    </row>
    <row r="72" spans="1:5" s="77" customFormat="1" ht="15" customHeight="1" thickTop="1">
      <c r="A72" s="63" t="s">
        <v>18</v>
      </c>
      <c r="B72" s="629">
        <v>0</v>
      </c>
      <c r="C72" s="629">
        <v>0</v>
      </c>
      <c r="D72" s="629">
        <v>0</v>
      </c>
      <c r="E72" s="629">
        <v>0</v>
      </c>
    </row>
    <row r="73" spans="1:5" s="77" customFormat="1" ht="15" customHeight="1">
      <c r="A73" s="63" t="s">
        <v>19</v>
      </c>
      <c r="B73" s="629">
        <v>206842389.99000001</v>
      </c>
      <c r="C73" s="629">
        <v>42589540.939999998</v>
      </c>
      <c r="D73" s="629">
        <v>64390600</v>
      </c>
      <c r="E73" s="629">
        <v>313822530.93000001</v>
      </c>
    </row>
    <row r="74" spans="1:5" s="77" customFormat="1" ht="15" customHeight="1">
      <c r="A74" s="63" t="s">
        <v>20</v>
      </c>
      <c r="B74" s="629">
        <v>0</v>
      </c>
      <c r="C74" s="629">
        <v>0</v>
      </c>
      <c r="D74" s="629">
        <v>0</v>
      </c>
      <c r="E74" s="629">
        <v>0</v>
      </c>
    </row>
    <row r="75" spans="1:5" s="77" customFormat="1" ht="15" customHeight="1">
      <c r="A75" s="63" t="s">
        <v>21</v>
      </c>
      <c r="B75" s="629">
        <v>0</v>
      </c>
      <c r="C75" s="629">
        <v>0</v>
      </c>
      <c r="D75" s="629">
        <v>0</v>
      </c>
      <c r="E75" s="629">
        <v>0</v>
      </c>
    </row>
    <row r="76" spans="1:5" s="77" customFormat="1" ht="15" customHeight="1">
      <c r="A76" s="63" t="s">
        <v>70</v>
      </c>
      <c r="B76" s="629">
        <v>246960.07</v>
      </c>
      <c r="C76" s="629">
        <v>0</v>
      </c>
      <c r="D76" s="629">
        <v>0</v>
      </c>
      <c r="E76" s="629">
        <v>246960.07</v>
      </c>
    </row>
    <row r="77" spans="1:5" s="77" customFormat="1" ht="15" customHeight="1">
      <c r="A77" s="63" t="s">
        <v>71</v>
      </c>
      <c r="B77" s="629">
        <v>223190.51</v>
      </c>
      <c r="C77" s="629">
        <v>265232.76</v>
      </c>
      <c r="D77" s="629">
        <v>18522.07</v>
      </c>
      <c r="E77" s="629">
        <v>506945.34</v>
      </c>
    </row>
    <row r="78" spans="1:5" s="77" customFormat="1" ht="15" customHeight="1">
      <c r="A78" s="63" t="s">
        <v>23</v>
      </c>
      <c r="B78" s="629">
        <v>46562030.479999997</v>
      </c>
      <c r="C78" s="629">
        <v>18215495.199999999</v>
      </c>
      <c r="D78" s="629">
        <v>3850463.12</v>
      </c>
      <c r="E78" s="629">
        <v>68627988.799999997</v>
      </c>
    </row>
    <row r="79" spans="1:5" s="77" customFormat="1" ht="15" customHeight="1">
      <c r="A79" s="63" t="s">
        <v>72</v>
      </c>
      <c r="B79" s="629">
        <v>6195063.8700000001</v>
      </c>
      <c r="C79" s="629">
        <v>2325850.36</v>
      </c>
      <c r="D79" s="629">
        <v>978167.64</v>
      </c>
      <c r="E79" s="629">
        <v>9499081.870000001</v>
      </c>
    </row>
    <row r="80" spans="1:5" s="77" customFormat="1" ht="15" customHeight="1" thickBot="1">
      <c r="A80" s="63" t="s">
        <v>73</v>
      </c>
      <c r="B80" s="629">
        <v>-270970</v>
      </c>
      <c r="C80" s="629">
        <v>-114729.66</v>
      </c>
      <c r="D80" s="629">
        <v>-9261</v>
      </c>
      <c r="E80" s="629">
        <v>-394960.66000000003</v>
      </c>
    </row>
    <row r="81" spans="1:5" s="77" customFormat="1" ht="15" customHeight="1" thickTop="1" thickBot="1">
      <c r="A81" s="632" t="s">
        <v>74</v>
      </c>
      <c r="B81" s="628">
        <v>31022593.609999999</v>
      </c>
      <c r="C81" s="628">
        <v>12177570.630000001</v>
      </c>
      <c r="D81" s="628">
        <v>1451822.71</v>
      </c>
      <c r="E81" s="628">
        <v>44651986.950000003</v>
      </c>
    </row>
    <row r="82" spans="1:5" s="77" customFormat="1" ht="15" customHeight="1" thickTop="1">
      <c r="A82" s="63" t="s">
        <v>75</v>
      </c>
      <c r="B82" s="629">
        <v>9230717.2100000009</v>
      </c>
      <c r="C82" s="629">
        <v>1154611.43</v>
      </c>
      <c r="D82" s="629">
        <v>98908.26</v>
      </c>
      <c r="E82" s="629">
        <v>10484236.9</v>
      </c>
    </row>
    <row r="83" spans="1:5" s="77" customFormat="1" ht="15" customHeight="1">
      <c r="A83" s="63" t="s">
        <v>76</v>
      </c>
      <c r="B83" s="629">
        <v>17142522.420000002</v>
      </c>
      <c r="C83" s="629">
        <v>7268680.7000000002</v>
      </c>
      <c r="D83" s="629">
        <v>1183085.33</v>
      </c>
      <c r="E83" s="629">
        <v>25594288.450000003</v>
      </c>
    </row>
    <row r="84" spans="1:5" s="77" customFormat="1" ht="15" customHeight="1">
      <c r="A84" s="63" t="s">
        <v>77</v>
      </c>
      <c r="B84" s="629">
        <v>1783768.52</v>
      </c>
      <c r="C84" s="629">
        <v>1367285.19</v>
      </c>
      <c r="D84" s="629">
        <v>33665.620000000003</v>
      </c>
      <c r="E84" s="629">
        <v>3184719.33</v>
      </c>
    </row>
    <row r="85" spans="1:5" s="77" customFormat="1" ht="15" customHeight="1">
      <c r="A85" s="63" t="s">
        <v>78</v>
      </c>
      <c r="B85" s="629">
        <v>999113.1</v>
      </c>
      <c r="C85" s="629">
        <v>478039.03999999998</v>
      </c>
      <c r="D85" s="629">
        <v>63819.42</v>
      </c>
      <c r="E85" s="629">
        <v>1540971.5599999998</v>
      </c>
    </row>
    <row r="86" spans="1:5" s="77" customFormat="1" ht="15" customHeight="1">
      <c r="A86" s="63" t="s">
        <v>79</v>
      </c>
      <c r="B86" s="629">
        <v>1198947.68</v>
      </c>
      <c r="C86" s="629">
        <v>1670257.94</v>
      </c>
      <c r="D86" s="629">
        <v>72344.08</v>
      </c>
      <c r="E86" s="629">
        <v>2941549.7</v>
      </c>
    </row>
    <row r="87" spans="1:5" s="77" customFormat="1" ht="15" customHeight="1">
      <c r="A87" s="63" t="s">
        <v>80</v>
      </c>
      <c r="B87" s="629">
        <v>1</v>
      </c>
      <c r="C87" s="629">
        <v>138259.99</v>
      </c>
      <c r="D87" s="629">
        <v>0</v>
      </c>
      <c r="E87" s="629">
        <v>138260.99</v>
      </c>
    </row>
    <row r="88" spans="1:5" s="77" customFormat="1" ht="15" customHeight="1">
      <c r="A88" s="63" t="s">
        <v>81</v>
      </c>
      <c r="B88" s="629">
        <v>667523.68000000005</v>
      </c>
      <c r="C88" s="629">
        <v>100436.34</v>
      </c>
      <c r="D88" s="629">
        <v>0</v>
      </c>
      <c r="E88" s="629">
        <v>767960.02</v>
      </c>
    </row>
    <row r="89" spans="1:5" s="77" customFormat="1" ht="15" customHeight="1">
      <c r="A89" s="63" t="s">
        <v>82</v>
      </c>
      <c r="B89" s="629">
        <v>0</v>
      </c>
      <c r="C89" s="629">
        <v>0</v>
      </c>
      <c r="D89" s="629">
        <v>0</v>
      </c>
      <c r="E89" s="629">
        <v>0</v>
      </c>
    </row>
    <row r="90" spans="1:5" s="77" customFormat="1" ht="15" customHeight="1" thickBot="1">
      <c r="A90" s="63" t="s">
        <v>83</v>
      </c>
      <c r="B90" s="629">
        <v>0</v>
      </c>
      <c r="C90" s="629">
        <v>0</v>
      </c>
      <c r="D90" s="629">
        <v>0</v>
      </c>
      <c r="E90" s="629">
        <v>0</v>
      </c>
    </row>
    <row r="91" spans="1:5" s="77" customFormat="1" ht="15" customHeight="1" thickTop="1" thickBot="1">
      <c r="A91" s="632" t="s">
        <v>84</v>
      </c>
      <c r="B91" s="628">
        <v>2742632.94</v>
      </c>
      <c r="C91" s="628">
        <v>889822.27</v>
      </c>
      <c r="D91" s="628">
        <v>49569.85</v>
      </c>
      <c r="E91" s="628">
        <v>3682025.06</v>
      </c>
    </row>
    <row r="92" spans="1:5" s="77" customFormat="1" ht="15" customHeight="1" thickTop="1">
      <c r="A92" s="63" t="s">
        <v>85</v>
      </c>
      <c r="B92" s="629">
        <v>132147.76</v>
      </c>
      <c r="C92" s="629">
        <v>232588.41</v>
      </c>
      <c r="D92" s="629">
        <v>24108.76</v>
      </c>
      <c r="E92" s="629">
        <v>388844.93000000005</v>
      </c>
    </row>
    <row r="93" spans="1:5" s="77" customFormat="1" ht="15" customHeight="1">
      <c r="A93" s="63" t="s">
        <v>86</v>
      </c>
      <c r="B93" s="629">
        <v>43619.78</v>
      </c>
      <c r="C93" s="629">
        <v>182942.61</v>
      </c>
      <c r="D93" s="629">
        <v>0</v>
      </c>
      <c r="E93" s="629">
        <v>226562.38999999998</v>
      </c>
    </row>
    <row r="94" spans="1:5" s="77" customFormat="1" ht="15" customHeight="1">
      <c r="A94" s="63" t="s">
        <v>87</v>
      </c>
      <c r="B94" s="629">
        <v>31800</v>
      </c>
      <c r="C94" s="629">
        <v>0</v>
      </c>
      <c r="D94" s="629">
        <v>0</v>
      </c>
      <c r="E94" s="629">
        <v>31800</v>
      </c>
    </row>
    <row r="95" spans="1:5" s="77" customFormat="1" ht="15" customHeight="1">
      <c r="A95" s="63" t="s">
        <v>88</v>
      </c>
      <c r="B95" s="629">
        <v>2535065.4</v>
      </c>
      <c r="C95" s="629">
        <v>474291.25</v>
      </c>
      <c r="D95" s="629">
        <v>25461.09</v>
      </c>
      <c r="E95" s="629">
        <v>3034817.7399999998</v>
      </c>
    </row>
    <row r="96" spans="1:5" s="77" customFormat="1" ht="15" customHeight="1" thickBot="1">
      <c r="A96" s="641" t="s">
        <v>89</v>
      </c>
      <c r="B96" s="630">
        <v>0</v>
      </c>
      <c r="C96" s="630">
        <v>0</v>
      </c>
      <c r="D96" s="630">
        <v>0</v>
      </c>
      <c r="E96" s="630">
        <v>0</v>
      </c>
    </row>
    <row r="97" spans="1:5" s="77" customFormat="1" ht="15" customHeight="1" thickTop="1" thickBot="1">
      <c r="A97" s="632" t="s">
        <v>1341</v>
      </c>
      <c r="B97" s="628">
        <v>0</v>
      </c>
      <c r="C97" s="628">
        <v>0</v>
      </c>
      <c r="D97" s="628">
        <v>0</v>
      </c>
      <c r="E97" s="628">
        <v>0</v>
      </c>
    </row>
    <row r="98" spans="1:5" s="77" customFormat="1" ht="15" customHeight="1" thickTop="1">
      <c r="A98" s="63" t="s">
        <v>1342</v>
      </c>
      <c r="B98" s="629">
        <v>0</v>
      </c>
      <c r="C98" s="629">
        <v>0</v>
      </c>
      <c r="D98" s="629">
        <v>0</v>
      </c>
      <c r="E98" s="629">
        <v>0</v>
      </c>
    </row>
    <row r="99" spans="1:5" s="77" customFormat="1" ht="15" customHeight="1">
      <c r="A99" s="63" t="s">
        <v>1343</v>
      </c>
      <c r="B99" s="629">
        <v>0</v>
      </c>
      <c r="C99" s="629">
        <v>0</v>
      </c>
      <c r="D99" s="629">
        <v>0</v>
      </c>
      <c r="E99" s="629">
        <v>0</v>
      </c>
    </row>
    <row r="100" spans="1:5" s="77" customFormat="1" ht="15" customHeight="1">
      <c r="A100" s="63" t="s">
        <v>1344</v>
      </c>
      <c r="B100" s="629">
        <v>0</v>
      </c>
      <c r="C100" s="629">
        <v>0</v>
      </c>
      <c r="D100" s="629">
        <v>0</v>
      </c>
      <c r="E100" s="629">
        <v>0</v>
      </c>
    </row>
    <row r="101" spans="1:5" s="77" customFormat="1" ht="15" customHeight="1">
      <c r="A101" s="63" t="s">
        <v>1345</v>
      </c>
      <c r="B101" s="629">
        <v>0</v>
      </c>
      <c r="C101" s="629">
        <v>0</v>
      </c>
      <c r="D101" s="629">
        <v>0</v>
      </c>
      <c r="E101" s="629">
        <v>0</v>
      </c>
    </row>
    <row r="102" spans="1:5" s="77" customFormat="1" ht="15" customHeight="1">
      <c r="A102" s="63" t="s">
        <v>1348</v>
      </c>
      <c r="B102" s="629">
        <v>0</v>
      </c>
      <c r="C102" s="629">
        <v>0</v>
      </c>
      <c r="D102" s="629">
        <v>0</v>
      </c>
      <c r="E102" s="629">
        <v>0</v>
      </c>
    </row>
    <row r="103" spans="1:5" s="77" customFormat="1" ht="15" customHeight="1" thickBot="1">
      <c r="A103" s="63" t="s">
        <v>1346</v>
      </c>
      <c r="B103" s="629">
        <v>0</v>
      </c>
      <c r="C103" s="629">
        <v>0</v>
      </c>
      <c r="D103" s="629">
        <v>0</v>
      </c>
      <c r="E103" s="629">
        <v>0</v>
      </c>
    </row>
    <row r="104" spans="1:5" s="51" customFormat="1" ht="15" customHeight="1" thickTop="1" thickBot="1">
      <c r="A104" s="634" t="s">
        <v>90</v>
      </c>
      <c r="B104" s="627">
        <v>1900967583.8099999</v>
      </c>
      <c r="C104" s="627">
        <v>924230909.41999996</v>
      </c>
      <c r="D104" s="627">
        <v>213758977.53999999</v>
      </c>
      <c r="E104" s="627">
        <v>3038957470.77</v>
      </c>
    </row>
    <row r="105" spans="1:5" ht="15" customHeight="1" thickTop="1" thickBot="1">
      <c r="A105" s="632" t="s">
        <v>738</v>
      </c>
      <c r="B105" s="628">
        <v>1747904737.9200001</v>
      </c>
      <c r="C105" s="628">
        <v>787798512.75999999</v>
      </c>
      <c r="D105" s="628">
        <v>203375622.74000001</v>
      </c>
      <c r="E105" s="628">
        <v>2739078873.4200001</v>
      </c>
    </row>
    <row r="106" spans="1:5" ht="15" customHeight="1" thickTop="1">
      <c r="A106" s="63" t="s">
        <v>91</v>
      </c>
      <c r="B106" s="629">
        <v>171223.53</v>
      </c>
      <c r="C106" s="629">
        <v>0</v>
      </c>
      <c r="D106" s="629">
        <v>0</v>
      </c>
      <c r="E106" s="629">
        <v>171223.53</v>
      </c>
    </row>
    <row r="107" spans="1:5" ht="15" customHeight="1">
      <c r="A107" s="63" t="s">
        <v>92</v>
      </c>
      <c r="B107" s="629">
        <v>0</v>
      </c>
      <c r="C107" s="629">
        <v>0</v>
      </c>
      <c r="D107" s="629">
        <v>0</v>
      </c>
      <c r="E107" s="629">
        <v>0</v>
      </c>
    </row>
    <row r="108" spans="1:5" ht="15" customHeight="1">
      <c r="A108" s="63" t="s">
        <v>93</v>
      </c>
      <c r="B108" s="629">
        <v>171223.53</v>
      </c>
      <c r="C108" s="629">
        <v>0</v>
      </c>
      <c r="D108" s="629">
        <v>0</v>
      </c>
      <c r="E108" s="629">
        <v>171223.53</v>
      </c>
    </row>
    <row r="109" spans="1:5" ht="15" customHeight="1">
      <c r="A109" s="63" t="s">
        <v>94</v>
      </c>
      <c r="B109" s="629">
        <v>1520202996.9000001</v>
      </c>
      <c r="C109" s="629">
        <v>432847405.94</v>
      </c>
      <c r="D109" s="629">
        <v>176113472.86000001</v>
      </c>
      <c r="E109" s="629">
        <v>2129163875.7000003</v>
      </c>
    </row>
    <row r="110" spans="1:5" ht="15" customHeight="1">
      <c r="A110" s="63" t="s">
        <v>95</v>
      </c>
      <c r="B110" s="629">
        <v>212145523.02000001</v>
      </c>
      <c r="C110" s="629">
        <v>337740962.01999998</v>
      </c>
      <c r="D110" s="629">
        <v>26984332.469999999</v>
      </c>
      <c r="E110" s="629">
        <v>576870817.50999999</v>
      </c>
    </row>
    <row r="111" spans="1:5" ht="15" customHeight="1">
      <c r="A111" s="633" t="s">
        <v>96</v>
      </c>
      <c r="B111" s="629">
        <v>39571150.829999998</v>
      </c>
      <c r="C111" s="629">
        <v>12547002.800000001</v>
      </c>
      <c r="D111" s="629">
        <v>4581424.87</v>
      </c>
      <c r="E111" s="629">
        <v>56699578.499999993</v>
      </c>
    </row>
    <row r="112" spans="1:5" ht="15" customHeight="1">
      <c r="A112" s="38" t="s">
        <v>97</v>
      </c>
      <c r="B112" s="629">
        <v>393830.1</v>
      </c>
      <c r="C112" s="629">
        <v>0</v>
      </c>
      <c r="D112" s="629">
        <v>0</v>
      </c>
      <c r="E112" s="629">
        <v>393830.1</v>
      </c>
    </row>
    <row r="113" spans="1:5" ht="15" customHeight="1">
      <c r="A113" s="38" t="s">
        <v>98</v>
      </c>
      <c r="B113" s="629">
        <v>18741235.02</v>
      </c>
      <c r="C113" s="629">
        <v>1736806.98</v>
      </c>
      <c r="D113" s="629">
        <v>3841450.52</v>
      </c>
      <c r="E113" s="629">
        <v>24319492.52</v>
      </c>
    </row>
    <row r="114" spans="1:5" ht="15" customHeight="1">
      <c r="A114" s="38" t="s">
        <v>99</v>
      </c>
      <c r="B114" s="629">
        <v>50562730.32</v>
      </c>
      <c r="C114" s="629">
        <v>4065673.42</v>
      </c>
      <c r="D114" s="629">
        <v>5449569.6100000003</v>
      </c>
      <c r="E114" s="629">
        <v>60077973.350000001</v>
      </c>
    </row>
    <row r="115" spans="1:5" ht="15" customHeight="1">
      <c r="A115" s="38" t="s">
        <v>100</v>
      </c>
      <c r="B115" s="629">
        <v>41506968.770000003</v>
      </c>
      <c r="C115" s="629">
        <v>11114424.640000001</v>
      </c>
      <c r="D115" s="629">
        <v>1333265.1100000001</v>
      </c>
      <c r="E115" s="629">
        <v>53954658.520000003</v>
      </c>
    </row>
    <row r="116" spans="1:5" ht="15" customHeight="1">
      <c r="A116" s="38" t="s">
        <v>101</v>
      </c>
      <c r="B116" s="629">
        <v>48348817.25</v>
      </c>
      <c r="C116" s="629">
        <v>236513210.22999999</v>
      </c>
      <c r="D116" s="629">
        <v>11778622.359999999</v>
      </c>
      <c r="E116" s="629">
        <v>296640649.84000003</v>
      </c>
    </row>
    <row r="117" spans="1:5" ht="15" customHeight="1">
      <c r="A117" s="38" t="s">
        <v>102</v>
      </c>
      <c r="B117" s="629">
        <v>0</v>
      </c>
      <c r="C117" s="629">
        <v>46171332.390000001</v>
      </c>
      <c r="D117" s="629">
        <v>0</v>
      </c>
      <c r="E117" s="629">
        <v>46171332.390000001</v>
      </c>
    </row>
    <row r="118" spans="1:5" ht="15" customHeight="1">
      <c r="A118" s="39" t="s">
        <v>103</v>
      </c>
      <c r="B118" s="629">
        <v>13020790.73</v>
      </c>
      <c r="C118" s="629">
        <v>25592511.559999999</v>
      </c>
      <c r="D118" s="629">
        <v>0</v>
      </c>
      <c r="E118" s="629">
        <v>38613302.289999999</v>
      </c>
    </row>
    <row r="119" spans="1:5" ht="15" customHeight="1">
      <c r="A119" s="39" t="s">
        <v>104</v>
      </c>
      <c r="B119" s="629">
        <v>13704886.449999999</v>
      </c>
      <c r="C119" s="629">
        <v>10784413.689999999</v>
      </c>
      <c r="D119" s="629">
        <v>0</v>
      </c>
      <c r="E119" s="629">
        <v>24489300.140000001</v>
      </c>
    </row>
    <row r="120" spans="1:5" ht="15" customHeight="1">
      <c r="A120" s="63" t="s">
        <v>105</v>
      </c>
      <c r="B120" s="629">
        <v>0</v>
      </c>
      <c r="C120" s="629">
        <v>0</v>
      </c>
      <c r="D120" s="629">
        <v>0</v>
      </c>
      <c r="E120" s="629">
        <v>0</v>
      </c>
    </row>
    <row r="121" spans="1:5" ht="15" customHeight="1" thickBot="1">
      <c r="A121" s="63" t="s">
        <v>106</v>
      </c>
      <c r="B121" s="629">
        <v>1680108.02</v>
      </c>
      <c r="C121" s="629">
        <v>6425731.1100000003</v>
      </c>
      <c r="D121" s="629">
        <v>277817.40999999997</v>
      </c>
      <c r="E121" s="629">
        <v>8383656.540000001</v>
      </c>
    </row>
    <row r="122" spans="1:5" ht="15" customHeight="1" thickTop="1" thickBot="1">
      <c r="A122" s="634" t="s">
        <v>107</v>
      </c>
      <c r="B122" s="627">
        <v>337471.64</v>
      </c>
      <c r="C122" s="627">
        <v>33367.85</v>
      </c>
      <c r="D122" s="627">
        <v>0</v>
      </c>
      <c r="E122" s="627">
        <v>370839.49</v>
      </c>
    </row>
    <row r="123" spans="1:5" ht="15" customHeight="1" thickTop="1" thickBot="1">
      <c r="A123" s="632" t="s">
        <v>108</v>
      </c>
      <c r="B123" s="628">
        <v>0</v>
      </c>
      <c r="C123" s="628">
        <v>0</v>
      </c>
      <c r="D123" s="628">
        <v>0</v>
      </c>
      <c r="E123" s="628">
        <v>0</v>
      </c>
    </row>
    <row r="124" spans="1:5" ht="15" customHeight="1" thickTop="1">
      <c r="A124" s="63" t="s">
        <v>109</v>
      </c>
      <c r="B124" s="629">
        <v>0</v>
      </c>
      <c r="C124" s="629">
        <v>0</v>
      </c>
      <c r="D124" s="629">
        <v>0</v>
      </c>
      <c r="E124" s="629">
        <v>0</v>
      </c>
    </row>
    <row r="125" spans="1:5" ht="15" customHeight="1">
      <c r="A125" s="63" t="s">
        <v>110</v>
      </c>
      <c r="B125" s="629">
        <v>0</v>
      </c>
      <c r="C125" s="629">
        <v>0</v>
      </c>
      <c r="D125" s="629">
        <v>0</v>
      </c>
      <c r="E125" s="629">
        <v>0</v>
      </c>
    </row>
    <row r="126" spans="1:5" ht="15" customHeight="1">
      <c r="A126" s="63" t="s">
        <v>111</v>
      </c>
      <c r="B126" s="629">
        <v>0</v>
      </c>
      <c r="C126" s="629">
        <v>0</v>
      </c>
      <c r="D126" s="629">
        <v>0</v>
      </c>
      <c r="E126" s="629">
        <v>0</v>
      </c>
    </row>
    <row r="127" spans="1:5" ht="15" customHeight="1">
      <c r="A127" s="63" t="s">
        <v>112</v>
      </c>
      <c r="B127" s="629">
        <v>0</v>
      </c>
      <c r="C127" s="629">
        <v>0</v>
      </c>
      <c r="D127" s="629">
        <v>0</v>
      </c>
      <c r="E127" s="629">
        <v>0</v>
      </c>
    </row>
    <row r="128" spans="1:5" ht="15" customHeight="1">
      <c r="A128" s="63" t="s">
        <v>113</v>
      </c>
      <c r="B128" s="629">
        <v>0</v>
      </c>
      <c r="C128" s="629">
        <v>0</v>
      </c>
      <c r="D128" s="629">
        <v>0</v>
      </c>
      <c r="E128" s="629">
        <v>0</v>
      </c>
    </row>
    <row r="129" spans="1:5" ht="15" customHeight="1" thickBot="1">
      <c r="A129" s="63" t="s">
        <v>114</v>
      </c>
      <c r="B129" s="629">
        <v>0</v>
      </c>
      <c r="C129" s="629">
        <v>0</v>
      </c>
      <c r="D129" s="629">
        <v>0</v>
      </c>
      <c r="E129" s="629">
        <v>0</v>
      </c>
    </row>
    <row r="130" spans="1:5" ht="15" customHeight="1" thickTop="1" thickBot="1">
      <c r="A130" s="632" t="s">
        <v>115</v>
      </c>
      <c r="B130" s="628">
        <v>46008589.049999997</v>
      </c>
      <c r="C130" s="628">
        <v>125127655.56999999</v>
      </c>
      <c r="D130" s="628">
        <v>939806.76</v>
      </c>
      <c r="E130" s="628">
        <v>172076051.38</v>
      </c>
    </row>
    <row r="131" spans="1:5" ht="15" customHeight="1" thickTop="1">
      <c r="A131" s="63" t="s">
        <v>116</v>
      </c>
      <c r="B131" s="629">
        <v>0</v>
      </c>
      <c r="C131" s="629">
        <v>0</v>
      </c>
      <c r="D131" s="629">
        <v>0</v>
      </c>
      <c r="E131" s="629">
        <v>0</v>
      </c>
    </row>
    <row r="132" spans="1:5" ht="15" customHeight="1">
      <c r="A132" s="63" t="s">
        <v>1349</v>
      </c>
      <c r="B132" s="629">
        <v>46000000</v>
      </c>
      <c r="C132" s="629">
        <v>18140000</v>
      </c>
      <c r="D132" s="629">
        <v>0</v>
      </c>
      <c r="E132" s="629">
        <v>64140000</v>
      </c>
    </row>
    <row r="133" spans="1:5" ht="15" customHeight="1">
      <c r="A133" s="63" t="s">
        <v>118</v>
      </c>
      <c r="B133" s="629">
        <v>0</v>
      </c>
      <c r="C133" s="629">
        <v>0</v>
      </c>
      <c r="D133" s="629">
        <v>0</v>
      </c>
      <c r="E133" s="629">
        <v>0</v>
      </c>
    </row>
    <row r="134" spans="1:5" ht="15" customHeight="1">
      <c r="A134" s="63" t="s">
        <v>1224</v>
      </c>
      <c r="B134" s="629">
        <v>0</v>
      </c>
      <c r="C134" s="629">
        <v>0</v>
      </c>
      <c r="D134" s="629">
        <v>0</v>
      </c>
      <c r="E134" s="629">
        <v>0</v>
      </c>
    </row>
    <row r="135" spans="1:5" ht="15" customHeight="1">
      <c r="A135" s="63" t="s">
        <v>119</v>
      </c>
      <c r="B135" s="629">
        <v>8589.0499999999993</v>
      </c>
      <c r="C135" s="629">
        <v>106388261.56999999</v>
      </c>
      <c r="D135" s="629">
        <v>930298.94</v>
      </c>
      <c r="E135" s="629">
        <v>107327149.55999999</v>
      </c>
    </row>
    <row r="136" spans="1:5" ht="15" customHeight="1">
      <c r="A136" s="63" t="s">
        <v>120</v>
      </c>
      <c r="B136" s="629">
        <v>0</v>
      </c>
      <c r="C136" s="629">
        <v>0</v>
      </c>
      <c r="D136" s="629">
        <v>0</v>
      </c>
      <c r="E136" s="629">
        <v>0</v>
      </c>
    </row>
    <row r="137" spans="1:5" ht="15" customHeight="1">
      <c r="A137" s="63" t="s">
        <v>121</v>
      </c>
      <c r="B137" s="629">
        <v>0</v>
      </c>
      <c r="C137" s="629">
        <v>0</v>
      </c>
      <c r="D137" s="629">
        <v>0</v>
      </c>
      <c r="E137" s="629">
        <v>0</v>
      </c>
    </row>
    <row r="138" spans="1:5" ht="15" customHeight="1" thickBot="1">
      <c r="A138" s="63" t="s">
        <v>122</v>
      </c>
      <c r="B138" s="629">
        <v>0</v>
      </c>
      <c r="C138" s="629">
        <v>599394</v>
      </c>
      <c r="D138" s="629">
        <v>9507.82</v>
      </c>
      <c r="E138" s="629">
        <v>608901.81999999995</v>
      </c>
    </row>
    <row r="139" spans="1:5" ht="15" customHeight="1" thickTop="1" thickBot="1">
      <c r="A139" s="632" t="s">
        <v>123</v>
      </c>
      <c r="B139" s="628">
        <v>42237444.130000003</v>
      </c>
      <c r="C139" s="628">
        <v>6006460.04</v>
      </c>
      <c r="D139" s="628">
        <v>4973856.8899999997</v>
      </c>
      <c r="E139" s="628">
        <v>53217761.060000002</v>
      </c>
    </row>
    <row r="140" spans="1:5" ht="15" customHeight="1" thickTop="1">
      <c r="A140" s="63" t="s">
        <v>58</v>
      </c>
      <c r="B140" s="629">
        <v>127444.56</v>
      </c>
      <c r="C140" s="629">
        <v>0</v>
      </c>
      <c r="D140" s="629">
        <v>0</v>
      </c>
      <c r="E140" s="629">
        <v>127444.56</v>
      </c>
    </row>
    <row r="141" spans="1:5" ht="15" customHeight="1">
      <c r="A141" s="63" t="s">
        <v>60</v>
      </c>
      <c r="B141" s="629">
        <v>22746271.449999999</v>
      </c>
      <c r="C141" s="629">
        <v>3031321.88</v>
      </c>
      <c r="D141" s="629">
        <v>3271552.65</v>
      </c>
      <c r="E141" s="629">
        <v>29049145.979999997</v>
      </c>
    </row>
    <row r="142" spans="1:5" ht="15" customHeight="1">
      <c r="A142" s="63" t="s">
        <v>124</v>
      </c>
      <c r="B142" s="629">
        <v>19315122.170000002</v>
      </c>
      <c r="C142" s="629">
        <v>2803094.23</v>
      </c>
      <c r="D142" s="629">
        <v>1702304.24</v>
      </c>
      <c r="E142" s="629">
        <v>23820520.640000001</v>
      </c>
    </row>
    <row r="143" spans="1:5" ht="15" customHeight="1">
      <c r="A143" s="63" t="s">
        <v>87</v>
      </c>
      <c r="B143" s="629">
        <v>48605.95</v>
      </c>
      <c r="C143" s="629">
        <v>172043.93</v>
      </c>
      <c r="D143" s="629">
        <v>0</v>
      </c>
      <c r="E143" s="629">
        <v>220649.88</v>
      </c>
    </row>
    <row r="144" spans="1:5" ht="15" customHeight="1" thickBot="1">
      <c r="A144" s="63" t="s">
        <v>125</v>
      </c>
      <c r="B144" s="629">
        <v>0</v>
      </c>
      <c r="C144" s="629">
        <v>0</v>
      </c>
      <c r="D144" s="629">
        <v>0</v>
      </c>
      <c r="E144" s="629">
        <v>0</v>
      </c>
    </row>
    <row r="145" spans="1:5" ht="15" customHeight="1" thickTop="1" thickBot="1">
      <c r="A145" s="632" t="s">
        <v>126</v>
      </c>
      <c r="B145" s="628">
        <v>64479341.07</v>
      </c>
      <c r="C145" s="628">
        <v>5264913.2</v>
      </c>
      <c r="D145" s="628">
        <v>4469691.1500000004</v>
      </c>
      <c r="E145" s="628">
        <v>74213945.420000002</v>
      </c>
    </row>
    <row r="146" spans="1:5" ht="15" customHeight="1" thickTop="1">
      <c r="A146" s="63" t="s">
        <v>127</v>
      </c>
      <c r="B146" s="629">
        <v>131251.99</v>
      </c>
      <c r="C146" s="629">
        <v>0</v>
      </c>
      <c r="D146" s="629">
        <v>0</v>
      </c>
      <c r="E146" s="629">
        <v>131251.99</v>
      </c>
    </row>
    <row r="147" spans="1:5" ht="15" customHeight="1">
      <c r="A147" s="63" t="s">
        <v>128</v>
      </c>
      <c r="B147" s="629">
        <v>0</v>
      </c>
      <c r="C147" s="629">
        <v>0</v>
      </c>
      <c r="D147" s="629">
        <v>0</v>
      </c>
      <c r="E147" s="629">
        <v>0</v>
      </c>
    </row>
    <row r="148" spans="1:5" ht="15" customHeight="1">
      <c r="A148" s="63" t="s">
        <v>129</v>
      </c>
      <c r="B148" s="629">
        <v>50864034.869999997</v>
      </c>
      <c r="C148" s="629">
        <v>701119.22</v>
      </c>
      <c r="D148" s="629">
        <v>2280773.08</v>
      </c>
      <c r="E148" s="629">
        <v>53845927.169999994</v>
      </c>
    </row>
    <row r="149" spans="1:5" ht="15" customHeight="1">
      <c r="A149" s="63" t="s">
        <v>130</v>
      </c>
      <c r="B149" s="629">
        <v>13484054.210000001</v>
      </c>
      <c r="C149" s="629">
        <v>4563793.9800000004</v>
      </c>
      <c r="D149" s="629">
        <v>1205487.17</v>
      </c>
      <c r="E149" s="629">
        <v>19253335.359999999</v>
      </c>
    </row>
    <row r="150" spans="1:5" ht="15" customHeight="1" thickBot="1">
      <c r="A150" s="63" t="s">
        <v>131</v>
      </c>
      <c r="B150" s="629">
        <v>0</v>
      </c>
      <c r="C150" s="629">
        <v>0</v>
      </c>
      <c r="D150" s="629">
        <v>983430.9</v>
      </c>
      <c r="E150" s="629">
        <v>983430.9</v>
      </c>
    </row>
    <row r="151" spans="1:5" ht="15" customHeight="1" thickTop="1" thickBot="1">
      <c r="A151" s="632" t="s">
        <v>132</v>
      </c>
      <c r="B151" s="628">
        <v>0</v>
      </c>
      <c r="C151" s="628">
        <v>0</v>
      </c>
      <c r="D151" s="628">
        <v>0</v>
      </c>
      <c r="E151" s="628">
        <v>0</v>
      </c>
    </row>
    <row r="152" spans="1:5" ht="15" customHeight="1" thickTop="1">
      <c r="A152" s="63" t="s">
        <v>133</v>
      </c>
      <c r="B152" s="629">
        <v>0</v>
      </c>
      <c r="C152" s="629">
        <v>0</v>
      </c>
      <c r="D152" s="629">
        <v>0</v>
      </c>
      <c r="E152" s="629">
        <v>0</v>
      </c>
    </row>
    <row r="153" spans="1:5" ht="15" customHeight="1">
      <c r="A153" s="63" t="s">
        <v>134</v>
      </c>
      <c r="B153" s="629">
        <v>0</v>
      </c>
      <c r="C153" s="629">
        <v>0</v>
      </c>
      <c r="D153" s="629">
        <v>0</v>
      </c>
      <c r="E153" s="629">
        <v>0</v>
      </c>
    </row>
    <row r="154" spans="1:5" ht="15" customHeight="1">
      <c r="A154" s="63" t="s">
        <v>135</v>
      </c>
      <c r="B154" s="629">
        <v>0</v>
      </c>
      <c r="C154" s="629">
        <v>0</v>
      </c>
      <c r="D154" s="629">
        <v>0</v>
      </c>
      <c r="E154" s="629">
        <v>0</v>
      </c>
    </row>
    <row r="155" spans="1:5" ht="15" customHeight="1" thickBot="1">
      <c r="A155" s="63" t="s">
        <v>136</v>
      </c>
      <c r="B155" s="629">
        <v>0</v>
      </c>
      <c r="C155" s="629">
        <v>0</v>
      </c>
      <c r="D155" s="629">
        <v>0</v>
      </c>
      <c r="E155" s="629">
        <v>0</v>
      </c>
    </row>
    <row r="156" spans="1:5" ht="15" customHeight="1" thickTop="1" thickBot="1">
      <c r="A156" s="632" t="s">
        <v>137</v>
      </c>
      <c r="B156" s="628">
        <v>0</v>
      </c>
      <c r="C156" s="628">
        <v>0</v>
      </c>
      <c r="D156" s="628">
        <v>0</v>
      </c>
      <c r="E156" s="628">
        <v>0</v>
      </c>
    </row>
    <row r="157" spans="1:5" ht="15" customHeight="1" thickTop="1">
      <c r="A157" s="63" t="s">
        <v>138</v>
      </c>
      <c r="B157" s="629">
        <v>0</v>
      </c>
      <c r="C157" s="629">
        <v>0</v>
      </c>
      <c r="D157" s="629">
        <v>0</v>
      </c>
      <c r="E157" s="629">
        <v>0</v>
      </c>
    </row>
    <row r="158" spans="1:5" ht="15" customHeight="1">
      <c r="A158" s="63" t="s">
        <v>144</v>
      </c>
      <c r="B158" s="629">
        <v>0</v>
      </c>
      <c r="C158" s="629">
        <v>0</v>
      </c>
      <c r="D158" s="629">
        <v>0</v>
      </c>
      <c r="E158" s="629">
        <v>0</v>
      </c>
    </row>
    <row r="159" spans="1:5" ht="15" customHeight="1" thickBot="1">
      <c r="A159" s="63" t="s">
        <v>145</v>
      </c>
      <c r="B159" s="629">
        <v>0</v>
      </c>
      <c r="C159" s="629">
        <v>0</v>
      </c>
      <c r="D159" s="629">
        <v>0</v>
      </c>
      <c r="E159" s="629">
        <v>0</v>
      </c>
    </row>
    <row r="160" spans="1:5" ht="15" customHeight="1" thickTop="1" thickBot="1">
      <c r="A160" s="632" t="s">
        <v>146</v>
      </c>
      <c r="B160" s="628">
        <v>654855291.97000003</v>
      </c>
      <c r="C160" s="628">
        <v>108761990.41</v>
      </c>
      <c r="D160" s="628">
        <v>148989000.46000001</v>
      </c>
      <c r="E160" s="628">
        <v>912606282.84000003</v>
      </c>
    </row>
    <row r="161" spans="1:5" ht="15" customHeight="1" thickTop="1">
      <c r="A161" s="636" t="s">
        <v>147</v>
      </c>
      <c r="B161" s="629">
        <v>411490800</v>
      </c>
      <c r="C161" s="629">
        <v>72549300</v>
      </c>
      <c r="D161" s="629">
        <v>69392400</v>
      </c>
      <c r="E161" s="629">
        <v>553432500</v>
      </c>
    </row>
    <row r="162" spans="1:5" ht="15" customHeight="1">
      <c r="A162" s="63" t="s">
        <v>148</v>
      </c>
      <c r="B162" s="629">
        <v>411490800</v>
      </c>
      <c r="C162" s="629">
        <v>72549300</v>
      </c>
      <c r="D162" s="629">
        <v>69392400</v>
      </c>
      <c r="E162" s="629">
        <v>553432500</v>
      </c>
    </row>
    <row r="163" spans="1:5" ht="15" customHeight="1">
      <c r="A163" s="63" t="s">
        <v>149</v>
      </c>
      <c r="B163" s="629">
        <v>0</v>
      </c>
      <c r="C163" s="629">
        <v>0</v>
      </c>
      <c r="D163" s="629">
        <v>0</v>
      </c>
      <c r="E163" s="629">
        <v>0</v>
      </c>
    </row>
    <row r="164" spans="1:5" ht="15" customHeight="1">
      <c r="A164" s="63" t="s">
        <v>150</v>
      </c>
      <c r="B164" s="629">
        <v>0</v>
      </c>
      <c r="C164" s="629">
        <v>0</v>
      </c>
      <c r="D164" s="629">
        <v>0</v>
      </c>
      <c r="E164" s="629">
        <v>0</v>
      </c>
    </row>
    <row r="165" spans="1:5" ht="15" customHeight="1">
      <c r="A165" s="636" t="s">
        <v>151</v>
      </c>
      <c r="B165" s="629">
        <v>0</v>
      </c>
      <c r="C165" s="629">
        <v>4739.32</v>
      </c>
      <c r="D165" s="629">
        <v>0</v>
      </c>
      <c r="E165" s="629">
        <v>4739.32</v>
      </c>
    </row>
    <row r="166" spans="1:5" ht="15" customHeight="1">
      <c r="A166" s="63" t="s">
        <v>152</v>
      </c>
      <c r="B166" s="629">
        <v>0</v>
      </c>
      <c r="C166" s="629">
        <v>0</v>
      </c>
      <c r="D166" s="629">
        <v>0</v>
      </c>
      <c r="E166" s="629">
        <v>0</v>
      </c>
    </row>
    <row r="167" spans="1:5" ht="15" customHeight="1">
      <c r="A167" s="63" t="s">
        <v>153</v>
      </c>
      <c r="B167" s="629">
        <v>0</v>
      </c>
      <c r="C167" s="629">
        <v>0</v>
      </c>
      <c r="D167" s="629">
        <v>0</v>
      </c>
      <c r="E167" s="629">
        <v>0</v>
      </c>
    </row>
    <row r="168" spans="1:5" ht="15" customHeight="1">
      <c r="A168" s="63" t="s">
        <v>154</v>
      </c>
      <c r="B168" s="629">
        <v>0</v>
      </c>
      <c r="C168" s="629">
        <v>4739.32</v>
      </c>
      <c r="D168" s="629">
        <v>0</v>
      </c>
      <c r="E168" s="629">
        <v>4739.32</v>
      </c>
    </row>
    <row r="169" spans="1:5" ht="15" customHeight="1">
      <c r="A169" s="636" t="s">
        <v>155</v>
      </c>
      <c r="B169" s="629">
        <v>0</v>
      </c>
      <c r="C169" s="629">
        <v>0</v>
      </c>
      <c r="D169" s="629">
        <v>0</v>
      </c>
      <c r="E169" s="629">
        <v>0</v>
      </c>
    </row>
    <row r="170" spans="1:5" ht="15" customHeight="1">
      <c r="A170" s="63" t="s">
        <v>156</v>
      </c>
      <c r="B170" s="629">
        <v>0</v>
      </c>
      <c r="C170" s="629">
        <v>0</v>
      </c>
      <c r="D170" s="629">
        <v>0</v>
      </c>
      <c r="E170" s="629">
        <v>0</v>
      </c>
    </row>
    <row r="171" spans="1:5" ht="15" customHeight="1">
      <c r="A171" s="636" t="s">
        <v>157</v>
      </c>
      <c r="B171" s="629">
        <v>225030950.56999999</v>
      </c>
      <c r="C171" s="629">
        <v>35156302.640000001</v>
      </c>
      <c r="D171" s="629">
        <v>70066862.299999997</v>
      </c>
      <c r="E171" s="629">
        <v>330254115.50999999</v>
      </c>
    </row>
    <row r="172" spans="1:5" ht="15" customHeight="1">
      <c r="A172" s="63" t="s">
        <v>158</v>
      </c>
      <c r="B172" s="629">
        <v>10647008.939999999</v>
      </c>
      <c r="C172" s="629">
        <v>1884660.43</v>
      </c>
      <c r="D172" s="629">
        <v>4593811.67</v>
      </c>
      <c r="E172" s="629">
        <v>17125481.039999999</v>
      </c>
    </row>
    <row r="173" spans="1:5" ht="15" customHeight="1">
      <c r="A173" s="63" t="s">
        <v>159</v>
      </c>
      <c r="B173" s="629">
        <v>143960888.06999999</v>
      </c>
      <c r="C173" s="629">
        <v>20306220.190000001</v>
      </c>
      <c r="D173" s="629">
        <v>48132927.920000002</v>
      </c>
      <c r="E173" s="629">
        <v>212400036.18000001</v>
      </c>
    </row>
    <row r="174" spans="1:5" ht="15" customHeight="1">
      <c r="A174" s="63" t="s">
        <v>160</v>
      </c>
      <c r="B174" s="629">
        <v>70423053.560000002</v>
      </c>
      <c r="C174" s="629">
        <v>12965422.02</v>
      </c>
      <c r="D174" s="629">
        <v>17340122.710000001</v>
      </c>
      <c r="E174" s="629">
        <v>100728598.28999999</v>
      </c>
    </row>
    <row r="175" spans="1:5" ht="15" customHeight="1">
      <c r="A175" s="636" t="s">
        <v>161</v>
      </c>
      <c r="B175" s="629">
        <v>18333541.399999999</v>
      </c>
      <c r="C175" s="629">
        <v>1051648.45</v>
      </c>
      <c r="D175" s="629">
        <v>9529738.1600000001</v>
      </c>
      <c r="E175" s="629">
        <v>28914928.009999998</v>
      </c>
    </row>
    <row r="176" spans="1:5" ht="15" customHeight="1">
      <c r="A176" s="63" t="s">
        <v>162</v>
      </c>
      <c r="B176" s="629">
        <v>0</v>
      </c>
      <c r="C176" s="629">
        <v>0</v>
      </c>
      <c r="D176" s="629">
        <v>0</v>
      </c>
      <c r="E176" s="629">
        <v>0</v>
      </c>
    </row>
    <row r="177" spans="1:5" ht="15" customHeight="1" thickBot="1">
      <c r="A177" s="63" t="s">
        <v>163</v>
      </c>
      <c r="B177" s="629">
        <v>18333541.399999999</v>
      </c>
      <c r="C177" s="629">
        <v>1051648.45</v>
      </c>
      <c r="D177" s="629">
        <v>9529738.1600000001</v>
      </c>
      <c r="E177" s="629">
        <v>28914928.009999998</v>
      </c>
    </row>
    <row r="178" spans="1:5" ht="15" customHeight="1" thickTop="1" thickBot="1">
      <c r="A178" s="631" t="s">
        <v>164</v>
      </c>
      <c r="B178" s="627">
        <v>2555822875.7800002</v>
      </c>
      <c r="C178" s="627">
        <v>1032992899.83</v>
      </c>
      <c r="D178" s="627">
        <v>362747978</v>
      </c>
      <c r="E178" s="627">
        <v>3951563753.6100001</v>
      </c>
    </row>
    <row r="179" spans="1:5" ht="15" customHeight="1" thickTop="1" thickBot="1">
      <c r="A179" s="632" t="s">
        <v>165</v>
      </c>
      <c r="B179" s="628">
        <v>3406193.88</v>
      </c>
      <c r="C179" s="628">
        <v>0</v>
      </c>
      <c r="D179" s="628">
        <v>0</v>
      </c>
      <c r="E179" s="628">
        <v>3406193.88</v>
      </c>
    </row>
    <row r="180" spans="1:5" ht="15" customHeight="1" thickTop="1">
      <c r="A180" s="636" t="s">
        <v>166</v>
      </c>
      <c r="B180" s="629">
        <v>0</v>
      </c>
      <c r="C180" s="629">
        <v>0</v>
      </c>
      <c r="D180" s="629">
        <v>0</v>
      </c>
      <c r="E180" s="629">
        <v>0</v>
      </c>
    </row>
    <row r="181" spans="1:5" ht="15" customHeight="1">
      <c r="A181" s="63" t="s">
        <v>167</v>
      </c>
      <c r="B181" s="629">
        <v>0</v>
      </c>
      <c r="C181" s="629">
        <v>0</v>
      </c>
      <c r="D181" s="629">
        <v>0</v>
      </c>
      <c r="E181" s="629">
        <v>0</v>
      </c>
    </row>
    <row r="182" spans="1:5" ht="15" customHeight="1">
      <c r="A182" s="63" t="s">
        <v>168</v>
      </c>
      <c r="B182" s="629">
        <v>0</v>
      </c>
      <c r="C182" s="629">
        <v>0</v>
      </c>
      <c r="D182" s="629">
        <v>0</v>
      </c>
      <c r="E182" s="629">
        <v>0</v>
      </c>
    </row>
    <row r="183" spans="1:5" ht="15" customHeight="1">
      <c r="A183" s="63" t="s">
        <v>169</v>
      </c>
      <c r="B183" s="629">
        <v>0</v>
      </c>
      <c r="C183" s="629">
        <v>0</v>
      </c>
      <c r="D183" s="629">
        <v>0</v>
      </c>
      <c r="E183" s="629">
        <v>0</v>
      </c>
    </row>
    <row r="184" spans="1:5" ht="15" customHeight="1">
      <c r="A184" s="63" t="s">
        <v>170</v>
      </c>
      <c r="B184" s="629">
        <v>0</v>
      </c>
      <c r="C184" s="629">
        <v>0</v>
      </c>
      <c r="D184" s="629">
        <v>0</v>
      </c>
      <c r="E184" s="629">
        <v>0</v>
      </c>
    </row>
    <row r="185" spans="1:5" ht="15" customHeight="1">
      <c r="A185" s="63" t="s">
        <v>171</v>
      </c>
      <c r="B185" s="629">
        <v>0</v>
      </c>
      <c r="C185" s="629">
        <v>0</v>
      </c>
      <c r="D185" s="629">
        <v>0</v>
      </c>
      <c r="E185" s="629">
        <v>0</v>
      </c>
    </row>
    <row r="186" spans="1:5" ht="15" customHeight="1">
      <c r="A186" s="636" t="s">
        <v>172</v>
      </c>
      <c r="B186" s="629">
        <v>1009887.29</v>
      </c>
      <c r="C186" s="629">
        <v>0</v>
      </c>
      <c r="D186" s="629">
        <v>0</v>
      </c>
      <c r="E186" s="629">
        <v>1009887.29</v>
      </c>
    </row>
    <row r="187" spans="1:5" ht="15" customHeight="1">
      <c r="A187" s="63" t="s">
        <v>173</v>
      </c>
      <c r="B187" s="629">
        <v>0</v>
      </c>
      <c r="C187" s="629">
        <v>0</v>
      </c>
      <c r="D187" s="629">
        <v>0</v>
      </c>
      <c r="E187" s="629">
        <v>0</v>
      </c>
    </row>
    <row r="188" spans="1:5" ht="15" customHeight="1">
      <c r="A188" s="63" t="s">
        <v>174</v>
      </c>
      <c r="B188" s="629">
        <v>0</v>
      </c>
      <c r="C188" s="629">
        <v>0</v>
      </c>
      <c r="D188" s="629">
        <v>0</v>
      </c>
      <c r="E188" s="629">
        <v>0</v>
      </c>
    </row>
    <row r="189" spans="1:5" ht="15" customHeight="1">
      <c r="A189" s="63" t="s">
        <v>175</v>
      </c>
      <c r="B189" s="629">
        <v>1009887.29</v>
      </c>
      <c r="C189" s="629">
        <v>0</v>
      </c>
      <c r="D189" s="629">
        <v>0</v>
      </c>
      <c r="E189" s="629">
        <v>1009887.29</v>
      </c>
    </row>
    <row r="190" spans="1:5" ht="15" customHeight="1">
      <c r="A190" s="63" t="s">
        <v>176</v>
      </c>
      <c r="B190" s="629">
        <v>0</v>
      </c>
      <c r="C190" s="629">
        <v>0</v>
      </c>
      <c r="D190" s="629">
        <v>0</v>
      </c>
      <c r="E190" s="629">
        <v>0</v>
      </c>
    </row>
    <row r="191" spans="1:5" ht="15" customHeight="1">
      <c r="A191" s="63" t="s">
        <v>177</v>
      </c>
      <c r="B191" s="629">
        <v>0</v>
      </c>
      <c r="C191" s="629">
        <v>0</v>
      </c>
      <c r="D191" s="629">
        <v>0</v>
      </c>
      <c r="E191" s="629">
        <v>0</v>
      </c>
    </row>
    <row r="192" spans="1:5" ht="15" customHeight="1">
      <c r="A192" s="636" t="s">
        <v>178</v>
      </c>
      <c r="B192" s="629">
        <v>0</v>
      </c>
      <c r="C192" s="629">
        <v>0</v>
      </c>
      <c r="D192" s="629">
        <v>0</v>
      </c>
      <c r="E192" s="629">
        <v>0</v>
      </c>
    </row>
    <row r="193" spans="1:6" ht="15" customHeight="1">
      <c r="A193" s="636" t="s">
        <v>179</v>
      </c>
      <c r="B193" s="629">
        <v>2396306.59</v>
      </c>
      <c r="C193" s="629">
        <v>0</v>
      </c>
      <c r="D193" s="629">
        <v>0</v>
      </c>
      <c r="E193" s="629">
        <v>2396306.59</v>
      </c>
      <c r="F193" s="1361"/>
    </row>
    <row r="194" spans="1:6" ht="15" customHeight="1">
      <c r="A194" s="63" t="s">
        <v>180</v>
      </c>
      <c r="B194" s="629">
        <v>0</v>
      </c>
      <c r="C194" s="629">
        <v>0</v>
      </c>
      <c r="D194" s="629">
        <v>0</v>
      </c>
      <c r="E194" s="629">
        <v>0</v>
      </c>
      <c r="F194" s="1361"/>
    </row>
    <row r="195" spans="1:6" ht="15" customHeight="1">
      <c r="A195" s="63" t="s">
        <v>181</v>
      </c>
      <c r="B195" s="629">
        <v>2396306.59</v>
      </c>
      <c r="C195" s="629">
        <v>0</v>
      </c>
      <c r="D195" s="629">
        <v>0</v>
      </c>
      <c r="E195" s="629">
        <v>2396306.59</v>
      </c>
      <c r="F195" s="1361"/>
    </row>
    <row r="196" spans="1:6" ht="15" customHeight="1">
      <c r="A196" s="63" t="s">
        <v>182</v>
      </c>
      <c r="B196" s="629">
        <v>0</v>
      </c>
      <c r="C196" s="629">
        <v>0</v>
      </c>
      <c r="D196" s="629">
        <v>0</v>
      </c>
      <c r="E196" s="629">
        <v>0</v>
      </c>
      <c r="F196" s="1361"/>
    </row>
    <row r="197" spans="1:6" ht="15" customHeight="1">
      <c r="A197" s="63" t="s">
        <v>183</v>
      </c>
      <c r="B197" s="629">
        <v>0</v>
      </c>
      <c r="C197" s="629">
        <v>0</v>
      </c>
      <c r="D197" s="629">
        <v>0</v>
      </c>
      <c r="E197" s="629">
        <v>0</v>
      </c>
      <c r="F197" s="1361"/>
    </row>
    <row r="198" spans="1:6" ht="15" customHeight="1" thickBot="1">
      <c r="A198" s="636" t="s">
        <v>184</v>
      </c>
      <c r="B198" s="629">
        <v>0</v>
      </c>
      <c r="C198" s="629">
        <v>0</v>
      </c>
      <c r="D198" s="629">
        <v>0</v>
      </c>
      <c r="E198" s="629">
        <v>0</v>
      </c>
      <c r="F198" s="1361"/>
    </row>
    <row r="199" spans="1:6" ht="15" customHeight="1" thickTop="1" thickBot="1">
      <c r="A199" s="632" t="s">
        <v>185</v>
      </c>
      <c r="B199" s="628">
        <v>5888965482.6800003</v>
      </c>
      <c r="C199" s="628">
        <v>1951230777.1500001</v>
      </c>
      <c r="D199" s="628">
        <v>606140879.48000002</v>
      </c>
      <c r="E199" s="628">
        <v>8446337139.3099995</v>
      </c>
      <c r="F199" s="1361"/>
    </row>
    <row r="200" spans="1:6" ht="15" customHeight="1" thickTop="1">
      <c r="A200" s="636" t="s">
        <v>186</v>
      </c>
      <c r="B200" s="629">
        <v>0</v>
      </c>
      <c r="C200" s="629">
        <v>0</v>
      </c>
      <c r="D200" s="629">
        <v>0</v>
      </c>
      <c r="E200" s="629">
        <v>0</v>
      </c>
      <c r="F200" s="636"/>
    </row>
    <row r="201" spans="1:6" ht="15" customHeight="1">
      <c r="A201" s="633" t="s">
        <v>187</v>
      </c>
      <c r="B201" s="629">
        <v>0</v>
      </c>
      <c r="C201" s="629">
        <v>0</v>
      </c>
      <c r="D201" s="629">
        <v>0</v>
      </c>
      <c r="E201" s="629">
        <v>0</v>
      </c>
      <c r="F201" s="633"/>
    </row>
    <row r="202" spans="1:6" ht="15" customHeight="1">
      <c r="A202" s="63" t="s">
        <v>188</v>
      </c>
      <c r="B202" s="629">
        <v>0</v>
      </c>
      <c r="C202" s="629">
        <v>0</v>
      </c>
      <c r="D202" s="629">
        <v>0</v>
      </c>
      <c r="E202" s="629">
        <v>0</v>
      </c>
      <c r="F202" s="63"/>
    </row>
    <row r="203" spans="1:6" ht="15" customHeight="1">
      <c r="A203" s="63" t="s">
        <v>189</v>
      </c>
      <c r="B203" s="629">
        <v>0</v>
      </c>
      <c r="C203" s="629">
        <v>0</v>
      </c>
      <c r="D203" s="629">
        <v>0</v>
      </c>
      <c r="E203" s="629">
        <v>0</v>
      </c>
      <c r="F203" s="63"/>
    </row>
    <row r="204" spans="1:6" ht="15" customHeight="1">
      <c r="A204" s="636" t="s">
        <v>190</v>
      </c>
      <c r="B204" s="629">
        <v>0</v>
      </c>
      <c r="C204" s="629">
        <v>809257.62</v>
      </c>
      <c r="D204" s="629">
        <v>0</v>
      </c>
      <c r="E204" s="629">
        <v>809257.62</v>
      </c>
      <c r="F204" s="636"/>
    </row>
    <row r="205" spans="1:6" ht="15" customHeight="1">
      <c r="A205" s="63" t="s">
        <v>191</v>
      </c>
      <c r="B205" s="629">
        <v>0</v>
      </c>
      <c r="C205" s="629">
        <v>0</v>
      </c>
      <c r="D205" s="629">
        <v>0</v>
      </c>
      <c r="E205" s="629">
        <v>0</v>
      </c>
      <c r="F205" s="63"/>
    </row>
    <row r="206" spans="1:6" ht="15" customHeight="1">
      <c r="A206" s="63" t="s">
        <v>192</v>
      </c>
      <c r="B206" s="629">
        <v>0</v>
      </c>
      <c r="C206" s="629">
        <v>809257.62</v>
      </c>
      <c r="D206" s="629">
        <v>0</v>
      </c>
      <c r="E206" s="629">
        <v>809257.62</v>
      </c>
      <c r="F206" s="63"/>
    </row>
    <row r="207" spans="1:6" ht="15" customHeight="1">
      <c r="A207" s="633" t="s">
        <v>193</v>
      </c>
      <c r="B207" s="629">
        <v>0</v>
      </c>
      <c r="C207" s="629">
        <v>0</v>
      </c>
      <c r="D207" s="629">
        <v>0</v>
      </c>
      <c r="E207" s="629">
        <v>0</v>
      </c>
      <c r="F207" s="633"/>
    </row>
    <row r="208" spans="1:6" ht="15" customHeight="1">
      <c r="A208" s="63" t="s">
        <v>1264</v>
      </c>
      <c r="B208" s="629">
        <v>0</v>
      </c>
      <c r="C208" s="629">
        <v>0</v>
      </c>
      <c r="D208" s="629">
        <v>0</v>
      </c>
      <c r="E208" s="629">
        <v>0</v>
      </c>
      <c r="F208" s="63"/>
    </row>
    <row r="209" spans="1:6" ht="15" customHeight="1">
      <c r="A209" s="636" t="s">
        <v>194</v>
      </c>
      <c r="B209" s="629">
        <v>0</v>
      </c>
      <c r="C209" s="629">
        <v>0</v>
      </c>
      <c r="D209" s="629">
        <v>0</v>
      </c>
      <c r="E209" s="629">
        <v>0</v>
      </c>
      <c r="F209" s="636"/>
    </row>
    <row r="210" spans="1:6" ht="15" customHeight="1">
      <c r="A210" s="63" t="s">
        <v>195</v>
      </c>
      <c r="B210" s="629">
        <v>0</v>
      </c>
      <c r="C210" s="629">
        <v>0</v>
      </c>
      <c r="D210" s="629">
        <v>0</v>
      </c>
      <c r="E210" s="629">
        <v>0</v>
      </c>
      <c r="F210" s="63"/>
    </row>
    <row r="211" spans="1:6" ht="15" customHeight="1">
      <c r="A211" s="63" t="s">
        <v>196</v>
      </c>
      <c r="B211" s="629">
        <v>0</v>
      </c>
      <c r="C211" s="629">
        <v>0</v>
      </c>
      <c r="D211" s="629">
        <v>0</v>
      </c>
      <c r="E211" s="629">
        <v>0</v>
      </c>
      <c r="F211" s="63"/>
    </row>
    <row r="212" spans="1:6" ht="15" customHeight="1">
      <c r="A212" s="636" t="s">
        <v>197</v>
      </c>
      <c r="B212" s="629">
        <v>0</v>
      </c>
      <c r="C212" s="629">
        <v>0</v>
      </c>
      <c r="D212" s="629">
        <v>0</v>
      </c>
      <c r="E212" s="629">
        <v>0</v>
      </c>
      <c r="F212" s="636"/>
    </row>
    <row r="213" spans="1:6" ht="15" customHeight="1">
      <c r="A213" s="63" t="s">
        <v>198</v>
      </c>
      <c r="B213" s="629">
        <v>0</v>
      </c>
      <c r="C213" s="629">
        <v>36851.230000000003</v>
      </c>
      <c r="D213" s="629">
        <v>0</v>
      </c>
      <c r="E213" s="629">
        <v>36851.230000000003</v>
      </c>
      <c r="F213" s="63"/>
    </row>
    <row r="214" spans="1:6" ht="15" customHeight="1">
      <c r="A214" s="63" t="s">
        <v>199</v>
      </c>
      <c r="B214" s="629">
        <v>0</v>
      </c>
      <c r="C214" s="629">
        <v>0</v>
      </c>
      <c r="D214" s="629">
        <v>0</v>
      </c>
      <c r="E214" s="629">
        <v>0</v>
      </c>
      <c r="F214" s="63"/>
    </row>
    <row r="215" spans="1:6" ht="15" customHeight="1">
      <c r="A215" s="636" t="s">
        <v>200</v>
      </c>
      <c r="B215" s="629">
        <v>0</v>
      </c>
      <c r="C215" s="629">
        <v>36851.230000000003</v>
      </c>
      <c r="D215" s="629">
        <v>0</v>
      </c>
      <c r="E215" s="629">
        <v>36851.230000000003</v>
      </c>
      <c r="F215" s="636"/>
    </row>
    <row r="216" spans="1:6" ht="15" customHeight="1">
      <c r="A216" s="63" t="s">
        <v>201</v>
      </c>
      <c r="B216" s="629">
        <v>3955406946.4000001</v>
      </c>
      <c r="C216" s="629">
        <v>1763467673.3399999</v>
      </c>
      <c r="D216" s="629">
        <v>588207032.54999995</v>
      </c>
      <c r="E216" s="629">
        <v>6307081652.29</v>
      </c>
      <c r="F216" s="63"/>
    </row>
    <row r="217" spans="1:6" ht="15" customHeight="1">
      <c r="A217" s="63" t="s">
        <v>202</v>
      </c>
      <c r="B217" s="629">
        <v>3944846868.48</v>
      </c>
      <c r="C217" s="629">
        <v>1753498300.3499999</v>
      </c>
      <c r="D217" s="629">
        <v>588170932.54999995</v>
      </c>
      <c r="E217" s="629">
        <v>6286516101.3800001</v>
      </c>
      <c r="F217" s="63"/>
    </row>
    <row r="218" spans="1:6" ht="15" customHeight="1">
      <c r="A218" s="63" t="s">
        <v>203</v>
      </c>
      <c r="B218" s="629">
        <v>0</v>
      </c>
      <c r="C218" s="629">
        <v>0</v>
      </c>
      <c r="D218" s="629">
        <v>0</v>
      </c>
      <c r="E218" s="629">
        <v>0</v>
      </c>
      <c r="F218" s="63"/>
    </row>
    <row r="219" spans="1:6" ht="15" customHeight="1">
      <c r="A219" s="63" t="s">
        <v>204</v>
      </c>
      <c r="B219" s="629">
        <v>1440388.02</v>
      </c>
      <c r="C219" s="629">
        <v>0</v>
      </c>
      <c r="D219" s="629">
        <v>0</v>
      </c>
      <c r="E219" s="629">
        <v>1440388.02</v>
      </c>
      <c r="F219" s="63"/>
    </row>
    <row r="220" spans="1:6" ht="15" customHeight="1">
      <c r="A220" s="63" t="s">
        <v>205</v>
      </c>
      <c r="B220" s="629">
        <v>0</v>
      </c>
      <c r="C220" s="629">
        <v>0</v>
      </c>
      <c r="D220" s="629">
        <v>0</v>
      </c>
      <c r="E220" s="629">
        <v>0</v>
      </c>
      <c r="F220" s="63"/>
    </row>
    <row r="221" spans="1:6" ht="15" customHeight="1">
      <c r="A221" s="63" t="s">
        <v>206</v>
      </c>
      <c r="B221" s="629">
        <v>9119689.9000000004</v>
      </c>
      <c r="C221" s="629">
        <v>9899372.9900000002</v>
      </c>
      <c r="D221" s="629">
        <v>0</v>
      </c>
      <c r="E221" s="629">
        <v>19019062.890000001</v>
      </c>
      <c r="F221" s="63"/>
    </row>
    <row r="222" spans="1:6" ht="15" customHeight="1">
      <c r="A222" s="63" t="s">
        <v>207</v>
      </c>
      <c r="B222" s="629">
        <v>0</v>
      </c>
      <c r="C222" s="629">
        <v>70000</v>
      </c>
      <c r="D222" s="629">
        <v>0</v>
      </c>
      <c r="E222" s="629">
        <v>70000</v>
      </c>
      <c r="F222" s="63"/>
    </row>
    <row r="223" spans="1:6" ht="15" customHeight="1">
      <c r="A223" s="63" t="s">
        <v>208</v>
      </c>
      <c r="B223" s="629">
        <v>0</v>
      </c>
      <c r="C223" s="629">
        <v>0</v>
      </c>
      <c r="D223" s="629">
        <v>0</v>
      </c>
      <c r="E223" s="629">
        <v>0</v>
      </c>
      <c r="F223" s="63"/>
    </row>
    <row r="224" spans="1:6" ht="15" customHeight="1">
      <c r="A224" s="63" t="s">
        <v>209</v>
      </c>
      <c r="B224" s="629">
        <v>0</v>
      </c>
      <c r="C224" s="629">
        <v>0</v>
      </c>
      <c r="D224" s="629">
        <v>0</v>
      </c>
      <c r="E224" s="629">
        <v>0</v>
      </c>
      <c r="F224" s="63"/>
    </row>
    <row r="225" spans="1:6" ht="15" customHeight="1">
      <c r="A225" s="636" t="s">
        <v>210</v>
      </c>
      <c r="B225" s="629">
        <v>0</v>
      </c>
      <c r="C225" s="629">
        <v>0</v>
      </c>
      <c r="D225" s="629">
        <v>36100</v>
      </c>
      <c r="E225" s="629">
        <v>36100</v>
      </c>
      <c r="F225" s="636"/>
    </row>
    <row r="226" spans="1:6" ht="15" customHeight="1">
      <c r="A226" s="63" t="s">
        <v>211</v>
      </c>
      <c r="B226" s="629">
        <v>1933558536.28</v>
      </c>
      <c r="C226" s="629">
        <v>116965707.43000001</v>
      </c>
      <c r="D226" s="629">
        <v>17933846.93</v>
      </c>
      <c r="E226" s="629">
        <v>2068458090.6400001</v>
      </c>
      <c r="F226" s="63"/>
    </row>
    <row r="227" spans="1:6" ht="15" customHeight="1">
      <c r="A227" s="63" t="s">
        <v>212</v>
      </c>
      <c r="B227" s="629">
        <v>15568647.92</v>
      </c>
      <c r="C227" s="629">
        <v>22421531.809999999</v>
      </c>
      <c r="D227" s="629">
        <v>0</v>
      </c>
      <c r="E227" s="629">
        <v>37990179.729999997</v>
      </c>
      <c r="F227" s="63"/>
    </row>
    <row r="228" spans="1:6" ht="15" customHeight="1">
      <c r="A228" s="63" t="s">
        <v>213</v>
      </c>
      <c r="B228" s="629">
        <v>0</v>
      </c>
      <c r="C228" s="629">
        <v>0</v>
      </c>
      <c r="D228" s="629">
        <v>0</v>
      </c>
      <c r="E228" s="629">
        <v>0</v>
      </c>
      <c r="F228" s="63"/>
    </row>
    <row r="229" spans="1:6" ht="15" customHeight="1">
      <c r="A229" s="63" t="s">
        <v>214</v>
      </c>
      <c r="B229" s="629">
        <v>20513505.579999998</v>
      </c>
      <c r="C229" s="629">
        <v>5568897.5300000003</v>
      </c>
      <c r="D229" s="629">
        <v>539982.6</v>
      </c>
      <c r="E229" s="629">
        <v>26622385.710000001</v>
      </c>
      <c r="F229" s="63"/>
    </row>
    <row r="230" spans="1:6" ht="15" customHeight="1">
      <c r="A230" s="63" t="s">
        <v>215</v>
      </c>
      <c r="B230" s="629">
        <v>12784507.52</v>
      </c>
      <c r="C230" s="629">
        <v>3823127.86</v>
      </c>
      <c r="D230" s="629">
        <v>1493955.07</v>
      </c>
      <c r="E230" s="629">
        <v>18101590.449999999</v>
      </c>
      <c r="F230" s="63"/>
    </row>
    <row r="231" spans="1:6" ht="15" customHeight="1">
      <c r="A231" s="63" t="s">
        <v>216</v>
      </c>
      <c r="B231" s="629">
        <v>0</v>
      </c>
      <c r="C231" s="629">
        <v>0</v>
      </c>
      <c r="D231" s="629">
        <v>0</v>
      </c>
      <c r="E231" s="629">
        <v>0</v>
      </c>
      <c r="F231" s="63"/>
    </row>
    <row r="232" spans="1:6" ht="15" customHeight="1">
      <c r="A232" s="636" t="s">
        <v>1503</v>
      </c>
      <c r="B232" s="630">
        <v>1884691875.26</v>
      </c>
      <c r="C232" s="630">
        <v>85152150.230000004</v>
      </c>
      <c r="D232" s="630">
        <v>15899909.26</v>
      </c>
      <c r="E232" s="630">
        <v>1985743934.75</v>
      </c>
      <c r="F232" s="636"/>
    </row>
    <row r="233" spans="1:6" ht="15" customHeight="1">
      <c r="A233" s="63" t="s">
        <v>1248</v>
      </c>
      <c r="B233" s="630">
        <v>0</v>
      </c>
      <c r="C233" s="630">
        <v>87986.28</v>
      </c>
      <c r="D233" s="630">
        <v>0</v>
      </c>
      <c r="E233" s="630">
        <v>87986.28</v>
      </c>
      <c r="F233" s="63"/>
    </row>
    <row r="234" spans="1:6" ht="15" customHeight="1">
      <c r="A234" s="63" t="s">
        <v>1249</v>
      </c>
      <c r="B234" s="630">
        <v>0</v>
      </c>
      <c r="C234" s="630">
        <v>87986.28</v>
      </c>
      <c r="D234" s="630">
        <v>0</v>
      </c>
      <c r="E234" s="630">
        <v>87986.28</v>
      </c>
      <c r="F234" s="63"/>
    </row>
    <row r="235" spans="1:6" ht="15" customHeight="1">
      <c r="A235" s="636" t="s">
        <v>1250</v>
      </c>
      <c r="B235" s="630">
        <v>0</v>
      </c>
      <c r="C235" s="630">
        <v>0</v>
      </c>
      <c r="D235" s="630">
        <v>0</v>
      </c>
      <c r="E235" s="630">
        <v>0</v>
      </c>
      <c r="F235" s="636"/>
    </row>
    <row r="236" spans="1:6" ht="15" customHeight="1">
      <c r="A236" s="63" t="s">
        <v>1251</v>
      </c>
      <c r="B236" s="630">
        <v>0</v>
      </c>
      <c r="C236" s="630">
        <v>69863301.25</v>
      </c>
      <c r="D236" s="630">
        <v>0</v>
      </c>
      <c r="E236" s="630">
        <v>69863301.25</v>
      </c>
      <c r="F236" s="63"/>
    </row>
    <row r="237" spans="1:6" ht="15" customHeight="1">
      <c r="A237" s="63" t="s">
        <v>1249</v>
      </c>
      <c r="B237" s="630">
        <v>0</v>
      </c>
      <c r="C237" s="630">
        <v>52386571.140000001</v>
      </c>
      <c r="D237" s="630">
        <v>0</v>
      </c>
      <c r="E237" s="630">
        <v>52386571.140000001</v>
      </c>
      <c r="F237" s="63"/>
    </row>
    <row r="238" spans="1:6" ht="15" customHeight="1">
      <c r="A238" s="636" t="s">
        <v>1250</v>
      </c>
      <c r="B238" s="630">
        <v>0</v>
      </c>
      <c r="C238" s="630">
        <v>17476730.109999999</v>
      </c>
      <c r="D238" s="630">
        <v>0</v>
      </c>
      <c r="E238" s="630">
        <v>17476730.109999999</v>
      </c>
      <c r="F238" s="636"/>
    </row>
    <row r="239" spans="1:6" ht="15" customHeight="1" thickBot="1">
      <c r="A239" s="636" t="s">
        <v>1252</v>
      </c>
      <c r="B239" s="630">
        <v>0</v>
      </c>
      <c r="C239" s="630">
        <v>87986.28</v>
      </c>
      <c r="D239" s="630">
        <v>0</v>
      </c>
      <c r="E239" s="630">
        <v>87986.28</v>
      </c>
      <c r="F239" s="636"/>
    </row>
    <row r="240" spans="1:6" ht="15" customHeight="1" thickTop="1" thickBot="1">
      <c r="A240" s="943" t="s">
        <v>1253</v>
      </c>
      <c r="B240" s="944">
        <v>0</v>
      </c>
      <c r="C240" s="944">
        <v>69863301.25</v>
      </c>
      <c r="D240" s="944">
        <v>0</v>
      </c>
      <c r="E240" s="944">
        <v>69863301.25</v>
      </c>
      <c r="F240" s="1361"/>
    </row>
    <row r="241" spans="1:5" ht="15" customHeight="1" thickTop="1" thickBot="1">
      <c r="A241" s="632" t="s">
        <v>217</v>
      </c>
      <c r="B241" s="628">
        <v>146159099.43000001</v>
      </c>
      <c r="C241" s="628">
        <v>50707220.020000003</v>
      </c>
      <c r="D241" s="628">
        <v>22957673.399999999</v>
      </c>
      <c r="E241" s="628">
        <v>219823992.85000002</v>
      </c>
    </row>
    <row r="242" spans="1:5" ht="15" customHeight="1" thickTop="1">
      <c r="A242" s="63" t="s">
        <v>218</v>
      </c>
      <c r="B242" s="629">
        <v>0</v>
      </c>
      <c r="C242" s="629">
        <v>132156.59</v>
      </c>
      <c r="D242" s="629">
        <v>0</v>
      </c>
      <c r="E242" s="629">
        <v>132156.59</v>
      </c>
    </row>
    <row r="243" spans="1:5" ht="15" customHeight="1">
      <c r="A243" s="63" t="s">
        <v>219</v>
      </c>
      <c r="B243" s="629">
        <v>6908550.7800000003</v>
      </c>
      <c r="C243" s="629">
        <v>1886778.11</v>
      </c>
      <c r="D243" s="629">
        <v>354464.14</v>
      </c>
      <c r="E243" s="629">
        <v>9149793.0300000012</v>
      </c>
    </row>
    <row r="244" spans="1:5" ht="15" customHeight="1">
      <c r="A244" s="63" t="s">
        <v>220</v>
      </c>
      <c r="B244" s="629">
        <v>126168153.25</v>
      </c>
      <c r="C244" s="629">
        <v>44729549.079999998</v>
      </c>
      <c r="D244" s="629">
        <v>18973867.539999999</v>
      </c>
      <c r="E244" s="629">
        <v>189871569.86999997</v>
      </c>
    </row>
    <row r="245" spans="1:5" ht="15" customHeight="1">
      <c r="A245" s="63" t="s">
        <v>221</v>
      </c>
      <c r="B245" s="629">
        <v>625656.30000000005</v>
      </c>
      <c r="C245" s="629">
        <v>737615.19</v>
      </c>
      <c r="D245" s="629">
        <v>270181.18</v>
      </c>
      <c r="E245" s="629">
        <v>1633452.67</v>
      </c>
    </row>
    <row r="246" spans="1:5" ht="15" customHeight="1">
      <c r="A246" s="63" t="s">
        <v>222</v>
      </c>
      <c r="B246" s="629">
        <v>1858225.74</v>
      </c>
      <c r="C246" s="629">
        <v>260447.86</v>
      </c>
      <c r="D246" s="629">
        <v>753763.8</v>
      </c>
      <c r="E246" s="629">
        <v>2872437.4000000004</v>
      </c>
    </row>
    <row r="247" spans="1:5" ht="15" customHeight="1">
      <c r="A247" s="63" t="s">
        <v>223</v>
      </c>
      <c r="B247" s="629">
        <v>0.28000000000000003</v>
      </c>
      <c r="C247" s="629">
        <v>117.03</v>
      </c>
      <c r="D247" s="629">
        <v>3057.94</v>
      </c>
      <c r="E247" s="629">
        <v>3175.25</v>
      </c>
    </row>
    <row r="248" spans="1:5" ht="15" customHeight="1">
      <c r="A248" s="63" t="s">
        <v>224</v>
      </c>
      <c r="B248" s="629">
        <v>2175560.5099999998</v>
      </c>
      <c r="C248" s="629">
        <v>395843.27</v>
      </c>
      <c r="D248" s="629">
        <v>79570.52</v>
      </c>
      <c r="E248" s="629">
        <v>2650974.2999999998</v>
      </c>
    </row>
    <row r="249" spans="1:5" ht="15" customHeight="1">
      <c r="A249" s="63" t="s">
        <v>225</v>
      </c>
      <c r="B249" s="629">
        <v>4388.41</v>
      </c>
      <c r="C249" s="629">
        <v>0</v>
      </c>
      <c r="D249" s="629">
        <v>0</v>
      </c>
      <c r="E249" s="629">
        <v>4388.41</v>
      </c>
    </row>
    <row r="250" spans="1:5" ht="15" customHeight="1">
      <c r="A250" s="63" t="s">
        <v>226</v>
      </c>
      <c r="B250" s="629">
        <v>0</v>
      </c>
      <c r="C250" s="629">
        <v>0</v>
      </c>
      <c r="D250" s="629">
        <v>0</v>
      </c>
      <c r="E250" s="629">
        <v>0</v>
      </c>
    </row>
    <row r="251" spans="1:5" ht="15" customHeight="1">
      <c r="A251" s="63" t="s">
        <v>227</v>
      </c>
      <c r="B251" s="629">
        <v>8382780.2599999998</v>
      </c>
      <c r="C251" s="629">
        <v>2564712.89</v>
      </c>
      <c r="D251" s="629">
        <v>2522768.2799999998</v>
      </c>
      <c r="E251" s="629">
        <v>13470261.43</v>
      </c>
    </row>
    <row r="252" spans="1:5" ht="15" customHeight="1" thickBot="1">
      <c r="A252" s="63" t="s">
        <v>228</v>
      </c>
      <c r="B252" s="629">
        <v>35783.9</v>
      </c>
      <c r="C252" s="629">
        <v>0</v>
      </c>
      <c r="D252" s="629">
        <v>0</v>
      </c>
      <c r="E252" s="629">
        <v>35783.9</v>
      </c>
    </row>
    <row r="253" spans="1:5" ht="15" customHeight="1" thickTop="1" thickBot="1">
      <c r="A253" s="632" t="s">
        <v>229</v>
      </c>
      <c r="B253" s="628">
        <v>-34605805.109999999</v>
      </c>
      <c r="C253" s="628">
        <v>-22852834.030000001</v>
      </c>
      <c r="D253" s="628">
        <v>-3471704.55</v>
      </c>
      <c r="E253" s="628">
        <v>-60930343.689999998</v>
      </c>
    </row>
    <row r="254" spans="1:5" ht="15" customHeight="1" thickTop="1">
      <c r="A254" s="63" t="s">
        <v>230</v>
      </c>
      <c r="B254" s="629">
        <v>-33993893.259999998</v>
      </c>
      <c r="C254" s="629">
        <v>-18890442.719999999</v>
      </c>
      <c r="D254" s="629">
        <v>-3471704.55</v>
      </c>
      <c r="E254" s="629">
        <v>-56356040.529999994</v>
      </c>
    </row>
    <row r="255" spans="1:5" ht="15" customHeight="1">
      <c r="A255" s="63" t="s">
        <v>231</v>
      </c>
      <c r="B255" s="629">
        <v>0</v>
      </c>
      <c r="C255" s="629">
        <v>0</v>
      </c>
      <c r="D255" s="629">
        <v>0</v>
      </c>
      <c r="E255" s="629">
        <v>0</v>
      </c>
    </row>
    <row r="256" spans="1:5" ht="15" customHeight="1">
      <c r="A256" s="63" t="s">
        <v>232</v>
      </c>
      <c r="B256" s="629">
        <v>0</v>
      </c>
      <c r="C256" s="629">
        <v>-3951175.21</v>
      </c>
      <c r="D256" s="629">
        <v>0</v>
      </c>
      <c r="E256" s="629">
        <v>-3951175.21</v>
      </c>
    </row>
    <row r="257" spans="1:5" ht="15" customHeight="1">
      <c r="A257" s="63" t="s">
        <v>233</v>
      </c>
      <c r="B257" s="629">
        <v>-611911.85</v>
      </c>
      <c r="C257" s="629">
        <v>-11216.1</v>
      </c>
      <c r="D257" s="629">
        <v>0</v>
      </c>
      <c r="E257" s="629">
        <v>-623127.94999999995</v>
      </c>
    </row>
    <row r="258" spans="1:5" ht="15" customHeight="1">
      <c r="A258" s="63" t="s">
        <v>234</v>
      </c>
      <c r="B258" s="629">
        <v>0</v>
      </c>
      <c r="C258" s="629">
        <v>0</v>
      </c>
      <c r="D258" s="629">
        <v>0</v>
      </c>
      <c r="E258" s="629">
        <v>0</v>
      </c>
    </row>
    <row r="259" spans="1:5" ht="15" customHeight="1">
      <c r="A259" s="633" t="s">
        <v>235</v>
      </c>
      <c r="B259" s="629">
        <v>0</v>
      </c>
      <c r="C259" s="629">
        <v>0</v>
      </c>
      <c r="D259" s="629">
        <v>0</v>
      </c>
      <c r="E259" s="629">
        <v>0</v>
      </c>
    </row>
    <row r="260" spans="1:5" ht="15" customHeight="1" thickBot="1">
      <c r="A260" s="633" t="s">
        <v>236</v>
      </c>
      <c r="B260" s="629">
        <v>0</v>
      </c>
      <c r="C260" s="629">
        <v>0</v>
      </c>
      <c r="D260" s="629">
        <v>0</v>
      </c>
      <c r="E260" s="629">
        <v>0</v>
      </c>
    </row>
    <row r="261" spans="1:5" ht="15" customHeight="1" thickTop="1" thickBot="1">
      <c r="A261" s="634" t="s">
        <v>237</v>
      </c>
      <c r="B261" s="627">
        <v>111553294.31999999</v>
      </c>
      <c r="C261" s="627">
        <v>27854385.989999998</v>
      </c>
      <c r="D261" s="627">
        <v>19485968.850000001</v>
      </c>
      <c r="E261" s="627">
        <v>158893649.16</v>
      </c>
    </row>
    <row r="262" spans="1:5" ht="15" customHeight="1" thickTop="1" thickBot="1">
      <c r="A262" s="635" t="s">
        <v>238</v>
      </c>
      <c r="B262" s="628">
        <v>9990980.8300000001</v>
      </c>
      <c r="C262" s="628">
        <v>2320138.73</v>
      </c>
      <c r="D262" s="628">
        <v>583231.1</v>
      </c>
      <c r="E262" s="628">
        <v>12894350.66</v>
      </c>
    </row>
    <row r="263" spans="1:5" ht="15" customHeight="1" thickTop="1">
      <c r="A263" s="63" t="s">
        <v>239</v>
      </c>
      <c r="B263" s="629">
        <v>4025534.95</v>
      </c>
      <c r="C263" s="629">
        <v>740790.83</v>
      </c>
      <c r="D263" s="629">
        <v>381153</v>
      </c>
      <c r="E263" s="629">
        <v>5147478.78</v>
      </c>
    </row>
    <row r="264" spans="1:5" ht="15" customHeight="1">
      <c r="A264" s="63" t="s">
        <v>240</v>
      </c>
      <c r="B264" s="629">
        <v>2368996</v>
      </c>
      <c r="C264" s="629">
        <v>1141320.43</v>
      </c>
      <c r="D264" s="629">
        <v>40459.9</v>
      </c>
      <c r="E264" s="629">
        <v>3550776.3299999996</v>
      </c>
    </row>
    <row r="265" spans="1:5" ht="15" customHeight="1">
      <c r="A265" s="63" t="s">
        <v>241</v>
      </c>
      <c r="B265" s="629">
        <v>3356826.38</v>
      </c>
      <c r="C265" s="629">
        <v>403049.29</v>
      </c>
      <c r="D265" s="629">
        <v>99470</v>
      </c>
      <c r="E265" s="629">
        <v>3859345.67</v>
      </c>
    </row>
    <row r="266" spans="1:5" ht="15" customHeight="1">
      <c r="A266" s="63" t="s">
        <v>242</v>
      </c>
      <c r="B266" s="629">
        <v>72843.53</v>
      </c>
      <c r="C266" s="629">
        <v>0</v>
      </c>
      <c r="D266" s="629">
        <v>0</v>
      </c>
      <c r="E266" s="629">
        <v>72843.53</v>
      </c>
    </row>
    <row r="267" spans="1:5" ht="15" customHeight="1">
      <c r="A267" s="643" t="s">
        <v>243</v>
      </c>
      <c r="B267" s="629">
        <v>166779.97</v>
      </c>
      <c r="C267" s="629">
        <v>34978.18</v>
      </c>
      <c r="D267" s="629">
        <v>62148.2</v>
      </c>
      <c r="E267" s="629">
        <v>263906.34999999998</v>
      </c>
    </row>
    <row r="268" spans="1:5" ht="15" customHeight="1" thickBot="1">
      <c r="A268" s="643" t="s">
        <v>1497</v>
      </c>
      <c r="B268" s="629">
        <v>0</v>
      </c>
      <c r="C268" s="629">
        <v>0</v>
      </c>
      <c r="D268" s="629">
        <v>0</v>
      </c>
      <c r="E268" s="629">
        <v>0</v>
      </c>
    </row>
    <row r="269" spans="1:5" ht="15" customHeight="1" thickTop="1" thickBot="1">
      <c r="A269" s="632" t="s">
        <v>244</v>
      </c>
      <c r="B269" s="628">
        <v>-4817586.3899999997</v>
      </c>
      <c r="C269" s="628">
        <v>-2368030.2799999998</v>
      </c>
      <c r="D269" s="628">
        <v>-109096</v>
      </c>
      <c r="E269" s="628">
        <v>-7294712.6699999999</v>
      </c>
    </row>
    <row r="270" spans="1:5" ht="15" customHeight="1" thickTop="1">
      <c r="A270" s="63" t="s">
        <v>239</v>
      </c>
      <c r="B270" s="629">
        <v>-2077145.7</v>
      </c>
      <c r="C270" s="629">
        <v>-173242.79</v>
      </c>
      <c r="D270" s="629">
        <v>-84348.15</v>
      </c>
      <c r="E270" s="629">
        <v>-2334736.6399999997</v>
      </c>
    </row>
    <row r="271" spans="1:5" ht="15" customHeight="1">
      <c r="A271" s="63" t="s">
        <v>245</v>
      </c>
      <c r="B271" s="629">
        <v>-1326348.02</v>
      </c>
      <c r="C271" s="629">
        <v>-571811.16</v>
      </c>
      <c r="D271" s="629">
        <v>-9264</v>
      </c>
      <c r="E271" s="629">
        <v>-1907423.1800000002</v>
      </c>
    </row>
    <row r="272" spans="1:5" ht="15" customHeight="1">
      <c r="A272" s="63" t="s">
        <v>246</v>
      </c>
      <c r="B272" s="629">
        <v>0</v>
      </c>
      <c r="C272" s="629">
        <v>0</v>
      </c>
      <c r="D272" s="629">
        <v>0</v>
      </c>
      <c r="E272" s="629">
        <v>0</v>
      </c>
    </row>
    <row r="273" spans="1:5" ht="15" customHeight="1">
      <c r="A273" s="633" t="s">
        <v>247</v>
      </c>
      <c r="B273" s="629">
        <v>0</v>
      </c>
      <c r="C273" s="629">
        <v>0</v>
      </c>
      <c r="D273" s="629">
        <v>-15483.85</v>
      </c>
      <c r="E273" s="629">
        <v>-15483.85</v>
      </c>
    </row>
    <row r="274" spans="1:5" ht="15" customHeight="1">
      <c r="A274" s="633" t="s">
        <v>248</v>
      </c>
      <c r="B274" s="629">
        <v>-1414092.67</v>
      </c>
      <c r="C274" s="629">
        <v>-1622976.33</v>
      </c>
      <c r="D274" s="629">
        <v>0</v>
      </c>
      <c r="E274" s="629">
        <v>-3037069</v>
      </c>
    </row>
    <row r="275" spans="1:5" ht="15" customHeight="1" thickBot="1">
      <c r="A275" s="636" t="s">
        <v>1498</v>
      </c>
      <c r="B275" s="629">
        <v>0</v>
      </c>
      <c r="C275" s="629">
        <v>0</v>
      </c>
      <c r="D275" s="629">
        <v>0</v>
      </c>
      <c r="E275" s="629">
        <v>0</v>
      </c>
    </row>
    <row r="276" spans="1:5" ht="15" customHeight="1" thickTop="1" thickBot="1">
      <c r="A276" s="632" t="s">
        <v>249</v>
      </c>
      <c r="B276" s="628">
        <v>116726688.76000001</v>
      </c>
      <c r="C276" s="628">
        <v>27806494.440000001</v>
      </c>
      <c r="D276" s="628">
        <v>19960103.949999999</v>
      </c>
      <c r="E276" s="628">
        <v>164493287.15000001</v>
      </c>
    </row>
    <row r="277" spans="1:5" ht="15" customHeight="1" thickTop="1">
      <c r="A277" s="63" t="s">
        <v>250</v>
      </c>
      <c r="B277" s="629">
        <v>7043426.3799999999</v>
      </c>
      <c r="C277" s="629">
        <v>6012225.7300000004</v>
      </c>
      <c r="D277" s="629">
        <v>14158028.26</v>
      </c>
      <c r="E277" s="629">
        <v>27213680.369999997</v>
      </c>
    </row>
    <row r="278" spans="1:5" ht="15" customHeight="1">
      <c r="A278" s="63" t="s">
        <v>251</v>
      </c>
      <c r="B278" s="629">
        <v>71735.02</v>
      </c>
      <c r="C278" s="629">
        <v>1092641.1299999999</v>
      </c>
      <c r="D278" s="629">
        <v>0</v>
      </c>
      <c r="E278" s="629">
        <v>1164376.1499999999</v>
      </c>
    </row>
    <row r="279" spans="1:5" ht="15" customHeight="1">
      <c r="A279" s="63" t="s">
        <v>252</v>
      </c>
      <c r="B279" s="629">
        <v>6971691.3600000003</v>
      </c>
      <c r="C279" s="629">
        <v>4919584.5999999996</v>
      </c>
      <c r="D279" s="629">
        <v>14158028.26</v>
      </c>
      <c r="E279" s="629">
        <v>26049304.219999999</v>
      </c>
    </row>
    <row r="280" spans="1:5" ht="15" customHeight="1">
      <c r="A280" s="63" t="s">
        <v>253</v>
      </c>
      <c r="B280" s="629">
        <v>0</v>
      </c>
      <c r="C280" s="629">
        <v>0</v>
      </c>
      <c r="D280" s="629">
        <v>0</v>
      </c>
      <c r="E280" s="629">
        <v>0</v>
      </c>
    </row>
    <row r="281" spans="1:5" ht="15" customHeight="1">
      <c r="A281" s="63" t="s">
        <v>254</v>
      </c>
      <c r="B281" s="629">
        <v>0</v>
      </c>
      <c r="C281" s="629">
        <v>0</v>
      </c>
      <c r="D281" s="629">
        <v>0</v>
      </c>
      <c r="E281" s="629">
        <v>0</v>
      </c>
    </row>
    <row r="282" spans="1:5" ht="15" customHeight="1">
      <c r="A282" s="636" t="s">
        <v>255</v>
      </c>
      <c r="B282" s="629">
        <v>0</v>
      </c>
      <c r="C282" s="629">
        <v>0</v>
      </c>
      <c r="D282" s="629">
        <v>0</v>
      </c>
      <c r="E282" s="629">
        <v>0</v>
      </c>
    </row>
    <row r="283" spans="1:5" ht="15" customHeight="1">
      <c r="A283" s="63" t="s">
        <v>256</v>
      </c>
      <c r="B283" s="629">
        <v>0</v>
      </c>
      <c r="C283" s="629">
        <v>0</v>
      </c>
      <c r="D283" s="629">
        <v>0</v>
      </c>
      <c r="E283" s="629">
        <v>0</v>
      </c>
    </row>
    <row r="284" spans="1:5" ht="15" customHeight="1">
      <c r="A284" s="63" t="s">
        <v>1499</v>
      </c>
      <c r="B284" s="629">
        <v>0</v>
      </c>
      <c r="C284" s="629">
        <v>0</v>
      </c>
      <c r="D284" s="629">
        <v>0</v>
      </c>
      <c r="E284" s="629">
        <v>0</v>
      </c>
    </row>
    <row r="285" spans="1:5" ht="15" customHeight="1">
      <c r="A285" s="63" t="s">
        <v>257</v>
      </c>
      <c r="B285" s="629">
        <v>-16911613.260000002</v>
      </c>
      <c r="C285" s="629">
        <v>-7313544.9299999997</v>
      </c>
      <c r="D285" s="629">
        <v>-15004473.34</v>
      </c>
      <c r="E285" s="629">
        <v>-39229631.530000001</v>
      </c>
    </row>
    <row r="286" spans="1:5" ht="15" customHeight="1">
      <c r="A286" s="633" t="s">
        <v>258</v>
      </c>
      <c r="B286" s="629">
        <v>-16141943.43</v>
      </c>
      <c r="C286" s="629">
        <v>-6585675.5599999996</v>
      </c>
      <c r="D286" s="629">
        <v>-14876728.23</v>
      </c>
      <c r="E286" s="629">
        <v>-37604347.219999999</v>
      </c>
    </row>
    <row r="287" spans="1:5" ht="15" customHeight="1">
      <c r="A287" s="633" t="s">
        <v>259</v>
      </c>
      <c r="B287" s="629">
        <v>-257835.77</v>
      </c>
      <c r="C287" s="629">
        <v>0</v>
      </c>
      <c r="D287" s="629">
        <v>0</v>
      </c>
      <c r="E287" s="629">
        <v>-257835.77</v>
      </c>
    </row>
    <row r="288" spans="1:5" ht="15" customHeight="1">
      <c r="A288" s="63" t="s">
        <v>260</v>
      </c>
      <c r="B288" s="629">
        <v>0</v>
      </c>
      <c r="C288" s="629">
        <v>0</v>
      </c>
      <c r="D288" s="629">
        <v>0</v>
      </c>
      <c r="E288" s="629">
        <v>0</v>
      </c>
    </row>
    <row r="289" spans="1:5" ht="15" customHeight="1">
      <c r="A289" s="633" t="s">
        <v>261</v>
      </c>
      <c r="B289" s="629">
        <v>-511834.06</v>
      </c>
      <c r="C289" s="629">
        <v>-727869.37</v>
      </c>
      <c r="D289" s="629">
        <v>-127745.11</v>
      </c>
      <c r="E289" s="629">
        <v>-1367448.54</v>
      </c>
    </row>
    <row r="290" spans="1:5" ht="15" customHeight="1">
      <c r="A290" s="633" t="s">
        <v>262</v>
      </c>
      <c r="B290" s="629">
        <v>0</v>
      </c>
      <c r="C290" s="629">
        <v>0</v>
      </c>
      <c r="D290" s="629">
        <v>0</v>
      </c>
      <c r="E290" s="629">
        <v>0</v>
      </c>
    </row>
    <row r="291" spans="1:5" ht="15" customHeight="1" thickBot="1">
      <c r="A291" s="63" t="s">
        <v>263</v>
      </c>
      <c r="B291" s="629">
        <v>0</v>
      </c>
      <c r="C291" s="629">
        <v>0</v>
      </c>
      <c r="D291" s="629">
        <v>0</v>
      </c>
      <c r="E291" s="629">
        <v>0</v>
      </c>
    </row>
    <row r="292" spans="1:5" ht="15" customHeight="1" thickTop="1" thickBot="1">
      <c r="A292" s="634" t="s">
        <v>264</v>
      </c>
      <c r="B292" s="627">
        <v>106858501.88</v>
      </c>
      <c r="C292" s="627">
        <v>26505175.239999998</v>
      </c>
      <c r="D292" s="627">
        <v>19113658.870000001</v>
      </c>
      <c r="E292" s="627">
        <v>152477335.98999998</v>
      </c>
    </row>
    <row r="293" spans="1:5" ht="15" customHeight="1" thickTop="1" thickBot="1">
      <c r="A293" s="632" t="s">
        <v>265</v>
      </c>
      <c r="B293" s="628">
        <v>-88815363.849999994</v>
      </c>
      <c r="C293" s="628">
        <v>-25156341.07</v>
      </c>
      <c r="D293" s="628">
        <v>-8243782.6700000009</v>
      </c>
      <c r="E293" s="628">
        <v>-122215487.58999999</v>
      </c>
    </row>
    <row r="294" spans="1:5" ht="15" customHeight="1" thickTop="1">
      <c r="A294" s="63" t="s">
        <v>266</v>
      </c>
      <c r="B294" s="629">
        <v>-48435784.469999999</v>
      </c>
      <c r="C294" s="629">
        <v>-13496572.710000001</v>
      </c>
      <c r="D294" s="629">
        <v>-3386584.12</v>
      </c>
      <c r="E294" s="629">
        <v>-65318941.299999997</v>
      </c>
    </row>
    <row r="295" spans="1:5" ht="15" customHeight="1">
      <c r="A295" s="63" t="s">
        <v>267</v>
      </c>
      <c r="B295" s="629">
        <v>-7179486.2599999998</v>
      </c>
      <c r="C295" s="629">
        <v>-1966064.52</v>
      </c>
      <c r="D295" s="629">
        <v>-491935.82</v>
      </c>
      <c r="E295" s="629">
        <v>-9637486.5999999996</v>
      </c>
    </row>
    <row r="296" spans="1:5" ht="15" customHeight="1">
      <c r="A296" s="63" t="s">
        <v>268</v>
      </c>
      <c r="B296" s="629">
        <v>-776003.41</v>
      </c>
      <c r="C296" s="629">
        <v>-310413.59000000003</v>
      </c>
      <c r="D296" s="629">
        <v>-1103080.75</v>
      </c>
      <c r="E296" s="629">
        <v>-2189497.75</v>
      </c>
    </row>
    <row r="297" spans="1:5" ht="15" customHeight="1">
      <c r="A297" s="63" t="s">
        <v>269</v>
      </c>
      <c r="B297" s="629">
        <v>-1773744.66</v>
      </c>
      <c r="C297" s="629">
        <v>-466826.92</v>
      </c>
      <c r="D297" s="629">
        <v>-74448.17</v>
      </c>
      <c r="E297" s="629">
        <v>-2315019.75</v>
      </c>
    </row>
    <row r="298" spans="1:5" ht="15" customHeight="1">
      <c r="A298" s="63" t="s">
        <v>270</v>
      </c>
      <c r="B298" s="629">
        <v>-4909229.24</v>
      </c>
      <c r="C298" s="629">
        <v>-1444898.26</v>
      </c>
      <c r="D298" s="629">
        <v>-752262.8</v>
      </c>
      <c r="E298" s="629">
        <v>-7106390.2999999998</v>
      </c>
    </row>
    <row r="299" spans="1:5" ht="15" customHeight="1">
      <c r="A299" s="63" t="s">
        <v>271</v>
      </c>
      <c r="B299" s="629">
        <v>-1224299.54</v>
      </c>
      <c r="C299" s="629">
        <v>-343975.17</v>
      </c>
      <c r="D299" s="629">
        <v>-44083.07</v>
      </c>
      <c r="E299" s="629">
        <v>-1612357.78</v>
      </c>
    </row>
    <row r="300" spans="1:5" ht="15" customHeight="1">
      <c r="A300" s="63" t="s">
        <v>272</v>
      </c>
      <c r="B300" s="629">
        <v>-2204982.4</v>
      </c>
      <c r="C300" s="629">
        <v>-1055112.53</v>
      </c>
      <c r="D300" s="629">
        <v>-235794.81</v>
      </c>
      <c r="E300" s="629">
        <v>-3495889.7399999998</v>
      </c>
    </row>
    <row r="301" spans="1:5" ht="15" customHeight="1">
      <c r="A301" s="63" t="s">
        <v>273</v>
      </c>
      <c r="B301" s="629">
        <v>-944455.41</v>
      </c>
      <c r="C301" s="629">
        <v>-367224.43</v>
      </c>
      <c r="D301" s="629">
        <v>-12730.56</v>
      </c>
      <c r="E301" s="629">
        <v>-1324410.4000000001</v>
      </c>
    </row>
    <row r="302" spans="1:5" ht="15" customHeight="1" thickBot="1">
      <c r="A302" s="633" t="s">
        <v>274</v>
      </c>
      <c r="B302" s="629">
        <v>-21367378.460000001</v>
      </c>
      <c r="C302" s="629">
        <v>-5705252.9400000004</v>
      </c>
      <c r="D302" s="629">
        <v>-2142862.5699999998</v>
      </c>
      <c r="E302" s="629">
        <v>-29215493.970000003</v>
      </c>
    </row>
    <row r="303" spans="1:5" ht="15" customHeight="1" thickTop="1" thickBot="1">
      <c r="A303" s="635" t="s">
        <v>275</v>
      </c>
      <c r="B303" s="628">
        <v>18043138.030000001</v>
      </c>
      <c r="C303" s="628">
        <v>1348834.17</v>
      </c>
      <c r="D303" s="628">
        <v>10869876.199999999</v>
      </c>
      <c r="E303" s="628">
        <v>30261848.400000002</v>
      </c>
    </row>
    <row r="304" spans="1:5" ht="15" customHeight="1" thickTop="1">
      <c r="A304" s="637" t="s">
        <v>276</v>
      </c>
      <c r="B304" s="629">
        <v>506488.39</v>
      </c>
      <c r="C304" s="629">
        <v>0.03</v>
      </c>
      <c r="D304" s="629">
        <v>84.82</v>
      </c>
      <c r="E304" s="629">
        <v>506573.24000000005</v>
      </c>
    </row>
    <row r="305" spans="1:5" ht="15" customHeight="1">
      <c r="A305" s="633" t="s">
        <v>277</v>
      </c>
      <c r="B305" s="629">
        <v>0</v>
      </c>
      <c r="C305" s="629">
        <v>0.03</v>
      </c>
      <c r="D305" s="629">
        <v>84.82</v>
      </c>
      <c r="E305" s="629">
        <v>84.85</v>
      </c>
    </row>
    <row r="306" spans="1:5" ht="15" customHeight="1">
      <c r="A306" s="633" t="s">
        <v>278</v>
      </c>
      <c r="B306" s="629">
        <v>506488.39</v>
      </c>
      <c r="C306" s="629">
        <v>0</v>
      </c>
      <c r="D306" s="629">
        <v>0</v>
      </c>
      <c r="E306" s="629">
        <v>506488.39</v>
      </c>
    </row>
    <row r="307" spans="1:5" ht="15" customHeight="1">
      <c r="A307" s="637" t="s">
        <v>279</v>
      </c>
      <c r="B307" s="629">
        <v>0</v>
      </c>
      <c r="C307" s="629">
        <v>0</v>
      </c>
      <c r="D307" s="629">
        <v>0</v>
      </c>
      <c r="E307" s="629">
        <v>0</v>
      </c>
    </row>
    <row r="308" spans="1:5" ht="15" customHeight="1">
      <c r="A308" s="633" t="s">
        <v>280</v>
      </c>
      <c r="B308" s="629">
        <v>0</v>
      </c>
      <c r="C308" s="629">
        <v>0</v>
      </c>
      <c r="D308" s="629">
        <v>0</v>
      </c>
      <c r="E308" s="629">
        <v>0</v>
      </c>
    </row>
    <row r="309" spans="1:5" ht="15" customHeight="1" thickBot="1">
      <c r="A309" s="633" t="s">
        <v>281</v>
      </c>
      <c r="B309" s="629">
        <v>0</v>
      </c>
      <c r="C309" s="629">
        <v>0</v>
      </c>
      <c r="D309" s="629">
        <v>0</v>
      </c>
      <c r="E309" s="629">
        <v>0</v>
      </c>
    </row>
    <row r="310" spans="1:5" ht="15" customHeight="1" thickTop="1" thickBot="1">
      <c r="A310" s="635" t="s">
        <v>282</v>
      </c>
      <c r="B310" s="628">
        <v>18549626.420000002</v>
      </c>
      <c r="C310" s="628">
        <v>1348834.2</v>
      </c>
      <c r="D310" s="628">
        <v>10869961.02</v>
      </c>
      <c r="E310" s="628">
        <v>30768421.640000001</v>
      </c>
    </row>
    <row r="311" spans="1:5" ht="15" customHeight="1" thickTop="1" thickBot="1">
      <c r="A311" s="637" t="s">
        <v>283</v>
      </c>
      <c r="B311" s="629">
        <v>0</v>
      </c>
      <c r="C311" s="629">
        <v>55494.69</v>
      </c>
      <c r="D311" s="629">
        <v>0</v>
      </c>
      <c r="E311" s="629">
        <v>55494.69</v>
      </c>
    </row>
    <row r="312" spans="1:5" ht="15" customHeight="1" thickTop="1" thickBot="1">
      <c r="A312" s="635" t="s">
        <v>284</v>
      </c>
      <c r="B312" s="628">
        <v>18549626.420000002</v>
      </c>
      <c r="C312" s="628">
        <v>1404328.89</v>
      </c>
      <c r="D312" s="628">
        <v>10869961.02</v>
      </c>
      <c r="E312" s="628">
        <v>30823916.330000002</v>
      </c>
    </row>
    <row r="313" spans="1:5" ht="15" customHeight="1" thickTop="1" thickBot="1">
      <c r="A313" s="637" t="s">
        <v>285</v>
      </c>
      <c r="B313" s="629">
        <v>-216085.02</v>
      </c>
      <c r="C313" s="629">
        <v>-256282.44</v>
      </c>
      <c r="D313" s="629">
        <v>-159155.29</v>
      </c>
      <c r="E313" s="629">
        <v>-631522.75</v>
      </c>
    </row>
    <row r="314" spans="1:5" ht="15" customHeight="1" thickTop="1" thickBot="1">
      <c r="A314" s="635" t="s">
        <v>286</v>
      </c>
      <c r="B314" s="628">
        <v>18333541.399999999</v>
      </c>
      <c r="C314" s="628">
        <v>1148046.45</v>
      </c>
      <c r="D314" s="628">
        <v>10710805.73</v>
      </c>
      <c r="E314" s="628">
        <v>30192393.579999998</v>
      </c>
    </row>
    <row r="315" spans="1:5" ht="15" customHeight="1" thickTop="1" thickBot="1">
      <c r="A315" s="637" t="s">
        <v>287</v>
      </c>
      <c r="B315" s="629">
        <v>0</v>
      </c>
      <c r="C315" s="629">
        <v>0</v>
      </c>
      <c r="D315" s="629">
        <v>0</v>
      </c>
      <c r="E315" s="629">
        <v>0</v>
      </c>
    </row>
    <row r="316" spans="1:5" ht="15" customHeight="1" thickTop="1" thickBot="1">
      <c r="A316" s="635" t="s">
        <v>288</v>
      </c>
      <c r="B316" s="628">
        <v>18333541.399999999</v>
      </c>
      <c r="C316" s="628">
        <v>1148046.45</v>
      </c>
      <c r="D316" s="628">
        <v>10710805.73</v>
      </c>
      <c r="E316" s="628">
        <v>30192393.579999998</v>
      </c>
    </row>
    <row r="317" spans="1:5" ht="15" customHeight="1" thickTop="1" thickBot="1">
      <c r="A317" s="63" t="s">
        <v>289</v>
      </c>
      <c r="B317" s="629">
        <v>0</v>
      </c>
      <c r="C317" s="629">
        <v>-96398</v>
      </c>
      <c r="D317" s="629">
        <v>-1181067.57</v>
      </c>
      <c r="E317" s="629">
        <v>-1277465.57</v>
      </c>
    </row>
    <row r="318" spans="1:5" ht="15" customHeight="1" thickTop="1" thickBot="1">
      <c r="A318" s="635" t="s">
        <v>290</v>
      </c>
      <c r="B318" s="628">
        <v>18333541.399999999</v>
      </c>
      <c r="C318" s="628">
        <v>1051648.45</v>
      </c>
      <c r="D318" s="628">
        <v>9529738.1600000001</v>
      </c>
      <c r="E318" s="628">
        <v>28914928.009999998</v>
      </c>
    </row>
    <row r="319" spans="1:5" ht="16.5" thickTop="1">
      <c r="A319" s="945"/>
      <c r="B319" s="946"/>
      <c r="C319" s="946"/>
      <c r="D319" s="946"/>
      <c r="E319" s="946"/>
    </row>
    <row r="320" spans="1:5" ht="15.75">
      <c r="A320" s="44"/>
      <c r="B320" s="106"/>
      <c r="C320" s="106"/>
      <c r="D320" s="106"/>
      <c r="E320" s="106"/>
    </row>
    <row r="321" spans="1:2" ht="15.75">
      <c r="A321" s="44"/>
      <c r="B321" s="1361"/>
    </row>
    <row r="322" spans="1:2" ht="15.75">
      <c r="A322" s="44"/>
      <c r="B322" s="1361"/>
    </row>
    <row r="323" spans="1:2" ht="15.75">
      <c r="A323" s="44"/>
      <c r="B323" s="1361"/>
    </row>
    <row r="324" spans="1:2" ht="15.75">
      <c r="A324" s="44"/>
      <c r="B324" s="1361"/>
    </row>
    <row r="325" spans="1:2" ht="15.75">
      <c r="A325" s="44"/>
      <c r="B325" s="1361"/>
    </row>
    <row r="326" spans="1:2" ht="15.75">
      <c r="A326" s="44"/>
      <c r="B326" s="1361"/>
    </row>
    <row r="327" spans="1:2" ht="15.75">
      <c r="A327" s="44"/>
      <c r="B327" s="1361"/>
    </row>
    <row r="328" spans="1:2" ht="15.75">
      <c r="A328" s="44"/>
      <c r="B328" s="1361"/>
    </row>
    <row r="329" spans="1:2" ht="15.75">
      <c r="A329" s="44"/>
      <c r="B329" s="1361"/>
    </row>
    <row r="330" spans="1:2" ht="15.75">
      <c r="A330" s="44"/>
      <c r="B330" s="1361"/>
    </row>
    <row r="331" spans="1:2" ht="15.75">
      <c r="A331" s="44"/>
      <c r="B331" s="1361"/>
    </row>
    <row r="332" spans="1:2" ht="15.75">
      <c r="A332" s="44"/>
      <c r="B332" s="1361"/>
    </row>
    <row r="333" spans="1:2" ht="15.75">
      <c r="A333" s="44"/>
      <c r="B333" s="1361"/>
    </row>
    <row r="334" spans="1:2" ht="15.75">
      <c r="A334" s="44"/>
      <c r="B334" s="1361"/>
    </row>
    <row r="335" spans="1:2" ht="15.75">
      <c r="A335" s="44"/>
      <c r="B335" s="1361"/>
    </row>
    <row r="336" spans="1:2" ht="15.75">
      <c r="A336" s="44"/>
      <c r="B336" s="1361"/>
    </row>
    <row r="337" spans="1:1" ht="15.75">
      <c r="A337" s="44"/>
    </row>
    <row r="338" spans="1:1" ht="15.75">
      <c r="A338" s="44"/>
    </row>
    <row r="339" spans="1:1" ht="15.75">
      <c r="A339" s="44"/>
    </row>
    <row r="340" spans="1:1" ht="15.75">
      <c r="A340" s="44"/>
    </row>
    <row r="341" spans="1:1" ht="15.75">
      <c r="A341" s="44"/>
    </row>
    <row r="342" spans="1:1" ht="15.75">
      <c r="A342" s="44"/>
    </row>
    <row r="343" spans="1:1" ht="15.75">
      <c r="A343" s="44"/>
    </row>
    <row r="344" spans="1:1" ht="15.75">
      <c r="A344" s="44"/>
    </row>
    <row r="345" spans="1:1" ht="15.75">
      <c r="A345" s="44"/>
    </row>
    <row r="346" spans="1:1" ht="15.75">
      <c r="A346" s="44"/>
    </row>
    <row r="347" spans="1:1" ht="15.75">
      <c r="A347" s="44"/>
    </row>
    <row r="348" spans="1:1" ht="15.75">
      <c r="A348" s="44"/>
    </row>
    <row r="349" spans="1:1" ht="15.75">
      <c r="A349" s="44"/>
    </row>
    <row r="350" spans="1:1" ht="15.75">
      <c r="A350" s="44"/>
    </row>
    <row r="351" spans="1:1" ht="15.75">
      <c r="A351" s="44"/>
    </row>
    <row r="352" spans="1:1" ht="15.75">
      <c r="A352" s="44"/>
    </row>
    <row r="353" spans="1:1" ht="15.75">
      <c r="A353" s="44"/>
    </row>
    <row r="354" spans="1:1" ht="15.75">
      <c r="A354" s="44"/>
    </row>
    <row r="355" spans="1:1" ht="15.75">
      <c r="A355" s="44"/>
    </row>
    <row r="356" spans="1:1" ht="15.75">
      <c r="A356" s="44"/>
    </row>
    <row r="357" spans="1:1" ht="15.75">
      <c r="A357" s="44"/>
    </row>
    <row r="358" spans="1:1" ht="15.75">
      <c r="A358" s="44"/>
    </row>
    <row r="359" spans="1:1" ht="15.75">
      <c r="A359" s="44"/>
    </row>
    <row r="360" spans="1:1" ht="15.75">
      <c r="A360" s="44"/>
    </row>
    <row r="361" spans="1:1" ht="15.75">
      <c r="A361" s="44"/>
    </row>
    <row r="362" spans="1:1" ht="15.75">
      <c r="A362" s="44"/>
    </row>
    <row r="363" spans="1:1" ht="15.75">
      <c r="A363" s="44"/>
    </row>
    <row r="364" spans="1:1" ht="15.75">
      <c r="A364" s="44"/>
    </row>
    <row r="365" spans="1:1" ht="15.75">
      <c r="A365" s="44"/>
    </row>
    <row r="366" spans="1:1" ht="15.75">
      <c r="A366" s="44"/>
    </row>
    <row r="367" spans="1:1" ht="15.75">
      <c r="A367" s="44"/>
    </row>
    <row r="368" spans="1:1" ht="15.75">
      <c r="A368" s="44"/>
    </row>
    <row r="369" spans="1:1" ht="15.75">
      <c r="A369" s="44"/>
    </row>
    <row r="370" spans="1:1" ht="15.75">
      <c r="A370" s="44"/>
    </row>
    <row r="371" spans="1:1" ht="15.75">
      <c r="A371" s="44"/>
    </row>
    <row r="372" spans="1:1" ht="15.75">
      <c r="A372" s="44"/>
    </row>
    <row r="373" spans="1:1" ht="15.75">
      <c r="A373" s="44"/>
    </row>
    <row r="374" spans="1:1" ht="15.75">
      <c r="A374" s="44"/>
    </row>
    <row r="375" spans="1:1" ht="15.75">
      <c r="A375" s="44"/>
    </row>
    <row r="376" spans="1:1" ht="15.75">
      <c r="A376" s="44"/>
    </row>
    <row r="377" spans="1:1" ht="15.75">
      <c r="A377" s="44"/>
    </row>
    <row r="378" spans="1:1" ht="15.75">
      <c r="A378" s="44"/>
    </row>
    <row r="379" spans="1:1" ht="15.75">
      <c r="A379" s="44"/>
    </row>
    <row r="380" spans="1:1" ht="15.75">
      <c r="A380" s="44"/>
    </row>
    <row r="381" spans="1:1" ht="15.75">
      <c r="A381" s="44"/>
    </row>
    <row r="382" spans="1:1" ht="15.75">
      <c r="A382" s="44"/>
    </row>
    <row r="383" spans="1:1" ht="15.75">
      <c r="A383" s="44"/>
    </row>
    <row r="384" spans="1:1" ht="15.75">
      <c r="A384" s="44"/>
    </row>
    <row r="385" spans="1:1" ht="15.75">
      <c r="A385" s="44"/>
    </row>
    <row r="386" spans="1:1" ht="15.75">
      <c r="A386" s="44"/>
    </row>
    <row r="387" spans="1:1" ht="15.75">
      <c r="A387" s="44"/>
    </row>
    <row r="388" spans="1:1" ht="15.75">
      <c r="A388" s="44"/>
    </row>
    <row r="389" spans="1:1" ht="15.75">
      <c r="A389" s="44"/>
    </row>
    <row r="390" spans="1:1" ht="15.75">
      <c r="A390" s="44"/>
    </row>
    <row r="391" spans="1:1" ht="15.75">
      <c r="A391" s="44"/>
    </row>
    <row r="392" spans="1:1" ht="15.75">
      <c r="A392" s="44"/>
    </row>
    <row r="393" spans="1:1" ht="15.75">
      <c r="A393" s="44"/>
    </row>
    <row r="394" spans="1:1" ht="15.75">
      <c r="A394" s="44"/>
    </row>
    <row r="395" spans="1:1" ht="15.75">
      <c r="A395" s="44"/>
    </row>
    <row r="396" spans="1:1" ht="15.75">
      <c r="A396" s="44"/>
    </row>
    <row r="397" spans="1:1" ht="15.75">
      <c r="A397" s="44"/>
    </row>
    <row r="398" spans="1:1" ht="15.75">
      <c r="A398" s="44"/>
    </row>
    <row r="399" spans="1:1" ht="15.75">
      <c r="A399" s="44"/>
    </row>
    <row r="400" spans="1:1" ht="15.75">
      <c r="A400" s="44"/>
    </row>
    <row r="401" spans="1:1" ht="15.75">
      <c r="A401" s="44"/>
    </row>
    <row r="402" spans="1:1" ht="15.75">
      <c r="A402" s="44"/>
    </row>
    <row r="403" spans="1:1" ht="15.75">
      <c r="A403" s="44"/>
    </row>
    <row r="404" spans="1:1" ht="15.75">
      <c r="A404" s="44"/>
    </row>
    <row r="405" spans="1:1" ht="15.75">
      <c r="A405" s="44"/>
    </row>
    <row r="406" spans="1:1" ht="15.75">
      <c r="A406" s="44"/>
    </row>
    <row r="407" spans="1:1" ht="15.75">
      <c r="A407" s="44"/>
    </row>
    <row r="408" spans="1:1" ht="15.75">
      <c r="A408" s="44"/>
    </row>
    <row r="409" spans="1:1" ht="15.75">
      <c r="A409" s="44"/>
    </row>
    <row r="410" spans="1:1" ht="15.75">
      <c r="A410" s="44"/>
    </row>
    <row r="411" spans="1:1" ht="15.75">
      <c r="A411" s="44"/>
    </row>
    <row r="412" spans="1:1" ht="15.75">
      <c r="A412" s="44"/>
    </row>
    <row r="413" spans="1:1" ht="15.75">
      <c r="A413" s="44"/>
    </row>
    <row r="414" spans="1:1" ht="15.75">
      <c r="A414" s="44"/>
    </row>
    <row r="415" spans="1:1" ht="15.75">
      <c r="A415" s="44"/>
    </row>
    <row r="416" spans="1:1" ht="15.75">
      <c r="A416" s="44"/>
    </row>
    <row r="417" spans="1:1" ht="15.75">
      <c r="A417" s="44"/>
    </row>
    <row r="418" spans="1:1" ht="15.75">
      <c r="A418" s="44"/>
    </row>
    <row r="419" spans="1:1" ht="15.75">
      <c r="A419" s="44"/>
    </row>
    <row r="420" spans="1:1" ht="15.75">
      <c r="A420" s="44"/>
    </row>
    <row r="421" spans="1:1" ht="15.75">
      <c r="A421" s="44"/>
    </row>
    <row r="422" spans="1:1" ht="15.75">
      <c r="A422" s="44"/>
    </row>
    <row r="423" spans="1:1" ht="15.75">
      <c r="A423" s="44"/>
    </row>
    <row r="424" spans="1:1" ht="15.75">
      <c r="A424" s="44"/>
    </row>
    <row r="425" spans="1:1" ht="15.75">
      <c r="A425" s="44"/>
    </row>
    <row r="426" spans="1:1" ht="15.75">
      <c r="A426" s="44"/>
    </row>
    <row r="427" spans="1:1" ht="15.75">
      <c r="A427" s="44"/>
    </row>
    <row r="428" spans="1:1" ht="15.75">
      <c r="A428" s="44"/>
    </row>
    <row r="429" spans="1:1" ht="15.75">
      <c r="A429" s="44"/>
    </row>
    <row r="430" spans="1:1" ht="15.75">
      <c r="A430" s="44"/>
    </row>
    <row r="431" spans="1:1" ht="15.75">
      <c r="A431" s="44"/>
    </row>
    <row r="432" spans="1:1" ht="15.75">
      <c r="A432" s="44"/>
    </row>
    <row r="433" spans="1:1" ht="15.75">
      <c r="A433" s="44"/>
    </row>
    <row r="434" spans="1:1" ht="15.75">
      <c r="A434" s="44"/>
    </row>
    <row r="435" spans="1:1" ht="15.75">
      <c r="A435" s="44"/>
    </row>
    <row r="436" spans="1:1" ht="15.75">
      <c r="A436" s="44"/>
    </row>
    <row r="437" spans="1:1" ht="15.75">
      <c r="A437" s="44"/>
    </row>
    <row r="438" spans="1:1" ht="15.75">
      <c r="A438" s="44"/>
    </row>
    <row r="439" spans="1:1" ht="15.75">
      <c r="A439" s="44"/>
    </row>
    <row r="440" spans="1:1" ht="15.75">
      <c r="A440" s="44"/>
    </row>
    <row r="441" spans="1:1" ht="15.75">
      <c r="A441" s="44"/>
    </row>
    <row r="442" spans="1:1" ht="15.75">
      <c r="A442" s="44"/>
    </row>
    <row r="443" spans="1:1" ht="15.75">
      <c r="A443" s="44"/>
    </row>
    <row r="444" spans="1:1" ht="15.75">
      <c r="A444" s="44"/>
    </row>
    <row r="445" spans="1:1" ht="15.75">
      <c r="A445" s="44"/>
    </row>
    <row r="446" spans="1:1" ht="15.75">
      <c r="A446" s="44"/>
    </row>
    <row r="447" spans="1:1" ht="15.75">
      <c r="A447" s="44"/>
    </row>
    <row r="448" spans="1:1" ht="15.75">
      <c r="A448" s="44"/>
    </row>
    <row r="449" spans="1:1" ht="15.75">
      <c r="A449" s="44"/>
    </row>
    <row r="450" spans="1:1" ht="15.75">
      <c r="A450" s="44"/>
    </row>
    <row r="451" spans="1:1" ht="15.75">
      <c r="A451" s="44"/>
    </row>
    <row r="452" spans="1:1" ht="15.75">
      <c r="A452" s="44"/>
    </row>
    <row r="453" spans="1:1" ht="15.75">
      <c r="A453" s="44"/>
    </row>
    <row r="454" spans="1:1" ht="15.75">
      <c r="A454" s="44"/>
    </row>
    <row r="455" spans="1:1" ht="15.75">
      <c r="A455" s="44"/>
    </row>
    <row r="456" spans="1:1" ht="15.75">
      <c r="A456" s="44"/>
    </row>
    <row r="457" spans="1:1" ht="15.75">
      <c r="A457" s="44"/>
    </row>
    <row r="458" spans="1:1" ht="15.75">
      <c r="A458" s="44"/>
    </row>
    <row r="459" spans="1:1" ht="15.75">
      <c r="A459" s="44"/>
    </row>
    <row r="460" spans="1:1" ht="15.75">
      <c r="A460" s="44"/>
    </row>
    <row r="461" spans="1:1" ht="15.75">
      <c r="A461" s="44"/>
    </row>
    <row r="462" spans="1:1" ht="15.75">
      <c r="A462" s="44"/>
    </row>
    <row r="463" spans="1:1" ht="15.75">
      <c r="A463" s="44"/>
    </row>
    <row r="464" spans="1:1" ht="15.75">
      <c r="A464" s="44"/>
    </row>
    <row r="465" spans="1:1" ht="15.75">
      <c r="A465" s="44"/>
    </row>
    <row r="466" spans="1:1" ht="15.75">
      <c r="A466" s="44"/>
    </row>
    <row r="467" spans="1:1" ht="15.75">
      <c r="A467" s="44"/>
    </row>
    <row r="468" spans="1:1" ht="15.75">
      <c r="A468" s="44"/>
    </row>
    <row r="469" spans="1:1" ht="15.75">
      <c r="A469" s="44"/>
    </row>
    <row r="470" spans="1:1" ht="15.75">
      <c r="A470" s="44"/>
    </row>
    <row r="471" spans="1:1" ht="15.75">
      <c r="A471" s="44"/>
    </row>
    <row r="472" spans="1:1" ht="15.75">
      <c r="A472" s="44"/>
    </row>
    <row r="473" spans="1:1" ht="15.75">
      <c r="A473" s="44"/>
    </row>
    <row r="474" spans="1:1" ht="15.75">
      <c r="A474" s="44"/>
    </row>
    <row r="475" spans="1:1" ht="15.75">
      <c r="A475" s="44"/>
    </row>
    <row r="476" spans="1:1" ht="15.75">
      <c r="A476" s="44"/>
    </row>
    <row r="477" spans="1:1" ht="15.75">
      <c r="A477" s="44"/>
    </row>
    <row r="478" spans="1:1" ht="15.75">
      <c r="A478" s="44"/>
    </row>
    <row r="479" spans="1:1" ht="15.75">
      <c r="A479" s="44"/>
    </row>
    <row r="480" spans="1:1" ht="15.75">
      <c r="A480" s="44"/>
    </row>
    <row r="481" spans="1:1" ht="15.75">
      <c r="A481" s="44"/>
    </row>
    <row r="482" spans="1:1" ht="15.75">
      <c r="A482" s="44"/>
    </row>
    <row r="483" spans="1:1" ht="15.75">
      <c r="A483" s="44"/>
    </row>
    <row r="484" spans="1:1" ht="15.75">
      <c r="A484" s="44"/>
    </row>
    <row r="485" spans="1:1" ht="15.75">
      <c r="A485" s="44"/>
    </row>
    <row r="486" spans="1:1" ht="15.75">
      <c r="A486" s="44"/>
    </row>
    <row r="487" spans="1:1" ht="15.75">
      <c r="A487" s="44"/>
    </row>
    <row r="488" spans="1:1" ht="15.75">
      <c r="A488" s="44"/>
    </row>
    <row r="489" spans="1:1" ht="15.75">
      <c r="A489" s="44"/>
    </row>
    <row r="490" spans="1:1" ht="15.75">
      <c r="A490" s="44"/>
    </row>
    <row r="491" spans="1:1" ht="15.75">
      <c r="A491" s="44"/>
    </row>
    <row r="492" spans="1:1" ht="15.75">
      <c r="A492" s="44"/>
    </row>
    <row r="493" spans="1:1" ht="15.75">
      <c r="A493" s="44"/>
    </row>
    <row r="494" spans="1:1" ht="15.75">
      <c r="A494" s="44"/>
    </row>
    <row r="495" spans="1:1" ht="15.75">
      <c r="A495" s="44"/>
    </row>
    <row r="496" spans="1:1" ht="15.75">
      <c r="A496" s="44"/>
    </row>
    <row r="497" spans="1:1" ht="15.75">
      <c r="A497" s="44"/>
    </row>
    <row r="498" spans="1:1" ht="15.75">
      <c r="A498" s="44"/>
    </row>
    <row r="499" spans="1:1" ht="15.75">
      <c r="A499" s="44"/>
    </row>
    <row r="500" spans="1:1" ht="15.75">
      <c r="A500" s="44"/>
    </row>
    <row r="501" spans="1:1" ht="15.75">
      <c r="A501" s="44"/>
    </row>
    <row r="502" spans="1:1" ht="15.75">
      <c r="A502" s="44"/>
    </row>
    <row r="503" spans="1:1" ht="15.75">
      <c r="A503" s="44"/>
    </row>
    <row r="504" spans="1:1" ht="15.75">
      <c r="A504" s="44"/>
    </row>
    <row r="505" spans="1:1" ht="15.75">
      <c r="A505" s="44"/>
    </row>
    <row r="506" spans="1:1" ht="15.75">
      <c r="A506" s="44"/>
    </row>
    <row r="507" spans="1:1" ht="15.75">
      <c r="A507" s="44"/>
    </row>
    <row r="508" spans="1:1" ht="15.75">
      <c r="A508" s="44"/>
    </row>
    <row r="509" spans="1:1" ht="15.75">
      <c r="A509" s="44"/>
    </row>
    <row r="510" spans="1:1" ht="15.75">
      <c r="A510" s="44"/>
    </row>
    <row r="511" spans="1:1" ht="15.75">
      <c r="A511" s="44"/>
    </row>
    <row r="512" spans="1:1" ht="15.75">
      <c r="A512" s="44"/>
    </row>
    <row r="513" spans="1:1" ht="15.75">
      <c r="A513" s="44"/>
    </row>
    <row r="514" spans="1:1" ht="15.75">
      <c r="A514" s="44"/>
    </row>
    <row r="515" spans="1:1" ht="15.75">
      <c r="A515" s="44"/>
    </row>
    <row r="516" spans="1:1" ht="15.75">
      <c r="A516" s="44"/>
    </row>
    <row r="517" spans="1:1" ht="15.75">
      <c r="A517" s="44"/>
    </row>
    <row r="518" spans="1:1" ht="15.75">
      <c r="A518" s="44"/>
    </row>
    <row r="519" spans="1:1" ht="15.75">
      <c r="A519" s="44"/>
    </row>
    <row r="520" spans="1:1" ht="15.75">
      <c r="A520" s="44"/>
    </row>
    <row r="521" spans="1:1" ht="15.75">
      <c r="A521" s="44"/>
    </row>
    <row r="522" spans="1:1" ht="15.75">
      <c r="A522" s="44"/>
    </row>
    <row r="523" spans="1:1" ht="15.75">
      <c r="A523" s="44"/>
    </row>
    <row r="524" spans="1:1" ht="15.75">
      <c r="A524" s="44"/>
    </row>
    <row r="525" spans="1:1" ht="15.75">
      <c r="A525" s="44"/>
    </row>
    <row r="526" spans="1:1" ht="15.75">
      <c r="A526" s="44"/>
    </row>
    <row r="527" spans="1:1" ht="15.75">
      <c r="A527" s="44"/>
    </row>
    <row r="528" spans="1:1" ht="15.75">
      <c r="A528" s="44"/>
    </row>
    <row r="529" spans="1:1" ht="15.75">
      <c r="A529" s="44"/>
    </row>
    <row r="530" spans="1:1" ht="15.75">
      <c r="A530" s="44"/>
    </row>
    <row r="531" spans="1:1" ht="15.75">
      <c r="A531" s="44"/>
    </row>
    <row r="532" spans="1:1" ht="15.75">
      <c r="A532" s="44"/>
    </row>
    <row r="533" spans="1:1" ht="15.75">
      <c r="A533" s="44"/>
    </row>
    <row r="534" spans="1:1" ht="15.75">
      <c r="A534" s="44"/>
    </row>
    <row r="535" spans="1:1" ht="15.75">
      <c r="A535" s="44"/>
    </row>
    <row r="536" spans="1:1" ht="15.75">
      <c r="A536" s="44"/>
    </row>
    <row r="537" spans="1:1" ht="15.75">
      <c r="A537" s="44"/>
    </row>
    <row r="538" spans="1:1" ht="15.75">
      <c r="A538" s="44"/>
    </row>
    <row r="539" spans="1:1" ht="15.75">
      <c r="A539" s="44"/>
    </row>
    <row r="540" spans="1:1" ht="15.75">
      <c r="A540" s="44"/>
    </row>
    <row r="541" spans="1:1" ht="15.75">
      <c r="A541" s="44"/>
    </row>
    <row r="542" spans="1:1" ht="15.75">
      <c r="A542" s="44"/>
    </row>
    <row r="543" spans="1:1" ht="15.75">
      <c r="A543" s="44"/>
    </row>
    <row r="544" spans="1:1" ht="15.75">
      <c r="A544" s="44"/>
    </row>
    <row r="545" spans="1:1" ht="15.75">
      <c r="A545" s="44"/>
    </row>
    <row r="546" spans="1:1" ht="15.75">
      <c r="A546" s="44"/>
    </row>
    <row r="547" spans="1:1" ht="15.75">
      <c r="A547" s="44"/>
    </row>
    <row r="548" spans="1:1" ht="15.75">
      <c r="A548" s="44"/>
    </row>
    <row r="549" spans="1:1" ht="15.75">
      <c r="A549" s="44"/>
    </row>
    <row r="550" spans="1:1" ht="15.75">
      <c r="A550" s="44"/>
    </row>
    <row r="551" spans="1:1" ht="15.75">
      <c r="A551" s="44"/>
    </row>
    <row r="552" spans="1:1" ht="15.75">
      <c r="A552" s="44"/>
    </row>
    <row r="553" spans="1:1" ht="15.75">
      <c r="A553" s="44"/>
    </row>
    <row r="554" spans="1:1" ht="15.75">
      <c r="A554" s="44"/>
    </row>
    <row r="555" spans="1:1" ht="15.75">
      <c r="A555" s="44"/>
    </row>
    <row r="556" spans="1:1" ht="15.75">
      <c r="A556" s="44"/>
    </row>
    <row r="557" spans="1:1" ht="15.75">
      <c r="A557" s="44"/>
    </row>
    <row r="558" spans="1:1" ht="15.75">
      <c r="A558" s="44"/>
    </row>
    <row r="559" spans="1:1" ht="15.75">
      <c r="A559" s="44"/>
    </row>
    <row r="560" spans="1:1" ht="15.75">
      <c r="A560" s="44"/>
    </row>
    <row r="561" spans="1:1" ht="15.75">
      <c r="A561" s="44"/>
    </row>
    <row r="562" spans="1:1" ht="15.75">
      <c r="A562" s="44"/>
    </row>
    <row r="563" spans="1:1" ht="15.75">
      <c r="A563" s="44"/>
    </row>
    <row r="564" spans="1:1" ht="15.75">
      <c r="A564" s="44"/>
    </row>
    <row r="565" spans="1:1" ht="15.75">
      <c r="A565" s="44"/>
    </row>
    <row r="566" spans="1:1" ht="15.75">
      <c r="A566" s="44"/>
    </row>
    <row r="567" spans="1:1" ht="15.75">
      <c r="A567" s="44"/>
    </row>
    <row r="568" spans="1:1" ht="15.75">
      <c r="A568" s="44"/>
    </row>
    <row r="569" spans="1:1" ht="15.75">
      <c r="A569" s="44"/>
    </row>
    <row r="570" spans="1:1" ht="15.75">
      <c r="A570" s="44"/>
    </row>
    <row r="571" spans="1:1" ht="15.75">
      <c r="A571" s="44"/>
    </row>
    <row r="572" spans="1:1" ht="15.75">
      <c r="A572" s="44"/>
    </row>
    <row r="573" spans="1:1" ht="15.75">
      <c r="A573" s="44"/>
    </row>
    <row r="574" spans="1:1" ht="15.75">
      <c r="A574" s="44"/>
    </row>
    <row r="575" spans="1:1" ht="15.75">
      <c r="A575" s="44"/>
    </row>
    <row r="576" spans="1:1" ht="15.75">
      <c r="A576" s="44"/>
    </row>
    <row r="577" spans="1:1" ht="15.75">
      <c r="A577" s="44"/>
    </row>
    <row r="578" spans="1:1" ht="15.75">
      <c r="A578" s="44"/>
    </row>
    <row r="579" spans="1:1" ht="15.75">
      <c r="A579" s="44"/>
    </row>
    <row r="580" spans="1:1" ht="15.75">
      <c r="A580" s="44"/>
    </row>
    <row r="581" spans="1:1" ht="15.75">
      <c r="A581" s="44"/>
    </row>
    <row r="582" spans="1:1" ht="15.75">
      <c r="A582" s="44"/>
    </row>
    <row r="583" spans="1:1" ht="15.75">
      <c r="A583" s="44"/>
    </row>
    <row r="584" spans="1:1" ht="15.75">
      <c r="A584" s="44"/>
    </row>
    <row r="585" spans="1:1" ht="15.75">
      <c r="A585" s="44"/>
    </row>
    <row r="586" spans="1:1" ht="15.75">
      <c r="A586" s="44"/>
    </row>
    <row r="587" spans="1:1" ht="15.75">
      <c r="A587" s="44"/>
    </row>
    <row r="588" spans="1:1" ht="15.75">
      <c r="A588" s="44"/>
    </row>
    <row r="589" spans="1:1" ht="15.75">
      <c r="A589" s="44"/>
    </row>
    <row r="590" spans="1:1" ht="15.75">
      <c r="A590" s="44"/>
    </row>
    <row r="591" spans="1:1" ht="15.75">
      <c r="A591" s="44"/>
    </row>
    <row r="592" spans="1:1" ht="15.75">
      <c r="A592" s="44"/>
    </row>
    <row r="593" spans="1:1" ht="15.75">
      <c r="A593" s="44"/>
    </row>
    <row r="594" spans="1:1" ht="15.75">
      <c r="A594" s="44"/>
    </row>
    <row r="595" spans="1:1" ht="15.75">
      <c r="A595" s="44"/>
    </row>
    <row r="596" spans="1:1" ht="15.75">
      <c r="A596" s="44"/>
    </row>
    <row r="597" spans="1:1" ht="15.75">
      <c r="A597" s="44"/>
    </row>
    <row r="598" spans="1:1" ht="15.75">
      <c r="A598" s="44"/>
    </row>
    <row r="599" spans="1:1" ht="15.75">
      <c r="A599" s="44"/>
    </row>
    <row r="600" spans="1:1" ht="15.75">
      <c r="A600" s="44"/>
    </row>
    <row r="601" spans="1:1" ht="15.75">
      <c r="A601" s="44"/>
    </row>
    <row r="602" spans="1:1" ht="15.75">
      <c r="A602" s="44"/>
    </row>
    <row r="603" spans="1:1" ht="15.75">
      <c r="A603" s="44"/>
    </row>
    <row r="604" spans="1:1" ht="15.75">
      <c r="A604" s="44"/>
    </row>
    <row r="605" spans="1:1" ht="15.75">
      <c r="A605" s="44"/>
    </row>
    <row r="606" spans="1:1" ht="15.75">
      <c r="A606" s="44"/>
    </row>
    <row r="607" spans="1:1" ht="15.75">
      <c r="A607" s="44"/>
    </row>
    <row r="608" spans="1:1" ht="15.75">
      <c r="A608" s="44"/>
    </row>
    <row r="609" spans="1:1" ht="15.75">
      <c r="A609" s="44"/>
    </row>
    <row r="610" spans="1:1" ht="15.75">
      <c r="A610" s="44"/>
    </row>
    <row r="611" spans="1:1" ht="15.75">
      <c r="A611" s="44"/>
    </row>
    <row r="612" spans="1:1" ht="15.75">
      <c r="A612" s="44"/>
    </row>
    <row r="613" spans="1:1" ht="15.75">
      <c r="A613" s="44"/>
    </row>
    <row r="614" spans="1:1" ht="15.75">
      <c r="A614" s="44"/>
    </row>
    <row r="615" spans="1:1" ht="15.75">
      <c r="A615" s="44"/>
    </row>
    <row r="616" spans="1:1" ht="15.75">
      <c r="A616" s="44"/>
    </row>
    <row r="617" spans="1:1" ht="15.75">
      <c r="A617" s="44"/>
    </row>
    <row r="618" spans="1:1" ht="15.75">
      <c r="A618" s="44"/>
    </row>
    <row r="619" spans="1:1" ht="15.75">
      <c r="A619" s="44"/>
    </row>
    <row r="620" spans="1:1" ht="15.75">
      <c r="A620" s="44"/>
    </row>
    <row r="621" spans="1:1" ht="15.75">
      <c r="A621" s="44"/>
    </row>
    <row r="622" spans="1:1" ht="15.75">
      <c r="A622" s="44"/>
    </row>
    <row r="623" spans="1:1" ht="15.75">
      <c r="A623" s="44"/>
    </row>
    <row r="624" spans="1:1" ht="15.75">
      <c r="A624" s="44"/>
    </row>
    <row r="625" spans="1:1" ht="15.75">
      <c r="A625" s="44"/>
    </row>
    <row r="626" spans="1:1" ht="15.75">
      <c r="A626" s="44"/>
    </row>
    <row r="627" spans="1:1" ht="15.75">
      <c r="A627" s="44"/>
    </row>
    <row r="628" spans="1:1" ht="15.75">
      <c r="A628" s="44"/>
    </row>
    <row r="629" spans="1:1" ht="15.75">
      <c r="A629" s="44"/>
    </row>
    <row r="630" spans="1:1" ht="15.75">
      <c r="A630" s="44"/>
    </row>
    <row r="631" spans="1:1" ht="15.75">
      <c r="A631" s="44"/>
    </row>
    <row r="632" spans="1:1" ht="15.75">
      <c r="A632" s="44"/>
    </row>
    <row r="633" spans="1:1" ht="15.75">
      <c r="A633" s="44"/>
    </row>
    <row r="634" spans="1:1" ht="15.75">
      <c r="A634" s="44"/>
    </row>
    <row r="635" spans="1:1" ht="15.75">
      <c r="A635" s="44"/>
    </row>
    <row r="636" spans="1:1" ht="15.75">
      <c r="A636" s="44"/>
    </row>
    <row r="637" spans="1:1" ht="15.75">
      <c r="A637" s="44"/>
    </row>
    <row r="638" spans="1:1" ht="15.75">
      <c r="A638" s="44"/>
    </row>
    <row r="639" spans="1:1" ht="15.75">
      <c r="A639" s="44"/>
    </row>
    <row r="640" spans="1:1" ht="15.75">
      <c r="A640" s="44"/>
    </row>
    <row r="641" spans="1:1" ht="15.75">
      <c r="A641" s="44"/>
    </row>
    <row r="642" spans="1:1" ht="15.75">
      <c r="A642" s="44"/>
    </row>
    <row r="643" spans="1:1" ht="15.75">
      <c r="A643" s="44"/>
    </row>
    <row r="644" spans="1:1" ht="15.75">
      <c r="A644" s="44"/>
    </row>
    <row r="645" spans="1:1" ht="15.75">
      <c r="A645" s="44"/>
    </row>
    <row r="646" spans="1:1" ht="15.75">
      <c r="A646" s="44"/>
    </row>
    <row r="647" spans="1:1" ht="15.75">
      <c r="A647" s="44"/>
    </row>
    <row r="648" spans="1:1" ht="15.75">
      <c r="A648" s="44"/>
    </row>
  </sheetData>
  <mergeCells count="4">
    <mergeCell ref="A2:E2"/>
    <mergeCell ref="A3:E3"/>
    <mergeCell ref="A4:E4"/>
    <mergeCell ref="A5:E5"/>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A615"/>
  <sheetViews>
    <sheetView showGridLines="0" zoomScale="85" zoomScaleNormal="85" workbookViewId="0">
      <selection activeCell="H3" sqref="H3"/>
    </sheetView>
  </sheetViews>
  <sheetFormatPr baseColWidth="10" defaultRowHeight="15"/>
  <cols>
    <col min="1" max="1" width="78.28515625" style="46" customWidth="1"/>
    <col min="2" max="5" width="10" style="758" customWidth="1"/>
    <col min="6" max="6" width="2.85546875" style="107" customWidth="1"/>
    <col min="7" max="256" width="11.42578125" style="758"/>
    <col min="257" max="257" width="78.28515625" style="758" customWidth="1"/>
    <col min="258" max="261" width="10" style="758" customWidth="1"/>
    <col min="262" max="262" width="2.85546875" style="758" customWidth="1"/>
    <col min="263" max="512" width="11.42578125" style="758"/>
    <col min="513" max="513" width="78.28515625" style="758" customWidth="1"/>
    <col min="514" max="517" width="10" style="758" customWidth="1"/>
    <col min="518" max="518" width="2.85546875" style="758" customWidth="1"/>
    <col min="519" max="768" width="11.42578125" style="758"/>
    <col min="769" max="769" width="78.28515625" style="758" customWidth="1"/>
    <col min="770" max="773" width="10" style="758" customWidth="1"/>
    <col min="774" max="774" width="2.85546875" style="758" customWidth="1"/>
    <col min="775" max="1024" width="11.42578125" style="758"/>
    <col min="1025" max="1025" width="78.28515625" style="758" customWidth="1"/>
    <col min="1026" max="1029" width="10" style="758" customWidth="1"/>
    <col min="1030" max="1030" width="2.85546875" style="758" customWidth="1"/>
    <col min="1031" max="1280" width="11.42578125" style="758"/>
    <col min="1281" max="1281" width="78.28515625" style="758" customWidth="1"/>
    <col min="1282" max="1285" width="10" style="758" customWidth="1"/>
    <col min="1286" max="1286" width="2.85546875" style="758" customWidth="1"/>
    <col min="1287" max="1536" width="11.42578125" style="758"/>
    <col min="1537" max="1537" width="78.28515625" style="758" customWidth="1"/>
    <col min="1538" max="1541" width="10" style="758" customWidth="1"/>
    <col min="1542" max="1542" width="2.85546875" style="758" customWidth="1"/>
    <col min="1543" max="1792" width="11.42578125" style="758"/>
    <col min="1793" max="1793" width="78.28515625" style="758" customWidth="1"/>
    <col min="1794" max="1797" width="10" style="758" customWidth="1"/>
    <col min="1798" max="1798" width="2.85546875" style="758" customWidth="1"/>
    <col min="1799" max="2048" width="11.42578125" style="758"/>
    <col min="2049" max="2049" width="78.28515625" style="758" customWidth="1"/>
    <col min="2050" max="2053" width="10" style="758" customWidth="1"/>
    <col min="2054" max="2054" width="2.85546875" style="758" customWidth="1"/>
    <col min="2055" max="2304" width="11.42578125" style="758"/>
    <col min="2305" max="2305" width="78.28515625" style="758" customWidth="1"/>
    <col min="2306" max="2309" width="10" style="758" customWidth="1"/>
    <col min="2310" max="2310" width="2.85546875" style="758" customWidth="1"/>
    <col min="2311" max="2560" width="11.42578125" style="758"/>
    <col min="2561" max="2561" width="78.28515625" style="758" customWidth="1"/>
    <col min="2562" max="2565" width="10" style="758" customWidth="1"/>
    <col min="2566" max="2566" width="2.85546875" style="758" customWidth="1"/>
    <col min="2567" max="2816" width="11.42578125" style="758"/>
    <col min="2817" max="2817" width="78.28515625" style="758" customWidth="1"/>
    <col min="2818" max="2821" width="10" style="758" customWidth="1"/>
    <col min="2822" max="2822" width="2.85546875" style="758" customWidth="1"/>
    <col min="2823" max="3072" width="11.42578125" style="758"/>
    <col min="3073" max="3073" width="78.28515625" style="758" customWidth="1"/>
    <col min="3074" max="3077" width="10" style="758" customWidth="1"/>
    <col min="3078" max="3078" width="2.85546875" style="758" customWidth="1"/>
    <col min="3079" max="3328" width="11.42578125" style="758"/>
    <col min="3329" max="3329" width="78.28515625" style="758" customWidth="1"/>
    <col min="3330" max="3333" width="10" style="758" customWidth="1"/>
    <col min="3334" max="3334" width="2.85546875" style="758" customWidth="1"/>
    <col min="3335" max="3584" width="11.42578125" style="758"/>
    <col min="3585" max="3585" width="78.28515625" style="758" customWidth="1"/>
    <col min="3586" max="3589" width="10" style="758" customWidth="1"/>
    <col min="3590" max="3590" width="2.85546875" style="758" customWidth="1"/>
    <col min="3591" max="3840" width="11.42578125" style="758"/>
    <col min="3841" max="3841" width="78.28515625" style="758" customWidth="1"/>
    <col min="3842" max="3845" width="10" style="758" customWidth="1"/>
    <col min="3846" max="3846" width="2.85546875" style="758" customWidth="1"/>
    <col min="3847" max="4096" width="11.42578125" style="758"/>
    <col min="4097" max="4097" width="78.28515625" style="758" customWidth="1"/>
    <col min="4098" max="4101" width="10" style="758" customWidth="1"/>
    <col min="4102" max="4102" width="2.85546875" style="758" customWidth="1"/>
    <col min="4103" max="4352" width="11.42578125" style="758"/>
    <col min="4353" max="4353" width="78.28515625" style="758" customWidth="1"/>
    <col min="4354" max="4357" width="10" style="758" customWidth="1"/>
    <col min="4358" max="4358" width="2.85546875" style="758" customWidth="1"/>
    <col min="4359" max="4608" width="11.42578125" style="758"/>
    <col min="4609" max="4609" width="78.28515625" style="758" customWidth="1"/>
    <col min="4610" max="4613" width="10" style="758" customWidth="1"/>
    <col min="4614" max="4614" width="2.85546875" style="758" customWidth="1"/>
    <col min="4615" max="4864" width="11.42578125" style="758"/>
    <col min="4865" max="4865" width="78.28515625" style="758" customWidth="1"/>
    <col min="4866" max="4869" width="10" style="758" customWidth="1"/>
    <col min="4870" max="4870" width="2.85546875" style="758" customWidth="1"/>
    <col min="4871" max="5120" width="11.42578125" style="758"/>
    <col min="5121" max="5121" width="78.28515625" style="758" customWidth="1"/>
    <col min="5122" max="5125" width="10" style="758" customWidth="1"/>
    <col min="5126" max="5126" width="2.85546875" style="758" customWidth="1"/>
    <col min="5127" max="5376" width="11.42578125" style="758"/>
    <col min="5377" max="5377" width="78.28515625" style="758" customWidth="1"/>
    <col min="5378" max="5381" width="10" style="758" customWidth="1"/>
    <col min="5382" max="5382" width="2.85546875" style="758" customWidth="1"/>
    <col min="5383" max="5632" width="11.42578125" style="758"/>
    <col min="5633" max="5633" width="78.28515625" style="758" customWidth="1"/>
    <col min="5634" max="5637" width="10" style="758" customWidth="1"/>
    <col min="5638" max="5638" width="2.85546875" style="758" customWidth="1"/>
    <col min="5639" max="5888" width="11.42578125" style="758"/>
    <col min="5889" max="5889" width="78.28515625" style="758" customWidth="1"/>
    <col min="5890" max="5893" width="10" style="758" customWidth="1"/>
    <col min="5894" max="5894" width="2.85546875" style="758" customWidth="1"/>
    <col min="5895" max="6144" width="11.42578125" style="758"/>
    <col min="6145" max="6145" width="78.28515625" style="758" customWidth="1"/>
    <col min="6146" max="6149" width="10" style="758" customWidth="1"/>
    <col min="6150" max="6150" width="2.85546875" style="758" customWidth="1"/>
    <col min="6151" max="6400" width="11.42578125" style="758"/>
    <col min="6401" max="6401" width="78.28515625" style="758" customWidth="1"/>
    <col min="6402" max="6405" width="10" style="758" customWidth="1"/>
    <col min="6406" max="6406" width="2.85546875" style="758" customWidth="1"/>
    <col min="6407" max="6656" width="11.42578125" style="758"/>
    <col min="6657" max="6657" width="78.28515625" style="758" customWidth="1"/>
    <col min="6658" max="6661" width="10" style="758" customWidth="1"/>
    <col min="6662" max="6662" width="2.85546875" style="758" customWidth="1"/>
    <col min="6663" max="6912" width="11.42578125" style="758"/>
    <col min="6913" max="6913" width="78.28515625" style="758" customWidth="1"/>
    <col min="6914" max="6917" width="10" style="758" customWidth="1"/>
    <col min="6918" max="6918" width="2.85546875" style="758" customWidth="1"/>
    <col min="6919" max="7168" width="11.42578125" style="758"/>
    <col min="7169" max="7169" width="78.28515625" style="758" customWidth="1"/>
    <col min="7170" max="7173" width="10" style="758" customWidth="1"/>
    <col min="7174" max="7174" width="2.85546875" style="758" customWidth="1"/>
    <col min="7175" max="7424" width="11.42578125" style="758"/>
    <col min="7425" max="7425" width="78.28515625" style="758" customWidth="1"/>
    <col min="7426" max="7429" width="10" style="758" customWidth="1"/>
    <col min="7430" max="7430" width="2.85546875" style="758" customWidth="1"/>
    <col min="7431" max="7680" width="11.42578125" style="758"/>
    <col min="7681" max="7681" width="78.28515625" style="758" customWidth="1"/>
    <col min="7682" max="7685" width="10" style="758" customWidth="1"/>
    <col min="7686" max="7686" width="2.85546875" style="758" customWidth="1"/>
    <col min="7687" max="7936" width="11.42578125" style="758"/>
    <col min="7937" max="7937" width="78.28515625" style="758" customWidth="1"/>
    <col min="7938" max="7941" width="10" style="758" customWidth="1"/>
    <col min="7942" max="7942" width="2.85546875" style="758" customWidth="1"/>
    <col min="7943" max="8192" width="11.42578125" style="758"/>
    <col min="8193" max="8193" width="78.28515625" style="758" customWidth="1"/>
    <col min="8194" max="8197" width="10" style="758" customWidth="1"/>
    <col min="8198" max="8198" width="2.85546875" style="758" customWidth="1"/>
    <col min="8199" max="8448" width="11.42578125" style="758"/>
    <col min="8449" max="8449" width="78.28515625" style="758" customWidth="1"/>
    <col min="8450" max="8453" width="10" style="758" customWidth="1"/>
    <col min="8454" max="8454" width="2.85546875" style="758" customWidth="1"/>
    <col min="8455" max="8704" width="11.42578125" style="758"/>
    <col min="8705" max="8705" width="78.28515625" style="758" customWidth="1"/>
    <col min="8706" max="8709" width="10" style="758" customWidth="1"/>
    <col min="8710" max="8710" width="2.85546875" style="758" customWidth="1"/>
    <col min="8711" max="8960" width="11.42578125" style="758"/>
    <col min="8961" max="8961" width="78.28515625" style="758" customWidth="1"/>
    <col min="8962" max="8965" width="10" style="758" customWidth="1"/>
    <col min="8966" max="8966" width="2.85546875" style="758" customWidth="1"/>
    <col min="8967" max="9216" width="11.42578125" style="758"/>
    <col min="9217" max="9217" width="78.28515625" style="758" customWidth="1"/>
    <col min="9218" max="9221" width="10" style="758" customWidth="1"/>
    <col min="9222" max="9222" width="2.85546875" style="758" customWidth="1"/>
    <col min="9223" max="9472" width="11.42578125" style="758"/>
    <col min="9473" max="9473" width="78.28515625" style="758" customWidth="1"/>
    <col min="9474" max="9477" width="10" style="758" customWidth="1"/>
    <col min="9478" max="9478" width="2.85546875" style="758" customWidth="1"/>
    <col min="9479" max="9728" width="11.42578125" style="758"/>
    <col min="9729" max="9729" width="78.28515625" style="758" customWidth="1"/>
    <col min="9730" max="9733" width="10" style="758" customWidth="1"/>
    <col min="9734" max="9734" width="2.85546875" style="758" customWidth="1"/>
    <col min="9735" max="9984" width="11.42578125" style="758"/>
    <col min="9985" max="9985" width="78.28515625" style="758" customWidth="1"/>
    <col min="9986" max="9989" width="10" style="758" customWidth="1"/>
    <col min="9990" max="9990" width="2.85546875" style="758" customWidth="1"/>
    <col min="9991" max="10240" width="11.42578125" style="758"/>
    <col min="10241" max="10241" width="78.28515625" style="758" customWidth="1"/>
    <col min="10242" max="10245" width="10" style="758" customWidth="1"/>
    <col min="10246" max="10246" width="2.85546875" style="758" customWidth="1"/>
    <col min="10247" max="10496" width="11.42578125" style="758"/>
    <col min="10497" max="10497" width="78.28515625" style="758" customWidth="1"/>
    <col min="10498" max="10501" width="10" style="758" customWidth="1"/>
    <col min="10502" max="10502" width="2.85546875" style="758" customWidth="1"/>
    <col min="10503" max="10752" width="11.42578125" style="758"/>
    <col min="10753" max="10753" width="78.28515625" style="758" customWidth="1"/>
    <col min="10754" max="10757" width="10" style="758" customWidth="1"/>
    <col min="10758" max="10758" width="2.85546875" style="758" customWidth="1"/>
    <col min="10759" max="11008" width="11.42578125" style="758"/>
    <col min="11009" max="11009" width="78.28515625" style="758" customWidth="1"/>
    <col min="11010" max="11013" width="10" style="758" customWidth="1"/>
    <col min="11014" max="11014" width="2.85546875" style="758" customWidth="1"/>
    <col min="11015" max="11264" width="11.42578125" style="758"/>
    <col min="11265" max="11265" width="78.28515625" style="758" customWidth="1"/>
    <col min="11266" max="11269" width="10" style="758" customWidth="1"/>
    <col min="11270" max="11270" width="2.85546875" style="758" customWidth="1"/>
    <col min="11271" max="11520" width="11.42578125" style="758"/>
    <col min="11521" max="11521" width="78.28515625" style="758" customWidth="1"/>
    <col min="11522" max="11525" width="10" style="758" customWidth="1"/>
    <col min="11526" max="11526" width="2.85546875" style="758" customWidth="1"/>
    <col min="11527" max="11776" width="11.42578125" style="758"/>
    <col min="11777" max="11777" width="78.28515625" style="758" customWidth="1"/>
    <col min="11778" max="11781" width="10" style="758" customWidth="1"/>
    <col min="11782" max="11782" width="2.85546875" style="758" customWidth="1"/>
    <col min="11783" max="12032" width="11.42578125" style="758"/>
    <col min="12033" max="12033" width="78.28515625" style="758" customWidth="1"/>
    <col min="12034" max="12037" width="10" style="758" customWidth="1"/>
    <col min="12038" max="12038" width="2.85546875" style="758" customWidth="1"/>
    <col min="12039" max="12288" width="11.42578125" style="758"/>
    <col min="12289" max="12289" width="78.28515625" style="758" customWidth="1"/>
    <col min="12290" max="12293" width="10" style="758" customWidth="1"/>
    <col min="12294" max="12294" width="2.85546875" style="758" customWidth="1"/>
    <col min="12295" max="12544" width="11.42578125" style="758"/>
    <col min="12545" max="12545" width="78.28515625" style="758" customWidth="1"/>
    <col min="12546" max="12549" width="10" style="758" customWidth="1"/>
    <col min="12550" max="12550" width="2.85546875" style="758" customWidth="1"/>
    <col min="12551" max="12800" width="11.42578125" style="758"/>
    <col min="12801" max="12801" width="78.28515625" style="758" customWidth="1"/>
    <col min="12802" max="12805" width="10" style="758" customWidth="1"/>
    <col min="12806" max="12806" width="2.85546875" style="758" customWidth="1"/>
    <col min="12807" max="13056" width="11.42578125" style="758"/>
    <col min="13057" max="13057" width="78.28515625" style="758" customWidth="1"/>
    <col min="13058" max="13061" width="10" style="758" customWidth="1"/>
    <col min="13062" max="13062" width="2.85546875" style="758" customWidth="1"/>
    <col min="13063" max="13312" width="11.42578125" style="758"/>
    <col min="13313" max="13313" width="78.28515625" style="758" customWidth="1"/>
    <col min="13314" max="13317" width="10" style="758" customWidth="1"/>
    <col min="13318" max="13318" width="2.85546875" style="758" customWidth="1"/>
    <col min="13319" max="13568" width="11.42578125" style="758"/>
    <col min="13569" max="13569" width="78.28515625" style="758" customWidth="1"/>
    <col min="13570" max="13573" width="10" style="758" customWidth="1"/>
    <col min="13574" max="13574" width="2.85546875" style="758" customWidth="1"/>
    <col min="13575" max="13824" width="11.42578125" style="758"/>
    <col min="13825" max="13825" width="78.28515625" style="758" customWidth="1"/>
    <col min="13826" max="13829" width="10" style="758" customWidth="1"/>
    <col min="13830" max="13830" width="2.85546875" style="758" customWidth="1"/>
    <col min="13831" max="14080" width="11.42578125" style="758"/>
    <col min="14081" max="14081" width="78.28515625" style="758" customWidth="1"/>
    <col min="14082" max="14085" width="10" style="758" customWidth="1"/>
    <col min="14086" max="14086" width="2.85546875" style="758" customWidth="1"/>
    <col min="14087" max="14336" width="11.42578125" style="758"/>
    <col min="14337" max="14337" width="78.28515625" style="758" customWidth="1"/>
    <col min="14338" max="14341" width="10" style="758" customWidth="1"/>
    <col min="14342" max="14342" width="2.85546875" style="758" customWidth="1"/>
    <col min="14343" max="14592" width="11.42578125" style="758"/>
    <col min="14593" max="14593" width="78.28515625" style="758" customWidth="1"/>
    <col min="14594" max="14597" width="10" style="758" customWidth="1"/>
    <col min="14598" max="14598" width="2.85546875" style="758" customWidth="1"/>
    <col min="14599" max="14848" width="11.42578125" style="758"/>
    <col min="14849" max="14849" width="78.28515625" style="758" customWidth="1"/>
    <col min="14850" max="14853" width="10" style="758" customWidth="1"/>
    <col min="14854" max="14854" width="2.85546875" style="758" customWidth="1"/>
    <col min="14855" max="15104" width="11.42578125" style="758"/>
    <col min="15105" max="15105" width="78.28515625" style="758" customWidth="1"/>
    <col min="15106" max="15109" width="10" style="758" customWidth="1"/>
    <col min="15110" max="15110" width="2.85546875" style="758" customWidth="1"/>
    <col min="15111" max="15360" width="11.42578125" style="758"/>
    <col min="15361" max="15361" width="78.28515625" style="758" customWidth="1"/>
    <col min="15362" max="15365" width="10" style="758" customWidth="1"/>
    <col min="15366" max="15366" width="2.85546875" style="758" customWidth="1"/>
    <col min="15367" max="15616" width="11.42578125" style="758"/>
    <col min="15617" max="15617" width="78.28515625" style="758" customWidth="1"/>
    <col min="15618" max="15621" width="10" style="758" customWidth="1"/>
    <col min="15622" max="15622" width="2.85546875" style="758" customWidth="1"/>
    <col min="15623" max="15872" width="11.42578125" style="758"/>
    <col min="15873" max="15873" width="78.28515625" style="758" customWidth="1"/>
    <col min="15874" max="15877" width="10" style="758" customWidth="1"/>
    <col min="15878" max="15878" width="2.85546875" style="758" customWidth="1"/>
    <col min="15879" max="16128" width="11.42578125" style="758"/>
    <col min="16129" max="16129" width="78.28515625" style="758" customWidth="1"/>
    <col min="16130" max="16133" width="10" style="758" customWidth="1"/>
    <col min="16134" max="16134" width="2.85546875" style="758" customWidth="1"/>
    <col min="16135" max="16384" width="11.42578125" style="758"/>
  </cols>
  <sheetData>
    <row r="1" spans="1:209" s="49" customFormat="1" ht="17.25" customHeight="1">
      <c r="A1" s="1446"/>
      <c r="B1" s="1447"/>
      <c r="C1" s="1447"/>
      <c r="D1" s="1447"/>
      <c r="E1" s="1447"/>
      <c r="F1" s="947"/>
    </row>
    <row r="2" spans="1:209" s="41" customFormat="1" ht="27" customHeight="1">
      <c r="A2" s="1448" t="s">
        <v>1202</v>
      </c>
      <c r="B2" s="1448"/>
      <c r="C2" s="1448"/>
      <c r="D2" s="1448"/>
      <c r="E2" s="1448"/>
      <c r="F2" s="948"/>
    </row>
    <row r="3" spans="1:209" s="41" customFormat="1" ht="27.75" customHeight="1">
      <c r="A3" s="1448" t="s">
        <v>1186</v>
      </c>
      <c r="B3" s="1448"/>
      <c r="C3" s="1448"/>
      <c r="D3" s="1448"/>
      <c r="E3" s="1448"/>
      <c r="F3" s="948"/>
    </row>
    <row r="4" spans="1:209" s="53" customFormat="1" ht="28.5" customHeight="1">
      <c r="A4" s="1449" t="s">
        <v>1502</v>
      </c>
      <c r="B4" s="1449"/>
      <c r="C4" s="1449"/>
      <c r="D4" s="1449"/>
      <c r="E4" s="1449"/>
      <c r="F4" s="949"/>
    </row>
    <row r="5" spans="1:209" s="41" customFormat="1" ht="9" customHeight="1">
      <c r="A5" s="1448"/>
      <c r="B5" s="1448"/>
      <c r="C5" s="1448"/>
      <c r="D5" s="1448"/>
      <c r="E5" s="1448"/>
      <c r="F5" s="948"/>
    </row>
    <row r="6" spans="1:209" ht="6.75" customHeight="1">
      <c r="A6" s="192"/>
      <c r="F6" s="950"/>
    </row>
    <row r="7" spans="1:209" ht="5.25" customHeight="1">
      <c r="A7" s="192"/>
      <c r="B7" s="460"/>
      <c r="C7" s="460"/>
      <c r="D7" s="460"/>
      <c r="E7" s="460"/>
      <c r="F7" s="950"/>
    </row>
    <row r="8" spans="1:209" ht="28.5" customHeight="1">
      <c r="A8" s="951"/>
      <c r="B8" s="952" t="s">
        <v>1203</v>
      </c>
      <c r="C8" s="952" t="s">
        <v>1207</v>
      </c>
      <c r="D8" s="952" t="s">
        <v>1206</v>
      </c>
      <c r="E8" s="953" t="s">
        <v>304</v>
      </c>
    </row>
    <row r="9" spans="1:209" ht="12" customHeight="1">
      <c r="A9" s="281"/>
      <c r="B9" s="462"/>
      <c r="C9" s="462"/>
      <c r="D9" s="462"/>
      <c r="E9" s="954"/>
    </row>
    <row r="10" spans="1:209" ht="18" customHeight="1">
      <c r="A10" s="955" t="s">
        <v>305</v>
      </c>
      <c r="B10" s="952"/>
      <c r="C10" s="952"/>
      <c r="D10" s="952"/>
      <c r="E10" s="953"/>
    </row>
    <row r="11" spans="1:209" ht="18" customHeight="1">
      <c r="A11" s="281" t="s">
        <v>306</v>
      </c>
      <c r="B11" s="299">
        <v>6.1400000000000003E-2</v>
      </c>
      <c r="C11" s="299">
        <v>6.7699999999999996E-2</v>
      </c>
      <c r="D11" s="299">
        <v>8.3900000000000002E-2</v>
      </c>
      <c r="E11" s="299">
        <v>6.5199999999999994E-2</v>
      </c>
      <c r="F11" s="55"/>
      <c r="G11" s="55"/>
      <c r="H11" s="55"/>
      <c r="I11" s="55"/>
      <c r="J11" s="55"/>
      <c r="K11" s="55"/>
      <c r="L11" s="55"/>
      <c r="M11" s="55"/>
      <c r="N11" s="55"/>
      <c r="O11" s="55"/>
      <c r="P11" s="55"/>
      <c r="Q11" s="55"/>
      <c r="R11" s="55"/>
      <c r="S11" s="55"/>
      <c r="T11" s="55"/>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55"/>
      <c r="AU11" s="55"/>
      <c r="AV11" s="55"/>
      <c r="AW11" s="55"/>
      <c r="AX11" s="55"/>
      <c r="AY11" s="55"/>
      <c r="AZ11" s="55"/>
      <c r="BA11" s="55"/>
      <c r="BB11" s="55"/>
      <c r="BC11" s="55"/>
      <c r="BD11" s="55"/>
      <c r="BE11" s="55"/>
      <c r="BF11" s="55"/>
      <c r="BG11" s="55"/>
      <c r="BH11" s="55"/>
      <c r="BI11" s="55"/>
      <c r="BJ11" s="55"/>
      <c r="BK11" s="55"/>
      <c r="BL11" s="55"/>
      <c r="BM11" s="55"/>
      <c r="BN11" s="55"/>
      <c r="BO11" s="55"/>
      <c r="BP11" s="55"/>
      <c r="BQ11" s="55"/>
      <c r="BR11" s="55"/>
      <c r="BS11" s="55"/>
      <c r="BT11" s="55"/>
      <c r="BU11" s="55"/>
      <c r="BV11" s="55"/>
      <c r="BW11" s="55"/>
      <c r="BX11" s="55"/>
      <c r="BY11" s="55"/>
      <c r="BZ11" s="55"/>
      <c r="CA11" s="55"/>
      <c r="CB11" s="55"/>
      <c r="CC11" s="55"/>
      <c r="CD11" s="55"/>
      <c r="CE11" s="55"/>
      <c r="CF11" s="55"/>
      <c r="CG11" s="55"/>
      <c r="CH11" s="55"/>
      <c r="CI11" s="55"/>
      <c r="CJ11" s="55"/>
      <c r="CK11" s="55"/>
      <c r="CL11" s="55"/>
      <c r="CM11" s="55"/>
      <c r="CN11" s="55"/>
      <c r="CO11" s="55"/>
      <c r="CP11" s="55"/>
      <c r="CQ11" s="55"/>
      <c r="CR11" s="55"/>
      <c r="CS11" s="55"/>
      <c r="CT11" s="55"/>
      <c r="CU11" s="55"/>
      <c r="CV11" s="55"/>
      <c r="CW11" s="55"/>
      <c r="CX11" s="55"/>
      <c r="CY11" s="55"/>
      <c r="CZ11" s="55"/>
      <c r="DA11" s="55"/>
      <c r="DB11" s="55"/>
      <c r="DC11" s="55"/>
      <c r="DD11" s="55"/>
      <c r="DE11" s="55"/>
      <c r="DF11" s="55"/>
      <c r="DG11" s="55"/>
      <c r="DH11" s="55"/>
      <c r="DI11" s="55"/>
      <c r="DJ11" s="55"/>
      <c r="DK11" s="55"/>
      <c r="DL11" s="55"/>
      <c r="DM11" s="55"/>
      <c r="DN11" s="55"/>
      <c r="DO11" s="55"/>
      <c r="DP11" s="55"/>
      <c r="DQ11" s="55"/>
      <c r="DR11" s="55"/>
      <c r="DS11" s="55"/>
      <c r="DT11" s="55"/>
      <c r="DU11" s="55"/>
      <c r="DV11" s="55"/>
      <c r="DW11" s="55"/>
      <c r="DX11" s="55"/>
      <c r="DY11" s="55"/>
      <c r="DZ11" s="55"/>
      <c r="EA11" s="55"/>
      <c r="EB11" s="55"/>
      <c r="EC11" s="55"/>
      <c r="ED11" s="55"/>
      <c r="EE11" s="55"/>
      <c r="EF11" s="55"/>
      <c r="EG11" s="55"/>
      <c r="EH11" s="55"/>
      <c r="EI11" s="55"/>
      <c r="EJ11" s="55"/>
      <c r="EK11" s="55"/>
      <c r="EL11" s="55"/>
      <c r="EM11" s="55"/>
      <c r="EN11" s="55"/>
      <c r="EO11" s="55"/>
      <c r="EP11" s="55"/>
      <c r="EQ11" s="55"/>
      <c r="ER11" s="55"/>
      <c r="ES11" s="55"/>
      <c r="ET11" s="55"/>
      <c r="EU11" s="55"/>
      <c r="EV11" s="55"/>
      <c r="EW11" s="55"/>
      <c r="EX11" s="55"/>
      <c r="EY11" s="55"/>
      <c r="EZ11" s="55"/>
      <c r="FA11" s="55"/>
      <c r="FB11" s="55"/>
      <c r="FC11" s="55"/>
      <c r="FD11" s="55"/>
      <c r="FE11" s="55"/>
      <c r="FF11" s="55"/>
      <c r="FG11" s="55"/>
      <c r="FH11" s="55"/>
      <c r="FI11" s="55"/>
      <c r="FJ11" s="55"/>
      <c r="FK11" s="55"/>
      <c r="FL11" s="55"/>
      <c r="FM11" s="55"/>
      <c r="FN11" s="55"/>
      <c r="FO11" s="55"/>
      <c r="FP11" s="55"/>
      <c r="FQ11" s="55"/>
      <c r="FR11" s="55"/>
      <c r="FS11" s="55"/>
      <c r="FT11" s="55"/>
      <c r="FU11" s="55"/>
      <c r="FV11" s="55"/>
      <c r="FW11" s="55"/>
      <c r="FX11" s="55"/>
      <c r="FY11" s="55"/>
      <c r="FZ11" s="55"/>
      <c r="GA11" s="55"/>
      <c r="GB11" s="55"/>
      <c r="GC11" s="55"/>
      <c r="GD11" s="55"/>
      <c r="GE11" s="55"/>
      <c r="GF11" s="55"/>
      <c r="GG11" s="55"/>
      <c r="GH11" s="55"/>
      <c r="GI11" s="55"/>
      <c r="GJ11" s="55"/>
      <c r="GK11" s="55"/>
      <c r="GL11" s="55"/>
      <c r="GM11" s="55"/>
      <c r="GN11" s="55"/>
      <c r="GO11" s="55"/>
      <c r="GP11" s="55"/>
      <c r="GQ11" s="55"/>
      <c r="GR11" s="55"/>
      <c r="GS11" s="55"/>
      <c r="GT11" s="55"/>
      <c r="GU11" s="55"/>
      <c r="GV11" s="55"/>
      <c r="GW11" s="55"/>
      <c r="GX11" s="55"/>
      <c r="GY11" s="55"/>
      <c r="GZ11" s="55"/>
      <c r="HA11" s="55"/>
    </row>
    <row r="12" spans="1:209" ht="20.25" customHeight="1">
      <c r="A12" s="281" t="s">
        <v>307</v>
      </c>
      <c r="B12" s="299">
        <v>0.70299999999999996</v>
      </c>
      <c r="C12" s="299">
        <v>0.74139999999999995</v>
      </c>
      <c r="D12" s="299">
        <v>0.56840000000000002</v>
      </c>
      <c r="E12" s="299">
        <v>0.70069999999999999</v>
      </c>
    </row>
    <row r="13" spans="1:209" ht="12" customHeight="1">
      <c r="A13" s="281"/>
      <c r="B13" s="299"/>
      <c r="C13" s="299"/>
      <c r="D13" s="299"/>
      <c r="E13" s="299"/>
    </row>
    <row r="14" spans="1:209" ht="15" customHeight="1">
      <c r="A14" s="955" t="s">
        <v>308</v>
      </c>
      <c r="B14" s="956"/>
      <c r="C14" s="956"/>
      <c r="D14" s="956"/>
      <c r="E14" s="956"/>
    </row>
    <row r="15" spans="1:209" ht="20.25" customHeight="1">
      <c r="A15" s="282" t="s">
        <v>309</v>
      </c>
      <c r="B15" s="299">
        <v>0.68389999999999995</v>
      </c>
      <c r="C15" s="299">
        <v>0.76259999999999994</v>
      </c>
      <c r="D15" s="299">
        <v>0.56069999999999998</v>
      </c>
      <c r="E15" s="299">
        <v>0.69320000000000004</v>
      </c>
    </row>
    <row r="16" spans="1:209" ht="18" customHeight="1">
      <c r="A16" s="282" t="s">
        <v>310</v>
      </c>
      <c r="B16" s="299">
        <v>0.68389999999999995</v>
      </c>
      <c r="C16" s="299">
        <v>0.76259999999999994</v>
      </c>
      <c r="D16" s="299">
        <v>0.56069999999999998</v>
      </c>
      <c r="E16" s="299">
        <v>0.69320000000000004</v>
      </c>
    </row>
    <row r="17" spans="1:5" ht="20.25" customHeight="1">
      <c r="A17" s="281" t="s">
        <v>311</v>
      </c>
      <c r="B17" s="299">
        <v>1.7999999999999999E-2</v>
      </c>
      <c r="C17" s="299">
        <v>0.1211</v>
      </c>
      <c r="D17" s="299">
        <v>2.5999999999999999E-3</v>
      </c>
      <c r="E17" s="299">
        <v>4.3499999999999997E-2</v>
      </c>
    </row>
    <row r="18" spans="1:5" ht="20.25" customHeight="1">
      <c r="A18" s="282" t="s">
        <v>312</v>
      </c>
      <c r="B18" s="299">
        <v>0</v>
      </c>
      <c r="C18" s="299">
        <v>0</v>
      </c>
      <c r="D18" s="299">
        <v>0</v>
      </c>
      <c r="E18" s="299">
        <v>0</v>
      </c>
    </row>
    <row r="19" spans="1:5" ht="12" customHeight="1">
      <c r="A19" s="282"/>
      <c r="B19" s="299"/>
      <c r="C19" s="299"/>
      <c r="D19" s="299"/>
      <c r="E19" s="299"/>
    </row>
    <row r="20" spans="1:5" ht="16.5" customHeight="1">
      <c r="A20" s="957" t="s">
        <v>313</v>
      </c>
      <c r="B20" s="956"/>
      <c r="C20" s="956"/>
      <c r="D20" s="956"/>
      <c r="E20" s="956"/>
    </row>
    <row r="21" spans="1:5" ht="20.25" customHeight="1">
      <c r="A21" s="282" t="s">
        <v>314</v>
      </c>
      <c r="B21" s="299">
        <v>8.0999999999999996E-3</v>
      </c>
      <c r="C21" s="299">
        <v>0.13600000000000001</v>
      </c>
      <c r="D21" s="299">
        <v>0.01</v>
      </c>
      <c r="E21" s="299">
        <v>4.7199999999999999E-2</v>
      </c>
    </row>
    <row r="22" spans="1:5" ht="20.25" customHeight="1">
      <c r="A22" s="282" t="s">
        <v>315</v>
      </c>
      <c r="B22" s="299">
        <v>0.9919</v>
      </c>
      <c r="C22" s="299">
        <v>0.86399999999999999</v>
      </c>
      <c r="D22" s="299">
        <v>0.99</v>
      </c>
      <c r="E22" s="299">
        <v>0.95279999999999998</v>
      </c>
    </row>
    <row r="23" spans="1:5" ht="18" customHeight="1">
      <c r="A23" s="282" t="s">
        <v>316</v>
      </c>
      <c r="B23" s="537">
        <v>288.01519999999999</v>
      </c>
      <c r="C23" s="537">
        <v>595.11210000000005</v>
      </c>
      <c r="D23" s="537">
        <v>294.21899999999999</v>
      </c>
      <c r="E23" s="537">
        <v>468.10160000000002</v>
      </c>
    </row>
    <row r="24" spans="1:5" ht="12" customHeight="1">
      <c r="A24" s="282"/>
      <c r="B24" s="537"/>
      <c r="C24" s="537"/>
      <c r="D24" s="537"/>
      <c r="E24" s="537"/>
    </row>
    <row r="25" spans="1:5" ht="17.25" customHeight="1">
      <c r="A25" s="958" t="s">
        <v>317</v>
      </c>
      <c r="B25" s="959"/>
      <c r="C25" s="959"/>
      <c r="D25" s="959"/>
      <c r="E25" s="959"/>
    </row>
    <row r="26" spans="1:5" ht="20.25" customHeight="1">
      <c r="A26" s="281" t="s">
        <v>318</v>
      </c>
      <c r="B26" s="299">
        <v>0.98219999999999996</v>
      </c>
      <c r="C26" s="299">
        <v>0.97360000000000002</v>
      </c>
      <c r="D26" s="299">
        <v>0.95109999999999995</v>
      </c>
      <c r="E26" s="299">
        <v>0.97740000000000005</v>
      </c>
    </row>
    <row r="27" spans="1:5" ht="20.25" customHeight="1">
      <c r="A27" s="281" t="s">
        <v>319</v>
      </c>
      <c r="B27" s="299">
        <v>8.3999999999999995E-3</v>
      </c>
      <c r="C27" s="299">
        <v>1.7399999999999999E-2</v>
      </c>
      <c r="D27" s="299">
        <v>1.78E-2</v>
      </c>
      <c r="E27" s="299">
        <v>1.1599999999999999E-2</v>
      </c>
    </row>
    <row r="28" spans="1:5" ht="20.25" customHeight="1">
      <c r="A28" s="282" t="s">
        <v>320</v>
      </c>
      <c r="B28" s="299">
        <v>1.78E-2</v>
      </c>
      <c r="C28" s="299">
        <v>2.64E-2</v>
      </c>
      <c r="D28" s="299">
        <v>4.8899999999999999E-2</v>
      </c>
      <c r="E28" s="299">
        <v>2.2599999999999999E-2</v>
      </c>
    </row>
    <row r="29" spans="1:5" ht="18" customHeight="1">
      <c r="A29" s="282" t="s">
        <v>321</v>
      </c>
      <c r="B29" s="299">
        <v>7.9000000000000008E-3</v>
      </c>
      <c r="C29" s="299">
        <v>1.77E-2</v>
      </c>
      <c r="D29" s="299">
        <v>1.8700000000000001E-2</v>
      </c>
      <c r="E29" s="299">
        <v>1.14E-2</v>
      </c>
    </row>
    <row r="30" spans="1:5" ht="20.25" customHeight="1">
      <c r="A30" s="282" t="s">
        <v>322</v>
      </c>
      <c r="B30" s="299">
        <v>7.9799999999999996E-2</v>
      </c>
      <c r="C30" s="299">
        <v>1.0200000000000001E-2</v>
      </c>
      <c r="D30" s="299">
        <v>4.4999999999999997E-3</v>
      </c>
      <c r="E30" s="299">
        <v>4.2000000000000003E-2</v>
      </c>
    </row>
    <row r="31" spans="1:5" ht="20.25" customHeight="1">
      <c r="A31" s="282" t="s">
        <v>323</v>
      </c>
      <c r="B31" s="299">
        <v>3.3999999999999998E-3</v>
      </c>
      <c r="C31" s="299">
        <v>3.8999999999999998E-3</v>
      </c>
      <c r="D31" s="299">
        <v>3.3999999999999998E-3</v>
      </c>
      <c r="E31" s="299">
        <v>3.5000000000000001E-3</v>
      </c>
    </row>
    <row r="32" spans="1:5" ht="20.25" customHeight="1">
      <c r="A32" s="282" t="s">
        <v>324</v>
      </c>
      <c r="B32" s="299">
        <v>6.8199999999999997E-2</v>
      </c>
      <c r="C32" s="299">
        <v>3.3099999999999997E-2</v>
      </c>
      <c r="D32" s="299">
        <v>0.1212</v>
      </c>
      <c r="E32" s="299">
        <v>6.2899999999999998E-2</v>
      </c>
    </row>
    <row r="33" spans="1:5" ht="20.25" customHeight="1">
      <c r="A33" s="282" t="s">
        <v>325</v>
      </c>
      <c r="B33" s="299">
        <v>0.97050000000000003</v>
      </c>
      <c r="C33" s="299">
        <v>0.97170000000000001</v>
      </c>
      <c r="D33" s="299">
        <v>0.93289999999999995</v>
      </c>
      <c r="E33" s="299">
        <v>0.96789999999999998</v>
      </c>
    </row>
    <row r="34" spans="1:5" ht="20.25" customHeight="1">
      <c r="A34" s="282" t="s">
        <v>326</v>
      </c>
      <c r="B34" s="299">
        <v>1.0999999999999999E-2</v>
      </c>
      <c r="C34" s="299">
        <v>1.2999999999999999E-3</v>
      </c>
      <c r="D34" s="299">
        <v>2.5100000000000001E-2</v>
      </c>
      <c r="E34" s="299">
        <v>9.4999999999999998E-3</v>
      </c>
    </row>
    <row r="35" spans="1:5" ht="20.25" customHeight="1">
      <c r="A35" s="282" t="s">
        <v>327</v>
      </c>
      <c r="B35" s="299">
        <v>3.8999999999999998E-3</v>
      </c>
      <c r="C35" s="299">
        <v>4.1999999999999997E-3</v>
      </c>
      <c r="D35" s="299">
        <v>3.5000000000000001E-3</v>
      </c>
      <c r="E35" s="299">
        <v>4.0000000000000001E-3</v>
      </c>
    </row>
    <row r="36" spans="1:5" ht="20.25" customHeight="1">
      <c r="A36" s="282" t="s">
        <v>328</v>
      </c>
      <c r="B36" s="299">
        <v>8.0000000000000004E-4</v>
      </c>
      <c r="C36" s="299">
        <v>2.7000000000000001E-3</v>
      </c>
      <c r="D36" s="299">
        <v>1.6999999999999999E-3</v>
      </c>
      <c r="E36" s="299">
        <v>1.4E-3</v>
      </c>
    </row>
    <row r="37" spans="1:5" ht="20.25" customHeight="1">
      <c r="A37" s="282" t="s">
        <v>329</v>
      </c>
      <c r="B37" s="299">
        <v>1.6000000000000001E-3</v>
      </c>
      <c r="C37" s="299">
        <v>2.0999999999999999E-3</v>
      </c>
      <c r="D37" s="299">
        <v>7.1999999999999998E-3</v>
      </c>
      <c r="E37" s="299">
        <v>2.2000000000000001E-3</v>
      </c>
    </row>
    <row r="38" spans="1:5" ht="20.25" customHeight="1">
      <c r="A38" s="282" t="s">
        <v>330</v>
      </c>
      <c r="B38" s="299">
        <v>1.21E-2</v>
      </c>
      <c r="C38" s="299">
        <v>1.7999999999999999E-2</v>
      </c>
      <c r="D38" s="299">
        <v>2.98E-2</v>
      </c>
      <c r="E38" s="299">
        <v>1.5100000000000001E-2</v>
      </c>
    </row>
    <row r="39" spans="1:5" ht="12" customHeight="1">
      <c r="A39" s="282"/>
      <c r="B39" s="299"/>
      <c r="C39" s="299"/>
      <c r="D39" s="299"/>
      <c r="E39" s="299"/>
    </row>
    <row r="40" spans="1:5" ht="17.25" customHeight="1">
      <c r="A40" s="958" t="s">
        <v>331</v>
      </c>
      <c r="B40" s="956"/>
      <c r="C40" s="956"/>
      <c r="D40" s="956"/>
      <c r="E40" s="956"/>
    </row>
    <row r="41" spans="1:5" ht="20.25" customHeight="1">
      <c r="A41" s="282" t="s">
        <v>332</v>
      </c>
      <c r="B41" s="299">
        <v>0.1007</v>
      </c>
      <c r="C41" s="299">
        <v>0.15709999999999999</v>
      </c>
      <c r="D41" s="299">
        <v>0.16850000000000001</v>
      </c>
      <c r="E41" s="299">
        <v>0.1178</v>
      </c>
    </row>
    <row r="42" spans="1:5" ht="20.25" customHeight="1">
      <c r="A42" s="282" t="s">
        <v>333</v>
      </c>
      <c r="B42" s="299">
        <v>0.29749999999999999</v>
      </c>
      <c r="C42" s="299">
        <v>0.41389999999999999</v>
      </c>
      <c r="D42" s="299">
        <v>0.47039999999999998</v>
      </c>
      <c r="E42" s="299">
        <v>0.33550000000000002</v>
      </c>
    </row>
    <row r="43" spans="1:5" ht="20.25" customHeight="1">
      <c r="A43" s="282" t="s">
        <v>334</v>
      </c>
      <c r="B43" s="299">
        <v>0.2442</v>
      </c>
      <c r="C43" s="299">
        <v>0.19950000000000001</v>
      </c>
      <c r="D43" s="299">
        <v>0.39760000000000001</v>
      </c>
      <c r="E43" s="299">
        <v>0.2414</v>
      </c>
    </row>
    <row r="44" spans="1:5" ht="20.25" customHeight="1">
      <c r="A44" s="282" t="s">
        <v>335</v>
      </c>
      <c r="B44" s="299">
        <v>0.18160000000000001</v>
      </c>
      <c r="C44" s="299">
        <v>0.17849999999999999</v>
      </c>
      <c r="D44" s="299">
        <v>0.23430000000000001</v>
      </c>
      <c r="E44" s="299">
        <v>0.18559999999999999</v>
      </c>
    </row>
    <row r="45" spans="1:5" ht="20.25" customHeight="1">
      <c r="A45" s="960" t="s">
        <v>1819</v>
      </c>
      <c r="B45" s="961">
        <v>0.26753399476680367</v>
      </c>
      <c r="C45" s="961">
        <v>0.28022613130563079</v>
      </c>
      <c r="D45" s="961">
        <v>0.4676289381495759</v>
      </c>
      <c r="E45" s="961">
        <v>0.28649668738517359</v>
      </c>
    </row>
    <row r="46" spans="1:5" ht="12" customHeight="1">
      <c r="A46" s="281"/>
      <c r="B46" s="299"/>
      <c r="C46" s="299"/>
      <c r="D46" s="299"/>
      <c r="E46" s="299"/>
    </row>
    <row r="47" spans="1:5" ht="17.25" customHeight="1">
      <c r="A47" s="955" t="s">
        <v>336</v>
      </c>
      <c r="B47" s="956"/>
      <c r="C47" s="956"/>
      <c r="D47" s="956"/>
      <c r="E47" s="956"/>
    </row>
    <row r="48" spans="1:5" ht="18" customHeight="1">
      <c r="A48" s="282" t="s">
        <v>337</v>
      </c>
      <c r="B48" s="299">
        <v>0.25619999999999998</v>
      </c>
      <c r="C48" s="299">
        <v>0.1053</v>
      </c>
      <c r="D48" s="299">
        <v>0.41070000000000001</v>
      </c>
      <c r="E48" s="299">
        <v>0.23089999999999999</v>
      </c>
    </row>
    <row r="49" spans="1:6" ht="20.25" customHeight="1">
      <c r="A49" s="282" t="s">
        <v>338</v>
      </c>
      <c r="B49" s="299">
        <v>0.25590000000000002</v>
      </c>
      <c r="C49" s="299">
        <v>0.1053</v>
      </c>
      <c r="D49" s="299">
        <v>0.41070000000000001</v>
      </c>
      <c r="E49" s="299">
        <v>0.23069999999999999</v>
      </c>
    </row>
    <row r="50" spans="1:6" ht="20.25" customHeight="1">
      <c r="A50" s="282" t="s">
        <v>339</v>
      </c>
      <c r="B50" s="299">
        <v>5.0700000000000002E-2</v>
      </c>
      <c r="C50" s="299">
        <v>0.19120000000000001</v>
      </c>
      <c r="D50" s="299">
        <v>7.5899999999999995E-2</v>
      </c>
      <c r="E50" s="299">
        <v>7.1499999999999994E-2</v>
      </c>
    </row>
    <row r="51" spans="1:6" ht="18" customHeight="1">
      <c r="A51" s="282" t="s">
        <v>340</v>
      </c>
      <c r="B51" s="299">
        <v>1.9E-3</v>
      </c>
      <c r="C51" s="299">
        <v>1.2999999999999999E-3</v>
      </c>
      <c r="D51" s="299">
        <v>1E-4</v>
      </c>
      <c r="E51" s="299">
        <v>1.5E-3</v>
      </c>
    </row>
    <row r="52" spans="1:6" ht="18" customHeight="1">
      <c r="A52" s="282" t="s">
        <v>341</v>
      </c>
      <c r="B52" s="299">
        <v>3.32E-2</v>
      </c>
      <c r="C52" s="299">
        <v>0.1113</v>
      </c>
      <c r="D52" s="299">
        <v>3.4200000000000001E-2</v>
      </c>
      <c r="E52" s="299">
        <v>4.2700000000000002E-2</v>
      </c>
    </row>
    <row r="53" spans="1:6" ht="18" customHeight="1">
      <c r="A53" s="282" t="s">
        <v>342</v>
      </c>
      <c r="B53" s="299">
        <v>0.56879999999999997</v>
      </c>
      <c r="C53" s="299">
        <v>0.1643</v>
      </c>
      <c r="D53" s="299">
        <v>1.0042</v>
      </c>
      <c r="E53" s="299">
        <v>0.48549999999999999</v>
      </c>
    </row>
    <row r="54" spans="1:6" ht="12" customHeight="1">
      <c r="A54" s="282"/>
      <c r="B54" s="299"/>
      <c r="C54" s="299"/>
      <c r="D54" s="299"/>
      <c r="E54" s="299"/>
    </row>
    <row r="55" spans="1:6" ht="17.25" customHeight="1">
      <c r="A55" s="958" t="s">
        <v>343</v>
      </c>
      <c r="B55" s="956"/>
      <c r="C55" s="956"/>
      <c r="D55" s="956"/>
      <c r="E55" s="956"/>
    </row>
    <row r="56" spans="1:6" ht="18" customHeight="1">
      <c r="A56" s="282" t="s">
        <v>344</v>
      </c>
      <c r="B56" s="299">
        <v>0.93359999999999999</v>
      </c>
      <c r="C56" s="299">
        <v>0.90890000000000004</v>
      </c>
      <c r="D56" s="299">
        <v>0.93200000000000005</v>
      </c>
      <c r="E56" s="299">
        <v>0.92700000000000005</v>
      </c>
    </row>
    <row r="57" spans="1:6" ht="18" customHeight="1">
      <c r="A57" s="282" t="s">
        <v>345</v>
      </c>
      <c r="B57" s="299">
        <v>0.93610000000000004</v>
      </c>
      <c r="C57" s="299">
        <v>0.97840000000000005</v>
      </c>
      <c r="D57" s="299">
        <v>0.95450000000000002</v>
      </c>
      <c r="E57" s="299">
        <v>0.95030000000000003</v>
      </c>
    </row>
    <row r="58" spans="1:6" ht="18" customHeight="1">
      <c r="A58" s="282" t="s">
        <v>346</v>
      </c>
      <c r="B58" s="299">
        <v>0.3402</v>
      </c>
      <c r="C58" s="299">
        <v>3.8300000000000001E-2</v>
      </c>
      <c r="D58" s="299">
        <v>0.65690000000000004</v>
      </c>
      <c r="E58" s="299">
        <v>0.2681</v>
      </c>
    </row>
    <row r="59" spans="1:6" ht="15.75" customHeight="1" thickBot="1">
      <c r="A59" s="962" t="s">
        <v>347</v>
      </c>
      <c r="B59" s="963">
        <v>0.2596</v>
      </c>
      <c r="C59" s="963">
        <v>0.86560000000000004</v>
      </c>
      <c r="D59" s="963">
        <v>0.16569999999999999</v>
      </c>
      <c r="E59" s="963">
        <v>0.3165</v>
      </c>
    </row>
    <row r="60" spans="1:6" s="38" customFormat="1" ht="28.5" customHeight="1" thickTop="1">
      <c r="A60" s="964" t="s">
        <v>2433</v>
      </c>
      <c r="B60" s="965"/>
      <c r="C60" s="965"/>
      <c r="D60" s="965"/>
      <c r="E60" s="965"/>
      <c r="F60" s="40"/>
    </row>
    <row r="61" spans="1:6" s="38" customFormat="1" ht="77.25" customHeight="1">
      <c r="A61" s="1443" t="s">
        <v>2434</v>
      </c>
      <c r="B61" s="1444"/>
      <c r="C61" s="1444"/>
      <c r="D61" s="1444"/>
      <c r="E61" s="1444"/>
      <c r="F61" s="40"/>
    </row>
    <row r="62" spans="1:6" s="38" customFormat="1" ht="77.25" customHeight="1">
      <c r="A62" s="1445" t="s">
        <v>2435</v>
      </c>
      <c r="B62" s="1444"/>
      <c r="C62" s="1444"/>
      <c r="D62" s="1444"/>
      <c r="E62" s="1444"/>
      <c r="F62" s="40"/>
    </row>
    <row r="63" spans="1:6">
      <c r="A63" s="38" t="s">
        <v>831</v>
      </c>
      <c r="B63" s="463"/>
      <c r="C63" s="453"/>
      <c r="D63" s="453"/>
      <c r="E63" s="453"/>
    </row>
    <row r="64" spans="1:6" ht="22.5" customHeight="1">
      <c r="A64" s="966" t="s">
        <v>2436</v>
      </c>
      <c r="B64" s="966"/>
      <c r="C64" s="966"/>
      <c r="D64" s="966"/>
      <c r="E64" s="966"/>
    </row>
    <row r="65" spans="1:5">
      <c r="A65" s="38"/>
      <c r="B65" s="967"/>
      <c r="C65" s="453"/>
      <c r="D65" s="453"/>
      <c r="E65" s="453"/>
    </row>
    <row r="66" spans="1:5" ht="25.5">
      <c r="A66" s="968"/>
      <c r="B66" s="969" t="s">
        <v>1203</v>
      </c>
      <c r="C66" s="969" t="s">
        <v>1207</v>
      </c>
      <c r="D66" s="969" t="s">
        <v>1206</v>
      </c>
      <c r="E66" s="970" t="s">
        <v>304</v>
      </c>
    </row>
    <row r="67" spans="1:5" ht="17.25" customHeight="1">
      <c r="A67" s="958" t="s">
        <v>351</v>
      </c>
      <c r="B67" s="969"/>
      <c r="C67" s="969"/>
      <c r="D67" s="969"/>
      <c r="E67" s="970"/>
    </row>
    <row r="68" spans="1:5" ht="17.25" customHeight="1">
      <c r="A68" s="282" t="s">
        <v>352</v>
      </c>
      <c r="B68" s="464">
        <v>4.41E-2</v>
      </c>
      <c r="C68" s="464">
        <v>3.0200000000000001E-2</v>
      </c>
      <c r="D68" s="464">
        <v>5.5E-2</v>
      </c>
      <c r="E68" s="464">
        <v>4.07E-2</v>
      </c>
    </row>
    <row r="69" spans="1:5" ht="17.25" customHeight="1">
      <c r="A69" s="282" t="s">
        <v>353</v>
      </c>
      <c r="B69" s="464">
        <v>4.6100000000000002E-2</v>
      </c>
      <c r="C69" s="464">
        <v>3.0200000000000001E-2</v>
      </c>
      <c r="D69" s="464">
        <v>5.6399999999999999E-2</v>
      </c>
      <c r="E69" s="464">
        <v>4.2099999999999999E-2</v>
      </c>
    </row>
    <row r="70" spans="1:5" ht="17.25" customHeight="1">
      <c r="A70" s="282" t="s">
        <v>354</v>
      </c>
      <c r="B70" s="464">
        <v>4.2200000000000001E-2</v>
      </c>
      <c r="C70" s="464">
        <v>2.8799999999999999E-2</v>
      </c>
      <c r="D70" s="464">
        <v>5.3999999999999999E-2</v>
      </c>
      <c r="E70" s="464">
        <v>3.9100000000000003E-2</v>
      </c>
    </row>
    <row r="71" spans="1:5" ht="17.25" customHeight="1">
      <c r="A71" s="282" t="s">
        <v>355</v>
      </c>
      <c r="B71" s="464">
        <v>7.1000000000000004E-3</v>
      </c>
      <c r="C71" s="464">
        <v>1.5E-3</v>
      </c>
      <c r="D71" s="464">
        <v>3.0700000000000002E-2</v>
      </c>
      <c r="E71" s="464">
        <v>7.7999999999999996E-3</v>
      </c>
    </row>
    <row r="72" spans="1:5" ht="17.25" customHeight="1">
      <c r="A72" s="282" t="s">
        <v>356</v>
      </c>
      <c r="B72" s="464">
        <v>7.1999999999999998E-3</v>
      </c>
      <c r="C72" s="464">
        <v>1.1999999999999999E-3</v>
      </c>
      <c r="D72" s="464">
        <v>3.0200000000000001E-2</v>
      </c>
      <c r="E72" s="464">
        <v>7.7000000000000002E-3</v>
      </c>
    </row>
    <row r="73" spans="1:5" ht="17.25" customHeight="1">
      <c r="A73" s="282" t="s">
        <v>357</v>
      </c>
      <c r="B73" s="464">
        <v>7.1999999999999998E-3</v>
      </c>
      <c r="C73" s="464">
        <v>1.1000000000000001E-3</v>
      </c>
      <c r="D73" s="464">
        <v>2.69E-2</v>
      </c>
      <c r="E73" s="464">
        <v>7.4000000000000003E-3</v>
      </c>
    </row>
    <row r="74" spans="1:5" ht="17.25" customHeight="1">
      <c r="A74" s="282" t="s">
        <v>358</v>
      </c>
      <c r="B74" s="464">
        <v>2.81E-2</v>
      </c>
      <c r="C74" s="464">
        <v>1.0699999999999999E-2</v>
      </c>
      <c r="D74" s="464">
        <v>6.6100000000000006E-2</v>
      </c>
      <c r="E74" s="464">
        <v>3.1899999999999998E-2</v>
      </c>
    </row>
    <row r="75" spans="1:5" ht="17.25" customHeight="1">
      <c r="A75" s="958" t="s">
        <v>359</v>
      </c>
      <c r="B75" s="969"/>
      <c r="C75" s="969"/>
      <c r="D75" s="969"/>
      <c r="E75" s="970"/>
    </row>
    <row r="76" spans="1:5" ht="17.25" customHeight="1">
      <c r="A76" s="282" t="s">
        <v>360</v>
      </c>
      <c r="B76" s="464">
        <v>5.7799999999999997E-2</v>
      </c>
      <c r="C76" s="464">
        <v>5.5E-2</v>
      </c>
      <c r="D76" s="464">
        <v>6.4799999999999996E-2</v>
      </c>
      <c r="E76" s="464">
        <v>5.6300000000000003E-2</v>
      </c>
    </row>
    <row r="77" spans="1:5" ht="17.25" customHeight="1">
      <c r="A77" s="282" t="s">
        <v>361</v>
      </c>
      <c r="B77" s="464">
        <v>-1.37E-2</v>
      </c>
      <c r="C77" s="464">
        <v>-2.4799999999999999E-2</v>
      </c>
      <c r="D77" s="464">
        <v>-9.7999999999999997E-3</v>
      </c>
      <c r="E77" s="464">
        <v>-1.5599999999999999E-2</v>
      </c>
    </row>
    <row r="78" spans="1:5" ht="17.25" customHeight="1">
      <c r="A78" s="282" t="s">
        <v>362</v>
      </c>
      <c r="B78" s="464">
        <v>1.9599999999999999E-2</v>
      </c>
      <c r="C78" s="464">
        <v>2.8400000000000002E-2</v>
      </c>
      <c r="D78" s="464">
        <v>1.7299999999999999E-2</v>
      </c>
      <c r="E78" s="464">
        <v>2.1399999999999999E-2</v>
      </c>
    </row>
    <row r="79" spans="1:5" ht="17.25" customHeight="1">
      <c r="A79" s="282" t="s">
        <v>363</v>
      </c>
      <c r="B79" s="464">
        <v>2.0000000000000001E-4</v>
      </c>
      <c r="C79" s="464">
        <v>0</v>
      </c>
      <c r="D79" s="464">
        <v>0</v>
      </c>
      <c r="E79" s="464">
        <v>1E-4</v>
      </c>
    </row>
    <row r="80" spans="1:5" ht="17.25" customHeight="1">
      <c r="A80" s="282" t="s">
        <v>364</v>
      </c>
      <c r="B80" s="464">
        <v>-3.8999999999999998E-3</v>
      </c>
      <c r="C80" s="464">
        <v>-1.4E-3</v>
      </c>
      <c r="D80" s="464">
        <v>-2.3999999999999998E-3</v>
      </c>
      <c r="E80" s="464">
        <v>-3.0999999999999999E-3</v>
      </c>
    </row>
    <row r="81" spans="1:5" ht="17.25" customHeight="1">
      <c r="A81" s="282" t="s">
        <v>365</v>
      </c>
      <c r="B81" s="464">
        <v>2E-3</v>
      </c>
      <c r="C81" s="464">
        <v>-1E-4</v>
      </c>
      <c r="D81" s="464">
        <v>1.2999999999999999E-3</v>
      </c>
      <c r="E81" s="464">
        <v>1.4E-3</v>
      </c>
    </row>
    <row r="82" spans="1:5" ht="17.25" customHeight="1">
      <c r="A82" s="282" t="s">
        <v>366</v>
      </c>
      <c r="B82" s="464">
        <v>-3.5099999999999999E-2</v>
      </c>
      <c r="C82" s="464">
        <v>-2.7300000000000001E-2</v>
      </c>
      <c r="D82" s="464">
        <v>-2.3300000000000001E-2</v>
      </c>
      <c r="E82" s="578">
        <v>-3.1300000000000001E-2</v>
      </c>
    </row>
    <row r="83" spans="1:5" ht="17.25" customHeight="1">
      <c r="A83" s="282" t="s">
        <v>367</v>
      </c>
      <c r="B83" s="464">
        <v>-1E-4</v>
      </c>
      <c r="C83" s="464">
        <v>-2.0000000000000001E-4</v>
      </c>
      <c r="D83" s="464">
        <v>-4.0000000000000002E-4</v>
      </c>
      <c r="E83" s="464">
        <v>-1E-4</v>
      </c>
    </row>
    <row r="84" spans="1:5" ht="17.25" customHeight="1">
      <c r="A84" s="282" t="s">
        <v>368</v>
      </c>
      <c r="B84" s="464">
        <v>9.7799999999999998E-2</v>
      </c>
      <c r="C84" s="464">
        <v>0.1137</v>
      </c>
      <c r="D84" s="464">
        <v>0.16250000000000001</v>
      </c>
      <c r="E84" s="464">
        <v>0.10050000000000001</v>
      </c>
    </row>
    <row r="85" spans="1:5" ht="17.25" customHeight="1">
      <c r="A85" s="958" t="s">
        <v>369</v>
      </c>
      <c r="B85" s="969"/>
      <c r="C85" s="969"/>
      <c r="D85" s="969"/>
      <c r="E85" s="970"/>
    </row>
    <row r="86" spans="1:5" ht="17.25" customHeight="1">
      <c r="A86" s="282" t="s">
        <v>370</v>
      </c>
      <c r="B86" s="464">
        <v>7.1199999999999999E-2</v>
      </c>
      <c r="C86" s="464">
        <v>6.6799999999999998E-2</v>
      </c>
      <c r="D86" s="464">
        <v>9.4899999999999998E-2</v>
      </c>
      <c r="E86" s="464">
        <v>6.9800000000000001E-2</v>
      </c>
    </row>
    <row r="87" spans="1:5" ht="17.25" customHeight="1">
      <c r="A87" s="282" t="s">
        <v>371</v>
      </c>
      <c r="B87" s="464">
        <v>5.62E-2</v>
      </c>
      <c r="C87" s="464">
        <v>7.17E-2</v>
      </c>
      <c r="D87" s="464">
        <v>6.5500000000000003E-2</v>
      </c>
      <c r="E87" s="464">
        <v>6.1199999999999997E-2</v>
      </c>
    </row>
    <row r="88" spans="1:5" ht="17.25" customHeight="1">
      <c r="A88" s="282" t="s">
        <v>372</v>
      </c>
      <c r="B88" s="464">
        <v>0.12839999999999999</v>
      </c>
      <c r="C88" s="464">
        <v>3.7699999999999997E-2</v>
      </c>
      <c r="D88" s="464">
        <v>6.4799999999999996E-2</v>
      </c>
      <c r="E88" s="464">
        <v>8.7999999999999995E-2</v>
      </c>
    </row>
    <row r="89" spans="1:5" ht="17.25" customHeight="1">
      <c r="A89" s="282" t="s">
        <v>373</v>
      </c>
      <c r="B89" s="464">
        <v>3.5000000000000001E-3</v>
      </c>
      <c r="C89" s="464">
        <v>1.6999999999999999E-3</v>
      </c>
      <c r="D89" s="464">
        <v>7.1499999999999994E-2</v>
      </c>
      <c r="E89" s="464">
        <v>5.4999999999999997E-3</v>
      </c>
    </row>
    <row r="90" spans="1:5" ht="17.25" customHeight="1">
      <c r="A90" s="282" t="s">
        <v>374</v>
      </c>
      <c r="B90" s="464">
        <v>8.9999999999999998E-4</v>
      </c>
      <c r="C90" s="464">
        <v>0</v>
      </c>
      <c r="D90" s="464">
        <v>8.8200000000000001E-2</v>
      </c>
      <c r="E90" s="464">
        <v>2.3800000000000002E-2</v>
      </c>
    </row>
    <row r="91" spans="1:5" ht="17.25" customHeight="1">
      <c r="A91" s="282" t="s">
        <v>375</v>
      </c>
      <c r="B91" s="464">
        <v>4.7999999999999996E-3</v>
      </c>
      <c r="C91" s="464">
        <v>3.2000000000000002E-3</v>
      </c>
      <c r="D91" s="464">
        <v>0</v>
      </c>
      <c r="E91" s="464">
        <v>4.4999999999999997E-3</v>
      </c>
    </row>
    <row r="92" spans="1:5" ht="17.25" customHeight="1">
      <c r="A92" s="282" t="s">
        <v>376</v>
      </c>
      <c r="B92" s="464">
        <v>3.0000000000000001E-3</v>
      </c>
      <c r="C92" s="464">
        <v>1.9E-3</v>
      </c>
      <c r="D92" s="578">
        <v>7.9799999999999996E-2</v>
      </c>
      <c r="E92" s="578">
        <v>1.4500000000000001E-2</v>
      </c>
    </row>
    <row r="93" spans="1:5" ht="17.25" customHeight="1">
      <c r="A93" s="282" t="s">
        <v>377</v>
      </c>
      <c r="B93" s="464">
        <v>0</v>
      </c>
      <c r="C93" s="464">
        <v>0</v>
      </c>
      <c r="D93" s="464">
        <v>0</v>
      </c>
      <c r="E93" s="464">
        <v>0</v>
      </c>
    </row>
    <row r="94" spans="1:5" ht="17.25" customHeight="1">
      <c r="A94" s="282" t="s">
        <v>378</v>
      </c>
      <c r="B94" s="464">
        <v>1.9699999999999999E-2</v>
      </c>
      <c r="C94" s="464">
        <v>1.9E-2</v>
      </c>
      <c r="D94" s="464">
        <v>1.5900000000000001E-2</v>
      </c>
      <c r="E94" s="464">
        <v>1.89E-2</v>
      </c>
    </row>
    <row r="95" spans="1:5" ht="17.25" customHeight="1">
      <c r="A95" s="282" t="s">
        <v>379</v>
      </c>
      <c r="B95" s="464">
        <v>1.89E-2</v>
      </c>
      <c r="C95" s="464">
        <v>3.7900000000000003E-2</v>
      </c>
      <c r="D95" s="464">
        <v>2.69E-2</v>
      </c>
      <c r="E95" s="464">
        <v>2.7400000000000001E-2</v>
      </c>
    </row>
    <row r="96" spans="1:5" ht="17.25" customHeight="1">
      <c r="A96" s="282" t="s">
        <v>380</v>
      </c>
      <c r="B96" s="464">
        <v>0</v>
      </c>
      <c r="C96" s="464">
        <v>0</v>
      </c>
      <c r="D96" s="464">
        <v>0</v>
      </c>
      <c r="E96" s="464">
        <v>0</v>
      </c>
    </row>
    <row r="97" spans="1:5" ht="17.25" customHeight="1">
      <c r="A97" s="282" t="s">
        <v>381</v>
      </c>
      <c r="B97" s="464">
        <v>0</v>
      </c>
      <c r="C97" s="464">
        <v>1E-4</v>
      </c>
      <c r="D97" s="464">
        <v>0</v>
      </c>
      <c r="E97" s="464">
        <v>1E-4</v>
      </c>
    </row>
    <row r="98" spans="1:5" ht="17.25" customHeight="1">
      <c r="A98" s="958" t="s">
        <v>382</v>
      </c>
      <c r="B98" s="969"/>
      <c r="C98" s="969"/>
      <c r="D98" s="969"/>
      <c r="E98" s="970"/>
    </row>
    <row r="99" spans="1:5" ht="17.25" customHeight="1">
      <c r="A99" s="958" t="s">
        <v>383</v>
      </c>
      <c r="B99" s="969"/>
      <c r="C99" s="969"/>
      <c r="D99" s="969"/>
      <c r="E99" s="970"/>
    </row>
    <row r="100" spans="1:5" ht="17.25" customHeight="1">
      <c r="A100" s="282" t="s">
        <v>384</v>
      </c>
      <c r="B100" s="464">
        <v>3.5099999999999999E-2</v>
      </c>
      <c r="C100" s="464">
        <v>2.7300000000000001E-2</v>
      </c>
      <c r="D100" s="464">
        <v>2.3300000000000001E-2</v>
      </c>
      <c r="E100" s="464">
        <v>3.1300000000000001E-2</v>
      </c>
    </row>
    <row r="101" spans="1:5" ht="17.25" customHeight="1">
      <c r="A101" s="282" t="s">
        <v>385</v>
      </c>
      <c r="B101" s="464">
        <v>3.7699999999999997E-2</v>
      </c>
      <c r="C101" s="464">
        <v>2.98E-2</v>
      </c>
      <c r="D101" s="464">
        <v>2.4899999999999999E-2</v>
      </c>
      <c r="E101" s="464">
        <v>3.3700000000000001E-2</v>
      </c>
    </row>
    <row r="102" spans="1:5" ht="17.25" customHeight="1">
      <c r="A102" s="282" t="s">
        <v>386</v>
      </c>
      <c r="B102" s="464">
        <v>4.8800000000000003E-2</v>
      </c>
      <c r="C102" s="464">
        <v>3.61E-2</v>
      </c>
      <c r="D102" s="464">
        <v>3.7999999999999999E-2</v>
      </c>
      <c r="E102" s="464">
        <v>4.3400000000000001E-2</v>
      </c>
    </row>
    <row r="103" spans="1:5" ht="17.25" customHeight="1">
      <c r="A103" s="282" t="s">
        <v>387</v>
      </c>
      <c r="B103" s="464">
        <v>5.1200000000000002E-2</v>
      </c>
      <c r="C103" s="464">
        <v>3.6600000000000001E-2</v>
      </c>
      <c r="D103" s="464">
        <v>4.1200000000000001E-2</v>
      </c>
      <c r="E103" s="464">
        <v>4.53E-2</v>
      </c>
    </row>
    <row r="104" spans="1:5" ht="17.25" customHeight="1">
      <c r="A104" s="958" t="s">
        <v>388</v>
      </c>
      <c r="B104" s="969"/>
      <c r="C104" s="969"/>
      <c r="D104" s="969"/>
      <c r="E104" s="970"/>
    </row>
    <row r="105" spans="1:5" ht="17.25" customHeight="1">
      <c r="A105" s="282" t="s">
        <v>389</v>
      </c>
      <c r="B105" s="464">
        <v>0.5454</v>
      </c>
      <c r="C105" s="464">
        <v>0.53649999999999998</v>
      </c>
      <c r="D105" s="464">
        <v>0.4108</v>
      </c>
      <c r="E105" s="464">
        <v>0.53449999999999998</v>
      </c>
    </row>
    <row r="106" spans="1:5" ht="17.25" customHeight="1">
      <c r="A106" s="282" t="s">
        <v>390</v>
      </c>
      <c r="B106" s="464">
        <v>3.5499999999999997E-2</v>
      </c>
      <c r="C106" s="464">
        <v>5.6500000000000002E-2</v>
      </c>
      <c r="D106" s="464">
        <v>3.0099999999999998E-2</v>
      </c>
      <c r="E106" s="464">
        <v>3.9399999999999998E-2</v>
      </c>
    </row>
    <row r="107" spans="1:5" ht="17.25" customHeight="1">
      <c r="A107" s="282" t="s">
        <v>391</v>
      </c>
      <c r="B107" s="464">
        <v>0.41920000000000002</v>
      </c>
      <c r="C107" s="464">
        <v>0.40699999999999997</v>
      </c>
      <c r="D107" s="464">
        <v>0.55900000000000005</v>
      </c>
      <c r="E107" s="464">
        <v>0.42609999999999998</v>
      </c>
    </row>
    <row r="108" spans="1:5" ht="17.25" customHeight="1">
      <c r="A108" s="282" t="s">
        <v>392</v>
      </c>
      <c r="B108" s="464">
        <v>0.61099999999999999</v>
      </c>
      <c r="C108" s="464">
        <v>0.43130000000000002</v>
      </c>
      <c r="D108" s="464">
        <v>0.29270000000000002</v>
      </c>
      <c r="E108" s="464">
        <v>0.52710000000000001</v>
      </c>
    </row>
    <row r="109" spans="1:5" ht="17.25" customHeight="1">
      <c r="A109" s="958" t="s">
        <v>393</v>
      </c>
      <c r="B109" s="969"/>
      <c r="C109" s="969"/>
      <c r="D109" s="969"/>
      <c r="E109" s="970"/>
    </row>
    <row r="110" spans="1:5" ht="17.25" customHeight="1">
      <c r="A110" s="282" t="s">
        <v>394</v>
      </c>
      <c r="B110" s="464">
        <v>4.5999999999999999E-2</v>
      </c>
      <c r="C110" s="464">
        <v>2.9399999999999999E-2</v>
      </c>
      <c r="D110" s="464">
        <v>5.6000000000000001E-2</v>
      </c>
      <c r="E110" s="464">
        <v>4.1799999999999997E-2</v>
      </c>
    </row>
    <row r="111" spans="1:5" ht="17.25" customHeight="1">
      <c r="A111" s="282" t="s">
        <v>395</v>
      </c>
      <c r="B111" s="464">
        <v>4.4200000000000003E-2</v>
      </c>
      <c r="C111" s="464">
        <v>2.9399999999999999E-2</v>
      </c>
      <c r="D111" s="464">
        <v>5.4699999999999999E-2</v>
      </c>
      <c r="E111" s="464">
        <v>4.0500000000000001E-2</v>
      </c>
    </row>
    <row r="112" spans="1:5" ht="17.25" customHeight="1">
      <c r="A112" s="281" t="s">
        <v>396</v>
      </c>
      <c r="B112" s="464">
        <v>4.6600000000000003E-2</v>
      </c>
      <c r="C112" s="464">
        <v>3.3399999999999999E-2</v>
      </c>
      <c r="D112" s="464">
        <v>5.6599999999999998E-2</v>
      </c>
      <c r="E112" s="464">
        <v>4.3299999999999998E-2</v>
      </c>
    </row>
    <row r="113" spans="1:7" ht="17.25" customHeight="1">
      <c r="A113" s="281" t="s">
        <v>397</v>
      </c>
      <c r="B113" s="464">
        <v>6.0100000000000001E-2</v>
      </c>
      <c r="C113" s="464">
        <v>5.8200000000000002E-2</v>
      </c>
      <c r="D113" s="464">
        <v>6.6500000000000004E-2</v>
      </c>
      <c r="E113" s="464">
        <v>5.8700000000000002E-2</v>
      </c>
    </row>
    <row r="114" spans="1:7" ht="17.25" customHeight="1">
      <c r="A114" s="281" t="s">
        <v>398</v>
      </c>
      <c r="B114" s="464">
        <v>-1.35E-2</v>
      </c>
      <c r="C114" s="464">
        <v>-2.4799999999999999E-2</v>
      </c>
      <c r="D114" s="464">
        <v>-9.7999999999999997E-3</v>
      </c>
      <c r="E114" s="464">
        <v>-1.55E-2</v>
      </c>
    </row>
    <row r="115" spans="1:7" ht="17.25" customHeight="1">
      <c r="A115" s="971" t="s">
        <v>399</v>
      </c>
      <c r="B115" s="972">
        <v>-2.4273880950575547E-3</v>
      </c>
      <c r="C115" s="972">
        <v>-3.9871211539077266E-3</v>
      </c>
      <c r="D115" s="972">
        <v>-1.9872260219579302E-3</v>
      </c>
      <c r="E115" s="972">
        <v>-2.7059750676529937E-3</v>
      </c>
      <c r="F115" s="973"/>
      <c r="G115" s="865"/>
    </row>
    <row r="116" spans="1:7" ht="17.25" customHeight="1">
      <c r="A116" s="281" t="s">
        <v>400</v>
      </c>
      <c r="B116" s="464">
        <v>1.8E-3</v>
      </c>
      <c r="C116" s="464">
        <v>-1E-4</v>
      </c>
      <c r="D116" s="464">
        <v>1.2999999999999999E-3</v>
      </c>
      <c r="E116" s="578">
        <v>1.2999999999999999E-3</v>
      </c>
    </row>
    <row r="117" spans="1:7" ht="17.25" customHeight="1">
      <c r="A117" s="958" t="s">
        <v>401</v>
      </c>
      <c r="B117" s="969"/>
      <c r="C117" s="969"/>
      <c r="D117" s="969"/>
      <c r="E117" s="970"/>
    </row>
    <row r="118" spans="1:7" ht="17.25" customHeight="1">
      <c r="A118" s="281" t="s">
        <v>394</v>
      </c>
      <c r="B118" s="464">
        <v>4.5999999999999999E-2</v>
      </c>
      <c r="C118" s="464">
        <v>2.9399999999999999E-2</v>
      </c>
      <c r="D118" s="464">
        <v>5.6000000000000001E-2</v>
      </c>
      <c r="E118" s="464">
        <v>4.1799999999999997E-2</v>
      </c>
    </row>
    <row r="119" spans="1:7" ht="17.25" customHeight="1">
      <c r="A119" s="281" t="s">
        <v>402</v>
      </c>
      <c r="B119" s="464">
        <v>-3.7000000000000002E-3</v>
      </c>
      <c r="C119" s="464">
        <v>-5.9999999999999995E-4</v>
      </c>
      <c r="D119" s="464">
        <v>-2E-3</v>
      </c>
      <c r="E119" s="464">
        <v>-2.7000000000000001E-3</v>
      </c>
    </row>
    <row r="120" spans="1:7" ht="17.25" customHeight="1">
      <c r="A120" s="281" t="s">
        <v>403</v>
      </c>
      <c r="B120" s="464">
        <v>-3.5200000000000002E-2</v>
      </c>
      <c r="C120" s="464">
        <v>-2.7300000000000001E-2</v>
      </c>
      <c r="D120" s="464">
        <v>-2.3300000000000001E-2</v>
      </c>
      <c r="E120" s="464">
        <v>-3.1300000000000001E-2</v>
      </c>
    </row>
    <row r="121" spans="1:7" ht="17.25" customHeight="1">
      <c r="A121" s="281" t="s">
        <v>404</v>
      </c>
      <c r="B121" s="464">
        <v>0</v>
      </c>
      <c r="C121" s="464">
        <v>1E-4</v>
      </c>
      <c r="D121" s="464">
        <v>0</v>
      </c>
      <c r="E121" s="464">
        <v>0</v>
      </c>
    </row>
    <row r="122" spans="1:7" ht="17.25" customHeight="1">
      <c r="A122" s="281" t="s">
        <v>405</v>
      </c>
      <c r="B122" s="464">
        <v>-1E-4</v>
      </c>
      <c r="C122" s="464">
        <v>-2.9999999999999997E-4</v>
      </c>
      <c r="D122" s="464">
        <v>-4.0000000000000002E-4</v>
      </c>
      <c r="E122" s="464">
        <v>-2.0000000000000001E-4</v>
      </c>
    </row>
    <row r="123" spans="1:7" ht="17.25" customHeight="1">
      <c r="A123" s="281" t="s">
        <v>406</v>
      </c>
      <c r="B123" s="464">
        <v>2.0000000000000001E-4</v>
      </c>
      <c r="C123" s="464">
        <v>0</v>
      </c>
      <c r="D123" s="464">
        <v>0</v>
      </c>
      <c r="E123" s="464">
        <v>1E-4</v>
      </c>
    </row>
    <row r="124" spans="1:7" ht="17.25" customHeight="1">
      <c r="A124" s="955" t="s">
        <v>407</v>
      </c>
      <c r="B124" s="974">
        <v>7.3000000000000001E-3</v>
      </c>
      <c r="C124" s="974">
        <v>1.1999999999999999E-3</v>
      </c>
      <c r="D124" s="974">
        <v>3.0200000000000001E-2</v>
      </c>
      <c r="E124" s="974">
        <v>7.7000000000000002E-3</v>
      </c>
    </row>
    <row r="125" spans="1:7" ht="17.25" customHeight="1" thickBot="1">
      <c r="A125" s="975"/>
      <c r="B125" s="976"/>
      <c r="C125" s="976"/>
      <c r="D125" s="976"/>
      <c r="E125" s="976"/>
    </row>
    <row r="126" spans="1:7" ht="15.75" thickTop="1">
      <c r="A126" s="63" t="s">
        <v>408</v>
      </c>
      <c r="B126" s="453"/>
      <c r="C126" s="453"/>
      <c r="D126" s="453"/>
      <c r="E126" s="453"/>
    </row>
    <row r="127" spans="1:7">
      <c r="A127" s="63" t="s">
        <v>409</v>
      </c>
      <c r="B127" s="453"/>
      <c r="C127" s="453"/>
      <c r="D127" s="453"/>
      <c r="E127" s="453"/>
    </row>
    <row r="128" spans="1:7">
      <c r="A128" s="63" t="s">
        <v>410</v>
      </c>
      <c r="B128" s="453"/>
      <c r="C128" s="453"/>
      <c r="D128" s="453"/>
      <c r="E128" s="453"/>
    </row>
    <row r="129" spans="1:5">
      <c r="A129" s="63" t="s">
        <v>411</v>
      </c>
      <c r="B129" s="453"/>
      <c r="C129" s="453"/>
      <c r="D129" s="453"/>
      <c r="E129" s="453"/>
    </row>
    <row r="130" spans="1:5">
      <c r="A130" s="63" t="s">
        <v>412</v>
      </c>
      <c r="B130" s="453"/>
      <c r="C130" s="453"/>
      <c r="D130" s="453"/>
      <c r="E130" s="453"/>
    </row>
    <row r="131" spans="1:5">
      <c r="A131" s="63" t="s">
        <v>413</v>
      </c>
      <c r="B131" s="453"/>
      <c r="C131" s="453"/>
      <c r="D131" s="453"/>
      <c r="E131" s="453"/>
    </row>
    <row r="132" spans="1:5">
      <c r="A132" s="63" t="s">
        <v>414</v>
      </c>
      <c r="B132" s="453"/>
      <c r="C132" s="453"/>
      <c r="D132" s="453"/>
      <c r="E132" s="453"/>
    </row>
    <row r="133" spans="1:5">
      <c r="A133" s="63" t="s">
        <v>415</v>
      </c>
      <c r="B133" s="453"/>
      <c r="C133" s="453"/>
      <c r="D133" s="453"/>
      <c r="E133" s="453"/>
    </row>
    <row r="134" spans="1:5">
      <c r="A134" s="63" t="s">
        <v>416</v>
      </c>
      <c r="B134" s="453"/>
      <c r="C134" s="453"/>
      <c r="D134" s="453"/>
      <c r="E134" s="453"/>
    </row>
    <row r="135" spans="1:5">
      <c r="A135" s="63" t="s">
        <v>1324</v>
      </c>
      <c r="B135" s="495"/>
      <c r="C135" s="495"/>
      <c r="D135" s="495"/>
      <c r="E135" s="495"/>
    </row>
    <row r="136" spans="1:5">
      <c r="A136" s="495"/>
      <c r="B136" s="495"/>
      <c r="C136" s="495"/>
      <c r="D136" s="495"/>
      <c r="E136" s="495"/>
    </row>
    <row r="137" spans="1:5">
      <c r="A137" s="106"/>
      <c r="B137" s="453"/>
      <c r="C137" s="453"/>
      <c r="D137" s="453"/>
      <c r="E137" s="453"/>
    </row>
    <row r="138" spans="1:5">
      <c r="A138" s="106"/>
      <c r="B138" s="453"/>
      <c r="C138" s="453"/>
      <c r="D138" s="453"/>
      <c r="E138" s="453"/>
    </row>
    <row r="139" spans="1:5">
      <c r="A139" s="106"/>
      <c r="B139" s="453"/>
      <c r="C139" s="453"/>
      <c r="D139" s="453"/>
      <c r="E139" s="453"/>
    </row>
    <row r="140" spans="1:5">
      <c r="A140" s="106"/>
      <c r="B140" s="453"/>
      <c r="C140" s="453"/>
      <c r="D140" s="453"/>
      <c r="E140" s="453"/>
    </row>
    <row r="141" spans="1:5">
      <c r="A141" s="106"/>
      <c r="B141" s="453"/>
      <c r="C141" s="453"/>
      <c r="D141" s="453"/>
      <c r="E141" s="453"/>
    </row>
    <row r="142" spans="1:5">
      <c r="A142" s="106"/>
      <c r="B142" s="453"/>
      <c r="C142" s="453"/>
      <c r="D142" s="453"/>
      <c r="E142" s="453"/>
    </row>
    <row r="143" spans="1:5">
      <c r="A143" s="106"/>
      <c r="B143" s="453"/>
      <c r="C143" s="453"/>
      <c r="D143" s="453"/>
      <c r="E143" s="453"/>
    </row>
    <row r="144" spans="1:5">
      <c r="A144" s="977"/>
      <c r="B144" s="453"/>
      <c r="C144" s="453"/>
      <c r="D144" s="453"/>
      <c r="E144" s="453"/>
    </row>
    <row r="145" spans="1:5">
      <c r="A145" s="977"/>
      <c r="B145" s="453"/>
      <c r="C145" s="453"/>
      <c r="D145" s="453"/>
      <c r="E145" s="453"/>
    </row>
    <row r="146" spans="1:5">
      <c r="A146" s="977"/>
      <c r="B146" s="453"/>
      <c r="C146" s="453"/>
      <c r="D146" s="453"/>
      <c r="E146" s="453"/>
    </row>
    <row r="147" spans="1:5">
      <c r="A147" s="977"/>
      <c r="B147" s="106"/>
      <c r="C147" s="106"/>
      <c r="D147" s="106"/>
      <c r="E147" s="106"/>
    </row>
    <row r="148" spans="1:5">
      <c r="A148" s="977"/>
      <c r="B148" s="106"/>
      <c r="C148" s="106"/>
      <c r="D148" s="106"/>
      <c r="E148" s="106"/>
    </row>
    <row r="149" spans="1:5">
      <c r="A149" s="977"/>
      <c r="B149" s="106"/>
      <c r="C149" s="106"/>
      <c r="D149" s="106"/>
      <c r="E149" s="106"/>
    </row>
    <row r="150" spans="1:5">
      <c r="A150" s="977"/>
      <c r="B150" s="106"/>
      <c r="C150" s="106"/>
      <c r="D150" s="106"/>
      <c r="E150" s="106"/>
    </row>
    <row r="151" spans="1:5">
      <c r="A151" s="977"/>
      <c r="B151" s="106"/>
      <c r="C151" s="106"/>
      <c r="D151" s="106"/>
      <c r="E151" s="106"/>
    </row>
    <row r="152" spans="1:5">
      <c r="A152" s="977"/>
      <c r="B152" s="106"/>
      <c r="C152" s="106"/>
      <c r="D152" s="106"/>
      <c r="E152" s="106"/>
    </row>
    <row r="153" spans="1:5">
      <c r="A153" s="977"/>
      <c r="B153" s="106"/>
      <c r="C153" s="106"/>
      <c r="D153" s="106"/>
      <c r="E153" s="106"/>
    </row>
    <row r="154" spans="1:5">
      <c r="A154" s="977"/>
      <c r="B154" s="106"/>
      <c r="C154" s="106"/>
      <c r="D154" s="106"/>
      <c r="E154" s="106"/>
    </row>
    <row r="155" spans="1:5">
      <c r="A155" s="977"/>
      <c r="B155" s="106"/>
      <c r="C155" s="106"/>
      <c r="D155" s="106"/>
      <c r="E155" s="106"/>
    </row>
    <row r="156" spans="1:5">
      <c r="A156" s="977"/>
      <c r="B156" s="106"/>
      <c r="C156" s="106"/>
      <c r="D156" s="106"/>
      <c r="E156" s="106"/>
    </row>
    <row r="157" spans="1:5">
      <c r="A157" s="977"/>
      <c r="B157" s="106"/>
      <c r="C157" s="106"/>
      <c r="D157" s="106"/>
      <c r="E157" s="106"/>
    </row>
    <row r="158" spans="1:5">
      <c r="A158" s="977"/>
      <c r="B158" s="106"/>
      <c r="C158" s="106"/>
      <c r="D158" s="106"/>
      <c r="E158" s="106"/>
    </row>
    <row r="159" spans="1:5">
      <c r="A159" s="977"/>
      <c r="B159" s="106"/>
      <c r="C159" s="106"/>
      <c r="D159" s="106"/>
      <c r="E159" s="106"/>
    </row>
    <row r="160" spans="1:5">
      <c r="A160" s="977"/>
      <c r="B160" s="106"/>
      <c r="C160" s="106"/>
      <c r="D160" s="106"/>
      <c r="E160" s="106"/>
    </row>
    <row r="161" spans="1:5">
      <c r="A161" s="977"/>
      <c r="B161" s="106"/>
      <c r="C161" s="106"/>
      <c r="D161" s="106"/>
      <c r="E161" s="106"/>
    </row>
    <row r="162" spans="1:5">
      <c r="A162" s="977"/>
      <c r="B162" s="106"/>
      <c r="C162" s="106"/>
      <c r="D162" s="106"/>
      <c r="E162" s="106"/>
    </row>
    <row r="163" spans="1:5">
      <c r="A163" s="977"/>
      <c r="B163" s="106"/>
      <c r="C163" s="106"/>
      <c r="D163" s="106"/>
      <c r="E163" s="106"/>
    </row>
    <row r="164" spans="1:5">
      <c r="A164" s="977"/>
      <c r="B164" s="106"/>
      <c r="C164" s="106"/>
      <c r="D164" s="106"/>
      <c r="E164" s="106"/>
    </row>
    <row r="165" spans="1:5">
      <c r="A165" s="977"/>
      <c r="B165" s="106"/>
      <c r="C165" s="106"/>
      <c r="D165" s="106"/>
      <c r="E165" s="106"/>
    </row>
    <row r="166" spans="1:5">
      <c r="A166" s="977"/>
      <c r="B166" s="106"/>
      <c r="C166" s="106"/>
      <c r="D166" s="106"/>
      <c r="E166" s="106"/>
    </row>
    <row r="167" spans="1:5">
      <c r="A167" s="977"/>
      <c r="B167" s="106"/>
      <c r="C167" s="106"/>
      <c r="D167" s="106"/>
      <c r="E167" s="106"/>
    </row>
    <row r="168" spans="1:5">
      <c r="A168" s="977"/>
      <c r="B168" s="106"/>
      <c r="C168" s="106"/>
      <c r="D168" s="106"/>
      <c r="E168" s="106"/>
    </row>
    <row r="169" spans="1:5">
      <c r="A169" s="977"/>
      <c r="B169" s="106"/>
      <c r="C169" s="106"/>
      <c r="D169" s="106"/>
      <c r="E169" s="106"/>
    </row>
    <row r="170" spans="1:5">
      <c r="A170" s="977"/>
      <c r="B170" s="106"/>
      <c r="C170" s="106"/>
      <c r="D170" s="106"/>
      <c r="E170" s="106"/>
    </row>
    <row r="171" spans="1:5">
      <c r="A171" s="977"/>
      <c r="B171" s="106"/>
      <c r="C171" s="106"/>
      <c r="D171" s="106"/>
      <c r="E171" s="106"/>
    </row>
    <row r="172" spans="1:5">
      <c r="A172" s="977"/>
      <c r="B172" s="106"/>
      <c r="C172" s="106"/>
      <c r="D172" s="106"/>
      <c r="E172" s="106"/>
    </row>
    <row r="173" spans="1:5">
      <c r="A173" s="977"/>
      <c r="B173" s="106"/>
      <c r="C173" s="106"/>
      <c r="D173" s="106"/>
      <c r="E173" s="106"/>
    </row>
    <row r="174" spans="1:5">
      <c r="A174" s="977"/>
      <c r="B174" s="106"/>
      <c r="C174" s="106"/>
      <c r="D174" s="106"/>
      <c r="E174" s="106"/>
    </row>
    <row r="175" spans="1:5">
      <c r="A175" s="977"/>
      <c r="B175" s="106"/>
      <c r="C175" s="106"/>
      <c r="D175" s="106"/>
      <c r="E175" s="106"/>
    </row>
    <row r="176" spans="1:5">
      <c r="A176" s="977"/>
      <c r="B176" s="106"/>
      <c r="C176" s="106"/>
      <c r="D176" s="106"/>
      <c r="E176" s="106"/>
    </row>
    <row r="177" spans="1:5">
      <c r="A177" s="977"/>
      <c r="B177" s="106"/>
      <c r="C177" s="106"/>
      <c r="D177" s="106"/>
      <c r="E177" s="106"/>
    </row>
    <row r="178" spans="1:5">
      <c r="A178" s="977"/>
      <c r="B178" s="106"/>
      <c r="C178" s="106"/>
      <c r="D178" s="106"/>
      <c r="E178" s="106"/>
    </row>
    <row r="179" spans="1:5">
      <c r="A179" s="977"/>
      <c r="B179" s="106"/>
      <c r="C179" s="106"/>
      <c r="D179" s="106"/>
      <c r="E179" s="106"/>
    </row>
    <row r="180" spans="1:5">
      <c r="A180" s="977"/>
      <c r="B180" s="106"/>
      <c r="C180" s="106"/>
      <c r="D180" s="106"/>
      <c r="E180" s="106"/>
    </row>
    <row r="181" spans="1:5">
      <c r="A181" s="977"/>
      <c r="B181" s="106"/>
      <c r="C181" s="106"/>
      <c r="D181" s="106"/>
      <c r="E181" s="106"/>
    </row>
    <row r="182" spans="1:5">
      <c r="A182" s="977"/>
      <c r="B182" s="106"/>
      <c r="C182" s="106"/>
      <c r="D182" s="106"/>
      <c r="E182" s="106"/>
    </row>
    <row r="183" spans="1:5">
      <c r="A183" s="977"/>
      <c r="B183" s="106"/>
      <c r="C183" s="106"/>
      <c r="D183" s="106"/>
      <c r="E183" s="106"/>
    </row>
    <row r="184" spans="1:5">
      <c r="A184" s="977"/>
      <c r="B184" s="106"/>
      <c r="C184" s="106"/>
      <c r="D184" s="106"/>
      <c r="E184" s="106"/>
    </row>
    <row r="185" spans="1:5">
      <c r="A185" s="977"/>
      <c r="B185" s="106"/>
      <c r="C185" s="106"/>
      <c r="D185" s="106"/>
      <c r="E185" s="106"/>
    </row>
    <row r="186" spans="1:5">
      <c r="A186" s="977"/>
      <c r="B186" s="106"/>
      <c r="C186" s="106"/>
      <c r="D186" s="106"/>
      <c r="E186" s="106"/>
    </row>
    <row r="187" spans="1:5">
      <c r="A187" s="977"/>
      <c r="B187" s="106"/>
      <c r="C187" s="106"/>
      <c r="D187" s="106"/>
      <c r="E187" s="106"/>
    </row>
    <row r="188" spans="1:5">
      <c r="A188" s="977"/>
      <c r="B188" s="106"/>
      <c r="C188" s="106"/>
      <c r="D188" s="106"/>
      <c r="E188" s="106"/>
    </row>
    <row r="189" spans="1:5">
      <c r="A189" s="977"/>
      <c r="B189" s="106"/>
      <c r="C189" s="106"/>
      <c r="D189" s="106"/>
      <c r="E189" s="106"/>
    </row>
    <row r="190" spans="1:5">
      <c r="A190" s="977"/>
      <c r="B190" s="106"/>
      <c r="C190" s="106"/>
      <c r="D190" s="106"/>
      <c r="E190" s="106"/>
    </row>
    <row r="191" spans="1:5">
      <c r="A191" s="977"/>
      <c r="B191" s="106"/>
      <c r="C191" s="106"/>
      <c r="D191" s="106"/>
      <c r="E191" s="106"/>
    </row>
    <row r="192" spans="1:5">
      <c r="A192" s="977"/>
      <c r="B192" s="106"/>
      <c r="C192" s="106"/>
      <c r="D192" s="106"/>
      <c r="E192" s="106"/>
    </row>
    <row r="193" spans="1:5">
      <c r="A193" s="977"/>
      <c r="B193" s="106"/>
      <c r="C193" s="106"/>
      <c r="D193" s="106"/>
      <c r="E193" s="106"/>
    </row>
    <row r="194" spans="1:5">
      <c r="A194" s="977"/>
      <c r="B194" s="106"/>
      <c r="C194" s="106"/>
      <c r="D194" s="106"/>
      <c r="E194" s="106"/>
    </row>
    <row r="195" spans="1:5">
      <c r="A195" s="977"/>
      <c r="B195" s="106"/>
      <c r="C195" s="106"/>
      <c r="D195" s="106"/>
      <c r="E195" s="106"/>
    </row>
    <row r="196" spans="1:5">
      <c r="A196" s="977"/>
      <c r="B196" s="106"/>
      <c r="C196" s="106"/>
      <c r="D196" s="106"/>
      <c r="E196" s="106"/>
    </row>
    <row r="197" spans="1:5">
      <c r="A197" s="977"/>
      <c r="B197" s="106"/>
      <c r="C197" s="106"/>
      <c r="D197" s="106"/>
      <c r="E197" s="106"/>
    </row>
    <row r="198" spans="1:5">
      <c r="A198" s="977"/>
      <c r="B198" s="106"/>
      <c r="C198" s="106"/>
      <c r="D198" s="106"/>
      <c r="E198" s="106"/>
    </row>
    <row r="199" spans="1:5">
      <c r="A199" s="977"/>
      <c r="B199" s="106"/>
      <c r="C199" s="106"/>
      <c r="D199" s="106"/>
      <c r="E199" s="106"/>
    </row>
    <row r="200" spans="1:5">
      <c r="A200" s="977"/>
      <c r="B200" s="106"/>
      <c r="C200" s="106"/>
      <c r="D200" s="106"/>
      <c r="E200" s="106"/>
    </row>
    <row r="201" spans="1:5">
      <c r="A201" s="977"/>
      <c r="B201" s="106"/>
      <c r="C201" s="106"/>
      <c r="D201" s="106"/>
      <c r="E201" s="106"/>
    </row>
    <row r="202" spans="1:5">
      <c r="A202" s="977"/>
      <c r="B202" s="106"/>
      <c r="C202" s="106"/>
      <c r="D202" s="106"/>
      <c r="E202" s="106"/>
    </row>
    <row r="203" spans="1:5">
      <c r="A203" s="977"/>
      <c r="B203" s="106"/>
      <c r="C203" s="106"/>
      <c r="D203" s="106"/>
      <c r="E203" s="106"/>
    </row>
    <row r="204" spans="1:5">
      <c r="A204" s="977"/>
      <c r="B204" s="106"/>
      <c r="C204" s="106"/>
      <c r="D204" s="106"/>
      <c r="E204" s="106"/>
    </row>
    <row r="205" spans="1:5">
      <c r="A205" s="977"/>
      <c r="B205" s="106"/>
      <c r="C205" s="106"/>
      <c r="D205" s="106"/>
      <c r="E205" s="106"/>
    </row>
    <row r="206" spans="1:5">
      <c r="A206" s="977"/>
      <c r="B206" s="106"/>
      <c r="C206" s="106"/>
      <c r="D206" s="106"/>
      <c r="E206" s="106"/>
    </row>
    <row r="207" spans="1:5">
      <c r="A207" s="977"/>
      <c r="B207" s="106"/>
      <c r="C207" s="106"/>
      <c r="D207" s="106"/>
      <c r="E207" s="106"/>
    </row>
    <row r="208" spans="1:5">
      <c r="A208" s="977"/>
      <c r="B208" s="106"/>
      <c r="C208" s="106"/>
      <c r="D208" s="106"/>
      <c r="E208" s="106"/>
    </row>
    <row r="209" spans="1:5">
      <c r="A209" s="977"/>
      <c r="B209" s="106"/>
      <c r="C209" s="106"/>
      <c r="D209" s="106"/>
      <c r="E209" s="106"/>
    </row>
    <row r="210" spans="1:5">
      <c r="A210" s="977"/>
      <c r="B210" s="106"/>
      <c r="C210" s="106"/>
      <c r="D210" s="106"/>
      <c r="E210" s="106"/>
    </row>
    <row r="211" spans="1:5">
      <c r="A211" s="977"/>
      <c r="B211" s="106"/>
      <c r="C211" s="106"/>
      <c r="D211" s="106"/>
      <c r="E211" s="106"/>
    </row>
    <row r="212" spans="1:5">
      <c r="A212" s="977"/>
      <c r="B212" s="106"/>
      <c r="C212" s="106"/>
      <c r="D212" s="106"/>
      <c r="E212" s="106"/>
    </row>
    <row r="213" spans="1:5">
      <c r="A213" s="977"/>
      <c r="B213" s="106"/>
      <c r="C213" s="106"/>
      <c r="D213" s="106"/>
      <c r="E213" s="106"/>
    </row>
    <row r="214" spans="1:5">
      <c r="A214" s="977"/>
      <c r="B214" s="106"/>
      <c r="C214" s="106"/>
      <c r="D214" s="106"/>
      <c r="E214" s="106"/>
    </row>
    <row r="215" spans="1:5">
      <c r="A215" s="977"/>
      <c r="B215" s="106"/>
      <c r="C215" s="106"/>
      <c r="D215" s="106"/>
      <c r="E215" s="106"/>
    </row>
    <row r="216" spans="1:5">
      <c r="A216" s="977"/>
      <c r="B216" s="106"/>
      <c r="C216" s="106"/>
      <c r="D216" s="106"/>
      <c r="E216" s="106"/>
    </row>
    <row r="217" spans="1:5">
      <c r="A217" s="977"/>
      <c r="B217" s="106"/>
      <c r="C217" s="106"/>
      <c r="D217" s="106"/>
      <c r="E217" s="106"/>
    </row>
    <row r="218" spans="1:5">
      <c r="A218" s="977"/>
      <c r="B218" s="106"/>
      <c r="C218" s="106"/>
      <c r="D218" s="106"/>
      <c r="E218" s="106"/>
    </row>
    <row r="219" spans="1:5">
      <c r="A219" s="977"/>
      <c r="B219" s="106"/>
      <c r="C219" s="106"/>
      <c r="D219" s="106"/>
      <c r="E219" s="106"/>
    </row>
    <row r="220" spans="1:5">
      <c r="A220" s="977"/>
      <c r="B220" s="106"/>
      <c r="C220" s="106"/>
      <c r="D220" s="106"/>
      <c r="E220" s="106"/>
    </row>
    <row r="221" spans="1:5">
      <c r="A221" s="977"/>
      <c r="B221" s="106"/>
      <c r="C221" s="106"/>
      <c r="D221" s="106"/>
      <c r="E221" s="106"/>
    </row>
    <row r="222" spans="1:5">
      <c r="A222" s="977"/>
      <c r="B222" s="106"/>
      <c r="C222" s="106"/>
      <c r="D222" s="106"/>
      <c r="E222" s="106"/>
    </row>
    <row r="223" spans="1:5">
      <c r="A223" s="977"/>
      <c r="B223" s="106"/>
      <c r="C223" s="106"/>
      <c r="D223" s="106"/>
      <c r="E223" s="106"/>
    </row>
    <row r="224" spans="1:5">
      <c r="A224" s="977"/>
      <c r="B224" s="106"/>
      <c r="C224" s="106"/>
      <c r="D224" s="106"/>
      <c r="E224" s="106"/>
    </row>
    <row r="225" spans="1:5">
      <c r="A225" s="977"/>
      <c r="B225" s="106"/>
      <c r="C225" s="106"/>
      <c r="D225" s="106"/>
      <c r="E225" s="106"/>
    </row>
    <row r="226" spans="1:5">
      <c r="A226" s="977"/>
      <c r="B226" s="106"/>
      <c r="C226" s="106"/>
      <c r="D226" s="106"/>
      <c r="E226" s="106"/>
    </row>
    <row r="227" spans="1:5">
      <c r="A227" s="977"/>
      <c r="B227" s="106"/>
      <c r="C227" s="106"/>
      <c r="D227" s="106"/>
      <c r="E227" s="106"/>
    </row>
    <row r="228" spans="1:5">
      <c r="A228" s="977"/>
      <c r="B228" s="106"/>
      <c r="C228" s="106"/>
      <c r="D228" s="106"/>
      <c r="E228" s="106"/>
    </row>
    <row r="229" spans="1:5">
      <c r="A229" s="977"/>
      <c r="B229" s="106"/>
      <c r="C229" s="106"/>
      <c r="D229" s="106"/>
      <c r="E229" s="106"/>
    </row>
    <row r="230" spans="1:5">
      <c r="A230" s="977"/>
      <c r="B230" s="106"/>
      <c r="C230" s="106"/>
      <c r="D230" s="106"/>
      <c r="E230" s="106"/>
    </row>
    <row r="231" spans="1:5">
      <c r="A231" s="977"/>
      <c r="B231" s="106"/>
      <c r="C231" s="106"/>
      <c r="D231" s="106"/>
      <c r="E231" s="106"/>
    </row>
    <row r="232" spans="1:5">
      <c r="A232" s="977"/>
      <c r="B232" s="106"/>
      <c r="C232" s="106"/>
      <c r="D232" s="106"/>
      <c r="E232" s="106"/>
    </row>
    <row r="233" spans="1:5">
      <c r="A233" s="977"/>
      <c r="B233" s="106"/>
      <c r="C233" s="106"/>
      <c r="D233" s="106"/>
      <c r="E233" s="106"/>
    </row>
    <row r="234" spans="1:5">
      <c r="A234" s="977"/>
      <c r="B234" s="106"/>
      <c r="C234" s="106"/>
      <c r="D234" s="106"/>
      <c r="E234" s="106"/>
    </row>
    <row r="235" spans="1:5">
      <c r="A235" s="977"/>
      <c r="B235" s="106"/>
      <c r="C235" s="106"/>
      <c r="D235" s="106"/>
      <c r="E235" s="106"/>
    </row>
    <row r="236" spans="1:5">
      <c r="A236" s="977"/>
      <c r="B236" s="106"/>
      <c r="C236" s="106"/>
      <c r="D236" s="106"/>
      <c r="E236" s="106"/>
    </row>
    <row r="237" spans="1:5">
      <c r="A237" s="977"/>
      <c r="B237" s="106"/>
      <c r="C237" s="106"/>
      <c r="D237" s="106"/>
      <c r="E237" s="106"/>
    </row>
    <row r="238" spans="1:5">
      <c r="A238" s="977"/>
      <c r="B238" s="106"/>
      <c r="C238" s="106"/>
      <c r="D238" s="106"/>
      <c r="E238" s="106"/>
    </row>
    <row r="239" spans="1:5">
      <c r="A239" s="977"/>
      <c r="B239" s="106"/>
      <c r="C239" s="106"/>
      <c r="D239" s="106"/>
      <c r="E239" s="106"/>
    </row>
    <row r="240" spans="1:5">
      <c r="A240" s="977"/>
      <c r="B240" s="106"/>
      <c r="C240" s="106"/>
      <c r="D240" s="106"/>
      <c r="E240" s="106"/>
    </row>
    <row r="241" spans="1:5">
      <c r="A241" s="977"/>
      <c r="B241" s="106"/>
      <c r="C241" s="106"/>
      <c r="D241" s="106"/>
      <c r="E241" s="106"/>
    </row>
    <row r="242" spans="1:5">
      <c r="A242" s="977"/>
      <c r="B242" s="106"/>
      <c r="C242" s="106"/>
      <c r="D242" s="106"/>
      <c r="E242" s="106"/>
    </row>
    <row r="243" spans="1:5">
      <c r="A243" s="977"/>
      <c r="B243" s="106"/>
      <c r="C243" s="106"/>
      <c r="D243" s="106"/>
      <c r="E243" s="106"/>
    </row>
    <row r="244" spans="1:5">
      <c r="A244" s="977"/>
      <c r="B244" s="106"/>
      <c r="C244" s="106"/>
      <c r="D244" s="106"/>
      <c r="E244" s="106"/>
    </row>
    <row r="245" spans="1:5">
      <c r="A245" s="977"/>
      <c r="B245" s="106"/>
      <c r="C245" s="106"/>
      <c r="D245" s="106"/>
      <c r="E245" s="106"/>
    </row>
    <row r="246" spans="1:5">
      <c r="A246" s="977"/>
      <c r="B246" s="106"/>
      <c r="C246" s="106"/>
      <c r="D246" s="106"/>
      <c r="E246" s="106"/>
    </row>
    <row r="247" spans="1:5">
      <c r="A247" s="977"/>
      <c r="B247" s="106"/>
      <c r="C247" s="106"/>
      <c r="D247" s="106"/>
      <c r="E247" s="106"/>
    </row>
    <row r="248" spans="1:5">
      <c r="A248" s="977"/>
      <c r="B248" s="106"/>
      <c r="C248" s="106"/>
      <c r="D248" s="106"/>
      <c r="E248" s="106"/>
    </row>
    <row r="249" spans="1:5">
      <c r="A249" s="977"/>
      <c r="B249" s="106"/>
      <c r="C249" s="106"/>
      <c r="D249" s="106"/>
      <c r="E249" s="106"/>
    </row>
    <row r="250" spans="1:5">
      <c r="A250" s="977"/>
      <c r="B250" s="106"/>
      <c r="C250" s="106"/>
      <c r="D250" s="106"/>
      <c r="E250" s="106"/>
    </row>
    <row r="251" spans="1:5">
      <c r="A251" s="977"/>
      <c r="B251" s="106"/>
      <c r="C251" s="106"/>
      <c r="D251" s="106"/>
      <c r="E251" s="106"/>
    </row>
    <row r="252" spans="1:5">
      <c r="A252" s="977"/>
      <c r="B252" s="106"/>
      <c r="C252" s="106"/>
      <c r="D252" s="106"/>
      <c r="E252" s="106"/>
    </row>
    <row r="253" spans="1:5">
      <c r="A253" s="977"/>
      <c r="B253" s="106"/>
      <c r="C253" s="106"/>
      <c r="D253" s="106"/>
      <c r="E253" s="106"/>
    </row>
    <row r="254" spans="1:5">
      <c r="A254" s="977"/>
      <c r="B254" s="106"/>
      <c r="C254" s="106"/>
      <c r="D254" s="106"/>
      <c r="E254" s="106"/>
    </row>
    <row r="255" spans="1:5">
      <c r="A255" s="977"/>
      <c r="B255" s="106"/>
      <c r="C255" s="106"/>
      <c r="D255" s="106"/>
      <c r="E255" s="106"/>
    </row>
    <row r="256" spans="1:5">
      <c r="A256" s="977"/>
      <c r="B256" s="106"/>
      <c r="C256" s="106"/>
      <c r="D256" s="106"/>
      <c r="E256" s="106"/>
    </row>
    <row r="257" spans="1:5">
      <c r="A257" s="977"/>
      <c r="B257" s="106"/>
      <c r="C257" s="106"/>
      <c r="D257" s="106"/>
      <c r="E257" s="106"/>
    </row>
    <row r="258" spans="1:5">
      <c r="A258" s="977"/>
      <c r="B258" s="106"/>
      <c r="C258" s="106"/>
      <c r="D258" s="106"/>
      <c r="E258" s="106"/>
    </row>
    <row r="259" spans="1:5">
      <c r="A259" s="977"/>
      <c r="B259" s="106"/>
      <c r="C259" s="106"/>
      <c r="D259" s="106"/>
      <c r="E259" s="106"/>
    </row>
    <row r="260" spans="1:5">
      <c r="A260" s="977"/>
      <c r="B260" s="106"/>
      <c r="C260" s="106"/>
      <c r="D260" s="106"/>
      <c r="E260" s="106"/>
    </row>
    <row r="261" spans="1:5">
      <c r="A261" s="977"/>
      <c r="B261" s="106"/>
      <c r="C261" s="106"/>
      <c r="D261" s="106"/>
      <c r="E261" s="106"/>
    </row>
    <row r="262" spans="1:5">
      <c r="A262" s="977"/>
      <c r="B262" s="106"/>
      <c r="C262" s="106"/>
      <c r="D262" s="106"/>
      <c r="E262" s="106"/>
    </row>
    <row r="263" spans="1:5">
      <c r="A263" s="977"/>
      <c r="B263" s="106"/>
      <c r="C263" s="106"/>
      <c r="D263" s="106"/>
      <c r="E263" s="106"/>
    </row>
    <row r="264" spans="1:5">
      <c r="A264" s="977"/>
      <c r="B264" s="106"/>
      <c r="C264" s="106"/>
      <c r="D264" s="106"/>
      <c r="E264" s="106"/>
    </row>
    <row r="265" spans="1:5">
      <c r="A265" s="977"/>
      <c r="B265" s="106"/>
      <c r="C265" s="106"/>
      <c r="D265" s="106"/>
      <c r="E265" s="106"/>
    </row>
    <row r="266" spans="1:5">
      <c r="A266" s="977"/>
      <c r="B266" s="106"/>
      <c r="C266" s="106"/>
      <c r="D266" s="106"/>
      <c r="E266" s="106"/>
    </row>
    <row r="267" spans="1:5">
      <c r="A267" s="977"/>
      <c r="B267" s="106"/>
      <c r="C267" s="106"/>
      <c r="D267" s="106"/>
      <c r="E267" s="106"/>
    </row>
    <row r="268" spans="1:5">
      <c r="A268" s="977"/>
      <c r="B268" s="106"/>
      <c r="C268" s="106"/>
      <c r="D268" s="106"/>
      <c r="E268" s="106"/>
    </row>
    <row r="269" spans="1:5">
      <c r="A269" s="977"/>
      <c r="B269" s="106"/>
      <c r="C269" s="106"/>
      <c r="D269" s="106"/>
      <c r="E269" s="106"/>
    </row>
    <row r="270" spans="1:5">
      <c r="A270" s="977"/>
      <c r="B270" s="106"/>
      <c r="C270" s="106"/>
      <c r="D270" s="106"/>
      <c r="E270" s="106"/>
    </row>
    <row r="271" spans="1:5">
      <c r="A271" s="977"/>
      <c r="B271" s="106"/>
      <c r="C271" s="106"/>
      <c r="D271" s="106"/>
      <c r="E271" s="106"/>
    </row>
    <row r="272" spans="1:5">
      <c r="A272" s="977"/>
      <c r="B272" s="106"/>
      <c r="C272" s="106"/>
      <c r="D272" s="106"/>
      <c r="E272" s="106"/>
    </row>
    <row r="273" spans="1:5">
      <c r="A273" s="977"/>
      <c r="B273" s="106"/>
      <c r="C273" s="106"/>
      <c r="D273" s="106"/>
      <c r="E273" s="106"/>
    </row>
    <row r="274" spans="1:5">
      <c r="A274" s="977"/>
      <c r="B274" s="106"/>
      <c r="C274" s="106"/>
      <c r="D274" s="106"/>
      <c r="E274" s="106"/>
    </row>
    <row r="275" spans="1:5">
      <c r="A275" s="977"/>
      <c r="B275" s="106"/>
      <c r="C275" s="106"/>
      <c r="D275" s="106"/>
      <c r="E275" s="106"/>
    </row>
    <row r="276" spans="1:5">
      <c r="A276" s="977"/>
      <c r="B276" s="106"/>
      <c r="C276" s="106"/>
      <c r="D276" s="106"/>
      <c r="E276" s="106"/>
    </row>
    <row r="277" spans="1:5">
      <c r="A277" s="977"/>
      <c r="B277" s="106"/>
      <c r="C277" s="106"/>
      <c r="D277" s="106"/>
      <c r="E277" s="106"/>
    </row>
    <row r="278" spans="1:5">
      <c r="A278" s="977"/>
      <c r="B278" s="106"/>
      <c r="C278" s="106"/>
      <c r="D278" s="106"/>
      <c r="E278" s="106"/>
    </row>
    <row r="279" spans="1:5">
      <c r="A279" s="977"/>
      <c r="B279" s="106"/>
      <c r="C279" s="106"/>
      <c r="D279" s="106"/>
      <c r="E279" s="106"/>
    </row>
    <row r="280" spans="1:5">
      <c r="A280" s="977"/>
      <c r="B280" s="106"/>
      <c r="C280" s="106"/>
      <c r="D280" s="106"/>
      <c r="E280" s="106"/>
    </row>
    <row r="281" spans="1:5">
      <c r="A281" s="977"/>
      <c r="B281" s="106"/>
      <c r="C281" s="106"/>
      <c r="D281" s="106"/>
      <c r="E281" s="106"/>
    </row>
    <row r="282" spans="1:5">
      <c r="A282" s="977"/>
      <c r="B282" s="106"/>
      <c r="C282" s="106"/>
      <c r="D282" s="106"/>
      <c r="E282" s="106"/>
    </row>
    <row r="283" spans="1:5">
      <c r="A283" s="977"/>
      <c r="B283" s="106"/>
      <c r="C283" s="106"/>
      <c r="D283" s="106"/>
      <c r="E283" s="106"/>
    </row>
    <row r="284" spans="1:5">
      <c r="A284" s="977"/>
      <c r="B284" s="106"/>
      <c r="C284" s="106"/>
      <c r="D284" s="106"/>
      <c r="E284" s="106"/>
    </row>
    <row r="285" spans="1:5">
      <c r="A285" s="977"/>
      <c r="B285" s="106"/>
      <c r="C285" s="106"/>
      <c r="D285" s="106"/>
      <c r="E285" s="106"/>
    </row>
    <row r="286" spans="1:5">
      <c r="A286" s="977"/>
      <c r="B286" s="106"/>
      <c r="C286" s="106"/>
      <c r="D286" s="106"/>
      <c r="E286" s="106"/>
    </row>
    <row r="287" spans="1:5">
      <c r="A287" s="977"/>
      <c r="B287" s="106"/>
      <c r="C287" s="106"/>
      <c r="D287" s="106"/>
      <c r="E287" s="106"/>
    </row>
    <row r="288" spans="1:5" ht="15.75">
      <c r="A288" s="44"/>
    </row>
    <row r="289" spans="1:1" ht="15.75">
      <c r="A289" s="44"/>
    </row>
    <row r="290" spans="1:1" ht="15.75">
      <c r="A290" s="44"/>
    </row>
    <row r="291" spans="1:1" ht="15.75">
      <c r="A291" s="44"/>
    </row>
    <row r="292" spans="1:1" ht="15.75">
      <c r="A292" s="44"/>
    </row>
    <row r="293" spans="1:1" ht="15.75">
      <c r="A293" s="44"/>
    </row>
    <row r="294" spans="1:1" ht="15.75">
      <c r="A294" s="44"/>
    </row>
    <row r="295" spans="1:1" ht="15.75">
      <c r="A295" s="44"/>
    </row>
    <row r="296" spans="1:1" ht="15.75">
      <c r="A296" s="44"/>
    </row>
    <row r="297" spans="1:1" ht="15.75">
      <c r="A297" s="44"/>
    </row>
    <row r="298" spans="1:1" ht="15.75">
      <c r="A298" s="44"/>
    </row>
    <row r="299" spans="1:1" ht="15.75">
      <c r="A299" s="44"/>
    </row>
    <row r="300" spans="1:1" ht="15.75">
      <c r="A300" s="44"/>
    </row>
    <row r="301" spans="1:1" ht="15.75">
      <c r="A301" s="44"/>
    </row>
    <row r="302" spans="1:1" ht="15.75">
      <c r="A302" s="44"/>
    </row>
    <row r="303" spans="1:1" ht="15.75">
      <c r="A303" s="44"/>
    </row>
    <row r="304" spans="1:1" ht="15.75">
      <c r="A304" s="44"/>
    </row>
    <row r="305" spans="1:1" ht="15.75">
      <c r="A305" s="44"/>
    </row>
    <row r="306" spans="1:1" ht="15.75">
      <c r="A306" s="44"/>
    </row>
    <row r="307" spans="1:1" ht="15.75">
      <c r="A307" s="44"/>
    </row>
    <row r="308" spans="1:1" ht="15.75">
      <c r="A308" s="44"/>
    </row>
    <row r="309" spans="1:1" ht="15.75">
      <c r="A309" s="44"/>
    </row>
    <row r="310" spans="1:1" ht="15.75">
      <c r="A310" s="44"/>
    </row>
    <row r="311" spans="1:1" ht="15.75">
      <c r="A311" s="44"/>
    </row>
    <row r="312" spans="1:1" ht="15.75">
      <c r="A312" s="44"/>
    </row>
    <row r="313" spans="1:1" ht="15.75">
      <c r="A313" s="44"/>
    </row>
    <row r="314" spans="1:1" ht="15.75">
      <c r="A314" s="44"/>
    </row>
    <row r="315" spans="1:1" ht="15.75">
      <c r="A315" s="44"/>
    </row>
    <row r="316" spans="1:1" ht="15.75">
      <c r="A316" s="44"/>
    </row>
    <row r="317" spans="1:1" ht="15.75">
      <c r="A317" s="44"/>
    </row>
    <row r="318" spans="1:1" ht="15.75">
      <c r="A318" s="44"/>
    </row>
    <row r="319" spans="1:1" ht="15.75">
      <c r="A319" s="44"/>
    </row>
    <row r="320" spans="1:1" ht="15.75">
      <c r="A320" s="44"/>
    </row>
    <row r="321" spans="1:1" ht="15.75">
      <c r="A321" s="44"/>
    </row>
    <row r="322" spans="1:1" ht="15.75">
      <c r="A322" s="44"/>
    </row>
    <row r="323" spans="1:1" ht="15.75">
      <c r="A323" s="44"/>
    </row>
    <row r="324" spans="1:1" ht="15.75">
      <c r="A324" s="44"/>
    </row>
    <row r="325" spans="1:1" ht="15.75">
      <c r="A325" s="44"/>
    </row>
    <row r="326" spans="1:1" ht="15.75">
      <c r="A326" s="44"/>
    </row>
    <row r="327" spans="1:1" ht="15.75">
      <c r="A327" s="44"/>
    </row>
    <row r="328" spans="1:1" ht="15.75">
      <c r="A328" s="44"/>
    </row>
    <row r="329" spans="1:1" ht="15.75">
      <c r="A329" s="44"/>
    </row>
    <row r="330" spans="1:1" ht="15.75">
      <c r="A330" s="44"/>
    </row>
    <row r="331" spans="1:1" ht="15.75">
      <c r="A331" s="44"/>
    </row>
    <row r="332" spans="1:1" ht="15.75">
      <c r="A332" s="44"/>
    </row>
    <row r="333" spans="1:1" ht="15.75">
      <c r="A333" s="44"/>
    </row>
    <row r="334" spans="1:1" ht="15.75">
      <c r="A334" s="44"/>
    </row>
    <row r="335" spans="1:1" ht="15.75">
      <c r="A335" s="44"/>
    </row>
    <row r="336" spans="1:1" ht="15.75">
      <c r="A336" s="44"/>
    </row>
    <row r="337" spans="1:1" ht="15.75">
      <c r="A337" s="44"/>
    </row>
    <row r="338" spans="1:1" ht="15.75">
      <c r="A338" s="44"/>
    </row>
    <row r="339" spans="1:1" ht="15.75">
      <c r="A339" s="44"/>
    </row>
    <row r="340" spans="1:1" ht="15.75">
      <c r="A340" s="44"/>
    </row>
    <row r="341" spans="1:1" ht="15.75">
      <c r="A341" s="44"/>
    </row>
    <row r="342" spans="1:1" ht="15.75">
      <c r="A342" s="44"/>
    </row>
    <row r="343" spans="1:1" ht="15.75">
      <c r="A343" s="44"/>
    </row>
    <row r="344" spans="1:1" ht="15.75">
      <c r="A344" s="44"/>
    </row>
    <row r="345" spans="1:1" ht="15.75">
      <c r="A345" s="44"/>
    </row>
    <row r="346" spans="1:1" ht="15.75">
      <c r="A346" s="44"/>
    </row>
    <row r="347" spans="1:1" ht="15.75">
      <c r="A347" s="44"/>
    </row>
    <row r="348" spans="1:1" ht="15.75">
      <c r="A348" s="44"/>
    </row>
    <row r="349" spans="1:1" ht="15.75">
      <c r="A349" s="44"/>
    </row>
    <row r="350" spans="1:1" ht="15.75">
      <c r="A350" s="44"/>
    </row>
    <row r="351" spans="1:1" ht="15.75">
      <c r="A351" s="44"/>
    </row>
    <row r="352" spans="1:1" ht="15.75">
      <c r="A352" s="44"/>
    </row>
    <row r="353" spans="1:1" ht="15.75">
      <c r="A353" s="44"/>
    </row>
    <row r="354" spans="1:1" ht="15.75">
      <c r="A354" s="44"/>
    </row>
    <row r="355" spans="1:1" ht="15.75">
      <c r="A355" s="44"/>
    </row>
    <row r="356" spans="1:1" ht="15.75">
      <c r="A356" s="44"/>
    </row>
    <row r="357" spans="1:1" ht="15.75">
      <c r="A357" s="44"/>
    </row>
    <row r="358" spans="1:1" ht="15.75">
      <c r="A358" s="44"/>
    </row>
    <row r="359" spans="1:1" ht="15.75">
      <c r="A359" s="44"/>
    </row>
    <row r="360" spans="1:1" ht="15.75">
      <c r="A360" s="44"/>
    </row>
    <row r="361" spans="1:1" ht="15.75">
      <c r="A361" s="44"/>
    </row>
    <row r="362" spans="1:1" ht="15.75">
      <c r="A362" s="44"/>
    </row>
    <row r="363" spans="1:1" ht="15.75">
      <c r="A363" s="44"/>
    </row>
    <row r="364" spans="1:1" ht="15.75">
      <c r="A364" s="44"/>
    </row>
    <row r="365" spans="1:1" ht="15.75">
      <c r="A365" s="44"/>
    </row>
    <row r="366" spans="1:1" ht="15.75">
      <c r="A366" s="44"/>
    </row>
    <row r="367" spans="1:1" ht="15.75">
      <c r="A367" s="44"/>
    </row>
    <row r="368" spans="1:1" ht="15.75">
      <c r="A368" s="44"/>
    </row>
    <row r="369" spans="1:1" ht="15.75">
      <c r="A369" s="44"/>
    </row>
    <row r="370" spans="1:1" ht="15.75">
      <c r="A370" s="44"/>
    </row>
    <row r="371" spans="1:1" ht="15.75">
      <c r="A371" s="44"/>
    </row>
    <row r="372" spans="1:1" ht="15.75">
      <c r="A372" s="44"/>
    </row>
    <row r="373" spans="1:1" ht="15.75">
      <c r="A373" s="44"/>
    </row>
    <row r="374" spans="1:1" ht="15.75">
      <c r="A374" s="44"/>
    </row>
    <row r="375" spans="1:1" ht="15.75">
      <c r="A375" s="44"/>
    </row>
    <row r="376" spans="1:1" ht="15.75">
      <c r="A376" s="44"/>
    </row>
    <row r="377" spans="1:1" ht="15.75">
      <c r="A377" s="44"/>
    </row>
    <row r="378" spans="1:1" ht="15.75">
      <c r="A378" s="44"/>
    </row>
    <row r="379" spans="1:1" ht="15.75">
      <c r="A379" s="44"/>
    </row>
    <row r="380" spans="1:1" ht="15.75">
      <c r="A380" s="44"/>
    </row>
    <row r="381" spans="1:1" ht="15.75">
      <c r="A381" s="44"/>
    </row>
    <row r="382" spans="1:1" ht="15.75">
      <c r="A382" s="44"/>
    </row>
    <row r="383" spans="1:1" ht="15.75">
      <c r="A383" s="44"/>
    </row>
    <row r="384" spans="1:1" ht="15.75">
      <c r="A384" s="44"/>
    </row>
    <row r="385" spans="1:1" ht="15.75">
      <c r="A385" s="44"/>
    </row>
    <row r="386" spans="1:1" ht="15.75">
      <c r="A386" s="44"/>
    </row>
    <row r="387" spans="1:1" ht="15.75">
      <c r="A387" s="44"/>
    </row>
    <row r="388" spans="1:1" ht="15.75">
      <c r="A388" s="44"/>
    </row>
    <row r="389" spans="1:1" ht="15.75">
      <c r="A389" s="44"/>
    </row>
    <row r="390" spans="1:1" ht="15.75">
      <c r="A390" s="44"/>
    </row>
    <row r="391" spans="1:1" ht="15.75">
      <c r="A391" s="44"/>
    </row>
    <row r="392" spans="1:1" ht="15.75">
      <c r="A392" s="44"/>
    </row>
    <row r="393" spans="1:1" ht="15.75">
      <c r="A393" s="44"/>
    </row>
    <row r="394" spans="1:1" ht="15.75">
      <c r="A394" s="44"/>
    </row>
    <row r="395" spans="1:1" ht="15.75">
      <c r="A395" s="44"/>
    </row>
    <row r="396" spans="1:1" ht="15.75">
      <c r="A396" s="44"/>
    </row>
    <row r="397" spans="1:1" ht="15.75">
      <c r="A397" s="44"/>
    </row>
    <row r="398" spans="1:1" ht="15.75">
      <c r="A398" s="44"/>
    </row>
    <row r="399" spans="1:1" ht="15.75">
      <c r="A399" s="44"/>
    </row>
    <row r="400" spans="1:1" ht="15.75">
      <c r="A400" s="44"/>
    </row>
    <row r="401" spans="1:1" ht="15.75">
      <c r="A401" s="44"/>
    </row>
    <row r="402" spans="1:1" ht="15.75">
      <c r="A402" s="44"/>
    </row>
    <row r="403" spans="1:1" ht="15.75">
      <c r="A403" s="44"/>
    </row>
    <row r="404" spans="1:1" ht="15.75">
      <c r="A404" s="44"/>
    </row>
    <row r="405" spans="1:1" ht="15.75">
      <c r="A405" s="44"/>
    </row>
    <row r="406" spans="1:1" ht="15.75">
      <c r="A406" s="44"/>
    </row>
    <row r="407" spans="1:1" ht="15.75">
      <c r="A407" s="44"/>
    </row>
    <row r="408" spans="1:1" ht="15.75">
      <c r="A408" s="44"/>
    </row>
    <row r="409" spans="1:1" ht="15.75">
      <c r="A409" s="44"/>
    </row>
    <row r="410" spans="1:1" ht="15.75">
      <c r="A410" s="44"/>
    </row>
    <row r="411" spans="1:1" ht="15.75">
      <c r="A411" s="44"/>
    </row>
    <row r="412" spans="1:1" ht="15.75">
      <c r="A412" s="44"/>
    </row>
    <row r="413" spans="1:1" ht="15.75">
      <c r="A413" s="44"/>
    </row>
    <row r="414" spans="1:1" ht="15.75">
      <c r="A414" s="44"/>
    </row>
    <row r="415" spans="1:1" ht="15.75">
      <c r="A415" s="44"/>
    </row>
    <row r="416" spans="1:1" ht="15.75">
      <c r="A416" s="44"/>
    </row>
    <row r="417" spans="1:1" ht="15.75">
      <c r="A417" s="44"/>
    </row>
    <row r="418" spans="1:1" ht="15.75">
      <c r="A418" s="44"/>
    </row>
    <row r="419" spans="1:1" ht="15.75">
      <c r="A419" s="44"/>
    </row>
    <row r="420" spans="1:1" ht="15.75">
      <c r="A420" s="44"/>
    </row>
    <row r="421" spans="1:1" ht="15.75">
      <c r="A421" s="44"/>
    </row>
    <row r="422" spans="1:1" ht="15.75">
      <c r="A422" s="44"/>
    </row>
    <row r="423" spans="1:1" ht="15.75">
      <c r="A423" s="44"/>
    </row>
    <row r="424" spans="1:1" ht="15.75">
      <c r="A424" s="44"/>
    </row>
    <row r="425" spans="1:1" ht="15.75">
      <c r="A425" s="44"/>
    </row>
    <row r="426" spans="1:1" ht="15.75">
      <c r="A426" s="44"/>
    </row>
    <row r="427" spans="1:1" ht="15.75">
      <c r="A427" s="44"/>
    </row>
    <row r="428" spans="1:1" ht="15.75">
      <c r="A428" s="44"/>
    </row>
    <row r="429" spans="1:1" ht="15.75">
      <c r="A429" s="44"/>
    </row>
    <row r="430" spans="1:1" ht="15.75">
      <c r="A430" s="44"/>
    </row>
    <row r="431" spans="1:1" ht="15.75">
      <c r="A431" s="44"/>
    </row>
    <row r="432" spans="1:1" ht="15.75">
      <c r="A432" s="44"/>
    </row>
    <row r="433" spans="1:1" ht="15.75">
      <c r="A433" s="44"/>
    </row>
    <row r="434" spans="1:1" ht="15.75">
      <c r="A434" s="44"/>
    </row>
    <row r="435" spans="1:1" ht="15.75">
      <c r="A435" s="44"/>
    </row>
    <row r="436" spans="1:1" ht="15.75">
      <c r="A436" s="44"/>
    </row>
    <row r="437" spans="1:1" ht="15.75">
      <c r="A437" s="44"/>
    </row>
    <row r="438" spans="1:1" ht="15.75">
      <c r="A438" s="44"/>
    </row>
    <row r="439" spans="1:1" ht="15.75">
      <c r="A439" s="44"/>
    </row>
    <row r="440" spans="1:1" ht="15.75">
      <c r="A440" s="44"/>
    </row>
    <row r="441" spans="1:1" ht="15.75">
      <c r="A441" s="44"/>
    </row>
    <row r="442" spans="1:1" ht="15.75">
      <c r="A442" s="44"/>
    </row>
    <row r="443" spans="1:1" ht="15.75">
      <c r="A443" s="44"/>
    </row>
    <row r="444" spans="1:1" ht="15.75">
      <c r="A444" s="44"/>
    </row>
    <row r="445" spans="1:1" ht="15.75">
      <c r="A445" s="44"/>
    </row>
    <row r="446" spans="1:1" ht="15.75">
      <c r="A446" s="44"/>
    </row>
    <row r="447" spans="1:1" ht="15.75">
      <c r="A447" s="44"/>
    </row>
    <row r="448" spans="1:1" ht="15.75">
      <c r="A448" s="44"/>
    </row>
    <row r="449" spans="1:1" ht="15.75">
      <c r="A449" s="44"/>
    </row>
    <row r="450" spans="1:1" ht="15.75">
      <c r="A450" s="44"/>
    </row>
    <row r="451" spans="1:1" ht="15.75">
      <c r="A451" s="44"/>
    </row>
    <row r="452" spans="1:1" ht="15.75">
      <c r="A452" s="44"/>
    </row>
    <row r="453" spans="1:1" ht="15.75">
      <c r="A453" s="44"/>
    </row>
    <row r="454" spans="1:1" ht="15.75">
      <c r="A454" s="44"/>
    </row>
    <row r="455" spans="1:1" ht="15.75">
      <c r="A455" s="44"/>
    </row>
    <row r="456" spans="1:1" ht="15.75">
      <c r="A456" s="44"/>
    </row>
    <row r="457" spans="1:1" ht="15.75">
      <c r="A457" s="44"/>
    </row>
    <row r="458" spans="1:1" ht="15.75">
      <c r="A458" s="44"/>
    </row>
    <row r="459" spans="1:1" ht="15.75">
      <c r="A459" s="44"/>
    </row>
    <row r="460" spans="1:1" ht="15.75">
      <c r="A460" s="44"/>
    </row>
    <row r="461" spans="1:1" ht="15.75">
      <c r="A461" s="44"/>
    </row>
    <row r="462" spans="1:1" ht="15.75">
      <c r="A462" s="44"/>
    </row>
    <row r="463" spans="1:1" ht="15.75">
      <c r="A463" s="44"/>
    </row>
    <row r="464" spans="1:1" ht="15.75">
      <c r="A464" s="44"/>
    </row>
    <row r="465" spans="1:1" ht="15.75">
      <c r="A465" s="44"/>
    </row>
    <row r="466" spans="1:1" ht="15.75">
      <c r="A466" s="44"/>
    </row>
    <row r="467" spans="1:1" ht="15.75">
      <c r="A467" s="44"/>
    </row>
    <row r="468" spans="1:1" ht="15.75">
      <c r="A468" s="44"/>
    </row>
    <row r="469" spans="1:1" ht="15.75">
      <c r="A469" s="44"/>
    </row>
    <row r="470" spans="1:1" ht="15.75">
      <c r="A470" s="44"/>
    </row>
    <row r="471" spans="1:1" ht="15.75">
      <c r="A471" s="44"/>
    </row>
    <row r="472" spans="1:1" ht="15.75">
      <c r="A472" s="44"/>
    </row>
    <row r="473" spans="1:1" ht="15.75">
      <c r="A473" s="44"/>
    </row>
    <row r="474" spans="1:1" ht="15.75">
      <c r="A474" s="44"/>
    </row>
    <row r="475" spans="1:1" ht="15.75">
      <c r="A475" s="44"/>
    </row>
    <row r="476" spans="1:1" ht="15.75">
      <c r="A476" s="44"/>
    </row>
    <row r="477" spans="1:1" ht="15.75">
      <c r="A477" s="44"/>
    </row>
    <row r="478" spans="1:1" ht="15.75">
      <c r="A478" s="44"/>
    </row>
    <row r="479" spans="1:1" ht="15.75">
      <c r="A479" s="44"/>
    </row>
    <row r="480" spans="1:1" ht="15.75">
      <c r="A480" s="44"/>
    </row>
    <row r="481" spans="1:1" ht="15.75">
      <c r="A481" s="44"/>
    </row>
    <row r="482" spans="1:1" ht="15.75">
      <c r="A482" s="44"/>
    </row>
    <row r="483" spans="1:1" ht="15.75">
      <c r="A483" s="44"/>
    </row>
    <row r="484" spans="1:1" ht="15.75">
      <c r="A484" s="44"/>
    </row>
    <row r="485" spans="1:1" ht="15.75">
      <c r="A485" s="44"/>
    </row>
    <row r="486" spans="1:1" ht="15.75">
      <c r="A486" s="44"/>
    </row>
    <row r="487" spans="1:1" ht="15.75">
      <c r="A487" s="44"/>
    </row>
    <row r="488" spans="1:1" ht="15.75">
      <c r="A488" s="44"/>
    </row>
    <row r="489" spans="1:1" ht="15.75">
      <c r="A489" s="44"/>
    </row>
    <row r="490" spans="1:1" ht="15.75">
      <c r="A490" s="44"/>
    </row>
    <row r="491" spans="1:1" ht="15.75">
      <c r="A491" s="44"/>
    </row>
    <row r="492" spans="1:1" ht="15.75">
      <c r="A492" s="44"/>
    </row>
    <row r="493" spans="1:1" ht="15.75">
      <c r="A493" s="44"/>
    </row>
    <row r="494" spans="1:1" ht="15.75">
      <c r="A494" s="44"/>
    </row>
    <row r="495" spans="1:1" ht="15.75">
      <c r="A495" s="44"/>
    </row>
    <row r="496" spans="1:1" ht="15.75">
      <c r="A496" s="44"/>
    </row>
    <row r="497" spans="1:1" ht="15.75">
      <c r="A497" s="44"/>
    </row>
    <row r="498" spans="1:1" ht="15.75">
      <c r="A498" s="44"/>
    </row>
    <row r="499" spans="1:1" ht="15.75">
      <c r="A499" s="44"/>
    </row>
    <row r="500" spans="1:1" ht="15.75">
      <c r="A500" s="44"/>
    </row>
    <row r="501" spans="1:1" ht="15.75">
      <c r="A501" s="44"/>
    </row>
    <row r="502" spans="1:1" ht="15.75">
      <c r="A502" s="44"/>
    </row>
    <row r="503" spans="1:1" ht="15.75">
      <c r="A503" s="44"/>
    </row>
    <row r="504" spans="1:1" ht="15.75">
      <c r="A504" s="44"/>
    </row>
    <row r="505" spans="1:1" ht="15.75">
      <c r="A505" s="44"/>
    </row>
    <row r="506" spans="1:1" ht="15.75">
      <c r="A506" s="44"/>
    </row>
    <row r="507" spans="1:1" ht="15.75">
      <c r="A507" s="44"/>
    </row>
    <row r="508" spans="1:1" ht="15.75">
      <c r="A508" s="44"/>
    </row>
    <row r="509" spans="1:1" ht="15.75">
      <c r="A509" s="44"/>
    </row>
    <row r="510" spans="1:1" ht="15.75">
      <c r="A510" s="44"/>
    </row>
    <row r="511" spans="1:1" ht="15.75">
      <c r="A511" s="44"/>
    </row>
    <row r="512" spans="1:1" ht="15.75">
      <c r="A512" s="44"/>
    </row>
    <row r="513" spans="1:1" ht="15.75">
      <c r="A513" s="44"/>
    </row>
    <row r="514" spans="1:1" ht="15.75">
      <c r="A514" s="44"/>
    </row>
    <row r="515" spans="1:1" ht="15.75">
      <c r="A515" s="44"/>
    </row>
    <row r="516" spans="1:1" ht="15.75">
      <c r="A516" s="44"/>
    </row>
    <row r="517" spans="1:1" ht="15.75">
      <c r="A517" s="44"/>
    </row>
    <row r="518" spans="1:1" ht="15.75">
      <c r="A518" s="44"/>
    </row>
    <row r="519" spans="1:1" ht="15.75">
      <c r="A519" s="44"/>
    </row>
    <row r="520" spans="1:1" ht="15.75">
      <c r="A520" s="44"/>
    </row>
    <row r="521" spans="1:1" ht="15.75">
      <c r="A521" s="44"/>
    </row>
    <row r="522" spans="1:1" ht="15.75">
      <c r="A522" s="44"/>
    </row>
    <row r="523" spans="1:1" ht="15.75">
      <c r="A523" s="44"/>
    </row>
    <row r="524" spans="1:1" ht="15.75">
      <c r="A524" s="44"/>
    </row>
    <row r="525" spans="1:1" ht="15.75">
      <c r="A525" s="44"/>
    </row>
    <row r="526" spans="1:1" ht="15.75">
      <c r="A526" s="44"/>
    </row>
    <row r="527" spans="1:1" ht="15.75">
      <c r="A527" s="44"/>
    </row>
    <row r="528" spans="1:1" ht="15.75">
      <c r="A528" s="44"/>
    </row>
    <row r="529" spans="1:1" ht="15.75">
      <c r="A529" s="44"/>
    </row>
    <row r="530" spans="1:1" ht="15.75">
      <c r="A530" s="44"/>
    </row>
    <row r="531" spans="1:1" ht="15.75">
      <c r="A531" s="44"/>
    </row>
    <row r="532" spans="1:1" ht="15.75">
      <c r="A532" s="44"/>
    </row>
    <row r="533" spans="1:1" ht="15.75">
      <c r="A533" s="44"/>
    </row>
    <row r="534" spans="1:1" ht="15.75">
      <c r="A534" s="44"/>
    </row>
    <row r="535" spans="1:1" ht="15.75">
      <c r="A535" s="44"/>
    </row>
    <row r="536" spans="1:1" ht="15.75">
      <c r="A536" s="44"/>
    </row>
    <row r="537" spans="1:1" ht="15.75">
      <c r="A537" s="44"/>
    </row>
    <row r="538" spans="1:1" ht="15.75">
      <c r="A538" s="44"/>
    </row>
    <row r="539" spans="1:1" ht="15.75">
      <c r="A539" s="44"/>
    </row>
    <row r="540" spans="1:1" ht="15.75">
      <c r="A540" s="44"/>
    </row>
    <row r="541" spans="1:1" ht="15.75">
      <c r="A541" s="44"/>
    </row>
    <row r="542" spans="1:1" ht="15.75">
      <c r="A542" s="44"/>
    </row>
    <row r="543" spans="1:1" ht="15.75">
      <c r="A543" s="44"/>
    </row>
    <row r="544" spans="1:1" ht="15.75">
      <c r="A544" s="44"/>
    </row>
    <row r="545" spans="1:1" ht="15.75">
      <c r="A545" s="44"/>
    </row>
    <row r="546" spans="1:1" ht="15.75">
      <c r="A546" s="44"/>
    </row>
    <row r="547" spans="1:1" ht="15.75">
      <c r="A547" s="44"/>
    </row>
    <row r="548" spans="1:1" ht="15.75">
      <c r="A548" s="44"/>
    </row>
    <row r="549" spans="1:1" ht="15.75">
      <c r="A549" s="44"/>
    </row>
    <row r="550" spans="1:1" ht="15.75">
      <c r="A550" s="44"/>
    </row>
    <row r="551" spans="1:1" ht="15.75">
      <c r="A551" s="44"/>
    </row>
    <row r="552" spans="1:1" ht="15.75">
      <c r="A552" s="44"/>
    </row>
    <row r="553" spans="1:1" ht="15.75">
      <c r="A553" s="44"/>
    </row>
    <row r="554" spans="1:1" ht="15.75">
      <c r="A554" s="44"/>
    </row>
    <row r="555" spans="1:1" ht="15.75">
      <c r="A555" s="44"/>
    </row>
    <row r="556" spans="1:1" ht="15.75">
      <c r="A556" s="44"/>
    </row>
    <row r="557" spans="1:1" ht="15.75">
      <c r="A557" s="44"/>
    </row>
    <row r="558" spans="1:1" ht="15.75">
      <c r="A558" s="44"/>
    </row>
    <row r="559" spans="1:1" ht="15.75">
      <c r="A559" s="44"/>
    </row>
    <row r="560" spans="1:1" ht="15.75">
      <c r="A560" s="44"/>
    </row>
    <row r="561" spans="1:1" ht="15.75">
      <c r="A561" s="44"/>
    </row>
    <row r="562" spans="1:1" ht="15.75">
      <c r="A562" s="44"/>
    </row>
    <row r="563" spans="1:1" ht="15.75">
      <c r="A563" s="44"/>
    </row>
    <row r="564" spans="1:1" ht="15.75">
      <c r="A564" s="44"/>
    </row>
    <row r="565" spans="1:1" ht="15.75">
      <c r="A565" s="44"/>
    </row>
    <row r="566" spans="1:1" ht="15.75">
      <c r="A566" s="44"/>
    </row>
    <row r="567" spans="1:1" ht="15.75">
      <c r="A567" s="44"/>
    </row>
    <row r="568" spans="1:1" ht="15.75">
      <c r="A568" s="44"/>
    </row>
    <row r="569" spans="1:1" ht="15.75">
      <c r="A569" s="44"/>
    </row>
    <row r="570" spans="1:1" ht="15.75">
      <c r="A570" s="44"/>
    </row>
    <row r="571" spans="1:1" ht="15.75">
      <c r="A571" s="44"/>
    </row>
    <row r="572" spans="1:1" ht="15.75">
      <c r="A572" s="44"/>
    </row>
    <row r="573" spans="1:1" ht="15.75">
      <c r="A573" s="44"/>
    </row>
    <row r="574" spans="1:1" ht="15.75">
      <c r="A574" s="44"/>
    </row>
    <row r="575" spans="1:1" ht="15.75">
      <c r="A575" s="44"/>
    </row>
    <row r="576" spans="1:1" ht="15.75">
      <c r="A576" s="44"/>
    </row>
    <row r="577" spans="1:1" ht="15.75">
      <c r="A577" s="44"/>
    </row>
    <row r="578" spans="1:1" ht="15.75">
      <c r="A578" s="44"/>
    </row>
    <row r="579" spans="1:1" ht="15.75">
      <c r="A579" s="44"/>
    </row>
    <row r="580" spans="1:1" ht="15.75">
      <c r="A580" s="44"/>
    </row>
    <row r="581" spans="1:1" ht="15.75">
      <c r="A581" s="44"/>
    </row>
    <row r="582" spans="1:1" ht="15.75">
      <c r="A582" s="44"/>
    </row>
    <row r="583" spans="1:1" ht="15.75">
      <c r="A583" s="44"/>
    </row>
    <row r="584" spans="1:1" ht="15.75">
      <c r="A584" s="44"/>
    </row>
    <row r="585" spans="1:1" ht="15.75">
      <c r="A585" s="44"/>
    </row>
    <row r="586" spans="1:1" ht="15.75">
      <c r="A586" s="44"/>
    </row>
    <row r="587" spans="1:1" ht="15.75">
      <c r="A587" s="44"/>
    </row>
    <row r="588" spans="1:1" ht="15.75">
      <c r="A588" s="44"/>
    </row>
    <row r="589" spans="1:1" ht="15.75">
      <c r="A589" s="44"/>
    </row>
    <row r="590" spans="1:1" ht="15.75">
      <c r="A590" s="44"/>
    </row>
    <row r="591" spans="1:1" ht="15.75">
      <c r="A591" s="44"/>
    </row>
    <row r="592" spans="1:1" ht="15.75">
      <c r="A592" s="44"/>
    </row>
    <row r="593" spans="1:1" ht="15.75">
      <c r="A593" s="44"/>
    </row>
    <row r="594" spans="1:1" ht="15.75">
      <c r="A594" s="44"/>
    </row>
    <row r="595" spans="1:1" ht="15.75">
      <c r="A595" s="44"/>
    </row>
    <row r="596" spans="1:1" ht="15.75">
      <c r="A596" s="44"/>
    </row>
    <row r="597" spans="1:1" ht="15.75">
      <c r="A597" s="44"/>
    </row>
    <row r="598" spans="1:1" ht="15.75">
      <c r="A598" s="44"/>
    </row>
    <row r="599" spans="1:1" ht="15.75">
      <c r="A599" s="44"/>
    </row>
    <row r="600" spans="1:1" ht="15.75">
      <c r="A600" s="44"/>
    </row>
    <row r="601" spans="1:1" ht="15.75">
      <c r="A601" s="44"/>
    </row>
    <row r="602" spans="1:1" ht="15.75">
      <c r="A602" s="44"/>
    </row>
    <row r="603" spans="1:1" ht="15.75">
      <c r="A603" s="44"/>
    </row>
    <row r="604" spans="1:1" ht="15.75">
      <c r="A604" s="44"/>
    </row>
    <row r="605" spans="1:1" ht="15.75">
      <c r="A605" s="44"/>
    </row>
    <row r="606" spans="1:1" ht="15.75">
      <c r="A606" s="44"/>
    </row>
    <row r="607" spans="1:1" ht="15.75">
      <c r="A607" s="44"/>
    </row>
    <row r="608" spans="1:1" ht="15.75">
      <c r="A608" s="44"/>
    </row>
    <row r="609" spans="1:1" ht="15.75">
      <c r="A609" s="44"/>
    </row>
    <row r="610" spans="1:1" ht="15.75">
      <c r="A610" s="44"/>
    </row>
    <row r="611" spans="1:1" ht="15.75">
      <c r="A611" s="44"/>
    </row>
    <row r="612" spans="1:1" ht="15.75">
      <c r="A612" s="44"/>
    </row>
    <row r="613" spans="1:1" ht="15.75">
      <c r="A613" s="44"/>
    </row>
    <row r="614" spans="1:1" ht="15.75">
      <c r="A614" s="44"/>
    </row>
    <row r="615" spans="1:1" ht="15.75">
      <c r="A615" s="44"/>
    </row>
  </sheetData>
  <mergeCells count="7">
    <mergeCell ref="A61:E61"/>
    <mergeCell ref="A62:E62"/>
    <mergeCell ref="A1:E1"/>
    <mergeCell ref="A2:E2"/>
    <mergeCell ref="A3:E3"/>
    <mergeCell ref="A4:E4"/>
    <mergeCell ref="A5:E5"/>
  </mergeCells>
  <pageMargins left="0.96" right="0.6" top="0.61" bottom="0.33" header="0.5" footer="0.37"/>
  <pageSetup scale="62"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H226"/>
  <sheetViews>
    <sheetView showGridLines="0" zoomScale="50" workbookViewId="0">
      <selection activeCell="L3" sqref="L3"/>
    </sheetView>
  </sheetViews>
  <sheetFormatPr baseColWidth="10" defaultColWidth="9.140625" defaultRowHeight="18"/>
  <cols>
    <col min="1" max="1" width="132.28515625" style="374" customWidth="1"/>
    <col min="2" max="2" width="17.85546875" style="25" bestFit="1" customWidth="1"/>
    <col min="3" max="5" width="20.140625" style="25" bestFit="1" customWidth="1"/>
    <col min="6" max="6" width="17.85546875" style="25" bestFit="1" customWidth="1"/>
    <col min="7" max="7" width="20.140625" style="25" bestFit="1" customWidth="1"/>
    <col min="8" max="8" width="20.140625" style="32" bestFit="1" customWidth="1"/>
    <col min="9" max="256" width="9.140625" style="25"/>
    <col min="257" max="257" width="132.28515625" style="25" customWidth="1"/>
    <col min="258" max="258" width="17.85546875" style="25" bestFit="1" customWidth="1"/>
    <col min="259" max="261" width="20.140625" style="25" bestFit="1" customWidth="1"/>
    <col min="262" max="262" width="17.85546875" style="25" bestFit="1" customWidth="1"/>
    <col min="263" max="264" width="20.140625" style="25" bestFit="1" customWidth="1"/>
    <col min="265" max="512" width="9.140625" style="25"/>
    <col min="513" max="513" width="132.28515625" style="25" customWidth="1"/>
    <col min="514" max="514" width="17.85546875" style="25" bestFit="1" customWidth="1"/>
    <col min="515" max="517" width="20.140625" style="25" bestFit="1" customWidth="1"/>
    <col min="518" max="518" width="17.85546875" style="25" bestFit="1" customWidth="1"/>
    <col min="519" max="520" width="20.140625" style="25" bestFit="1" customWidth="1"/>
    <col min="521" max="768" width="9.140625" style="25"/>
    <col min="769" max="769" width="132.28515625" style="25" customWidth="1"/>
    <col min="770" max="770" width="17.85546875" style="25" bestFit="1" customWidth="1"/>
    <col min="771" max="773" width="20.140625" style="25" bestFit="1" customWidth="1"/>
    <col min="774" max="774" width="17.85546875" style="25" bestFit="1" customWidth="1"/>
    <col min="775" max="776" width="20.140625" style="25" bestFit="1" customWidth="1"/>
    <col min="777" max="1024" width="9.140625" style="25"/>
    <col min="1025" max="1025" width="132.28515625" style="25" customWidth="1"/>
    <col min="1026" max="1026" width="17.85546875" style="25" bestFit="1" customWidth="1"/>
    <col min="1027" max="1029" width="20.140625" style="25" bestFit="1" customWidth="1"/>
    <col min="1030" max="1030" width="17.85546875" style="25" bestFit="1" customWidth="1"/>
    <col min="1031" max="1032" width="20.140625" style="25" bestFit="1" customWidth="1"/>
    <col min="1033" max="1280" width="9.140625" style="25"/>
    <col min="1281" max="1281" width="132.28515625" style="25" customWidth="1"/>
    <col min="1282" max="1282" width="17.85546875" style="25" bestFit="1" customWidth="1"/>
    <col min="1283" max="1285" width="20.140625" style="25" bestFit="1" customWidth="1"/>
    <col min="1286" max="1286" width="17.85546875" style="25" bestFit="1" customWidth="1"/>
    <col min="1287" max="1288" width="20.140625" style="25" bestFit="1" customWidth="1"/>
    <col min="1289" max="1536" width="9.140625" style="25"/>
    <col min="1537" max="1537" width="132.28515625" style="25" customWidth="1"/>
    <col min="1538" max="1538" width="17.85546875" style="25" bestFit="1" customWidth="1"/>
    <col min="1539" max="1541" width="20.140625" style="25" bestFit="1" customWidth="1"/>
    <col min="1542" max="1542" width="17.85546875" style="25" bestFit="1" customWidth="1"/>
    <col min="1543" max="1544" width="20.140625" style="25" bestFit="1" customWidth="1"/>
    <col min="1545" max="1792" width="9.140625" style="25"/>
    <col min="1793" max="1793" width="132.28515625" style="25" customWidth="1"/>
    <col min="1794" max="1794" width="17.85546875" style="25" bestFit="1" customWidth="1"/>
    <col min="1795" max="1797" width="20.140625" style="25" bestFit="1" customWidth="1"/>
    <col min="1798" max="1798" width="17.85546875" style="25" bestFit="1" customWidth="1"/>
    <col min="1799" max="1800" width="20.140625" style="25" bestFit="1" customWidth="1"/>
    <col min="1801" max="2048" width="9.140625" style="25"/>
    <col min="2049" max="2049" width="132.28515625" style="25" customWidth="1"/>
    <col min="2050" max="2050" width="17.85546875" style="25" bestFit="1" customWidth="1"/>
    <col min="2051" max="2053" width="20.140625" style="25" bestFit="1" customWidth="1"/>
    <col min="2054" max="2054" width="17.85546875" style="25" bestFit="1" customWidth="1"/>
    <col min="2055" max="2056" width="20.140625" style="25" bestFit="1" customWidth="1"/>
    <col min="2057" max="2304" width="9.140625" style="25"/>
    <col min="2305" max="2305" width="132.28515625" style="25" customWidth="1"/>
    <col min="2306" max="2306" width="17.85546875" style="25" bestFit="1" customWidth="1"/>
    <col min="2307" max="2309" width="20.140625" style="25" bestFit="1" customWidth="1"/>
    <col min="2310" max="2310" width="17.85546875" style="25" bestFit="1" customWidth="1"/>
    <col min="2311" max="2312" width="20.140625" style="25" bestFit="1" customWidth="1"/>
    <col min="2313" max="2560" width="9.140625" style="25"/>
    <col min="2561" max="2561" width="132.28515625" style="25" customWidth="1"/>
    <col min="2562" max="2562" width="17.85546875" style="25" bestFit="1" customWidth="1"/>
    <col min="2563" max="2565" width="20.140625" style="25" bestFit="1" customWidth="1"/>
    <col min="2566" max="2566" width="17.85546875" style="25" bestFit="1" customWidth="1"/>
    <col min="2567" max="2568" width="20.140625" style="25" bestFit="1" customWidth="1"/>
    <col min="2569" max="2816" width="9.140625" style="25"/>
    <col min="2817" max="2817" width="132.28515625" style="25" customWidth="1"/>
    <col min="2818" max="2818" width="17.85546875" style="25" bestFit="1" customWidth="1"/>
    <col min="2819" max="2821" width="20.140625" style="25" bestFit="1" customWidth="1"/>
    <col min="2822" max="2822" width="17.85546875" style="25" bestFit="1" customWidth="1"/>
    <col min="2823" max="2824" width="20.140625" style="25" bestFit="1" customWidth="1"/>
    <col min="2825" max="3072" width="9.140625" style="25"/>
    <col min="3073" max="3073" width="132.28515625" style="25" customWidth="1"/>
    <col min="3074" max="3074" width="17.85546875" style="25" bestFit="1" customWidth="1"/>
    <col min="3075" max="3077" width="20.140625" style="25" bestFit="1" customWidth="1"/>
    <col min="3078" max="3078" width="17.85546875" style="25" bestFit="1" customWidth="1"/>
    <col min="3079" max="3080" width="20.140625" style="25" bestFit="1" customWidth="1"/>
    <col min="3081" max="3328" width="9.140625" style="25"/>
    <col min="3329" max="3329" width="132.28515625" style="25" customWidth="1"/>
    <col min="3330" max="3330" width="17.85546875" style="25" bestFit="1" customWidth="1"/>
    <col min="3331" max="3333" width="20.140625" style="25" bestFit="1" customWidth="1"/>
    <col min="3334" max="3334" width="17.85546875" style="25" bestFit="1" customWidth="1"/>
    <col min="3335" max="3336" width="20.140625" style="25" bestFit="1" customWidth="1"/>
    <col min="3337" max="3584" width="9.140625" style="25"/>
    <col min="3585" max="3585" width="132.28515625" style="25" customWidth="1"/>
    <col min="3586" max="3586" width="17.85546875" style="25" bestFit="1" customWidth="1"/>
    <col min="3587" max="3589" width="20.140625" style="25" bestFit="1" customWidth="1"/>
    <col min="3590" max="3590" width="17.85546875" style="25" bestFit="1" customWidth="1"/>
    <col min="3591" max="3592" width="20.140625" style="25" bestFit="1" customWidth="1"/>
    <col min="3593" max="3840" width="9.140625" style="25"/>
    <col min="3841" max="3841" width="132.28515625" style="25" customWidth="1"/>
    <col min="3842" max="3842" width="17.85546875" style="25" bestFit="1" customWidth="1"/>
    <col min="3843" max="3845" width="20.140625" style="25" bestFit="1" customWidth="1"/>
    <col min="3846" max="3846" width="17.85546875" style="25" bestFit="1" customWidth="1"/>
    <col min="3847" max="3848" width="20.140625" style="25" bestFit="1" customWidth="1"/>
    <col min="3849" max="4096" width="9.140625" style="25"/>
    <col min="4097" max="4097" width="132.28515625" style="25" customWidth="1"/>
    <col min="4098" max="4098" width="17.85546875" style="25" bestFit="1" customWidth="1"/>
    <col min="4099" max="4101" width="20.140625" style="25" bestFit="1" customWidth="1"/>
    <col min="4102" max="4102" width="17.85546875" style="25" bestFit="1" customWidth="1"/>
    <col min="4103" max="4104" width="20.140625" style="25" bestFit="1" customWidth="1"/>
    <col min="4105" max="4352" width="9.140625" style="25"/>
    <col min="4353" max="4353" width="132.28515625" style="25" customWidth="1"/>
    <col min="4354" max="4354" width="17.85546875" style="25" bestFit="1" customWidth="1"/>
    <col min="4355" max="4357" width="20.140625" style="25" bestFit="1" customWidth="1"/>
    <col min="4358" max="4358" width="17.85546875" style="25" bestFit="1" customWidth="1"/>
    <col min="4359" max="4360" width="20.140625" style="25" bestFit="1" customWidth="1"/>
    <col min="4361" max="4608" width="9.140625" style="25"/>
    <col min="4609" max="4609" width="132.28515625" style="25" customWidth="1"/>
    <col min="4610" max="4610" width="17.85546875" style="25" bestFit="1" customWidth="1"/>
    <col min="4611" max="4613" width="20.140625" style="25" bestFit="1" customWidth="1"/>
    <col min="4614" max="4614" width="17.85546875" style="25" bestFit="1" customWidth="1"/>
    <col min="4615" max="4616" width="20.140625" style="25" bestFit="1" customWidth="1"/>
    <col min="4617" max="4864" width="9.140625" style="25"/>
    <col min="4865" max="4865" width="132.28515625" style="25" customWidth="1"/>
    <col min="4866" max="4866" width="17.85546875" style="25" bestFit="1" customWidth="1"/>
    <col min="4867" max="4869" width="20.140625" style="25" bestFit="1" customWidth="1"/>
    <col min="4870" max="4870" width="17.85546875" style="25" bestFit="1" customWidth="1"/>
    <col min="4871" max="4872" width="20.140625" style="25" bestFit="1" customWidth="1"/>
    <col min="4873" max="5120" width="9.140625" style="25"/>
    <col min="5121" max="5121" width="132.28515625" style="25" customWidth="1"/>
    <col min="5122" max="5122" width="17.85546875" style="25" bestFit="1" customWidth="1"/>
    <col min="5123" max="5125" width="20.140625" style="25" bestFit="1" customWidth="1"/>
    <col min="5126" max="5126" width="17.85546875" style="25" bestFit="1" customWidth="1"/>
    <col min="5127" max="5128" width="20.140625" style="25" bestFit="1" customWidth="1"/>
    <col min="5129" max="5376" width="9.140625" style="25"/>
    <col min="5377" max="5377" width="132.28515625" style="25" customWidth="1"/>
    <col min="5378" max="5378" width="17.85546875" style="25" bestFit="1" customWidth="1"/>
    <col min="5379" max="5381" width="20.140625" style="25" bestFit="1" customWidth="1"/>
    <col min="5382" max="5382" width="17.85546875" style="25" bestFit="1" customWidth="1"/>
    <col min="5383" max="5384" width="20.140625" style="25" bestFit="1" customWidth="1"/>
    <col min="5385" max="5632" width="9.140625" style="25"/>
    <col min="5633" max="5633" width="132.28515625" style="25" customWidth="1"/>
    <col min="5634" max="5634" width="17.85546875" style="25" bestFit="1" customWidth="1"/>
    <col min="5635" max="5637" width="20.140625" style="25" bestFit="1" customWidth="1"/>
    <col min="5638" max="5638" width="17.85546875" style="25" bestFit="1" customWidth="1"/>
    <col min="5639" max="5640" width="20.140625" style="25" bestFit="1" customWidth="1"/>
    <col min="5641" max="5888" width="9.140625" style="25"/>
    <col min="5889" max="5889" width="132.28515625" style="25" customWidth="1"/>
    <col min="5890" max="5890" width="17.85546875" style="25" bestFit="1" customWidth="1"/>
    <col min="5891" max="5893" width="20.140625" style="25" bestFit="1" customWidth="1"/>
    <col min="5894" max="5894" width="17.85546875" style="25" bestFit="1" customWidth="1"/>
    <col min="5895" max="5896" width="20.140625" style="25" bestFit="1" customWidth="1"/>
    <col min="5897" max="6144" width="9.140625" style="25"/>
    <col min="6145" max="6145" width="132.28515625" style="25" customWidth="1"/>
    <col min="6146" max="6146" width="17.85546875" style="25" bestFit="1" customWidth="1"/>
    <col min="6147" max="6149" width="20.140625" style="25" bestFit="1" customWidth="1"/>
    <col min="6150" max="6150" width="17.85546875" style="25" bestFit="1" customWidth="1"/>
    <col min="6151" max="6152" width="20.140625" style="25" bestFit="1" customWidth="1"/>
    <col min="6153" max="6400" width="9.140625" style="25"/>
    <col min="6401" max="6401" width="132.28515625" style="25" customWidth="1"/>
    <col min="6402" max="6402" width="17.85546875" style="25" bestFit="1" customWidth="1"/>
    <col min="6403" max="6405" width="20.140625" style="25" bestFit="1" customWidth="1"/>
    <col min="6406" max="6406" width="17.85546875" style="25" bestFit="1" customWidth="1"/>
    <col min="6407" max="6408" width="20.140625" style="25" bestFit="1" customWidth="1"/>
    <col min="6409" max="6656" width="9.140625" style="25"/>
    <col min="6657" max="6657" width="132.28515625" style="25" customWidth="1"/>
    <col min="6658" max="6658" width="17.85546875" style="25" bestFit="1" customWidth="1"/>
    <col min="6659" max="6661" width="20.140625" style="25" bestFit="1" customWidth="1"/>
    <col min="6662" max="6662" width="17.85546875" style="25" bestFit="1" customWidth="1"/>
    <col min="6663" max="6664" width="20.140625" style="25" bestFit="1" customWidth="1"/>
    <col min="6665" max="6912" width="9.140625" style="25"/>
    <col min="6913" max="6913" width="132.28515625" style="25" customWidth="1"/>
    <col min="6914" max="6914" width="17.85546875" style="25" bestFit="1" customWidth="1"/>
    <col min="6915" max="6917" width="20.140625" style="25" bestFit="1" customWidth="1"/>
    <col min="6918" max="6918" width="17.85546875" style="25" bestFit="1" customWidth="1"/>
    <col min="6919" max="6920" width="20.140625" style="25" bestFit="1" customWidth="1"/>
    <col min="6921" max="7168" width="9.140625" style="25"/>
    <col min="7169" max="7169" width="132.28515625" style="25" customWidth="1"/>
    <col min="7170" max="7170" width="17.85546875" style="25" bestFit="1" customWidth="1"/>
    <col min="7171" max="7173" width="20.140625" style="25" bestFit="1" customWidth="1"/>
    <col min="7174" max="7174" width="17.85546875" style="25" bestFit="1" customWidth="1"/>
    <col min="7175" max="7176" width="20.140625" style="25" bestFit="1" customWidth="1"/>
    <col min="7177" max="7424" width="9.140625" style="25"/>
    <col min="7425" max="7425" width="132.28515625" style="25" customWidth="1"/>
    <col min="7426" max="7426" width="17.85546875" style="25" bestFit="1" customWidth="1"/>
    <col min="7427" max="7429" width="20.140625" style="25" bestFit="1" customWidth="1"/>
    <col min="7430" max="7430" width="17.85546875" style="25" bestFit="1" customWidth="1"/>
    <col min="7431" max="7432" width="20.140625" style="25" bestFit="1" customWidth="1"/>
    <col min="7433" max="7680" width="9.140625" style="25"/>
    <col min="7681" max="7681" width="132.28515625" style="25" customWidth="1"/>
    <col min="7682" max="7682" width="17.85546875" style="25" bestFit="1" customWidth="1"/>
    <col min="7683" max="7685" width="20.140625" style="25" bestFit="1" customWidth="1"/>
    <col min="7686" max="7686" width="17.85546875" style="25" bestFit="1" customWidth="1"/>
    <col min="7687" max="7688" width="20.140625" style="25" bestFit="1" customWidth="1"/>
    <col min="7689" max="7936" width="9.140625" style="25"/>
    <col min="7937" max="7937" width="132.28515625" style="25" customWidth="1"/>
    <col min="7938" max="7938" width="17.85546875" style="25" bestFit="1" customWidth="1"/>
    <col min="7939" max="7941" width="20.140625" style="25" bestFit="1" customWidth="1"/>
    <col min="7942" max="7942" width="17.85546875" style="25" bestFit="1" customWidth="1"/>
    <col min="7943" max="7944" width="20.140625" style="25" bestFit="1" customWidth="1"/>
    <col min="7945" max="8192" width="9.140625" style="25"/>
    <col min="8193" max="8193" width="132.28515625" style="25" customWidth="1"/>
    <col min="8194" max="8194" width="17.85546875" style="25" bestFit="1" customWidth="1"/>
    <col min="8195" max="8197" width="20.140625" style="25" bestFit="1" customWidth="1"/>
    <col min="8198" max="8198" width="17.85546875" style="25" bestFit="1" customWidth="1"/>
    <col min="8199" max="8200" width="20.140625" style="25" bestFit="1" customWidth="1"/>
    <col min="8201" max="8448" width="9.140625" style="25"/>
    <col min="8449" max="8449" width="132.28515625" style="25" customWidth="1"/>
    <col min="8450" max="8450" width="17.85546875" style="25" bestFit="1" customWidth="1"/>
    <col min="8451" max="8453" width="20.140625" style="25" bestFit="1" customWidth="1"/>
    <col min="8454" max="8454" width="17.85546875" style="25" bestFit="1" customWidth="1"/>
    <col min="8455" max="8456" width="20.140625" style="25" bestFit="1" customWidth="1"/>
    <col min="8457" max="8704" width="9.140625" style="25"/>
    <col min="8705" max="8705" width="132.28515625" style="25" customWidth="1"/>
    <col min="8706" max="8706" width="17.85546875" style="25" bestFit="1" customWidth="1"/>
    <col min="8707" max="8709" width="20.140625" style="25" bestFit="1" customWidth="1"/>
    <col min="8710" max="8710" width="17.85546875" style="25" bestFit="1" customWidth="1"/>
    <col min="8711" max="8712" width="20.140625" style="25" bestFit="1" customWidth="1"/>
    <col min="8713" max="8960" width="9.140625" style="25"/>
    <col min="8961" max="8961" width="132.28515625" style="25" customWidth="1"/>
    <col min="8962" max="8962" width="17.85546875" style="25" bestFit="1" customWidth="1"/>
    <col min="8963" max="8965" width="20.140625" style="25" bestFit="1" customWidth="1"/>
    <col min="8966" max="8966" width="17.85546875" style="25" bestFit="1" customWidth="1"/>
    <col min="8967" max="8968" width="20.140625" style="25" bestFit="1" customWidth="1"/>
    <col min="8969" max="9216" width="9.140625" style="25"/>
    <col min="9217" max="9217" width="132.28515625" style="25" customWidth="1"/>
    <col min="9218" max="9218" width="17.85546875" style="25" bestFit="1" customWidth="1"/>
    <col min="9219" max="9221" width="20.140625" style="25" bestFit="1" customWidth="1"/>
    <col min="9222" max="9222" width="17.85546875" style="25" bestFit="1" customWidth="1"/>
    <col min="9223" max="9224" width="20.140625" style="25" bestFit="1" customWidth="1"/>
    <col min="9225" max="9472" width="9.140625" style="25"/>
    <col min="9473" max="9473" width="132.28515625" style="25" customWidth="1"/>
    <col min="9474" max="9474" width="17.85546875" style="25" bestFit="1" customWidth="1"/>
    <col min="9475" max="9477" width="20.140625" style="25" bestFit="1" customWidth="1"/>
    <col min="9478" max="9478" width="17.85546875" style="25" bestFit="1" customWidth="1"/>
    <col min="9479" max="9480" width="20.140625" style="25" bestFit="1" customWidth="1"/>
    <col min="9481" max="9728" width="9.140625" style="25"/>
    <col min="9729" max="9729" width="132.28515625" style="25" customWidth="1"/>
    <col min="9730" max="9730" width="17.85546875" style="25" bestFit="1" customWidth="1"/>
    <col min="9731" max="9733" width="20.140625" style="25" bestFit="1" customWidth="1"/>
    <col min="9734" max="9734" width="17.85546875" style="25" bestFit="1" customWidth="1"/>
    <col min="9735" max="9736" width="20.140625" style="25" bestFit="1" customWidth="1"/>
    <col min="9737" max="9984" width="9.140625" style="25"/>
    <col min="9985" max="9985" width="132.28515625" style="25" customWidth="1"/>
    <col min="9986" max="9986" width="17.85546875" style="25" bestFit="1" customWidth="1"/>
    <col min="9987" max="9989" width="20.140625" style="25" bestFit="1" customWidth="1"/>
    <col min="9990" max="9990" width="17.85546875" style="25" bestFit="1" customWidth="1"/>
    <col min="9991" max="9992" width="20.140625" style="25" bestFit="1" customWidth="1"/>
    <col min="9993" max="10240" width="9.140625" style="25"/>
    <col min="10241" max="10241" width="132.28515625" style="25" customWidth="1"/>
    <col min="10242" max="10242" width="17.85546875" style="25" bestFit="1" customWidth="1"/>
    <col min="10243" max="10245" width="20.140625" style="25" bestFit="1" customWidth="1"/>
    <col min="10246" max="10246" width="17.85546875" style="25" bestFit="1" customWidth="1"/>
    <col min="10247" max="10248" width="20.140625" style="25" bestFit="1" customWidth="1"/>
    <col min="10249" max="10496" width="9.140625" style="25"/>
    <col min="10497" max="10497" width="132.28515625" style="25" customWidth="1"/>
    <col min="10498" max="10498" width="17.85546875" style="25" bestFit="1" customWidth="1"/>
    <col min="10499" max="10501" width="20.140625" style="25" bestFit="1" customWidth="1"/>
    <col min="10502" max="10502" width="17.85546875" style="25" bestFit="1" customWidth="1"/>
    <col min="10503" max="10504" width="20.140625" style="25" bestFit="1" customWidth="1"/>
    <col min="10505" max="10752" width="9.140625" style="25"/>
    <col min="10753" max="10753" width="132.28515625" style="25" customWidth="1"/>
    <col min="10754" max="10754" width="17.85546875" style="25" bestFit="1" customWidth="1"/>
    <col min="10755" max="10757" width="20.140625" style="25" bestFit="1" customWidth="1"/>
    <col min="10758" max="10758" width="17.85546875" style="25" bestFit="1" customWidth="1"/>
    <col min="10759" max="10760" width="20.140625" style="25" bestFit="1" customWidth="1"/>
    <col min="10761" max="11008" width="9.140625" style="25"/>
    <col min="11009" max="11009" width="132.28515625" style="25" customWidth="1"/>
    <col min="11010" max="11010" width="17.85546875" style="25" bestFit="1" customWidth="1"/>
    <col min="11011" max="11013" width="20.140625" style="25" bestFit="1" customWidth="1"/>
    <col min="11014" max="11014" width="17.85546875" style="25" bestFit="1" customWidth="1"/>
    <col min="11015" max="11016" width="20.140625" style="25" bestFit="1" customWidth="1"/>
    <col min="11017" max="11264" width="9.140625" style="25"/>
    <col min="11265" max="11265" width="132.28515625" style="25" customWidth="1"/>
    <col min="11266" max="11266" width="17.85546875" style="25" bestFit="1" customWidth="1"/>
    <col min="11267" max="11269" width="20.140625" style="25" bestFit="1" customWidth="1"/>
    <col min="11270" max="11270" width="17.85546875" style="25" bestFit="1" customWidth="1"/>
    <col min="11271" max="11272" width="20.140625" style="25" bestFit="1" customWidth="1"/>
    <col min="11273" max="11520" width="9.140625" style="25"/>
    <col min="11521" max="11521" width="132.28515625" style="25" customWidth="1"/>
    <col min="11522" max="11522" width="17.85546875" style="25" bestFit="1" customWidth="1"/>
    <col min="11523" max="11525" width="20.140625" style="25" bestFit="1" customWidth="1"/>
    <col min="11526" max="11526" width="17.85546875" style="25" bestFit="1" customWidth="1"/>
    <col min="11527" max="11528" width="20.140625" style="25" bestFit="1" customWidth="1"/>
    <col min="11529" max="11776" width="9.140625" style="25"/>
    <col min="11777" max="11777" width="132.28515625" style="25" customWidth="1"/>
    <col min="11778" max="11778" width="17.85546875" style="25" bestFit="1" customWidth="1"/>
    <col min="11779" max="11781" width="20.140625" style="25" bestFit="1" customWidth="1"/>
    <col min="11782" max="11782" width="17.85546875" style="25" bestFit="1" customWidth="1"/>
    <col min="11783" max="11784" width="20.140625" style="25" bestFit="1" customWidth="1"/>
    <col min="11785" max="12032" width="9.140625" style="25"/>
    <col min="12033" max="12033" width="132.28515625" style="25" customWidth="1"/>
    <col min="12034" max="12034" width="17.85546875" style="25" bestFit="1" customWidth="1"/>
    <col min="12035" max="12037" width="20.140625" style="25" bestFit="1" customWidth="1"/>
    <col min="12038" max="12038" width="17.85546875" style="25" bestFit="1" customWidth="1"/>
    <col min="12039" max="12040" width="20.140625" style="25" bestFit="1" customWidth="1"/>
    <col min="12041" max="12288" width="9.140625" style="25"/>
    <col min="12289" max="12289" width="132.28515625" style="25" customWidth="1"/>
    <col min="12290" max="12290" width="17.85546875" style="25" bestFit="1" customWidth="1"/>
    <col min="12291" max="12293" width="20.140625" style="25" bestFit="1" customWidth="1"/>
    <col min="12294" max="12294" width="17.85546875" style="25" bestFit="1" customWidth="1"/>
    <col min="12295" max="12296" width="20.140625" style="25" bestFit="1" customWidth="1"/>
    <col min="12297" max="12544" width="9.140625" style="25"/>
    <col min="12545" max="12545" width="132.28515625" style="25" customWidth="1"/>
    <col min="12546" max="12546" width="17.85546875" style="25" bestFit="1" customWidth="1"/>
    <col min="12547" max="12549" width="20.140625" style="25" bestFit="1" customWidth="1"/>
    <col min="12550" max="12550" width="17.85546875" style="25" bestFit="1" customWidth="1"/>
    <col min="12551" max="12552" width="20.140625" style="25" bestFit="1" customWidth="1"/>
    <col min="12553" max="12800" width="9.140625" style="25"/>
    <col min="12801" max="12801" width="132.28515625" style="25" customWidth="1"/>
    <col min="12802" max="12802" width="17.85546875" style="25" bestFit="1" customWidth="1"/>
    <col min="12803" max="12805" width="20.140625" style="25" bestFit="1" customWidth="1"/>
    <col min="12806" max="12806" width="17.85546875" style="25" bestFit="1" customWidth="1"/>
    <col min="12807" max="12808" width="20.140625" style="25" bestFit="1" customWidth="1"/>
    <col min="12809" max="13056" width="9.140625" style="25"/>
    <col min="13057" max="13057" width="132.28515625" style="25" customWidth="1"/>
    <col min="13058" max="13058" width="17.85546875" style="25" bestFit="1" customWidth="1"/>
    <col min="13059" max="13061" width="20.140625" style="25" bestFit="1" customWidth="1"/>
    <col min="13062" max="13062" width="17.85546875" style="25" bestFit="1" customWidth="1"/>
    <col min="13063" max="13064" width="20.140625" style="25" bestFit="1" customWidth="1"/>
    <col min="13065" max="13312" width="9.140625" style="25"/>
    <col min="13313" max="13313" width="132.28515625" style="25" customWidth="1"/>
    <col min="13314" max="13314" width="17.85546875" style="25" bestFit="1" customWidth="1"/>
    <col min="13315" max="13317" width="20.140625" style="25" bestFit="1" customWidth="1"/>
    <col min="13318" max="13318" width="17.85546875" style="25" bestFit="1" customWidth="1"/>
    <col min="13319" max="13320" width="20.140625" style="25" bestFit="1" customWidth="1"/>
    <col min="13321" max="13568" width="9.140625" style="25"/>
    <col min="13569" max="13569" width="132.28515625" style="25" customWidth="1"/>
    <col min="13570" max="13570" width="17.85546875" style="25" bestFit="1" customWidth="1"/>
    <col min="13571" max="13573" width="20.140625" style="25" bestFit="1" customWidth="1"/>
    <col min="13574" max="13574" width="17.85546875" style="25" bestFit="1" customWidth="1"/>
    <col min="13575" max="13576" width="20.140625" style="25" bestFit="1" customWidth="1"/>
    <col min="13577" max="13824" width="9.140625" style="25"/>
    <col min="13825" max="13825" width="132.28515625" style="25" customWidth="1"/>
    <col min="13826" max="13826" width="17.85546875" style="25" bestFit="1" customWidth="1"/>
    <col min="13827" max="13829" width="20.140625" style="25" bestFit="1" customWidth="1"/>
    <col min="13830" max="13830" width="17.85546875" style="25" bestFit="1" customWidth="1"/>
    <col min="13831" max="13832" width="20.140625" style="25" bestFit="1" customWidth="1"/>
    <col min="13833" max="14080" width="9.140625" style="25"/>
    <col min="14081" max="14081" width="132.28515625" style="25" customWidth="1"/>
    <col min="14082" max="14082" width="17.85546875" style="25" bestFit="1" customWidth="1"/>
    <col min="14083" max="14085" width="20.140625" style="25" bestFit="1" customWidth="1"/>
    <col min="14086" max="14086" width="17.85546875" style="25" bestFit="1" customWidth="1"/>
    <col min="14087" max="14088" width="20.140625" style="25" bestFit="1" customWidth="1"/>
    <col min="14089" max="14336" width="9.140625" style="25"/>
    <col min="14337" max="14337" width="132.28515625" style="25" customWidth="1"/>
    <col min="14338" max="14338" width="17.85546875" style="25" bestFit="1" customWidth="1"/>
    <col min="14339" max="14341" width="20.140625" style="25" bestFit="1" customWidth="1"/>
    <col min="14342" max="14342" width="17.85546875" style="25" bestFit="1" customWidth="1"/>
    <col min="14343" max="14344" width="20.140625" style="25" bestFit="1" customWidth="1"/>
    <col min="14345" max="14592" width="9.140625" style="25"/>
    <col min="14593" max="14593" width="132.28515625" style="25" customWidth="1"/>
    <col min="14594" max="14594" width="17.85546875" style="25" bestFit="1" customWidth="1"/>
    <col min="14595" max="14597" width="20.140625" style="25" bestFit="1" customWidth="1"/>
    <col min="14598" max="14598" width="17.85546875" style="25" bestFit="1" customWidth="1"/>
    <col min="14599" max="14600" width="20.140625" style="25" bestFit="1" customWidth="1"/>
    <col min="14601" max="14848" width="9.140625" style="25"/>
    <col min="14849" max="14849" width="132.28515625" style="25" customWidth="1"/>
    <col min="14850" max="14850" width="17.85546875" style="25" bestFit="1" customWidth="1"/>
    <col min="14851" max="14853" width="20.140625" style="25" bestFit="1" customWidth="1"/>
    <col min="14854" max="14854" width="17.85546875" style="25" bestFit="1" customWidth="1"/>
    <col min="14855" max="14856" width="20.140625" style="25" bestFit="1" customWidth="1"/>
    <col min="14857" max="15104" width="9.140625" style="25"/>
    <col min="15105" max="15105" width="132.28515625" style="25" customWidth="1"/>
    <col min="15106" max="15106" width="17.85546875" style="25" bestFit="1" customWidth="1"/>
    <col min="15107" max="15109" width="20.140625" style="25" bestFit="1" customWidth="1"/>
    <col min="15110" max="15110" width="17.85546875" style="25" bestFit="1" customWidth="1"/>
    <col min="15111" max="15112" width="20.140625" style="25" bestFit="1" customWidth="1"/>
    <col min="15113" max="15360" width="9.140625" style="25"/>
    <col min="15361" max="15361" width="132.28515625" style="25" customWidth="1"/>
    <col min="15362" max="15362" width="17.85546875" style="25" bestFit="1" customWidth="1"/>
    <col min="15363" max="15365" width="20.140625" style="25" bestFit="1" customWidth="1"/>
    <col min="15366" max="15366" width="17.85546875" style="25" bestFit="1" customWidth="1"/>
    <col min="15367" max="15368" width="20.140625" style="25" bestFit="1" customWidth="1"/>
    <col min="15369" max="15616" width="9.140625" style="25"/>
    <col min="15617" max="15617" width="132.28515625" style="25" customWidth="1"/>
    <col min="15618" max="15618" width="17.85546875" style="25" bestFit="1" customWidth="1"/>
    <col min="15619" max="15621" width="20.140625" style="25" bestFit="1" customWidth="1"/>
    <col min="15622" max="15622" width="17.85546875" style="25" bestFit="1" customWidth="1"/>
    <col min="15623" max="15624" width="20.140625" style="25" bestFit="1" customWidth="1"/>
    <col min="15625" max="15872" width="9.140625" style="25"/>
    <col min="15873" max="15873" width="132.28515625" style="25" customWidth="1"/>
    <col min="15874" max="15874" width="17.85546875" style="25" bestFit="1" customWidth="1"/>
    <col min="15875" max="15877" width="20.140625" style="25" bestFit="1" customWidth="1"/>
    <col min="15878" max="15878" width="17.85546875" style="25" bestFit="1" customWidth="1"/>
    <col min="15879" max="15880" width="20.140625" style="25" bestFit="1" customWidth="1"/>
    <col min="15881" max="16128" width="9.140625" style="25"/>
    <col min="16129" max="16129" width="132.28515625" style="25" customWidth="1"/>
    <col min="16130" max="16130" width="17.85546875" style="25" bestFit="1" customWidth="1"/>
    <col min="16131" max="16133" width="20.140625" style="25" bestFit="1" customWidth="1"/>
    <col min="16134" max="16134" width="17.85546875" style="25" bestFit="1" customWidth="1"/>
    <col min="16135" max="16136" width="20.140625" style="25" bestFit="1" customWidth="1"/>
    <col min="16137" max="16384" width="9.140625" style="25"/>
  </cols>
  <sheetData>
    <row r="1" spans="1:8" ht="43.5" customHeight="1">
      <c r="A1" s="1374" t="s">
        <v>1202</v>
      </c>
      <c r="B1" s="1374"/>
      <c r="C1" s="1374"/>
      <c r="D1" s="1374"/>
      <c r="E1" s="1374"/>
      <c r="F1" s="1374"/>
      <c r="G1" s="1374"/>
      <c r="H1" s="1374"/>
    </row>
    <row r="2" spans="1:8" ht="43.5" customHeight="1">
      <c r="A2" s="1374" t="s">
        <v>418</v>
      </c>
      <c r="B2" s="1374"/>
      <c r="C2" s="1374"/>
      <c r="D2" s="1374"/>
      <c r="E2" s="1374"/>
      <c r="F2" s="1374"/>
      <c r="G2" s="1374"/>
      <c r="H2" s="1374"/>
    </row>
    <row r="3" spans="1:8" ht="43.5" customHeight="1">
      <c r="A3" s="1375" t="s">
        <v>1234</v>
      </c>
      <c r="B3" s="1375"/>
      <c r="C3" s="1375"/>
      <c r="D3" s="1375"/>
      <c r="E3" s="1375"/>
      <c r="F3" s="1375"/>
      <c r="G3" s="1375"/>
      <c r="H3" s="1375"/>
    </row>
    <row r="4" spans="1:8" ht="19.5" customHeight="1" thickBot="1">
      <c r="A4" s="1374"/>
      <c r="B4" s="1374"/>
      <c r="C4" s="1374"/>
      <c r="D4" s="1374"/>
      <c r="E4" s="1374"/>
      <c r="F4" s="1374"/>
      <c r="G4" s="1374"/>
      <c r="H4" s="1374"/>
    </row>
    <row r="5" spans="1:8" s="26" customFormat="1" ht="70.5" customHeight="1" thickTop="1" thickBot="1">
      <c r="A5" s="362" t="s">
        <v>291</v>
      </c>
      <c r="B5" s="64" t="s">
        <v>419</v>
      </c>
      <c r="C5" s="64" t="s">
        <v>420</v>
      </c>
      <c r="D5" s="64" t="s">
        <v>1138</v>
      </c>
      <c r="E5" s="64" t="s">
        <v>1225</v>
      </c>
      <c r="F5" s="64" t="s">
        <v>1275</v>
      </c>
      <c r="G5" s="64" t="s">
        <v>1347</v>
      </c>
      <c r="H5" s="64" t="s">
        <v>2395</v>
      </c>
    </row>
    <row r="6" spans="1:8" ht="15" customHeight="1" thickTop="1" thickBot="1">
      <c r="A6" s="363"/>
      <c r="B6" s="454"/>
      <c r="C6" s="454"/>
      <c r="D6" s="454"/>
      <c r="E6" s="454"/>
      <c r="F6" s="454"/>
      <c r="G6" s="454"/>
      <c r="H6" s="454"/>
    </row>
    <row r="7" spans="1:8" ht="24" customHeight="1" thickTop="1" thickBot="1">
      <c r="A7" s="27" t="s">
        <v>421</v>
      </c>
      <c r="B7" s="539">
        <v>608255523.50874639</v>
      </c>
      <c r="C7" s="539">
        <v>629231406.03352773</v>
      </c>
      <c r="D7" s="539">
        <v>642542102.98250735</v>
      </c>
      <c r="E7" s="539">
        <v>668315879.83965015</v>
      </c>
      <c r="F7" s="539">
        <v>535440145.60058314</v>
      </c>
      <c r="G7" s="539">
        <v>560800484.37900877</v>
      </c>
      <c r="H7" s="539">
        <v>576029701.61807573</v>
      </c>
    </row>
    <row r="8" spans="1:8" s="67" customFormat="1" ht="21" customHeight="1" thickTop="1">
      <c r="A8" s="65" t="s">
        <v>8</v>
      </c>
      <c r="B8" s="540">
        <v>44600849.880466476</v>
      </c>
      <c r="C8" s="540">
        <v>42545378.680758014</v>
      </c>
      <c r="D8" s="540">
        <v>41074247.705539361</v>
      </c>
      <c r="E8" s="540">
        <v>48211572.623906702</v>
      </c>
      <c r="F8" s="540">
        <v>35407179.451895043</v>
      </c>
      <c r="G8" s="540">
        <v>35591396.365889214</v>
      </c>
      <c r="H8" s="540">
        <v>37531435.034985423</v>
      </c>
    </row>
    <row r="9" spans="1:8" s="67" customFormat="1" ht="21" customHeight="1">
      <c r="A9" s="65" t="s">
        <v>17</v>
      </c>
      <c r="B9" s="540">
        <v>77105420.610787168</v>
      </c>
      <c r="C9" s="540">
        <v>82142461.549562678</v>
      </c>
      <c r="D9" s="540">
        <v>94334042.574344009</v>
      </c>
      <c r="E9" s="540">
        <v>113542651.30320701</v>
      </c>
      <c r="F9" s="540">
        <v>115359170.54373176</v>
      </c>
      <c r="G9" s="540">
        <v>108652703.0058309</v>
      </c>
      <c r="H9" s="540">
        <v>69392205.610787168</v>
      </c>
    </row>
    <row r="10" spans="1:8" s="67" customFormat="1" ht="21" customHeight="1">
      <c r="A10" s="65" t="s">
        <v>26</v>
      </c>
      <c r="B10" s="540">
        <v>399419033.62099123</v>
      </c>
      <c r="C10" s="540">
        <v>427667392.96793008</v>
      </c>
      <c r="D10" s="540">
        <v>450712972.3425656</v>
      </c>
      <c r="E10" s="540">
        <v>472124409.25364435</v>
      </c>
      <c r="F10" s="540">
        <v>364944735.31778431</v>
      </c>
      <c r="G10" s="540">
        <v>381988409.41836739</v>
      </c>
      <c r="H10" s="540">
        <v>403614757.27259475</v>
      </c>
    </row>
    <row r="11" spans="1:8" s="67" customFormat="1" ht="21" customHeight="1">
      <c r="A11" s="364" t="s">
        <v>422</v>
      </c>
      <c r="B11" s="540">
        <v>407379354.08163267</v>
      </c>
      <c r="C11" s="540">
        <v>440916529.93148685</v>
      </c>
      <c r="D11" s="540">
        <v>463966488.49271137</v>
      </c>
      <c r="E11" s="540">
        <v>485469124.87026238</v>
      </c>
      <c r="F11" s="540">
        <v>375116709.23032075</v>
      </c>
      <c r="G11" s="540">
        <v>389502534.6137026</v>
      </c>
      <c r="H11" s="540">
        <v>411201372.0233236</v>
      </c>
    </row>
    <row r="12" spans="1:8" s="67" customFormat="1" ht="21" customHeight="1">
      <c r="A12" s="364" t="s">
        <v>423</v>
      </c>
      <c r="B12" s="540">
        <v>404491798.32798839</v>
      </c>
      <c r="C12" s="540">
        <v>438046080.77842563</v>
      </c>
      <c r="D12" s="540">
        <v>461641070.3002916</v>
      </c>
      <c r="E12" s="540">
        <v>482929940.93294466</v>
      </c>
      <c r="F12" s="540">
        <v>372232661.98396504</v>
      </c>
      <c r="G12" s="540">
        <v>386399447.13265306</v>
      </c>
      <c r="H12" s="540">
        <v>406520410.2069971</v>
      </c>
    </row>
    <row r="13" spans="1:8" s="67" customFormat="1" ht="21" customHeight="1">
      <c r="A13" s="364" t="s">
        <v>424</v>
      </c>
      <c r="B13" s="540">
        <v>2887555.7536443146</v>
      </c>
      <c r="C13" s="540">
        <v>2870449.1530612246</v>
      </c>
      <c r="D13" s="540">
        <v>2325418.1924198251</v>
      </c>
      <c r="E13" s="540">
        <v>2539183.9373177839</v>
      </c>
      <c r="F13" s="540">
        <v>2884047.2463556849</v>
      </c>
      <c r="G13" s="540">
        <v>3103087.4810495628</v>
      </c>
      <c r="H13" s="540">
        <v>4680961.8163265307</v>
      </c>
    </row>
    <row r="14" spans="1:8" s="67" customFormat="1" ht="21" customHeight="1">
      <c r="A14" s="364" t="s">
        <v>425</v>
      </c>
      <c r="B14" s="540">
        <v>1420177.163265306</v>
      </c>
      <c r="C14" s="540">
        <v>1120857.5072886297</v>
      </c>
      <c r="D14" s="540">
        <v>1970202.8600583088</v>
      </c>
      <c r="E14" s="540">
        <v>1384793.7405247814</v>
      </c>
      <c r="F14" s="540">
        <v>1599383.9562682216</v>
      </c>
      <c r="G14" s="540">
        <v>3139738.1224489794</v>
      </c>
      <c r="H14" s="540">
        <v>2586921.612244898</v>
      </c>
    </row>
    <row r="15" spans="1:8" s="67" customFormat="1" ht="21" customHeight="1">
      <c r="A15" s="364" t="s">
        <v>426</v>
      </c>
      <c r="B15" s="540">
        <v>1327207.6355685133</v>
      </c>
      <c r="C15" s="540">
        <v>1078201.803206997</v>
      </c>
      <c r="D15" s="540">
        <v>1955175.7405247814</v>
      </c>
      <c r="E15" s="540">
        <v>1380042.9067055394</v>
      </c>
      <c r="F15" s="540">
        <v>1594681.5349854229</v>
      </c>
      <c r="G15" s="540">
        <v>2947319.6472303211</v>
      </c>
      <c r="H15" s="540">
        <v>2580985.881924198</v>
      </c>
    </row>
    <row r="16" spans="1:8" s="67" customFormat="1" ht="21" customHeight="1">
      <c r="A16" s="364" t="s">
        <v>427</v>
      </c>
      <c r="B16" s="540">
        <v>92969.527696792997</v>
      </c>
      <c r="C16" s="540">
        <v>42655.704081632655</v>
      </c>
      <c r="D16" s="540">
        <v>15027.119533527695</v>
      </c>
      <c r="E16" s="540">
        <v>4750.8338192419824</v>
      </c>
      <c r="F16" s="540">
        <v>4702.421282798834</v>
      </c>
      <c r="G16" s="540">
        <v>192418.47521865889</v>
      </c>
      <c r="H16" s="540">
        <v>5935.7303206997085</v>
      </c>
    </row>
    <row r="17" spans="1:8" s="67" customFormat="1" ht="21" customHeight="1">
      <c r="A17" s="364" t="s">
        <v>428</v>
      </c>
      <c r="B17" s="540">
        <v>7668456.3206997085</v>
      </c>
      <c r="C17" s="540">
        <v>8029396.5699708452</v>
      </c>
      <c r="D17" s="540">
        <v>7357853.1763848392</v>
      </c>
      <c r="E17" s="540">
        <v>7784554.7405247819</v>
      </c>
      <c r="F17" s="540">
        <v>3667604.0043731779</v>
      </c>
      <c r="G17" s="540">
        <v>6055631.6311953356</v>
      </c>
      <c r="H17" s="540">
        <v>6927524.8586005829</v>
      </c>
    </row>
    <row r="18" spans="1:8" s="67" customFormat="1" ht="21" customHeight="1">
      <c r="A18" s="364" t="s">
        <v>429</v>
      </c>
      <c r="B18" s="540">
        <v>6695743.8571428573</v>
      </c>
      <c r="C18" s="540">
        <v>7115395.9693877557</v>
      </c>
      <c r="D18" s="540">
        <v>6476618.3586005829</v>
      </c>
      <c r="E18" s="540">
        <v>6948352.4737609327</v>
      </c>
      <c r="F18" s="540">
        <v>3599044.8571428568</v>
      </c>
      <c r="G18" s="540">
        <v>6049748.472303207</v>
      </c>
      <c r="H18" s="540">
        <v>6728118.3367346935</v>
      </c>
    </row>
    <row r="19" spans="1:8" s="67" customFormat="1" ht="21" customHeight="1">
      <c r="A19" s="364" t="s">
        <v>430</v>
      </c>
      <c r="B19" s="540">
        <v>972712.46355685126</v>
      </c>
      <c r="C19" s="540">
        <v>914000.60058309045</v>
      </c>
      <c r="D19" s="540">
        <v>881234.81778425653</v>
      </c>
      <c r="E19" s="540">
        <v>836202.26676384837</v>
      </c>
      <c r="F19" s="540">
        <v>68559.147230320697</v>
      </c>
      <c r="G19" s="540">
        <v>5883.1588921282801</v>
      </c>
      <c r="H19" s="540">
        <v>199406.5218658892</v>
      </c>
    </row>
    <row r="20" spans="1:8" s="67" customFormat="1" ht="21" customHeight="1">
      <c r="A20" s="364" t="s">
        <v>39</v>
      </c>
      <c r="B20" s="540">
        <v>1409617.9052478133</v>
      </c>
      <c r="C20" s="540">
        <v>1613811.5830903791</v>
      </c>
      <c r="D20" s="540">
        <v>1737662.5612244897</v>
      </c>
      <c r="E20" s="540">
        <v>1717619.497084548</v>
      </c>
      <c r="F20" s="540">
        <v>1321813.7609329447</v>
      </c>
      <c r="G20" s="540">
        <v>1437804.8104956269</v>
      </c>
      <c r="H20" s="540">
        <v>1492225.2332361515</v>
      </c>
    </row>
    <row r="21" spans="1:8" s="67" customFormat="1" ht="21" customHeight="1">
      <c r="A21" s="364" t="s">
        <v>431</v>
      </c>
      <c r="B21" s="540">
        <v>-18458571.849854227</v>
      </c>
      <c r="C21" s="540">
        <v>-24013202.623906706</v>
      </c>
      <c r="D21" s="540">
        <v>-24319234.747813411</v>
      </c>
      <c r="E21" s="540">
        <v>-24231683.594752189</v>
      </c>
      <c r="F21" s="540">
        <v>-16760775.634110786</v>
      </c>
      <c r="G21" s="540">
        <v>-18147299.759475216</v>
      </c>
      <c r="H21" s="540">
        <v>-18593286.454810496</v>
      </c>
    </row>
    <row r="22" spans="1:8" s="67" customFormat="1" ht="21" customHeight="1">
      <c r="A22" s="65" t="s">
        <v>57</v>
      </c>
      <c r="B22" s="540">
        <v>1999842.4169096211</v>
      </c>
      <c r="C22" s="540">
        <v>3239761.2682215744</v>
      </c>
      <c r="D22" s="540">
        <v>1317655.1734693877</v>
      </c>
      <c r="E22" s="540">
        <v>1728579.2725947523</v>
      </c>
      <c r="F22" s="540">
        <v>716986.35131195339</v>
      </c>
      <c r="G22" s="540">
        <v>847230.29737609322</v>
      </c>
      <c r="H22" s="540">
        <v>1102717.5991253646</v>
      </c>
    </row>
    <row r="23" spans="1:8" s="67" customFormat="1" ht="21" customHeight="1">
      <c r="A23" s="65" t="s">
        <v>63</v>
      </c>
      <c r="B23" s="540">
        <v>149278.35422740525</v>
      </c>
      <c r="C23" s="540">
        <v>114286.67201166179</v>
      </c>
      <c r="D23" s="540">
        <v>45610.78862973761</v>
      </c>
      <c r="E23" s="540">
        <v>84219.553935860065</v>
      </c>
      <c r="F23" s="540">
        <v>160402.37609329447</v>
      </c>
      <c r="G23" s="540">
        <v>127188.06705539359</v>
      </c>
      <c r="H23" s="540">
        <v>154977.01020408163</v>
      </c>
    </row>
    <row r="24" spans="1:8" s="67" customFormat="1" ht="21" customHeight="1">
      <c r="A24" s="65" t="s">
        <v>432</v>
      </c>
      <c r="B24" s="540">
        <v>76133371.868804663</v>
      </c>
      <c r="C24" s="540">
        <v>64825934.313411079</v>
      </c>
      <c r="D24" s="540">
        <v>45527073.785714291</v>
      </c>
      <c r="E24" s="540">
        <v>23456423.858600583</v>
      </c>
      <c r="F24" s="540">
        <v>11631987.628279883</v>
      </c>
      <c r="G24" s="540">
        <v>26456109.161807578</v>
      </c>
      <c r="H24" s="540">
        <v>57187834.744897962</v>
      </c>
    </row>
    <row r="25" spans="1:8" s="67" customFormat="1" ht="21" customHeight="1">
      <c r="A25" s="65" t="s">
        <v>74</v>
      </c>
      <c r="B25" s="540">
        <v>8289616.6720116613</v>
      </c>
      <c r="C25" s="540">
        <v>8114771.1661807587</v>
      </c>
      <c r="D25" s="540">
        <v>8992386.2448979598</v>
      </c>
      <c r="E25" s="540">
        <v>8665875.4387755096</v>
      </c>
      <c r="F25" s="540">
        <v>6873307.3979591839</v>
      </c>
      <c r="G25" s="540">
        <v>6690740.2711370261</v>
      </c>
      <c r="H25" s="540">
        <v>6509035.9985422743</v>
      </c>
    </row>
    <row r="26" spans="1:8" s="67" customFormat="1" ht="21" customHeight="1">
      <c r="A26" s="65" t="s">
        <v>433</v>
      </c>
      <c r="B26" s="540">
        <v>558110.08454810502</v>
      </c>
      <c r="C26" s="540">
        <v>581419.41545189498</v>
      </c>
      <c r="D26" s="540">
        <v>538114.36734693882</v>
      </c>
      <c r="E26" s="540">
        <v>502148.53498542274</v>
      </c>
      <c r="F26" s="540">
        <v>346376.5335276968</v>
      </c>
      <c r="G26" s="540">
        <v>446707.79154518951</v>
      </c>
      <c r="H26" s="540">
        <v>536738.3469387755</v>
      </c>
    </row>
    <row r="27" spans="1:8" s="68" customFormat="1" ht="43.5" customHeight="1" thickBot="1">
      <c r="A27" s="365" t="s">
        <v>1341</v>
      </c>
      <c r="B27" s="541">
        <v>0</v>
      </c>
      <c r="C27" s="541">
        <v>0</v>
      </c>
      <c r="D27" s="541">
        <v>0</v>
      </c>
      <c r="E27" s="541">
        <v>0</v>
      </c>
      <c r="F27" s="541">
        <v>0</v>
      </c>
      <c r="G27" s="541">
        <v>0</v>
      </c>
      <c r="H27" s="541">
        <v>0</v>
      </c>
    </row>
    <row r="28" spans="1:8" ht="24" customHeight="1" thickTop="1" thickBot="1">
      <c r="A28" s="27" t="s">
        <v>434</v>
      </c>
      <c r="B28" s="539">
        <v>488880928.08746356</v>
      </c>
      <c r="C28" s="539">
        <v>504519487.95772594</v>
      </c>
      <c r="D28" s="539">
        <v>511729118.13994169</v>
      </c>
      <c r="E28" s="539">
        <v>524531382.78425658</v>
      </c>
      <c r="F28" s="539">
        <v>407236835.45772594</v>
      </c>
      <c r="G28" s="539">
        <v>429741524.71720117</v>
      </c>
      <c r="H28" s="539">
        <v>442996715.85568511</v>
      </c>
    </row>
    <row r="29" spans="1:8" s="67" customFormat="1" ht="21" customHeight="1" thickTop="1">
      <c r="A29" s="65" t="s">
        <v>435</v>
      </c>
      <c r="B29" s="540">
        <v>446337040.74489802</v>
      </c>
      <c r="C29" s="540">
        <v>465396696.02915454</v>
      </c>
      <c r="D29" s="540">
        <v>468843665.77259475</v>
      </c>
      <c r="E29" s="540">
        <v>486303023.41982508</v>
      </c>
      <c r="F29" s="540">
        <v>380734619.27259475</v>
      </c>
      <c r="G29" s="540">
        <v>397413361.14723027</v>
      </c>
      <c r="H29" s="540">
        <v>399282634.60932946</v>
      </c>
    </row>
    <row r="30" spans="1:8" s="67" customFormat="1" ht="21" customHeight="1">
      <c r="A30" s="364" t="s">
        <v>436</v>
      </c>
      <c r="B30" s="540">
        <v>121330.63848396503</v>
      </c>
      <c r="C30" s="540">
        <v>236490.89941690964</v>
      </c>
      <c r="D30" s="540">
        <v>131271.07434402331</v>
      </c>
      <c r="E30" s="540">
        <v>124044.13702623907</v>
      </c>
      <c r="F30" s="540">
        <v>20329.559766763847</v>
      </c>
      <c r="G30" s="540">
        <v>20329.559766763847</v>
      </c>
      <c r="H30" s="540">
        <v>24959.698250728863</v>
      </c>
    </row>
    <row r="31" spans="1:8" s="67" customFormat="1" ht="21" customHeight="1">
      <c r="A31" s="364" t="s">
        <v>437</v>
      </c>
      <c r="B31" s="540">
        <v>305053240.08600581</v>
      </c>
      <c r="C31" s="540">
        <v>321591292.09475219</v>
      </c>
      <c r="D31" s="540">
        <v>334081055.41545188</v>
      </c>
      <c r="E31" s="540">
        <v>351741545.22157431</v>
      </c>
      <c r="F31" s="540">
        <v>295134441.45043731</v>
      </c>
      <c r="G31" s="540">
        <v>309424367.41399419</v>
      </c>
      <c r="H31" s="540">
        <v>310373742.81341106</v>
      </c>
    </row>
    <row r="32" spans="1:8" s="67" customFormat="1" ht="21" customHeight="1">
      <c r="A32" s="364" t="s">
        <v>438</v>
      </c>
      <c r="B32" s="540">
        <v>136174823.69241983</v>
      </c>
      <c r="C32" s="540">
        <v>138056076.66909623</v>
      </c>
      <c r="D32" s="540">
        <v>128021450.57142857</v>
      </c>
      <c r="E32" s="540">
        <v>127631531.11661808</v>
      </c>
      <c r="F32" s="540">
        <v>80659009.709912539</v>
      </c>
      <c r="G32" s="540">
        <v>83412986.413994163</v>
      </c>
      <c r="H32" s="540">
        <v>84091955.905247808</v>
      </c>
    </row>
    <row r="33" spans="1:8" s="67" customFormat="1" ht="21" customHeight="1">
      <c r="A33" s="364" t="s">
        <v>439</v>
      </c>
      <c r="B33" s="540">
        <v>3547087.6632653065</v>
      </c>
      <c r="C33" s="540">
        <v>3899060.2653061226</v>
      </c>
      <c r="D33" s="540">
        <v>5022261.8046647226</v>
      </c>
      <c r="E33" s="540">
        <v>5053933.4927113699</v>
      </c>
      <c r="F33" s="540">
        <v>3883466.893586006</v>
      </c>
      <c r="G33" s="540">
        <v>3416570.1020408161</v>
      </c>
      <c r="H33" s="540">
        <v>3569868.8250728864</v>
      </c>
    </row>
    <row r="34" spans="1:8" s="67" customFormat="1" ht="21" customHeight="1">
      <c r="A34" s="364" t="s">
        <v>440</v>
      </c>
      <c r="B34" s="540">
        <v>0</v>
      </c>
      <c r="C34" s="540">
        <v>0</v>
      </c>
      <c r="D34" s="540">
        <v>0</v>
      </c>
      <c r="E34" s="540">
        <v>0</v>
      </c>
      <c r="F34" s="540">
        <v>0</v>
      </c>
      <c r="G34" s="540">
        <v>0</v>
      </c>
      <c r="H34" s="540">
        <v>0</v>
      </c>
    </row>
    <row r="35" spans="1:8" s="67" customFormat="1" ht="21" customHeight="1">
      <c r="A35" s="364" t="s">
        <v>441</v>
      </c>
      <c r="B35" s="540">
        <v>1440558.6647230319</v>
      </c>
      <c r="C35" s="540">
        <v>1613776.1005830904</v>
      </c>
      <c r="D35" s="540">
        <v>1587626.9067055394</v>
      </c>
      <c r="E35" s="540">
        <v>1751969.4518950437</v>
      </c>
      <c r="F35" s="540">
        <v>1037371.6588921283</v>
      </c>
      <c r="G35" s="540">
        <v>1139107.6574344023</v>
      </c>
      <c r="H35" s="540">
        <v>1222107.3673469387</v>
      </c>
    </row>
    <row r="36" spans="1:8" s="67" customFormat="1" ht="21" customHeight="1">
      <c r="A36" s="65" t="s">
        <v>442</v>
      </c>
      <c r="B36" s="540">
        <v>523579.23323615163</v>
      </c>
      <c r="C36" s="540">
        <v>438382.03935860057</v>
      </c>
      <c r="D36" s="540">
        <v>267116.58454810496</v>
      </c>
      <c r="E36" s="540">
        <v>531878.65597667638</v>
      </c>
      <c r="F36" s="540">
        <v>5848.4037900874637</v>
      </c>
      <c r="G36" s="540">
        <v>65264.371720116622</v>
      </c>
      <c r="H36" s="540">
        <v>54058.234693877552</v>
      </c>
    </row>
    <row r="37" spans="1:8" s="67" customFormat="1" ht="21" customHeight="1">
      <c r="A37" s="65" t="s">
        <v>443</v>
      </c>
      <c r="B37" s="540">
        <v>16088582.218658892</v>
      </c>
      <c r="C37" s="540">
        <v>14105246.973760933</v>
      </c>
      <c r="D37" s="540">
        <v>16582897.539358601</v>
      </c>
      <c r="E37" s="540">
        <v>16911444.271137025</v>
      </c>
      <c r="F37" s="540">
        <v>9496451.787172012</v>
      </c>
      <c r="G37" s="540">
        <v>15325508.575801749</v>
      </c>
      <c r="H37" s="540">
        <v>25083972.504373178</v>
      </c>
    </row>
    <row r="38" spans="1:8" s="67" customFormat="1" ht="21" customHeight="1">
      <c r="A38" s="65" t="s">
        <v>444</v>
      </c>
      <c r="B38" s="540">
        <v>8065753.9664723035</v>
      </c>
      <c r="C38" s="540">
        <v>8643467.606413994</v>
      </c>
      <c r="D38" s="540">
        <v>8842470.180758018</v>
      </c>
      <c r="E38" s="540">
        <v>8839678.0932944603</v>
      </c>
      <c r="F38" s="540">
        <v>5813328.7536443146</v>
      </c>
      <c r="G38" s="540">
        <v>6369705.9198250724</v>
      </c>
      <c r="H38" s="540">
        <v>7757691.1166180763</v>
      </c>
    </row>
    <row r="39" spans="1:8" s="67" customFormat="1" ht="21" customHeight="1">
      <c r="A39" s="65" t="s">
        <v>126</v>
      </c>
      <c r="B39" s="540">
        <v>17865971.924198251</v>
      </c>
      <c r="C39" s="540">
        <v>15935695.3090379</v>
      </c>
      <c r="D39" s="540">
        <v>17192968.062682215</v>
      </c>
      <c r="E39" s="540">
        <v>11945358.344023323</v>
      </c>
      <c r="F39" s="540">
        <v>11186587.240524782</v>
      </c>
      <c r="G39" s="540">
        <v>10567684.702623907</v>
      </c>
      <c r="H39" s="540">
        <v>10818359.390670555</v>
      </c>
    </row>
    <row r="40" spans="1:8" s="67" customFormat="1" ht="21" customHeight="1">
      <c r="A40" s="65" t="s">
        <v>132</v>
      </c>
      <c r="B40" s="540">
        <v>0</v>
      </c>
      <c r="C40" s="540">
        <v>0</v>
      </c>
      <c r="D40" s="540">
        <v>0</v>
      </c>
      <c r="E40" s="540">
        <v>0</v>
      </c>
      <c r="F40" s="540">
        <v>0</v>
      </c>
      <c r="G40" s="540">
        <v>0</v>
      </c>
      <c r="H40" s="540">
        <v>0</v>
      </c>
    </row>
    <row r="41" spans="1:8" s="67" customFormat="1" ht="21" customHeight="1">
      <c r="A41" s="65" t="s">
        <v>445</v>
      </c>
      <c r="B41" s="540">
        <v>0</v>
      </c>
      <c r="C41" s="540">
        <v>0</v>
      </c>
      <c r="D41" s="540">
        <v>0</v>
      </c>
      <c r="E41" s="540">
        <v>0</v>
      </c>
      <c r="F41" s="540">
        <v>0</v>
      </c>
      <c r="G41" s="540">
        <v>0</v>
      </c>
      <c r="H41" s="540">
        <v>0</v>
      </c>
    </row>
    <row r="42" spans="1:8" s="68" customFormat="1" ht="43.5" customHeight="1" thickBot="1">
      <c r="A42" s="365" t="s">
        <v>108</v>
      </c>
      <c r="B42" s="541">
        <v>0</v>
      </c>
      <c r="C42" s="541">
        <v>0</v>
      </c>
      <c r="D42" s="541">
        <v>0</v>
      </c>
      <c r="E42" s="541">
        <v>0</v>
      </c>
      <c r="F42" s="541">
        <v>0</v>
      </c>
      <c r="G42" s="541">
        <v>0</v>
      </c>
      <c r="H42" s="541">
        <v>0</v>
      </c>
    </row>
    <row r="43" spans="1:8" ht="24" customHeight="1" thickTop="1" thickBot="1">
      <c r="A43" s="27" t="s">
        <v>446</v>
      </c>
      <c r="B43" s="539">
        <v>119374595.43731779</v>
      </c>
      <c r="C43" s="539">
        <v>124711918.08892129</v>
      </c>
      <c r="D43" s="539">
        <v>130812984.89504373</v>
      </c>
      <c r="E43" s="539">
        <v>143784497.05393586</v>
      </c>
      <c r="F43" s="539">
        <v>128203310.14285715</v>
      </c>
      <c r="G43" s="539">
        <v>131058959.6676385</v>
      </c>
      <c r="H43" s="539">
        <v>133032985.8367347</v>
      </c>
    </row>
    <row r="44" spans="1:8" s="67" customFormat="1" ht="21" customHeight="1" thickTop="1">
      <c r="A44" s="65" t="s">
        <v>147</v>
      </c>
      <c r="B44" s="540">
        <v>423825.34548104956</v>
      </c>
      <c r="C44" s="540">
        <v>423035.01895043731</v>
      </c>
      <c r="D44" s="540">
        <v>422928.28425655974</v>
      </c>
      <c r="E44" s="540">
        <v>92908892.239067048</v>
      </c>
      <c r="F44" s="540">
        <v>81036793.113702625</v>
      </c>
      <c r="G44" s="540">
        <v>80664577.259475216</v>
      </c>
      <c r="H44" s="540">
        <v>80675291.5451895</v>
      </c>
    </row>
    <row r="45" spans="1:8" s="67" customFormat="1" ht="21" customHeight="1">
      <c r="A45" s="65" t="s">
        <v>151</v>
      </c>
      <c r="B45" s="540">
        <v>5490492.988338192</v>
      </c>
      <c r="C45" s="540">
        <v>5499236.7492711376</v>
      </c>
      <c r="D45" s="540">
        <v>5499236.7492711376</v>
      </c>
      <c r="E45" s="540">
        <v>690.86297376093285</v>
      </c>
      <c r="F45" s="540">
        <v>690.86297376093285</v>
      </c>
      <c r="G45" s="540">
        <v>690.86297376093285</v>
      </c>
      <c r="H45" s="540">
        <v>690.86297376093285</v>
      </c>
    </row>
    <row r="46" spans="1:8" s="67" customFormat="1" ht="21" customHeight="1">
      <c r="A46" s="65" t="s">
        <v>155</v>
      </c>
      <c r="B46" s="540">
        <v>0</v>
      </c>
      <c r="C46" s="540">
        <v>0</v>
      </c>
      <c r="D46" s="540">
        <v>0</v>
      </c>
      <c r="E46" s="540">
        <v>0</v>
      </c>
      <c r="F46" s="540">
        <v>0</v>
      </c>
      <c r="G46" s="540">
        <v>0</v>
      </c>
      <c r="H46" s="540">
        <v>0</v>
      </c>
    </row>
    <row r="47" spans="1:8" s="67" customFormat="1" ht="21" customHeight="1">
      <c r="A47" s="65" t="s">
        <v>447</v>
      </c>
      <c r="B47" s="540">
        <v>106843729.80612245</v>
      </c>
      <c r="C47" s="540">
        <v>113407024.88629737</v>
      </c>
      <c r="D47" s="540">
        <v>118653312.35568513</v>
      </c>
      <c r="E47" s="540">
        <v>44494270.252186589</v>
      </c>
      <c r="F47" s="540">
        <v>42399904.844023325</v>
      </c>
      <c r="G47" s="540">
        <v>46310258.145772591</v>
      </c>
      <c r="H47" s="540">
        <v>48141999.345481046</v>
      </c>
    </row>
    <row r="48" spans="1:8" s="67" customFormat="1" ht="21" customHeight="1">
      <c r="A48" s="65" t="s">
        <v>161</v>
      </c>
      <c r="B48" s="540">
        <v>6616547.2973760935</v>
      </c>
      <c r="C48" s="540">
        <v>5382621.4344023326</v>
      </c>
      <c r="D48" s="540">
        <v>6237507.5058309045</v>
      </c>
      <c r="E48" s="540">
        <v>6380643.6997084552</v>
      </c>
      <c r="F48" s="540">
        <v>4765921.3221574342</v>
      </c>
      <c r="G48" s="540">
        <v>4083433.3994169096</v>
      </c>
      <c r="H48" s="540">
        <v>4215004.0830903789</v>
      </c>
    </row>
    <row r="49" spans="1:8" s="67" customFormat="1" ht="21" customHeight="1">
      <c r="A49" s="364" t="s">
        <v>448</v>
      </c>
      <c r="B49" s="540">
        <v>25999.591836734697</v>
      </c>
      <c r="C49" s="540">
        <v>-96747.782798833825</v>
      </c>
      <c r="D49" s="540">
        <v>-13666.034985422741</v>
      </c>
      <c r="E49" s="540">
        <v>131347.89795918367</v>
      </c>
      <c r="F49" s="540">
        <v>-23515.779883381925</v>
      </c>
      <c r="G49" s="540">
        <v>-86393.787172011667</v>
      </c>
      <c r="H49" s="540">
        <v>0</v>
      </c>
    </row>
    <row r="50" spans="1:8" s="68" customFormat="1" ht="40.5" customHeight="1" thickBot="1">
      <c r="A50" s="366" t="s">
        <v>449</v>
      </c>
      <c r="B50" s="541">
        <v>6590547.7055393578</v>
      </c>
      <c r="C50" s="541">
        <v>5479369.2172011659</v>
      </c>
      <c r="D50" s="541">
        <v>6251173.5408163266</v>
      </c>
      <c r="E50" s="541">
        <v>6249295.8017492713</v>
      </c>
      <c r="F50" s="541">
        <v>4789437.1020408161</v>
      </c>
      <c r="G50" s="541">
        <v>4169827.1865889211</v>
      </c>
      <c r="H50" s="541">
        <v>4215004.0830903789</v>
      </c>
    </row>
    <row r="51" spans="1:8" ht="24" customHeight="1" thickTop="1" thickBot="1">
      <c r="A51" s="27" t="s">
        <v>450</v>
      </c>
      <c r="B51" s="539">
        <v>608255523.52478135</v>
      </c>
      <c r="C51" s="539">
        <v>629231406.04664719</v>
      </c>
      <c r="D51" s="539">
        <v>642542103.03498542</v>
      </c>
      <c r="E51" s="539">
        <v>668315879.83819234</v>
      </c>
      <c r="F51" s="539">
        <v>535440145.60058314</v>
      </c>
      <c r="G51" s="539">
        <v>560800484.38483965</v>
      </c>
      <c r="H51" s="539">
        <v>576029701.69241989</v>
      </c>
    </row>
    <row r="52" spans="1:8" s="67" customFormat="1" ht="24" customHeight="1" thickTop="1">
      <c r="A52" s="65" t="s">
        <v>451</v>
      </c>
      <c r="B52" s="540">
        <v>881948.96355685126</v>
      </c>
      <c r="C52" s="540">
        <v>1693407.0889212829</v>
      </c>
      <c r="D52" s="540">
        <v>2182682.8586005829</v>
      </c>
      <c r="E52" s="540">
        <v>1457998.6647230322</v>
      </c>
      <c r="F52" s="540">
        <v>1047053.9431486881</v>
      </c>
      <c r="G52" s="540">
        <v>604874.88192419824</v>
      </c>
      <c r="H52" s="540">
        <v>496529.72011661803</v>
      </c>
    </row>
    <row r="53" spans="1:8" s="68" customFormat="1" ht="21" customHeight="1">
      <c r="A53" s="366" t="s">
        <v>452</v>
      </c>
      <c r="B53" s="541">
        <v>0</v>
      </c>
      <c r="C53" s="541">
        <v>0</v>
      </c>
      <c r="D53" s="541">
        <v>0</v>
      </c>
      <c r="E53" s="541">
        <v>0</v>
      </c>
      <c r="F53" s="541">
        <v>0</v>
      </c>
      <c r="G53" s="541">
        <v>0</v>
      </c>
      <c r="H53" s="541">
        <v>0</v>
      </c>
    </row>
    <row r="54" spans="1:8" s="68" customFormat="1" ht="21" customHeight="1">
      <c r="A54" s="366" t="s">
        <v>453</v>
      </c>
      <c r="B54" s="541">
        <v>444788.28571428574</v>
      </c>
      <c r="C54" s="541">
        <v>1182971.1880466472</v>
      </c>
      <c r="D54" s="541">
        <v>1632669.2915451895</v>
      </c>
      <c r="E54" s="541">
        <v>1004429.3629737609</v>
      </c>
      <c r="F54" s="541">
        <v>610593.69241982512</v>
      </c>
      <c r="G54" s="541">
        <v>215132.44752186589</v>
      </c>
      <c r="H54" s="541">
        <v>147213.89067055396</v>
      </c>
    </row>
    <row r="55" spans="1:8" s="68" customFormat="1" ht="21" customHeight="1">
      <c r="A55" s="366" t="s">
        <v>454</v>
      </c>
      <c r="B55" s="541">
        <v>0</v>
      </c>
      <c r="C55" s="541">
        <v>0</v>
      </c>
      <c r="D55" s="541">
        <v>0</v>
      </c>
      <c r="E55" s="541">
        <v>0</v>
      </c>
      <c r="F55" s="541">
        <v>0</v>
      </c>
      <c r="G55" s="541">
        <v>0</v>
      </c>
      <c r="H55" s="541">
        <v>0</v>
      </c>
    </row>
    <row r="56" spans="1:8" s="68" customFormat="1" ht="21" customHeight="1">
      <c r="A56" s="366" t="s">
        <v>455</v>
      </c>
      <c r="B56" s="541">
        <v>437160.67784256558</v>
      </c>
      <c r="C56" s="541">
        <v>510435.90087463555</v>
      </c>
      <c r="D56" s="541">
        <v>550013.56705539359</v>
      </c>
      <c r="E56" s="541">
        <v>453569.30174927117</v>
      </c>
      <c r="F56" s="541">
        <v>436460.25072886294</v>
      </c>
      <c r="G56" s="541">
        <v>389742.43440233235</v>
      </c>
      <c r="H56" s="541">
        <v>349315.82944606413</v>
      </c>
    </row>
    <row r="57" spans="1:8" s="68" customFormat="1" ht="21" customHeight="1">
      <c r="A57" s="366" t="s">
        <v>456</v>
      </c>
      <c r="B57" s="541">
        <v>0</v>
      </c>
      <c r="C57" s="541">
        <v>0</v>
      </c>
      <c r="D57" s="541">
        <v>0</v>
      </c>
      <c r="E57" s="541">
        <v>0</v>
      </c>
      <c r="F57" s="541">
        <v>0</v>
      </c>
      <c r="G57" s="541">
        <v>0</v>
      </c>
      <c r="H57" s="541">
        <v>0</v>
      </c>
    </row>
    <row r="58" spans="1:8" s="68" customFormat="1" ht="61.5" customHeight="1" thickBot="1">
      <c r="A58" s="365" t="s">
        <v>457</v>
      </c>
      <c r="B58" s="541">
        <v>949982833.10058308</v>
      </c>
      <c r="C58" s="541">
        <v>1032311825.8950437</v>
      </c>
      <c r="D58" s="541">
        <v>1088712427.0670555</v>
      </c>
      <c r="E58" s="541">
        <v>1140089730.2478135</v>
      </c>
      <c r="F58" s="541">
        <v>937491741.56268215</v>
      </c>
      <c r="G58" s="541">
        <v>1002192692.0247813</v>
      </c>
      <c r="H58" s="541">
        <v>1231244480.9489796</v>
      </c>
    </row>
    <row r="59" spans="1:8" ht="31.5" customHeight="1" thickTop="1" thickBot="1">
      <c r="A59" s="367" t="s">
        <v>458</v>
      </c>
      <c r="B59" s="539"/>
      <c r="C59" s="539"/>
      <c r="D59" s="539"/>
      <c r="E59" s="539"/>
      <c r="F59" s="539"/>
      <c r="G59" s="539"/>
      <c r="H59" s="539"/>
    </row>
    <row r="60" spans="1:8" ht="30" customHeight="1" thickTop="1">
      <c r="A60" s="29" t="s">
        <v>459</v>
      </c>
      <c r="B60" s="542">
        <v>31849822.046647232</v>
      </c>
      <c r="C60" s="542">
        <v>35834603.377551019</v>
      </c>
      <c r="D60" s="542">
        <v>40582381.1851312</v>
      </c>
      <c r="E60" s="542">
        <v>40889290.118075795</v>
      </c>
      <c r="F60" s="542">
        <v>33186899.298833817</v>
      </c>
      <c r="G60" s="542">
        <v>34231460.622448981</v>
      </c>
      <c r="H60" s="542">
        <v>32044313.826530613</v>
      </c>
    </row>
    <row r="61" spans="1:8" ht="21" customHeight="1">
      <c r="A61" s="31" t="s">
        <v>460</v>
      </c>
      <c r="B61" s="542">
        <v>-6071521.5932944613</v>
      </c>
      <c r="C61" s="542">
        <v>-7551084.4883381929</v>
      </c>
      <c r="D61" s="542">
        <v>-9029835.4256559778</v>
      </c>
      <c r="E61" s="542">
        <v>-11252048.508746356</v>
      </c>
      <c r="F61" s="542">
        <v>-9778482.6588921286</v>
      </c>
      <c r="G61" s="542">
        <v>-10928707.881924197</v>
      </c>
      <c r="H61" s="542">
        <v>-8881974.2988338191</v>
      </c>
    </row>
    <row r="62" spans="1:8" ht="21.75" customHeight="1">
      <c r="A62" s="368" t="s">
        <v>461</v>
      </c>
      <c r="B62" s="542">
        <v>25778300.453352772</v>
      </c>
      <c r="C62" s="542">
        <v>28283518.889212828</v>
      </c>
      <c r="D62" s="542">
        <v>31552545.75947522</v>
      </c>
      <c r="E62" s="542">
        <v>29637241.609329447</v>
      </c>
      <c r="F62" s="542">
        <v>23408416.639941692</v>
      </c>
      <c r="G62" s="542">
        <v>23302752.740524784</v>
      </c>
      <c r="H62" s="542">
        <v>23162339.527696792</v>
      </c>
    </row>
    <row r="63" spans="1:8">
      <c r="A63" s="29" t="s">
        <v>462</v>
      </c>
      <c r="B63" s="542">
        <v>8358465.9650145778</v>
      </c>
      <c r="C63" s="542">
        <v>8548607.6676384844</v>
      </c>
      <c r="D63" s="542">
        <v>5709318.1326530613</v>
      </c>
      <c r="E63" s="542">
        <v>6201547.0714285709</v>
      </c>
      <c r="F63" s="542">
        <v>2714216.3717201166</v>
      </c>
      <c r="G63" s="542">
        <v>1590023.806122449</v>
      </c>
      <c r="H63" s="542">
        <v>1879642.9533527696</v>
      </c>
    </row>
    <row r="64" spans="1:8">
      <c r="A64" s="31" t="s">
        <v>463</v>
      </c>
      <c r="B64" s="542">
        <v>-1823622.0655976676</v>
      </c>
      <c r="C64" s="542">
        <v>-1830884.9008746357</v>
      </c>
      <c r="D64" s="542">
        <v>-1674122.0714285714</v>
      </c>
      <c r="E64" s="542">
        <v>-1423109.3950437317</v>
      </c>
      <c r="F64" s="542">
        <v>-831280.84985422739</v>
      </c>
      <c r="G64" s="542">
        <v>-706686.44023323618</v>
      </c>
      <c r="H64" s="542">
        <v>-1063369.193877551</v>
      </c>
    </row>
    <row r="65" spans="1:8">
      <c r="A65" s="30" t="s">
        <v>464</v>
      </c>
      <c r="B65" s="542">
        <v>32313144.352769677</v>
      </c>
      <c r="C65" s="542">
        <v>35001241.655976675</v>
      </c>
      <c r="D65" s="542">
        <v>35587741.820699707</v>
      </c>
      <c r="E65" s="542">
        <v>34415679.285714284</v>
      </c>
      <c r="F65" s="542">
        <v>25291352.161807582</v>
      </c>
      <c r="G65" s="542">
        <v>24186090.106413994</v>
      </c>
      <c r="H65" s="542">
        <v>23978613.287172012</v>
      </c>
    </row>
    <row r="66" spans="1:8">
      <c r="A66" s="29" t="s">
        <v>465</v>
      </c>
      <c r="B66" s="542">
        <v>4958181.3498542281</v>
      </c>
      <c r="C66" s="542">
        <v>5132849.6895043729</v>
      </c>
      <c r="D66" s="542">
        <v>3990956.5058309035</v>
      </c>
      <c r="E66" s="542">
        <v>4695835.5014577257</v>
      </c>
      <c r="F66" s="542">
        <v>3673290.825072886</v>
      </c>
      <c r="G66" s="542">
        <v>4379782.7594752191</v>
      </c>
      <c r="H66" s="542">
        <v>3967008.8002915452</v>
      </c>
    </row>
    <row r="67" spans="1:8">
      <c r="A67" s="29" t="s">
        <v>466</v>
      </c>
      <c r="B67" s="542">
        <v>-6585745.9125364432</v>
      </c>
      <c r="C67" s="542">
        <v>-9083946.0860058311</v>
      </c>
      <c r="D67" s="542">
        <v>-7020414.2667638483</v>
      </c>
      <c r="E67" s="542">
        <v>-5948826.6311953347</v>
      </c>
      <c r="F67" s="542">
        <v>-4766508.381924198</v>
      </c>
      <c r="G67" s="542">
        <v>-5620856.0043731779</v>
      </c>
      <c r="H67" s="542">
        <v>-5718605.1793002915</v>
      </c>
    </row>
    <row r="68" spans="1:8">
      <c r="A68" s="368" t="s">
        <v>467</v>
      </c>
      <c r="B68" s="542">
        <v>30685579.790087465</v>
      </c>
      <c r="C68" s="542">
        <v>31050145.259475216</v>
      </c>
      <c r="D68" s="542">
        <v>32558284.059766766</v>
      </c>
      <c r="E68" s="542">
        <v>33162688.155976675</v>
      </c>
      <c r="F68" s="542">
        <v>24198134.604956266</v>
      </c>
      <c r="G68" s="542">
        <v>22945016.861516032</v>
      </c>
      <c r="H68" s="542">
        <v>22227016.908163268</v>
      </c>
    </row>
    <row r="69" spans="1:8">
      <c r="A69" s="31" t="s">
        <v>468</v>
      </c>
      <c r="B69" s="542">
        <v>-23694641.371720117</v>
      </c>
      <c r="C69" s="542">
        <v>-25308445.51020408</v>
      </c>
      <c r="D69" s="542">
        <v>-26241874.110787172</v>
      </c>
      <c r="E69" s="542">
        <v>-26976931.100583088</v>
      </c>
      <c r="F69" s="542">
        <v>-19576762.951895043</v>
      </c>
      <c r="G69" s="542">
        <v>-19069185.483965013</v>
      </c>
      <c r="H69" s="542">
        <v>-17815668.744897958</v>
      </c>
    </row>
    <row r="70" spans="1:8">
      <c r="A70" s="30" t="s">
        <v>469</v>
      </c>
      <c r="B70" s="542">
        <v>6990938.4183673467</v>
      </c>
      <c r="C70" s="542">
        <v>5741699.7492711376</v>
      </c>
      <c r="D70" s="542">
        <v>6316409.948979592</v>
      </c>
      <c r="E70" s="542">
        <v>6185757.0553935859</v>
      </c>
      <c r="F70" s="542">
        <v>4621371.6530612241</v>
      </c>
      <c r="G70" s="542">
        <v>3875831.3775510206</v>
      </c>
      <c r="H70" s="542">
        <v>4411348.1632653056</v>
      </c>
    </row>
    <row r="71" spans="1:8">
      <c r="A71" s="30" t="s">
        <v>470</v>
      </c>
      <c r="B71" s="542">
        <v>50774.800291545187</v>
      </c>
      <c r="C71" s="542">
        <v>150031.85568513119</v>
      </c>
      <c r="D71" s="542">
        <v>308201.94460641395</v>
      </c>
      <c r="E71" s="542">
        <v>196205.89504373178</v>
      </c>
      <c r="F71" s="542">
        <v>145956.03061224491</v>
      </c>
      <c r="G71" s="542">
        <v>126158.13848396501</v>
      </c>
      <c r="H71" s="542">
        <v>73844.495626822158</v>
      </c>
    </row>
    <row r="72" spans="1:8">
      <c r="A72" s="31" t="s">
        <v>471</v>
      </c>
      <c r="B72" s="542">
        <v>8288.0655976676389</v>
      </c>
      <c r="C72" s="542">
        <v>2497.7201166180757</v>
      </c>
      <c r="D72" s="542">
        <v>1644.6093294460643</v>
      </c>
      <c r="E72" s="542">
        <v>568.88483965014575</v>
      </c>
      <c r="F72" s="542">
        <v>-25.81924198250729</v>
      </c>
      <c r="G72" s="542">
        <v>16.858600583090379</v>
      </c>
      <c r="H72" s="542">
        <v>12.368804664723031</v>
      </c>
    </row>
    <row r="73" spans="1:8">
      <c r="A73" s="31" t="s">
        <v>472</v>
      </c>
      <c r="B73" s="542">
        <v>42486.734693877552</v>
      </c>
      <c r="C73" s="542">
        <v>147534.13556851313</v>
      </c>
      <c r="D73" s="542">
        <v>306557.3352769679</v>
      </c>
      <c r="E73" s="542">
        <v>195637.01020408163</v>
      </c>
      <c r="F73" s="542">
        <v>145981.84985422742</v>
      </c>
      <c r="G73" s="542">
        <v>126141.27988338193</v>
      </c>
      <c r="H73" s="542">
        <v>73832.126822157443</v>
      </c>
    </row>
    <row r="74" spans="1:8">
      <c r="A74" s="368" t="s">
        <v>473</v>
      </c>
      <c r="B74" s="542">
        <v>-3874.591836734694</v>
      </c>
      <c r="C74" s="542">
        <v>223.77259475218659</v>
      </c>
      <c r="D74" s="542">
        <v>-4438.986880466472</v>
      </c>
      <c r="E74" s="542">
        <v>-166.21574344023324</v>
      </c>
      <c r="F74" s="542">
        <v>-16.721574344023324</v>
      </c>
      <c r="G74" s="542">
        <v>1.1661807580174927E-2</v>
      </c>
      <c r="H74" s="542">
        <v>0</v>
      </c>
    </row>
    <row r="75" spans="1:8">
      <c r="A75" s="368" t="s">
        <v>1335</v>
      </c>
      <c r="B75" s="542">
        <v>-2435.7215743440233</v>
      </c>
      <c r="C75" s="542">
        <v>459.77696793002917</v>
      </c>
      <c r="D75" s="542">
        <v>-3853.6924198250731</v>
      </c>
      <c r="E75" s="542">
        <v>38.126822157434404</v>
      </c>
      <c r="F75" s="542">
        <v>-16.720116618075803</v>
      </c>
      <c r="G75" s="542">
        <v>1.1661807580174927E-2</v>
      </c>
      <c r="H75" s="542">
        <v>0</v>
      </c>
    </row>
    <row r="76" spans="1:8">
      <c r="A76" s="31" t="s">
        <v>474</v>
      </c>
      <c r="B76" s="542">
        <v>-1438.8702623906704</v>
      </c>
      <c r="C76" s="542">
        <v>-236.00437317784258</v>
      </c>
      <c r="D76" s="542">
        <v>-585.29446064139938</v>
      </c>
      <c r="E76" s="542">
        <v>-204.34256559766763</v>
      </c>
      <c r="F76" s="542">
        <v>-1.4577259475218659E-3</v>
      </c>
      <c r="G76" s="542">
        <v>0</v>
      </c>
      <c r="H76" s="542">
        <v>0</v>
      </c>
    </row>
    <row r="77" spans="1:8">
      <c r="A77" s="368" t="s">
        <v>475</v>
      </c>
      <c r="B77" s="542">
        <v>7037838.6268221568</v>
      </c>
      <c r="C77" s="542">
        <v>5891955.3775510201</v>
      </c>
      <c r="D77" s="542">
        <v>6620172.9067055397</v>
      </c>
      <c r="E77" s="542">
        <v>6381796.7346938774</v>
      </c>
      <c r="F77" s="542">
        <v>4767310.9620991256</v>
      </c>
      <c r="G77" s="542">
        <v>4001989.527696793</v>
      </c>
      <c r="H77" s="542">
        <v>4485192.6588921286</v>
      </c>
    </row>
    <row r="78" spans="1:8">
      <c r="A78" s="29" t="s">
        <v>476</v>
      </c>
      <c r="B78" s="542">
        <v>21543.94023323615</v>
      </c>
      <c r="C78" s="542">
        <v>17144.361516034987</v>
      </c>
      <c r="D78" s="542">
        <v>20584.169096209913</v>
      </c>
      <c r="E78" s="542">
        <v>40225.880466472299</v>
      </c>
      <c r="F78" s="542">
        <v>-2339.32944606414</v>
      </c>
      <c r="G78" s="542">
        <v>116964.58309037902</v>
      </c>
      <c r="H78" s="542">
        <v>8089.6049562682219</v>
      </c>
    </row>
    <row r="79" spans="1:8">
      <c r="A79" s="30" t="s">
        <v>477</v>
      </c>
      <c r="B79" s="542">
        <v>7059382.567055393</v>
      </c>
      <c r="C79" s="542">
        <v>5909099.7390670553</v>
      </c>
      <c r="D79" s="542">
        <v>6640757.0758017488</v>
      </c>
      <c r="E79" s="542">
        <v>6422022.6151603498</v>
      </c>
      <c r="F79" s="542">
        <v>4764971.6326530613</v>
      </c>
      <c r="G79" s="542">
        <v>4118954.1107871719</v>
      </c>
      <c r="H79" s="542">
        <v>4493282.263848396</v>
      </c>
    </row>
    <row r="80" spans="1:8">
      <c r="A80" s="29" t="s">
        <v>478</v>
      </c>
      <c r="B80" s="542">
        <v>-64725.817784256556</v>
      </c>
      <c r="C80" s="542">
        <v>-86025.252186588914</v>
      </c>
      <c r="D80" s="542">
        <v>-148570.18950437318</v>
      </c>
      <c r="E80" s="542">
        <v>47176.905247813411</v>
      </c>
      <c r="F80" s="542">
        <v>247759.37317784259</v>
      </c>
      <c r="G80" s="542">
        <v>83135.516034985427</v>
      </c>
      <c r="H80" s="542">
        <v>-92058.709912536448</v>
      </c>
    </row>
    <row r="81" spans="1:8" ht="21" customHeight="1">
      <c r="A81" s="368" t="s">
        <v>479</v>
      </c>
      <c r="B81" s="542">
        <v>6994656.7492711367</v>
      </c>
      <c r="C81" s="542">
        <v>5823074.4868804663</v>
      </c>
      <c r="D81" s="542">
        <v>6492186.8862973759</v>
      </c>
      <c r="E81" s="542">
        <v>6469199.5204081638</v>
      </c>
      <c r="F81" s="542">
        <v>5012731.0058309045</v>
      </c>
      <c r="G81" s="542">
        <v>4202089.6268221578</v>
      </c>
      <c r="H81" s="542">
        <v>4401223.5539358594</v>
      </c>
    </row>
    <row r="82" spans="1:8" ht="21" customHeight="1">
      <c r="A82" s="29" t="s">
        <v>480</v>
      </c>
      <c r="B82" s="542">
        <v>0</v>
      </c>
      <c r="C82" s="542">
        <v>0</v>
      </c>
      <c r="D82" s="542">
        <v>0</v>
      </c>
      <c r="E82" s="542">
        <v>0</v>
      </c>
      <c r="F82" s="542">
        <v>0</v>
      </c>
      <c r="G82" s="542">
        <v>0</v>
      </c>
      <c r="H82" s="542">
        <v>0</v>
      </c>
    </row>
    <row r="83" spans="1:8" ht="21" customHeight="1">
      <c r="A83" s="368" t="s">
        <v>481</v>
      </c>
      <c r="B83" s="542">
        <v>6994656.7492711367</v>
      </c>
      <c r="C83" s="542">
        <v>5823074.4868804663</v>
      </c>
      <c r="D83" s="542">
        <v>6492186.8862973759</v>
      </c>
      <c r="E83" s="542">
        <v>6469199.5204081638</v>
      </c>
      <c r="F83" s="542">
        <v>5012731.0058309045</v>
      </c>
      <c r="G83" s="542">
        <v>4202089.6268221578</v>
      </c>
      <c r="H83" s="542">
        <v>4401223.5539358594</v>
      </c>
    </row>
    <row r="84" spans="1:8" ht="18" customHeight="1" thickBot="1">
      <c r="A84" s="29" t="s">
        <v>482</v>
      </c>
      <c r="B84" s="542">
        <v>-404109.04373177845</v>
      </c>
      <c r="C84" s="542">
        <v>-343705.26967930025</v>
      </c>
      <c r="D84" s="542">
        <v>-241013.34548104956</v>
      </c>
      <c r="E84" s="542">
        <v>-219903.72448979592</v>
      </c>
      <c r="F84" s="542">
        <v>-223293.90379008747</v>
      </c>
      <c r="G84" s="542">
        <v>-32262.44023323615</v>
      </c>
      <c r="H84" s="542">
        <v>-186219.47084548106</v>
      </c>
    </row>
    <row r="85" spans="1:8" ht="24" customHeight="1" thickTop="1" thickBot="1">
      <c r="A85" s="27" t="s">
        <v>483</v>
      </c>
      <c r="B85" s="539">
        <v>6590547.7055393578</v>
      </c>
      <c r="C85" s="539">
        <v>5479369.2172011659</v>
      </c>
      <c r="D85" s="539">
        <v>6251173.5408163266</v>
      </c>
      <c r="E85" s="539">
        <v>6249295.7959183669</v>
      </c>
      <c r="F85" s="539">
        <v>4789437.1020408161</v>
      </c>
      <c r="G85" s="539">
        <v>4169827.1865889211</v>
      </c>
      <c r="H85" s="539">
        <v>4215004.0830903789</v>
      </c>
    </row>
    <row r="86" spans="1:8" ht="15" customHeight="1" thickTop="1" thickBot="1">
      <c r="A86" s="369"/>
      <c r="B86" s="543"/>
      <c r="C86" s="543"/>
      <c r="D86" s="543"/>
      <c r="E86" s="543"/>
      <c r="F86" s="543"/>
      <c r="G86" s="543"/>
      <c r="H86" s="543"/>
    </row>
    <row r="87" spans="1:8" ht="28.5" customHeight="1" thickTop="1">
      <c r="A87" s="370"/>
      <c r="B87" s="32"/>
      <c r="C87" s="32"/>
      <c r="D87" s="32"/>
      <c r="E87" s="32"/>
      <c r="F87" s="32"/>
      <c r="G87" s="32"/>
    </row>
    <row r="88" spans="1:8">
      <c r="A88" s="370"/>
      <c r="B88" s="32"/>
      <c r="C88" s="32"/>
      <c r="D88" s="32"/>
      <c r="E88" s="32"/>
      <c r="F88" s="32"/>
      <c r="G88" s="32"/>
    </row>
    <row r="89" spans="1:8" ht="19.5">
      <c r="A89" s="371"/>
      <c r="B89" s="32"/>
      <c r="C89" s="32"/>
      <c r="D89" s="32"/>
      <c r="E89" s="32"/>
      <c r="F89" s="32"/>
      <c r="G89" s="32"/>
    </row>
    <row r="90" spans="1:8" ht="19.5">
      <c r="A90" s="371"/>
      <c r="B90" s="32"/>
      <c r="C90" s="32"/>
      <c r="D90" s="32"/>
      <c r="E90" s="32"/>
      <c r="F90" s="32"/>
      <c r="G90" s="32"/>
    </row>
    <row r="91" spans="1:8" ht="19.5">
      <c r="A91" s="371"/>
      <c r="B91" s="32"/>
      <c r="C91" s="32"/>
      <c r="D91" s="32"/>
      <c r="E91" s="32"/>
      <c r="F91" s="32"/>
      <c r="G91" s="32"/>
    </row>
    <row r="92" spans="1:8" ht="19.5">
      <c r="A92" s="372"/>
      <c r="B92" s="32"/>
      <c r="C92" s="32"/>
      <c r="D92" s="32"/>
      <c r="E92" s="32"/>
      <c r="F92" s="32"/>
      <c r="G92" s="32"/>
    </row>
    <row r="93" spans="1:8" ht="19.5">
      <c r="A93" s="372"/>
      <c r="B93" s="32"/>
      <c r="C93" s="32"/>
      <c r="D93" s="32"/>
      <c r="E93" s="32"/>
      <c r="F93" s="32"/>
      <c r="G93" s="32"/>
    </row>
    <row r="94" spans="1:8" ht="19.5">
      <c r="A94" s="372"/>
      <c r="B94" s="32"/>
      <c r="C94" s="32"/>
      <c r="D94" s="32"/>
      <c r="E94" s="32"/>
      <c r="F94" s="32"/>
      <c r="G94" s="32"/>
    </row>
    <row r="95" spans="1:8" ht="19.5">
      <c r="A95" s="371"/>
      <c r="B95" s="32"/>
      <c r="C95" s="32"/>
      <c r="D95" s="32"/>
      <c r="E95" s="32"/>
      <c r="F95" s="32"/>
      <c r="G95" s="32"/>
    </row>
    <row r="96" spans="1:8" ht="19.5">
      <c r="A96" s="371"/>
      <c r="B96" s="32"/>
      <c r="C96" s="32"/>
      <c r="D96" s="32"/>
      <c r="E96" s="32"/>
      <c r="F96" s="32"/>
      <c r="G96" s="32"/>
    </row>
    <row r="97" spans="1:7" ht="19.5">
      <c r="A97" s="371"/>
      <c r="B97" s="32"/>
      <c r="C97" s="32"/>
      <c r="D97" s="32"/>
      <c r="E97" s="32"/>
      <c r="F97" s="32"/>
      <c r="G97" s="32"/>
    </row>
    <row r="98" spans="1:7" ht="19.5">
      <c r="A98" s="371"/>
      <c r="B98" s="32"/>
      <c r="C98" s="32"/>
      <c r="D98" s="32"/>
      <c r="E98" s="32"/>
      <c r="F98" s="32"/>
      <c r="G98" s="32"/>
    </row>
    <row r="99" spans="1:7" ht="19.5">
      <c r="A99" s="371"/>
      <c r="B99" s="32"/>
      <c r="C99" s="32"/>
      <c r="D99" s="32"/>
      <c r="E99" s="32"/>
      <c r="F99" s="32"/>
      <c r="G99" s="32"/>
    </row>
    <row r="100" spans="1:7" ht="19.5">
      <c r="A100" s="69"/>
      <c r="B100" s="32"/>
      <c r="C100" s="32"/>
      <c r="D100" s="32"/>
      <c r="E100" s="32"/>
      <c r="F100" s="32"/>
      <c r="G100" s="32"/>
    </row>
    <row r="101" spans="1:7">
      <c r="A101" s="70"/>
      <c r="B101" s="32"/>
      <c r="C101" s="32"/>
      <c r="D101" s="32"/>
      <c r="E101" s="32"/>
      <c r="F101" s="32"/>
      <c r="G101" s="32"/>
    </row>
    <row r="102" spans="1:7">
      <c r="A102" s="70"/>
      <c r="B102" s="32"/>
      <c r="C102" s="32"/>
      <c r="D102" s="32"/>
      <c r="E102" s="32"/>
      <c r="F102" s="32"/>
      <c r="G102" s="32"/>
    </row>
    <row r="103" spans="1:7">
      <c r="A103" s="70"/>
      <c r="B103" s="32"/>
      <c r="C103" s="32"/>
      <c r="D103" s="32"/>
      <c r="E103" s="32"/>
      <c r="F103" s="32"/>
      <c r="G103" s="32"/>
    </row>
    <row r="104" spans="1:7">
      <c r="A104" s="70"/>
      <c r="B104" s="32"/>
      <c r="C104" s="32"/>
      <c r="D104" s="32"/>
      <c r="E104" s="32"/>
      <c r="F104" s="32"/>
      <c r="G104" s="32"/>
    </row>
    <row r="105" spans="1:7">
      <c r="A105" s="70"/>
      <c r="B105" s="32"/>
      <c r="C105" s="32"/>
      <c r="D105" s="32"/>
      <c r="E105" s="32"/>
      <c r="F105" s="32"/>
      <c r="G105" s="32"/>
    </row>
    <row r="106" spans="1:7">
      <c r="A106" s="70"/>
      <c r="B106" s="32"/>
      <c r="C106" s="32"/>
      <c r="D106" s="32"/>
      <c r="E106" s="32"/>
      <c r="F106" s="32"/>
      <c r="G106" s="32"/>
    </row>
    <row r="107" spans="1:7">
      <c r="A107" s="70"/>
      <c r="B107" s="32"/>
      <c r="C107" s="32"/>
      <c r="D107" s="32"/>
      <c r="E107" s="32"/>
      <c r="F107" s="32"/>
      <c r="G107" s="32"/>
    </row>
    <row r="108" spans="1:7">
      <c r="A108" s="70"/>
      <c r="B108" s="32"/>
      <c r="C108" s="32"/>
      <c r="D108" s="32"/>
      <c r="E108" s="32"/>
      <c r="F108" s="32"/>
      <c r="G108" s="32"/>
    </row>
    <row r="109" spans="1:7" ht="19.5">
      <c r="A109" s="371"/>
      <c r="B109" s="32"/>
      <c r="C109" s="32"/>
      <c r="D109" s="32"/>
      <c r="E109" s="32"/>
      <c r="F109" s="32"/>
      <c r="G109" s="32"/>
    </row>
    <row r="110" spans="1:7" ht="19.5">
      <c r="A110" s="371"/>
      <c r="B110" s="32"/>
      <c r="C110" s="32"/>
      <c r="D110" s="32"/>
      <c r="E110" s="32"/>
      <c r="F110" s="32"/>
      <c r="G110" s="32"/>
    </row>
    <row r="111" spans="1:7" ht="19.5">
      <c r="A111" s="372"/>
      <c r="B111" s="32"/>
      <c r="C111" s="32"/>
      <c r="D111" s="32"/>
      <c r="E111" s="32"/>
      <c r="F111" s="32"/>
      <c r="G111" s="32"/>
    </row>
    <row r="112" spans="1:7" ht="19.5">
      <c r="A112" s="372"/>
      <c r="B112" s="32"/>
      <c r="C112" s="32"/>
      <c r="D112" s="32"/>
      <c r="E112" s="32"/>
      <c r="F112" s="32"/>
      <c r="G112" s="32"/>
    </row>
    <row r="113" spans="1:7" ht="19.5">
      <c r="A113" s="372"/>
      <c r="B113" s="32"/>
      <c r="C113" s="32"/>
      <c r="D113" s="32"/>
      <c r="E113" s="32"/>
      <c r="F113" s="32"/>
      <c r="G113" s="32"/>
    </row>
    <row r="114" spans="1:7" ht="19.5">
      <c r="A114" s="371"/>
      <c r="B114" s="32"/>
      <c r="C114" s="32"/>
      <c r="D114" s="32"/>
      <c r="E114" s="32"/>
      <c r="F114" s="32"/>
      <c r="G114" s="32"/>
    </row>
    <row r="115" spans="1:7" ht="19.5">
      <c r="A115" s="371"/>
      <c r="B115" s="32"/>
      <c r="C115" s="32"/>
      <c r="D115" s="32"/>
      <c r="E115" s="32"/>
      <c r="F115" s="32"/>
      <c r="G115" s="32"/>
    </row>
    <row r="116" spans="1:7" ht="19.5">
      <c r="A116" s="371"/>
      <c r="B116" s="32"/>
      <c r="C116" s="32"/>
      <c r="D116" s="32"/>
      <c r="E116" s="32"/>
      <c r="F116" s="32"/>
      <c r="G116" s="32"/>
    </row>
    <row r="117" spans="1:7" ht="19.5">
      <c r="A117" s="371"/>
      <c r="B117" s="32"/>
      <c r="C117" s="32"/>
      <c r="D117" s="32"/>
      <c r="E117" s="32"/>
      <c r="F117" s="32"/>
      <c r="G117" s="32"/>
    </row>
    <row r="118" spans="1:7" ht="19.5">
      <c r="A118" s="371"/>
      <c r="B118" s="32"/>
      <c r="C118" s="32"/>
      <c r="D118" s="32"/>
      <c r="E118" s="32"/>
      <c r="F118" s="32"/>
      <c r="G118" s="32"/>
    </row>
    <row r="119" spans="1:7" ht="19.5">
      <c r="A119" s="371"/>
      <c r="B119" s="32"/>
      <c r="C119" s="32"/>
      <c r="D119" s="32"/>
      <c r="E119" s="32"/>
      <c r="F119" s="32"/>
      <c r="G119" s="32"/>
    </row>
    <row r="120" spans="1:7" ht="19.5">
      <c r="A120" s="371"/>
      <c r="B120" s="32"/>
      <c r="C120" s="32"/>
      <c r="D120" s="32"/>
      <c r="E120" s="32"/>
      <c r="F120" s="32"/>
      <c r="G120" s="32"/>
    </row>
    <row r="121" spans="1:7" ht="19.5">
      <c r="A121" s="372"/>
      <c r="B121" s="32"/>
      <c r="C121" s="32"/>
      <c r="D121" s="32"/>
      <c r="E121" s="32"/>
      <c r="F121" s="32"/>
      <c r="G121" s="32"/>
    </row>
    <row r="122" spans="1:7" ht="19.5">
      <c r="A122" s="371"/>
      <c r="B122" s="32"/>
      <c r="C122" s="32"/>
      <c r="D122" s="32"/>
      <c r="E122" s="32"/>
      <c r="F122" s="32"/>
      <c r="G122" s="32"/>
    </row>
    <row r="123" spans="1:7" ht="19.5">
      <c r="A123" s="371"/>
      <c r="B123" s="32"/>
      <c r="C123" s="32"/>
      <c r="D123" s="32"/>
      <c r="E123" s="32"/>
      <c r="F123" s="32"/>
      <c r="G123" s="32"/>
    </row>
    <row r="124" spans="1:7" ht="19.5">
      <c r="A124" s="371"/>
      <c r="B124" s="32"/>
      <c r="C124" s="32"/>
      <c r="D124" s="32"/>
      <c r="E124" s="32"/>
      <c r="F124" s="32"/>
      <c r="G124" s="32"/>
    </row>
    <row r="125" spans="1:7" ht="19.5">
      <c r="A125" s="371"/>
      <c r="B125" s="32"/>
      <c r="C125" s="32"/>
      <c r="D125" s="32"/>
      <c r="E125" s="32"/>
      <c r="F125" s="32"/>
      <c r="G125" s="32"/>
    </row>
    <row r="126" spans="1:7" ht="19.5">
      <c r="A126" s="371"/>
      <c r="B126" s="32"/>
      <c r="C126" s="32"/>
      <c r="D126" s="32"/>
      <c r="E126" s="32"/>
      <c r="F126" s="32"/>
      <c r="G126" s="32"/>
    </row>
    <row r="127" spans="1:7" ht="19.5">
      <c r="A127" s="372"/>
      <c r="B127" s="32"/>
      <c r="C127" s="32"/>
      <c r="D127" s="32"/>
      <c r="E127" s="32"/>
      <c r="F127" s="32"/>
      <c r="G127" s="32"/>
    </row>
    <row r="128" spans="1:7" ht="19.5">
      <c r="A128" s="371"/>
      <c r="B128" s="32"/>
      <c r="C128" s="32"/>
      <c r="D128" s="32"/>
      <c r="E128" s="32"/>
      <c r="F128" s="32"/>
      <c r="G128" s="32"/>
    </row>
    <row r="129" spans="1:7" ht="19.5">
      <c r="A129" s="371"/>
      <c r="B129" s="32"/>
      <c r="C129" s="32"/>
      <c r="D129" s="32"/>
      <c r="E129" s="32"/>
      <c r="F129" s="32"/>
      <c r="G129" s="32"/>
    </row>
    <row r="130" spans="1:7" ht="19.5">
      <c r="A130" s="371"/>
      <c r="B130" s="32"/>
      <c r="C130" s="32"/>
      <c r="D130" s="32"/>
      <c r="E130" s="32"/>
      <c r="F130" s="32"/>
      <c r="G130" s="32"/>
    </row>
    <row r="131" spans="1:7" ht="19.5">
      <c r="A131" s="372"/>
      <c r="B131" s="32"/>
      <c r="C131" s="32"/>
      <c r="D131" s="32"/>
      <c r="E131" s="32"/>
      <c r="F131" s="32"/>
      <c r="G131" s="32"/>
    </row>
    <row r="132" spans="1:7" ht="19.5">
      <c r="A132" s="371"/>
      <c r="B132" s="32"/>
      <c r="C132" s="32"/>
      <c r="D132" s="32"/>
      <c r="E132" s="32"/>
      <c r="F132" s="32"/>
      <c r="G132" s="32"/>
    </row>
    <row r="133" spans="1:7" ht="19.5">
      <c r="A133" s="371"/>
      <c r="B133" s="32"/>
      <c r="C133" s="32"/>
      <c r="D133" s="32"/>
      <c r="E133" s="32"/>
      <c r="F133" s="32"/>
      <c r="G133" s="32"/>
    </row>
    <row r="134" spans="1:7" ht="19.5">
      <c r="A134" s="371"/>
      <c r="B134" s="32"/>
      <c r="C134" s="32"/>
      <c r="D134" s="32"/>
      <c r="E134" s="32"/>
      <c r="F134" s="32"/>
      <c r="G134" s="32"/>
    </row>
    <row r="135" spans="1:7" ht="19.5">
      <c r="A135" s="371"/>
      <c r="B135" s="32"/>
      <c r="C135" s="32"/>
      <c r="D135" s="32"/>
      <c r="E135" s="32"/>
      <c r="F135" s="32"/>
      <c r="G135" s="32"/>
    </row>
    <row r="136" spans="1:7" ht="19.5">
      <c r="A136" s="372"/>
      <c r="B136" s="32"/>
      <c r="C136" s="32"/>
      <c r="D136" s="32"/>
      <c r="E136" s="32"/>
      <c r="F136" s="32"/>
      <c r="G136" s="32"/>
    </row>
    <row r="137" spans="1:7" ht="19.5">
      <c r="A137" s="371"/>
      <c r="B137" s="32"/>
      <c r="C137" s="32"/>
      <c r="D137" s="32"/>
      <c r="E137" s="32"/>
      <c r="F137" s="32"/>
      <c r="G137" s="32"/>
    </row>
    <row r="138" spans="1:7" ht="19.5">
      <c r="A138" s="371"/>
      <c r="B138" s="32"/>
      <c r="C138" s="32"/>
      <c r="D138" s="32"/>
      <c r="E138" s="32"/>
      <c r="F138" s="32"/>
      <c r="G138" s="32"/>
    </row>
    <row r="139" spans="1:7" ht="19.5">
      <c r="A139" s="371"/>
      <c r="B139" s="32"/>
      <c r="C139" s="32"/>
      <c r="D139" s="32"/>
      <c r="E139" s="32"/>
      <c r="F139" s="32"/>
      <c r="G139" s="32"/>
    </row>
    <row r="140" spans="1:7" ht="19.5">
      <c r="A140" s="371"/>
      <c r="B140" s="32"/>
      <c r="C140" s="32"/>
      <c r="D140" s="32"/>
      <c r="E140" s="32"/>
      <c r="F140" s="32"/>
      <c r="G140" s="32"/>
    </row>
    <row r="141" spans="1:7" ht="19.5">
      <c r="A141" s="372"/>
      <c r="B141" s="32"/>
      <c r="C141" s="32"/>
      <c r="D141" s="32"/>
      <c r="E141" s="32"/>
      <c r="F141" s="32"/>
      <c r="G141" s="32"/>
    </row>
    <row r="142" spans="1:7" ht="19.5">
      <c r="A142" s="372"/>
      <c r="B142" s="32"/>
      <c r="C142" s="32"/>
      <c r="D142" s="32"/>
      <c r="E142" s="32"/>
      <c r="F142" s="32"/>
      <c r="G142" s="32"/>
    </row>
    <row r="143" spans="1:7" ht="19.5">
      <c r="A143" s="372"/>
      <c r="B143" s="32"/>
      <c r="C143" s="32"/>
      <c r="D143" s="32"/>
      <c r="E143" s="32"/>
      <c r="F143" s="32"/>
      <c r="G143" s="32"/>
    </row>
    <row r="144" spans="1:7" ht="19.5">
      <c r="A144" s="371"/>
      <c r="B144" s="32"/>
      <c r="C144" s="32"/>
      <c r="D144" s="32"/>
      <c r="E144" s="32"/>
      <c r="F144" s="32"/>
      <c r="G144" s="32"/>
    </row>
    <row r="145" spans="1:7" ht="19.5">
      <c r="A145" s="371"/>
      <c r="B145" s="32"/>
      <c r="C145" s="32"/>
      <c r="D145" s="32"/>
      <c r="E145" s="32"/>
      <c r="F145" s="32"/>
      <c r="G145" s="32"/>
    </row>
    <row r="146" spans="1:7" ht="19.5">
      <c r="A146" s="72"/>
      <c r="B146" s="32"/>
      <c r="C146" s="32"/>
      <c r="D146" s="32"/>
      <c r="E146" s="32"/>
      <c r="F146" s="32"/>
      <c r="G146" s="32"/>
    </row>
    <row r="147" spans="1:7" ht="19.5">
      <c r="A147" s="372"/>
      <c r="B147" s="32"/>
      <c r="C147" s="32"/>
      <c r="D147" s="32"/>
      <c r="E147" s="32"/>
      <c r="F147" s="32"/>
      <c r="G147" s="32"/>
    </row>
    <row r="148" spans="1:7" ht="19.5">
      <c r="A148" s="371"/>
      <c r="B148" s="32"/>
      <c r="C148" s="32"/>
      <c r="D148" s="32"/>
      <c r="E148" s="32"/>
      <c r="F148" s="32"/>
      <c r="G148" s="32"/>
    </row>
    <row r="149" spans="1:7" ht="19.5">
      <c r="A149" s="371"/>
      <c r="B149" s="32"/>
      <c r="C149" s="32"/>
      <c r="D149" s="32"/>
      <c r="E149" s="32"/>
      <c r="F149" s="32"/>
      <c r="G149" s="32"/>
    </row>
    <row r="150" spans="1:7" ht="19.5">
      <c r="A150" s="371"/>
      <c r="B150" s="32"/>
      <c r="C150" s="32"/>
      <c r="D150" s="32"/>
      <c r="E150" s="32"/>
      <c r="F150" s="32"/>
      <c r="G150" s="32"/>
    </row>
    <row r="151" spans="1:7" ht="19.5">
      <c r="A151" s="372"/>
      <c r="B151" s="32"/>
      <c r="C151" s="32"/>
      <c r="D151" s="32"/>
      <c r="E151" s="32"/>
      <c r="F151" s="32"/>
      <c r="G151" s="32"/>
    </row>
    <row r="152" spans="1:7" ht="19.5">
      <c r="A152" s="371"/>
      <c r="B152" s="32"/>
      <c r="C152" s="32"/>
      <c r="D152" s="32"/>
      <c r="E152" s="32"/>
      <c r="F152" s="32"/>
      <c r="G152" s="32"/>
    </row>
    <row r="153" spans="1:7" ht="19.5">
      <c r="A153" s="371"/>
      <c r="B153" s="32"/>
      <c r="C153" s="32"/>
      <c r="D153" s="32"/>
      <c r="E153" s="32"/>
      <c r="F153" s="32"/>
      <c r="G153" s="32"/>
    </row>
    <row r="154" spans="1:7" ht="19.5">
      <c r="A154" s="371"/>
      <c r="B154" s="32"/>
      <c r="C154" s="32"/>
      <c r="D154" s="32"/>
      <c r="E154" s="32"/>
      <c r="F154" s="32"/>
      <c r="G154" s="32"/>
    </row>
    <row r="155" spans="1:7" ht="19.5">
      <c r="A155" s="372"/>
      <c r="B155" s="32"/>
      <c r="C155" s="32"/>
      <c r="D155" s="32"/>
      <c r="E155" s="32"/>
      <c r="F155" s="32"/>
      <c r="G155" s="32"/>
    </row>
    <row r="156" spans="1:7" ht="19.5">
      <c r="A156" s="371"/>
      <c r="B156" s="32"/>
      <c r="C156" s="32"/>
      <c r="D156" s="32"/>
      <c r="E156" s="32"/>
      <c r="F156" s="32"/>
      <c r="G156" s="32"/>
    </row>
    <row r="157" spans="1:7" ht="19.5">
      <c r="A157" s="371"/>
      <c r="B157" s="32"/>
      <c r="C157" s="32"/>
      <c r="D157" s="32"/>
      <c r="E157" s="32"/>
      <c r="F157" s="32"/>
      <c r="G157" s="32"/>
    </row>
    <row r="158" spans="1:7" ht="19.5">
      <c r="A158" s="371"/>
      <c r="B158" s="32"/>
      <c r="C158" s="32"/>
      <c r="D158" s="32"/>
      <c r="E158" s="32"/>
      <c r="F158" s="32"/>
      <c r="G158" s="32"/>
    </row>
    <row r="159" spans="1:7" ht="19.5">
      <c r="A159" s="372"/>
      <c r="B159" s="32"/>
      <c r="C159" s="32"/>
      <c r="D159" s="32"/>
      <c r="E159" s="32"/>
      <c r="F159" s="32"/>
      <c r="G159" s="32"/>
    </row>
    <row r="160" spans="1:7" ht="19.5">
      <c r="A160" s="371"/>
      <c r="B160" s="32"/>
      <c r="C160" s="32"/>
      <c r="D160" s="32"/>
      <c r="E160" s="32"/>
      <c r="F160" s="32"/>
      <c r="G160" s="32"/>
    </row>
    <row r="161" spans="1:7" ht="19.5">
      <c r="A161" s="371"/>
      <c r="B161" s="32"/>
      <c r="C161" s="32"/>
      <c r="D161" s="32"/>
      <c r="E161" s="32"/>
      <c r="F161" s="32"/>
      <c r="G161" s="32"/>
    </row>
    <row r="162" spans="1:7" ht="19.5">
      <c r="A162" s="371"/>
      <c r="B162" s="32"/>
      <c r="C162" s="32"/>
      <c r="D162" s="32"/>
      <c r="E162" s="32"/>
      <c r="F162" s="32"/>
      <c r="G162" s="32"/>
    </row>
    <row r="163" spans="1:7" ht="19.5">
      <c r="A163" s="71"/>
      <c r="B163" s="32"/>
      <c r="C163" s="32"/>
      <c r="D163" s="32"/>
      <c r="E163" s="32"/>
      <c r="F163" s="32"/>
      <c r="G163" s="32"/>
    </row>
    <row r="164" spans="1:7" ht="19.5">
      <c r="A164" s="71"/>
      <c r="B164" s="32"/>
      <c r="C164" s="32"/>
      <c r="D164" s="32"/>
      <c r="E164" s="32"/>
      <c r="F164" s="32"/>
      <c r="G164" s="32"/>
    </row>
    <row r="165" spans="1:7" ht="19.5">
      <c r="A165" s="71"/>
      <c r="B165" s="32"/>
      <c r="C165" s="32"/>
      <c r="D165" s="32"/>
      <c r="E165" s="32"/>
      <c r="F165" s="32"/>
      <c r="G165" s="32"/>
    </row>
    <row r="166" spans="1:7" ht="19.5">
      <c r="A166" s="69"/>
      <c r="B166" s="32"/>
      <c r="C166" s="32"/>
      <c r="D166" s="32"/>
      <c r="E166" s="32"/>
      <c r="F166" s="32"/>
      <c r="G166" s="32"/>
    </row>
    <row r="167" spans="1:7" ht="19.5">
      <c r="A167" s="69"/>
      <c r="B167" s="32"/>
      <c r="C167" s="32"/>
      <c r="D167" s="32"/>
      <c r="E167" s="32"/>
      <c r="F167" s="32"/>
      <c r="G167" s="32"/>
    </row>
    <row r="168" spans="1:7" ht="19.5">
      <c r="A168" s="372"/>
      <c r="B168" s="32"/>
      <c r="C168" s="32"/>
      <c r="D168" s="32"/>
      <c r="E168" s="32"/>
      <c r="F168" s="32"/>
      <c r="G168" s="32"/>
    </row>
    <row r="169" spans="1:7" ht="19.5">
      <c r="A169" s="371"/>
      <c r="B169" s="32"/>
      <c r="C169" s="32"/>
      <c r="D169" s="32"/>
      <c r="E169" s="32"/>
      <c r="F169" s="32"/>
      <c r="G169" s="32"/>
    </row>
    <row r="170" spans="1:7" ht="19.5">
      <c r="A170" s="371"/>
      <c r="B170" s="32"/>
      <c r="C170" s="32"/>
      <c r="D170" s="32"/>
      <c r="E170" s="32"/>
      <c r="F170" s="32"/>
      <c r="G170" s="32"/>
    </row>
    <row r="171" spans="1:7" ht="19.5">
      <c r="A171" s="371"/>
      <c r="B171" s="32"/>
      <c r="C171" s="32"/>
      <c r="D171" s="32"/>
      <c r="E171" s="32"/>
      <c r="F171" s="32"/>
      <c r="G171" s="32"/>
    </row>
    <row r="172" spans="1:7" ht="19.5">
      <c r="A172" s="371"/>
      <c r="B172" s="32"/>
      <c r="C172" s="32"/>
      <c r="D172" s="32"/>
      <c r="E172" s="32"/>
      <c r="F172" s="32"/>
      <c r="G172" s="32"/>
    </row>
    <row r="173" spans="1:7" ht="19.5">
      <c r="A173" s="371"/>
      <c r="B173" s="32"/>
      <c r="C173" s="32"/>
      <c r="D173" s="32"/>
      <c r="E173" s="32"/>
      <c r="F173" s="32"/>
      <c r="G173" s="32"/>
    </row>
    <row r="174" spans="1:7" ht="19.5">
      <c r="A174" s="372"/>
      <c r="B174" s="32"/>
      <c r="C174" s="32"/>
      <c r="D174" s="32"/>
      <c r="E174" s="32"/>
      <c r="F174" s="32"/>
      <c r="G174" s="32"/>
    </row>
    <row r="175" spans="1:7" ht="19.5">
      <c r="A175" s="371"/>
      <c r="B175" s="32"/>
      <c r="C175" s="32"/>
      <c r="D175" s="32"/>
      <c r="E175" s="32"/>
      <c r="F175" s="32"/>
      <c r="G175" s="32"/>
    </row>
    <row r="176" spans="1:7" ht="19.5">
      <c r="A176" s="371"/>
      <c r="B176" s="32"/>
      <c r="C176" s="32"/>
      <c r="D176" s="32"/>
      <c r="E176" s="32"/>
      <c r="F176" s="32"/>
      <c r="G176" s="32"/>
    </row>
    <row r="177" spans="1:7" ht="19.5">
      <c r="A177" s="371"/>
      <c r="B177" s="32"/>
      <c r="C177" s="32"/>
      <c r="D177" s="32"/>
      <c r="E177" s="32"/>
      <c r="F177" s="32"/>
      <c r="G177" s="32"/>
    </row>
    <row r="178" spans="1:7" ht="19.5">
      <c r="A178" s="371"/>
      <c r="B178" s="32"/>
      <c r="C178" s="32"/>
      <c r="D178" s="32"/>
      <c r="E178" s="32"/>
      <c r="F178" s="32"/>
      <c r="G178" s="32"/>
    </row>
    <row r="179" spans="1:7" ht="19.5">
      <c r="A179" s="372"/>
      <c r="B179" s="32"/>
      <c r="C179" s="32"/>
      <c r="D179" s="32"/>
      <c r="E179" s="32"/>
      <c r="F179" s="32"/>
      <c r="G179" s="32"/>
    </row>
    <row r="180" spans="1:7" ht="19.5">
      <c r="A180" s="372"/>
      <c r="B180" s="32"/>
      <c r="C180" s="32"/>
      <c r="D180" s="32"/>
      <c r="E180" s="32"/>
      <c r="F180" s="32"/>
      <c r="G180" s="32"/>
    </row>
    <row r="181" spans="1:7" ht="19.5">
      <c r="A181" s="371"/>
      <c r="B181" s="32"/>
      <c r="C181" s="32"/>
      <c r="D181" s="32"/>
      <c r="E181" s="32"/>
      <c r="F181" s="32"/>
      <c r="G181" s="32"/>
    </row>
    <row r="182" spans="1:7" ht="19.5">
      <c r="A182" s="371"/>
      <c r="B182" s="32"/>
      <c r="C182" s="32"/>
      <c r="D182" s="32"/>
      <c r="E182" s="32"/>
      <c r="F182" s="32"/>
      <c r="G182" s="32"/>
    </row>
    <row r="183" spans="1:7" ht="19.5">
      <c r="A183" s="371"/>
      <c r="B183" s="32"/>
      <c r="C183" s="32"/>
      <c r="D183" s="32"/>
      <c r="E183" s="32"/>
      <c r="F183" s="32"/>
      <c r="G183" s="32"/>
    </row>
    <row r="184" spans="1:7" ht="19.5">
      <c r="A184" s="372"/>
      <c r="B184" s="32"/>
      <c r="C184" s="32"/>
      <c r="D184" s="32"/>
      <c r="E184" s="32"/>
      <c r="F184" s="32"/>
      <c r="G184" s="32"/>
    </row>
    <row r="185" spans="1:7" ht="19.5">
      <c r="A185" s="372"/>
      <c r="B185" s="32"/>
      <c r="C185" s="32"/>
      <c r="D185" s="32"/>
      <c r="E185" s="32"/>
      <c r="F185" s="32"/>
      <c r="G185" s="32"/>
    </row>
    <row r="186" spans="1:7" ht="19.5">
      <c r="A186" s="372"/>
      <c r="B186" s="32"/>
      <c r="C186" s="32"/>
      <c r="D186" s="32"/>
      <c r="E186" s="32"/>
      <c r="F186" s="32"/>
      <c r="G186" s="32"/>
    </row>
    <row r="187" spans="1:7" ht="19.5">
      <c r="A187" s="372"/>
      <c r="B187" s="32"/>
      <c r="C187" s="32"/>
      <c r="D187" s="32"/>
      <c r="E187" s="32"/>
      <c r="F187" s="32"/>
      <c r="G187" s="32"/>
    </row>
    <row r="188" spans="1:7" ht="19.5">
      <c r="A188" s="372"/>
      <c r="B188" s="32"/>
      <c r="C188" s="32"/>
      <c r="D188" s="32"/>
      <c r="E188" s="32"/>
      <c r="F188" s="32"/>
      <c r="G188" s="32"/>
    </row>
    <row r="189" spans="1:7" ht="19.5">
      <c r="A189" s="372"/>
      <c r="B189" s="32"/>
      <c r="C189" s="32"/>
      <c r="D189" s="32"/>
      <c r="E189" s="32"/>
      <c r="F189" s="32"/>
      <c r="G189" s="32"/>
    </row>
    <row r="190" spans="1:7" ht="19.5">
      <c r="A190" s="371"/>
      <c r="B190" s="32"/>
      <c r="C190" s="32"/>
      <c r="D190" s="32"/>
      <c r="E190" s="32"/>
      <c r="F190" s="32"/>
      <c r="G190" s="32"/>
    </row>
    <row r="191" spans="1:7" ht="19.5">
      <c r="A191" s="371"/>
      <c r="B191" s="32"/>
      <c r="C191" s="32"/>
      <c r="D191" s="32"/>
      <c r="E191" s="32"/>
      <c r="F191" s="32"/>
      <c r="G191" s="32"/>
    </row>
    <row r="192" spans="1:7" ht="19.5">
      <c r="A192" s="371"/>
      <c r="B192" s="32"/>
      <c r="C192" s="32"/>
      <c r="D192" s="32"/>
      <c r="E192" s="32"/>
      <c r="F192" s="32"/>
      <c r="G192" s="32"/>
    </row>
    <row r="193" spans="1:7" ht="19.5">
      <c r="A193" s="372"/>
      <c r="B193" s="32"/>
      <c r="C193" s="32"/>
      <c r="D193" s="32"/>
      <c r="E193" s="32"/>
      <c r="F193" s="32"/>
      <c r="G193" s="32"/>
    </row>
    <row r="194" spans="1:7" ht="19.5">
      <c r="A194" s="371"/>
      <c r="B194" s="32"/>
      <c r="C194" s="32"/>
      <c r="D194" s="32"/>
      <c r="E194" s="32"/>
      <c r="F194" s="32"/>
      <c r="G194" s="32"/>
    </row>
    <row r="195" spans="1:7" ht="19.5">
      <c r="A195" s="371"/>
      <c r="B195" s="32"/>
      <c r="C195" s="32"/>
      <c r="D195" s="32"/>
      <c r="E195" s="32"/>
      <c r="F195" s="32"/>
      <c r="G195" s="32"/>
    </row>
    <row r="196" spans="1:7" ht="19.5">
      <c r="A196" s="72"/>
      <c r="B196" s="32"/>
      <c r="C196" s="32"/>
      <c r="D196" s="32"/>
      <c r="E196" s="32"/>
      <c r="F196" s="32"/>
      <c r="G196" s="32"/>
    </row>
    <row r="197" spans="1:7" ht="19.5">
      <c r="A197" s="371"/>
      <c r="B197" s="32"/>
      <c r="C197" s="32"/>
      <c r="D197" s="32"/>
      <c r="E197" s="32"/>
      <c r="F197" s="32"/>
      <c r="G197" s="32"/>
    </row>
    <row r="198" spans="1:7" ht="19.5">
      <c r="A198" s="372"/>
      <c r="B198" s="32"/>
      <c r="C198" s="32"/>
      <c r="D198" s="32"/>
      <c r="E198" s="32"/>
      <c r="F198" s="32"/>
      <c r="G198" s="32"/>
    </row>
    <row r="199" spans="1:7" ht="19.5">
      <c r="A199" s="371"/>
      <c r="B199" s="32"/>
      <c r="C199" s="32"/>
      <c r="D199" s="32"/>
      <c r="E199" s="32"/>
      <c r="F199" s="32"/>
      <c r="G199" s="32"/>
    </row>
    <row r="200" spans="1:7" ht="19.5">
      <c r="A200" s="371"/>
      <c r="B200" s="32"/>
      <c r="C200" s="32"/>
      <c r="D200" s="32"/>
      <c r="E200" s="32"/>
      <c r="F200" s="32"/>
      <c r="G200" s="32"/>
    </row>
    <row r="201" spans="1:7" ht="19.5">
      <c r="A201" s="372"/>
      <c r="B201" s="32"/>
      <c r="C201" s="32"/>
      <c r="D201" s="32"/>
      <c r="E201" s="32"/>
      <c r="F201" s="32"/>
      <c r="G201" s="32"/>
    </row>
    <row r="202" spans="1:7" ht="19.5">
      <c r="A202" s="371"/>
      <c r="B202" s="32"/>
      <c r="C202" s="32"/>
      <c r="D202" s="32"/>
      <c r="E202" s="32"/>
      <c r="F202" s="32"/>
      <c r="G202" s="32"/>
    </row>
    <row r="203" spans="1:7" ht="19.5">
      <c r="A203" s="371"/>
      <c r="B203" s="32"/>
      <c r="C203" s="32"/>
      <c r="D203" s="32"/>
      <c r="E203" s="32"/>
      <c r="F203" s="32"/>
      <c r="G203" s="32"/>
    </row>
    <row r="204" spans="1:7" ht="19.5">
      <c r="A204" s="372"/>
      <c r="B204" s="32"/>
      <c r="C204" s="32"/>
      <c r="D204" s="32"/>
      <c r="E204" s="32"/>
      <c r="F204" s="32"/>
      <c r="G204" s="32"/>
    </row>
    <row r="205" spans="1:7" ht="19.5">
      <c r="A205" s="371"/>
      <c r="B205" s="32"/>
      <c r="C205" s="32"/>
      <c r="D205" s="32"/>
      <c r="E205" s="32"/>
      <c r="F205" s="32"/>
      <c r="G205" s="32"/>
    </row>
    <row r="206" spans="1:7" ht="19.5">
      <c r="A206" s="371"/>
      <c r="B206" s="32"/>
      <c r="C206" s="32"/>
      <c r="D206" s="32"/>
      <c r="E206" s="32"/>
      <c r="F206" s="32"/>
      <c r="G206" s="32"/>
    </row>
    <row r="207" spans="1:7" ht="19.5">
      <c r="A207" s="371"/>
      <c r="B207" s="32"/>
      <c r="C207" s="32"/>
      <c r="D207" s="32"/>
      <c r="E207" s="32"/>
      <c r="F207" s="32"/>
      <c r="G207" s="32"/>
    </row>
    <row r="208" spans="1:7" ht="19.5">
      <c r="A208" s="371"/>
      <c r="B208" s="32"/>
      <c r="C208" s="32"/>
      <c r="D208" s="32"/>
      <c r="E208" s="32"/>
      <c r="F208" s="32"/>
      <c r="G208" s="32"/>
    </row>
    <row r="209" spans="1:7" ht="19.5">
      <c r="A209" s="371"/>
      <c r="B209" s="32"/>
      <c r="C209" s="32"/>
      <c r="D209" s="32"/>
      <c r="E209" s="32"/>
      <c r="F209" s="32"/>
      <c r="G209" s="32"/>
    </row>
    <row r="210" spans="1:7" ht="19.5">
      <c r="A210" s="371"/>
      <c r="B210" s="32"/>
      <c r="C210" s="32"/>
      <c r="D210" s="32"/>
      <c r="E210" s="32"/>
      <c r="F210" s="32"/>
      <c r="G210" s="32"/>
    </row>
    <row r="211" spans="1:7" ht="19.5">
      <c r="A211" s="371"/>
      <c r="B211" s="32"/>
      <c r="C211" s="32"/>
      <c r="D211" s="32"/>
      <c r="E211" s="32"/>
      <c r="F211" s="32"/>
      <c r="G211" s="32"/>
    </row>
    <row r="212" spans="1:7" ht="19.5">
      <c r="A212" s="371"/>
      <c r="B212" s="32"/>
      <c r="C212" s="32"/>
      <c r="D212" s="32"/>
      <c r="E212" s="32"/>
      <c r="F212" s="32"/>
      <c r="G212" s="32"/>
    </row>
    <row r="213" spans="1:7" ht="19.5">
      <c r="A213" s="372"/>
      <c r="B213" s="32"/>
      <c r="C213" s="32"/>
      <c r="D213" s="32"/>
      <c r="E213" s="32"/>
      <c r="F213" s="32"/>
      <c r="G213" s="32"/>
    </row>
    <row r="214" spans="1:7" ht="19.5">
      <c r="A214" s="371"/>
      <c r="B214" s="32"/>
      <c r="C214" s="32"/>
      <c r="D214" s="32"/>
      <c r="E214" s="32"/>
      <c r="F214" s="32"/>
      <c r="G214" s="32"/>
    </row>
    <row r="215" spans="1:7" ht="19.5">
      <c r="A215" s="371"/>
      <c r="B215" s="32"/>
      <c r="C215" s="32"/>
      <c r="D215" s="32"/>
      <c r="E215" s="32"/>
      <c r="F215" s="32"/>
      <c r="G215" s="32"/>
    </row>
    <row r="216" spans="1:7" ht="19.5">
      <c r="A216" s="371"/>
      <c r="B216" s="32"/>
      <c r="C216" s="32"/>
      <c r="D216" s="32"/>
      <c r="E216" s="32"/>
      <c r="F216" s="32"/>
      <c r="G216" s="32"/>
    </row>
    <row r="217" spans="1:7" ht="19.5">
      <c r="A217" s="371"/>
      <c r="B217" s="32"/>
      <c r="C217" s="32"/>
      <c r="D217" s="32"/>
      <c r="E217" s="32"/>
      <c r="F217" s="32"/>
      <c r="G217" s="32"/>
    </row>
    <row r="218" spans="1:7" ht="19.5">
      <c r="A218" s="371"/>
      <c r="B218" s="32"/>
      <c r="C218" s="32"/>
      <c r="D218" s="32"/>
      <c r="E218" s="32"/>
      <c r="F218" s="32"/>
      <c r="G218" s="32"/>
    </row>
    <row r="219" spans="1:7" ht="19.5">
      <c r="A219" s="372"/>
      <c r="B219" s="32"/>
      <c r="C219" s="32"/>
      <c r="D219" s="32"/>
      <c r="E219" s="32"/>
      <c r="F219" s="32"/>
      <c r="G219" s="32"/>
    </row>
    <row r="220" spans="1:7" ht="19.5">
      <c r="A220" s="371"/>
      <c r="B220" s="32"/>
      <c r="C220" s="32"/>
      <c r="D220" s="32"/>
      <c r="E220" s="32"/>
      <c r="F220" s="32"/>
      <c r="G220" s="32"/>
    </row>
    <row r="221" spans="1:7" ht="19.5">
      <c r="A221" s="371"/>
      <c r="B221" s="32"/>
      <c r="C221" s="32"/>
      <c r="D221" s="32"/>
      <c r="E221" s="32"/>
      <c r="F221" s="32"/>
      <c r="G221" s="32"/>
    </row>
    <row r="222" spans="1:7" ht="19.5">
      <c r="A222" s="372"/>
      <c r="B222" s="32"/>
      <c r="C222" s="32"/>
      <c r="D222" s="32"/>
      <c r="E222" s="32"/>
      <c r="F222" s="32"/>
      <c r="G222" s="32"/>
    </row>
    <row r="223" spans="1:7" ht="19.5">
      <c r="A223" s="371"/>
      <c r="B223" s="32"/>
      <c r="C223" s="32"/>
      <c r="D223" s="32"/>
      <c r="E223" s="32"/>
      <c r="F223" s="32"/>
      <c r="G223" s="32"/>
    </row>
    <row r="224" spans="1:7" ht="19.5">
      <c r="A224" s="371"/>
      <c r="B224" s="32"/>
      <c r="C224" s="32"/>
      <c r="D224" s="32"/>
      <c r="E224" s="32"/>
      <c r="F224" s="32"/>
      <c r="G224" s="32"/>
    </row>
    <row r="225" spans="1:7" ht="19.5">
      <c r="A225" s="371"/>
      <c r="B225" s="32"/>
      <c r="C225" s="32"/>
      <c r="D225" s="32"/>
      <c r="E225" s="32"/>
      <c r="F225" s="32"/>
      <c r="G225" s="32"/>
    </row>
    <row r="226" spans="1:7" ht="19.5">
      <c r="A226" s="373"/>
      <c r="B226" s="32"/>
      <c r="C226" s="32"/>
      <c r="D226" s="32"/>
      <c r="E226" s="32"/>
      <c r="F226" s="32"/>
      <c r="G226" s="32"/>
    </row>
  </sheetData>
  <mergeCells count="4">
    <mergeCell ref="A1:H1"/>
    <mergeCell ref="A2:H2"/>
    <mergeCell ref="A3:H3"/>
    <mergeCell ref="A4:H4"/>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Y60"/>
  <sheetViews>
    <sheetView showGridLines="0" topLeftCell="C1" zoomScale="70" zoomScaleNormal="70" workbookViewId="0">
      <selection activeCell="M3" sqref="M3"/>
    </sheetView>
  </sheetViews>
  <sheetFormatPr baseColWidth="10" defaultColWidth="9.140625" defaultRowHeight="15"/>
  <cols>
    <col min="1" max="1" width="39.42578125" style="759" hidden="1" customWidth="1"/>
    <col min="2" max="2" width="36.85546875" style="759" hidden="1" customWidth="1"/>
    <col min="3" max="3" width="81.5703125" style="759" customWidth="1"/>
    <col min="4" max="10" width="13.140625" style="759" customWidth="1"/>
    <col min="11" max="11" width="4" style="759" customWidth="1"/>
    <col min="12" max="256" width="9.140625" style="759"/>
    <col min="257" max="258" width="0" style="759" hidden="1" customWidth="1"/>
    <col min="259" max="259" width="81.5703125" style="759" customWidth="1"/>
    <col min="260" max="266" width="13.140625" style="759" customWidth="1"/>
    <col min="267" max="267" width="4" style="759" customWidth="1"/>
    <col min="268" max="512" width="9.140625" style="759"/>
    <col min="513" max="514" width="0" style="759" hidden="1" customWidth="1"/>
    <col min="515" max="515" width="81.5703125" style="759" customWidth="1"/>
    <col min="516" max="522" width="13.140625" style="759" customWidth="1"/>
    <col min="523" max="523" width="4" style="759" customWidth="1"/>
    <col min="524" max="768" width="9.140625" style="759"/>
    <col min="769" max="770" width="0" style="759" hidden="1" customWidth="1"/>
    <col min="771" max="771" width="81.5703125" style="759" customWidth="1"/>
    <col min="772" max="778" width="13.140625" style="759" customWidth="1"/>
    <col min="779" max="779" width="4" style="759" customWidth="1"/>
    <col min="780" max="1024" width="9.140625" style="759"/>
    <col min="1025" max="1026" width="0" style="759" hidden="1" customWidth="1"/>
    <col min="1027" max="1027" width="81.5703125" style="759" customWidth="1"/>
    <col min="1028" max="1034" width="13.140625" style="759" customWidth="1"/>
    <col min="1035" max="1035" width="4" style="759" customWidth="1"/>
    <col min="1036" max="1280" width="9.140625" style="759"/>
    <col min="1281" max="1282" width="0" style="759" hidden="1" customWidth="1"/>
    <col min="1283" max="1283" width="81.5703125" style="759" customWidth="1"/>
    <col min="1284" max="1290" width="13.140625" style="759" customWidth="1"/>
    <col min="1291" max="1291" width="4" style="759" customWidth="1"/>
    <col min="1292" max="1536" width="9.140625" style="759"/>
    <col min="1537" max="1538" width="0" style="759" hidden="1" customWidth="1"/>
    <col min="1539" max="1539" width="81.5703125" style="759" customWidth="1"/>
    <col min="1540" max="1546" width="13.140625" style="759" customWidth="1"/>
    <col min="1547" max="1547" width="4" style="759" customWidth="1"/>
    <col min="1548" max="1792" width="9.140625" style="759"/>
    <col min="1793" max="1794" width="0" style="759" hidden="1" customWidth="1"/>
    <col min="1795" max="1795" width="81.5703125" style="759" customWidth="1"/>
    <col min="1796" max="1802" width="13.140625" style="759" customWidth="1"/>
    <col min="1803" max="1803" width="4" style="759" customWidth="1"/>
    <col min="1804" max="2048" width="9.140625" style="759"/>
    <col min="2049" max="2050" width="0" style="759" hidden="1" customWidth="1"/>
    <col min="2051" max="2051" width="81.5703125" style="759" customWidth="1"/>
    <col min="2052" max="2058" width="13.140625" style="759" customWidth="1"/>
    <col min="2059" max="2059" width="4" style="759" customWidth="1"/>
    <col min="2060" max="2304" width="9.140625" style="759"/>
    <col min="2305" max="2306" width="0" style="759" hidden="1" customWidth="1"/>
    <col min="2307" max="2307" width="81.5703125" style="759" customWidth="1"/>
    <col min="2308" max="2314" width="13.140625" style="759" customWidth="1"/>
    <col min="2315" max="2315" width="4" style="759" customWidth="1"/>
    <col min="2316" max="2560" width="9.140625" style="759"/>
    <col min="2561" max="2562" width="0" style="759" hidden="1" customWidth="1"/>
    <col min="2563" max="2563" width="81.5703125" style="759" customWidth="1"/>
    <col min="2564" max="2570" width="13.140625" style="759" customWidth="1"/>
    <col min="2571" max="2571" width="4" style="759" customWidth="1"/>
    <col min="2572" max="2816" width="9.140625" style="759"/>
    <col min="2817" max="2818" width="0" style="759" hidden="1" customWidth="1"/>
    <col min="2819" max="2819" width="81.5703125" style="759" customWidth="1"/>
    <col min="2820" max="2826" width="13.140625" style="759" customWidth="1"/>
    <col min="2827" max="2827" width="4" style="759" customWidth="1"/>
    <col min="2828" max="3072" width="9.140625" style="759"/>
    <col min="3073" max="3074" width="0" style="759" hidden="1" customWidth="1"/>
    <col min="3075" max="3075" width="81.5703125" style="759" customWidth="1"/>
    <col min="3076" max="3082" width="13.140625" style="759" customWidth="1"/>
    <col min="3083" max="3083" width="4" style="759" customWidth="1"/>
    <col min="3084" max="3328" width="9.140625" style="759"/>
    <col min="3329" max="3330" width="0" style="759" hidden="1" customWidth="1"/>
    <col min="3331" max="3331" width="81.5703125" style="759" customWidth="1"/>
    <col min="3332" max="3338" width="13.140625" style="759" customWidth="1"/>
    <col min="3339" max="3339" width="4" style="759" customWidth="1"/>
    <col min="3340" max="3584" width="9.140625" style="759"/>
    <col min="3585" max="3586" width="0" style="759" hidden="1" customWidth="1"/>
    <col min="3587" max="3587" width="81.5703125" style="759" customWidth="1"/>
    <col min="3588" max="3594" width="13.140625" style="759" customWidth="1"/>
    <col min="3595" max="3595" width="4" style="759" customWidth="1"/>
    <col min="3596" max="3840" width="9.140625" style="759"/>
    <col min="3841" max="3842" width="0" style="759" hidden="1" customWidth="1"/>
    <col min="3843" max="3843" width="81.5703125" style="759" customWidth="1"/>
    <col min="3844" max="3850" width="13.140625" style="759" customWidth="1"/>
    <col min="3851" max="3851" width="4" style="759" customWidth="1"/>
    <col min="3852" max="4096" width="9.140625" style="759"/>
    <col min="4097" max="4098" width="0" style="759" hidden="1" customWidth="1"/>
    <col min="4099" max="4099" width="81.5703125" style="759" customWidth="1"/>
    <col min="4100" max="4106" width="13.140625" style="759" customWidth="1"/>
    <col min="4107" max="4107" width="4" style="759" customWidth="1"/>
    <col min="4108" max="4352" width="9.140625" style="759"/>
    <col min="4353" max="4354" width="0" style="759" hidden="1" customWidth="1"/>
    <col min="4355" max="4355" width="81.5703125" style="759" customWidth="1"/>
    <col min="4356" max="4362" width="13.140625" style="759" customWidth="1"/>
    <col min="4363" max="4363" width="4" style="759" customWidth="1"/>
    <col min="4364" max="4608" width="9.140625" style="759"/>
    <col min="4609" max="4610" width="0" style="759" hidden="1" customWidth="1"/>
    <col min="4611" max="4611" width="81.5703125" style="759" customWidth="1"/>
    <col min="4612" max="4618" width="13.140625" style="759" customWidth="1"/>
    <col min="4619" max="4619" width="4" style="759" customWidth="1"/>
    <col min="4620" max="4864" width="9.140625" style="759"/>
    <col min="4865" max="4866" width="0" style="759" hidden="1" customWidth="1"/>
    <col min="4867" max="4867" width="81.5703125" style="759" customWidth="1"/>
    <col min="4868" max="4874" width="13.140625" style="759" customWidth="1"/>
    <col min="4875" max="4875" width="4" style="759" customWidth="1"/>
    <col min="4876" max="5120" width="9.140625" style="759"/>
    <col min="5121" max="5122" width="0" style="759" hidden="1" customWidth="1"/>
    <col min="5123" max="5123" width="81.5703125" style="759" customWidth="1"/>
    <col min="5124" max="5130" width="13.140625" style="759" customWidth="1"/>
    <col min="5131" max="5131" width="4" style="759" customWidth="1"/>
    <col min="5132" max="5376" width="9.140625" style="759"/>
    <col min="5377" max="5378" width="0" style="759" hidden="1" customWidth="1"/>
    <col min="5379" max="5379" width="81.5703125" style="759" customWidth="1"/>
    <col min="5380" max="5386" width="13.140625" style="759" customWidth="1"/>
    <col min="5387" max="5387" width="4" style="759" customWidth="1"/>
    <col min="5388" max="5632" width="9.140625" style="759"/>
    <col min="5633" max="5634" width="0" style="759" hidden="1" customWidth="1"/>
    <col min="5635" max="5635" width="81.5703125" style="759" customWidth="1"/>
    <col min="5636" max="5642" width="13.140625" style="759" customWidth="1"/>
    <col min="5643" max="5643" width="4" style="759" customWidth="1"/>
    <col min="5644" max="5888" width="9.140625" style="759"/>
    <col min="5889" max="5890" width="0" style="759" hidden="1" customWidth="1"/>
    <col min="5891" max="5891" width="81.5703125" style="759" customWidth="1"/>
    <col min="5892" max="5898" width="13.140625" style="759" customWidth="1"/>
    <col min="5899" max="5899" width="4" style="759" customWidth="1"/>
    <col min="5900" max="6144" width="9.140625" style="759"/>
    <col min="6145" max="6146" width="0" style="759" hidden="1" customWidth="1"/>
    <col min="6147" max="6147" width="81.5703125" style="759" customWidth="1"/>
    <col min="6148" max="6154" width="13.140625" style="759" customWidth="1"/>
    <col min="6155" max="6155" width="4" style="759" customWidth="1"/>
    <col min="6156" max="6400" width="9.140625" style="759"/>
    <col min="6401" max="6402" width="0" style="759" hidden="1" customWidth="1"/>
    <col min="6403" max="6403" width="81.5703125" style="759" customWidth="1"/>
    <col min="6404" max="6410" width="13.140625" style="759" customWidth="1"/>
    <col min="6411" max="6411" width="4" style="759" customWidth="1"/>
    <col min="6412" max="6656" width="9.140625" style="759"/>
    <col min="6657" max="6658" width="0" style="759" hidden="1" customWidth="1"/>
    <col min="6659" max="6659" width="81.5703125" style="759" customWidth="1"/>
    <col min="6660" max="6666" width="13.140625" style="759" customWidth="1"/>
    <col min="6667" max="6667" width="4" style="759" customWidth="1"/>
    <col min="6668" max="6912" width="9.140625" style="759"/>
    <col min="6913" max="6914" width="0" style="759" hidden="1" customWidth="1"/>
    <col min="6915" max="6915" width="81.5703125" style="759" customWidth="1"/>
    <col min="6916" max="6922" width="13.140625" style="759" customWidth="1"/>
    <col min="6923" max="6923" width="4" style="759" customWidth="1"/>
    <col min="6924" max="7168" width="9.140625" style="759"/>
    <col min="7169" max="7170" width="0" style="759" hidden="1" customWidth="1"/>
    <col min="7171" max="7171" width="81.5703125" style="759" customWidth="1"/>
    <col min="7172" max="7178" width="13.140625" style="759" customWidth="1"/>
    <col min="7179" max="7179" width="4" style="759" customWidth="1"/>
    <col min="7180" max="7424" width="9.140625" style="759"/>
    <col min="7425" max="7426" width="0" style="759" hidden="1" customWidth="1"/>
    <col min="7427" max="7427" width="81.5703125" style="759" customWidth="1"/>
    <col min="7428" max="7434" width="13.140625" style="759" customWidth="1"/>
    <col min="7435" max="7435" width="4" style="759" customWidth="1"/>
    <col min="7436" max="7680" width="9.140625" style="759"/>
    <col min="7681" max="7682" width="0" style="759" hidden="1" customWidth="1"/>
    <col min="7683" max="7683" width="81.5703125" style="759" customWidth="1"/>
    <col min="7684" max="7690" width="13.140625" style="759" customWidth="1"/>
    <col min="7691" max="7691" width="4" style="759" customWidth="1"/>
    <col min="7692" max="7936" width="9.140625" style="759"/>
    <col min="7937" max="7938" width="0" style="759" hidden="1" customWidth="1"/>
    <col min="7939" max="7939" width="81.5703125" style="759" customWidth="1"/>
    <col min="7940" max="7946" width="13.140625" style="759" customWidth="1"/>
    <col min="7947" max="7947" width="4" style="759" customWidth="1"/>
    <col min="7948" max="8192" width="9.140625" style="759"/>
    <col min="8193" max="8194" width="0" style="759" hidden="1" customWidth="1"/>
    <col min="8195" max="8195" width="81.5703125" style="759" customWidth="1"/>
    <col min="8196" max="8202" width="13.140625" style="759" customWidth="1"/>
    <col min="8203" max="8203" width="4" style="759" customWidth="1"/>
    <col min="8204" max="8448" width="9.140625" style="759"/>
    <col min="8449" max="8450" width="0" style="759" hidden="1" customWidth="1"/>
    <col min="8451" max="8451" width="81.5703125" style="759" customWidth="1"/>
    <col min="8452" max="8458" width="13.140625" style="759" customWidth="1"/>
    <col min="8459" max="8459" width="4" style="759" customWidth="1"/>
    <col min="8460" max="8704" width="9.140625" style="759"/>
    <col min="8705" max="8706" width="0" style="759" hidden="1" customWidth="1"/>
    <col min="8707" max="8707" width="81.5703125" style="759" customWidth="1"/>
    <col min="8708" max="8714" width="13.140625" style="759" customWidth="1"/>
    <col min="8715" max="8715" width="4" style="759" customWidth="1"/>
    <col min="8716" max="8960" width="9.140625" style="759"/>
    <col min="8961" max="8962" width="0" style="759" hidden="1" customWidth="1"/>
    <col min="8963" max="8963" width="81.5703125" style="759" customWidth="1"/>
    <col min="8964" max="8970" width="13.140625" style="759" customWidth="1"/>
    <col min="8971" max="8971" width="4" style="759" customWidth="1"/>
    <col min="8972" max="9216" width="9.140625" style="759"/>
    <col min="9217" max="9218" width="0" style="759" hidden="1" customWidth="1"/>
    <col min="9219" max="9219" width="81.5703125" style="759" customWidth="1"/>
    <col min="9220" max="9226" width="13.140625" style="759" customWidth="1"/>
    <col min="9227" max="9227" width="4" style="759" customWidth="1"/>
    <col min="9228" max="9472" width="9.140625" style="759"/>
    <col min="9473" max="9474" width="0" style="759" hidden="1" customWidth="1"/>
    <col min="9475" max="9475" width="81.5703125" style="759" customWidth="1"/>
    <col min="9476" max="9482" width="13.140625" style="759" customWidth="1"/>
    <col min="9483" max="9483" width="4" style="759" customWidth="1"/>
    <col min="9484" max="9728" width="9.140625" style="759"/>
    <col min="9729" max="9730" width="0" style="759" hidden="1" customWidth="1"/>
    <col min="9731" max="9731" width="81.5703125" style="759" customWidth="1"/>
    <col min="9732" max="9738" width="13.140625" style="759" customWidth="1"/>
    <col min="9739" max="9739" width="4" style="759" customWidth="1"/>
    <col min="9740" max="9984" width="9.140625" style="759"/>
    <col min="9985" max="9986" width="0" style="759" hidden="1" customWidth="1"/>
    <col min="9987" max="9987" width="81.5703125" style="759" customWidth="1"/>
    <col min="9988" max="9994" width="13.140625" style="759" customWidth="1"/>
    <col min="9995" max="9995" width="4" style="759" customWidth="1"/>
    <col min="9996" max="10240" width="9.140625" style="759"/>
    <col min="10241" max="10242" width="0" style="759" hidden="1" customWidth="1"/>
    <col min="10243" max="10243" width="81.5703125" style="759" customWidth="1"/>
    <col min="10244" max="10250" width="13.140625" style="759" customWidth="1"/>
    <col min="10251" max="10251" width="4" style="759" customWidth="1"/>
    <col min="10252" max="10496" width="9.140625" style="759"/>
    <col min="10497" max="10498" width="0" style="759" hidden="1" customWidth="1"/>
    <col min="10499" max="10499" width="81.5703125" style="759" customWidth="1"/>
    <col min="10500" max="10506" width="13.140625" style="759" customWidth="1"/>
    <col min="10507" max="10507" width="4" style="759" customWidth="1"/>
    <col min="10508" max="10752" width="9.140625" style="759"/>
    <col min="10753" max="10754" width="0" style="759" hidden="1" customWidth="1"/>
    <col min="10755" max="10755" width="81.5703125" style="759" customWidth="1"/>
    <col min="10756" max="10762" width="13.140625" style="759" customWidth="1"/>
    <col min="10763" max="10763" width="4" style="759" customWidth="1"/>
    <col min="10764" max="11008" width="9.140625" style="759"/>
    <col min="11009" max="11010" width="0" style="759" hidden="1" customWidth="1"/>
    <col min="11011" max="11011" width="81.5703125" style="759" customWidth="1"/>
    <col min="11012" max="11018" width="13.140625" style="759" customWidth="1"/>
    <col min="11019" max="11019" width="4" style="759" customWidth="1"/>
    <col min="11020" max="11264" width="9.140625" style="759"/>
    <col min="11265" max="11266" width="0" style="759" hidden="1" customWidth="1"/>
    <col min="11267" max="11267" width="81.5703125" style="759" customWidth="1"/>
    <col min="11268" max="11274" width="13.140625" style="759" customWidth="1"/>
    <col min="11275" max="11275" width="4" style="759" customWidth="1"/>
    <col min="11276" max="11520" width="9.140625" style="759"/>
    <col min="11521" max="11522" width="0" style="759" hidden="1" customWidth="1"/>
    <col min="11523" max="11523" width="81.5703125" style="759" customWidth="1"/>
    <col min="11524" max="11530" width="13.140625" style="759" customWidth="1"/>
    <col min="11531" max="11531" width="4" style="759" customWidth="1"/>
    <col min="11532" max="11776" width="9.140625" style="759"/>
    <col min="11777" max="11778" width="0" style="759" hidden="1" customWidth="1"/>
    <col min="11779" max="11779" width="81.5703125" style="759" customWidth="1"/>
    <col min="11780" max="11786" width="13.140625" style="759" customWidth="1"/>
    <col min="11787" max="11787" width="4" style="759" customWidth="1"/>
    <col min="11788" max="12032" width="9.140625" style="759"/>
    <col min="12033" max="12034" width="0" style="759" hidden="1" customWidth="1"/>
    <col min="12035" max="12035" width="81.5703125" style="759" customWidth="1"/>
    <col min="12036" max="12042" width="13.140625" style="759" customWidth="1"/>
    <col min="12043" max="12043" width="4" style="759" customWidth="1"/>
    <col min="12044" max="12288" width="9.140625" style="759"/>
    <col min="12289" max="12290" width="0" style="759" hidden="1" customWidth="1"/>
    <col min="12291" max="12291" width="81.5703125" style="759" customWidth="1"/>
    <col min="12292" max="12298" width="13.140625" style="759" customWidth="1"/>
    <col min="12299" max="12299" width="4" style="759" customWidth="1"/>
    <col min="12300" max="12544" width="9.140625" style="759"/>
    <col min="12545" max="12546" width="0" style="759" hidden="1" customWidth="1"/>
    <col min="12547" max="12547" width="81.5703125" style="759" customWidth="1"/>
    <col min="12548" max="12554" width="13.140625" style="759" customWidth="1"/>
    <col min="12555" max="12555" width="4" style="759" customWidth="1"/>
    <col min="12556" max="12800" width="9.140625" style="759"/>
    <col min="12801" max="12802" width="0" style="759" hidden="1" customWidth="1"/>
    <col min="12803" max="12803" width="81.5703125" style="759" customWidth="1"/>
    <col min="12804" max="12810" width="13.140625" style="759" customWidth="1"/>
    <col min="12811" max="12811" width="4" style="759" customWidth="1"/>
    <col min="12812" max="13056" width="9.140625" style="759"/>
    <col min="13057" max="13058" width="0" style="759" hidden="1" customWidth="1"/>
    <col min="13059" max="13059" width="81.5703125" style="759" customWidth="1"/>
    <col min="13060" max="13066" width="13.140625" style="759" customWidth="1"/>
    <col min="13067" max="13067" width="4" style="759" customWidth="1"/>
    <col min="13068" max="13312" width="9.140625" style="759"/>
    <col min="13313" max="13314" width="0" style="759" hidden="1" customWidth="1"/>
    <col min="13315" max="13315" width="81.5703125" style="759" customWidth="1"/>
    <col min="13316" max="13322" width="13.140625" style="759" customWidth="1"/>
    <col min="13323" max="13323" width="4" style="759" customWidth="1"/>
    <col min="13324" max="13568" width="9.140625" style="759"/>
    <col min="13569" max="13570" width="0" style="759" hidden="1" customWidth="1"/>
    <col min="13571" max="13571" width="81.5703125" style="759" customWidth="1"/>
    <col min="13572" max="13578" width="13.140625" style="759" customWidth="1"/>
    <col min="13579" max="13579" width="4" style="759" customWidth="1"/>
    <col min="13580" max="13824" width="9.140625" style="759"/>
    <col min="13825" max="13826" width="0" style="759" hidden="1" customWidth="1"/>
    <col min="13827" max="13827" width="81.5703125" style="759" customWidth="1"/>
    <col min="13828" max="13834" width="13.140625" style="759" customWidth="1"/>
    <col min="13835" max="13835" width="4" style="759" customWidth="1"/>
    <col min="13836" max="14080" width="9.140625" style="759"/>
    <col min="14081" max="14082" width="0" style="759" hidden="1" customWidth="1"/>
    <col min="14083" max="14083" width="81.5703125" style="759" customWidth="1"/>
    <col min="14084" max="14090" width="13.140625" style="759" customWidth="1"/>
    <col min="14091" max="14091" width="4" style="759" customWidth="1"/>
    <col min="14092" max="14336" width="9.140625" style="759"/>
    <col min="14337" max="14338" width="0" style="759" hidden="1" customWidth="1"/>
    <col min="14339" max="14339" width="81.5703125" style="759" customWidth="1"/>
    <col min="14340" max="14346" width="13.140625" style="759" customWidth="1"/>
    <col min="14347" max="14347" width="4" style="759" customWidth="1"/>
    <col min="14348" max="14592" width="9.140625" style="759"/>
    <col min="14593" max="14594" width="0" style="759" hidden="1" customWidth="1"/>
    <col min="14595" max="14595" width="81.5703125" style="759" customWidth="1"/>
    <col min="14596" max="14602" width="13.140625" style="759" customWidth="1"/>
    <col min="14603" max="14603" width="4" style="759" customWidth="1"/>
    <col min="14604" max="14848" width="9.140625" style="759"/>
    <col min="14849" max="14850" width="0" style="759" hidden="1" customWidth="1"/>
    <col min="14851" max="14851" width="81.5703125" style="759" customWidth="1"/>
    <col min="14852" max="14858" width="13.140625" style="759" customWidth="1"/>
    <col min="14859" max="14859" width="4" style="759" customWidth="1"/>
    <col min="14860" max="15104" width="9.140625" style="759"/>
    <col min="15105" max="15106" width="0" style="759" hidden="1" customWidth="1"/>
    <col min="15107" max="15107" width="81.5703125" style="759" customWidth="1"/>
    <col min="15108" max="15114" width="13.140625" style="759" customWidth="1"/>
    <col min="15115" max="15115" width="4" style="759" customWidth="1"/>
    <col min="15116" max="15360" width="9.140625" style="759"/>
    <col min="15361" max="15362" width="0" style="759" hidden="1" customWidth="1"/>
    <col min="15363" max="15363" width="81.5703125" style="759" customWidth="1"/>
    <col min="15364" max="15370" width="13.140625" style="759" customWidth="1"/>
    <col min="15371" max="15371" width="4" style="759" customWidth="1"/>
    <col min="15372" max="15616" width="9.140625" style="759"/>
    <col min="15617" max="15618" width="0" style="759" hidden="1" customWidth="1"/>
    <col min="15619" max="15619" width="81.5703125" style="759" customWidth="1"/>
    <col min="15620" max="15626" width="13.140625" style="759" customWidth="1"/>
    <col min="15627" max="15627" width="4" style="759" customWidth="1"/>
    <col min="15628" max="15872" width="9.140625" style="759"/>
    <col min="15873" max="15874" width="0" style="759" hidden="1" customWidth="1"/>
    <col min="15875" max="15875" width="81.5703125" style="759" customWidth="1"/>
    <col min="15876" max="15882" width="13.140625" style="759" customWidth="1"/>
    <col min="15883" max="15883" width="4" style="759" customWidth="1"/>
    <col min="15884" max="16128" width="9.140625" style="759"/>
    <col min="16129" max="16130" width="0" style="759" hidden="1" customWidth="1"/>
    <col min="16131" max="16131" width="81.5703125" style="759" customWidth="1"/>
    <col min="16132" max="16138" width="13.140625" style="759" customWidth="1"/>
    <col min="16139" max="16139" width="4" style="759" customWidth="1"/>
    <col min="16140" max="16384" width="9.140625" style="759"/>
  </cols>
  <sheetData>
    <row r="1" spans="1:11" s="74" customFormat="1" ht="42" customHeight="1">
      <c r="A1" s="285"/>
      <c r="B1" s="285"/>
      <c r="C1" s="73"/>
      <c r="D1" s="285"/>
      <c r="E1" s="285"/>
      <c r="F1" s="285"/>
      <c r="G1" s="285"/>
      <c r="H1" s="285"/>
      <c r="I1" s="285"/>
      <c r="J1" s="285"/>
    </row>
    <row r="2" spans="1:11" s="74" customFormat="1" ht="28.5" customHeight="1">
      <c r="A2" s="1376" t="s">
        <v>1202</v>
      </c>
      <c r="B2" s="1376"/>
      <c r="C2" s="1376"/>
      <c r="D2" s="1376"/>
      <c r="E2" s="1376"/>
      <c r="F2" s="1376"/>
      <c r="G2" s="1376"/>
      <c r="H2" s="1376"/>
      <c r="I2" s="1376"/>
      <c r="J2" s="1376"/>
    </row>
    <row r="3" spans="1:11" s="74" customFormat="1" ht="28.5" customHeight="1">
      <c r="A3" s="285"/>
      <c r="B3" s="285"/>
      <c r="C3" s="546" t="s">
        <v>491</v>
      </c>
      <c r="D3" s="547"/>
      <c r="E3" s="547"/>
      <c r="F3" s="547"/>
      <c r="G3" s="547"/>
      <c r="H3" s="547"/>
      <c r="I3" s="547"/>
      <c r="J3" s="547"/>
    </row>
    <row r="4" spans="1:11" s="74" customFormat="1" ht="58.5" customHeight="1">
      <c r="A4" s="1377"/>
      <c r="B4" s="1378"/>
      <c r="C4" s="1378"/>
      <c r="D4" s="1378"/>
      <c r="E4" s="1378"/>
      <c r="F4" s="1378"/>
      <c r="G4" s="1378"/>
      <c r="H4" s="1378"/>
      <c r="I4" s="1378"/>
      <c r="J4" s="1378"/>
    </row>
    <row r="5" spans="1:11" s="76" customFormat="1" ht="12.75" customHeight="1" thickBot="1">
      <c r="A5" s="75"/>
      <c r="B5" s="286"/>
      <c r="C5" s="286"/>
      <c r="D5" s="286"/>
      <c r="E5" s="286"/>
      <c r="F5" s="286"/>
      <c r="G5" s="286"/>
      <c r="H5" s="286"/>
      <c r="I5" s="286"/>
      <c r="J5" s="286"/>
    </row>
    <row r="6" spans="1:11" s="77" customFormat="1" ht="27.75" customHeight="1" thickTop="1" thickBot="1">
      <c r="C6" s="78"/>
      <c r="D6" s="79" t="s">
        <v>419</v>
      </c>
      <c r="E6" s="79" t="s">
        <v>420</v>
      </c>
      <c r="F6" s="79" t="s">
        <v>1138</v>
      </c>
      <c r="G6" s="79" t="s">
        <v>1225</v>
      </c>
      <c r="H6" s="79" t="s">
        <v>1275</v>
      </c>
      <c r="I6" s="80" t="s">
        <v>1347</v>
      </c>
      <c r="J6" s="80" t="s">
        <v>2395</v>
      </c>
      <c r="K6" s="548" t="s">
        <v>492</v>
      </c>
    </row>
    <row r="7" spans="1:11" ht="14.25" customHeight="1" thickTop="1" thickBot="1">
      <c r="C7" s="81"/>
      <c r="D7" s="81"/>
      <c r="E7" s="81"/>
      <c r="F7" s="81"/>
      <c r="G7" s="81"/>
      <c r="H7" s="81"/>
      <c r="I7" s="81"/>
      <c r="J7" s="81"/>
    </row>
    <row r="8" spans="1:11" s="82" customFormat="1" ht="24" customHeight="1" thickTop="1" thickBot="1">
      <c r="B8" s="569"/>
      <c r="C8" s="83" t="s">
        <v>305</v>
      </c>
      <c r="D8" s="570"/>
      <c r="E8" s="570"/>
      <c r="F8" s="570"/>
      <c r="G8" s="570"/>
      <c r="H8" s="570"/>
      <c r="I8" s="84"/>
      <c r="J8" s="84"/>
      <c r="K8" s="85"/>
    </row>
    <row r="9" spans="1:11" ht="22.5" customHeight="1" thickTop="1">
      <c r="A9" s="759" t="s">
        <v>493</v>
      </c>
      <c r="B9" s="1" t="s">
        <v>494</v>
      </c>
      <c r="C9" s="2" t="s">
        <v>495</v>
      </c>
      <c r="D9" s="86">
        <v>7.3300000000000004E-2</v>
      </c>
      <c r="E9" s="86">
        <v>6.7599999999999993E-2</v>
      </c>
      <c r="F9" s="86">
        <v>6.3899999999999998E-2</v>
      </c>
      <c r="G9" s="86">
        <v>7.2099999999999997E-2</v>
      </c>
      <c r="H9" s="86">
        <v>6.6100000000000006E-2</v>
      </c>
      <c r="I9" s="86">
        <v>6.3500000000000001E-2</v>
      </c>
      <c r="J9" s="86">
        <v>6.5199999999999994E-2</v>
      </c>
    </row>
    <row r="10" spans="1:11" ht="22.5" customHeight="1">
      <c r="A10" s="759" t="s">
        <v>493</v>
      </c>
      <c r="B10" s="1" t="s">
        <v>496</v>
      </c>
      <c r="C10" s="2" t="s">
        <v>497</v>
      </c>
      <c r="D10" s="86">
        <v>0.65669999999999995</v>
      </c>
      <c r="E10" s="86">
        <v>0.67969999999999997</v>
      </c>
      <c r="F10" s="86">
        <v>0.70150000000000001</v>
      </c>
      <c r="G10" s="86">
        <v>0.70640000000000003</v>
      </c>
      <c r="H10" s="86">
        <v>0.68159999999999998</v>
      </c>
      <c r="I10" s="86">
        <v>0.68110000000000004</v>
      </c>
      <c r="J10" s="86">
        <v>0.70069999999999999</v>
      </c>
    </row>
    <row r="11" spans="1:11" ht="41.25" customHeight="1" thickBot="1">
      <c r="B11" s="3"/>
      <c r="C11" s="2"/>
      <c r="D11" s="87"/>
      <c r="E11" s="87"/>
      <c r="F11" s="87"/>
      <c r="G11" s="87"/>
      <c r="H11" s="87"/>
      <c r="I11" s="87"/>
      <c r="J11" s="87"/>
    </row>
    <row r="12" spans="1:11" s="28" customFormat="1" ht="24" customHeight="1" thickTop="1" thickBot="1">
      <c r="B12" s="571"/>
      <c r="C12" s="83" t="s">
        <v>308</v>
      </c>
      <c r="D12" s="570"/>
      <c r="E12" s="570"/>
      <c r="F12" s="570"/>
      <c r="G12" s="570"/>
      <c r="H12" s="570"/>
      <c r="I12" s="84"/>
      <c r="J12" s="84"/>
      <c r="K12" s="88"/>
    </row>
    <row r="13" spans="1:11" s="77" customFormat="1" ht="32.25" customHeight="1" thickTop="1">
      <c r="A13" s="77" t="s">
        <v>493</v>
      </c>
      <c r="B13" s="4" t="s">
        <v>498</v>
      </c>
      <c r="C13" s="5" t="s">
        <v>499</v>
      </c>
      <c r="D13" s="89">
        <v>0.73380000000000001</v>
      </c>
      <c r="E13" s="89">
        <v>0.73960000000000004</v>
      </c>
      <c r="F13" s="89">
        <v>0.72970000000000002</v>
      </c>
      <c r="G13" s="89">
        <v>0.72770000000000001</v>
      </c>
      <c r="H13" s="89">
        <v>0.71109999999999995</v>
      </c>
      <c r="I13" s="89">
        <v>0.7087</v>
      </c>
      <c r="J13" s="89">
        <v>0.69320000000000004</v>
      </c>
    </row>
    <row r="14" spans="1:11" s="62" customFormat="1" ht="23.25" customHeight="1">
      <c r="A14" s="62" t="s">
        <v>493</v>
      </c>
      <c r="B14" s="6" t="s">
        <v>500</v>
      </c>
      <c r="C14" s="7" t="s">
        <v>501</v>
      </c>
      <c r="D14" s="503">
        <v>0.73380000000000001</v>
      </c>
      <c r="E14" s="90">
        <v>0.73960000000000004</v>
      </c>
      <c r="F14" s="90">
        <v>0.72970000000000002</v>
      </c>
      <c r="G14" s="90">
        <v>0.72770000000000001</v>
      </c>
      <c r="H14" s="90">
        <v>0.71109999999999995</v>
      </c>
      <c r="I14" s="90">
        <v>0.7087</v>
      </c>
      <c r="J14" s="90">
        <v>0.69320000000000004</v>
      </c>
    </row>
    <row r="15" spans="1:11" s="62" customFormat="1" ht="23.25" customHeight="1">
      <c r="B15" s="6"/>
      <c r="C15" s="7" t="s">
        <v>502</v>
      </c>
      <c r="D15" s="90">
        <v>2.6499999999999999E-2</v>
      </c>
      <c r="E15" s="90">
        <v>2.24E-2</v>
      </c>
      <c r="F15" s="90">
        <v>2.58E-2</v>
      </c>
      <c r="G15" s="90">
        <v>2.53E-2</v>
      </c>
      <c r="H15" s="90">
        <v>1.77E-2</v>
      </c>
      <c r="I15" s="90">
        <v>2.7300000000000001E-2</v>
      </c>
      <c r="J15" s="90">
        <v>4.3499999999999997E-2</v>
      </c>
    </row>
    <row r="16" spans="1:11" s="62" customFormat="1" ht="41.25" customHeight="1" thickBot="1">
      <c r="A16" s="62" t="s">
        <v>493</v>
      </c>
      <c r="B16" s="6" t="s">
        <v>503</v>
      </c>
      <c r="C16" s="7" t="s">
        <v>504</v>
      </c>
      <c r="D16" s="90">
        <v>0</v>
      </c>
      <c r="E16" s="90">
        <v>0</v>
      </c>
      <c r="F16" s="90">
        <v>0</v>
      </c>
      <c r="G16" s="90">
        <v>0</v>
      </c>
      <c r="H16" s="90">
        <v>0</v>
      </c>
      <c r="I16" s="90">
        <v>0</v>
      </c>
      <c r="J16" s="90">
        <v>0</v>
      </c>
    </row>
    <row r="17" spans="1:25" s="28" customFormat="1" ht="24" customHeight="1" thickTop="1" thickBot="1">
      <c r="B17" s="571"/>
      <c r="C17" s="83" t="s">
        <v>505</v>
      </c>
      <c r="D17" s="570"/>
      <c r="E17" s="570"/>
      <c r="F17" s="570"/>
      <c r="G17" s="570"/>
      <c r="H17" s="570"/>
      <c r="I17" s="84"/>
      <c r="J17" s="84"/>
      <c r="K17" s="88"/>
    </row>
    <row r="18" spans="1:25" s="77" customFormat="1" ht="32.25" customHeight="1" thickTop="1">
      <c r="A18" s="77" t="s">
        <v>493</v>
      </c>
      <c r="B18" s="4" t="s">
        <v>506</v>
      </c>
      <c r="C18" s="5" t="s">
        <v>507</v>
      </c>
      <c r="D18" s="89">
        <v>2.8000000000000001E-2</v>
      </c>
      <c r="E18" s="89">
        <v>3.3599999999999998E-2</v>
      </c>
      <c r="F18" s="89">
        <v>2.5100000000000001E-2</v>
      </c>
      <c r="G18" s="89">
        <v>2.46E-2</v>
      </c>
      <c r="H18" s="89">
        <v>1.5900000000000001E-2</v>
      </c>
      <c r="I18" s="89">
        <v>3.4599999999999999E-2</v>
      </c>
      <c r="J18" s="89">
        <v>4.7199999999999999E-2</v>
      </c>
    </row>
    <row r="19" spans="1:25" s="62" customFormat="1" ht="23.25" customHeight="1">
      <c r="A19" s="62" t="s">
        <v>493</v>
      </c>
      <c r="B19" s="6" t="s">
        <v>508</v>
      </c>
      <c r="C19" s="7" t="s">
        <v>509</v>
      </c>
      <c r="D19" s="90">
        <v>0.97199999999999998</v>
      </c>
      <c r="E19" s="90">
        <v>0.96640000000000004</v>
      </c>
      <c r="F19" s="90">
        <v>0.97489999999999999</v>
      </c>
      <c r="G19" s="90">
        <v>0.97540000000000004</v>
      </c>
      <c r="H19" s="90">
        <v>0.98409999999999997</v>
      </c>
      <c r="I19" s="90">
        <v>0.96540000000000004</v>
      </c>
      <c r="J19" s="90">
        <v>0.95279999999999998</v>
      </c>
    </row>
    <row r="20" spans="1:25" s="62" customFormat="1" ht="41.25" customHeight="1" thickBot="1">
      <c r="A20" s="62" t="s">
        <v>493</v>
      </c>
      <c r="B20" s="6" t="s">
        <v>510</v>
      </c>
      <c r="C20" s="7" t="s">
        <v>511</v>
      </c>
      <c r="D20" s="91">
        <v>353.2912</v>
      </c>
      <c r="E20" s="91">
        <v>365.17809999999997</v>
      </c>
      <c r="F20" s="91">
        <v>398.67329999999998</v>
      </c>
      <c r="G20" s="91">
        <v>404.32279999999997</v>
      </c>
      <c r="H20" s="91">
        <v>451.36110000000002</v>
      </c>
      <c r="I20" s="91">
        <v>457.6866</v>
      </c>
      <c r="J20" s="91">
        <v>468.10160000000002</v>
      </c>
      <c r="K20" s="92"/>
      <c r="L20" s="92"/>
      <c r="M20" s="92"/>
      <c r="N20" s="92"/>
      <c r="O20" s="92"/>
      <c r="P20" s="92"/>
      <c r="Q20" s="92"/>
      <c r="R20" s="92"/>
      <c r="S20" s="92"/>
      <c r="T20" s="92"/>
      <c r="U20" s="92"/>
      <c r="V20" s="92"/>
      <c r="W20" s="92"/>
      <c r="X20" s="92"/>
      <c r="Y20" s="92"/>
    </row>
    <row r="21" spans="1:25" s="28" customFormat="1" ht="24" customHeight="1" thickTop="1" thickBot="1">
      <c r="B21" s="571"/>
      <c r="C21" s="83" t="s">
        <v>512</v>
      </c>
      <c r="D21" s="570"/>
      <c r="E21" s="570"/>
      <c r="F21" s="570"/>
      <c r="G21" s="570"/>
      <c r="H21" s="570"/>
      <c r="I21" s="84"/>
      <c r="J21" s="84"/>
      <c r="K21" s="88"/>
    </row>
    <row r="22" spans="1:25" s="77" customFormat="1" ht="32.25" customHeight="1" thickTop="1">
      <c r="A22" s="77" t="s">
        <v>493</v>
      </c>
      <c r="B22" s="4" t="s">
        <v>513</v>
      </c>
      <c r="C22" s="5" t="s">
        <v>514</v>
      </c>
      <c r="D22" s="89">
        <v>0.97819999999999996</v>
      </c>
      <c r="E22" s="89">
        <v>0.97970000000000002</v>
      </c>
      <c r="F22" s="89">
        <v>0.98029999999999995</v>
      </c>
      <c r="G22" s="89">
        <v>0.98150000000000004</v>
      </c>
      <c r="H22" s="89">
        <v>0.98619999999999997</v>
      </c>
      <c r="I22" s="89">
        <v>0.97689999999999999</v>
      </c>
      <c r="J22" s="89">
        <v>0.97740000000000005</v>
      </c>
    </row>
    <row r="23" spans="1:25" s="62" customFormat="1" ht="23.25" customHeight="1">
      <c r="A23" s="62" t="s">
        <v>493</v>
      </c>
      <c r="B23" s="6" t="s">
        <v>515</v>
      </c>
      <c r="C23" s="7" t="s">
        <v>516</v>
      </c>
      <c r="D23" s="90">
        <v>9.4999999999999998E-3</v>
      </c>
      <c r="E23" s="90">
        <v>8.5000000000000006E-3</v>
      </c>
      <c r="F23" s="90">
        <v>6.7999999999999996E-3</v>
      </c>
      <c r="G23" s="90">
        <v>6.7999999999999996E-3</v>
      </c>
      <c r="H23" s="90">
        <v>7.7999999999999996E-3</v>
      </c>
      <c r="I23" s="90">
        <v>8.3000000000000001E-3</v>
      </c>
      <c r="J23" s="90">
        <v>1.1599999999999999E-2</v>
      </c>
    </row>
    <row r="24" spans="1:25" s="62" customFormat="1" ht="23.25" customHeight="1">
      <c r="A24" s="62" t="s">
        <v>493</v>
      </c>
      <c r="B24" s="6" t="s">
        <v>517</v>
      </c>
      <c r="C24" s="7" t="s">
        <v>518</v>
      </c>
      <c r="D24" s="90">
        <v>2.18E-2</v>
      </c>
      <c r="E24" s="90">
        <v>2.0299999999999999E-2</v>
      </c>
      <c r="F24" s="90">
        <v>1.9699999999999999E-2</v>
      </c>
      <c r="G24" s="90">
        <v>1.8499999999999999E-2</v>
      </c>
      <c r="H24" s="90">
        <v>1.38E-2</v>
      </c>
      <c r="I24" s="90">
        <v>2.3099999999999999E-2</v>
      </c>
      <c r="J24" s="90">
        <v>2.2599999999999999E-2</v>
      </c>
    </row>
    <row r="25" spans="1:25" s="62" customFormat="1" ht="23.25" customHeight="1">
      <c r="A25" s="62" t="s">
        <v>493</v>
      </c>
      <c r="B25" s="6" t="s">
        <v>519</v>
      </c>
      <c r="C25" s="7" t="s">
        <v>520</v>
      </c>
      <c r="D25" s="90">
        <v>7.1000000000000004E-3</v>
      </c>
      <c r="E25" s="90">
        <v>6.4999999999999997E-3</v>
      </c>
      <c r="F25" s="90">
        <v>5.0000000000000001E-3</v>
      </c>
      <c r="G25" s="90">
        <v>5.1999999999999998E-3</v>
      </c>
      <c r="H25" s="90">
        <v>7.7000000000000002E-3</v>
      </c>
      <c r="I25" s="90">
        <v>8.0000000000000002E-3</v>
      </c>
      <c r="J25" s="90">
        <v>1.14E-2</v>
      </c>
    </row>
    <row r="26" spans="1:25" s="62" customFormat="1" ht="23.25" customHeight="1">
      <c r="A26" s="62" t="s">
        <v>493</v>
      </c>
      <c r="B26" s="6" t="s">
        <v>521</v>
      </c>
      <c r="C26" s="7" t="s">
        <v>522</v>
      </c>
      <c r="D26" s="90">
        <v>0.26960000000000001</v>
      </c>
      <c r="E26" s="90">
        <v>0.25</v>
      </c>
      <c r="F26" s="90">
        <v>0.2782</v>
      </c>
      <c r="G26" s="90">
        <v>0.24879999999999999</v>
      </c>
      <c r="H26" s="90">
        <v>2.4799999999999999E-2</v>
      </c>
      <c r="I26" s="90">
        <v>6.0100000000000001E-2</v>
      </c>
      <c r="J26" s="90">
        <v>4.2000000000000003E-2</v>
      </c>
    </row>
    <row r="27" spans="1:25" s="62" customFormat="1" ht="23.25" customHeight="1">
      <c r="A27" s="62" t="s">
        <v>493</v>
      </c>
      <c r="B27" s="6" t="s">
        <v>523</v>
      </c>
      <c r="C27" s="7" t="s">
        <v>524</v>
      </c>
      <c r="D27" s="90">
        <v>3.3999999999999998E-3</v>
      </c>
      <c r="E27" s="90">
        <v>3.5999999999999999E-3</v>
      </c>
      <c r="F27" s="90">
        <v>3.7000000000000002E-3</v>
      </c>
      <c r="G27" s="90">
        <v>3.5000000000000001E-3</v>
      </c>
      <c r="H27" s="90">
        <v>3.5000000000000001E-3</v>
      </c>
      <c r="I27" s="90">
        <v>3.5999999999999999E-3</v>
      </c>
      <c r="J27" s="90">
        <v>3.5000000000000001E-3</v>
      </c>
    </row>
    <row r="28" spans="1:25" s="62" customFormat="1" ht="23.25" customHeight="1">
      <c r="A28" s="62" t="s">
        <v>493</v>
      </c>
      <c r="B28" s="6" t="s">
        <v>525</v>
      </c>
      <c r="C28" s="7" t="s">
        <v>526</v>
      </c>
      <c r="D28" s="90">
        <v>7.8E-2</v>
      </c>
      <c r="E28" s="90">
        <v>7.9799999999999996E-2</v>
      </c>
      <c r="F28" s="90">
        <v>7.9200000000000007E-2</v>
      </c>
      <c r="G28" s="90">
        <v>6.4699999999999994E-2</v>
      </c>
      <c r="H28" s="90">
        <v>6.4600000000000005E-2</v>
      </c>
      <c r="I28" s="90">
        <v>6.5199999999999994E-2</v>
      </c>
      <c r="J28" s="90">
        <v>6.2899999999999998E-2</v>
      </c>
    </row>
    <row r="29" spans="1:25" s="62" customFormat="1" ht="23.25" customHeight="1">
      <c r="A29" s="62" t="s">
        <v>493</v>
      </c>
      <c r="B29" s="6" t="s">
        <v>527</v>
      </c>
      <c r="C29" s="7" t="s">
        <v>528</v>
      </c>
      <c r="D29" s="90">
        <v>0.96640000000000004</v>
      </c>
      <c r="E29" s="90">
        <v>0.97109999999999996</v>
      </c>
      <c r="F29" s="90">
        <v>0.96640000000000004</v>
      </c>
      <c r="G29" s="90">
        <v>0.96799999999999997</v>
      </c>
      <c r="H29" s="90">
        <v>0.97299999999999998</v>
      </c>
      <c r="I29" s="90">
        <v>0.96560000000000001</v>
      </c>
      <c r="J29" s="90">
        <v>0.96789999999999998</v>
      </c>
    </row>
    <row r="30" spans="1:25" s="62" customFormat="1" ht="23.25" customHeight="1">
      <c r="A30" s="62" t="s">
        <v>493</v>
      </c>
      <c r="B30" s="6" t="s">
        <v>529</v>
      </c>
      <c r="C30" s="7" t="s">
        <v>530</v>
      </c>
      <c r="D30" s="90">
        <v>1.2500000000000001E-2</v>
      </c>
      <c r="E30" s="90">
        <v>8.9999999999999993E-3</v>
      </c>
      <c r="F30" s="90">
        <v>1.49E-2</v>
      </c>
      <c r="G30" s="90">
        <v>1.4200000000000001E-2</v>
      </c>
      <c r="H30" s="90">
        <v>1.4E-2</v>
      </c>
      <c r="I30" s="90">
        <v>1.43E-2</v>
      </c>
      <c r="J30" s="90">
        <v>9.4999999999999998E-3</v>
      </c>
    </row>
    <row r="31" spans="1:25" s="62" customFormat="1" ht="23.25" customHeight="1">
      <c r="A31" s="62" t="s">
        <v>493</v>
      </c>
      <c r="B31" s="6" t="s">
        <v>531</v>
      </c>
      <c r="C31" s="7" t="s">
        <v>532</v>
      </c>
      <c r="D31" s="90">
        <v>0</v>
      </c>
      <c r="E31" s="90">
        <v>0</v>
      </c>
      <c r="F31" s="90">
        <v>0</v>
      </c>
      <c r="G31" s="90">
        <v>0</v>
      </c>
      <c r="H31" s="90">
        <v>0</v>
      </c>
      <c r="I31" s="90">
        <v>0</v>
      </c>
      <c r="J31" s="93">
        <v>0</v>
      </c>
    </row>
    <row r="32" spans="1:25" s="62" customFormat="1" ht="23.25" customHeight="1">
      <c r="A32" s="62" t="s">
        <v>493</v>
      </c>
      <c r="B32" s="6" t="s">
        <v>533</v>
      </c>
      <c r="C32" s="7" t="s">
        <v>534</v>
      </c>
      <c r="D32" s="90">
        <v>1.6000000000000001E-3</v>
      </c>
      <c r="E32" s="90">
        <v>1.1999999999999999E-3</v>
      </c>
      <c r="F32" s="90">
        <v>2.7000000000000001E-3</v>
      </c>
      <c r="G32" s="90">
        <v>1.8E-3</v>
      </c>
      <c r="H32" s="90">
        <v>2.8999999999999998E-3</v>
      </c>
      <c r="I32" s="90">
        <v>4.8999999999999998E-3</v>
      </c>
      <c r="J32" s="90">
        <v>4.0000000000000001E-3</v>
      </c>
    </row>
    <row r="33" spans="1:11" s="62" customFormat="1" ht="23.25" customHeight="1">
      <c r="A33" s="62" t="s">
        <v>493</v>
      </c>
      <c r="B33" s="6" t="s">
        <v>535</v>
      </c>
      <c r="C33" s="7" t="s">
        <v>536</v>
      </c>
      <c r="D33" s="90">
        <v>0</v>
      </c>
      <c r="E33" s="90">
        <v>0</v>
      </c>
      <c r="F33" s="90">
        <v>0</v>
      </c>
      <c r="G33" s="90">
        <v>0</v>
      </c>
      <c r="H33" s="90">
        <v>0</v>
      </c>
      <c r="I33" s="90">
        <v>0</v>
      </c>
      <c r="J33" s="93">
        <v>0</v>
      </c>
    </row>
    <row r="34" spans="1:11" s="62" customFormat="1" ht="23.25" customHeight="1">
      <c r="A34" s="62" t="s">
        <v>493</v>
      </c>
      <c r="B34" s="6" t="s">
        <v>537</v>
      </c>
      <c r="C34" s="7" t="s">
        <v>538</v>
      </c>
      <c r="D34" s="90">
        <v>8.9999999999999998E-4</v>
      </c>
      <c r="E34" s="90">
        <v>1.1999999999999999E-3</v>
      </c>
      <c r="F34" s="90">
        <v>4.0000000000000002E-4</v>
      </c>
      <c r="G34" s="90">
        <v>5.9999999999999995E-4</v>
      </c>
      <c r="H34" s="90">
        <v>8.9999999999999998E-4</v>
      </c>
      <c r="I34" s="90">
        <v>2E-3</v>
      </c>
      <c r="J34" s="90">
        <v>1.4E-3</v>
      </c>
    </row>
    <row r="35" spans="1:11" s="62" customFormat="1" ht="23.25" customHeight="1">
      <c r="A35" s="62" t="s">
        <v>493</v>
      </c>
      <c r="B35" s="6" t="s">
        <v>539</v>
      </c>
      <c r="C35" s="7" t="s">
        <v>540</v>
      </c>
      <c r="D35" s="90">
        <v>2.9999999999999997E-4</v>
      </c>
      <c r="E35" s="90">
        <v>2.0000000000000001E-4</v>
      </c>
      <c r="F35" s="90">
        <v>2.0000000000000001E-4</v>
      </c>
      <c r="G35" s="90">
        <v>4.0000000000000002E-4</v>
      </c>
      <c r="H35" s="90">
        <v>8.0000000000000004E-4</v>
      </c>
      <c r="I35" s="90">
        <v>2.0999999999999999E-3</v>
      </c>
      <c r="J35" s="90">
        <v>2.2000000000000001E-3</v>
      </c>
    </row>
    <row r="36" spans="1:11" s="62" customFormat="1" ht="41.25" customHeight="1" thickBot="1">
      <c r="A36" s="62" t="s">
        <v>493</v>
      </c>
      <c r="B36" s="8" t="s">
        <v>541</v>
      </c>
      <c r="C36" s="7" t="s">
        <v>542</v>
      </c>
      <c r="D36" s="90">
        <v>1.83E-2</v>
      </c>
      <c r="E36" s="90">
        <v>1.7299999999999999E-2</v>
      </c>
      <c r="F36" s="90">
        <v>1.54E-2</v>
      </c>
      <c r="G36" s="90">
        <v>1.5100000000000001E-2</v>
      </c>
      <c r="H36" s="90">
        <v>8.5000000000000006E-3</v>
      </c>
      <c r="I36" s="90">
        <v>1.11E-2</v>
      </c>
      <c r="J36" s="90">
        <v>1.5100000000000001E-2</v>
      </c>
    </row>
    <row r="37" spans="1:11" s="28" customFormat="1" ht="24" customHeight="1" thickTop="1" thickBot="1">
      <c r="B37" s="571"/>
      <c r="C37" s="83" t="s">
        <v>331</v>
      </c>
      <c r="D37" s="570"/>
      <c r="E37" s="570"/>
      <c r="F37" s="570"/>
      <c r="G37" s="570"/>
      <c r="H37" s="570"/>
      <c r="I37" s="84"/>
      <c r="J37" s="84"/>
      <c r="K37" s="88"/>
    </row>
    <row r="38" spans="1:11" s="77" customFormat="1" ht="31.5" customHeight="1" thickTop="1">
      <c r="A38" s="77" t="s">
        <v>493</v>
      </c>
      <c r="B38" s="4" t="s">
        <v>543</v>
      </c>
      <c r="C38" s="5" t="s">
        <v>544</v>
      </c>
      <c r="D38" s="89">
        <v>0.13650000000000001</v>
      </c>
      <c r="E38" s="89">
        <v>0.12330000000000001</v>
      </c>
      <c r="F38" s="89">
        <v>0.1162</v>
      </c>
      <c r="G38" s="89">
        <v>0.13020000000000001</v>
      </c>
      <c r="H38" s="89">
        <v>0.1166</v>
      </c>
      <c r="I38" s="89">
        <v>0.11169999999999999</v>
      </c>
      <c r="J38" s="89">
        <v>0.1178</v>
      </c>
    </row>
    <row r="39" spans="1:11" s="62" customFormat="1" ht="22.5" customHeight="1">
      <c r="A39" s="62" t="s">
        <v>493</v>
      </c>
      <c r="B39" s="6" t="s">
        <v>545</v>
      </c>
      <c r="C39" s="7" t="s">
        <v>546</v>
      </c>
      <c r="D39" s="90">
        <v>0.37240000000000001</v>
      </c>
      <c r="E39" s="90">
        <v>0.3614</v>
      </c>
      <c r="F39" s="90">
        <v>0.38290000000000002</v>
      </c>
      <c r="G39" s="90">
        <v>0.43680000000000002</v>
      </c>
      <c r="H39" s="90">
        <v>0.4965</v>
      </c>
      <c r="I39" s="90">
        <v>0.45250000000000001</v>
      </c>
      <c r="J39" s="90">
        <v>0.33550000000000002</v>
      </c>
    </row>
    <row r="40" spans="1:11" s="62" customFormat="1" ht="22.5" customHeight="1">
      <c r="A40" s="62" t="s">
        <v>493</v>
      </c>
      <c r="B40" s="6" t="s">
        <v>547</v>
      </c>
      <c r="C40" s="7" t="s">
        <v>548</v>
      </c>
      <c r="D40" s="90">
        <v>0.24890000000000001</v>
      </c>
      <c r="E40" s="90">
        <v>0.24709999999999999</v>
      </c>
      <c r="F40" s="90">
        <v>0.2646</v>
      </c>
      <c r="G40" s="90">
        <v>0.30840000000000001</v>
      </c>
      <c r="H40" s="90">
        <v>0.37019999999999997</v>
      </c>
      <c r="I40" s="90">
        <v>0.3357</v>
      </c>
      <c r="J40" s="90">
        <v>0.2414</v>
      </c>
    </row>
    <row r="41" spans="1:11" s="62" customFormat="1" ht="22.5" customHeight="1">
      <c r="B41" s="6"/>
      <c r="C41" s="7" t="s">
        <v>550</v>
      </c>
      <c r="D41" s="90">
        <v>0.2001</v>
      </c>
      <c r="E41" s="90">
        <v>0.19819999999999999</v>
      </c>
      <c r="F41" s="90">
        <v>0.2107</v>
      </c>
      <c r="G41" s="90">
        <v>0.24199999999999999</v>
      </c>
      <c r="H41" s="90">
        <v>0.28160000000000002</v>
      </c>
      <c r="I41" s="90">
        <v>0.25719999999999998</v>
      </c>
      <c r="J41" s="90">
        <v>0.18559999999999999</v>
      </c>
    </row>
    <row r="42" spans="1:11" s="62" customFormat="1" ht="40.5" customHeight="1" thickBot="1">
      <c r="A42" s="62" t="s">
        <v>493</v>
      </c>
      <c r="B42" s="6" t="s">
        <v>549</v>
      </c>
      <c r="C42" s="644" t="s">
        <v>1492</v>
      </c>
      <c r="D42" s="90">
        <v>0.35476518867285911</v>
      </c>
      <c r="E42" s="90">
        <v>0.34831407823678784</v>
      </c>
      <c r="F42" s="90">
        <v>0.36687191031907584</v>
      </c>
      <c r="G42" s="90">
        <v>0.42078418964418596</v>
      </c>
      <c r="H42" s="90">
        <v>0.48605268668551838</v>
      </c>
      <c r="I42" s="90">
        <v>0.42849205789683359</v>
      </c>
      <c r="J42" s="90">
        <v>0.28649668738517359</v>
      </c>
    </row>
    <row r="43" spans="1:11" s="28" customFormat="1" ht="24" customHeight="1" thickTop="1" thickBot="1">
      <c r="B43" s="571"/>
      <c r="C43" s="83" t="s">
        <v>336</v>
      </c>
      <c r="D43" s="570"/>
      <c r="E43" s="570"/>
      <c r="F43" s="570"/>
      <c r="G43" s="570"/>
      <c r="H43" s="570"/>
      <c r="I43" s="84"/>
      <c r="J43" s="84"/>
      <c r="K43" s="88"/>
    </row>
    <row r="44" spans="1:11" s="77" customFormat="1" ht="31.5" customHeight="1" thickTop="1">
      <c r="A44" s="77" t="s">
        <v>493</v>
      </c>
      <c r="B44" s="4" t="s">
        <v>551</v>
      </c>
      <c r="C44" s="5" t="s">
        <v>552</v>
      </c>
      <c r="D44" s="89">
        <v>0.1963</v>
      </c>
      <c r="E44" s="89">
        <v>0.19819999999999999</v>
      </c>
      <c r="F44" s="89">
        <v>0.2036</v>
      </c>
      <c r="G44" s="89">
        <v>0.21510000000000001</v>
      </c>
      <c r="H44" s="89">
        <v>0.2394</v>
      </c>
      <c r="I44" s="89">
        <v>0.23369999999999999</v>
      </c>
      <c r="J44" s="89">
        <v>0.23089999999999999</v>
      </c>
    </row>
    <row r="45" spans="1:11" s="62" customFormat="1" ht="22.5" customHeight="1">
      <c r="A45" s="62" t="s">
        <v>493</v>
      </c>
      <c r="B45" s="6" t="s">
        <v>553</v>
      </c>
      <c r="C45" s="7" t="s">
        <v>554</v>
      </c>
      <c r="D45" s="90">
        <v>0.19600000000000001</v>
      </c>
      <c r="E45" s="90">
        <v>0.19769999999999999</v>
      </c>
      <c r="F45" s="90">
        <v>0.2029</v>
      </c>
      <c r="G45" s="90">
        <v>0.2147</v>
      </c>
      <c r="H45" s="90">
        <v>0.23899999999999999</v>
      </c>
      <c r="I45" s="90">
        <v>0.2334</v>
      </c>
      <c r="J45" s="90">
        <v>0.23069999999999999</v>
      </c>
    </row>
    <row r="46" spans="1:11" s="62" customFormat="1" ht="22.5" customHeight="1">
      <c r="A46" s="62" t="s">
        <v>493</v>
      </c>
      <c r="B46" s="6" t="s">
        <v>555</v>
      </c>
      <c r="C46" s="7" t="s">
        <v>556</v>
      </c>
      <c r="D46" s="90">
        <v>7.6100000000000001E-2</v>
      </c>
      <c r="E46" s="90">
        <v>7.3400000000000007E-2</v>
      </c>
      <c r="F46" s="90">
        <v>7.1300000000000002E-2</v>
      </c>
      <c r="G46" s="90">
        <v>6.3799999999999996E-2</v>
      </c>
      <c r="H46" s="90">
        <v>4.1099999999999998E-2</v>
      </c>
      <c r="I46" s="90">
        <v>7.0199999999999999E-2</v>
      </c>
      <c r="J46" s="90">
        <v>7.1499999999999994E-2</v>
      </c>
    </row>
    <row r="47" spans="1:11" s="62" customFormat="1" ht="22.5" customHeight="1">
      <c r="A47" s="62" t="s">
        <v>493</v>
      </c>
      <c r="B47" s="6" t="s">
        <v>557</v>
      </c>
      <c r="C47" s="7" t="s">
        <v>558</v>
      </c>
      <c r="D47" s="90">
        <v>8.8999999999999999E-3</v>
      </c>
      <c r="E47" s="90">
        <v>7.7000000000000002E-3</v>
      </c>
      <c r="F47" s="90">
        <v>6.8999999999999999E-3</v>
      </c>
      <c r="G47" s="90">
        <v>5.7999999999999996E-3</v>
      </c>
      <c r="H47" s="90">
        <v>5.9999999999999995E-4</v>
      </c>
      <c r="I47" s="90">
        <v>1.5E-3</v>
      </c>
      <c r="J47" s="90">
        <v>1.5E-3</v>
      </c>
    </row>
    <row r="48" spans="1:11" s="62" customFormat="1" ht="22.5" customHeight="1">
      <c r="A48" s="62" t="s">
        <v>493</v>
      </c>
      <c r="B48" s="6" t="s">
        <v>559</v>
      </c>
      <c r="C48" s="7" t="s">
        <v>560</v>
      </c>
      <c r="D48" s="90">
        <v>3.5200000000000002E-2</v>
      </c>
      <c r="E48" s="90">
        <v>3.3000000000000002E-2</v>
      </c>
      <c r="F48" s="90">
        <v>3.4700000000000002E-2</v>
      </c>
      <c r="G48" s="90">
        <v>2.9700000000000001E-2</v>
      </c>
      <c r="H48" s="90">
        <v>2.53E-2</v>
      </c>
      <c r="I48" s="90">
        <v>4.2999999999999997E-2</v>
      </c>
      <c r="J48" s="90">
        <v>4.2700000000000002E-2</v>
      </c>
    </row>
    <row r="49" spans="1:11" s="62" customFormat="1" ht="40.5" customHeight="1" thickBot="1">
      <c r="A49" s="62" t="s">
        <v>493</v>
      </c>
      <c r="B49" s="6" t="s">
        <v>561</v>
      </c>
      <c r="C49" s="7" t="s">
        <v>562</v>
      </c>
      <c r="D49" s="90">
        <v>0.35920000000000002</v>
      </c>
      <c r="E49" s="90">
        <v>0.36930000000000002</v>
      </c>
      <c r="F49" s="90">
        <v>0.38469999999999999</v>
      </c>
      <c r="G49" s="90">
        <v>0.41470000000000001</v>
      </c>
      <c r="H49" s="90">
        <v>0.46800000000000003</v>
      </c>
      <c r="I49" s="90">
        <v>0.4667</v>
      </c>
      <c r="J49" s="90">
        <v>0.48549999999999999</v>
      </c>
    </row>
    <row r="50" spans="1:11" s="82" customFormat="1" ht="24" customHeight="1" thickTop="1" thickBot="1">
      <c r="B50" s="569"/>
      <c r="C50" s="83" t="s">
        <v>563</v>
      </c>
      <c r="D50" s="570"/>
      <c r="E50" s="570"/>
      <c r="F50" s="570"/>
      <c r="G50" s="570"/>
      <c r="H50" s="570"/>
      <c r="I50" s="84"/>
      <c r="J50" s="84"/>
      <c r="K50" s="85"/>
    </row>
    <row r="51" spans="1:11" s="77" customFormat="1" ht="31.5" customHeight="1" thickTop="1">
      <c r="A51" s="77" t="s">
        <v>493</v>
      </c>
      <c r="B51" s="4" t="s">
        <v>564</v>
      </c>
      <c r="C51" s="5" t="s">
        <v>565</v>
      </c>
      <c r="D51" s="89">
        <v>0.91159999999999997</v>
      </c>
      <c r="E51" s="89">
        <v>0.92520000000000002</v>
      </c>
      <c r="F51" s="89">
        <v>0.93179999999999996</v>
      </c>
      <c r="G51" s="89">
        <v>0.92559999999999998</v>
      </c>
      <c r="H51" s="89">
        <v>0.93359999999999999</v>
      </c>
      <c r="I51" s="89">
        <v>0.93159999999999998</v>
      </c>
      <c r="J51" s="89">
        <v>0.92700000000000005</v>
      </c>
    </row>
    <row r="52" spans="1:11" s="62" customFormat="1" ht="22.5" customHeight="1">
      <c r="A52" s="62" t="s">
        <v>493</v>
      </c>
      <c r="B52" s="6" t="s">
        <v>566</v>
      </c>
      <c r="C52" s="7" t="s">
        <v>567</v>
      </c>
      <c r="D52" s="90">
        <v>0.93879999999999997</v>
      </c>
      <c r="E52" s="90">
        <v>0.94140000000000001</v>
      </c>
      <c r="F52" s="90">
        <v>0.9375</v>
      </c>
      <c r="G52" s="90">
        <v>0.9496</v>
      </c>
      <c r="H52" s="90">
        <v>0.94969999999999999</v>
      </c>
      <c r="I52" s="90">
        <v>0.95299999999999996</v>
      </c>
      <c r="J52" s="90">
        <v>0.95030000000000003</v>
      </c>
    </row>
    <row r="53" spans="1:11" s="62" customFormat="1" ht="22.5" customHeight="1">
      <c r="A53" s="62" t="s">
        <v>493</v>
      </c>
      <c r="B53" s="6" t="s">
        <v>568</v>
      </c>
      <c r="C53" s="7" t="s">
        <v>569</v>
      </c>
      <c r="D53" s="90">
        <v>0.2077</v>
      </c>
      <c r="E53" s="90">
        <v>0.22489999999999999</v>
      </c>
      <c r="F53" s="90">
        <v>0.24690000000000001</v>
      </c>
      <c r="G53" s="90">
        <v>0.24129999999999999</v>
      </c>
      <c r="H53" s="90">
        <v>0.29170000000000001</v>
      </c>
      <c r="I53" s="90">
        <v>0.27529999999999999</v>
      </c>
      <c r="J53" s="90">
        <v>0.2681</v>
      </c>
    </row>
    <row r="54" spans="1:11" s="62" customFormat="1" ht="22.5" customHeight="1">
      <c r="A54" s="62" t="s">
        <v>493</v>
      </c>
      <c r="B54" s="6" t="s">
        <v>570</v>
      </c>
      <c r="C54" s="7" t="s">
        <v>571</v>
      </c>
      <c r="D54" s="90">
        <v>0.45090000000000002</v>
      </c>
      <c r="E54" s="90">
        <v>0.37840000000000001</v>
      </c>
      <c r="F54" s="90">
        <v>0.33610000000000001</v>
      </c>
      <c r="G54" s="90">
        <v>0.34649999999999997</v>
      </c>
      <c r="H54" s="90">
        <v>0.27789999999999998</v>
      </c>
      <c r="I54" s="90">
        <v>0.29299999999999998</v>
      </c>
      <c r="J54" s="90">
        <v>0.3165</v>
      </c>
    </row>
    <row r="55" spans="1:11" ht="15.75" thickBot="1">
      <c r="C55" s="94"/>
      <c r="D55" s="94"/>
      <c r="E55" s="94"/>
      <c r="F55" s="94"/>
      <c r="G55" s="94"/>
      <c r="H55" s="94"/>
      <c r="I55" s="94"/>
      <c r="J55" s="94"/>
      <c r="K55" s="74"/>
    </row>
    <row r="56" spans="1:11" ht="19.5" customHeight="1" thickTop="1">
      <c r="A56" s="95" t="s">
        <v>492</v>
      </c>
      <c r="B56" s="3" t="s">
        <v>492</v>
      </c>
      <c r="C56" s="63" t="s">
        <v>348</v>
      </c>
      <c r="D56" s="59"/>
      <c r="E56" s="96"/>
      <c r="F56" s="96"/>
      <c r="G56" s="96"/>
      <c r="H56" s="96"/>
    </row>
    <row r="57" spans="1:11" ht="33.75" customHeight="1">
      <c r="C57" s="1379" t="s">
        <v>349</v>
      </c>
      <c r="D57" s="1379"/>
      <c r="E57" s="1379"/>
      <c r="F57" s="1379"/>
      <c r="G57" s="1379"/>
      <c r="H57" s="1379"/>
      <c r="I57" s="1379"/>
      <c r="J57" s="1379"/>
    </row>
    <row r="58" spans="1:11" ht="33.75" customHeight="1">
      <c r="C58" s="1379" t="s">
        <v>350</v>
      </c>
      <c r="D58" s="1379"/>
      <c r="E58" s="1379"/>
      <c r="F58" s="1379"/>
      <c r="G58" s="1379"/>
      <c r="H58" s="1379"/>
      <c r="I58" s="1379"/>
      <c r="J58" s="1379"/>
    </row>
    <row r="59" spans="1:11">
      <c r="C59" s="38" t="s">
        <v>572</v>
      </c>
      <c r="D59" s="504"/>
      <c r="E59" s="96"/>
      <c r="F59" s="96"/>
      <c r="G59" s="96"/>
      <c r="H59" s="96"/>
    </row>
    <row r="60" spans="1:11">
      <c r="C60" s="1371" t="s">
        <v>1493</v>
      </c>
      <c r="D60" s="1371"/>
      <c r="E60" s="1371"/>
      <c r="F60" s="1371"/>
      <c r="G60" s="1371"/>
      <c r="H60" s="1371"/>
      <c r="I60" s="1371"/>
      <c r="J60" s="1371"/>
    </row>
  </sheetData>
  <mergeCells count="5">
    <mergeCell ref="A2:J2"/>
    <mergeCell ref="A4:J4"/>
    <mergeCell ref="C57:J57"/>
    <mergeCell ref="C58:J58"/>
    <mergeCell ref="C60:J60"/>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K79"/>
  <sheetViews>
    <sheetView showGridLines="0" topLeftCell="C1" zoomScale="65" zoomScaleNormal="65" workbookViewId="0">
      <selection activeCell="L3" sqref="L3"/>
    </sheetView>
  </sheetViews>
  <sheetFormatPr baseColWidth="10" defaultRowHeight="12.75"/>
  <cols>
    <col min="1" max="2" width="9.140625" style="745" hidden="1" customWidth="1"/>
    <col min="3" max="3" width="124.140625" style="404" customWidth="1"/>
    <col min="4" max="10" width="16.85546875" style="391" customWidth="1"/>
    <col min="11" max="11" width="3.85546875" style="404" bestFit="1" customWidth="1"/>
    <col min="12" max="256" width="11.42578125" style="404"/>
    <col min="257" max="258" width="0" style="404" hidden="1" customWidth="1"/>
    <col min="259" max="259" width="124.140625" style="404" customWidth="1"/>
    <col min="260" max="266" width="16.85546875" style="404" customWidth="1"/>
    <col min="267" max="267" width="3.85546875" style="404" bestFit="1" customWidth="1"/>
    <col min="268" max="512" width="11.42578125" style="404"/>
    <col min="513" max="514" width="0" style="404" hidden="1" customWidth="1"/>
    <col min="515" max="515" width="124.140625" style="404" customWidth="1"/>
    <col min="516" max="522" width="16.85546875" style="404" customWidth="1"/>
    <col min="523" max="523" width="3.85546875" style="404" bestFit="1" customWidth="1"/>
    <col min="524" max="768" width="11.42578125" style="404"/>
    <col min="769" max="770" width="0" style="404" hidden="1" customWidth="1"/>
    <col min="771" max="771" width="124.140625" style="404" customWidth="1"/>
    <col min="772" max="778" width="16.85546875" style="404" customWidth="1"/>
    <col min="779" max="779" width="3.85546875" style="404" bestFit="1" customWidth="1"/>
    <col min="780" max="1024" width="11.42578125" style="404"/>
    <col min="1025" max="1026" width="0" style="404" hidden="1" customWidth="1"/>
    <col min="1027" max="1027" width="124.140625" style="404" customWidth="1"/>
    <col min="1028" max="1034" width="16.85546875" style="404" customWidth="1"/>
    <col min="1035" max="1035" width="3.85546875" style="404" bestFit="1" customWidth="1"/>
    <col min="1036" max="1280" width="11.42578125" style="404"/>
    <col min="1281" max="1282" width="0" style="404" hidden="1" customWidth="1"/>
    <col min="1283" max="1283" width="124.140625" style="404" customWidth="1"/>
    <col min="1284" max="1290" width="16.85546875" style="404" customWidth="1"/>
    <col min="1291" max="1291" width="3.85546875" style="404" bestFit="1" customWidth="1"/>
    <col min="1292" max="1536" width="11.42578125" style="404"/>
    <col min="1537" max="1538" width="0" style="404" hidden="1" customWidth="1"/>
    <col min="1539" max="1539" width="124.140625" style="404" customWidth="1"/>
    <col min="1540" max="1546" width="16.85546875" style="404" customWidth="1"/>
    <col min="1547" max="1547" width="3.85546875" style="404" bestFit="1" customWidth="1"/>
    <col min="1548" max="1792" width="11.42578125" style="404"/>
    <col min="1793" max="1794" width="0" style="404" hidden="1" customWidth="1"/>
    <col min="1795" max="1795" width="124.140625" style="404" customWidth="1"/>
    <col min="1796" max="1802" width="16.85546875" style="404" customWidth="1"/>
    <col min="1803" max="1803" width="3.85546875" style="404" bestFit="1" customWidth="1"/>
    <col min="1804" max="2048" width="11.42578125" style="404"/>
    <col min="2049" max="2050" width="0" style="404" hidden="1" customWidth="1"/>
    <col min="2051" max="2051" width="124.140625" style="404" customWidth="1"/>
    <col min="2052" max="2058" width="16.85546875" style="404" customWidth="1"/>
    <col min="2059" max="2059" width="3.85546875" style="404" bestFit="1" customWidth="1"/>
    <col min="2060" max="2304" width="11.42578125" style="404"/>
    <col min="2305" max="2306" width="0" style="404" hidden="1" customWidth="1"/>
    <col min="2307" max="2307" width="124.140625" style="404" customWidth="1"/>
    <col min="2308" max="2314" width="16.85546875" style="404" customWidth="1"/>
    <col min="2315" max="2315" width="3.85546875" style="404" bestFit="1" customWidth="1"/>
    <col min="2316" max="2560" width="11.42578125" style="404"/>
    <col min="2561" max="2562" width="0" style="404" hidden="1" customWidth="1"/>
    <col min="2563" max="2563" width="124.140625" style="404" customWidth="1"/>
    <col min="2564" max="2570" width="16.85546875" style="404" customWidth="1"/>
    <col min="2571" max="2571" width="3.85546875" style="404" bestFit="1" customWidth="1"/>
    <col min="2572" max="2816" width="11.42578125" style="404"/>
    <col min="2817" max="2818" width="0" style="404" hidden="1" customWidth="1"/>
    <col min="2819" max="2819" width="124.140625" style="404" customWidth="1"/>
    <col min="2820" max="2826" width="16.85546875" style="404" customWidth="1"/>
    <col min="2827" max="2827" width="3.85546875" style="404" bestFit="1" customWidth="1"/>
    <col min="2828" max="3072" width="11.42578125" style="404"/>
    <col min="3073" max="3074" width="0" style="404" hidden="1" customWidth="1"/>
    <col min="3075" max="3075" width="124.140625" style="404" customWidth="1"/>
    <col min="3076" max="3082" width="16.85546875" style="404" customWidth="1"/>
    <col min="3083" max="3083" width="3.85546875" style="404" bestFit="1" customWidth="1"/>
    <col min="3084" max="3328" width="11.42578125" style="404"/>
    <col min="3329" max="3330" width="0" style="404" hidden="1" customWidth="1"/>
    <col min="3331" max="3331" width="124.140625" style="404" customWidth="1"/>
    <col min="3332" max="3338" width="16.85546875" style="404" customWidth="1"/>
    <col min="3339" max="3339" width="3.85546875" style="404" bestFit="1" customWidth="1"/>
    <col min="3340" max="3584" width="11.42578125" style="404"/>
    <col min="3585" max="3586" width="0" style="404" hidden="1" customWidth="1"/>
    <col min="3587" max="3587" width="124.140625" style="404" customWidth="1"/>
    <col min="3588" max="3594" width="16.85546875" style="404" customWidth="1"/>
    <col min="3595" max="3595" width="3.85546875" style="404" bestFit="1" customWidth="1"/>
    <col min="3596" max="3840" width="11.42578125" style="404"/>
    <col min="3841" max="3842" width="0" style="404" hidden="1" customWidth="1"/>
    <col min="3843" max="3843" width="124.140625" style="404" customWidth="1"/>
    <col min="3844" max="3850" width="16.85546875" style="404" customWidth="1"/>
    <col min="3851" max="3851" width="3.85546875" style="404" bestFit="1" customWidth="1"/>
    <col min="3852" max="4096" width="11.42578125" style="404"/>
    <col min="4097" max="4098" width="0" style="404" hidden="1" customWidth="1"/>
    <col min="4099" max="4099" width="124.140625" style="404" customWidth="1"/>
    <col min="4100" max="4106" width="16.85546875" style="404" customWidth="1"/>
    <col min="4107" max="4107" width="3.85546875" style="404" bestFit="1" customWidth="1"/>
    <col min="4108" max="4352" width="11.42578125" style="404"/>
    <col min="4353" max="4354" width="0" style="404" hidden="1" customWidth="1"/>
    <col min="4355" max="4355" width="124.140625" style="404" customWidth="1"/>
    <col min="4356" max="4362" width="16.85546875" style="404" customWidth="1"/>
    <col min="4363" max="4363" width="3.85546875" style="404" bestFit="1" customWidth="1"/>
    <col min="4364" max="4608" width="11.42578125" style="404"/>
    <col min="4609" max="4610" width="0" style="404" hidden="1" customWidth="1"/>
    <col min="4611" max="4611" width="124.140625" style="404" customWidth="1"/>
    <col min="4612" max="4618" width="16.85546875" style="404" customWidth="1"/>
    <col min="4619" max="4619" width="3.85546875" style="404" bestFit="1" customWidth="1"/>
    <col min="4620" max="4864" width="11.42578125" style="404"/>
    <col min="4865" max="4866" width="0" style="404" hidden="1" customWidth="1"/>
    <col min="4867" max="4867" width="124.140625" style="404" customWidth="1"/>
    <col min="4868" max="4874" width="16.85546875" style="404" customWidth="1"/>
    <col min="4875" max="4875" width="3.85546875" style="404" bestFit="1" customWidth="1"/>
    <col min="4876" max="5120" width="11.42578125" style="404"/>
    <col min="5121" max="5122" width="0" style="404" hidden="1" customWidth="1"/>
    <col min="5123" max="5123" width="124.140625" style="404" customWidth="1"/>
    <col min="5124" max="5130" width="16.85546875" style="404" customWidth="1"/>
    <col min="5131" max="5131" width="3.85546875" style="404" bestFit="1" customWidth="1"/>
    <col min="5132" max="5376" width="11.42578125" style="404"/>
    <col min="5377" max="5378" width="0" style="404" hidden="1" customWidth="1"/>
    <col min="5379" max="5379" width="124.140625" style="404" customWidth="1"/>
    <col min="5380" max="5386" width="16.85546875" style="404" customWidth="1"/>
    <col min="5387" max="5387" width="3.85546875" style="404" bestFit="1" customWidth="1"/>
    <col min="5388" max="5632" width="11.42578125" style="404"/>
    <col min="5633" max="5634" width="0" style="404" hidden="1" customWidth="1"/>
    <col min="5635" max="5635" width="124.140625" style="404" customWidth="1"/>
    <col min="5636" max="5642" width="16.85546875" style="404" customWidth="1"/>
    <col min="5643" max="5643" width="3.85546875" style="404" bestFit="1" customWidth="1"/>
    <col min="5644" max="5888" width="11.42578125" style="404"/>
    <col min="5889" max="5890" width="0" style="404" hidden="1" customWidth="1"/>
    <col min="5891" max="5891" width="124.140625" style="404" customWidth="1"/>
    <col min="5892" max="5898" width="16.85546875" style="404" customWidth="1"/>
    <col min="5899" max="5899" width="3.85546875" style="404" bestFit="1" customWidth="1"/>
    <col min="5900" max="6144" width="11.42578125" style="404"/>
    <col min="6145" max="6146" width="0" style="404" hidden="1" customWidth="1"/>
    <col min="6147" max="6147" width="124.140625" style="404" customWidth="1"/>
    <col min="6148" max="6154" width="16.85546875" style="404" customWidth="1"/>
    <col min="6155" max="6155" width="3.85546875" style="404" bestFit="1" customWidth="1"/>
    <col min="6156" max="6400" width="11.42578125" style="404"/>
    <col min="6401" max="6402" width="0" style="404" hidden="1" customWidth="1"/>
    <col min="6403" max="6403" width="124.140625" style="404" customWidth="1"/>
    <col min="6404" max="6410" width="16.85546875" style="404" customWidth="1"/>
    <col min="6411" max="6411" width="3.85546875" style="404" bestFit="1" customWidth="1"/>
    <col min="6412" max="6656" width="11.42578125" style="404"/>
    <col min="6657" max="6658" width="0" style="404" hidden="1" customWidth="1"/>
    <col min="6659" max="6659" width="124.140625" style="404" customWidth="1"/>
    <col min="6660" max="6666" width="16.85546875" style="404" customWidth="1"/>
    <col min="6667" max="6667" width="3.85546875" style="404" bestFit="1" customWidth="1"/>
    <col min="6668" max="6912" width="11.42578125" style="404"/>
    <col min="6913" max="6914" width="0" style="404" hidden="1" customWidth="1"/>
    <col min="6915" max="6915" width="124.140625" style="404" customWidth="1"/>
    <col min="6916" max="6922" width="16.85546875" style="404" customWidth="1"/>
    <col min="6923" max="6923" width="3.85546875" style="404" bestFit="1" customWidth="1"/>
    <col min="6924" max="7168" width="11.42578125" style="404"/>
    <col min="7169" max="7170" width="0" style="404" hidden="1" customWidth="1"/>
    <col min="7171" max="7171" width="124.140625" style="404" customWidth="1"/>
    <col min="7172" max="7178" width="16.85546875" style="404" customWidth="1"/>
    <col min="7179" max="7179" width="3.85546875" style="404" bestFit="1" customWidth="1"/>
    <col min="7180" max="7424" width="11.42578125" style="404"/>
    <col min="7425" max="7426" width="0" style="404" hidden="1" customWidth="1"/>
    <col min="7427" max="7427" width="124.140625" style="404" customWidth="1"/>
    <col min="7428" max="7434" width="16.85546875" style="404" customWidth="1"/>
    <col min="7435" max="7435" width="3.85546875" style="404" bestFit="1" customWidth="1"/>
    <col min="7436" max="7680" width="11.42578125" style="404"/>
    <col min="7681" max="7682" width="0" style="404" hidden="1" customWidth="1"/>
    <col min="7683" max="7683" width="124.140625" style="404" customWidth="1"/>
    <col min="7684" max="7690" width="16.85546875" style="404" customWidth="1"/>
    <col min="7691" max="7691" width="3.85546875" style="404" bestFit="1" customWidth="1"/>
    <col min="7692" max="7936" width="11.42578125" style="404"/>
    <col min="7937" max="7938" width="0" style="404" hidden="1" customWidth="1"/>
    <col min="7939" max="7939" width="124.140625" style="404" customWidth="1"/>
    <col min="7940" max="7946" width="16.85546875" style="404" customWidth="1"/>
    <col min="7947" max="7947" width="3.85546875" style="404" bestFit="1" customWidth="1"/>
    <col min="7948" max="8192" width="11.42578125" style="404"/>
    <col min="8193" max="8194" width="0" style="404" hidden="1" customWidth="1"/>
    <col min="8195" max="8195" width="124.140625" style="404" customWidth="1"/>
    <col min="8196" max="8202" width="16.85546875" style="404" customWidth="1"/>
    <col min="8203" max="8203" width="3.85546875" style="404" bestFit="1" customWidth="1"/>
    <col min="8204" max="8448" width="11.42578125" style="404"/>
    <col min="8449" max="8450" width="0" style="404" hidden="1" customWidth="1"/>
    <col min="8451" max="8451" width="124.140625" style="404" customWidth="1"/>
    <col min="8452" max="8458" width="16.85546875" style="404" customWidth="1"/>
    <col min="8459" max="8459" width="3.85546875" style="404" bestFit="1" customWidth="1"/>
    <col min="8460" max="8704" width="11.42578125" style="404"/>
    <col min="8705" max="8706" width="0" style="404" hidden="1" customWidth="1"/>
    <col min="8707" max="8707" width="124.140625" style="404" customWidth="1"/>
    <col min="8708" max="8714" width="16.85546875" style="404" customWidth="1"/>
    <col min="8715" max="8715" width="3.85546875" style="404" bestFit="1" customWidth="1"/>
    <col min="8716" max="8960" width="11.42578125" style="404"/>
    <col min="8961" max="8962" width="0" style="404" hidden="1" customWidth="1"/>
    <col min="8963" max="8963" width="124.140625" style="404" customWidth="1"/>
    <col min="8964" max="8970" width="16.85546875" style="404" customWidth="1"/>
    <col min="8971" max="8971" width="3.85546875" style="404" bestFit="1" customWidth="1"/>
    <col min="8972" max="9216" width="11.42578125" style="404"/>
    <col min="9217" max="9218" width="0" style="404" hidden="1" customWidth="1"/>
    <col min="9219" max="9219" width="124.140625" style="404" customWidth="1"/>
    <col min="9220" max="9226" width="16.85546875" style="404" customWidth="1"/>
    <col min="9227" max="9227" width="3.85546875" style="404" bestFit="1" customWidth="1"/>
    <col min="9228" max="9472" width="11.42578125" style="404"/>
    <col min="9473" max="9474" width="0" style="404" hidden="1" customWidth="1"/>
    <col min="9475" max="9475" width="124.140625" style="404" customWidth="1"/>
    <col min="9476" max="9482" width="16.85546875" style="404" customWidth="1"/>
    <col min="9483" max="9483" width="3.85546875" style="404" bestFit="1" customWidth="1"/>
    <col min="9484" max="9728" width="11.42578125" style="404"/>
    <col min="9729" max="9730" width="0" style="404" hidden="1" customWidth="1"/>
    <col min="9731" max="9731" width="124.140625" style="404" customWidth="1"/>
    <col min="9732" max="9738" width="16.85546875" style="404" customWidth="1"/>
    <col min="9739" max="9739" width="3.85546875" style="404" bestFit="1" customWidth="1"/>
    <col min="9740" max="9984" width="11.42578125" style="404"/>
    <col min="9985" max="9986" width="0" style="404" hidden="1" customWidth="1"/>
    <col min="9987" max="9987" width="124.140625" style="404" customWidth="1"/>
    <col min="9988" max="9994" width="16.85546875" style="404" customWidth="1"/>
    <col min="9995" max="9995" width="3.85546875" style="404" bestFit="1" customWidth="1"/>
    <col min="9996" max="10240" width="11.42578125" style="404"/>
    <col min="10241" max="10242" width="0" style="404" hidden="1" customWidth="1"/>
    <col min="10243" max="10243" width="124.140625" style="404" customWidth="1"/>
    <col min="10244" max="10250" width="16.85546875" style="404" customWidth="1"/>
    <col min="10251" max="10251" width="3.85546875" style="404" bestFit="1" customWidth="1"/>
    <col min="10252" max="10496" width="11.42578125" style="404"/>
    <col min="10497" max="10498" width="0" style="404" hidden="1" customWidth="1"/>
    <col min="10499" max="10499" width="124.140625" style="404" customWidth="1"/>
    <col min="10500" max="10506" width="16.85546875" style="404" customWidth="1"/>
    <col min="10507" max="10507" width="3.85546875" style="404" bestFit="1" customWidth="1"/>
    <col min="10508" max="10752" width="11.42578125" style="404"/>
    <col min="10753" max="10754" width="0" style="404" hidden="1" customWidth="1"/>
    <col min="10755" max="10755" width="124.140625" style="404" customWidth="1"/>
    <col min="10756" max="10762" width="16.85546875" style="404" customWidth="1"/>
    <col min="10763" max="10763" width="3.85546875" style="404" bestFit="1" customWidth="1"/>
    <col min="10764" max="11008" width="11.42578125" style="404"/>
    <col min="11009" max="11010" width="0" style="404" hidden="1" customWidth="1"/>
    <col min="11011" max="11011" width="124.140625" style="404" customWidth="1"/>
    <col min="11012" max="11018" width="16.85546875" style="404" customWidth="1"/>
    <col min="11019" max="11019" width="3.85546875" style="404" bestFit="1" customWidth="1"/>
    <col min="11020" max="11264" width="11.42578125" style="404"/>
    <col min="11265" max="11266" width="0" style="404" hidden="1" customWidth="1"/>
    <col min="11267" max="11267" width="124.140625" style="404" customWidth="1"/>
    <col min="11268" max="11274" width="16.85546875" style="404" customWidth="1"/>
    <col min="11275" max="11275" width="3.85546875" style="404" bestFit="1" customWidth="1"/>
    <col min="11276" max="11520" width="11.42578125" style="404"/>
    <col min="11521" max="11522" width="0" style="404" hidden="1" customWidth="1"/>
    <col min="11523" max="11523" width="124.140625" style="404" customWidth="1"/>
    <col min="11524" max="11530" width="16.85546875" style="404" customWidth="1"/>
    <col min="11531" max="11531" width="3.85546875" style="404" bestFit="1" customWidth="1"/>
    <col min="11532" max="11776" width="11.42578125" style="404"/>
    <col min="11777" max="11778" width="0" style="404" hidden="1" customWidth="1"/>
    <col min="11779" max="11779" width="124.140625" style="404" customWidth="1"/>
    <col min="11780" max="11786" width="16.85546875" style="404" customWidth="1"/>
    <col min="11787" max="11787" width="3.85546875" style="404" bestFit="1" customWidth="1"/>
    <col min="11788" max="12032" width="11.42578125" style="404"/>
    <col min="12033" max="12034" width="0" style="404" hidden="1" customWidth="1"/>
    <col min="12035" max="12035" width="124.140625" style="404" customWidth="1"/>
    <col min="12036" max="12042" width="16.85546875" style="404" customWidth="1"/>
    <col min="12043" max="12043" width="3.85546875" style="404" bestFit="1" customWidth="1"/>
    <col min="12044" max="12288" width="11.42578125" style="404"/>
    <col min="12289" max="12290" width="0" style="404" hidden="1" customWidth="1"/>
    <col min="12291" max="12291" width="124.140625" style="404" customWidth="1"/>
    <col min="12292" max="12298" width="16.85546875" style="404" customWidth="1"/>
    <col min="12299" max="12299" width="3.85546875" style="404" bestFit="1" customWidth="1"/>
    <col min="12300" max="12544" width="11.42578125" style="404"/>
    <col min="12545" max="12546" width="0" style="404" hidden="1" customWidth="1"/>
    <col min="12547" max="12547" width="124.140625" style="404" customWidth="1"/>
    <col min="12548" max="12554" width="16.85546875" style="404" customWidth="1"/>
    <col min="12555" max="12555" width="3.85546875" style="404" bestFit="1" customWidth="1"/>
    <col min="12556" max="12800" width="11.42578125" style="404"/>
    <col min="12801" max="12802" width="0" style="404" hidden="1" customWidth="1"/>
    <col min="12803" max="12803" width="124.140625" style="404" customWidth="1"/>
    <col min="12804" max="12810" width="16.85546875" style="404" customWidth="1"/>
    <col min="12811" max="12811" width="3.85546875" style="404" bestFit="1" customWidth="1"/>
    <col min="12812" max="13056" width="11.42578125" style="404"/>
    <col min="13057" max="13058" width="0" style="404" hidden="1" customWidth="1"/>
    <col min="13059" max="13059" width="124.140625" style="404" customWidth="1"/>
    <col min="13060" max="13066" width="16.85546875" style="404" customWidth="1"/>
    <col min="13067" max="13067" width="3.85546875" style="404" bestFit="1" customWidth="1"/>
    <col min="13068" max="13312" width="11.42578125" style="404"/>
    <col min="13313" max="13314" width="0" style="404" hidden="1" customWidth="1"/>
    <col min="13315" max="13315" width="124.140625" style="404" customWidth="1"/>
    <col min="13316" max="13322" width="16.85546875" style="404" customWidth="1"/>
    <col min="13323" max="13323" width="3.85546875" style="404" bestFit="1" customWidth="1"/>
    <col min="13324" max="13568" width="11.42578125" style="404"/>
    <col min="13569" max="13570" width="0" style="404" hidden="1" customWidth="1"/>
    <col min="13571" max="13571" width="124.140625" style="404" customWidth="1"/>
    <col min="13572" max="13578" width="16.85546875" style="404" customWidth="1"/>
    <col min="13579" max="13579" width="3.85546875" style="404" bestFit="1" customWidth="1"/>
    <col min="13580" max="13824" width="11.42578125" style="404"/>
    <col min="13825" max="13826" width="0" style="404" hidden="1" customWidth="1"/>
    <col min="13827" max="13827" width="124.140625" style="404" customWidth="1"/>
    <col min="13828" max="13834" width="16.85546875" style="404" customWidth="1"/>
    <col min="13835" max="13835" width="3.85546875" style="404" bestFit="1" customWidth="1"/>
    <col min="13836" max="14080" width="11.42578125" style="404"/>
    <col min="14081" max="14082" width="0" style="404" hidden="1" customWidth="1"/>
    <col min="14083" max="14083" width="124.140625" style="404" customWidth="1"/>
    <col min="14084" max="14090" width="16.85546875" style="404" customWidth="1"/>
    <col min="14091" max="14091" width="3.85546875" style="404" bestFit="1" customWidth="1"/>
    <col min="14092" max="14336" width="11.42578125" style="404"/>
    <col min="14337" max="14338" width="0" style="404" hidden="1" customWidth="1"/>
    <col min="14339" max="14339" width="124.140625" style="404" customWidth="1"/>
    <col min="14340" max="14346" width="16.85546875" style="404" customWidth="1"/>
    <col min="14347" max="14347" width="3.85546875" style="404" bestFit="1" customWidth="1"/>
    <col min="14348" max="14592" width="11.42578125" style="404"/>
    <col min="14593" max="14594" width="0" style="404" hidden="1" customWidth="1"/>
    <col min="14595" max="14595" width="124.140625" style="404" customWidth="1"/>
    <col min="14596" max="14602" width="16.85546875" style="404" customWidth="1"/>
    <col min="14603" max="14603" width="3.85546875" style="404" bestFit="1" customWidth="1"/>
    <col min="14604" max="14848" width="11.42578125" style="404"/>
    <col min="14849" max="14850" width="0" style="404" hidden="1" customWidth="1"/>
    <col min="14851" max="14851" width="124.140625" style="404" customWidth="1"/>
    <col min="14852" max="14858" width="16.85546875" style="404" customWidth="1"/>
    <col min="14859" max="14859" width="3.85546875" style="404" bestFit="1" customWidth="1"/>
    <col min="14860" max="15104" width="11.42578125" style="404"/>
    <col min="15105" max="15106" width="0" style="404" hidden="1" customWidth="1"/>
    <col min="15107" max="15107" width="124.140625" style="404" customWidth="1"/>
    <col min="15108" max="15114" width="16.85546875" style="404" customWidth="1"/>
    <col min="15115" max="15115" width="3.85546875" style="404" bestFit="1" customWidth="1"/>
    <col min="15116" max="15360" width="11.42578125" style="404"/>
    <col min="15361" max="15362" width="0" style="404" hidden="1" customWidth="1"/>
    <col min="15363" max="15363" width="124.140625" style="404" customWidth="1"/>
    <col min="15364" max="15370" width="16.85546875" style="404" customWidth="1"/>
    <col min="15371" max="15371" width="3.85546875" style="404" bestFit="1" customWidth="1"/>
    <col min="15372" max="15616" width="11.42578125" style="404"/>
    <col min="15617" max="15618" width="0" style="404" hidden="1" customWidth="1"/>
    <col min="15619" max="15619" width="124.140625" style="404" customWidth="1"/>
    <col min="15620" max="15626" width="16.85546875" style="404" customWidth="1"/>
    <col min="15627" max="15627" width="3.85546875" style="404" bestFit="1" customWidth="1"/>
    <col min="15628" max="15872" width="11.42578125" style="404"/>
    <col min="15873" max="15874" width="0" style="404" hidden="1" customWidth="1"/>
    <col min="15875" max="15875" width="124.140625" style="404" customWidth="1"/>
    <col min="15876" max="15882" width="16.85546875" style="404" customWidth="1"/>
    <col min="15883" max="15883" width="3.85546875" style="404" bestFit="1" customWidth="1"/>
    <col min="15884" max="16128" width="11.42578125" style="404"/>
    <col min="16129" max="16130" width="0" style="404" hidden="1" customWidth="1"/>
    <col min="16131" max="16131" width="124.140625" style="404" customWidth="1"/>
    <col min="16132" max="16138" width="16.85546875" style="404" customWidth="1"/>
    <col min="16139" max="16139" width="3.85546875" style="404" bestFit="1" customWidth="1"/>
    <col min="16140" max="16384" width="11.42578125" style="404"/>
  </cols>
  <sheetData>
    <row r="1" spans="1:11" ht="60" customHeight="1">
      <c r="A1" s="757"/>
      <c r="B1" s="757"/>
      <c r="C1" s="756"/>
      <c r="D1" s="561"/>
      <c r="E1" s="561"/>
      <c r="F1" s="561"/>
      <c r="G1" s="561"/>
      <c r="H1" s="561"/>
      <c r="I1" s="561"/>
      <c r="J1" s="561"/>
    </row>
    <row r="2" spans="1:11" ht="33" customHeight="1">
      <c r="A2" s="1378" t="s">
        <v>1202</v>
      </c>
      <c r="B2" s="1378"/>
      <c r="C2" s="1378"/>
      <c r="D2" s="1378"/>
      <c r="E2" s="1378"/>
      <c r="F2" s="1378"/>
      <c r="G2" s="1378"/>
      <c r="H2" s="1378"/>
      <c r="I2" s="1378"/>
      <c r="J2" s="1378"/>
    </row>
    <row r="3" spans="1:11" ht="33" customHeight="1">
      <c r="A3" s="757"/>
      <c r="B3" s="757"/>
      <c r="C3" s="1378" t="s">
        <v>491</v>
      </c>
      <c r="D3" s="1378"/>
      <c r="E3" s="1378"/>
      <c r="F3" s="1378"/>
      <c r="G3" s="1378"/>
      <c r="H3" s="1378"/>
      <c r="I3" s="1378"/>
      <c r="J3" s="1378"/>
    </row>
    <row r="4" spans="1:11" s="104" customFormat="1" ht="42" customHeight="1">
      <c r="A4" s="1377"/>
      <c r="B4" s="1378"/>
      <c r="C4" s="1378"/>
      <c r="D4" s="1378"/>
      <c r="E4" s="1378"/>
      <c r="F4" s="1378"/>
      <c r="G4" s="1378"/>
      <c r="H4" s="1378"/>
      <c r="I4" s="1378"/>
      <c r="J4" s="1378"/>
    </row>
    <row r="5" spans="1:11" s="287" customFormat="1" ht="14.25" customHeight="1" thickBot="1">
      <c r="A5" s="97"/>
      <c r="B5" s="97"/>
      <c r="D5" s="978"/>
      <c r="E5" s="978"/>
      <c r="F5" s="978"/>
      <c r="G5" s="978"/>
      <c r="H5" s="978"/>
      <c r="I5" s="978"/>
      <c r="J5" s="978"/>
    </row>
    <row r="6" spans="1:11" ht="29.25" customHeight="1" thickTop="1" thickBot="1">
      <c r="B6" s="746"/>
      <c r="C6" s="98"/>
      <c r="D6" s="64" t="s">
        <v>419</v>
      </c>
      <c r="E6" s="64" t="s">
        <v>420</v>
      </c>
      <c r="F6" s="64" t="s">
        <v>1138</v>
      </c>
      <c r="G6" s="64" t="s">
        <v>1225</v>
      </c>
      <c r="H6" s="64" t="s">
        <v>1275</v>
      </c>
      <c r="I6" s="979" t="s">
        <v>1347</v>
      </c>
      <c r="J6" s="979" t="s">
        <v>2395</v>
      </c>
      <c r="K6" s="549" t="s">
        <v>492</v>
      </c>
    </row>
    <row r="7" spans="1:11" ht="14.25" customHeight="1" thickTop="1" thickBot="1">
      <c r="C7" s="99"/>
      <c r="D7" s="980"/>
      <c r="E7" s="980"/>
      <c r="F7" s="980"/>
      <c r="G7" s="980"/>
      <c r="H7" s="980"/>
      <c r="I7" s="980"/>
      <c r="J7" s="980"/>
    </row>
    <row r="8" spans="1:11" s="100" customFormat="1" ht="24" customHeight="1" thickTop="1" thickBot="1">
      <c r="A8" s="747"/>
      <c r="B8" s="572"/>
      <c r="C8" s="101" t="s">
        <v>351</v>
      </c>
      <c r="D8" s="573"/>
      <c r="E8" s="573"/>
      <c r="F8" s="573"/>
      <c r="G8" s="573"/>
      <c r="H8" s="573"/>
      <c r="I8" s="981"/>
      <c r="J8" s="981"/>
      <c r="K8" s="102"/>
    </row>
    <row r="9" spans="1:11" s="100" customFormat="1" ht="27" customHeight="1" thickTop="1">
      <c r="A9" s="747" t="s">
        <v>493</v>
      </c>
      <c r="B9" s="4" t="s">
        <v>573</v>
      </c>
      <c r="C9" s="9" t="s">
        <v>574</v>
      </c>
      <c r="D9" s="103">
        <v>4.3400000000000001E-2</v>
      </c>
      <c r="E9" s="103">
        <v>4.5600000000000002E-2</v>
      </c>
      <c r="F9" s="103">
        <v>4.9500000000000002E-2</v>
      </c>
      <c r="G9" s="103">
        <v>4.5100000000000001E-2</v>
      </c>
      <c r="H9" s="103">
        <v>3.8800000000000001E-2</v>
      </c>
      <c r="I9" s="103">
        <v>4.3400000000000001E-2</v>
      </c>
      <c r="J9" s="103">
        <v>4.07E-2</v>
      </c>
    </row>
    <row r="10" spans="1:11" s="104" customFormat="1" ht="23.25" customHeight="1">
      <c r="A10" s="748" t="s">
        <v>493</v>
      </c>
      <c r="B10" s="6" t="s">
        <v>575</v>
      </c>
      <c r="C10" s="10" t="s">
        <v>576</v>
      </c>
      <c r="D10" s="105">
        <v>5.4300000000000001E-2</v>
      </c>
      <c r="E10" s="105">
        <v>5.6500000000000002E-2</v>
      </c>
      <c r="F10" s="105">
        <v>5.5800000000000002E-2</v>
      </c>
      <c r="G10" s="105">
        <v>5.2400000000000002E-2</v>
      </c>
      <c r="H10" s="105">
        <v>4.19E-2</v>
      </c>
      <c r="I10" s="105">
        <v>4.5100000000000001E-2</v>
      </c>
      <c r="J10" s="105">
        <v>4.2099999999999999E-2</v>
      </c>
    </row>
    <row r="11" spans="1:11" s="104" customFormat="1" ht="23.25" customHeight="1">
      <c r="A11" s="748" t="s">
        <v>493</v>
      </c>
      <c r="B11" s="6" t="s">
        <v>577</v>
      </c>
      <c r="C11" s="10" t="s">
        <v>578</v>
      </c>
      <c r="D11" s="105">
        <v>5.16E-2</v>
      </c>
      <c r="E11" s="105">
        <v>5.0099999999999999E-2</v>
      </c>
      <c r="F11" s="105">
        <v>5.0999999999999997E-2</v>
      </c>
      <c r="G11" s="105">
        <v>5.0500000000000003E-2</v>
      </c>
      <c r="H11" s="105">
        <v>4.0099999999999997E-2</v>
      </c>
      <c r="I11" s="105">
        <v>4.2700000000000002E-2</v>
      </c>
      <c r="J11" s="105">
        <v>3.9100000000000003E-2</v>
      </c>
    </row>
    <row r="12" spans="1:11" s="104" customFormat="1" ht="23.25" customHeight="1">
      <c r="A12" s="748" t="s">
        <v>493</v>
      </c>
      <c r="B12" s="6" t="s">
        <v>579</v>
      </c>
      <c r="C12" s="10" t="s">
        <v>580</v>
      </c>
      <c r="D12" s="105">
        <v>1.18E-2</v>
      </c>
      <c r="E12" s="105">
        <v>9.2999999999999992E-3</v>
      </c>
      <c r="F12" s="105">
        <v>9.9000000000000008E-3</v>
      </c>
      <c r="G12" s="105">
        <v>9.4000000000000004E-3</v>
      </c>
      <c r="H12" s="105">
        <v>7.7000000000000002E-3</v>
      </c>
      <c r="I12" s="105">
        <v>7.1999999999999998E-3</v>
      </c>
      <c r="J12" s="105">
        <v>7.7999999999999996E-3</v>
      </c>
    </row>
    <row r="13" spans="1:11" s="104" customFormat="1" ht="23.25" customHeight="1">
      <c r="A13" s="748" t="s">
        <v>493</v>
      </c>
      <c r="B13" s="6" t="s">
        <v>581</v>
      </c>
      <c r="C13" s="10" t="s">
        <v>582</v>
      </c>
      <c r="D13" s="105">
        <v>1.18E-2</v>
      </c>
      <c r="E13" s="105">
        <v>9.4000000000000004E-3</v>
      </c>
      <c r="F13" s="105">
        <v>1.0200000000000001E-2</v>
      </c>
      <c r="G13" s="105">
        <v>9.7999999999999997E-3</v>
      </c>
      <c r="H13" s="105">
        <v>8.3000000000000001E-3</v>
      </c>
      <c r="I13" s="105">
        <v>7.7999999999999996E-3</v>
      </c>
      <c r="J13" s="105">
        <v>7.7000000000000002E-3</v>
      </c>
    </row>
    <row r="14" spans="1:11" s="104" customFormat="1" ht="23.25" customHeight="1">
      <c r="A14" s="748" t="s">
        <v>493</v>
      </c>
      <c r="B14" s="6" t="s">
        <v>583</v>
      </c>
      <c r="C14" s="10" t="s">
        <v>584</v>
      </c>
      <c r="D14" s="105">
        <v>1.11E-2</v>
      </c>
      <c r="E14" s="105">
        <v>8.8000000000000005E-3</v>
      </c>
      <c r="F14" s="105">
        <v>9.7999999999999997E-3</v>
      </c>
      <c r="G14" s="105">
        <v>9.4999999999999998E-3</v>
      </c>
      <c r="H14" s="105">
        <v>7.9000000000000008E-3</v>
      </c>
      <c r="I14" s="105">
        <v>7.7999999999999996E-3</v>
      </c>
      <c r="J14" s="105">
        <v>7.4000000000000003E-3</v>
      </c>
    </row>
    <row r="15" spans="1:11" s="104" customFormat="1" ht="44.25" customHeight="1" thickBot="1">
      <c r="A15" s="748" t="s">
        <v>493</v>
      </c>
      <c r="B15" s="6" t="s">
        <v>585</v>
      </c>
      <c r="C15" s="10" t="s">
        <v>586</v>
      </c>
      <c r="D15" s="105">
        <v>5.6800000000000003E-2</v>
      </c>
      <c r="E15" s="105">
        <v>4.4900000000000002E-2</v>
      </c>
      <c r="F15" s="105">
        <v>4.8899999999999999E-2</v>
      </c>
      <c r="G15" s="105">
        <v>4.5499999999999999E-2</v>
      </c>
      <c r="H15" s="105">
        <v>3.5200000000000002E-2</v>
      </c>
      <c r="I15" s="105">
        <v>3.32E-2</v>
      </c>
      <c r="J15" s="105">
        <v>3.1899999999999998E-2</v>
      </c>
    </row>
    <row r="16" spans="1:11" s="106" customFormat="1" ht="24" customHeight="1" thickTop="1" thickBot="1">
      <c r="A16" s="749"/>
      <c r="B16" s="750"/>
      <c r="C16" s="101" t="s">
        <v>359</v>
      </c>
      <c r="D16" s="573"/>
      <c r="E16" s="573"/>
      <c r="F16" s="573"/>
      <c r="G16" s="573"/>
      <c r="H16" s="573"/>
      <c r="I16" s="981"/>
      <c r="J16" s="981"/>
      <c r="K16" s="107"/>
    </row>
    <row r="17" spans="1:11" s="100" customFormat="1" ht="26.25" customHeight="1" thickTop="1">
      <c r="A17" s="747" t="s">
        <v>493</v>
      </c>
      <c r="B17" s="4" t="s">
        <v>587</v>
      </c>
      <c r="C17" s="9" t="s">
        <v>588</v>
      </c>
      <c r="D17" s="103">
        <v>5.3600000000000002E-2</v>
      </c>
      <c r="E17" s="103">
        <v>5.7799999999999997E-2</v>
      </c>
      <c r="F17" s="103">
        <v>6.3600000000000004E-2</v>
      </c>
      <c r="G17" s="103">
        <v>6.2199999999999998E-2</v>
      </c>
      <c r="H17" s="103">
        <v>5.5E-2</v>
      </c>
      <c r="I17" s="103">
        <v>6.3799999999999996E-2</v>
      </c>
      <c r="J17" s="103">
        <v>5.6300000000000003E-2</v>
      </c>
    </row>
    <row r="18" spans="1:11" s="104" customFormat="1" ht="24" customHeight="1">
      <c r="A18" s="748" t="s">
        <v>493</v>
      </c>
      <c r="B18" s="6" t="s">
        <v>589</v>
      </c>
      <c r="C18" s="10" t="s">
        <v>590</v>
      </c>
      <c r="D18" s="105">
        <v>-1.0200000000000001E-2</v>
      </c>
      <c r="E18" s="105">
        <v>-1.2200000000000001E-2</v>
      </c>
      <c r="F18" s="105">
        <v>-1.4200000000000001E-2</v>
      </c>
      <c r="G18" s="105">
        <v>-1.7100000000000001E-2</v>
      </c>
      <c r="H18" s="105">
        <v>-1.6199999999999999E-2</v>
      </c>
      <c r="I18" s="105">
        <v>-2.0400000000000001E-2</v>
      </c>
      <c r="J18" s="105">
        <v>-1.5599999999999999E-2</v>
      </c>
    </row>
    <row r="19" spans="1:11" s="104" customFormat="1" ht="24" customHeight="1">
      <c r="A19" s="748" t="s">
        <v>493</v>
      </c>
      <c r="B19" s="6" t="s">
        <v>591</v>
      </c>
      <c r="C19" s="10" t="s">
        <v>592</v>
      </c>
      <c r="D19" s="105">
        <v>1.35E-2</v>
      </c>
      <c r="E19" s="105">
        <v>1.61E-2</v>
      </c>
      <c r="F19" s="105">
        <v>1.8800000000000001E-2</v>
      </c>
      <c r="G19" s="105">
        <v>2.29E-2</v>
      </c>
      <c r="H19" s="105">
        <v>2.1999999999999999E-2</v>
      </c>
      <c r="I19" s="105">
        <v>2.7900000000000001E-2</v>
      </c>
      <c r="J19" s="105">
        <v>2.1399999999999999E-2</v>
      </c>
    </row>
    <row r="20" spans="1:11" s="104" customFormat="1" ht="24" customHeight="1">
      <c r="A20" s="748" t="s">
        <v>493</v>
      </c>
      <c r="B20" s="6" t="s">
        <v>593</v>
      </c>
      <c r="C20" s="10" t="s">
        <v>594</v>
      </c>
      <c r="D20" s="105">
        <v>1E-4</v>
      </c>
      <c r="E20" s="105">
        <v>2.0000000000000001E-4</v>
      </c>
      <c r="F20" s="105">
        <v>5.0000000000000001E-4</v>
      </c>
      <c r="G20" s="105">
        <v>2.9999999999999997E-4</v>
      </c>
      <c r="H20" s="105">
        <v>2.0000000000000001E-4</v>
      </c>
      <c r="I20" s="105">
        <v>2.0000000000000001E-4</v>
      </c>
      <c r="J20" s="105">
        <v>1E-4</v>
      </c>
    </row>
    <row r="21" spans="1:11" s="104" customFormat="1" ht="24" customHeight="1">
      <c r="A21" s="748" t="s">
        <v>493</v>
      </c>
      <c r="B21" s="6" t="s">
        <v>595</v>
      </c>
      <c r="C21" s="10" t="s">
        <v>596</v>
      </c>
      <c r="D21" s="105">
        <v>-2.7000000000000001E-3</v>
      </c>
      <c r="E21" s="105">
        <v>-6.4000000000000003E-3</v>
      </c>
      <c r="F21" s="105">
        <v>-4.7000000000000002E-3</v>
      </c>
      <c r="G21" s="105">
        <v>-1.9E-3</v>
      </c>
      <c r="H21" s="105">
        <v>-1.8E-3</v>
      </c>
      <c r="I21" s="105">
        <v>-2.3E-3</v>
      </c>
      <c r="J21" s="105">
        <v>-3.0999999999999999E-3</v>
      </c>
    </row>
    <row r="22" spans="1:11" s="104" customFormat="1" ht="24" customHeight="1">
      <c r="A22" s="748" t="s">
        <v>493</v>
      </c>
      <c r="B22" s="6" t="s">
        <v>597</v>
      </c>
      <c r="C22" s="10" t="s">
        <v>598</v>
      </c>
      <c r="D22" s="105">
        <v>1.0999999999999999E-2</v>
      </c>
      <c r="E22" s="105">
        <v>1.0800000000000001E-2</v>
      </c>
      <c r="F22" s="105">
        <v>6.3E-3</v>
      </c>
      <c r="G22" s="105">
        <v>7.3000000000000001E-3</v>
      </c>
      <c r="H22" s="105">
        <v>3.0999999999999999E-3</v>
      </c>
      <c r="I22" s="105">
        <v>1.6000000000000001E-3</v>
      </c>
      <c r="J22" s="105">
        <v>1.4E-3</v>
      </c>
    </row>
    <row r="23" spans="1:11" s="104" customFormat="1" ht="24" customHeight="1">
      <c r="A23" s="748" t="s">
        <v>493</v>
      </c>
      <c r="B23" s="6" t="s">
        <v>599</v>
      </c>
      <c r="C23" s="10" t="s">
        <v>600</v>
      </c>
      <c r="D23" s="105">
        <v>-3.9899999999999998E-2</v>
      </c>
      <c r="E23" s="105">
        <v>-4.0800000000000003E-2</v>
      </c>
      <c r="F23" s="105">
        <v>-4.1099999999999998E-2</v>
      </c>
      <c r="G23" s="105">
        <v>-4.1000000000000002E-2</v>
      </c>
      <c r="H23" s="105">
        <v>-3.2500000000000001E-2</v>
      </c>
      <c r="I23" s="105">
        <v>-3.5499999999999997E-2</v>
      </c>
      <c r="J23" s="105">
        <v>-3.1300000000000001E-2</v>
      </c>
    </row>
    <row r="24" spans="1:11" s="104" customFormat="1" ht="24" customHeight="1">
      <c r="A24" s="748" t="s">
        <v>493</v>
      </c>
      <c r="B24" s="6" t="s">
        <v>601</v>
      </c>
      <c r="C24" s="10" t="s">
        <v>602</v>
      </c>
      <c r="D24" s="105">
        <v>-1E-4</v>
      </c>
      <c r="E24" s="105">
        <v>-1E-4</v>
      </c>
      <c r="F24" s="105">
        <v>-2.0000000000000001E-4</v>
      </c>
      <c r="G24" s="105">
        <v>1E-4</v>
      </c>
      <c r="H24" s="105">
        <v>4.0000000000000002E-4</v>
      </c>
      <c r="I24" s="105">
        <v>4.0000000000000002E-4</v>
      </c>
      <c r="J24" s="105">
        <v>-1E-4</v>
      </c>
    </row>
    <row r="25" spans="1:11" s="104" customFormat="1" ht="43.5" customHeight="1" thickBot="1">
      <c r="A25" s="748" t="s">
        <v>493</v>
      </c>
      <c r="B25" s="6" t="s">
        <v>603</v>
      </c>
      <c r="C25" s="10" t="s">
        <v>604</v>
      </c>
      <c r="D25" s="105">
        <v>0.15379999999999999</v>
      </c>
      <c r="E25" s="105">
        <v>0.13750000000000001</v>
      </c>
      <c r="F25" s="105">
        <v>0.1452</v>
      </c>
      <c r="G25" s="105">
        <v>0.14360000000000001</v>
      </c>
      <c r="H25" s="105">
        <v>9.6799999999999997E-2</v>
      </c>
      <c r="I25" s="105">
        <v>0.1125</v>
      </c>
      <c r="J25" s="105">
        <v>0.10050000000000001</v>
      </c>
    </row>
    <row r="26" spans="1:11" s="106" customFormat="1" ht="24.75" customHeight="1" thickTop="1" thickBot="1">
      <c r="A26" s="749"/>
      <c r="B26" s="751"/>
      <c r="C26" s="101" t="s">
        <v>369</v>
      </c>
      <c r="D26" s="573"/>
      <c r="E26" s="573"/>
      <c r="F26" s="573"/>
      <c r="G26" s="573"/>
      <c r="H26" s="573"/>
      <c r="I26" s="981"/>
      <c r="J26" s="981"/>
      <c r="K26" s="107"/>
    </row>
    <row r="27" spans="1:11" s="100" customFormat="1" ht="27" customHeight="1" thickTop="1">
      <c r="A27" s="747" t="s">
        <v>493</v>
      </c>
      <c r="B27" s="4" t="s">
        <v>605</v>
      </c>
      <c r="C27" s="9" t="s">
        <v>606</v>
      </c>
      <c r="D27" s="103">
        <v>7.2700000000000001E-2</v>
      </c>
      <c r="E27" s="103">
        <v>7.5499999999999998E-2</v>
      </c>
      <c r="F27" s="103">
        <v>7.3800000000000004E-2</v>
      </c>
      <c r="G27" s="103">
        <v>7.5499999999999998E-2</v>
      </c>
      <c r="H27" s="103">
        <v>6.6500000000000004E-2</v>
      </c>
      <c r="I27" s="103">
        <v>7.6200000000000004E-2</v>
      </c>
      <c r="J27" s="103">
        <v>6.9800000000000001E-2</v>
      </c>
    </row>
    <row r="28" spans="1:11" s="104" customFormat="1" ht="23.25" customHeight="1">
      <c r="A28" s="748" t="s">
        <v>493</v>
      </c>
      <c r="B28" s="6" t="s">
        <v>607</v>
      </c>
      <c r="C28" s="10" t="s">
        <v>608</v>
      </c>
      <c r="D28" s="105">
        <v>0.12620000000000001</v>
      </c>
      <c r="E28" s="105">
        <v>0.15620000000000001</v>
      </c>
      <c r="F28" s="105">
        <v>1.0004</v>
      </c>
      <c r="G28" s="105">
        <v>0.24460000000000001</v>
      </c>
      <c r="H28" s="105">
        <v>0.18540000000000001</v>
      </c>
      <c r="I28" s="105">
        <v>0.214</v>
      </c>
      <c r="J28" s="105">
        <v>6.1199999999999997E-2</v>
      </c>
    </row>
    <row r="29" spans="1:11" s="104" customFormat="1" ht="23.25" customHeight="1">
      <c r="A29" s="748" t="s">
        <v>493</v>
      </c>
      <c r="B29" s="6" t="s">
        <v>609</v>
      </c>
      <c r="C29" s="10" t="s">
        <v>610</v>
      </c>
      <c r="D29" s="105">
        <v>9.64E-2</v>
      </c>
      <c r="E29" s="105">
        <v>9.5699999999999993E-2</v>
      </c>
      <c r="F29" s="105">
        <v>0.15629999999999999</v>
      </c>
      <c r="G29" s="105">
        <v>0.14369999999999999</v>
      </c>
      <c r="H29" s="105">
        <v>0.1474</v>
      </c>
      <c r="I29" s="105">
        <v>0.15659999999999999</v>
      </c>
      <c r="J29" s="105">
        <v>8.7999999999999995E-2</v>
      </c>
    </row>
    <row r="30" spans="1:11" s="104" customFormat="1" ht="23.25" customHeight="1">
      <c r="A30" s="748" t="s">
        <v>493</v>
      </c>
      <c r="B30" s="6" t="s">
        <v>611</v>
      </c>
      <c r="C30" s="10" t="s">
        <v>612</v>
      </c>
      <c r="D30" s="105">
        <v>0.10639999999999999</v>
      </c>
      <c r="E30" s="105">
        <v>6.2300000000000001E-2</v>
      </c>
      <c r="F30" s="105">
        <v>5.6399999999999999E-2</v>
      </c>
      <c r="G30" s="105">
        <v>4.0800000000000003E-2</v>
      </c>
      <c r="H30" s="105">
        <v>7.7700000000000005E-2</v>
      </c>
      <c r="I30" s="105">
        <v>0.58350000000000002</v>
      </c>
      <c r="J30" s="105">
        <v>5.4999999999999997E-3</v>
      </c>
    </row>
    <row r="31" spans="1:11" s="104" customFormat="1" ht="23.25" customHeight="1">
      <c r="A31" s="748" t="s">
        <v>493</v>
      </c>
      <c r="B31" s="6" t="s">
        <v>613</v>
      </c>
      <c r="C31" s="10" t="s">
        <v>614</v>
      </c>
      <c r="D31" s="105">
        <v>3.8800000000000001E-2</v>
      </c>
      <c r="E31" s="105">
        <v>2.6100000000000002E-2</v>
      </c>
      <c r="F31" s="105">
        <v>6.7000000000000002E-3</v>
      </c>
      <c r="G31" s="105">
        <v>2.2000000000000001E-3</v>
      </c>
      <c r="H31" s="105">
        <v>4.3E-3</v>
      </c>
      <c r="I31" s="105">
        <v>5.1000000000000004E-3</v>
      </c>
      <c r="J31" s="105">
        <v>2.3800000000000002E-2</v>
      </c>
    </row>
    <row r="32" spans="1:11" s="104" customFormat="1" ht="23.25" customHeight="1">
      <c r="A32" s="748" t="s">
        <v>493</v>
      </c>
      <c r="B32" s="6" t="s">
        <v>615</v>
      </c>
      <c r="C32" s="10" t="s">
        <v>616</v>
      </c>
      <c r="D32" s="105">
        <v>1.43E-2</v>
      </c>
      <c r="E32" s="105">
        <v>6.4999999999999997E-3</v>
      </c>
      <c r="F32" s="105">
        <v>1.9099999999999999E-2</v>
      </c>
      <c r="G32" s="105">
        <v>1.1299999999999999E-2</v>
      </c>
      <c r="H32" s="105">
        <v>2.29E-2</v>
      </c>
      <c r="I32" s="105">
        <v>2.81E-2</v>
      </c>
      <c r="J32" s="105">
        <v>4.4999999999999997E-3</v>
      </c>
    </row>
    <row r="33" spans="1:11" s="104" customFormat="1" ht="23.25" customHeight="1">
      <c r="A33" s="748" t="s">
        <v>493</v>
      </c>
      <c r="B33" s="6" t="s">
        <v>617</v>
      </c>
      <c r="C33" s="10" t="s">
        <v>618</v>
      </c>
      <c r="D33" s="105">
        <v>2.81E-2</v>
      </c>
      <c r="E33" s="105">
        <v>1.7500000000000002E-2</v>
      </c>
      <c r="F33" s="105">
        <v>8.8999999999999999E-3</v>
      </c>
      <c r="G33" s="105">
        <v>4.7000000000000002E-3</v>
      </c>
      <c r="H33" s="105">
        <v>9.7000000000000003E-3</v>
      </c>
      <c r="I33" s="105">
        <v>0.01</v>
      </c>
      <c r="J33" s="105">
        <v>1.4500000000000001E-2</v>
      </c>
    </row>
    <row r="34" spans="1:11" s="104" customFormat="1" ht="23.25" customHeight="1">
      <c r="A34" s="748" t="s">
        <v>493</v>
      </c>
      <c r="B34" s="6" t="s">
        <v>619</v>
      </c>
      <c r="C34" s="10" t="s">
        <v>620</v>
      </c>
      <c r="D34" s="105">
        <v>0</v>
      </c>
      <c r="E34" s="105">
        <v>0</v>
      </c>
      <c r="F34" s="105">
        <v>0</v>
      </c>
      <c r="G34" s="105">
        <v>0</v>
      </c>
      <c r="H34" s="105">
        <v>0</v>
      </c>
      <c r="I34" s="105">
        <v>0</v>
      </c>
      <c r="J34" s="105">
        <v>0</v>
      </c>
    </row>
    <row r="35" spans="1:11" s="104" customFormat="1" ht="23.25" customHeight="1">
      <c r="A35" s="748" t="s">
        <v>493</v>
      </c>
      <c r="B35" s="6" t="s">
        <v>621</v>
      </c>
      <c r="C35" s="10" t="s">
        <v>622</v>
      </c>
      <c r="D35" s="105">
        <v>9.2999999999999992E-3</v>
      </c>
      <c r="E35" s="105">
        <v>1.03E-2</v>
      </c>
      <c r="F35" s="105">
        <v>1.2999999999999999E-2</v>
      </c>
      <c r="G35" s="105">
        <v>1.6400000000000001E-2</v>
      </c>
      <c r="H35" s="105">
        <v>1.6199999999999999E-2</v>
      </c>
      <c r="I35" s="105">
        <v>1.8200000000000001E-2</v>
      </c>
      <c r="J35" s="105">
        <v>1.89E-2</v>
      </c>
    </row>
    <row r="36" spans="1:11" s="104" customFormat="1" ht="23.25" customHeight="1">
      <c r="A36" s="748" t="s">
        <v>493</v>
      </c>
      <c r="B36" s="6" t="s">
        <v>623</v>
      </c>
      <c r="C36" s="10" t="s">
        <v>624</v>
      </c>
      <c r="D36" s="105">
        <v>2.29E-2</v>
      </c>
      <c r="E36" s="105">
        <v>2.5100000000000001E-2</v>
      </c>
      <c r="F36" s="105">
        <v>2.5999999999999999E-2</v>
      </c>
      <c r="G36" s="105">
        <v>2.98E-2</v>
      </c>
      <c r="H36" s="105">
        <v>2.3599999999999999E-2</v>
      </c>
      <c r="I36" s="105">
        <v>3.2899999999999999E-2</v>
      </c>
      <c r="J36" s="105">
        <v>2.7400000000000001E-2</v>
      </c>
    </row>
    <row r="37" spans="1:11" s="104" customFormat="1" ht="23.25" customHeight="1">
      <c r="A37" s="748"/>
      <c r="B37" s="6"/>
      <c r="C37" s="10" t="s">
        <v>625</v>
      </c>
      <c r="D37" s="105">
        <v>0</v>
      </c>
      <c r="E37" s="105">
        <v>0</v>
      </c>
      <c r="F37" s="105">
        <v>0</v>
      </c>
      <c r="G37" s="105">
        <v>0</v>
      </c>
      <c r="H37" s="105">
        <v>0</v>
      </c>
      <c r="I37" s="105">
        <v>0</v>
      </c>
      <c r="J37" s="105">
        <v>0</v>
      </c>
    </row>
    <row r="38" spans="1:11" s="104" customFormat="1" ht="44.25" customHeight="1" thickBot="1">
      <c r="A38" s="748" t="s">
        <v>493</v>
      </c>
      <c r="B38" s="6" t="s">
        <v>626</v>
      </c>
      <c r="C38" s="10" t="s">
        <v>627</v>
      </c>
      <c r="D38" s="105">
        <v>0</v>
      </c>
      <c r="E38" s="105">
        <v>0</v>
      </c>
      <c r="F38" s="105">
        <v>0</v>
      </c>
      <c r="G38" s="105">
        <v>0</v>
      </c>
      <c r="H38" s="105">
        <v>0</v>
      </c>
      <c r="I38" s="105">
        <v>1.2999999999999999E-3</v>
      </c>
      <c r="J38" s="105">
        <v>1E-4</v>
      </c>
    </row>
    <row r="39" spans="1:11" s="106" customFormat="1" ht="24" customHeight="1" thickTop="1" thickBot="1">
      <c r="A39" s="749"/>
      <c r="B39" s="752"/>
      <c r="C39" s="101" t="s">
        <v>382</v>
      </c>
      <c r="D39" s="573"/>
      <c r="E39" s="573"/>
      <c r="F39" s="573"/>
      <c r="G39" s="573"/>
      <c r="H39" s="573"/>
      <c r="I39" s="981"/>
      <c r="J39" s="981"/>
      <c r="K39" s="107"/>
    </row>
    <row r="40" spans="1:11" s="106" customFormat="1" ht="24.75" customHeight="1" thickTop="1" thickBot="1">
      <c r="A40" s="749"/>
      <c r="B40" s="751"/>
      <c r="C40" s="101" t="s">
        <v>383</v>
      </c>
      <c r="D40" s="573"/>
      <c r="E40" s="573"/>
      <c r="F40" s="573"/>
      <c r="G40" s="573"/>
      <c r="H40" s="573"/>
      <c r="I40" s="981"/>
      <c r="J40" s="981"/>
      <c r="K40" s="107"/>
    </row>
    <row r="41" spans="1:11" s="100" customFormat="1" ht="27" customHeight="1" thickTop="1">
      <c r="A41" s="747" t="s">
        <v>493</v>
      </c>
      <c r="B41" s="4" t="s">
        <v>628</v>
      </c>
      <c r="C41" s="9" t="s">
        <v>629</v>
      </c>
      <c r="D41" s="103">
        <v>3.9899999999999998E-2</v>
      </c>
      <c r="E41" s="103">
        <v>4.0800000000000003E-2</v>
      </c>
      <c r="F41" s="103">
        <v>4.1099999999999998E-2</v>
      </c>
      <c r="G41" s="103">
        <v>4.1000000000000002E-2</v>
      </c>
      <c r="H41" s="103">
        <v>3.2500000000000001E-2</v>
      </c>
      <c r="I41" s="103">
        <v>3.5499999999999997E-2</v>
      </c>
      <c r="J41" s="103">
        <v>3.1300000000000001E-2</v>
      </c>
    </row>
    <row r="42" spans="1:11" s="104" customFormat="1" ht="23.25" customHeight="1">
      <c r="A42" s="748" t="s">
        <v>493</v>
      </c>
      <c r="B42" s="6" t="s">
        <v>630</v>
      </c>
      <c r="C42" s="10" t="s">
        <v>631</v>
      </c>
      <c r="D42" s="105">
        <v>4.3799999999999999E-2</v>
      </c>
      <c r="E42" s="105">
        <v>4.4499999999999998E-2</v>
      </c>
      <c r="F42" s="105">
        <v>4.4499999999999998E-2</v>
      </c>
      <c r="G42" s="105">
        <v>4.4299999999999999E-2</v>
      </c>
      <c r="H42" s="105">
        <v>3.5000000000000003E-2</v>
      </c>
      <c r="I42" s="105">
        <v>3.8100000000000002E-2</v>
      </c>
      <c r="J42" s="105">
        <v>3.3700000000000001E-2</v>
      </c>
    </row>
    <row r="43" spans="1:11" s="104" customFormat="1" ht="23.25" customHeight="1">
      <c r="A43" s="748" t="s">
        <v>493</v>
      </c>
      <c r="B43" s="6" t="s">
        <v>632</v>
      </c>
      <c r="C43" s="10" t="s">
        <v>633</v>
      </c>
      <c r="D43" s="105">
        <v>5.9900000000000002E-2</v>
      </c>
      <c r="E43" s="105">
        <v>5.8200000000000002E-2</v>
      </c>
      <c r="F43" s="105">
        <v>5.6599999999999998E-2</v>
      </c>
      <c r="G43" s="105">
        <v>5.5500000000000001E-2</v>
      </c>
      <c r="H43" s="105">
        <v>4.4600000000000001E-2</v>
      </c>
      <c r="I43" s="105">
        <v>5.0099999999999999E-2</v>
      </c>
      <c r="J43" s="105">
        <v>4.3400000000000001E-2</v>
      </c>
    </row>
    <row r="44" spans="1:11" s="104" customFormat="1" ht="44.25" customHeight="1" thickBot="1">
      <c r="A44" s="748" t="s">
        <v>493</v>
      </c>
      <c r="B44" s="6" t="s">
        <v>634</v>
      </c>
      <c r="C44" s="10" t="s">
        <v>635</v>
      </c>
      <c r="D44" s="105">
        <v>5.4600000000000003E-2</v>
      </c>
      <c r="E44" s="105">
        <v>5.62E-2</v>
      </c>
      <c r="F44" s="105">
        <v>5.6899999999999999E-2</v>
      </c>
      <c r="G44" s="105">
        <v>5.7299999999999997E-2</v>
      </c>
      <c r="H44" s="105">
        <v>4.58E-2</v>
      </c>
      <c r="I44" s="105">
        <v>5.0500000000000003E-2</v>
      </c>
      <c r="J44" s="105">
        <v>4.53E-2</v>
      </c>
    </row>
    <row r="45" spans="1:11" s="106" customFormat="1" ht="24" customHeight="1" thickTop="1" thickBot="1">
      <c r="A45" s="749"/>
      <c r="B45" s="751"/>
      <c r="C45" s="101" t="s">
        <v>388</v>
      </c>
      <c r="D45" s="573"/>
      <c r="E45" s="573"/>
      <c r="F45" s="573"/>
      <c r="G45" s="573"/>
      <c r="H45" s="573"/>
      <c r="I45" s="981"/>
      <c r="J45" s="981"/>
      <c r="K45" s="107"/>
    </row>
    <row r="46" spans="1:11" s="108" customFormat="1" ht="27" customHeight="1" thickTop="1">
      <c r="A46" s="753" t="s">
        <v>493</v>
      </c>
      <c r="B46" s="4" t="s">
        <v>636</v>
      </c>
      <c r="C46" s="9" t="s">
        <v>637</v>
      </c>
      <c r="D46" s="103">
        <v>0.55649999999999999</v>
      </c>
      <c r="E46" s="103">
        <v>0.56240000000000001</v>
      </c>
      <c r="F46" s="103">
        <v>0.56340000000000001</v>
      </c>
      <c r="G46" s="103">
        <v>0.56759999999999999</v>
      </c>
      <c r="H46" s="103">
        <v>0.56399999999999995</v>
      </c>
      <c r="I46" s="103">
        <v>0.55630000000000002</v>
      </c>
      <c r="J46" s="103">
        <v>0.53449999999999998</v>
      </c>
    </row>
    <row r="47" spans="1:11" ht="23.25" customHeight="1">
      <c r="A47" s="745" t="s">
        <v>493</v>
      </c>
      <c r="B47" s="1" t="s">
        <v>638</v>
      </c>
      <c r="C47" s="11" t="s">
        <v>639</v>
      </c>
      <c r="D47" s="109">
        <v>5.0200000000000002E-2</v>
      </c>
      <c r="E47" s="109">
        <v>4.2900000000000001E-2</v>
      </c>
      <c r="F47" s="109">
        <v>4.5499999999999999E-2</v>
      </c>
      <c r="G47" s="109">
        <v>4.1799999999999997E-2</v>
      </c>
      <c r="H47" s="109">
        <v>3.5799999999999998E-2</v>
      </c>
      <c r="I47" s="109">
        <v>3.9800000000000002E-2</v>
      </c>
      <c r="J47" s="109">
        <v>3.9399999999999998E-2</v>
      </c>
    </row>
    <row r="48" spans="1:11" ht="23.25" customHeight="1">
      <c r="A48" s="745" t="s">
        <v>493</v>
      </c>
      <c r="B48" s="1" t="s">
        <v>640</v>
      </c>
      <c r="C48" s="11" t="s">
        <v>641</v>
      </c>
      <c r="D48" s="109">
        <v>0.39329999999999998</v>
      </c>
      <c r="E48" s="109">
        <v>0.3947</v>
      </c>
      <c r="F48" s="109">
        <v>0.3911</v>
      </c>
      <c r="G48" s="109">
        <v>0.3906</v>
      </c>
      <c r="H48" s="109">
        <v>0.4002</v>
      </c>
      <c r="I48" s="109">
        <v>0.40400000000000003</v>
      </c>
      <c r="J48" s="109">
        <v>0.42609999999999998</v>
      </c>
    </row>
    <row r="49" spans="1:11" ht="23.25" customHeight="1">
      <c r="A49" s="745" t="s">
        <v>493</v>
      </c>
      <c r="B49" s="1" t="s">
        <v>642</v>
      </c>
      <c r="C49" s="11" t="s">
        <v>643</v>
      </c>
      <c r="D49" s="109">
        <v>0.61119999999999997</v>
      </c>
      <c r="E49" s="109">
        <v>0.57099999999999995</v>
      </c>
      <c r="F49" s="109">
        <v>0.58919999999999995</v>
      </c>
      <c r="G49" s="109">
        <v>0.5847</v>
      </c>
      <c r="H49" s="109">
        <v>0.55479999999999996</v>
      </c>
      <c r="I49" s="109">
        <v>0.52239999999999998</v>
      </c>
      <c r="J49" s="109">
        <v>0.52710000000000001</v>
      </c>
    </row>
    <row r="50" spans="1:11" ht="43.5" customHeight="1" thickBot="1">
      <c r="C50" s="110"/>
      <c r="D50" s="109"/>
      <c r="E50" s="109"/>
      <c r="F50" s="109"/>
      <c r="G50" s="109"/>
      <c r="H50" s="109"/>
      <c r="I50" s="109"/>
      <c r="J50" s="109"/>
    </row>
    <row r="51" spans="1:11" s="100" customFormat="1" ht="24" customHeight="1" thickTop="1" thickBot="1">
      <c r="A51" s="747"/>
      <c r="B51" s="754"/>
      <c r="C51" s="101" t="s">
        <v>393</v>
      </c>
      <c r="D51" s="573"/>
      <c r="E51" s="573"/>
      <c r="F51" s="573"/>
      <c r="G51" s="573"/>
      <c r="H51" s="573"/>
      <c r="I51" s="981"/>
      <c r="J51" s="981"/>
      <c r="K51" s="102"/>
    </row>
    <row r="52" spans="1:11" s="106" customFormat="1" ht="18.75" thickTop="1">
      <c r="A52" s="111"/>
      <c r="B52" s="752"/>
      <c r="C52" s="574"/>
      <c r="D52" s="109"/>
      <c r="E52" s="109"/>
      <c r="F52" s="109"/>
      <c r="G52" s="109"/>
      <c r="H52" s="109"/>
      <c r="I52" s="109"/>
      <c r="J52" s="109"/>
      <c r="K52" s="107"/>
    </row>
    <row r="53" spans="1:11" s="100" customFormat="1" ht="23.25" customHeight="1">
      <c r="A53" s="747" t="s">
        <v>493</v>
      </c>
      <c r="B53" s="4" t="s">
        <v>644</v>
      </c>
      <c r="C53" s="9" t="s">
        <v>645</v>
      </c>
      <c r="D53" s="103">
        <v>5.4699999999999999E-2</v>
      </c>
      <c r="E53" s="103">
        <v>5.6099999999999997E-2</v>
      </c>
      <c r="F53" s="103">
        <v>5.5100000000000003E-2</v>
      </c>
      <c r="G53" s="103">
        <v>5.0900000000000001E-2</v>
      </c>
      <c r="H53" s="103">
        <v>3.9199999999999999E-2</v>
      </c>
      <c r="I53" s="103">
        <v>4.0599999999999997E-2</v>
      </c>
      <c r="J53" s="103">
        <v>4.1799999999999997E-2</v>
      </c>
    </row>
    <row r="54" spans="1:11" s="100" customFormat="1" ht="24.75" customHeight="1">
      <c r="A54" s="747" t="s">
        <v>493</v>
      </c>
      <c r="B54" s="4" t="s">
        <v>646</v>
      </c>
      <c r="C54" s="9" t="s">
        <v>647</v>
      </c>
      <c r="D54" s="103">
        <v>4.3499999999999997E-2</v>
      </c>
      <c r="E54" s="103">
        <v>4.4999999999999998E-2</v>
      </c>
      <c r="F54" s="103">
        <v>4.8500000000000001E-2</v>
      </c>
      <c r="G54" s="103">
        <v>4.3400000000000001E-2</v>
      </c>
      <c r="H54" s="103">
        <v>3.61E-2</v>
      </c>
      <c r="I54" s="103">
        <v>3.9E-2</v>
      </c>
      <c r="J54" s="103">
        <v>4.0500000000000001E-2</v>
      </c>
    </row>
    <row r="55" spans="1:11" s="100" customFormat="1" ht="24.75" customHeight="1">
      <c r="A55" s="747" t="s">
        <v>493</v>
      </c>
      <c r="B55" s="4" t="s">
        <v>648</v>
      </c>
      <c r="C55" s="9" t="s">
        <v>649</v>
      </c>
      <c r="D55" s="103">
        <v>4.7E-2</v>
      </c>
      <c r="E55" s="103">
        <v>4.8599999999999997E-2</v>
      </c>
      <c r="F55" s="103">
        <v>5.0999999999999997E-2</v>
      </c>
      <c r="G55" s="103">
        <v>4.5999999999999999E-2</v>
      </c>
      <c r="H55" s="103">
        <v>3.8300000000000001E-2</v>
      </c>
      <c r="I55" s="103">
        <v>4.0899999999999999E-2</v>
      </c>
      <c r="J55" s="103">
        <v>4.3299999999999998E-2</v>
      </c>
    </row>
    <row r="56" spans="1:11" s="100" customFormat="1" ht="24.75" customHeight="1">
      <c r="A56" s="747" t="s">
        <v>493</v>
      </c>
      <c r="B56" s="4" t="s">
        <v>650</v>
      </c>
      <c r="C56" s="9" t="s">
        <v>651</v>
      </c>
      <c r="D56" s="103">
        <v>5.7000000000000002E-2</v>
      </c>
      <c r="E56" s="103">
        <v>6.0600000000000001E-2</v>
      </c>
      <c r="F56" s="103">
        <v>6.5100000000000005E-2</v>
      </c>
      <c r="G56" s="103">
        <v>6.3100000000000003E-2</v>
      </c>
      <c r="H56" s="103">
        <v>5.4399999999999997E-2</v>
      </c>
      <c r="I56" s="103">
        <v>6.1199999999999997E-2</v>
      </c>
      <c r="J56" s="103">
        <v>5.8700000000000002E-2</v>
      </c>
    </row>
    <row r="57" spans="1:11" s="100" customFormat="1" ht="24.75" customHeight="1">
      <c r="A57" s="747" t="s">
        <v>493</v>
      </c>
      <c r="B57" s="4" t="s">
        <v>652</v>
      </c>
      <c r="C57" s="9" t="s">
        <v>653</v>
      </c>
      <c r="D57" s="103">
        <v>-0.01</v>
      </c>
      <c r="E57" s="103">
        <v>-1.2E-2</v>
      </c>
      <c r="F57" s="103">
        <v>-1.4E-2</v>
      </c>
      <c r="G57" s="103">
        <v>-1.7100000000000001E-2</v>
      </c>
      <c r="H57" s="103">
        <v>-1.61E-2</v>
      </c>
      <c r="I57" s="103">
        <v>-2.0299999999999999E-2</v>
      </c>
      <c r="J57" s="103">
        <v>-1.55E-2</v>
      </c>
    </row>
    <row r="58" spans="1:11" s="100" customFormat="1" ht="24.75" customHeight="1">
      <c r="A58" s="747" t="s">
        <v>493</v>
      </c>
      <c r="B58" s="4" t="s">
        <v>654</v>
      </c>
      <c r="C58" s="9" t="s">
        <v>655</v>
      </c>
      <c r="D58" s="103">
        <v>-3.5000000000000001E-3</v>
      </c>
      <c r="E58" s="103">
        <v>-3.5999999999999999E-3</v>
      </c>
      <c r="F58" s="103">
        <v>-2.5000000000000001E-3</v>
      </c>
      <c r="G58" s="103">
        <v>-2.5999999999999999E-3</v>
      </c>
      <c r="H58" s="103">
        <v>-2.0999999999999999E-3</v>
      </c>
      <c r="I58" s="103">
        <v>-1.9E-3</v>
      </c>
      <c r="J58" s="103">
        <v>-2.7000000000000001E-3</v>
      </c>
    </row>
    <row r="59" spans="1:11" s="100" customFormat="1" ht="24.75" customHeight="1" thickBot="1">
      <c r="A59" s="747" t="s">
        <v>493</v>
      </c>
      <c r="B59" s="4" t="s">
        <v>656</v>
      </c>
      <c r="C59" s="9" t="s">
        <v>657</v>
      </c>
      <c r="D59" s="103">
        <v>1.0800000000000001E-2</v>
      </c>
      <c r="E59" s="103">
        <v>1.0699999999999999E-2</v>
      </c>
      <c r="F59" s="103">
        <v>6.1999999999999998E-3</v>
      </c>
      <c r="G59" s="103">
        <v>7.1999999999999998E-3</v>
      </c>
      <c r="H59" s="103">
        <v>3.0999999999999999E-3</v>
      </c>
      <c r="I59" s="103">
        <v>1.6000000000000001E-3</v>
      </c>
      <c r="J59" s="103">
        <v>1.2999999999999999E-3</v>
      </c>
    </row>
    <row r="60" spans="1:11" s="106" customFormat="1" ht="44.25" customHeight="1" thickTop="1" thickBot="1">
      <c r="A60" s="749"/>
      <c r="B60" s="749"/>
      <c r="C60" s="101" t="s">
        <v>658</v>
      </c>
      <c r="D60" s="982"/>
      <c r="E60" s="982"/>
      <c r="F60" s="982"/>
      <c r="G60" s="982"/>
      <c r="H60" s="982"/>
      <c r="I60" s="982"/>
      <c r="J60" s="982"/>
      <c r="K60" s="107"/>
    </row>
    <row r="61" spans="1:11" s="100" customFormat="1" ht="24" customHeight="1" thickTop="1">
      <c r="A61" s="747" t="s">
        <v>493</v>
      </c>
      <c r="B61" s="4" t="s">
        <v>644</v>
      </c>
      <c r="C61" s="9" t="s">
        <v>645</v>
      </c>
      <c r="D61" s="103">
        <v>5.4699999999999999E-2</v>
      </c>
      <c r="E61" s="103">
        <v>5.6099999999999997E-2</v>
      </c>
      <c r="F61" s="103">
        <v>5.5100000000000003E-2</v>
      </c>
      <c r="G61" s="103">
        <v>5.0900000000000001E-2</v>
      </c>
      <c r="H61" s="103">
        <v>3.9199999999999999E-2</v>
      </c>
      <c r="I61" s="103">
        <v>4.0599999999999997E-2</v>
      </c>
      <c r="J61" s="103">
        <v>4.1799999999999997E-2</v>
      </c>
      <c r="K61" s="102"/>
    </row>
    <row r="62" spans="1:11" s="100" customFormat="1" ht="27" customHeight="1">
      <c r="A62" s="747" t="s">
        <v>493</v>
      </c>
      <c r="B62" s="4" t="s">
        <v>659</v>
      </c>
      <c r="C62" s="9" t="s">
        <v>660</v>
      </c>
      <c r="D62" s="103">
        <v>-2.7000000000000001E-3</v>
      </c>
      <c r="E62" s="103">
        <v>-6.3E-3</v>
      </c>
      <c r="F62" s="103">
        <v>-4.7000000000000002E-3</v>
      </c>
      <c r="G62" s="103">
        <v>-1.9E-3</v>
      </c>
      <c r="H62" s="103">
        <v>-1.6999999999999999E-3</v>
      </c>
      <c r="I62" s="103">
        <v>-2.2000000000000001E-3</v>
      </c>
      <c r="J62" s="103">
        <v>-2.7000000000000001E-3</v>
      </c>
    </row>
    <row r="63" spans="1:11" s="104" customFormat="1" ht="23.25" customHeight="1">
      <c r="A63" s="748" t="s">
        <v>493</v>
      </c>
      <c r="B63" s="6" t="s">
        <v>661</v>
      </c>
      <c r="C63" s="10" t="s">
        <v>662</v>
      </c>
      <c r="D63" s="105">
        <v>-3.9899999999999998E-2</v>
      </c>
      <c r="E63" s="105">
        <v>-4.0899999999999999E-2</v>
      </c>
      <c r="F63" s="105">
        <v>-4.1300000000000003E-2</v>
      </c>
      <c r="G63" s="105">
        <v>-4.1200000000000001E-2</v>
      </c>
      <c r="H63" s="105">
        <v>-3.2500000000000001E-2</v>
      </c>
      <c r="I63" s="105">
        <v>-3.56E-2</v>
      </c>
      <c r="J63" s="105">
        <v>-3.1300000000000001E-2</v>
      </c>
    </row>
    <row r="64" spans="1:11" s="104" customFormat="1" ht="23.25" customHeight="1">
      <c r="A64" s="748" t="s">
        <v>493</v>
      </c>
      <c r="B64" s="6" t="s">
        <v>663</v>
      </c>
      <c r="C64" s="10" t="s">
        <v>664</v>
      </c>
      <c r="D64" s="105">
        <v>0</v>
      </c>
      <c r="E64" s="105">
        <v>0</v>
      </c>
      <c r="F64" s="105">
        <v>0</v>
      </c>
      <c r="G64" s="105">
        <v>1E-4</v>
      </c>
      <c r="H64" s="105">
        <v>0</v>
      </c>
      <c r="I64" s="105">
        <v>2.0000000000000001E-4</v>
      </c>
      <c r="J64" s="105">
        <v>0</v>
      </c>
    </row>
    <row r="65" spans="1:11" s="104" customFormat="1" ht="23.25" customHeight="1">
      <c r="A65" s="748" t="s">
        <v>493</v>
      </c>
      <c r="B65" s="6" t="s">
        <v>665</v>
      </c>
      <c r="C65" s="10" t="s">
        <v>666</v>
      </c>
      <c r="D65" s="105">
        <v>-1E-4</v>
      </c>
      <c r="E65" s="105">
        <v>-1E-4</v>
      </c>
      <c r="F65" s="105">
        <v>-2.0000000000000001E-4</v>
      </c>
      <c r="G65" s="105">
        <v>1E-4</v>
      </c>
      <c r="H65" s="105">
        <v>4.0000000000000002E-4</v>
      </c>
      <c r="I65" s="105">
        <v>2.0000000000000001E-4</v>
      </c>
      <c r="J65" s="105">
        <v>-2.0000000000000001E-4</v>
      </c>
    </row>
    <row r="66" spans="1:11" s="104" customFormat="1" ht="44.25" customHeight="1" thickBot="1">
      <c r="A66" s="748"/>
      <c r="B66" s="6"/>
      <c r="C66" s="10" t="s">
        <v>667</v>
      </c>
      <c r="D66" s="105">
        <v>1E-4</v>
      </c>
      <c r="E66" s="105">
        <v>2.0000000000000001E-4</v>
      </c>
      <c r="F66" s="105">
        <v>5.0000000000000001E-4</v>
      </c>
      <c r="G66" s="105">
        <v>2.9999999999999997E-4</v>
      </c>
      <c r="H66" s="105">
        <v>2.0000000000000001E-4</v>
      </c>
      <c r="I66" s="105">
        <v>2.0000000000000001E-4</v>
      </c>
      <c r="J66" s="105">
        <v>1E-4</v>
      </c>
    </row>
    <row r="67" spans="1:11" s="100" customFormat="1" ht="24.75" customHeight="1" thickTop="1" thickBot="1">
      <c r="A67" s="747" t="s">
        <v>493</v>
      </c>
      <c r="B67" s="4" t="s">
        <v>668</v>
      </c>
      <c r="C67" s="101" t="s">
        <v>669</v>
      </c>
      <c r="D67" s="575">
        <v>1.17E-2</v>
      </c>
      <c r="E67" s="575">
        <v>8.6E-3</v>
      </c>
      <c r="F67" s="575">
        <v>8.9999999999999993E-3</v>
      </c>
      <c r="G67" s="575">
        <v>8.0000000000000002E-3</v>
      </c>
      <c r="H67" s="575">
        <v>5.5999999999999999E-3</v>
      </c>
      <c r="I67" s="983">
        <v>3.5000000000000001E-3</v>
      </c>
      <c r="J67" s="983">
        <v>7.7000000000000002E-3</v>
      </c>
      <c r="K67" s="102"/>
    </row>
    <row r="68" spans="1:11" ht="4.5" hidden="1" customHeight="1" thickTop="1" thickBot="1">
      <c r="A68" s="745" t="s">
        <v>492</v>
      </c>
      <c r="B68" s="12" t="s">
        <v>492</v>
      </c>
      <c r="C68" s="112"/>
      <c r="D68" s="273"/>
      <c r="E68" s="273"/>
      <c r="F68" s="273"/>
      <c r="G68" s="273"/>
      <c r="H68" s="273"/>
      <c r="I68" s="273"/>
      <c r="J68" s="273"/>
    </row>
    <row r="69" spans="1:11" ht="14.25" thickTop="1" thickBot="1">
      <c r="A69" s="755"/>
      <c r="B69" s="755"/>
      <c r="C69" s="288"/>
      <c r="D69" s="684"/>
      <c r="E69" s="684"/>
      <c r="F69" s="684"/>
      <c r="G69" s="684"/>
      <c r="H69" s="684"/>
      <c r="I69" s="684"/>
      <c r="J69" s="684"/>
      <c r="K69" s="289"/>
    </row>
    <row r="70" spans="1:11" ht="23.25" customHeight="1">
      <c r="C70" s="66" t="s">
        <v>408</v>
      </c>
    </row>
    <row r="71" spans="1:11" ht="15">
      <c r="C71" s="66" t="s">
        <v>670</v>
      </c>
    </row>
    <row r="72" spans="1:11" ht="15">
      <c r="C72" s="66" t="s">
        <v>671</v>
      </c>
    </row>
    <row r="73" spans="1:11" ht="15">
      <c r="C73" s="66" t="s">
        <v>411</v>
      </c>
    </row>
    <row r="74" spans="1:11" ht="15">
      <c r="C74" s="66" t="s">
        <v>412</v>
      </c>
    </row>
    <row r="75" spans="1:11" ht="15">
      <c r="C75" s="66" t="s">
        <v>413</v>
      </c>
    </row>
    <row r="76" spans="1:11" ht="15">
      <c r="C76" s="66" t="s">
        <v>672</v>
      </c>
    </row>
    <row r="77" spans="1:11" ht="15">
      <c r="C77" s="66" t="s">
        <v>415</v>
      </c>
    </row>
    <row r="78" spans="1:11" ht="15">
      <c r="C78" s="66" t="s">
        <v>416</v>
      </c>
    </row>
    <row r="79" spans="1:11" ht="15">
      <c r="C79" s="66" t="s">
        <v>417</v>
      </c>
    </row>
  </sheetData>
  <mergeCells count="3">
    <mergeCell ref="A2:J2"/>
    <mergeCell ref="C3:J3"/>
    <mergeCell ref="A4:J4"/>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H44"/>
  <sheetViews>
    <sheetView showGridLines="0" topLeftCell="A2" zoomScale="55" zoomScaleNormal="55" workbookViewId="0">
      <selection activeCell="I4" sqref="I4"/>
    </sheetView>
  </sheetViews>
  <sheetFormatPr baseColWidth="10" defaultColWidth="9.140625" defaultRowHeight="15"/>
  <cols>
    <col min="1" max="1" width="95.140625" style="377" customWidth="1"/>
    <col min="2" max="4" width="24.42578125" style="45" customWidth="1"/>
    <col min="5" max="5" width="28.140625" style="45" bestFit="1" customWidth="1"/>
    <col min="6" max="6" width="3.7109375" style="45" customWidth="1"/>
    <col min="7" max="8" width="11.140625" style="758" bestFit="1" customWidth="1"/>
    <col min="9" max="256" width="9.140625" style="758"/>
    <col min="257" max="257" width="95.140625" style="758" customWidth="1"/>
    <col min="258" max="260" width="24.42578125" style="758" customWidth="1"/>
    <col min="261" max="261" width="28.140625" style="758" bestFit="1" customWidth="1"/>
    <col min="262" max="262" width="3.7109375" style="758" customWidth="1"/>
    <col min="263" max="264" width="11.140625" style="758" bestFit="1" customWidth="1"/>
    <col min="265" max="512" width="9.140625" style="758"/>
    <col min="513" max="513" width="95.140625" style="758" customWidth="1"/>
    <col min="514" max="516" width="24.42578125" style="758" customWidth="1"/>
    <col min="517" max="517" width="28.140625" style="758" bestFit="1" customWidth="1"/>
    <col min="518" max="518" width="3.7109375" style="758" customWidth="1"/>
    <col min="519" max="520" width="11.140625" style="758" bestFit="1" customWidth="1"/>
    <col min="521" max="768" width="9.140625" style="758"/>
    <col min="769" max="769" width="95.140625" style="758" customWidth="1"/>
    <col min="770" max="772" width="24.42578125" style="758" customWidth="1"/>
    <col min="773" max="773" width="28.140625" style="758" bestFit="1" customWidth="1"/>
    <col min="774" max="774" width="3.7109375" style="758" customWidth="1"/>
    <col min="775" max="776" width="11.140625" style="758" bestFit="1" customWidth="1"/>
    <col min="777" max="1024" width="9.140625" style="758"/>
    <col min="1025" max="1025" width="95.140625" style="758" customWidth="1"/>
    <col min="1026" max="1028" width="24.42578125" style="758" customWidth="1"/>
    <col min="1029" max="1029" width="28.140625" style="758" bestFit="1" customWidth="1"/>
    <col min="1030" max="1030" width="3.7109375" style="758" customWidth="1"/>
    <col min="1031" max="1032" width="11.140625" style="758" bestFit="1" customWidth="1"/>
    <col min="1033" max="1280" width="9.140625" style="758"/>
    <col min="1281" max="1281" width="95.140625" style="758" customWidth="1"/>
    <col min="1282" max="1284" width="24.42578125" style="758" customWidth="1"/>
    <col min="1285" max="1285" width="28.140625" style="758" bestFit="1" customWidth="1"/>
    <col min="1286" max="1286" width="3.7109375" style="758" customWidth="1"/>
    <col min="1287" max="1288" width="11.140625" style="758" bestFit="1" customWidth="1"/>
    <col min="1289" max="1536" width="9.140625" style="758"/>
    <col min="1537" max="1537" width="95.140625" style="758" customWidth="1"/>
    <col min="1538" max="1540" width="24.42578125" style="758" customWidth="1"/>
    <col min="1541" max="1541" width="28.140625" style="758" bestFit="1" customWidth="1"/>
    <col min="1542" max="1542" width="3.7109375" style="758" customWidth="1"/>
    <col min="1543" max="1544" width="11.140625" style="758" bestFit="1" customWidth="1"/>
    <col min="1545" max="1792" width="9.140625" style="758"/>
    <col min="1793" max="1793" width="95.140625" style="758" customWidth="1"/>
    <col min="1794" max="1796" width="24.42578125" style="758" customWidth="1"/>
    <col min="1797" max="1797" width="28.140625" style="758" bestFit="1" customWidth="1"/>
    <col min="1798" max="1798" width="3.7109375" style="758" customWidth="1"/>
    <col min="1799" max="1800" width="11.140625" style="758" bestFit="1" customWidth="1"/>
    <col min="1801" max="2048" width="9.140625" style="758"/>
    <col min="2049" max="2049" width="95.140625" style="758" customWidth="1"/>
    <col min="2050" max="2052" width="24.42578125" style="758" customWidth="1"/>
    <col min="2053" max="2053" width="28.140625" style="758" bestFit="1" customWidth="1"/>
    <col min="2054" max="2054" width="3.7109375" style="758" customWidth="1"/>
    <col min="2055" max="2056" width="11.140625" style="758" bestFit="1" customWidth="1"/>
    <col min="2057" max="2304" width="9.140625" style="758"/>
    <col min="2305" max="2305" width="95.140625" style="758" customWidth="1"/>
    <col min="2306" max="2308" width="24.42578125" style="758" customWidth="1"/>
    <col min="2309" max="2309" width="28.140625" style="758" bestFit="1" customWidth="1"/>
    <col min="2310" max="2310" width="3.7109375" style="758" customWidth="1"/>
    <col min="2311" max="2312" width="11.140625" style="758" bestFit="1" customWidth="1"/>
    <col min="2313" max="2560" width="9.140625" style="758"/>
    <col min="2561" max="2561" width="95.140625" style="758" customWidth="1"/>
    <col min="2562" max="2564" width="24.42578125" style="758" customWidth="1"/>
    <col min="2565" max="2565" width="28.140625" style="758" bestFit="1" customWidth="1"/>
    <col min="2566" max="2566" width="3.7109375" style="758" customWidth="1"/>
    <col min="2567" max="2568" width="11.140625" style="758" bestFit="1" customWidth="1"/>
    <col min="2569" max="2816" width="9.140625" style="758"/>
    <col min="2817" max="2817" width="95.140625" style="758" customWidth="1"/>
    <col min="2818" max="2820" width="24.42578125" style="758" customWidth="1"/>
    <col min="2821" max="2821" width="28.140625" style="758" bestFit="1" customWidth="1"/>
    <col min="2822" max="2822" width="3.7109375" style="758" customWidth="1"/>
    <col min="2823" max="2824" width="11.140625" style="758" bestFit="1" customWidth="1"/>
    <col min="2825" max="3072" width="9.140625" style="758"/>
    <col min="3073" max="3073" width="95.140625" style="758" customWidth="1"/>
    <col min="3074" max="3076" width="24.42578125" style="758" customWidth="1"/>
    <col min="3077" max="3077" width="28.140625" style="758" bestFit="1" customWidth="1"/>
    <col min="3078" max="3078" width="3.7109375" style="758" customWidth="1"/>
    <col min="3079" max="3080" width="11.140625" style="758" bestFit="1" customWidth="1"/>
    <col min="3081" max="3328" width="9.140625" style="758"/>
    <col min="3329" max="3329" width="95.140625" style="758" customWidth="1"/>
    <col min="3330" max="3332" width="24.42578125" style="758" customWidth="1"/>
    <col min="3333" max="3333" width="28.140625" style="758" bestFit="1" customWidth="1"/>
    <col min="3334" max="3334" width="3.7109375" style="758" customWidth="1"/>
    <col min="3335" max="3336" width="11.140625" style="758" bestFit="1" customWidth="1"/>
    <col min="3337" max="3584" width="9.140625" style="758"/>
    <col min="3585" max="3585" width="95.140625" style="758" customWidth="1"/>
    <col min="3586" max="3588" width="24.42578125" style="758" customWidth="1"/>
    <col min="3589" max="3589" width="28.140625" style="758" bestFit="1" customWidth="1"/>
    <col min="3590" max="3590" width="3.7109375" style="758" customWidth="1"/>
    <col min="3591" max="3592" width="11.140625" style="758" bestFit="1" customWidth="1"/>
    <col min="3593" max="3840" width="9.140625" style="758"/>
    <col min="3841" max="3841" width="95.140625" style="758" customWidth="1"/>
    <col min="3842" max="3844" width="24.42578125" style="758" customWidth="1"/>
    <col min="3845" max="3845" width="28.140625" style="758" bestFit="1" customWidth="1"/>
    <col min="3846" max="3846" width="3.7109375" style="758" customWidth="1"/>
    <col min="3847" max="3848" width="11.140625" style="758" bestFit="1" customWidth="1"/>
    <col min="3849" max="4096" width="9.140625" style="758"/>
    <col min="4097" max="4097" width="95.140625" style="758" customWidth="1"/>
    <col min="4098" max="4100" width="24.42578125" style="758" customWidth="1"/>
    <col min="4101" max="4101" width="28.140625" style="758" bestFit="1" customWidth="1"/>
    <col min="4102" max="4102" width="3.7109375" style="758" customWidth="1"/>
    <col min="4103" max="4104" width="11.140625" style="758" bestFit="1" customWidth="1"/>
    <col min="4105" max="4352" width="9.140625" style="758"/>
    <col min="4353" max="4353" width="95.140625" style="758" customWidth="1"/>
    <col min="4354" max="4356" width="24.42578125" style="758" customWidth="1"/>
    <col min="4357" max="4357" width="28.140625" style="758" bestFit="1" customWidth="1"/>
    <col min="4358" max="4358" width="3.7109375" style="758" customWidth="1"/>
    <col min="4359" max="4360" width="11.140625" style="758" bestFit="1" customWidth="1"/>
    <col min="4361" max="4608" width="9.140625" style="758"/>
    <col min="4609" max="4609" width="95.140625" style="758" customWidth="1"/>
    <col min="4610" max="4612" width="24.42578125" style="758" customWidth="1"/>
    <col min="4613" max="4613" width="28.140625" style="758" bestFit="1" customWidth="1"/>
    <col min="4614" max="4614" width="3.7109375" style="758" customWidth="1"/>
    <col min="4615" max="4616" width="11.140625" style="758" bestFit="1" customWidth="1"/>
    <col min="4617" max="4864" width="9.140625" style="758"/>
    <col min="4865" max="4865" width="95.140625" style="758" customWidth="1"/>
    <col min="4866" max="4868" width="24.42578125" style="758" customWidth="1"/>
    <col min="4869" max="4869" width="28.140625" style="758" bestFit="1" customWidth="1"/>
    <col min="4870" max="4870" width="3.7109375" style="758" customWidth="1"/>
    <col min="4871" max="4872" width="11.140625" style="758" bestFit="1" customWidth="1"/>
    <col min="4873" max="5120" width="9.140625" style="758"/>
    <col min="5121" max="5121" width="95.140625" style="758" customWidth="1"/>
    <col min="5122" max="5124" width="24.42578125" style="758" customWidth="1"/>
    <col min="5125" max="5125" width="28.140625" style="758" bestFit="1" customWidth="1"/>
    <col min="5126" max="5126" width="3.7109375" style="758" customWidth="1"/>
    <col min="5127" max="5128" width="11.140625" style="758" bestFit="1" customWidth="1"/>
    <col min="5129" max="5376" width="9.140625" style="758"/>
    <col min="5377" max="5377" width="95.140625" style="758" customWidth="1"/>
    <col min="5378" max="5380" width="24.42578125" style="758" customWidth="1"/>
    <col min="5381" max="5381" width="28.140625" style="758" bestFit="1" customWidth="1"/>
    <col min="5382" max="5382" width="3.7109375" style="758" customWidth="1"/>
    <col min="5383" max="5384" width="11.140625" style="758" bestFit="1" customWidth="1"/>
    <col min="5385" max="5632" width="9.140625" style="758"/>
    <col min="5633" max="5633" width="95.140625" style="758" customWidth="1"/>
    <col min="5634" max="5636" width="24.42578125" style="758" customWidth="1"/>
    <col min="5637" max="5637" width="28.140625" style="758" bestFit="1" customWidth="1"/>
    <col min="5638" max="5638" width="3.7109375" style="758" customWidth="1"/>
    <col min="5639" max="5640" width="11.140625" style="758" bestFit="1" customWidth="1"/>
    <col min="5641" max="5888" width="9.140625" style="758"/>
    <col min="5889" max="5889" width="95.140625" style="758" customWidth="1"/>
    <col min="5890" max="5892" width="24.42578125" style="758" customWidth="1"/>
    <col min="5893" max="5893" width="28.140625" style="758" bestFit="1" customWidth="1"/>
    <col min="5894" max="5894" width="3.7109375" style="758" customWidth="1"/>
    <col min="5895" max="5896" width="11.140625" style="758" bestFit="1" customWidth="1"/>
    <col min="5897" max="6144" width="9.140625" style="758"/>
    <col min="6145" max="6145" width="95.140625" style="758" customWidth="1"/>
    <col min="6146" max="6148" width="24.42578125" style="758" customWidth="1"/>
    <col min="6149" max="6149" width="28.140625" style="758" bestFit="1" customWidth="1"/>
    <col min="6150" max="6150" width="3.7109375" style="758" customWidth="1"/>
    <col min="6151" max="6152" width="11.140625" style="758" bestFit="1" customWidth="1"/>
    <col min="6153" max="6400" width="9.140625" style="758"/>
    <col min="6401" max="6401" width="95.140625" style="758" customWidth="1"/>
    <col min="6402" max="6404" width="24.42578125" style="758" customWidth="1"/>
    <col min="6405" max="6405" width="28.140625" style="758" bestFit="1" customWidth="1"/>
    <col min="6406" max="6406" width="3.7109375" style="758" customWidth="1"/>
    <col min="6407" max="6408" width="11.140625" style="758" bestFit="1" customWidth="1"/>
    <col min="6409" max="6656" width="9.140625" style="758"/>
    <col min="6657" max="6657" width="95.140625" style="758" customWidth="1"/>
    <col min="6658" max="6660" width="24.42578125" style="758" customWidth="1"/>
    <col min="6661" max="6661" width="28.140625" style="758" bestFit="1" customWidth="1"/>
    <col min="6662" max="6662" width="3.7109375" style="758" customWidth="1"/>
    <col min="6663" max="6664" width="11.140625" style="758" bestFit="1" customWidth="1"/>
    <col min="6665" max="6912" width="9.140625" style="758"/>
    <col min="6913" max="6913" width="95.140625" style="758" customWidth="1"/>
    <col min="6914" max="6916" width="24.42578125" style="758" customWidth="1"/>
    <col min="6917" max="6917" width="28.140625" style="758" bestFit="1" customWidth="1"/>
    <col min="6918" max="6918" width="3.7109375" style="758" customWidth="1"/>
    <col min="6919" max="6920" width="11.140625" style="758" bestFit="1" customWidth="1"/>
    <col min="6921" max="7168" width="9.140625" style="758"/>
    <col min="7169" max="7169" width="95.140625" style="758" customWidth="1"/>
    <col min="7170" max="7172" width="24.42578125" style="758" customWidth="1"/>
    <col min="7173" max="7173" width="28.140625" style="758" bestFit="1" customWidth="1"/>
    <col min="7174" max="7174" width="3.7109375" style="758" customWidth="1"/>
    <col min="7175" max="7176" width="11.140625" style="758" bestFit="1" customWidth="1"/>
    <col min="7177" max="7424" width="9.140625" style="758"/>
    <col min="7425" max="7425" width="95.140625" style="758" customWidth="1"/>
    <col min="7426" max="7428" width="24.42578125" style="758" customWidth="1"/>
    <col min="7429" max="7429" width="28.140625" style="758" bestFit="1" customWidth="1"/>
    <col min="7430" max="7430" width="3.7109375" style="758" customWidth="1"/>
    <col min="7431" max="7432" width="11.140625" style="758" bestFit="1" customWidth="1"/>
    <col min="7433" max="7680" width="9.140625" style="758"/>
    <col min="7681" max="7681" width="95.140625" style="758" customWidth="1"/>
    <col min="7682" max="7684" width="24.42578125" style="758" customWidth="1"/>
    <col min="7685" max="7685" width="28.140625" style="758" bestFit="1" customWidth="1"/>
    <col min="7686" max="7686" width="3.7109375" style="758" customWidth="1"/>
    <col min="7687" max="7688" width="11.140625" style="758" bestFit="1" customWidth="1"/>
    <col min="7689" max="7936" width="9.140625" style="758"/>
    <col min="7937" max="7937" width="95.140625" style="758" customWidth="1"/>
    <col min="7938" max="7940" width="24.42578125" style="758" customWidth="1"/>
    <col min="7941" max="7941" width="28.140625" style="758" bestFit="1" customWidth="1"/>
    <col min="7942" max="7942" width="3.7109375" style="758" customWidth="1"/>
    <col min="7943" max="7944" width="11.140625" style="758" bestFit="1" customWidth="1"/>
    <col min="7945" max="8192" width="9.140625" style="758"/>
    <col min="8193" max="8193" width="95.140625" style="758" customWidth="1"/>
    <col min="8194" max="8196" width="24.42578125" style="758" customWidth="1"/>
    <col min="8197" max="8197" width="28.140625" style="758" bestFit="1" customWidth="1"/>
    <col min="8198" max="8198" width="3.7109375" style="758" customWidth="1"/>
    <col min="8199" max="8200" width="11.140625" style="758" bestFit="1" customWidth="1"/>
    <col min="8201" max="8448" width="9.140625" style="758"/>
    <col min="8449" max="8449" width="95.140625" style="758" customWidth="1"/>
    <col min="8450" max="8452" width="24.42578125" style="758" customWidth="1"/>
    <col min="8453" max="8453" width="28.140625" style="758" bestFit="1" customWidth="1"/>
    <col min="8454" max="8454" width="3.7109375" style="758" customWidth="1"/>
    <col min="8455" max="8456" width="11.140625" style="758" bestFit="1" customWidth="1"/>
    <col min="8457" max="8704" width="9.140625" style="758"/>
    <col min="8705" max="8705" width="95.140625" style="758" customWidth="1"/>
    <col min="8706" max="8708" width="24.42578125" style="758" customWidth="1"/>
    <col min="8709" max="8709" width="28.140625" style="758" bestFit="1" customWidth="1"/>
    <col min="8710" max="8710" width="3.7109375" style="758" customWidth="1"/>
    <col min="8711" max="8712" width="11.140625" style="758" bestFit="1" customWidth="1"/>
    <col min="8713" max="8960" width="9.140625" style="758"/>
    <col min="8961" max="8961" width="95.140625" style="758" customWidth="1"/>
    <col min="8962" max="8964" width="24.42578125" style="758" customWidth="1"/>
    <col min="8965" max="8965" width="28.140625" style="758" bestFit="1" customWidth="1"/>
    <col min="8966" max="8966" width="3.7109375" style="758" customWidth="1"/>
    <col min="8967" max="8968" width="11.140625" style="758" bestFit="1" customWidth="1"/>
    <col min="8969" max="9216" width="9.140625" style="758"/>
    <col min="9217" max="9217" width="95.140625" style="758" customWidth="1"/>
    <col min="9218" max="9220" width="24.42578125" style="758" customWidth="1"/>
    <col min="9221" max="9221" width="28.140625" style="758" bestFit="1" customWidth="1"/>
    <col min="9222" max="9222" width="3.7109375" style="758" customWidth="1"/>
    <col min="9223" max="9224" width="11.140625" style="758" bestFit="1" customWidth="1"/>
    <col min="9225" max="9472" width="9.140625" style="758"/>
    <col min="9473" max="9473" width="95.140625" style="758" customWidth="1"/>
    <col min="9474" max="9476" width="24.42578125" style="758" customWidth="1"/>
    <col min="9477" max="9477" width="28.140625" style="758" bestFit="1" customWidth="1"/>
    <col min="9478" max="9478" width="3.7109375" style="758" customWidth="1"/>
    <col min="9479" max="9480" width="11.140625" style="758" bestFit="1" customWidth="1"/>
    <col min="9481" max="9728" width="9.140625" style="758"/>
    <col min="9729" max="9729" width="95.140625" style="758" customWidth="1"/>
    <col min="9730" max="9732" width="24.42578125" style="758" customWidth="1"/>
    <col min="9733" max="9733" width="28.140625" style="758" bestFit="1" customWidth="1"/>
    <col min="9734" max="9734" width="3.7109375" style="758" customWidth="1"/>
    <col min="9735" max="9736" width="11.140625" style="758" bestFit="1" customWidth="1"/>
    <col min="9737" max="9984" width="9.140625" style="758"/>
    <col min="9985" max="9985" width="95.140625" style="758" customWidth="1"/>
    <col min="9986" max="9988" width="24.42578125" style="758" customWidth="1"/>
    <col min="9989" max="9989" width="28.140625" style="758" bestFit="1" customWidth="1"/>
    <col min="9990" max="9990" width="3.7109375" style="758" customWidth="1"/>
    <col min="9991" max="9992" width="11.140625" style="758" bestFit="1" customWidth="1"/>
    <col min="9993" max="10240" width="9.140625" style="758"/>
    <col min="10241" max="10241" width="95.140625" style="758" customWidth="1"/>
    <col min="10242" max="10244" width="24.42578125" style="758" customWidth="1"/>
    <col min="10245" max="10245" width="28.140625" style="758" bestFit="1" customWidth="1"/>
    <col min="10246" max="10246" width="3.7109375" style="758" customWidth="1"/>
    <col min="10247" max="10248" width="11.140625" style="758" bestFit="1" customWidth="1"/>
    <col min="10249" max="10496" width="9.140625" style="758"/>
    <col min="10497" max="10497" width="95.140625" style="758" customWidth="1"/>
    <col min="10498" max="10500" width="24.42578125" style="758" customWidth="1"/>
    <col min="10501" max="10501" width="28.140625" style="758" bestFit="1" customWidth="1"/>
    <col min="10502" max="10502" width="3.7109375" style="758" customWidth="1"/>
    <col min="10503" max="10504" width="11.140625" style="758" bestFit="1" customWidth="1"/>
    <col min="10505" max="10752" width="9.140625" style="758"/>
    <col min="10753" max="10753" width="95.140625" style="758" customWidth="1"/>
    <col min="10754" max="10756" width="24.42578125" style="758" customWidth="1"/>
    <col min="10757" max="10757" width="28.140625" style="758" bestFit="1" customWidth="1"/>
    <col min="10758" max="10758" width="3.7109375" style="758" customWidth="1"/>
    <col min="10759" max="10760" width="11.140625" style="758" bestFit="1" customWidth="1"/>
    <col min="10761" max="11008" width="9.140625" style="758"/>
    <col min="11009" max="11009" width="95.140625" style="758" customWidth="1"/>
    <col min="11010" max="11012" width="24.42578125" style="758" customWidth="1"/>
    <col min="11013" max="11013" width="28.140625" style="758" bestFit="1" customWidth="1"/>
    <col min="11014" max="11014" width="3.7109375" style="758" customWidth="1"/>
    <col min="11015" max="11016" width="11.140625" style="758" bestFit="1" customWidth="1"/>
    <col min="11017" max="11264" width="9.140625" style="758"/>
    <col min="11265" max="11265" width="95.140625" style="758" customWidth="1"/>
    <col min="11266" max="11268" width="24.42578125" style="758" customWidth="1"/>
    <col min="11269" max="11269" width="28.140625" style="758" bestFit="1" customWidth="1"/>
    <col min="11270" max="11270" width="3.7109375" style="758" customWidth="1"/>
    <col min="11271" max="11272" width="11.140625" style="758" bestFit="1" customWidth="1"/>
    <col min="11273" max="11520" width="9.140625" style="758"/>
    <col min="11521" max="11521" width="95.140625" style="758" customWidth="1"/>
    <col min="11522" max="11524" width="24.42578125" style="758" customWidth="1"/>
    <col min="11525" max="11525" width="28.140625" style="758" bestFit="1" customWidth="1"/>
    <col min="11526" max="11526" width="3.7109375" style="758" customWidth="1"/>
    <col min="11527" max="11528" width="11.140625" style="758" bestFit="1" customWidth="1"/>
    <col min="11529" max="11776" width="9.140625" style="758"/>
    <col min="11777" max="11777" width="95.140625" style="758" customWidth="1"/>
    <col min="11778" max="11780" width="24.42578125" style="758" customWidth="1"/>
    <col min="11781" max="11781" width="28.140625" style="758" bestFit="1" customWidth="1"/>
    <col min="11782" max="11782" width="3.7109375" style="758" customWidth="1"/>
    <col min="11783" max="11784" width="11.140625" style="758" bestFit="1" customWidth="1"/>
    <col min="11785" max="12032" width="9.140625" style="758"/>
    <col min="12033" max="12033" width="95.140625" style="758" customWidth="1"/>
    <col min="12034" max="12036" width="24.42578125" style="758" customWidth="1"/>
    <col min="12037" max="12037" width="28.140625" style="758" bestFit="1" customWidth="1"/>
    <col min="12038" max="12038" width="3.7109375" style="758" customWidth="1"/>
    <col min="12039" max="12040" width="11.140625" style="758" bestFit="1" customWidth="1"/>
    <col min="12041" max="12288" width="9.140625" style="758"/>
    <col min="12289" max="12289" width="95.140625" style="758" customWidth="1"/>
    <col min="12290" max="12292" width="24.42578125" style="758" customWidth="1"/>
    <col min="12293" max="12293" width="28.140625" style="758" bestFit="1" customWidth="1"/>
    <col min="12294" max="12294" width="3.7109375" style="758" customWidth="1"/>
    <col min="12295" max="12296" width="11.140625" style="758" bestFit="1" customWidth="1"/>
    <col min="12297" max="12544" width="9.140625" style="758"/>
    <col min="12545" max="12545" width="95.140625" style="758" customWidth="1"/>
    <col min="12546" max="12548" width="24.42578125" style="758" customWidth="1"/>
    <col min="12549" max="12549" width="28.140625" style="758" bestFit="1" customWidth="1"/>
    <col min="12550" max="12550" width="3.7109375" style="758" customWidth="1"/>
    <col min="12551" max="12552" width="11.140625" style="758" bestFit="1" customWidth="1"/>
    <col min="12553" max="12800" width="9.140625" style="758"/>
    <col min="12801" max="12801" width="95.140625" style="758" customWidth="1"/>
    <col min="12802" max="12804" width="24.42578125" style="758" customWidth="1"/>
    <col min="12805" max="12805" width="28.140625" style="758" bestFit="1" customWidth="1"/>
    <col min="12806" max="12806" width="3.7109375" style="758" customWidth="1"/>
    <col min="12807" max="12808" width="11.140625" style="758" bestFit="1" customWidth="1"/>
    <col min="12809" max="13056" width="9.140625" style="758"/>
    <col min="13057" max="13057" width="95.140625" style="758" customWidth="1"/>
    <col min="13058" max="13060" width="24.42578125" style="758" customWidth="1"/>
    <col min="13061" max="13061" width="28.140625" style="758" bestFit="1" customWidth="1"/>
    <col min="13062" max="13062" width="3.7109375" style="758" customWidth="1"/>
    <col min="13063" max="13064" width="11.140625" style="758" bestFit="1" customWidth="1"/>
    <col min="13065" max="13312" width="9.140625" style="758"/>
    <col min="13313" max="13313" width="95.140625" style="758" customWidth="1"/>
    <col min="13314" max="13316" width="24.42578125" style="758" customWidth="1"/>
    <col min="13317" max="13317" width="28.140625" style="758" bestFit="1" customWidth="1"/>
    <col min="13318" max="13318" width="3.7109375" style="758" customWidth="1"/>
    <col min="13319" max="13320" width="11.140625" style="758" bestFit="1" customWidth="1"/>
    <col min="13321" max="13568" width="9.140625" style="758"/>
    <col min="13569" max="13569" width="95.140625" style="758" customWidth="1"/>
    <col min="13570" max="13572" width="24.42578125" style="758" customWidth="1"/>
    <col min="13573" max="13573" width="28.140625" style="758" bestFit="1" customWidth="1"/>
    <col min="13574" max="13574" width="3.7109375" style="758" customWidth="1"/>
    <col min="13575" max="13576" width="11.140625" style="758" bestFit="1" customWidth="1"/>
    <col min="13577" max="13824" width="9.140625" style="758"/>
    <col min="13825" max="13825" width="95.140625" style="758" customWidth="1"/>
    <col min="13826" max="13828" width="24.42578125" style="758" customWidth="1"/>
    <col min="13829" max="13829" width="28.140625" style="758" bestFit="1" customWidth="1"/>
    <col min="13830" max="13830" width="3.7109375" style="758" customWidth="1"/>
    <col min="13831" max="13832" width="11.140625" style="758" bestFit="1" customWidth="1"/>
    <col min="13833" max="14080" width="9.140625" style="758"/>
    <col min="14081" max="14081" width="95.140625" style="758" customWidth="1"/>
    <col min="14082" max="14084" width="24.42578125" style="758" customWidth="1"/>
    <col min="14085" max="14085" width="28.140625" style="758" bestFit="1" customWidth="1"/>
    <col min="14086" max="14086" width="3.7109375" style="758" customWidth="1"/>
    <col min="14087" max="14088" width="11.140625" style="758" bestFit="1" customWidth="1"/>
    <col min="14089" max="14336" width="9.140625" style="758"/>
    <col min="14337" max="14337" width="95.140625" style="758" customWidth="1"/>
    <col min="14338" max="14340" width="24.42578125" style="758" customWidth="1"/>
    <col min="14341" max="14341" width="28.140625" style="758" bestFit="1" customWidth="1"/>
    <col min="14342" max="14342" width="3.7109375" style="758" customWidth="1"/>
    <col min="14343" max="14344" width="11.140625" style="758" bestFit="1" customWidth="1"/>
    <col min="14345" max="14592" width="9.140625" style="758"/>
    <col min="14593" max="14593" width="95.140625" style="758" customWidth="1"/>
    <col min="14594" max="14596" width="24.42578125" style="758" customWidth="1"/>
    <col min="14597" max="14597" width="28.140625" style="758" bestFit="1" customWidth="1"/>
    <col min="14598" max="14598" width="3.7109375" style="758" customWidth="1"/>
    <col min="14599" max="14600" width="11.140625" style="758" bestFit="1" customWidth="1"/>
    <col min="14601" max="14848" width="9.140625" style="758"/>
    <col min="14849" max="14849" width="95.140625" style="758" customWidth="1"/>
    <col min="14850" max="14852" width="24.42578125" style="758" customWidth="1"/>
    <col min="14853" max="14853" width="28.140625" style="758" bestFit="1" customWidth="1"/>
    <col min="14854" max="14854" width="3.7109375" style="758" customWidth="1"/>
    <col min="14855" max="14856" width="11.140625" style="758" bestFit="1" customWidth="1"/>
    <col min="14857" max="15104" width="9.140625" style="758"/>
    <col min="15105" max="15105" width="95.140625" style="758" customWidth="1"/>
    <col min="15106" max="15108" width="24.42578125" style="758" customWidth="1"/>
    <col min="15109" max="15109" width="28.140625" style="758" bestFit="1" customWidth="1"/>
    <col min="15110" max="15110" width="3.7109375" style="758" customWidth="1"/>
    <col min="15111" max="15112" width="11.140625" style="758" bestFit="1" customWidth="1"/>
    <col min="15113" max="15360" width="9.140625" style="758"/>
    <col min="15361" max="15361" width="95.140625" style="758" customWidth="1"/>
    <col min="15362" max="15364" width="24.42578125" style="758" customWidth="1"/>
    <col min="15365" max="15365" width="28.140625" style="758" bestFit="1" customWidth="1"/>
    <col min="15366" max="15366" width="3.7109375" style="758" customWidth="1"/>
    <col min="15367" max="15368" width="11.140625" style="758" bestFit="1" customWidth="1"/>
    <col min="15369" max="15616" width="9.140625" style="758"/>
    <col min="15617" max="15617" width="95.140625" style="758" customWidth="1"/>
    <col min="15618" max="15620" width="24.42578125" style="758" customWidth="1"/>
    <col min="15621" max="15621" width="28.140625" style="758" bestFit="1" customWidth="1"/>
    <col min="15622" max="15622" width="3.7109375" style="758" customWidth="1"/>
    <col min="15623" max="15624" width="11.140625" style="758" bestFit="1" customWidth="1"/>
    <col min="15625" max="15872" width="9.140625" style="758"/>
    <col min="15873" max="15873" width="95.140625" style="758" customWidth="1"/>
    <col min="15874" max="15876" width="24.42578125" style="758" customWidth="1"/>
    <col min="15877" max="15877" width="28.140625" style="758" bestFit="1" customWidth="1"/>
    <col min="15878" max="15878" width="3.7109375" style="758" customWidth="1"/>
    <col min="15879" max="15880" width="11.140625" style="758" bestFit="1" customWidth="1"/>
    <col min="15881" max="16128" width="9.140625" style="758"/>
    <col min="16129" max="16129" width="95.140625" style="758" customWidth="1"/>
    <col min="16130" max="16132" width="24.42578125" style="758" customWidth="1"/>
    <col min="16133" max="16133" width="28.140625" style="758" bestFit="1" customWidth="1"/>
    <col min="16134" max="16134" width="3.7109375" style="758" customWidth="1"/>
    <col min="16135" max="16136" width="11.140625" style="758" bestFit="1" customWidth="1"/>
    <col min="16137" max="16384" width="9.140625" style="758"/>
  </cols>
  <sheetData>
    <row r="1" spans="1:7" ht="20.25" hidden="1">
      <c r="A1" s="401"/>
      <c r="B1" s="666"/>
      <c r="C1" s="666"/>
      <c r="D1" s="666"/>
      <c r="E1" s="666"/>
    </row>
    <row r="2" spans="1:7" ht="51" customHeight="1">
      <c r="A2" s="1424" t="s">
        <v>1202</v>
      </c>
      <c r="B2" s="1424"/>
      <c r="C2" s="1424"/>
      <c r="D2" s="1424"/>
      <c r="E2" s="1424"/>
    </row>
    <row r="3" spans="1:7" ht="42" customHeight="1">
      <c r="A3" s="1424" t="s">
        <v>673</v>
      </c>
      <c r="B3" s="1424"/>
      <c r="C3" s="1424"/>
      <c r="D3" s="1424"/>
      <c r="E3" s="1424"/>
    </row>
    <row r="4" spans="1:7" ht="33.75" customHeight="1">
      <c r="A4" s="1424" t="s">
        <v>1502</v>
      </c>
      <c r="B4" s="1424"/>
      <c r="C4" s="1424"/>
      <c r="D4" s="1424"/>
      <c r="E4" s="1424"/>
    </row>
    <row r="5" spans="1:7" s="77" customFormat="1" ht="41.25" customHeight="1">
      <c r="A5" s="1425" t="s">
        <v>1152</v>
      </c>
      <c r="B5" s="1425"/>
      <c r="C5" s="1425"/>
      <c r="D5" s="1425"/>
      <c r="E5" s="1425"/>
      <c r="F5" s="680"/>
    </row>
    <row r="6" spans="1:7" s="307" customFormat="1" ht="6" customHeight="1">
      <c r="A6" s="483"/>
      <c r="B6" s="667"/>
      <c r="C6" s="667"/>
      <c r="D6" s="667"/>
      <c r="E6" s="667"/>
      <c r="F6" s="984"/>
    </row>
    <row r="7" spans="1:7" ht="16.5" customHeight="1">
      <c r="A7" s="39"/>
      <c r="B7" s="391"/>
      <c r="C7" s="391"/>
      <c r="D7" s="391"/>
      <c r="E7" s="391"/>
    </row>
    <row r="8" spans="1:7" s="25" customFormat="1" ht="33.75" customHeight="1">
      <c r="A8" s="985"/>
      <c r="B8" s="986" t="s">
        <v>1203</v>
      </c>
      <c r="C8" s="986" t="s">
        <v>1207</v>
      </c>
      <c r="D8" s="986" t="s">
        <v>1206</v>
      </c>
      <c r="E8" s="986" t="s">
        <v>304</v>
      </c>
      <c r="F8" s="987"/>
    </row>
    <row r="9" spans="1:7" s="308" customFormat="1" ht="33.75" customHeight="1">
      <c r="A9" s="988" t="s">
        <v>674</v>
      </c>
      <c r="B9" s="989">
        <v>0.56879999999999997</v>
      </c>
      <c r="C9" s="989">
        <v>0.1643</v>
      </c>
      <c r="D9" s="989">
        <v>1.0042</v>
      </c>
      <c r="E9" s="989">
        <v>0.48549999999999999</v>
      </c>
      <c r="F9" s="987"/>
    </row>
    <row r="10" spans="1:7" s="309" customFormat="1" ht="33.75" customHeight="1">
      <c r="A10" s="127" t="s">
        <v>675</v>
      </c>
      <c r="B10" s="668">
        <v>406072218.18000001</v>
      </c>
      <c r="C10" s="668">
        <v>199654926.49000001</v>
      </c>
      <c r="D10" s="668">
        <v>54073487.509999998</v>
      </c>
      <c r="E10" s="668">
        <v>659800632.17999995</v>
      </c>
      <c r="F10" s="990"/>
      <c r="G10" s="255"/>
    </row>
    <row r="11" spans="1:7" s="309" customFormat="1" ht="33.75" customHeight="1">
      <c r="A11" s="127" t="s">
        <v>676</v>
      </c>
      <c r="B11" s="668">
        <v>0</v>
      </c>
      <c r="C11" s="668">
        <v>0</v>
      </c>
      <c r="D11" s="668">
        <v>0</v>
      </c>
      <c r="E11" s="668">
        <v>0</v>
      </c>
      <c r="F11" s="990"/>
    </row>
    <row r="12" spans="1:7" s="309" customFormat="1" ht="33.75" customHeight="1">
      <c r="A12" s="127" t="s">
        <v>677</v>
      </c>
      <c r="B12" s="668">
        <v>279756620.42000002</v>
      </c>
      <c r="C12" s="668">
        <v>50879400.890000001</v>
      </c>
      <c r="D12" s="668">
        <v>100136099.44</v>
      </c>
      <c r="E12" s="668">
        <v>430772120.75</v>
      </c>
      <c r="F12" s="990"/>
    </row>
    <row r="13" spans="1:7" s="309" customFormat="1" ht="33.75" customHeight="1">
      <c r="A13" s="127" t="s">
        <v>678</v>
      </c>
      <c r="B13" s="668">
        <v>1401355879.6700001</v>
      </c>
      <c r="C13" s="668">
        <v>609202833.96000004</v>
      </c>
      <c r="D13" s="668">
        <v>174841338.08000001</v>
      </c>
      <c r="E13" s="668">
        <v>2185400051.71</v>
      </c>
      <c r="F13" s="990"/>
    </row>
    <row r="14" spans="1:7" s="309" customFormat="1" ht="33.75" customHeight="1">
      <c r="A14" s="127" t="s">
        <v>679</v>
      </c>
      <c r="B14" s="668">
        <v>81047850.230000004</v>
      </c>
      <c r="C14" s="668">
        <v>0</v>
      </c>
      <c r="D14" s="668">
        <v>0</v>
      </c>
      <c r="E14" s="668">
        <v>81047850.230000004</v>
      </c>
      <c r="F14" s="990"/>
    </row>
    <row r="15" spans="1:7" s="309" customFormat="1" ht="33.75" customHeight="1">
      <c r="A15" s="127" t="s">
        <v>680</v>
      </c>
      <c r="B15" s="668">
        <v>390996500.69</v>
      </c>
      <c r="C15" s="668">
        <v>226539553.55000001</v>
      </c>
      <c r="D15" s="668">
        <v>33697052.909999996</v>
      </c>
      <c r="E15" s="668">
        <v>651233107.14999998</v>
      </c>
      <c r="F15" s="990"/>
    </row>
    <row r="16" spans="1:7" s="309" customFormat="1" ht="33.75" customHeight="1">
      <c r="A16" s="991" t="s">
        <v>681</v>
      </c>
      <c r="B16" s="992">
        <v>2559229069.1900001</v>
      </c>
      <c r="C16" s="992">
        <v>1086276714.8900001</v>
      </c>
      <c r="D16" s="992">
        <v>362747977.94</v>
      </c>
      <c r="E16" s="992">
        <v>4008253762.02</v>
      </c>
      <c r="F16" s="987"/>
      <c r="G16" s="255"/>
    </row>
    <row r="17" spans="1:8" s="309" customFormat="1" ht="33.75" customHeight="1">
      <c r="A17" s="127" t="s">
        <v>682</v>
      </c>
      <c r="B17" s="668">
        <v>1208411652.2815001</v>
      </c>
      <c r="C17" s="668">
        <v>541316850.70799994</v>
      </c>
      <c r="D17" s="668">
        <v>141144941.838</v>
      </c>
      <c r="E17" s="668">
        <v>1890873444.8275001</v>
      </c>
      <c r="F17" s="990"/>
      <c r="G17" s="255"/>
    </row>
    <row r="18" spans="1:8" s="309" customFormat="1" ht="33.75" customHeight="1">
      <c r="A18" s="991" t="s">
        <v>683</v>
      </c>
      <c r="B18" s="993">
        <v>0.47220000000000001</v>
      </c>
      <c r="C18" s="993">
        <v>0.49830000000000002</v>
      </c>
      <c r="D18" s="993">
        <v>0.3891</v>
      </c>
      <c r="E18" s="993">
        <v>0.47170000000000001</v>
      </c>
      <c r="F18" s="987"/>
    </row>
    <row r="19" spans="1:8" s="309" customFormat="1" ht="33.75" customHeight="1">
      <c r="A19" s="991" t="s">
        <v>684</v>
      </c>
      <c r="B19" s="992">
        <v>120841165.2282</v>
      </c>
      <c r="C19" s="992">
        <v>54131685.070799999</v>
      </c>
      <c r="D19" s="992">
        <v>14114494.183800001</v>
      </c>
      <c r="E19" s="992">
        <v>189087344.48280001</v>
      </c>
      <c r="F19" s="987"/>
      <c r="G19" s="255"/>
    </row>
    <row r="20" spans="1:8" s="309" customFormat="1" ht="33.75" customHeight="1">
      <c r="A20" s="127" t="s">
        <v>685</v>
      </c>
      <c r="B20" s="668">
        <v>636521751</v>
      </c>
      <c r="C20" s="668">
        <v>88245376</v>
      </c>
      <c r="D20" s="668">
        <v>139459263</v>
      </c>
      <c r="E20" s="668">
        <v>864226390</v>
      </c>
      <c r="F20" s="990"/>
      <c r="G20" s="255"/>
    </row>
    <row r="21" spans="1:8" s="309" customFormat="1" ht="33.75" customHeight="1">
      <c r="A21" s="127" t="s">
        <v>686</v>
      </c>
      <c r="B21" s="668">
        <v>0</v>
      </c>
      <c r="C21" s="668">
        <v>0</v>
      </c>
      <c r="D21" s="668">
        <v>5144</v>
      </c>
      <c r="E21" s="668">
        <v>5144</v>
      </c>
      <c r="F21" s="990"/>
    </row>
    <row r="22" spans="1:8" s="309" customFormat="1" ht="33.75" customHeight="1">
      <c r="A22" s="194" t="s">
        <v>687</v>
      </c>
      <c r="B22" s="668">
        <v>0</v>
      </c>
      <c r="C22" s="668">
        <v>0</v>
      </c>
      <c r="D22" s="668">
        <v>0</v>
      </c>
      <c r="E22" s="668">
        <v>0</v>
      </c>
      <c r="F22" s="990"/>
    </row>
    <row r="23" spans="1:8" s="309" customFormat="1" ht="33.75" customHeight="1">
      <c r="A23" s="127" t="s">
        <v>688</v>
      </c>
      <c r="B23" s="668">
        <v>0</v>
      </c>
      <c r="C23" s="668">
        <v>1938</v>
      </c>
      <c r="D23" s="668">
        <v>0</v>
      </c>
      <c r="E23" s="668">
        <v>1938</v>
      </c>
      <c r="F23" s="990"/>
      <c r="G23" s="255"/>
      <c r="H23" s="255"/>
    </row>
    <row r="24" spans="1:8" s="309" customFormat="1" ht="33.75" customHeight="1">
      <c r="A24" s="991" t="s">
        <v>689</v>
      </c>
      <c r="B24" s="994">
        <v>636521751</v>
      </c>
      <c r="C24" s="994">
        <v>88243438</v>
      </c>
      <c r="D24" s="994">
        <v>139454119</v>
      </c>
      <c r="E24" s="992">
        <v>864219308</v>
      </c>
      <c r="F24" s="987"/>
      <c r="G24" s="255"/>
      <c r="H24" s="255"/>
    </row>
    <row r="25" spans="1:8" s="309" customFormat="1" ht="33.75" customHeight="1">
      <c r="A25" s="127" t="s">
        <v>690</v>
      </c>
      <c r="B25" s="668">
        <v>0</v>
      </c>
      <c r="C25" s="669">
        <v>0</v>
      </c>
      <c r="D25" s="669">
        <v>0</v>
      </c>
      <c r="E25" s="668">
        <v>0</v>
      </c>
      <c r="F25" s="990"/>
      <c r="G25" s="255"/>
    </row>
    <row r="26" spans="1:8" s="309" customFormat="1" ht="33.75" customHeight="1">
      <c r="A26" s="127" t="s">
        <v>691</v>
      </c>
      <c r="B26" s="668">
        <v>0</v>
      </c>
      <c r="C26" s="668">
        <v>0</v>
      </c>
      <c r="D26" s="668">
        <v>0</v>
      </c>
      <c r="E26" s="668">
        <v>0</v>
      </c>
      <c r="F26" s="990"/>
      <c r="G26" s="255"/>
    </row>
    <row r="27" spans="1:8" s="310" customFormat="1" ht="33.75" customHeight="1">
      <c r="A27" s="127" t="s">
        <v>692</v>
      </c>
      <c r="B27" s="668">
        <v>0</v>
      </c>
      <c r="C27" s="668">
        <v>0</v>
      </c>
      <c r="D27" s="668">
        <v>0</v>
      </c>
      <c r="E27" s="668">
        <v>0</v>
      </c>
      <c r="F27" s="995"/>
      <c r="G27" s="255"/>
    </row>
    <row r="28" spans="1:8" s="309" customFormat="1" ht="33.75" customHeight="1">
      <c r="A28" s="127" t="s">
        <v>693</v>
      </c>
      <c r="B28" s="668">
        <v>0</v>
      </c>
      <c r="C28" s="668">
        <v>0</v>
      </c>
      <c r="D28" s="668">
        <v>0</v>
      </c>
      <c r="E28" s="668">
        <v>0</v>
      </c>
      <c r="F28" s="990"/>
      <c r="G28" s="255"/>
    </row>
    <row r="29" spans="1:8" s="293" customFormat="1" ht="33.75" customHeight="1">
      <c r="A29" s="127" t="s">
        <v>694</v>
      </c>
      <c r="B29" s="668">
        <v>50864035</v>
      </c>
      <c r="C29" s="668">
        <v>690000</v>
      </c>
      <c r="D29" s="668">
        <v>2280773</v>
      </c>
      <c r="E29" s="668">
        <v>53834808</v>
      </c>
      <c r="F29" s="683"/>
      <c r="G29" s="255"/>
    </row>
    <row r="30" spans="1:8" s="625" customFormat="1" ht="33.75" customHeight="1">
      <c r="A30" s="194" t="s">
        <v>695</v>
      </c>
      <c r="B30" s="668">
        <v>0</v>
      </c>
      <c r="C30" s="668">
        <v>0</v>
      </c>
      <c r="D30" s="668">
        <v>0</v>
      </c>
      <c r="E30" s="668">
        <v>0</v>
      </c>
      <c r="F30" s="996"/>
    </row>
    <row r="31" spans="1:8" s="309" customFormat="1" ht="33.75" customHeight="1">
      <c r="A31" s="991" t="s">
        <v>696</v>
      </c>
      <c r="B31" s="992">
        <v>50864035</v>
      </c>
      <c r="C31" s="992">
        <v>690000</v>
      </c>
      <c r="D31" s="992">
        <v>2280773</v>
      </c>
      <c r="E31" s="992">
        <v>53834808</v>
      </c>
      <c r="F31" s="987"/>
      <c r="G31" s="255"/>
    </row>
    <row r="32" spans="1:8" s="309" customFormat="1" ht="33.75" customHeight="1">
      <c r="A32" s="127" t="s">
        <v>697</v>
      </c>
      <c r="B32" s="668">
        <v>0</v>
      </c>
      <c r="C32" s="668">
        <v>0</v>
      </c>
      <c r="D32" s="668">
        <v>0</v>
      </c>
      <c r="E32" s="668">
        <v>0</v>
      </c>
      <c r="F32" s="990"/>
    </row>
    <row r="33" spans="1:8" s="309" customFormat="1" ht="33.75" customHeight="1">
      <c r="A33" s="127" t="s">
        <v>698</v>
      </c>
      <c r="B33" s="668">
        <v>0</v>
      </c>
      <c r="C33" s="668">
        <v>0</v>
      </c>
      <c r="D33" s="668">
        <v>0</v>
      </c>
      <c r="E33" s="668">
        <v>0</v>
      </c>
      <c r="F33" s="990"/>
    </row>
    <row r="34" spans="1:8" s="309" customFormat="1" ht="33.75" customHeight="1">
      <c r="A34" s="991" t="s">
        <v>1243</v>
      </c>
      <c r="B34" s="992">
        <v>687385786</v>
      </c>
      <c r="C34" s="992">
        <v>88933438</v>
      </c>
      <c r="D34" s="992">
        <v>141734892</v>
      </c>
      <c r="E34" s="992">
        <v>918054116</v>
      </c>
      <c r="F34" s="987"/>
      <c r="G34" s="255"/>
      <c r="H34" s="997"/>
    </row>
    <row r="35" spans="1:8" ht="33.75" customHeight="1">
      <c r="A35" s="127" t="s">
        <v>700</v>
      </c>
      <c r="B35" s="668">
        <v>566544620.77190006</v>
      </c>
      <c r="C35" s="668">
        <v>34801752.929200001</v>
      </c>
      <c r="D35" s="668">
        <v>127620397.8162</v>
      </c>
      <c r="E35" s="668">
        <v>728966771.51730001</v>
      </c>
      <c r="G35" s="255"/>
    </row>
    <row r="36" spans="1:8" ht="33.75" customHeight="1">
      <c r="A36" s="127" t="s">
        <v>701</v>
      </c>
      <c r="B36" s="670">
        <v>4.9399999999999999E-2</v>
      </c>
      <c r="C36" s="670">
        <v>0.1469</v>
      </c>
      <c r="D36" s="670">
        <v>1.06E-2</v>
      </c>
      <c r="E36" s="670">
        <v>5.2900000000000003E-2</v>
      </c>
    </row>
    <row r="37" spans="1:8" ht="15.75" customHeight="1" thickBot="1">
      <c r="A37" s="998"/>
      <c r="B37" s="999"/>
      <c r="C37" s="999"/>
      <c r="D37" s="999"/>
      <c r="E37" s="999"/>
    </row>
    <row r="38" spans="1:8" ht="16.5" customHeight="1">
      <c r="A38" s="484"/>
    </row>
    <row r="39" spans="1:8" ht="15.75">
      <c r="A39" s="127" t="s">
        <v>702</v>
      </c>
    </row>
    <row r="40" spans="1:8" ht="15.75">
      <c r="A40" s="127"/>
    </row>
    <row r="43" spans="1:8">
      <c r="B43" s="387"/>
      <c r="C43" s="387"/>
      <c r="D43" s="387"/>
      <c r="E43" s="387"/>
    </row>
    <row r="44" spans="1:8">
      <c r="B44" s="671"/>
      <c r="C44" s="671"/>
      <c r="D44" s="671"/>
      <c r="E44" s="671"/>
    </row>
  </sheetData>
  <mergeCells count="4">
    <mergeCell ref="A2:E2"/>
    <mergeCell ref="A3:E3"/>
    <mergeCell ref="A4:E4"/>
    <mergeCell ref="A5:E5"/>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647"/>
  <sheetViews>
    <sheetView showGridLines="0" zoomScale="70" zoomScaleNormal="70" workbookViewId="0">
      <selection activeCell="L6" sqref="L6"/>
    </sheetView>
  </sheetViews>
  <sheetFormatPr baseColWidth="10" defaultRowHeight="15"/>
  <cols>
    <col min="1" max="1" width="44.5703125" style="46" customWidth="1"/>
    <col min="2" max="5" width="16.42578125" style="45" customWidth="1"/>
    <col min="6" max="6" width="15.5703125" style="45" customWidth="1"/>
    <col min="7" max="7" width="9.28515625" style="758" hidden="1" customWidth="1"/>
    <col min="8" max="8" width="10.42578125" style="758" hidden="1" customWidth="1"/>
    <col min="9" max="9" width="2.5703125" style="50" customWidth="1"/>
    <col min="10" max="10" width="12.7109375" style="50" customWidth="1"/>
    <col min="11" max="256" width="11.42578125" style="758"/>
    <col min="257" max="257" width="44.5703125" style="758" customWidth="1"/>
    <col min="258" max="261" width="16.42578125" style="758" customWidth="1"/>
    <col min="262" max="262" width="15.5703125" style="758" customWidth="1"/>
    <col min="263" max="264" width="0" style="758" hidden="1" customWidth="1"/>
    <col min="265" max="265" width="2.5703125" style="758" customWidth="1"/>
    <col min="266" max="266" width="12.7109375" style="758" customWidth="1"/>
    <col min="267" max="512" width="11.42578125" style="758"/>
    <col min="513" max="513" width="44.5703125" style="758" customWidth="1"/>
    <col min="514" max="517" width="16.42578125" style="758" customWidth="1"/>
    <col min="518" max="518" width="15.5703125" style="758" customWidth="1"/>
    <col min="519" max="520" width="0" style="758" hidden="1" customWidth="1"/>
    <col min="521" max="521" width="2.5703125" style="758" customWidth="1"/>
    <col min="522" max="522" width="12.7109375" style="758" customWidth="1"/>
    <col min="523" max="768" width="11.42578125" style="758"/>
    <col min="769" max="769" width="44.5703125" style="758" customWidth="1"/>
    <col min="770" max="773" width="16.42578125" style="758" customWidth="1"/>
    <col min="774" max="774" width="15.5703125" style="758" customWidth="1"/>
    <col min="775" max="776" width="0" style="758" hidden="1" customWidth="1"/>
    <col min="777" max="777" width="2.5703125" style="758" customWidth="1"/>
    <col min="778" max="778" width="12.7109375" style="758" customWidth="1"/>
    <col min="779" max="1024" width="11.42578125" style="758"/>
    <col min="1025" max="1025" width="44.5703125" style="758" customWidth="1"/>
    <col min="1026" max="1029" width="16.42578125" style="758" customWidth="1"/>
    <col min="1030" max="1030" width="15.5703125" style="758" customWidth="1"/>
    <col min="1031" max="1032" width="0" style="758" hidden="1" customWidth="1"/>
    <col min="1033" max="1033" width="2.5703125" style="758" customWidth="1"/>
    <col min="1034" max="1034" width="12.7109375" style="758" customWidth="1"/>
    <col min="1035" max="1280" width="11.42578125" style="758"/>
    <col min="1281" max="1281" width="44.5703125" style="758" customWidth="1"/>
    <col min="1282" max="1285" width="16.42578125" style="758" customWidth="1"/>
    <col min="1286" max="1286" width="15.5703125" style="758" customWidth="1"/>
    <col min="1287" max="1288" width="0" style="758" hidden="1" customWidth="1"/>
    <col min="1289" max="1289" width="2.5703125" style="758" customWidth="1"/>
    <col min="1290" max="1290" width="12.7109375" style="758" customWidth="1"/>
    <col min="1291" max="1536" width="11.42578125" style="758"/>
    <col min="1537" max="1537" width="44.5703125" style="758" customWidth="1"/>
    <col min="1538" max="1541" width="16.42578125" style="758" customWidth="1"/>
    <col min="1542" max="1542" width="15.5703125" style="758" customWidth="1"/>
    <col min="1543" max="1544" width="0" style="758" hidden="1" customWidth="1"/>
    <col min="1545" max="1545" width="2.5703125" style="758" customWidth="1"/>
    <col min="1546" max="1546" width="12.7109375" style="758" customWidth="1"/>
    <col min="1547" max="1792" width="11.42578125" style="758"/>
    <col min="1793" max="1793" width="44.5703125" style="758" customWidth="1"/>
    <col min="1794" max="1797" width="16.42578125" style="758" customWidth="1"/>
    <col min="1798" max="1798" width="15.5703125" style="758" customWidth="1"/>
    <col min="1799" max="1800" width="0" style="758" hidden="1" customWidth="1"/>
    <col min="1801" max="1801" width="2.5703125" style="758" customWidth="1"/>
    <col min="1802" max="1802" width="12.7109375" style="758" customWidth="1"/>
    <col min="1803" max="2048" width="11.42578125" style="758"/>
    <col min="2049" max="2049" width="44.5703125" style="758" customWidth="1"/>
    <col min="2050" max="2053" width="16.42578125" style="758" customWidth="1"/>
    <col min="2054" max="2054" width="15.5703125" style="758" customWidth="1"/>
    <col min="2055" max="2056" width="0" style="758" hidden="1" customWidth="1"/>
    <col min="2057" max="2057" width="2.5703125" style="758" customWidth="1"/>
    <col min="2058" max="2058" width="12.7109375" style="758" customWidth="1"/>
    <col min="2059" max="2304" width="11.42578125" style="758"/>
    <col min="2305" max="2305" width="44.5703125" style="758" customWidth="1"/>
    <col min="2306" max="2309" width="16.42578125" style="758" customWidth="1"/>
    <col min="2310" max="2310" width="15.5703125" style="758" customWidth="1"/>
    <col min="2311" max="2312" width="0" style="758" hidden="1" customWidth="1"/>
    <col min="2313" max="2313" width="2.5703125" style="758" customWidth="1"/>
    <col min="2314" max="2314" width="12.7109375" style="758" customWidth="1"/>
    <col min="2315" max="2560" width="11.42578125" style="758"/>
    <col min="2561" max="2561" width="44.5703125" style="758" customWidth="1"/>
    <col min="2562" max="2565" width="16.42578125" style="758" customWidth="1"/>
    <col min="2566" max="2566" width="15.5703125" style="758" customWidth="1"/>
    <col min="2567" max="2568" width="0" style="758" hidden="1" customWidth="1"/>
    <col min="2569" max="2569" width="2.5703125" style="758" customWidth="1"/>
    <col min="2570" max="2570" width="12.7109375" style="758" customWidth="1"/>
    <col min="2571" max="2816" width="11.42578125" style="758"/>
    <col min="2817" max="2817" width="44.5703125" style="758" customWidth="1"/>
    <col min="2818" max="2821" width="16.42578125" style="758" customWidth="1"/>
    <col min="2822" max="2822" width="15.5703125" style="758" customWidth="1"/>
    <col min="2823" max="2824" width="0" style="758" hidden="1" customWidth="1"/>
    <col min="2825" max="2825" width="2.5703125" style="758" customWidth="1"/>
    <col min="2826" max="2826" width="12.7109375" style="758" customWidth="1"/>
    <col min="2827" max="3072" width="11.42578125" style="758"/>
    <col min="3073" max="3073" width="44.5703125" style="758" customWidth="1"/>
    <col min="3074" max="3077" width="16.42578125" style="758" customWidth="1"/>
    <col min="3078" max="3078" width="15.5703125" style="758" customWidth="1"/>
    <col min="3079" max="3080" width="0" style="758" hidden="1" customWidth="1"/>
    <col min="3081" max="3081" width="2.5703125" style="758" customWidth="1"/>
    <col min="3082" max="3082" width="12.7109375" style="758" customWidth="1"/>
    <col min="3083" max="3328" width="11.42578125" style="758"/>
    <col min="3329" max="3329" width="44.5703125" style="758" customWidth="1"/>
    <col min="3330" max="3333" width="16.42578125" style="758" customWidth="1"/>
    <col min="3334" max="3334" width="15.5703125" style="758" customWidth="1"/>
    <col min="3335" max="3336" width="0" style="758" hidden="1" customWidth="1"/>
    <col min="3337" max="3337" width="2.5703125" style="758" customWidth="1"/>
    <col min="3338" max="3338" width="12.7109375" style="758" customWidth="1"/>
    <col min="3339" max="3584" width="11.42578125" style="758"/>
    <col min="3585" max="3585" width="44.5703125" style="758" customWidth="1"/>
    <col min="3586" max="3589" width="16.42578125" style="758" customWidth="1"/>
    <col min="3590" max="3590" width="15.5703125" style="758" customWidth="1"/>
    <col min="3591" max="3592" width="0" style="758" hidden="1" customWidth="1"/>
    <col min="3593" max="3593" width="2.5703125" style="758" customWidth="1"/>
    <col min="3594" max="3594" width="12.7109375" style="758" customWidth="1"/>
    <col min="3595" max="3840" width="11.42578125" style="758"/>
    <col min="3841" max="3841" width="44.5703125" style="758" customWidth="1"/>
    <col min="3842" max="3845" width="16.42578125" style="758" customWidth="1"/>
    <col min="3846" max="3846" width="15.5703125" style="758" customWidth="1"/>
    <col min="3847" max="3848" width="0" style="758" hidden="1" customWidth="1"/>
    <col min="3849" max="3849" width="2.5703125" style="758" customWidth="1"/>
    <col min="3850" max="3850" width="12.7109375" style="758" customWidth="1"/>
    <col min="3851" max="4096" width="11.42578125" style="758"/>
    <col min="4097" max="4097" width="44.5703125" style="758" customWidth="1"/>
    <col min="4098" max="4101" width="16.42578125" style="758" customWidth="1"/>
    <col min="4102" max="4102" width="15.5703125" style="758" customWidth="1"/>
    <col min="4103" max="4104" width="0" style="758" hidden="1" customWidth="1"/>
    <col min="4105" max="4105" width="2.5703125" style="758" customWidth="1"/>
    <col min="4106" max="4106" width="12.7109375" style="758" customWidth="1"/>
    <col min="4107" max="4352" width="11.42578125" style="758"/>
    <col min="4353" max="4353" width="44.5703125" style="758" customWidth="1"/>
    <col min="4354" max="4357" width="16.42578125" style="758" customWidth="1"/>
    <col min="4358" max="4358" width="15.5703125" style="758" customWidth="1"/>
    <col min="4359" max="4360" width="0" style="758" hidden="1" customWidth="1"/>
    <col min="4361" max="4361" width="2.5703125" style="758" customWidth="1"/>
    <col min="4362" max="4362" width="12.7109375" style="758" customWidth="1"/>
    <col min="4363" max="4608" width="11.42578125" style="758"/>
    <col min="4609" max="4609" width="44.5703125" style="758" customWidth="1"/>
    <col min="4610" max="4613" width="16.42578125" style="758" customWidth="1"/>
    <col min="4614" max="4614" width="15.5703125" style="758" customWidth="1"/>
    <col min="4615" max="4616" width="0" style="758" hidden="1" customWidth="1"/>
    <col min="4617" max="4617" width="2.5703125" style="758" customWidth="1"/>
    <col min="4618" max="4618" width="12.7109375" style="758" customWidth="1"/>
    <col min="4619" max="4864" width="11.42578125" style="758"/>
    <col min="4865" max="4865" width="44.5703125" style="758" customWidth="1"/>
    <col min="4866" max="4869" width="16.42578125" style="758" customWidth="1"/>
    <col min="4870" max="4870" width="15.5703125" style="758" customWidth="1"/>
    <col min="4871" max="4872" width="0" style="758" hidden="1" customWidth="1"/>
    <col min="4873" max="4873" width="2.5703125" style="758" customWidth="1"/>
    <col min="4874" max="4874" width="12.7109375" style="758" customWidth="1"/>
    <col min="4875" max="5120" width="11.42578125" style="758"/>
    <col min="5121" max="5121" width="44.5703125" style="758" customWidth="1"/>
    <col min="5122" max="5125" width="16.42578125" style="758" customWidth="1"/>
    <col min="5126" max="5126" width="15.5703125" style="758" customWidth="1"/>
    <col min="5127" max="5128" width="0" style="758" hidden="1" customWidth="1"/>
    <col min="5129" max="5129" width="2.5703125" style="758" customWidth="1"/>
    <col min="5130" max="5130" width="12.7109375" style="758" customWidth="1"/>
    <col min="5131" max="5376" width="11.42578125" style="758"/>
    <col min="5377" max="5377" width="44.5703125" style="758" customWidth="1"/>
    <col min="5378" max="5381" width="16.42578125" style="758" customWidth="1"/>
    <col min="5382" max="5382" width="15.5703125" style="758" customWidth="1"/>
    <col min="5383" max="5384" width="0" style="758" hidden="1" customWidth="1"/>
    <col min="5385" max="5385" width="2.5703125" style="758" customWidth="1"/>
    <col min="5386" max="5386" width="12.7109375" style="758" customWidth="1"/>
    <col min="5387" max="5632" width="11.42578125" style="758"/>
    <col min="5633" max="5633" width="44.5703125" style="758" customWidth="1"/>
    <col min="5634" max="5637" width="16.42578125" style="758" customWidth="1"/>
    <col min="5638" max="5638" width="15.5703125" style="758" customWidth="1"/>
    <col min="5639" max="5640" width="0" style="758" hidden="1" customWidth="1"/>
    <col min="5641" max="5641" width="2.5703125" style="758" customWidth="1"/>
    <col min="5642" max="5642" width="12.7109375" style="758" customWidth="1"/>
    <col min="5643" max="5888" width="11.42578125" style="758"/>
    <col min="5889" max="5889" width="44.5703125" style="758" customWidth="1"/>
    <col min="5890" max="5893" width="16.42578125" style="758" customWidth="1"/>
    <col min="5894" max="5894" width="15.5703125" style="758" customWidth="1"/>
    <col min="5895" max="5896" width="0" style="758" hidden="1" customWidth="1"/>
    <col min="5897" max="5897" width="2.5703125" style="758" customWidth="1"/>
    <col min="5898" max="5898" width="12.7109375" style="758" customWidth="1"/>
    <col min="5899" max="6144" width="11.42578125" style="758"/>
    <col min="6145" max="6145" width="44.5703125" style="758" customWidth="1"/>
    <col min="6146" max="6149" width="16.42578125" style="758" customWidth="1"/>
    <col min="6150" max="6150" width="15.5703125" style="758" customWidth="1"/>
    <col min="6151" max="6152" width="0" style="758" hidden="1" customWidth="1"/>
    <col min="6153" max="6153" width="2.5703125" style="758" customWidth="1"/>
    <col min="6154" max="6154" width="12.7109375" style="758" customWidth="1"/>
    <col min="6155" max="6400" width="11.42578125" style="758"/>
    <col min="6401" max="6401" width="44.5703125" style="758" customWidth="1"/>
    <col min="6402" max="6405" width="16.42578125" style="758" customWidth="1"/>
    <col min="6406" max="6406" width="15.5703125" style="758" customWidth="1"/>
    <col min="6407" max="6408" width="0" style="758" hidden="1" customWidth="1"/>
    <col min="6409" max="6409" width="2.5703125" style="758" customWidth="1"/>
    <col min="6410" max="6410" width="12.7109375" style="758" customWidth="1"/>
    <col min="6411" max="6656" width="11.42578125" style="758"/>
    <col min="6657" max="6657" width="44.5703125" style="758" customWidth="1"/>
    <col min="6658" max="6661" width="16.42578125" style="758" customWidth="1"/>
    <col min="6662" max="6662" width="15.5703125" style="758" customWidth="1"/>
    <col min="6663" max="6664" width="0" style="758" hidden="1" customWidth="1"/>
    <col min="6665" max="6665" width="2.5703125" style="758" customWidth="1"/>
    <col min="6666" max="6666" width="12.7109375" style="758" customWidth="1"/>
    <col min="6667" max="6912" width="11.42578125" style="758"/>
    <col min="6913" max="6913" width="44.5703125" style="758" customWidth="1"/>
    <col min="6914" max="6917" width="16.42578125" style="758" customWidth="1"/>
    <col min="6918" max="6918" width="15.5703125" style="758" customWidth="1"/>
    <col min="6919" max="6920" width="0" style="758" hidden="1" customWidth="1"/>
    <col min="6921" max="6921" width="2.5703125" style="758" customWidth="1"/>
    <col min="6922" max="6922" width="12.7109375" style="758" customWidth="1"/>
    <col min="6923" max="7168" width="11.42578125" style="758"/>
    <col min="7169" max="7169" width="44.5703125" style="758" customWidth="1"/>
    <col min="7170" max="7173" width="16.42578125" style="758" customWidth="1"/>
    <col min="7174" max="7174" width="15.5703125" style="758" customWidth="1"/>
    <col min="7175" max="7176" width="0" style="758" hidden="1" customWidth="1"/>
    <col min="7177" max="7177" width="2.5703125" style="758" customWidth="1"/>
    <col min="7178" max="7178" width="12.7109375" style="758" customWidth="1"/>
    <col min="7179" max="7424" width="11.42578125" style="758"/>
    <col min="7425" max="7425" width="44.5703125" style="758" customWidth="1"/>
    <col min="7426" max="7429" width="16.42578125" style="758" customWidth="1"/>
    <col min="7430" max="7430" width="15.5703125" style="758" customWidth="1"/>
    <col min="7431" max="7432" width="0" style="758" hidden="1" customWidth="1"/>
    <col min="7433" max="7433" width="2.5703125" style="758" customWidth="1"/>
    <col min="7434" max="7434" width="12.7109375" style="758" customWidth="1"/>
    <col min="7435" max="7680" width="11.42578125" style="758"/>
    <col min="7681" max="7681" width="44.5703125" style="758" customWidth="1"/>
    <col min="7682" max="7685" width="16.42578125" style="758" customWidth="1"/>
    <col min="7686" max="7686" width="15.5703125" style="758" customWidth="1"/>
    <col min="7687" max="7688" width="0" style="758" hidden="1" customWidth="1"/>
    <col min="7689" max="7689" width="2.5703125" style="758" customWidth="1"/>
    <col min="7690" max="7690" width="12.7109375" style="758" customWidth="1"/>
    <col min="7691" max="7936" width="11.42578125" style="758"/>
    <col min="7937" max="7937" width="44.5703125" style="758" customWidth="1"/>
    <col min="7938" max="7941" width="16.42578125" style="758" customWidth="1"/>
    <col min="7942" max="7942" width="15.5703125" style="758" customWidth="1"/>
    <col min="7943" max="7944" width="0" style="758" hidden="1" customWidth="1"/>
    <col min="7945" max="7945" width="2.5703125" style="758" customWidth="1"/>
    <col min="7946" max="7946" width="12.7109375" style="758" customWidth="1"/>
    <col min="7947" max="8192" width="11.42578125" style="758"/>
    <col min="8193" max="8193" width="44.5703125" style="758" customWidth="1"/>
    <col min="8194" max="8197" width="16.42578125" style="758" customWidth="1"/>
    <col min="8198" max="8198" width="15.5703125" style="758" customWidth="1"/>
    <col min="8199" max="8200" width="0" style="758" hidden="1" customWidth="1"/>
    <col min="8201" max="8201" width="2.5703125" style="758" customWidth="1"/>
    <col min="8202" max="8202" width="12.7109375" style="758" customWidth="1"/>
    <col min="8203" max="8448" width="11.42578125" style="758"/>
    <col min="8449" max="8449" width="44.5703125" style="758" customWidth="1"/>
    <col min="8450" max="8453" width="16.42578125" style="758" customWidth="1"/>
    <col min="8454" max="8454" width="15.5703125" style="758" customWidth="1"/>
    <col min="8455" max="8456" width="0" style="758" hidden="1" customWidth="1"/>
    <col min="8457" max="8457" width="2.5703125" style="758" customWidth="1"/>
    <col min="8458" max="8458" width="12.7109375" style="758" customWidth="1"/>
    <col min="8459" max="8704" width="11.42578125" style="758"/>
    <col min="8705" max="8705" width="44.5703125" style="758" customWidth="1"/>
    <col min="8706" max="8709" width="16.42578125" style="758" customWidth="1"/>
    <col min="8710" max="8710" width="15.5703125" style="758" customWidth="1"/>
    <col min="8711" max="8712" width="0" style="758" hidden="1" customWidth="1"/>
    <col min="8713" max="8713" width="2.5703125" style="758" customWidth="1"/>
    <col min="8714" max="8714" width="12.7109375" style="758" customWidth="1"/>
    <col min="8715" max="8960" width="11.42578125" style="758"/>
    <col min="8961" max="8961" width="44.5703125" style="758" customWidth="1"/>
    <col min="8962" max="8965" width="16.42578125" style="758" customWidth="1"/>
    <col min="8966" max="8966" width="15.5703125" style="758" customWidth="1"/>
    <col min="8967" max="8968" width="0" style="758" hidden="1" customWidth="1"/>
    <col min="8969" max="8969" width="2.5703125" style="758" customWidth="1"/>
    <col min="8970" max="8970" width="12.7109375" style="758" customWidth="1"/>
    <col min="8971" max="9216" width="11.42578125" style="758"/>
    <col min="9217" max="9217" width="44.5703125" style="758" customWidth="1"/>
    <col min="9218" max="9221" width="16.42578125" style="758" customWidth="1"/>
    <col min="9222" max="9222" width="15.5703125" style="758" customWidth="1"/>
    <col min="9223" max="9224" width="0" style="758" hidden="1" customWidth="1"/>
    <col min="9225" max="9225" width="2.5703125" style="758" customWidth="1"/>
    <col min="9226" max="9226" width="12.7109375" style="758" customWidth="1"/>
    <col min="9227" max="9472" width="11.42578125" style="758"/>
    <col min="9473" max="9473" width="44.5703125" style="758" customWidth="1"/>
    <col min="9474" max="9477" width="16.42578125" style="758" customWidth="1"/>
    <col min="9478" max="9478" width="15.5703125" style="758" customWidth="1"/>
    <col min="9479" max="9480" width="0" style="758" hidden="1" customWidth="1"/>
    <col min="9481" max="9481" width="2.5703125" style="758" customWidth="1"/>
    <col min="9482" max="9482" width="12.7109375" style="758" customWidth="1"/>
    <col min="9483" max="9728" width="11.42578125" style="758"/>
    <col min="9729" max="9729" width="44.5703125" style="758" customWidth="1"/>
    <col min="9730" max="9733" width="16.42578125" style="758" customWidth="1"/>
    <col min="9734" max="9734" width="15.5703125" style="758" customWidth="1"/>
    <col min="9735" max="9736" width="0" style="758" hidden="1" customWidth="1"/>
    <col min="9737" max="9737" width="2.5703125" style="758" customWidth="1"/>
    <col min="9738" max="9738" width="12.7109375" style="758" customWidth="1"/>
    <col min="9739" max="9984" width="11.42578125" style="758"/>
    <col min="9985" max="9985" width="44.5703125" style="758" customWidth="1"/>
    <col min="9986" max="9989" width="16.42578125" style="758" customWidth="1"/>
    <col min="9990" max="9990" width="15.5703125" style="758" customWidth="1"/>
    <col min="9991" max="9992" width="0" style="758" hidden="1" customWidth="1"/>
    <col min="9993" max="9993" width="2.5703125" style="758" customWidth="1"/>
    <col min="9994" max="9994" width="12.7109375" style="758" customWidth="1"/>
    <col min="9995" max="10240" width="11.42578125" style="758"/>
    <col min="10241" max="10241" width="44.5703125" style="758" customWidth="1"/>
    <col min="10242" max="10245" width="16.42578125" style="758" customWidth="1"/>
    <col min="10246" max="10246" width="15.5703125" style="758" customWidth="1"/>
    <col min="10247" max="10248" width="0" style="758" hidden="1" customWidth="1"/>
    <col min="10249" max="10249" width="2.5703125" style="758" customWidth="1"/>
    <col min="10250" max="10250" width="12.7109375" style="758" customWidth="1"/>
    <col min="10251" max="10496" width="11.42578125" style="758"/>
    <col min="10497" max="10497" width="44.5703125" style="758" customWidth="1"/>
    <col min="10498" max="10501" width="16.42578125" style="758" customWidth="1"/>
    <col min="10502" max="10502" width="15.5703125" style="758" customWidth="1"/>
    <col min="10503" max="10504" width="0" style="758" hidden="1" customWidth="1"/>
    <col min="10505" max="10505" width="2.5703125" style="758" customWidth="1"/>
    <col min="10506" max="10506" width="12.7109375" style="758" customWidth="1"/>
    <col min="10507" max="10752" width="11.42578125" style="758"/>
    <col min="10753" max="10753" width="44.5703125" style="758" customWidth="1"/>
    <col min="10754" max="10757" width="16.42578125" style="758" customWidth="1"/>
    <col min="10758" max="10758" width="15.5703125" style="758" customWidth="1"/>
    <col min="10759" max="10760" width="0" style="758" hidden="1" customWidth="1"/>
    <col min="10761" max="10761" width="2.5703125" style="758" customWidth="1"/>
    <col min="10762" max="10762" width="12.7109375" style="758" customWidth="1"/>
    <col min="10763" max="11008" width="11.42578125" style="758"/>
    <col min="11009" max="11009" width="44.5703125" style="758" customWidth="1"/>
    <col min="11010" max="11013" width="16.42578125" style="758" customWidth="1"/>
    <col min="11014" max="11014" width="15.5703125" style="758" customWidth="1"/>
    <col min="11015" max="11016" width="0" style="758" hidden="1" customWidth="1"/>
    <col min="11017" max="11017" width="2.5703125" style="758" customWidth="1"/>
    <col min="11018" max="11018" width="12.7109375" style="758" customWidth="1"/>
    <col min="11019" max="11264" width="11.42578125" style="758"/>
    <col min="11265" max="11265" width="44.5703125" style="758" customWidth="1"/>
    <col min="11266" max="11269" width="16.42578125" style="758" customWidth="1"/>
    <col min="11270" max="11270" width="15.5703125" style="758" customWidth="1"/>
    <col min="11271" max="11272" width="0" style="758" hidden="1" customWidth="1"/>
    <col min="11273" max="11273" width="2.5703125" style="758" customWidth="1"/>
    <col min="11274" max="11274" width="12.7109375" style="758" customWidth="1"/>
    <col min="11275" max="11520" width="11.42578125" style="758"/>
    <col min="11521" max="11521" width="44.5703125" style="758" customWidth="1"/>
    <col min="11522" max="11525" width="16.42578125" style="758" customWidth="1"/>
    <col min="11526" max="11526" width="15.5703125" style="758" customWidth="1"/>
    <col min="11527" max="11528" width="0" style="758" hidden="1" customWidth="1"/>
    <col min="11529" max="11529" width="2.5703125" style="758" customWidth="1"/>
    <col min="11530" max="11530" width="12.7109375" style="758" customWidth="1"/>
    <col min="11531" max="11776" width="11.42578125" style="758"/>
    <col min="11777" max="11777" width="44.5703125" style="758" customWidth="1"/>
    <col min="11778" max="11781" width="16.42578125" style="758" customWidth="1"/>
    <col min="11782" max="11782" width="15.5703125" style="758" customWidth="1"/>
    <col min="11783" max="11784" width="0" style="758" hidden="1" customWidth="1"/>
    <col min="11785" max="11785" width="2.5703125" style="758" customWidth="1"/>
    <col min="11786" max="11786" width="12.7109375" style="758" customWidth="1"/>
    <col min="11787" max="12032" width="11.42578125" style="758"/>
    <col min="12033" max="12033" width="44.5703125" style="758" customWidth="1"/>
    <col min="12034" max="12037" width="16.42578125" style="758" customWidth="1"/>
    <col min="12038" max="12038" width="15.5703125" style="758" customWidth="1"/>
    <col min="12039" max="12040" width="0" style="758" hidden="1" customWidth="1"/>
    <col min="12041" max="12041" width="2.5703125" style="758" customWidth="1"/>
    <col min="12042" max="12042" width="12.7109375" style="758" customWidth="1"/>
    <col min="12043" max="12288" width="11.42578125" style="758"/>
    <col min="12289" max="12289" width="44.5703125" style="758" customWidth="1"/>
    <col min="12290" max="12293" width="16.42578125" style="758" customWidth="1"/>
    <col min="12294" max="12294" width="15.5703125" style="758" customWidth="1"/>
    <col min="12295" max="12296" width="0" style="758" hidden="1" customWidth="1"/>
    <col min="12297" max="12297" width="2.5703125" style="758" customWidth="1"/>
    <col min="12298" max="12298" width="12.7109375" style="758" customWidth="1"/>
    <col min="12299" max="12544" width="11.42578125" style="758"/>
    <col min="12545" max="12545" width="44.5703125" style="758" customWidth="1"/>
    <col min="12546" max="12549" width="16.42578125" style="758" customWidth="1"/>
    <col min="12550" max="12550" width="15.5703125" style="758" customWidth="1"/>
    <col min="12551" max="12552" width="0" style="758" hidden="1" customWidth="1"/>
    <col min="12553" max="12553" width="2.5703125" style="758" customWidth="1"/>
    <col min="12554" max="12554" width="12.7109375" style="758" customWidth="1"/>
    <col min="12555" max="12800" width="11.42578125" style="758"/>
    <col min="12801" max="12801" width="44.5703125" style="758" customWidth="1"/>
    <col min="12802" max="12805" width="16.42578125" style="758" customWidth="1"/>
    <col min="12806" max="12806" width="15.5703125" style="758" customWidth="1"/>
    <col min="12807" max="12808" width="0" style="758" hidden="1" customWidth="1"/>
    <col min="12809" max="12809" width="2.5703125" style="758" customWidth="1"/>
    <col min="12810" max="12810" width="12.7109375" style="758" customWidth="1"/>
    <col min="12811" max="13056" width="11.42578125" style="758"/>
    <col min="13057" max="13057" width="44.5703125" style="758" customWidth="1"/>
    <col min="13058" max="13061" width="16.42578125" style="758" customWidth="1"/>
    <col min="13062" max="13062" width="15.5703125" style="758" customWidth="1"/>
    <col min="13063" max="13064" width="0" style="758" hidden="1" customWidth="1"/>
    <col min="13065" max="13065" width="2.5703125" style="758" customWidth="1"/>
    <col min="13066" max="13066" width="12.7109375" style="758" customWidth="1"/>
    <col min="13067" max="13312" width="11.42578125" style="758"/>
    <col min="13313" max="13313" width="44.5703125" style="758" customWidth="1"/>
    <col min="13314" max="13317" width="16.42578125" style="758" customWidth="1"/>
    <col min="13318" max="13318" width="15.5703125" style="758" customWidth="1"/>
    <col min="13319" max="13320" width="0" style="758" hidden="1" customWidth="1"/>
    <col min="13321" max="13321" width="2.5703125" style="758" customWidth="1"/>
    <col min="13322" max="13322" width="12.7109375" style="758" customWidth="1"/>
    <col min="13323" max="13568" width="11.42578125" style="758"/>
    <col min="13569" max="13569" width="44.5703125" style="758" customWidth="1"/>
    <col min="13570" max="13573" width="16.42578125" style="758" customWidth="1"/>
    <col min="13574" max="13574" width="15.5703125" style="758" customWidth="1"/>
    <col min="13575" max="13576" width="0" style="758" hidden="1" customWidth="1"/>
    <col min="13577" max="13577" width="2.5703125" style="758" customWidth="1"/>
    <col min="13578" max="13578" width="12.7109375" style="758" customWidth="1"/>
    <col min="13579" max="13824" width="11.42578125" style="758"/>
    <col min="13825" max="13825" width="44.5703125" style="758" customWidth="1"/>
    <col min="13826" max="13829" width="16.42578125" style="758" customWidth="1"/>
    <col min="13830" max="13830" width="15.5703125" style="758" customWidth="1"/>
    <col min="13831" max="13832" width="0" style="758" hidden="1" customWidth="1"/>
    <col min="13833" max="13833" width="2.5703125" style="758" customWidth="1"/>
    <col min="13834" max="13834" width="12.7109375" style="758" customWidth="1"/>
    <col min="13835" max="14080" width="11.42578125" style="758"/>
    <col min="14081" max="14081" width="44.5703125" style="758" customWidth="1"/>
    <col min="14082" max="14085" width="16.42578125" style="758" customWidth="1"/>
    <col min="14086" max="14086" width="15.5703125" style="758" customWidth="1"/>
    <col min="14087" max="14088" width="0" style="758" hidden="1" customWidth="1"/>
    <col min="14089" max="14089" width="2.5703125" style="758" customWidth="1"/>
    <col min="14090" max="14090" width="12.7109375" style="758" customWidth="1"/>
    <col min="14091" max="14336" width="11.42578125" style="758"/>
    <col min="14337" max="14337" width="44.5703125" style="758" customWidth="1"/>
    <col min="14338" max="14341" width="16.42578125" style="758" customWidth="1"/>
    <col min="14342" max="14342" width="15.5703125" style="758" customWidth="1"/>
    <col min="14343" max="14344" width="0" style="758" hidden="1" customWidth="1"/>
    <col min="14345" max="14345" width="2.5703125" style="758" customWidth="1"/>
    <col min="14346" max="14346" width="12.7109375" style="758" customWidth="1"/>
    <col min="14347" max="14592" width="11.42578125" style="758"/>
    <col min="14593" max="14593" width="44.5703125" style="758" customWidth="1"/>
    <col min="14594" max="14597" width="16.42578125" style="758" customWidth="1"/>
    <col min="14598" max="14598" width="15.5703125" style="758" customWidth="1"/>
    <col min="14599" max="14600" width="0" style="758" hidden="1" customWidth="1"/>
    <col min="14601" max="14601" width="2.5703125" style="758" customWidth="1"/>
    <col min="14602" max="14602" width="12.7109375" style="758" customWidth="1"/>
    <col min="14603" max="14848" width="11.42578125" style="758"/>
    <col min="14849" max="14849" width="44.5703125" style="758" customWidth="1"/>
    <col min="14850" max="14853" width="16.42578125" style="758" customWidth="1"/>
    <col min="14854" max="14854" width="15.5703125" style="758" customWidth="1"/>
    <col min="14855" max="14856" width="0" style="758" hidden="1" customWidth="1"/>
    <col min="14857" max="14857" width="2.5703125" style="758" customWidth="1"/>
    <col min="14858" max="14858" width="12.7109375" style="758" customWidth="1"/>
    <col min="14859" max="15104" width="11.42578125" style="758"/>
    <col min="15105" max="15105" width="44.5703125" style="758" customWidth="1"/>
    <col min="15106" max="15109" width="16.42578125" style="758" customWidth="1"/>
    <col min="15110" max="15110" width="15.5703125" style="758" customWidth="1"/>
    <col min="15111" max="15112" width="0" style="758" hidden="1" customWidth="1"/>
    <col min="15113" max="15113" width="2.5703125" style="758" customWidth="1"/>
    <col min="15114" max="15114" width="12.7109375" style="758" customWidth="1"/>
    <col min="15115" max="15360" width="11.42578125" style="758"/>
    <col min="15361" max="15361" width="44.5703125" style="758" customWidth="1"/>
    <col min="15362" max="15365" width="16.42578125" style="758" customWidth="1"/>
    <col min="15366" max="15366" width="15.5703125" style="758" customWidth="1"/>
    <col min="15367" max="15368" width="0" style="758" hidden="1" customWidth="1"/>
    <col min="15369" max="15369" width="2.5703125" style="758" customWidth="1"/>
    <col min="15370" max="15370" width="12.7109375" style="758" customWidth="1"/>
    <col min="15371" max="15616" width="11.42578125" style="758"/>
    <col min="15617" max="15617" width="44.5703125" style="758" customWidth="1"/>
    <col min="15618" max="15621" width="16.42578125" style="758" customWidth="1"/>
    <col min="15622" max="15622" width="15.5703125" style="758" customWidth="1"/>
    <col min="15623" max="15624" width="0" style="758" hidden="1" customWidth="1"/>
    <col min="15625" max="15625" width="2.5703125" style="758" customWidth="1"/>
    <col min="15626" max="15626" width="12.7109375" style="758" customWidth="1"/>
    <col min="15627" max="15872" width="11.42578125" style="758"/>
    <col min="15873" max="15873" width="44.5703125" style="758" customWidth="1"/>
    <col min="15874" max="15877" width="16.42578125" style="758" customWidth="1"/>
    <col min="15878" max="15878" width="15.5703125" style="758" customWidth="1"/>
    <col min="15879" max="15880" width="0" style="758" hidden="1" customWidth="1"/>
    <col min="15881" max="15881" width="2.5703125" style="758" customWidth="1"/>
    <col min="15882" max="15882" width="12.7109375" style="758" customWidth="1"/>
    <col min="15883" max="16128" width="11.42578125" style="758"/>
    <col min="16129" max="16129" width="44.5703125" style="758" customWidth="1"/>
    <col min="16130" max="16133" width="16.42578125" style="758" customWidth="1"/>
    <col min="16134" max="16134" width="15.5703125" style="758" customWidth="1"/>
    <col min="16135" max="16136" width="0" style="758" hidden="1" customWidth="1"/>
    <col min="16137" max="16137" width="2.5703125" style="758" customWidth="1"/>
    <col min="16138" max="16138" width="12.7109375" style="758" customWidth="1"/>
    <col min="16139" max="16384" width="11.42578125" style="758"/>
  </cols>
  <sheetData>
    <row r="1" spans="1:11" s="49" customFormat="1" ht="3.75" customHeight="1">
      <c r="A1" s="1000"/>
      <c r="B1" s="1001"/>
      <c r="C1" s="1001"/>
      <c r="D1" s="1001"/>
      <c r="E1" s="1001"/>
      <c r="F1" s="1001"/>
      <c r="G1" s="1002"/>
      <c r="H1" s="1002"/>
      <c r="I1" s="505"/>
      <c r="J1" s="505"/>
    </row>
    <row r="2" spans="1:11" s="49" customFormat="1" ht="39" customHeight="1">
      <c r="A2" s="1448" t="s">
        <v>1202</v>
      </c>
      <c r="B2" s="1448"/>
      <c r="C2" s="1448"/>
      <c r="D2" s="1448"/>
      <c r="E2" s="1448"/>
      <c r="F2" s="1448"/>
      <c r="G2" s="1448"/>
      <c r="H2" s="1448"/>
      <c r="I2" s="505"/>
      <c r="J2" s="505"/>
    </row>
    <row r="3" spans="1:11" s="49" customFormat="1" ht="20.25" customHeight="1">
      <c r="A3" s="1448" t="s">
        <v>703</v>
      </c>
      <c r="B3" s="1448"/>
      <c r="C3" s="1448"/>
      <c r="D3" s="1448"/>
      <c r="E3" s="1448"/>
      <c r="F3" s="1448"/>
      <c r="G3" s="1448"/>
      <c r="H3" s="1448"/>
      <c r="I3" s="505"/>
      <c r="J3" s="505"/>
    </row>
    <row r="4" spans="1:11" s="49" customFormat="1" ht="20.25" customHeight="1">
      <c r="A4" s="1448" t="s">
        <v>1502</v>
      </c>
      <c r="B4" s="1448"/>
      <c r="C4" s="1448"/>
      <c r="D4" s="1448"/>
      <c r="E4" s="1448"/>
      <c r="F4" s="1448"/>
      <c r="G4" s="1448"/>
      <c r="H4" s="1448"/>
      <c r="I4" s="505"/>
      <c r="J4" s="505"/>
    </row>
    <row r="5" spans="1:11" s="130" customFormat="1" ht="39" customHeight="1">
      <c r="A5" s="1452" t="s">
        <v>1147</v>
      </c>
      <c r="B5" s="1452"/>
      <c r="C5" s="1452"/>
      <c r="D5" s="1452"/>
      <c r="E5" s="1452"/>
      <c r="F5" s="1452"/>
      <c r="G5" s="1452"/>
      <c r="H5" s="1452"/>
      <c r="I5" s="1003"/>
      <c r="J5" s="1003"/>
    </row>
    <row r="6" spans="1:11" ht="7.5" customHeight="1">
      <c r="A6" s="131"/>
    </row>
    <row r="7" spans="1:11" ht="10.5" customHeight="1">
      <c r="A7" s="132"/>
      <c r="B7" s="672"/>
      <c r="C7" s="133"/>
      <c r="D7" s="133"/>
      <c r="E7" s="673"/>
      <c r="F7" s="674"/>
      <c r="G7" s="134"/>
      <c r="H7" s="134"/>
      <c r="I7" s="506"/>
      <c r="J7" s="506"/>
      <c r="K7" s="51"/>
    </row>
    <row r="8" spans="1:11" ht="37.5" customHeight="1">
      <c r="A8" s="1004"/>
      <c r="B8" s="1005" t="s">
        <v>1203</v>
      </c>
      <c r="C8" s="1005" t="s">
        <v>1207</v>
      </c>
      <c r="D8" s="1005" t="s">
        <v>1206</v>
      </c>
      <c r="E8" s="1006" t="s">
        <v>304</v>
      </c>
      <c r="F8" s="1006" t="s">
        <v>704</v>
      </c>
      <c r="G8" s="430"/>
      <c r="H8" s="311"/>
      <c r="I8" s="506"/>
      <c r="J8" s="506"/>
    </row>
    <row r="9" spans="1:11" ht="32.25" customHeight="1">
      <c r="A9" s="195" t="s">
        <v>705</v>
      </c>
      <c r="B9" s="196">
        <v>1815172.1821099999</v>
      </c>
      <c r="C9" s="196">
        <v>765862.17276999995</v>
      </c>
      <c r="D9" s="196">
        <v>215615.76794999998</v>
      </c>
      <c r="E9" s="196">
        <v>2796650.1228299998</v>
      </c>
      <c r="F9" s="197">
        <f>E9/$E$21</f>
        <v>0.96786085866883287</v>
      </c>
      <c r="G9" s="270"/>
      <c r="H9" s="195"/>
      <c r="I9" s="507"/>
      <c r="J9" s="507"/>
      <c r="K9" s="51"/>
    </row>
    <row r="10" spans="1:11" ht="27" customHeight="1">
      <c r="A10" s="195" t="s">
        <v>706</v>
      </c>
      <c r="B10" s="196">
        <v>-4646.1503899999998</v>
      </c>
      <c r="C10" s="196">
        <v>-3318.19155</v>
      </c>
      <c r="D10" s="196">
        <v>-4346.2175999999999</v>
      </c>
      <c r="E10" s="196">
        <v>-12310.559539999998</v>
      </c>
      <c r="F10" s="197">
        <f t="shared" ref="F10:F21" si="0">E10/$E$21</f>
        <v>-4.2604216486763092E-3</v>
      </c>
      <c r="G10" s="270"/>
      <c r="H10" s="195"/>
      <c r="I10" s="507"/>
      <c r="J10" s="507"/>
      <c r="K10" s="51"/>
    </row>
    <row r="11" spans="1:11" ht="33" customHeight="1">
      <c r="A11" s="195" t="s">
        <v>707</v>
      </c>
      <c r="B11" s="196">
        <v>20629.54206</v>
      </c>
      <c r="C11" s="196">
        <v>1053.86886</v>
      </c>
      <c r="D11" s="196">
        <v>5790.9866400000001</v>
      </c>
      <c r="E11" s="196">
        <v>27474.397559999998</v>
      </c>
      <c r="F11" s="197">
        <f t="shared" si="0"/>
        <v>9.5083020206052776E-3</v>
      </c>
      <c r="G11" s="270"/>
      <c r="H11" s="195"/>
      <c r="I11" s="507"/>
      <c r="J11" s="507"/>
      <c r="K11" s="51"/>
    </row>
    <row r="12" spans="1:11" ht="27" customHeight="1">
      <c r="A12" s="195" t="s">
        <v>708</v>
      </c>
      <c r="B12" s="196">
        <v>-509.72328999999996</v>
      </c>
      <c r="C12" s="196">
        <v>-32.349269999999997</v>
      </c>
      <c r="D12" s="196">
        <v>-150.25758999999999</v>
      </c>
      <c r="E12" s="196">
        <v>-692.33015</v>
      </c>
      <c r="F12" s="197">
        <f t="shared" si="0"/>
        <v>-2.3960067367427855E-4</v>
      </c>
      <c r="G12" s="270"/>
      <c r="H12" s="195"/>
      <c r="I12" s="507"/>
      <c r="J12" s="507"/>
      <c r="K12" s="51"/>
    </row>
    <row r="13" spans="1:11" ht="24.75" customHeight="1">
      <c r="A13" s="195" t="s">
        <v>709</v>
      </c>
      <c r="B13" s="196">
        <v>7350.4533200000005</v>
      </c>
      <c r="C13" s="196">
        <v>3296.9561600000002</v>
      </c>
      <c r="D13" s="196">
        <v>801.54777000000001</v>
      </c>
      <c r="E13" s="196">
        <v>11448.957249999999</v>
      </c>
      <c r="F13" s="197">
        <f t="shared" si="0"/>
        <v>3.962239503751231E-3</v>
      </c>
      <c r="G13" s="270"/>
      <c r="H13" s="195"/>
      <c r="I13" s="507"/>
      <c r="J13" s="507"/>
      <c r="K13" s="51"/>
    </row>
    <row r="14" spans="1:11" ht="27" customHeight="1">
      <c r="A14" s="195" t="s">
        <v>710</v>
      </c>
      <c r="B14" s="196">
        <v>-739.74848999999995</v>
      </c>
      <c r="C14" s="196">
        <v>-329.69560999999999</v>
      </c>
      <c r="D14" s="196">
        <v>-80.154780000000002</v>
      </c>
      <c r="E14" s="196">
        <v>-1149.5988799999998</v>
      </c>
      <c r="F14" s="197">
        <f t="shared" si="0"/>
        <v>-3.9785161184038577E-4</v>
      </c>
      <c r="G14" s="270"/>
      <c r="H14" s="195"/>
      <c r="I14" s="507"/>
      <c r="J14" s="507"/>
      <c r="K14" s="51"/>
    </row>
    <row r="15" spans="1:11" ht="31.5" customHeight="1">
      <c r="A15" s="195" t="s">
        <v>711</v>
      </c>
      <c r="B15" s="196">
        <v>1444.3431799999998</v>
      </c>
      <c r="C15" s="196">
        <v>2121.73504</v>
      </c>
      <c r="D15" s="196">
        <v>390.54608000000002</v>
      </c>
      <c r="E15" s="196">
        <v>3956.6242999999999</v>
      </c>
      <c r="F15" s="197">
        <f t="shared" si="0"/>
        <v>1.3693031391974202E-3</v>
      </c>
      <c r="G15" s="270"/>
      <c r="H15" s="195"/>
      <c r="I15" s="507"/>
      <c r="J15" s="507"/>
      <c r="K15" s="51"/>
    </row>
    <row r="16" spans="1:11" ht="27" customHeight="1">
      <c r="A16" s="195" t="s">
        <v>712</v>
      </c>
      <c r="B16" s="196">
        <v>-361.08585999999997</v>
      </c>
      <c r="C16" s="196">
        <v>-540.4008</v>
      </c>
      <c r="D16" s="196">
        <v>-97.636529999999993</v>
      </c>
      <c r="E16" s="196">
        <v>-999.12318999999991</v>
      </c>
      <c r="F16" s="197">
        <f t="shared" si="0"/>
        <v>-3.4577519035909989E-4</v>
      </c>
      <c r="G16" s="270"/>
      <c r="H16" s="195"/>
      <c r="I16" s="507"/>
      <c r="J16" s="507"/>
      <c r="K16" s="51"/>
    </row>
    <row r="17" spans="1:11" ht="32.25" customHeight="1">
      <c r="A17" s="195" t="s">
        <v>713</v>
      </c>
      <c r="B17" s="196">
        <v>3075.9636499999997</v>
      </c>
      <c r="C17" s="196">
        <v>1625.4734099999998</v>
      </c>
      <c r="D17" s="196">
        <v>1652.58494</v>
      </c>
      <c r="E17" s="196">
        <v>6354.0219999999999</v>
      </c>
      <c r="F17" s="197">
        <f t="shared" si="0"/>
        <v>2.1989912641262074E-3</v>
      </c>
      <c r="G17" s="270"/>
      <c r="H17" s="195"/>
      <c r="I17" s="507"/>
      <c r="J17" s="507"/>
      <c r="K17" s="51"/>
    </row>
    <row r="18" spans="1:11" ht="27" customHeight="1">
      <c r="A18" s="195" t="s">
        <v>714</v>
      </c>
      <c r="B18" s="196">
        <v>-1293.57873</v>
      </c>
      <c r="C18" s="196">
        <v>-663.76114000000007</v>
      </c>
      <c r="D18" s="196">
        <v>-661.03396999999995</v>
      </c>
      <c r="E18" s="196">
        <v>-2618.3738399999997</v>
      </c>
      <c r="F18" s="197">
        <f t="shared" si="0"/>
        <v>-9.061632459529714E-4</v>
      </c>
      <c r="G18" s="270"/>
      <c r="H18" s="195"/>
      <c r="I18" s="507"/>
      <c r="J18" s="507"/>
      <c r="K18" s="51"/>
    </row>
    <row r="19" spans="1:11" ht="31.5" customHeight="1">
      <c r="A19" s="195" t="s">
        <v>715</v>
      </c>
      <c r="B19" s="196">
        <v>22584.691449999998</v>
      </c>
      <c r="C19" s="196">
        <v>14169.182789999999</v>
      </c>
      <c r="D19" s="196">
        <v>6878.7105300000003</v>
      </c>
      <c r="E19" s="196">
        <v>43632.584770000001</v>
      </c>
      <c r="F19" s="197">
        <f t="shared" si="0"/>
        <v>1.5100305403487148E-2</v>
      </c>
      <c r="G19" s="270"/>
      <c r="H19" s="195"/>
      <c r="I19" s="507"/>
      <c r="J19" s="507"/>
      <c r="K19" s="51"/>
    </row>
    <row r="20" spans="1:11" ht="27" customHeight="1">
      <c r="A20" s="195" t="s">
        <v>716</v>
      </c>
      <c r="B20" s="196">
        <v>-11787.995070000001</v>
      </c>
      <c r="C20" s="196">
        <v>-7339.2564400000001</v>
      </c>
      <c r="D20" s="196">
        <v>-5349.7010999999993</v>
      </c>
      <c r="E20" s="196">
        <v>-24476.95261</v>
      </c>
      <c r="F20" s="197">
        <f t="shared" si="0"/>
        <v>-8.4709503621204288E-3</v>
      </c>
      <c r="G20" s="270"/>
      <c r="H20" s="195"/>
      <c r="I20" s="507"/>
      <c r="J20" s="507"/>
      <c r="K20" s="51"/>
    </row>
    <row r="21" spans="1:11" ht="46.5" customHeight="1">
      <c r="A21" s="1007" t="s">
        <v>717</v>
      </c>
      <c r="B21" s="1008">
        <f t="shared" ref="B21:E22" si="1">B9+B11+B13+B15+B17+B19</f>
        <v>1870257.1757700001</v>
      </c>
      <c r="C21" s="1008">
        <f t="shared" si="1"/>
        <v>788129.38902999996</v>
      </c>
      <c r="D21" s="1008">
        <f t="shared" si="1"/>
        <v>231130.14390999998</v>
      </c>
      <c r="E21" s="1008">
        <f t="shared" si="1"/>
        <v>2889516.7087099995</v>
      </c>
      <c r="F21" s="1009">
        <f t="shared" si="0"/>
        <v>1</v>
      </c>
      <c r="G21" s="270"/>
      <c r="H21" s="195"/>
      <c r="I21" s="507"/>
      <c r="J21" s="507"/>
      <c r="K21" s="51"/>
    </row>
    <row r="22" spans="1:11" ht="46.5" customHeight="1">
      <c r="A22" s="198" t="s">
        <v>832</v>
      </c>
      <c r="B22" s="269">
        <f t="shared" si="1"/>
        <v>-19338.28183</v>
      </c>
      <c r="C22" s="269">
        <f t="shared" si="1"/>
        <v>-12223.65481</v>
      </c>
      <c r="D22" s="269">
        <f t="shared" si="1"/>
        <v>-10685.00157</v>
      </c>
      <c r="E22" s="269">
        <f t="shared" si="1"/>
        <v>-42246.938209999993</v>
      </c>
      <c r="F22" s="269"/>
      <c r="G22" s="195"/>
      <c r="H22" s="195"/>
      <c r="I22" s="507"/>
      <c r="J22" s="507"/>
      <c r="K22" s="51"/>
    </row>
    <row r="23" spans="1:11" s="144" customFormat="1" ht="26.25" customHeight="1" thickBot="1">
      <c r="A23" s="1010" t="s">
        <v>833</v>
      </c>
      <c r="B23" s="1011">
        <f>B21/$E$21</f>
        <v>0.64725605155090482</v>
      </c>
      <c r="C23" s="1011">
        <f>C21/$E$21</f>
        <v>0.27275474360619073</v>
      </c>
      <c r="D23" s="1011">
        <f>D21/$E$21</f>
        <v>7.9989204842904713E-2</v>
      </c>
      <c r="E23" s="1011">
        <f>E21/$E$21</f>
        <v>1</v>
      </c>
      <c r="F23" s="1011"/>
      <c r="G23" s="312"/>
      <c r="H23" s="312"/>
      <c r="I23" s="508"/>
      <c r="J23" s="508"/>
      <c r="K23" s="51"/>
    </row>
    <row r="24" spans="1:11" ht="15" customHeight="1">
      <c r="A24" s="100" t="s">
        <v>875</v>
      </c>
      <c r="B24" s="1012"/>
      <c r="C24" s="1013"/>
      <c r="D24" s="1013"/>
      <c r="E24" s="1013"/>
      <c r="F24" s="1013"/>
      <c r="G24" s="201"/>
      <c r="H24" s="201"/>
      <c r="I24" s="395"/>
      <c r="J24" s="395"/>
      <c r="K24" s="201"/>
    </row>
    <row r="25" spans="1:11" ht="76.5" customHeight="1">
      <c r="A25" s="1450" t="s">
        <v>2437</v>
      </c>
      <c r="B25" s="1451"/>
      <c r="C25" s="1451"/>
      <c r="D25" s="1451"/>
      <c r="E25" s="1451"/>
      <c r="F25" s="1451"/>
      <c r="G25" s="201"/>
      <c r="H25" s="201"/>
      <c r="I25" s="395"/>
      <c r="J25" s="395"/>
      <c r="K25" s="201"/>
    </row>
    <row r="26" spans="1:11" ht="75.75" customHeight="1">
      <c r="A26" s="1450" t="s">
        <v>2438</v>
      </c>
      <c r="B26" s="1451"/>
      <c r="C26" s="1451"/>
      <c r="D26" s="1451"/>
      <c r="E26" s="1451"/>
      <c r="F26" s="1451"/>
      <c r="G26" s="51"/>
      <c r="H26" s="51"/>
      <c r="I26" s="217"/>
      <c r="J26" s="217"/>
      <c r="K26" s="51"/>
    </row>
    <row r="27" spans="1:11" ht="12" customHeight="1">
      <c r="A27" s="100" t="s">
        <v>876</v>
      </c>
      <c r="B27" s="1014"/>
      <c r="C27" s="1015"/>
      <c r="D27" s="1015"/>
      <c r="E27" s="1016"/>
      <c r="F27" s="1016"/>
      <c r="G27" s="51"/>
      <c r="H27" s="51"/>
      <c r="I27" s="217"/>
      <c r="J27" s="217"/>
      <c r="K27" s="51"/>
    </row>
    <row r="28" spans="1:11" ht="9" customHeight="1">
      <c r="A28" s="152"/>
      <c r="C28" s="148"/>
      <c r="D28" s="148"/>
      <c r="E28" s="272"/>
      <c r="F28" s="272"/>
      <c r="G28" s="51"/>
      <c r="H28" s="51"/>
      <c r="I28" s="217"/>
      <c r="J28" s="217"/>
      <c r="K28" s="51"/>
    </row>
    <row r="29" spans="1:11" ht="9" customHeight="1">
      <c r="A29" s="147"/>
      <c r="C29" s="148"/>
      <c r="D29" s="148"/>
      <c r="E29" s="272"/>
      <c r="F29" s="272"/>
      <c r="G29" s="51"/>
      <c r="H29" s="51"/>
      <c r="I29" s="217"/>
      <c r="J29" s="217"/>
      <c r="K29" s="51"/>
    </row>
    <row r="30" spans="1:11" ht="9" customHeight="1">
      <c r="A30" s="147"/>
      <c r="C30" s="148"/>
      <c r="D30" s="148"/>
      <c r="E30" s="272"/>
      <c r="F30" s="272"/>
      <c r="G30" s="51"/>
      <c r="H30" s="51"/>
      <c r="I30" s="217"/>
      <c r="J30" s="217"/>
      <c r="K30" s="51"/>
    </row>
    <row r="31" spans="1:11" ht="9" customHeight="1">
      <c r="A31" s="147"/>
      <c r="B31" s="675"/>
      <c r="C31" s="148"/>
      <c r="D31" s="148"/>
      <c r="E31" s="272"/>
      <c r="F31" s="272"/>
      <c r="G31" s="51"/>
      <c r="H31" s="51"/>
      <c r="I31" s="217"/>
      <c r="J31" s="217"/>
      <c r="K31" s="51"/>
    </row>
    <row r="32" spans="1:11" ht="9" customHeight="1">
      <c r="A32" s="147"/>
      <c r="B32" s="675"/>
      <c r="C32" s="148"/>
      <c r="D32" s="148"/>
      <c r="E32" s="272"/>
      <c r="F32" s="272"/>
      <c r="G32" s="51"/>
      <c r="H32" s="51"/>
      <c r="I32" s="217"/>
      <c r="J32" s="217"/>
      <c r="K32" s="51"/>
    </row>
    <row r="33" spans="1:11" ht="9" customHeight="1">
      <c r="A33" s="147"/>
      <c r="B33" s="675"/>
      <c r="C33" s="148"/>
      <c r="D33" s="148"/>
      <c r="E33" s="272"/>
      <c r="F33" s="272"/>
      <c r="G33" s="51"/>
      <c r="H33" s="51"/>
      <c r="I33" s="217"/>
      <c r="J33" s="217"/>
      <c r="K33" s="51"/>
    </row>
    <row r="34" spans="1:11" ht="9" customHeight="1">
      <c r="A34" s="149"/>
      <c r="B34" s="675"/>
      <c r="C34" s="148"/>
      <c r="D34" s="148"/>
      <c r="E34" s="272"/>
      <c r="F34" s="272"/>
      <c r="G34" s="51"/>
      <c r="H34" s="51"/>
      <c r="I34" s="217"/>
      <c r="J34" s="217"/>
      <c r="K34" s="51"/>
    </row>
    <row r="35" spans="1:11" ht="9" customHeight="1">
      <c r="A35" s="147"/>
      <c r="B35" s="675"/>
      <c r="C35" s="148"/>
      <c r="D35" s="148"/>
      <c r="E35" s="272"/>
      <c r="F35" s="272"/>
      <c r="G35" s="51"/>
      <c r="H35" s="51"/>
      <c r="I35" s="217"/>
      <c r="J35" s="217"/>
      <c r="K35" s="51"/>
    </row>
    <row r="36" spans="1:11" ht="9" customHeight="1">
      <c r="A36" s="147"/>
      <c r="B36" s="675"/>
      <c r="C36" s="148"/>
      <c r="D36" s="148"/>
      <c r="E36" s="272"/>
      <c r="F36" s="272"/>
      <c r="G36" s="51"/>
      <c r="H36" s="51"/>
      <c r="I36" s="217"/>
      <c r="J36" s="217"/>
      <c r="K36" s="51"/>
    </row>
    <row r="37" spans="1:11" ht="9" customHeight="1">
      <c r="A37" s="147"/>
      <c r="B37" s="675"/>
      <c r="C37" s="148"/>
      <c r="D37" s="148"/>
      <c r="E37" s="272"/>
      <c r="F37" s="272"/>
      <c r="G37" s="51"/>
      <c r="H37" s="51"/>
      <c r="I37" s="217"/>
      <c r="J37" s="217"/>
      <c r="K37" s="51"/>
    </row>
    <row r="38" spans="1:11" ht="9" customHeight="1">
      <c r="A38" s="147"/>
      <c r="C38" s="148"/>
      <c r="D38" s="148"/>
      <c r="E38" s="272"/>
      <c r="F38" s="272"/>
      <c r="G38" s="51"/>
      <c r="H38" s="51"/>
      <c r="I38" s="217"/>
      <c r="J38" s="217"/>
      <c r="K38" s="51"/>
    </row>
    <row r="39" spans="1:11" ht="9" customHeight="1">
      <c r="A39" s="147"/>
      <c r="C39" s="148"/>
      <c r="D39" s="148"/>
      <c r="E39" s="272"/>
      <c r="F39" s="272"/>
      <c r="G39" s="51"/>
      <c r="H39" s="51"/>
      <c r="I39" s="217"/>
      <c r="J39" s="217"/>
      <c r="K39" s="51"/>
    </row>
    <row r="40" spans="1:11" ht="9" customHeight="1">
      <c r="A40" s="149"/>
      <c r="C40" s="148"/>
      <c r="D40" s="148"/>
      <c r="E40" s="272"/>
      <c r="F40" s="272"/>
      <c r="G40" s="51"/>
      <c r="H40" s="51"/>
      <c r="I40" s="217"/>
      <c r="J40" s="217"/>
      <c r="K40" s="51"/>
    </row>
    <row r="41" spans="1:11" ht="9" customHeight="1">
      <c r="A41" s="147"/>
      <c r="C41" s="148"/>
      <c r="D41" s="148"/>
      <c r="E41" s="272"/>
      <c r="F41" s="272"/>
      <c r="G41" s="51"/>
      <c r="H41" s="51"/>
      <c r="I41" s="217"/>
      <c r="J41" s="217"/>
      <c r="K41" s="51"/>
    </row>
    <row r="42" spans="1:11" ht="9" customHeight="1">
      <c r="A42" s="147"/>
      <c r="C42" s="148"/>
      <c r="D42" s="148"/>
      <c r="E42" s="272"/>
      <c r="F42" s="272"/>
      <c r="G42" s="51"/>
      <c r="H42" s="51"/>
      <c r="I42" s="217"/>
      <c r="J42" s="217"/>
      <c r="K42" s="51"/>
    </row>
    <row r="43" spans="1:11" ht="9" customHeight="1">
      <c r="A43" s="147"/>
      <c r="C43" s="148"/>
      <c r="D43" s="148"/>
      <c r="E43" s="272"/>
      <c r="F43" s="272"/>
      <c r="G43" s="51"/>
      <c r="H43" s="51"/>
      <c r="I43" s="217"/>
      <c r="J43" s="217"/>
      <c r="K43" s="51"/>
    </row>
    <row r="44" spans="1:11" ht="9" customHeight="1">
      <c r="A44" s="147"/>
      <c r="C44" s="148"/>
      <c r="D44" s="148"/>
      <c r="E44" s="272"/>
      <c r="F44" s="272"/>
      <c r="G44" s="51"/>
      <c r="H44" s="51"/>
      <c r="I44" s="217"/>
      <c r="J44" s="217"/>
      <c r="K44" s="51"/>
    </row>
    <row r="45" spans="1:11" ht="9" customHeight="1">
      <c r="A45" s="147"/>
      <c r="C45" s="148"/>
      <c r="D45" s="148"/>
      <c r="E45" s="272"/>
      <c r="F45" s="272"/>
      <c r="G45" s="51"/>
      <c r="H45" s="51"/>
      <c r="I45" s="217"/>
      <c r="J45" s="217"/>
      <c r="K45" s="51"/>
    </row>
    <row r="46" spans="1:11" ht="9" customHeight="1">
      <c r="A46" s="149"/>
      <c r="C46" s="148"/>
      <c r="D46" s="148"/>
      <c r="E46" s="272"/>
      <c r="F46" s="272"/>
      <c r="G46" s="51"/>
      <c r="H46" s="51"/>
      <c r="I46" s="217"/>
      <c r="J46" s="217"/>
      <c r="K46" s="51"/>
    </row>
    <row r="47" spans="1:11" ht="9" customHeight="1">
      <c r="A47" s="147"/>
      <c r="C47" s="148"/>
      <c r="D47" s="148"/>
      <c r="E47" s="272"/>
      <c r="F47" s="272"/>
      <c r="G47" s="51"/>
      <c r="H47" s="51"/>
      <c r="I47" s="217"/>
      <c r="J47" s="217"/>
      <c r="K47" s="51"/>
    </row>
    <row r="48" spans="1:11" ht="9" customHeight="1">
      <c r="A48" s="147"/>
      <c r="C48" s="148"/>
      <c r="D48" s="148"/>
      <c r="E48" s="272"/>
      <c r="F48" s="272"/>
      <c r="G48" s="51"/>
      <c r="H48" s="51"/>
      <c r="I48" s="217"/>
      <c r="J48" s="217"/>
      <c r="K48" s="51"/>
    </row>
    <row r="49" spans="1:11" ht="9" customHeight="1">
      <c r="A49" s="147"/>
      <c r="C49" s="148"/>
      <c r="D49" s="148"/>
      <c r="E49" s="272"/>
      <c r="F49" s="272"/>
      <c r="G49" s="51"/>
      <c r="H49" s="51"/>
      <c r="I49" s="217"/>
      <c r="J49" s="217"/>
      <c r="K49" s="51"/>
    </row>
    <row r="50" spans="1:11" ht="9" customHeight="1">
      <c r="A50" s="147"/>
      <c r="C50" s="148"/>
      <c r="D50" s="148"/>
      <c r="E50" s="272"/>
      <c r="F50" s="272"/>
      <c r="G50" s="51"/>
      <c r="H50" s="51"/>
      <c r="I50" s="217"/>
      <c r="J50" s="217"/>
      <c r="K50" s="51"/>
    </row>
    <row r="51" spans="1:11" ht="9" customHeight="1">
      <c r="A51" s="149"/>
      <c r="C51" s="148"/>
      <c r="D51" s="148"/>
      <c r="E51" s="272"/>
      <c r="F51" s="272"/>
      <c r="G51" s="51"/>
      <c r="H51" s="51"/>
      <c r="I51" s="217"/>
      <c r="J51" s="217"/>
      <c r="K51" s="51"/>
    </row>
    <row r="52" spans="1:11" ht="9" customHeight="1">
      <c r="A52" s="150"/>
      <c r="C52" s="148"/>
      <c r="D52" s="148"/>
      <c r="E52" s="272"/>
      <c r="F52" s="272"/>
      <c r="G52" s="51"/>
      <c r="H52" s="51"/>
      <c r="I52" s="217"/>
      <c r="J52" s="217"/>
      <c r="K52" s="51"/>
    </row>
    <row r="53" spans="1:11" ht="9" customHeight="1">
      <c r="A53" s="150"/>
      <c r="C53" s="148"/>
      <c r="D53" s="148"/>
      <c r="E53" s="272"/>
      <c r="F53" s="272"/>
      <c r="G53" s="51"/>
      <c r="H53" s="51"/>
      <c r="I53" s="217"/>
      <c r="J53" s="217"/>
      <c r="K53" s="51"/>
    </row>
    <row r="54" spans="1:11" ht="9" customHeight="1">
      <c r="A54" s="150"/>
      <c r="C54" s="148"/>
      <c r="D54" s="148"/>
      <c r="E54" s="272"/>
      <c r="F54" s="272"/>
      <c r="G54" s="51"/>
      <c r="H54" s="51"/>
      <c r="I54" s="217"/>
      <c r="J54" s="217"/>
      <c r="K54" s="51"/>
    </row>
    <row r="55" spans="1:11" ht="9" customHeight="1">
      <c r="A55" s="150"/>
      <c r="C55" s="148"/>
      <c r="D55" s="148"/>
      <c r="E55" s="272"/>
      <c r="F55" s="272"/>
      <c r="G55" s="51"/>
      <c r="H55" s="51"/>
      <c r="I55" s="217"/>
      <c r="J55" s="217"/>
      <c r="K55" s="51"/>
    </row>
    <row r="56" spans="1:11" ht="9" customHeight="1">
      <c r="A56" s="151"/>
      <c r="C56" s="148"/>
      <c r="D56" s="148"/>
      <c r="E56" s="272"/>
      <c r="F56" s="272"/>
      <c r="G56" s="51"/>
      <c r="H56" s="51"/>
      <c r="I56" s="217"/>
      <c r="J56" s="217"/>
      <c r="K56" s="51"/>
    </row>
    <row r="57" spans="1:11" ht="9" customHeight="1">
      <c r="A57" s="151"/>
      <c r="C57" s="148"/>
      <c r="D57" s="148"/>
      <c r="E57" s="272"/>
      <c r="F57" s="272"/>
      <c r="G57" s="51"/>
      <c r="H57" s="51"/>
      <c r="I57" s="217"/>
      <c r="J57" s="217"/>
      <c r="K57" s="51"/>
    </row>
    <row r="58" spans="1:11" ht="9" customHeight="1">
      <c r="A58" s="152"/>
      <c r="C58" s="148"/>
      <c r="D58" s="148"/>
      <c r="E58" s="272"/>
      <c r="F58" s="272"/>
      <c r="G58" s="51"/>
      <c r="H58" s="51"/>
      <c r="I58" s="217"/>
      <c r="J58" s="217"/>
      <c r="K58" s="51"/>
    </row>
    <row r="59" spans="1:11" ht="9" customHeight="1">
      <c r="A59" s="147"/>
      <c r="C59" s="148"/>
      <c r="D59" s="148"/>
      <c r="E59" s="272"/>
      <c r="F59" s="272"/>
      <c r="G59" s="51"/>
      <c r="H59" s="51"/>
      <c r="I59" s="217"/>
      <c r="J59" s="217"/>
      <c r="K59" s="51"/>
    </row>
    <row r="60" spans="1:11" ht="9" customHeight="1">
      <c r="A60" s="147"/>
      <c r="C60" s="148"/>
      <c r="D60" s="148"/>
      <c r="E60" s="272"/>
      <c r="F60" s="272"/>
      <c r="G60" s="51"/>
      <c r="H60" s="51"/>
      <c r="I60" s="217"/>
      <c r="J60" s="217"/>
      <c r="K60" s="51"/>
    </row>
    <row r="61" spans="1:11" ht="9" customHeight="1">
      <c r="A61" s="147"/>
      <c r="C61" s="148"/>
      <c r="D61" s="148"/>
      <c r="E61" s="272"/>
      <c r="F61" s="272"/>
      <c r="G61" s="51"/>
      <c r="H61" s="51"/>
      <c r="I61" s="217"/>
      <c r="J61" s="217"/>
      <c r="K61" s="51"/>
    </row>
    <row r="62" spans="1:11" ht="9" customHeight="1">
      <c r="A62" s="147"/>
      <c r="C62" s="148"/>
      <c r="D62" s="148"/>
      <c r="E62" s="272"/>
      <c r="F62" s="272"/>
      <c r="G62" s="51"/>
      <c r="H62" s="51"/>
      <c r="I62" s="217"/>
      <c r="J62" s="217"/>
      <c r="K62" s="51"/>
    </row>
    <row r="63" spans="1:11" ht="9" customHeight="1">
      <c r="A63" s="150"/>
      <c r="C63" s="148"/>
      <c r="D63" s="148"/>
      <c r="E63" s="272"/>
      <c r="F63" s="272"/>
      <c r="G63" s="51"/>
      <c r="H63" s="51"/>
      <c r="I63" s="217"/>
      <c r="J63" s="217"/>
      <c r="K63" s="51"/>
    </row>
    <row r="64" spans="1:11" ht="9" customHeight="1">
      <c r="A64" s="152"/>
      <c r="C64" s="148"/>
      <c r="D64" s="148"/>
      <c r="E64" s="272"/>
      <c r="F64" s="272"/>
      <c r="G64" s="51"/>
      <c r="H64" s="51"/>
      <c r="I64" s="217"/>
      <c r="J64" s="217"/>
      <c r="K64" s="51"/>
    </row>
    <row r="65" spans="1:11" ht="9" customHeight="1">
      <c r="A65" s="147"/>
      <c r="C65" s="148"/>
      <c r="D65" s="148"/>
      <c r="E65" s="272"/>
      <c r="F65" s="272"/>
      <c r="G65" s="51"/>
      <c r="H65" s="51"/>
      <c r="I65" s="217"/>
      <c r="J65" s="217"/>
      <c r="K65" s="51"/>
    </row>
    <row r="66" spans="1:11" ht="9" customHeight="1">
      <c r="A66" s="147"/>
      <c r="C66" s="148"/>
      <c r="D66" s="148"/>
      <c r="E66" s="272"/>
      <c r="F66" s="272"/>
      <c r="G66" s="51"/>
      <c r="H66" s="51"/>
      <c r="I66" s="217"/>
      <c r="J66" s="217"/>
      <c r="K66" s="51"/>
    </row>
    <row r="67" spans="1:11" ht="9" customHeight="1">
      <c r="A67" s="147"/>
      <c r="C67" s="148"/>
      <c r="D67" s="148"/>
      <c r="E67" s="272"/>
      <c r="F67" s="272"/>
      <c r="G67" s="51"/>
      <c r="H67" s="51"/>
      <c r="I67" s="217"/>
      <c r="J67" s="217"/>
      <c r="K67" s="51"/>
    </row>
    <row r="68" spans="1:11" ht="9" customHeight="1">
      <c r="A68" s="147"/>
      <c r="C68" s="148"/>
      <c r="D68" s="148"/>
      <c r="E68" s="272"/>
      <c r="F68" s="272"/>
      <c r="G68" s="51"/>
      <c r="H68" s="51"/>
      <c r="I68" s="217"/>
      <c r="J68" s="217"/>
      <c r="K68" s="51"/>
    </row>
    <row r="69" spans="1:11" ht="9" customHeight="1">
      <c r="A69" s="150"/>
      <c r="C69" s="148"/>
      <c r="D69" s="148"/>
      <c r="E69" s="272"/>
      <c r="F69" s="272"/>
      <c r="G69" s="51"/>
      <c r="H69" s="51"/>
      <c r="I69" s="217"/>
      <c r="J69" s="217"/>
      <c r="K69" s="51"/>
    </row>
    <row r="70" spans="1:11" ht="9" customHeight="1">
      <c r="A70" s="152"/>
      <c r="C70" s="148"/>
      <c r="D70" s="148"/>
      <c r="E70" s="272"/>
      <c r="F70" s="272"/>
      <c r="G70" s="51"/>
      <c r="H70" s="51"/>
      <c r="I70" s="217"/>
      <c r="J70" s="217"/>
      <c r="K70" s="51"/>
    </row>
    <row r="71" spans="1:11" ht="9" customHeight="1">
      <c r="A71" s="147"/>
      <c r="C71" s="148"/>
      <c r="D71" s="148"/>
      <c r="E71" s="272"/>
      <c r="F71" s="272"/>
      <c r="G71" s="51"/>
      <c r="H71" s="51"/>
      <c r="I71" s="217"/>
      <c r="J71" s="217"/>
      <c r="K71" s="51"/>
    </row>
    <row r="72" spans="1:11" ht="9" customHeight="1">
      <c r="A72" s="147"/>
      <c r="C72" s="148"/>
      <c r="D72" s="148"/>
      <c r="E72" s="272"/>
      <c r="F72" s="272"/>
      <c r="G72" s="51"/>
      <c r="H72" s="51"/>
      <c r="I72" s="217"/>
      <c r="J72" s="217"/>
      <c r="K72" s="51"/>
    </row>
    <row r="73" spans="1:11" ht="9" customHeight="1">
      <c r="A73" s="147"/>
      <c r="C73" s="328"/>
      <c r="D73" s="328"/>
    </row>
    <row r="74" spans="1:11" ht="9" customHeight="1">
      <c r="A74" s="147"/>
      <c r="C74" s="328"/>
      <c r="D74" s="328"/>
    </row>
    <row r="75" spans="1:11" ht="9" customHeight="1">
      <c r="A75" s="147"/>
      <c r="C75" s="328"/>
      <c r="D75" s="328"/>
    </row>
    <row r="76" spans="1:11" ht="9" customHeight="1">
      <c r="A76" s="147"/>
      <c r="C76" s="328"/>
      <c r="D76" s="328"/>
    </row>
    <row r="77" spans="1:11" ht="9" customHeight="1">
      <c r="A77" s="147"/>
      <c r="C77" s="328"/>
      <c r="D77" s="328"/>
    </row>
    <row r="78" spans="1:11" ht="9" customHeight="1">
      <c r="A78" s="147"/>
      <c r="C78" s="328"/>
      <c r="D78" s="328"/>
    </row>
    <row r="79" spans="1:11" ht="9" customHeight="1">
      <c r="A79" s="150"/>
      <c r="C79" s="328"/>
      <c r="D79" s="328"/>
    </row>
    <row r="80" spans="1:11" ht="9" customHeight="1">
      <c r="A80" s="152"/>
      <c r="C80" s="328"/>
      <c r="D80" s="328"/>
    </row>
    <row r="81" spans="1:4" ht="9" customHeight="1">
      <c r="A81" s="147"/>
      <c r="C81" s="328"/>
      <c r="D81" s="328"/>
    </row>
    <row r="82" spans="1:4" ht="9" customHeight="1">
      <c r="A82" s="147"/>
      <c r="C82" s="328"/>
      <c r="D82" s="328"/>
    </row>
    <row r="83" spans="1:4" ht="9" customHeight="1">
      <c r="A83" s="147"/>
      <c r="C83" s="328"/>
      <c r="D83" s="328"/>
    </row>
    <row r="84" spans="1:4" ht="9" customHeight="1">
      <c r="A84" s="147"/>
      <c r="C84" s="328"/>
      <c r="D84" s="328"/>
    </row>
    <row r="85" spans="1:4" ht="9" customHeight="1">
      <c r="A85" s="147"/>
      <c r="C85" s="328"/>
      <c r="D85" s="328"/>
    </row>
    <row r="86" spans="1:4" ht="9" customHeight="1">
      <c r="A86" s="147"/>
      <c r="C86" s="328"/>
      <c r="D86" s="328"/>
    </row>
    <row r="87" spans="1:4" ht="9" customHeight="1">
      <c r="A87" s="147"/>
      <c r="C87" s="328"/>
      <c r="D87" s="328"/>
    </row>
    <row r="88" spans="1:4" ht="9" customHeight="1">
      <c r="A88" s="147"/>
      <c r="C88" s="328"/>
      <c r="D88" s="328"/>
    </row>
    <row r="89" spans="1:4" ht="9" customHeight="1">
      <c r="A89" s="147"/>
      <c r="C89" s="328"/>
      <c r="D89" s="328"/>
    </row>
    <row r="90" spans="1:4" ht="9" customHeight="1">
      <c r="A90" s="152"/>
      <c r="C90" s="328"/>
      <c r="D90" s="328"/>
    </row>
    <row r="91" spans="1:4" ht="9" customHeight="1">
      <c r="A91" s="147"/>
      <c r="C91" s="328"/>
      <c r="D91" s="328"/>
    </row>
    <row r="92" spans="1:4" ht="9" customHeight="1">
      <c r="A92" s="147"/>
      <c r="C92" s="328"/>
      <c r="D92" s="328"/>
    </row>
    <row r="93" spans="1:4" ht="9" customHeight="1">
      <c r="A93" s="147"/>
      <c r="C93" s="328"/>
      <c r="D93" s="328"/>
    </row>
    <row r="94" spans="1:4">
      <c r="A94" s="153"/>
      <c r="C94" s="328"/>
      <c r="D94" s="328"/>
    </row>
    <row r="95" spans="1:4">
      <c r="A95" s="153"/>
      <c r="C95" s="328"/>
      <c r="D95" s="328"/>
    </row>
    <row r="96" spans="1:4">
      <c r="A96" s="153"/>
      <c r="C96" s="328"/>
      <c r="D96" s="328"/>
    </row>
    <row r="97" spans="1:4">
      <c r="A97" s="153"/>
      <c r="C97" s="328"/>
      <c r="D97" s="328"/>
    </row>
    <row r="98" spans="1:4">
      <c r="A98" s="153"/>
      <c r="C98" s="328"/>
      <c r="D98" s="328"/>
    </row>
    <row r="99" spans="1:4">
      <c r="A99" s="153"/>
      <c r="C99" s="328"/>
      <c r="D99" s="328"/>
    </row>
    <row r="100" spans="1:4">
      <c r="A100" s="153"/>
      <c r="C100" s="328"/>
      <c r="D100" s="328"/>
    </row>
    <row r="101" spans="1:4" ht="15.75">
      <c r="A101" s="154"/>
      <c r="C101" s="328"/>
      <c r="D101" s="328"/>
    </row>
    <row r="102" spans="1:4" ht="15.75">
      <c r="A102" s="154"/>
      <c r="C102" s="328"/>
      <c r="D102" s="328"/>
    </row>
    <row r="103" spans="1:4" ht="15.75">
      <c r="A103" s="154"/>
      <c r="C103" s="328"/>
      <c r="D103" s="328"/>
    </row>
    <row r="104" spans="1:4" ht="15.75">
      <c r="A104" s="154"/>
      <c r="C104" s="328"/>
      <c r="D104" s="328"/>
    </row>
    <row r="105" spans="1:4" ht="15.75">
      <c r="A105" s="154"/>
      <c r="C105" s="328"/>
      <c r="D105" s="328"/>
    </row>
    <row r="106" spans="1:4" ht="15.75">
      <c r="A106" s="154"/>
      <c r="C106" s="328"/>
      <c r="D106" s="328"/>
    </row>
    <row r="107" spans="1:4" ht="15.75">
      <c r="A107" s="154"/>
      <c r="C107" s="328"/>
      <c r="D107" s="328"/>
    </row>
    <row r="108" spans="1:4" ht="15.75">
      <c r="A108" s="154"/>
      <c r="C108" s="328"/>
      <c r="D108" s="328"/>
    </row>
    <row r="109" spans="1:4" ht="15.75">
      <c r="A109" s="154"/>
      <c r="C109" s="328"/>
      <c r="D109" s="328"/>
    </row>
    <row r="110" spans="1:4" ht="15.75">
      <c r="A110" s="154"/>
      <c r="C110" s="328"/>
      <c r="D110" s="328"/>
    </row>
    <row r="111" spans="1:4" ht="15.75">
      <c r="A111" s="154"/>
      <c r="C111" s="328"/>
      <c r="D111" s="328"/>
    </row>
    <row r="112" spans="1:4" ht="15.75">
      <c r="A112" s="154"/>
      <c r="C112" s="328"/>
      <c r="D112" s="328"/>
    </row>
    <row r="113" spans="1:4" ht="15.75">
      <c r="A113" s="154"/>
      <c r="C113" s="328"/>
      <c r="D113" s="328"/>
    </row>
    <row r="114" spans="1:4" ht="15.75">
      <c r="A114" s="154"/>
      <c r="C114" s="328"/>
      <c r="D114" s="328"/>
    </row>
    <row r="115" spans="1:4" ht="15.75">
      <c r="A115" s="154"/>
      <c r="C115" s="328"/>
      <c r="D115" s="328"/>
    </row>
    <row r="116" spans="1:4" ht="15.75">
      <c r="A116" s="154"/>
      <c r="C116" s="328"/>
      <c r="D116" s="328"/>
    </row>
    <row r="117" spans="1:4" ht="15.75">
      <c r="A117" s="154"/>
      <c r="C117" s="328"/>
      <c r="D117" s="328"/>
    </row>
    <row r="118" spans="1:4" ht="15.75">
      <c r="A118" s="154"/>
      <c r="C118" s="328"/>
      <c r="D118" s="328"/>
    </row>
    <row r="119" spans="1:4" ht="15.75">
      <c r="A119" s="154"/>
      <c r="C119" s="328"/>
      <c r="D119" s="328"/>
    </row>
    <row r="120" spans="1:4" ht="15.75">
      <c r="A120" s="154"/>
      <c r="C120" s="328"/>
      <c r="D120" s="328"/>
    </row>
    <row r="121" spans="1:4" ht="15.75">
      <c r="A121" s="154"/>
      <c r="C121" s="328"/>
      <c r="D121" s="328"/>
    </row>
    <row r="122" spans="1:4" ht="15.75">
      <c r="A122" s="154"/>
      <c r="C122" s="328"/>
      <c r="D122" s="328"/>
    </row>
    <row r="123" spans="1:4" ht="15.75">
      <c r="A123" s="154"/>
      <c r="C123" s="328"/>
      <c r="D123" s="328"/>
    </row>
    <row r="124" spans="1:4" ht="15.75">
      <c r="A124" s="154"/>
      <c r="C124" s="328"/>
      <c r="D124" s="328"/>
    </row>
    <row r="125" spans="1:4" ht="15.75">
      <c r="A125" s="154"/>
      <c r="C125" s="328"/>
      <c r="D125" s="328"/>
    </row>
    <row r="126" spans="1:4" ht="15.75">
      <c r="A126" s="154"/>
      <c r="C126" s="328"/>
      <c r="D126" s="328"/>
    </row>
    <row r="127" spans="1:4" ht="15.75">
      <c r="A127" s="154"/>
      <c r="C127" s="328"/>
      <c r="D127" s="328"/>
    </row>
    <row r="128" spans="1:4" ht="15.75">
      <c r="A128" s="154"/>
      <c r="C128" s="328"/>
      <c r="D128" s="328"/>
    </row>
    <row r="129" spans="1:4" ht="15.75">
      <c r="A129" s="154"/>
      <c r="C129" s="328"/>
      <c r="D129" s="328"/>
    </row>
    <row r="130" spans="1:4" ht="15.75">
      <c r="A130" s="154"/>
      <c r="C130" s="328"/>
      <c r="D130" s="328"/>
    </row>
    <row r="131" spans="1:4" ht="15.75">
      <c r="A131" s="154"/>
      <c r="C131" s="328"/>
      <c r="D131" s="328"/>
    </row>
    <row r="132" spans="1:4" ht="15.75">
      <c r="A132" s="154"/>
      <c r="C132" s="328"/>
      <c r="D132" s="328"/>
    </row>
    <row r="133" spans="1:4" ht="15.75">
      <c r="A133" s="154"/>
      <c r="C133" s="328"/>
      <c r="D133" s="328"/>
    </row>
    <row r="134" spans="1:4" ht="15.75">
      <c r="A134" s="154"/>
      <c r="C134" s="328"/>
      <c r="D134" s="328"/>
    </row>
    <row r="135" spans="1:4" ht="15.75">
      <c r="A135" s="154"/>
      <c r="C135" s="328"/>
      <c r="D135" s="328"/>
    </row>
    <row r="136" spans="1:4" ht="15.75">
      <c r="A136" s="154"/>
      <c r="C136" s="328"/>
      <c r="D136" s="328"/>
    </row>
    <row r="137" spans="1:4" ht="15.75">
      <c r="A137" s="154"/>
      <c r="C137" s="328"/>
      <c r="D137" s="328"/>
    </row>
    <row r="138" spans="1:4" ht="15.75">
      <c r="A138" s="154"/>
      <c r="C138" s="328"/>
      <c r="D138" s="328"/>
    </row>
    <row r="139" spans="1:4" ht="15.75">
      <c r="A139" s="154"/>
      <c r="C139" s="328"/>
      <c r="D139" s="328"/>
    </row>
    <row r="140" spans="1:4" ht="15.75">
      <c r="A140" s="154"/>
      <c r="C140" s="328"/>
      <c r="D140" s="328"/>
    </row>
    <row r="141" spans="1:4" ht="15.75">
      <c r="A141" s="154"/>
      <c r="C141" s="328"/>
      <c r="D141" s="328"/>
    </row>
    <row r="142" spans="1:4" ht="15.75">
      <c r="A142" s="154"/>
      <c r="C142" s="328"/>
      <c r="D142" s="328"/>
    </row>
    <row r="143" spans="1:4" ht="15.75">
      <c r="A143" s="154"/>
      <c r="C143" s="328"/>
      <c r="D143" s="328"/>
    </row>
    <row r="144" spans="1:4" ht="15.75">
      <c r="A144" s="154"/>
      <c r="C144" s="328"/>
      <c r="D144" s="328"/>
    </row>
    <row r="145" spans="1:4" ht="15.75">
      <c r="A145" s="154"/>
      <c r="C145" s="328"/>
      <c r="D145" s="328"/>
    </row>
    <row r="146" spans="1:4" ht="15.75">
      <c r="A146" s="154"/>
      <c r="C146" s="328"/>
      <c r="D146" s="328"/>
    </row>
    <row r="147" spans="1:4" ht="15.75">
      <c r="A147" s="154"/>
      <c r="C147" s="328"/>
      <c r="D147" s="328"/>
    </row>
    <row r="148" spans="1:4" ht="15.75">
      <c r="A148" s="154"/>
      <c r="C148" s="328"/>
      <c r="D148" s="328"/>
    </row>
    <row r="149" spans="1:4" ht="15.75">
      <c r="A149" s="154"/>
      <c r="C149" s="328"/>
      <c r="D149" s="328"/>
    </row>
    <row r="150" spans="1:4" ht="15.75">
      <c r="A150" s="154"/>
      <c r="C150" s="328"/>
      <c r="D150" s="328"/>
    </row>
    <row r="151" spans="1:4" ht="15.75">
      <c r="A151" s="154"/>
      <c r="C151" s="328"/>
      <c r="D151" s="328"/>
    </row>
    <row r="152" spans="1:4" ht="15.75">
      <c r="A152" s="154"/>
      <c r="C152" s="328"/>
      <c r="D152" s="328"/>
    </row>
    <row r="153" spans="1:4" ht="15.75">
      <c r="A153" s="154"/>
      <c r="C153" s="328"/>
      <c r="D153" s="328"/>
    </row>
    <row r="154" spans="1:4" ht="15.75">
      <c r="A154" s="154"/>
      <c r="C154" s="328"/>
      <c r="D154" s="328"/>
    </row>
    <row r="155" spans="1:4" ht="15.75">
      <c r="A155" s="154"/>
      <c r="C155" s="328"/>
      <c r="D155" s="328"/>
    </row>
    <row r="156" spans="1:4" ht="15.75">
      <c r="A156" s="154"/>
      <c r="C156" s="328"/>
      <c r="D156" s="328"/>
    </row>
    <row r="157" spans="1:4" ht="15.75">
      <c r="A157" s="154"/>
      <c r="C157" s="328"/>
      <c r="D157" s="328"/>
    </row>
    <row r="158" spans="1:4" ht="15.75">
      <c r="A158" s="154"/>
      <c r="C158" s="328"/>
      <c r="D158" s="328"/>
    </row>
    <row r="159" spans="1:4" ht="15.75">
      <c r="A159" s="154"/>
      <c r="C159" s="328"/>
      <c r="D159" s="328"/>
    </row>
    <row r="160" spans="1:4" ht="15.75">
      <c r="A160" s="154"/>
      <c r="C160" s="328"/>
      <c r="D160" s="328"/>
    </row>
    <row r="161" spans="1:4" ht="15.75">
      <c r="A161" s="154"/>
      <c r="C161" s="328"/>
      <c r="D161" s="328"/>
    </row>
    <row r="162" spans="1:4" ht="15.75">
      <c r="A162" s="154"/>
      <c r="C162" s="328"/>
      <c r="D162" s="328"/>
    </row>
    <row r="163" spans="1:4" ht="15.75">
      <c r="A163" s="154"/>
      <c r="C163" s="328"/>
      <c r="D163" s="328"/>
    </row>
    <row r="164" spans="1:4" ht="15.75">
      <c r="A164" s="154"/>
      <c r="C164" s="328"/>
      <c r="D164" s="328"/>
    </row>
    <row r="165" spans="1:4" ht="15.75">
      <c r="A165" s="154"/>
      <c r="C165" s="328"/>
      <c r="D165" s="328"/>
    </row>
    <row r="166" spans="1:4" ht="15.75">
      <c r="A166" s="154"/>
      <c r="C166" s="328"/>
      <c r="D166" s="328"/>
    </row>
    <row r="167" spans="1:4" ht="15.75">
      <c r="A167" s="154"/>
      <c r="C167" s="328"/>
      <c r="D167" s="328"/>
    </row>
    <row r="168" spans="1:4" ht="15.75">
      <c r="A168" s="154"/>
      <c r="C168" s="328"/>
      <c r="D168" s="328"/>
    </row>
    <row r="169" spans="1:4" ht="15.75">
      <c r="A169" s="154"/>
      <c r="C169" s="328"/>
      <c r="D169" s="328"/>
    </row>
    <row r="170" spans="1:4" ht="15.75">
      <c r="A170" s="154"/>
      <c r="C170" s="328"/>
      <c r="D170" s="328"/>
    </row>
    <row r="171" spans="1:4" ht="15.75">
      <c r="A171" s="154"/>
      <c r="C171" s="328"/>
      <c r="D171" s="328"/>
    </row>
    <row r="172" spans="1:4" ht="15.75">
      <c r="A172" s="154"/>
      <c r="C172" s="328"/>
      <c r="D172" s="328"/>
    </row>
    <row r="173" spans="1:4" ht="15.75">
      <c r="A173" s="154"/>
      <c r="C173" s="328"/>
      <c r="D173" s="328"/>
    </row>
    <row r="174" spans="1:4" ht="15.75">
      <c r="A174" s="154"/>
      <c r="C174" s="328"/>
      <c r="D174" s="328"/>
    </row>
    <row r="175" spans="1:4" ht="15.75">
      <c r="A175" s="154"/>
      <c r="C175" s="328"/>
      <c r="D175" s="328"/>
    </row>
    <row r="176" spans="1:4" ht="15.75">
      <c r="A176" s="154"/>
      <c r="C176" s="328"/>
      <c r="D176" s="328"/>
    </row>
    <row r="177" spans="1:4" ht="15.75">
      <c r="A177" s="154"/>
      <c r="C177" s="328"/>
      <c r="D177" s="328"/>
    </row>
    <row r="178" spans="1:4" ht="15.75">
      <c r="A178" s="154"/>
      <c r="C178" s="328"/>
      <c r="D178" s="328"/>
    </row>
    <row r="179" spans="1:4" ht="15.75">
      <c r="A179" s="154"/>
      <c r="C179" s="328"/>
      <c r="D179" s="328"/>
    </row>
    <row r="180" spans="1:4" ht="15.75">
      <c r="A180" s="154"/>
      <c r="C180" s="328"/>
      <c r="D180" s="328"/>
    </row>
    <row r="181" spans="1:4" ht="15.75">
      <c r="A181" s="154"/>
      <c r="C181" s="328"/>
      <c r="D181" s="328"/>
    </row>
    <row r="182" spans="1:4" ht="15.75">
      <c r="A182" s="154"/>
      <c r="C182" s="328"/>
      <c r="D182" s="328"/>
    </row>
    <row r="183" spans="1:4" ht="15.75">
      <c r="A183" s="154"/>
      <c r="C183" s="328"/>
      <c r="D183" s="328"/>
    </row>
    <row r="184" spans="1:4" ht="15.75">
      <c r="A184" s="154"/>
      <c r="C184" s="328"/>
      <c r="D184" s="328"/>
    </row>
    <row r="185" spans="1:4" ht="15.75">
      <c r="A185" s="154"/>
      <c r="C185" s="328"/>
      <c r="D185" s="328"/>
    </row>
    <row r="186" spans="1:4" ht="15.75">
      <c r="A186" s="154"/>
      <c r="C186" s="328"/>
      <c r="D186" s="328"/>
    </row>
    <row r="187" spans="1:4" ht="15.75">
      <c r="A187" s="154"/>
      <c r="C187" s="328"/>
      <c r="D187" s="328"/>
    </row>
    <row r="188" spans="1:4" ht="15.75">
      <c r="A188" s="154"/>
      <c r="C188" s="328"/>
      <c r="D188" s="328"/>
    </row>
    <row r="189" spans="1:4" ht="15.75">
      <c r="A189" s="154"/>
      <c r="C189" s="328"/>
      <c r="D189" s="328"/>
    </row>
    <row r="190" spans="1:4" ht="15.75">
      <c r="A190" s="154"/>
      <c r="C190" s="328"/>
      <c r="D190" s="328"/>
    </row>
    <row r="191" spans="1:4" ht="15.75">
      <c r="A191" s="154"/>
      <c r="C191" s="328"/>
      <c r="D191" s="328"/>
    </row>
    <row r="192" spans="1:4" ht="15.75">
      <c r="A192" s="44"/>
      <c r="C192" s="328"/>
      <c r="D192" s="328"/>
    </row>
    <row r="193" spans="1:4" ht="15.75">
      <c r="A193" s="44"/>
      <c r="C193" s="328"/>
      <c r="D193" s="328"/>
    </row>
    <row r="194" spans="1:4" ht="15.75">
      <c r="A194" s="44"/>
      <c r="C194" s="328"/>
      <c r="D194" s="328"/>
    </row>
    <row r="195" spans="1:4" ht="15.75">
      <c r="A195" s="44"/>
      <c r="C195" s="328"/>
      <c r="D195" s="328"/>
    </row>
    <row r="196" spans="1:4" ht="15.75">
      <c r="A196" s="44"/>
      <c r="C196" s="328"/>
      <c r="D196" s="328"/>
    </row>
    <row r="197" spans="1:4" ht="15.75">
      <c r="A197" s="44"/>
      <c r="C197" s="328"/>
      <c r="D197" s="328"/>
    </row>
    <row r="198" spans="1:4" ht="15.75">
      <c r="A198" s="44"/>
      <c r="C198" s="328"/>
      <c r="D198" s="328"/>
    </row>
    <row r="199" spans="1:4" ht="15.75">
      <c r="A199" s="44"/>
      <c r="C199" s="328"/>
      <c r="D199" s="328"/>
    </row>
    <row r="200" spans="1:4" ht="15.75">
      <c r="A200" s="44"/>
      <c r="C200" s="328"/>
      <c r="D200" s="328"/>
    </row>
    <row r="201" spans="1:4" ht="15.75">
      <c r="A201" s="44"/>
      <c r="C201" s="328"/>
      <c r="D201" s="328"/>
    </row>
    <row r="202" spans="1:4" ht="15.75">
      <c r="A202" s="44"/>
      <c r="C202" s="328"/>
      <c r="D202" s="328"/>
    </row>
    <row r="203" spans="1:4" ht="15.75">
      <c r="A203" s="44"/>
      <c r="C203" s="328"/>
      <c r="D203" s="328"/>
    </row>
    <row r="204" spans="1:4" ht="15.75">
      <c r="A204" s="44"/>
      <c r="C204" s="328"/>
      <c r="D204" s="328"/>
    </row>
    <row r="205" spans="1:4" ht="15.75">
      <c r="A205" s="44"/>
      <c r="C205" s="328"/>
      <c r="D205" s="328"/>
    </row>
    <row r="206" spans="1:4" ht="15.75">
      <c r="A206" s="44"/>
      <c r="C206" s="328"/>
      <c r="D206" s="328"/>
    </row>
    <row r="207" spans="1:4" ht="15.75">
      <c r="A207" s="44"/>
      <c r="C207" s="328"/>
      <c r="D207" s="328"/>
    </row>
    <row r="208" spans="1:4" ht="15.75">
      <c r="A208" s="44"/>
      <c r="C208" s="328"/>
      <c r="D208" s="328"/>
    </row>
    <row r="209" spans="1:4" ht="15.75">
      <c r="A209" s="44"/>
      <c r="C209" s="328"/>
      <c r="D209" s="328"/>
    </row>
    <row r="210" spans="1:4" ht="15.75">
      <c r="A210" s="44"/>
      <c r="C210" s="328"/>
      <c r="D210" s="328"/>
    </row>
    <row r="211" spans="1:4" ht="15.75">
      <c r="A211" s="44"/>
      <c r="C211" s="328"/>
      <c r="D211" s="328"/>
    </row>
    <row r="212" spans="1:4" ht="15.75">
      <c r="A212" s="44"/>
      <c r="C212" s="328"/>
      <c r="D212" s="328"/>
    </row>
    <row r="213" spans="1:4" ht="15.75">
      <c r="A213" s="44"/>
      <c r="C213" s="328"/>
      <c r="D213" s="328"/>
    </row>
    <row r="214" spans="1:4" ht="15.75">
      <c r="A214" s="44"/>
      <c r="C214" s="328"/>
      <c r="D214" s="328"/>
    </row>
    <row r="215" spans="1:4" ht="15.75">
      <c r="A215" s="44"/>
      <c r="C215" s="328"/>
      <c r="D215" s="328"/>
    </row>
    <row r="216" spans="1:4" ht="15.75">
      <c r="A216" s="44"/>
      <c r="C216" s="328"/>
      <c r="D216" s="328"/>
    </row>
    <row r="217" spans="1:4" ht="15.75">
      <c r="A217" s="44"/>
      <c r="C217" s="328"/>
      <c r="D217" s="328"/>
    </row>
    <row r="218" spans="1:4" ht="15.75">
      <c r="A218" s="44"/>
      <c r="C218" s="328"/>
      <c r="D218" s="328"/>
    </row>
    <row r="219" spans="1:4" ht="15.75">
      <c r="A219" s="44"/>
      <c r="C219" s="328"/>
      <c r="D219" s="328"/>
    </row>
    <row r="220" spans="1:4" ht="15.75">
      <c r="A220" s="44"/>
      <c r="C220" s="328"/>
      <c r="D220" s="328"/>
    </row>
    <row r="221" spans="1:4" ht="15.75">
      <c r="A221" s="44"/>
      <c r="C221" s="328"/>
      <c r="D221" s="328"/>
    </row>
    <row r="222" spans="1:4" ht="15.75">
      <c r="A222" s="44"/>
      <c r="C222" s="328"/>
      <c r="D222" s="328"/>
    </row>
    <row r="223" spans="1:4" ht="15.75">
      <c r="A223" s="44"/>
      <c r="C223" s="328"/>
      <c r="D223" s="328"/>
    </row>
    <row r="224" spans="1:4" ht="15.75">
      <c r="A224" s="44"/>
      <c r="C224" s="328"/>
      <c r="D224" s="328"/>
    </row>
    <row r="225" spans="1:4" ht="15.75">
      <c r="A225" s="44"/>
      <c r="C225" s="328"/>
      <c r="D225" s="328"/>
    </row>
    <row r="226" spans="1:4" ht="15.75">
      <c r="A226" s="44"/>
      <c r="C226" s="328"/>
      <c r="D226" s="328"/>
    </row>
    <row r="227" spans="1:4" ht="15.75">
      <c r="A227" s="44"/>
      <c r="C227" s="328"/>
      <c r="D227" s="328"/>
    </row>
    <row r="228" spans="1:4" ht="15.75">
      <c r="A228" s="44"/>
      <c r="C228" s="328"/>
      <c r="D228" s="328"/>
    </row>
    <row r="229" spans="1:4" ht="15.75">
      <c r="A229" s="44"/>
      <c r="C229" s="328"/>
      <c r="D229" s="328"/>
    </row>
    <row r="230" spans="1:4" ht="15.75">
      <c r="A230" s="44"/>
      <c r="C230" s="328"/>
      <c r="D230" s="328"/>
    </row>
    <row r="231" spans="1:4" ht="15.75">
      <c r="A231" s="44"/>
      <c r="C231" s="328"/>
      <c r="D231" s="328"/>
    </row>
    <row r="232" spans="1:4" ht="15.75">
      <c r="A232" s="44"/>
      <c r="C232" s="328"/>
      <c r="D232" s="328"/>
    </row>
    <row r="233" spans="1:4" ht="15.75">
      <c r="A233" s="44"/>
      <c r="C233" s="328"/>
      <c r="D233" s="328"/>
    </row>
    <row r="234" spans="1:4" ht="15.75">
      <c r="A234" s="44"/>
      <c r="C234" s="328"/>
      <c r="D234" s="328"/>
    </row>
    <row r="235" spans="1:4" ht="15.75">
      <c r="A235" s="44"/>
      <c r="C235" s="328"/>
      <c r="D235" s="328"/>
    </row>
    <row r="236" spans="1:4" ht="15.75">
      <c r="A236" s="44"/>
      <c r="C236" s="328"/>
      <c r="D236" s="328"/>
    </row>
    <row r="237" spans="1:4" ht="15.75">
      <c r="A237" s="44"/>
      <c r="C237" s="328"/>
      <c r="D237" s="328"/>
    </row>
    <row r="238" spans="1:4" ht="15.75">
      <c r="A238" s="44"/>
      <c r="C238" s="328"/>
      <c r="D238" s="328"/>
    </row>
    <row r="239" spans="1:4" ht="15.75">
      <c r="A239" s="44"/>
      <c r="C239" s="328"/>
      <c r="D239" s="328"/>
    </row>
    <row r="240" spans="1:4" ht="15.75">
      <c r="A240" s="44"/>
      <c r="C240" s="328"/>
      <c r="D240" s="328"/>
    </row>
    <row r="241" spans="1:4" ht="15.75">
      <c r="A241" s="44"/>
      <c r="C241" s="328"/>
      <c r="D241" s="328"/>
    </row>
    <row r="242" spans="1:4" ht="15.75">
      <c r="A242" s="44"/>
      <c r="C242" s="328"/>
      <c r="D242" s="328"/>
    </row>
    <row r="243" spans="1:4" ht="15.75">
      <c r="A243" s="44"/>
      <c r="C243" s="328"/>
      <c r="D243" s="328"/>
    </row>
    <row r="244" spans="1:4" ht="15.75">
      <c r="A244" s="44"/>
      <c r="C244" s="328"/>
      <c r="D244" s="328"/>
    </row>
    <row r="245" spans="1:4" ht="15.75">
      <c r="A245" s="44"/>
      <c r="C245" s="328"/>
      <c r="D245" s="328"/>
    </row>
    <row r="246" spans="1:4" ht="15.75">
      <c r="A246" s="44"/>
      <c r="C246" s="328"/>
      <c r="D246" s="328"/>
    </row>
    <row r="247" spans="1:4" ht="15.75">
      <c r="A247" s="44"/>
      <c r="C247" s="328"/>
      <c r="D247" s="328"/>
    </row>
    <row r="248" spans="1:4" ht="15.75">
      <c r="A248" s="44"/>
      <c r="C248" s="328"/>
      <c r="D248" s="328"/>
    </row>
    <row r="249" spans="1:4" ht="15.75">
      <c r="A249" s="44"/>
      <c r="C249" s="328"/>
      <c r="D249" s="328"/>
    </row>
    <row r="250" spans="1:4" ht="15.75">
      <c r="A250" s="44"/>
      <c r="C250" s="328"/>
      <c r="D250" s="328"/>
    </row>
    <row r="251" spans="1:4" ht="15.75">
      <c r="A251" s="44"/>
      <c r="C251" s="328"/>
      <c r="D251" s="328"/>
    </row>
    <row r="252" spans="1:4" ht="15.75">
      <c r="A252" s="44"/>
      <c r="C252" s="328"/>
      <c r="D252" s="328"/>
    </row>
    <row r="253" spans="1:4" ht="15.75">
      <c r="A253" s="44"/>
      <c r="C253" s="328"/>
      <c r="D253" s="328"/>
    </row>
    <row r="254" spans="1:4" ht="15.75">
      <c r="A254" s="44"/>
      <c r="C254" s="328"/>
      <c r="D254" s="328"/>
    </row>
    <row r="255" spans="1:4" ht="15.75">
      <c r="A255" s="44"/>
      <c r="C255" s="328"/>
      <c r="D255" s="328"/>
    </row>
    <row r="256" spans="1:4" ht="15.75">
      <c r="A256" s="44"/>
      <c r="C256" s="328"/>
      <c r="D256" s="328"/>
    </row>
    <row r="257" spans="1:4" ht="15.75">
      <c r="A257" s="44"/>
      <c r="C257" s="328"/>
      <c r="D257" s="328"/>
    </row>
    <row r="258" spans="1:4" ht="15.75">
      <c r="A258" s="44"/>
      <c r="C258" s="328"/>
      <c r="D258" s="328"/>
    </row>
    <row r="259" spans="1:4" ht="15.75">
      <c r="A259" s="44"/>
      <c r="C259" s="328"/>
      <c r="D259" s="328"/>
    </row>
    <row r="260" spans="1:4" ht="15.75">
      <c r="A260" s="44"/>
      <c r="C260" s="328"/>
      <c r="D260" s="328"/>
    </row>
    <row r="261" spans="1:4" ht="15.75">
      <c r="A261" s="44"/>
      <c r="C261" s="328"/>
      <c r="D261" s="328"/>
    </row>
    <row r="262" spans="1:4" ht="15.75">
      <c r="A262" s="44"/>
      <c r="C262" s="328"/>
      <c r="D262" s="328"/>
    </row>
    <row r="263" spans="1:4" ht="15.75">
      <c r="A263" s="44"/>
      <c r="C263" s="328"/>
      <c r="D263" s="328"/>
    </row>
    <row r="264" spans="1:4" ht="15.75">
      <c r="A264" s="44"/>
    </row>
    <row r="265" spans="1:4" ht="15.75">
      <c r="A265" s="44"/>
    </row>
    <row r="266" spans="1:4" ht="15.75">
      <c r="A266" s="44"/>
    </row>
    <row r="267" spans="1:4" ht="15.75">
      <c r="A267" s="44"/>
    </row>
    <row r="268" spans="1:4" ht="15.75">
      <c r="A268" s="44"/>
    </row>
    <row r="269" spans="1:4" ht="15.75">
      <c r="A269" s="44"/>
    </row>
    <row r="270" spans="1:4" ht="15.75">
      <c r="A270" s="44"/>
    </row>
    <row r="271" spans="1:4" ht="15.75">
      <c r="A271" s="44"/>
    </row>
    <row r="272" spans="1:4" ht="15.75">
      <c r="A272" s="44"/>
    </row>
    <row r="273" spans="1:1" ht="15.75">
      <c r="A273" s="44"/>
    </row>
    <row r="274" spans="1:1" ht="15.75">
      <c r="A274" s="44"/>
    </row>
    <row r="275" spans="1:1" ht="15.75">
      <c r="A275" s="44"/>
    </row>
    <row r="276" spans="1:1" ht="15.75">
      <c r="A276" s="44"/>
    </row>
    <row r="277" spans="1:1" ht="15.75">
      <c r="A277" s="44"/>
    </row>
    <row r="278" spans="1:1" ht="15.75">
      <c r="A278" s="44"/>
    </row>
    <row r="279" spans="1:1" ht="15.75">
      <c r="A279" s="44"/>
    </row>
    <row r="280" spans="1:1" ht="15.75">
      <c r="A280" s="44"/>
    </row>
    <row r="281" spans="1:1" ht="15.75">
      <c r="A281" s="44"/>
    </row>
    <row r="282" spans="1:1" ht="15.75">
      <c r="A282" s="44"/>
    </row>
    <row r="283" spans="1:1" ht="15.75">
      <c r="A283" s="44"/>
    </row>
    <row r="284" spans="1:1" ht="15.75">
      <c r="A284" s="44"/>
    </row>
    <row r="285" spans="1:1" ht="15.75">
      <c r="A285" s="44"/>
    </row>
    <row r="286" spans="1:1" ht="15.75">
      <c r="A286" s="44"/>
    </row>
    <row r="287" spans="1:1" ht="15.75">
      <c r="A287" s="44"/>
    </row>
    <row r="288" spans="1:1" ht="15.75">
      <c r="A288" s="44"/>
    </row>
    <row r="289" spans="1:1" ht="15.75">
      <c r="A289" s="44"/>
    </row>
    <row r="290" spans="1:1" ht="15.75">
      <c r="A290" s="44"/>
    </row>
    <row r="291" spans="1:1" ht="15.75">
      <c r="A291" s="44"/>
    </row>
    <row r="292" spans="1:1" ht="15.75">
      <c r="A292" s="44"/>
    </row>
    <row r="293" spans="1:1" ht="15.75">
      <c r="A293" s="44"/>
    </row>
    <row r="294" spans="1:1" ht="15.75">
      <c r="A294" s="44"/>
    </row>
    <row r="295" spans="1:1" ht="15.75">
      <c r="A295" s="44"/>
    </row>
    <row r="296" spans="1:1" ht="15.75">
      <c r="A296" s="44"/>
    </row>
    <row r="297" spans="1:1" ht="15.75">
      <c r="A297" s="44"/>
    </row>
    <row r="298" spans="1:1" ht="15.75">
      <c r="A298" s="44"/>
    </row>
    <row r="299" spans="1:1" ht="15.75">
      <c r="A299" s="44"/>
    </row>
    <row r="300" spans="1:1" ht="15.75">
      <c r="A300" s="44"/>
    </row>
    <row r="301" spans="1:1" ht="15.75">
      <c r="A301" s="44"/>
    </row>
    <row r="302" spans="1:1" ht="15.75">
      <c r="A302" s="44"/>
    </row>
    <row r="303" spans="1:1" ht="15.75">
      <c r="A303" s="44"/>
    </row>
    <row r="304" spans="1:1" ht="15.75">
      <c r="A304" s="44"/>
    </row>
    <row r="305" spans="1:1" ht="15.75">
      <c r="A305" s="44"/>
    </row>
    <row r="306" spans="1:1" ht="15.75">
      <c r="A306" s="44"/>
    </row>
    <row r="307" spans="1:1" ht="15.75">
      <c r="A307" s="44"/>
    </row>
    <row r="308" spans="1:1" ht="15.75">
      <c r="A308" s="44"/>
    </row>
    <row r="309" spans="1:1" ht="15.75">
      <c r="A309" s="44"/>
    </row>
    <row r="310" spans="1:1" ht="15.75">
      <c r="A310" s="44"/>
    </row>
    <row r="311" spans="1:1" ht="15.75">
      <c r="A311" s="44"/>
    </row>
    <row r="312" spans="1:1" ht="15.75">
      <c r="A312" s="44"/>
    </row>
    <row r="313" spans="1:1" ht="15.75">
      <c r="A313" s="44"/>
    </row>
    <row r="314" spans="1:1" ht="15.75">
      <c r="A314" s="44"/>
    </row>
    <row r="315" spans="1:1" ht="15.75">
      <c r="A315" s="44"/>
    </row>
    <row r="316" spans="1:1" ht="15.75">
      <c r="A316" s="44"/>
    </row>
    <row r="317" spans="1:1" ht="15.75">
      <c r="A317" s="44"/>
    </row>
    <row r="318" spans="1:1" ht="15.75">
      <c r="A318" s="44"/>
    </row>
    <row r="319" spans="1:1" ht="15.75">
      <c r="A319" s="44"/>
    </row>
    <row r="320" spans="1:1" ht="15.75">
      <c r="A320" s="44"/>
    </row>
    <row r="321" spans="1:1" ht="15.75">
      <c r="A321" s="44"/>
    </row>
    <row r="322" spans="1:1" ht="15.75">
      <c r="A322" s="44"/>
    </row>
    <row r="323" spans="1:1" ht="15.75">
      <c r="A323" s="44"/>
    </row>
    <row r="324" spans="1:1" ht="15.75">
      <c r="A324" s="44"/>
    </row>
    <row r="325" spans="1:1" ht="15.75">
      <c r="A325" s="44"/>
    </row>
    <row r="326" spans="1:1" ht="15.75">
      <c r="A326" s="44"/>
    </row>
    <row r="327" spans="1:1" ht="15.75">
      <c r="A327" s="44"/>
    </row>
    <row r="328" spans="1:1" ht="15.75">
      <c r="A328" s="44"/>
    </row>
    <row r="329" spans="1:1" ht="15.75">
      <c r="A329" s="44"/>
    </row>
    <row r="330" spans="1:1" ht="15.75">
      <c r="A330" s="44"/>
    </row>
    <row r="331" spans="1:1" ht="15.75">
      <c r="A331" s="44"/>
    </row>
    <row r="332" spans="1:1" ht="15.75">
      <c r="A332" s="44"/>
    </row>
    <row r="333" spans="1:1" ht="15.75">
      <c r="A333" s="44"/>
    </row>
    <row r="334" spans="1:1" ht="15.75">
      <c r="A334" s="44"/>
    </row>
    <row r="335" spans="1:1" ht="15.75">
      <c r="A335" s="44"/>
    </row>
    <row r="336" spans="1:1" ht="15.75">
      <c r="A336" s="44"/>
    </row>
    <row r="337" spans="1:1" ht="15.75">
      <c r="A337" s="44"/>
    </row>
    <row r="338" spans="1:1" ht="15.75">
      <c r="A338" s="44"/>
    </row>
    <row r="339" spans="1:1" ht="15.75">
      <c r="A339" s="44"/>
    </row>
    <row r="340" spans="1:1" ht="15.75">
      <c r="A340" s="44"/>
    </row>
    <row r="341" spans="1:1" ht="15.75">
      <c r="A341" s="44"/>
    </row>
    <row r="342" spans="1:1" ht="15.75">
      <c r="A342" s="44"/>
    </row>
    <row r="343" spans="1:1" ht="15.75">
      <c r="A343" s="44"/>
    </row>
    <row r="344" spans="1:1" ht="15.75">
      <c r="A344" s="44"/>
    </row>
    <row r="345" spans="1:1" ht="15.75">
      <c r="A345" s="44"/>
    </row>
    <row r="346" spans="1:1" ht="15.75">
      <c r="A346" s="44"/>
    </row>
    <row r="347" spans="1:1" ht="15.75">
      <c r="A347" s="44"/>
    </row>
    <row r="348" spans="1:1" ht="15.75">
      <c r="A348" s="44"/>
    </row>
    <row r="349" spans="1:1" ht="15.75">
      <c r="A349" s="44"/>
    </row>
    <row r="350" spans="1:1" ht="15.75">
      <c r="A350" s="44"/>
    </row>
    <row r="351" spans="1:1" ht="15.75">
      <c r="A351" s="44"/>
    </row>
    <row r="352" spans="1:1" ht="15.75">
      <c r="A352" s="44"/>
    </row>
    <row r="353" spans="1:1" ht="15.75">
      <c r="A353" s="44"/>
    </row>
    <row r="354" spans="1:1" ht="15.75">
      <c r="A354" s="44"/>
    </row>
    <row r="355" spans="1:1" ht="15.75">
      <c r="A355" s="44"/>
    </row>
    <row r="356" spans="1:1" ht="15.75">
      <c r="A356" s="44"/>
    </row>
    <row r="357" spans="1:1" ht="15.75">
      <c r="A357" s="44"/>
    </row>
    <row r="358" spans="1:1" ht="15.75">
      <c r="A358" s="44"/>
    </row>
    <row r="359" spans="1:1" ht="15.75">
      <c r="A359" s="44"/>
    </row>
    <row r="360" spans="1:1" ht="15.75">
      <c r="A360" s="44"/>
    </row>
    <row r="361" spans="1:1" ht="15.75">
      <c r="A361" s="44"/>
    </row>
    <row r="362" spans="1:1" ht="15.75">
      <c r="A362" s="44"/>
    </row>
    <row r="363" spans="1:1" ht="15.75">
      <c r="A363" s="44"/>
    </row>
    <row r="364" spans="1:1" ht="15.75">
      <c r="A364" s="44"/>
    </row>
    <row r="365" spans="1:1" ht="15.75">
      <c r="A365" s="44"/>
    </row>
    <row r="366" spans="1:1" ht="15.75">
      <c r="A366" s="44"/>
    </row>
    <row r="367" spans="1:1" ht="15.75">
      <c r="A367" s="44"/>
    </row>
    <row r="368" spans="1:1" ht="15.75">
      <c r="A368" s="44"/>
    </row>
    <row r="369" spans="1:1" ht="15.75">
      <c r="A369" s="44"/>
    </row>
    <row r="370" spans="1:1" ht="15.75">
      <c r="A370" s="44"/>
    </row>
    <row r="371" spans="1:1" ht="15.75">
      <c r="A371" s="44"/>
    </row>
    <row r="372" spans="1:1" ht="15.75">
      <c r="A372" s="44"/>
    </row>
    <row r="373" spans="1:1" ht="15.75">
      <c r="A373" s="44"/>
    </row>
    <row r="374" spans="1:1" ht="15.75">
      <c r="A374" s="44"/>
    </row>
    <row r="375" spans="1:1" ht="15.75">
      <c r="A375" s="44"/>
    </row>
    <row r="376" spans="1:1" ht="15.75">
      <c r="A376" s="44"/>
    </row>
    <row r="377" spans="1:1" ht="15.75">
      <c r="A377" s="44"/>
    </row>
    <row r="378" spans="1:1" ht="15.75">
      <c r="A378" s="44"/>
    </row>
    <row r="379" spans="1:1" ht="15.75">
      <c r="A379" s="44"/>
    </row>
    <row r="380" spans="1:1" ht="15.75">
      <c r="A380" s="44"/>
    </row>
    <row r="381" spans="1:1" ht="15.75">
      <c r="A381" s="44"/>
    </row>
    <row r="382" spans="1:1" ht="15.75">
      <c r="A382" s="44"/>
    </row>
    <row r="383" spans="1:1" ht="15.75">
      <c r="A383" s="44"/>
    </row>
    <row r="384" spans="1:1" ht="15.75">
      <c r="A384" s="44"/>
    </row>
    <row r="385" spans="1:1" ht="15.75">
      <c r="A385" s="44"/>
    </row>
    <row r="386" spans="1:1" ht="15.75">
      <c r="A386" s="44"/>
    </row>
    <row r="387" spans="1:1" ht="15.75">
      <c r="A387" s="44"/>
    </row>
    <row r="388" spans="1:1" ht="15.75">
      <c r="A388" s="44"/>
    </row>
    <row r="389" spans="1:1" ht="15.75">
      <c r="A389" s="44"/>
    </row>
    <row r="390" spans="1:1" ht="15.75">
      <c r="A390" s="44"/>
    </row>
    <row r="391" spans="1:1" ht="15.75">
      <c r="A391" s="44"/>
    </row>
    <row r="392" spans="1:1" ht="15.75">
      <c r="A392" s="44"/>
    </row>
    <row r="393" spans="1:1" ht="15.75">
      <c r="A393" s="44"/>
    </row>
    <row r="394" spans="1:1" ht="15.75">
      <c r="A394" s="44"/>
    </row>
    <row r="395" spans="1:1" ht="15.75">
      <c r="A395" s="44"/>
    </row>
    <row r="396" spans="1:1" ht="15.75">
      <c r="A396" s="44"/>
    </row>
    <row r="397" spans="1:1" ht="15.75">
      <c r="A397" s="44"/>
    </row>
    <row r="398" spans="1:1" ht="15.75">
      <c r="A398" s="44"/>
    </row>
    <row r="399" spans="1:1" ht="15.75">
      <c r="A399" s="44"/>
    </row>
    <row r="400" spans="1:1" ht="15.75">
      <c r="A400" s="44"/>
    </row>
    <row r="401" spans="1:1" ht="15.75">
      <c r="A401" s="44"/>
    </row>
    <row r="402" spans="1:1" ht="15.75">
      <c r="A402" s="44"/>
    </row>
    <row r="403" spans="1:1" ht="15.75">
      <c r="A403" s="44"/>
    </row>
    <row r="404" spans="1:1" ht="15.75">
      <c r="A404" s="44"/>
    </row>
    <row r="405" spans="1:1" ht="15.75">
      <c r="A405" s="44"/>
    </row>
    <row r="406" spans="1:1" ht="15.75">
      <c r="A406" s="44"/>
    </row>
    <row r="407" spans="1:1" ht="15.75">
      <c r="A407" s="44"/>
    </row>
    <row r="408" spans="1:1" ht="15.75">
      <c r="A408" s="44"/>
    </row>
    <row r="409" spans="1:1" ht="15.75">
      <c r="A409" s="44"/>
    </row>
    <row r="410" spans="1:1" ht="15.75">
      <c r="A410" s="44"/>
    </row>
    <row r="411" spans="1:1" ht="15.75">
      <c r="A411" s="44"/>
    </row>
    <row r="412" spans="1:1" ht="15.75">
      <c r="A412" s="44"/>
    </row>
    <row r="413" spans="1:1" ht="15.75">
      <c r="A413" s="44"/>
    </row>
    <row r="414" spans="1:1" ht="15.75">
      <c r="A414" s="44"/>
    </row>
    <row r="415" spans="1:1" ht="15.75">
      <c r="A415" s="44"/>
    </row>
    <row r="416" spans="1:1" ht="15.75">
      <c r="A416" s="44"/>
    </row>
    <row r="417" spans="1:1" ht="15.75">
      <c r="A417" s="44"/>
    </row>
    <row r="418" spans="1:1" ht="15.75">
      <c r="A418" s="44"/>
    </row>
    <row r="419" spans="1:1" ht="15.75">
      <c r="A419" s="44"/>
    </row>
    <row r="420" spans="1:1" ht="15.75">
      <c r="A420" s="44"/>
    </row>
    <row r="421" spans="1:1" ht="15.75">
      <c r="A421" s="44"/>
    </row>
    <row r="422" spans="1:1" ht="15.75">
      <c r="A422" s="44"/>
    </row>
    <row r="423" spans="1:1" ht="15.75">
      <c r="A423" s="44"/>
    </row>
    <row r="424" spans="1:1" ht="15.75">
      <c r="A424" s="44"/>
    </row>
    <row r="425" spans="1:1" ht="15.75">
      <c r="A425" s="44"/>
    </row>
    <row r="426" spans="1:1" ht="15.75">
      <c r="A426" s="44"/>
    </row>
    <row r="427" spans="1:1" ht="15.75">
      <c r="A427" s="44"/>
    </row>
    <row r="428" spans="1:1" ht="15.75">
      <c r="A428" s="44"/>
    </row>
    <row r="429" spans="1:1" ht="15.75">
      <c r="A429" s="44"/>
    </row>
    <row r="430" spans="1:1" ht="15.75">
      <c r="A430" s="44"/>
    </row>
    <row r="431" spans="1:1" ht="15.75">
      <c r="A431" s="44"/>
    </row>
    <row r="432" spans="1:1" ht="15.75">
      <c r="A432" s="44"/>
    </row>
    <row r="433" spans="1:1" ht="15.75">
      <c r="A433" s="44"/>
    </row>
    <row r="434" spans="1:1" ht="15.75">
      <c r="A434" s="44"/>
    </row>
    <row r="435" spans="1:1" ht="15.75">
      <c r="A435" s="44"/>
    </row>
    <row r="436" spans="1:1" ht="15.75">
      <c r="A436" s="44"/>
    </row>
    <row r="437" spans="1:1" ht="15.75">
      <c r="A437" s="44"/>
    </row>
    <row r="438" spans="1:1" ht="15.75">
      <c r="A438" s="44"/>
    </row>
    <row r="439" spans="1:1" ht="15.75">
      <c r="A439" s="44"/>
    </row>
    <row r="440" spans="1:1" ht="15.75">
      <c r="A440" s="44"/>
    </row>
    <row r="441" spans="1:1" ht="15.75">
      <c r="A441" s="44"/>
    </row>
    <row r="442" spans="1:1" ht="15.75">
      <c r="A442" s="44"/>
    </row>
    <row r="443" spans="1:1" ht="15.75">
      <c r="A443" s="44"/>
    </row>
    <row r="444" spans="1:1" ht="15.75">
      <c r="A444" s="44"/>
    </row>
    <row r="445" spans="1:1" ht="15.75">
      <c r="A445" s="44"/>
    </row>
    <row r="446" spans="1:1" ht="15.75">
      <c r="A446" s="44"/>
    </row>
    <row r="447" spans="1:1" ht="15.75">
      <c r="A447" s="44"/>
    </row>
    <row r="448" spans="1:1" ht="15.75">
      <c r="A448" s="44"/>
    </row>
    <row r="449" spans="1:1" ht="15.75">
      <c r="A449" s="44"/>
    </row>
    <row r="450" spans="1:1" ht="15.75">
      <c r="A450" s="44"/>
    </row>
    <row r="451" spans="1:1" ht="15.75">
      <c r="A451" s="44"/>
    </row>
    <row r="452" spans="1:1" ht="15.75">
      <c r="A452" s="44"/>
    </row>
    <row r="453" spans="1:1" ht="15.75">
      <c r="A453" s="44"/>
    </row>
    <row r="454" spans="1:1" ht="15.75">
      <c r="A454" s="44"/>
    </row>
    <row r="455" spans="1:1" ht="15.75">
      <c r="A455" s="44"/>
    </row>
    <row r="456" spans="1:1" ht="15.75">
      <c r="A456" s="44"/>
    </row>
    <row r="457" spans="1:1" ht="15.75">
      <c r="A457" s="44"/>
    </row>
    <row r="458" spans="1:1" ht="15.75">
      <c r="A458" s="44"/>
    </row>
    <row r="459" spans="1:1" ht="15.75">
      <c r="A459" s="44"/>
    </row>
    <row r="460" spans="1:1" ht="15.75">
      <c r="A460" s="44"/>
    </row>
    <row r="461" spans="1:1" ht="15.75">
      <c r="A461" s="44"/>
    </row>
    <row r="462" spans="1:1" ht="15.75">
      <c r="A462" s="44"/>
    </row>
    <row r="463" spans="1:1" ht="15.75">
      <c r="A463" s="44"/>
    </row>
    <row r="464" spans="1:1" ht="15.75">
      <c r="A464" s="44"/>
    </row>
    <row r="465" spans="1:1" ht="15.75">
      <c r="A465" s="44"/>
    </row>
    <row r="466" spans="1:1" ht="15.75">
      <c r="A466" s="44"/>
    </row>
    <row r="467" spans="1:1" ht="15.75">
      <c r="A467" s="44"/>
    </row>
    <row r="468" spans="1:1" ht="15.75">
      <c r="A468" s="44"/>
    </row>
    <row r="469" spans="1:1" ht="15.75">
      <c r="A469" s="44"/>
    </row>
    <row r="470" spans="1:1" ht="15.75">
      <c r="A470" s="44"/>
    </row>
    <row r="471" spans="1:1" ht="15.75">
      <c r="A471" s="44"/>
    </row>
    <row r="472" spans="1:1" ht="15.75">
      <c r="A472" s="44"/>
    </row>
    <row r="473" spans="1:1" ht="15.75">
      <c r="A473" s="44"/>
    </row>
    <row r="474" spans="1:1" ht="15.75">
      <c r="A474" s="44"/>
    </row>
    <row r="475" spans="1:1" ht="15.75">
      <c r="A475" s="44"/>
    </row>
    <row r="476" spans="1:1" ht="15.75">
      <c r="A476" s="44"/>
    </row>
    <row r="477" spans="1:1" ht="15.75">
      <c r="A477" s="44"/>
    </row>
    <row r="478" spans="1:1" ht="15.75">
      <c r="A478" s="44"/>
    </row>
    <row r="479" spans="1:1" ht="15.75">
      <c r="A479" s="44"/>
    </row>
    <row r="480" spans="1:1" ht="15.75">
      <c r="A480" s="44"/>
    </row>
    <row r="481" spans="1:1" ht="15.75">
      <c r="A481" s="44"/>
    </row>
    <row r="482" spans="1:1" ht="15.75">
      <c r="A482" s="44"/>
    </row>
    <row r="483" spans="1:1" ht="15.75">
      <c r="A483" s="44"/>
    </row>
    <row r="484" spans="1:1" ht="15.75">
      <c r="A484" s="44"/>
    </row>
    <row r="485" spans="1:1" ht="15.75">
      <c r="A485" s="44"/>
    </row>
    <row r="486" spans="1:1" ht="15.75">
      <c r="A486" s="44"/>
    </row>
    <row r="487" spans="1:1" ht="15.75">
      <c r="A487" s="44"/>
    </row>
    <row r="488" spans="1:1" ht="15.75">
      <c r="A488" s="44"/>
    </row>
    <row r="489" spans="1:1" ht="15.75">
      <c r="A489" s="44"/>
    </row>
    <row r="490" spans="1:1" ht="15.75">
      <c r="A490" s="44"/>
    </row>
    <row r="491" spans="1:1" ht="15.75">
      <c r="A491" s="44"/>
    </row>
    <row r="492" spans="1:1" ht="15.75">
      <c r="A492" s="44"/>
    </row>
    <row r="493" spans="1:1" ht="15.75">
      <c r="A493" s="44"/>
    </row>
    <row r="494" spans="1:1" ht="15.75">
      <c r="A494" s="44"/>
    </row>
    <row r="495" spans="1:1" ht="15.75">
      <c r="A495" s="44"/>
    </row>
    <row r="496" spans="1:1" ht="15.75">
      <c r="A496" s="44"/>
    </row>
    <row r="497" spans="1:1" ht="15.75">
      <c r="A497" s="44"/>
    </row>
    <row r="498" spans="1:1" ht="15.75">
      <c r="A498" s="44"/>
    </row>
    <row r="499" spans="1:1" ht="15.75">
      <c r="A499" s="44"/>
    </row>
    <row r="500" spans="1:1" ht="15.75">
      <c r="A500" s="44"/>
    </row>
    <row r="501" spans="1:1" ht="15.75">
      <c r="A501" s="44"/>
    </row>
    <row r="502" spans="1:1" ht="15.75">
      <c r="A502" s="44"/>
    </row>
    <row r="503" spans="1:1" ht="15.75">
      <c r="A503" s="44"/>
    </row>
    <row r="504" spans="1:1" ht="15.75">
      <c r="A504" s="44"/>
    </row>
    <row r="505" spans="1:1" ht="15.75">
      <c r="A505" s="44"/>
    </row>
    <row r="506" spans="1:1" ht="15.75">
      <c r="A506" s="44"/>
    </row>
    <row r="507" spans="1:1" ht="15.75">
      <c r="A507" s="44"/>
    </row>
    <row r="508" spans="1:1" ht="15.75">
      <c r="A508" s="44"/>
    </row>
    <row r="509" spans="1:1" ht="15.75">
      <c r="A509" s="44"/>
    </row>
    <row r="510" spans="1:1" ht="15.75">
      <c r="A510" s="44"/>
    </row>
    <row r="511" spans="1:1" ht="15.75">
      <c r="A511" s="44"/>
    </row>
    <row r="512" spans="1:1" ht="15.75">
      <c r="A512" s="44"/>
    </row>
    <row r="513" spans="1:1" ht="15.75">
      <c r="A513" s="44"/>
    </row>
    <row r="514" spans="1:1" ht="15.75">
      <c r="A514" s="44"/>
    </row>
    <row r="515" spans="1:1" ht="15.75">
      <c r="A515" s="44"/>
    </row>
    <row r="516" spans="1:1" ht="15.75">
      <c r="A516" s="44"/>
    </row>
    <row r="517" spans="1:1" ht="15.75">
      <c r="A517" s="44"/>
    </row>
    <row r="518" spans="1:1" ht="15.75">
      <c r="A518" s="44"/>
    </row>
    <row r="519" spans="1:1" ht="15.75">
      <c r="A519" s="44"/>
    </row>
    <row r="520" spans="1:1" ht="15.75">
      <c r="A520" s="44"/>
    </row>
    <row r="521" spans="1:1" ht="15.75">
      <c r="A521" s="44"/>
    </row>
    <row r="522" spans="1:1" ht="15.75">
      <c r="A522" s="44"/>
    </row>
    <row r="523" spans="1:1" ht="15.75">
      <c r="A523" s="44"/>
    </row>
    <row r="524" spans="1:1" ht="15.75">
      <c r="A524" s="44"/>
    </row>
    <row r="525" spans="1:1" ht="15.75">
      <c r="A525" s="44"/>
    </row>
    <row r="526" spans="1:1" ht="15.75">
      <c r="A526" s="44"/>
    </row>
    <row r="527" spans="1:1" ht="15.75">
      <c r="A527" s="44"/>
    </row>
    <row r="528" spans="1:1" ht="15.75">
      <c r="A528" s="44"/>
    </row>
    <row r="529" spans="1:1" ht="15.75">
      <c r="A529" s="44"/>
    </row>
    <row r="530" spans="1:1" ht="15.75">
      <c r="A530" s="44"/>
    </row>
    <row r="531" spans="1:1" ht="15.75">
      <c r="A531" s="44"/>
    </row>
    <row r="532" spans="1:1" ht="15.75">
      <c r="A532" s="44"/>
    </row>
    <row r="533" spans="1:1" ht="15.75">
      <c r="A533" s="44"/>
    </row>
    <row r="534" spans="1:1" ht="15.75">
      <c r="A534" s="44"/>
    </row>
    <row r="535" spans="1:1" ht="15.75">
      <c r="A535" s="44"/>
    </row>
    <row r="536" spans="1:1" ht="15.75">
      <c r="A536" s="44"/>
    </row>
    <row r="537" spans="1:1" ht="15.75">
      <c r="A537" s="44"/>
    </row>
    <row r="538" spans="1:1" ht="15.75">
      <c r="A538" s="44"/>
    </row>
    <row r="539" spans="1:1" ht="15.75">
      <c r="A539" s="44"/>
    </row>
    <row r="540" spans="1:1" ht="15.75">
      <c r="A540" s="44"/>
    </row>
    <row r="541" spans="1:1" ht="15.75">
      <c r="A541" s="44"/>
    </row>
    <row r="542" spans="1:1" ht="15.75">
      <c r="A542" s="44"/>
    </row>
    <row r="543" spans="1:1" ht="15.75">
      <c r="A543" s="44"/>
    </row>
    <row r="544" spans="1:1" ht="15.75">
      <c r="A544" s="44"/>
    </row>
    <row r="545" spans="1:1" ht="15.75">
      <c r="A545" s="44"/>
    </row>
    <row r="546" spans="1:1" ht="15.75">
      <c r="A546" s="44"/>
    </row>
    <row r="547" spans="1:1" ht="15.75">
      <c r="A547" s="44"/>
    </row>
    <row r="548" spans="1:1" ht="15.75">
      <c r="A548" s="44"/>
    </row>
    <row r="549" spans="1:1" ht="15.75">
      <c r="A549" s="44"/>
    </row>
    <row r="550" spans="1:1" ht="15.75">
      <c r="A550" s="44"/>
    </row>
    <row r="551" spans="1:1" ht="15.75">
      <c r="A551" s="44"/>
    </row>
    <row r="552" spans="1:1" ht="15.75">
      <c r="A552" s="44"/>
    </row>
    <row r="553" spans="1:1" ht="15.75">
      <c r="A553" s="44"/>
    </row>
    <row r="554" spans="1:1" ht="15.75">
      <c r="A554" s="44"/>
    </row>
    <row r="555" spans="1:1" ht="15.75">
      <c r="A555" s="44"/>
    </row>
    <row r="556" spans="1:1" ht="15.75">
      <c r="A556" s="44"/>
    </row>
    <row r="557" spans="1:1" ht="15.75">
      <c r="A557" s="44"/>
    </row>
    <row r="558" spans="1:1" ht="15.75">
      <c r="A558" s="44"/>
    </row>
    <row r="559" spans="1:1" ht="15.75">
      <c r="A559" s="44"/>
    </row>
    <row r="560" spans="1:1" ht="15.75">
      <c r="A560" s="44"/>
    </row>
    <row r="561" spans="1:1" ht="15.75">
      <c r="A561" s="44"/>
    </row>
    <row r="562" spans="1:1" ht="15.75">
      <c r="A562" s="44"/>
    </row>
    <row r="563" spans="1:1" ht="15.75">
      <c r="A563" s="44"/>
    </row>
    <row r="564" spans="1:1" ht="15.75">
      <c r="A564" s="44"/>
    </row>
    <row r="565" spans="1:1" ht="15.75">
      <c r="A565" s="44"/>
    </row>
    <row r="566" spans="1:1" ht="15.75">
      <c r="A566" s="44"/>
    </row>
    <row r="567" spans="1:1" ht="15.75">
      <c r="A567" s="44"/>
    </row>
    <row r="568" spans="1:1" ht="15.75">
      <c r="A568" s="44"/>
    </row>
    <row r="569" spans="1:1" ht="15.75">
      <c r="A569" s="44"/>
    </row>
    <row r="570" spans="1:1" ht="15.75">
      <c r="A570" s="44"/>
    </row>
    <row r="571" spans="1:1" ht="15.75">
      <c r="A571" s="44"/>
    </row>
    <row r="572" spans="1:1" ht="15.75">
      <c r="A572" s="44"/>
    </row>
    <row r="573" spans="1:1" ht="15.75">
      <c r="A573" s="44"/>
    </row>
    <row r="574" spans="1:1" ht="15.75">
      <c r="A574" s="44"/>
    </row>
    <row r="575" spans="1:1" ht="15.75">
      <c r="A575" s="44"/>
    </row>
    <row r="576" spans="1:1" ht="15.75">
      <c r="A576" s="44"/>
    </row>
    <row r="577" spans="1:1" ht="15.75">
      <c r="A577" s="44"/>
    </row>
    <row r="578" spans="1:1" ht="15.75">
      <c r="A578" s="44"/>
    </row>
    <row r="579" spans="1:1" ht="15.75">
      <c r="A579" s="44"/>
    </row>
    <row r="580" spans="1:1" ht="15.75">
      <c r="A580" s="44"/>
    </row>
    <row r="581" spans="1:1" ht="15.75">
      <c r="A581" s="44"/>
    </row>
    <row r="582" spans="1:1" ht="15.75">
      <c r="A582" s="44"/>
    </row>
    <row r="583" spans="1:1" ht="15.75">
      <c r="A583" s="44"/>
    </row>
    <row r="584" spans="1:1" ht="15.75">
      <c r="A584" s="44"/>
    </row>
    <row r="585" spans="1:1" ht="15.75">
      <c r="A585" s="44"/>
    </row>
    <row r="586" spans="1:1" ht="15.75">
      <c r="A586" s="44"/>
    </row>
    <row r="587" spans="1:1" ht="15.75">
      <c r="A587" s="44"/>
    </row>
    <row r="588" spans="1:1" ht="15.75">
      <c r="A588" s="44"/>
    </row>
    <row r="589" spans="1:1" ht="15.75">
      <c r="A589" s="44"/>
    </row>
    <row r="590" spans="1:1" ht="15.75">
      <c r="A590" s="44"/>
    </row>
    <row r="591" spans="1:1" ht="15.75">
      <c r="A591" s="44"/>
    </row>
    <row r="592" spans="1:1" ht="15.75">
      <c r="A592" s="44"/>
    </row>
    <row r="593" spans="1:1" ht="15.75">
      <c r="A593" s="44"/>
    </row>
    <row r="594" spans="1:1" ht="15.75">
      <c r="A594" s="44"/>
    </row>
    <row r="595" spans="1:1" ht="15.75">
      <c r="A595" s="44"/>
    </row>
    <row r="596" spans="1:1" ht="15.75">
      <c r="A596" s="44"/>
    </row>
    <row r="597" spans="1:1" ht="15.75">
      <c r="A597" s="44"/>
    </row>
    <row r="598" spans="1:1" ht="15.75">
      <c r="A598" s="44"/>
    </row>
    <row r="599" spans="1:1" ht="15.75">
      <c r="A599" s="44"/>
    </row>
    <row r="600" spans="1:1" ht="15.75">
      <c r="A600" s="44"/>
    </row>
    <row r="601" spans="1:1" ht="15.75">
      <c r="A601" s="44"/>
    </row>
    <row r="602" spans="1:1" ht="15.75">
      <c r="A602" s="44"/>
    </row>
    <row r="603" spans="1:1" ht="15.75">
      <c r="A603" s="44"/>
    </row>
    <row r="604" spans="1:1" ht="15.75">
      <c r="A604" s="44"/>
    </row>
    <row r="605" spans="1:1" ht="15.75">
      <c r="A605" s="44"/>
    </row>
    <row r="606" spans="1:1" ht="15.75">
      <c r="A606" s="44"/>
    </row>
    <row r="607" spans="1:1" ht="15.75">
      <c r="A607" s="44"/>
    </row>
    <row r="608" spans="1:1" ht="15.75">
      <c r="A608" s="44"/>
    </row>
    <row r="609" spans="1:1" ht="15.75">
      <c r="A609" s="44"/>
    </row>
    <row r="610" spans="1:1" ht="15.75">
      <c r="A610" s="44"/>
    </row>
    <row r="611" spans="1:1" ht="15.75">
      <c r="A611" s="44"/>
    </row>
    <row r="612" spans="1:1" ht="15.75">
      <c r="A612" s="44"/>
    </row>
    <row r="613" spans="1:1" ht="15.75">
      <c r="A613" s="44"/>
    </row>
    <row r="614" spans="1:1" ht="15.75">
      <c r="A614" s="44"/>
    </row>
    <row r="615" spans="1:1" ht="15.75">
      <c r="A615" s="44"/>
    </row>
    <row r="616" spans="1:1" ht="15.75">
      <c r="A616" s="44"/>
    </row>
    <row r="617" spans="1:1" ht="15.75">
      <c r="A617" s="44"/>
    </row>
    <row r="618" spans="1:1" ht="15.75">
      <c r="A618" s="44"/>
    </row>
    <row r="619" spans="1:1" ht="15.75">
      <c r="A619" s="44"/>
    </row>
    <row r="620" spans="1:1" ht="15.75">
      <c r="A620" s="44"/>
    </row>
    <row r="621" spans="1:1" ht="15.75">
      <c r="A621" s="44"/>
    </row>
    <row r="622" spans="1:1" ht="15.75">
      <c r="A622" s="44"/>
    </row>
    <row r="623" spans="1:1" ht="15.75">
      <c r="A623" s="44"/>
    </row>
    <row r="624" spans="1:1" ht="15.75">
      <c r="A624" s="44"/>
    </row>
    <row r="625" spans="1:1" ht="15.75">
      <c r="A625" s="44"/>
    </row>
    <row r="626" spans="1:1" ht="15.75">
      <c r="A626" s="44"/>
    </row>
    <row r="627" spans="1:1" ht="15.75">
      <c r="A627" s="44"/>
    </row>
    <row r="628" spans="1:1" ht="15.75">
      <c r="A628" s="44"/>
    </row>
    <row r="629" spans="1:1" ht="15.75">
      <c r="A629" s="44"/>
    </row>
    <row r="630" spans="1:1" ht="15.75">
      <c r="A630" s="44"/>
    </row>
    <row r="631" spans="1:1" ht="15.75">
      <c r="A631" s="44"/>
    </row>
    <row r="632" spans="1:1" ht="15.75">
      <c r="A632" s="44"/>
    </row>
    <row r="633" spans="1:1" ht="15.75">
      <c r="A633" s="44"/>
    </row>
    <row r="634" spans="1:1" ht="15.75">
      <c r="A634" s="44"/>
    </row>
    <row r="635" spans="1:1" ht="15.75">
      <c r="A635" s="44"/>
    </row>
    <row r="636" spans="1:1" ht="15.75">
      <c r="A636" s="44"/>
    </row>
    <row r="637" spans="1:1" ht="15.75">
      <c r="A637" s="44"/>
    </row>
    <row r="638" spans="1:1" ht="15.75">
      <c r="A638" s="44"/>
    </row>
    <row r="639" spans="1:1" ht="15.75">
      <c r="A639" s="44"/>
    </row>
    <row r="640" spans="1:1" ht="15.75">
      <c r="A640" s="44"/>
    </row>
    <row r="641" spans="1:1" ht="15.75">
      <c r="A641" s="44"/>
    </row>
    <row r="642" spans="1:1" ht="15.75">
      <c r="A642" s="44"/>
    </row>
    <row r="643" spans="1:1" ht="15.75">
      <c r="A643" s="44"/>
    </row>
    <row r="644" spans="1:1" ht="15.75">
      <c r="A644" s="44"/>
    </row>
    <row r="645" spans="1:1" ht="15.75">
      <c r="A645" s="44"/>
    </row>
    <row r="646" spans="1:1" ht="15.75">
      <c r="A646" s="44"/>
    </row>
    <row r="647" spans="1:1" ht="15.75">
      <c r="A647" s="44"/>
    </row>
  </sheetData>
  <mergeCells count="6">
    <mergeCell ref="A26:F26"/>
    <mergeCell ref="A2:H2"/>
    <mergeCell ref="A3:H3"/>
    <mergeCell ref="A4:H4"/>
    <mergeCell ref="A5:H5"/>
    <mergeCell ref="A25:F25"/>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Y649"/>
  <sheetViews>
    <sheetView showGridLines="0" zoomScale="75" workbookViewId="0">
      <selection activeCell="C28" sqref="C28"/>
    </sheetView>
  </sheetViews>
  <sheetFormatPr baseColWidth="10" defaultRowHeight="15"/>
  <cols>
    <col min="1" max="1" width="56.7109375" style="703" customWidth="1"/>
    <col min="2" max="4" width="19.28515625" style="45" customWidth="1"/>
    <col min="5" max="5" width="15.5703125" style="45" customWidth="1"/>
    <col min="6" max="6" width="15" style="45" customWidth="1"/>
    <col min="7" max="7" width="5.28515625" style="689" customWidth="1"/>
    <col min="8" max="256" width="11.42578125" style="935"/>
    <col min="257" max="257" width="56.7109375" style="935" customWidth="1"/>
    <col min="258" max="260" width="19.28515625" style="935" customWidth="1"/>
    <col min="261" max="261" width="15.5703125" style="935" customWidth="1"/>
    <col min="262" max="262" width="15" style="935" customWidth="1"/>
    <col min="263" max="263" width="5.28515625" style="935" customWidth="1"/>
    <col min="264" max="512" width="11.42578125" style="935"/>
    <col min="513" max="513" width="56.7109375" style="935" customWidth="1"/>
    <col min="514" max="516" width="19.28515625" style="935" customWidth="1"/>
    <col min="517" max="517" width="15.5703125" style="935" customWidth="1"/>
    <col min="518" max="518" width="15" style="935" customWidth="1"/>
    <col min="519" max="519" width="5.28515625" style="935" customWidth="1"/>
    <col min="520" max="768" width="11.42578125" style="935"/>
    <col min="769" max="769" width="56.7109375" style="935" customWidth="1"/>
    <col min="770" max="772" width="19.28515625" style="935" customWidth="1"/>
    <col min="773" max="773" width="15.5703125" style="935" customWidth="1"/>
    <col min="774" max="774" width="15" style="935" customWidth="1"/>
    <col min="775" max="775" width="5.28515625" style="935" customWidth="1"/>
    <col min="776" max="1024" width="11.42578125" style="935"/>
    <col min="1025" max="1025" width="56.7109375" style="935" customWidth="1"/>
    <col min="1026" max="1028" width="19.28515625" style="935" customWidth="1"/>
    <col min="1029" max="1029" width="15.5703125" style="935" customWidth="1"/>
    <col min="1030" max="1030" width="15" style="935" customWidth="1"/>
    <col min="1031" max="1031" width="5.28515625" style="935" customWidth="1"/>
    <col min="1032" max="1280" width="11.42578125" style="935"/>
    <col min="1281" max="1281" width="56.7109375" style="935" customWidth="1"/>
    <col min="1282" max="1284" width="19.28515625" style="935" customWidth="1"/>
    <col min="1285" max="1285" width="15.5703125" style="935" customWidth="1"/>
    <col min="1286" max="1286" width="15" style="935" customWidth="1"/>
    <col min="1287" max="1287" width="5.28515625" style="935" customWidth="1"/>
    <col min="1288" max="1536" width="11.42578125" style="935"/>
    <col min="1537" max="1537" width="56.7109375" style="935" customWidth="1"/>
    <col min="1538" max="1540" width="19.28515625" style="935" customWidth="1"/>
    <col min="1541" max="1541" width="15.5703125" style="935" customWidth="1"/>
    <col min="1542" max="1542" width="15" style="935" customWidth="1"/>
    <col min="1543" max="1543" width="5.28515625" style="935" customWidth="1"/>
    <col min="1544" max="1792" width="11.42578125" style="935"/>
    <col min="1793" max="1793" width="56.7109375" style="935" customWidth="1"/>
    <col min="1794" max="1796" width="19.28515625" style="935" customWidth="1"/>
    <col min="1797" max="1797" width="15.5703125" style="935" customWidth="1"/>
    <col min="1798" max="1798" width="15" style="935" customWidth="1"/>
    <col min="1799" max="1799" width="5.28515625" style="935" customWidth="1"/>
    <col min="1800" max="2048" width="11.42578125" style="935"/>
    <col min="2049" max="2049" width="56.7109375" style="935" customWidth="1"/>
    <col min="2050" max="2052" width="19.28515625" style="935" customWidth="1"/>
    <col min="2053" max="2053" width="15.5703125" style="935" customWidth="1"/>
    <col min="2054" max="2054" width="15" style="935" customWidth="1"/>
    <col min="2055" max="2055" width="5.28515625" style="935" customWidth="1"/>
    <col min="2056" max="2304" width="11.42578125" style="935"/>
    <col min="2305" max="2305" width="56.7109375" style="935" customWidth="1"/>
    <col min="2306" max="2308" width="19.28515625" style="935" customWidth="1"/>
    <col min="2309" max="2309" width="15.5703125" style="935" customWidth="1"/>
    <col min="2310" max="2310" width="15" style="935" customWidth="1"/>
    <col min="2311" max="2311" width="5.28515625" style="935" customWidth="1"/>
    <col min="2312" max="2560" width="11.42578125" style="935"/>
    <col min="2561" max="2561" width="56.7109375" style="935" customWidth="1"/>
    <col min="2562" max="2564" width="19.28515625" style="935" customWidth="1"/>
    <col min="2565" max="2565" width="15.5703125" style="935" customWidth="1"/>
    <col min="2566" max="2566" width="15" style="935" customWidth="1"/>
    <col min="2567" max="2567" width="5.28515625" style="935" customWidth="1"/>
    <col min="2568" max="2816" width="11.42578125" style="935"/>
    <col min="2817" max="2817" width="56.7109375" style="935" customWidth="1"/>
    <col min="2818" max="2820" width="19.28515625" style="935" customWidth="1"/>
    <col min="2821" max="2821" width="15.5703125" style="935" customWidth="1"/>
    <col min="2822" max="2822" width="15" style="935" customWidth="1"/>
    <col min="2823" max="2823" width="5.28515625" style="935" customWidth="1"/>
    <col min="2824" max="3072" width="11.42578125" style="935"/>
    <col min="3073" max="3073" width="56.7109375" style="935" customWidth="1"/>
    <col min="3074" max="3076" width="19.28515625" style="935" customWidth="1"/>
    <col min="3077" max="3077" width="15.5703125" style="935" customWidth="1"/>
    <col min="3078" max="3078" width="15" style="935" customWidth="1"/>
    <col min="3079" max="3079" width="5.28515625" style="935" customWidth="1"/>
    <col min="3080" max="3328" width="11.42578125" style="935"/>
    <col min="3329" max="3329" width="56.7109375" style="935" customWidth="1"/>
    <col min="3330" max="3332" width="19.28515625" style="935" customWidth="1"/>
    <col min="3333" max="3333" width="15.5703125" style="935" customWidth="1"/>
    <col min="3334" max="3334" width="15" style="935" customWidth="1"/>
    <col min="3335" max="3335" width="5.28515625" style="935" customWidth="1"/>
    <col min="3336" max="3584" width="11.42578125" style="935"/>
    <col min="3585" max="3585" width="56.7109375" style="935" customWidth="1"/>
    <col min="3586" max="3588" width="19.28515625" style="935" customWidth="1"/>
    <col min="3589" max="3589" width="15.5703125" style="935" customWidth="1"/>
    <col min="3590" max="3590" width="15" style="935" customWidth="1"/>
    <col min="3591" max="3591" width="5.28515625" style="935" customWidth="1"/>
    <col min="3592" max="3840" width="11.42578125" style="935"/>
    <col min="3841" max="3841" width="56.7109375" style="935" customWidth="1"/>
    <col min="3842" max="3844" width="19.28515625" style="935" customWidth="1"/>
    <col min="3845" max="3845" width="15.5703125" style="935" customWidth="1"/>
    <col min="3846" max="3846" width="15" style="935" customWidth="1"/>
    <col min="3847" max="3847" width="5.28515625" style="935" customWidth="1"/>
    <col min="3848" max="4096" width="11.42578125" style="935"/>
    <col min="4097" max="4097" width="56.7109375" style="935" customWidth="1"/>
    <col min="4098" max="4100" width="19.28515625" style="935" customWidth="1"/>
    <col min="4101" max="4101" width="15.5703125" style="935" customWidth="1"/>
    <col min="4102" max="4102" width="15" style="935" customWidth="1"/>
    <col min="4103" max="4103" width="5.28515625" style="935" customWidth="1"/>
    <col min="4104" max="4352" width="11.42578125" style="935"/>
    <col min="4353" max="4353" width="56.7109375" style="935" customWidth="1"/>
    <col min="4354" max="4356" width="19.28515625" style="935" customWidth="1"/>
    <col min="4357" max="4357" width="15.5703125" style="935" customWidth="1"/>
    <col min="4358" max="4358" width="15" style="935" customWidth="1"/>
    <col min="4359" max="4359" width="5.28515625" style="935" customWidth="1"/>
    <col min="4360" max="4608" width="11.42578125" style="935"/>
    <col min="4609" max="4609" width="56.7109375" style="935" customWidth="1"/>
    <col min="4610" max="4612" width="19.28515625" style="935" customWidth="1"/>
    <col min="4613" max="4613" width="15.5703125" style="935" customWidth="1"/>
    <col min="4614" max="4614" width="15" style="935" customWidth="1"/>
    <col min="4615" max="4615" width="5.28515625" style="935" customWidth="1"/>
    <col min="4616" max="4864" width="11.42578125" style="935"/>
    <col min="4865" max="4865" width="56.7109375" style="935" customWidth="1"/>
    <col min="4866" max="4868" width="19.28515625" style="935" customWidth="1"/>
    <col min="4869" max="4869" width="15.5703125" style="935" customWidth="1"/>
    <col min="4870" max="4870" width="15" style="935" customWidth="1"/>
    <col min="4871" max="4871" width="5.28515625" style="935" customWidth="1"/>
    <col min="4872" max="5120" width="11.42578125" style="935"/>
    <col min="5121" max="5121" width="56.7109375" style="935" customWidth="1"/>
    <col min="5122" max="5124" width="19.28515625" style="935" customWidth="1"/>
    <col min="5125" max="5125" width="15.5703125" style="935" customWidth="1"/>
    <col min="5126" max="5126" width="15" style="935" customWidth="1"/>
    <col min="5127" max="5127" width="5.28515625" style="935" customWidth="1"/>
    <col min="5128" max="5376" width="11.42578125" style="935"/>
    <col min="5377" max="5377" width="56.7109375" style="935" customWidth="1"/>
    <col min="5378" max="5380" width="19.28515625" style="935" customWidth="1"/>
    <col min="5381" max="5381" width="15.5703125" style="935" customWidth="1"/>
    <col min="5382" max="5382" width="15" style="935" customWidth="1"/>
    <col min="5383" max="5383" width="5.28515625" style="935" customWidth="1"/>
    <col min="5384" max="5632" width="11.42578125" style="935"/>
    <col min="5633" max="5633" width="56.7109375" style="935" customWidth="1"/>
    <col min="5634" max="5636" width="19.28515625" style="935" customWidth="1"/>
    <col min="5637" max="5637" width="15.5703125" style="935" customWidth="1"/>
    <col min="5638" max="5638" width="15" style="935" customWidth="1"/>
    <col min="5639" max="5639" width="5.28515625" style="935" customWidth="1"/>
    <col min="5640" max="5888" width="11.42578125" style="935"/>
    <col min="5889" max="5889" width="56.7109375" style="935" customWidth="1"/>
    <col min="5890" max="5892" width="19.28515625" style="935" customWidth="1"/>
    <col min="5893" max="5893" width="15.5703125" style="935" customWidth="1"/>
    <col min="5894" max="5894" width="15" style="935" customWidth="1"/>
    <col min="5895" max="5895" width="5.28515625" style="935" customWidth="1"/>
    <col min="5896" max="6144" width="11.42578125" style="935"/>
    <col min="6145" max="6145" width="56.7109375" style="935" customWidth="1"/>
    <col min="6146" max="6148" width="19.28515625" style="935" customWidth="1"/>
    <col min="6149" max="6149" width="15.5703125" style="935" customWidth="1"/>
    <col min="6150" max="6150" width="15" style="935" customWidth="1"/>
    <col min="6151" max="6151" width="5.28515625" style="935" customWidth="1"/>
    <col min="6152" max="6400" width="11.42578125" style="935"/>
    <col min="6401" max="6401" width="56.7109375" style="935" customWidth="1"/>
    <col min="6402" max="6404" width="19.28515625" style="935" customWidth="1"/>
    <col min="6405" max="6405" width="15.5703125" style="935" customWidth="1"/>
    <col min="6406" max="6406" width="15" style="935" customWidth="1"/>
    <col min="6407" max="6407" width="5.28515625" style="935" customWidth="1"/>
    <col min="6408" max="6656" width="11.42578125" style="935"/>
    <col min="6657" max="6657" width="56.7109375" style="935" customWidth="1"/>
    <col min="6658" max="6660" width="19.28515625" style="935" customWidth="1"/>
    <col min="6661" max="6661" width="15.5703125" style="935" customWidth="1"/>
    <col min="6662" max="6662" width="15" style="935" customWidth="1"/>
    <col min="6663" max="6663" width="5.28515625" style="935" customWidth="1"/>
    <col min="6664" max="6912" width="11.42578125" style="935"/>
    <col min="6913" max="6913" width="56.7109375" style="935" customWidth="1"/>
    <col min="6914" max="6916" width="19.28515625" style="935" customWidth="1"/>
    <col min="6917" max="6917" width="15.5703125" style="935" customWidth="1"/>
    <col min="6918" max="6918" width="15" style="935" customWidth="1"/>
    <col min="6919" max="6919" width="5.28515625" style="935" customWidth="1"/>
    <col min="6920" max="7168" width="11.42578125" style="935"/>
    <col min="7169" max="7169" width="56.7109375" style="935" customWidth="1"/>
    <col min="7170" max="7172" width="19.28515625" style="935" customWidth="1"/>
    <col min="7173" max="7173" width="15.5703125" style="935" customWidth="1"/>
    <col min="7174" max="7174" width="15" style="935" customWidth="1"/>
    <col min="7175" max="7175" width="5.28515625" style="935" customWidth="1"/>
    <col min="7176" max="7424" width="11.42578125" style="935"/>
    <col min="7425" max="7425" width="56.7109375" style="935" customWidth="1"/>
    <col min="7426" max="7428" width="19.28515625" style="935" customWidth="1"/>
    <col min="7429" max="7429" width="15.5703125" style="935" customWidth="1"/>
    <col min="7430" max="7430" width="15" style="935" customWidth="1"/>
    <col min="7431" max="7431" width="5.28515625" style="935" customWidth="1"/>
    <col min="7432" max="7680" width="11.42578125" style="935"/>
    <col min="7681" max="7681" width="56.7109375" style="935" customWidth="1"/>
    <col min="7682" max="7684" width="19.28515625" style="935" customWidth="1"/>
    <col min="7685" max="7685" width="15.5703125" style="935" customWidth="1"/>
    <col min="7686" max="7686" width="15" style="935" customWidth="1"/>
    <col min="7687" max="7687" width="5.28515625" style="935" customWidth="1"/>
    <col min="7688" max="7936" width="11.42578125" style="935"/>
    <col min="7937" max="7937" width="56.7109375" style="935" customWidth="1"/>
    <col min="7938" max="7940" width="19.28515625" style="935" customWidth="1"/>
    <col min="7941" max="7941" width="15.5703125" style="935" customWidth="1"/>
    <col min="7942" max="7942" width="15" style="935" customWidth="1"/>
    <col min="7943" max="7943" width="5.28515625" style="935" customWidth="1"/>
    <col min="7944" max="8192" width="11.42578125" style="935"/>
    <col min="8193" max="8193" width="56.7109375" style="935" customWidth="1"/>
    <col min="8194" max="8196" width="19.28515625" style="935" customWidth="1"/>
    <col min="8197" max="8197" width="15.5703125" style="935" customWidth="1"/>
    <col min="8198" max="8198" width="15" style="935" customWidth="1"/>
    <col min="8199" max="8199" width="5.28515625" style="935" customWidth="1"/>
    <col min="8200" max="8448" width="11.42578125" style="935"/>
    <col min="8449" max="8449" width="56.7109375" style="935" customWidth="1"/>
    <col min="8450" max="8452" width="19.28515625" style="935" customWidth="1"/>
    <col min="8453" max="8453" width="15.5703125" style="935" customWidth="1"/>
    <col min="8454" max="8454" width="15" style="935" customWidth="1"/>
    <col min="8455" max="8455" width="5.28515625" style="935" customWidth="1"/>
    <col min="8456" max="8704" width="11.42578125" style="935"/>
    <col min="8705" max="8705" width="56.7109375" style="935" customWidth="1"/>
    <col min="8706" max="8708" width="19.28515625" style="935" customWidth="1"/>
    <col min="8709" max="8709" width="15.5703125" style="935" customWidth="1"/>
    <col min="8710" max="8710" width="15" style="935" customWidth="1"/>
    <col min="8711" max="8711" width="5.28515625" style="935" customWidth="1"/>
    <col min="8712" max="8960" width="11.42578125" style="935"/>
    <col min="8961" max="8961" width="56.7109375" style="935" customWidth="1"/>
    <col min="8962" max="8964" width="19.28515625" style="935" customWidth="1"/>
    <col min="8965" max="8965" width="15.5703125" style="935" customWidth="1"/>
    <col min="8966" max="8966" width="15" style="935" customWidth="1"/>
    <col min="8967" max="8967" width="5.28515625" style="935" customWidth="1"/>
    <col min="8968" max="9216" width="11.42578125" style="935"/>
    <col min="9217" max="9217" width="56.7109375" style="935" customWidth="1"/>
    <col min="9218" max="9220" width="19.28515625" style="935" customWidth="1"/>
    <col min="9221" max="9221" width="15.5703125" style="935" customWidth="1"/>
    <col min="9222" max="9222" width="15" style="935" customWidth="1"/>
    <col min="9223" max="9223" width="5.28515625" style="935" customWidth="1"/>
    <col min="9224" max="9472" width="11.42578125" style="935"/>
    <col min="9473" max="9473" width="56.7109375" style="935" customWidth="1"/>
    <col min="9474" max="9476" width="19.28515625" style="935" customWidth="1"/>
    <col min="9477" max="9477" width="15.5703125" style="935" customWidth="1"/>
    <col min="9478" max="9478" width="15" style="935" customWidth="1"/>
    <col min="9479" max="9479" width="5.28515625" style="935" customWidth="1"/>
    <col min="9480" max="9728" width="11.42578125" style="935"/>
    <col min="9729" max="9729" width="56.7109375" style="935" customWidth="1"/>
    <col min="9730" max="9732" width="19.28515625" style="935" customWidth="1"/>
    <col min="9733" max="9733" width="15.5703125" style="935" customWidth="1"/>
    <col min="9734" max="9734" width="15" style="935" customWidth="1"/>
    <col min="9735" max="9735" width="5.28515625" style="935" customWidth="1"/>
    <col min="9736" max="9984" width="11.42578125" style="935"/>
    <col min="9985" max="9985" width="56.7109375" style="935" customWidth="1"/>
    <col min="9986" max="9988" width="19.28515625" style="935" customWidth="1"/>
    <col min="9989" max="9989" width="15.5703125" style="935" customWidth="1"/>
    <col min="9990" max="9990" width="15" style="935" customWidth="1"/>
    <col min="9991" max="9991" width="5.28515625" style="935" customWidth="1"/>
    <col min="9992" max="10240" width="11.42578125" style="935"/>
    <col min="10241" max="10241" width="56.7109375" style="935" customWidth="1"/>
    <col min="10242" max="10244" width="19.28515625" style="935" customWidth="1"/>
    <col min="10245" max="10245" width="15.5703125" style="935" customWidth="1"/>
    <col min="10246" max="10246" width="15" style="935" customWidth="1"/>
    <col min="10247" max="10247" width="5.28515625" style="935" customWidth="1"/>
    <col min="10248" max="10496" width="11.42578125" style="935"/>
    <col min="10497" max="10497" width="56.7109375" style="935" customWidth="1"/>
    <col min="10498" max="10500" width="19.28515625" style="935" customWidth="1"/>
    <col min="10501" max="10501" width="15.5703125" style="935" customWidth="1"/>
    <col min="10502" max="10502" width="15" style="935" customWidth="1"/>
    <col min="10503" max="10503" width="5.28515625" style="935" customWidth="1"/>
    <col min="10504" max="10752" width="11.42578125" style="935"/>
    <col min="10753" max="10753" width="56.7109375" style="935" customWidth="1"/>
    <col min="10754" max="10756" width="19.28515625" style="935" customWidth="1"/>
    <col min="10757" max="10757" width="15.5703125" style="935" customWidth="1"/>
    <col min="10758" max="10758" width="15" style="935" customWidth="1"/>
    <col min="10759" max="10759" width="5.28515625" style="935" customWidth="1"/>
    <col min="10760" max="11008" width="11.42578125" style="935"/>
    <col min="11009" max="11009" width="56.7109375" style="935" customWidth="1"/>
    <col min="11010" max="11012" width="19.28515625" style="935" customWidth="1"/>
    <col min="11013" max="11013" width="15.5703125" style="935" customWidth="1"/>
    <col min="11014" max="11014" width="15" style="935" customWidth="1"/>
    <col min="11015" max="11015" width="5.28515625" style="935" customWidth="1"/>
    <col min="11016" max="11264" width="11.42578125" style="935"/>
    <col min="11265" max="11265" width="56.7109375" style="935" customWidth="1"/>
    <col min="11266" max="11268" width="19.28515625" style="935" customWidth="1"/>
    <col min="11269" max="11269" width="15.5703125" style="935" customWidth="1"/>
    <col min="11270" max="11270" width="15" style="935" customWidth="1"/>
    <col min="11271" max="11271" width="5.28515625" style="935" customWidth="1"/>
    <col min="11272" max="11520" width="11.42578125" style="935"/>
    <col min="11521" max="11521" width="56.7109375" style="935" customWidth="1"/>
    <col min="11522" max="11524" width="19.28515625" style="935" customWidth="1"/>
    <col min="11525" max="11525" width="15.5703125" style="935" customWidth="1"/>
    <col min="11526" max="11526" width="15" style="935" customWidth="1"/>
    <col min="11527" max="11527" width="5.28515625" style="935" customWidth="1"/>
    <col min="11528" max="11776" width="11.42578125" style="935"/>
    <col min="11777" max="11777" width="56.7109375" style="935" customWidth="1"/>
    <col min="11778" max="11780" width="19.28515625" style="935" customWidth="1"/>
    <col min="11781" max="11781" width="15.5703125" style="935" customWidth="1"/>
    <col min="11782" max="11782" width="15" style="935" customWidth="1"/>
    <col min="11783" max="11783" width="5.28515625" style="935" customWidth="1"/>
    <col min="11784" max="12032" width="11.42578125" style="935"/>
    <col min="12033" max="12033" width="56.7109375" style="935" customWidth="1"/>
    <col min="12034" max="12036" width="19.28515625" style="935" customWidth="1"/>
    <col min="12037" max="12037" width="15.5703125" style="935" customWidth="1"/>
    <col min="12038" max="12038" width="15" style="935" customWidth="1"/>
    <col min="12039" max="12039" width="5.28515625" style="935" customWidth="1"/>
    <col min="12040" max="12288" width="11.42578125" style="935"/>
    <col min="12289" max="12289" width="56.7109375" style="935" customWidth="1"/>
    <col min="12290" max="12292" width="19.28515625" style="935" customWidth="1"/>
    <col min="12293" max="12293" width="15.5703125" style="935" customWidth="1"/>
    <col min="12294" max="12294" width="15" style="935" customWidth="1"/>
    <col min="12295" max="12295" width="5.28515625" style="935" customWidth="1"/>
    <col min="12296" max="12544" width="11.42578125" style="935"/>
    <col min="12545" max="12545" width="56.7109375" style="935" customWidth="1"/>
    <col min="12546" max="12548" width="19.28515625" style="935" customWidth="1"/>
    <col min="12549" max="12549" width="15.5703125" style="935" customWidth="1"/>
    <col min="12550" max="12550" width="15" style="935" customWidth="1"/>
    <col min="12551" max="12551" width="5.28515625" style="935" customWidth="1"/>
    <col min="12552" max="12800" width="11.42578125" style="935"/>
    <col min="12801" max="12801" width="56.7109375" style="935" customWidth="1"/>
    <col min="12802" max="12804" width="19.28515625" style="935" customWidth="1"/>
    <col min="12805" max="12805" width="15.5703125" style="935" customWidth="1"/>
    <col min="12806" max="12806" width="15" style="935" customWidth="1"/>
    <col min="12807" max="12807" width="5.28515625" style="935" customWidth="1"/>
    <col min="12808" max="13056" width="11.42578125" style="935"/>
    <col min="13057" max="13057" width="56.7109375" style="935" customWidth="1"/>
    <col min="13058" max="13060" width="19.28515625" style="935" customWidth="1"/>
    <col min="13061" max="13061" width="15.5703125" style="935" customWidth="1"/>
    <col min="13062" max="13062" width="15" style="935" customWidth="1"/>
    <col min="13063" max="13063" width="5.28515625" style="935" customWidth="1"/>
    <col min="13064" max="13312" width="11.42578125" style="935"/>
    <col min="13313" max="13313" width="56.7109375" style="935" customWidth="1"/>
    <col min="13314" max="13316" width="19.28515625" style="935" customWidth="1"/>
    <col min="13317" max="13317" width="15.5703125" style="935" customWidth="1"/>
    <col min="13318" max="13318" width="15" style="935" customWidth="1"/>
    <col min="13319" max="13319" width="5.28515625" style="935" customWidth="1"/>
    <col min="13320" max="13568" width="11.42578125" style="935"/>
    <col min="13569" max="13569" width="56.7109375" style="935" customWidth="1"/>
    <col min="13570" max="13572" width="19.28515625" style="935" customWidth="1"/>
    <col min="13573" max="13573" width="15.5703125" style="935" customWidth="1"/>
    <col min="13574" max="13574" width="15" style="935" customWidth="1"/>
    <col min="13575" max="13575" width="5.28515625" style="935" customWidth="1"/>
    <col min="13576" max="13824" width="11.42578125" style="935"/>
    <col min="13825" max="13825" width="56.7109375" style="935" customWidth="1"/>
    <col min="13826" max="13828" width="19.28515625" style="935" customWidth="1"/>
    <col min="13829" max="13829" width="15.5703125" style="935" customWidth="1"/>
    <col min="13830" max="13830" width="15" style="935" customWidth="1"/>
    <col min="13831" max="13831" width="5.28515625" style="935" customWidth="1"/>
    <col min="13832" max="14080" width="11.42578125" style="935"/>
    <col min="14081" max="14081" width="56.7109375" style="935" customWidth="1"/>
    <col min="14082" max="14084" width="19.28515625" style="935" customWidth="1"/>
    <col min="14085" max="14085" width="15.5703125" style="935" customWidth="1"/>
    <col min="14086" max="14086" width="15" style="935" customWidth="1"/>
    <col min="14087" max="14087" width="5.28515625" style="935" customWidth="1"/>
    <col min="14088" max="14336" width="11.42578125" style="935"/>
    <col min="14337" max="14337" width="56.7109375" style="935" customWidth="1"/>
    <col min="14338" max="14340" width="19.28515625" style="935" customWidth="1"/>
    <col min="14341" max="14341" width="15.5703125" style="935" customWidth="1"/>
    <col min="14342" max="14342" width="15" style="935" customWidth="1"/>
    <col min="14343" max="14343" width="5.28515625" style="935" customWidth="1"/>
    <col min="14344" max="14592" width="11.42578125" style="935"/>
    <col min="14593" max="14593" width="56.7109375" style="935" customWidth="1"/>
    <col min="14594" max="14596" width="19.28515625" style="935" customWidth="1"/>
    <col min="14597" max="14597" width="15.5703125" style="935" customWidth="1"/>
    <col min="14598" max="14598" width="15" style="935" customWidth="1"/>
    <col min="14599" max="14599" width="5.28515625" style="935" customWidth="1"/>
    <col min="14600" max="14848" width="11.42578125" style="935"/>
    <col min="14849" max="14849" width="56.7109375" style="935" customWidth="1"/>
    <col min="14850" max="14852" width="19.28515625" style="935" customWidth="1"/>
    <col min="14853" max="14853" width="15.5703125" style="935" customWidth="1"/>
    <col min="14854" max="14854" width="15" style="935" customWidth="1"/>
    <col min="14855" max="14855" width="5.28515625" style="935" customWidth="1"/>
    <col min="14856" max="15104" width="11.42578125" style="935"/>
    <col min="15105" max="15105" width="56.7109375" style="935" customWidth="1"/>
    <col min="15106" max="15108" width="19.28515625" style="935" customWidth="1"/>
    <col min="15109" max="15109" width="15.5703125" style="935" customWidth="1"/>
    <col min="15110" max="15110" width="15" style="935" customWidth="1"/>
    <col min="15111" max="15111" width="5.28515625" style="935" customWidth="1"/>
    <col min="15112" max="15360" width="11.42578125" style="935"/>
    <col min="15361" max="15361" width="56.7109375" style="935" customWidth="1"/>
    <col min="15362" max="15364" width="19.28515625" style="935" customWidth="1"/>
    <col min="15365" max="15365" width="15.5703125" style="935" customWidth="1"/>
    <col min="15366" max="15366" width="15" style="935" customWidth="1"/>
    <col min="15367" max="15367" width="5.28515625" style="935" customWidth="1"/>
    <col min="15368" max="15616" width="11.42578125" style="935"/>
    <col min="15617" max="15617" width="56.7109375" style="935" customWidth="1"/>
    <col min="15618" max="15620" width="19.28515625" style="935" customWidth="1"/>
    <col min="15621" max="15621" width="15.5703125" style="935" customWidth="1"/>
    <col min="15622" max="15622" width="15" style="935" customWidth="1"/>
    <col min="15623" max="15623" width="5.28515625" style="935" customWidth="1"/>
    <col min="15624" max="15872" width="11.42578125" style="935"/>
    <col min="15873" max="15873" width="56.7109375" style="935" customWidth="1"/>
    <col min="15874" max="15876" width="19.28515625" style="935" customWidth="1"/>
    <col min="15877" max="15877" width="15.5703125" style="935" customWidth="1"/>
    <col min="15878" max="15878" width="15" style="935" customWidth="1"/>
    <col min="15879" max="15879" width="5.28515625" style="935" customWidth="1"/>
    <col min="15880" max="16128" width="11.42578125" style="935"/>
    <col min="16129" max="16129" width="56.7109375" style="935" customWidth="1"/>
    <col min="16130" max="16132" width="19.28515625" style="935" customWidth="1"/>
    <col min="16133" max="16133" width="15.5703125" style="935" customWidth="1"/>
    <col min="16134" max="16134" width="15" style="935" customWidth="1"/>
    <col min="16135" max="16135" width="5.28515625" style="935" customWidth="1"/>
    <col min="16136" max="16384" width="11.42578125" style="935"/>
  </cols>
  <sheetData>
    <row r="1" spans="1:19" s="49" customFormat="1" ht="3.75" customHeight="1">
      <c r="A1" s="1019"/>
      <c r="B1" s="1020"/>
      <c r="C1" s="1021"/>
      <c r="D1" s="1021"/>
      <c r="E1" s="1021"/>
      <c r="F1" s="1021"/>
      <c r="G1" s="1003"/>
    </row>
    <row r="2" spans="1:19" s="41" customFormat="1" ht="40.5" customHeight="1">
      <c r="A2" s="1432" t="s">
        <v>1202</v>
      </c>
      <c r="B2" s="1432"/>
      <c r="C2" s="1432"/>
      <c r="D2" s="1432"/>
      <c r="E2" s="1432"/>
      <c r="F2" s="1432"/>
      <c r="G2" s="1022"/>
    </row>
    <row r="3" spans="1:19" s="41" customFormat="1" ht="45" customHeight="1">
      <c r="A3" s="1433" t="s">
        <v>835</v>
      </c>
      <c r="B3" s="1433"/>
      <c r="C3" s="1433"/>
      <c r="D3" s="1433"/>
      <c r="E3" s="1433"/>
      <c r="F3" s="1433"/>
      <c r="G3" s="1022"/>
    </row>
    <row r="4" spans="1:19" s="41" customFormat="1" ht="27.75" customHeight="1">
      <c r="A4" s="1432" t="s">
        <v>1502</v>
      </c>
      <c r="B4" s="1432"/>
      <c r="C4" s="1432"/>
      <c r="D4" s="1432"/>
      <c r="E4" s="1432"/>
      <c r="F4" s="1432"/>
      <c r="G4" s="1022"/>
    </row>
    <row r="5" spans="1:19" s="42" customFormat="1" ht="42" customHeight="1">
      <c r="A5" s="1455" t="s">
        <v>1147</v>
      </c>
      <c r="B5" s="1455"/>
      <c r="C5" s="1455"/>
      <c r="D5" s="1455"/>
      <c r="E5" s="1455"/>
      <c r="F5" s="1455"/>
      <c r="G5" s="1022"/>
    </row>
    <row r="6" spans="1:19" ht="6" customHeight="1">
      <c r="A6" s="1023"/>
    </row>
    <row r="7" spans="1:19" ht="5.25" customHeight="1">
      <c r="A7" s="1024"/>
      <c r="B7" s="678"/>
      <c r="C7" s="678"/>
      <c r="D7" s="679"/>
      <c r="E7" s="678"/>
      <c r="F7" s="678"/>
      <c r="G7" s="1025"/>
    </row>
    <row r="8" spans="1:19" s="680" customFormat="1" ht="23.25" customHeight="1">
      <c r="A8" s="1026" t="s">
        <v>789</v>
      </c>
      <c r="B8" s="1027" t="s">
        <v>1203</v>
      </c>
      <c r="C8" s="1027" t="s">
        <v>1207</v>
      </c>
      <c r="D8" s="1027" t="s">
        <v>1206</v>
      </c>
      <c r="E8" s="1027" t="s">
        <v>6</v>
      </c>
      <c r="F8" s="1027" t="s">
        <v>704</v>
      </c>
      <c r="G8" s="1028"/>
      <c r="H8" s="1016"/>
      <c r="I8" s="1016"/>
    </row>
    <row r="9" spans="1:19" ht="17.25" customHeight="1">
      <c r="A9" s="1029" t="s">
        <v>791</v>
      </c>
      <c r="B9" s="681">
        <v>0</v>
      </c>
      <c r="C9" s="681">
        <v>0</v>
      </c>
      <c r="D9" s="681">
        <v>0</v>
      </c>
      <c r="E9" s="681">
        <f t="shared" ref="E9:E23" si="0">SUM(B9:D9)</f>
        <v>0</v>
      </c>
      <c r="F9" s="682">
        <f>+E9/$E$23</f>
        <v>0</v>
      </c>
      <c r="G9" s="1030"/>
      <c r="H9" s="157"/>
      <c r="I9" s="157"/>
      <c r="J9" s="52"/>
      <c r="K9" s="52"/>
      <c r="L9" s="52"/>
      <c r="M9" s="52"/>
      <c r="N9" s="52"/>
      <c r="O9" s="52"/>
      <c r="P9" s="52"/>
      <c r="Q9" s="52"/>
      <c r="R9" s="52"/>
      <c r="S9" s="52"/>
    </row>
    <row r="10" spans="1:19" ht="17.25" customHeight="1">
      <c r="A10" s="1029" t="s">
        <v>792</v>
      </c>
      <c r="B10" s="681">
        <v>0</v>
      </c>
      <c r="C10" s="681">
        <v>8417.8887300000006</v>
      </c>
      <c r="D10" s="681">
        <v>0</v>
      </c>
      <c r="E10" s="681">
        <f t="shared" si="0"/>
        <v>8417.8887300000006</v>
      </c>
      <c r="F10" s="682">
        <f t="shared" ref="F10:F23" si="1">+E10/$E$23</f>
        <v>3.0095302118509806E-3</v>
      </c>
      <c r="G10" s="1030"/>
      <c r="H10" s="157"/>
      <c r="I10" s="157"/>
      <c r="J10" s="52"/>
      <c r="K10" s="52"/>
      <c r="L10" s="52"/>
      <c r="M10" s="52"/>
      <c r="N10" s="52"/>
      <c r="O10" s="52"/>
      <c r="P10" s="52"/>
      <c r="Q10" s="52"/>
      <c r="R10" s="52"/>
      <c r="S10" s="52"/>
    </row>
    <row r="11" spans="1:19" ht="17.25" customHeight="1">
      <c r="A11" s="1029" t="s">
        <v>793</v>
      </c>
      <c r="B11" s="681">
        <v>29501.605030000002</v>
      </c>
      <c r="C11" s="681">
        <v>61259.095580000001</v>
      </c>
      <c r="D11" s="681">
        <v>0</v>
      </c>
      <c r="E11" s="681">
        <f t="shared" si="0"/>
        <v>90760.70061</v>
      </c>
      <c r="F11" s="682">
        <f t="shared" si="1"/>
        <v>3.244840592405368E-2</v>
      </c>
      <c r="G11" s="1030"/>
      <c r="H11" s="157"/>
      <c r="I11" s="157"/>
      <c r="J11" s="52"/>
      <c r="K11" s="52"/>
      <c r="L11" s="52"/>
      <c r="M11" s="52"/>
      <c r="N11" s="52"/>
      <c r="O11" s="52"/>
      <c r="P11" s="52"/>
      <c r="Q11" s="52"/>
      <c r="R11" s="52"/>
      <c r="S11" s="52"/>
    </row>
    <row r="12" spans="1:19" ht="17.25" customHeight="1">
      <c r="A12" s="1029" t="s">
        <v>794</v>
      </c>
      <c r="B12" s="681">
        <v>40733.841380000005</v>
      </c>
      <c r="C12" s="681">
        <v>93079.274340000004</v>
      </c>
      <c r="D12" s="681">
        <v>0</v>
      </c>
      <c r="E12" s="681">
        <f t="shared" si="0"/>
        <v>133813.11572</v>
      </c>
      <c r="F12" s="682">
        <f t="shared" si="1"/>
        <v>4.7840334722653352E-2</v>
      </c>
      <c r="G12" s="1030"/>
      <c r="H12" s="157"/>
      <c r="I12" s="157"/>
      <c r="J12" s="52"/>
      <c r="K12" s="52"/>
      <c r="L12" s="52"/>
      <c r="M12" s="52"/>
      <c r="N12" s="52"/>
      <c r="O12" s="52"/>
      <c r="P12" s="52"/>
      <c r="Q12" s="52"/>
      <c r="R12" s="52"/>
      <c r="S12" s="52"/>
    </row>
    <row r="13" spans="1:19" ht="17.25" customHeight="1">
      <c r="A13" s="1029" t="s">
        <v>795</v>
      </c>
      <c r="B13" s="681">
        <v>106992.10063</v>
      </c>
      <c r="C13" s="681">
        <v>98289.983760000003</v>
      </c>
      <c r="D13" s="681">
        <v>2164.0818199999999</v>
      </c>
      <c r="E13" s="681">
        <f t="shared" si="0"/>
        <v>207446.16621</v>
      </c>
      <c r="F13" s="682">
        <f t="shared" si="1"/>
        <v>7.4165331066529186E-2</v>
      </c>
      <c r="G13" s="1030"/>
      <c r="H13" s="157"/>
      <c r="I13" s="157"/>
      <c r="J13" s="52"/>
      <c r="K13" s="52"/>
      <c r="L13" s="52"/>
      <c r="M13" s="52"/>
      <c r="N13" s="52"/>
      <c r="O13" s="52"/>
      <c r="P13" s="52"/>
      <c r="Q13" s="52"/>
      <c r="R13" s="52"/>
      <c r="S13" s="52"/>
    </row>
    <row r="14" spans="1:19" ht="17.25" customHeight="1">
      <c r="A14" s="1029" t="s">
        <v>796</v>
      </c>
      <c r="B14" s="681">
        <v>213570.50215000001</v>
      </c>
      <c r="C14" s="681">
        <v>93479.302580000003</v>
      </c>
      <c r="D14" s="681">
        <v>19371.537710000001</v>
      </c>
      <c r="E14" s="681">
        <f t="shared" si="0"/>
        <v>326421.34244000004</v>
      </c>
      <c r="F14" s="682">
        <f t="shared" si="1"/>
        <v>0.11670086447746794</v>
      </c>
      <c r="G14" s="1030"/>
      <c r="H14" s="157"/>
      <c r="I14" s="157"/>
      <c r="J14" s="52"/>
      <c r="K14" s="52"/>
      <c r="L14" s="52"/>
      <c r="M14" s="52"/>
      <c r="N14" s="52"/>
      <c r="O14" s="52"/>
      <c r="P14" s="52"/>
      <c r="Q14" s="52"/>
      <c r="R14" s="52"/>
      <c r="S14" s="52"/>
    </row>
    <row r="15" spans="1:19" ht="17.25" customHeight="1">
      <c r="A15" s="1029" t="s">
        <v>797</v>
      </c>
      <c r="B15" s="681">
        <v>208910.29712</v>
      </c>
      <c r="C15" s="681">
        <v>77312.188709999988</v>
      </c>
      <c r="D15" s="681">
        <v>19625.480199999998</v>
      </c>
      <c r="E15" s="681">
        <f t="shared" si="0"/>
        <v>305847.96603000001</v>
      </c>
      <c r="F15" s="682">
        <f t="shared" si="1"/>
        <v>0.10934555249228833</v>
      </c>
      <c r="G15" s="1030"/>
      <c r="H15" s="157"/>
      <c r="I15" s="157"/>
      <c r="J15" s="52"/>
      <c r="K15" s="52"/>
      <c r="L15" s="52"/>
      <c r="M15" s="52"/>
      <c r="N15" s="52"/>
      <c r="O15" s="52"/>
      <c r="P15" s="52"/>
      <c r="Q15" s="52"/>
      <c r="R15" s="52"/>
      <c r="S15" s="52"/>
    </row>
    <row r="16" spans="1:19" ht="17.25" customHeight="1">
      <c r="A16" s="1029" t="s">
        <v>798</v>
      </c>
      <c r="B16" s="681">
        <v>198422.04084</v>
      </c>
      <c r="C16" s="681">
        <v>72889.140360000005</v>
      </c>
      <c r="D16" s="681">
        <v>21077.316989999999</v>
      </c>
      <c r="E16" s="681">
        <f t="shared" si="0"/>
        <v>292388.49819000001</v>
      </c>
      <c r="F16" s="682">
        <f t="shared" si="1"/>
        <v>0.10453357690088411</v>
      </c>
      <c r="G16" s="1030"/>
      <c r="H16" s="157"/>
      <c r="I16" s="157"/>
      <c r="J16" s="52"/>
      <c r="K16" s="52"/>
      <c r="L16" s="52"/>
      <c r="M16" s="52"/>
      <c r="N16" s="52"/>
      <c r="O16" s="52"/>
      <c r="P16" s="52"/>
      <c r="Q16" s="52"/>
      <c r="R16" s="52"/>
      <c r="S16" s="52"/>
    </row>
    <row r="17" spans="1:19" ht="17.25" customHeight="1">
      <c r="A17" s="1029" t="s">
        <v>799</v>
      </c>
      <c r="B17" s="681">
        <v>132197.43432</v>
      </c>
      <c r="C17" s="681">
        <v>43671.098380000003</v>
      </c>
      <c r="D17" s="681">
        <v>15711.651529999999</v>
      </c>
      <c r="E17" s="681">
        <f t="shared" si="0"/>
        <v>191580.18423000001</v>
      </c>
      <c r="F17" s="682">
        <f t="shared" si="1"/>
        <v>6.84929880787533E-2</v>
      </c>
      <c r="G17" s="1030"/>
      <c r="H17" s="157"/>
      <c r="I17" s="157"/>
      <c r="J17" s="52"/>
      <c r="K17" s="52"/>
      <c r="L17" s="52"/>
      <c r="M17" s="52"/>
      <c r="N17" s="52"/>
      <c r="O17" s="52"/>
      <c r="P17" s="52"/>
      <c r="Q17" s="52"/>
      <c r="R17" s="52"/>
      <c r="S17" s="52"/>
    </row>
    <row r="18" spans="1:19" ht="17.25" customHeight="1">
      <c r="A18" s="1029" t="s">
        <v>800</v>
      </c>
      <c r="B18" s="681">
        <v>202177.25077000001</v>
      </c>
      <c r="C18" s="681">
        <v>76131.996239999993</v>
      </c>
      <c r="D18" s="681">
        <v>27175.46113</v>
      </c>
      <c r="E18" s="681">
        <f t="shared" si="0"/>
        <v>305484.70814</v>
      </c>
      <c r="F18" s="682">
        <f>+E18/$E$23</f>
        <v>0.10921568197134023</v>
      </c>
      <c r="G18" s="1030"/>
      <c r="H18" s="157"/>
      <c r="I18" s="157"/>
      <c r="J18" s="52"/>
      <c r="K18" s="52"/>
      <c r="L18" s="52"/>
      <c r="M18" s="52"/>
      <c r="N18" s="52"/>
      <c r="O18" s="52"/>
      <c r="P18" s="52"/>
      <c r="Q18" s="52"/>
      <c r="R18" s="52"/>
      <c r="S18" s="52"/>
    </row>
    <row r="19" spans="1:19" ht="17.25" customHeight="1">
      <c r="A19" s="1029" t="s">
        <v>801</v>
      </c>
      <c r="B19" s="681">
        <v>259820.25884999998</v>
      </c>
      <c r="C19" s="681">
        <v>98340.815860000002</v>
      </c>
      <c r="D19" s="681">
        <v>36547.774789999996</v>
      </c>
      <c r="E19" s="681">
        <f t="shared" si="0"/>
        <v>394708.84949999995</v>
      </c>
      <c r="F19" s="682">
        <f t="shared" si="1"/>
        <v>0.14111474332296045</v>
      </c>
      <c r="G19" s="1030"/>
      <c r="H19" s="157"/>
      <c r="I19" s="157"/>
      <c r="J19" s="52"/>
      <c r="K19" s="52"/>
      <c r="L19" s="52"/>
      <c r="M19" s="52"/>
      <c r="N19" s="52"/>
      <c r="O19" s="52"/>
      <c r="P19" s="52"/>
      <c r="Q19" s="52"/>
      <c r="R19" s="52"/>
      <c r="S19" s="52"/>
    </row>
    <row r="20" spans="1:19" ht="17.25" customHeight="1">
      <c r="A20" s="1029" t="s">
        <v>802</v>
      </c>
      <c r="B20" s="681">
        <v>272742.15549000003</v>
      </c>
      <c r="C20" s="681">
        <v>100505.70491</v>
      </c>
      <c r="D20" s="681">
        <v>45666.925750000002</v>
      </c>
      <c r="E20" s="681">
        <f t="shared" si="0"/>
        <v>418914.78615</v>
      </c>
      <c r="F20" s="682">
        <f t="shared" si="1"/>
        <v>0.14976875384637184</v>
      </c>
      <c r="G20" s="1030"/>
      <c r="H20" s="157"/>
      <c r="I20" s="157"/>
      <c r="J20" s="52"/>
      <c r="K20" s="52"/>
      <c r="L20" s="52"/>
      <c r="M20" s="52"/>
      <c r="N20" s="52"/>
      <c r="O20" s="52"/>
      <c r="P20" s="52"/>
      <c r="Q20" s="52"/>
      <c r="R20" s="52"/>
      <c r="S20" s="52"/>
    </row>
    <row r="21" spans="1:19" ht="17.25" customHeight="1">
      <c r="A21" s="1029" t="s">
        <v>803</v>
      </c>
      <c r="B21" s="681">
        <v>34342.851270000006</v>
      </c>
      <c r="C21" s="681">
        <v>14141.18462</v>
      </c>
      <c r="D21" s="681">
        <v>7752.7755900000002</v>
      </c>
      <c r="E21" s="681">
        <f t="shared" si="0"/>
        <v>56236.811480000004</v>
      </c>
      <c r="F21" s="682">
        <f t="shared" si="1"/>
        <v>2.0105561928380117E-2</v>
      </c>
      <c r="G21" s="1030"/>
      <c r="H21" s="157"/>
      <c r="I21" s="157"/>
      <c r="J21" s="52"/>
      <c r="K21" s="52"/>
      <c r="L21" s="52"/>
      <c r="M21" s="52"/>
      <c r="N21" s="52"/>
      <c r="O21" s="52"/>
      <c r="P21" s="52"/>
      <c r="Q21" s="52"/>
      <c r="R21" s="52"/>
      <c r="S21" s="52"/>
    </row>
    <row r="22" spans="1:19" ht="17.25" customHeight="1">
      <c r="A22" s="1029" t="s">
        <v>804</v>
      </c>
      <c r="B22" s="681">
        <v>37350.109039999996</v>
      </c>
      <c r="C22" s="681">
        <v>18771.104050000002</v>
      </c>
      <c r="D22" s="681">
        <v>8935.0996400000004</v>
      </c>
      <c r="E22" s="681">
        <f t="shared" si="0"/>
        <v>65056.312729999998</v>
      </c>
      <c r="F22" s="682">
        <f t="shared" si="1"/>
        <v>2.3258675056466387E-2</v>
      </c>
      <c r="G22" s="1030"/>
      <c r="H22" s="157"/>
      <c r="I22" s="157"/>
      <c r="J22" s="52"/>
      <c r="K22" s="52"/>
      <c r="L22" s="52"/>
      <c r="M22" s="52"/>
      <c r="N22" s="52"/>
      <c r="O22" s="52"/>
      <c r="P22" s="52"/>
      <c r="Q22" s="52"/>
      <c r="R22" s="52"/>
      <c r="S22" s="52"/>
    </row>
    <row r="23" spans="1:19" ht="17.25" customHeight="1">
      <c r="A23" s="1031" t="s">
        <v>6</v>
      </c>
      <c r="B23" s="1032">
        <f>SUM(B9:B22)</f>
        <v>1736760.44689</v>
      </c>
      <c r="C23" s="1032">
        <f>SUM(C9:C22)</f>
        <v>856288.77811999992</v>
      </c>
      <c r="D23" s="1032">
        <f>SUM(D9:D22)</f>
        <v>204028.10514999999</v>
      </c>
      <c r="E23" s="1032">
        <f t="shared" si="0"/>
        <v>2797077.3301600004</v>
      </c>
      <c r="F23" s="1033">
        <f t="shared" si="1"/>
        <v>1</v>
      </c>
      <c r="G23" s="1030"/>
      <c r="H23" s="157"/>
      <c r="I23" s="157"/>
      <c r="J23" s="52"/>
      <c r="K23" s="52"/>
      <c r="L23" s="52"/>
      <c r="M23" s="52"/>
      <c r="N23" s="52"/>
      <c r="O23" s="52"/>
      <c r="P23" s="52"/>
      <c r="Q23" s="52"/>
      <c r="R23" s="52"/>
      <c r="S23" s="52"/>
    </row>
    <row r="24" spans="1:19" ht="17.25" customHeight="1">
      <c r="A24" s="1034" t="s">
        <v>805</v>
      </c>
      <c r="B24" s="682">
        <f>+B23/$E$23</f>
        <v>0.62091971078634878</v>
      </c>
      <c r="C24" s="682">
        <f>+C23/$E$23</f>
        <v>0.30613696978875371</v>
      </c>
      <c r="D24" s="682">
        <f>+D23/$E$23</f>
        <v>7.294331942489736E-2</v>
      </c>
      <c r="E24" s="682">
        <f>+E23/$E$23</f>
        <v>1</v>
      </c>
      <c r="F24" s="682"/>
      <c r="G24" s="1030"/>
      <c r="H24" s="157"/>
      <c r="I24" s="157"/>
      <c r="J24" s="52"/>
      <c r="K24" s="52"/>
      <c r="L24" s="52"/>
      <c r="M24" s="52"/>
      <c r="N24" s="52"/>
      <c r="O24" s="52"/>
      <c r="P24" s="52"/>
      <c r="Q24" s="52"/>
      <c r="R24" s="52"/>
      <c r="S24" s="52"/>
    </row>
    <row r="25" spans="1:19" s="683" customFormat="1" ht="17.25" customHeight="1">
      <c r="A25" s="1035" t="s">
        <v>806</v>
      </c>
      <c r="B25" s="1036" t="s">
        <v>1203</v>
      </c>
      <c r="C25" s="1036" t="s">
        <v>1207</v>
      </c>
      <c r="D25" s="1036" t="s">
        <v>1206</v>
      </c>
      <c r="E25" s="1036" t="s">
        <v>6</v>
      </c>
      <c r="F25" s="1036" t="s">
        <v>704</v>
      </c>
      <c r="G25" s="1037"/>
      <c r="H25" s="1038"/>
      <c r="I25" s="1038"/>
      <c r="J25" s="1038"/>
      <c r="K25" s="1038"/>
      <c r="L25" s="1038"/>
      <c r="M25" s="1038"/>
      <c r="N25" s="1038"/>
      <c r="O25" s="1038"/>
      <c r="P25" s="1038"/>
      <c r="Q25" s="1038"/>
    </row>
    <row r="26" spans="1:19" ht="17.25" customHeight="1">
      <c r="A26" s="1029" t="s">
        <v>791</v>
      </c>
      <c r="B26" s="681">
        <v>0</v>
      </c>
      <c r="C26" s="681">
        <v>0</v>
      </c>
      <c r="D26" s="681">
        <v>0</v>
      </c>
      <c r="E26" s="681">
        <f t="shared" ref="E26:E40" si="2">SUM(B26:D26)</f>
        <v>0</v>
      </c>
      <c r="F26" s="682">
        <f>+E26/$E$40</f>
        <v>0</v>
      </c>
      <c r="G26" s="1030"/>
      <c r="H26" s="157"/>
      <c r="I26" s="157"/>
      <c r="J26" s="52"/>
      <c r="K26" s="52"/>
      <c r="L26" s="52"/>
      <c r="M26" s="52"/>
      <c r="N26" s="52"/>
      <c r="O26" s="52"/>
      <c r="P26" s="52"/>
      <c r="Q26" s="52"/>
      <c r="R26" s="52"/>
      <c r="S26" s="52"/>
    </row>
    <row r="27" spans="1:19" ht="17.25" customHeight="1">
      <c r="A27" s="1029" t="s">
        <v>792</v>
      </c>
      <c r="B27" s="681">
        <v>0</v>
      </c>
      <c r="C27" s="681">
        <v>1</v>
      </c>
      <c r="D27" s="681">
        <v>0</v>
      </c>
      <c r="E27" s="681">
        <f t="shared" si="2"/>
        <v>1</v>
      </c>
      <c r="F27" s="682">
        <f t="shared" ref="F27:F40" si="3">+E27/$E$40</f>
        <v>4.2894154384640464E-6</v>
      </c>
      <c r="G27" s="1030"/>
      <c r="H27" s="157"/>
      <c r="I27" s="157"/>
      <c r="J27" s="52"/>
      <c r="K27" s="52"/>
      <c r="L27" s="52"/>
      <c r="M27" s="52"/>
      <c r="N27" s="52"/>
      <c r="O27" s="52"/>
      <c r="P27" s="52"/>
      <c r="Q27" s="52"/>
      <c r="R27" s="52"/>
      <c r="S27" s="52"/>
    </row>
    <row r="28" spans="1:19" ht="17.25" customHeight="1">
      <c r="A28" s="1029" t="s">
        <v>793</v>
      </c>
      <c r="B28" s="681">
        <v>6</v>
      </c>
      <c r="C28" s="681">
        <v>13</v>
      </c>
      <c r="D28" s="681">
        <v>0</v>
      </c>
      <c r="E28" s="681">
        <f t="shared" si="2"/>
        <v>19</v>
      </c>
      <c r="F28" s="682">
        <f t="shared" si="3"/>
        <v>8.149889333081687E-5</v>
      </c>
      <c r="G28" s="1030"/>
      <c r="H28" s="157"/>
      <c r="I28" s="157"/>
      <c r="J28" s="52"/>
      <c r="K28" s="52"/>
      <c r="L28" s="52"/>
      <c r="M28" s="52"/>
      <c r="N28" s="52"/>
      <c r="O28" s="52"/>
      <c r="P28" s="52"/>
      <c r="Q28" s="52"/>
      <c r="R28" s="52"/>
      <c r="S28" s="52"/>
    </row>
    <row r="29" spans="1:19" ht="17.25" customHeight="1">
      <c r="A29" s="1029" t="s">
        <v>794</v>
      </c>
      <c r="B29" s="681">
        <v>22</v>
      </c>
      <c r="C29" s="681">
        <v>46</v>
      </c>
      <c r="D29" s="681">
        <v>0</v>
      </c>
      <c r="E29" s="681">
        <f t="shared" si="2"/>
        <v>68</v>
      </c>
      <c r="F29" s="682">
        <f t="shared" si="3"/>
        <v>2.9168024981555512E-4</v>
      </c>
      <c r="G29" s="1030"/>
      <c r="H29" s="157"/>
      <c r="I29" s="157"/>
      <c r="J29" s="52"/>
      <c r="K29" s="52"/>
      <c r="L29" s="52"/>
      <c r="M29" s="52"/>
      <c r="N29" s="52"/>
      <c r="O29" s="52"/>
      <c r="P29" s="52"/>
      <c r="Q29" s="52"/>
      <c r="R29" s="52"/>
      <c r="S29" s="52"/>
    </row>
    <row r="30" spans="1:19" ht="17.25" customHeight="1">
      <c r="A30" s="1029" t="s">
        <v>795</v>
      </c>
      <c r="B30" s="681">
        <v>121</v>
      </c>
      <c r="C30" s="681">
        <v>101</v>
      </c>
      <c r="D30" s="681">
        <v>3</v>
      </c>
      <c r="E30" s="681">
        <f t="shared" si="2"/>
        <v>225</v>
      </c>
      <c r="F30" s="682">
        <f t="shared" si="3"/>
        <v>9.6511847365441034E-4</v>
      </c>
      <c r="G30" s="1030"/>
      <c r="H30" s="157"/>
      <c r="I30" s="157"/>
      <c r="J30" s="52"/>
      <c r="K30" s="52"/>
      <c r="L30" s="52"/>
      <c r="M30" s="52"/>
      <c r="N30" s="52"/>
      <c r="O30" s="52"/>
      <c r="P30" s="52"/>
      <c r="Q30" s="52"/>
      <c r="R30" s="52"/>
      <c r="S30" s="52"/>
    </row>
    <row r="31" spans="1:19" ht="17.25" customHeight="1">
      <c r="A31" s="1029" t="s">
        <v>796</v>
      </c>
      <c r="B31" s="681">
        <v>468</v>
      </c>
      <c r="C31" s="681">
        <v>204</v>
      </c>
      <c r="D31" s="681">
        <v>42</v>
      </c>
      <c r="E31" s="681">
        <f t="shared" si="2"/>
        <v>714</v>
      </c>
      <c r="F31" s="682">
        <f t="shared" si="3"/>
        <v>3.0626426230633288E-3</v>
      </c>
      <c r="G31" s="1030"/>
      <c r="H31" s="157"/>
      <c r="I31" s="157"/>
      <c r="J31" s="52"/>
      <c r="K31" s="52"/>
      <c r="L31" s="52"/>
      <c r="M31" s="52"/>
      <c r="N31" s="52"/>
      <c r="O31" s="52"/>
      <c r="P31" s="52"/>
      <c r="Q31" s="52"/>
      <c r="R31" s="52"/>
      <c r="S31" s="52"/>
    </row>
    <row r="32" spans="1:19" ht="17.25" customHeight="1">
      <c r="A32" s="1029" t="s">
        <v>797</v>
      </c>
      <c r="B32" s="681">
        <v>806</v>
      </c>
      <c r="C32" s="681">
        <v>296</v>
      </c>
      <c r="D32" s="681">
        <v>73</v>
      </c>
      <c r="E32" s="681">
        <f t="shared" si="2"/>
        <v>1175</v>
      </c>
      <c r="F32" s="682">
        <f t="shared" si="3"/>
        <v>5.0400631401952539E-3</v>
      </c>
      <c r="G32" s="1030"/>
      <c r="H32" s="157"/>
      <c r="I32" s="157"/>
      <c r="J32" s="52"/>
      <c r="K32" s="52"/>
      <c r="L32" s="52"/>
      <c r="M32" s="52"/>
      <c r="N32" s="52"/>
      <c r="O32" s="52"/>
      <c r="P32" s="52"/>
      <c r="Q32" s="52"/>
      <c r="R32" s="52"/>
      <c r="S32" s="52"/>
    </row>
    <row r="33" spans="1:25" ht="17.25" customHeight="1">
      <c r="A33" s="1029" t="s">
        <v>798</v>
      </c>
      <c r="B33" s="681">
        <v>1201</v>
      </c>
      <c r="C33" s="681">
        <v>442</v>
      </c>
      <c r="D33" s="681">
        <v>129</v>
      </c>
      <c r="E33" s="681">
        <f t="shared" si="2"/>
        <v>1772</v>
      </c>
      <c r="F33" s="682">
        <f t="shared" si="3"/>
        <v>7.6008441569582899E-3</v>
      </c>
      <c r="G33" s="1030"/>
      <c r="H33" s="157"/>
      <c r="I33" s="157"/>
      <c r="J33" s="52"/>
      <c r="K33" s="52"/>
      <c r="L33" s="52"/>
      <c r="M33" s="52"/>
      <c r="N33" s="52"/>
      <c r="O33" s="52"/>
      <c r="P33" s="52"/>
      <c r="Q33" s="52"/>
      <c r="R33" s="52"/>
      <c r="S33" s="52"/>
    </row>
    <row r="34" spans="1:25" ht="17.25" customHeight="1">
      <c r="A34" s="1029" t="s">
        <v>799</v>
      </c>
      <c r="B34" s="681">
        <v>1127</v>
      </c>
      <c r="C34" s="681">
        <v>370</v>
      </c>
      <c r="D34" s="681">
        <v>136</v>
      </c>
      <c r="E34" s="681">
        <f t="shared" si="2"/>
        <v>1633</v>
      </c>
      <c r="F34" s="682">
        <f t="shared" si="3"/>
        <v>7.0046154110117876E-3</v>
      </c>
      <c r="G34" s="1030"/>
      <c r="H34" s="157"/>
      <c r="I34" s="157"/>
      <c r="J34" s="52"/>
      <c r="K34" s="52"/>
      <c r="L34" s="52"/>
      <c r="M34" s="52"/>
      <c r="N34" s="52"/>
      <c r="O34" s="52"/>
      <c r="P34" s="52"/>
      <c r="Q34" s="52"/>
      <c r="R34" s="52"/>
      <c r="S34" s="52"/>
    </row>
    <row r="35" spans="1:25" ht="17.25" customHeight="1">
      <c r="A35" s="1029" t="s">
        <v>800</v>
      </c>
      <c r="B35" s="681">
        <v>2418</v>
      </c>
      <c r="C35" s="681">
        <v>904</v>
      </c>
      <c r="D35" s="681">
        <v>330</v>
      </c>
      <c r="E35" s="681">
        <f t="shared" si="2"/>
        <v>3652</v>
      </c>
      <c r="F35" s="682">
        <f t="shared" si="3"/>
        <v>1.5664945181270696E-2</v>
      </c>
      <c r="G35" s="1030"/>
      <c r="H35" s="157"/>
      <c r="I35" s="157"/>
      <c r="J35" s="52"/>
      <c r="K35" s="52"/>
      <c r="L35" s="52"/>
      <c r="M35" s="52"/>
      <c r="N35" s="52"/>
      <c r="O35" s="52"/>
      <c r="P35" s="52"/>
      <c r="Q35" s="52"/>
      <c r="R35" s="52"/>
      <c r="S35" s="52"/>
    </row>
    <row r="36" spans="1:25" ht="17.25" customHeight="1">
      <c r="A36" s="1029" t="s">
        <v>801</v>
      </c>
      <c r="B36" s="681">
        <v>5357</v>
      </c>
      <c r="C36" s="681">
        <v>2023</v>
      </c>
      <c r="D36" s="681">
        <v>761</v>
      </c>
      <c r="E36" s="681">
        <f t="shared" si="2"/>
        <v>8141</v>
      </c>
      <c r="F36" s="682">
        <f>+E36/$E$40</f>
        <v>3.4920131084535802E-2</v>
      </c>
      <c r="G36" s="1030"/>
      <c r="H36" s="157"/>
      <c r="I36" s="157"/>
      <c r="J36" s="52"/>
      <c r="K36" s="52"/>
      <c r="L36" s="52"/>
      <c r="M36" s="52"/>
      <c r="N36" s="52"/>
      <c r="O36" s="52"/>
      <c r="P36" s="52"/>
      <c r="Q36" s="52"/>
      <c r="R36" s="52"/>
      <c r="S36" s="52"/>
    </row>
    <row r="37" spans="1:25" ht="17.25" customHeight="1">
      <c r="A37" s="1029" t="s">
        <v>802</v>
      </c>
      <c r="B37" s="681">
        <v>16635</v>
      </c>
      <c r="C37" s="681">
        <v>6183</v>
      </c>
      <c r="D37" s="681">
        <v>2896</v>
      </c>
      <c r="E37" s="681">
        <f t="shared" si="2"/>
        <v>25714</v>
      </c>
      <c r="F37" s="682">
        <f t="shared" si="3"/>
        <v>0.11029802858466448</v>
      </c>
      <c r="G37" s="1030"/>
      <c r="H37" s="157"/>
      <c r="I37" s="157"/>
      <c r="J37" s="52"/>
      <c r="K37" s="52"/>
      <c r="L37" s="52"/>
      <c r="M37" s="52"/>
      <c r="N37" s="52"/>
      <c r="O37" s="52"/>
      <c r="P37" s="52"/>
      <c r="Q37" s="52"/>
      <c r="R37" s="52"/>
      <c r="S37" s="52"/>
    </row>
    <row r="38" spans="1:25" ht="17.25" customHeight="1">
      <c r="A38" s="1029" t="s">
        <v>803</v>
      </c>
      <c r="B38" s="681">
        <v>6962</v>
      </c>
      <c r="C38" s="681">
        <v>2843</v>
      </c>
      <c r="D38" s="681">
        <v>1583</v>
      </c>
      <c r="E38" s="681">
        <f t="shared" si="2"/>
        <v>11388</v>
      </c>
      <c r="F38" s="682">
        <f t="shared" si="3"/>
        <v>4.8847863013228555E-2</v>
      </c>
      <c r="G38" s="1030"/>
      <c r="H38" s="157"/>
      <c r="I38" s="157"/>
      <c r="J38" s="52"/>
      <c r="K38" s="52"/>
      <c r="L38" s="52"/>
      <c r="M38" s="52"/>
      <c r="N38" s="52"/>
      <c r="O38" s="52"/>
      <c r="P38" s="52"/>
      <c r="Q38" s="52"/>
      <c r="R38" s="52"/>
      <c r="S38" s="52"/>
    </row>
    <row r="39" spans="1:25" ht="17.25" customHeight="1">
      <c r="A39" s="1029" t="s">
        <v>804</v>
      </c>
      <c r="B39" s="681">
        <v>111788</v>
      </c>
      <c r="C39" s="681">
        <v>52726</v>
      </c>
      <c r="D39" s="681">
        <v>14116</v>
      </c>
      <c r="E39" s="681">
        <f t="shared" si="2"/>
        <v>178630</v>
      </c>
      <c r="F39" s="682">
        <f t="shared" si="3"/>
        <v>0.76621827977283252</v>
      </c>
      <c r="G39" s="1030"/>
      <c r="H39" s="157"/>
      <c r="I39" s="157"/>
      <c r="J39" s="52"/>
      <c r="K39" s="52"/>
      <c r="L39" s="52"/>
      <c r="M39" s="52"/>
      <c r="N39" s="52"/>
      <c r="O39" s="52"/>
      <c r="P39" s="52"/>
      <c r="Q39" s="52"/>
      <c r="R39" s="52"/>
      <c r="S39" s="52"/>
    </row>
    <row r="40" spans="1:25" ht="17.25" customHeight="1">
      <c r="A40" s="1031" t="s">
        <v>6</v>
      </c>
      <c r="B40" s="1032">
        <f>SUM(B26:B39)</f>
        <v>146911</v>
      </c>
      <c r="C40" s="1032">
        <f>SUM(C26:C39)</f>
        <v>66152</v>
      </c>
      <c r="D40" s="1032">
        <f>SUM(D26:D39)</f>
        <v>20069</v>
      </c>
      <c r="E40" s="1032">
        <f t="shared" si="2"/>
        <v>233132</v>
      </c>
      <c r="F40" s="1033">
        <f t="shared" si="3"/>
        <v>1</v>
      </c>
      <c r="G40" s="1030"/>
      <c r="H40" s="157"/>
      <c r="I40" s="157"/>
      <c r="J40" s="52"/>
      <c r="K40" s="52"/>
      <c r="L40" s="52"/>
      <c r="M40" s="52"/>
      <c r="N40" s="52"/>
      <c r="O40" s="52"/>
      <c r="P40" s="52"/>
      <c r="Q40" s="52"/>
      <c r="R40" s="52"/>
      <c r="S40" s="52"/>
    </row>
    <row r="41" spans="1:25" ht="17.25" customHeight="1">
      <c r="A41" s="1039" t="s">
        <v>805</v>
      </c>
      <c r="B41" s="682">
        <f>+B40/$E$40</f>
        <v>0.63016231148019153</v>
      </c>
      <c r="C41" s="682">
        <f>+C40/$E$40</f>
        <v>0.28375341008527361</v>
      </c>
      <c r="D41" s="682">
        <f>+D40/$E$40</f>
        <v>8.6084278434534936E-2</v>
      </c>
      <c r="E41" s="682">
        <f>+E40/$E$40</f>
        <v>1</v>
      </c>
      <c r="F41" s="682"/>
      <c r="G41" s="1040"/>
      <c r="H41" s="201"/>
      <c r="I41" s="201"/>
      <c r="J41" s="144"/>
      <c r="K41" s="144"/>
      <c r="L41" s="144"/>
      <c r="M41" s="144"/>
      <c r="N41" s="144"/>
      <c r="O41" s="144"/>
      <c r="P41" s="144"/>
      <c r="Q41" s="144"/>
      <c r="R41" s="144"/>
      <c r="S41" s="144"/>
      <c r="T41" s="144"/>
      <c r="U41" s="144"/>
      <c r="V41" s="144"/>
      <c r="W41" s="144"/>
      <c r="X41" s="144"/>
      <c r="Y41" s="144"/>
    </row>
    <row r="42" spans="1:25" ht="9" customHeight="1" thickBot="1">
      <c r="A42" s="1041"/>
      <c r="B42" s="1042"/>
      <c r="C42" s="1043"/>
      <c r="D42" s="1043"/>
      <c r="E42" s="1042"/>
      <c r="F42" s="1042"/>
      <c r="G42" s="1044"/>
      <c r="H42" s="1045"/>
      <c r="I42" s="339"/>
      <c r="J42" s="309"/>
      <c r="K42" s="309"/>
      <c r="L42" s="309"/>
      <c r="M42" s="309"/>
      <c r="N42" s="309"/>
    </row>
    <row r="43" spans="1:25" ht="48.75" customHeight="1" thickTop="1">
      <c r="A43" s="1456" t="s">
        <v>807</v>
      </c>
      <c r="B43" s="1457"/>
      <c r="C43" s="1457"/>
      <c r="D43" s="1457"/>
      <c r="E43" s="1457"/>
      <c r="F43" s="200"/>
      <c r="G43" s="1044"/>
      <c r="H43" s="339"/>
      <c r="I43" s="339"/>
      <c r="J43" s="309"/>
      <c r="K43" s="309"/>
      <c r="L43" s="309"/>
      <c r="M43" s="309"/>
      <c r="N43" s="309"/>
    </row>
    <row r="44" spans="1:25" ht="15" customHeight="1">
      <c r="A44" s="1046"/>
      <c r="B44" s="272"/>
      <c r="C44" s="148"/>
      <c r="D44" s="148"/>
      <c r="E44" s="272"/>
      <c r="F44" s="200"/>
      <c r="G44" s="1047"/>
      <c r="H44" s="51"/>
      <c r="I44" s="51"/>
    </row>
    <row r="45" spans="1:25" ht="27" customHeight="1">
      <c r="A45" s="1458" t="s">
        <v>1202</v>
      </c>
      <c r="B45" s="1458"/>
      <c r="C45" s="1458"/>
      <c r="D45" s="1458"/>
      <c r="E45" s="1458"/>
      <c r="F45" s="1458"/>
      <c r="G45" s="1047"/>
      <c r="H45" s="51"/>
      <c r="I45" s="51"/>
    </row>
    <row r="46" spans="1:25" ht="27" customHeight="1">
      <c r="A46" s="1458" t="s">
        <v>2425</v>
      </c>
      <c r="B46" s="1458"/>
      <c r="C46" s="1458"/>
      <c r="D46" s="1458"/>
      <c r="E46" s="1458"/>
      <c r="F46" s="1458"/>
      <c r="G46" s="1047"/>
      <c r="H46" s="51"/>
      <c r="I46" s="51"/>
    </row>
    <row r="47" spans="1:25" ht="27" customHeight="1">
      <c r="A47" s="1458" t="s">
        <v>1502</v>
      </c>
      <c r="B47" s="1458"/>
      <c r="C47" s="1458"/>
      <c r="D47" s="1458"/>
      <c r="E47" s="1458"/>
      <c r="F47" s="1458"/>
      <c r="G47" s="1047"/>
      <c r="H47" s="51"/>
      <c r="I47" s="51"/>
    </row>
    <row r="48" spans="1:25" ht="27" customHeight="1">
      <c r="A48" s="1459" t="s">
        <v>1147</v>
      </c>
      <c r="B48" s="1459"/>
      <c r="C48" s="1459"/>
      <c r="D48" s="1459"/>
      <c r="E48" s="1459"/>
      <c r="F48" s="1459"/>
      <c r="G48" s="1047"/>
      <c r="H48" s="51"/>
      <c r="I48" s="51"/>
    </row>
    <row r="49" spans="1:9" ht="15" customHeight="1">
      <c r="A49" s="1048"/>
      <c r="B49" s="785"/>
      <c r="C49" s="785"/>
      <c r="D49" s="785"/>
      <c r="E49" s="785"/>
      <c r="F49" s="785"/>
      <c r="G49" s="1047"/>
      <c r="H49" s="51"/>
      <c r="I49" s="51"/>
    </row>
    <row r="50" spans="1:9" ht="15" customHeight="1">
      <c r="A50" s="1049"/>
      <c r="B50" s="846"/>
      <c r="C50" s="846"/>
      <c r="D50" s="845"/>
      <c r="E50" s="846"/>
      <c r="F50" s="846"/>
      <c r="G50" s="1047"/>
      <c r="H50" s="51"/>
      <c r="I50" s="51"/>
    </row>
    <row r="51" spans="1:9" ht="15" customHeight="1">
      <c r="A51" s="1050" t="s">
        <v>789</v>
      </c>
      <c r="B51" s="1051" t="s">
        <v>1203</v>
      </c>
      <c r="C51" s="1051" t="s">
        <v>1207</v>
      </c>
      <c r="D51" s="1051" t="s">
        <v>1206</v>
      </c>
      <c r="E51" s="1051" t="s">
        <v>6</v>
      </c>
      <c r="F51" s="1051" t="s">
        <v>704</v>
      </c>
      <c r="G51" s="1047"/>
      <c r="H51" s="51"/>
      <c r="I51" s="51"/>
    </row>
    <row r="52" spans="1:9" ht="15" customHeight="1">
      <c r="A52" s="1052" t="s">
        <v>791</v>
      </c>
      <c r="B52" s="1053">
        <v>0</v>
      </c>
      <c r="C52" s="1053">
        <v>0</v>
      </c>
      <c r="D52" s="1053">
        <v>0</v>
      </c>
      <c r="E52" s="1053">
        <v>0</v>
      </c>
      <c r="F52" s="1054">
        <v>0</v>
      </c>
      <c r="G52" s="1047"/>
      <c r="H52" s="51"/>
      <c r="I52" s="51"/>
    </row>
    <row r="53" spans="1:9" ht="15" customHeight="1">
      <c r="A53" s="1052" t="s">
        <v>792</v>
      </c>
      <c r="B53" s="1053">
        <v>0</v>
      </c>
      <c r="C53" s="1053">
        <v>8417.8887300000006</v>
      </c>
      <c r="D53" s="1053">
        <v>0</v>
      </c>
      <c r="E53" s="1053">
        <v>8417.8887300000006</v>
      </c>
      <c r="F53" s="1054">
        <v>3.8891769205408578E-3</v>
      </c>
      <c r="G53" s="1047"/>
      <c r="H53" s="51"/>
      <c r="I53" s="51"/>
    </row>
    <row r="54" spans="1:9" ht="15" customHeight="1">
      <c r="A54" s="1052" t="s">
        <v>793</v>
      </c>
      <c r="B54" s="1053">
        <v>23862.605030000002</v>
      </c>
      <c r="C54" s="1053">
        <v>18174.570309999999</v>
      </c>
      <c r="D54" s="1053">
        <v>0</v>
      </c>
      <c r="E54" s="1053">
        <v>42037.175340000002</v>
      </c>
      <c r="F54" s="1054">
        <v>1.9421735946022332E-2</v>
      </c>
      <c r="G54" s="1047"/>
      <c r="H54" s="51"/>
      <c r="I54" s="51"/>
    </row>
    <row r="55" spans="1:9" ht="15" customHeight="1">
      <c r="A55" s="1052" t="s">
        <v>794</v>
      </c>
      <c r="B55" s="1053">
        <v>37408.308199999999</v>
      </c>
      <c r="C55" s="1053">
        <v>35554.172009999995</v>
      </c>
      <c r="D55" s="1053">
        <v>0</v>
      </c>
      <c r="E55" s="1053">
        <v>72962.480209999994</v>
      </c>
      <c r="F55" s="1054">
        <v>3.3709639459459928E-2</v>
      </c>
      <c r="G55" s="1047"/>
      <c r="H55" s="51"/>
      <c r="I55" s="51"/>
    </row>
    <row r="56" spans="1:9" ht="15" customHeight="1">
      <c r="A56" s="1052" t="s">
        <v>795</v>
      </c>
      <c r="B56" s="1053">
        <v>89968.691170000006</v>
      </c>
      <c r="C56" s="1053">
        <v>25472.611940000003</v>
      </c>
      <c r="D56" s="1053">
        <v>2164.0818199999999</v>
      </c>
      <c r="E56" s="1053">
        <v>117605.38493000001</v>
      </c>
      <c r="F56" s="1054">
        <v>5.4335257149577411E-2</v>
      </c>
      <c r="G56" s="1047"/>
      <c r="H56" s="51"/>
      <c r="I56" s="51"/>
    </row>
    <row r="57" spans="1:9" ht="15" customHeight="1">
      <c r="A57" s="1052" t="s">
        <v>796</v>
      </c>
      <c r="B57" s="1053">
        <v>181568.73165</v>
      </c>
      <c r="C57" s="1053">
        <v>43191.914079999995</v>
      </c>
      <c r="D57" s="1053">
        <v>15527.33891</v>
      </c>
      <c r="E57" s="1053">
        <v>240287.98463999998</v>
      </c>
      <c r="F57" s="1054">
        <v>0.11101625527724979</v>
      </c>
      <c r="G57" s="1047"/>
      <c r="H57" s="51"/>
      <c r="I57" s="51"/>
    </row>
    <row r="58" spans="1:9" ht="15" customHeight="1">
      <c r="A58" s="1052" t="s">
        <v>797</v>
      </c>
      <c r="B58" s="1053">
        <v>174845.59868999998</v>
      </c>
      <c r="C58" s="1053">
        <v>42745.987119999998</v>
      </c>
      <c r="D58" s="1053">
        <v>15243.63797</v>
      </c>
      <c r="E58" s="1053">
        <v>232835.22378</v>
      </c>
      <c r="F58" s="1054">
        <v>0.10757298031119755</v>
      </c>
      <c r="G58" s="1047"/>
      <c r="H58" s="51"/>
      <c r="I58" s="51"/>
    </row>
    <row r="59" spans="1:9" ht="15" customHeight="1">
      <c r="A59" s="1052" t="s">
        <v>798</v>
      </c>
      <c r="B59" s="1053">
        <v>169793.46058000001</v>
      </c>
      <c r="C59" s="1053">
        <v>42238.547319999998</v>
      </c>
      <c r="D59" s="1053">
        <v>16768.643210000002</v>
      </c>
      <c r="E59" s="1053">
        <v>228800.65111000004</v>
      </c>
      <c r="F59" s="1054">
        <v>0.10570895390081178</v>
      </c>
      <c r="G59" s="1047"/>
      <c r="H59" s="51"/>
      <c r="I59" s="51"/>
    </row>
    <row r="60" spans="1:9" ht="15" customHeight="1">
      <c r="A60" s="1052" t="s">
        <v>799</v>
      </c>
      <c r="B60" s="1053">
        <v>115740.81673000001</v>
      </c>
      <c r="C60" s="1053">
        <v>27147.618979999999</v>
      </c>
      <c r="D60" s="1053">
        <v>14004.39926</v>
      </c>
      <c r="E60" s="1053">
        <v>156892.83497</v>
      </c>
      <c r="F60" s="1054">
        <v>7.2486583315000588E-2</v>
      </c>
      <c r="G60" s="1047"/>
      <c r="H60" s="51"/>
      <c r="I60" s="51"/>
    </row>
    <row r="61" spans="1:9" ht="15" customHeight="1">
      <c r="A61" s="1052" t="s">
        <v>800</v>
      </c>
      <c r="B61" s="1053">
        <v>171570.51981</v>
      </c>
      <c r="C61" s="1053">
        <v>43989.237670000002</v>
      </c>
      <c r="D61" s="1053">
        <v>22421.17729</v>
      </c>
      <c r="E61" s="1053">
        <v>237980.93476999999</v>
      </c>
      <c r="F61" s="1054">
        <v>0.10995036745231761</v>
      </c>
      <c r="G61" s="1047"/>
      <c r="H61" s="51"/>
      <c r="I61" s="51"/>
    </row>
    <row r="62" spans="1:9" ht="15" customHeight="1">
      <c r="A62" s="1052" t="s">
        <v>801</v>
      </c>
      <c r="B62" s="1053">
        <v>230206.23965999999</v>
      </c>
      <c r="C62" s="1053">
        <v>67579.850000000006</v>
      </c>
      <c r="D62" s="1053">
        <v>32181.218719999997</v>
      </c>
      <c r="E62" s="1053">
        <v>329967.30838</v>
      </c>
      <c r="F62" s="1054">
        <v>0.15244929951509156</v>
      </c>
      <c r="G62" s="1047"/>
      <c r="H62" s="51"/>
      <c r="I62" s="51"/>
    </row>
    <row r="63" spans="1:9" ht="15" customHeight="1">
      <c r="A63" s="1052" t="s">
        <v>802</v>
      </c>
      <c r="B63" s="1053">
        <v>254774.32237000001</v>
      </c>
      <c r="C63" s="1053">
        <v>80509.232690000004</v>
      </c>
      <c r="D63" s="1053">
        <v>42264.480810000001</v>
      </c>
      <c r="E63" s="1053">
        <v>377548.03587000002</v>
      </c>
      <c r="F63" s="1054">
        <v>0.17443223052689791</v>
      </c>
      <c r="G63" s="1047"/>
      <c r="H63" s="51"/>
      <c r="I63" s="51"/>
    </row>
    <row r="64" spans="1:9" ht="15" customHeight="1">
      <c r="A64" s="1052" t="s">
        <v>803</v>
      </c>
      <c r="B64" s="1053">
        <v>33445.460780000001</v>
      </c>
      <c r="C64" s="1053">
        <v>13483.984</v>
      </c>
      <c r="D64" s="1053">
        <v>7540.1736700000001</v>
      </c>
      <c r="E64" s="1053">
        <v>54469.618450000009</v>
      </c>
      <c r="F64" s="1054">
        <v>2.5165690559847364E-2</v>
      </c>
      <c r="G64" s="1047"/>
      <c r="H64" s="51"/>
      <c r="I64" s="51"/>
    </row>
    <row r="65" spans="1:9" ht="15" customHeight="1">
      <c r="A65" s="1052" t="s">
        <v>804</v>
      </c>
      <c r="B65" s="1053">
        <v>37026.831279999999</v>
      </c>
      <c r="C65" s="1053">
        <v>18678.675809999997</v>
      </c>
      <c r="D65" s="1053">
        <v>8928.62104</v>
      </c>
      <c r="E65" s="1053">
        <v>64634.128129999997</v>
      </c>
      <c r="F65" s="1054">
        <v>2.9861829665985214E-2</v>
      </c>
      <c r="G65" s="1047"/>
      <c r="H65" s="51"/>
      <c r="I65" s="51"/>
    </row>
    <row r="66" spans="1:9" ht="15" customHeight="1">
      <c r="A66" s="1055" t="s">
        <v>6</v>
      </c>
      <c r="B66" s="1053">
        <v>1520211.5859500002</v>
      </c>
      <c r="C66" s="1053">
        <v>467184.29065999994</v>
      </c>
      <c r="D66" s="1053">
        <v>177043.7727</v>
      </c>
      <c r="E66" s="1053">
        <v>2164439.6493100002</v>
      </c>
      <c r="F66" s="1054">
        <v>1</v>
      </c>
      <c r="G66" s="1047"/>
      <c r="H66" s="51"/>
      <c r="I66" s="51"/>
    </row>
    <row r="67" spans="1:9" ht="15" customHeight="1">
      <c r="A67" s="1055" t="s">
        <v>805</v>
      </c>
      <c r="B67" s="1056">
        <v>0.70235803822695042</v>
      </c>
      <c r="C67" s="1056">
        <v>0.21584537633513284</v>
      </c>
      <c r="D67" s="1056">
        <v>8.179658543791675E-2</v>
      </c>
      <c r="E67" s="1056">
        <v>1</v>
      </c>
      <c r="F67" s="1056"/>
      <c r="G67" s="1047"/>
      <c r="H67" s="51"/>
      <c r="I67" s="51"/>
    </row>
    <row r="68" spans="1:9" ht="15" customHeight="1">
      <c r="A68" s="1057" t="s">
        <v>809</v>
      </c>
      <c r="B68" s="1058" t="s">
        <v>1203</v>
      </c>
      <c r="C68" s="1058" t="s">
        <v>1207</v>
      </c>
      <c r="D68" s="1058" t="s">
        <v>1206</v>
      </c>
      <c r="E68" s="1059" t="s">
        <v>6</v>
      </c>
      <c r="F68" s="1060" t="s">
        <v>704</v>
      </c>
      <c r="G68" s="1047"/>
      <c r="H68" s="51"/>
      <c r="I68" s="51"/>
    </row>
    <row r="69" spans="1:9" ht="15" customHeight="1">
      <c r="A69" s="1052" t="s">
        <v>791</v>
      </c>
      <c r="B69" s="1053">
        <v>0</v>
      </c>
      <c r="C69" s="1053">
        <v>0</v>
      </c>
      <c r="D69" s="1053">
        <v>0</v>
      </c>
      <c r="E69" s="1053">
        <v>0</v>
      </c>
      <c r="F69" s="1054">
        <v>0</v>
      </c>
      <c r="G69" s="1047"/>
      <c r="H69" s="51"/>
      <c r="I69" s="51"/>
    </row>
    <row r="70" spans="1:9" ht="15" customHeight="1">
      <c r="A70" s="1052" t="s">
        <v>792</v>
      </c>
      <c r="B70" s="1053">
        <v>0</v>
      </c>
      <c r="C70" s="1053">
        <v>1</v>
      </c>
      <c r="D70" s="1053">
        <v>0</v>
      </c>
      <c r="E70" s="1053">
        <v>1</v>
      </c>
      <c r="F70" s="1054">
        <v>4.4079077865691052E-6</v>
      </c>
      <c r="G70" s="1047"/>
      <c r="H70" s="51"/>
      <c r="I70" s="51"/>
    </row>
    <row r="71" spans="1:9" ht="15" customHeight="1">
      <c r="A71" s="1052" t="s">
        <v>793</v>
      </c>
      <c r="B71" s="1053">
        <v>5</v>
      </c>
      <c r="C71" s="1053">
        <v>4</v>
      </c>
      <c r="D71" s="1053">
        <v>0</v>
      </c>
      <c r="E71" s="1053">
        <v>9</v>
      </c>
      <c r="F71" s="1054">
        <v>3.9671170079121942E-5</v>
      </c>
      <c r="G71" s="1047"/>
      <c r="H71" s="51"/>
      <c r="I71" s="51"/>
    </row>
    <row r="72" spans="1:9" ht="15" customHeight="1">
      <c r="A72" s="1052" t="s">
        <v>794</v>
      </c>
      <c r="B72" s="1053">
        <v>20</v>
      </c>
      <c r="C72" s="1053">
        <v>18</v>
      </c>
      <c r="D72" s="1053">
        <v>0</v>
      </c>
      <c r="E72" s="1053">
        <v>38</v>
      </c>
      <c r="F72" s="1054">
        <v>1.67500495889626E-4</v>
      </c>
      <c r="G72" s="1047"/>
      <c r="H72" s="51"/>
      <c r="I72" s="51"/>
    </row>
    <row r="73" spans="1:9" ht="15" customHeight="1">
      <c r="A73" s="1052" t="s">
        <v>795</v>
      </c>
      <c r="B73" s="1053">
        <v>102</v>
      </c>
      <c r="C73" s="1053">
        <v>27</v>
      </c>
      <c r="D73" s="1053">
        <v>3</v>
      </c>
      <c r="E73" s="1053">
        <v>132</v>
      </c>
      <c r="F73" s="1054">
        <v>5.8184382782712181E-4</v>
      </c>
      <c r="G73" s="1047"/>
      <c r="H73" s="51"/>
      <c r="I73" s="51"/>
    </row>
    <row r="74" spans="1:9" ht="15" customHeight="1">
      <c r="A74" s="1052" t="s">
        <v>796</v>
      </c>
      <c r="B74" s="1053">
        <v>397</v>
      </c>
      <c r="C74" s="1053">
        <v>93</v>
      </c>
      <c r="D74" s="1053">
        <v>34</v>
      </c>
      <c r="E74" s="1053">
        <v>524</v>
      </c>
      <c r="F74" s="1054">
        <v>2.3097436801622108E-3</v>
      </c>
      <c r="G74" s="1047"/>
      <c r="H74" s="51"/>
      <c r="I74" s="51"/>
    </row>
    <row r="75" spans="1:9" ht="15" customHeight="1">
      <c r="A75" s="1052" t="s">
        <v>797</v>
      </c>
      <c r="B75" s="1053">
        <v>674</v>
      </c>
      <c r="C75" s="1053">
        <v>164</v>
      </c>
      <c r="D75" s="1053">
        <v>57</v>
      </c>
      <c r="E75" s="1053">
        <v>895</v>
      </c>
      <c r="F75" s="1054">
        <v>3.9450774689793492E-3</v>
      </c>
    </row>
    <row r="76" spans="1:9" ht="15" customHeight="1">
      <c r="A76" s="1052" t="s">
        <v>798</v>
      </c>
      <c r="B76" s="1053">
        <v>1030</v>
      </c>
      <c r="C76" s="1053">
        <v>258</v>
      </c>
      <c r="D76" s="1053">
        <v>103</v>
      </c>
      <c r="E76" s="1053">
        <v>1391</v>
      </c>
      <c r="F76" s="1054">
        <v>6.1313997311176248E-3</v>
      </c>
    </row>
    <row r="77" spans="1:9" ht="15" customHeight="1">
      <c r="A77" s="1052" t="s">
        <v>799</v>
      </c>
      <c r="B77" s="1053">
        <v>985</v>
      </c>
      <c r="C77" s="1053">
        <v>231</v>
      </c>
      <c r="D77" s="1053">
        <v>121</v>
      </c>
      <c r="E77" s="1053">
        <v>1337</v>
      </c>
      <c r="F77" s="1054">
        <v>5.8933727106428935E-3</v>
      </c>
    </row>
    <row r="78" spans="1:9" ht="15" customHeight="1">
      <c r="A78" s="1052" t="s">
        <v>800</v>
      </c>
      <c r="B78" s="1053">
        <v>2049</v>
      </c>
      <c r="C78" s="1053">
        <v>527</v>
      </c>
      <c r="D78" s="1053">
        <v>272</v>
      </c>
      <c r="E78" s="1053">
        <v>2848</v>
      </c>
      <c r="F78" s="1054">
        <v>1.255372137614881E-2</v>
      </c>
    </row>
    <row r="79" spans="1:9" ht="15" customHeight="1">
      <c r="A79" s="1052" t="s">
        <v>801</v>
      </c>
      <c r="B79" s="1053">
        <v>4739</v>
      </c>
      <c r="C79" s="1053">
        <v>1390</v>
      </c>
      <c r="D79" s="1053">
        <v>668</v>
      </c>
      <c r="E79" s="1053">
        <v>6797</v>
      </c>
      <c r="F79" s="1054">
        <v>2.9960549225310208E-2</v>
      </c>
    </row>
    <row r="80" spans="1:9" ht="15" customHeight="1">
      <c r="A80" s="1052" t="s">
        <v>802</v>
      </c>
      <c r="B80" s="1053">
        <v>15641</v>
      </c>
      <c r="C80" s="1053">
        <v>5110</v>
      </c>
      <c r="D80" s="1053">
        <v>2705</v>
      </c>
      <c r="E80" s="1053">
        <v>23456</v>
      </c>
      <c r="F80" s="1054">
        <v>0.10339188504176493</v>
      </c>
    </row>
    <row r="81" spans="1:6" ht="15" customHeight="1">
      <c r="A81" s="1052" t="s">
        <v>803</v>
      </c>
      <c r="B81" s="1053">
        <v>6777</v>
      </c>
      <c r="C81" s="1053">
        <v>2714</v>
      </c>
      <c r="D81" s="1053">
        <v>1541</v>
      </c>
      <c r="E81" s="1053">
        <v>11032</v>
      </c>
      <c r="F81" s="1054">
        <v>4.8628038701430364E-2</v>
      </c>
    </row>
    <row r="82" spans="1:6" ht="15" customHeight="1">
      <c r="A82" s="1052" t="s">
        <v>804</v>
      </c>
      <c r="B82" s="1053">
        <v>111620</v>
      </c>
      <c r="C82" s="1053">
        <v>52671</v>
      </c>
      <c r="D82" s="1053">
        <v>14114</v>
      </c>
      <c r="E82" s="1053">
        <v>178405</v>
      </c>
      <c r="F82" s="1054">
        <v>0.78639278866286122</v>
      </c>
    </row>
    <row r="83" spans="1:6" ht="15" customHeight="1">
      <c r="A83" s="1055" t="s">
        <v>6</v>
      </c>
      <c r="B83" s="1053">
        <v>144039</v>
      </c>
      <c r="C83" s="1053">
        <v>63208</v>
      </c>
      <c r="D83" s="1053">
        <v>19618</v>
      </c>
      <c r="E83" s="1053">
        <v>226865</v>
      </c>
      <c r="F83" s="1054">
        <v>1</v>
      </c>
    </row>
    <row r="84" spans="1:6" ht="15" customHeight="1">
      <c r="A84" s="1061" t="s">
        <v>805</v>
      </c>
      <c r="B84" s="1054">
        <v>0.6349106296696273</v>
      </c>
      <c r="C84" s="1054">
        <v>0.27861503537346</v>
      </c>
      <c r="D84" s="1054">
        <v>8.6474334956912702E-2</v>
      </c>
      <c r="E84" s="1054">
        <v>1</v>
      </c>
      <c r="F84" s="1054"/>
    </row>
    <row r="85" spans="1:6" ht="15" customHeight="1" thickBot="1">
      <c r="A85" s="1062"/>
      <c r="B85" s="1063"/>
      <c r="C85" s="1064"/>
      <c r="D85" s="1064"/>
      <c r="E85" s="1063"/>
      <c r="F85" s="1065"/>
    </row>
    <row r="86" spans="1:6" ht="15" customHeight="1" thickTop="1">
      <c r="A86" s="1066" t="s">
        <v>811</v>
      </c>
      <c r="B86" s="881"/>
      <c r="C86" s="873"/>
      <c r="D86" s="873"/>
      <c r="E86" s="881"/>
      <c r="F86" s="867"/>
    </row>
    <row r="87" spans="1:6" ht="15" customHeight="1">
      <c r="A87" s="1067"/>
      <c r="C87" s="328"/>
      <c r="D87" s="328"/>
      <c r="F87" s="688"/>
    </row>
    <row r="88" spans="1:6" ht="25.5" customHeight="1">
      <c r="A88" s="1454" t="s">
        <v>1202</v>
      </c>
      <c r="B88" s="1454"/>
      <c r="C88" s="1454"/>
      <c r="D88" s="1454"/>
      <c r="E88" s="1454"/>
      <c r="F88" s="1454"/>
    </row>
    <row r="89" spans="1:6" ht="25.5" customHeight="1">
      <c r="A89" s="1454" t="s">
        <v>812</v>
      </c>
      <c r="B89" s="1454"/>
      <c r="C89" s="1454"/>
      <c r="D89" s="1454"/>
      <c r="E89" s="1454"/>
      <c r="F89" s="1454"/>
    </row>
    <row r="90" spans="1:6" ht="25.5" customHeight="1">
      <c r="A90" s="1454" t="s">
        <v>1502</v>
      </c>
      <c r="B90" s="1454"/>
      <c r="C90" s="1454"/>
      <c r="D90" s="1454"/>
      <c r="E90" s="1454"/>
      <c r="F90" s="1454"/>
    </row>
    <row r="91" spans="1:6" ht="25.5" customHeight="1">
      <c r="A91" s="1453" t="s">
        <v>1147</v>
      </c>
      <c r="B91" s="1453"/>
      <c r="C91" s="1453"/>
      <c r="D91" s="1453"/>
      <c r="E91" s="1453"/>
      <c r="F91" s="1453"/>
    </row>
    <row r="92" spans="1:6" ht="15" customHeight="1">
      <c r="A92" s="1068"/>
      <c r="B92" s="667"/>
      <c r="C92" s="667"/>
      <c r="D92" s="667"/>
      <c r="E92" s="667"/>
      <c r="F92" s="667"/>
    </row>
    <row r="93" spans="1:6" ht="15" customHeight="1">
      <c r="A93" s="1069"/>
      <c r="B93" s="1070"/>
      <c r="C93" s="1070"/>
      <c r="D93" s="1071"/>
      <c r="E93" s="1070"/>
      <c r="F93" s="1070"/>
    </row>
    <row r="94" spans="1:6" ht="15" customHeight="1">
      <c r="A94" s="1072" t="s">
        <v>789</v>
      </c>
      <c r="B94" s="1073" t="s">
        <v>1203</v>
      </c>
      <c r="C94" s="1073" t="s">
        <v>1207</v>
      </c>
      <c r="D94" s="1073" t="s">
        <v>1206</v>
      </c>
      <c r="E94" s="1073" t="s">
        <v>6</v>
      </c>
      <c r="F94" s="1073" t="s">
        <v>704</v>
      </c>
    </row>
    <row r="95" spans="1:6" ht="15" customHeight="1">
      <c r="A95" s="1074" t="s">
        <v>791</v>
      </c>
      <c r="B95" s="1075">
        <v>0</v>
      </c>
      <c r="C95" s="1075">
        <v>0</v>
      </c>
      <c r="D95" s="1075">
        <v>0</v>
      </c>
      <c r="E95" s="1075">
        <v>0</v>
      </c>
      <c r="F95" s="1076">
        <v>0</v>
      </c>
    </row>
    <row r="96" spans="1:6" ht="15" customHeight="1">
      <c r="A96" s="1074" t="s">
        <v>792</v>
      </c>
      <c r="B96" s="1075">
        <v>0</v>
      </c>
      <c r="C96" s="1075">
        <v>0</v>
      </c>
      <c r="D96" s="1075">
        <v>0</v>
      </c>
      <c r="E96" s="1075">
        <v>0</v>
      </c>
      <c r="F96" s="1076">
        <v>0</v>
      </c>
    </row>
    <row r="97" spans="1:6" ht="15" customHeight="1">
      <c r="A97" s="1074" t="s">
        <v>793</v>
      </c>
      <c r="B97" s="1075">
        <v>5639</v>
      </c>
      <c r="C97" s="1075">
        <v>43084.525270000006</v>
      </c>
      <c r="D97" s="1075">
        <v>0</v>
      </c>
      <c r="E97" s="1075">
        <v>48723.525270000006</v>
      </c>
      <c r="F97" s="1076">
        <v>7.869978642160716E-2</v>
      </c>
    </row>
    <row r="98" spans="1:6" ht="15" customHeight="1">
      <c r="A98" s="1074" t="s">
        <v>794</v>
      </c>
      <c r="B98" s="1075">
        <v>3325.5331800000004</v>
      </c>
      <c r="C98" s="1075">
        <v>57525.102330000002</v>
      </c>
      <c r="D98" s="1075">
        <v>0</v>
      </c>
      <c r="E98" s="1075">
        <v>60850.63551</v>
      </c>
      <c r="F98" s="1076">
        <v>9.8287880273817144E-2</v>
      </c>
    </row>
    <row r="99" spans="1:6" ht="15" customHeight="1">
      <c r="A99" s="1074" t="s">
        <v>795</v>
      </c>
      <c r="B99" s="1075">
        <v>15754.30946</v>
      </c>
      <c r="C99" s="1075">
        <v>71087.371819999986</v>
      </c>
      <c r="D99" s="1075">
        <v>0</v>
      </c>
      <c r="E99" s="1075">
        <v>86841.68127999999</v>
      </c>
      <c r="F99" s="1076">
        <v>0.14026944338195008</v>
      </c>
    </row>
    <row r="100" spans="1:6" ht="15" customHeight="1">
      <c r="A100" s="1074" t="s">
        <v>796</v>
      </c>
      <c r="B100" s="1075">
        <v>31074.164800000002</v>
      </c>
      <c r="C100" s="1075">
        <v>48090.587899999999</v>
      </c>
      <c r="D100" s="1075">
        <v>3844.1987999999997</v>
      </c>
      <c r="E100" s="1075">
        <v>83008.951499999996</v>
      </c>
      <c r="F100" s="1076">
        <v>0.13407869643935447</v>
      </c>
    </row>
    <row r="101" spans="1:6" ht="15" customHeight="1">
      <c r="A101" s="1074" t="s">
        <v>797</v>
      </c>
      <c r="B101" s="1075">
        <v>33790.298430000003</v>
      </c>
      <c r="C101" s="1075">
        <v>33072.601589999998</v>
      </c>
      <c r="D101" s="1075">
        <v>4381.8422300000002</v>
      </c>
      <c r="E101" s="1075">
        <v>71244.742249999996</v>
      </c>
      <c r="F101" s="1076">
        <v>0.11507677179897642</v>
      </c>
    </row>
    <row r="102" spans="1:6" ht="15" customHeight="1">
      <c r="A102" s="1074" t="s">
        <v>798</v>
      </c>
      <c r="B102" s="1075">
        <v>28628.580260000002</v>
      </c>
      <c r="C102" s="1075">
        <v>29707.79077</v>
      </c>
      <c r="D102" s="1075">
        <v>4308.6737800000001</v>
      </c>
      <c r="E102" s="1075">
        <v>62645.044809999999</v>
      </c>
      <c r="F102" s="1076">
        <v>0.10118626720046871</v>
      </c>
    </row>
    <row r="103" spans="1:6" ht="15" customHeight="1">
      <c r="A103" s="1074" t="s">
        <v>799</v>
      </c>
      <c r="B103" s="1075">
        <v>16456.617590000002</v>
      </c>
      <c r="C103" s="1075">
        <v>15605.75244</v>
      </c>
      <c r="D103" s="1075">
        <v>1707.25227</v>
      </c>
      <c r="E103" s="1075">
        <v>33769.622300000003</v>
      </c>
      <c r="F103" s="1076">
        <v>5.4545767118060216E-2</v>
      </c>
    </row>
    <row r="104" spans="1:6" ht="15" customHeight="1">
      <c r="A104" s="1074" t="s">
        <v>800</v>
      </c>
      <c r="B104" s="1075">
        <v>30606.730960000001</v>
      </c>
      <c r="C104" s="1075">
        <v>31103.821789999998</v>
      </c>
      <c r="D104" s="1075">
        <v>4754.2838400000001</v>
      </c>
      <c r="E104" s="1075">
        <v>66464.836590000006</v>
      </c>
      <c r="F104" s="1076">
        <v>0.10735611627430218</v>
      </c>
    </row>
    <row r="105" spans="1:6" ht="15" customHeight="1">
      <c r="A105" s="1074" t="s">
        <v>801</v>
      </c>
      <c r="B105" s="1075">
        <v>29194.29377</v>
      </c>
      <c r="C105" s="1075">
        <v>30203.548420000003</v>
      </c>
      <c r="D105" s="1075">
        <v>4366.5560700000005</v>
      </c>
      <c r="E105" s="1075">
        <v>63764.398260000002</v>
      </c>
      <c r="F105" s="1076">
        <v>0.10299428246531511</v>
      </c>
    </row>
    <row r="106" spans="1:6" ht="15" customHeight="1">
      <c r="A106" s="1074" t="s">
        <v>802</v>
      </c>
      <c r="B106" s="1075">
        <v>16674.330030000001</v>
      </c>
      <c r="C106" s="1075">
        <v>19745.60772</v>
      </c>
      <c r="D106" s="1075">
        <v>3402.4449399999999</v>
      </c>
      <c r="E106" s="1075">
        <v>39822.382689999999</v>
      </c>
      <c r="F106" s="1076">
        <v>6.4322378053218915E-2</v>
      </c>
    </row>
    <row r="107" spans="1:6" ht="15" customHeight="1">
      <c r="A107" s="1074" t="s">
        <v>803</v>
      </c>
      <c r="B107" s="1075">
        <v>741.15926999999999</v>
      </c>
      <c r="C107" s="1075">
        <v>657.20061999999996</v>
      </c>
      <c r="D107" s="1075">
        <v>212.60192000000001</v>
      </c>
      <c r="E107" s="1075">
        <v>1610.96181</v>
      </c>
      <c r="F107" s="1076">
        <v>2.6020767109482526E-3</v>
      </c>
    </row>
    <row r="108" spans="1:6" ht="15" customHeight="1">
      <c r="A108" s="1074" t="s">
        <v>804</v>
      </c>
      <c r="B108" s="1075">
        <v>260.50527</v>
      </c>
      <c r="C108" s="1075">
        <v>92.428240000000002</v>
      </c>
      <c r="D108" s="1075">
        <v>6.4786000000000001</v>
      </c>
      <c r="E108" s="1075">
        <v>359.41210999999998</v>
      </c>
      <c r="F108" s="1076">
        <v>5.8053386198135353E-4</v>
      </c>
    </row>
    <row r="109" spans="1:6" ht="15" customHeight="1">
      <c r="A109" s="1031" t="s">
        <v>6</v>
      </c>
      <c r="B109" s="1077">
        <v>212145.52301999999</v>
      </c>
      <c r="C109" s="1077">
        <v>379976.33890999999</v>
      </c>
      <c r="D109" s="1077">
        <v>26984.332450000005</v>
      </c>
      <c r="E109" s="1077">
        <v>619106.19438</v>
      </c>
      <c r="F109" s="1078">
        <v>1</v>
      </c>
    </row>
    <row r="110" spans="1:6" ht="15" customHeight="1">
      <c r="A110" s="1079" t="s">
        <v>805</v>
      </c>
      <c r="B110" s="1076">
        <v>0.34266419064414594</v>
      </c>
      <c r="C110" s="1076">
        <v>0.61374985803610782</v>
      </c>
      <c r="D110" s="1076">
        <v>4.3585951319746193E-2</v>
      </c>
      <c r="E110" s="1076">
        <v>1</v>
      </c>
      <c r="F110" s="1076"/>
    </row>
    <row r="111" spans="1:6" ht="15" customHeight="1">
      <c r="A111" s="1035" t="s">
        <v>813</v>
      </c>
      <c r="B111" s="1036" t="s">
        <v>1203</v>
      </c>
      <c r="C111" s="1036" t="s">
        <v>1207</v>
      </c>
      <c r="D111" s="1036" t="s">
        <v>1206</v>
      </c>
      <c r="E111" s="1080" t="s">
        <v>6</v>
      </c>
      <c r="F111" s="1036" t="s">
        <v>704</v>
      </c>
    </row>
    <row r="112" spans="1:6" ht="15" customHeight="1">
      <c r="A112" s="1074" t="s">
        <v>791</v>
      </c>
      <c r="B112" s="1075">
        <v>0</v>
      </c>
      <c r="C112" s="1075">
        <v>0</v>
      </c>
      <c r="D112" s="1075">
        <v>0</v>
      </c>
      <c r="E112" s="1075">
        <v>0</v>
      </c>
      <c r="F112" s="1076">
        <v>0</v>
      </c>
    </row>
    <row r="113" spans="1:6" ht="15" customHeight="1">
      <c r="A113" s="1074" t="s">
        <v>792</v>
      </c>
      <c r="B113" s="1075">
        <v>0</v>
      </c>
      <c r="C113" s="1075">
        <v>0</v>
      </c>
      <c r="D113" s="1075">
        <v>0</v>
      </c>
      <c r="E113" s="1075">
        <v>0</v>
      </c>
      <c r="F113" s="1076">
        <v>0</v>
      </c>
    </row>
    <row r="114" spans="1:6" ht="15" customHeight="1">
      <c r="A114" s="1074" t="s">
        <v>793</v>
      </c>
      <c r="B114" s="1075">
        <v>1</v>
      </c>
      <c r="C114" s="1075">
        <v>9</v>
      </c>
      <c r="D114" s="1075">
        <v>0</v>
      </c>
      <c r="E114" s="1075">
        <v>10</v>
      </c>
      <c r="F114" s="1076">
        <v>1.6539861065167053E-3</v>
      </c>
    </row>
    <row r="115" spans="1:6" ht="15" customHeight="1">
      <c r="A115" s="1074" t="s">
        <v>794</v>
      </c>
      <c r="B115" s="1075">
        <v>2</v>
      </c>
      <c r="C115" s="1075">
        <v>28</v>
      </c>
      <c r="D115" s="1075">
        <v>0</v>
      </c>
      <c r="E115" s="1075">
        <v>30</v>
      </c>
      <c r="F115" s="1076">
        <v>4.9619583195501154E-3</v>
      </c>
    </row>
    <row r="116" spans="1:6" ht="15" customHeight="1">
      <c r="A116" s="1074" t="s">
        <v>795</v>
      </c>
      <c r="B116" s="1075">
        <v>18</v>
      </c>
      <c r="C116" s="1075">
        <v>72</v>
      </c>
      <c r="D116" s="1075">
        <v>0</v>
      </c>
      <c r="E116" s="1075">
        <v>90</v>
      </c>
      <c r="F116" s="1076">
        <v>1.4885874958650347E-2</v>
      </c>
    </row>
    <row r="117" spans="1:6" ht="15" customHeight="1">
      <c r="A117" s="1074" t="s">
        <v>796</v>
      </c>
      <c r="B117" s="1075">
        <v>69</v>
      </c>
      <c r="C117" s="1075">
        <v>106</v>
      </c>
      <c r="D117" s="1075">
        <v>8</v>
      </c>
      <c r="E117" s="1075">
        <v>183</v>
      </c>
      <c r="F117" s="1076">
        <v>3.0267945749255707E-2</v>
      </c>
    </row>
    <row r="118" spans="1:6" ht="15" customHeight="1">
      <c r="A118" s="1074" t="s">
        <v>797</v>
      </c>
      <c r="B118" s="1075">
        <v>131</v>
      </c>
      <c r="C118" s="1075">
        <v>126</v>
      </c>
      <c r="D118" s="1075">
        <v>16</v>
      </c>
      <c r="E118" s="1075">
        <v>273</v>
      </c>
      <c r="F118" s="1076">
        <v>4.5153820707906051E-2</v>
      </c>
    </row>
    <row r="119" spans="1:6" ht="15" customHeight="1">
      <c r="A119" s="1074" t="s">
        <v>798</v>
      </c>
      <c r="B119" s="1075">
        <v>171</v>
      </c>
      <c r="C119" s="1075">
        <v>178</v>
      </c>
      <c r="D119" s="1075">
        <v>26</v>
      </c>
      <c r="E119" s="1075">
        <v>375</v>
      </c>
      <c r="F119" s="1076">
        <v>6.202447899437645E-2</v>
      </c>
    </row>
    <row r="120" spans="1:6" ht="15" customHeight="1">
      <c r="A120" s="1074" t="s">
        <v>799</v>
      </c>
      <c r="B120" s="1075">
        <v>142</v>
      </c>
      <c r="C120" s="1075">
        <v>131</v>
      </c>
      <c r="D120" s="1075">
        <v>15</v>
      </c>
      <c r="E120" s="1075">
        <v>288</v>
      </c>
      <c r="F120" s="1076">
        <v>4.7634799867681113E-2</v>
      </c>
    </row>
    <row r="121" spans="1:6" ht="15" customHeight="1">
      <c r="A121" s="1074" t="s">
        <v>800</v>
      </c>
      <c r="B121" s="1075">
        <v>369</v>
      </c>
      <c r="C121" s="1075">
        <v>364</v>
      </c>
      <c r="D121" s="1075">
        <v>58</v>
      </c>
      <c r="E121" s="1075">
        <v>791</v>
      </c>
      <c r="F121" s="1076">
        <v>0.13083030102547138</v>
      </c>
    </row>
    <row r="122" spans="1:6" ht="15" customHeight="1">
      <c r="A122" s="1074" t="s">
        <v>801</v>
      </c>
      <c r="B122" s="1075">
        <v>608</v>
      </c>
      <c r="C122" s="1075">
        <v>622</v>
      </c>
      <c r="D122" s="1075">
        <v>93</v>
      </c>
      <c r="E122" s="1075">
        <v>1323</v>
      </c>
      <c r="F122" s="1076">
        <v>0.21882236189216012</v>
      </c>
    </row>
    <row r="123" spans="1:6" ht="15" customHeight="1">
      <c r="A123" s="1074" t="s">
        <v>802</v>
      </c>
      <c r="B123" s="1075">
        <v>904</v>
      </c>
      <c r="C123" s="1075">
        <v>1062</v>
      </c>
      <c r="D123" s="1075">
        <v>191</v>
      </c>
      <c r="E123" s="1075">
        <v>2157</v>
      </c>
      <c r="F123" s="1076">
        <v>0.35676480317565334</v>
      </c>
    </row>
    <row r="124" spans="1:6" ht="15" customHeight="1">
      <c r="A124" s="1074" t="s">
        <v>803</v>
      </c>
      <c r="B124" s="1075">
        <v>151</v>
      </c>
      <c r="C124" s="1075">
        <v>129</v>
      </c>
      <c r="D124" s="1075">
        <v>42</v>
      </c>
      <c r="E124" s="1075">
        <v>322</v>
      </c>
      <c r="F124" s="1076">
        <v>5.3258352629837906E-2</v>
      </c>
    </row>
    <row r="125" spans="1:6" ht="15" customHeight="1">
      <c r="A125" s="1074" t="s">
        <v>804</v>
      </c>
      <c r="B125" s="1075">
        <v>147</v>
      </c>
      <c r="C125" s="1075">
        <v>55</v>
      </c>
      <c r="D125" s="1075">
        <v>2</v>
      </c>
      <c r="E125" s="1075">
        <v>204</v>
      </c>
      <c r="F125" s="1076">
        <v>3.3741316572940785E-2</v>
      </c>
    </row>
    <row r="126" spans="1:6" ht="15" customHeight="1">
      <c r="A126" s="1031" t="s">
        <v>6</v>
      </c>
      <c r="B126" s="1077">
        <v>2713</v>
      </c>
      <c r="C126" s="1077">
        <v>2882</v>
      </c>
      <c r="D126" s="1077">
        <v>451</v>
      </c>
      <c r="E126" s="1077">
        <v>6046</v>
      </c>
      <c r="F126" s="1078">
        <v>1</v>
      </c>
    </row>
    <row r="127" spans="1:6" ht="15" customHeight="1">
      <c r="A127" s="1081" t="s">
        <v>805</v>
      </c>
      <c r="B127" s="1076">
        <v>0.44872643069798213</v>
      </c>
      <c r="C127" s="1076">
        <v>0.47667879589811446</v>
      </c>
      <c r="D127" s="1076">
        <v>7.4594773403903414E-2</v>
      </c>
      <c r="E127" s="1076">
        <v>1</v>
      </c>
      <c r="F127" s="1076"/>
    </row>
    <row r="128" spans="1:6" ht="15" customHeight="1" thickBot="1">
      <c r="A128" s="1082"/>
      <c r="B128" s="1083"/>
      <c r="C128" s="1084"/>
      <c r="D128" s="1084"/>
      <c r="E128" s="1083"/>
      <c r="F128" s="1085"/>
    </row>
    <row r="129" spans="1:6" ht="15" customHeight="1" thickTop="1">
      <c r="A129" s="964" t="s">
        <v>814</v>
      </c>
      <c r="B129" s="1086"/>
      <c r="C129" s="1087"/>
      <c r="D129" s="1087"/>
      <c r="E129" s="1086"/>
      <c r="F129" s="1088"/>
    </row>
    <row r="130" spans="1:6" ht="15" customHeight="1">
      <c r="A130" s="1089"/>
      <c r="C130" s="328"/>
      <c r="D130" s="328"/>
      <c r="F130" s="688"/>
    </row>
    <row r="131" spans="1:6" ht="21.75" customHeight="1">
      <c r="A131" s="1454" t="s">
        <v>1202</v>
      </c>
      <c r="B131" s="1454"/>
      <c r="C131" s="1454"/>
      <c r="D131" s="1454"/>
      <c r="E131" s="1454"/>
      <c r="F131" s="1454"/>
    </row>
    <row r="132" spans="1:6" ht="21.75" customHeight="1">
      <c r="A132" s="1454" t="s">
        <v>815</v>
      </c>
      <c r="B132" s="1454"/>
      <c r="C132" s="1454"/>
      <c r="D132" s="1454"/>
      <c r="E132" s="1454"/>
      <c r="F132" s="1454"/>
    </row>
    <row r="133" spans="1:6" ht="21.75" customHeight="1">
      <c r="A133" s="1454" t="s">
        <v>1502</v>
      </c>
      <c r="B133" s="1454"/>
      <c r="C133" s="1454"/>
      <c r="D133" s="1454"/>
      <c r="E133" s="1454"/>
      <c r="F133" s="1454"/>
    </row>
    <row r="134" spans="1:6" ht="21.75" customHeight="1">
      <c r="A134" s="1453" t="s">
        <v>1147</v>
      </c>
      <c r="B134" s="1453"/>
      <c r="C134" s="1453"/>
      <c r="D134" s="1453"/>
      <c r="E134" s="1453"/>
      <c r="F134" s="1453"/>
    </row>
    <row r="135" spans="1:6" ht="15" customHeight="1">
      <c r="A135" s="1048"/>
      <c r="B135" s="785"/>
      <c r="C135" s="785"/>
      <c r="D135" s="785"/>
      <c r="E135" s="785"/>
      <c r="F135" s="785"/>
    </row>
    <row r="136" spans="1:6" ht="15" customHeight="1">
      <c r="A136" s="1049"/>
      <c r="B136" s="846"/>
      <c r="C136" s="846"/>
      <c r="D136" s="845"/>
      <c r="E136" s="846"/>
      <c r="F136" s="846"/>
    </row>
    <row r="137" spans="1:6" ht="15" customHeight="1">
      <c r="A137" s="1090" t="s">
        <v>789</v>
      </c>
      <c r="B137" s="1091" t="s">
        <v>1203</v>
      </c>
      <c r="C137" s="1091" t="s">
        <v>1207</v>
      </c>
      <c r="D137" s="1091" t="s">
        <v>1206</v>
      </c>
      <c r="E137" s="1091" t="s">
        <v>6</v>
      </c>
      <c r="F137" s="1091" t="s">
        <v>704</v>
      </c>
    </row>
    <row r="138" spans="1:6" ht="15" customHeight="1">
      <c r="A138" s="1052" t="s">
        <v>791</v>
      </c>
      <c r="B138" s="1053">
        <v>0</v>
      </c>
      <c r="C138" s="1053">
        <v>0</v>
      </c>
      <c r="D138" s="1053">
        <v>0</v>
      </c>
      <c r="E138" s="1053">
        <v>0</v>
      </c>
      <c r="F138" s="1054">
        <v>0</v>
      </c>
    </row>
    <row r="139" spans="1:6" ht="15" customHeight="1">
      <c r="A139" s="1052" t="s">
        <v>792</v>
      </c>
      <c r="B139" s="1053">
        <v>0</v>
      </c>
      <c r="C139" s="1053">
        <v>0</v>
      </c>
      <c r="D139" s="1053">
        <v>0</v>
      </c>
      <c r="E139" s="1053">
        <v>0</v>
      </c>
      <c r="F139" s="1054">
        <v>0</v>
      </c>
    </row>
    <row r="140" spans="1:6" ht="15" customHeight="1">
      <c r="A140" s="1052" t="s">
        <v>793</v>
      </c>
      <c r="B140" s="1053">
        <v>0</v>
      </c>
      <c r="C140" s="1053">
        <v>0</v>
      </c>
      <c r="D140" s="1053">
        <v>0</v>
      </c>
      <c r="E140" s="1053">
        <v>0</v>
      </c>
      <c r="F140" s="1054">
        <v>0</v>
      </c>
    </row>
    <row r="141" spans="1:6" ht="15" customHeight="1">
      <c r="A141" s="1052" t="s">
        <v>794</v>
      </c>
      <c r="B141" s="1053">
        <v>0</v>
      </c>
      <c r="C141" s="1053">
        <v>0</v>
      </c>
      <c r="D141" s="1053">
        <v>0</v>
      </c>
      <c r="E141" s="1053">
        <v>0</v>
      </c>
      <c r="F141" s="1054">
        <v>0</v>
      </c>
    </row>
    <row r="142" spans="1:6" ht="15" customHeight="1">
      <c r="A142" s="1052" t="s">
        <v>795</v>
      </c>
      <c r="B142" s="1053">
        <v>1269</v>
      </c>
      <c r="C142" s="1053">
        <v>1730</v>
      </c>
      <c r="D142" s="1053">
        <v>0</v>
      </c>
      <c r="E142" s="1053">
        <v>2999</v>
      </c>
      <c r="F142" s="1054">
        <v>0.22159999999999999</v>
      </c>
    </row>
    <row r="143" spans="1:6" ht="15" customHeight="1">
      <c r="A143" s="1052" t="s">
        <v>796</v>
      </c>
      <c r="B143" s="1053">
        <v>928</v>
      </c>
      <c r="C143" s="1053">
        <v>2197</v>
      </c>
      <c r="D143" s="1053">
        <v>0</v>
      </c>
      <c r="E143" s="1053">
        <v>3124</v>
      </c>
      <c r="F143" s="1054">
        <v>0.23089999999999999</v>
      </c>
    </row>
    <row r="144" spans="1:6" ht="15" customHeight="1">
      <c r="A144" s="1052" t="s">
        <v>797</v>
      </c>
      <c r="B144" s="1053">
        <v>274</v>
      </c>
      <c r="C144" s="1053">
        <v>1494</v>
      </c>
      <c r="D144" s="1053">
        <v>0</v>
      </c>
      <c r="E144" s="1053">
        <v>1768</v>
      </c>
      <c r="F144" s="1054">
        <v>0.13070000000000001</v>
      </c>
    </row>
    <row r="145" spans="1:6" ht="15" customHeight="1">
      <c r="A145" s="1052" t="s">
        <v>798</v>
      </c>
      <c r="B145" s="1053">
        <v>0</v>
      </c>
      <c r="C145" s="1053">
        <v>943</v>
      </c>
      <c r="D145" s="1053">
        <v>0</v>
      </c>
      <c r="E145" s="1053">
        <v>943</v>
      </c>
      <c r="F145" s="1054">
        <v>6.9699999999999998E-2</v>
      </c>
    </row>
    <row r="146" spans="1:6" ht="15" customHeight="1">
      <c r="A146" s="1052" t="s">
        <v>799</v>
      </c>
      <c r="B146" s="1053">
        <v>0</v>
      </c>
      <c r="C146" s="1053">
        <v>918</v>
      </c>
      <c r="D146" s="1053">
        <v>0</v>
      </c>
      <c r="E146" s="1053">
        <v>918</v>
      </c>
      <c r="F146" s="1054">
        <v>6.7799999999999999E-2</v>
      </c>
    </row>
    <row r="147" spans="1:6" ht="15" customHeight="1">
      <c r="A147" s="1052" t="s">
        <v>800</v>
      </c>
      <c r="B147" s="1053">
        <v>0</v>
      </c>
      <c r="C147" s="1053">
        <v>1039</v>
      </c>
      <c r="D147" s="1053">
        <v>0</v>
      </c>
      <c r="E147" s="1053">
        <v>1039</v>
      </c>
      <c r="F147" s="1054">
        <v>7.6799999999999993E-2</v>
      </c>
    </row>
    <row r="148" spans="1:6" ht="15" customHeight="1">
      <c r="A148" s="1052" t="s">
        <v>801</v>
      </c>
      <c r="B148" s="1053">
        <v>420</v>
      </c>
      <c r="C148" s="1053">
        <v>557</v>
      </c>
      <c r="D148" s="1053">
        <v>0</v>
      </c>
      <c r="E148" s="1053">
        <v>977</v>
      </c>
      <c r="F148" s="1054">
        <v>7.22E-2</v>
      </c>
    </row>
    <row r="149" spans="1:6" ht="15" customHeight="1">
      <c r="A149" s="1052" t="s">
        <v>802</v>
      </c>
      <c r="B149" s="1053">
        <v>1294</v>
      </c>
      <c r="C149" s="1053">
        <v>251</v>
      </c>
      <c r="D149" s="1053">
        <v>0</v>
      </c>
      <c r="E149" s="1053">
        <v>1544</v>
      </c>
      <c r="F149" s="1054">
        <v>0.11409999999999999</v>
      </c>
    </row>
    <row r="150" spans="1:6" ht="15" customHeight="1">
      <c r="A150" s="1052" t="s">
        <v>803</v>
      </c>
      <c r="B150" s="1053">
        <v>156</v>
      </c>
      <c r="C150" s="1053">
        <v>0</v>
      </c>
      <c r="D150" s="1053">
        <v>0</v>
      </c>
      <c r="E150" s="1053">
        <v>156</v>
      </c>
      <c r="F150" s="1054">
        <v>1.15E-2</v>
      </c>
    </row>
    <row r="151" spans="1:6" ht="15" customHeight="1">
      <c r="A151" s="1052" t="s">
        <v>804</v>
      </c>
      <c r="B151" s="1053">
        <v>63</v>
      </c>
      <c r="C151" s="1053">
        <v>0</v>
      </c>
      <c r="D151" s="1053">
        <v>0</v>
      </c>
      <c r="E151" s="1053">
        <v>63</v>
      </c>
      <c r="F151" s="1054">
        <v>4.5999999999999999E-3</v>
      </c>
    </row>
    <row r="152" spans="1:6" ht="15" customHeight="1">
      <c r="A152" s="1092" t="s">
        <v>6</v>
      </c>
      <c r="B152" s="1093">
        <v>4403</v>
      </c>
      <c r="C152" s="1093">
        <v>9128</v>
      </c>
      <c r="D152" s="1093">
        <v>0</v>
      </c>
      <c r="E152" s="1093">
        <v>13531</v>
      </c>
      <c r="F152" s="1094">
        <v>1</v>
      </c>
    </row>
    <row r="153" spans="1:6" ht="15" customHeight="1">
      <c r="A153" s="1095" t="s">
        <v>805</v>
      </c>
      <c r="B153" s="1054">
        <v>0.32540000000000002</v>
      </c>
      <c r="C153" s="1054">
        <v>0.67459999999999998</v>
      </c>
      <c r="D153" s="1054">
        <v>0</v>
      </c>
      <c r="E153" s="1054">
        <v>1</v>
      </c>
      <c r="F153" s="1054"/>
    </row>
    <row r="154" spans="1:6" ht="15" customHeight="1">
      <c r="A154" s="1057" t="s">
        <v>813</v>
      </c>
      <c r="B154" s="1058" t="s">
        <v>1203</v>
      </c>
      <c r="C154" s="1058" t="s">
        <v>1207</v>
      </c>
      <c r="D154" s="1058" t="s">
        <v>1206</v>
      </c>
      <c r="E154" s="1059" t="s">
        <v>6</v>
      </c>
      <c r="F154" s="1060" t="s">
        <v>704</v>
      </c>
    </row>
    <row r="155" spans="1:6" ht="15" customHeight="1">
      <c r="A155" s="1052" t="s">
        <v>791</v>
      </c>
      <c r="B155" s="1053">
        <v>0</v>
      </c>
      <c r="C155" s="1053">
        <v>0</v>
      </c>
      <c r="D155" s="1053">
        <v>0</v>
      </c>
      <c r="E155" s="1053">
        <v>0</v>
      </c>
      <c r="F155" s="1054">
        <v>0</v>
      </c>
    </row>
    <row r="156" spans="1:6" ht="15" customHeight="1">
      <c r="A156" s="1052" t="s">
        <v>792</v>
      </c>
      <c r="B156" s="1053">
        <v>0</v>
      </c>
      <c r="C156" s="1053">
        <v>0</v>
      </c>
      <c r="D156" s="1053">
        <v>0</v>
      </c>
      <c r="E156" s="1053">
        <v>0</v>
      </c>
      <c r="F156" s="1054">
        <v>0</v>
      </c>
    </row>
    <row r="157" spans="1:6" ht="15" customHeight="1">
      <c r="A157" s="1052" t="s">
        <v>793</v>
      </c>
      <c r="B157" s="1053">
        <v>0</v>
      </c>
      <c r="C157" s="1053">
        <v>0</v>
      </c>
      <c r="D157" s="1053">
        <v>0</v>
      </c>
      <c r="E157" s="1053">
        <v>0</v>
      </c>
      <c r="F157" s="1054">
        <v>0</v>
      </c>
    </row>
    <row r="158" spans="1:6" ht="15" customHeight="1">
      <c r="A158" s="1052" t="s">
        <v>794</v>
      </c>
      <c r="B158" s="1053">
        <v>0</v>
      </c>
      <c r="C158" s="1053">
        <v>0</v>
      </c>
      <c r="D158" s="1053">
        <v>0</v>
      </c>
      <c r="E158" s="1053">
        <v>0</v>
      </c>
      <c r="F158" s="1054">
        <v>0</v>
      </c>
    </row>
    <row r="159" spans="1:6" ht="15" customHeight="1">
      <c r="A159" s="1052" t="s">
        <v>795</v>
      </c>
      <c r="B159" s="1053">
        <v>1</v>
      </c>
      <c r="C159" s="1053">
        <v>2</v>
      </c>
      <c r="D159" s="1053">
        <v>0</v>
      </c>
      <c r="E159" s="1053">
        <v>3</v>
      </c>
      <c r="F159" s="1054">
        <v>1.3599999999999999E-2</v>
      </c>
    </row>
    <row r="160" spans="1:6" ht="15" customHeight="1">
      <c r="A160" s="1052" t="s">
        <v>796</v>
      </c>
      <c r="B160" s="1053">
        <v>2</v>
      </c>
      <c r="C160" s="1053">
        <v>5</v>
      </c>
      <c r="D160" s="1053">
        <v>0</v>
      </c>
      <c r="E160" s="1053">
        <v>7</v>
      </c>
      <c r="F160" s="1054">
        <v>3.1699999999999999E-2</v>
      </c>
    </row>
    <row r="161" spans="1:6" ht="15" customHeight="1">
      <c r="A161" s="1052" t="s">
        <v>797</v>
      </c>
      <c r="B161" s="1053">
        <v>1</v>
      </c>
      <c r="C161" s="1053">
        <v>6</v>
      </c>
      <c r="D161" s="1053">
        <v>0</v>
      </c>
      <c r="E161" s="1053">
        <v>7</v>
      </c>
      <c r="F161" s="1054">
        <v>3.1699999999999999E-2</v>
      </c>
    </row>
    <row r="162" spans="1:6" ht="15" customHeight="1">
      <c r="A162" s="1052" t="s">
        <v>798</v>
      </c>
      <c r="B162" s="1053">
        <v>0</v>
      </c>
      <c r="C162" s="1053">
        <v>6</v>
      </c>
      <c r="D162" s="1053">
        <v>0</v>
      </c>
      <c r="E162" s="1053">
        <v>6</v>
      </c>
      <c r="F162" s="1054">
        <v>2.7099999999999999E-2</v>
      </c>
    </row>
    <row r="163" spans="1:6" ht="15" customHeight="1">
      <c r="A163" s="1052" t="s">
        <v>799</v>
      </c>
      <c r="B163" s="1053">
        <v>0</v>
      </c>
      <c r="C163" s="1053">
        <v>8</v>
      </c>
      <c r="D163" s="1053">
        <v>0</v>
      </c>
      <c r="E163" s="1053">
        <v>8</v>
      </c>
      <c r="F163" s="1054">
        <v>3.6200000000000003E-2</v>
      </c>
    </row>
    <row r="164" spans="1:6" ht="15" customHeight="1">
      <c r="A164" s="1052" t="s">
        <v>800</v>
      </c>
      <c r="B164" s="1053">
        <v>0</v>
      </c>
      <c r="C164" s="1053">
        <v>13</v>
      </c>
      <c r="D164" s="1053">
        <v>0</v>
      </c>
      <c r="E164" s="1053">
        <v>13</v>
      </c>
      <c r="F164" s="1054">
        <v>5.8799999999999998E-2</v>
      </c>
    </row>
    <row r="165" spans="1:6" ht="15" customHeight="1">
      <c r="A165" s="1052" t="s">
        <v>801</v>
      </c>
      <c r="B165" s="1053">
        <v>10</v>
      </c>
      <c r="C165" s="1053">
        <v>11</v>
      </c>
      <c r="D165" s="1053">
        <v>0</v>
      </c>
      <c r="E165" s="1053">
        <v>21</v>
      </c>
      <c r="F165" s="1054">
        <v>9.5000000000000001E-2</v>
      </c>
    </row>
    <row r="166" spans="1:6" ht="15" customHeight="1">
      <c r="A166" s="1052" t="s">
        <v>802</v>
      </c>
      <c r="B166" s="1053">
        <v>90</v>
      </c>
      <c r="C166" s="1053">
        <v>11</v>
      </c>
      <c r="D166" s="1053">
        <v>0</v>
      </c>
      <c r="E166" s="1053">
        <v>101</v>
      </c>
      <c r="F166" s="1054">
        <v>0.45700000000000002</v>
      </c>
    </row>
    <row r="167" spans="1:6" ht="15" customHeight="1">
      <c r="A167" s="1052" t="s">
        <v>803</v>
      </c>
      <c r="B167" s="1053">
        <v>34</v>
      </c>
      <c r="C167" s="1053">
        <v>0</v>
      </c>
      <c r="D167" s="1053">
        <v>0</v>
      </c>
      <c r="E167" s="1053">
        <v>34</v>
      </c>
      <c r="F167" s="1054">
        <v>0.15379999999999999</v>
      </c>
    </row>
    <row r="168" spans="1:6" ht="15" customHeight="1">
      <c r="A168" s="1052" t="s">
        <v>804</v>
      </c>
      <c r="B168" s="1053">
        <v>21</v>
      </c>
      <c r="C168" s="1053">
        <v>0</v>
      </c>
      <c r="D168" s="1053">
        <v>0</v>
      </c>
      <c r="E168" s="1053">
        <v>21</v>
      </c>
      <c r="F168" s="1054">
        <v>9.5000000000000001E-2</v>
      </c>
    </row>
    <row r="169" spans="1:6" ht="15" customHeight="1">
      <c r="A169" s="1092" t="s">
        <v>6</v>
      </c>
      <c r="B169" s="1093">
        <v>159</v>
      </c>
      <c r="C169" s="1093">
        <v>62</v>
      </c>
      <c r="D169" s="1093">
        <v>0</v>
      </c>
      <c r="E169" s="1093">
        <v>221</v>
      </c>
      <c r="F169" s="1094">
        <v>1</v>
      </c>
    </row>
    <row r="170" spans="1:6" ht="15" customHeight="1">
      <c r="A170" s="1061" t="s">
        <v>805</v>
      </c>
      <c r="B170" s="1054">
        <v>0.71950000000000003</v>
      </c>
      <c r="C170" s="1054">
        <v>0.28050000000000003</v>
      </c>
      <c r="D170" s="1054">
        <v>0</v>
      </c>
      <c r="E170" s="1054">
        <v>1</v>
      </c>
      <c r="F170" s="1054"/>
    </row>
    <row r="171" spans="1:6" ht="15" customHeight="1" thickBot="1">
      <c r="A171" s="1096"/>
      <c r="B171" s="1097"/>
      <c r="C171" s="1098"/>
      <c r="D171" s="1098"/>
      <c r="E171" s="1097"/>
      <c r="F171" s="1097"/>
    </row>
    <row r="172" spans="1:6" ht="15" customHeight="1" thickTop="1">
      <c r="A172" s="1099" t="s">
        <v>816</v>
      </c>
      <c r="B172" s="881"/>
      <c r="C172" s="873"/>
      <c r="D172" s="873"/>
      <c r="E172" s="881"/>
      <c r="F172" s="867"/>
    </row>
    <row r="173" spans="1:6" ht="15" customHeight="1">
      <c r="A173" s="1089"/>
      <c r="C173" s="328"/>
      <c r="D173" s="328"/>
    </row>
    <row r="174" spans="1:6" ht="15" customHeight="1">
      <c r="A174" s="1089"/>
      <c r="C174" s="328"/>
      <c r="D174" s="328"/>
    </row>
    <row r="175" spans="1:6" ht="15" customHeight="1">
      <c r="A175" s="1089"/>
      <c r="C175" s="328"/>
      <c r="D175" s="328"/>
    </row>
    <row r="176" spans="1:6" ht="15" customHeight="1">
      <c r="A176" s="1089"/>
      <c r="C176" s="328"/>
      <c r="D176" s="328"/>
    </row>
    <row r="177" spans="1:4" ht="15" customHeight="1">
      <c r="A177" s="1089"/>
      <c r="C177" s="328"/>
      <c r="D177" s="328"/>
    </row>
    <row r="178" spans="1:4" ht="15" customHeight="1">
      <c r="A178" s="1089"/>
      <c r="C178" s="328"/>
      <c r="D178" s="328"/>
    </row>
    <row r="179" spans="1:4" ht="15" customHeight="1">
      <c r="A179" s="1089"/>
      <c r="C179" s="328"/>
      <c r="D179" s="328"/>
    </row>
    <row r="180" spans="1:4" ht="15" customHeight="1">
      <c r="A180" s="1089"/>
      <c r="C180" s="328"/>
      <c r="D180" s="328"/>
    </row>
    <row r="181" spans="1:4" ht="15" customHeight="1">
      <c r="A181" s="1089"/>
      <c r="C181" s="328"/>
      <c r="D181" s="328"/>
    </row>
    <row r="182" spans="1:4" ht="15" customHeight="1">
      <c r="A182" s="1089"/>
      <c r="C182" s="328"/>
      <c r="D182" s="328"/>
    </row>
    <row r="183" spans="1:4" ht="15" customHeight="1">
      <c r="A183" s="1089"/>
      <c r="C183" s="328"/>
      <c r="D183" s="328"/>
    </row>
    <row r="184" spans="1:4" ht="15" customHeight="1">
      <c r="A184" s="1089"/>
      <c r="C184" s="328"/>
      <c r="D184" s="328"/>
    </row>
    <row r="185" spans="1:4" ht="15" customHeight="1">
      <c r="A185" s="1089"/>
      <c r="C185" s="328"/>
      <c r="D185" s="328"/>
    </row>
    <row r="186" spans="1:4" ht="15" customHeight="1">
      <c r="A186" s="1089"/>
      <c r="C186" s="328"/>
      <c r="D186" s="328"/>
    </row>
    <row r="187" spans="1:4" ht="15" customHeight="1">
      <c r="A187" s="1089"/>
      <c r="C187" s="328"/>
      <c r="D187" s="328"/>
    </row>
    <row r="188" spans="1:4" ht="15" customHeight="1">
      <c r="A188" s="1089"/>
      <c r="C188" s="328"/>
      <c r="D188" s="328"/>
    </row>
    <row r="189" spans="1:4" ht="15" customHeight="1">
      <c r="A189" s="1089"/>
      <c r="C189" s="328"/>
      <c r="D189" s="328"/>
    </row>
    <row r="190" spans="1:4" ht="15" customHeight="1">
      <c r="A190" s="1089"/>
      <c r="C190" s="328"/>
      <c r="D190" s="328"/>
    </row>
    <row r="191" spans="1:4" ht="15" customHeight="1">
      <c r="A191" s="1089"/>
      <c r="C191" s="328"/>
      <c r="D191" s="328"/>
    </row>
    <row r="192" spans="1:4" ht="15" customHeight="1">
      <c r="A192" s="1089"/>
      <c r="C192" s="328"/>
      <c r="D192" s="328"/>
    </row>
    <row r="193" spans="1:4" ht="15" customHeight="1">
      <c r="A193" s="1089"/>
      <c r="C193" s="328"/>
      <c r="D193" s="328"/>
    </row>
    <row r="194" spans="1:4" ht="15" customHeight="1">
      <c r="A194" s="1100"/>
      <c r="C194" s="328"/>
      <c r="D194" s="328"/>
    </row>
    <row r="195" spans="1:4" ht="15" customHeight="1">
      <c r="A195" s="1100"/>
      <c r="C195" s="328"/>
      <c r="D195" s="328"/>
    </row>
    <row r="196" spans="1:4" ht="15" customHeight="1">
      <c r="A196" s="1100"/>
      <c r="C196" s="328"/>
      <c r="D196" s="328"/>
    </row>
    <row r="197" spans="1:4" ht="15" customHeight="1">
      <c r="A197" s="1100"/>
      <c r="C197" s="328"/>
      <c r="D197" s="328"/>
    </row>
    <row r="198" spans="1:4" ht="15" customHeight="1">
      <c r="A198" s="1100"/>
      <c r="C198" s="328"/>
      <c r="D198" s="328"/>
    </row>
    <row r="199" spans="1:4" ht="15" customHeight="1">
      <c r="A199" s="1100"/>
      <c r="C199" s="328"/>
      <c r="D199" s="328"/>
    </row>
    <row r="200" spans="1:4" ht="15" customHeight="1">
      <c r="A200" s="1100"/>
      <c r="C200" s="328"/>
      <c r="D200" s="328"/>
    </row>
    <row r="201" spans="1:4" ht="15" customHeight="1">
      <c r="A201" s="1100"/>
      <c r="C201" s="328"/>
      <c r="D201" s="328"/>
    </row>
    <row r="202" spans="1:4" ht="15" customHeight="1">
      <c r="A202" s="1100"/>
      <c r="C202" s="328"/>
      <c r="D202" s="328"/>
    </row>
    <row r="203" spans="1:4" ht="15" customHeight="1">
      <c r="A203" s="1100"/>
      <c r="C203" s="328"/>
      <c r="D203" s="328"/>
    </row>
    <row r="204" spans="1:4" ht="15" customHeight="1">
      <c r="A204" s="1100"/>
      <c r="C204" s="328"/>
      <c r="D204" s="328"/>
    </row>
    <row r="205" spans="1:4" ht="15" customHeight="1">
      <c r="A205" s="1100"/>
      <c r="C205" s="328"/>
      <c r="D205" s="328"/>
    </row>
    <row r="206" spans="1:4" ht="15" customHeight="1">
      <c r="A206" s="1100"/>
      <c r="C206" s="328"/>
      <c r="D206" s="328"/>
    </row>
    <row r="207" spans="1:4" ht="15" customHeight="1">
      <c r="A207" s="1100"/>
      <c r="C207" s="328"/>
      <c r="D207" s="328"/>
    </row>
    <row r="208" spans="1:4" ht="15" customHeight="1">
      <c r="A208" s="1100"/>
      <c r="C208" s="328"/>
      <c r="D208" s="328"/>
    </row>
    <row r="209" spans="1:4" ht="15" customHeight="1">
      <c r="A209" s="1100"/>
      <c r="C209" s="328"/>
      <c r="D209" s="328"/>
    </row>
    <row r="210" spans="1:4" ht="15" customHeight="1">
      <c r="A210" s="1100"/>
      <c r="C210" s="328"/>
      <c r="D210" s="328"/>
    </row>
    <row r="211" spans="1:4" ht="15" customHeight="1">
      <c r="A211" s="1100"/>
      <c r="C211" s="328"/>
      <c r="D211" s="328"/>
    </row>
    <row r="212" spans="1:4" ht="15" customHeight="1">
      <c r="A212" s="1100"/>
      <c r="C212" s="328"/>
      <c r="D212" s="328"/>
    </row>
    <row r="213" spans="1:4" ht="15" customHeight="1">
      <c r="A213" s="1100"/>
      <c r="C213" s="328"/>
      <c r="D213" s="328"/>
    </row>
    <row r="214" spans="1:4" ht="15" customHeight="1">
      <c r="A214" s="1100"/>
      <c r="C214" s="328"/>
      <c r="D214" s="328"/>
    </row>
    <row r="215" spans="1:4" ht="15" customHeight="1">
      <c r="A215" s="1100"/>
      <c r="C215" s="328"/>
      <c r="D215" s="328"/>
    </row>
    <row r="216" spans="1:4" ht="15" customHeight="1">
      <c r="A216" s="1100"/>
      <c r="C216" s="328"/>
      <c r="D216" s="328"/>
    </row>
    <row r="217" spans="1:4" ht="15" customHeight="1">
      <c r="A217" s="1100"/>
      <c r="C217" s="328"/>
      <c r="D217" s="328"/>
    </row>
    <row r="218" spans="1:4" ht="15" customHeight="1">
      <c r="A218" s="1100"/>
      <c r="C218" s="328"/>
      <c r="D218" s="328"/>
    </row>
    <row r="219" spans="1:4" ht="15" customHeight="1">
      <c r="A219" s="1100"/>
      <c r="C219" s="328"/>
      <c r="D219" s="328"/>
    </row>
    <row r="220" spans="1:4" ht="15" customHeight="1">
      <c r="A220" s="1100"/>
      <c r="C220" s="328"/>
      <c r="D220" s="328"/>
    </row>
    <row r="221" spans="1:4" ht="15" customHeight="1">
      <c r="A221" s="1100"/>
      <c r="C221" s="328"/>
      <c r="D221" s="328"/>
    </row>
    <row r="222" spans="1:4" ht="15" customHeight="1">
      <c r="A222" s="1100"/>
      <c r="C222" s="328"/>
      <c r="D222" s="328"/>
    </row>
    <row r="223" spans="1:4" ht="15" customHeight="1">
      <c r="A223" s="1100"/>
      <c r="C223" s="328"/>
      <c r="D223" s="328"/>
    </row>
    <row r="224" spans="1:4" ht="15" customHeight="1">
      <c r="A224" s="1100"/>
      <c r="C224" s="328"/>
      <c r="D224" s="328"/>
    </row>
    <row r="225" spans="1:4" ht="15" customHeight="1">
      <c r="A225" s="1100"/>
      <c r="C225" s="328"/>
      <c r="D225" s="328"/>
    </row>
    <row r="226" spans="1:4" ht="15" customHeight="1">
      <c r="A226" s="1100"/>
      <c r="C226" s="328"/>
      <c r="D226" s="328"/>
    </row>
    <row r="227" spans="1:4" ht="15" customHeight="1">
      <c r="A227" s="1100"/>
      <c r="C227" s="328"/>
      <c r="D227" s="328"/>
    </row>
    <row r="228" spans="1:4" ht="15" customHeight="1">
      <c r="A228" s="1100"/>
      <c r="C228" s="328"/>
      <c r="D228" s="328"/>
    </row>
    <row r="229" spans="1:4" ht="15" customHeight="1">
      <c r="A229" s="1100"/>
      <c r="C229" s="328"/>
      <c r="D229" s="328"/>
    </row>
    <row r="230" spans="1:4" ht="15" customHeight="1">
      <c r="A230" s="1100"/>
      <c r="C230" s="328"/>
      <c r="D230" s="328"/>
    </row>
    <row r="231" spans="1:4" ht="15" customHeight="1">
      <c r="A231" s="1100"/>
      <c r="C231" s="328"/>
      <c r="D231" s="328"/>
    </row>
    <row r="232" spans="1:4" ht="15" customHeight="1">
      <c r="A232" s="1100"/>
      <c r="C232" s="328"/>
      <c r="D232" s="328"/>
    </row>
    <row r="233" spans="1:4" ht="15" customHeight="1">
      <c r="A233" s="1100"/>
      <c r="C233" s="328"/>
      <c r="D233" s="328"/>
    </row>
    <row r="234" spans="1:4" ht="15" customHeight="1">
      <c r="A234" s="1100"/>
      <c r="C234" s="328"/>
      <c r="D234" s="328"/>
    </row>
    <row r="235" spans="1:4" ht="15" customHeight="1">
      <c r="A235" s="1100"/>
      <c r="C235" s="328"/>
      <c r="D235" s="328"/>
    </row>
    <row r="236" spans="1:4" ht="15" customHeight="1">
      <c r="A236" s="1100"/>
      <c r="C236" s="328"/>
      <c r="D236" s="328"/>
    </row>
    <row r="237" spans="1:4" ht="15" customHeight="1">
      <c r="A237" s="1100"/>
      <c r="C237" s="328"/>
      <c r="D237" s="328"/>
    </row>
    <row r="238" spans="1:4" ht="15" customHeight="1">
      <c r="A238" s="1100"/>
      <c r="C238" s="328"/>
      <c r="D238" s="328"/>
    </row>
    <row r="239" spans="1:4" ht="15" customHeight="1">
      <c r="A239" s="1100"/>
      <c r="C239" s="328"/>
      <c r="D239" s="328"/>
    </row>
    <row r="240" spans="1:4" ht="15" customHeight="1">
      <c r="A240" s="1100"/>
      <c r="C240" s="328"/>
      <c r="D240" s="328"/>
    </row>
    <row r="241" spans="1:4" ht="15" customHeight="1">
      <c r="A241" s="1100"/>
      <c r="C241" s="328"/>
      <c r="D241" s="328"/>
    </row>
    <row r="242" spans="1:4" ht="15" customHeight="1">
      <c r="A242" s="1100"/>
      <c r="C242" s="328"/>
      <c r="D242" s="328"/>
    </row>
    <row r="243" spans="1:4" ht="15" customHeight="1">
      <c r="A243" s="1100"/>
      <c r="C243" s="328"/>
      <c r="D243" s="328"/>
    </row>
    <row r="244" spans="1:4" ht="15" customHeight="1">
      <c r="A244" s="1100"/>
      <c r="C244" s="328"/>
      <c r="D244" s="328"/>
    </row>
    <row r="245" spans="1:4" ht="15" customHeight="1">
      <c r="A245" s="1100"/>
      <c r="C245" s="328"/>
      <c r="D245" s="328"/>
    </row>
    <row r="246" spans="1:4" ht="15" customHeight="1">
      <c r="A246" s="1100"/>
      <c r="C246" s="328"/>
      <c r="D246" s="328"/>
    </row>
    <row r="247" spans="1:4" ht="15" customHeight="1">
      <c r="A247" s="1100"/>
      <c r="C247" s="328"/>
      <c r="D247" s="328"/>
    </row>
    <row r="248" spans="1:4" ht="15" customHeight="1">
      <c r="A248" s="1100"/>
      <c r="C248" s="328"/>
      <c r="D248" s="328"/>
    </row>
    <row r="249" spans="1:4" ht="15" customHeight="1">
      <c r="A249" s="1100"/>
      <c r="C249" s="328"/>
      <c r="D249" s="328"/>
    </row>
    <row r="250" spans="1:4" ht="15" customHeight="1">
      <c r="A250" s="1100"/>
      <c r="C250" s="328"/>
      <c r="D250" s="328"/>
    </row>
    <row r="251" spans="1:4" ht="15" customHeight="1">
      <c r="A251" s="1100"/>
      <c r="C251" s="328"/>
      <c r="D251" s="328"/>
    </row>
    <row r="252" spans="1:4" ht="15" customHeight="1">
      <c r="A252" s="1100"/>
      <c r="C252" s="328"/>
      <c r="D252" s="328"/>
    </row>
    <row r="253" spans="1:4" ht="15" customHeight="1">
      <c r="A253" s="1100"/>
      <c r="C253" s="328"/>
      <c r="D253" s="328"/>
    </row>
    <row r="254" spans="1:4" ht="15" customHeight="1">
      <c r="A254" s="1100"/>
      <c r="C254" s="328"/>
      <c r="D254" s="328"/>
    </row>
    <row r="255" spans="1:4" ht="15" customHeight="1">
      <c r="A255" s="1100"/>
      <c r="C255" s="328"/>
      <c r="D255" s="328"/>
    </row>
    <row r="256" spans="1:4" ht="15" customHeight="1">
      <c r="A256" s="1100"/>
      <c r="C256" s="328"/>
      <c r="D256" s="328"/>
    </row>
    <row r="257" spans="1:4" ht="15" customHeight="1">
      <c r="A257" s="1100"/>
      <c r="C257" s="328"/>
      <c r="D257" s="328"/>
    </row>
    <row r="258" spans="1:4" ht="15" customHeight="1">
      <c r="A258" s="1100"/>
      <c r="C258" s="328"/>
      <c r="D258" s="328"/>
    </row>
    <row r="259" spans="1:4" ht="15" customHeight="1">
      <c r="A259" s="1100"/>
      <c r="C259" s="328"/>
      <c r="D259" s="328"/>
    </row>
    <row r="260" spans="1:4" ht="15" customHeight="1">
      <c r="A260" s="1100"/>
      <c r="C260" s="328"/>
      <c r="D260" s="328"/>
    </row>
    <row r="261" spans="1:4" ht="15" customHeight="1">
      <c r="A261" s="1100"/>
      <c r="C261" s="328"/>
      <c r="D261" s="328"/>
    </row>
    <row r="262" spans="1:4" ht="15" customHeight="1">
      <c r="A262" s="1100"/>
      <c r="C262" s="328"/>
      <c r="D262" s="328"/>
    </row>
    <row r="263" spans="1:4" ht="15" customHeight="1">
      <c r="A263" s="1100"/>
      <c r="C263" s="328"/>
      <c r="D263" s="328"/>
    </row>
    <row r="264" spans="1:4" ht="15" customHeight="1">
      <c r="A264" s="1100"/>
      <c r="C264" s="328"/>
      <c r="D264" s="328"/>
    </row>
    <row r="265" spans="1:4" ht="15" customHeight="1">
      <c r="A265" s="1100"/>
      <c r="C265" s="328"/>
      <c r="D265" s="328"/>
    </row>
    <row r="266" spans="1:4" ht="15" customHeight="1">
      <c r="A266" s="1100"/>
    </row>
    <row r="267" spans="1:4" ht="15" customHeight="1">
      <c r="A267" s="1100"/>
    </row>
    <row r="268" spans="1:4" ht="15" customHeight="1">
      <c r="A268" s="1100"/>
    </row>
    <row r="269" spans="1:4" ht="15" customHeight="1">
      <c r="A269" s="1100"/>
    </row>
    <row r="270" spans="1:4" ht="15" customHeight="1">
      <c r="A270" s="1100"/>
    </row>
    <row r="271" spans="1:4" ht="15" customHeight="1">
      <c r="A271" s="1100"/>
    </row>
    <row r="272" spans="1:4" ht="15" customHeight="1">
      <c r="A272" s="1100"/>
    </row>
    <row r="273" spans="1:1" ht="15" customHeight="1">
      <c r="A273" s="1100"/>
    </row>
    <row r="274" spans="1:1" ht="15" customHeight="1">
      <c r="A274" s="1100"/>
    </row>
    <row r="275" spans="1:1" ht="15" customHeight="1">
      <c r="A275" s="1100"/>
    </row>
    <row r="276" spans="1:1" ht="15" customHeight="1">
      <c r="A276" s="1100"/>
    </row>
    <row r="277" spans="1:1" ht="15" customHeight="1">
      <c r="A277" s="1100"/>
    </row>
    <row r="278" spans="1:1" ht="15" customHeight="1">
      <c r="A278" s="1100"/>
    </row>
    <row r="279" spans="1:1" ht="15" customHeight="1">
      <c r="A279" s="1100"/>
    </row>
    <row r="280" spans="1:1" ht="15" customHeight="1">
      <c r="A280" s="1100"/>
    </row>
    <row r="281" spans="1:1" ht="15" customHeight="1">
      <c r="A281" s="1100"/>
    </row>
    <row r="282" spans="1:1" ht="15" customHeight="1">
      <c r="A282" s="1100"/>
    </row>
    <row r="283" spans="1:1" ht="15" customHeight="1">
      <c r="A283" s="1100"/>
    </row>
    <row r="284" spans="1:1" ht="15" customHeight="1">
      <c r="A284" s="1100"/>
    </row>
    <row r="285" spans="1:1" ht="15" customHeight="1">
      <c r="A285" s="1100"/>
    </row>
    <row r="286" spans="1:1" ht="15" customHeight="1">
      <c r="A286" s="1100"/>
    </row>
    <row r="287" spans="1:1" ht="15" customHeight="1">
      <c r="A287" s="1100"/>
    </row>
    <row r="288" spans="1:1" ht="15" customHeight="1">
      <c r="A288" s="1100"/>
    </row>
    <row r="289" spans="1:1" ht="15" customHeight="1">
      <c r="A289" s="1100"/>
    </row>
    <row r="290" spans="1:1" ht="15" customHeight="1">
      <c r="A290" s="1100"/>
    </row>
    <row r="291" spans="1:1" ht="15" customHeight="1">
      <c r="A291" s="1100"/>
    </row>
    <row r="292" spans="1:1" ht="15" customHeight="1">
      <c r="A292" s="1100"/>
    </row>
    <row r="293" spans="1:1" ht="15" customHeight="1">
      <c r="A293" s="1100"/>
    </row>
    <row r="294" spans="1:1" ht="15" customHeight="1">
      <c r="A294" s="1100"/>
    </row>
    <row r="295" spans="1:1" ht="15" customHeight="1">
      <c r="A295" s="1100"/>
    </row>
    <row r="296" spans="1:1" ht="15" customHeight="1">
      <c r="A296" s="1100"/>
    </row>
    <row r="297" spans="1:1" ht="15" customHeight="1">
      <c r="A297" s="1100"/>
    </row>
    <row r="298" spans="1:1" ht="15" customHeight="1">
      <c r="A298" s="1100"/>
    </row>
    <row r="299" spans="1:1" ht="15" customHeight="1">
      <c r="A299" s="1100"/>
    </row>
    <row r="300" spans="1:1" ht="15" customHeight="1">
      <c r="A300" s="1100"/>
    </row>
    <row r="301" spans="1:1" ht="15" customHeight="1">
      <c r="A301" s="1100"/>
    </row>
    <row r="302" spans="1:1" ht="15" customHeight="1">
      <c r="A302" s="1100"/>
    </row>
    <row r="303" spans="1:1" ht="15" customHeight="1">
      <c r="A303" s="1100"/>
    </row>
    <row r="304" spans="1:1" ht="15" customHeight="1">
      <c r="A304" s="1100"/>
    </row>
    <row r="305" spans="1:1" ht="15" customHeight="1">
      <c r="A305" s="1100"/>
    </row>
    <row r="306" spans="1:1" ht="15" customHeight="1">
      <c r="A306" s="1100"/>
    </row>
    <row r="307" spans="1:1" ht="15" customHeight="1">
      <c r="A307" s="1100"/>
    </row>
    <row r="308" spans="1:1" ht="15" customHeight="1">
      <c r="A308" s="1100"/>
    </row>
    <row r="309" spans="1:1" ht="15" customHeight="1">
      <c r="A309" s="1100"/>
    </row>
    <row r="310" spans="1:1" ht="15" customHeight="1">
      <c r="A310" s="1100"/>
    </row>
    <row r="311" spans="1:1" ht="15" customHeight="1">
      <c r="A311" s="1100"/>
    </row>
    <row r="312" spans="1:1" ht="15" customHeight="1">
      <c r="A312" s="1100"/>
    </row>
    <row r="313" spans="1:1" ht="15" customHeight="1">
      <c r="A313" s="1100"/>
    </row>
    <row r="314" spans="1:1" ht="15" customHeight="1">
      <c r="A314" s="1100"/>
    </row>
    <row r="315" spans="1:1" ht="15" customHeight="1">
      <c r="A315" s="1100"/>
    </row>
    <row r="316" spans="1:1" ht="15" customHeight="1">
      <c r="A316" s="1100"/>
    </row>
    <row r="317" spans="1:1" ht="15" customHeight="1">
      <c r="A317" s="1100"/>
    </row>
    <row r="318" spans="1:1" ht="15" customHeight="1">
      <c r="A318" s="1100"/>
    </row>
    <row r="319" spans="1:1" ht="15" customHeight="1">
      <c r="A319" s="1100"/>
    </row>
    <row r="320" spans="1:1" ht="15" customHeight="1">
      <c r="A320" s="1100"/>
    </row>
    <row r="321" spans="1:1" ht="15" customHeight="1">
      <c r="A321" s="1100"/>
    </row>
    <row r="322" spans="1:1" ht="15" customHeight="1">
      <c r="A322" s="1100"/>
    </row>
    <row r="323" spans="1:1" ht="15" customHeight="1">
      <c r="A323" s="1100"/>
    </row>
    <row r="324" spans="1:1" ht="15" customHeight="1">
      <c r="A324" s="1100"/>
    </row>
    <row r="325" spans="1:1" ht="15" customHeight="1">
      <c r="A325" s="1100"/>
    </row>
    <row r="326" spans="1:1" ht="15" customHeight="1">
      <c r="A326" s="1100"/>
    </row>
    <row r="327" spans="1:1" ht="15" customHeight="1">
      <c r="A327" s="1100"/>
    </row>
    <row r="328" spans="1:1" ht="15" customHeight="1">
      <c r="A328" s="1100"/>
    </row>
    <row r="329" spans="1:1" ht="15" customHeight="1">
      <c r="A329" s="1100"/>
    </row>
    <row r="330" spans="1:1" ht="15" customHeight="1">
      <c r="A330" s="1100"/>
    </row>
    <row r="331" spans="1:1" ht="15.75">
      <c r="A331" s="1100"/>
    </row>
    <row r="332" spans="1:1" ht="15.75">
      <c r="A332" s="1100"/>
    </row>
    <row r="333" spans="1:1" ht="15.75">
      <c r="A333" s="1100"/>
    </row>
    <row r="334" spans="1:1" ht="15.75">
      <c r="A334" s="1100"/>
    </row>
    <row r="335" spans="1:1" ht="15.75">
      <c r="A335" s="1100"/>
    </row>
    <row r="336" spans="1:1" ht="15.75">
      <c r="A336" s="1100"/>
    </row>
    <row r="337" spans="1:1" ht="15.75">
      <c r="A337" s="1100"/>
    </row>
    <row r="338" spans="1:1" ht="15.75">
      <c r="A338" s="1100"/>
    </row>
    <row r="339" spans="1:1" ht="15.75">
      <c r="A339" s="1100"/>
    </row>
    <row r="340" spans="1:1" ht="15.75">
      <c r="A340" s="1100"/>
    </row>
    <row r="341" spans="1:1" ht="15.75">
      <c r="A341" s="1100"/>
    </row>
    <row r="342" spans="1:1" ht="15.75">
      <c r="A342" s="1100"/>
    </row>
    <row r="343" spans="1:1" ht="15.75">
      <c r="A343" s="1100"/>
    </row>
    <row r="344" spans="1:1" ht="15.75">
      <c r="A344" s="1100"/>
    </row>
    <row r="345" spans="1:1" ht="15.75">
      <c r="A345" s="1100"/>
    </row>
    <row r="346" spans="1:1" ht="15.75">
      <c r="A346" s="1100"/>
    </row>
    <row r="347" spans="1:1" ht="15.75">
      <c r="A347" s="1100"/>
    </row>
    <row r="348" spans="1:1" ht="15.75">
      <c r="A348" s="1100"/>
    </row>
    <row r="349" spans="1:1" ht="15.75">
      <c r="A349" s="1100"/>
    </row>
    <row r="350" spans="1:1" ht="15.75">
      <c r="A350" s="1100"/>
    </row>
    <row r="351" spans="1:1" ht="15.75">
      <c r="A351" s="1100"/>
    </row>
    <row r="352" spans="1:1" ht="15.75">
      <c r="A352" s="1100"/>
    </row>
    <row r="353" spans="1:1" ht="15.75">
      <c r="A353" s="1100"/>
    </row>
    <row r="354" spans="1:1" ht="15.75">
      <c r="A354" s="1100"/>
    </row>
    <row r="355" spans="1:1" ht="15.75">
      <c r="A355" s="1100"/>
    </row>
    <row r="356" spans="1:1" ht="15.75">
      <c r="A356" s="1100"/>
    </row>
    <row r="357" spans="1:1" ht="15.75">
      <c r="A357" s="1100"/>
    </row>
    <row r="358" spans="1:1" ht="15.75">
      <c r="A358" s="1100"/>
    </row>
    <row r="359" spans="1:1" ht="15.75">
      <c r="A359" s="1100"/>
    </row>
    <row r="360" spans="1:1" ht="15.75">
      <c r="A360" s="1100"/>
    </row>
    <row r="361" spans="1:1" ht="15.75">
      <c r="A361" s="1100"/>
    </row>
    <row r="362" spans="1:1" ht="15.75">
      <c r="A362" s="1100"/>
    </row>
    <row r="363" spans="1:1" ht="15.75">
      <c r="A363" s="1100"/>
    </row>
    <row r="364" spans="1:1" ht="15.75">
      <c r="A364" s="1100"/>
    </row>
    <row r="365" spans="1:1" ht="15.75">
      <c r="A365" s="1100"/>
    </row>
    <row r="366" spans="1:1" ht="15.75">
      <c r="A366" s="1100"/>
    </row>
    <row r="367" spans="1:1" ht="15.75">
      <c r="A367" s="1100"/>
    </row>
    <row r="368" spans="1:1" ht="15.75">
      <c r="A368" s="1100"/>
    </row>
    <row r="369" spans="1:1" ht="15.75">
      <c r="A369" s="1100"/>
    </row>
    <row r="370" spans="1:1" ht="15.75">
      <c r="A370" s="1100"/>
    </row>
    <row r="371" spans="1:1" ht="15.75">
      <c r="A371" s="1100"/>
    </row>
    <row r="372" spans="1:1" ht="15.75">
      <c r="A372" s="1100"/>
    </row>
    <row r="373" spans="1:1" ht="15.75">
      <c r="A373" s="1100"/>
    </row>
    <row r="374" spans="1:1" ht="15.75">
      <c r="A374" s="1100"/>
    </row>
    <row r="375" spans="1:1" ht="15.75">
      <c r="A375" s="1100"/>
    </row>
    <row r="376" spans="1:1" ht="15.75">
      <c r="A376" s="1100"/>
    </row>
    <row r="377" spans="1:1" ht="15.75">
      <c r="A377" s="1100"/>
    </row>
    <row r="378" spans="1:1" ht="15.75">
      <c r="A378" s="1100"/>
    </row>
    <row r="379" spans="1:1" ht="15.75">
      <c r="A379" s="1100"/>
    </row>
    <row r="380" spans="1:1" ht="15.75">
      <c r="A380" s="1100"/>
    </row>
    <row r="381" spans="1:1" ht="15.75">
      <c r="A381" s="1100"/>
    </row>
    <row r="382" spans="1:1" ht="15.75">
      <c r="A382" s="1100"/>
    </row>
    <row r="383" spans="1:1" ht="15.75">
      <c r="A383" s="1100"/>
    </row>
    <row r="384" spans="1:1" ht="15.75">
      <c r="A384" s="1100"/>
    </row>
    <row r="385" spans="1:1" ht="15.75">
      <c r="A385" s="1100"/>
    </row>
    <row r="386" spans="1:1" ht="15.75">
      <c r="A386" s="1100"/>
    </row>
    <row r="387" spans="1:1" ht="15.75">
      <c r="A387" s="1100"/>
    </row>
    <row r="388" spans="1:1" ht="15.75">
      <c r="A388" s="1100"/>
    </row>
    <row r="389" spans="1:1" ht="15.75">
      <c r="A389" s="1100"/>
    </row>
    <row r="390" spans="1:1" ht="15.75">
      <c r="A390" s="1100"/>
    </row>
    <row r="391" spans="1:1" ht="15.75">
      <c r="A391" s="1100"/>
    </row>
    <row r="392" spans="1:1" ht="15.75">
      <c r="A392" s="1100"/>
    </row>
    <row r="393" spans="1:1" ht="15.75">
      <c r="A393" s="1100"/>
    </row>
    <row r="394" spans="1:1" ht="15.75">
      <c r="A394" s="1100"/>
    </row>
    <row r="395" spans="1:1" ht="15.75">
      <c r="A395" s="1100"/>
    </row>
    <row r="396" spans="1:1" ht="15.75">
      <c r="A396" s="1100"/>
    </row>
    <row r="397" spans="1:1" ht="15.75">
      <c r="A397" s="1100"/>
    </row>
    <row r="398" spans="1:1" ht="15.75">
      <c r="A398" s="1100"/>
    </row>
    <row r="399" spans="1:1" ht="15.75">
      <c r="A399" s="1100"/>
    </row>
    <row r="400" spans="1:1" ht="15.75">
      <c r="A400" s="1100"/>
    </row>
    <row r="401" spans="1:1" ht="15.75">
      <c r="A401" s="1100"/>
    </row>
    <row r="402" spans="1:1" ht="15.75">
      <c r="A402" s="1100"/>
    </row>
    <row r="403" spans="1:1" ht="15.75">
      <c r="A403" s="1100"/>
    </row>
    <row r="404" spans="1:1" ht="15.75">
      <c r="A404" s="1100"/>
    </row>
    <row r="405" spans="1:1" ht="15.75">
      <c r="A405" s="1100"/>
    </row>
    <row r="406" spans="1:1" ht="15.75">
      <c r="A406" s="1100"/>
    </row>
    <row r="407" spans="1:1" ht="15.75">
      <c r="A407" s="1100"/>
    </row>
    <row r="408" spans="1:1" ht="15.75">
      <c r="A408" s="1100"/>
    </row>
    <row r="409" spans="1:1" ht="15.75">
      <c r="A409" s="1100"/>
    </row>
    <row r="410" spans="1:1" ht="15.75">
      <c r="A410" s="1100"/>
    </row>
    <row r="411" spans="1:1" ht="15.75">
      <c r="A411" s="1100"/>
    </row>
    <row r="412" spans="1:1" ht="15.75">
      <c r="A412" s="1100"/>
    </row>
    <row r="413" spans="1:1" ht="15.75">
      <c r="A413" s="1100"/>
    </row>
    <row r="414" spans="1:1" ht="15.75">
      <c r="A414" s="1100"/>
    </row>
    <row r="415" spans="1:1" ht="15.75">
      <c r="A415" s="1100"/>
    </row>
    <row r="416" spans="1:1" ht="15.75">
      <c r="A416" s="1100"/>
    </row>
    <row r="417" spans="1:1" ht="15.75">
      <c r="A417" s="1100"/>
    </row>
    <row r="418" spans="1:1" ht="15.75">
      <c r="A418" s="1100"/>
    </row>
    <row r="419" spans="1:1" ht="15.75">
      <c r="A419" s="1100"/>
    </row>
    <row r="420" spans="1:1" ht="15.75">
      <c r="A420" s="1100"/>
    </row>
    <row r="421" spans="1:1" ht="15.75">
      <c r="A421" s="1100"/>
    </row>
    <row r="422" spans="1:1" ht="15.75">
      <c r="A422" s="1100"/>
    </row>
    <row r="423" spans="1:1" ht="15.75">
      <c r="A423" s="1100"/>
    </row>
    <row r="424" spans="1:1" ht="15.75">
      <c r="A424" s="1100"/>
    </row>
    <row r="425" spans="1:1" ht="15.75">
      <c r="A425" s="1100"/>
    </row>
    <row r="426" spans="1:1" ht="15.75">
      <c r="A426" s="1100"/>
    </row>
    <row r="427" spans="1:1" ht="15.75">
      <c r="A427" s="1100"/>
    </row>
    <row r="428" spans="1:1" ht="15.75">
      <c r="A428" s="1100"/>
    </row>
    <row r="429" spans="1:1" ht="15.75">
      <c r="A429" s="1100"/>
    </row>
    <row r="430" spans="1:1" ht="15.75">
      <c r="A430" s="1100"/>
    </row>
    <row r="431" spans="1:1" ht="15.75">
      <c r="A431" s="1100"/>
    </row>
    <row r="432" spans="1:1" ht="15.75">
      <c r="A432" s="1100"/>
    </row>
    <row r="433" spans="1:1" ht="15.75">
      <c r="A433" s="1100"/>
    </row>
    <row r="434" spans="1:1" ht="15.75">
      <c r="A434" s="1100"/>
    </row>
    <row r="435" spans="1:1" ht="15.75">
      <c r="A435" s="1100"/>
    </row>
    <row r="436" spans="1:1" ht="15.75">
      <c r="A436" s="1100"/>
    </row>
    <row r="437" spans="1:1" ht="15.75">
      <c r="A437" s="1100"/>
    </row>
    <row r="438" spans="1:1" ht="15.75">
      <c r="A438" s="1100"/>
    </row>
    <row r="439" spans="1:1" ht="15.75">
      <c r="A439" s="1100"/>
    </row>
    <row r="440" spans="1:1" ht="15.75">
      <c r="A440" s="1100"/>
    </row>
    <row r="441" spans="1:1" ht="15.75">
      <c r="A441" s="1100"/>
    </row>
    <row r="442" spans="1:1" ht="15.75">
      <c r="A442" s="1100"/>
    </row>
    <row r="443" spans="1:1" ht="15.75">
      <c r="A443" s="1100"/>
    </row>
    <row r="444" spans="1:1" ht="15.75">
      <c r="A444" s="1100"/>
    </row>
    <row r="445" spans="1:1" ht="15.75">
      <c r="A445" s="1100"/>
    </row>
    <row r="446" spans="1:1" ht="15.75">
      <c r="A446" s="1100"/>
    </row>
    <row r="447" spans="1:1" ht="15.75">
      <c r="A447" s="1100"/>
    </row>
    <row r="448" spans="1:1" ht="15.75">
      <c r="A448" s="1100"/>
    </row>
    <row r="449" spans="1:1" ht="15.75">
      <c r="A449" s="1100"/>
    </row>
    <row r="450" spans="1:1" ht="15.75">
      <c r="A450" s="1100"/>
    </row>
    <row r="451" spans="1:1" ht="15.75">
      <c r="A451" s="1100"/>
    </row>
    <row r="452" spans="1:1" ht="15.75">
      <c r="A452" s="1100"/>
    </row>
    <row r="453" spans="1:1" ht="15.75">
      <c r="A453" s="1100"/>
    </row>
    <row r="454" spans="1:1" ht="15.75">
      <c r="A454" s="1100"/>
    </row>
    <row r="455" spans="1:1" ht="15.75">
      <c r="A455" s="1100"/>
    </row>
    <row r="456" spans="1:1" ht="15.75">
      <c r="A456" s="1100"/>
    </row>
    <row r="457" spans="1:1" ht="15.75">
      <c r="A457" s="1100"/>
    </row>
    <row r="458" spans="1:1" ht="15.75">
      <c r="A458" s="1100"/>
    </row>
    <row r="459" spans="1:1" ht="15.75">
      <c r="A459" s="1100"/>
    </row>
    <row r="460" spans="1:1" ht="15.75">
      <c r="A460" s="1100"/>
    </row>
    <row r="461" spans="1:1" ht="15.75">
      <c r="A461" s="1100"/>
    </row>
    <row r="462" spans="1:1" ht="15.75">
      <c r="A462" s="1100"/>
    </row>
    <row r="463" spans="1:1" ht="15.75">
      <c r="A463" s="1100"/>
    </row>
    <row r="464" spans="1:1" ht="15.75">
      <c r="A464" s="1100"/>
    </row>
    <row r="465" spans="1:1" ht="15.75">
      <c r="A465" s="1100"/>
    </row>
    <row r="466" spans="1:1" ht="15.75">
      <c r="A466" s="1100"/>
    </row>
    <row r="467" spans="1:1" ht="15.75">
      <c r="A467" s="1100"/>
    </row>
    <row r="468" spans="1:1" ht="15.75">
      <c r="A468" s="1100"/>
    </row>
    <row r="469" spans="1:1" ht="15.75">
      <c r="A469" s="1100"/>
    </row>
    <row r="470" spans="1:1" ht="15.75">
      <c r="A470" s="1100"/>
    </row>
    <row r="471" spans="1:1" ht="15.75">
      <c r="A471" s="1100"/>
    </row>
    <row r="472" spans="1:1" ht="15.75">
      <c r="A472" s="1100"/>
    </row>
    <row r="473" spans="1:1" ht="15.75">
      <c r="A473" s="1100"/>
    </row>
    <row r="474" spans="1:1" ht="15.75">
      <c r="A474" s="1100"/>
    </row>
    <row r="475" spans="1:1" ht="15.75">
      <c r="A475" s="1100"/>
    </row>
    <row r="476" spans="1:1" ht="15.75">
      <c r="A476" s="1100"/>
    </row>
    <row r="477" spans="1:1" ht="15.75">
      <c r="A477" s="1100"/>
    </row>
    <row r="478" spans="1:1" ht="15.75">
      <c r="A478" s="1100"/>
    </row>
    <row r="479" spans="1:1" ht="15.75">
      <c r="A479" s="1100"/>
    </row>
    <row r="480" spans="1:1" ht="15.75">
      <c r="A480" s="1100"/>
    </row>
    <row r="481" spans="1:1" ht="15.75">
      <c r="A481" s="1100"/>
    </row>
    <row r="482" spans="1:1" ht="15.75">
      <c r="A482" s="1100"/>
    </row>
    <row r="483" spans="1:1" ht="15.75">
      <c r="A483" s="1100"/>
    </row>
    <row r="484" spans="1:1" ht="15.75">
      <c r="A484" s="1100"/>
    </row>
    <row r="485" spans="1:1" ht="15.75">
      <c r="A485" s="1100"/>
    </row>
    <row r="486" spans="1:1" ht="15.75">
      <c r="A486" s="1100"/>
    </row>
    <row r="487" spans="1:1" ht="15.75">
      <c r="A487" s="1100"/>
    </row>
    <row r="488" spans="1:1" ht="15.75">
      <c r="A488" s="1100"/>
    </row>
    <row r="489" spans="1:1" ht="15.75">
      <c r="A489" s="1100"/>
    </row>
    <row r="490" spans="1:1" ht="15.75">
      <c r="A490" s="1100"/>
    </row>
    <row r="491" spans="1:1" ht="15.75">
      <c r="A491" s="1100"/>
    </row>
    <row r="492" spans="1:1" ht="15.75">
      <c r="A492" s="1100"/>
    </row>
    <row r="493" spans="1:1" ht="15.75">
      <c r="A493" s="1100"/>
    </row>
    <row r="494" spans="1:1" ht="15.75">
      <c r="A494" s="1100"/>
    </row>
    <row r="495" spans="1:1" ht="15.75">
      <c r="A495" s="1100"/>
    </row>
    <row r="496" spans="1:1" ht="15.75">
      <c r="A496" s="1100"/>
    </row>
    <row r="497" spans="1:1" ht="15.75">
      <c r="A497" s="1100"/>
    </row>
    <row r="498" spans="1:1" ht="15.75">
      <c r="A498" s="1100"/>
    </row>
    <row r="499" spans="1:1" ht="15.75">
      <c r="A499" s="1100"/>
    </row>
    <row r="500" spans="1:1" ht="15.75">
      <c r="A500" s="1100"/>
    </row>
    <row r="501" spans="1:1" ht="15.75">
      <c r="A501" s="1100"/>
    </row>
    <row r="502" spans="1:1" ht="15.75">
      <c r="A502" s="1100"/>
    </row>
    <row r="503" spans="1:1" ht="15.75">
      <c r="A503" s="1100"/>
    </row>
    <row r="504" spans="1:1" ht="15.75">
      <c r="A504" s="1100"/>
    </row>
    <row r="505" spans="1:1" ht="15.75">
      <c r="A505" s="1100"/>
    </row>
    <row r="506" spans="1:1" ht="15.75">
      <c r="A506" s="1100"/>
    </row>
    <row r="507" spans="1:1" ht="15.75">
      <c r="A507" s="1100"/>
    </row>
    <row r="508" spans="1:1" ht="15.75">
      <c r="A508" s="1100"/>
    </row>
    <row r="509" spans="1:1" ht="15.75">
      <c r="A509" s="1100"/>
    </row>
    <row r="510" spans="1:1" ht="15.75">
      <c r="A510" s="1100"/>
    </row>
    <row r="511" spans="1:1" ht="15.75">
      <c r="A511" s="1100"/>
    </row>
    <row r="512" spans="1:1" ht="15.75">
      <c r="A512" s="1100"/>
    </row>
    <row r="513" spans="1:1" ht="15.75">
      <c r="A513" s="1100"/>
    </row>
    <row r="514" spans="1:1" ht="15.75">
      <c r="A514" s="1100"/>
    </row>
    <row r="515" spans="1:1" ht="15.75">
      <c r="A515" s="1100"/>
    </row>
    <row r="516" spans="1:1" ht="15.75">
      <c r="A516" s="1100"/>
    </row>
    <row r="517" spans="1:1" ht="15.75">
      <c r="A517" s="1100"/>
    </row>
    <row r="518" spans="1:1" ht="15.75">
      <c r="A518" s="1100"/>
    </row>
    <row r="519" spans="1:1" ht="15.75">
      <c r="A519" s="1100"/>
    </row>
    <row r="520" spans="1:1" ht="15.75">
      <c r="A520" s="1100"/>
    </row>
    <row r="521" spans="1:1" ht="15.75">
      <c r="A521" s="1100"/>
    </row>
    <row r="522" spans="1:1" ht="15.75">
      <c r="A522" s="1100"/>
    </row>
    <row r="523" spans="1:1" ht="15.75">
      <c r="A523" s="1100"/>
    </row>
    <row r="524" spans="1:1" ht="15.75">
      <c r="A524" s="1100"/>
    </row>
    <row r="525" spans="1:1" ht="15.75">
      <c r="A525" s="1100"/>
    </row>
    <row r="526" spans="1:1" ht="15.75">
      <c r="A526" s="1100"/>
    </row>
    <row r="527" spans="1:1" ht="15.75">
      <c r="A527" s="1100"/>
    </row>
    <row r="528" spans="1:1" ht="15.75">
      <c r="A528" s="1100"/>
    </row>
    <row r="529" spans="1:1" ht="15.75">
      <c r="A529" s="1100"/>
    </row>
    <row r="530" spans="1:1" ht="15.75">
      <c r="A530" s="1100"/>
    </row>
    <row r="531" spans="1:1" ht="15.75">
      <c r="A531" s="1100"/>
    </row>
    <row r="532" spans="1:1" ht="15.75">
      <c r="A532" s="1100"/>
    </row>
    <row r="533" spans="1:1" ht="15.75">
      <c r="A533" s="1100"/>
    </row>
    <row r="534" spans="1:1" ht="15.75">
      <c r="A534" s="1100"/>
    </row>
    <row r="535" spans="1:1" ht="15.75">
      <c r="A535" s="1100"/>
    </row>
    <row r="536" spans="1:1" ht="15.75">
      <c r="A536" s="1100"/>
    </row>
    <row r="537" spans="1:1" ht="15.75">
      <c r="A537" s="1100"/>
    </row>
    <row r="538" spans="1:1" ht="15.75">
      <c r="A538" s="1100"/>
    </row>
    <row r="539" spans="1:1" ht="15.75">
      <c r="A539" s="1100"/>
    </row>
    <row r="540" spans="1:1" ht="15.75">
      <c r="A540" s="1100"/>
    </row>
    <row r="541" spans="1:1" ht="15.75">
      <c r="A541" s="1100"/>
    </row>
    <row r="542" spans="1:1" ht="15.75">
      <c r="A542" s="1100"/>
    </row>
    <row r="543" spans="1:1" ht="15.75">
      <c r="A543" s="1100"/>
    </row>
    <row r="544" spans="1:1" ht="15.75">
      <c r="A544" s="1100"/>
    </row>
    <row r="545" spans="1:1" ht="15.75">
      <c r="A545" s="1100"/>
    </row>
    <row r="546" spans="1:1" ht="15.75">
      <c r="A546" s="1100"/>
    </row>
    <row r="547" spans="1:1" ht="15.75">
      <c r="A547" s="1100"/>
    </row>
    <row r="548" spans="1:1" ht="15.75">
      <c r="A548" s="1100"/>
    </row>
    <row r="549" spans="1:1" ht="15.75">
      <c r="A549" s="1100"/>
    </row>
    <row r="550" spans="1:1" ht="15.75">
      <c r="A550" s="1100"/>
    </row>
    <row r="551" spans="1:1" ht="15.75">
      <c r="A551" s="1100"/>
    </row>
    <row r="552" spans="1:1" ht="15.75">
      <c r="A552" s="1100"/>
    </row>
    <row r="553" spans="1:1" ht="15.75">
      <c r="A553" s="1100"/>
    </row>
    <row r="554" spans="1:1" ht="15.75">
      <c r="A554" s="1100"/>
    </row>
    <row r="555" spans="1:1" ht="15.75">
      <c r="A555" s="1100"/>
    </row>
    <row r="556" spans="1:1" ht="15.75">
      <c r="A556" s="1100"/>
    </row>
    <row r="557" spans="1:1" ht="15.75">
      <c r="A557" s="1100"/>
    </row>
    <row r="558" spans="1:1" ht="15.75">
      <c r="A558" s="1100"/>
    </row>
    <row r="559" spans="1:1" ht="15.75">
      <c r="A559" s="1100"/>
    </row>
    <row r="560" spans="1:1" ht="15.75">
      <c r="A560" s="1100"/>
    </row>
    <row r="561" spans="1:1" ht="15.75">
      <c r="A561" s="1100"/>
    </row>
    <row r="562" spans="1:1" ht="15.75">
      <c r="A562" s="1100"/>
    </row>
    <row r="563" spans="1:1" ht="15.75">
      <c r="A563" s="1100"/>
    </row>
    <row r="564" spans="1:1" ht="15.75">
      <c r="A564" s="1100"/>
    </row>
    <row r="565" spans="1:1" ht="15.75">
      <c r="A565" s="1100"/>
    </row>
    <row r="566" spans="1:1" ht="15.75">
      <c r="A566" s="1100"/>
    </row>
    <row r="567" spans="1:1" ht="15.75">
      <c r="A567" s="1100"/>
    </row>
    <row r="568" spans="1:1" ht="15.75">
      <c r="A568" s="1100"/>
    </row>
    <row r="569" spans="1:1" ht="15.75">
      <c r="A569" s="1100"/>
    </row>
    <row r="570" spans="1:1" ht="15.75">
      <c r="A570" s="1100"/>
    </row>
    <row r="571" spans="1:1" ht="15.75">
      <c r="A571" s="1100"/>
    </row>
    <row r="572" spans="1:1" ht="15.75">
      <c r="A572" s="1100"/>
    </row>
    <row r="573" spans="1:1" ht="15.75">
      <c r="A573" s="1100"/>
    </row>
    <row r="574" spans="1:1" ht="15.75">
      <c r="A574" s="1100"/>
    </row>
    <row r="575" spans="1:1" ht="15.75">
      <c r="A575" s="1100"/>
    </row>
    <row r="576" spans="1:1" ht="15.75">
      <c r="A576" s="1100"/>
    </row>
    <row r="577" spans="1:1" ht="15.75">
      <c r="A577" s="1100"/>
    </row>
    <row r="578" spans="1:1" ht="15.75">
      <c r="A578" s="1100"/>
    </row>
    <row r="579" spans="1:1" ht="15.75">
      <c r="A579" s="1100"/>
    </row>
    <row r="580" spans="1:1" ht="15.75">
      <c r="A580" s="1100"/>
    </row>
    <row r="581" spans="1:1" ht="15.75">
      <c r="A581" s="1100"/>
    </row>
    <row r="582" spans="1:1" ht="15.75">
      <c r="A582" s="1100"/>
    </row>
    <row r="583" spans="1:1" ht="15.75">
      <c r="A583" s="1100"/>
    </row>
    <row r="584" spans="1:1" ht="15.75">
      <c r="A584" s="1100"/>
    </row>
    <row r="585" spans="1:1" ht="15.75">
      <c r="A585" s="1100"/>
    </row>
    <row r="586" spans="1:1" ht="15.75">
      <c r="A586" s="1100"/>
    </row>
    <row r="587" spans="1:1" ht="15.75">
      <c r="A587" s="1100"/>
    </row>
    <row r="588" spans="1:1" ht="15.75">
      <c r="A588" s="1100"/>
    </row>
    <row r="589" spans="1:1" ht="15.75">
      <c r="A589" s="1100"/>
    </row>
    <row r="590" spans="1:1" ht="15.75">
      <c r="A590" s="1100"/>
    </row>
    <row r="591" spans="1:1" ht="15.75">
      <c r="A591" s="1100"/>
    </row>
    <row r="592" spans="1:1" ht="15.75">
      <c r="A592" s="1100"/>
    </row>
    <row r="593" spans="1:1" ht="15.75">
      <c r="A593" s="1100"/>
    </row>
    <row r="594" spans="1:1" ht="15.75">
      <c r="A594" s="1100"/>
    </row>
    <row r="595" spans="1:1" ht="15.75">
      <c r="A595" s="1100"/>
    </row>
    <row r="596" spans="1:1" ht="15.75">
      <c r="A596" s="1100"/>
    </row>
    <row r="597" spans="1:1" ht="15.75">
      <c r="A597" s="1100"/>
    </row>
    <row r="598" spans="1:1" ht="15.75">
      <c r="A598" s="1100"/>
    </row>
    <row r="599" spans="1:1" ht="15.75">
      <c r="A599" s="1100"/>
    </row>
    <row r="600" spans="1:1" ht="15.75">
      <c r="A600" s="1100"/>
    </row>
    <row r="601" spans="1:1" ht="15.75">
      <c r="A601" s="1100"/>
    </row>
    <row r="602" spans="1:1" ht="15.75">
      <c r="A602" s="1100"/>
    </row>
    <row r="603" spans="1:1" ht="15.75">
      <c r="A603" s="1100"/>
    </row>
    <row r="604" spans="1:1" ht="15.75">
      <c r="A604" s="1100"/>
    </row>
    <row r="605" spans="1:1" ht="15.75">
      <c r="A605" s="1100"/>
    </row>
    <row r="606" spans="1:1" ht="15.75">
      <c r="A606" s="1100"/>
    </row>
    <row r="607" spans="1:1" ht="15.75">
      <c r="A607" s="1100"/>
    </row>
    <row r="608" spans="1:1" ht="15.75">
      <c r="A608" s="1100"/>
    </row>
    <row r="609" spans="1:1" ht="15.75">
      <c r="A609" s="1100"/>
    </row>
    <row r="610" spans="1:1" ht="15.75">
      <c r="A610" s="1100"/>
    </row>
    <row r="611" spans="1:1" ht="15.75">
      <c r="A611" s="1100"/>
    </row>
    <row r="612" spans="1:1" ht="15.75">
      <c r="A612" s="1100"/>
    </row>
    <row r="613" spans="1:1" ht="15.75">
      <c r="A613" s="1100"/>
    </row>
    <row r="614" spans="1:1" ht="15.75">
      <c r="A614" s="1100"/>
    </row>
    <row r="615" spans="1:1" ht="15.75">
      <c r="A615" s="1100"/>
    </row>
    <row r="616" spans="1:1" ht="15.75">
      <c r="A616" s="1100"/>
    </row>
    <row r="617" spans="1:1" ht="15.75">
      <c r="A617" s="1100"/>
    </row>
    <row r="618" spans="1:1" ht="15.75">
      <c r="A618" s="1100"/>
    </row>
    <row r="619" spans="1:1" ht="15.75">
      <c r="A619" s="1100"/>
    </row>
    <row r="620" spans="1:1" ht="15.75">
      <c r="A620" s="1100"/>
    </row>
    <row r="621" spans="1:1" ht="15.75">
      <c r="A621" s="1100"/>
    </row>
    <row r="622" spans="1:1" ht="15.75">
      <c r="A622" s="1100"/>
    </row>
    <row r="623" spans="1:1" ht="15.75">
      <c r="A623" s="1100"/>
    </row>
    <row r="624" spans="1:1" ht="15.75">
      <c r="A624" s="1100"/>
    </row>
    <row r="625" spans="1:1" ht="15.75">
      <c r="A625" s="1100"/>
    </row>
    <row r="626" spans="1:1" ht="15.75">
      <c r="A626" s="1100"/>
    </row>
    <row r="627" spans="1:1" ht="15.75">
      <c r="A627" s="1100"/>
    </row>
    <row r="628" spans="1:1" ht="15.75">
      <c r="A628" s="1100"/>
    </row>
    <row r="629" spans="1:1" ht="15.75">
      <c r="A629" s="1100"/>
    </row>
    <row r="630" spans="1:1" ht="15.75">
      <c r="A630" s="1100"/>
    </row>
    <row r="631" spans="1:1" ht="15.75">
      <c r="A631" s="1100"/>
    </row>
    <row r="632" spans="1:1" ht="15.75">
      <c r="A632" s="1100"/>
    </row>
    <row r="633" spans="1:1" ht="15.75">
      <c r="A633" s="1100"/>
    </row>
    <row r="634" spans="1:1" ht="15.75">
      <c r="A634" s="1100"/>
    </row>
    <row r="635" spans="1:1" ht="15.75">
      <c r="A635" s="1100"/>
    </row>
    <row r="636" spans="1:1" ht="15.75">
      <c r="A636" s="1100"/>
    </row>
    <row r="637" spans="1:1" ht="15.75">
      <c r="A637" s="1100"/>
    </row>
    <row r="638" spans="1:1" ht="15.75">
      <c r="A638" s="1100"/>
    </row>
    <row r="639" spans="1:1" ht="15.75">
      <c r="A639" s="1100"/>
    </row>
    <row r="640" spans="1:1" ht="15.75">
      <c r="A640" s="1100"/>
    </row>
    <row r="641" spans="1:1" ht="15.75">
      <c r="A641" s="1100"/>
    </row>
    <row r="642" spans="1:1" ht="15.75">
      <c r="A642" s="1100"/>
    </row>
    <row r="643" spans="1:1" ht="15.75">
      <c r="A643" s="1100"/>
    </row>
    <row r="644" spans="1:1" ht="15.75">
      <c r="A644" s="1100"/>
    </row>
    <row r="645" spans="1:1" ht="15.75">
      <c r="A645" s="1100"/>
    </row>
    <row r="646" spans="1:1" ht="15.75">
      <c r="A646" s="1100"/>
    </row>
    <row r="647" spans="1:1" ht="15.75">
      <c r="A647" s="1100"/>
    </row>
    <row r="648" spans="1:1" ht="15.75">
      <c r="A648" s="1100"/>
    </row>
    <row r="649" spans="1:1" ht="15.75">
      <c r="A649" s="1100"/>
    </row>
  </sheetData>
  <mergeCells count="17">
    <mergeCell ref="A90:F90"/>
    <mergeCell ref="A2:F2"/>
    <mergeCell ref="A3:F3"/>
    <mergeCell ref="A4:F4"/>
    <mergeCell ref="A5:F5"/>
    <mergeCell ref="A43:E43"/>
    <mergeCell ref="A45:F45"/>
    <mergeCell ref="A46:F46"/>
    <mergeCell ref="A47:F47"/>
    <mergeCell ref="A48:F48"/>
    <mergeCell ref="A88:F88"/>
    <mergeCell ref="A89:F89"/>
    <mergeCell ref="A91:F91"/>
    <mergeCell ref="A131:F131"/>
    <mergeCell ref="A132:F132"/>
    <mergeCell ref="A133:F133"/>
    <mergeCell ref="A134:F134"/>
  </mergeCells>
  <pageMargins left="0.75" right="0.75" top="1" bottom="1" header="0.5" footer="0.5"/>
  <pageSetup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1891"/>
  <sheetViews>
    <sheetView showGridLines="0" zoomScaleNormal="100" workbookViewId="0">
      <selection activeCell="G6" sqref="G6"/>
    </sheetView>
  </sheetViews>
  <sheetFormatPr baseColWidth="10" defaultRowHeight="15"/>
  <cols>
    <col min="1" max="1" width="75.5703125" style="935" customWidth="1"/>
    <col min="2" max="256" width="11.42578125" style="935"/>
    <col min="257" max="257" width="75.5703125" style="935" customWidth="1"/>
    <col min="258" max="512" width="11.42578125" style="935"/>
    <col min="513" max="513" width="75.5703125" style="935" customWidth="1"/>
    <col min="514" max="768" width="11.42578125" style="935"/>
    <col min="769" max="769" width="75.5703125" style="935" customWidth="1"/>
    <col min="770" max="1024" width="11.42578125" style="935"/>
    <col min="1025" max="1025" width="75.5703125" style="935" customWidth="1"/>
    <col min="1026" max="1280" width="11.42578125" style="935"/>
    <col min="1281" max="1281" width="75.5703125" style="935" customWidth="1"/>
    <col min="1282" max="1536" width="11.42578125" style="935"/>
    <col min="1537" max="1537" width="75.5703125" style="935" customWidth="1"/>
    <col min="1538" max="1792" width="11.42578125" style="935"/>
    <col min="1793" max="1793" width="75.5703125" style="935" customWidth="1"/>
    <col min="1794" max="2048" width="11.42578125" style="935"/>
    <col min="2049" max="2049" width="75.5703125" style="935" customWidth="1"/>
    <col min="2050" max="2304" width="11.42578125" style="935"/>
    <col min="2305" max="2305" width="75.5703125" style="935" customWidth="1"/>
    <col min="2306" max="2560" width="11.42578125" style="935"/>
    <col min="2561" max="2561" width="75.5703125" style="935" customWidth="1"/>
    <col min="2562" max="2816" width="11.42578125" style="935"/>
    <col min="2817" max="2817" width="75.5703125" style="935" customWidth="1"/>
    <col min="2818" max="3072" width="11.42578125" style="935"/>
    <col min="3073" max="3073" width="75.5703125" style="935" customWidth="1"/>
    <col min="3074" max="3328" width="11.42578125" style="935"/>
    <col min="3329" max="3329" width="75.5703125" style="935" customWidth="1"/>
    <col min="3330" max="3584" width="11.42578125" style="935"/>
    <col min="3585" max="3585" width="75.5703125" style="935" customWidth="1"/>
    <col min="3586" max="3840" width="11.42578125" style="935"/>
    <col min="3841" max="3841" width="75.5703125" style="935" customWidth="1"/>
    <col min="3842" max="4096" width="11.42578125" style="935"/>
    <col min="4097" max="4097" width="75.5703125" style="935" customWidth="1"/>
    <col min="4098" max="4352" width="11.42578125" style="935"/>
    <col min="4353" max="4353" width="75.5703125" style="935" customWidth="1"/>
    <col min="4354" max="4608" width="11.42578125" style="935"/>
    <col min="4609" max="4609" width="75.5703125" style="935" customWidth="1"/>
    <col min="4610" max="4864" width="11.42578125" style="935"/>
    <col min="4865" max="4865" width="75.5703125" style="935" customWidth="1"/>
    <col min="4866" max="5120" width="11.42578125" style="935"/>
    <col min="5121" max="5121" width="75.5703125" style="935" customWidth="1"/>
    <col min="5122" max="5376" width="11.42578125" style="935"/>
    <col min="5377" max="5377" width="75.5703125" style="935" customWidth="1"/>
    <col min="5378" max="5632" width="11.42578125" style="935"/>
    <col min="5633" max="5633" width="75.5703125" style="935" customWidth="1"/>
    <col min="5634" max="5888" width="11.42578125" style="935"/>
    <col min="5889" max="5889" width="75.5703125" style="935" customWidth="1"/>
    <col min="5890" max="6144" width="11.42578125" style="935"/>
    <col min="6145" max="6145" width="75.5703125" style="935" customWidth="1"/>
    <col min="6146" max="6400" width="11.42578125" style="935"/>
    <col min="6401" max="6401" width="75.5703125" style="935" customWidth="1"/>
    <col min="6402" max="6656" width="11.42578125" style="935"/>
    <col min="6657" max="6657" width="75.5703125" style="935" customWidth="1"/>
    <col min="6658" max="6912" width="11.42578125" style="935"/>
    <col min="6913" max="6913" width="75.5703125" style="935" customWidth="1"/>
    <col min="6914" max="7168" width="11.42578125" style="935"/>
    <col min="7169" max="7169" width="75.5703125" style="935" customWidth="1"/>
    <col min="7170" max="7424" width="11.42578125" style="935"/>
    <col min="7425" max="7425" width="75.5703125" style="935" customWidth="1"/>
    <col min="7426" max="7680" width="11.42578125" style="935"/>
    <col min="7681" max="7681" width="75.5703125" style="935" customWidth="1"/>
    <col min="7682" max="7936" width="11.42578125" style="935"/>
    <col min="7937" max="7937" width="75.5703125" style="935" customWidth="1"/>
    <col min="7938" max="8192" width="11.42578125" style="935"/>
    <col min="8193" max="8193" width="75.5703125" style="935" customWidth="1"/>
    <col min="8194" max="8448" width="11.42578125" style="935"/>
    <col min="8449" max="8449" width="75.5703125" style="935" customWidth="1"/>
    <col min="8450" max="8704" width="11.42578125" style="935"/>
    <col min="8705" max="8705" width="75.5703125" style="935" customWidth="1"/>
    <col min="8706" max="8960" width="11.42578125" style="935"/>
    <col min="8961" max="8961" width="75.5703125" style="935" customWidth="1"/>
    <col min="8962" max="9216" width="11.42578125" style="935"/>
    <col min="9217" max="9217" width="75.5703125" style="935" customWidth="1"/>
    <col min="9218" max="9472" width="11.42578125" style="935"/>
    <col min="9473" max="9473" width="75.5703125" style="935" customWidth="1"/>
    <col min="9474" max="9728" width="11.42578125" style="935"/>
    <col min="9729" max="9729" width="75.5703125" style="935" customWidth="1"/>
    <col min="9730" max="9984" width="11.42578125" style="935"/>
    <col min="9985" max="9985" width="75.5703125" style="935" customWidth="1"/>
    <col min="9986" max="10240" width="11.42578125" style="935"/>
    <col min="10241" max="10241" width="75.5703125" style="935" customWidth="1"/>
    <col min="10242" max="10496" width="11.42578125" style="935"/>
    <col min="10497" max="10497" width="75.5703125" style="935" customWidth="1"/>
    <col min="10498" max="10752" width="11.42578125" style="935"/>
    <col min="10753" max="10753" width="75.5703125" style="935" customWidth="1"/>
    <col min="10754" max="11008" width="11.42578125" style="935"/>
    <col min="11009" max="11009" width="75.5703125" style="935" customWidth="1"/>
    <col min="11010" max="11264" width="11.42578125" style="935"/>
    <col min="11265" max="11265" width="75.5703125" style="935" customWidth="1"/>
    <col min="11266" max="11520" width="11.42578125" style="935"/>
    <col min="11521" max="11521" width="75.5703125" style="935" customWidth="1"/>
    <col min="11522" max="11776" width="11.42578125" style="935"/>
    <col min="11777" max="11777" width="75.5703125" style="935" customWidth="1"/>
    <col min="11778" max="12032" width="11.42578125" style="935"/>
    <col min="12033" max="12033" width="75.5703125" style="935" customWidth="1"/>
    <col min="12034" max="12288" width="11.42578125" style="935"/>
    <col min="12289" max="12289" width="75.5703125" style="935" customWidth="1"/>
    <col min="12290" max="12544" width="11.42578125" style="935"/>
    <col min="12545" max="12545" width="75.5703125" style="935" customWidth="1"/>
    <col min="12546" max="12800" width="11.42578125" style="935"/>
    <col min="12801" max="12801" width="75.5703125" style="935" customWidth="1"/>
    <col min="12802" max="13056" width="11.42578125" style="935"/>
    <col min="13057" max="13057" width="75.5703125" style="935" customWidth="1"/>
    <col min="13058" max="13312" width="11.42578125" style="935"/>
    <col min="13313" max="13313" width="75.5703125" style="935" customWidth="1"/>
    <col min="13314" max="13568" width="11.42578125" style="935"/>
    <col min="13569" max="13569" width="75.5703125" style="935" customWidth="1"/>
    <col min="13570" max="13824" width="11.42578125" style="935"/>
    <col min="13825" max="13825" width="75.5703125" style="935" customWidth="1"/>
    <col min="13826" max="14080" width="11.42578125" style="935"/>
    <col min="14081" max="14081" width="75.5703125" style="935" customWidth="1"/>
    <col min="14082" max="14336" width="11.42578125" style="935"/>
    <col min="14337" max="14337" width="75.5703125" style="935" customWidth="1"/>
    <col min="14338" max="14592" width="11.42578125" style="935"/>
    <col min="14593" max="14593" width="75.5703125" style="935" customWidth="1"/>
    <col min="14594" max="14848" width="11.42578125" style="935"/>
    <col min="14849" max="14849" width="75.5703125" style="935" customWidth="1"/>
    <col min="14850" max="15104" width="11.42578125" style="935"/>
    <col min="15105" max="15105" width="75.5703125" style="935" customWidth="1"/>
    <col min="15106" max="15360" width="11.42578125" style="935"/>
    <col min="15361" max="15361" width="75.5703125" style="935" customWidth="1"/>
    <col min="15362" max="15616" width="11.42578125" style="935"/>
    <col min="15617" max="15617" width="75.5703125" style="935" customWidth="1"/>
    <col min="15618" max="15872" width="11.42578125" style="935"/>
    <col min="15873" max="15873" width="75.5703125" style="935" customWidth="1"/>
    <col min="15874" max="16128" width="11.42578125" style="935"/>
    <col min="16129" max="16129" width="75.5703125" style="935" customWidth="1"/>
    <col min="16130" max="16384" width="11.42578125" style="935"/>
  </cols>
  <sheetData>
    <row r="2" spans="1:7" ht="15.75">
      <c r="A2" s="766"/>
      <c r="B2" s="767"/>
      <c r="C2" s="767"/>
      <c r="D2" s="767"/>
      <c r="E2" s="767"/>
      <c r="F2" s="767"/>
      <c r="G2" s="768"/>
    </row>
    <row r="3" spans="1:7" ht="20.25">
      <c r="A3" s="1402" t="s">
        <v>866</v>
      </c>
      <c r="B3" s="1402"/>
      <c r="C3" s="1402"/>
      <c r="D3" s="1402"/>
      <c r="E3" s="1402"/>
      <c r="F3" s="1402"/>
      <c r="G3" s="769"/>
    </row>
    <row r="4" spans="1:7" ht="20.25">
      <c r="A4" s="1402" t="s">
        <v>1149</v>
      </c>
      <c r="B4" s="1402"/>
      <c r="C4" s="1402"/>
      <c r="D4" s="1402"/>
      <c r="E4" s="1402"/>
      <c r="F4" s="1402"/>
      <c r="G4" s="769"/>
    </row>
    <row r="5" spans="1:7" ht="20.25">
      <c r="A5" s="1402" t="s">
        <v>1502</v>
      </c>
      <c r="B5" s="1402"/>
      <c r="C5" s="1402"/>
      <c r="D5" s="1402"/>
      <c r="E5" s="1402"/>
      <c r="F5" s="1402"/>
      <c r="G5" s="769"/>
    </row>
    <row r="6" spans="1:7" ht="20.25">
      <c r="A6" s="1403" t="s">
        <v>1239</v>
      </c>
      <c r="B6" s="1403"/>
      <c r="C6" s="1403"/>
      <c r="D6" s="1403"/>
      <c r="E6" s="1403"/>
      <c r="F6" s="1403"/>
      <c r="G6" s="770"/>
    </row>
    <row r="7" spans="1:7">
      <c r="A7" s="771"/>
      <c r="B7" s="772"/>
      <c r="C7" s="772"/>
      <c r="D7" s="772"/>
      <c r="E7" s="772"/>
      <c r="F7" s="772"/>
      <c r="G7" s="772"/>
    </row>
    <row r="8" spans="1:7" ht="15.75" thickBot="1">
      <c r="A8" s="773"/>
      <c r="B8" s="774"/>
      <c r="C8" s="774"/>
      <c r="D8" s="774"/>
      <c r="E8" s="774"/>
      <c r="F8" s="774"/>
      <c r="G8" s="772"/>
    </row>
    <row r="9" spans="1:7" ht="16.5" thickTop="1" thickBot="1">
      <c r="A9" s="728"/>
      <c r="B9" s="729" t="s">
        <v>2</v>
      </c>
      <c r="C9" s="729" t="s">
        <v>3</v>
      </c>
      <c r="D9" s="729" t="s">
        <v>4</v>
      </c>
      <c r="E9" s="729" t="s">
        <v>5</v>
      </c>
      <c r="F9" s="729" t="s">
        <v>6</v>
      </c>
      <c r="G9" s="772"/>
    </row>
    <row r="10" spans="1:7" ht="16.5" thickTop="1" thickBot="1">
      <c r="A10" s="631" t="s">
        <v>7</v>
      </c>
      <c r="B10" s="627">
        <v>7110891.7988500008</v>
      </c>
      <c r="C10" s="627">
        <v>1488944.5965799999</v>
      </c>
      <c r="D10" s="627">
        <v>0.68600000000000005</v>
      </c>
      <c r="E10" s="627">
        <v>320.71634</v>
      </c>
      <c r="F10" s="627">
        <v>8600157.797770001</v>
      </c>
      <c r="G10" s="772"/>
    </row>
    <row r="11" spans="1:7" ht="16.5" thickTop="1" thickBot="1">
      <c r="A11" s="632" t="s">
        <v>8</v>
      </c>
      <c r="B11" s="628">
        <v>778758.04599999997</v>
      </c>
      <c r="C11" s="628">
        <v>306837.16664000001</v>
      </c>
      <c r="D11" s="628">
        <v>0.68600000000000005</v>
      </c>
      <c r="E11" s="628">
        <v>264.50296000000003</v>
      </c>
      <c r="F11" s="628">
        <v>1085860.4016</v>
      </c>
      <c r="G11" s="772"/>
    </row>
    <row r="12" spans="1:7" ht="15.75" thickTop="1">
      <c r="A12" s="63" t="s">
        <v>9</v>
      </c>
      <c r="B12" s="629">
        <v>193244.89444</v>
      </c>
      <c r="C12" s="629">
        <v>89525.822930000009</v>
      </c>
      <c r="D12" s="629">
        <v>0</v>
      </c>
      <c r="E12" s="629">
        <v>0</v>
      </c>
      <c r="F12" s="629">
        <v>282770.71737000003</v>
      </c>
      <c r="G12" s="772"/>
    </row>
    <row r="13" spans="1:7">
      <c r="A13" s="63" t="s">
        <v>10</v>
      </c>
      <c r="B13" s="629">
        <v>296326.22967999999</v>
      </c>
      <c r="C13" s="629">
        <v>125913.13423000001</v>
      </c>
      <c r="D13" s="629">
        <v>0.68600000000000005</v>
      </c>
      <c r="E13" s="629">
        <v>264.50296000000003</v>
      </c>
      <c r="F13" s="629">
        <v>422504.55287000001</v>
      </c>
      <c r="G13" s="772"/>
    </row>
    <row r="14" spans="1:7">
      <c r="A14" s="63" t="s">
        <v>11</v>
      </c>
      <c r="B14" s="629">
        <v>288845.80033999996</v>
      </c>
      <c r="C14" s="629">
        <v>91398.203849999991</v>
      </c>
      <c r="D14" s="629">
        <v>0</v>
      </c>
      <c r="E14" s="629">
        <v>0</v>
      </c>
      <c r="F14" s="629">
        <v>380244.00419000001</v>
      </c>
      <c r="G14" s="772"/>
    </row>
    <row r="15" spans="1:7">
      <c r="A15" s="63" t="s">
        <v>12</v>
      </c>
      <c r="B15" s="629">
        <v>0</v>
      </c>
      <c r="C15" s="629">
        <v>0</v>
      </c>
      <c r="D15" s="629">
        <v>0</v>
      </c>
      <c r="E15" s="629">
        <v>0</v>
      </c>
      <c r="F15" s="629">
        <v>0</v>
      </c>
      <c r="G15" s="772"/>
    </row>
    <row r="16" spans="1:7">
      <c r="A16" s="63" t="s">
        <v>13</v>
      </c>
      <c r="B16" s="629">
        <v>0</v>
      </c>
      <c r="C16" s="629">
        <v>0</v>
      </c>
      <c r="D16" s="629">
        <v>0</v>
      </c>
      <c r="E16" s="629">
        <v>0</v>
      </c>
      <c r="F16" s="629">
        <v>0</v>
      </c>
      <c r="G16" s="772"/>
    </row>
    <row r="17" spans="1:7">
      <c r="A17" s="63" t="s">
        <v>14</v>
      </c>
      <c r="B17" s="629">
        <v>360.17117999999999</v>
      </c>
      <c r="C17" s="629">
        <v>0</v>
      </c>
      <c r="D17" s="629">
        <v>0</v>
      </c>
      <c r="E17" s="629">
        <v>0</v>
      </c>
      <c r="F17" s="629">
        <v>360.17117999999999</v>
      </c>
      <c r="G17" s="772"/>
    </row>
    <row r="18" spans="1:7">
      <c r="A18" s="63" t="s">
        <v>15</v>
      </c>
      <c r="B18" s="629">
        <v>2.8664899999999998</v>
      </c>
      <c r="C18" s="629">
        <v>5.6299999999999996E-3</v>
      </c>
      <c r="D18" s="629">
        <v>0</v>
      </c>
      <c r="E18" s="629">
        <v>0</v>
      </c>
      <c r="F18" s="629">
        <v>2.8721199999999998</v>
      </c>
      <c r="G18" s="772"/>
    </row>
    <row r="19" spans="1:7" ht="15.75" thickBot="1">
      <c r="A19" s="63" t="s">
        <v>16</v>
      </c>
      <c r="B19" s="629">
        <v>-21.916130000000003</v>
      </c>
      <c r="C19" s="629">
        <v>0</v>
      </c>
      <c r="D19" s="629">
        <v>0</v>
      </c>
      <c r="E19" s="629">
        <v>0</v>
      </c>
      <c r="F19" s="629">
        <v>-21.916130000000003</v>
      </c>
      <c r="G19" s="772"/>
    </row>
    <row r="20" spans="1:7" ht="16.5" thickTop="1" thickBot="1">
      <c r="A20" s="632" t="s">
        <v>17</v>
      </c>
      <c r="B20" s="628">
        <v>348931.54162999999</v>
      </c>
      <c r="C20" s="628">
        <v>453696.32460000005</v>
      </c>
      <c r="D20" s="628">
        <v>0</v>
      </c>
      <c r="E20" s="628">
        <v>56.213380000000001</v>
      </c>
      <c r="F20" s="628">
        <v>802684.07961000002</v>
      </c>
      <c r="G20" s="772"/>
    </row>
    <row r="21" spans="1:7" ht="15.75" thickTop="1">
      <c r="A21" s="63" t="s">
        <v>18</v>
      </c>
      <c r="B21" s="629">
        <v>0</v>
      </c>
      <c r="C21" s="629">
        <v>0</v>
      </c>
      <c r="D21" s="629">
        <v>0</v>
      </c>
      <c r="E21" s="629">
        <v>0</v>
      </c>
      <c r="F21" s="629">
        <v>0</v>
      </c>
      <c r="G21" s="772"/>
    </row>
    <row r="22" spans="1:7">
      <c r="A22" s="63" t="s">
        <v>19</v>
      </c>
      <c r="B22" s="629">
        <v>160671.99471999999</v>
      </c>
      <c r="C22" s="629">
        <v>39070.737280000001</v>
      </c>
      <c r="D22" s="629">
        <v>0</v>
      </c>
      <c r="E22" s="629">
        <v>53.88514</v>
      </c>
      <c r="F22" s="629">
        <v>199796.61713999999</v>
      </c>
      <c r="G22" s="772"/>
    </row>
    <row r="23" spans="1:7">
      <c r="A23" s="63" t="s">
        <v>20</v>
      </c>
      <c r="B23" s="629">
        <v>0</v>
      </c>
      <c r="C23" s="629">
        <v>0</v>
      </c>
      <c r="D23" s="629">
        <v>0</v>
      </c>
      <c r="E23" s="629">
        <v>0</v>
      </c>
      <c r="F23" s="629">
        <v>0</v>
      </c>
      <c r="G23" s="772"/>
    </row>
    <row r="24" spans="1:7">
      <c r="A24" s="63" t="s">
        <v>21</v>
      </c>
      <c r="B24" s="629">
        <v>0</v>
      </c>
      <c r="C24" s="629">
        <v>0</v>
      </c>
      <c r="D24" s="629">
        <v>0</v>
      </c>
      <c r="E24" s="629">
        <v>0</v>
      </c>
      <c r="F24" s="629">
        <v>0</v>
      </c>
      <c r="G24" s="772"/>
    </row>
    <row r="25" spans="1:7">
      <c r="A25" s="63" t="s">
        <v>22</v>
      </c>
      <c r="B25" s="629">
        <v>62565.529299999995</v>
      </c>
      <c r="C25" s="629">
        <v>38731.574049999996</v>
      </c>
      <c r="D25" s="629">
        <v>0</v>
      </c>
      <c r="E25" s="629">
        <v>0</v>
      </c>
      <c r="F25" s="629">
        <v>101297.10334999999</v>
      </c>
      <c r="G25" s="772"/>
    </row>
    <row r="26" spans="1:7">
      <c r="A26" s="63" t="s">
        <v>23</v>
      </c>
      <c r="B26" s="629">
        <v>125635.51182</v>
      </c>
      <c r="C26" s="629">
        <v>375866.39223</v>
      </c>
      <c r="D26" s="629">
        <v>0</v>
      </c>
      <c r="E26" s="629">
        <v>2.3282399999999996</v>
      </c>
      <c r="F26" s="629">
        <v>501504.23229000001</v>
      </c>
      <c r="G26" s="772"/>
    </row>
    <row r="27" spans="1:7">
      <c r="A27" s="63" t="s">
        <v>24</v>
      </c>
      <c r="B27" s="629">
        <v>58.505789999999998</v>
      </c>
      <c r="C27" s="629">
        <v>27.621040000000001</v>
      </c>
      <c r="D27" s="629">
        <v>0</v>
      </c>
      <c r="E27" s="629">
        <v>0</v>
      </c>
      <c r="F27" s="629">
        <v>86.126829999999998</v>
      </c>
      <c r="G27" s="772"/>
    </row>
    <row r="28" spans="1:7" ht="15.75" thickBot="1">
      <c r="A28" s="63" t="s">
        <v>25</v>
      </c>
      <c r="B28" s="629">
        <v>0</v>
      </c>
      <c r="C28" s="629">
        <v>0</v>
      </c>
      <c r="D28" s="629">
        <v>0</v>
      </c>
      <c r="E28" s="629">
        <v>0</v>
      </c>
      <c r="F28" s="629">
        <v>0</v>
      </c>
      <c r="G28" s="772"/>
    </row>
    <row r="29" spans="1:7" ht="16.5" thickTop="1" thickBot="1">
      <c r="A29" s="632" t="s">
        <v>26</v>
      </c>
      <c r="B29" s="628">
        <v>5655433.5937999999</v>
      </c>
      <c r="C29" s="628">
        <v>562911.20375999995</v>
      </c>
      <c r="D29" s="628">
        <v>0</v>
      </c>
      <c r="E29" s="628">
        <v>0</v>
      </c>
      <c r="F29" s="628">
        <v>6218344.7975600008</v>
      </c>
      <c r="G29" s="772"/>
    </row>
    <row r="30" spans="1:7" ht="15.75" thickTop="1">
      <c r="A30" s="636" t="s">
        <v>27</v>
      </c>
      <c r="B30" s="629">
        <v>5749826.3948299997</v>
      </c>
      <c r="C30" s="629">
        <v>632593.11886000005</v>
      </c>
      <c r="D30" s="629">
        <v>0</v>
      </c>
      <c r="E30" s="629">
        <v>0</v>
      </c>
      <c r="F30" s="629">
        <v>6382419.5136899995</v>
      </c>
      <c r="G30" s="772"/>
    </row>
    <row r="31" spans="1:7">
      <c r="A31" s="63" t="s">
        <v>28</v>
      </c>
      <c r="B31" s="629">
        <v>5557717.51621</v>
      </c>
      <c r="C31" s="629">
        <v>574326.04678999993</v>
      </c>
      <c r="D31" s="629">
        <v>0</v>
      </c>
      <c r="E31" s="629">
        <v>0</v>
      </c>
      <c r="F31" s="629">
        <v>6132043.5630000001</v>
      </c>
      <c r="G31" s="772"/>
    </row>
    <row r="32" spans="1:7">
      <c r="A32" s="63" t="s">
        <v>29</v>
      </c>
      <c r="B32" s="629">
        <v>192013.71562999999</v>
      </c>
      <c r="C32" s="629">
        <v>57985.736539999998</v>
      </c>
      <c r="D32" s="629">
        <v>0</v>
      </c>
      <c r="E32" s="629">
        <v>0</v>
      </c>
      <c r="F32" s="629">
        <v>249999.45216999998</v>
      </c>
      <c r="G32" s="772"/>
    </row>
    <row r="33" spans="1:7">
      <c r="A33" s="63" t="s">
        <v>30</v>
      </c>
      <c r="B33" s="629">
        <v>95.162990000000008</v>
      </c>
      <c r="C33" s="629">
        <v>281.33553000000001</v>
      </c>
      <c r="D33" s="629">
        <v>0</v>
      </c>
      <c r="E33" s="629">
        <v>0</v>
      </c>
      <c r="F33" s="629">
        <v>376.49852000000004</v>
      </c>
      <c r="G33" s="772"/>
    </row>
    <row r="34" spans="1:7">
      <c r="A34" s="636" t="s">
        <v>31</v>
      </c>
      <c r="B34" s="629">
        <v>47779.595030000004</v>
      </c>
      <c r="C34" s="629">
        <v>10410.369570000001</v>
      </c>
      <c r="D34" s="629">
        <v>0</v>
      </c>
      <c r="E34" s="629">
        <v>0</v>
      </c>
      <c r="F34" s="629">
        <v>58189.964599999999</v>
      </c>
      <c r="G34" s="772"/>
    </row>
    <row r="35" spans="1:7">
      <c r="A35" s="63" t="s">
        <v>32</v>
      </c>
      <c r="B35" s="629">
        <v>35878.970099999999</v>
      </c>
      <c r="C35" s="629">
        <v>6831.3600800000004</v>
      </c>
      <c r="D35" s="629">
        <v>0</v>
      </c>
      <c r="E35" s="629">
        <v>0</v>
      </c>
      <c r="F35" s="629">
        <v>42710.330179999997</v>
      </c>
      <c r="G35" s="772"/>
    </row>
    <row r="36" spans="1:7">
      <c r="A36" s="63" t="s">
        <v>33</v>
      </c>
      <c r="B36" s="629">
        <v>11900.62493</v>
      </c>
      <c r="C36" s="629">
        <v>3579.0094900000004</v>
      </c>
      <c r="D36" s="629">
        <v>0</v>
      </c>
      <c r="E36" s="629">
        <v>0</v>
      </c>
      <c r="F36" s="629">
        <v>15479.63442</v>
      </c>
      <c r="G36" s="772"/>
    </row>
    <row r="37" spans="1:7">
      <c r="A37" s="633" t="s">
        <v>34</v>
      </c>
      <c r="B37" s="629">
        <v>0</v>
      </c>
      <c r="C37" s="629">
        <v>0</v>
      </c>
      <c r="D37" s="629">
        <v>0</v>
      </c>
      <c r="E37" s="629">
        <v>0</v>
      </c>
      <c r="F37" s="629">
        <v>0</v>
      </c>
      <c r="G37" s="772"/>
    </row>
    <row r="38" spans="1:7">
      <c r="A38" s="636" t="s">
        <v>35</v>
      </c>
      <c r="B38" s="629">
        <v>96867.064469999998</v>
      </c>
      <c r="C38" s="629">
        <v>22485.198089999998</v>
      </c>
      <c r="D38" s="629">
        <v>0</v>
      </c>
      <c r="E38" s="629">
        <v>0</v>
      </c>
      <c r="F38" s="629">
        <v>119352.26256</v>
      </c>
      <c r="G38" s="772"/>
    </row>
    <row r="39" spans="1:7">
      <c r="A39" s="63" t="s">
        <v>36</v>
      </c>
      <c r="B39" s="629">
        <v>75354.834329999998</v>
      </c>
      <c r="C39" s="629">
        <v>10387.776179999999</v>
      </c>
      <c r="D39" s="629">
        <v>0</v>
      </c>
      <c r="E39" s="629">
        <v>0</v>
      </c>
      <c r="F39" s="629">
        <v>85742.610509999999</v>
      </c>
      <c r="G39" s="772"/>
    </row>
    <row r="40" spans="1:7">
      <c r="A40" s="63" t="s">
        <v>37</v>
      </c>
      <c r="B40" s="629">
        <v>21512.23014</v>
      </c>
      <c r="C40" s="629">
        <v>12097.421910000001</v>
      </c>
      <c r="D40" s="629">
        <v>0</v>
      </c>
      <c r="E40" s="629">
        <v>0</v>
      </c>
      <c r="F40" s="629">
        <v>33609.652049999997</v>
      </c>
      <c r="G40" s="772"/>
    </row>
    <row r="41" spans="1:7">
      <c r="A41" s="63" t="s">
        <v>38</v>
      </c>
      <c r="B41" s="629">
        <v>0</v>
      </c>
      <c r="C41" s="629">
        <v>0</v>
      </c>
      <c r="D41" s="629">
        <v>0</v>
      </c>
      <c r="E41" s="629">
        <v>0</v>
      </c>
      <c r="F41" s="629">
        <v>0</v>
      </c>
      <c r="G41" s="772"/>
    </row>
    <row r="42" spans="1:7">
      <c r="A42" s="636" t="s">
        <v>39</v>
      </c>
      <c r="B42" s="629">
        <v>57777.103080000001</v>
      </c>
      <c r="C42" s="629">
        <v>5118.7235899999996</v>
      </c>
      <c r="D42" s="629">
        <v>0</v>
      </c>
      <c r="E42" s="629">
        <v>0</v>
      </c>
      <c r="F42" s="629">
        <v>62895.826670000002</v>
      </c>
      <c r="G42" s="772"/>
    </row>
    <row r="43" spans="1:7">
      <c r="A43" s="633" t="s">
        <v>40</v>
      </c>
      <c r="B43" s="629">
        <v>54888.960070000001</v>
      </c>
      <c r="C43" s="629">
        <v>4228.0582899999999</v>
      </c>
      <c r="D43" s="629">
        <v>0</v>
      </c>
      <c r="E43" s="629">
        <v>0</v>
      </c>
      <c r="F43" s="629">
        <v>59117.018360000002</v>
      </c>
      <c r="G43" s="772"/>
    </row>
    <row r="44" spans="1:7">
      <c r="A44" s="63" t="s">
        <v>41</v>
      </c>
      <c r="B44" s="629">
        <v>2530.2720099999997</v>
      </c>
      <c r="C44" s="629">
        <v>816.94530000000009</v>
      </c>
      <c r="D44" s="629">
        <v>0</v>
      </c>
      <c r="E44" s="629">
        <v>0</v>
      </c>
      <c r="F44" s="629">
        <v>3347.21731</v>
      </c>
      <c r="G44" s="772"/>
    </row>
    <row r="45" spans="1:7">
      <c r="A45" s="63" t="s">
        <v>42</v>
      </c>
      <c r="B45" s="629">
        <v>232.72915</v>
      </c>
      <c r="C45" s="629">
        <v>72.014600000000002</v>
      </c>
      <c r="D45" s="629">
        <v>0</v>
      </c>
      <c r="E45" s="629">
        <v>0</v>
      </c>
      <c r="F45" s="629">
        <v>304.74374999999998</v>
      </c>
      <c r="G45" s="772"/>
    </row>
    <row r="46" spans="1:7">
      <c r="A46" s="63" t="s">
        <v>43</v>
      </c>
      <c r="B46" s="629">
        <v>97.579820000000012</v>
      </c>
      <c r="C46" s="629">
        <v>1.7054</v>
      </c>
      <c r="D46" s="629">
        <v>0</v>
      </c>
      <c r="E46" s="629">
        <v>0</v>
      </c>
      <c r="F46" s="629">
        <v>99.285219999999995</v>
      </c>
      <c r="G46" s="772"/>
    </row>
    <row r="47" spans="1:7">
      <c r="A47" s="63" t="s">
        <v>44</v>
      </c>
      <c r="B47" s="629">
        <v>27.56203</v>
      </c>
      <c r="C47" s="629">
        <v>0</v>
      </c>
      <c r="D47" s="629">
        <v>0</v>
      </c>
      <c r="E47" s="629">
        <v>0</v>
      </c>
      <c r="F47" s="629">
        <v>27.56203</v>
      </c>
      <c r="G47" s="772"/>
    </row>
    <row r="48" spans="1:7">
      <c r="A48" s="38" t="s">
        <v>45</v>
      </c>
      <c r="B48" s="629">
        <v>0</v>
      </c>
      <c r="C48" s="629">
        <v>0</v>
      </c>
      <c r="D48" s="629">
        <v>0</v>
      </c>
      <c r="E48" s="629">
        <v>0</v>
      </c>
      <c r="F48" s="629">
        <v>0</v>
      </c>
      <c r="G48" s="772"/>
    </row>
    <row r="49" spans="1:7">
      <c r="A49" s="40" t="s">
        <v>46</v>
      </c>
      <c r="B49" s="629">
        <v>-296816.56361000001</v>
      </c>
      <c r="C49" s="629">
        <v>-107696.20634999999</v>
      </c>
      <c r="D49" s="629">
        <v>0</v>
      </c>
      <c r="E49" s="629">
        <v>0</v>
      </c>
      <c r="F49" s="629">
        <v>-404512.76996000001</v>
      </c>
      <c r="G49" s="772"/>
    </row>
    <row r="50" spans="1:7">
      <c r="A50" s="63" t="s">
        <v>47</v>
      </c>
      <c r="B50" s="629">
        <v>-72952.629950000002</v>
      </c>
      <c r="C50" s="629">
        <v>-11762.00352</v>
      </c>
      <c r="D50" s="629">
        <v>0</v>
      </c>
      <c r="E50" s="629">
        <v>0</v>
      </c>
      <c r="F50" s="629">
        <v>-84714.633470000001</v>
      </c>
      <c r="G50" s="772"/>
    </row>
    <row r="51" spans="1:7">
      <c r="A51" s="63" t="s">
        <v>48</v>
      </c>
      <c r="B51" s="629">
        <v>-4137.12194</v>
      </c>
      <c r="C51" s="629">
        <v>-3059.5230099999999</v>
      </c>
      <c r="D51" s="629">
        <v>0</v>
      </c>
      <c r="E51" s="629">
        <v>0</v>
      </c>
      <c r="F51" s="629">
        <v>-7196.6449499999999</v>
      </c>
      <c r="G51" s="772"/>
    </row>
    <row r="52" spans="1:7">
      <c r="A52" s="63" t="s">
        <v>49</v>
      </c>
      <c r="B52" s="629">
        <v>-16157.21083</v>
      </c>
      <c r="C52" s="629">
        <v>-2351.2153199999998</v>
      </c>
      <c r="D52" s="629">
        <v>0</v>
      </c>
      <c r="E52" s="629">
        <v>0</v>
      </c>
      <c r="F52" s="629">
        <v>-18508.426149999999</v>
      </c>
      <c r="G52" s="772"/>
    </row>
    <row r="53" spans="1:7">
      <c r="A53" s="63" t="s">
        <v>50</v>
      </c>
      <c r="B53" s="629">
        <v>-5679.6018600000007</v>
      </c>
      <c r="C53" s="629">
        <v>-1716.3794800000001</v>
      </c>
      <c r="D53" s="629">
        <v>0</v>
      </c>
      <c r="E53" s="629">
        <v>0</v>
      </c>
      <c r="F53" s="629">
        <v>-7395.9813400000003</v>
      </c>
      <c r="G53" s="772"/>
    </row>
    <row r="54" spans="1:7">
      <c r="A54" s="63" t="s">
        <v>51</v>
      </c>
      <c r="B54" s="629">
        <v>-60145.950799999999</v>
      </c>
      <c r="C54" s="629">
        <v>-6648.4120700000003</v>
      </c>
      <c r="D54" s="629">
        <v>0</v>
      </c>
      <c r="E54" s="629">
        <v>0</v>
      </c>
      <c r="F54" s="629">
        <v>-66794.362869999997</v>
      </c>
      <c r="G54" s="772"/>
    </row>
    <row r="55" spans="1:7">
      <c r="A55" s="63" t="s">
        <v>52</v>
      </c>
      <c r="B55" s="629">
        <v>-12934.55199</v>
      </c>
      <c r="C55" s="629">
        <v>-6276.0751700000001</v>
      </c>
      <c r="D55" s="629">
        <v>0</v>
      </c>
      <c r="E55" s="629">
        <v>0</v>
      </c>
      <c r="F55" s="629">
        <v>-19210.62716</v>
      </c>
      <c r="G55" s="772"/>
    </row>
    <row r="56" spans="1:7">
      <c r="A56" s="63" t="s">
        <v>53</v>
      </c>
      <c r="B56" s="629">
        <v>-92539.237469999993</v>
      </c>
      <c r="C56" s="629">
        <v>-52931.484060000003</v>
      </c>
      <c r="D56" s="629">
        <v>0</v>
      </c>
      <c r="E56" s="629">
        <v>0</v>
      </c>
      <c r="F56" s="629">
        <v>-145470.72153000001</v>
      </c>
      <c r="G56" s="772"/>
    </row>
    <row r="57" spans="1:7">
      <c r="A57" s="63" t="s">
        <v>54</v>
      </c>
      <c r="B57" s="629">
        <v>-32045.958200000001</v>
      </c>
      <c r="C57" s="629">
        <v>-22931.93261</v>
      </c>
      <c r="D57" s="629">
        <v>0</v>
      </c>
      <c r="E57" s="629">
        <v>0</v>
      </c>
      <c r="F57" s="629">
        <v>-54977.890810000004</v>
      </c>
      <c r="G57" s="772"/>
    </row>
    <row r="58" spans="1:7">
      <c r="A58" s="63" t="s">
        <v>55</v>
      </c>
      <c r="B58" s="629">
        <v>-224.30056999999999</v>
      </c>
      <c r="C58" s="629">
        <v>-19.18111</v>
      </c>
      <c r="D58" s="629">
        <v>0</v>
      </c>
      <c r="E58" s="629">
        <v>0</v>
      </c>
      <c r="F58" s="629">
        <v>-243.48167999999998</v>
      </c>
      <c r="G58" s="772"/>
    </row>
    <row r="59" spans="1:7" ht="15.75" thickBot="1">
      <c r="A59" s="63" t="s">
        <v>56</v>
      </c>
      <c r="B59" s="629">
        <v>0</v>
      </c>
      <c r="C59" s="629">
        <v>0</v>
      </c>
      <c r="D59" s="629">
        <v>0</v>
      </c>
      <c r="E59" s="629">
        <v>0</v>
      </c>
      <c r="F59" s="629">
        <v>0</v>
      </c>
      <c r="G59" s="772"/>
    </row>
    <row r="60" spans="1:7" ht="16.5" thickTop="1" thickBot="1">
      <c r="A60" s="632" t="s">
        <v>57</v>
      </c>
      <c r="B60" s="628">
        <v>28918.55241</v>
      </c>
      <c r="C60" s="628">
        <v>15796.409679999999</v>
      </c>
      <c r="D60" s="628">
        <v>0</v>
      </c>
      <c r="E60" s="628">
        <v>0</v>
      </c>
      <c r="F60" s="628">
        <v>44714.962090000001</v>
      </c>
      <c r="G60" s="772"/>
    </row>
    <row r="61" spans="1:7" ht="15.75" thickTop="1">
      <c r="A61" s="63" t="s">
        <v>58</v>
      </c>
      <c r="B61" s="629">
        <v>210.88848999999999</v>
      </c>
      <c r="C61" s="629">
        <v>227.64289000000002</v>
      </c>
      <c r="D61" s="629">
        <v>711.49381000000005</v>
      </c>
      <c r="E61" s="629">
        <v>0</v>
      </c>
      <c r="F61" s="629">
        <v>1150.0251899999998</v>
      </c>
      <c r="G61" s="772"/>
    </row>
    <row r="62" spans="1:7">
      <c r="A62" s="63" t="s">
        <v>59</v>
      </c>
      <c r="B62" s="629">
        <v>18119.516030000003</v>
      </c>
      <c r="C62" s="629">
        <v>5491.9847800000007</v>
      </c>
      <c r="D62" s="629">
        <v>0</v>
      </c>
      <c r="E62" s="629">
        <v>0</v>
      </c>
      <c r="F62" s="629">
        <v>23611.500809999998</v>
      </c>
      <c r="G62" s="772"/>
    </row>
    <row r="63" spans="1:7">
      <c r="A63" s="63" t="s">
        <v>60</v>
      </c>
      <c r="B63" s="629">
        <v>17468.919089999999</v>
      </c>
      <c r="C63" s="629">
        <v>13944.721869999999</v>
      </c>
      <c r="D63" s="629">
        <v>0</v>
      </c>
      <c r="E63" s="629">
        <v>0</v>
      </c>
      <c r="F63" s="629">
        <v>31413.640960000001</v>
      </c>
      <c r="G63" s="772"/>
    </row>
    <row r="64" spans="1:7">
      <c r="A64" s="63" t="s">
        <v>61</v>
      </c>
      <c r="B64" s="629">
        <v>0</v>
      </c>
      <c r="C64" s="629">
        <v>0</v>
      </c>
      <c r="D64" s="629">
        <v>0</v>
      </c>
      <c r="E64" s="629">
        <v>0</v>
      </c>
      <c r="F64" s="629">
        <v>0</v>
      </c>
      <c r="G64" s="772"/>
    </row>
    <row r="65" spans="1:7" ht="15.75" thickBot="1">
      <c r="A65" s="63" t="s">
        <v>62</v>
      </c>
      <c r="B65" s="629">
        <v>-6880.7712000000001</v>
      </c>
      <c r="C65" s="629">
        <v>-3867.93986</v>
      </c>
      <c r="D65" s="629">
        <v>-711.49381000000005</v>
      </c>
      <c r="E65" s="629">
        <v>0</v>
      </c>
      <c r="F65" s="629">
        <v>-11460.20487</v>
      </c>
      <c r="G65" s="772"/>
    </row>
    <row r="66" spans="1:7" ht="16.5" thickTop="1" thickBot="1">
      <c r="A66" s="632" t="s">
        <v>63</v>
      </c>
      <c r="B66" s="628">
        <v>6846.8100899999999</v>
      </c>
      <c r="C66" s="628">
        <v>0</v>
      </c>
      <c r="D66" s="628">
        <v>0</v>
      </c>
      <c r="E66" s="628">
        <v>0</v>
      </c>
      <c r="F66" s="628">
        <v>6846.8100899999999</v>
      </c>
      <c r="G66" s="772"/>
    </row>
    <row r="67" spans="1:7" ht="15.75" thickTop="1">
      <c r="A67" s="63" t="s">
        <v>64</v>
      </c>
      <c r="B67" s="629">
        <v>2232.8986099999997</v>
      </c>
      <c r="C67" s="629">
        <v>0</v>
      </c>
      <c r="D67" s="629">
        <v>0</v>
      </c>
      <c r="E67" s="629">
        <v>0</v>
      </c>
      <c r="F67" s="629">
        <v>2232.8986099999997</v>
      </c>
      <c r="G67" s="772"/>
    </row>
    <row r="68" spans="1:7">
      <c r="A68" s="63" t="s">
        <v>65</v>
      </c>
      <c r="B68" s="629">
        <v>13794.533380000001</v>
      </c>
      <c r="C68" s="629">
        <v>0</v>
      </c>
      <c r="D68" s="629">
        <v>0</v>
      </c>
      <c r="E68" s="629">
        <v>0</v>
      </c>
      <c r="F68" s="629">
        <v>13794.533380000001</v>
      </c>
      <c r="G68" s="772"/>
    </row>
    <row r="69" spans="1:7">
      <c r="A69" s="63" t="s">
        <v>66</v>
      </c>
      <c r="B69" s="629">
        <v>4296.9443499999998</v>
      </c>
      <c r="C69" s="629">
        <v>0</v>
      </c>
      <c r="D69" s="629">
        <v>0</v>
      </c>
      <c r="E69" s="629">
        <v>0</v>
      </c>
      <c r="F69" s="629">
        <v>4296.9443499999998</v>
      </c>
      <c r="G69" s="772"/>
    </row>
    <row r="70" spans="1:7">
      <c r="A70" s="63" t="s">
        <v>67</v>
      </c>
      <c r="B70" s="629">
        <v>3616.9460099999997</v>
      </c>
      <c r="C70" s="629">
        <v>0</v>
      </c>
      <c r="D70" s="629">
        <v>0</v>
      </c>
      <c r="E70" s="629">
        <v>0</v>
      </c>
      <c r="F70" s="629">
        <v>3616.9460099999997</v>
      </c>
      <c r="G70" s="772"/>
    </row>
    <row r="71" spans="1:7" ht="15.75" thickBot="1">
      <c r="A71" s="63" t="s">
        <v>68</v>
      </c>
      <c r="B71" s="629">
        <v>-17094.512260000003</v>
      </c>
      <c r="C71" s="629">
        <v>0</v>
      </c>
      <c r="D71" s="629">
        <v>0</v>
      </c>
      <c r="E71" s="629">
        <v>0</v>
      </c>
      <c r="F71" s="629">
        <v>-17094.512260000003</v>
      </c>
      <c r="G71" s="772"/>
    </row>
    <row r="72" spans="1:7" ht="16.5" thickTop="1" thickBot="1">
      <c r="A72" s="632" t="s">
        <v>69</v>
      </c>
      <c r="B72" s="628">
        <v>70125.048699999999</v>
      </c>
      <c r="C72" s="628">
        <v>148406.72541999997</v>
      </c>
      <c r="D72" s="628">
        <v>0</v>
      </c>
      <c r="E72" s="628">
        <v>0</v>
      </c>
      <c r="F72" s="628">
        <v>218531.77412000002</v>
      </c>
      <c r="G72" s="772"/>
    </row>
    <row r="73" spans="1:7" ht="15.75" thickTop="1">
      <c r="A73" s="63" t="s">
        <v>18</v>
      </c>
      <c r="B73" s="629">
        <v>0</v>
      </c>
      <c r="C73" s="629">
        <v>0</v>
      </c>
      <c r="D73" s="629">
        <v>0</v>
      </c>
      <c r="E73" s="629">
        <v>0</v>
      </c>
      <c r="F73" s="629">
        <v>0</v>
      </c>
      <c r="G73" s="772"/>
    </row>
    <row r="74" spans="1:7">
      <c r="A74" s="63" t="s">
        <v>19</v>
      </c>
      <c r="B74" s="629">
        <v>68410.57806</v>
      </c>
      <c r="C74" s="629">
        <v>16954.86032</v>
      </c>
      <c r="D74" s="629">
        <v>0</v>
      </c>
      <c r="E74" s="629">
        <v>0</v>
      </c>
      <c r="F74" s="629">
        <v>85365.438379999992</v>
      </c>
      <c r="G74" s="772"/>
    </row>
    <row r="75" spans="1:7">
      <c r="A75" s="63" t="s">
        <v>20</v>
      </c>
      <c r="B75" s="629">
        <v>0</v>
      </c>
      <c r="C75" s="629">
        <v>0</v>
      </c>
      <c r="D75" s="629">
        <v>0</v>
      </c>
      <c r="E75" s="629">
        <v>0</v>
      </c>
      <c r="F75" s="629">
        <v>0</v>
      </c>
      <c r="G75" s="772"/>
    </row>
    <row r="76" spans="1:7">
      <c r="A76" s="63" t="s">
        <v>21</v>
      </c>
      <c r="B76" s="629">
        <v>0</v>
      </c>
      <c r="C76" s="629">
        <v>0</v>
      </c>
      <c r="D76" s="629">
        <v>0</v>
      </c>
      <c r="E76" s="629">
        <v>0</v>
      </c>
      <c r="F76" s="629">
        <v>0</v>
      </c>
      <c r="G76" s="772"/>
    </row>
    <row r="77" spans="1:7">
      <c r="A77" s="63" t="s">
        <v>70</v>
      </c>
      <c r="B77" s="629">
        <v>85.031880000000001</v>
      </c>
      <c r="C77" s="629">
        <v>30.709889999999998</v>
      </c>
      <c r="D77" s="629">
        <v>0</v>
      </c>
      <c r="E77" s="629">
        <v>0</v>
      </c>
      <c r="F77" s="629">
        <v>115.74177</v>
      </c>
      <c r="G77" s="772"/>
    </row>
    <row r="78" spans="1:7">
      <c r="A78" s="63" t="s">
        <v>71</v>
      </c>
      <c r="B78" s="629">
        <v>436.60343</v>
      </c>
      <c r="C78" s="629">
        <v>2730.7098700000001</v>
      </c>
      <c r="D78" s="629">
        <v>0</v>
      </c>
      <c r="E78" s="629">
        <v>0</v>
      </c>
      <c r="F78" s="629">
        <v>3167.3132999999998</v>
      </c>
      <c r="G78" s="772"/>
    </row>
    <row r="79" spans="1:7">
      <c r="A79" s="63" t="s">
        <v>23</v>
      </c>
      <c r="B79" s="629">
        <v>392.97780999999998</v>
      </c>
      <c r="C79" s="629">
        <v>130409.32716</v>
      </c>
      <c r="D79" s="629">
        <v>0</v>
      </c>
      <c r="E79" s="629">
        <v>0</v>
      </c>
      <c r="F79" s="629">
        <v>130802.30497</v>
      </c>
      <c r="G79" s="772"/>
    </row>
    <row r="80" spans="1:7">
      <c r="A80" s="63" t="s">
        <v>72</v>
      </c>
      <c r="B80" s="629">
        <v>1253.3678400000001</v>
      </c>
      <c r="C80" s="629">
        <v>119.86871000000001</v>
      </c>
      <c r="D80" s="629">
        <v>0</v>
      </c>
      <c r="E80" s="629">
        <v>0</v>
      </c>
      <c r="F80" s="629">
        <v>1373.2365500000001</v>
      </c>
      <c r="G80" s="772"/>
    </row>
    <row r="81" spans="1:7" ht="15.75" thickBot="1">
      <c r="A81" s="63" t="s">
        <v>73</v>
      </c>
      <c r="B81" s="629">
        <v>-453.51031999999998</v>
      </c>
      <c r="C81" s="629">
        <v>-1838.75053</v>
      </c>
      <c r="D81" s="629">
        <v>0</v>
      </c>
      <c r="E81" s="629">
        <v>0</v>
      </c>
      <c r="F81" s="629">
        <v>-2292.2608500000001</v>
      </c>
      <c r="G81" s="772"/>
    </row>
    <row r="82" spans="1:7" ht="16.5" thickTop="1" thickBot="1">
      <c r="A82" s="632" t="s">
        <v>74</v>
      </c>
      <c r="B82" s="628">
        <v>201846.01078000001</v>
      </c>
      <c r="C82" s="628">
        <v>0</v>
      </c>
      <c r="D82" s="628">
        <v>0</v>
      </c>
      <c r="E82" s="628">
        <v>0</v>
      </c>
      <c r="F82" s="628">
        <v>201846.01078000001</v>
      </c>
      <c r="G82" s="772"/>
    </row>
    <row r="83" spans="1:7" ht="15.75" thickTop="1">
      <c r="A83" s="63" t="s">
        <v>75</v>
      </c>
      <c r="B83" s="629">
        <v>48369.888719999995</v>
      </c>
      <c r="C83" s="629">
        <v>0</v>
      </c>
      <c r="D83" s="629">
        <v>0</v>
      </c>
      <c r="E83" s="629">
        <v>0</v>
      </c>
      <c r="F83" s="629">
        <v>48369.888719999995</v>
      </c>
      <c r="G83" s="772"/>
    </row>
    <row r="84" spans="1:7">
      <c r="A84" s="63" t="s">
        <v>76</v>
      </c>
      <c r="B84" s="629">
        <v>98258.310840000006</v>
      </c>
      <c r="C84" s="629">
        <v>0</v>
      </c>
      <c r="D84" s="629">
        <v>0</v>
      </c>
      <c r="E84" s="629">
        <v>0</v>
      </c>
      <c r="F84" s="629">
        <v>98258.310840000006</v>
      </c>
      <c r="G84" s="772"/>
    </row>
    <row r="85" spans="1:7">
      <c r="A85" s="63" t="s">
        <v>77</v>
      </c>
      <c r="B85" s="629">
        <v>15982.75345</v>
      </c>
      <c r="C85" s="629">
        <v>0</v>
      </c>
      <c r="D85" s="629">
        <v>0</v>
      </c>
      <c r="E85" s="629">
        <v>0</v>
      </c>
      <c r="F85" s="629">
        <v>15982.75345</v>
      </c>
      <c r="G85" s="772"/>
    </row>
    <row r="86" spans="1:7">
      <c r="A86" s="63" t="s">
        <v>78</v>
      </c>
      <c r="B86" s="629">
        <v>19300.74757</v>
      </c>
      <c r="C86" s="629">
        <v>0</v>
      </c>
      <c r="D86" s="629">
        <v>0</v>
      </c>
      <c r="E86" s="629">
        <v>0</v>
      </c>
      <c r="F86" s="629">
        <v>19300.74757</v>
      </c>
      <c r="G86" s="772"/>
    </row>
    <row r="87" spans="1:7">
      <c r="A87" s="63" t="s">
        <v>79</v>
      </c>
      <c r="B87" s="629">
        <v>14757.450869999999</v>
      </c>
      <c r="C87" s="629">
        <v>0</v>
      </c>
      <c r="D87" s="629">
        <v>0</v>
      </c>
      <c r="E87" s="629">
        <v>0</v>
      </c>
      <c r="F87" s="629">
        <v>14757.450869999999</v>
      </c>
      <c r="G87" s="772"/>
    </row>
    <row r="88" spans="1:7">
      <c r="A88" s="63" t="s">
        <v>80</v>
      </c>
      <c r="B88" s="629">
        <v>2674.7574900000004</v>
      </c>
      <c r="C88" s="629">
        <v>0</v>
      </c>
      <c r="D88" s="629">
        <v>0</v>
      </c>
      <c r="E88" s="629">
        <v>0</v>
      </c>
      <c r="F88" s="629">
        <v>2674.7574900000004</v>
      </c>
      <c r="G88" s="772"/>
    </row>
    <row r="89" spans="1:7">
      <c r="A89" s="63" t="s">
        <v>81</v>
      </c>
      <c r="B89" s="629">
        <v>179.02404999999999</v>
      </c>
      <c r="C89" s="629">
        <v>0</v>
      </c>
      <c r="D89" s="629">
        <v>0</v>
      </c>
      <c r="E89" s="629">
        <v>0</v>
      </c>
      <c r="F89" s="629">
        <v>179.02404999999999</v>
      </c>
      <c r="G89" s="772"/>
    </row>
    <row r="90" spans="1:7">
      <c r="A90" s="63" t="s">
        <v>82</v>
      </c>
      <c r="B90" s="629">
        <v>229.54079999999999</v>
      </c>
      <c r="C90" s="629">
        <v>0</v>
      </c>
      <c r="D90" s="629">
        <v>0</v>
      </c>
      <c r="E90" s="629">
        <v>0</v>
      </c>
      <c r="F90" s="629">
        <v>229.54079999999999</v>
      </c>
      <c r="G90" s="772"/>
    </row>
    <row r="91" spans="1:7" ht="15.75" thickBot="1">
      <c r="A91" s="63" t="s">
        <v>83</v>
      </c>
      <c r="B91" s="629">
        <v>2093.5369900000001</v>
      </c>
      <c r="C91" s="629">
        <v>0</v>
      </c>
      <c r="D91" s="629">
        <v>0</v>
      </c>
      <c r="E91" s="629">
        <v>0</v>
      </c>
      <c r="F91" s="629">
        <v>2093.5369900000001</v>
      </c>
      <c r="G91" s="772"/>
    </row>
    <row r="92" spans="1:7" ht="16.5" thickTop="1" thickBot="1">
      <c r="A92" s="632" t="s">
        <v>84</v>
      </c>
      <c r="B92" s="628">
        <v>20032.195440000003</v>
      </c>
      <c r="C92" s="628">
        <v>1296.76648</v>
      </c>
      <c r="D92" s="628">
        <v>0</v>
      </c>
      <c r="E92" s="628">
        <v>0</v>
      </c>
      <c r="F92" s="628">
        <v>21328.961920000002</v>
      </c>
      <c r="G92" s="772"/>
    </row>
    <row r="93" spans="1:7" ht="15.75" thickTop="1">
      <c r="A93" s="63" t="s">
        <v>85</v>
      </c>
      <c r="B93" s="629">
        <v>7223.8468000000003</v>
      </c>
      <c r="C93" s="629">
        <v>17.5959</v>
      </c>
      <c r="D93" s="629">
        <v>0</v>
      </c>
      <c r="E93" s="629">
        <v>0</v>
      </c>
      <c r="F93" s="629">
        <v>7241.4427000000005</v>
      </c>
      <c r="G93" s="772"/>
    </row>
    <row r="94" spans="1:7">
      <c r="A94" s="63" t="s">
        <v>86</v>
      </c>
      <c r="B94" s="629">
        <v>3208.96758</v>
      </c>
      <c r="C94" s="629">
        <v>0</v>
      </c>
      <c r="D94" s="629">
        <v>0</v>
      </c>
      <c r="E94" s="629">
        <v>0</v>
      </c>
      <c r="F94" s="629">
        <v>3208.96758</v>
      </c>
      <c r="G94" s="772"/>
    </row>
    <row r="95" spans="1:7">
      <c r="A95" s="63" t="s">
        <v>87</v>
      </c>
      <c r="B95" s="629">
        <v>3694.8892000000001</v>
      </c>
      <c r="C95" s="629">
        <v>469.12400000000002</v>
      </c>
      <c r="D95" s="629">
        <v>0</v>
      </c>
      <c r="E95" s="629">
        <v>0</v>
      </c>
      <c r="F95" s="629">
        <v>4164.0132000000003</v>
      </c>
      <c r="G95" s="772"/>
    </row>
    <row r="96" spans="1:7">
      <c r="A96" s="63" t="s">
        <v>88</v>
      </c>
      <c r="B96" s="629">
        <v>6158.0398399999995</v>
      </c>
      <c r="C96" s="629">
        <v>1163.4896299999998</v>
      </c>
      <c r="D96" s="629">
        <v>0</v>
      </c>
      <c r="E96" s="629">
        <v>0</v>
      </c>
      <c r="F96" s="629">
        <v>7321.5294699999995</v>
      </c>
      <c r="G96" s="772"/>
    </row>
    <row r="97" spans="1:7" ht="15.75" thickBot="1">
      <c r="A97" s="641" t="s">
        <v>89</v>
      </c>
      <c r="B97" s="630">
        <v>-253.54798000000002</v>
      </c>
      <c r="C97" s="630">
        <v>-353.44304999999997</v>
      </c>
      <c r="D97" s="630">
        <v>0</v>
      </c>
      <c r="E97" s="630">
        <v>0</v>
      </c>
      <c r="F97" s="630">
        <v>-606.99103000000002</v>
      </c>
      <c r="G97" s="772"/>
    </row>
    <row r="98" spans="1:7" ht="16.5" thickTop="1" thickBot="1">
      <c r="A98" s="632" t="s">
        <v>1341</v>
      </c>
      <c r="B98" s="628">
        <v>0</v>
      </c>
      <c r="C98" s="628">
        <v>0</v>
      </c>
      <c r="D98" s="628">
        <v>0</v>
      </c>
      <c r="E98" s="628">
        <v>0</v>
      </c>
      <c r="F98" s="628">
        <v>0</v>
      </c>
      <c r="G98" s="772"/>
    </row>
    <row r="99" spans="1:7" ht="15.75" thickTop="1">
      <c r="A99" s="63" t="s">
        <v>1342</v>
      </c>
      <c r="B99" s="629">
        <v>0</v>
      </c>
      <c r="C99" s="629">
        <v>0</v>
      </c>
      <c r="D99" s="629">
        <v>0</v>
      </c>
      <c r="E99" s="629">
        <v>0</v>
      </c>
      <c r="F99" s="629">
        <v>0</v>
      </c>
      <c r="G99" s="772"/>
    </row>
    <row r="100" spans="1:7">
      <c r="A100" s="63" t="s">
        <v>1343</v>
      </c>
      <c r="B100" s="629">
        <v>0</v>
      </c>
      <c r="C100" s="629">
        <v>0</v>
      </c>
      <c r="D100" s="629">
        <v>0</v>
      </c>
      <c r="E100" s="629">
        <v>0</v>
      </c>
      <c r="F100" s="629">
        <v>0</v>
      </c>
      <c r="G100" s="772"/>
    </row>
    <row r="101" spans="1:7">
      <c r="A101" s="63" t="s">
        <v>1344</v>
      </c>
      <c r="B101" s="629">
        <v>0</v>
      </c>
      <c r="C101" s="629">
        <v>0</v>
      </c>
      <c r="D101" s="629">
        <v>0</v>
      </c>
      <c r="E101" s="629">
        <v>0</v>
      </c>
      <c r="F101" s="629">
        <v>0</v>
      </c>
      <c r="G101" s="772"/>
    </row>
    <row r="102" spans="1:7">
      <c r="A102" s="63" t="s">
        <v>1345</v>
      </c>
      <c r="B102" s="629">
        <v>0</v>
      </c>
      <c r="C102" s="629">
        <v>0</v>
      </c>
      <c r="D102" s="629">
        <v>0</v>
      </c>
      <c r="E102" s="629">
        <v>0</v>
      </c>
      <c r="F102" s="629">
        <v>0</v>
      </c>
      <c r="G102" s="772"/>
    </row>
    <row r="103" spans="1:7">
      <c r="A103" s="63" t="s">
        <v>1348</v>
      </c>
      <c r="B103" s="629">
        <v>0</v>
      </c>
      <c r="C103" s="629">
        <v>0</v>
      </c>
      <c r="D103" s="629">
        <v>0</v>
      </c>
      <c r="E103" s="629">
        <v>0</v>
      </c>
      <c r="F103" s="629">
        <v>0</v>
      </c>
      <c r="G103" s="772"/>
    </row>
    <row r="104" spans="1:7" ht="15.75" thickBot="1">
      <c r="A104" s="63" t="s">
        <v>1346</v>
      </c>
      <c r="B104" s="629">
        <v>0</v>
      </c>
      <c r="C104" s="629">
        <v>0</v>
      </c>
      <c r="D104" s="629">
        <v>0</v>
      </c>
      <c r="E104" s="629">
        <v>0</v>
      </c>
      <c r="F104" s="629">
        <v>0</v>
      </c>
      <c r="G104" s="772"/>
    </row>
    <row r="105" spans="1:7" ht="16.5" thickTop="1" thickBot="1">
      <c r="A105" s="634" t="s">
        <v>90</v>
      </c>
      <c r="B105" s="627">
        <v>6049899.5152700003</v>
      </c>
      <c r="C105" s="627">
        <v>1457781.6828299998</v>
      </c>
      <c r="D105" s="627">
        <v>208.95726000000002</v>
      </c>
      <c r="E105" s="627">
        <v>20.326330000000002</v>
      </c>
      <c r="F105" s="627">
        <v>7507910.4816899998</v>
      </c>
      <c r="G105" s="775"/>
    </row>
    <row r="106" spans="1:7" ht="16.5" thickTop="1" thickBot="1">
      <c r="A106" s="632" t="s">
        <v>738</v>
      </c>
      <c r="B106" s="628">
        <v>5177769.5474700006</v>
      </c>
      <c r="C106" s="628">
        <v>1276402.4501400001</v>
      </c>
      <c r="D106" s="628">
        <v>0</v>
      </c>
      <c r="E106" s="628">
        <v>19.633509999999998</v>
      </c>
      <c r="F106" s="628">
        <v>6454191.63112</v>
      </c>
      <c r="G106" s="775"/>
    </row>
    <row r="107" spans="1:7" ht="15.75" thickTop="1">
      <c r="A107" s="63" t="s">
        <v>91</v>
      </c>
      <c r="B107" s="629">
        <v>5293.1292699999995</v>
      </c>
      <c r="C107" s="629">
        <v>155.91149999999999</v>
      </c>
      <c r="D107" s="629">
        <v>0</v>
      </c>
      <c r="E107" s="629">
        <v>0</v>
      </c>
      <c r="F107" s="629">
        <v>5449.0407699999996</v>
      </c>
      <c r="G107" s="775"/>
    </row>
    <row r="108" spans="1:7">
      <c r="A108" s="63" t="s">
        <v>92</v>
      </c>
      <c r="B108" s="629">
        <v>0</v>
      </c>
      <c r="C108" s="629">
        <v>0</v>
      </c>
      <c r="D108" s="629">
        <v>0</v>
      </c>
      <c r="E108" s="629">
        <v>0</v>
      </c>
      <c r="F108" s="629">
        <v>0</v>
      </c>
      <c r="G108" s="775"/>
    </row>
    <row r="109" spans="1:7">
      <c r="A109" s="63" t="s">
        <v>93</v>
      </c>
      <c r="B109" s="629">
        <v>5293.1292699999995</v>
      </c>
      <c r="C109" s="629">
        <v>155.91149999999999</v>
      </c>
      <c r="D109" s="629">
        <v>0</v>
      </c>
      <c r="E109" s="629">
        <v>0</v>
      </c>
      <c r="F109" s="629">
        <v>5449.0407699999996</v>
      </c>
      <c r="G109" s="775"/>
    </row>
    <row r="110" spans="1:7">
      <c r="A110" s="63" t="s">
        <v>94</v>
      </c>
      <c r="B110" s="629">
        <v>1900095.1859300002</v>
      </c>
      <c r="C110" s="629">
        <v>413630.88141000003</v>
      </c>
      <c r="D110" s="629">
        <v>0</v>
      </c>
      <c r="E110" s="629">
        <v>19.62538</v>
      </c>
      <c r="F110" s="629">
        <v>2313745.6927199997</v>
      </c>
      <c r="G110" s="775"/>
    </row>
    <row r="111" spans="1:7">
      <c r="A111" s="63" t="s">
        <v>95</v>
      </c>
      <c r="B111" s="629">
        <v>2617810.8819899997</v>
      </c>
      <c r="C111" s="629">
        <v>588991.72119000007</v>
      </c>
      <c r="D111" s="629">
        <v>0</v>
      </c>
      <c r="E111" s="629">
        <v>0</v>
      </c>
      <c r="F111" s="629">
        <v>3206802.6031799996</v>
      </c>
      <c r="G111" s="775"/>
    </row>
    <row r="112" spans="1:7">
      <c r="A112" s="633" t="s">
        <v>96</v>
      </c>
      <c r="B112" s="629">
        <v>100478.12712</v>
      </c>
      <c r="C112" s="629">
        <v>31388.377949999998</v>
      </c>
      <c r="D112" s="629">
        <v>0</v>
      </c>
      <c r="E112" s="629">
        <v>0</v>
      </c>
      <c r="F112" s="629">
        <v>131866.50506999998</v>
      </c>
      <c r="G112" s="775"/>
    </row>
    <row r="113" spans="1:7">
      <c r="A113" s="38" t="s">
        <v>97</v>
      </c>
      <c r="B113" s="629">
        <v>1977.8105700000001</v>
      </c>
      <c r="C113" s="629">
        <v>1904.18</v>
      </c>
      <c r="D113" s="629">
        <v>0</v>
      </c>
      <c r="E113" s="629">
        <v>0</v>
      </c>
      <c r="F113" s="629">
        <v>3881.9905699999999</v>
      </c>
      <c r="G113" s="775"/>
    </row>
    <row r="114" spans="1:7">
      <c r="A114" s="38" t="s">
        <v>98</v>
      </c>
      <c r="B114" s="629">
        <v>29279.260059999997</v>
      </c>
      <c r="C114" s="629">
        <v>7996.8768499999996</v>
      </c>
      <c r="D114" s="629">
        <v>0</v>
      </c>
      <c r="E114" s="629">
        <v>0</v>
      </c>
      <c r="F114" s="629">
        <v>37276.136909999994</v>
      </c>
      <c r="G114" s="775"/>
    </row>
    <row r="115" spans="1:7">
      <c r="A115" s="38" t="s">
        <v>99</v>
      </c>
      <c r="B115" s="629">
        <v>141679.99718999999</v>
      </c>
      <c r="C115" s="629">
        <v>22474.269620000003</v>
      </c>
      <c r="D115" s="629">
        <v>0</v>
      </c>
      <c r="E115" s="629">
        <v>0</v>
      </c>
      <c r="F115" s="629">
        <v>164154.26681</v>
      </c>
      <c r="G115" s="775"/>
    </row>
    <row r="116" spans="1:7">
      <c r="A116" s="38" t="s">
        <v>100</v>
      </c>
      <c r="B116" s="629">
        <v>378760.30057999998</v>
      </c>
      <c r="C116" s="629">
        <v>75183.90518999999</v>
      </c>
      <c r="D116" s="629">
        <v>0</v>
      </c>
      <c r="E116" s="629">
        <v>0</v>
      </c>
      <c r="F116" s="629">
        <v>453944.20577</v>
      </c>
      <c r="G116" s="775"/>
    </row>
    <row r="117" spans="1:7">
      <c r="A117" s="38" t="s">
        <v>101</v>
      </c>
      <c r="B117" s="629">
        <v>1165577.2384000001</v>
      </c>
      <c r="C117" s="629">
        <v>143574.16137000002</v>
      </c>
      <c r="D117" s="629">
        <v>0</v>
      </c>
      <c r="E117" s="629">
        <v>0</v>
      </c>
      <c r="F117" s="629">
        <v>1309151.39977</v>
      </c>
      <c r="G117" s="775"/>
    </row>
    <row r="118" spans="1:7">
      <c r="A118" s="38" t="s">
        <v>102</v>
      </c>
      <c r="B118" s="629">
        <v>375747.06047000003</v>
      </c>
      <c r="C118" s="629">
        <v>149493.91736000002</v>
      </c>
      <c r="D118" s="629">
        <v>0</v>
      </c>
      <c r="E118" s="629">
        <v>0</v>
      </c>
      <c r="F118" s="629">
        <v>525240.97782999999</v>
      </c>
      <c r="G118" s="775"/>
    </row>
    <row r="119" spans="1:7">
      <c r="A119" s="39" t="s">
        <v>103</v>
      </c>
      <c r="B119" s="629">
        <v>424311.08760000003</v>
      </c>
      <c r="C119" s="629">
        <v>156976.03284999999</v>
      </c>
      <c r="D119" s="629">
        <v>0</v>
      </c>
      <c r="E119" s="629">
        <v>0</v>
      </c>
      <c r="F119" s="629">
        <v>581287.12045000005</v>
      </c>
      <c r="G119" s="775"/>
    </row>
    <row r="120" spans="1:7">
      <c r="A120" s="39" t="s">
        <v>104</v>
      </c>
      <c r="B120" s="629">
        <v>182833.62765000001</v>
      </c>
      <c r="C120" s="629">
        <v>59058.015240000001</v>
      </c>
      <c r="D120" s="629">
        <v>0</v>
      </c>
      <c r="E120" s="629">
        <v>8.1300000000000001E-3</v>
      </c>
      <c r="F120" s="629">
        <v>241891.65102000002</v>
      </c>
      <c r="G120" s="775"/>
    </row>
    <row r="121" spans="1:7">
      <c r="A121" s="63" t="s">
        <v>105</v>
      </c>
      <c r="B121" s="629">
        <v>382602.53710000002</v>
      </c>
      <c r="C121" s="629">
        <v>201319.57456000001</v>
      </c>
      <c r="D121" s="629">
        <v>0</v>
      </c>
      <c r="E121" s="629">
        <v>0</v>
      </c>
      <c r="F121" s="629">
        <v>583922.11165999994</v>
      </c>
      <c r="G121" s="775"/>
    </row>
    <row r="122" spans="1:7" ht="15.75" thickBot="1">
      <c r="A122" s="63" t="s">
        <v>106</v>
      </c>
      <c r="B122" s="629">
        <v>89134.185530000002</v>
      </c>
      <c r="C122" s="629">
        <v>13246.346240000001</v>
      </c>
      <c r="D122" s="629">
        <v>0</v>
      </c>
      <c r="E122" s="629">
        <v>0</v>
      </c>
      <c r="F122" s="629">
        <v>102380.53177</v>
      </c>
      <c r="G122" s="775"/>
    </row>
    <row r="123" spans="1:7" ht="16.5" thickTop="1" thickBot="1">
      <c r="A123" s="634" t="s">
        <v>107</v>
      </c>
      <c r="B123" s="627">
        <v>239.68673999999999</v>
      </c>
      <c r="C123" s="627">
        <v>513.96453999999994</v>
      </c>
      <c r="D123" s="627">
        <v>0</v>
      </c>
      <c r="E123" s="627">
        <v>0.6928200000000001</v>
      </c>
      <c r="F123" s="627">
        <v>754.34410000000003</v>
      </c>
      <c r="G123" s="775"/>
    </row>
    <row r="124" spans="1:7" ht="16.5" thickTop="1" thickBot="1">
      <c r="A124" s="632" t="s">
        <v>108</v>
      </c>
      <c r="B124" s="628">
        <v>908.11718999999994</v>
      </c>
      <c r="C124" s="628">
        <v>0</v>
      </c>
      <c r="D124" s="628">
        <v>0</v>
      </c>
      <c r="E124" s="628">
        <v>0</v>
      </c>
      <c r="F124" s="628">
        <v>908.11718999999994</v>
      </c>
      <c r="G124" s="775"/>
    </row>
    <row r="125" spans="1:7" ht="15.75" thickTop="1">
      <c r="A125" s="63" t="s">
        <v>109</v>
      </c>
      <c r="B125" s="629">
        <v>0</v>
      </c>
      <c r="C125" s="629">
        <v>0</v>
      </c>
      <c r="D125" s="629">
        <v>0</v>
      </c>
      <c r="E125" s="629">
        <v>0</v>
      </c>
      <c r="F125" s="629">
        <v>0</v>
      </c>
      <c r="G125" s="776"/>
    </row>
    <row r="126" spans="1:7">
      <c r="A126" s="63" t="s">
        <v>110</v>
      </c>
      <c r="B126" s="629">
        <v>908.11718999999994</v>
      </c>
      <c r="C126" s="629">
        <v>0</v>
      </c>
      <c r="D126" s="629">
        <v>0</v>
      </c>
      <c r="E126" s="629">
        <v>0</v>
      </c>
      <c r="F126" s="629">
        <v>908.11718999999994</v>
      </c>
      <c r="G126" s="776"/>
    </row>
    <row r="127" spans="1:7">
      <c r="A127" s="63" t="s">
        <v>111</v>
      </c>
      <c r="B127" s="629">
        <v>0</v>
      </c>
      <c r="C127" s="629">
        <v>0</v>
      </c>
      <c r="D127" s="629">
        <v>0</v>
      </c>
      <c r="E127" s="629">
        <v>0</v>
      </c>
      <c r="F127" s="629">
        <v>0</v>
      </c>
      <c r="G127" s="775"/>
    </row>
    <row r="128" spans="1:7">
      <c r="A128" s="63" t="s">
        <v>112</v>
      </c>
      <c r="B128" s="629">
        <v>0</v>
      </c>
      <c r="C128" s="629">
        <v>0</v>
      </c>
      <c r="D128" s="629">
        <v>0</v>
      </c>
      <c r="E128" s="629">
        <v>0</v>
      </c>
      <c r="F128" s="629">
        <v>0</v>
      </c>
      <c r="G128" s="775"/>
    </row>
    <row r="129" spans="1:7">
      <c r="A129" s="63" t="s">
        <v>113</v>
      </c>
      <c r="B129" s="629">
        <v>0</v>
      </c>
      <c r="C129" s="629">
        <v>0</v>
      </c>
      <c r="D129" s="629">
        <v>0</v>
      </c>
      <c r="E129" s="629">
        <v>0</v>
      </c>
      <c r="F129" s="629">
        <v>0</v>
      </c>
      <c r="G129" s="775"/>
    </row>
    <row r="130" spans="1:7" ht="15.75" thickBot="1">
      <c r="A130" s="63" t="s">
        <v>114</v>
      </c>
      <c r="B130" s="629">
        <v>0</v>
      </c>
      <c r="C130" s="629">
        <v>0</v>
      </c>
      <c r="D130" s="629">
        <v>0</v>
      </c>
      <c r="E130" s="629">
        <v>0</v>
      </c>
      <c r="F130" s="629">
        <v>0</v>
      </c>
      <c r="G130" s="775"/>
    </row>
    <row r="131" spans="1:7" ht="16.5" thickTop="1" thickBot="1">
      <c r="A131" s="632" t="s">
        <v>115</v>
      </c>
      <c r="B131" s="628">
        <v>524311.43760000006</v>
      </c>
      <c r="C131" s="628">
        <v>44808.013859999999</v>
      </c>
      <c r="D131" s="628">
        <v>208.95726000000002</v>
      </c>
      <c r="E131" s="628">
        <v>0</v>
      </c>
      <c r="F131" s="628">
        <v>569328.40872000006</v>
      </c>
      <c r="G131" s="775"/>
    </row>
    <row r="132" spans="1:7" ht="15.75" thickTop="1">
      <c r="A132" s="63" t="s">
        <v>116</v>
      </c>
      <c r="B132" s="629">
        <v>0</v>
      </c>
      <c r="C132" s="629">
        <v>0</v>
      </c>
      <c r="D132" s="629">
        <v>0</v>
      </c>
      <c r="E132" s="629">
        <v>0</v>
      </c>
      <c r="F132" s="629">
        <v>0</v>
      </c>
      <c r="G132" s="775"/>
    </row>
    <row r="133" spans="1:7">
      <c r="A133" s="63" t="s">
        <v>1349</v>
      </c>
      <c r="B133" s="629">
        <v>20300</v>
      </c>
      <c r="C133" s="629">
        <v>0</v>
      </c>
      <c r="D133" s="629">
        <v>0</v>
      </c>
      <c r="E133" s="629">
        <v>0</v>
      </c>
      <c r="F133" s="629">
        <v>20300</v>
      </c>
      <c r="G133" s="775"/>
    </row>
    <row r="134" spans="1:7">
      <c r="A134" s="63" t="s">
        <v>118</v>
      </c>
      <c r="B134" s="629">
        <v>0</v>
      </c>
      <c r="C134" s="629">
        <v>1189.2921299999998</v>
      </c>
      <c r="D134" s="629">
        <v>0</v>
      </c>
      <c r="E134" s="629">
        <v>0</v>
      </c>
      <c r="F134" s="629">
        <v>1189.2921299999998</v>
      </c>
      <c r="G134" s="775"/>
    </row>
    <row r="135" spans="1:7">
      <c r="A135" s="63" t="s">
        <v>1224</v>
      </c>
      <c r="B135" s="629">
        <v>52258.333570000003</v>
      </c>
      <c r="C135" s="629">
        <v>923.19581999999991</v>
      </c>
      <c r="D135" s="629">
        <v>208.95726000000002</v>
      </c>
      <c r="E135" s="629">
        <v>0</v>
      </c>
      <c r="F135" s="629">
        <v>53390.486649999999</v>
      </c>
      <c r="G135" s="775"/>
    </row>
    <row r="136" spans="1:7">
      <c r="A136" s="63" t="s">
        <v>119</v>
      </c>
      <c r="B136" s="629">
        <v>393416.95617000002</v>
      </c>
      <c r="C136" s="629">
        <v>37406.099040000001</v>
      </c>
      <c r="D136" s="629">
        <v>0</v>
      </c>
      <c r="E136" s="629">
        <v>0</v>
      </c>
      <c r="F136" s="629">
        <v>430823.05520999996</v>
      </c>
      <c r="G136" s="775"/>
    </row>
    <row r="137" spans="1:7">
      <c r="A137" s="63" t="s">
        <v>120</v>
      </c>
      <c r="B137" s="629">
        <v>0</v>
      </c>
      <c r="C137" s="629">
        <v>0</v>
      </c>
      <c r="D137" s="629">
        <v>0</v>
      </c>
      <c r="E137" s="629">
        <v>0</v>
      </c>
      <c r="F137" s="629">
        <v>0</v>
      </c>
      <c r="G137" s="775"/>
    </row>
    <row r="138" spans="1:7">
      <c r="A138" s="63" t="s">
        <v>121</v>
      </c>
      <c r="B138" s="629">
        <v>44278.904520000004</v>
      </c>
      <c r="C138" s="629">
        <v>3877.7730000000001</v>
      </c>
      <c r="D138" s="629">
        <v>0</v>
      </c>
      <c r="E138" s="629">
        <v>0</v>
      </c>
      <c r="F138" s="629">
        <v>48156.677520000005</v>
      </c>
      <c r="G138" s="775"/>
    </row>
    <row r="139" spans="1:7" ht="15.75" thickBot="1">
      <c r="A139" s="63" t="s">
        <v>122</v>
      </c>
      <c r="B139" s="629">
        <v>14057.243339999999</v>
      </c>
      <c r="C139" s="629">
        <v>1411.6538700000001</v>
      </c>
      <c r="D139" s="629">
        <v>0</v>
      </c>
      <c r="E139" s="629">
        <v>0</v>
      </c>
      <c r="F139" s="629">
        <v>15468.897210000001</v>
      </c>
      <c r="G139" s="775"/>
    </row>
    <row r="140" spans="1:7" ht="16.5" thickTop="1" thickBot="1">
      <c r="A140" s="632" t="s">
        <v>123</v>
      </c>
      <c r="B140" s="628">
        <v>214112.79749999999</v>
      </c>
      <c r="C140" s="628">
        <v>82953.049939999997</v>
      </c>
      <c r="D140" s="628">
        <v>0</v>
      </c>
      <c r="E140" s="628">
        <v>0</v>
      </c>
      <c r="F140" s="628">
        <v>297065.84743999998</v>
      </c>
      <c r="G140" s="775"/>
    </row>
    <row r="141" spans="1:7" ht="15.75" thickTop="1">
      <c r="A141" s="63" t="s">
        <v>58</v>
      </c>
      <c r="B141" s="629">
        <v>140.14149</v>
      </c>
      <c r="C141" s="629">
        <v>24.865669999999998</v>
      </c>
      <c r="D141" s="629">
        <v>0</v>
      </c>
      <c r="E141" s="629">
        <v>0</v>
      </c>
      <c r="F141" s="629">
        <v>165.00716</v>
      </c>
      <c r="G141" s="775"/>
    </row>
    <row r="142" spans="1:7">
      <c r="A142" s="63" t="s">
        <v>60</v>
      </c>
      <c r="B142" s="629">
        <v>97654.97898</v>
      </c>
      <c r="C142" s="629">
        <v>56894.70678</v>
      </c>
      <c r="D142" s="629">
        <v>0</v>
      </c>
      <c r="E142" s="629">
        <v>0</v>
      </c>
      <c r="F142" s="629">
        <v>154549.68575999999</v>
      </c>
      <c r="G142" s="775"/>
    </row>
    <row r="143" spans="1:7">
      <c r="A143" s="63" t="s">
        <v>124</v>
      </c>
      <c r="B143" s="629">
        <v>113584.95529000001</v>
      </c>
      <c r="C143" s="629">
        <v>25813.656179999998</v>
      </c>
      <c r="D143" s="629">
        <v>0</v>
      </c>
      <c r="E143" s="629">
        <v>0</v>
      </c>
      <c r="F143" s="629">
        <v>139398.61147</v>
      </c>
      <c r="G143" s="775"/>
    </row>
    <row r="144" spans="1:7">
      <c r="A144" s="63" t="s">
        <v>87</v>
      </c>
      <c r="B144" s="629">
        <v>2732.7217400000004</v>
      </c>
      <c r="C144" s="629">
        <v>219.82131000000001</v>
      </c>
      <c r="D144" s="629">
        <v>0</v>
      </c>
      <c r="E144" s="629">
        <v>0</v>
      </c>
      <c r="F144" s="629">
        <v>2952.5430499999998</v>
      </c>
      <c r="G144" s="775"/>
    </row>
    <row r="145" spans="1:7" ht="15.75" thickBot="1">
      <c r="A145" s="63" t="s">
        <v>125</v>
      </c>
      <c r="B145" s="629">
        <v>0</v>
      </c>
      <c r="C145" s="629">
        <v>0</v>
      </c>
      <c r="D145" s="629">
        <v>0</v>
      </c>
      <c r="E145" s="629">
        <v>0</v>
      </c>
      <c r="F145" s="629">
        <v>0</v>
      </c>
      <c r="G145" s="775"/>
    </row>
    <row r="146" spans="1:7" ht="16.5" thickTop="1" thickBot="1">
      <c r="A146" s="632" t="s">
        <v>126</v>
      </c>
      <c r="B146" s="628">
        <v>104486.94053000001</v>
      </c>
      <c r="C146" s="628">
        <v>51415.716939999998</v>
      </c>
      <c r="D146" s="628">
        <v>0</v>
      </c>
      <c r="E146" s="628">
        <v>0</v>
      </c>
      <c r="F146" s="628">
        <v>155902.65747000001</v>
      </c>
      <c r="G146" s="775"/>
    </row>
    <row r="147" spans="1:7" ht="15.75" thickTop="1">
      <c r="A147" s="63" t="s">
        <v>127</v>
      </c>
      <c r="B147" s="629">
        <v>177.17579999999998</v>
      </c>
      <c r="C147" s="629">
        <v>0</v>
      </c>
      <c r="D147" s="629">
        <v>0</v>
      </c>
      <c r="E147" s="629">
        <v>0</v>
      </c>
      <c r="F147" s="629">
        <v>177.17579999999998</v>
      </c>
      <c r="G147" s="775"/>
    </row>
    <row r="148" spans="1:7">
      <c r="A148" s="63" t="s">
        <v>128</v>
      </c>
      <c r="B148" s="629">
        <v>0</v>
      </c>
      <c r="C148" s="629">
        <v>0</v>
      </c>
      <c r="D148" s="629">
        <v>0</v>
      </c>
      <c r="E148" s="629">
        <v>0</v>
      </c>
      <c r="F148" s="629">
        <v>0</v>
      </c>
      <c r="G148" s="775"/>
    </row>
    <row r="149" spans="1:7">
      <c r="A149" s="63" t="s">
        <v>129</v>
      </c>
      <c r="B149" s="629">
        <v>48231.639109999996</v>
      </c>
      <c r="C149" s="629">
        <v>39235.550799999997</v>
      </c>
      <c r="D149" s="629">
        <v>0</v>
      </c>
      <c r="E149" s="629">
        <v>0</v>
      </c>
      <c r="F149" s="629">
        <v>87467.189910000001</v>
      </c>
      <c r="G149" s="775"/>
    </row>
    <row r="150" spans="1:7">
      <c r="A150" s="63" t="s">
        <v>130</v>
      </c>
      <c r="B150" s="629">
        <v>51987.527799999996</v>
      </c>
      <c r="C150" s="629">
        <v>10689.67373</v>
      </c>
      <c r="D150" s="629">
        <v>0</v>
      </c>
      <c r="E150" s="629">
        <v>0</v>
      </c>
      <c r="F150" s="629">
        <v>62677.201529999998</v>
      </c>
      <c r="G150" s="775"/>
    </row>
    <row r="151" spans="1:7" ht="15.75" thickBot="1">
      <c r="A151" s="63" t="s">
        <v>131</v>
      </c>
      <c r="B151" s="629">
        <v>4090.59782</v>
      </c>
      <c r="C151" s="629">
        <v>1490.4924099999998</v>
      </c>
      <c r="D151" s="629">
        <v>0</v>
      </c>
      <c r="E151" s="629">
        <v>0</v>
      </c>
      <c r="F151" s="629">
        <v>5581.0902300000007</v>
      </c>
      <c r="G151" s="775"/>
    </row>
    <row r="152" spans="1:7" ht="16.5" thickTop="1" thickBot="1">
      <c r="A152" s="632" t="s">
        <v>132</v>
      </c>
      <c r="B152" s="628">
        <v>28007.488890000001</v>
      </c>
      <c r="C152" s="628">
        <v>0</v>
      </c>
      <c r="D152" s="628">
        <v>0</v>
      </c>
      <c r="E152" s="628">
        <v>0</v>
      </c>
      <c r="F152" s="628">
        <v>28007.488890000001</v>
      </c>
      <c r="G152" s="775"/>
    </row>
    <row r="153" spans="1:7" ht="15.75" thickTop="1">
      <c r="A153" s="63" t="s">
        <v>133</v>
      </c>
      <c r="B153" s="629">
        <v>0</v>
      </c>
      <c r="C153" s="629">
        <v>0</v>
      </c>
      <c r="D153" s="629">
        <v>0</v>
      </c>
      <c r="E153" s="629">
        <v>0</v>
      </c>
      <c r="F153" s="629">
        <v>0</v>
      </c>
      <c r="G153" s="775"/>
    </row>
    <row r="154" spans="1:7">
      <c r="A154" s="63" t="s">
        <v>134</v>
      </c>
      <c r="B154" s="629">
        <v>0</v>
      </c>
      <c r="C154" s="629">
        <v>0</v>
      </c>
      <c r="D154" s="629">
        <v>0</v>
      </c>
      <c r="E154" s="629">
        <v>0</v>
      </c>
      <c r="F154" s="629">
        <v>0</v>
      </c>
      <c r="G154" s="775"/>
    </row>
    <row r="155" spans="1:7">
      <c r="A155" s="63" t="s">
        <v>135</v>
      </c>
      <c r="B155" s="629">
        <v>25000</v>
      </c>
      <c r="C155" s="629">
        <v>0</v>
      </c>
      <c r="D155" s="629">
        <v>0</v>
      </c>
      <c r="E155" s="629">
        <v>0</v>
      </c>
      <c r="F155" s="629">
        <v>25000</v>
      </c>
      <c r="G155" s="775"/>
    </row>
    <row r="156" spans="1:7" ht="15.75" thickBot="1">
      <c r="A156" s="63" t="s">
        <v>136</v>
      </c>
      <c r="B156" s="629">
        <v>3007.4888900000001</v>
      </c>
      <c r="C156" s="629">
        <v>0</v>
      </c>
      <c r="D156" s="629">
        <v>0</v>
      </c>
      <c r="E156" s="629">
        <v>0</v>
      </c>
      <c r="F156" s="629">
        <v>3007.4888900000001</v>
      </c>
      <c r="G156" s="775"/>
    </row>
    <row r="157" spans="1:7" ht="16.5" thickTop="1" thickBot="1">
      <c r="A157" s="632" t="s">
        <v>137</v>
      </c>
      <c r="B157" s="628">
        <v>63.49935</v>
      </c>
      <c r="C157" s="628">
        <v>1688.48741</v>
      </c>
      <c r="D157" s="628">
        <v>0</v>
      </c>
      <c r="E157" s="628">
        <v>0</v>
      </c>
      <c r="F157" s="628">
        <v>1751.98676</v>
      </c>
      <c r="G157" s="775"/>
    </row>
    <row r="158" spans="1:7" ht="15.75" thickTop="1">
      <c r="A158" s="63" t="s">
        <v>138</v>
      </c>
      <c r="B158" s="629">
        <v>63.49935</v>
      </c>
      <c r="C158" s="629">
        <v>1688.48741</v>
      </c>
      <c r="D158" s="629">
        <v>0</v>
      </c>
      <c r="E158" s="629">
        <v>0</v>
      </c>
      <c r="F158" s="629">
        <v>1751.98676</v>
      </c>
      <c r="G158" s="775"/>
    </row>
    <row r="159" spans="1:7">
      <c r="A159" s="63" t="s">
        <v>139</v>
      </c>
      <c r="B159" s="629">
        <v>63.49935</v>
      </c>
      <c r="C159" s="629">
        <v>0</v>
      </c>
      <c r="D159" s="629">
        <v>0</v>
      </c>
      <c r="E159" s="629">
        <v>0</v>
      </c>
      <c r="F159" s="629">
        <v>63.49935</v>
      </c>
      <c r="G159" s="775"/>
    </row>
    <row r="160" spans="1:7">
      <c r="A160" s="63" t="s">
        <v>140</v>
      </c>
      <c r="B160" s="629">
        <v>0</v>
      </c>
      <c r="C160" s="629">
        <v>1657.6174099999998</v>
      </c>
      <c r="D160" s="629">
        <v>0</v>
      </c>
      <c r="E160" s="629">
        <v>0</v>
      </c>
      <c r="F160" s="629">
        <v>1657.6174099999998</v>
      </c>
      <c r="G160" s="775"/>
    </row>
    <row r="161" spans="1:7">
      <c r="A161" s="63" t="s">
        <v>141</v>
      </c>
      <c r="B161" s="629">
        <v>0</v>
      </c>
      <c r="C161" s="629">
        <v>0</v>
      </c>
      <c r="D161" s="629">
        <v>0</v>
      </c>
      <c r="E161" s="629">
        <v>0</v>
      </c>
      <c r="F161" s="629">
        <v>0</v>
      </c>
      <c r="G161" s="775"/>
    </row>
    <row r="162" spans="1:7">
      <c r="A162" s="63" t="s">
        <v>142</v>
      </c>
      <c r="B162" s="629">
        <v>0</v>
      </c>
      <c r="C162" s="629">
        <v>0</v>
      </c>
      <c r="D162" s="629">
        <v>0</v>
      </c>
      <c r="E162" s="629">
        <v>0</v>
      </c>
      <c r="F162" s="629">
        <v>0</v>
      </c>
      <c r="G162" s="775"/>
    </row>
    <row r="163" spans="1:7">
      <c r="A163" s="63" t="s">
        <v>143</v>
      </c>
      <c r="B163" s="629">
        <v>0</v>
      </c>
      <c r="C163" s="629">
        <v>30.87</v>
      </c>
      <c r="D163" s="629">
        <v>0</v>
      </c>
      <c r="E163" s="629">
        <v>0</v>
      </c>
      <c r="F163" s="629">
        <v>30.87</v>
      </c>
      <c r="G163" s="775"/>
    </row>
    <row r="164" spans="1:7">
      <c r="A164" s="63" t="s">
        <v>144</v>
      </c>
      <c r="B164" s="629">
        <v>0</v>
      </c>
      <c r="C164" s="629">
        <v>0</v>
      </c>
      <c r="D164" s="629">
        <v>0</v>
      </c>
      <c r="E164" s="629">
        <v>0</v>
      </c>
      <c r="F164" s="629">
        <v>0</v>
      </c>
      <c r="G164" s="775"/>
    </row>
    <row r="165" spans="1:7" ht="15.75" thickBot="1">
      <c r="A165" s="63" t="s">
        <v>145</v>
      </c>
      <c r="B165" s="629">
        <v>0</v>
      </c>
      <c r="C165" s="629">
        <v>0</v>
      </c>
      <c r="D165" s="629">
        <v>0</v>
      </c>
      <c r="E165" s="629">
        <v>0</v>
      </c>
      <c r="F165" s="629">
        <v>0</v>
      </c>
      <c r="G165" s="775"/>
    </row>
    <row r="166" spans="1:7" ht="16.5" thickTop="1" thickBot="1">
      <c r="A166" s="632" t="s">
        <v>146</v>
      </c>
      <c r="B166" s="628">
        <v>1092247.3163399999</v>
      </c>
      <c r="C166" s="628">
        <v>0</v>
      </c>
      <c r="D166" s="628">
        <v>0</v>
      </c>
      <c r="E166" s="628">
        <v>0</v>
      </c>
      <c r="F166" s="628">
        <v>1092247.3163399999</v>
      </c>
      <c r="G166" s="775"/>
    </row>
    <row r="167" spans="1:7" ht="15.75" thickTop="1">
      <c r="A167" s="636" t="s">
        <v>147</v>
      </c>
      <c r="B167" s="629">
        <v>402617.37533000001</v>
      </c>
      <c r="C167" s="629">
        <v>0</v>
      </c>
      <c r="D167" s="629">
        <v>0</v>
      </c>
      <c r="E167" s="629">
        <v>0</v>
      </c>
      <c r="F167" s="629">
        <v>402617.37533000001</v>
      </c>
      <c r="G167" s="775"/>
    </row>
    <row r="168" spans="1:7">
      <c r="A168" s="63" t="s">
        <v>148</v>
      </c>
      <c r="B168" s="629">
        <v>402617.37533000001</v>
      </c>
      <c r="C168" s="629">
        <v>0</v>
      </c>
      <c r="D168" s="629">
        <v>0</v>
      </c>
      <c r="E168" s="629">
        <v>0</v>
      </c>
      <c r="F168" s="629">
        <v>402617.37533000001</v>
      </c>
      <c r="G168" s="775"/>
    </row>
    <row r="169" spans="1:7">
      <c r="A169" s="63" t="s">
        <v>149</v>
      </c>
      <c r="B169" s="629">
        <v>0</v>
      </c>
      <c r="C169" s="629">
        <v>0</v>
      </c>
      <c r="D169" s="629">
        <v>0</v>
      </c>
      <c r="E169" s="629">
        <v>0</v>
      </c>
      <c r="F169" s="629">
        <v>0</v>
      </c>
      <c r="G169" s="775"/>
    </row>
    <row r="170" spans="1:7">
      <c r="A170" s="63" t="s">
        <v>150</v>
      </c>
      <c r="B170" s="629">
        <v>0</v>
      </c>
      <c r="C170" s="629">
        <v>0</v>
      </c>
      <c r="D170" s="629">
        <v>0</v>
      </c>
      <c r="E170" s="629">
        <v>0</v>
      </c>
      <c r="F170" s="629">
        <v>0</v>
      </c>
      <c r="G170" s="775"/>
    </row>
    <row r="171" spans="1:7">
      <c r="A171" s="636" t="s">
        <v>151</v>
      </c>
      <c r="B171" s="629">
        <v>19531.35122</v>
      </c>
      <c r="C171" s="629">
        <v>0</v>
      </c>
      <c r="D171" s="629">
        <v>0</v>
      </c>
      <c r="E171" s="629">
        <v>0</v>
      </c>
      <c r="F171" s="629">
        <v>19531.35122</v>
      </c>
      <c r="G171" s="775"/>
    </row>
    <row r="172" spans="1:7">
      <c r="A172" s="63" t="s">
        <v>152</v>
      </c>
      <c r="B172" s="629">
        <v>0</v>
      </c>
      <c r="C172" s="629">
        <v>0</v>
      </c>
      <c r="D172" s="629">
        <v>0</v>
      </c>
      <c r="E172" s="629">
        <v>0</v>
      </c>
      <c r="F172" s="629">
        <v>0</v>
      </c>
      <c r="G172" s="775"/>
    </row>
    <row r="173" spans="1:7">
      <c r="A173" s="63" t="s">
        <v>153</v>
      </c>
      <c r="B173" s="629">
        <v>2499.9789700000001</v>
      </c>
      <c r="C173" s="629">
        <v>0</v>
      </c>
      <c r="D173" s="629">
        <v>0</v>
      </c>
      <c r="E173" s="629">
        <v>0</v>
      </c>
      <c r="F173" s="629">
        <v>2499.9789700000001</v>
      </c>
      <c r="G173" s="775"/>
    </row>
    <row r="174" spans="1:7">
      <c r="A174" s="63" t="s">
        <v>154</v>
      </c>
      <c r="B174" s="629">
        <v>17031.37225</v>
      </c>
      <c r="C174" s="629">
        <v>0</v>
      </c>
      <c r="D174" s="629">
        <v>0</v>
      </c>
      <c r="E174" s="629">
        <v>0</v>
      </c>
      <c r="F174" s="629">
        <v>17031.37225</v>
      </c>
      <c r="G174" s="775"/>
    </row>
    <row r="175" spans="1:7">
      <c r="A175" s="636" t="s">
        <v>155</v>
      </c>
      <c r="B175" s="629">
        <v>0</v>
      </c>
      <c r="C175" s="629">
        <v>0</v>
      </c>
      <c r="D175" s="629">
        <v>0</v>
      </c>
      <c r="E175" s="629">
        <v>0</v>
      </c>
      <c r="F175" s="629">
        <v>0</v>
      </c>
      <c r="G175" s="775"/>
    </row>
    <row r="176" spans="1:7">
      <c r="A176" s="63" t="s">
        <v>156</v>
      </c>
      <c r="B176" s="629">
        <v>0</v>
      </c>
      <c r="C176" s="629">
        <v>0</v>
      </c>
      <c r="D176" s="629">
        <v>0</v>
      </c>
      <c r="E176" s="629">
        <v>0</v>
      </c>
      <c r="F176" s="629">
        <v>0</v>
      </c>
      <c r="G176" s="775"/>
    </row>
    <row r="177" spans="1:7">
      <c r="A177" s="636" t="s">
        <v>157</v>
      </c>
      <c r="B177" s="629">
        <v>633557.91483000002</v>
      </c>
      <c r="C177" s="629">
        <v>0</v>
      </c>
      <c r="D177" s="629">
        <v>0</v>
      </c>
      <c r="E177" s="629">
        <v>0</v>
      </c>
      <c r="F177" s="629">
        <v>633557.91483000002</v>
      </c>
      <c r="G177" s="775"/>
    </row>
    <row r="178" spans="1:7">
      <c r="A178" s="63" t="s">
        <v>158</v>
      </c>
      <c r="B178" s="629">
        <v>276457.95449999999</v>
      </c>
      <c r="C178" s="629">
        <v>0</v>
      </c>
      <c r="D178" s="629">
        <v>0</v>
      </c>
      <c r="E178" s="629">
        <v>0</v>
      </c>
      <c r="F178" s="629">
        <v>276457.95449999999</v>
      </c>
      <c r="G178" s="775"/>
    </row>
    <row r="179" spans="1:7">
      <c r="A179" s="63" t="s">
        <v>159</v>
      </c>
      <c r="B179" s="629">
        <v>221695.52101</v>
      </c>
      <c r="C179" s="629">
        <v>0</v>
      </c>
      <c r="D179" s="629">
        <v>0</v>
      </c>
      <c r="E179" s="629">
        <v>0</v>
      </c>
      <c r="F179" s="629">
        <v>221695.52101</v>
      </c>
      <c r="G179" s="775"/>
    </row>
    <row r="180" spans="1:7">
      <c r="A180" s="63" t="s">
        <v>160</v>
      </c>
      <c r="B180" s="629">
        <v>135404.43932</v>
      </c>
      <c r="C180" s="629">
        <v>0</v>
      </c>
      <c r="D180" s="629">
        <v>0</v>
      </c>
      <c r="E180" s="629">
        <v>0</v>
      </c>
      <c r="F180" s="629">
        <v>135404.43932</v>
      </c>
      <c r="G180" s="775"/>
    </row>
    <row r="181" spans="1:7">
      <c r="A181" s="636" t="s">
        <v>161</v>
      </c>
      <c r="B181" s="629">
        <v>36540.674960000004</v>
      </c>
      <c r="C181" s="629">
        <v>0</v>
      </c>
      <c r="D181" s="629">
        <v>0</v>
      </c>
      <c r="E181" s="629">
        <v>0</v>
      </c>
      <c r="F181" s="629">
        <v>36540.674960000004</v>
      </c>
      <c r="G181" s="775"/>
    </row>
    <row r="182" spans="1:7">
      <c r="A182" s="63" t="s">
        <v>162</v>
      </c>
      <c r="B182" s="629">
        <v>108.68007</v>
      </c>
      <c r="C182" s="629">
        <v>0</v>
      </c>
      <c r="D182" s="629">
        <v>0</v>
      </c>
      <c r="E182" s="629">
        <v>0</v>
      </c>
      <c r="F182" s="629">
        <v>108.68007</v>
      </c>
      <c r="G182" s="775"/>
    </row>
    <row r="183" spans="1:7" ht="15.75" thickBot="1">
      <c r="A183" s="63" t="s">
        <v>163</v>
      </c>
      <c r="B183" s="629">
        <v>36431.994890000002</v>
      </c>
      <c r="C183" s="629">
        <v>0</v>
      </c>
      <c r="D183" s="629">
        <v>0</v>
      </c>
      <c r="E183" s="629">
        <v>0</v>
      </c>
      <c r="F183" s="629">
        <v>36431.994890000002</v>
      </c>
      <c r="G183" s="775"/>
    </row>
    <row r="184" spans="1:7" ht="16.5" thickTop="1" thickBot="1">
      <c r="A184" s="631" t="s">
        <v>164</v>
      </c>
      <c r="B184" s="627">
        <v>7142146.8316099998</v>
      </c>
      <c r="C184" s="627">
        <v>1457781.6828299998</v>
      </c>
      <c r="D184" s="627">
        <v>208.95726000000002</v>
      </c>
      <c r="E184" s="627">
        <v>20.326330000000002</v>
      </c>
      <c r="F184" s="627">
        <v>8600157.7980300002</v>
      </c>
      <c r="G184" s="775"/>
    </row>
    <row r="185" spans="1:7" ht="16.5" thickTop="1" thickBot="1">
      <c r="A185" s="632" t="s">
        <v>165</v>
      </c>
      <c r="B185" s="628">
        <v>7058.8639299999995</v>
      </c>
      <c r="C185" s="628">
        <v>6.86</v>
      </c>
      <c r="D185" s="628">
        <v>0</v>
      </c>
      <c r="E185" s="628">
        <v>0</v>
      </c>
      <c r="F185" s="628">
        <v>7065.7239300000001</v>
      </c>
      <c r="G185" s="775"/>
    </row>
    <row r="186" spans="1:7" ht="15.75" thickTop="1">
      <c r="A186" s="636" t="s">
        <v>166</v>
      </c>
      <c r="B186" s="629">
        <v>0</v>
      </c>
      <c r="C186" s="629">
        <v>0</v>
      </c>
      <c r="D186" s="629">
        <v>0</v>
      </c>
      <c r="E186" s="629">
        <v>0</v>
      </c>
      <c r="F186" s="629">
        <v>0</v>
      </c>
      <c r="G186" s="775"/>
    </row>
    <row r="187" spans="1:7">
      <c r="A187" s="63" t="s">
        <v>167</v>
      </c>
      <c r="B187" s="629">
        <v>0</v>
      </c>
      <c r="C187" s="629">
        <v>0</v>
      </c>
      <c r="D187" s="629">
        <v>0</v>
      </c>
      <c r="E187" s="629">
        <v>0</v>
      </c>
      <c r="F187" s="629">
        <v>0</v>
      </c>
      <c r="G187" s="775"/>
    </row>
    <row r="188" spans="1:7">
      <c r="A188" s="63" t="s">
        <v>168</v>
      </c>
      <c r="B188" s="629">
        <v>0</v>
      </c>
      <c r="C188" s="629">
        <v>0</v>
      </c>
      <c r="D188" s="629">
        <v>0</v>
      </c>
      <c r="E188" s="629">
        <v>0</v>
      </c>
      <c r="F188" s="629">
        <v>0</v>
      </c>
      <c r="G188" s="775"/>
    </row>
    <row r="189" spans="1:7">
      <c r="A189" s="63" t="s">
        <v>169</v>
      </c>
      <c r="B189" s="629">
        <v>0</v>
      </c>
      <c r="C189" s="629">
        <v>0</v>
      </c>
      <c r="D189" s="629">
        <v>0</v>
      </c>
      <c r="E189" s="629">
        <v>0</v>
      </c>
      <c r="F189" s="629">
        <v>0</v>
      </c>
      <c r="G189" s="775"/>
    </row>
    <row r="190" spans="1:7">
      <c r="A190" s="63" t="s">
        <v>170</v>
      </c>
      <c r="B190" s="629">
        <v>0</v>
      </c>
      <c r="C190" s="629">
        <v>0</v>
      </c>
      <c r="D190" s="629">
        <v>0</v>
      </c>
      <c r="E190" s="629">
        <v>0</v>
      </c>
      <c r="F190" s="629">
        <v>0</v>
      </c>
      <c r="G190" s="775"/>
    </row>
    <row r="191" spans="1:7">
      <c r="A191" s="63" t="s">
        <v>171</v>
      </c>
      <c r="B191" s="629">
        <v>0</v>
      </c>
      <c r="C191" s="629">
        <v>0</v>
      </c>
      <c r="D191" s="629">
        <v>0</v>
      </c>
      <c r="E191" s="629">
        <v>0</v>
      </c>
      <c r="F191" s="629">
        <v>0</v>
      </c>
      <c r="G191" s="775"/>
    </row>
    <row r="192" spans="1:7">
      <c r="A192" s="636" t="s">
        <v>172</v>
      </c>
      <c r="B192" s="629">
        <v>2731.29027</v>
      </c>
      <c r="C192" s="629">
        <v>6.86</v>
      </c>
      <c r="D192" s="629">
        <v>0</v>
      </c>
      <c r="E192" s="629">
        <v>0</v>
      </c>
      <c r="F192" s="629">
        <v>2738.1502700000001</v>
      </c>
      <c r="G192" s="775"/>
    </row>
    <row r="193" spans="1:7">
      <c r="A193" s="63" t="s">
        <v>173</v>
      </c>
      <c r="B193" s="629">
        <v>0</v>
      </c>
      <c r="C193" s="629">
        <v>0</v>
      </c>
      <c r="D193" s="629">
        <v>0</v>
      </c>
      <c r="E193" s="629">
        <v>0</v>
      </c>
      <c r="F193" s="629">
        <v>0</v>
      </c>
      <c r="G193" s="775"/>
    </row>
    <row r="194" spans="1:7">
      <c r="A194" s="63" t="s">
        <v>174</v>
      </c>
      <c r="B194" s="629">
        <v>0</v>
      </c>
      <c r="C194" s="629">
        <v>0</v>
      </c>
      <c r="D194" s="629">
        <v>0</v>
      </c>
      <c r="E194" s="629">
        <v>0</v>
      </c>
      <c r="F194" s="629">
        <v>0</v>
      </c>
      <c r="G194" s="775"/>
    </row>
    <row r="195" spans="1:7">
      <c r="A195" s="63" t="s">
        <v>175</v>
      </c>
      <c r="B195" s="629">
        <v>984.10415</v>
      </c>
      <c r="C195" s="629">
        <v>6.86</v>
      </c>
      <c r="D195" s="629">
        <v>0</v>
      </c>
      <c r="E195" s="629">
        <v>0</v>
      </c>
      <c r="F195" s="629">
        <v>990.96415000000002</v>
      </c>
      <c r="G195" s="775"/>
    </row>
    <row r="196" spans="1:7">
      <c r="A196" s="63" t="s">
        <v>176</v>
      </c>
      <c r="B196" s="629">
        <v>0</v>
      </c>
      <c r="C196" s="629">
        <v>0</v>
      </c>
      <c r="D196" s="629">
        <v>0</v>
      </c>
      <c r="E196" s="629">
        <v>0</v>
      </c>
      <c r="F196" s="629">
        <v>0</v>
      </c>
      <c r="G196" s="775"/>
    </row>
    <row r="197" spans="1:7">
      <c r="A197" s="63" t="s">
        <v>177</v>
      </c>
      <c r="B197" s="629">
        <v>1747.1861200000001</v>
      </c>
      <c r="C197" s="629">
        <v>0</v>
      </c>
      <c r="D197" s="629">
        <v>0</v>
      </c>
      <c r="E197" s="629">
        <v>0</v>
      </c>
      <c r="F197" s="629">
        <v>1747.1861200000001</v>
      </c>
      <c r="G197" s="775"/>
    </row>
    <row r="198" spans="1:7">
      <c r="A198" s="636" t="s">
        <v>178</v>
      </c>
      <c r="B198" s="629">
        <v>0</v>
      </c>
      <c r="C198" s="629">
        <v>0</v>
      </c>
      <c r="D198" s="629">
        <v>0</v>
      </c>
      <c r="E198" s="629">
        <v>0</v>
      </c>
      <c r="F198" s="629">
        <v>0</v>
      </c>
      <c r="G198" s="775"/>
    </row>
    <row r="199" spans="1:7">
      <c r="A199" s="636" t="s">
        <v>179</v>
      </c>
      <c r="B199" s="629">
        <v>4327.57366</v>
      </c>
      <c r="C199" s="629">
        <v>0</v>
      </c>
      <c r="D199" s="629">
        <v>0</v>
      </c>
      <c r="E199" s="629">
        <v>0</v>
      </c>
      <c r="F199" s="629">
        <v>4327.57366</v>
      </c>
      <c r="G199" s="775"/>
    </row>
    <row r="200" spans="1:7">
      <c r="A200" s="63" t="s">
        <v>180</v>
      </c>
      <c r="B200" s="629">
        <v>0</v>
      </c>
      <c r="C200" s="629">
        <v>0</v>
      </c>
      <c r="D200" s="629">
        <v>0</v>
      </c>
      <c r="E200" s="629">
        <v>0</v>
      </c>
      <c r="F200" s="629">
        <v>0</v>
      </c>
      <c r="G200" s="775"/>
    </row>
    <row r="201" spans="1:7">
      <c r="A201" s="63" t="s">
        <v>181</v>
      </c>
      <c r="B201" s="629">
        <v>4327.57366</v>
      </c>
      <c r="C201" s="629">
        <v>0</v>
      </c>
      <c r="D201" s="629">
        <v>0</v>
      </c>
      <c r="E201" s="629">
        <v>0</v>
      </c>
      <c r="F201" s="629">
        <v>4327.57366</v>
      </c>
      <c r="G201" s="775"/>
    </row>
    <row r="202" spans="1:7">
      <c r="A202" s="63" t="s">
        <v>182</v>
      </c>
      <c r="B202" s="629">
        <v>0</v>
      </c>
      <c r="C202" s="629">
        <v>0</v>
      </c>
      <c r="D202" s="629">
        <v>0</v>
      </c>
      <c r="E202" s="629">
        <v>0</v>
      </c>
      <c r="F202" s="629">
        <v>0</v>
      </c>
      <c r="G202" s="775"/>
    </row>
    <row r="203" spans="1:7">
      <c r="A203" s="63" t="s">
        <v>183</v>
      </c>
      <c r="B203" s="629">
        <v>0</v>
      </c>
      <c r="C203" s="629">
        <v>0</v>
      </c>
      <c r="D203" s="629">
        <v>0</v>
      </c>
      <c r="E203" s="629">
        <v>0</v>
      </c>
      <c r="F203" s="629">
        <v>0</v>
      </c>
      <c r="G203" s="775"/>
    </row>
    <row r="204" spans="1:7" ht="15.75" thickBot="1">
      <c r="A204" s="636" t="s">
        <v>184</v>
      </c>
      <c r="B204" s="629">
        <v>0</v>
      </c>
      <c r="C204" s="629">
        <v>0</v>
      </c>
      <c r="D204" s="629">
        <v>0</v>
      </c>
      <c r="E204" s="629">
        <v>0</v>
      </c>
      <c r="F204" s="629">
        <v>0</v>
      </c>
      <c r="G204" s="775"/>
    </row>
    <row r="205" spans="1:7" ht="16.5" thickTop="1" thickBot="1">
      <c r="A205" s="632" t="s">
        <v>185</v>
      </c>
      <c r="B205" s="628">
        <v>5811105.9915699996</v>
      </c>
      <c r="C205" s="628">
        <v>7967150.9010600001</v>
      </c>
      <c r="D205" s="628">
        <v>2761.7447999999999</v>
      </c>
      <c r="E205" s="628">
        <v>559.39581999999996</v>
      </c>
      <c r="F205" s="628">
        <v>13781578.03325</v>
      </c>
      <c r="G205" s="775"/>
    </row>
    <row r="206" spans="1:7" ht="15.75" thickTop="1">
      <c r="A206" s="636" t="s">
        <v>186</v>
      </c>
      <c r="B206" s="629">
        <v>12237.74367</v>
      </c>
      <c r="C206" s="629">
        <v>3277.74854</v>
      </c>
      <c r="D206" s="629">
        <v>0</v>
      </c>
      <c r="E206" s="629">
        <v>0</v>
      </c>
      <c r="F206" s="629">
        <v>15515.49221</v>
      </c>
      <c r="G206" s="775"/>
    </row>
    <row r="207" spans="1:7">
      <c r="A207" s="633" t="s">
        <v>187</v>
      </c>
      <c r="B207" s="629">
        <v>0</v>
      </c>
      <c r="C207" s="629">
        <v>0</v>
      </c>
      <c r="D207" s="629">
        <v>0</v>
      </c>
      <c r="E207" s="629">
        <v>0</v>
      </c>
      <c r="F207" s="629">
        <v>0</v>
      </c>
      <c r="G207" s="775"/>
    </row>
    <row r="208" spans="1:7">
      <c r="A208" s="63" t="s">
        <v>188</v>
      </c>
      <c r="B208" s="629">
        <v>0</v>
      </c>
      <c r="C208" s="629">
        <v>0</v>
      </c>
      <c r="D208" s="629">
        <v>0</v>
      </c>
      <c r="E208" s="629">
        <v>0</v>
      </c>
      <c r="F208" s="629">
        <v>0</v>
      </c>
      <c r="G208" s="775"/>
    </row>
    <row r="209" spans="1:7">
      <c r="A209" s="63" t="s">
        <v>189</v>
      </c>
      <c r="B209" s="629">
        <v>12237.74367</v>
      </c>
      <c r="C209" s="629">
        <v>3277.74854</v>
      </c>
      <c r="D209" s="629">
        <v>0</v>
      </c>
      <c r="E209" s="629">
        <v>0</v>
      </c>
      <c r="F209" s="629">
        <v>15515.49221</v>
      </c>
      <c r="G209" s="775"/>
    </row>
    <row r="210" spans="1:7">
      <c r="A210" s="636" t="s">
        <v>190</v>
      </c>
      <c r="B210" s="629">
        <v>59156.157869999995</v>
      </c>
      <c r="C210" s="629">
        <v>0</v>
      </c>
      <c r="D210" s="629">
        <v>749.88373999999999</v>
      </c>
      <c r="E210" s="629">
        <v>0</v>
      </c>
      <c r="F210" s="629">
        <v>59906.04161</v>
      </c>
      <c r="G210" s="775"/>
    </row>
    <row r="211" spans="1:7">
      <c r="A211" s="63" t="s">
        <v>191</v>
      </c>
      <c r="B211" s="629">
        <v>0</v>
      </c>
      <c r="C211" s="629">
        <v>0</v>
      </c>
      <c r="D211" s="629">
        <v>0</v>
      </c>
      <c r="E211" s="629">
        <v>0</v>
      </c>
      <c r="F211" s="629">
        <v>0</v>
      </c>
      <c r="G211" s="775"/>
    </row>
    <row r="212" spans="1:7">
      <c r="A212" s="63" t="s">
        <v>192</v>
      </c>
      <c r="B212" s="629">
        <v>59156.157869999995</v>
      </c>
      <c r="C212" s="629">
        <v>0</v>
      </c>
      <c r="D212" s="629">
        <v>749.88373999999999</v>
      </c>
      <c r="E212" s="629">
        <v>0</v>
      </c>
      <c r="F212" s="629">
        <v>59906.04161</v>
      </c>
      <c r="G212" s="775"/>
    </row>
    <row r="213" spans="1:7">
      <c r="A213" s="633" t="s">
        <v>193</v>
      </c>
      <c r="B213" s="629">
        <v>0</v>
      </c>
      <c r="C213" s="629">
        <v>0</v>
      </c>
      <c r="D213" s="629">
        <v>0</v>
      </c>
      <c r="E213" s="629">
        <v>0</v>
      </c>
      <c r="F213" s="629">
        <v>0</v>
      </c>
      <c r="G213" s="775"/>
    </row>
    <row r="214" spans="1:7">
      <c r="A214" s="63" t="s">
        <v>1264</v>
      </c>
      <c r="B214" s="629">
        <v>0</v>
      </c>
      <c r="C214" s="629">
        <v>0</v>
      </c>
      <c r="D214" s="629">
        <v>0</v>
      </c>
      <c r="E214" s="629">
        <v>0</v>
      </c>
      <c r="F214" s="629">
        <v>0</v>
      </c>
      <c r="G214" s="775"/>
    </row>
    <row r="215" spans="1:7">
      <c r="A215" s="63" t="s">
        <v>194</v>
      </c>
      <c r="B215" s="629">
        <v>0</v>
      </c>
      <c r="C215" s="629">
        <v>0</v>
      </c>
      <c r="D215" s="629">
        <v>0</v>
      </c>
      <c r="E215" s="629">
        <v>0</v>
      </c>
      <c r="F215" s="629">
        <v>0</v>
      </c>
      <c r="G215" s="775"/>
    </row>
    <row r="216" spans="1:7">
      <c r="A216" s="636" t="s">
        <v>195</v>
      </c>
      <c r="B216" s="629">
        <v>0</v>
      </c>
      <c r="C216" s="629">
        <v>0</v>
      </c>
      <c r="D216" s="629">
        <v>0</v>
      </c>
      <c r="E216" s="629">
        <v>0</v>
      </c>
      <c r="F216" s="629">
        <v>0</v>
      </c>
      <c r="G216" s="775"/>
    </row>
    <row r="217" spans="1:7">
      <c r="A217" s="63" t="s">
        <v>196</v>
      </c>
      <c r="B217" s="629">
        <v>0</v>
      </c>
      <c r="C217" s="629">
        <v>0</v>
      </c>
      <c r="D217" s="629">
        <v>0</v>
      </c>
      <c r="E217" s="629">
        <v>0</v>
      </c>
      <c r="F217" s="629">
        <v>0</v>
      </c>
      <c r="G217" s="775"/>
    </row>
    <row r="218" spans="1:7">
      <c r="A218" s="63" t="s">
        <v>197</v>
      </c>
      <c r="B218" s="629">
        <v>0</v>
      </c>
      <c r="C218" s="629">
        <v>0</v>
      </c>
      <c r="D218" s="629">
        <v>0</v>
      </c>
      <c r="E218" s="629">
        <v>0</v>
      </c>
      <c r="F218" s="629">
        <v>0</v>
      </c>
      <c r="G218" s="775"/>
    </row>
    <row r="219" spans="1:7">
      <c r="A219" s="636" t="s">
        <v>198</v>
      </c>
      <c r="B219" s="629">
        <v>0</v>
      </c>
      <c r="C219" s="629">
        <v>0</v>
      </c>
      <c r="D219" s="629">
        <v>0</v>
      </c>
      <c r="E219" s="629">
        <v>0</v>
      </c>
      <c r="F219" s="629">
        <v>0</v>
      </c>
      <c r="G219" s="775"/>
    </row>
    <row r="220" spans="1:7">
      <c r="A220" s="63" t="s">
        <v>199</v>
      </c>
      <c r="B220" s="629">
        <v>0</v>
      </c>
      <c r="C220" s="629">
        <v>0</v>
      </c>
      <c r="D220" s="629">
        <v>0</v>
      </c>
      <c r="E220" s="629">
        <v>0</v>
      </c>
      <c r="F220" s="629">
        <v>0</v>
      </c>
      <c r="G220" s="775"/>
    </row>
    <row r="221" spans="1:7">
      <c r="A221" s="63" t="s">
        <v>200</v>
      </c>
      <c r="B221" s="629">
        <v>0</v>
      </c>
      <c r="C221" s="629">
        <v>0</v>
      </c>
      <c r="D221" s="629">
        <v>0</v>
      </c>
      <c r="E221" s="629">
        <v>0</v>
      </c>
      <c r="F221" s="629">
        <v>0</v>
      </c>
      <c r="G221" s="775"/>
    </row>
    <row r="222" spans="1:7">
      <c r="A222" s="636" t="s">
        <v>201</v>
      </c>
      <c r="B222" s="629">
        <v>4998268.7101999996</v>
      </c>
      <c r="C222" s="629">
        <v>5936664.0935500003</v>
      </c>
      <c r="D222" s="629">
        <v>0</v>
      </c>
      <c r="E222" s="629">
        <v>0</v>
      </c>
      <c r="F222" s="629">
        <v>10934932.803750001</v>
      </c>
      <c r="G222" s="775"/>
    </row>
    <row r="223" spans="1:7">
      <c r="A223" s="63" t="s">
        <v>202</v>
      </c>
      <c r="B223" s="629">
        <v>4057957.3393099997</v>
      </c>
      <c r="C223" s="629">
        <v>5503649.3443799997</v>
      </c>
      <c r="D223" s="629">
        <v>0</v>
      </c>
      <c r="E223" s="629">
        <v>0</v>
      </c>
      <c r="F223" s="629">
        <v>9561606.6836900003</v>
      </c>
      <c r="G223" s="775"/>
    </row>
    <row r="224" spans="1:7">
      <c r="A224" s="63" t="s">
        <v>203</v>
      </c>
      <c r="B224" s="629">
        <v>5.8000000000000003E-2</v>
      </c>
      <c r="C224" s="629">
        <v>0</v>
      </c>
      <c r="D224" s="629">
        <v>0</v>
      </c>
      <c r="E224" s="629">
        <v>0</v>
      </c>
      <c r="F224" s="629">
        <v>5.8000000000000003E-2</v>
      </c>
      <c r="G224" s="775"/>
    </row>
    <row r="225" spans="1:7">
      <c r="A225" s="63" t="s">
        <v>204</v>
      </c>
      <c r="B225" s="629">
        <v>519772.21805000002</v>
      </c>
      <c r="C225" s="629">
        <v>209119.05061000001</v>
      </c>
      <c r="D225" s="629">
        <v>0</v>
      </c>
      <c r="E225" s="629">
        <v>0</v>
      </c>
      <c r="F225" s="629">
        <v>728891.26865999994</v>
      </c>
      <c r="G225" s="775"/>
    </row>
    <row r="226" spans="1:7">
      <c r="A226" s="63" t="s">
        <v>205</v>
      </c>
      <c r="B226" s="629">
        <v>0</v>
      </c>
      <c r="C226" s="629">
        <v>0</v>
      </c>
      <c r="D226" s="629">
        <v>0</v>
      </c>
      <c r="E226" s="629">
        <v>0</v>
      </c>
      <c r="F226" s="629">
        <v>0</v>
      </c>
      <c r="G226" s="775"/>
    </row>
    <row r="227" spans="1:7">
      <c r="A227" s="63" t="s">
        <v>206</v>
      </c>
      <c r="B227" s="629">
        <v>163662.96030999999</v>
      </c>
      <c r="C227" s="629">
        <v>47752.49755</v>
      </c>
      <c r="D227" s="629">
        <v>0</v>
      </c>
      <c r="E227" s="629">
        <v>0</v>
      </c>
      <c r="F227" s="629">
        <v>211415.45786000002</v>
      </c>
      <c r="G227" s="775"/>
    </row>
    <row r="228" spans="1:7">
      <c r="A228" s="63" t="s">
        <v>207</v>
      </c>
      <c r="B228" s="629">
        <v>807.23527000000001</v>
      </c>
      <c r="C228" s="629">
        <v>0</v>
      </c>
      <c r="D228" s="629">
        <v>0</v>
      </c>
      <c r="E228" s="629">
        <v>0</v>
      </c>
      <c r="F228" s="629">
        <v>807.23527000000001</v>
      </c>
      <c r="G228" s="775"/>
    </row>
    <row r="229" spans="1:7">
      <c r="A229" s="63" t="s">
        <v>208</v>
      </c>
      <c r="B229" s="629">
        <v>11.260999999999999</v>
      </c>
      <c r="C229" s="629">
        <v>0</v>
      </c>
      <c r="D229" s="629">
        <v>0</v>
      </c>
      <c r="E229" s="629">
        <v>0</v>
      </c>
      <c r="F229" s="629">
        <v>11.260999999999999</v>
      </c>
      <c r="G229" s="775"/>
    </row>
    <row r="230" spans="1:7">
      <c r="A230" s="63" t="s">
        <v>209</v>
      </c>
      <c r="B230" s="629">
        <v>0</v>
      </c>
      <c r="C230" s="629">
        <v>0</v>
      </c>
      <c r="D230" s="629">
        <v>0</v>
      </c>
      <c r="E230" s="629">
        <v>0</v>
      </c>
      <c r="F230" s="629">
        <v>0</v>
      </c>
      <c r="G230" s="775"/>
    </row>
    <row r="231" spans="1:7">
      <c r="A231" s="63" t="s">
        <v>210</v>
      </c>
      <c r="B231" s="629">
        <v>256057.63825999998</v>
      </c>
      <c r="C231" s="629">
        <v>176143.20100999999</v>
      </c>
      <c r="D231" s="629">
        <v>0</v>
      </c>
      <c r="E231" s="629">
        <v>0</v>
      </c>
      <c r="F231" s="629">
        <v>432200.83927</v>
      </c>
      <c r="G231" s="775"/>
    </row>
    <row r="232" spans="1:7">
      <c r="A232" s="636" t="s">
        <v>211</v>
      </c>
      <c r="B232" s="629">
        <v>700273.29246999999</v>
      </c>
      <c r="C232" s="629">
        <v>1979054.89326</v>
      </c>
      <c r="D232" s="629">
        <v>2011.86106</v>
      </c>
      <c r="E232" s="629">
        <v>559.39581999999996</v>
      </c>
      <c r="F232" s="629">
        <v>2681899.4426100003</v>
      </c>
      <c r="G232" s="775"/>
    </row>
    <row r="233" spans="1:7">
      <c r="A233" s="63" t="s">
        <v>212</v>
      </c>
      <c r="B233" s="629">
        <v>280912.46067</v>
      </c>
      <c r="C233" s="629">
        <v>122124.83139000001</v>
      </c>
      <c r="D233" s="629">
        <v>0</v>
      </c>
      <c r="E233" s="629">
        <v>559.39581999999996</v>
      </c>
      <c r="F233" s="629">
        <v>403596.68787999998</v>
      </c>
      <c r="G233" s="775"/>
    </row>
    <row r="234" spans="1:7">
      <c r="A234" s="63" t="s">
        <v>213</v>
      </c>
      <c r="B234" s="629">
        <v>8666.63292</v>
      </c>
      <c r="C234" s="629">
        <v>7613.6125400000001</v>
      </c>
      <c r="D234" s="629">
        <v>0</v>
      </c>
      <c r="E234" s="629">
        <v>0</v>
      </c>
      <c r="F234" s="629">
        <v>16280.24546</v>
      </c>
      <c r="G234" s="775"/>
    </row>
    <row r="235" spans="1:7">
      <c r="A235" s="63" t="s">
        <v>214</v>
      </c>
      <c r="B235" s="629">
        <v>91496.688769999993</v>
      </c>
      <c r="C235" s="629">
        <v>97868.452700000009</v>
      </c>
      <c r="D235" s="629">
        <v>813.83293999999989</v>
      </c>
      <c r="E235" s="629">
        <v>0</v>
      </c>
      <c r="F235" s="629">
        <v>190178.97441</v>
      </c>
      <c r="G235" s="775"/>
    </row>
    <row r="236" spans="1:7">
      <c r="A236" s="63" t="s">
        <v>215</v>
      </c>
      <c r="B236" s="629">
        <v>37854.759149999998</v>
      </c>
      <c r="C236" s="629">
        <v>26041.981879999999</v>
      </c>
      <c r="D236" s="629">
        <v>1142.31773</v>
      </c>
      <c r="E236" s="629">
        <v>0</v>
      </c>
      <c r="F236" s="629">
        <v>65039.05876</v>
      </c>
      <c r="G236" s="775"/>
    </row>
    <row r="237" spans="1:7">
      <c r="A237" s="63" t="s">
        <v>216</v>
      </c>
      <c r="B237" s="629">
        <v>0</v>
      </c>
      <c r="C237" s="629">
        <v>0</v>
      </c>
      <c r="D237" s="629">
        <v>0</v>
      </c>
      <c r="E237" s="629">
        <v>0</v>
      </c>
      <c r="F237" s="629">
        <v>0</v>
      </c>
      <c r="G237" s="775"/>
    </row>
    <row r="238" spans="1:7">
      <c r="A238" s="63" t="s">
        <v>1503</v>
      </c>
      <c r="B238" s="629">
        <v>281342.75095999998</v>
      </c>
      <c r="C238" s="629">
        <v>1725406.0147500001</v>
      </c>
      <c r="D238" s="629">
        <v>55.710389999999997</v>
      </c>
      <c r="E238" s="629">
        <v>0</v>
      </c>
      <c r="F238" s="629">
        <v>2006804.4760999999</v>
      </c>
      <c r="G238" s="775"/>
    </row>
    <row r="239" spans="1:7">
      <c r="A239" s="636" t="s">
        <v>1248</v>
      </c>
      <c r="B239" s="630">
        <v>41170.087359999998</v>
      </c>
      <c r="C239" s="630">
        <v>48154.165710000001</v>
      </c>
      <c r="D239" s="630">
        <v>0</v>
      </c>
      <c r="E239" s="630">
        <v>0</v>
      </c>
      <c r="F239" s="630">
        <v>89324.253069999992</v>
      </c>
      <c r="G239" s="775"/>
    </row>
    <row r="240" spans="1:7">
      <c r="A240" s="63" t="s">
        <v>1249</v>
      </c>
      <c r="B240" s="630">
        <v>41170.047439999995</v>
      </c>
      <c r="C240" s="630">
        <v>48154.165710000001</v>
      </c>
      <c r="D240" s="630">
        <v>0</v>
      </c>
      <c r="E240" s="630">
        <v>0</v>
      </c>
      <c r="F240" s="630">
        <v>89324.213150000011</v>
      </c>
      <c r="G240" s="775"/>
    </row>
    <row r="241" spans="1:7">
      <c r="A241" s="63" t="s">
        <v>1250</v>
      </c>
      <c r="B241" s="630">
        <v>3.9920000000000004E-2</v>
      </c>
      <c r="C241" s="630">
        <v>0</v>
      </c>
      <c r="D241" s="630">
        <v>0</v>
      </c>
      <c r="E241" s="630">
        <v>0</v>
      </c>
      <c r="F241" s="630">
        <v>3.9920000000000004E-2</v>
      </c>
      <c r="G241" s="775"/>
    </row>
    <row r="242" spans="1:7">
      <c r="A242" s="636" t="s">
        <v>1251</v>
      </c>
      <c r="B242" s="630">
        <v>0</v>
      </c>
      <c r="C242" s="630">
        <v>0</v>
      </c>
      <c r="D242" s="630">
        <v>0</v>
      </c>
      <c r="E242" s="630">
        <v>0</v>
      </c>
      <c r="F242" s="630">
        <v>0</v>
      </c>
      <c r="G242" s="775"/>
    </row>
    <row r="243" spans="1:7">
      <c r="A243" s="63" t="s">
        <v>1249</v>
      </c>
      <c r="B243" s="630">
        <v>0</v>
      </c>
      <c r="C243" s="630">
        <v>0</v>
      </c>
      <c r="D243" s="630">
        <v>0</v>
      </c>
      <c r="E243" s="630">
        <v>0</v>
      </c>
      <c r="F243" s="630">
        <v>0</v>
      </c>
      <c r="G243" s="775"/>
    </row>
    <row r="244" spans="1:7">
      <c r="A244" s="63" t="s">
        <v>1250</v>
      </c>
      <c r="B244" s="630">
        <v>0</v>
      </c>
      <c r="C244" s="630">
        <v>0</v>
      </c>
      <c r="D244" s="630">
        <v>0</v>
      </c>
      <c r="E244" s="630">
        <v>0</v>
      </c>
      <c r="F244" s="630">
        <v>0</v>
      </c>
      <c r="G244" s="775"/>
    </row>
    <row r="245" spans="1:7">
      <c r="A245" s="636" t="s">
        <v>1252</v>
      </c>
      <c r="B245" s="630">
        <v>41170.168380000003</v>
      </c>
      <c r="C245" s="630">
        <v>48154.084780000005</v>
      </c>
      <c r="D245" s="630">
        <v>0</v>
      </c>
      <c r="E245" s="630">
        <v>0</v>
      </c>
      <c r="F245" s="630">
        <v>89324.253159999993</v>
      </c>
      <c r="G245" s="775"/>
    </row>
    <row r="246" spans="1:7" ht="15.75" thickBot="1">
      <c r="A246" s="636" t="s">
        <v>1253</v>
      </c>
      <c r="B246" s="630">
        <v>0</v>
      </c>
      <c r="C246" s="630">
        <v>0</v>
      </c>
      <c r="D246" s="630">
        <v>0</v>
      </c>
      <c r="E246" s="630">
        <v>0</v>
      </c>
      <c r="F246" s="630">
        <v>0</v>
      </c>
      <c r="G246" s="775"/>
    </row>
    <row r="247" spans="1:7" ht="16.5" thickTop="1" thickBot="1">
      <c r="A247" s="632" t="s">
        <v>217</v>
      </c>
      <c r="B247" s="628">
        <v>854437.05829999992</v>
      </c>
      <c r="C247" s="628">
        <v>88782.473620000004</v>
      </c>
      <c r="D247" s="628">
        <v>0</v>
      </c>
      <c r="E247" s="628">
        <v>0.2974</v>
      </c>
      <c r="F247" s="628">
        <v>943219.82932000002</v>
      </c>
      <c r="G247" s="775"/>
    </row>
    <row r="248" spans="1:7" ht="15.75" thickTop="1">
      <c r="A248" s="63" t="s">
        <v>218</v>
      </c>
      <c r="B248" s="629">
        <v>1661.91257</v>
      </c>
      <c r="C248" s="629">
        <v>318.81130999999999</v>
      </c>
      <c r="D248" s="629">
        <v>0</v>
      </c>
      <c r="E248" s="629">
        <v>0</v>
      </c>
      <c r="F248" s="629">
        <v>1980.7238799999998</v>
      </c>
      <c r="G248" s="775"/>
    </row>
    <row r="249" spans="1:7">
      <c r="A249" s="63" t="s">
        <v>219</v>
      </c>
      <c r="B249" s="629">
        <v>3833.1124900000004</v>
      </c>
      <c r="C249" s="629">
        <v>9370.6998100000001</v>
      </c>
      <c r="D249" s="629">
        <v>0</v>
      </c>
      <c r="E249" s="629">
        <v>0.2974</v>
      </c>
      <c r="F249" s="629">
        <v>13204.109699999999</v>
      </c>
      <c r="G249" s="775"/>
    </row>
    <row r="250" spans="1:7">
      <c r="A250" s="63" t="s">
        <v>220</v>
      </c>
      <c r="B250" s="629">
        <v>801724.76048000006</v>
      </c>
      <c r="C250" s="629">
        <v>67332.185400000002</v>
      </c>
      <c r="D250" s="629">
        <v>0</v>
      </c>
      <c r="E250" s="629">
        <v>0</v>
      </c>
      <c r="F250" s="629">
        <v>869056.94588000001</v>
      </c>
      <c r="G250" s="775"/>
    </row>
    <row r="251" spans="1:7">
      <c r="A251" s="63" t="s">
        <v>221</v>
      </c>
      <c r="B251" s="629">
        <v>15135.47849</v>
      </c>
      <c r="C251" s="629">
        <v>5182.8852400000005</v>
      </c>
      <c r="D251" s="629">
        <v>0</v>
      </c>
      <c r="E251" s="629">
        <v>0</v>
      </c>
      <c r="F251" s="629">
        <v>20318.363730000001</v>
      </c>
      <c r="G251" s="775"/>
    </row>
    <row r="252" spans="1:7">
      <c r="A252" s="63" t="s">
        <v>222</v>
      </c>
      <c r="B252" s="629">
        <v>15887.820109999999</v>
      </c>
      <c r="C252" s="629">
        <v>1710.8396399999999</v>
      </c>
      <c r="D252" s="629">
        <v>0</v>
      </c>
      <c r="E252" s="629">
        <v>0</v>
      </c>
      <c r="F252" s="629">
        <v>17598.659749999999</v>
      </c>
      <c r="G252" s="775"/>
    </row>
    <row r="253" spans="1:7">
      <c r="A253" s="63" t="s">
        <v>223</v>
      </c>
      <c r="B253" s="629">
        <v>4292.8353899999993</v>
      </c>
      <c r="C253" s="629">
        <v>1366.93842</v>
      </c>
      <c r="D253" s="629">
        <v>0</v>
      </c>
      <c r="E253" s="629">
        <v>0</v>
      </c>
      <c r="F253" s="629">
        <v>5659.7738099999997</v>
      </c>
      <c r="G253" s="775"/>
    </row>
    <row r="254" spans="1:7">
      <c r="A254" s="63" t="s">
        <v>224</v>
      </c>
      <c r="B254" s="629">
        <v>7240.7233299999998</v>
      </c>
      <c r="C254" s="629">
        <v>1834.24125</v>
      </c>
      <c r="D254" s="629">
        <v>0</v>
      </c>
      <c r="E254" s="629">
        <v>0</v>
      </c>
      <c r="F254" s="629">
        <v>9074.9645799999998</v>
      </c>
      <c r="G254" s="775"/>
    </row>
    <row r="255" spans="1:7">
      <c r="A255" s="63" t="s">
        <v>225</v>
      </c>
      <c r="B255" s="629">
        <v>2258.34</v>
      </c>
      <c r="C255" s="629">
        <v>1228.5260900000001</v>
      </c>
      <c r="D255" s="629">
        <v>0</v>
      </c>
      <c r="E255" s="629">
        <v>0</v>
      </c>
      <c r="F255" s="629">
        <v>3486.86609</v>
      </c>
      <c r="G255" s="775"/>
    </row>
    <row r="256" spans="1:7">
      <c r="A256" s="63" t="s">
        <v>226</v>
      </c>
      <c r="B256" s="629">
        <v>0</v>
      </c>
      <c r="C256" s="629">
        <v>0</v>
      </c>
      <c r="D256" s="629">
        <v>0</v>
      </c>
      <c r="E256" s="629">
        <v>0</v>
      </c>
      <c r="F256" s="629">
        <v>0</v>
      </c>
      <c r="G256" s="775"/>
    </row>
    <row r="257" spans="1:7">
      <c r="A257" s="63" t="s">
        <v>227</v>
      </c>
      <c r="B257" s="629">
        <v>2298.56405</v>
      </c>
      <c r="C257" s="629">
        <v>366.14794000000001</v>
      </c>
      <c r="D257" s="629">
        <v>0</v>
      </c>
      <c r="E257" s="629">
        <v>0</v>
      </c>
      <c r="F257" s="629">
        <v>2664.7119900000002</v>
      </c>
      <c r="G257" s="775"/>
    </row>
    <row r="258" spans="1:7" ht="15.75" thickBot="1">
      <c r="A258" s="63" t="s">
        <v>228</v>
      </c>
      <c r="B258" s="629">
        <v>103.51139000000001</v>
      </c>
      <c r="C258" s="629">
        <v>71.198520000000002</v>
      </c>
      <c r="D258" s="629">
        <v>0</v>
      </c>
      <c r="E258" s="629">
        <v>0</v>
      </c>
      <c r="F258" s="629">
        <v>174.70991000000001</v>
      </c>
      <c r="G258" s="775"/>
    </row>
    <row r="259" spans="1:7" ht="16.5" thickTop="1" thickBot="1">
      <c r="A259" s="632" t="s">
        <v>229</v>
      </c>
      <c r="B259" s="628">
        <v>-225960.06868</v>
      </c>
      <c r="C259" s="628">
        <v>-29082.80327</v>
      </c>
      <c r="D259" s="628">
        <v>0</v>
      </c>
      <c r="E259" s="628">
        <v>0</v>
      </c>
      <c r="F259" s="628">
        <v>-255042.87195</v>
      </c>
      <c r="G259" s="775"/>
    </row>
    <row r="260" spans="1:7" ht="15.75" thickTop="1">
      <c r="A260" s="63" t="s">
        <v>230</v>
      </c>
      <c r="B260" s="629">
        <v>-201939.19308000003</v>
      </c>
      <c r="C260" s="629">
        <v>-26919.177829999997</v>
      </c>
      <c r="D260" s="629">
        <v>0</v>
      </c>
      <c r="E260" s="629">
        <v>0</v>
      </c>
      <c r="F260" s="629">
        <v>-228858.37091</v>
      </c>
      <c r="G260" s="775"/>
    </row>
    <row r="261" spans="1:7">
      <c r="A261" s="63" t="s">
        <v>231</v>
      </c>
      <c r="B261" s="629">
        <v>0</v>
      </c>
      <c r="C261" s="629">
        <v>0</v>
      </c>
      <c r="D261" s="629">
        <v>0</v>
      </c>
      <c r="E261" s="629">
        <v>0</v>
      </c>
      <c r="F261" s="629">
        <v>0</v>
      </c>
      <c r="G261" s="775"/>
    </row>
    <row r="262" spans="1:7">
      <c r="A262" s="63" t="s">
        <v>232</v>
      </c>
      <c r="B262" s="629">
        <v>-21461.88581</v>
      </c>
      <c r="C262" s="629">
        <v>-1470.71117</v>
      </c>
      <c r="D262" s="629">
        <v>0</v>
      </c>
      <c r="E262" s="629">
        <v>0</v>
      </c>
      <c r="F262" s="629">
        <v>-22932.596980000002</v>
      </c>
      <c r="G262" s="775"/>
    </row>
    <row r="263" spans="1:7">
      <c r="A263" s="63" t="s">
        <v>233</v>
      </c>
      <c r="B263" s="629">
        <v>-817.38264000000004</v>
      </c>
      <c r="C263" s="629">
        <v>-692.91426999999999</v>
      </c>
      <c r="D263" s="629">
        <v>0</v>
      </c>
      <c r="E263" s="629">
        <v>0</v>
      </c>
      <c r="F263" s="629">
        <v>-1510.29691</v>
      </c>
      <c r="G263" s="775"/>
    </row>
    <row r="264" spans="1:7">
      <c r="A264" s="63" t="s">
        <v>234</v>
      </c>
      <c r="B264" s="629">
        <v>-1740.6550500000001</v>
      </c>
      <c r="C264" s="629">
        <v>0</v>
      </c>
      <c r="D264" s="629">
        <v>0</v>
      </c>
      <c r="E264" s="629">
        <v>0</v>
      </c>
      <c r="F264" s="629">
        <v>-1740.6550500000001</v>
      </c>
      <c r="G264" s="775"/>
    </row>
    <row r="265" spans="1:7">
      <c r="A265" s="633" t="s">
        <v>235</v>
      </c>
      <c r="B265" s="629">
        <v>0</v>
      </c>
      <c r="C265" s="629">
        <v>0</v>
      </c>
      <c r="D265" s="629">
        <v>0</v>
      </c>
      <c r="E265" s="629">
        <v>0</v>
      </c>
      <c r="F265" s="629">
        <v>0</v>
      </c>
      <c r="G265" s="775"/>
    </row>
    <row r="266" spans="1:7" ht="15.75" thickBot="1">
      <c r="A266" s="633" t="s">
        <v>236</v>
      </c>
      <c r="B266" s="629">
        <v>-0.95210000000000006</v>
      </c>
      <c r="C266" s="629">
        <v>0</v>
      </c>
      <c r="D266" s="629">
        <v>0</v>
      </c>
      <c r="E266" s="629">
        <v>0</v>
      </c>
      <c r="F266" s="629">
        <v>-0.95210000000000006</v>
      </c>
      <c r="G266" s="775"/>
    </row>
    <row r="267" spans="1:7" ht="16.5" thickTop="1" thickBot="1">
      <c r="A267" s="634" t="s">
        <v>237</v>
      </c>
      <c r="B267" s="627">
        <v>628476.98962000001</v>
      </c>
      <c r="C267" s="627">
        <v>59699.67035</v>
      </c>
      <c r="D267" s="627">
        <v>0</v>
      </c>
      <c r="E267" s="627">
        <v>0.2974</v>
      </c>
      <c r="F267" s="627">
        <v>688176.95736999996</v>
      </c>
      <c r="G267" s="777"/>
    </row>
    <row r="268" spans="1:7" ht="16.5" thickTop="1" thickBot="1">
      <c r="A268" s="635" t="s">
        <v>238</v>
      </c>
      <c r="B268" s="628">
        <v>25187.080570000002</v>
      </c>
      <c r="C268" s="628">
        <v>10226.5769</v>
      </c>
      <c r="D268" s="628">
        <v>0</v>
      </c>
      <c r="E268" s="628">
        <v>0</v>
      </c>
      <c r="F268" s="628">
        <v>35413.657469999998</v>
      </c>
      <c r="G268" s="775"/>
    </row>
    <row r="269" spans="1:7" ht="15.75" thickTop="1">
      <c r="A269" s="63" t="s">
        <v>239</v>
      </c>
      <c r="B269" s="629">
        <v>15713.49958</v>
      </c>
      <c r="C269" s="629">
        <v>3595.1376500000001</v>
      </c>
      <c r="D269" s="629">
        <v>0</v>
      </c>
      <c r="E269" s="629">
        <v>0</v>
      </c>
      <c r="F269" s="629">
        <v>19308.63723</v>
      </c>
      <c r="G269" s="775"/>
    </row>
    <row r="270" spans="1:7">
      <c r="A270" s="63" t="s">
        <v>240</v>
      </c>
      <c r="B270" s="629">
        <v>2334.21792</v>
      </c>
      <c r="C270" s="629">
        <v>2283.4128500000002</v>
      </c>
      <c r="D270" s="629">
        <v>0</v>
      </c>
      <c r="E270" s="629">
        <v>0</v>
      </c>
      <c r="F270" s="629">
        <v>4617.6307699999998</v>
      </c>
      <c r="G270" s="775"/>
    </row>
    <row r="271" spans="1:7">
      <c r="A271" s="63" t="s">
        <v>241</v>
      </c>
      <c r="B271" s="629">
        <v>3975.8033999999998</v>
      </c>
      <c r="C271" s="629">
        <v>3082.4481600000004</v>
      </c>
      <c r="D271" s="629">
        <v>0</v>
      </c>
      <c r="E271" s="629">
        <v>0</v>
      </c>
      <c r="F271" s="629">
        <v>7058.2515599999997</v>
      </c>
      <c r="G271" s="775"/>
    </row>
    <row r="272" spans="1:7">
      <c r="A272" s="63" t="s">
        <v>242</v>
      </c>
      <c r="B272" s="629">
        <v>0</v>
      </c>
      <c r="C272" s="629">
        <v>0</v>
      </c>
      <c r="D272" s="629">
        <v>0</v>
      </c>
      <c r="E272" s="629">
        <v>0</v>
      </c>
      <c r="F272" s="629">
        <v>0</v>
      </c>
      <c r="G272" s="775"/>
    </row>
    <row r="273" spans="1:7">
      <c r="A273" s="643" t="s">
        <v>243</v>
      </c>
      <c r="B273" s="629">
        <v>3163.5596700000001</v>
      </c>
      <c r="C273" s="629">
        <v>1265.5782400000001</v>
      </c>
      <c r="D273" s="629">
        <v>0</v>
      </c>
      <c r="E273" s="629">
        <v>0</v>
      </c>
      <c r="F273" s="629">
        <v>4429.1379100000004</v>
      </c>
      <c r="G273" s="775"/>
    </row>
    <row r="274" spans="1:7" ht="15.75" thickBot="1">
      <c r="A274" s="643" t="s">
        <v>1497</v>
      </c>
      <c r="B274" s="629">
        <v>0</v>
      </c>
      <c r="C274" s="629">
        <v>0</v>
      </c>
      <c r="D274" s="629">
        <v>0</v>
      </c>
      <c r="E274" s="629">
        <v>0</v>
      </c>
      <c r="F274" s="629">
        <v>0</v>
      </c>
      <c r="G274" s="775"/>
    </row>
    <row r="275" spans="1:7" ht="16.5" thickTop="1" thickBot="1">
      <c r="A275" s="632" t="s">
        <v>244</v>
      </c>
      <c r="B275" s="628">
        <v>-13272.94786</v>
      </c>
      <c r="C275" s="628">
        <v>-6060.3211200000005</v>
      </c>
      <c r="D275" s="628">
        <v>0</v>
      </c>
      <c r="E275" s="628">
        <v>0</v>
      </c>
      <c r="F275" s="628">
        <v>-19333.268980000001</v>
      </c>
      <c r="G275" s="775"/>
    </row>
    <row r="276" spans="1:7" ht="15.75" thickTop="1">
      <c r="A276" s="63" t="s">
        <v>239</v>
      </c>
      <c r="B276" s="629">
        <v>-2730.38582</v>
      </c>
      <c r="C276" s="629">
        <v>-1373.8824299999999</v>
      </c>
      <c r="D276" s="629">
        <v>0</v>
      </c>
      <c r="E276" s="629">
        <v>0</v>
      </c>
      <c r="F276" s="629">
        <v>-4104.2682500000001</v>
      </c>
      <c r="G276" s="775"/>
    </row>
    <row r="277" spans="1:7">
      <c r="A277" s="63" t="s">
        <v>245</v>
      </c>
      <c r="B277" s="629">
        <v>-6765.5825300000006</v>
      </c>
      <c r="C277" s="629">
        <v>-11.835180000000001</v>
      </c>
      <c r="D277" s="629">
        <v>0</v>
      </c>
      <c r="E277" s="629">
        <v>0</v>
      </c>
      <c r="F277" s="629">
        <v>-6777.4177099999997</v>
      </c>
      <c r="G277" s="775"/>
    </row>
    <row r="278" spans="1:7">
      <c r="A278" s="63" t="s">
        <v>246</v>
      </c>
      <c r="B278" s="629">
        <v>-8.7090200000000006</v>
      </c>
      <c r="C278" s="629">
        <v>-451.09987999999998</v>
      </c>
      <c r="D278" s="629">
        <v>0</v>
      </c>
      <c r="E278" s="629">
        <v>0</v>
      </c>
      <c r="F278" s="629">
        <v>-459.80890000000005</v>
      </c>
      <c r="G278" s="775"/>
    </row>
    <row r="279" spans="1:7">
      <c r="A279" s="633" t="s">
        <v>247</v>
      </c>
      <c r="B279" s="629">
        <v>-75.948300000000003</v>
      </c>
      <c r="C279" s="629">
        <v>0</v>
      </c>
      <c r="D279" s="629">
        <v>0</v>
      </c>
      <c r="E279" s="629">
        <v>0</v>
      </c>
      <c r="F279" s="629">
        <v>-75.948300000000003</v>
      </c>
      <c r="G279" s="775"/>
    </row>
    <row r="280" spans="1:7">
      <c r="A280" s="633" t="s">
        <v>248</v>
      </c>
      <c r="B280" s="629">
        <v>-3692.3221899999999</v>
      </c>
      <c r="C280" s="629">
        <v>-4223.5036300000002</v>
      </c>
      <c r="D280" s="629">
        <v>0</v>
      </c>
      <c r="E280" s="629">
        <v>0</v>
      </c>
      <c r="F280" s="629">
        <v>-7915.82582</v>
      </c>
      <c r="G280" s="775"/>
    </row>
    <row r="281" spans="1:7" ht="15.75" thickBot="1">
      <c r="A281" s="63" t="s">
        <v>1498</v>
      </c>
      <c r="B281" s="629">
        <v>0</v>
      </c>
      <c r="C281" s="629">
        <v>0</v>
      </c>
      <c r="D281" s="629">
        <v>0</v>
      </c>
      <c r="E281" s="629">
        <v>0</v>
      </c>
      <c r="F281" s="629">
        <v>0</v>
      </c>
      <c r="G281" s="775"/>
    </row>
    <row r="282" spans="1:7" ht="16.5" thickTop="1" thickBot="1">
      <c r="A282" s="632" t="s">
        <v>249</v>
      </c>
      <c r="B282" s="628">
        <v>640391.12233000004</v>
      </c>
      <c r="C282" s="628">
        <v>63865.92613</v>
      </c>
      <c r="D282" s="628">
        <v>0</v>
      </c>
      <c r="E282" s="628">
        <v>0.2974</v>
      </c>
      <c r="F282" s="628">
        <v>704257.34586</v>
      </c>
      <c r="G282" s="775"/>
    </row>
    <row r="283" spans="1:7" ht="15.75" thickTop="1">
      <c r="A283" s="63" t="s">
        <v>250</v>
      </c>
      <c r="B283" s="629">
        <v>91550.121099999989</v>
      </c>
      <c r="C283" s="629">
        <v>28255.536820000001</v>
      </c>
      <c r="D283" s="629">
        <v>1.3678800000000002</v>
      </c>
      <c r="E283" s="629">
        <v>0</v>
      </c>
      <c r="F283" s="629">
        <v>119807.0258</v>
      </c>
      <c r="G283" s="775"/>
    </row>
    <row r="284" spans="1:7">
      <c r="A284" s="63" t="s">
        <v>251</v>
      </c>
      <c r="B284" s="629">
        <v>5042.5535799999998</v>
      </c>
      <c r="C284" s="629">
        <v>3756.79405</v>
      </c>
      <c r="D284" s="629">
        <v>1.3678800000000002</v>
      </c>
      <c r="E284" s="629">
        <v>0</v>
      </c>
      <c r="F284" s="629">
        <v>8800.71551</v>
      </c>
      <c r="G284" s="775"/>
    </row>
    <row r="285" spans="1:7">
      <c r="A285" s="63" t="s">
        <v>252</v>
      </c>
      <c r="B285" s="629">
        <v>86507.33352</v>
      </c>
      <c r="C285" s="629">
        <v>24498.742770000001</v>
      </c>
      <c r="D285" s="629">
        <v>0</v>
      </c>
      <c r="E285" s="629">
        <v>0</v>
      </c>
      <c r="F285" s="629">
        <v>111006.07629000001</v>
      </c>
      <c r="G285" s="775"/>
    </row>
    <row r="286" spans="1:7">
      <c r="A286" s="63" t="s">
        <v>253</v>
      </c>
      <c r="B286" s="629">
        <v>0</v>
      </c>
      <c r="C286" s="629">
        <v>0</v>
      </c>
      <c r="D286" s="629">
        <v>0</v>
      </c>
      <c r="E286" s="629">
        <v>0</v>
      </c>
      <c r="F286" s="629">
        <v>0</v>
      </c>
      <c r="G286" s="775"/>
    </row>
    <row r="287" spans="1:7">
      <c r="A287" s="63" t="s">
        <v>254</v>
      </c>
      <c r="B287" s="629">
        <v>0</v>
      </c>
      <c r="C287" s="629">
        <v>0</v>
      </c>
      <c r="D287" s="629">
        <v>0</v>
      </c>
      <c r="E287" s="629">
        <v>0</v>
      </c>
      <c r="F287" s="629">
        <v>0</v>
      </c>
      <c r="G287" s="775"/>
    </row>
    <row r="288" spans="1:7">
      <c r="A288" s="63" t="s">
        <v>255</v>
      </c>
      <c r="B288" s="629">
        <v>0</v>
      </c>
      <c r="C288" s="629">
        <v>0</v>
      </c>
      <c r="D288" s="629">
        <v>0</v>
      </c>
      <c r="E288" s="629">
        <v>0</v>
      </c>
      <c r="F288" s="629">
        <v>0</v>
      </c>
      <c r="G288" s="775"/>
    </row>
    <row r="289" spans="1:7">
      <c r="A289" s="63" t="s">
        <v>256</v>
      </c>
      <c r="B289" s="629">
        <v>0.23400000000000001</v>
      </c>
      <c r="C289" s="629">
        <v>0</v>
      </c>
      <c r="D289" s="629">
        <v>0</v>
      </c>
      <c r="E289" s="629">
        <v>0</v>
      </c>
      <c r="F289" s="629">
        <v>0.23400000000000001</v>
      </c>
      <c r="G289" s="775"/>
    </row>
    <row r="290" spans="1:7">
      <c r="A290" s="63" t="s">
        <v>1499</v>
      </c>
      <c r="B290" s="629">
        <v>0</v>
      </c>
      <c r="C290" s="629">
        <v>0</v>
      </c>
      <c r="D290" s="629">
        <v>0</v>
      </c>
      <c r="E290" s="629">
        <v>0</v>
      </c>
      <c r="F290" s="629">
        <v>0</v>
      </c>
      <c r="G290" s="775"/>
    </row>
    <row r="291" spans="1:7">
      <c r="A291" s="63" t="s">
        <v>257</v>
      </c>
      <c r="B291" s="629">
        <v>-150109.48728</v>
      </c>
      <c r="C291" s="629">
        <v>-35240.49267</v>
      </c>
      <c r="D291" s="629">
        <v>0</v>
      </c>
      <c r="E291" s="629">
        <v>0</v>
      </c>
      <c r="F291" s="629">
        <v>-185349.97994999998</v>
      </c>
      <c r="G291" s="775"/>
    </row>
    <row r="292" spans="1:7">
      <c r="A292" s="633" t="s">
        <v>258</v>
      </c>
      <c r="B292" s="629">
        <v>-141408.00728999998</v>
      </c>
      <c r="C292" s="629">
        <v>-31110.217949999998</v>
      </c>
      <c r="D292" s="629">
        <v>0</v>
      </c>
      <c r="E292" s="629">
        <v>0</v>
      </c>
      <c r="F292" s="629">
        <v>-172518.22524</v>
      </c>
      <c r="G292" s="775"/>
    </row>
    <row r="293" spans="1:7">
      <c r="A293" s="633" t="s">
        <v>259</v>
      </c>
      <c r="B293" s="629">
        <v>-76.479249999999993</v>
      </c>
      <c r="C293" s="629">
        <v>-199.66077999999999</v>
      </c>
      <c r="D293" s="629">
        <v>0</v>
      </c>
      <c r="E293" s="629">
        <v>0</v>
      </c>
      <c r="F293" s="629">
        <v>-276.14003000000002</v>
      </c>
      <c r="G293" s="775"/>
    </row>
    <row r="294" spans="1:7">
      <c r="A294" s="63" t="s">
        <v>260</v>
      </c>
      <c r="B294" s="629">
        <v>-12.553799999999999</v>
      </c>
      <c r="C294" s="629">
        <v>-4.9391999999999996</v>
      </c>
      <c r="D294" s="629">
        <v>0</v>
      </c>
      <c r="E294" s="629">
        <v>0</v>
      </c>
      <c r="F294" s="629">
        <v>-17.492999999999999</v>
      </c>
      <c r="G294" s="775"/>
    </row>
    <row r="295" spans="1:7">
      <c r="A295" s="633" t="s">
        <v>261</v>
      </c>
      <c r="B295" s="629">
        <v>-8476.9393600000003</v>
      </c>
      <c r="C295" s="629">
        <v>-3925.6747400000004</v>
      </c>
      <c r="D295" s="629">
        <v>0</v>
      </c>
      <c r="E295" s="629">
        <v>0</v>
      </c>
      <c r="F295" s="629">
        <v>-12402.614099999999</v>
      </c>
      <c r="G295" s="775"/>
    </row>
    <row r="296" spans="1:7">
      <c r="A296" s="633" t="s">
        <v>262</v>
      </c>
      <c r="B296" s="629">
        <v>-2.7301299999999999</v>
      </c>
      <c r="C296" s="629">
        <v>0</v>
      </c>
      <c r="D296" s="629">
        <v>0</v>
      </c>
      <c r="E296" s="629">
        <v>0</v>
      </c>
      <c r="F296" s="629">
        <v>-2.7301299999999999</v>
      </c>
      <c r="G296" s="775"/>
    </row>
    <row r="297" spans="1:7" ht="15.75" thickBot="1">
      <c r="A297" s="63" t="s">
        <v>263</v>
      </c>
      <c r="B297" s="629">
        <v>-132.77745000000002</v>
      </c>
      <c r="C297" s="629">
        <v>0</v>
      </c>
      <c r="D297" s="629">
        <v>0</v>
      </c>
      <c r="E297" s="629">
        <v>0</v>
      </c>
      <c r="F297" s="629">
        <v>-132.77745000000002</v>
      </c>
      <c r="G297" s="775"/>
    </row>
    <row r="298" spans="1:7" ht="16.5" thickTop="1" thickBot="1">
      <c r="A298" s="634" t="s">
        <v>264</v>
      </c>
      <c r="B298" s="627">
        <v>581831.75615000003</v>
      </c>
      <c r="C298" s="627">
        <v>56880.970280000001</v>
      </c>
      <c r="D298" s="627">
        <v>1.3678800000000002</v>
      </c>
      <c r="E298" s="627">
        <v>0.2974</v>
      </c>
      <c r="F298" s="627">
        <v>638714.39171</v>
      </c>
      <c r="G298" s="775"/>
    </row>
    <row r="299" spans="1:7" ht="16.5" thickTop="1" thickBot="1">
      <c r="A299" s="632" t="s">
        <v>265</v>
      </c>
      <c r="B299" s="628">
        <v>-549356.70536999998</v>
      </c>
      <c r="C299" s="628">
        <v>-46903.684799999995</v>
      </c>
      <c r="D299" s="628">
        <v>0</v>
      </c>
      <c r="E299" s="628">
        <v>0</v>
      </c>
      <c r="F299" s="628">
        <v>-596260.39016999991</v>
      </c>
      <c r="G299" s="775"/>
    </row>
    <row r="300" spans="1:7" ht="15.75" thickTop="1">
      <c r="A300" s="63" t="s">
        <v>266</v>
      </c>
      <c r="B300" s="629">
        <v>-331388.73149999999</v>
      </c>
      <c r="C300" s="629">
        <v>-636.28333999999995</v>
      </c>
      <c r="D300" s="629">
        <v>0</v>
      </c>
      <c r="E300" s="629">
        <v>0</v>
      </c>
      <c r="F300" s="629">
        <v>-332025.01483999996</v>
      </c>
      <c r="G300" s="775"/>
    </row>
    <row r="301" spans="1:7">
      <c r="A301" s="63" t="s">
        <v>267</v>
      </c>
      <c r="B301" s="629">
        <v>-46885.842159999993</v>
      </c>
      <c r="C301" s="629">
        <v>-2722.2718</v>
      </c>
      <c r="D301" s="629">
        <v>0</v>
      </c>
      <c r="E301" s="629">
        <v>0</v>
      </c>
      <c r="F301" s="629">
        <v>-49608.113960000002</v>
      </c>
      <c r="G301" s="775"/>
    </row>
    <row r="302" spans="1:7">
      <c r="A302" s="63" t="s">
        <v>268</v>
      </c>
      <c r="B302" s="629">
        <v>-2681.9036099999998</v>
      </c>
      <c r="C302" s="629">
        <v>-10996.18447</v>
      </c>
      <c r="D302" s="629">
        <v>0</v>
      </c>
      <c r="E302" s="629">
        <v>0</v>
      </c>
      <c r="F302" s="629">
        <v>-13678.08808</v>
      </c>
      <c r="G302" s="775"/>
    </row>
    <row r="303" spans="1:7">
      <c r="A303" s="63" t="s">
        <v>269</v>
      </c>
      <c r="B303" s="629">
        <v>-18594.879280000001</v>
      </c>
      <c r="C303" s="629">
        <v>-10.10092</v>
      </c>
      <c r="D303" s="629">
        <v>0</v>
      </c>
      <c r="E303" s="629">
        <v>0</v>
      </c>
      <c r="F303" s="629">
        <v>-18604.980199999998</v>
      </c>
      <c r="G303" s="775"/>
    </row>
    <row r="304" spans="1:7">
      <c r="A304" s="63" t="s">
        <v>270</v>
      </c>
      <c r="B304" s="629">
        <v>-26209.83772</v>
      </c>
      <c r="C304" s="629">
        <v>-1013.1744699999999</v>
      </c>
      <c r="D304" s="629">
        <v>0</v>
      </c>
      <c r="E304" s="629">
        <v>0</v>
      </c>
      <c r="F304" s="629">
        <v>-27223.012190000001</v>
      </c>
      <c r="G304" s="775"/>
    </row>
    <row r="305" spans="1:7">
      <c r="A305" s="63" t="s">
        <v>271</v>
      </c>
      <c r="B305" s="629">
        <v>-14618.57094</v>
      </c>
      <c r="C305" s="629">
        <v>-429.74187999999998</v>
      </c>
      <c r="D305" s="629">
        <v>0</v>
      </c>
      <c r="E305" s="629">
        <v>0</v>
      </c>
      <c r="F305" s="629">
        <v>-15048.312820000001</v>
      </c>
      <c r="G305" s="775"/>
    </row>
    <row r="306" spans="1:7">
      <c r="A306" s="63" t="s">
        <v>272</v>
      </c>
      <c r="B306" s="629">
        <v>-19529.175380000001</v>
      </c>
      <c r="C306" s="629">
        <v>0</v>
      </c>
      <c r="D306" s="629">
        <v>0</v>
      </c>
      <c r="E306" s="629">
        <v>0</v>
      </c>
      <c r="F306" s="629">
        <v>-19529.175380000001</v>
      </c>
      <c r="G306" s="775"/>
    </row>
    <row r="307" spans="1:7">
      <c r="A307" s="63" t="s">
        <v>273</v>
      </c>
      <c r="B307" s="629">
        <v>-3509.5185799999999</v>
      </c>
      <c r="C307" s="629">
        <v>-499.91084999999998</v>
      </c>
      <c r="D307" s="629">
        <v>0</v>
      </c>
      <c r="E307" s="629">
        <v>0</v>
      </c>
      <c r="F307" s="629">
        <v>-4009.4294300000001</v>
      </c>
      <c r="G307" s="775"/>
    </row>
    <row r="308" spans="1:7" ht="15.75" thickBot="1">
      <c r="A308" s="633" t="s">
        <v>274</v>
      </c>
      <c r="B308" s="629">
        <v>-85938.246200000009</v>
      </c>
      <c r="C308" s="629">
        <v>-30596.017070000002</v>
      </c>
      <c r="D308" s="629">
        <v>0</v>
      </c>
      <c r="E308" s="629">
        <v>0</v>
      </c>
      <c r="F308" s="629">
        <v>-116534.26327</v>
      </c>
      <c r="G308" s="775"/>
    </row>
    <row r="309" spans="1:7" ht="16.5" thickTop="1" thickBot="1">
      <c r="A309" s="635" t="s">
        <v>275</v>
      </c>
      <c r="B309" s="628">
        <v>32475.050780000001</v>
      </c>
      <c r="C309" s="628">
        <v>9977.2854800000005</v>
      </c>
      <c r="D309" s="628">
        <v>1.3678800000000002</v>
      </c>
      <c r="E309" s="628">
        <v>0.2974</v>
      </c>
      <c r="F309" s="628">
        <v>42454.001539999997</v>
      </c>
      <c r="G309" s="775"/>
    </row>
    <row r="310" spans="1:7" ht="15.75" thickTop="1">
      <c r="A310" s="637" t="s">
        <v>276</v>
      </c>
      <c r="B310" s="629">
        <v>147.14589000000001</v>
      </c>
      <c r="C310" s="629">
        <v>239.99590000000001</v>
      </c>
      <c r="D310" s="629">
        <v>0</v>
      </c>
      <c r="E310" s="629">
        <v>1.5805199999999999</v>
      </c>
      <c r="F310" s="629">
        <v>388.72230999999999</v>
      </c>
      <c r="G310" s="775"/>
    </row>
    <row r="311" spans="1:7">
      <c r="A311" s="633" t="s">
        <v>277</v>
      </c>
      <c r="B311" s="629">
        <v>147.14588000000001</v>
      </c>
      <c r="C311" s="629">
        <v>239.99590000000001</v>
      </c>
      <c r="D311" s="629">
        <v>0</v>
      </c>
      <c r="E311" s="629">
        <v>0</v>
      </c>
      <c r="F311" s="629">
        <v>387.14178000000004</v>
      </c>
      <c r="G311" s="775"/>
    </row>
    <row r="312" spans="1:7">
      <c r="A312" s="633" t="s">
        <v>278</v>
      </c>
      <c r="B312" s="629">
        <v>1.0000000000000001E-5</v>
      </c>
      <c r="C312" s="629">
        <v>0</v>
      </c>
      <c r="D312" s="629">
        <v>0</v>
      </c>
      <c r="E312" s="629">
        <v>1.5805199999999999</v>
      </c>
      <c r="F312" s="629">
        <v>1.58053</v>
      </c>
      <c r="G312" s="775"/>
    </row>
    <row r="313" spans="1:7">
      <c r="A313" s="637" t="s">
        <v>279</v>
      </c>
      <c r="B313" s="629">
        <v>-20.43402</v>
      </c>
      <c r="C313" s="629">
        <v>-26.886749999999999</v>
      </c>
      <c r="D313" s="629">
        <v>0</v>
      </c>
      <c r="E313" s="629">
        <v>-0.51741999999999999</v>
      </c>
      <c r="F313" s="629">
        <v>-47.838190000000004</v>
      </c>
      <c r="G313" s="775"/>
    </row>
    <row r="314" spans="1:7">
      <c r="A314" s="633" t="s">
        <v>280</v>
      </c>
      <c r="B314" s="629">
        <v>-20.43402</v>
      </c>
      <c r="C314" s="629">
        <v>-26.886749999999999</v>
      </c>
      <c r="D314" s="629">
        <v>0</v>
      </c>
      <c r="E314" s="629">
        <v>0</v>
      </c>
      <c r="F314" s="629">
        <v>-47.320769999999996</v>
      </c>
      <c r="G314" s="775"/>
    </row>
    <row r="315" spans="1:7" ht="15.75" thickBot="1">
      <c r="A315" s="633" t="s">
        <v>281</v>
      </c>
      <c r="B315" s="629">
        <v>0</v>
      </c>
      <c r="C315" s="629">
        <v>0</v>
      </c>
      <c r="D315" s="629">
        <v>0</v>
      </c>
      <c r="E315" s="629">
        <v>-0.51741999999999999</v>
      </c>
      <c r="F315" s="629">
        <v>-0.51741999999999999</v>
      </c>
      <c r="G315" s="775"/>
    </row>
    <row r="316" spans="1:7" ht="16.5" thickTop="1" thickBot="1">
      <c r="A316" s="635" t="s">
        <v>282</v>
      </c>
      <c r="B316" s="628">
        <v>32601.762649999997</v>
      </c>
      <c r="C316" s="628">
        <v>10190.394630000001</v>
      </c>
      <c r="D316" s="628">
        <v>1.3678800000000002</v>
      </c>
      <c r="E316" s="628">
        <v>1.3605</v>
      </c>
      <c r="F316" s="628">
        <v>42794.88566</v>
      </c>
      <c r="G316" s="775"/>
    </row>
    <row r="317" spans="1:7" ht="16.5" thickTop="1" thickBot="1">
      <c r="A317" s="637" t="s">
        <v>283</v>
      </c>
      <c r="B317" s="629">
        <v>12.432459999999999</v>
      </c>
      <c r="C317" s="629">
        <v>-39.978180000000002</v>
      </c>
      <c r="D317" s="629">
        <v>0</v>
      </c>
      <c r="E317" s="629">
        <v>0</v>
      </c>
      <c r="F317" s="629">
        <v>-27.545720000000003</v>
      </c>
      <c r="G317" s="775"/>
    </row>
    <row r="318" spans="1:7" ht="16.5" thickTop="1" thickBot="1">
      <c r="A318" s="635" t="s">
        <v>284</v>
      </c>
      <c r="B318" s="628">
        <v>32614.195110000001</v>
      </c>
      <c r="C318" s="628">
        <v>10150.416449999999</v>
      </c>
      <c r="D318" s="628">
        <v>1.3678800000000002</v>
      </c>
      <c r="E318" s="628">
        <v>1.3605</v>
      </c>
      <c r="F318" s="628">
        <v>42767.339939999998</v>
      </c>
      <c r="G318" s="775"/>
    </row>
    <row r="319" spans="1:7" ht="16.5" thickTop="1" thickBot="1">
      <c r="A319" s="637" t="s">
        <v>285</v>
      </c>
      <c r="B319" s="629">
        <v>2041.26612</v>
      </c>
      <c r="C319" s="629">
        <v>-63.110039999999998</v>
      </c>
      <c r="D319" s="629">
        <v>0</v>
      </c>
      <c r="E319" s="629">
        <v>0</v>
      </c>
      <c r="F319" s="629">
        <v>1978.15608</v>
      </c>
      <c r="G319" s="775"/>
    </row>
    <row r="320" spans="1:7" ht="16.5" thickTop="1" thickBot="1">
      <c r="A320" s="635" t="s">
        <v>286</v>
      </c>
      <c r="B320" s="628">
        <v>34655.461229999994</v>
      </c>
      <c r="C320" s="628">
        <v>10087.306410000001</v>
      </c>
      <c r="D320" s="628">
        <v>1.3678800000000002</v>
      </c>
      <c r="E320" s="628">
        <v>1.3605</v>
      </c>
      <c r="F320" s="628">
        <v>44745.496020000006</v>
      </c>
      <c r="G320" s="775"/>
    </row>
    <row r="321" spans="1:7" ht="16.5" thickTop="1" thickBot="1">
      <c r="A321" s="637" t="s">
        <v>287</v>
      </c>
      <c r="B321" s="629">
        <v>0</v>
      </c>
      <c r="C321" s="629">
        <v>0</v>
      </c>
      <c r="D321" s="629">
        <v>0</v>
      </c>
      <c r="E321" s="629">
        <v>0</v>
      </c>
      <c r="F321" s="629">
        <v>0</v>
      </c>
      <c r="G321" s="775"/>
    </row>
    <row r="322" spans="1:7" ht="16.5" thickTop="1" thickBot="1">
      <c r="A322" s="635" t="s">
        <v>288</v>
      </c>
      <c r="B322" s="628">
        <v>34655.461229999994</v>
      </c>
      <c r="C322" s="628">
        <v>10087.306410000001</v>
      </c>
      <c r="D322" s="628">
        <v>1.3678800000000002</v>
      </c>
      <c r="E322" s="628">
        <v>1.3605</v>
      </c>
      <c r="F322" s="628">
        <v>44745.496020000006</v>
      </c>
      <c r="G322" s="775"/>
    </row>
    <row r="323" spans="1:7" ht="16.5" thickTop="1" thickBot="1">
      <c r="A323" s="63" t="s">
        <v>289</v>
      </c>
      <c r="B323" s="638">
        <v>-8313.5009200000004</v>
      </c>
      <c r="C323" s="638">
        <v>0</v>
      </c>
      <c r="D323" s="638">
        <v>0</v>
      </c>
      <c r="E323" s="638">
        <v>0</v>
      </c>
      <c r="F323" s="638">
        <v>-8313.5009200000004</v>
      </c>
      <c r="G323" s="775"/>
    </row>
    <row r="324" spans="1:7" ht="16.5" thickTop="1" thickBot="1">
      <c r="A324" s="635" t="s">
        <v>290</v>
      </c>
      <c r="B324" s="628">
        <v>26341.960309999999</v>
      </c>
      <c r="C324" s="628">
        <v>10087.306410000001</v>
      </c>
      <c r="D324" s="628">
        <v>1.3678800000000002</v>
      </c>
      <c r="E324" s="628">
        <v>1.3605</v>
      </c>
      <c r="F324" s="628">
        <v>36431.9951</v>
      </c>
      <c r="G324" s="775"/>
    </row>
    <row r="325" spans="1:7" ht="15.75" thickTop="1">
      <c r="A325" s="778"/>
      <c r="B325" s="779"/>
      <c r="C325" s="779"/>
      <c r="D325" s="779"/>
      <c r="E325" s="779"/>
      <c r="F325" s="779"/>
      <c r="G325" s="775"/>
    </row>
    <row r="326" spans="1:7">
      <c r="A326" s="778"/>
      <c r="B326" s="779"/>
      <c r="C326" s="779"/>
      <c r="D326" s="779"/>
      <c r="E326" s="779"/>
      <c r="F326" s="779"/>
      <c r="G326" s="775"/>
    </row>
    <row r="327" spans="1:7">
      <c r="A327" s="778"/>
      <c r="B327" s="779"/>
      <c r="C327" s="779"/>
      <c r="D327" s="779"/>
      <c r="E327" s="779"/>
      <c r="F327" s="779"/>
      <c r="G327" s="775"/>
    </row>
    <row r="328" spans="1:7">
      <c r="A328" s="778"/>
      <c r="B328" s="779"/>
      <c r="C328" s="779"/>
      <c r="D328" s="779"/>
      <c r="E328" s="779"/>
      <c r="F328" s="779"/>
      <c r="G328" s="775"/>
    </row>
    <row r="329" spans="1:7">
      <c r="A329" s="778"/>
      <c r="B329" s="779"/>
      <c r="C329" s="779"/>
      <c r="D329" s="779"/>
      <c r="E329" s="779"/>
      <c r="F329" s="779"/>
      <c r="G329" s="775"/>
    </row>
    <row r="330" spans="1:7">
      <c r="A330" s="778"/>
      <c r="B330" s="779"/>
      <c r="C330" s="779"/>
      <c r="D330" s="779"/>
      <c r="E330" s="779"/>
      <c r="F330" s="779"/>
      <c r="G330" s="775"/>
    </row>
    <row r="331" spans="1:7">
      <c r="A331" s="780"/>
      <c r="B331" s="779"/>
      <c r="C331" s="779"/>
      <c r="D331" s="779"/>
      <c r="E331" s="779"/>
      <c r="F331" s="779"/>
      <c r="G331" s="775"/>
    </row>
    <row r="332" spans="1:7">
      <c r="A332" s="778"/>
      <c r="B332" s="779"/>
      <c r="C332" s="779"/>
      <c r="D332" s="779"/>
      <c r="E332" s="779"/>
      <c r="F332" s="779"/>
      <c r="G332" s="775"/>
    </row>
    <row r="333" spans="1:7">
      <c r="A333" s="778"/>
      <c r="B333" s="779"/>
      <c r="C333" s="779"/>
      <c r="D333" s="779"/>
      <c r="E333" s="779"/>
      <c r="F333" s="779"/>
      <c r="G333" s="775"/>
    </row>
    <row r="334" spans="1:7">
      <c r="A334" s="778"/>
      <c r="B334" s="779"/>
      <c r="C334" s="779"/>
      <c r="D334" s="779"/>
      <c r="E334" s="779"/>
      <c r="F334" s="779"/>
      <c r="G334" s="775"/>
    </row>
    <row r="335" spans="1:7">
      <c r="A335" s="781"/>
      <c r="B335" s="779"/>
      <c r="C335" s="779"/>
      <c r="D335" s="779"/>
      <c r="E335" s="779"/>
      <c r="F335" s="779"/>
      <c r="G335" s="775"/>
    </row>
    <row r="336" spans="1:7">
      <c r="A336" s="781"/>
      <c r="B336" s="779"/>
      <c r="C336" s="779"/>
      <c r="D336" s="779"/>
      <c r="E336" s="779"/>
      <c r="F336" s="779"/>
      <c r="G336" s="775"/>
    </row>
    <row r="337" spans="1:7">
      <c r="A337" s="781"/>
      <c r="B337" s="779"/>
      <c r="C337" s="779"/>
      <c r="D337" s="779"/>
      <c r="E337" s="779"/>
      <c r="F337" s="779"/>
      <c r="G337" s="775"/>
    </row>
    <row r="338" spans="1:7">
      <c r="A338" s="781"/>
      <c r="B338" s="779"/>
      <c r="C338" s="779"/>
      <c r="D338" s="779"/>
      <c r="E338" s="779"/>
      <c r="F338" s="779"/>
      <c r="G338" s="775"/>
    </row>
    <row r="339" spans="1:7">
      <c r="A339" s="781"/>
      <c r="B339" s="779"/>
      <c r="C339" s="779"/>
      <c r="D339" s="779"/>
      <c r="E339" s="779"/>
      <c r="F339" s="779"/>
      <c r="G339" s="775"/>
    </row>
    <row r="340" spans="1:7">
      <c r="A340" s="781"/>
      <c r="B340" s="779"/>
      <c r="C340" s="779"/>
      <c r="D340" s="779"/>
      <c r="E340" s="779"/>
      <c r="F340" s="779"/>
      <c r="G340" s="775"/>
    </row>
    <row r="341" spans="1:7">
      <c r="A341" s="781"/>
      <c r="B341" s="779"/>
      <c r="C341" s="779"/>
      <c r="D341" s="779"/>
      <c r="E341" s="779"/>
      <c r="F341" s="779"/>
      <c r="G341" s="775"/>
    </row>
    <row r="342" spans="1:7">
      <c r="A342" s="781"/>
      <c r="B342" s="779"/>
      <c r="C342" s="779"/>
      <c r="D342" s="779"/>
      <c r="E342" s="779"/>
      <c r="F342" s="779"/>
      <c r="G342" s="775"/>
    </row>
    <row r="343" spans="1:7" ht="15.75">
      <c r="A343" s="782"/>
      <c r="B343" s="779"/>
      <c r="C343" s="779"/>
      <c r="D343" s="779"/>
      <c r="E343" s="779"/>
      <c r="F343" s="779"/>
      <c r="G343" s="775"/>
    </row>
    <row r="344" spans="1:7" ht="15.75">
      <c r="A344" s="782"/>
      <c r="B344" s="779"/>
      <c r="C344" s="779"/>
      <c r="D344" s="779"/>
      <c r="E344" s="779"/>
      <c r="F344" s="779"/>
      <c r="G344" s="775"/>
    </row>
    <row r="345" spans="1:7" ht="15.75">
      <c r="A345" s="782"/>
      <c r="B345" s="779"/>
      <c r="C345" s="779"/>
      <c r="D345" s="779"/>
      <c r="E345" s="779"/>
      <c r="F345" s="779"/>
      <c r="G345" s="775"/>
    </row>
    <row r="346" spans="1:7" ht="15.75">
      <c r="A346" s="782"/>
      <c r="B346" s="779"/>
      <c r="C346" s="779"/>
      <c r="D346" s="779"/>
      <c r="E346" s="779"/>
      <c r="F346" s="779"/>
      <c r="G346" s="775"/>
    </row>
    <row r="347" spans="1:7" ht="15.75">
      <c r="A347" s="782"/>
      <c r="B347" s="779"/>
      <c r="C347" s="779"/>
      <c r="D347" s="779"/>
      <c r="E347" s="779"/>
      <c r="F347" s="779"/>
      <c r="G347" s="775"/>
    </row>
    <row r="348" spans="1:7" ht="15.75">
      <c r="A348" s="782"/>
      <c r="B348" s="779"/>
      <c r="C348" s="779"/>
      <c r="D348" s="779"/>
      <c r="E348" s="779"/>
      <c r="F348" s="779"/>
      <c r="G348" s="775"/>
    </row>
    <row r="349" spans="1:7" ht="15.75">
      <c r="A349" s="782"/>
      <c r="B349" s="779"/>
      <c r="C349" s="779"/>
      <c r="D349" s="779"/>
      <c r="E349" s="779"/>
      <c r="F349" s="779"/>
      <c r="G349" s="775"/>
    </row>
    <row r="350" spans="1:7" ht="15.75">
      <c r="A350" s="782"/>
      <c r="B350" s="779"/>
      <c r="C350" s="779"/>
      <c r="D350" s="779"/>
      <c r="E350" s="779"/>
      <c r="F350" s="779"/>
      <c r="G350" s="775"/>
    </row>
    <row r="351" spans="1:7" ht="15.75">
      <c r="A351" s="782"/>
      <c r="B351" s="779"/>
      <c r="C351" s="779"/>
      <c r="D351" s="779"/>
      <c r="E351" s="779"/>
      <c r="F351" s="779"/>
      <c r="G351" s="775"/>
    </row>
    <row r="352" spans="1:7" ht="15.75">
      <c r="A352" s="782"/>
      <c r="B352" s="779"/>
      <c r="C352" s="779"/>
      <c r="D352" s="779"/>
      <c r="E352" s="779"/>
      <c r="F352" s="779"/>
      <c r="G352" s="775"/>
    </row>
    <row r="353" spans="1:7" ht="15.75">
      <c r="A353" s="782"/>
      <c r="B353" s="779"/>
      <c r="C353" s="779"/>
      <c r="D353" s="779"/>
      <c r="E353" s="779"/>
      <c r="F353" s="779"/>
      <c r="G353" s="775"/>
    </row>
    <row r="354" spans="1:7" ht="15.75">
      <c r="A354" s="782"/>
      <c r="B354" s="779"/>
      <c r="C354" s="779"/>
      <c r="D354" s="779"/>
      <c r="E354" s="779"/>
      <c r="F354" s="779"/>
      <c r="G354" s="775"/>
    </row>
    <row r="355" spans="1:7" ht="15.75">
      <c r="A355" s="782"/>
      <c r="B355" s="779"/>
      <c r="C355" s="779"/>
      <c r="D355" s="779"/>
      <c r="E355" s="779"/>
      <c r="F355" s="779"/>
      <c r="G355" s="775"/>
    </row>
    <row r="356" spans="1:7" ht="15.75">
      <c r="A356" s="782"/>
      <c r="B356" s="779"/>
      <c r="C356" s="779"/>
      <c r="D356" s="779"/>
      <c r="E356" s="779"/>
      <c r="F356" s="779"/>
      <c r="G356" s="775"/>
    </row>
    <row r="357" spans="1:7" ht="15.75">
      <c r="A357" s="782"/>
      <c r="B357" s="779"/>
      <c r="C357" s="779"/>
      <c r="D357" s="779"/>
      <c r="E357" s="779"/>
      <c r="F357" s="779"/>
      <c r="G357" s="775"/>
    </row>
    <row r="358" spans="1:7" ht="15.75">
      <c r="A358" s="782"/>
      <c r="B358" s="779"/>
      <c r="C358" s="779"/>
      <c r="D358" s="779"/>
      <c r="E358" s="779"/>
      <c r="F358" s="779"/>
      <c r="G358" s="775"/>
    </row>
    <row r="359" spans="1:7" ht="15.75">
      <c r="A359" s="782"/>
      <c r="B359" s="779"/>
      <c r="C359" s="779"/>
      <c r="D359" s="779"/>
      <c r="E359" s="779"/>
      <c r="F359" s="779"/>
      <c r="G359" s="775"/>
    </row>
    <row r="360" spans="1:7" ht="15.75">
      <c r="A360" s="782"/>
      <c r="B360" s="779"/>
      <c r="C360" s="779"/>
      <c r="D360" s="779"/>
      <c r="E360" s="779"/>
      <c r="F360" s="779"/>
      <c r="G360" s="775"/>
    </row>
    <row r="361" spans="1:7" ht="15.75">
      <c r="A361" s="782"/>
      <c r="B361" s="779"/>
      <c r="C361" s="779"/>
      <c r="D361" s="779"/>
      <c r="E361" s="779"/>
      <c r="F361" s="779"/>
      <c r="G361" s="775"/>
    </row>
    <row r="362" spans="1:7" ht="15.75">
      <c r="A362" s="782"/>
      <c r="B362" s="779"/>
      <c r="C362" s="779"/>
      <c r="D362" s="779"/>
      <c r="E362" s="779"/>
      <c r="F362" s="779"/>
      <c r="G362" s="775"/>
    </row>
    <row r="363" spans="1:7" ht="15.75">
      <c r="A363" s="782"/>
      <c r="B363" s="779"/>
      <c r="C363" s="779"/>
      <c r="D363" s="779"/>
      <c r="E363" s="779"/>
      <c r="F363" s="779"/>
      <c r="G363" s="775"/>
    </row>
    <row r="364" spans="1:7" ht="15.75">
      <c r="A364" s="782"/>
      <c r="B364" s="779"/>
      <c r="C364" s="779"/>
      <c r="D364" s="779"/>
      <c r="E364" s="779"/>
      <c r="F364" s="779"/>
      <c r="G364" s="775"/>
    </row>
    <row r="365" spans="1:7" ht="15.75">
      <c r="A365" s="782"/>
      <c r="B365" s="779"/>
      <c r="C365" s="779"/>
      <c r="D365" s="779"/>
      <c r="E365" s="779"/>
      <c r="F365" s="779"/>
      <c r="G365" s="775"/>
    </row>
    <row r="366" spans="1:7" ht="15.75">
      <c r="A366" s="782"/>
      <c r="B366" s="779"/>
      <c r="C366" s="779"/>
      <c r="D366" s="779"/>
      <c r="E366" s="779"/>
      <c r="F366" s="779"/>
      <c r="G366" s="775"/>
    </row>
    <row r="367" spans="1:7" ht="15.75">
      <c r="A367" s="782"/>
      <c r="B367" s="779"/>
      <c r="C367" s="779"/>
      <c r="D367" s="779"/>
      <c r="E367" s="779"/>
      <c r="F367" s="779"/>
      <c r="G367" s="775"/>
    </row>
    <row r="368" spans="1:7" ht="15.75">
      <c r="A368" s="782"/>
      <c r="B368" s="779"/>
      <c r="C368" s="779"/>
      <c r="D368" s="779"/>
      <c r="E368" s="779"/>
      <c r="F368" s="779"/>
      <c r="G368" s="775"/>
    </row>
    <row r="369" spans="1:7" ht="15.75">
      <c r="A369" s="782"/>
      <c r="B369" s="779"/>
      <c r="C369" s="779"/>
      <c r="D369" s="779"/>
      <c r="E369" s="779"/>
      <c r="F369" s="779"/>
      <c r="G369" s="775"/>
    </row>
    <row r="370" spans="1:7" ht="15.75">
      <c r="A370" s="782"/>
      <c r="B370" s="779"/>
      <c r="C370" s="779"/>
      <c r="D370" s="779"/>
      <c r="E370" s="779"/>
      <c r="F370" s="779"/>
      <c r="G370" s="775"/>
    </row>
    <row r="371" spans="1:7" ht="15.75">
      <c r="A371" s="782"/>
      <c r="B371" s="779"/>
      <c r="C371" s="779"/>
      <c r="D371" s="779"/>
      <c r="E371" s="779"/>
      <c r="F371" s="779"/>
      <c r="G371" s="775"/>
    </row>
    <row r="372" spans="1:7" ht="15.75">
      <c r="A372" s="782"/>
      <c r="B372" s="779"/>
      <c r="C372" s="779"/>
      <c r="D372" s="779"/>
      <c r="E372" s="779"/>
      <c r="F372" s="779"/>
      <c r="G372" s="775"/>
    </row>
    <row r="373" spans="1:7" ht="15.75">
      <c r="A373" s="782"/>
      <c r="B373" s="779"/>
      <c r="C373" s="779"/>
      <c r="D373" s="779"/>
      <c r="E373" s="779"/>
      <c r="F373" s="779"/>
      <c r="G373" s="775"/>
    </row>
    <row r="374" spans="1:7" ht="15.75">
      <c r="A374" s="782"/>
      <c r="B374" s="779"/>
      <c r="C374" s="779"/>
      <c r="D374" s="779"/>
      <c r="E374" s="779"/>
      <c r="F374" s="779"/>
      <c r="G374" s="775"/>
    </row>
    <row r="375" spans="1:7" ht="15.75">
      <c r="A375" s="782"/>
      <c r="B375" s="779"/>
      <c r="C375" s="779"/>
      <c r="D375" s="779"/>
      <c r="E375" s="779"/>
      <c r="F375" s="779"/>
      <c r="G375" s="775"/>
    </row>
    <row r="376" spans="1:7" ht="15.75">
      <c r="A376" s="782"/>
      <c r="B376" s="779"/>
      <c r="C376" s="779"/>
      <c r="D376" s="779"/>
      <c r="E376" s="779"/>
      <c r="F376" s="779"/>
      <c r="G376" s="775"/>
    </row>
    <row r="377" spans="1:7" ht="15.75">
      <c r="A377" s="782"/>
      <c r="B377" s="779"/>
      <c r="C377" s="779"/>
      <c r="D377" s="779"/>
      <c r="E377" s="779"/>
      <c r="F377" s="779"/>
      <c r="G377" s="775"/>
    </row>
    <row r="378" spans="1:7" ht="15.75">
      <c r="A378" s="782"/>
      <c r="B378" s="779"/>
      <c r="C378" s="779"/>
      <c r="D378" s="779"/>
      <c r="E378" s="779"/>
      <c r="F378" s="779"/>
      <c r="G378" s="775"/>
    </row>
    <row r="379" spans="1:7" ht="15.75">
      <c r="A379" s="782"/>
      <c r="B379" s="779"/>
      <c r="C379" s="779"/>
      <c r="D379" s="779"/>
      <c r="E379" s="779"/>
      <c r="F379" s="779"/>
      <c r="G379" s="775"/>
    </row>
    <row r="380" spans="1:7" ht="15.75">
      <c r="A380" s="782"/>
      <c r="B380" s="779"/>
      <c r="C380" s="779"/>
      <c r="D380" s="779"/>
      <c r="E380" s="779"/>
      <c r="F380" s="779"/>
      <c r="G380" s="775"/>
    </row>
    <row r="381" spans="1:7" ht="15.75">
      <c r="A381" s="782"/>
      <c r="B381" s="779"/>
      <c r="C381" s="779"/>
      <c r="D381" s="779"/>
      <c r="E381" s="779"/>
      <c r="F381" s="779"/>
      <c r="G381" s="775"/>
    </row>
    <row r="382" spans="1:7" ht="15.75">
      <c r="A382" s="782"/>
      <c r="B382" s="779"/>
      <c r="C382" s="779"/>
      <c r="D382" s="779"/>
      <c r="E382" s="779"/>
      <c r="F382" s="779"/>
      <c r="G382" s="775"/>
    </row>
    <row r="383" spans="1:7" ht="15.75">
      <c r="A383" s="782"/>
      <c r="B383" s="779"/>
      <c r="C383" s="779"/>
      <c r="D383" s="779"/>
      <c r="E383" s="779"/>
      <c r="F383" s="779"/>
      <c r="G383" s="775"/>
    </row>
    <row r="384" spans="1:7" ht="15.75">
      <c r="A384" s="782"/>
      <c r="B384" s="779"/>
      <c r="C384" s="779"/>
      <c r="D384" s="779"/>
      <c r="E384" s="779"/>
      <c r="F384" s="779"/>
      <c r="G384" s="775"/>
    </row>
    <row r="385" spans="1:7" ht="15.75">
      <c r="A385" s="782"/>
      <c r="B385" s="779"/>
      <c r="C385" s="779"/>
      <c r="D385" s="779"/>
      <c r="E385" s="779"/>
      <c r="F385" s="779"/>
      <c r="G385" s="775"/>
    </row>
    <row r="386" spans="1:7" ht="15.75">
      <c r="A386" s="782"/>
      <c r="B386" s="779"/>
      <c r="C386" s="779"/>
      <c r="D386" s="779"/>
      <c r="E386" s="779"/>
      <c r="F386" s="779"/>
      <c r="G386" s="775"/>
    </row>
    <row r="387" spans="1:7" ht="15.75">
      <c r="A387" s="782"/>
      <c r="B387" s="779"/>
      <c r="C387" s="779"/>
      <c r="D387" s="779"/>
      <c r="E387" s="779"/>
      <c r="F387" s="779"/>
      <c r="G387" s="775"/>
    </row>
    <row r="388" spans="1:7" ht="15.75">
      <c r="A388" s="782"/>
      <c r="B388" s="779"/>
      <c r="C388" s="779"/>
      <c r="D388" s="779"/>
      <c r="E388" s="779"/>
      <c r="F388" s="779"/>
      <c r="G388" s="775"/>
    </row>
    <row r="389" spans="1:7" ht="15.75">
      <c r="A389" s="782"/>
      <c r="B389" s="779"/>
      <c r="C389" s="779"/>
      <c r="D389" s="779"/>
      <c r="E389" s="779"/>
      <c r="F389" s="779"/>
      <c r="G389" s="775"/>
    </row>
    <row r="390" spans="1:7" ht="15.75">
      <c r="A390" s="782"/>
      <c r="B390" s="779"/>
      <c r="C390" s="779"/>
      <c r="D390" s="779"/>
      <c r="E390" s="779"/>
      <c r="F390" s="779"/>
      <c r="G390" s="775"/>
    </row>
    <row r="391" spans="1:7" ht="15.75">
      <c r="A391" s="782"/>
      <c r="B391" s="779"/>
      <c r="C391" s="779"/>
      <c r="D391" s="779"/>
      <c r="E391" s="779"/>
      <c r="F391" s="779"/>
      <c r="G391" s="775"/>
    </row>
    <row r="392" spans="1:7" ht="15.75">
      <c r="A392" s="782"/>
      <c r="B392" s="779"/>
      <c r="C392" s="779"/>
      <c r="D392" s="779"/>
      <c r="E392" s="779"/>
      <c r="F392" s="779"/>
      <c r="G392" s="775"/>
    </row>
    <row r="393" spans="1:7" ht="15.75">
      <c r="A393" s="782"/>
      <c r="B393" s="779"/>
      <c r="C393" s="779"/>
      <c r="D393" s="779"/>
      <c r="E393" s="779"/>
      <c r="F393" s="779"/>
      <c r="G393" s="775"/>
    </row>
    <row r="394" spans="1:7" ht="15.75">
      <c r="A394" s="782"/>
      <c r="B394" s="779"/>
      <c r="C394" s="779"/>
      <c r="D394" s="779"/>
      <c r="E394" s="779"/>
      <c r="F394" s="779"/>
      <c r="G394" s="775"/>
    </row>
    <row r="395" spans="1:7" ht="15.75">
      <c r="A395" s="782"/>
      <c r="B395" s="779"/>
      <c r="C395" s="779"/>
      <c r="D395" s="779"/>
      <c r="E395" s="779"/>
      <c r="F395" s="779"/>
      <c r="G395" s="775"/>
    </row>
    <row r="396" spans="1:7" ht="15.75">
      <c r="A396" s="782"/>
      <c r="B396" s="779"/>
      <c r="C396" s="779"/>
      <c r="D396" s="779"/>
      <c r="E396" s="779"/>
      <c r="F396" s="779"/>
      <c r="G396" s="775"/>
    </row>
    <row r="397" spans="1:7" ht="15.75">
      <c r="A397" s="782"/>
      <c r="B397" s="779"/>
      <c r="C397" s="779"/>
      <c r="D397" s="779"/>
      <c r="E397" s="779"/>
      <c r="F397" s="779"/>
      <c r="G397" s="775"/>
    </row>
    <row r="398" spans="1:7" ht="15.75">
      <c r="A398" s="782"/>
      <c r="B398" s="779"/>
      <c r="C398" s="779"/>
      <c r="D398" s="779"/>
      <c r="E398" s="779"/>
      <c r="F398" s="779"/>
      <c r="G398" s="775"/>
    </row>
    <row r="399" spans="1:7" ht="15.75">
      <c r="A399" s="782"/>
      <c r="B399" s="779"/>
      <c r="C399" s="779"/>
      <c r="D399" s="779"/>
      <c r="E399" s="779"/>
      <c r="F399" s="779"/>
      <c r="G399" s="775"/>
    </row>
    <row r="400" spans="1:7" ht="15.75">
      <c r="A400" s="782"/>
      <c r="B400" s="779"/>
      <c r="C400" s="779"/>
      <c r="D400" s="779"/>
      <c r="E400" s="779"/>
      <c r="F400" s="779"/>
      <c r="G400" s="775"/>
    </row>
    <row r="401" spans="1:7" ht="15.75">
      <c r="A401" s="782"/>
      <c r="B401" s="779"/>
      <c r="C401" s="779"/>
      <c r="D401" s="779"/>
      <c r="E401" s="779"/>
      <c r="F401" s="779"/>
      <c r="G401" s="775"/>
    </row>
    <row r="402" spans="1:7" ht="15.75">
      <c r="A402" s="782"/>
      <c r="B402" s="779"/>
      <c r="C402" s="779"/>
      <c r="D402" s="779"/>
      <c r="E402" s="779"/>
      <c r="F402" s="779"/>
      <c r="G402" s="775"/>
    </row>
    <row r="403" spans="1:7" ht="15.75">
      <c r="A403" s="782"/>
      <c r="B403" s="779"/>
      <c r="C403" s="779"/>
      <c r="D403" s="779"/>
      <c r="E403" s="779"/>
      <c r="F403" s="779"/>
      <c r="G403" s="775"/>
    </row>
    <row r="404" spans="1:7" ht="15.75">
      <c r="A404" s="782"/>
      <c r="B404" s="779"/>
      <c r="C404" s="779"/>
      <c r="D404" s="779"/>
      <c r="E404" s="779"/>
      <c r="F404" s="779"/>
      <c r="G404" s="775"/>
    </row>
    <row r="405" spans="1:7" ht="15.75">
      <c r="A405" s="782"/>
      <c r="B405" s="779"/>
      <c r="C405" s="779"/>
      <c r="D405" s="779"/>
      <c r="E405" s="779"/>
      <c r="F405" s="779"/>
      <c r="G405" s="775"/>
    </row>
    <row r="406" spans="1:7" ht="15.75">
      <c r="A406" s="782"/>
      <c r="B406" s="779"/>
      <c r="C406" s="779"/>
      <c r="D406" s="779"/>
      <c r="E406" s="779"/>
      <c r="F406" s="779"/>
      <c r="G406" s="775"/>
    </row>
    <row r="407" spans="1:7" ht="15.75">
      <c r="A407" s="782"/>
      <c r="B407" s="779"/>
      <c r="C407" s="779"/>
      <c r="D407" s="779"/>
      <c r="E407" s="779"/>
      <c r="F407" s="779"/>
      <c r="G407" s="775"/>
    </row>
    <row r="408" spans="1:7" ht="15.75">
      <c r="A408" s="782"/>
      <c r="B408" s="779"/>
      <c r="C408" s="779"/>
      <c r="D408" s="779"/>
      <c r="E408" s="779"/>
      <c r="F408" s="779"/>
      <c r="G408" s="775"/>
    </row>
    <row r="409" spans="1:7" ht="15.75">
      <c r="A409" s="782"/>
      <c r="B409" s="779"/>
      <c r="C409" s="779"/>
      <c r="D409" s="779"/>
      <c r="E409" s="779"/>
      <c r="F409" s="779"/>
      <c r="G409" s="775"/>
    </row>
    <row r="410" spans="1:7" ht="15.75">
      <c r="A410" s="782"/>
      <c r="B410" s="779"/>
      <c r="C410" s="779"/>
      <c r="D410" s="779"/>
      <c r="E410" s="779"/>
      <c r="F410" s="779"/>
      <c r="G410" s="775"/>
    </row>
    <row r="411" spans="1:7" ht="15.75">
      <c r="A411" s="782"/>
      <c r="B411" s="779"/>
      <c r="C411" s="779"/>
      <c r="D411" s="779"/>
      <c r="E411" s="779"/>
      <c r="F411" s="779"/>
      <c r="G411" s="775"/>
    </row>
    <row r="412" spans="1:7" ht="15.75">
      <c r="A412" s="782"/>
      <c r="B412" s="779"/>
      <c r="C412" s="779"/>
      <c r="D412" s="779"/>
      <c r="E412" s="779"/>
      <c r="F412" s="779"/>
      <c r="G412" s="775"/>
    </row>
    <row r="413" spans="1:7" ht="15.75">
      <c r="A413" s="782"/>
      <c r="B413" s="779"/>
      <c r="C413" s="779"/>
      <c r="D413" s="779"/>
      <c r="E413" s="779"/>
      <c r="F413" s="779"/>
      <c r="G413" s="775"/>
    </row>
    <row r="414" spans="1:7" ht="15.75">
      <c r="A414" s="782"/>
      <c r="B414" s="779"/>
      <c r="C414" s="779"/>
      <c r="D414" s="779"/>
      <c r="E414" s="779"/>
      <c r="F414" s="779"/>
      <c r="G414" s="775"/>
    </row>
    <row r="415" spans="1:7" ht="15.75">
      <c r="A415" s="782"/>
      <c r="B415" s="779"/>
      <c r="C415" s="779"/>
      <c r="D415" s="779"/>
      <c r="E415" s="779"/>
      <c r="F415" s="779"/>
      <c r="G415" s="775"/>
    </row>
    <row r="416" spans="1:7" ht="15.75">
      <c r="A416" s="782"/>
      <c r="B416" s="779"/>
      <c r="C416" s="779"/>
      <c r="D416" s="779"/>
      <c r="E416" s="779"/>
      <c r="F416" s="779"/>
      <c r="G416" s="775"/>
    </row>
    <row r="417" spans="1:7" ht="15.75">
      <c r="A417" s="782"/>
      <c r="B417" s="779"/>
      <c r="C417" s="779"/>
      <c r="D417" s="779"/>
      <c r="E417" s="779"/>
      <c r="F417" s="779"/>
      <c r="G417" s="775"/>
    </row>
    <row r="418" spans="1:7" ht="15.75">
      <c r="A418" s="782"/>
      <c r="B418" s="779"/>
      <c r="C418" s="779"/>
      <c r="D418" s="779"/>
      <c r="E418" s="779"/>
      <c r="F418" s="779"/>
      <c r="G418" s="775"/>
    </row>
    <row r="419" spans="1:7" ht="15.75">
      <c r="A419" s="782"/>
      <c r="B419" s="779"/>
      <c r="C419" s="779"/>
      <c r="D419" s="779"/>
      <c r="E419" s="779"/>
      <c r="F419" s="779"/>
      <c r="G419" s="775"/>
    </row>
    <row r="420" spans="1:7" ht="15.75">
      <c r="A420" s="782"/>
      <c r="B420" s="779"/>
      <c r="C420" s="779"/>
      <c r="D420" s="779"/>
      <c r="E420" s="779"/>
      <c r="F420" s="779"/>
      <c r="G420" s="775"/>
    </row>
    <row r="421" spans="1:7" ht="15.75">
      <c r="A421" s="782"/>
      <c r="B421" s="779"/>
      <c r="C421" s="779"/>
      <c r="D421" s="779"/>
      <c r="E421" s="779"/>
      <c r="F421" s="779"/>
      <c r="G421" s="775"/>
    </row>
    <row r="422" spans="1:7" ht="15.75">
      <c r="A422" s="782"/>
      <c r="B422" s="779"/>
      <c r="C422" s="779"/>
      <c r="D422" s="779"/>
      <c r="E422" s="779"/>
      <c r="F422" s="779"/>
      <c r="G422" s="775"/>
    </row>
    <row r="423" spans="1:7" ht="15.75">
      <c r="A423" s="782"/>
      <c r="B423" s="779"/>
      <c r="C423" s="779"/>
      <c r="D423" s="779"/>
      <c r="E423" s="779"/>
      <c r="F423" s="779"/>
      <c r="G423" s="775"/>
    </row>
    <row r="424" spans="1:7" ht="15.75">
      <c r="A424" s="782"/>
      <c r="B424" s="779"/>
      <c r="C424" s="779"/>
      <c r="D424" s="779"/>
      <c r="E424" s="779"/>
      <c r="F424" s="779"/>
      <c r="G424" s="775"/>
    </row>
    <row r="425" spans="1:7" ht="15.75">
      <c r="A425" s="782"/>
      <c r="B425" s="779"/>
      <c r="C425" s="779"/>
      <c r="D425" s="779"/>
      <c r="E425" s="779"/>
      <c r="F425" s="779"/>
      <c r="G425" s="775"/>
    </row>
    <row r="426" spans="1:7" ht="15.75">
      <c r="A426" s="782"/>
      <c r="B426" s="779"/>
      <c r="C426" s="779"/>
      <c r="D426" s="779"/>
      <c r="E426" s="779"/>
      <c r="F426" s="779"/>
      <c r="G426" s="775"/>
    </row>
    <row r="427" spans="1:7" ht="15.75">
      <c r="A427" s="782"/>
      <c r="B427" s="779"/>
      <c r="C427" s="779"/>
      <c r="D427" s="779"/>
      <c r="E427" s="779"/>
      <c r="F427" s="779"/>
      <c r="G427" s="775"/>
    </row>
    <row r="428" spans="1:7" ht="15.75">
      <c r="A428" s="782"/>
      <c r="B428" s="779"/>
      <c r="C428" s="779"/>
      <c r="D428" s="779"/>
      <c r="E428" s="779"/>
      <c r="F428" s="779"/>
      <c r="G428" s="775"/>
    </row>
    <row r="429" spans="1:7" ht="15.75">
      <c r="A429" s="782"/>
      <c r="B429" s="779"/>
      <c r="C429" s="779"/>
      <c r="D429" s="779"/>
      <c r="E429" s="779"/>
      <c r="F429" s="779"/>
      <c r="G429" s="775"/>
    </row>
    <row r="430" spans="1:7" ht="15.75">
      <c r="A430" s="782"/>
      <c r="B430" s="779"/>
      <c r="C430" s="779"/>
      <c r="D430" s="779"/>
      <c r="E430" s="779"/>
      <c r="F430" s="779"/>
      <c r="G430" s="775"/>
    </row>
    <row r="431" spans="1:7" ht="15.75">
      <c r="A431" s="782"/>
      <c r="B431" s="779"/>
      <c r="C431" s="779"/>
      <c r="D431" s="779"/>
      <c r="E431" s="779"/>
      <c r="F431" s="779"/>
      <c r="G431" s="775"/>
    </row>
    <row r="432" spans="1:7" ht="15.75">
      <c r="A432" s="782"/>
      <c r="B432" s="779"/>
      <c r="C432" s="779"/>
      <c r="D432" s="779"/>
      <c r="E432" s="779"/>
      <c r="F432" s="779"/>
      <c r="G432" s="775"/>
    </row>
    <row r="433" spans="1:7" ht="15.75">
      <c r="A433" s="782"/>
      <c r="B433" s="779"/>
      <c r="C433" s="779"/>
      <c r="D433" s="779"/>
      <c r="E433" s="779"/>
      <c r="F433" s="779"/>
      <c r="G433" s="775"/>
    </row>
    <row r="434" spans="1:7" ht="15.75">
      <c r="A434" s="782"/>
      <c r="B434" s="779"/>
      <c r="C434" s="779"/>
      <c r="D434" s="779"/>
      <c r="E434" s="779"/>
      <c r="F434" s="779"/>
      <c r="G434" s="775"/>
    </row>
    <row r="435" spans="1:7" ht="15.75">
      <c r="A435" s="782"/>
      <c r="B435" s="779"/>
      <c r="C435" s="779"/>
      <c r="D435" s="779"/>
      <c r="E435" s="779"/>
      <c r="F435" s="779"/>
      <c r="G435" s="775"/>
    </row>
    <row r="436" spans="1:7" ht="15.75">
      <c r="A436" s="782"/>
      <c r="B436" s="779"/>
      <c r="C436" s="779"/>
      <c r="D436" s="779"/>
      <c r="E436" s="779"/>
      <c r="F436" s="779"/>
      <c r="G436" s="775"/>
    </row>
    <row r="437" spans="1:7" ht="15.75">
      <c r="A437" s="782"/>
      <c r="B437" s="779"/>
      <c r="C437" s="779"/>
      <c r="D437" s="779"/>
      <c r="E437" s="779"/>
      <c r="F437" s="779"/>
      <c r="G437" s="775"/>
    </row>
    <row r="438" spans="1:7" ht="15.75">
      <c r="A438" s="782"/>
      <c r="B438" s="779"/>
      <c r="C438" s="779"/>
      <c r="D438" s="779"/>
      <c r="E438" s="779"/>
      <c r="F438" s="779"/>
      <c r="G438" s="775"/>
    </row>
    <row r="439" spans="1:7" ht="15.75">
      <c r="A439" s="782"/>
      <c r="B439" s="775"/>
      <c r="C439" s="775"/>
      <c r="D439" s="775"/>
      <c r="E439" s="775"/>
      <c r="F439" s="775"/>
      <c r="G439" s="783"/>
    </row>
    <row r="440" spans="1:7" ht="15.75">
      <c r="A440" s="782"/>
      <c r="B440" s="775"/>
      <c r="C440" s="775"/>
      <c r="D440" s="775"/>
      <c r="E440" s="775"/>
      <c r="F440" s="775"/>
      <c r="G440" s="783"/>
    </row>
    <row r="441" spans="1:7" ht="15.75">
      <c r="A441" s="782"/>
      <c r="B441" s="775"/>
      <c r="C441" s="775"/>
      <c r="D441" s="775"/>
      <c r="E441" s="775"/>
      <c r="F441" s="775"/>
      <c r="G441" s="783"/>
    </row>
    <row r="442" spans="1:7" ht="15.75">
      <c r="A442" s="782"/>
      <c r="B442" s="775"/>
      <c r="C442" s="775"/>
      <c r="D442" s="775"/>
      <c r="E442" s="775"/>
      <c r="F442" s="775"/>
      <c r="G442" s="783"/>
    </row>
    <row r="443" spans="1:7" ht="15.75">
      <c r="A443" s="782"/>
      <c r="B443" s="775"/>
      <c r="C443" s="775"/>
      <c r="D443" s="775"/>
      <c r="E443" s="775"/>
      <c r="F443" s="775"/>
      <c r="G443" s="783"/>
    </row>
    <row r="444" spans="1:7" ht="15.75">
      <c r="A444" s="782"/>
      <c r="B444" s="775"/>
      <c r="C444" s="775"/>
      <c r="D444" s="775"/>
      <c r="E444" s="775"/>
      <c r="F444" s="775"/>
      <c r="G444" s="783"/>
    </row>
    <row r="445" spans="1:7" ht="15.75">
      <c r="A445" s="782"/>
      <c r="B445" s="775"/>
      <c r="C445" s="775"/>
      <c r="D445" s="775"/>
      <c r="E445" s="775"/>
      <c r="F445" s="775"/>
      <c r="G445" s="783"/>
    </row>
    <row r="446" spans="1:7" ht="15.75">
      <c r="A446" s="782"/>
      <c r="B446" s="775"/>
      <c r="C446" s="775"/>
      <c r="D446" s="775"/>
      <c r="E446" s="775"/>
      <c r="F446" s="775"/>
      <c r="G446" s="783"/>
    </row>
    <row r="447" spans="1:7" ht="15.75">
      <c r="A447" s="782"/>
      <c r="B447" s="775"/>
      <c r="C447" s="775"/>
      <c r="D447" s="775"/>
      <c r="E447" s="775"/>
      <c r="F447" s="775"/>
      <c r="G447" s="783"/>
    </row>
    <row r="448" spans="1:7" ht="15.75">
      <c r="A448" s="782"/>
      <c r="B448" s="775"/>
      <c r="C448" s="775"/>
      <c r="D448" s="775"/>
      <c r="E448" s="775"/>
      <c r="F448" s="775"/>
      <c r="G448" s="783"/>
    </row>
    <row r="449" spans="1:7" ht="15.75">
      <c r="A449" s="782"/>
      <c r="B449" s="775"/>
      <c r="C449" s="775"/>
      <c r="D449" s="775"/>
      <c r="E449" s="775"/>
      <c r="F449" s="775"/>
      <c r="G449" s="783"/>
    </row>
    <row r="450" spans="1:7" ht="15.75">
      <c r="A450" s="782"/>
      <c r="B450" s="775"/>
      <c r="C450" s="775"/>
      <c r="D450" s="775"/>
      <c r="E450" s="775"/>
      <c r="F450" s="775"/>
      <c r="G450" s="783"/>
    </row>
    <row r="451" spans="1:7" ht="15.75">
      <c r="A451" s="782"/>
      <c r="B451" s="775"/>
      <c r="C451" s="775"/>
      <c r="D451" s="775"/>
      <c r="E451" s="775"/>
      <c r="F451" s="775"/>
      <c r="G451" s="783"/>
    </row>
    <row r="452" spans="1:7" ht="15.75">
      <c r="A452" s="782"/>
      <c r="B452" s="775"/>
      <c r="C452" s="775"/>
      <c r="D452" s="775"/>
      <c r="E452" s="775"/>
      <c r="F452" s="775"/>
      <c r="G452" s="783"/>
    </row>
    <row r="453" spans="1:7" ht="15.75">
      <c r="A453" s="782"/>
      <c r="B453" s="775"/>
      <c r="C453" s="775"/>
      <c r="D453" s="775"/>
      <c r="E453" s="775"/>
      <c r="F453" s="775"/>
      <c r="G453" s="783"/>
    </row>
    <row r="454" spans="1:7" ht="15.75">
      <c r="A454" s="782"/>
      <c r="B454" s="775"/>
      <c r="C454" s="775"/>
      <c r="D454" s="775"/>
      <c r="E454" s="775"/>
      <c r="F454" s="775"/>
      <c r="G454" s="783"/>
    </row>
    <row r="455" spans="1:7" ht="15.75">
      <c r="A455" s="782"/>
      <c r="B455" s="775"/>
      <c r="C455" s="775"/>
      <c r="D455" s="775"/>
      <c r="E455" s="775"/>
      <c r="F455" s="775"/>
      <c r="G455" s="783"/>
    </row>
    <row r="456" spans="1:7" ht="15.75">
      <c r="A456" s="782"/>
      <c r="B456" s="775"/>
      <c r="C456" s="775"/>
      <c r="D456" s="775"/>
      <c r="E456" s="775"/>
      <c r="F456" s="775"/>
      <c r="G456" s="783"/>
    </row>
    <row r="457" spans="1:7" ht="15.75">
      <c r="A457" s="782"/>
      <c r="B457" s="775"/>
      <c r="C457" s="775"/>
      <c r="D457" s="775"/>
      <c r="E457" s="775"/>
      <c r="F457" s="775"/>
      <c r="G457" s="783"/>
    </row>
    <row r="458" spans="1:7" ht="15.75">
      <c r="A458" s="782"/>
      <c r="B458" s="775"/>
      <c r="C458" s="775"/>
      <c r="D458" s="775"/>
      <c r="E458" s="775"/>
      <c r="F458" s="775"/>
      <c r="G458" s="783"/>
    </row>
    <row r="459" spans="1:7" ht="15.75">
      <c r="A459" s="782"/>
      <c r="B459" s="775"/>
      <c r="C459" s="775"/>
      <c r="D459" s="775"/>
      <c r="E459" s="775"/>
      <c r="F459" s="775"/>
      <c r="G459" s="783"/>
    </row>
    <row r="460" spans="1:7" ht="15.75">
      <c r="A460" s="782"/>
      <c r="B460" s="775"/>
      <c r="C460" s="775"/>
      <c r="D460" s="775"/>
      <c r="E460" s="775"/>
      <c r="F460" s="775"/>
      <c r="G460" s="783"/>
    </row>
    <row r="461" spans="1:7" ht="15.75">
      <c r="A461" s="782"/>
      <c r="B461" s="775"/>
      <c r="C461" s="775"/>
      <c r="D461" s="775"/>
      <c r="E461" s="775"/>
      <c r="F461" s="775"/>
      <c r="G461" s="783"/>
    </row>
    <row r="462" spans="1:7" ht="15.75">
      <c r="A462" s="782"/>
      <c r="B462" s="775"/>
      <c r="C462" s="775"/>
      <c r="D462" s="775"/>
      <c r="E462" s="775"/>
      <c r="F462" s="775"/>
      <c r="G462" s="783"/>
    </row>
    <row r="463" spans="1:7" ht="15.75">
      <c r="A463" s="782"/>
      <c r="B463" s="775"/>
      <c r="C463" s="775"/>
      <c r="D463" s="775"/>
      <c r="E463" s="775"/>
      <c r="F463" s="775"/>
      <c r="G463" s="783"/>
    </row>
    <row r="464" spans="1:7" ht="15.75">
      <c r="A464" s="782"/>
      <c r="B464" s="775"/>
      <c r="C464" s="775"/>
      <c r="D464" s="775"/>
      <c r="E464" s="775"/>
      <c r="F464" s="775"/>
      <c r="G464" s="783"/>
    </row>
    <row r="465" spans="1:7" ht="15.75">
      <c r="A465" s="782"/>
      <c r="B465" s="775"/>
      <c r="C465" s="775"/>
      <c r="D465" s="775"/>
      <c r="E465" s="775"/>
      <c r="F465" s="775"/>
      <c r="G465" s="783"/>
    </row>
    <row r="466" spans="1:7" ht="15.75">
      <c r="A466" s="782"/>
      <c r="B466" s="775"/>
      <c r="C466" s="775"/>
      <c r="D466" s="775"/>
      <c r="E466" s="775"/>
      <c r="F466" s="775"/>
      <c r="G466" s="783"/>
    </row>
    <row r="467" spans="1:7" ht="15.75">
      <c r="A467" s="782"/>
      <c r="B467" s="775"/>
      <c r="C467" s="775"/>
      <c r="D467" s="775"/>
      <c r="E467" s="775"/>
      <c r="F467" s="775"/>
      <c r="G467" s="783"/>
    </row>
    <row r="468" spans="1:7" ht="15.75">
      <c r="A468" s="782"/>
      <c r="B468" s="775"/>
      <c r="C468" s="775"/>
      <c r="D468" s="775"/>
      <c r="E468" s="775"/>
      <c r="F468" s="775"/>
      <c r="G468" s="783"/>
    </row>
    <row r="469" spans="1:7" ht="15.75">
      <c r="A469" s="782"/>
      <c r="B469" s="775"/>
      <c r="C469" s="775"/>
      <c r="D469" s="775"/>
      <c r="E469" s="775"/>
      <c r="F469" s="775"/>
      <c r="G469" s="783"/>
    </row>
    <row r="470" spans="1:7" ht="15.75">
      <c r="A470" s="782"/>
      <c r="B470" s="775"/>
      <c r="C470" s="775"/>
      <c r="D470" s="775"/>
      <c r="E470" s="775"/>
      <c r="F470" s="775"/>
      <c r="G470" s="783"/>
    </row>
    <row r="471" spans="1:7" ht="15.75">
      <c r="A471" s="782"/>
      <c r="B471" s="775"/>
      <c r="C471" s="775"/>
      <c r="D471" s="775"/>
      <c r="E471" s="775"/>
      <c r="F471" s="775"/>
      <c r="G471" s="783"/>
    </row>
    <row r="472" spans="1:7" ht="15.75">
      <c r="A472" s="782"/>
      <c r="B472" s="775"/>
      <c r="C472" s="775"/>
      <c r="D472" s="775"/>
      <c r="E472" s="775"/>
      <c r="F472" s="775"/>
      <c r="G472" s="783"/>
    </row>
    <row r="473" spans="1:7" ht="15.75">
      <c r="A473" s="782"/>
      <c r="B473" s="775"/>
      <c r="C473" s="775"/>
      <c r="D473" s="775"/>
      <c r="E473" s="775"/>
      <c r="F473" s="775"/>
      <c r="G473" s="783"/>
    </row>
    <row r="474" spans="1:7" ht="15.75">
      <c r="A474" s="782"/>
      <c r="B474" s="775"/>
      <c r="C474" s="775"/>
      <c r="D474" s="775"/>
      <c r="E474" s="775"/>
      <c r="F474" s="775"/>
      <c r="G474" s="783"/>
    </row>
    <row r="475" spans="1:7" ht="15.75">
      <c r="A475" s="782"/>
      <c r="B475" s="775"/>
      <c r="C475" s="775"/>
      <c r="D475" s="775"/>
      <c r="E475" s="775"/>
      <c r="F475" s="775"/>
      <c r="G475" s="783"/>
    </row>
    <row r="476" spans="1:7" ht="15.75">
      <c r="A476" s="782"/>
      <c r="B476" s="775"/>
      <c r="C476" s="775"/>
      <c r="D476" s="775"/>
      <c r="E476" s="775"/>
      <c r="F476" s="775"/>
      <c r="G476" s="783"/>
    </row>
    <row r="477" spans="1:7" ht="15.75">
      <c r="A477" s="782"/>
      <c r="B477" s="775"/>
      <c r="C477" s="775"/>
      <c r="D477" s="775"/>
      <c r="E477" s="775"/>
      <c r="F477" s="775"/>
      <c r="G477" s="783"/>
    </row>
    <row r="478" spans="1:7" ht="15.75">
      <c r="A478" s="782"/>
      <c r="B478" s="775"/>
      <c r="C478" s="775"/>
      <c r="D478" s="775"/>
      <c r="E478" s="775"/>
      <c r="F478" s="775"/>
      <c r="G478" s="783"/>
    </row>
    <row r="479" spans="1:7" ht="15.75">
      <c r="A479" s="782"/>
      <c r="B479" s="775"/>
      <c r="C479" s="775"/>
      <c r="D479" s="775"/>
      <c r="E479" s="775"/>
      <c r="F479" s="775"/>
      <c r="G479" s="783"/>
    </row>
    <row r="480" spans="1:7" ht="15.75">
      <c r="A480" s="782"/>
      <c r="B480" s="775"/>
      <c r="C480" s="775"/>
      <c r="D480" s="775"/>
      <c r="E480" s="775"/>
      <c r="F480" s="775"/>
      <c r="G480" s="783"/>
    </row>
    <row r="481" spans="1:7" ht="15.75">
      <c r="A481" s="782"/>
      <c r="B481" s="775"/>
      <c r="C481" s="775"/>
      <c r="D481" s="775"/>
      <c r="E481" s="775"/>
      <c r="F481" s="775"/>
      <c r="G481" s="783"/>
    </row>
    <row r="482" spans="1:7" ht="15.75">
      <c r="A482" s="782"/>
      <c r="B482" s="775"/>
      <c r="C482" s="775"/>
      <c r="D482" s="775"/>
      <c r="E482" s="775"/>
      <c r="F482" s="775"/>
      <c r="G482" s="783"/>
    </row>
    <row r="483" spans="1:7" ht="15.75">
      <c r="A483" s="782"/>
      <c r="B483" s="775"/>
      <c r="C483" s="775"/>
      <c r="D483" s="775"/>
      <c r="E483" s="775"/>
      <c r="F483" s="775"/>
      <c r="G483" s="783"/>
    </row>
    <row r="484" spans="1:7" ht="15.75">
      <c r="A484" s="782"/>
      <c r="B484" s="775"/>
      <c r="C484" s="775"/>
      <c r="D484" s="775"/>
      <c r="E484" s="775"/>
      <c r="F484" s="775"/>
      <c r="G484" s="783"/>
    </row>
    <row r="485" spans="1:7" ht="15.75">
      <c r="A485" s="782"/>
      <c r="B485" s="775"/>
      <c r="C485" s="775"/>
      <c r="D485" s="775"/>
      <c r="E485" s="775"/>
      <c r="F485" s="775"/>
      <c r="G485" s="783"/>
    </row>
    <row r="486" spans="1:7" ht="15.75">
      <c r="A486" s="782"/>
      <c r="B486" s="775"/>
      <c r="C486" s="775"/>
      <c r="D486" s="775"/>
      <c r="E486" s="775"/>
      <c r="F486" s="775"/>
      <c r="G486" s="783"/>
    </row>
    <row r="487" spans="1:7" ht="15.75">
      <c r="A487" s="782"/>
      <c r="B487" s="775"/>
      <c r="C487" s="775"/>
      <c r="D487" s="775"/>
      <c r="E487" s="775"/>
      <c r="F487" s="775"/>
      <c r="G487" s="783"/>
    </row>
    <row r="488" spans="1:7" ht="15.75">
      <c r="A488" s="782"/>
      <c r="B488" s="775"/>
      <c r="C488" s="775"/>
      <c r="D488" s="775"/>
      <c r="E488" s="775"/>
      <c r="F488" s="775"/>
      <c r="G488" s="783"/>
    </row>
    <row r="489" spans="1:7" ht="15.75">
      <c r="A489" s="782"/>
      <c r="B489" s="775"/>
      <c r="C489" s="775"/>
      <c r="D489" s="775"/>
      <c r="E489" s="775"/>
      <c r="F489" s="775"/>
      <c r="G489" s="783"/>
    </row>
    <row r="490" spans="1:7" ht="15.75">
      <c r="A490" s="782"/>
      <c r="B490" s="775"/>
      <c r="C490" s="775"/>
      <c r="D490" s="775"/>
      <c r="E490" s="775"/>
      <c r="F490" s="775"/>
      <c r="G490" s="783"/>
    </row>
    <row r="491" spans="1:7" ht="15.75">
      <c r="A491" s="782"/>
      <c r="B491" s="775"/>
      <c r="C491" s="775"/>
      <c r="D491" s="775"/>
      <c r="E491" s="775"/>
      <c r="F491" s="775"/>
      <c r="G491" s="783"/>
    </row>
    <row r="492" spans="1:7" ht="15.75">
      <c r="A492" s="782"/>
      <c r="B492" s="775"/>
      <c r="C492" s="775"/>
      <c r="D492" s="775"/>
      <c r="E492" s="775"/>
      <c r="F492" s="775"/>
      <c r="G492" s="783"/>
    </row>
    <row r="493" spans="1:7" ht="15.75">
      <c r="A493" s="782"/>
      <c r="B493" s="775"/>
      <c r="C493" s="775"/>
      <c r="D493" s="775"/>
      <c r="E493" s="775"/>
      <c r="F493" s="775"/>
      <c r="G493" s="783"/>
    </row>
    <row r="494" spans="1:7" ht="15.75">
      <c r="A494" s="782"/>
      <c r="B494" s="775"/>
      <c r="C494" s="775"/>
      <c r="D494" s="775"/>
      <c r="E494" s="775"/>
      <c r="F494" s="775"/>
      <c r="G494" s="783"/>
    </row>
    <row r="495" spans="1:7" ht="15.75">
      <c r="A495" s="782"/>
      <c r="B495" s="775"/>
      <c r="C495" s="775"/>
      <c r="D495" s="775"/>
      <c r="E495" s="775"/>
      <c r="F495" s="775"/>
      <c r="G495" s="783"/>
    </row>
    <row r="496" spans="1:7" ht="15.75">
      <c r="A496" s="782"/>
      <c r="B496" s="775"/>
      <c r="C496" s="775"/>
      <c r="D496" s="775"/>
      <c r="E496" s="775"/>
      <c r="F496" s="775"/>
      <c r="G496" s="783"/>
    </row>
    <row r="497" spans="1:7" ht="15.75">
      <c r="A497" s="782"/>
      <c r="B497" s="775"/>
      <c r="C497" s="775"/>
      <c r="D497" s="775"/>
      <c r="E497" s="775"/>
      <c r="F497" s="775"/>
      <c r="G497" s="783"/>
    </row>
    <row r="498" spans="1:7" ht="15.75">
      <c r="A498" s="782"/>
      <c r="B498" s="775"/>
      <c r="C498" s="775"/>
      <c r="D498" s="775"/>
      <c r="E498" s="775"/>
      <c r="F498" s="775"/>
      <c r="G498" s="783"/>
    </row>
    <row r="499" spans="1:7" ht="15.75">
      <c r="A499" s="782"/>
      <c r="B499" s="775"/>
      <c r="C499" s="775"/>
      <c r="D499" s="775"/>
      <c r="E499" s="775"/>
      <c r="F499" s="775"/>
      <c r="G499" s="783"/>
    </row>
    <row r="500" spans="1:7" ht="15.75">
      <c r="A500" s="782"/>
      <c r="B500" s="775"/>
      <c r="C500" s="775"/>
      <c r="D500" s="775"/>
      <c r="E500" s="775"/>
      <c r="F500" s="775"/>
      <c r="G500" s="783"/>
    </row>
    <row r="501" spans="1:7" ht="15.75">
      <c r="A501" s="782"/>
      <c r="B501" s="775"/>
      <c r="C501" s="775"/>
      <c r="D501" s="775"/>
      <c r="E501" s="775"/>
      <c r="F501" s="775"/>
      <c r="G501" s="783"/>
    </row>
    <row r="502" spans="1:7" ht="15.75">
      <c r="A502" s="782"/>
      <c r="B502" s="775"/>
      <c r="C502" s="775"/>
      <c r="D502" s="775"/>
      <c r="E502" s="775"/>
      <c r="F502" s="775"/>
      <c r="G502" s="783"/>
    </row>
    <row r="503" spans="1:7" ht="15.75">
      <c r="A503" s="782"/>
      <c r="B503" s="775"/>
      <c r="C503" s="775"/>
      <c r="D503" s="775"/>
      <c r="E503" s="775"/>
      <c r="F503" s="775"/>
      <c r="G503" s="783"/>
    </row>
    <row r="504" spans="1:7" ht="15.75">
      <c r="A504" s="782"/>
      <c r="B504" s="775"/>
      <c r="C504" s="775"/>
      <c r="D504" s="775"/>
      <c r="E504" s="775"/>
      <c r="F504" s="775"/>
      <c r="G504" s="783"/>
    </row>
    <row r="505" spans="1:7" ht="15.75">
      <c r="A505" s="782"/>
      <c r="B505" s="775"/>
      <c r="C505" s="775"/>
      <c r="D505" s="775"/>
      <c r="E505" s="775"/>
      <c r="F505" s="775"/>
      <c r="G505" s="783"/>
    </row>
    <row r="506" spans="1:7" ht="15.75">
      <c r="A506" s="782"/>
      <c r="B506" s="775"/>
      <c r="C506" s="775"/>
      <c r="D506" s="775"/>
      <c r="E506" s="775"/>
      <c r="F506" s="775"/>
      <c r="G506" s="783"/>
    </row>
    <row r="507" spans="1:7" ht="15.75">
      <c r="A507" s="782"/>
      <c r="B507" s="775"/>
      <c r="C507" s="775"/>
      <c r="D507" s="775"/>
      <c r="E507" s="775"/>
      <c r="F507" s="775"/>
      <c r="G507" s="783"/>
    </row>
    <row r="508" spans="1:7" ht="15.75">
      <c r="A508" s="782"/>
      <c r="B508" s="775"/>
      <c r="C508" s="775"/>
      <c r="D508" s="775"/>
      <c r="E508" s="775"/>
      <c r="F508" s="775"/>
      <c r="G508" s="783"/>
    </row>
    <row r="509" spans="1:7" ht="15.75">
      <c r="A509" s="782"/>
      <c r="B509" s="775"/>
      <c r="C509" s="775"/>
      <c r="D509" s="775"/>
      <c r="E509" s="775"/>
      <c r="F509" s="775"/>
      <c r="G509" s="783"/>
    </row>
    <row r="510" spans="1:7" ht="15.75">
      <c r="A510" s="782"/>
      <c r="B510" s="775"/>
      <c r="C510" s="775"/>
      <c r="D510" s="775"/>
      <c r="E510" s="775"/>
      <c r="F510" s="775"/>
      <c r="G510" s="783"/>
    </row>
    <row r="511" spans="1:7" ht="15.75">
      <c r="A511" s="782"/>
      <c r="B511" s="775"/>
      <c r="C511" s="775"/>
      <c r="D511" s="775"/>
      <c r="E511" s="775"/>
      <c r="F511" s="775"/>
      <c r="G511" s="783"/>
    </row>
    <row r="512" spans="1:7" ht="15.75">
      <c r="A512" s="782"/>
      <c r="B512" s="775"/>
      <c r="C512" s="775"/>
      <c r="D512" s="775"/>
      <c r="E512" s="775"/>
      <c r="F512" s="775"/>
      <c r="G512" s="783"/>
    </row>
    <row r="513" spans="1:7" ht="15.75">
      <c r="A513" s="782"/>
      <c r="B513" s="775"/>
      <c r="C513" s="775"/>
      <c r="D513" s="775"/>
      <c r="E513" s="775"/>
      <c r="F513" s="775"/>
      <c r="G513" s="783"/>
    </row>
    <row r="514" spans="1:7" ht="15.75">
      <c r="A514" s="782"/>
      <c r="B514" s="775"/>
      <c r="C514" s="775"/>
      <c r="D514" s="775"/>
      <c r="E514" s="775"/>
      <c r="F514" s="775"/>
      <c r="G514" s="783"/>
    </row>
    <row r="515" spans="1:7" ht="15.75">
      <c r="A515" s="782"/>
      <c r="B515" s="775"/>
      <c r="C515" s="775"/>
      <c r="D515" s="775"/>
      <c r="E515" s="775"/>
      <c r="F515" s="775"/>
      <c r="G515" s="783"/>
    </row>
    <row r="516" spans="1:7" ht="15.75">
      <c r="A516" s="782"/>
      <c r="B516" s="775"/>
      <c r="C516" s="775"/>
      <c r="D516" s="775"/>
      <c r="E516" s="775"/>
      <c r="F516" s="775"/>
      <c r="G516" s="783"/>
    </row>
    <row r="517" spans="1:7" ht="15.75">
      <c r="A517" s="782"/>
      <c r="B517" s="775"/>
      <c r="C517" s="775"/>
      <c r="D517" s="775"/>
      <c r="E517" s="775"/>
      <c r="F517" s="775"/>
      <c r="G517" s="783"/>
    </row>
    <row r="518" spans="1:7" ht="15.75">
      <c r="A518" s="782"/>
      <c r="B518" s="775"/>
      <c r="C518" s="775"/>
      <c r="D518" s="775"/>
      <c r="E518" s="775"/>
      <c r="F518" s="775"/>
      <c r="G518" s="783"/>
    </row>
    <row r="519" spans="1:7" ht="15.75">
      <c r="A519" s="782"/>
      <c r="B519" s="775"/>
      <c r="C519" s="775"/>
      <c r="D519" s="775"/>
      <c r="E519" s="775"/>
      <c r="F519" s="775"/>
      <c r="G519" s="783"/>
    </row>
    <row r="520" spans="1:7" ht="15.75">
      <c r="A520" s="782"/>
      <c r="B520" s="775"/>
      <c r="C520" s="775"/>
      <c r="D520" s="775"/>
      <c r="E520" s="775"/>
      <c r="F520" s="775"/>
      <c r="G520" s="783"/>
    </row>
    <row r="521" spans="1:7" ht="15.75">
      <c r="A521" s="782"/>
      <c r="B521" s="775"/>
      <c r="C521" s="775"/>
      <c r="D521" s="775"/>
      <c r="E521" s="775"/>
      <c r="F521" s="775"/>
      <c r="G521" s="783"/>
    </row>
    <row r="522" spans="1:7" ht="15.75">
      <c r="A522" s="782"/>
      <c r="B522" s="775"/>
      <c r="C522" s="775"/>
      <c r="D522" s="775"/>
      <c r="E522" s="775"/>
      <c r="F522" s="775"/>
      <c r="G522" s="783"/>
    </row>
    <row r="523" spans="1:7" ht="15.75">
      <c r="A523" s="782"/>
      <c r="B523" s="775"/>
      <c r="C523" s="775"/>
      <c r="D523" s="775"/>
      <c r="E523" s="775"/>
      <c r="F523" s="775"/>
      <c r="G523" s="783"/>
    </row>
    <row r="524" spans="1:7" ht="15.75">
      <c r="A524" s="782"/>
      <c r="B524" s="775"/>
      <c r="C524" s="775"/>
      <c r="D524" s="775"/>
      <c r="E524" s="775"/>
      <c r="F524" s="775"/>
      <c r="G524" s="783"/>
    </row>
    <row r="525" spans="1:7" ht="15.75">
      <c r="A525" s="782"/>
      <c r="B525" s="775"/>
      <c r="C525" s="775"/>
      <c r="D525" s="775"/>
      <c r="E525" s="775"/>
      <c r="F525" s="775"/>
      <c r="G525" s="783"/>
    </row>
    <row r="526" spans="1:7" ht="15.75">
      <c r="A526" s="782"/>
      <c r="B526" s="775"/>
      <c r="C526" s="775"/>
      <c r="D526" s="775"/>
      <c r="E526" s="775"/>
      <c r="F526" s="775"/>
      <c r="G526" s="783"/>
    </row>
    <row r="527" spans="1:7" ht="15.75">
      <c r="A527" s="782"/>
      <c r="B527" s="775"/>
      <c r="C527" s="775"/>
      <c r="D527" s="775"/>
      <c r="E527" s="775"/>
      <c r="F527" s="775"/>
      <c r="G527" s="783"/>
    </row>
    <row r="528" spans="1:7" ht="15.75">
      <c r="A528" s="782"/>
      <c r="B528" s="775"/>
      <c r="C528" s="775"/>
      <c r="D528" s="775"/>
      <c r="E528" s="775"/>
      <c r="F528" s="775"/>
      <c r="G528" s="783"/>
    </row>
    <row r="529" spans="1:7" ht="15.75">
      <c r="A529" s="782"/>
      <c r="B529" s="775"/>
      <c r="C529" s="775"/>
      <c r="D529" s="775"/>
      <c r="E529" s="775"/>
      <c r="F529" s="775"/>
      <c r="G529" s="783"/>
    </row>
    <row r="530" spans="1:7" ht="15.75">
      <c r="A530" s="782"/>
      <c r="B530" s="775"/>
      <c r="C530" s="775"/>
      <c r="D530" s="775"/>
      <c r="E530" s="775"/>
      <c r="F530" s="775"/>
      <c r="G530" s="783"/>
    </row>
    <row r="531" spans="1:7" ht="15.75">
      <c r="A531" s="782"/>
      <c r="B531" s="775"/>
      <c r="C531" s="775"/>
      <c r="D531" s="775"/>
      <c r="E531" s="775"/>
      <c r="F531" s="775"/>
      <c r="G531" s="783"/>
    </row>
    <row r="532" spans="1:7" ht="15.75">
      <c r="A532" s="782"/>
      <c r="B532" s="775"/>
      <c r="C532" s="775"/>
      <c r="D532" s="775"/>
      <c r="E532" s="775"/>
      <c r="F532" s="775"/>
      <c r="G532" s="783"/>
    </row>
    <row r="533" spans="1:7" ht="15.75">
      <c r="A533" s="782"/>
      <c r="B533" s="775"/>
      <c r="C533" s="775"/>
      <c r="D533" s="775"/>
      <c r="E533" s="775"/>
      <c r="F533" s="775"/>
      <c r="G533" s="783"/>
    </row>
    <row r="534" spans="1:7" ht="15.75">
      <c r="A534" s="782"/>
      <c r="B534" s="775"/>
      <c r="C534" s="775"/>
      <c r="D534" s="775"/>
      <c r="E534" s="775"/>
      <c r="F534" s="775"/>
      <c r="G534" s="783"/>
    </row>
    <row r="535" spans="1:7" ht="15.75">
      <c r="A535" s="782"/>
      <c r="B535" s="775"/>
      <c r="C535" s="775"/>
      <c r="D535" s="775"/>
      <c r="E535" s="775"/>
      <c r="F535" s="775"/>
      <c r="G535" s="783"/>
    </row>
    <row r="536" spans="1:7" ht="15.75">
      <c r="A536" s="782"/>
      <c r="B536" s="775"/>
      <c r="C536" s="775"/>
      <c r="D536" s="775"/>
      <c r="E536" s="775"/>
      <c r="F536" s="775"/>
      <c r="G536" s="783"/>
    </row>
    <row r="537" spans="1:7" ht="15.75">
      <c r="A537" s="782"/>
      <c r="B537" s="775"/>
      <c r="C537" s="775"/>
      <c r="D537" s="775"/>
      <c r="E537" s="775"/>
      <c r="F537" s="775"/>
      <c r="G537" s="783"/>
    </row>
    <row r="538" spans="1:7" ht="15.75">
      <c r="A538" s="782"/>
      <c r="B538" s="775"/>
      <c r="C538" s="775"/>
      <c r="D538" s="775"/>
      <c r="E538" s="775"/>
      <c r="F538" s="775"/>
      <c r="G538" s="783"/>
    </row>
    <row r="539" spans="1:7" ht="15.75">
      <c r="A539" s="782"/>
      <c r="B539" s="775"/>
      <c r="C539" s="775"/>
      <c r="D539" s="775"/>
      <c r="E539" s="775"/>
      <c r="F539" s="775"/>
      <c r="G539" s="783"/>
    </row>
    <row r="540" spans="1:7" ht="15.75">
      <c r="A540" s="782"/>
      <c r="B540" s="775"/>
      <c r="C540" s="775"/>
      <c r="D540" s="775"/>
      <c r="E540" s="775"/>
      <c r="F540" s="775"/>
      <c r="G540" s="783"/>
    </row>
    <row r="541" spans="1:7" ht="15.75">
      <c r="A541" s="782"/>
      <c r="B541" s="775"/>
      <c r="C541" s="775"/>
      <c r="D541" s="775"/>
      <c r="E541" s="775"/>
      <c r="F541" s="775"/>
      <c r="G541" s="783"/>
    </row>
    <row r="542" spans="1:7" ht="15.75">
      <c r="A542" s="782"/>
      <c r="B542" s="775"/>
      <c r="C542" s="775"/>
      <c r="D542" s="775"/>
      <c r="E542" s="775"/>
      <c r="F542" s="775"/>
      <c r="G542" s="783"/>
    </row>
    <row r="543" spans="1:7" ht="15.75">
      <c r="A543" s="782"/>
      <c r="B543" s="775"/>
      <c r="C543" s="775"/>
      <c r="D543" s="775"/>
      <c r="E543" s="775"/>
      <c r="F543" s="775"/>
      <c r="G543" s="783"/>
    </row>
    <row r="544" spans="1:7" ht="15.75">
      <c r="A544" s="782"/>
      <c r="B544" s="775"/>
      <c r="C544" s="775"/>
      <c r="D544" s="775"/>
      <c r="E544" s="775"/>
      <c r="F544" s="775"/>
      <c r="G544" s="783"/>
    </row>
    <row r="545" spans="1:7" ht="15.75">
      <c r="A545" s="782"/>
      <c r="B545" s="775"/>
      <c r="C545" s="775"/>
      <c r="D545" s="775"/>
      <c r="E545" s="775"/>
      <c r="F545" s="775"/>
      <c r="G545" s="783"/>
    </row>
    <row r="546" spans="1:7" ht="15.75">
      <c r="A546" s="782"/>
      <c r="B546" s="775"/>
      <c r="C546" s="775"/>
      <c r="D546" s="775"/>
      <c r="E546" s="775"/>
      <c r="F546" s="775"/>
      <c r="G546" s="783"/>
    </row>
    <row r="547" spans="1:7" ht="15.75">
      <c r="A547" s="782"/>
      <c r="B547" s="775"/>
      <c r="C547" s="775"/>
      <c r="D547" s="775"/>
      <c r="E547" s="775"/>
      <c r="F547" s="775"/>
      <c r="G547" s="783"/>
    </row>
    <row r="548" spans="1:7" ht="15.75">
      <c r="A548" s="782"/>
      <c r="B548" s="775"/>
      <c r="C548" s="775"/>
      <c r="D548" s="775"/>
      <c r="E548" s="775"/>
      <c r="F548" s="775"/>
      <c r="G548" s="783"/>
    </row>
    <row r="549" spans="1:7" ht="15.75">
      <c r="A549" s="782"/>
      <c r="B549" s="775"/>
      <c r="C549" s="775"/>
      <c r="D549" s="775"/>
      <c r="E549" s="775"/>
      <c r="F549" s="775"/>
      <c r="G549" s="783"/>
    </row>
    <row r="550" spans="1:7" ht="15.75">
      <c r="A550" s="782"/>
      <c r="B550" s="775"/>
      <c r="C550" s="775"/>
      <c r="D550" s="775"/>
      <c r="E550" s="775"/>
      <c r="F550" s="775"/>
      <c r="G550" s="783"/>
    </row>
    <row r="551" spans="1:7" ht="15.75">
      <c r="A551" s="782"/>
      <c r="B551" s="775"/>
      <c r="C551" s="775"/>
      <c r="D551" s="775"/>
      <c r="E551" s="775"/>
      <c r="F551" s="775"/>
      <c r="G551" s="783"/>
    </row>
    <row r="552" spans="1:7" ht="15.75">
      <c r="A552" s="782"/>
      <c r="B552" s="775"/>
      <c r="C552" s="775"/>
      <c r="D552" s="775"/>
      <c r="E552" s="775"/>
      <c r="F552" s="775"/>
      <c r="G552" s="783"/>
    </row>
    <row r="553" spans="1:7" ht="15.75">
      <c r="A553" s="782"/>
      <c r="B553" s="775"/>
      <c r="C553" s="775"/>
      <c r="D553" s="775"/>
      <c r="E553" s="775"/>
      <c r="F553" s="775"/>
      <c r="G553" s="783"/>
    </row>
    <row r="554" spans="1:7" ht="15.75">
      <c r="A554" s="782"/>
      <c r="B554" s="775"/>
      <c r="C554" s="775"/>
      <c r="D554" s="775"/>
      <c r="E554" s="775"/>
      <c r="F554" s="775"/>
      <c r="G554" s="783"/>
    </row>
    <row r="555" spans="1:7" ht="15.75">
      <c r="A555" s="782"/>
      <c r="B555" s="775"/>
      <c r="C555" s="775"/>
      <c r="D555" s="775"/>
      <c r="E555" s="775"/>
      <c r="F555" s="775"/>
      <c r="G555" s="783"/>
    </row>
    <row r="556" spans="1:7" ht="15.75">
      <c r="A556" s="782"/>
      <c r="B556" s="775"/>
      <c r="C556" s="775"/>
      <c r="D556" s="775"/>
      <c r="E556" s="775"/>
      <c r="F556" s="775"/>
      <c r="G556" s="783"/>
    </row>
    <row r="557" spans="1:7" ht="15.75">
      <c r="A557" s="782"/>
      <c r="B557" s="775"/>
      <c r="C557" s="775"/>
      <c r="D557" s="775"/>
      <c r="E557" s="775"/>
      <c r="F557" s="775"/>
      <c r="G557" s="783"/>
    </row>
    <row r="558" spans="1:7" ht="15.75">
      <c r="A558" s="782"/>
      <c r="B558" s="775"/>
      <c r="C558" s="775"/>
      <c r="D558" s="775"/>
      <c r="E558" s="775"/>
      <c r="F558" s="775"/>
      <c r="G558" s="783"/>
    </row>
    <row r="559" spans="1:7" ht="15.75">
      <c r="A559" s="782"/>
      <c r="B559" s="775"/>
      <c r="C559" s="775"/>
      <c r="D559" s="775"/>
      <c r="E559" s="775"/>
      <c r="F559" s="775"/>
      <c r="G559" s="783"/>
    </row>
    <row r="560" spans="1:7" ht="15.75">
      <c r="A560" s="782"/>
      <c r="B560" s="775"/>
      <c r="C560" s="775"/>
      <c r="D560" s="775"/>
      <c r="E560" s="775"/>
      <c r="F560" s="775"/>
      <c r="G560" s="783"/>
    </row>
    <row r="561" spans="1:7" ht="15.75">
      <c r="A561" s="782"/>
      <c r="B561" s="775"/>
      <c r="C561" s="775"/>
      <c r="D561" s="775"/>
      <c r="E561" s="775"/>
      <c r="F561" s="775"/>
      <c r="G561" s="783"/>
    </row>
    <row r="562" spans="1:7" ht="15.75">
      <c r="A562" s="782"/>
      <c r="B562" s="775"/>
      <c r="C562" s="775"/>
      <c r="D562" s="775"/>
      <c r="E562" s="775"/>
      <c r="F562" s="775"/>
      <c r="G562" s="783"/>
    </row>
    <row r="563" spans="1:7" ht="15.75">
      <c r="A563" s="782"/>
      <c r="B563" s="775"/>
      <c r="C563" s="775"/>
      <c r="D563" s="775"/>
      <c r="E563" s="775"/>
      <c r="F563" s="775"/>
      <c r="G563" s="783"/>
    </row>
    <row r="564" spans="1:7" ht="15.75">
      <c r="A564" s="782"/>
      <c r="B564" s="775"/>
      <c r="C564" s="775"/>
      <c r="D564" s="775"/>
      <c r="E564" s="775"/>
      <c r="F564" s="775"/>
      <c r="G564" s="783"/>
    </row>
    <row r="565" spans="1:7" ht="15.75">
      <c r="A565" s="782"/>
      <c r="B565" s="775"/>
      <c r="C565" s="775"/>
      <c r="D565" s="775"/>
      <c r="E565" s="775"/>
      <c r="F565" s="775"/>
      <c r="G565" s="783"/>
    </row>
    <row r="566" spans="1:7" ht="15.75">
      <c r="A566" s="782"/>
      <c r="B566" s="775"/>
      <c r="C566" s="775"/>
      <c r="D566" s="775"/>
      <c r="E566" s="775"/>
      <c r="F566" s="775"/>
      <c r="G566" s="783"/>
    </row>
    <row r="567" spans="1:7" ht="15.75">
      <c r="A567" s="782"/>
      <c r="B567" s="775"/>
      <c r="C567" s="775"/>
      <c r="D567" s="775"/>
      <c r="E567" s="775"/>
      <c r="F567" s="775"/>
      <c r="G567" s="783"/>
    </row>
    <row r="568" spans="1:7" ht="15.75">
      <c r="A568" s="782"/>
      <c r="B568" s="775"/>
      <c r="C568" s="775"/>
      <c r="D568" s="775"/>
      <c r="E568" s="775"/>
      <c r="F568" s="775"/>
      <c r="G568" s="783"/>
    </row>
    <row r="569" spans="1:7" ht="15.75">
      <c r="A569" s="782"/>
      <c r="B569" s="775"/>
      <c r="C569" s="775"/>
      <c r="D569" s="775"/>
      <c r="E569" s="775"/>
      <c r="F569" s="775"/>
      <c r="G569" s="783"/>
    </row>
    <row r="570" spans="1:7" ht="15.75">
      <c r="A570" s="782"/>
      <c r="B570" s="775"/>
      <c r="C570" s="775"/>
      <c r="D570" s="775"/>
      <c r="E570" s="775"/>
      <c r="F570" s="775"/>
      <c r="G570" s="783"/>
    </row>
    <row r="571" spans="1:7" ht="15.75">
      <c r="A571" s="782"/>
      <c r="B571" s="775"/>
      <c r="C571" s="775"/>
      <c r="D571" s="775"/>
      <c r="E571" s="775"/>
      <c r="F571" s="775"/>
      <c r="G571" s="783"/>
    </row>
    <row r="572" spans="1:7" ht="15.75">
      <c r="A572" s="782"/>
      <c r="B572" s="775"/>
      <c r="C572" s="775"/>
      <c r="D572" s="775"/>
      <c r="E572" s="775"/>
      <c r="F572" s="775"/>
      <c r="G572" s="783"/>
    </row>
    <row r="573" spans="1:7" ht="15.75">
      <c r="A573" s="782"/>
      <c r="B573" s="775"/>
      <c r="C573" s="775"/>
      <c r="D573" s="775"/>
      <c r="E573" s="775"/>
      <c r="F573" s="775"/>
      <c r="G573" s="783"/>
    </row>
    <row r="574" spans="1:7" ht="15.75">
      <c r="A574" s="782"/>
      <c r="B574" s="775"/>
      <c r="C574" s="775"/>
      <c r="D574" s="775"/>
      <c r="E574" s="775"/>
      <c r="F574" s="775"/>
      <c r="G574" s="783"/>
    </row>
    <row r="575" spans="1:7" ht="15.75">
      <c r="A575" s="782"/>
      <c r="B575" s="775"/>
      <c r="C575" s="775"/>
      <c r="D575" s="775"/>
      <c r="E575" s="775"/>
      <c r="F575" s="775"/>
      <c r="G575" s="783"/>
    </row>
    <row r="576" spans="1:7" ht="15.75">
      <c r="A576" s="782"/>
      <c r="B576" s="775"/>
      <c r="C576" s="775"/>
      <c r="D576" s="775"/>
      <c r="E576" s="775"/>
      <c r="F576" s="775"/>
      <c r="G576" s="783"/>
    </row>
    <row r="577" spans="1:7" ht="15.75">
      <c r="A577" s="782"/>
      <c r="B577" s="775"/>
      <c r="C577" s="775"/>
      <c r="D577" s="775"/>
      <c r="E577" s="775"/>
      <c r="F577" s="775"/>
      <c r="G577" s="783"/>
    </row>
    <row r="578" spans="1:7" ht="15.75">
      <c r="A578" s="782"/>
      <c r="B578" s="775"/>
      <c r="C578" s="775"/>
      <c r="D578" s="775"/>
      <c r="E578" s="775"/>
      <c r="F578" s="775"/>
      <c r="G578" s="783"/>
    </row>
    <row r="579" spans="1:7" ht="15.75">
      <c r="A579" s="782"/>
      <c r="B579" s="775"/>
      <c r="C579" s="775"/>
      <c r="D579" s="775"/>
      <c r="E579" s="775"/>
      <c r="F579" s="775"/>
      <c r="G579" s="783"/>
    </row>
    <row r="580" spans="1:7" ht="15.75">
      <c r="A580" s="782"/>
      <c r="B580" s="775"/>
      <c r="C580" s="775"/>
      <c r="D580" s="775"/>
      <c r="E580" s="775"/>
      <c r="F580" s="775"/>
      <c r="G580" s="783"/>
    </row>
    <row r="581" spans="1:7" ht="15.75">
      <c r="A581" s="782"/>
      <c r="B581" s="775"/>
      <c r="C581" s="775"/>
      <c r="D581" s="775"/>
      <c r="E581" s="775"/>
      <c r="F581" s="775"/>
      <c r="G581" s="783"/>
    </row>
    <row r="582" spans="1:7" ht="15.75">
      <c r="A582" s="782"/>
      <c r="B582" s="775"/>
      <c r="C582" s="775"/>
      <c r="D582" s="775"/>
      <c r="E582" s="775"/>
      <c r="F582" s="775"/>
      <c r="G582" s="783"/>
    </row>
    <row r="583" spans="1:7" ht="15.75">
      <c r="A583" s="782"/>
      <c r="B583" s="775"/>
      <c r="C583" s="775"/>
      <c r="D583" s="775"/>
      <c r="E583" s="775"/>
      <c r="F583" s="775"/>
      <c r="G583" s="783"/>
    </row>
    <row r="584" spans="1:7" ht="15.75">
      <c r="A584" s="782"/>
      <c r="B584" s="775"/>
      <c r="C584" s="775"/>
      <c r="D584" s="775"/>
      <c r="E584" s="775"/>
      <c r="F584" s="775"/>
      <c r="G584" s="783"/>
    </row>
    <row r="585" spans="1:7" ht="15.75">
      <c r="A585" s="782"/>
      <c r="B585" s="775"/>
      <c r="C585" s="775"/>
      <c r="D585" s="775"/>
      <c r="E585" s="775"/>
      <c r="F585" s="775"/>
      <c r="G585" s="783"/>
    </row>
    <row r="586" spans="1:7" ht="15.75">
      <c r="A586" s="782"/>
      <c r="B586" s="775"/>
      <c r="C586" s="775"/>
      <c r="D586" s="775"/>
      <c r="E586" s="775"/>
      <c r="F586" s="775"/>
      <c r="G586" s="783"/>
    </row>
    <row r="587" spans="1:7" ht="15.75">
      <c r="A587" s="782"/>
      <c r="B587" s="775"/>
      <c r="C587" s="775"/>
      <c r="D587" s="775"/>
      <c r="E587" s="775"/>
      <c r="F587" s="775"/>
      <c r="G587" s="783"/>
    </row>
    <row r="588" spans="1:7" ht="15.75">
      <c r="A588" s="782"/>
      <c r="B588" s="775"/>
      <c r="C588" s="775"/>
      <c r="D588" s="775"/>
      <c r="E588" s="775"/>
      <c r="F588" s="775"/>
      <c r="G588" s="783"/>
    </row>
    <row r="589" spans="1:7" ht="15.75">
      <c r="A589" s="782"/>
      <c r="B589" s="775"/>
      <c r="C589" s="775"/>
      <c r="D589" s="775"/>
      <c r="E589" s="775"/>
      <c r="F589" s="775"/>
      <c r="G589" s="783"/>
    </row>
    <row r="590" spans="1:7" ht="15.75">
      <c r="A590" s="782"/>
      <c r="B590" s="775"/>
      <c r="C590" s="775"/>
      <c r="D590" s="775"/>
      <c r="E590" s="775"/>
      <c r="F590" s="775"/>
      <c r="G590" s="783"/>
    </row>
    <row r="591" spans="1:7" ht="15.75">
      <c r="A591" s="782"/>
      <c r="B591" s="775"/>
      <c r="C591" s="775"/>
      <c r="D591" s="775"/>
      <c r="E591" s="775"/>
      <c r="F591" s="775"/>
      <c r="G591" s="783"/>
    </row>
    <row r="592" spans="1:7" ht="15.75">
      <c r="A592" s="782"/>
      <c r="B592" s="775"/>
      <c r="C592" s="775"/>
      <c r="D592" s="775"/>
      <c r="E592" s="775"/>
      <c r="F592" s="775"/>
      <c r="G592" s="783"/>
    </row>
    <row r="593" spans="1:7" ht="15.75">
      <c r="A593" s="782"/>
      <c r="B593" s="775"/>
      <c r="C593" s="775"/>
      <c r="D593" s="775"/>
      <c r="E593" s="775"/>
      <c r="F593" s="775"/>
      <c r="G593" s="783"/>
    </row>
    <row r="594" spans="1:7" ht="15.75">
      <c r="A594" s="782"/>
      <c r="B594" s="775"/>
      <c r="C594" s="775"/>
      <c r="D594" s="775"/>
      <c r="E594" s="775"/>
      <c r="F594" s="775"/>
      <c r="G594" s="783"/>
    </row>
    <row r="595" spans="1:7" ht="15.75">
      <c r="A595" s="782"/>
      <c r="B595" s="775"/>
      <c r="C595" s="775"/>
      <c r="D595" s="775"/>
      <c r="E595" s="775"/>
      <c r="F595" s="775"/>
      <c r="G595" s="783"/>
    </row>
    <row r="596" spans="1:7" ht="15.75">
      <c r="A596" s="782"/>
      <c r="B596" s="775"/>
      <c r="C596" s="775"/>
      <c r="D596" s="775"/>
      <c r="E596" s="775"/>
      <c r="F596" s="775"/>
      <c r="G596" s="783"/>
    </row>
    <row r="597" spans="1:7" ht="15.75">
      <c r="A597" s="782"/>
      <c r="B597" s="775"/>
      <c r="C597" s="775"/>
      <c r="D597" s="775"/>
      <c r="E597" s="775"/>
      <c r="F597" s="775"/>
      <c r="G597" s="783"/>
    </row>
    <row r="598" spans="1:7" ht="15.75">
      <c r="A598" s="782"/>
      <c r="B598" s="775"/>
      <c r="C598" s="775"/>
      <c r="D598" s="775"/>
      <c r="E598" s="775"/>
      <c r="F598" s="775"/>
      <c r="G598" s="783"/>
    </row>
    <row r="599" spans="1:7" ht="15.75">
      <c r="A599" s="782"/>
      <c r="B599" s="775"/>
      <c r="C599" s="775"/>
      <c r="D599" s="775"/>
      <c r="E599" s="775"/>
      <c r="F599" s="775"/>
      <c r="G599" s="783"/>
    </row>
    <row r="600" spans="1:7" ht="15.75">
      <c r="A600" s="782"/>
      <c r="B600" s="775"/>
      <c r="C600" s="775"/>
      <c r="D600" s="775"/>
      <c r="E600" s="775"/>
      <c r="F600" s="775"/>
      <c r="G600" s="783"/>
    </row>
    <row r="601" spans="1:7" ht="15.75">
      <c r="A601" s="782"/>
      <c r="B601" s="775"/>
      <c r="C601" s="775"/>
      <c r="D601" s="775"/>
      <c r="E601" s="775"/>
      <c r="F601" s="775"/>
      <c r="G601" s="783"/>
    </row>
    <row r="602" spans="1:7" ht="15.75">
      <c r="A602" s="782"/>
      <c r="B602" s="775"/>
      <c r="C602" s="775"/>
      <c r="D602" s="775"/>
      <c r="E602" s="775"/>
      <c r="F602" s="775"/>
      <c r="G602" s="783"/>
    </row>
    <row r="603" spans="1:7" ht="15.75">
      <c r="A603" s="782"/>
      <c r="B603" s="775"/>
      <c r="C603" s="775"/>
      <c r="D603" s="775"/>
      <c r="E603" s="775"/>
      <c r="F603" s="775"/>
      <c r="G603" s="783"/>
    </row>
    <row r="604" spans="1:7" ht="15.75">
      <c r="A604" s="782"/>
      <c r="B604" s="775"/>
      <c r="C604" s="775"/>
      <c r="D604" s="775"/>
      <c r="E604" s="775"/>
      <c r="F604" s="775"/>
      <c r="G604" s="783"/>
    </row>
    <row r="605" spans="1:7" ht="15.75">
      <c r="A605" s="782"/>
      <c r="B605" s="775"/>
      <c r="C605" s="775"/>
      <c r="D605" s="775"/>
      <c r="E605" s="775"/>
      <c r="F605" s="775"/>
      <c r="G605" s="783"/>
    </row>
    <row r="606" spans="1:7" ht="15.75">
      <c r="A606" s="782"/>
      <c r="B606" s="775"/>
      <c r="C606" s="775"/>
      <c r="D606" s="775"/>
      <c r="E606" s="775"/>
      <c r="F606" s="775"/>
      <c r="G606" s="783"/>
    </row>
    <row r="607" spans="1:7" ht="15.75">
      <c r="A607" s="782"/>
      <c r="B607" s="775"/>
      <c r="C607" s="775"/>
      <c r="D607" s="775"/>
      <c r="E607" s="775"/>
      <c r="F607" s="775"/>
      <c r="G607" s="783"/>
    </row>
    <row r="608" spans="1:7" ht="15.75">
      <c r="A608" s="782"/>
      <c r="B608" s="775"/>
      <c r="C608" s="775"/>
      <c r="D608" s="775"/>
      <c r="E608" s="775"/>
      <c r="F608" s="775"/>
      <c r="G608" s="783"/>
    </row>
    <row r="609" spans="1:7" ht="15.75">
      <c r="A609" s="782"/>
      <c r="B609" s="775"/>
      <c r="C609" s="775"/>
      <c r="D609" s="775"/>
      <c r="E609" s="775"/>
      <c r="F609" s="775"/>
      <c r="G609" s="783"/>
    </row>
    <row r="610" spans="1:7" ht="15.75">
      <c r="A610" s="782"/>
      <c r="B610" s="775"/>
      <c r="C610" s="775"/>
      <c r="D610" s="775"/>
      <c r="E610" s="775"/>
      <c r="F610" s="775"/>
      <c r="G610" s="783"/>
    </row>
    <row r="611" spans="1:7" ht="15.75">
      <c r="A611" s="782"/>
      <c r="B611" s="775"/>
      <c r="C611" s="775"/>
      <c r="D611" s="775"/>
      <c r="E611" s="775"/>
      <c r="F611" s="775"/>
      <c r="G611" s="783"/>
    </row>
    <row r="612" spans="1:7" ht="15.75">
      <c r="A612" s="782"/>
      <c r="B612" s="775"/>
      <c r="C612" s="775"/>
      <c r="D612" s="775"/>
      <c r="E612" s="775"/>
      <c r="F612" s="775"/>
      <c r="G612" s="783"/>
    </row>
    <row r="613" spans="1:7" ht="15.75">
      <c r="A613" s="782"/>
      <c r="B613" s="775"/>
      <c r="C613" s="775"/>
      <c r="D613" s="775"/>
      <c r="E613" s="775"/>
      <c r="F613" s="775"/>
      <c r="G613" s="783"/>
    </row>
    <row r="614" spans="1:7" ht="15.75">
      <c r="A614" s="782"/>
      <c r="B614" s="775"/>
      <c r="C614" s="775"/>
      <c r="D614" s="775"/>
      <c r="E614" s="775"/>
      <c r="F614" s="775"/>
      <c r="G614" s="783"/>
    </row>
    <row r="615" spans="1:7" ht="15.75">
      <c r="A615" s="782"/>
      <c r="B615" s="775"/>
      <c r="C615" s="775"/>
      <c r="D615" s="775"/>
      <c r="E615" s="775"/>
      <c r="F615" s="775"/>
      <c r="G615" s="783"/>
    </row>
    <row r="616" spans="1:7" ht="15.75">
      <c r="A616" s="782"/>
      <c r="B616" s="775"/>
      <c r="C616" s="775"/>
      <c r="D616" s="775"/>
      <c r="E616" s="775"/>
      <c r="F616" s="775"/>
      <c r="G616" s="783"/>
    </row>
    <row r="617" spans="1:7" ht="15.75">
      <c r="A617" s="782"/>
      <c r="B617" s="775"/>
      <c r="C617" s="775"/>
      <c r="D617" s="775"/>
      <c r="E617" s="775"/>
      <c r="F617" s="775"/>
      <c r="G617" s="783"/>
    </row>
    <row r="618" spans="1:7" ht="15.75">
      <c r="A618" s="782"/>
      <c r="B618" s="775"/>
      <c r="C618" s="775"/>
      <c r="D618" s="775"/>
      <c r="E618" s="775"/>
      <c r="F618" s="775"/>
      <c r="G618" s="783"/>
    </row>
    <row r="619" spans="1:7" ht="15.75">
      <c r="A619" s="782"/>
      <c r="B619" s="775"/>
      <c r="C619" s="775"/>
      <c r="D619" s="775"/>
      <c r="E619" s="775"/>
      <c r="F619" s="775"/>
      <c r="G619" s="783"/>
    </row>
    <row r="620" spans="1:7" ht="15.75">
      <c r="A620" s="782"/>
      <c r="B620" s="775"/>
      <c r="C620" s="775"/>
      <c r="D620" s="775"/>
      <c r="E620" s="775"/>
      <c r="F620" s="775"/>
      <c r="G620" s="783"/>
    </row>
    <row r="621" spans="1:7" ht="15.75">
      <c r="A621" s="782"/>
      <c r="B621" s="775"/>
      <c r="C621" s="775"/>
      <c r="D621" s="775"/>
      <c r="E621" s="775"/>
      <c r="F621" s="775"/>
      <c r="G621" s="783"/>
    </row>
    <row r="622" spans="1:7" ht="15.75">
      <c r="A622" s="782"/>
      <c r="B622" s="775"/>
      <c r="C622" s="775"/>
      <c r="D622" s="775"/>
      <c r="E622" s="775"/>
      <c r="F622" s="775"/>
      <c r="G622" s="783"/>
    </row>
    <row r="623" spans="1:7" ht="15.75">
      <c r="A623" s="782"/>
      <c r="B623" s="775"/>
      <c r="C623" s="775"/>
      <c r="D623" s="775"/>
      <c r="E623" s="775"/>
      <c r="F623" s="775"/>
      <c r="G623" s="783"/>
    </row>
    <row r="624" spans="1:7" ht="15.75">
      <c r="A624" s="782"/>
      <c r="B624" s="775"/>
      <c r="C624" s="775"/>
      <c r="D624" s="775"/>
      <c r="E624" s="775"/>
      <c r="F624" s="775"/>
      <c r="G624" s="783"/>
    </row>
    <row r="625" spans="1:7" ht="15.75">
      <c r="A625" s="782"/>
      <c r="B625" s="775"/>
      <c r="C625" s="775"/>
      <c r="D625" s="775"/>
      <c r="E625" s="775"/>
      <c r="F625" s="775"/>
      <c r="G625" s="783"/>
    </row>
    <row r="626" spans="1:7" ht="15.75">
      <c r="A626" s="782"/>
      <c r="B626" s="775"/>
      <c r="C626" s="775"/>
      <c r="D626" s="775"/>
      <c r="E626" s="775"/>
      <c r="F626" s="775"/>
      <c r="G626" s="783"/>
    </row>
    <row r="627" spans="1:7" ht="15.75">
      <c r="A627" s="782"/>
      <c r="B627" s="775"/>
      <c r="C627" s="775"/>
      <c r="D627" s="775"/>
      <c r="E627" s="775"/>
      <c r="F627" s="775"/>
      <c r="G627" s="783"/>
    </row>
    <row r="628" spans="1:7" ht="15.75">
      <c r="A628" s="782"/>
      <c r="B628" s="775"/>
      <c r="C628" s="775"/>
      <c r="D628" s="775"/>
      <c r="E628" s="775"/>
      <c r="F628" s="775"/>
      <c r="G628" s="783"/>
    </row>
    <row r="629" spans="1:7" ht="15.75">
      <c r="A629" s="782"/>
      <c r="B629" s="775"/>
      <c r="C629" s="775"/>
      <c r="D629" s="775"/>
      <c r="E629" s="775"/>
      <c r="F629" s="775"/>
      <c r="G629" s="783"/>
    </row>
    <row r="630" spans="1:7" ht="15.75">
      <c r="A630" s="782"/>
      <c r="B630" s="775"/>
      <c r="C630" s="775"/>
      <c r="D630" s="775"/>
      <c r="E630" s="775"/>
      <c r="F630" s="775"/>
      <c r="G630" s="783"/>
    </row>
    <row r="631" spans="1:7" ht="15.75">
      <c r="A631" s="782"/>
      <c r="B631" s="775"/>
      <c r="C631" s="775"/>
      <c r="D631" s="775"/>
      <c r="E631" s="775"/>
      <c r="F631" s="775"/>
      <c r="G631" s="783"/>
    </row>
    <row r="632" spans="1:7" ht="15.75">
      <c r="A632" s="782"/>
      <c r="B632" s="775"/>
      <c r="C632" s="775"/>
      <c r="D632" s="775"/>
      <c r="E632" s="775"/>
      <c r="F632" s="775"/>
      <c r="G632" s="783"/>
    </row>
    <row r="633" spans="1:7" ht="15.75">
      <c r="A633" s="782"/>
      <c r="B633" s="775"/>
      <c r="C633" s="775"/>
      <c r="D633" s="775"/>
      <c r="E633" s="775"/>
      <c r="F633" s="775"/>
      <c r="G633" s="783"/>
    </row>
    <row r="634" spans="1:7" ht="15.75">
      <c r="A634" s="782"/>
      <c r="B634" s="775"/>
      <c r="C634" s="775"/>
      <c r="D634" s="775"/>
      <c r="E634" s="775"/>
      <c r="F634" s="775"/>
      <c r="G634" s="783"/>
    </row>
    <row r="635" spans="1:7" ht="15.75">
      <c r="A635" s="782"/>
      <c r="B635" s="775"/>
      <c r="C635" s="775"/>
      <c r="D635" s="775"/>
      <c r="E635" s="775"/>
      <c r="F635" s="775"/>
      <c r="G635" s="783"/>
    </row>
    <row r="636" spans="1:7" ht="15.75">
      <c r="A636" s="782"/>
      <c r="B636" s="775"/>
      <c r="C636" s="775"/>
      <c r="D636" s="775"/>
      <c r="E636" s="775"/>
      <c r="F636" s="775"/>
      <c r="G636" s="783"/>
    </row>
    <row r="637" spans="1:7" ht="15.75">
      <c r="A637" s="782"/>
      <c r="B637" s="775"/>
      <c r="C637" s="775"/>
      <c r="D637" s="775"/>
      <c r="E637" s="775"/>
      <c r="F637" s="775"/>
      <c r="G637" s="783"/>
    </row>
    <row r="638" spans="1:7" ht="15.75">
      <c r="A638" s="782"/>
      <c r="B638" s="775"/>
      <c r="C638" s="775"/>
      <c r="D638" s="775"/>
      <c r="E638" s="775"/>
      <c r="F638" s="775"/>
      <c r="G638" s="783"/>
    </row>
    <row r="639" spans="1:7" ht="15.75">
      <c r="A639" s="782"/>
      <c r="B639" s="775"/>
      <c r="C639" s="775"/>
      <c r="D639" s="775"/>
      <c r="E639" s="775"/>
      <c r="F639" s="775"/>
      <c r="G639" s="783"/>
    </row>
    <row r="640" spans="1:7" ht="15.75">
      <c r="A640" s="782"/>
      <c r="B640" s="775"/>
      <c r="C640" s="775"/>
      <c r="D640" s="775"/>
      <c r="E640" s="775"/>
      <c r="F640" s="775"/>
      <c r="G640" s="783"/>
    </row>
    <row r="641" spans="1:7" ht="15.75">
      <c r="A641" s="782"/>
      <c r="B641" s="775"/>
      <c r="C641" s="775"/>
      <c r="D641" s="775"/>
      <c r="E641" s="775"/>
      <c r="F641" s="775"/>
      <c r="G641" s="783"/>
    </row>
    <row r="642" spans="1:7" ht="15.75">
      <c r="A642" s="782"/>
      <c r="B642" s="775"/>
      <c r="C642" s="775"/>
      <c r="D642" s="775"/>
      <c r="E642" s="775"/>
      <c r="F642" s="775"/>
      <c r="G642" s="783"/>
    </row>
    <row r="643" spans="1:7" ht="15.75">
      <c r="A643" s="782"/>
      <c r="B643" s="775"/>
      <c r="C643" s="775"/>
      <c r="D643" s="775"/>
      <c r="E643" s="775"/>
      <c r="F643" s="775"/>
      <c r="G643" s="783"/>
    </row>
    <row r="644" spans="1:7" ht="15.75">
      <c r="A644" s="782"/>
      <c r="B644" s="775"/>
      <c r="C644" s="775"/>
      <c r="D644" s="775"/>
      <c r="E644" s="775"/>
      <c r="F644" s="775"/>
      <c r="G644" s="783"/>
    </row>
    <row r="645" spans="1:7" ht="15.75">
      <c r="A645" s="782"/>
      <c r="B645" s="775"/>
      <c r="C645" s="775"/>
      <c r="D645" s="775"/>
      <c r="E645" s="775"/>
      <c r="F645" s="775"/>
      <c r="G645" s="783"/>
    </row>
    <row r="646" spans="1:7" ht="15.75">
      <c r="A646" s="782"/>
      <c r="B646" s="775"/>
      <c r="C646" s="775"/>
      <c r="D646" s="775"/>
      <c r="E646" s="775"/>
      <c r="F646" s="775"/>
      <c r="G646" s="783"/>
    </row>
    <row r="647" spans="1:7" ht="15.75">
      <c r="A647" s="782"/>
      <c r="B647" s="775"/>
      <c r="C647" s="775"/>
      <c r="D647" s="775"/>
      <c r="E647" s="775"/>
      <c r="F647" s="775"/>
      <c r="G647" s="783"/>
    </row>
    <row r="648" spans="1:7" ht="15.75">
      <c r="A648" s="782"/>
      <c r="B648" s="775"/>
      <c r="C648" s="775"/>
      <c r="D648" s="775"/>
      <c r="E648" s="775"/>
      <c r="F648" s="775"/>
      <c r="G648" s="783"/>
    </row>
    <row r="649" spans="1:7" ht="15.75">
      <c r="A649" s="782"/>
      <c r="B649" s="775"/>
      <c r="C649" s="775"/>
      <c r="D649" s="775"/>
      <c r="E649" s="775"/>
      <c r="F649" s="775"/>
      <c r="G649" s="783"/>
    </row>
    <row r="650" spans="1:7" ht="15.75">
      <c r="A650" s="782"/>
      <c r="B650" s="775"/>
      <c r="C650" s="775"/>
      <c r="D650" s="775"/>
      <c r="E650" s="775"/>
      <c r="F650" s="775"/>
      <c r="G650" s="783"/>
    </row>
    <row r="651" spans="1:7" ht="15.75">
      <c r="A651" s="782"/>
      <c r="B651" s="775"/>
      <c r="C651" s="775"/>
      <c r="D651" s="775"/>
      <c r="E651" s="775"/>
      <c r="F651" s="775"/>
      <c r="G651" s="783"/>
    </row>
    <row r="652" spans="1:7" ht="15.75">
      <c r="A652" s="782"/>
      <c r="B652" s="775"/>
      <c r="C652" s="775"/>
      <c r="D652" s="775"/>
      <c r="E652" s="775"/>
      <c r="F652" s="775"/>
      <c r="G652" s="783"/>
    </row>
    <row r="653" spans="1:7" ht="15.75">
      <c r="A653" s="782"/>
      <c r="B653" s="775"/>
      <c r="C653" s="775"/>
      <c r="D653" s="775"/>
      <c r="E653" s="775"/>
      <c r="F653" s="775"/>
      <c r="G653" s="783"/>
    </row>
    <row r="654" spans="1:7" ht="15.75">
      <c r="A654" s="782"/>
      <c r="B654" s="775"/>
      <c r="C654" s="775"/>
      <c r="D654" s="775"/>
      <c r="E654" s="775"/>
      <c r="F654" s="775"/>
      <c r="G654" s="783"/>
    </row>
    <row r="655" spans="1:7" ht="15.75">
      <c r="A655" s="782"/>
      <c r="B655" s="775"/>
      <c r="C655" s="775"/>
      <c r="D655" s="775"/>
      <c r="E655" s="775"/>
      <c r="F655" s="775"/>
      <c r="G655" s="783"/>
    </row>
    <row r="656" spans="1:7" ht="15.75">
      <c r="A656" s="782"/>
      <c r="B656" s="775"/>
      <c r="C656" s="775"/>
      <c r="D656" s="775"/>
      <c r="E656" s="775"/>
      <c r="F656" s="775"/>
      <c r="G656" s="783"/>
    </row>
    <row r="657" spans="1:7" ht="15.75">
      <c r="A657" s="782"/>
      <c r="B657" s="775"/>
      <c r="C657" s="775"/>
      <c r="D657" s="775"/>
      <c r="E657" s="775"/>
      <c r="F657" s="775"/>
      <c r="G657" s="783"/>
    </row>
    <row r="658" spans="1:7" ht="15.75">
      <c r="A658" s="782"/>
      <c r="B658" s="775"/>
      <c r="C658" s="775"/>
      <c r="D658" s="775"/>
      <c r="E658" s="775"/>
      <c r="F658" s="775"/>
      <c r="G658" s="783"/>
    </row>
    <row r="659" spans="1:7" ht="15.75">
      <c r="A659" s="782"/>
      <c r="B659" s="775"/>
      <c r="C659" s="775"/>
      <c r="D659" s="775"/>
      <c r="E659" s="775"/>
      <c r="F659" s="775"/>
      <c r="G659" s="783"/>
    </row>
    <row r="660" spans="1:7" ht="15.75">
      <c r="A660" s="782"/>
      <c r="B660" s="775"/>
      <c r="C660" s="775"/>
      <c r="D660" s="775"/>
      <c r="E660" s="775"/>
      <c r="F660" s="775"/>
      <c r="G660" s="783"/>
    </row>
    <row r="661" spans="1:7" ht="15.75">
      <c r="A661" s="782"/>
      <c r="B661" s="775"/>
      <c r="C661" s="775"/>
      <c r="D661" s="775"/>
      <c r="E661" s="775"/>
      <c r="F661" s="775"/>
      <c r="G661" s="783"/>
    </row>
    <row r="662" spans="1:7" ht="15.75">
      <c r="A662" s="782"/>
      <c r="B662" s="775"/>
      <c r="C662" s="775"/>
      <c r="D662" s="775"/>
      <c r="E662" s="775"/>
      <c r="F662" s="775"/>
      <c r="G662" s="783"/>
    </row>
    <row r="663" spans="1:7" ht="15.75">
      <c r="A663" s="782"/>
      <c r="B663" s="775"/>
      <c r="C663" s="775"/>
      <c r="D663" s="775"/>
      <c r="E663" s="775"/>
      <c r="F663" s="775"/>
      <c r="G663" s="783"/>
    </row>
    <row r="664" spans="1:7" ht="15.75">
      <c r="A664" s="782"/>
      <c r="B664" s="775"/>
      <c r="C664" s="775"/>
      <c r="D664" s="775"/>
      <c r="E664" s="775"/>
      <c r="F664" s="775"/>
      <c r="G664" s="783"/>
    </row>
    <row r="665" spans="1:7" ht="15.75">
      <c r="A665" s="782"/>
      <c r="B665" s="775"/>
      <c r="C665" s="775"/>
      <c r="D665" s="775"/>
      <c r="E665" s="775"/>
      <c r="F665" s="775"/>
      <c r="G665" s="783"/>
    </row>
    <row r="666" spans="1:7" ht="15.75">
      <c r="A666" s="782"/>
      <c r="B666" s="775"/>
      <c r="C666" s="775"/>
      <c r="D666" s="775"/>
      <c r="E666" s="775"/>
      <c r="F666" s="775"/>
      <c r="G666" s="783"/>
    </row>
    <row r="667" spans="1:7" ht="15.75">
      <c r="A667" s="782"/>
      <c r="B667" s="775"/>
      <c r="C667" s="775"/>
      <c r="D667" s="775"/>
      <c r="E667" s="775"/>
      <c r="F667" s="775"/>
      <c r="G667" s="783"/>
    </row>
    <row r="668" spans="1:7" ht="15.75">
      <c r="A668" s="782"/>
      <c r="B668" s="775"/>
      <c r="C668" s="775"/>
      <c r="D668" s="775"/>
      <c r="E668" s="775"/>
      <c r="F668" s="775"/>
      <c r="G668" s="783"/>
    </row>
    <row r="669" spans="1:7" ht="15.75">
      <c r="A669" s="782"/>
      <c r="B669" s="775"/>
      <c r="C669" s="775"/>
      <c r="D669" s="775"/>
      <c r="E669" s="775"/>
      <c r="F669" s="775"/>
      <c r="G669" s="783"/>
    </row>
    <row r="670" spans="1:7" ht="15.75">
      <c r="A670" s="782"/>
      <c r="B670" s="775"/>
      <c r="C670" s="775"/>
      <c r="D670" s="775"/>
      <c r="E670" s="775"/>
      <c r="F670" s="775"/>
      <c r="G670" s="783"/>
    </row>
    <row r="671" spans="1:7" ht="15.75">
      <c r="A671" s="782"/>
      <c r="B671" s="775"/>
      <c r="C671" s="775"/>
      <c r="D671" s="775"/>
      <c r="E671" s="775"/>
      <c r="F671" s="775"/>
      <c r="G671" s="783"/>
    </row>
    <row r="672" spans="1:7" ht="15.75">
      <c r="A672" s="782"/>
      <c r="B672" s="775"/>
      <c r="C672" s="775"/>
      <c r="D672" s="775"/>
      <c r="E672" s="775"/>
      <c r="F672" s="775"/>
      <c r="G672" s="783"/>
    </row>
    <row r="673" spans="1:7" ht="15.75">
      <c r="A673" s="782"/>
      <c r="B673" s="775"/>
      <c r="C673" s="775"/>
      <c r="D673" s="775"/>
      <c r="E673" s="775"/>
      <c r="F673" s="775"/>
      <c r="G673" s="783"/>
    </row>
    <row r="674" spans="1:7" ht="15.75">
      <c r="A674" s="782"/>
      <c r="B674" s="775"/>
      <c r="C674" s="775"/>
      <c r="D674" s="775"/>
      <c r="E674" s="775"/>
      <c r="F674" s="775"/>
      <c r="G674" s="783"/>
    </row>
    <row r="675" spans="1:7" ht="15.75">
      <c r="A675" s="782"/>
      <c r="B675" s="775"/>
      <c r="C675" s="775"/>
      <c r="D675" s="775"/>
      <c r="E675" s="775"/>
      <c r="F675" s="775"/>
      <c r="G675" s="783"/>
    </row>
    <row r="676" spans="1:7" ht="15.75">
      <c r="A676" s="782"/>
      <c r="B676" s="775"/>
      <c r="C676" s="775"/>
      <c r="D676" s="775"/>
      <c r="E676" s="775"/>
      <c r="F676" s="775"/>
      <c r="G676" s="783"/>
    </row>
    <row r="677" spans="1:7" ht="15.75">
      <c r="A677" s="782"/>
      <c r="B677" s="775"/>
      <c r="C677" s="775"/>
      <c r="D677" s="775"/>
      <c r="E677" s="775"/>
      <c r="F677" s="775"/>
      <c r="G677" s="783"/>
    </row>
    <row r="678" spans="1:7" ht="15.75">
      <c r="A678" s="782"/>
      <c r="B678" s="775"/>
      <c r="C678" s="775"/>
      <c r="D678" s="775"/>
      <c r="E678" s="775"/>
      <c r="F678" s="775"/>
      <c r="G678" s="783"/>
    </row>
    <row r="679" spans="1:7" ht="15.75">
      <c r="A679" s="782"/>
      <c r="B679" s="775"/>
      <c r="C679" s="775"/>
      <c r="D679" s="775"/>
      <c r="E679" s="775"/>
      <c r="F679" s="775"/>
      <c r="G679" s="783"/>
    </row>
    <row r="680" spans="1:7" ht="15.75">
      <c r="A680" s="782"/>
      <c r="B680" s="775"/>
      <c r="C680" s="775"/>
      <c r="D680" s="775"/>
      <c r="E680" s="775"/>
      <c r="F680" s="775"/>
      <c r="G680" s="783"/>
    </row>
    <row r="681" spans="1:7" ht="15.75">
      <c r="A681" s="782"/>
      <c r="B681" s="775"/>
      <c r="C681" s="775"/>
      <c r="D681" s="775"/>
      <c r="E681" s="775"/>
      <c r="F681" s="775"/>
      <c r="G681" s="783"/>
    </row>
    <row r="682" spans="1:7" ht="15.75">
      <c r="A682" s="782"/>
      <c r="B682" s="775"/>
      <c r="C682" s="775"/>
      <c r="D682" s="775"/>
      <c r="E682" s="775"/>
      <c r="F682" s="775"/>
      <c r="G682" s="783"/>
    </row>
    <row r="683" spans="1:7" ht="15.75">
      <c r="A683" s="782"/>
      <c r="B683" s="775"/>
      <c r="C683" s="775"/>
      <c r="D683" s="775"/>
      <c r="E683" s="775"/>
      <c r="F683" s="775"/>
      <c r="G683" s="783"/>
    </row>
    <row r="684" spans="1:7" ht="15.75">
      <c r="A684" s="782"/>
      <c r="B684" s="775"/>
      <c r="C684" s="775"/>
      <c r="D684" s="775"/>
      <c r="E684" s="775"/>
      <c r="F684" s="775"/>
      <c r="G684" s="783"/>
    </row>
    <row r="685" spans="1:7" ht="15.75">
      <c r="A685" s="782"/>
      <c r="B685" s="775"/>
      <c r="C685" s="775"/>
      <c r="D685" s="775"/>
      <c r="E685" s="775"/>
      <c r="F685" s="775"/>
      <c r="G685" s="783"/>
    </row>
    <row r="686" spans="1:7" ht="15.75">
      <c r="A686" s="782"/>
      <c r="B686" s="775"/>
      <c r="C686" s="775"/>
      <c r="D686" s="775"/>
      <c r="E686" s="775"/>
      <c r="F686" s="775"/>
      <c r="G686" s="783"/>
    </row>
    <row r="687" spans="1:7" ht="15.75">
      <c r="A687" s="782"/>
      <c r="B687" s="775"/>
      <c r="C687" s="775"/>
      <c r="D687" s="775"/>
      <c r="E687" s="775"/>
      <c r="F687" s="775"/>
      <c r="G687" s="783"/>
    </row>
    <row r="688" spans="1:7" ht="15.75">
      <c r="A688" s="782"/>
      <c r="B688" s="775"/>
      <c r="C688" s="775"/>
      <c r="D688" s="775"/>
      <c r="E688" s="775"/>
      <c r="F688" s="775"/>
      <c r="G688" s="783"/>
    </row>
    <row r="689" spans="1:7" ht="15.75">
      <c r="A689" s="782"/>
      <c r="B689" s="775"/>
      <c r="C689" s="775"/>
      <c r="D689" s="775"/>
      <c r="E689" s="775"/>
      <c r="F689" s="775"/>
      <c r="G689" s="783"/>
    </row>
    <row r="690" spans="1:7" ht="15.75">
      <c r="A690" s="782"/>
      <c r="B690" s="775"/>
      <c r="C690" s="775"/>
      <c r="D690" s="775"/>
      <c r="E690" s="775"/>
      <c r="F690" s="775"/>
      <c r="G690" s="783"/>
    </row>
    <row r="691" spans="1:7" ht="15.75">
      <c r="A691" s="782"/>
      <c r="B691" s="775"/>
      <c r="C691" s="775"/>
      <c r="D691" s="775"/>
      <c r="E691" s="775"/>
      <c r="F691" s="775"/>
      <c r="G691" s="783"/>
    </row>
    <row r="692" spans="1:7" ht="15.75">
      <c r="A692" s="782"/>
      <c r="B692" s="775"/>
      <c r="C692" s="775"/>
      <c r="D692" s="775"/>
      <c r="E692" s="775"/>
      <c r="F692" s="775"/>
      <c r="G692" s="783"/>
    </row>
    <row r="693" spans="1:7" ht="15.75">
      <c r="A693" s="782"/>
      <c r="B693" s="775"/>
      <c r="C693" s="775"/>
      <c r="D693" s="775"/>
      <c r="E693" s="775"/>
      <c r="F693" s="775"/>
      <c r="G693" s="783"/>
    </row>
    <row r="694" spans="1:7" ht="15.75">
      <c r="A694" s="782"/>
      <c r="B694" s="775"/>
      <c r="C694" s="775"/>
      <c r="D694" s="775"/>
      <c r="E694" s="775"/>
      <c r="F694" s="775"/>
      <c r="G694" s="783"/>
    </row>
    <row r="695" spans="1:7" ht="15.75">
      <c r="A695" s="782"/>
      <c r="B695" s="775"/>
      <c r="C695" s="775"/>
      <c r="D695" s="775"/>
      <c r="E695" s="775"/>
      <c r="F695" s="775"/>
      <c r="G695" s="783"/>
    </row>
    <row r="696" spans="1:7" ht="15.75">
      <c r="A696" s="782"/>
      <c r="B696" s="775"/>
      <c r="C696" s="775"/>
      <c r="D696" s="775"/>
      <c r="E696" s="775"/>
      <c r="F696" s="775"/>
      <c r="G696" s="783"/>
    </row>
    <row r="697" spans="1:7" ht="15.75">
      <c r="A697" s="782"/>
      <c r="B697" s="775"/>
      <c r="C697" s="775"/>
      <c r="D697" s="775"/>
      <c r="E697" s="775"/>
      <c r="F697" s="775"/>
      <c r="G697" s="783"/>
    </row>
    <row r="698" spans="1:7" ht="15.75">
      <c r="A698" s="782"/>
      <c r="B698" s="775"/>
      <c r="C698" s="775"/>
      <c r="D698" s="775"/>
      <c r="E698" s="775"/>
      <c r="F698" s="775"/>
      <c r="G698" s="783"/>
    </row>
    <row r="699" spans="1:7" ht="15.75">
      <c r="A699" s="782"/>
      <c r="B699" s="775"/>
      <c r="C699" s="775"/>
      <c r="D699" s="775"/>
      <c r="E699" s="775"/>
      <c r="F699" s="775"/>
      <c r="G699" s="783"/>
    </row>
    <row r="700" spans="1:7" ht="15.75">
      <c r="A700" s="782"/>
      <c r="B700" s="775"/>
      <c r="C700" s="775"/>
      <c r="D700" s="775"/>
      <c r="E700" s="775"/>
      <c r="F700" s="775"/>
      <c r="G700" s="783"/>
    </row>
    <row r="701" spans="1:7" ht="15.75">
      <c r="A701" s="782"/>
      <c r="B701" s="775"/>
      <c r="C701" s="775"/>
      <c r="D701" s="775"/>
      <c r="E701" s="775"/>
      <c r="F701" s="775"/>
      <c r="G701" s="783"/>
    </row>
    <row r="702" spans="1:7" ht="15.75">
      <c r="A702" s="782"/>
      <c r="B702" s="775"/>
      <c r="C702" s="775"/>
      <c r="D702" s="775"/>
      <c r="E702" s="775"/>
      <c r="F702" s="775"/>
      <c r="G702" s="783"/>
    </row>
    <row r="703" spans="1:7" ht="15.75">
      <c r="A703" s="782"/>
      <c r="B703" s="775"/>
      <c r="C703" s="775"/>
      <c r="D703" s="775"/>
      <c r="E703" s="775"/>
      <c r="F703" s="775"/>
      <c r="G703" s="783"/>
    </row>
    <row r="704" spans="1:7" ht="15.75">
      <c r="A704" s="782"/>
      <c r="B704" s="775"/>
      <c r="C704" s="775"/>
      <c r="D704" s="775"/>
      <c r="E704" s="775"/>
      <c r="F704" s="775"/>
      <c r="G704" s="783"/>
    </row>
    <row r="705" spans="1:7" ht="15.75">
      <c r="A705" s="782"/>
      <c r="B705" s="775"/>
      <c r="C705" s="775"/>
      <c r="D705" s="775"/>
      <c r="E705" s="775"/>
      <c r="F705" s="775"/>
      <c r="G705" s="783"/>
    </row>
    <row r="706" spans="1:7" ht="15.75">
      <c r="A706" s="782"/>
      <c r="B706" s="775"/>
      <c r="C706" s="775"/>
      <c r="D706" s="775"/>
      <c r="E706" s="775"/>
      <c r="F706" s="775"/>
      <c r="G706" s="783"/>
    </row>
    <row r="707" spans="1:7" ht="15.75">
      <c r="A707" s="782"/>
      <c r="B707" s="775"/>
      <c r="C707" s="775"/>
      <c r="D707" s="775"/>
      <c r="E707" s="775"/>
      <c r="F707" s="775"/>
      <c r="G707" s="783"/>
    </row>
    <row r="708" spans="1:7" ht="15.75">
      <c r="A708" s="782"/>
      <c r="B708" s="775"/>
      <c r="C708" s="775"/>
      <c r="D708" s="775"/>
      <c r="E708" s="775"/>
      <c r="F708" s="775"/>
      <c r="G708" s="783"/>
    </row>
    <row r="709" spans="1:7" ht="15.75">
      <c r="A709" s="782"/>
      <c r="B709" s="775"/>
      <c r="C709" s="775"/>
      <c r="D709" s="775"/>
      <c r="E709" s="775"/>
      <c r="F709" s="775"/>
      <c r="G709" s="783"/>
    </row>
    <row r="710" spans="1:7" ht="15.75">
      <c r="A710" s="782"/>
      <c r="B710" s="775"/>
      <c r="C710" s="775"/>
      <c r="D710" s="775"/>
      <c r="E710" s="775"/>
      <c r="F710" s="775"/>
      <c r="G710" s="783"/>
    </row>
    <row r="711" spans="1:7" ht="15.75">
      <c r="A711" s="782"/>
      <c r="B711" s="775"/>
      <c r="C711" s="775"/>
      <c r="D711" s="775"/>
      <c r="E711" s="775"/>
      <c r="F711" s="775"/>
      <c r="G711" s="783"/>
    </row>
    <row r="712" spans="1:7" ht="15.75">
      <c r="A712" s="782"/>
      <c r="B712" s="775"/>
      <c r="C712" s="775"/>
      <c r="D712" s="775"/>
      <c r="E712" s="775"/>
      <c r="F712" s="775"/>
      <c r="G712" s="783"/>
    </row>
    <row r="713" spans="1:7" ht="15.75">
      <c r="A713" s="782"/>
      <c r="B713" s="775"/>
      <c r="C713" s="775"/>
      <c r="D713" s="775"/>
      <c r="E713" s="775"/>
      <c r="F713" s="775"/>
      <c r="G713" s="783"/>
    </row>
    <row r="714" spans="1:7" ht="15.75">
      <c r="A714" s="782"/>
      <c r="B714" s="775"/>
      <c r="C714" s="775"/>
      <c r="D714" s="775"/>
      <c r="E714" s="775"/>
      <c r="F714" s="775"/>
      <c r="G714" s="783"/>
    </row>
    <row r="715" spans="1:7" ht="15.75">
      <c r="A715" s="782"/>
      <c r="B715" s="775"/>
      <c r="C715" s="775"/>
      <c r="D715" s="775"/>
      <c r="E715" s="775"/>
      <c r="F715" s="775"/>
      <c r="G715" s="783"/>
    </row>
    <row r="716" spans="1:7" ht="15.75">
      <c r="A716" s="782"/>
      <c r="B716" s="775"/>
      <c r="C716" s="775"/>
      <c r="D716" s="775"/>
      <c r="E716" s="775"/>
      <c r="F716" s="775"/>
      <c r="G716" s="783"/>
    </row>
    <row r="717" spans="1:7" ht="15.75">
      <c r="A717" s="782"/>
      <c r="B717" s="775"/>
      <c r="C717" s="775"/>
      <c r="D717" s="775"/>
      <c r="E717" s="775"/>
      <c r="F717" s="775"/>
      <c r="G717" s="783"/>
    </row>
    <row r="718" spans="1:7" ht="15.75">
      <c r="A718" s="782"/>
      <c r="B718" s="775"/>
      <c r="C718" s="775"/>
      <c r="D718" s="775"/>
      <c r="E718" s="775"/>
      <c r="F718" s="775"/>
      <c r="G718" s="783"/>
    </row>
    <row r="719" spans="1:7" ht="15.75">
      <c r="A719" s="782"/>
      <c r="B719" s="775"/>
      <c r="C719" s="775"/>
      <c r="D719" s="775"/>
      <c r="E719" s="775"/>
      <c r="F719" s="775"/>
      <c r="G719" s="783"/>
    </row>
    <row r="720" spans="1:7" ht="15.75">
      <c r="A720" s="782"/>
      <c r="B720" s="775"/>
      <c r="C720" s="775"/>
      <c r="D720" s="775"/>
      <c r="E720" s="775"/>
      <c r="F720" s="775"/>
      <c r="G720" s="783"/>
    </row>
    <row r="721" spans="1:7" ht="15.75">
      <c r="A721" s="782"/>
      <c r="B721" s="775"/>
      <c r="C721" s="775"/>
      <c r="D721" s="775"/>
      <c r="E721" s="775"/>
      <c r="F721" s="775"/>
      <c r="G721" s="783"/>
    </row>
    <row r="722" spans="1:7" ht="15.75">
      <c r="A722" s="782"/>
      <c r="B722" s="775"/>
      <c r="C722" s="775"/>
      <c r="D722" s="775"/>
      <c r="E722" s="775"/>
      <c r="F722" s="775"/>
      <c r="G722" s="783"/>
    </row>
    <row r="723" spans="1:7" ht="15.75">
      <c r="A723" s="782"/>
      <c r="B723" s="775"/>
      <c r="C723" s="775"/>
      <c r="D723" s="775"/>
      <c r="E723" s="775"/>
      <c r="F723" s="775"/>
      <c r="G723" s="783"/>
    </row>
    <row r="724" spans="1:7" ht="15.75">
      <c r="A724" s="782"/>
      <c r="B724" s="775"/>
      <c r="C724" s="775"/>
      <c r="D724" s="775"/>
      <c r="E724" s="775"/>
      <c r="F724" s="775"/>
      <c r="G724" s="783"/>
    </row>
    <row r="725" spans="1:7" ht="15.75">
      <c r="A725" s="782"/>
      <c r="B725" s="775"/>
      <c r="C725" s="775"/>
      <c r="D725" s="775"/>
      <c r="E725" s="775"/>
      <c r="F725" s="775"/>
      <c r="G725" s="783"/>
    </row>
    <row r="726" spans="1:7" ht="15.75">
      <c r="A726" s="782"/>
      <c r="B726" s="775"/>
      <c r="C726" s="775"/>
      <c r="D726" s="775"/>
      <c r="E726" s="775"/>
      <c r="F726" s="775"/>
      <c r="G726" s="783"/>
    </row>
    <row r="727" spans="1:7" ht="15.75">
      <c r="A727" s="782"/>
      <c r="B727" s="775"/>
      <c r="C727" s="775"/>
      <c r="D727" s="775"/>
      <c r="E727" s="775"/>
      <c r="F727" s="775"/>
      <c r="G727" s="783"/>
    </row>
    <row r="728" spans="1:7" ht="15.75">
      <c r="A728" s="782"/>
      <c r="B728" s="775"/>
      <c r="C728" s="775"/>
      <c r="D728" s="775"/>
      <c r="E728" s="775"/>
      <c r="F728" s="775"/>
      <c r="G728" s="783"/>
    </row>
    <row r="729" spans="1:7" ht="15.75">
      <c r="A729" s="782"/>
      <c r="B729" s="775"/>
      <c r="C729" s="775"/>
      <c r="D729" s="775"/>
      <c r="E729" s="775"/>
      <c r="F729" s="775"/>
      <c r="G729" s="783"/>
    </row>
    <row r="730" spans="1:7" ht="15.75">
      <c r="A730" s="782"/>
      <c r="B730" s="775"/>
      <c r="C730" s="775"/>
      <c r="D730" s="775"/>
      <c r="E730" s="775"/>
      <c r="F730" s="775"/>
      <c r="G730" s="783"/>
    </row>
    <row r="731" spans="1:7" ht="15.75">
      <c r="A731" s="782"/>
      <c r="B731" s="775"/>
      <c r="C731" s="775"/>
      <c r="D731" s="775"/>
      <c r="E731" s="775"/>
      <c r="F731" s="775"/>
      <c r="G731" s="783"/>
    </row>
    <row r="732" spans="1:7" ht="15.75">
      <c r="A732" s="782"/>
      <c r="B732" s="775"/>
      <c r="C732" s="775"/>
      <c r="D732" s="775"/>
      <c r="E732" s="775"/>
      <c r="F732" s="775"/>
      <c r="G732" s="783"/>
    </row>
    <row r="733" spans="1:7" ht="15.75">
      <c r="A733" s="782"/>
      <c r="B733" s="775"/>
      <c r="C733" s="775"/>
      <c r="D733" s="775"/>
      <c r="E733" s="775"/>
      <c r="F733" s="775"/>
      <c r="G733" s="783"/>
    </row>
    <row r="734" spans="1:7" ht="15.75">
      <c r="A734" s="782"/>
      <c r="B734" s="775"/>
      <c r="C734" s="775"/>
      <c r="D734" s="775"/>
      <c r="E734" s="775"/>
      <c r="F734" s="775"/>
      <c r="G734" s="783"/>
    </row>
    <row r="735" spans="1:7" ht="15.75">
      <c r="A735" s="782"/>
      <c r="B735" s="775"/>
      <c r="C735" s="775"/>
      <c r="D735" s="775"/>
      <c r="E735" s="775"/>
      <c r="F735" s="775"/>
      <c r="G735" s="783"/>
    </row>
    <row r="736" spans="1:7" ht="15.75">
      <c r="A736" s="782"/>
      <c r="B736" s="775"/>
      <c r="C736" s="775"/>
      <c r="D736" s="775"/>
      <c r="E736" s="775"/>
      <c r="F736" s="775"/>
      <c r="G736" s="783"/>
    </row>
    <row r="737" spans="1:7" ht="15.75">
      <c r="A737" s="782"/>
      <c r="B737" s="775"/>
      <c r="C737" s="775"/>
      <c r="D737" s="775"/>
      <c r="E737" s="775"/>
      <c r="F737" s="775"/>
      <c r="G737" s="783"/>
    </row>
    <row r="738" spans="1:7" ht="15.75">
      <c r="A738" s="782"/>
      <c r="B738" s="775"/>
      <c r="C738" s="775"/>
      <c r="D738" s="775"/>
      <c r="E738" s="775"/>
      <c r="F738" s="775"/>
      <c r="G738" s="783"/>
    </row>
    <row r="739" spans="1:7" ht="15.75">
      <c r="A739" s="782"/>
      <c r="B739" s="775"/>
      <c r="C739" s="775"/>
      <c r="D739" s="775"/>
      <c r="E739" s="775"/>
      <c r="F739" s="775"/>
      <c r="G739" s="783"/>
    </row>
    <row r="740" spans="1:7" ht="15.75">
      <c r="A740" s="782"/>
      <c r="B740" s="775"/>
      <c r="C740" s="775"/>
      <c r="D740" s="775"/>
      <c r="E740" s="775"/>
      <c r="F740" s="775"/>
      <c r="G740" s="783"/>
    </row>
    <row r="741" spans="1:7" ht="15.75">
      <c r="A741" s="782"/>
      <c r="B741" s="775"/>
      <c r="C741" s="775"/>
      <c r="D741" s="775"/>
      <c r="E741" s="775"/>
      <c r="F741" s="775"/>
      <c r="G741" s="783"/>
    </row>
    <row r="742" spans="1:7" ht="15.75">
      <c r="A742" s="782"/>
      <c r="B742" s="775"/>
      <c r="C742" s="775"/>
      <c r="D742" s="775"/>
      <c r="E742" s="775"/>
      <c r="F742" s="775"/>
      <c r="G742" s="783"/>
    </row>
    <row r="743" spans="1:7" ht="15.75">
      <c r="A743" s="782"/>
      <c r="B743" s="775"/>
      <c r="C743" s="775"/>
      <c r="D743" s="775"/>
      <c r="E743" s="775"/>
      <c r="F743" s="775"/>
      <c r="G743" s="783"/>
    </row>
    <row r="744" spans="1:7" ht="15.75">
      <c r="A744" s="782"/>
      <c r="B744" s="775"/>
      <c r="C744" s="775"/>
      <c r="D744" s="775"/>
      <c r="E744" s="775"/>
      <c r="F744" s="775"/>
      <c r="G744" s="783"/>
    </row>
    <row r="745" spans="1:7" ht="15.75">
      <c r="A745" s="782"/>
      <c r="B745" s="775"/>
      <c r="C745" s="775"/>
      <c r="D745" s="775"/>
      <c r="E745" s="775"/>
      <c r="F745" s="775"/>
      <c r="G745" s="783"/>
    </row>
    <row r="746" spans="1:7" ht="15.75">
      <c r="A746" s="782"/>
      <c r="B746" s="775"/>
      <c r="C746" s="775"/>
      <c r="D746" s="775"/>
      <c r="E746" s="775"/>
      <c r="F746" s="775"/>
      <c r="G746" s="783"/>
    </row>
    <row r="747" spans="1:7" ht="15.75">
      <c r="A747" s="782"/>
      <c r="B747" s="775"/>
      <c r="C747" s="775"/>
      <c r="D747" s="775"/>
      <c r="E747" s="775"/>
      <c r="F747" s="775"/>
      <c r="G747" s="783"/>
    </row>
    <row r="748" spans="1:7" ht="15.75">
      <c r="A748" s="782"/>
      <c r="B748" s="775"/>
      <c r="C748" s="775"/>
      <c r="D748" s="775"/>
      <c r="E748" s="775"/>
      <c r="F748" s="775"/>
      <c r="G748" s="783"/>
    </row>
    <row r="749" spans="1:7" ht="15.75">
      <c r="A749" s="782"/>
      <c r="B749" s="775"/>
      <c r="C749" s="775"/>
      <c r="D749" s="775"/>
      <c r="E749" s="775"/>
      <c r="F749" s="775"/>
      <c r="G749" s="783"/>
    </row>
    <row r="750" spans="1:7" ht="15.75">
      <c r="A750" s="782"/>
      <c r="B750" s="775"/>
      <c r="C750" s="775"/>
      <c r="D750" s="775"/>
      <c r="E750" s="775"/>
      <c r="F750" s="775"/>
      <c r="G750" s="783"/>
    </row>
    <row r="751" spans="1:7" ht="15.75">
      <c r="A751" s="782"/>
      <c r="B751" s="775"/>
      <c r="C751" s="775"/>
      <c r="D751" s="775"/>
      <c r="E751" s="775"/>
      <c r="F751" s="775"/>
      <c r="G751" s="783"/>
    </row>
    <row r="752" spans="1:7" ht="15.75">
      <c r="A752" s="782"/>
      <c r="B752" s="775"/>
      <c r="C752" s="775"/>
      <c r="D752" s="775"/>
      <c r="E752" s="775"/>
      <c r="F752" s="775"/>
      <c r="G752" s="783"/>
    </row>
    <row r="753" spans="1:7" ht="15.75">
      <c r="A753" s="782"/>
      <c r="B753" s="775"/>
      <c r="C753" s="775"/>
      <c r="D753" s="775"/>
      <c r="E753" s="775"/>
      <c r="F753" s="775"/>
      <c r="G753" s="783"/>
    </row>
    <row r="754" spans="1:7" ht="15.75">
      <c r="A754" s="782"/>
      <c r="B754" s="775"/>
      <c r="C754" s="775"/>
      <c r="D754" s="775"/>
      <c r="E754" s="775"/>
      <c r="F754" s="775"/>
      <c r="G754" s="783"/>
    </row>
    <row r="755" spans="1:7" ht="15.75">
      <c r="A755" s="782"/>
      <c r="B755" s="775"/>
      <c r="C755" s="775"/>
      <c r="D755" s="775"/>
      <c r="E755" s="775"/>
      <c r="F755" s="775"/>
      <c r="G755" s="783"/>
    </row>
    <row r="756" spans="1:7" ht="15.75">
      <c r="A756" s="782"/>
      <c r="B756" s="775"/>
      <c r="C756" s="775"/>
      <c r="D756" s="775"/>
      <c r="E756" s="775"/>
      <c r="F756" s="775"/>
      <c r="G756" s="783"/>
    </row>
    <row r="757" spans="1:7" ht="15.75">
      <c r="A757" s="782"/>
      <c r="B757" s="775"/>
      <c r="C757" s="775"/>
      <c r="D757" s="775"/>
      <c r="E757" s="775"/>
      <c r="F757" s="775"/>
      <c r="G757" s="783"/>
    </row>
    <row r="758" spans="1:7" ht="15.75">
      <c r="A758" s="782"/>
      <c r="B758" s="775"/>
      <c r="C758" s="775"/>
      <c r="D758" s="775"/>
      <c r="E758" s="775"/>
      <c r="F758" s="775"/>
      <c r="G758" s="783"/>
    </row>
    <row r="759" spans="1:7" ht="15.75">
      <c r="A759" s="782"/>
      <c r="B759" s="775"/>
      <c r="C759" s="775"/>
      <c r="D759" s="775"/>
      <c r="E759" s="775"/>
      <c r="F759" s="775"/>
      <c r="G759" s="783"/>
    </row>
    <row r="760" spans="1:7" ht="15.75">
      <c r="A760" s="782"/>
      <c r="B760" s="775"/>
      <c r="C760" s="775"/>
      <c r="D760" s="775"/>
      <c r="E760" s="775"/>
      <c r="F760" s="775"/>
      <c r="G760" s="783"/>
    </row>
    <row r="761" spans="1:7" ht="15.75">
      <c r="A761" s="782"/>
      <c r="B761" s="775"/>
      <c r="C761" s="775"/>
      <c r="D761" s="775"/>
      <c r="E761" s="775"/>
      <c r="F761" s="775"/>
      <c r="G761" s="783"/>
    </row>
    <row r="762" spans="1:7" ht="15.75">
      <c r="A762" s="782"/>
      <c r="B762" s="775"/>
      <c r="C762" s="775"/>
      <c r="D762" s="775"/>
      <c r="E762" s="775"/>
      <c r="F762" s="775"/>
      <c r="G762" s="783"/>
    </row>
    <row r="763" spans="1:7" ht="15.75">
      <c r="A763" s="782"/>
      <c r="B763" s="775"/>
      <c r="C763" s="775"/>
      <c r="D763" s="775"/>
      <c r="E763" s="775"/>
      <c r="F763" s="775"/>
      <c r="G763" s="783"/>
    </row>
    <row r="764" spans="1:7" ht="15.75">
      <c r="A764" s="782"/>
      <c r="B764" s="775"/>
      <c r="C764" s="775"/>
      <c r="D764" s="775"/>
      <c r="E764" s="775"/>
      <c r="F764" s="775"/>
      <c r="G764" s="783"/>
    </row>
    <row r="765" spans="1:7" ht="15.75">
      <c r="A765" s="782"/>
      <c r="B765" s="775"/>
      <c r="C765" s="775"/>
      <c r="D765" s="775"/>
      <c r="E765" s="775"/>
      <c r="F765" s="775"/>
      <c r="G765" s="783"/>
    </row>
    <row r="766" spans="1:7" ht="15.75">
      <c r="A766" s="782"/>
      <c r="B766" s="775"/>
      <c r="C766" s="775"/>
      <c r="D766" s="775"/>
      <c r="E766" s="775"/>
      <c r="F766" s="775"/>
      <c r="G766" s="783"/>
    </row>
    <row r="767" spans="1:7" ht="15.75">
      <c r="A767" s="782"/>
      <c r="B767" s="775"/>
      <c r="C767" s="775"/>
      <c r="D767" s="775"/>
      <c r="E767" s="775"/>
      <c r="F767" s="775"/>
      <c r="G767" s="783"/>
    </row>
    <row r="768" spans="1:7" ht="15.75">
      <c r="A768" s="782"/>
      <c r="B768" s="775"/>
      <c r="C768" s="775"/>
      <c r="D768" s="775"/>
      <c r="E768" s="775"/>
      <c r="F768" s="775"/>
      <c r="G768" s="783"/>
    </row>
    <row r="769" spans="1:7" ht="15.75">
      <c r="A769" s="782"/>
      <c r="B769" s="775"/>
      <c r="C769" s="775"/>
      <c r="D769" s="775"/>
      <c r="E769" s="775"/>
      <c r="F769" s="775"/>
      <c r="G769" s="783"/>
    </row>
    <row r="770" spans="1:7" ht="15.75">
      <c r="A770" s="782"/>
      <c r="B770" s="775"/>
      <c r="C770" s="775"/>
      <c r="D770" s="775"/>
      <c r="E770" s="775"/>
      <c r="F770" s="775"/>
      <c r="G770" s="783"/>
    </row>
    <row r="771" spans="1:7" ht="15.75">
      <c r="A771" s="782"/>
      <c r="B771" s="775"/>
      <c r="C771" s="775"/>
      <c r="D771" s="775"/>
      <c r="E771" s="775"/>
      <c r="F771" s="775"/>
      <c r="G771" s="783"/>
    </row>
    <row r="772" spans="1:7" ht="15.75">
      <c r="A772" s="782"/>
      <c r="B772" s="775"/>
      <c r="C772" s="775"/>
      <c r="D772" s="775"/>
      <c r="E772" s="775"/>
      <c r="F772" s="775"/>
      <c r="G772" s="783"/>
    </row>
    <row r="773" spans="1:7" ht="15.75">
      <c r="A773" s="782"/>
      <c r="B773" s="775"/>
      <c r="C773" s="775"/>
      <c r="D773" s="775"/>
      <c r="E773" s="775"/>
      <c r="F773" s="775"/>
      <c r="G773" s="783"/>
    </row>
    <row r="774" spans="1:7" ht="15.75">
      <c r="A774" s="782"/>
      <c r="B774" s="775"/>
      <c r="C774" s="775"/>
      <c r="D774" s="775"/>
      <c r="E774" s="775"/>
      <c r="F774" s="775"/>
      <c r="G774" s="783"/>
    </row>
    <row r="775" spans="1:7" ht="15.75">
      <c r="A775" s="782"/>
      <c r="B775" s="775"/>
      <c r="C775" s="775"/>
      <c r="D775" s="775"/>
      <c r="E775" s="775"/>
      <c r="F775" s="775"/>
      <c r="G775" s="783"/>
    </row>
    <row r="776" spans="1:7" ht="15.75">
      <c r="A776" s="782"/>
      <c r="B776" s="775"/>
      <c r="C776" s="775"/>
      <c r="D776" s="775"/>
      <c r="E776" s="775"/>
      <c r="F776" s="775"/>
      <c r="G776" s="783"/>
    </row>
    <row r="777" spans="1:7" ht="15.75">
      <c r="A777" s="782"/>
      <c r="B777" s="775"/>
      <c r="C777" s="775"/>
      <c r="D777" s="775"/>
      <c r="E777" s="775"/>
      <c r="F777" s="775"/>
      <c r="G777" s="783"/>
    </row>
    <row r="778" spans="1:7" ht="15.75">
      <c r="A778" s="782"/>
      <c r="B778" s="775"/>
      <c r="C778" s="775"/>
      <c r="D778" s="775"/>
      <c r="E778" s="775"/>
      <c r="F778" s="775"/>
      <c r="G778" s="783"/>
    </row>
    <row r="779" spans="1:7" ht="15.75">
      <c r="A779" s="782"/>
      <c r="B779" s="775"/>
      <c r="C779" s="775"/>
      <c r="D779" s="775"/>
      <c r="E779" s="775"/>
      <c r="F779" s="775"/>
      <c r="G779" s="783"/>
    </row>
    <row r="780" spans="1:7" ht="15.75">
      <c r="A780" s="782"/>
      <c r="B780" s="775"/>
      <c r="C780" s="775"/>
      <c r="D780" s="775"/>
      <c r="E780" s="775"/>
      <c r="F780" s="775"/>
      <c r="G780" s="783"/>
    </row>
    <row r="781" spans="1:7" ht="15.75">
      <c r="A781" s="782"/>
      <c r="B781" s="775"/>
      <c r="C781" s="775"/>
      <c r="D781" s="775"/>
      <c r="E781" s="775"/>
      <c r="F781" s="775"/>
      <c r="G781" s="783"/>
    </row>
    <row r="782" spans="1:7" ht="15.75">
      <c r="A782" s="782"/>
      <c r="B782" s="775"/>
      <c r="C782" s="775"/>
      <c r="D782" s="775"/>
      <c r="E782" s="775"/>
      <c r="F782" s="775"/>
      <c r="G782" s="783"/>
    </row>
    <row r="783" spans="1:7" ht="15.75">
      <c r="A783" s="782"/>
      <c r="B783" s="775"/>
      <c r="C783" s="775"/>
      <c r="D783" s="775"/>
      <c r="E783" s="775"/>
      <c r="F783" s="775"/>
      <c r="G783" s="783"/>
    </row>
    <row r="784" spans="1:7" ht="15.75">
      <c r="A784" s="782"/>
      <c r="B784" s="775"/>
      <c r="C784" s="775"/>
      <c r="D784" s="775"/>
      <c r="E784" s="775"/>
      <c r="F784" s="775"/>
      <c r="G784" s="783"/>
    </row>
    <row r="785" spans="1:7" ht="15.75">
      <c r="A785" s="782"/>
      <c r="B785" s="775"/>
      <c r="C785" s="775"/>
      <c r="D785" s="775"/>
      <c r="E785" s="775"/>
      <c r="F785" s="775"/>
      <c r="G785" s="783"/>
    </row>
    <row r="786" spans="1:7" ht="15.75">
      <c r="A786" s="782"/>
      <c r="B786" s="775"/>
      <c r="C786" s="775"/>
      <c r="D786" s="775"/>
      <c r="E786" s="775"/>
      <c r="F786" s="775"/>
      <c r="G786" s="783"/>
    </row>
    <row r="787" spans="1:7" ht="15.75">
      <c r="A787" s="782"/>
      <c r="B787" s="775"/>
      <c r="C787" s="775"/>
      <c r="D787" s="775"/>
      <c r="E787" s="775"/>
      <c r="F787" s="775"/>
      <c r="G787" s="783"/>
    </row>
    <row r="788" spans="1:7" ht="15.75">
      <c r="A788" s="782"/>
      <c r="B788" s="775"/>
      <c r="C788" s="775"/>
      <c r="D788" s="775"/>
      <c r="E788" s="775"/>
      <c r="F788" s="775"/>
      <c r="G788" s="783"/>
    </row>
    <row r="789" spans="1:7" ht="15.75">
      <c r="A789" s="782"/>
      <c r="B789" s="775"/>
      <c r="C789" s="775"/>
      <c r="D789" s="775"/>
      <c r="E789" s="775"/>
      <c r="F789" s="775"/>
      <c r="G789" s="783"/>
    </row>
    <row r="790" spans="1:7" ht="15.75">
      <c r="A790" s="782"/>
      <c r="B790" s="775"/>
      <c r="C790" s="775"/>
      <c r="D790" s="775"/>
      <c r="E790" s="775"/>
      <c r="F790" s="775"/>
      <c r="G790" s="783"/>
    </row>
    <row r="791" spans="1:7" ht="15.75">
      <c r="A791" s="782"/>
      <c r="B791" s="775"/>
      <c r="C791" s="775"/>
      <c r="D791" s="775"/>
      <c r="E791" s="775"/>
      <c r="F791" s="775"/>
      <c r="G791" s="783"/>
    </row>
    <row r="792" spans="1:7" ht="15.75">
      <c r="A792" s="782"/>
      <c r="B792" s="775"/>
      <c r="C792" s="775"/>
      <c r="D792" s="775"/>
      <c r="E792" s="775"/>
      <c r="F792" s="775"/>
      <c r="G792" s="783"/>
    </row>
    <row r="793" spans="1:7" ht="15.75">
      <c r="A793" s="782"/>
      <c r="B793" s="775"/>
      <c r="C793" s="775"/>
      <c r="D793" s="775"/>
      <c r="E793" s="775"/>
      <c r="F793" s="775"/>
      <c r="G793" s="783"/>
    </row>
    <row r="794" spans="1:7" ht="15.75">
      <c r="A794" s="782"/>
      <c r="B794" s="775"/>
      <c r="C794" s="775"/>
      <c r="D794" s="775"/>
      <c r="E794" s="775"/>
      <c r="F794" s="775"/>
      <c r="G794" s="783"/>
    </row>
    <row r="795" spans="1:7" ht="15.75">
      <c r="A795" s="782"/>
      <c r="B795" s="775"/>
      <c r="C795" s="775"/>
      <c r="D795" s="775"/>
      <c r="E795" s="775"/>
      <c r="F795" s="775"/>
      <c r="G795" s="783"/>
    </row>
    <row r="796" spans="1:7" ht="15.75">
      <c r="A796" s="782"/>
      <c r="B796" s="775"/>
      <c r="C796" s="775"/>
      <c r="D796" s="775"/>
      <c r="E796" s="775"/>
      <c r="F796" s="775"/>
      <c r="G796" s="783"/>
    </row>
    <row r="797" spans="1:7" ht="15.75">
      <c r="A797" s="782"/>
      <c r="B797" s="775"/>
      <c r="C797" s="775"/>
      <c r="D797" s="775"/>
      <c r="E797" s="775"/>
      <c r="F797" s="775"/>
      <c r="G797" s="783"/>
    </row>
    <row r="798" spans="1:7" ht="15.75">
      <c r="A798" s="782"/>
      <c r="B798" s="775"/>
      <c r="C798" s="775"/>
      <c r="D798" s="775"/>
      <c r="E798" s="775"/>
      <c r="F798" s="775"/>
      <c r="G798" s="783"/>
    </row>
    <row r="799" spans="1:7" ht="15.75">
      <c r="A799" s="782"/>
      <c r="B799" s="775"/>
      <c r="C799" s="775"/>
      <c r="D799" s="775"/>
      <c r="E799" s="775"/>
      <c r="F799" s="775"/>
      <c r="G799" s="783"/>
    </row>
    <row r="800" spans="1:7" ht="15.75">
      <c r="A800" s="782"/>
      <c r="B800" s="775"/>
      <c r="C800" s="775"/>
      <c r="D800" s="775"/>
      <c r="E800" s="775"/>
      <c r="F800" s="775"/>
      <c r="G800" s="783"/>
    </row>
    <row r="801" spans="1:7" ht="15.75">
      <c r="A801" s="782"/>
      <c r="B801" s="775"/>
      <c r="C801" s="775"/>
      <c r="D801" s="775"/>
      <c r="E801" s="775"/>
      <c r="F801" s="775"/>
      <c r="G801" s="783"/>
    </row>
    <row r="802" spans="1:7" ht="15.75">
      <c r="A802" s="782"/>
      <c r="B802" s="775"/>
      <c r="C802" s="775"/>
      <c r="D802" s="775"/>
      <c r="E802" s="775"/>
      <c r="F802" s="775"/>
      <c r="G802" s="783"/>
    </row>
    <row r="803" spans="1:7" ht="15.75">
      <c r="A803" s="782"/>
      <c r="B803" s="775"/>
      <c r="C803" s="775"/>
      <c r="D803" s="775"/>
      <c r="E803" s="775"/>
      <c r="F803" s="775"/>
      <c r="G803" s="783"/>
    </row>
    <row r="804" spans="1:7" ht="15.75">
      <c r="A804" s="782"/>
      <c r="B804" s="775"/>
      <c r="C804" s="775"/>
      <c r="D804" s="775"/>
      <c r="E804" s="775"/>
      <c r="F804" s="775"/>
      <c r="G804" s="783"/>
    </row>
    <row r="805" spans="1:7" ht="15.75">
      <c r="A805" s="782"/>
      <c r="B805" s="775"/>
      <c r="C805" s="775"/>
      <c r="D805" s="775"/>
      <c r="E805" s="775"/>
      <c r="F805" s="775"/>
      <c r="G805" s="783"/>
    </row>
    <row r="806" spans="1:7" ht="15.75">
      <c r="A806" s="782"/>
      <c r="B806" s="775"/>
      <c r="C806" s="775"/>
      <c r="D806" s="775"/>
      <c r="E806" s="775"/>
      <c r="F806" s="775"/>
      <c r="G806" s="783"/>
    </row>
    <row r="807" spans="1:7" ht="15.75">
      <c r="A807" s="782"/>
      <c r="B807" s="775"/>
      <c r="C807" s="775"/>
      <c r="D807" s="775"/>
      <c r="E807" s="775"/>
      <c r="F807" s="775"/>
      <c r="G807" s="783"/>
    </row>
    <row r="808" spans="1:7" ht="15.75">
      <c r="A808" s="782"/>
      <c r="B808" s="775"/>
      <c r="C808" s="775"/>
      <c r="D808" s="775"/>
      <c r="E808" s="775"/>
      <c r="F808" s="775"/>
      <c r="G808" s="783"/>
    </row>
    <row r="809" spans="1:7" ht="15.75">
      <c r="A809" s="782"/>
      <c r="B809" s="775"/>
      <c r="C809" s="775"/>
      <c r="D809" s="775"/>
      <c r="E809" s="775"/>
      <c r="F809" s="775"/>
      <c r="G809" s="783"/>
    </row>
    <row r="810" spans="1:7" ht="15.75">
      <c r="A810" s="782"/>
      <c r="B810" s="775"/>
      <c r="C810" s="775"/>
      <c r="D810" s="775"/>
      <c r="E810" s="775"/>
      <c r="F810" s="775"/>
      <c r="G810" s="783"/>
    </row>
    <row r="811" spans="1:7" ht="15.75">
      <c r="A811" s="782"/>
      <c r="B811" s="775"/>
      <c r="C811" s="775"/>
      <c r="D811" s="775"/>
      <c r="E811" s="775"/>
      <c r="F811" s="775"/>
      <c r="G811" s="783"/>
    </row>
    <row r="812" spans="1:7" ht="15.75">
      <c r="A812" s="782"/>
      <c r="B812" s="775"/>
      <c r="C812" s="775"/>
      <c r="D812" s="775"/>
      <c r="E812" s="775"/>
      <c r="F812" s="775"/>
      <c r="G812" s="783"/>
    </row>
    <row r="813" spans="1:7" ht="15.75">
      <c r="A813" s="782"/>
      <c r="B813" s="775"/>
      <c r="C813" s="775"/>
      <c r="D813" s="775"/>
      <c r="E813" s="775"/>
      <c r="F813" s="775"/>
      <c r="G813" s="783"/>
    </row>
    <row r="814" spans="1:7" ht="15.75">
      <c r="A814" s="782"/>
      <c r="B814" s="775"/>
      <c r="C814" s="775"/>
      <c r="D814" s="775"/>
      <c r="E814" s="775"/>
      <c r="F814" s="775"/>
      <c r="G814" s="783"/>
    </row>
    <row r="815" spans="1:7" ht="15.75">
      <c r="A815" s="782"/>
      <c r="B815" s="775"/>
      <c r="C815" s="775"/>
      <c r="D815" s="775"/>
      <c r="E815" s="775"/>
      <c r="F815" s="775"/>
      <c r="G815" s="783"/>
    </row>
    <row r="816" spans="1:7" ht="15.75">
      <c r="A816" s="782"/>
      <c r="B816" s="775"/>
      <c r="C816" s="775"/>
      <c r="D816" s="775"/>
      <c r="E816" s="775"/>
      <c r="F816" s="775"/>
      <c r="G816" s="783"/>
    </row>
    <row r="817" spans="1:7" ht="15.75">
      <c r="A817" s="782"/>
      <c r="B817" s="775"/>
      <c r="C817" s="775"/>
      <c r="D817" s="775"/>
      <c r="E817" s="775"/>
      <c r="F817" s="775"/>
      <c r="G817" s="783"/>
    </row>
    <row r="818" spans="1:7" ht="15.75">
      <c r="A818" s="782"/>
      <c r="B818" s="775"/>
      <c r="C818" s="775"/>
      <c r="D818" s="775"/>
      <c r="E818" s="775"/>
      <c r="F818" s="775"/>
      <c r="G818" s="783"/>
    </row>
    <row r="819" spans="1:7" ht="15.75">
      <c r="A819" s="782"/>
      <c r="B819" s="775"/>
      <c r="C819" s="775"/>
      <c r="D819" s="775"/>
      <c r="E819" s="775"/>
      <c r="F819" s="775"/>
      <c r="G819" s="783"/>
    </row>
    <row r="820" spans="1:7" ht="15.75">
      <c r="A820" s="782"/>
      <c r="B820" s="775"/>
      <c r="C820" s="775"/>
      <c r="D820" s="775"/>
      <c r="E820" s="775"/>
      <c r="F820" s="775"/>
      <c r="G820" s="783"/>
    </row>
    <row r="821" spans="1:7" ht="15.75">
      <c r="A821" s="782"/>
      <c r="B821" s="775"/>
      <c r="C821" s="775"/>
      <c r="D821" s="775"/>
      <c r="E821" s="775"/>
      <c r="F821" s="775"/>
      <c r="G821" s="783"/>
    </row>
    <row r="822" spans="1:7" ht="15.75">
      <c r="A822" s="782"/>
      <c r="B822" s="775"/>
      <c r="C822" s="775"/>
      <c r="D822" s="775"/>
      <c r="E822" s="775"/>
      <c r="F822" s="775"/>
      <c r="G822" s="783"/>
    </row>
    <row r="823" spans="1:7" ht="15.75">
      <c r="A823" s="782"/>
      <c r="B823" s="775"/>
      <c r="C823" s="775"/>
      <c r="D823" s="775"/>
      <c r="E823" s="775"/>
      <c r="F823" s="775"/>
      <c r="G823" s="783"/>
    </row>
    <row r="824" spans="1:7" ht="15.75">
      <c r="A824" s="782"/>
      <c r="B824" s="775"/>
      <c r="C824" s="775"/>
      <c r="D824" s="775"/>
      <c r="E824" s="775"/>
      <c r="F824" s="775"/>
      <c r="G824" s="783"/>
    </row>
    <row r="825" spans="1:7" ht="15.75">
      <c r="A825" s="782"/>
      <c r="B825" s="775"/>
      <c r="C825" s="775"/>
      <c r="D825" s="775"/>
      <c r="E825" s="775"/>
      <c r="F825" s="775"/>
      <c r="G825" s="783"/>
    </row>
    <row r="826" spans="1:7" ht="15.75">
      <c r="A826" s="782"/>
      <c r="B826" s="775"/>
      <c r="C826" s="775"/>
      <c r="D826" s="775"/>
      <c r="E826" s="775"/>
      <c r="F826" s="775"/>
      <c r="G826" s="783"/>
    </row>
    <row r="827" spans="1:7" ht="15.75">
      <c r="A827" s="782"/>
      <c r="B827" s="775"/>
      <c r="C827" s="775"/>
      <c r="D827" s="775"/>
      <c r="E827" s="775"/>
      <c r="F827" s="775"/>
      <c r="G827" s="783"/>
    </row>
    <row r="828" spans="1:7" ht="15.75">
      <c r="A828" s="782"/>
      <c r="B828" s="775"/>
      <c r="C828" s="775"/>
      <c r="D828" s="775"/>
      <c r="E828" s="775"/>
      <c r="F828" s="775"/>
      <c r="G828" s="783"/>
    </row>
    <row r="829" spans="1:7" ht="15.75">
      <c r="A829" s="782"/>
      <c r="B829" s="775"/>
      <c r="C829" s="775"/>
      <c r="D829" s="775"/>
      <c r="E829" s="775"/>
      <c r="F829" s="775"/>
      <c r="G829" s="783"/>
    </row>
    <row r="830" spans="1:7" ht="15.75">
      <c r="A830" s="782"/>
      <c r="B830" s="775"/>
      <c r="C830" s="775"/>
      <c r="D830" s="775"/>
      <c r="E830" s="775"/>
      <c r="F830" s="775"/>
      <c r="G830" s="783"/>
    </row>
    <row r="831" spans="1:7" ht="15.75">
      <c r="A831" s="782"/>
      <c r="B831" s="775"/>
      <c r="C831" s="775"/>
      <c r="D831" s="775"/>
      <c r="E831" s="775"/>
      <c r="F831" s="775"/>
      <c r="G831" s="783"/>
    </row>
    <row r="832" spans="1:7" ht="15.75">
      <c r="A832" s="782"/>
      <c r="B832" s="775"/>
      <c r="C832" s="775"/>
      <c r="D832" s="775"/>
      <c r="E832" s="775"/>
      <c r="F832" s="775"/>
      <c r="G832" s="783"/>
    </row>
    <row r="833" spans="1:7" ht="15.75">
      <c r="A833" s="782"/>
      <c r="B833" s="775"/>
      <c r="C833" s="775"/>
      <c r="D833" s="775"/>
      <c r="E833" s="775"/>
      <c r="F833" s="775"/>
      <c r="G833" s="783"/>
    </row>
    <row r="834" spans="1:7" ht="15.75">
      <c r="A834" s="782"/>
      <c r="B834" s="775"/>
      <c r="C834" s="775"/>
      <c r="D834" s="775"/>
      <c r="E834" s="775"/>
      <c r="F834" s="775"/>
      <c r="G834" s="783"/>
    </row>
    <row r="835" spans="1:7" ht="15.75">
      <c r="A835" s="782"/>
      <c r="B835" s="775"/>
      <c r="C835" s="775"/>
      <c r="D835" s="775"/>
      <c r="E835" s="775"/>
      <c r="F835" s="775"/>
      <c r="G835" s="783"/>
    </row>
    <row r="836" spans="1:7" ht="15.75">
      <c r="A836" s="782"/>
      <c r="B836" s="775"/>
      <c r="C836" s="775"/>
      <c r="D836" s="775"/>
      <c r="E836" s="775"/>
      <c r="F836" s="775"/>
      <c r="G836" s="783"/>
    </row>
    <row r="837" spans="1:7" ht="15.75">
      <c r="A837" s="782"/>
      <c r="B837" s="775"/>
      <c r="C837" s="775"/>
      <c r="D837" s="775"/>
      <c r="E837" s="775"/>
      <c r="F837" s="775"/>
      <c r="G837" s="783"/>
    </row>
    <row r="838" spans="1:7" ht="15.75">
      <c r="A838" s="782"/>
      <c r="B838" s="775"/>
      <c r="C838" s="775"/>
      <c r="D838" s="775"/>
      <c r="E838" s="775"/>
      <c r="F838" s="775"/>
      <c r="G838" s="783"/>
    </row>
    <row r="839" spans="1:7" ht="15.75">
      <c r="A839" s="782"/>
      <c r="B839" s="775"/>
      <c r="C839" s="775"/>
      <c r="D839" s="775"/>
      <c r="E839" s="775"/>
      <c r="F839" s="775"/>
      <c r="G839" s="783"/>
    </row>
    <row r="840" spans="1:7" ht="15.75">
      <c r="A840" s="782"/>
      <c r="B840" s="775"/>
      <c r="C840" s="775"/>
      <c r="D840" s="775"/>
      <c r="E840" s="775"/>
      <c r="F840" s="775"/>
      <c r="G840" s="783"/>
    </row>
    <row r="841" spans="1:7" ht="15.75">
      <c r="A841" s="782"/>
      <c r="B841" s="775"/>
      <c r="C841" s="775"/>
      <c r="D841" s="775"/>
      <c r="E841" s="775"/>
      <c r="F841" s="775"/>
      <c r="G841" s="783"/>
    </row>
    <row r="842" spans="1:7" ht="15.75">
      <c r="A842" s="782"/>
      <c r="B842" s="775"/>
      <c r="C842" s="775"/>
      <c r="D842" s="775"/>
      <c r="E842" s="775"/>
      <c r="F842" s="775"/>
      <c r="G842" s="783"/>
    </row>
    <row r="843" spans="1:7" ht="15.75">
      <c r="A843" s="782"/>
      <c r="B843" s="775"/>
      <c r="C843" s="775"/>
      <c r="D843" s="775"/>
      <c r="E843" s="775"/>
      <c r="F843" s="775"/>
      <c r="G843" s="783"/>
    </row>
    <row r="844" spans="1:7" ht="15.75">
      <c r="A844" s="782"/>
      <c r="B844" s="775"/>
      <c r="C844" s="775"/>
      <c r="D844" s="775"/>
      <c r="E844" s="775"/>
      <c r="F844" s="775"/>
      <c r="G844" s="783"/>
    </row>
    <row r="845" spans="1:7" ht="15.75">
      <c r="A845" s="782"/>
      <c r="B845" s="775"/>
      <c r="C845" s="775"/>
      <c r="D845" s="775"/>
      <c r="E845" s="775"/>
      <c r="F845" s="775"/>
      <c r="G845" s="783"/>
    </row>
    <row r="846" spans="1:7" ht="15.75">
      <c r="A846" s="782"/>
      <c r="B846" s="775"/>
      <c r="C846" s="775"/>
      <c r="D846" s="775"/>
      <c r="E846" s="775"/>
      <c r="F846" s="775"/>
      <c r="G846" s="783"/>
    </row>
    <row r="847" spans="1:7" ht="15.75">
      <c r="A847" s="782"/>
      <c r="B847" s="775"/>
      <c r="C847" s="775"/>
      <c r="D847" s="775"/>
      <c r="E847" s="775"/>
      <c r="F847" s="775"/>
      <c r="G847" s="783"/>
    </row>
    <row r="848" spans="1:7" ht="15.75">
      <c r="A848" s="782"/>
      <c r="B848" s="775"/>
      <c r="C848" s="775"/>
      <c r="D848" s="775"/>
      <c r="E848" s="775"/>
      <c r="F848" s="775"/>
      <c r="G848" s="783"/>
    </row>
    <row r="849" spans="1:7" ht="15.75">
      <c r="A849" s="782"/>
      <c r="B849" s="775"/>
      <c r="C849" s="775"/>
      <c r="D849" s="775"/>
      <c r="E849" s="775"/>
      <c r="F849" s="775"/>
      <c r="G849" s="783"/>
    </row>
    <row r="850" spans="1:7" ht="15.75">
      <c r="A850" s="782"/>
      <c r="B850" s="775"/>
      <c r="C850" s="775"/>
      <c r="D850" s="775"/>
      <c r="E850" s="775"/>
      <c r="F850" s="775"/>
      <c r="G850" s="783"/>
    </row>
    <row r="851" spans="1:7" ht="15.75">
      <c r="A851" s="782"/>
      <c r="B851" s="775"/>
      <c r="C851" s="775"/>
      <c r="D851" s="775"/>
      <c r="E851" s="775"/>
      <c r="F851" s="775"/>
      <c r="G851" s="783"/>
    </row>
    <row r="852" spans="1:7" ht="15.75">
      <c r="A852" s="782"/>
      <c r="B852" s="775"/>
      <c r="C852" s="775"/>
      <c r="D852" s="775"/>
      <c r="E852" s="775"/>
      <c r="F852" s="775"/>
      <c r="G852" s="783"/>
    </row>
    <row r="853" spans="1:7" ht="15.75">
      <c r="A853" s="782"/>
      <c r="B853" s="775"/>
      <c r="C853" s="775"/>
      <c r="D853" s="775"/>
      <c r="E853" s="775"/>
      <c r="F853" s="775"/>
      <c r="G853" s="783"/>
    </row>
    <row r="854" spans="1:7" ht="15.75">
      <c r="A854" s="782"/>
      <c r="B854" s="775"/>
      <c r="C854" s="775"/>
      <c r="D854" s="775"/>
      <c r="E854" s="775"/>
      <c r="F854" s="775"/>
      <c r="G854" s="783"/>
    </row>
    <row r="855" spans="1:7" ht="15.75">
      <c r="A855" s="782"/>
      <c r="B855" s="775"/>
      <c r="C855" s="775"/>
      <c r="D855" s="775"/>
      <c r="E855" s="775"/>
      <c r="F855" s="775"/>
      <c r="G855" s="783"/>
    </row>
    <row r="856" spans="1:7" ht="15.75">
      <c r="A856" s="782"/>
      <c r="B856" s="775"/>
      <c r="C856" s="775"/>
      <c r="D856" s="775"/>
      <c r="E856" s="775"/>
      <c r="F856" s="775"/>
      <c r="G856" s="783"/>
    </row>
    <row r="857" spans="1:7" ht="15.75">
      <c r="A857" s="782"/>
      <c r="B857" s="775"/>
      <c r="C857" s="775"/>
      <c r="D857" s="775"/>
      <c r="E857" s="775"/>
      <c r="F857" s="775"/>
      <c r="G857" s="783"/>
    </row>
    <row r="858" spans="1:7" ht="15.75">
      <c r="A858" s="782"/>
      <c r="B858" s="775"/>
      <c r="C858" s="775"/>
      <c r="D858" s="775"/>
      <c r="E858" s="775"/>
      <c r="F858" s="775"/>
      <c r="G858" s="783"/>
    </row>
    <row r="859" spans="1:7" ht="15.75">
      <c r="A859" s="782"/>
      <c r="B859" s="775"/>
      <c r="C859" s="775"/>
      <c r="D859" s="775"/>
      <c r="E859" s="775"/>
      <c r="F859" s="775"/>
      <c r="G859" s="783"/>
    </row>
    <row r="860" spans="1:7" ht="15.75">
      <c r="A860" s="782"/>
      <c r="B860" s="775"/>
      <c r="C860" s="775"/>
      <c r="D860" s="775"/>
      <c r="E860" s="775"/>
      <c r="F860" s="775"/>
      <c r="G860" s="783"/>
    </row>
    <row r="861" spans="1:7" ht="15.75">
      <c r="A861" s="782"/>
      <c r="B861" s="775"/>
      <c r="C861" s="775"/>
      <c r="D861" s="775"/>
      <c r="E861" s="775"/>
      <c r="F861" s="775"/>
      <c r="G861" s="783"/>
    </row>
    <row r="862" spans="1:7" ht="15.75">
      <c r="A862" s="782"/>
      <c r="B862" s="775"/>
      <c r="C862" s="775"/>
      <c r="D862" s="775"/>
      <c r="E862" s="775"/>
      <c r="F862" s="775"/>
      <c r="G862" s="783"/>
    </row>
    <row r="863" spans="1:7" ht="15.75">
      <c r="A863" s="782"/>
      <c r="B863" s="775"/>
      <c r="C863" s="775"/>
      <c r="D863" s="775"/>
      <c r="E863" s="775"/>
      <c r="F863" s="775"/>
      <c r="G863" s="783"/>
    </row>
    <row r="864" spans="1:7" ht="15.75">
      <c r="A864" s="782"/>
      <c r="B864" s="775"/>
      <c r="C864" s="775"/>
      <c r="D864" s="775"/>
      <c r="E864" s="775"/>
      <c r="F864" s="775"/>
      <c r="G864" s="783"/>
    </row>
    <row r="865" spans="1:7" ht="15.75">
      <c r="A865" s="782"/>
      <c r="B865" s="775"/>
      <c r="C865" s="775"/>
      <c r="D865" s="775"/>
      <c r="E865" s="775"/>
      <c r="F865" s="775"/>
      <c r="G865" s="783"/>
    </row>
    <row r="866" spans="1:7" ht="15.75">
      <c r="A866" s="782"/>
      <c r="B866" s="775"/>
      <c r="C866" s="775"/>
      <c r="D866" s="775"/>
      <c r="E866" s="775"/>
      <c r="F866" s="775"/>
      <c r="G866" s="783"/>
    </row>
    <row r="867" spans="1:7" ht="15.75">
      <c r="A867" s="782"/>
      <c r="B867" s="775"/>
      <c r="C867" s="775"/>
      <c r="D867" s="775"/>
      <c r="E867" s="775"/>
      <c r="F867" s="775"/>
      <c r="G867" s="783"/>
    </row>
    <row r="868" spans="1:7" ht="15.75">
      <c r="A868" s="782"/>
      <c r="B868" s="775"/>
      <c r="C868" s="775"/>
      <c r="D868" s="775"/>
      <c r="E868" s="775"/>
      <c r="F868" s="775"/>
      <c r="G868" s="783"/>
    </row>
    <row r="869" spans="1:7" ht="15.75">
      <c r="A869" s="782"/>
      <c r="B869" s="775"/>
      <c r="C869" s="775"/>
      <c r="D869" s="775"/>
      <c r="E869" s="775"/>
      <c r="F869" s="775"/>
      <c r="G869" s="783"/>
    </row>
    <row r="870" spans="1:7" ht="15.75">
      <c r="A870" s="782"/>
      <c r="B870" s="775"/>
      <c r="C870" s="775"/>
      <c r="D870" s="775"/>
      <c r="E870" s="775"/>
      <c r="F870" s="775"/>
      <c r="G870" s="783"/>
    </row>
    <row r="871" spans="1:7" ht="15.75">
      <c r="A871" s="782"/>
      <c r="B871" s="775"/>
      <c r="C871" s="775"/>
      <c r="D871" s="775"/>
      <c r="E871" s="775"/>
      <c r="F871" s="775"/>
      <c r="G871" s="783"/>
    </row>
    <row r="872" spans="1:7" ht="15.75">
      <c r="A872" s="782"/>
      <c r="B872" s="775"/>
      <c r="C872" s="775"/>
      <c r="D872" s="775"/>
      <c r="E872" s="775"/>
      <c r="F872" s="775"/>
      <c r="G872" s="783"/>
    </row>
    <row r="873" spans="1:7" ht="15.75">
      <c r="A873" s="782"/>
      <c r="B873" s="775"/>
      <c r="C873" s="775"/>
      <c r="D873" s="775"/>
      <c r="E873" s="775"/>
      <c r="F873" s="775"/>
      <c r="G873" s="783"/>
    </row>
    <row r="874" spans="1:7" ht="15.75">
      <c r="A874" s="782"/>
      <c r="B874" s="775"/>
      <c r="C874" s="775"/>
      <c r="D874" s="775"/>
      <c r="E874" s="775"/>
      <c r="F874" s="775"/>
      <c r="G874" s="783"/>
    </row>
    <row r="875" spans="1:7" ht="15.75">
      <c r="A875" s="782"/>
      <c r="B875" s="775"/>
      <c r="C875" s="775"/>
      <c r="D875" s="775"/>
      <c r="E875" s="775"/>
      <c r="F875" s="775"/>
      <c r="G875" s="783"/>
    </row>
    <row r="876" spans="1:7" ht="15.75">
      <c r="A876" s="782"/>
      <c r="B876" s="775"/>
      <c r="C876" s="775"/>
      <c r="D876" s="775"/>
      <c r="E876" s="775"/>
      <c r="F876" s="775"/>
      <c r="G876" s="783"/>
    </row>
    <row r="877" spans="1:7" ht="15.75">
      <c r="A877" s="782"/>
      <c r="B877" s="775"/>
      <c r="C877" s="775"/>
      <c r="D877" s="775"/>
      <c r="E877" s="775"/>
      <c r="F877" s="775"/>
      <c r="G877" s="783"/>
    </row>
    <row r="878" spans="1:7" ht="15.75">
      <c r="A878" s="782"/>
      <c r="B878" s="775"/>
      <c r="C878" s="775"/>
      <c r="D878" s="775"/>
      <c r="E878" s="775"/>
      <c r="F878" s="775"/>
      <c r="G878" s="783"/>
    </row>
    <row r="879" spans="1:7" ht="15.75">
      <c r="A879" s="782"/>
      <c r="B879" s="775"/>
      <c r="C879" s="775"/>
      <c r="D879" s="775"/>
      <c r="E879" s="775"/>
      <c r="F879" s="775"/>
      <c r="G879" s="783"/>
    </row>
    <row r="880" spans="1:7" ht="15.75">
      <c r="A880" s="782"/>
      <c r="B880" s="775"/>
      <c r="C880" s="775"/>
      <c r="D880" s="775"/>
      <c r="E880" s="775"/>
      <c r="F880" s="775"/>
      <c r="G880" s="783"/>
    </row>
    <row r="881" spans="1:7" ht="15.75">
      <c r="A881" s="782"/>
      <c r="B881" s="775"/>
      <c r="C881" s="775"/>
      <c r="D881" s="775"/>
      <c r="E881" s="775"/>
      <c r="F881" s="775"/>
      <c r="G881" s="783"/>
    </row>
    <row r="882" spans="1:7" ht="15.75">
      <c r="A882" s="782"/>
      <c r="B882" s="775"/>
      <c r="C882" s="775"/>
      <c r="D882" s="775"/>
      <c r="E882" s="775"/>
      <c r="F882" s="775"/>
      <c r="G882" s="783"/>
    </row>
    <row r="883" spans="1:7" ht="15.75">
      <c r="A883" s="782"/>
      <c r="B883" s="775"/>
      <c r="C883" s="775"/>
      <c r="D883" s="775"/>
      <c r="E883" s="775"/>
      <c r="F883" s="775"/>
      <c r="G883" s="783"/>
    </row>
    <row r="884" spans="1:7" ht="15.75">
      <c r="A884" s="782"/>
      <c r="B884" s="775"/>
      <c r="C884" s="775"/>
      <c r="D884" s="775"/>
      <c r="E884" s="775"/>
      <c r="F884" s="775"/>
      <c r="G884" s="783"/>
    </row>
    <row r="885" spans="1:7" ht="15.75">
      <c r="A885" s="782"/>
      <c r="B885" s="775"/>
      <c r="C885" s="775"/>
      <c r="D885" s="775"/>
      <c r="E885" s="775"/>
      <c r="F885" s="775"/>
      <c r="G885" s="783"/>
    </row>
    <row r="886" spans="1:7" ht="15.75">
      <c r="A886" s="782"/>
      <c r="B886" s="775"/>
      <c r="C886" s="775"/>
      <c r="D886" s="775"/>
      <c r="E886" s="775"/>
      <c r="F886" s="775"/>
      <c r="G886" s="783"/>
    </row>
    <row r="887" spans="1:7" ht="15.75">
      <c r="A887" s="782"/>
      <c r="B887" s="775"/>
      <c r="C887" s="775"/>
      <c r="D887" s="775"/>
      <c r="E887" s="775"/>
      <c r="F887" s="775"/>
      <c r="G887" s="783"/>
    </row>
    <row r="888" spans="1:7" ht="15.75">
      <c r="A888" s="782"/>
      <c r="B888" s="775"/>
      <c r="C888" s="775"/>
      <c r="D888" s="775"/>
      <c r="E888" s="775"/>
      <c r="F888" s="775"/>
      <c r="G888" s="783"/>
    </row>
    <row r="889" spans="1:7" ht="15.75">
      <c r="A889" s="782"/>
      <c r="B889" s="775"/>
      <c r="C889" s="775"/>
      <c r="D889" s="775"/>
      <c r="E889" s="775"/>
      <c r="F889" s="775"/>
      <c r="G889" s="783"/>
    </row>
    <row r="890" spans="1:7" ht="16.5">
      <c r="A890" s="771"/>
      <c r="B890" s="779"/>
      <c r="C890" s="779"/>
      <c r="D890" s="779"/>
      <c r="E890" s="779"/>
      <c r="F890" s="779"/>
      <c r="G890" s="784"/>
    </row>
    <row r="891" spans="1:7" ht="16.5">
      <c r="A891" s="771"/>
      <c r="B891" s="779"/>
      <c r="C891" s="779"/>
      <c r="D891" s="779"/>
      <c r="E891" s="779"/>
      <c r="F891" s="779"/>
      <c r="G891" s="784"/>
    </row>
    <row r="892" spans="1:7" ht="16.5">
      <c r="A892" s="771"/>
      <c r="B892" s="779"/>
      <c r="C892" s="779"/>
      <c r="D892" s="779"/>
      <c r="E892" s="779"/>
      <c r="F892" s="779"/>
      <c r="G892" s="784"/>
    </row>
    <row r="893" spans="1:7" ht="16.5">
      <c r="A893" s="771"/>
      <c r="B893" s="779"/>
      <c r="C893" s="779"/>
      <c r="D893" s="779"/>
      <c r="E893" s="779"/>
      <c r="F893" s="779"/>
      <c r="G893" s="784"/>
    </row>
    <row r="894" spans="1:7" ht="16.5">
      <c r="A894" s="771"/>
      <c r="B894" s="779"/>
      <c r="C894" s="779"/>
      <c r="D894" s="779"/>
      <c r="E894" s="779"/>
      <c r="F894" s="779"/>
      <c r="G894" s="784"/>
    </row>
    <row r="895" spans="1:7" ht="16.5">
      <c r="A895" s="771"/>
      <c r="B895" s="779"/>
      <c r="C895" s="779"/>
      <c r="D895" s="779"/>
      <c r="E895" s="779"/>
      <c r="F895" s="779"/>
      <c r="G895" s="784"/>
    </row>
    <row r="896" spans="1:7" ht="16.5">
      <c r="A896" s="771"/>
      <c r="B896" s="779"/>
      <c r="C896" s="779"/>
      <c r="D896" s="779"/>
      <c r="E896" s="779"/>
      <c r="F896" s="779"/>
      <c r="G896" s="784"/>
    </row>
    <row r="897" spans="1:7" ht="16.5">
      <c r="A897" s="771"/>
      <c r="B897" s="779"/>
      <c r="C897" s="779"/>
      <c r="D897" s="779"/>
      <c r="E897" s="779"/>
      <c r="F897" s="779"/>
      <c r="G897" s="784"/>
    </row>
    <row r="898" spans="1:7" ht="16.5">
      <c r="A898" s="771"/>
      <c r="B898" s="779"/>
      <c r="C898" s="779"/>
      <c r="D898" s="779"/>
      <c r="E898" s="779"/>
      <c r="F898" s="779"/>
      <c r="G898" s="784"/>
    </row>
    <row r="899" spans="1:7" ht="16.5">
      <c r="A899" s="771"/>
      <c r="B899" s="779"/>
      <c r="C899" s="779"/>
      <c r="D899" s="779"/>
      <c r="E899" s="779"/>
      <c r="F899" s="779"/>
      <c r="G899" s="784"/>
    </row>
    <row r="900" spans="1:7" ht="16.5">
      <c r="A900" s="771"/>
      <c r="B900" s="779"/>
      <c r="C900" s="779"/>
      <c r="D900" s="779"/>
      <c r="E900" s="779"/>
      <c r="F900" s="779"/>
      <c r="G900" s="784"/>
    </row>
    <row r="901" spans="1:7" ht="16.5">
      <c r="A901" s="771"/>
      <c r="B901" s="779"/>
      <c r="C901" s="779"/>
      <c r="D901" s="779"/>
      <c r="E901" s="779"/>
      <c r="F901" s="779"/>
      <c r="G901" s="784"/>
    </row>
    <row r="902" spans="1:7" ht="16.5">
      <c r="A902" s="771"/>
      <c r="B902" s="779"/>
      <c r="C902" s="779"/>
      <c r="D902" s="779"/>
      <c r="E902" s="779"/>
      <c r="F902" s="779"/>
      <c r="G902" s="784"/>
    </row>
    <row r="903" spans="1:7" ht="16.5">
      <c r="A903" s="771"/>
      <c r="B903" s="779"/>
      <c r="C903" s="779"/>
      <c r="D903" s="779"/>
      <c r="E903" s="779"/>
      <c r="F903" s="779"/>
      <c r="G903" s="784"/>
    </row>
    <row r="904" spans="1:7" ht="16.5">
      <c r="A904" s="771"/>
      <c r="B904" s="779"/>
      <c r="C904" s="779"/>
      <c r="D904" s="779"/>
      <c r="E904" s="779"/>
      <c r="F904" s="779"/>
      <c r="G904" s="784"/>
    </row>
    <row r="905" spans="1:7" ht="16.5">
      <c r="A905" s="771"/>
      <c r="B905" s="779"/>
      <c r="C905" s="779"/>
      <c r="D905" s="779"/>
      <c r="E905" s="779"/>
      <c r="F905" s="779"/>
      <c r="G905" s="784"/>
    </row>
    <row r="906" spans="1:7" ht="16.5">
      <c r="A906" s="771"/>
      <c r="B906" s="779"/>
      <c r="C906" s="779"/>
      <c r="D906" s="779"/>
      <c r="E906" s="779"/>
      <c r="F906" s="779"/>
      <c r="G906" s="784"/>
    </row>
    <row r="907" spans="1:7" ht="16.5">
      <c r="A907" s="771"/>
      <c r="B907" s="779"/>
      <c r="C907" s="779"/>
      <c r="D907" s="779"/>
      <c r="E907" s="779"/>
      <c r="F907" s="779"/>
      <c r="G907" s="784"/>
    </row>
    <row r="908" spans="1:7" ht="16.5">
      <c r="A908" s="771"/>
      <c r="B908" s="779"/>
      <c r="C908" s="779"/>
      <c r="D908" s="779"/>
      <c r="E908" s="779"/>
      <c r="F908" s="779"/>
      <c r="G908" s="784"/>
    </row>
    <row r="909" spans="1:7" ht="16.5">
      <c r="A909" s="771"/>
      <c r="B909" s="779"/>
      <c r="C909" s="779"/>
      <c r="D909" s="779"/>
      <c r="E909" s="779"/>
      <c r="F909" s="779"/>
      <c r="G909" s="784"/>
    </row>
    <row r="910" spans="1:7" ht="16.5">
      <c r="A910" s="771"/>
      <c r="B910" s="779"/>
      <c r="C910" s="779"/>
      <c r="D910" s="779"/>
      <c r="E910" s="779"/>
      <c r="F910" s="779"/>
      <c r="G910" s="784"/>
    </row>
    <row r="911" spans="1:7" ht="16.5">
      <c r="A911" s="771"/>
      <c r="B911" s="779"/>
      <c r="C911" s="779"/>
      <c r="D911" s="779"/>
      <c r="E911" s="779"/>
      <c r="F911" s="779"/>
      <c r="G911" s="784"/>
    </row>
    <row r="912" spans="1:7" ht="16.5">
      <c r="A912" s="771"/>
      <c r="B912" s="779"/>
      <c r="C912" s="779"/>
      <c r="D912" s="779"/>
      <c r="E912" s="779"/>
      <c r="F912" s="779"/>
      <c r="G912" s="784"/>
    </row>
    <row r="913" spans="1:7" ht="16.5">
      <c r="A913" s="771"/>
      <c r="B913" s="779"/>
      <c r="C913" s="779"/>
      <c r="D913" s="779"/>
      <c r="E913" s="779"/>
      <c r="F913" s="779"/>
      <c r="G913" s="784"/>
    </row>
    <row r="914" spans="1:7" ht="16.5">
      <c r="A914" s="771"/>
      <c r="B914" s="779"/>
      <c r="C914" s="779"/>
      <c r="D914" s="779"/>
      <c r="E914" s="779"/>
      <c r="F914" s="779"/>
      <c r="G914" s="784"/>
    </row>
    <row r="915" spans="1:7" ht="16.5">
      <c r="A915" s="771"/>
      <c r="B915" s="779"/>
      <c r="C915" s="779"/>
      <c r="D915" s="779"/>
      <c r="E915" s="779"/>
      <c r="F915" s="779"/>
      <c r="G915" s="784"/>
    </row>
    <row r="916" spans="1:7" ht="16.5">
      <c r="A916" s="771"/>
      <c r="B916" s="779"/>
      <c r="C916" s="779"/>
      <c r="D916" s="779"/>
      <c r="E916" s="779"/>
      <c r="F916" s="779"/>
      <c r="G916" s="784"/>
    </row>
    <row r="917" spans="1:7" ht="16.5">
      <c r="A917" s="771"/>
      <c r="B917" s="779"/>
      <c r="C917" s="779"/>
      <c r="D917" s="779"/>
      <c r="E917" s="779"/>
      <c r="F917" s="779"/>
      <c r="G917" s="784"/>
    </row>
    <row r="918" spans="1:7" ht="16.5">
      <c r="A918" s="771"/>
      <c r="B918" s="779"/>
      <c r="C918" s="779"/>
      <c r="D918" s="779"/>
      <c r="E918" s="779"/>
      <c r="F918" s="779"/>
      <c r="G918" s="784"/>
    </row>
    <row r="919" spans="1:7" ht="16.5">
      <c r="A919" s="771"/>
      <c r="B919" s="779"/>
      <c r="C919" s="779"/>
      <c r="D919" s="779"/>
      <c r="E919" s="779"/>
      <c r="F919" s="779"/>
      <c r="G919" s="784"/>
    </row>
    <row r="920" spans="1:7" ht="16.5">
      <c r="A920" s="771"/>
      <c r="B920" s="779"/>
      <c r="C920" s="779"/>
      <c r="D920" s="779"/>
      <c r="E920" s="779"/>
      <c r="F920" s="779"/>
      <c r="G920" s="784"/>
    </row>
    <row r="921" spans="1:7" ht="16.5">
      <c r="A921" s="771"/>
      <c r="B921" s="779"/>
      <c r="C921" s="779"/>
      <c r="D921" s="779"/>
      <c r="E921" s="779"/>
      <c r="F921" s="779"/>
      <c r="G921" s="784"/>
    </row>
    <row r="922" spans="1:7" ht="16.5">
      <c r="A922" s="771"/>
      <c r="B922" s="779"/>
      <c r="C922" s="779"/>
      <c r="D922" s="779"/>
      <c r="E922" s="779"/>
      <c r="F922" s="779"/>
      <c r="G922" s="784"/>
    </row>
    <row r="923" spans="1:7" ht="16.5">
      <c r="A923" s="771"/>
      <c r="B923" s="779"/>
      <c r="C923" s="779"/>
      <c r="D923" s="779"/>
      <c r="E923" s="779"/>
      <c r="F923" s="779"/>
      <c r="G923" s="784"/>
    </row>
    <row r="924" spans="1:7" ht="16.5">
      <c r="A924" s="771"/>
      <c r="B924" s="779"/>
      <c r="C924" s="779"/>
      <c r="D924" s="779"/>
      <c r="E924" s="779"/>
      <c r="F924" s="779"/>
      <c r="G924" s="784"/>
    </row>
    <row r="925" spans="1:7" ht="16.5">
      <c r="A925" s="771"/>
      <c r="B925" s="779"/>
      <c r="C925" s="779"/>
      <c r="D925" s="779"/>
      <c r="E925" s="779"/>
      <c r="F925" s="779"/>
      <c r="G925" s="784"/>
    </row>
    <row r="926" spans="1:7" ht="16.5">
      <c r="A926" s="771"/>
      <c r="B926" s="779"/>
      <c r="C926" s="779"/>
      <c r="D926" s="779"/>
      <c r="E926" s="779"/>
      <c r="F926" s="779"/>
      <c r="G926" s="784"/>
    </row>
    <row r="927" spans="1:7" ht="16.5">
      <c r="A927" s="771"/>
      <c r="B927" s="779"/>
      <c r="C927" s="779"/>
      <c r="D927" s="779"/>
      <c r="E927" s="779"/>
      <c r="F927" s="779"/>
      <c r="G927" s="784"/>
    </row>
    <row r="928" spans="1:7" ht="16.5">
      <c r="A928" s="771"/>
      <c r="B928" s="779"/>
      <c r="C928" s="779"/>
      <c r="D928" s="779"/>
      <c r="E928" s="779"/>
      <c r="F928" s="779"/>
      <c r="G928" s="784"/>
    </row>
    <row r="929" spans="1:7" ht="16.5">
      <c r="A929" s="771"/>
      <c r="B929" s="779"/>
      <c r="C929" s="779"/>
      <c r="D929" s="779"/>
      <c r="E929" s="779"/>
      <c r="F929" s="779"/>
      <c r="G929" s="784"/>
    </row>
    <row r="930" spans="1:7" ht="16.5">
      <c r="A930" s="771"/>
      <c r="B930" s="779"/>
      <c r="C930" s="779"/>
      <c r="D930" s="779"/>
      <c r="E930" s="779"/>
      <c r="F930" s="779"/>
      <c r="G930" s="784"/>
    </row>
    <row r="931" spans="1:7" ht="16.5">
      <c r="A931" s="771"/>
      <c r="B931" s="779"/>
      <c r="C931" s="779"/>
      <c r="D931" s="779"/>
      <c r="E931" s="779"/>
      <c r="F931" s="779"/>
      <c r="G931" s="784"/>
    </row>
    <row r="932" spans="1:7" ht="16.5">
      <c r="A932" s="771"/>
      <c r="B932" s="779"/>
      <c r="C932" s="779"/>
      <c r="D932" s="779"/>
      <c r="E932" s="779"/>
      <c r="F932" s="779"/>
      <c r="G932" s="784"/>
    </row>
    <row r="933" spans="1:7" ht="16.5">
      <c r="A933" s="771"/>
      <c r="B933" s="779"/>
      <c r="C933" s="779"/>
      <c r="D933" s="779"/>
      <c r="E933" s="779"/>
      <c r="F933" s="779"/>
      <c r="G933" s="784"/>
    </row>
    <row r="934" spans="1:7" ht="16.5">
      <c r="A934" s="771"/>
      <c r="B934" s="779"/>
      <c r="C934" s="779"/>
      <c r="D934" s="779"/>
      <c r="E934" s="779"/>
      <c r="F934" s="779"/>
      <c r="G934" s="784"/>
    </row>
    <row r="935" spans="1:7" ht="16.5">
      <c r="A935" s="771"/>
      <c r="B935" s="779"/>
      <c r="C935" s="779"/>
      <c r="D935" s="779"/>
      <c r="E935" s="779"/>
      <c r="F935" s="779"/>
      <c r="G935" s="784"/>
    </row>
    <row r="936" spans="1:7" ht="16.5">
      <c r="A936" s="771"/>
      <c r="B936" s="779"/>
      <c r="C936" s="779"/>
      <c r="D936" s="779"/>
      <c r="E936" s="779"/>
      <c r="F936" s="779"/>
      <c r="G936" s="784"/>
    </row>
    <row r="937" spans="1:7" ht="16.5">
      <c r="A937" s="771"/>
      <c r="B937" s="779"/>
      <c r="C937" s="779"/>
      <c r="D937" s="779"/>
      <c r="E937" s="779"/>
      <c r="F937" s="779"/>
      <c r="G937" s="784"/>
    </row>
    <row r="938" spans="1:7" ht="16.5">
      <c r="A938" s="771"/>
      <c r="B938" s="779"/>
      <c r="C938" s="779"/>
      <c r="D938" s="779"/>
      <c r="E938" s="779"/>
      <c r="F938" s="779"/>
      <c r="G938" s="784"/>
    </row>
    <row r="939" spans="1:7" ht="16.5">
      <c r="A939" s="771"/>
      <c r="B939" s="779"/>
      <c r="C939" s="779"/>
      <c r="D939" s="779"/>
      <c r="E939" s="779"/>
      <c r="F939" s="779"/>
      <c r="G939" s="784"/>
    </row>
    <row r="940" spans="1:7">
      <c r="A940" s="771"/>
      <c r="B940" s="785"/>
      <c r="C940" s="785"/>
      <c r="D940" s="785"/>
      <c r="E940" s="785"/>
      <c r="F940" s="785"/>
      <c r="G940" s="786"/>
    </row>
    <row r="941" spans="1:7">
      <c r="A941" s="771"/>
      <c r="B941" s="785"/>
      <c r="C941" s="785"/>
      <c r="D941" s="785"/>
      <c r="E941" s="785"/>
      <c r="F941" s="785"/>
      <c r="G941" s="786"/>
    </row>
    <row r="942" spans="1:7">
      <c r="A942" s="771"/>
      <c r="B942" s="785"/>
      <c r="C942" s="785"/>
      <c r="D942" s="785"/>
      <c r="E942" s="785"/>
      <c r="F942" s="785"/>
      <c r="G942" s="786"/>
    </row>
    <row r="943" spans="1:7">
      <c r="A943" s="771"/>
      <c r="B943" s="785"/>
      <c r="C943" s="785"/>
      <c r="D943" s="785"/>
      <c r="E943" s="785"/>
      <c r="F943" s="785"/>
      <c r="G943" s="786"/>
    </row>
    <row r="944" spans="1:7">
      <c r="A944" s="771"/>
      <c r="B944" s="785"/>
      <c r="C944" s="785"/>
      <c r="D944" s="785"/>
      <c r="E944" s="785"/>
      <c r="F944" s="785"/>
      <c r="G944" s="786"/>
    </row>
    <row r="945" spans="1:7">
      <c r="A945" s="771"/>
      <c r="B945" s="785"/>
      <c r="C945" s="785"/>
      <c r="D945" s="785"/>
      <c r="E945" s="785"/>
      <c r="F945" s="785"/>
      <c r="G945" s="786"/>
    </row>
    <row r="946" spans="1:7">
      <c r="A946" s="771"/>
      <c r="B946" s="785"/>
      <c r="C946" s="785"/>
      <c r="D946" s="785"/>
      <c r="E946" s="785"/>
      <c r="F946" s="785"/>
      <c r="G946" s="786"/>
    </row>
    <row r="947" spans="1:7">
      <c r="A947" s="771"/>
      <c r="B947" s="785"/>
      <c r="C947" s="785"/>
      <c r="D947" s="785"/>
      <c r="E947" s="785"/>
      <c r="F947" s="785"/>
      <c r="G947" s="786"/>
    </row>
    <row r="948" spans="1:7">
      <c r="A948" s="771"/>
      <c r="B948" s="785"/>
      <c r="C948" s="785"/>
      <c r="D948" s="785"/>
      <c r="E948" s="785"/>
      <c r="F948" s="785"/>
      <c r="G948" s="786"/>
    </row>
    <row r="949" spans="1:7">
      <c r="A949" s="771"/>
      <c r="B949" s="785"/>
      <c r="C949" s="785"/>
      <c r="D949" s="785"/>
      <c r="E949" s="785"/>
      <c r="F949" s="785"/>
      <c r="G949" s="786"/>
    </row>
    <row r="950" spans="1:7">
      <c r="A950" s="771"/>
      <c r="B950" s="785"/>
      <c r="C950" s="785"/>
      <c r="D950" s="785"/>
      <c r="E950" s="785"/>
      <c r="F950" s="785"/>
      <c r="G950" s="786"/>
    </row>
    <row r="951" spans="1:7">
      <c r="A951" s="771"/>
      <c r="B951" s="785"/>
      <c r="C951" s="785"/>
      <c r="D951" s="785"/>
      <c r="E951" s="785"/>
      <c r="F951" s="785"/>
      <c r="G951" s="786"/>
    </row>
    <row r="952" spans="1:7">
      <c r="A952" s="771"/>
      <c r="B952" s="785"/>
      <c r="C952" s="785"/>
      <c r="D952" s="785"/>
      <c r="E952" s="785"/>
      <c r="F952" s="785"/>
      <c r="G952" s="786"/>
    </row>
    <row r="953" spans="1:7">
      <c r="A953" s="771"/>
      <c r="B953" s="785"/>
      <c r="C953" s="785"/>
      <c r="D953" s="785"/>
      <c r="E953" s="785"/>
      <c r="F953" s="785"/>
      <c r="G953" s="786"/>
    </row>
    <row r="954" spans="1:7">
      <c r="A954" s="771"/>
      <c r="B954" s="785"/>
      <c r="C954" s="785"/>
      <c r="D954" s="785"/>
      <c r="E954" s="785"/>
      <c r="F954" s="785"/>
      <c r="G954" s="786"/>
    </row>
    <row r="955" spans="1:7">
      <c r="A955" s="771"/>
      <c r="B955" s="785"/>
      <c r="C955" s="785"/>
      <c r="D955" s="785"/>
      <c r="E955" s="785"/>
      <c r="F955" s="785"/>
      <c r="G955" s="786"/>
    </row>
    <row r="956" spans="1:7">
      <c r="A956" s="771"/>
      <c r="B956" s="785"/>
      <c r="C956" s="785"/>
      <c r="D956" s="785"/>
      <c r="E956" s="785"/>
      <c r="F956" s="785"/>
      <c r="G956" s="786"/>
    </row>
    <row r="957" spans="1:7">
      <c r="A957" s="771"/>
      <c r="B957" s="785"/>
      <c r="C957" s="785"/>
      <c r="D957" s="785"/>
      <c r="E957" s="785"/>
      <c r="F957" s="785"/>
      <c r="G957" s="786"/>
    </row>
    <row r="958" spans="1:7">
      <c r="A958" s="771"/>
      <c r="B958" s="785"/>
      <c r="C958" s="785"/>
      <c r="D958" s="785"/>
      <c r="E958" s="785"/>
      <c r="F958" s="785"/>
      <c r="G958" s="786"/>
    </row>
    <row r="959" spans="1:7">
      <c r="A959" s="771"/>
      <c r="B959" s="785"/>
      <c r="C959" s="785"/>
      <c r="D959" s="785"/>
      <c r="E959" s="785"/>
      <c r="F959" s="785"/>
      <c r="G959" s="786"/>
    </row>
    <row r="960" spans="1:7">
      <c r="A960" s="771"/>
      <c r="B960" s="785"/>
      <c r="C960" s="785"/>
      <c r="D960" s="785"/>
      <c r="E960" s="785"/>
      <c r="F960" s="785"/>
      <c r="G960" s="786"/>
    </row>
    <row r="961" spans="1:7">
      <c r="A961" s="771"/>
      <c r="B961" s="785"/>
      <c r="C961" s="785"/>
      <c r="D961" s="785"/>
      <c r="E961" s="785"/>
      <c r="F961" s="785"/>
      <c r="G961" s="786"/>
    </row>
    <row r="962" spans="1:7">
      <c r="A962" s="771"/>
      <c r="B962" s="785"/>
      <c r="C962" s="785"/>
      <c r="D962" s="785"/>
      <c r="E962" s="785"/>
      <c r="F962" s="785"/>
      <c r="G962" s="786"/>
    </row>
    <row r="963" spans="1:7">
      <c r="A963" s="771"/>
      <c r="B963" s="785"/>
      <c r="C963" s="785"/>
      <c r="D963" s="785"/>
      <c r="E963" s="785"/>
      <c r="F963" s="785"/>
      <c r="G963" s="786"/>
    </row>
    <row r="964" spans="1:7">
      <c r="A964" s="771"/>
      <c r="B964" s="785"/>
      <c r="C964" s="785"/>
      <c r="D964" s="785"/>
      <c r="E964" s="785"/>
      <c r="F964" s="785"/>
      <c r="G964" s="786"/>
    </row>
    <row r="965" spans="1:7">
      <c r="A965" s="771"/>
      <c r="B965" s="785"/>
      <c r="C965" s="785"/>
      <c r="D965" s="785"/>
      <c r="E965" s="785"/>
      <c r="F965" s="785"/>
      <c r="G965" s="786"/>
    </row>
    <row r="966" spans="1:7">
      <c r="A966" s="771"/>
      <c r="B966" s="785"/>
      <c r="C966" s="785"/>
      <c r="D966" s="785"/>
      <c r="E966" s="785"/>
      <c r="F966" s="785"/>
      <c r="G966" s="786"/>
    </row>
    <row r="967" spans="1:7">
      <c r="A967" s="771"/>
      <c r="B967" s="785"/>
      <c r="C967" s="785"/>
      <c r="D967" s="785"/>
      <c r="E967" s="785"/>
      <c r="F967" s="785"/>
      <c r="G967" s="786"/>
    </row>
    <row r="968" spans="1:7">
      <c r="A968" s="771"/>
      <c r="B968" s="785"/>
      <c r="C968" s="785"/>
      <c r="D968" s="785"/>
      <c r="E968" s="785"/>
      <c r="F968" s="785"/>
      <c r="G968" s="786"/>
    </row>
    <row r="969" spans="1:7">
      <c r="A969" s="771"/>
      <c r="B969" s="785"/>
      <c r="C969" s="785"/>
      <c r="D969" s="785"/>
      <c r="E969" s="785"/>
      <c r="F969" s="785"/>
      <c r="G969" s="786"/>
    </row>
    <row r="970" spans="1:7">
      <c r="A970" s="771"/>
      <c r="B970" s="785"/>
      <c r="C970" s="785"/>
      <c r="D970" s="785"/>
      <c r="E970" s="785"/>
      <c r="F970" s="785"/>
      <c r="G970" s="786"/>
    </row>
    <row r="971" spans="1:7">
      <c r="A971" s="771"/>
      <c r="B971" s="785"/>
      <c r="C971" s="785"/>
      <c r="D971" s="785"/>
      <c r="E971" s="785"/>
      <c r="F971" s="785"/>
      <c r="G971" s="786"/>
    </row>
    <row r="972" spans="1:7">
      <c r="A972" s="771"/>
      <c r="B972" s="785"/>
      <c r="C972" s="785"/>
      <c r="D972" s="785"/>
      <c r="E972" s="785"/>
      <c r="F972" s="785"/>
      <c r="G972" s="786"/>
    </row>
    <row r="973" spans="1:7">
      <c r="A973" s="771"/>
      <c r="B973" s="785"/>
      <c r="C973" s="785"/>
      <c r="D973" s="785"/>
      <c r="E973" s="785"/>
      <c r="F973" s="785"/>
      <c r="G973" s="786"/>
    </row>
    <row r="974" spans="1:7">
      <c r="A974" s="771"/>
      <c r="B974" s="785"/>
      <c r="C974" s="785"/>
      <c r="D974" s="785"/>
      <c r="E974" s="785"/>
      <c r="F974" s="785"/>
      <c r="G974" s="786"/>
    </row>
    <row r="975" spans="1:7">
      <c r="A975" s="771"/>
      <c r="B975" s="785"/>
      <c r="C975" s="785"/>
      <c r="D975" s="785"/>
      <c r="E975" s="785"/>
      <c r="F975" s="785"/>
      <c r="G975" s="786"/>
    </row>
    <row r="976" spans="1:7">
      <c r="A976" s="771"/>
      <c r="B976" s="785"/>
      <c r="C976" s="785"/>
      <c r="D976" s="785"/>
      <c r="E976" s="785"/>
      <c r="F976" s="785"/>
      <c r="G976" s="786"/>
    </row>
    <row r="977" spans="1:7">
      <c r="A977" s="771"/>
      <c r="B977" s="785"/>
      <c r="C977" s="785"/>
      <c r="D977" s="785"/>
      <c r="E977" s="785"/>
      <c r="F977" s="785"/>
      <c r="G977" s="786"/>
    </row>
    <row r="978" spans="1:7">
      <c r="A978" s="771"/>
      <c r="B978" s="785"/>
      <c r="C978" s="785"/>
      <c r="D978" s="785"/>
      <c r="E978" s="785"/>
      <c r="F978" s="785"/>
      <c r="G978" s="786"/>
    </row>
    <row r="979" spans="1:7">
      <c r="A979" s="771"/>
      <c r="B979" s="785"/>
      <c r="C979" s="785"/>
      <c r="D979" s="785"/>
      <c r="E979" s="785"/>
      <c r="F979" s="785"/>
      <c r="G979" s="786"/>
    </row>
    <row r="980" spans="1:7">
      <c r="A980" s="771"/>
      <c r="B980" s="785"/>
      <c r="C980" s="785"/>
      <c r="D980" s="785"/>
      <c r="E980" s="785"/>
      <c r="F980" s="785"/>
      <c r="G980" s="786"/>
    </row>
    <row r="981" spans="1:7">
      <c r="A981" s="771"/>
      <c r="B981" s="785"/>
      <c r="C981" s="785"/>
      <c r="D981" s="785"/>
      <c r="E981" s="785"/>
      <c r="F981" s="785"/>
      <c r="G981" s="786"/>
    </row>
    <row r="982" spans="1:7">
      <c r="A982" s="771"/>
      <c r="B982" s="785"/>
      <c r="C982" s="785"/>
      <c r="D982" s="785"/>
      <c r="E982" s="785"/>
      <c r="F982" s="785"/>
      <c r="G982" s="786"/>
    </row>
    <row r="983" spans="1:7">
      <c r="A983" s="771"/>
      <c r="B983" s="785"/>
      <c r="C983" s="785"/>
      <c r="D983" s="785"/>
      <c r="E983" s="785"/>
      <c r="F983" s="785"/>
      <c r="G983" s="786"/>
    </row>
    <row r="984" spans="1:7">
      <c r="A984" s="771"/>
      <c r="B984" s="785"/>
      <c r="C984" s="785"/>
      <c r="D984" s="785"/>
      <c r="E984" s="785"/>
      <c r="F984" s="785"/>
      <c r="G984" s="786"/>
    </row>
    <row r="985" spans="1:7">
      <c r="A985" s="771"/>
      <c r="B985" s="785"/>
      <c r="C985" s="785"/>
      <c r="D985" s="785"/>
      <c r="E985" s="785"/>
      <c r="F985" s="785"/>
      <c r="G985" s="786"/>
    </row>
    <row r="986" spans="1:7">
      <c r="A986" s="771"/>
      <c r="B986" s="785"/>
      <c r="C986" s="785"/>
      <c r="D986" s="785"/>
      <c r="E986" s="785"/>
      <c r="F986" s="785"/>
      <c r="G986" s="786"/>
    </row>
    <row r="987" spans="1:7">
      <c r="A987" s="771"/>
      <c r="B987" s="785"/>
      <c r="C987" s="785"/>
      <c r="D987" s="785"/>
      <c r="E987" s="785"/>
      <c r="F987" s="785"/>
      <c r="G987" s="786"/>
    </row>
    <row r="988" spans="1:7">
      <c r="A988" s="771"/>
      <c r="B988" s="785"/>
      <c r="C988" s="785"/>
      <c r="D988" s="785"/>
      <c r="E988" s="785"/>
      <c r="F988" s="785"/>
      <c r="G988" s="786"/>
    </row>
    <row r="989" spans="1:7">
      <c r="A989" s="771"/>
      <c r="B989" s="785"/>
      <c r="C989" s="785"/>
      <c r="D989" s="785"/>
      <c r="E989" s="785"/>
      <c r="F989" s="785"/>
      <c r="G989" s="786"/>
    </row>
    <row r="990" spans="1:7">
      <c r="A990" s="771"/>
      <c r="B990" s="785"/>
      <c r="C990" s="785"/>
      <c r="D990" s="785"/>
      <c r="E990" s="785"/>
      <c r="F990" s="785"/>
      <c r="G990" s="786"/>
    </row>
    <row r="991" spans="1:7">
      <c r="A991" s="771"/>
      <c r="B991" s="785"/>
      <c r="C991" s="785"/>
      <c r="D991" s="785"/>
      <c r="E991" s="785"/>
      <c r="F991" s="785"/>
      <c r="G991" s="786"/>
    </row>
    <row r="992" spans="1:7">
      <c r="A992" s="771"/>
      <c r="B992" s="785"/>
      <c r="C992" s="785"/>
      <c r="D992" s="785"/>
      <c r="E992" s="785"/>
      <c r="F992" s="785"/>
      <c r="G992" s="786"/>
    </row>
    <row r="993" spans="1:7">
      <c r="A993" s="771"/>
      <c r="B993" s="785"/>
      <c r="C993" s="785"/>
      <c r="D993" s="785"/>
      <c r="E993" s="785"/>
      <c r="F993" s="785"/>
      <c r="G993" s="786"/>
    </row>
    <row r="994" spans="1:7">
      <c r="A994" s="771"/>
      <c r="B994" s="785"/>
      <c r="C994" s="785"/>
      <c r="D994" s="785"/>
      <c r="E994" s="785"/>
      <c r="F994" s="785"/>
      <c r="G994" s="786"/>
    </row>
    <row r="995" spans="1:7">
      <c r="A995" s="771"/>
      <c r="B995" s="785"/>
      <c r="C995" s="785"/>
      <c r="D995" s="785"/>
      <c r="E995" s="785"/>
      <c r="F995" s="785"/>
      <c r="G995" s="786"/>
    </row>
    <row r="996" spans="1:7">
      <c r="A996" s="771"/>
      <c r="B996" s="785"/>
      <c r="C996" s="785"/>
      <c r="D996" s="785"/>
      <c r="E996" s="785"/>
      <c r="F996" s="785"/>
      <c r="G996" s="786"/>
    </row>
    <row r="997" spans="1:7">
      <c r="A997" s="771"/>
      <c r="B997" s="785"/>
      <c r="C997" s="785"/>
      <c r="D997" s="785"/>
      <c r="E997" s="785"/>
      <c r="F997" s="785"/>
      <c r="G997" s="786"/>
    </row>
    <row r="998" spans="1:7">
      <c r="A998" s="771"/>
      <c r="B998" s="785"/>
      <c r="C998" s="785"/>
      <c r="D998" s="785"/>
      <c r="E998" s="785"/>
      <c r="F998" s="785"/>
      <c r="G998" s="786"/>
    </row>
    <row r="999" spans="1:7">
      <c r="A999" s="771"/>
      <c r="B999" s="785"/>
      <c r="C999" s="785"/>
      <c r="D999" s="785"/>
      <c r="E999" s="785"/>
      <c r="F999" s="785"/>
      <c r="G999" s="786"/>
    </row>
    <row r="1000" spans="1:7">
      <c r="A1000" s="771"/>
      <c r="B1000" s="785"/>
      <c r="C1000" s="785"/>
      <c r="D1000" s="785"/>
      <c r="E1000" s="785"/>
      <c r="F1000" s="785"/>
      <c r="G1000" s="786"/>
    </row>
    <row r="1001" spans="1:7">
      <c r="A1001" s="771"/>
      <c r="B1001" s="785"/>
      <c r="C1001" s="785"/>
      <c r="D1001" s="785"/>
      <c r="E1001" s="785"/>
      <c r="F1001" s="785"/>
      <c r="G1001" s="786"/>
    </row>
    <row r="1002" spans="1:7">
      <c r="A1002" s="771"/>
      <c r="B1002" s="785"/>
      <c r="C1002" s="785"/>
      <c r="D1002" s="785"/>
      <c r="E1002" s="785"/>
      <c r="F1002" s="785"/>
      <c r="G1002" s="786"/>
    </row>
    <row r="1003" spans="1:7">
      <c r="A1003" s="771"/>
      <c r="B1003" s="785"/>
      <c r="C1003" s="785"/>
      <c r="D1003" s="785"/>
      <c r="E1003" s="785"/>
      <c r="F1003" s="785"/>
      <c r="G1003" s="786"/>
    </row>
    <row r="1004" spans="1:7">
      <c r="A1004" s="771"/>
      <c r="B1004" s="785"/>
      <c r="C1004" s="785"/>
      <c r="D1004" s="785"/>
      <c r="E1004" s="785"/>
      <c r="F1004" s="785"/>
      <c r="G1004" s="786"/>
    </row>
    <row r="1005" spans="1:7">
      <c r="A1005" s="771"/>
      <c r="B1005" s="785"/>
      <c r="C1005" s="785"/>
      <c r="D1005" s="785"/>
      <c r="E1005" s="785"/>
      <c r="F1005" s="785"/>
      <c r="G1005" s="786"/>
    </row>
    <row r="1006" spans="1:7">
      <c r="A1006" s="771"/>
      <c r="B1006" s="785"/>
      <c r="C1006" s="785"/>
      <c r="D1006" s="785"/>
      <c r="E1006" s="785"/>
      <c r="F1006" s="785"/>
      <c r="G1006" s="786"/>
    </row>
    <row r="1007" spans="1:7">
      <c r="A1007" s="771"/>
      <c r="B1007" s="785"/>
      <c r="C1007" s="785"/>
      <c r="D1007" s="785"/>
      <c r="E1007" s="785"/>
      <c r="F1007" s="785"/>
      <c r="G1007" s="786"/>
    </row>
    <row r="1008" spans="1:7">
      <c r="A1008" s="771"/>
      <c r="B1008" s="785"/>
      <c r="C1008" s="785"/>
      <c r="D1008" s="785"/>
      <c r="E1008" s="785"/>
      <c r="F1008" s="785"/>
      <c r="G1008" s="786"/>
    </row>
    <row r="1009" spans="1:7">
      <c r="A1009" s="771"/>
      <c r="B1009" s="785"/>
      <c r="C1009" s="785"/>
      <c r="D1009" s="785"/>
      <c r="E1009" s="785"/>
      <c r="F1009" s="785"/>
      <c r="G1009" s="786"/>
    </row>
    <row r="1010" spans="1:7">
      <c r="A1010" s="771"/>
      <c r="B1010" s="785"/>
      <c r="C1010" s="785"/>
      <c r="D1010" s="785"/>
      <c r="E1010" s="785"/>
      <c r="F1010" s="785"/>
      <c r="G1010" s="786"/>
    </row>
    <row r="1011" spans="1:7">
      <c r="A1011" s="771"/>
      <c r="B1011" s="785"/>
      <c r="C1011" s="785"/>
      <c r="D1011" s="785"/>
      <c r="E1011" s="785"/>
      <c r="F1011" s="785"/>
      <c r="G1011" s="786"/>
    </row>
    <row r="1012" spans="1:7">
      <c r="A1012" s="771"/>
      <c r="B1012" s="785"/>
      <c r="C1012" s="785"/>
      <c r="D1012" s="785"/>
      <c r="E1012" s="785"/>
      <c r="F1012" s="785"/>
      <c r="G1012" s="786"/>
    </row>
    <row r="1013" spans="1:7">
      <c r="A1013" s="771"/>
      <c r="B1013" s="785"/>
      <c r="C1013" s="785"/>
      <c r="D1013" s="785"/>
      <c r="E1013" s="785"/>
      <c r="F1013" s="785"/>
      <c r="G1013" s="786"/>
    </row>
    <row r="1014" spans="1:7">
      <c r="A1014" s="771"/>
      <c r="B1014" s="785"/>
      <c r="C1014" s="785"/>
      <c r="D1014" s="785"/>
      <c r="E1014" s="785"/>
      <c r="F1014" s="785"/>
      <c r="G1014" s="786"/>
    </row>
    <row r="1015" spans="1:7">
      <c r="A1015" s="771"/>
      <c r="B1015" s="785"/>
      <c r="C1015" s="785"/>
      <c r="D1015" s="785"/>
      <c r="E1015" s="785"/>
      <c r="F1015" s="785"/>
      <c r="G1015" s="786"/>
    </row>
    <row r="1016" spans="1:7">
      <c r="A1016" s="771"/>
      <c r="B1016" s="785"/>
      <c r="C1016" s="785"/>
      <c r="D1016" s="785"/>
      <c r="E1016" s="785"/>
      <c r="F1016" s="785"/>
      <c r="G1016" s="786"/>
    </row>
    <row r="1017" spans="1:7">
      <c r="A1017" s="771"/>
      <c r="B1017" s="785"/>
      <c r="C1017" s="785"/>
      <c r="D1017" s="785"/>
      <c r="E1017" s="785"/>
      <c r="F1017" s="785"/>
      <c r="G1017" s="786"/>
    </row>
    <row r="1018" spans="1:7">
      <c r="A1018" s="771"/>
      <c r="B1018" s="785"/>
      <c r="C1018" s="785"/>
      <c r="D1018" s="785"/>
      <c r="E1018" s="785"/>
      <c r="F1018" s="785"/>
      <c r="G1018" s="786"/>
    </row>
    <row r="1019" spans="1:7">
      <c r="A1019" s="771"/>
      <c r="B1019" s="785"/>
      <c r="C1019" s="785"/>
      <c r="D1019" s="785"/>
      <c r="E1019" s="785"/>
      <c r="F1019" s="785"/>
      <c r="G1019" s="786"/>
    </row>
    <row r="1020" spans="1:7">
      <c r="A1020" s="771"/>
      <c r="B1020" s="785"/>
      <c r="C1020" s="785"/>
      <c r="D1020" s="785"/>
      <c r="E1020" s="785"/>
      <c r="F1020" s="785"/>
      <c r="G1020" s="786"/>
    </row>
    <row r="1021" spans="1:7">
      <c r="A1021" s="771"/>
      <c r="B1021" s="785"/>
      <c r="C1021" s="785"/>
      <c r="D1021" s="785"/>
      <c r="E1021" s="785"/>
      <c r="F1021" s="785"/>
      <c r="G1021" s="786"/>
    </row>
    <row r="1022" spans="1:7">
      <c r="A1022" s="771"/>
      <c r="B1022" s="785"/>
      <c r="C1022" s="785"/>
      <c r="D1022" s="785"/>
      <c r="E1022" s="785"/>
      <c r="F1022" s="785"/>
      <c r="G1022" s="786"/>
    </row>
    <row r="1023" spans="1:7">
      <c r="A1023" s="771"/>
      <c r="B1023" s="785"/>
      <c r="C1023" s="785"/>
      <c r="D1023" s="785"/>
      <c r="E1023" s="785"/>
      <c r="F1023" s="785"/>
      <c r="G1023" s="786"/>
    </row>
    <row r="1024" spans="1:7">
      <c r="A1024" s="771"/>
      <c r="B1024" s="785"/>
      <c r="C1024" s="785"/>
      <c r="D1024" s="785"/>
      <c r="E1024" s="785"/>
      <c r="F1024" s="785"/>
      <c r="G1024" s="786"/>
    </row>
    <row r="1025" spans="1:7">
      <c r="A1025" s="771"/>
      <c r="B1025" s="785"/>
      <c r="C1025" s="785"/>
      <c r="D1025" s="785"/>
      <c r="E1025" s="785"/>
      <c r="F1025" s="785"/>
      <c r="G1025" s="786"/>
    </row>
    <row r="1026" spans="1:7">
      <c r="A1026" s="771"/>
      <c r="B1026" s="785"/>
      <c r="C1026" s="785"/>
      <c r="D1026" s="785"/>
      <c r="E1026" s="785"/>
      <c r="F1026" s="785"/>
      <c r="G1026" s="786"/>
    </row>
    <row r="1027" spans="1:7">
      <c r="A1027" s="771"/>
      <c r="B1027" s="785"/>
      <c r="C1027" s="785"/>
      <c r="D1027" s="785"/>
      <c r="E1027" s="785"/>
      <c r="F1027" s="785"/>
      <c r="G1027" s="786"/>
    </row>
    <row r="1028" spans="1:7">
      <c r="A1028" s="771"/>
      <c r="B1028" s="785"/>
      <c r="C1028" s="785"/>
      <c r="D1028" s="785"/>
      <c r="E1028" s="785"/>
      <c r="F1028" s="785"/>
      <c r="G1028" s="786"/>
    </row>
    <row r="1029" spans="1:7">
      <c r="A1029" s="771"/>
      <c r="B1029" s="785"/>
      <c r="C1029" s="785"/>
      <c r="D1029" s="785"/>
      <c r="E1029" s="785"/>
      <c r="F1029" s="785"/>
      <c r="G1029" s="786"/>
    </row>
    <row r="1030" spans="1:7">
      <c r="A1030" s="771"/>
      <c r="B1030" s="785"/>
      <c r="C1030" s="785"/>
      <c r="D1030" s="785"/>
      <c r="E1030" s="785"/>
      <c r="F1030" s="785"/>
      <c r="G1030" s="786"/>
    </row>
    <row r="1031" spans="1:7">
      <c r="A1031" s="771"/>
      <c r="B1031" s="785"/>
      <c r="C1031" s="785"/>
      <c r="D1031" s="785"/>
      <c r="E1031" s="785"/>
      <c r="F1031" s="785"/>
      <c r="G1031" s="786"/>
    </row>
    <row r="1032" spans="1:7">
      <c r="A1032" s="771"/>
      <c r="B1032" s="785"/>
      <c r="C1032" s="785"/>
      <c r="D1032" s="785"/>
      <c r="E1032" s="785"/>
      <c r="F1032" s="785"/>
      <c r="G1032" s="786"/>
    </row>
    <row r="1033" spans="1:7">
      <c r="A1033" s="771"/>
      <c r="B1033" s="785"/>
      <c r="C1033" s="785"/>
      <c r="D1033" s="785"/>
      <c r="E1033" s="785"/>
      <c r="F1033" s="785"/>
      <c r="G1033" s="786"/>
    </row>
    <row r="1034" spans="1:7">
      <c r="A1034" s="771"/>
      <c r="B1034" s="785"/>
      <c r="C1034" s="785"/>
      <c r="D1034" s="785"/>
      <c r="E1034" s="785"/>
      <c r="F1034" s="785"/>
      <c r="G1034" s="786"/>
    </row>
    <row r="1035" spans="1:7">
      <c r="A1035" s="771"/>
      <c r="B1035" s="785"/>
      <c r="C1035" s="785"/>
      <c r="D1035" s="785"/>
      <c r="E1035" s="785"/>
      <c r="F1035" s="785"/>
      <c r="G1035" s="786"/>
    </row>
    <row r="1036" spans="1:7">
      <c r="A1036" s="771"/>
      <c r="B1036" s="785"/>
      <c r="C1036" s="785"/>
      <c r="D1036" s="785"/>
      <c r="E1036" s="785"/>
      <c r="F1036" s="785"/>
      <c r="G1036" s="786"/>
    </row>
    <row r="1037" spans="1:7">
      <c r="A1037" s="771"/>
      <c r="B1037" s="785"/>
      <c r="C1037" s="785"/>
      <c r="D1037" s="785"/>
      <c r="E1037" s="785"/>
      <c r="F1037" s="785"/>
      <c r="G1037" s="786"/>
    </row>
    <row r="1038" spans="1:7">
      <c r="A1038" s="771"/>
      <c r="B1038" s="785"/>
      <c r="C1038" s="785"/>
      <c r="D1038" s="785"/>
      <c r="E1038" s="785"/>
      <c r="F1038" s="785"/>
      <c r="G1038" s="786"/>
    </row>
    <row r="1039" spans="1:7">
      <c r="A1039" s="771"/>
      <c r="B1039" s="785"/>
      <c r="C1039" s="785"/>
      <c r="D1039" s="785"/>
      <c r="E1039" s="785"/>
      <c r="F1039" s="785"/>
      <c r="G1039" s="786"/>
    </row>
    <row r="1040" spans="1:7">
      <c r="A1040" s="771"/>
      <c r="B1040" s="785"/>
      <c r="C1040" s="785"/>
      <c r="D1040" s="785"/>
      <c r="E1040" s="785"/>
      <c r="F1040" s="785"/>
      <c r="G1040" s="786"/>
    </row>
    <row r="1041" spans="1:7">
      <c r="A1041" s="771"/>
      <c r="B1041" s="785"/>
      <c r="C1041" s="785"/>
      <c r="D1041" s="785"/>
      <c r="E1041" s="785"/>
      <c r="F1041" s="785"/>
      <c r="G1041" s="786"/>
    </row>
    <row r="1042" spans="1:7">
      <c r="A1042" s="771"/>
      <c r="B1042" s="785"/>
      <c r="C1042" s="785"/>
      <c r="D1042" s="785"/>
      <c r="E1042" s="785"/>
      <c r="F1042" s="785"/>
      <c r="G1042" s="786"/>
    </row>
    <row r="1043" spans="1:7">
      <c r="A1043" s="771"/>
      <c r="B1043" s="785"/>
      <c r="C1043" s="785"/>
      <c r="D1043" s="785"/>
      <c r="E1043" s="785"/>
      <c r="F1043" s="785"/>
      <c r="G1043" s="786"/>
    </row>
    <row r="1044" spans="1:7">
      <c r="A1044" s="771"/>
      <c r="B1044" s="785"/>
      <c r="C1044" s="785"/>
      <c r="D1044" s="785"/>
      <c r="E1044" s="785"/>
      <c r="F1044" s="785"/>
      <c r="G1044" s="786"/>
    </row>
    <row r="1045" spans="1:7">
      <c r="A1045" s="771"/>
      <c r="B1045" s="785"/>
      <c r="C1045" s="785"/>
      <c r="D1045" s="785"/>
      <c r="E1045" s="785"/>
      <c r="F1045" s="785"/>
      <c r="G1045" s="786"/>
    </row>
    <row r="1046" spans="1:7">
      <c r="A1046" s="771"/>
      <c r="B1046" s="785"/>
      <c r="C1046" s="785"/>
      <c r="D1046" s="785"/>
      <c r="E1046" s="785"/>
      <c r="F1046" s="785"/>
      <c r="G1046" s="786"/>
    </row>
    <row r="1047" spans="1:7">
      <c r="A1047" s="771"/>
      <c r="B1047" s="785"/>
      <c r="C1047" s="785"/>
      <c r="D1047" s="785"/>
      <c r="E1047" s="785"/>
      <c r="F1047" s="785"/>
      <c r="G1047" s="786"/>
    </row>
    <row r="1048" spans="1:7">
      <c r="A1048" s="771"/>
      <c r="B1048" s="785"/>
      <c r="C1048" s="785"/>
      <c r="D1048" s="785"/>
      <c r="E1048" s="785"/>
      <c r="F1048" s="785"/>
      <c r="G1048" s="786"/>
    </row>
    <row r="1049" spans="1:7">
      <c r="A1049" s="771"/>
      <c r="B1049" s="785"/>
      <c r="C1049" s="785"/>
      <c r="D1049" s="785"/>
      <c r="E1049" s="785"/>
      <c r="F1049" s="785"/>
      <c r="G1049" s="786"/>
    </row>
    <row r="1050" spans="1:7">
      <c r="A1050" s="771"/>
      <c r="B1050" s="785"/>
      <c r="C1050" s="785"/>
      <c r="D1050" s="785"/>
      <c r="E1050" s="785"/>
      <c r="F1050" s="785"/>
      <c r="G1050" s="786"/>
    </row>
    <row r="1051" spans="1:7">
      <c r="A1051" s="771"/>
      <c r="B1051" s="785"/>
      <c r="C1051" s="785"/>
      <c r="D1051" s="785"/>
      <c r="E1051" s="785"/>
      <c r="F1051" s="785"/>
      <c r="G1051" s="786"/>
    </row>
    <row r="1052" spans="1:7">
      <c r="A1052" s="771"/>
      <c r="B1052" s="785"/>
      <c r="C1052" s="785"/>
      <c r="D1052" s="785"/>
      <c r="E1052" s="785"/>
      <c r="F1052" s="785"/>
      <c r="G1052" s="786"/>
    </row>
    <row r="1053" spans="1:7">
      <c r="A1053" s="771"/>
      <c r="B1053" s="785"/>
      <c r="C1053" s="785"/>
      <c r="D1053" s="785"/>
      <c r="E1053" s="785"/>
      <c r="F1053" s="785"/>
      <c r="G1053" s="786"/>
    </row>
    <row r="1054" spans="1:7">
      <c r="A1054" s="771"/>
      <c r="B1054" s="785"/>
      <c r="C1054" s="785"/>
      <c r="D1054" s="785"/>
      <c r="E1054" s="785"/>
      <c r="F1054" s="785"/>
      <c r="G1054" s="786"/>
    </row>
    <row r="1055" spans="1:7">
      <c r="A1055" s="771"/>
      <c r="B1055" s="785"/>
      <c r="C1055" s="785"/>
      <c r="D1055" s="785"/>
      <c r="E1055" s="785"/>
      <c r="F1055" s="785"/>
      <c r="G1055" s="786"/>
    </row>
    <row r="1056" spans="1:7">
      <c r="A1056" s="771"/>
      <c r="B1056" s="785"/>
      <c r="C1056" s="785"/>
      <c r="D1056" s="785"/>
      <c r="E1056" s="785"/>
      <c r="F1056" s="785"/>
      <c r="G1056" s="786"/>
    </row>
    <row r="1057" spans="1:7">
      <c r="A1057" s="771"/>
      <c r="B1057" s="785"/>
      <c r="C1057" s="785"/>
      <c r="D1057" s="785"/>
      <c r="E1057" s="785"/>
      <c r="F1057" s="785"/>
      <c r="G1057" s="786"/>
    </row>
    <row r="1058" spans="1:7">
      <c r="A1058" s="771"/>
      <c r="B1058" s="785"/>
      <c r="C1058" s="785"/>
      <c r="D1058" s="785"/>
      <c r="E1058" s="785"/>
      <c r="F1058" s="785"/>
      <c r="G1058" s="786"/>
    </row>
    <row r="1059" spans="1:7">
      <c r="A1059" s="771"/>
      <c r="B1059" s="785"/>
      <c r="C1059" s="785"/>
      <c r="D1059" s="785"/>
      <c r="E1059" s="785"/>
      <c r="F1059" s="785"/>
      <c r="G1059" s="786"/>
    </row>
    <row r="1060" spans="1:7">
      <c r="A1060" s="771"/>
      <c r="B1060" s="785"/>
      <c r="C1060" s="785"/>
      <c r="D1060" s="785"/>
      <c r="E1060" s="785"/>
      <c r="F1060" s="785"/>
      <c r="G1060" s="786"/>
    </row>
    <row r="1061" spans="1:7">
      <c r="A1061" s="771"/>
      <c r="B1061" s="785"/>
      <c r="C1061" s="785"/>
      <c r="D1061" s="785"/>
      <c r="E1061" s="785"/>
      <c r="F1061" s="785"/>
      <c r="G1061" s="786"/>
    </row>
    <row r="1062" spans="1:7">
      <c r="A1062" s="771"/>
      <c r="B1062" s="785"/>
      <c r="C1062" s="785"/>
      <c r="D1062" s="785"/>
      <c r="E1062" s="785"/>
      <c r="F1062" s="785"/>
      <c r="G1062" s="786"/>
    </row>
    <row r="1063" spans="1:7">
      <c r="A1063" s="771"/>
      <c r="B1063" s="785"/>
      <c r="C1063" s="785"/>
      <c r="D1063" s="785"/>
      <c r="E1063" s="785"/>
      <c r="F1063" s="785"/>
      <c r="G1063" s="786"/>
    </row>
    <row r="1064" spans="1:7">
      <c r="A1064" s="771"/>
      <c r="B1064" s="785"/>
      <c r="C1064" s="785"/>
      <c r="D1064" s="785"/>
      <c r="E1064" s="785"/>
      <c r="F1064" s="785"/>
      <c r="G1064" s="786"/>
    </row>
    <row r="1065" spans="1:7">
      <c r="A1065" s="771"/>
      <c r="B1065" s="785"/>
      <c r="C1065" s="785"/>
      <c r="D1065" s="785"/>
      <c r="E1065" s="785"/>
      <c r="F1065" s="785"/>
      <c r="G1065" s="786"/>
    </row>
    <row r="1066" spans="1:7">
      <c r="A1066" s="771"/>
      <c r="B1066" s="785"/>
      <c r="C1066" s="785"/>
      <c r="D1066" s="785"/>
      <c r="E1066" s="785"/>
      <c r="F1066" s="785"/>
      <c r="G1066" s="786"/>
    </row>
    <row r="1067" spans="1:7">
      <c r="A1067" s="771"/>
      <c r="B1067" s="785"/>
      <c r="C1067" s="785"/>
      <c r="D1067" s="785"/>
      <c r="E1067" s="785"/>
      <c r="F1067" s="785"/>
      <c r="G1067" s="786"/>
    </row>
    <row r="1068" spans="1:7">
      <c r="A1068" s="771"/>
      <c r="B1068" s="785"/>
      <c r="C1068" s="785"/>
      <c r="D1068" s="785"/>
      <c r="E1068" s="785"/>
      <c r="F1068" s="785"/>
      <c r="G1068" s="786"/>
    </row>
    <row r="1069" spans="1:7">
      <c r="A1069" s="771"/>
      <c r="B1069" s="785"/>
      <c r="C1069" s="785"/>
      <c r="D1069" s="785"/>
      <c r="E1069" s="785"/>
      <c r="F1069" s="785"/>
      <c r="G1069" s="786"/>
    </row>
    <row r="1070" spans="1:7">
      <c r="A1070" s="771"/>
      <c r="B1070" s="785"/>
      <c r="C1070" s="785"/>
      <c r="D1070" s="785"/>
      <c r="E1070" s="785"/>
      <c r="F1070" s="785"/>
      <c r="G1070" s="786"/>
    </row>
    <row r="1071" spans="1:7">
      <c r="A1071" s="771"/>
      <c r="B1071" s="785"/>
      <c r="C1071" s="785"/>
      <c r="D1071" s="785"/>
      <c r="E1071" s="785"/>
      <c r="F1071" s="785"/>
      <c r="G1071" s="786"/>
    </row>
    <row r="1072" spans="1:7">
      <c r="A1072" s="771"/>
      <c r="B1072" s="785"/>
      <c r="C1072" s="785"/>
      <c r="D1072" s="785"/>
      <c r="E1072" s="785"/>
      <c r="F1072" s="785"/>
      <c r="G1072" s="786"/>
    </row>
    <row r="1073" spans="1:7">
      <c r="A1073" s="771"/>
      <c r="B1073" s="785"/>
      <c r="C1073" s="785"/>
      <c r="D1073" s="785"/>
      <c r="E1073" s="785"/>
      <c r="F1073" s="785"/>
      <c r="G1073" s="786"/>
    </row>
    <row r="1074" spans="1:7">
      <c r="A1074" s="771"/>
      <c r="B1074" s="785"/>
      <c r="C1074" s="785"/>
      <c r="D1074" s="785"/>
      <c r="E1074" s="785"/>
      <c r="F1074" s="785"/>
      <c r="G1074" s="786"/>
    </row>
    <row r="1075" spans="1:7">
      <c r="A1075" s="771"/>
      <c r="B1075" s="785"/>
      <c r="C1075" s="785"/>
      <c r="D1075" s="785"/>
      <c r="E1075" s="785"/>
      <c r="F1075" s="785"/>
      <c r="G1075" s="786"/>
    </row>
    <row r="1076" spans="1:7">
      <c r="A1076" s="771"/>
      <c r="B1076" s="785"/>
      <c r="C1076" s="785"/>
      <c r="D1076" s="785"/>
      <c r="E1076" s="785"/>
      <c r="F1076" s="785"/>
      <c r="G1076" s="786"/>
    </row>
    <row r="1077" spans="1:7">
      <c r="A1077" s="771"/>
      <c r="B1077" s="785"/>
      <c r="C1077" s="785"/>
      <c r="D1077" s="785"/>
      <c r="E1077" s="785"/>
      <c r="F1077" s="785"/>
      <c r="G1077" s="786"/>
    </row>
    <row r="1078" spans="1:7">
      <c r="A1078" s="771"/>
      <c r="B1078" s="785"/>
      <c r="C1078" s="785"/>
      <c r="D1078" s="785"/>
      <c r="E1078" s="785"/>
      <c r="F1078" s="785"/>
      <c r="G1078" s="786"/>
    </row>
    <row r="1079" spans="1:7">
      <c r="A1079" s="771"/>
      <c r="B1079" s="785"/>
      <c r="C1079" s="785"/>
      <c r="D1079" s="785"/>
      <c r="E1079" s="785"/>
      <c r="F1079" s="785"/>
      <c r="G1079" s="786"/>
    </row>
    <row r="1080" spans="1:7">
      <c r="A1080" s="771"/>
      <c r="B1080" s="785"/>
      <c r="C1080" s="785"/>
      <c r="D1080" s="785"/>
      <c r="E1080" s="785"/>
      <c r="F1080" s="785"/>
      <c r="G1080" s="786"/>
    </row>
    <row r="1081" spans="1:7">
      <c r="A1081" s="771"/>
      <c r="B1081" s="785"/>
      <c r="C1081" s="785"/>
      <c r="D1081" s="785"/>
      <c r="E1081" s="785"/>
      <c r="F1081" s="785"/>
      <c r="G1081" s="786"/>
    </row>
    <row r="1082" spans="1:7">
      <c r="A1082" s="771"/>
      <c r="B1082" s="785"/>
      <c r="C1082" s="785"/>
      <c r="D1082" s="785"/>
      <c r="E1082" s="785"/>
      <c r="F1082" s="785"/>
      <c r="G1082" s="786"/>
    </row>
    <row r="1083" spans="1:7">
      <c r="A1083" s="771"/>
      <c r="B1083" s="785"/>
      <c r="C1083" s="785"/>
      <c r="D1083" s="785"/>
      <c r="E1083" s="785"/>
      <c r="F1083" s="785"/>
      <c r="G1083" s="786"/>
    </row>
    <row r="1084" spans="1:7">
      <c r="A1084" s="771"/>
      <c r="B1084" s="785"/>
      <c r="C1084" s="785"/>
      <c r="D1084" s="785"/>
      <c r="E1084" s="785"/>
      <c r="F1084" s="785"/>
      <c r="G1084" s="786"/>
    </row>
    <row r="1085" spans="1:7">
      <c r="A1085" s="771"/>
      <c r="B1085" s="785"/>
      <c r="C1085" s="785"/>
      <c r="D1085" s="785"/>
      <c r="E1085" s="785"/>
      <c r="F1085" s="785"/>
      <c r="G1085" s="786"/>
    </row>
    <row r="1086" spans="1:7">
      <c r="A1086" s="771"/>
      <c r="B1086" s="785"/>
      <c r="C1086" s="785"/>
      <c r="D1086" s="785"/>
      <c r="E1086" s="785"/>
      <c r="F1086" s="785"/>
      <c r="G1086" s="786"/>
    </row>
    <row r="1087" spans="1:7">
      <c r="A1087" s="771"/>
      <c r="B1087" s="785"/>
      <c r="C1087" s="785"/>
      <c r="D1087" s="785"/>
      <c r="E1087" s="785"/>
      <c r="F1087" s="785"/>
      <c r="G1087" s="786"/>
    </row>
    <row r="1088" spans="1:7">
      <c r="A1088" s="771"/>
      <c r="B1088" s="785"/>
      <c r="C1088" s="785"/>
      <c r="D1088" s="785"/>
      <c r="E1088" s="785"/>
      <c r="F1088" s="785"/>
      <c r="G1088" s="786"/>
    </row>
    <row r="1089" spans="1:7">
      <c r="A1089" s="771"/>
      <c r="B1089" s="785"/>
      <c r="C1089" s="785"/>
      <c r="D1089" s="785"/>
      <c r="E1089" s="785"/>
      <c r="F1089" s="785"/>
      <c r="G1089" s="786"/>
    </row>
    <row r="1090" spans="1:7">
      <c r="A1090" s="771"/>
      <c r="B1090" s="785"/>
      <c r="C1090" s="785"/>
      <c r="D1090" s="785"/>
      <c r="E1090" s="785"/>
      <c r="F1090" s="785"/>
      <c r="G1090" s="786"/>
    </row>
    <row r="1091" spans="1:7">
      <c r="A1091" s="771"/>
      <c r="B1091" s="785"/>
      <c r="C1091" s="785"/>
      <c r="D1091" s="785"/>
      <c r="E1091" s="785"/>
      <c r="F1091" s="785"/>
      <c r="G1091" s="786"/>
    </row>
    <row r="1092" spans="1:7">
      <c r="A1092" s="771"/>
      <c r="B1092" s="785"/>
      <c r="C1092" s="785"/>
      <c r="D1092" s="785"/>
      <c r="E1092" s="785"/>
      <c r="F1092" s="785"/>
      <c r="G1092" s="786"/>
    </row>
    <row r="1093" spans="1:7">
      <c r="A1093" s="771"/>
      <c r="B1093" s="785"/>
      <c r="C1093" s="785"/>
      <c r="D1093" s="785"/>
      <c r="E1093" s="785"/>
      <c r="F1093" s="785"/>
      <c r="G1093" s="786"/>
    </row>
    <row r="1094" spans="1:7">
      <c r="A1094" s="771"/>
      <c r="B1094" s="785"/>
      <c r="C1094" s="785"/>
      <c r="D1094" s="785"/>
      <c r="E1094" s="785"/>
      <c r="F1094" s="785"/>
      <c r="G1094" s="786"/>
    </row>
    <row r="1095" spans="1:7">
      <c r="A1095" s="771"/>
      <c r="B1095" s="785"/>
      <c r="C1095" s="785"/>
      <c r="D1095" s="785"/>
      <c r="E1095" s="785"/>
      <c r="F1095" s="785"/>
      <c r="G1095" s="786"/>
    </row>
    <row r="1096" spans="1:7">
      <c r="A1096" s="771"/>
      <c r="B1096" s="785"/>
      <c r="C1096" s="785"/>
      <c r="D1096" s="785"/>
      <c r="E1096" s="785"/>
      <c r="F1096" s="785"/>
      <c r="G1096" s="786"/>
    </row>
    <row r="1097" spans="1:7">
      <c r="A1097" s="771"/>
      <c r="B1097" s="785"/>
      <c r="C1097" s="785"/>
      <c r="D1097" s="785"/>
      <c r="E1097" s="785"/>
      <c r="F1097" s="785"/>
      <c r="G1097" s="786"/>
    </row>
    <row r="1098" spans="1:7">
      <c r="A1098" s="771"/>
      <c r="B1098" s="785"/>
      <c r="C1098" s="785"/>
      <c r="D1098" s="785"/>
      <c r="E1098" s="785"/>
      <c r="F1098" s="785"/>
      <c r="G1098" s="786"/>
    </row>
    <row r="1099" spans="1:7">
      <c r="A1099" s="771"/>
      <c r="B1099" s="785"/>
      <c r="C1099" s="785"/>
      <c r="D1099" s="785"/>
      <c r="E1099" s="785"/>
      <c r="F1099" s="785"/>
      <c r="G1099" s="786"/>
    </row>
    <row r="1100" spans="1:7">
      <c r="A1100" s="771"/>
      <c r="B1100" s="785"/>
      <c r="C1100" s="785"/>
      <c r="D1100" s="785"/>
      <c r="E1100" s="785"/>
      <c r="F1100" s="785"/>
      <c r="G1100" s="786"/>
    </row>
    <row r="1101" spans="1:7">
      <c r="A1101" s="771"/>
      <c r="B1101" s="785"/>
      <c r="C1101" s="785"/>
      <c r="D1101" s="785"/>
      <c r="E1101" s="785"/>
      <c r="F1101" s="785"/>
      <c r="G1101" s="786"/>
    </row>
    <row r="1102" spans="1:7">
      <c r="A1102" s="771"/>
      <c r="B1102" s="785"/>
      <c r="C1102" s="785"/>
      <c r="D1102" s="785"/>
      <c r="E1102" s="785"/>
      <c r="F1102" s="785"/>
      <c r="G1102" s="786"/>
    </row>
    <row r="1103" spans="1:7">
      <c r="A1103" s="771"/>
      <c r="B1103" s="785"/>
      <c r="C1103" s="785"/>
      <c r="D1103" s="785"/>
      <c r="E1103" s="785"/>
      <c r="F1103" s="785"/>
      <c r="G1103" s="786"/>
    </row>
    <row r="1104" spans="1:7">
      <c r="A1104" s="771"/>
      <c r="B1104" s="785"/>
      <c r="C1104" s="785"/>
      <c r="D1104" s="785"/>
      <c r="E1104" s="785"/>
      <c r="F1104" s="785"/>
      <c r="G1104" s="786"/>
    </row>
    <row r="1105" spans="1:7">
      <c r="A1105" s="771"/>
      <c r="B1105" s="785"/>
      <c r="C1105" s="785"/>
      <c r="D1105" s="785"/>
      <c r="E1105" s="785"/>
      <c r="F1105" s="785"/>
      <c r="G1105" s="786"/>
    </row>
    <row r="1106" spans="1:7">
      <c r="A1106" s="771"/>
      <c r="B1106" s="785"/>
      <c r="C1106" s="785"/>
      <c r="D1106" s="785"/>
      <c r="E1106" s="785"/>
      <c r="F1106" s="785"/>
      <c r="G1106" s="786"/>
    </row>
    <row r="1107" spans="1:7">
      <c r="A1107" s="771"/>
      <c r="B1107" s="785"/>
      <c r="C1107" s="785"/>
      <c r="D1107" s="785"/>
      <c r="E1107" s="785"/>
      <c r="F1107" s="785"/>
      <c r="G1107" s="786"/>
    </row>
    <row r="1108" spans="1:7">
      <c r="A1108" s="771"/>
      <c r="B1108" s="785"/>
      <c r="C1108" s="785"/>
      <c r="D1108" s="785"/>
      <c r="E1108" s="785"/>
      <c r="F1108" s="785"/>
      <c r="G1108" s="786"/>
    </row>
    <row r="1109" spans="1:7">
      <c r="A1109" s="771"/>
      <c r="B1109" s="785"/>
      <c r="C1109" s="785"/>
      <c r="D1109" s="785"/>
      <c r="E1109" s="785"/>
      <c r="F1109" s="785"/>
      <c r="G1109" s="786"/>
    </row>
    <row r="1110" spans="1:7">
      <c r="A1110" s="771"/>
      <c r="B1110" s="785"/>
      <c r="C1110" s="785"/>
      <c r="D1110" s="785"/>
      <c r="E1110" s="785"/>
      <c r="F1110" s="785"/>
      <c r="G1110" s="786"/>
    </row>
    <row r="1111" spans="1:7">
      <c r="A1111" s="771"/>
      <c r="B1111" s="785"/>
      <c r="C1111" s="785"/>
      <c r="D1111" s="785"/>
      <c r="E1111" s="785"/>
      <c r="F1111" s="785"/>
      <c r="G1111" s="786"/>
    </row>
    <row r="1112" spans="1:7">
      <c r="A1112" s="771"/>
      <c r="B1112" s="785"/>
      <c r="C1112" s="785"/>
      <c r="D1112" s="785"/>
      <c r="E1112" s="785"/>
      <c r="F1112" s="785"/>
      <c r="G1112" s="786"/>
    </row>
    <row r="1113" spans="1:7">
      <c r="A1113" s="771"/>
      <c r="B1113" s="785"/>
      <c r="C1113" s="785"/>
      <c r="D1113" s="785"/>
      <c r="E1113" s="785"/>
      <c r="F1113" s="785"/>
      <c r="G1113" s="786"/>
    </row>
    <row r="1114" spans="1:7">
      <c r="A1114" s="771"/>
      <c r="B1114" s="785"/>
      <c r="C1114" s="785"/>
      <c r="D1114" s="785"/>
      <c r="E1114" s="785"/>
      <c r="F1114" s="785"/>
      <c r="G1114" s="786"/>
    </row>
    <row r="1115" spans="1:7">
      <c r="A1115" s="771"/>
      <c r="B1115" s="785"/>
      <c r="C1115" s="785"/>
      <c r="D1115" s="785"/>
      <c r="E1115" s="785"/>
      <c r="F1115" s="785"/>
      <c r="G1115" s="786"/>
    </row>
    <row r="1116" spans="1:7">
      <c r="A1116" s="771"/>
      <c r="B1116" s="785"/>
      <c r="C1116" s="785"/>
      <c r="D1116" s="785"/>
      <c r="E1116" s="785"/>
      <c r="F1116" s="785"/>
      <c r="G1116" s="786"/>
    </row>
    <row r="1117" spans="1:7">
      <c r="A1117" s="771"/>
      <c r="B1117" s="785"/>
      <c r="C1117" s="785"/>
      <c r="D1117" s="785"/>
      <c r="E1117" s="785"/>
      <c r="F1117" s="785"/>
      <c r="G1117" s="786"/>
    </row>
    <row r="1118" spans="1:7">
      <c r="A1118" s="771"/>
      <c r="B1118" s="785"/>
      <c r="C1118" s="785"/>
      <c r="D1118" s="785"/>
      <c r="E1118" s="785"/>
      <c r="F1118" s="785"/>
      <c r="G1118" s="786"/>
    </row>
    <row r="1119" spans="1:7">
      <c r="A1119" s="771"/>
      <c r="B1119" s="785"/>
      <c r="C1119" s="785"/>
      <c r="D1119" s="785"/>
      <c r="E1119" s="785"/>
      <c r="F1119" s="785"/>
      <c r="G1119" s="786"/>
    </row>
    <row r="1120" spans="1:7">
      <c r="A1120" s="771"/>
      <c r="B1120" s="785"/>
      <c r="C1120" s="785"/>
      <c r="D1120" s="785"/>
      <c r="E1120" s="785"/>
      <c r="F1120" s="785"/>
      <c r="G1120" s="786"/>
    </row>
    <row r="1121" spans="1:7">
      <c r="A1121" s="771"/>
      <c r="B1121" s="785"/>
      <c r="C1121" s="785"/>
      <c r="D1121" s="785"/>
      <c r="E1121" s="785"/>
      <c r="F1121" s="785"/>
      <c r="G1121" s="786"/>
    </row>
    <row r="1122" spans="1:7">
      <c r="A1122" s="771"/>
      <c r="B1122" s="785"/>
      <c r="C1122" s="785"/>
      <c r="D1122" s="785"/>
      <c r="E1122" s="785"/>
      <c r="F1122" s="785"/>
      <c r="G1122" s="786"/>
    </row>
    <row r="1123" spans="1:7">
      <c r="A1123" s="771"/>
      <c r="B1123" s="785"/>
      <c r="C1123" s="785"/>
      <c r="D1123" s="785"/>
      <c r="E1123" s="785"/>
      <c r="F1123" s="785"/>
      <c r="G1123" s="786"/>
    </row>
    <row r="1124" spans="1:7">
      <c r="A1124" s="771"/>
      <c r="B1124" s="785"/>
      <c r="C1124" s="785"/>
      <c r="D1124" s="785"/>
      <c r="E1124" s="785"/>
      <c r="F1124" s="785"/>
      <c r="G1124" s="786"/>
    </row>
    <row r="1125" spans="1:7">
      <c r="A1125" s="771"/>
      <c r="B1125" s="785"/>
      <c r="C1125" s="785"/>
      <c r="D1125" s="785"/>
      <c r="E1125" s="785"/>
      <c r="F1125" s="785"/>
      <c r="G1125" s="786"/>
    </row>
    <row r="1126" spans="1:7">
      <c r="A1126" s="771"/>
      <c r="B1126" s="785"/>
      <c r="C1126" s="785"/>
      <c r="D1126" s="785"/>
      <c r="E1126" s="785"/>
      <c r="F1126" s="785"/>
      <c r="G1126" s="786"/>
    </row>
    <row r="1127" spans="1:7">
      <c r="A1127" s="771"/>
      <c r="B1127" s="785"/>
      <c r="C1127" s="785"/>
      <c r="D1127" s="785"/>
      <c r="E1127" s="785"/>
      <c r="F1127" s="785"/>
      <c r="G1127" s="786"/>
    </row>
    <row r="1128" spans="1:7">
      <c r="A1128" s="771"/>
      <c r="B1128" s="785"/>
      <c r="C1128" s="785"/>
      <c r="D1128" s="785"/>
      <c r="E1128" s="785"/>
      <c r="F1128" s="785"/>
      <c r="G1128" s="786"/>
    </row>
    <row r="1129" spans="1:7">
      <c r="A1129" s="771"/>
      <c r="B1129" s="785"/>
      <c r="C1129" s="785"/>
      <c r="D1129" s="785"/>
      <c r="E1129" s="785"/>
      <c r="F1129" s="785"/>
      <c r="G1129" s="786"/>
    </row>
    <row r="1130" spans="1:7">
      <c r="A1130" s="771"/>
      <c r="B1130" s="785"/>
      <c r="C1130" s="785"/>
      <c r="D1130" s="785"/>
      <c r="E1130" s="785"/>
      <c r="F1130" s="785"/>
      <c r="G1130" s="786"/>
    </row>
    <row r="1131" spans="1:7">
      <c r="A1131" s="771"/>
      <c r="B1131" s="785"/>
      <c r="C1131" s="785"/>
      <c r="D1131" s="785"/>
      <c r="E1131" s="785"/>
      <c r="F1131" s="785"/>
      <c r="G1131" s="786"/>
    </row>
    <row r="1132" spans="1:7">
      <c r="A1132" s="771"/>
      <c r="B1132" s="785"/>
      <c r="C1132" s="785"/>
      <c r="D1132" s="785"/>
      <c r="E1132" s="785"/>
      <c r="F1132" s="785"/>
      <c r="G1132" s="786"/>
    </row>
    <row r="1133" spans="1:7">
      <c r="A1133" s="771"/>
      <c r="B1133" s="785"/>
      <c r="C1133" s="785"/>
      <c r="D1133" s="785"/>
      <c r="E1133" s="785"/>
      <c r="F1133" s="785"/>
      <c r="G1133" s="786"/>
    </row>
    <row r="1134" spans="1:7">
      <c r="A1134" s="771"/>
      <c r="B1134" s="785"/>
      <c r="C1134" s="785"/>
      <c r="D1134" s="785"/>
      <c r="E1134" s="785"/>
      <c r="F1134" s="785"/>
      <c r="G1134" s="786"/>
    </row>
    <row r="1135" spans="1:7">
      <c r="A1135" s="771"/>
      <c r="B1135" s="785"/>
      <c r="C1135" s="785"/>
      <c r="D1135" s="785"/>
      <c r="E1135" s="785"/>
      <c r="F1135" s="785"/>
      <c r="G1135" s="786"/>
    </row>
    <row r="1136" spans="1:7">
      <c r="A1136" s="771"/>
      <c r="B1136" s="785"/>
      <c r="C1136" s="785"/>
      <c r="D1136" s="785"/>
      <c r="E1136" s="785"/>
      <c r="F1136" s="785"/>
      <c r="G1136" s="786"/>
    </row>
    <row r="1137" spans="1:7">
      <c r="A1137" s="771"/>
      <c r="B1137" s="785"/>
      <c r="C1137" s="785"/>
      <c r="D1137" s="785"/>
      <c r="E1137" s="785"/>
      <c r="F1137" s="785"/>
      <c r="G1137" s="786"/>
    </row>
    <row r="1138" spans="1:7">
      <c r="A1138" s="771"/>
      <c r="B1138" s="785"/>
      <c r="C1138" s="785"/>
      <c r="D1138" s="785"/>
      <c r="E1138" s="785"/>
      <c r="F1138" s="785"/>
      <c r="G1138" s="786"/>
    </row>
    <row r="1139" spans="1:7">
      <c r="A1139" s="771"/>
      <c r="B1139" s="785"/>
      <c r="C1139" s="785"/>
      <c r="D1139" s="785"/>
      <c r="E1139" s="785"/>
      <c r="F1139" s="785"/>
      <c r="G1139" s="786"/>
    </row>
    <row r="1140" spans="1:7">
      <c r="A1140" s="771"/>
      <c r="B1140" s="785"/>
      <c r="C1140" s="785"/>
      <c r="D1140" s="785"/>
      <c r="E1140" s="785"/>
      <c r="F1140" s="785"/>
      <c r="G1140" s="786"/>
    </row>
    <row r="1141" spans="1:7">
      <c r="A1141" s="771"/>
      <c r="B1141" s="785"/>
      <c r="C1141" s="785"/>
      <c r="D1141" s="785"/>
      <c r="E1141" s="785"/>
      <c r="F1141" s="785"/>
      <c r="G1141" s="786"/>
    </row>
    <row r="1142" spans="1:7">
      <c r="A1142" s="771"/>
      <c r="B1142" s="785"/>
      <c r="C1142" s="785"/>
      <c r="D1142" s="785"/>
      <c r="E1142" s="785"/>
      <c r="F1142" s="785"/>
      <c r="G1142" s="786"/>
    </row>
    <row r="1143" spans="1:7">
      <c r="A1143" s="771"/>
      <c r="B1143" s="785"/>
      <c r="C1143" s="785"/>
      <c r="D1143" s="785"/>
      <c r="E1143" s="785"/>
      <c r="F1143" s="785"/>
      <c r="G1143" s="786"/>
    </row>
    <row r="1144" spans="1:7">
      <c r="A1144" s="771"/>
      <c r="B1144" s="785"/>
      <c r="C1144" s="785"/>
      <c r="D1144" s="785"/>
      <c r="E1144" s="785"/>
      <c r="F1144" s="785"/>
      <c r="G1144" s="786"/>
    </row>
    <row r="1145" spans="1:7">
      <c r="A1145" s="771"/>
      <c r="B1145" s="785"/>
      <c r="C1145" s="785"/>
      <c r="D1145" s="785"/>
      <c r="E1145" s="785"/>
      <c r="F1145" s="785"/>
      <c r="G1145" s="786"/>
    </row>
    <row r="1146" spans="1:7">
      <c r="A1146" s="771"/>
      <c r="B1146" s="785"/>
      <c r="C1146" s="785"/>
      <c r="D1146" s="785"/>
      <c r="E1146" s="785"/>
      <c r="F1146" s="785"/>
      <c r="G1146" s="786"/>
    </row>
    <row r="1147" spans="1:7">
      <c r="A1147" s="771"/>
      <c r="B1147" s="785"/>
      <c r="C1147" s="785"/>
      <c r="D1147" s="785"/>
      <c r="E1147" s="785"/>
      <c r="F1147" s="785"/>
      <c r="G1147" s="786"/>
    </row>
    <row r="1148" spans="1:7">
      <c r="A1148" s="771"/>
      <c r="B1148" s="785"/>
      <c r="C1148" s="785"/>
      <c r="D1148" s="785"/>
      <c r="E1148" s="785"/>
      <c r="F1148" s="785"/>
      <c r="G1148" s="786"/>
    </row>
    <row r="1149" spans="1:7">
      <c r="A1149" s="771"/>
      <c r="B1149" s="785"/>
      <c r="C1149" s="785"/>
      <c r="D1149" s="785"/>
      <c r="E1149" s="785"/>
      <c r="F1149" s="785"/>
      <c r="G1149" s="786"/>
    </row>
    <row r="1150" spans="1:7">
      <c r="A1150" s="771"/>
      <c r="B1150" s="785"/>
      <c r="C1150" s="785"/>
      <c r="D1150" s="785"/>
      <c r="E1150" s="785"/>
      <c r="F1150" s="785"/>
      <c r="G1150" s="786"/>
    </row>
    <row r="1151" spans="1:7">
      <c r="A1151" s="771"/>
      <c r="B1151" s="785"/>
      <c r="C1151" s="785"/>
      <c r="D1151" s="785"/>
      <c r="E1151" s="785"/>
      <c r="F1151" s="785"/>
      <c r="G1151" s="786"/>
    </row>
    <row r="1152" spans="1:7">
      <c r="A1152" s="771"/>
      <c r="B1152" s="785"/>
      <c r="C1152" s="785"/>
      <c r="D1152" s="785"/>
      <c r="E1152" s="785"/>
      <c r="F1152" s="785"/>
      <c r="G1152" s="786"/>
    </row>
    <row r="1153" spans="1:7">
      <c r="A1153" s="771"/>
      <c r="B1153" s="785"/>
      <c r="C1153" s="785"/>
      <c r="D1153" s="785"/>
      <c r="E1153" s="785"/>
      <c r="F1153" s="785"/>
      <c r="G1153" s="786"/>
    </row>
    <row r="1154" spans="1:7">
      <c r="A1154" s="771"/>
      <c r="B1154" s="785"/>
      <c r="C1154" s="785"/>
      <c r="D1154" s="785"/>
      <c r="E1154" s="785"/>
      <c r="F1154" s="785"/>
      <c r="G1154" s="786"/>
    </row>
    <row r="1155" spans="1:7">
      <c r="A1155" s="771"/>
      <c r="B1155" s="785"/>
      <c r="C1155" s="785"/>
      <c r="D1155" s="785"/>
      <c r="E1155" s="785"/>
      <c r="F1155" s="785"/>
      <c r="G1155" s="786"/>
    </row>
    <row r="1156" spans="1:7">
      <c r="A1156" s="771"/>
      <c r="B1156" s="785"/>
      <c r="C1156" s="785"/>
      <c r="D1156" s="785"/>
      <c r="E1156" s="785"/>
      <c r="F1156" s="785"/>
      <c r="G1156" s="786"/>
    </row>
    <row r="1157" spans="1:7">
      <c r="A1157" s="771"/>
      <c r="B1157" s="785"/>
      <c r="C1157" s="785"/>
      <c r="D1157" s="785"/>
      <c r="E1157" s="785"/>
      <c r="F1157" s="785"/>
      <c r="G1157" s="786"/>
    </row>
    <row r="1158" spans="1:7">
      <c r="A1158" s="771"/>
      <c r="B1158" s="785"/>
      <c r="C1158" s="785"/>
      <c r="D1158" s="785"/>
      <c r="E1158" s="785"/>
      <c r="F1158" s="785"/>
      <c r="G1158" s="786"/>
    </row>
    <row r="1159" spans="1:7">
      <c r="A1159" s="771"/>
      <c r="B1159" s="785"/>
      <c r="C1159" s="785"/>
      <c r="D1159" s="785"/>
      <c r="E1159" s="785"/>
      <c r="F1159" s="785"/>
      <c r="G1159" s="786"/>
    </row>
    <row r="1160" spans="1:7">
      <c r="A1160" s="771"/>
      <c r="B1160" s="785"/>
      <c r="C1160" s="785"/>
      <c r="D1160" s="785"/>
      <c r="E1160" s="785"/>
      <c r="F1160" s="785"/>
      <c r="G1160" s="786"/>
    </row>
    <row r="1161" spans="1:7">
      <c r="A1161" s="771"/>
      <c r="B1161" s="785"/>
      <c r="C1161" s="785"/>
      <c r="D1161" s="785"/>
      <c r="E1161" s="785"/>
      <c r="F1161" s="785"/>
      <c r="G1161" s="786"/>
    </row>
    <row r="1162" spans="1:7">
      <c r="A1162" s="771"/>
      <c r="B1162" s="785"/>
      <c r="C1162" s="785"/>
      <c r="D1162" s="785"/>
      <c r="E1162" s="785"/>
      <c r="F1162" s="785"/>
      <c r="G1162" s="786"/>
    </row>
    <row r="1163" spans="1:7">
      <c r="A1163" s="771"/>
      <c r="B1163" s="785"/>
      <c r="C1163" s="785"/>
      <c r="D1163" s="785"/>
      <c r="E1163" s="785"/>
      <c r="F1163" s="785"/>
      <c r="G1163" s="786"/>
    </row>
    <row r="1164" spans="1:7">
      <c r="A1164" s="771"/>
      <c r="B1164" s="785"/>
      <c r="C1164" s="785"/>
      <c r="D1164" s="785"/>
      <c r="E1164" s="785"/>
      <c r="F1164" s="785"/>
      <c r="G1164" s="786"/>
    </row>
    <row r="1165" spans="1:7">
      <c r="A1165" s="771"/>
      <c r="B1165" s="785"/>
      <c r="C1165" s="785"/>
      <c r="D1165" s="785"/>
      <c r="E1165" s="785"/>
      <c r="F1165" s="785"/>
      <c r="G1165" s="786"/>
    </row>
    <row r="1166" spans="1:7">
      <c r="A1166" s="771"/>
      <c r="B1166" s="785"/>
      <c r="C1166" s="785"/>
      <c r="D1166" s="785"/>
      <c r="E1166" s="785"/>
      <c r="F1166" s="785"/>
      <c r="G1166" s="786"/>
    </row>
    <row r="1167" spans="1:7">
      <c r="A1167" s="771"/>
      <c r="B1167" s="785"/>
      <c r="C1167" s="785"/>
      <c r="D1167" s="785"/>
      <c r="E1167" s="785"/>
      <c r="F1167" s="785"/>
      <c r="G1167" s="786"/>
    </row>
    <row r="1168" spans="1:7">
      <c r="A1168" s="771"/>
      <c r="B1168" s="785"/>
      <c r="C1168" s="785"/>
      <c r="D1168" s="785"/>
      <c r="E1168" s="785"/>
      <c r="F1168" s="785"/>
      <c r="G1168" s="786"/>
    </row>
    <row r="1169" spans="1:7">
      <c r="A1169" s="771"/>
      <c r="B1169" s="785"/>
      <c r="C1169" s="785"/>
      <c r="D1169" s="785"/>
      <c r="E1169" s="785"/>
      <c r="F1169" s="785"/>
      <c r="G1169" s="786"/>
    </row>
    <row r="1170" spans="1:7">
      <c r="A1170" s="771"/>
      <c r="B1170" s="785"/>
      <c r="C1170" s="785"/>
      <c r="D1170" s="785"/>
      <c r="E1170" s="785"/>
      <c r="F1170" s="785"/>
      <c r="G1170" s="786"/>
    </row>
    <row r="1171" spans="1:7">
      <c r="A1171" s="771"/>
      <c r="B1171" s="785"/>
      <c r="C1171" s="785"/>
      <c r="D1171" s="785"/>
      <c r="E1171" s="785"/>
      <c r="F1171" s="785"/>
      <c r="G1171" s="786"/>
    </row>
    <row r="1172" spans="1:7">
      <c r="A1172" s="771"/>
      <c r="B1172" s="785"/>
      <c r="C1172" s="785"/>
      <c r="D1172" s="785"/>
      <c r="E1172" s="785"/>
      <c r="F1172" s="785"/>
      <c r="G1172" s="786"/>
    </row>
    <row r="1173" spans="1:7">
      <c r="A1173" s="771"/>
      <c r="B1173" s="785"/>
      <c r="C1173" s="785"/>
      <c r="D1173" s="785"/>
      <c r="E1173" s="785"/>
      <c r="F1173" s="785"/>
      <c r="G1173" s="786"/>
    </row>
    <row r="1174" spans="1:7">
      <c r="A1174" s="771"/>
      <c r="B1174" s="785"/>
      <c r="C1174" s="785"/>
      <c r="D1174" s="785"/>
      <c r="E1174" s="785"/>
      <c r="F1174" s="785"/>
      <c r="G1174" s="786"/>
    </row>
    <row r="1175" spans="1:7">
      <c r="A1175" s="771"/>
      <c r="B1175" s="785"/>
      <c r="C1175" s="785"/>
      <c r="D1175" s="785"/>
      <c r="E1175" s="785"/>
      <c r="F1175" s="785"/>
      <c r="G1175" s="786"/>
    </row>
    <row r="1176" spans="1:7">
      <c r="A1176" s="771"/>
      <c r="B1176" s="785"/>
      <c r="C1176" s="785"/>
      <c r="D1176" s="785"/>
      <c r="E1176" s="785"/>
      <c r="F1176" s="785"/>
      <c r="G1176" s="786"/>
    </row>
    <row r="1177" spans="1:7">
      <c r="A1177" s="771"/>
      <c r="B1177" s="785"/>
      <c r="C1177" s="785"/>
      <c r="D1177" s="785"/>
      <c r="E1177" s="785"/>
      <c r="F1177" s="785"/>
      <c r="G1177" s="786"/>
    </row>
    <row r="1178" spans="1:7">
      <c r="A1178" s="771"/>
      <c r="B1178" s="785"/>
      <c r="C1178" s="785"/>
      <c r="D1178" s="785"/>
      <c r="E1178" s="785"/>
      <c r="F1178" s="785"/>
      <c r="G1178" s="786"/>
    </row>
    <row r="1179" spans="1:7">
      <c r="A1179" s="771"/>
      <c r="B1179" s="785"/>
      <c r="C1179" s="785"/>
      <c r="D1179" s="785"/>
      <c r="E1179" s="785"/>
      <c r="F1179" s="785"/>
      <c r="G1179" s="786"/>
    </row>
    <row r="1180" spans="1:7">
      <c r="A1180" s="771"/>
      <c r="B1180" s="785"/>
      <c r="C1180" s="785"/>
      <c r="D1180" s="785"/>
      <c r="E1180" s="785"/>
      <c r="F1180" s="785"/>
      <c r="G1180" s="786"/>
    </row>
    <row r="1181" spans="1:7">
      <c r="A1181" s="771"/>
      <c r="B1181" s="785"/>
      <c r="C1181" s="785"/>
      <c r="D1181" s="785"/>
      <c r="E1181" s="785"/>
      <c r="F1181" s="785"/>
      <c r="G1181" s="786"/>
    </row>
    <row r="1182" spans="1:7">
      <c r="A1182" s="771"/>
      <c r="B1182" s="785"/>
      <c r="C1182" s="785"/>
      <c r="D1182" s="785"/>
      <c r="E1182" s="785"/>
      <c r="F1182" s="785"/>
      <c r="G1182" s="786"/>
    </row>
    <row r="1183" spans="1:7">
      <c r="A1183" s="771"/>
      <c r="B1183" s="785"/>
      <c r="C1183" s="785"/>
      <c r="D1183" s="785"/>
      <c r="E1183" s="785"/>
      <c r="F1183" s="785"/>
      <c r="G1183" s="786"/>
    </row>
    <row r="1184" spans="1:7">
      <c r="A1184" s="771"/>
      <c r="B1184" s="785"/>
      <c r="C1184" s="785"/>
      <c r="D1184" s="785"/>
      <c r="E1184" s="785"/>
      <c r="F1184" s="785"/>
      <c r="G1184" s="786"/>
    </row>
    <row r="1185" spans="1:7">
      <c r="A1185" s="771"/>
      <c r="B1185" s="785"/>
      <c r="C1185" s="785"/>
      <c r="D1185" s="785"/>
      <c r="E1185" s="785"/>
      <c r="F1185" s="785"/>
      <c r="G1185" s="786"/>
    </row>
    <row r="1186" spans="1:7">
      <c r="A1186" s="771"/>
      <c r="B1186" s="785"/>
      <c r="C1186" s="785"/>
      <c r="D1186" s="785"/>
      <c r="E1186" s="785"/>
      <c r="F1186" s="785"/>
      <c r="G1186" s="786"/>
    </row>
    <row r="1187" spans="1:7">
      <c r="A1187" s="771"/>
      <c r="B1187" s="785"/>
      <c r="C1187" s="785"/>
      <c r="D1187" s="785"/>
      <c r="E1187" s="785"/>
      <c r="F1187" s="785"/>
      <c r="G1187" s="786"/>
    </row>
    <row r="1188" spans="1:7">
      <c r="A1188" s="771"/>
      <c r="B1188" s="785"/>
      <c r="C1188" s="785"/>
      <c r="D1188" s="785"/>
      <c r="E1188" s="785"/>
      <c r="F1188" s="785"/>
      <c r="G1188" s="786"/>
    </row>
    <row r="1189" spans="1:7">
      <c r="A1189" s="771"/>
      <c r="B1189" s="785"/>
      <c r="C1189" s="785"/>
      <c r="D1189" s="785"/>
      <c r="E1189" s="785"/>
      <c r="F1189" s="785"/>
      <c r="G1189" s="786"/>
    </row>
    <row r="1190" spans="1:7">
      <c r="A1190" s="771"/>
      <c r="B1190" s="785"/>
      <c r="C1190" s="785"/>
      <c r="D1190" s="785"/>
      <c r="E1190" s="785"/>
      <c r="F1190" s="785"/>
      <c r="G1190" s="786"/>
    </row>
    <row r="1191" spans="1:7">
      <c r="A1191" s="771"/>
      <c r="B1191" s="785"/>
      <c r="C1191" s="785"/>
      <c r="D1191" s="785"/>
      <c r="E1191" s="785"/>
      <c r="F1191" s="785"/>
      <c r="G1191" s="786"/>
    </row>
    <row r="1192" spans="1:7">
      <c r="A1192" s="771"/>
      <c r="B1192" s="785"/>
      <c r="C1192" s="785"/>
      <c r="D1192" s="785"/>
      <c r="E1192" s="785"/>
      <c r="F1192" s="785"/>
      <c r="G1192" s="786"/>
    </row>
    <row r="1193" spans="1:7">
      <c r="A1193" s="771"/>
      <c r="B1193" s="785"/>
      <c r="C1193" s="785"/>
      <c r="D1193" s="785"/>
      <c r="E1193" s="785"/>
      <c r="F1193" s="785"/>
      <c r="G1193" s="786"/>
    </row>
    <row r="1194" spans="1:7">
      <c r="A1194" s="771"/>
      <c r="B1194" s="785"/>
      <c r="C1194" s="785"/>
      <c r="D1194" s="785"/>
      <c r="E1194" s="785"/>
      <c r="F1194" s="785"/>
      <c r="G1194" s="786"/>
    </row>
    <row r="1195" spans="1:7">
      <c r="A1195" s="771"/>
      <c r="B1195" s="785"/>
      <c r="C1195" s="785"/>
      <c r="D1195" s="785"/>
      <c r="E1195" s="785"/>
      <c r="F1195" s="785"/>
      <c r="G1195" s="786"/>
    </row>
    <row r="1196" spans="1:7">
      <c r="A1196" s="771"/>
      <c r="B1196" s="785"/>
      <c r="C1196" s="785"/>
      <c r="D1196" s="785"/>
      <c r="E1196" s="785"/>
      <c r="F1196" s="785"/>
      <c r="G1196" s="786"/>
    </row>
    <row r="1197" spans="1:7">
      <c r="A1197" s="771"/>
      <c r="B1197" s="785"/>
      <c r="C1197" s="785"/>
      <c r="D1197" s="785"/>
      <c r="E1197" s="785"/>
      <c r="F1197" s="785"/>
      <c r="G1197" s="786"/>
    </row>
    <row r="1198" spans="1:7">
      <c r="A1198" s="771"/>
      <c r="B1198" s="785"/>
      <c r="C1198" s="785"/>
      <c r="D1198" s="785"/>
      <c r="E1198" s="785"/>
      <c r="F1198" s="785"/>
      <c r="G1198" s="786"/>
    </row>
    <row r="1199" spans="1:7">
      <c r="A1199" s="771"/>
      <c r="B1199" s="785"/>
      <c r="C1199" s="785"/>
      <c r="D1199" s="785"/>
      <c r="E1199" s="785"/>
      <c r="F1199" s="785"/>
      <c r="G1199" s="786"/>
    </row>
    <row r="1200" spans="1:7">
      <c r="A1200" s="771"/>
      <c r="B1200" s="785"/>
      <c r="C1200" s="785"/>
      <c r="D1200" s="785"/>
      <c r="E1200" s="785"/>
      <c r="F1200" s="785"/>
      <c r="G1200" s="786"/>
    </row>
    <row r="1201" spans="1:7">
      <c r="A1201" s="771"/>
      <c r="B1201" s="785"/>
      <c r="C1201" s="785"/>
      <c r="D1201" s="785"/>
      <c r="E1201" s="785"/>
      <c r="F1201" s="785"/>
      <c r="G1201" s="786"/>
    </row>
    <row r="1202" spans="1:7">
      <c r="A1202" s="771"/>
      <c r="B1202" s="785"/>
      <c r="C1202" s="785"/>
      <c r="D1202" s="785"/>
      <c r="E1202" s="785"/>
      <c r="F1202" s="785"/>
      <c r="G1202" s="786"/>
    </row>
    <row r="1203" spans="1:7">
      <c r="A1203" s="771"/>
      <c r="B1203" s="785"/>
      <c r="C1203" s="785"/>
      <c r="D1203" s="785"/>
      <c r="E1203" s="785"/>
      <c r="F1203" s="785"/>
      <c r="G1203" s="786"/>
    </row>
    <row r="1204" spans="1:7">
      <c r="A1204" s="771"/>
      <c r="B1204" s="785"/>
      <c r="C1204" s="785"/>
      <c r="D1204" s="785"/>
      <c r="E1204" s="785"/>
      <c r="F1204" s="785"/>
      <c r="G1204" s="786"/>
    </row>
    <row r="1205" spans="1:7">
      <c r="A1205" s="771"/>
      <c r="B1205" s="785"/>
      <c r="C1205" s="785"/>
      <c r="D1205" s="785"/>
      <c r="E1205" s="785"/>
      <c r="F1205" s="785"/>
      <c r="G1205" s="786"/>
    </row>
    <row r="1206" spans="1:7">
      <c r="A1206" s="771"/>
      <c r="B1206" s="785"/>
      <c r="C1206" s="785"/>
      <c r="D1206" s="785"/>
      <c r="E1206" s="785"/>
      <c r="F1206" s="785"/>
      <c r="G1206" s="786"/>
    </row>
    <row r="1207" spans="1:7">
      <c r="A1207" s="771"/>
      <c r="B1207" s="785"/>
      <c r="C1207" s="785"/>
      <c r="D1207" s="785"/>
      <c r="E1207" s="785"/>
      <c r="F1207" s="785"/>
      <c r="G1207" s="786"/>
    </row>
    <row r="1208" spans="1:7">
      <c r="A1208" s="771"/>
      <c r="B1208" s="785"/>
      <c r="C1208" s="785"/>
      <c r="D1208" s="785"/>
      <c r="E1208" s="785"/>
      <c r="F1208" s="785"/>
      <c r="G1208" s="786"/>
    </row>
    <row r="1209" spans="1:7">
      <c r="A1209" s="771"/>
      <c r="B1209" s="785"/>
      <c r="C1209" s="785"/>
      <c r="D1209" s="785"/>
      <c r="E1209" s="785"/>
      <c r="F1209" s="785"/>
      <c r="G1209" s="786"/>
    </row>
    <row r="1210" spans="1:7">
      <c r="A1210" s="771"/>
      <c r="B1210" s="785"/>
      <c r="C1210" s="785"/>
      <c r="D1210" s="785"/>
      <c r="E1210" s="785"/>
      <c r="F1210" s="785"/>
      <c r="G1210" s="786"/>
    </row>
    <row r="1211" spans="1:7">
      <c r="A1211" s="771"/>
      <c r="B1211" s="785"/>
      <c r="C1211" s="785"/>
      <c r="D1211" s="785"/>
      <c r="E1211" s="785"/>
      <c r="F1211" s="785"/>
      <c r="G1211" s="786"/>
    </row>
    <row r="1212" spans="1:7">
      <c r="A1212" s="771"/>
      <c r="B1212" s="785"/>
      <c r="C1212" s="785"/>
      <c r="D1212" s="785"/>
      <c r="E1212" s="785"/>
      <c r="F1212" s="785"/>
      <c r="G1212" s="786"/>
    </row>
    <row r="1213" spans="1:7">
      <c r="A1213" s="771"/>
      <c r="B1213" s="785"/>
      <c r="C1213" s="785"/>
      <c r="D1213" s="785"/>
      <c r="E1213" s="785"/>
      <c r="F1213" s="785"/>
      <c r="G1213" s="786"/>
    </row>
    <row r="1214" spans="1:7">
      <c r="A1214" s="771"/>
      <c r="B1214" s="785"/>
      <c r="C1214" s="785"/>
      <c r="D1214" s="785"/>
      <c r="E1214" s="785"/>
      <c r="F1214" s="785"/>
      <c r="G1214" s="786"/>
    </row>
    <row r="1215" spans="1:7">
      <c r="A1215" s="771"/>
      <c r="B1215" s="785"/>
      <c r="C1215" s="785"/>
      <c r="D1215" s="785"/>
      <c r="E1215" s="785"/>
      <c r="F1215" s="785"/>
      <c r="G1215" s="786"/>
    </row>
    <row r="1216" spans="1:7">
      <c r="A1216" s="771"/>
      <c r="B1216" s="785"/>
      <c r="C1216" s="785"/>
      <c r="D1216" s="785"/>
      <c r="E1216" s="785"/>
      <c r="F1216" s="785"/>
      <c r="G1216" s="786"/>
    </row>
    <row r="1217" spans="1:7">
      <c r="A1217" s="771"/>
      <c r="B1217" s="785"/>
      <c r="C1217" s="785"/>
      <c r="D1217" s="785"/>
      <c r="E1217" s="785"/>
      <c r="F1217" s="785"/>
      <c r="G1217" s="786"/>
    </row>
    <row r="1218" spans="1:7">
      <c r="A1218" s="771"/>
      <c r="B1218" s="785"/>
      <c r="C1218" s="785"/>
      <c r="D1218" s="785"/>
      <c r="E1218" s="785"/>
      <c r="F1218" s="785"/>
      <c r="G1218" s="786"/>
    </row>
    <row r="1219" spans="1:7">
      <c r="A1219" s="771"/>
      <c r="B1219" s="785"/>
      <c r="C1219" s="785"/>
      <c r="D1219" s="785"/>
      <c r="E1219" s="785"/>
      <c r="F1219" s="785"/>
      <c r="G1219" s="786"/>
    </row>
    <row r="1220" spans="1:7">
      <c r="A1220" s="771"/>
      <c r="B1220" s="785"/>
      <c r="C1220" s="785"/>
      <c r="D1220" s="785"/>
      <c r="E1220" s="785"/>
      <c r="F1220" s="785"/>
      <c r="G1220" s="786"/>
    </row>
    <row r="1221" spans="1:7">
      <c r="A1221" s="771"/>
      <c r="B1221" s="785"/>
      <c r="C1221" s="785"/>
      <c r="D1221" s="785"/>
      <c r="E1221" s="785"/>
      <c r="F1221" s="785"/>
      <c r="G1221" s="786"/>
    </row>
    <row r="1222" spans="1:7">
      <c r="A1222" s="771"/>
      <c r="B1222" s="785"/>
      <c r="C1222" s="785"/>
      <c r="D1222" s="785"/>
      <c r="E1222" s="785"/>
      <c r="F1222" s="785"/>
      <c r="G1222" s="786"/>
    </row>
    <row r="1223" spans="1:7">
      <c r="A1223" s="771"/>
      <c r="B1223" s="785"/>
      <c r="C1223" s="785"/>
      <c r="D1223" s="785"/>
      <c r="E1223" s="785"/>
      <c r="F1223" s="785"/>
      <c r="G1223" s="786"/>
    </row>
    <row r="1224" spans="1:7">
      <c r="A1224" s="771"/>
      <c r="B1224" s="785"/>
      <c r="C1224" s="785"/>
      <c r="D1224" s="785"/>
      <c r="E1224" s="785"/>
      <c r="F1224" s="785"/>
      <c r="G1224" s="786"/>
    </row>
    <row r="1225" spans="1:7">
      <c r="A1225" s="771"/>
      <c r="B1225" s="785"/>
      <c r="C1225" s="785"/>
      <c r="D1225" s="785"/>
      <c r="E1225" s="785"/>
      <c r="F1225" s="785"/>
      <c r="G1225" s="786"/>
    </row>
    <row r="1226" spans="1:7">
      <c r="A1226" s="771"/>
      <c r="B1226" s="785"/>
      <c r="C1226" s="785"/>
      <c r="D1226" s="785"/>
      <c r="E1226" s="785"/>
      <c r="F1226" s="785"/>
      <c r="G1226" s="786"/>
    </row>
    <row r="1227" spans="1:7">
      <c r="A1227" s="771"/>
      <c r="B1227" s="785"/>
      <c r="C1227" s="785"/>
      <c r="D1227" s="785"/>
      <c r="E1227" s="785"/>
      <c r="F1227" s="785"/>
      <c r="G1227" s="786"/>
    </row>
    <row r="1228" spans="1:7">
      <c r="A1228" s="771"/>
      <c r="B1228" s="785"/>
      <c r="C1228" s="785"/>
      <c r="D1228" s="785"/>
      <c r="E1228" s="785"/>
      <c r="F1228" s="785"/>
      <c r="G1228" s="786"/>
    </row>
    <row r="1229" spans="1:7">
      <c r="A1229" s="771"/>
      <c r="B1229" s="785"/>
      <c r="C1229" s="785"/>
      <c r="D1229" s="785"/>
      <c r="E1229" s="785"/>
      <c r="F1229" s="785"/>
      <c r="G1229" s="786"/>
    </row>
    <row r="1230" spans="1:7">
      <c r="A1230" s="771"/>
      <c r="B1230" s="785"/>
      <c r="C1230" s="785"/>
      <c r="D1230" s="785"/>
      <c r="E1230" s="785"/>
      <c r="F1230" s="785"/>
      <c r="G1230" s="786"/>
    </row>
    <row r="1231" spans="1:7">
      <c r="A1231" s="771"/>
      <c r="B1231" s="785"/>
      <c r="C1231" s="785"/>
      <c r="D1231" s="785"/>
      <c r="E1231" s="785"/>
      <c r="F1231" s="785"/>
      <c r="G1231" s="786"/>
    </row>
    <row r="1232" spans="1:7">
      <c r="A1232" s="771"/>
      <c r="B1232" s="785"/>
      <c r="C1232" s="785"/>
      <c r="D1232" s="785"/>
      <c r="E1232" s="785"/>
      <c r="F1232" s="785"/>
      <c r="G1232" s="786"/>
    </row>
    <row r="1233" spans="1:7">
      <c r="A1233" s="771"/>
      <c r="B1233" s="785"/>
      <c r="C1233" s="785"/>
      <c r="D1233" s="785"/>
      <c r="E1233" s="785"/>
      <c r="F1233" s="785"/>
      <c r="G1233" s="786"/>
    </row>
    <row r="1234" spans="1:7">
      <c r="A1234" s="771"/>
      <c r="B1234" s="785"/>
      <c r="C1234" s="785"/>
      <c r="D1234" s="785"/>
      <c r="E1234" s="785"/>
      <c r="F1234" s="785"/>
      <c r="G1234" s="786"/>
    </row>
    <row r="1235" spans="1:7">
      <c r="A1235" s="771"/>
      <c r="B1235" s="785"/>
      <c r="C1235" s="785"/>
      <c r="D1235" s="785"/>
      <c r="E1235" s="785"/>
      <c r="F1235" s="785"/>
      <c r="G1235" s="786"/>
    </row>
    <row r="1236" spans="1:7">
      <c r="A1236" s="771"/>
      <c r="B1236" s="785"/>
      <c r="C1236" s="785"/>
      <c r="D1236" s="785"/>
      <c r="E1236" s="785"/>
      <c r="F1236" s="785"/>
      <c r="G1236" s="786"/>
    </row>
    <row r="1237" spans="1:7">
      <c r="A1237" s="771"/>
      <c r="B1237" s="785"/>
      <c r="C1237" s="785"/>
      <c r="D1237" s="785"/>
      <c r="E1237" s="785"/>
      <c r="F1237" s="785"/>
      <c r="G1237" s="786"/>
    </row>
    <row r="1238" spans="1:7">
      <c r="A1238" s="771"/>
      <c r="B1238" s="785"/>
      <c r="C1238" s="785"/>
      <c r="D1238" s="785"/>
      <c r="E1238" s="785"/>
      <c r="F1238" s="785"/>
      <c r="G1238" s="786"/>
    </row>
    <row r="1239" spans="1:7">
      <c r="A1239" s="771"/>
      <c r="B1239" s="785"/>
      <c r="C1239" s="785"/>
      <c r="D1239" s="785"/>
      <c r="E1239" s="785"/>
      <c r="F1239" s="785"/>
      <c r="G1239" s="786"/>
    </row>
    <row r="1240" spans="1:7">
      <c r="A1240" s="771"/>
      <c r="B1240" s="785"/>
      <c r="C1240" s="785"/>
      <c r="D1240" s="785"/>
      <c r="E1240" s="785"/>
      <c r="F1240" s="785"/>
      <c r="G1240" s="786"/>
    </row>
    <row r="1241" spans="1:7">
      <c r="A1241" s="771"/>
      <c r="B1241" s="785"/>
      <c r="C1241" s="785"/>
      <c r="D1241" s="785"/>
      <c r="E1241" s="785"/>
      <c r="F1241" s="785"/>
      <c r="G1241" s="786"/>
    </row>
    <row r="1242" spans="1:7">
      <c r="A1242" s="771"/>
      <c r="B1242" s="785"/>
      <c r="C1242" s="785"/>
      <c r="D1242" s="785"/>
      <c r="E1242" s="785"/>
      <c r="F1242" s="785"/>
      <c r="G1242" s="786"/>
    </row>
    <row r="1243" spans="1:7">
      <c r="A1243" s="771"/>
      <c r="B1243" s="785"/>
      <c r="C1243" s="785"/>
      <c r="D1243" s="785"/>
      <c r="E1243" s="785"/>
      <c r="F1243" s="785"/>
      <c r="G1243" s="786"/>
    </row>
    <row r="1244" spans="1:7">
      <c r="A1244" s="771"/>
      <c r="B1244" s="785"/>
      <c r="C1244" s="785"/>
      <c r="D1244" s="785"/>
      <c r="E1244" s="785"/>
      <c r="F1244" s="785"/>
      <c r="G1244" s="786"/>
    </row>
    <row r="1245" spans="1:7">
      <c r="A1245" s="771"/>
      <c r="B1245" s="785"/>
      <c r="C1245" s="785"/>
      <c r="D1245" s="785"/>
      <c r="E1245" s="785"/>
      <c r="F1245" s="785"/>
      <c r="G1245" s="786"/>
    </row>
    <row r="1246" spans="1:7">
      <c r="A1246" s="771"/>
      <c r="B1246" s="785"/>
      <c r="C1246" s="785"/>
      <c r="D1246" s="785"/>
      <c r="E1246" s="785"/>
      <c r="F1246" s="785"/>
      <c r="G1246" s="786"/>
    </row>
    <row r="1247" spans="1:7">
      <c r="A1247" s="771"/>
      <c r="B1247" s="785"/>
      <c r="C1247" s="785"/>
      <c r="D1247" s="785"/>
      <c r="E1247" s="785"/>
      <c r="F1247" s="785"/>
      <c r="G1247" s="786"/>
    </row>
    <row r="1248" spans="1:7">
      <c r="A1248" s="771"/>
      <c r="B1248" s="785"/>
      <c r="C1248" s="785"/>
      <c r="D1248" s="785"/>
      <c r="E1248" s="785"/>
      <c r="F1248" s="785"/>
      <c r="G1248" s="786"/>
    </row>
    <row r="1249" spans="1:7">
      <c r="A1249" s="771"/>
      <c r="B1249" s="785"/>
      <c r="C1249" s="785"/>
      <c r="D1249" s="785"/>
      <c r="E1249" s="785"/>
      <c r="F1249" s="785"/>
      <c r="G1249" s="786"/>
    </row>
    <row r="1250" spans="1:7">
      <c r="A1250" s="771"/>
      <c r="B1250" s="785"/>
      <c r="C1250" s="785"/>
      <c r="D1250" s="785"/>
      <c r="E1250" s="785"/>
      <c r="F1250" s="785"/>
      <c r="G1250" s="786"/>
    </row>
    <row r="1251" spans="1:7">
      <c r="A1251" s="771"/>
      <c r="B1251" s="785"/>
      <c r="C1251" s="785"/>
      <c r="D1251" s="785"/>
      <c r="E1251" s="785"/>
      <c r="F1251" s="785"/>
      <c r="G1251" s="786"/>
    </row>
    <row r="1252" spans="1:7">
      <c r="A1252" s="771"/>
      <c r="B1252" s="785"/>
      <c r="C1252" s="785"/>
      <c r="D1252" s="785"/>
      <c r="E1252" s="785"/>
      <c r="F1252" s="785"/>
      <c r="G1252" s="786"/>
    </row>
    <row r="1253" spans="1:7">
      <c r="A1253" s="771"/>
      <c r="B1253" s="785"/>
      <c r="C1253" s="785"/>
      <c r="D1253" s="785"/>
      <c r="E1253" s="785"/>
      <c r="F1253" s="785"/>
      <c r="G1253" s="786"/>
    </row>
    <row r="1254" spans="1:7">
      <c r="A1254" s="771"/>
      <c r="B1254" s="785"/>
      <c r="C1254" s="785"/>
      <c r="D1254" s="785"/>
      <c r="E1254" s="785"/>
      <c r="F1254" s="785"/>
      <c r="G1254" s="786"/>
    </row>
    <row r="1255" spans="1:7">
      <c r="A1255" s="771"/>
      <c r="B1255" s="785"/>
      <c r="C1255" s="785"/>
      <c r="D1255" s="785"/>
      <c r="E1255" s="785"/>
      <c r="F1255" s="785"/>
      <c r="G1255" s="786"/>
    </row>
    <row r="1256" spans="1:7">
      <c r="A1256" s="771"/>
      <c r="B1256" s="785"/>
      <c r="C1256" s="785"/>
      <c r="D1256" s="785"/>
      <c r="E1256" s="785"/>
      <c r="F1256" s="785"/>
      <c r="G1256" s="786"/>
    </row>
    <row r="1257" spans="1:7">
      <c r="A1257" s="771"/>
      <c r="B1257" s="785"/>
      <c r="C1257" s="785"/>
      <c r="D1257" s="785"/>
      <c r="E1257" s="785"/>
      <c r="F1257" s="785"/>
      <c r="G1257" s="786"/>
    </row>
    <row r="1258" spans="1:7">
      <c r="A1258" s="771"/>
      <c r="B1258" s="785"/>
      <c r="C1258" s="785"/>
      <c r="D1258" s="785"/>
      <c r="E1258" s="785"/>
      <c r="F1258" s="785"/>
      <c r="G1258" s="786"/>
    </row>
    <row r="1259" spans="1:7">
      <c r="A1259" s="771"/>
      <c r="B1259" s="785"/>
      <c r="C1259" s="785"/>
      <c r="D1259" s="785"/>
      <c r="E1259" s="785"/>
      <c r="F1259" s="785"/>
      <c r="G1259" s="786"/>
    </row>
    <row r="1260" spans="1:7">
      <c r="A1260" s="771"/>
      <c r="B1260" s="785"/>
      <c r="C1260" s="785"/>
      <c r="D1260" s="785"/>
      <c r="E1260" s="785"/>
      <c r="F1260" s="785"/>
      <c r="G1260" s="786"/>
    </row>
    <row r="1261" spans="1:7">
      <c r="A1261" s="771"/>
      <c r="B1261" s="785"/>
      <c r="C1261" s="785"/>
      <c r="D1261" s="785"/>
      <c r="E1261" s="785"/>
      <c r="F1261" s="785"/>
      <c r="G1261" s="786"/>
    </row>
    <row r="1262" spans="1:7">
      <c r="A1262" s="771"/>
      <c r="B1262" s="785"/>
      <c r="C1262" s="785"/>
      <c r="D1262" s="785"/>
      <c r="E1262" s="785"/>
      <c r="F1262" s="785"/>
      <c r="G1262" s="786"/>
    </row>
    <row r="1263" spans="1:7">
      <c r="A1263" s="771"/>
      <c r="B1263" s="785"/>
      <c r="C1263" s="785"/>
      <c r="D1263" s="785"/>
      <c r="E1263" s="785"/>
      <c r="F1263" s="785"/>
      <c r="G1263" s="786"/>
    </row>
    <row r="1264" spans="1:7">
      <c r="A1264" s="771"/>
      <c r="B1264" s="785"/>
      <c r="C1264" s="785"/>
      <c r="D1264" s="785"/>
      <c r="E1264" s="785"/>
      <c r="F1264" s="785"/>
      <c r="G1264" s="786"/>
    </row>
    <row r="1265" spans="1:7">
      <c r="A1265" s="771"/>
      <c r="B1265" s="785"/>
      <c r="C1265" s="785"/>
      <c r="D1265" s="785"/>
      <c r="E1265" s="785"/>
      <c r="F1265" s="785"/>
      <c r="G1265" s="786"/>
    </row>
    <row r="1266" spans="1:7">
      <c r="A1266" s="771"/>
      <c r="B1266" s="785"/>
      <c r="C1266" s="785"/>
      <c r="D1266" s="785"/>
      <c r="E1266" s="785"/>
      <c r="F1266" s="785"/>
      <c r="G1266" s="786"/>
    </row>
    <row r="1267" spans="1:7">
      <c r="A1267" s="771"/>
      <c r="B1267" s="785"/>
      <c r="C1267" s="785"/>
      <c r="D1267" s="785"/>
      <c r="E1267" s="785"/>
      <c r="F1267" s="785"/>
      <c r="G1267" s="786"/>
    </row>
    <row r="1268" spans="1:7">
      <c r="A1268" s="771"/>
      <c r="B1268" s="785"/>
      <c r="C1268" s="785"/>
      <c r="D1268" s="785"/>
      <c r="E1268" s="785"/>
      <c r="F1268" s="785"/>
      <c r="G1268" s="786"/>
    </row>
    <row r="1269" spans="1:7">
      <c r="A1269" s="771"/>
      <c r="B1269" s="785"/>
      <c r="C1269" s="785"/>
      <c r="D1269" s="785"/>
      <c r="E1269" s="785"/>
      <c r="F1269" s="785"/>
      <c r="G1269" s="786"/>
    </row>
    <row r="1270" spans="1:7">
      <c r="A1270" s="771"/>
      <c r="B1270" s="785"/>
      <c r="C1270" s="785"/>
      <c r="D1270" s="785"/>
      <c r="E1270" s="785"/>
      <c r="F1270" s="785"/>
      <c r="G1270" s="786"/>
    </row>
    <row r="1271" spans="1:7">
      <c r="A1271" s="771"/>
      <c r="B1271" s="785"/>
      <c r="C1271" s="785"/>
      <c r="D1271" s="785"/>
      <c r="E1271" s="785"/>
      <c r="F1271" s="785"/>
      <c r="G1271" s="786"/>
    </row>
    <row r="1272" spans="1:7">
      <c r="A1272" s="771"/>
      <c r="B1272" s="785"/>
      <c r="C1272" s="785"/>
      <c r="D1272" s="785"/>
      <c r="E1272" s="785"/>
      <c r="F1272" s="785"/>
      <c r="G1272" s="786"/>
    </row>
    <row r="1273" spans="1:7">
      <c r="A1273" s="771"/>
      <c r="B1273" s="785"/>
      <c r="C1273" s="785"/>
      <c r="D1273" s="785"/>
      <c r="E1273" s="785"/>
      <c r="F1273" s="785"/>
      <c r="G1273" s="786"/>
    </row>
    <row r="1274" spans="1:7">
      <c r="A1274" s="771"/>
      <c r="B1274" s="785"/>
      <c r="C1274" s="785"/>
      <c r="D1274" s="785"/>
      <c r="E1274" s="785"/>
      <c r="F1274" s="785"/>
      <c r="G1274" s="786"/>
    </row>
    <row r="1275" spans="1:7">
      <c r="A1275" s="771"/>
      <c r="B1275" s="785"/>
      <c r="C1275" s="785"/>
      <c r="D1275" s="785"/>
      <c r="E1275" s="785"/>
      <c r="F1275" s="785"/>
      <c r="G1275" s="786"/>
    </row>
    <row r="1276" spans="1:7">
      <c r="A1276" s="771"/>
      <c r="B1276" s="785"/>
      <c r="C1276" s="785"/>
      <c r="D1276" s="785"/>
      <c r="E1276" s="785"/>
      <c r="F1276" s="785"/>
      <c r="G1276" s="786"/>
    </row>
    <row r="1277" spans="1:7">
      <c r="A1277" s="771"/>
      <c r="B1277" s="785"/>
      <c r="C1277" s="785"/>
      <c r="D1277" s="785"/>
      <c r="E1277" s="785"/>
      <c r="F1277" s="785"/>
      <c r="G1277" s="786"/>
    </row>
    <row r="1278" spans="1:7">
      <c r="A1278" s="771"/>
      <c r="B1278" s="785"/>
      <c r="C1278" s="785"/>
      <c r="D1278" s="785"/>
      <c r="E1278" s="785"/>
      <c r="F1278" s="785"/>
      <c r="G1278" s="786"/>
    </row>
    <row r="1279" spans="1:7">
      <c r="A1279" s="771"/>
      <c r="B1279" s="785"/>
      <c r="C1279" s="785"/>
      <c r="D1279" s="785"/>
      <c r="E1279" s="785"/>
      <c r="F1279" s="785"/>
      <c r="G1279" s="786"/>
    </row>
    <row r="1280" spans="1:7">
      <c r="A1280" s="771"/>
      <c r="B1280" s="785"/>
      <c r="C1280" s="785"/>
      <c r="D1280" s="785"/>
      <c r="E1280" s="785"/>
      <c r="F1280" s="785"/>
      <c r="G1280" s="786"/>
    </row>
    <row r="1281" spans="1:7">
      <c r="A1281" s="771"/>
      <c r="B1281" s="785"/>
      <c r="C1281" s="785"/>
      <c r="D1281" s="785"/>
      <c r="E1281" s="785"/>
      <c r="F1281" s="785"/>
      <c r="G1281" s="786"/>
    </row>
    <row r="1282" spans="1:7">
      <c r="A1282" s="771"/>
      <c r="B1282" s="785"/>
      <c r="C1282" s="785"/>
      <c r="D1282" s="785"/>
      <c r="E1282" s="785"/>
      <c r="F1282" s="785"/>
      <c r="G1282" s="786"/>
    </row>
    <row r="1283" spans="1:7">
      <c r="A1283" s="771"/>
      <c r="B1283" s="785"/>
      <c r="C1283" s="785"/>
      <c r="D1283" s="785"/>
      <c r="E1283" s="785"/>
      <c r="F1283" s="785"/>
      <c r="G1283" s="786"/>
    </row>
    <row r="1284" spans="1:7">
      <c r="A1284" s="771"/>
      <c r="B1284" s="785"/>
      <c r="C1284" s="785"/>
      <c r="D1284" s="785"/>
      <c r="E1284" s="785"/>
      <c r="F1284" s="785"/>
      <c r="G1284" s="786"/>
    </row>
    <row r="1285" spans="1:7">
      <c r="A1285" s="771"/>
      <c r="B1285" s="785"/>
      <c r="C1285" s="785"/>
      <c r="D1285" s="785"/>
      <c r="E1285" s="785"/>
      <c r="F1285" s="785"/>
      <c r="G1285" s="786"/>
    </row>
    <row r="1286" spans="1:7">
      <c r="A1286" s="771"/>
      <c r="B1286" s="785"/>
      <c r="C1286" s="785"/>
      <c r="D1286" s="785"/>
      <c r="E1286" s="785"/>
      <c r="F1286" s="785"/>
      <c r="G1286" s="786"/>
    </row>
    <row r="1287" spans="1:7">
      <c r="A1287" s="771"/>
      <c r="B1287" s="785"/>
      <c r="C1287" s="785"/>
      <c r="D1287" s="785"/>
      <c r="E1287" s="785"/>
      <c r="F1287" s="785"/>
      <c r="G1287" s="786"/>
    </row>
    <row r="1288" spans="1:7">
      <c r="A1288" s="771"/>
      <c r="B1288" s="785"/>
      <c r="C1288" s="785"/>
      <c r="D1288" s="785"/>
      <c r="E1288" s="785"/>
      <c r="F1288" s="785"/>
      <c r="G1288" s="786"/>
    </row>
    <row r="1289" spans="1:7">
      <c r="A1289" s="771"/>
      <c r="B1289" s="785"/>
      <c r="C1289" s="785"/>
      <c r="D1289" s="785"/>
      <c r="E1289" s="785"/>
      <c r="F1289" s="785"/>
      <c r="G1289" s="786"/>
    </row>
    <row r="1290" spans="1:7">
      <c r="A1290" s="771"/>
      <c r="B1290" s="785"/>
      <c r="C1290" s="785"/>
      <c r="D1290" s="785"/>
      <c r="E1290" s="785"/>
      <c r="F1290" s="785"/>
      <c r="G1290" s="786"/>
    </row>
    <row r="1291" spans="1:7">
      <c r="A1291" s="771"/>
      <c r="B1291" s="785"/>
      <c r="C1291" s="785"/>
      <c r="D1291" s="785"/>
      <c r="E1291" s="785"/>
      <c r="F1291" s="785"/>
      <c r="G1291" s="786"/>
    </row>
    <row r="1292" spans="1:7">
      <c r="A1292" s="771"/>
      <c r="B1292" s="785"/>
      <c r="C1292" s="785"/>
      <c r="D1292" s="785"/>
      <c r="E1292" s="785"/>
      <c r="F1292" s="785"/>
      <c r="G1292" s="786"/>
    </row>
    <row r="1293" spans="1:7">
      <c r="A1293" s="771"/>
      <c r="B1293" s="785"/>
      <c r="C1293" s="785"/>
      <c r="D1293" s="785"/>
      <c r="E1293" s="785"/>
      <c r="F1293" s="785"/>
      <c r="G1293" s="786"/>
    </row>
    <row r="1294" spans="1:7">
      <c r="A1294" s="771"/>
      <c r="B1294" s="785"/>
      <c r="C1294" s="785"/>
      <c r="D1294" s="785"/>
      <c r="E1294" s="785"/>
      <c r="F1294" s="785"/>
      <c r="G1294" s="786"/>
    </row>
    <row r="1295" spans="1:7">
      <c r="A1295" s="771"/>
      <c r="B1295" s="785"/>
      <c r="C1295" s="785"/>
      <c r="D1295" s="785"/>
      <c r="E1295" s="785"/>
      <c r="F1295" s="785"/>
      <c r="G1295" s="786"/>
    </row>
    <row r="1296" spans="1:7">
      <c r="A1296" s="771"/>
      <c r="B1296" s="785"/>
      <c r="C1296" s="785"/>
      <c r="D1296" s="785"/>
      <c r="E1296" s="785"/>
      <c r="F1296" s="785"/>
      <c r="G1296" s="786"/>
    </row>
    <row r="1297" spans="1:7">
      <c r="A1297" s="771"/>
      <c r="B1297" s="785"/>
      <c r="C1297" s="785"/>
      <c r="D1297" s="785"/>
      <c r="E1297" s="785"/>
      <c r="F1297" s="785"/>
      <c r="G1297" s="786"/>
    </row>
    <row r="1298" spans="1:7">
      <c r="A1298" s="771"/>
      <c r="B1298" s="785"/>
      <c r="C1298" s="785"/>
      <c r="D1298" s="785"/>
      <c r="E1298" s="785"/>
      <c r="F1298" s="785"/>
      <c r="G1298" s="786"/>
    </row>
    <row r="1299" spans="1:7">
      <c r="A1299" s="771"/>
      <c r="B1299" s="785"/>
      <c r="C1299" s="785"/>
      <c r="D1299" s="785"/>
      <c r="E1299" s="785"/>
      <c r="F1299" s="785"/>
      <c r="G1299" s="786"/>
    </row>
    <row r="1300" spans="1:7">
      <c r="A1300" s="771"/>
      <c r="B1300" s="785"/>
      <c r="C1300" s="785"/>
      <c r="D1300" s="785"/>
      <c r="E1300" s="785"/>
      <c r="F1300" s="785"/>
      <c r="G1300" s="786"/>
    </row>
    <row r="1301" spans="1:7">
      <c r="A1301" s="771"/>
      <c r="B1301" s="785"/>
      <c r="C1301" s="785"/>
      <c r="D1301" s="785"/>
      <c r="E1301" s="785"/>
      <c r="F1301" s="785"/>
      <c r="G1301" s="786"/>
    </row>
    <row r="1302" spans="1:7">
      <c r="A1302" s="771"/>
      <c r="B1302" s="785"/>
      <c r="C1302" s="785"/>
      <c r="D1302" s="785"/>
      <c r="E1302" s="785"/>
      <c r="F1302" s="785"/>
      <c r="G1302" s="786"/>
    </row>
    <row r="1303" spans="1:7">
      <c r="A1303" s="771"/>
      <c r="B1303" s="785"/>
      <c r="C1303" s="785"/>
      <c r="D1303" s="785"/>
      <c r="E1303" s="785"/>
      <c r="F1303" s="785"/>
      <c r="G1303" s="786"/>
    </row>
    <row r="1304" spans="1:7">
      <c r="A1304" s="771"/>
      <c r="B1304" s="785"/>
      <c r="C1304" s="785"/>
      <c r="D1304" s="785"/>
      <c r="E1304" s="785"/>
      <c r="F1304" s="785"/>
      <c r="G1304" s="786"/>
    </row>
    <row r="1305" spans="1:7">
      <c r="A1305" s="771"/>
      <c r="B1305" s="785"/>
      <c r="C1305" s="785"/>
      <c r="D1305" s="785"/>
      <c r="E1305" s="785"/>
      <c r="F1305" s="785"/>
      <c r="G1305" s="786"/>
    </row>
    <row r="1306" spans="1:7">
      <c r="A1306" s="771"/>
      <c r="B1306" s="785"/>
      <c r="C1306" s="785"/>
      <c r="D1306" s="785"/>
      <c r="E1306" s="785"/>
      <c r="F1306" s="785"/>
      <c r="G1306" s="786"/>
    </row>
    <row r="1307" spans="1:7">
      <c r="A1307" s="771"/>
      <c r="B1307" s="785"/>
      <c r="C1307" s="785"/>
      <c r="D1307" s="785"/>
      <c r="E1307" s="785"/>
      <c r="F1307" s="785"/>
      <c r="G1307" s="786"/>
    </row>
    <row r="1308" spans="1:7">
      <c r="A1308" s="771"/>
      <c r="B1308" s="785"/>
      <c r="C1308" s="785"/>
      <c r="D1308" s="785"/>
      <c r="E1308" s="785"/>
      <c r="F1308" s="785"/>
      <c r="G1308" s="786"/>
    </row>
    <row r="1309" spans="1:7">
      <c r="A1309" s="771"/>
      <c r="B1309" s="785"/>
      <c r="C1309" s="785"/>
      <c r="D1309" s="785"/>
      <c r="E1309" s="785"/>
      <c r="F1309" s="785"/>
      <c r="G1309" s="786"/>
    </row>
    <row r="1310" spans="1:7">
      <c r="A1310" s="771"/>
      <c r="B1310" s="785"/>
      <c r="C1310" s="785"/>
      <c r="D1310" s="785"/>
      <c r="E1310" s="785"/>
      <c r="F1310" s="785"/>
      <c r="G1310" s="786"/>
    </row>
    <row r="1311" spans="1:7">
      <c r="A1311" s="771"/>
      <c r="B1311" s="785"/>
      <c r="C1311" s="785"/>
      <c r="D1311" s="785"/>
      <c r="E1311" s="785"/>
      <c r="F1311" s="785"/>
      <c r="G1311" s="786"/>
    </row>
    <row r="1312" spans="1:7">
      <c r="A1312" s="771"/>
      <c r="B1312" s="785"/>
      <c r="C1312" s="785"/>
      <c r="D1312" s="785"/>
      <c r="E1312" s="785"/>
      <c r="F1312" s="785"/>
      <c r="G1312" s="786"/>
    </row>
    <row r="1313" spans="1:7">
      <c r="A1313" s="771"/>
      <c r="B1313" s="785"/>
      <c r="C1313" s="785"/>
      <c r="D1313" s="785"/>
      <c r="E1313" s="785"/>
      <c r="F1313" s="785"/>
      <c r="G1313" s="786"/>
    </row>
    <row r="1314" spans="1:7">
      <c r="A1314" s="771"/>
      <c r="B1314" s="785"/>
      <c r="C1314" s="785"/>
      <c r="D1314" s="785"/>
      <c r="E1314" s="785"/>
      <c r="F1314" s="785"/>
      <c r="G1314" s="786"/>
    </row>
    <row r="1315" spans="1:7">
      <c r="A1315" s="771"/>
      <c r="B1315" s="785"/>
      <c r="C1315" s="785"/>
      <c r="D1315" s="785"/>
      <c r="E1315" s="785"/>
      <c r="F1315" s="785"/>
      <c r="G1315" s="786"/>
    </row>
    <row r="1316" spans="1:7">
      <c r="A1316" s="771"/>
      <c r="B1316" s="785"/>
      <c r="C1316" s="785"/>
      <c r="D1316" s="785"/>
      <c r="E1316" s="785"/>
      <c r="F1316" s="785"/>
      <c r="G1316" s="786"/>
    </row>
    <row r="1317" spans="1:7">
      <c r="A1317" s="771"/>
      <c r="B1317" s="785"/>
      <c r="C1317" s="785"/>
      <c r="D1317" s="785"/>
      <c r="E1317" s="785"/>
      <c r="F1317" s="785"/>
      <c r="G1317" s="786"/>
    </row>
    <row r="1318" spans="1:7">
      <c r="A1318" s="771"/>
      <c r="B1318" s="785"/>
      <c r="C1318" s="785"/>
      <c r="D1318" s="785"/>
      <c r="E1318" s="785"/>
      <c r="F1318" s="785"/>
      <c r="G1318" s="786"/>
    </row>
    <row r="1319" spans="1:7">
      <c r="A1319" s="771"/>
      <c r="B1319" s="785"/>
      <c r="C1319" s="785"/>
      <c r="D1319" s="785"/>
      <c r="E1319" s="785"/>
      <c r="F1319" s="785"/>
      <c r="G1319" s="786"/>
    </row>
    <row r="1320" spans="1:7">
      <c r="A1320" s="771"/>
      <c r="B1320" s="785"/>
      <c r="C1320" s="785"/>
      <c r="D1320" s="785"/>
      <c r="E1320" s="785"/>
      <c r="F1320" s="785"/>
      <c r="G1320" s="786"/>
    </row>
    <row r="1321" spans="1:7">
      <c r="A1321" s="771"/>
      <c r="B1321" s="785"/>
      <c r="C1321" s="785"/>
      <c r="D1321" s="785"/>
      <c r="E1321" s="785"/>
      <c r="F1321" s="785"/>
      <c r="G1321" s="786"/>
    </row>
    <row r="1322" spans="1:7">
      <c r="A1322" s="771"/>
      <c r="B1322" s="785"/>
      <c r="C1322" s="785"/>
      <c r="D1322" s="785"/>
      <c r="E1322" s="785"/>
      <c r="F1322" s="785"/>
      <c r="G1322" s="786"/>
    </row>
    <row r="1323" spans="1:7">
      <c r="A1323" s="771"/>
      <c r="B1323" s="785"/>
      <c r="C1323" s="785"/>
      <c r="D1323" s="785"/>
      <c r="E1323" s="785"/>
      <c r="F1323" s="785"/>
      <c r="G1323" s="786"/>
    </row>
    <row r="1324" spans="1:7">
      <c r="A1324" s="771"/>
      <c r="B1324" s="785"/>
      <c r="C1324" s="785"/>
      <c r="D1324" s="785"/>
      <c r="E1324" s="785"/>
      <c r="F1324" s="785"/>
      <c r="G1324" s="786"/>
    </row>
    <row r="1325" spans="1:7">
      <c r="A1325" s="771"/>
      <c r="B1325" s="785"/>
      <c r="C1325" s="785"/>
      <c r="D1325" s="785"/>
      <c r="E1325" s="785"/>
      <c r="F1325" s="785"/>
      <c r="G1325" s="786"/>
    </row>
    <row r="1326" spans="1:7">
      <c r="A1326" s="771"/>
      <c r="B1326" s="785"/>
      <c r="C1326" s="785"/>
      <c r="D1326" s="785"/>
      <c r="E1326" s="785"/>
      <c r="F1326" s="785"/>
      <c r="G1326" s="786"/>
    </row>
    <row r="1327" spans="1:7">
      <c r="A1327" s="771"/>
      <c r="B1327" s="785"/>
      <c r="C1327" s="785"/>
      <c r="D1327" s="785"/>
      <c r="E1327" s="785"/>
      <c r="F1327" s="785"/>
      <c r="G1327" s="786"/>
    </row>
    <row r="1328" spans="1:7">
      <c r="A1328" s="771"/>
      <c r="B1328" s="785"/>
      <c r="C1328" s="785"/>
      <c r="D1328" s="785"/>
      <c r="E1328" s="785"/>
      <c r="F1328" s="785"/>
      <c r="G1328" s="786"/>
    </row>
    <row r="1329" spans="1:7">
      <c r="A1329" s="771"/>
      <c r="B1329" s="785"/>
      <c r="C1329" s="785"/>
      <c r="D1329" s="785"/>
      <c r="E1329" s="785"/>
      <c r="F1329" s="785"/>
      <c r="G1329" s="786"/>
    </row>
    <row r="1330" spans="1:7">
      <c r="A1330" s="771"/>
      <c r="B1330" s="785"/>
      <c r="C1330" s="785"/>
      <c r="D1330" s="785"/>
      <c r="E1330" s="785"/>
      <c r="F1330" s="785"/>
      <c r="G1330" s="786"/>
    </row>
    <row r="1331" spans="1:7">
      <c r="A1331" s="771"/>
      <c r="B1331" s="785"/>
      <c r="C1331" s="785"/>
      <c r="D1331" s="785"/>
      <c r="E1331" s="785"/>
      <c r="F1331" s="785"/>
      <c r="G1331" s="786"/>
    </row>
    <row r="1332" spans="1:7">
      <c r="A1332" s="771"/>
      <c r="B1332" s="785"/>
      <c r="C1332" s="785"/>
      <c r="D1332" s="785"/>
      <c r="E1332" s="785"/>
      <c r="F1332" s="785"/>
      <c r="G1332" s="786"/>
    </row>
    <row r="1333" spans="1:7">
      <c r="A1333" s="771"/>
      <c r="B1333" s="785"/>
      <c r="C1333" s="785"/>
      <c r="D1333" s="785"/>
      <c r="E1333" s="785"/>
      <c r="F1333" s="785"/>
      <c r="G1333" s="786"/>
    </row>
    <row r="1334" spans="1:7">
      <c r="A1334" s="771"/>
      <c r="B1334" s="785"/>
      <c r="C1334" s="785"/>
      <c r="D1334" s="785"/>
      <c r="E1334" s="785"/>
      <c r="F1334" s="785"/>
      <c r="G1334" s="786"/>
    </row>
    <row r="1335" spans="1:7">
      <c r="A1335" s="771"/>
      <c r="B1335" s="785"/>
      <c r="C1335" s="785"/>
      <c r="D1335" s="785"/>
      <c r="E1335" s="785"/>
      <c r="F1335" s="785"/>
      <c r="G1335" s="786"/>
    </row>
    <row r="1336" spans="1:7">
      <c r="A1336" s="771"/>
      <c r="B1336" s="785"/>
      <c r="C1336" s="785"/>
      <c r="D1336" s="785"/>
      <c r="E1336" s="785"/>
      <c r="F1336" s="785"/>
      <c r="G1336" s="786"/>
    </row>
    <row r="1337" spans="1:7">
      <c r="A1337" s="771"/>
      <c r="B1337" s="785"/>
      <c r="C1337" s="785"/>
      <c r="D1337" s="785"/>
      <c r="E1337" s="785"/>
      <c r="F1337" s="785"/>
      <c r="G1337" s="786"/>
    </row>
    <row r="1338" spans="1:7">
      <c r="A1338" s="771"/>
      <c r="B1338" s="785"/>
      <c r="C1338" s="785"/>
      <c r="D1338" s="785"/>
      <c r="E1338" s="785"/>
      <c r="F1338" s="785"/>
      <c r="G1338" s="786"/>
    </row>
    <row r="1339" spans="1:7">
      <c r="A1339" s="771"/>
      <c r="B1339" s="785"/>
      <c r="C1339" s="785"/>
      <c r="D1339" s="785"/>
      <c r="E1339" s="785"/>
      <c r="F1339" s="785"/>
      <c r="G1339" s="786"/>
    </row>
    <row r="1340" spans="1:7">
      <c r="A1340" s="771"/>
      <c r="B1340" s="785"/>
      <c r="C1340" s="785"/>
      <c r="D1340" s="785"/>
      <c r="E1340" s="785"/>
      <c r="F1340" s="785"/>
      <c r="G1340" s="786"/>
    </row>
    <row r="1341" spans="1:7">
      <c r="A1341" s="771"/>
      <c r="B1341" s="785"/>
      <c r="C1341" s="785"/>
      <c r="D1341" s="785"/>
      <c r="E1341" s="785"/>
      <c r="F1341" s="785"/>
      <c r="G1341" s="786"/>
    </row>
    <row r="1342" spans="1:7">
      <c r="A1342" s="771"/>
      <c r="B1342" s="785"/>
      <c r="C1342" s="785"/>
      <c r="D1342" s="785"/>
      <c r="E1342" s="785"/>
      <c r="F1342" s="785"/>
      <c r="G1342" s="786"/>
    </row>
    <row r="1343" spans="1:7">
      <c r="A1343" s="771"/>
      <c r="B1343" s="785"/>
      <c r="C1343" s="785"/>
      <c r="D1343" s="785"/>
      <c r="E1343" s="785"/>
      <c r="F1343" s="785"/>
      <c r="G1343" s="786"/>
    </row>
    <row r="1344" spans="1:7">
      <c r="A1344" s="771"/>
      <c r="B1344" s="785"/>
      <c r="C1344" s="785"/>
      <c r="D1344" s="785"/>
      <c r="E1344" s="785"/>
      <c r="F1344" s="785"/>
      <c r="G1344" s="786"/>
    </row>
    <row r="1345" spans="1:7">
      <c r="A1345" s="771"/>
      <c r="B1345" s="785"/>
      <c r="C1345" s="785"/>
      <c r="D1345" s="785"/>
      <c r="E1345" s="785"/>
      <c r="F1345" s="785"/>
      <c r="G1345" s="786"/>
    </row>
    <row r="1346" spans="1:7">
      <c r="A1346" s="771"/>
      <c r="B1346" s="785"/>
      <c r="C1346" s="785"/>
      <c r="D1346" s="785"/>
      <c r="E1346" s="785"/>
      <c r="F1346" s="785"/>
      <c r="G1346" s="786"/>
    </row>
    <row r="1347" spans="1:7">
      <c r="A1347" s="771"/>
      <c r="B1347" s="785"/>
      <c r="C1347" s="785"/>
      <c r="D1347" s="785"/>
      <c r="E1347" s="785"/>
      <c r="F1347" s="785"/>
      <c r="G1347" s="786"/>
    </row>
    <row r="1348" spans="1:7">
      <c r="A1348" s="771"/>
      <c r="B1348" s="785"/>
      <c r="C1348" s="785"/>
      <c r="D1348" s="785"/>
      <c r="E1348" s="785"/>
      <c r="F1348" s="785"/>
      <c r="G1348" s="786"/>
    </row>
    <row r="1349" spans="1:7">
      <c r="A1349" s="771"/>
      <c r="B1349" s="785"/>
      <c r="C1349" s="785"/>
      <c r="D1349" s="785"/>
      <c r="E1349" s="785"/>
      <c r="F1349" s="785"/>
      <c r="G1349" s="786"/>
    </row>
    <row r="1350" spans="1:7">
      <c r="A1350" s="771"/>
      <c r="B1350" s="785"/>
      <c r="C1350" s="785"/>
      <c r="D1350" s="785"/>
      <c r="E1350" s="785"/>
      <c r="F1350" s="785"/>
      <c r="G1350" s="786"/>
    </row>
    <row r="1351" spans="1:7">
      <c r="A1351" s="771"/>
      <c r="B1351" s="785"/>
      <c r="C1351" s="785"/>
      <c r="D1351" s="785"/>
      <c r="E1351" s="785"/>
      <c r="F1351" s="785"/>
      <c r="G1351" s="786"/>
    </row>
    <row r="1352" spans="1:7">
      <c r="A1352" s="771"/>
      <c r="B1352" s="785"/>
      <c r="C1352" s="785"/>
      <c r="D1352" s="785"/>
      <c r="E1352" s="785"/>
      <c r="F1352" s="785"/>
      <c r="G1352" s="786"/>
    </row>
    <row r="1353" spans="1:7">
      <c r="A1353" s="771"/>
      <c r="B1353" s="785"/>
      <c r="C1353" s="785"/>
      <c r="D1353" s="785"/>
      <c r="E1353" s="785"/>
      <c r="F1353" s="785"/>
      <c r="G1353" s="786"/>
    </row>
    <row r="1354" spans="1:7">
      <c r="A1354" s="771"/>
      <c r="B1354" s="785"/>
      <c r="C1354" s="785"/>
      <c r="D1354" s="785"/>
      <c r="E1354" s="785"/>
      <c r="F1354" s="785"/>
      <c r="G1354" s="786"/>
    </row>
    <row r="1355" spans="1:7">
      <c r="A1355" s="771"/>
      <c r="B1355" s="785"/>
      <c r="C1355" s="785"/>
      <c r="D1355" s="785"/>
      <c r="E1355" s="785"/>
      <c r="F1355" s="785"/>
      <c r="G1355" s="786"/>
    </row>
    <row r="1356" spans="1:7">
      <c r="A1356" s="771"/>
      <c r="B1356" s="785"/>
      <c r="C1356" s="785"/>
      <c r="D1356" s="785"/>
      <c r="E1356" s="785"/>
      <c r="F1356" s="785"/>
      <c r="G1356" s="786"/>
    </row>
    <row r="1357" spans="1:7">
      <c r="A1357" s="771"/>
      <c r="B1357" s="785"/>
      <c r="C1357" s="785"/>
      <c r="D1357" s="785"/>
      <c r="E1357" s="785"/>
      <c r="F1357" s="785"/>
      <c r="G1357" s="786"/>
    </row>
    <row r="1358" spans="1:7">
      <c r="A1358" s="771"/>
      <c r="B1358" s="785"/>
      <c r="C1358" s="785"/>
      <c r="D1358" s="785"/>
      <c r="E1358" s="785"/>
      <c r="F1358" s="785"/>
      <c r="G1358" s="786"/>
    </row>
    <row r="1359" spans="1:7">
      <c r="A1359" s="771"/>
      <c r="B1359" s="785"/>
      <c r="C1359" s="785"/>
      <c r="D1359" s="785"/>
      <c r="E1359" s="785"/>
      <c r="F1359" s="785"/>
      <c r="G1359" s="786"/>
    </row>
    <row r="1360" spans="1:7">
      <c r="A1360" s="771"/>
      <c r="B1360" s="785"/>
      <c r="C1360" s="785"/>
      <c r="D1360" s="785"/>
      <c r="E1360" s="785"/>
      <c r="F1360" s="785"/>
      <c r="G1360" s="786"/>
    </row>
    <row r="1361" spans="1:7">
      <c r="A1361" s="771"/>
      <c r="B1361" s="785"/>
      <c r="C1361" s="785"/>
      <c r="D1361" s="785"/>
      <c r="E1361" s="785"/>
      <c r="F1361" s="785"/>
      <c r="G1361" s="786"/>
    </row>
    <row r="1362" spans="1:7">
      <c r="A1362" s="771"/>
      <c r="B1362" s="785"/>
      <c r="C1362" s="785"/>
      <c r="D1362" s="785"/>
      <c r="E1362" s="785"/>
      <c r="F1362" s="785"/>
      <c r="G1362" s="786"/>
    </row>
    <row r="1363" spans="1:7">
      <c r="A1363" s="771"/>
      <c r="B1363" s="785"/>
      <c r="C1363" s="785"/>
      <c r="D1363" s="785"/>
      <c r="E1363" s="785"/>
      <c r="F1363" s="785"/>
      <c r="G1363" s="786"/>
    </row>
    <row r="1364" spans="1:7">
      <c r="A1364" s="771"/>
      <c r="B1364" s="785"/>
      <c r="C1364" s="785"/>
      <c r="D1364" s="785"/>
      <c r="E1364" s="785"/>
      <c r="F1364" s="785"/>
      <c r="G1364" s="786"/>
    </row>
    <row r="1365" spans="1:7">
      <c r="A1365" s="771"/>
      <c r="B1365" s="785"/>
      <c r="C1365" s="785"/>
      <c r="D1365" s="785"/>
      <c r="E1365" s="785"/>
      <c r="F1365" s="785"/>
      <c r="G1365" s="786"/>
    </row>
    <row r="1366" spans="1:7">
      <c r="A1366" s="771"/>
      <c r="B1366" s="785"/>
      <c r="C1366" s="785"/>
      <c r="D1366" s="785"/>
      <c r="E1366" s="785"/>
      <c r="F1366" s="785"/>
      <c r="G1366" s="786"/>
    </row>
    <row r="1367" spans="1:7">
      <c r="A1367" s="771"/>
      <c r="B1367" s="785"/>
      <c r="C1367" s="785"/>
      <c r="D1367" s="785"/>
      <c r="E1367" s="785"/>
      <c r="F1367" s="785"/>
      <c r="G1367" s="786"/>
    </row>
    <row r="1368" spans="1:7">
      <c r="A1368" s="771"/>
      <c r="B1368" s="785"/>
      <c r="C1368" s="785"/>
      <c r="D1368" s="785"/>
      <c r="E1368" s="785"/>
      <c r="F1368" s="785"/>
      <c r="G1368" s="786"/>
    </row>
    <row r="1369" spans="1:7">
      <c r="A1369" s="771"/>
      <c r="B1369" s="785"/>
      <c r="C1369" s="785"/>
      <c r="D1369" s="785"/>
      <c r="E1369" s="785"/>
      <c r="F1369" s="785"/>
      <c r="G1369" s="786"/>
    </row>
    <row r="1370" spans="1:7">
      <c r="A1370" s="771"/>
      <c r="B1370" s="785"/>
      <c r="C1370" s="785"/>
      <c r="D1370" s="785"/>
      <c r="E1370" s="785"/>
      <c r="F1370" s="785"/>
      <c r="G1370" s="786"/>
    </row>
    <row r="1371" spans="1:7">
      <c r="A1371" s="771"/>
      <c r="B1371" s="785"/>
      <c r="C1371" s="785"/>
      <c r="D1371" s="785"/>
      <c r="E1371" s="785"/>
      <c r="F1371" s="785"/>
      <c r="G1371" s="786"/>
    </row>
    <row r="1372" spans="1:7">
      <c r="A1372" s="771"/>
      <c r="B1372" s="785"/>
      <c r="C1372" s="785"/>
      <c r="D1372" s="785"/>
      <c r="E1372" s="785"/>
      <c r="F1372" s="785"/>
      <c r="G1372" s="786"/>
    </row>
    <row r="1373" spans="1:7">
      <c r="A1373" s="771"/>
      <c r="B1373" s="785"/>
      <c r="C1373" s="785"/>
      <c r="D1373" s="785"/>
      <c r="E1373" s="785"/>
      <c r="F1373" s="785"/>
      <c r="G1373" s="786"/>
    </row>
    <row r="1374" spans="1:7">
      <c r="A1374" s="771"/>
      <c r="B1374" s="785"/>
      <c r="C1374" s="785"/>
      <c r="D1374" s="785"/>
      <c r="E1374" s="785"/>
      <c r="F1374" s="785"/>
      <c r="G1374" s="786"/>
    </row>
    <row r="1375" spans="1:7">
      <c r="A1375" s="771"/>
      <c r="B1375" s="785"/>
      <c r="C1375" s="785"/>
      <c r="D1375" s="785"/>
      <c r="E1375" s="785"/>
      <c r="F1375" s="785"/>
      <c r="G1375" s="786"/>
    </row>
    <row r="1376" spans="1:7">
      <c r="A1376" s="771"/>
      <c r="B1376" s="785"/>
      <c r="C1376" s="785"/>
      <c r="D1376" s="785"/>
      <c r="E1376" s="785"/>
      <c r="F1376" s="785"/>
      <c r="G1376" s="786"/>
    </row>
    <row r="1377" spans="1:7">
      <c r="A1377" s="771"/>
      <c r="B1377" s="785"/>
      <c r="C1377" s="785"/>
      <c r="D1377" s="785"/>
      <c r="E1377" s="785"/>
      <c r="F1377" s="785"/>
      <c r="G1377" s="786"/>
    </row>
    <row r="1378" spans="1:7">
      <c r="A1378" s="771"/>
      <c r="B1378" s="785"/>
      <c r="C1378" s="785"/>
      <c r="D1378" s="785"/>
      <c r="E1378" s="785"/>
      <c r="F1378" s="785"/>
      <c r="G1378" s="786"/>
    </row>
    <row r="1379" spans="1:7">
      <c r="A1379" s="771"/>
      <c r="B1379" s="785"/>
      <c r="C1379" s="785"/>
      <c r="D1379" s="785"/>
      <c r="E1379" s="785"/>
      <c r="F1379" s="785"/>
      <c r="G1379" s="786"/>
    </row>
    <row r="1380" spans="1:7">
      <c r="A1380" s="771"/>
      <c r="B1380" s="785"/>
      <c r="C1380" s="785"/>
      <c r="D1380" s="785"/>
      <c r="E1380" s="785"/>
      <c r="F1380" s="785"/>
      <c r="G1380" s="786"/>
    </row>
    <row r="1381" spans="1:7">
      <c r="A1381" s="771"/>
      <c r="B1381" s="785"/>
      <c r="C1381" s="785"/>
      <c r="D1381" s="785"/>
      <c r="E1381" s="785"/>
      <c r="F1381" s="785"/>
      <c r="G1381" s="786"/>
    </row>
    <row r="1382" spans="1:7">
      <c r="A1382" s="771"/>
      <c r="B1382" s="785"/>
      <c r="C1382" s="785"/>
      <c r="D1382" s="785"/>
      <c r="E1382" s="785"/>
      <c r="F1382" s="785"/>
      <c r="G1382" s="786"/>
    </row>
    <row r="1383" spans="1:7">
      <c r="A1383" s="771"/>
      <c r="B1383" s="785"/>
      <c r="C1383" s="785"/>
      <c r="D1383" s="785"/>
      <c r="E1383" s="785"/>
      <c r="F1383" s="785"/>
      <c r="G1383" s="786"/>
    </row>
    <row r="1384" spans="1:7">
      <c r="A1384" s="771"/>
      <c r="B1384" s="785"/>
      <c r="C1384" s="785"/>
      <c r="D1384" s="785"/>
      <c r="E1384" s="785"/>
      <c r="F1384" s="785"/>
      <c r="G1384" s="786"/>
    </row>
    <row r="1385" spans="1:7">
      <c r="A1385" s="771"/>
      <c r="B1385" s="785"/>
      <c r="C1385" s="785"/>
      <c r="D1385" s="785"/>
      <c r="E1385" s="785"/>
      <c r="F1385" s="785"/>
      <c r="G1385" s="786"/>
    </row>
    <row r="1386" spans="1:7">
      <c r="A1386" s="771"/>
      <c r="B1386" s="785"/>
      <c r="C1386" s="785"/>
      <c r="D1386" s="785"/>
      <c r="E1386" s="785"/>
      <c r="F1386" s="785"/>
      <c r="G1386" s="786"/>
    </row>
    <row r="1387" spans="1:7">
      <c r="A1387" s="771"/>
      <c r="B1387" s="785"/>
      <c r="C1387" s="785"/>
      <c r="D1387" s="785"/>
      <c r="E1387" s="785"/>
      <c r="F1387" s="785"/>
      <c r="G1387" s="786"/>
    </row>
    <row r="1388" spans="1:7">
      <c r="A1388" s="771"/>
      <c r="B1388" s="785"/>
      <c r="C1388" s="785"/>
      <c r="D1388" s="785"/>
      <c r="E1388" s="785"/>
      <c r="F1388" s="785"/>
      <c r="G1388" s="786"/>
    </row>
    <row r="1389" spans="1:7">
      <c r="A1389" s="771"/>
      <c r="B1389" s="785"/>
      <c r="C1389" s="785"/>
      <c r="D1389" s="785"/>
      <c r="E1389" s="785"/>
      <c r="F1389" s="785"/>
      <c r="G1389" s="786"/>
    </row>
    <row r="1390" spans="1:7">
      <c r="A1390" s="771"/>
      <c r="B1390" s="785"/>
      <c r="C1390" s="785"/>
      <c r="D1390" s="785"/>
      <c r="E1390" s="785"/>
      <c r="F1390" s="785"/>
      <c r="G1390" s="786"/>
    </row>
    <row r="1391" spans="1:7">
      <c r="A1391" s="771"/>
      <c r="B1391" s="785"/>
      <c r="C1391" s="785"/>
      <c r="D1391" s="785"/>
      <c r="E1391" s="785"/>
      <c r="F1391" s="785"/>
      <c r="G1391" s="786"/>
    </row>
    <row r="1392" spans="1:7">
      <c r="A1392" s="771"/>
      <c r="B1392" s="785"/>
      <c r="C1392" s="785"/>
      <c r="D1392" s="785"/>
      <c r="E1392" s="785"/>
      <c r="F1392" s="785"/>
      <c r="G1392" s="786"/>
    </row>
    <row r="1393" spans="1:7">
      <c r="A1393" s="771"/>
      <c r="B1393" s="785"/>
      <c r="C1393" s="785"/>
      <c r="D1393" s="785"/>
      <c r="E1393" s="785"/>
      <c r="F1393" s="785"/>
      <c r="G1393" s="786"/>
    </row>
    <row r="1394" spans="1:7">
      <c r="A1394" s="771"/>
      <c r="B1394" s="785"/>
      <c r="C1394" s="785"/>
      <c r="D1394" s="785"/>
      <c r="E1394" s="785"/>
      <c r="F1394" s="785"/>
      <c r="G1394" s="786"/>
    </row>
    <row r="1395" spans="1:7">
      <c r="A1395" s="771"/>
      <c r="B1395" s="785"/>
      <c r="C1395" s="785"/>
      <c r="D1395" s="785"/>
      <c r="E1395" s="785"/>
      <c r="F1395" s="785"/>
      <c r="G1395" s="786"/>
    </row>
    <row r="1396" spans="1:7">
      <c r="A1396" s="771"/>
      <c r="B1396" s="785"/>
      <c r="C1396" s="785"/>
      <c r="D1396" s="785"/>
      <c r="E1396" s="785"/>
      <c r="F1396" s="785"/>
      <c r="G1396" s="786"/>
    </row>
    <row r="1397" spans="1:7">
      <c r="A1397" s="771"/>
      <c r="B1397" s="785"/>
      <c r="C1397" s="785"/>
      <c r="D1397" s="785"/>
      <c r="E1397" s="785"/>
      <c r="F1397" s="785"/>
      <c r="G1397" s="786"/>
    </row>
    <row r="1398" spans="1:7">
      <c r="A1398" s="771"/>
      <c r="B1398" s="785"/>
      <c r="C1398" s="785"/>
      <c r="D1398" s="785"/>
      <c r="E1398" s="785"/>
      <c r="F1398" s="785"/>
      <c r="G1398" s="786"/>
    </row>
    <row r="1399" spans="1:7">
      <c r="A1399" s="771"/>
      <c r="B1399" s="785"/>
      <c r="C1399" s="785"/>
      <c r="D1399" s="785"/>
      <c r="E1399" s="785"/>
      <c r="F1399" s="785"/>
      <c r="G1399" s="786"/>
    </row>
    <row r="1400" spans="1:7">
      <c r="A1400" s="771"/>
      <c r="B1400" s="785"/>
      <c r="C1400" s="785"/>
      <c r="D1400" s="785"/>
      <c r="E1400" s="785"/>
      <c r="F1400" s="785"/>
      <c r="G1400" s="786"/>
    </row>
    <row r="1401" spans="1:7">
      <c r="A1401" s="771"/>
      <c r="B1401" s="785"/>
      <c r="C1401" s="785"/>
      <c r="D1401" s="785"/>
      <c r="E1401" s="785"/>
      <c r="F1401" s="785"/>
      <c r="G1401" s="786"/>
    </row>
    <row r="1402" spans="1:7">
      <c r="A1402" s="771"/>
      <c r="B1402" s="785"/>
      <c r="C1402" s="785"/>
      <c r="D1402" s="785"/>
      <c r="E1402" s="785"/>
      <c r="F1402" s="785"/>
      <c r="G1402" s="786"/>
    </row>
    <row r="1403" spans="1:7">
      <c r="A1403" s="771"/>
      <c r="B1403" s="785"/>
      <c r="C1403" s="785"/>
      <c r="D1403" s="785"/>
      <c r="E1403" s="785"/>
      <c r="F1403" s="785"/>
      <c r="G1403" s="786"/>
    </row>
    <row r="1404" spans="1:7">
      <c r="A1404" s="771"/>
      <c r="B1404" s="785"/>
      <c r="C1404" s="785"/>
      <c r="D1404" s="785"/>
      <c r="E1404" s="785"/>
      <c r="F1404" s="785"/>
      <c r="G1404" s="786"/>
    </row>
    <row r="1405" spans="1:7">
      <c r="A1405" s="771"/>
      <c r="B1405" s="785"/>
      <c r="C1405" s="785"/>
      <c r="D1405" s="785"/>
      <c r="E1405" s="785"/>
      <c r="F1405" s="785"/>
      <c r="G1405" s="786"/>
    </row>
    <row r="1406" spans="1:7">
      <c r="A1406" s="771"/>
      <c r="B1406" s="785"/>
      <c r="C1406" s="785"/>
      <c r="D1406" s="785"/>
      <c r="E1406" s="785"/>
      <c r="F1406" s="785"/>
      <c r="G1406" s="786"/>
    </row>
    <row r="1407" spans="1:7">
      <c r="A1407" s="771"/>
      <c r="B1407" s="785"/>
      <c r="C1407" s="785"/>
      <c r="D1407" s="785"/>
      <c r="E1407" s="785"/>
      <c r="F1407" s="785"/>
      <c r="G1407" s="786"/>
    </row>
    <row r="1408" spans="1:7">
      <c r="A1408" s="771"/>
      <c r="B1408" s="785"/>
      <c r="C1408" s="785"/>
      <c r="D1408" s="785"/>
      <c r="E1408" s="785"/>
      <c r="F1408" s="785"/>
      <c r="G1408" s="786"/>
    </row>
    <row r="1409" spans="1:7">
      <c r="A1409" s="771"/>
      <c r="B1409" s="785"/>
      <c r="C1409" s="785"/>
      <c r="D1409" s="785"/>
      <c r="E1409" s="785"/>
      <c r="F1409" s="785"/>
      <c r="G1409" s="786"/>
    </row>
    <row r="1410" spans="1:7">
      <c r="A1410" s="771"/>
      <c r="B1410" s="785"/>
      <c r="C1410" s="785"/>
      <c r="D1410" s="785"/>
      <c r="E1410" s="785"/>
      <c r="F1410" s="785"/>
      <c r="G1410" s="786"/>
    </row>
    <row r="1411" spans="1:7">
      <c r="A1411" s="771"/>
      <c r="B1411" s="785"/>
      <c r="C1411" s="785"/>
      <c r="D1411" s="785"/>
      <c r="E1411" s="785"/>
      <c r="F1411" s="785"/>
      <c r="G1411" s="786"/>
    </row>
    <row r="1412" spans="1:7">
      <c r="A1412" s="771"/>
      <c r="B1412" s="785"/>
      <c r="C1412" s="785"/>
      <c r="D1412" s="785"/>
      <c r="E1412" s="785"/>
      <c r="F1412" s="785"/>
      <c r="G1412" s="786"/>
    </row>
    <row r="1413" spans="1:7">
      <c r="A1413" s="771"/>
      <c r="B1413" s="785"/>
      <c r="C1413" s="785"/>
      <c r="D1413" s="785"/>
      <c r="E1413" s="785"/>
      <c r="F1413" s="785"/>
      <c r="G1413" s="786"/>
    </row>
    <row r="1414" spans="1:7">
      <c r="A1414" s="771"/>
      <c r="B1414" s="785"/>
      <c r="C1414" s="785"/>
      <c r="D1414" s="785"/>
      <c r="E1414" s="785"/>
      <c r="F1414" s="785"/>
      <c r="G1414" s="786"/>
    </row>
    <row r="1415" spans="1:7">
      <c r="A1415" s="771"/>
      <c r="B1415" s="785"/>
      <c r="C1415" s="785"/>
      <c r="D1415" s="785"/>
      <c r="E1415" s="785"/>
      <c r="F1415" s="785"/>
      <c r="G1415" s="786"/>
    </row>
    <row r="1416" spans="1:7">
      <c r="A1416" s="771"/>
      <c r="B1416" s="785"/>
      <c r="C1416" s="785"/>
      <c r="D1416" s="785"/>
      <c r="E1416" s="785"/>
      <c r="F1416" s="785"/>
      <c r="G1416" s="786"/>
    </row>
    <row r="1417" spans="1:7">
      <c r="A1417" s="771"/>
      <c r="B1417" s="785"/>
      <c r="C1417" s="785"/>
      <c r="D1417" s="785"/>
      <c r="E1417" s="785"/>
      <c r="F1417" s="785"/>
      <c r="G1417" s="786"/>
    </row>
    <row r="1418" spans="1:7">
      <c r="A1418" s="771"/>
      <c r="B1418" s="785"/>
      <c r="C1418" s="785"/>
      <c r="D1418" s="785"/>
      <c r="E1418" s="785"/>
      <c r="F1418" s="785"/>
      <c r="G1418" s="786"/>
    </row>
    <row r="1419" spans="1:7">
      <c r="A1419" s="771"/>
      <c r="B1419" s="785"/>
      <c r="C1419" s="785"/>
      <c r="D1419" s="785"/>
      <c r="E1419" s="785"/>
      <c r="F1419" s="785"/>
      <c r="G1419" s="786"/>
    </row>
    <row r="1420" spans="1:7">
      <c r="A1420" s="771"/>
      <c r="B1420" s="785"/>
      <c r="C1420" s="785"/>
      <c r="D1420" s="785"/>
      <c r="E1420" s="785"/>
      <c r="F1420" s="785"/>
      <c r="G1420" s="786"/>
    </row>
    <row r="1421" spans="1:7">
      <c r="A1421" s="771"/>
      <c r="B1421" s="785"/>
      <c r="C1421" s="785"/>
      <c r="D1421" s="785"/>
      <c r="E1421" s="785"/>
      <c r="F1421" s="785"/>
      <c r="G1421" s="786"/>
    </row>
    <row r="1422" spans="1:7">
      <c r="A1422" s="771"/>
      <c r="B1422" s="785"/>
      <c r="C1422" s="785"/>
      <c r="D1422" s="785"/>
      <c r="E1422" s="785"/>
      <c r="F1422" s="785"/>
      <c r="G1422" s="786"/>
    </row>
    <row r="1423" spans="1:7">
      <c r="A1423" s="771"/>
      <c r="B1423" s="785"/>
      <c r="C1423" s="785"/>
      <c r="D1423" s="785"/>
      <c r="E1423" s="785"/>
      <c r="F1423" s="785"/>
      <c r="G1423" s="786"/>
    </row>
    <row r="1424" spans="1:7">
      <c r="A1424" s="771"/>
      <c r="B1424" s="785"/>
      <c r="C1424" s="785"/>
      <c r="D1424" s="785"/>
      <c r="E1424" s="785"/>
      <c r="F1424" s="785"/>
      <c r="G1424" s="786"/>
    </row>
    <row r="1425" spans="1:7">
      <c r="A1425" s="771"/>
      <c r="B1425" s="785"/>
      <c r="C1425" s="785"/>
      <c r="D1425" s="785"/>
      <c r="E1425" s="785"/>
      <c r="F1425" s="785"/>
      <c r="G1425" s="786"/>
    </row>
    <row r="1426" spans="1:7">
      <c r="A1426" s="771"/>
      <c r="B1426" s="785"/>
      <c r="C1426" s="785"/>
      <c r="D1426" s="785"/>
      <c r="E1426" s="785"/>
      <c r="F1426" s="785"/>
      <c r="G1426" s="786"/>
    </row>
    <row r="1427" spans="1:7">
      <c r="A1427" s="771"/>
      <c r="B1427" s="785"/>
      <c r="C1427" s="785"/>
      <c r="D1427" s="785"/>
      <c r="E1427" s="785"/>
      <c r="F1427" s="785"/>
      <c r="G1427" s="786"/>
    </row>
    <row r="1428" spans="1:7">
      <c r="A1428" s="771"/>
      <c r="B1428" s="785"/>
      <c r="C1428" s="785"/>
      <c r="D1428" s="785"/>
      <c r="E1428" s="785"/>
      <c r="F1428" s="785"/>
      <c r="G1428" s="786"/>
    </row>
    <row r="1429" spans="1:7">
      <c r="A1429" s="771"/>
      <c r="B1429" s="785"/>
      <c r="C1429" s="785"/>
      <c r="D1429" s="785"/>
      <c r="E1429" s="785"/>
      <c r="F1429" s="785"/>
      <c r="G1429" s="786"/>
    </row>
    <row r="1430" spans="1:7">
      <c r="A1430" s="771"/>
      <c r="B1430" s="785"/>
      <c r="C1430" s="785"/>
      <c r="D1430" s="785"/>
      <c r="E1430" s="785"/>
      <c r="F1430" s="785"/>
      <c r="G1430" s="786"/>
    </row>
    <row r="1431" spans="1:7">
      <c r="A1431" s="771"/>
      <c r="B1431" s="785"/>
      <c r="C1431" s="785"/>
      <c r="D1431" s="785"/>
      <c r="E1431" s="785"/>
      <c r="F1431" s="785"/>
      <c r="G1431" s="786"/>
    </row>
    <row r="1432" spans="1:7">
      <c r="A1432" s="771"/>
      <c r="B1432" s="785"/>
      <c r="C1432" s="785"/>
      <c r="D1432" s="785"/>
      <c r="E1432" s="785"/>
      <c r="F1432" s="785"/>
      <c r="G1432" s="786"/>
    </row>
    <row r="1433" spans="1:7">
      <c r="A1433" s="771"/>
      <c r="B1433" s="785"/>
      <c r="C1433" s="785"/>
      <c r="D1433" s="785"/>
      <c r="E1433" s="785"/>
      <c r="F1433" s="785"/>
      <c r="G1433" s="786"/>
    </row>
    <row r="1434" spans="1:7">
      <c r="A1434" s="771"/>
      <c r="B1434" s="785"/>
      <c r="C1434" s="785"/>
      <c r="D1434" s="785"/>
      <c r="E1434" s="785"/>
      <c r="F1434" s="785"/>
      <c r="G1434" s="786"/>
    </row>
    <row r="1435" spans="1:7">
      <c r="A1435" s="771"/>
      <c r="B1435" s="785"/>
      <c r="C1435" s="785"/>
      <c r="D1435" s="785"/>
      <c r="E1435" s="785"/>
      <c r="F1435" s="785"/>
      <c r="G1435" s="786"/>
    </row>
    <row r="1436" spans="1:7">
      <c r="A1436" s="771"/>
      <c r="B1436" s="785"/>
      <c r="C1436" s="785"/>
      <c r="D1436" s="785"/>
      <c r="E1436" s="785"/>
      <c r="F1436" s="785"/>
      <c r="G1436" s="786"/>
    </row>
    <row r="1437" spans="1:7">
      <c r="A1437" s="771"/>
      <c r="B1437" s="785"/>
      <c r="C1437" s="785"/>
      <c r="D1437" s="785"/>
      <c r="E1437" s="785"/>
      <c r="F1437" s="785"/>
      <c r="G1437" s="786"/>
    </row>
    <row r="1438" spans="1:7">
      <c r="A1438" s="771"/>
      <c r="B1438" s="785"/>
      <c r="C1438" s="785"/>
      <c r="D1438" s="785"/>
      <c r="E1438" s="785"/>
      <c r="F1438" s="785"/>
      <c r="G1438" s="786"/>
    </row>
    <row r="1439" spans="1:7">
      <c r="A1439" s="771"/>
      <c r="B1439" s="785"/>
      <c r="C1439" s="785"/>
      <c r="D1439" s="785"/>
      <c r="E1439" s="785"/>
      <c r="F1439" s="785"/>
      <c r="G1439" s="786"/>
    </row>
    <row r="1440" spans="1:7">
      <c r="A1440" s="771"/>
      <c r="B1440" s="785"/>
      <c r="C1440" s="785"/>
      <c r="D1440" s="785"/>
      <c r="E1440" s="785"/>
      <c r="F1440" s="785"/>
      <c r="G1440" s="786"/>
    </row>
    <row r="1441" spans="1:7">
      <c r="A1441" s="771"/>
      <c r="B1441" s="785"/>
      <c r="C1441" s="785"/>
      <c r="D1441" s="785"/>
      <c r="E1441" s="785"/>
      <c r="F1441" s="785"/>
      <c r="G1441" s="786"/>
    </row>
    <row r="1442" spans="1:7">
      <c r="A1442" s="771"/>
      <c r="B1442" s="785"/>
      <c r="C1442" s="785"/>
      <c r="D1442" s="785"/>
      <c r="E1442" s="785"/>
      <c r="F1442" s="785"/>
      <c r="G1442" s="786"/>
    </row>
    <row r="1443" spans="1:7">
      <c r="A1443" s="771"/>
      <c r="B1443" s="785"/>
      <c r="C1443" s="785"/>
      <c r="D1443" s="785"/>
      <c r="E1443" s="785"/>
      <c r="F1443" s="785"/>
      <c r="G1443" s="786"/>
    </row>
    <row r="1444" spans="1:7">
      <c r="A1444" s="771"/>
      <c r="B1444" s="785"/>
      <c r="C1444" s="785"/>
      <c r="D1444" s="785"/>
      <c r="E1444" s="785"/>
      <c r="F1444" s="785"/>
      <c r="G1444" s="786"/>
    </row>
    <row r="1445" spans="1:7">
      <c r="A1445" s="771"/>
      <c r="B1445" s="785"/>
      <c r="C1445" s="785"/>
      <c r="D1445" s="785"/>
      <c r="E1445" s="785"/>
      <c r="F1445" s="785"/>
      <c r="G1445" s="786"/>
    </row>
    <row r="1446" spans="1:7">
      <c r="A1446" s="771"/>
      <c r="B1446" s="785"/>
      <c r="C1446" s="785"/>
      <c r="D1446" s="785"/>
      <c r="E1446" s="785"/>
      <c r="F1446" s="785"/>
      <c r="G1446" s="786"/>
    </row>
    <row r="1447" spans="1:7">
      <c r="A1447" s="771"/>
      <c r="B1447" s="785"/>
      <c r="C1447" s="785"/>
      <c r="D1447" s="785"/>
      <c r="E1447" s="785"/>
      <c r="F1447" s="785"/>
      <c r="G1447" s="786"/>
    </row>
    <row r="1448" spans="1:7">
      <c r="A1448" s="771"/>
      <c r="B1448" s="785"/>
      <c r="C1448" s="785"/>
      <c r="D1448" s="785"/>
      <c r="E1448" s="785"/>
      <c r="F1448" s="785"/>
      <c r="G1448" s="786"/>
    </row>
    <row r="1449" spans="1:7">
      <c r="A1449" s="771"/>
      <c r="B1449" s="785"/>
      <c r="C1449" s="785"/>
      <c r="D1449" s="785"/>
      <c r="E1449" s="785"/>
      <c r="F1449" s="785"/>
      <c r="G1449" s="786"/>
    </row>
    <row r="1450" spans="1:7">
      <c r="A1450" s="771"/>
      <c r="B1450" s="785"/>
      <c r="C1450" s="785"/>
      <c r="D1450" s="785"/>
      <c r="E1450" s="785"/>
      <c r="F1450" s="785"/>
      <c r="G1450" s="786"/>
    </row>
    <row r="1451" spans="1:7">
      <c r="A1451" s="771"/>
      <c r="B1451" s="785"/>
      <c r="C1451" s="785"/>
      <c r="D1451" s="785"/>
      <c r="E1451" s="785"/>
      <c r="F1451" s="785"/>
      <c r="G1451" s="786"/>
    </row>
    <row r="1452" spans="1:7">
      <c r="A1452" s="771"/>
      <c r="B1452" s="785"/>
      <c r="C1452" s="785"/>
      <c r="D1452" s="785"/>
      <c r="E1452" s="785"/>
      <c r="F1452" s="785"/>
      <c r="G1452" s="786"/>
    </row>
    <row r="1453" spans="1:7">
      <c r="A1453" s="771"/>
      <c r="B1453" s="785"/>
      <c r="C1453" s="785"/>
      <c r="D1453" s="785"/>
      <c r="E1453" s="785"/>
      <c r="F1453" s="785"/>
      <c r="G1453" s="786"/>
    </row>
    <row r="1454" spans="1:7">
      <c r="A1454" s="771"/>
      <c r="B1454" s="785"/>
      <c r="C1454" s="785"/>
      <c r="D1454" s="785"/>
      <c r="E1454" s="785"/>
      <c r="F1454" s="785"/>
      <c r="G1454" s="786"/>
    </row>
    <row r="1455" spans="1:7">
      <c r="A1455" s="771"/>
      <c r="B1455" s="785"/>
      <c r="C1455" s="785"/>
      <c r="D1455" s="785"/>
      <c r="E1455" s="785"/>
      <c r="F1455" s="785"/>
      <c r="G1455" s="786"/>
    </row>
    <row r="1456" spans="1:7">
      <c r="A1456" s="771"/>
      <c r="B1456" s="785"/>
      <c r="C1456" s="785"/>
      <c r="D1456" s="785"/>
      <c r="E1456" s="785"/>
      <c r="F1456" s="785"/>
      <c r="G1456" s="786"/>
    </row>
    <row r="1457" spans="1:7">
      <c r="A1457" s="771"/>
      <c r="B1457" s="785"/>
      <c r="C1457" s="785"/>
      <c r="D1457" s="785"/>
      <c r="E1457" s="785"/>
      <c r="F1457" s="785"/>
      <c r="G1457" s="786"/>
    </row>
    <row r="1458" spans="1:7">
      <c r="A1458" s="771"/>
      <c r="B1458" s="785"/>
      <c r="C1458" s="785"/>
      <c r="D1458" s="785"/>
      <c r="E1458" s="785"/>
      <c r="F1458" s="785"/>
      <c r="G1458" s="786"/>
    </row>
    <row r="1459" spans="1:7">
      <c r="A1459" s="771"/>
      <c r="B1459" s="785"/>
      <c r="C1459" s="785"/>
      <c r="D1459" s="785"/>
      <c r="E1459" s="785"/>
      <c r="F1459" s="785"/>
      <c r="G1459" s="786"/>
    </row>
    <row r="1460" spans="1:7">
      <c r="A1460" s="771"/>
      <c r="B1460" s="785"/>
      <c r="C1460" s="785"/>
      <c r="D1460" s="785"/>
      <c r="E1460" s="785"/>
      <c r="F1460" s="785"/>
      <c r="G1460" s="786"/>
    </row>
    <row r="1461" spans="1:7">
      <c r="A1461" s="771"/>
      <c r="B1461" s="785"/>
      <c r="C1461" s="785"/>
      <c r="D1461" s="785"/>
      <c r="E1461" s="785"/>
      <c r="F1461" s="785"/>
      <c r="G1461" s="786"/>
    </row>
    <row r="1462" spans="1:7">
      <c r="A1462" s="771"/>
      <c r="B1462" s="785"/>
      <c r="C1462" s="785"/>
      <c r="D1462" s="785"/>
      <c r="E1462" s="785"/>
      <c r="F1462" s="785"/>
      <c r="G1462" s="786"/>
    </row>
    <row r="1463" spans="1:7">
      <c r="A1463" s="771"/>
      <c r="B1463" s="785"/>
      <c r="C1463" s="785"/>
      <c r="D1463" s="785"/>
      <c r="E1463" s="785"/>
      <c r="F1463" s="785"/>
      <c r="G1463" s="786"/>
    </row>
    <row r="1464" spans="1:7">
      <c r="A1464" s="771"/>
      <c r="B1464" s="785"/>
      <c r="C1464" s="785"/>
      <c r="D1464" s="785"/>
      <c r="E1464" s="785"/>
      <c r="F1464" s="785"/>
      <c r="G1464" s="786"/>
    </row>
    <row r="1465" spans="1:7">
      <c r="A1465" s="771"/>
      <c r="B1465" s="785"/>
      <c r="C1465" s="785"/>
      <c r="D1465" s="785"/>
      <c r="E1465" s="785"/>
      <c r="F1465" s="785"/>
      <c r="G1465" s="786"/>
    </row>
    <row r="1466" spans="1:7">
      <c r="A1466" s="771"/>
      <c r="B1466" s="785"/>
      <c r="C1466" s="785"/>
      <c r="D1466" s="785"/>
      <c r="E1466" s="785"/>
      <c r="F1466" s="785"/>
      <c r="G1466" s="786"/>
    </row>
    <row r="1467" spans="1:7">
      <c r="A1467" s="771"/>
      <c r="B1467" s="785"/>
      <c r="C1467" s="785"/>
      <c r="D1467" s="785"/>
      <c r="E1467" s="785"/>
      <c r="F1467" s="785"/>
      <c r="G1467" s="786"/>
    </row>
    <row r="1468" spans="1:7">
      <c r="A1468" s="771"/>
      <c r="B1468" s="785"/>
      <c r="C1468" s="785"/>
      <c r="D1468" s="785"/>
      <c r="E1468" s="785"/>
      <c r="F1468" s="785"/>
      <c r="G1468" s="786"/>
    </row>
    <row r="1469" spans="1:7">
      <c r="A1469" s="771"/>
      <c r="B1469" s="785"/>
      <c r="C1469" s="785"/>
      <c r="D1469" s="785"/>
      <c r="E1469" s="785"/>
      <c r="F1469" s="785"/>
      <c r="G1469" s="786"/>
    </row>
    <row r="1470" spans="1:7">
      <c r="A1470" s="771"/>
      <c r="B1470" s="785"/>
      <c r="C1470" s="785"/>
      <c r="D1470" s="785"/>
      <c r="E1470" s="785"/>
      <c r="F1470" s="785"/>
      <c r="G1470" s="786"/>
    </row>
    <row r="1471" spans="1:7">
      <c r="A1471" s="771"/>
      <c r="B1471" s="785"/>
      <c r="C1471" s="785"/>
      <c r="D1471" s="785"/>
      <c r="E1471" s="785"/>
      <c r="F1471" s="785"/>
      <c r="G1471" s="786"/>
    </row>
    <row r="1472" spans="1:7">
      <c r="A1472" s="771"/>
      <c r="B1472" s="785"/>
      <c r="C1472" s="785"/>
      <c r="D1472" s="785"/>
      <c r="E1472" s="785"/>
      <c r="F1472" s="785"/>
      <c r="G1472" s="786"/>
    </row>
    <row r="1473" spans="1:7">
      <c r="A1473" s="771"/>
      <c r="B1473" s="785"/>
      <c r="C1473" s="785"/>
      <c r="D1473" s="785"/>
      <c r="E1473" s="785"/>
      <c r="F1473" s="785"/>
      <c r="G1473" s="786"/>
    </row>
    <row r="1474" spans="1:7">
      <c r="A1474" s="771"/>
      <c r="B1474" s="785"/>
      <c r="C1474" s="785"/>
      <c r="D1474" s="785"/>
      <c r="E1474" s="785"/>
      <c r="F1474" s="785"/>
      <c r="G1474" s="786"/>
    </row>
    <row r="1475" spans="1:7">
      <c r="A1475" s="771"/>
      <c r="B1475" s="785"/>
      <c r="C1475" s="785"/>
      <c r="D1475" s="785"/>
      <c r="E1475" s="785"/>
      <c r="F1475" s="785"/>
      <c r="G1475" s="786"/>
    </row>
    <row r="1476" spans="1:7">
      <c r="A1476" s="771"/>
      <c r="B1476" s="785"/>
      <c r="C1476" s="785"/>
      <c r="D1476" s="785"/>
      <c r="E1476" s="785"/>
      <c r="F1476" s="785"/>
      <c r="G1476" s="786"/>
    </row>
    <row r="1477" spans="1:7">
      <c r="A1477" s="771"/>
      <c r="B1477" s="785"/>
      <c r="C1477" s="785"/>
      <c r="D1477" s="785"/>
      <c r="E1477" s="785"/>
      <c r="F1477" s="785"/>
      <c r="G1477" s="786"/>
    </row>
    <row r="1478" spans="1:7">
      <c r="A1478" s="771"/>
      <c r="B1478" s="785"/>
      <c r="C1478" s="785"/>
      <c r="D1478" s="785"/>
      <c r="E1478" s="785"/>
      <c r="F1478" s="785"/>
      <c r="G1478" s="786"/>
    </row>
    <row r="1479" spans="1:7">
      <c r="A1479" s="771"/>
      <c r="B1479" s="785"/>
      <c r="C1479" s="785"/>
      <c r="D1479" s="785"/>
      <c r="E1479" s="785"/>
      <c r="F1479" s="785"/>
      <c r="G1479" s="786"/>
    </row>
    <row r="1480" spans="1:7">
      <c r="A1480" s="771"/>
      <c r="B1480" s="785"/>
      <c r="C1480" s="785"/>
      <c r="D1480" s="785"/>
      <c r="E1480" s="785"/>
      <c r="F1480" s="785"/>
      <c r="G1480" s="786"/>
    </row>
    <row r="1481" spans="1:7">
      <c r="A1481" s="771"/>
      <c r="B1481" s="785"/>
      <c r="C1481" s="785"/>
      <c r="D1481" s="785"/>
      <c r="E1481" s="785"/>
      <c r="F1481" s="785"/>
      <c r="G1481" s="786"/>
    </row>
    <row r="1482" spans="1:7">
      <c r="A1482" s="771"/>
      <c r="B1482" s="785"/>
      <c r="C1482" s="785"/>
      <c r="D1482" s="785"/>
      <c r="E1482" s="785"/>
      <c r="F1482" s="785"/>
      <c r="G1482" s="786"/>
    </row>
    <row r="1483" spans="1:7">
      <c r="A1483" s="771"/>
      <c r="B1483" s="785"/>
      <c r="C1483" s="785"/>
      <c r="D1483" s="785"/>
      <c r="E1483" s="785"/>
      <c r="F1483" s="785"/>
      <c r="G1483" s="786"/>
    </row>
    <row r="1484" spans="1:7">
      <c r="A1484" s="771"/>
      <c r="B1484" s="785"/>
      <c r="C1484" s="785"/>
      <c r="D1484" s="785"/>
      <c r="E1484" s="785"/>
      <c r="F1484" s="785"/>
      <c r="G1484" s="786"/>
    </row>
    <row r="1485" spans="1:7">
      <c r="A1485" s="771"/>
      <c r="B1485" s="785"/>
      <c r="C1485" s="785"/>
      <c r="D1485" s="785"/>
      <c r="E1485" s="785"/>
      <c r="F1485" s="785"/>
      <c r="G1485" s="786"/>
    </row>
    <row r="1486" spans="1:7">
      <c r="A1486" s="771"/>
      <c r="B1486" s="785"/>
      <c r="C1486" s="785"/>
      <c r="D1486" s="785"/>
      <c r="E1486" s="785"/>
      <c r="F1486" s="785"/>
      <c r="G1486" s="786"/>
    </row>
    <row r="1487" spans="1:7">
      <c r="A1487" s="771"/>
      <c r="B1487" s="785"/>
      <c r="C1487" s="785"/>
      <c r="D1487" s="785"/>
      <c r="E1487" s="785"/>
      <c r="F1487" s="785"/>
      <c r="G1487" s="786"/>
    </row>
    <row r="1488" spans="1:7">
      <c r="A1488" s="771"/>
      <c r="B1488" s="785"/>
      <c r="C1488" s="785"/>
      <c r="D1488" s="785"/>
      <c r="E1488" s="785"/>
      <c r="F1488" s="785"/>
      <c r="G1488" s="786"/>
    </row>
    <row r="1489" spans="1:7">
      <c r="A1489" s="771"/>
      <c r="B1489" s="785"/>
      <c r="C1489" s="785"/>
      <c r="D1489" s="785"/>
      <c r="E1489" s="785"/>
      <c r="F1489" s="785"/>
      <c r="G1489" s="786"/>
    </row>
    <row r="1490" spans="1:7">
      <c r="A1490" s="771"/>
      <c r="B1490" s="785"/>
      <c r="C1490" s="785"/>
      <c r="D1490" s="785"/>
      <c r="E1490" s="785"/>
      <c r="F1490" s="785"/>
      <c r="G1490" s="786"/>
    </row>
    <row r="1491" spans="1:7">
      <c r="A1491" s="771"/>
      <c r="B1491" s="785"/>
      <c r="C1491" s="785"/>
      <c r="D1491" s="785"/>
      <c r="E1491" s="785"/>
      <c r="F1491" s="785"/>
      <c r="G1491" s="786"/>
    </row>
    <row r="1492" spans="1:7">
      <c r="A1492" s="771"/>
      <c r="B1492" s="785"/>
      <c r="C1492" s="785"/>
      <c r="D1492" s="785"/>
      <c r="E1492" s="785"/>
      <c r="F1492" s="785"/>
      <c r="G1492" s="786"/>
    </row>
    <row r="1493" spans="1:7">
      <c r="A1493" s="771"/>
      <c r="B1493" s="785"/>
      <c r="C1493" s="785"/>
      <c r="D1493" s="785"/>
      <c r="E1493" s="785"/>
      <c r="F1493" s="785"/>
      <c r="G1493" s="786"/>
    </row>
    <row r="1494" spans="1:7">
      <c r="A1494" s="771"/>
      <c r="B1494" s="785"/>
      <c r="C1494" s="785"/>
      <c r="D1494" s="785"/>
      <c r="E1494" s="785"/>
      <c r="F1494" s="785"/>
      <c r="G1494" s="786"/>
    </row>
    <row r="1495" spans="1:7">
      <c r="A1495" s="771"/>
      <c r="B1495" s="785"/>
      <c r="C1495" s="785"/>
      <c r="D1495" s="785"/>
      <c r="E1495" s="785"/>
      <c r="F1495" s="785"/>
      <c r="G1495" s="786"/>
    </row>
    <row r="1496" spans="1:7">
      <c r="A1496" s="771"/>
      <c r="B1496" s="785"/>
      <c r="C1496" s="785"/>
      <c r="D1496" s="785"/>
      <c r="E1496" s="785"/>
      <c r="F1496" s="785"/>
      <c r="G1496" s="786"/>
    </row>
    <row r="1497" spans="1:7">
      <c r="A1497" s="771"/>
      <c r="B1497" s="785"/>
      <c r="C1497" s="785"/>
      <c r="D1497" s="785"/>
      <c r="E1497" s="785"/>
      <c r="F1497" s="785"/>
      <c r="G1497" s="786"/>
    </row>
    <row r="1498" spans="1:7">
      <c r="A1498" s="771"/>
      <c r="B1498" s="785"/>
      <c r="C1498" s="785"/>
      <c r="D1498" s="785"/>
      <c r="E1498" s="785"/>
      <c r="F1498" s="785"/>
      <c r="G1498" s="786"/>
    </row>
    <row r="1499" spans="1:7">
      <c r="A1499" s="771"/>
      <c r="B1499" s="785"/>
      <c r="C1499" s="785"/>
      <c r="D1499" s="785"/>
      <c r="E1499" s="785"/>
      <c r="F1499" s="785"/>
      <c r="G1499" s="786"/>
    </row>
    <row r="1500" spans="1:7">
      <c r="A1500" s="771"/>
      <c r="B1500" s="785"/>
      <c r="C1500" s="785"/>
      <c r="D1500" s="785"/>
      <c r="E1500" s="785"/>
      <c r="F1500" s="785"/>
      <c r="G1500" s="786"/>
    </row>
    <row r="1501" spans="1:7">
      <c r="A1501" s="771"/>
      <c r="B1501" s="785"/>
      <c r="C1501" s="785"/>
      <c r="D1501" s="785"/>
      <c r="E1501" s="785"/>
      <c r="F1501" s="785"/>
      <c r="G1501" s="786"/>
    </row>
    <row r="1502" spans="1:7">
      <c r="A1502" s="771"/>
      <c r="B1502" s="785"/>
      <c r="C1502" s="785"/>
      <c r="D1502" s="785"/>
      <c r="E1502" s="785"/>
      <c r="F1502" s="785"/>
      <c r="G1502" s="786"/>
    </row>
    <row r="1503" spans="1:7">
      <c r="A1503" s="771"/>
      <c r="B1503" s="785"/>
      <c r="C1503" s="785"/>
      <c r="D1503" s="785"/>
      <c r="E1503" s="785"/>
      <c r="F1503" s="785"/>
      <c r="G1503" s="786"/>
    </row>
    <row r="1504" spans="1:7">
      <c r="A1504" s="771"/>
      <c r="B1504" s="785"/>
      <c r="C1504" s="785"/>
      <c r="D1504" s="785"/>
      <c r="E1504" s="785"/>
      <c r="F1504" s="785"/>
      <c r="G1504" s="786"/>
    </row>
    <row r="1505" spans="1:7">
      <c r="A1505" s="771"/>
      <c r="B1505" s="785"/>
      <c r="C1505" s="785"/>
      <c r="D1505" s="785"/>
      <c r="E1505" s="785"/>
      <c r="F1505" s="785"/>
      <c r="G1505" s="786"/>
    </row>
    <row r="1506" spans="1:7">
      <c r="A1506" s="771"/>
      <c r="B1506" s="785"/>
      <c r="C1506" s="785"/>
      <c r="D1506" s="785"/>
      <c r="E1506" s="785"/>
      <c r="F1506" s="785"/>
      <c r="G1506" s="786"/>
    </row>
    <row r="1507" spans="1:7">
      <c r="A1507" s="771"/>
      <c r="B1507" s="785"/>
      <c r="C1507" s="785"/>
      <c r="D1507" s="785"/>
      <c r="E1507" s="785"/>
      <c r="F1507" s="785"/>
      <c r="G1507" s="786"/>
    </row>
    <row r="1508" spans="1:7">
      <c r="A1508" s="771"/>
      <c r="B1508" s="785"/>
      <c r="C1508" s="785"/>
      <c r="D1508" s="785"/>
      <c r="E1508" s="785"/>
      <c r="F1508" s="785"/>
      <c r="G1508" s="786"/>
    </row>
    <row r="1509" spans="1:7">
      <c r="A1509" s="771"/>
      <c r="B1509" s="785"/>
      <c r="C1509" s="785"/>
      <c r="D1509" s="785"/>
      <c r="E1509" s="785"/>
      <c r="F1509" s="785"/>
      <c r="G1509" s="786"/>
    </row>
    <row r="1510" spans="1:7">
      <c r="A1510" s="771"/>
      <c r="B1510" s="785"/>
      <c r="C1510" s="785"/>
      <c r="D1510" s="785"/>
      <c r="E1510" s="785"/>
      <c r="F1510" s="785"/>
      <c r="G1510" s="786"/>
    </row>
    <row r="1511" spans="1:7">
      <c r="A1511" s="771"/>
      <c r="B1511" s="785"/>
      <c r="C1511" s="785"/>
      <c r="D1511" s="785"/>
      <c r="E1511" s="785"/>
      <c r="F1511" s="785"/>
      <c r="G1511" s="786"/>
    </row>
    <row r="1512" spans="1:7">
      <c r="A1512" s="771"/>
      <c r="B1512" s="785"/>
      <c r="C1512" s="785"/>
      <c r="D1512" s="785"/>
      <c r="E1512" s="785"/>
      <c r="F1512" s="785"/>
      <c r="G1512" s="786"/>
    </row>
    <row r="1513" spans="1:7">
      <c r="A1513" s="771"/>
      <c r="B1513" s="785"/>
      <c r="C1513" s="785"/>
      <c r="D1513" s="785"/>
      <c r="E1513" s="785"/>
      <c r="F1513" s="785"/>
      <c r="G1513" s="786"/>
    </row>
    <row r="1514" spans="1:7">
      <c r="A1514" s="771"/>
      <c r="B1514" s="785"/>
      <c r="C1514" s="785"/>
      <c r="D1514" s="785"/>
      <c r="E1514" s="785"/>
      <c r="F1514" s="785"/>
      <c r="G1514" s="786"/>
    </row>
    <row r="1515" spans="1:7">
      <c r="A1515" s="771"/>
      <c r="B1515" s="785"/>
      <c r="C1515" s="785"/>
      <c r="D1515" s="785"/>
      <c r="E1515" s="785"/>
      <c r="F1515" s="785"/>
      <c r="G1515" s="786"/>
    </row>
    <row r="1516" spans="1:7">
      <c r="A1516" s="771"/>
      <c r="B1516" s="785"/>
      <c r="C1516" s="785"/>
      <c r="D1516" s="785"/>
      <c r="E1516" s="785"/>
      <c r="F1516" s="785"/>
      <c r="G1516" s="786"/>
    </row>
    <row r="1517" spans="1:7">
      <c r="A1517" s="771"/>
      <c r="B1517" s="785"/>
      <c r="C1517" s="785"/>
      <c r="D1517" s="785"/>
      <c r="E1517" s="785"/>
      <c r="F1517" s="785"/>
      <c r="G1517" s="786"/>
    </row>
    <row r="1518" spans="1:7">
      <c r="A1518" s="771"/>
      <c r="B1518" s="785"/>
      <c r="C1518" s="785"/>
      <c r="D1518" s="785"/>
      <c r="E1518" s="785"/>
      <c r="F1518" s="785"/>
      <c r="G1518" s="786"/>
    </row>
    <row r="1519" spans="1:7">
      <c r="A1519" s="771"/>
      <c r="B1519" s="785"/>
      <c r="C1519" s="785"/>
      <c r="D1519" s="785"/>
      <c r="E1519" s="785"/>
      <c r="F1519" s="785"/>
      <c r="G1519" s="786"/>
    </row>
    <row r="1520" spans="1:7">
      <c r="A1520" s="771"/>
      <c r="B1520" s="785"/>
      <c r="C1520" s="785"/>
      <c r="D1520" s="785"/>
      <c r="E1520" s="785"/>
      <c r="F1520" s="785"/>
      <c r="G1520" s="786"/>
    </row>
    <row r="1521" spans="1:7">
      <c r="A1521" s="771"/>
      <c r="B1521" s="785"/>
      <c r="C1521" s="785"/>
      <c r="D1521" s="785"/>
      <c r="E1521" s="785"/>
      <c r="F1521" s="785"/>
      <c r="G1521" s="786"/>
    </row>
    <row r="1522" spans="1:7">
      <c r="A1522" s="771"/>
      <c r="B1522" s="785"/>
      <c r="C1522" s="785"/>
      <c r="D1522" s="785"/>
      <c r="E1522" s="785"/>
      <c r="F1522" s="785"/>
      <c r="G1522" s="786"/>
    </row>
    <row r="1523" spans="1:7">
      <c r="A1523" s="771"/>
      <c r="B1523" s="785"/>
      <c r="C1523" s="785"/>
      <c r="D1523" s="785"/>
      <c r="E1523" s="785"/>
      <c r="F1523" s="785"/>
      <c r="G1523" s="786"/>
    </row>
    <row r="1524" spans="1:7">
      <c r="A1524" s="771"/>
      <c r="B1524" s="785"/>
      <c r="C1524" s="785"/>
      <c r="D1524" s="785"/>
      <c r="E1524" s="785"/>
      <c r="F1524" s="785"/>
      <c r="G1524" s="786"/>
    </row>
    <row r="1525" spans="1:7">
      <c r="A1525" s="771"/>
      <c r="B1525" s="785"/>
      <c r="C1525" s="785"/>
      <c r="D1525" s="785"/>
      <c r="E1525" s="785"/>
      <c r="F1525" s="785"/>
      <c r="G1525" s="786"/>
    </row>
    <row r="1526" spans="1:7">
      <c r="A1526" s="771"/>
      <c r="B1526" s="785"/>
      <c r="C1526" s="785"/>
      <c r="D1526" s="785"/>
      <c r="E1526" s="785"/>
      <c r="F1526" s="785"/>
      <c r="G1526" s="786"/>
    </row>
    <row r="1527" spans="1:7">
      <c r="A1527" s="771"/>
      <c r="B1527" s="785"/>
      <c r="C1527" s="785"/>
      <c r="D1527" s="785"/>
      <c r="E1527" s="785"/>
      <c r="F1527" s="785"/>
      <c r="G1527" s="786"/>
    </row>
    <row r="1528" spans="1:7">
      <c r="A1528" s="771"/>
      <c r="B1528" s="785"/>
      <c r="C1528" s="785"/>
      <c r="D1528" s="785"/>
      <c r="E1528" s="785"/>
      <c r="F1528" s="785"/>
      <c r="G1528" s="786"/>
    </row>
    <row r="1529" spans="1:7">
      <c r="A1529" s="771"/>
      <c r="B1529" s="785"/>
      <c r="C1529" s="785"/>
      <c r="D1529" s="785"/>
      <c r="E1529" s="785"/>
      <c r="F1529" s="785"/>
      <c r="G1529" s="786"/>
    </row>
    <row r="1530" spans="1:7">
      <c r="A1530" s="771"/>
      <c r="B1530" s="785"/>
      <c r="C1530" s="785"/>
      <c r="D1530" s="785"/>
      <c r="E1530" s="785"/>
      <c r="F1530" s="785"/>
      <c r="G1530" s="786"/>
    </row>
    <row r="1531" spans="1:7">
      <c r="A1531" s="771"/>
      <c r="B1531" s="785"/>
      <c r="C1531" s="785"/>
      <c r="D1531" s="785"/>
      <c r="E1531" s="785"/>
      <c r="F1531" s="785"/>
      <c r="G1531" s="786"/>
    </row>
    <row r="1532" spans="1:7">
      <c r="A1532" s="771"/>
      <c r="B1532" s="785"/>
      <c r="C1532" s="785"/>
      <c r="D1532" s="785"/>
      <c r="E1532" s="785"/>
      <c r="F1532" s="785"/>
      <c r="G1532" s="786"/>
    </row>
    <row r="1533" spans="1:7">
      <c r="A1533" s="771"/>
      <c r="B1533" s="785"/>
      <c r="C1533" s="785"/>
      <c r="D1533" s="785"/>
      <c r="E1533" s="785"/>
      <c r="F1533" s="785"/>
      <c r="G1533" s="786"/>
    </row>
    <row r="1534" spans="1:7">
      <c r="A1534" s="771"/>
      <c r="B1534" s="785"/>
      <c r="C1534" s="785"/>
      <c r="D1534" s="785"/>
      <c r="E1534" s="785"/>
      <c r="F1534" s="785"/>
      <c r="G1534" s="786"/>
    </row>
    <row r="1535" spans="1:7">
      <c r="A1535" s="771"/>
      <c r="B1535" s="785"/>
      <c r="C1535" s="785"/>
      <c r="D1535" s="785"/>
      <c r="E1535" s="785"/>
      <c r="F1535" s="785"/>
      <c r="G1535" s="786"/>
    </row>
    <row r="1536" spans="1:7">
      <c r="A1536" s="771"/>
      <c r="B1536" s="785"/>
      <c r="C1536" s="785"/>
      <c r="D1536" s="785"/>
      <c r="E1536" s="785"/>
      <c r="F1536" s="785"/>
      <c r="G1536" s="786"/>
    </row>
    <row r="1537" spans="1:7">
      <c r="A1537" s="771"/>
      <c r="B1537" s="785"/>
      <c r="C1537" s="785"/>
      <c r="D1537" s="785"/>
      <c r="E1537" s="785"/>
      <c r="F1537" s="785"/>
      <c r="G1537" s="786"/>
    </row>
    <row r="1538" spans="1:7">
      <c r="A1538" s="771"/>
      <c r="B1538" s="785"/>
      <c r="C1538" s="785"/>
      <c r="D1538" s="785"/>
      <c r="E1538" s="785"/>
      <c r="F1538" s="785"/>
      <c r="G1538" s="786"/>
    </row>
    <row r="1539" spans="1:7">
      <c r="A1539" s="771"/>
      <c r="B1539" s="785"/>
      <c r="C1539" s="785"/>
      <c r="D1539" s="785"/>
      <c r="E1539" s="785"/>
      <c r="F1539" s="785"/>
      <c r="G1539" s="786"/>
    </row>
    <row r="1540" spans="1:7">
      <c r="A1540" s="771"/>
      <c r="B1540" s="785"/>
      <c r="C1540" s="785"/>
      <c r="D1540" s="785"/>
      <c r="E1540" s="785"/>
      <c r="F1540" s="785"/>
      <c r="G1540" s="786"/>
    </row>
    <row r="1541" spans="1:7">
      <c r="A1541" s="771"/>
      <c r="B1541" s="785"/>
      <c r="C1541" s="785"/>
      <c r="D1541" s="785"/>
      <c r="E1541" s="785"/>
      <c r="F1541" s="785"/>
      <c r="G1541" s="786"/>
    </row>
    <row r="1542" spans="1:7">
      <c r="A1542" s="771"/>
      <c r="B1542" s="785"/>
      <c r="C1542" s="785"/>
      <c r="D1542" s="785"/>
      <c r="E1542" s="785"/>
      <c r="F1542" s="785"/>
      <c r="G1542" s="786"/>
    </row>
    <row r="1543" spans="1:7">
      <c r="A1543" s="771"/>
      <c r="B1543" s="785"/>
      <c r="C1543" s="785"/>
      <c r="D1543" s="785"/>
      <c r="E1543" s="785"/>
      <c r="F1543" s="785"/>
      <c r="G1543" s="786"/>
    </row>
    <row r="1544" spans="1:7">
      <c r="A1544" s="771"/>
      <c r="B1544" s="785"/>
      <c r="C1544" s="785"/>
      <c r="D1544" s="785"/>
      <c r="E1544" s="785"/>
      <c r="F1544" s="785"/>
      <c r="G1544" s="786"/>
    </row>
    <row r="1545" spans="1:7">
      <c r="A1545" s="771"/>
      <c r="B1545" s="785"/>
      <c r="C1545" s="785"/>
      <c r="D1545" s="785"/>
      <c r="E1545" s="785"/>
      <c r="F1545" s="785"/>
      <c r="G1545" s="786"/>
    </row>
    <row r="1546" spans="1:7">
      <c r="A1546" s="771"/>
      <c r="B1546" s="785"/>
      <c r="C1546" s="785"/>
      <c r="D1546" s="785"/>
      <c r="E1546" s="785"/>
      <c r="F1546" s="785"/>
      <c r="G1546" s="786"/>
    </row>
    <row r="1547" spans="1:7">
      <c r="A1547" s="771"/>
      <c r="B1547" s="785"/>
      <c r="C1547" s="785"/>
      <c r="D1547" s="785"/>
      <c r="E1547" s="785"/>
      <c r="F1547" s="785"/>
      <c r="G1547" s="786"/>
    </row>
    <row r="1548" spans="1:7">
      <c r="A1548" s="771"/>
      <c r="B1548" s="785"/>
      <c r="C1548" s="785"/>
      <c r="D1548" s="785"/>
      <c r="E1548" s="785"/>
      <c r="F1548" s="785"/>
      <c r="G1548" s="786"/>
    </row>
    <row r="1549" spans="1:7">
      <c r="A1549" s="771"/>
      <c r="B1549" s="785"/>
      <c r="C1549" s="785"/>
      <c r="D1549" s="785"/>
      <c r="E1549" s="785"/>
      <c r="F1549" s="785"/>
      <c r="G1549" s="786"/>
    </row>
    <row r="1550" spans="1:7">
      <c r="A1550" s="771"/>
      <c r="B1550" s="785"/>
      <c r="C1550" s="785"/>
      <c r="D1550" s="785"/>
      <c r="E1550" s="785"/>
      <c r="F1550" s="785"/>
      <c r="G1550" s="786"/>
    </row>
    <row r="1551" spans="1:7">
      <c r="A1551" s="771"/>
      <c r="B1551" s="785"/>
      <c r="C1551" s="785"/>
      <c r="D1551" s="785"/>
      <c r="E1551" s="785"/>
      <c r="F1551" s="785"/>
      <c r="G1551" s="786"/>
    </row>
    <row r="1552" spans="1:7">
      <c r="A1552" s="771"/>
      <c r="B1552" s="785"/>
      <c r="C1552" s="785"/>
      <c r="D1552" s="785"/>
      <c r="E1552" s="785"/>
      <c r="F1552" s="785"/>
      <c r="G1552" s="786"/>
    </row>
    <row r="1553" spans="1:7">
      <c r="A1553" s="771"/>
      <c r="B1553" s="785"/>
      <c r="C1553" s="785"/>
      <c r="D1553" s="785"/>
      <c r="E1553" s="785"/>
      <c r="F1553" s="785"/>
      <c r="G1553" s="786"/>
    </row>
    <row r="1554" spans="1:7">
      <c r="A1554" s="771"/>
      <c r="B1554" s="785"/>
      <c r="C1554" s="785"/>
      <c r="D1554" s="785"/>
      <c r="E1554" s="785"/>
      <c r="F1554" s="785"/>
      <c r="G1554" s="786"/>
    </row>
    <row r="1555" spans="1:7">
      <c r="A1555" s="771"/>
      <c r="B1555" s="785"/>
      <c r="C1555" s="785"/>
      <c r="D1555" s="785"/>
      <c r="E1555" s="785"/>
      <c r="F1555" s="785"/>
      <c r="G1555" s="786"/>
    </row>
    <row r="1556" spans="1:7">
      <c r="A1556" s="771"/>
      <c r="B1556" s="785"/>
      <c r="C1556" s="785"/>
      <c r="D1556" s="785"/>
      <c r="E1556" s="785"/>
      <c r="F1556" s="785"/>
      <c r="G1556" s="786"/>
    </row>
    <row r="1557" spans="1:7">
      <c r="A1557" s="771"/>
      <c r="B1557" s="785"/>
      <c r="C1557" s="785"/>
      <c r="D1557" s="785"/>
      <c r="E1557" s="785"/>
      <c r="F1557" s="785"/>
      <c r="G1557" s="786"/>
    </row>
    <row r="1558" spans="1:7">
      <c r="A1558" s="771"/>
      <c r="B1558" s="785"/>
      <c r="C1558" s="785"/>
      <c r="D1558" s="785"/>
      <c r="E1558" s="785"/>
      <c r="F1558" s="785"/>
      <c r="G1558" s="786"/>
    </row>
    <row r="1559" spans="1:7">
      <c r="A1559" s="771"/>
      <c r="B1559" s="785"/>
      <c r="C1559" s="785"/>
      <c r="D1559" s="785"/>
      <c r="E1559" s="785"/>
      <c r="F1559" s="785"/>
      <c r="G1559" s="786"/>
    </row>
    <row r="1560" spans="1:7">
      <c r="A1560" s="771"/>
      <c r="B1560" s="785"/>
      <c r="C1560" s="785"/>
      <c r="D1560" s="785"/>
      <c r="E1560" s="785"/>
      <c r="F1560" s="785"/>
      <c r="G1560" s="786"/>
    </row>
    <row r="1561" spans="1:7">
      <c r="A1561" s="771"/>
      <c r="B1561" s="785"/>
      <c r="C1561" s="785"/>
      <c r="D1561" s="785"/>
      <c r="E1561" s="785"/>
      <c r="F1561" s="785"/>
      <c r="G1561" s="786"/>
    </row>
    <row r="1562" spans="1:7">
      <c r="A1562" s="771"/>
      <c r="B1562" s="785"/>
      <c r="C1562" s="785"/>
      <c r="D1562" s="785"/>
      <c r="E1562" s="785"/>
      <c r="F1562" s="785"/>
      <c r="G1562" s="786"/>
    </row>
    <row r="1563" spans="1:7">
      <c r="A1563" s="771"/>
      <c r="B1563" s="785"/>
      <c r="C1563" s="785"/>
      <c r="D1563" s="785"/>
      <c r="E1563" s="785"/>
      <c r="F1563" s="785"/>
      <c r="G1563" s="786"/>
    </row>
    <row r="1564" spans="1:7">
      <c r="A1564" s="771"/>
      <c r="B1564" s="785"/>
      <c r="C1564" s="785"/>
      <c r="D1564" s="785"/>
      <c r="E1564" s="785"/>
      <c r="F1564" s="785"/>
      <c r="G1564" s="786"/>
    </row>
    <row r="1565" spans="1:7">
      <c r="A1565" s="771"/>
      <c r="B1565" s="785"/>
      <c r="C1565" s="785"/>
      <c r="D1565" s="785"/>
      <c r="E1565" s="785"/>
      <c r="F1565" s="785"/>
      <c r="G1565" s="786"/>
    </row>
    <row r="1566" spans="1:7">
      <c r="A1566" s="771"/>
      <c r="B1566" s="785"/>
      <c r="C1566" s="785"/>
      <c r="D1566" s="785"/>
      <c r="E1566" s="785"/>
      <c r="F1566" s="785"/>
      <c r="G1566" s="786"/>
    </row>
    <row r="1567" spans="1:7">
      <c r="A1567" s="771"/>
      <c r="B1567" s="785"/>
      <c r="C1567" s="785"/>
      <c r="D1567" s="785"/>
      <c r="E1567" s="785"/>
      <c r="F1567" s="785"/>
      <c r="G1567" s="786"/>
    </row>
    <row r="1568" spans="1:7">
      <c r="A1568" s="771"/>
      <c r="B1568" s="785"/>
      <c r="C1568" s="785"/>
      <c r="D1568" s="785"/>
      <c r="E1568" s="785"/>
      <c r="F1568" s="785"/>
      <c r="G1568" s="786"/>
    </row>
    <row r="1569" spans="1:7">
      <c r="A1569" s="771"/>
      <c r="B1569" s="785"/>
      <c r="C1569" s="785"/>
      <c r="D1569" s="785"/>
      <c r="E1569" s="785"/>
      <c r="F1569" s="785"/>
      <c r="G1569" s="786"/>
    </row>
    <row r="1570" spans="1:7">
      <c r="A1570" s="771"/>
      <c r="B1570" s="785"/>
      <c r="C1570" s="785"/>
      <c r="D1570" s="785"/>
      <c r="E1570" s="785"/>
      <c r="F1570" s="785"/>
      <c r="G1570" s="786"/>
    </row>
    <row r="1571" spans="1:7">
      <c r="A1571" s="771"/>
      <c r="B1571" s="785"/>
      <c r="C1571" s="785"/>
      <c r="D1571" s="785"/>
      <c r="E1571" s="785"/>
      <c r="F1571" s="785"/>
      <c r="G1571" s="786"/>
    </row>
    <row r="1572" spans="1:7">
      <c r="A1572" s="771"/>
      <c r="B1572" s="785"/>
      <c r="C1572" s="785"/>
      <c r="D1572" s="785"/>
      <c r="E1572" s="785"/>
      <c r="F1572" s="785"/>
      <c r="G1572" s="786"/>
    </row>
    <row r="1573" spans="1:7">
      <c r="A1573" s="771"/>
      <c r="B1573" s="785"/>
      <c r="C1573" s="785"/>
      <c r="D1573" s="785"/>
      <c r="E1573" s="785"/>
      <c r="F1573" s="785"/>
      <c r="G1573" s="786"/>
    </row>
    <row r="1574" spans="1:7">
      <c r="A1574" s="771"/>
      <c r="B1574" s="785"/>
      <c r="C1574" s="785"/>
      <c r="D1574" s="785"/>
      <c r="E1574" s="785"/>
      <c r="F1574" s="785"/>
      <c r="G1574" s="786"/>
    </row>
    <row r="1575" spans="1:7">
      <c r="A1575" s="771"/>
      <c r="B1575" s="785"/>
      <c r="C1575" s="785"/>
      <c r="D1575" s="785"/>
      <c r="E1575" s="785"/>
      <c r="F1575" s="785"/>
      <c r="G1575" s="786"/>
    </row>
    <row r="1576" spans="1:7">
      <c r="A1576" s="771"/>
      <c r="B1576" s="785"/>
      <c r="C1576" s="785"/>
      <c r="D1576" s="785"/>
      <c r="E1576" s="785"/>
      <c r="F1576" s="785"/>
      <c r="G1576" s="786"/>
    </row>
    <row r="1577" spans="1:7">
      <c r="A1577" s="771"/>
      <c r="B1577" s="785"/>
      <c r="C1577" s="785"/>
      <c r="D1577" s="785"/>
      <c r="E1577" s="785"/>
      <c r="F1577" s="785"/>
      <c r="G1577" s="786"/>
    </row>
    <row r="1578" spans="1:7">
      <c r="A1578" s="771"/>
      <c r="B1578" s="785"/>
      <c r="C1578" s="785"/>
      <c r="D1578" s="785"/>
      <c r="E1578" s="785"/>
      <c r="F1578" s="785"/>
      <c r="G1578" s="786"/>
    </row>
    <row r="1579" spans="1:7">
      <c r="A1579" s="771"/>
      <c r="B1579" s="785"/>
      <c r="C1579" s="785"/>
      <c r="D1579" s="785"/>
      <c r="E1579" s="785"/>
      <c r="F1579" s="785"/>
      <c r="G1579" s="786"/>
    </row>
    <row r="1580" spans="1:7">
      <c r="A1580" s="771"/>
      <c r="B1580" s="785"/>
      <c r="C1580" s="785"/>
      <c r="D1580" s="785"/>
      <c r="E1580" s="785"/>
      <c r="F1580" s="785"/>
      <c r="G1580" s="786"/>
    </row>
    <row r="1581" spans="1:7">
      <c r="A1581" s="771"/>
      <c r="B1581" s="785"/>
      <c r="C1581" s="785"/>
      <c r="D1581" s="785"/>
      <c r="E1581" s="785"/>
      <c r="F1581" s="785"/>
      <c r="G1581" s="786"/>
    </row>
    <row r="1582" spans="1:7">
      <c r="A1582" s="771"/>
      <c r="B1582" s="785"/>
      <c r="C1582" s="785"/>
      <c r="D1582" s="785"/>
      <c r="E1582" s="785"/>
      <c r="F1582" s="785"/>
      <c r="G1582" s="786"/>
    </row>
    <row r="1583" spans="1:7">
      <c r="A1583" s="771"/>
      <c r="B1583" s="785"/>
      <c r="C1583" s="785"/>
      <c r="D1583" s="785"/>
      <c r="E1583" s="785"/>
      <c r="F1583" s="785"/>
      <c r="G1583" s="786"/>
    </row>
    <row r="1584" spans="1:7">
      <c r="A1584" s="771"/>
      <c r="B1584" s="785"/>
      <c r="C1584" s="785"/>
      <c r="D1584" s="785"/>
      <c r="E1584" s="785"/>
      <c r="F1584" s="785"/>
      <c r="G1584" s="786"/>
    </row>
    <row r="1585" spans="1:7">
      <c r="A1585" s="771"/>
      <c r="B1585" s="785"/>
      <c r="C1585" s="785"/>
      <c r="D1585" s="785"/>
      <c r="E1585" s="785"/>
      <c r="F1585" s="785"/>
      <c r="G1585" s="786"/>
    </row>
    <row r="1586" spans="1:7">
      <c r="A1586" s="771"/>
      <c r="B1586" s="785"/>
      <c r="C1586" s="785"/>
      <c r="D1586" s="785"/>
      <c r="E1586" s="785"/>
      <c r="F1586" s="785"/>
      <c r="G1586" s="786"/>
    </row>
    <row r="1587" spans="1:7">
      <c r="A1587" s="771"/>
      <c r="B1587" s="785"/>
      <c r="C1587" s="785"/>
      <c r="D1587" s="785"/>
      <c r="E1587" s="785"/>
      <c r="F1587" s="785"/>
      <c r="G1587" s="786"/>
    </row>
    <row r="1588" spans="1:7">
      <c r="A1588" s="771"/>
      <c r="B1588" s="785"/>
      <c r="C1588" s="785"/>
      <c r="D1588" s="785"/>
      <c r="E1588" s="785"/>
      <c r="F1588" s="785"/>
      <c r="G1588" s="786"/>
    </row>
    <row r="1589" spans="1:7">
      <c r="A1589" s="771"/>
      <c r="B1589" s="785"/>
      <c r="C1589" s="785"/>
      <c r="D1589" s="785"/>
      <c r="E1589" s="785"/>
      <c r="F1589" s="785"/>
      <c r="G1589" s="786"/>
    </row>
    <row r="1590" spans="1:7">
      <c r="A1590" s="771"/>
      <c r="B1590" s="785"/>
      <c r="C1590" s="785"/>
      <c r="D1590" s="785"/>
      <c r="E1590" s="785"/>
      <c r="F1590" s="785"/>
      <c r="G1590" s="786"/>
    </row>
    <row r="1591" spans="1:7">
      <c r="A1591" s="771"/>
      <c r="B1591" s="785"/>
      <c r="C1591" s="785"/>
      <c r="D1591" s="785"/>
      <c r="E1591" s="785"/>
      <c r="F1591" s="785"/>
      <c r="G1591" s="786"/>
    </row>
    <row r="1592" spans="1:7">
      <c r="A1592" s="771"/>
      <c r="B1592" s="785"/>
      <c r="C1592" s="785"/>
      <c r="D1592" s="785"/>
      <c r="E1592" s="785"/>
      <c r="F1592" s="785"/>
      <c r="G1592" s="786"/>
    </row>
    <row r="1593" spans="1:7">
      <c r="A1593" s="771"/>
      <c r="B1593" s="785"/>
      <c r="C1593" s="785"/>
      <c r="D1593" s="785"/>
      <c r="E1593" s="785"/>
      <c r="F1593" s="785"/>
      <c r="G1593" s="786"/>
    </row>
    <row r="1594" spans="1:7">
      <c r="A1594" s="771"/>
      <c r="B1594" s="785"/>
      <c r="C1594" s="785"/>
      <c r="D1594" s="785"/>
      <c r="E1594" s="785"/>
      <c r="F1594" s="785"/>
      <c r="G1594" s="786"/>
    </row>
    <row r="1595" spans="1:7">
      <c r="A1595" s="771"/>
      <c r="B1595" s="785"/>
      <c r="C1595" s="785"/>
      <c r="D1595" s="785"/>
      <c r="E1595" s="785"/>
      <c r="F1595" s="785"/>
      <c r="G1595" s="786"/>
    </row>
    <row r="1596" spans="1:7">
      <c r="A1596" s="771"/>
      <c r="B1596" s="785"/>
      <c r="C1596" s="785"/>
      <c r="D1596" s="785"/>
      <c r="E1596" s="785"/>
      <c r="F1596" s="785"/>
      <c r="G1596" s="786"/>
    </row>
    <row r="1597" spans="1:7">
      <c r="A1597" s="771"/>
      <c r="B1597" s="785"/>
      <c r="C1597" s="785"/>
      <c r="D1597" s="785"/>
      <c r="E1597" s="785"/>
      <c r="F1597" s="785"/>
      <c r="G1597" s="786"/>
    </row>
    <row r="1598" spans="1:7">
      <c r="A1598" s="771"/>
      <c r="B1598" s="785"/>
      <c r="C1598" s="785"/>
      <c r="D1598" s="785"/>
      <c r="E1598" s="785"/>
      <c r="F1598" s="785"/>
      <c r="G1598" s="786"/>
    </row>
    <row r="1599" spans="1:7">
      <c r="A1599" s="771"/>
      <c r="B1599" s="785"/>
      <c r="C1599" s="785"/>
      <c r="D1599" s="785"/>
      <c r="E1599" s="785"/>
      <c r="F1599" s="785"/>
      <c r="G1599" s="786"/>
    </row>
    <row r="1600" spans="1:7">
      <c r="A1600" s="771"/>
      <c r="B1600" s="785"/>
      <c r="C1600" s="785"/>
      <c r="D1600" s="785"/>
      <c r="E1600" s="785"/>
      <c r="F1600" s="785"/>
      <c r="G1600" s="786"/>
    </row>
    <row r="1601" spans="1:7">
      <c r="A1601" s="771"/>
      <c r="B1601" s="785"/>
      <c r="C1601" s="785"/>
      <c r="D1601" s="785"/>
      <c r="E1601" s="785"/>
      <c r="F1601" s="785"/>
      <c r="G1601" s="786"/>
    </row>
    <row r="1602" spans="1:7">
      <c r="A1602" s="771"/>
      <c r="B1602" s="785"/>
      <c r="C1602" s="785"/>
      <c r="D1602" s="785"/>
      <c r="E1602" s="785"/>
      <c r="F1602" s="785"/>
      <c r="G1602" s="786"/>
    </row>
    <row r="1603" spans="1:7">
      <c r="A1603" s="771"/>
      <c r="B1603" s="785"/>
      <c r="C1603" s="785"/>
      <c r="D1603" s="785"/>
      <c r="E1603" s="785"/>
      <c r="F1603" s="785"/>
      <c r="G1603" s="786"/>
    </row>
    <row r="1604" spans="1:7">
      <c r="A1604" s="771"/>
      <c r="B1604" s="785"/>
      <c r="C1604" s="785"/>
      <c r="D1604" s="785"/>
      <c r="E1604" s="785"/>
      <c r="F1604" s="785"/>
      <c r="G1604" s="786"/>
    </row>
    <row r="1605" spans="1:7">
      <c r="A1605" s="771"/>
      <c r="B1605" s="785"/>
      <c r="C1605" s="785"/>
      <c r="D1605" s="785"/>
      <c r="E1605" s="785"/>
      <c r="F1605" s="785"/>
      <c r="G1605" s="786"/>
    </row>
    <row r="1606" spans="1:7">
      <c r="A1606" s="771"/>
      <c r="B1606" s="785"/>
      <c r="C1606" s="785"/>
      <c r="D1606" s="785"/>
      <c r="E1606" s="785"/>
      <c r="F1606" s="785"/>
      <c r="G1606" s="786"/>
    </row>
    <row r="1607" spans="1:7">
      <c r="A1607" s="771"/>
      <c r="B1607" s="785"/>
      <c r="C1607" s="785"/>
      <c r="D1607" s="785"/>
      <c r="E1607" s="785"/>
      <c r="F1607" s="785"/>
      <c r="G1607" s="786"/>
    </row>
    <row r="1608" spans="1:7">
      <c r="A1608" s="771"/>
      <c r="B1608" s="785"/>
      <c r="C1608" s="785"/>
      <c r="D1608" s="785"/>
      <c r="E1608" s="785"/>
      <c r="F1608" s="785"/>
      <c r="G1608" s="786"/>
    </row>
    <row r="1609" spans="1:7">
      <c r="A1609" s="771"/>
      <c r="B1609" s="785"/>
      <c r="C1609" s="785"/>
      <c r="D1609" s="785"/>
      <c r="E1609" s="785"/>
      <c r="F1609" s="785"/>
      <c r="G1609" s="786"/>
    </row>
    <row r="1610" spans="1:7">
      <c r="A1610" s="771"/>
      <c r="B1610" s="785"/>
      <c r="C1610" s="785"/>
      <c r="D1610" s="785"/>
      <c r="E1610" s="785"/>
      <c r="F1610" s="785"/>
      <c r="G1610" s="786"/>
    </row>
    <row r="1611" spans="1:7">
      <c r="A1611" s="771"/>
      <c r="B1611" s="785"/>
      <c r="C1611" s="785"/>
      <c r="D1611" s="785"/>
      <c r="E1611" s="785"/>
      <c r="F1611" s="785"/>
      <c r="G1611" s="786"/>
    </row>
    <row r="1612" spans="1:7">
      <c r="A1612" s="771"/>
      <c r="B1612" s="785"/>
      <c r="C1612" s="785"/>
      <c r="D1612" s="785"/>
      <c r="E1612" s="785"/>
      <c r="F1612" s="785"/>
      <c r="G1612" s="786"/>
    </row>
    <row r="1613" spans="1:7">
      <c r="A1613" s="771"/>
      <c r="B1613" s="785"/>
      <c r="C1613" s="785"/>
      <c r="D1613" s="785"/>
      <c r="E1613" s="785"/>
      <c r="F1613" s="785"/>
      <c r="G1613" s="786"/>
    </row>
    <row r="1614" spans="1:7">
      <c r="A1614" s="771"/>
      <c r="B1614" s="785"/>
      <c r="C1614" s="785"/>
      <c r="D1614" s="785"/>
      <c r="E1614" s="785"/>
      <c r="F1614" s="785"/>
      <c r="G1614" s="786"/>
    </row>
    <row r="1615" spans="1:7">
      <c r="A1615" s="771"/>
      <c r="B1615" s="785"/>
      <c r="C1615" s="785"/>
      <c r="D1615" s="785"/>
      <c r="E1615" s="785"/>
      <c r="F1615" s="785"/>
      <c r="G1615" s="786"/>
    </row>
    <row r="1616" spans="1:7">
      <c r="A1616" s="771"/>
      <c r="B1616" s="785"/>
      <c r="C1616" s="785"/>
      <c r="D1616" s="785"/>
      <c r="E1616" s="785"/>
      <c r="F1616" s="785"/>
      <c r="G1616" s="786"/>
    </row>
    <row r="1617" spans="1:7">
      <c r="A1617" s="771"/>
      <c r="B1617" s="785"/>
      <c r="C1617" s="785"/>
      <c r="D1617" s="785"/>
      <c r="E1617" s="785"/>
      <c r="F1617" s="785"/>
      <c r="G1617" s="786"/>
    </row>
    <row r="1618" spans="1:7">
      <c r="A1618" s="771"/>
      <c r="B1618" s="785"/>
      <c r="C1618" s="785"/>
      <c r="D1618" s="785"/>
      <c r="E1618" s="785"/>
      <c r="F1618" s="785"/>
      <c r="G1618" s="786"/>
    </row>
    <row r="1619" spans="1:7">
      <c r="A1619" s="771"/>
      <c r="B1619" s="785"/>
      <c r="C1619" s="785"/>
      <c r="D1619" s="785"/>
      <c r="E1619" s="785"/>
      <c r="F1619" s="785"/>
      <c r="G1619" s="786"/>
    </row>
    <row r="1620" spans="1:7">
      <c r="A1620" s="771"/>
      <c r="B1620" s="785"/>
      <c r="C1620" s="785"/>
      <c r="D1620" s="785"/>
      <c r="E1620" s="785"/>
      <c r="F1620" s="785"/>
      <c r="G1620" s="786"/>
    </row>
    <row r="1621" spans="1:7">
      <c r="A1621" s="771"/>
      <c r="B1621" s="785"/>
      <c r="C1621" s="785"/>
      <c r="D1621" s="785"/>
      <c r="E1621" s="785"/>
      <c r="F1621" s="785"/>
      <c r="G1621" s="786"/>
    </row>
    <row r="1622" spans="1:7">
      <c r="A1622" s="771"/>
      <c r="B1622" s="785"/>
      <c r="C1622" s="785"/>
      <c r="D1622" s="785"/>
      <c r="E1622" s="785"/>
      <c r="F1622" s="785"/>
      <c r="G1622" s="786"/>
    </row>
    <row r="1623" spans="1:7">
      <c r="A1623" s="771"/>
      <c r="B1623" s="785"/>
      <c r="C1623" s="785"/>
      <c r="D1623" s="785"/>
      <c r="E1623" s="785"/>
      <c r="F1623" s="785"/>
      <c r="G1623" s="786"/>
    </row>
    <row r="1624" spans="1:7">
      <c r="A1624" s="771"/>
      <c r="B1624" s="785"/>
      <c r="C1624" s="785"/>
      <c r="D1624" s="785"/>
      <c r="E1624" s="785"/>
      <c r="F1624" s="785"/>
      <c r="G1624" s="786"/>
    </row>
    <row r="1625" spans="1:7">
      <c r="A1625" s="771"/>
      <c r="B1625" s="785"/>
      <c r="C1625" s="785"/>
      <c r="D1625" s="785"/>
      <c r="E1625" s="785"/>
      <c r="F1625" s="785"/>
      <c r="G1625" s="786"/>
    </row>
    <row r="1626" spans="1:7">
      <c r="A1626" s="771"/>
      <c r="B1626" s="785"/>
      <c r="C1626" s="785"/>
      <c r="D1626" s="785"/>
      <c r="E1626" s="785"/>
      <c r="F1626" s="785"/>
      <c r="G1626" s="786"/>
    </row>
    <row r="1627" spans="1:7">
      <c r="A1627" s="771"/>
      <c r="B1627" s="785"/>
      <c r="C1627" s="785"/>
      <c r="D1627" s="785"/>
      <c r="E1627" s="785"/>
      <c r="F1627" s="785"/>
      <c r="G1627" s="786"/>
    </row>
    <row r="1628" spans="1:7">
      <c r="A1628" s="771"/>
      <c r="B1628" s="785"/>
      <c r="C1628" s="785"/>
      <c r="D1628" s="785"/>
      <c r="E1628" s="785"/>
      <c r="F1628" s="785"/>
      <c r="G1628" s="786"/>
    </row>
    <row r="1629" spans="1:7">
      <c r="A1629" s="771"/>
      <c r="B1629" s="785"/>
      <c r="C1629" s="785"/>
      <c r="D1629" s="785"/>
      <c r="E1629" s="785"/>
      <c r="F1629" s="785"/>
      <c r="G1629" s="786"/>
    </row>
    <row r="1630" spans="1:7">
      <c r="A1630" s="771"/>
      <c r="B1630" s="785"/>
      <c r="C1630" s="785"/>
      <c r="D1630" s="785"/>
      <c r="E1630" s="785"/>
      <c r="F1630" s="785"/>
      <c r="G1630" s="786"/>
    </row>
    <row r="1631" spans="1:7">
      <c r="A1631" s="771"/>
      <c r="B1631" s="785"/>
      <c r="C1631" s="785"/>
      <c r="D1631" s="785"/>
      <c r="E1631" s="785"/>
      <c r="F1631" s="785"/>
      <c r="G1631" s="786"/>
    </row>
    <row r="1632" spans="1:7">
      <c r="A1632" s="771"/>
      <c r="B1632" s="785"/>
      <c r="C1632" s="785"/>
      <c r="D1632" s="785"/>
      <c r="E1632" s="785"/>
      <c r="F1632" s="785"/>
      <c r="G1632" s="786"/>
    </row>
    <row r="1633" spans="1:7">
      <c r="A1633" s="771"/>
      <c r="B1633" s="785"/>
      <c r="C1633" s="785"/>
      <c r="D1633" s="785"/>
      <c r="E1633" s="785"/>
      <c r="F1633" s="785"/>
      <c r="G1633" s="786"/>
    </row>
    <row r="1634" spans="1:7">
      <c r="A1634" s="771"/>
      <c r="B1634" s="785"/>
      <c r="C1634" s="785"/>
      <c r="D1634" s="785"/>
      <c r="E1634" s="785"/>
      <c r="F1634" s="785"/>
      <c r="G1634" s="786"/>
    </row>
    <row r="1635" spans="1:7">
      <c r="A1635" s="771"/>
      <c r="B1635" s="785"/>
      <c r="C1635" s="785"/>
      <c r="D1635" s="785"/>
      <c r="E1635" s="785"/>
      <c r="F1635" s="785"/>
      <c r="G1635" s="786"/>
    </row>
    <row r="1636" spans="1:7">
      <c r="A1636" s="771"/>
      <c r="B1636" s="785"/>
      <c r="C1636" s="785"/>
      <c r="D1636" s="785"/>
      <c r="E1636" s="785"/>
      <c r="F1636" s="785"/>
      <c r="G1636" s="786"/>
    </row>
    <row r="1637" spans="1:7">
      <c r="A1637" s="771"/>
      <c r="B1637" s="785"/>
      <c r="C1637" s="785"/>
      <c r="D1637" s="785"/>
      <c r="E1637" s="785"/>
      <c r="F1637" s="785"/>
      <c r="G1637" s="786"/>
    </row>
    <row r="1638" spans="1:7">
      <c r="A1638" s="771"/>
      <c r="B1638" s="785"/>
      <c r="C1638" s="785"/>
      <c r="D1638" s="785"/>
      <c r="E1638" s="785"/>
      <c r="F1638" s="785"/>
      <c r="G1638" s="786"/>
    </row>
    <row r="1639" spans="1:7">
      <c r="A1639" s="771"/>
      <c r="B1639" s="785"/>
      <c r="C1639" s="785"/>
      <c r="D1639" s="785"/>
      <c r="E1639" s="785"/>
      <c r="F1639" s="785"/>
      <c r="G1639" s="786"/>
    </row>
    <row r="1640" spans="1:7">
      <c r="A1640" s="771"/>
      <c r="B1640" s="785"/>
      <c r="C1640" s="785"/>
      <c r="D1640" s="785"/>
      <c r="E1640" s="785"/>
      <c r="F1640" s="785"/>
      <c r="G1640" s="786"/>
    </row>
    <row r="1641" spans="1:7">
      <c r="A1641" s="771"/>
      <c r="B1641" s="785"/>
      <c r="C1641" s="785"/>
      <c r="D1641" s="785"/>
      <c r="E1641" s="785"/>
      <c r="F1641" s="785"/>
      <c r="G1641" s="786"/>
    </row>
    <row r="1642" spans="1:7">
      <c r="A1642" s="771"/>
      <c r="B1642" s="785"/>
      <c r="C1642" s="785"/>
      <c r="D1642" s="785"/>
      <c r="E1642" s="785"/>
      <c r="F1642" s="785"/>
      <c r="G1642" s="786"/>
    </row>
    <row r="1643" spans="1:7">
      <c r="A1643" s="771"/>
      <c r="B1643" s="785"/>
      <c r="C1643" s="785"/>
      <c r="D1643" s="785"/>
      <c r="E1643" s="785"/>
      <c r="F1643" s="785"/>
      <c r="G1643" s="786"/>
    </row>
    <row r="1644" spans="1:7">
      <c r="A1644" s="771"/>
      <c r="B1644" s="785"/>
      <c r="C1644" s="785"/>
      <c r="D1644" s="785"/>
      <c r="E1644" s="785"/>
      <c r="F1644" s="785"/>
      <c r="G1644" s="786"/>
    </row>
    <row r="1645" spans="1:7">
      <c r="A1645" s="771"/>
      <c r="B1645" s="785"/>
      <c r="C1645" s="785"/>
      <c r="D1645" s="785"/>
      <c r="E1645" s="785"/>
      <c r="F1645" s="785"/>
      <c r="G1645" s="786"/>
    </row>
    <row r="1646" spans="1:7">
      <c r="A1646" s="771"/>
      <c r="B1646" s="785"/>
      <c r="C1646" s="785"/>
      <c r="D1646" s="785"/>
      <c r="E1646" s="785"/>
      <c r="F1646" s="785"/>
      <c r="G1646" s="786"/>
    </row>
    <row r="1647" spans="1:7">
      <c r="A1647" s="771"/>
      <c r="B1647" s="785"/>
      <c r="C1647" s="785"/>
      <c r="D1647" s="785"/>
      <c r="E1647" s="785"/>
      <c r="F1647" s="785"/>
      <c r="G1647" s="786"/>
    </row>
    <row r="1648" spans="1:7">
      <c r="A1648" s="771"/>
      <c r="B1648" s="785"/>
      <c r="C1648" s="785"/>
      <c r="D1648" s="785"/>
      <c r="E1648" s="785"/>
      <c r="F1648" s="785"/>
      <c r="G1648" s="786"/>
    </row>
    <row r="1649" spans="1:7">
      <c r="A1649" s="771"/>
      <c r="B1649" s="785"/>
      <c r="C1649" s="785"/>
      <c r="D1649" s="785"/>
      <c r="E1649" s="785"/>
      <c r="F1649" s="785"/>
      <c r="G1649" s="786"/>
    </row>
    <row r="1650" spans="1:7">
      <c r="A1650" s="771"/>
      <c r="B1650" s="785"/>
      <c r="C1650" s="785"/>
      <c r="D1650" s="785"/>
      <c r="E1650" s="785"/>
      <c r="F1650" s="785"/>
      <c r="G1650" s="786"/>
    </row>
    <row r="1651" spans="1:7">
      <c r="A1651" s="771"/>
      <c r="B1651" s="785"/>
      <c r="C1651" s="785"/>
      <c r="D1651" s="785"/>
      <c r="E1651" s="785"/>
      <c r="F1651" s="785"/>
      <c r="G1651" s="786"/>
    </row>
    <row r="1652" spans="1:7">
      <c r="A1652" s="771"/>
      <c r="B1652" s="785"/>
      <c r="C1652" s="785"/>
      <c r="D1652" s="785"/>
      <c r="E1652" s="785"/>
      <c r="F1652" s="785"/>
      <c r="G1652" s="786"/>
    </row>
    <row r="1653" spans="1:7">
      <c r="A1653" s="771"/>
      <c r="B1653" s="785"/>
      <c r="C1653" s="785"/>
      <c r="D1653" s="785"/>
      <c r="E1653" s="785"/>
      <c r="F1653" s="785"/>
      <c r="G1653" s="786"/>
    </row>
    <row r="1654" spans="1:7">
      <c r="A1654" s="771"/>
      <c r="B1654" s="785"/>
      <c r="C1654" s="785"/>
      <c r="D1654" s="785"/>
      <c r="E1654" s="785"/>
      <c r="F1654" s="785"/>
      <c r="G1654" s="786"/>
    </row>
    <row r="1655" spans="1:7">
      <c r="A1655" s="771"/>
      <c r="B1655" s="785"/>
      <c r="C1655" s="785"/>
      <c r="D1655" s="785"/>
      <c r="E1655" s="785"/>
      <c r="F1655" s="785"/>
      <c r="G1655" s="786"/>
    </row>
    <row r="1656" spans="1:7">
      <c r="A1656" s="771"/>
      <c r="B1656" s="785"/>
      <c r="C1656" s="785"/>
      <c r="D1656" s="785"/>
      <c r="E1656" s="785"/>
      <c r="F1656" s="785"/>
      <c r="G1656" s="786"/>
    </row>
    <row r="1657" spans="1:7">
      <c r="A1657" s="771"/>
      <c r="B1657" s="785"/>
      <c r="C1657" s="785"/>
      <c r="D1657" s="785"/>
      <c r="E1657" s="785"/>
      <c r="F1657" s="785"/>
      <c r="G1657" s="786"/>
    </row>
    <row r="1658" spans="1:7">
      <c r="A1658" s="771"/>
      <c r="B1658" s="785"/>
      <c r="C1658" s="785"/>
      <c r="D1658" s="785"/>
      <c r="E1658" s="785"/>
      <c r="F1658" s="785"/>
      <c r="G1658" s="786"/>
    </row>
    <row r="1659" spans="1:7">
      <c r="A1659" s="771"/>
      <c r="B1659" s="785"/>
      <c r="C1659" s="785"/>
      <c r="D1659" s="785"/>
      <c r="E1659" s="785"/>
      <c r="F1659" s="785"/>
      <c r="G1659" s="786"/>
    </row>
    <row r="1660" spans="1:7">
      <c r="A1660" s="771"/>
      <c r="B1660" s="785"/>
      <c r="C1660" s="785"/>
      <c r="D1660" s="785"/>
      <c r="E1660" s="785"/>
      <c r="F1660" s="785"/>
      <c r="G1660" s="786"/>
    </row>
    <row r="1661" spans="1:7">
      <c r="A1661" s="771"/>
      <c r="B1661" s="785"/>
      <c r="C1661" s="785"/>
      <c r="D1661" s="785"/>
      <c r="E1661" s="785"/>
      <c r="F1661" s="785"/>
      <c r="G1661" s="786"/>
    </row>
    <row r="1662" spans="1:7">
      <c r="A1662" s="771"/>
      <c r="B1662" s="785"/>
      <c r="C1662" s="785"/>
      <c r="D1662" s="785"/>
      <c r="E1662" s="785"/>
      <c r="F1662" s="785"/>
      <c r="G1662" s="786"/>
    </row>
    <row r="1663" spans="1:7">
      <c r="A1663" s="771"/>
      <c r="B1663" s="785"/>
      <c r="C1663" s="785"/>
      <c r="D1663" s="785"/>
      <c r="E1663" s="785"/>
      <c r="F1663" s="785"/>
      <c r="G1663" s="786"/>
    </row>
    <row r="1664" spans="1:7">
      <c r="A1664" s="771"/>
      <c r="B1664" s="785"/>
      <c r="C1664" s="785"/>
      <c r="D1664" s="785"/>
      <c r="E1664" s="785"/>
      <c r="F1664" s="785"/>
      <c r="G1664" s="786"/>
    </row>
    <row r="1665" spans="1:7">
      <c r="A1665" s="771"/>
      <c r="B1665" s="785"/>
      <c r="C1665" s="785"/>
      <c r="D1665" s="785"/>
      <c r="E1665" s="785"/>
      <c r="F1665" s="785"/>
      <c r="G1665" s="786"/>
    </row>
    <row r="1666" spans="1:7">
      <c r="A1666" s="771"/>
      <c r="B1666" s="785"/>
      <c r="C1666" s="785"/>
      <c r="D1666" s="785"/>
      <c r="E1666" s="785"/>
      <c r="F1666" s="785"/>
      <c r="G1666" s="786"/>
    </row>
    <row r="1667" spans="1:7">
      <c r="A1667" s="771"/>
      <c r="B1667" s="785"/>
      <c r="C1667" s="785"/>
      <c r="D1667" s="785"/>
      <c r="E1667" s="785"/>
      <c r="F1667" s="785"/>
      <c r="G1667" s="786"/>
    </row>
    <row r="1668" spans="1:7">
      <c r="A1668" s="771"/>
      <c r="B1668" s="785"/>
      <c r="C1668" s="785"/>
      <c r="D1668" s="785"/>
      <c r="E1668" s="785"/>
      <c r="F1668" s="785"/>
      <c r="G1668" s="786"/>
    </row>
    <row r="1669" spans="1:7">
      <c r="A1669" s="771"/>
      <c r="B1669" s="785"/>
      <c r="C1669" s="785"/>
      <c r="D1669" s="785"/>
      <c r="E1669" s="785"/>
      <c r="F1669" s="785"/>
      <c r="G1669" s="786"/>
    </row>
    <row r="1670" spans="1:7">
      <c r="A1670" s="771"/>
      <c r="B1670" s="785"/>
      <c r="C1670" s="785"/>
      <c r="D1670" s="785"/>
      <c r="E1670" s="785"/>
      <c r="F1670" s="785"/>
      <c r="G1670" s="786"/>
    </row>
    <row r="1671" spans="1:7">
      <c r="A1671" s="771"/>
      <c r="B1671" s="785"/>
      <c r="C1671" s="785"/>
      <c r="D1671" s="785"/>
      <c r="E1671" s="785"/>
      <c r="F1671" s="785"/>
      <c r="G1671" s="786"/>
    </row>
    <row r="1672" spans="1:7">
      <c r="A1672" s="771"/>
      <c r="B1672" s="785"/>
      <c r="C1672" s="785"/>
      <c r="D1672" s="785"/>
      <c r="E1672" s="785"/>
      <c r="F1672" s="785"/>
      <c r="G1672" s="786"/>
    </row>
    <row r="1673" spans="1:7">
      <c r="A1673" s="771"/>
      <c r="B1673" s="785"/>
      <c r="C1673" s="785"/>
      <c r="D1673" s="785"/>
      <c r="E1673" s="785"/>
      <c r="F1673" s="785"/>
      <c r="G1673" s="786"/>
    </row>
    <row r="1674" spans="1:7">
      <c r="A1674" s="771"/>
      <c r="B1674" s="785"/>
      <c r="C1674" s="785"/>
      <c r="D1674" s="785"/>
      <c r="E1674" s="785"/>
      <c r="F1674" s="785"/>
      <c r="G1674" s="786"/>
    </row>
    <row r="1675" spans="1:7">
      <c r="A1675" s="771"/>
      <c r="B1675" s="785"/>
      <c r="C1675" s="785"/>
      <c r="D1675" s="785"/>
      <c r="E1675" s="785"/>
      <c r="F1675" s="785"/>
      <c r="G1675" s="786"/>
    </row>
    <row r="1676" spans="1:7">
      <c r="A1676" s="771"/>
      <c r="B1676" s="785"/>
      <c r="C1676" s="785"/>
      <c r="D1676" s="785"/>
      <c r="E1676" s="785"/>
      <c r="F1676" s="785"/>
      <c r="G1676" s="786"/>
    </row>
    <row r="1677" spans="1:7">
      <c r="A1677" s="771"/>
      <c r="B1677" s="785"/>
      <c r="C1677" s="785"/>
      <c r="D1677" s="785"/>
      <c r="E1677" s="785"/>
      <c r="F1677" s="785"/>
      <c r="G1677" s="786"/>
    </row>
    <row r="1678" spans="1:7">
      <c r="A1678" s="771"/>
      <c r="B1678" s="785"/>
      <c r="C1678" s="785"/>
      <c r="D1678" s="785"/>
      <c r="E1678" s="785"/>
      <c r="F1678" s="785"/>
      <c r="G1678" s="786"/>
    </row>
    <row r="1679" spans="1:7">
      <c r="A1679" s="771"/>
      <c r="B1679" s="785"/>
      <c r="C1679" s="785"/>
      <c r="D1679" s="785"/>
      <c r="E1679" s="785"/>
      <c r="F1679" s="785"/>
      <c r="G1679" s="786"/>
    </row>
    <row r="1680" spans="1:7">
      <c r="A1680" s="771"/>
      <c r="B1680" s="785"/>
      <c r="C1680" s="785"/>
      <c r="D1680" s="785"/>
      <c r="E1680" s="785"/>
      <c r="F1680" s="785"/>
      <c r="G1680" s="786"/>
    </row>
    <row r="1681" spans="1:7">
      <c r="A1681" s="771"/>
      <c r="B1681" s="785"/>
      <c r="C1681" s="785"/>
      <c r="D1681" s="785"/>
      <c r="E1681" s="785"/>
      <c r="F1681" s="785"/>
      <c r="G1681" s="786"/>
    </row>
    <row r="1682" spans="1:7">
      <c r="A1682" s="771"/>
      <c r="B1682" s="785"/>
      <c r="C1682" s="785"/>
      <c r="D1682" s="785"/>
      <c r="E1682" s="785"/>
      <c r="F1682" s="785"/>
      <c r="G1682" s="786"/>
    </row>
    <row r="1683" spans="1:7">
      <c r="A1683" s="771"/>
      <c r="B1683" s="785"/>
      <c r="C1683" s="785"/>
      <c r="D1683" s="785"/>
      <c r="E1683" s="785"/>
      <c r="F1683" s="785"/>
      <c r="G1683" s="786"/>
    </row>
    <row r="1684" spans="1:7">
      <c r="A1684" s="771"/>
      <c r="B1684" s="785"/>
      <c r="C1684" s="785"/>
      <c r="D1684" s="785"/>
      <c r="E1684" s="785"/>
      <c r="F1684" s="785"/>
      <c r="G1684" s="786"/>
    </row>
    <row r="1685" spans="1:7">
      <c r="A1685" s="771"/>
      <c r="B1685" s="785"/>
      <c r="C1685" s="785"/>
      <c r="D1685" s="785"/>
      <c r="E1685" s="785"/>
      <c r="F1685" s="785"/>
      <c r="G1685" s="786"/>
    </row>
    <row r="1686" spans="1:7">
      <c r="A1686" s="771"/>
      <c r="B1686" s="785"/>
      <c r="C1686" s="785"/>
      <c r="D1686" s="785"/>
      <c r="E1686" s="785"/>
      <c r="F1686" s="785"/>
      <c r="G1686" s="786"/>
    </row>
    <row r="1687" spans="1:7">
      <c r="A1687" s="771"/>
      <c r="B1687" s="785"/>
      <c r="C1687" s="785"/>
      <c r="D1687" s="785"/>
      <c r="E1687" s="785"/>
      <c r="F1687" s="785"/>
      <c r="G1687" s="786"/>
    </row>
    <row r="1688" spans="1:7">
      <c r="A1688" s="771"/>
      <c r="B1688" s="785"/>
      <c r="C1688" s="785"/>
      <c r="D1688" s="785"/>
      <c r="E1688" s="785"/>
      <c r="F1688" s="785"/>
      <c r="G1688" s="786"/>
    </row>
    <row r="1689" spans="1:7">
      <c r="A1689" s="771"/>
      <c r="B1689" s="785"/>
      <c r="C1689" s="785"/>
      <c r="D1689" s="785"/>
      <c r="E1689" s="785"/>
      <c r="F1689" s="785"/>
      <c r="G1689" s="786"/>
    </row>
    <row r="1690" spans="1:7">
      <c r="A1690" s="771"/>
      <c r="B1690" s="785"/>
      <c r="C1690" s="785"/>
      <c r="D1690" s="785"/>
      <c r="E1690" s="785"/>
      <c r="F1690" s="785"/>
      <c r="G1690" s="786"/>
    </row>
    <row r="1691" spans="1:7">
      <c r="A1691" s="771"/>
      <c r="B1691" s="785"/>
      <c r="C1691" s="785"/>
      <c r="D1691" s="785"/>
      <c r="E1691" s="785"/>
      <c r="F1691" s="785"/>
      <c r="G1691" s="786"/>
    </row>
    <row r="1692" spans="1:7">
      <c r="A1692" s="771"/>
      <c r="B1692" s="785"/>
      <c r="C1692" s="785"/>
      <c r="D1692" s="785"/>
      <c r="E1692" s="785"/>
      <c r="F1692" s="785"/>
      <c r="G1692" s="786"/>
    </row>
    <row r="1693" spans="1:7">
      <c r="A1693" s="771"/>
      <c r="B1693" s="785"/>
      <c r="C1693" s="785"/>
      <c r="D1693" s="785"/>
      <c r="E1693" s="785"/>
      <c r="F1693" s="785"/>
      <c r="G1693" s="786"/>
    </row>
    <row r="1694" spans="1:7">
      <c r="A1694" s="771"/>
      <c r="B1694" s="785"/>
      <c r="C1694" s="785"/>
      <c r="D1694" s="785"/>
      <c r="E1694" s="785"/>
      <c r="F1694" s="785"/>
      <c r="G1694" s="786"/>
    </row>
    <row r="1695" spans="1:7">
      <c r="A1695" s="771"/>
      <c r="B1695" s="785"/>
      <c r="C1695" s="785"/>
      <c r="D1695" s="785"/>
      <c r="E1695" s="785"/>
      <c r="F1695" s="785"/>
      <c r="G1695" s="786"/>
    </row>
    <row r="1696" spans="1:7">
      <c r="A1696" s="771"/>
      <c r="B1696" s="785"/>
      <c r="C1696" s="785"/>
      <c r="D1696" s="785"/>
      <c r="E1696" s="785"/>
      <c r="F1696" s="785"/>
      <c r="G1696" s="786"/>
    </row>
    <row r="1697" spans="1:7">
      <c r="A1697" s="771"/>
      <c r="B1697" s="785"/>
      <c r="C1697" s="785"/>
      <c r="D1697" s="785"/>
      <c r="E1697" s="785"/>
      <c r="F1697" s="785"/>
      <c r="G1697" s="786"/>
    </row>
    <row r="1698" spans="1:7">
      <c r="A1698" s="771"/>
      <c r="B1698" s="785"/>
      <c r="C1698" s="785"/>
      <c r="D1698" s="785"/>
      <c r="E1698" s="785"/>
      <c r="F1698" s="785"/>
      <c r="G1698" s="786"/>
    </row>
    <row r="1699" spans="1:7">
      <c r="A1699" s="771"/>
      <c r="B1699" s="785"/>
      <c r="C1699" s="785"/>
      <c r="D1699" s="785"/>
      <c r="E1699" s="785"/>
      <c r="F1699" s="785"/>
      <c r="G1699" s="786"/>
    </row>
    <row r="1700" spans="1:7">
      <c r="A1700" s="771"/>
      <c r="B1700" s="785"/>
      <c r="C1700" s="785"/>
      <c r="D1700" s="785"/>
      <c r="E1700" s="785"/>
      <c r="F1700" s="785"/>
      <c r="G1700" s="786"/>
    </row>
    <row r="1701" spans="1:7">
      <c r="A1701" s="771"/>
      <c r="B1701" s="785"/>
      <c r="C1701" s="785"/>
      <c r="D1701" s="785"/>
      <c r="E1701" s="785"/>
      <c r="F1701" s="785"/>
      <c r="G1701" s="786"/>
    </row>
    <row r="1702" spans="1:7">
      <c r="A1702" s="771"/>
      <c r="B1702" s="785"/>
      <c r="C1702" s="785"/>
      <c r="D1702" s="785"/>
      <c r="E1702" s="785"/>
      <c r="F1702" s="785"/>
      <c r="G1702" s="786"/>
    </row>
    <row r="1703" spans="1:7">
      <c r="A1703" s="771"/>
      <c r="B1703" s="785"/>
      <c r="C1703" s="785"/>
      <c r="D1703" s="785"/>
      <c r="E1703" s="785"/>
      <c r="F1703" s="785"/>
      <c r="G1703" s="786"/>
    </row>
    <row r="1704" spans="1:7">
      <c r="A1704" s="771"/>
      <c r="B1704" s="785"/>
      <c r="C1704" s="785"/>
      <c r="D1704" s="785"/>
      <c r="E1704" s="785"/>
      <c r="F1704" s="785"/>
      <c r="G1704" s="786"/>
    </row>
    <row r="1705" spans="1:7">
      <c r="A1705" s="771"/>
      <c r="B1705" s="785"/>
      <c r="C1705" s="785"/>
      <c r="D1705" s="785"/>
      <c r="E1705" s="785"/>
      <c r="F1705" s="785"/>
      <c r="G1705" s="786"/>
    </row>
    <row r="1706" spans="1:7">
      <c r="A1706" s="771"/>
      <c r="B1706" s="785"/>
      <c r="C1706" s="785"/>
      <c r="D1706" s="785"/>
      <c r="E1706" s="785"/>
      <c r="F1706" s="785"/>
      <c r="G1706" s="786"/>
    </row>
    <row r="1707" spans="1:7">
      <c r="A1707" s="771"/>
      <c r="B1707" s="785"/>
      <c r="C1707" s="785"/>
      <c r="D1707" s="785"/>
      <c r="E1707" s="785"/>
      <c r="F1707" s="785"/>
      <c r="G1707" s="786"/>
    </row>
    <row r="1708" spans="1:7">
      <c r="A1708" s="771"/>
      <c r="B1708" s="785"/>
      <c r="C1708" s="785"/>
      <c r="D1708" s="785"/>
      <c r="E1708" s="785"/>
      <c r="F1708" s="785"/>
      <c r="G1708" s="786"/>
    </row>
    <row r="1709" spans="1:7">
      <c r="A1709" s="771"/>
      <c r="B1709" s="785"/>
      <c r="C1709" s="785"/>
      <c r="D1709" s="785"/>
      <c r="E1709" s="785"/>
      <c r="F1709" s="785"/>
      <c r="G1709" s="786"/>
    </row>
    <row r="1710" spans="1:7">
      <c r="A1710" s="771"/>
      <c r="B1710" s="785"/>
      <c r="C1710" s="785"/>
      <c r="D1710" s="785"/>
      <c r="E1710" s="785"/>
      <c r="F1710" s="785"/>
      <c r="G1710" s="786"/>
    </row>
    <row r="1711" spans="1:7">
      <c r="A1711" s="771"/>
      <c r="B1711" s="785"/>
      <c r="C1711" s="785"/>
      <c r="D1711" s="785"/>
      <c r="E1711" s="785"/>
      <c r="F1711" s="785"/>
      <c r="G1711" s="786"/>
    </row>
    <row r="1712" spans="1:7">
      <c r="A1712" s="771"/>
      <c r="B1712" s="785"/>
      <c r="C1712" s="785"/>
      <c r="D1712" s="785"/>
      <c r="E1712" s="785"/>
      <c r="F1712" s="785"/>
      <c r="G1712" s="786"/>
    </row>
    <row r="1713" spans="1:7">
      <c r="A1713" s="771"/>
      <c r="B1713" s="785"/>
      <c r="C1713" s="785"/>
      <c r="D1713" s="785"/>
      <c r="E1713" s="785"/>
      <c r="F1713" s="785"/>
      <c r="G1713" s="786"/>
    </row>
    <row r="1714" spans="1:7">
      <c r="A1714" s="771"/>
      <c r="B1714" s="785"/>
      <c r="C1714" s="785"/>
      <c r="D1714" s="785"/>
      <c r="E1714" s="785"/>
      <c r="F1714" s="785"/>
      <c r="G1714" s="786"/>
    </row>
    <row r="1715" spans="1:7">
      <c r="A1715" s="771"/>
      <c r="B1715" s="785"/>
      <c r="C1715" s="785"/>
      <c r="D1715" s="785"/>
      <c r="E1715" s="785"/>
      <c r="F1715" s="785"/>
      <c r="G1715" s="786"/>
    </row>
    <row r="1716" spans="1:7">
      <c r="A1716" s="771"/>
      <c r="B1716" s="785"/>
      <c r="C1716" s="785"/>
      <c r="D1716" s="785"/>
      <c r="E1716" s="785"/>
      <c r="F1716" s="785"/>
      <c r="G1716" s="786"/>
    </row>
    <row r="1717" spans="1:7">
      <c r="A1717" s="771"/>
      <c r="B1717" s="785"/>
      <c r="C1717" s="785"/>
      <c r="D1717" s="785"/>
      <c r="E1717" s="785"/>
      <c r="F1717" s="785"/>
      <c r="G1717" s="786"/>
    </row>
    <row r="1718" spans="1:7">
      <c r="A1718" s="771"/>
      <c r="B1718" s="785"/>
      <c r="C1718" s="785"/>
      <c r="D1718" s="785"/>
      <c r="E1718" s="785"/>
      <c r="F1718" s="785"/>
      <c r="G1718" s="786"/>
    </row>
    <row r="1719" spans="1:7">
      <c r="A1719" s="771"/>
      <c r="B1719" s="785"/>
      <c r="C1719" s="785"/>
      <c r="D1719" s="785"/>
      <c r="E1719" s="785"/>
      <c r="F1719" s="785"/>
      <c r="G1719" s="786"/>
    </row>
    <row r="1720" spans="1:7">
      <c r="A1720" s="771"/>
      <c r="B1720" s="785"/>
      <c r="C1720" s="785"/>
      <c r="D1720" s="785"/>
      <c r="E1720" s="785"/>
      <c r="F1720" s="785"/>
      <c r="G1720" s="786"/>
    </row>
    <row r="1721" spans="1:7">
      <c r="A1721" s="771"/>
      <c r="B1721" s="785"/>
      <c r="C1721" s="785"/>
      <c r="D1721" s="785"/>
      <c r="E1721" s="785"/>
      <c r="F1721" s="785"/>
      <c r="G1721" s="786"/>
    </row>
    <row r="1722" spans="1:7">
      <c r="A1722" s="771"/>
      <c r="B1722" s="785"/>
      <c r="C1722" s="785"/>
      <c r="D1722" s="785"/>
      <c r="E1722" s="785"/>
      <c r="F1722" s="785"/>
      <c r="G1722" s="786"/>
    </row>
    <row r="1723" spans="1:7">
      <c r="A1723" s="771"/>
      <c r="B1723" s="785"/>
      <c r="C1723" s="785"/>
      <c r="D1723" s="785"/>
      <c r="E1723" s="785"/>
      <c r="F1723" s="785"/>
      <c r="G1723" s="786"/>
    </row>
    <row r="1724" spans="1:7">
      <c r="A1724" s="771"/>
      <c r="B1724" s="785"/>
      <c r="C1724" s="785"/>
      <c r="D1724" s="785"/>
      <c r="E1724" s="785"/>
      <c r="F1724" s="785"/>
      <c r="G1724" s="786"/>
    </row>
    <row r="1725" spans="1:7">
      <c r="A1725" s="771"/>
      <c r="B1725" s="785"/>
      <c r="C1725" s="785"/>
      <c r="D1725" s="785"/>
      <c r="E1725" s="785"/>
      <c r="F1725" s="785"/>
      <c r="G1725" s="786"/>
    </row>
    <row r="1726" spans="1:7">
      <c r="A1726" s="771"/>
      <c r="B1726" s="785"/>
      <c r="C1726" s="785"/>
      <c r="D1726" s="785"/>
      <c r="E1726" s="785"/>
      <c r="F1726" s="785"/>
      <c r="G1726" s="786"/>
    </row>
    <row r="1727" spans="1:7">
      <c r="A1727" s="771"/>
      <c r="B1727" s="785"/>
      <c r="C1727" s="785"/>
      <c r="D1727" s="785"/>
      <c r="E1727" s="785"/>
      <c r="F1727" s="785"/>
      <c r="G1727" s="786"/>
    </row>
    <row r="1728" spans="1:7">
      <c r="A1728" s="771"/>
      <c r="B1728" s="785"/>
      <c r="C1728" s="785"/>
      <c r="D1728" s="785"/>
      <c r="E1728" s="785"/>
      <c r="F1728" s="785"/>
      <c r="G1728" s="786"/>
    </row>
    <row r="1729" spans="1:7">
      <c r="A1729" s="771"/>
      <c r="B1729" s="785"/>
      <c r="C1729" s="785"/>
      <c r="D1729" s="785"/>
      <c r="E1729" s="785"/>
      <c r="F1729" s="785"/>
      <c r="G1729" s="786"/>
    </row>
    <row r="1730" spans="1:7">
      <c r="A1730" s="771"/>
      <c r="B1730" s="785"/>
      <c r="C1730" s="785"/>
      <c r="D1730" s="785"/>
      <c r="E1730" s="785"/>
      <c r="F1730" s="785"/>
      <c r="G1730" s="786"/>
    </row>
    <row r="1731" spans="1:7">
      <c r="A1731" s="771"/>
      <c r="B1731" s="785"/>
      <c r="C1731" s="785"/>
      <c r="D1731" s="785"/>
      <c r="E1731" s="785"/>
      <c r="F1731" s="785"/>
      <c r="G1731" s="786"/>
    </row>
    <row r="1732" spans="1:7">
      <c r="A1732" s="771"/>
      <c r="B1732" s="785"/>
      <c r="C1732" s="785"/>
      <c r="D1732" s="785"/>
      <c r="E1732" s="785"/>
      <c r="F1732" s="785"/>
      <c r="G1732" s="786"/>
    </row>
    <row r="1733" spans="1:7">
      <c r="A1733" s="771"/>
      <c r="B1733" s="785"/>
      <c r="C1733" s="785"/>
      <c r="D1733" s="785"/>
      <c r="E1733" s="785"/>
      <c r="F1733" s="785"/>
      <c r="G1733" s="786"/>
    </row>
    <row r="1734" spans="1:7">
      <c r="A1734" s="771"/>
      <c r="B1734" s="785"/>
      <c r="C1734" s="785"/>
      <c r="D1734" s="785"/>
      <c r="E1734" s="785"/>
      <c r="F1734" s="785"/>
      <c r="G1734" s="786"/>
    </row>
    <row r="1735" spans="1:7">
      <c r="A1735" s="771"/>
      <c r="B1735" s="785"/>
      <c r="C1735" s="785"/>
      <c r="D1735" s="785"/>
      <c r="E1735" s="785"/>
      <c r="F1735" s="785"/>
      <c r="G1735" s="786"/>
    </row>
    <row r="1736" spans="1:7">
      <c r="A1736" s="771"/>
      <c r="B1736" s="785"/>
      <c r="C1736" s="785"/>
      <c r="D1736" s="785"/>
      <c r="E1736" s="785"/>
      <c r="F1736" s="785"/>
      <c r="G1736" s="786"/>
    </row>
    <row r="1737" spans="1:7">
      <c r="A1737" s="771"/>
      <c r="B1737" s="785"/>
      <c r="C1737" s="785"/>
      <c r="D1737" s="785"/>
      <c r="E1737" s="785"/>
      <c r="F1737" s="785"/>
      <c r="G1737" s="786"/>
    </row>
    <row r="1738" spans="1:7">
      <c r="A1738" s="771"/>
      <c r="B1738" s="785"/>
      <c r="C1738" s="785"/>
      <c r="D1738" s="785"/>
      <c r="E1738" s="785"/>
      <c r="F1738" s="785"/>
      <c r="G1738" s="786"/>
    </row>
    <row r="1739" spans="1:7">
      <c r="A1739" s="771"/>
      <c r="B1739" s="785"/>
      <c r="C1739" s="785"/>
      <c r="D1739" s="785"/>
      <c r="E1739" s="785"/>
      <c r="F1739" s="785"/>
      <c r="G1739" s="786"/>
    </row>
    <row r="1740" spans="1:7">
      <c r="A1740" s="771"/>
      <c r="B1740" s="785"/>
      <c r="C1740" s="785"/>
      <c r="D1740" s="785"/>
      <c r="E1740" s="785"/>
      <c r="F1740" s="785"/>
      <c r="G1740" s="786"/>
    </row>
    <row r="1741" spans="1:7">
      <c r="A1741" s="771"/>
      <c r="B1741" s="785"/>
      <c r="C1741" s="785"/>
      <c r="D1741" s="785"/>
      <c r="E1741" s="785"/>
      <c r="F1741" s="785"/>
      <c r="G1741" s="786"/>
    </row>
    <row r="1742" spans="1:7">
      <c r="A1742" s="771"/>
      <c r="B1742" s="785"/>
      <c r="C1742" s="785"/>
      <c r="D1742" s="785"/>
      <c r="E1742" s="785"/>
      <c r="F1742" s="785"/>
      <c r="G1742" s="786"/>
    </row>
    <row r="1743" spans="1:7">
      <c r="A1743" s="771"/>
      <c r="B1743" s="785"/>
      <c r="C1743" s="785"/>
      <c r="D1743" s="785"/>
      <c r="E1743" s="785"/>
      <c r="F1743" s="785"/>
      <c r="G1743" s="786"/>
    </row>
    <row r="1744" spans="1:7">
      <c r="A1744" s="771"/>
      <c r="B1744" s="785"/>
      <c r="C1744" s="785"/>
      <c r="D1744" s="785"/>
      <c r="E1744" s="785"/>
      <c r="F1744" s="785"/>
      <c r="G1744" s="786"/>
    </row>
    <row r="1745" spans="1:7">
      <c r="A1745" s="771"/>
      <c r="B1745" s="785"/>
      <c r="C1745" s="785"/>
      <c r="D1745" s="785"/>
      <c r="E1745" s="785"/>
      <c r="F1745" s="785"/>
      <c r="G1745" s="786"/>
    </row>
    <row r="1746" spans="1:7">
      <c r="A1746" s="771"/>
      <c r="B1746" s="785"/>
      <c r="C1746" s="785"/>
      <c r="D1746" s="785"/>
      <c r="E1746" s="785"/>
      <c r="F1746" s="785"/>
      <c r="G1746" s="786"/>
    </row>
    <row r="1747" spans="1:7">
      <c r="A1747" s="771"/>
      <c r="B1747" s="785"/>
      <c r="C1747" s="785"/>
      <c r="D1747" s="785"/>
      <c r="E1747" s="785"/>
      <c r="F1747" s="785"/>
      <c r="G1747" s="786"/>
    </row>
    <row r="1748" spans="1:7">
      <c r="A1748" s="771"/>
      <c r="B1748" s="785"/>
      <c r="C1748" s="785"/>
      <c r="D1748" s="785"/>
      <c r="E1748" s="785"/>
      <c r="F1748" s="785"/>
      <c r="G1748" s="786"/>
    </row>
    <row r="1749" spans="1:7">
      <c r="A1749" s="771"/>
      <c r="B1749" s="785"/>
      <c r="C1749" s="785"/>
      <c r="D1749" s="785"/>
      <c r="E1749" s="785"/>
      <c r="F1749" s="785"/>
      <c r="G1749" s="786"/>
    </row>
    <row r="1750" spans="1:7">
      <c r="A1750" s="771"/>
      <c r="B1750" s="785"/>
      <c r="C1750" s="785"/>
      <c r="D1750" s="785"/>
      <c r="E1750" s="785"/>
      <c r="F1750" s="785"/>
      <c r="G1750" s="786"/>
    </row>
    <row r="1751" spans="1:7">
      <c r="A1751" s="771"/>
      <c r="B1751" s="785"/>
      <c r="C1751" s="785"/>
      <c r="D1751" s="785"/>
      <c r="E1751" s="785"/>
      <c r="F1751" s="785"/>
      <c r="G1751" s="786"/>
    </row>
    <row r="1752" spans="1:7">
      <c r="A1752" s="771"/>
      <c r="B1752" s="785"/>
      <c r="C1752" s="785"/>
      <c r="D1752" s="785"/>
      <c r="E1752" s="785"/>
      <c r="F1752" s="785"/>
      <c r="G1752" s="786"/>
    </row>
    <row r="1753" spans="1:7">
      <c r="A1753" s="771"/>
      <c r="B1753" s="785"/>
      <c r="C1753" s="785"/>
      <c r="D1753" s="785"/>
      <c r="E1753" s="785"/>
      <c r="F1753" s="785"/>
      <c r="G1753" s="786"/>
    </row>
    <row r="1754" spans="1:7">
      <c r="A1754" s="771"/>
      <c r="B1754" s="785"/>
      <c r="C1754" s="785"/>
      <c r="D1754" s="785"/>
      <c r="E1754" s="785"/>
      <c r="F1754" s="785"/>
      <c r="G1754" s="786"/>
    </row>
    <row r="1755" spans="1:7">
      <c r="A1755" s="771"/>
      <c r="B1755" s="785"/>
      <c r="C1755" s="785"/>
      <c r="D1755" s="785"/>
      <c r="E1755" s="785"/>
      <c r="F1755" s="785"/>
      <c r="G1755" s="786"/>
    </row>
    <row r="1756" spans="1:7">
      <c r="A1756" s="771"/>
      <c r="B1756" s="785"/>
      <c r="C1756" s="785"/>
      <c r="D1756" s="785"/>
      <c r="E1756" s="785"/>
      <c r="F1756" s="785"/>
      <c r="G1756" s="786"/>
    </row>
    <row r="1757" spans="1:7">
      <c r="A1757" s="771"/>
      <c r="B1757" s="785"/>
      <c r="C1757" s="785"/>
      <c r="D1757" s="785"/>
      <c r="E1757" s="785"/>
      <c r="F1757" s="785"/>
      <c r="G1757" s="786"/>
    </row>
    <row r="1758" spans="1:7">
      <c r="A1758" s="771"/>
      <c r="B1758" s="785"/>
      <c r="C1758" s="785"/>
      <c r="D1758" s="785"/>
      <c r="E1758" s="785"/>
      <c r="F1758" s="785"/>
      <c r="G1758" s="786"/>
    </row>
    <row r="1759" spans="1:7">
      <c r="A1759" s="771"/>
      <c r="B1759" s="785"/>
      <c r="C1759" s="785"/>
      <c r="D1759" s="785"/>
      <c r="E1759" s="785"/>
      <c r="F1759" s="785"/>
      <c r="G1759" s="786"/>
    </row>
    <row r="1760" spans="1:7">
      <c r="A1760" s="771"/>
      <c r="B1760" s="785"/>
      <c r="C1760" s="785"/>
      <c r="D1760" s="785"/>
      <c r="E1760" s="785"/>
      <c r="F1760" s="785"/>
      <c r="G1760" s="786"/>
    </row>
    <row r="1761" spans="1:7">
      <c r="A1761" s="771"/>
      <c r="B1761" s="785"/>
      <c r="C1761" s="785"/>
      <c r="D1761" s="785"/>
      <c r="E1761" s="785"/>
      <c r="F1761" s="785"/>
      <c r="G1761" s="786"/>
    </row>
    <row r="1762" spans="1:7">
      <c r="A1762" s="771"/>
      <c r="B1762" s="785"/>
      <c r="C1762" s="785"/>
      <c r="D1762" s="785"/>
      <c r="E1762" s="785"/>
      <c r="F1762" s="785"/>
      <c r="G1762" s="786"/>
    </row>
    <row r="1763" spans="1:7">
      <c r="A1763" s="771"/>
      <c r="B1763" s="785"/>
      <c r="C1763" s="785"/>
      <c r="D1763" s="785"/>
      <c r="E1763" s="785"/>
      <c r="F1763" s="785"/>
      <c r="G1763" s="786"/>
    </row>
    <row r="1764" spans="1:7">
      <c r="A1764" s="771"/>
      <c r="B1764" s="785"/>
      <c r="C1764" s="785"/>
      <c r="D1764" s="785"/>
      <c r="E1764" s="785"/>
      <c r="F1764" s="785"/>
      <c r="G1764" s="786"/>
    </row>
    <row r="1765" spans="1:7">
      <c r="A1765" s="771"/>
      <c r="B1765" s="785"/>
      <c r="C1765" s="785"/>
      <c r="D1765" s="785"/>
      <c r="E1765" s="785"/>
      <c r="F1765" s="785"/>
      <c r="G1765" s="786"/>
    </row>
    <row r="1766" spans="1:7">
      <c r="A1766" s="771"/>
      <c r="B1766" s="785"/>
      <c r="C1766" s="785"/>
      <c r="D1766" s="785"/>
      <c r="E1766" s="785"/>
      <c r="F1766" s="785"/>
      <c r="G1766" s="786"/>
    </row>
    <row r="1767" spans="1:7">
      <c r="A1767" s="771"/>
      <c r="B1767" s="785"/>
      <c r="C1767" s="785"/>
      <c r="D1767" s="785"/>
      <c r="E1767" s="785"/>
      <c r="F1767" s="785"/>
      <c r="G1767" s="786"/>
    </row>
    <row r="1768" spans="1:7">
      <c r="A1768" s="771"/>
      <c r="B1768" s="785"/>
      <c r="C1768" s="785"/>
      <c r="D1768" s="785"/>
      <c r="E1768" s="785"/>
      <c r="F1768" s="785"/>
      <c r="G1768" s="786"/>
    </row>
    <row r="1769" spans="1:7">
      <c r="A1769" s="771"/>
      <c r="B1769" s="785"/>
      <c r="C1769" s="785"/>
      <c r="D1769" s="785"/>
      <c r="E1769" s="785"/>
      <c r="F1769" s="785"/>
      <c r="G1769" s="786"/>
    </row>
    <row r="1770" spans="1:7">
      <c r="A1770" s="771"/>
      <c r="B1770" s="785"/>
      <c r="C1770" s="785"/>
      <c r="D1770" s="785"/>
      <c r="E1770" s="785"/>
      <c r="F1770" s="785"/>
      <c r="G1770" s="786"/>
    </row>
    <row r="1771" spans="1:7">
      <c r="A1771" s="771"/>
      <c r="B1771" s="785"/>
      <c r="C1771" s="785"/>
      <c r="D1771" s="785"/>
      <c r="E1771" s="785"/>
      <c r="F1771" s="785"/>
      <c r="G1771" s="786"/>
    </row>
    <row r="1772" spans="1:7">
      <c r="A1772" s="771"/>
      <c r="B1772" s="785"/>
      <c r="C1772" s="785"/>
      <c r="D1772" s="785"/>
      <c r="E1772" s="785"/>
      <c r="F1772" s="785"/>
      <c r="G1772" s="786"/>
    </row>
    <row r="1773" spans="1:7">
      <c r="A1773" s="771"/>
      <c r="B1773" s="785"/>
      <c r="C1773" s="785"/>
      <c r="D1773" s="785"/>
      <c r="E1773" s="785"/>
      <c r="F1773" s="785"/>
      <c r="G1773" s="786"/>
    </row>
    <row r="1774" spans="1:7">
      <c r="A1774" s="771"/>
      <c r="B1774" s="785"/>
      <c r="C1774" s="785"/>
      <c r="D1774" s="785"/>
      <c r="E1774" s="785"/>
      <c r="F1774" s="785"/>
      <c r="G1774" s="786"/>
    </row>
    <row r="1775" spans="1:7">
      <c r="A1775" s="771"/>
      <c r="B1775" s="785"/>
      <c r="C1775" s="785"/>
      <c r="D1775" s="785"/>
      <c r="E1775" s="785"/>
      <c r="F1775" s="785"/>
      <c r="G1775" s="786"/>
    </row>
    <row r="1776" spans="1:7">
      <c r="A1776" s="771"/>
      <c r="B1776" s="785"/>
      <c r="C1776" s="785"/>
      <c r="D1776" s="785"/>
      <c r="E1776" s="785"/>
      <c r="F1776" s="785"/>
      <c r="G1776" s="786"/>
    </row>
    <row r="1777" spans="1:7">
      <c r="A1777" s="771"/>
      <c r="B1777" s="785"/>
      <c r="C1777" s="785"/>
      <c r="D1777" s="785"/>
      <c r="E1777" s="785"/>
      <c r="F1777" s="785"/>
      <c r="G1777" s="786"/>
    </row>
    <row r="1778" spans="1:7">
      <c r="A1778" s="771"/>
      <c r="B1778" s="785"/>
      <c r="C1778" s="785"/>
      <c r="D1778" s="785"/>
      <c r="E1778" s="785"/>
      <c r="F1778" s="785"/>
      <c r="G1778" s="786"/>
    </row>
    <row r="1779" spans="1:7">
      <c r="A1779" s="771"/>
      <c r="B1779" s="785"/>
      <c r="C1779" s="785"/>
      <c r="D1779" s="785"/>
      <c r="E1779" s="785"/>
      <c r="F1779" s="785"/>
      <c r="G1779" s="786"/>
    </row>
    <row r="1780" spans="1:7">
      <c r="A1780" s="771"/>
      <c r="B1780" s="785"/>
      <c r="C1780" s="785"/>
      <c r="D1780" s="785"/>
      <c r="E1780" s="785"/>
      <c r="F1780" s="785"/>
      <c r="G1780" s="786"/>
    </row>
    <row r="1781" spans="1:7">
      <c r="A1781" s="771"/>
      <c r="B1781" s="785"/>
      <c r="C1781" s="785"/>
      <c r="D1781" s="785"/>
      <c r="E1781" s="785"/>
      <c r="F1781" s="785"/>
      <c r="G1781" s="786"/>
    </row>
    <row r="1782" spans="1:7">
      <c r="A1782" s="771"/>
      <c r="B1782" s="785"/>
      <c r="C1782" s="785"/>
      <c r="D1782" s="785"/>
      <c r="E1782" s="785"/>
      <c r="F1782" s="785"/>
      <c r="G1782" s="786"/>
    </row>
    <row r="1783" spans="1:7">
      <c r="A1783" s="771"/>
      <c r="B1783" s="785"/>
      <c r="C1783" s="785"/>
      <c r="D1783" s="785"/>
      <c r="E1783" s="785"/>
      <c r="F1783" s="785"/>
      <c r="G1783" s="786"/>
    </row>
    <row r="1784" spans="1:7">
      <c r="A1784" s="771"/>
      <c r="B1784" s="785"/>
      <c r="C1784" s="785"/>
      <c r="D1784" s="785"/>
      <c r="E1784" s="785"/>
      <c r="F1784" s="785"/>
      <c r="G1784" s="786"/>
    </row>
    <row r="1785" spans="1:7">
      <c r="A1785" s="771"/>
      <c r="B1785" s="785"/>
      <c r="C1785" s="785"/>
      <c r="D1785" s="785"/>
      <c r="E1785" s="785"/>
      <c r="F1785" s="785"/>
      <c r="G1785" s="786"/>
    </row>
    <row r="1786" spans="1:7">
      <c r="A1786" s="771"/>
      <c r="B1786" s="785"/>
      <c r="C1786" s="785"/>
      <c r="D1786" s="785"/>
      <c r="E1786" s="785"/>
      <c r="F1786" s="785"/>
      <c r="G1786" s="786"/>
    </row>
    <row r="1787" spans="1:7">
      <c r="A1787" s="771"/>
      <c r="B1787" s="785"/>
      <c r="C1787" s="785"/>
      <c r="D1787" s="785"/>
      <c r="E1787" s="785"/>
      <c r="F1787" s="785"/>
      <c r="G1787" s="786"/>
    </row>
    <row r="1788" spans="1:7">
      <c r="A1788" s="771"/>
      <c r="B1788" s="785"/>
      <c r="C1788" s="785"/>
      <c r="D1788" s="785"/>
      <c r="E1788" s="785"/>
      <c r="F1788" s="785"/>
      <c r="G1788" s="786"/>
    </row>
    <row r="1789" spans="1:7">
      <c r="A1789" s="771"/>
      <c r="B1789" s="785"/>
      <c r="C1789" s="785"/>
      <c r="D1789" s="785"/>
      <c r="E1789" s="785"/>
      <c r="F1789" s="785"/>
      <c r="G1789" s="786"/>
    </row>
    <row r="1790" spans="1:7">
      <c r="A1790" s="771"/>
      <c r="B1790" s="785"/>
      <c r="C1790" s="785"/>
      <c r="D1790" s="785"/>
      <c r="E1790" s="785"/>
      <c r="F1790" s="785"/>
      <c r="G1790" s="786"/>
    </row>
    <row r="1791" spans="1:7">
      <c r="A1791" s="771"/>
      <c r="B1791" s="785"/>
      <c r="C1791" s="785"/>
      <c r="D1791" s="785"/>
      <c r="E1791" s="785"/>
      <c r="F1791" s="785"/>
      <c r="G1791" s="786"/>
    </row>
    <row r="1792" spans="1:7">
      <c r="A1792" s="771"/>
      <c r="B1792" s="785"/>
      <c r="C1792" s="785"/>
      <c r="D1792" s="785"/>
      <c r="E1792" s="785"/>
      <c r="F1792" s="785"/>
      <c r="G1792" s="786"/>
    </row>
    <row r="1793" spans="1:7">
      <c r="A1793" s="771"/>
      <c r="B1793" s="785"/>
      <c r="C1793" s="785"/>
      <c r="D1793" s="785"/>
      <c r="E1793" s="785"/>
      <c r="F1793" s="785"/>
      <c r="G1793" s="786"/>
    </row>
    <row r="1794" spans="1:7">
      <c r="A1794" s="771"/>
      <c r="B1794" s="785"/>
      <c r="C1794" s="785"/>
      <c r="D1794" s="785"/>
      <c r="E1794" s="785"/>
      <c r="F1794" s="785"/>
      <c r="G1794" s="786"/>
    </row>
    <row r="1795" spans="1:7">
      <c r="A1795" s="771"/>
      <c r="B1795" s="785"/>
      <c r="C1795" s="785"/>
      <c r="D1795" s="785"/>
      <c r="E1795" s="785"/>
      <c r="F1795" s="785"/>
      <c r="G1795" s="786"/>
    </row>
    <row r="1796" spans="1:7">
      <c r="A1796" s="771"/>
      <c r="B1796" s="785"/>
      <c r="C1796" s="785"/>
      <c r="D1796" s="785"/>
      <c r="E1796" s="785"/>
      <c r="F1796" s="785"/>
      <c r="G1796" s="786"/>
    </row>
    <row r="1797" spans="1:7">
      <c r="A1797" s="771"/>
      <c r="B1797" s="785"/>
      <c r="C1797" s="785"/>
      <c r="D1797" s="785"/>
      <c r="E1797" s="785"/>
      <c r="F1797" s="785"/>
      <c r="G1797" s="786"/>
    </row>
    <row r="1798" spans="1:7">
      <c r="A1798" s="771"/>
      <c r="B1798" s="785"/>
      <c r="C1798" s="785"/>
      <c r="D1798" s="785"/>
      <c r="E1798" s="785"/>
      <c r="F1798" s="785"/>
      <c r="G1798" s="786"/>
    </row>
    <row r="1799" spans="1:7">
      <c r="A1799" s="771"/>
      <c r="B1799" s="785"/>
      <c r="C1799" s="785"/>
      <c r="D1799" s="785"/>
      <c r="E1799" s="785"/>
      <c r="F1799" s="785"/>
      <c r="G1799" s="786"/>
    </row>
    <row r="1800" spans="1:7">
      <c r="A1800" s="771"/>
      <c r="B1800" s="785"/>
      <c r="C1800" s="785"/>
      <c r="D1800" s="785"/>
      <c r="E1800" s="785"/>
      <c r="F1800" s="785"/>
      <c r="G1800" s="786"/>
    </row>
    <row r="1801" spans="1:7">
      <c r="A1801" s="771"/>
      <c r="B1801" s="785"/>
      <c r="C1801" s="785"/>
      <c r="D1801" s="785"/>
      <c r="E1801" s="785"/>
      <c r="F1801" s="785"/>
      <c r="G1801" s="786"/>
    </row>
    <row r="1802" spans="1:7">
      <c r="A1802" s="771"/>
      <c r="B1802" s="785"/>
      <c r="C1802" s="785"/>
      <c r="D1802" s="785"/>
      <c r="E1802" s="785"/>
      <c r="F1802" s="785"/>
      <c r="G1802" s="786"/>
    </row>
    <row r="1803" spans="1:7">
      <c r="A1803" s="771"/>
      <c r="B1803" s="785"/>
      <c r="C1803" s="785"/>
      <c r="D1803" s="785"/>
      <c r="E1803" s="785"/>
      <c r="F1803" s="785"/>
      <c r="G1803" s="786"/>
    </row>
    <row r="1804" spans="1:7">
      <c r="A1804" s="771"/>
      <c r="B1804" s="785"/>
      <c r="C1804" s="785"/>
      <c r="D1804" s="785"/>
      <c r="E1804" s="785"/>
      <c r="F1804" s="785"/>
      <c r="G1804" s="786"/>
    </row>
    <row r="1805" spans="1:7">
      <c r="A1805" s="771"/>
      <c r="B1805" s="785"/>
      <c r="C1805" s="785"/>
      <c r="D1805" s="785"/>
      <c r="E1805" s="785"/>
      <c r="F1805" s="785"/>
      <c r="G1805" s="786"/>
    </row>
    <row r="1806" spans="1:7">
      <c r="A1806" s="771"/>
      <c r="B1806" s="785"/>
      <c r="C1806" s="785"/>
      <c r="D1806" s="785"/>
      <c r="E1806" s="785"/>
      <c r="F1806" s="785"/>
      <c r="G1806" s="786"/>
    </row>
    <row r="1807" spans="1:7">
      <c r="A1807" s="771"/>
      <c r="B1807" s="785"/>
      <c r="C1807" s="785"/>
      <c r="D1807" s="785"/>
      <c r="E1807" s="785"/>
      <c r="F1807" s="785"/>
      <c r="G1807" s="786"/>
    </row>
    <row r="1808" spans="1:7">
      <c r="A1808" s="771"/>
      <c r="B1808" s="785"/>
      <c r="C1808" s="785"/>
      <c r="D1808" s="785"/>
      <c r="E1808" s="785"/>
      <c r="F1808" s="785"/>
      <c r="G1808" s="786"/>
    </row>
    <row r="1809" spans="1:7">
      <c r="A1809" s="771"/>
      <c r="B1809" s="785"/>
      <c r="C1809" s="785"/>
      <c r="D1809" s="785"/>
      <c r="E1809" s="785"/>
      <c r="F1809" s="785"/>
      <c r="G1809" s="786"/>
    </row>
    <row r="1810" spans="1:7">
      <c r="A1810" s="771"/>
      <c r="B1810" s="785"/>
      <c r="C1810" s="785"/>
      <c r="D1810" s="785"/>
      <c r="E1810" s="785"/>
      <c r="F1810" s="785"/>
      <c r="G1810" s="786"/>
    </row>
    <row r="1811" spans="1:7">
      <c r="A1811" s="771"/>
      <c r="B1811" s="785"/>
      <c r="C1811" s="785"/>
      <c r="D1811" s="785"/>
      <c r="E1811" s="785"/>
      <c r="F1811" s="785"/>
      <c r="G1811" s="786"/>
    </row>
    <row r="1812" spans="1:7">
      <c r="A1812" s="771"/>
      <c r="B1812" s="785"/>
      <c r="C1812" s="785"/>
      <c r="D1812" s="785"/>
      <c r="E1812" s="785"/>
      <c r="F1812" s="785"/>
      <c r="G1812" s="786"/>
    </row>
    <row r="1813" spans="1:7">
      <c r="A1813" s="771"/>
      <c r="B1813" s="785"/>
      <c r="C1813" s="785"/>
      <c r="D1813" s="785"/>
      <c r="E1813" s="785"/>
      <c r="F1813" s="785"/>
      <c r="G1813" s="786"/>
    </row>
    <row r="1814" spans="1:7">
      <c r="A1814" s="771"/>
      <c r="B1814" s="785"/>
      <c r="C1814" s="785"/>
      <c r="D1814" s="785"/>
      <c r="E1814" s="785"/>
      <c r="F1814" s="785"/>
      <c r="G1814" s="786"/>
    </row>
    <row r="1815" spans="1:7">
      <c r="A1815" s="771"/>
      <c r="B1815" s="785"/>
      <c r="C1815" s="785"/>
      <c r="D1815" s="785"/>
      <c r="E1815" s="785"/>
      <c r="F1815" s="785"/>
      <c r="G1815" s="786"/>
    </row>
    <row r="1816" spans="1:7">
      <c r="A1816" s="771"/>
      <c r="B1816" s="785"/>
      <c r="C1816" s="785"/>
      <c r="D1816" s="785"/>
      <c r="E1816" s="785"/>
      <c r="F1816" s="785"/>
      <c r="G1816" s="786"/>
    </row>
    <row r="1817" spans="1:7">
      <c r="A1817" s="771"/>
      <c r="B1817" s="785"/>
      <c r="C1817" s="785"/>
      <c r="D1817" s="785"/>
      <c r="E1817" s="785"/>
      <c r="F1817" s="785"/>
      <c r="G1817" s="786"/>
    </row>
    <row r="1818" spans="1:7">
      <c r="A1818" s="771"/>
      <c r="B1818" s="785"/>
      <c r="C1818" s="785"/>
      <c r="D1818" s="785"/>
      <c r="E1818" s="785"/>
      <c r="F1818" s="785"/>
      <c r="G1818" s="786"/>
    </row>
    <row r="1819" spans="1:7">
      <c r="A1819" s="771"/>
      <c r="B1819" s="785"/>
      <c r="C1819" s="785"/>
      <c r="D1819" s="785"/>
      <c r="E1819" s="785"/>
      <c r="F1819" s="785"/>
      <c r="G1819" s="786"/>
    </row>
    <row r="1820" spans="1:7">
      <c r="A1820" s="771"/>
      <c r="B1820" s="785"/>
      <c r="C1820" s="785"/>
      <c r="D1820" s="785"/>
      <c r="E1820" s="785"/>
      <c r="F1820" s="785"/>
      <c r="G1820" s="786"/>
    </row>
    <row r="1821" spans="1:7">
      <c r="A1821" s="771"/>
      <c r="B1821" s="785"/>
      <c r="C1821" s="785"/>
      <c r="D1821" s="785"/>
      <c r="E1821" s="785"/>
      <c r="F1821" s="785"/>
      <c r="G1821" s="786"/>
    </row>
    <row r="1822" spans="1:7">
      <c r="A1822" s="771"/>
      <c r="B1822" s="785"/>
      <c r="C1822" s="785"/>
      <c r="D1822" s="785"/>
      <c r="E1822" s="785"/>
      <c r="F1822" s="785"/>
      <c r="G1822" s="786"/>
    </row>
    <row r="1823" spans="1:7">
      <c r="A1823" s="771"/>
      <c r="B1823" s="785"/>
      <c r="C1823" s="785"/>
      <c r="D1823" s="785"/>
      <c r="E1823" s="785"/>
      <c r="F1823" s="785"/>
      <c r="G1823" s="786"/>
    </row>
    <row r="1824" spans="1:7">
      <c r="A1824" s="771"/>
      <c r="B1824" s="785"/>
      <c r="C1824" s="785"/>
      <c r="D1824" s="785"/>
      <c r="E1824" s="785"/>
      <c r="F1824" s="785"/>
      <c r="G1824" s="786"/>
    </row>
    <row r="1825" spans="1:7">
      <c r="A1825" s="771"/>
      <c r="B1825" s="785"/>
      <c r="C1825" s="785"/>
      <c r="D1825" s="785"/>
      <c r="E1825" s="785"/>
      <c r="F1825" s="785"/>
      <c r="G1825" s="786"/>
    </row>
    <row r="1826" spans="1:7">
      <c r="A1826" s="771"/>
      <c r="B1826" s="785"/>
      <c r="C1826" s="785"/>
      <c r="D1826" s="785"/>
      <c r="E1826" s="785"/>
      <c r="F1826" s="785"/>
      <c r="G1826" s="786"/>
    </row>
    <row r="1827" spans="1:7">
      <c r="A1827" s="771"/>
      <c r="B1827" s="785"/>
      <c r="C1827" s="785"/>
      <c r="D1827" s="785"/>
      <c r="E1827" s="785"/>
      <c r="F1827" s="785"/>
      <c r="G1827" s="786"/>
    </row>
    <row r="1828" spans="1:7">
      <c r="A1828" s="771"/>
      <c r="B1828" s="785"/>
      <c r="C1828" s="785"/>
      <c r="D1828" s="785"/>
      <c r="E1828" s="785"/>
      <c r="F1828" s="785"/>
      <c r="G1828" s="786"/>
    </row>
    <row r="1829" spans="1:7">
      <c r="A1829" s="771"/>
      <c r="B1829" s="785"/>
      <c r="C1829" s="785"/>
      <c r="D1829" s="785"/>
      <c r="E1829" s="785"/>
      <c r="F1829" s="785"/>
      <c r="G1829" s="786"/>
    </row>
    <row r="1830" spans="1:7">
      <c r="A1830" s="771"/>
      <c r="B1830" s="785"/>
      <c r="C1830" s="785"/>
      <c r="D1830" s="785"/>
      <c r="E1830" s="785"/>
      <c r="F1830" s="785"/>
      <c r="G1830" s="786"/>
    </row>
    <row r="1831" spans="1:7">
      <c r="A1831" s="771"/>
      <c r="B1831" s="785"/>
      <c r="C1831" s="785"/>
      <c r="D1831" s="785"/>
      <c r="E1831" s="785"/>
      <c r="F1831" s="785"/>
      <c r="G1831" s="786"/>
    </row>
    <row r="1832" spans="1:7">
      <c r="A1832" s="771"/>
      <c r="B1832" s="785"/>
      <c r="C1832" s="785"/>
      <c r="D1832" s="785"/>
      <c r="E1832" s="785"/>
      <c r="F1832" s="785"/>
      <c r="G1832" s="786"/>
    </row>
    <row r="1833" spans="1:7">
      <c r="A1833" s="771"/>
      <c r="B1833" s="785"/>
      <c r="C1833" s="785"/>
      <c r="D1833" s="785"/>
      <c r="E1833" s="785"/>
      <c r="F1833" s="785"/>
      <c r="G1833" s="786"/>
    </row>
    <row r="1834" spans="1:7">
      <c r="A1834" s="771"/>
      <c r="B1834" s="785"/>
      <c r="C1834" s="785"/>
      <c r="D1834" s="785"/>
      <c r="E1834" s="785"/>
      <c r="F1834" s="785"/>
      <c r="G1834" s="786"/>
    </row>
    <row r="1835" spans="1:7">
      <c r="A1835" s="771"/>
      <c r="B1835" s="785"/>
      <c r="C1835" s="785"/>
      <c r="D1835" s="785"/>
      <c r="E1835" s="785"/>
      <c r="F1835" s="785"/>
      <c r="G1835" s="786"/>
    </row>
    <row r="1836" spans="1:7">
      <c r="A1836" s="771"/>
      <c r="B1836" s="785"/>
      <c r="C1836" s="785"/>
      <c r="D1836" s="785"/>
      <c r="E1836" s="785"/>
      <c r="F1836" s="785"/>
      <c r="G1836" s="786"/>
    </row>
    <row r="1837" spans="1:7">
      <c r="A1837" s="771"/>
      <c r="B1837" s="785"/>
      <c r="C1837" s="785"/>
      <c r="D1837" s="785"/>
      <c r="E1837" s="785"/>
      <c r="F1837" s="785"/>
      <c r="G1837" s="786"/>
    </row>
    <row r="1838" spans="1:7">
      <c r="A1838" s="771"/>
      <c r="B1838" s="785"/>
      <c r="C1838" s="785"/>
      <c r="D1838" s="785"/>
      <c r="E1838" s="785"/>
      <c r="F1838" s="785"/>
      <c r="G1838" s="786"/>
    </row>
    <row r="1839" spans="1:7">
      <c r="A1839" s="771"/>
      <c r="B1839" s="785"/>
      <c r="C1839" s="785"/>
      <c r="D1839" s="785"/>
      <c r="E1839" s="785"/>
      <c r="F1839" s="785"/>
      <c r="G1839" s="786"/>
    </row>
    <row r="1840" spans="1:7">
      <c r="A1840" s="771"/>
      <c r="B1840" s="785"/>
      <c r="C1840" s="785"/>
      <c r="D1840" s="785"/>
      <c r="E1840" s="785"/>
      <c r="F1840" s="785"/>
      <c r="G1840" s="786"/>
    </row>
    <row r="1841" spans="1:7">
      <c r="A1841" s="771"/>
      <c r="B1841" s="785"/>
      <c r="C1841" s="785"/>
      <c r="D1841" s="785"/>
      <c r="E1841" s="785"/>
      <c r="F1841" s="785"/>
      <c r="G1841" s="786"/>
    </row>
    <row r="1842" spans="1:7">
      <c r="A1842" s="771"/>
      <c r="B1842" s="785"/>
      <c r="C1842" s="785"/>
      <c r="D1842" s="785"/>
      <c r="E1842" s="785"/>
      <c r="F1842" s="785"/>
      <c r="G1842" s="786"/>
    </row>
    <row r="1843" spans="1:7">
      <c r="A1843" s="771"/>
      <c r="B1843" s="785"/>
      <c r="C1843" s="785"/>
      <c r="D1843" s="785"/>
      <c r="E1843" s="785"/>
      <c r="F1843" s="785"/>
      <c r="G1843" s="786"/>
    </row>
    <row r="1844" spans="1:7">
      <c r="A1844" s="771"/>
      <c r="B1844" s="785"/>
      <c r="C1844" s="785"/>
      <c r="D1844" s="785"/>
      <c r="E1844" s="785"/>
      <c r="F1844" s="785"/>
      <c r="G1844" s="786"/>
    </row>
    <row r="1845" spans="1:7">
      <c r="A1845" s="771"/>
      <c r="B1845" s="785"/>
      <c r="C1845" s="785"/>
      <c r="D1845" s="785"/>
      <c r="E1845" s="785"/>
      <c r="F1845" s="785"/>
      <c r="G1845" s="786"/>
    </row>
    <row r="1846" spans="1:7">
      <c r="A1846" s="771"/>
      <c r="B1846" s="785"/>
      <c r="C1846" s="785"/>
      <c r="D1846" s="785"/>
      <c r="E1846" s="785"/>
      <c r="F1846" s="785"/>
      <c r="G1846" s="786"/>
    </row>
    <row r="1847" spans="1:7">
      <c r="A1847" s="771"/>
      <c r="B1847" s="785"/>
      <c r="C1847" s="785"/>
      <c r="D1847" s="785"/>
      <c r="E1847" s="785"/>
      <c r="F1847" s="785"/>
      <c r="G1847" s="786"/>
    </row>
    <row r="1848" spans="1:7">
      <c r="A1848" s="771"/>
      <c r="B1848" s="785"/>
      <c r="C1848" s="785"/>
      <c r="D1848" s="785"/>
      <c r="E1848" s="785"/>
      <c r="F1848" s="785"/>
      <c r="G1848" s="786"/>
    </row>
    <row r="1849" spans="1:7">
      <c r="A1849" s="771"/>
      <c r="B1849" s="785"/>
      <c r="C1849" s="785"/>
      <c r="D1849" s="785"/>
      <c r="E1849" s="785"/>
      <c r="F1849" s="785"/>
      <c r="G1849" s="786"/>
    </row>
    <row r="1850" spans="1:7">
      <c r="A1850" s="771"/>
      <c r="B1850" s="785"/>
      <c r="C1850" s="785"/>
      <c r="D1850" s="785"/>
      <c r="E1850" s="785"/>
      <c r="F1850" s="785"/>
      <c r="G1850" s="786"/>
    </row>
    <row r="1851" spans="1:7">
      <c r="A1851" s="771"/>
      <c r="B1851" s="785"/>
      <c r="C1851" s="785"/>
      <c r="D1851" s="785"/>
      <c r="E1851" s="785"/>
      <c r="F1851" s="785"/>
      <c r="G1851" s="786"/>
    </row>
    <row r="1852" spans="1:7">
      <c r="A1852" s="771"/>
      <c r="B1852" s="785"/>
      <c r="C1852" s="785"/>
      <c r="D1852" s="785"/>
      <c r="E1852" s="785"/>
      <c r="F1852" s="785"/>
      <c r="G1852" s="786"/>
    </row>
    <row r="1853" spans="1:7">
      <c r="A1853" s="771"/>
      <c r="B1853" s="785"/>
      <c r="C1853" s="785"/>
      <c r="D1853" s="785"/>
      <c r="E1853" s="785"/>
      <c r="F1853" s="785"/>
      <c r="G1853" s="786"/>
    </row>
    <row r="1854" spans="1:7">
      <c r="A1854" s="771"/>
      <c r="B1854" s="785"/>
      <c r="C1854" s="785"/>
      <c r="D1854" s="785"/>
      <c r="E1854" s="785"/>
      <c r="F1854" s="785"/>
      <c r="G1854" s="786"/>
    </row>
    <row r="1855" spans="1:7">
      <c r="A1855" s="771"/>
      <c r="B1855" s="785"/>
      <c r="C1855" s="785"/>
      <c r="D1855" s="785"/>
      <c r="E1855" s="785"/>
      <c r="F1855" s="785"/>
      <c r="G1855" s="786"/>
    </row>
    <row r="1856" spans="1:7">
      <c r="A1856" s="771"/>
      <c r="B1856" s="785"/>
      <c r="C1856" s="785"/>
      <c r="D1856" s="785"/>
      <c r="E1856" s="785"/>
      <c r="F1856" s="785"/>
      <c r="G1856" s="786"/>
    </row>
    <row r="1857" spans="1:7">
      <c r="A1857" s="771"/>
      <c r="B1857" s="785"/>
      <c r="C1857" s="785"/>
      <c r="D1857" s="785"/>
      <c r="E1857" s="785"/>
      <c r="F1857" s="785"/>
      <c r="G1857" s="786"/>
    </row>
    <row r="1858" spans="1:7">
      <c r="A1858" s="771"/>
      <c r="B1858" s="785"/>
      <c r="C1858" s="785"/>
      <c r="D1858" s="785"/>
      <c r="E1858" s="785"/>
      <c r="F1858" s="785"/>
      <c r="G1858" s="786"/>
    </row>
    <row r="1859" spans="1:7">
      <c r="A1859" s="771"/>
      <c r="B1859" s="785"/>
      <c r="C1859" s="785"/>
      <c r="D1859" s="785"/>
      <c r="E1859" s="785"/>
      <c r="F1859" s="785"/>
      <c r="G1859" s="786"/>
    </row>
    <row r="1860" spans="1:7">
      <c r="A1860" s="771"/>
      <c r="B1860" s="785"/>
      <c r="C1860" s="785"/>
      <c r="D1860" s="785"/>
      <c r="E1860" s="785"/>
      <c r="F1860" s="785"/>
      <c r="G1860" s="786"/>
    </row>
    <row r="1861" spans="1:7">
      <c r="A1861" s="771"/>
      <c r="B1861" s="785"/>
      <c r="C1861" s="785"/>
      <c r="D1861" s="785"/>
      <c r="E1861" s="785"/>
      <c r="F1861" s="785"/>
      <c r="G1861" s="786"/>
    </row>
    <row r="1862" spans="1:7">
      <c r="A1862" s="771"/>
      <c r="B1862" s="785"/>
      <c r="C1862" s="785"/>
      <c r="D1862" s="785"/>
      <c r="E1862" s="785"/>
      <c r="F1862" s="785"/>
      <c r="G1862" s="786"/>
    </row>
    <row r="1863" spans="1:7">
      <c r="A1863" s="771"/>
      <c r="B1863" s="785"/>
      <c r="C1863" s="785"/>
      <c r="D1863" s="785"/>
      <c r="E1863" s="785"/>
      <c r="F1863" s="785"/>
      <c r="G1863" s="786"/>
    </row>
    <row r="1864" spans="1:7">
      <c r="A1864" s="771"/>
      <c r="B1864" s="785"/>
      <c r="C1864" s="785"/>
      <c r="D1864" s="785"/>
      <c r="E1864" s="785"/>
      <c r="F1864" s="785"/>
      <c r="G1864" s="786"/>
    </row>
    <row r="1865" spans="1:7">
      <c r="A1865" s="771"/>
      <c r="B1865" s="785"/>
      <c r="C1865" s="785"/>
      <c r="D1865" s="785"/>
      <c r="E1865" s="785"/>
      <c r="F1865" s="785"/>
      <c r="G1865" s="786"/>
    </row>
    <row r="1866" spans="1:7">
      <c r="A1866" s="771"/>
      <c r="B1866" s="785"/>
      <c r="C1866" s="785"/>
      <c r="D1866" s="785"/>
      <c r="E1866" s="785"/>
      <c r="F1866" s="785"/>
      <c r="G1866" s="786"/>
    </row>
    <row r="1867" spans="1:7">
      <c r="A1867" s="771"/>
      <c r="B1867" s="785"/>
      <c r="C1867" s="785"/>
      <c r="D1867" s="785"/>
      <c r="E1867" s="785"/>
      <c r="F1867" s="785"/>
      <c r="G1867" s="786"/>
    </row>
    <row r="1868" spans="1:7">
      <c r="A1868" s="771"/>
      <c r="B1868" s="785"/>
      <c r="C1868" s="785"/>
      <c r="D1868" s="785"/>
      <c r="E1868" s="785"/>
      <c r="F1868" s="785"/>
      <c r="G1868" s="786"/>
    </row>
    <row r="1869" spans="1:7">
      <c r="A1869" s="771"/>
      <c r="B1869" s="785"/>
      <c r="C1869" s="785"/>
      <c r="D1869" s="785"/>
      <c r="E1869" s="785"/>
      <c r="F1869" s="785"/>
      <c r="G1869" s="786"/>
    </row>
    <row r="1870" spans="1:7">
      <c r="A1870" s="771"/>
      <c r="B1870" s="785"/>
      <c r="C1870" s="785"/>
      <c r="D1870" s="785"/>
      <c r="E1870" s="785"/>
      <c r="F1870" s="785"/>
      <c r="G1870" s="786"/>
    </row>
    <row r="1871" spans="1:7">
      <c r="A1871" s="771"/>
      <c r="B1871" s="785"/>
      <c r="C1871" s="785"/>
      <c r="D1871" s="785"/>
      <c r="E1871" s="785"/>
      <c r="F1871" s="785"/>
      <c r="G1871" s="786"/>
    </row>
    <row r="1872" spans="1:7">
      <c r="A1872" s="771"/>
      <c r="B1872" s="785"/>
      <c r="C1872" s="785"/>
      <c r="D1872" s="785"/>
      <c r="E1872" s="785"/>
      <c r="F1872" s="785"/>
      <c r="G1872" s="786"/>
    </row>
    <row r="1873" spans="1:7">
      <c r="A1873" s="771"/>
      <c r="B1873" s="785"/>
      <c r="C1873" s="785"/>
      <c r="D1873" s="785"/>
      <c r="E1873" s="785"/>
      <c r="F1873" s="785"/>
      <c r="G1873" s="786"/>
    </row>
    <row r="1874" spans="1:7">
      <c r="A1874" s="771"/>
      <c r="B1874" s="785"/>
      <c r="C1874" s="785"/>
      <c r="D1874" s="785"/>
      <c r="E1874" s="785"/>
      <c r="F1874" s="785"/>
      <c r="G1874" s="786"/>
    </row>
    <row r="1875" spans="1:7">
      <c r="A1875" s="771"/>
      <c r="B1875" s="785"/>
      <c r="C1875" s="785"/>
      <c r="D1875" s="785"/>
      <c r="E1875" s="785"/>
      <c r="F1875" s="785"/>
      <c r="G1875" s="786"/>
    </row>
    <row r="1876" spans="1:7">
      <c r="A1876" s="771"/>
      <c r="B1876" s="785"/>
      <c r="C1876" s="785"/>
      <c r="D1876" s="785"/>
      <c r="E1876" s="785"/>
      <c r="F1876" s="785"/>
      <c r="G1876" s="786"/>
    </row>
    <row r="1877" spans="1:7">
      <c r="A1877" s="771"/>
      <c r="B1877" s="785"/>
      <c r="C1877" s="785"/>
      <c r="D1877" s="785"/>
      <c r="E1877" s="785"/>
      <c r="F1877" s="785"/>
      <c r="G1877" s="786"/>
    </row>
    <row r="1878" spans="1:7">
      <c r="A1878" s="771"/>
      <c r="B1878" s="785"/>
      <c r="C1878" s="785"/>
      <c r="D1878" s="785"/>
      <c r="E1878" s="785"/>
      <c r="F1878" s="785"/>
      <c r="G1878" s="786"/>
    </row>
    <row r="1879" spans="1:7">
      <c r="A1879" s="771"/>
      <c r="B1879" s="785"/>
      <c r="C1879" s="785"/>
      <c r="D1879" s="785"/>
      <c r="E1879" s="785"/>
      <c r="F1879" s="785"/>
      <c r="G1879" s="786"/>
    </row>
    <row r="1880" spans="1:7">
      <c r="A1880" s="771"/>
      <c r="B1880" s="785"/>
      <c r="C1880" s="785"/>
      <c r="D1880" s="785"/>
      <c r="E1880" s="785"/>
      <c r="F1880" s="785"/>
      <c r="G1880" s="786"/>
    </row>
    <row r="1881" spans="1:7">
      <c r="A1881" s="771"/>
      <c r="B1881" s="785"/>
      <c r="C1881" s="785"/>
      <c r="D1881" s="785"/>
      <c r="E1881" s="785"/>
      <c r="F1881" s="785"/>
      <c r="G1881" s="786"/>
    </row>
    <row r="1882" spans="1:7">
      <c r="A1882" s="771"/>
      <c r="B1882" s="785"/>
      <c r="C1882" s="785"/>
      <c r="D1882" s="785"/>
      <c r="E1882" s="785"/>
      <c r="F1882" s="785"/>
      <c r="G1882" s="786"/>
    </row>
    <row r="1883" spans="1:7">
      <c r="A1883" s="771"/>
      <c r="B1883" s="785"/>
      <c r="C1883" s="785"/>
      <c r="D1883" s="785"/>
      <c r="E1883" s="785"/>
      <c r="F1883" s="785"/>
      <c r="G1883" s="786"/>
    </row>
    <row r="1884" spans="1:7">
      <c r="A1884" s="771"/>
      <c r="B1884" s="785"/>
      <c r="C1884" s="785"/>
      <c r="D1884" s="785"/>
      <c r="E1884" s="785"/>
      <c r="F1884" s="785"/>
      <c r="G1884" s="786"/>
    </row>
    <row r="1885" spans="1:7">
      <c r="A1885" s="771"/>
      <c r="B1885" s="785"/>
      <c r="C1885" s="785"/>
      <c r="D1885" s="785"/>
      <c r="E1885" s="785"/>
      <c r="F1885" s="785"/>
      <c r="G1885" s="786"/>
    </row>
    <row r="1886" spans="1:7">
      <c r="A1886" s="771"/>
      <c r="B1886" s="785"/>
      <c r="C1886" s="785"/>
      <c r="D1886" s="785"/>
      <c r="E1886" s="785"/>
      <c r="F1886" s="785"/>
      <c r="G1886" s="786"/>
    </row>
    <row r="1887" spans="1:7">
      <c r="A1887" s="771"/>
      <c r="B1887" s="785"/>
      <c r="C1887" s="785"/>
      <c r="D1887" s="785"/>
      <c r="E1887" s="785"/>
      <c r="F1887" s="785"/>
      <c r="G1887" s="786"/>
    </row>
    <row r="1888" spans="1:7">
      <c r="A1888" s="771"/>
      <c r="B1888" s="785"/>
      <c r="C1888" s="785"/>
      <c r="D1888" s="785"/>
      <c r="E1888" s="785"/>
      <c r="F1888" s="785"/>
      <c r="G1888" s="786"/>
    </row>
    <row r="1889" spans="1:7">
      <c r="A1889" s="771"/>
      <c r="B1889" s="785"/>
      <c r="C1889" s="785"/>
      <c r="D1889" s="785"/>
      <c r="E1889" s="785"/>
      <c r="F1889" s="785"/>
      <c r="G1889" s="786"/>
    </row>
    <row r="1890" spans="1:7">
      <c r="A1890" s="771"/>
      <c r="B1890" s="785"/>
      <c r="C1890" s="785"/>
      <c r="D1890" s="785"/>
      <c r="E1890" s="785"/>
      <c r="F1890" s="785"/>
      <c r="G1890" s="786"/>
    </row>
    <row r="1891" spans="1:7">
      <c r="A1891" s="771"/>
      <c r="B1891" s="785"/>
      <c r="C1891" s="785"/>
      <c r="D1891" s="785"/>
      <c r="E1891" s="785"/>
      <c r="F1891" s="785"/>
      <c r="G1891" s="786"/>
    </row>
  </sheetData>
  <mergeCells count="4">
    <mergeCell ref="A3:F3"/>
    <mergeCell ref="A4:F4"/>
    <mergeCell ref="A5:F5"/>
    <mergeCell ref="A6:F6"/>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theme="0" tint="-0.14999847407452621"/>
  </sheetPr>
  <dimension ref="A1:AG636"/>
  <sheetViews>
    <sheetView showGridLines="0" zoomScale="70" zoomScaleNormal="70" workbookViewId="0">
      <selection activeCell="A5" sqref="A5:AF5"/>
    </sheetView>
  </sheetViews>
  <sheetFormatPr baseColWidth="10" defaultRowHeight="15"/>
  <cols>
    <col min="1" max="1" width="92.85546875" style="46" customWidth="1"/>
    <col min="2" max="2" width="15" style="45" bestFit="1" customWidth="1"/>
    <col min="3" max="3" width="14.5703125" style="45" bestFit="1" customWidth="1"/>
    <col min="4" max="4" width="13.42578125" style="45" bestFit="1" customWidth="1"/>
    <col min="5" max="5" width="12.85546875" style="45" bestFit="1" customWidth="1"/>
    <col min="6" max="6" width="13.28515625" style="45" bestFit="1" customWidth="1"/>
    <col min="7" max="7" width="14.28515625" style="45" bestFit="1" customWidth="1"/>
    <col min="8" max="8" width="13.28515625" style="45" bestFit="1" customWidth="1"/>
    <col min="9" max="9" width="13.28515625" style="384" bestFit="1" customWidth="1"/>
    <col min="10" max="10" width="12.85546875" style="384" bestFit="1" customWidth="1"/>
    <col min="11" max="11" width="12.85546875" style="391" bestFit="1" customWidth="1"/>
    <col min="12" max="12" width="12.5703125" style="391" bestFit="1" customWidth="1"/>
    <col min="13" max="13" width="12.85546875" style="45" bestFit="1" customWidth="1"/>
    <col min="14" max="15" width="13.28515625" style="45" bestFit="1" customWidth="1"/>
    <col min="16" max="16" width="12.85546875" style="45" bestFit="1" customWidth="1"/>
    <col min="17" max="17" width="12.140625" style="45" bestFit="1" customWidth="1"/>
    <col min="18" max="20" width="12.85546875" style="45" bestFit="1" customWidth="1"/>
    <col min="21" max="22" width="13.28515625" style="45" bestFit="1" customWidth="1"/>
    <col min="23" max="23" width="12.85546875" style="45" bestFit="1" customWidth="1"/>
    <col min="24" max="24" width="13.28515625" style="45" bestFit="1" customWidth="1"/>
    <col min="25" max="25" width="12.5703125" style="45" bestFit="1" customWidth="1"/>
    <col min="26" max="26" width="13.28515625" style="45" bestFit="1" customWidth="1"/>
    <col min="27" max="27" width="12.85546875" style="45" bestFit="1" customWidth="1"/>
    <col min="28" max="29" width="13.28515625" style="45" bestFit="1" customWidth="1"/>
    <col min="30" max="30" width="12.5703125" style="45" bestFit="1" customWidth="1"/>
    <col min="31" max="31" width="13.28515625" style="45" bestFit="1" customWidth="1"/>
    <col min="32" max="32" width="19.7109375" style="45" bestFit="1" customWidth="1"/>
    <col min="33" max="256" width="9.140625" style="935" customWidth="1"/>
    <col min="257" max="257" width="92.85546875" style="935" customWidth="1"/>
    <col min="258" max="258" width="15" style="935" bestFit="1" customWidth="1"/>
    <col min="259" max="259" width="14.5703125" style="935" bestFit="1" customWidth="1"/>
    <col min="260" max="260" width="13.42578125" style="935" bestFit="1" customWidth="1"/>
    <col min="261" max="261" width="12.85546875" style="935" bestFit="1" customWidth="1"/>
    <col min="262" max="262" width="13.28515625" style="935" bestFit="1" customWidth="1"/>
    <col min="263" max="263" width="14.28515625" style="935" bestFit="1" customWidth="1"/>
    <col min="264" max="265" width="13.28515625" style="935" bestFit="1" customWidth="1"/>
    <col min="266" max="267" width="12.85546875" style="935" bestFit="1" customWidth="1"/>
    <col min="268" max="268" width="12.5703125" style="935" bestFit="1" customWidth="1"/>
    <col min="269" max="269" width="12.85546875" style="935" bestFit="1" customWidth="1"/>
    <col min="270" max="271" width="13.28515625" style="935" bestFit="1" customWidth="1"/>
    <col min="272" max="272" width="12.85546875" style="935" bestFit="1" customWidth="1"/>
    <col min="273" max="273" width="12.140625" style="935" bestFit="1" customWidth="1"/>
    <col min="274" max="276" width="12.85546875" style="935" bestFit="1" customWidth="1"/>
    <col min="277" max="278" width="13.28515625" style="935" bestFit="1" customWidth="1"/>
    <col min="279" max="279" width="12.85546875" style="935" bestFit="1" customWidth="1"/>
    <col min="280" max="280" width="13.28515625" style="935" bestFit="1" customWidth="1"/>
    <col min="281" max="281" width="12.5703125" style="935" bestFit="1" customWidth="1"/>
    <col min="282" max="282" width="13.28515625" style="935" bestFit="1" customWidth="1"/>
    <col min="283" max="283" width="12.85546875" style="935" bestFit="1" customWidth="1"/>
    <col min="284" max="285" width="13.28515625" style="935" bestFit="1" customWidth="1"/>
    <col min="286" max="286" width="12.5703125" style="935" bestFit="1" customWidth="1"/>
    <col min="287" max="287" width="13.28515625" style="935" bestFit="1" customWidth="1"/>
    <col min="288" max="288" width="19.7109375" style="935" bestFit="1" customWidth="1"/>
    <col min="289" max="512" width="9.140625" style="935" customWidth="1"/>
    <col min="513" max="513" width="92.85546875" style="935" customWidth="1"/>
    <col min="514" max="514" width="15" style="935" bestFit="1" customWidth="1"/>
    <col min="515" max="515" width="14.5703125" style="935" bestFit="1" customWidth="1"/>
    <col min="516" max="516" width="13.42578125" style="935" bestFit="1" customWidth="1"/>
    <col min="517" max="517" width="12.85546875" style="935" bestFit="1" customWidth="1"/>
    <col min="518" max="518" width="13.28515625" style="935" bestFit="1" customWidth="1"/>
    <col min="519" max="519" width="14.28515625" style="935" bestFit="1" customWidth="1"/>
    <col min="520" max="521" width="13.28515625" style="935" bestFit="1" customWidth="1"/>
    <col min="522" max="523" width="12.85546875" style="935" bestFit="1" customWidth="1"/>
    <col min="524" max="524" width="12.5703125" style="935" bestFit="1" customWidth="1"/>
    <col min="525" max="525" width="12.85546875" style="935" bestFit="1" customWidth="1"/>
    <col min="526" max="527" width="13.28515625" style="935" bestFit="1" customWidth="1"/>
    <col min="528" max="528" width="12.85546875" style="935" bestFit="1" customWidth="1"/>
    <col min="529" max="529" width="12.140625" style="935" bestFit="1" customWidth="1"/>
    <col min="530" max="532" width="12.85546875" style="935" bestFit="1" customWidth="1"/>
    <col min="533" max="534" width="13.28515625" style="935" bestFit="1" customWidth="1"/>
    <col min="535" max="535" width="12.85546875" style="935" bestFit="1" customWidth="1"/>
    <col min="536" max="536" width="13.28515625" style="935" bestFit="1" customWidth="1"/>
    <col min="537" max="537" width="12.5703125" style="935" bestFit="1" customWidth="1"/>
    <col min="538" max="538" width="13.28515625" style="935" bestFit="1" customWidth="1"/>
    <col min="539" max="539" width="12.85546875" style="935" bestFit="1" customWidth="1"/>
    <col min="540" max="541" width="13.28515625" style="935" bestFit="1" customWidth="1"/>
    <col min="542" max="542" width="12.5703125" style="935" bestFit="1" customWidth="1"/>
    <col min="543" max="543" width="13.28515625" style="935" bestFit="1" customWidth="1"/>
    <col min="544" max="544" width="19.7109375" style="935" bestFit="1" customWidth="1"/>
    <col min="545" max="768" width="9.140625" style="935" customWidth="1"/>
    <col min="769" max="769" width="92.85546875" style="935" customWidth="1"/>
    <col min="770" max="770" width="15" style="935" bestFit="1" customWidth="1"/>
    <col min="771" max="771" width="14.5703125" style="935" bestFit="1" customWidth="1"/>
    <col min="772" max="772" width="13.42578125" style="935" bestFit="1" customWidth="1"/>
    <col min="773" max="773" width="12.85546875" style="935" bestFit="1" customWidth="1"/>
    <col min="774" max="774" width="13.28515625" style="935" bestFit="1" customWidth="1"/>
    <col min="775" max="775" width="14.28515625" style="935" bestFit="1" customWidth="1"/>
    <col min="776" max="777" width="13.28515625" style="935" bestFit="1" customWidth="1"/>
    <col min="778" max="779" width="12.85546875" style="935" bestFit="1" customWidth="1"/>
    <col min="780" max="780" width="12.5703125" style="935" bestFit="1" customWidth="1"/>
    <col min="781" max="781" width="12.85546875" style="935" bestFit="1" customWidth="1"/>
    <col min="782" max="783" width="13.28515625" style="935" bestFit="1" customWidth="1"/>
    <col min="784" max="784" width="12.85546875" style="935" bestFit="1" customWidth="1"/>
    <col min="785" max="785" width="12.140625" style="935" bestFit="1" customWidth="1"/>
    <col min="786" max="788" width="12.85546875" style="935" bestFit="1" customWidth="1"/>
    <col min="789" max="790" width="13.28515625" style="935" bestFit="1" customWidth="1"/>
    <col min="791" max="791" width="12.85546875" style="935" bestFit="1" customWidth="1"/>
    <col min="792" max="792" width="13.28515625" style="935" bestFit="1" customWidth="1"/>
    <col min="793" max="793" width="12.5703125" style="935" bestFit="1" customWidth="1"/>
    <col min="794" max="794" width="13.28515625" style="935" bestFit="1" customWidth="1"/>
    <col min="795" max="795" width="12.85546875" style="935" bestFit="1" customWidth="1"/>
    <col min="796" max="797" width="13.28515625" style="935" bestFit="1" customWidth="1"/>
    <col min="798" max="798" width="12.5703125" style="935" bestFit="1" customWidth="1"/>
    <col min="799" max="799" width="13.28515625" style="935" bestFit="1" customWidth="1"/>
    <col min="800" max="800" width="19.7109375" style="935" bestFit="1" customWidth="1"/>
    <col min="801" max="1024" width="9.140625" style="935" customWidth="1"/>
    <col min="1025" max="1025" width="92.85546875" style="935" customWidth="1"/>
    <col min="1026" max="1026" width="15" style="935" bestFit="1" customWidth="1"/>
    <col min="1027" max="1027" width="14.5703125" style="935" bestFit="1" customWidth="1"/>
    <col min="1028" max="1028" width="13.42578125" style="935" bestFit="1" customWidth="1"/>
    <col min="1029" max="1029" width="12.85546875" style="935" bestFit="1" customWidth="1"/>
    <col min="1030" max="1030" width="13.28515625" style="935" bestFit="1" customWidth="1"/>
    <col min="1031" max="1031" width="14.28515625" style="935" bestFit="1" customWidth="1"/>
    <col min="1032" max="1033" width="13.28515625" style="935" bestFit="1" customWidth="1"/>
    <col min="1034" max="1035" width="12.85546875" style="935" bestFit="1" customWidth="1"/>
    <col min="1036" max="1036" width="12.5703125" style="935" bestFit="1" customWidth="1"/>
    <col min="1037" max="1037" width="12.85546875" style="935" bestFit="1" customWidth="1"/>
    <col min="1038" max="1039" width="13.28515625" style="935" bestFit="1" customWidth="1"/>
    <col min="1040" max="1040" width="12.85546875" style="935" bestFit="1" customWidth="1"/>
    <col min="1041" max="1041" width="12.140625" style="935" bestFit="1" customWidth="1"/>
    <col min="1042" max="1044" width="12.85546875" style="935" bestFit="1" customWidth="1"/>
    <col min="1045" max="1046" width="13.28515625" style="935" bestFit="1" customWidth="1"/>
    <col min="1047" max="1047" width="12.85546875" style="935" bestFit="1" customWidth="1"/>
    <col min="1048" max="1048" width="13.28515625" style="935" bestFit="1" customWidth="1"/>
    <col min="1049" max="1049" width="12.5703125" style="935" bestFit="1" customWidth="1"/>
    <col min="1050" max="1050" width="13.28515625" style="935" bestFit="1" customWidth="1"/>
    <col min="1051" max="1051" width="12.85546875" style="935" bestFit="1" customWidth="1"/>
    <col min="1052" max="1053" width="13.28515625" style="935" bestFit="1" customWidth="1"/>
    <col min="1054" max="1054" width="12.5703125" style="935" bestFit="1" customWidth="1"/>
    <col min="1055" max="1055" width="13.28515625" style="935" bestFit="1" customWidth="1"/>
    <col min="1056" max="1056" width="19.7109375" style="935" bestFit="1" customWidth="1"/>
    <col min="1057" max="1280" width="9.140625" style="935" customWidth="1"/>
    <col min="1281" max="1281" width="92.85546875" style="935" customWidth="1"/>
    <col min="1282" max="1282" width="15" style="935" bestFit="1" customWidth="1"/>
    <col min="1283" max="1283" width="14.5703125" style="935" bestFit="1" customWidth="1"/>
    <col min="1284" max="1284" width="13.42578125" style="935" bestFit="1" customWidth="1"/>
    <col min="1285" max="1285" width="12.85546875" style="935" bestFit="1" customWidth="1"/>
    <col min="1286" max="1286" width="13.28515625" style="935" bestFit="1" customWidth="1"/>
    <col min="1287" max="1287" width="14.28515625" style="935" bestFit="1" customWidth="1"/>
    <col min="1288" max="1289" width="13.28515625" style="935" bestFit="1" customWidth="1"/>
    <col min="1290" max="1291" width="12.85546875" style="935" bestFit="1" customWidth="1"/>
    <col min="1292" max="1292" width="12.5703125" style="935" bestFit="1" customWidth="1"/>
    <col min="1293" max="1293" width="12.85546875" style="935" bestFit="1" customWidth="1"/>
    <col min="1294" max="1295" width="13.28515625" style="935" bestFit="1" customWidth="1"/>
    <col min="1296" max="1296" width="12.85546875" style="935" bestFit="1" customWidth="1"/>
    <col min="1297" max="1297" width="12.140625" style="935" bestFit="1" customWidth="1"/>
    <col min="1298" max="1300" width="12.85546875" style="935" bestFit="1" customWidth="1"/>
    <col min="1301" max="1302" width="13.28515625" style="935" bestFit="1" customWidth="1"/>
    <col min="1303" max="1303" width="12.85546875" style="935" bestFit="1" customWidth="1"/>
    <col min="1304" max="1304" width="13.28515625" style="935" bestFit="1" customWidth="1"/>
    <col min="1305" max="1305" width="12.5703125" style="935" bestFit="1" customWidth="1"/>
    <col min="1306" max="1306" width="13.28515625" style="935" bestFit="1" customWidth="1"/>
    <col min="1307" max="1307" width="12.85546875" style="935" bestFit="1" customWidth="1"/>
    <col min="1308" max="1309" width="13.28515625" style="935" bestFit="1" customWidth="1"/>
    <col min="1310" max="1310" width="12.5703125" style="935" bestFit="1" customWidth="1"/>
    <col min="1311" max="1311" width="13.28515625" style="935" bestFit="1" customWidth="1"/>
    <col min="1312" max="1312" width="19.7109375" style="935" bestFit="1" customWidth="1"/>
    <col min="1313" max="1536" width="9.140625" style="935" customWidth="1"/>
    <col min="1537" max="1537" width="92.85546875" style="935" customWidth="1"/>
    <col min="1538" max="1538" width="15" style="935" bestFit="1" customWidth="1"/>
    <col min="1539" max="1539" width="14.5703125" style="935" bestFit="1" customWidth="1"/>
    <col min="1540" max="1540" width="13.42578125" style="935" bestFit="1" customWidth="1"/>
    <col min="1541" max="1541" width="12.85546875" style="935" bestFit="1" customWidth="1"/>
    <col min="1542" max="1542" width="13.28515625" style="935" bestFit="1" customWidth="1"/>
    <col min="1543" max="1543" width="14.28515625" style="935" bestFit="1" customWidth="1"/>
    <col min="1544" max="1545" width="13.28515625" style="935" bestFit="1" customWidth="1"/>
    <col min="1546" max="1547" width="12.85546875" style="935" bestFit="1" customWidth="1"/>
    <col min="1548" max="1548" width="12.5703125" style="935" bestFit="1" customWidth="1"/>
    <col min="1549" max="1549" width="12.85546875" style="935" bestFit="1" customWidth="1"/>
    <col min="1550" max="1551" width="13.28515625" style="935" bestFit="1" customWidth="1"/>
    <col min="1552" max="1552" width="12.85546875" style="935" bestFit="1" customWidth="1"/>
    <col min="1553" max="1553" width="12.140625" style="935" bestFit="1" customWidth="1"/>
    <col min="1554" max="1556" width="12.85546875" style="935" bestFit="1" customWidth="1"/>
    <col min="1557" max="1558" width="13.28515625" style="935" bestFit="1" customWidth="1"/>
    <col min="1559" max="1559" width="12.85546875" style="935" bestFit="1" customWidth="1"/>
    <col min="1560" max="1560" width="13.28515625" style="935" bestFit="1" customWidth="1"/>
    <col min="1561" max="1561" width="12.5703125" style="935" bestFit="1" customWidth="1"/>
    <col min="1562" max="1562" width="13.28515625" style="935" bestFit="1" customWidth="1"/>
    <col min="1563" max="1563" width="12.85546875" style="935" bestFit="1" customWidth="1"/>
    <col min="1564" max="1565" width="13.28515625" style="935" bestFit="1" customWidth="1"/>
    <col min="1566" max="1566" width="12.5703125" style="935" bestFit="1" customWidth="1"/>
    <col min="1567" max="1567" width="13.28515625" style="935" bestFit="1" customWidth="1"/>
    <col min="1568" max="1568" width="19.7109375" style="935" bestFit="1" customWidth="1"/>
    <col min="1569" max="1792" width="9.140625" style="935" customWidth="1"/>
    <col min="1793" max="1793" width="92.85546875" style="935" customWidth="1"/>
    <col min="1794" max="1794" width="15" style="935" bestFit="1" customWidth="1"/>
    <col min="1795" max="1795" width="14.5703125" style="935" bestFit="1" customWidth="1"/>
    <col min="1796" max="1796" width="13.42578125" style="935" bestFit="1" customWidth="1"/>
    <col min="1797" max="1797" width="12.85546875" style="935" bestFit="1" customWidth="1"/>
    <col min="1798" max="1798" width="13.28515625" style="935" bestFit="1" customWidth="1"/>
    <col min="1799" max="1799" width="14.28515625" style="935" bestFit="1" customWidth="1"/>
    <col min="1800" max="1801" width="13.28515625" style="935" bestFit="1" customWidth="1"/>
    <col min="1802" max="1803" width="12.85546875" style="935" bestFit="1" customWidth="1"/>
    <col min="1804" max="1804" width="12.5703125" style="935" bestFit="1" customWidth="1"/>
    <col min="1805" max="1805" width="12.85546875" style="935" bestFit="1" customWidth="1"/>
    <col min="1806" max="1807" width="13.28515625" style="935" bestFit="1" customWidth="1"/>
    <col min="1808" max="1808" width="12.85546875" style="935" bestFit="1" customWidth="1"/>
    <col min="1809" max="1809" width="12.140625" style="935" bestFit="1" customWidth="1"/>
    <col min="1810" max="1812" width="12.85546875" style="935" bestFit="1" customWidth="1"/>
    <col min="1813" max="1814" width="13.28515625" style="935" bestFit="1" customWidth="1"/>
    <col min="1815" max="1815" width="12.85546875" style="935" bestFit="1" customWidth="1"/>
    <col min="1816" max="1816" width="13.28515625" style="935" bestFit="1" customWidth="1"/>
    <col min="1817" max="1817" width="12.5703125" style="935" bestFit="1" customWidth="1"/>
    <col min="1818" max="1818" width="13.28515625" style="935" bestFit="1" customWidth="1"/>
    <col min="1819" max="1819" width="12.85546875" style="935" bestFit="1" customWidth="1"/>
    <col min="1820" max="1821" width="13.28515625" style="935" bestFit="1" customWidth="1"/>
    <col min="1822" max="1822" width="12.5703125" style="935" bestFit="1" customWidth="1"/>
    <col min="1823" max="1823" width="13.28515625" style="935" bestFit="1" customWidth="1"/>
    <col min="1824" max="1824" width="19.7109375" style="935" bestFit="1" customWidth="1"/>
    <col min="1825" max="2048" width="9.140625" style="935" customWidth="1"/>
    <col min="2049" max="2049" width="92.85546875" style="935" customWidth="1"/>
    <col min="2050" max="2050" width="15" style="935" bestFit="1" customWidth="1"/>
    <col min="2051" max="2051" width="14.5703125" style="935" bestFit="1" customWidth="1"/>
    <col min="2052" max="2052" width="13.42578125" style="935" bestFit="1" customWidth="1"/>
    <col min="2053" max="2053" width="12.85546875" style="935" bestFit="1" customWidth="1"/>
    <col min="2054" max="2054" width="13.28515625" style="935" bestFit="1" customWidth="1"/>
    <col min="2055" max="2055" width="14.28515625" style="935" bestFit="1" customWidth="1"/>
    <col min="2056" max="2057" width="13.28515625" style="935" bestFit="1" customWidth="1"/>
    <col min="2058" max="2059" width="12.85546875" style="935" bestFit="1" customWidth="1"/>
    <col min="2060" max="2060" width="12.5703125" style="935" bestFit="1" customWidth="1"/>
    <col min="2061" max="2061" width="12.85546875" style="935" bestFit="1" customWidth="1"/>
    <col min="2062" max="2063" width="13.28515625" style="935" bestFit="1" customWidth="1"/>
    <col min="2064" max="2064" width="12.85546875" style="935" bestFit="1" customWidth="1"/>
    <col min="2065" max="2065" width="12.140625" style="935" bestFit="1" customWidth="1"/>
    <col min="2066" max="2068" width="12.85546875" style="935" bestFit="1" customWidth="1"/>
    <col min="2069" max="2070" width="13.28515625" style="935" bestFit="1" customWidth="1"/>
    <col min="2071" max="2071" width="12.85546875" style="935" bestFit="1" customWidth="1"/>
    <col min="2072" max="2072" width="13.28515625" style="935" bestFit="1" customWidth="1"/>
    <col min="2073" max="2073" width="12.5703125" style="935" bestFit="1" customWidth="1"/>
    <col min="2074" max="2074" width="13.28515625" style="935" bestFit="1" customWidth="1"/>
    <col min="2075" max="2075" width="12.85546875" style="935" bestFit="1" customWidth="1"/>
    <col min="2076" max="2077" width="13.28515625" style="935" bestFit="1" customWidth="1"/>
    <col min="2078" max="2078" width="12.5703125" style="935" bestFit="1" customWidth="1"/>
    <col min="2079" max="2079" width="13.28515625" style="935" bestFit="1" customWidth="1"/>
    <col min="2080" max="2080" width="19.7109375" style="935" bestFit="1" customWidth="1"/>
    <col min="2081" max="2304" width="9.140625" style="935" customWidth="1"/>
    <col min="2305" max="2305" width="92.85546875" style="935" customWidth="1"/>
    <col min="2306" max="2306" width="15" style="935" bestFit="1" customWidth="1"/>
    <col min="2307" max="2307" width="14.5703125" style="935" bestFit="1" customWidth="1"/>
    <col min="2308" max="2308" width="13.42578125" style="935" bestFit="1" customWidth="1"/>
    <col min="2309" max="2309" width="12.85546875" style="935" bestFit="1" customWidth="1"/>
    <col min="2310" max="2310" width="13.28515625" style="935" bestFit="1" customWidth="1"/>
    <col min="2311" max="2311" width="14.28515625" style="935" bestFit="1" customWidth="1"/>
    <col min="2312" max="2313" width="13.28515625" style="935" bestFit="1" customWidth="1"/>
    <col min="2314" max="2315" width="12.85546875" style="935" bestFit="1" customWidth="1"/>
    <col min="2316" max="2316" width="12.5703125" style="935" bestFit="1" customWidth="1"/>
    <col min="2317" max="2317" width="12.85546875" style="935" bestFit="1" customWidth="1"/>
    <col min="2318" max="2319" width="13.28515625" style="935" bestFit="1" customWidth="1"/>
    <col min="2320" max="2320" width="12.85546875" style="935" bestFit="1" customWidth="1"/>
    <col min="2321" max="2321" width="12.140625" style="935" bestFit="1" customWidth="1"/>
    <col min="2322" max="2324" width="12.85546875" style="935" bestFit="1" customWidth="1"/>
    <col min="2325" max="2326" width="13.28515625" style="935" bestFit="1" customWidth="1"/>
    <col min="2327" max="2327" width="12.85546875" style="935" bestFit="1" customWidth="1"/>
    <col min="2328" max="2328" width="13.28515625" style="935" bestFit="1" customWidth="1"/>
    <col min="2329" max="2329" width="12.5703125" style="935" bestFit="1" customWidth="1"/>
    <col min="2330" max="2330" width="13.28515625" style="935" bestFit="1" customWidth="1"/>
    <col min="2331" max="2331" width="12.85546875" style="935" bestFit="1" customWidth="1"/>
    <col min="2332" max="2333" width="13.28515625" style="935" bestFit="1" customWidth="1"/>
    <col min="2334" max="2334" width="12.5703125" style="935" bestFit="1" customWidth="1"/>
    <col min="2335" max="2335" width="13.28515625" style="935" bestFit="1" customWidth="1"/>
    <col min="2336" max="2336" width="19.7109375" style="935" bestFit="1" customWidth="1"/>
    <col min="2337" max="2560" width="9.140625" style="935" customWidth="1"/>
    <col min="2561" max="2561" width="92.85546875" style="935" customWidth="1"/>
    <col min="2562" max="2562" width="15" style="935" bestFit="1" customWidth="1"/>
    <col min="2563" max="2563" width="14.5703125" style="935" bestFit="1" customWidth="1"/>
    <col min="2564" max="2564" width="13.42578125" style="935" bestFit="1" customWidth="1"/>
    <col min="2565" max="2565" width="12.85546875" style="935" bestFit="1" customWidth="1"/>
    <col min="2566" max="2566" width="13.28515625" style="935" bestFit="1" customWidth="1"/>
    <col min="2567" max="2567" width="14.28515625" style="935" bestFit="1" customWidth="1"/>
    <col min="2568" max="2569" width="13.28515625" style="935" bestFit="1" customWidth="1"/>
    <col min="2570" max="2571" width="12.85546875" style="935" bestFit="1" customWidth="1"/>
    <col min="2572" max="2572" width="12.5703125" style="935" bestFit="1" customWidth="1"/>
    <col min="2573" max="2573" width="12.85546875" style="935" bestFit="1" customWidth="1"/>
    <col min="2574" max="2575" width="13.28515625" style="935" bestFit="1" customWidth="1"/>
    <col min="2576" max="2576" width="12.85546875" style="935" bestFit="1" customWidth="1"/>
    <col min="2577" max="2577" width="12.140625" style="935" bestFit="1" customWidth="1"/>
    <col min="2578" max="2580" width="12.85546875" style="935" bestFit="1" customWidth="1"/>
    <col min="2581" max="2582" width="13.28515625" style="935" bestFit="1" customWidth="1"/>
    <col min="2583" max="2583" width="12.85546875" style="935" bestFit="1" customWidth="1"/>
    <col min="2584" max="2584" width="13.28515625" style="935" bestFit="1" customWidth="1"/>
    <col min="2585" max="2585" width="12.5703125" style="935" bestFit="1" customWidth="1"/>
    <col min="2586" max="2586" width="13.28515625" style="935" bestFit="1" customWidth="1"/>
    <col min="2587" max="2587" width="12.85546875" style="935" bestFit="1" customWidth="1"/>
    <col min="2588" max="2589" width="13.28515625" style="935" bestFit="1" customWidth="1"/>
    <col min="2590" max="2590" width="12.5703125" style="935" bestFit="1" customWidth="1"/>
    <col min="2591" max="2591" width="13.28515625" style="935" bestFit="1" customWidth="1"/>
    <col min="2592" max="2592" width="19.7109375" style="935" bestFit="1" customWidth="1"/>
    <col min="2593" max="2816" width="9.140625" style="935" customWidth="1"/>
    <col min="2817" max="2817" width="92.85546875" style="935" customWidth="1"/>
    <col min="2818" max="2818" width="15" style="935" bestFit="1" customWidth="1"/>
    <col min="2819" max="2819" width="14.5703125" style="935" bestFit="1" customWidth="1"/>
    <col min="2820" max="2820" width="13.42578125" style="935" bestFit="1" customWidth="1"/>
    <col min="2821" max="2821" width="12.85546875" style="935" bestFit="1" customWidth="1"/>
    <col min="2822" max="2822" width="13.28515625" style="935" bestFit="1" customWidth="1"/>
    <col min="2823" max="2823" width="14.28515625" style="935" bestFit="1" customWidth="1"/>
    <col min="2824" max="2825" width="13.28515625" style="935" bestFit="1" customWidth="1"/>
    <col min="2826" max="2827" width="12.85546875" style="935" bestFit="1" customWidth="1"/>
    <col min="2828" max="2828" width="12.5703125" style="935" bestFit="1" customWidth="1"/>
    <col min="2829" max="2829" width="12.85546875" style="935" bestFit="1" customWidth="1"/>
    <col min="2830" max="2831" width="13.28515625" style="935" bestFit="1" customWidth="1"/>
    <col min="2832" max="2832" width="12.85546875" style="935" bestFit="1" customWidth="1"/>
    <col min="2833" max="2833" width="12.140625" style="935" bestFit="1" customWidth="1"/>
    <col min="2834" max="2836" width="12.85546875" style="935" bestFit="1" customWidth="1"/>
    <col min="2837" max="2838" width="13.28515625" style="935" bestFit="1" customWidth="1"/>
    <col min="2839" max="2839" width="12.85546875" style="935" bestFit="1" customWidth="1"/>
    <col min="2840" max="2840" width="13.28515625" style="935" bestFit="1" customWidth="1"/>
    <col min="2841" max="2841" width="12.5703125" style="935" bestFit="1" customWidth="1"/>
    <col min="2842" max="2842" width="13.28515625" style="935" bestFit="1" customWidth="1"/>
    <col min="2843" max="2843" width="12.85546875" style="935" bestFit="1" customWidth="1"/>
    <col min="2844" max="2845" width="13.28515625" style="935" bestFit="1" customWidth="1"/>
    <col min="2846" max="2846" width="12.5703125" style="935" bestFit="1" customWidth="1"/>
    <col min="2847" max="2847" width="13.28515625" style="935" bestFit="1" customWidth="1"/>
    <col min="2848" max="2848" width="19.7109375" style="935" bestFit="1" customWidth="1"/>
    <col min="2849" max="3072" width="9.140625" style="935" customWidth="1"/>
    <col min="3073" max="3073" width="92.85546875" style="935" customWidth="1"/>
    <col min="3074" max="3074" width="15" style="935" bestFit="1" customWidth="1"/>
    <col min="3075" max="3075" width="14.5703125" style="935" bestFit="1" customWidth="1"/>
    <col min="3076" max="3076" width="13.42578125" style="935" bestFit="1" customWidth="1"/>
    <col min="3077" max="3077" width="12.85546875" style="935" bestFit="1" customWidth="1"/>
    <col min="3078" max="3078" width="13.28515625" style="935" bestFit="1" customWidth="1"/>
    <col min="3079" max="3079" width="14.28515625" style="935" bestFit="1" customWidth="1"/>
    <col min="3080" max="3081" width="13.28515625" style="935" bestFit="1" customWidth="1"/>
    <col min="3082" max="3083" width="12.85546875" style="935" bestFit="1" customWidth="1"/>
    <col min="3084" max="3084" width="12.5703125" style="935" bestFit="1" customWidth="1"/>
    <col min="3085" max="3085" width="12.85546875" style="935" bestFit="1" customWidth="1"/>
    <col min="3086" max="3087" width="13.28515625" style="935" bestFit="1" customWidth="1"/>
    <col min="3088" max="3088" width="12.85546875" style="935" bestFit="1" customWidth="1"/>
    <col min="3089" max="3089" width="12.140625" style="935" bestFit="1" customWidth="1"/>
    <col min="3090" max="3092" width="12.85546875" style="935" bestFit="1" customWidth="1"/>
    <col min="3093" max="3094" width="13.28515625" style="935" bestFit="1" customWidth="1"/>
    <col min="3095" max="3095" width="12.85546875" style="935" bestFit="1" customWidth="1"/>
    <col min="3096" max="3096" width="13.28515625" style="935" bestFit="1" customWidth="1"/>
    <col min="3097" max="3097" width="12.5703125" style="935" bestFit="1" customWidth="1"/>
    <col min="3098" max="3098" width="13.28515625" style="935" bestFit="1" customWidth="1"/>
    <col min="3099" max="3099" width="12.85546875" style="935" bestFit="1" customWidth="1"/>
    <col min="3100" max="3101" width="13.28515625" style="935" bestFit="1" customWidth="1"/>
    <col min="3102" max="3102" width="12.5703125" style="935" bestFit="1" customWidth="1"/>
    <col min="3103" max="3103" width="13.28515625" style="935" bestFit="1" customWidth="1"/>
    <col min="3104" max="3104" width="19.7109375" style="935" bestFit="1" customWidth="1"/>
    <col min="3105" max="3328" width="9.140625" style="935" customWidth="1"/>
    <col min="3329" max="3329" width="92.85546875" style="935" customWidth="1"/>
    <col min="3330" max="3330" width="15" style="935" bestFit="1" customWidth="1"/>
    <col min="3331" max="3331" width="14.5703125" style="935" bestFit="1" customWidth="1"/>
    <col min="3332" max="3332" width="13.42578125" style="935" bestFit="1" customWidth="1"/>
    <col min="3333" max="3333" width="12.85546875" style="935" bestFit="1" customWidth="1"/>
    <col min="3334" max="3334" width="13.28515625" style="935" bestFit="1" customWidth="1"/>
    <col min="3335" max="3335" width="14.28515625" style="935" bestFit="1" customWidth="1"/>
    <col min="3336" max="3337" width="13.28515625" style="935" bestFit="1" customWidth="1"/>
    <col min="3338" max="3339" width="12.85546875" style="935" bestFit="1" customWidth="1"/>
    <col min="3340" max="3340" width="12.5703125" style="935" bestFit="1" customWidth="1"/>
    <col min="3341" max="3341" width="12.85546875" style="935" bestFit="1" customWidth="1"/>
    <col min="3342" max="3343" width="13.28515625" style="935" bestFit="1" customWidth="1"/>
    <col min="3344" max="3344" width="12.85546875" style="935" bestFit="1" customWidth="1"/>
    <col min="3345" max="3345" width="12.140625" style="935" bestFit="1" customWidth="1"/>
    <col min="3346" max="3348" width="12.85546875" style="935" bestFit="1" customWidth="1"/>
    <col min="3349" max="3350" width="13.28515625" style="935" bestFit="1" customWidth="1"/>
    <col min="3351" max="3351" width="12.85546875" style="935" bestFit="1" customWidth="1"/>
    <col min="3352" max="3352" width="13.28515625" style="935" bestFit="1" customWidth="1"/>
    <col min="3353" max="3353" width="12.5703125" style="935" bestFit="1" customWidth="1"/>
    <col min="3354" max="3354" width="13.28515625" style="935" bestFit="1" customWidth="1"/>
    <col min="3355" max="3355" width="12.85546875" style="935" bestFit="1" customWidth="1"/>
    <col min="3356" max="3357" width="13.28515625" style="935" bestFit="1" customWidth="1"/>
    <col min="3358" max="3358" width="12.5703125" style="935" bestFit="1" customWidth="1"/>
    <col min="3359" max="3359" width="13.28515625" style="935" bestFit="1" customWidth="1"/>
    <col min="3360" max="3360" width="19.7109375" style="935" bestFit="1" customWidth="1"/>
    <col min="3361" max="3584" width="9.140625" style="935" customWidth="1"/>
    <col min="3585" max="3585" width="92.85546875" style="935" customWidth="1"/>
    <col min="3586" max="3586" width="15" style="935" bestFit="1" customWidth="1"/>
    <col min="3587" max="3587" width="14.5703125" style="935" bestFit="1" customWidth="1"/>
    <col min="3588" max="3588" width="13.42578125" style="935" bestFit="1" customWidth="1"/>
    <col min="3589" max="3589" width="12.85546875" style="935" bestFit="1" customWidth="1"/>
    <col min="3590" max="3590" width="13.28515625" style="935" bestFit="1" customWidth="1"/>
    <col min="3591" max="3591" width="14.28515625" style="935" bestFit="1" customWidth="1"/>
    <col min="3592" max="3593" width="13.28515625" style="935" bestFit="1" customWidth="1"/>
    <col min="3594" max="3595" width="12.85546875" style="935" bestFit="1" customWidth="1"/>
    <col min="3596" max="3596" width="12.5703125" style="935" bestFit="1" customWidth="1"/>
    <col min="3597" max="3597" width="12.85546875" style="935" bestFit="1" customWidth="1"/>
    <col min="3598" max="3599" width="13.28515625" style="935" bestFit="1" customWidth="1"/>
    <col min="3600" max="3600" width="12.85546875" style="935" bestFit="1" customWidth="1"/>
    <col min="3601" max="3601" width="12.140625" style="935" bestFit="1" customWidth="1"/>
    <col min="3602" max="3604" width="12.85546875" style="935" bestFit="1" customWidth="1"/>
    <col min="3605" max="3606" width="13.28515625" style="935" bestFit="1" customWidth="1"/>
    <col min="3607" max="3607" width="12.85546875" style="935" bestFit="1" customWidth="1"/>
    <col min="3608" max="3608" width="13.28515625" style="935" bestFit="1" customWidth="1"/>
    <col min="3609" max="3609" width="12.5703125" style="935" bestFit="1" customWidth="1"/>
    <col min="3610" max="3610" width="13.28515625" style="935" bestFit="1" customWidth="1"/>
    <col min="3611" max="3611" width="12.85546875" style="935" bestFit="1" customWidth="1"/>
    <col min="3612" max="3613" width="13.28515625" style="935" bestFit="1" customWidth="1"/>
    <col min="3614" max="3614" width="12.5703125" style="935" bestFit="1" customWidth="1"/>
    <col min="3615" max="3615" width="13.28515625" style="935" bestFit="1" customWidth="1"/>
    <col min="3616" max="3616" width="19.7109375" style="935" bestFit="1" customWidth="1"/>
    <col min="3617" max="3840" width="9.140625" style="935" customWidth="1"/>
    <col min="3841" max="3841" width="92.85546875" style="935" customWidth="1"/>
    <col min="3842" max="3842" width="15" style="935" bestFit="1" customWidth="1"/>
    <col min="3843" max="3843" width="14.5703125" style="935" bestFit="1" customWidth="1"/>
    <col min="3844" max="3844" width="13.42578125" style="935" bestFit="1" customWidth="1"/>
    <col min="3845" max="3845" width="12.85546875" style="935" bestFit="1" customWidth="1"/>
    <col min="3846" max="3846" width="13.28515625" style="935" bestFit="1" customWidth="1"/>
    <col min="3847" max="3847" width="14.28515625" style="935" bestFit="1" customWidth="1"/>
    <col min="3848" max="3849" width="13.28515625" style="935" bestFit="1" customWidth="1"/>
    <col min="3850" max="3851" width="12.85546875" style="935" bestFit="1" customWidth="1"/>
    <col min="3852" max="3852" width="12.5703125" style="935" bestFit="1" customWidth="1"/>
    <col min="3853" max="3853" width="12.85546875" style="935" bestFit="1" customWidth="1"/>
    <col min="3854" max="3855" width="13.28515625" style="935" bestFit="1" customWidth="1"/>
    <col min="3856" max="3856" width="12.85546875" style="935" bestFit="1" customWidth="1"/>
    <col min="3857" max="3857" width="12.140625" style="935" bestFit="1" customWidth="1"/>
    <col min="3858" max="3860" width="12.85546875" style="935" bestFit="1" customWidth="1"/>
    <col min="3861" max="3862" width="13.28515625" style="935" bestFit="1" customWidth="1"/>
    <col min="3863" max="3863" width="12.85546875" style="935" bestFit="1" customWidth="1"/>
    <col min="3864" max="3864" width="13.28515625" style="935" bestFit="1" customWidth="1"/>
    <col min="3865" max="3865" width="12.5703125" style="935" bestFit="1" customWidth="1"/>
    <col min="3866" max="3866" width="13.28515625" style="935" bestFit="1" customWidth="1"/>
    <col min="3867" max="3867" width="12.85546875" style="935" bestFit="1" customWidth="1"/>
    <col min="3868" max="3869" width="13.28515625" style="935" bestFit="1" customWidth="1"/>
    <col min="3870" max="3870" width="12.5703125" style="935" bestFit="1" customWidth="1"/>
    <col min="3871" max="3871" width="13.28515625" style="935" bestFit="1" customWidth="1"/>
    <col min="3872" max="3872" width="19.7109375" style="935" bestFit="1" customWidth="1"/>
    <col min="3873" max="4096" width="9.140625" style="935" customWidth="1"/>
    <col min="4097" max="4097" width="92.85546875" style="935" customWidth="1"/>
    <col min="4098" max="4098" width="15" style="935" bestFit="1" customWidth="1"/>
    <col min="4099" max="4099" width="14.5703125" style="935" bestFit="1" customWidth="1"/>
    <col min="4100" max="4100" width="13.42578125" style="935" bestFit="1" customWidth="1"/>
    <col min="4101" max="4101" width="12.85546875" style="935" bestFit="1" customWidth="1"/>
    <col min="4102" max="4102" width="13.28515625" style="935" bestFit="1" customWidth="1"/>
    <col min="4103" max="4103" width="14.28515625" style="935" bestFit="1" customWidth="1"/>
    <col min="4104" max="4105" width="13.28515625" style="935" bestFit="1" customWidth="1"/>
    <col min="4106" max="4107" width="12.85546875" style="935" bestFit="1" customWidth="1"/>
    <col min="4108" max="4108" width="12.5703125" style="935" bestFit="1" customWidth="1"/>
    <col min="4109" max="4109" width="12.85546875" style="935" bestFit="1" customWidth="1"/>
    <col min="4110" max="4111" width="13.28515625" style="935" bestFit="1" customWidth="1"/>
    <col min="4112" max="4112" width="12.85546875" style="935" bestFit="1" customWidth="1"/>
    <col min="4113" max="4113" width="12.140625" style="935" bestFit="1" customWidth="1"/>
    <col min="4114" max="4116" width="12.85546875" style="935" bestFit="1" customWidth="1"/>
    <col min="4117" max="4118" width="13.28515625" style="935" bestFit="1" customWidth="1"/>
    <col min="4119" max="4119" width="12.85546875" style="935" bestFit="1" customWidth="1"/>
    <col min="4120" max="4120" width="13.28515625" style="935" bestFit="1" customWidth="1"/>
    <col min="4121" max="4121" width="12.5703125" style="935" bestFit="1" customWidth="1"/>
    <col min="4122" max="4122" width="13.28515625" style="935" bestFit="1" customWidth="1"/>
    <col min="4123" max="4123" width="12.85546875" style="935" bestFit="1" customWidth="1"/>
    <col min="4124" max="4125" width="13.28515625" style="935" bestFit="1" customWidth="1"/>
    <col min="4126" max="4126" width="12.5703125" style="935" bestFit="1" customWidth="1"/>
    <col min="4127" max="4127" width="13.28515625" style="935" bestFit="1" customWidth="1"/>
    <col min="4128" max="4128" width="19.7109375" style="935" bestFit="1" customWidth="1"/>
    <col min="4129" max="4352" width="9.140625" style="935" customWidth="1"/>
    <col min="4353" max="4353" width="92.85546875" style="935" customWidth="1"/>
    <col min="4354" max="4354" width="15" style="935" bestFit="1" customWidth="1"/>
    <col min="4355" max="4355" width="14.5703125" style="935" bestFit="1" customWidth="1"/>
    <col min="4356" max="4356" width="13.42578125" style="935" bestFit="1" customWidth="1"/>
    <col min="4357" max="4357" width="12.85546875" style="935" bestFit="1" customWidth="1"/>
    <col min="4358" max="4358" width="13.28515625" style="935" bestFit="1" customWidth="1"/>
    <col min="4359" max="4359" width="14.28515625" style="935" bestFit="1" customWidth="1"/>
    <col min="4360" max="4361" width="13.28515625" style="935" bestFit="1" customWidth="1"/>
    <col min="4362" max="4363" width="12.85546875" style="935" bestFit="1" customWidth="1"/>
    <col min="4364" max="4364" width="12.5703125" style="935" bestFit="1" customWidth="1"/>
    <col min="4365" max="4365" width="12.85546875" style="935" bestFit="1" customWidth="1"/>
    <col min="4366" max="4367" width="13.28515625" style="935" bestFit="1" customWidth="1"/>
    <col min="4368" max="4368" width="12.85546875" style="935" bestFit="1" customWidth="1"/>
    <col min="4369" max="4369" width="12.140625" style="935" bestFit="1" customWidth="1"/>
    <col min="4370" max="4372" width="12.85546875" style="935" bestFit="1" customWidth="1"/>
    <col min="4373" max="4374" width="13.28515625" style="935" bestFit="1" customWidth="1"/>
    <col min="4375" max="4375" width="12.85546875" style="935" bestFit="1" customWidth="1"/>
    <col min="4376" max="4376" width="13.28515625" style="935" bestFit="1" customWidth="1"/>
    <col min="4377" max="4377" width="12.5703125" style="935" bestFit="1" customWidth="1"/>
    <col min="4378" max="4378" width="13.28515625" style="935" bestFit="1" customWidth="1"/>
    <col min="4379" max="4379" width="12.85546875" style="935" bestFit="1" customWidth="1"/>
    <col min="4380" max="4381" width="13.28515625" style="935" bestFit="1" customWidth="1"/>
    <col min="4382" max="4382" width="12.5703125" style="935" bestFit="1" customWidth="1"/>
    <col min="4383" max="4383" width="13.28515625" style="935" bestFit="1" customWidth="1"/>
    <col min="4384" max="4384" width="19.7109375" style="935" bestFit="1" customWidth="1"/>
    <col min="4385" max="4608" width="9.140625" style="935" customWidth="1"/>
    <col min="4609" max="4609" width="92.85546875" style="935" customWidth="1"/>
    <col min="4610" max="4610" width="15" style="935" bestFit="1" customWidth="1"/>
    <col min="4611" max="4611" width="14.5703125" style="935" bestFit="1" customWidth="1"/>
    <col min="4612" max="4612" width="13.42578125" style="935" bestFit="1" customWidth="1"/>
    <col min="4613" max="4613" width="12.85546875" style="935" bestFit="1" customWidth="1"/>
    <col min="4614" max="4614" width="13.28515625" style="935" bestFit="1" customWidth="1"/>
    <col min="4615" max="4615" width="14.28515625" style="935" bestFit="1" customWidth="1"/>
    <col min="4616" max="4617" width="13.28515625" style="935" bestFit="1" customWidth="1"/>
    <col min="4618" max="4619" width="12.85546875" style="935" bestFit="1" customWidth="1"/>
    <col min="4620" max="4620" width="12.5703125" style="935" bestFit="1" customWidth="1"/>
    <col min="4621" max="4621" width="12.85546875" style="935" bestFit="1" customWidth="1"/>
    <col min="4622" max="4623" width="13.28515625" style="935" bestFit="1" customWidth="1"/>
    <col min="4624" max="4624" width="12.85546875" style="935" bestFit="1" customWidth="1"/>
    <col min="4625" max="4625" width="12.140625" style="935" bestFit="1" customWidth="1"/>
    <col min="4626" max="4628" width="12.85546875" style="935" bestFit="1" customWidth="1"/>
    <col min="4629" max="4630" width="13.28515625" style="935" bestFit="1" customWidth="1"/>
    <col min="4631" max="4631" width="12.85546875" style="935" bestFit="1" customWidth="1"/>
    <col min="4632" max="4632" width="13.28515625" style="935" bestFit="1" customWidth="1"/>
    <col min="4633" max="4633" width="12.5703125" style="935" bestFit="1" customWidth="1"/>
    <col min="4634" max="4634" width="13.28515625" style="935" bestFit="1" customWidth="1"/>
    <col min="4635" max="4635" width="12.85546875" style="935" bestFit="1" customWidth="1"/>
    <col min="4636" max="4637" width="13.28515625" style="935" bestFit="1" customWidth="1"/>
    <col min="4638" max="4638" width="12.5703125" style="935" bestFit="1" customWidth="1"/>
    <col min="4639" max="4639" width="13.28515625" style="935" bestFit="1" customWidth="1"/>
    <col min="4640" max="4640" width="19.7109375" style="935" bestFit="1" customWidth="1"/>
    <col min="4641" max="4864" width="9.140625" style="935" customWidth="1"/>
    <col min="4865" max="4865" width="92.85546875" style="935" customWidth="1"/>
    <col min="4866" max="4866" width="15" style="935" bestFit="1" customWidth="1"/>
    <col min="4867" max="4867" width="14.5703125" style="935" bestFit="1" customWidth="1"/>
    <col min="4868" max="4868" width="13.42578125" style="935" bestFit="1" customWidth="1"/>
    <col min="4869" max="4869" width="12.85546875" style="935" bestFit="1" customWidth="1"/>
    <col min="4870" max="4870" width="13.28515625" style="935" bestFit="1" customWidth="1"/>
    <col min="4871" max="4871" width="14.28515625" style="935" bestFit="1" customWidth="1"/>
    <col min="4872" max="4873" width="13.28515625" style="935" bestFit="1" customWidth="1"/>
    <col min="4874" max="4875" width="12.85546875" style="935" bestFit="1" customWidth="1"/>
    <col min="4876" max="4876" width="12.5703125" style="935" bestFit="1" customWidth="1"/>
    <col min="4877" max="4877" width="12.85546875" style="935" bestFit="1" customWidth="1"/>
    <col min="4878" max="4879" width="13.28515625" style="935" bestFit="1" customWidth="1"/>
    <col min="4880" max="4880" width="12.85546875" style="935" bestFit="1" customWidth="1"/>
    <col min="4881" max="4881" width="12.140625" style="935" bestFit="1" customWidth="1"/>
    <col min="4882" max="4884" width="12.85546875" style="935" bestFit="1" customWidth="1"/>
    <col min="4885" max="4886" width="13.28515625" style="935" bestFit="1" customWidth="1"/>
    <col min="4887" max="4887" width="12.85546875" style="935" bestFit="1" customWidth="1"/>
    <col min="4888" max="4888" width="13.28515625" style="935" bestFit="1" customWidth="1"/>
    <col min="4889" max="4889" width="12.5703125" style="935" bestFit="1" customWidth="1"/>
    <col min="4890" max="4890" width="13.28515625" style="935" bestFit="1" customWidth="1"/>
    <col min="4891" max="4891" width="12.85546875" style="935" bestFit="1" customWidth="1"/>
    <col min="4892" max="4893" width="13.28515625" style="935" bestFit="1" customWidth="1"/>
    <col min="4894" max="4894" width="12.5703125" style="935" bestFit="1" customWidth="1"/>
    <col min="4895" max="4895" width="13.28515625" style="935" bestFit="1" customWidth="1"/>
    <col min="4896" max="4896" width="19.7109375" style="935" bestFit="1" customWidth="1"/>
    <col min="4897" max="5120" width="9.140625" style="935" customWidth="1"/>
    <col min="5121" max="5121" width="92.85546875" style="935" customWidth="1"/>
    <col min="5122" max="5122" width="15" style="935" bestFit="1" customWidth="1"/>
    <col min="5123" max="5123" width="14.5703125" style="935" bestFit="1" customWidth="1"/>
    <col min="5124" max="5124" width="13.42578125" style="935" bestFit="1" customWidth="1"/>
    <col min="5125" max="5125" width="12.85546875" style="935" bestFit="1" customWidth="1"/>
    <col min="5126" max="5126" width="13.28515625" style="935" bestFit="1" customWidth="1"/>
    <col min="5127" max="5127" width="14.28515625" style="935" bestFit="1" customWidth="1"/>
    <col min="5128" max="5129" width="13.28515625" style="935" bestFit="1" customWidth="1"/>
    <col min="5130" max="5131" width="12.85546875" style="935" bestFit="1" customWidth="1"/>
    <col min="5132" max="5132" width="12.5703125" style="935" bestFit="1" customWidth="1"/>
    <col min="5133" max="5133" width="12.85546875" style="935" bestFit="1" customWidth="1"/>
    <col min="5134" max="5135" width="13.28515625" style="935" bestFit="1" customWidth="1"/>
    <col min="5136" max="5136" width="12.85546875" style="935" bestFit="1" customWidth="1"/>
    <col min="5137" max="5137" width="12.140625" style="935" bestFit="1" customWidth="1"/>
    <col min="5138" max="5140" width="12.85546875" style="935" bestFit="1" customWidth="1"/>
    <col min="5141" max="5142" width="13.28515625" style="935" bestFit="1" customWidth="1"/>
    <col min="5143" max="5143" width="12.85546875" style="935" bestFit="1" customWidth="1"/>
    <col min="5144" max="5144" width="13.28515625" style="935" bestFit="1" customWidth="1"/>
    <col min="5145" max="5145" width="12.5703125" style="935" bestFit="1" customWidth="1"/>
    <col min="5146" max="5146" width="13.28515625" style="935" bestFit="1" customWidth="1"/>
    <col min="5147" max="5147" width="12.85546875" style="935" bestFit="1" customWidth="1"/>
    <col min="5148" max="5149" width="13.28515625" style="935" bestFit="1" customWidth="1"/>
    <col min="5150" max="5150" width="12.5703125" style="935" bestFit="1" customWidth="1"/>
    <col min="5151" max="5151" width="13.28515625" style="935" bestFit="1" customWidth="1"/>
    <col min="5152" max="5152" width="19.7109375" style="935" bestFit="1" customWidth="1"/>
    <col min="5153" max="5376" width="9.140625" style="935" customWidth="1"/>
    <col min="5377" max="5377" width="92.85546875" style="935" customWidth="1"/>
    <col min="5378" max="5378" width="15" style="935" bestFit="1" customWidth="1"/>
    <col min="5379" max="5379" width="14.5703125" style="935" bestFit="1" customWidth="1"/>
    <col min="5380" max="5380" width="13.42578125" style="935" bestFit="1" customWidth="1"/>
    <col min="5381" max="5381" width="12.85546875" style="935" bestFit="1" customWidth="1"/>
    <col min="5382" max="5382" width="13.28515625" style="935" bestFit="1" customWidth="1"/>
    <col min="5383" max="5383" width="14.28515625" style="935" bestFit="1" customWidth="1"/>
    <col min="5384" max="5385" width="13.28515625" style="935" bestFit="1" customWidth="1"/>
    <col min="5386" max="5387" width="12.85546875" style="935" bestFit="1" customWidth="1"/>
    <col min="5388" max="5388" width="12.5703125" style="935" bestFit="1" customWidth="1"/>
    <col min="5389" max="5389" width="12.85546875" style="935" bestFit="1" customWidth="1"/>
    <col min="5390" max="5391" width="13.28515625" style="935" bestFit="1" customWidth="1"/>
    <col min="5392" max="5392" width="12.85546875" style="935" bestFit="1" customWidth="1"/>
    <col min="5393" max="5393" width="12.140625" style="935" bestFit="1" customWidth="1"/>
    <col min="5394" max="5396" width="12.85546875" style="935" bestFit="1" customWidth="1"/>
    <col min="5397" max="5398" width="13.28515625" style="935" bestFit="1" customWidth="1"/>
    <col min="5399" max="5399" width="12.85546875" style="935" bestFit="1" customWidth="1"/>
    <col min="5400" max="5400" width="13.28515625" style="935" bestFit="1" customWidth="1"/>
    <col min="5401" max="5401" width="12.5703125" style="935" bestFit="1" customWidth="1"/>
    <col min="5402" max="5402" width="13.28515625" style="935" bestFit="1" customWidth="1"/>
    <col min="5403" max="5403" width="12.85546875" style="935" bestFit="1" customWidth="1"/>
    <col min="5404" max="5405" width="13.28515625" style="935" bestFit="1" customWidth="1"/>
    <col min="5406" max="5406" width="12.5703125" style="935" bestFit="1" customWidth="1"/>
    <col min="5407" max="5407" width="13.28515625" style="935" bestFit="1" customWidth="1"/>
    <col min="5408" max="5408" width="19.7109375" style="935" bestFit="1" customWidth="1"/>
    <col min="5409" max="5632" width="9.140625" style="935" customWidth="1"/>
    <col min="5633" max="5633" width="92.85546875" style="935" customWidth="1"/>
    <col min="5634" max="5634" width="15" style="935" bestFit="1" customWidth="1"/>
    <col min="5635" max="5635" width="14.5703125" style="935" bestFit="1" customWidth="1"/>
    <col min="5636" max="5636" width="13.42578125" style="935" bestFit="1" customWidth="1"/>
    <col min="5637" max="5637" width="12.85546875" style="935" bestFit="1" customWidth="1"/>
    <col min="5638" max="5638" width="13.28515625" style="935" bestFit="1" customWidth="1"/>
    <col min="5639" max="5639" width="14.28515625" style="935" bestFit="1" customWidth="1"/>
    <col min="5640" max="5641" width="13.28515625" style="935" bestFit="1" customWidth="1"/>
    <col min="5642" max="5643" width="12.85546875" style="935" bestFit="1" customWidth="1"/>
    <col min="5644" max="5644" width="12.5703125" style="935" bestFit="1" customWidth="1"/>
    <col min="5645" max="5645" width="12.85546875" style="935" bestFit="1" customWidth="1"/>
    <col min="5646" max="5647" width="13.28515625" style="935" bestFit="1" customWidth="1"/>
    <col min="5648" max="5648" width="12.85546875" style="935" bestFit="1" customWidth="1"/>
    <col min="5649" max="5649" width="12.140625" style="935" bestFit="1" customWidth="1"/>
    <col min="5650" max="5652" width="12.85546875" style="935" bestFit="1" customWidth="1"/>
    <col min="5653" max="5654" width="13.28515625" style="935" bestFit="1" customWidth="1"/>
    <col min="5655" max="5655" width="12.85546875" style="935" bestFit="1" customWidth="1"/>
    <col min="5656" max="5656" width="13.28515625" style="935" bestFit="1" customWidth="1"/>
    <col min="5657" max="5657" width="12.5703125" style="935" bestFit="1" customWidth="1"/>
    <col min="5658" max="5658" width="13.28515625" style="935" bestFit="1" customWidth="1"/>
    <col min="5659" max="5659" width="12.85546875" style="935" bestFit="1" customWidth="1"/>
    <col min="5660" max="5661" width="13.28515625" style="935" bestFit="1" customWidth="1"/>
    <col min="5662" max="5662" width="12.5703125" style="935" bestFit="1" customWidth="1"/>
    <col min="5663" max="5663" width="13.28515625" style="935" bestFit="1" customWidth="1"/>
    <col min="5664" max="5664" width="19.7109375" style="935" bestFit="1" customWidth="1"/>
    <col min="5665" max="5888" width="9.140625" style="935" customWidth="1"/>
    <col min="5889" max="5889" width="92.85546875" style="935" customWidth="1"/>
    <col min="5890" max="5890" width="15" style="935" bestFit="1" customWidth="1"/>
    <col min="5891" max="5891" width="14.5703125" style="935" bestFit="1" customWidth="1"/>
    <col min="5892" max="5892" width="13.42578125" style="935" bestFit="1" customWidth="1"/>
    <col min="5893" max="5893" width="12.85546875" style="935" bestFit="1" customWidth="1"/>
    <col min="5894" max="5894" width="13.28515625" style="935" bestFit="1" customWidth="1"/>
    <col min="5895" max="5895" width="14.28515625" style="935" bestFit="1" customWidth="1"/>
    <col min="5896" max="5897" width="13.28515625" style="935" bestFit="1" customWidth="1"/>
    <col min="5898" max="5899" width="12.85546875" style="935" bestFit="1" customWidth="1"/>
    <col min="5900" max="5900" width="12.5703125" style="935" bestFit="1" customWidth="1"/>
    <col min="5901" max="5901" width="12.85546875" style="935" bestFit="1" customWidth="1"/>
    <col min="5902" max="5903" width="13.28515625" style="935" bestFit="1" customWidth="1"/>
    <col min="5904" max="5904" width="12.85546875" style="935" bestFit="1" customWidth="1"/>
    <col min="5905" max="5905" width="12.140625" style="935" bestFit="1" customWidth="1"/>
    <col min="5906" max="5908" width="12.85546875" style="935" bestFit="1" customWidth="1"/>
    <col min="5909" max="5910" width="13.28515625" style="935" bestFit="1" customWidth="1"/>
    <col min="5911" max="5911" width="12.85546875" style="935" bestFit="1" customWidth="1"/>
    <col min="5912" max="5912" width="13.28515625" style="935" bestFit="1" customWidth="1"/>
    <col min="5913" max="5913" width="12.5703125" style="935" bestFit="1" customWidth="1"/>
    <col min="5914" max="5914" width="13.28515625" style="935" bestFit="1" customWidth="1"/>
    <col min="5915" max="5915" width="12.85546875" style="935" bestFit="1" customWidth="1"/>
    <col min="5916" max="5917" width="13.28515625" style="935" bestFit="1" customWidth="1"/>
    <col min="5918" max="5918" width="12.5703125" style="935" bestFit="1" customWidth="1"/>
    <col min="5919" max="5919" width="13.28515625" style="935" bestFit="1" customWidth="1"/>
    <col min="5920" max="5920" width="19.7109375" style="935" bestFit="1" customWidth="1"/>
    <col min="5921" max="6144" width="9.140625" style="935" customWidth="1"/>
    <col min="6145" max="6145" width="92.85546875" style="935" customWidth="1"/>
    <col min="6146" max="6146" width="15" style="935" bestFit="1" customWidth="1"/>
    <col min="6147" max="6147" width="14.5703125" style="935" bestFit="1" customWidth="1"/>
    <col min="6148" max="6148" width="13.42578125" style="935" bestFit="1" customWidth="1"/>
    <col min="6149" max="6149" width="12.85546875" style="935" bestFit="1" customWidth="1"/>
    <col min="6150" max="6150" width="13.28515625" style="935" bestFit="1" customWidth="1"/>
    <col min="6151" max="6151" width="14.28515625" style="935" bestFit="1" customWidth="1"/>
    <col min="6152" max="6153" width="13.28515625" style="935" bestFit="1" customWidth="1"/>
    <col min="6154" max="6155" width="12.85546875" style="935" bestFit="1" customWidth="1"/>
    <col min="6156" max="6156" width="12.5703125" style="935" bestFit="1" customWidth="1"/>
    <col min="6157" max="6157" width="12.85546875" style="935" bestFit="1" customWidth="1"/>
    <col min="6158" max="6159" width="13.28515625" style="935" bestFit="1" customWidth="1"/>
    <col min="6160" max="6160" width="12.85546875" style="935" bestFit="1" customWidth="1"/>
    <col min="6161" max="6161" width="12.140625" style="935" bestFit="1" customWidth="1"/>
    <col min="6162" max="6164" width="12.85546875" style="935" bestFit="1" customWidth="1"/>
    <col min="6165" max="6166" width="13.28515625" style="935" bestFit="1" customWidth="1"/>
    <col min="6167" max="6167" width="12.85546875" style="935" bestFit="1" customWidth="1"/>
    <col min="6168" max="6168" width="13.28515625" style="935" bestFit="1" customWidth="1"/>
    <col min="6169" max="6169" width="12.5703125" style="935" bestFit="1" customWidth="1"/>
    <col min="6170" max="6170" width="13.28515625" style="935" bestFit="1" customWidth="1"/>
    <col min="6171" max="6171" width="12.85546875" style="935" bestFit="1" customWidth="1"/>
    <col min="6172" max="6173" width="13.28515625" style="935" bestFit="1" customWidth="1"/>
    <col min="6174" max="6174" width="12.5703125" style="935" bestFit="1" customWidth="1"/>
    <col min="6175" max="6175" width="13.28515625" style="935" bestFit="1" customWidth="1"/>
    <col min="6176" max="6176" width="19.7109375" style="935" bestFit="1" customWidth="1"/>
    <col min="6177" max="6400" width="9.140625" style="935" customWidth="1"/>
    <col min="6401" max="6401" width="92.85546875" style="935" customWidth="1"/>
    <col min="6402" max="6402" width="15" style="935" bestFit="1" customWidth="1"/>
    <col min="6403" max="6403" width="14.5703125" style="935" bestFit="1" customWidth="1"/>
    <col min="6404" max="6404" width="13.42578125" style="935" bestFit="1" customWidth="1"/>
    <col min="6405" max="6405" width="12.85546875" style="935" bestFit="1" customWidth="1"/>
    <col min="6406" max="6406" width="13.28515625" style="935" bestFit="1" customWidth="1"/>
    <col min="6407" max="6407" width="14.28515625" style="935" bestFit="1" customWidth="1"/>
    <col min="6408" max="6409" width="13.28515625" style="935" bestFit="1" customWidth="1"/>
    <col min="6410" max="6411" width="12.85546875" style="935" bestFit="1" customWidth="1"/>
    <col min="6412" max="6412" width="12.5703125" style="935" bestFit="1" customWidth="1"/>
    <col min="6413" max="6413" width="12.85546875" style="935" bestFit="1" customWidth="1"/>
    <col min="6414" max="6415" width="13.28515625" style="935" bestFit="1" customWidth="1"/>
    <col min="6416" max="6416" width="12.85546875" style="935" bestFit="1" customWidth="1"/>
    <col min="6417" max="6417" width="12.140625" style="935" bestFit="1" customWidth="1"/>
    <col min="6418" max="6420" width="12.85546875" style="935" bestFit="1" customWidth="1"/>
    <col min="6421" max="6422" width="13.28515625" style="935" bestFit="1" customWidth="1"/>
    <col min="6423" max="6423" width="12.85546875" style="935" bestFit="1" customWidth="1"/>
    <col min="6424" max="6424" width="13.28515625" style="935" bestFit="1" customWidth="1"/>
    <col min="6425" max="6425" width="12.5703125" style="935" bestFit="1" customWidth="1"/>
    <col min="6426" max="6426" width="13.28515625" style="935" bestFit="1" customWidth="1"/>
    <col min="6427" max="6427" width="12.85546875" style="935" bestFit="1" customWidth="1"/>
    <col min="6428" max="6429" width="13.28515625" style="935" bestFit="1" customWidth="1"/>
    <col min="6430" max="6430" width="12.5703125" style="935" bestFit="1" customWidth="1"/>
    <col min="6431" max="6431" width="13.28515625" style="935" bestFit="1" customWidth="1"/>
    <col min="6432" max="6432" width="19.7109375" style="935" bestFit="1" customWidth="1"/>
    <col min="6433" max="6656" width="9.140625" style="935" customWidth="1"/>
    <col min="6657" max="6657" width="92.85546875" style="935" customWidth="1"/>
    <col min="6658" max="6658" width="15" style="935" bestFit="1" customWidth="1"/>
    <col min="6659" max="6659" width="14.5703125" style="935" bestFit="1" customWidth="1"/>
    <col min="6660" max="6660" width="13.42578125" style="935" bestFit="1" customWidth="1"/>
    <col min="6661" max="6661" width="12.85546875" style="935" bestFit="1" customWidth="1"/>
    <col min="6662" max="6662" width="13.28515625" style="935" bestFit="1" customWidth="1"/>
    <col min="6663" max="6663" width="14.28515625" style="935" bestFit="1" customWidth="1"/>
    <col min="6664" max="6665" width="13.28515625" style="935" bestFit="1" customWidth="1"/>
    <col min="6666" max="6667" width="12.85546875" style="935" bestFit="1" customWidth="1"/>
    <col min="6668" max="6668" width="12.5703125" style="935" bestFit="1" customWidth="1"/>
    <col min="6669" max="6669" width="12.85546875" style="935" bestFit="1" customWidth="1"/>
    <col min="6670" max="6671" width="13.28515625" style="935" bestFit="1" customWidth="1"/>
    <col min="6672" max="6672" width="12.85546875" style="935" bestFit="1" customWidth="1"/>
    <col min="6673" max="6673" width="12.140625" style="935" bestFit="1" customWidth="1"/>
    <col min="6674" max="6676" width="12.85546875" style="935" bestFit="1" customWidth="1"/>
    <col min="6677" max="6678" width="13.28515625" style="935" bestFit="1" customWidth="1"/>
    <col min="6679" max="6679" width="12.85546875" style="935" bestFit="1" customWidth="1"/>
    <col min="6680" max="6680" width="13.28515625" style="935" bestFit="1" customWidth="1"/>
    <col min="6681" max="6681" width="12.5703125" style="935" bestFit="1" customWidth="1"/>
    <col min="6682" max="6682" width="13.28515625" style="935" bestFit="1" customWidth="1"/>
    <col min="6683" max="6683" width="12.85546875" style="935" bestFit="1" customWidth="1"/>
    <col min="6684" max="6685" width="13.28515625" style="935" bestFit="1" customWidth="1"/>
    <col min="6686" max="6686" width="12.5703125" style="935" bestFit="1" customWidth="1"/>
    <col min="6687" max="6687" width="13.28515625" style="935" bestFit="1" customWidth="1"/>
    <col min="6688" max="6688" width="19.7109375" style="935" bestFit="1" customWidth="1"/>
    <col min="6689" max="6912" width="9.140625" style="935" customWidth="1"/>
    <col min="6913" max="6913" width="92.85546875" style="935" customWidth="1"/>
    <col min="6914" max="6914" width="15" style="935" bestFit="1" customWidth="1"/>
    <col min="6915" max="6915" width="14.5703125" style="935" bestFit="1" customWidth="1"/>
    <col min="6916" max="6916" width="13.42578125" style="935" bestFit="1" customWidth="1"/>
    <col min="6917" max="6917" width="12.85546875" style="935" bestFit="1" customWidth="1"/>
    <col min="6918" max="6918" width="13.28515625" style="935" bestFit="1" customWidth="1"/>
    <col min="6919" max="6919" width="14.28515625" style="935" bestFit="1" customWidth="1"/>
    <col min="6920" max="6921" width="13.28515625" style="935" bestFit="1" customWidth="1"/>
    <col min="6922" max="6923" width="12.85546875" style="935" bestFit="1" customWidth="1"/>
    <col min="6924" max="6924" width="12.5703125" style="935" bestFit="1" customWidth="1"/>
    <col min="6925" max="6925" width="12.85546875" style="935" bestFit="1" customWidth="1"/>
    <col min="6926" max="6927" width="13.28515625" style="935" bestFit="1" customWidth="1"/>
    <col min="6928" max="6928" width="12.85546875" style="935" bestFit="1" customWidth="1"/>
    <col min="6929" max="6929" width="12.140625" style="935" bestFit="1" customWidth="1"/>
    <col min="6930" max="6932" width="12.85546875" style="935" bestFit="1" customWidth="1"/>
    <col min="6933" max="6934" width="13.28515625" style="935" bestFit="1" customWidth="1"/>
    <col min="6935" max="6935" width="12.85546875" style="935" bestFit="1" customWidth="1"/>
    <col min="6936" max="6936" width="13.28515625" style="935" bestFit="1" customWidth="1"/>
    <col min="6937" max="6937" width="12.5703125" style="935" bestFit="1" customWidth="1"/>
    <col min="6938" max="6938" width="13.28515625" style="935" bestFit="1" customWidth="1"/>
    <col min="6939" max="6939" width="12.85546875" style="935" bestFit="1" customWidth="1"/>
    <col min="6940" max="6941" width="13.28515625" style="935" bestFit="1" customWidth="1"/>
    <col min="6942" max="6942" width="12.5703125" style="935" bestFit="1" customWidth="1"/>
    <col min="6943" max="6943" width="13.28515625" style="935" bestFit="1" customWidth="1"/>
    <col min="6944" max="6944" width="19.7109375" style="935" bestFit="1" customWidth="1"/>
    <col min="6945" max="7168" width="9.140625" style="935" customWidth="1"/>
    <col min="7169" max="7169" width="92.85546875" style="935" customWidth="1"/>
    <col min="7170" max="7170" width="15" style="935" bestFit="1" customWidth="1"/>
    <col min="7171" max="7171" width="14.5703125" style="935" bestFit="1" customWidth="1"/>
    <col min="7172" max="7172" width="13.42578125" style="935" bestFit="1" customWidth="1"/>
    <col min="7173" max="7173" width="12.85546875" style="935" bestFit="1" customWidth="1"/>
    <col min="7174" max="7174" width="13.28515625" style="935" bestFit="1" customWidth="1"/>
    <col min="7175" max="7175" width="14.28515625" style="935" bestFit="1" customWidth="1"/>
    <col min="7176" max="7177" width="13.28515625" style="935" bestFit="1" customWidth="1"/>
    <col min="7178" max="7179" width="12.85546875" style="935" bestFit="1" customWidth="1"/>
    <col min="7180" max="7180" width="12.5703125" style="935" bestFit="1" customWidth="1"/>
    <col min="7181" max="7181" width="12.85546875" style="935" bestFit="1" customWidth="1"/>
    <col min="7182" max="7183" width="13.28515625" style="935" bestFit="1" customWidth="1"/>
    <col min="7184" max="7184" width="12.85546875" style="935" bestFit="1" customWidth="1"/>
    <col min="7185" max="7185" width="12.140625" style="935" bestFit="1" customWidth="1"/>
    <col min="7186" max="7188" width="12.85546875" style="935" bestFit="1" customWidth="1"/>
    <col min="7189" max="7190" width="13.28515625" style="935" bestFit="1" customWidth="1"/>
    <col min="7191" max="7191" width="12.85546875" style="935" bestFit="1" customWidth="1"/>
    <col min="7192" max="7192" width="13.28515625" style="935" bestFit="1" customWidth="1"/>
    <col min="7193" max="7193" width="12.5703125" style="935" bestFit="1" customWidth="1"/>
    <col min="7194" max="7194" width="13.28515625" style="935" bestFit="1" customWidth="1"/>
    <col min="7195" max="7195" width="12.85546875" style="935" bestFit="1" customWidth="1"/>
    <col min="7196" max="7197" width="13.28515625" style="935" bestFit="1" customWidth="1"/>
    <col min="7198" max="7198" width="12.5703125" style="935" bestFit="1" customWidth="1"/>
    <col min="7199" max="7199" width="13.28515625" style="935" bestFit="1" customWidth="1"/>
    <col min="7200" max="7200" width="19.7109375" style="935" bestFit="1" customWidth="1"/>
    <col min="7201" max="7424" width="9.140625" style="935" customWidth="1"/>
    <col min="7425" max="7425" width="92.85546875" style="935" customWidth="1"/>
    <col min="7426" max="7426" width="15" style="935" bestFit="1" customWidth="1"/>
    <col min="7427" max="7427" width="14.5703125" style="935" bestFit="1" customWidth="1"/>
    <col min="7428" max="7428" width="13.42578125" style="935" bestFit="1" customWidth="1"/>
    <col min="7429" max="7429" width="12.85546875" style="935" bestFit="1" customWidth="1"/>
    <col min="7430" max="7430" width="13.28515625" style="935" bestFit="1" customWidth="1"/>
    <col min="7431" max="7431" width="14.28515625" style="935" bestFit="1" customWidth="1"/>
    <col min="7432" max="7433" width="13.28515625" style="935" bestFit="1" customWidth="1"/>
    <col min="7434" max="7435" width="12.85546875" style="935" bestFit="1" customWidth="1"/>
    <col min="7436" max="7436" width="12.5703125" style="935" bestFit="1" customWidth="1"/>
    <col min="7437" max="7437" width="12.85546875" style="935" bestFit="1" customWidth="1"/>
    <col min="7438" max="7439" width="13.28515625" style="935" bestFit="1" customWidth="1"/>
    <col min="7440" max="7440" width="12.85546875" style="935" bestFit="1" customWidth="1"/>
    <col min="7441" max="7441" width="12.140625" style="935" bestFit="1" customWidth="1"/>
    <col min="7442" max="7444" width="12.85546875" style="935" bestFit="1" customWidth="1"/>
    <col min="7445" max="7446" width="13.28515625" style="935" bestFit="1" customWidth="1"/>
    <col min="7447" max="7447" width="12.85546875" style="935" bestFit="1" customWidth="1"/>
    <col min="7448" max="7448" width="13.28515625" style="935" bestFit="1" customWidth="1"/>
    <col min="7449" max="7449" width="12.5703125" style="935" bestFit="1" customWidth="1"/>
    <col min="7450" max="7450" width="13.28515625" style="935" bestFit="1" customWidth="1"/>
    <col min="7451" max="7451" width="12.85546875" style="935" bestFit="1" customWidth="1"/>
    <col min="7452" max="7453" width="13.28515625" style="935" bestFit="1" customWidth="1"/>
    <col min="7454" max="7454" width="12.5703125" style="935" bestFit="1" customWidth="1"/>
    <col min="7455" max="7455" width="13.28515625" style="935" bestFit="1" customWidth="1"/>
    <col min="7456" max="7456" width="19.7109375" style="935" bestFit="1" customWidth="1"/>
    <col min="7457" max="7680" width="9.140625" style="935" customWidth="1"/>
    <col min="7681" max="7681" width="92.85546875" style="935" customWidth="1"/>
    <col min="7682" max="7682" width="15" style="935" bestFit="1" customWidth="1"/>
    <col min="7683" max="7683" width="14.5703125" style="935" bestFit="1" customWidth="1"/>
    <col min="7684" max="7684" width="13.42578125" style="935" bestFit="1" customWidth="1"/>
    <col min="7685" max="7685" width="12.85546875" style="935" bestFit="1" customWidth="1"/>
    <col min="7686" max="7686" width="13.28515625" style="935" bestFit="1" customWidth="1"/>
    <col min="7687" max="7687" width="14.28515625" style="935" bestFit="1" customWidth="1"/>
    <col min="7688" max="7689" width="13.28515625" style="935" bestFit="1" customWidth="1"/>
    <col min="7690" max="7691" width="12.85546875" style="935" bestFit="1" customWidth="1"/>
    <col min="7692" max="7692" width="12.5703125" style="935" bestFit="1" customWidth="1"/>
    <col min="7693" max="7693" width="12.85546875" style="935" bestFit="1" customWidth="1"/>
    <col min="7694" max="7695" width="13.28515625" style="935" bestFit="1" customWidth="1"/>
    <col min="7696" max="7696" width="12.85546875" style="935" bestFit="1" customWidth="1"/>
    <col min="7697" max="7697" width="12.140625" style="935" bestFit="1" customWidth="1"/>
    <col min="7698" max="7700" width="12.85546875" style="935" bestFit="1" customWidth="1"/>
    <col min="7701" max="7702" width="13.28515625" style="935" bestFit="1" customWidth="1"/>
    <col min="7703" max="7703" width="12.85546875" style="935" bestFit="1" customWidth="1"/>
    <col min="7704" max="7704" width="13.28515625" style="935" bestFit="1" customWidth="1"/>
    <col min="7705" max="7705" width="12.5703125" style="935" bestFit="1" customWidth="1"/>
    <col min="7706" max="7706" width="13.28515625" style="935" bestFit="1" customWidth="1"/>
    <col min="7707" max="7707" width="12.85546875" style="935" bestFit="1" customWidth="1"/>
    <col min="7708" max="7709" width="13.28515625" style="935" bestFit="1" customWidth="1"/>
    <col min="7710" max="7710" width="12.5703125" style="935" bestFit="1" customWidth="1"/>
    <col min="7711" max="7711" width="13.28515625" style="935" bestFit="1" customWidth="1"/>
    <col min="7712" max="7712" width="19.7109375" style="935" bestFit="1" customWidth="1"/>
    <col min="7713" max="7936" width="9.140625" style="935" customWidth="1"/>
    <col min="7937" max="7937" width="92.85546875" style="935" customWidth="1"/>
    <col min="7938" max="7938" width="15" style="935" bestFit="1" customWidth="1"/>
    <col min="7939" max="7939" width="14.5703125" style="935" bestFit="1" customWidth="1"/>
    <col min="7940" max="7940" width="13.42578125" style="935" bestFit="1" customWidth="1"/>
    <col min="7941" max="7941" width="12.85546875" style="935" bestFit="1" customWidth="1"/>
    <col min="7942" max="7942" width="13.28515625" style="935" bestFit="1" customWidth="1"/>
    <col min="7943" max="7943" width="14.28515625" style="935" bestFit="1" customWidth="1"/>
    <col min="7944" max="7945" width="13.28515625" style="935" bestFit="1" customWidth="1"/>
    <col min="7946" max="7947" width="12.85546875" style="935" bestFit="1" customWidth="1"/>
    <col min="7948" max="7948" width="12.5703125" style="935" bestFit="1" customWidth="1"/>
    <col min="7949" max="7949" width="12.85546875" style="935" bestFit="1" customWidth="1"/>
    <col min="7950" max="7951" width="13.28515625" style="935" bestFit="1" customWidth="1"/>
    <col min="7952" max="7952" width="12.85546875" style="935" bestFit="1" customWidth="1"/>
    <col min="7953" max="7953" width="12.140625" style="935" bestFit="1" customWidth="1"/>
    <col min="7954" max="7956" width="12.85546875" style="935" bestFit="1" customWidth="1"/>
    <col min="7957" max="7958" width="13.28515625" style="935" bestFit="1" customWidth="1"/>
    <col min="7959" max="7959" width="12.85546875" style="935" bestFit="1" customWidth="1"/>
    <col min="7960" max="7960" width="13.28515625" style="935" bestFit="1" customWidth="1"/>
    <col min="7961" max="7961" width="12.5703125" style="935" bestFit="1" customWidth="1"/>
    <col min="7962" max="7962" width="13.28515625" style="935" bestFit="1" customWidth="1"/>
    <col min="7963" max="7963" width="12.85546875" style="935" bestFit="1" customWidth="1"/>
    <col min="7964" max="7965" width="13.28515625" style="935" bestFit="1" customWidth="1"/>
    <col min="7966" max="7966" width="12.5703125" style="935" bestFit="1" customWidth="1"/>
    <col min="7967" max="7967" width="13.28515625" style="935" bestFit="1" customWidth="1"/>
    <col min="7968" max="7968" width="19.7109375" style="935" bestFit="1" customWidth="1"/>
    <col min="7969" max="8192" width="9.140625" style="935" customWidth="1"/>
    <col min="8193" max="8193" width="92.85546875" style="935" customWidth="1"/>
    <col min="8194" max="8194" width="15" style="935" bestFit="1" customWidth="1"/>
    <col min="8195" max="8195" width="14.5703125" style="935" bestFit="1" customWidth="1"/>
    <col min="8196" max="8196" width="13.42578125" style="935" bestFit="1" customWidth="1"/>
    <col min="8197" max="8197" width="12.85546875" style="935" bestFit="1" customWidth="1"/>
    <col min="8198" max="8198" width="13.28515625" style="935" bestFit="1" customWidth="1"/>
    <col min="8199" max="8199" width="14.28515625" style="935" bestFit="1" customWidth="1"/>
    <col min="8200" max="8201" width="13.28515625" style="935" bestFit="1" customWidth="1"/>
    <col min="8202" max="8203" width="12.85546875" style="935" bestFit="1" customWidth="1"/>
    <col min="8204" max="8204" width="12.5703125" style="935" bestFit="1" customWidth="1"/>
    <col min="8205" max="8205" width="12.85546875" style="935" bestFit="1" customWidth="1"/>
    <col min="8206" max="8207" width="13.28515625" style="935" bestFit="1" customWidth="1"/>
    <col min="8208" max="8208" width="12.85546875" style="935" bestFit="1" customWidth="1"/>
    <col min="8209" max="8209" width="12.140625" style="935" bestFit="1" customWidth="1"/>
    <col min="8210" max="8212" width="12.85546875" style="935" bestFit="1" customWidth="1"/>
    <col min="8213" max="8214" width="13.28515625" style="935" bestFit="1" customWidth="1"/>
    <col min="8215" max="8215" width="12.85546875" style="935" bestFit="1" customWidth="1"/>
    <col min="8216" max="8216" width="13.28515625" style="935" bestFit="1" customWidth="1"/>
    <col min="8217" max="8217" width="12.5703125" style="935" bestFit="1" customWidth="1"/>
    <col min="8218" max="8218" width="13.28515625" style="935" bestFit="1" customWidth="1"/>
    <col min="8219" max="8219" width="12.85546875" style="935" bestFit="1" customWidth="1"/>
    <col min="8220" max="8221" width="13.28515625" style="935" bestFit="1" customWidth="1"/>
    <col min="8222" max="8222" width="12.5703125" style="935" bestFit="1" customWidth="1"/>
    <col min="8223" max="8223" width="13.28515625" style="935" bestFit="1" customWidth="1"/>
    <col min="8224" max="8224" width="19.7109375" style="935" bestFit="1" customWidth="1"/>
    <col min="8225" max="8448" width="9.140625" style="935" customWidth="1"/>
    <col min="8449" max="8449" width="92.85546875" style="935" customWidth="1"/>
    <col min="8450" max="8450" width="15" style="935" bestFit="1" customWidth="1"/>
    <col min="8451" max="8451" width="14.5703125" style="935" bestFit="1" customWidth="1"/>
    <col min="8452" max="8452" width="13.42578125" style="935" bestFit="1" customWidth="1"/>
    <col min="8453" max="8453" width="12.85546875" style="935" bestFit="1" customWidth="1"/>
    <col min="8454" max="8454" width="13.28515625" style="935" bestFit="1" customWidth="1"/>
    <col min="8455" max="8455" width="14.28515625" style="935" bestFit="1" customWidth="1"/>
    <col min="8456" max="8457" width="13.28515625" style="935" bestFit="1" customWidth="1"/>
    <col min="8458" max="8459" width="12.85546875" style="935" bestFit="1" customWidth="1"/>
    <col min="8460" max="8460" width="12.5703125" style="935" bestFit="1" customWidth="1"/>
    <col min="8461" max="8461" width="12.85546875" style="935" bestFit="1" customWidth="1"/>
    <col min="8462" max="8463" width="13.28515625" style="935" bestFit="1" customWidth="1"/>
    <col min="8464" max="8464" width="12.85546875" style="935" bestFit="1" customWidth="1"/>
    <col min="8465" max="8465" width="12.140625" style="935" bestFit="1" customWidth="1"/>
    <col min="8466" max="8468" width="12.85546875" style="935" bestFit="1" customWidth="1"/>
    <col min="8469" max="8470" width="13.28515625" style="935" bestFit="1" customWidth="1"/>
    <col min="8471" max="8471" width="12.85546875" style="935" bestFit="1" customWidth="1"/>
    <col min="8472" max="8472" width="13.28515625" style="935" bestFit="1" customWidth="1"/>
    <col min="8473" max="8473" width="12.5703125" style="935" bestFit="1" customWidth="1"/>
    <col min="8474" max="8474" width="13.28515625" style="935" bestFit="1" customWidth="1"/>
    <col min="8475" max="8475" width="12.85546875" style="935" bestFit="1" customWidth="1"/>
    <col min="8476" max="8477" width="13.28515625" style="935" bestFit="1" customWidth="1"/>
    <col min="8478" max="8478" width="12.5703125" style="935" bestFit="1" customWidth="1"/>
    <col min="8479" max="8479" width="13.28515625" style="935" bestFit="1" customWidth="1"/>
    <col min="8480" max="8480" width="19.7109375" style="935" bestFit="1" customWidth="1"/>
    <col min="8481" max="8704" width="9.140625" style="935" customWidth="1"/>
    <col min="8705" max="8705" width="92.85546875" style="935" customWidth="1"/>
    <col min="8706" max="8706" width="15" style="935" bestFit="1" customWidth="1"/>
    <col min="8707" max="8707" width="14.5703125" style="935" bestFit="1" customWidth="1"/>
    <col min="8708" max="8708" width="13.42578125" style="935" bestFit="1" customWidth="1"/>
    <col min="8709" max="8709" width="12.85546875" style="935" bestFit="1" customWidth="1"/>
    <col min="8710" max="8710" width="13.28515625" style="935" bestFit="1" customWidth="1"/>
    <col min="8711" max="8711" width="14.28515625" style="935" bestFit="1" customWidth="1"/>
    <col min="8712" max="8713" width="13.28515625" style="935" bestFit="1" customWidth="1"/>
    <col min="8714" max="8715" width="12.85546875" style="935" bestFit="1" customWidth="1"/>
    <col min="8716" max="8716" width="12.5703125" style="935" bestFit="1" customWidth="1"/>
    <col min="8717" max="8717" width="12.85546875" style="935" bestFit="1" customWidth="1"/>
    <col min="8718" max="8719" width="13.28515625" style="935" bestFit="1" customWidth="1"/>
    <col min="8720" max="8720" width="12.85546875" style="935" bestFit="1" customWidth="1"/>
    <col min="8721" max="8721" width="12.140625" style="935" bestFit="1" customWidth="1"/>
    <col min="8722" max="8724" width="12.85546875" style="935" bestFit="1" customWidth="1"/>
    <col min="8725" max="8726" width="13.28515625" style="935" bestFit="1" customWidth="1"/>
    <col min="8727" max="8727" width="12.85546875" style="935" bestFit="1" customWidth="1"/>
    <col min="8728" max="8728" width="13.28515625" style="935" bestFit="1" customWidth="1"/>
    <col min="8729" max="8729" width="12.5703125" style="935" bestFit="1" customWidth="1"/>
    <col min="8730" max="8730" width="13.28515625" style="935" bestFit="1" customWidth="1"/>
    <col min="8731" max="8731" width="12.85546875" style="935" bestFit="1" customWidth="1"/>
    <col min="8732" max="8733" width="13.28515625" style="935" bestFit="1" customWidth="1"/>
    <col min="8734" max="8734" width="12.5703125" style="935" bestFit="1" customWidth="1"/>
    <col min="8735" max="8735" width="13.28515625" style="935" bestFit="1" customWidth="1"/>
    <col min="8736" max="8736" width="19.7109375" style="935" bestFit="1" customWidth="1"/>
    <col min="8737" max="8960" width="9.140625" style="935" customWidth="1"/>
    <col min="8961" max="8961" width="92.85546875" style="935" customWidth="1"/>
    <col min="8962" max="8962" width="15" style="935" bestFit="1" customWidth="1"/>
    <col min="8963" max="8963" width="14.5703125" style="935" bestFit="1" customWidth="1"/>
    <col min="8964" max="8964" width="13.42578125" style="935" bestFit="1" customWidth="1"/>
    <col min="8965" max="8965" width="12.85546875" style="935" bestFit="1" customWidth="1"/>
    <col min="8966" max="8966" width="13.28515625" style="935" bestFit="1" customWidth="1"/>
    <col min="8967" max="8967" width="14.28515625" style="935" bestFit="1" customWidth="1"/>
    <col min="8968" max="8969" width="13.28515625" style="935" bestFit="1" customWidth="1"/>
    <col min="8970" max="8971" width="12.85546875" style="935" bestFit="1" customWidth="1"/>
    <col min="8972" max="8972" width="12.5703125" style="935" bestFit="1" customWidth="1"/>
    <col min="8973" max="8973" width="12.85546875" style="935" bestFit="1" customWidth="1"/>
    <col min="8974" max="8975" width="13.28515625" style="935" bestFit="1" customWidth="1"/>
    <col min="8976" max="8976" width="12.85546875" style="935" bestFit="1" customWidth="1"/>
    <col min="8977" max="8977" width="12.140625" style="935" bestFit="1" customWidth="1"/>
    <col min="8978" max="8980" width="12.85546875" style="935" bestFit="1" customWidth="1"/>
    <col min="8981" max="8982" width="13.28515625" style="935" bestFit="1" customWidth="1"/>
    <col min="8983" max="8983" width="12.85546875" style="935" bestFit="1" customWidth="1"/>
    <col min="8984" max="8984" width="13.28515625" style="935" bestFit="1" customWidth="1"/>
    <col min="8985" max="8985" width="12.5703125" style="935" bestFit="1" customWidth="1"/>
    <col min="8986" max="8986" width="13.28515625" style="935" bestFit="1" customWidth="1"/>
    <col min="8987" max="8987" width="12.85546875" style="935" bestFit="1" customWidth="1"/>
    <col min="8988" max="8989" width="13.28515625" style="935" bestFit="1" customWidth="1"/>
    <col min="8990" max="8990" width="12.5703125" style="935" bestFit="1" customWidth="1"/>
    <col min="8991" max="8991" width="13.28515625" style="935" bestFit="1" customWidth="1"/>
    <col min="8992" max="8992" width="19.7109375" style="935" bestFit="1" customWidth="1"/>
    <col min="8993" max="9216" width="9.140625" style="935" customWidth="1"/>
    <col min="9217" max="9217" width="92.85546875" style="935" customWidth="1"/>
    <col min="9218" max="9218" width="15" style="935" bestFit="1" customWidth="1"/>
    <col min="9219" max="9219" width="14.5703125" style="935" bestFit="1" customWidth="1"/>
    <col min="9220" max="9220" width="13.42578125" style="935" bestFit="1" customWidth="1"/>
    <col min="9221" max="9221" width="12.85546875" style="935" bestFit="1" customWidth="1"/>
    <col min="9222" max="9222" width="13.28515625" style="935" bestFit="1" customWidth="1"/>
    <col min="9223" max="9223" width="14.28515625" style="935" bestFit="1" customWidth="1"/>
    <col min="9224" max="9225" width="13.28515625" style="935" bestFit="1" customWidth="1"/>
    <col min="9226" max="9227" width="12.85546875" style="935" bestFit="1" customWidth="1"/>
    <col min="9228" max="9228" width="12.5703125" style="935" bestFit="1" customWidth="1"/>
    <col min="9229" max="9229" width="12.85546875" style="935" bestFit="1" customWidth="1"/>
    <col min="9230" max="9231" width="13.28515625" style="935" bestFit="1" customWidth="1"/>
    <col min="9232" max="9232" width="12.85546875" style="935" bestFit="1" customWidth="1"/>
    <col min="9233" max="9233" width="12.140625" style="935" bestFit="1" customWidth="1"/>
    <col min="9234" max="9236" width="12.85546875" style="935" bestFit="1" customWidth="1"/>
    <col min="9237" max="9238" width="13.28515625" style="935" bestFit="1" customWidth="1"/>
    <col min="9239" max="9239" width="12.85546875" style="935" bestFit="1" customWidth="1"/>
    <col min="9240" max="9240" width="13.28515625" style="935" bestFit="1" customWidth="1"/>
    <col min="9241" max="9241" width="12.5703125" style="935" bestFit="1" customWidth="1"/>
    <col min="9242" max="9242" width="13.28515625" style="935" bestFit="1" customWidth="1"/>
    <col min="9243" max="9243" width="12.85546875" style="935" bestFit="1" customWidth="1"/>
    <col min="9244" max="9245" width="13.28515625" style="935" bestFit="1" customWidth="1"/>
    <col min="9246" max="9246" width="12.5703125" style="935" bestFit="1" customWidth="1"/>
    <col min="9247" max="9247" width="13.28515625" style="935" bestFit="1" customWidth="1"/>
    <col min="9248" max="9248" width="19.7109375" style="935" bestFit="1" customWidth="1"/>
    <col min="9249" max="9472" width="9.140625" style="935" customWidth="1"/>
    <col min="9473" max="9473" width="92.85546875" style="935" customWidth="1"/>
    <col min="9474" max="9474" width="15" style="935" bestFit="1" customWidth="1"/>
    <col min="9475" max="9475" width="14.5703125" style="935" bestFit="1" customWidth="1"/>
    <col min="9476" max="9476" width="13.42578125" style="935" bestFit="1" customWidth="1"/>
    <col min="9477" max="9477" width="12.85546875" style="935" bestFit="1" customWidth="1"/>
    <col min="9478" max="9478" width="13.28515625" style="935" bestFit="1" customWidth="1"/>
    <col min="9479" max="9479" width="14.28515625" style="935" bestFit="1" customWidth="1"/>
    <col min="9480" max="9481" width="13.28515625" style="935" bestFit="1" customWidth="1"/>
    <col min="9482" max="9483" width="12.85546875" style="935" bestFit="1" customWidth="1"/>
    <col min="9484" max="9484" width="12.5703125" style="935" bestFit="1" customWidth="1"/>
    <col min="9485" max="9485" width="12.85546875" style="935" bestFit="1" customWidth="1"/>
    <col min="9486" max="9487" width="13.28515625" style="935" bestFit="1" customWidth="1"/>
    <col min="9488" max="9488" width="12.85546875" style="935" bestFit="1" customWidth="1"/>
    <col min="9489" max="9489" width="12.140625" style="935" bestFit="1" customWidth="1"/>
    <col min="9490" max="9492" width="12.85546875" style="935" bestFit="1" customWidth="1"/>
    <col min="9493" max="9494" width="13.28515625" style="935" bestFit="1" customWidth="1"/>
    <col min="9495" max="9495" width="12.85546875" style="935" bestFit="1" customWidth="1"/>
    <col min="9496" max="9496" width="13.28515625" style="935" bestFit="1" customWidth="1"/>
    <col min="9497" max="9497" width="12.5703125" style="935" bestFit="1" customWidth="1"/>
    <col min="9498" max="9498" width="13.28515625" style="935" bestFit="1" customWidth="1"/>
    <col min="9499" max="9499" width="12.85546875" style="935" bestFit="1" customWidth="1"/>
    <col min="9500" max="9501" width="13.28515625" style="935" bestFit="1" customWidth="1"/>
    <col min="9502" max="9502" width="12.5703125" style="935" bestFit="1" customWidth="1"/>
    <col min="9503" max="9503" width="13.28515625" style="935" bestFit="1" customWidth="1"/>
    <col min="9504" max="9504" width="19.7109375" style="935" bestFit="1" customWidth="1"/>
    <col min="9505" max="9728" width="9.140625" style="935" customWidth="1"/>
    <col min="9729" max="9729" width="92.85546875" style="935" customWidth="1"/>
    <col min="9730" max="9730" width="15" style="935" bestFit="1" customWidth="1"/>
    <col min="9731" max="9731" width="14.5703125" style="935" bestFit="1" customWidth="1"/>
    <col min="9732" max="9732" width="13.42578125" style="935" bestFit="1" customWidth="1"/>
    <col min="9733" max="9733" width="12.85546875" style="935" bestFit="1" customWidth="1"/>
    <col min="9734" max="9734" width="13.28515625" style="935" bestFit="1" customWidth="1"/>
    <col min="9735" max="9735" width="14.28515625" style="935" bestFit="1" customWidth="1"/>
    <col min="9736" max="9737" width="13.28515625" style="935" bestFit="1" customWidth="1"/>
    <col min="9738" max="9739" width="12.85546875" style="935" bestFit="1" customWidth="1"/>
    <col min="9740" max="9740" width="12.5703125" style="935" bestFit="1" customWidth="1"/>
    <col min="9741" max="9741" width="12.85546875" style="935" bestFit="1" customWidth="1"/>
    <col min="9742" max="9743" width="13.28515625" style="935" bestFit="1" customWidth="1"/>
    <col min="9744" max="9744" width="12.85546875" style="935" bestFit="1" customWidth="1"/>
    <col min="9745" max="9745" width="12.140625" style="935" bestFit="1" customWidth="1"/>
    <col min="9746" max="9748" width="12.85546875" style="935" bestFit="1" customWidth="1"/>
    <col min="9749" max="9750" width="13.28515625" style="935" bestFit="1" customWidth="1"/>
    <col min="9751" max="9751" width="12.85546875" style="935" bestFit="1" customWidth="1"/>
    <col min="9752" max="9752" width="13.28515625" style="935" bestFit="1" customWidth="1"/>
    <col min="9753" max="9753" width="12.5703125" style="935" bestFit="1" customWidth="1"/>
    <col min="9754" max="9754" width="13.28515625" style="935" bestFit="1" customWidth="1"/>
    <col min="9755" max="9755" width="12.85546875" style="935" bestFit="1" customWidth="1"/>
    <col min="9756" max="9757" width="13.28515625" style="935" bestFit="1" customWidth="1"/>
    <col min="9758" max="9758" width="12.5703125" style="935" bestFit="1" customWidth="1"/>
    <col min="9759" max="9759" width="13.28515625" style="935" bestFit="1" customWidth="1"/>
    <col min="9760" max="9760" width="19.7109375" style="935" bestFit="1" customWidth="1"/>
    <col min="9761" max="9984" width="9.140625" style="935" customWidth="1"/>
    <col min="9985" max="9985" width="92.85546875" style="935" customWidth="1"/>
    <col min="9986" max="9986" width="15" style="935" bestFit="1" customWidth="1"/>
    <col min="9987" max="9987" width="14.5703125" style="935" bestFit="1" customWidth="1"/>
    <col min="9988" max="9988" width="13.42578125" style="935" bestFit="1" customWidth="1"/>
    <col min="9989" max="9989" width="12.85546875" style="935" bestFit="1" customWidth="1"/>
    <col min="9990" max="9990" width="13.28515625" style="935" bestFit="1" customWidth="1"/>
    <col min="9991" max="9991" width="14.28515625" style="935" bestFit="1" customWidth="1"/>
    <col min="9992" max="9993" width="13.28515625" style="935" bestFit="1" customWidth="1"/>
    <col min="9994" max="9995" width="12.85546875" style="935" bestFit="1" customWidth="1"/>
    <col min="9996" max="9996" width="12.5703125" style="935" bestFit="1" customWidth="1"/>
    <col min="9997" max="9997" width="12.85546875" style="935" bestFit="1" customWidth="1"/>
    <col min="9998" max="9999" width="13.28515625" style="935" bestFit="1" customWidth="1"/>
    <col min="10000" max="10000" width="12.85546875" style="935" bestFit="1" customWidth="1"/>
    <col min="10001" max="10001" width="12.140625" style="935" bestFit="1" customWidth="1"/>
    <col min="10002" max="10004" width="12.85546875" style="935" bestFit="1" customWidth="1"/>
    <col min="10005" max="10006" width="13.28515625" style="935" bestFit="1" customWidth="1"/>
    <col min="10007" max="10007" width="12.85546875" style="935" bestFit="1" customWidth="1"/>
    <col min="10008" max="10008" width="13.28515625" style="935" bestFit="1" customWidth="1"/>
    <col min="10009" max="10009" width="12.5703125" style="935" bestFit="1" customWidth="1"/>
    <col min="10010" max="10010" width="13.28515625" style="935" bestFit="1" customWidth="1"/>
    <col min="10011" max="10011" width="12.85546875" style="935" bestFit="1" customWidth="1"/>
    <col min="10012" max="10013" width="13.28515625" style="935" bestFit="1" customWidth="1"/>
    <col min="10014" max="10014" width="12.5703125" style="935" bestFit="1" customWidth="1"/>
    <col min="10015" max="10015" width="13.28515625" style="935" bestFit="1" customWidth="1"/>
    <col min="10016" max="10016" width="19.7109375" style="935" bestFit="1" customWidth="1"/>
    <col min="10017" max="10240" width="9.140625" style="935" customWidth="1"/>
    <col min="10241" max="10241" width="92.85546875" style="935" customWidth="1"/>
    <col min="10242" max="10242" width="15" style="935" bestFit="1" customWidth="1"/>
    <col min="10243" max="10243" width="14.5703125" style="935" bestFit="1" customWidth="1"/>
    <col min="10244" max="10244" width="13.42578125" style="935" bestFit="1" customWidth="1"/>
    <col min="10245" max="10245" width="12.85546875" style="935" bestFit="1" customWidth="1"/>
    <col min="10246" max="10246" width="13.28515625" style="935" bestFit="1" customWidth="1"/>
    <col min="10247" max="10247" width="14.28515625" style="935" bestFit="1" customWidth="1"/>
    <col min="10248" max="10249" width="13.28515625" style="935" bestFit="1" customWidth="1"/>
    <col min="10250" max="10251" width="12.85546875" style="935" bestFit="1" customWidth="1"/>
    <col min="10252" max="10252" width="12.5703125" style="935" bestFit="1" customWidth="1"/>
    <col min="10253" max="10253" width="12.85546875" style="935" bestFit="1" customWidth="1"/>
    <col min="10254" max="10255" width="13.28515625" style="935" bestFit="1" customWidth="1"/>
    <col min="10256" max="10256" width="12.85546875" style="935" bestFit="1" customWidth="1"/>
    <col min="10257" max="10257" width="12.140625" style="935" bestFit="1" customWidth="1"/>
    <col min="10258" max="10260" width="12.85546875" style="935" bestFit="1" customWidth="1"/>
    <col min="10261" max="10262" width="13.28515625" style="935" bestFit="1" customWidth="1"/>
    <col min="10263" max="10263" width="12.85546875" style="935" bestFit="1" customWidth="1"/>
    <col min="10264" max="10264" width="13.28515625" style="935" bestFit="1" customWidth="1"/>
    <col min="10265" max="10265" width="12.5703125" style="935" bestFit="1" customWidth="1"/>
    <col min="10266" max="10266" width="13.28515625" style="935" bestFit="1" customWidth="1"/>
    <col min="10267" max="10267" width="12.85546875" style="935" bestFit="1" customWidth="1"/>
    <col min="10268" max="10269" width="13.28515625" style="935" bestFit="1" customWidth="1"/>
    <col min="10270" max="10270" width="12.5703125" style="935" bestFit="1" customWidth="1"/>
    <col min="10271" max="10271" width="13.28515625" style="935" bestFit="1" customWidth="1"/>
    <col min="10272" max="10272" width="19.7109375" style="935" bestFit="1" customWidth="1"/>
    <col min="10273" max="10496" width="9.140625" style="935" customWidth="1"/>
    <col min="10497" max="10497" width="92.85546875" style="935" customWidth="1"/>
    <col min="10498" max="10498" width="15" style="935" bestFit="1" customWidth="1"/>
    <col min="10499" max="10499" width="14.5703125" style="935" bestFit="1" customWidth="1"/>
    <col min="10500" max="10500" width="13.42578125" style="935" bestFit="1" customWidth="1"/>
    <col min="10501" max="10501" width="12.85546875" style="935" bestFit="1" customWidth="1"/>
    <col min="10502" max="10502" width="13.28515625" style="935" bestFit="1" customWidth="1"/>
    <col min="10503" max="10503" width="14.28515625" style="935" bestFit="1" customWidth="1"/>
    <col min="10504" max="10505" width="13.28515625" style="935" bestFit="1" customWidth="1"/>
    <col min="10506" max="10507" width="12.85546875" style="935" bestFit="1" customWidth="1"/>
    <col min="10508" max="10508" width="12.5703125" style="935" bestFit="1" customWidth="1"/>
    <col min="10509" max="10509" width="12.85546875" style="935" bestFit="1" customWidth="1"/>
    <col min="10510" max="10511" width="13.28515625" style="935" bestFit="1" customWidth="1"/>
    <col min="10512" max="10512" width="12.85546875" style="935" bestFit="1" customWidth="1"/>
    <col min="10513" max="10513" width="12.140625" style="935" bestFit="1" customWidth="1"/>
    <col min="10514" max="10516" width="12.85546875" style="935" bestFit="1" customWidth="1"/>
    <col min="10517" max="10518" width="13.28515625" style="935" bestFit="1" customWidth="1"/>
    <col min="10519" max="10519" width="12.85546875" style="935" bestFit="1" customWidth="1"/>
    <col min="10520" max="10520" width="13.28515625" style="935" bestFit="1" customWidth="1"/>
    <col min="10521" max="10521" width="12.5703125" style="935" bestFit="1" customWidth="1"/>
    <col min="10522" max="10522" width="13.28515625" style="935" bestFit="1" customWidth="1"/>
    <col min="10523" max="10523" width="12.85546875" style="935" bestFit="1" customWidth="1"/>
    <col min="10524" max="10525" width="13.28515625" style="935" bestFit="1" customWidth="1"/>
    <col min="10526" max="10526" width="12.5703125" style="935" bestFit="1" customWidth="1"/>
    <col min="10527" max="10527" width="13.28515625" style="935" bestFit="1" customWidth="1"/>
    <col min="10528" max="10528" width="19.7109375" style="935" bestFit="1" customWidth="1"/>
    <col min="10529" max="10752" width="9.140625" style="935" customWidth="1"/>
    <col min="10753" max="10753" width="92.85546875" style="935" customWidth="1"/>
    <col min="10754" max="10754" width="15" style="935" bestFit="1" customWidth="1"/>
    <col min="10755" max="10755" width="14.5703125" style="935" bestFit="1" customWidth="1"/>
    <col min="10756" max="10756" width="13.42578125" style="935" bestFit="1" customWidth="1"/>
    <col min="10757" max="10757" width="12.85546875" style="935" bestFit="1" customWidth="1"/>
    <col min="10758" max="10758" width="13.28515625" style="935" bestFit="1" customWidth="1"/>
    <col min="10759" max="10759" width="14.28515625" style="935" bestFit="1" customWidth="1"/>
    <col min="10760" max="10761" width="13.28515625" style="935" bestFit="1" customWidth="1"/>
    <col min="10762" max="10763" width="12.85546875" style="935" bestFit="1" customWidth="1"/>
    <col min="10764" max="10764" width="12.5703125" style="935" bestFit="1" customWidth="1"/>
    <col min="10765" max="10765" width="12.85546875" style="935" bestFit="1" customWidth="1"/>
    <col min="10766" max="10767" width="13.28515625" style="935" bestFit="1" customWidth="1"/>
    <col min="10768" max="10768" width="12.85546875" style="935" bestFit="1" customWidth="1"/>
    <col min="10769" max="10769" width="12.140625" style="935" bestFit="1" customWidth="1"/>
    <col min="10770" max="10772" width="12.85546875" style="935" bestFit="1" customWidth="1"/>
    <col min="10773" max="10774" width="13.28515625" style="935" bestFit="1" customWidth="1"/>
    <col min="10775" max="10775" width="12.85546875" style="935" bestFit="1" customWidth="1"/>
    <col min="10776" max="10776" width="13.28515625" style="935" bestFit="1" customWidth="1"/>
    <col min="10777" max="10777" width="12.5703125" style="935" bestFit="1" customWidth="1"/>
    <col min="10778" max="10778" width="13.28515625" style="935" bestFit="1" customWidth="1"/>
    <col min="10779" max="10779" width="12.85546875" style="935" bestFit="1" customWidth="1"/>
    <col min="10780" max="10781" width="13.28515625" style="935" bestFit="1" customWidth="1"/>
    <col min="10782" max="10782" width="12.5703125" style="935" bestFit="1" customWidth="1"/>
    <col min="10783" max="10783" width="13.28515625" style="935" bestFit="1" customWidth="1"/>
    <col min="10784" max="10784" width="19.7109375" style="935" bestFit="1" customWidth="1"/>
    <col min="10785" max="11008" width="9.140625" style="935" customWidth="1"/>
    <col min="11009" max="11009" width="92.85546875" style="935" customWidth="1"/>
    <col min="11010" max="11010" width="15" style="935" bestFit="1" customWidth="1"/>
    <col min="11011" max="11011" width="14.5703125" style="935" bestFit="1" customWidth="1"/>
    <col min="11012" max="11012" width="13.42578125" style="935" bestFit="1" customWidth="1"/>
    <col min="11013" max="11013" width="12.85546875" style="935" bestFit="1" customWidth="1"/>
    <col min="11014" max="11014" width="13.28515625" style="935" bestFit="1" customWidth="1"/>
    <col min="11015" max="11015" width="14.28515625" style="935" bestFit="1" customWidth="1"/>
    <col min="11016" max="11017" width="13.28515625" style="935" bestFit="1" customWidth="1"/>
    <col min="11018" max="11019" width="12.85546875" style="935" bestFit="1" customWidth="1"/>
    <col min="11020" max="11020" width="12.5703125" style="935" bestFit="1" customWidth="1"/>
    <col min="11021" max="11021" width="12.85546875" style="935" bestFit="1" customWidth="1"/>
    <col min="11022" max="11023" width="13.28515625" style="935" bestFit="1" customWidth="1"/>
    <col min="11024" max="11024" width="12.85546875" style="935" bestFit="1" customWidth="1"/>
    <col min="11025" max="11025" width="12.140625" style="935" bestFit="1" customWidth="1"/>
    <col min="11026" max="11028" width="12.85546875" style="935" bestFit="1" customWidth="1"/>
    <col min="11029" max="11030" width="13.28515625" style="935" bestFit="1" customWidth="1"/>
    <col min="11031" max="11031" width="12.85546875" style="935" bestFit="1" customWidth="1"/>
    <col min="11032" max="11032" width="13.28515625" style="935" bestFit="1" customWidth="1"/>
    <col min="11033" max="11033" width="12.5703125" style="935" bestFit="1" customWidth="1"/>
    <col min="11034" max="11034" width="13.28515625" style="935" bestFit="1" customWidth="1"/>
    <col min="11035" max="11035" width="12.85546875" style="935" bestFit="1" customWidth="1"/>
    <col min="11036" max="11037" width="13.28515625" style="935" bestFit="1" customWidth="1"/>
    <col min="11038" max="11038" width="12.5703125" style="935" bestFit="1" customWidth="1"/>
    <col min="11039" max="11039" width="13.28515625" style="935" bestFit="1" customWidth="1"/>
    <col min="11040" max="11040" width="19.7109375" style="935" bestFit="1" customWidth="1"/>
    <col min="11041" max="11264" width="9.140625" style="935" customWidth="1"/>
    <col min="11265" max="11265" width="92.85546875" style="935" customWidth="1"/>
    <col min="11266" max="11266" width="15" style="935" bestFit="1" customWidth="1"/>
    <col min="11267" max="11267" width="14.5703125" style="935" bestFit="1" customWidth="1"/>
    <col min="11268" max="11268" width="13.42578125" style="935" bestFit="1" customWidth="1"/>
    <col min="11269" max="11269" width="12.85546875" style="935" bestFit="1" customWidth="1"/>
    <col min="11270" max="11270" width="13.28515625" style="935" bestFit="1" customWidth="1"/>
    <col min="11271" max="11271" width="14.28515625" style="935" bestFit="1" customWidth="1"/>
    <col min="11272" max="11273" width="13.28515625" style="935" bestFit="1" customWidth="1"/>
    <col min="11274" max="11275" width="12.85546875" style="935" bestFit="1" customWidth="1"/>
    <col min="11276" max="11276" width="12.5703125" style="935" bestFit="1" customWidth="1"/>
    <col min="11277" max="11277" width="12.85546875" style="935" bestFit="1" customWidth="1"/>
    <col min="11278" max="11279" width="13.28515625" style="935" bestFit="1" customWidth="1"/>
    <col min="11280" max="11280" width="12.85546875" style="935" bestFit="1" customWidth="1"/>
    <col min="11281" max="11281" width="12.140625" style="935" bestFit="1" customWidth="1"/>
    <col min="11282" max="11284" width="12.85546875" style="935" bestFit="1" customWidth="1"/>
    <col min="11285" max="11286" width="13.28515625" style="935" bestFit="1" customWidth="1"/>
    <col min="11287" max="11287" width="12.85546875" style="935" bestFit="1" customWidth="1"/>
    <col min="11288" max="11288" width="13.28515625" style="935" bestFit="1" customWidth="1"/>
    <col min="11289" max="11289" width="12.5703125" style="935" bestFit="1" customWidth="1"/>
    <col min="11290" max="11290" width="13.28515625" style="935" bestFit="1" customWidth="1"/>
    <col min="11291" max="11291" width="12.85546875" style="935" bestFit="1" customWidth="1"/>
    <col min="11292" max="11293" width="13.28515625" style="935" bestFit="1" customWidth="1"/>
    <col min="11294" max="11294" width="12.5703125" style="935" bestFit="1" customWidth="1"/>
    <col min="11295" max="11295" width="13.28515625" style="935" bestFit="1" customWidth="1"/>
    <col min="11296" max="11296" width="19.7109375" style="935" bestFit="1" customWidth="1"/>
    <col min="11297" max="11520" width="9.140625" style="935" customWidth="1"/>
    <col min="11521" max="11521" width="92.85546875" style="935" customWidth="1"/>
    <col min="11522" max="11522" width="15" style="935" bestFit="1" customWidth="1"/>
    <col min="11523" max="11523" width="14.5703125" style="935" bestFit="1" customWidth="1"/>
    <col min="11524" max="11524" width="13.42578125" style="935" bestFit="1" customWidth="1"/>
    <col min="11525" max="11525" width="12.85546875" style="935" bestFit="1" customWidth="1"/>
    <col min="11526" max="11526" width="13.28515625" style="935" bestFit="1" customWidth="1"/>
    <col min="11527" max="11527" width="14.28515625" style="935" bestFit="1" customWidth="1"/>
    <col min="11528" max="11529" width="13.28515625" style="935" bestFit="1" customWidth="1"/>
    <col min="11530" max="11531" width="12.85546875" style="935" bestFit="1" customWidth="1"/>
    <col min="11532" max="11532" width="12.5703125" style="935" bestFit="1" customWidth="1"/>
    <col min="11533" max="11533" width="12.85546875" style="935" bestFit="1" customWidth="1"/>
    <col min="11534" max="11535" width="13.28515625" style="935" bestFit="1" customWidth="1"/>
    <col min="11536" max="11536" width="12.85546875" style="935" bestFit="1" customWidth="1"/>
    <col min="11537" max="11537" width="12.140625" style="935" bestFit="1" customWidth="1"/>
    <col min="11538" max="11540" width="12.85546875" style="935" bestFit="1" customWidth="1"/>
    <col min="11541" max="11542" width="13.28515625" style="935" bestFit="1" customWidth="1"/>
    <col min="11543" max="11543" width="12.85546875" style="935" bestFit="1" customWidth="1"/>
    <col min="11544" max="11544" width="13.28515625" style="935" bestFit="1" customWidth="1"/>
    <col min="11545" max="11545" width="12.5703125" style="935" bestFit="1" customWidth="1"/>
    <col min="11546" max="11546" width="13.28515625" style="935" bestFit="1" customWidth="1"/>
    <col min="11547" max="11547" width="12.85546875" style="935" bestFit="1" customWidth="1"/>
    <col min="11548" max="11549" width="13.28515625" style="935" bestFit="1" customWidth="1"/>
    <col min="11550" max="11550" width="12.5703125" style="935" bestFit="1" customWidth="1"/>
    <col min="11551" max="11551" width="13.28515625" style="935" bestFit="1" customWidth="1"/>
    <col min="11552" max="11552" width="19.7109375" style="935" bestFit="1" customWidth="1"/>
    <col min="11553" max="11776" width="9.140625" style="935" customWidth="1"/>
    <col min="11777" max="11777" width="92.85546875" style="935" customWidth="1"/>
    <col min="11778" max="11778" width="15" style="935" bestFit="1" customWidth="1"/>
    <col min="11779" max="11779" width="14.5703125" style="935" bestFit="1" customWidth="1"/>
    <col min="11780" max="11780" width="13.42578125" style="935" bestFit="1" customWidth="1"/>
    <col min="11781" max="11781" width="12.85546875" style="935" bestFit="1" customWidth="1"/>
    <col min="11782" max="11782" width="13.28515625" style="935" bestFit="1" customWidth="1"/>
    <col min="11783" max="11783" width="14.28515625" style="935" bestFit="1" customWidth="1"/>
    <col min="11784" max="11785" width="13.28515625" style="935" bestFit="1" customWidth="1"/>
    <col min="11786" max="11787" width="12.85546875" style="935" bestFit="1" customWidth="1"/>
    <col min="11788" max="11788" width="12.5703125" style="935" bestFit="1" customWidth="1"/>
    <col min="11789" max="11789" width="12.85546875" style="935" bestFit="1" customWidth="1"/>
    <col min="11790" max="11791" width="13.28515625" style="935" bestFit="1" customWidth="1"/>
    <col min="11792" max="11792" width="12.85546875" style="935" bestFit="1" customWidth="1"/>
    <col min="11793" max="11793" width="12.140625" style="935" bestFit="1" customWidth="1"/>
    <col min="11794" max="11796" width="12.85546875" style="935" bestFit="1" customWidth="1"/>
    <col min="11797" max="11798" width="13.28515625" style="935" bestFit="1" customWidth="1"/>
    <col min="11799" max="11799" width="12.85546875" style="935" bestFit="1" customWidth="1"/>
    <col min="11800" max="11800" width="13.28515625" style="935" bestFit="1" customWidth="1"/>
    <col min="11801" max="11801" width="12.5703125" style="935" bestFit="1" customWidth="1"/>
    <col min="11802" max="11802" width="13.28515625" style="935" bestFit="1" customWidth="1"/>
    <col min="11803" max="11803" width="12.85546875" style="935" bestFit="1" customWidth="1"/>
    <col min="11804" max="11805" width="13.28515625" style="935" bestFit="1" customWidth="1"/>
    <col min="11806" max="11806" width="12.5703125" style="935" bestFit="1" customWidth="1"/>
    <col min="11807" max="11807" width="13.28515625" style="935" bestFit="1" customWidth="1"/>
    <col min="11808" max="11808" width="19.7109375" style="935" bestFit="1" customWidth="1"/>
    <col min="11809" max="12032" width="9.140625" style="935" customWidth="1"/>
    <col min="12033" max="12033" width="92.85546875" style="935" customWidth="1"/>
    <col min="12034" max="12034" width="15" style="935" bestFit="1" customWidth="1"/>
    <col min="12035" max="12035" width="14.5703125" style="935" bestFit="1" customWidth="1"/>
    <col min="12036" max="12036" width="13.42578125" style="935" bestFit="1" customWidth="1"/>
    <col min="12037" max="12037" width="12.85546875" style="935" bestFit="1" customWidth="1"/>
    <col min="12038" max="12038" width="13.28515625" style="935" bestFit="1" customWidth="1"/>
    <col min="12039" max="12039" width="14.28515625" style="935" bestFit="1" customWidth="1"/>
    <col min="12040" max="12041" width="13.28515625" style="935" bestFit="1" customWidth="1"/>
    <col min="12042" max="12043" width="12.85546875" style="935" bestFit="1" customWidth="1"/>
    <col min="12044" max="12044" width="12.5703125" style="935" bestFit="1" customWidth="1"/>
    <col min="12045" max="12045" width="12.85546875" style="935" bestFit="1" customWidth="1"/>
    <col min="12046" max="12047" width="13.28515625" style="935" bestFit="1" customWidth="1"/>
    <col min="12048" max="12048" width="12.85546875" style="935" bestFit="1" customWidth="1"/>
    <col min="12049" max="12049" width="12.140625" style="935" bestFit="1" customWidth="1"/>
    <col min="12050" max="12052" width="12.85546875" style="935" bestFit="1" customWidth="1"/>
    <col min="12053" max="12054" width="13.28515625" style="935" bestFit="1" customWidth="1"/>
    <col min="12055" max="12055" width="12.85546875" style="935" bestFit="1" customWidth="1"/>
    <col min="12056" max="12056" width="13.28515625" style="935" bestFit="1" customWidth="1"/>
    <col min="12057" max="12057" width="12.5703125" style="935" bestFit="1" customWidth="1"/>
    <col min="12058" max="12058" width="13.28515625" style="935" bestFit="1" customWidth="1"/>
    <col min="12059" max="12059" width="12.85546875" style="935" bestFit="1" customWidth="1"/>
    <col min="12060" max="12061" width="13.28515625" style="935" bestFit="1" customWidth="1"/>
    <col min="12062" max="12062" width="12.5703125" style="935" bestFit="1" customWidth="1"/>
    <col min="12063" max="12063" width="13.28515625" style="935" bestFit="1" customWidth="1"/>
    <col min="12064" max="12064" width="19.7109375" style="935" bestFit="1" customWidth="1"/>
    <col min="12065" max="12288" width="9.140625" style="935" customWidth="1"/>
    <col min="12289" max="12289" width="92.85546875" style="935" customWidth="1"/>
    <col min="12290" max="12290" width="15" style="935" bestFit="1" customWidth="1"/>
    <col min="12291" max="12291" width="14.5703125" style="935" bestFit="1" customWidth="1"/>
    <col min="12292" max="12292" width="13.42578125" style="935" bestFit="1" customWidth="1"/>
    <col min="12293" max="12293" width="12.85546875" style="935" bestFit="1" customWidth="1"/>
    <col min="12294" max="12294" width="13.28515625" style="935" bestFit="1" customWidth="1"/>
    <col min="12295" max="12295" width="14.28515625" style="935" bestFit="1" customWidth="1"/>
    <col min="12296" max="12297" width="13.28515625" style="935" bestFit="1" customWidth="1"/>
    <col min="12298" max="12299" width="12.85546875" style="935" bestFit="1" customWidth="1"/>
    <col min="12300" max="12300" width="12.5703125" style="935" bestFit="1" customWidth="1"/>
    <col min="12301" max="12301" width="12.85546875" style="935" bestFit="1" customWidth="1"/>
    <col min="12302" max="12303" width="13.28515625" style="935" bestFit="1" customWidth="1"/>
    <col min="12304" max="12304" width="12.85546875" style="935" bestFit="1" customWidth="1"/>
    <col min="12305" max="12305" width="12.140625" style="935" bestFit="1" customWidth="1"/>
    <col min="12306" max="12308" width="12.85546875" style="935" bestFit="1" customWidth="1"/>
    <col min="12309" max="12310" width="13.28515625" style="935" bestFit="1" customWidth="1"/>
    <col min="12311" max="12311" width="12.85546875" style="935" bestFit="1" customWidth="1"/>
    <col min="12312" max="12312" width="13.28515625" style="935" bestFit="1" customWidth="1"/>
    <col min="12313" max="12313" width="12.5703125" style="935" bestFit="1" customWidth="1"/>
    <col min="12314" max="12314" width="13.28515625" style="935" bestFit="1" customWidth="1"/>
    <col min="12315" max="12315" width="12.85546875" style="935" bestFit="1" customWidth="1"/>
    <col min="12316" max="12317" width="13.28515625" style="935" bestFit="1" customWidth="1"/>
    <col min="12318" max="12318" width="12.5703125" style="935" bestFit="1" customWidth="1"/>
    <col min="12319" max="12319" width="13.28515625" style="935" bestFit="1" customWidth="1"/>
    <col min="12320" max="12320" width="19.7109375" style="935" bestFit="1" customWidth="1"/>
    <col min="12321" max="12544" width="9.140625" style="935" customWidth="1"/>
    <col min="12545" max="12545" width="92.85546875" style="935" customWidth="1"/>
    <col min="12546" max="12546" width="15" style="935" bestFit="1" customWidth="1"/>
    <col min="12547" max="12547" width="14.5703125" style="935" bestFit="1" customWidth="1"/>
    <col min="12548" max="12548" width="13.42578125" style="935" bestFit="1" customWidth="1"/>
    <col min="12549" max="12549" width="12.85546875" style="935" bestFit="1" customWidth="1"/>
    <col min="12550" max="12550" width="13.28515625" style="935" bestFit="1" customWidth="1"/>
    <col min="12551" max="12551" width="14.28515625" style="935" bestFit="1" customWidth="1"/>
    <col min="12552" max="12553" width="13.28515625" style="935" bestFit="1" customWidth="1"/>
    <col min="12554" max="12555" width="12.85546875" style="935" bestFit="1" customWidth="1"/>
    <col min="12556" max="12556" width="12.5703125" style="935" bestFit="1" customWidth="1"/>
    <col min="12557" max="12557" width="12.85546875" style="935" bestFit="1" customWidth="1"/>
    <col min="12558" max="12559" width="13.28515625" style="935" bestFit="1" customWidth="1"/>
    <col min="12560" max="12560" width="12.85546875" style="935" bestFit="1" customWidth="1"/>
    <col min="12561" max="12561" width="12.140625" style="935" bestFit="1" customWidth="1"/>
    <col min="12562" max="12564" width="12.85546875" style="935" bestFit="1" customWidth="1"/>
    <col min="12565" max="12566" width="13.28515625" style="935" bestFit="1" customWidth="1"/>
    <col min="12567" max="12567" width="12.85546875" style="935" bestFit="1" customWidth="1"/>
    <col min="12568" max="12568" width="13.28515625" style="935" bestFit="1" customWidth="1"/>
    <col min="12569" max="12569" width="12.5703125" style="935" bestFit="1" customWidth="1"/>
    <col min="12570" max="12570" width="13.28515625" style="935" bestFit="1" customWidth="1"/>
    <col min="12571" max="12571" width="12.85546875" style="935" bestFit="1" customWidth="1"/>
    <col min="12572" max="12573" width="13.28515625" style="935" bestFit="1" customWidth="1"/>
    <col min="12574" max="12574" width="12.5703125" style="935" bestFit="1" customWidth="1"/>
    <col min="12575" max="12575" width="13.28515625" style="935" bestFit="1" customWidth="1"/>
    <col min="12576" max="12576" width="19.7109375" style="935" bestFit="1" customWidth="1"/>
    <col min="12577" max="12800" width="9.140625" style="935" customWidth="1"/>
    <col min="12801" max="12801" width="92.85546875" style="935" customWidth="1"/>
    <col min="12802" max="12802" width="15" style="935" bestFit="1" customWidth="1"/>
    <col min="12803" max="12803" width="14.5703125" style="935" bestFit="1" customWidth="1"/>
    <col min="12804" max="12804" width="13.42578125" style="935" bestFit="1" customWidth="1"/>
    <col min="12805" max="12805" width="12.85546875" style="935" bestFit="1" customWidth="1"/>
    <col min="12806" max="12806" width="13.28515625" style="935" bestFit="1" customWidth="1"/>
    <col min="12807" max="12807" width="14.28515625" style="935" bestFit="1" customWidth="1"/>
    <col min="12808" max="12809" width="13.28515625" style="935" bestFit="1" customWidth="1"/>
    <col min="12810" max="12811" width="12.85546875" style="935" bestFit="1" customWidth="1"/>
    <col min="12812" max="12812" width="12.5703125" style="935" bestFit="1" customWidth="1"/>
    <col min="12813" max="12813" width="12.85546875" style="935" bestFit="1" customWidth="1"/>
    <col min="12814" max="12815" width="13.28515625" style="935" bestFit="1" customWidth="1"/>
    <col min="12816" max="12816" width="12.85546875" style="935" bestFit="1" customWidth="1"/>
    <col min="12817" max="12817" width="12.140625" style="935" bestFit="1" customWidth="1"/>
    <col min="12818" max="12820" width="12.85546875" style="935" bestFit="1" customWidth="1"/>
    <col min="12821" max="12822" width="13.28515625" style="935" bestFit="1" customWidth="1"/>
    <col min="12823" max="12823" width="12.85546875" style="935" bestFit="1" customWidth="1"/>
    <col min="12824" max="12824" width="13.28515625" style="935" bestFit="1" customWidth="1"/>
    <col min="12825" max="12825" width="12.5703125" style="935" bestFit="1" customWidth="1"/>
    <col min="12826" max="12826" width="13.28515625" style="935" bestFit="1" customWidth="1"/>
    <col min="12827" max="12827" width="12.85546875" style="935" bestFit="1" customWidth="1"/>
    <col min="12828" max="12829" width="13.28515625" style="935" bestFit="1" customWidth="1"/>
    <col min="12830" max="12830" width="12.5703125" style="935" bestFit="1" customWidth="1"/>
    <col min="12831" max="12831" width="13.28515625" style="935" bestFit="1" customWidth="1"/>
    <col min="12832" max="12832" width="19.7109375" style="935" bestFit="1" customWidth="1"/>
    <col min="12833" max="13056" width="9.140625" style="935" customWidth="1"/>
    <col min="13057" max="13057" width="92.85546875" style="935" customWidth="1"/>
    <col min="13058" max="13058" width="15" style="935" bestFit="1" customWidth="1"/>
    <col min="13059" max="13059" width="14.5703125" style="935" bestFit="1" customWidth="1"/>
    <col min="13060" max="13060" width="13.42578125" style="935" bestFit="1" customWidth="1"/>
    <col min="13061" max="13061" width="12.85546875" style="935" bestFit="1" customWidth="1"/>
    <col min="13062" max="13062" width="13.28515625" style="935" bestFit="1" customWidth="1"/>
    <col min="13063" max="13063" width="14.28515625" style="935" bestFit="1" customWidth="1"/>
    <col min="13064" max="13065" width="13.28515625" style="935" bestFit="1" customWidth="1"/>
    <col min="13066" max="13067" width="12.85546875" style="935" bestFit="1" customWidth="1"/>
    <col min="13068" max="13068" width="12.5703125" style="935" bestFit="1" customWidth="1"/>
    <col min="13069" max="13069" width="12.85546875" style="935" bestFit="1" customWidth="1"/>
    <col min="13070" max="13071" width="13.28515625" style="935" bestFit="1" customWidth="1"/>
    <col min="13072" max="13072" width="12.85546875" style="935" bestFit="1" customWidth="1"/>
    <col min="13073" max="13073" width="12.140625" style="935" bestFit="1" customWidth="1"/>
    <col min="13074" max="13076" width="12.85546875" style="935" bestFit="1" customWidth="1"/>
    <col min="13077" max="13078" width="13.28515625" style="935" bestFit="1" customWidth="1"/>
    <col min="13079" max="13079" width="12.85546875" style="935" bestFit="1" customWidth="1"/>
    <col min="13080" max="13080" width="13.28515625" style="935" bestFit="1" customWidth="1"/>
    <col min="13081" max="13081" width="12.5703125" style="935" bestFit="1" customWidth="1"/>
    <col min="13082" max="13082" width="13.28515625" style="935" bestFit="1" customWidth="1"/>
    <col min="13083" max="13083" width="12.85546875" style="935" bestFit="1" customWidth="1"/>
    <col min="13084" max="13085" width="13.28515625" style="935" bestFit="1" customWidth="1"/>
    <col min="13086" max="13086" width="12.5703125" style="935" bestFit="1" customWidth="1"/>
    <col min="13087" max="13087" width="13.28515625" style="935" bestFit="1" customWidth="1"/>
    <col min="13088" max="13088" width="19.7109375" style="935" bestFit="1" customWidth="1"/>
    <col min="13089" max="13312" width="9.140625" style="935" customWidth="1"/>
    <col min="13313" max="13313" width="92.85546875" style="935" customWidth="1"/>
    <col min="13314" max="13314" width="15" style="935" bestFit="1" customWidth="1"/>
    <col min="13315" max="13315" width="14.5703125" style="935" bestFit="1" customWidth="1"/>
    <col min="13316" max="13316" width="13.42578125" style="935" bestFit="1" customWidth="1"/>
    <col min="13317" max="13317" width="12.85546875" style="935" bestFit="1" customWidth="1"/>
    <col min="13318" max="13318" width="13.28515625" style="935" bestFit="1" customWidth="1"/>
    <col min="13319" max="13319" width="14.28515625" style="935" bestFit="1" customWidth="1"/>
    <col min="13320" max="13321" width="13.28515625" style="935" bestFit="1" customWidth="1"/>
    <col min="13322" max="13323" width="12.85546875" style="935" bestFit="1" customWidth="1"/>
    <col min="13324" max="13324" width="12.5703125" style="935" bestFit="1" customWidth="1"/>
    <col min="13325" max="13325" width="12.85546875" style="935" bestFit="1" customWidth="1"/>
    <col min="13326" max="13327" width="13.28515625" style="935" bestFit="1" customWidth="1"/>
    <col min="13328" max="13328" width="12.85546875" style="935" bestFit="1" customWidth="1"/>
    <col min="13329" max="13329" width="12.140625" style="935" bestFit="1" customWidth="1"/>
    <col min="13330" max="13332" width="12.85546875" style="935" bestFit="1" customWidth="1"/>
    <col min="13333" max="13334" width="13.28515625" style="935" bestFit="1" customWidth="1"/>
    <col min="13335" max="13335" width="12.85546875" style="935" bestFit="1" customWidth="1"/>
    <col min="13336" max="13336" width="13.28515625" style="935" bestFit="1" customWidth="1"/>
    <col min="13337" max="13337" width="12.5703125" style="935" bestFit="1" customWidth="1"/>
    <col min="13338" max="13338" width="13.28515625" style="935" bestFit="1" customWidth="1"/>
    <col min="13339" max="13339" width="12.85546875" style="935" bestFit="1" customWidth="1"/>
    <col min="13340" max="13341" width="13.28515625" style="935" bestFit="1" customWidth="1"/>
    <col min="13342" max="13342" width="12.5703125" style="935" bestFit="1" customWidth="1"/>
    <col min="13343" max="13343" width="13.28515625" style="935" bestFit="1" customWidth="1"/>
    <col min="13344" max="13344" width="19.7109375" style="935" bestFit="1" customWidth="1"/>
    <col min="13345" max="13568" width="9.140625" style="935" customWidth="1"/>
    <col min="13569" max="13569" width="92.85546875" style="935" customWidth="1"/>
    <col min="13570" max="13570" width="15" style="935" bestFit="1" customWidth="1"/>
    <col min="13571" max="13571" width="14.5703125" style="935" bestFit="1" customWidth="1"/>
    <col min="13572" max="13572" width="13.42578125" style="935" bestFit="1" customWidth="1"/>
    <col min="13573" max="13573" width="12.85546875" style="935" bestFit="1" customWidth="1"/>
    <col min="13574" max="13574" width="13.28515625" style="935" bestFit="1" customWidth="1"/>
    <col min="13575" max="13575" width="14.28515625" style="935" bestFit="1" customWidth="1"/>
    <col min="13576" max="13577" width="13.28515625" style="935" bestFit="1" customWidth="1"/>
    <col min="13578" max="13579" width="12.85546875" style="935" bestFit="1" customWidth="1"/>
    <col min="13580" max="13580" width="12.5703125" style="935" bestFit="1" customWidth="1"/>
    <col min="13581" max="13581" width="12.85546875" style="935" bestFit="1" customWidth="1"/>
    <col min="13582" max="13583" width="13.28515625" style="935" bestFit="1" customWidth="1"/>
    <col min="13584" max="13584" width="12.85546875" style="935" bestFit="1" customWidth="1"/>
    <col min="13585" max="13585" width="12.140625" style="935" bestFit="1" customWidth="1"/>
    <col min="13586" max="13588" width="12.85546875" style="935" bestFit="1" customWidth="1"/>
    <col min="13589" max="13590" width="13.28515625" style="935" bestFit="1" customWidth="1"/>
    <col min="13591" max="13591" width="12.85546875" style="935" bestFit="1" customWidth="1"/>
    <col min="13592" max="13592" width="13.28515625" style="935" bestFit="1" customWidth="1"/>
    <col min="13593" max="13593" width="12.5703125" style="935" bestFit="1" customWidth="1"/>
    <col min="13594" max="13594" width="13.28515625" style="935" bestFit="1" customWidth="1"/>
    <col min="13595" max="13595" width="12.85546875" style="935" bestFit="1" customWidth="1"/>
    <col min="13596" max="13597" width="13.28515625" style="935" bestFit="1" customWidth="1"/>
    <col min="13598" max="13598" width="12.5703125" style="935" bestFit="1" customWidth="1"/>
    <col min="13599" max="13599" width="13.28515625" style="935" bestFit="1" customWidth="1"/>
    <col min="13600" max="13600" width="19.7109375" style="935" bestFit="1" customWidth="1"/>
    <col min="13601" max="13824" width="9.140625" style="935" customWidth="1"/>
    <col min="13825" max="13825" width="92.85546875" style="935" customWidth="1"/>
    <col min="13826" max="13826" width="15" style="935" bestFit="1" customWidth="1"/>
    <col min="13827" max="13827" width="14.5703125" style="935" bestFit="1" customWidth="1"/>
    <col min="13828" max="13828" width="13.42578125" style="935" bestFit="1" customWidth="1"/>
    <col min="13829" max="13829" width="12.85546875" style="935" bestFit="1" customWidth="1"/>
    <col min="13830" max="13830" width="13.28515625" style="935" bestFit="1" customWidth="1"/>
    <col min="13831" max="13831" width="14.28515625" style="935" bestFit="1" customWidth="1"/>
    <col min="13832" max="13833" width="13.28515625" style="935" bestFit="1" customWidth="1"/>
    <col min="13834" max="13835" width="12.85546875" style="935" bestFit="1" customWidth="1"/>
    <col min="13836" max="13836" width="12.5703125" style="935" bestFit="1" customWidth="1"/>
    <col min="13837" max="13837" width="12.85546875" style="935" bestFit="1" customWidth="1"/>
    <col min="13838" max="13839" width="13.28515625" style="935" bestFit="1" customWidth="1"/>
    <col min="13840" max="13840" width="12.85546875" style="935" bestFit="1" customWidth="1"/>
    <col min="13841" max="13841" width="12.140625" style="935" bestFit="1" customWidth="1"/>
    <col min="13842" max="13844" width="12.85546875" style="935" bestFit="1" customWidth="1"/>
    <col min="13845" max="13846" width="13.28515625" style="935" bestFit="1" customWidth="1"/>
    <col min="13847" max="13847" width="12.85546875" style="935" bestFit="1" customWidth="1"/>
    <col min="13848" max="13848" width="13.28515625" style="935" bestFit="1" customWidth="1"/>
    <col min="13849" max="13849" width="12.5703125" style="935" bestFit="1" customWidth="1"/>
    <col min="13850" max="13850" width="13.28515625" style="935" bestFit="1" customWidth="1"/>
    <col min="13851" max="13851" width="12.85546875" style="935" bestFit="1" customWidth="1"/>
    <col min="13852" max="13853" width="13.28515625" style="935" bestFit="1" customWidth="1"/>
    <col min="13854" max="13854" width="12.5703125" style="935" bestFit="1" customWidth="1"/>
    <col min="13855" max="13855" width="13.28515625" style="935" bestFit="1" customWidth="1"/>
    <col min="13856" max="13856" width="19.7109375" style="935" bestFit="1" customWidth="1"/>
    <col min="13857" max="14080" width="9.140625" style="935" customWidth="1"/>
    <col min="14081" max="14081" width="92.85546875" style="935" customWidth="1"/>
    <col min="14082" max="14082" width="15" style="935" bestFit="1" customWidth="1"/>
    <col min="14083" max="14083" width="14.5703125" style="935" bestFit="1" customWidth="1"/>
    <col min="14084" max="14084" width="13.42578125" style="935" bestFit="1" customWidth="1"/>
    <col min="14085" max="14085" width="12.85546875" style="935" bestFit="1" customWidth="1"/>
    <col min="14086" max="14086" width="13.28515625" style="935" bestFit="1" customWidth="1"/>
    <col min="14087" max="14087" width="14.28515625" style="935" bestFit="1" customWidth="1"/>
    <col min="14088" max="14089" width="13.28515625" style="935" bestFit="1" customWidth="1"/>
    <col min="14090" max="14091" width="12.85546875" style="935" bestFit="1" customWidth="1"/>
    <col min="14092" max="14092" width="12.5703125" style="935" bestFit="1" customWidth="1"/>
    <col min="14093" max="14093" width="12.85546875" style="935" bestFit="1" customWidth="1"/>
    <col min="14094" max="14095" width="13.28515625" style="935" bestFit="1" customWidth="1"/>
    <col min="14096" max="14096" width="12.85546875" style="935" bestFit="1" customWidth="1"/>
    <col min="14097" max="14097" width="12.140625" style="935" bestFit="1" customWidth="1"/>
    <col min="14098" max="14100" width="12.85546875" style="935" bestFit="1" customWidth="1"/>
    <col min="14101" max="14102" width="13.28515625" style="935" bestFit="1" customWidth="1"/>
    <col min="14103" max="14103" width="12.85546875" style="935" bestFit="1" customWidth="1"/>
    <col min="14104" max="14104" width="13.28515625" style="935" bestFit="1" customWidth="1"/>
    <col min="14105" max="14105" width="12.5703125" style="935" bestFit="1" customWidth="1"/>
    <col min="14106" max="14106" width="13.28515625" style="935" bestFit="1" customWidth="1"/>
    <col min="14107" max="14107" width="12.85546875" style="935" bestFit="1" customWidth="1"/>
    <col min="14108" max="14109" width="13.28515625" style="935" bestFit="1" customWidth="1"/>
    <col min="14110" max="14110" width="12.5703125" style="935" bestFit="1" customWidth="1"/>
    <col min="14111" max="14111" width="13.28515625" style="935" bestFit="1" customWidth="1"/>
    <col min="14112" max="14112" width="19.7109375" style="935" bestFit="1" customWidth="1"/>
    <col min="14113" max="14336" width="9.140625" style="935" customWidth="1"/>
    <col min="14337" max="14337" width="92.85546875" style="935" customWidth="1"/>
    <col min="14338" max="14338" width="15" style="935" bestFit="1" customWidth="1"/>
    <col min="14339" max="14339" width="14.5703125" style="935" bestFit="1" customWidth="1"/>
    <col min="14340" max="14340" width="13.42578125" style="935" bestFit="1" customWidth="1"/>
    <col min="14341" max="14341" width="12.85546875" style="935" bestFit="1" customWidth="1"/>
    <col min="14342" max="14342" width="13.28515625" style="935" bestFit="1" customWidth="1"/>
    <col min="14343" max="14343" width="14.28515625" style="935" bestFit="1" customWidth="1"/>
    <col min="14344" max="14345" width="13.28515625" style="935" bestFit="1" customWidth="1"/>
    <col min="14346" max="14347" width="12.85546875" style="935" bestFit="1" customWidth="1"/>
    <col min="14348" max="14348" width="12.5703125" style="935" bestFit="1" customWidth="1"/>
    <col min="14349" max="14349" width="12.85546875" style="935" bestFit="1" customWidth="1"/>
    <col min="14350" max="14351" width="13.28515625" style="935" bestFit="1" customWidth="1"/>
    <col min="14352" max="14352" width="12.85546875" style="935" bestFit="1" customWidth="1"/>
    <col min="14353" max="14353" width="12.140625" style="935" bestFit="1" customWidth="1"/>
    <col min="14354" max="14356" width="12.85546875" style="935" bestFit="1" customWidth="1"/>
    <col min="14357" max="14358" width="13.28515625" style="935" bestFit="1" customWidth="1"/>
    <col min="14359" max="14359" width="12.85546875" style="935" bestFit="1" customWidth="1"/>
    <col min="14360" max="14360" width="13.28515625" style="935" bestFit="1" customWidth="1"/>
    <col min="14361" max="14361" width="12.5703125" style="935" bestFit="1" customWidth="1"/>
    <col min="14362" max="14362" width="13.28515625" style="935" bestFit="1" customWidth="1"/>
    <col min="14363" max="14363" width="12.85546875" style="935" bestFit="1" customWidth="1"/>
    <col min="14364" max="14365" width="13.28515625" style="935" bestFit="1" customWidth="1"/>
    <col min="14366" max="14366" width="12.5703125" style="935" bestFit="1" customWidth="1"/>
    <col min="14367" max="14367" width="13.28515625" style="935" bestFit="1" customWidth="1"/>
    <col min="14368" max="14368" width="19.7109375" style="935" bestFit="1" customWidth="1"/>
    <col min="14369" max="14592" width="9.140625" style="935" customWidth="1"/>
    <col min="14593" max="14593" width="92.85546875" style="935" customWidth="1"/>
    <col min="14594" max="14594" width="15" style="935" bestFit="1" customWidth="1"/>
    <col min="14595" max="14595" width="14.5703125" style="935" bestFit="1" customWidth="1"/>
    <col min="14596" max="14596" width="13.42578125" style="935" bestFit="1" customWidth="1"/>
    <col min="14597" max="14597" width="12.85546875" style="935" bestFit="1" customWidth="1"/>
    <col min="14598" max="14598" width="13.28515625" style="935" bestFit="1" customWidth="1"/>
    <col min="14599" max="14599" width="14.28515625" style="935" bestFit="1" customWidth="1"/>
    <col min="14600" max="14601" width="13.28515625" style="935" bestFit="1" customWidth="1"/>
    <col min="14602" max="14603" width="12.85546875" style="935" bestFit="1" customWidth="1"/>
    <col min="14604" max="14604" width="12.5703125" style="935" bestFit="1" customWidth="1"/>
    <col min="14605" max="14605" width="12.85546875" style="935" bestFit="1" customWidth="1"/>
    <col min="14606" max="14607" width="13.28515625" style="935" bestFit="1" customWidth="1"/>
    <col min="14608" max="14608" width="12.85546875" style="935" bestFit="1" customWidth="1"/>
    <col min="14609" max="14609" width="12.140625" style="935" bestFit="1" customWidth="1"/>
    <col min="14610" max="14612" width="12.85546875" style="935" bestFit="1" customWidth="1"/>
    <col min="14613" max="14614" width="13.28515625" style="935" bestFit="1" customWidth="1"/>
    <col min="14615" max="14615" width="12.85546875" style="935" bestFit="1" customWidth="1"/>
    <col min="14616" max="14616" width="13.28515625" style="935" bestFit="1" customWidth="1"/>
    <col min="14617" max="14617" width="12.5703125" style="935" bestFit="1" customWidth="1"/>
    <col min="14618" max="14618" width="13.28515625" style="935" bestFit="1" customWidth="1"/>
    <col min="14619" max="14619" width="12.85546875" style="935" bestFit="1" customWidth="1"/>
    <col min="14620" max="14621" width="13.28515625" style="935" bestFit="1" customWidth="1"/>
    <col min="14622" max="14622" width="12.5703125" style="935" bestFit="1" customWidth="1"/>
    <col min="14623" max="14623" width="13.28515625" style="935" bestFit="1" customWidth="1"/>
    <col min="14624" max="14624" width="19.7109375" style="935" bestFit="1" customWidth="1"/>
    <col min="14625" max="14848" width="9.140625" style="935" customWidth="1"/>
    <col min="14849" max="14849" width="92.85546875" style="935" customWidth="1"/>
    <col min="14850" max="14850" width="15" style="935" bestFit="1" customWidth="1"/>
    <col min="14851" max="14851" width="14.5703125" style="935" bestFit="1" customWidth="1"/>
    <col min="14852" max="14852" width="13.42578125" style="935" bestFit="1" customWidth="1"/>
    <col min="14853" max="14853" width="12.85546875" style="935" bestFit="1" customWidth="1"/>
    <col min="14854" max="14854" width="13.28515625" style="935" bestFit="1" customWidth="1"/>
    <col min="14855" max="14855" width="14.28515625" style="935" bestFit="1" customWidth="1"/>
    <col min="14856" max="14857" width="13.28515625" style="935" bestFit="1" customWidth="1"/>
    <col min="14858" max="14859" width="12.85546875" style="935" bestFit="1" customWidth="1"/>
    <col min="14860" max="14860" width="12.5703125" style="935" bestFit="1" customWidth="1"/>
    <col min="14861" max="14861" width="12.85546875" style="935" bestFit="1" customWidth="1"/>
    <col min="14862" max="14863" width="13.28515625" style="935" bestFit="1" customWidth="1"/>
    <col min="14864" max="14864" width="12.85546875" style="935" bestFit="1" customWidth="1"/>
    <col min="14865" max="14865" width="12.140625" style="935" bestFit="1" customWidth="1"/>
    <col min="14866" max="14868" width="12.85546875" style="935" bestFit="1" customWidth="1"/>
    <col min="14869" max="14870" width="13.28515625" style="935" bestFit="1" customWidth="1"/>
    <col min="14871" max="14871" width="12.85546875" style="935" bestFit="1" customWidth="1"/>
    <col min="14872" max="14872" width="13.28515625" style="935" bestFit="1" customWidth="1"/>
    <col min="14873" max="14873" width="12.5703125" style="935" bestFit="1" customWidth="1"/>
    <col min="14874" max="14874" width="13.28515625" style="935" bestFit="1" customWidth="1"/>
    <col min="14875" max="14875" width="12.85546875" style="935" bestFit="1" customWidth="1"/>
    <col min="14876" max="14877" width="13.28515625" style="935" bestFit="1" customWidth="1"/>
    <col min="14878" max="14878" width="12.5703125" style="935" bestFit="1" customWidth="1"/>
    <col min="14879" max="14879" width="13.28515625" style="935" bestFit="1" customWidth="1"/>
    <col min="14880" max="14880" width="19.7109375" style="935" bestFit="1" customWidth="1"/>
    <col min="14881" max="15104" width="9.140625" style="935" customWidth="1"/>
    <col min="15105" max="15105" width="92.85546875" style="935" customWidth="1"/>
    <col min="15106" max="15106" width="15" style="935" bestFit="1" customWidth="1"/>
    <col min="15107" max="15107" width="14.5703125" style="935" bestFit="1" customWidth="1"/>
    <col min="15108" max="15108" width="13.42578125" style="935" bestFit="1" customWidth="1"/>
    <col min="15109" max="15109" width="12.85546875" style="935" bestFit="1" customWidth="1"/>
    <col min="15110" max="15110" width="13.28515625" style="935" bestFit="1" customWidth="1"/>
    <col min="15111" max="15111" width="14.28515625" style="935" bestFit="1" customWidth="1"/>
    <col min="15112" max="15113" width="13.28515625" style="935" bestFit="1" customWidth="1"/>
    <col min="15114" max="15115" width="12.85546875" style="935" bestFit="1" customWidth="1"/>
    <col min="15116" max="15116" width="12.5703125" style="935" bestFit="1" customWidth="1"/>
    <col min="15117" max="15117" width="12.85546875" style="935" bestFit="1" customWidth="1"/>
    <col min="15118" max="15119" width="13.28515625" style="935" bestFit="1" customWidth="1"/>
    <col min="15120" max="15120" width="12.85546875" style="935" bestFit="1" customWidth="1"/>
    <col min="15121" max="15121" width="12.140625" style="935" bestFit="1" customWidth="1"/>
    <col min="15122" max="15124" width="12.85546875" style="935" bestFit="1" customWidth="1"/>
    <col min="15125" max="15126" width="13.28515625" style="935" bestFit="1" customWidth="1"/>
    <col min="15127" max="15127" width="12.85546875" style="935" bestFit="1" customWidth="1"/>
    <col min="15128" max="15128" width="13.28515625" style="935" bestFit="1" customWidth="1"/>
    <col min="15129" max="15129" width="12.5703125" style="935" bestFit="1" customWidth="1"/>
    <col min="15130" max="15130" width="13.28515625" style="935" bestFit="1" customWidth="1"/>
    <col min="15131" max="15131" width="12.85546875" style="935" bestFit="1" customWidth="1"/>
    <col min="15132" max="15133" width="13.28515625" style="935" bestFit="1" customWidth="1"/>
    <col min="15134" max="15134" width="12.5703125" style="935" bestFit="1" customWidth="1"/>
    <col min="15135" max="15135" width="13.28515625" style="935" bestFit="1" customWidth="1"/>
    <col min="15136" max="15136" width="19.7109375" style="935" bestFit="1" customWidth="1"/>
    <col min="15137" max="15360" width="9.140625" style="935" customWidth="1"/>
    <col min="15361" max="15361" width="92.85546875" style="935" customWidth="1"/>
    <col min="15362" max="15362" width="15" style="935" bestFit="1" customWidth="1"/>
    <col min="15363" max="15363" width="14.5703125" style="935" bestFit="1" customWidth="1"/>
    <col min="15364" max="15364" width="13.42578125" style="935" bestFit="1" customWidth="1"/>
    <col min="15365" max="15365" width="12.85546875" style="935" bestFit="1" customWidth="1"/>
    <col min="15366" max="15366" width="13.28515625" style="935" bestFit="1" customWidth="1"/>
    <col min="15367" max="15367" width="14.28515625" style="935" bestFit="1" customWidth="1"/>
    <col min="15368" max="15369" width="13.28515625" style="935" bestFit="1" customWidth="1"/>
    <col min="15370" max="15371" width="12.85546875" style="935" bestFit="1" customWidth="1"/>
    <col min="15372" max="15372" width="12.5703125" style="935" bestFit="1" customWidth="1"/>
    <col min="15373" max="15373" width="12.85546875" style="935" bestFit="1" customWidth="1"/>
    <col min="15374" max="15375" width="13.28515625" style="935" bestFit="1" customWidth="1"/>
    <col min="15376" max="15376" width="12.85546875" style="935" bestFit="1" customWidth="1"/>
    <col min="15377" max="15377" width="12.140625" style="935" bestFit="1" customWidth="1"/>
    <col min="15378" max="15380" width="12.85546875" style="935" bestFit="1" customWidth="1"/>
    <col min="15381" max="15382" width="13.28515625" style="935" bestFit="1" customWidth="1"/>
    <col min="15383" max="15383" width="12.85546875" style="935" bestFit="1" customWidth="1"/>
    <col min="15384" max="15384" width="13.28515625" style="935" bestFit="1" customWidth="1"/>
    <col min="15385" max="15385" width="12.5703125" style="935" bestFit="1" customWidth="1"/>
    <col min="15386" max="15386" width="13.28515625" style="935" bestFit="1" customWidth="1"/>
    <col min="15387" max="15387" width="12.85546875" style="935" bestFit="1" customWidth="1"/>
    <col min="15388" max="15389" width="13.28515625" style="935" bestFit="1" customWidth="1"/>
    <col min="15390" max="15390" width="12.5703125" style="935" bestFit="1" customWidth="1"/>
    <col min="15391" max="15391" width="13.28515625" style="935" bestFit="1" customWidth="1"/>
    <col min="15392" max="15392" width="19.7109375" style="935" bestFit="1" customWidth="1"/>
    <col min="15393" max="15616" width="9.140625" style="935" customWidth="1"/>
    <col min="15617" max="15617" width="92.85546875" style="935" customWidth="1"/>
    <col min="15618" max="15618" width="15" style="935" bestFit="1" customWidth="1"/>
    <col min="15619" max="15619" width="14.5703125" style="935" bestFit="1" customWidth="1"/>
    <col min="15620" max="15620" width="13.42578125" style="935" bestFit="1" customWidth="1"/>
    <col min="15621" max="15621" width="12.85546875" style="935" bestFit="1" customWidth="1"/>
    <col min="15622" max="15622" width="13.28515625" style="935" bestFit="1" customWidth="1"/>
    <col min="15623" max="15623" width="14.28515625" style="935" bestFit="1" customWidth="1"/>
    <col min="15624" max="15625" width="13.28515625" style="935" bestFit="1" customWidth="1"/>
    <col min="15626" max="15627" width="12.85546875" style="935" bestFit="1" customWidth="1"/>
    <col min="15628" max="15628" width="12.5703125" style="935" bestFit="1" customWidth="1"/>
    <col min="15629" max="15629" width="12.85546875" style="935" bestFit="1" customWidth="1"/>
    <col min="15630" max="15631" width="13.28515625" style="935" bestFit="1" customWidth="1"/>
    <col min="15632" max="15632" width="12.85546875" style="935" bestFit="1" customWidth="1"/>
    <col min="15633" max="15633" width="12.140625" style="935" bestFit="1" customWidth="1"/>
    <col min="15634" max="15636" width="12.85546875" style="935" bestFit="1" customWidth="1"/>
    <col min="15637" max="15638" width="13.28515625" style="935" bestFit="1" customWidth="1"/>
    <col min="15639" max="15639" width="12.85546875" style="935" bestFit="1" customWidth="1"/>
    <col min="15640" max="15640" width="13.28515625" style="935" bestFit="1" customWidth="1"/>
    <col min="15641" max="15641" width="12.5703125" style="935" bestFit="1" customWidth="1"/>
    <col min="15642" max="15642" width="13.28515625" style="935" bestFit="1" customWidth="1"/>
    <col min="15643" max="15643" width="12.85546875" style="935" bestFit="1" customWidth="1"/>
    <col min="15644" max="15645" width="13.28515625" style="935" bestFit="1" customWidth="1"/>
    <col min="15646" max="15646" width="12.5703125" style="935" bestFit="1" customWidth="1"/>
    <col min="15647" max="15647" width="13.28515625" style="935" bestFit="1" customWidth="1"/>
    <col min="15648" max="15648" width="19.7109375" style="935" bestFit="1" customWidth="1"/>
    <col min="15649" max="15872" width="9.140625" style="935" customWidth="1"/>
    <col min="15873" max="15873" width="92.85546875" style="935" customWidth="1"/>
    <col min="15874" max="15874" width="15" style="935" bestFit="1" customWidth="1"/>
    <col min="15875" max="15875" width="14.5703125" style="935" bestFit="1" customWidth="1"/>
    <col min="15876" max="15876" width="13.42578125" style="935" bestFit="1" customWidth="1"/>
    <col min="15877" max="15877" width="12.85546875" style="935" bestFit="1" customWidth="1"/>
    <col min="15878" max="15878" width="13.28515625" style="935" bestFit="1" customWidth="1"/>
    <col min="15879" max="15879" width="14.28515625" style="935" bestFit="1" customWidth="1"/>
    <col min="15880" max="15881" width="13.28515625" style="935" bestFit="1" customWidth="1"/>
    <col min="15882" max="15883" width="12.85546875" style="935" bestFit="1" customWidth="1"/>
    <col min="15884" max="15884" width="12.5703125" style="935" bestFit="1" customWidth="1"/>
    <col min="15885" max="15885" width="12.85546875" style="935" bestFit="1" customWidth="1"/>
    <col min="15886" max="15887" width="13.28515625" style="935" bestFit="1" customWidth="1"/>
    <col min="15888" max="15888" width="12.85546875" style="935" bestFit="1" customWidth="1"/>
    <col min="15889" max="15889" width="12.140625" style="935" bestFit="1" customWidth="1"/>
    <col min="15890" max="15892" width="12.85546875" style="935" bestFit="1" customWidth="1"/>
    <col min="15893" max="15894" width="13.28515625" style="935" bestFit="1" customWidth="1"/>
    <col min="15895" max="15895" width="12.85546875" style="935" bestFit="1" customWidth="1"/>
    <col min="15896" max="15896" width="13.28515625" style="935" bestFit="1" customWidth="1"/>
    <col min="15897" max="15897" width="12.5703125" style="935" bestFit="1" customWidth="1"/>
    <col min="15898" max="15898" width="13.28515625" style="935" bestFit="1" customWidth="1"/>
    <col min="15899" max="15899" width="12.85546875" style="935" bestFit="1" customWidth="1"/>
    <col min="15900" max="15901" width="13.28515625" style="935" bestFit="1" customWidth="1"/>
    <col min="15902" max="15902" width="12.5703125" style="935" bestFit="1" customWidth="1"/>
    <col min="15903" max="15903" width="13.28515625" style="935" bestFit="1" customWidth="1"/>
    <col min="15904" max="15904" width="19.7109375" style="935" bestFit="1" customWidth="1"/>
    <col min="15905" max="16128" width="9.140625" style="935" customWidth="1"/>
    <col min="16129" max="16129" width="92.85546875" style="935" customWidth="1"/>
    <col min="16130" max="16130" width="15" style="935" bestFit="1" customWidth="1"/>
    <col min="16131" max="16131" width="14.5703125" style="935" bestFit="1" customWidth="1"/>
    <col min="16132" max="16132" width="13.42578125" style="935" bestFit="1" customWidth="1"/>
    <col min="16133" max="16133" width="12.85546875" style="935" bestFit="1" customWidth="1"/>
    <col min="16134" max="16134" width="13.28515625" style="935" bestFit="1" customWidth="1"/>
    <col min="16135" max="16135" width="14.28515625" style="935" bestFit="1" customWidth="1"/>
    <col min="16136" max="16137" width="13.28515625" style="935" bestFit="1" customWidth="1"/>
    <col min="16138" max="16139" width="12.85546875" style="935" bestFit="1" customWidth="1"/>
    <col min="16140" max="16140" width="12.5703125" style="935" bestFit="1" customWidth="1"/>
    <col min="16141" max="16141" width="12.85546875" style="935" bestFit="1" customWidth="1"/>
    <col min="16142" max="16143" width="13.28515625" style="935" bestFit="1" customWidth="1"/>
    <col min="16144" max="16144" width="12.85546875" style="935" bestFit="1" customWidth="1"/>
    <col min="16145" max="16145" width="12.140625" style="935" bestFit="1" customWidth="1"/>
    <col min="16146" max="16148" width="12.85546875" style="935" bestFit="1" customWidth="1"/>
    <col min="16149" max="16150" width="13.28515625" style="935" bestFit="1" customWidth="1"/>
    <col min="16151" max="16151" width="12.85546875" style="935" bestFit="1" customWidth="1"/>
    <col min="16152" max="16152" width="13.28515625" style="935" bestFit="1" customWidth="1"/>
    <col min="16153" max="16153" width="12.5703125" style="935" bestFit="1" customWidth="1"/>
    <col min="16154" max="16154" width="13.28515625" style="935" bestFit="1" customWidth="1"/>
    <col min="16155" max="16155" width="12.85546875" style="935" bestFit="1" customWidth="1"/>
    <col min="16156" max="16157" width="13.28515625" style="935" bestFit="1" customWidth="1"/>
    <col min="16158" max="16158" width="12.5703125" style="935" bestFit="1" customWidth="1"/>
    <col min="16159" max="16159" width="13.28515625" style="935" bestFit="1" customWidth="1"/>
    <col min="16160" max="16160" width="19.7109375" style="935" bestFit="1" customWidth="1"/>
    <col min="16161" max="16384" width="9.140625" style="935" customWidth="1"/>
  </cols>
  <sheetData>
    <row r="1" spans="1:33" s="49" customFormat="1" ht="2.25" customHeight="1">
      <c r="A1" s="1460" t="s">
        <v>866</v>
      </c>
      <c r="B1" s="1460"/>
      <c r="C1" s="1460"/>
      <c r="D1" s="1460"/>
      <c r="E1" s="1460"/>
      <c r="F1" s="1460"/>
      <c r="G1" s="1460"/>
      <c r="H1" s="1460"/>
      <c r="I1" s="1460"/>
      <c r="J1" s="1460"/>
      <c r="K1" s="1460"/>
      <c r="L1" s="1460"/>
      <c r="M1" s="1460"/>
      <c r="N1" s="1460"/>
      <c r="O1" s="1460"/>
      <c r="P1" s="1460"/>
      <c r="Q1" s="1460"/>
      <c r="R1" s="1460"/>
      <c r="S1" s="1460"/>
      <c r="T1" s="1460"/>
      <c r="U1" s="1460"/>
      <c r="V1" s="1460"/>
      <c r="W1" s="1460"/>
      <c r="X1" s="1460"/>
      <c r="Y1" s="1460"/>
      <c r="Z1" s="1460"/>
      <c r="AA1" s="1460"/>
      <c r="AB1" s="1460"/>
      <c r="AC1" s="1460"/>
      <c r="AD1" s="1460"/>
      <c r="AE1" s="1460"/>
      <c r="AF1" s="1460"/>
    </row>
    <row r="2" spans="1:33" s="41" customFormat="1" ht="37.5" customHeight="1">
      <c r="A2" s="1460"/>
      <c r="B2" s="1460"/>
      <c r="C2" s="1460"/>
      <c r="D2" s="1460"/>
      <c r="E2" s="1460"/>
      <c r="F2" s="1460"/>
      <c r="G2" s="1460"/>
      <c r="H2" s="1460"/>
      <c r="I2" s="1460"/>
      <c r="J2" s="1460"/>
      <c r="K2" s="1460"/>
      <c r="L2" s="1460"/>
      <c r="M2" s="1460"/>
      <c r="N2" s="1460"/>
      <c r="O2" s="1460"/>
      <c r="P2" s="1460"/>
      <c r="Q2" s="1460"/>
      <c r="R2" s="1460"/>
      <c r="S2" s="1460"/>
      <c r="T2" s="1460"/>
      <c r="U2" s="1460"/>
      <c r="V2" s="1460"/>
      <c r="W2" s="1460"/>
      <c r="X2" s="1460"/>
      <c r="Y2" s="1460"/>
      <c r="Z2" s="1460"/>
      <c r="AA2" s="1460"/>
      <c r="AB2" s="1460"/>
      <c r="AC2" s="1460"/>
      <c r="AD2" s="1460"/>
      <c r="AE2" s="1460"/>
      <c r="AF2" s="1460"/>
    </row>
    <row r="3" spans="1:33" s="41" customFormat="1" ht="26.25" customHeight="1">
      <c r="A3" s="1460" t="s">
        <v>1156</v>
      </c>
      <c r="B3" s="1460"/>
      <c r="C3" s="1460"/>
      <c r="D3" s="1460"/>
      <c r="E3" s="1460"/>
      <c r="F3" s="1460"/>
      <c r="G3" s="1460"/>
      <c r="H3" s="1460"/>
      <c r="I3" s="1460"/>
      <c r="J3" s="1460"/>
      <c r="K3" s="1460"/>
      <c r="L3" s="1460"/>
      <c r="M3" s="1460"/>
      <c r="N3" s="1460"/>
      <c r="O3" s="1460"/>
      <c r="P3" s="1460"/>
      <c r="Q3" s="1460"/>
      <c r="R3" s="1460"/>
      <c r="S3" s="1460"/>
      <c r="T3" s="1460"/>
      <c r="U3" s="1460"/>
      <c r="V3" s="1460"/>
      <c r="W3" s="1460"/>
      <c r="X3" s="1460"/>
      <c r="Y3" s="1460"/>
      <c r="Z3" s="1460"/>
      <c r="AA3" s="1460"/>
      <c r="AB3" s="1460"/>
      <c r="AC3" s="1460"/>
      <c r="AD3" s="1460"/>
      <c r="AE3" s="1460"/>
      <c r="AF3" s="1460"/>
    </row>
    <row r="4" spans="1:33" s="41" customFormat="1" ht="25.5" customHeight="1">
      <c r="A4" s="1460" t="s">
        <v>1502</v>
      </c>
      <c r="B4" s="1460"/>
      <c r="C4" s="1460"/>
      <c r="D4" s="1460"/>
      <c r="E4" s="1460"/>
      <c r="F4" s="1460"/>
      <c r="G4" s="1460"/>
      <c r="H4" s="1460"/>
      <c r="I4" s="1460"/>
      <c r="J4" s="1460"/>
      <c r="K4" s="1460"/>
      <c r="L4" s="1460"/>
      <c r="M4" s="1460"/>
      <c r="N4" s="1460"/>
      <c r="O4" s="1460"/>
      <c r="P4" s="1460"/>
      <c r="Q4" s="1460"/>
      <c r="R4" s="1460"/>
      <c r="S4" s="1460"/>
      <c r="T4" s="1460"/>
      <c r="U4" s="1460"/>
      <c r="V4" s="1460"/>
      <c r="W4" s="1460"/>
      <c r="X4" s="1460"/>
      <c r="Y4" s="1460"/>
      <c r="Z4" s="1460"/>
      <c r="AA4" s="1460"/>
      <c r="AB4" s="1460"/>
      <c r="AC4" s="1460"/>
      <c r="AD4" s="1460"/>
      <c r="AE4" s="1460"/>
      <c r="AF4" s="1460"/>
    </row>
    <row r="5" spans="1:33" s="42" customFormat="1" ht="47.25" customHeight="1">
      <c r="A5" s="1461" t="s">
        <v>1240</v>
      </c>
      <c r="B5" s="1461"/>
      <c r="C5" s="1461"/>
      <c r="D5" s="1461"/>
      <c r="E5" s="1461"/>
      <c r="F5" s="1461"/>
      <c r="G5" s="1461"/>
      <c r="H5" s="1461"/>
      <c r="I5" s="1461"/>
      <c r="J5" s="1461"/>
      <c r="K5" s="1461"/>
      <c r="L5" s="1461"/>
      <c r="M5" s="1461"/>
      <c r="N5" s="1461"/>
      <c r="O5" s="1461"/>
      <c r="P5" s="1461"/>
      <c r="Q5" s="1461"/>
      <c r="R5" s="1461"/>
      <c r="S5" s="1461"/>
      <c r="T5" s="1461"/>
      <c r="U5" s="1461"/>
      <c r="V5" s="1461"/>
      <c r="W5" s="1461"/>
      <c r="X5" s="1461"/>
      <c r="Y5" s="1461"/>
      <c r="Z5" s="1461"/>
      <c r="AA5" s="1461"/>
      <c r="AB5" s="1461"/>
      <c r="AC5" s="1461"/>
      <c r="AD5" s="1461"/>
      <c r="AE5" s="1461"/>
      <c r="AF5" s="1461"/>
    </row>
    <row r="6" spans="1:33" ht="6" customHeight="1">
      <c r="J6" s="45"/>
      <c r="K6" s="45"/>
      <c r="L6" s="45"/>
    </row>
    <row r="7" spans="1:33" ht="4.5" customHeight="1" thickBot="1">
      <c r="A7" s="316"/>
      <c r="B7" s="361"/>
      <c r="C7" s="361"/>
      <c r="D7" s="361"/>
      <c r="E7" s="361"/>
      <c r="F7" s="361"/>
      <c r="G7" s="361"/>
      <c r="H7" s="361"/>
      <c r="I7" s="720"/>
      <c r="J7" s="45"/>
      <c r="K7" s="45"/>
      <c r="L7" s="45"/>
    </row>
    <row r="8" spans="1:33" s="107" customFormat="1" ht="31.5" customHeight="1" thickTop="1" thickBot="1">
      <c r="A8" s="205"/>
      <c r="B8" s="1101" t="s">
        <v>840</v>
      </c>
      <c r="C8" s="1101" t="s">
        <v>841</v>
      </c>
      <c r="D8" s="1101" t="s">
        <v>842</v>
      </c>
      <c r="E8" s="1101" t="s">
        <v>843</v>
      </c>
      <c r="F8" s="1101" t="s">
        <v>844</v>
      </c>
      <c r="G8" s="1101" t="s">
        <v>845</v>
      </c>
      <c r="H8" s="1101" t="s">
        <v>846</v>
      </c>
      <c r="I8" s="1101" t="s">
        <v>847</v>
      </c>
      <c r="J8" s="1101" t="s">
        <v>848</v>
      </c>
      <c r="K8" s="1101" t="s">
        <v>849</v>
      </c>
      <c r="L8" s="1101" t="s">
        <v>850</v>
      </c>
      <c r="M8" s="1101" t="s">
        <v>851</v>
      </c>
      <c r="N8" s="1101" t="s">
        <v>852</v>
      </c>
      <c r="O8" s="1101" t="s">
        <v>853</v>
      </c>
      <c r="P8" s="1101" t="s">
        <v>854</v>
      </c>
      <c r="Q8" s="1101" t="s">
        <v>855</v>
      </c>
      <c r="R8" s="1101" t="s">
        <v>856</v>
      </c>
      <c r="S8" s="1101" t="s">
        <v>857</v>
      </c>
      <c r="T8" s="1101" t="s">
        <v>858</v>
      </c>
      <c r="U8" s="1101" t="s">
        <v>859</v>
      </c>
      <c r="V8" s="1101" t="s">
        <v>860</v>
      </c>
      <c r="W8" s="1101" t="s">
        <v>861</v>
      </c>
      <c r="X8" s="1101" t="s">
        <v>862</v>
      </c>
      <c r="Y8" s="1101" t="s">
        <v>863</v>
      </c>
      <c r="Z8" s="1102" t="s">
        <v>864</v>
      </c>
      <c r="AA8" s="1102" t="s">
        <v>865</v>
      </c>
      <c r="AB8" s="1102" t="s">
        <v>1232</v>
      </c>
      <c r="AC8" s="1102" t="s">
        <v>1242</v>
      </c>
      <c r="AD8" s="1102" t="s">
        <v>1277</v>
      </c>
      <c r="AE8" s="1102" t="s">
        <v>1278</v>
      </c>
      <c r="AF8" s="1102" t="s">
        <v>304</v>
      </c>
    </row>
    <row r="9" spans="1:33" s="107" customFormat="1" ht="31.5" customHeight="1" thickTop="1" thickBot="1">
      <c r="A9" s="205" t="s">
        <v>1</v>
      </c>
      <c r="B9" s="1101"/>
      <c r="C9" s="1101"/>
      <c r="D9" s="1101"/>
      <c r="E9" s="1101"/>
      <c r="F9" s="1101"/>
      <c r="G9" s="1101"/>
      <c r="H9" s="1101"/>
      <c r="I9" s="1101"/>
      <c r="J9" s="1101"/>
      <c r="K9" s="1101"/>
      <c r="L9" s="1101"/>
      <c r="M9" s="1101"/>
      <c r="N9" s="1101"/>
      <c r="O9" s="1101"/>
      <c r="P9" s="1101"/>
      <c r="Q9" s="1101"/>
      <c r="R9" s="1101"/>
      <c r="S9" s="1101"/>
      <c r="T9" s="1101"/>
      <c r="U9" s="1101"/>
      <c r="V9" s="1101"/>
      <c r="W9" s="1101"/>
      <c r="X9" s="1101"/>
      <c r="Y9" s="1101"/>
      <c r="Z9" s="1101"/>
      <c r="AA9" s="1101"/>
      <c r="AB9" s="1101"/>
      <c r="AC9" s="1101"/>
      <c r="AD9" s="1101"/>
      <c r="AE9" s="1101"/>
      <c r="AF9" s="1101"/>
    </row>
    <row r="10" spans="1:33" s="106" customFormat="1" ht="28.5" customHeight="1" thickTop="1" thickBot="1">
      <c r="A10" s="206" t="s">
        <v>7</v>
      </c>
      <c r="B10" s="1103">
        <v>1910496829.03</v>
      </c>
      <c r="C10" s="1103">
        <v>1005161288.9</v>
      </c>
      <c r="D10" s="1103">
        <v>540108136.10000002</v>
      </c>
      <c r="E10" s="1103">
        <v>135106066.97</v>
      </c>
      <c r="F10" s="1103">
        <v>267209378.28999996</v>
      </c>
      <c r="G10" s="1103">
        <v>373326547.94999999</v>
      </c>
      <c r="H10" s="1103">
        <v>228072681.30000001</v>
      </c>
      <c r="I10" s="1103">
        <v>229693547.52000001</v>
      </c>
      <c r="J10" s="1103">
        <v>193815958.40000001</v>
      </c>
      <c r="K10" s="1103">
        <v>141243243.52000001</v>
      </c>
      <c r="L10" s="1103">
        <v>124631858.52</v>
      </c>
      <c r="M10" s="1103">
        <v>69394684.260000005</v>
      </c>
      <c r="N10" s="1103">
        <v>255835329.34</v>
      </c>
      <c r="O10" s="1103">
        <v>144994650.41</v>
      </c>
      <c r="P10" s="1103">
        <v>106797255.87</v>
      </c>
      <c r="Q10" s="1103">
        <v>65433685.409999996</v>
      </c>
      <c r="R10" s="1103">
        <v>116136370.41</v>
      </c>
      <c r="S10" s="1103">
        <v>194321013.87</v>
      </c>
      <c r="T10" s="1103">
        <v>85256091.329999998</v>
      </c>
      <c r="U10" s="1103">
        <v>253259747.62</v>
      </c>
      <c r="V10" s="1103">
        <v>303509124.06</v>
      </c>
      <c r="W10" s="1103">
        <v>146443735.46000001</v>
      </c>
      <c r="X10" s="1103">
        <v>232977242.52000001</v>
      </c>
      <c r="Y10" s="1103">
        <v>124179230.44</v>
      </c>
      <c r="Z10" s="1103">
        <v>317040590.97000003</v>
      </c>
      <c r="AA10" s="1103">
        <v>124862378.06999999</v>
      </c>
      <c r="AB10" s="1103">
        <v>298570942.08999997</v>
      </c>
      <c r="AC10" s="1103">
        <v>282579751.45999998</v>
      </c>
      <c r="AD10" s="1103">
        <v>61281282</v>
      </c>
      <c r="AE10" s="1103">
        <v>268419155.68000004</v>
      </c>
      <c r="AF10" s="1103">
        <v>8600157797.7700005</v>
      </c>
      <c r="AG10" s="624"/>
    </row>
    <row r="11" spans="1:33" s="106" customFormat="1" ht="19.5" customHeight="1" thickTop="1">
      <c r="A11" s="207" t="s">
        <v>8</v>
      </c>
      <c r="B11" s="1104">
        <v>447194010.70999998</v>
      </c>
      <c r="C11" s="1104">
        <v>139614315.77000001</v>
      </c>
      <c r="D11" s="1104">
        <v>51752432.409999996</v>
      </c>
      <c r="E11" s="1104">
        <v>22701497.91</v>
      </c>
      <c r="F11" s="1104">
        <v>36065000.469999999</v>
      </c>
      <c r="G11" s="1104">
        <v>25002037.07</v>
      </c>
      <c r="H11" s="1104">
        <v>14997739.6</v>
      </c>
      <c r="I11" s="1104">
        <v>23416352.91</v>
      </c>
      <c r="J11" s="1104">
        <v>7207862.4900000002</v>
      </c>
      <c r="K11" s="1104">
        <v>8137413.9100000001</v>
      </c>
      <c r="L11" s="1104">
        <v>10171483.84</v>
      </c>
      <c r="M11" s="1104">
        <v>5778368.7199999997</v>
      </c>
      <c r="N11" s="1104">
        <v>23878930.199999999</v>
      </c>
      <c r="O11" s="1104">
        <v>24512905.98</v>
      </c>
      <c r="P11" s="1104">
        <v>17046028.789999999</v>
      </c>
      <c r="Q11" s="1104">
        <v>4681738.4000000004</v>
      </c>
      <c r="R11" s="1104">
        <v>6705456.3600000003</v>
      </c>
      <c r="S11" s="1104">
        <v>13948008.939999999</v>
      </c>
      <c r="T11" s="1104">
        <v>7390149.2000000002</v>
      </c>
      <c r="U11" s="1104">
        <v>28431335.329999998</v>
      </c>
      <c r="V11" s="1104">
        <v>24742345.140000001</v>
      </c>
      <c r="W11" s="1104">
        <v>10557493.119999999</v>
      </c>
      <c r="X11" s="1104">
        <v>19537681.84</v>
      </c>
      <c r="Y11" s="1104">
        <v>9480460.7599999998</v>
      </c>
      <c r="Z11" s="1104">
        <v>19706393.48</v>
      </c>
      <c r="AA11" s="1104">
        <v>6301730.8899999997</v>
      </c>
      <c r="AB11" s="1104">
        <v>27201204.489999998</v>
      </c>
      <c r="AC11" s="1104">
        <v>30807297.75</v>
      </c>
      <c r="AD11" s="1104">
        <v>3150893.56</v>
      </c>
      <c r="AE11" s="1104">
        <v>15741831.560000001</v>
      </c>
      <c r="AF11" s="1104">
        <v>1085860401.5999999</v>
      </c>
      <c r="AG11" s="624"/>
    </row>
    <row r="12" spans="1:33" s="106" customFormat="1" ht="17.25" customHeight="1">
      <c r="A12" s="207" t="s">
        <v>17</v>
      </c>
      <c r="B12" s="1104">
        <v>122396583.8</v>
      </c>
      <c r="C12" s="1104">
        <v>68831950.870000005</v>
      </c>
      <c r="D12" s="1104">
        <v>72074963.549999997</v>
      </c>
      <c r="E12" s="1104">
        <v>22620227.640000001</v>
      </c>
      <c r="F12" s="1104">
        <v>33943432.18</v>
      </c>
      <c r="G12" s="1104">
        <v>31000072.190000001</v>
      </c>
      <c r="H12" s="1104">
        <v>20865026.949999999</v>
      </c>
      <c r="I12" s="1104">
        <v>28880233.809999999</v>
      </c>
      <c r="J12" s="1104">
        <v>29010292.77</v>
      </c>
      <c r="K12" s="1104">
        <v>12450321.15</v>
      </c>
      <c r="L12" s="1104">
        <v>13255967.6</v>
      </c>
      <c r="M12" s="1104">
        <v>3404477.57</v>
      </c>
      <c r="N12" s="1104">
        <v>23451015.670000002</v>
      </c>
      <c r="O12" s="1104">
        <v>8071635.2999999998</v>
      </c>
      <c r="P12" s="1104">
        <v>7910768.3200000003</v>
      </c>
      <c r="Q12" s="1104">
        <v>2781377.25</v>
      </c>
      <c r="R12" s="1104">
        <v>13150182.73</v>
      </c>
      <c r="S12" s="1104">
        <v>26003082.25</v>
      </c>
      <c r="T12" s="1104">
        <v>5741237.7000000002</v>
      </c>
      <c r="U12" s="1104">
        <v>21073673.640000001</v>
      </c>
      <c r="V12" s="1104">
        <v>32863399.019999996</v>
      </c>
      <c r="W12" s="1104">
        <v>26362980.620000001</v>
      </c>
      <c r="X12" s="1104">
        <v>35413552.5</v>
      </c>
      <c r="Y12" s="1104">
        <v>18741931.420000002</v>
      </c>
      <c r="Z12" s="1104">
        <v>24622450.510000002</v>
      </c>
      <c r="AA12" s="1104">
        <v>13828447.9</v>
      </c>
      <c r="AB12" s="1104">
        <v>26877024.239999998</v>
      </c>
      <c r="AC12" s="1104">
        <v>10699185.199999999</v>
      </c>
      <c r="AD12" s="1104">
        <v>791244.39</v>
      </c>
      <c r="AE12" s="1104">
        <v>45567340.869999997</v>
      </c>
      <c r="AF12" s="1104">
        <v>802684079.61000001</v>
      </c>
      <c r="AG12" s="624"/>
    </row>
    <row r="13" spans="1:33" s="106" customFormat="1" ht="17.25" customHeight="1">
      <c r="A13" s="207" t="s">
        <v>26</v>
      </c>
      <c r="B13" s="1104">
        <v>1223253620.7</v>
      </c>
      <c r="C13" s="1104">
        <v>741635879.11000001</v>
      </c>
      <c r="D13" s="1104">
        <v>340869704.32999998</v>
      </c>
      <c r="E13" s="1104">
        <v>72529063.569999993</v>
      </c>
      <c r="F13" s="1104">
        <v>179233460.38999999</v>
      </c>
      <c r="G13" s="1104">
        <v>308151006.62</v>
      </c>
      <c r="H13" s="1104">
        <v>185800547.22999999</v>
      </c>
      <c r="I13" s="1104">
        <v>171515924.00999999</v>
      </c>
      <c r="J13" s="1104">
        <v>144636300.49000001</v>
      </c>
      <c r="K13" s="1104">
        <v>116370457.26000001</v>
      </c>
      <c r="L13" s="1104">
        <v>94700239.930000007</v>
      </c>
      <c r="M13" s="1104">
        <v>55487538.770000003</v>
      </c>
      <c r="N13" s="1104">
        <v>196615154.83000001</v>
      </c>
      <c r="O13" s="1104">
        <v>108611240.56999999</v>
      </c>
      <c r="P13" s="1104">
        <v>75001654.129999995</v>
      </c>
      <c r="Q13" s="1104">
        <v>55588309.560000002</v>
      </c>
      <c r="R13" s="1104">
        <v>88002118.359999999</v>
      </c>
      <c r="S13" s="1104">
        <v>148748138.38</v>
      </c>
      <c r="T13" s="1104">
        <v>65469328.579999998</v>
      </c>
      <c r="U13" s="1104">
        <v>199315715.31999999</v>
      </c>
      <c r="V13" s="1104">
        <v>225492243.53999999</v>
      </c>
      <c r="W13" s="1104">
        <v>104320129.06</v>
      </c>
      <c r="X13" s="1104">
        <v>168706165.56</v>
      </c>
      <c r="Y13" s="1104">
        <v>92607757.239999995</v>
      </c>
      <c r="Z13" s="1104">
        <v>243583432.96000001</v>
      </c>
      <c r="AA13" s="1104">
        <v>102460296.20999999</v>
      </c>
      <c r="AB13" s="1104">
        <v>233892632.75</v>
      </c>
      <c r="AC13" s="1104">
        <v>221547460.27000001</v>
      </c>
      <c r="AD13" s="1104">
        <v>55322367.130000003</v>
      </c>
      <c r="AE13" s="1104">
        <v>198876910.69999999</v>
      </c>
      <c r="AF13" s="1104">
        <v>6218344797.5600004</v>
      </c>
      <c r="AG13" s="624"/>
    </row>
    <row r="14" spans="1:33" s="106" customFormat="1" ht="17.25" customHeight="1">
      <c r="A14" s="207" t="s">
        <v>28</v>
      </c>
      <c r="B14" s="1104">
        <v>1182465185.6800001</v>
      </c>
      <c r="C14" s="1104">
        <v>667380502.77999997</v>
      </c>
      <c r="D14" s="1104">
        <v>308846951.31</v>
      </c>
      <c r="E14" s="1104">
        <v>78745858.659999996</v>
      </c>
      <c r="F14" s="1104">
        <v>174568610.66999999</v>
      </c>
      <c r="G14" s="1104">
        <v>311892072.02999997</v>
      </c>
      <c r="H14" s="1104">
        <v>181482544.83000001</v>
      </c>
      <c r="I14" s="1104">
        <v>176038993.13</v>
      </c>
      <c r="J14" s="1104">
        <v>147756626.41</v>
      </c>
      <c r="K14" s="1104">
        <v>121782154.98999999</v>
      </c>
      <c r="L14" s="1104">
        <v>96519833.319999993</v>
      </c>
      <c r="M14" s="1104">
        <v>54267900.460000001</v>
      </c>
      <c r="N14" s="1104">
        <v>201930191.41999999</v>
      </c>
      <c r="O14" s="1104">
        <v>108930786.2</v>
      </c>
      <c r="P14" s="1104">
        <v>73851677.010000005</v>
      </c>
      <c r="Q14" s="1104">
        <v>56684125.390000001</v>
      </c>
      <c r="R14" s="1104">
        <v>89546551.75</v>
      </c>
      <c r="S14" s="1104">
        <v>154258404.38999999</v>
      </c>
      <c r="T14" s="1104">
        <v>68615083.379999995</v>
      </c>
      <c r="U14" s="1104">
        <v>207072509.21000001</v>
      </c>
      <c r="V14" s="1104">
        <v>241928310.28999999</v>
      </c>
      <c r="W14" s="1104">
        <v>109175953</v>
      </c>
      <c r="X14" s="1104">
        <v>170441213.78</v>
      </c>
      <c r="Y14" s="1104">
        <v>97429382.030000001</v>
      </c>
      <c r="Z14" s="1104">
        <v>219954292.25999999</v>
      </c>
      <c r="AA14" s="1104">
        <v>101666539.66</v>
      </c>
      <c r="AB14" s="1104">
        <v>240745272.21000001</v>
      </c>
      <c r="AC14" s="1104">
        <v>226682671.71000001</v>
      </c>
      <c r="AD14" s="1104">
        <v>53554892.310000002</v>
      </c>
      <c r="AE14" s="1104">
        <v>207828472.72999999</v>
      </c>
      <c r="AF14" s="1104">
        <v>6132043563</v>
      </c>
      <c r="AG14" s="624"/>
    </row>
    <row r="15" spans="1:33" s="106" customFormat="1" ht="17.25" customHeight="1">
      <c r="A15" s="207" t="s">
        <v>868</v>
      </c>
      <c r="B15" s="1104">
        <v>72835340.760000005</v>
      </c>
      <c r="C15" s="1104">
        <v>75627512.030000001</v>
      </c>
      <c r="D15" s="1104">
        <v>30164399.890000001</v>
      </c>
      <c r="E15" s="1104">
        <v>136655.21</v>
      </c>
      <c r="F15" s="1104">
        <v>7685437.3200000003</v>
      </c>
      <c r="G15" s="1104">
        <v>1223737.17</v>
      </c>
      <c r="H15" s="1104">
        <v>8938478.1099999994</v>
      </c>
      <c r="I15" s="1104">
        <v>0</v>
      </c>
      <c r="J15" s="1104">
        <v>1470749.64</v>
      </c>
      <c r="K15" s="1104">
        <v>102322.68</v>
      </c>
      <c r="L15" s="1104">
        <v>410407.12</v>
      </c>
      <c r="M15" s="1104">
        <v>2547643.62</v>
      </c>
      <c r="N15" s="1104">
        <v>4199391.82</v>
      </c>
      <c r="O15" s="1104">
        <v>113027.29</v>
      </c>
      <c r="P15" s="1104">
        <v>2219512.29</v>
      </c>
      <c r="Q15" s="1104">
        <v>696182.49</v>
      </c>
      <c r="R15" s="1104">
        <v>245289.92</v>
      </c>
      <c r="S15" s="1104">
        <v>1294150.83</v>
      </c>
      <c r="T15" s="1104">
        <v>0</v>
      </c>
      <c r="U15" s="1104">
        <v>871992.31</v>
      </c>
      <c r="V15" s="1104">
        <v>376993.01</v>
      </c>
      <c r="W15" s="1104">
        <v>1823428.32</v>
      </c>
      <c r="X15" s="1104">
        <v>3383126.28</v>
      </c>
      <c r="Y15" s="1104">
        <v>30861.68</v>
      </c>
      <c r="Z15" s="1104">
        <v>22573212.5</v>
      </c>
      <c r="AA15" s="1104">
        <v>3106911.89</v>
      </c>
      <c r="AB15" s="1104">
        <v>709840.05</v>
      </c>
      <c r="AC15" s="1104">
        <v>5162539.72</v>
      </c>
      <c r="AD15" s="1104">
        <v>2397002.48</v>
      </c>
      <c r="AE15" s="1104">
        <v>29804.26</v>
      </c>
      <c r="AF15" s="1104">
        <v>250375950.69</v>
      </c>
      <c r="AG15" s="624"/>
    </row>
    <row r="16" spans="1:33" s="106" customFormat="1" ht="17.25" customHeight="1">
      <c r="A16" s="207" t="s">
        <v>32</v>
      </c>
      <c r="B16" s="1104">
        <v>4994820.57</v>
      </c>
      <c r="C16" s="1104">
        <v>9665499.5099999998</v>
      </c>
      <c r="D16" s="1104">
        <v>5973080</v>
      </c>
      <c r="E16" s="1104">
        <v>986857.29</v>
      </c>
      <c r="F16" s="1104">
        <v>784415.86</v>
      </c>
      <c r="G16" s="1104">
        <v>4875710.72</v>
      </c>
      <c r="H16" s="1104">
        <v>1210365.83</v>
      </c>
      <c r="I16" s="1104">
        <v>1048748.8799999999</v>
      </c>
      <c r="J16" s="1104">
        <v>514758.64999999997</v>
      </c>
      <c r="K16" s="1104">
        <v>233937.37</v>
      </c>
      <c r="L16" s="1104">
        <v>1335895.1399999999</v>
      </c>
      <c r="M16" s="1104">
        <v>225155.99</v>
      </c>
      <c r="N16" s="1104">
        <v>221162.73</v>
      </c>
      <c r="O16" s="1104">
        <v>395660.43</v>
      </c>
      <c r="P16" s="1104">
        <v>397694.27</v>
      </c>
      <c r="Q16" s="1104">
        <v>643811.07999999996</v>
      </c>
      <c r="R16" s="1104">
        <v>971830.53</v>
      </c>
      <c r="S16" s="1104">
        <v>430210.71</v>
      </c>
      <c r="T16" s="1104">
        <v>522380.76999999996</v>
      </c>
      <c r="U16" s="1104">
        <v>297084.99</v>
      </c>
      <c r="V16" s="1104">
        <v>607800.94999999995</v>
      </c>
      <c r="W16" s="1104">
        <v>674396.96</v>
      </c>
      <c r="X16" s="1104">
        <v>875806.76</v>
      </c>
      <c r="Y16" s="1104">
        <v>95192.58</v>
      </c>
      <c r="Z16" s="1104">
        <v>1576235.15</v>
      </c>
      <c r="AA16" s="1104">
        <v>894117.14</v>
      </c>
      <c r="AB16" s="1104">
        <v>568641.13</v>
      </c>
      <c r="AC16" s="1104">
        <v>1059302.47</v>
      </c>
      <c r="AD16" s="1104">
        <v>590464.71</v>
      </c>
      <c r="AE16" s="1104">
        <v>39291.01</v>
      </c>
      <c r="AF16" s="1104">
        <v>42710330.18</v>
      </c>
      <c r="AG16" s="624"/>
    </row>
    <row r="17" spans="1:33" s="106" customFormat="1" ht="17.25" customHeight="1">
      <c r="A17" s="207" t="s">
        <v>869</v>
      </c>
      <c r="B17" s="1104">
        <v>2976996.57</v>
      </c>
      <c r="C17" s="1104">
        <v>7891036.2999999998</v>
      </c>
      <c r="D17" s="1104">
        <v>1951125.59</v>
      </c>
      <c r="E17" s="1104">
        <v>0</v>
      </c>
      <c r="F17" s="1104">
        <v>0</v>
      </c>
      <c r="G17" s="1104">
        <v>0</v>
      </c>
      <c r="H17" s="1104">
        <v>8039.0300000000007</v>
      </c>
      <c r="I17" s="1104">
        <v>0</v>
      </c>
      <c r="J17" s="1104">
        <v>9998.2199999999993</v>
      </c>
      <c r="K17" s="1104">
        <v>0</v>
      </c>
      <c r="L17" s="1104">
        <v>0</v>
      </c>
      <c r="M17" s="1104">
        <v>9547.56</v>
      </c>
      <c r="N17" s="1104">
        <v>23542.07</v>
      </c>
      <c r="O17" s="1104">
        <v>501645.67</v>
      </c>
      <c r="P17" s="1104">
        <v>0</v>
      </c>
      <c r="Q17" s="1104">
        <v>160758.44</v>
      </c>
      <c r="R17" s="1104">
        <v>0</v>
      </c>
      <c r="S17" s="1104">
        <v>56819.9</v>
      </c>
      <c r="T17" s="1104">
        <v>0</v>
      </c>
      <c r="U17" s="1104">
        <v>0</v>
      </c>
      <c r="V17" s="1104">
        <v>0</v>
      </c>
      <c r="W17" s="1104">
        <v>15755.9</v>
      </c>
      <c r="X17" s="1104">
        <v>0</v>
      </c>
      <c r="Y17" s="1104">
        <v>0</v>
      </c>
      <c r="Z17" s="1104">
        <v>1342121.04</v>
      </c>
      <c r="AA17" s="1104">
        <v>99964.15</v>
      </c>
      <c r="AB17" s="1104">
        <v>0</v>
      </c>
      <c r="AC17" s="1104">
        <v>258991.29999999996</v>
      </c>
      <c r="AD17" s="1104">
        <v>173292.68</v>
      </c>
      <c r="AE17" s="1104">
        <v>0</v>
      </c>
      <c r="AF17" s="1104">
        <v>15479634.42</v>
      </c>
      <c r="AG17" s="624"/>
    </row>
    <row r="18" spans="1:33" s="106" customFormat="1" ht="17.25" customHeight="1">
      <c r="A18" s="207" t="s">
        <v>36</v>
      </c>
      <c r="B18" s="1104">
        <v>13983025.640000001</v>
      </c>
      <c r="C18" s="1104">
        <v>4445508.2</v>
      </c>
      <c r="D18" s="1104">
        <v>9305849.7200000007</v>
      </c>
      <c r="E18" s="1104">
        <v>3431039.31</v>
      </c>
      <c r="F18" s="1104">
        <v>2947149.96</v>
      </c>
      <c r="G18" s="1104">
        <v>9500255.5899999999</v>
      </c>
      <c r="H18" s="1104">
        <v>4218973.22</v>
      </c>
      <c r="I18" s="1104">
        <v>2097307.44</v>
      </c>
      <c r="J18" s="1104">
        <v>5909571.0899999999</v>
      </c>
      <c r="K18" s="1104">
        <v>1532160.66</v>
      </c>
      <c r="L18" s="1104">
        <v>481072.91</v>
      </c>
      <c r="M18" s="1104">
        <v>1305590.31</v>
      </c>
      <c r="N18" s="1104">
        <v>1326847.6200000001</v>
      </c>
      <c r="O18" s="1104">
        <v>1100401.6100000001</v>
      </c>
      <c r="P18" s="1104">
        <v>2570383.13</v>
      </c>
      <c r="Q18" s="1104">
        <v>348080.38</v>
      </c>
      <c r="R18" s="1104">
        <v>1542766.74</v>
      </c>
      <c r="S18" s="1104">
        <v>637071.37</v>
      </c>
      <c r="T18" s="1104">
        <v>387862.14</v>
      </c>
      <c r="U18" s="1104">
        <v>1829766.49</v>
      </c>
      <c r="V18" s="1104">
        <v>1985965.06</v>
      </c>
      <c r="W18" s="1104">
        <v>1548996.93</v>
      </c>
      <c r="X18" s="1104">
        <v>1860318.78</v>
      </c>
      <c r="Y18" s="1104">
        <v>1121859.49</v>
      </c>
      <c r="Z18" s="1104">
        <v>2624506.5</v>
      </c>
      <c r="AA18" s="1104">
        <v>2692294.25</v>
      </c>
      <c r="AB18" s="1104">
        <v>2166880.12</v>
      </c>
      <c r="AC18" s="1104">
        <v>2135268.69</v>
      </c>
      <c r="AD18" s="1104">
        <v>436747.01</v>
      </c>
      <c r="AE18" s="1104">
        <v>269090.15000000002</v>
      </c>
      <c r="AF18" s="1104">
        <v>85742610.510000005</v>
      </c>
      <c r="AG18" s="624"/>
    </row>
    <row r="19" spans="1:33" s="106" customFormat="1" ht="17.25" customHeight="1">
      <c r="A19" s="207" t="s">
        <v>870</v>
      </c>
      <c r="B19" s="1104">
        <v>11023325.109999999</v>
      </c>
      <c r="C19" s="1104">
        <v>6000808.8399999999</v>
      </c>
      <c r="D19" s="1104">
        <v>7962511.7300000004</v>
      </c>
      <c r="E19" s="1104">
        <v>38703.42</v>
      </c>
      <c r="F19" s="1104">
        <v>3744678.65</v>
      </c>
      <c r="G19" s="1104">
        <v>39989.61</v>
      </c>
      <c r="H19" s="1104">
        <v>583800.99</v>
      </c>
      <c r="I19" s="1104">
        <v>0</v>
      </c>
      <c r="J19" s="1104">
        <v>194999.38</v>
      </c>
      <c r="K19" s="1104">
        <v>0</v>
      </c>
      <c r="L19" s="1104">
        <v>0</v>
      </c>
      <c r="M19" s="1104">
        <v>103807.9</v>
      </c>
      <c r="N19" s="1104">
        <v>367730.55</v>
      </c>
      <c r="O19" s="1104">
        <v>0</v>
      </c>
      <c r="P19" s="1104">
        <v>61826.239999999998</v>
      </c>
      <c r="Q19" s="1104">
        <v>0</v>
      </c>
      <c r="R19" s="1104">
        <v>0</v>
      </c>
      <c r="S19" s="1104">
        <v>57458.54</v>
      </c>
      <c r="T19" s="1104">
        <v>0</v>
      </c>
      <c r="U19" s="1104">
        <v>0</v>
      </c>
      <c r="V19" s="1104">
        <v>0</v>
      </c>
      <c r="W19" s="1104">
        <v>212889.55</v>
      </c>
      <c r="X19" s="1104">
        <v>66375.47</v>
      </c>
      <c r="Y19" s="1104">
        <v>0</v>
      </c>
      <c r="Z19" s="1104">
        <v>2839498.76</v>
      </c>
      <c r="AA19" s="1104">
        <v>84873.09</v>
      </c>
      <c r="AB19" s="1104">
        <v>0</v>
      </c>
      <c r="AC19" s="1104">
        <v>41053.339999999997</v>
      </c>
      <c r="AD19" s="1104">
        <v>185320.88</v>
      </c>
      <c r="AE19" s="1104">
        <v>0</v>
      </c>
      <c r="AF19" s="1104">
        <v>33609652.049999997</v>
      </c>
      <c r="AG19" s="624"/>
    </row>
    <row r="20" spans="1:33" s="106" customFormat="1" ht="17.25" customHeight="1">
      <c r="A20" s="207" t="s">
        <v>39</v>
      </c>
      <c r="B20" s="1104">
        <v>11937405.699999999</v>
      </c>
      <c r="C20" s="1104">
        <v>7992804.04</v>
      </c>
      <c r="D20" s="1104">
        <v>2218082.9900000002</v>
      </c>
      <c r="E20" s="1104">
        <v>521664.78000000009</v>
      </c>
      <c r="F20" s="1104">
        <v>1290733.69</v>
      </c>
      <c r="G20" s="1104">
        <v>2287669.4</v>
      </c>
      <c r="H20" s="1104">
        <v>1841775.72</v>
      </c>
      <c r="I20" s="1104">
        <v>1195533.1000000001</v>
      </c>
      <c r="J20" s="1104">
        <v>1342370.28</v>
      </c>
      <c r="K20" s="1104">
        <v>926554.47</v>
      </c>
      <c r="L20" s="1104">
        <v>901647.11</v>
      </c>
      <c r="M20" s="1104">
        <v>453392.59</v>
      </c>
      <c r="N20" s="1104">
        <v>1229319.26</v>
      </c>
      <c r="O20" s="1104">
        <v>3175528.8</v>
      </c>
      <c r="P20" s="1104">
        <v>1247811.8600000001</v>
      </c>
      <c r="Q20" s="1104">
        <v>614708.84</v>
      </c>
      <c r="R20" s="1104">
        <v>587648.29</v>
      </c>
      <c r="S20" s="1104">
        <v>1231046.01</v>
      </c>
      <c r="T20" s="1104">
        <v>590711.74</v>
      </c>
      <c r="U20" s="1104">
        <v>1338629.78</v>
      </c>
      <c r="V20" s="1104">
        <v>1454836.05</v>
      </c>
      <c r="W20" s="1104">
        <v>838837.34</v>
      </c>
      <c r="X20" s="1104">
        <v>1342280.84</v>
      </c>
      <c r="Y20" s="1104">
        <v>800765.08</v>
      </c>
      <c r="Z20" s="1104">
        <v>3762700.12</v>
      </c>
      <c r="AA20" s="1104">
        <v>994591.75</v>
      </c>
      <c r="AB20" s="1104">
        <v>3671851.67</v>
      </c>
      <c r="AC20" s="1104">
        <v>4653508.2300000004</v>
      </c>
      <c r="AD20" s="1104">
        <v>717121.02</v>
      </c>
      <c r="AE20" s="1104">
        <v>1734296.12</v>
      </c>
      <c r="AF20" s="1104">
        <v>62895826.670000002</v>
      </c>
      <c r="AG20" s="624"/>
    </row>
    <row r="21" spans="1:33" s="106" customFormat="1" ht="17.25" customHeight="1">
      <c r="A21" s="207" t="s">
        <v>46</v>
      </c>
      <c r="B21" s="1104">
        <v>-76962479.329999998</v>
      </c>
      <c r="C21" s="1104">
        <v>-37367792.590000004</v>
      </c>
      <c r="D21" s="1104">
        <v>-25552296.899999999</v>
      </c>
      <c r="E21" s="1104">
        <v>-11331715.1</v>
      </c>
      <c r="F21" s="1104">
        <v>-11787565.76</v>
      </c>
      <c r="G21" s="1104">
        <v>-21668427.899999999</v>
      </c>
      <c r="H21" s="1104">
        <v>-12483430.5</v>
      </c>
      <c r="I21" s="1104">
        <v>-8864658.5399999991</v>
      </c>
      <c r="J21" s="1104">
        <v>-12562773.18</v>
      </c>
      <c r="K21" s="1104">
        <v>-8206672.9099999992</v>
      </c>
      <c r="L21" s="1104">
        <v>-4948615.67</v>
      </c>
      <c r="M21" s="1104">
        <v>-3425499.66</v>
      </c>
      <c r="N21" s="1104">
        <v>-12683030.640000001</v>
      </c>
      <c r="O21" s="1104">
        <v>-5605809.4299999997</v>
      </c>
      <c r="P21" s="1104">
        <v>-5347250.67</v>
      </c>
      <c r="Q21" s="1104">
        <v>-3559357.06</v>
      </c>
      <c r="R21" s="1104">
        <v>-4891968.87</v>
      </c>
      <c r="S21" s="1104">
        <v>-9217023.3699999992</v>
      </c>
      <c r="T21" s="1104">
        <v>-4646709.45</v>
      </c>
      <c r="U21" s="1104">
        <v>-12094267.460000001</v>
      </c>
      <c r="V21" s="1104">
        <v>-20861661.82</v>
      </c>
      <c r="W21" s="1104">
        <v>-9970128.9399999995</v>
      </c>
      <c r="X21" s="1104">
        <v>-9262956.3499999996</v>
      </c>
      <c r="Y21" s="1104">
        <v>-6870303.6200000001</v>
      </c>
      <c r="Z21" s="1104">
        <v>-11089133.369999999</v>
      </c>
      <c r="AA21" s="1104">
        <v>-7078995.7199999997</v>
      </c>
      <c r="AB21" s="1104">
        <v>-13969852.43</v>
      </c>
      <c r="AC21" s="1104">
        <v>-18445875.190000001</v>
      </c>
      <c r="AD21" s="1104">
        <v>-2732473.96</v>
      </c>
      <c r="AE21" s="1104">
        <v>-11024043.57</v>
      </c>
      <c r="AF21" s="1104">
        <v>-404512769.95999998</v>
      </c>
      <c r="AG21" s="624"/>
    </row>
    <row r="22" spans="1:33" s="106" customFormat="1" ht="17.25" customHeight="1">
      <c r="A22" s="207" t="s">
        <v>57</v>
      </c>
      <c r="B22" s="1104">
        <v>11178585.99</v>
      </c>
      <c r="C22" s="1104">
        <v>4909246.62</v>
      </c>
      <c r="D22" s="1104">
        <v>1653443.04</v>
      </c>
      <c r="E22" s="1104">
        <v>3115242.28</v>
      </c>
      <c r="F22" s="1104">
        <v>579070.06000000006</v>
      </c>
      <c r="G22" s="1104">
        <v>368445.25</v>
      </c>
      <c r="H22" s="1104">
        <v>1551228.39</v>
      </c>
      <c r="I22" s="1104">
        <v>1003428.68</v>
      </c>
      <c r="J22" s="1104">
        <v>934362.62</v>
      </c>
      <c r="K22" s="1104">
        <v>985568.18</v>
      </c>
      <c r="L22" s="1104">
        <v>1086805.74</v>
      </c>
      <c r="M22" s="1104">
        <v>1135092.83</v>
      </c>
      <c r="N22" s="1104">
        <v>1700554.21</v>
      </c>
      <c r="O22" s="1104">
        <v>639094.42000000004</v>
      </c>
      <c r="P22" s="1104">
        <v>1722531.02</v>
      </c>
      <c r="Q22" s="1104">
        <v>362208.78</v>
      </c>
      <c r="R22" s="1104">
        <v>569503.31999999995</v>
      </c>
      <c r="S22" s="1104">
        <v>1138825.26</v>
      </c>
      <c r="T22" s="1104">
        <v>313468.44</v>
      </c>
      <c r="U22" s="1104">
        <v>264855.17</v>
      </c>
      <c r="V22" s="1104">
        <v>987986.83</v>
      </c>
      <c r="W22" s="1104">
        <v>749406.64</v>
      </c>
      <c r="X22" s="1104">
        <v>1009491.41</v>
      </c>
      <c r="Y22" s="1104">
        <v>299235.59000000003</v>
      </c>
      <c r="Z22" s="1104">
        <v>2561426.7599999998</v>
      </c>
      <c r="AA22" s="1104">
        <v>336003.51</v>
      </c>
      <c r="AB22" s="1104">
        <v>1015291.55</v>
      </c>
      <c r="AC22" s="1104">
        <v>1343848.68</v>
      </c>
      <c r="AD22" s="1104">
        <v>362463.71</v>
      </c>
      <c r="AE22" s="1104">
        <v>838247.11</v>
      </c>
      <c r="AF22" s="1104">
        <v>44714962.090000004</v>
      </c>
      <c r="AG22" s="624"/>
    </row>
    <row r="23" spans="1:33" s="106" customFormat="1" ht="17.25" customHeight="1">
      <c r="A23" s="207" t="s">
        <v>63</v>
      </c>
      <c r="B23" s="1104">
        <v>1948060.11</v>
      </c>
      <c r="C23" s="1104">
        <v>208346.15</v>
      </c>
      <c r="D23" s="1104">
        <v>397114.34</v>
      </c>
      <c r="E23" s="1104">
        <v>2666022.0299999998</v>
      </c>
      <c r="F23" s="1104">
        <v>858783.26</v>
      </c>
      <c r="G23" s="1104">
        <v>53</v>
      </c>
      <c r="H23" s="1104">
        <v>18</v>
      </c>
      <c r="I23" s="1104">
        <v>0</v>
      </c>
      <c r="J23" s="1104">
        <v>0</v>
      </c>
      <c r="K23" s="1104">
        <v>0</v>
      </c>
      <c r="L23" s="1104">
        <v>0</v>
      </c>
      <c r="M23" s="1104">
        <v>11198.34</v>
      </c>
      <c r="N23" s="1104">
        <v>85</v>
      </c>
      <c r="O23" s="1104">
        <v>144491.97</v>
      </c>
      <c r="P23" s="1104">
        <v>1</v>
      </c>
      <c r="Q23" s="1104">
        <v>5762.88</v>
      </c>
      <c r="R23" s="1104">
        <v>1</v>
      </c>
      <c r="S23" s="1104">
        <v>132</v>
      </c>
      <c r="T23" s="1104">
        <v>1</v>
      </c>
      <c r="U23" s="1104">
        <v>40</v>
      </c>
      <c r="V23" s="1104">
        <v>0</v>
      </c>
      <c r="W23" s="1104">
        <v>404812.05</v>
      </c>
      <c r="X23" s="1104">
        <v>47149.01</v>
      </c>
      <c r="Y23" s="1104">
        <v>0</v>
      </c>
      <c r="Z23" s="1104">
        <v>115549.34</v>
      </c>
      <c r="AA23" s="1104">
        <v>345</v>
      </c>
      <c r="AB23" s="1104">
        <v>1</v>
      </c>
      <c r="AC23" s="1104">
        <v>1</v>
      </c>
      <c r="AD23" s="1104">
        <v>38842.61</v>
      </c>
      <c r="AE23" s="1104">
        <v>0</v>
      </c>
      <c r="AF23" s="1104">
        <v>6846810.0899999999</v>
      </c>
      <c r="AG23" s="624"/>
    </row>
    <row r="24" spans="1:33" s="106" customFormat="1" ht="17.25" customHeight="1">
      <c r="A24" s="207" t="s">
        <v>69</v>
      </c>
      <c r="B24" s="1104">
        <v>37437894.340000004</v>
      </c>
      <c r="C24" s="1104">
        <v>24001995.289999999</v>
      </c>
      <c r="D24" s="1104">
        <v>56188229.079999998</v>
      </c>
      <c r="E24" s="1104">
        <v>7685723.0800000001</v>
      </c>
      <c r="F24" s="1104">
        <v>10754123.41</v>
      </c>
      <c r="G24" s="1104">
        <v>4074195.16</v>
      </c>
      <c r="H24" s="1104">
        <v>1429452.5</v>
      </c>
      <c r="I24" s="1104">
        <v>2595592.54</v>
      </c>
      <c r="J24" s="1104">
        <v>9358277.4399999995</v>
      </c>
      <c r="K24" s="1104">
        <v>669577.16</v>
      </c>
      <c r="L24" s="1104">
        <v>586952.13</v>
      </c>
      <c r="M24" s="1104">
        <v>1246741.56</v>
      </c>
      <c r="N24" s="1104">
        <v>4325894.16</v>
      </c>
      <c r="O24" s="1104">
        <v>855140.16</v>
      </c>
      <c r="P24" s="1104">
        <v>1802534.68</v>
      </c>
      <c r="Q24" s="1104">
        <v>45336.5</v>
      </c>
      <c r="R24" s="1104">
        <v>5009464.22</v>
      </c>
      <c r="S24" s="1104">
        <v>1187239.6200000001</v>
      </c>
      <c r="T24" s="1104">
        <v>619863.72</v>
      </c>
      <c r="U24" s="1104">
        <v>1158455.6499999999</v>
      </c>
      <c r="V24" s="1104">
        <v>13858084.869999999</v>
      </c>
      <c r="W24" s="1104">
        <v>2264691.7999999998</v>
      </c>
      <c r="X24" s="1104">
        <v>4016317.9</v>
      </c>
      <c r="Y24" s="1104">
        <v>1349869.3</v>
      </c>
      <c r="Z24" s="1104">
        <v>13927641.560000001</v>
      </c>
      <c r="AA24" s="1104">
        <v>360489.57</v>
      </c>
      <c r="AB24" s="1104">
        <v>4731280.18</v>
      </c>
      <c r="AC24" s="1104">
        <v>4638086.4000000004</v>
      </c>
      <c r="AD24" s="1104">
        <v>13720</v>
      </c>
      <c r="AE24" s="1104">
        <v>2338910.14</v>
      </c>
      <c r="AF24" s="1104">
        <v>218531774.12</v>
      </c>
      <c r="AG24" s="624"/>
    </row>
    <row r="25" spans="1:33" s="106" customFormat="1" ht="18.75" customHeight="1">
      <c r="A25" s="207" t="s">
        <v>74</v>
      </c>
      <c r="B25" s="1104">
        <v>61001614.840000004</v>
      </c>
      <c r="C25" s="1104">
        <v>23305272.969999999</v>
      </c>
      <c r="D25" s="1104">
        <v>16358620.529999999</v>
      </c>
      <c r="E25" s="1104">
        <v>3330850.23</v>
      </c>
      <c r="F25" s="1104">
        <v>5374946.3799999999</v>
      </c>
      <c r="G25" s="1104">
        <v>3668344.32</v>
      </c>
      <c r="H25" s="1104">
        <v>3251330.1</v>
      </c>
      <c r="I25" s="1104">
        <v>1917465.41</v>
      </c>
      <c r="J25" s="1104">
        <v>2432979.83</v>
      </c>
      <c r="K25" s="1104">
        <v>2505105.02</v>
      </c>
      <c r="L25" s="1104">
        <v>3061029.16</v>
      </c>
      <c r="M25" s="1104">
        <v>2040543.7</v>
      </c>
      <c r="N25" s="1104">
        <v>5294458.26</v>
      </c>
      <c r="O25" s="1104">
        <v>1927400.93</v>
      </c>
      <c r="P25" s="1104">
        <v>2476304.38</v>
      </c>
      <c r="Q25" s="1104">
        <v>1959673.41</v>
      </c>
      <c r="R25" s="1104">
        <v>2588318.83</v>
      </c>
      <c r="S25" s="1104">
        <v>2763235.75</v>
      </c>
      <c r="T25" s="1104">
        <v>5628490</v>
      </c>
      <c r="U25" s="1104">
        <v>2631036.9</v>
      </c>
      <c r="V25" s="1104">
        <v>4618706.93</v>
      </c>
      <c r="W25" s="1104">
        <v>1522930.87</v>
      </c>
      <c r="X25" s="1104">
        <v>4075682.58</v>
      </c>
      <c r="Y25" s="1104">
        <v>1446564.27</v>
      </c>
      <c r="Z25" s="1104">
        <v>11899562.310000001</v>
      </c>
      <c r="AA25" s="1104">
        <v>1376798.88</v>
      </c>
      <c r="AB25" s="1104">
        <v>4588411.95</v>
      </c>
      <c r="AC25" s="1104">
        <v>12607474.699999999</v>
      </c>
      <c r="AD25" s="1104">
        <v>1509256.79</v>
      </c>
      <c r="AE25" s="1104">
        <v>4683600.55</v>
      </c>
      <c r="AF25" s="1104">
        <v>201846010.78</v>
      </c>
      <c r="AG25" s="624"/>
    </row>
    <row r="26" spans="1:33" s="106" customFormat="1" ht="20.25" customHeight="1">
      <c r="A26" s="207" t="s">
        <v>84</v>
      </c>
      <c r="B26" s="1104">
        <v>6086458.54</v>
      </c>
      <c r="C26" s="1104">
        <v>2654282.12</v>
      </c>
      <c r="D26" s="1104">
        <v>813628.82</v>
      </c>
      <c r="E26" s="1104">
        <v>457440.23</v>
      </c>
      <c r="F26" s="1104">
        <v>400562.14</v>
      </c>
      <c r="G26" s="1104">
        <v>1062394.3400000001</v>
      </c>
      <c r="H26" s="1104">
        <v>177338.53</v>
      </c>
      <c r="I26" s="1104">
        <v>364550.16</v>
      </c>
      <c r="J26" s="1104">
        <v>235882.76</v>
      </c>
      <c r="K26" s="1104">
        <v>124800.84</v>
      </c>
      <c r="L26" s="1104">
        <v>1769380.12</v>
      </c>
      <c r="M26" s="1104">
        <v>290722.77</v>
      </c>
      <c r="N26" s="1104">
        <v>569237.01</v>
      </c>
      <c r="O26" s="1104">
        <v>232741.08</v>
      </c>
      <c r="P26" s="1104">
        <v>837433.55</v>
      </c>
      <c r="Q26" s="1104">
        <v>9278.6299999999992</v>
      </c>
      <c r="R26" s="1104">
        <v>111325.59</v>
      </c>
      <c r="S26" s="1104">
        <v>532351.67000000004</v>
      </c>
      <c r="T26" s="1104">
        <v>93552.69</v>
      </c>
      <c r="U26" s="1104">
        <v>384635.61</v>
      </c>
      <c r="V26" s="1104">
        <v>946357.73</v>
      </c>
      <c r="W26" s="1104">
        <v>261291.3</v>
      </c>
      <c r="X26" s="1104">
        <v>171201.72</v>
      </c>
      <c r="Y26" s="1104">
        <v>253411.86</v>
      </c>
      <c r="Z26" s="1104">
        <v>624134.05000000005</v>
      </c>
      <c r="AA26" s="1104">
        <v>198266.11</v>
      </c>
      <c r="AB26" s="1104">
        <v>265095.93</v>
      </c>
      <c r="AC26" s="1104">
        <v>936397.46</v>
      </c>
      <c r="AD26" s="1104">
        <v>92493.81</v>
      </c>
      <c r="AE26" s="1104">
        <v>372314.75</v>
      </c>
      <c r="AF26" s="1104">
        <v>21328961.920000002</v>
      </c>
      <c r="AG26" s="624"/>
    </row>
    <row r="27" spans="1:33" s="106" customFormat="1" ht="36.75" customHeight="1" thickBot="1">
      <c r="A27" s="413" t="s">
        <v>1341</v>
      </c>
      <c r="B27" s="1105">
        <v>0</v>
      </c>
      <c r="C27" s="1105">
        <v>0</v>
      </c>
      <c r="D27" s="1105">
        <v>0</v>
      </c>
      <c r="E27" s="1105">
        <v>0</v>
      </c>
      <c r="F27" s="1105">
        <v>0</v>
      </c>
      <c r="G27" s="1105">
        <v>0</v>
      </c>
      <c r="H27" s="1105">
        <v>0</v>
      </c>
      <c r="I27" s="1105">
        <v>0</v>
      </c>
      <c r="J27" s="1105">
        <v>0</v>
      </c>
      <c r="K27" s="1105">
        <v>0</v>
      </c>
      <c r="L27" s="1105">
        <v>0</v>
      </c>
      <c r="M27" s="1105">
        <v>0</v>
      </c>
      <c r="N27" s="1105">
        <v>0</v>
      </c>
      <c r="O27" s="1105">
        <v>0</v>
      </c>
      <c r="P27" s="1105">
        <v>0</v>
      </c>
      <c r="Q27" s="1105">
        <v>0</v>
      </c>
      <c r="R27" s="1105">
        <v>0</v>
      </c>
      <c r="S27" s="1105">
        <v>0</v>
      </c>
      <c r="T27" s="1105">
        <v>0</v>
      </c>
      <c r="U27" s="1105">
        <v>0</v>
      </c>
      <c r="V27" s="1105">
        <v>0</v>
      </c>
      <c r="W27" s="1105">
        <v>0</v>
      </c>
      <c r="X27" s="1105">
        <v>0</v>
      </c>
      <c r="Y27" s="1105">
        <v>0</v>
      </c>
      <c r="Z27" s="1105">
        <v>0</v>
      </c>
      <c r="AA27" s="1105">
        <v>0</v>
      </c>
      <c r="AB27" s="1105">
        <v>0</v>
      </c>
      <c r="AC27" s="1105">
        <v>0</v>
      </c>
      <c r="AD27" s="1105">
        <v>0</v>
      </c>
      <c r="AE27" s="1105">
        <v>0</v>
      </c>
      <c r="AF27" s="1105">
        <v>0</v>
      </c>
      <c r="AG27" s="624"/>
    </row>
    <row r="28" spans="1:33" s="106" customFormat="1" ht="27.75" customHeight="1" thickTop="1" thickBot="1">
      <c r="A28" s="324" t="s">
        <v>90</v>
      </c>
      <c r="B28" s="1103">
        <v>1719506730.8</v>
      </c>
      <c r="C28" s="1103">
        <v>907591838.03999996</v>
      </c>
      <c r="D28" s="1103">
        <v>471876385.98000002</v>
      </c>
      <c r="E28" s="1103">
        <v>104568905.55</v>
      </c>
      <c r="F28" s="1103">
        <v>219326409.41</v>
      </c>
      <c r="G28" s="1103">
        <v>302261441.66000003</v>
      </c>
      <c r="H28" s="1103">
        <v>191315642.58000001</v>
      </c>
      <c r="I28" s="1103">
        <v>183214430.19999999</v>
      </c>
      <c r="J28" s="1103">
        <v>155835973.02000001</v>
      </c>
      <c r="K28" s="1103">
        <v>113788193.14</v>
      </c>
      <c r="L28" s="1103">
        <v>90241708.670000002</v>
      </c>
      <c r="M28" s="1103">
        <v>56552901.490000002</v>
      </c>
      <c r="N28" s="1103">
        <v>221668721.77000001</v>
      </c>
      <c r="O28" s="1103">
        <v>127613343.01000001</v>
      </c>
      <c r="P28" s="1103">
        <v>94392452.519999996</v>
      </c>
      <c r="Q28" s="1103">
        <v>55771358.149999999</v>
      </c>
      <c r="R28" s="1103">
        <v>104445864.41</v>
      </c>
      <c r="S28" s="1103">
        <v>171232775.38999999</v>
      </c>
      <c r="T28" s="1103">
        <v>69733057.909999996</v>
      </c>
      <c r="U28" s="1103">
        <v>226281177.5</v>
      </c>
      <c r="V28" s="1103">
        <v>274390163.99000001</v>
      </c>
      <c r="W28" s="1103">
        <v>123471789.48999999</v>
      </c>
      <c r="X28" s="1103">
        <v>211206121.78999999</v>
      </c>
      <c r="Y28" s="1103">
        <v>110932724.31</v>
      </c>
      <c r="Z28" s="1103">
        <v>289171038.68000001</v>
      </c>
      <c r="AA28" s="1103">
        <v>112224231.84</v>
      </c>
      <c r="AB28" s="1103">
        <v>267231181.66</v>
      </c>
      <c r="AC28" s="1103">
        <v>244211624.75</v>
      </c>
      <c r="AD28" s="1103">
        <v>50586262.079999998</v>
      </c>
      <c r="AE28" s="1103">
        <v>237266031.90000001</v>
      </c>
      <c r="AF28" s="1103">
        <v>7507910481.6899996</v>
      </c>
      <c r="AG28" s="624"/>
    </row>
    <row r="29" spans="1:33" s="106" customFormat="1" ht="17.25" customHeight="1" thickTop="1">
      <c r="A29" s="207" t="s">
        <v>738</v>
      </c>
      <c r="B29" s="1104">
        <v>1248449251.78</v>
      </c>
      <c r="C29" s="1104">
        <v>763000825.05999994</v>
      </c>
      <c r="D29" s="1104">
        <v>416386432.13</v>
      </c>
      <c r="E29" s="1104">
        <v>100331249</v>
      </c>
      <c r="F29" s="1104">
        <v>196443276.47</v>
      </c>
      <c r="G29" s="1104">
        <v>274860986.56</v>
      </c>
      <c r="H29" s="1104">
        <v>170889131.50999999</v>
      </c>
      <c r="I29" s="1104">
        <v>172340942.22</v>
      </c>
      <c r="J29" s="1104">
        <v>145983803.31</v>
      </c>
      <c r="K29" s="1104">
        <v>106840134.41</v>
      </c>
      <c r="L29" s="1104">
        <v>76971833.090000004</v>
      </c>
      <c r="M29" s="1104">
        <v>53262591.189999998</v>
      </c>
      <c r="N29" s="1104">
        <v>202420742.56999999</v>
      </c>
      <c r="O29" s="1104">
        <v>122151922.3</v>
      </c>
      <c r="P29" s="1104">
        <v>90552833.299999997</v>
      </c>
      <c r="Q29" s="1104">
        <v>48122410.939999998</v>
      </c>
      <c r="R29" s="1104">
        <v>95787925.25</v>
      </c>
      <c r="S29" s="1104">
        <v>150882903.97999999</v>
      </c>
      <c r="T29" s="1104">
        <v>65841263.460000001</v>
      </c>
      <c r="U29" s="1104">
        <v>217880588.97999999</v>
      </c>
      <c r="V29" s="1104">
        <v>258907140.53</v>
      </c>
      <c r="W29" s="1104">
        <v>115481241.55</v>
      </c>
      <c r="X29" s="1104">
        <v>181903111.66999999</v>
      </c>
      <c r="Y29" s="1104">
        <v>101521342.26000001</v>
      </c>
      <c r="Z29" s="1104">
        <v>282838343.52999997</v>
      </c>
      <c r="AA29" s="1104">
        <v>103768514.86</v>
      </c>
      <c r="AB29" s="1104">
        <v>216376096.22999999</v>
      </c>
      <c r="AC29" s="1104">
        <v>225418899.40000001</v>
      </c>
      <c r="AD29" s="1104">
        <v>29884650.460000001</v>
      </c>
      <c r="AE29" s="1104">
        <v>218691243.12</v>
      </c>
      <c r="AF29" s="1104">
        <v>6454191631.1199999</v>
      </c>
      <c r="AG29" s="624"/>
    </row>
    <row r="30" spans="1:33" s="106" customFormat="1" ht="17.25" customHeight="1">
      <c r="A30" s="193" t="s">
        <v>91</v>
      </c>
      <c r="B30" s="1104">
        <v>3909945.27</v>
      </c>
      <c r="C30" s="1104">
        <v>993639.38</v>
      </c>
      <c r="D30" s="1104">
        <v>66629.919999999998</v>
      </c>
      <c r="E30" s="1104">
        <v>0</v>
      </c>
      <c r="F30" s="1104">
        <v>31695.1</v>
      </c>
      <c r="G30" s="1104">
        <v>0</v>
      </c>
      <c r="H30" s="1104">
        <v>0</v>
      </c>
      <c r="I30" s="1104">
        <v>0</v>
      </c>
      <c r="J30" s="1104">
        <v>0</v>
      </c>
      <c r="K30" s="1104">
        <v>17742.73</v>
      </c>
      <c r="L30" s="1104">
        <v>2161.96</v>
      </c>
      <c r="M30" s="1104">
        <v>0</v>
      </c>
      <c r="N30" s="1104">
        <v>168276.59</v>
      </c>
      <c r="O30" s="1104">
        <v>30618.37</v>
      </c>
      <c r="P30" s="1104">
        <v>16836.7</v>
      </c>
      <c r="Q30" s="1104">
        <v>0</v>
      </c>
      <c r="R30" s="1104">
        <v>0</v>
      </c>
      <c r="S30" s="1104">
        <v>0</v>
      </c>
      <c r="T30" s="1104">
        <v>0</v>
      </c>
      <c r="U30" s="1104">
        <v>0</v>
      </c>
      <c r="V30" s="1104">
        <v>92885.27</v>
      </c>
      <c r="W30" s="1104">
        <v>0</v>
      </c>
      <c r="X30" s="1104">
        <v>9318.24</v>
      </c>
      <c r="Y30" s="1104">
        <v>246.32</v>
      </c>
      <c r="Z30" s="1104">
        <v>59451.23</v>
      </c>
      <c r="AA30" s="1104">
        <v>0</v>
      </c>
      <c r="AB30" s="1104">
        <v>0</v>
      </c>
      <c r="AC30" s="1104">
        <v>0</v>
      </c>
      <c r="AD30" s="1104">
        <v>49593.69</v>
      </c>
      <c r="AE30" s="1104">
        <v>0</v>
      </c>
      <c r="AF30" s="1104">
        <v>5449040.7699999996</v>
      </c>
      <c r="AG30" s="624"/>
    </row>
    <row r="31" spans="1:33" s="106" customFormat="1" ht="17.25" customHeight="1">
      <c r="A31" s="193" t="s">
        <v>94</v>
      </c>
      <c r="B31" s="1104">
        <v>553668465.62</v>
      </c>
      <c r="C31" s="1104">
        <v>186875168.41999999</v>
      </c>
      <c r="D31" s="1104">
        <v>125221432.63</v>
      </c>
      <c r="E31" s="1104">
        <v>52445598.270000003</v>
      </c>
      <c r="F31" s="1104">
        <v>57909542.729999997</v>
      </c>
      <c r="G31" s="1104">
        <v>122829066.98</v>
      </c>
      <c r="H31" s="1104">
        <v>39499258.049999997</v>
      </c>
      <c r="I31" s="1104">
        <v>51131294.189999998</v>
      </c>
      <c r="J31" s="1104">
        <v>40871507.219999999</v>
      </c>
      <c r="K31" s="1104">
        <v>46801620.710000001</v>
      </c>
      <c r="L31" s="1104">
        <v>28674454.780000001</v>
      </c>
      <c r="M31" s="1104">
        <v>17055639.719999999</v>
      </c>
      <c r="N31" s="1104">
        <v>78391583.269999996</v>
      </c>
      <c r="O31" s="1104">
        <v>41228981.469999999</v>
      </c>
      <c r="P31" s="1104">
        <v>35654330.009999998</v>
      </c>
      <c r="Q31" s="1104">
        <v>20252807.260000002</v>
      </c>
      <c r="R31" s="1104">
        <v>31345408.699999999</v>
      </c>
      <c r="S31" s="1104">
        <v>51708363.439999998</v>
      </c>
      <c r="T31" s="1104">
        <v>29820519.879999999</v>
      </c>
      <c r="U31" s="1104">
        <v>102379009.62</v>
      </c>
      <c r="V31" s="1104">
        <v>172201778.46000001</v>
      </c>
      <c r="W31" s="1104">
        <v>42895977.539999999</v>
      </c>
      <c r="X31" s="1104">
        <v>25985079.23</v>
      </c>
      <c r="Y31" s="1104">
        <v>36957286.170000002</v>
      </c>
      <c r="Z31" s="1104">
        <v>44571164.740000002</v>
      </c>
      <c r="AA31" s="1104">
        <v>26554654.170000002</v>
      </c>
      <c r="AB31" s="1104">
        <v>54834257.299999997</v>
      </c>
      <c r="AC31" s="1104">
        <v>89966641.019999996</v>
      </c>
      <c r="AD31" s="1104">
        <v>8333958.25</v>
      </c>
      <c r="AE31" s="1104">
        <v>97680842.870000005</v>
      </c>
      <c r="AF31" s="1104">
        <v>2313745692.7199998</v>
      </c>
      <c r="AG31" s="624"/>
    </row>
    <row r="32" spans="1:33" s="106" customFormat="1" ht="17.25" customHeight="1">
      <c r="A32" s="193" t="s">
        <v>95</v>
      </c>
      <c r="B32" s="1104">
        <v>14629049.74</v>
      </c>
      <c r="C32" s="1104">
        <v>519910385.36000001</v>
      </c>
      <c r="D32" s="1104">
        <v>270345992.24000001</v>
      </c>
      <c r="E32" s="1104">
        <v>46580273.719999999</v>
      </c>
      <c r="F32" s="1104">
        <v>133234137.28</v>
      </c>
      <c r="G32" s="1104">
        <v>142670692.72</v>
      </c>
      <c r="H32" s="1104">
        <v>125585154.70999999</v>
      </c>
      <c r="I32" s="1104">
        <v>112803882.23</v>
      </c>
      <c r="J32" s="1104">
        <v>99792782.450000003</v>
      </c>
      <c r="K32" s="1104">
        <v>57361988.979999997</v>
      </c>
      <c r="L32" s="1104">
        <v>44841064.619999997</v>
      </c>
      <c r="M32" s="1104">
        <v>31283032.399999999</v>
      </c>
      <c r="N32" s="1104">
        <v>108334797.27</v>
      </c>
      <c r="O32" s="1104">
        <v>73721612.859999999</v>
      </c>
      <c r="P32" s="1104">
        <v>51269802.799999997</v>
      </c>
      <c r="Q32" s="1104">
        <v>26807983.59</v>
      </c>
      <c r="R32" s="1104">
        <v>60390452.060000002</v>
      </c>
      <c r="S32" s="1104">
        <v>96343481.430000007</v>
      </c>
      <c r="T32" s="1104">
        <v>33076582.530000001</v>
      </c>
      <c r="U32" s="1104">
        <v>112401271.72</v>
      </c>
      <c r="V32" s="1104">
        <v>82998927.010000005</v>
      </c>
      <c r="W32" s="1104">
        <v>67342407.290000007</v>
      </c>
      <c r="X32" s="1104">
        <v>150132926.84999999</v>
      </c>
      <c r="Y32" s="1104">
        <v>59891775.030000001</v>
      </c>
      <c r="Z32" s="1104">
        <v>219094418.22999999</v>
      </c>
      <c r="AA32" s="1104">
        <v>75001911.829999998</v>
      </c>
      <c r="AB32" s="1104">
        <v>146577031.28999999</v>
      </c>
      <c r="AC32" s="1104">
        <v>109491053.90000001</v>
      </c>
      <c r="AD32" s="1104">
        <v>20221797.440000001</v>
      </c>
      <c r="AE32" s="1104">
        <v>114665933.59999999</v>
      </c>
      <c r="AF32" s="1104">
        <v>3206802603.1799998</v>
      </c>
      <c r="AG32" s="624"/>
    </row>
    <row r="33" spans="1:33" s="106" customFormat="1" ht="17.25" customHeight="1">
      <c r="A33" s="193" t="s">
        <v>104</v>
      </c>
      <c r="B33" s="1104">
        <v>62294836.020000003</v>
      </c>
      <c r="C33" s="1104">
        <v>41141974.109999999</v>
      </c>
      <c r="D33" s="1104">
        <v>15539776.859999999</v>
      </c>
      <c r="E33" s="1104">
        <v>1013360.31</v>
      </c>
      <c r="F33" s="1104">
        <v>3555500.28</v>
      </c>
      <c r="G33" s="1104">
        <v>6159618.0499999998</v>
      </c>
      <c r="H33" s="1104">
        <v>3934502.66</v>
      </c>
      <c r="I33" s="1104">
        <v>5590574.7300000004</v>
      </c>
      <c r="J33" s="1104">
        <v>3105188.55</v>
      </c>
      <c r="K33" s="1104">
        <v>1333923.02</v>
      </c>
      <c r="L33" s="1104">
        <v>1814866.52</v>
      </c>
      <c r="M33" s="1104">
        <v>4275252.84</v>
      </c>
      <c r="N33" s="1104">
        <v>10206265.52</v>
      </c>
      <c r="O33" s="1104">
        <v>5403890.3799999999</v>
      </c>
      <c r="P33" s="1104">
        <v>2205690.8199999998</v>
      </c>
      <c r="Q33" s="1104">
        <v>916082.75</v>
      </c>
      <c r="R33" s="1104">
        <v>2913447.03</v>
      </c>
      <c r="S33" s="1104">
        <v>899762.85</v>
      </c>
      <c r="T33" s="1104">
        <v>2154665.9300000002</v>
      </c>
      <c r="U33" s="1104">
        <v>1416074.01</v>
      </c>
      <c r="V33" s="1104">
        <v>1007069.69</v>
      </c>
      <c r="W33" s="1104">
        <v>4045044.24</v>
      </c>
      <c r="X33" s="1104">
        <v>3237962.56</v>
      </c>
      <c r="Y33" s="1104">
        <v>3255280.29</v>
      </c>
      <c r="Z33" s="1104">
        <v>14899056.1</v>
      </c>
      <c r="AA33" s="1104">
        <v>1048363.12</v>
      </c>
      <c r="AB33" s="1104">
        <v>11507537.1</v>
      </c>
      <c r="AC33" s="1104">
        <v>22632001.489999998</v>
      </c>
      <c r="AD33" s="1104">
        <v>833550.18</v>
      </c>
      <c r="AE33" s="1104">
        <v>3550533.01</v>
      </c>
      <c r="AF33" s="1104">
        <v>241891651.02000001</v>
      </c>
      <c r="AG33" s="624"/>
    </row>
    <row r="34" spans="1:33" s="106" customFormat="1" ht="17.25" customHeight="1">
      <c r="A34" s="193" t="s">
        <v>105</v>
      </c>
      <c r="B34" s="1104">
        <v>583922111.65999997</v>
      </c>
      <c r="C34" s="1104">
        <v>0</v>
      </c>
      <c r="D34" s="1104">
        <v>0</v>
      </c>
      <c r="E34" s="1104">
        <v>0</v>
      </c>
      <c r="F34" s="1104">
        <v>0</v>
      </c>
      <c r="G34" s="1104">
        <v>0</v>
      </c>
      <c r="H34" s="1104">
        <v>0</v>
      </c>
      <c r="I34" s="1104">
        <v>0</v>
      </c>
      <c r="J34" s="1104">
        <v>0</v>
      </c>
      <c r="K34" s="1104">
        <v>0</v>
      </c>
      <c r="L34" s="1104">
        <v>0</v>
      </c>
      <c r="M34" s="1104">
        <v>0</v>
      </c>
      <c r="N34" s="1104">
        <v>0</v>
      </c>
      <c r="O34" s="1104">
        <v>0</v>
      </c>
      <c r="P34" s="1104">
        <v>0</v>
      </c>
      <c r="Q34" s="1104">
        <v>0</v>
      </c>
      <c r="R34" s="1104">
        <v>0</v>
      </c>
      <c r="S34" s="1104">
        <v>0</v>
      </c>
      <c r="T34" s="1104">
        <v>0</v>
      </c>
      <c r="U34" s="1104">
        <v>0</v>
      </c>
      <c r="V34" s="1104">
        <v>0</v>
      </c>
      <c r="W34" s="1104">
        <v>0</v>
      </c>
      <c r="X34" s="1104">
        <v>0</v>
      </c>
      <c r="Y34" s="1104">
        <v>0</v>
      </c>
      <c r="Z34" s="1104">
        <v>0</v>
      </c>
      <c r="AA34" s="1104">
        <v>0</v>
      </c>
      <c r="AB34" s="1104">
        <v>0</v>
      </c>
      <c r="AC34" s="1104">
        <v>0</v>
      </c>
      <c r="AD34" s="1104">
        <v>0</v>
      </c>
      <c r="AE34" s="1104">
        <v>0</v>
      </c>
      <c r="AF34" s="1104">
        <v>583922111.65999997</v>
      </c>
      <c r="AG34" s="624"/>
    </row>
    <row r="35" spans="1:33" s="106" customFormat="1" ht="17.25" customHeight="1">
      <c r="A35" s="193" t="s">
        <v>106</v>
      </c>
      <c r="B35" s="1104">
        <v>30024843.469999999</v>
      </c>
      <c r="C35" s="1104">
        <v>14079657.789999999</v>
      </c>
      <c r="D35" s="1104">
        <v>5212600.4800000004</v>
      </c>
      <c r="E35" s="1104">
        <v>292016.7</v>
      </c>
      <c r="F35" s="1104">
        <v>1712401.08</v>
      </c>
      <c r="G35" s="1104">
        <v>3201608.81</v>
      </c>
      <c r="H35" s="1104">
        <v>1870216.09</v>
      </c>
      <c r="I35" s="1104">
        <v>2815191.07</v>
      </c>
      <c r="J35" s="1104">
        <v>2214325.09</v>
      </c>
      <c r="K35" s="1104">
        <v>1324858.97</v>
      </c>
      <c r="L35" s="1104">
        <v>1639285.21</v>
      </c>
      <c r="M35" s="1104">
        <v>648666.23</v>
      </c>
      <c r="N35" s="1104">
        <v>5319819.92</v>
      </c>
      <c r="O35" s="1104">
        <v>1766819.22</v>
      </c>
      <c r="P35" s="1104">
        <v>1406172.97</v>
      </c>
      <c r="Q35" s="1104">
        <v>145537.34</v>
      </c>
      <c r="R35" s="1104">
        <v>1138617.46</v>
      </c>
      <c r="S35" s="1104">
        <v>1931296.26</v>
      </c>
      <c r="T35" s="1104">
        <v>789495.12</v>
      </c>
      <c r="U35" s="1104">
        <v>1684233.63</v>
      </c>
      <c r="V35" s="1104">
        <v>2606480.1</v>
      </c>
      <c r="W35" s="1104">
        <v>1197812.48</v>
      </c>
      <c r="X35" s="1104">
        <v>2537824.79</v>
      </c>
      <c r="Y35" s="1104">
        <v>1416754.45</v>
      </c>
      <c r="Z35" s="1104">
        <v>4214253.2300000004</v>
      </c>
      <c r="AA35" s="1104">
        <v>1163585.74</v>
      </c>
      <c r="AB35" s="1104">
        <v>3457270.54</v>
      </c>
      <c r="AC35" s="1104">
        <v>3329202.99</v>
      </c>
      <c r="AD35" s="1104">
        <v>445750.9</v>
      </c>
      <c r="AE35" s="1104">
        <v>2793933.64</v>
      </c>
      <c r="AF35" s="1104">
        <v>102380531.77</v>
      </c>
      <c r="AG35" s="624"/>
    </row>
    <row r="36" spans="1:33" s="106" customFormat="1" ht="17.25" customHeight="1">
      <c r="A36" s="207" t="s">
        <v>107</v>
      </c>
      <c r="B36" s="1104">
        <v>24691.47</v>
      </c>
      <c r="C36" s="1104">
        <v>66986.649999999994</v>
      </c>
      <c r="D36" s="1104">
        <v>13202.99</v>
      </c>
      <c r="E36" s="1104">
        <v>19414.349999999999</v>
      </c>
      <c r="F36" s="1104">
        <v>3859.23</v>
      </c>
      <c r="G36" s="1104">
        <v>0</v>
      </c>
      <c r="H36" s="1104">
        <v>406.86</v>
      </c>
      <c r="I36" s="1104">
        <v>575.72</v>
      </c>
      <c r="J36" s="1104">
        <v>10557.87</v>
      </c>
      <c r="K36" s="1104">
        <v>2907.82</v>
      </c>
      <c r="L36" s="1104">
        <v>10665.91</v>
      </c>
      <c r="M36" s="1104">
        <v>6328.4</v>
      </c>
      <c r="N36" s="1104">
        <v>18749.41</v>
      </c>
      <c r="O36" s="1104">
        <v>3001.62</v>
      </c>
      <c r="P36" s="1104">
        <v>4303.76</v>
      </c>
      <c r="Q36" s="1104">
        <v>5042.79</v>
      </c>
      <c r="R36" s="1104">
        <v>8380.1299999999992</v>
      </c>
      <c r="S36" s="1104">
        <v>8408.26</v>
      </c>
      <c r="T36" s="1104">
        <v>1174.6400000000001</v>
      </c>
      <c r="U36" s="1104">
        <v>8230.77</v>
      </c>
      <c r="V36" s="1104">
        <v>12923.83</v>
      </c>
      <c r="W36" s="1104">
        <v>3820.64</v>
      </c>
      <c r="X36" s="1104">
        <v>5496.53</v>
      </c>
      <c r="Y36" s="1104">
        <v>511013.62</v>
      </c>
      <c r="Z36" s="1104">
        <v>1421.49</v>
      </c>
      <c r="AA36" s="1104">
        <v>2779.34</v>
      </c>
      <c r="AB36" s="1104">
        <v>0</v>
      </c>
      <c r="AC36" s="1104">
        <v>0</v>
      </c>
      <c r="AD36" s="1104">
        <v>0</v>
      </c>
      <c r="AE36" s="1104">
        <v>0</v>
      </c>
      <c r="AF36" s="1104">
        <v>754344.1</v>
      </c>
      <c r="AG36" s="624"/>
    </row>
    <row r="37" spans="1:33" s="106" customFormat="1" ht="17.25" customHeight="1">
      <c r="A37" s="207" t="s">
        <v>115</v>
      </c>
      <c r="B37" s="1104">
        <v>238918026.44999999</v>
      </c>
      <c r="C37" s="1104">
        <v>121907112.72</v>
      </c>
      <c r="D37" s="1104">
        <v>38117446.909999996</v>
      </c>
      <c r="E37" s="1104">
        <v>0</v>
      </c>
      <c r="F37" s="1104">
        <v>13233801.710000001</v>
      </c>
      <c r="G37" s="1104">
        <v>14881003.640000001</v>
      </c>
      <c r="H37" s="1104">
        <v>11040098.880000001</v>
      </c>
      <c r="I37" s="1104">
        <v>2382638.89</v>
      </c>
      <c r="J37" s="1104">
        <v>2503532.1800000002</v>
      </c>
      <c r="K37" s="1104">
        <v>0</v>
      </c>
      <c r="L37" s="1104">
        <v>3352814.65</v>
      </c>
      <c r="M37" s="1104">
        <v>1323782.3899999999</v>
      </c>
      <c r="N37" s="1104">
        <v>0</v>
      </c>
      <c r="O37" s="1104">
        <v>2005417.51</v>
      </c>
      <c r="P37" s="1104">
        <v>0</v>
      </c>
      <c r="Q37" s="1104">
        <v>6119429.29</v>
      </c>
      <c r="R37" s="1104">
        <v>4327515.3</v>
      </c>
      <c r="S37" s="1104">
        <v>12922202.470000001</v>
      </c>
      <c r="T37" s="1104">
        <v>7062.61</v>
      </c>
      <c r="U37" s="1104">
        <v>0</v>
      </c>
      <c r="V37" s="1104">
        <v>0</v>
      </c>
      <c r="W37" s="1104">
        <v>208957.26</v>
      </c>
      <c r="X37" s="1104">
        <v>22401476.739999998</v>
      </c>
      <c r="Y37" s="1104">
        <v>0</v>
      </c>
      <c r="Z37" s="1104">
        <v>426320.9</v>
      </c>
      <c r="AA37" s="1104">
        <v>3714061.46</v>
      </c>
      <c r="AB37" s="1104">
        <v>36384243</v>
      </c>
      <c r="AC37" s="1104">
        <v>9262335.7200000007</v>
      </c>
      <c r="AD37" s="1104">
        <v>18100384.920000002</v>
      </c>
      <c r="AE37" s="1104">
        <v>5788743.1200000001</v>
      </c>
      <c r="AF37" s="1104">
        <v>569328408.72000003</v>
      </c>
      <c r="AG37" s="624"/>
    </row>
    <row r="38" spans="1:33" s="106" customFormat="1" ht="17.25" customHeight="1">
      <c r="A38" s="207" t="s">
        <v>123</v>
      </c>
      <c r="B38" s="1104">
        <v>150292216.97999999</v>
      </c>
      <c r="C38" s="1104">
        <v>16679271.479999999</v>
      </c>
      <c r="D38" s="1104">
        <v>8270863.9100000001</v>
      </c>
      <c r="E38" s="1104">
        <v>2858092.75</v>
      </c>
      <c r="F38" s="1104">
        <v>5150982.2699999996</v>
      </c>
      <c r="G38" s="1104">
        <v>8979275.9399999995</v>
      </c>
      <c r="H38" s="1104">
        <v>6167381.5899999999</v>
      </c>
      <c r="I38" s="1104">
        <v>6448302.2300000004</v>
      </c>
      <c r="J38" s="1104">
        <v>5981465.5899999999</v>
      </c>
      <c r="K38" s="1104">
        <v>5673093.54</v>
      </c>
      <c r="L38" s="1104">
        <v>6154648.5099999998</v>
      </c>
      <c r="M38" s="1104">
        <v>1099073.02</v>
      </c>
      <c r="N38" s="1104">
        <v>5858881.8200000003</v>
      </c>
      <c r="O38" s="1104">
        <v>2150590.21</v>
      </c>
      <c r="P38" s="1104">
        <v>2020081.08</v>
      </c>
      <c r="Q38" s="1104">
        <v>919791.64</v>
      </c>
      <c r="R38" s="1104">
        <v>2966464.77</v>
      </c>
      <c r="S38" s="1104">
        <v>3924817.14</v>
      </c>
      <c r="T38" s="1104">
        <v>2583061.61</v>
      </c>
      <c r="U38" s="1104">
        <v>6406261.6299999999</v>
      </c>
      <c r="V38" s="1104">
        <v>7368886.2599999998</v>
      </c>
      <c r="W38" s="1104">
        <v>5621129</v>
      </c>
      <c r="X38" s="1104">
        <v>4208716.16</v>
      </c>
      <c r="Y38" s="1104">
        <v>3234986.46</v>
      </c>
      <c r="Z38" s="1104">
        <v>3901225.47</v>
      </c>
      <c r="AA38" s="1104">
        <v>1975303.01</v>
      </c>
      <c r="AB38" s="1104">
        <v>6684085.6799999997</v>
      </c>
      <c r="AC38" s="1104">
        <v>6968966.4699999997</v>
      </c>
      <c r="AD38" s="1104">
        <v>2290898.83</v>
      </c>
      <c r="AE38" s="1104">
        <v>4227032.3899999997</v>
      </c>
      <c r="AF38" s="1104">
        <v>297065847.44</v>
      </c>
      <c r="AG38" s="624"/>
    </row>
    <row r="39" spans="1:33" s="106" customFormat="1" ht="18.75" customHeight="1">
      <c r="A39" s="207" t="s">
        <v>126</v>
      </c>
      <c r="B39" s="1104">
        <v>53815055.229999997</v>
      </c>
      <c r="C39" s="1104">
        <v>5937642.1299999999</v>
      </c>
      <c r="D39" s="1104">
        <v>9088440.0399999991</v>
      </c>
      <c r="E39" s="1104">
        <v>1360149.45</v>
      </c>
      <c r="F39" s="1104">
        <v>4494489.7300000004</v>
      </c>
      <c r="G39" s="1104">
        <v>3042855.5</v>
      </c>
      <c r="H39" s="1104">
        <v>3218623.74</v>
      </c>
      <c r="I39" s="1104">
        <v>2041971.14</v>
      </c>
      <c r="J39" s="1104">
        <v>1356614.07</v>
      </c>
      <c r="K39" s="1104">
        <v>1272057.3700000001</v>
      </c>
      <c r="L39" s="1104">
        <v>3751746.51</v>
      </c>
      <c r="M39" s="1104">
        <v>861126.49</v>
      </c>
      <c r="N39" s="1104">
        <v>13370347.970000001</v>
      </c>
      <c r="O39" s="1104">
        <v>1302411.3700000001</v>
      </c>
      <c r="P39" s="1104">
        <v>1815234.38</v>
      </c>
      <c r="Q39" s="1104">
        <v>604683.49</v>
      </c>
      <c r="R39" s="1104">
        <v>1355578.96</v>
      </c>
      <c r="S39" s="1104">
        <v>3494443.54</v>
      </c>
      <c r="T39" s="1104">
        <v>1300495.5900000001</v>
      </c>
      <c r="U39" s="1104">
        <v>1986096.12</v>
      </c>
      <c r="V39" s="1104">
        <v>7690416.2000000002</v>
      </c>
      <c r="W39" s="1104">
        <v>1918921.19</v>
      </c>
      <c r="X39" s="1104">
        <v>2687320.69</v>
      </c>
      <c r="Y39" s="1104">
        <v>5184983.03</v>
      </c>
      <c r="Z39" s="1104">
        <v>1900827.29</v>
      </c>
      <c r="AA39" s="1104">
        <v>2416306.25</v>
      </c>
      <c r="AB39" s="1104">
        <v>7331094.9699999997</v>
      </c>
      <c r="AC39" s="1104">
        <v>2497924.81</v>
      </c>
      <c r="AD39" s="1104">
        <v>310327.87</v>
      </c>
      <c r="AE39" s="1104">
        <v>8494472.3499999996</v>
      </c>
      <c r="AF39" s="1104">
        <v>155902657.47</v>
      </c>
      <c r="AG39" s="624"/>
    </row>
    <row r="40" spans="1:33" s="106" customFormat="1" ht="17.25" customHeight="1">
      <c r="A40" s="207" t="s">
        <v>132</v>
      </c>
      <c r="B40" s="1104">
        <v>28007488.890000001</v>
      </c>
      <c r="C40" s="1104">
        <v>0</v>
      </c>
      <c r="D40" s="1104">
        <v>0</v>
      </c>
      <c r="E40" s="1104">
        <v>0</v>
      </c>
      <c r="F40" s="1104">
        <v>0</v>
      </c>
      <c r="G40" s="1104">
        <v>0</v>
      </c>
      <c r="H40" s="1104">
        <v>0</v>
      </c>
      <c r="I40" s="1104">
        <v>0</v>
      </c>
      <c r="J40" s="1104">
        <v>0</v>
      </c>
      <c r="K40" s="1104">
        <v>0</v>
      </c>
      <c r="L40" s="1104">
        <v>0</v>
      </c>
      <c r="M40" s="1104">
        <v>0</v>
      </c>
      <c r="N40" s="1104">
        <v>0</v>
      </c>
      <c r="O40" s="1104">
        <v>0</v>
      </c>
      <c r="P40" s="1104">
        <v>0</v>
      </c>
      <c r="Q40" s="1104">
        <v>0</v>
      </c>
      <c r="R40" s="1104">
        <v>0</v>
      </c>
      <c r="S40" s="1104">
        <v>0</v>
      </c>
      <c r="T40" s="1104">
        <v>0</v>
      </c>
      <c r="U40" s="1104">
        <v>0</v>
      </c>
      <c r="V40" s="1104">
        <v>0</v>
      </c>
      <c r="W40" s="1104">
        <v>0</v>
      </c>
      <c r="X40" s="1104">
        <v>0</v>
      </c>
      <c r="Y40" s="1104">
        <v>0</v>
      </c>
      <c r="Z40" s="1104">
        <v>0</v>
      </c>
      <c r="AA40" s="1104">
        <v>0</v>
      </c>
      <c r="AB40" s="1104">
        <v>0</v>
      </c>
      <c r="AC40" s="1104">
        <v>0</v>
      </c>
      <c r="AD40" s="1104">
        <v>0</v>
      </c>
      <c r="AE40" s="1104">
        <v>0</v>
      </c>
      <c r="AF40" s="1104">
        <v>28007488.890000001</v>
      </c>
      <c r="AG40" s="624"/>
    </row>
    <row r="41" spans="1:33" s="106" customFormat="1" ht="17.25" customHeight="1">
      <c r="A41" s="207" t="s">
        <v>137</v>
      </c>
      <c r="B41" s="1104">
        <v>0</v>
      </c>
      <c r="C41" s="1104">
        <v>0</v>
      </c>
      <c r="D41" s="1104">
        <v>0</v>
      </c>
      <c r="E41" s="1104">
        <v>0</v>
      </c>
      <c r="F41" s="1104">
        <v>0</v>
      </c>
      <c r="G41" s="1104">
        <v>0</v>
      </c>
      <c r="H41" s="1104">
        <v>0</v>
      </c>
      <c r="I41" s="1104">
        <v>0</v>
      </c>
      <c r="J41" s="1104">
        <v>0</v>
      </c>
      <c r="K41" s="1104">
        <v>0</v>
      </c>
      <c r="L41" s="1104">
        <v>0</v>
      </c>
      <c r="M41" s="1104">
        <v>0</v>
      </c>
      <c r="N41" s="1104">
        <v>0</v>
      </c>
      <c r="O41" s="1104">
        <v>0</v>
      </c>
      <c r="P41" s="1104">
        <v>0</v>
      </c>
      <c r="Q41" s="1104">
        <v>0</v>
      </c>
      <c r="R41" s="1104">
        <v>0</v>
      </c>
      <c r="S41" s="1104">
        <v>0</v>
      </c>
      <c r="T41" s="1104">
        <v>0</v>
      </c>
      <c r="U41" s="1104">
        <v>0</v>
      </c>
      <c r="V41" s="1104">
        <v>0</v>
      </c>
      <c r="W41" s="1104">
        <v>237719.85</v>
      </c>
      <c r="X41" s="1104">
        <v>0</v>
      </c>
      <c r="Y41" s="1104">
        <v>480398.94</v>
      </c>
      <c r="Z41" s="1104">
        <v>102900</v>
      </c>
      <c r="AA41" s="1104">
        <v>347266.92</v>
      </c>
      <c r="AB41" s="1104">
        <v>455661.78</v>
      </c>
      <c r="AC41" s="1104">
        <v>63498.35</v>
      </c>
      <c r="AD41" s="1104">
        <v>0</v>
      </c>
      <c r="AE41" s="1104">
        <v>64540.92</v>
      </c>
      <c r="AF41" s="1104">
        <v>1751986.76</v>
      </c>
      <c r="AG41" s="624"/>
    </row>
    <row r="42" spans="1:33" s="106" customFormat="1" ht="17.25" customHeight="1" thickBot="1">
      <c r="A42" s="207" t="s">
        <v>108</v>
      </c>
      <c r="B42" s="1104">
        <v>0</v>
      </c>
      <c r="C42" s="1104">
        <v>0</v>
      </c>
      <c r="D42" s="1104">
        <v>0</v>
      </c>
      <c r="E42" s="1104">
        <v>0</v>
      </c>
      <c r="F42" s="1104">
        <v>0</v>
      </c>
      <c r="G42" s="1104">
        <v>497320.02</v>
      </c>
      <c r="H42" s="1104">
        <v>0</v>
      </c>
      <c r="I42" s="1104">
        <v>0</v>
      </c>
      <c r="J42" s="1104">
        <v>0</v>
      </c>
      <c r="K42" s="1104">
        <v>0</v>
      </c>
      <c r="L42" s="1104">
        <v>0</v>
      </c>
      <c r="M42" s="1104">
        <v>0</v>
      </c>
      <c r="N42" s="1104">
        <v>0</v>
      </c>
      <c r="O42" s="1104">
        <v>0</v>
      </c>
      <c r="P42" s="1104">
        <v>0</v>
      </c>
      <c r="Q42" s="1104">
        <v>0</v>
      </c>
      <c r="R42" s="1104">
        <v>0</v>
      </c>
      <c r="S42" s="1104">
        <v>0</v>
      </c>
      <c r="T42" s="1104">
        <v>0</v>
      </c>
      <c r="U42" s="1104">
        <v>0</v>
      </c>
      <c r="V42" s="1104">
        <v>410797.17</v>
      </c>
      <c r="W42" s="1104">
        <v>0</v>
      </c>
      <c r="X42" s="1104">
        <v>0</v>
      </c>
      <c r="Y42" s="1104">
        <v>0</v>
      </c>
      <c r="Z42" s="1104">
        <v>0</v>
      </c>
      <c r="AA42" s="1104">
        <v>0</v>
      </c>
      <c r="AB42" s="1104">
        <v>0</v>
      </c>
      <c r="AC42" s="1104">
        <v>0</v>
      </c>
      <c r="AD42" s="1104">
        <v>0</v>
      </c>
      <c r="AE42" s="1104">
        <v>0</v>
      </c>
      <c r="AF42" s="1104">
        <v>908117.19</v>
      </c>
      <c r="AG42" s="624"/>
    </row>
    <row r="43" spans="1:33" s="106" customFormat="1" ht="29.25" customHeight="1" thickTop="1" thickBot="1">
      <c r="A43" s="324" t="s">
        <v>146</v>
      </c>
      <c r="B43" s="1103">
        <v>190990098.19999999</v>
      </c>
      <c r="C43" s="1103">
        <v>97569450.859999999</v>
      </c>
      <c r="D43" s="1103">
        <v>68231750.120000005</v>
      </c>
      <c r="E43" s="1103">
        <v>30537161.420000002</v>
      </c>
      <c r="F43" s="1103">
        <v>47882968.880000003</v>
      </c>
      <c r="G43" s="1103">
        <v>71065106.290000007</v>
      </c>
      <c r="H43" s="1103">
        <v>36757038.719999999</v>
      </c>
      <c r="I43" s="1103">
        <v>46479117.32</v>
      </c>
      <c r="J43" s="1103">
        <v>37979985.380000003</v>
      </c>
      <c r="K43" s="1103">
        <v>27455050.390000001</v>
      </c>
      <c r="L43" s="1103">
        <v>34390149.850000001</v>
      </c>
      <c r="M43" s="1103">
        <v>12841782.91</v>
      </c>
      <c r="N43" s="1103">
        <v>34166607.57</v>
      </c>
      <c r="O43" s="1103">
        <v>17381307.399999999</v>
      </c>
      <c r="P43" s="1103">
        <v>12404803.35</v>
      </c>
      <c r="Q43" s="1103">
        <v>9662327.2599999998</v>
      </c>
      <c r="R43" s="1103">
        <v>11690506</v>
      </c>
      <c r="S43" s="1103">
        <v>23088238.48</v>
      </c>
      <c r="T43" s="1103">
        <v>15523033.42</v>
      </c>
      <c r="U43" s="1103">
        <v>26978570.120000001</v>
      </c>
      <c r="V43" s="1103">
        <v>29118960.170000002</v>
      </c>
      <c r="W43" s="1103">
        <v>22971945.969999999</v>
      </c>
      <c r="X43" s="1103">
        <v>21771120.73</v>
      </c>
      <c r="Y43" s="1103">
        <v>13246506.130000001</v>
      </c>
      <c r="Z43" s="1103">
        <v>27869552.300000001</v>
      </c>
      <c r="AA43" s="1103">
        <v>12638146.23</v>
      </c>
      <c r="AB43" s="1103">
        <v>31339760.43</v>
      </c>
      <c r="AC43" s="1103">
        <v>38368126.710000001</v>
      </c>
      <c r="AD43" s="1103">
        <v>10695019.949999999</v>
      </c>
      <c r="AE43" s="1103">
        <v>31153123.780000001</v>
      </c>
      <c r="AF43" s="1103">
        <v>1092247316.3399999</v>
      </c>
      <c r="AG43" s="624"/>
    </row>
    <row r="44" spans="1:33" s="106" customFormat="1" ht="17.25" customHeight="1" thickTop="1">
      <c r="A44" s="207" t="s">
        <v>147</v>
      </c>
      <c r="B44" s="1104">
        <v>114041020</v>
      </c>
      <c r="C44" s="1104">
        <v>52351092.009999998</v>
      </c>
      <c r="D44" s="1104">
        <v>26256000</v>
      </c>
      <c r="E44" s="1104">
        <v>10614073.949999999</v>
      </c>
      <c r="F44" s="1104">
        <v>6042986.9699999997</v>
      </c>
      <c r="G44" s="1104">
        <v>24387410.260000002</v>
      </c>
      <c r="H44" s="1104">
        <v>3377520</v>
      </c>
      <c r="I44" s="1104">
        <v>6420136.3700000001</v>
      </c>
      <c r="J44" s="1104">
        <v>5228680</v>
      </c>
      <c r="K44" s="1104">
        <v>5976070.25</v>
      </c>
      <c r="L44" s="1104">
        <v>5659377.7400000002</v>
      </c>
      <c r="M44" s="1104">
        <v>4253689.09</v>
      </c>
      <c r="N44" s="1104">
        <v>3308180</v>
      </c>
      <c r="O44" s="1104">
        <v>3315385.7</v>
      </c>
      <c r="P44" s="1104">
        <v>4117047.0500000003</v>
      </c>
      <c r="Q44" s="1104">
        <v>2888435</v>
      </c>
      <c r="R44" s="1104">
        <v>2643030</v>
      </c>
      <c r="S44" s="1104">
        <v>4062662.99</v>
      </c>
      <c r="T44" s="1104">
        <v>5997550</v>
      </c>
      <c r="U44" s="1104">
        <v>11568903.16</v>
      </c>
      <c r="V44" s="1104">
        <v>9317646.9499999993</v>
      </c>
      <c r="W44" s="1104">
        <v>1678321</v>
      </c>
      <c r="X44" s="1104">
        <v>1951118.78</v>
      </c>
      <c r="Y44" s="1104">
        <v>1950500</v>
      </c>
      <c r="Z44" s="1104">
        <v>25235173.059999999</v>
      </c>
      <c r="AA44" s="1104">
        <v>3595455</v>
      </c>
      <c r="AB44" s="1104">
        <v>19457900</v>
      </c>
      <c r="AC44" s="1104">
        <v>14176800</v>
      </c>
      <c r="AD44" s="1104">
        <v>9492210</v>
      </c>
      <c r="AE44" s="1104">
        <v>13253000</v>
      </c>
      <c r="AF44" s="1104">
        <v>402617375.32999998</v>
      </c>
      <c r="AG44" s="624"/>
    </row>
    <row r="45" spans="1:33" s="106" customFormat="1" ht="17.25" customHeight="1">
      <c r="A45" s="207" t="s">
        <v>151</v>
      </c>
      <c r="B45" s="1104">
        <v>691504.97</v>
      </c>
      <c r="C45" s="1104">
        <v>287549.40000000002</v>
      </c>
      <c r="D45" s="1104">
        <v>0</v>
      </c>
      <c r="E45" s="1104">
        <v>21230.45</v>
      </c>
      <c r="F45" s="1104">
        <v>0</v>
      </c>
      <c r="G45" s="1104">
        <v>0</v>
      </c>
      <c r="H45" s="1104">
        <v>2220</v>
      </c>
      <c r="I45" s="1104">
        <v>287982.98</v>
      </c>
      <c r="J45" s="1104">
        <v>1213161.3600000001</v>
      </c>
      <c r="K45" s="1104">
        <v>1084805.69</v>
      </c>
      <c r="L45" s="1104">
        <v>1184746.07</v>
      </c>
      <c r="M45" s="1104">
        <v>154136</v>
      </c>
      <c r="N45" s="1104">
        <v>355360.14</v>
      </c>
      <c r="O45" s="1104">
        <v>1067735.3400000001</v>
      </c>
      <c r="P45" s="1104">
        <v>579020.35</v>
      </c>
      <c r="Q45" s="1104">
        <v>2933228.32</v>
      </c>
      <c r="R45" s="1104">
        <v>984130</v>
      </c>
      <c r="S45" s="1104">
        <v>908535.5</v>
      </c>
      <c r="T45" s="1104">
        <v>183819.81</v>
      </c>
      <c r="U45" s="1104">
        <v>15608.08</v>
      </c>
      <c r="V45" s="1104">
        <v>359888.68</v>
      </c>
      <c r="W45" s="1104">
        <v>489867.06</v>
      </c>
      <c r="X45" s="1104">
        <v>3090635.07</v>
      </c>
      <c r="Y45" s="1104">
        <v>2</v>
      </c>
      <c r="Z45" s="1104">
        <v>2274481.84</v>
      </c>
      <c r="AA45" s="1104">
        <v>179624.93</v>
      </c>
      <c r="AB45" s="1104">
        <v>0</v>
      </c>
      <c r="AC45" s="1104">
        <v>789181.75</v>
      </c>
      <c r="AD45" s="1104">
        <v>170573.02</v>
      </c>
      <c r="AE45" s="1104">
        <v>222322.41</v>
      </c>
      <c r="AF45" s="1104">
        <v>19531351.219999999</v>
      </c>
      <c r="AG45" s="624"/>
    </row>
    <row r="46" spans="1:33" s="106" customFormat="1" ht="17.25" customHeight="1">
      <c r="A46" s="207" t="s">
        <v>155</v>
      </c>
      <c r="B46" s="1104">
        <v>0</v>
      </c>
      <c r="C46" s="1104">
        <v>0</v>
      </c>
      <c r="D46" s="1104">
        <v>0</v>
      </c>
      <c r="E46" s="1104">
        <v>0</v>
      </c>
      <c r="F46" s="1104">
        <v>0</v>
      </c>
      <c r="G46" s="1104">
        <v>0</v>
      </c>
      <c r="H46" s="1104">
        <v>0</v>
      </c>
      <c r="I46" s="1104">
        <v>0</v>
      </c>
      <c r="J46" s="1104">
        <v>0</v>
      </c>
      <c r="K46" s="1104">
        <v>0</v>
      </c>
      <c r="L46" s="1104">
        <v>0</v>
      </c>
      <c r="M46" s="1104">
        <v>0</v>
      </c>
      <c r="N46" s="1104">
        <v>0</v>
      </c>
      <c r="O46" s="1104">
        <v>0</v>
      </c>
      <c r="P46" s="1104">
        <v>0</v>
      </c>
      <c r="Q46" s="1104">
        <v>0</v>
      </c>
      <c r="R46" s="1104">
        <v>0</v>
      </c>
      <c r="S46" s="1104">
        <v>0</v>
      </c>
      <c r="T46" s="1104">
        <v>0</v>
      </c>
      <c r="U46" s="1104">
        <v>0</v>
      </c>
      <c r="V46" s="1104">
        <v>0</v>
      </c>
      <c r="W46" s="1104">
        <v>0</v>
      </c>
      <c r="X46" s="1104">
        <v>0</v>
      </c>
      <c r="Y46" s="1104">
        <v>0</v>
      </c>
      <c r="Z46" s="1104">
        <v>0</v>
      </c>
      <c r="AA46" s="1104">
        <v>0</v>
      </c>
      <c r="AB46" s="1104">
        <v>0</v>
      </c>
      <c r="AC46" s="1104">
        <v>0</v>
      </c>
      <c r="AD46" s="1104">
        <v>0</v>
      </c>
      <c r="AE46" s="1104">
        <v>0</v>
      </c>
      <c r="AF46" s="1104">
        <v>0</v>
      </c>
      <c r="AG46" s="624"/>
    </row>
    <row r="47" spans="1:33" s="106" customFormat="1" ht="31.5" customHeight="1">
      <c r="A47" s="207" t="s">
        <v>157</v>
      </c>
      <c r="B47" s="1104">
        <v>71958919.420000002</v>
      </c>
      <c r="C47" s="1104">
        <v>39978327.950000003</v>
      </c>
      <c r="D47" s="1104">
        <v>40498941.850000001</v>
      </c>
      <c r="E47" s="1104">
        <v>21330031.239999998</v>
      </c>
      <c r="F47" s="1104">
        <v>40136441.399999999</v>
      </c>
      <c r="G47" s="1104">
        <v>42660197.539999999</v>
      </c>
      <c r="H47" s="1104">
        <v>31218716.440000001</v>
      </c>
      <c r="I47" s="1104">
        <v>37211469.009999998</v>
      </c>
      <c r="J47" s="1104">
        <v>29990958.25</v>
      </c>
      <c r="K47" s="1104">
        <v>19317926.829999998</v>
      </c>
      <c r="L47" s="1104">
        <v>24590177.940000001</v>
      </c>
      <c r="M47" s="1104">
        <v>8270795.0199999996</v>
      </c>
      <c r="N47" s="1104">
        <v>29584930.199999999</v>
      </c>
      <c r="O47" s="1104">
        <v>11799459.689999999</v>
      </c>
      <c r="P47" s="1104">
        <v>9603169.0099999998</v>
      </c>
      <c r="Q47" s="1104">
        <v>4040172.52</v>
      </c>
      <c r="R47" s="1104">
        <v>7291474.21</v>
      </c>
      <c r="S47" s="1104">
        <v>16907961.690000001</v>
      </c>
      <c r="T47" s="1104">
        <v>8590809.0399999991</v>
      </c>
      <c r="U47" s="1104">
        <v>14134838.189999999</v>
      </c>
      <c r="V47" s="1104">
        <v>17439495.579999998</v>
      </c>
      <c r="W47" s="1104">
        <v>19335008.120000001</v>
      </c>
      <c r="X47" s="1104">
        <v>16685256.720000001</v>
      </c>
      <c r="Y47" s="1104">
        <v>10717405.5</v>
      </c>
      <c r="Z47" s="1104">
        <v>2505000.66</v>
      </c>
      <c r="AA47" s="1104">
        <v>8690127.7100000009</v>
      </c>
      <c r="AB47" s="1104">
        <v>10006167.199999999</v>
      </c>
      <c r="AC47" s="1104">
        <v>22290439.43</v>
      </c>
      <c r="AD47" s="1104">
        <v>877596.14</v>
      </c>
      <c r="AE47" s="1104">
        <v>15895700.33</v>
      </c>
      <c r="AF47" s="1104">
        <v>633557914.83000004</v>
      </c>
      <c r="AG47" s="624"/>
    </row>
    <row r="48" spans="1:33" s="106" customFormat="1" ht="19.5" customHeight="1">
      <c r="A48" s="207" t="s">
        <v>161</v>
      </c>
      <c r="B48" s="1104">
        <v>4298653.8099999996</v>
      </c>
      <c r="C48" s="1104">
        <v>4952481.5</v>
      </c>
      <c r="D48" s="1104">
        <v>1476808.27</v>
      </c>
      <c r="E48" s="1104">
        <v>-1428174.22</v>
      </c>
      <c r="F48" s="1104">
        <v>1703540.51</v>
      </c>
      <c r="G48" s="1104">
        <v>4017498.49</v>
      </c>
      <c r="H48" s="1104">
        <v>2158582.2799999998</v>
      </c>
      <c r="I48" s="1104">
        <v>2559528.96</v>
      </c>
      <c r="J48" s="1104">
        <v>1547185.77</v>
      </c>
      <c r="K48" s="1104">
        <v>1076247.6200000001</v>
      </c>
      <c r="L48" s="1104">
        <v>2955848.1</v>
      </c>
      <c r="M48" s="1104">
        <v>163162.79999999999</v>
      </c>
      <c r="N48" s="1104">
        <v>918137.23</v>
      </c>
      <c r="O48" s="1104">
        <v>1198726.67</v>
      </c>
      <c r="P48" s="1104">
        <v>-1894433.06</v>
      </c>
      <c r="Q48" s="1104">
        <v>-199508.58</v>
      </c>
      <c r="R48" s="1104">
        <v>771871.79</v>
      </c>
      <c r="S48" s="1104">
        <v>1209078.3</v>
      </c>
      <c r="T48" s="1104">
        <v>750854.57</v>
      </c>
      <c r="U48" s="1104">
        <v>1259220.69</v>
      </c>
      <c r="V48" s="1104">
        <v>2001928.96</v>
      </c>
      <c r="W48" s="1104">
        <v>1468749.79</v>
      </c>
      <c r="X48" s="1104">
        <v>44110.16</v>
      </c>
      <c r="Y48" s="1104">
        <v>578598.63</v>
      </c>
      <c r="Z48" s="1104">
        <v>-2145103.2599999998</v>
      </c>
      <c r="AA48" s="1104">
        <v>172938.59</v>
      </c>
      <c r="AB48" s="1104">
        <v>1875693.23</v>
      </c>
      <c r="AC48" s="1104">
        <v>1111705.53</v>
      </c>
      <c r="AD48" s="1104">
        <v>154640.79</v>
      </c>
      <c r="AE48" s="1104">
        <v>1782101.04</v>
      </c>
      <c r="AF48" s="1104">
        <v>36540674.960000001</v>
      </c>
      <c r="AG48" s="624"/>
    </row>
    <row r="49" spans="1:33" s="106" customFormat="1" ht="19.5" customHeight="1">
      <c r="A49" s="193" t="s">
        <v>162</v>
      </c>
      <c r="B49" s="1104">
        <v>0</v>
      </c>
      <c r="C49" s="1104">
        <v>0</v>
      </c>
      <c r="D49" s="1104">
        <v>0</v>
      </c>
      <c r="E49" s="1104">
        <v>0</v>
      </c>
      <c r="F49" s="1104">
        <v>0</v>
      </c>
      <c r="G49" s="1104">
        <v>0</v>
      </c>
      <c r="H49" s="1104">
        <v>0</v>
      </c>
      <c r="I49" s="1104">
        <v>0</v>
      </c>
      <c r="J49" s="1104">
        <v>0</v>
      </c>
      <c r="K49" s="1104">
        <v>0</v>
      </c>
      <c r="L49" s="1104">
        <v>0</v>
      </c>
      <c r="M49" s="1104">
        <v>0</v>
      </c>
      <c r="N49" s="1104">
        <v>0</v>
      </c>
      <c r="O49" s="1104">
        <v>0</v>
      </c>
      <c r="P49" s="1104">
        <v>0</v>
      </c>
      <c r="Q49" s="1104">
        <v>0</v>
      </c>
      <c r="R49" s="1104">
        <v>0</v>
      </c>
      <c r="S49" s="1104">
        <v>0</v>
      </c>
      <c r="T49" s="1104">
        <v>0</v>
      </c>
      <c r="U49" s="1104">
        <v>590.69000000000005</v>
      </c>
      <c r="V49" s="1104">
        <v>255986.7</v>
      </c>
      <c r="W49" s="1104">
        <v>0</v>
      </c>
      <c r="X49" s="1104">
        <v>0</v>
      </c>
      <c r="Y49" s="1104">
        <v>0</v>
      </c>
      <c r="Z49" s="1104">
        <v>-165550.14000000001</v>
      </c>
      <c r="AA49" s="1104">
        <v>0</v>
      </c>
      <c r="AB49" s="1104">
        <v>0</v>
      </c>
      <c r="AC49" s="1104">
        <v>0</v>
      </c>
      <c r="AD49" s="1104">
        <v>17652.82</v>
      </c>
      <c r="AE49" s="1104">
        <v>0</v>
      </c>
      <c r="AF49" s="1104">
        <v>108680.07</v>
      </c>
      <c r="AG49" s="624"/>
    </row>
    <row r="50" spans="1:33" s="106" customFormat="1" ht="17.25" customHeight="1" thickBot="1">
      <c r="A50" s="193" t="s">
        <v>163</v>
      </c>
      <c r="B50" s="1104">
        <v>4298653.8099999996</v>
      </c>
      <c r="C50" s="1104">
        <v>4952481.5</v>
      </c>
      <c r="D50" s="1104">
        <v>1476808.27</v>
      </c>
      <c r="E50" s="1104">
        <v>-1428174.22</v>
      </c>
      <c r="F50" s="1104">
        <v>1703540.51</v>
      </c>
      <c r="G50" s="1104">
        <v>4017498.49</v>
      </c>
      <c r="H50" s="1104">
        <v>2158582.2799999998</v>
      </c>
      <c r="I50" s="1104">
        <v>2559528.96</v>
      </c>
      <c r="J50" s="1104">
        <v>1547185.77</v>
      </c>
      <c r="K50" s="1104">
        <v>1076247.6200000001</v>
      </c>
      <c r="L50" s="1104">
        <v>2955848.1</v>
      </c>
      <c r="M50" s="1104">
        <v>163162.79999999999</v>
      </c>
      <c r="N50" s="1104">
        <v>918137.23</v>
      </c>
      <c r="O50" s="1104">
        <v>1198726.67</v>
      </c>
      <c r="P50" s="1104">
        <v>-1894433.06</v>
      </c>
      <c r="Q50" s="1104">
        <v>-199508.58</v>
      </c>
      <c r="R50" s="1104">
        <v>771871.79</v>
      </c>
      <c r="S50" s="1104">
        <v>1209078.3</v>
      </c>
      <c r="T50" s="1104">
        <v>750854.57</v>
      </c>
      <c r="U50" s="1104">
        <v>1258630</v>
      </c>
      <c r="V50" s="1104">
        <v>1745942.26</v>
      </c>
      <c r="W50" s="1104">
        <v>1468749.79</v>
      </c>
      <c r="X50" s="1104">
        <v>44110.16</v>
      </c>
      <c r="Y50" s="1104">
        <v>578598.63</v>
      </c>
      <c r="Z50" s="1104">
        <v>-1979553.12</v>
      </c>
      <c r="AA50" s="1104">
        <v>172938.59</v>
      </c>
      <c r="AB50" s="1104">
        <v>1875693.23</v>
      </c>
      <c r="AC50" s="1104">
        <v>1111705.53</v>
      </c>
      <c r="AD50" s="1104">
        <v>136987.97</v>
      </c>
      <c r="AE50" s="1104">
        <v>1782101.04</v>
      </c>
      <c r="AF50" s="1104">
        <v>36431994.890000001</v>
      </c>
      <c r="AG50" s="624"/>
    </row>
    <row r="51" spans="1:33" s="106" customFormat="1" ht="28.5" customHeight="1" thickTop="1" thickBot="1">
      <c r="A51" s="325" t="s">
        <v>164</v>
      </c>
      <c r="B51" s="1106">
        <v>1910496829</v>
      </c>
      <c r="C51" s="1106">
        <v>1005161288.9</v>
      </c>
      <c r="D51" s="1106">
        <v>540108136.10000002</v>
      </c>
      <c r="E51" s="1106">
        <v>135106066.97</v>
      </c>
      <c r="F51" s="1106">
        <v>267209378.28999996</v>
      </c>
      <c r="G51" s="1106">
        <v>373326547.94999999</v>
      </c>
      <c r="H51" s="1106">
        <v>228072681.30000001</v>
      </c>
      <c r="I51" s="1106">
        <v>229693547.52000001</v>
      </c>
      <c r="J51" s="1106">
        <v>193815958.40000001</v>
      </c>
      <c r="K51" s="1106">
        <v>141243243.53</v>
      </c>
      <c r="L51" s="1106">
        <v>124631858.52</v>
      </c>
      <c r="M51" s="1106">
        <v>69394684.400000006</v>
      </c>
      <c r="N51" s="1106">
        <v>255835329.34</v>
      </c>
      <c r="O51" s="1106">
        <v>144994650.41</v>
      </c>
      <c r="P51" s="1106">
        <v>106797255.87</v>
      </c>
      <c r="Q51" s="1106">
        <v>65433685.409999996</v>
      </c>
      <c r="R51" s="1106">
        <v>116136370.41</v>
      </c>
      <c r="S51" s="1106">
        <v>194321013.87</v>
      </c>
      <c r="T51" s="1106">
        <v>85256091.329999998</v>
      </c>
      <c r="U51" s="1106">
        <v>253259747.62</v>
      </c>
      <c r="V51" s="1106">
        <v>303509124.16000003</v>
      </c>
      <c r="W51" s="1106">
        <v>146443735.46000001</v>
      </c>
      <c r="X51" s="1106">
        <v>232977242.52000001</v>
      </c>
      <c r="Y51" s="1106">
        <v>124179230.44</v>
      </c>
      <c r="Z51" s="1106">
        <v>317040590.98000002</v>
      </c>
      <c r="AA51" s="1106">
        <v>124862378.06999999</v>
      </c>
      <c r="AB51" s="1106">
        <v>298570942.08999997</v>
      </c>
      <c r="AC51" s="1106">
        <v>282579751.45999998</v>
      </c>
      <c r="AD51" s="1106">
        <v>61281282.030000001</v>
      </c>
      <c r="AE51" s="1106">
        <v>268419155.68000004</v>
      </c>
      <c r="AF51" s="1106">
        <v>8600157798.0300007</v>
      </c>
      <c r="AG51" s="624"/>
    </row>
    <row r="52" spans="1:33" s="106" customFormat="1" ht="28.5" customHeight="1" thickTop="1" thickBot="1">
      <c r="A52" s="325" t="s">
        <v>165</v>
      </c>
      <c r="B52" s="1106">
        <v>6578020.9299999997</v>
      </c>
      <c r="C52" s="1106">
        <v>0</v>
      </c>
      <c r="D52" s="1106">
        <v>0</v>
      </c>
      <c r="E52" s="1106">
        <v>0</v>
      </c>
      <c r="F52" s="1106">
        <v>0</v>
      </c>
      <c r="G52" s="1106">
        <v>0</v>
      </c>
      <c r="H52" s="1106">
        <v>0</v>
      </c>
      <c r="I52" s="1106">
        <v>0</v>
      </c>
      <c r="J52" s="1106">
        <v>0</v>
      </c>
      <c r="K52" s="1106">
        <v>0</v>
      </c>
      <c r="L52" s="1106">
        <v>0</v>
      </c>
      <c r="M52" s="1106">
        <v>0</v>
      </c>
      <c r="N52" s="1106">
        <v>0</v>
      </c>
      <c r="O52" s="1106">
        <v>0</v>
      </c>
      <c r="P52" s="1106">
        <v>0</v>
      </c>
      <c r="Q52" s="1106">
        <v>0</v>
      </c>
      <c r="R52" s="1106">
        <v>0</v>
      </c>
      <c r="S52" s="1106">
        <v>0</v>
      </c>
      <c r="T52" s="1106">
        <v>0</v>
      </c>
      <c r="U52" s="1106">
        <v>0</v>
      </c>
      <c r="V52" s="1106">
        <v>0</v>
      </c>
      <c r="W52" s="1106">
        <v>0</v>
      </c>
      <c r="X52" s="1106">
        <v>0</v>
      </c>
      <c r="Y52" s="1106">
        <v>0</v>
      </c>
      <c r="Z52" s="1103">
        <v>0</v>
      </c>
      <c r="AA52" s="1103">
        <v>0</v>
      </c>
      <c r="AB52" s="1103">
        <v>0</v>
      </c>
      <c r="AC52" s="1103">
        <v>0</v>
      </c>
      <c r="AD52" s="1103">
        <v>487703</v>
      </c>
      <c r="AE52" s="1103">
        <v>0</v>
      </c>
      <c r="AF52" s="1103">
        <v>7065723.9299999997</v>
      </c>
      <c r="AG52" s="624"/>
    </row>
    <row r="53" spans="1:33" s="106" customFormat="1" ht="29.25" customHeight="1" thickTop="1" thickBot="1">
      <c r="A53" s="324" t="s">
        <v>185</v>
      </c>
      <c r="B53" s="1103">
        <v>2997342024.04</v>
      </c>
      <c r="C53" s="1103">
        <v>1743476723.5599999</v>
      </c>
      <c r="D53" s="1103">
        <v>1018791919.16</v>
      </c>
      <c r="E53" s="1103">
        <v>175526936.75</v>
      </c>
      <c r="F53" s="1103">
        <v>332449261.49000001</v>
      </c>
      <c r="G53" s="1103">
        <v>1148667392.77</v>
      </c>
      <c r="H53" s="1103">
        <v>479506258</v>
      </c>
      <c r="I53" s="1103">
        <v>571699155.75999999</v>
      </c>
      <c r="J53" s="1103">
        <v>360107359.05000001</v>
      </c>
      <c r="K53" s="1103">
        <v>132775668.66</v>
      </c>
      <c r="L53" s="1103">
        <v>145183875.84</v>
      </c>
      <c r="M53" s="1103">
        <v>152782883.96000001</v>
      </c>
      <c r="N53" s="1103">
        <v>280124395.00999999</v>
      </c>
      <c r="O53" s="1103">
        <v>288208908.54000002</v>
      </c>
      <c r="P53" s="1103">
        <v>139910708.03</v>
      </c>
      <c r="Q53" s="1103">
        <v>94871646.590000004</v>
      </c>
      <c r="R53" s="1103">
        <v>201358989.99000001</v>
      </c>
      <c r="S53" s="1103">
        <v>212409229.56</v>
      </c>
      <c r="T53" s="1103">
        <v>193468499.09999999</v>
      </c>
      <c r="U53" s="1103">
        <v>502032547.11000001</v>
      </c>
      <c r="V53" s="1103">
        <v>178587641.53999999</v>
      </c>
      <c r="W53" s="1103">
        <v>75417631.120000005</v>
      </c>
      <c r="X53" s="1103">
        <v>250877985.80000001</v>
      </c>
      <c r="Y53" s="1103">
        <v>35369597.539999999</v>
      </c>
      <c r="Z53" s="1103">
        <v>580177965.10000002</v>
      </c>
      <c r="AA53" s="1103">
        <v>171844141.03999999</v>
      </c>
      <c r="AB53" s="1103">
        <v>367397709.72000003</v>
      </c>
      <c r="AC53" s="1103">
        <v>441618022.04000002</v>
      </c>
      <c r="AD53" s="1103">
        <v>302351168.83999997</v>
      </c>
      <c r="AE53" s="1103">
        <v>207241787.53999999</v>
      </c>
      <c r="AF53" s="1103">
        <v>13781578033.25</v>
      </c>
      <c r="AG53" s="624"/>
    </row>
    <row r="54" spans="1:33" s="106" customFormat="1" ht="32.25" customHeight="1" thickTop="1">
      <c r="A54" s="325" t="s">
        <v>458</v>
      </c>
      <c r="B54" s="1106"/>
      <c r="C54" s="1106"/>
      <c r="D54" s="1106"/>
      <c r="E54" s="1106"/>
      <c r="F54" s="1106"/>
      <c r="G54" s="1106"/>
      <c r="H54" s="1106"/>
      <c r="I54" s="1106"/>
      <c r="J54" s="1106"/>
      <c r="K54" s="1106"/>
      <c r="L54" s="1106"/>
      <c r="M54" s="1106"/>
      <c r="N54" s="1106"/>
      <c r="O54" s="1106"/>
      <c r="P54" s="1106"/>
      <c r="Q54" s="1106"/>
      <c r="R54" s="1106"/>
      <c r="S54" s="1106"/>
      <c r="T54" s="1106"/>
      <c r="U54" s="1106"/>
      <c r="V54" s="1106"/>
      <c r="W54" s="1106"/>
      <c r="X54" s="1106"/>
      <c r="Y54" s="1106"/>
      <c r="Z54" s="1106"/>
      <c r="AA54" s="1106"/>
      <c r="AB54" s="1106"/>
      <c r="AC54" s="1106"/>
      <c r="AD54" s="1106"/>
      <c r="AE54" s="1106"/>
      <c r="AF54" s="1106"/>
      <c r="AG54" s="624"/>
    </row>
    <row r="55" spans="1:33" s="106" customFormat="1" ht="20.25" customHeight="1">
      <c r="A55" s="207" t="s">
        <v>217</v>
      </c>
      <c r="B55" s="1104">
        <v>193176034.91999999</v>
      </c>
      <c r="C55" s="1104">
        <v>115927818.63</v>
      </c>
      <c r="D55" s="1104">
        <v>48977417.719999999</v>
      </c>
      <c r="E55" s="1104">
        <v>10451181.359999999</v>
      </c>
      <c r="F55" s="1104">
        <v>22202127.510000002</v>
      </c>
      <c r="G55" s="1104">
        <v>41462210.460000001</v>
      </c>
      <c r="H55" s="1104">
        <v>27385010.57</v>
      </c>
      <c r="I55" s="1104">
        <v>23392775.390000001</v>
      </c>
      <c r="J55" s="1104">
        <v>21130920.710000001</v>
      </c>
      <c r="K55" s="1104">
        <v>14742363.92</v>
      </c>
      <c r="L55" s="1104">
        <v>19300680.699999999</v>
      </c>
      <c r="M55" s="1104">
        <v>10045913.84</v>
      </c>
      <c r="N55" s="1104">
        <v>28879896.98</v>
      </c>
      <c r="O55" s="1104">
        <v>17050239.870000001</v>
      </c>
      <c r="P55" s="1104">
        <v>12639430.33</v>
      </c>
      <c r="Q55" s="1104">
        <v>11337901.09</v>
      </c>
      <c r="R55" s="1104">
        <v>12707137.74</v>
      </c>
      <c r="S55" s="1104">
        <v>24050862.030000001</v>
      </c>
      <c r="T55" s="1104">
        <v>10170174.949999999</v>
      </c>
      <c r="U55" s="1104">
        <v>24658912.870000001</v>
      </c>
      <c r="V55" s="1104">
        <v>32553671.210000001</v>
      </c>
      <c r="W55" s="1104">
        <v>18571935.629999999</v>
      </c>
      <c r="X55" s="1104">
        <v>26187315.530000001</v>
      </c>
      <c r="Y55" s="1104">
        <v>14465393.859999999</v>
      </c>
      <c r="Z55" s="1104">
        <v>37691872.579999998</v>
      </c>
      <c r="AA55" s="1104">
        <v>14557417.82</v>
      </c>
      <c r="AB55" s="1104">
        <v>29646612.789999999</v>
      </c>
      <c r="AC55" s="1104">
        <v>35321108.909999996</v>
      </c>
      <c r="AD55" s="1104">
        <v>15142427.59</v>
      </c>
      <c r="AE55" s="1104">
        <v>29393061.809999999</v>
      </c>
      <c r="AF55" s="1104">
        <v>943219829.32000005</v>
      </c>
      <c r="AG55" s="624"/>
    </row>
    <row r="56" spans="1:33" s="106" customFormat="1" ht="26.25" customHeight="1">
      <c r="A56" s="207" t="s">
        <v>229</v>
      </c>
      <c r="B56" s="1104">
        <v>-44212933.75</v>
      </c>
      <c r="C56" s="1104">
        <v>-34134232.990000002</v>
      </c>
      <c r="D56" s="1104">
        <v>-14647061.26</v>
      </c>
      <c r="E56" s="1104">
        <v>-2020667.55</v>
      </c>
      <c r="F56" s="1104">
        <v>-8527545.4000000004</v>
      </c>
      <c r="G56" s="1104">
        <v>-10294400.279999999</v>
      </c>
      <c r="H56" s="1104">
        <v>-8589045.8599999994</v>
      </c>
      <c r="I56" s="1104">
        <v>-6671715.2599999998</v>
      </c>
      <c r="J56" s="1104">
        <v>-5853587.4699999997</v>
      </c>
      <c r="K56" s="1104">
        <v>-2834351.79</v>
      </c>
      <c r="L56" s="1104">
        <v>-2822533.06</v>
      </c>
      <c r="M56" s="1104">
        <v>-2171175.67</v>
      </c>
      <c r="N56" s="1104">
        <v>-8739489.3399999999</v>
      </c>
      <c r="O56" s="1104">
        <v>-5028259.55</v>
      </c>
      <c r="P56" s="1104">
        <v>-3358354.75</v>
      </c>
      <c r="Q56" s="1104">
        <v>-2646364.67</v>
      </c>
      <c r="R56" s="1104">
        <v>-3574881.54</v>
      </c>
      <c r="S56" s="1104">
        <v>-7809483.9100000001</v>
      </c>
      <c r="T56" s="1104">
        <v>-1800592.72</v>
      </c>
      <c r="U56" s="1104">
        <v>-6063998.2999999998</v>
      </c>
      <c r="V56" s="1104">
        <v>-6294719.9800000004</v>
      </c>
      <c r="W56" s="1104">
        <v>-4242931.2</v>
      </c>
      <c r="X56" s="1104">
        <v>-10020267.279999999</v>
      </c>
      <c r="Y56" s="1104">
        <v>-4123403.3</v>
      </c>
      <c r="Z56" s="1104">
        <v>-12954324.43</v>
      </c>
      <c r="AA56" s="1104">
        <v>-5093401.6900000004</v>
      </c>
      <c r="AB56" s="1104">
        <v>-10904146.85</v>
      </c>
      <c r="AC56" s="1104">
        <v>-9345768.2200000007</v>
      </c>
      <c r="AD56" s="1104">
        <v>-2622465.3199999998</v>
      </c>
      <c r="AE56" s="1104">
        <v>-7640768.5599999996</v>
      </c>
      <c r="AF56" s="1104">
        <v>-255042871.94999999</v>
      </c>
      <c r="AG56" s="624"/>
    </row>
    <row r="57" spans="1:33" s="106" customFormat="1" ht="20.25" customHeight="1">
      <c r="A57" s="207" t="s">
        <v>237</v>
      </c>
      <c r="B57" s="1104">
        <v>148963101.16999999</v>
      </c>
      <c r="C57" s="1104">
        <v>81793585.640000001</v>
      </c>
      <c r="D57" s="1104">
        <v>34330356.460000001</v>
      </c>
      <c r="E57" s="1104">
        <v>8430513.8100000005</v>
      </c>
      <c r="F57" s="1104">
        <v>13674582.109999999</v>
      </c>
      <c r="G57" s="1104">
        <v>31167810.18</v>
      </c>
      <c r="H57" s="1104">
        <v>18795964.710000001</v>
      </c>
      <c r="I57" s="1104">
        <v>16721060.130000001</v>
      </c>
      <c r="J57" s="1104">
        <v>15277333.24</v>
      </c>
      <c r="K57" s="1104">
        <v>11908012.130000001</v>
      </c>
      <c r="L57" s="1104">
        <v>16478147.639999999</v>
      </c>
      <c r="M57" s="1104">
        <v>7874738.1699999999</v>
      </c>
      <c r="N57" s="1104">
        <v>20140407.640000001</v>
      </c>
      <c r="O57" s="1104">
        <v>12021980.32</v>
      </c>
      <c r="P57" s="1104">
        <v>9281075.5800000001</v>
      </c>
      <c r="Q57" s="1104">
        <v>8691536.4199999999</v>
      </c>
      <c r="R57" s="1104">
        <v>9132256.1999999993</v>
      </c>
      <c r="S57" s="1104">
        <v>16241378.119999999</v>
      </c>
      <c r="T57" s="1104">
        <v>8369582.2300000004</v>
      </c>
      <c r="U57" s="1104">
        <v>18594914.57</v>
      </c>
      <c r="V57" s="1104">
        <v>26258951.23</v>
      </c>
      <c r="W57" s="1104">
        <v>14329004.43</v>
      </c>
      <c r="X57" s="1104">
        <v>16167048.25</v>
      </c>
      <c r="Y57" s="1104">
        <v>10341990.560000001</v>
      </c>
      <c r="Z57" s="1104">
        <v>24737548.149999999</v>
      </c>
      <c r="AA57" s="1104">
        <v>9464016.1300000008</v>
      </c>
      <c r="AB57" s="1104">
        <v>18742465.940000001</v>
      </c>
      <c r="AC57" s="1104">
        <v>25975340.690000001</v>
      </c>
      <c r="AD57" s="1104">
        <v>12519962.27</v>
      </c>
      <c r="AE57" s="1104">
        <v>21752293.25</v>
      </c>
      <c r="AF57" s="1104">
        <v>688176957.37</v>
      </c>
      <c r="AG57" s="624"/>
    </row>
    <row r="58" spans="1:33" s="106" customFormat="1" ht="20.25" customHeight="1">
      <c r="A58" s="207" t="s">
        <v>238</v>
      </c>
      <c r="B58" s="1104">
        <v>10046193.77</v>
      </c>
      <c r="C58" s="1104">
        <v>8107349.7199999997</v>
      </c>
      <c r="D58" s="1104">
        <v>2816192.32</v>
      </c>
      <c r="E58" s="1104">
        <v>252732.02</v>
      </c>
      <c r="F58" s="1104">
        <v>1844279.29</v>
      </c>
      <c r="G58" s="1104">
        <v>1549084.56</v>
      </c>
      <c r="H58" s="1104">
        <v>1103647.43</v>
      </c>
      <c r="I58" s="1104">
        <v>279265.99</v>
      </c>
      <c r="J58" s="1104">
        <v>280839.11</v>
      </c>
      <c r="K58" s="1104">
        <v>220875.4</v>
      </c>
      <c r="L58" s="1104">
        <v>67075.91</v>
      </c>
      <c r="M58" s="1104">
        <v>202891.22</v>
      </c>
      <c r="N58" s="1104">
        <v>71045.69</v>
      </c>
      <c r="O58" s="1104">
        <v>486024.12</v>
      </c>
      <c r="P58" s="1104">
        <v>342963.01</v>
      </c>
      <c r="Q58" s="1104">
        <v>885304.85</v>
      </c>
      <c r="R58" s="1104">
        <v>458884.28</v>
      </c>
      <c r="S58" s="1104">
        <v>28526.99</v>
      </c>
      <c r="T58" s="1104">
        <v>17845.02</v>
      </c>
      <c r="U58" s="1104">
        <v>211105.36</v>
      </c>
      <c r="V58" s="1104">
        <v>307349.81</v>
      </c>
      <c r="W58" s="1104">
        <v>616339.76</v>
      </c>
      <c r="X58" s="1104">
        <v>162469.23000000001</v>
      </c>
      <c r="Y58" s="1104">
        <v>144174.07</v>
      </c>
      <c r="Z58" s="1104">
        <v>2116423.38</v>
      </c>
      <c r="AA58" s="1104">
        <v>313972.21000000002</v>
      </c>
      <c r="AB58" s="1104">
        <v>355901.78</v>
      </c>
      <c r="AC58" s="1104">
        <v>1310518.57</v>
      </c>
      <c r="AD58" s="1104">
        <v>431706.14</v>
      </c>
      <c r="AE58" s="1104">
        <v>382676.46</v>
      </c>
      <c r="AF58" s="1104">
        <v>35413657.469999999</v>
      </c>
      <c r="AG58" s="624"/>
    </row>
    <row r="59" spans="1:33" s="106" customFormat="1" ht="26.25" customHeight="1">
      <c r="A59" s="207" t="s">
        <v>244</v>
      </c>
      <c r="B59" s="1104">
        <v>-7226065.7300000004</v>
      </c>
      <c r="C59" s="1104">
        <v>-3918750.8</v>
      </c>
      <c r="D59" s="1104">
        <v>-1580720.07</v>
      </c>
      <c r="E59" s="1104">
        <v>-819576.76</v>
      </c>
      <c r="F59" s="1104">
        <v>-762710.85</v>
      </c>
      <c r="G59" s="1104">
        <v>-173307.37</v>
      </c>
      <c r="H59" s="1104">
        <v>-493101.17</v>
      </c>
      <c r="I59" s="1104">
        <v>-136198.79999999999</v>
      </c>
      <c r="J59" s="1104">
        <v>-223229.03</v>
      </c>
      <c r="K59" s="1104">
        <v>-82816.899999999994</v>
      </c>
      <c r="L59" s="1104">
        <v>-27.63</v>
      </c>
      <c r="M59" s="1104">
        <v>-119302.55</v>
      </c>
      <c r="N59" s="1104">
        <v>-79077.460000000006</v>
      </c>
      <c r="O59" s="1104">
        <v>-87168.08</v>
      </c>
      <c r="P59" s="1104">
        <v>-50084.97</v>
      </c>
      <c r="Q59" s="1104">
        <v>-550057.87</v>
      </c>
      <c r="R59" s="1104">
        <v>-81785.47</v>
      </c>
      <c r="S59" s="1104">
        <v>0</v>
      </c>
      <c r="T59" s="1104">
        <v>-51017.69</v>
      </c>
      <c r="U59" s="1104">
        <v>-95961.74</v>
      </c>
      <c r="V59" s="1104">
        <v>-48823.63</v>
      </c>
      <c r="W59" s="1104">
        <v>-331306.18</v>
      </c>
      <c r="X59" s="1104">
        <v>-326679.09999999998</v>
      </c>
      <c r="Y59" s="1104">
        <v>-110810.31</v>
      </c>
      <c r="Z59" s="1104">
        <v>-637855.68999999994</v>
      </c>
      <c r="AA59" s="1104">
        <v>-76569.539999999994</v>
      </c>
      <c r="AB59" s="1104">
        <v>-196281.01</v>
      </c>
      <c r="AC59" s="1104">
        <v>-480707.81</v>
      </c>
      <c r="AD59" s="1104">
        <v>-201444.59</v>
      </c>
      <c r="AE59" s="1104">
        <v>-391830.18</v>
      </c>
      <c r="AF59" s="1104">
        <v>-19333268.98</v>
      </c>
      <c r="AG59" s="624"/>
    </row>
    <row r="60" spans="1:33" s="106" customFormat="1" ht="20.25" customHeight="1">
      <c r="A60" s="207" t="s">
        <v>249</v>
      </c>
      <c r="B60" s="1104">
        <v>151783229.21000001</v>
      </c>
      <c r="C60" s="1104">
        <v>85982184.560000002</v>
      </c>
      <c r="D60" s="1104">
        <v>35565828.710000001</v>
      </c>
      <c r="E60" s="1104">
        <v>7863669.0700000003</v>
      </c>
      <c r="F60" s="1104">
        <v>14756150.550000001</v>
      </c>
      <c r="G60" s="1104">
        <v>32543587.370000001</v>
      </c>
      <c r="H60" s="1104">
        <v>19406510.969999999</v>
      </c>
      <c r="I60" s="1104">
        <v>16864127.32</v>
      </c>
      <c r="J60" s="1104">
        <v>15334943.32</v>
      </c>
      <c r="K60" s="1104">
        <v>12046070.630000001</v>
      </c>
      <c r="L60" s="1104">
        <v>16545195.919999998</v>
      </c>
      <c r="M60" s="1104">
        <v>7958326.8399999999</v>
      </c>
      <c r="N60" s="1104">
        <v>20132375.870000001</v>
      </c>
      <c r="O60" s="1104">
        <v>12420836.359999999</v>
      </c>
      <c r="P60" s="1104">
        <v>9573953.6199999992</v>
      </c>
      <c r="Q60" s="1104">
        <v>9026783.4000000004</v>
      </c>
      <c r="R60" s="1104">
        <v>9509355.0099999998</v>
      </c>
      <c r="S60" s="1104">
        <v>16269905.109999999</v>
      </c>
      <c r="T60" s="1104">
        <v>8336409.5600000005</v>
      </c>
      <c r="U60" s="1104">
        <v>18710058.190000001</v>
      </c>
      <c r="V60" s="1104">
        <v>26517477.41</v>
      </c>
      <c r="W60" s="1104">
        <v>14614038.01</v>
      </c>
      <c r="X60" s="1104">
        <v>16002838.380000001</v>
      </c>
      <c r="Y60" s="1104">
        <v>10375354.32</v>
      </c>
      <c r="Z60" s="1104">
        <v>26216115.84</v>
      </c>
      <c r="AA60" s="1104">
        <v>9701418.8000000007</v>
      </c>
      <c r="AB60" s="1104">
        <v>18902086.710000001</v>
      </c>
      <c r="AC60" s="1104">
        <v>26805151.449999999</v>
      </c>
      <c r="AD60" s="1104">
        <v>12750223.82</v>
      </c>
      <c r="AE60" s="1104">
        <v>21743139.530000001</v>
      </c>
      <c r="AF60" s="1104">
        <v>704257345.86000001</v>
      </c>
      <c r="AG60" s="624"/>
    </row>
    <row r="61" spans="1:33" s="106" customFormat="1" ht="20.25" customHeight="1">
      <c r="A61" s="207" t="s">
        <v>250</v>
      </c>
      <c r="B61" s="1104">
        <v>18046367.870000001</v>
      </c>
      <c r="C61" s="1104">
        <v>22326649.460000001</v>
      </c>
      <c r="D61" s="1104">
        <v>3841045.71</v>
      </c>
      <c r="E61" s="1104">
        <v>8337441.6600000001</v>
      </c>
      <c r="F61" s="1104">
        <v>4902755.16</v>
      </c>
      <c r="G61" s="1104">
        <v>2480947.62</v>
      </c>
      <c r="H61" s="1104">
        <v>3205140.69</v>
      </c>
      <c r="I61" s="1104">
        <v>793065.37</v>
      </c>
      <c r="J61" s="1104">
        <v>498387.01</v>
      </c>
      <c r="K61" s="1104">
        <v>2948881.48</v>
      </c>
      <c r="L61" s="1104">
        <v>491651.05</v>
      </c>
      <c r="M61" s="1104">
        <v>4382120.3099999996</v>
      </c>
      <c r="N61" s="1104">
        <v>4186007.6900000004</v>
      </c>
      <c r="O61" s="1104">
        <v>5927403</v>
      </c>
      <c r="P61" s="1104">
        <v>1931795.2</v>
      </c>
      <c r="Q61" s="1104">
        <v>149520.71</v>
      </c>
      <c r="R61" s="1104">
        <v>688778.26</v>
      </c>
      <c r="S61" s="1104">
        <v>3053979.12</v>
      </c>
      <c r="T61" s="1104">
        <v>346535.34</v>
      </c>
      <c r="U61" s="1104">
        <v>872610.89</v>
      </c>
      <c r="V61" s="1104">
        <v>1523841.5</v>
      </c>
      <c r="W61" s="1104">
        <v>2980768.26</v>
      </c>
      <c r="X61" s="1104">
        <v>4248457.05</v>
      </c>
      <c r="Y61" s="1104">
        <v>1256860.1100000001</v>
      </c>
      <c r="Z61" s="1104">
        <v>9010606.6600000001</v>
      </c>
      <c r="AA61" s="1104">
        <v>1596550.36</v>
      </c>
      <c r="AB61" s="1104">
        <v>3170479.83</v>
      </c>
      <c r="AC61" s="1104">
        <v>3883903.14</v>
      </c>
      <c r="AD61" s="1104">
        <v>1239654.58</v>
      </c>
      <c r="AE61" s="1104">
        <v>1484820.71</v>
      </c>
      <c r="AF61" s="1104">
        <v>119807025.8</v>
      </c>
      <c r="AG61" s="624"/>
    </row>
    <row r="62" spans="1:33" s="106" customFormat="1" ht="29.25" customHeight="1">
      <c r="A62" s="207" t="s">
        <v>257</v>
      </c>
      <c r="B62" s="1104">
        <v>-30394023.329999998</v>
      </c>
      <c r="C62" s="1104">
        <v>-32155315.800000001</v>
      </c>
      <c r="D62" s="1104">
        <v>-8887425.0399999991</v>
      </c>
      <c r="E62" s="1104">
        <v>-8984864.8800000008</v>
      </c>
      <c r="F62" s="1104">
        <v>-4025494.23</v>
      </c>
      <c r="G62" s="1104">
        <v>-6209115.0700000003</v>
      </c>
      <c r="H62" s="1104">
        <v>-4362751.3499999996</v>
      </c>
      <c r="I62" s="1104">
        <v>-1928891.16</v>
      </c>
      <c r="J62" s="1104">
        <v>-1629424.55</v>
      </c>
      <c r="K62" s="1104">
        <v>-3383584.09</v>
      </c>
      <c r="L62" s="1104">
        <v>-1385275.85</v>
      </c>
      <c r="M62" s="1104">
        <v>-4466805.25</v>
      </c>
      <c r="N62" s="1104">
        <v>-7425845.0199999996</v>
      </c>
      <c r="O62" s="1104">
        <v>-7025485.5099999998</v>
      </c>
      <c r="P62" s="1104">
        <v>-3709514.24</v>
      </c>
      <c r="Q62" s="1104">
        <v>-692421.26</v>
      </c>
      <c r="R62" s="1104">
        <v>-1518698.18</v>
      </c>
      <c r="S62" s="1104">
        <v>-4364410.28</v>
      </c>
      <c r="T62" s="1104">
        <v>-554034.52</v>
      </c>
      <c r="U62" s="1104">
        <v>-4482942.28</v>
      </c>
      <c r="V62" s="1104">
        <v>-5786467.0800000001</v>
      </c>
      <c r="W62" s="1104">
        <v>-3266212.26</v>
      </c>
      <c r="X62" s="1104">
        <v>-7006497.7400000002</v>
      </c>
      <c r="Y62" s="1104">
        <v>-2170727.61</v>
      </c>
      <c r="Z62" s="1104">
        <v>-11917021.66</v>
      </c>
      <c r="AA62" s="1104">
        <v>-3163746.73</v>
      </c>
      <c r="AB62" s="1104">
        <v>-4616641.09</v>
      </c>
      <c r="AC62" s="1104">
        <v>-5500417.0599999996</v>
      </c>
      <c r="AD62" s="1104">
        <v>-1480820.69</v>
      </c>
      <c r="AE62" s="1104">
        <v>-2855106.14</v>
      </c>
      <c r="AF62" s="1104">
        <v>-185349979.94999999</v>
      </c>
      <c r="AG62" s="624"/>
    </row>
    <row r="63" spans="1:33" s="106" customFormat="1" ht="20.25" customHeight="1">
      <c r="A63" s="207" t="s">
        <v>264</v>
      </c>
      <c r="B63" s="1104">
        <v>139435573.75</v>
      </c>
      <c r="C63" s="1104">
        <v>76153518.219999999</v>
      </c>
      <c r="D63" s="1104">
        <v>30519449.379999999</v>
      </c>
      <c r="E63" s="1104">
        <v>7216245.8499999996</v>
      </c>
      <c r="F63" s="1104">
        <v>15633411.48</v>
      </c>
      <c r="G63" s="1104">
        <v>28815419.920000002</v>
      </c>
      <c r="H63" s="1104">
        <v>18248900.309999999</v>
      </c>
      <c r="I63" s="1104">
        <v>15728301.529999999</v>
      </c>
      <c r="J63" s="1104">
        <v>14203905.779999999</v>
      </c>
      <c r="K63" s="1104">
        <v>11611368.02</v>
      </c>
      <c r="L63" s="1104">
        <v>15651571.119999999</v>
      </c>
      <c r="M63" s="1104">
        <v>7873641.9000000004</v>
      </c>
      <c r="N63" s="1104">
        <v>16892538.539999999</v>
      </c>
      <c r="O63" s="1104">
        <v>11322753.85</v>
      </c>
      <c r="P63" s="1104">
        <v>7796234.5800000001</v>
      </c>
      <c r="Q63" s="1104">
        <v>8483882.8499999996</v>
      </c>
      <c r="R63" s="1104">
        <v>8679435.0899999999</v>
      </c>
      <c r="S63" s="1104">
        <v>14959473.949999999</v>
      </c>
      <c r="T63" s="1104">
        <v>8128910.3799999999</v>
      </c>
      <c r="U63" s="1104">
        <v>15099726.800000001</v>
      </c>
      <c r="V63" s="1104">
        <v>22254851.829999998</v>
      </c>
      <c r="W63" s="1104">
        <v>14328594.01</v>
      </c>
      <c r="X63" s="1104">
        <v>13244797.689999999</v>
      </c>
      <c r="Y63" s="1104">
        <v>9461486.8200000003</v>
      </c>
      <c r="Z63" s="1104">
        <v>23309700.84</v>
      </c>
      <c r="AA63" s="1104">
        <v>8134222.4299999997</v>
      </c>
      <c r="AB63" s="1104">
        <v>17455925.449999999</v>
      </c>
      <c r="AC63" s="1104">
        <v>25188637.530000001</v>
      </c>
      <c r="AD63" s="1104">
        <v>12509057.710000001</v>
      </c>
      <c r="AE63" s="1104">
        <v>20372854.100000001</v>
      </c>
      <c r="AF63" s="1104">
        <v>638714391.71000004</v>
      </c>
      <c r="AG63" s="624"/>
    </row>
    <row r="64" spans="1:33" s="106" customFormat="1" ht="20.25" customHeight="1">
      <c r="A64" s="207" t="s">
        <v>265</v>
      </c>
      <c r="B64" s="1104">
        <v>-132272682.75</v>
      </c>
      <c r="C64" s="1104">
        <v>-70554499.349999994</v>
      </c>
      <c r="D64" s="1104">
        <v>-28950226.100000001</v>
      </c>
      <c r="E64" s="1104">
        <v>-9762526.75</v>
      </c>
      <c r="F64" s="1104">
        <v>-13801908.460000001</v>
      </c>
      <c r="G64" s="1104">
        <v>-24851264.41</v>
      </c>
      <c r="H64" s="1104">
        <v>-16033427.869999999</v>
      </c>
      <c r="I64" s="1104">
        <v>-13344655.02</v>
      </c>
      <c r="J64" s="1104">
        <v>-12878048.189999999</v>
      </c>
      <c r="K64" s="1104">
        <v>-10269139.15</v>
      </c>
      <c r="L64" s="1104">
        <v>-12051328.17</v>
      </c>
      <c r="M64" s="1104">
        <v>-7672551.5599999996</v>
      </c>
      <c r="N64" s="1104">
        <v>-14869878.539999999</v>
      </c>
      <c r="O64" s="1104">
        <v>-9734090.8200000003</v>
      </c>
      <c r="P64" s="1104">
        <v>-9794568.1199999992</v>
      </c>
      <c r="Q64" s="1104">
        <v>-8717420.0999999996</v>
      </c>
      <c r="R64" s="1104">
        <v>-8145308.54</v>
      </c>
      <c r="S64" s="1104">
        <v>-13268967.6</v>
      </c>
      <c r="T64" s="1104">
        <v>-7373922.4400000004</v>
      </c>
      <c r="U64" s="1104">
        <v>-13635145.550000001</v>
      </c>
      <c r="V64" s="1104">
        <v>-20303585.920000002</v>
      </c>
      <c r="W64" s="1104">
        <v>-12602099.68</v>
      </c>
      <c r="X64" s="1104">
        <v>-12810612.460000001</v>
      </c>
      <c r="Y64" s="1104">
        <v>-8959365.1099999994</v>
      </c>
      <c r="Z64" s="1104">
        <v>-25448529.809999999</v>
      </c>
      <c r="AA64" s="1104">
        <v>-7675076.9500000002</v>
      </c>
      <c r="AB64" s="1104">
        <v>-15663928.720000001</v>
      </c>
      <c r="AC64" s="1104">
        <v>-24076938.969999999</v>
      </c>
      <c r="AD64" s="1104">
        <v>-12339030.890000001</v>
      </c>
      <c r="AE64" s="1104">
        <v>-18399662.170000002</v>
      </c>
      <c r="AF64" s="1104">
        <v>-596260390.16999996</v>
      </c>
      <c r="AG64" s="624"/>
    </row>
    <row r="65" spans="1:33" s="106" customFormat="1" ht="20.25" customHeight="1">
      <c r="A65" s="207" t="s">
        <v>275</v>
      </c>
      <c r="B65" s="1104">
        <v>7162891</v>
      </c>
      <c r="C65" s="1104">
        <v>5599018.8700000001</v>
      </c>
      <c r="D65" s="1104">
        <v>1569223.28</v>
      </c>
      <c r="E65" s="1104">
        <v>-2546280.9</v>
      </c>
      <c r="F65" s="1104">
        <v>1831503.02</v>
      </c>
      <c r="G65" s="1104">
        <v>3964155.51</v>
      </c>
      <c r="H65" s="1104">
        <v>2215472.44</v>
      </c>
      <c r="I65" s="1104">
        <v>2383646.5099999998</v>
      </c>
      <c r="J65" s="1104">
        <v>1325857.5900000001</v>
      </c>
      <c r="K65" s="1104">
        <v>1342228.87</v>
      </c>
      <c r="L65" s="1104">
        <v>3600242.95</v>
      </c>
      <c r="M65" s="1104">
        <v>201090.34</v>
      </c>
      <c r="N65" s="1104">
        <v>2022660</v>
      </c>
      <c r="O65" s="1104">
        <v>1588663.03</v>
      </c>
      <c r="P65" s="1104">
        <v>-1998333.54</v>
      </c>
      <c r="Q65" s="1104">
        <v>-233537.25</v>
      </c>
      <c r="R65" s="1104">
        <v>534126.55000000005</v>
      </c>
      <c r="S65" s="1104">
        <v>1690506.35</v>
      </c>
      <c r="T65" s="1104">
        <v>754987.94</v>
      </c>
      <c r="U65" s="1104">
        <v>1464581.25</v>
      </c>
      <c r="V65" s="1104">
        <v>1951265.91</v>
      </c>
      <c r="W65" s="1104">
        <v>1726494.33</v>
      </c>
      <c r="X65" s="1104">
        <v>434185.23</v>
      </c>
      <c r="Y65" s="1104">
        <v>502121.71</v>
      </c>
      <c r="Z65" s="1104">
        <v>-2138828.9700000002</v>
      </c>
      <c r="AA65" s="1104">
        <v>459145.48</v>
      </c>
      <c r="AB65" s="1104">
        <v>1791996.73</v>
      </c>
      <c r="AC65" s="1104">
        <v>1111698.56</v>
      </c>
      <c r="AD65" s="1104">
        <v>170026.82</v>
      </c>
      <c r="AE65" s="1104">
        <v>1973191.93</v>
      </c>
      <c r="AF65" s="1104">
        <v>42454001.539999999</v>
      </c>
      <c r="AG65" s="624"/>
    </row>
    <row r="66" spans="1:33" s="106" customFormat="1" ht="20.25" customHeight="1">
      <c r="A66" s="207" t="s">
        <v>276</v>
      </c>
      <c r="B66" s="1104">
        <v>49365.14</v>
      </c>
      <c r="C66" s="1104">
        <v>0</v>
      </c>
      <c r="D66" s="1104">
        <v>209169.72</v>
      </c>
      <c r="E66" s="1104">
        <v>1033.3800000000001</v>
      </c>
      <c r="F66" s="1104">
        <v>0</v>
      </c>
      <c r="G66" s="1104">
        <v>0</v>
      </c>
      <c r="H66" s="1104">
        <v>0</v>
      </c>
      <c r="I66" s="1104">
        <v>0</v>
      </c>
      <c r="J66" s="1104">
        <v>12.78</v>
      </c>
      <c r="K66" s="1104">
        <v>-3185.44</v>
      </c>
      <c r="L66" s="1104">
        <v>1.37</v>
      </c>
      <c r="M66" s="1104">
        <v>1855.86</v>
      </c>
      <c r="N66" s="1104">
        <v>370.01</v>
      </c>
      <c r="O66" s="1104">
        <v>9780.02</v>
      </c>
      <c r="P66" s="1104">
        <v>49539.13</v>
      </c>
      <c r="Q66" s="1104">
        <v>19217.05</v>
      </c>
      <c r="R66" s="1104">
        <v>0</v>
      </c>
      <c r="S66" s="1104">
        <v>-8373.67</v>
      </c>
      <c r="T66" s="1104">
        <v>0</v>
      </c>
      <c r="U66" s="1104">
        <v>0</v>
      </c>
      <c r="V66" s="1104">
        <v>4919.28</v>
      </c>
      <c r="W66" s="1104">
        <v>0</v>
      </c>
      <c r="X66" s="1104">
        <v>51557.11</v>
      </c>
      <c r="Y66" s="1104">
        <v>0</v>
      </c>
      <c r="Z66" s="1104">
        <v>0</v>
      </c>
      <c r="AA66" s="1104">
        <v>451.17</v>
      </c>
      <c r="AB66" s="1104">
        <v>3004.56</v>
      </c>
      <c r="AC66" s="1104">
        <v>4.84</v>
      </c>
      <c r="AD66" s="1104">
        <v>0</v>
      </c>
      <c r="AE66" s="1104">
        <v>0</v>
      </c>
      <c r="AF66" s="1104">
        <v>388722.31</v>
      </c>
      <c r="AG66" s="624"/>
    </row>
    <row r="67" spans="1:33" s="106" customFormat="1" ht="20.25" customHeight="1">
      <c r="A67" s="193" t="s">
        <v>277</v>
      </c>
      <c r="B67" s="1104">
        <v>47798.19</v>
      </c>
      <c r="C67" s="1104">
        <v>0</v>
      </c>
      <c r="D67" s="1104">
        <v>209169.72</v>
      </c>
      <c r="E67" s="1104">
        <v>1033.3800000000001</v>
      </c>
      <c r="F67" s="1104">
        <v>0</v>
      </c>
      <c r="G67" s="1104">
        <v>0</v>
      </c>
      <c r="H67" s="1104">
        <v>0</v>
      </c>
      <c r="I67" s="1104">
        <v>0</v>
      </c>
      <c r="J67" s="1104">
        <v>12.78</v>
      </c>
      <c r="K67" s="1104">
        <v>-3185.45</v>
      </c>
      <c r="L67" s="1104">
        <v>1.37</v>
      </c>
      <c r="M67" s="1104">
        <v>1842.29</v>
      </c>
      <c r="N67" s="1104">
        <v>370.01</v>
      </c>
      <c r="O67" s="1104">
        <v>9780.02</v>
      </c>
      <c r="P67" s="1104">
        <v>49539.13</v>
      </c>
      <c r="Q67" s="1104">
        <v>19217.05</v>
      </c>
      <c r="R67" s="1104">
        <v>0</v>
      </c>
      <c r="S67" s="1104">
        <v>-8373.67</v>
      </c>
      <c r="T67" s="1104">
        <v>0</v>
      </c>
      <c r="U67" s="1104">
        <v>0</v>
      </c>
      <c r="V67" s="1104">
        <v>4919.28</v>
      </c>
      <c r="W67" s="1104">
        <v>0</v>
      </c>
      <c r="X67" s="1104">
        <v>51557.11</v>
      </c>
      <c r="Y67" s="1104">
        <v>0</v>
      </c>
      <c r="Z67" s="1104">
        <v>0</v>
      </c>
      <c r="AA67" s="1104">
        <v>451.17</v>
      </c>
      <c r="AB67" s="1104">
        <v>3004.56</v>
      </c>
      <c r="AC67" s="1104">
        <v>4.84</v>
      </c>
      <c r="AD67" s="1104">
        <v>0</v>
      </c>
      <c r="AE67" s="1104">
        <v>0</v>
      </c>
      <c r="AF67" s="1104">
        <v>387141.78</v>
      </c>
      <c r="AG67" s="624"/>
    </row>
    <row r="68" spans="1:33" s="106" customFormat="1" ht="23.25" customHeight="1">
      <c r="A68" s="193" t="s">
        <v>278</v>
      </c>
      <c r="B68" s="1104">
        <v>1566.95</v>
      </c>
      <c r="C68" s="1104">
        <v>0</v>
      </c>
      <c r="D68" s="1104">
        <v>0</v>
      </c>
      <c r="E68" s="1104">
        <v>0</v>
      </c>
      <c r="F68" s="1104">
        <v>0</v>
      </c>
      <c r="G68" s="1104">
        <v>0</v>
      </c>
      <c r="H68" s="1104">
        <v>0</v>
      </c>
      <c r="I68" s="1104">
        <v>0</v>
      </c>
      <c r="J68" s="1104">
        <v>0</v>
      </c>
      <c r="K68" s="1104">
        <v>0.01</v>
      </c>
      <c r="L68" s="1104">
        <v>0</v>
      </c>
      <c r="M68" s="1104">
        <v>13.57</v>
      </c>
      <c r="N68" s="1104">
        <v>0</v>
      </c>
      <c r="O68" s="1104">
        <v>0</v>
      </c>
      <c r="P68" s="1104">
        <v>0</v>
      </c>
      <c r="Q68" s="1104">
        <v>0</v>
      </c>
      <c r="R68" s="1104">
        <v>0</v>
      </c>
      <c r="S68" s="1104">
        <v>0</v>
      </c>
      <c r="T68" s="1104">
        <v>0</v>
      </c>
      <c r="U68" s="1104">
        <v>0</v>
      </c>
      <c r="V68" s="1104">
        <v>0</v>
      </c>
      <c r="W68" s="1104">
        <v>0</v>
      </c>
      <c r="X68" s="1104">
        <v>0</v>
      </c>
      <c r="Y68" s="1104">
        <v>0</v>
      </c>
      <c r="Z68" s="1104">
        <v>0</v>
      </c>
      <c r="AA68" s="1104">
        <v>0</v>
      </c>
      <c r="AB68" s="1104">
        <v>0</v>
      </c>
      <c r="AC68" s="1104">
        <v>0</v>
      </c>
      <c r="AD68" s="1104">
        <v>0</v>
      </c>
      <c r="AE68" s="1104">
        <v>0</v>
      </c>
      <c r="AF68" s="1104">
        <v>1580.53</v>
      </c>
      <c r="AG68" s="624"/>
    </row>
    <row r="69" spans="1:33" s="106" customFormat="1" ht="20.25" customHeight="1">
      <c r="A69" s="207" t="s">
        <v>279</v>
      </c>
      <c r="B69" s="1104">
        <v>-17567.13</v>
      </c>
      <c r="C69" s="1104">
        <v>0</v>
      </c>
      <c r="D69" s="1104">
        <v>-3548.92</v>
      </c>
      <c r="E69" s="1104">
        <v>0</v>
      </c>
      <c r="F69" s="1104">
        <v>0</v>
      </c>
      <c r="G69" s="1104">
        <v>0</v>
      </c>
      <c r="H69" s="1104">
        <v>0</v>
      </c>
      <c r="I69" s="1104">
        <v>-5.34</v>
      </c>
      <c r="J69" s="1104">
        <v>0</v>
      </c>
      <c r="K69" s="1104">
        <v>0.5</v>
      </c>
      <c r="L69" s="1104">
        <v>6.49</v>
      </c>
      <c r="M69" s="1104">
        <v>-115.23</v>
      </c>
      <c r="N69" s="1104">
        <v>8.43</v>
      </c>
      <c r="O69" s="1104">
        <v>0</v>
      </c>
      <c r="P69" s="1104">
        <v>0</v>
      </c>
      <c r="Q69" s="1104">
        <v>0</v>
      </c>
      <c r="R69" s="1104">
        <v>0</v>
      </c>
      <c r="S69" s="1104">
        <v>0.03</v>
      </c>
      <c r="T69" s="1104">
        <v>0</v>
      </c>
      <c r="U69" s="1104">
        <v>0</v>
      </c>
      <c r="V69" s="1104">
        <v>-26234.23</v>
      </c>
      <c r="W69" s="1104">
        <v>0</v>
      </c>
      <c r="X69" s="1104">
        <v>-218.87</v>
      </c>
      <c r="Y69" s="1104">
        <v>0</v>
      </c>
      <c r="Z69" s="1104">
        <v>0</v>
      </c>
      <c r="AA69" s="1104">
        <v>-200.35</v>
      </c>
      <c r="AB69" s="1104">
        <v>34.299999999999997</v>
      </c>
      <c r="AC69" s="1104">
        <v>2.13</v>
      </c>
      <c r="AD69" s="1104">
        <v>0</v>
      </c>
      <c r="AE69" s="1104">
        <v>0</v>
      </c>
      <c r="AF69" s="1104">
        <v>-47838.19</v>
      </c>
      <c r="AG69" s="624"/>
    </row>
    <row r="70" spans="1:33" s="106" customFormat="1" ht="20.25" customHeight="1">
      <c r="A70" s="193" t="s">
        <v>280</v>
      </c>
      <c r="B70" s="1104">
        <v>-17164.939999999999</v>
      </c>
      <c r="C70" s="1104">
        <v>0</v>
      </c>
      <c r="D70" s="1104">
        <v>-3548.92</v>
      </c>
      <c r="E70" s="1104">
        <v>0</v>
      </c>
      <c r="F70" s="1104">
        <v>0</v>
      </c>
      <c r="G70" s="1104">
        <v>0</v>
      </c>
      <c r="H70" s="1104">
        <v>0</v>
      </c>
      <c r="I70" s="1104">
        <v>-5.34</v>
      </c>
      <c r="J70" s="1104">
        <v>0</v>
      </c>
      <c r="K70" s="1104">
        <v>0.5</v>
      </c>
      <c r="L70" s="1104">
        <v>6.49</v>
      </c>
      <c r="M70" s="1104">
        <v>0</v>
      </c>
      <c r="N70" s="1104">
        <v>8.43</v>
      </c>
      <c r="O70" s="1104">
        <v>0</v>
      </c>
      <c r="P70" s="1104">
        <v>0</v>
      </c>
      <c r="Q70" s="1104">
        <v>0</v>
      </c>
      <c r="R70" s="1104">
        <v>0</v>
      </c>
      <c r="S70" s="1104">
        <v>0.03</v>
      </c>
      <c r="T70" s="1104">
        <v>0</v>
      </c>
      <c r="U70" s="1104">
        <v>0</v>
      </c>
      <c r="V70" s="1104">
        <v>-26234.23</v>
      </c>
      <c r="W70" s="1104">
        <v>0</v>
      </c>
      <c r="X70" s="1104">
        <v>-218.87</v>
      </c>
      <c r="Y70" s="1104">
        <v>0</v>
      </c>
      <c r="Z70" s="1104">
        <v>0</v>
      </c>
      <c r="AA70" s="1104">
        <v>-200.35</v>
      </c>
      <c r="AB70" s="1104">
        <v>34.299999999999997</v>
      </c>
      <c r="AC70" s="1104">
        <v>2.13</v>
      </c>
      <c r="AD70" s="1104">
        <v>0</v>
      </c>
      <c r="AE70" s="1104">
        <v>0</v>
      </c>
      <c r="AF70" s="1104">
        <v>-47320.77</v>
      </c>
      <c r="AG70" s="624"/>
    </row>
    <row r="71" spans="1:33" s="106" customFormat="1" ht="21" customHeight="1">
      <c r="A71" s="193" t="s">
        <v>281</v>
      </c>
      <c r="B71" s="1104">
        <v>-402.19</v>
      </c>
      <c r="C71" s="1104">
        <v>0</v>
      </c>
      <c r="D71" s="1104">
        <v>0</v>
      </c>
      <c r="E71" s="1104">
        <v>0</v>
      </c>
      <c r="F71" s="1104">
        <v>0</v>
      </c>
      <c r="G71" s="1104">
        <v>0</v>
      </c>
      <c r="H71" s="1104">
        <v>0</v>
      </c>
      <c r="I71" s="1104">
        <v>0</v>
      </c>
      <c r="J71" s="1104">
        <v>0</v>
      </c>
      <c r="K71" s="1104">
        <v>0</v>
      </c>
      <c r="L71" s="1104">
        <v>0</v>
      </c>
      <c r="M71" s="1104">
        <v>-115.23</v>
      </c>
      <c r="N71" s="1104">
        <v>0</v>
      </c>
      <c r="O71" s="1104">
        <v>0</v>
      </c>
      <c r="P71" s="1104">
        <v>0</v>
      </c>
      <c r="Q71" s="1104">
        <v>0</v>
      </c>
      <c r="R71" s="1104">
        <v>0</v>
      </c>
      <c r="S71" s="1104">
        <v>0</v>
      </c>
      <c r="T71" s="1104">
        <v>0</v>
      </c>
      <c r="U71" s="1104">
        <v>0</v>
      </c>
      <c r="V71" s="1104">
        <v>0</v>
      </c>
      <c r="W71" s="1104">
        <v>0</v>
      </c>
      <c r="X71" s="1104">
        <v>0</v>
      </c>
      <c r="Y71" s="1104">
        <v>0</v>
      </c>
      <c r="Z71" s="1104">
        <v>0</v>
      </c>
      <c r="AA71" s="1104">
        <v>0</v>
      </c>
      <c r="AB71" s="1104">
        <v>0</v>
      </c>
      <c r="AC71" s="1104">
        <v>0</v>
      </c>
      <c r="AD71" s="1104">
        <v>0</v>
      </c>
      <c r="AE71" s="1104">
        <v>0</v>
      </c>
      <c r="AF71" s="1104">
        <v>-517.41999999999996</v>
      </c>
      <c r="AG71" s="624"/>
    </row>
    <row r="72" spans="1:33" s="106" customFormat="1" ht="20.25" customHeight="1">
      <c r="A72" s="207" t="s">
        <v>282</v>
      </c>
      <c r="B72" s="1104">
        <v>7194689.0099999998</v>
      </c>
      <c r="C72" s="1104">
        <v>5599018.8700000001</v>
      </c>
      <c r="D72" s="1104">
        <v>1774844.08</v>
      </c>
      <c r="E72" s="1104">
        <v>-2545247.52</v>
      </c>
      <c r="F72" s="1104">
        <v>1831503.02</v>
      </c>
      <c r="G72" s="1104">
        <v>3964155.51</v>
      </c>
      <c r="H72" s="1104">
        <v>2215472.44</v>
      </c>
      <c r="I72" s="1104">
        <v>2383641.17</v>
      </c>
      <c r="J72" s="1104">
        <v>1325870.3700000001</v>
      </c>
      <c r="K72" s="1104">
        <v>1339043.93</v>
      </c>
      <c r="L72" s="1104">
        <v>3600250.81</v>
      </c>
      <c r="M72" s="1104">
        <v>202830.97</v>
      </c>
      <c r="N72" s="1104">
        <v>2023038.44</v>
      </c>
      <c r="O72" s="1104">
        <v>1598443.05</v>
      </c>
      <c r="P72" s="1104">
        <v>-1948794.41</v>
      </c>
      <c r="Q72" s="1104">
        <v>-214320.2</v>
      </c>
      <c r="R72" s="1104">
        <v>534126.55000000005</v>
      </c>
      <c r="S72" s="1104">
        <v>1682132.71</v>
      </c>
      <c r="T72" s="1104">
        <v>754987.94</v>
      </c>
      <c r="U72" s="1104">
        <v>1464581.25</v>
      </c>
      <c r="V72" s="1104">
        <v>1929950.96</v>
      </c>
      <c r="W72" s="1104">
        <v>1726494.33</v>
      </c>
      <c r="X72" s="1104">
        <v>485523.47</v>
      </c>
      <c r="Y72" s="1104">
        <v>502121.71</v>
      </c>
      <c r="Z72" s="1104">
        <v>-2138828.9700000002</v>
      </c>
      <c r="AA72" s="1104">
        <v>459396.3</v>
      </c>
      <c r="AB72" s="1104">
        <v>1795035.59</v>
      </c>
      <c r="AC72" s="1104">
        <v>1111705.53</v>
      </c>
      <c r="AD72" s="1104">
        <v>170026.82</v>
      </c>
      <c r="AE72" s="1104">
        <v>1973191.93</v>
      </c>
      <c r="AF72" s="1104">
        <v>42794885.659999996</v>
      </c>
      <c r="AG72" s="624"/>
    </row>
    <row r="73" spans="1:33" s="106" customFormat="1" ht="20.25" customHeight="1">
      <c r="A73" s="193" t="s">
        <v>871</v>
      </c>
      <c r="B73" s="1104">
        <v>0</v>
      </c>
      <c r="C73" s="1104">
        <v>0</v>
      </c>
      <c r="D73" s="1104">
        <v>0</v>
      </c>
      <c r="E73" s="1104">
        <v>0</v>
      </c>
      <c r="F73" s="1104">
        <v>2458.62</v>
      </c>
      <c r="G73" s="1104">
        <v>0</v>
      </c>
      <c r="H73" s="1104">
        <v>25526.37</v>
      </c>
      <c r="I73" s="1104">
        <v>1209.56</v>
      </c>
      <c r="J73" s="1104">
        <v>0</v>
      </c>
      <c r="K73" s="1104">
        <v>0</v>
      </c>
      <c r="L73" s="1104">
        <v>14398.69</v>
      </c>
      <c r="M73" s="1104">
        <v>8176.6800000000012</v>
      </c>
      <c r="N73" s="1104">
        <v>42234.17</v>
      </c>
      <c r="O73" s="1104">
        <v>7055.26</v>
      </c>
      <c r="P73" s="1104">
        <v>0</v>
      </c>
      <c r="Q73" s="1104">
        <v>0</v>
      </c>
      <c r="R73" s="1104">
        <v>0</v>
      </c>
      <c r="S73" s="1104">
        <v>22689.25</v>
      </c>
      <c r="T73" s="1104">
        <v>0</v>
      </c>
      <c r="U73" s="1104">
        <v>0</v>
      </c>
      <c r="V73" s="1104">
        <v>0</v>
      </c>
      <c r="W73" s="1104">
        <v>0</v>
      </c>
      <c r="X73" s="1104">
        <v>69145.08</v>
      </c>
      <c r="Y73" s="1104">
        <v>16075.75</v>
      </c>
      <c r="Z73" s="1104">
        <v>159275.85</v>
      </c>
      <c r="AA73" s="1104">
        <v>0</v>
      </c>
      <c r="AB73" s="1104">
        <v>34618.78</v>
      </c>
      <c r="AC73" s="1104">
        <v>0</v>
      </c>
      <c r="AD73" s="1104">
        <v>0</v>
      </c>
      <c r="AE73" s="1104">
        <v>4888.63</v>
      </c>
      <c r="AF73" s="1104">
        <v>407752.69</v>
      </c>
      <c r="AG73" s="624"/>
    </row>
    <row r="74" spans="1:33" s="106" customFormat="1" ht="20.25" customHeight="1">
      <c r="A74" s="193" t="s">
        <v>872</v>
      </c>
      <c r="B74" s="1104">
        <v>0</v>
      </c>
      <c r="C74" s="1104">
        <v>0</v>
      </c>
      <c r="D74" s="1104">
        <v>0</v>
      </c>
      <c r="E74" s="1104">
        <v>0</v>
      </c>
      <c r="F74" s="1104">
        <v>0</v>
      </c>
      <c r="G74" s="1104">
        <v>0</v>
      </c>
      <c r="H74" s="1104">
        <v>0</v>
      </c>
      <c r="I74" s="1104">
        <v>0</v>
      </c>
      <c r="J74" s="1104">
        <v>0</v>
      </c>
      <c r="K74" s="1104">
        <v>0</v>
      </c>
      <c r="L74" s="1104">
        <v>0</v>
      </c>
      <c r="M74" s="1104">
        <v>-18.47</v>
      </c>
      <c r="N74" s="1104">
        <v>-98.1</v>
      </c>
      <c r="O74" s="1104">
        <v>0</v>
      </c>
      <c r="P74" s="1104">
        <v>0</v>
      </c>
      <c r="Q74" s="1104">
        <v>0</v>
      </c>
      <c r="R74" s="1104">
        <v>-3375.27</v>
      </c>
      <c r="S74" s="1104">
        <v>0</v>
      </c>
      <c r="T74" s="1104">
        <v>0</v>
      </c>
      <c r="U74" s="1104">
        <v>0</v>
      </c>
      <c r="V74" s="1104">
        <v>-111.6</v>
      </c>
      <c r="W74" s="1104">
        <v>0</v>
      </c>
      <c r="X74" s="1104">
        <v>-360190.53</v>
      </c>
      <c r="Y74" s="1104">
        <v>-4394.5</v>
      </c>
      <c r="Z74" s="1104">
        <v>0</v>
      </c>
      <c r="AA74" s="1104">
        <v>0</v>
      </c>
      <c r="AB74" s="1104">
        <v>0</v>
      </c>
      <c r="AC74" s="1104">
        <v>0</v>
      </c>
      <c r="AD74" s="1104">
        <v>-66591.759999999995</v>
      </c>
      <c r="AE74" s="1104">
        <v>-518.17999999999995</v>
      </c>
      <c r="AF74" s="1104">
        <v>-435298.41</v>
      </c>
      <c r="AG74" s="624"/>
    </row>
    <row r="75" spans="1:33" s="106" customFormat="1" ht="20.25" customHeight="1">
      <c r="A75" s="207" t="s">
        <v>284</v>
      </c>
      <c r="B75" s="1104">
        <v>7194689.0099999998</v>
      </c>
      <c r="C75" s="1104">
        <v>5599018.8700000001</v>
      </c>
      <c r="D75" s="1104">
        <v>1774844.08</v>
      </c>
      <c r="E75" s="1104">
        <v>-2545247.52</v>
      </c>
      <c r="F75" s="1104">
        <v>1833961.64</v>
      </c>
      <c r="G75" s="1104">
        <v>3964155.51</v>
      </c>
      <c r="H75" s="1104">
        <v>2240998.81</v>
      </c>
      <c r="I75" s="1104">
        <v>2384850.73</v>
      </c>
      <c r="J75" s="1104">
        <v>1325870.3700000001</v>
      </c>
      <c r="K75" s="1104">
        <v>1339043.93</v>
      </c>
      <c r="L75" s="1104">
        <v>3614649.5</v>
      </c>
      <c r="M75" s="1104">
        <v>210989.18</v>
      </c>
      <c r="N75" s="1104">
        <v>2065174.5099999998</v>
      </c>
      <c r="O75" s="1104">
        <v>1605498.31</v>
      </c>
      <c r="P75" s="1104">
        <v>-1948794.41</v>
      </c>
      <c r="Q75" s="1104">
        <v>-214320.2</v>
      </c>
      <c r="R75" s="1104">
        <v>530751.28</v>
      </c>
      <c r="S75" s="1104">
        <v>1704821.96</v>
      </c>
      <c r="T75" s="1104">
        <v>754987.94</v>
      </c>
      <c r="U75" s="1104">
        <v>1464581.25</v>
      </c>
      <c r="V75" s="1104">
        <v>1929839.36</v>
      </c>
      <c r="W75" s="1104">
        <v>1726494.33</v>
      </c>
      <c r="X75" s="1104">
        <v>194478.02</v>
      </c>
      <c r="Y75" s="1104">
        <v>513802.95999999996</v>
      </c>
      <c r="Z75" s="1104">
        <v>-1979553.12</v>
      </c>
      <c r="AA75" s="1104">
        <v>459396.3</v>
      </c>
      <c r="AB75" s="1104">
        <v>1829654.37</v>
      </c>
      <c r="AC75" s="1104">
        <v>1111705.53</v>
      </c>
      <c r="AD75" s="1104">
        <v>103435.06</v>
      </c>
      <c r="AE75" s="1104">
        <v>1977562.38</v>
      </c>
      <c r="AF75" s="1104">
        <v>42767339.939999998</v>
      </c>
      <c r="AG75" s="624"/>
    </row>
    <row r="76" spans="1:33" s="106" customFormat="1" ht="21" customHeight="1">
      <c r="A76" s="193" t="s">
        <v>873</v>
      </c>
      <c r="B76" s="1104">
        <v>0</v>
      </c>
      <c r="C76" s="1104">
        <v>209914.59</v>
      </c>
      <c r="D76" s="1104">
        <v>228366.78</v>
      </c>
      <c r="E76" s="1104">
        <v>1447779.24</v>
      </c>
      <c r="F76" s="1104">
        <v>102587.6</v>
      </c>
      <c r="G76" s="1104">
        <v>143407.81</v>
      </c>
      <c r="H76" s="1104">
        <v>78432.45</v>
      </c>
      <c r="I76" s="1104">
        <v>394652.34</v>
      </c>
      <c r="J76" s="1104">
        <v>280862.34000000003</v>
      </c>
      <c r="K76" s="1104">
        <v>193496.28</v>
      </c>
      <c r="L76" s="1104">
        <v>273067.71999999997</v>
      </c>
      <c r="M76" s="1104">
        <v>22433.55</v>
      </c>
      <c r="N76" s="1104">
        <v>357.13</v>
      </c>
      <c r="O76" s="1104">
        <v>8832.4</v>
      </c>
      <c r="P76" s="1104">
        <v>47800.26</v>
      </c>
      <c r="Q76" s="1104">
        <v>23537.55</v>
      </c>
      <c r="R76" s="1104">
        <v>265572.71000000002</v>
      </c>
      <c r="S76" s="1104">
        <v>0</v>
      </c>
      <c r="T76" s="1104">
        <v>36288.83</v>
      </c>
      <c r="U76" s="1104">
        <v>189111.04000000001</v>
      </c>
      <c r="V76" s="1104">
        <v>261135.42</v>
      </c>
      <c r="W76" s="1104">
        <v>180097.06</v>
      </c>
      <c r="X76" s="1104">
        <v>9251.7000000000007</v>
      </c>
      <c r="Y76" s="1104">
        <v>240044.82</v>
      </c>
      <c r="Z76" s="1104">
        <v>0</v>
      </c>
      <c r="AA76" s="1104">
        <v>5651.31</v>
      </c>
      <c r="AB76" s="1104">
        <v>94288.77</v>
      </c>
      <c r="AC76" s="1104">
        <v>0</v>
      </c>
      <c r="AD76" s="1104">
        <v>71908.009999999995</v>
      </c>
      <c r="AE76" s="1104">
        <v>5501.07</v>
      </c>
      <c r="AF76" s="1104">
        <v>4814378.78</v>
      </c>
      <c r="AG76" s="624"/>
    </row>
    <row r="77" spans="1:33" s="106" customFormat="1" ht="27" customHeight="1">
      <c r="A77" s="193" t="s">
        <v>874</v>
      </c>
      <c r="B77" s="1104">
        <v>0</v>
      </c>
      <c r="C77" s="1104">
        <v>-16493.96</v>
      </c>
      <c r="D77" s="1104">
        <v>-184588.16</v>
      </c>
      <c r="E77" s="1104">
        <v>-330705.94</v>
      </c>
      <c r="F77" s="1104">
        <v>-100957.73</v>
      </c>
      <c r="G77" s="1104">
        <v>-90064.83</v>
      </c>
      <c r="H77" s="1104">
        <v>-160848.98000000001</v>
      </c>
      <c r="I77" s="1104">
        <v>-219974.11</v>
      </c>
      <c r="J77" s="1104">
        <v>-59546.94</v>
      </c>
      <c r="K77" s="1104">
        <v>-34716.589999999997</v>
      </c>
      <c r="L77" s="1104">
        <v>-28206.74</v>
      </c>
      <c r="M77" s="1104">
        <v>-15872.33</v>
      </c>
      <c r="N77" s="1104">
        <v>-23573.41</v>
      </c>
      <c r="O77" s="1104">
        <v>-109394.29</v>
      </c>
      <c r="P77" s="1104">
        <v>6561.09</v>
      </c>
      <c r="Q77" s="1104">
        <v>-8725.93</v>
      </c>
      <c r="R77" s="1104">
        <v>-24452.2</v>
      </c>
      <c r="S77" s="1104">
        <v>-92717.55</v>
      </c>
      <c r="T77" s="1104">
        <v>-40422.199999999997</v>
      </c>
      <c r="U77" s="1104">
        <v>-43123.29</v>
      </c>
      <c r="V77" s="1104">
        <v>-445032.52</v>
      </c>
      <c r="W77" s="1104">
        <v>-43470.6</v>
      </c>
      <c r="X77" s="1104">
        <v>-159619.56</v>
      </c>
      <c r="Y77" s="1104">
        <v>-30599.49</v>
      </c>
      <c r="Z77" s="1104">
        <v>0</v>
      </c>
      <c r="AA77" s="1104">
        <v>-292109.02</v>
      </c>
      <c r="AB77" s="1104">
        <v>-48249.91</v>
      </c>
      <c r="AC77" s="1104">
        <v>0</v>
      </c>
      <c r="AD77" s="1104">
        <v>-38355.1</v>
      </c>
      <c r="AE77" s="1104">
        <v>-200962.41</v>
      </c>
      <c r="AF77" s="1104">
        <v>-2836222.7</v>
      </c>
      <c r="AG77" s="624"/>
    </row>
    <row r="78" spans="1:33" s="106" customFormat="1" ht="19.5" customHeight="1">
      <c r="A78" s="207" t="s">
        <v>286</v>
      </c>
      <c r="B78" s="1104">
        <v>7194689.0099999998</v>
      </c>
      <c r="C78" s="1104">
        <v>5792439.5</v>
      </c>
      <c r="D78" s="1104">
        <v>1818622.7</v>
      </c>
      <c r="E78" s="1104">
        <v>-1428174.22</v>
      </c>
      <c r="F78" s="1104">
        <v>1835591.51</v>
      </c>
      <c r="G78" s="1104">
        <v>4017498.49</v>
      </c>
      <c r="H78" s="1104">
        <v>2158582.2799999998</v>
      </c>
      <c r="I78" s="1104">
        <v>2559528.96</v>
      </c>
      <c r="J78" s="1104">
        <v>1547185.77</v>
      </c>
      <c r="K78" s="1104">
        <v>1497823.62</v>
      </c>
      <c r="L78" s="1104">
        <v>3859510.48</v>
      </c>
      <c r="M78" s="1104">
        <v>217550.4</v>
      </c>
      <c r="N78" s="1104">
        <v>2041958.23</v>
      </c>
      <c r="O78" s="1104">
        <v>1504936.42</v>
      </c>
      <c r="P78" s="1104">
        <v>-1894433.06</v>
      </c>
      <c r="Q78" s="1104">
        <v>-199508.58</v>
      </c>
      <c r="R78" s="1104">
        <v>771871.79</v>
      </c>
      <c r="S78" s="1104">
        <v>1612104.41</v>
      </c>
      <c r="T78" s="1104">
        <v>750854.57</v>
      </c>
      <c r="U78" s="1104">
        <v>1610569</v>
      </c>
      <c r="V78" s="1104">
        <v>1745942.26</v>
      </c>
      <c r="W78" s="1104">
        <v>1863120.79</v>
      </c>
      <c r="X78" s="1104">
        <v>44110.16</v>
      </c>
      <c r="Y78" s="1104">
        <v>723248.29</v>
      </c>
      <c r="Z78" s="1104">
        <v>-1979553.12</v>
      </c>
      <c r="AA78" s="1104">
        <v>172938.59</v>
      </c>
      <c r="AB78" s="1104">
        <v>1875693.23</v>
      </c>
      <c r="AC78" s="1104">
        <v>1111705.53</v>
      </c>
      <c r="AD78" s="1104">
        <v>136987.97</v>
      </c>
      <c r="AE78" s="1104">
        <v>1782101.04</v>
      </c>
      <c r="AF78" s="1104">
        <v>44745496.020000003</v>
      </c>
      <c r="AG78" s="624"/>
    </row>
    <row r="79" spans="1:33" s="106" customFormat="1" ht="21.75" customHeight="1">
      <c r="A79" s="193" t="s">
        <v>287</v>
      </c>
      <c r="B79" s="1104">
        <v>0</v>
      </c>
      <c r="C79" s="1104">
        <v>0</v>
      </c>
      <c r="D79" s="1104">
        <v>0</v>
      </c>
      <c r="E79" s="1104">
        <v>0</v>
      </c>
      <c r="F79" s="1104">
        <v>0</v>
      </c>
      <c r="G79" s="1104">
        <v>0</v>
      </c>
      <c r="H79" s="1104">
        <v>0</v>
      </c>
      <c r="I79" s="1104">
        <v>0</v>
      </c>
      <c r="J79" s="1104">
        <v>0</v>
      </c>
      <c r="K79" s="1104">
        <v>0</v>
      </c>
      <c r="L79" s="1104">
        <v>0</v>
      </c>
      <c r="M79" s="1104">
        <v>0</v>
      </c>
      <c r="N79" s="1104">
        <v>0</v>
      </c>
      <c r="O79" s="1104">
        <v>0</v>
      </c>
      <c r="P79" s="1104">
        <v>0</v>
      </c>
      <c r="Q79" s="1104">
        <v>0</v>
      </c>
      <c r="R79" s="1104">
        <v>0</v>
      </c>
      <c r="S79" s="1104">
        <v>0</v>
      </c>
      <c r="T79" s="1104">
        <v>0</v>
      </c>
      <c r="U79" s="1104">
        <v>0</v>
      </c>
      <c r="V79" s="1104">
        <v>0</v>
      </c>
      <c r="W79" s="1104">
        <v>0</v>
      </c>
      <c r="X79" s="1104">
        <v>0</v>
      </c>
      <c r="Y79" s="1104">
        <v>0</v>
      </c>
      <c r="Z79" s="1104">
        <v>0</v>
      </c>
      <c r="AA79" s="1104">
        <v>0</v>
      </c>
      <c r="AB79" s="1104">
        <v>0</v>
      </c>
      <c r="AC79" s="1104">
        <v>0</v>
      </c>
      <c r="AD79" s="1104">
        <v>0</v>
      </c>
      <c r="AE79" s="1104">
        <v>0</v>
      </c>
      <c r="AF79" s="1104">
        <v>0</v>
      </c>
      <c r="AG79" s="624"/>
    </row>
    <row r="80" spans="1:33" s="106" customFormat="1" ht="19.5" customHeight="1">
      <c r="A80" s="207" t="s">
        <v>288</v>
      </c>
      <c r="B80" s="1104">
        <v>7194689.0099999998</v>
      </c>
      <c r="C80" s="1104">
        <v>5792439.5</v>
      </c>
      <c r="D80" s="1104">
        <v>1818622.7</v>
      </c>
      <c r="E80" s="1104">
        <v>-1428174.22</v>
      </c>
      <c r="F80" s="1104">
        <v>1835591.51</v>
      </c>
      <c r="G80" s="1104">
        <v>4017498.49</v>
      </c>
      <c r="H80" s="1104">
        <v>2158582.2799999998</v>
      </c>
      <c r="I80" s="1104">
        <v>2559528.96</v>
      </c>
      <c r="J80" s="1104">
        <v>1547185.77</v>
      </c>
      <c r="K80" s="1104">
        <v>1497823.62</v>
      </c>
      <c r="L80" s="1104">
        <v>3859510.48</v>
      </c>
      <c r="M80" s="1104">
        <v>217550.4</v>
      </c>
      <c r="N80" s="1104">
        <v>2041958.23</v>
      </c>
      <c r="O80" s="1104">
        <v>1504936.42</v>
      </c>
      <c r="P80" s="1104">
        <v>-1894433.06</v>
      </c>
      <c r="Q80" s="1104">
        <v>-199508.58</v>
      </c>
      <c r="R80" s="1104">
        <v>771871.79</v>
      </c>
      <c r="S80" s="1104">
        <v>1612104.41</v>
      </c>
      <c r="T80" s="1104">
        <v>750854.57</v>
      </c>
      <c r="U80" s="1104">
        <v>1610569</v>
      </c>
      <c r="V80" s="1104">
        <v>1745942.26</v>
      </c>
      <c r="W80" s="1104">
        <v>1863120.79</v>
      </c>
      <c r="X80" s="1104">
        <v>44110.16</v>
      </c>
      <c r="Y80" s="1104">
        <v>723248.29</v>
      </c>
      <c r="Z80" s="1104">
        <v>-1979553.12</v>
      </c>
      <c r="AA80" s="1104">
        <v>172938.59</v>
      </c>
      <c r="AB80" s="1104">
        <v>1875693.23</v>
      </c>
      <c r="AC80" s="1104">
        <v>1111705.53</v>
      </c>
      <c r="AD80" s="1104">
        <v>136987.97</v>
      </c>
      <c r="AE80" s="1104">
        <v>1782101.04</v>
      </c>
      <c r="AF80" s="1104">
        <v>44745496.020000003</v>
      </c>
      <c r="AG80" s="624"/>
    </row>
    <row r="81" spans="1:33" s="106" customFormat="1" ht="21" customHeight="1" thickBot="1">
      <c r="A81" s="207" t="s">
        <v>289</v>
      </c>
      <c r="B81" s="1104">
        <v>-2896035</v>
      </c>
      <c r="C81" s="1104">
        <v>-839958</v>
      </c>
      <c r="D81" s="1104">
        <v>-341814.43</v>
      </c>
      <c r="E81" s="1104">
        <v>0</v>
      </c>
      <c r="F81" s="1104">
        <v>-132051</v>
      </c>
      <c r="G81" s="1104">
        <v>0</v>
      </c>
      <c r="H81" s="1104">
        <v>0</v>
      </c>
      <c r="I81" s="1104">
        <v>0</v>
      </c>
      <c r="J81" s="1104">
        <v>0</v>
      </c>
      <c r="K81" s="1104">
        <v>-421576</v>
      </c>
      <c r="L81" s="1104">
        <v>-903662.38</v>
      </c>
      <c r="M81" s="1104">
        <v>-54387.6</v>
      </c>
      <c r="N81" s="1104">
        <v>-1123821</v>
      </c>
      <c r="O81" s="1104">
        <v>-306209.75</v>
      </c>
      <c r="P81" s="1104">
        <v>0</v>
      </c>
      <c r="Q81" s="1104">
        <v>0</v>
      </c>
      <c r="R81" s="1104">
        <v>0</v>
      </c>
      <c r="S81" s="1104">
        <v>-403026.1</v>
      </c>
      <c r="T81" s="1104">
        <v>0</v>
      </c>
      <c r="U81" s="1104">
        <v>-351939</v>
      </c>
      <c r="V81" s="1104">
        <v>0</v>
      </c>
      <c r="W81" s="1104">
        <v>-394371</v>
      </c>
      <c r="X81" s="1104">
        <v>0</v>
      </c>
      <c r="Y81" s="1104">
        <v>-144649.66</v>
      </c>
      <c r="Z81" s="1104">
        <v>0</v>
      </c>
      <c r="AA81" s="1104">
        <v>0</v>
      </c>
      <c r="AB81" s="1104">
        <v>0</v>
      </c>
      <c r="AC81" s="1104">
        <v>0</v>
      </c>
      <c r="AD81" s="1104">
        <v>0</v>
      </c>
      <c r="AE81" s="1104">
        <v>0</v>
      </c>
      <c r="AF81" s="1104">
        <v>-8313500.9200000009</v>
      </c>
      <c r="AG81" s="624"/>
    </row>
    <row r="82" spans="1:33" s="106" customFormat="1" ht="19.5" customHeight="1" thickTop="1" thickBot="1">
      <c r="A82" s="324" t="s">
        <v>290</v>
      </c>
      <c r="B82" s="1103">
        <v>4298654.01</v>
      </c>
      <c r="C82" s="1103">
        <v>4952481.5</v>
      </c>
      <c r="D82" s="1103">
        <v>1476808.27</v>
      </c>
      <c r="E82" s="1103">
        <v>-1428174.22</v>
      </c>
      <c r="F82" s="1103">
        <v>1703540.51</v>
      </c>
      <c r="G82" s="1103">
        <v>4017498.49</v>
      </c>
      <c r="H82" s="1103">
        <v>2158582.2799999998</v>
      </c>
      <c r="I82" s="1103">
        <v>2559528.96</v>
      </c>
      <c r="J82" s="1103">
        <v>1547185.77</v>
      </c>
      <c r="K82" s="1103">
        <v>1076247.6200000001</v>
      </c>
      <c r="L82" s="1103">
        <v>2955848.1</v>
      </c>
      <c r="M82" s="1103">
        <v>163162.79999999999</v>
      </c>
      <c r="N82" s="1103">
        <v>918137.23</v>
      </c>
      <c r="O82" s="1103">
        <v>1198726.67</v>
      </c>
      <c r="P82" s="1103">
        <v>-1894433.06</v>
      </c>
      <c r="Q82" s="1103">
        <v>-199508.58</v>
      </c>
      <c r="R82" s="1103">
        <v>771871.79</v>
      </c>
      <c r="S82" s="1103">
        <v>1209078.31</v>
      </c>
      <c r="T82" s="1103">
        <v>750854.57</v>
      </c>
      <c r="U82" s="1103">
        <v>1258630</v>
      </c>
      <c r="V82" s="1103">
        <v>1745942.26</v>
      </c>
      <c r="W82" s="1103">
        <v>1468749.79</v>
      </c>
      <c r="X82" s="1103">
        <v>44110.16</v>
      </c>
      <c r="Y82" s="1103">
        <v>578598.63</v>
      </c>
      <c r="Z82" s="1103">
        <v>-1979553.12</v>
      </c>
      <c r="AA82" s="1103">
        <v>172938.59</v>
      </c>
      <c r="AB82" s="1103">
        <v>1875693.23</v>
      </c>
      <c r="AC82" s="1103">
        <v>1111705.53</v>
      </c>
      <c r="AD82" s="1103">
        <v>136987.97</v>
      </c>
      <c r="AE82" s="1103">
        <v>1782101.04</v>
      </c>
      <c r="AF82" s="1103">
        <v>36431995.100000001</v>
      </c>
      <c r="AG82" s="624"/>
    </row>
    <row r="83" spans="1:33" ht="9.75" customHeight="1" thickTop="1" thickBot="1">
      <c r="A83" s="279"/>
      <c r="B83" s="326"/>
      <c r="C83" s="326"/>
      <c r="D83" s="326"/>
      <c r="E83" s="326"/>
      <c r="F83" s="1107"/>
      <c r="G83" s="327"/>
      <c r="H83" s="327"/>
      <c r="I83" s="327"/>
      <c r="J83" s="326"/>
      <c r="K83" s="326"/>
      <c r="L83" s="326"/>
      <c r="M83" s="326"/>
      <c r="N83" s="1107"/>
      <c r="O83" s="327"/>
      <c r="P83" s="327"/>
      <c r="Q83" s="327"/>
      <c r="R83" s="326"/>
      <c r="S83" s="326"/>
      <c r="T83" s="326"/>
      <c r="U83" s="326"/>
      <c r="V83" s="1107"/>
      <c r="W83" s="327"/>
      <c r="X83" s="327"/>
      <c r="Y83" s="327"/>
      <c r="Z83" s="326"/>
      <c r="AA83" s="326"/>
      <c r="AB83" s="326"/>
      <c r="AC83" s="326"/>
      <c r="AD83" s="326"/>
      <c r="AE83" s="1107"/>
      <c r="AF83" s="327"/>
    </row>
    <row r="84" spans="1:33" ht="15" customHeight="1" thickTop="1">
      <c r="A84" s="38"/>
      <c r="F84" s="384"/>
      <c r="G84" s="328"/>
      <c r="H84" s="328"/>
      <c r="J84" s="45"/>
      <c r="K84" s="45"/>
      <c r="L84" s="45"/>
    </row>
    <row r="85" spans="1:33">
      <c r="A85" s="38"/>
      <c r="F85" s="384"/>
      <c r="G85" s="328"/>
      <c r="H85" s="328"/>
      <c r="J85" s="45"/>
      <c r="K85" s="45"/>
      <c r="L85" s="45"/>
    </row>
    <row r="86" spans="1:33">
      <c r="A86" s="38"/>
      <c r="F86" s="384"/>
      <c r="G86" s="328"/>
      <c r="H86" s="328"/>
      <c r="J86" s="45"/>
      <c r="K86" s="45"/>
      <c r="L86" s="45"/>
    </row>
    <row r="87" spans="1:33">
      <c r="A87" s="38"/>
      <c r="F87" s="384"/>
      <c r="G87" s="328"/>
      <c r="H87" s="328"/>
      <c r="J87" s="45"/>
      <c r="K87" s="45"/>
      <c r="L87" s="45"/>
    </row>
    <row r="88" spans="1:33">
      <c r="A88" s="38"/>
      <c r="F88" s="384"/>
      <c r="G88" s="328"/>
      <c r="H88" s="328"/>
      <c r="J88" s="45"/>
      <c r="K88" s="45"/>
      <c r="L88" s="45"/>
    </row>
    <row r="89" spans="1:33">
      <c r="A89" s="38"/>
      <c r="F89" s="384"/>
      <c r="G89" s="328"/>
      <c r="H89" s="328"/>
      <c r="J89" s="45"/>
      <c r="K89" s="45"/>
      <c r="L89" s="45"/>
    </row>
    <row r="90" spans="1:33" ht="15.75">
      <c r="A90" s="44"/>
      <c r="F90" s="384"/>
      <c r="G90" s="328"/>
      <c r="H90" s="328"/>
      <c r="J90" s="45"/>
      <c r="K90" s="45"/>
      <c r="L90" s="45"/>
    </row>
    <row r="91" spans="1:33" ht="15.75">
      <c r="A91" s="44"/>
      <c r="F91" s="384"/>
      <c r="G91" s="328"/>
      <c r="H91" s="328"/>
      <c r="J91" s="45"/>
      <c r="K91" s="45"/>
      <c r="L91" s="45"/>
    </row>
    <row r="92" spans="1:33" ht="15.75">
      <c r="A92" s="44"/>
      <c r="F92" s="384"/>
      <c r="G92" s="328"/>
      <c r="H92" s="328"/>
      <c r="J92" s="45"/>
      <c r="K92" s="45"/>
      <c r="L92" s="45"/>
    </row>
    <row r="93" spans="1:33" ht="15.75">
      <c r="A93" s="44"/>
      <c r="F93" s="384"/>
      <c r="G93" s="328"/>
      <c r="H93" s="328"/>
      <c r="J93" s="45"/>
      <c r="K93" s="45"/>
      <c r="L93" s="45"/>
    </row>
    <row r="94" spans="1:33" ht="15.75">
      <c r="A94" s="44"/>
      <c r="F94" s="384"/>
      <c r="J94" s="45"/>
      <c r="K94" s="45"/>
      <c r="L94" s="45"/>
    </row>
    <row r="95" spans="1:33" ht="15.75">
      <c r="A95" s="44"/>
      <c r="F95" s="384"/>
      <c r="J95" s="45"/>
      <c r="K95" s="45"/>
      <c r="L95" s="45"/>
    </row>
    <row r="96" spans="1:33" ht="15.75">
      <c r="A96" s="44"/>
      <c r="F96" s="384"/>
      <c r="J96" s="45"/>
      <c r="K96" s="45"/>
      <c r="L96" s="45"/>
    </row>
    <row r="97" spans="1:12" ht="15.75">
      <c r="A97" s="44"/>
      <c r="F97" s="384"/>
      <c r="J97" s="45"/>
      <c r="K97" s="45"/>
      <c r="L97" s="45"/>
    </row>
    <row r="98" spans="1:12" ht="15.75">
      <c r="A98" s="44"/>
      <c r="F98" s="384"/>
      <c r="J98" s="45"/>
      <c r="K98" s="45"/>
      <c r="L98" s="45"/>
    </row>
    <row r="99" spans="1:12" ht="15.75">
      <c r="A99" s="44"/>
      <c r="F99" s="384"/>
      <c r="J99" s="45"/>
      <c r="K99" s="45"/>
      <c r="L99" s="45"/>
    </row>
    <row r="100" spans="1:12" ht="15.75">
      <c r="A100" s="44"/>
      <c r="F100" s="384"/>
      <c r="J100" s="45"/>
      <c r="K100" s="45"/>
      <c r="L100" s="45"/>
    </row>
    <row r="101" spans="1:12" ht="15.75">
      <c r="A101" s="44"/>
      <c r="F101" s="384"/>
      <c r="J101" s="45"/>
      <c r="K101" s="45"/>
      <c r="L101" s="45"/>
    </row>
    <row r="102" spans="1:12" ht="15.75">
      <c r="A102" s="44"/>
      <c r="F102" s="384"/>
      <c r="J102" s="45"/>
      <c r="K102" s="45"/>
      <c r="L102" s="45"/>
    </row>
    <row r="103" spans="1:12" ht="15.75">
      <c r="A103" s="44"/>
      <c r="F103" s="384"/>
      <c r="J103" s="45"/>
      <c r="K103" s="45"/>
      <c r="L103" s="45"/>
    </row>
    <row r="104" spans="1:12" ht="15.75">
      <c r="A104" s="44"/>
      <c r="F104" s="384"/>
      <c r="J104" s="45"/>
      <c r="K104" s="45"/>
      <c r="L104" s="45"/>
    </row>
    <row r="105" spans="1:12" ht="15.75">
      <c r="A105" s="44"/>
      <c r="F105" s="384"/>
      <c r="J105" s="45"/>
      <c r="K105" s="45"/>
      <c r="L105" s="45"/>
    </row>
    <row r="106" spans="1:12" ht="15.75">
      <c r="A106" s="44"/>
      <c r="F106" s="384"/>
      <c r="J106" s="45"/>
      <c r="K106" s="45"/>
      <c r="L106" s="45"/>
    </row>
    <row r="107" spans="1:12" ht="15.75">
      <c r="A107" s="44"/>
      <c r="F107" s="384"/>
      <c r="J107" s="45"/>
      <c r="K107" s="45"/>
      <c r="L107" s="45"/>
    </row>
    <row r="108" spans="1:12" ht="15.75">
      <c r="A108" s="44"/>
      <c r="F108" s="384"/>
      <c r="J108" s="45"/>
      <c r="K108" s="45"/>
      <c r="L108" s="45"/>
    </row>
    <row r="109" spans="1:12" ht="15.75">
      <c r="A109" s="44"/>
      <c r="F109" s="384"/>
      <c r="J109" s="45"/>
      <c r="K109" s="45"/>
      <c r="L109" s="45"/>
    </row>
    <row r="110" spans="1:12" ht="15.75">
      <c r="A110" s="44"/>
      <c r="F110" s="384"/>
      <c r="J110" s="45"/>
      <c r="K110" s="45"/>
      <c r="L110" s="45"/>
    </row>
    <row r="111" spans="1:12" ht="15.75">
      <c r="A111" s="44"/>
      <c r="F111" s="384"/>
      <c r="J111" s="45"/>
      <c r="K111" s="45"/>
      <c r="L111" s="45"/>
    </row>
    <row r="112" spans="1:12" ht="15.75">
      <c r="A112" s="44"/>
      <c r="F112" s="384"/>
      <c r="J112" s="45"/>
      <c r="K112" s="45"/>
      <c r="L112" s="45"/>
    </row>
    <row r="113" spans="1:12" ht="15.75">
      <c r="A113" s="44"/>
      <c r="F113" s="384"/>
      <c r="J113" s="45"/>
      <c r="K113" s="45"/>
      <c r="L113" s="45"/>
    </row>
    <row r="114" spans="1:12" ht="15.75">
      <c r="A114" s="44"/>
      <c r="F114" s="384"/>
      <c r="J114" s="45"/>
      <c r="K114" s="45"/>
      <c r="L114" s="45"/>
    </row>
    <row r="115" spans="1:12" ht="15.75">
      <c r="A115" s="44"/>
      <c r="J115" s="45"/>
      <c r="K115" s="45"/>
      <c r="L115" s="45"/>
    </row>
    <row r="116" spans="1:12" ht="15.75">
      <c r="A116" s="44"/>
      <c r="J116" s="45"/>
      <c r="K116" s="45"/>
      <c r="L116" s="45"/>
    </row>
    <row r="117" spans="1:12" ht="15.75">
      <c r="A117" s="44"/>
      <c r="J117" s="45"/>
      <c r="K117" s="45"/>
      <c r="L117" s="45"/>
    </row>
    <row r="118" spans="1:12" ht="15.75">
      <c r="A118" s="44"/>
      <c r="J118" s="45"/>
      <c r="K118" s="45"/>
      <c r="L118" s="45"/>
    </row>
    <row r="119" spans="1:12" ht="15.75">
      <c r="A119" s="44"/>
      <c r="J119" s="45"/>
      <c r="K119" s="45"/>
      <c r="L119" s="45"/>
    </row>
    <row r="120" spans="1:12" ht="15.75">
      <c r="A120" s="44"/>
      <c r="J120" s="45"/>
      <c r="K120" s="45"/>
      <c r="L120" s="45"/>
    </row>
    <row r="121" spans="1:12" ht="15.75">
      <c r="A121" s="44"/>
      <c r="J121" s="45"/>
      <c r="K121" s="45"/>
      <c r="L121" s="45"/>
    </row>
    <row r="122" spans="1:12" ht="15.75">
      <c r="A122" s="44"/>
      <c r="J122" s="45"/>
      <c r="K122" s="45"/>
      <c r="L122" s="45"/>
    </row>
    <row r="123" spans="1:12" ht="15.75">
      <c r="A123" s="44"/>
      <c r="J123" s="45"/>
      <c r="K123" s="45"/>
      <c r="L123" s="45"/>
    </row>
    <row r="124" spans="1:12" ht="15.75">
      <c r="A124" s="44"/>
      <c r="J124" s="45"/>
      <c r="K124" s="45"/>
      <c r="L124" s="45"/>
    </row>
    <row r="125" spans="1:12" ht="15.75">
      <c r="A125" s="44"/>
      <c r="J125" s="45"/>
      <c r="K125" s="45"/>
      <c r="L125" s="45"/>
    </row>
    <row r="126" spans="1:12" ht="15.75">
      <c r="A126" s="44"/>
      <c r="J126" s="45"/>
      <c r="K126" s="45"/>
      <c r="L126" s="45"/>
    </row>
    <row r="127" spans="1:12" ht="15.75">
      <c r="A127" s="44"/>
      <c r="J127" s="45"/>
      <c r="K127" s="45"/>
      <c r="L127" s="45"/>
    </row>
    <row r="128" spans="1:12" ht="15.75">
      <c r="A128" s="44"/>
      <c r="J128" s="45"/>
      <c r="K128" s="45"/>
      <c r="L128" s="45"/>
    </row>
    <row r="129" spans="1:12" ht="15.75">
      <c r="A129" s="44"/>
      <c r="J129" s="45"/>
      <c r="K129" s="45"/>
      <c r="L129" s="45"/>
    </row>
    <row r="130" spans="1:12" ht="15.75">
      <c r="A130" s="44"/>
      <c r="J130" s="45"/>
      <c r="K130" s="45"/>
      <c r="L130" s="45"/>
    </row>
    <row r="131" spans="1:12" ht="15.75">
      <c r="A131" s="44"/>
      <c r="J131" s="45"/>
      <c r="K131" s="45"/>
      <c r="L131" s="45"/>
    </row>
    <row r="132" spans="1:12" ht="15.75">
      <c r="A132" s="44"/>
      <c r="J132" s="45"/>
      <c r="K132" s="45"/>
      <c r="L132" s="45"/>
    </row>
    <row r="133" spans="1:12" ht="15.75">
      <c r="A133" s="44"/>
      <c r="J133" s="45"/>
      <c r="K133" s="45"/>
      <c r="L133" s="45"/>
    </row>
    <row r="134" spans="1:12" ht="15.75">
      <c r="A134" s="44"/>
      <c r="J134" s="45"/>
      <c r="K134" s="45"/>
      <c r="L134" s="45"/>
    </row>
    <row r="135" spans="1:12" ht="15.75">
      <c r="A135" s="44"/>
      <c r="J135" s="45"/>
      <c r="K135" s="45"/>
      <c r="L135" s="45"/>
    </row>
    <row r="136" spans="1:12" ht="15.75">
      <c r="A136" s="44"/>
      <c r="J136" s="45"/>
      <c r="K136" s="45"/>
      <c r="L136" s="45"/>
    </row>
    <row r="137" spans="1:12" ht="15.75">
      <c r="A137" s="44"/>
      <c r="J137" s="45"/>
      <c r="K137" s="45"/>
      <c r="L137" s="45"/>
    </row>
    <row r="138" spans="1:12" ht="15.75">
      <c r="A138" s="44"/>
      <c r="J138" s="45"/>
      <c r="K138" s="45"/>
      <c r="L138" s="45"/>
    </row>
    <row r="139" spans="1:12" ht="15.75">
      <c r="A139" s="44"/>
      <c r="J139" s="45"/>
      <c r="K139" s="45"/>
      <c r="L139" s="45"/>
    </row>
    <row r="140" spans="1:12" ht="15.75">
      <c r="A140" s="44"/>
      <c r="J140" s="45"/>
      <c r="K140" s="45"/>
      <c r="L140" s="45"/>
    </row>
    <row r="141" spans="1:12" ht="15.75">
      <c r="A141" s="44"/>
      <c r="J141" s="45"/>
      <c r="K141" s="45"/>
      <c r="L141" s="45"/>
    </row>
    <row r="142" spans="1:12" ht="15.75">
      <c r="A142" s="44"/>
      <c r="J142" s="45"/>
      <c r="K142" s="45"/>
      <c r="L142" s="45"/>
    </row>
    <row r="143" spans="1:12" ht="15.75">
      <c r="A143" s="44"/>
      <c r="J143" s="45"/>
      <c r="K143" s="45"/>
      <c r="L143" s="45"/>
    </row>
    <row r="144" spans="1:12" ht="15.75">
      <c r="A144" s="44"/>
      <c r="J144" s="45"/>
      <c r="K144" s="45"/>
      <c r="L144" s="45"/>
    </row>
    <row r="145" spans="1:12" ht="15.75">
      <c r="A145" s="44"/>
      <c r="J145" s="45"/>
      <c r="K145" s="45"/>
      <c r="L145" s="45"/>
    </row>
    <row r="146" spans="1:12" ht="15.75">
      <c r="A146" s="44"/>
      <c r="J146" s="45"/>
      <c r="K146" s="45"/>
      <c r="L146" s="45"/>
    </row>
    <row r="147" spans="1:12" ht="15.75">
      <c r="A147" s="44"/>
      <c r="J147" s="45"/>
      <c r="K147" s="45"/>
      <c r="L147" s="45"/>
    </row>
    <row r="148" spans="1:12" ht="15.75">
      <c r="A148" s="44"/>
      <c r="J148" s="45"/>
      <c r="K148" s="45"/>
      <c r="L148" s="45"/>
    </row>
    <row r="149" spans="1:12" ht="15.75">
      <c r="A149" s="44"/>
      <c r="J149" s="45"/>
      <c r="K149" s="45"/>
      <c r="L149" s="45"/>
    </row>
    <row r="150" spans="1:12" ht="15.75">
      <c r="A150" s="44"/>
      <c r="J150" s="45"/>
      <c r="K150" s="45"/>
      <c r="L150" s="45"/>
    </row>
    <row r="151" spans="1:12" ht="15.75">
      <c r="A151" s="44"/>
      <c r="J151" s="45"/>
      <c r="K151" s="45"/>
      <c r="L151" s="45"/>
    </row>
    <row r="152" spans="1:12" ht="15.75">
      <c r="A152" s="44"/>
      <c r="J152" s="45"/>
      <c r="K152" s="45"/>
      <c r="L152" s="45"/>
    </row>
    <row r="153" spans="1:12" ht="15.75">
      <c r="A153" s="44"/>
      <c r="J153" s="45"/>
      <c r="K153" s="45"/>
      <c r="L153" s="45"/>
    </row>
    <row r="154" spans="1:12" ht="15.75">
      <c r="A154" s="44"/>
      <c r="J154" s="45"/>
      <c r="K154" s="45"/>
      <c r="L154" s="45"/>
    </row>
    <row r="155" spans="1:12" ht="15.75">
      <c r="A155" s="44"/>
      <c r="J155" s="45"/>
      <c r="K155" s="45"/>
      <c r="L155" s="45"/>
    </row>
    <row r="156" spans="1:12" ht="15.75">
      <c r="A156" s="44"/>
      <c r="J156" s="45"/>
      <c r="K156" s="45"/>
      <c r="L156" s="45"/>
    </row>
    <row r="157" spans="1:12" ht="15.75">
      <c r="A157" s="44"/>
      <c r="J157" s="45"/>
      <c r="K157" s="45"/>
      <c r="L157" s="45"/>
    </row>
    <row r="158" spans="1:12" ht="15.75">
      <c r="A158" s="44"/>
      <c r="J158" s="45"/>
      <c r="K158" s="45"/>
      <c r="L158" s="45"/>
    </row>
    <row r="159" spans="1:12" ht="15.75">
      <c r="A159" s="44"/>
      <c r="J159" s="45"/>
      <c r="K159" s="45"/>
      <c r="L159" s="45"/>
    </row>
    <row r="160" spans="1:12" ht="15.75">
      <c r="A160" s="44"/>
      <c r="J160" s="45"/>
      <c r="K160" s="45"/>
      <c r="L160" s="45"/>
    </row>
    <row r="161" spans="1:12" ht="15.75">
      <c r="A161" s="44"/>
      <c r="J161" s="45"/>
      <c r="K161" s="45"/>
      <c r="L161" s="45"/>
    </row>
    <row r="162" spans="1:12" ht="15.75">
      <c r="A162" s="44"/>
      <c r="J162" s="45"/>
      <c r="K162" s="45"/>
      <c r="L162" s="45"/>
    </row>
    <row r="163" spans="1:12" ht="15.75">
      <c r="A163" s="44"/>
      <c r="J163" s="45"/>
      <c r="K163" s="45"/>
      <c r="L163" s="45"/>
    </row>
    <row r="164" spans="1:12" ht="15.75">
      <c r="A164" s="44"/>
      <c r="J164" s="45"/>
      <c r="K164" s="45"/>
      <c r="L164" s="45"/>
    </row>
    <row r="165" spans="1:12" ht="15.75">
      <c r="A165" s="44"/>
      <c r="J165" s="45"/>
      <c r="K165" s="45"/>
      <c r="L165" s="45"/>
    </row>
    <row r="166" spans="1:12" ht="15.75">
      <c r="A166" s="44"/>
      <c r="J166" s="45"/>
      <c r="K166" s="45"/>
      <c r="L166" s="45"/>
    </row>
    <row r="167" spans="1:12" ht="15.75">
      <c r="A167" s="44"/>
      <c r="J167" s="45"/>
      <c r="K167" s="45"/>
      <c r="L167" s="45"/>
    </row>
    <row r="168" spans="1:12" ht="15.75">
      <c r="A168" s="44"/>
      <c r="J168" s="45"/>
      <c r="K168" s="45"/>
      <c r="L168" s="45"/>
    </row>
    <row r="169" spans="1:12" ht="15.75">
      <c r="A169" s="44"/>
      <c r="J169" s="45"/>
      <c r="K169" s="45"/>
      <c r="L169" s="45"/>
    </row>
    <row r="170" spans="1:12" ht="15.75">
      <c r="A170" s="44"/>
      <c r="J170" s="45"/>
      <c r="K170" s="45"/>
      <c r="L170" s="45"/>
    </row>
    <row r="171" spans="1:12" ht="15.75">
      <c r="A171" s="44"/>
      <c r="J171" s="45"/>
      <c r="K171" s="45"/>
      <c r="L171" s="45"/>
    </row>
    <row r="172" spans="1:12" ht="15.75">
      <c r="A172" s="44"/>
      <c r="J172" s="45"/>
      <c r="K172" s="45"/>
      <c r="L172" s="45"/>
    </row>
    <row r="173" spans="1:12" ht="15.75">
      <c r="A173" s="44"/>
      <c r="J173" s="45"/>
      <c r="K173" s="45"/>
      <c r="L173" s="45"/>
    </row>
    <row r="174" spans="1:12" ht="15.75">
      <c r="A174" s="44"/>
      <c r="J174" s="45"/>
      <c r="K174" s="45"/>
      <c r="L174" s="45"/>
    </row>
    <row r="175" spans="1:12" ht="15.75">
      <c r="A175" s="44"/>
      <c r="J175" s="45"/>
      <c r="K175" s="45"/>
      <c r="L175" s="45"/>
    </row>
    <row r="176" spans="1:12" ht="15.75">
      <c r="A176" s="44"/>
      <c r="J176" s="45"/>
      <c r="K176" s="45"/>
      <c r="L176" s="45"/>
    </row>
    <row r="177" spans="1:12" ht="15.75">
      <c r="A177" s="44"/>
      <c r="J177" s="45"/>
      <c r="K177" s="45"/>
      <c r="L177" s="45"/>
    </row>
    <row r="178" spans="1:12" ht="15.75">
      <c r="A178" s="44"/>
      <c r="J178" s="45"/>
      <c r="K178" s="45"/>
      <c r="L178" s="45"/>
    </row>
    <row r="179" spans="1:12" ht="15.75">
      <c r="A179" s="44"/>
      <c r="J179" s="45"/>
      <c r="K179" s="45"/>
      <c r="L179" s="45"/>
    </row>
    <row r="180" spans="1:12" ht="15.75">
      <c r="A180" s="44"/>
      <c r="J180" s="45"/>
      <c r="K180" s="45"/>
      <c r="L180" s="45"/>
    </row>
    <row r="181" spans="1:12" ht="15.75">
      <c r="A181" s="44"/>
      <c r="J181" s="45"/>
      <c r="K181" s="45"/>
      <c r="L181" s="45"/>
    </row>
    <row r="182" spans="1:12" ht="15.75">
      <c r="A182" s="44"/>
      <c r="J182" s="45"/>
      <c r="K182" s="45"/>
      <c r="L182" s="45"/>
    </row>
    <row r="183" spans="1:12" ht="15.75">
      <c r="A183" s="44"/>
      <c r="J183" s="45"/>
      <c r="K183" s="45"/>
      <c r="L183" s="45"/>
    </row>
    <row r="184" spans="1:12" ht="15.75">
      <c r="A184" s="44"/>
      <c r="J184" s="45"/>
      <c r="K184" s="45"/>
      <c r="L184" s="45"/>
    </row>
    <row r="185" spans="1:12" ht="15.75">
      <c r="A185" s="44"/>
      <c r="J185" s="45"/>
      <c r="K185" s="45"/>
      <c r="L185" s="45"/>
    </row>
    <row r="186" spans="1:12" ht="15.75">
      <c r="A186" s="44"/>
      <c r="J186" s="45"/>
      <c r="K186" s="45"/>
      <c r="L186" s="45"/>
    </row>
    <row r="187" spans="1:12" ht="15.75">
      <c r="A187" s="44"/>
      <c r="J187" s="45"/>
      <c r="K187" s="45"/>
      <c r="L187" s="45"/>
    </row>
    <row r="188" spans="1:12" ht="15.75">
      <c r="A188" s="44"/>
      <c r="J188" s="45"/>
      <c r="K188" s="45"/>
      <c r="L188" s="45"/>
    </row>
    <row r="189" spans="1:12" ht="15.75">
      <c r="A189" s="44"/>
      <c r="J189" s="45"/>
      <c r="K189" s="45"/>
      <c r="L189" s="45"/>
    </row>
    <row r="190" spans="1:12" ht="15.75">
      <c r="A190" s="44"/>
      <c r="J190" s="45"/>
      <c r="K190" s="45"/>
      <c r="L190" s="45"/>
    </row>
    <row r="191" spans="1:12" ht="15.75">
      <c r="A191" s="44"/>
      <c r="J191" s="45"/>
      <c r="K191" s="45"/>
      <c r="L191" s="45"/>
    </row>
    <row r="192" spans="1:12" ht="15.75">
      <c r="A192" s="44"/>
      <c r="J192" s="45"/>
      <c r="K192" s="45"/>
      <c r="L192" s="45"/>
    </row>
    <row r="193" spans="1:12" ht="15.75">
      <c r="A193" s="44"/>
      <c r="J193" s="45"/>
      <c r="K193" s="45"/>
      <c r="L193" s="45"/>
    </row>
    <row r="194" spans="1:12" ht="15.75">
      <c r="A194" s="44"/>
      <c r="J194" s="45"/>
      <c r="K194" s="45"/>
      <c r="L194" s="45"/>
    </row>
    <row r="195" spans="1:12" ht="15.75">
      <c r="A195" s="44"/>
      <c r="J195" s="45"/>
      <c r="K195" s="45"/>
      <c r="L195" s="45"/>
    </row>
    <row r="196" spans="1:12" ht="15.75">
      <c r="A196" s="44"/>
      <c r="J196" s="45"/>
      <c r="K196" s="45"/>
      <c r="L196" s="45"/>
    </row>
    <row r="197" spans="1:12" ht="15.75">
      <c r="A197" s="44"/>
      <c r="J197" s="45"/>
      <c r="K197" s="45"/>
      <c r="L197" s="45"/>
    </row>
    <row r="198" spans="1:12" ht="15.75">
      <c r="A198" s="44"/>
      <c r="J198" s="45"/>
      <c r="K198" s="45"/>
      <c r="L198" s="45"/>
    </row>
    <row r="199" spans="1:12" ht="15.75">
      <c r="A199" s="44"/>
      <c r="J199" s="45"/>
      <c r="K199" s="45"/>
      <c r="L199" s="45"/>
    </row>
    <row r="200" spans="1:12" ht="15.75">
      <c r="A200" s="44"/>
      <c r="J200" s="45"/>
      <c r="K200" s="45"/>
      <c r="L200" s="45"/>
    </row>
    <row r="201" spans="1:12" ht="15.75">
      <c r="A201" s="44"/>
    </row>
    <row r="202" spans="1:12" ht="15.75">
      <c r="A202" s="44"/>
    </row>
    <row r="203" spans="1:12" ht="15.75">
      <c r="A203" s="44"/>
    </row>
    <row r="204" spans="1:12" ht="15.75">
      <c r="A204" s="44"/>
    </row>
    <row r="205" spans="1:12" ht="15.75">
      <c r="A205" s="44"/>
    </row>
    <row r="206" spans="1:12" ht="15.75">
      <c r="A206" s="44"/>
    </row>
    <row r="207" spans="1:12" ht="15.75">
      <c r="A207" s="44"/>
    </row>
    <row r="208" spans="1:12" ht="15.75">
      <c r="A208" s="44"/>
    </row>
    <row r="209" spans="1:1" ht="15.75">
      <c r="A209" s="44"/>
    </row>
    <row r="210" spans="1:1" ht="15.75">
      <c r="A210" s="44"/>
    </row>
    <row r="211" spans="1:1" ht="15.75">
      <c r="A211" s="44"/>
    </row>
    <row r="212" spans="1:1" ht="15.75">
      <c r="A212" s="44"/>
    </row>
    <row r="213" spans="1:1" ht="15.75">
      <c r="A213" s="44"/>
    </row>
    <row r="214" spans="1:1" ht="15.75">
      <c r="A214" s="44"/>
    </row>
    <row r="215" spans="1:1" ht="15.75">
      <c r="A215" s="44"/>
    </row>
    <row r="216" spans="1:1" ht="15.75">
      <c r="A216" s="44"/>
    </row>
    <row r="217" spans="1:1" ht="15.75">
      <c r="A217" s="44"/>
    </row>
    <row r="218" spans="1:1" ht="15.75">
      <c r="A218" s="44"/>
    </row>
    <row r="219" spans="1:1" ht="15.75">
      <c r="A219" s="44"/>
    </row>
    <row r="220" spans="1:1" ht="15.75">
      <c r="A220" s="44"/>
    </row>
    <row r="221" spans="1:1" ht="15.75">
      <c r="A221" s="44"/>
    </row>
    <row r="222" spans="1:1" ht="15.75">
      <c r="A222" s="44"/>
    </row>
    <row r="223" spans="1:1" ht="15.75">
      <c r="A223" s="44"/>
    </row>
    <row r="224" spans="1:1" ht="15.75">
      <c r="A224" s="44"/>
    </row>
    <row r="225" spans="1:1" ht="15.75">
      <c r="A225" s="44"/>
    </row>
    <row r="226" spans="1:1" ht="15.75">
      <c r="A226" s="44"/>
    </row>
    <row r="227" spans="1:1" ht="15.75">
      <c r="A227" s="44"/>
    </row>
    <row r="228" spans="1:1" ht="15.75">
      <c r="A228" s="44"/>
    </row>
    <row r="229" spans="1:1" ht="15.75">
      <c r="A229" s="44"/>
    </row>
    <row r="230" spans="1:1" ht="15.75">
      <c r="A230" s="44"/>
    </row>
    <row r="231" spans="1:1" ht="15.75">
      <c r="A231" s="44"/>
    </row>
    <row r="232" spans="1:1" ht="15.75">
      <c r="A232" s="44"/>
    </row>
    <row r="233" spans="1:1" ht="15.75">
      <c r="A233" s="44"/>
    </row>
    <row r="234" spans="1:1" ht="15.75">
      <c r="A234" s="44"/>
    </row>
    <row r="235" spans="1:1" ht="15.75">
      <c r="A235" s="44"/>
    </row>
    <row r="236" spans="1:1" ht="15.75">
      <c r="A236" s="44"/>
    </row>
    <row r="237" spans="1:1" ht="15.75">
      <c r="A237" s="44"/>
    </row>
    <row r="238" spans="1:1" ht="15.75">
      <c r="A238" s="44"/>
    </row>
    <row r="239" spans="1:1" ht="15.75">
      <c r="A239" s="44"/>
    </row>
    <row r="240" spans="1:1" ht="15.75">
      <c r="A240" s="44"/>
    </row>
    <row r="241" spans="1:1" ht="15.75">
      <c r="A241" s="44"/>
    </row>
    <row r="242" spans="1:1" ht="15.75">
      <c r="A242" s="44"/>
    </row>
    <row r="243" spans="1:1" ht="15.75">
      <c r="A243" s="44"/>
    </row>
    <row r="244" spans="1:1" ht="15.75">
      <c r="A244" s="44"/>
    </row>
    <row r="245" spans="1:1" ht="15.75">
      <c r="A245" s="44"/>
    </row>
    <row r="246" spans="1:1" ht="15.75">
      <c r="A246" s="44"/>
    </row>
    <row r="247" spans="1:1" ht="15.75">
      <c r="A247" s="44"/>
    </row>
    <row r="248" spans="1:1" ht="15.75">
      <c r="A248" s="44"/>
    </row>
    <row r="249" spans="1:1" ht="15.75">
      <c r="A249" s="44"/>
    </row>
    <row r="250" spans="1:1" ht="15.75">
      <c r="A250" s="44"/>
    </row>
    <row r="251" spans="1:1" ht="15.75">
      <c r="A251" s="44"/>
    </row>
    <row r="252" spans="1:1" ht="15.75">
      <c r="A252" s="44"/>
    </row>
    <row r="253" spans="1:1" ht="15.75">
      <c r="A253" s="44"/>
    </row>
    <row r="254" spans="1:1" ht="15.75">
      <c r="A254" s="44"/>
    </row>
    <row r="255" spans="1:1" ht="15.75">
      <c r="A255" s="44"/>
    </row>
    <row r="256" spans="1:1" ht="15.75">
      <c r="A256" s="44"/>
    </row>
    <row r="257" spans="1:1" ht="15.75">
      <c r="A257" s="44"/>
    </row>
    <row r="258" spans="1:1" ht="15.75">
      <c r="A258" s="44"/>
    </row>
    <row r="259" spans="1:1" ht="15.75">
      <c r="A259" s="44"/>
    </row>
    <row r="260" spans="1:1" ht="15.75">
      <c r="A260" s="44"/>
    </row>
    <row r="261" spans="1:1" ht="15.75">
      <c r="A261" s="44"/>
    </row>
    <row r="262" spans="1:1" ht="15.75">
      <c r="A262" s="44"/>
    </row>
    <row r="263" spans="1:1" ht="15.75">
      <c r="A263" s="44"/>
    </row>
    <row r="264" spans="1:1" ht="15.75">
      <c r="A264" s="44"/>
    </row>
    <row r="265" spans="1:1" ht="15.75">
      <c r="A265" s="44"/>
    </row>
    <row r="266" spans="1:1" ht="15.75">
      <c r="A266" s="44"/>
    </row>
    <row r="267" spans="1:1" ht="15.75">
      <c r="A267" s="44"/>
    </row>
    <row r="268" spans="1:1" ht="15.75">
      <c r="A268" s="44"/>
    </row>
    <row r="269" spans="1:1" ht="15.75">
      <c r="A269" s="44"/>
    </row>
    <row r="270" spans="1:1" ht="15.75">
      <c r="A270" s="44"/>
    </row>
    <row r="271" spans="1:1" ht="15.75">
      <c r="A271" s="44"/>
    </row>
    <row r="272" spans="1:1" ht="15.75">
      <c r="A272" s="44"/>
    </row>
    <row r="273" spans="1:1" ht="15.75">
      <c r="A273" s="44"/>
    </row>
    <row r="274" spans="1:1" ht="15.75">
      <c r="A274" s="44"/>
    </row>
    <row r="275" spans="1:1" ht="15.75">
      <c r="A275" s="44"/>
    </row>
    <row r="276" spans="1:1" ht="15.75">
      <c r="A276" s="44"/>
    </row>
    <row r="277" spans="1:1" ht="15.75">
      <c r="A277" s="44"/>
    </row>
    <row r="278" spans="1:1" ht="15.75">
      <c r="A278" s="44"/>
    </row>
    <row r="279" spans="1:1" ht="15.75">
      <c r="A279" s="44"/>
    </row>
    <row r="280" spans="1:1" ht="15.75">
      <c r="A280" s="44"/>
    </row>
    <row r="281" spans="1:1" ht="15.75">
      <c r="A281" s="44"/>
    </row>
    <row r="282" spans="1:1" ht="15.75">
      <c r="A282" s="44"/>
    </row>
    <row r="283" spans="1:1" ht="15.75">
      <c r="A283" s="44"/>
    </row>
    <row r="284" spans="1:1" ht="15.75">
      <c r="A284" s="44"/>
    </row>
    <row r="285" spans="1:1" ht="15.75">
      <c r="A285" s="44"/>
    </row>
    <row r="286" spans="1:1" ht="15.75">
      <c r="A286" s="44"/>
    </row>
    <row r="287" spans="1:1" ht="15.75">
      <c r="A287" s="44"/>
    </row>
    <row r="288" spans="1:1" ht="15.75">
      <c r="A288" s="44"/>
    </row>
    <row r="289" spans="1:1" ht="15.75">
      <c r="A289" s="44"/>
    </row>
    <row r="290" spans="1:1" ht="15.75">
      <c r="A290" s="44"/>
    </row>
    <row r="291" spans="1:1" ht="15.75">
      <c r="A291" s="44"/>
    </row>
    <row r="292" spans="1:1" ht="15.75">
      <c r="A292" s="44"/>
    </row>
    <row r="293" spans="1:1" ht="15.75">
      <c r="A293" s="44"/>
    </row>
    <row r="294" spans="1:1" ht="15.75">
      <c r="A294" s="44"/>
    </row>
    <row r="295" spans="1:1" ht="15.75">
      <c r="A295" s="44"/>
    </row>
    <row r="296" spans="1:1" ht="15.75">
      <c r="A296" s="44"/>
    </row>
    <row r="297" spans="1:1" ht="15.75">
      <c r="A297" s="44"/>
    </row>
    <row r="298" spans="1:1" ht="15.75">
      <c r="A298" s="44"/>
    </row>
    <row r="299" spans="1:1" ht="15.75">
      <c r="A299" s="44"/>
    </row>
    <row r="300" spans="1:1" ht="15.75">
      <c r="A300" s="44"/>
    </row>
    <row r="301" spans="1:1" ht="15.75">
      <c r="A301" s="44"/>
    </row>
    <row r="302" spans="1:1" ht="15.75">
      <c r="A302" s="44"/>
    </row>
    <row r="303" spans="1:1" ht="15.75">
      <c r="A303" s="44"/>
    </row>
    <row r="304" spans="1:1" ht="15.75">
      <c r="A304" s="44"/>
    </row>
    <row r="305" spans="1:1" ht="15.75">
      <c r="A305" s="44"/>
    </row>
    <row r="306" spans="1:1" ht="15.75">
      <c r="A306" s="44"/>
    </row>
    <row r="307" spans="1:1" ht="15.75">
      <c r="A307" s="44"/>
    </row>
    <row r="308" spans="1:1" ht="15.75">
      <c r="A308" s="44"/>
    </row>
    <row r="309" spans="1:1" ht="15.75">
      <c r="A309" s="44"/>
    </row>
    <row r="310" spans="1:1" ht="15.75">
      <c r="A310" s="44"/>
    </row>
    <row r="311" spans="1:1" ht="15.75">
      <c r="A311" s="44"/>
    </row>
    <row r="312" spans="1:1" ht="15.75">
      <c r="A312" s="44"/>
    </row>
    <row r="313" spans="1:1" ht="15.75">
      <c r="A313" s="44"/>
    </row>
    <row r="314" spans="1:1" ht="15.75">
      <c r="A314" s="44"/>
    </row>
    <row r="315" spans="1:1" ht="15.75">
      <c r="A315" s="44"/>
    </row>
    <row r="316" spans="1:1" ht="15.75">
      <c r="A316" s="44"/>
    </row>
    <row r="317" spans="1:1" ht="15.75">
      <c r="A317" s="44"/>
    </row>
    <row r="318" spans="1:1" ht="15.75">
      <c r="A318" s="44"/>
    </row>
    <row r="319" spans="1:1" ht="15.75">
      <c r="A319" s="44"/>
    </row>
    <row r="320" spans="1:1" ht="15.75">
      <c r="A320" s="44"/>
    </row>
    <row r="321" spans="1:1" ht="15.75">
      <c r="A321" s="44"/>
    </row>
    <row r="322" spans="1:1" ht="15.75">
      <c r="A322" s="44"/>
    </row>
    <row r="323" spans="1:1" ht="15.75">
      <c r="A323" s="44"/>
    </row>
    <row r="324" spans="1:1" ht="15.75">
      <c r="A324" s="44"/>
    </row>
    <row r="325" spans="1:1" ht="15.75">
      <c r="A325" s="44"/>
    </row>
    <row r="326" spans="1:1" ht="15.75">
      <c r="A326" s="44"/>
    </row>
    <row r="327" spans="1:1" ht="15.75">
      <c r="A327" s="44"/>
    </row>
    <row r="328" spans="1:1" ht="15.75">
      <c r="A328" s="44"/>
    </row>
    <row r="329" spans="1:1" ht="15.75">
      <c r="A329" s="44"/>
    </row>
    <row r="330" spans="1:1" ht="15.75">
      <c r="A330" s="44"/>
    </row>
    <row r="331" spans="1:1" ht="15.75">
      <c r="A331" s="44"/>
    </row>
    <row r="332" spans="1:1" ht="15.75">
      <c r="A332" s="44"/>
    </row>
    <row r="333" spans="1:1" ht="15.75">
      <c r="A333" s="44"/>
    </row>
    <row r="334" spans="1:1" ht="15.75">
      <c r="A334" s="44"/>
    </row>
    <row r="335" spans="1:1" ht="15.75">
      <c r="A335" s="44"/>
    </row>
    <row r="336" spans="1:1" ht="15.75">
      <c r="A336" s="44"/>
    </row>
    <row r="337" spans="1:1" ht="15.75">
      <c r="A337" s="44"/>
    </row>
    <row r="338" spans="1:1" ht="15.75">
      <c r="A338" s="44"/>
    </row>
    <row r="339" spans="1:1" ht="15.75">
      <c r="A339" s="44"/>
    </row>
    <row r="340" spans="1:1" ht="15.75">
      <c r="A340" s="44"/>
    </row>
    <row r="341" spans="1:1" ht="15.75">
      <c r="A341" s="44"/>
    </row>
    <row r="342" spans="1:1" ht="15.75">
      <c r="A342" s="44"/>
    </row>
    <row r="343" spans="1:1" ht="15.75">
      <c r="A343" s="44"/>
    </row>
    <row r="344" spans="1:1" ht="15.75">
      <c r="A344" s="44"/>
    </row>
    <row r="345" spans="1:1" ht="15.75">
      <c r="A345" s="44"/>
    </row>
    <row r="346" spans="1:1" ht="15.75">
      <c r="A346" s="44"/>
    </row>
    <row r="347" spans="1:1" ht="15.75">
      <c r="A347" s="44"/>
    </row>
    <row r="348" spans="1:1" ht="15.75">
      <c r="A348" s="44"/>
    </row>
    <row r="349" spans="1:1" ht="15.75">
      <c r="A349" s="44"/>
    </row>
    <row r="350" spans="1:1" ht="15.75">
      <c r="A350" s="44"/>
    </row>
    <row r="351" spans="1:1" ht="15.75">
      <c r="A351" s="44"/>
    </row>
    <row r="352" spans="1:1" ht="15.75">
      <c r="A352" s="44"/>
    </row>
    <row r="353" spans="1:1" ht="15.75">
      <c r="A353" s="44"/>
    </row>
    <row r="354" spans="1:1" ht="15.75">
      <c r="A354" s="44"/>
    </row>
    <row r="355" spans="1:1" ht="15.75">
      <c r="A355" s="44"/>
    </row>
    <row r="356" spans="1:1" ht="15.75">
      <c r="A356" s="44"/>
    </row>
    <row r="357" spans="1:1" ht="15.75">
      <c r="A357" s="44"/>
    </row>
    <row r="358" spans="1:1" ht="15.75">
      <c r="A358" s="44"/>
    </row>
    <row r="359" spans="1:1" ht="15.75">
      <c r="A359" s="44"/>
    </row>
    <row r="360" spans="1:1" ht="15.75">
      <c r="A360" s="44"/>
    </row>
    <row r="361" spans="1:1" ht="15.75">
      <c r="A361" s="44"/>
    </row>
    <row r="362" spans="1:1" ht="15.75">
      <c r="A362" s="44"/>
    </row>
    <row r="363" spans="1:1" ht="15.75">
      <c r="A363" s="44"/>
    </row>
    <row r="364" spans="1:1" ht="15.75">
      <c r="A364" s="44"/>
    </row>
    <row r="365" spans="1:1" ht="15.75">
      <c r="A365" s="44"/>
    </row>
    <row r="366" spans="1:1" ht="15.75">
      <c r="A366" s="44"/>
    </row>
    <row r="367" spans="1:1" ht="15.75">
      <c r="A367" s="44"/>
    </row>
    <row r="368" spans="1:1" ht="15.75">
      <c r="A368" s="44"/>
    </row>
    <row r="369" spans="1:1" ht="15.75">
      <c r="A369" s="44"/>
    </row>
    <row r="370" spans="1:1" ht="15.75">
      <c r="A370" s="44"/>
    </row>
    <row r="371" spans="1:1" ht="15.75">
      <c r="A371" s="44"/>
    </row>
    <row r="372" spans="1:1" ht="15.75">
      <c r="A372" s="44"/>
    </row>
    <row r="373" spans="1:1" ht="15.75">
      <c r="A373" s="44"/>
    </row>
    <row r="374" spans="1:1" ht="15.75">
      <c r="A374" s="44"/>
    </row>
    <row r="375" spans="1:1" ht="15.75">
      <c r="A375" s="44"/>
    </row>
    <row r="376" spans="1:1" ht="15.75">
      <c r="A376" s="44"/>
    </row>
    <row r="377" spans="1:1" ht="15.75">
      <c r="A377" s="44"/>
    </row>
    <row r="378" spans="1:1" ht="15.75">
      <c r="A378" s="44"/>
    </row>
    <row r="379" spans="1:1" ht="15.75">
      <c r="A379" s="44"/>
    </row>
    <row r="380" spans="1:1" ht="15.75">
      <c r="A380" s="44"/>
    </row>
    <row r="381" spans="1:1" ht="15.75">
      <c r="A381" s="44"/>
    </row>
    <row r="382" spans="1:1" ht="15.75">
      <c r="A382" s="44"/>
    </row>
    <row r="383" spans="1:1" ht="15.75">
      <c r="A383" s="44"/>
    </row>
    <row r="384" spans="1:1" ht="15.75">
      <c r="A384" s="44"/>
    </row>
    <row r="385" spans="1:1" ht="15.75">
      <c r="A385" s="44"/>
    </row>
    <row r="386" spans="1:1" ht="15.75">
      <c r="A386" s="44"/>
    </row>
    <row r="387" spans="1:1" ht="15.75">
      <c r="A387" s="44"/>
    </row>
    <row r="388" spans="1:1" ht="15.75">
      <c r="A388" s="44"/>
    </row>
    <row r="389" spans="1:1" ht="15.75">
      <c r="A389" s="44"/>
    </row>
    <row r="390" spans="1:1" ht="15.75">
      <c r="A390" s="44"/>
    </row>
    <row r="391" spans="1:1" ht="15.75">
      <c r="A391" s="44"/>
    </row>
    <row r="392" spans="1:1" ht="15.75">
      <c r="A392" s="44"/>
    </row>
    <row r="393" spans="1:1" ht="15.75">
      <c r="A393" s="44"/>
    </row>
    <row r="394" spans="1:1" ht="15.75">
      <c r="A394" s="44"/>
    </row>
    <row r="395" spans="1:1" ht="15.75">
      <c r="A395" s="44"/>
    </row>
    <row r="396" spans="1:1" ht="15.75">
      <c r="A396" s="44"/>
    </row>
    <row r="397" spans="1:1" ht="15.75">
      <c r="A397" s="44"/>
    </row>
    <row r="398" spans="1:1" ht="15.75">
      <c r="A398" s="44"/>
    </row>
    <row r="399" spans="1:1" ht="15.75">
      <c r="A399" s="44"/>
    </row>
    <row r="400" spans="1:1" ht="15.75">
      <c r="A400" s="44"/>
    </row>
    <row r="401" spans="1:1" ht="15.75">
      <c r="A401" s="44"/>
    </row>
    <row r="402" spans="1:1" ht="15.75">
      <c r="A402" s="44"/>
    </row>
    <row r="403" spans="1:1" ht="15.75">
      <c r="A403" s="44"/>
    </row>
    <row r="404" spans="1:1" ht="15.75">
      <c r="A404" s="44"/>
    </row>
    <row r="405" spans="1:1" ht="15.75">
      <c r="A405" s="44"/>
    </row>
    <row r="406" spans="1:1" ht="15.75">
      <c r="A406" s="44"/>
    </row>
    <row r="407" spans="1:1" ht="15.75">
      <c r="A407" s="44"/>
    </row>
    <row r="408" spans="1:1" ht="15.75">
      <c r="A408" s="44"/>
    </row>
    <row r="409" spans="1:1" ht="15.75">
      <c r="A409" s="44"/>
    </row>
    <row r="410" spans="1:1" ht="15.75">
      <c r="A410" s="44"/>
    </row>
    <row r="411" spans="1:1" ht="15.75">
      <c r="A411" s="44"/>
    </row>
    <row r="412" spans="1:1" ht="15.75">
      <c r="A412" s="44"/>
    </row>
    <row r="413" spans="1:1" ht="15.75">
      <c r="A413" s="44"/>
    </row>
    <row r="414" spans="1:1" ht="15.75">
      <c r="A414" s="44"/>
    </row>
    <row r="415" spans="1:1" ht="15.75">
      <c r="A415" s="44"/>
    </row>
    <row r="416" spans="1:1" ht="15.75">
      <c r="A416" s="44"/>
    </row>
    <row r="417" spans="1:1" ht="15.75">
      <c r="A417" s="44"/>
    </row>
    <row r="418" spans="1:1" ht="15.75">
      <c r="A418" s="44"/>
    </row>
    <row r="419" spans="1:1" ht="15.75">
      <c r="A419" s="44"/>
    </row>
    <row r="420" spans="1:1" ht="15.75">
      <c r="A420" s="44"/>
    </row>
    <row r="421" spans="1:1" ht="15.75">
      <c r="A421" s="44"/>
    </row>
    <row r="422" spans="1:1" ht="15.75">
      <c r="A422" s="44"/>
    </row>
    <row r="423" spans="1:1" ht="15.75">
      <c r="A423" s="44"/>
    </row>
    <row r="424" spans="1:1" ht="15.75">
      <c r="A424" s="44"/>
    </row>
    <row r="425" spans="1:1" ht="15.75">
      <c r="A425" s="44"/>
    </row>
    <row r="426" spans="1:1" ht="15.75">
      <c r="A426" s="44"/>
    </row>
    <row r="427" spans="1:1" ht="15.75">
      <c r="A427" s="44"/>
    </row>
    <row r="428" spans="1:1" ht="15.75">
      <c r="A428" s="44"/>
    </row>
    <row r="429" spans="1:1" ht="15.75">
      <c r="A429" s="44"/>
    </row>
    <row r="430" spans="1:1" ht="15.75">
      <c r="A430" s="44"/>
    </row>
    <row r="431" spans="1:1" ht="15.75">
      <c r="A431" s="44"/>
    </row>
    <row r="432" spans="1:1" ht="15.75">
      <c r="A432" s="44"/>
    </row>
    <row r="433" spans="1:1" ht="15.75">
      <c r="A433" s="44"/>
    </row>
    <row r="434" spans="1:1" ht="15.75">
      <c r="A434" s="44"/>
    </row>
    <row r="435" spans="1:1" ht="15.75">
      <c r="A435" s="44"/>
    </row>
    <row r="436" spans="1:1" ht="15.75">
      <c r="A436" s="44"/>
    </row>
    <row r="437" spans="1:1" ht="15.75">
      <c r="A437" s="44"/>
    </row>
    <row r="438" spans="1:1" ht="15.75">
      <c r="A438" s="44"/>
    </row>
    <row r="439" spans="1:1" ht="15.75">
      <c r="A439" s="44"/>
    </row>
    <row r="440" spans="1:1" ht="15.75">
      <c r="A440" s="44"/>
    </row>
    <row r="441" spans="1:1" ht="15.75">
      <c r="A441" s="44"/>
    </row>
    <row r="442" spans="1:1" ht="15.75">
      <c r="A442" s="44"/>
    </row>
    <row r="443" spans="1:1" ht="15.75">
      <c r="A443" s="44"/>
    </row>
    <row r="444" spans="1:1" ht="15.75">
      <c r="A444" s="44"/>
    </row>
    <row r="445" spans="1:1" ht="15.75">
      <c r="A445" s="44"/>
    </row>
    <row r="446" spans="1:1" ht="15.75">
      <c r="A446" s="44"/>
    </row>
    <row r="447" spans="1:1" ht="15.75">
      <c r="A447" s="44"/>
    </row>
    <row r="448" spans="1:1" ht="15.75">
      <c r="A448" s="44"/>
    </row>
    <row r="449" spans="1:1" ht="15.75">
      <c r="A449" s="44"/>
    </row>
    <row r="450" spans="1:1" ht="15.75">
      <c r="A450" s="44"/>
    </row>
    <row r="451" spans="1:1" ht="15.75">
      <c r="A451" s="44"/>
    </row>
    <row r="452" spans="1:1" ht="15.75">
      <c r="A452" s="44"/>
    </row>
    <row r="453" spans="1:1" ht="15.75">
      <c r="A453" s="44"/>
    </row>
    <row r="454" spans="1:1" ht="15.75">
      <c r="A454" s="44"/>
    </row>
    <row r="455" spans="1:1" ht="15.75">
      <c r="A455" s="44"/>
    </row>
    <row r="456" spans="1:1" ht="15.75">
      <c r="A456" s="44"/>
    </row>
    <row r="457" spans="1:1" ht="15.75">
      <c r="A457" s="44"/>
    </row>
    <row r="458" spans="1:1" ht="15.75">
      <c r="A458" s="44"/>
    </row>
    <row r="459" spans="1:1" ht="15.75">
      <c r="A459" s="44"/>
    </row>
    <row r="460" spans="1:1" ht="15.75">
      <c r="A460" s="44"/>
    </row>
    <row r="461" spans="1:1" ht="15.75">
      <c r="A461" s="44"/>
    </row>
    <row r="462" spans="1:1" ht="15.75">
      <c r="A462" s="44"/>
    </row>
    <row r="463" spans="1:1" ht="15.75">
      <c r="A463" s="44"/>
    </row>
    <row r="464" spans="1:1" ht="15.75">
      <c r="A464" s="44"/>
    </row>
    <row r="465" spans="1:1" ht="15.75">
      <c r="A465" s="44"/>
    </row>
    <row r="466" spans="1:1" ht="15.75">
      <c r="A466" s="44"/>
    </row>
    <row r="467" spans="1:1" ht="15.75">
      <c r="A467" s="44"/>
    </row>
    <row r="468" spans="1:1" ht="15.75">
      <c r="A468" s="44"/>
    </row>
    <row r="469" spans="1:1" ht="15.75">
      <c r="A469" s="44"/>
    </row>
    <row r="470" spans="1:1" ht="15.75">
      <c r="A470" s="44"/>
    </row>
    <row r="471" spans="1:1" ht="15.75">
      <c r="A471" s="44"/>
    </row>
    <row r="472" spans="1:1" ht="15.75">
      <c r="A472" s="44"/>
    </row>
    <row r="473" spans="1:1" ht="15.75">
      <c r="A473" s="44"/>
    </row>
    <row r="474" spans="1:1" ht="15.75">
      <c r="A474" s="44"/>
    </row>
    <row r="475" spans="1:1" ht="15.75">
      <c r="A475" s="44"/>
    </row>
    <row r="476" spans="1:1" ht="15.75">
      <c r="A476" s="44"/>
    </row>
    <row r="477" spans="1:1" ht="15.75">
      <c r="A477" s="44"/>
    </row>
    <row r="478" spans="1:1" ht="15.75">
      <c r="A478" s="44"/>
    </row>
    <row r="479" spans="1:1" ht="15.75">
      <c r="A479" s="44"/>
    </row>
    <row r="480" spans="1:1" ht="15.75">
      <c r="A480" s="44"/>
    </row>
    <row r="481" spans="1:1" ht="15.75">
      <c r="A481" s="44"/>
    </row>
    <row r="482" spans="1:1" ht="15.75">
      <c r="A482" s="44"/>
    </row>
    <row r="483" spans="1:1" ht="15.75">
      <c r="A483" s="44"/>
    </row>
    <row r="484" spans="1:1" ht="15.75">
      <c r="A484" s="44"/>
    </row>
    <row r="485" spans="1:1" ht="15.75">
      <c r="A485" s="44"/>
    </row>
    <row r="486" spans="1:1" ht="15.75">
      <c r="A486" s="44"/>
    </row>
    <row r="487" spans="1:1" ht="15.75">
      <c r="A487" s="44"/>
    </row>
    <row r="488" spans="1:1" ht="15.75">
      <c r="A488" s="44"/>
    </row>
    <row r="489" spans="1:1" ht="15.75">
      <c r="A489" s="44"/>
    </row>
    <row r="490" spans="1:1" ht="15.75">
      <c r="A490" s="44"/>
    </row>
    <row r="491" spans="1:1" ht="15.75">
      <c r="A491" s="44"/>
    </row>
    <row r="492" spans="1:1" ht="15.75">
      <c r="A492" s="44"/>
    </row>
    <row r="493" spans="1:1" ht="15.75">
      <c r="A493" s="44"/>
    </row>
    <row r="494" spans="1:1" ht="15.75">
      <c r="A494" s="44"/>
    </row>
    <row r="495" spans="1:1" ht="15.75">
      <c r="A495" s="44"/>
    </row>
    <row r="496" spans="1:1" ht="15.75">
      <c r="A496" s="44"/>
    </row>
    <row r="497" spans="1:1" ht="15.75">
      <c r="A497" s="44"/>
    </row>
    <row r="498" spans="1:1" ht="15.75">
      <c r="A498" s="44"/>
    </row>
    <row r="499" spans="1:1" ht="15.75">
      <c r="A499" s="44"/>
    </row>
    <row r="500" spans="1:1" ht="15.75">
      <c r="A500" s="44"/>
    </row>
    <row r="501" spans="1:1" ht="15.75">
      <c r="A501" s="44"/>
    </row>
    <row r="502" spans="1:1" ht="15.75">
      <c r="A502" s="44"/>
    </row>
    <row r="503" spans="1:1" ht="15.75">
      <c r="A503" s="44"/>
    </row>
    <row r="504" spans="1:1" ht="15.75">
      <c r="A504" s="44"/>
    </row>
    <row r="505" spans="1:1" ht="15.75">
      <c r="A505" s="44"/>
    </row>
    <row r="506" spans="1:1" ht="15.75">
      <c r="A506" s="44"/>
    </row>
    <row r="507" spans="1:1" ht="15.75">
      <c r="A507" s="44"/>
    </row>
    <row r="508" spans="1:1" ht="15.75">
      <c r="A508" s="44"/>
    </row>
    <row r="509" spans="1:1" ht="15.75">
      <c r="A509" s="44"/>
    </row>
    <row r="510" spans="1:1" ht="15.75">
      <c r="A510" s="44"/>
    </row>
    <row r="511" spans="1:1" ht="15.75">
      <c r="A511" s="44"/>
    </row>
    <row r="512" spans="1:1" ht="15.75">
      <c r="A512" s="44"/>
    </row>
    <row r="513" spans="1:1" ht="15.75">
      <c r="A513" s="44"/>
    </row>
    <row r="514" spans="1:1" ht="15.75">
      <c r="A514" s="44"/>
    </row>
    <row r="515" spans="1:1" ht="15.75">
      <c r="A515" s="44"/>
    </row>
    <row r="516" spans="1:1" ht="15.75">
      <c r="A516" s="44"/>
    </row>
    <row r="517" spans="1:1" ht="15.75">
      <c r="A517" s="44"/>
    </row>
    <row r="518" spans="1:1" ht="15.75">
      <c r="A518" s="44"/>
    </row>
    <row r="519" spans="1:1" ht="15.75">
      <c r="A519" s="44"/>
    </row>
    <row r="520" spans="1:1" ht="15.75">
      <c r="A520" s="44"/>
    </row>
    <row r="521" spans="1:1" ht="15.75">
      <c r="A521" s="44"/>
    </row>
    <row r="522" spans="1:1" ht="15.75">
      <c r="A522" s="44"/>
    </row>
    <row r="523" spans="1:1" ht="15.75">
      <c r="A523" s="44"/>
    </row>
    <row r="524" spans="1:1" ht="15.75">
      <c r="A524" s="44"/>
    </row>
    <row r="525" spans="1:1" ht="15.75">
      <c r="A525" s="44"/>
    </row>
    <row r="526" spans="1:1" ht="15.75">
      <c r="A526" s="44"/>
    </row>
    <row r="527" spans="1:1" ht="15.75">
      <c r="A527" s="44"/>
    </row>
    <row r="528" spans="1:1" ht="15.75">
      <c r="A528" s="44"/>
    </row>
    <row r="529" spans="1:1" ht="15.75">
      <c r="A529" s="44"/>
    </row>
    <row r="530" spans="1:1" ht="15.75">
      <c r="A530" s="44"/>
    </row>
    <row r="531" spans="1:1" ht="15.75">
      <c r="A531" s="44"/>
    </row>
    <row r="532" spans="1:1" ht="15.75">
      <c r="A532" s="44"/>
    </row>
    <row r="533" spans="1:1" ht="15.75">
      <c r="A533" s="44"/>
    </row>
    <row r="534" spans="1:1" ht="15.75">
      <c r="A534" s="44"/>
    </row>
    <row r="535" spans="1:1" ht="15.75">
      <c r="A535" s="44"/>
    </row>
    <row r="536" spans="1:1" ht="15.75">
      <c r="A536" s="44"/>
    </row>
    <row r="537" spans="1:1" ht="15.75">
      <c r="A537" s="44"/>
    </row>
    <row r="538" spans="1:1" ht="15.75">
      <c r="A538" s="44"/>
    </row>
    <row r="539" spans="1:1" ht="15.75">
      <c r="A539" s="44"/>
    </row>
    <row r="540" spans="1:1" ht="15.75">
      <c r="A540" s="44"/>
    </row>
    <row r="541" spans="1:1" ht="15.75">
      <c r="A541" s="44"/>
    </row>
    <row r="542" spans="1:1" ht="15.75">
      <c r="A542" s="44"/>
    </row>
    <row r="543" spans="1:1" ht="15.75">
      <c r="A543" s="44"/>
    </row>
    <row r="544" spans="1:1" ht="15.75">
      <c r="A544" s="44"/>
    </row>
    <row r="545" spans="1:1" ht="15.75">
      <c r="A545" s="44"/>
    </row>
    <row r="546" spans="1:1" ht="15.75">
      <c r="A546" s="44"/>
    </row>
    <row r="547" spans="1:1" ht="15.75">
      <c r="A547" s="44"/>
    </row>
    <row r="548" spans="1:1" ht="15.75">
      <c r="A548" s="44"/>
    </row>
    <row r="549" spans="1:1" ht="15.75">
      <c r="A549" s="44"/>
    </row>
    <row r="550" spans="1:1" ht="15.75">
      <c r="A550" s="44"/>
    </row>
    <row r="551" spans="1:1" ht="15.75">
      <c r="A551" s="44"/>
    </row>
    <row r="552" spans="1:1" ht="15.75">
      <c r="A552" s="44"/>
    </row>
    <row r="553" spans="1:1" ht="15.75">
      <c r="A553" s="44"/>
    </row>
    <row r="554" spans="1:1" ht="15.75">
      <c r="A554" s="44"/>
    </row>
    <row r="555" spans="1:1" ht="15.75">
      <c r="A555" s="44"/>
    </row>
    <row r="556" spans="1:1" ht="15.75">
      <c r="A556" s="44"/>
    </row>
    <row r="557" spans="1:1" ht="15.75">
      <c r="A557" s="44"/>
    </row>
    <row r="558" spans="1:1" ht="15.75">
      <c r="A558" s="44"/>
    </row>
    <row r="559" spans="1:1" ht="15.75">
      <c r="A559" s="44"/>
    </row>
    <row r="560" spans="1:1" ht="15.75">
      <c r="A560" s="44"/>
    </row>
    <row r="561" spans="1:1" ht="15.75">
      <c r="A561" s="44"/>
    </row>
    <row r="562" spans="1:1" ht="15.75">
      <c r="A562" s="44"/>
    </row>
    <row r="563" spans="1:1" ht="15.75">
      <c r="A563" s="44"/>
    </row>
    <row r="564" spans="1:1" ht="15.75">
      <c r="A564" s="44"/>
    </row>
    <row r="565" spans="1:1" ht="15.75">
      <c r="A565" s="44"/>
    </row>
    <row r="566" spans="1:1" ht="15.75">
      <c r="A566" s="44"/>
    </row>
    <row r="567" spans="1:1" ht="15.75">
      <c r="A567" s="44"/>
    </row>
    <row r="568" spans="1:1" ht="15.75">
      <c r="A568" s="44"/>
    </row>
    <row r="569" spans="1:1" ht="15.75">
      <c r="A569" s="44"/>
    </row>
    <row r="570" spans="1:1" ht="15.75">
      <c r="A570" s="44"/>
    </row>
    <row r="571" spans="1:1" ht="15.75">
      <c r="A571" s="44"/>
    </row>
    <row r="572" spans="1:1" ht="15.75">
      <c r="A572" s="44"/>
    </row>
    <row r="573" spans="1:1" ht="15.75">
      <c r="A573" s="44"/>
    </row>
    <row r="574" spans="1:1" ht="15.75">
      <c r="A574" s="44"/>
    </row>
    <row r="575" spans="1:1" ht="15.75">
      <c r="A575" s="44"/>
    </row>
    <row r="576" spans="1:1" ht="15.75">
      <c r="A576" s="44"/>
    </row>
    <row r="577" spans="1:1" ht="15.75">
      <c r="A577" s="44"/>
    </row>
    <row r="578" spans="1:1" ht="15.75">
      <c r="A578" s="44"/>
    </row>
    <row r="579" spans="1:1" ht="15.75">
      <c r="A579" s="44"/>
    </row>
    <row r="580" spans="1:1" ht="15.75">
      <c r="A580" s="44"/>
    </row>
    <row r="581" spans="1:1" ht="15.75">
      <c r="A581" s="44"/>
    </row>
    <row r="582" spans="1:1" ht="15.75">
      <c r="A582" s="44"/>
    </row>
    <row r="583" spans="1:1" ht="15.75">
      <c r="A583" s="44"/>
    </row>
    <row r="584" spans="1:1" ht="15.75">
      <c r="A584" s="44"/>
    </row>
    <row r="585" spans="1:1" ht="15.75">
      <c r="A585" s="44"/>
    </row>
    <row r="586" spans="1:1" ht="15.75">
      <c r="A586" s="44"/>
    </row>
    <row r="587" spans="1:1" ht="15.75">
      <c r="A587" s="44"/>
    </row>
    <row r="588" spans="1:1" ht="15.75">
      <c r="A588" s="44"/>
    </row>
    <row r="589" spans="1:1" ht="15.75">
      <c r="A589" s="44"/>
    </row>
    <row r="590" spans="1:1" ht="15.75">
      <c r="A590" s="44"/>
    </row>
    <row r="591" spans="1:1" ht="15.75">
      <c r="A591" s="44"/>
    </row>
    <row r="592" spans="1:1" ht="15.75">
      <c r="A592" s="44"/>
    </row>
    <row r="593" spans="1:1" ht="15.75">
      <c r="A593" s="44"/>
    </row>
    <row r="594" spans="1:1" ht="15.75">
      <c r="A594" s="44"/>
    </row>
    <row r="595" spans="1:1" ht="15.75">
      <c r="A595" s="44"/>
    </row>
    <row r="596" spans="1:1" ht="15.75">
      <c r="A596" s="44"/>
    </row>
    <row r="597" spans="1:1" ht="15.75">
      <c r="A597" s="44"/>
    </row>
    <row r="598" spans="1:1" ht="15.75">
      <c r="A598" s="44"/>
    </row>
    <row r="599" spans="1:1" ht="15.75">
      <c r="A599" s="44"/>
    </row>
    <row r="600" spans="1:1" ht="15.75">
      <c r="A600" s="44"/>
    </row>
    <row r="601" spans="1:1" ht="15.75">
      <c r="A601" s="44"/>
    </row>
    <row r="602" spans="1:1" ht="15.75">
      <c r="A602" s="44"/>
    </row>
    <row r="603" spans="1:1" ht="15.75">
      <c r="A603" s="44"/>
    </row>
    <row r="604" spans="1:1" ht="15.75">
      <c r="A604" s="44"/>
    </row>
    <row r="605" spans="1:1" ht="15.75">
      <c r="A605" s="44"/>
    </row>
    <row r="606" spans="1:1" ht="15.75">
      <c r="A606" s="44"/>
    </row>
    <row r="607" spans="1:1" ht="15.75">
      <c r="A607" s="44"/>
    </row>
    <row r="608" spans="1:1" ht="15.75">
      <c r="A608" s="44"/>
    </row>
    <row r="609" spans="1:1" ht="15.75">
      <c r="A609" s="44"/>
    </row>
    <row r="610" spans="1:1" ht="15.75">
      <c r="A610" s="44"/>
    </row>
    <row r="611" spans="1:1" ht="15.75">
      <c r="A611" s="44"/>
    </row>
    <row r="612" spans="1:1" ht="15.75">
      <c r="A612" s="44"/>
    </row>
    <row r="613" spans="1:1" ht="15.75">
      <c r="A613" s="44"/>
    </row>
    <row r="614" spans="1:1" ht="15.75">
      <c r="A614" s="44"/>
    </row>
    <row r="615" spans="1:1" ht="15.75">
      <c r="A615" s="44"/>
    </row>
    <row r="616" spans="1:1" ht="15.75">
      <c r="A616" s="44"/>
    </row>
    <row r="617" spans="1:1" ht="15.75">
      <c r="A617" s="44"/>
    </row>
    <row r="618" spans="1:1" ht="15.75">
      <c r="A618" s="44"/>
    </row>
    <row r="619" spans="1:1" ht="15.75">
      <c r="A619" s="44"/>
    </row>
    <row r="620" spans="1:1" ht="15.75">
      <c r="A620" s="44"/>
    </row>
    <row r="621" spans="1:1" ht="15.75">
      <c r="A621" s="44"/>
    </row>
    <row r="622" spans="1:1" ht="15.75">
      <c r="A622" s="44"/>
    </row>
    <row r="623" spans="1:1" ht="15.75">
      <c r="A623" s="44"/>
    </row>
    <row r="624" spans="1:1" ht="15.75">
      <c r="A624" s="44"/>
    </row>
    <row r="625" spans="1:1" ht="15.75">
      <c r="A625" s="44"/>
    </row>
    <row r="626" spans="1:1" ht="15.75">
      <c r="A626" s="44"/>
    </row>
    <row r="627" spans="1:1" ht="15.75">
      <c r="A627" s="44"/>
    </row>
    <row r="628" spans="1:1" ht="15.75">
      <c r="A628" s="44"/>
    </row>
    <row r="629" spans="1:1" ht="15.75">
      <c r="A629" s="44"/>
    </row>
    <row r="630" spans="1:1" ht="15.75">
      <c r="A630" s="44"/>
    </row>
    <row r="631" spans="1:1" ht="15.75">
      <c r="A631" s="44"/>
    </row>
    <row r="632" spans="1:1" ht="15.75">
      <c r="A632" s="44"/>
    </row>
    <row r="633" spans="1:1" ht="15.75">
      <c r="A633" s="44"/>
    </row>
    <row r="634" spans="1:1" ht="15.75">
      <c r="A634" s="44"/>
    </row>
    <row r="635" spans="1:1" ht="15.75">
      <c r="A635" s="44"/>
    </row>
    <row r="636" spans="1:1" ht="15.75">
      <c r="A636" s="44"/>
    </row>
  </sheetData>
  <mergeCells count="4">
    <mergeCell ref="A4:AF4"/>
    <mergeCell ref="A5:AF5"/>
    <mergeCell ref="A3:AF3"/>
    <mergeCell ref="A1:AF2"/>
  </mergeCells>
  <pageMargins left="0.75" right="0.75" top="1" bottom="1" header="0.5" footer="0.5"/>
  <pageSetup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2:HP470"/>
  <sheetViews>
    <sheetView showGridLines="0" zoomScale="85" zoomScaleNormal="85" workbookViewId="0">
      <selection activeCell="I16" sqref="I16"/>
    </sheetView>
  </sheetViews>
  <sheetFormatPr baseColWidth="10" defaultRowHeight="15"/>
  <cols>
    <col min="1" max="1" width="79.85546875" style="935" customWidth="1"/>
    <col min="2" max="32" width="11.42578125" style="45" customWidth="1"/>
    <col min="33" max="256" width="11.42578125" style="935"/>
    <col min="257" max="257" width="79.85546875" style="935" customWidth="1"/>
    <col min="258" max="288" width="11.42578125" style="935" customWidth="1"/>
    <col min="289" max="512" width="11.42578125" style="935"/>
    <col min="513" max="513" width="79.85546875" style="935" customWidth="1"/>
    <col min="514" max="544" width="11.42578125" style="935" customWidth="1"/>
    <col min="545" max="768" width="11.42578125" style="935"/>
    <col min="769" max="769" width="79.85546875" style="935" customWidth="1"/>
    <col min="770" max="800" width="11.42578125" style="935" customWidth="1"/>
    <col min="801" max="1024" width="11.42578125" style="935"/>
    <col min="1025" max="1025" width="79.85546875" style="935" customWidth="1"/>
    <col min="1026" max="1056" width="11.42578125" style="935" customWidth="1"/>
    <col min="1057" max="1280" width="11.42578125" style="935"/>
    <col min="1281" max="1281" width="79.85546875" style="935" customWidth="1"/>
    <col min="1282" max="1312" width="11.42578125" style="935" customWidth="1"/>
    <col min="1313" max="1536" width="11.42578125" style="935"/>
    <col min="1537" max="1537" width="79.85546875" style="935" customWidth="1"/>
    <col min="1538" max="1568" width="11.42578125" style="935" customWidth="1"/>
    <col min="1569" max="1792" width="11.42578125" style="935"/>
    <col min="1793" max="1793" width="79.85546875" style="935" customWidth="1"/>
    <col min="1794" max="1824" width="11.42578125" style="935" customWidth="1"/>
    <col min="1825" max="2048" width="11.42578125" style="935"/>
    <col min="2049" max="2049" width="79.85546875" style="935" customWidth="1"/>
    <col min="2050" max="2080" width="11.42578125" style="935" customWidth="1"/>
    <col min="2081" max="2304" width="11.42578125" style="935"/>
    <col min="2305" max="2305" width="79.85546875" style="935" customWidth="1"/>
    <col min="2306" max="2336" width="11.42578125" style="935" customWidth="1"/>
    <col min="2337" max="2560" width="11.42578125" style="935"/>
    <col min="2561" max="2561" width="79.85546875" style="935" customWidth="1"/>
    <col min="2562" max="2592" width="11.42578125" style="935" customWidth="1"/>
    <col min="2593" max="2816" width="11.42578125" style="935"/>
    <col min="2817" max="2817" width="79.85546875" style="935" customWidth="1"/>
    <col min="2818" max="2848" width="11.42578125" style="935" customWidth="1"/>
    <col min="2849" max="3072" width="11.42578125" style="935"/>
    <col min="3073" max="3073" width="79.85546875" style="935" customWidth="1"/>
    <col min="3074" max="3104" width="11.42578125" style="935" customWidth="1"/>
    <col min="3105" max="3328" width="11.42578125" style="935"/>
    <col min="3329" max="3329" width="79.85546875" style="935" customWidth="1"/>
    <col min="3330" max="3360" width="11.42578125" style="935" customWidth="1"/>
    <col min="3361" max="3584" width="11.42578125" style="935"/>
    <col min="3585" max="3585" width="79.85546875" style="935" customWidth="1"/>
    <col min="3586" max="3616" width="11.42578125" style="935" customWidth="1"/>
    <col min="3617" max="3840" width="11.42578125" style="935"/>
    <col min="3841" max="3841" width="79.85546875" style="935" customWidth="1"/>
    <col min="3842" max="3872" width="11.42578125" style="935" customWidth="1"/>
    <col min="3873" max="4096" width="11.42578125" style="935"/>
    <col min="4097" max="4097" width="79.85546875" style="935" customWidth="1"/>
    <col min="4098" max="4128" width="11.42578125" style="935" customWidth="1"/>
    <col min="4129" max="4352" width="11.42578125" style="935"/>
    <col min="4353" max="4353" width="79.85546875" style="935" customWidth="1"/>
    <col min="4354" max="4384" width="11.42578125" style="935" customWidth="1"/>
    <col min="4385" max="4608" width="11.42578125" style="935"/>
    <col min="4609" max="4609" width="79.85546875" style="935" customWidth="1"/>
    <col min="4610" max="4640" width="11.42578125" style="935" customWidth="1"/>
    <col min="4641" max="4864" width="11.42578125" style="935"/>
    <col min="4865" max="4865" width="79.85546875" style="935" customWidth="1"/>
    <col min="4866" max="4896" width="11.42578125" style="935" customWidth="1"/>
    <col min="4897" max="5120" width="11.42578125" style="935"/>
    <col min="5121" max="5121" width="79.85546875" style="935" customWidth="1"/>
    <col min="5122" max="5152" width="11.42578125" style="935" customWidth="1"/>
    <col min="5153" max="5376" width="11.42578125" style="935"/>
    <col min="5377" max="5377" width="79.85546875" style="935" customWidth="1"/>
    <col min="5378" max="5408" width="11.42578125" style="935" customWidth="1"/>
    <col min="5409" max="5632" width="11.42578125" style="935"/>
    <col min="5633" max="5633" width="79.85546875" style="935" customWidth="1"/>
    <col min="5634" max="5664" width="11.42578125" style="935" customWidth="1"/>
    <col min="5665" max="5888" width="11.42578125" style="935"/>
    <col min="5889" max="5889" width="79.85546875" style="935" customWidth="1"/>
    <col min="5890" max="5920" width="11.42578125" style="935" customWidth="1"/>
    <col min="5921" max="6144" width="11.42578125" style="935"/>
    <col min="6145" max="6145" width="79.85546875" style="935" customWidth="1"/>
    <col min="6146" max="6176" width="11.42578125" style="935" customWidth="1"/>
    <col min="6177" max="6400" width="11.42578125" style="935"/>
    <col min="6401" max="6401" width="79.85546875" style="935" customWidth="1"/>
    <col min="6402" max="6432" width="11.42578125" style="935" customWidth="1"/>
    <col min="6433" max="6656" width="11.42578125" style="935"/>
    <col min="6657" max="6657" width="79.85546875" style="935" customWidth="1"/>
    <col min="6658" max="6688" width="11.42578125" style="935" customWidth="1"/>
    <col min="6689" max="6912" width="11.42578125" style="935"/>
    <col min="6913" max="6913" width="79.85546875" style="935" customWidth="1"/>
    <col min="6914" max="6944" width="11.42578125" style="935" customWidth="1"/>
    <col min="6945" max="7168" width="11.42578125" style="935"/>
    <col min="7169" max="7169" width="79.85546875" style="935" customWidth="1"/>
    <col min="7170" max="7200" width="11.42578125" style="935" customWidth="1"/>
    <col min="7201" max="7424" width="11.42578125" style="935"/>
    <col min="7425" max="7425" width="79.85546875" style="935" customWidth="1"/>
    <col min="7426" max="7456" width="11.42578125" style="935" customWidth="1"/>
    <col min="7457" max="7680" width="11.42578125" style="935"/>
    <col min="7681" max="7681" width="79.85546875" style="935" customWidth="1"/>
    <col min="7682" max="7712" width="11.42578125" style="935" customWidth="1"/>
    <col min="7713" max="7936" width="11.42578125" style="935"/>
    <col min="7937" max="7937" width="79.85546875" style="935" customWidth="1"/>
    <col min="7938" max="7968" width="11.42578125" style="935" customWidth="1"/>
    <col min="7969" max="8192" width="11.42578125" style="935"/>
    <col min="8193" max="8193" width="79.85546875" style="935" customWidth="1"/>
    <col min="8194" max="8224" width="11.42578125" style="935" customWidth="1"/>
    <col min="8225" max="8448" width="11.42578125" style="935"/>
    <col min="8449" max="8449" width="79.85546875" style="935" customWidth="1"/>
    <col min="8450" max="8480" width="11.42578125" style="935" customWidth="1"/>
    <col min="8481" max="8704" width="11.42578125" style="935"/>
    <col min="8705" max="8705" width="79.85546875" style="935" customWidth="1"/>
    <col min="8706" max="8736" width="11.42578125" style="935" customWidth="1"/>
    <col min="8737" max="8960" width="11.42578125" style="935"/>
    <col min="8961" max="8961" width="79.85546875" style="935" customWidth="1"/>
    <col min="8962" max="8992" width="11.42578125" style="935" customWidth="1"/>
    <col min="8993" max="9216" width="11.42578125" style="935"/>
    <col min="9217" max="9217" width="79.85546875" style="935" customWidth="1"/>
    <col min="9218" max="9248" width="11.42578125" style="935" customWidth="1"/>
    <col min="9249" max="9472" width="11.42578125" style="935"/>
    <col min="9473" max="9473" width="79.85546875" style="935" customWidth="1"/>
    <col min="9474" max="9504" width="11.42578125" style="935" customWidth="1"/>
    <col min="9505" max="9728" width="11.42578125" style="935"/>
    <col min="9729" max="9729" width="79.85546875" style="935" customWidth="1"/>
    <col min="9730" max="9760" width="11.42578125" style="935" customWidth="1"/>
    <col min="9761" max="9984" width="11.42578125" style="935"/>
    <col min="9985" max="9985" width="79.85546875" style="935" customWidth="1"/>
    <col min="9986" max="10016" width="11.42578125" style="935" customWidth="1"/>
    <col min="10017" max="10240" width="11.42578125" style="935"/>
    <col min="10241" max="10241" width="79.85546875" style="935" customWidth="1"/>
    <col min="10242" max="10272" width="11.42578125" style="935" customWidth="1"/>
    <col min="10273" max="10496" width="11.42578125" style="935"/>
    <col min="10497" max="10497" width="79.85546875" style="935" customWidth="1"/>
    <col min="10498" max="10528" width="11.42578125" style="935" customWidth="1"/>
    <col min="10529" max="10752" width="11.42578125" style="935"/>
    <col min="10753" max="10753" width="79.85546875" style="935" customWidth="1"/>
    <col min="10754" max="10784" width="11.42578125" style="935" customWidth="1"/>
    <col min="10785" max="11008" width="11.42578125" style="935"/>
    <col min="11009" max="11009" width="79.85546875" style="935" customWidth="1"/>
    <col min="11010" max="11040" width="11.42578125" style="935" customWidth="1"/>
    <col min="11041" max="11264" width="11.42578125" style="935"/>
    <col min="11265" max="11265" width="79.85546875" style="935" customWidth="1"/>
    <col min="11266" max="11296" width="11.42578125" style="935" customWidth="1"/>
    <col min="11297" max="11520" width="11.42578125" style="935"/>
    <col min="11521" max="11521" width="79.85546875" style="935" customWidth="1"/>
    <col min="11522" max="11552" width="11.42578125" style="935" customWidth="1"/>
    <col min="11553" max="11776" width="11.42578125" style="935"/>
    <col min="11777" max="11777" width="79.85546875" style="935" customWidth="1"/>
    <col min="11778" max="11808" width="11.42578125" style="935" customWidth="1"/>
    <col min="11809" max="12032" width="11.42578125" style="935"/>
    <col min="12033" max="12033" width="79.85546875" style="935" customWidth="1"/>
    <col min="12034" max="12064" width="11.42578125" style="935" customWidth="1"/>
    <col min="12065" max="12288" width="11.42578125" style="935"/>
    <col min="12289" max="12289" width="79.85546875" style="935" customWidth="1"/>
    <col min="12290" max="12320" width="11.42578125" style="935" customWidth="1"/>
    <col min="12321" max="12544" width="11.42578125" style="935"/>
    <col min="12545" max="12545" width="79.85546875" style="935" customWidth="1"/>
    <col min="12546" max="12576" width="11.42578125" style="935" customWidth="1"/>
    <col min="12577" max="12800" width="11.42578125" style="935"/>
    <col min="12801" max="12801" width="79.85546875" style="935" customWidth="1"/>
    <col min="12802" max="12832" width="11.42578125" style="935" customWidth="1"/>
    <col min="12833" max="13056" width="11.42578125" style="935"/>
    <col min="13057" max="13057" width="79.85546875" style="935" customWidth="1"/>
    <col min="13058" max="13088" width="11.42578125" style="935" customWidth="1"/>
    <col min="13089" max="13312" width="11.42578125" style="935"/>
    <col min="13313" max="13313" width="79.85546875" style="935" customWidth="1"/>
    <col min="13314" max="13344" width="11.42578125" style="935" customWidth="1"/>
    <col min="13345" max="13568" width="11.42578125" style="935"/>
    <col min="13569" max="13569" width="79.85546875" style="935" customWidth="1"/>
    <col min="13570" max="13600" width="11.42578125" style="935" customWidth="1"/>
    <col min="13601" max="13824" width="11.42578125" style="935"/>
    <col min="13825" max="13825" width="79.85546875" style="935" customWidth="1"/>
    <col min="13826" max="13856" width="11.42578125" style="935" customWidth="1"/>
    <col min="13857" max="14080" width="11.42578125" style="935"/>
    <col min="14081" max="14081" width="79.85546875" style="935" customWidth="1"/>
    <col min="14082" max="14112" width="11.42578125" style="935" customWidth="1"/>
    <col min="14113" max="14336" width="11.42578125" style="935"/>
    <col min="14337" max="14337" width="79.85546875" style="935" customWidth="1"/>
    <col min="14338" max="14368" width="11.42578125" style="935" customWidth="1"/>
    <col min="14369" max="14592" width="11.42578125" style="935"/>
    <col min="14593" max="14593" width="79.85546875" style="935" customWidth="1"/>
    <col min="14594" max="14624" width="11.42578125" style="935" customWidth="1"/>
    <col min="14625" max="14848" width="11.42578125" style="935"/>
    <col min="14849" max="14849" width="79.85546875" style="935" customWidth="1"/>
    <col min="14850" max="14880" width="11.42578125" style="935" customWidth="1"/>
    <col min="14881" max="15104" width="11.42578125" style="935"/>
    <col min="15105" max="15105" width="79.85546875" style="935" customWidth="1"/>
    <col min="15106" max="15136" width="11.42578125" style="935" customWidth="1"/>
    <col min="15137" max="15360" width="11.42578125" style="935"/>
    <col min="15361" max="15361" width="79.85546875" style="935" customWidth="1"/>
    <col min="15362" max="15392" width="11.42578125" style="935" customWidth="1"/>
    <col min="15393" max="15616" width="11.42578125" style="935"/>
    <col min="15617" max="15617" width="79.85546875" style="935" customWidth="1"/>
    <col min="15618" max="15648" width="11.42578125" style="935" customWidth="1"/>
    <col min="15649" max="15872" width="11.42578125" style="935"/>
    <col min="15873" max="15873" width="79.85546875" style="935" customWidth="1"/>
    <col min="15874" max="15904" width="11.42578125" style="935" customWidth="1"/>
    <col min="15905" max="16128" width="11.42578125" style="935"/>
    <col min="16129" max="16129" width="79.85546875" style="935" customWidth="1"/>
    <col min="16130" max="16160" width="11.42578125" style="935" customWidth="1"/>
    <col min="16161" max="16384" width="11.42578125" style="935"/>
  </cols>
  <sheetData>
    <row r="2" spans="1:218" ht="15.75">
      <c r="A2" s="1402" t="s">
        <v>866</v>
      </c>
      <c r="B2" s="1402"/>
      <c r="C2" s="1402"/>
      <c r="D2" s="1402"/>
      <c r="E2" s="1402"/>
      <c r="F2" s="1402"/>
      <c r="G2" s="1402"/>
      <c r="H2" s="1402"/>
      <c r="I2" s="1402"/>
      <c r="J2" s="1402"/>
      <c r="K2" s="1402"/>
      <c r="L2" s="1402"/>
      <c r="M2" s="1402"/>
      <c r="N2" s="1402"/>
      <c r="O2" s="1402"/>
      <c r="P2" s="1402"/>
      <c r="Q2" s="1402"/>
      <c r="R2" s="1402"/>
      <c r="S2" s="1402"/>
      <c r="T2" s="1402"/>
      <c r="U2" s="1402"/>
      <c r="V2" s="1402"/>
      <c r="W2" s="1402"/>
      <c r="X2" s="1402"/>
      <c r="Y2" s="1402"/>
      <c r="Z2" s="1402"/>
      <c r="AA2" s="1402"/>
      <c r="AB2" s="1402"/>
      <c r="AC2" s="1402"/>
      <c r="AD2" s="1402"/>
      <c r="AE2" s="1402"/>
      <c r="AF2" s="1402"/>
      <c r="AG2" s="768"/>
      <c r="AH2" s="768"/>
      <c r="AI2" s="768"/>
      <c r="AJ2" s="768"/>
      <c r="AK2" s="768"/>
      <c r="AL2" s="768"/>
      <c r="AM2" s="768"/>
      <c r="AN2" s="768"/>
      <c r="AO2" s="768"/>
      <c r="AP2" s="768"/>
      <c r="AQ2" s="768"/>
      <c r="AR2" s="768"/>
      <c r="AS2" s="768"/>
      <c r="AT2" s="768"/>
      <c r="AU2" s="768"/>
      <c r="AV2" s="768"/>
      <c r="AW2" s="768"/>
      <c r="AX2" s="768"/>
      <c r="AY2" s="768"/>
      <c r="AZ2" s="768"/>
      <c r="BA2" s="768"/>
      <c r="BB2" s="768"/>
      <c r="BC2" s="768"/>
      <c r="BD2" s="768"/>
      <c r="BE2" s="768"/>
      <c r="BF2" s="768"/>
      <c r="BG2" s="768"/>
      <c r="BH2" s="768"/>
      <c r="BI2" s="768"/>
      <c r="BJ2" s="768"/>
      <c r="BK2" s="768"/>
      <c r="BL2" s="768"/>
      <c r="BM2" s="768"/>
      <c r="BN2" s="768"/>
      <c r="BO2" s="768"/>
      <c r="BP2" s="768"/>
      <c r="BQ2" s="768"/>
      <c r="BR2" s="768"/>
      <c r="BS2" s="768"/>
      <c r="BT2" s="768"/>
      <c r="BU2" s="768"/>
      <c r="BV2" s="768"/>
      <c r="BW2" s="768"/>
      <c r="BX2" s="768"/>
      <c r="BY2" s="768"/>
      <c r="BZ2" s="768"/>
      <c r="CA2" s="768"/>
      <c r="CB2" s="768"/>
      <c r="CC2" s="768"/>
      <c r="CD2" s="768"/>
      <c r="CE2" s="768"/>
      <c r="CF2" s="768"/>
      <c r="CG2" s="768"/>
      <c r="CH2" s="768"/>
      <c r="CI2" s="768"/>
      <c r="CJ2" s="768"/>
      <c r="CK2" s="768"/>
      <c r="CL2" s="768"/>
      <c r="CM2" s="768"/>
      <c r="CN2" s="768"/>
      <c r="CO2" s="768"/>
      <c r="CP2" s="768"/>
      <c r="CQ2" s="768"/>
      <c r="CR2" s="768"/>
      <c r="CS2" s="768"/>
      <c r="CT2" s="768"/>
      <c r="CU2" s="768"/>
      <c r="CV2" s="768"/>
      <c r="CW2" s="768"/>
      <c r="CX2" s="768"/>
      <c r="CY2" s="768"/>
      <c r="CZ2" s="768"/>
      <c r="DA2" s="768"/>
      <c r="DB2" s="768"/>
      <c r="DC2" s="768"/>
      <c r="DD2" s="768"/>
      <c r="DE2" s="768"/>
      <c r="DF2" s="768"/>
      <c r="DG2" s="768"/>
      <c r="DH2" s="768"/>
      <c r="DI2" s="768"/>
      <c r="DJ2" s="768"/>
      <c r="DK2" s="768"/>
      <c r="DL2" s="768"/>
      <c r="DM2" s="768"/>
      <c r="DN2" s="768"/>
      <c r="DO2" s="768"/>
      <c r="DP2" s="768"/>
      <c r="DQ2" s="768"/>
      <c r="DR2" s="768"/>
      <c r="DS2" s="768"/>
      <c r="DT2" s="768"/>
      <c r="DU2" s="768"/>
      <c r="DV2" s="768"/>
      <c r="DW2" s="768"/>
      <c r="DX2" s="768"/>
      <c r="DY2" s="768"/>
      <c r="DZ2" s="768"/>
      <c r="EA2" s="768"/>
      <c r="EB2" s="768"/>
      <c r="EC2" s="768"/>
      <c r="ED2" s="768"/>
      <c r="EE2" s="768"/>
      <c r="EF2" s="768"/>
      <c r="EG2" s="768"/>
      <c r="EH2" s="768"/>
      <c r="EI2" s="768"/>
      <c r="EJ2" s="768"/>
      <c r="EK2" s="768"/>
      <c r="EL2" s="768"/>
      <c r="EM2" s="768"/>
      <c r="EN2" s="768"/>
      <c r="EO2" s="768"/>
      <c r="EP2" s="768"/>
      <c r="EQ2" s="768"/>
      <c r="ER2" s="768"/>
      <c r="ES2" s="768"/>
      <c r="ET2" s="768"/>
      <c r="EU2" s="768"/>
      <c r="EV2" s="768"/>
      <c r="EW2" s="768"/>
      <c r="EX2" s="768"/>
      <c r="EY2" s="768"/>
      <c r="EZ2" s="768"/>
      <c r="FA2" s="768"/>
      <c r="FB2" s="768"/>
      <c r="FC2" s="768"/>
      <c r="FD2" s="768"/>
      <c r="FE2" s="768"/>
      <c r="FF2" s="768"/>
      <c r="FG2" s="768"/>
      <c r="FH2" s="768"/>
      <c r="FI2" s="768"/>
      <c r="FJ2" s="768"/>
      <c r="FK2" s="768"/>
      <c r="FL2" s="768"/>
      <c r="FM2" s="768"/>
      <c r="FN2" s="768"/>
      <c r="FO2" s="768"/>
      <c r="FP2" s="768"/>
      <c r="FQ2" s="768"/>
      <c r="FR2" s="768"/>
      <c r="FS2" s="768"/>
      <c r="FT2" s="768"/>
      <c r="FU2" s="768"/>
      <c r="FV2" s="768"/>
      <c r="FW2" s="768"/>
      <c r="FX2" s="768"/>
      <c r="FY2" s="768"/>
      <c r="FZ2" s="768"/>
      <c r="GA2" s="768"/>
      <c r="GB2" s="768"/>
      <c r="GC2" s="768"/>
      <c r="GD2" s="768"/>
      <c r="GE2" s="768"/>
      <c r="GF2" s="768"/>
      <c r="GG2" s="768"/>
      <c r="GH2" s="768"/>
      <c r="GI2" s="768"/>
      <c r="GJ2" s="768"/>
      <c r="GK2" s="768"/>
      <c r="GL2" s="768"/>
      <c r="GM2" s="768"/>
      <c r="GN2" s="768"/>
      <c r="GO2" s="768"/>
      <c r="GP2" s="768"/>
      <c r="GQ2" s="768"/>
      <c r="GR2" s="768"/>
      <c r="GS2" s="768"/>
      <c r="GT2" s="768"/>
      <c r="GU2" s="768"/>
      <c r="GV2" s="768"/>
      <c r="GW2" s="768"/>
      <c r="GX2" s="768"/>
      <c r="GY2" s="768"/>
      <c r="GZ2" s="768"/>
      <c r="HA2" s="768"/>
      <c r="HB2" s="768"/>
      <c r="HC2" s="768"/>
      <c r="HD2" s="768"/>
      <c r="HE2" s="768"/>
      <c r="HF2" s="768"/>
      <c r="HG2" s="768"/>
      <c r="HH2" s="768"/>
      <c r="HI2" s="768"/>
      <c r="HJ2" s="768"/>
    </row>
    <row r="3" spans="1:218" ht="20.25">
      <c r="A3" s="1402"/>
      <c r="B3" s="1402"/>
      <c r="C3" s="1402"/>
      <c r="D3" s="1402"/>
      <c r="E3" s="1402"/>
      <c r="F3" s="1402"/>
      <c r="G3" s="1402"/>
      <c r="H3" s="1402"/>
      <c r="I3" s="1402"/>
      <c r="J3" s="1402"/>
      <c r="K3" s="1402"/>
      <c r="L3" s="1402"/>
      <c r="M3" s="1402"/>
      <c r="N3" s="1402"/>
      <c r="O3" s="1402"/>
      <c r="P3" s="1402"/>
      <c r="Q3" s="1402"/>
      <c r="R3" s="1402"/>
      <c r="S3" s="1402"/>
      <c r="T3" s="1402"/>
      <c r="U3" s="1402"/>
      <c r="V3" s="1402"/>
      <c r="W3" s="1402"/>
      <c r="X3" s="1402"/>
      <c r="Y3" s="1402"/>
      <c r="Z3" s="1402"/>
      <c r="AA3" s="1402"/>
      <c r="AB3" s="1402"/>
      <c r="AC3" s="1402"/>
      <c r="AD3" s="1402"/>
      <c r="AE3" s="1402"/>
      <c r="AF3" s="1402"/>
      <c r="AG3" s="769"/>
      <c r="AH3" s="769"/>
      <c r="AI3" s="769"/>
      <c r="AJ3" s="769"/>
      <c r="AK3" s="769"/>
      <c r="AL3" s="769"/>
      <c r="AM3" s="769"/>
      <c r="AN3" s="769"/>
      <c r="AO3" s="769"/>
      <c r="AP3" s="769"/>
      <c r="AQ3" s="769"/>
      <c r="AR3" s="769"/>
      <c r="AS3" s="769"/>
      <c r="AT3" s="769"/>
      <c r="AU3" s="769"/>
      <c r="AV3" s="769"/>
      <c r="AW3" s="769"/>
      <c r="AX3" s="769"/>
      <c r="AY3" s="769"/>
      <c r="AZ3" s="769"/>
      <c r="BA3" s="769"/>
      <c r="BB3" s="769"/>
      <c r="BC3" s="769"/>
      <c r="BD3" s="769"/>
      <c r="BE3" s="769"/>
      <c r="BF3" s="769"/>
      <c r="BG3" s="769"/>
      <c r="BH3" s="769"/>
      <c r="BI3" s="769"/>
      <c r="BJ3" s="769"/>
      <c r="BK3" s="769"/>
      <c r="BL3" s="769"/>
      <c r="BM3" s="769"/>
      <c r="BN3" s="769"/>
      <c r="BO3" s="769"/>
      <c r="BP3" s="769"/>
      <c r="BQ3" s="769"/>
      <c r="BR3" s="769"/>
      <c r="BS3" s="769"/>
      <c r="BT3" s="769"/>
      <c r="BU3" s="769"/>
      <c r="BV3" s="769"/>
      <c r="BW3" s="769"/>
      <c r="BX3" s="769"/>
      <c r="BY3" s="769"/>
      <c r="BZ3" s="769"/>
      <c r="CA3" s="769"/>
      <c r="CB3" s="769"/>
      <c r="CC3" s="769"/>
      <c r="CD3" s="769"/>
      <c r="CE3" s="769"/>
      <c r="CF3" s="769"/>
      <c r="CG3" s="769"/>
      <c r="CH3" s="769"/>
      <c r="CI3" s="769"/>
      <c r="CJ3" s="769"/>
      <c r="CK3" s="769"/>
      <c r="CL3" s="769"/>
      <c r="CM3" s="769"/>
      <c r="CN3" s="769"/>
      <c r="CO3" s="769"/>
      <c r="CP3" s="769"/>
      <c r="CQ3" s="769"/>
      <c r="CR3" s="769"/>
      <c r="CS3" s="769"/>
      <c r="CT3" s="769"/>
      <c r="CU3" s="769"/>
      <c r="CV3" s="769"/>
      <c r="CW3" s="769"/>
      <c r="CX3" s="769"/>
      <c r="CY3" s="769"/>
      <c r="CZ3" s="769"/>
      <c r="DA3" s="769"/>
      <c r="DB3" s="769"/>
      <c r="DC3" s="769"/>
      <c r="DD3" s="769"/>
      <c r="DE3" s="769"/>
      <c r="DF3" s="769"/>
      <c r="DG3" s="769"/>
      <c r="DH3" s="769"/>
      <c r="DI3" s="769"/>
      <c r="DJ3" s="769"/>
      <c r="DK3" s="769"/>
      <c r="DL3" s="769"/>
      <c r="DM3" s="769"/>
      <c r="DN3" s="769"/>
      <c r="DO3" s="769"/>
      <c r="DP3" s="769"/>
      <c r="DQ3" s="769"/>
      <c r="DR3" s="769"/>
      <c r="DS3" s="769"/>
      <c r="DT3" s="769"/>
      <c r="DU3" s="769"/>
      <c r="DV3" s="769"/>
      <c r="DW3" s="769"/>
      <c r="DX3" s="769"/>
      <c r="DY3" s="769"/>
      <c r="DZ3" s="769"/>
      <c r="EA3" s="769"/>
      <c r="EB3" s="769"/>
      <c r="EC3" s="769"/>
      <c r="ED3" s="769"/>
      <c r="EE3" s="769"/>
      <c r="EF3" s="769"/>
      <c r="EG3" s="769"/>
      <c r="EH3" s="769"/>
      <c r="EI3" s="769"/>
      <c r="EJ3" s="769"/>
      <c r="EK3" s="769"/>
      <c r="EL3" s="769"/>
      <c r="EM3" s="769"/>
      <c r="EN3" s="769"/>
      <c r="EO3" s="769"/>
      <c r="EP3" s="769"/>
      <c r="EQ3" s="769"/>
      <c r="ER3" s="769"/>
      <c r="ES3" s="769"/>
      <c r="ET3" s="769"/>
      <c r="EU3" s="769"/>
      <c r="EV3" s="769"/>
      <c r="EW3" s="769"/>
      <c r="EX3" s="769"/>
      <c r="EY3" s="769"/>
      <c r="EZ3" s="769"/>
      <c r="FA3" s="769"/>
      <c r="FB3" s="769"/>
      <c r="FC3" s="769"/>
      <c r="FD3" s="769"/>
      <c r="FE3" s="769"/>
      <c r="FF3" s="769"/>
      <c r="FG3" s="769"/>
      <c r="FH3" s="769"/>
      <c r="FI3" s="769"/>
      <c r="FJ3" s="769"/>
      <c r="FK3" s="769"/>
      <c r="FL3" s="769"/>
      <c r="FM3" s="769"/>
      <c r="FN3" s="769"/>
      <c r="FO3" s="769"/>
      <c r="FP3" s="769"/>
      <c r="FQ3" s="769"/>
      <c r="FR3" s="769"/>
      <c r="FS3" s="769"/>
      <c r="FT3" s="769"/>
      <c r="FU3" s="769"/>
      <c r="FV3" s="769"/>
      <c r="FW3" s="769"/>
      <c r="FX3" s="769"/>
      <c r="FY3" s="769"/>
      <c r="FZ3" s="769"/>
      <c r="GA3" s="769"/>
      <c r="GB3" s="769"/>
      <c r="GC3" s="769"/>
      <c r="GD3" s="769"/>
      <c r="GE3" s="769"/>
      <c r="GF3" s="769"/>
      <c r="GG3" s="769"/>
      <c r="GH3" s="769"/>
      <c r="GI3" s="769"/>
      <c r="GJ3" s="769"/>
      <c r="GK3" s="769"/>
      <c r="GL3" s="769"/>
      <c r="GM3" s="769"/>
      <c r="GN3" s="769"/>
      <c r="GO3" s="769"/>
      <c r="GP3" s="769"/>
      <c r="GQ3" s="769"/>
      <c r="GR3" s="769"/>
      <c r="GS3" s="769"/>
      <c r="GT3" s="769"/>
      <c r="GU3" s="769"/>
      <c r="GV3" s="769"/>
      <c r="GW3" s="769"/>
      <c r="GX3" s="769"/>
      <c r="GY3" s="769"/>
      <c r="GZ3" s="769"/>
      <c r="HA3" s="769"/>
      <c r="HB3" s="769"/>
      <c r="HC3" s="769"/>
      <c r="HD3" s="769"/>
      <c r="HE3" s="769"/>
      <c r="HF3" s="769"/>
      <c r="HG3" s="769"/>
      <c r="HH3" s="769"/>
      <c r="HI3" s="769"/>
      <c r="HJ3" s="769"/>
    </row>
    <row r="4" spans="1:218" ht="20.25">
      <c r="A4" s="1402" t="s">
        <v>1186</v>
      </c>
      <c r="B4" s="1402"/>
      <c r="C4" s="1402"/>
      <c r="D4" s="1402"/>
      <c r="E4" s="1402"/>
      <c r="F4" s="1402"/>
      <c r="G4" s="1402"/>
      <c r="H4" s="1402"/>
      <c r="I4" s="1402"/>
      <c r="J4" s="1402"/>
      <c r="K4" s="1402"/>
      <c r="L4" s="1402"/>
      <c r="M4" s="1402"/>
      <c r="N4" s="1402"/>
      <c r="O4" s="1402"/>
      <c r="P4" s="1402"/>
      <c r="Q4" s="1402"/>
      <c r="R4" s="1402"/>
      <c r="S4" s="1402"/>
      <c r="T4" s="1402"/>
      <c r="U4" s="1402"/>
      <c r="V4" s="1402"/>
      <c r="W4" s="1402"/>
      <c r="X4" s="1402"/>
      <c r="Y4" s="1402"/>
      <c r="Z4" s="1402"/>
      <c r="AA4" s="1402"/>
      <c r="AB4" s="1402"/>
      <c r="AC4" s="1402"/>
      <c r="AD4" s="1402"/>
      <c r="AE4" s="1402"/>
      <c r="AF4" s="1402"/>
      <c r="AG4" s="769"/>
      <c r="AH4" s="769"/>
      <c r="AI4" s="769"/>
      <c r="AJ4" s="769"/>
      <c r="AK4" s="769"/>
      <c r="AL4" s="769"/>
      <c r="AM4" s="769"/>
      <c r="AN4" s="769"/>
      <c r="AO4" s="769"/>
      <c r="AP4" s="769"/>
      <c r="AQ4" s="769"/>
      <c r="AR4" s="769"/>
      <c r="AS4" s="769"/>
      <c r="AT4" s="769"/>
      <c r="AU4" s="769"/>
      <c r="AV4" s="769"/>
      <c r="AW4" s="769"/>
      <c r="AX4" s="769"/>
      <c r="AY4" s="769"/>
      <c r="AZ4" s="769"/>
      <c r="BA4" s="769"/>
      <c r="BB4" s="769"/>
      <c r="BC4" s="769"/>
      <c r="BD4" s="769"/>
      <c r="BE4" s="769"/>
      <c r="BF4" s="769"/>
      <c r="BG4" s="769"/>
      <c r="BH4" s="769"/>
      <c r="BI4" s="769"/>
      <c r="BJ4" s="769"/>
      <c r="BK4" s="769"/>
      <c r="BL4" s="769"/>
      <c r="BM4" s="769"/>
      <c r="BN4" s="769"/>
      <c r="BO4" s="769"/>
      <c r="BP4" s="769"/>
      <c r="BQ4" s="769"/>
      <c r="BR4" s="769"/>
      <c r="BS4" s="769"/>
      <c r="BT4" s="769"/>
      <c r="BU4" s="769"/>
      <c r="BV4" s="769"/>
      <c r="BW4" s="769"/>
      <c r="BX4" s="769"/>
      <c r="BY4" s="769"/>
      <c r="BZ4" s="769"/>
      <c r="CA4" s="769"/>
      <c r="CB4" s="769"/>
      <c r="CC4" s="769"/>
      <c r="CD4" s="769"/>
      <c r="CE4" s="769"/>
      <c r="CF4" s="769"/>
      <c r="CG4" s="769"/>
      <c r="CH4" s="769"/>
      <c r="CI4" s="769"/>
      <c r="CJ4" s="769"/>
      <c r="CK4" s="769"/>
      <c r="CL4" s="769"/>
      <c r="CM4" s="769"/>
      <c r="CN4" s="769"/>
      <c r="CO4" s="769"/>
      <c r="CP4" s="769"/>
      <c r="CQ4" s="769"/>
      <c r="CR4" s="769"/>
      <c r="CS4" s="769"/>
      <c r="CT4" s="769"/>
      <c r="CU4" s="769"/>
      <c r="CV4" s="769"/>
      <c r="CW4" s="769"/>
      <c r="CX4" s="769"/>
      <c r="CY4" s="769"/>
      <c r="CZ4" s="769"/>
      <c r="DA4" s="769"/>
      <c r="DB4" s="769"/>
      <c r="DC4" s="769"/>
      <c r="DD4" s="769"/>
      <c r="DE4" s="769"/>
      <c r="DF4" s="769"/>
      <c r="DG4" s="769"/>
      <c r="DH4" s="769"/>
      <c r="DI4" s="769"/>
      <c r="DJ4" s="769"/>
      <c r="DK4" s="769"/>
      <c r="DL4" s="769"/>
      <c r="DM4" s="769"/>
      <c r="DN4" s="769"/>
      <c r="DO4" s="769"/>
      <c r="DP4" s="769"/>
      <c r="DQ4" s="769"/>
      <c r="DR4" s="769"/>
      <c r="DS4" s="769"/>
      <c r="DT4" s="769"/>
      <c r="DU4" s="769"/>
      <c r="DV4" s="769"/>
      <c r="DW4" s="769"/>
      <c r="DX4" s="769"/>
      <c r="DY4" s="769"/>
      <c r="DZ4" s="769"/>
      <c r="EA4" s="769"/>
      <c r="EB4" s="769"/>
      <c r="EC4" s="769"/>
      <c r="ED4" s="769"/>
      <c r="EE4" s="769"/>
      <c r="EF4" s="769"/>
      <c r="EG4" s="769"/>
      <c r="EH4" s="769"/>
      <c r="EI4" s="769"/>
      <c r="EJ4" s="769"/>
      <c r="EK4" s="769"/>
      <c r="EL4" s="769"/>
      <c r="EM4" s="769"/>
      <c r="EN4" s="769"/>
      <c r="EO4" s="769"/>
      <c r="EP4" s="769"/>
      <c r="EQ4" s="769"/>
      <c r="ER4" s="769"/>
      <c r="ES4" s="769"/>
      <c r="ET4" s="769"/>
      <c r="EU4" s="769"/>
      <c r="EV4" s="769"/>
      <c r="EW4" s="769"/>
      <c r="EX4" s="769"/>
      <c r="EY4" s="769"/>
      <c r="EZ4" s="769"/>
      <c r="FA4" s="769"/>
      <c r="FB4" s="769"/>
      <c r="FC4" s="769"/>
      <c r="FD4" s="769"/>
      <c r="FE4" s="769"/>
      <c r="FF4" s="769"/>
      <c r="FG4" s="769"/>
      <c r="FH4" s="769"/>
      <c r="FI4" s="769"/>
      <c r="FJ4" s="769"/>
      <c r="FK4" s="769"/>
      <c r="FL4" s="769"/>
      <c r="FM4" s="769"/>
      <c r="FN4" s="769"/>
      <c r="FO4" s="769"/>
      <c r="FP4" s="769"/>
      <c r="FQ4" s="769"/>
      <c r="FR4" s="769"/>
      <c r="FS4" s="769"/>
      <c r="FT4" s="769"/>
      <c r="FU4" s="769"/>
      <c r="FV4" s="769"/>
      <c r="FW4" s="769"/>
      <c r="FX4" s="769"/>
      <c r="FY4" s="769"/>
      <c r="FZ4" s="769"/>
      <c r="GA4" s="769"/>
      <c r="GB4" s="769"/>
      <c r="GC4" s="769"/>
      <c r="GD4" s="769"/>
      <c r="GE4" s="769"/>
      <c r="GF4" s="769"/>
      <c r="GG4" s="769"/>
      <c r="GH4" s="769"/>
      <c r="GI4" s="769"/>
      <c r="GJ4" s="769"/>
      <c r="GK4" s="769"/>
      <c r="GL4" s="769"/>
      <c r="GM4" s="769"/>
      <c r="GN4" s="769"/>
      <c r="GO4" s="769"/>
      <c r="GP4" s="769"/>
      <c r="GQ4" s="769"/>
      <c r="GR4" s="769"/>
      <c r="GS4" s="769"/>
      <c r="GT4" s="769"/>
      <c r="GU4" s="769"/>
      <c r="GV4" s="769"/>
      <c r="GW4" s="769"/>
      <c r="GX4" s="769"/>
      <c r="GY4" s="769"/>
      <c r="GZ4" s="769"/>
      <c r="HA4" s="769"/>
      <c r="HB4" s="769"/>
      <c r="HC4" s="769"/>
      <c r="HD4" s="769"/>
      <c r="HE4" s="769"/>
      <c r="HF4" s="769"/>
      <c r="HG4" s="769"/>
      <c r="HH4" s="769"/>
      <c r="HI4" s="769"/>
      <c r="HJ4" s="769"/>
    </row>
    <row r="5" spans="1:218" ht="20.25">
      <c r="A5" s="1404" t="s">
        <v>1502</v>
      </c>
      <c r="B5" s="1404"/>
      <c r="C5" s="1404"/>
      <c r="D5" s="1404"/>
      <c r="E5" s="1404"/>
      <c r="F5" s="1404"/>
      <c r="G5" s="1404"/>
      <c r="H5" s="1404"/>
      <c r="I5" s="1404"/>
      <c r="J5" s="1404"/>
      <c r="K5" s="1404"/>
      <c r="L5" s="1404"/>
      <c r="M5" s="1404"/>
      <c r="N5" s="1404"/>
      <c r="O5" s="1404"/>
      <c r="P5" s="1404"/>
      <c r="Q5" s="1404"/>
      <c r="R5" s="1404"/>
      <c r="S5" s="1404"/>
      <c r="T5" s="1404"/>
      <c r="U5" s="1404"/>
      <c r="V5" s="1404"/>
      <c r="W5" s="1404"/>
      <c r="X5" s="1404"/>
      <c r="Y5" s="1404"/>
      <c r="Z5" s="1404"/>
      <c r="AA5" s="1404"/>
      <c r="AB5" s="1404"/>
      <c r="AC5" s="1404"/>
      <c r="AD5" s="1404"/>
      <c r="AE5" s="1404"/>
      <c r="AF5" s="1404"/>
      <c r="AG5" s="793"/>
      <c r="AH5" s="793"/>
      <c r="AI5" s="793"/>
      <c r="AJ5" s="793"/>
      <c r="AK5" s="793"/>
      <c r="AL5" s="793"/>
      <c r="AM5" s="793"/>
      <c r="AN5" s="793"/>
      <c r="AO5" s="793"/>
      <c r="AP5" s="793"/>
      <c r="AQ5" s="793"/>
      <c r="AR5" s="793"/>
      <c r="AS5" s="793"/>
      <c r="AT5" s="793"/>
      <c r="AU5" s="793"/>
      <c r="AV5" s="793"/>
      <c r="AW5" s="793"/>
      <c r="AX5" s="793"/>
      <c r="AY5" s="793"/>
      <c r="AZ5" s="793"/>
      <c r="BA5" s="793"/>
      <c r="BB5" s="793"/>
      <c r="BC5" s="793"/>
      <c r="BD5" s="793"/>
      <c r="BE5" s="793"/>
      <c r="BF5" s="793"/>
      <c r="BG5" s="793"/>
      <c r="BH5" s="793"/>
      <c r="BI5" s="793"/>
      <c r="BJ5" s="793"/>
      <c r="BK5" s="793"/>
      <c r="BL5" s="793"/>
      <c r="BM5" s="793"/>
      <c r="BN5" s="793"/>
      <c r="BO5" s="793"/>
      <c r="BP5" s="793"/>
      <c r="BQ5" s="793"/>
      <c r="BR5" s="793"/>
      <c r="BS5" s="793"/>
      <c r="BT5" s="793"/>
      <c r="BU5" s="793"/>
      <c r="BV5" s="793"/>
      <c r="BW5" s="793"/>
      <c r="BX5" s="793"/>
      <c r="BY5" s="793"/>
      <c r="BZ5" s="793"/>
      <c r="CA5" s="793"/>
      <c r="CB5" s="793"/>
      <c r="CC5" s="793"/>
      <c r="CD5" s="793"/>
      <c r="CE5" s="793"/>
      <c r="CF5" s="793"/>
      <c r="CG5" s="793"/>
      <c r="CH5" s="793"/>
      <c r="CI5" s="793"/>
      <c r="CJ5" s="793"/>
      <c r="CK5" s="793"/>
      <c r="CL5" s="793"/>
      <c r="CM5" s="793"/>
      <c r="CN5" s="793"/>
      <c r="CO5" s="793"/>
      <c r="CP5" s="793"/>
      <c r="CQ5" s="793"/>
      <c r="CR5" s="793"/>
      <c r="CS5" s="793"/>
      <c r="CT5" s="793"/>
      <c r="CU5" s="793"/>
      <c r="CV5" s="793"/>
      <c r="CW5" s="793"/>
      <c r="CX5" s="793"/>
      <c r="CY5" s="793"/>
      <c r="CZ5" s="793"/>
      <c r="DA5" s="793"/>
      <c r="DB5" s="793"/>
      <c r="DC5" s="793"/>
      <c r="DD5" s="793"/>
      <c r="DE5" s="793"/>
      <c r="DF5" s="793"/>
      <c r="DG5" s="793"/>
      <c r="DH5" s="793"/>
      <c r="DI5" s="793"/>
      <c r="DJ5" s="793"/>
      <c r="DK5" s="793"/>
      <c r="DL5" s="793"/>
      <c r="DM5" s="793"/>
      <c r="DN5" s="793"/>
      <c r="DO5" s="793"/>
      <c r="DP5" s="793"/>
      <c r="DQ5" s="793"/>
      <c r="DR5" s="793"/>
      <c r="DS5" s="793"/>
      <c r="DT5" s="793"/>
      <c r="DU5" s="793"/>
      <c r="DV5" s="793"/>
      <c r="DW5" s="793"/>
      <c r="DX5" s="793"/>
      <c r="DY5" s="793"/>
      <c r="DZ5" s="793"/>
      <c r="EA5" s="793"/>
      <c r="EB5" s="793"/>
      <c r="EC5" s="793"/>
      <c r="ED5" s="793"/>
      <c r="EE5" s="793"/>
      <c r="EF5" s="793"/>
      <c r="EG5" s="793"/>
      <c r="EH5" s="793"/>
      <c r="EI5" s="793"/>
      <c r="EJ5" s="793"/>
      <c r="EK5" s="793"/>
      <c r="EL5" s="793"/>
      <c r="EM5" s="793"/>
      <c r="EN5" s="793"/>
      <c r="EO5" s="793"/>
      <c r="EP5" s="793"/>
      <c r="EQ5" s="793"/>
      <c r="ER5" s="793"/>
      <c r="ES5" s="793"/>
      <c r="ET5" s="793"/>
      <c r="EU5" s="793"/>
      <c r="EV5" s="793"/>
      <c r="EW5" s="793"/>
      <c r="EX5" s="793"/>
      <c r="EY5" s="793"/>
      <c r="EZ5" s="793"/>
      <c r="FA5" s="793"/>
      <c r="FB5" s="793"/>
      <c r="FC5" s="793"/>
      <c r="FD5" s="793"/>
      <c r="FE5" s="793"/>
      <c r="FF5" s="793"/>
      <c r="FG5" s="793"/>
      <c r="FH5" s="793"/>
      <c r="FI5" s="793"/>
      <c r="FJ5" s="793"/>
      <c r="FK5" s="793"/>
      <c r="FL5" s="793"/>
      <c r="FM5" s="793"/>
      <c r="FN5" s="793"/>
      <c r="FO5" s="793"/>
      <c r="FP5" s="793"/>
      <c r="FQ5" s="793"/>
      <c r="FR5" s="793"/>
      <c r="FS5" s="793"/>
      <c r="FT5" s="793"/>
      <c r="FU5" s="793"/>
      <c r="FV5" s="793"/>
      <c r="FW5" s="793"/>
      <c r="FX5" s="793"/>
      <c r="FY5" s="793"/>
      <c r="FZ5" s="793"/>
      <c r="GA5" s="793"/>
      <c r="GB5" s="793"/>
      <c r="GC5" s="793"/>
      <c r="GD5" s="793"/>
      <c r="GE5" s="793"/>
      <c r="GF5" s="793"/>
      <c r="GG5" s="793"/>
      <c r="GH5" s="793"/>
      <c r="GI5" s="793"/>
      <c r="GJ5" s="793"/>
      <c r="GK5" s="793"/>
      <c r="GL5" s="793"/>
      <c r="GM5" s="793"/>
      <c r="GN5" s="793"/>
      <c r="GO5" s="793"/>
      <c r="GP5" s="793"/>
      <c r="GQ5" s="793"/>
      <c r="GR5" s="793"/>
      <c r="GS5" s="793"/>
      <c r="GT5" s="793"/>
      <c r="GU5" s="793"/>
      <c r="GV5" s="793"/>
      <c r="GW5" s="793"/>
      <c r="GX5" s="793"/>
      <c r="GY5" s="793"/>
      <c r="GZ5" s="793"/>
      <c r="HA5" s="793"/>
      <c r="HB5" s="793"/>
      <c r="HC5" s="793"/>
      <c r="HD5" s="793"/>
      <c r="HE5" s="793"/>
      <c r="HF5" s="793"/>
      <c r="HG5" s="793"/>
      <c r="HH5" s="793"/>
      <c r="HI5" s="793"/>
      <c r="HJ5" s="793"/>
    </row>
    <row r="6" spans="1:218" ht="20.25">
      <c r="A6" s="1404"/>
      <c r="B6" s="1404"/>
      <c r="C6" s="1404"/>
      <c r="D6" s="1404"/>
      <c r="E6" s="1404"/>
      <c r="F6" s="1404"/>
      <c r="G6" s="1404"/>
      <c r="H6" s="1404"/>
      <c r="I6" s="1404"/>
      <c r="J6" s="1404"/>
      <c r="K6" s="1404"/>
      <c r="L6" s="1404"/>
      <c r="M6" s="1404"/>
      <c r="N6" s="1404"/>
      <c r="O6" s="1404"/>
      <c r="P6" s="1404"/>
      <c r="Q6" s="1404"/>
      <c r="R6" s="1404"/>
      <c r="S6" s="1404"/>
      <c r="T6" s="1404"/>
      <c r="U6" s="1404"/>
      <c r="V6" s="1404"/>
      <c r="W6" s="1404"/>
      <c r="X6" s="1404"/>
      <c r="Y6" s="1404"/>
      <c r="Z6" s="1404"/>
      <c r="AA6" s="1404"/>
      <c r="AB6" s="1404"/>
      <c r="AC6" s="1404"/>
      <c r="AD6" s="1404"/>
      <c r="AE6" s="1404"/>
      <c r="AF6" s="1404"/>
      <c r="AG6" s="769"/>
      <c r="AH6" s="769"/>
      <c r="AI6" s="769"/>
      <c r="AJ6" s="769"/>
      <c r="AK6" s="769"/>
      <c r="AL6" s="769"/>
      <c r="AM6" s="769"/>
      <c r="AN6" s="769"/>
      <c r="AO6" s="769"/>
      <c r="AP6" s="769"/>
      <c r="AQ6" s="769"/>
      <c r="AR6" s="769"/>
      <c r="AS6" s="769"/>
      <c r="AT6" s="769"/>
      <c r="AU6" s="769"/>
      <c r="AV6" s="769"/>
      <c r="AW6" s="769"/>
      <c r="AX6" s="769"/>
      <c r="AY6" s="769"/>
      <c r="AZ6" s="769"/>
      <c r="BA6" s="769"/>
      <c r="BB6" s="769"/>
      <c r="BC6" s="769"/>
      <c r="BD6" s="769"/>
      <c r="BE6" s="769"/>
      <c r="BF6" s="769"/>
      <c r="BG6" s="769"/>
      <c r="BH6" s="769"/>
      <c r="BI6" s="769"/>
      <c r="BJ6" s="769"/>
      <c r="BK6" s="769"/>
      <c r="BL6" s="769"/>
      <c r="BM6" s="769"/>
      <c r="BN6" s="769"/>
      <c r="BO6" s="769"/>
      <c r="BP6" s="769"/>
      <c r="BQ6" s="769"/>
      <c r="BR6" s="769"/>
      <c r="BS6" s="769"/>
      <c r="BT6" s="769"/>
      <c r="BU6" s="769"/>
      <c r="BV6" s="769"/>
      <c r="BW6" s="769"/>
      <c r="BX6" s="769"/>
      <c r="BY6" s="769"/>
      <c r="BZ6" s="769"/>
      <c r="CA6" s="769"/>
      <c r="CB6" s="769"/>
      <c r="CC6" s="769"/>
      <c r="CD6" s="769"/>
      <c r="CE6" s="769"/>
      <c r="CF6" s="769"/>
      <c r="CG6" s="769"/>
      <c r="CH6" s="769"/>
      <c r="CI6" s="769"/>
      <c r="CJ6" s="769"/>
      <c r="CK6" s="769"/>
      <c r="CL6" s="769"/>
      <c r="CM6" s="769"/>
      <c r="CN6" s="769"/>
      <c r="CO6" s="769"/>
      <c r="CP6" s="769"/>
      <c r="CQ6" s="769"/>
      <c r="CR6" s="769"/>
      <c r="CS6" s="769"/>
      <c r="CT6" s="769"/>
      <c r="CU6" s="769"/>
      <c r="CV6" s="769"/>
      <c r="CW6" s="769"/>
      <c r="CX6" s="769"/>
      <c r="CY6" s="769"/>
      <c r="CZ6" s="769"/>
      <c r="DA6" s="769"/>
      <c r="DB6" s="769"/>
      <c r="DC6" s="769"/>
      <c r="DD6" s="769"/>
      <c r="DE6" s="769"/>
      <c r="DF6" s="769"/>
      <c r="DG6" s="769"/>
      <c r="DH6" s="769"/>
      <c r="DI6" s="769"/>
      <c r="DJ6" s="769"/>
      <c r="DK6" s="769"/>
      <c r="DL6" s="769"/>
      <c r="DM6" s="769"/>
      <c r="DN6" s="769"/>
      <c r="DO6" s="769"/>
      <c r="DP6" s="769"/>
      <c r="DQ6" s="769"/>
      <c r="DR6" s="769"/>
      <c r="DS6" s="769"/>
      <c r="DT6" s="769"/>
      <c r="DU6" s="769"/>
      <c r="DV6" s="769"/>
      <c r="DW6" s="769"/>
      <c r="DX6" s="769"/>
      <c r="DY6" s="769"/>
      <c r="DZ6" s="769"/>
      <c r="EA6" s="769"/>
      <c r="EB6" s="769"/>
      <c r="EC6" s="769"/>
      <c r="ED6" s="769"/>
      <c r="EE6" s="769"/>
      <c r="EF6" s="769"/>
      <c r="EG6" s="769"/>
      <c r="EH6" s="769"/>
      <c r="EI6" s="769"/>
      <c r="EJ6" s="769"/>
      <c r="EK6" s="769"/>
      <c r="EL6" s="769"/>
      <c r="EM6" s="769"/>
      <c r="EN6" s="769"/>
      <c r="EO6" s="769"/>
      <c r="EP6" s="769"/>
      <c r="EQ6" s="769"/>
      <c r="ER6" s="769"/>
      <c r="ES6" s="769"/>
      <c r="ET6" s="769"/>
      <c r="EU6" s="769"/>
      <c r="EV6" s="769"/>
      <c r="EW6" s="769"/>
      <c r="EX6" s="769"/>
      <c r="EY6" s="769"/>
      <c r="EZ6" s="769"/>
      <c r="FA6" s="769"/>
      <c r="FB6" s="769"/>
      <c r="FC6" s="769"/>
      <c r="FD6" s="769"/>
      <c r="FE6" s="769"/>
      <c r="FF6" s="769"/>
      <c r="FG6" s="769"/>
      <c r="FH6" s="769"/>
      <c r="FI6" s="769"/>
      <c r="FJ6" s="769"/>
      <c r="FK6" s="769"/>
      <c r="FL6" s="769"/>
      <c r="FM6" s="769"/>
      <c r="FN6" s="769"/>
      <c r="FO6" s="769"/>
      <c r="FP6" s="769"/>
      <c r="FQ6" s="769"/>
      <c r="FR6" s="769"/>
      <c r="FS6" s="769"/>
      <c r="FT6" s="769"/>
      <c r="FU6" s="769"/>
      <c r="FV6" s="769"/>
      <c r="FW6" s="769"/>
      <c r="FX6" s="769"/>
      <c r="FY6" s="769"/>
      <c r="FZ6" s="769"/>
      <c r="GA6" s="769"/>
      <c r="GB6" s="769"/>
      <c r="GC6" s="769"/>
      <c r="GD6" s="769"/>
      <c r="GE6" s="769"/>
      <c r="GF6" s="769"/>
      <c r="GG6" s="769"/>
      <c r="GH6" s="769"/>
      <c r="GI6" s="769"/>
      <c r="GJ6" s="769"/>
      <c r="GK6" s="769"/>
      <c r="GL6" s="769"/>
      <c r="GM6" s="769"/>
      <c r="GN6" s="769"/>
      <c r="GO6" s="769"/>
      <c r="GP6" s="769"/>
      <c r="GQ6" s="769"/>
      <c r="GR6" s="769"/>
      <c r="GS6" s="769"/>
      <c r="GT6" s="769"/>
      <c r="GU6" s="769"/>
      <c r="GV6" s="769"/>
      <c r="GW6" s="769"/>
      <c r="GX6" s="769"/>
      <c r="GY6" s="769"/>
      <c r="GZ6" s="769"/>
      <c r="HA6" s="769"/>
      <c r="HB6" s="769"/>
      <c r="HC6" s="769"/>
      <c r="HD6" s="769"/>
      <c r="HE6" s="769"/>
      <c r="HF6" s="769"/>
      <c r="HG6" s="769"/>
      <c r="HH6" s="769"/>
      <c r="HI6" s="769"/>
      <c r="HJ6" s="769"/>
    </row>
    <row r="7" spans="1:218">
      <c r="A7" s="794"/>
      <c r="B7" s="785"/>
      <c r="C7" s="785"/>
      <c r="D7" s="785"/>
      <c r="E7" s="785"/>
      <c r="F7" s="785"/>
      <c r="G7" s="785"/>
      <c r="H7" s="785"/>
      <c r="I7" s="785"/>
      <c r="J7" s="785"/>
      <c r="K7" s="785"/>
      <c r="L7" s="785"/>
      <c r="M7" s="785"/>
      <c r="N7" s="785"/>
      <c r="O7" s="785"/>
      <c r="P7" s="785"/>
      <c r="Q7" s="785"/>
      <c r="R7" s="785"/>
      <c r="S7" s="785"/>
      <c r="T7" s="785"/>
      <c r="U7" s="785"/>
      <c r="V7" s="785"/>
      <c r="W7" s="785"/>
      <c r="X7" s="785"/>
      <c r="Y7" s="785"/>
      <c r="Z7" s="785"/>
      <c r="AA7" s="785"/>
      <c r="AB7" s="785"/>
      <c r="AC7" s="785"/>
      <c r="AD7" s="785"/>
      <c r="AE7" s="785"/>
      <c r="AF7" s="785"/>
      <c r="AG7" s="772"/>
      <c r="AH7" s="772"/>
      <c r="AI7" s="772"/>
      <c r="AJ7" s="772"/>
      <c r="AK7" s="772"/>
      <c r="AL7" s="772"/>
      <c r="AM7" s="772"/>
      <c r="AN7" s="772"/>
      <c r="AO7" s="772"/>
      <c r="AP7" s="772"/>
      <c r="AQ7" s="772"/>
      <c r="AR7" s="772"/>
      <c r="AS7" s="772"/>
      <c r="AT7" s="772"/>
      <c r="AU7" s="772"/>
      <c r="AV7" s="772"/>
      <c r="AW7" s="772"/>
      <c r="AX7" s="772"/>
      <c r="AY7" s="772"/>
      <c r="AZ7" s="772"/>
      <c r="BA7" s="772"/>
      <c r="BB7" s="772"/>
      <c r="BC7" s="772"/>
      <c r="BD7" s="772"/>
      <c r="BE7" s="772"/>
      <c r="BF7" s="772"/>
      <c r="BG7" s="772"/>
      <c r="BH7" s="772"/>
      <c r="BI7" s="772"/>
      <c r="BJ7" s="772"/>
      <c r="BK7" s="772"/>
      <c r="BL7" s="772"/>
      <c r="BM7" s="772"/>
      <c r="BN7" s="772"/>
      <c r="BO7" s="772"/>
      <c r="BP7" s="772"/>
      <c r="BQ7" s="772"/>
      <c r="BR7" s="772"/>
      <c r="BS7" s="772"/>
      <c r="BT7" s="772"/>
      <c r="BU7" s="772"/>
      <c r="BV7" s="772"/>
      <c r="BW7" s="772"/>
      <c r="BX7" s="772"/>
      <c r="BY7" s="772"/>
      <c r="BZ7" s="772"/>
      <c r="CA7" s="772"/>
      <c r="CB7" s="772"/>
      <c r="CC7" s="772"/>
      <c r="CD7" s="772"/>
      <c r="CE7" s="772"/>
      <c r="CF7" s="772"/>
      <c r="CG7" s="772"/>
      <c r="CH7" s="772"/>
      <c r="CI7" s="772"/>
      <c r="CJ7" s="772"/>
      <c r="CK7" s="772"/>
      <c r="CL7" s="772"/>
      <c r="CM7" s="772"/>
      <c r="CN7" s="772"/>
      <c r="CO7" s="772"/>
      <c r="CP7" s="772"/>
      <c r="CQ7" s="772"/>
      <c r="CR7" s="772"/>
      <c r="CS7" s="772"/>
      <c r="CT7" s="772"/>
      <c r="CU7" s="772"/>
      <c r="CV7" s="772"/>
      <c r="CW7" s="772"/>
      <c r="CX7" s="772"/>
      <c r="CY7" s="772"/>
      <c r="CZ7" s="772"/>
      <c r="DA7" s="772"/>
      <c r="DB7" s="772"/>
      <c r="DC7" s="772"/>
      <c r="DD7" s="772"/>
      <c r="DE7" s="772"/>
      <c r="DF7" s="772"/>
      <c r="DG7" s="772"/>
      <c r="DH7" s="772"/>
      <c r="DI7" s="772"/>
      <c r="DJ7" s="772"/>
      <c r="DK7" s="772"/>
      <c r="DL7" s="772"/>
      <c r="DM7" s="772"/>
      <c r="DN7" s="772"/>
      <c r="DO7" s="772"/>
      <c r="DP7" s="772"/>
      <c r="DQ7" s="772"/>
      <c r="DR7" s="772"/>
      <c r="DS7" s="772"/>
      <c r="DT7" s="772"/>
      <c r="DU7" s="772"/>
      <c r="DV7" s="772"/>
      <c r="DW7" s="772"/>
      <c r="DX7" s="772"/>
      <c r="DY7" s="772"/>
      <c r="DZ7" s="772"/>
      <c r="EA7" s="772"/>
      <c r="EB7" s="772"/>
      <c r="EC7" s="772"/>
      <c r="ED7" s="772"/>
      <c r="EE7" s="772"/>
      <c r="EF7" s="772"/>
      <c r="EG7" s="772"/>
      <c r="EH7" s="772"/>
      <c r="EI7" s="772"/>
      <c r="EJ7" s="772"/>
      <c r="EK7" s="772"/>
      <c r="EL7" s="772"/>
      <c r="EM7" s="772"/>
      <c r="EN7" s="772"/>
      <c r="EO7" s="772"/>
      <c r="EP7" s="772"/>
      <c r="EQ7" s="772"/>
      <c r="ER7" s="772"/>
      <c r="ES7" s="772"/>
      <c r="ET7" s="772"/>
      <c r="EU7" s="772"/>
      <c r="EV7" s="772"/>
      <c r="EW7" s="772"/>
      <c r="EX7" s="772"/>
      <c r="EY7" s="772"/>
      <c r="EZ7" s="772"/>
      <c r="FA7" s="772"/>
      <c r="FB7" s="772"/>
      <c r="FC7" s="772"/>
      <c r="FD7" s="772"/>
      <c r="FE7" s="772"/>
      <c r="FF7" s="772"/>
      <c r="FG7" s="772"/>
      <c r="FH7" s="772"/>
      <c r="FI7" s="772"/>
      <c r="FJ7" s="772"/>
      <c r="FK7" s="772"/>
      <c r="FL7" s="772"/>
      <c r="FM7" s="772"/>
      <c r="FN7" s="772"/>
      <c r="FO7" s="772"/>
      <c r="FP7" s="772"/>
      <c r="FQ7" s="772"/>
      <c r="FR7" s="772"/>
      <c r="FS7" s="772"/>
      <c r="FT7" s="772"/>
      <c r="FU7" s="772"/>
      <c r="FV7" s="772"/>
      <c r="FW7" s="772"/>
      <c r="FX7" s="772"/>
      <c r="FY7" s="772"/>
      <c r="FZ7" s="772"/>
      <c r="GA7" s="772"/>
      <c r="GB7" s="772"/>
      <c r="GC7" s="772"/>
      <c r="GD7" s="772"/>
      <c r="GE7" s="772"/>
      <c r="GF7" s="772"/>
      <c r="GG7" s="772"/>
      <c r="GH7" s="772"/>
      <c r="GI7" s="772"/>
      <c r="GJ7" s="772"/>
      <c r="GK7" s="772"/>
      <c r="GL7" s="772"/>
      <c r="GM7" s="772"/>
      <c r="GN7" s="772"/>
      <c r="GO7" s="772"/>
      <c r="GP7" s="772"/>
      <c r="GQ7" s="772"/>
      <c r="GR7" s="772"/>
      <c r="GS7" s="772"/>
      <c r="GT7" s="772"/>
      <c r="GU7" s="772"/>
      <c r="GV7" s="772"/>
      <c r="GW7" s="772"/>
      <c r="GX7" s="772"/>
      <c r="GY7" s="772"/>
      <c r="GZ7" s="772"/>
      <c r="HA7" s="772"/>
      <c r="HB7" s="772"/>
      <c r="HC7" s="772"/>
      <c r="HD7" s="772"/>
      <c r="HE7" s="772"/>
      <c r="HF7" s="772"/>
      <c r="HG7" s="772"/>
      <c r="HH7" s="772"/>
      <c r="HI7" s="772"/>
      <c r="HJ7" s="772"/>
    </row>
    <row r="8" spans="1:218" ht="15.75" thickBot="1">
      <c r="A8" s="794"/>
      <c r="B8" s="795"/>
      <c r="C8" s="795"/>
      <c r="D8" s="795"/>
      <c r="E8" s="795"/>
      <c r="F8" s="795"/>
      <c r="G8" s="795"/>
      <c r="H8" s="795"/>
      <c r="I8" s="785"/>
      <c r="J8" s="785"/>
      <c r="K8" s="785"/>
      <c r="L8" s="785"/>
      <c r="M8" s="785"/>
      <c r="N8" s="785"/>
      <c r="O8" s="785"/>
      <c r="P8" s="785"/>
      <c r="Q8" s="785"/>
      <c r="R8" s="785"/>
      <c r="S8" s="785"/>
      <c r="T8" s="785"/>
      <c r="U8" s="785"/>
      <c r="V8" s="785"/>
      <c r="W8" s="785"/>
      <c r="X8" s="785"/>
      <c r="Y8" s="785"/>
      <c r="Z8" s="785"/>
      <c r="AA8" s="785"/>
      <c r="AB8" s="785"/>
      <c r="AC8" s="785"/>
      <c r="AD8" s="785"/>
      <c r="AE8" s="785"/>
      <c r="AF8" s="785"/>
      <c r="AG8" s="772"/>
      <c r="AH8" s="772"/>
      <c r="AI8" s="772"/>
      <c r="AJ8" s="772"/>
      <c r="AK8" s="772"/>
      <c r="AL8" s="772"/>
      <c r="AM8" s="772"/>
      <c r="AN8" s="772"/>
      <c r="AO8" s="772"/>
      <c r="AP8" s="772"/>
      <c r="AQ8" s="772"/>
      <c r="AR8" s="772"/>
      <c r="AS8" s="772"/>
      <c r="AT8" s="772"/>
      <c r="AU8" s="772"/>
      <c r="AV8" s="772"/>
      <c r="AW8" s="772"/>
      <c r="AX8" s="772"/>
      <c r="AY8" s="772"/>
      <c r="AZ8" s="772"/>
      <c r="BA8" s="772"/>
      <c r="BB8" s="772"/>
      <c r="BC8" s="772"/>
      <c r="BD8" s="772"/>
      <c r="BE8" s="772"/>
      <c r="BF8" s="772"/>
      <c r="BG8" s="772"/>
      <c r="BH8" s="772"/>
      <c r="BI8" s="772"/>
      <c r="BJ8" s="772"/>
      <c r="BK8" s="772"/>
      <c r="BL8" s="772"/>
      <c r="BM8" s="772"/>
      <c r="BN8" s="772"/>
      <c r="BO8" s="772"/>
      <c r="BP8" s="772"/>
      <c r="BQ8" s="772"/>
      <c r="BR8" s="772"/>
      <c r="BS8" s="772"/>
      <c r="BT8" s="772"/>
      <c r="BU8" s="772"/>
      <c r="BV8" s="772"/>
      <c r="BW8" s="772"/>
      <c r="BX8" s="772"/>
      <c r="BY8" s="772"/>
      <c r="BZ8" s="772"/>
      <c r="CA8" s="772"/>
      <c r="CB8" s="772"/>
      <c r="CC8" s="772"/>
      <c r="CD8" s="772"/>
      <c r="CE8" s="772"/>
      <c r="CF8" s="772"/>
      <c r="CG8" s="772"/>
      <c r="CH8" s="772"/>
      <c r="CI8" s="772"/>
      <c r="CJ8" s="772"/>
      <c r="CK8" s="772"/>
      <c r="CL8" s="772"/>
      <c r="CM8" s="772"/>
      <c r="CN8" s="772"/>
      <c r="CO8" s="772"/>
      <c r="CP8" s="772"/>
      <c r="CQ8" s="772"/>
      <c r="CR8" s="772"/>
      <c r="CS8" s="772"/>
      <c r="CT8" s="772"/>
      <c r="CU8" s="772"/>
      <c r="CV8" s="772"/>
      <c r="CW8" s="772"/>
      <c r="CX8" s="772"/>
      <c r="CY8" s="772"/>
      <c r="CZ8" s="772"/>
      <c r="DA8" s="772"/>
      <c r="DB8" s="772"/>
      <c r="DC8" s="772"/>
      <c r="DD8" s="772"/>
      <c r="DE8" s="772"/>
      <c r="DF8" s="772"/>
      <c r="DG8" s="772"/>
      <c r="DH8" s="772"/>
      <c r="DI8" s="772"/>
      <c r="DJ8" s="772"/>
      <c r="DK8" s="772"/>
      <c r="DL8" s="772"/>
      <c r="DM8" s="772"/>
      <c r="DN8" s="772"/>
      <c r="DO8" s="772"/>
      <c r="DP8" s="772"/>
      <c r="DQ8" s="772"/>
      <c r="DR8" s="772"/>
      <c r="DS8" s="772"/>
      <c r="DT8" s="772"/>
      <c r="DU8" s="772"/>
      <c r="DV8" s="772"/>
      <c r="DW8" s="772"/>
      <c r="DX8" s="772"/>
      <c r="DY8" s="772"/>
      <c r="DZ8" s="772"/>
      <c r="EA8" s="772"/>
      <c r="EB8" s="772"/>
      <c r="EC8" s="772"/>
      <c r="ED8" s="772"/>
      <c r="EE8" s="772"/>
      <c r="EF8" s="772"/>
      <c r="EG8" s="772"/>
      <c r="EH8" s="772"/>
      <c r="EI8" s="772"/>
      <c r="EJ8" s="772"/>
      <c r="EK8" s="772"/>
      <c r="EL8" s="772"/>
      <c r="EM8" s="772"/>
      <c r="EN8" s="772"/>
      <c r="EO8" s="772"/>
      <c r="EP8" s="772"/>
      <c r="EQ8" s="772"/>
      <c r="ER8" s="772"/>
      <c r="ES8" s="772"/>
      <c r="ET8" s="772"/>
      <c r="EU8" s="772"/>
      <c r="EV8" s="772"/>
      <c r="EW8" s="772"/>
      <c r="EX8" s="772"/>
      <c r="EY8" s="772"/>
      <c r="EZ8" s="772"/>
      <c r="FA8" s="772"/>
      <c r="FB8" s="772"/>
      <c r="FC8" s="772"/>
      <c r="FD8" s="772"/>
      <c r="FE8" s="772"/>
      <c r="FF8" s="772"/>
      <c r="FG8" s="772"/>
      <c r="FH8" s="772"/>
      <c r="FI8" s="772"/>
      <c r="FJ8" s="772"/>
      <c r="FK8" s="772"/>
      <c r="FL8" s="772"/>
      <c r="FM8" s="772"/>
      <c r="FN8" s="772"/>
      <c r="FO8" s="772"/>
      <c r="FP8" s="772"/>
      <c r="FQ8" s="772"/>
      <c r="FR8" s="772"/>
      <c r="FS8" s="772"/>
      <c r="FT8" s="772"/>
      <c r="FU8" s="772"/>
      <c r="FV8" s="772"/>
      <c r="FW8" s="772"/>
      <c r="FX8" s="772"/>
      <c r="FY8" s="772"/>
      <c r="FZ8" s="772"/>
      <c r="GA8" s="772"/>
      <c r="GB8" s="772"/>
      <c r="GC8" s="772"/>
      <c r="GD8" s="772"/>
      <c r="GE8" s="772"/>
      <c r="GF8" s="772"/>
      <c r="GG8" s="772"/>
      <c r="GH8" s="772"/>
      <c r="GI8" s="772"/>
      <c r="GJ8" s="772"/>
      <c r="GK8" s="772"/>
      <c r="GL8" s="772"/>
      <c r="GM8" s="772"/>
      <c r="GN8" s="772"/>
      <c r="GO8" s="772"/>
      <c r="GP8" s="772"/>
      <c r="GQ8" s="772"/>
      <c r="GR8" s="772"/>
      <c r="GS8" s="772"/>
      <c r="GT8" s="772"/>
      <c r="GU8" s="772"/>
      <c r="GV8" s="772"/>
      <c r="GW8" s="772"/>
      <c r="GX8" s="772"/>
      <c r="GY8" s="772"/>
      <c r="GZ8" s="772"/>
      <c r="HA8" s="772"/>
      <c r="HB8" s="772"/>
      <c r="HC8" s="772"/>
      <c r="HD8" s="772"/>
      <c r="HE8" s="772"/>
      <c r="HF8" s="772"/>
      <c r="HG8" s="772"/>
      <c r="HH8" s="772"/>
      <c r="HI8" s="772"/>
      <c r="HJ8" s="772"/>
    </row>
    <row r="9" spans="1:218" ht="27.75" thickTop="1" thickBot="1">
      <c r="A9" s="1108"/>
      <c r="B9" s="1109" t="s">
        <v>840</v>
      </c>
      <c r="C9" s="1109" t="s">
        <v>841</v>
      </c>
      <c r="D9" s="1109" t="s">
        <v>842</v>
      </c>
      <c r="E9" s="1109" t="s">
        <v>864</v>
      </c>
      <c r="F9" s="1109" t="s">
        <v>843</v>
      </c>
      <c r="G9" s="1109" t="s">
        <v>844</v>
      </c>
      <c r="H9" s="1110" t="s">
        <v>861</v>
      </c>
      <c r="I9" s="1109" t="s">
        <v>845</v>
      </c>
      <c r="J9" s="1109" t="s">
        <v>846</v>
      </c>
      <c r="K9" s="1109" t="s">
        <v>847</v>
      </c>
      <c r="L9" s="1109" t="s">
        <v>848</v>
      </c>
      <c r="M9" s="1109" t="s">
        <v>849</v>
      </c>
      <c r="N9" s="1109" t="s">
        <v>855</v>
      </c>
      <c r="O9" s="1110" t="s">
        <v>853</v>
      </c>
      <c r="P9" s="1109" t="s">
        <v>862</v>
      </c>
      <c r="Q9" s="1109" t="s">
        <v>854</v>
      </c>
      <c r="R9" s="1109" t="s">
        <v>852</v>
      </c>
      <c r="S9" s="1109" t="s">
        <v>850</v>
      </c>
      <c r="T9" s="1109" t="s">
        <v>863</v>
      </c>
      <c r="U9" s="1109" t="s">
        <v>851</v>
      </c>
      <c r="V9" s="1110" t="s">
        <v>859</v>
      </c>
      <c r="W9" s="1109" t="s">
        <v>860</v>
      </c>
      <c r="X9" s="1109" t="s">
        <v>858</v>
      </c>
      <c r="Y9" s="1109" t="s">
        <v>857</v>
      </c>
      <c r="Z9" s="1109" t="s">
        <v>856</v>
      </c>
      <c r="AA9" s="1109" t="s">
        <v>865</v>
      </c>
      <c r="AB9" s="1109" t="s">
        <v>1232</v>
      </c>
      <c r="AC9" s="1109" t="s">
        <v>1242</v>
      </c>
      <c r="AD9" s="1109" t="s">
        <v>1277</v>
      </c>
      <c r="AE9" s="1109" t="s">
        <v>1278</v>
      </c>
      <c r="AF9" s="1110" t="s">
        <v>304</v>
      </c>
      <c r="AG9" s="772"/>
      <c r="AH9" s="772"/>
      <c r="AI9" s="772"/>
      <c r="AJ9" s="772"/>
      <c r="AK9" s="772"/>
      <c r="AL9" s="772"/>
      <c r="AM9" s="772"/>
      <c r="AN9" s="772"/>
      <c r="AO9" s="772"/>
      <c r="AP9" s="772"/>
      <c r="AQ9" s="772"/>
      <c r="AR9" s="772"/>
      <c r="AS9" s="772"/>
      <c r="AT9" s="772"/>
      <c r="AU9" s="772"/>
      <c r="AV9" s="772"/>
      <c r="AW9" s="772"/>
      <c r="AX9" s="772"/>
      <c r="AY9" s="772"/>
      <c r="AZ9" s="772"/>
      <c r="BA9" s="772"/>
      <c r="BB9" s="772"/>
      <c r="BC9" s="772"/>
      <c r="BD9" s="772"/>
      <c r="BE9" s="772"/>
      <c r="BF9" s="772"/>
      <c r="BG9" s="772"/>
      <c r="BH9" s="772"/>
      <c r="BI9" s="772"/>
      <c r="BJ9" s="772"/>
      <c r="BK9" s="772"/>
      <c r="BL9" s="772"/>
      <c r="BM9" s="772"/>
      <c r="BN9" s="772"/>
      <c r="BO9" s="772"/>
      <c r="BP9" s="772"/>
      <c r="BQ9" s="772"/>
      <c r="BR9" s="772"/>
      <c r="BS9" s="772"/>
      <c r="BT9" s="772"/>
      <c r="BU9" s="772"/>
      <c r="BV9" s="772"/>
      <c r="BW9" s="772"/>
      <c r="BX9" s="772"/>
      <c r="BY9" s="772"/>
      <c r="BZ9" s="772"/>
      <c r="CA9" s="772"/>
      <c r="CB9" s="772"/>
      <c r="CC9" s="772"/>
      <c r="CD9" s="772"/>
      <c r="CE9" s="772"/>
      <c r="CF9" s="772"/>
      <c r="CG9" s="772"/>
      <c r="CH9" s="772"/>
      <c r="CI9" s="772"/>
      <c r="CJ9" s="772"/>
      <c r="CK9" s="772"/>
      <c r="CL9" s="772"/>
      <c r="CM9" s="772"/>
      <c r="CN9" s="772"/>
      <c r="CO9" s="772"/>
      <c r="CP9" s="772"/>
      <c r="CQ9" s="772"/>
      <c r="CR9" s="772"/>
      <c r="CS9" s="772"/>
      <c r="CT9" s="772"/>
      <c r="CU9" s="772"/>
      <c r="CV9" s="772"/>
      <c r="CW9" s="772"/>
      <c r="CX9" s="772"/>
      <c r="CY9" s="772"/>
      <c r="CZ9" s="772"/>
      <c r="DA9" s="772"/>
      <c r="DB9" s="772"/>
      <c r="DC9" s="772"/>
      <c r="DD9" s="772"/>
      <c r="DE9" s="772"/>
      <c r="DF9" s="772"/>
      <c r="DG9" s="772"/>
      <c r="DH9" s="772"/>
      <c r="DI9" s="772"/>
      <c r="DJ9" s="772"/>
      <c r="DK9" s="772"/>
      <c r="DL9" s="772"/>
      <c r="DM9" s="772"/>
      <c r="DN9" s="772"/>
      <c r="DO9" s="772"/>
      <c r="DP9" s="772"/>
      <c r="DQ9" s="772"/>
      <c r="DR9" s="772"/>
      <c r="DS9" s="772"/>
      <c r="DT9" s="772"/>
      <c r="DU9" s="772"/>
      <c r="DV9" s="772"/>
      <c r="DW9" s="772"/>
      <c r="DX9" s="772"/>
      <c r="DY9" s="772"/>
      <c r="DZ9" s="772"/>
      <c r="EA9" s="772"/>
      <c r="EB9" s="772"/>
      <c r="EC9" s="772"/>
      <c r="ED9" s="772"/>
      <c r="EE9" s="772"/>
      <c r="EF9" s="772"/>
      <c r="EG9" s="772"/>
      <c r="EH9" s="772"/>
      <c r="EI9" s="772"/>
      <c r="EJ9" s="772"/>
      <c r="EK9" s="772"/>
      <c r="EL9" s="772"/>
      <c r="EM9" s="772"/>
      <c r="EN9" s="772"/>
      <c r="EO9" s="772"/>
      <c r="EP9" s="772"/>
      <c r="EQ9" s="772"/>
      <c r="ER9" s="772"/>
      <c r="ES9" s="772"/>
      <c r="ET9" s="772"/>
      <c r="EU9" s="772"/>
      <c r="EV9" s="772"/>
      <c r="EW9" s="772"/>
      <c r="EX9" s="772"/>
      <c r="EY9" s="772"/>
      <c r="EZ9" s="772"/>
      <c r="FA9" s="772"/>
      <c r="FB9" s="772"/>
      <c r="FC9" s="772"/>
      <c r="FD9" s="772"/>
      <c r="FE9" s="772"/>
      <c r="FF9" s="772"/>
      <c r="FG9" s="772"/>
      <c r="FH9" s="772"/>
      <c r="FI9" s="772"/>
      <c r="FJ9" s="772"/>
      <c r="FK9" s="772"/>
      <c r="FL9" s="772"/>
      <c r="FM9" s="772"/>
      <c r="FN9" s="772"/>
      <c r="FO9" s="772"/>
      <c r="FP9" s="772"/>
      <c r="FQ9" s="772"/>
      <c r="FR9" s="772"/>
      <c r="FS9" s="772"/>
      <c r="FT9" s="772"/>
      <c r="FU9" s="772"/>
      <c r="FV9" s="772"/>
      <c r="FW9" s="772"/>
      <c r="FX9" s="772"/>
      <c r="FY9" s="772"/>
      <c r="FZ9" s="772"/>
      <c r="GA9" s="772"/>
      <c r="GB9" s="772"/>
      <c r="GC9" s="772"/>
      <c r="GD9" s="772"/>
      <c r="GE9" s="772"/>
      <c r="GF9" s="772"/>
      <c r="GG9" s="772"/>
      <c r="GH9" s="772"/>
      <c r="GI9" s="772"/>
      <c r="GJ9" s="772"/>
      <c r="GK9" s="772"/>
      <c r="GL9" s="772"/>
      <c r="GM9" s="772"/>
      <c r="GN9" s="772"/>
      <c r="GO9" s="772"/>
      <c r="GP9" s="772"/>
      <c r="GQ9" s="772"/>
      <c r="GR9" s="772"/>
      <c r="GS9" s="772"/>
      <c r="GT9" s="772"/>
      <c r="GU9" s="772"/>
      <c r="GV9" s="772"/>
      <c r="GW9" s="772"/>
      <c r="GX9" s="772"/>
      <c r="GY9" s="772"/>
      <c r="GZ9" s="772"/>
      <c r="HA9" s="772"/>
      <c r="HB9" s="772"/>
      <c r="HC9" s="772"/>
      <c r="HD9" s="772"/>
      <c r="HE9" s="772"/>
      <c r="HF9" s="772"/>
      <c r="HG9" s="772"/>
      <c r="HH9" s="772"/>
      <c r="HI9" s="772"/>
      <c r="HJ9" s="772"/>
    </row>
    <row r="10" spans="1:218" ht="16.5" thickTop="1" thickBot="1">
      <c r="A10" s="960"/>
      <c r="B10" s="792"/>
      <c r="C10" s="792"/>
      <c r="D10" s="792"/>
      <c r="E10" s="792"/>
      <c r="F10" s="792"/>
      <c r="G10" s="792"/>
      <c r="H10" s="1111"/>
      <c r="I10" s="792"/>
      <c r="J10" s="792"/>
      <c r="K10" s="792"/>
      <c r="L10" s="792"/>
      <c r="M10" s="792"/>
      <c r="N10" s="792"/>
      <c r="O10" s="1111"/>
      <c r="P10" s="792"/>
      <c r="Q10" s="792"/>
      <c r="R10" s="792"/>
      <c r="S10" s="792"/>
      <c r="T10" s="792"/>
      <c r="U10" s="792"/>
      <c r="V10" s="1111"/>
      <c r="W10" s="792"/>
      <c r="X10" s="792"/>
      <c r="Y10" s="792"/>
      <c r="Z10" s="792"/>
      <c r="AA10" s="792"/>
      <c r="AB10" s="792"/>
      <c r="AC10" s="792"/>
      <c r="AD10" s="792"/>
      <c r="AE10" s="792"/>
      <c r="AF10" s="1111"/>
      <c r="AG10" s="772"/>
      <c r="AH10" s="772"/>
      <c r="AI10" s="772"/>
      <c r="AJ10" s="772"/>
      <c r="AK10" s="772"/>
      <c r="AL10" s="772"/>
      <c r="AM10" s="772"/>
      <c r="AN10" s="772"/>
      <c r="AO10" s="772"/>
      <c r="AP10" s="772"/>
      <c r="AQ10" s="772"/>
      <c r="AR10" s="772"/>
      <c r="AS10" s="772"/>
      <c r="AT10" s="772"/>
      <c r="AU10" s="772"/>
      <c r="AV10" s="772"/>
      <c r="AW10" s="772"/>
      <c r="AX10" s="772"/>
      <c r="AY10" s="772"/>
      <c r="AZ10" s="772"/>
      <c r="BA10" s="772"/>
      <c r="BB10" s="772"/>
      <c r="BC10" s="772"/>
      <c r="BD10" s="772"/>
      <c r="BE10" s="772"/>
      <c r="BF10" s="772"/>
      <c r="BG10" s="772"/>
      <c r="BH10" s="772"/>
      <c r="BI10" s="772"/>
      <c r="BJ10" s="772"/>
      <c r="BK10" s="772"/>
      <c r="BL10" s="772"/>
      <c r="BM10" s="772"/>
      <c r="BN10" s="772"/>
      <c r="BO10" s="772"/>
      <c r="BP10" s="772"/>
      <c r="BQ10" s="772"/>
      <c r="BR10" s="772"/>
      <c r="BS10" s="772"/>
      <c r="BT10" s="772"/>
      <c r="BU10" s="772"/>
      <c r="BV10" s="772"/>
      <c r="BW10" s="772"/>
      <c r="BX10" s="772"/>
      <c r="BY10" s="772"/>
      <c r="BZ10" s="772"/>
      <c r="CA10" s="772"/>
      <c r="CB10" s="772"/>
      <c r="CC10" s="772"/>
      <c r="CD10" s="772"/>
      <c r="CE10" s="772"/>
      <c r="CF10" s="772"/>
      <c r="CG10" s="772"/>
      <c r="CH10" s="772"/>
      <c r="CI10" s="772"/>
      <c r="CJ10" s="772"/>
      <c r="CK10" s="772"/>
      <c r="CL10" s="772"/>
      <c r="CM10" s="772"/>
      <c r="CN10" s="772"/>
      <c r="CO10" s="772"/>
      <c r="CP10" s="772"/>
      <c r="CQ10" s="772"/>
      <c r="CR10" s="772"/>
      <c r="CS10" s="772"/>
      <c r="CT10" s="772"/>
      <c r="CU10" s="772"/>
      <c r="CV10" s="772"/>
      <c r="CW10" s="772"/>
      <c r="CX10" s="772"/>
      <c r="CY10" s="772"/>
      <c r="CZ10" s="772"/>
      <c r="DA10" s="772"/>
      <c r="DB10" s="772"/>
      <c r="DC10" s="772"/>
      <c r="DD10" s="772"/>
      <c r="DE10" s="772"/>
      <c r="DF10" s="772"/>
      <c r="DG10" s="772"/>
      <c r="DH10" s="772"/>
      <c r="DI10" s="772"/>
      <c r="DJ10" s="772"/>
      <c r="DK10" s="772"/>
      <c r="DL10" s="772"/>
      <c r="DM10" s="772"/>
      <c r="DN10" s="772"/>
      <c r="DO10" s="772"/>
      <c r="DP10" s="772"/>
      <c r="DQ10" s="772"/>
      <c r="DR10" s="772"/>
      <c r="DS10" s="772"/>
      <c r="DT10" s="772"/>
      <c r="DU10" s="772"/>
      <c r="DV10" s="772"/>
      <c r="DW10" s="772"/>
      <c r="DX10" s="772"/>
      <c r="DY10" s="772"/>
      <c r="DZ10" s="772"/>
      <c r="EA10" s="772"/>
      <c r="EB10" s="772"/>
      <c r="EC10" s="772"/>
      <c r="ED10" s="772"/>
      <c r="EE10" s="772"/>
      <c r="EF10" s="772"/>
      <c r="EG10" s="772"/>
      <c r="EH10" s="772"/>
      <c r="EI10" s="772"/>
      <c r="EJ10" s="772"/>
      <c r="EK10" s="772"/>
      <c r="EL10" s="772"/>
      <c r="EM10" s="772"/>
      <c r="EN10" s="772"/>
      <c r="EO10" s="772"/>
      <c r="EP10" s="772"/>
      <c r="EQ10" s="772"/>
      <c r="ER10" s="772"/>
      <c r="ES10" s="772"/>
      <c r="ET10" s="772"/>
      <c r="EU10" s="772"/>
      <c r="EV10" s="772"/>
      <c r="EW10" s="772"/>
      <c r="EX10" s="772"/>
      <c r="EY10" s="772"/>
      <c r="EZ10" s="772"/>
      <c r="FA10" s="772"/>
      <c r="FB10" s="772"/>
      <c r="FC10" s="772"/>
      <c r="FD10" s="772"/>
      <c r="FE10" s="772"/>
      <c r="FF10" s="772"/>
      <c r="FG10" s="772"/>
      <c r="FH10" s="772"/>
      <c r="FI10" s="772"/>
      <c r="FJ10" s="772"/>
      <c r="FK10" s="772"/>
      <c r="FL10" s="772"/>
      <c r="FM10" s="772"/>
      <c r="FN10" s="772"/>
      <c r="FO10" s="772"/>
      <c r="FP10" s="772"/>
      <c r="FQ10" s="772"/>
      <c r="FR10" s="772"/>
      <c r="FS10" s="772"/>
      <c r="FT10" s="772"/>
      <c r="FU10" s="772"/>
      <c r="FV10" s="772"/>
      <c r="FW10" s="772"/>
      <c r="FX10" s="772"/>
      <c r="FY10" s="772"/>
      <c r="FZ10" s="772"/>
      <c r="GA10" s="772"/>
      <c r="GB10" s="772"/>
      <c r="GC10" s="772"/>
      <c r="GD10" s="772"/>
      <c r="GE10" s="772"/>
      <c r="GF10" s="772"/>
      <c r="GG10" s="772"/>
      <c r="GH10" s="772"/>
      <c r="GI10" s="772"/>
      <c r="GJ10" s="772"/>
      <c r="GK10" s="772"/>
      <c r="GL10" s="772"/>
      <c r="GM10" s="772"/>
      <c r="GN10" s="772"/>
      <c r="GO10" s="772"/>
      <c r="GP10" s="772"/>
      <c r="GQ10" s="772"/>
      <c r="GR10" s="772"/>
      <c r="GS10" s="772"/>
      <c r="GT10" s="772"/>
      <c r="GU10" s="772"/>
      <c r="GV10" s="772"/>
      <c r="GW10" s="772"/>
      <c r="GX10" s="772"/>
      <c r="GY10" s="772"/>
      <c r="GZ10" s="772"/>
      <c r="HA10" s="772"/>
      <c r="HB10" s="772"/>
      <c r="HC10" s="772"/>
      <c r="HD10" s="772"/>
      <c r="HE10" s="772"/>
      <c r="HF10" s="772"/>
      <c r="HG10" s="772"/>
      <c r="HH10" s="772"/>
      <c r="HI10" s="772"/>
      <c r="HJ10" s="772"/>
    </row>
    <row r="11" spans="1:218" ht="16.5" thickTop="1" thickBot="1">
      <c r="A11" s="1112" t="s">
        <v>305</v>
      </c>
      <c r="B11" s="1109"/>
      <c r="C11" s="1109"/>
      <c r="D11" s="1109"/>
      <c r="E11" s="1109"/>
      <c r="F11" s="1109"/>
      <c r="G11" s="1109"/>
      <c r="H11" s="1110"/>
      <c r="I11" s="1109"/>
      <c r="J11" s="1109"/>
      <c r="K11" s="1109"/>
      <c r="L11" s="1109"/>
      <c r="M11" s="1109"/>
      <c r="N11" s="1109"/>
      <c r="O11" s="1110"/>
      <c r="P11" s="1109"/>
      <c r="Q11" s="1109"/>
      <c r="R11" s="1109"/>
      <c r="S11" s="1109"/>
      <c r="T11" s="1109"/>
      <c r="U11" s="1109"/>
      <c r="V11" s="1110"/>
      <c r="W11" s="1109"/>
      <c r="X11" s="1109"/>
      <c r="Y11" s="1109"/>
      <c r="Z11" s="1109"/>
      <c r="AA11" s="1109"/>
      <c r="AB11" s="1109"/>
      <c r="AC11" s="1109"/>
      <c r="AD11" s="1109"/>
      <c r="AE11" s="1109"/>
      <c r="AF11" s="1110"/>
      <c r="AG11" s="772"/>
      <c r="AH11" s="772"/>
      <c r="AI11" s="772"/>
      <c r="AJ11" s="772"/>
      <c r="AK11" s="772"/>
      <c r="AL11" s="772"/>
      <c r="AM11" s="772"/>
      <c r="AN11" s="772"/>
      <c r="AO11" s="772"/>
      <c r="AP11" s="772"/>
      <c r="AQ11" s="772"/>
      <c r="AR11" s="772"/>
      <c r="AS11" s="772"/>
      <c r="AT11" s="772"/>
      <c r="AU11" s="772"/>
      <c r="AV11" s="772"/>
      <c r="AW11" s="772"/>
      <c r="AX11" s="772"/>
      <c r="AY11" s="772"/>
      <c r="AZ11" s="772"/>
      <c r="BA11" s="772"/>
      <c r="BB11" s="772"/>
      <c r="BC11" s="772"/>
      <c r="BD11" s="772"/>
      <c r="BE11" s="772"/>
      <c r="BF11" s="772"/>
      <c r="BG11" s="772"/>
      <c r="BH11" s="772"/>
      <c r="BI11" s="772"/>
      <c r="BJ11" s="772"/>
      <c r="BK11" s="772"/>
      <c r="BL11" s="772"/>
      <c r="BM11" s="772"/>
      <c r="BN11" s="772"/>
      <c r="BO11" s="772"/>
      <c r="BP11" s="772"/>
      <c r="BQ11" s="772"/>
      <c r="BR11" s="772"/>
      <c r="BS11" s="772"/>
      <c r="BT11" s="772"/>
      <c r="BU11" s="772"/>
      <c r="BV11" s="772"/>
      <c r="BW11" s="772"/>
      <c r="BX11" s="772"/>
      <c r="BY11" s="772"/>
      <c r="BZ11" s="772"/>
      <c r="CA11" s="772"/>
      <c r="CB11" s="772"/>
      <c r="CC11" s="772"/>
      <c r="CD11" s="772"/>
      <c r="CE11" s="772"/>
      <c r="CF11" s="772"/>
      <c r="CG11" s="772"/>
      <c r="CH11" s="772"/>
      <c r="CI11" s="772"/>
      <c r="CJ11" s="772"/>
      <c r="CK11" s="772"/>
      <c r="CL11" s="772"/>
      <c r="CM11" s="772"/>
      <c r="CN11" s="772"/>
      <c r="CO11" s="772"/>
      <c r="CP11" s="772"/>
      <c r="CQ11" s="772"/>
      <c r="CR11" s="772"/>
      <c r="CS11" s="772"/>
      <c r="CT11" s="772"/>
      <c r="CU11" s="772"/>
      <c r="CV11" s="772"/>
      <c r="CW11" s="772"/>
      <c r="CX11" s="772"/>
      <c r="CY11" s="772"/>
      <c r="CZ11" s="772"/>
      <c r="DA11" s="772"/>
      <c r="DB11" s="772"/>
      <c r="DC11" s="772"/>
      <c r="DD11" s="772"/>
      <c r="DE11" s="772"/>
      <c r="DF11" s="772"/>
      <c r="DG11" s="772"/>
      <c r="DH11" s="772"/>
      <c r="DI11" s="772"/>
      <c r="DJ11" s="772"/>
      <c r="DK11" s="772"/>
      <c r="DL11" s="772"/>
      <c r="DM11" s="772"/>
      <c r="DN11" s="772"/>
      <c r="DO11" s="772"/>
      <c r="DP11" s="772"/>
      <c r="DQ11" s="772"/>
      <c r="DR11" s="772"/>
      <c r="DS11" s="772"/>
      <c r="DT11" s="772"/>
      <c r="DU11" s="772"/>
      <c r="DV11" s="772"/>
      <c r="DW11" s="772"/>
      <c r="DX11" s="772"/>
      <c r="DY11" s="772"/>
      <c r="DZ11" s="772"/>
      <c r="EA11" s="772"/>
      <c r="EB11" s="772"/>
      <c r="EC11" s="772"/>
      <c r="ED11" s="772"/>
      <c r="EE11" s="772"/>
      <c r="EF11" s="772"/>
      <c r="EG11" s="772"/>
      <c r="EH11" s="772"/>
      <c r="EI11" s="772"/>
      <c r="EJ11" s="772"/>
      <c r="EK11" s="772"/>
      <c r="EL11" s="772"/>
      <c r="EM11" s="772"/>
      <c r="EN11" s="772"/>
      <c r="EO11" s="772"/>
      <c r="EP11" s="772"/>
      <c r="EQ11" s="772"/>
      <c r="ER11" s="772"/>
      <c r="ES11" s="772"/>
      <c r="ET11" s="772"/>
      <c r="EU11" s="772"/>
      <c r="EV11" s="772"/>
      <c r="EW11" s="772"/>
      <c r="EX11" s="772"/>
      <c r="EY11" s="772"/>
      <c r="EZ11" s="772"/>
      <c r="FA11" s="772"/>
      <c r="FB11" s="772"/>
      <c r="FC11" s="772"/>
      <c r="FD11" s="772"/>
      <c r="FE11" s="772"/>
      <c r="FF11" s="772"/>
      <c r="FG11" s="772"/>
      <c r="FH11" s="772"/>
      <c r="FI11" s="772"/>
      <c r="FJ11" s="772"/>
      <c r="FK11" s="772"/>
      <c r="FL11" s="772"/>
      <c r="FM11" s="772"/>
      <c r="FN11" s="772"/>
      <c r="FO11" s="772"/>
      <c r="FP11" s="772"/>
      <c r="FQ11" s="772"/>
      <c r="FR11" s="772"/>
      <c r="FS11" s="772"/>
      <c r="FT11" s="772"/>
      <c r="FU11" s="772"/>
      <c r="FV11" s="772"/>
      <c r="FW11" s="772"/>
      <c r="FX11" s="772"/>
      <c r="FY11" s="772"/>
      <c r="FZ11" s="772"/>
      <c r="GA11" s="772"/>
      <c r="GB11" s="772"/>
      <c r="GC11" s="772"/>
      <c r="GD11" s="772"/>
      <c r="GE11" s="772"/>
      <c r="GF11" s="772"/>
      <c r="GG11" s="772"/>
      <c r="GH11" s="772"/>
      <c r="GI11" s="772"/>
      <c r="GJ11" s="772"/>
      <c r="GK11" s="772"/>
      <c r="GL11" s="772"/>
      <c r="GM11" s="772"/>
      <c r="GN11" s="772"/>
      <c r="GO11" s="772"/>
      <c r="GP11" s="772"/>
      <c r="GQ11" s="772"/>
      <c r="GR11" s="772"/>
      <c r="GS11" s="772"/>
      <c r="GT11" s="772"/>
      <c r="GU11" s="772"/>
      <c r="GV11" s="772"/>
      <c r="GW11" s="772"/>
      <c r="GX11" s="772"/>
      <c r="GY11" s="772"/>
      <c r="GZ11" s="772"/>
      <c r="HA11" s="772"/>
      <c r="HB11" s="772"/>
      <c r="HC11" s="772"/>
      <c r="HD11" s="772"/>
      <c r="HE11" s="772"/>
      <c r="HF11" s="772"/>
      <c r="HG11" s="772"/>
      <c r="HH11" s="772"/>
      <c r="HI11" s="772"/>
      <c r="HJ11" s="772"/>
    </row>
    <row r="12" spans="1:218" ht="15.75" thickTop="1">
      <c r="A12" s="960" t="s">
        <v>306</v>
      </c>
      <c r="B12" s="961">
        <v>0.2341</v>
      </c>
      <c r="C12" s="961">
        <v>0.1389</v>
      </c>
      <c r="D12" s="961">
        <v>9.5799999999999996E-2</v>
      </c>
      <c r="E12" s="961">
        <v>6.2199999999999998E-2</v>
      </c>
      <c r="F12" s="961">
        <v>0.16800000000000001</v>
      </c>
      <c r="G12" s="961">
        <v>0.13500000000000001</v>
      </c>
      <c r="H12" s="961">
        <v>7.2099999999999997E-2</v>
      </c>
      <c r="I12" s="961">
        <v>6.7000000000000004E-2</v>
      </c>
      <c r="J12" s="961">
        <v>6.5799999999999997E-2</v>
      </c>
      <c r="K12" s="961">
        <v>0.1019</v>
      </c>
      <c r="L12" s="961">
        <v>3.7199999999999997E-2</v>
      </c>
      <c r="M12" s="961">
        <v>5.7599999999999998E-2</v>
      </c>
      <c r="N12" s="961">
        <v>7.1499999999999994E-2</v>
      </c>
      <c r="O12" s="961">
        <v>0.1691</v>
      </c>
      <c r="P12" s="961">
        <v>8.3900000000000002E-2</v>
      </c>
      <c r="Q12" s="961">
        <v>0.15959999999999999</v>
      </c>
      <c r="R12" s="961">
        <v>9.3299999999999994E-2</v>
      </c>
      <c r="S12" s="961">
        <v>8.1600000000000006E-2</v>
      </c>
      <c r="T12" s="961">
        <v>7.6300000000000007E-2</v>
      </c>
      <c r="U12" s="961">
        <v>8.3299999999999999E-2</v>
      </c>
      <c r="V12" s="961">
        <v>0.1123</v>
      </c>
      <c r="W12" s="961">
        <v>8.1500000000000003E-2</v>
      </c>
      <c r="X12" s="961">
        <v>8.6699999999999999E-2</v>
      </c>
      <c r="Y12" s="961">
        <v>7.1800000000000003E-2</v>
      </c>
      <c r="Z12" s="961">
        <v>5.7700000000000001E-2</v>
      </c>
      <c r="AA12" s="961">
        <v>5.0500000000000003E-2</v>
      </c>
      <c r="AB12" s="961">
        <v>9.11E-2</v>
      </c>
      <c r="AC12" s="961">
        <v>0.109</v>
      </c>
      <c r="AD12" s="961">
        <v>5.1400000000000001E-2</v>
      </c>
      <c r="AE12" s="961">
        <v>5.8599999999999999E-2</v>
      </c>
      <c r="AF12" s="961">
        <v>0.1263</v>
      </c>
      <c r="AG12" s="796"/>
      <c r="AH12" s="796"/>
      <c r="AI12" s="796"/>
      <c r="AJ12" s="796"/>
      <c r="AK12" s="796"/>
      <c r="AL12" s="796"/>
      <c r="AM12" s="796"/>
      <c r="AN12" s="796"/>
      <c r="AO12" s="796"/>
      <c r="AP12" s="796"/>
      <c r="AQ12" s="796"/>
      <c r="AR12" s="796"/>
      <c r="AS12" s="796"/>
      <c r="AT12" s="796"/>
      <c r="AU12" s="796"/>
      <c r="AV12" s="796"/>
      <c r="AW12" s="796"/>
      <c r="AX12" s="796"/>
      <c r="AY12" s="796"/>
      <c r="AZ12" s="796"/>
      <c r="BA12" s="796"/>
      <c r="BB12" s="796"/>
      <c r="BC12" s="796"/>
      <c r="BD12" s="796"/>
      <c r="BE12" s="796"/>
      <c r="BF12" s="796"/>
      <c r="BG12" s="796"/>
      <c r="BH12" s="796"/>
      <c r="BI12" s="796"/>
      <c r="BJ12" s="796"/>
      <c r="BK12" s="796"/>
      <c r="BL12" s="796"/>
      <c r="BM12" s="796"/>
      <c r="BN12" s="796"/>
      <c r="BO12" s="796"/>
      <c r="BP12" s="796"/>
      <c r="BQ12" s="796"/>
      <c r="BR12" s="796"/>
      <c r="BS12" s="796"/>
      <c r="BT12" s="796"/>
      <c r="BU12" s="796"/>
      <c r="BV12" s="796"/>
      <c r="BW12" s="796"/>
      <c r="BX12" s="796"/>
      <c r="BY12" s="796"/>
      <c r="BZ12" s="796"/>
      <c r="CA12" s="796"/>
      <c r="CB12" s="796"/>
      <c r="CC12" s="796"/>
      <c r="CD12" s="796"/>
      <c r="CE12" s="796"/>
      <c r="CF12" s="796"/>
      <c r="CG12" s="796"/>
      <c r="CH12" s="796"/>
      <c r="CI12" s="796"/>
      <c r="CJ12" s="796"/>
      <c r="CK12" s="796"/>
      <c r="CL12" s="796"/>
      <c r="CM12" s="796"/>
      <c r="CN12" s="796"/>
      <c r="CO12" s="796"/>
      <c r="CP12" s="796"/>
      <c r="CQ12" s="796"/>
      <c r="CR12" s="796"/>
      <c r="CS12" s="796"/>
      <c r="CT12" s="796"/>
      <c r="CU12" s="796"/>
      <c r="CV12" s="796"/>
      <c r="CW12" s="796"/>
      <c r="CX12" s="796"/>
      <c r="CY12" s="796"/>
      <c r="CZ12" s="796"/>
      <c r="DA12" s="796"/>
      <c r="DB12" s="796"/>
      <c r="DC12" s="796"/>
      <c r="DD12" s="796"/>
      <c r="DE12" s="796"/>
      <c r="DF12" s="796"/>
      <c r="DG12" s="796"/>
      <c r="DH12" s="796"/>
      <c r="DI12" s="796"/>
      <c r="DJ12" s="796"/>
      <c r="DK12" s="796"/>
      <c r="DL12" s="796"/>
      <c r="DM12" s="796"/>
      <c r="DN12" s="796"/>
      <c r="DO12" s="796"/>
      <c r="DP12" s="796"/>
      <c r="DQ12" s="796"/>
      <c r="DR12" s="796"/>
      <c r="DS12" s="796"/>
      <c r="DT12" s="796"/>
      <c r="DU12" s="796"/>
      <c r="DV12" s="796"/>
      <c r="DW12" s="796"/>
      <c r="DX12" s="796"/>
      <c r="DY12" s="796"/>
      <c r="DZ12" s="796"/>
      <c r="EA12" s="796"/>
      <c r="EB12" s="796"/>
      <c r="EC12" s="796"/>
      <c r="ED12" s="796"/>
      <c r="EE12" s="796"/>
      <c r="EF12" s="796"/>
      <c r="EG12" s="796"/>
      <c r="EH12" s="796"/>
      <c r="EI12" s="796"/>
      <c r="EJ12" s="796"/>
      <c r="EK12" s="796"/>
      <c r="EL12" s="796"/>
      <c r="EM12" s="796"/>
      <c r="EN12" s="796"/>
      <c r="EO12" s="796"/>
      <c r="EP12" s="796"/>
      <c r="EQ12" s="796"/>
      <c r="ER12" s="796"/>
      <c r="ES12" s="796"/>
      <c r="ET12" s="796"/>
      <c r="EU12" s="796"/>
      <c r="EV12" s="796"/>
      <c r="EW12" s="796"/>
      <c r="EX12" s="796"/>
      <c r="EY12" s="796"/>
      <c r="EZ12" s="796"/>
      <c r="FA12" s="796"/>
      <c r="FB12" s="796"/>
      <c r="FC12" s="796"/>
      <c r="FD12" s="796"/>
      <c r="FE12" s="796"/>
      <c r="FF12" s="796"/>
      <c r="FG12" s="796"/>
      <c r="FH12" s="796"/>
      <c r="FI12" s="796"/>
      <c r="FJ12" s="796"/>
      <c r="FK12" s="796"/>
      <c r="FL12" s="796"/>
      <c r="FM12" s="796"/>
      <c r="FN12" s="796"/>
      <c r="FO12" s="796"/>
      <c r="FP12" s="796"/>
      <c r="FQ12" s="796"/>
      <c r="FR12" s="796"/>
      <c r="FS12" s="796"/>
      <c r="FT12" s="796"/>
      <c r="FU12" s="796"/>
      <c r="FV12" s="796"/>
      <c r="FW12" s="796"/>
      <c r="FX12" s="796"/>
      <c r="FY12" s="796"/>
      <c r="FZ12" s="796"/>
      <c r="GA12" s="796"/>
      <c r="GB12" s="796"/>
      <c r="GC12" s="796"/>
      <c r="GD12" s="796"/>
      <c r="GE12" s="796"/>
      <c r="GF12" s="796"/>
      <c r="GG12" s="796"/>
      <c r="GH12" s="796"/>
      <c r="GI12" s="796"/>
      <c r="GJ12" s="796"/>
      <c r="GK12" s="796"/>
      <c r="GL12" s="796"/>
      <c r="GM12" s="796"/>
      <c r="GN12" s="796"/>
      <c r="GO12" s="796"/>
      <c r="GP12" s="796"/>
      <c r="GQ12" s="796"/>
      <c r="GR12" s="796"/>
      <c r="GS12" s="796"/>
      <c r="GT12" s="796"/>
      <c r="GU12" s="796"/>
      <c r="GV12" s="796"/>
      <c r="GW12" s="796"/>
      <c r="GX12" s="796"/>
      <c r="GY12" s="796"/>
      <c r="GZ12" s="796"/>
      <c r="HA12" s="796"/>
      <c r="HB12" s="796"/>
      <c r="HC12" s="796"/>
      <c r="HD12" s="796"/>
      <c r="HE12" s="796"/>
      <c r="HF12" s="796"/>
      <c r="HG12" s="796"/>
      <c r="HH12" s="796"/>
      <c r="HI12" s="796"/>
      <c r="HJ12" s="796"/>
    </row>
    <row r="13" spans="1:218">
      <c r="A13" s="960" t="s">
        <v>307</v>
      </c>
      <c r="B13" s="961">
        <v>0.64029999999999998</v>
      </c>
      <c r="C13" s="961">
        <v>0.73780000000000001</v>
      </c>
      <c r="D13" s="961">
        <v>0.63109999999999999</v>
      </c>
      <c r="E13" s="961">
        <v>0.76829999999999998</v>
      </c>
      <c r="F13" s="961">
        <v>0.53680000000000005</v>
      </c>
      <c r="G13" s="961">
        <v>0.67079999999999995</v>
      </c>
      <c r="H13" s="961">
        <v>0.71240000000000003</v>
      </c>
      <c r="I13" s="961">
        <v>0.82540000000000002</v>
      </c>
      <c r="J13" s="961">
        <v>0.81469999999999998</v>
      </c>
      <c r="K13" s="961">
        <v>0.74670000000000003</v>
      </c>
      <c r="L13" s="961">
        <v>0.74629999999999996</v>
      </c>
      <c r="M13" s="961">
        <v>0.82389999999999997</v>
      </c>
      <c r="N13" s="961">
        <v>0.84950000000000003</v>
      </c>
      <c r="O13" s="961">
        <v>0.74909999999999999</v>
      </c>
      <c r="P13" s="961">
        <v>0.72409999999999997</v>
      </c>
      <c r="Q13" s="961">
        <v>0.70230000000000004</v>
      </c>
      <c r="R13" s="961">
        <v>0.76849999999999996</v>
      </c>
      <c r="S13" s="961">
        <v>0.75980000000000003</v>
      </c>
      <c r="T13" s="961">
        <v>0.74580000000000002</v>
      </c>
      <c r="U13" s="961">
        <v>0.79959999999999998</v>
      </c>
      <c r="V13" s="961">
        <v>0.78700000000000003</v>
      </c>
      <c r="W13" s="961">
        <v>0.74299999999999999</v>
      </c>
      <c r="X13" s="961">
        <v>0.76790000000000003</v>
      </c>
      <c r="Y13" s="961">
        <v>0.76549999999999996</v>
      </c>
      <c r="Z13" s="961">
        <v>0.75770000000000004</v>
      </c>
      <c r="AA13" s="961">
        <v>0.8206</v>
      </c>
      <c r="AB13" s="961">
        <v>0.78339999999999999</v>
      </c>
      <c r="AC13" s="961">
        <v>0.78400000000000003</v>
      </c>
      <c r="AD13" s="961">
        <v>0.90280000000000005</v>
      </c>
      <c r="AE13" s="961">
        <v>0.7409</v>
      </c>
      <c r="AF13" s="961">
        <v>0.72309999999999997</v>
      </c>
      <c r="AG13" s="772"/>
      <c r="AH13" s="772"/>
      <c r="AI13" s="772"/>
      <c r="AJ13" s="772"/>
      <c r="AK13" s="772"/>
      <c r="AL13" s="772"/>
      <c r="AM13" s="772"/>
      <c r="AN13" s="772"/>
      <c r="AO13" s="772"/>
      <c r="AP13" s="772"/>
      <c r="AQ13" s="772"/>
      <c r="AR13" s="772"/>
      <c r="AS13" s="772"/>
      <c r="AT13" s="772"/>
      <c r="AU13" s="772"/>
      <c r="AV13" s="772"/>
      <c r="AW13" s="772"/>
      <c r="AX13" s="772"/>
      <c r="AY13" s="772"/>
      <c r="AZ13" s="772"/>
      <c r="BA13" s="772"/>
      <c r="BB13" s="772"/>
      <c r="BC13" s="772"/>
      <c r="BD13" s="772"/>
      <c r="BE13" s="772"/>
      <c r="BF13" s="772"/>
      <c r="BG13" s="772"/>
      <c r="BH13" s="772"/>
      <c r="BI13" s="772"/>
      <c r="BJ13" s="772"/>
      <c r="BK13" s="772"/>
      <c r="BL13" s="772"/>
      <c r="BM13" s="772"/>
      <c r="BN13" s="772"/>
      <c r="BO13" s="772"/>
      <c r="BP13" s="772"/>
      <c r="BQ13" s="772"/>
      <c r="BR13" s="772"/>
      <c r="BS13" s="772"/>
      <c r="BT13" s="772"/>
      <c r="BU13" s="772"/>
      <c r="BV13" s="772"/>
      <c r="BW13" s="772"/>
      <c r="BX13" s="772"/>
      <c r="BY13" s="772"/>
      <c r="BZ13" s="772"/>
      <c r="CA13" s="772"/>
      <c r="CB13" s="772"/>
      <c r="CC13" s="772"/>
      <c r="CD13" s="772"/>
      <c r="CE13" s="772"/>
      <c r="CF13" s="772"/>
      <c r="CG13" s="772"/>
      <c r="CH13" s="772"/>
      <c r="CI13" s="772"/>
      <c r="CJ13" s="772"/>
      <c r="CK13" s="772"/>
      <c r="CL13" s="772"/>
      <c r="CM13" s="772"/>
      <c r="CN13" s="772"/>
      <c r="CO13" s="772"/>
      <c r="CP13" s="772"/>
      <c r="CQ13" s="772"/>
      <c r="CR13" s="772"/>
      <c r="CS13" s="772"/>
      <c r="CT13" s="772"/>
      <c r="CU13" s="772"/>
      <c r="CV13" s="772"/>
      <c r="CW13" s="772"/>
      <c r="CX13" s="772"/>
      <c r="CY13" s="772"/>
      <c r="CZ13" s="772"/>
      <c r="DA13" s="772"/>
      <c r="DB13" s="772"/>
      <c r="DC13" s="772"/>
      <c r="DD13" s="772"/>
      <c r="DE13" s="772"/>
      <c r="DF13" s="772"/>
      <c r="DG13" s="772"/>
      <c r="DH13" s="772"/>
      <c r="DI13" s="772"/>
      <c r="DJ13" s="772"/>
      <c r="DK13" s="772"/>
      <c r="DL13" s="772"/>
      <c r="DM13" s="772"/>
      <c r="DN13" s="772"/>
      <c r="DO13" s="772"/>
      <c r="DP13" s="772"/>
      <c r="DQ13" s="772"/>
      <c r="DR13" s="772"/>
      <c r="DS13" s="772"/>
      <c r="DT13" s="772"/>
      <c r="DU13" s="772"/>
      <c r="DV13" s="772"/>
      <c r="DW13" s="772"/>
      <c r="DX13" s="772"/>
      <c r="DY13" s="772"/>
      <c r="DZ13" s="772"/>
      <c r="EA13" s="772"/>
      <c r="EB13" s="772"/>
      <c r="EC13" s="772"/>
      <c r="ED13" s="772"/>
      <c r="EE13" s="772"/>
      <c r="EF13" s="772"/>
      <c r="EG13" s="772"/>
      <c r="EH13" s="772"/>
      <c r="EI13" s="772"/>
      <c r="EJ13" s="772"/>
      <c r="EK13" s="772"/>
      <c r="EL13" s="772"/>
      <c r="EM13" s="772"/>
      <c r="EN13" s="772"/>
      <c r="EO13" s="772"/>
      <c r="EP13" s="772"/>
      <c r="EQ13" s="772"/>
      <c r="ER13" s="772"/>
      <c r="ES13" s="772"/>
      <c r="ET13" s="772"/>
      <c r="EU13" s="772"/>
      <c r="EV13" s="772"/>
      <c r="EW13" s="772"/>
      <c r="EX13" s="772"/>
      <c r="EY13" s="772"/>
      <c r="EZ13" s="772"/>
      <c r="FA13" s="772"/>
      <c r="FB13" s="772"/>
      <c r="FC13" s="772"/>
      <c r="FD13" s="772"/>
      <c r="FE13" s="772"/>
      <c r="FF13" s="772"/>
      <c r="FG13" s="772"/>
      <c r="FH13" s="772"/>
      <c r="FI13" s="772"/>
      <c r="FJ13" s="772"/>
      <c r="FK13" s="772"/>
      <c r="FL13" s="772"/>
      <c r="FM13" s="772"/>
      <c r="FN13" s="772"/>
      <c r="FO13" s="772"/>
      <c r="FP13" s="772"/>
      <c r="FQ13" s="772"/>
      <c r="FR13" s="772"/>
      <c r="FS13" s="772"/>
      <c r="FT13" s="772"/>
      <c r="FU13" s="772"/>
      <c r="FV13" s="772"/>
      <c r="FW13" s="772"/>
      <c r="FX13" s="772"/>
      <c r="FY13" s="772"/>
      <c r="FZ13" s="772"/>
      <c r="GA13" s="772"/>
      <c r="GB13" s="772"/>
      <c r="GC13" s="772"/>
      <c r="GD13" s="772"/>
      <c r="GE13" s="772"/>
      <c r="GF13" s="772"/>
      <c r="GG13" s="772"/>
      <c r="GH13" s="772"/>
      <c r="GI13" s="772"/>
      <c r="GJ13" s="772"/>
      <c r="GK13" s="772"/>
      <c r="GL13" s="772"/>
      <c r="GM13" s="772"/>
      <c r="GN13" s="772"/>
      <c r="GO13" s="772"/>
      <c r="GP13" s="772"/>
      <c r="GQ13" s="772"/>
      <c r="GR13" s="772"/>
      <c r="GS13" s="772"/>
      <c r="GT13" s="772"/>
      <c r="GU13" s="772"/>
      <c r="GV13" s="772"/>
      <c r="GW13" s="772"/>
      <c r="GX13" s="772"/>
      <c r="GY13" s="772"/>
      <c r="GZ13" s="772"/>
      <c r="HA13" s="772"/>
      <c r="HB13" s="772"/>
      <c r="HC13" s="772"/>
      <c r="HD13" s="772"/>
      <c r="HE13" s="772"/>
      <c r="HF13" s="772"/>
      <c r="HG13" s="772"/>
      <c r="HH13" s="772"/>
      <c r="HI13" s="772"/>
      <c r="HJ13" s="772"/>
    </row>
    <row r="14" spans="1:218" ht="15.75" thickBot="1">
      <c r="A14" s="960"/>
      <c r="B14" s="961"/>
      <c r="C14" s="961"/>
      <c r="D14" s="961"/>
      <c r="E14" s="961"/>
      <c r="F14" s="961"/>
      <c r="G14" s="961"/>
      <c r="H14" s="961"/>
      <c r="I14" s="961"/>
      <c r="J14" s="961"/>
      <c r="K14" s="961"/>
      <c r="L14" s="961"/>
      <c r="M14" s="961"/>
      <c r="N14" s="961"/>
      <c r="O14" s="961"/>
      <c r="P14" s="961"/>
      <c r="Q14" s="961"/>
      <c r="R14" s="961"/>
      <c r="S14" s="961"/>
      <c r="T14" s="961"/>
      <c r="U14" s="961"/>
      <c r="V14" s="961"/>
      <c r="W14" s="961"/>
      <c r="X14" s="961"/>
      <c r="Y14" s="961"/>
      <c r="Z14" s="961"/>
      <c r="AA14" s="961"/>
      <c r="AB14" s="961"/>
      <c r="AC14" s="961"/>
      <c r="AD14" s="961"/>
      <c r="AE14" s="961"/>
      <c r="AF14" s="961"/>
      <c r="AG14" s="772"/>
      <c r="AH14" s="772"/>
      <c r="AI14" s="772"/>
      <c r="AJ14" s="772"/>
      <c r="AK14" s="772"/>
      <c r="AL14" s="772"/>
      <c r="AM14" s="772"/>
      <c r="AN14" s="772"/>
      <c r="AO14" s="772"/>
      <c r="AP14" s="772"/>
      <c r="AQ14" s="772"/>
      <c r="AR14" s="772"/>
      <c r="AS14" s="772"/>
      <c r="AT14" s="772"/>
      <c r="AU14" s="772"/>
      <c r="AV14" s="772"/>
      <c r="AW14" s="772"/>
      <c r="AX14" s="772"/>
      <c r="AY14" s="772"/>
      <c r="AZ14" s="772"/>
      <c r="BA14" s="772"/>
      <c r="BB14" s="772"/>
      <c r="BC14" s="772"/>
      <c r="BD14" s="772"/>
      <c r="BE14" s="772"/>
      <c r="BF14" s="772"/>
      <c r="BG14" s="772"/>
      <c r="BH14" s="772"/>
      <c r="BI14" s="772"/>
      <c r="BJ14" s="772"/>
      <c r="BK14" s="772"/>
      <c r="BL14" s="772"/>
      <c r="BM14" s="772"/>
      <c r="BN14" s="772"/>
      <c r="BO14" s="772"/>
      <c r="BP14" s="772"/>
      <c r="BQ14" s="772"/>
      <c r="BR14" s="772"/>
      <c r="BS14" s="772"/>
      <c r="BT14" s="772"/>
      <c r="BU14" s="772"/>
      <c r="BV14" s="772"/>
      <c r="BW14" s="772"/>
      <c r="BX14" s="772"/>
      <c r="BY14" s="772"/>
      <c r="BZ14" s="772"/>
      <c r="CA14" s="772"/>
      <c r="CB14" s="772"/>
      <c r="CC14" s="772"/>
      <c r="CD14" s="772"/>
      <c r="CE14" s="772"/>
      <c r="CF14" s="772"/>
      <c r="CG14" s="772"/>
      <c r="CH14" s="772"/>
      <c r="CI14" s="772"/>
      <c r="CJ14" s="772"/>
      <c r="CK14" s="772"/>
      <c r="CL14" s="772"/>
      <c r="CM14" s="772"/>
      <c r="CN14" s="772"/>
      <c r="CO14" s="772"/>
      <c r="CP14" s="772"/>
      <c r="CQ14" s="772"/>
      <c r="CR14" s="772"/>
      <c r="CS14" s="772"/>
      <c r="CT14" s="772"/>
      <c r="CU14" s="772"/>
      <c r="CV14" s="772"/>
      <c r="CW14" s="772"/>
      <c r="CX14" s="772"/>
      <c r="CY14" s="772"/>
      <c r="CZ14" s="772"/>
      <c r="DA14" s="772"/>
      <c r="DB14" s="772"/>
      <c r="DC14" s="772"/>
      <c r="DD14" s="772"/>
      <c r="DE14" s="772"/>
      <c r="DF14" s="772"/>
      <c r="DG14" s="772"/>
      <c r="DH14" s="772"/>
      <c r="DI14" s="772"/>
      <c r="DJ14" s="772"/>
      <c r="DK14" s="772"/>
      <c r="DL14" s="772"/>
      <c r="DM14" s="772"/>
      <c r="DN14" s="772"/>
      <c r="DO14" s="772"/>
      <c r="DP14" s="772"/>
      <c r="DQ14" s="772"/>
      <c r="DR14" s="772"/>
      <c r="DS14" s="772"/>
      <c r="DT14" s="772"/>
      <c r="DU14" s="772"/>
      <c r="DV14" s="772"/>
      <c r="DW14" s="772"/>
      <c r="DX14" s="772"/>
      <c r="DY14" s="772"/>
      <c r="DZ14" s="772"/>
      <c r="EA14" s="772"/>
      <c r="EB14" s="772"/>
      <c r="EC14" s="772"/>
      <c r="ED14" s="772"/>
      <c r="EE14" s="772"/>
      <c r="EF14" s="772"/>
      <c r="EG14" s="772"/>
      <c r="EH14" s="772"/>
      <c r="EI14" s="772"/>
      <c r="EJ14" s="772"/>
      <c r="EK14" s="772"/>
      <c r="EL14" s="772"/>
      <c r="EM14" s="772"/>
      <c r="EN14" s="772"/>
      <c r="EO14" s="772"/>
      <c r="EP14" s="772"/>
      <c r="EQ14" s="772"/>
      <c r="ER14" s="772"/>
      <c r="ES14" s="772"/>
      <c r="ET14" s="772"/>
      <c r="EU14" s="772"/>
      <c r="EV14" s="772"/>
      <c r="EW14" s="772"/>
      <c r="EX14" s="772"/>
      <c r="EY14" s="772"/>
      <c r="EZ14" s="772"/>
      <c r="FA14" s="772"/>
      <c r="FB14" s="772"/>
      <c r="FC14" s="772"/>
      <c r="FD14" s="772"/>
      <c r="FE14" s="772"/>
      <c r="FF14" s="772"/>
      <c r="FG14" s="772"/>
      <c r="FH14" s="772"/>
      <c r="FI14" s="772"/>
      <c r="FJ14" s="772"/>
      <c r="FK14" s="772"/>
      <c r="FL14" s="772"/>
      <c r="FM14" s="772"/>
      <c r="FN14" s="772"/>
      <c r="FO14" s="772"/>
      <c r="FP14" s="772"/>
      <c r="FQ14" s="772"/>
      <c r="FR14" s="772"/>
      <c r="FS14" s="772"/>
      <c r="FT14" s="772"/>
      <c r="FU14" s="772"/>
      <c r="FV14" s="772"/>
      <c r="FW14" s="772"/>
      <c r="FX14" s="772"/>
      <c r="FY14" s="772"/>
      <c r="FZ14" s="772"/>
      <c r="GA14" s="772"/>
      <c r="GB14" s="772"/>
      <c r="GC14" s="772"/>
      <c r="GD14" s="772"/>
      <c r="GE14" s="772"/>
      <c r="GF14" s="772"/>
      <c r="GG14" s="772"/>
      <c r="GH14" s="772"/>
      <c r="GI14" s="772"/>
      <c r="GJ14" s="772"/>
      <c r="GK14" s="772"/>
      <c r="GL14" s="772"/>
      <c r="GM14" s="772"/>
      <c r="GN14" s="772"/>
      <c r="GO14" s="772"/>
      <c r="GP14" s="772"/>
      <c r="GQ14" s="772"/>
      <c r="GR14" s="772"/>
      <c r="GS14" s="772"/>
      <c r="GT14" s="772"/>
      <c r="GU14" s="772"/>
      <c r="GV14" s="772"/>
      <c r="GW14" s="772"/>
      <c r="GX14" s="772"/>
      <c r="GY14" s="772"/>
      <c r="GZ14" s="772"/>
      <c r="HA14" s="772"/>
      <c r="HB14" s="772"/>
      <c r="HC14" s="772"/>
      <c r="HD14" s="772"/>
      <c r="HE14" s="772"/>
      <c r="HF14" s="772"/>
      <c r="HG14" s="772"/>
      <c r="HH14" s="772"/>
      <c r="HI14" s="772"/>
      <c r="HJ14" s="772"/>
    </row>
    <row r="15" spans="1:218" ht="16.5" thickTop="1" thickBot="1">
      <c r="A15" s="1112" t="s">
        <v>308</v>
      </c>
      <c r="B15" s="1113"/>
      <c r="C15" s="1113"/>
      <c r="D15" s="1113"/>
      <c r="E15" s="1113"/>
      <c r="F15" s="1113"/>
      <c r="G15" s="1113"/>
      <c r="H15" s="1113"/>
      <c r="I15" s="1113"/>
      <c r="J15" s="1113"/>
      <c r="K15" s="1113"/>
      <c r="L15" s="1113"/>
      <c r="M15" s="1113"/>
      <c r="N15" s="1113"/>
      <c r="O15" s="1113"/>
      <c r="P15" s="1113"/>
      <c r="Q15" s="1113"/>
      <c r="R15" s="1113"/>
      <c r="S15" s="1113"/>
      <c r="T15" s="1113"/>
      <c r="U15" s="1113"/>
      <c r="V15" s="1113"/>
      <c r="W15" s="1113"/>
      <c r="X15" s="1113"/>
      <c r="Y15" s="1113"/>
      <c r="Z15" s="1113"/>
      <c r="AA15" s="1113"/>
      <c r="AB15" s="1113"/>
      <c r="AC15" s="1113"/>
      <c r="AD15" s="1113"/>
      <c r="AE15" s="1113"/>
      <c r="AF15" s="1113"/>
      <c r="AG15" s="772"/>
      <c r="AH15" s="772"/>
      <c r="AI15" s="772"/>
      <c r="AJ15" s="772"/>
      <c r="AK15" s="772"/>
      <c r="AL15" s="772"/>
      <c r="AM15" s="772"/>
      <c r="AN15" s="772"/>
      <c r="AO15" s="772"/>
      <c r="AP15" s="772"/>
      <c r="AQ15" s="772"/>
      <c r="AR15" s="772"/>
      <c r="AS15" s="772"/>
      <c r="AT15" s="772"/>
      <c r="AU15" s="772"/>
      <c r="AV15" s="772"/>
      <c r="AW15" s="772"/>
      <c r="AX15" s="772"/>
      <c r="AY15" s="772"/>
      <c r="AZ15" s="772"/>
      <c r="BA15" s="772"/>
      <c r="BB15" s="772"/>
      <c r="BC15" s="772"/>
      <c r="BD15" s="772"/>
      <c r="BE15" s="772"/>
      <c r="BF15" s="772"/>
      <c r="BG15" s="772"/>
      <c r="BH15" s="772"/>
      <c r="BI15" s="772"/>
      <c r="BJ15" s="772"/>
      <c r="BK15" s="772"/>
      <c r="BL15" s="772"/>
      <c r="BM15" s="772"/>
      <c r="BN15" s="772"/>
      <c r="BO15" s="772"/>
      <c r="BP15" s="772"/>
      <c r="BQ15" s="772"/>
      <c r="BR15" s="772"/>
      <c r="BS15" s="772"/>
      <c r="BT15" s="772"/>
      <c r="BU15" s="772"/>
      <c r="BV15" s="772"/>
      <c r="BW15" s="772"/>
      <c r="BX15" s="772"/>
      <c r="BY15" s="772"/>
      <c r="BZ15" s="772"/>
      <c r="CA15" s="772"/>
      <c r="CB15" s="772"/>
      <c r="CC15" s="772"/>
      <c r="CD15" s="772"/>
      <c r="CE15" s="772"/>
      <c r="CF15" s="772"/>
      <c r="CG15" s="772"/>
      <c r="CH15" s="772"/>
      <c r="CI15" s="772"/>
      <c r="CJ15" s="772"/>
      <c r="CK15" s="772"/>
      <c r="CL15" s="772"/>
      <c r="CM15" s="772"/>
      <c r="CN15" s="772"/>
      <c r="CO15" s="772"/>
      <c r="CP15" s="772"/>
      <c r="CQ15" s="772"/>
      <c r="CR15" s="772"/>
      <c r="CS15" s="772"/>
      <c r="CT15" s="772"/>
      <c r="CU15" s="772"/>
      <c r="CV15" s="772"/>
      <c r="CW15" s="772"/>
      <c r="CX15" s="772"/>
      <c r="CY15" s="772"/>
      <c r="CZ15" s="772"/>
      <c r="DA15" s="772"/>
      <c r="DB15" s="772"/>
      <c r="DC15" s="772"/>
      <c r="DD15" s="772"/>
      <c r="DE15" s="772"/>
      <c r="DF15" s="772"/>
      <c r="DG15" s="772"/>
      <c r="DH15" s="772"/>
      <c r="DI15" s="772"/>
      <c r="DJ15" s="772"/>
      <c r="DK15" s="772"/>
      <c r="DL15" s="772"/>
      <c r="DM15" s="772"/>
      <c r="DN15" s="772"/>
      <c r="DO15" s="772"/>
      <c r="DP15" s="772"/>
      <c r="DQ15" s="772"/>
      <c r="DR15" s="772"/>
      <c r="DS15" s="772"/>
      <c r="DT15" s="772"/>
      <c r="DU15" s="772"/>
      <c r="DV15" s="772"/>
      <c r="DW15" s="772"/>
      <c r="DX15" s="772"/>
      <c r="DY15" s="772"/>
      <c r="DZ15" s="772"/>
      <c r="EA15" s="772"/>
      <c r="EB15" s="772"/>
      <c r="EC15" s="772"/>
      <c r="ED15" s="772"/>
      <c r="EE15" s="772"/>
      <c r="EF15" s="772"/>
      <c r="EG15" s="772"/>
      <c r="EH15" s="772"/>
      <c r="EI15" s="772"/>
      <c r="EJ15" s="772"/>
      <c r="EK15" s="772"/>
      <c r="EL15" s="772"/>
      <c r="EM15" s="772"/>
      <c r="EN15" s="772"/>
      <c r="EO15" s="772"/>
      <c r="EP15" s="772"/>
      <c r="EQ15" s="772"/>
      <c r="ER15" s="772"/>
      <c r="ES15" s="772"/>
      <c r="ET15" s="772"/>
      <c r="EU15" s="772"/>
      <c r="EV15" s="772"/>
      <c r="EW15" s="772"/>
      <c r="EX15" s="772"/>
      <c r="EY15" s="772"/>
      <c r="EZ15" s="772"/>
      <c r="FA15" s="772"/>
      <c r="FB15" s="772"/>
      <c r="FC15" s="772"/>
      <c r="FD15" s="772"/>
      <c r="FE15" s="772"/>
      <c r="FF15" s="772"/>
      <c r="FG15" s="772"/>
      <c r="FH15" s="772"/>
      <c r="FI15" s="772"/>
      <c r="FJ15" s="772"/>
      <c r="FK15" s="772"/>
      <c r="FL15" s="772"/>
      <c r="FM15" s="772"/>
      <c r="FN15" s="772"/>
      <c r="FO15" s="772"/>
      <c r="FP15" s="772"/>
      <c r="FQ15" s="772"/>
      <c r="FR15" s="772"/>
      <c r="FS15" s="772"/>
      <c r="FT15" s="772"/>
      <c r="FU15" s="772"/>
      <c r="FV15" s="772"/>
      <c r="FW15" s="772"/>
      <c r="FX15" s="772"/>
      <c r="FY15" s="772"/>
      <c r="FZ15" s="772"/>
      <c r="GA15" s="772"/>
      <c r="GB15" s="772"/>
      <c r="GC15" s="772"/>
      <c r="GD15" s="772"/>
      <c r="GE15" s="772"/>
      <c r="GF15" s="772"/>
      <c r="GG15" s="772"/>
      <c r="GH15" s="772"/>
      <c r="GI15" s="772"/>
      <c r="GJ15" s="772"/>
      <c r="GK15" s="772"/>
      <c r="GL15" s="772"/>
      <c r="GM15" s="772"/>
      <c r="GN15" s="772"/>
      <c r="GO15" s="772"/>
      <c r="GP15" s="772"/>
      <c r="GQ15" s="772"/>
      <c r="GR15" s="772"/>
      <c r="GS15" s="772"/>
      <c r="GT15" s="772"/>
      <c r="GU15" s="772"/>
      <c r="GV15" s="772"/>
      <c r="GW15" s="772"/>
      <c r="GX15" s="772"/>
      <c r="GY15" s="772"/>
      <c r="GZ15" s="772"/>
      <c r="HA15" s="772"/>
      <c r="HB15" s="772"/>
      <c r="HC15" s="772"/>
      <c r="HD15" s="772"/>
      <c r="HE15" s="772"/>
      <c r="HF15" s="772"/>
      <c r="HG15" s="772"/>
      <c r="HH15" s="772"/>
      <c r="HI15" s="772"/>
      <c r="HJ15" s="772"/>
    </row>
    <row r="16" spans="1:218" ht="15.75" thickTop="1">
      <c r="A16" s="1114" t="s">
        <v>309</v>
      </c>
      <c r="B16" s="961">
        <v>0.65349999999999997</v>
      </c>
      <c r="C16" s="961">
        <v>0.7591</v>
      </c>
      <c r="D16" s="961">
        <v>0.77090000000000003</v>
      </c>
      <c r="E16" s="961">
        <v>0.8921</v>
      </c>
      <c r="F16" s="961">
        <v>0.74260000000000004</v>
      </c>
      <c r="G16" s="961">
        <v>0.73519999999999996</v>
      </c>
      <c r="H16" s="961">
        <v>0.78859999999999997</v>
      </c>
      <c r="I16" s="961">
        <v>0.73619999999999997</v>
      </c>
      <c r="J16" s="961">
        <v>0.74929999999999997</v>
      </c>
      <c r="K16" s="961">
        <v>0.75029999999999997</v>
      </c>
      <c r="L16" s="961">
        <v>0.75319999999999998</v>
      </c>
      <c r="M16" s="961">
        <v>0.75639999999999996</v>
      </c>
      <c r="N16" s="961">
        <v>0.73540000000000005</v>
      </c>
      <c r="O16" s="961">
        <v>0.84250000000000003</v>
      </c>
      <c r="P16" s="961">
        <v>0.78080000000000005</v>
      </c>
      <c r="Q16" s="961">
        <v>0.84789999999999999</v>
      </c>
      <c r="R16" s="961">
        <v>0.79120000000000001</v>
      </c>
      <c r="S16" s="961">
        <v>0.61760000000000004</v>
      </c>
      <c r="T16" s="961">
        <v>0.8175</v>
      </c>
      <c r="U16" s="961">
        <v>0.76749999999999996</v>
      </c>
      <c r="V16" s="961">
        <v>0.86029999999999995</v>
      </c>
      <c r="W16" s="961">
        <v>0.85299999999999998</v>
      </c>
      <c r="X16" s="961">
        <v>0.77229999999999999</v>
      </c>
      <c r="Y16" s="961">
        <v>0.77649999999999997</v>
      </c>
      <c r="Z16" s="961">
        <v>0.82479999999999998</v>
      </c>
      <c r="AA16" s="961">
        <v>0.83109999999999995</v>
      </c>
      <c r="AB16" s="961">
        <v>0.72470000000000001</v>
      </c>
      <c r="AC16" s="961">
        <v>0.79769999999999996</v>
      </c>
      <c r="AD16" s="961">
        <v>0.48770000000000002</v>
      </c>
      <c r="AE16" s="961">
        <v>0.81469999999999998</v>
      </c>
      <c r="AF16" s="961">
        <v>0.75049999999999994</v>
      </c>
      <c r="AG16" s="772"/>
      <c r="AH16" s="772"/>
      <c r="AI16" s="772"/>
      <c r="AJ16" s="772"/>
      <c r="AK16" s="772"/>
      <c r="AL16" s="772"/>
      <c r="AM16" s="772"/>
      <c r="AN16" s="772"/>
      <c r="AO16" s="772"/>
      <c r="AP16" s="772"/>
      <c r="AQ16" s="772"/>
      <c r="AR16" s="772"/>
      <c r="AS16" s="772"/>
      <c r="AT16" s="772"/>
      <c r="AU16" s="772"/>
      <c r="AV16" s="772"/>
      <c r="AW16" s="772"/>
      <c r="AX16" s="772"/>
      <c r="AY16" s="772"/>
      <c r="AZ16" s="772"/>
      <c r="BA16" s="772"/>
      <c r="BB16" s="772"/>
      <c r="BC16" s="772"/>
      <c r="BD16" s="772"/>
      <c r="BE16" s="772"/>
      <c r="BF16" s="772"/>
      <c r="BG16" s="772"/>
      <c r="BH16" s="772"/>
      <c r="BI16" s="772"/>
      <c r="BJ16" s="772"/>
      <c r="BK16" s="772"/>
      <c r="BL16" s="772"/>
      <c r="BM16" s="772"/>
      <c r="BN16" s="772"/>
      <c r="BO16" s="772"/>
      <c r="BP16" s="772"/>
      <c r="BQ16" s="772"/>
      <c r="BR16" s="772"/>
      <c r="BS16" s="772"/>
      <c r="BT16" s="772"/>
      <c r="BU16" s="772"/>
      <c r="BV16" s="772"/>
      <c r="BW16" s="772"/>
      <c r="BX16" s="772"/>
      <c r="BY16" s="772"/>
      <c r="BZ16" s="772"/>
      <c r="CA16" s="772"/>
      <c r="CB16" s="772"/>
      <c r="CC16" s="772"/>
      <c r="CD16" s="772"/>
      <c r="CE16" s="772"/>
      <c r="CF16" s="772"/>
      <c r="CG16" s="772"/>
      <c r="CH16" s="772"/>
      <c r="CI16" s="772"/>
      <c r="CJ16" s="772"/>
      <c r="CK16" s="772"/>
      <c r="CL16" s="772"/>
      <c r="CM16" s="772"/>
      <c r="CN16" s="772"/>
      <c r="CO16" s="772"/>
      <c r="CP16" s="772"/>
      <c r="CQ16" s="772"/>
      <c r="CR16" s="772"/>
      <c r="CS16" s="772"/>
      <c r="CT16" s="772"/>
      <c r="CU16" s="772"/>
      <c r="CV16" s="772"/>
      <c r="CW16" s="772"/>
      <c r="CX16" s="772"/>
      <c r="CY16" s="772"/>
      <c r="CZ16" s="772"/>
      <c r="DA16" s="772"/>
      <c r="DB16" s="772"/>
      <c r="DC16" s="772"/>
      <c r="DD16" s="772"/>
      <c r="DE16" s="772"/>
      <c r="DF16" s="772"/>
      <c r="DG16" s="772"/>
      <c r="DH16" s="772"/>
      <c r="DI16" s="772"/>
      <c r="DJ16" s="772"/>
      <c r="DK16" s="772"/>
      <c r="DL16" s="772"/>
      <c r="DM16" s="772"/>
      <c r="DN16" s="772"/>
      <c r="DO16" s="772"/>
      <c r="DP16" s="772"/>
      <c r="DQ16" s="772"/>
      <c r="DR16" s="772"/>
      <c r="DS16" s="772"/>
      <c r="DT16" s="772"/>
      <c r="DU16" s="772"/>
      <c r="DV16" s="772"/>
      <c r="DW16" s="772"/>
      <c r="DX16" s="772"/>
      <c r="DY16" s="772"/>
      <c r="DZ16" s="772"/>
      <c r="EA16" s="772"/>
      <c r="EB16" s="772"/>
      <c r="EC16" s="772"/>
      <c r="ED16" s="772"/>
      <c r="EE16" s="772"/>
      <c r="EF16" s="772"/>
      <c r="EG16" s="772"/>
      <c r="EH16" s="772"/>
      <c r="EI16" s="772"/>
      <c r="EJ16" s="772"/>
      <c r="EK16" s="772"/>
      <c r="EL16" s="772"/>
      <c r="EM16" s="772"/>
      <c r="EN16" s="772"/>
      <c r="EO16" s="772"/>
      <c r="EP16" s="772"/>
      <c r="EQ16" s="772"/>
      <c r="ER16" s="772"/>
      <c r="ES16" s="772"/>
      <c r="ET16" s="772"/>
      <c r="EU16" s="772"/>
      <c r="EV16" s="772"/>
      <c r="EW16" s="772"/>
      <c r="EX16" s="772"/>
      <c r="EY16" s="772"/>
      <c r="EZ16" s="772"/>
      <c r="FA16" s="772"/>
      <c r="FB16" s="772"/>
      <c r="FC16" s="772"/>
      <c r="FD16" s="772"/>
      <c r="FE16" s="772"/>
      <c r="FF16" s="772"/>
      <c r="FG16" s="772"/>
      <c r="FH16" s="772"/>
      <c r="FI16" s="772"/>
      <c r="FJ16" s="772"/>
      <c r="FK16" s="772"/>
      <c r="FL16" s="772"/>
      <c r="FM16" s="772"/>
      <c r="FN16" s="772"/>
      <c r="FO16" s="772"/>
      <c r="FP16" s="772"/>
      <c r="FQ16" s="772"/>
      <c r="FR16" s="772"/>
      <c r="FS16" s="772"/>
      <c r="FT16" s="772"/>
      <c r="FU16" s="772"/>
      <c r="FV16" s="772"/>
      <c r="FW16" s="772"/>
      <c r="FX16" s="772"/>
      <c r="FY16" s="772"/>
      <c r="FZ16" s="772"/>
      <c r="GA16" s="772"/>
      <c r="GB16" s="772"/>
      <c r="GC16" s="772"/>
      <c r="GD16" s="772"/>
      <c r="GE16" s="772"/>
      <c r="GF16" s="772"/>
      <c r="GG16" s="772"/>
      <c r="GH16" s="772"/>
      <c r="GI16" s="772"/>
      <c r="GJ16" s="772"/>
      <c r="GK16" s="772"/>
      <c r="GL16" s="772"/>
      <c r="GM16" s="772"/>
      <c r="GN16" s="772"/>
      <c r="GO16" s="772"/>
      <c r="GP16" s="772"/>
      <c r="GQ16" s="772"/>
      <c r="GR16" s="772"/>
      <c r="GS16" s="772"/>
      <c r="GT16" s="772"/>
      <c r="GU16" s="772"/>
      <c r="GV16" s="772"/>
      <c r="GW16" s="772"/>
      <c r="GX16" s="772"/>
      <c r="GY16" s="772"/>
      <c r="GZ16" s="772"/>
      <c r="HA16" s="772"/>
      <c r="HB16" s="772"/>
      <c r="HC16" s="772"/>
      <c r="HD16" s="772"/>
      <c r="HE16" s="772"/>
      <c r="HF16" s="772"/>
      <c r="HG16" s="772"/>
      <c r="HH16" s="772"/>
      <c r="HI16" s="772"/>
      <c r="HJ16" s="772"/>
    </row>
    <row r="17" spans="1:218">
      <c r="A17" s="1114" t="s">
        <v>310</v>
      </c>
      <c r="B17" s="961">
        <v>0.65349999999999997</v>
      </c>
      <c r="C17" s="961">
        <v>0.7591</v>
      </c>
      <c r="D17" s="961">
        <v>0.77090000000000003</v>
      </c>
      <c r="E17" s="961">
        <v>0.8921</v>
      </c>
      <c r="F17" s="961">
        <v>0.74260000000000004</v>
      </c>
      <c r="G17" s="961">
        <v>0.73519999999999996</v>
      </c>
      <c r="H17" s="961">
        <v>0.78859999999999997</v>
      </c>
      <c r="I17" s="961">
        <v>0.73760000000000003</v>
      </c>
      <c r="J17" s="961">
        <v>0.74929999999999997</v>
      </c>
      <c r="K17" s="961">
        <v>0.75029999999999997</v>
      </c>
      <c r="L17" s="961">
        <v>0.75319999999999998</v>
      </c>
      <c r="M17" s="961">
        <v>0.75639999999999996</v>
      </c>
      <c r="N17" s="961">
        <v>0.73540000000000005</v>
      </c>
      <c r="O17" s="961">
        <v>0.84250000000000003</v>
      </c>
      <c r="P17" s="961">
        <v>0.78080000000000005</v>
      </c>
      <c r="Q17" s="961">
        <v>0.84789999999999999</v>
      </c>
      <c r="R17" s="961">
        <v>0.79120000000000001</v>
      </c>
      <c r="S17" s="961">
        <v>0.61760000000000004</v>
      </c>
      <c r="T17" s="961">
        <v>0.8175</v>
      </c>
      <c r="U17" s="961">
        <v>0.76749999999999996</v>
      </c>
      <c r="V17" s="961">
        <v>0.86029999999999995</v>
      </c>
      <c r="W17" s="961">
        <v>0.85440000000000005</v>
      </c>
      <c r="X17" s="961">
        <v>0.77229999999999999</v>
      </c>
      <c r="Y17" s="961">
        <v>0.77649999999999997</v>
      </c>
      <c r="Z17" s="961">
        <v>0.82479999999999998</v>
      </c>
      <c r="AA17" s="961">
        <v>0.83109999999999995</v>
      </c>
      <c r="AB17" s="961">
        <v>0.72470000000000001</v>
      </c>
      <c r="AC17" s="961">
        <v>0.79769999999999996</v>
      </c>
      <c r="AD17" s="961">
        <v>0.48770000000000002</v>
      </c>
      <c r="AE17" s="961">
        <v>0.81469999999999998</v>
      </c>
      <c r="AF17" s="961">
        <v>0.75060000000000004</v>
      </c>
      <c r="AG17" s="772"/>
      <c r="AH17" s="772"/>
      <c r="AI17" s="772"/>
      <c r="AJ17" s="772"/>
      <c r="AK17" s="772"/>
      <c r="AL17" s="772"/>
      <c r="AM17" s="772"/>
      <c r="AN17" s="772"/>
      <c r="AO17" s="772"/>
      <c r="AP17" s="772"/>
      <c r="AQ17" s="772"/>
      <c r="AR17" s="772"/>
      <c r="AS17" s="772"/>
      <c r="AT17" s="772"/>
      <c r="AU17" s="772"/>
      <c r="AV17" s="772"/>
      <c r="AW17" s="772"/>
      <c r="AX17" s="772"/>
      <c r="AY17" s="772"/>
      <c r="AZ17" s="772"/>
      <c r="BA17" s="772"/>
      <c r="BB17" s="772"/>
      <c r="BC17" s="772"/>
      <c r="BD17" s="772"/>
      <c r="BE17" s="772"/>
      <c r="BF17" s="772"/>
      <c r="BG17" s="772"/>
      <c r="BH17" s="772"/>
      <c r="BI17" s="772"/>
      <c r="BJ17" s="772"/>
      <c r="BK17" s="772"/>
      <c r="BL17" s="772"/>
      <c r="BM17" s="772"/>
      <c r="BN17" s="772"/>
      <c r="BO17" s="772"/>
      <c r="BP17" s="772"/>
      <c r="BQ17" s="772"/>
      <c r="BR17" s="772"/>
      <c r="BS17" s="772"/>
      <c r="BT17" s="772"/>
      <c r="BU17" s="772"/>
      <c r="BV17" s="772"/>
      <c r="BW17" s="772"/>
      <c r="BX17" s="772"/>
      <c r="BY17" s="772"/>
      <c r="BZ17" s="772"/>
      <c r="CA17" s="772"/>
      <c r="CB17" s="772"/>
      <c r="CC17" s="772"/>
      <c r="CD17" s="772"/>
      <c r="CE17" s="772"/>
      <c r="CF17" s="772"/>
      <c r="CG17" s="772"/>
      <c r="CH17" s="772"/>
      <c r="CI17" s="772"/>
      <c r="CJ17" s="772"/>
      <c r="CK17" s="772"/>
      <c r="CL17" s="772"/>
      <c r="CM17" s="772"/>
      <c r="CN17" s="772"/>
      <c r="CO17" s="772"/>
      <c r="CP17" s="772"/>
      <c r="CQ17" s="772"/>
      <c r="CR17" s="772"/>
      <c r="CS17" s="772"/>
      <c r="CT17" s="772"/>
      <c r="CU17" s="772"/>
      <c r="CV17" s="772"/>
      <c r="CW17" s="772"/>
      <c r="CX17" s="772"/>
      <c r="CY17" s="772"/>
      <c r="CZ17" s="772"/>
      <c r="DA17" s="772"/>
      <c r="DB17" s="772"/>
      <c r="DC17" s="772"/>
      <c r="DD17" s="772"/>
      <c r="DE17" s="772"/>
      <c r="DF17" s="772"/>
      <c r="DG17" s="772"/>
      <c r="DH17" s="772"/>
      <c r="DI17" s="772"/>
      <c r="DJ17" s="772"/>
      <c r="DK17" s="772"/>
      <c r="DL17" s="772"/>
      <c r="DM17" s="772"/>
      <c r="DN17" s="772"/>
      <c r="DO17" s="772"/>
      <c r="DP17" s="772"/>
      <c r="DQ17" s="772"/>
      <c r="DR17" s="772"/>
      <c r="DS17" s="772"/>
      <c r="DT17" s="772"/>
      <c r="DU17" s="772"/>
      <c r="DV17" s="772"/>
      <c r="DW17" s="772"/>
      <c r="DX17" s="772"/>
      <c r="DY17" s="772"/>
      <c r="DZ17" s="772"/>
      <c r="EA17" s="772"/>
      <c r="EB17" s="772"/>
      <c r="EC17" s="772"/>
      <c r="ED17" s="772"/>
      <c r="EE17" s="772"/>
      <c r="EF17" s="772"/>
      <c r="EG17" s="772"/>
      <c r="EH17" s="772"/>
      <c r="EI17" s="772"/>
      <c r="EJ17" s="772"/>
      <c r="EK17" s="772"/>
      <c r="EL17" s="772"/>
      <c r="EM17" s="772"/>
      <c r="EN17" s="772"/>
      <c r="EO17" s="772"/>
      <c r="EP17" s="772"/>
      <c r="EQ17" s="772"/>
      <c r="ER17" s="772"/>
      <c r="ES17" s="772"/>
      <c r="ET17" s="772"/>
      <c r="EU17" s="772"/>
      <c r="EV17" s="772"/>
      <c r="EW17" s="772"/>
      <c r="EX17" s="772"/>
      <c r="EY17" s="772"/>
      <c r="EZ17" s="772"/>
      <c r="FA17" s="772"/>
      <c r="FB17" s="772"/>
      <c r="FC17" s="772"/>
      <c r="FD17" s="772"/>
      <c r="FE17" s="772"/>
      <c r="FF17" s="772"/>
      <c r="FG17" s="772"/>
      <c r="FH17" s="772"/>
      <c r="FI17" s="772"/>
      <c r="FJ17" s="772"/>
      <c r="FK17" s="772"/>
      <c r="FL17" s="772"/>
      <c r="FM17" s="772"/>
      <c r="FN17" s="772"/>
      <c r="FO17" s="772"/>
      <c r="FP17" s="772"/>
      <c r="FQ17" s="772"/>
      <c r="FR17" s="772"/>
      <c r="FS17" s="772"/>
      <c r="FT17" s="772"/>
      <c r="FU17" s="772"/>
      <c r="FV17" s="772"/>
      <c r="FW17" s="772"/>
      <c r="FX17" s="772"/>
      <c r="FY17" s="772"/>
      <c r="FZ17" s="772"/>
      <c r="GA17" s="772"/>
      <c r="GB17" s="772"/>
      <c r="GC17" s="772"/>
      <c r="GD17" s="772"/>
      <c r="GE17" s="772"/>
      <c r="GF17" s="772"/>
      <c r="GG17" s="772"/>
      <c r="GH17" s="772"/>
      <c r="GI17" s="772"/>
      <c r="GJ17" s="772"/>
      <c r="GK17" s="772"/>
      <c r="GL17" s="772"/>
      <c r="GM17" s="772"/>
      <c r="GN17" s="772"/>
      <c r="GO17" s="772"/>
      <c r="GP17" s="772"/>
      <c r="GQ17" s="772"/>
      <c r="GR17" s="772"/>
      <c r="GS17" s="772"/>
      <c r="GT17" s="772"/>
      <c r="GU17" s="772"/>
      <c r="GV17" s="772"/>
      <c r="GW17" s="772"/>
      <c r="GX17" s="772"/>
      <c r="GY17" s="772"/>
      <c r="GZ17" s="772"/>
      <c r="HA17" s="772"/>
      <c r="HB17" s="772"/>
      <c r="HC17" s="772"/>
      <c r="HD17" s="772"/>
      <c r="HE17" s="772"/>
      <c r="HF17" s="772"/>
      <c r="HG17" s="772"/>
      <c r="HH17" s="772"/>
      <c r="HI17" s="772"/>
      <c r="HJ17" s="772"/>
    </row>
    <row r="18" spans="1:218">
      <c r="A18" s="960" t="s">
        <v>311</v>
      </c>
      <c r="B18" s="961">
        <v>0.12509999999999999</v>
      </c>
      <c r="C18" s="961">
        <v>0.12130000000000001</v>
      </c>
      <c r="D18" s="961">
        <v>7.0599999999999996E-2</v>
      </c>
      <c r="E18" s="961">
        <v>1.2999999999999999E-3</v>
      </c>
      <c r="F18" s="961">
        <v>0</v>
      </c>
      <c r="G18" s="961">
        <v>4.9500000000000002E-2</v>
      </c>
      <c r="H18" s="961">
        <v>1.4E-3</v>
      </c>
      <c r="I18" s="961">
        <v>3.9899999999999998E-2</v>
      </c>
      <c r="J18" s="961">
        <v>4.8399999999999999E-2</v>
      </c>
      <c r="K18" s="961">
        <v>1.04E-2</v>
      </c>
      <c r="L18" s="961">
        <v>1.29E-2</v>
      </c>
      <c r="M18" s="961">
        <v>0</v>
      </c>
      <c r="N18" s="961">
        <v>9.35E-2</v>
      </c>
      <c r="O18" s="961">
        <v>1.38E-2</v>
      </c>
      <c r="P18" s="961">
        <v>9.6199999999999994E-2</v>
      </c>
      <c r="Q18" s="961">
        <v>0</v>
      </c>
      <c r="R18" s="961">
        <v>0</v>
      </c>
      <c r="S18" s="961">
        <v>2.69E-2</v>
      </c>
      <c r="T18" s="961">
        <v>0</v>
      </c>
      <c r="U18" s="961">
        <v>1.9099999999999999E-2</v>
      </c>
      <c r="V18" s="961">
        <v>0</v>
      </c>
      <c r="W18" s="961">
        <v>0</v>
      </c>
      <c r="X18" s="961">
        <v>1E-4</v>
      </c>
      <c r="Y18" s="961">
        <v>6.6500000000000004E-2</v>
      </c>
      <c r="Z18" s="961">
        <v>3.73E-2</v>
      </c>
      <c r="AA18" s="961">
        <v>2.9700000000000001E-2</v>
      </c>
      <c r="AB18" s="961">
        <v>0.12189999999999999</v>
      </c>
      <c r="AC18" s="961">
        <v>3.2800000000000003E-2</v>
      </c>
      <c r="AD18" s="961">
        <v>0.2954</v>
      </c>
      <c r="AE18" s="961">
        <v>2.1600000000000001E-2</v>
      </c>
      <c r="AF18" s="961">
        <v>6.6199999999999995E-2</v>
      </c>
      <c r="AG18" s="772"/>
      <c r="AH18" s="772"/>
      <c r="AI18" s="772"/>
      <c r="AJ18" s="772"/>
      <c r="AK18" s="772"/>
      <c r="AL18" s="772"/>
      <c r="AM18" s="772"/>
      <c r="AN18" s="772"/>
      <c r="AO18" s="772"/>
      <c r="AP18" s="772"/>
      <c r="AQ18" s="772"/>
      <c r="AR18" s="772"/>
      <c r="AS18" s="772"/>
      <c r="AT18" s="772"/>
      <c r="AU18" s="772"/>
      <c r="AV18" s="772"/>
      <c r="AW18" s="772"/>
      <c r="AX18" s="772"/>
      <c r="AY18" s="772"/>
      <c r="AZ18" s="772"/>
      <c r="BA18" s="772"/>
      <c r="BB18" s="772"/>
      <c r="BC18" s="772"/>
      <c r="BD18" s="772"/>
      <c r="BE18" s="772"/>
      <c r="BF18" s="772"/>
      <c r="BG18" s="772"/>
      <c r="BH18" s="772"/>
      <c r="BI18" s="772"/>
      <c r="BJ18" s="772"/>
      <c r="BK18" s="772"/>
      <c r="BL18" s="772"/>
      <c r="BM18" s="772"/>
      <c r="BN18" s="772"/>
      <c r="BO18" s="772"/>
      <c r="BP18" s="772"/>
      <c r="BQ18" s="772"/>
      <c r="BR18" s="772"/>
      <c r="BS18" s="772"/>
      <c r="BT18" s="772"/>
      <c r="BU18" s="772"/>
      <c r="BV18" s="772"/>
      <c r="BW18" s="772"/>
      <c r="BX18" s="772"/>
      <c r="BY18" s="772"/>
      <c r="BZ18" s="772"/>
      <c r="CA18" s="772"/>
      <c r="CB18" s="772"/>
      <c r="CC18" s="772"/>
      <c r="CD18" s="772"/>
      <c r="CE18" s="772"/>
      <c r="CF18" s="772"/>
      <c r="CG18" s="772"/>
      <c r="CH18" s="772"/>
      <c r="CI18" s="772"/>
      <c r="CJ18" s="772"/>
      <c r="CK18" s="772"/>
      <c r="CL18" s="772"/>
      <c r="CM18" s="772"/>
      <c r="CN18" s="772"/>
      <c r="CO18" s="772"/>
      <c r="CP18" s="772"/>
      <c r="CQ18" s="772"/>
      <c r="CR18" s="772"/>
      <c r="CS18" s="772"/>
      <c r="CT18" s="772"/>
      <c r="CU18" s="772"/>
      <c r="CV18" s="772"/>
      <c r="CW18" s="772"/>
      <c r="CX18" s="772"/>
      <c r="CY18" s="772"/>
      <c r="CZ18" s="772"/>
      <c r="DA18" s="772"/>
      <c r="DB18" s="772"/>
      <c r="DC18" s="772"/>
      <c r="DD18" s="772"/>
      <c r="DE18" s="772"/>
      <c r="DF18" s="772"/>
      <c r="DG18" s="772"/>
      <c r="DH18" s="772"/>
      <c r="DI18" s="772"/>
      <c r="DJ18" s="772"/>
      <c r="DK18" s="772"/>
      <c r="DL18" s="772"/>
      <c r="DM18" s="772"/>
      <c r="DN18" s="772"/>
      <c r="DO18" s="772"/>
      <c r="DP18" s="772"/>
      <c r="DQ18" s="772"/>
      <c r="DR18" s="772"/>
      <c r="DS18" s="772"/>
      <c r="DT18" s="772"/>
      <c r="DU18" s="772"/>
      <c r="DV18" s="772"/>
      <c r="DW18" s="772"/>
      <c r="DX18" s="772"/>
      <c r="DY18" s="772"/>
      <c r="DZ18" s="772"/>
      <c r="EA18" s="772"/>
      <c r="EB18" s="772"/>
      <c r="EC18" s="772"/>
      <c r="ED18" s="772"/>
      <c r="EE18" s="772"/>
      <c r="EF18" s="772"/>
      <c r="EG18" s="772"/>
      <c r="EH18" s="772"/>
      <c r="EI18" s="772"/>
      <c r="EJ18" s="772"/>
      <c r="EK18" s="772"/>
      <c r="EL18" s="772"/>
      <c r="EM18" s="772"/>
      <c r="EN18" s="772"/>
      <c r="EO18" s="772"/>
      <c r="EP18" s="772"/>
      <c r="EQ18" s="772"/>
      <c r="ER18" s="772"/>
      <c r="ES18" s="772"/>
      <c r="ET18" s="772"/>
      <c r="EU18" s="772"/>
      <c r="EV18" s="772"/>
      <c r="EW18" s="772"/>
      <c r="EX18" s="772"/>
      <c r="EY18" s="772"/>
      <c r="EZ18" s="772"/>
      <c r="FA18" s="772"/>
      <c r="FB18" s="772"/>
      <c r="FC18" s="772"/>
      <c r="FD18" s="772"/>
      <c r="FE18" s="772"/>
      <c r="FF18" s="772"/>
      <c r="FG18" s="772"/>
      <c r="FH18" s="772"/>
      <c r="FI18" s="772"/>
      <c r="FJ18" s="772"/>
      <c r="FK18" s="772"/>
      <c r="FL18" s="772"/>
      <c r="FM18" s="772"/>
      <c r="FN18" s="772"/>
      <c r="FO18" s="772"/>
      <c r="FP18" s="772"/>
      <c r="FQ18" s="772"/>
      <c r="FR18" s="772"/>
      <c r="FS18" s="772"/>
      <c r="FT18" s="772"/>
      <c r="FU18" s="772"/>
      <c r="FV18" s="772"/>
      <c r="FW18" s="772"/>
      <c r="FX18" s="772"/>
      <c r="FY18" s="772"/>
      <c r="FZ18" s="772"/>
      <c r="GA18" s="772"/>
      <c r="GB18" s="772"/>
      <c r="GC18" s="772"/>
      <c r="GD18" s="772"/>
      <c r="GE18" s="772"/>
      <c r="GF18" s="772"/>
      <c r="GG18" s="772"/>
      <c r="GH18" s="772"/>
      <c r="GI18" s="772"/>
      <c r="GJ18" s="772"/>
      <c r="GK18" s="772"/>
      <c r="GL18" s="772"/>
      <c r="GM18" s="772"/>
      <c r="GN18" s="772"/>
      <c r="GO18" s="772"/>
      <c r="GP18" s="772"/>
      <c r="GQ18" s="772"/>
      <c r="GR18" s="772"/>
      <c r="GS18" s="772"/>
      <c r="GT18" s="772"/>
      <c r="GU18" s="772"/>
      <c r="GV18" s="772"/>
      <c r="GW18" s="772"/>
      <c r="GX18" s="772"/>
      <c r="GY18" s="772"/>
      <c r="GZ18" s="772"/>
      <c r="HA18" s="772"/>
      <c r="HB18" s="772"/>
      <c r="HC18" s="772"/>
      <c r="HD18" s="772"/>
      <c r="HE18" s="772"/>
      <c r="HF18" s="772"/>
      <c r="HG18" s="772"/>
      <c r="HH18" s="772"/>
      <c r="HI18" s="772"/>
      <c r="HJ18" s="772"/>
    </row>
    <row r="19" spans="1:218">
      <c r="A19" s="1114" t="s">
        <v>312</v>
      </c>
      <c r="B19" s="961">
        <v>0</v>
      </c>
      <c r="C19" s="961">
        <v>0</v>
      </c>
      <c r="D19" s="961">
        <v>0</v>
      </c>
      <c r="E19" s="961">
        <v>2.9999999999999997E-4</v>
      </c>
      <c r="F19" s="961">
        <v>0</v>
      </c>
      <c r="G19" s="961">
        <v>0</v>
      </c>
      <c r="H19" s="961">
        <v>1.6000000000000001E-3</v>
      </c>
      <c r="I19" s="961">
        <v>0</v>
      </c>
      <c r="J19" s="961">
        <v>0</v>
      </c>
      <c r="K19" s="961">
        <v>0</v>
      </c>
      <c r="L19" s="961">
        <v>0</v>
      </c>
      <c r="M19" s="961">
        <v>0</v>
      </c>
      <c r="N19" s="961">
        <v>0</v>
      </c>
      <c r="O19" s="961">
        <v>0</v>
      </c>
      <c r="P19" s="961">
        <v>0</v>
      </c>
      <c r="Q19" s="961">
        <v>0</v>
      </c>
      <c r="R19" s="961">
        <v>0</v>
      </c>
      <c r="S19" s="961">
        <v>0</v>
      </c>
      <c r="T19" s="961">
        <v>3.8999999999999998E-3</v>
      </c>
      <c r="U19" s="961">
        <v>0</v>
      </c>
      <c r="V19" s="961">
        <v>0</v>
      </c>
      <c r="W19" s="961">
        <v>0</v>
      </c>
      <c r="X19" s="961">
        <v>0</v>
      </c>
      <c r="Y19" s="961">
        <v>0</v>
      </c>
      <c r="Z19" s="961">
        <v>0</v>
      </c>
      <c r="AA19" s="961">
        <v>2.8E-3</v>
      </c>
      <c r="AB19" s="961">
        <v>1.5E-3</v>
      </c>
      <c r="AC19" s="961">
        <v>2.0000000000000001E-4</v>
      </c>
      <c r="AD19" s="961">
        <v>0</v>
      </c>
      <c r="AE19" s="961">
        <v>2.0000000000000001E-4</v>
      </c>
      <c r="AF19" s="961">
        <v>2.0000000000000001E-4</v>
      </c>
      <c r="AG19" s="772"/>
      <c r="AH19" s="772"/>
      <c r="AI19" s="772"/>
      <c r="AJ19" s="772"/>
      <c r="AK19" s="772"/>
      <c r="AL19" s="772"/>
      <c r="AM19" s="772"/>
      <c r="AN19" s="772"/>
      <c r="AO19" s="772"/>
      <c r="AP19" s="772"/>
      <c r="AQ19" s="772"/>
      <c r="AR19" s="772"/>
      <c r="AS19" s="772"/>
      <c r="AT19" s="772"/>
      <c r="AU19" s="772"/>
      <c r="AV19" s="772"/>
      <c r="AW19" s="772"/>
      <c r="AX19" s="772"/>
      <c r="AY19" s="772"/>
      <c r="AZ19" s="772"/>
      <c r="BA19" s="772"/>
      <c r="BB19" s="772"/>
      <c r="BC19" s="772"/>
      <c r="BD19" s="772"/>
      <c r="BE19" s="772"/>
      <c r="BF19" s="772"/>
      <c r="BG19" s="772"/>
      <c r="BH19" s="772"/>
      <c r="BI19" s="772"/>
      <c r="BJ19" s="772"/>
      <c r="BK19" s="772"/>
      <c r="BL19" s="772"/>
      <c r="BM19" s="772"/>
      <c r="BN19" s="772"/>
      <c r="BO19" s="772"/>
      <c r="BP19" s="772"/>
      <c r="BQ19" s="772"/>
      <c r="BR19" s="772"/>
      <c r="BS19" s="772"/>
      <c r="BT19" s="772"/>
      <c r="BU19" s="772"/>
      <c r="BV19" s="772"/>
      <c r="BW19" s="772"/>
      <c r="BX19" s="772"/>
      <c r="BY19" s="772"/>
      <c r="BZ19" s="772"/>
      <c r="CA19" s="772"/>
      <c r="CB19" s="772"/>
      <c r="CC19" s="772"/>
      <c r="CD19" s="772"/>
      <c r="CE19" s="772"/>
      <c r="CF19" s="772"/>
      <c r="CG19" s="772"/>
      <c r="CH19" s="772"/>
      <c r="CI19" s="772"/>
      <c r="CJ19" s="772"/>
      <c r="CK19" s="772"/>
      <c r="CL19" s="772"/>
      <c r="CM19" s="772"/>
      <c r="CN19" s="772"/>
      <c r="CO19" s="772"/>
      <c r="CP19" s="772"/>
      <c r="CQ19" s="772"/>
      <c r="CR19" s="772"/>
      <c r="CS19" s="772"/>
      <c r="CT19" s="772"/>
      <c r="CU19" s="772"/>
      <c r="CV19" s="772"/>
      <c r="CW19" s="772"/>
      <c r="CX19" s="772"/>
      <c r="CY19" s="772"/>
      <c r="CZ19" s="772"/>
      <c r="DA19" s="772"/>
      <c r="DB19" s="772"/>
      <c r="DC19" s="772"/>
      <c r="DD19" s="772"/>
      <c r="DE19" s="772"/>
      <c r="DF19" s="772"/>
      <c r="DG19" s="772"/>
      <c r="DH19" s="772"/>
      <c r="DI19" s="772"/>
      <c r="DJ19" s="772"/>
      <c r="DK19" s="772"/>
      <c r="DL19" s="772"/>
      <c r="DM19" s="772"/>
      <c r="DN19" s="772"/>
      <c r="DO19" s="772"/>
      <c r="DP19" s="772"/>
      <c r="DQ19" s="772"/>
      <c r="DR19" s="772"/>
      <c r="DS19" s="772"/>
      <c r="DT19" s="772"/>
      <c r="DU19" s="772"/>
      <c r="DV19" s="772"/>
      <c r="DW19" s="772"/>
      <c r="DX19" s="772"/>
      <c r="DY19" s="772"/>
      <c r="DZ19" s="772"/>
      <c r="EA19" s="772"/>
      <c r="EB19" s="772"/>
      <c r="EC19" s="772"/>
      <c r="ED19" s="772"/>
      <c r="EE19" s="772"/>
      <c r="EF19" s="772"/>
      <c r="EG19" s="772"/>
      <c r="EH19" s="772"/>
      <c r="EI19" s="772"/>
      <c r="EJ19" s="772"/>
      <c r="EK19" s="772"/>
      <c r="EL19" s="772"/>
      <c r="EM19" s="772"/>
      <c r="EN19" s="772"/>
      <c r="EO19" s="772"/>
      <c r="EP19" s="772"/>
      <c r="EQ19" s="772"/>
      <c r="ER19" s="772"/>
      <c r="ES19" s="772"/>
      <c r="ET19" s="772"/>
      <c r="EU19" s="772"/>
      <c r="EV19" s="772"/>
      <c r="EW19" s="772"/>
      <c r="EX19" s="772"/>
      <c r="EY19" s="772"/>
      <c r="EZ19" s="772"/>
      <c r="FA19" s="772"/>
      <c r="FB19" s="772"/>
      <c r="FC19" s="772"/>
      <c r="FD19" s="772"/>
      <c r="FE19" s="772"/>
      <c r="FF19" s="772"/>
      <c r="FG19" s="772"/>
      <c r="FH19" s="772"/>
      <c r="FI19" s="772"/>
      <c r="FJ19" s="772"/>
      <c r="FK19" s="772"/>
      <c r="FL19" s="772"/>
      <c r="FM19" s="772"/>
      <c r="FN19" s="772"/>
      <c r="FO19" s="772"/>
      <c r="FP19" s="772"/>
      <c r="FQ19" s="772"/>
      <c r="FR19" s="772"/>
      <c r="FS19" s="772"/>
      <c r="FT19" s="772"/>
      <c r="FU19" s="772"/>
      <c r="FV19" s="772"/>
      <c r="FW19" s="772"/>
      <c r="FX19" s="772"/>
      <c r="FY19" s="772"/>
      <c r="FZ19" s="772"/>
      <c r="GA19" s="772"/>
      <c r="GB19" s="772"/>
      <c r="GC19" s="772"/>
      <c r="GD19" s="772"/>
      <c r="GE19" s="772"/>
      <c r="GF19" s="772"/>
      <c r="GG19" s="772"/>
      <c r="GH19" s="772"/>
      <c r="GI19" s="772"/>
      <c r="GJ19" s="772"/>
      <c r="GK19" s="772"/>
      <c r="GL19" s="772"/>
      <c r="GM19" s="772"/>
      <c r="GN19" s="772"/>
      <c r="GO19" s="772"/>
      <c r="GP19" s="772"/>
      <c r="GQ19" s="772"/>
      <c r="GR19" s="772"/>
      <c r="GS19" s="772"/>
      <c r="GT19" s="772"/>
      <c r="GU19" s="772"/>
      <c r="GV19" s="772"/>
      <c r="GW19" s="772"/>
      <c r="GX19" s="772"/>
      <c r="GY19" s="772"/>
      <c r="GZ19" s="772"/>
      <c r="HA19" s="772"/>
      <c r="HB19" s="772"/>
      <c r="HC19" s="772"/>
      <c r="HD19" s="772"/>
      <c r="HE19" s="772"/>
      <c r="HF19" s="772"/>
      <c r="HG19" s="772"/>
      <c r="HH19" s="772"/>
      <c r="HI19" s="772"/>
      <c r="HJ19" s="772"/>
    </row>
    <row r="20" spans="1:218" ht="15.75" thickBot="1">
      <c r="A20" s="1114"/>
      <c r="B20" s="961"/>
      <c r="C20" s="961"/>
      <c r="D20" s="961"/>
      <c r="E20" s="961"/>
      <c r="F20" s="961"/>
      <c r="G20" s="961"/>
      <c r="H20" s="961"/>
      <c r="I20" s="961"/>
      <c r="J20" s="961"/>
      <c r="K20" s="961"/>
      <c r="L20" s="961"/>
      <c r="M20" s="961"/>
      <c r="N20" s="961"/>
      <c r="O20" s="961"/>
      <c r="P20" s="961"/>
      <c r="Q20" s="961"/>
      <c r="R20" s="961"/>
      <c r="S20" s="961"/>
      <c r="T20" s="961"/>
      <c r="U20" s="961"/>
      <c r="V20" s="961"/>
      <c r="W20" s="961"/>
      <c r="X20" s="961"/>
      <c r="Y20" s="961"/>
      <c r="Z20" s="961"/>
      <c r="AA20" s="961"/>
      <c r="AB20" s="961"/>
      <c r="AC20" s="961"/>
      <c r="AD20" s="961"/>
      <c r="AE20" s="961"/>
      <c r="AF20" s="961"/>
      <c r="AG20" s="772"/>
      <c r="AH20" s="772"/>
      <c r="AI20" s="772"/>
      <c r="AJ20" s="772"/>
      <c r="AK20" s="772"/>
      <c r="AL20" s="772"/>
      <c r="AM20" s="772"/>
      <c r="AN20" s="772"/>
      <c r="AO20" s="772"/>
      <c r="AP20" s="772"/>
      <c r="AQ20" s="772"/>
      <c r="AR20" s="772"/>
      <c r="AS20" s="772"/>
      <c r="AT20" s="772"/>
      <c r="AU20" s="772"/>
      <c r="AV20" s="772"/>
      <c r="AW20" s="772"/>
      <c r="AX20" s="772"/>
      <c r="AY20" s="772"/>
      <c r="AZ20" s="772"/>
      <c r="BA20" s="772"/>
      <c r="BB20" s="772"/>
      <c r="BC20" s="772"/>
      <c r="BD20" s="772"/>
      <c r="BE20" s="772"/>
      <c r="BF20" s="772"/>
      <c r="BG20" s="772"/>
      <c r="BH20" s="772"/>
      <c r="BI20" s="772"/>
      <c r="BJ20" s="772"/>
      <c r="BK20" s="772"/>
      <c r="BL20" s="772"/>
      <c r="BM20" s="772"/>
      <c r="BN20" s="772"/>
      <c r="BO20" s="772"/>
      <c r="BP20" s="772"/>
      <c r="BQ20" s="772"/>
      <c r="BR20" s="772"/>
      <c r="BS20" s="772"/>
      <c r="BT20" s="772"/>
      <c r="BU20" s="772"/>
      <c r="BV20" s="772"/>
      <c r="BW20" s="772"/>
      <c r="BX20" s="772"/>
      <c r="BY20" s="772"/>
      <c r="BZ20" s="772"/>
      <c r="CA20" s="772"/>
      <c r="CB20" s="772"/>
      <c r="CC20" s="772"/>
      <c r="CD20" s="772"/>
      <c r="CE20" s="772"/>
      <c r="CF20" s="772"/>
      <c r="CG20" s="772"/>
      <c r="CH20" s="772"/>
      <c r="CI20" s="772"/>
      <c r="CJ20" s="772"/>
      <c r="CK20" s="772"/>
      <c r="CL20" s="772"/>
      <c r="CM20" s="772"/>
      <c r="CN20" s="772"/>
      <c r="CO20" s="772"/>
      <c r="CP20" s="772"/>
      <c r="CQ20" s="772"/>
      <c r="CR20" s="772"/>
      <c r="CS20" s="772"/>
      <c r="CT20" s="772"/>
      <c r="CU20" s="772"/>
      <c r="CV20" s="772"/>
      <c r="CW20" s="772"/>
      <c r="CX20" s="772"/>
      <c r="CY20" s="772"/>
      <c r="CZ20" s="772"/>
      <c r="DA20" s="772"/>
      <c r="DB20" s="772"/>
      <c r="DC20" s="772"/>
      <c r="DD20" s="772"/>
      <c r="DE20" s="772"/>
      <c r="DF20" s="772"/>
      <c r="DG20" s="772"/>
      <c r="DH20" s="772"/>
      <c r="DI20" s="772"/>
      <c r="DJ20" s="772"/>
      <c r="DK20" s="772"/>
      <c r="DL20" s="772"/>
      <c r="DM20" s="772"/>
      <c r="DN20" s="772"/>
      <c r="DO20" s="772"/>
      <c r="DP20" s="772"/>
      <c r="DQ20" s="772"/>
      <c r="DR20" s="772"/>
      <c r="DS20" s="772"/>
      <c r="DT20" s="772"/>
      <c r="DU20" s="772"/>
      <c r="DV20" s="772"/>
      <c r="DW20" s="772"/>
      <c r="DX20" s="772"/>
      <c r="DY20" s="772"/>
      <c r="DZ20" s="772"/>
      <c r="EA20" s="772"/>
      <c r="EB20" s="772"/>
      <c r="EC20" s="772"/>
      <c r="ED20" s="772"/>
      <c r="EE20" s="772"/>
      <c r="EF20" s="772"/>
      <c r="EG20" s="772"/>
      <c r="EH20" s="772"/>
      <c r="EI20" s="772"/>
      <c r="EJ20" s="772"/>
      <c r="EK20" s="772"/>
      <c r="EL20" s="772"/>
      <c r="EM20" s="772"/>
      <c r="EN20" s="772"/>
      <c r="EO20" s="772"/>
      <c r="EP20" s="772"/>
      <c r="EQ20" s="772"/>
      <c r="ER20" s="772"/>
      <c r="ES20" s="772"/>
      <c r="ET20" s="772"/>
      <c r="EU20" s="772"/>
      <c r="EV20" s="772"/>
      <c r="EW20" s="772"/>
      <c r="EX20" s="772"/>
      <c r="EY20" s="772"/>
      <c r="EZ20" s="772"/>
      <c r="FA20" s="772"/>
      <c r="FB20" s="772"/>
      <c r="FC20" s="772"/>
      <c r="FD20" s="772"/>
      <c r="FE20" s="772"/>
      <c r="FF20" s="772"/>
      <c r="FG20" s="772"/>
      <c r="FH20" s="772"/>
      <c r="FI20" s="772"/>
      <c r="FJ20" s="772"/>
      <c r="FK20" s="772"/>
      <c r="FL20" s="772"/>
      <c r="FM20" s="772"/>
      <c r="FN20" s="772"/>
      <c r="FO20" s="772"/>
      <c r="FP20" s="772"/>
      <c r="FQ20" s="772"/>
      <c r="FR20" s="772"/>
      <c r="FS20" s="772"/>
      <c r="FT20" s="772"/>
      <c r="FU20" s="772"/>
      <c r="FV20" s="772"/>
      <c r="FW20" s="772"/>
      <c r="FX20" s="772"/>
      <c r="FY20" s="772"/>
      <c r="FZ20" s="772"/>
      <c r="GA20" s="772"/>
      <c r="GB20" s="772"/>
      <c r="GC20" s="772"/>
      <c r="GD20" s="772"/>
      <c r="GE20" s="772"/>
      <c r="GF20" s="772"/>
      <c r="GG20" s="772"/>
      <c r="GH20" s="772"/>
      <c r="GI20" s="772"/>
      <c r="GJ20" s="772"/>
      <c r="GK20" s="772"/>
      <c r="GL20" s="772"/>
      <c r="GM20" s="772"/>
      <c r="GN20" s="772"/>
      <c r="GO20" s="772"/>
      <c r="GP20" s="772"/>
      <c r="GQ20" s="772"/>
      <c r="GR20" s="772"/>
      <c r="GS20" s="772"/>
      <c r="GT20" s="772"/>
      <c r="GU20" s="772"/>
      <c r="GV20" s="772"/>
      <c r="GW20" s="772"/>
      <c r="GX20" s="772"/>
      <c r="GY20" s="772"/>
      <c r="GZ20" s="772"/>
      <c r="HA20" s="772"/>
      <c r="HB20" s="772"/>
      <c r="HC20" s="772"/>
      <c r="HD20" s="772"/>
      <c r="HE20" s="772"/>
      <c r="HF20" s="772"/>
      <c r="HG20" s="772"/>
      <c r="HH20" s="772"/>
      <c r="HI20" s="772"/>
      <c r="HJ20" s="772"/>
    </row>
    <row r="21" spans="1:218" ht="16.5" thickTop="1" thickBot="1">
      <c r="A21" s="1115" t="s">
        <v>313</v>
      </c>
      <c r="B21" s="1113"/>
      <c r="C21" s="1113"/>
      <c r="D21" s="1113"/>
      <c r="E21" s="1113"/>
      <c r="F21" s="1113"/>
      <c r="G21" s="1113"/>
      <c r="H21" s="1113"/>
      <c r="I21" s="1113"/>
      <c r="J21" s="1113"/>
      <c r="K21" s="1113"/>
      <c r="L21" s="1113"/>
      <c r="M21" s="1113"/>
      <c r="N21" s="1113"/>
      <c r="O21" s="1113"/>
      <c r="P21" s="1113"/>
      <c r="Q21" s="1113"/>
      <c r="R21" s="1113"/>
      <c r="S21" s="1113"/>
      <c r="T21" s="1113"/>
      <c r="U21" s="1113"/>
      <c r="V21" s="1113"/>
      <c r="W21" s="1113"/>
      <c r="X21" s="1113"/>
      <c r="Y21" s="1113"/>
      <c r="Z21" s="1113"/>
      <c r="AA21" s="1113"/>
      <c r="AB21" s="1113"/>
      <c r="AC21" s="1113"/>
      <c r="AD21" s="1113"/>
      <c r="AE21" s="1113"/>
      <c r="AF21" s="1113"/>
      <c r="AG21" s="772"/>
      <c r="AH21" s="772"/>
      <c r="AI21" s="772"/>
      <c r="AJ21" s="772"/>
      <c r="AK21" s="772"/>
      <c r="AL21" s="772"/>
      <c r="AM21" s="772"/>
      <c r="AN21" s="772"/>
      <c r="AO21" s="772"/>
      <c r="AP21" s="772"/>
      <c r="AQ21" s="772"/>
      <c r="AR21" s="772"/>
      <c r="AS21" s="772"/>
      <c r="AT21" s="772"/>
      <c r="AU21" s="772"/>
      <c r="AV21" s="772"/>
      <c r="AW21" s="772"/>
      <c r="AX21" s="772"/>
      <c r="AY21" s="772"/>
      <c r="AZ21" s="772"/>
      <c r="BA21" s="772"/>
      <c r="BB21" s="772"/>
      <c r="BC21" s="772"/>
      <c r="BD21" s="772"/>
      <c r="BE21" s="772"/>
      <c r="BF21" s="772"/>
      <c r="BG21" s="772"/>
      <c r="BH21" s="772"/>
      <c r="BI21" s="772"/>
      <c r="BJ21" s="772"/>
      <c r="BK21" s="772"/>
      <c r="BL21" s="772"/>
      <c r="BM21" s="772"/>
      <c r="BN21" s="772"/>
      <c r="BO21" s="772"/>
      <c r="BP21" s="772"/>
      <c r="BQ21" s="772"/>
      <c r="BR21" s="772"/>
      <c r="BS21" s="772"/>
      <c r="BT21" s="772"/>
      <c r="BU21" s="772"/>
      <c r="BV21" s="772"/>
      <c r="BW21" s="772"/>
      <c r="BX21" s="772"/>
      <c r="BY21" s="772"/>
      <c r="BZ21" s="772"/>
      <c r="CA21" s="772"/>
      <c r="CB21" s="772"/>
      <c r="CC21" s="772"/>
      <c r="CD21" s="772"/>
      <c r="CE21" s="772"/>
      <c r="CF21" s="772"/>
      <c r="CG21" s="772"/>
      <c r="CH21" s="772"/>
      <c r="CI21" s="772"/>
      <c r="CJ21" s="772"/>
      <c r="CK21" s="772"/>
      <c r="CL21" s="772"/>
      <c r="CM21" s="772"/>
      <c r="CN21" s="772"/>
      <c r="CO21" s="772"/>
      <c r="CP21" s="772"/>
      <c r="CQ21" s="772"/>
      <c r="CR21" s="772"/>
      <c r="CS21" s="772"/>
      <c r="CT21" s="772"/>
      <c r="CU21" s="772"/>
      <c r="CV21" s="772"/>
      <c r="CW21" s="772"/>
      <c r="CX21" s="772"/>
      <c r="CY21" s="772"/>
      <c r="CZ21" s="772"/>
      <c r="DA21" s="772"/>
      <c r="DB21" s="772"/>
      <c r="DC21" s="772"/>
      <c r="DD21" s="772"/>
      <c r="DE21" s="772"/>
      <c r="DF21" s="772"/>
      <c r="DG21" s="772"/>
      <c r="DH21" s="772"/>
      <c r="DI21" s="772"/>
      <c r="DJ21" s="772"/>
      <c r="DK21" s="772"/>
      <c r="DL21" s="772"/>
      <c r="DM21" s="772"/>
      <c r="DN21" s="772"/>
      <c r="DO21" s="772"/>
      <c r="DP21" s="772"/>
      <c r="DQ21" s="772"/>
      <c r="DR21" s="772"/>
      <c r="DS21" s="772"/>
      <c r="DT21" s="772"/>
      <c r="DU21" s="772"/>
      <c r="DV21" s="772"/>
      <c r="DW21" s="772"/>
      <c r="DX21" s="772"/>
      <c r="DY21" s="772"/>
      <c r="DZ21" s="772"/>
      <c r="EA21" s="772"/>
      <c r="EB21" s="772"/>
      <c r="EC21" s="772"/>
      <c r="ED21" s="772"/>
      <c r="EE21" s="772"/>
      <c r="EF21" s="772"/>
      <c r="EG21" s="772"/>
      <c r="EH21" s="772"/>
      <c r="EI21" s="772"/>
      <c r="EJ21" s="772"/>
      <c r="EK21" s="772"/>
      <c r="EL21" s="772"/>
      <c r="EM21" s="772"/>
      <c r="EN21" s="772"/>
      <c r="EO21" s="772"/>
      <c r="EP21" s="772"/>
      <c r="EQ21" s="772"/>
      <c r="ER21" s="772"/>
      <c r="ES21" s="772"/>
      <c r="ET21" s="772"/>
      <c r="EU21" s="772"/>
      <c r="EV21" s="772"/>
      <c r="EW21" s="772"/>
      <c r="EX21" s="772"/>
      <c r="EY21" s="772"/>
      <c r="EZ21" s="772"/>
      <c r="FA21" s="772"/>
      <c r="FB21" s="772"/>
      <c r="FC21" s="772"/>
      <c r="FD21" s="772"/>
      <c r="FE21" s="772"/>
      <c r="FF21" s="772"/>
      <c r="FG21" s="772"/>
      <c r="FH21" s="772"/>
      <c r="FI21" s="772"/>
      <c r="FJ21" s="772"/>
      <c r="FK21" s="772"/>
      <c r="FL21" s="772"/>
      <c r="FM21" s="772"/>
      <c r="FN21" s="772"/>
      <c r="FO21" s="772"/>
      <c r="FP21" s="772"/>
      <c r="FQ21" s="772"/>
      <c r="FR21" s="772"/>
      <c r="FS21" s="772"/>
      <c r="FT21" s="772"/>
      <c r="FU21" s="772"/>
      <c r="FV21" s="772"/>
      <c r="FW21" s="772"/>
      <c r="FX21" s="772"/>
      <c r="FY21" s="772"/>
      <c r="FZ21" s="772"/>
      <c r="GA21" s="772"/>
      <c r="GB21" s="772"/>
      <c r="GC21" s="772"/>
      <c r="GD21" s="772"/>
      <c r="GE21" s="772"/>
      <c r="GF21" s="772"/>
      <c r="GG21" s="772"/>
      <c r="GH21" s="772"/>
      <c r="GI21" s="772"/>
      <c r="GJ21" s="772"/>
      <c r="GK21" s="772"/>
      <c r="GL21" s="772"/>
      <c r="GM21" s="772"/>
      <c r="GN21" s="772"/>
      <c r="GO21" s="772"/>
      <c r="GP21" s="772"/>
      <c r="GQ21" s="772"/>
      <c r="GR21" s="772"/>
      <c r="GS21" s="772"/>
      <c r="GT21" s="772"/>
      <c r="GU21" s="772"/>
      <c r="GV21" s="772"/>
      <c r="GW21" s="772"/>
      <c r="GX21" s="772"/>
      <c r="GY21" s="772"/>
      <c r="GZ21" s="772"/>
      <c r="HA21" s="772"/>
      <c r="HB21" s="772"/>
      <c r="HC21" s="772"/>
      <c r="HD21" s="772"/>
      <c r="HE21" s="772"/>
      <c r="HF21" s="772"/>
      <c r="HG21" s="772"/>
      <c r="HH21" s="772"/>
      <c r="HI21" s="772"/>
      <c r="HJ21" s="772"/>
    </row>
    <row r="22" spans="1:218" ht="15.75" thickTop="1">
      <c r="A22" s="1114" t="s">
        <v>314</v>
      </c>
      <c r="B22" s="961">
        <v>0.1457</v>
      </c>
      <c r="C22" s="961">
        <v>0.09</v>
      </c>
      <c r="D22" s="961">
        <v>8.5699999999999998E-2</v>
      </c>
      <c r="E22" s="961">
        <v>2.8400000000000002E-2</v>
      </c>
      <c r="F22" s="961">
        <v>0.1426</v>
      </c>
      <c r="G22" s="961">
        <v>0.18010000000000001</v>
      </c>
      <c r="H22" s="961">
        <v>6.1699999999999998E-2</v>
      </c>
      <c r="I22" s="961">
        <v>2.6499999999999999E-2</v>
      </c>
      <c r="J22" s="961">
        <v>0.13919999999999999</v>
      </c>
      <c r="K22" s="961">
        <v>0.03</v>
      </c>
      <c r="L22" s="961">
        <v>0.30349999999999999</v>
      </c>
      <c r="M22" s="961">
        <v>7.3700000000000002E-2</v>
      </c>
      <c r="N22" s="961">
        <v>9.3299999999999994E-2</v>
      </c>
      <c r="O22" s="961">
        <v>0.1338</v>
      </c>
      <c r="P22" s="961">
        <v>0.14779999999999999</v>
      </c>
      <c r="Q22" s="961">
        <v>9.9000000000000008E-3</v>
      </c>
      <c r="R22" s="961">
        <v>2.2599999999999999E-2</v>
      </c>
      <c r="S22" s="961">
        <v>6.7999999999999996E-3</v>
      </c>
      <c r="T22" s="961">
        <v>1.1299999999999999E-2</v>
      </c>
      <c r="U22" s="961">
        <v>5.2299999999999999E-2</v>
      </c>
      <c r="V22" s="961">
        <v>0.12280000000000001</v>
      </c>
      <c r="W22" s="961">
        <v>9.1000000000000004E-3</v>
      </c>
      <c r="X22" s="961">
        <v>3.44E-2</v>
      </c>
      <c r="Y22" s="961">
        <v>1.01E-2</v>
      </c>
      <c r="Z22" s="961">
        <v>5.4699999999999999E-2</v>
      </c>
      <c r="AA22" s="961">
        <v>0.32590000000000002</v>
      </c>
      <c r="AB22" s="961">
        <v>0.6825</v>
      </c>
      <c r="AC22" s="961">
        <v>6.1800000000000001E-2</v>
      </c>
      <c r="AD22" s="961">
        <v>3.0200000000000001E-2</v>
      </c>
      <c r="AE22" s="961">
        <v>8.3999999999999995E-3</v>
      </c>
      <c r="AF22" s="961">
        <v>0.1123</v>
      </c>
      <c r="AG22" s="772"/>
      <c r="AH22" s="772"/>
      <c r="AI22" s="772"/>
      <c r="AJ22" s="772"/>
      <c r="AK22" s="772"/>
      <c r="AL22" s="772"/>
      <c r="AM22" s="772"/>
      <c r="AN22" s="772"/>
      <c r="AO22" s="772"/>
      <c r="AP22" s="772"/>
      <c r="AQ22" s="772"/>
      <c r="AR22" s="772"/>
      <c r="AS22" s="772"/>
      <c r="AT22" s="772"/>
      <c r="AU22" s="772"/>
      <c r="AV22" s="772"/>
      <c r="AW22" s="772"/>
      <c r="AX22" s="772"/>
      <c r="AY22" s="772"/>
      <c r="AZ22" s="772"/>
      <c r="BA22" s="772"/>
      <c r="BB22" s="772"/>
      <c r="BC22" s="772"/>
      <c r="BD22" s="772"/>
      <c r="BE22" s="772"/>
      <c r="BF22" s="772"/>
      <c r="BG22" s="772"/>
      <c r="BH22" s="772"/>
      <c r="BI22" s="772"/>
      <c r="BJ22" s="772"/>
      <c r="BK22" s="772"/>
      <c r="BL22" s="772"/>
      <c r="BM22" s="772"/>
      <c r="BN22" s="772"/>
      <c r="BO22" s="772"/>
      <c r="BP22" s="772"/>
      <c r="BQ22" s="772"/>
      <c r="BR22" s="772"/>
      <c r="BS22" s="772"/>
      <c r="BT22" s="772"/>
      <c r="BU22" s="772"/>
      <c r="BV22" s="772"/>
      <c r="BW22" s="772"/>
      <c r="BX22" s="772"/>
      <c r="BY22" s="772"/>
      <c r="BZ22" s="772"/>
      <c r="CA22" s="772"/>
      <c r="CB22" s="772"/>
      <c r="CC22" s="772"/>
      <c r="CD22" s="772"/>
      <c r="CE22" s="772"/>
      <c r="CF22" s="772"/>
      <c r="CG22" s="772"/>
      <c r="CH22" s="772"/>
      <c r="CI22" s="772"/>
      <c r="CJ22" s="772"/>
      <c r="CK22" s="772"/>
      <c r="CL22" s="772"/>
      <c r="CM22" s="772"/>
      <c r="CN22" s="772"/>
      <c r="CO22" s="772"/>
      <c r="CP22" s="772"/>
      <c r="CQ22" s="772"/>
      <c r="CR22" s="772"/>
      <c r="CS22" s="772"/>
      <c r="CT22" s="772"/>
      <c r="CU22" s="772"/>
      <c r="CV22" s="772"/>
      <c r="CW22" s="772"/>
      <c r="CX22" s="772"/>
      <c r="CY22" s="772"/>
      <c r="CZ22" s="772"/>
      <c r="DA22" s="772"/>
      <c r="DB22" s="772"/>
      <c r="DC22" s="772"/>
      <c r="DD22" s="772"/>
      <c r="DE22" s="772"/>
      <c r="DF22" s="772"/>
      <c r="DG22" s="772"/>
      <c r="DH22" s="772"/>
      <c r="DI22" s="772"/>
      <c r="DJ22" s="772"/>
      <c r="DK22" s="772"/>
      <c r="DL22" s="772"/>
      <c r="DM22" s="772"/>
      <c r="DN22" s="772"/>
      <c r="DO22" s="772"/>
      <c r="DP22" s="772"/>
      <c r="DQ22" s="772"/>
      <c r="DR22" s="772"/>
      <c r="DS22" s="772"/>
      <c r="DT22" s="772"/>
      <c r="DU22" s="772"/>
      <c r="DV22" s="772"/>
      <c r="DW22" s="772"/>
      <c r="DX22" s="772"/>
      <c r="DY22" s="772"/>
      <c r="DZ22" s="772"/>
      <c r="EA22" s="772"/>
      <c r="EB22" s="772"/>
      <c r="EC22" s="772"/>
      <c r="ED22" s="772"/>
      <c r="EE22" s="772"/>
      <c r="EF22" s="772"/>
      <c r="EG22" s="772"/>
      <c r="EH22" s="772"/>
      <c r="EI22" s="772"/>
      <c r="EJ22" s="772"/>
      <c r="EK22" s="772"/>
      <c r="EL22" s="772"/>
      <c r="EM22" s="772"/>
      <c r="EN22" s="772"/>
      <c r="EO22" s="772"/>
      <c r="EP22" s="772"/>
      <c r="EQ22" s="772"/>
      <c r="ER22" s="772"/>
      <c r="ES22" s="772"/>
      <c r="ET22" s="772"/>
      <c r="EU22" s="772"/>
      <c r="EV22" s="772"/>
      <c r="EW22" s="772"/>
      <c r="EX22" s="772"/>
      <c r="EY22" s="772"/>
      <c r="EZ22" s="772"/>
      <c r="FA22" s="772"/>
      <c r="FB22" s="772"/>
      <c r="FC22" s="772"/>
      <c r="FD22" s="772"/>
      <c r="FE22" s="772"/>
      <c r="FF22" s="772"/>
      <c r="FG22" s="772"/>
      <c r="FH22" s="772"/>
      <c r="FI22" s="772"/>
      <c r="FJ22" s="772"/>
      <c r="FK22" s="772"/>
      <c r="FL22" s="772"/>
      <c r="FM22" s="772"/>
      <c r="FN22" s="772"/>
      <c r="FO22" s="772"/>
      <c r="FP22" s="772"/>
      <c r="FQ22" s="772"/>
      <c r="FR22" s="772"/>
      <c r="FS22" s="772"/>
      <c r="FT22" s="772"/>
      <c r="FU22" s="772"/>
      <c r="FV22" s="772"/>
      <c r="FW22" s="772"/>
      <c r="FX22" s="772"/>
      <c r="FY22" s="772"/>
      <c r="FZ22" s="772"/>
      <c r="GA22" s="772"/>
      <c r="GB22" s="772"/>
      <c r="GC22" s="772"/>
      <c r="GD22" s="772"/>
      <c r="GE22" s="772"/>
      <c r="GF22" s="772"/>
      <c r="GG22" s="772"/>
      <c r="GH22" s="772"/>
      <c r="GI22" s="772"/>
      <c r="GJ22" s="772"/>
      <c r="GK22" s="772"/>
      <c r="GL22" s="772"/>
      <c r="GM22" s="772"/>
      <c r="GN22" s="772"/>
      <c r="GO22" s="772"/>
      <c r="GP22" s="772"/>
      <c r="GQ22" s="772"/>
      <c r="GR22" s="772"/>
      <c r="GS22" s="772"/>
      <c r="GT22" s="772"/>
      <c r="GU22" s="772"/>
      <c r="GV22" s="772"/>
      <c r="GW22" s="772"/>
      <c r="GX22" s="772"/>
      <c r="GY22" s="772"/>
      <c r="GZ22" s="772"/>
      <c r="HA22" s="772"/>
      <c r="HB22" s="772"/>
      <c r="HC22" s="772"/>
      <c r="HD22" s="772"/>
      <c r="HE22" s="772"/>
      <c r="HF22" s="772"/>
      <c r="HG22" s="772"/>
      <c r="HH22" s="772"/>
      <c r="HI22" s="772"/>
      <c r="HJ22" s="772"/>
    </row>
    <row r="23" spans="1:218">
      <c r="A23" s="1114" t="s">
        <v>315</v>
      </c>
      <c r="B23" s="961">
        <v>0.85429999999999995</v>
      </c>
      <c r="C23" s="961">
        <v>0.91</v>
      </c>
      <c r="D23" s="961">
        <v>0.9143</v>
      </c>
      <c r="E23" s="961">
        <v>0.97160000000000002</v>
      </c>
      <c r="F23" s="961">
        <v>0.85740000000000005</v>
      </c>
      <c r="G23" s="961">
        <v>0.81989999999999996</v>
      </c>
      <c r="H23" s="961">
        <v>0.93830000000000002</v>
      </c>
      <c r="I23" s="961">
        <v>0.97350000000000003</v>
      </c>
      <c r="J23" s="961">
        <v>0.86080000000000001</v>
      </c>
      <c r="K23" s="961">
        <v>0.97</v>
      </c>
      <c r="L23" s="961">
        <v>0.69650000000000001</v>
      </c>
      <c r="M23" s="961">
        <v>0.92630000000000001</v>
      </c>
      <c r="N23" s="961">
        <v>0.90669999999999995</v>
      </c>
      <c r="O23" s="961">
        <v>0.86619999999999997</v>
      </c>
      <c r="P23" s="961">
        <v>0.85219999999999996</v>
      </c>
      <c r="Q23" s="961">
        <v>0.99009999999999998</v>
      </c>
      <c r="R23" s="961">
        <v>0.97740000000000005</v>
      </c>
      <c r="S23" s="961">
        <v>0.99319999999999997</v>
      </c>
      <c r="T23" s="961">
        <v>0.98870000000000002</v>
      </c>
      <c r="U23" s="961">
        <v>0.94769999999999999</v>
      </c>
      <c r="V23" s="961">
        <v>0.87719999999999998</v>
      </c>
      <c r="W23" s="961">
        <v>0.9909</v>
      </c>
      <c r="X23" s="961">
        <v>0.96560000000000001</v>
      </c>
      <c r="Y23" s="961">
        <v>0.9899</v>
      </c>
      <c r="Z23" s="961">
        <v>0.94530000000000003</v>
      </c>
      <c r="AA23" s="961">
        <v>0.67410000000000003</v>
      </c>
      <c r="AB23" s="961">
        <v>0.3175</v>
      </c>
      <c r="AC23" s="961">
        <v>0.93820000000000003</v>
      </c>
      <c r="AD23" s="961">
        <v>0.9698</v>
      </c>
      <c r="AE23" s="961">
        <v>0.99160000000000004</v>
      </c>
      <c r="AF23" s="961">
        <v>0.88770000000000004</v>
      </c>
      <c r="AG23" s="772"/>
      <c r="AH23" s="772"/>
      <c r="AI23" s="772"/>
      <c r="AJ23" s="772"/>
      <c r="AK23" s="772"/>
      <c r="AL23" s="772"/>
      <c r="AM23" s="772"/>
      <c r="AN23" s="772"/>
      <c r="AO23" s="772"/>
      <c r="AP23" s="772"/>
      <c r="AQ23" s="772"/>
      <c r="AR23" s="772"/>
      <c r="AS23" s="772"/>
      <c r="AT23" s="772"/>
      <c r="AU23" s="772"/>
      <c r="AV23" s="772"/>
      <c r="AW23" s="772"/>
      <c r="AX23" s="772"/>
      <c r="AY23" s="772"/>
      <c r="AZ23" s="772"/>
      <c r="BA23" s="772"/>
      <c r="BB23" s="772"/>
      <c r="BC23" s="772"/>
      <c r="BD23" s="772"/>
      <c r="BE23" s="772"/>
      <c r="BF23" s="772"/>
      <c r="BG23" s="772"/>
      <c r="BH23" s="772"/>
      <c r="BI23" s="772"/>
      <c r="BJ23" s="772"/>
      <c r="BK23" s="772"/>
      <c r="BL23" s="772"/>
      <c r="BM23" s="772"/>
      <c r="BN23" s="772"/>
      <c r="BO23" s="772"/>
      <c r="BP23" s="772"/>
      <c r="BQ23" s="772"/>
      <c r="BR23" s="772"/>
      <c r="BS23" s="772"/>
      <c r="BT23" s="772"/>
      <c r="BU23" s="772"/>
      <c r="BV23" s="772"/>
      <c r="BW23" s="772"/>
      <c r="BX23" s="772"/>
      <c r="BY23" s="772"/>
      <c r="BZ23" s="772"/>
      <c r="CA23" s="772"/>
      <c r="CB23" s="772"/>
      <c r="CC23" s="772"/>
      <c r="CD23" s="772"/>
      <c r="CE23" s="772"/>
      <c r="CF23" s="772"/>
      <c r="CG23" s="772"/>
      <c r="CH23" s="772"/>
      <c r="CI23" s="772"/>
      <c r="CJ23" s="772"/>
      <c r="CK23" s="772"/>
      <c r="CL23" s="772"/>
      <c r="CM23" s="772"/>
      <c r="CN23" s="772"/>
      <c r="CO23" s="772"/>
      <c r="CP23" s="772"/>
      <c r="CQ23" s="772"/>
      <c r="CR23" s="772"/>
      <c r="CS23" s="772"/>
      <c r="CT23" s="772"/>
      <c r="CU23" s="772"/>
      <c r="CV23" s="772"/>
      <c r="CW23" s="772"/>
      <c r="CX23" s="772"/>
      <c r="CY23" s="772"/>
      <c r="CZ23" s="772"/>
      <c r="DA23" s="772"/>
      <c r="DB23" s="772"/>
      <c r="DC23" s="772"/>
      <c r="DD23" s="772"/>
      <c r="DE23" s="772"/>
      <c r="DF23" s="772"/>
      <c r="DG23" s="772"/>
      <c r="DH23" s="772"/>
      <c r="DI23" s="772"/>
      <c r="DJ23" s="772"/>
      <c r="DK23" s="772"/>
      <c r="DL23" s="772"/>
      <c r="DM23" s="772"/>
      <c r="DN23" s="772"/>
      <c r="DO23" s="772"/>
      <c r="DP23" s="772"/>
      <c r="DQ23" s="772"/>
      <c r="DR23" s="772"/>
      <c r="DS23" s="772"/>
      <c r="DT23" s="772"/>
      <c r="DU23" s="772"/>
      <c r="DV23" s="772"/>
      <c r="DW23" s="772"/>
      <c r="DX23" s="772"/>
      <c r="DY23" s="772"/>
      <c r="DZ23" s="772"/>
      <c r="EA23" s="772"/>
      <c r="EB23" s="772"/>
      <c r="EC23" s="772"/>
      <c r="ED23" s="772"/>
      <c r="EE23" s="772"/>
      <c r="EF23" s="772"/>
      <c r="EG23" s="772"/>
      <c r="EH23" s="772"/>
      <c r="EI23" s="772"/>
      <c r="EJ23" s="772"/>
      <c r="EK23" s="772"/>
      <c r="EL23" s="772"/>
      <c r="EM23" s="772"/>
      <c r="EN23" s="772"/>
      <c r="EO23" s="772"/>
      <c r="EP23" s="772"/>
      <c r="EQ23" s="772"/>
      <c r="ER23" s="772"/>
      <c r="ES23" s="772"/>
      <c r="ET23" s="772"/>
      <c r="EU23" s="772"/>
      <c r="EV23" s="772"/>
      <c r="EW23" s="772"/>
      <c r="EX23" s="772"/>
      <c r="EY23" s="772"/>
      <c r="EZ23" s="772"/>
      <c r="FA23" s="772"/>
      <c r="FB23" s="772"/>
      <c r="FC23" s="772"/>
      <c r="FD23" s="772"/>
      <c r="FE23" s="772"/>
      <c r="FF23" s="772"/>
      <c r="FG23" s="772"/>
      <c r="FH23" s="772"/>
      <c r="FI23" s="772"/>
      <c r="FJ23" s="772"/>
      <c r="FK23" s="772"/>
      <c r="FL23" s="772"/>
      <c r="FM23" s="772"/>
      <c r="FN23" s="772"/>
      <c r="FO23" s="772"/>
      <c r="FP23" s="772"/>
      <c r="FQ23" s="772"/>
      <c r="FR23" s="772"/>
      <c r="FS23" s="772"/>
      <c r="FT23" s="772"/>
      <c r="FU23" s="772"/>
      <c r="FV23" s="772"/>
      <c r="FW23" s="772"/>
      <c r="FX23" s="772"/>
      <c r="FY23" s="772"/>
      <c r="FZ23" s="772"/>
      <c r="GA23" s="772"/>
      <c r="GB23" s="772"/>
      <c r="GC23" s="772"/>
      <c r="GD23" s="772"/>
      <c r="GE23" s="772"/>
      <c r="GF23" s="772"/>
      <c r="GG23" s="772"/>
      <c r="GH23" s="772"/>
      <c r="GI23" s="772"/>
      <c r="GJ23" s="772"/>
      <c r="GK23" s="772"/>
      <c r="GL23" s="772"/>
      <c r="GM23" s="772"/>
      <c r="GN23" s="772"/>
      <c r="GO23" s="772"/>
      <c r="GP23" s="772"/>
      <c r="GQ23" s="772"/>
      <c r="GR23" s="772"/>
      <c r="GS23" s="772"/>
      <c r="GT23" s="772"/>
      <c r="GU23" s="772"/>
      <c r="GV23" s="772"/>
      <c r="GW23" s="772"/>
      <c r="GX23" s="772"/>
      <c r="GY23" s="772"/>
      <c r="GZ23" s="772"/>
      <c r="HA23" s="772"/>
      <c r="HB23" s="772"/>
      <c r="HC23" s="772"/>
      <c r="HD23" s="772"/>
      <c r="HE23" s="772"/>
      <c r="HF23" s="772"/>
      <c r="HG23" s="772"/>
      <c r="HH23" s="772"/>
      <c r="HI23" s="772"/>
      <c r="HJ23" s="772"/>
    </row>
    <row r="24" spans="1:218">
      <c r="A24" s="1114" t="s">
        <v>316</v>
      </c>
      <c r="B24" s="797">
        <v>822.69669999999996</v>
      </c>
      <c r="C24" s="797">
        <v>690.58669999999995</v>
      </c>
      <c r="D24" s="797">
        <v>649.19330000000002</v>
      </c>
      <c r="E24" s="797">
        <v>758.81240000000003</v>
      </c>
      <c r="F24" s="797">
        <v>694.14200000000005</v>
      </c>
      <c r="G24" s="797">
        <v>618.16330000000005</v>
      </c>
      <c r="H24" s="797">
        <v>476.29660000000001</v>
      </c>
      <c r="I24" s="797">
        <v>592.65650000000005</v>
      </c>
      <c r="J24" s="797">
        <v>637.95699999999999</v>
      </c>
      <c r="K24" s="797">
        <v>607.72540000000004</v>
      </c>
      <c r="L24" s="797">
        <v>616.21550000000002</v>
      </c>
      <c r="M24" s="797">
        <v>525.99490000000003</v>
      </c>
      <c r="N24" s="797">
        <v>921.01790000000005</v>
      </c>
      <c r="O24" s="797">
        <v>706.66030000000001</v>
      </c>
      <c r="P24" s="797">
        <v>466.94290000000001</v>
      </c>
      <c r="Q24" s="797">
        <v>796.0951</v>
      </c>
      <c r="R24" s="797">
        <v>602.60829999999999</v>
      </c>
      <c r="S24" s="797">
        <v>509.33010000000002</v>
      </c>
      <c r="T24" s="797">
        <v>395.29520000000002</v>
      </c>
      <c r="U24" s="797">
        <v>478.17039999999997</v>
      </c>
      <c r="V24" s="797">
        <v>442.37740000000002</v>
      </c>
      <c r="W24" s="797">
        <v>528.36519999999996</v>
      </c>
      <c r="X24" s="797">
        <v>365.21499999999997</v>
      </c>
      <c r="Y24" s="797">
        <v>549.53710000000001</v>
      </c>
      <c r="Z24" s="797">
        <v>525.53930000000003</v>
      </c>
      <c r="AA24" s="797">
        <v>732.3152</v>
      </c>
      <c r="AB24" s="797">
        <v>623.9896</v>
      </c>
      <c r="AC24" s="797">
        <v>605.70460000000003</v>
      </c>
      <c r="AD24" s="797">
        <v>489.4314</v>
      </c>
      <c r="AE24" s="797">
        <v>467.46640000000002</v>
      </c>
      <c r="AF24" s="797">
        <v>645.2319</v>
      </c>
      <c r="AG24" s="772"/>
      <c r="AH24" s="772"/>
      <c r="AI24" s="772"/>
      <c r="AJ24" s="772"/>
      <c r="AK24" s="772"/>
      <c r="AL24" s="772"/>
      <c r="AM24" s="772"/>
      <c r="AN24" s="772"/>
      <c r="AO24" s="772"/>
      <c r="AP24" s="772"/>
      <c r="AQ24" s="772"/>
      <c r="AR24" s="772"/>
      <c r="AS24" s="772"/>
      <c r="AT24" s="772"/>
      <c r="AU24" s="772"/>
      <c r="AV24" s="772"/>
      <c r="AW24" s="772"/>
      <c r="AX24" s="772"/>
      <c r="AY24" s="772"/>
      <c r="AZ24" s="772"/>
      <c r="BA24" s="772"/>
      <c r="BB24" s="772"/>
      <c r="BC24" s="772"/>
      <c r="BD24" s="772"/>
      <c r="BE24" s="772"/>
      <c r="BF24" s="772"/>
      <c r="BG24" s="772"/>
      <c r="BH24" s="772"/>
      <c r="BI24" s="772"/>
      <c r="BJ24" s="772"/>
      <c r="BK24" s="772"/>
      <c r="BL24" s="772"/>
      <c r="BM24" s="772"/>
      <c r="BN24" s="772"/>
      <c r="BO24" s="772"/>
      <c r="BP24" s="772"/>
      <c r="BQ24" s="772"/>
      <c r="BR24" s="772"/>
      <c r="BS24" s="772"/>
      <c r="BT24" s="772"/>
      <c r="BU24" s="772"/>
      <c r="BV24" s="772"/>
      <c r="BW24" s="772"/>
      <c r="BX24" s="772"/>
      <c r="BY24" s="772"/>
      <c r="BZ24" s="772"/>
      <c r="CA24" s="772"/>
      <c r="CB24" s="772"/>
      <c r="CC24" s="772"/>
      <c r="CD24" s="772"/>
      <c r="CE24" s="772"/>
      <c r="CF24" s="772"/>
      <c r="CG24" s="772"/>
      <c r="CH24" s="772"/>
      <c r="CI24" s="772"/>
      <c r="CJ24" s="772"/>
      <c r="CK24" s="772"/>
      <c r="CL24" s="772"/>
      <c r="CM24" s="772"/>
      <c r="CN24" s="772"/>
      <c r="CO24" s="772"/>
      <c r="CP24" s="772"/>
      <c r="CQ24" s="772"/>
      <c r="CR24" s="772"/>
      <c r="CS24" s="772"/>
      <c r="CT24" s="772"/>
      <c r="CU24" s="772"/>
      <c r="CV24" s="772"/>
      <c r="CW24" s="772"/>
      <c r="CX24" s="772"/>
      <c r="CY24" s="772"/>
      <c r="CZ24" s="772"/>
      <c r="DA24" s="772"/>
      <c r="DB24" s="772"/>
      <c r="DC24" s="772"/>
      <c r="DD24" s="772"/>
      <c r="DE24" s="772"/>
      <c r="DF24" s="772"/>
      <c r="DG24" s="772"/>
      <c r="DH24" s="772"/>
      <c r="DI24" s="772"/>
      <c r="DJ24" s="772"/>
      <c r="DK24" s="772"/>
      <c r="DL24" s="772"/>
      <c r="DM24" s="772"/>
      <c r="DN24" s="772"/>
      <c r="DO24" s="772"/>
      <c r="DP24" s="772"/>
      <c r="DQ24" s="772"/>
      <c r="DR24" s="772"/>
      <c r="DS24" s="772"/>
      <c r="DT24" s="772"/>
      <c r="DU24" s="772"/>
      <c r="DV24" s="772"/>
      <c r="DW24" s="772"/>
      <c r="DX24" s="772"/>
      <c r="DY24" s="772"/>
      <c r="DZ24" s="772"/>
      <c r="EA24" s="772"/>
      <c r="EB24" s="772"/>
      <c r="EC24" s="772"/>
      <c r="ED24" s="772"/>
      <c r="EE24" s="772"/>
      <c r="EF24" s="772"/>
      <c r="EG24" s="772"/>
      <c r="EH24" s="772"/>
      <c r="EI24" s="772"/>
      <c r="EJ24" s="772"/>
      <c r="EK24" s="772"/>
      <c r="EL24" s="772"/>
      <c r="EM24" s="772"/>
      <c r="EN24" s="772"/>
      <c r="EO24" s="772"/>
      <c r="EP24" s="772"/>
      <c r="EQ24" s="772"/>
      <c r="ER24" s="772"/>
      <c r="ES24" s="772"/>
      <c r="ET24" s="772"/>
      <c r="EU24" s="772"/>
      <c r="EV24" s="772"/>
      <c r="EW24" s="772"/>
      <c r="EX24" s="772"/>
      <c r="EY24" s="772"/>
      <c r="EZ24" s="772"/>
      <c r="FA24" s="772"/>
      <c r="FB24" s="772"/>
      <c r="FC24" s="772"/>
      <c r="FD24" s="772"/>
      <c r="FE24" s="772"/>
      <c r="FF24" s="772"/>
      <c r="FG24" s="772"/>
      <c r="FH24" s="772"/>
      <c r="FI24" s="772"/>
      <c r="FJ24" s="772"/>
      <c r="FK24" s="772"/>
      <c r="FL24" s="772"/>
      <c r="FM24" s="772"/>
      <c r="FN24" s="772"/>
      <c r="FO24" s="772"/>
      <c r="FP24" s="772"/>
      <c r="FQ24" s="772"/>
      <c r="FR24" s="772"/>
      <c r="FS24" s="772"/>
      <c r="FT24" s="772"/>
      <c r="FU24" s="772"/>
      <c r="FV24" s="772"/>
      <c r="FW24" s="772"/>
      <c r="FX24" s="772"/>
      <c r="FY24" s="772"/>
      <c r="FZ24" s="772"/>
      <c r="GA24" s="772"/>
      <c r="GB24" s="772"/>
      <c r="GC24" s="772"/>
      <c r="GD24" s="772"/>
      <c r="GE24" s="772"/>
      <c r="GF24" s="772"/>
      <c r="GG24" s="772"/>
      <c r="GH24" s="772"/>
      <c r="GI24" s="772"/>
      <c r="GJ24" s="772"/>
      <c r="GK24" s="772"/>
      <c r="GL24" s="772"/>
      <c r="GM24" s="772"/>
      <c r="GN24" s="772"/>
      <c r="GO24" s="772"/>
      <c r="GP24" s="772"/>
      <c r="GQ24" s="772"/>
      <c r="GR24" s="772"/>
      <c r="GS24" s="772"/>
      <c r="GT24" s="772"/>
      <c r="GU24" s="772"/>
      <c r="GV24" s="772"/>
      <c r="GW24" s="772"/>
      <c r="GX24" s="772"/>
      <c r="GY24" s="772"/>
      <c r="GZ24" s="772"/>
      <c r="HA24" s="772"/>
      <c r="HB24" s="772"/>
      <c r="HC24" s="772"/>
      <c r="HD24" s="772"/>
      <c r="HE24" s="772"/>
      <c r="HF24" s="772"/>
      <c r="HG24" s="772"/>
      <c r="HH24" s="772"/>
      <c r="HI24" s="772"/>
      <c r="HJ24" s="772"/>
    </row>
    <row r="25" spans="1:218" ht="15.75" thickBot="1">
      <c r="A25" s="1114"/>
      <c r="B25" s="797"/>
      <c r="C25" s="797"/>
      <c r="D25" s="797"/>
      <c r="E25" s="797"/>
      <c r="F25" s="797"/>
      <c r="G25" s="797"/>
      <c r="H25" s="797"/>
      <c r="I25" s="797"/>
      <c r="J25" s="797"/>
      <c r="K25" s="797"/>
      <c r="L25" s="797"/>
      <c r="M25" s="797"/>
      <c r="N25" s="797"/>
      <c r="O25" s="797"/>
      <c r="P25" s="797"/>
      <c r="Q25" s="797"/>
      <c r="R25" s="797"/>
      <c r="S25" s="797"/>
      <c r="T25" s="797"/>
      <c r="U25" s="797"/>
      <c r="V25" s="797"/>
      <c r="W25" s="797"/>
      <c r="X25" s="797"/>
      <c r="Y25" s="797"/>
      <c r="Z25" s="797"/>
      <c r="AA25" s="797"/>
      <c r="AB25" s="797"/>
      <c r="AC25" s="797"/>
      <c r="AD25" s="797"/>
      <c r="AE25" s="797"/>
      <c r="AF25" s="797"/>
      <c r="AG25" s="772"/>
      <c r="AH25" s="772"/>
      <c r="AI25" s="772"/>
      <c r="AJ25" s="772"/>
      <c r="AK25" s="772"/>
      <c r="AL25" s="772"/>
      <c r="AM25" s="772"/>
      <c r="AN25" s="772"/>
      <c r="AO25" s="772"/>
      <c r="AP25" s="772"/>
      <c r="AQ25" s="772"/>
      <c r="AR25" s="772"/>
      <c r="AS25" s="772"/>
      <c r="AT25" s="772"/>
      <c r="AU25" s="772"/>
      <c r="AV25" s="772"/>
      <c r="AW25" s="772"/>
      <c r="AX25" s="772"/>
      <c r="AY25" s="772"/>
      <c r="AZ25" s="772"/>
      <c r="BA25" s="772"/>
      <c r="BB25" s="772"/>
      <c r="BC25" s="772"/>
      <c r="BD25" s="772"/>
      <c r="BE25" s="772"/>
      <c r="BF25" s="772"/>
      <c r="BG25" s="772"/>
      <c r="BH25" s="772"/>
      <c r="BI25" s="772"/>
      <c r="BJ25" s="772"/>
      <c r="BK25" s="772"/>
      <c r="BL25" s="772"/>
      <c r="BM25" s="772"/>
      <c r="BN25" s="772"/>
      <c r="BO25" s="772"/>
      <c r="BP25" s="772"/>
      <c r="BQ25" s="772"/>
      <c r="BR25" s="772"/>
      <c r="BS25" s="772"/>
      <c r="BT25" s="772"/>
      <c r="BU25" s="772"/>
      <c r="BV25" s="772"/>
      <c r="BW25" s="772"/>
      <c r="BX25" s="772"/>
      <c r="BY25" s="772"/>
      <c r="BZ25" s="772"/>
      <c r="CA25" s="772"/>
      <c r="CB25" s="772"/>
      <c r="CC25" s="772"/>
      <c r="CD25" s="772"/>
      <c r="CE25" s="772"/>
      <c r="CF25" s="772"/>
      <c r="CG25" s="772"/>
      <c r="CH25" s="772"/>
      <c r="CI25" s="772"/>
      <c r="CJ25" s="772"/>
      <c r="CK25" s="772"/>
      <c r="CL25" s="772"/>
      <c r="CM25" s="772"/>
      <c r="CN25" s="772"/>
      <c r="CO25" s="772"/>
      <c r="CP25" s="772"/>
      <c r="CQ25" s="772"/>
      <c r="CR25" s="772"/>
      <c r="CS25" s="772"/>
      <c r="CT25" s="772"/>
      <c r="CU25" s="772"/>
      <c r="CV25" s="772"/>
      <c r="CW25" s="772"/>
      <c r="CX25" s="772"/>
      <c r="CY25" s="772"/>
      <c r="CZ25" s="772"/>
      <c r="DA25" s="772"/>
      <c r="DB25" s="772"/>
      <c r="DC25" s="772"/>
      <c r="DD25" s="772"/>
      <c r="DE25" s="772"/>
      <c r="DF25" s="772"/>
      <c r="DG25" s="772"/>
      <c r="DH25" s="772"/>
      <c r="DI25" s="772"/>
      <c r="DJ25" s="772"/>
      <c r="DK25" s="772"/>
      <c r="DL25" s="772"/>
      <c r="DM25" s="772"/>
      <c r="DN25" s="772"/>
      <c r="DO25" s="772"/>
      <c r="DP25" s="772"/>
      <c r="DQ25" s="772"/>
      <c r="DR25" s="772"/>
      <c r="DS25" s="772"/>
      <c r="DT25" s="772"/>
      <c r="DU25" s="772"/>
      <c r="DV25" s="772"/>
      <c r="DW25" s="772"/>
      <c r="DX25" s="772"/>
      <c r="DY25" s="772"/>
      <c r="DZ25" s="772"/>
      <c r="EA25" s="772"/>
      <c r="EB25" s="772"/>
      <c r="EC25" s="772"/>
      <c r="ED25" s="772"/>
      <c r="EE25" s="772"/>
      <c r="EF25" s="772"/>
      <c r="EG25" s="772"/>
      <c r="EH25" s="772"/>
      <c r="EI25" s="772"/>
      <c r="EJ25" s="772"/>
      <c r="EK25" s="772"/>
      <c r="EL25" s="772"/>
      <c r="EM25" s="772"/>
      <c r="EN25" s="772"/>
      <c r="EO25" s="772"/>
      <c r="EP25" s="772"/>
      <c r="EQ25" s="772"/>
      <c r="ER25" s="772"/>
      <c r="ES25" s="772"/>
      <c r="ET25" s="772"/>
      <c r="EU25" s="772"/>
      <c r="EV25" s="772"/>
      <c r="EW25" s="772"/>
      <c r="EX25" s="772"/>
      <c r="EY25" s="772"/>
      <c r="EZ25" s="772"/>
      <c r="FA25" s="772"/>
      <c r="FB25" s="772"/>
      <c r="FC25" s="772"/>
      <c r="FD25" s="772"/>
      <c r="FE25" s="772"/>
      <c r="FF25" s="772"/>
      <c r="FG25" s="772"/>
      <c r="FH25" s="772"/>
      <c r="FI25" s="772"/>
      <c r="FJ25" s="772"/>
      <c r="FK25" s="772"/>
      <c r="FL25" s="772"/>
      <c r="FM25" s="772"/>
      <c r="FN25" s="772"/>
      <c r="FO25" s="772"/>
      <c r="FP25" s="772"/>
      <c r="FQ25" s="772"/>
      <c r="FR25" s="772"/>
      <c r="FS25" s="772"/>
      <c r="FT25" s="772"/>
      <c r="FU25" s="772"/>
      <c r="FV25" s="772"/>
      <c r="FW25" s="772"/>
      <c r="FX25" s="772"/>
      <c r="FY25" s="772"/>
      <c r="FZ25" s="772"/>
      <c r="GA25" s="772"/>
      <c r="GB25" s="772"/>
      <c r="GC25" s="772"/>
      <c r="GD25" s="772"/>
      <c r="GE25" s="772"/>
      <c r="GF25" s="772"/>
      <c r="GG25" s="772"/>
      <c r="GH25" s="772"/>
      <c r="GI25" s="772"/>
      <c r="GJ25" s="772"/>
      <c r="GK25" s="772"/>
      <c r="GL25" s="772"/>
      <c r="GM25" s="772"/>
      <c r="GN25" s="772"/>
      <c r="GO25" s="772"/>
      <c r="GP25" s="772"/>
      <c r="GQ25" s="772"/>
      <c r="GR25" s="772"/>
      <c r="GS25" s="772"/>
      <c r="GT25" s="772"/>
      <c r="GU25" s="772"/>
      <c r="GV25" s="772"/>
      <c r="GW25" s="772"/>
      <c r="GX25" s="772"/>
      <c r="GY25" s="772"/>
      <c r="GZ25" s="772"/>
      <c r="HA25" s="772"/>
      <c r="HB25" s="772"/>
      <c r="HC25" s="772"/>
      <c r="HD25" s="772"/>
      <c r="HE25" s="772"/>
      <c r="HF25" s="772"/>
      <c r="HG25" s="772"/>
      <c r="HH25" s="772"/>
      <c r="HI25" s="772"/>
      <c r="HJ25" s="772"/>
    </row>
    <row r="26" spans="1:218" ht="16.5" thickTop="1" thickBot="1">
      <c r="A26" s="1116" t="s">
        <v>317</v>
      </c>
      <c r="B26" s="798"/>
      <c r="C26" s="798"/>
      <c r="D26" s="798"/>
      <c r="E26" s="798"/>
      <c r="F26" s="798"/>
      <c r="G26" s="798"/>
      <c r="H26" s="798"/>
      <c r="I26" s="798"/>
      <c r="J26" s="798"/>
      <c r="K26" s="798"/>
      <c r="L26" s="798"/>
      <c r="M26" s="798"/>
      <c r="N26" s="798"/>
      <c r="O26" s="798"/>
      <c r="P26" s="798"/>
      <c r="Q26" s="798"/>
      <c r="R26" s="798"/>
      <c r="S26" s="798"/>
      <c r="T26" s="798"/>
      <c r="U26" s="798"/>
      <c r="V26" s="798"/>
      <c r="W26" s="798"/>
      <c r="X26" s="798"/>
      <c r="Y26" s="798"/>
      <c r="Z26" s="798"/>
      <c r="AA26" s="798"/>
      <c r="AB26" s="798"/>
      <c r="AC26" s="798"/>
      <c r="AD26" s="798"/>
      <c r="AE26" s="798"/>
      <c r="AF26" s="798"/>
      <c r="AG26" s="772"/>
      <c r="AH26" s="772"/>
      <c r="AI26" s="772"/>
      <c r="AJ26" s="772"/>
      <c r="AK26" s="772"/>
      <c r="AL26" s="772"/>
      <c r="AM26" s="772"/>
      <c r="AN26" s="772"/>
      <c r="AO26" s="772"/>
      <c r="AP26" s="772"/>
      <c r="AQ26" s="772"/>
      <c r="AR26" s="772"/>
      <c r="AS26" s="772"/>
      <c r="AT26" s="772"/>
      <c r="AU26" s="772"/>
      <c r="AV26" s="772"/>
      <c r="AW26" s="772"/>
      <c r="AX26" s="772"/>
      <c r="AY26" s="772"/>
      <c r="AZ26" s="772"/>
      <c r="BA26" s="772"/>
      <c r="BB26" s="772"/>
      <c r="BC26" s="772"/>
      <c r="BD26" s="772"/>
      <c r="BE26" s="772"/>
      <c r="BF26" s="772"/>
      <c r="BG26" s="772"/>
      <c r="BH26" s="772"/>
      <c r="BI26" s="772"/>
      <c r="BJ26" s="772"/>
      <c r="BK26" s="772"/>
      <c r="BL26" s="772"/>
      <c r="BM26" s="772"/>
      <c r="BN26" s="772"/>
      <c r="BO26" s="772"/>
      <c r="BP26" s="772"/>
      <c r="BQ26" s="772"/>
      <c r="BR26" s="772"/>
      <c r="BS26" s="772"/>
      <c r="BT26" s="772"/>
      <c r="BU26" s="772"/>
      <c r="BV26" s="772"/>
      <c r="BW26" s="772"/>
      <c r="BX26" s="772"/>
      <c r="BY26" s="772"/>
      <c r="BZ26" s="772"/>
      <c r="CA26" s="772"/>
      <c r="CB26" s="772"/>
      <c r="CC26" s="772"/>
      <c r="CD26" s="772"/>
      <c r="CE26" s="772"/>
      <c r="CF26" s="772"/>
      <c r="CG26" s="772"/>
      <c r="CH26" s="772"/>
      <c r="CI26" s="772"/>
      <c r="CJ26" s="772"/>
      <c r="CK26" s="772"/>
      <c r="CL26" s="772"/>
      <c r="CM26" s="772"/>
      <c r="CN26" s="772"/>
      <c r="CO26" s="772"/>
      <c r="CP26" s="772"/>
      <c r="CQ26" s="772"/>
      <c r="CR26" s="772"/>
      <c r="CS26" s="772"/>
      <c r="CT26" s="772"/>
      <c r="CU26" s="772"/>
      <c r="CV26" s="772"/>
      <c r="CW26" s="772"/>
      <c r="CX26" s="772"/>
      <c r="CY26" s="772"/>
      <c r="CZ26" s="772"/>
      <c r="DA26" s="772"/>
      <c r="DB26" s="772"/>
      <c r="DC26" s="772"/>
      <c r="DD26" s="772"/>
      <c r="DE26" s="772"/>
      <c r="DF26" s="772"/>
      <c r="DG26" s="772"/>
      <c r="DH26" s="772"/>
      <c r="DI26" s="772"/>
      <c r="DJ26" s="772"/>
      <c r="DK26" s="772"/>
      <c r="DL26" s="772"/>
      <c r="DM26" s="772"/>
      <c r="DN26" s="772"/>
      <c r="DO26" s="772"/>
      <c r="DP26" s="772"/>
      <c r="DQ26" s="772"/>
      <c r="DR26" s="772"/>
      <c r="DS26" s="772"/>
      <c r="DT26" s="772"/>
      <c r="DU26" s="772"/>
      <c r="DV26" s="772"/>
      <c r="DW26" s="772"/>
      <c r="DX26" s="772"/>
      <c r="DY26" s="772"/>
      <c r="DZ26" s="772"/>
      <c r="EA26" s="772"/>
      <c r="EB26" s="772"/>
      <c r="EC26" s="772"/>
      <c r="ED26" s="772"/>
      <c r="EE26" s="772"/>
      <c r="EF26" s="772"/>
      <c r="EG26" s="772"/>
      <c r="EH26" s="772"/>
      <c r="EI26" s="772"/>
      <c r="EJ26" s="772"/>
      <c r="EK26" s="772"/>
      <c r="EL26" s="772"/>
      <c r="EM26" s="772"/>
      <c r="EN26" s="772"/>
      <c r="EO26" s="772"/>
      <c r="EP26" s="772"/>
      <c r="EQ26" s="772"/>
      <c r="ER26" s="772"/>
      <c r="ES26" s="772"/>
      <c r="ET26" s="772"/>
      <c r="EU26" s="772"/>
      <c r="EV26" s="772"/>
      <c r="EW26" s="772"/>
      <c r="EX26" s="772"/>
      <c r="EY26" s="772"/>
      <c r="EZ26" s="772"/>
      <c r="FA26" s="772"/>
      <c r="FB26" s="772"/>
      <c r="FC26" s="772"/>
      <c r="FD26" s="772"/>
      <c r="FE26" s="772"/>
      <c r="FF26" s="772"/>
      <c r="FG26" s="772"/>
      <c r="FH26" s="772"/>
      <c r="FI26" s="772"/>
      <c r="FJ26" s="772"/>
      <c r="FK26" s="772"/>
      <c r="FL26" s="772"/>
      <c r="FM26" s="772"/>
      <c r="FN26" s="772"/>
      <c r="FO26" s="772"/>
      <c r="FP26" s="772"/>
      <c r="FQ26" s="772"/>
      <c r="FR26" s="772"/>
      <c r="FS26" s="772"/>
      <c r="FT26" s="772"/>
      <c r="FU26" s="772"/>
      <c r="FV26" s="772"/>
      <c r="FW26" s="772"/>
      <c r="FX26" s="772"/>
      <c r="FY26" s="772"/>
      <c r="FZ26" s="772"/>
      <c r="GA26" s="772"/>
      <c r="GB26" s="772"/>
      <c r="GC26" s="772"/>
      <c r="GD26" s="772"/>
      <c r="GE26" s="772"/>
      <c r="GF26" s="772"/>
      <c r="GG26" s="772"/>
      <c r="GH26" s="772"/>
      <c r="GI26" s="772"/>
      <c r="GJ26" s="772"/>
      <c r="GK26" s="772"/>
      <c r="GL26" s="772"/>
      <c r="GM26" s="772"/>
      <c r="GN26" s="772"/>
      <c r="GO26" s="772"/>
      <c r="GP26" s="772"/>
      <c r="GQ26" s="772"/>
      <c r="GR26" s="772"/>
      <c r="GS26" s="772"/>
      <c r="GT26" s="772"/>
      <c r="GU26" s="772"/>
      <c r="GV26" s="772"/>
      <c r="GW26" s="772"/>
      <c r="GX26" s="772"/>
      <c r="GY26" s="772"/>
      <c r="GZ26" s="772"/>
      <c r="HA26" s="772"/>
      <c r="HB26" s="772"/>
      <c r="HC26" s="772"/>
      <c r="HD26" s="772"/>
      <c r="HE26" s="772"/>
      <c r="HF26" s="772"/>
      <c r="HG26" s="772"/>
      <c r="HH26" s="772"/>
      <c r="HI26" s="772"/>
      <c r="HJ26" s="772"/>
    </row>
    <row r="27" spans="1:218" ht="15.75" thickTop="1">
      <c r="A27" s="960" t="s">
        <v>318</v>
      </c>
      <c r="B27" s="961">
        <v>0.97440000000000004</v>
      </c>
      <c r="C27" s="961">
        <v>0.9637</v>
      </c>
      <c r="D27" s="961">
        <v>0.93079999999999996</v>
      </c>
      <c r="E27" s="961">
        <v>0.96660000000000001</v>
      </c>
      <c r="F27" s="961">
        <v>0.94650000000000001</v>
      </c>
      <c r="G27" s="961">
        <v>0.96060000000000001</v>
      </c>
      <c r="H27" s="961">
        <v>0.97840000000000005</v>
      </c>
      <c r="I27" s="961">
        <v>0.95599999999999996</v>
      </c>
      <c r="J27" s="961">
        <v>0.96930000000000005</v>
      </c>
      <c r="K27" s="961">
        <v>0.98240000000000005</v>
      </c>
      <c r="L27" s="961">
        <v>0.95750000000000002</v>
      </c>
      <c r="M27" s="961">
        <v>0.98570000000000002</v>
      </c>
      <c r="N27" s="961">
        <v>0.98029999999999995</v>
      </c>
      <c r="O27" s="961">
        <v>0.98199999999999998</v>
      </c>
      <c r="P27" s="961">
        <v>0.98409999999999997</v>
      </c>
      <c r="Q27" s="961">
        <v>0.9617</v>
      </c>
      <c r="R27" s="961">
        <v>0.99070000000000003</v>
      </c>
      <c r="S27" s="961">
        <v>0.98160000000000003</v>
      </c>
      <c r="T27" s="961">
        <v>0.98770000000000002</v>
      </c>
      <c r="U27" s="961">
        <v>0.97189999999999999</v>
      </c>
      <c r="V27" s="961">
        <v>0.9899</v>
      </c>
      <c r="W27" s="961">
        <v>0.98939999999999995</v>
      </c>
      <c r="X27" s="961">
        <v>0.9869</v>
      </c>
      <c r="Y27" s="961">
        <v>0.99250000000000005</v>
      </c>
      <c r="Z27" s="961">
        <v>0.9728</v>
      </c>
      <c r="AA27" s="961">
        <v>0.96530000000000005</v>
      </c>
      <c r="AB27" s="961">
        <v>0.98880000000000001</v>
      </c>
      <c r="AC27" s="961">
        <v>0.98519999999999996</v>
      </c>
      <c r="AD27" s="961">
        <v>0.9758</v>
      </c>
      <c r="AE27" s="961">
        <v>0.99850000000000005</v>
      </c>
      <c r="AF27" s="961">
        <v>0.97289999999999999</v>
      </c>
      <c r="AG27" s="772"/>
      <c r="AH27" s="772"/>
      <c r="AI27" s="772"/>
      <c r="AJ27" s="772"/>
      <c r="AK27" s="772"/>
      <c r="AL27" s="772"/>
      <c r="AM27" s="772"/>
      <c r="AN27" s="772"/>
      <c r="AO27" s="772"/>
      <c r="AP27" s="772"/>
      <c r="AQ27" s="772"/>
      <c r="AR27" s="772"/>
      <c r="AS27" s="772"/>
      <c r="AT27" s="772"/>
      <c r="AU27" s="772"/>
      <c r="AV27" s="772"/>
      <c r="AW27" s="772"/>
      <c r="AX27" s="772"/>
      <c r="AY27" s="772"/>
      <c r="AZ27" s="772"/>
      <c r="BA27" s="772"/>
      <c r="BB27" s="772"/>
      <c r="BC27" s="772"/>
      <c r="BD27" s="772"/>
      <c r="BE27" s="772"/>
      <c r="BF27" s="772"/>
      <c r="BG27" s="772"/>
      <c r="BH27" s="772"/>
      <c r="BI27" s="772"/>
      <c r="BJ27" s="772"/>
      <c r="BK27" s="772"/>
      <c r="BL27" s="772"/>
      <c r="BM27" s="772"/>
      <c r="BN27" s="772"/>
      <c r="BO27" s="772"/>
      <c r="BP27" s="772"/>
      <c r="BQ27" s="772"/>
      <c r="BR27" s="772"/>
      <c r="BS27" s="772"/>
      <c r="BT27" s="772"/>
      <c r="BU27" s="772"/>
      <c r="BV27" s="772"/>
      <c r="BW27" s="772"/>
      <c r="BX27" s="772"/>
      <c r="BY27" s="772"/>
      <c r="BZ27" s="772"/>
      <c r="CA27" s="772"/>
      <c r="CB27" s="772"/>
      <c r="CC27" s="772"/>
      <c r="CD27" s="772"/>
      <c r="CE27" s="772"/>
      <c r="CF27" s="772"/>
      <c r="CG27" s="772"/>
      <c r="CH27" s="772"/>
      <c r="CI27" s="772"/>
      <c r="CJ27" s="772"/>
      <c r="CK27" s="772"/>
      <c r="CL27" s="772"/>
      <c r="CM27" s="772"/>
      <c r="CN27" s="772"/>
      <c r="CO27" s="772"/>
      <c r="CP27" s="772"/>
      <c r="CQ27" s="772"/>
      <c r="CR27" s="772"/>
      <c r="CS27" s="772"/>
      <c r="CT27" s="772"/>
      <c r="CU27" s="772"/>
      <c r="CV27" s="772"/>
      <c r="CW27" s="772"/>
      <c r="CX27" s="772"/>
      <c r="CY27" s="772"/>
      <c r="CZ27" s="772"/>
      <c r="DA27" s="772"/>
      <c r="DB27" s="772"/>
      <c r="DC27" s="772"/>
      <c r="DD27" s="772"/>
      <c r="DE27" s="772"/>
      <c r="DF27" s="772"/>
      <c r="DG27" s="772"/>
      <c r="DH27" s="772"/>
      <c r="DI27" s="772"/>
      <c r="DJ27" s="772"/>
      <c r="DK27" s="772"/>
      <c r="DL27" s="772"/>
      <c r="DM27" s="772"/>
      <c r="DN27" s="772"/>
      <c r="DO27" s="772"/>
      <c r="DP27" s="772"/>
      <c r="DQ27" s="772"/>
      <c r="DR27" s="772"/>
      <c r="DS27" s="772"/>
      <c r="DT27" s="772"/>
      <c r="DU27" s="772"/>
      <c r="DV27" s="772"/>
      <c r="DW27" s="772"/>
      <c r="DX27" s="772"/>
      <c r="DY27" s="772"/>
      <c r="DZ27" s="772"/>
      <c r="EA27" s="772"/>
      <c r="EB27" s="772"/>
      <c r="EC27" s="772"/>
      <c r="ED27" s="772"/>
      <c r="EE27" s="772"/>
      <c r="EF27" s="772"/>
      <c r="EG27" s="772"/>
      <c r="EH27" s="772"/>
      <c r="EI27" s="772"/>
      <c r="EJ27" s="772"/>
      <c r="EK27" s="772"/>
      <c r="EL27" s="772"/>
      <c r="EM27" s="772"/>
      <c r="EN27" s="772"/>
      <c r="EO27" s="772"/>
      <c r="EP27" s="772"/>
      <c r="EQ27" s="772"/>
      <c r="ER27" s="772"/>
      <c r="ES27" s="772"/>
      <c r="ET27" s="772"/>
      <c r="EU27" s="772"/>
      <c r="EV27" s="772"/>
      <c r="EW27" s="772"/>
      <c r="EX27" s="772"/>
      <c r="EY27" s="772"/>
      <c r="EZ27" s="772"/>
      <c r="FA27" s="772"/>
      <c r="FB27" s="772"/>
      <c r="FC27" s="772"/>
      <c r="FD27" s="772"/>
      <c r="FE27" s="772"/>
      <c r="FF27" s="772"/>
      <c r="FG27" s="772"/>
      <c r="FH27" s="772"/>
      <c r="FI27" s="772"/>
      <c r="FJ27" s="772"/>
      <c r="FK27" s="772"/>
      <c r="FL27" s="772"/>
      <c r="FM27" s="772"/>
      <c r="FN27" s="772"/>
      <c r="FO27" s="772"/>
      <c r="FP27" s="772"/>
      <c r="FQ27" s="772"/>
      <c r="FR27" s="772"/>
      <c r="FS27" s="772"/>
      <c r="FT27" s="772"/>
      <c r="FU27" s="772"/>
      <c r="FV27" s="772"/>
      <c r="FW27" s="772"/>
      <c r="FX27" s="772"/>
      <c r="FY27" s="772"/>
      <c r="FZ27" s="772"/>
      <c r="GA27" s="772"/>
      <c r="GB27" s="772"/>
      <c r="GC27" s="772"/>
      <c r="GD27" s="772"/>
      <c r="GE27" s="772"/>
      <c r="GF27" s="772"/>
      <c r="GG27" s="772"/>
      <c r="GH27" s="772"/>
      <c r="GI27" s="772"/>
      <c r="GJ27" s="772"/>
      <c r="GK27" s="772"/>
      <c r="GL27" s="772"/>
      <c r="GM27" s="772"/>
      <c r="GN27" s="772"/>
      <c r="GO27" s="772"/>
      <c r="GP27" s="772"/>
      <c r="GQ27" s="772"/>
      <c r="GR27" s="772"/>
      <c r="GS27" s="772"/>
      <c r="GT27" s="772"/>
      <c r="GU27" s="772"/>
      <c r="GV27" s="772"/>
      <c r="GW27" s="772"/>
      <c r="GX27" s="772"/>
      <c r="GY27" s="772"/>
      <c r="GZ27" s="772"/>
      <c r="HA27" s="772"/>
      <c r="HB27" s="772"/>
      <c r="HC27" s="772"/>
      <c r="HD27" s="772"/>
      <c r="HE27" s="772"/>
      <c r="HF27" s="772"/>
      <c r="HG27" s="772"/>
      <c r="HH27" s="772"/>
      <c r="HI27" s="772"/>
      <c r="HJ27" s="772"/>
    </row>
    <row r="28" spans="1:218">
      <c r="A28" s="960" t="s">
        <v>319</v>
      </c>
      <c r="B28" s="961">
        <v>6.7400000000000002E-2</v>
      </c>
      <c r="C28" s="961">
        <v>0.11609999999999999</v>
      </c>
      <c r="D28" s="961">
        <v>0.11</v>
      </c>
      <c r="E28" s="961">
        <v>0.1066</v>
      </c>
      <c r="F28" s="961">
        <v>2.0999999999999999E-3</v>
      </c>
      <c r="G28" s="961">
        <v>6.0199999999999997E-2</v>
      </c>
      <c r="H28" s="961">
        <v>1.8100000000000002E-2</v>
      </c>
      <c r="I28" s="961">
        <v>3.8999999999999998E-3</v>
      </c>
      <c r="J28" s="961">
        <v>4.8500000000000001E-2</v>
      </c>
      <c r="K28" s="961">
        <v>0</v>
      </c>
      <c r="L28" s="961">
        <v>1.0800000000000001E-2</v>
      </c>
      <c r="M28" s="961">
        <v>8.0000000000000004E-4</v>
      </c>
      <c r="N28" s="961">
        <v>1.46E-2</v>
      </c>
      <c r="O28" s="961">
        <v>5.4999999999999997E-3</v>
      </c>
      <c r="P28" s="961">
        <v>1.95E-2</v>
      </c>
      <c r="Q28" s="961">
        <v>2.8799999999999999E-2</v>
      </c>
      <c r="R28" s="961">
        <v>2.2100000000000002E-2</v>
      </c>
      <c r="S28" s="961">
        <v>4.1999999999999997E-3</v>
      </c>
      <c r="T28" s="961">
        <v>2.9999999999999997E-4</v>
      </c>
      <c r="U28" s="961">
        <v>4.5499999999999999E-2</v>
      </c>
      <c r="V28" s="961">
        <v>4.1999999999999997E-3</v>
      </c>
      <c r="W28" s="961">
        <v>1.5E-3</v>
      </c>
      <c r="X28" s="961">
        <v>0</v>
      </c>
      <c r="Y28" s="961">
        <v>8.9999999999999993E-3</v>
      </c>
      <c r="Z28" s="961">
        <v>2.7000000000000001E-3</v>
      </c>
      <c r="AA28" s="961">
        <v>3.0300000000000001E-2</v>
      </c>
      <c r="AB28" s="961">
        <v>2.8999999999999998E-3</v>
      </c>
      <c r="AC28" s="961">
        <v>2.3199999999999998E-2</v>
      </c>
      <c r="AD28" s="961">
        <v>4.8099999999999997E-2</v>
      </c>
      <c r="AE28" s="961">
        <v>1E-4</v>
      </c>
      <c r="AF28" s="961">
        <v>4.5699999999999998E-2</v>
      </c>
      <c r="AG28" s="772"/>
      <c r="AH28" s="772"/>
      <c r="AI28" s="772"/>
      <c r="AJ28" s="772"/>
      <c r="AK28" s="772"/>
      <c r="AL28" s="772"/>
      <c r="AM28" s="772"/>
      <c r="AN28" s="772"/>
      <c r="AO28" s="772"/>
      <c r="AP28" s="772"/>
      <c r="AQ28" s="772"/>
      <c r="AR28" s="772"/>
      <c r="AS28" s="772"/>
      <c r="AT28" s="772"/>
      <c r="AU28" s="772"/>
      <c r="AV28" s="772"/>
      <c r="AW28" s="772"/>
      <c r="AX28" s="772"/>
      <c r="AY28" s="772"/>
      <c r="AZ28" s="772"/>
      <c r="BA28" s="772"/>
      <c r="BB28" s="772"/>
      <c r="BC28" s="772"/>
      <c r="BD28" s="772"/>
      <c r="BE28" s="772"/>
      <c r="BF28" s="772"/>
      <c r="BG28" s="772"/>
      <c r="BH28" s="772"/>
      <c r="BI28" s="772"/>
      <c r="BJ28" s="772"/>
      <c r="BK28" s="772"/>
      <c r="BL28" s="772"/>
      <c r="BM28" s="772"/>
      <c r="BN28" s="772"/>
      <c r="BO28" s="772"/>
      <c r="BP28" s="772"/>
      <c r="BQ28" s="772"/>
      <c r="BR28" s="772"/>
      <c r="BS28" s="772"/>
      <c r="BT28" s="772"/>
      <c r="BU28" s="772"/>
      <c r="BV28" s="772"/>
      <c r="BW28" s="772"/>
      <c r="BX28" s="772"/>
      <c r="BY28" s="772"/>
      <c r="BZ28" s="772"/>
      <c r="CA28" s="772"/>
      <c r="CB28" s="772"/>
      <c r="CC28" s="772"/>
      <c r="CD28" s="772"/>
      <c r="CE28" s="772"/>
      <c r="CF28" s="772"/>
      <c r="CG28" s="772"/>
      <c r="CH28" s="772"/>
      <c r="CI28" s="772"/>
      <c r="CJ28" s="772"/>
      <c r="CK28" s="772"/>
      <c r="CL28" s="772"/>
      <c r="CM28" s="772"/>
      <c r="CN28" s="772"/>
      <c r="CO28" s="772"/>
      <c r="CP28" s="772"/>
      <c r="CQ28" s="772"/>
      <c r="CR28" s="772"/>
      <c r="CS28" s="772"/>
      <c r="CT28" s="772"/>
      <c r="CU28" s="772"/>
      <c r="CV28" s="772"/>
      <c r="CW28" s="772"/>
      <c r="CX28" s="772"/>
      <c r="CY28" s="772"/>
      <c r="CZ28" s="772"/>
      <c r="DA28" s="772"/>
      <c r="DB28" s="772"/>
      <c r="DC28" s="772"/>
      <c r="DD28" s="772"/>
      <c r="DE28" s="772"/>
      <c r="DF28" s="772"/>
      <c r="DG28" s="772"/>
      <c r="DH28" s="772"/>
      <c r="DI28" s="772"/>
      <c r="DJ28" s="772"/>
      <c r="DK28" s="772"/>
      <c r="DL28" s="772"/>
      <c r="DM28" s="772"/>
      <c r="DN28" s="772"/>
      <c r="DO28" s="772"/>
      <c r="DP28" s="772"/>
      <c r="DQ28" s="772"/>
      <c r="DR28" s="772"/>
      <c r="DS28" s="772"/>
      <c r="DT28" s="772"/>
      <c r="DU28" s="772"/>
      <c r="DV28" s="772"/>
      <c r="DW28" s="772"/>
      <c r="DX28" s="772"/>
      <c r="DY28" s="772"/>
      <c r="DZ28" s="772"/>
      <c r="EA28" s="772"/>
      <c r="EB28" s="772"/>
      <c r="EC28" s="772"/>
      <c r="ED28" s="772"/>
      <c r="EE28" s="772"/>
      <c r="EF28" s="772"/>
      <c r="EG28" s="772"/>
      <c r="EH28" s="772"/>
      <c r="EI28" s="772"/>
      <c r="EJ28" s="772"/>
      <c r="EK28" s="772"/>
      <c r="EL28" s="772"/>
      <c r="EM28" s="772"/>
      <c r="EN28" s="772"/>
      <c r="EO28" s="772"/>
      <c r="EP28" s="772"/>
      <c r="EQ28" s="772"/>
      <c r="ER28" s="772"/>
      <c r="ES28" s="772"/>
      <c r="ET28" s="772"/>
      <c r="EU28" s="772"/>
      <c r="EV28" s="772"/>
      <c r="EW28" s="772"/>
      <c r="EX28" s="772"/>
      <c r="EY28" s="772"/>
      <c r="EZ28" s="772"/>
      <c r="FA28" s="772"/>
      <c r="FB28" s="772"/>
      <c r="FC28" s="772"/>
      <c r="FD28" s="772"/>
      <c r="FE28" s="772"/>
      <c r="FF28" s="772"/>
      <c r="FG28" s="772"/>
      <c r="FH28" s="772"/>
      <c r="FI28" s="772"/>
      <c r="FJ28" s="772"/>
      <c r="FK28" s="772"/>
      <c r="FL28" s="772"/>
      <c r="FM28" s="772"/>
      <c r="FN28" s="772"/>
      <c r="FO28" s="772"/>
      <c r="FP28" s="772"/>
      <c r="FQ28" s="772"/>
      <c r="FR28" s="772"/>
      <c r="FS28" s="772"/>
      <c r="FT28" s="772"/>
      <c r="FU28" s="772"/>
      <c r="FV28" s="772"/>
      <c r="FW28" s="772"/>
      <c r="FX28" s="772"/>
      <c r="FY28" s="772"/>
      <c r="FZ28" s="772"/>
      <c r="GA28" s="772"/>
      <c r="GB28" s="772"/>
      <c r="GC28" s="772"/>
      <c r="GD28" s="772"/>
      <c r="GE28" s="772"/>
      <c r="GF28" s="772"/>
      <c r="GG28" s="772"/>
      <c r="GH28" s="772"/>
      <c r="GI28" s="772"/>
      <c r="GJ28" s="772"/>
      <c r="GK28" s="772"/>
      <c r="GL28" s="772"/>
      <c r="GM28" s="772"/>
      <c r="GN28" s="772"/>
      <c r="GO28" s="772"/>
      <c r="GP28" s="772"/>
      <c r="GQ28" s="772"/>
      <c r="GR28" s="772"/>
      <c r="GS28" s="772"/>
      <c r="GT28" s="772"/>
      <c r="GU28" s="772"/>
      <c r="GV28" s="772"/>
      <c r="GW28" s="772"/>
      <c r="GX28" s="772"/>
      <c r="GY28" s="772"/>
      <c r="GZ28" s="772"/>
      <c r="HA28" s="772"/>
      <c r="HB28" s="772"/>
      <c r="HC28" s="772"/>
      <c r="HD28" s="772"/>
      <c r="HE28" s="772"/>
      <c r="HF28" s="772"/>
      <c r="HG28" s="772"/>
      <c r="HH28" s="772"/>
      <c r="HI28" s="772"/>
      <c r="HJ28" s="772"/>
    </row>
    <row r="29" spans="1:218">
      <c r="A29" s="1114" t="s">
        <v>320</v>
      </c>
      <c r="B29" s="961">
        <v>2.5600000000000001E-2</v>
      </c>
      <c r="C29" s="961">
        <v>3.6299999999999999E-2</v>
      </c>
      <c r="D29" s="961">
        <v>6.9199999999999998E-2</v>
      </c>
      <c r="E29" s="961">
        <v>3.3399999999999999E-2</v>
      </c>
      <c r="F29" s="961">
        <v>5.3499999999999999E-2</v>
      </c>
      <c r="G29" s="961">
        <v>3.9399999999999998E-2</v>
      </c>
      <c r="H29" s="961">
        <v>2.1600000000000001E-2</v>
      </c>
      <c r="I29" s="961">
        <v>4.3999999999999997E-2</v>
      </c>
      <c r="J29" s="961">
        <v>3.0700000000000002E-2</v>
      </c>
      <c r="K29" s="961">
        <v>1.7600000000000001E-2</v>
      </c>
      <c r="L29" s="961">
        <v>4.2500000000000003E-2</v>
      </c>
      <c r="M29" s="961">
        <v>1.43E-2</v>
      </c>
      <c r="N29" s="961">
        <v>1.9699999999999999E-2</v>
      </c>
      <c r="O29" s="961">
        <v>1.7999999999999999E-2</v>
      </c>
      <c r="P29" s="961">
        <v>1.5900000000000001E-2</v>
      </c>
      <c r="Q29" s="961">
        <v>3.8300000000000001E-2</v>
      </c>
      <c r="R29" s="961">
        <v>9.2999999999999992E-3</v>
      </c>
      <c r="S29" s="961">
        <v>1.84E-2</v>
      </c>
      <c r="T29" s="961">
        <v>1.23E-2</v>
      </c>
      <c r="U29" s="961">
        <v>2.81E-2</v>
      </c>
      <c r="V29" s="961">
        <v>1.01E-2</v>
      </c>
      <c r="W29" s="961">
        <v>1.06E-2</v>
      </c>
      <c r="X29" s="961">
        <v>1.3100000000000001E-2</v>
      </c>
      <c r="Y29" s="961">
        <v>7.4999999999999997E-3</v>
      </c>
      <c r="Z29" s="961">
        <v>2.7199999999999998E-2</v>
      </c>
      <c r="AA29" s="961">
        <v>3.4700000000000002E-2</v>
      </c>
      <c r="AB29" s="961">
        <v>1.12E-2</v>
      </c>
      <c r="AC29" s="961">
        <v>1.4800000000000001E-2</v>
      </c>
      <c r="AD29" s="961">
        <v>2.4199999999999999E-2</v>
      </c>
      <c r="AE29" s="961">
        <v>1.5E-3</v>
      </c>
      <c r="AF29" s="961">
        <v>2.7099999999999999E-2</v>
      </c>
      <c r="AG29" s="772"/>
      <c r="AH29" s="772"/>
      <c r="AI29" s="772"/>
      <c r="AJ29" s="772"/>
      <c r="AK29" s="772"/>
      <c r="AL29" s="772"/>
      <c r="AM29" s="772"/>
      <c r="AN29" s="772"/>
      <c r="AO29" s="772"/>
      <c r="AP29" s="772"/>
      <c r="AQ29" s="772"/>
      <c r="AR29" s="772"/>
      <c r="AS29" s="772"/>
      <c r="AT29" s="772"/>
      <c r="AU29" s="772"/>
      <c r="AV29" s="772"/>
      <c r="AW29" s="772"/>
      <c r="AX29" s="772"/>
      <c r="AY29" s="772"/>
      <c r="AZ29" s="772"/>
      <c r="BA29" s="772"/>
      <c r="BB29" s="772"/>
      <c r="BC29" s="772"/>
      <c r="BD29" s="772"/>
      <c r="BE29" s="772"/>
      <c r="BF29" s="772"/>
      <c r="BG29" s="772"/>
      <c r="BH29" s="772"/>
      <c r="BI29" s="772"/>
      <c r="BJ29" s="772"/>
      <c r="BK29" s="772"/>
      <c r="BL29" s="772"/>
      <c r="BM29" s="772"/>
      <c r="BN29" s="772"/>
      <c r="BO29" s="772"/>
      <c r="BP29" s="772"/>
      <c r="BQ29" s="772"/>
      <c r="BR29" s="772"/>
      <c r="BS29" s="772"/>
      <c r="BT29" s="772"/>
      <c r="BU29" s="772"/>
      <c r="BV29" s="772"/>
      <c r="BW29" s="772"/>
      <c r="BX29" s="772"/>
      <c r="BY29" s="772"/>
      <c r="BZ29" s="772"/>
      <c r="CA29" s="772"/>
      <c r="CB29" s="772"/>
      <c r="CC29" s="772"/>
      <c r="CD29" s="772"/>
      <c r="CE29" s="772"/>
      <c r="CF29" s="772"/>
      <c r="CG29" s="772"/>
      <c r="CH29" s="772"/>
      <c r="CI29" s="772"/>
      <c r="CJ29" s="772"/>
      <c r="CK29" s="772"/>
      <c r="CL29" s="772"/>
      <c r="CM29" s="772"/>
      <c r="CN29" s="772"/>
      <c r="CO29" s="772"/>
      <c r="CP29" s="772"/>
      <c r="CQ29" s="772"/>
      <c r="CR29" s="772"/>
      <c r="CS29" s="772"/>
      <c r="CT29" s="772"/>
      <c r="CU29" s="772"/>
      <c r="CV29" s="772"/>
      <c r="CW29" s="772"/>
      <c r="CX29" s="772"/>
      <c r="CY29" s="772"/>
      <c r="CZ29" s="772"/>
      <c r="DA29" s="772"/>
      <c r="DB29" s="772"/>
      <c r="DC29" s="772"/>
      <c r="DD29" s="772"/>
      <c r="DE29" s="772"/>
      <c r="DF29" s="772"/>
      <c r="DG29" s="772"/>
      <c r="DH29" s="772"/>
      <c r="DI29" s="772"/>
      <c r="DJ29" s="772"/>
      <c r="DK29" s="772"/>
      <c r="DL29" s="772"/>
      <c r="DM29" s="772"/>
      <c r="DN29" s="772"/>
      <c r="DO29" s="772"/>
      <c r="DP29" s="772"/>
      <c r="DQ29" s="772"/>
      <c r="DR29" s="772"/>
      <c r="DS29" s="772"/>
      <c r="DT29" s="772"/>
      <c r="DU29" s="772"/>
      <c r="DV29" s="772"/>
      <c r="DW29" s="772"/>
      <c r="DX29" s="772"/>
      <c r="DY29" s="772"/>
      <c r="DZ29" s="772"/>
      <c r="EA29" s="772"/>
      <c r="EB29" s="772"/>
      <c r="EC29" s="772"/>
      <c r="ED29" s="772"/>
      <c r="EE29" s="772"/>
      <c r="EF29" s="772"/>
      <c r="EG29" s="772"/>
      <c r="EH29" s="772"/>
      <c r="EI29" s="772"/>
      <c r="EJ29" s="772"/>
      <c r="EK29" s="772"/>
      <c r="EL29" s="772"/>
      <c r="EM29" s="772"/>
      <c r="EN29" s="772"/>
      <c r="EO29" s="772"/>
      <c r="EP29" s="772"/>
      <c r="EQ29" s="772"/>
      <c r="ER29" s="772"/>
      <c r="ES29" s="772"/>
      <c r="ET29" s="772"/>
      <c r="EU29" s="772"/>
      <c r="EV29" s="772"/>
      <c r="EW29" s="772"/>
      <c r="EX29" s="772"/>
      <c r="EY29" s="772"/>
      <c r="EZ29" s="772"/>
      <c r="FA29" s="772"/>
      <c r="FB29" s="772"/>
      <c r="FC29" s="772"/>
      <c r="FD29" s="772"/>
      <c r="FE29" s="772"/>
      <c r="FF29" s="772"/>
      <c r="FG29" s="772"/>
      <c r="FH29" s="772"/>
      <c r="FI29" s="772"/>
      <c r="FJ29" s="772"/>
      <c r="FK29" s="772"/>
      <c r="FL29" s="772"/>
      <c r="FM29" s="772"/>
      <c r="FN29" s="772"/>
      <c r="FO29" s="772"/>
      <c r="FP29" s="772"/>
      <c r="FQ29" s="772"/>
      <c r="FR29" s="772"/>
      <c r="FS29" s="772"/>
      <c r="FT29" s="772"/>
      <c r="FU29" s="772"/>
      <c r="FV29" s="772"/>
      <c r="FW29" s="772"/>
      <c r="FX29" s="772"/>
      <c r="FY29" s="772"/>
      <c r="FZ29" s="772"/>
      <c r="GA29" s="772"/>
      <c r="GB29" s="772"/>
      <c r="GC29" s="772"/>
      <c r="GD29" s="772"/>
      <c r="GE29" s="772"/>
      <c r="GF29" s="772"/>
      <c r="GG29" s="772"/>
      <c r="GH29" s="772"/>
      <c r="GI29" s="772"/>
      <c r="GJ29" s="772"/>
      <c r="GK29" s="772"/>
      <c r="GL29" s="772"/>
      <c r="GM29" s="772"/>
      <c r="GN29" s="772"/>
      <c r="GO29" s="772"/>
      <c r="GP29" s="772"/>
      <c r="GQ29" s="772"/>
      <c r="GR29" s="772"/>
      <c r="GS29" s="772"/>
      <c r="GT29" s="772"/>
      <c r="GU29" s="772"/>
      <c r="GV29" s="772"/>
      <c r="GW29" s="772"/>
      <c r="GX29" s="772"/>
      <c r="GY29" s="772"/>
      <c r="GZ29" s="772"/>
      <c r="HA29" s="772"/>
      <c r="HB29" s="772"/>
      <c r="HC29" s="772"/>
      <c r="HD29" s="772"/>
      <c r="HE29" s="772"/>
      <c r="HF29" s="772"/>
      <c r="HG29" s="772"/>
      <c r="HH29" s="772"/>
      <c r="HI29" s="772"/>
      <c r="HJ29" s="772"/>
    </row>
    <row r="30" spans="1:218">
      <c r="A30" s="1114" t="s">
        <v>321</v>
      </c>
      <c r="B30" s="961">
        <v>5.8000000000000003E-2</v>
      </c>
      <c r="C30" s="961">
        <v>0.1018</v>
      </c>
      <c r="D30" s="961">
        <v>8.8999999999999996E-2</v>
      </c>
      <c r="E30" s="961">
        <v>9.3100000000000002E-2</v>
      </c>
      <c r="F30" s="961">
        <v>1.6999999999999999E-3</v>
      </c>
      <c r="G30" s="961">
        <v>4.2200000000000001E-2</v>
      </c>
      <c r="H30" s="961">
        <v>1.6400000000000001E-2</v>
      </c>
      <c r="I30" s="961">
        <v>3.8999999999999998E-3</v>
      </c>
      <c r="J30" s="961">
        <v>4.6899999999999997E-2</v>
      </c>
      <c r="K30" s="961">
        <v>0</v>
      </c>
      <c r="L30" s="961">
        <v>9.9000000000000008E-3</v>
      </c>
      <c r="M30" s="961">
        <v>8.0000000000000004E-4</v>
      </c>
      <c r="N30" s="961">
        <v>1.21E-2</v>
      </c>
      <c r="O30" s="961">
        <v>1E-3</v>
      </c>
      <c r="P30" s="961">
        <v>1.95E-2</v>
      </c>
      <c r="Q30" s="961">
        <v>2.92E-2</v>
      </c>
      <c r="R30" s="961">
        <v>2.0400000000000001E-2</v>
      </c>
      <c r="S30" s="961">
        <v>4.1999999999999997E-3</v>
      </c>
      <c r="T30" s="961">
        <v>2.9999999999999997E-4</v>
      </c>
      <c r="U30" s="961">
        <v>4.48E-2</v>
      </c>
      <c r="V30" s="961">
        <v>4.1999999999999997E-3</v>
      </c>
      <c r="W30" s="961">
        <v>1.6000000000000001E-3</v>
      </c>
      <c r="X30" s="961">
        <v>0</v>
      </c>
      <c r="Y30" s="961">
        <v>8.3000000000000001E-3</v>
      </c>
      <c r="Z30" s="961">
        <v>2.7000000000000001E-3</v>
      </c>
      <c r="AA30" s="961">
        <v>2.9700000000000001E-2</v>
      </c>
      <c r="AB30" s="961">
        <v>2.8999999999999998E-3</v>
      </c>
      <c r="AC30" s="961">
        <v>2.23E-2</v>
      </c>
      <c r="AD30" s="961">
        <v>4.2799999999999998E-2</v>
      </c>
      <c r="AE30" s="961">
        <v>1E-4</v>
      </c>
      <c r="AF30" s="961">
        <v>3.9199999999999999E-2</v>
      </c>
      <c r="AG30" s="772"/>
      <c r="AH30" s="772"/>
      <c r="AI30" s="772"/>
      <c r="AJ30" s="772"/>
      <c r="AK30" s="772"/>
      <c r="AL30" s="772"/>
      <c r="AM30" s="772"/>
      <c r="AN30" s="772"/>
      <c r="AO30" s="772"/>
      <c r="AP30" s="772"/>
      <c r="AQ30" s="772"/>
      <c r="AR30" s="772"/>
      <c r="AS30" s="772"/>
      <c r="AT30" s="772"/>
      <c r="AU30" s="772"/>
      <c r="AV30" s="772"/>
      <c r="AW30" s="772"/>
      <c r="AX30" s="772"/>
      <c r="AY30" s="772"/>
      <c r="AZ30" s="772"/>
      <c r="BA30" s="772"/>
      <c r="BB30" s="772"/>
      <c r="BC30" s="772"/>
      <c r="BD30" s="772"/>
      <c r="BE30" s="772"/>
      <c r="BF30" s="772"/>
      <c r="BG30" s="772"/>
      <c r="BH30" s="772"/>
      <c r="BI30" s="772"/>
      <c r="BJ30" s="772"/>
      <c r="BK30" s="772"/>
      <c r="BL30" s="772"/>
      <c r="BM30" s="772"/>
      <c r="BN30" s="772"/>
      <c r="BO30" s="772"/>
      <c r="BP30" s="772"/>
      <c r="BQ30" s="772"/>
      <c r="BR30" s="772"/>
      <c r="BS30" s="772"/>
      <c r="BT30" s="772"/>
      <c r="BU30" s="772"/>
      <c r="BV30" s="772"/>
      <c r="BW30" s="772"/>
      <c r="BX30" s="772"/>
      <c r="BY30" s="772"/>
      <c r="BZ30" s="772"/>
      <c r="CA30" s="772"/>
      <c r="CB30" s="772"/>
      <c r="CC30" s="772"/>
      <c r="CD30" s="772"/>
      <c r="CE30" s="772"/>
      <c r="CF30" s="772"/>
      <c r="CG30" s="772"/>
      <c r="CH30" s="772"/>
      <c r="CI30" s="772"/>
      <c r="CJ30" s="772"/>
      <c r="CK30" s="772"/>
      <c r="CL30" s="772"/>
      <c r="CM30" s="772"/>
      <c r="CN30" s="772"/>
      <c r="CO30" s="772"/>
      <c r="CP30" s="772"/>
      <c r="CQ30" s="772"/>
      <c r="CR30" s="772"/>
      <c r="CS30" s="772"/>
      <c r="CT30" s="772"/>
      <c r="CU30" s="772"/>
      <c r="CV30" s="772"/>
      <c r="CW30" s="772"/>
      <c r="CX30" s="772"/>
      <c r="CY30" s="772"/>
      <c r="CZ30" s="772"/>
      <c r="DA30" s="772"/>
      <c r="DB30" s="772"/>
      <c r="DC30" s="772"/>
      <c r="DD30" s="772"/>
      <c r="DE30" s="772"/>
      <c r="DF30" s="772"/>
      <c r="DG30" s="772"/>
      <c r="DH30" s="772"/>
      <c r="DI30" s="772"/>
      <c r="DJ30" s="772"/>
      <c r="DK30" s="772"/>
      <c r="DL30" s="772"/>
      <c r="DM30" s="772"/>
      <c r="DN30" s="772"/>
      <c r="DO30" s="772"/>
      <c r="DP30" s="772"/>
      <c r="DQ30" s="772"/>
      <c r="DR30" s="772"/>
      <c r="DS30" s="772"/>
      <c r="DT30" s="772"/>
      <c r="DU30" s="772"/>
      <c r="DV30" s="772"/>
      <c r="DW30" s="772"/>
      <c r="DX30" s="772"/>
      <c r="DY30" s="772"/>
      <c r="DZ30" s="772"/>
      <c r="EA30" s="772"/>
      <c r="EB30" s="772"/>
      <c r="EC30" s="772"/>
      <c r="ED30" s="772"/>
      <c r="EE30" s="772"/>
      <c r="EF30" s="772"/>
      <c r="EG30" s="772"/>
      <c r="EH30" s="772"/>
      <c r="EI30" s="772"/>
      <c r="EJ30" s="772"/>
      <c r="EK30" s="772"/>
      <c r="EL30" s="772"/>
      <c r="EM30" s="772"/>
      <c r="EN30" s="772"/>
      <c r="EO30" s="772"/>
      <c r="EP30" s="772"/>
      <c r="EQ30" s="772"/>
      <c r="ER30" s="772"/>
      <c r="ES30" s="772"/>
      <c r="ET30" s="772"/>
      <c r="EU30" s="772"/>
      <c r="EV30" s="772"/>
      <c r="EW30" s="772"/>
      <c r="EX30" s="772"/>
      <c r="EY30" s="772"/>
      <c r="EZ30" s="772"/>
      <c r="FA30" s="772"/>
      <c r="FB30" s="772"/>
      <c r="FC30" s="772"/>
      <c r="FD30" s="772"/>
      <c r="FE30" s="772"/>
      <c r="FF30" s="772"/>
      <c r="FG30" s="772"/>
      <c r="FH30" s="772"/>
      <c r="FI30" s="772"/>
      <c r="FJ30" s="772"/>
      <c r="FK30" s="772"/>
      <c r="FL30" s="772"/>
      <c r="FM30" s="772"/>
      <c r="FN30" s="772"/>
      <c r="FO30" s="772"/>
      <c r="FP30" s="772"/>
      <c r="FQ30" s="772"/>
      <c r="FR30" s="772"/>
      <c r="FS30" s="772"/>
      <c r="FT30" s="772"/>
      <c r="FU30" s="772"/>
      <c r="FV30" s="772"/>
      <c r="FW30" s="772"/>
      <c r="FX30" s="772"/>
      <c r="FY30" s="772"/>
      <c r="FZ30" s="772"/>
      <c r="GA30" s="772"/>
      <c r="GB30" s="772"/>
      <c r="GC30" s="772"/>
      <c r="GD30" s="772"/>
      <c r="GE30" s="772"/>
      <c r="GF30" s="772"/>
      <c r="GG30" s="772"/>
      <c r="GH30" s="772"/>
      <c r="GI30" s="772"/>
      <c r="GJ30" s="772"/>
      <c r="GK30" s="772"/>
      <c r="GL30" s="772"/>
      <c r="GM30" s="772"/>
      <c r="GN30" s="772"/>
      <c r="GO30" s="772"/>
      <c r="GP30" s="772"/>
      <c r="GQ30" s="772"/>
      <c r="GR30" s="772"/>
      <c r="GS30" s="772"/>
      <c r="GT30" s="772"/>
      <c r="GU30" s="772"/>
      <c r="GV30" s="772"/>
      <c r="GW30" s="772"/>
      <c r="GX30" s="772"/>
      <c r="GY30" s="772"/>
      <c r="GZ30" s="772"/>
      <c r="HA30" s="772"/>
      <c r="HB30" s="772"/>
      <c r="HC30" s="772"/>
      <c r="HD30" s="772"/>
      <c r="HE30" s="772"/>
      <c r="HF30" s="772"/>
      <c r="HG30" s="772"/>
      <c r="HH30" s="772"/>
      <c r="HI30" s="772"/>
      <c r="HJ30" s="772"/>
    </row>
    <row r="31" spans="1:218">
      <c r="A31" s="1114" t="s">
        <v>322</v>
      </c>
      <c r="B31" s="961">
        <v>0.16120000000000001</v>
      </c>
      <c r="C31" s="961">
        <v>0.1552</v>
      </c>
      <c r="D31" s="961">
        <v>0.24740000000000001</v>
      </c>
      <c r="E31" s="961">
        <v>0.15629999999999999</v>
      </c>
      <c r="F31" s="961">
        <v>0.22070000000000001</v>
      </c>
      <c r="G31" s="961">
        <v>0.3276</v>
      </c>
      <c r="H31" s="961">
        <v>0.1114</v>
      </c>
      <c r="I31" s="961">
        <v>3.1600000000000003E-2</v>
      </c>
      <c r="J31" s="961">
        <v>6.2100000000000002E-2</v>
      </c>
      <c r="K31" s="961">
        <v>0</v>
      </c>
      <c r="L31" s="961">
        <v>0.12230000000000001</v>
      </c>
      <c r="M31" s="961">
        <v>0</v>
      </c>
      <c r="N31" s="961">
        <v>0.18759999999999999</v>
      </c>
      <c r="O31" s="961">
        <v>0.81610000000000005</v>
      </c>
      <c r="P31" s="961">
        <v>1.9199999999999998E-2</v>
      </c>
      <c r="Q31" s="961">
        <v>2.7099999999999999E-2</v>
      </c>
      <c r="R31" s="961">
        <v>8.5199999999999998E-2</v>
      </c>
      <c r="S31" s="961">
        <v>0</v>
      </c>
      <c r="T31" s="961">
        <v>0</v>
      </c>
      <c r="U31" s="961">
        <v>4.2599999999999999E-2</v>
      </c>
      <c r="V31" s="961">
        <v>0</v>
      </c>
      <c r="W31" s="961">
        <v>0</v>
      </c>
      <c r="X31" s="961">
        <v>0</v>
      </c>
      <c r="Y31" s="961">
        <v>8.1100000000000005E-2</v>
      </c>
      <c r="Z31" s="961">
        <v>0</v>
      </c>
      <c r="AA31" s="961">
        <v>5.62E-2</v>
      </c>
      <c r="AB31" s="961">
        <v>0</v>
      </c>
      <c r="AC31" s="961">
        <v>5.4899999999999997E-2</v>
      </c>
      <c r="AD31" s="961">
        <v>0.13009999999999999</v>
      </c>
      <c r="AE31" s="961">
        <v>0</v>
      </c>
      <c r="AF31" s="961">
        <v>0.16389999999999999</v>
      </c>
      <c r="AG31" s="772"/>
      <c r="AH31" s="772"/>
      <c r="AI31" s="772"/>
      <c r="AJ31" s="772"/>
      <c r="AK31" s="772"/>
      <c r="AL31" s="772"/>
      <c r="AM31" s="772"/>
      <c r="AN31" s="772"/>
      <c r="AO31" s="772"/>
      <c r="AP31" s="772"/>
      <c r="AQ31" s="772"/>
      <c r="AR31" s="772"/>
      <c r="AS31" s="772"/>
      <c r="AT31" s="772"/>
      <c r="AU31" s="772"/>
      <c r="AV31" s="772"/>
      <c r="AW31" s="772"/>
      <c r="AX31" s="772"/>
      <c r="AY31" s="772"/>
      <c r="AZ31" s="772"/>
      <c r="BA31" s="772"/>
      <c r="BB31" s="772"/>
      <c r="BC31" s="772"/>
      <c r="BD31" s="772"/>
      <c r="BE31" s="772"/>
      <c r="BF31" s="772"/>
      <c r="BG31" s="772"/>
      <c r="BH31" s="772"/>
      <c r="BI31" s="772"/>
      <c r="BJ31" s="772"/>
      <c r="BK31" s="772"/>
      <c r="BL31" s="772"/>
      <c r="BM31" s="772"/>
      <c r="BN31" s="772"/>
      <c r="BO31" s="772"/>
      <c r="BP31" s="772"/>
      <c r="BQ31" s="772"/>
      <c r="BR31" s="772"/>
      <c r="BS31" s="772"/>
      <c r="BT31" s="772"/>
      <c r="BU31" s="772"/>
      <c r="BV31" s="772"/>
      <c r="BW31" s="772"/>
      <c r="BX31" s="772"/>
      <c r="BY31" s="772"/>
      <c r="BZ31" s="772"/>
      <c r="CA31" s="772"/>
      <c r="CB31" s="772"/>
      <c r="CC31" s="772"/>
      <c r="CD31" s="772"/>
      <c r="CE31" s="772"/>
      <c r="CF31" s="772"/>
      <c r="CG31" s="772"/>
      <c r="CH31" s="772"/>
      <c r="CI31" s="772"/>
      <c r="CJ31" s="772"/>
      <c r="CK31" s="772"/>
      <c r="CL31" s="772"/>
      <c r="CM31" s="772"/>
      <c r="CN31" s="772"/>
      <c r="CO31" s="772"/>
      <c r="CP31" s="772"/>
      <c r="CQ31" s="772"/>
      <c r="CR31" s="772"/>
      <c r="CS31" s="772"/>
      <c r="CT31" s="772"/>
      <c r="CU31" s="772"/>
      <c r="CV31" s="772"/>
      <c r="CW31" s="772"/>
      <c r="CX31" s="772"/>
      <c r="CY31" s="772"/>
      <c r="CZ31" s="772"/>
      <c r="DA31" s="772"/>
      <c r="DB31" s="772"/>
      <c r="DC31" s="772"/>
      <c r="DD31" s="772"/>
      <c r="DE31" s="772"/>
      <c r="DF31" s="772"/>
      <c r="DG31" s="772"/>
      <c r="DH31" s="772"/>
      <c r="DI31" s="772"/>
      <c r="DJ31" s="772"/>
      <c r="DK31" s="772"/>
      <c r="DL31" s="772"/>
      <c r="DM31" s="772"/>
      <c r="DN31" s="772"/>
      <c r="DO31" s="772"/>
      <c r="DP31" s="772"/>
      <c r="DQ31" s="772"/>
      <c r="DR31" s="772"/>
      <c r="DS31" s="772"/>
      <c r="DT31" s="772"/>
      <c r="DU31" s="772"/>
      <c r="DV31" s="772"/>
      <c r="DW31" s="772"/>
      <c r="DX31" s="772"/>
      <c r="DY31" s="772"/>
      <c r="DZ31" s="772"/>
      <c r="EA31" s="772"/>
      <c r="EB31" s="772"/>
      <c r="EC31" s="772"/>
      <c r="ED31" s="772"/>
      <c r="EE31" s="772"/>
      <c r="EF31" s="772"/>
      <c r="EG31" s="772"/>
      <c r="EH31" s="772"/>
      <c r="EI31" s="772"/>
      <c r="EJ31" s="772"/>
      <c r="EK31" s="772"/>
      <c r="EL31" s="772"/>
      <c r="EM31" s="772"/>
      <c r="EN31" s="772"/>
      <c r="EO31" s="772"/>
      <c r="EP31" s="772"/>
      <c r="EQ31" s="772"/>
      <c r="ER31" s="772"/>
      <c r="ES31" s="772"/>
      <c r="ET31" s="772"/>
      <c r="EU31" s="772"/>
      <c r="EV31" s="772"/>
      <c r="EW31" s="772"/>
      <c r="EX31" s="772"/>
      <c r="EY31" s="772"/>
      <c r="EZ31" s="772"/>
      <c r="FA31" s="772"/>
      <c r="FB31" s="772"/>
      <c r="FC31" s="772"/>
      <c r="FD31" s="772"/>
      <c r="FE31" s="772"/>
      <c r="FF31" s="772"/>
      <c r="FG31" s="772"/>
      <c r="FH31" s="772"/>
      <c r="FI31" s="772"/>
      <c r="FJ31" s="772"/>
      <c r="FK31" s="772"/>
      <c r="FL31" s="772"/>
      <c r="FM31" s="772"/>
      <c r="FN31" s="772"/>
      <c r="FO31" s="772"/>
      <c r="FP31" s="772"/>
      <c r="FQ31" s="772"/>
      <c r="FR31" s="772"/>
      <c r="FS31" s="772"/>
      <c r="FT31" s="772"/>
      <c r="FU31" s="772"/>
      <c r="FV31" s="772"/>
      <c r="FW31" s="772"/>
      <c r="FX31" s="772"/>
      <c r="FY31" s="772"/>
      <c r="FZ31" s="772"/>
      <c r="GA31" s="772"/>
      <c r="GB31" s="772"/>
      <c r="GC31" s="772"/>
      <c r="GD31" s="772"/>
      <c r="GE31" s="772"/>
      <c r="GF31" s="772"/>
      <c r="GG31" s="772"/>
      <c r="GH31" s="772"/>
      <c r="GI31" s="772"/>
      <c r="GJ31" s="772"/>
      <c r="GK31" s="772"/>
      <c r="GL31" s="772"/>
      <c r="GM31" s="772"/>
      <c r="GN31" s="772"/>
      <c r="GO31" s="772"/>
      <c r="GP31" s="772"/>
      <c r="GQ31" s="772"/>
      <c r="GR31" s="772"/>
      <c r="GS31" s="772"/>
      <c r="GT31" s="772"/>
      <c r="GU31" s="772"/>
      <c r="GV31" s="772"/>
      <c r="GW31" s="772"/>
      <c r="GX31" s="772"/>
      <c r="GY31" s="772"/>
      <c r="GZ31" s="772"/>
      <c r="HA31" s="772"/>
      <c r="HB31" s="772"/>
      <c r="HC31" s="772"/>
      <c r="HD31" s="772"/>
      <c r="HE31" s="772"/>
      <c r="HF31" s="772"/>
      <c r="HG31" s="772"/>
      <c r="HH31" s="772"/>
      <c r="HI31" s="772"/>
      <c r="HJ31" s="772"/>
    </row>
    <row r="32" spans="1:218">
      <c r="A32" s="1114" t="s">
        <v>323</v>
      </c>
      <c r="B32" s="961">
        <v>9.2999999999999992E-3</v>
      </c>
      <c r="C32" s="961">
        <v>1.04E-2</v>
      </c>
      <c r="D32" s="961">
        <v>6.1000000000000004E-3</v>
      </c>
      <c r="E32" s="961">
        <v>1.4999999999999999E-2</v>
      </c>
      <c r="F32" s="961">
        <v>6.3E-3</v>
      </c>
      <c r="G32" s="961">
        <v>6.7999999999999996E-3</v>
      </c>
      <c r="H32" s="961">
        <v>7.4000000000000003E-3</v>
      </c>
      <c r="I32" s="961">
        <v>7.0000000000000001E-3</v>
      </c>
      <c r="J32" s="961">
        <v>9.4000000000000004E-3</v>
      </c>
      <c r="K32" s="961">
        <v>6.7000000000000002E-3</v>
      </c>
      <c r="L32" s="961">
        <v>8.6E-3</v>
      </c>
      <c r="M32" s="961">
        <v>7.4999999999999997E-3</v>
      </c>
      <c r="N32" s="961">
        <v>1.0500000000000001E-2</v>
      </c>
      <c r="O32" s="961">
        <v>2.86E-2</v>
      </c>
      <c r="P32" s="961">
        <v>7.6E-3</v>
      </c>
      <c r="Q32" s="961">
        <v>1.5800000000000002E-2</v>
      </c>
      <c r="R32" s="961">
        <v>5.8999999999999999E-3</v>
      </c>
      <c r="S32" s="961">
        <v>9.1000000000000004E-3</v>
      </c>
      <c r="T32" s="961">
        <v>8.0999999999999996E-3</v>
      </c>
      <c r="U32" s="961">
        <v>7.7999999999999996E-3</v>
      </c>
      <c r="V32" s="961">
        <v>6.4000000000000003E-3</v>
      </c>
      <c r="W32" s="961">
        <v>5.8999999999999999E-3</v>
      </c>
      <c r="X32" s="961">
        <v>8.5000000000000006E-3</v>
      </c>
      <c r="Y32" s="961">
        <v>7.9000000000000008E-3</v>
      </c>
      <c r="Z32" s="961">
        <v>6.4000000000000003E-3</v>
      </c>
      <c r="AA32" s="961">
        <v>9.1999999999999998E-3</v>
      </c>
      <c r="AB32" s="961">
        <v>1.4999999999999999E-2</v>
      </c>
      <c r="AC32" s="961">
        <v>1.9800000000000002E-2</v>
      </c>
      <c r="AD32" s="961">
        <v>1.2500000000000001E-2</v>
      </c>
      <c r="AE32" s="961">
        <v>8.3000000000000001E-3</v>
      </c>
      <c r="AF32" s="961">
        <v>9.5999999999999992E-3</v>
      </c>
      <c r="AG32" s="772"/>
      <c r="AH32" s="772"/>
      <c r="AI32" s="772"/>
      <c r="AJ32" s="772"/>
      <c r="AK32" s="772"/>
      <c r="AL32" s="772"/>
      <c r="AM32" s="772"/>
      <c r="AN32" s="772"/>
      <c r="AO32" s="772"/>
      <c r="AP32" s="772"/>
      <c r="AQ32" s="772"/>
      <c r="AR32" s="772"/>
      <c r="AS32" s="772"/>
      <c r="AT32" s="772"/>
      <c r="AU32" s="772"/>
      <c r="AV32" s="772"/>
      <c r="AW32" s="772"/>
      <c r="AX32" s="772"/>
      <c r="AY32" s="772"/>
      <c r="AZ32" s="772"/>
      <c r="BA32" s="772"/>
      <c r="BB32" s="772"/>
      <c r="BC32" s="772"/>
      <c r="BD32" s="772"/>
      <c r="BE32" s="772"/>
      <c r="BF32" s="772"/>
      <c r="BG32" s="772"/>
      <c r="BH32" s="772"/>
      <c r="BI32" s="772"/>
      <c r="BJ32" s="772"/>
      <c r="BK32" s="772"/>
      <c r="BL32" s="772"/>
      <c r="BM32" s="772"/>
      <c r="BN32" s="772"/>
      <c r="BO32" s="772"/>
      <c r="BP32" s="772"/>
      <c r="BQ32" s="772"/>
      <c r="BR32" s="772"/>
      <c r="BS32" s="772"/>
      <c r="BT32" s="772"/>
      <c r="BU32" s="772"/>
      <c r="BV32" s="772"/>
      <c r="BW32" s="772"/>
      <c r="BX32" s="772"/>
      <c r="BY32" s="772"/>
      <c r="BZ32" s="772"/>
      <c r="CA32" s="772"/>
      <c r="CB32" s="772"/>
      <c r="CC32" s="772"/>
      <c r="CD32" s="772"/>
      <c r="CE32" s="772"/>
      <c r="CF32" s="772"/>
      <c r="CG32" s="772"/>
      <c r="CH32" s="772"/>
      <c r="CI32" s="772"/>
      <c r="CJ32" s="772"/>
      <c r="CK32" s="772"/>
      <c r="CL32" s="772"/>
      <c r="CM32" s="772"/>
      <c r="CN32" s="772"/>
      <c r="CO32" s="772"/>
      <c r="CP32" s="772"/>
      <c r="CQ32" s="772"/>
      <c r="CR32" s="772"/>
      <c r="CS32" s="772"/>
      <c r="CT32" s="772"/>
      <c r="CU32" s="772"/>
      <c r="CV32" s="772"/>
      <c r="CW32" s="772"/>
      <c r="CX32" s="772"/>
      <c r="CY32" s="772"/>
      <c r="CZ32" s="772"/>
      <c r="DA32" s="772"/>
      <c r="DB32" s="772"/>
      <c r="DC32" s="772"/>
      <c r="DD32" s="772"/>
      <c r="DE32" s="772"/>
      <c r="DF32" s="772"/>
      <c r="DG32" s="772"/>
      <c r="DH32" s="772"/>
      <c r="DI32" s="772"/>
      <c r="DJ32" s="772"/>
      <c r="DK32" s="772"/>
      <c r="DL32" s="772"/>
      <c r="DM32" s="772"/>
      <c r="DN32" s="772"/>
      <c r="DO32" s="772"/>
      <c r="DP32" s="772"/>
      <c r="DQ32" s="772"/>
      <c r="DR32" s="772"/>
      <c r="DS32" s="772"/>
      <c r="DT32" s="772"/>
      <c r="DU32" s="772"/>
      <c r="DV32" s="772"/>
      <c r="DW32" s="772"/>
      <c r="DX32" s="772"/>
      <c r="DY32" s="772"/>
      <c r="DZ32" s="772"/>
      <c r="EA32" s="772"/>
      <c r="EB32" s="772"/>
      <c r="EC32" s="772"/>
      <c r="ED32" s="772"/>
      <c r="EE32" s="772"/>
      <c r="EF32" s="772"/>
      <c r="EG32" s="772"/>
      <c r="EH32" s="772"/>
      <c r="EI32" s="772"/>
      <c r="EJ32" s="772"/>
      <c r="EK32" s="772"/>
      <c r="EL32" s="772"/>
      <c r="EM32" s="772"/>
      <c r="EN32" s="772"/>
      <c r="EO32" s="772"/>
      <c r="EP32" s="772"/>
      <c r="EQ32" s="772"/>
      <c r="ER32" s="772"/>
      <c r="ES32" s="772"/>
      <c r="ET32" s="772"/>
      <c r="EU32" s="772"/>
      <c r="EV32" s="772"/>
      <c r="EW32" s="772"/>
      <c r="EX32" s="772"/>
      <c r="EY32" s="772"/>
      <c r="EZ32" s="772"/>
      <c r="FA32" s="772"/>
      <c r="FB32" s="772"/>
      <c r="FC32" s="772"/>
      <c r="FD32" s="772"/>
      <c r="FE32" s="772"/>
      <c r="FF32" s="772"/>
      <c r="FG32" s="772"/>
      <c r="FH32" s="772"/>
      <c r="FI32" s="772"/>
      <c r="FJ32" s="772"/>
      <c r="FK32" s="772"/>
      <c r="FL32" s="772"/>
      <c r="FM32" s="772"/>
      <c r="FN32" s="772"/>
      <c r="FO32" s="772"/>
      <c r="FP32" s="772"/>
      <c r="FQ32" s="772"/>
      <c r="FR32" s="772"/>
      <c r="FS32" s="772"/>
      <c r="FT32" s="772"/>
      <c r="FU32" s="772"/>
      <c r="FV32" s="772"/>
      <c r="FW32" s="772"/>
      <c r="FX32" s="772"/>
      <c r="FY32" s="772"/>
      <c r="FZ32" s="772"/>
      <c r="GA32" s="772"/>
      <c r="GB32" s="772"/>
      <c r="GC32" s="772"/>
      <c r="GD32" s="772"/>
      <c r="GE32" s="772"/>
      <c r="GF32" s="772"/>
      <c r="GG32" s="772"/>
      <c r="GH32" s="772"/>
      <c r="GI32" s="772"/>
      <c r="GJ32" s="772"/>
      <c r="GK32" s="772"/>
      <c r="GL32" s="772"/>
      <c r="GM32" s="772"/>
      <c r="GN32" s="772"/>
      <c r="GO32" s="772"/>
      <c r="GP32" s="772"/>
      <c r="GQ32" s="772"/>
      <c r="GR32" s="772"/>
      <c r="GS32" s="772"/>
      <c r="GT32" s="772"/>
      <c r="GU32" s="772"/>
      <c r="GV32" s="772"/>
      <c r="GW32" s="772"/>
      <c r="GX32" s="772"/>
      <c r="GY32" s="772"/>
      <c r="GZ32" s="772"/>
      <c r="HA32" s="772"/>
      <c r="HB32" s="772"/>
      <c r="HC32" s="772"/>
      <c r="HD32" s="772"/>
      <c r="HE32" s="772"/>
      <c r="HF32" s="772"/>
      <c r="HG32" s="772"/>
      <c r="HH32" s="772"/>
      <c r="HI32" s="772"/>
      <c r="HJ32" s="772"/>
    </row>
    <row r="33" spans="1:218">
      <c r="A33" s="1114" t="s">
        <v>324</v>
      </c>
      <c r="B33" s="961">
        <v>8.6599999999999996E-2</v>
      </c>
      <c r="C33" s="961">
        <v>5.2299999999999999E-2</v>
      </c>
      <c r="D33" s="961">
        <v>8.7499999999999994E-2</v>
      </c>
      <c r="E33" s="961">
        <v>4.4200000000000003E-2</v>
      </c>
      <c r="F33" s="961">
        <v>0.14080000000000001</v>
      </c>
      <c r="G33" s="961">
        <v>7.8600000000000003E-2</v>
      </c>
      <c r="H33" s="961">
        <v>8.7900000000000006E-2</v>
      </c>
      <c r="I33" s="961">
        <v>6.6199999999999995E-2</v>
      </c>
      <c r="J33" s="961">
        <v>7.1499999999999994E-2</v>
      </c>
      <c r="K33" s="961">
        <v>5.2900000000000003E-2</v>
      </c>
      <c r="L33" s="961">
        <v>8.0600000000000005E-2</v>
      </c>
      <c r="M33" s="961">
        <v>6.6400000000000001E-2</v>
      </c>
      <c r="N33" s="961">
        <v>6.08E-2</v>
      </c>
      <c r="O33" s="961">
        <v>5.2299999999999999E-2</v>
      </c>
      <c r="P33" s="961">
        <v>5.7299999999999997E-2</v>
      </c>
      <c r="Q33" s="961">
        <v>8.2400000000000001E-2</v>
      </c>
      <c r="R33" s="961">
        <v>0.1081</v>
      </c>
      <c r="S33" s="961">
        <v>7.7600000000000002E-2</v>
      </c>
      <c r="T33" s="961">
        <v>9.1899999999999996E-2</v>
      </c>
      <c r="U33" s="961">
        <v>6.4500000000000002E-2</v>
      </c>
      <c r="V33" s="961">
        <v>5.8099999999999999E-2</v>
      </c>
      <c r="W33" s="961">
        <v>0.1052</v>
      </c>
      <c r="X33" s="961">
        <v>7.6300000000000007E-2</v>
      </c>
      <c r="Y33" s="961">
        <v>6.7500000000000004E-2</v>
      </c>
      <c r="Z33" s="961">
        <v>5.8700000000000002E-2</v>
      </c>
      <c r="AA33" s="961">
        <v>7.7200000000000005E-2</v>
      </c>
      <c r="AB33" s="961">
        <v>7.85E-2</v>
      </c>
      <c r="AC33" s="961">
        <v>8.0600000000000005E-2</v>
      </c>
      <c r="AD33" s="961">
        <v>4.7699999999999999E-2</v>
      </c>
      <c r="AE33" s="961">
        <v>8.1900000000000001E-2</v>
      </c>
      <c r="AF33" s="961">
        <v>7.4999999999999997E-2</v>
      </c>
      <c r="AG33" s="772"/>
      <c r="AH33" s="772"/>
      <c r="AI33" s="772"/>
      <c r="AJ33" s="772"/>
      <c r="AK33" s="772"/>
      <c r="AL33" s="772"/>
      <c r="AM33" s="772"/>
      <c r="AN33" s="772"/>
      <c r="AO33" s="772"/>
      <c r="AP33" s="772"/>
      <c r="AQ33" s="772"/>
      <c r="AR33" s="772"/>
      <c r="AS33" s="772"/>
      <c r="AT33" s="772"/>
      <c r="AU33" s="772"/>
      <c r="AV33" s="772"/>
      <c r="AW33" s="772"/>
      <c r="AX33" s="772"/>
      <c r="AY33" s="772"/>
      <c r="AZ33" s="772"/>
      <c r="BA33" s="772"/>
      <c r="BB33" s="772"/>
      <c r="BC33" s="772"/>
      <c r="BD33" s="772"/>
      <c r="BE33" s="772"/>
      <c r="BF33" s="772"/>
      <c r="BG33" s="772"/>
      <c r="BH33" s="772"/>
      <c r="BI33" s="772"/>
      <c r="BJ33" s="772"/>
      <c r="BK33" s="772"/>
      <c r="BL33" s="772"/>
      <c r="BM33" s="772"/>
      <c r="BN33" s="772"/>
      <c r="BO33" s="772"/>
      <c r="BP33" s="772"/>
      <c r="BQ33" s="772"/>
      <c r="BR33" s="772"/>
      <c r="BS33" s="772"/>
      <c r="BT33" s="772"/>
      <c r="BU33" s="772"/>
      <c r="BV33" s="772"/>
      <c r="BW33" s="772"/>
      <c r="BX33" s="772"/>
      <c r="BY33" s="772"/>
      <c r="BZ33" s="772"/>
      <c r="CA33" s="772"/>
      <c r="CB33" s="772"/>
      <c r="CC33" s="772"/>
      <c r="CD33" s="772"/>
      <c r="CE33" s="772"/>
      <c r="CF33" s="772"/>
      <c r="CG33" s="772"/>
      <c r="CH33" s="772"/>
      <c r="CI33" s="772"/>
      <c r="CJ33" s="772"/>
      <c r="CK33" s="772"/>
      <c r="CL33" s="772"/>
      <c r="CM33" s="772"/>
      <c r="CN33" s="772"/>
      <c r="CO33" s="772"/>
      <c r="CP33" s="772"/>
      <c r="CQ33" s="772"/>
      <c r="CR33" s="772"/>
      <c r="CS33" s="772"/>
      <c r="CT33" s="772"/>
      <c r="CU33" s="772"/>
      <c r="CV33" s="772"/>
      <c r="CW33" s="772"/>
      <c r="CX33" s="772"/>
      <c r="CY33" s="772"/>
      <c r="CZ33" s="772"/>
      <c r="DA33" s="772"/>
      <c r="DB33" s="772"/>
      <c r="DC33" s="772"/>
      <c r="DD33" s="772"/>
      <c r="DE33" s="772"/>
      <c r="DF33" s="772"/>
      <c r="DG33" s="772"/>
      <c r="DH33" s="772"/>
      <c r="DI33" s="772"/>
      <c r="DJ33" s="772"/>
      <c r="DK33" s="772"/>
      <c r="DL33" s="772"/>
      <c r="DM33" s="772"/>
      <c r="DN33" s="772"/>
      <c r="DO33" s="772"/>
      <c r="DP33" s="772"/>
      <c r="DQ33" s="772"/>
      <c r="DR33" s="772"/>
      <c r="DS33" s="772"/>
      <c r="DT33" s="772"/>
      <c r="DU33" s="772"/>
      <c r="DV33" s="772"/>
      <c r="DW33" s="772"/>
      <c r="DX33" s="772"/>
      <c r="DY33" s="772"/>
      <c r="DZ33" s="772"/>
      <c r="EA33" s="772"/>
      <c r="EB33" s="772"/>
      <c r="EC33" s="772"/>
      <c r="ED33" s="772"/>
      <c r="EE33" s="772"/>
      <c r="EF33" s="772"/>
      <c r="EG33" s="772"/>
      <c r="EH33" s="772"/>
      <c r="EI33" s="772"/>
      <c r="EJ33" s="772"/>
      <c r="EK33" s="772"/>
      <c r="EL33" s="772"/>
      <c r="EM33" s="772"/>
      <c r="EN33" s="772"/>
      <c r="EO33" s="772"/>
      <c r="EP33" s="772"/>
      <c r="EQ33" s="772"/>
      <c r="ER33" s="772"/>
      <c r="ES33" s="772"/>
      <c r="ET33" s="772"/>
      <c r="EU33" s="772"/>
      <c r="EV33" s="772"/>
      <c r="EW33" s="772"/>
      <c r="EX33" s="772"/>
      <c r="EY33" s="772"/>
      <c r="EZ33" s="772"/>
      <c r="FA33" s="772"/>
      <c r="FB33" s="772"/>
      <c r="FC33" s="772"/>
      <c r="FD33" s="772"/>
      <c r="FE33" s="772"/>
      <c r="FF33" s="772"/>
      <c r="FG33" s="772"/>
      <c r="FH33" s="772"/>
      <c r="FI33" s="772"/>
      <c r="FJ33" s="772"/>
      <c r="FK33" s="772"/>
      <c r="FL33" s="772"/>
      <c r="FM33" s="772"/>
      <c r="FN33" s="772"/>
      <c r="FO33" s="772"/>
      <c r="FP33" s="772"/>
      <c r="FQ33" s="772"/>
      <c r="FR33" s="772"/>
      <c r="FS33" s="772"/>
      <c r="FT33" s="772"/>
      <c r="FU33" s="772"/>
      <c r="FV33" s="772"/>
      <c r="FW33" s="772"/>
      <c r="FX33" s="772"/>
      <c r="FY33" s="772"/>
      <c r="FZ33" s="772"/>
      <c r="GA33" s="772"/>
      <c r="GB33" s="772"/>
      <c r="GC33" s="772"/>
      <c r="GD33" s="772"/>
      <c r="GE33" s="772"/>
      <c r="GF33" s="772"/>
      <c r="GG33" s="772"/>
      <c r="GH33" s="772"/>
      <c r="GI33" s="772"/>
      <c r="GJ33" s="772"/>
      <c r="GK33" s="772"/>
      <c r="GL33" s="772"/>
      <c r="GM33" s="772"/>
      <c r="GN33" s="772"/>
      <c r="GO33" s="772"/>
      <c r="GP33" s="772"/>
      <c r="GQ33" s="772"/>
      <c r="GR33" s="772"/>
      <c r="GS33" s="772"/>
      <c r="GT33" s="772"/>
      <c r="GU33" s="772"/>
      <c r="GV33" s="772"/>
      <c r="GW33" s="772"/>
      <c r="GX33" s="772"/>
      <c r="GY33" s="772"/>
      <c r="GZ33" s="772"/>
      <c r="HA33" s="772"/>
      <c r="HB33" s="772"/>
      <c r="HC33" s="772"/>
      <c r="HD33" s="772"/>
      <c r="HE33" s="772"/>
      <c r="HF33" s="772"/>
      <c r="HG33" s="772"/>
      <c r="HH33" s="772"/>
      <c r="HI33" s="772"/>
      <c r="HJ33" s="772"/>
    </row>
    <row r="34" spans="1:218">
      <c r="A34" s="1114" t="s">
        <v>325</v>
      </c>
      <c r="B34" s="961">
        <v>0.96730000000000005</v>
      </c>
      <c r="C34" s="961">
        <v>0.92849999999999999</v>
      </c>
      <c r="D34" s="961">
        <v>0.89229999999999998</v>
      </c>
      <c r="E34" s="961">
        <v>0.91659999999999997</v>
      </c>
      <c r="F34" s="961">
        <v>0.90749999999999997</v>
      </c>
      <c r="G34" s="961">
        <v>0.94679999999999997</v>
      </c>
      <c r="H34" s="961">
        <v>0.96830000000000005</v>
      </c>
      <c r="I34" s="961">
        <v>0.94899999999999995</v>
      </c>
      <c r="J34" s="961">
        <v>0.95830000000000004</v>
      </c>
      <c r="K34" s="961">
        <v>0.97919999999999996</v>
      </c>
      <c r="L34" s="961">
        <v>0.95630000000000004</v>
      </c>
      <c r="M34" s="961">
        <v>0.98540000000000005</v>
      </c>
      <c r="N34" s="961">
        <v>0.98029999999999995</v>
      </c>
      <c r="O34" s="961">
        <v>0.97209999999999996</v>
      </c>
      <c r="P34" s="961">
        <v>0.97330000000000005</v>
      </c>
      <c r="Q34" s="961">
        <v>0.92879999999999996</v>
      </c>
      <c r="R34" s="961">
        <v>0.98760000000000003</v>
      </c>
      <c r="S34" s="961">
        <v>0.96779999999999999</v>
      </c>
      <c r="T34" s="961">
        <v>0.98550000000000004</v>
      </c>
      <c r="U34" s="961">
        <v>0.9627</v>
      </c>
      <c r="V34" s="961">
        <v>0.98899999999999999</v>
      </c>
      <c r="W34" s="961">
        <v>0.98319999999999996</v>
      </c>
      <c r="X34" s="961">
        <v>0.96909999999999996</v>
      </c>
      <c r="Y34" s="961">
        <v>0.99050000000000005</v>
      </c>
      <c r="Z34" s="961">
        <v>0.9698</v>
      </c>
      <c r="AA34" s="961">
        <v>0.95909999999999995</v>
      </c>
      <c r="AB34" s="961">
        <v>0.97770000000000001</v>
      </c>
      <c r="AC34" s="961">
        <v>0.97660000000000002</v>
      </c>
      <c r="AD34" s="961">
        <v>0.96989999999999998</v>
      </c>
      <c r="AE34" s="961">
        <v>0.99850000000000005</v>
      </c>
      <c r="AF34" s="961">
        <v>0.95879999999999999</v>
      </c>
      <c r="AG34" s="772"/>
      <c r="AH34" s="772"/>
      <c r="AI34" s="772"/>
      <c r="AJ34" s="772"/>
      <c r="AK34" s="772"/>
      <c r="AL34" s="772"/>
      <c r="AM34" s="772"/>
      <c r="AN34" s="772"/>
      <c r="AO34" s="772"/>
      <c r="AP34" s="772"/>
      <c r="AQ34" s="772"/>
      <c r="AR34" s="772"/>
      <c r="AS34" s="772"/>
      <c r="AT34" s="772"/>
      <c r="AU34" s="772"/>
      <c r="AV34" s="772"/>
      <c r="AW34" s="772"/>
      <c r="AX34" s="772"/>
      <c r="AY34" s="772"/>
      <c r="AZ34" s="772"/>
      <c r="BA34" s="772"/>
      <c r="BB34" s="772"/>
      <c r="BC34" s="772"/>
      <c r="BD34" s="772"/>
      <c r="BE34" s="772"/>
      <c r="BF34" s="772"/>
      <c r="BG34" s="772"/>
      <c r="BH34" s="772"/>
      <c r="BI34" s="772"/>
      <c r="BJ34" s="772"/>
      <c r="BK34" s="772"/>
      <c r="BL34" s="772"/>
      <c r="BM34" s="772"/>
      <c r="BN34" s="772"/>
      <c r="BO34" s="772"/>
      <c r="BP34" s="772"/>
      <c r="BQ34" s="772"/>
      <c r="BR34" s="772"/>
      <c r="BS34" s="772"/>
      <c r="BT34" s="772"/>
      <c r="BU34" s="772"/>
      <c r="BV34" s="772"/>
      <c r="BW34" s="772"/>
      <c r="BX34" s="772"/>
      <c r="BY34" s="772"/>
      <c r="BZ34" s="772"/>
      <c r="CA34" s="772"/>
      <c r="CB34" s="772"/>
      <c r="CC34" s="772"/>
      <c r="CD34" s="772"/>
      <c r="CE34" s="772"/>
      <c r="CF34" s="772"/>
      <c r="CG34" s="772"/>
      <c r="CH34" s="772"/>
      <c r="CI34" s="772"/>
      <c r="CJ34" s="772"/>
      <c r="CK34" s="772"/>
      <c r="CL34" s="772"/>
      <c r="CM34" s="772"/>
      <c r="CN34" s="772"/>
      <c r="CO34" s="772"/>
      <c r="CP34" s="772"/>
      <c r="CQ34" s="772"/>
      <c r="CR34" s="772"/>
      <c r="CS34" s="772"/>
      <c r="CT34" s="772"/>
      <c r="CU34" s="772"/>
      <c r="CV34" s="772"/>
      <c r="CW34" s="772"/>
      <c r="CX34" s="772"/>
      <c r="CY34" s="772"/>
      <c r="CZ34" s="772"/>
      <c r="DA34" s="772"/>
      <c r="DB34" s="772"/>
      <c r="DC34" s="772"/>
      <c r="DD34" s="772"/>
      <c r="DE34" s="772"/>
      <c r="DF34" s="772"/>
      <c r="DG34" s="772"/>
      <c r="DH34" s="772"/>
      <c r="DI34" s="772"/>
      <c r="DJ34" s="772"/>
      <c r="DK34" s="772"/>
      <c r="DL34" s="772"/>
      <c r="DM34" s="772"/>
      <c r="DN34" s="772"/>
      <c r="DO34" s="772"/>
      <c r="DP34" s="772"/>
      <c r="DQ34" s="772"/>
      <c r="DR34" s="772"/>
      <c r="DS34" s="772"/>
      <c r="DT34" s="772"/>
      <c r="DU34" s="772"/>
      <c r="DV34" s="772"/>
      <c r="DW34" s="772"/>
      <c r="DX34" s="772"/>
      <c r="DY34" s="772"/>
      <c r="DZ34" s="772"/>
      <c r="EA34" s="772"/>
      <c r="EB34" s="772"/>
      <c r="EC34" s="772"/>
      <c r="ED34" s="772"/>
      <c r="EE34" s="772"/>
      <c r="EF34" s="772"/>
      <c r="EG34" s="772"/>
      <c r="EH34" s="772"/>
      <c r="EI34" s="772"/>
      <c r="EJ34" s="772"/>
      <c r="EK34" s="772"/>
      <c r="EL34" s="772"/>
      <c r="EM34" s="772"/>
      <c r="EN34" s="772"/>
      <c r="EO34" s="772"/>
      <c r="EP34" s="772"/>
      <c r="EQ34" s="772"/>
      <c r="ER34" s="772"/>
      <c r="ES34" s="772"/>
      <c r="ET34" s="772"/>
      <c r="EU34" s="772"/>
      <c r="EV34" s="772"/>
      <c r="EW34" s="772"/>
      <c r="EX34" s="772"/>
      <c r="EY34" s="772"/>
      <c r="EZ34" s="772"/>
      <c r="FA34" s="772"/>
      <c r="FB34" s="772"/>
      <c r="FC34" s="772"/>
      <c r="FD34" s="772"/>
      <c r="FE34" s="772"/>
      <c r="FF34" s="772"/>
      <c r="FG34" s="772"/>
      <c r="FH34" s="772"/>
      <c r="FI34" s="772"/>
      <c r="FJ34" s="772"/>
      <c r="FK34" s="772"/>
      <c r="FL34" s="772"/>
      <c r="FM34" s="772"/>
      <c r="FN34" s="772"/>
      <c r="FO34" s="772"/>
      <c r="FP34" s="772"/>
      <c r="FQ34" s="772"/>
      <c r="FR34" s="772"/>
      <c r="FS34" s="772"/>
      <c r="FT34" s="772"/>
      <c r="FU34" s="772"/>
      <c r="FV34" s="772"/>
      <c r="FW34" s="772"/>
      <c r="FX34" s="772"/>
      <c r="FY34" s="772"/>
      <c r="FZ34" s="772"/>
      <c r="GA34" s="772"/>
      <c r="GB34" s="772"/>
      <c r="GC34" s="772"/>
      <c r="GD34" s="772"/>
      <c r="GE34" s="772"/>
      <c r="GF34" s="772"/>
      <c r="GG34" s="772"/>
      <c r="GH34" s="772"/>
      <c r="GI34" s="772"/>
      <c r="GJ34" s="772"/>
      <c r="GK34" s="772"/>
      <c r="GL34" s="772"/>
      <c r="GM34" s="772"/>
      <c r="GN34" s="772"/>
      <c r="GO34" s="772"/>
      <c r="GP34" s="772"/>
      <c r="GQ34" s="772"/>
      <c r="GR34" s="772"/>
      <c r="GS34" s="772"/>
      <c r="GT34" s="772"/>
      <c r="GU34" s="772"/>
      <c r="GV34" s="772"/>
      <c r="GW34" s="772"/>
      <c r="GX34" s="772"/>
      <c r="GY34" s="772"/>
      <c r="GZ34" s="772"/>
      <c r="HA34" s="772"/>
      <c r="HB34" s="772"/>
      <c r="HC34" s="772"/>
      <c r="HD34" s="772"/>
      <c r="HE34" s="772"/>
      <c r="HF34" s="772"/>
      <c r="HG34" s="772"/>
      <c r="HH34" s="772"/>
      <c r="HI34" s="772"/>
      <c r="HJ34" s="772"/>
    </row>
    <row r="35" spans="1:218">
      <c r="A35" s="1114" t="s">
        <v>326</v>
      </c>
      <c r="B35" s="961">
        <v>6.0000000000000001E-3</v>
      </c>
      <c r="C35" s="961">
        <v>3.6299999999999999E-2</v>
      </c>
      <c r="D35" s="961">
        <v>3.8800000000000001E-2</v>
      </c>
      <c r="E35" s="961">
        <v>4.9099999999999998E-2</v>
      </c>
      <c r="F35" s="961">
        <v>4.41E-2</v>
      </c>
      <c r="G35" s="961">
        <v>1.3899999999999999E-2</v>
      </c>
      <c r="H35" s="961">
        <v>8.6E-3</v>
      </c>
      <c r="I35" s="961">
        <v>5.1000000000000004E-3</v>
      </c>
      <c r="J35" s="961">
        <v>1.09E-2</v>
      </c>
      <c r="K35" s="961">
        <v>3.2000000000000002E-3</v>
      </c>
      <c r="L35" s="961">
        <v>8.9999999999999998E-4</v>
      </c>
      <c r="M35" s="961">
        <v>8.0000000000000004E-4</v>
      </c>
      <c r="N35" s="961">
        <v>1E-4</v>
      </c>
      <c r="O35" s="961">
        <v>1.29E-2</v>
      </c>
      <c r="P35" s="961">
        <v>1.1299999999999999E-2</v>
      </c>
      <c r="Q35" s="961">
        <v>3.2899999999999999E-2</v>
      </c>
      <c r="R35" s="961">
        <v>2.8E-3</v>
      </c>
      <c r="S35" s="961">
        <v>1.5100000000000001E-2</v>
      </c>
      <c r="T35" s="961">
        <v>2.2000000000000001E-3</v>
      </c>
      <c r="U35" s="961">
        <v>9.1000000000000004E-3</v>
      </c>
      <c r="V35" s="961">
        <v>8.0000000000000004E-4</v>
      </c>
      <c r="W35" s="961">
        <v>6.7999999999999996E-3</v>
      </c>
      <c r="X35" s="961">
        <v>1.78E-2</v>
      </c>
      <c r="Y35" s="961">
        <v>1.5E-3</v>
      </c>
      <c r="Z35" s="961">
        <v>5.0000000000000001E-3</v>
      </c>
      <c r="AA35" s="961">
        <v>5.5999999999999999E-3</v>
      </c>
      <c r="AB35" s="961">
        <v>7.9000000000000008E-3</v>
      </c>
      <c r="AC35" s="961">
        <v>7.7999999999999996E-3</v>
      </c>
      <c r="AD35" s="961">
        <v>5.8999999999999999E-3</v>
      </c>
      <c r="AE35" s="961">
        <v>0</v>
      </c>
      <c r="AF35" s="961">
        <v>1.3899999999999999E-2</v>
      </c>
      <c r="AG35" s="772"/>
      <c r="AH35" s="772"/>
      <c r="AI35" s="772"/>
      <c r="AJ35" s="772"/>
      <c r="AK35" s="772"/>
      <c r="AL35" s="772"/>
      <c r="AM35" s="772"/>
      <c r="AN35" s="772"/>
      <c r="AO35" s="772"/>
      <c r="AP35" s="772"/>
      <c r="AQ35" s="772"/>
      <c r="AR35" s="772"/>
      <c r="AS35" s="772"/>
      <c r="AT35" s="772"/>
      <c r="AU35" s="772"/>
      <c r="AV35" s="772"/>
      <c r="AW35" s="772"/>
      <c r="AX35" s="772"/>
      <c r="AY35" s="772"/>
      <c r="AZ35" s="772"/>
      <c r="BA35" s="772"/>
      <c r="BB35" s="772"/>
      <c r="BC35" s="772"/>
      <c r="BD35" s="772"/>
      <c r="BE35" s="772"/>
      <c r="BF35" s="772"/>
      <c r="BG35" s="772"/>
      <c r="BH35" s="772"/>
      <c r="BI35" s="772"/>
      <c r="BJ35" s="772"/>
      <c r="BK35" s="772"/>
      <c r="BL35" s="772"/>
      <c r="BM35" s="772"/>
      <c r="BN35" s="772"/>
      <c r="BO35" s="772"/>
      <c r="BP35" s="772"/>
      <c r="BQ35" s="772"/>
      <c r="BR35" s="772"/>
      <c r="BS35" s="772"/>
      <c r="BT35" s="772"/>
      <c r="BU35" s="772"/>
      <c r="BV35" s="772"/>
      <c r="BW35" s="772"/>
      <c r="BX35" s="772"/>
      <c r="BY35" s="772"/>
      <c r="BZ35" s="772"/>
      <c r="CA35" s="772"/>
      <c r="CB35" s="772"/>
      <c r="CC35" s="772"/>
      <c r="CD35" s="772"/>
      <c r="CE35" s="772"/>
      <c r="CF35" s="772"/>
      <c r="CG35" s="772"/>
      <c r="CH35" s="772"/>
      <c r="CI35" s="772"/>
      <c r="CJ35" s="772"/>
      <c r="CK35" s="772"/>
      <c r="CL35" s="772"/>
      <c r="CM35" s="772"/>
      <c r="CN35" s="772"/>
      <c r="CO35" s="772"/>
      <c r="CP35" s="772"/>
      <c r="CQ35" s="772"/>
      <c r="CR35" s="772"/>
      <c r="CS35" s="772"/>
      <c r="CT35" s="772"/>
      <c r="CU35" s="772"/>
      <c r="CV35" s="772"/>
      <c r="CW35" s="772"/>
      <c r="CX35" s="772"/>
      <c r="CY35" s="772"/>
      <c r="CZ35" s="772"/>
      <c r="DA35" s="772"/>
      <c r="DB35" s="772"/>
      <c r="DC35" s="772"/>
      <c r="DD35" s="772"/>
      <c r="DE35" s="772"/>
      <c r="DF35" s="772"/>
      <c r="DG35" s="772"/>
      <c r="DH35" s="772"/>
      <c r="DI35" s="772"/>
      <c r="DJ35" s="772"/>
      <c r="DK35" s="772"/>
      <c r="DL35" s="772"/>
      <c r="DM35" s="772"/>
      <c r="DN35" s="772"/>
      <c r="DO35" s="772"/>
      <c r="DP35" s="772"/>
      <c r="DQ35" s="772"/>
      <c r="DR35" s="772"/>
      <c r="DS35" s="772"/>
      <c r="DT35" s="772"/>
      <c r="DU35" s="772"/>
      <c r="DV35" s="772"/>
      <c r="DW35" s="772"/>
      <c r="DX35" s="772"/>
      <c r="DY35" s="772"/>
      <c r="DZ35" s="772"/>
      <c r="EA35" s="772"/>
      <c r="EB35" s="772"/>
      <c r="EC35" s="772"/>
      <c r="ED35" s="772"/>
      <c r="EE35" s="772"/>
      <c r="EF35" s="772"/>
      <c r="EG35" s="772"/>
      <c r="EH35" s="772"/>
      <c r="EI35" s="772"/>
      <c r="EJ35" s="772"/>
      <c r="EK35" s="772"/>
      <c r="EL35" s="772"/>
      <c r="EM35" s="772"/>
      <c r="EN35" s="772"/>
      <c r="EO35" s="772"/>
      <c r="EP35" s="772"/>
      <c r="EQ35" s="772"/>
      <c r="ER35" s="772"/>
      <c r="ES35" s="772"/>
      <c r="ET35" s="772"/>
      <c r="EU35" s="772"/>
      <c r="EV35" s="772"/>
      <c r="EW35" s="772"/>
      <c r="EX35" s="772"/>
      <c r="EY35" s="772"/>
      <c r="EZ35" s="772"/>
      <c r="FA35" s="772"/>
      <c r="FB35" s="772"/>
      <c r="FC35" s="772"/>
      <c r="FD35" s="772"/>
      <c r="FE35" s="772"/>
      <c r="FF35" s="772"/>
      <c r="FG35" s="772"/>
      <c r="FH35" s="772"/>
      <c r="FI35" s="772"/>
      <c r="FJ35" s="772"/>
      <c r="FK35" s="772"/>
      <c r="FL35" s="772"/>
      <c r="FM35" s="772"/>
      <c r="FN35" s="772"/>
      <c r="FO35" s="772"/>
      <c r="FP35" s="772"/>
      <c r="FQ35" s="772"/>
      <c r="FR35" s="772"/>
      <c r="FS35" s="772"/>
      <c r="FT35" s="772"/>
      <c r="FU35" s="772"/>
      <c r="FV35" s="772"/>
      <c r="FW35" s="772"/>
      <c r="FX35" s="772"/>
      <c r="FY35" s="772"/>
      <c r="FZ35" s="772"/>
      <c r="GA35" s="772"/>
      <c r="GB35" s="772"/>
      <c r="GC35" s="772"/>
      <c r="GD35" s="772"/>
      <c r="GE35" s="772"/>
      <c r="GF35" s="772"/>
      <c r="GG35" s="772"/>
      <c r="GH35" s="772"/>
      <c r="GI35" s="772"/>
      <c r="GJ35" s="772"/>
      <c r="GK35" s="772"/>
      <c r="GL35" s="772"/>
      <c r="GM35" s="772"/>
      <c r="GN35" s="772"/>
      <c r="GO35" s="772"/>
      <c r="GP35" s="772"/>
      <c r="GQ35" s="772"/>
      <c r="GR35" s="772"/>
      <c r="GS35" s="772"/>
      <c r="GT35" s="772"/>
      <c r="GU35" s="772"/>
      <c r="GV35" s="772"/>
      <c r="GW35" s="772"/>
      <c r="GX35" s="772"/>
      <c r="GY35" s="772"/>
      <c r="GZ35" s="772"/>
      <c r="HA35" s="772"/>
      <c r="HB35" s="772"/>
      <c r="HC35" s="772"/>
      <c r="HD35" s="772"/>
      <c r="HE35" s="772"/>
      <c r="HF35" s="772"/>
      <c r="HG35" s="772"/>
      <c r="HH35" s="772"/>
      <c r="HI35" s="772"/>
      <c r="HJ35" s="772"/>
    </row>
    <row r="36" spans="1:218">
      <c r="A36" s="1114" t="s">
        <v>327</v>
      </c>
      <c r="B36" s="961">
        <v>2.8E-3</v>
      </c>
      <c r="C36" s="961">
        <v>6.4999999999999997E-3</v>
      </c>
      <c r="D36" s="961">
        <v>7.9000000000000008E-3</v>
      </c>
      <c r="E36" s="961">
        <v>2.8999999999999998E-3</v>
      </c>
      <c r="F36" s="961">
        <v>4.7000000000000002E-3</v>
      </c>
      <c r="G36" s="961">
        <v>2.3E-3</v>
      </c>
      <c r="H36" s="961">
        <v>2.8E-3</v>
      </c>
      <c r="I36" s="961">
        <v>1.04E-2</v>
      </c>
      <c r="J36" s="961">
        <v>4.1999999999999997E-3</v>
      </c>
      <c r="K36" s="961">
        <v>2.8999999999999998E-3</v>
      </c>
      <c r="L36" s="961">
        <v>5.9999999999999995E-4</v>
      </c>
      <c r="M36" s="961">
        <v>0</v>
      </c>
      <c r="N36" s="961">
        <v>0</v>
      </c>
      <c r="O36" s="961">
        <v>2.8999999999999998E-3</v>
      </c>
      <c r="P36" s="961">
        <v>2.7000000000000001E-3</v>
      </c>
      <c r="Q36" s="961">
        <v>2.2000000000000001E-3</v>
      </c>
      <c r="R36" s="961">
        <v>5.9999999999999995E-4</v>
      </c>
      <c r="S36" s="961">
        <v>8.6999999999999994E-3</v>
      </c>
      <c r="T36" s="961">
        <v>2.9999999999999997E-4</v>
      </c>
      <c r="U36" s="961">
        <v>2E-3</v>
      </c>
      <c r="V36" s="961">
        <v>6.9999999999999999E-4</v>
      </c>
      <c r="W36" s="961">
        <v>6.9999999999999999E-4</v>
      </c>
      <c r="X36" s="961">
        <v>2.3E-3</v>
      </c>
      <c r="Y36" s="961">
        <v>1.6999999999999999E-3</v>
      </c>
      <c r="Z36" s="961">
        <v>6.3E-3</v>
      </c>
      <c r="AA36" s="961">
        <v>1.5E-3</v>
      </c>
      <c r="AB36" s="961">
        <v>3.7000000000000002E-3</v>
      </c>
      <c r="AC36" s="961">
        <v>2E-3</v>
      </c>
      <c r="AD36" s="961">
        <v>5.0000000000000001E-4</v>
      </c>
      <c r="AE36" s="961">
        <v>0</v>
      </c>
      <c r="AF36" s="961">
        <v>3.5000000000000001E-3</v>
      </c>
      <c r="AG36" s="772"/>
      <c r="AH36" s="772"/>
      <c r="AI36" s="772"/>
      <c r="AJ36" s="772"/>
      <c r="AK36" s="772"/>
      <c r="AL36" s="772"/>
      <c r="AM36" s="772"/>
      <c r="AN36" s="772"/>
      <c r="AO36" s="772"/>
      <c r="AP36" s="772"/>
      <c r="AQ36" s="772"/>
      <c r="AR36" s="772"/>
      <c r="AS36" s="772"/>
      <c r="AT36" s="772"/>
      <c r="AU36" s="772"/>
      <c r="AV36" s="772"/>
      <c r="AW36" s="772"/>
      <c r="AX36" s="772"/>
      <c r="AY36" s="772"/>
      <c r="AZ36" s="772"/>
      <c r="BA36" s="772"/>
      <c r="BB36" s="772"/>
      <c r="BC36" s="772"/>
      <c r="BD36" s="772"/>
      <c r="BE36" s="772"/>
      <c r="BF36" s="772"/>
      <c r="BG36" s="772"/>
      <c r="BH36" s="772"/>
      <c r="BI36" s="772"/>
      <c r="BJ36" s="772"/>
      <c r="BK36" s="772"/>
      <c r="BL36" s="772"/>
      <c r="BM36" s="772"/>
      <c r="BN36" s="772"/>
      <c r="BO36" s="772"/>
      <c r="BP36" s="772"/>
      <c r="BQ36" s="772"/>
      <c r="BR36" s="772"/>
      <c r="BS36" s="772"/>
      <c r="BT36" s="772"/>
      <c r="BU36" s="772"/>
      <c r="BV36" s="772"/>
      <c r="BW36" s="772"/>
      <c r="BX36" s="772"/>
      <c r="BY36" s="772"/>
      <c r="BZ36" s="772"/>
      <c r="CA36" s="772"/>
      <c r="CB36" s="772"/>
      <c r="CC36" s="772"/>
      <c r="CD36" s="772"/>
      <c r="CE36" s="772"/>
      <c r="CF36" s="772"/>
      <c r="CG36" s="772"/>
      <c r="CH36" s="772"/>
      <c r="CI36" s="772"/>
      <c r="CJ36" s="772"/>
      <c r="CK36" s="772"/>
      <c r="CL36" s="772"/>
      <c r="CM36" s="772"/>
      <c r="CN36" s="772"/>
      <c r="CO36" s="772"/>
      <c r="CP36" s="772"/>
      <c r="CQ36" s="772"/>
      <c r="CR36" s="772"/>
      <c r="CS36" s="772"/>
      <c r="CT36" s="772"/>
      <c r="CU36" s="772"/>
      <c r="CV36" s="772"/>
      <c r="CW36" s="772"/>
      <c r="CX36" s="772"/>
      <c r="CY36" s="772"/>
      <c r="CZ36" s="772"/>
      <c r="DA36" s="772"/>
      <c r="DB36" s="772"/>
      <c r="DC36" s="772"/>
      <c r="DD36" s="772"/>
      <c r="DE36" s="772"/>
      <c r="DF36" s="772"/>
      <c r="DG36" s="772"/>
      <c r="DH36" s="772"/>
      <c r="DI36" s="772"/>
      <c r="DJ36" s="772"/>
      <c r="DK36" s="772"/>
      <c r="DL36" s="772"/>
      <c r="DM36" s="772"/>
      <c r="DN36" s="772"/>
      <c r="DO36" s="772"/>
      <c r="DP36" s="772"/>
      <c r="DQ36" s="772"/>
      <c r="DR36" s="772"/>
      <c r="DS36" s="772"/>
      <c r="DT36" s="772"/>
      <c r="DU36" s="772"/>
      <c r="DV36" s="772"/>
      <c r="DW36" s="772"/>
      <c r="DX36" s="772"/>
      <c r="DY36" s="772"/>
      <c r="DZ36" s="772"/>
      <c r="EA36" s="772"/>
      <c r="EB36" s="772"/>
      <c r="EC36" s="772"/>
      <c r="ED36" s="772"/>
      <c r="EE36" s="772"/>
      <c r="EF36" s="772"/>
      <c r="EG36" s="772"/>
      <c r="EH36" s="772"/>
      <c r="EI36" s="772"/>
      <c r="EJ36" s="772"/>
      <c r="EK36" s="772"/>
      <c r="EL36" s="772"/>
      <c r="EM36" s="772"/>
      <c r="EN36" s="772"/>
      <c r="EO36" s="772"/>
      <c r="EP36" s="772"/>
      <c r="EQ36" s="772"/>
      <c r="ER36" s="772"/>
      <c r="ES36" s="772"/>
      <c r="ET36" s="772"/>
      <c r="EU36" s="772"/>
      <c r="EV36" s="772"/>
      <c r="EW36" s="772"/>
      <c r="EX36" s="772"/>
      <c r="EY36" s="772"/>
      <c r="EZ36" s="772"/>
      <c r="FA36" s="772"/>
      <c r="FB36" s="772"/>
      <c r="FC36" s="772"/>
      <c r="FD36" s="772"/>
      <c r="FE36" s="772"/>
      <c r="FF36" s="772"/>
      <c r="FG36" s="772"/>
      <c r="FH36" s="772"/>
      <c r="FI36" s="772"/>
      <c r="FJ36" s="772"/>
      <c r="FK36" s="772"/>
      <c r="FL36" s="772"/>
      <c r="FM36" s="772"/>
      <c r="FN36" s="772"/>
      <c r="FO36" s="772"/>
      <c r="FP36" s="772"/>
      <c r="FQ36" s="772"/>
      <c r="FR36" s="772"/>
      <c r="FS36" s="772"/>
      <c r="FT36" s="772"/>
      <c r="FU36" s="772"/>
      <c r="FV36" s="772"/>
      <c r="FW36" s="772"/>
      <c r="FX36" s="772"/>
      <c r="FY36" s="772"/>
      <c r="FZ36" s="772"/>
      <c r="GA36" s="772"/>
      <c r="GB36" s="772"/>
      <c r="GC36" s="772"/>
      <c r="GD36" s="772"/>
      <c r="GE36" s="772"/>
      <c r="GF36" s="772"/>
      <c r="GG36" s="772"/>
      <c r="GH36" s="772"/>
      <c r="GI36" s="772"/>
      <c r="GJ36" s="772"/>
      <c r="GK36" s="772"/>
      <c r="GL36" s="772"/>
      <c r="GM36" s="772"/>
      <c r="GN36" s="772"/>
      <c r="GO36" s="772"/>
      <c r="GP36" s="772"/>
      <c r="GQ36" s="772"/>
      <c r="GR36" s="772"/>
      <c r="GS36" s="772"/>
      <c r="GT36" s="772"/>
      <c r="GU36" s="772"/>
      <c r="GV36" s="772"/>
      <c r="GW36" s="772"/>
      <c r="GX36" s="772"/>
      <c r="GY36" s="772"/>
      <c r="GZ36" s="772"/>
      <c r="HA36" s="772"/>
      <c r="HB36" s="772"/>
      <c r="HC36" s="772"/>
      <c r="HD36" s="772"/>
      <c r="HE36" s="772"/>
      <c r="HF36" s="772"/>
      <c r="HG36" s="772"/>
      <c r="HH36" s="772"/>
      <c r="HI36" s="772"/>
      <c r="HJ36" s="772"/>
    </row>
    <row r="37" spans="1:218">
      <c r="A37" s="1114" t="s">
        <v>328</v>
      </c>
      <c r="B37" s="961">
        <v>1E-3</v>
      </c>
      <c r="C37" s="961">
        <v>5.0000000000000001E-4</v>
      </c>
      <c r="D37" s="961">
        <v>9.7999999999999997E-3</v>
      </c>
      <c r="E37" s="961">
        <v>1.4E-3</v>
      </c>
      <c r="F37" s="961">
        <v>1.6000000000000001E-3</v>
      </c>
      <c r="G37" s="961">
        <v>1.5E-3</v>
      </c>
      <c r="H37" s="961">
        <v>2E-3</v>
      </c>
      <c r="I37" s="961">
        <v>5.1000000000000004E-3</v>
      </c>
      <c r="J37" s="961">
        <v>1E-4</v>
      </c>
      <c r="K37" s="961">
        <v>0</v>
      </c>
      <c r="L37" s="961">
        <v>1E-4</v>
      </c>
      <c r="M37" s="961">
        <v>8.9999999999999998E-4</v>
      </c>
      <c r="N37" s="961">
        <v>0</v>
      </c>
      <c r="O37" s="961">
        <v>1.1000000000000001E-3</v>
      </c>
      <c r="P37" s="961">
        <v>5.0000000000000001E-4</v>
      </c>
      <c r="Q37" s="961">
        <v>1.2999999999999999E-3</v>
      </c>
      <c r="R37" s="961">
        <v>5.0000000000000001E-4</v>
      </c>
      <c r="S37" s="961">
        <v>1.1000000000000001E-3</v>
      </c>
      <c r="T37" s="961">
        <v>1E-4</v>
      </c>
      <c r="U37" s="961">
        <v>4.0000000000000002E-4</v>
      </c>
      <c r="V37" s="961">
        <v>4.0000000000000002E-4</v>
      </c>
      <c r="W37" s="961">
        <v>1.1000000000000001E-3</v>
      </c>
      <c r="X37" s="961">
        <v>5.1000000000000004E-3</v>
      </c>
      <c r="Y37" s="961">
        <v>1.1999999999999999E-3</v>
      </c>
      <c r="Z37" s="961">
        <v>2.9999999999999997E-4</v>
      </c>
      <c r="AA37" s="961">
        <v>5.9999999999999995E-4</v>
      </c>
      <c r="AB37" s="961">
        <v>8.0000000000000004E-4</v>
      </c>
      <c r="AC37" s="961">
        <v>5.0000000000000001E-4</v>
      </c>
      <c r="AD37" s="961">
        <v>6.9999999999999999E-4</v>
      </c>
      <c r="AE37" s="961">
        <v>0</v>
      </c>
      <c r="AF37" s="961">
        <v>1.5E-3</v>
      </c>
      <c r="AG37" s="772"/>
      <c r="AH37" s="772"/>
      <c r="AI37" s="772"/>
      <c r="AJ37" s="772"/>
      <c r="AK37" s="772"/>
      <c r="AL37" s="772"/>
      <c r="AM37" s="772"/>
      <c r="AN37" s="772"/>
      <c r="AO37" s="772"/>
      <c r="AP37" s="772"/>
      <c r="AQ37" s="772"/>
      <c r="AR37" s="772"/>
      <c r="AS37" s="772"/>
      <c r="AT37" s="772"/>
      <c r="AU37" s="772"/>
      <c r="AV37" s="772"/>
      <c r="AW37" s="772"/>
      <c r="AX37" s="772"/>
      <c r="AY37" s="772"/>
      <c r="AZ37" s="772"/>
      <c r="BA37" s="772"/>
      <c r="BB37" s="772"/>
      <c r="BC37" s="772"/>
      <c r="BD37" s="772"/>
      <c r="BE37" s="772"/>
      <c r="BF37" s="772"/>
      <c r="BG37" s="772"/>
      <c r="BH37" s="772"/>
      <c r="BI37" s="772"/>
      <c r="BJ37" s="772"/>
      <c r="BK37" s="772"/>
      <c r="BL37" s="772"/>
      <c r="BM37" s="772"/>
      <c r="BN37" s="772"/>
      <c r="BO37" s="772"/>
      <c r="BP37" s="772"/>
      <c r="BQ37" s="772"/>
      <c r="BR37" s="772"/>
      <c r="BS37" s="772"/>
      <c r="BT37" s="772"/>
      <c r="BU37" s="772"/>
      <c r="BV37" s="772"/>
      <c r="BW37" s="772"/>
      <c r="BX37" s="772"/>
      <c r="BY37" s="772"/>
      <c r="BZ37" s="772"/>
      <c r="CA37" s="772"/>
      <c r="CB37" s="772"/>
      <c r="CC37" s="772"/>
      <c r="CD37" s="772"/>
      <c r="CE37" s="772"/>
      <c r="CF37" s="772"/>
      <c r="CG37" s="772"/>
      <c r="CH37" s="772"/>
      <c r="CI37" s="772"/>
      <c r="CJ37" s="772"/>
      <c r="CK37" s="772"/>
      <c r="CL37" s="772"/>
      <c r="CM37" s="772"/>
      <c r="CN37" s="772"/>
      <c r="CO37" s="772"/>
      <c r="CP37" s="772"/>
      <c r="CQ37" s="772"/>
      <c r="CR37" s="772"/>
      <c r="CS37" s="772"/>
      <c r="CT37" s="772"/>
      <c r="CU37" s="772"/>
      <c r="CV37" s="772"/>
      <c r="CW37" s="772"/>
      <c r="CX37" s="772"/>
      <c r="CY37" s="772"/>
      <c r="CZ37" s="772"/>
      <c r="DA37" s="772"/>
      <c r="DB37" s="772"/>
      <c r="DC37" s="772"/>
      <c r="DD37" s="772"/>
      <c r="DE37" s="772"/>
      <c r="DF37" s="772"/>
      <c r="DG37" s="772"/>
      <c r="DH37" s="772"/>
      <c r="DI37" s="772"/>
      <c r="DJ37" s="772"/>
      <c r="DK37" s="772"/>
      <c r="DL37" s="772"/>
      <c r="DM37" s="772"/>
      <c r="DN37" s="772"/>
      <c r="DO37" s="772"/>
      <c r="DP37" s="772"/>
      <c r="DQ37" s="772"/>
      <c r="DR37" s="772"/>
      <c r="DS37" s="772"/>
      <c r="DT37" s="772"/>
      <c r="DU37" s="772"/>
      <c r="DV37" s="772"/>
      <c r="DW37" s="772"/>
      <c r="DX37" s="772"/>
      <c r="DY37" s="772"/>
      <c r="DZ37" s="772"/>
      <c r="EA37" s="772"/>
      <c r="EB37" s="772"/>
      <c r="EC37" s="772"/>
      <c r="ED37" s="772"/>
      <c r="EE37" s="772"/>
      <c r="EF37" s="772"/>
      <c r="EG37" s="772"/>
      <c r="EH37" s="772"/>
      <c r="EI37" s="772"/>
      <c r="EJ37" s="772"/>
      <c r="EK37" s="772"/>
      <c r="EL37" s="772"/>
      <c r="EM37" s="772"/>
      <c r="EN37" s="772"/>
      <c r="EO37" s="772"/>
      <c r="EP37" s="772"/>
      <c r="EQ37" s="772"/>
      <c r="ER37" s="772"/>
      <c r="ES37" s="772"/>
      <c r="ET37" s="772"/>
      <c r="EU37" s="772"/>
      <c r="EV37" s="772"/>
      <c r="EW37" s="772"/>
      <c r="EX37" s="772"/>
      <c r="EY37" s="772"/>
      <c r="EZ37" s="772"/>
      <c r="FA37" s="772"/>
      <c r="FB37" s="772"/>
      <c r="FC37" s="772"/>
      <c r="FD37" s="772"/>
      <c r="FE37" s="772"/>
      <c r="FF37" s="772"/>
      <c r="FG37" s="772"/>
      <c r="FH37" s="772"/>
      <c r="FI37" s="772"/>
      <c r="FJ37" s="772"/>
      <c r="FK37" s="772"/>
      <c r="FL37" s="772"/>
      <c r="FM37" s="772"/>
      <c r="FN37" s="772"/>
      <c r="FO37" s="772"/>
      <c r="FP37" s="772"/>
      <c r="FQ37" s="772"/>
      <c r="FR37" s="772"/>
      <c r="FS37" s="772"/>
      <c r="FT37" s="772"/>
      <c r="FU37" s="772"/>
      <c r="FV37" s="772"/>
      <c r="FW37" s="772"/>
      <c r="FX37" s="772"/>
      <c r="FY37" s="772"/>
      <c r="FZ37" s="772"/>
      <c r="GA37" s="772"/>
      <c r="GB37" s="772"/>
      <c r="GC37" s="772"/>
      <c r="GD37" s="772"/>
      <c r="GE37" s="772"/>
      <c r="GF37" s="772"/>
      <c r="GG37" s="772"/>
      <c r="GH37" s="772"/>
      <c r="GI37" s="772"/>
      <c r="GJ37" s="772"/>
      <c r="GK37" s="772"/>
      <c r="GL37" s="772"/>
      <c r="GM37" s="772"/>
      <c r="GN37" s="772"/>
      <c r="GO37" s="772"/>
      <c r="GP37" s="772"/>
      <c r="GQ37" s="772"/>
      <c r="GR37" s="772"/>
      <c r="GS37" s="772"/>
      <c r="GT37" s="772"/>
      <c r="GU37" s="772"/>
      <c r="GV37" s="772"/>
      <c r="GW37" s="772"/>
      <c r="GX37" s="772"/>
      <c r="GY37" s="772"/>
      <c r="GZ37" s="772"/>
      <c r="HA37" s="772"/>
      <c r="HB37" s="772"/>
      <c r="HC37" s="772"/>
      <c r="HD37" s="772"/>
      <c r="HE37" s="772"/>
      <c r="HF37" s="772"/>
      <c r="HG37" s="772"/>
      <c r="HH37" s="772"/>
      <c r="HI37" s="772"/>
      <c r="HJ37" s="772"/>
    </row>
    <row r="38" spans="1:218">
      <c r="A38" s="1114" t="s">
        <v>329</v>
      </c>
      <c r="B38" s="961">
        <v>2.7000000000000001E-3</v>
      </c>
      <c r="C38" s="961">
        <v>1.5E-3</v>
      </c>
      <c r="D38" s="961">
        <v>8.3999999999999995E-3</v>
      </c>
      <c r="E38" s="961">
        <v>8.0999999999999996E-3</v>
      </c>
      <c r="F38" s="961">
        <v>1.21E-2</v>
      </c>
      <c r="G38" s="961">
        <v>7.1999999999999998E-3</v>
      </c>
      <c r="H38" s="961">
        <v>2.8E-3</v>
      </c>
      <c r="I38" s="961">
        <v>1E-3</v>
      </c>
      <c r="J38" s="961">
        <v>1.9E-3</v>
      </c>
      <c r="K38" s="961">
        <v>6.9999999999999999E-4</v>
      </c>
      <c r="L38" s="961">
        <v>5.0000000000000001E-4</v>
      </c>
      <c r="M38" s="961">
        <v>1E-4</v>
      </c>
      <c r="N38" s="961">
        <v>8.0000000000000004E-4</v>
      </c>
      <c r="O38" s="961">
        <v>4.0000000000000002E-4</v>
      </c>
      <c r="P38" s="961">
        <v>5.1000000000000004E-3</v>
      </c>
      <c r="Q38" s="961">
        <v>1.6000000000000001E-3</v>
      </c>
      <c r="R38" s="961">
        <v>1E-4</v>
      </c>
      <c r="S38" s="961">
        <v>2.3E-3</v>
      </c>
      <c r="T38" s="961">
        <v>5.9999999999999995E-4</v>
      </c>
      <c r="U38" s="961">
        <v>6.9999999999999999E-4</v>
      </c>
      <c r="V38" s="961">
        <v>2.0000000000000001E-4</v>
      </c>
      <c r="W38" s="961">
        <v>1E-4</v>
      </c>
      <c r="X38" s="961">
        <v>0</v>
      </c>
      <c r="Y38" s="961">
        <v>5.0000000000000001E-4</v>
      </c>
      <c r="Z38" s="961">
        <v>2E-3</v>
      </c>
      <c r="AA38" s="961">
        <v>6.6E-3</v>
      </c>
      <c r="AB38" s="961">
        <v>0</v>
      </c>
      <c r="AC38" s="961">
        <v>1.6999999999999999E-3</v>
      </c>
      <c r="AD38" s="961">
        <v>2.0999999999999999E-3</v>
      </c>
      <c r="AE38" s="961">
        <v>2.0000000000000001E-4</v>
      </c>
      <c r="AF38" s="961">
        <v>2.5000000000000001E-3</v>
      </c>
      <c r="AG38" s="772"/>
      <c r="AH38" s="772"/>
      <c r="AI38" s="772"/>
      <c r="AJ38" s="772"/>
      <c r="AK38" s="772"/>
      <c r="AL38" s="772"/>
      <c r="AM38" s="772"/>
      <c r="AN38" s="772"/>
      <c r="AO38" s="772"/>
      <c r="AP38" s="772"/>
      <c r="AQ38" s="772"/>
      <c r="AR38" s="772"/>
      <c r="AS38" s="772"/>
      <c r="AT38" s="772"/>
      <c r="AU38" s="772"/>
      <c r="AV38" s="772"/>
      <c r="AW38" s="772"/>
      <c r="AX38" s="772"/>
      <c r="AY38" s="772"/>
      <c r="AZ38" s="772"/>
      <c r="BA38" s="772"/>
      <c r="BB38" s="772"/>
      <c r="BC38" s="772"/>
      <c r="BD38" s="772"/>
      <c r="BE38" s="772"/>
      <c r="BF38" s="772"/>
      <c r="BG38" s="772"/>
      <c r="BH38" s="772"/>
      <c r="BI38" s="772"/>
      <c r="BJ38" s="772"/>
      <c r="BK38" s="772"/>
      <c r="BL38" s="772"/>
      <c r="BM38" s="772"/>
      <c r="BN38" s="772"/>
      <c r="BO38" s="772"/>
      <c r="BP38" s="772"/>
      <c r="BQ38" s="772"/>
      <c r="BR38" s="772"/>
      <c r="BS38" s="772"/>
      <c r="BT38" s="772"/>
      <c r="BU38" s="772"/>
      <c r="BV38" s="772"/>
      <c r="BW38" s="772"/>
      <c r="BX38" s="772"/>
      <c r="BY38" s="772"/>
      <c r="BZ38" s="772"/>
      <c r="CA38" s="772"/>
      <c r="CB38" s="772"/>
      <c r="CC38" s="772"/>
      <c r="CD38" s="772"/>
      <c r="CE38" s="772"/>
      <c r="CF38" s="772"/>
      <c r="CG38" s="772"/>
      <c r="CH38" s="772"/>
      <c r="CI38" s="772"/>
      <c r="CJ38" s="772"/>
      <c r="CK38" s="772"/>
      <c r="CL38" s="772"/>
      <c r="CM38" s="772"/>
      <c r="CN38" s="772"/>
      <c r="CO38" s="772"/>
      <c r="CP38" s="772"/>
      <c r="CQ38" s="772"/>
      <c r="CR38" s="772"/>
      <c r="CS38" s="772"/>
      <c r="CT38" s="772"/>
      <c r="CU38" s="772"/>
      <c r="CV38" s="772"/>
      <c r="CW38" s="772"/>
      <c r="CX38" s="772"/>
      <c r="CY38" s="772"/>
      <c r="CZ38" s="772"/>
      <c r="DA38" s="772"/>
      <c r="DB38" s="772"/>
      <c r="DC38" s="772"/>
      <c r="DD38" s="772"/>
      <c r="DE38" s="772"/>
      <c r="DF38" s="772"/>
      <c r="DG38" s="772"/>
      <c r="DH38" s="772"/>
      <c r="DI38" s="772"/>
      <c r="DJ38" s="772"/>
      <c r="DK38" s="772"/>
      <c r="DL38" s="772"/>
      <c r="DM38" s="772"/>
      <c r="DN38" s="772"/>
      <c r="DO38" s="772"/>
      <c r="DP38" s="772"/>
      <c r="DQ38" s="772"/>
      <c r="DR38" s="772"/>
      <c r="DS38" s="772"/>
      <c r="DT38" s="772"/>
      <c r="DU38" s="772"/>
      <c r="DV38" s="772"/>
      <c r="DW38" s="772"/>
      <c r="DX38" s="772"/>
      <c r="DY38" s="772"/>
      <c r="DZ38" s="772"/>
      <c r="EA38" s="772"/>
      <c r="EB38" s="772"/>
      <c r="EC38" s="772"/>
      <c r="ED38" s="772"/>
      <c r="EE38" s="772"/>
      <c r="EF38" s="772"/>
      <c r="EG38" s="772"/>
      <c r="EH38" s="772"/>
      <c r="EI38" s="772"/>
      <c r="EJ38" s="772"/>
      <c r="EK38" s="772"/>
      <c r="EL38" s="772"/>
      <c r="EM38" s="772"/>
      <c r="EN38" s="772"/>
      <c r="EO38" s="772"/>
      <c r="EP38" s="772"/>
      <c r="EQ38" s="772"/>
      <c r="ER38" s="772"/>
      <c r="ES38" s="772"/>
      <c r="ET38" s="772"/>
      <c r="EU38" s="772"/>
      <c r="EV38" s="772"/>
      <c r="EW38" s="772"/>
      <c r="EX38" s="772"/>
      <c r="EY38" s="772"/>
      <c r="EZ38" s="772"/>
      <c r="FA38" s="772"/>
      <c r="FB38" s="772"/>
      <c r="FC38" s="772"/>
      <c r="FD38" s="772"/>
      <c r="FE38" s="772"/>
      <c r="FF38" s="772"/>
      <c r="FG38" s="772"/>
      <c r="FH38" s="772"/>
      <c r="FI38" s="772"/>
      <c r="FJ38" s="772"/>
      <c r="FK38" s="772"/>
      <c r="FL38" s="772"/>
      <c r="FM38" s="772"/>
      <c r="FN38" s="772"/>
      <c r="FO38" s="772"/>
      <c r="FP38" s="772"/>
      <c r="FQ38" s="772"/>
      <c r="FR38" s="772"/>
      <c r="FS38" s="772"/>
      <c r="FT38" s="772"/>
      <c r="FU38" s="772"/>
      <c r="FV38" s="772"/>
      <c r="FW38" s="772"/>
      <c r="FX38" s="772"/>
      <c r="FY38" s="772"/>
      <c r="FZ38" s="772"/>
      <c r="GA38" s="772"/>
      <c r="GB38" s="772"/>
      <c r="GC38" s="772"/>
      <c r="GD38" s="772"/>
      <c r="GE38" s="772"/>
      <c r="GF38" s="772"/>
      <c r="GG38" s="772"/>
      <c r="GH38" s="772"/>
      <c r="GI38" s="772"/>
      <c r="GJ38" s="772"/>
      <c r="GK38" s="772"/>
      <c r="GL38" s="772"/>
      <c r="GM38" s="772"/>
      <c r="GN38" s="772"/>
      <c r="GO38" s="772"/>
      <c r="GP38" s="772"/>
      <c r="GQ38" s="772"/>
      <c r="GR38" s="772"/>
      <c r="GS38" s="772"/>
      <c r="GT38" s="772"/>
      <c r="GU38" s="772"/>
      <c r="GV38" s="772"/>
      <c r="GW38" s="772"/>
      <c r="GX38" s="772"/>
      <c r="GY38" s="772"/>
      <c r="GZ38" s="772"/>
      <c r="HA38" s="772"/>
      <c r="HB38" s="772"/>
      <c r="HC38" s="772"/>
      <c r="HD38" s="772"/>
      <c r="HE38" s="772"/>
      <c r="HF38" s="772"/>
      <c r="HG38" s="772"/>
      <c r="HH38" s="772"/>
      <c r="HI38" s="772"/>
      <c r="HJ38" s="772"/>
    </row>
    <row r="39" spans="1:218">
      <c r="A39" s="1114" t="s">
        <v>330</v>
      </c>
      <c r="B39" s="961">
        <v>2.0299999999999999E-2</v>
      </c>
      <c r="C39" s="961">
        <v>2.6599999999999999E-2</v>
      </c>
      <c r="D39" s="961">
        <v>4.2900000000000001E-2</v>
      </c>
      <c r="E39" s="961">
        <v>2.1899999999999999E-2</v>
      </c>
      <c r="F39" s="961">
        <v>0.03</v>
      </c>
      <c r="G39" s="961">
        <v>2.8299999999999999E-2</v>
      </c>
      <c r="H39" s="961">
        <v>1.54E-2</v>
      </c>
      <c r="I39" s="961">
        <v>2.9399999999999999E-2</v>
      </c>
      <c r="J39" s="961">
        <v>2.46E-2</v>
      </c>
      <c r="K39" s="961">
        <v>1.4E-2</v>
      </c>
      <c r="L39" s="961">
        <v>4.1500000000000002E-2</v>
      </c>
      <c r="M39" s="961">
        <v>1.2699999999999999E-2</v>
      </c>
      <c r="N39" s="961">
        <v>1.89E-2</v>
      </c>
      <c r="O39" s="961">
        <v>1.06E-2</v>
      </c>
      <c r="P39" s="961">
        <v>7.1000000000000004E-3</v>
      </c>
      <c r="Q39" s="961">
        <v>3.3300000000000003E-2</v>
      </c>
      <c r="R39" s="961">
        <v>8.5000000000000006E-3</v>
      </c>
      <c r="S39" s="961">
        <v>5.1000000000000004E-3</v>
      </c>
      <c r="T39" s="961">
        <v>1.14E-2</v>
      </c>
      <c r="U39" s="961">
        <v>2.5000000000000001E-2</v>
      </c>
      <c r="V39" s="961">
        <v>8.8999999999999999E-3</v>
      </c>
      <c r="W39" s="961">
        <v>8.0999999999999996E-3</v>
      </c>
      <c r="X39" s="961">
        <v>5.7000000000000002E-3</v>
      </c>
      <c r="Y39" s="961">
        <v>4.4999999999999997E-3</v>
      </c>
      <c r="Z39" s="961">
        <v>1.6500000000000001E-2</v>
      </c>
      <c r="AA39" s="961">
        <v>2.6599999999999999E-2</v>
      </c>
      <c r="AB39" s="961">
        <v>9.9000000000000008E-3</v>
      </c>
      <c r="AC39" s="961">
        <v>1.14E-2</v>
      </c>
      <c r="AD39" s="961">
        <v>2.1000000000000001E-2</v>
      </c>
      <c r="AE39" s="961">
        <v>1.2999999999999999E-3</v>
      </c>
      <c r="AF39" s="961">
        <v>1.9699999999999999E-2</v>
      </c>
      <c r="AG39" s="772"/>
      <c r="AH39" s="772"/>
      <c r="AI39" s="772"/>
      <c r="AJ39" s="772"/>
      <c r="AK39" s="772"/>
      <c r="AL39" s="772"/>
      <c r="AM39" s="772"/>
      <c r="AN39" s="772"/>
      <c r="AO39" s="772"/>
      <c r="AP39" s="772"/>
      <c r="AQ39" s="772"/>
      <c r="AR39" s="772"/>
      <c r="AS39" s="772"/>
      <c r="AT39" s="772"/>
      <c r="AU39" s="772"/>
      <c r="AV39" s="772"/>
      <c r="AW39" s="772"/>
      <c r="AX39" s="772"/>
      <c r="AY39" s="772"/>
      <c r="AZ39" s="772"/>
      <c r="BA39" s="772"/>
      <c r="BB39" s="772"/>
      <c r="BC39" s="772"/>
      <c r="BD39" s="772"/>
      <c r="BE39" s="772"/>
      <c r="BF39" s="772"/>
      <c r="BG39" s="772"/>
      <c r="BH39" s="772"/>
      <c r="BI39" s="772"/>
      <c r="BJ39" s="772"/>
      <c r="BK39" s="772"/>
      <c r="BL39" s="772"/>
      <c r="BM39" s="772"/>
      <c r="BN39" s="772"/>
      <c r="BO39" s="772"/>
      <c r="BP39" s="772"/>
      <c r="BQ39" s="772"/>
      <c r="BR39" s="772"/>
      <c r="BS39" s="772"/>
      <c r="BT39" s="772"/>
      <c r="BU39" s="772"/>
      <c r="BV39" s="772"/>
      <c r="BW39" s="772"/>
      <c r="BX39" s="772"/>
      <c r="BY39" s="772"/>
      <c r="BZ39" s="772"/>
      <c r="CA39" s="772"/>
      <c r="CB39" s="772"/>
      <c r="CC39" s="772"/>
      <c r="CD39" s="772"/>
      <c r="CE39" s="772"/>
      <c r="CF39" s="772"/>
      <c r="CG39" s="772"/>
      <c r="CH39" s="772"/>
      <c r="CI39" s="772"/>
      <c r="CJ39" s="772"/>
      <c r="CK39" s="772"/>
      <c r="CL39" s="772"/>
      <c r="CM39" s="772"/>
      <c r="CN39" s="772"/>
      <c r="CO39" s="772"/>
      <c r="CP39" s="772"/>
      <c r="CQ39" s="772"/>
      <c r="CR39" s="772"/>
      <c r="CS39" s="772"/>
      <c r="CT39" s="772"/>
      <c r="CU39" s="772"/>
      <c r="CV39" s="772"/>
      <c r="CW39" s="772"/>
      <c r="CX39" s="772"/>
      <c r="CY39" s="772"/>
      <c r="CZ39" s="772"/>
      <c r="DA39" s="772"/>
      <c r="DB39" s="772"/>
      <c r="DC39" s="772"/>
      <c r="DD39" s="772"/>
      <c r="DE39" s="772"/>
      <c r="DF39" s="772"/>
      <c r="DG39" s="772"/>
      <c r="DH39" s="772"/>
      <c r="DI39" s="772"/>
      <c r="DJ39" s="772"/>
      <c r="DK39" s="772"/>
      <c r="DL39" s="772"/>
      <c r="DM39" s="772"/>
      <c r="DN39" s="772"/>
      <c r="DO39" s="772"/>
      <c r="DP39" s="772"/>
      <c r="DQ39" s="772"/>
      <c r="DR39" s="772"/>
      <c r="DS39" s="772"/>
      <c r="DT39" s="772"/>
      <c r="DU39" s="772"/>
      <c r="DV39" s="772"/>
      <c r="DW39" s="772"/>
      <c r="DX39" s="772"/>
      <c r="DY39" s="772"/>
      <c r="DZ39" s="772"/>
      <c r="EA39" s="772"/>
      <c r="EB39" s="772"/>
      <c r="EC39" s="772"/>
      <c r="ED39" s="772"/>
      <c r="EE39" s="772"/>
      <c r="EF39" s="772"/>
      <c r="EG39" s="772"/>
      <c r="EH39" s="772"/>
      <c r="EI39" s="772"/>
      <c r="EJ39" s="772"/>
      <c r="EK39" s="772"/>
      <c r="EL39" s="772"/>
      <c r="EM39" s="772"/>
      <c r="EN39" s="772"/>
      <c r="EO39" s="772"/>
      <c r="EP39" s="772"/>
      <c r="EQ39" s="772"/>
      <c r="ER39" s="772"/>
      <c r="ES39" s="772"/>
      <c r="ET39" s="772"/>
      <c r="EU39" s="772"/>
      <c r="EV39" s="772"/>
      <c r="EW39" s="772"/>
      <c r="EX39" s="772"/>
      <c r="EY39" s="772"/>
      <c r="EZ39" s="772"/>
      <c r="FA39" s="772"/>
      <c r="FB39" s="772"/>
      <c r="FC39" s="772"/>
      <c r="FD39" s="772"/>
      <c r="FE39" s="772"/>
      <c r="FF39" s="772"/>
      <c r="FG39" s="772"/>
      <c r="FH39" s="772"/>
      <c r="FI39" s="772"/>
      <c r="FJ39" s="772"/>
      <c r="FK39" s="772"/>
      <c r="FL39" s="772"/>
      <c r="FM39" s="772"/>
      <c r="FN39" s="772"/>
      <c r="FO39" s="772"/>
      <c r="FP39" s="772"/>
      <c r="FQ39" s="772"/>
      <c r="FR39" s="772"/>
      <c r="FS39" s="772"/>
      <c r="FT39" s="772"/>
      <c r="FU39" s="772"/>
      <c r="FV39" s="772"/>
      <c r="FW39" s="772"/>
      <c r="FX39" s="772"/>
      <c r="FY39" s="772"/>
      <c r="FZ39" s="772"/>
      <c r="GA39" s="772"/>
      <c r="GB39" s="772"/>
      <c r="GC39" s="772"/>
      <c r="GD39" s="772"/>
      <c r="GE39" s="772"/>
      <c r="GF39" s="772"/>
      <c r="GG39" s="772"/>
      <c r="GH39" s="772"/>
      <c r="GI39" s="772"/>
      <c r="GJ39" s="772"/>
      <c r="GK39" s="772"/>
      <c r="GL39" s="772"/>
      <c r="GM39" s="772"/>
      <c r="GN39" s="772"/>
      <c r="GO39" s="772"/>
      <c r="GP39" s="772"/>
      <c r="GQ39" s="772"/>
      <c r="GR39" s="772"/>
      <c r="GS39" s="772"/>
      <c r="GT39" s="772"/>
      <c r="GU39" s="772"/>
      <c r="GV39" s="772"/>
      <c r="GW39" s="772"/>
      <c r="GX39" s="772"/>
      <c r="GY39" s="772"/>
      <c r="GZ39" s="772"/>
      <c r="HA39" s="772"/>
      <c r="HB39" s="772"/>
      <c r="HC39" s="772"/>
      <c r="HD39" s="772"/>
      <c r="HE39" s="772"/>
      <c r="HF39" s="772"/>
      <c r="HG39" s="772"/>
      <c r="HH39" s="772"/>
      <c r="HI39" s="772"/>
      <c r="HJ39" s="772"/>
    </row>
    <row r="40" spans="1:218" ht="15.75" thickBot="1">
      <c r="A40" s="1114"/>
      <c r="B40" s="961"/>
      <c r="C40" s="961"/>
      <c r="D40" s="961"/>
      <c r="E40" s="961"/>
      <c r="F40" s="961"/>
      <c r="G40" s="961"/>
      <c r="H40" s="961"/>
      <c r="I40" s="961"/>
      <c r="J40" s="961"/>
      <c r="K40" s="961"/>
      <c r="L40" s="961"/>
      <c r="M40" s="961"/>
      <c r="N40" s="961"/>
      <c r="O40" s="961"/>
      <c r="P40" s="961"/>
      <c r="Q40" s="961"/>
      <c r="R40" s="961"/>
      <c r="S40" s="961"/>
      <c r="T40" s="961"/>
      <c r="U40" s="961"/>
      <c r="V40" s="961"/>
      <c r="W40" s="961"/>
      <c r="X40" s="961"/>
      <c r="Y40" s="961"/>
      <c r="Z40" s="961"/>
      <c r="AA40" s="961"/>
      <c r="AB40" s="961"/>
      <c r="AC40" s="961"/>
      <c r="AD40" s="961"/>
      <c r="AE40" s="961"/>
      <c r="AF40" s="961"/>
      <c r="AG40" s="772"/>
      <c r="AH40" s="772"/>
      <c r="AI40" s="772"/>
      <c r="AJ40" s="772"/>
      <c r="AK40" s="772"/>
      <c r="AL40" s="772"/>
      <c r="AM40" s="772"/>
      <c r="AN40" s="772"/>
      <c r="AO40" s="772"/>
      <c r="AP40" s="772"/>
      <c r="AQ40" s="772"/>
      <c r="AR40" s="772"/>
      <c r="AS40" s="772"/>
      <c r="AT40" s="772"/>
      <c r="AU40" s="772"/>
      <c r="AV40" s="772"/>
      <c r="AW40" s="772"/>
      <c r="AX40" s="772"/>
      <c r="AY40" s="772"/>
      <c r="AZ40" s="772"/>
      <c r="BA40" s="772"/>
      <c r="BB40" s="772"/>
      <c r="BC40" s="772"/>
      <c r="BD40" s="772"/>
      <c r="BE40" s="772"/>
      <c r="BF40" s="772"/>
      <c r="BG40" s="772"/>
      <c r="BH40" s="772"/>
      <c r="BI40" s="772"/>
      <c r="BJ40" s="772"/>
      <c r="BK40" s="772"/>
      <c r="BL40" s="772"/>
      <c r="BM40" s="772"/>
      <c r="BN40" s="772"/>
      <c r="BO40" s="772"/>
      <c r="BP40" s="772"/>
      <c r="BQ40" s="772"/>
      <c r="BR40" s="772"/>
      <c r="BS40" s="772"/>
      <c r="BT40" s="772"/>
      <c r="BU40" s="772"/>
      <c r="BV40" s="772"/>
      <c r="BW40" s="772"/>
      <c r="BX40" s="772"/>
      <c r="BY40" s="772"/>
      <c r="BZ40" s="772"/>
      <c r="CA40" s="772"/>
      <c r="CB40" s="772"/>
      <c r="CC40" s="772"/>
      <c r="CD40" s="772"/>
      <c r="CE40" s="772"/>
      <c r="CF40" s="772"/>
      <c r="CG40" s="772"/>
      <c r="CH40" s="772"/>
      <c r="CI40" s="772"/>
      <c r="CJ40" s="772"/>
      <c r="CK40" s="772"/>
      <c r="CL40" s="772"/>
      <c r="CM40" s="772"/>
      <c r="CN40" s="772"/>
      <c r="CO40" s="772"/>
      <c r="CP40" s="772"/>
      <c r="CQ40" s="772"/>
      <c r="CR40" s="772"/>
      <c r="CS40" s="772"/>
      <c r="CT40" s="772"/>
      <c r="CU40" s="772"/>
      <c r="CV40" s="772"/>
      <c r="CW40" s="772"/>
      <c r="CX40" s="772"/>
      <c r="CY40" s="772"/>
      <c r="CZ40" s="772"/>
      <c r="DA40" s="772"/>
      <c r="DB40" s="772"/>
      <c r="DC40" s="772"/>
      <c r="DD40" s="772"/>
      <c r="DE40" s="772"/>
      <c r="DF40" s="772"/>
      <c r="DG40" s="772"/>
      <c r="DH40" s="772"/>
      <c r="DI40" s="772"/>
      <c r="DJ40" s="772"/>
      <c r="DK40" s="772"/>
      <c r="DL40" s="772"/>
      <c r="DM40" s="772"/>
      <c r="DN40" s="772"/>
      <c r="DO40" s="772"/>
      <c r="DP40" s="772"/>
      <c r="DQ40" s="772"/>
      <c r="DR40" s="772"/>
      <c r="DS40" s="772"/>
      <c r="DT40" s="772"/>
      <c r="DU40" s="772"/>
      <c r="DV40" s="772"/>
      <c r="DW40" s="772"/>
      <c r="DX40" s="772"/>
      <c r="DY40" s="772"/>
      <c r="DZ40" s="772"/>
      <c r="EA40" s="772"/>
      <c r="EB40" s="772"/>
      <c r="EC40" s="772"/>
      <c r="ED40" s="772"/>
      <c r="EE40" s="772"/>
      <c r="EF40" s="772"/>
      <c r="EG40" s="772"/>
      <c r="EH40" s="772"/>
      <c r="EI40" s="772"/>
      <c r="EJ40" s="772"/>
      <c r="EK40" s="772"/>
      <c r="EL40" s="772"/>
      <c r="EM40" s="772"/>
      <c r="EN40" s="772"/>
      <c r="EO40" s="772"/>
      <c r="EP40" s="772"/>
      <c r="EQ40" s="772"/>
      <c r="ER40" s="772"/>
      <c r="ES40" s="772"/>
      <c r="ET40" s="772"/>
      <c r="EU40" s="772"/>
      <c r="EV40" s="772"/>
      <c r="EW40" s="772"/>
      <c r="EX40" s="772"/>
      <c r="EY40" s="772"/>
      <c r="EZ40" s="772"/>
      <c r="FA40" s="772"/>
      <c r="FB40" s="772"/>
      <c r="FC40" s="772"/>
      <c r="FD40" s="772"/>
      <c r="FE40" s="772"/>
      <c r="FF40" s="772"/>
      <c r="FG40" s="772"/>
      <c r="FH40" s="772"/>
      <c r="FI40" s="772"/>
      <c r="FJ40" s="772"/>
      <c r="FK40" s="772"/>
      <c r="FL40" s="772"/>
      <c r="FM40" s="772"/>
      <c r="FN40" s="772"/>
      <c r="FO40" s="772"/>
      <c r="FP40" s="772"/>
      <c r="FQ40" s="772"/>
      <c r="FR40" s="772"/>
      <c r="FS40" s="772"/>
      <c r="FT40" s="772"/>
      <c r="FU40" s="772"/>
      <c r="FV40" s="772"/>
      <c r="FW40" s="772"/>
      <c r="FX40" s="772"/>
      <c r="FY40" s="772"/>
      <c r="FZ40" s="772"/>
      <c r="GA40" s="772"/>
      <c r="GB40" s="772"/>
      <c r="GC40" s="772"/>
      <c r="GD40" s="772"/>
      <c r="GE40" s="772"/>
      <c r="GF40" s="772"/>
      <c r="GG40" s="772"/>
      <c r="GH40" s="772"/>
      <c r="GI40" s="772"/>
      <c r="GJ40" s="772"/>
      <c r="GK40" s="772"/>
      <c r="GL40" s="772"/>
      <c r="GM40" s="772"/>
      <c r="GN40" s="772"/>
      <c r="GO40" s="772"/>
      <c r="GP40" s="772"/>
      <c r="GQ40" s="772"/>
      <c r="GR40" s="772"/>
      <c r="GS40" s="772"/>
      <c r="GT40" s="772"/>
      <c r="GU40" s="772"/>
      <c r="GV40" s="772"/>
      <c r="GW40" s="772"/>
      <c r="GX40" s="772"/>
      <c r="GY40" s="772"/>
      <c r="GZ40" s="772"/>
      <c r="HA40" s="772"/>
      <c r="HB40" s="772"/>
      <c r="HC40" s="772"/>
      <c r="HD40" s="772"/>
      <c r="HE40" s="772"/>
      <c r="HF40" s="772"/>
      <c r="HG40" s="772"/>
      <c r="HH40" s="772"/>
      <c r="HI40" s="772"/>
      <c r="HJ40" s="772"/>
    </row>
    <row r="41" spans="1:218" ht="16.5" thickTop="1" thickBot="1">
      <c r="A41" s="1116" t="s">
        <v>331</v>
      </c>
      <c r="B41" s="1113"/>
      <c r="C41" s="1113"/>
      <c r="D41" s="1113"/>
      <c r="E41" s="1113"/>
      <c r="F41" s="1113"/>
      <c r="G41" s="1113"/>
      <c r="H41" s="1113"/>
      <c r="I41" s="1113"/>
      <c r="J41" s="1113"/>
      <c r="K41" s="1113"/>
      <c r="L41" s="1113"/>
      <c r="M41" s="1113"/>
      <c r="N41" s="1113"/>
      <c r="O41" s="1113"/>
      <c r="P41" s="1113"/>
      <c r="Q41" s="1113"/>
      <c r="R41" s="1113"/>
      <c r="S41" s="1113"/>
      <c r="T41" s="1113"/>
      <c r="U41" s="1113"/>
      <c r="V41" s="1113"/>
      <c r="W41" s="1113"/>
      <c r="X41" s="1113"/>
      <c r="Y41" s="1113"/>
      <c r="Z41" s="1113"/>
      <c r="AA41" s="1113"/>
      <c r="AB41" s="1113"/>
      <c r="AC41" s="1113"/>
      <c r="AD41" s="1113"/>
      <c r="AE41" s="1113"/>
      <c r="AF41" s="1113"/>
      <c r="AG41" s="772"/>
      <c r="AH41" s="772"/>
      <c r="AI41" s="772"/>
      <c r="AJ41" s="772"/>
      <c r="AK41" s="772"/>
      <c r="AL41" s="772"/>
      <c r="AM41" s="772"/>
      <c r="AN41" s="772"/>
      <c r="AO41" s="772"/>
      <c r="AP41" s="772"/>
      <c r="AQ41" s="772"/>
      <c r="AR41" s="772"/>
      <c r="AS41" s="772"/>
      <c r="AT41" s="772"/>
      <c r="AU41" s="772"/>
      <c r="AV41" s="772"/>
      <c r="AW41" s="772"/>
      <c r="AX41" s="772"/>
      <c r="AY41" s="772"/>
      <c r="AZ41" s="772"/>
      <c r="BA41" s="772"/>
      <c r="BB41" s="772"/>
      <c r="BC41" s="772"/>
      <c r="BD41" s="772"/>
      <c r="BE41" s="772"/>
      <c r="BF41" s="772"/>
      <c r="BG41" s="772"/>
      <c r="BH41" s="772"/>
      <c r="BI41" s="772"/>
      <c r="BJ41" s="772"/>
      <c r="BK41" s="772"/>
      <c r="BL41" s="772"/>
      <c r="BM41" s="772"/>
      <c r="BN41" s="772"/>
      <c r="BO41" s="772"/>
      <c r="BP41" s="772"/>
      <c r="BQ41" s="772"/>
      <c r="BR41" s="772"/>
      <c r="BS41" s="772"/>
      <c r="BT41" s="772"/>
      <c r="BU41" s="772"/>
      <c r="BV41" s="772"/>
      <c r="BW41" s="772"/>
      <c r="BX41" s="772"/>
      <c r="BY41" s="772"/>
      <c r="BZ41" s="772"/>
      <c r="CA41" s="772"/>
      <c r="CB41" s="772"/>
      <c r="CC41" s="772"/>
      <c r="CD41" s="772"/>
      <c r="CE41" s="772"/>
      <c r="CF41" s="772"/>
      <c r="CG41" s="772"/>
      <c r="CH41" s="772"/>
      <c r="CI41" s="772"/>
      <c r="CJ41" s="772"/>
      <c r="CK41" s="772"/>
      <c r="CL41" s="772"/>
      <c r="CM41" s="772"/>
      <c r="CN41" s="772"/>
      <c r="CO41" s="772"/>
      <c r="CP41" s="772"/>
      <c r="CQ41" s="772"/>
      <c r="CR41" s="772"/>
      <c r="CS41" s="772"/>
      <c r="CT41" s="772"/>
      <c r="CU41" s="772"/>
      <c r="CV41" s="772"/>
      <c r="CW41" s="772"/>
      <c r="CX41" s="772"/>
      <c r="CY41" s="772"/>
      <c r="CZ41" s="772"/>
      <c r="DA41" s="772"/>
      <c r="DB41" s="772"/>
      <c r="DC41" s="772"/>
      <c r="DD41" s="772"/>
      <c r="DE41" s="772"/>
      <c r="DF41" s="772"/>
      <c r="DG41" s="772"/>
      <c r="DH41" s="772"/>
      <c r="DI41" s="772"/>
      <c r="DJ41" s="772"/>
      <c r="DK41" s="772"/>
      <c r="DL41" s="772"/>
      <c r="DM41" s="772"/>
      <c r="DN41" s="772"/>
      <c r="DO41" s="772"/>
      <c r="DP41" s="772"/>
      <c r="DQ41" s="772"/>
      <c r="DR41" s="772"/>
      <c r="DS41" s="772"/>
      <c r="DT41" s="772"/>
      <c r="DU41" s="772"/>
      <c r="DV41" s="772"/>
      <c r="DW41" s="772"/>
      <c r="DX41" s="772"/>
      <c r="DY41" s="772"/>
      <c r="DZ41" s="772"/>
      <c r="EA41" s="772"/>
      <c r="EB41" s="772"/>
      <c r="EC41" s="772"/>
      <c r="ED41" s="772"/>
      <c r="EE41" s="772"/>
      <c r="EF41" s="772"/>
      <c r="EG41" s="772"/>
      <c r="EH41" s="772"/>
      <c r="EI41" s="772"/>
      <c r="EJ41" s="772"/>
      <c r="EK41" s="772"/>
      <c r="EL41" s="772"/>
      <c r="EM41" s="772"/>
      <c r="EN41" s="772"/>
      <c r="EO41" s="772"/>
      <c r="EP41" s="772"/>
      <c r="EQ41" s="772"/>
      <c r="ER41" s="772"/>
      <c r="ES41" s="772"/>
      <c r="ET41" s="772"/>
      <c r="EU41" s="772"/>
      <c r="EV41" s="772"/>
      <c r="EW41" s="772"/>
      <c r="EX41" s="772"/>
      <c r="EY41" s="772"/>
      <c r="EZ41" s="772"/>
      <c r="FA41" s="772"/>
      <c r="FB41" s="772"/>
      <c r="FC41" s="772"/>
      <c r="FD41" s="772"/>
      <c r="FE41" s="772"/>
      <c r="FF41" s="772"/>
      <c r="FG41" s="772"/>
      <c r="FH41" s="772"/>
      <c r="FI41" s="772"/>
      <c r="FJ41" s="772"/>
      <c r="FK41" s="772"/>
      <c r="FL41" s="772"/>
      <c r="FM41" s="772"/>
      <c r="FN41" s="772"/>
      <c r="FO41" s="772"/>
      <c r="FP41" s="772"/>
      <c r="FQ41" s="772"/>
      <c r="FR41" s="772"/>
      <c r="FS41" s="772"/>
      <c r="FT41" s="772"/>
      <c r="FU41" s="772"/>
      <c r="FV41" s="772"/>
      <c r="FW41" s="772"/>
      <c r="FX41" s="772"/>
      <c r="FY41" s="772"/>
      <c r="FZ41" s="772"/>
      <c r="GA41" s="772"/>
      <c r="GB41" s="772"/>
      <c r="GC41" s="772"/>
      <c r="GD41" s="772"/>
      <c r="GE41" s="772"/>
      <c r="GF41" s="772"/>
      <c r="GG41" s="772"/>
      <c r="GH41" s="772"/>
      <c r="GI41" s="772"/>
      <c r="GJ41" s="772"/>
      <c r="GK41" s="772"/>
      <c r="GL41" s="772"/>
      <c r="GM41" s="772"/>
      <c r="GN41" s="772"/>
      <c r="GO41" s="772"/>
      <c r="GP41" s="772"/>
      <c r="GQ41" s="772"/>
      <c r="GR41" s="772"/>
      <c r="GS41" s="772"/>
      <c r="GT41" s="772"/>
      <c r="GU41" s="772"/>
      <c r="GV41" s="772"/>
      <c r="GW41" s="772"/>
      <c r="GX41" s="772"/>
      <c r="GY41" s="772"/>
      <c r="GZ41" s="772"/>
      <c r="HA41" s="772"/>
      <c r="HB41" s="772"/>
      <c r="HC41" s="772"/>
      <c r="HD41" s="772"/>
      <c r="HE41" s="772"/>
      <c r="HF41" s="772"/>
      <c r="HG41" s="772"/>
      <c r="HH41" s="772"/>
      <c r="HI41" s="772"/>
      <c r="HJ41" s="772"/>
    </row>
    <row r="42" spans="1:218" ht="15.75" thickTop="1">
      <c r="A42" s="1114" t="s">
        <v>332</v>
      </c>
      <c r="B42" s="961">
        <v>0.76500000000000001</v>
      </c>
      <c r="C42" s="961">
        <v>0.66320000000000001</v>
      </c>
      <c r="D42" s="961">
        <v>0.377</v>
      </c>
      <c r="E42" s="961">
        <v>0.4123</v>
      </c>
      <c r="F42" s="961">
        <v>0.42130000000000001</v>
      </c>
      <c r="G42" s="961">
        <v>0.58169999999999999</v>
      </c>
      <c r="H42" s="961">
        <v>0.2316</v>
      </c>
      <c r="I42" s="961">
        <v>0.1928</v>
      </c>
      <c r="J42" s="961">
        <v>0.35870000000000002</v>
      </c>
      <c r="K42" s="961">
        <v>0.4017</v>
      </c>
      <c r="L42" s="961">
        <v>0.1643</v>
      </c>
      <c r="M42" s="961">
        <v>0.16120000000000001</v>
      </c>
      <c r="N42" s="961">
        <v>0.2311</v>
      </c>
      <c r="O42" s="961">
        <v>0.56389999999999996</v>
      </c>
      <c r="P42" s="961">
        <v>0.64449999999999996</v>
      </c>
      <c r="Q42" s="961">
        <v>0.4587</v>
      </c>
      <c r="R42" s="961">
        <v>0.28199999999999997</v>
      </c>
      <c r="S42" s="961">
        <v>0.3337</v>
      </c>
      <c r="T42" s="961">
        <v>0.21990000000000001</v>
      </c>
      <c r="U42" s="961">
        <v>0.32390000000000002</v>
      </c>
      <c r="V42" s="961">
        <v>0.25850000000000001</v>
      </c>
      <c r="W42" s="961">
        <v>0.14099999999999999</v>
      </c>
      <c r="X42" s="961">
        <v>0.23649999999999999</v>
      </c>
      <c r="Y42" s="961">
        <v>0.26040000000000002</v>
      </c>
      <c r="Z42" s="961">
        <v>0.18709999999999999</v>
      </c>
      <c r="AA42" s="961">
        <v>0.21809999999999999</v>
      </c>
      <c r="AB42" s="961">
        <v>0.42670000000000002</v>
      </c>
      <c r="AC42" s="961">
        <v>0.33679999999999999</v>
      </c>
      <c r="AD42" s="961">
        <v>0.31969999999999998</v>
      </c>
      <c r="AE42" s="961">
        <v>0.1535</v>
      </c>
      <c r="AF42" s="961">
        <v>0.43859999999999999</v>
      </c>
      <c r="AG42" s="772"/>
      <c r="AH42" s="772"/>
      <c r="AI42" s="772"/>
      <c r="AJ42" s="772"/>
      <c r="AK42" s="772"/>
      <c r="AL42" s="772"/>
      <c r="AM42" s="772"/>
      <c r="AN42" s="772"/>
      <c r="AO42" s="772"/>
      <c r="AP42" s="772"/>
      <c r="AQ42" s="772"/>
      <c r="AR42" s="772"/>
      <c r="AS42" s="772"/>
      <c r="AT42" s="772"/>
      <c r="AU42" s="772"/>
      <c r="AV42" s="772"/>
      <c r="AW42" s="772"/>
      <c r="AX42" s="772"/>
      <c r="AY42" s="772"/>
      <c r="AZ42" s="772"/>
      <c r="BA42" s="772"/>
      <c r="BB42" s="772"/>
      <c r="BC42" s="772"/>
      <c r="BD42" s="772"/>
      <c r="BE42" s="772"/>
      <c r="BF42" s="772"/>
      <c r="BG42" s="772"/>
      <c r="BH42" s="772"/>
      <c r="BI42" s="772"/>
      <c r="BJ42" s="772"/>
      <c r="BK42" s="772"/>
      <c r="BL42" s="772"/>
      <c r="BM42" s="772"/>
      <c r="BN42" s="772"/>
      <c r="BO42" s="772"/>
      <c r="BP42" s="772"/>
      <c r="BQ42" s="772"/>
      <c r="BR42" s="772"/>
      <c r="BS42" s="772"/>
      <c r="BT42" s="772"/>
      <c r="BU42" s="772"/>
      <c r="BV42" s="772"/>
      <c r="BW42" s="772"/>
      <c r="BX42" s="772"/>
      <c r="BY42" s="772"/>
      <c r="BZ42" s="772"/>
      <c r="CA42" s="772"/>
      <c r="CB42" s="772"/>
      <c r="CC42" s="772"/>
      <c r="CD42" s="772"/>
      <c r="CE42" s="772"/>
      <c r="CF42" s="772"/>
      <c r="CG42" s="772"/>
      <c r="CH42" s="772"/>
      <c r="CI42" s="772"/>
      <c r="CJ42" s="772"/>
      <c r="CK42" s="772"/>
      <c r="CL42" s="772"/>
      <c r="CM42" s="772"/>
      <c r="CN42" s="772"/>
      <c r="CO42" s="772"/>
      <c r="CP42" s="772"/>
      <c r="CQ42" s="772"/>
      <c r="CR42" s="772"/>
      <c r="CS42" s="772"/>
      <c r="CT42" s="772"/>
      <c r="CU42" s="772"/>
      <c r="CV42" s="772"/>
      <c r="CW42" s="772"/>
      <c r="CX42" s="772"/>
      <c r="CY42" s="772"/>
      <c r="CZ42" s="772"/>
      <c r="DA42" s="772"/>
      <c r="DB42" s="772"/>
      <c r="DC42" s="772"/>
      <c r="DD42" s="772"/>
      <c r="DE42" s="772"/>
      <c r="DF42" s="772"/>
      <c r="DG42" s="772"/>
      <c r="DH42" s="772"/>
      <c r="DI42" s="772"/>
      <c r="DJ42" s="772"/>
      <c r="DK42" s="772"/>
      <c r="DL42" s="772"/>
      <c r="DM42" s="772"/>
      <c r="DN42" s="772"/>
      <c r="DO42" s="772"/>
      <c r="DP42" s="772"/>
      <c r="DQ42" s="772"/>
      <c r="DR42" s="772"/>
      <c r="DS42" s="772"/>
      <c r="DT42" s="772"/>
      <c r="DU42" s="772"/>
      <c r="DV42" s="772"/>
      <c r="DW42" s="772"/>
      <c r="DX42" s="772"/>
      <c r="DY42" s="772"/>
      <c r="DZ42" s="772"/>
      <c r="EA42" s="772"/>
      <c r="EB42" s="772"/>
      <c r="EC42" s="772"/>
      <c r="ED42" s="772"/>
      <c r="EE42" s="772"/>
      <c r="EF42" s="772"/>
      <c r="EG42" s="772"/>
      <c r="EH42" s="772"/>
      <c r="EI42" s="772"/>
      <c r="EJ42" s="772"/>
      <c r="EK42" s="772"/>
      <c r="EL42" s="772"/>
      <c r="EM42" s="772"/>
      <c r="EN42" s="772"/>
      <c r="EO42" s="772"/>
      <c r="EP42" s="772"/>
      <c r="EQ42" s="772"/>
      <c r="ER42" s="772"/>
      <c r="ES42" s="772"/>
      <c r="ET42" s="772"/>
      <c r="EU42" s="772"/>
      <c r="EV42" s="772"/>
      <c r="EW42" s="772"/>
      <c r="EX42" s="772"/>
      <c r="EY42" s="772"/>
      <c r="EZ42" s="772"/>
      <c r="FA42" s="772"/>
      <c r="FB42" s="772"/>
      <c r="FC42" s="772"/>
      <c r="FD42" s="772"/>
      <c r="FE42" s="772"/>
      <c r="FF42" s="772"/>
      <c r="FG42" s="772"/>
      <c r="FH42" s="772"/>
      <c r="FI42" s="772"/>
      <c r="FJ42" s="772"/>
      <c r="FK42" s="772"/>
      <c r="FL42" s="772"/>
      <c r="FM42" s="772"/>
      <c r="FN42" s="772"/>
      <c r="FO42" s="772"/>
      <c r="FP42" s="772"/>
      <c r="FQ42" s="772"/>
      <c r="FR42" s="772"/>
      <c r="FS42" s="772"/>
      <c r="FT42" s="772"/>
      <c r="FU42" s="772"/>
      <c r="FV42" s="772"/>
      <c r="FW42" s="772"/>
      <c r="FX42" s="772"/>
      <c r="FY42" s="772"/>
      <c r="FZ42" s="772"/>
      <c r="GA42" s="772"/>
      <c r="GB42" s="772"/>
      <c r="GC42" s="772"/>
      <c r="GD42" s="772"/>
      <c r="GE42" s="772"/>
      <c r="GF42" s="772"/>
      <c r="GG42" s="772"/>
      <c r="GH42" s="772"/>
      <c r="GI42" s="772"/>
      <c r="GJ42" s="772"/>
      <c r="GK42" s="772"/>
      <c r="GL42" s="772"/>
      <c r="GM42" s="772"/>
      <c r="GN42" s="772"/>
      <c r="GO42" s="772"/>
      <c r="GP42" s="772"/>
      <c r="GQ42" s="772"/>
      <c r="GR42" s="772"/>
      <c r="GS42" s="772"/>
      <c r="GT42" s="772"/>
      <c r="GU42" s="772"/>
      <c r="GV42" s="772"/>
      <c r="GW42" s="772"/>
      <c r="GX42" s="772"/>
      <c r="GY42" s="772"/>
      <c r="GZ42" s="772"/>
      <c r="HA42" s="772"/>
      <c r="HB42" s="772"/>
      <c r="HC42" s="772"/>
      <c r="HD42" s="772"/>
      <c r="HE42" s="772"/>
      <c r="HF42" s="772"/>
      <c r="HG42" s="772"/>
      <c r="HH42" s="772"/>
      <c r="HI42" s="772"/>
      <c r="HJ42" s="772"/>
    </row>
    <row r="43" spans="1:218">
      <c r="A43" s="1114" t="s">
        <v>333</v>
      </c>
      <c r="B43" s="961">
        <v>0.97440000000000004</v>
      </c>
      <c r="C43" s="961">
        <v>0.99019999999999997</v>
      </c>
      <c r="D43" s="961">
        <v>0.90210000000000001</v>
      </c>
      <c r="E43" s="961">
        <v>0.92749999999999999</v>
      </c>
      <c r="F43" s="961">
        <v>0.84119999999999995</v>
      </c>
      <c r="G43" s="961">
        <v>1.1292</v>
      </c>
      <c r="H43" s="961">
        <v>0.80979999999999996</v>
      </c>
      <c r="I43" s="961">
        <v>0.43180000000000002</v>
      </c>
      <c r="J43" s="961">
        <v>0.85780000000000001</v>
      </c>
      <c r="K43" s="961">
        <v>0.8972</v>
      </c>
      <c r="L43" s="961">
        <v>0.8256</v>
      </c>
      <c r="M43" s="961">
        <v>0.4078</v>
      </c>
      <c r="N43" s="961">
        <v>0.36840000000000001</v>
      </c>
      <c r="O43" s="961">
        <v>0.74960000000000004</v>
      </c>
      <c r="P43" s="961">
        <v>1.8128</v>
      </c>
      <c r="Q43" s="961">
        <v>0.67149999999999999</v>
      </c>
      <c r="R43" s="961">
        <v>0.55889999999999995</v>
      </c>
      <c r="S43" s="961">
        <v>0.76849999999999996</v>
      </c>
      <c r="T43" s="961">
        <v>0.65469999999999995</v>
      </c>
      <c r="U43" s="961">
        <v>0.51480000000000004</v>
      </c>
      <c r="V43" s="961">
        <v>0.45</v>
      </c>
      <c r="W43" s="961">
        <v>0.32829999999999998</v>
      </c>
      <c r="X43" s="961">
        <v>0.42030000000000001</v>
      </c>
      <c r="Y43" s="961">
        <v>0.746</v>
      </c>
      <c r="Z43" s="961">
        <v>0.55410000000000004</v>
      </c>
      <c r="AA43" s="961">
        <v>0.69679999999999997</v>
      </c>
      <c r="AB43" s="961">
        <v>0.84840000000000004</v>
      </c>
      <c r="AC43" s="961">
        <v>0.45379999999999998</v>
      </c>
      <c r="AD43" s="961">
        <v>0.39989999999999998</v>
      </c>
      <c r="AE43" s="961">
        <v>0.59789999999999999</v>
      </c>
      <c r="AF43" s="961">
        <v>0.76280000000000003</v>
      </c>
      <c r="AG43" s="772"/>
      <c r="AH43" s="772"/>
      <c r="AI43" s="772"/>
      <c r="AJ43" s="772"/>
      <c r="AK43" s="772"/>
      <c r="AL43" s="772"/>
      <c r="AM43" s="772"/>
      <c r="AN43" s="772"/>
      <c r="AO43" s="772"/>
      <c r="AP43" s="772"/>
      <c r="AQ43" s="772"/>
      <c r="AR43" s="772"/>
      <c r="AS43" s="772"/>
      <c r="AT43" s="772"/>
      <c r="AU43" s="772"/>
      <c r="AV43" s="772"/>
      <c r="AW43" s="772"/>
      <c r="AX43" s="772"/>
      <c r="AY43" s="772"/>
      <c r="AZ43" s="772"/>
      <c r="BA43" s="772"/>
      <c r="BB43" s="772"/>
      <c r="BC43" s="772"/>
      <c r="BD43" s="772"/>
      <c r="BE43" s="772"/>
      <c r="BF43" s="772"/>
      <c r="BG43" s="772"/>
      <c r="BH43" s="772"/>
      <c r="BI43" s="772"/>
      <c r="BJ43" s="772"/>
      <c r="BK43" s="772"/>
      <c r="BL43" s="772"/>
      <c r="BM43" s="772"/>
      <c r="BN43" s="772"/>
      <c r="BO43" s="772"/>
      <c r="BP43" s="772"/>
      <c r="BQ43" s="772"/>
      <c r="BR43" s="772"/>
      <c r="BS43" s="772"/>
      <c r="BT43" s="772"/>
      <c r="BU43" s="772"/>
      <c r="BV43" s="772"/>
      <c r="BW43" s="772"/>
      <c r="BX43" s="772"/>
      <c r="BY43" s="772"/>
      <c r="BZ43" s="772"/>
      <c r="CA43" s="772"/>
      <c r="CB43" s="772"/>
      <c r="CC43" s="772"/>
      <c r="CD43" s="772"/>
      <c r="CE43" s="772"/>
      <c r="CF43" s="772"/>
      <c r="CG43" s="772"/>
      <c r="CH43" s="772"/>
      <c r="CI43" s="772"/>
      <c r="CJ43" s="772"/>
      <c r="CK43" s="772"/>
      <c r="CL43" s="772"/>
      <c r="CM43" s="772"/>
      <c r="CN43" s="772"/>
      <c r="CO43" s="772"/>
      <c r="CP43" s="772"/>
      <c r="CQ43" s="772"/>
      <c r="CR43" s="772"/>
      <c r="CS43" s="772"/>
      <c r="CT43" s="772"/>
      <c r="CU43" s="772"/>
      <c r="CV43" s="772"/>
      <c r="CW43" s="772"/>
      <c r="CX43" s="772"/>
      <c r="CY43" s="772"/>
      <c r="CZ43" s="772"/>
      <c r="DA43" s="772"/>
      <c r="DB43" s="772"/>
      <c r="DC43" s="772"/>
      <c r="DD43" s="772"/>
      <c r="DE43" s="772"/>
      <c r="DF43" s="772"/>
      <c r="DG43" s="772"/>
      <c r="DH43" s="772"/>
      <c r="DI43" s="772"/>
      <c r="DJ43" s="772"/>
      <c r="DK43" s="772"/>
      <c r="DL43" s="772"/>
      <c r="DM43" s="772"/>
      <c r="DN43" s="772"/>
      <c r="DO43" s="772"/>
      <c r="DP43" s="772"/>
      <c r="DQ43" s="772"/>
      <c r="DR43" s="772"/>
      <c r="DS43" s="772"/>
      <c r="DT43" s="772"/>
      <c r="DU43" s="772"/>
      <c r="DV43" s="772"/>
      <c r="DW43" s="772"/>
      <c r="DX43" s="772"/>
      <c r="DY43" s="772"/>
      <c r="DZ43" s="772"/>
      <c r="EA43" s="772"/>
      <c r="EB43" s="772"/>
      <c r="EC43" s="772"/>
      <c r="ED43" s="772"/>
      <c r="EE43" s="772"/>
      <c r="EF43" s="772"/>
      <c r="EG43" s="772"/>
      <c r="EH43" s="772"/>
      <c r="EI43" s="772"/>
      <c r="EJ43" s="772"/>
      <c r="EK43" s="772"/>
      <c r="EL43" s="772"/>
      <c r="EM43" s="772"/>
      <c r="EN43" s="772"/>
      <c r="EO43" s="772"/>
      <c r="EP43" s="772"/>
      <c r="EQ43" s="772"/>
      <c r="ER43" s="772"/>
      <c r="ES43" s="772"/>
      <c r="ET43" s="772"/>
      <c r="EU43" s="772"/>
      <c r="EV43" s="772"/>
      <c r="EW43" s="772"/>
      <c r="EX43" s="772"/>
      <c r="EY43" s="772"/>
      <c r="EZ43" s="772"/>
      <c r="FA43" s="772"/>
      <c r="FB43" s="772"/>
      <c r="FC43" s="772"/>
      <c r="FD43" s="772"/>
      <c r="FE43" s="772"/>
      <c r="FF43" s="772"/>
      <c r="FG43" s="772"/>
      <c r="FH43" s="772"/>
      <c r="FI43" s="772"/>
      <c r="FJ43" s="772"/>
      <c r="FK43" s="772"/>
      <c r="FL43" s="772"/>
      <c r="FM43" s="772"/>
      <c r="FN43" s="772"/>
      <c r="FO43" s="772"/>
      <c r="FP43" s="772"/>
      <c r="FQ43" s="772"/>
      <c r="FR43" s="772"/>
      <c r="FS43" s="772"/>
      <c r="FT43" s="772"/>
      <c r="FU43" s="772"/>
      <c r="FV43" s="772"/>
      <c r="FW43" s="772"/>
      <c r="FX43" s="772"/>
      <c r="FY43" s="772"/>
      <c r="FZ43" s="772"/>
      <c r="GA43" s="772"/>
      <c r="GB43" s="772"/>
      <c r="GC43" s="772"/>
      <c r="GD43" s="772"/>
      <c r="GE43" s="772"/>
      <c r="GF43" s="772"/>
      <c r="GG43" s="772"/>
      <c r="GH43" s="772"/>
      <c r="GI43" s="772"/>
      <c r="GJ43" s="772"/>
      <c r="GK43" s="772"/>
      <c r="GL43" s="772"/>
      <c r="GM43" s="772"/>
      <c r="GN43" s="772"/>
      <c r="GO43" s="772"/>
      <c r="GP43" s="772"/>
      <c r="GQ43" s="772"/>
      <c r="GR43" s="772"/>
      <c r="GS43" s="772"/>
      <c r="GT43" s="772"/>
      <c r="GU43" s="772"/>
      <c r="GV43" s="772"/>
      <c r="GW43" s="772"/>
      <c r="GX43" s="772"/>
      <c r="GY43" s="772"/>
      <c r="GZ43" s="772"/>
      <c r="HA43" s="772"/>
      <c r="HB43" s="772"/>
      <c r="HC43" s="772"/>
      <c r="HD43" s="772"/>
      <c r="HE43" s="772"/>
      <c r="HF43" s="772"/>
      <c r="HG43" s="772"/>
      <c r="HH43" s="772"/>
      <c r="HI43" s="772"/>
      <c r="HJ43" s="772"/>
    </row>
    <row r="44" spans="1:218">
      <c r="A44" s="1114" t="s">
        <v>334</v>
      </c>
      <c r="B44" s="961">
        <v>0.33610000000000001</v>
      </c>
      <c r="C44" s="961">
        <v>0.22969999999999999</v>
      </c>
      <c r="D44" s="961">
        <v>0.26240000000000002</v>
      </c>
      <c r="E44" s="961">
        <v>0.15329999999999999</v>
      </c>
      <c r="F44" s="961">
        <v>0.43340000000000001</v>
      </c>
      <c r="G44" s="961">
        <v>0.31919999999999998</v>
      </c>
      <c r="H44" s="961">
        <v>0.29899999999999999</v>
      </c>
      <c r="I44" s="961">
        <v>0.18529999999999999</v>
      </c>
      <c r="J44" s="961">
        <v>0.1875</v>
      </c>
      <c r="K44" s="961">
        <v>0.28539999999999999</v>
      </c>
      <c r="L44" s="961">
        <v>0.2324</v>
      </c>
      <c r="M44" s="961">
        <v>0.18090000000000001</v>
      </c>
      <c r="N44" s="961">
        <v>0.1338</v>
      </c>
      <c r="O44" s="961">
        <v>0.25530000000000003</v>
      </c>
      <c r="P44" s="961">
        <v>0.26019999999999999</v>
      </c>
      <c r="Q44" s="961">
        <v>0.26440000000000002</v>
      </c>
      <c r="R44" s="961">
        <v>0.2135</v>
      </c>
      <c r="S44" s="961">
        <v>0.2596</v>
      </c>
      <c r="T44" s="961">
        <v>0.25440000000000002</v>
      </c>
      <c r="U44" s="961">
        <v>0.16239999999999999</v>
      </c>
      <c r="V44" s="961">
        <v>0.21879999999999999</v>
      </c>
      <c r="W44" s="961">
        <v>0.2099</v>
      </c>
      <c r="X44" s="961">
        <v>0.1883</v>
      </c>
      <c r="Y44" s="961">
        <v>0.23330000000000001</v>
      </c>
      <c r="Z44" s="961">
        <v>0.19009999999999999</v>
      </c>
      <c r="AA44" s="961">
        <v>0.1794</v>
      </c>
      <c r="AB44" s="961">
        <v>0.2024</v>
      </c>
      <c r="AC44" s="961">
        <v>0.17</v>
      </c>
      <c r="AD44" s="961">
        <v>7.7899999999999997E-2</v>
      </c>
      <c r="AE44" s="961">
        <v>0.25840000000000002</v>
      </c>
      <c r="AF44" s="961">
        <v>0.25240000000000001</v>
      </c>
      <c r="AG44" s="772"/>
      <c r="AH44" s="772"/>
      <c r="AI44" s="772"/>
      <c r="AJ44" s="772"/>
      <c r="AK44" s="772"/>
      <c r="AL44" s="772"/>
      <c r="AM44" s="772"/>
      <c r="AN44" s="772"/>
      <c r="AO44" s="772"/>
      <c r="AP44" s="772"/>
      <c r="AQ44" s="772"/>
      <c r="AR44" s="772"/>
      <c r="AS44" s="772"/>
      <c r="AT44" s="772"/>
      <c r="AU44" s="772"/>
      <c r="AV44" s="772"/>
      <c r="AW44" s="772"/>
      <c r="AX44" s="772"/>
      <c r="AY44" s="772"/>
      <c r="AZ44" s="772"/>
      <c r="BA44" s="772"/>
      <c r="BB44" s="772"/>
      <c r="BC44" s="772"/>
      <c r="BD44" s="772"/>
      <c r="BE44" s="772"/>
      <c r="BF44" s="772"/>
      <c r="BG44" s="772"/>
      <c r="BH44" s="772"/>
      <c r="BI44" s="772"/>
      <c r="BJ44" s="772"/>
      <c r="BK44" s="772"/>
      <c r="BL44" s="772"/>
      <c r="BM44" s="772"/>
      <c r="BN44" s="772"/>
      <c r="BO44" s="772"/>
      <c r="BP44" s="772"/>
      <c r="BQ44" s="772"/>
      <c r="BR44" s="772"/>
      <c r="BS44" s="772"/>
      <c r="BT44" s="772"/>
      <c r="BU44" s="772"/>
      <c r="BV44" s="772"/>
      <c r="BW44" s="772"/>
      <c r="BX44" s="772"/>
      <c r="BY44" s="772"/>
      <c r="BZ44" s="772"/>
      <c r="CA44" s="772"/>
      <c r="CB44" s="772"/>
      <c r="CC44" s="772"/>
      <c r="CD44" s="772"/>
      <c r="CE44" s="772"/>
      <c r="CF44" s="772"/>
      <c r="CG44" s="772"/>
      <c r="CH44" s="772"/>
      <c r="CI44" s="772"/>
      <c r="CJ44" s="772"/>
      <c r="CK44" s="772"/>
      <c r="CL44" s="772"/>
      <c r="CM44" s="772"/>
      <c r="CN44" s="772"/>
      <c r="CO44" s="772"/>
      <c r="CP44" s="772"/>
      <c r="CQ44" s="772"/>
      <c r="CR44" s="772"/>
      <c r="CS44" s="772"/>
      <c r="CT44" s="772"/>
      <c r="CU44" s="772"/>
      <c r="CV44" s="772"/>
      <c r="CW44" s="772"/>
      <c r="CX44" s="772"/>
      <c r="CY44" s="772"/>
      <c r="CZ44" s="772"/>
      <c r="DA44" s="772"/>
      <c r="DB44" s="772"/>
      <c r="DC44" s="772"/>
      <c r="DD44" s="772"/>
      <c r="DE44" s="772"/>
      <c r="DF44" s="772"/>
      <c r="DG44" s="772"/>
      <c r="DH44" s="772"/>
      <c r="DI44" s="772"/>
      <c r="DJ44" s="772"/>
      <c r="DK44" s="772"/>
      <c r="DL44" s="772"/>
      <c r="DM44" s="772"/>
      <c r="DN44" s="772"/>
      <c r="DO44" s="772"/>
      <c r="DP44" s="772"/>
      <c r="DQ44" s="772"/>
      <c r="DR44" s="772"/>
      <c r="DS44" s="772"/>
      <c r="DT44" s="772"/>
      <c r="DU44" s="772"/>
      <c r="DV44" s="772"/>
      <c r="DW44" s="772"/>
      <c r="DX44" s="772"/>
      <c r="DY44" s="772"/>
      <c r="DZ44" s="772"/>
      <c r="EA44" s="772"/>
      <c r="EB44" s="772"/>
      <c r="EC44" s="772"/>
      <c r="ED44" s="772"/>
      <c r="EE44" s="772"/>
      <c r="EF44" s="772"/>
      <c r="EG44" s="772"/>
      <c r="EH44" s="772"/>
      <c r="EI44" s="772"/>
      <c r="EJ44" s="772"/>
      <c r="EK44" s="772"/>
      <c r="EL44" s="772"/>
      <c r="EM44" s="772"/>
      <c r="EN44" s="772"/>
      <c r="EO44" s="772"/>
      <c r="EP44" s="772"/>
      <c r="EQ44" s="772"/>
      <c r="ER44" s="772"/>
      <c r="ES44" s="772"/>
      <c r="ET44" s="772"/>
      <c r="EU44" s="772"/>
      <c r="EV44" s="772"/>
      <c r="EW44" s="772"/>
      <c r="EX44" s="772"/>
      <c r="EY44" s="772"/>
      <c r="EZ44" s="772"/>
      <c r="FA44" s="772"/>
      <c r="FB44" s="772"/>
      <c r="FC44" s="772"/>
      <c r="FD44" s="772"/>
      <c r="FE44" s="772"/>
      <c r="FF44" s="772"/>
      <c r="FG44" s="772"/>
      <c r="FH44" s="772"/>
      <c r="FI44" s="772"/>
      <c r="FJ44" s="772"/>
      <c r="FK44" s="772"/>
      <c r="FL44" s="772"/>
      <c r="FM44" s="772"/>
      <c r="FN44" s="772"/>
      <c r="FO44" s="772"/>
      <c r="FP44" s="772"/>
      <c r="FQ44" s="772"/>
      <c r="FR44" s="772"/>
      <c r="FS44" s="772"/>
      <c r="FT44" s="772"/>
      <c r="FU44" s="772"/>
      <c r="FV44" s="772"/>
      <c r="FW44" s="772"/>
      <c r="FX44" s="772"/>
      <c r="FY44" s="772"/>
      <c r="FZ44" s="772"/>
      <c r="GA44" s="772"/>
      <c r="GB44" s="772"/>
      <c r="GC44" s="772"/>
      <c r="GD44" s="772"/>
      <c r="GE44" s="772"/>
      <c r="GF44" s="772"/>
      <c r="GG44" s="772"/>
      <c r="GH44" s="772"/>
      <c r="GI44" s="772"/>
      <c r="GJ44" s="772"/>
      <c r="GK44" s="772"/>
      <c r="GL44" s="772"/>
      <c r="GM44" s="772"/>
      <c r="GN44" s="772"/>
      <c r="GO44" s="772"/>
      <c r="GP44" s="772"/>
      <c r="GQ44" s="772"/>
      <c r="GR44" s="772"/>
      <c r="GS44" s="772"/>
      <c r="GT44" s="772"/>
      <c r="GU44" s="772"/>
      <c r="GV44" s="772"/>
      <c r="GW44" s="772"/>
      <c r="GX44" s="772"/>
      <c r="GY44" s="772"/>
      <c r="GZ44" s="772"/>
      <c r="HA44" s="772"/>
      <c r="HB44" s="772"/>
      <c r="HC44" s="772"/>
      <c r="HD44" s="772"/>
      <c r="HE44" s="772"/>
      <c r="HF44" s="772"/>
      <c r="HG44" s="772"/>
      <c r="HH44" s="772"/>
      <c r="HI44" s="772"/>
      <c r="HJ44" s="772"/>
    </row>
    <row r="45" spans="1:218">
      <c r="A45" s="1114" t="s">
        <v>335</v>
      </c>
      <c r="B45" s="961">
        <v>0.29809999999999998</v>
      </c>
      <c r="C45" s="961">
        <v>0.2074</v>
      </c>
      <c r="D45" s="961">
        <v>0.2293</v>
      </c>
      <c r="E45" s="961">
        <v>0.13980000000000001</v>
      </c>
      <c r="F45" s="961">
        <v>0.33550000000000002</v>
      </c>
      <c r="G45" s="961">
        <v>0.26200000000000001</v>
      </c>
      <c r="H45" s="961">
        <v>0.25209999999999999</v>
      </c>
      <c r="I45" s="961">
        <v>0.15</v>
      </c>
      <c r="J45" s="961">
        <v>0.15720000000000001</v>
      </c>
      <c r="K45" s="961">
        <v>0.22770000000000001</v>
      </c>
      <c r="L45" s="961">
        <v>0.18690000000000001</v>
      </c>
      <c r="M45" s="961">
        <v>0.14580000000000001</v>
      </c>
      <c r="N45" s="961">
        <v>0.11409999999999999</v>
      </c>
      <c r="O45" s="961">
        <v>0.22470000000000001</v>
      </c>
      <c r="P45" s="961">
        <v>0.2359</v>
      </c>
      <c r="Q45" s="961">
        <v>0.23369999999999999</v>
      </c>
      <c r="R45" s="961">
        <v>0.185</v>
      </c>
      <c r="S45" s="961">
        <v>0.188</v>
      </c>
      <c r="T45" s="961">
        <v>0.2273</v>
      </c>
      <c r="U45" s="961">
        <v>0.1323</v>
      </c>
      <c r="V45" s="961">
        <v>0.19550000000000001</v>
      </c>
      <c r="W45" s="961">
        <v>0.1898</v>
      </c>
      <c r="X45" s="961">
        <v>0.154</v>
      </c>
      <c r="Y45" s="961">
        <v>0.2056</v>
      </c>
      <c r="Z45" s="961">
        <v>0.17100000000000001</v>
      </c>
      <c r="AA45" s="961">
        <v>0.16120000000000001</v>
      </c>
      <c r="AB45" s="961">
        <v>0.18110000000000001</v>
      </c>
      <c r="AC45" s="961">
        <v>0.1469</v>
      </c>
      <c r="AD45" s="961">
        <v>6.4299999999999996E-2</v>
      </c>
      <c r="AE45" s="961">
        <v>0.22839999999999999</v>
      </c>
      <c r="AF45" s="961">
        <v>0.21959999999999999</v>
      </c>
      <c r="AG45" s="772"/>
      <c r="AH45" s="772"/>
      <c r="AI45" s="772"/>
      <c r="AJ45" s="772"/>
      <c r="AK45" s="772"/>
      <c r="AL45" s="772"/>
      <c r="AM45" s="772"/>
      <c r="AN45" s="772"/>
      <c r="AO45" s="772"/>
      <c r="AP45" s="772"/>
      <c r="AQ45" s="772"/>
      <c r="AR45" s="772"/>
      <c r="AS45" s="772"/>
      <c r="AT45" s="772"/>
      <c r="AU45" s="772"/>
      <c r="AV45" s="772"/>
      <c r="AW45" s="772"/>
      <c r="AX45" s="772"/>
      <c r="AY45" s="772"/>
      <c r="AZ45" s="772"/>
      <c r="BA45" s="772"/>
      <c r="BB45" s="772"/>
      <c r="BC45" s="772"/>
      <c r="BD45" s="772"/>
      <c r="BE45" s="772"/>
      <c r="BF45" s="772"/>
      <c r="BG45" s="772"/>
      <c r="BH45" s="772"/>
      <c r="BI45" s="772"/>
      <c r="BJ45" s="772"/>
      <c r="BK45" s="772"/>
      <c r="BL45" s="772"/>
      <c r="BM45" s="772"/>
      <c r="BN45" s="772"/>
      <c r="BO45" s="772"/>
      <c r="BP45" s="772"/>
      <c r="BQ45" s="772"/>
      <c r="BR45" s="772"/>
      <c r="BS45" s="772"/>
      <c r="BT45" s="772"/>
      <c r="BU45" s="772"/>
      <c r="BV45" s="772"/>
      <c r="BW45" s="772"/>
      <c r="BX45" s="772"/>
      <c r="BY45" s="772"/>
      <c r="BZ45" s="772"/>
      <c r="CA45" s="772"/>
      <c r="CB45" s="772"/>
      <c r="CC45" s="772"/>
      <c r="CD45" s="772"/>
      <c r="CE45" s="772"/>
      <c r="CF45" s="772"/>
      <c r="CG45" s="772"/>
      <c r="CH45" s="772"/>
      <c r="CI45" s="772"/>
      <c r="CJ45" s="772"/>
      <c r="CK45" s="772"/>
      <c r="CL45" s="772"/>
      <c r="CM45" s="772"/>
      <c r="CN45" s="772"/>
      <c r="CO45" s="772"/>
      <c r="CP45" s="772"/>
      <c r="CQ45" s="772"/>
      <c r="CR45" s="772"/>
      <c r="CS45" s="772"/>
      <c r="CT45" s="772"/>
      <c r="CU45" s="772"/>
      <c r="CV45" s="772"/>
      <c r="CW45" s="772"/>
      <c r="CX45" s="772"/>
      <c r="CY45" s="772"/>
      <c r="CZ45" s="772"/>
      <c r="DA45" s="772"/>
      <c r="DB45" s="772"/>
      <c r="DC45" s="772"/>
      <c r="DD45" s="772"/>
      <c r="DE45" s="772"/>
      <c r="DF45" s="772"/>
      <c r="DG45" s="772"/>
      <c r="DH45" s="772"/>
      <c r="DI45" s="772"/>
      <c r="DJ45" s="772"/>
      <c r="DK45" s="772"/>
      <c r="DL45" s="772"/>
      <c r="DM45" s="772"/>
      <c r="DN45" s="772"/>
      <c r="DO45" s="772"/>
      <c r="DP45" s="772"/>
      <c r="DQ45" s="772"/>
      <c r="DR45" s="772"/>
      <c r="DS45" s="772"/>
      <c r="DT45" s="772"/>
      <c r="DU45" s="772"/>
      <c r="DV45" s="772"/>
      <c r="DW45" s="772"/>
      <c r="DX45" s="772"/>
      <c r="DY45" s="772"/>
      <c r="DZ45" s="772"/>
      <c r="EA45" s="772"/>
      <c r="EB45" s="772"/>
      <c r="EC45" s="772"/>
      <c r="ED45" s="772"/>
      <c r="EE45" s="772"/>
      <c r="EF45" s="772"/>
      <c r="EG45" s="772"/>
      <c r="EH45" s="772"/>
      <c r="EI45" s="772"/>
      <c r="EJ45" s="772"/>
      <c r="EK45" s="772"/>
      <c r="EL45" s="772"/>
      <c r="EM45" s="772"/>
      <c r="EN45" s="772"/>
      <c r="EO45" s="772"/>
      <c r="EP45" s="772"/>
      <c r="EQ45" s="772"/>
      <c r="ER45" s="772"/>
      <c r="ES45" s="772"/>
      <c r="ET45" s="772"/>
      <c r="EU45" s="772"/>
      <c r="EV45" s="772"/>
      <c r="EW45" s="772"/>
      <c r="EX45" s="772"/>
      <c r="EY45" s="772"/>
      <c r="EZ45" s="772"/>
      <c r="FA45" s="772"/>
      <c r="FB45" s="772"/>
      <c r="FC45" s="772"/>
      <c r="FD45" s="772"/>
      <c r="FE45" s="772"/>
      <c r="FF45" s="772"/>
      <c r="FG45" s="772"/>
      <c r="FH45" s="772"/>
      <c r="FI45" s="772"/>
      <c r="FJ45" s="772"/>
      <c r="FK45" s="772"/>
      <c r="FL45" s="772"/>
      <c r="FM45" s="772"/>
      <c r="FN45" s="772"/>
      <c r="FO45" s="772"/>
      <c r="FP45" s="772"/>
      <c r="FQ45" s="772"/>
      <c r="FR45" s="772"/>
      <c r="FS45" s="772"/>
      <c r="FT45" s="772"/>
      <c r="FU45" s="772"/>
      <c r="FV45" s="772"/>
      <c r="FW45" s="772"/>
      <c r="FX45" s="772"/>
      <c r="FY45" s="772"/>
      <c r="FZ45" s="772"/>
      <c r="GA45" s="772"/>
      <c r="GB45" s="772"/>
      <c r="GC45" s="772"/>
      <c r="GD45" s="772"/>
      <c r="GE45" s="772"/>
      <c r="GF45" s="772"/>
      <c r="GG45" s="772"/>
      <c r="GH45" s="772"/>
      <c r="GI45" s="772"/>
      <c r="GJ45" s="772"/>
      <c r="GK45" s="772"/>
      <c r="GL45" s="772"/>
      <c r="GM45" s="772"/>
      <c r="GN45" s="772"/>
      <c r="GO45" s="772"/>
      <c r="GP45" s="772"/>
      <c r="GQ45" s="772"/>
      <c r="GR45" s="772"/>
      <c r="GS45" s="772"/>
      <c r="GT45" s="772"/>
      <c r="GU45" s="772"/>
      <c r="GV45" s="772"/>
      <c r="GW45" s="772"/>
      <c r="GX45" s="772"/>
      <c r="GY45" s="772"/>
      <c r="GZ45" s="772"/>
      <c r="HA45" s="772"/>
      <c r="HB45" s="772"/>
      <c r="HC45" s="772"/>
      <c r="HD45" s="772"/>
      <c r="HE45" s="772"/>
      <c r="HF45" s="772"/>
      <c r="HG45" s="772"/>
      <c r="HH45" s="772"/>
      <c r="HI45" s="772"/>
      <c r="HJ45" s="772"/>
    </row>
    <row r="46" spans="1:218">
      <c r="A46" s="1117" t="s">
        <v>1490</v>
      </c>
      <c r="B46" s="961">
        <v>0.72726176904675643</v>
      </c>
      <c r="C46" s="961">
        <v>0.64799570230726489</v>
      </c>
      <c r="D46" s="961">
        <v>0.71432842313374179</v>
      </c>
      <c r="E46" s="961">
        <v>0.92749971348654892</v>
      </c>
      <c r="F46" s="961">
        <v>0.84105622964194726</v>
      </c>
      <c r="G46" s="961">
        <v>0.96481236978041207</v>
      </c>
      <c r="H46" s="961">
        <v>0.81024464815545938</v>
      </c>
      <c r="I46" s="961">
        <v>0.41772214576601119</v>
      </c>
      <c r="J46" s="961">
        <v>0.85058641797635137</v>
      </c>
      <c r="K46" s="961">
        <v>0.88694522329715353</v>
      </c>
      <c r="L46" s="961">
        <v>0.78156567701158308</v>
      </c>
      <c r="M46" s="961">
        <v>0.4078415448583278</v>
      </c>
      <c r="N46" s="961">
        <v>0.36840610585919509</v>
      </c>
      <c r="O46" s="961">
        <v>0.74879371335291089</v>
      </c>
      <c r="P46" s="961">
        <v>1.6791479096583704</v>
      </c>
      <c r="Q46" s="961">
        <v>0.67151164594246449</v>
      </c>
      <c r="R46" s="961">
        <v>0.55886447019324026</v>
      </c>
      <c r="S46" s="961">
        <v>0.69279511246053616</v>
      </c>
      <c r="T46" s="961">
        <v>0.65470279029440315</v>
      </c>
      <c r="U46" s="961">
        <v>0.47982812957391213</v>
      </c>
      <c r="V46" s="961">
        <v>0.45002204203562718</v>
      </c>
      <c r="W46" s="961">
        <v>0.32826702016982706</v>
      </c>
      <c r="X46" s="961">
        <v>0.42019961136633116</v>
      </c>
      <c r="Y46" s="961">
        <v>0.7459909738132704</v>
      </c>
      <c r="Z46" s="961">
        <v>0.5202257585656338</v>
      </c>
      <c r="AA46" s="961">
        <v>0.69680878261564494</v>
      </c>
      <c r="AB46" s="961">
        <v>0.68941744601596899</v>
      </c>
      <c r="AC46" s="961">
        <v>0.4408553966750024</v>
      </c>
      <c r="AD46" s="961">
        <v>0.33247059614279084</v>
      </c>
      <c r="AE46" s="961">
        <v>0.57546487367258892</v>
      </c>
      <c r="AF46" s="961">
        <v>0.65684427391713618</v>
      </c>
      <c r="AG46" s="772"/>
      <c r="AH46" s="772"/>
      <c r="AI46" s="772"/>
      <c r="AJ46" s="772"/>
      <c r="AK46" s="772"/>
      <c r="AL46" s="772"/>
      <c r="AM46" s="772"/>
      <c r="AN46" s="772"/>
      <c r="AO46" s="772"/>
      <c r="AP46" s="772"/>
      <c r="AQ46" s="772"/>
      <c r="AR46" s="772"/>
      <c r="AS46" s="772"/>
      <c r="AT46" s="772"/>
      <c r="AU46" s="772"/>
      <c r="AV46" s="772"/>
      <c r="AW46" s="772"/>
      <c r="AX46" s="772"/>
      <c r="AY46" s="772"/>
      <c r="AZ46" s="772"/>
      <c r="BA46" s="772"/>
      <c r="BB46" s="772"/>
      <c r="BC46" s="772"/>
      <c r="BD46" s="772"/>
      <c r="BE46" s="772"/>
      <c r="BF46" s="772"/>
      <c r="BG46" s="772"/>
      <c r="BH46" s="772"/>
      <c r="BI46" s="772"/>
      <c r="BJ46" s="772"/>
      <c r="BK46" s="772"/>
      <c r="BL46" s="772"/>
      <c r="BM46" s="772"/>
      <c r="BN46" s="772"/>
      <c r="BO46" s="772"/>
      <c r="BP46" s="772"/>
      <c r="BQ46" s="772"/>
      <c r="BR46" s="772"/>
      <c r="BS46" s="772"/>
      <c r="BT46" s="772"/>
      <c r="BU46" s="772"/>
      <c r="BV46" s="772"/>
      <c r="BW46" s="772"/>
      <c r="BX46" s="772"/>
      <c r="BY46" s="772"/>
      <c r="BZ46" s="772"/>
      <c r="CA46" s="772"/>
      <c r="CB46" s="772"/>
      <c r="CC46" s="772"/>
      <c r="CD46" s="772"/>
      <c r="CE46" s="772"/>
      <c r="CF46" s="772"/>
      <c r="CG46" s="772"/>
      <c r="CH46" s="772"/>
      <c r="CI46" s="772"/>
      <c r="CJ46" s="772"/>
      <c r="CK46" s="772"/>
      <c r="CL46" s="772"/>
      <c r="CM46" s="772"/>
      <c r="CN46" s="772"/>
      <c r="CO46" s="772"/>
      <c r="CP46" s="772"/>
      <c r="CQ46" s="772"/>
      <c r="CR46" s="772"/>
      <c r="CS46" s="772"/>
      <c r="CT46" s="772"/>
      <c r="CU46" s="772"/>
      <c r="CV46" s="772"/>
      <c r="CW46" s="772"/>
      <c r="CX46" s="772"/>
      <c r="CY46" s="772"/>
      <c r="CZ46" s="772"/>
      <c r="DA46" s="772"/>
      <c r="DB46" s="772"/>
      <c r="DC46" s="772"/>
      <c r="DD46" s="772"/>
      <c r="DE46" s="772"/>
      <c r="DF46" s="772"/>
      <c r="DG46" s="772"/>
      <c r="DH46" s="772"/>
      <c r="DI46" s="772"/>
      <c r="DJ46" s="772"/>
      <c r="DK46" s="772"/>
      <c r="DL46" s="772"/>
      <c r="DM46" s="772"/>
      <c r="DN46" s="772"/>
      <c r="DO46" s="772"/>
      <c r="DP46" s="772"/>
      <c r="DQ46" s="772"/>
      <c r="DR46" s="772"/>
      <c r="DS46" s="772"/>
      <c r="DT46" s="772"/>
      <c r="DU46" s="772"/>
      <c r="DV46" s="772"/>
      <c r="DW46" s="772"/>
      <c r="DX46" s="772"/>
      <c r="DY46" s="772"/>
      <c r="DZ46" s="772"/>
      <c r="EA46" s="772"/>
      <c r="EB46" s="772"/>
      <c r="EC46" s="772"/>
      <c r="ED46" s="772"/>
      <c r="EE46" s="772"/>
      <c r="EF46" s="772"/>
      <c r="EG46" s="772"/>
      <c r="EH46" s="772"/>
      <c r="EI46" s="772"/>
      <c r="EJ46" s="772"/>
      <c r="EK46" s="772"/>
      <c r="EL46" s="772"/>
      <c r="EM46" s="772"/>
      <c r="EN46" s="772"/>
      <c r="EO46" s="772"/>
      <c r="EP46" s="772"/>
      <c r="EQ46" s="772"/>
      <c r="ER46" s="772"/>
      <c r="ES46" s="772"/>
      <c r="ET46" s="772"/>
      <c r="EU46" s="772"/>
      <c r="EV46" s="772"/>
      <c r="EW46" s="772"/>
      <c r="EX46" s="772"/>
      <c r="EY46" s="772"/>
      <c r="EZ46" s="772"/>
      <c r="FA46" s="772"/>
      <c r="FB46" s="772"/>
      <c r="FC46" s="772"/>
      <c r="FD46" s="772"/>
      <c r="FE46" s="772"/>
      <c r="FF46" s="772"/>
      <c r="FG46" s="772"/>
      <c r="FH46" s="772"/>
      <c r="FI46" s="772"/>
      <c r="FJ46" s="772"/>
      <c r="FK46" s="772"/>
      <c r="FL46" s="772"/>
      <c r="FM46" s="772"/>
      <c r="FN46" s="772"/>
      <c r="FO46" s="772"/>
      <c r="FP46" s="772"/>
      <c r="FQ46" s="772"/>
      <c r="FR46" s="772"/>
      <c r="FS46" s="772"/>
      <c r="FT46" s="772"/>
      <c r="FU46" s="772"/>
      <c r="FV46" s="772"/>
      <c r="FW46" s="772"/>
      <c r="FX46" s="772"/>
      <c r="FY46" s="772"/>
      <c r="FZ46" s="772"/>
      <c r="GA46" s="772"/>
      <c r="GB46" s="772"/>
      <c r="GC46" s="772"/>
      <c r="GD46" s="772"/>
      <c r="GE46" s="772"/>
      <c r="GF46" s="772"/>
      <c r="GG46" s="772"/>
      <c r="GH46" s="772"/>
      <c r="GI46" s="772"/>
      <c r="GJ46" s="772"/>
      <c r="GK46" s="772"/>
      <c r="GL46" s="772"/>
      <c r="GM46" s="772"/>
      <c r="GN46" s="772"/>
      <c r="GO46" s="772"/>
      <c r="GP46" s="772"/>
      <c r="GQ46" s="772"/>
      <c r="GR46" s="772"/>
      <c r="GS46" s="772"/>
      <c r="GT46" s="772"/>
      <c r="GU46" s="772"/>
      <c r="GV46" s="772"/>
      <c r="GW46" s="772"/>
      <c r="GX46" s="772"/>
      <c r="GY46" s="772"/>
      <c r="GZ46" s="772"/>
      <c r="HA46" s="772"/>
      <c r="HB46" s="772"/>
      <c r="HC46" s="772"/>
      <c r="HD46" s="772"/>
      <c r="HE46" s="772"/>
      <c r="HF46" s="772"/>
      <c r="HG46" s="772"/>
      <c r="HH46" s="772"/>
      <c r="HI46" s="772"/>
      <c r="HJ46" s="772"/>
    </row>
    <row r="47" spans="1:218" ht="15.75" thickBot="1">
      <c r="A47" s="1114"/>
      <c r="B47" s="961"/>
      <c r="C47" s="961"/>
      <c r="D47" s="961"/>
      <c r="E47" s="961"/>
      <c r="F47" s="961"/>
      <c r="G47" s="961"/>
      <c r="H47" s="961"/>
      <c r="I47" s="961"/>
      <c r="J47" s="961"/>
      <c r="K47" s="961"/>
      <c r="L47" s="961"/>
      <c r="M47" s="961"/>
      <c r="N47" s="961"/>
      <c r="O47" s="961"/>
      <c r="P47" s="961"/>
      <c r="Q47" s="961"/>
      <c r="R47" s="961"/>
      <c r="S47" s="961"/>
      <c r="T47" s="961"/>
      <c r="U47" s="961"/>
      <c r="V47" s="961"/>
      <c r="W47" s="961"/>
      <c r="X47" s="961"/>
      <c r="Y47" s="961"/>
      <c r="Z47" s="961"/>
      <c r="AA47" s="961"/>
      <c r="AB47" s="961"/>
      <c r="AC47" s="961"/>
      <c r="AD47" s="961"/>
      <c r="AE47" s="961"/>
      <c r="AF47" s="961"/>
      <c r="AG47" s="772"/>
      <c r="AH47" s="772"/>
      <c r="AI47" s="772"/>
      <c r="AJ47" s="772"/>
      <c r="AK47" s="772"/>
      <c r="AL47" s="772"/>
      <c r="AM47" s="772"/>
      <c r="AN47" s="772"/>
      <c r="AO47" s="772"/>
      <c r="AP47" s="772"/>
      <c r="AQ47" s="772"/>
      <c r="AR47" s="772"/>
      <c r="AS47" s="772"/>
      <c r="AT47" s="772"/>
      <c r="AU47" s="772"/>
      <c r="AV47" s="772"/>
      <c r="AW47" s="772"/>
      <c r="AX47" s="772"/>
      <c r="AY47" s="772"/>
      <c r="AZ47" s="772"/>
      <c r="BA47" s="772"/>
      <c r="BB47" s="772"/>
      <c r="BC47" s="772"/>
      <c r="BD47" s="772"/>
      <c r="BE47" s="772"/>
      <c r="BF47" s="772"/>
      <c r="BG47" s="772"/>
      <c r="BH47" s="772"/>
      <c r="BI47" s="772"/>
      <c r="BJ47" s="772"/>
      <c r="BK47" s="772"/>
      <c r="BL47" s="772"/>
      <c r="BM47" s="772"/>
      <c r="BN47" s="772"/>
      <c r="BO47" s="772"/>
      <c r="BP47" s="772"/>
      <c r="BQ47" s="772"/>
      <c r="BR47" s="772"/>
      <c r="BS47" s="772"/>
      <c r="BT47" s="772"/>
      <c r="BU47" s="772"/>
      <c r="BV47" s="772"/>
      <c r="BW47" s="772"/>
      <c r="BX47" s="772"/>
      <c r="BY47" s="772"/>
      <c r="BZ47" s="772"/>
      <c r="CA47" s="772"/>
      <c r="CB47" s="772"/>
      <c r="CC47" s="772"/>
      <c r="CD47" s="772"/>
      <c r="CE47" s="772"/>
      <c r="CF47" s="772"/>
      <c r="CG47" s="772"/>
      <c r="CH47" s="772"/>
      <c r="CI47" s="772"/>
      <c r="CJ47" s="772"/>
      <c r="CK47" s="772"/>
      <c r="CL47" s="772"/>
      <c r="CM47" s="772"/>
      <c r="CN47" s="772"/>
      <c r="CO47" s="772"/>
      <c r="CP47" s="772"/>
      <c r="CQ47" s="772"/>
      <c r="CR47" s="772"/>
      <c r="CS47" s="772"/>
      <c r="CT47" s="772"/>
      <c r="CU47" s="772"/>
      <c r="CV47" s="772"/>
      <c r="CW47" s="772"/>
      <c r="CX47" s="772"/>
      <c r="CY47" s="772"/>
      <c r="CZ47" s="772"/>
      <c r="DA47" s="772"/>
      <c r="DB47" s="772"/>
      <c r="DC47" s="772"/>
      <c r="DD47" s="772"/>
      <c r="DE47" s="772"/>
      <c r="DF47" s="772"/>
      <c r="DG47" s="772"/>
      <c r="DH47" s="772"/>
      <c r="DI47" s="772"/>
      <c r="DJ47" s="772"/>
      <c r="DK47" s="772"/>
      <c r="DL47" s="772"/>
      <c r="DM47" s="772"/>
      <c r="DN47" s="772"/>
      <c r="DO47" s="772"/>
      <c r="DP47" s="772"/>
      <c r="DQ47" s="772"/>
      <c r="DR47" s="772"/>
      <c r="DS47" s="772"/>
      <c r="DT47" s="772"/>
      <c r="DU47" s="772"/>
      <c r="DV47" s="772"/>
      <c r="DW47" s="772"/>
      <c r="DX47" s="772"/>
      <c r="DY47" s="772"/>
      <c r="DZ47" s="772"/>
      <c r="EA47" s="772"/>
      <c r="EB47" s="772"/>
      <c r="EC47" s="772"/>
      <c r="ED47" s="772"/>
      <c r="EE47" s="772"/>
      <c r="EF47" s="772"/>
      <c r="EG47" s="772"/>
      <c r="EH47" s="772"/>
      <c r="EI47" s="772"/>
      <c r="EJ47" s="772"/>
      <c r="EK47" s="772"/>
      <c r="EL47" s="772"/>
      <c r="EM47" s="772"/>
      <c r="EN47" s="772"/>
      <c r="EO47" s="772"/>
      <c r="EP47" s="772"/>
      <c r="EQ47" s="772"/>
      <c r="ER47" s="772"/>
      <c r="ES47" s="772"/>
      <c r="ET47" s="772"/>
      <c r="EU47" s="772"/>
      <c r="EV47" s="772"/>
      <c r="EW47" s="772"/>
      <c r="EX47" s="772"/>
      <c r="EY47" s="772"/>
      <c r="EZ47" s="772"/>
      <c r="FA47" s="772"/>
      <c r="FB47" s="772"/>
      <c r="FC47" s="772"/>
      <c r="FD47" s="772"/>
      <c r="FE47" s="772"/>
      <c r="FF47" s="772"/>
      <c r="FG47" s="772"/>
      <c r="FH47" s="772"/>
      <c r="FI47" s="772"/>
      <c r="FJ47" s="772"/>
      <c r="FK47" s="772"/>
      <c r="FL47" s="772"/>
      <c r="FM47" s="772"/>
      <c r="FN47" s="772"/>
      <c r="FO47" s="772"/>
      <c r="FP47" s="772"/>
      <c r="FQ47" s="772"/>
      <c r="FR47" s="772"/>
      <c r="FS47" s="772"/>
      <c r="FT47" s="772"/>
      <c r="FU47" s="772"/>
      <c r="FV47" s="772"/>
      <c r="FW47" s="772"/>
      <c r="FX47" s="772"/>
      <c r="FY47" s="772"/>
      <c r="FZ47" s="772"/>
      <c r="GA47" s="772"/>
      <c r="GB47" s="772"/>
      <c r="GC47" s="772"/>
      <c r="GD47" s="772"/>
      <c r="GE47" s="772"/>
      <c r="GF47" s="772"/>
      <c r="GG47" s="772"/>
      <c r="GH47" s="772"/>
      <c r="GI47" s="772"/>
      <c r="GJ47" s="772"/>
      <c r="GK47" s="772"/>
      <c r="GL47" s="772"/>
      <c r="GM47" s="772"/>
      <c r="GN47" s="772"/>
      <c r="GO47" s="772"/>
      <c r="GP47" s="772"/>
      <c r="GQ47" s="772"/>
      <c r="GR47" s="772"/>
      <c r="GS47" s="772"/>
      <c r="GT47" s="772"/>
      <c r="GU47" s="772"/>
      <c r="GV47" s="772"/>
      <c r="GW47" s="772"/>
      <c r="GX47" s="772"/>
      <c r="GY47" s="772"/>
      <c r="GZ47" s="772"/>
      <c r="HA47" s="772"/>
      <c r="HB47" s="772"/>
      <c r="HC47" s="772"/>
      <c r="HD47" s="772"/>
      <c r="HE47" s="772"/>
      <c r="HF47" s="772"/>
      <c r="HG47" s="772"/>
      <c r="HH47" s="772"/>
      <c r="HI47" s="772"/>
      <c r="HJ47" s="772"/>
    </row>
    <row r="48" spans="1:218" ht="16.5" thickTop="1" thickBot="1">
      <c r="A48" s="1116" t="s">
        <v>336</v>
      </c>
      <c r="B48" s="1113"/>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3"/>
      <c r="AA48" s="1113"/>
      <c r="AB48" s="1113"/>
      <c r="AC48" s="1113"/>
      <c r="AD48" s="1113"/>
      <c r="AE48" s="1113"/>
      <c r="AF48" s="1113"/>
      <c r="AG48" s="772"/>
      <c r="AH48" s="772"/>
      <c r="AI48" s="772"/>
      <c r="AJ48" s="772"/>
      <c r="AK48" s="772"/>
      <c r="AL48" s="772"/>
      <c r="AM48" s="772"/>
      <c r="AN48" s="772"/>
      <c r="AO48" s="772"/>
      <c r="AP48" s="772"/>
      <c r="AQ48" s="772"/>
      <c r="AR48" s="772"/>
      <c r="AS48" s="772"/>
      <c r="AT48" s="772"/>
      <c r="AU48" s="772"/>
      <c r="AV48" s="772"/>
      <c r="AW48" s="772"/>
      <c r="AX48" s="772"/>
      <c r="AY48" s="772"/>
      <c r="AZ48" s="772"/>
      <c r="BA48" s="772"/>
      <c r="BB48" s="772"/>
      <c r="BC48" s="772"/>
      <c r="BD48" s="772"/>
      <c r="BE48" s="772"/>
      <c r="BF48" s="772"/>
      <c r="BG48" s="772"/>
      <c r="BH48" s="772"/>
      <c r="BI48" s="772"/>
      <c r="BJ48" s="772"/>
      <c r="BK48" s="772"/>
      <c r="BL48" s="772"/>
      <c r="BM48" s="772"/>
      <c r="BN48" s="772"/>
      <c r="BO48" s="772"/>
      <c r="BP48" s="772"/>
      <c r="BQ48" s="772"/>
      <c r="BR48" s="772"/>
      <c r="BS48" s="772"/>
      <c r="BT48" s="772"/>
      <c r="BU48" s="772"/>
      <c r="BV48" s="772"/>
      <c r="BW48" s="772"/>
      <c r="BX48" s="772"/>
      <c r="BY48" s="772"/>
      <c r="BZ48" s="772"/>
      <c r="CA48" s="772"/>
      <c r="CB48" s="772"/>
      <c r="CC48" s="772"/>
      <c r="CD48" s="772"/>
      <c r="CE48" s="772"/>
      <c r="CF48" s="772"/>
      <c r="CG48" s="772"/>
      <c r="CH48" s="772"/>
      <c r="CI48" s="772"/>
      <c r="CJ48" s="772"/>
      <c r="CK48" s="772"/>
      <c r="CL48" s="772"/>
      <c r="CM48" s="772"/>
      <c r="CN48" s="772"/>
      <c r="CO48" s="772"/>
      <c r="CP48" s="772"/>
      <c r="CQ48" s="772"/>
      <c r="CR48" s="772"/>
      <c r="CS48" s="772"/>
      <c r="CT48" s="772"/>
      <c r="CU48" s="772"/>
      <c r="CV48" s="772"/>
      <c r="CW48" s="772"/>
      <c r="CX48" s="772"/>
      <c r="CY48" s="772"/>
      <c r="CZ48" s="772"/>
      <c r="DA48" s="772"/>
      <c r="DB48" s="772"/>
      <c r="DC48" s="772"/>
      <c r="DD48" s="772"/>
      <c r="DE48" s="772"/>
      <c r="DF48" s="772"/>
      <c r="DG48" s="772"/>
      <c r="DH48" s="772"/>
      <c r="DI48" s="772"/>
      <c r="DJ48" s="772"/>
      <c r="DK48" s="772"/>
      <c r="DL48" s="772"/>
      <c r="DM48" s="772"/>
      <c r="DN48" s="772"/>
      <c r="DO48" s="772"/>
      <c r="DP48" s="772"/>
      <c r="DQ48" s="772"/>
      <c r="DR48" s="772"/>
      <c r="DS48" s="772"/>
      <c r="DT48" s="772"/>
      <c r="DU48" s="772"/>
      <c r="DV48" s="772"/>
      <c r="DW48" s="772"/>
      <c r="DX48" s="772"/>
      <c r="DY48" s="772"/>
      <c r="DZ48" s="772"/>
      <c r="EA48" s="772"/>
      <c r="EB48" s="772"/>
      <c r="EC48" s="772"/>
      <c r="ED48" s="772"/>
      <c r="EE48" s="772"/>
      <c r="EF48" s="772"/>
      <c r="EG48" s="772"/>
      <c r="EH48" s="772"/>
      <c r="EI48" s="772"/>
      <c r="EJ48" s="772"/>
      <c r="EK48" s="772"/>
      <c r="EL48" s="772"/>
      <c r="EM48" s="772"/>
      <c r="EN48" s="772"/>
      <c r="EO48" s="772"/>
      <c r="EP48" s="772"/>
      <c r="EQ48" s="772"/>
      <c r="ER48" s="772"/>
      <c r="ES48" s="772"/>
      <c r="ET48" s="772"/>
      <c r="EU48" s="772"/>
      <c r="EV48" s="772"/>
      <c r="EW48" s="772"/>
      <c r="EX48" s="772"/>
      <c r="EY48" s="772"/>
      <c r="EZ48" s="772"/>
      <c r="FA48" s="772"/>
      <c r="FB48" s="772"/>
      <c r="FC48" s="772"/>
      <c r="FD48" s="772"/>
      <c r="FE48" s="772"/>
      <c r="FF48" s="772"/>
      <c r="FG48" s="772"/>
      <c r="FH48" s="772"/>
      <c r="FI48" s="772"/>
      <c r="FJ48" s="772"/>
      <c r="FK48" s="772"/>
      <c r="FL48" s="772"/>
      <c r="FM48" s="772"/>
      <c r="FN48" s="772"/>
      <c r="FO48" s="772"/>
      <c r="FP48" s="772"/>
      <c r="FQ48" s="772"/>
      <c r="FR48" s="772"/>
      <c r="FS48" s="772"/>
      <c r="FT48" s="772"/>
      <c r="FU48" s="772"/>
      <c r="FV48" s="772"/>
      <c r="FW48" s="772"/>
      <c r="FX48" s="772"/>
      <c r="FY48" s="772"/>
      <c r="FZ48" s="772"/>
      <c r="GA48" s="772"/>
      <c r="GB48" s="772"/>
      <c r="GC48" s="772"/>
      <c r="GD48" s="772"/>
      <c r="GE48" s="772"/>
      <c r="GF48" s="772"/>
      <c r="GG48" s="772"/>
      <c r="GH48" s="772"/>
      <c r="GI48" s="772"/>
      <c r="GJ48" s="772"/>
      <c r="GK48" s="772"/>
      <c r="GL48" s="772"/>
      <c r="GM48" s="772"/>
      <c r="GN48" s="772"/>
      <c r="GO48" s="772"/>
      <c r="GP48" s="772"/>
      <c r="GQ48" s="772"/>
      <c r="GR48" s="772"/>
      <c r="GS48" s="772"/>
      <c r="GT48" s="772"/>
      <c r="GU48" s="772"/>
      <c r="GV48" s="772"/>
      <c r="GW48" s="772"/>
      <c r="GX48" s="772"/>
      <c r="GY48" s="772"/>
      <c r="GZ48" s="772"/>
      <c r="HA48" s="772"/>
      <c r="HB48" s="772"/>
      <c r="HC48" s="772"/>
      <c r="HD48" s="772"/>
      <c r="HE48" s="772"/>
      <c r="HF48" s="772"/>
      <c r="HG48" s="772"/>
      <c r="HH48" s="772"/>
      <c r="HI48" s="772"/>
      <c r="HJ48" s="772"/>
    </row>
    <row r="49" spans="1:218" ht="15.75" thickTop="1">
      <c r="A49" s="960" t="s">
        <v>1819</v>
      </c>
      <c r="B49" s="961">
        <v>0.41470000000000001</v>
      </c>
      <c r="C49" s="961">
        <v>0.25369999999999998</v>
      </c>
      <c r="D49" s="961">
        <v>0.2868</v>
      </c>
      <c r="E49" s="961">
        <v>0.1681</v>
      </c>
      <c r="F49" s="961">
        <v>0.45750000000000002</v>
      </c>
      <c r="G49" s="961">
        <v>0.34699999999999998</v>
      </c>
      <c r="H49" s="961">
        <v>0.33510000000000001</v>
      </c>
      <c r="I49" s="961">
        <v>0.20710000000000001</v>
      </c>
      <c r="J49" s="961">
        <v>0.21679999999999999</v>
      </c>
      <c r="K49" s="961">
        <v>0.31769999999999998</v>
      </c>
      <c r="L49" s="961">
        <v>0.253</v>
      </c>
      <c r="M49" s="961">
        <v>0.1976</v>
      </c>
      <c r="N49" s="961">
        <v>0.15859999999999999</v>
      </c>
      <c r="O49" s="961">
        <v>0.28310000000000002</v>
      </c>
      <c r="P49" s="961">
        <v>0.30659999999999998</v>
      </c>
      <c r="Q49" s="961">
        <v>0.28699999999999998</v>
      </c>
      <c r="R49" s="961">
        <v>0.25319999999999998</v>
      </c>
      <c r="S49" s="961">
        <v>0.30480000000000002</v>
      </c>
      <c r="T49" s="961">
        <v>0.28989999999999999</v>
      </c>
      <c r="U49" s="961">
        <v>0.185</v>
      </c>
      <c r="V49" s="961">
        <v>0.23050000000000001</v>
      </c>
      <c r="W49" s="961">
        <v>0.2253</v>
      </c>
      <c r="X49" s="961">
        <v>0.2087</v>
      </c>
      <c r="Y49" s="961">
        <v>0.26979999999999998</v>
      </c>
      <c r="Z49" s="961">
        <v>0.21110000000000001</v>
      </c>
      <c r="AA49" s="961">
        <v>0.19819999999999999</v>
      </c>
      <c r="AB49" s="961">
        <v>0.25009999999999999</v>
      </c>
      <c r="AC49" s="961">
        <v>0.20530000000000001</v>
      </c>
      <c r="AD49" s="961">
        <v>0.1288</v>
      </c>
      <c r="AE49" s="961">
        <v>0.27789999999999998</v>
      </c>
      <c r="AF49" s="961">
        <v>0.28820000000000001</v>
      </c>
      <c r="AG49" s="772"/>
      <c r="AH49" s="772"/>
      <c r="AI49" s="772"/>
      <c r="AJ49" s="772"/>
      <c r="AK49" s="772"/>
      <c r="AL49" s="772"/>
      <c r="AM49" s="772"/>
      <c r="AN49" s="772"/>
      <c r="AO49" s="772"/>
      <c r="AP49" s="772"/>
      <c r="AQ49" s="772"/>
      <c r="AR49" s="772"/>
      <c r="AS49" s="772"/>
      <c r="AT49" s="772"/>
      <c r="AU49" s="772"/>
      <c r="AV49" s="772"/>
      <c r="AW49" s="772"/>
      <c r="AX49" s="772"/>
      <c r="AY49" s="772"/>
      <c r="AZ49" s="772"/>
      <c r="BA49" s="772"/>
      <c r="BB49" s="772"/>
      <c r="BC49" s="772"/>
      <c r="BD49" s="772"/>
      <c r="BE49" s="772"/>
      <c r="BF49" s="772"/>
      <c r="BG49" s="772"/>
      <c r="BH49" s="772"/>
      <c r="BI49" s="772"/>
      <c r="BJ49" s="772"/>
      <c r="BK49" s="772"/>
      <c r="BL49" s="772"/>
      <c r="BM49" s="772"/>
      <c r="BN49" s="772"/>
      <c r="BO49" s="772"/>
      <c r="BP49" s="772"/>
      <c r="BQ49" s="772"/>
      <c r="BR49" s="772"/>
      <c r="BS49" s="772"/>
      <c r="BT49" s="772"/>
      <c r="BU49" s="772"/>
      <c r="BV49" s="772"/>
      <c r="BW49" s="772"/>
      <c r="BX49" s="772"/>
      <c r="BY49" s="772"/>
      <c r="BZ49" s="772"/>
      <c r="CA49" s="772"/>
      <c r="CB49" s="772"/>
      <c r="CC49" s="772"/>
      <c r="CD49" s="772"/>
      <c r="CE49" s="772"/>
      <c r="CF49" s="772"/>
      <c r="CG49" s="772"/>
      <c r="CH49" s="772"/>
      <c r="CI49" s="772"/>
      <c r="CJ49" s="772"/>
      <c r="CK49" s="772"/>
      <c r="CL49" s="772"/>
      <c r="CM49" s="772"/>
      <c r="CN49" s="772"/>
      <c r="CO49" s="772"/>
      <c r="CP49" s="772"/>
      <c r="CQ49" s="772"/>
      <c r="CR49" s="772"/>
      <c r="CS49" s="772"/>
      <c r="CT49" s="772"/>
      <c r="CU49" s="772"/>
      <c r="CV49" s="772"/>
      <c r="CW49" s="772"/>
      <c r="CX49" s="772"/>
      <c r="CY49" s="772"/>
      <c r="CZ49" s="772"/>
      <c r="DA49" s="772"/>
      <c r="DB49" s="772"/>
      <c r="DC49" s="772"/>
      <c r="DD49" s="772"/>
      <c r="DE49" s="772"/>
      <c r="DF49" s="772"/>
      <c r="DG49" s="772"/>
      <c r="DH49" s="772"/>
      <c r="DI49" s="772"/>
      <c r="DJ49" s="772"/>
      <c r="DK49" s="772"/>
      <c r="DL49" s="772"/>
      <c r="DM49" s="772"/>
      <c r="DN49" s="772"/>
      <c r="DO49" s="772"/>
      <c r="DP49" s="772"/>
      <c r="DQ49" s="772"/>
      <c r="DR49" s="772"/>
      <c r="DS49" s="772"/>
      <c r="DT49" s="772"/>
      <c r="DU49" s="772"/>
      <c r="DV49" s="772"/>
      <c r="DW49" s="772"/>
      <c r="DX49" s="772"/>
      <c r="DY49" s="772"/>
      <c r="DZ49" s="772"/>
      <c r="EA49" s="772"/>
      <c r="EB49" s="772"/>
      <c r="EC49" s="772"/>
      <c r="ED49" s="772"/>
      <c r="EE49" s="772"/>
      <c r="EF49" s="772"/>
      <c r="EG49" s="772"/>
      <c r="EH49" s="772"/>
      <c r="EI49" s="772"/>
      <c r="EJ49" s="772"/>
      <c r="EK49" s="772"/>
      <c r="EL49" s="772"/>
      <c r="EM49" s="772"/>
      <c r="EN49" s="772"/>
      <c r="EO49" s="772"/>
      <c r="EP49" s="772"/>
      <c r="EQ49" s="772"/>
      <c r="ER49" s="772"/>
      <c r="ES49" s="772"/>
      <c r="ET49" s="772"/>
      <c r="EU49" s="772"/>
      <c r="EV49" s="772"/>
      <c r="EW49" s="772"/>
      <c r="EX49" s="772"/>
      <c r="EY49" s="772"/>
      <c r="EZ49" s="772"/>
      <c r="FA49" s="772"/>
      <c r="FB49" s="772"/>
      <c r="FC49" s="772"/>
      <c r="FD49" s="772"/>
      <c r="FE49" s="772"/>
      <c r="FF49" s="772"/>
      <c r="FG49" s="772"/>
      <c r="FH49" s="772"/>
      <c r="FI49" s="772"/>
      <c r="FJ49" s="772"/>
      <c r="FK49" s="772"/>
      <c r="FL49" s="772"/>
      <c r="FM49" s="772"/>
      <c r="FN49" s="772"/>
      <c r="FO49" s="772"/>
      <c r="FP49" s="772"/>
      <c r="FQ49" s="772"/>
      <c r="FR49" s="772"/>
      <c r="FS49" s="772"/>
      <c r="FT49" s="772"/>
      <c r="FU49" s="772"/>
      <c r="FV49" s="772"/>
      <c r="FW49" s="772"/>
      <c r="FX49" s="772"/>
      <c r="FY49" s="772"/>
      <c r="FZ49" s="772"/>
      <c r="GA49" s="772"/>
      <c r="GB49" s="772"/>
      <c r="GC49" s="772"/>
      <c r="GD49" s="772"/>
      <c r="GE49" s="772"/>
      <c r="GF49" s="772"/>
      <c r="GG49" s="772"/>
      <c r="GH49" s="772"/>
      <c r="GI49" s="772"/>
      <c r="GJ49" s="772"/>
      <c r="GK49" s="772"/>
      <c r="GL49" s="772"/>
      <c r="GM49" s="772"/>
      <c r="GN49" s="772"/>
      <c r="GO49" s="772"/>
      <c r="GP49" s="772"/>
      <c r="GQ49" s="772"/>
      <c r="GR49" s="772"/>
      <c r="GS49" s="772"/>
      <c r="GT49" s="772"/>
      <c r="GU49" s="772"/>
      <c r="GV49" s="772"/>
      <c r="GW49" s="772"/>
      <c r="GX49" s="772"/>
      <c r="GY49" s="772"/>
      <c r="GZ49" s="772"/>
      <c r="HA49" s="772"/>
      <c r="HB49" s="772"/>
      <c r="HC49" s="772"/>
      <c r="HD49" s="772"/>
      <c r="HE49" s="772"/>
      <c r="HF49" s="772"/>
      <c r="HG49" s="772"/>
      <c r="HH49" s="772"/>
      <c r="HI49" s="772"/>
      <c r="HJ49" s="772"/>
    </row>
    <row r="50" spans="1:218">
      <c r="A50" s="1114" t="s">
        <v>337</v>
      </c>
      <c r="B50" s="961">
        <v>0.11310000000000001</v>
      </c>
      <c r="C50" s="961">
        <v>9.7100000000000006E-2</v>
      </c>
      <c r="D50" s="961">
        <v>0.1263</v>
      </c>
      <c r="E50" s="961">
        <v>8.7900000000000006E-2</v>
      </c>
      <c r="F50" s="961">
        <v>0.22600000000000001</v>
      </c>
      <c r="G50" s="961">
        <v>0.1792</v>
      </c>
      <c r="H50" s="961">
        <v>0.15690000000000001</v>
      </c>
      <c r="I50" s="961">
        <v>0.19040000000000001</v>
      </c>
      <c r="J50" s="961">
        <v>0.16120000000000001</v>
      </c>
      <c r="K50" s="961">
        <v>0.2024</v>
      </c>
      <c r="L50" s="961">
        <v>0.19600000000000001</v>
      </c>
      <c r="M50" s="961">
        <v>0.19439999999999999</v>
      </c>
      <c r="N50" s="961">
        <v>0.1477</v>
      </c>
      <c r="O50" s="961">
        <v>0.11990000000000001</v>
      </c>
      <c r="P50" s="961">
        <v>9.3399999999999997E-2</v>
      </c>
      <c r="Q50" s="961">
        <v>0.1162</v>
      </c>
      <c r="R50" s="961">
        <v>0.13350000000000001</v>
      </c>
      <c r="S50" s="961">
        <v>0.27589999999999998</v>
      </c>
      <c r="T50" s="961">
        <v>0.1067</v>
      </c>
      <c r="U50" s="961">
        <v>0.18509999999999999</v>
      </c>
      <c r="V50" s="961">
        <v>0.1065</v>
      </c>
      <c r="W50" s="961">
        <v>9.5899999999999999E-2</v>
      </c>
      <c r="X50" s="961">
        <v>0.18210000000000001</v>
      </c>
      <c r="Y50" s="961">
        <v>0.1188</v>
      </c>
      <c r="Z50" s="961">
        <v>0.1007</v>
      </c>
      <c r="AA50" s="961">
        <v>0.1012</v>
      </c>
      <c r="AB50" s="961">
        <v>0.105</v>
      </c>
      <c r="AC50" s="961">
        <v>0.1358</v>
      </c>
      <c r="AD50" s="961">
        <v>0.17449999999999999</v>
      </c>
      <c r="AE50" s="961">
        <v>0.11609999999999999</v>
      </c>
      <c r="AF50" s="961">
        <v>0.12989999999999999</v>
      </c>
      <c r="AG50" s="772"/>
      <c r="AH50" s="772"/>
      <c r="AI50" s="772"/>
      <c r="AJ50" s="772"/>
      <c r="AK50" s="772"/>
      <c r="AL50" s="772"/>
      <c r="AM50" s="772"/>
      <c r="AN50" s="772"/>
      <c r="AO50" s="772"/>
      <c r="AP50" s="772"/>
      <c r="AQ50" s="772"/>
      <c r="AR50" s="772"/>
      <c r="AS50" s="772"/>
      <c r="AT50" s="772"/>
      <c r="AU50" s="772"/>
      <c r="AV50" s="772"/>
      <c r="AW50" s="772"/>
      <c r="AX50" s="772"/>
      <c r="AY50" s="772"/>
      <c r="AZ50" s="772"/>
      <c r="BA50" s="772"/>
      <c r="BB50" s="772"/>
      <c r="BC50" s="772"/>
      <c r="BD50" s="772"/>
      <c r="BE50" s="772"/>
      <c r="BF50" s="772"/>
      <c r="BG50" s="772"/>
      <c r="BH50" s="772"/>
      <c r="BI50" s="772"/>
      <c r="BJ50" s="772"/>
      <c r="BK50" s="772"/>
      <c r="BL50" s="772"/>
      <c r="BM50" s="772"/>
      <c r="BN50" s="772"/>
      <c r="BO50" s="772"/>
      <c r="BP50" s="772"/>
      <c r="BQ50" s="772"/>
      <c r="BR50" s="772"/>
      <c r="BS50" s="772"/>
      <c r="BT50" s="772"/>
      <c r="BU50" s="772"/>
      <c r="BV50" s="772"/>
      <c r="BW50" s="772"/>
      <c r="BX50" s="772"/>
      <c r="BY50" s="772"/>
      <c r="BZ50" s="772"/>
      <c r="CA50" s="772"/>
      <c r="CB50" s="772"/>
      <c r="CC50" s="772"/>
      <c r="CD50" s="772"/>
      <c r="CE50" s="772"/>
      <c r="CF50" s="772"/>
      <c r="CG50" s="772"/>
      <c r="CH50" s="772"/>
      <c r="CI50" s="772"/>
      <c r="CJ50" s="772"/>
      <c r="CK50" s="772"/>
      <c r="CL50" s="772"/>
      <c r="CM50" s="772"/>
      <c r="CN50" s="772"/>
      <c r="CO50" s="772"/>
      <c r="CP50" s="772"/>
      <c r="CQ50" s="772"/>
      <c r="CR50" s="772"/>
      <c r="CS50" s="772"/>
      <c r="CT50" s="772"/>
      <c r="CU50" s="772"/>
      <c r="CV50" s="772"/>
      <c r="CW50" s="772"/>
      <c r="CX50" s="772"/>
      <c r="CY50" s="772"/>
      <c r="CZ50" s="772"/>
      <c r="DA50" s="772"/>
      <c r="DB50" s="772"/>
      <c r="DC50" s="772"/>
      <c r="DD50" s="772"/>
      <c r="DE50" s="772"/>
      <c r="DF50" s="772"/>
      <c r="DG50" s="772"/>
      <c r="DH50" s="772"/>
      <c r="DI50" s="772"/>
      <c r="DJ50" s="772"/>
      <c r="DK50" s="772"/>
      <c r="DL50" s="772"/>
      <c r="DM50" s="772"/>
      <c r="DN50" s="772"/>
      <c r="DO50" s="772"/>
      <c r="DP50" s="772"/>
      <c r="DQ50" s="772"/>
      <c r="DR50" s="772"/>
      <c r="DS50" s="772"/>
      <c r="DT50" s="772"/>
      <c r="DU50" s="772"/>
      <c r="DV50" s="772"/>
      <c r="DW50" s="772"/>
      <c r="DX50" s="772"/>
      <c r="DY50" s="772"/>
      <c r="DZ50" s="772"/>
      <c r="EA50" s="772"/>
      <c r="EB50" s="772"/>
      <c r="EC50" s="772"/>
      <c r="ED50" s="772"/>
      <c r="EE50" s="772"/>
      <c r="EF50" s="772"/>
      <c r="EG50" s="772"/>
      <c r="EH50" s="772"/>
      <c r="EI50" s="772"/>
      <c r="EJ50" s="772"/>
      <c r="EK50" s="772"/>
      <c r="EL50" s="772"/>
      <c r="EM50" s="772"/>
      <c r="EN50" s="772"/>
      <c r="EO50" s="772"/>
      <c r="EP50" s="772"/>
      <c r="EQ50" s="772"/>
      <c r="ER50" s="772"/>
      <c r="ES50" s="772"/>
      <c r="ET50" s="772"/>
      <c r="EU50" s="772"/>
      <c r="EV50" s="772"/>
      <c r="EW50" s="772"/>
      <c r="EX50" s="772"/>
      <c r="EY50" s="772"/>
      <c r="EZ50" s="772"/>
      <c r="FA50" s="772"/>
      <c r="FB50" s="772"/>
      <c r="FC50" s="772"/>
      <c r="FD50" s="772"/>
      <c r="FE50" s="772"/>
      <c r="FF50" s="772"/>
      <c r="FG50" s="772"/>
      <c r="FH50" s="772"/>
      <c r="FI50" s="772"/>
      <c r="FJ50" s="772"/>
      <c r="FK50" s="772"/>
      <c r="FL50" s="772"/>
      <c r="FM50" s="772"/>
      <c r="FN50" s="772"/>
      <c r="FO50" s="772"/>
      <c r="FP50" s="772"/>
      <c r="FQ50" s="772"/>
      <c r="FR50" s="772"/>
      <c r="FS50" s="772"/>
      <c r="FT50" s="772"/>
      <c r="FU50" s="772"/>
      <c r="FV50" s="772"/>
      <c r="FW50" s="772"/>
      <c r="FX50" s="772"/>
      <c r="FY50" s="772"/>
      <c r="FZ50" s="772"/>
      <c r="GA50" s="772"/>
      <c r="GB50" s="772"/>
      <c r="GC50" s="772"/>
      <c r="GD50" s="772"/>
      <c r="GE50" s="772"/>
      <c r="GF50" s="772"/>
      <c r="GG50" s="772"/>
      <c r="GH50" s="772"/>
      <c r="GI50" s="772"/>
      <c r="GJ50" s="772"/>
      <c r="GK50" s="772"/>
      <c r="GL50" s="772"/>
      <c r="GM50" s="772"/>
      <c r="GN50" s="772"/>
      <c r="GO50" s="772"/>
      <c r="GP50" s="772"/>
      <c r="GQ50" s="772"/>
      <c r="GR50" s="772"/>
      <c r="GS50" s="772"/>
      <c r="GT50" s="772"/>
      <c r="GU50" s="772"/>
      <c r="GV50" s="772"/>
      <c r="GW50" s="772"/>
      <c r="GX50" s="772"/>
      <c r="GY50" s="772"/>
      <c r="GZ50" s="772"/>
      <c r="HA50" s="772"/>
      <c r="HB50" s="772"/>
      <c r="HC50" s="772"/>
      <c r="HD50" s="772"/>
      <c r="HE50" s="772"/>
      <c r="HF50" s="772"/>
      <c r="HG50" s="772"/>
      <c r="HH50" s="772"/>
      <c r="HI50" s="772"/>
      <c r="HJ50" s="772"/>
    </row>
    <row r="51" spans="1:218">
      <c r="A51" s="1114" t="s">
        <v>338</v>
      </c>
      <c r="B51" s="961">
        <v>0.11269999999999999</v>
      </c>
      <c r="C51" s="961">
        <v>9.7100000000000006E-2</v>
      </c>
      <c r="D51" s="961">
        <v>0.1263</v>
      </c>
      <c r="E51" s="961">
        <v>8.7900000000000006E-2</v>
      </c>
      <c r="F51" s="961">
        <v>0.22600000000000001</v>
      </c>
      <c r="G51" s="961">
        <v>0.1792</v>
      </c>
      <c r="H51" s="961">
        <v>0.15690000000000001</v>
      </c>
      <c r="I51" s="961">
        <v>0.19040000000000001</v>
      </c>
      <c r="J51" s="961">
        <v>0.16120000000000001</v>
      </c>
      <c r="K51" s="961">
        <v>0.2024</v>
      </c>
      <c r="L51" s="961">
        <v>0.19600000000000001</v>
      </c>
      <c r="M51" s="961">
        <v>0.19439999999999999</v>
      </c>
      <c r="N51" s="961">
        <v>0.1477</v>
      </c>
      <c r="O51" s="961">
        <v>0.11990000000000001</v>
      </c>
      <c r="P51" s="961">
        <v>9.3399999999999997E-2</v>
      </c>
      <c r="Q51" s="961">
        <v>0.1162</v>
      </c>
      <c r="R51" s="961">
        <v>0.13350000000000001</v>
      </c>
      <c r="S51" s="961">
        <v>0.27589999999999998</v>
      </c>
      <c r="T51" s="961">
        <v>0.1067</v>
      </c>
      <c r="U51" s="961">
        <v>0.18509999999999999</v>
      </c>
      <c r="V51" s="961">
        <v>0.1065</v>
      </c>
      <c r="W51" s="961">
        <v>9.5899999999999999E-2</v>
      </c>
      <c r="X51" s="961">
        <v>0.18210000000000001</v>
      </c>
      <c r="Y51" s="961">
        <v>0.1188</v>
      </c>
      <c r="Z51" s="961">
        <v>0.1007</v>
      </c>
      <c r="AA51" s="961">
        <v>0.1012</v>
      </c>
      <c r="AB51" s="961">
        <v>0.105</v>
      </c>
      <c r="AC51" s="961">
        <v>0.1358</v>
      </c>
      <c r="AD51" s="961">
        <v>0.1731</v>
      </c>
      <c r="AE51" s="961">
        <v>0.11609999999999999</v>
      </c>
      <c r="AF51" s="961">
        <v>0.1298</v>
      </c>
      <c r="AG51" s="772"/>
      <c r="AH51" s="772"/>
      <c r="AI51" s="772"/>
      <c r="AJ51" s="772"/>
      <c r="AK51" s="772"/>
      <c r="AL51" s="772"/>
      <c r="AM51" s="772"/>
      <c r="AN51" s="772"/>
      <c r="AO51" s="772"/>
      <c r="AP51" s="772"/>
      <c r="AQ51" s="772"/>
      <c r="AR51" s="772"/>
      <c r="AS51" s="772"/>
      <c r="AT51" s="772"/>
      <c r="AU51" s="772"/>
      <c r="AV51" s="772"/>
      <c r="AW51" s="772"/>
      <c r="AX51" s="772"/>
      <c r="AY51" s="772"/>
      <c r="AZ51" s="772"/>
      <c r="BA51" s="772"/>
      <c r="BB51" s="772"/>
      <c r="BC51" s="772"/>
      <c r="BD51" s="772"/>
      <c r="BE51" s="772"/>
      <c r="BF51" s="772"/>
      <c r="BG51" s="772"/>
      <c r="BH51" s="772"/>
      <c r="BI51" s="772"/>
      <c r="BJ51" s="772"/>
      <c r="BK51" s="772"/>
      <c r="BL51" s="772"/>
      <c r="BM51" s="772"/>
      <c r="BN51" s="772"/>
      <c r="BO51" s="772"/>
      <c r="BP51" s="772"/>
      <c r="BQ51" s="772"/>
      <c r="BR51" s="772"/>
      <c r="BS51" s="772"/>
      <c r="BT51" s="772"/>
      <c r="BU51" s="772"/>
      <c r="BV51" s="772"/>
      <c r="BW51" s="772"/>
      <c r="BX51" s="772"/>
      <c r="BY51" s="772"/>
      <c r="BZ51" s="772"/>
      <c r="CA51" s="772"/>
      <c r="CB51" s="772"/>
      <c r="CC51" s="772"/>
      <c r="CD51" s="772"/>
      <c r="CE51" s="772"/>
      <c r="CF51" s="772"/>
      <c r="CG51" s="772"/>
      <c r="CH51" s="772"/>
      <c r="CI51" s="772"/>
      <c r="CJ51" s="772"/>
      <c r="CK51" s="772"/>
      <c r="CL51" s="772"/>
      <c r="CM51" s="772"/>
      <c r="CN51" s="772"/>
      <c r="CO51" s="772"/>
      <c r="CP51" s="772"/>
      <c r="CQ51" s="772"/>
      <c r="CR51" s="772"/>
      <c r="CS51" s="772"/>
      <c r="CT51" s="772"/>
      <c r="CU51" s="772"/>
      <c r="CV51" s="772"/>
      <c r="CW51" s="772"/>
      <c r="CX51" s="772"/>
      <c r="CY51" s="772"/>
      <c r="CZ51" s="772"/>
      <c r="DA51" s="772"/>
      <c r="DB51" s="772"/>
      <c r="DC51" s="772"/>
      <c r="DD51" s="772"/>
      <c r="DE51" s="772"/>
      <c r="DF51" s="772"/>
      <c r="DG51" s="772"/>
      <c r="DH51" s="772"/>
      <c r="DI51" s="772"/>
      <c r="DJ51" s="772"/>
      <c r="DK51" s="772"/>
      <c r="DL51" s="772"/>
      <c r="DM51" s="772"/>
      <c r="DN51" s="772"/>
      <c r="DO51" s="772"/>
      <c r="DP51" s="772"/>
      <c r="DQ51" s="772"/>
      <c r="DR51" s="772"/>
      <c r="DS51" s="772"/>
      <c r="DT51" s="772"/>
      <c r="DU51" s="772"/>
      <c r="DV51" s="772"/>
      <c r="DW51" s="772"/>
      <c r="DX51" s="772"/>
      <c r="DY51" s="772"/>
      <c r="DZ51" s="772"/>
      <c r="EA51" s="772"/>
      <c r="EB51" s="772"/>
      <c r="EC51" s="772"/>
      <c r="ED51" s="772"/>
      <c r="EE51" s="772"/>
      <c r="EF51" s="772"/>
      <c r="EG51" s="772"/>
      <c r="EH51" s="772"/>
      <c r="EI51" s="772"/>
      <c r="EJ51" s="772"/>
      <c r="EK51" s="772"/>
      <c r="EL51" s="772"/>
      <c r="EM51" s="772"/>
      <c r="EN51" s="772"/>
      <c r="EO51" s="772"/>
      <c r="EP51" s="772"/>
      <c r="EQ51" s="772"/>
      <c r="ER51" s="772"/>
      <c r="ES51" s="772"/>
      <c r="ET51" s="772"/>
      <c r="EU51" s="772"/>
      <c r="EV51" s="772"/>
      <c r="EW51" s="772"/>
      <c r="EX51" s="772"/>
      <c r="EY51" s="772"/>
      <c r="EZ51" s="772"/>
      <c r="FA51" s="772"/>
      <c r="FB51" s="772"/>
      <c r="FC51" s="772"/>
      <c r="FD51" s="772"/>
      <c r="FE51" s="772"/>
      <c r="FF51" s="772"/>
      <c r="FG51" s="772"/>
      <c r="FH51" s="772"/>
      <c r="FI51" s="772"/>
      <c r="FJ51" s="772"/>
      <c r="FK51" s="772"/>
      <c r="FL51" s="772"/>
      <c r="FM51" s="772"/>
      <c r="FN51" s="772"/>
      <c r="FO51" s="772"/>
      <c r="FP51" s="772"/>
      <c r="FQ51" s="772"/>
      <c r="FR51" s="772"/>
      <c r="FS51" s="772"/>
      <c r="FT51" s="772"/>
      <c r="FU51" s="772"/>
      <c r="FV51" s="772"/>
      <c r="FW51" s="772"/>
      <c r="FX51" s="772"/>
      <c r="FY51" s="772"/>
      <c r="FZ51" s="772"/>
      <c r="GA51" s="772"/>
      <c r="GB51" s="772"/>
      <c r="GC51" s="772"/>
      <c r="GD51" s="772"/>
      <c r="GE51" s="772"/>
      <c r="GF51" s="772"/>
      <c r="GG51" s="772"/>
      <c r="GH51" s="772"/>
      <c r="GI51" s="772"/>
      <c r="GJ51" s="772"/>
      <c r="GK51" s="772"/>
      <c r="GL51" s="772"/>
      <c r="GM51" s="772"/>
      <c r="GN51" s="772"/>
      <c r="GO51" s="772"/>
      <c r="GP51" s="772"/>
      <c r="GQ51" s="772"/>
      <c r="GR51" s="772"/>
      <c r="GS51" s="772"/>
      <c r="GT51" s="772"/>
      <c r="GU51" s="772"/>
      <c r="GV51" s="772"/>
      <c r="GW51" s="772"/>
      <c r="GX51" s="772"/>
      <c r="GY51" s="772"/>
      <c r="GZ51" s="772"/>
      <c r="HA51" s="772"/>
      <c r="HB51" s="772"/>
      <c r="HC51" s="772"/>
      <c r="HD51" s="772"/>
      <c r="HE51" s="772"/>
      <c r="HF51" s="772"/>
      <c r="HG51" s="772"/>
      <c r="HH51" s="772"/>
      <c r="HI51" s="772"/>
      <c r="HJ51" s="772"/>
    </row>
    <row r="52" spans="1:218">
      <c r="A52" s="1114" t="s">
        <v>339</v>
      </c>
      <c r="B52" s="961">
        <v>0.1527</v>
      </c>
      <c r="C52" s="961">
        <v>0.28699999999999998</v>
      </c>
      <c r="D52" s="961">
        <v>0.36919999999999997</v>
      </c>
      <c r="E52" s="961">
        <v>0.30080000000000001</v>
      </c>
      <c r="F52" s="961">
        <v>0.1459</v>
      </c>
      <c r="G52" s="961">
        <v>0.15609999999999999</v>
      </c>
      <c r="H52" s="961">
        <v>0.1067</v>
      </c>
      <c r="I52" s="961">
        <v>0.2029</v>
      </c>
      <c r="J52" s="961">
        <v>0.1638</v>
      </c>
      <c r="K52" s="961">
        <v>6.7699999999999996E-2</v>
      </c>
      <c r="L52" s="961">
        <v>0.17449999999999999</v>
      </c>
      <c r="M52" s="961">
        <v>6.4299999999999996E-2</v>
      </c>
      <c r="N52" s="961">
        <v>0.1193</v>
      </c>
      <c r="O52" s="961">
        <v>0.1149</v>
      </c>
      <c r="P52" s="961">
        <v>0.12870000000000001</v>
      </c>
      <c r="Q52" s="961">
        <v>0.24429999999999999</v>
      </c>
      <c r="R52" s="961">
        <v>5.6800000000000003E-2</v>
      </c>
      <c r="S52" s="961">
        <v>5.28E-2</v>
      </c>
      <c r="T52" s="961">
        <v>9.1899999999999996E-2</v>
      </c>
      <c r="U52" s="961">
        <v>0.128</v>
      </c>
      <c r="V52" s="961">
        <v>7.8799999999999995E-2</v>
      </c>
      <c r="W52" s="961">
        <v>8.9099999999999999E-2</v>
      </c>
      <c r="X52" s="961">
        <v>5.8599999999999999E-2</v>
      </c>
      <c r="Y52" s="961">
        <v>5.1200000000000002E-2</v>
      </c>
      <c r="Z52" s="961">
        <v>0.21510000000000001</v>
      </c>
      <c r="AA52" s="961">
        <v>0.2984</v>
      </c>
      <c r="AB52" s="961">
        <v>8.7300000000000003E-2</v>
      </c>
      <c r="AC52" s="961">
        <v>9.11E-2</v>
      </c>
      <c r="AD52" s="961">
        <v>0.12959999999999999</v>
      </c>
      <c r="AE52" s="961">
        <v>9.9000000000000008E-3</v>
      </c>
      <c r="AF52" s="961">
        <v>0.15890000000000001</v>
      </c>
      <c r="AG52" s="772"/>
      <c r="AH52" s="772"/>
      <c r="AI52" s="772"/>
      <c r="AJ52" s="772"/>
      <c r="AK52" s="772"/>
      <c r="AL52" s="772"/>
      <c r="AM52" s="772"/>
      <c r="AN52" s="772"/>
      <c r="AO52" s="772"/>
      <c r="AP52" s="772"/>
      <c r="AQ52" s="772"/>
      <c r="AR52" s="772"/>
      <c r="AS52" s="772"/>
      <c r="AT52" s="772"/>
      <c r="AU52" s="772"/>
      <c r="AV52" s="772"/>
      <c r="AW52" s="772"/>
      <c r="AX52" s="772"/>
      <c r="AY52" s="772"/>
      <c r="AZ52" s="772"/>
      <c r="BA52" s="772"/>
      <c r="BB52" s="772"/>
      <c r="BC52" s="772"/>
      <c r="BD52" s="772"/>
      <c r="BE52" s="772"/>
      <c r="BF52" s="772"/>
      <c r="BG52" s="772"/>
      <c r="BH52" s="772"/>
      <c r="BI52" s="772"/>
      <c r="BJ52" s="772"/>
      <c r="BK52" s="772"/>
      <c r="BL52" s="772"/>
      <c r="BM52" s="772"/>
      <c r="BN52" s="772"/>
      <c r="BO52" s="772"/>
      <c r="BP52" s="772"/>
      <c r="BQ52" s="772"/>
      <c r="BR52" s="772"/>
      <c r="BS52" s="772"/>
      <c r="BT52" s="772"/>
      <c r="BU52" s="772"/>
      <c r="BV52" s="772"/>
      <c r="BW52" s="772"/>
      <c r="BX52" s="772"/>
      <c r="BY52" s="772"/>
      <c r="BZ52" s="772"/>
      <c r="CA52" s="772"/>
      <c r="CB52" s="772"/>
      <c r="CC52" s="772"/>
      <c r="CD52" s="772"/>
      <c r="CE52" s="772"/>
      <c r="CF52" s="772"/>
      <c r="CG52" s="772"/>
      <c r="CH52" s="772"/>
      <c r="CI52" s="772"/>
      <c r="CJ52" s="772"/>
      <c r="CK52" s="772"/>
      <c r="CL52" s="772"/>
      <c r="CM52" s="772"/>
      <c r="CN52" s="772"/>
      <c r="CO52" s="772"/>
      <c r="CP52" s="772"/>
      <c r="CQ52" s="772"/>
      <c r="CR52" s="772"/>
      <c r="CS52" s="772"/>
      <c r="CT52" s="772"/>
      <c r="CU52" s="772"/>
      <c r="CV52" s="772"/>
      <c r="CW52" s="772"/>
      <c r="CX52" s="772"/>
      <c r="CY52" s="772"/>
      <c r="CZ52" s="772"/>
      <c r="DA52" s="772"/>
      <c r="DB52" s="772"/>
      <c r="DC52" s="772"/>
      <c r="DD52" s="772"/>
      <c r="DE52" s="772"/>
      <c r="DF52" s="772"/>
      <c r="DG52" s="772"/>
      <c r="DH52" s="772"/>
      <c r="DI52" s="772"/>
      <c r="DJ52" s="772"/>
      <c r="DK52" s="772"/>
      <c r="DL52" s="772"/>
      <c r="DM52" s="772"/>
      <c r="DN52" s="772"/>
      <c r="DO52" s="772"/>
      <c r="DP52" s="772"/>
      <c r="DQ52" s="772"/>
      <c r="DR52" s="772"/>
      <c r="DS52" s="772"/>
      <c r="DT52" s="772"/>
      <c r="DU52" s="772"/>
      <c r="DV52" s="772"/>
      <c r="DW52" s="772"/>
      <c r="DX52" s="772"/>
      <c r="DY52" s="772"/>
      <c r="DZ52" s="772"/>
      <c r="EA52" s="772"/>
      <c r="EB52" s="772"/>
      <c r="EC52" s="772"/>
      <c r="ED52" s="772"/>
      <c r="EE52" s="772"/>
      <c r="EF52" s="772"/>
      <c r="EG52" s="772"/>
      <c r="EH52" s="772"/>
      <c r="EI52" s="772"/>
      <c r="EJ52" s="772"/>
      <c r="EK52" s="772"/>
      <c r="EL52" s="772"/>
      <c r="EM52" s="772"/>
      <c r="EN52" s="772"/>
      <c r="EO52" s="772"/>
      <c r="EP52" s="772"/>
      <c r="EQ52" s="772"/>
      <c r="ER52" s="772"/>
      <c r="ES52" s="772"/>
      <c r="ET52" s="772"/>
      <c r="EU52" s="772"/>
      <c r="EV52" s="772"/>
      <c r="EW52" s="772"/>
      <c r="EX52" s="772"/>
      <c r="EY52" s="772"/>
      <c r="EZ52" s="772"/>
      <c r="FA52" s="772"/>
      <c r="FB52" s="772"/>
      <c r="FC52" s="772"/>
      <c r="FD52" s="772"/>
      <c r="FE52" s="772"/>
      <c r="FF52" s="772"/>
      <c r="FG52" s="772"/>
      <c r="FH52" s="772"/>
      <c r="FI52" s="772"/>
      <c r="FJ52" s="772"/>
      <c r="FK52" s="772"/>
      <c r="FL52" s="772"/>
      <c r="FM52" s="772"/>
      <c r="FN52" s="772"/>
      <c r="FO52" s="772"/>
      <c r="FP52" s="772"/>
      <c r="FQ52" s="772"/>
      <c r="FR52" s="772"/>
      <c r="FS52" s="772"/>
      <c r="FT52" s="772"/>
      <c r="FU52" s="772"/>
      <c r="FV52" s="772"/>
      <c r="FW52" s="772"/>
      <c r="FX52" s="772"/>
      <c r="FY52" s="772"/>
      <c r="FZ52" s="772"/>
      <c r="GA52" s="772"/>
      <c r="GB52" s="772"/>
      <c r="GC52" s="772"/>
      <c r="GD52" s="772"/>
      <c r="GE52" s="772"/>
      <c r="GF52" s="772"/>
      <c r="GG52" s="772"/>
      <c r="GH52" s="772"/>
      <c r="GI52" s="772"/>
      <c r="GJ52" s="772"/>
      <c r="GK52" s="772"/>
      <c r="GL52" s="772"/>
      <c r="GM52" s="772"/>
      <c r="GN52" s="772"/>
      <c r="GO52" s="772"/>
      <c r="GP52" s="772"/>
      <c r="GQ52" s="772"/>
      <c r="GR52" s="772"/>
      <c r="GS52" s="772"/>
      <c r="GT52" s="772"/>
      <c r="GU52" s="772"/>
      <c r="GV52" s="772"/>
      <c r="GW52" s="772"/>
      <c r="GX52" s="772"/>
      <c r="GY52" s="772"/>
      <c r="GZ52" s="772"/>
      <c r="HA52" s="772"/>
      <c r="HB52" s="772"/>
      <c r="HC52" s="772"/>
      <c r="HD52" s="772"/>
      <c r="HE52" s="772"/>
      <c r="HF52" s="772"/>
      <c r="HG52" s="772"/>
      <c r="HH52" s="772"/>
      <c r="HI52" s="772"/>
      <c r="HJ52" s="772"/>
    </row>
    <row r="53" spans="1:218">
      <c r="A53" s="1114" t="s">
        <v>340</v>
      </c>
      <c r="B53" s="961">
        <v>6.4799999999999996E-2</v>
      </c>
      <c r="C53" s="961">
        <v>0.1424</v>
      </c>
      <c r="D53" s="961">
        <v>0.14530000000000001</v>
      </c>
      <c r="E53" s="961">
        <v>0.15</v>
      </c>
      <c r="F53" s="961">
        <v>1.2999999999999999E-3</v>
      </c>
      <c r="G53" s="961">
        <v>7.8200000000000006E-2</v>
      </c>
      <c r="H53" s="961">
        <v>0.01</v>
      </c>
      <c r="I53" s="961">
        <v>5.9999999999999995E-4</v>
      </c>
      <c r="J53" s="961">
        <v>1.61E-2</v>
      </c>
      <c r="K53" s="961">
        <v>0</v>
      </c>
      <c r="L53" s="961">
        <v>5.4000000000000003E-3</v>
      </c>
      <c r="M53" s="961">
        <v>0</v>
      </c>
      <c r="N53" s="961">
        <v>1.66E-2</v>
      </c>
      <c r="O53" s="961">
        <v>2.8899999999999999E-2</v>
      </c>
      <c r="P53" s="961">
        <v>3.0000000000000001E-3</v>
      </c>
      <c r="Q53" s="961">
        <v>5.0000000000000001E-3</v>
      </c>
      <c r="R53" s="961">
        <v>1.15E-2</v>
      </c>
      <c r="S53" s="961">
        <v>0</v>
      </c>
      <c r="T53" s="961">
        <v>0</v>
      </c>
      <c r="U53" s="961">
        <v>8.8000000000000005E-3</v>
      </c>
      <c r="V53" s="961">
        <v>0</v>
      </c>
      <c r="W53" s="961">
        <v>0</v>
      </c>
      <c r="X53" s="961">
        <v>0</v>
      </c>
      <c r="Y53" s="961">
        <v>4.8999999999999998E-3</v>
      </c>
      <c r="Z53" s="961">
        <v>0</v>
      </c>
      <c r="AA53" s="961">
        <v>1.46E-2</v>
      </c>
      <c r="AB53" s="961">
        <v>0</v>
      </c>
      <c r="AC53" s="961">
        <v>7.7999999999999996E-3</v>
      </c>
      <c r="AD53" s="961">
        <v>3.3500000000000002E-2</v>
      </c>
      <c r="AE53" s="961">
        <v>0</v>
      </c>
      <c r="AF53" s="961">
        <v>4.3900000000000002E-2</v>
      </c>
      <c r="AG53" s="772"/>
      <c r="AH53" s="772"/>
      <c r="AI53" s="772"/>
      <c r="AJ53" s="772"/>
      <c r="AK53" s="772"/>
      <c r="AL53" s="772"/>
      <c r="AM53" s="772"/>
      <c r="AN53" s="772"/>
      <c r="AO53" s="772"/>
      <c r="AP53" s="772"/>
      <c r="AQ53" s="772"/>
      <c r="AR53" s="772"/>
      <c r="AS53" s="772"/>
      <c r="AT53" s="772"/>
      <c r="AU53" s="772"/>
      <c r="AV53" s="772"/>
      <c r="AW53" s="772"/>
      <c r="AX53" s="772"/>
      <c r="AY53" s="772"/>
      <c r="AZ53" s="772"/>
      <c r="BA53" s="772"/>
      <c r="BB53" s="772"/>
      <c r="BC53" s="772"/>
      <c r="BD53" s="772"/>
      <c r="BE53" s="772"/>
      <c r="BF53" s="772"/>
      <c r="BG53" s="772"/>
      <c r="BH53" s="772"/>
      <c r="BI53" s="772"/>
      <c r="BJ53" s="772"/>
      <c r="BK53" s="772"/>
      <c r="BL53" s="772"/>
      <c r="BM53" s="772"/>
      <c r="BN53" s="772"/>
      <c r="BO53" s="772"/>
      <c r="BP53" s="772"/>
      <c r="BQ53" s="772"/>
      <c r="BR53" s="772"/>
      <c r="BS53" s="772"/>
      <c r="BT53" s="772"/>
      <c r="BU53" s="772"/>
      <c r="BV53" s="772"/>
      <c r="BW53" s="772"/>
      <c r="BX53" s="772"/>
      <c r="BY53" s="772"/>
      <c r="BZ53" s="772"/>
      <c r="CA53" s="772"/>
      <c r="CB53" s="772"/>
      <c r="CC53" s="772"/>
      <c r="CD53" s="772"/>
      <c r="CE53" s="772"/>
      <c r="CF53" s="772"/>
      <c r="CG53" s="772"/>
      <c r="CH53" s="772"/>
      <c r="CI53" s="772"/>
      <c r="CJ53" s="772"/>
      <c r="CK53" s="772"/>
      <c r="CL53" s="772"/>
      <c r="CM53" s="772"/>
      <c r="CN53" s="772"/>
      <c r="CO53" s="772"/>
      <c r="CP53" s="772"/>
      <c r="CQ53" s="772"/>
      <c r="CR53" s="772"/>
      <c r="CS53" s="772"/>
      <c r="CT53" s="772"/>
      <c r="CU53" s="772"/>
      <c r="CV53" s="772"/>
      <c r="CW53" s="772"/>
      <c r="CX53" s="772"/>
      <c r="CY53" s="772"/>
      <c r="CZ53" s="772"/>
      <c r="DA53" s="772"/>
      <c r="DB53" s="772"/>
      <c r="DC53" s="772"/>
      <c r="DD53" s="772"/>
      <c r="DE53" s="772"/>
      <c r="DF53" s="772"/>
      <c r="DG53" s="772"/>
      <c r="DH53" s="772"/>
      <c r="DI53" s="772"/>
      <c r="DJ53" s="772"/>
      <c r="DK53" s="772"/>
      <c r="DL53" s="772"/>
      <c r="DM53" s="772"/>
      <c r="DN53" s="772"/>
      <c r="DO53" s="772"/>
      <c r="DP53" s="772"/>
      <c r="DQ53" s="772"/>
      <c r="DR53" s="772"/>
      <c r="DS53" s="772"/>
      <c r="DT53" s="772"/>
      <c r="DU53" s="772"/>
      <c r="DV53" s="772"/>
      <c r="DW53" s="772"/>
      <c r="DX53" s="772"/>
      <c r="DY53" s="772"/>
      <c r="DZ53" s="772"/>
      <c r="EA53" s="772"/>
      <c r="EB53" s="772"/>
      <c r="EC53" s="772"/>
      <c r="ED53" s="772"/>
      <c r="EE53" s="772"/>
      <c r="EF53" s="772"/>
      <c r="EG53" s="772"/>
      <c r="EH53" s="772"/>
      <c r="EI53" s="772"/>
      <c r="EJ53" s="772"/>
      <c r="EK53" s="772"/>
      <c r="EL53" s="772"/>
      <c r="EM53" s="772"/>
      <c r="EN53" s="772"/>
      <c r="EO53" s="772"/>
      <c r="EP53" s="772"/>
      <c r="EQ53" s="772"/>
      <c r="ER53" s="772"/>
      <c r="ES53" s="772"/>
      <c r="ET53" s="772"/>
      <c r="EU53" s="772"/>
      <c r="EV53" s="772"/>
      <c r="EW53" s="772"/>
      <c r="EX53" s="772"/>
      <c r="EY53" s="772"/>
      <c r="EZ53" s="772"/>
      <c r="FA53" s="772"/>
      <c r="FB53" s="772"/>
      <c r="FC53" s="772"/>
      <c r="FD53" s="772"/>
      <c r="FE53" s="772"/>
      <c r="FF53" s="772"/>
      <c r="FG53" s="772"/>
      <c r="FH53" s="772"/>
      <c r="FI53" s="772"/>
      <c r="FJ53" s="772"/>
      <c r="FK53" s="772"/>
      <c r="FL53" s="772"/>
      <c r="FM53" s="772"/>
      <c r="FN53" s="772"/>
      <c r="FO53" s="772"/>
      <c r="FP53" s="772"/>
      <c r="FQ53" s="772"/>
      <c r="FR53" s="772"/>
      <c r="FS53" s="772"/>
      <c r="FT53" s="772"/>
      <c r="FU53" s="772"/>
      <c r="FV53" s="772"/>
      <c r="FW53" s="772"/>
      <c r="FX53" s="772"/>
      <c r="FY53" s="772"/>
      <c r="FZ53" s="772"/>
      <c r="GA53" s="772"/>
      <c r="GB53" s="772"/>
      <c r="GC53" s="772"/>
      <c r="GD53" s="772"/>
      <c r="GE53" s="772"/>
      <c r="GF53" s="772"/>
      <c r="GG53" s="772"/>
      <c r="GH53" s="772"/>
      <c r="GI53" s="772"/>
      <c r="GJ53" s="772"/>
      <c r="GK53" s="772"/>
      <c r="GL53" s="772"/>
      <c r="GM53" s="772"/>
      <c r="GN53" s="772"/>
      <c r="GO53" s="772"/>
      <c r="GP53" s="772"/>
      <c r="GQ53" s="772"/>
      <c r="GR53" s="772"/>
      <c r="GS53" s="772"/>
      <c r="GT53" s="772"/>
      <c r="GU53" s="772"/>
      <c r="GV53" s="772"/>
      <c r="GW53" s="772"/>
      <c r="GX53" s="772"/>
      <c r="GY53" s="772"/>
      <c r="GZ53" s="772"/>
      <c r="HA53" s="772"/>
      <c r="HB53" s="772"/>
      <c r="HC53" s="772"/>
      <c r="HD53" s="772"/>
      <c r="HE53" s="772"/>
      <c r="HF53" s="772"/>
      <c r="HG53" s="772"/>
      <c r="HH53" s="772"/>
      <c r="HI53" s="772"/>
      <c r="HJ53" s="772"/>
    </row>
    <row r="54" spans="1:218">
      <c r="A54" s="1114" t="s">
        <v>341</v>
      </c>
      <c r="B54" s="961">
        <v>5.1400000000000001E-2</v>
      </c>
      <c r="C54" s="961">
        <v>0.1043</v>
      </c>
      <c r="D54" s="961">
        <v>0.1956</v>
      </c>
      <c r="E54" s="961">
        <v>0.12889999999999999</v>
      </c>
      <c r="F54" s="961">
        <v>4.8300000000000003E-2</v>
      </c>
      <c r="G54" s="961">
        <v>6.7699999999999996E-2</v>
      </c>
      <c r="H54" s="961">
        <v>2.46E-2</v>
      </c>
      <c r="I54" s="961">
        <v>0.1003</v>
      </c>
      <c r="J54" s="961">
        <v>6.7900000000000002E-2</v>
      </c>
      <c r="K54" s="961">
        <v>2.3599999999999999E-2</v>
      </c>
      <c r="L54" s="961">
        <v>1.1900000000000001E-2</v>
      </c>
      <c r="M54" s="961">
        <v>1.6899999999999998E-2</v>
      </c>
      <c r="N54" s="961">
        <v>1.5599999999999999E-2</v>
      </c>
      <c r="O54" s="961">
        <v>4.7E-2</v>
      </c>
      <c r="P54" s="961">
        <v>4.6100000000000002E-2</v>
      </c>
      <c r="Q54" s="961">
        <v>8.43E-2</v>
      </c>
      <c r="R54" s="961">
        <v>1.4500000000000001E-2</v>
      </c>
      <c r="S54" s="961">
        <v>3.0599999999999999E-2</v>
      </c>
      <c r="T54" s="961">
        <v>3.0000000000000001E-3</v>
      </c>
      <c r="U54" s="961">
        <v>2.1299999999999999E-2</v>
      </c>
      <c r="V54" s="961">
        <v>6.1000000000000004E-3</v>
      </c>
      <c r="W54" s="961">
        <v>2.2100000000000002E-2</v>
      </c>
      <c r="X54" s="961">
        <v>2.8799999999999999E-2</v>
      </c>
      <c r="Y54" s="961">
        <v>1.2699999999999999E-2</v>
      </c>
      <c r="Z54" s="961">
        <v>9.0300000000000005E-2</v>
      </c>
      <c r="AA54" s="961">
        <v>7.7299999999999994E-2</v>
      </c>
      <c r="AB54" s="961">
        <v>2.9700000000000001E-2</v>
      </c>
      <c r="AC54" s="961">
        <v>2.3599999999999999E-2</v>
      </c>
      <c r="AD54" s="961">
        <v>9.2999999999999992E-3</v>
      </c>
      <c r="AE54" s="961">
        <v>3.0999999999999999E-3</v>
      </c>
      <c r="AF54" s="961">
        <v>5.8700000000000002E-2</v>
      </c>
      <c r="AG54" s="772"/>
      <c r="AH54" s="772"/>
      <c r="AI54" s="772"/>
      <c r="AJ54" s="772"/>
      <c r="AK54" s="772"/>
      <c r="AL54" s="772"/>
      <c r="AM54" s="772"/>
      <c r="AN54" s="772"/>
      <c r="AO54" s="772"/>
      <c r="AP54" s="772"/>
      <c r="AQ54" s="772"/>
      <c r="AR54" s="772"/>
      <c r="AS54" s="772"/>
      <c r="AT54" s="772"/>
      <c r="AU54" s="772"/>
      <c r="AV54" s="772"/>
      <c r="AW54" s="772"/>
      <c r="AX54" s="772"/>
      <c r="AY54" s="772"/>
      <c r="AZ54" s="772"/>
      <c r="BA54" s="772"/>
      <c r="BB54" s="772"/>
      <c r="BC54" s="772"/>
      <c r="BD54" s="772"/>
      <c r="BE54" s="772"/>
      <c r="BF54" s="772"/>
      <c r="BG54" s="772"/>
      <c r="BH54" s="772"/>
      <c r="BI54" s="772"/>
      <c r="BJ54" s="772"/>
      <c r="BK54" s="772"/>
      <c r="BL54" s="772"/>
      <c r="BM54" s="772"/>
      <c r="BN54" s="772"/>
      <c r="BO54" s="772"/>
      <c r="BP54" s="772"/>
      <c r="BQ54" s="772"/>
      <c r="BR54" s="772"/>
      <c r="BS54" s="772"/>
      <c r="BT54" s="772"/>
      <c r="BU54" s="772"/>
      <c r="BV54" s="772"/>
      <c r="BW54" s="772"/>
      <c r="BX54" s="772"/>
      <c r="BY54" s="772"/>
      <c r="BZ54" s="772"/>
      <c r="CA54" s="772"/>
      <c r="CB54" s="772"/>
      <c r="CC54" s="772"/>
      <c r="CD54" s="772"/>
      <c r="CE54" s="772"/>
      <c r="CF54" s="772"/>
      <c r="CG54" s="772"/>
      <c r="CH54" s="772"/>
      <c r="CI54" s="772"/>
      <c r="CJ54" s="772"/>
      <c r="CK54" s="772"/>
      <c r="CL54" s="772"/>
      <c r="CM54" s="772"/>
      <c r="CN54" s="772"/>
      <c r="CO54" s="772"/>
      <c r="CP54" s="772"/>
      <c r="CQ54" s="772"/>
      <c r="CR54" s="772"/>
      <c r="CS54" s="772"/>
      <c r="CT54" s="772"/>
      <c r="CU54" s="772"/>
      <c r="CV54" s="772"/>
      <c r="CW54" s="772"/>
      <c r="CX54" s="772"/>
      <c r="CY54" s="772"/>
      <c r="CZ54" s="772"/>
      <c r="DA54" s="772"/>
      <c r="DB54" s="772"/>
      <c r="DC54" s="772"/>
      <c r="DD54" s="772"/>
      <c r="DE54" s="772"/>
      <c r="DF54" s="772"/>
      <c r="DG54" s="772"/>
      <c r="DH54" s="772"/>
      <c r="DI54" s="772"/>
      <c r="DJ54" s="772"/>
      <c r="DK54" s="772"/>
      <c r="DL54" s="772"/>
      <c r="DM54" s="772"/>
      <c r="DN54" s="772"/>
      <c r="DO54" s="772"/>
      <c r="DP54" s="772"/>
      <c r="DQ54" s="772"/>
      <c r="DR54" s="772"/>
      <c r="DS54" s="772"/>
      <c r="DT54" s="772"/>
      <c r="DU54" s="772"/>
      <c r="DV54" s="772"/>
      <c r="DW54" s="772"/>
      <c r="DX54" s="772"/>
      <c r="DY54" s="772"/>
      <c r="DZ54" s="772"/>
      <c r="EA54" s="772"/>
      <c r="EB54" s="772"/>
      <c r="EC54" s="772"/>
      <c r="ED54" s="772"/>
      <c r="EE54" s="772"/>
      <c r="EF54" s="772"/>
      <c r="EG54" s="772"/>
      <c r="EH54" s="772"/>
      <c r="EI54" s="772"/>
      <c r="EJ54" s="772"/>
      <c r="EK54" s="772"/>
      <c r="EL54" s="772"/>
      <c r="EM54" s="772"/>
      <c r="EN54" s="772"/>
      <c r="EO54" s="772"/>
      <c r="EP54" s="772"/>
      <c r="EQ54" s="772"/>
      <c r="ER54" s="772"/>
      <c r="ES54" s="772"/>
      <c r="ET54" s="772"/>
      <c r="EU54" s="772"/>
      <c r="EV54" s="772"/>
      <c r="EW54" s="772"/>
      <c r="EX54" s="772"/>
      <c r="EY54" s="772"/>
      <c r="EZ54" s="772"/>
      <c r="FA54" s="772"/>
      <c r="FB54" s="772"/>
      <c r="FC54" s="772"/>
      <c r="FD54" s="772"/>
      <c r="FE54" s="772"/>
      <c r="FF54" s="772"/>
      <c r="FG54" s="772"/>
      <c r="FH54" s="772"/>
      <c r="FI54" s="772"/>
      <c r="FJ54" s="772"/>
      <c r="FK54" s="772"/>
      <c r="FL54" s="772"/>
      <c r="FM54" s="772"/>
      <c r="FN54" s="772"/>
      <c r="FO54" s="772"/>
      <c r="FP54" s="772"/>
      <c r="FQ54" s="772"/>
      <c r="FR54" s="772"/>
      <c r="FS54" s="772"/>
      <c r="FT54" s="772"/>
      <c r="FU54" s="772"/>
      <c r="FV54" s="772"/>
      <c r="FW54" s="772"/>
      <c r="FX54" s="772"/>
      <c r="FY54" s="772"/>
      <c r="FZ54" s="772"/>
      <c r="GA54" s="772"/>
      <c r="GB54" s="772"/>
      <c r="GC54" s="772"/>
      <c r="GD54" s="772"/>
      <c r="GE54" s="772"/>
      <c r="GF54" s="772"/>
      <c r="GG54" s="772"/>
      <c r="GH54" s="772"/>
      <c r="GI54" s="772"/>
      <c r="GJ54" s="772"/>
      <c r="GK54" s="772"/>
      <c r="GL54" s="772"/>
      <c r="GM54" s="772"/>
      <c r="GN54" s="772"/>
      <c r="GO54" s="772"/>
      <c r="GP54" s="772"/>
      <c r="GQ54" s="772"/>
      <c r="GR54" s="772"/>
      <c r="GS54" s="772"/>
      <c r="GT54" s="772"/>
      <c r="GU54" s="772"/>
      <c r="GV54" s="772"/>
      <c r="GW54" s="772"/>
      <c r="GX54" s="772"/>
      <c r="GY54" s="772"/>
      <c r="GZ54" s="772"/>
      <c r="HA54" s="772"/>
      <c r="HB54" s="772"/>
      <c r="HC54" s="772"/>
      <c r="HD54" s="772"/>
      <c r="HE54" s="772"/>
      <c r="HF54" s="772"/>
      <c r="HG54" s="772"/>
      <c r="HH54" s="772"/>
      <c r="HI54" s="772"/>
      <c r="HJ54" s="772"/>
    </row>
    <row r="55" spans="1:218" ht="15.75" thickBot="1">
      <c r="A55" s="1114"/>
      <c r="B55" s="961"/>
      <c r="C55" s="961"/>
      <c r="D55" s="961"/>
      <c r="E55" s="961"/>
      <c r="F55" s="961"/>
      <c r="G55" s="961"/>
      <c r="H55" s="961"/>
      <c r="I55" s="961"/>
      <c r="J55" s="961"/>
      <c r="K55" s="961"/>
      <c r="L55" s="961"/>
      <c r="M55" s="961"/>
      <c r="N55" s="961"/>
      <c r="O55" s="961"/>
      <c r="P55" s="961"/>
      <c r="Q55" s="961"/>
      <c r="R55" s="961"/>
      <c r="S55" s="961"/>
      <c r="T55" s="961"/>
      <c r="U55" s="961"/>
      <c r="V55" s="961"/>
      <c r="W55" s="961"/>
      <c r="X55" s="961"/>
      <c r="Y55" s="961"/>
      <c r="Z55" s="961"/>
      <c r="AA55" s="961"/>
      <c r="AB55" s="961"/>
      <c r="AC55" s="961"/>
      <c r="AD55" s="961"/>
      <c r="AE55" s="961"/>
      <c r="AF55" s="961"/>
      <c r="AG55" s="772"/>
      <c r="AH55" s="772"/>
      <c r="AI55" s="772"/>
      <c r="AJ55" s="772"/>
      <c r="AK55" s="772"/>
      <c r="AL55" s="772"/>
      <c r="AM55" s="772"/>
      <c r="AN55" s="772"/>
      <c r="AO55" s="772"/>
      <c r="AP55" s="772"/>
      <c r="AQ55" s="772"/>
      <c r="AR55" s="772"/>
      <c r="AS55" s="772"/>
      <c r="AT55" s="772"/>
      <c r="AU55" s="772"/>
      <c r="AV55" s="772"/>
      <c r="AW55" s="772"/>
      <c r="AX55" s="772"/>
      <c r="AY55" s="772"/>
      <c r="AZ55" s="772"/>
      <c r="BA55" s="772"/>
      <c r="BB55" s="772"/>
      <c r="BC55" s="772"/>
      <c r="BD55" s="772"/>
      <c r="BE55" s="772"/>
      <c r="BF55" s="772"/>
      <c r="BG55" s="772"/>
      <c r="BH55" s="772"/>
      <c r="BI55" s="772"/>
      <c r="BJ55" s="772"/>
      <c r="BK55" s="772"/>
      <c r="BL55" s="772"/>
      <c r="BM55" s="772"/>
      <c r="BN55" s="772"/>
      <c r="BO55" s="772"/>
      <c r="BP55" s="772"/>
      <c r="BQ55" s="772"/>
      <c r="BR55" s="772"/>
      <c r="BS55" s="772"/>
      <c r="BT55" s="772"/>
      <c r="BU55" s="772"/>
      <c r="BV55" s="772"/>
      <c r="BW55" s="772"/>
      <c r="BX55" s="772"/>
      <c r="BY55" s="772"/>
      <c r="BZ55" s="772"/>
      <c r="CA55" s="772"/>
      <c r="CB55" s="772"/>
      <c r="CC55" s="772"/>
      <c r="CD55" s="772"/>
      <c r="CE55" s="772"/>
      <c r="CF55" s="772"/>
      <c r="CG55" s="772"/>
      <c r="CH55" s="772"/>
      <c r="CI55" s="772"/>
      <c r="CJ55" s="772"/>
      <c r="CK55" s="772"/>
      <c r="CL55" s="772"/>
      <c r="CM55" s="772"/>
      <c r="CN55" s="772"/>
      <c r="CO55" s="772"/>
      <c r="CP55" s="772"/>
      <c r="CQ55" s="772"/>
      <c r="CR55" s="772"/>
      <c r="CS55" s="772"/>
      <c r="CT55" s="772"/>
      <c r="CU55" s="772"/>
      <c r="CV55" s="772"/>
      <c r="CW55" s="772"/>
      <c r="CX55" s="772"/>
      <c r="CY55" s="772"/>
      <c r="CZ55" s="772"/>
      <c r="DA55" s="772"/>
      <c r="DB55" s="772"/>
      <c r="DC55" s="772"/>
      <c r="DD55" s="772"/>
      <c r="DE55" s="772"/>
      <c r="DF55" s="772"/>
      <c r="DG55" s="772"/>
      <c r="DH55" s="772"/>
      <c r="DI55" s="772"/>
      <c r="DJ55" s="772"/>
      <c r="DK55" s="772"/>
      <c r="DL55" s="772"/>
      <c r="DM55" s="772"/>
      <c r="DN55" s="772"/>
      <c r="DO55" s="772"/>
      <c r="DP55" s="772"/>
      <c r="DQ55" s="772"/>
      <c r="DR55" s="772"/>
      <c r="DS55" s="772"/>
      <c r="DT55" s="772"/>
      <c r="DU55" s="772"/>
      <c r="DV55" s="772"/>
      <c r="DW55" s="772"/>
      <c r="DX55" s="772"/>
      <c r="DY55" s="772"/>
      <c r="DZ55" s="772"/>
      <c r="EA55" s="772"/>
      <c r="EB55" s="772"/>
      <c r="EC55" s="772"/>
      <c r="ED55" s="772"/>
      <c r="EE55" s="772"/>
      <c r="EF55" s="772"/>
      <c r="EG55" s="772"/>
      <c r="EH55" s="772"/>
      <c r="EI55" s="772"/>
      <c r="EJ55" s="772"/>
      <c r="EK55" s="772"/>
      <c r="EL55" s="772"/>
      <c r="EM55" s="772"/>
      <c r="EN55" s="772"/>
      <c r="EO55" s="772"/>
      <c r="EP55" s="772"/>
      <c r="EQ55" s="772"/>
      <c r="ER55" s="772"/>
      <c r="ES55" s="772"/>
      <c r="ET55" s="772"/>
      <c r="EU55" s="772"/>
      <c r="EV55" s="772"/>
      <c r="EW55" s="772"/>
      <c r="EX55" s="772"/>
      <c r="EY55" s="772"/>
      <c r="EZ55" s="772"/>
      <c r="FA55" s="772"/>
      <c r="FB55" s="772"/>
      <c r="FC55" s="772"/>
      <c r="FD55" s="772"/>
      <c r="FE55" s="772"/>
      <c r="FF55" s="772"/>
      <c r="FG55" s="772"/>
      <c r="FH55" s="772"/>
      <c r="FI55" s="772"/>
      <c r="FJ55" s="772"/>
      <c r="FK55" s="772"/>
      <c r="FL55" s="772"/>
      <c r="FM55" s="772"/>
      <c r="FN55" s="772"/>
      <c r="FO55" s="772"/>
      <c r="FP55" s="772"/>
      <c r="FQ55" s="772"/>
      <c r="FR55" s="772"/>
      <c r="FS55" s="772"/>
      <c r="FT55" s="772"/>
      <c r="FU55" s="772"/>
      <c r="FV55" s="772"/>
      <c r="FW55" s="772"/>
      <c r="FX55" s="772"/>
      <c r="FY55" s="772"/>
      <c r="FZ55" s="772"/>
      <c r="GA55" s="772"/>
      <c r="GB55" s="772"/>
      <c r="GC55" s="772"/>
      <c r="GD55" s="772"/>
      <c r="GE55" s="772"/>
      <c r="GF55" s="772"/>
      <c r="GG55" s="772"/>
      <c r="GH55" s="772"/>
      <c r="GI55" s="772"/>
      <c r="GJ55" s="772"/>
      <c r="GK55" s="772"/>
      <c r="GL55" s="772"/>
      <c r="GM55" s="772"/>
      <c r="GN55" s="772"/>
      <c r="GO55" s="772"/>
      <c r="GP55" s="772"/>
      <c r="GQ55" s="772"/>
      <c r="GR55" s="772"/>
      <c r="GS55" s="772"/>
      <c r="GT55" s="772"/>
      <c r="GU55" s="772"/>
      <c r="GV55" s="772"/>
      <c r="GW55" s="772"/>
      <c r="GX55" s="772"/>
      <c r="GY55" s="772"/>
      <c r="GZ55" s="772"/>
      <c r="HA55" s="772"/>
      <c r="HB55" s="772"/>
      <c r="HC55" s="772"/>
      <c r="HD55" s="772"/>
      <c r="HE55" s="772"/>
      <c r="HF55" s="772"/>
      <c r="HG55" s="772"/>
      <c r="HH55" s="772"/>
      <c r="HI55" s="772"/>
      <c r="HJ55" s="772"/>
    </row>
    <row r="56" spans="1:218" ht="16.5" thickTop="1" thickBot="1">
      <c r="A56" s="1116" t="s">
        <v>343</v>
      </c>
      <c r="B56" s="1113"/>
      <c r="C56" s="1113"/>
      <c r="D56" s="1113"/>
      <c r="E56" s="1113"/>
      <c r="F56" s="1113"/>
      <c r="G56" s="1113"/>
      <c r="H56" s="1113"/>
      <c r="I56" s="1113"/>
      <c r="J56" s="1113"/>
      <c r="K56" s="1113"/>
      <c r="L56" s="1113"/>
      <c r="M56" s="1113"/>
      <c r="N56" s="1113"/>
      <c r="O56" s="1113"/>
      <c r="P56" s="1113"/>
      <c r="Q56" s="1113"/>
      <c r="R56" s="1113"/>
      <c r="S56" s="1113"/>
      <c r="T56" s="1113"/>
      <c r="U56" s="1113"/>
      <c r="V56" s="1113"/>
      <c r="W56" s="1113"/>
      <c r="X56" s="1113"/>
      <c r="Y56" s="1113"/>
      <c r="Z56" s="1113"/>
      <c r="AA56" s="1113"/>
      <c r="AB56" s="1113"/>
      <c r="AC56" s="1113"/>
      <c r="AD56" s="1113"/>
      <c r="AE56" s="1113"/>
      <c r="AF56" s="1113"/>
      <c r="AG56" s="772"/>
      <c r="AH56" s="772"/>
      <c r="AI56" s="772"/>
      <c r="AJ56" s="772"/>
      <c r="AK56" s="772"/>
      <c r="AL56" s="772"/>
      <c r="AM56" s="772"/>
      <c r="AN56" s="772"/>
      <c r="AO56" s="772"/>
      <c r="AP56" s="772"/>
      <c r="AQ56" s="772"/>
      <c r="AR56" s="772"/>
      <c r="AS56" s="772"/>
      <c r="AT56" s="772"/>
      <c r="AU56" s="772"/>
      <c r="AV56" s="772"/>
      <c r="AW56" s="772"/>
      <c r="AX56" s="772"/>
      <c r="AY56" s="772"/>
      <c r="AZ56" s="772"/>
      <c r="BA56" s="772"/>
      <c r="BB56" s="772"/>
      <c r="BC56" s="772"/>
      <c r="BD56" s="772"/>
      <c r="BE56" s="772"/>
      <c r="BF56" s="772"/>
      <c r="BG56" s="772"/>
      <c r="BH56" s="772"/>
      <c r="BI56" s="772"/>
      <c r="BJ56" s="772"/>
      <c r="BK56" s="772"/>
      <c r="BL56" s="772"/>
      <c r="BM56" s="772"/>
      <c r="BN56" s="772"/>
      <c r="BO56" s="772"/>
      <c r="BP56" s="772"/>
      <c r="BQ56" s="772"/>
      <c r="BR56" s="772"/>
      <c r="BS56" s="772"/>
      <c r="BT56" s="772"/>
      <c r="BU56" s="772"/>
      <c r="BV56" s="772"/>
      <c r="BW56" s="772"/>
      <c r="BX56" s="772"/>
      <c r="BY56" s="772"/>
      <c r="BZ56" s="772"/>
      <c r="CA56" s="772"/>
      <c r="CB56" s="772"/>
      <c r="CC56" s="772"/>
      <c r="CD56" s="772"/>
      <c r="CE56" s="772"/>
      <c r="CF56" s="772"/>
      <c r="CG56" s="772"/>
      <c r="CH56" s="772"/>
      <c r="CI56" s="772"/>
      <c r="CJ56" s="772"/>
      <c r="CK56" s="772"/>
      <c r="CL56" s="772"/>
      <c r="CM56" s="772"/>
      <c r="CN56" s="772"/>
      <c r="CO56" s="772"/>
      <c r="CP56" s="772"/>
      <c r="CQ56" s="772"/>
      <c r="CR56" s="772"/>
      <c r="CS56" s="772"/>
      <c r="CT56" s="772"/>
      <c r="CU56" s="772"/>
      <c r="CV56" s="772"/>
      <c r="CW56" s="772"/>
      <c r="CX56" s="772"/>
      <c r="CY56" s="772"/>
      <c r="CZ56" s="772"/>
      <c r="DA56" s="772"/>
      <c r="DB56" s="772"/>
      <c r="DC56" s="772"/>
      <c r="DD56" s="772"/>
      <c r="DE56" s="772"/>
      <c r="DF56" s="772"/>
      <c r="DG56" s="772"/>
      <c r="DH56" s="772"/>
      <c r="DI56" s="772"/>
      <c r="DJ56" s="772"/>
      <c r="DK56" s="772"/>
      <c r="DL56" s="772"/>
      <c r="DM56" s="772"/>
      <c r="DN56" s="772"/>
      <c r="DO56" s="772"/>
      <c r="DP56" s="772"/>
      <c r="DQ56" s="772"/>
      <c r="DR56" s="772"/>
      <c r="DS56" s="772"/>
      <c r="DT56" s="772"/>
      <c r="DU56" s="772"/>
      <c r="DV56" s="772"/>
      <c r="DW56" s="772"/>
      <c r="DX56" s="772"/>
      <c r="DY56" s="772"/>
      <c r="DZ56" s="772"/>
      <c r="EA56" s="772"/>
      <c r="EB56" s="772"/>
      <c r="EC56" s="772"/>
      <c r="ED56" s="772"/>
      <c r="EE56" s="772"/>
      <c r="EF56" s="772"/>
      <c r="EG56" s="772"/>
      <c r="EH56" s="772"/>
      <c r="EI56" s="772"/>
      <c r="EJ56" s="772"/>
      <c r="EK56" s="772"/>
      <c r="EL56" s="772"/>
      <c r="EM56" s="772"/>
      <c r="EN56" s="772"/>
      <c r="EO56" s="772"/>
      <c r="EP56" s="772"/>
      <c r="EQ56" s="772"/>
      <c r="ER56" s="772"/>
      <c r="ES56" s="772"/>
      <c r="ET56" s="772"/>
      <c r="EU56" s="772"/>
      <c r="EV56" s="772"/>
      <c r="EW56" s="772"/>
      <c r="EX56" s="772"/>
      <c r="EY56" s="772"/>
      <c r="EZ56" s="772"/>
      <c r="FA56" s="772"/>
      <c r="FB56" s="772"/>
      <c r="FC56" s="772"/>
      <c r="FD56" s="772"/>
      <c r="FE56" s="772"/>
      <c r="FF56" s="772"/>
      <c r="FG56" s="772"/>
      <c r="FH56" s="772"/>
      <c r="FI56" s="772"/>
      <c r="FJ56" s="772"/>
      <c r="FK56" s="772"/>
      <c r="FL56" s="772"/>
      <c r="FM56" s="772"/>
      <c r="FN56" s="772"/>
      <c r="FO56" s="772"/>
      <c r="FP56" s="772"/>
      <c r="FQ56" s="772"/>
      <c r="FR56" s="772"/>
      <c r="FS56" s="772"/>
      <c r="FT56" s="772"/>
      <c r="FU56" s="772"/>
      <c r="FV56" s="772"/>
      <c r="FW56" s="772"/>
      <c r="FX56" s="772"/>
      <c r="FY56" s="772"/>
      <c r="FZ56" s="772"/>
      <c r="GA56" s="772"/>
      <c r="GB56" s="772"/>
      <c r="GC56" s="772"/>
      <c r="GD56" s="772"/>
      <c r="GE56" s="772"/>
      <c r="GF56" s="772"/>
      <c r="GG56" s="772"/>
      <c r="GH56" s="772"/>
      <c r="GI56" s="772"/>
      <c r="GJ56" s="772"/>
      <c r="GK56" s="772"/>
      <c r="GL56" s="772"/>
      <c r="GM56" s="772"/>
      <c r="GN56" s="772"/>
      <c r="GO56" s="772"/>
      <c r="GP56" s="772"/>
      <c r="GQ56" s="772"/>
      <c r="GR56" s="772"/>
      <c r="GS56" s="772"/>
      <c r="GT56" s="772"/>
      <c r="GU56" s="772"/>
      <c r="GV56" s="772"/>
      <c r="GW56" s="772"/>
      <c r="GX56" s="772"/>
      <c r="GY56" s="772"/>
      <c r="GZ56" s="772"/>
      <c r="HA56" s="772"/>
      <c r="HB56" s="772"/>
      <c r="HC56" s="772"/>
      <c r="HD56" s="772"/>
      <c r="HE56" s="772"/>
      <c r="HF56" s="772"/>
      <c r="HG56" s="772"/>
      <c r="HH56" s="772"/>
      <c r="HI56" s="772"/>
      <c r="HJ56" s="772"/>
    </row>
    <row r="57" spans="1:218" ht="15.75" thickTop="1">
      <c r="A57" s="1114" t="s">
        <v>342</v>
      </c>
      <c r="B57" s="961">
        <v>0.1802</v>
      </c>
      <c r="C57" s="961">
        <v>0.1283</v>
      </c>
      <c r="D57" s="961">
        <v>0.221</v>
      </c>
      <c r="E57" s="961">
        <v>0.1192</v>
      </c>
      <c r="F57" s="961">
        <v>0.39750000000000002</v>
      </c>
      <c r="G57" s="961">
        <v>0.2969</v>
      </c>
      <c r="H57" s="961">
        <v>0.18629999999999999</v>
      </c>
      <c r="I57" s="961">
        <v>0.22209999999999999</v>
      </c>
      <c r="J57" s="961">
        <v>0.1956</v>
      </c>
      <c r="K57" s="961">
        <v>0.27989999999999998</v>
      </c>
      <c r="L57" s="961">
        <v>0.2462</v>
      </c>
      <c r="M57" s="961">
        <v>0.21990000000000001</v>
      </c>
      <c r="N57" s="961">
        <v>0.16889999999999999</v>
      </c>
      <c r="O57" s="961">
        <v>0.1515</v>
      </c>
      <c r="P57" s="961">
        <v>0.1283</v>
      </c>
      <c r="Q57" s="961">
        <v>0.17530000000000001</v>
      </c>
      <c r="R57" s="961">
        <v>0.2029</v>
      </c>
      <c r="S57" s="961">
        <v>0.3624</v>
      </c>
      <c r="T57" s="961">
        <v>0.14810000000000001</v>
      </c>
      <c r="U57" s="961">
        <v>0.21940000000000001</v>
      </c>
      <c r="V57" s="961">
        <v>0.14510000000000001</v>
      </c>
      <c r="W57" s="961">
        <v>0.14319999999999999</v>
      </c>
      <c r="X57" s="961">
        <v>0.2208</v>
      </c>
      <c r="Y57" s="961">
        <v>0.14779999999999999</v>
      </c>
      <c r="Z57" s="961">
        <v>0.13200000000000001</v>
      </c>
      <c r="AA57" s="961">
        <v>0.14630000000000001</v>
      </c>
      <c r="AB57" s="961">
        <v>0.1416</v>
      </c>
      <c r="AC57" s="961">
        <v>0.153</v>
      </c>
      <c r="AD57" s="961">
        <v>0.17979999999999999</v>
      </c>
      <c r="AE57" s="961">
        <v>0.17780000000000001</v>
      </c>
      <c r="AF57" s="961">
        <v>0.18179999999999999</v>
      </c>
      <c r="AG57" s="772"/>
      <c r="AH57" s="772"/>
      <c r="AI57" s="772"/>
      <c r="AJ57" s="772"/>
      <c r="AK57" s="772"/>
      <c r="AL57" s="772"/>
      <c r="AM57" s="772"/>
      <c r="AN57" s="772"/>
      <c r="AO57" s="772"/>
      <c r="AP57" s="772"/>
      <c r="AQ57" s="772"/>
      <c r="AR57" s="772"/>
      <c r="AS57" s="772"/>
      <c r="AT57" s="772"/>
      <c r="AU57" s="772"/>
      <c r="AV57" s="772"/>
      <c r="AW57" s="772"/>
      <c r="AX57" s="772"/>
      <c r="AY57" s="772"/>
      <c r="AZ57" s="772"/>
      <c r="BA57" s="772"/>
      <c r="BB57" s="772"/>
      <c r="BC57" s="772"/>
      <c r="BD57" s="772"/>
      <c r="BE57" s="772"/>
      <c r="BF57" s="772"/>
      <c r="BG57" s="772"/>
      <c r="BH57" s="772"/>
      <c r="BI57" s="772"/>
      <c r="BJ57" s="772"/>
      <c r="BK57" s="772"/>
      <c r="BL57" s="772"/>
      <c r="BM57" s="772"/>
      <c r="BN57" s="772"/>
      <c r="BO57" s="772"/>
      <c r="BP57" s="772"/>
      <c r="BQ57" s="772"/>
      <c r="BR57" s="772"/>
      <c r="BS57" s="772"/>
      <c r="BT57" s="772"/>
      <c r="BU57" s="772"/>
      <c r="BV57" s="772"/>
      <c r="BW57" s="772"/>
      <c r="BX57" s="772"/>
      <c r="BY57" s="772"/>
      <c r="BZ57" s="772"/>
      <c r="CA57" s="772"/>
      <c r="CB57" s="772"/>
      <c r="CC57" s="772"/>
      <c r="CD57" s="772"/>
      <c r="CE57" s="772"/>
      <c r="CF57" s="772"/>
      <c r="CG57" s="772"/>
      <c r="CH57" s="772"/>
      <c r="CI57" s="772"/>
      <c r="CJ57" s="772"/>
      <c r="CK57" s="772"/>
      <c r="CL57" s="772"/>
      <c r="CM57" s="772"/>
      <c r="CN57" s="772"/>
      <c r="CO57" s="772"/>
      <c r="CP57" s="772"/>
      <c r="CQ57" s="772"/>
      <c r="CR57" s="772"/>
      <c r="CS57" s="772"/>
      <c r="CT57" s="772"/>
      <c r="CU57" s="772"/>
      <c r="CV57" s="772"/>
      <c r="CW57" s="772"/>
      <c r="CX57" s="772"/>
      <c r="CY57" s="772"/>
      <c r="CZ57" s="772"/>
      <c r="DA57" s="772"/>
      <c r="DB57" s="772"/>
      <c r="DC57" s="772"/>
      <c r="DD57" s="772"/>
      <c r="DE57" s="772"/>
      <c r="DF57" s="772"/>
      <c r="DG57" s="772"/>
      <c r="DH57" s="772"/>
      <c r="DI57" s="772"/>
      <c r="DJ57" s="772"/>
      <c r="DK57" s="772"/>
      <c r="DL57" s="772"/>
      <c r="DM57" s="772"/>
      <c r="DN57" s="772"/>
      <c r="DO57" s="772"/>
      <c r="DP57" s="772"/>
      <c r="DQ57" s="772"/>
      <c r="DR57" s="772"/>
      <c r="DS57" s="772"/>
      <c r="DT57" s="772"/>
      <c r="DU57" s="772"/>
      <c r="DV57" s="772"/>
      <c r="DW57" s="772"/>
      <c r="DX57" s="772"/>
      <c r="DY57" s="772"/>
      <c r="DZ57" s="772"/>
      <c r="EA57" s="772"/>
      <c r="EB57" s="772"/>
      <c r="EC57" s="772"/>
      <c r="ED57" s="772"/>
      <c r="EE57" s="772"/>
      <c r="EF57" s="772"/>
      <c r="EG57" s="772"/>
      <c r="EH57" s="772"/>
      <c r="EI57" s="772"/>
      <c r="EJ57" s="772"/>
      <c r="EK57" s="772"/>
      <c r="EL57" s="772"/>
      <c r="EM57" s="772"/>
      <c r="EN57" s="772"/>
      <c r="EO57" s="772"/>
      <c r="EP57" s="772"/>
      <c r="EQ57" s="772"/>
      <c r="ER57" s="772"/>
      <c r="ES57" s="772"/>
      <c r="ET57" s="772"/>
      <c r="EU57" s="772"/>
      <c r="EV57" s="772"/>
      <c r="EW57" s="772"/>
      <c r="EX57" s="772"/>
      <c r="EY57" s="772"/>
      <c r="EZ57" s="772"/>
      <c r="FA57" s="772"/>
      <c r="FB57" s="772"/>
      <c r="FC57" s="772"/>
      <c r="FD57" s="772"/>
      <c r="FE57" s="772"/>
      <c r="FF57" s="772"/>
      <c r="FG57" s="772"/>
      <c r="FH57" s="772"/>
      <c r="FI57" s="772"/>
      <c r="FJ57" s="772"/>
      <c r="FK57" s="772"/>
      <c r="FL57" s="772"/>
      <c r="FM57" s="772"/>
      <c r="FN57" s="772"/>
      <c r="FO57" s="772"/>
      <c r="FP57" s="772"/>
      <c r="FQ57" s="772"/>
      <c r="FR57" s="772"/>
      <c r="FS57" s="772"/>
      <c r="FT57" s="772"/>
      <c r="FU57" s="772"/>
      <c r="FV57" s="772"/>
      <c r="FW57" s="772"/>
      <c r="FX57" s="772"/>
      <c r="FY57" s="772"/>
      <c r="FZ57" s="772"/>
      <c r="GA57" s="772"/>
      <c r="GB57" s="772"/>
      <c r="GC57" s="772"/>
      <c r="GD57" s="772"/>
      <c r="GE57" s="772"/>
      <c r="GF57" s="772"/>
      <c r="GG57" s="772"/>
      <c r="GH57" s="772"/>
      <c r="GI57" s="772"/>
      <c r="GJ57" s="772"/>
      <c r="GK57" s="772"/>
      <c r="GL57" s="772"/>
      <c r="GM57" s="772"/>
      <c r="GN57" s="772"/>
      <c r="GO57" s="772"/>
      <c r="GP57" s="772"/>
      <c r="GQ57" s="772"/>
      <c r="GR57" s="772"/>
      <c r="GS57" s="772"/>
      <c r="GT57" s="772"/>
      <c r="GU57" s="772"/>
      <c r="GV57" s="772"/>
      <c r="GW57" s="772"/>
      <c r="GX57" s="772"/>
      <c r="GY57" s="772"/>
      <c r="GZ57" s="772"/>
      <c r="HA57" s="772"/>
      <c r="HB57" s="772"/>
      <c r="HC57" s="772"/>
      <c r="HD57" s="772"/>
      <c r="HE57" s="772"/>
      <c r="HF57" s="772"/>
      <c r="HG57" s="772"/>
      <c r="HH57" s="772"/>
      <c r="HI57" s="772"/>
      <c r="HJ57" s="772"/>
    </row>
    <row r="58" spans="1:218">
      <c r="A58" s="1114" t="s">
        <v>344</v>
      </c>
      <c r="B58" s="961">
        <v>0.72829999999999995</v>
      </c>
      <c r="C58" s="961">
        <v>0.82310000000000005</v>
      </c>
      <c r="D58" s="961">
        <v>0.85619999999999996</v>
      </c>
      <c r="E58" s="961">
        <v>0.87590000000000001</v>
      </c>
      <c r="F58" s="961">
        <v>0.7913</v>
      </c>
      <c r="G58" s="961">
        <v>0.8448</v>
      </c>
      <c r="H58" s="961">
        <v>0.93289999999999995</v>
      </c>
      <c r="I58" s="961">
        <v>0.9254</v>
      </c>
      <c r="J58" s="961">
        <v>0.92259999999999998</v>
      </c>
      <c r="K58" s="961">
        <v>0.89700000000000002</v>
      </c>
      <c r="L58" s="961">
        <v>0.96399999999999997</v>
      </c>
      <c r="M58" s="961">
        <v>0.9456</v>
      </c>
      <c r="N58" s="961">
        <v>0.90410000000000001</v>
      </c>
      <c r="O58" s="961">
        <v>0.80469999999999997</v>
      </c>
      <c r="P58" s="961">
        <v>0.90300000000000002</v>
      </c>
      <c r="Q58" s="961">
        <v>0.79679999999999995</v>
      </c>
      <c r="R58" s="961">
        <v>0.90300000000000002</v>
      </c>
      <c r="S58" s="961">
        <v>0.87419999999999998</v>
      </c>
      <c r="T58" s="961">
        <v>0.92679999999999996</v>
      </c>
      <c r="U58" s="961">
        <v>0.87409999999999999</v>
      </c>
      <c r="V58" s="961">
        <v>0.89949999999999997</v>
      </c>
      <c r="W58" s="961">
        <v>0.93579999999999997</v>
      </c>
      <c r="X58" s="961">
        <v>0.86760000000000004</v>
      </c>
      <c r="Y58" s="961">
        <v>0.92010000000000003</v>
      </c>
      <c r="Z58" s="961">
        <v>0.92159999999999997</v>
      </c>
      <c r="AA58" s="961">
        <v>0.9446</v>
      </c>
      <c r="AB58" s="961">
        <v>0.9052</v>
      </c>
      <c r="AC58" s="961">
        <v>0.86709999999999998</v>
      </c>
      <c r="AD58" s="961">
        <v>0.91410000000000002</v>
      </c>
      <c r="AE58" s="961">
        <v>0.93689999999999996</v>
      </c>
      <c r="AF58" s="961">
        <v>0.84989999999999999</v>
      </c>
      <c r="AG58" s="772"/>
      <c r="AH58" s="772"/>
      <c r="AI58" s="772"/>
      <c r="AJ58" s="772"/>
      <c r="AK58" s="772"/>
      <c r="AL58" s="772"/>
      <c r="AM58" s="772"/>
      <c r="AN58" s="772"/>
      <c r="AO58" s="772"/>
      <c r="AP58" s="772"/>
      <c r="AQ58" s="772"/>
      <c r="AR58" s="772"/>
      <c r="AS58" s="772"/>
      <c r="AT58" s="772"/>
      <c r="AU58" s="772"/>
      <c r="AV58" s="772"/>
      <c r="AW58" s="772"/>
      <c r="AX58" s="772"/>
      <c r="AY58" s="772"/>
      <c r="AZ58" s="772"/>
      <c r="BA58" s="772"/>
      <c r="BB58" s="772"/>
      <c r="BC58" s="772"/>
      <c r="BD58" s="772"/>
      <c r="BE58" s="772"/>
      <c r="BF58" s="772"/>
      <c r="BG58" s="772"/>
      <c r="BH58" s="772"/>
      <c r="BI58" s="772"/>
      <c r="BJ58" s="772"/>
      <c r="BK58" s="772"/>
      <c r="BL58" s="772"/>
      <c r="BM58" s="772"/>
      <c r="BN58" s="772"/>
      <c r="BO58" s="772"/>
      <c r="BP58" s="772"/>
      <c r="BQ58" s="772"/>
      <c r="BR58" s="772"/>
      <c r="BS58" s="772"/>
      <c r="BT58" s="772"/>
      <c r="BU58" s="772"/>
      <c r="BV58" s="772"/>
      <c r="BW58" s="772"/>
      <c r="BX58" s="772"/>
      <c r="BY58" s="772"/>
      <c r="BZ58" s="772"/>
      <c r="CA58" s="772"/>
      <c r="CB58" s="772"/>
      <c r="CC58" s="772"/>
      <c r="CD58" s="772"/>
      <c r="CE58" s="772"/>
      <c r="CF58" s="772"/>
      <c r="CG58" s="772"/>
      <c r="CH58" s="772"/>
      <c r="CI58" s="772"/>
      <c r="CJ58" s="772"/>
      <c r="CK58" s="772"/>
      <c r="CL58" s="772"/>
      <c r="CM58" s="772"/>
      <c r="CN58" s="772"/>
      <c r="CO58" s="772"/>
      <c r="CP58" s="772"/>
      <c r="CQ58" s="772"/>
      <c r="CR58" s="772"/>
      <c r="CS58" s="772"/>
      <c r="CT58" s="772"/>
      <c r="CU58" s="772"/>
      <c r="CV58" s="772"/>
      <c r="CW58" s="772"/>
      <c r="CX58" s="772"/>
      <c r="CY58" s="772"/>
      <c r="CZ58" s="772"/>
      <c r="DA58" s="772"/>
      <c r="DB58" s="772"/>
      <c r="DC58" s="772"/>
      <c r="DD58" s="772"/>
      <c r="DE58" s="772"/>
      <c r="DF58" s="772"/>
      <c r="DG58" s="772"/>
      <c r="DH58" s="772"/>
      <c r="DI58" s="772"/>
      <c r="DJ58" s="772"/>
      <c r="DK58" s="772"/>
      <c r="DL58" s="772"/>
      <c r="DM58" s="772"/>
      <c r="DN58" s="772"/>
      <c r="DO58" s="772"/>
      <c r="DP58" s="772"/>
      <c r="DQ58" s="772"/>
      <c r="DR58" s="772"/>
      <c r="DS58" s="772"/>
      <c r="DT58" s="772"/>
      <c r="DU58" s="772"/>
      <c r="DV58" s="772"/>
      <c r="DW58" s="772"/>
      <c r="DX58" s="772"/>
      <c r="DY58" s="772"/>
      <c r="DZ58" s="772"/>
      <c r="EA58" s="772"/>
      <c r="EB58" s="772"/>
      <c r="EC58" s="772"/>
      <c r="ED58" s="772"/>
      <c r="EE58" s="772"/>
      <c r="EF58" s="772"/>
      <c r="EG58" s="772"/>
      <c r="EH58" s="772"/>
      <c r="EI58" s="772"/>
      <c r="EJ58" s="772"/>
      <c r="EK58" s="772"/>
      <c r="EL58" s="772"/>
      <c r="EM58" s="772"/>
      <c r="EN58" s="772"/>
      <c r="EO58" s="772"/>
      <c r="EP58" s="772"/>
      <c r="EQ58" s="772"/>
      <c r="ER58" s="772"/>
      <c r="ES58" s="772"/>
      <c r="ET58" s="772"/>
      <c r="EU58" s="772"/>
      <c r="EV58" s="772"/>
      <c r="EW58" s="772"/>
      <c r="EX58" s="772"/>
      <c r="EY58" s="772"/>
      <c r="EZ58" s="772"/>
      <c r="FA58" s="772"/>
      <c r="FB58" s="772"/>
      <c r="FC58" s="772"/>
      <c r="FD58" s="772"/>
      <c r="FE58" s="772"/>
      <c r="FF58" s="772"/>
      <c r="FG58" s="772"/>
      <c r="FH58" s="772"/>
      <c r="FI58" s="772"/>
      <c r="FJ58" s="772"/>
      <c r="FK58" s="772"/>
      <c r="FL58" s="772"/>
      <c r="FM58" s="772"/>
      <c r="FN58" s="772"/>
      <c r="FO58" s="772"/>
      <c r="FP58" s="772"/>
      <c r="FQ58" s="772"/>
      <c r="FR58" s="772"/>
      <c r="FS58" s="772"/>
      <c r="FT58" s="772"/>
      <c r="FU58" s="772"/>
      <c r="FV58" s="772"/>
      <c r="FW58" s="772"/>
      <c r="FX58" s="772"/>
      <c r="FY58" s="772"/>
      <c r="FZ58" s="772"/>
      <c r="GA58" s="772"/>
      <c r="GB58" s="772"/>
      <c r="GC58" s="772"/>
      <c r="GD58" s="772"/>
      <c r="GE58" s="772"/>
      <c r="GF58" s="772"/>
      <c r="GG58" s="772"/>
      <c r="GH58" s="772"/>
      <c r="GI58" s="772"/>
      <c r="GJ58" s="772"/>
      <c r="GK58" s="772"/>
      <c r="GL58" s="772"/>
      <c r="GM58" s="772"/>
      <c r="GN58" s="772"/>
      <c r="GO58" s="772"/>
      <c r="GP58" s="772"/>
      <c r="GQ58" s="772"/>
      <c r="GR58" s="772"/>
      <c r="GS58" s="772"/>
      <c r="GT58" s="772"/>
      <c r="GU58" s="772"/>
      <c r="GV58" s="772"/>
      <c r="GW58" s="772"/>
      <c r="GX58" s="772"/>
      <c r="GY58" s="772"/>
      <c r="GZ58" s="772"/>
      <c r="HA58" s="772"/>
      <c r="HB58" s="772"/>
      <c r="HC58" s="772"/>
      <c r="HD58" s="772"/>
      <c r="HE58" s="772"/>
      <c r="HF58" s="772"/>
      <c r="HG58" s="772"/>
      <c r="HH58" s="772"/>
      <c r="HI58" s="772"/>
      <c r="HJ58" s="772"/>
    </row>
    <row r="59" spans="1:218">
      <c r="A59" s="1114" t="s">
        <v>345</v>
      </c>
      <c r="B59" s="961">
        <v>0.84799999999999998</v>
      </c>
      <c r="C59" s="961">
        <v>0.95340000000000003</v>
      </c>
      <c r="D59" s="961">
        <v>0.94310000000000005</v>
      </c>
      <c r="E59" s="961">
        <v>0.94520000000000004</v>
      </c>
      <c r="F59" s="961">
        <v>0.95350000000000001</v>
      </c>
      <c r="G59" s="961">
        <v>0.94220000000000004</v>
      </c>
      <c r="H59" s="961">
        <v>0.92759999999999998</v>
      </c>
      <c r="I59" s="961">
        <v>0.94579999999999997</v>
      </c>
      <c r="J59" s="961">
        <v>0.94079999999999997</v>
      </c>
      <c r="K59" s="961">
        <v>0.92730000000000001</v>
      </c>
      <c r="L59" s="961">
        <v>0.93530000000000002</v>
      </c>
      <c r="M59" s="961">
        <v>0.92430000000000001</v>
      </c>
      <c r="N59" s="961">
        <v>0.96930000000000005</v>
      </c>
      <c r="O59" s="961">
        <v>0.95750000000000002</v>
      </c>
      <c r="P59" s="961">
        <v>0.94789999999999996</v>
      </c>
      <c r="Q59" s="961">
        <v>0.94379999999999997</v>
      </c>
      <c r="R59" s="961">
        <v>0.88749999999999996</v>
      </c>
      <c r="S59" s="961">
        <v>0.8669</v>
      </c>
      <c r="T59" s="961">
        <v>0.90490000000000004</v>
      </c>
      <c r="U59" s="961">
        <v>0.95250000000000001</v>
      </c>
      <c r="V59" s="961">
        <v>0.95250000000000001</v>
      </c>
      <c r="W59" s="961">
        <v>0.9345</v>
      </c>
      <c r="X59" s="961">
        <v>0.93210000000000004</v>
      </c>
      <c r="Y59" s="961">
        <v>0.94389999999999996</v>
      </c>
      <c r="Z59" s="961">
        <v>0.94610000000000005</v>
      </c>
      <c r="AA59" s="961">
        <v>0.9486</v>
      </c>
      <c r="AB59" s="961">
        <v>0.93320000000000003</v>
      </c>
      <c r="AC59" s="961">
        <v>0.94689999999999996</v>
      </c>
      <c r="AD59" s="961">
        <v>0.92559999999999998</v>
      </c>
      <c r="AE59" s="961">
        <v>0.93320000000000003</v>
      </c>
      <c r="AF59" s="961">
        <v>0.91859999999999997</v>
      </c>
      <c r="AG59" s="772"/>
      <c r="AH59" s="772"/>
      <c r="AI59" s="772"/>
      <c r="AJ59" s="772"/>
      <c r="AK59" s="772"/>
      <c r="AL59" s="772"/>
      <c r="AM59" s="772"/>
      <c r="AN59" s="772"/>
      <c r="AO59" s="772"/>
      <c r="AP59" s="772"/>
      <c r="AQ59" s="772"/>
      <c r="AR59" s="772"/>
      <c r="AS59" s="772"/>
      <c r="AT59" s="772"/>
      <c r="AU59" s="772"/>
      <c r="AV59" s="772"/>
      <c r="AW59" s="772"/>
      <c r="AX59" s="772"/>
      <c r="AY59" s="772"/>
      <c r="AZ59" s="772"/>
      <c r="BA59" s="772"/>
      <c r="BB59" s="772"/>
      <c r="BC59" s="772"/>
      <c r="BD59" s="772"/>
      <c r="BE59" s="772"/>
      <c r="BF59" s="772"/>
      <c r="BG59" s="772"/>
      <c r="BH59" s="772"/>
      <c r="BI59" s="772"/>
      <c r="BJ59" s="772"/>
      <c r="BK59" s="772"/>
      <c r="BL59" s="772"/>
      <c r="BM59" s="772"/>
      <c r="BN59" s="772"/>
      <c r="BO59" s="772"/>
      <c r="BP59" s="772"/>
      <c r="BQ59" s="772"/>
      <c r="BR59" s="772"/>
      <c r="BS59" s="772"/>
      <c r="BT59" s="772"/>
      <c r="BU59" s="772"/>
      <c r="BV59" s="772"/>
      <c r="BW59" s="772"/>
      <c r="BX59" s="772"/>
      <c r="BY59" s="772"/>
      <c r="BZ59" s="772"/>
      <c r="CA59" s="772"/>
      <c r="CB59" s="772"/>
      <c r="CC59" s="772"/>
      <c r="CD59" s="772"/>
      <c r="CE59" s="772"/>
      <c r="CF59" s="772"/>
      <c r="CG59" s="772"/>
      <c r="CH59" s="772"/>
      <c r="CI59" s="772"/>
      <c r="CJ59" s="772"/>
      <c r="CK59" s="772"/>
      <c r="CL59" s="772"/>
      <c r="CM59" s="772"/>
      <c r="CN59" s="772"/>
      <c r="CO59" s="772"/>
      <c r="CP59" s="772"/>
      <c r="CQ59" s="772"/>
      <c r="CR59" s="772"/>
      <c r="CS59" s="772"/>
      <c r="CT59" s="772"/>
      <c r="CU59" s="772"/>
      <c r="CV59" s="772"/>
      <c r="CW59" s="772"/>
      <c r="CX59" s="772"/>
      <c r="CY59" s="772"/>
      <c r="CZ59" s="772"/>
      <c r="DA59" s="772"/>
      <c r="DB59" s="772"/>
      <c r="DC59" s="772"/>
      <c r="DD59" s="772"/>
      <c r="DE59" s="772"/>
      <c r="DF59" s="772"/>
      <c r="DG59" s="772"/>
      <c r="DH59" s="772"/>
      <c r="DI59" s="772"/>
      <c r="DJ59" s="772"/>
      <c r="DK59" s="772"/>
      <c r="DL59" s="772"/>
      <c r="DM59" s="772"/>
      <c r="DN59" s="772"/>
      <c r="DO59" s="772"/>
      <c r="DP59" s="772"/>
      <c r="DQ59" s="772"/>
      <c r="DR59" s="772"/>
      <c r="DS59" s="772"/>
      <c r="DT59" s="772"/>
      <c r="DU59" s="772"/>
      <c r="DV59" s="772"/>
      <c r="DW59" s="772"/>
      <c r="DX59" s="772"/>
      <c r="DY59" s="772"/>
      <c r="DZ59" s="772"/>
      <c r="EA59" s="772"/>
      <c r="EB59" s="772"/>
      <c r="EC59" s="772"/>
      <c r="ED59" s="772"/>
      <c r="EE59" s="772"/>
      <c r="EF59" s="772"/>
      <c r="EG59" s="772"/>
      <c r="EH59" s="772"/>
      <c r="EI59" s="772"/>
      <c r="EJ59" s="772"/>
      <c r="EK59" s="772"/>
      <c r="EL59" s="772"/>
      <c r="EM59" s="772"/>
      <c r="EN59" s="772"/>
      <c r="EO59" s="772"/>
      <c r="EP59" s="772"/>
      <c r="EQ59" s="772"/>
      <c r="ER59" s="772"/>
      <c r="ES59" s="772"/>
      <c r="ET59" s="772"/>
      <c r="EU59" s="772"/>
      <c r="EV59" s="772"/>
      <c r="EW59" s="772"/>
      <c r="EX59" s="772"/>
      <c r="EY59" s="772"/>
      <c r="EZ59" s="772"/>
      <c r="FA59" s="772"/>
      <c r="FB59" s="772"/>
      <c r="FC59" s="772"/>
      <c r="FD59" s="772"/>
      <c r="FE59" s="772"/>
      <c r="FF59" s="772"/>
      <c r="FG59" s="772"/>
      <c r="FH59" s="772"/>
      <c r="FI59" s="772"/>
      <c r="FJ59" s="772"/>
      <c r="FK59" s="772"/>
      <c r="FL59" s="772"/>
      <c r="FM59" s="772"/>
      <c r="FN59" s="772"/>
      <c r="FO59" s="772"/>
      <c r="FP59" s="772"/>
      <c r="FQ59" s="772"/>
      <c r="FR59" s="772"/>
      <c r="FS59" s="772"/>
      <c r="FT59" s="772"/>
      <c r="FU59" s="772"/>
      <c r="FV59" s="772"/>
      <c r="FW59" s="772"/>
      <c r="FX59" s="772"/>
      <c r="FY59" s="772"/>
      <c r="FZ59" s="772"/>
      <c r="GA59" s="772"/>
      <c r="GB59" s="772"/>
      <c r="GC59" s="772"/>
      <c r="GD59" s="772"/>
      <c r="GE59" s="772"/>
      <c r="GF59" s="772"/>
      <c r="GG59" s="772"/>
      <c r="GH59" s="772"/>
      <c r="GI59" s="772"/>
      <c r="GJ59" s="772"/>
      <c r="GK59" s="772"/>
      <c r="GL59" s="772"/>
      <c r="GM59" s="772"/>
      <c r="GN59" s="772"/>
      <c r="GO59" s="772"/>
      <c r="GP59" s="772"/>
      <c r="GQ59" s="772"/>
      <c r="GR59" s="772"/>
      <c r="GS59" s="772"/>
      <c r="GT59" s="772"/>
      <c r="GU59" s="772"/>
      <c r="GV59" s="772"/>
      <c r="GW59" s="772"/>
      <c r="GX59" s="772"/>
      <c r="GY59" s="772"/>
      <c r="GZ59" s="772"/>
      <c r="HA59" s="772"/>
      <c r="HB59" s="772"/>
      <c r="HC59" s="772"/>
      <c r="HD59" s="772"/>
      <c r="HE59" s="772"/>
      <c r="HF59" s="772"/>
      <c r="HG59" s="772"/>
      <c r="HH59" s="772"/>
      <c r="HI59" s="772"/>
      <c r="HJ59" s="772"/>
    </row>
    <row r="60" spans="1:218">
      <c r="A60" s="1114" t="s">
        <v>346</v>
      </c>
      <c r="B60" s="961">
        <v>-4.6199999999999998E-2</v>
      </c>
      <c r="C60" s="961">
        <v>-4.3799999999999999E-2</v>
      </c>
      <c r="D60" s="961">
        <v>3.9100000000000003E-2</v>
      </c>
      <c r="E60" s="961">
        <v>1.5900000000000001E-2</v>
      </c>
      <c r="F60" s="961">
        <v>7.22E-2</v>
      </c>
      <c r="G60" s="961">
        <v>9.2399999999999996E-2</v>
      </c>
      <c r="H60" s="961">
        <v>0.1928</v>
      </c>
      <c r="I60" s="961">
        <v>0.2084</v>
      </c>
      <c r="J60" s="961">
        <v>0.16900000000000001</v>
      </c>
      <c r="K60" s="961">
        <v>0.21279999999999999</v>
      </c>
      <c r="L60" s="961">
        <v>0.28179999999999999</v>
      </c>
      <c r="M60" s="961">
        <v>0.26979999999999998</v>
      </c>
      <c r="N60" s="961">
        <v>9.4399999999999998E-2</v>
      </c>
      <c r="O60" s="961">
        <v>-4.5100000000000001E-2</v>
      </c>
      <c r="P60" s="961">
        <v>5.0799999999999998E-2</v>
      </c>
      <c r="Q60" s="961">
        <v>-4.4900000000000002E-2</v>
      </c>
      <c r="R60" s="961">
        <v>0.17430000000000001</v>
      </c>
      <c r="S60" s="961">
        <v>0.39279999999999998</v>
      </c>
      <c r="T60" s="961">
        <v>0.1464</v>
      </c>
      <c r="U60" s="961">
        <v>0.126</v>
      </c>
      <c r="V60" s="961">
        <v>5.7000000000000002E-2</v>
      </c>
      <c r="W60" s="961">
        <v>0.10780000000000001</v>
      </c>
      <c r="X60" s="961">
        <v>0.13789999999999999</v>
      </c>
      <c r="Y60" s="961">
        <v>0.1062</v>
      </c>
      <c r="Z60" s="961">
        <v>8.3099999999999993E-2</v>
      </c>
      <c r="AA60" s="961">
        <v>0.1079</v>
      </c>
      <c r="AB60" s="961">
        <v>8.3799999999999999E-2</v>
      </c>
      <c r="AC60" s="961">
        <v>5.9499999999999997E-2</v>
      </c>
      <c r="AD60" s="961">
        <v>0.19439999999999999</v>
      </c>
      <c r="AE60" s="961">
        <v>0.1358</v>
      </c>
      <c r="AF60" s="961">
        <v>5.9700000000000003E-2</v>
      </c>
      <c r="AG60" s="772"/>
      <c r="AH60" s="772"/>
      <c r="AI60" s="772"/>
      <c r="AJ60" s="772"/>
      <c r="AK60" s="772"/>
      <c r="AL60" s="772"/>
      <c r="AM60" s="772"/>
      <c r="AN60" s="772"/>
      <c r="AO60" s="772"/>
      <c r="AP60" s="772"/>
      <c r="AQ60" s="772"/>
      <c r="AR60" s="772"/>
      <c r="AS60" s="772"/>
      <c r="AT60" s="772"/>
      <c r="AU60" s="772"/>
      <c r="AV60" s="772"/>
      <c r="AW60" s="772"/>
      <c r="AX60" s="772"/>
      <c r="AY60" s="772"/>
      <c r="AZ60" s="772"/>
      <c r="BA60" s="772"/>
      <c r="BB60" s="772"/>
      <c r="BC60" s="772"/>
      <c r="BD60" s="772"/>
      <c r="BE60" s="772"/>
      <c r="BF60" s="772"/>
      <c r="BG60" s="772"/>
      <c r="BH60" s="772"/>
      <c r="BI60" s="772"/>
      <c r="BJ60" s="772"/>
      <c r="BK60" s="772"/>
      <c r="BL60" s="772"/>
      <c r="BM60" s="772"/>
      <c r="BN60" s="772"/>
      <c r="BO60" s="772"/>
      <c r="BP60" s="772"/>
      <c r="BQ60" s="772"/>
      <c r="BR60" s="772"/>
      <c r="BS60" s="772"/>
      <c r="BT60" s="772"/>
      <c r="BU60" s="772"/>
      <c r="BV60" s="772"/>
      <c r="BW60" s="772"/>
      <c r="BX60" s="772"/>
      <c r="BY60" s="772"/>
      <c r="BZ60" s="772"/>
      <c r="CA60" s="772"/>
      <c r="CB60" s="772"/>
      <c r="CC60" s="772"/>
      <c r="CD60" s="772"/>
      <c r="CE60" s="772"/>
      <c r="CF60" s="772"/>
      <c r="CG60" s="772"/>
      <c r="CH60" s="772"/>
      <c r="CI60" s="772"/>
      <c r="CJ60" s="772"/>
      <c r="CK60" s="772"/>
      <c r="CL60" s="772"/>
      <c r="CM60" s="772"/>
      <c r="CN60" s="772"/>
      <c r="CO60" s="772"/>
      <c r="CP60" s="772"/>
      <c r="CQ60" s="772"/>
      <c r="CR60" s="772"/>
      <c r="CS60" s="772"/>
      <c r="CT60" s="772"/>
      <c r="CU60" s="772"/>
      <c r="CV60" s="772"/>
      <c r="CW60" s="772"/>
      <c r="CX60" s="772"/>
      <c r="CY60" s="772"/>
      <c r="CZ60" s="772"/>
      <c r="DA60" s="772"/>
      <c r="DB60" s="772"/>
      <c r="DC60" s="772"/>
      <c r="DD60" s="772"/>
      <c r="DE60" s="772"/>
      <c r="DF60" s="772"/>
      <c r="DG60" s="772"/>
      <c r="DH60" s="772"/>
      <c r="DI60" s="772"/>
      <c r="DJ60" s="772"/>
      <c r="DK60" s="772"/>
      <c r="DL60" s="772"/>
      <c r="DM60" s="772"/>
      <c r="DN60" s="772"/>
      <c r="DO60" s="772"/>
      <c r="DP60" s="772"/>
      <c r="DQ60" s="772"/>
      <c r="DR60" s="772"/>
      <c r="DS60" s="772"/>
      <c r="DT60" s="772"/>
      <c r="DU60" s="772"/>
      <c r="DV60" s="772"/>
      <c r="DW60" s="772"/>
      <c r="DX60" s="772"/>
      <c r="DY60" s="772"/>
      <c r="DZ60" s="772"/>
      <c r="EA60" s="772"/>
      <c r="EB60" s="772"/>
      <c r="EC60" s="772"/>
      <c r="ED60" s="772"/>
      <c r="EE60" s="772"/>
      <c r="EF60" s="772"/>
      <c r="EG60" s="772"/>
      <c r="EH60" s="772"/>
      <c r="EI60" s="772"/>
      <c r="EJ60" s="772"/>
      <c r="EK60" s="772"/>
      <c r="EL60" s="772"/>
      <c r="EM60" s="772"/>
      <c r="EN60" s="772"/>
      <c r="EO60" s="772"/>
      <c r="EP60" s="772"/>
      <c r="EQ60" s="772"/>
      <c r="ER60" s="772"/>
      <c r="ES60" s="772"/>
      <c r="ET60" s="772"/>
      <c r="EU60" s="772"/>
      <c r="EV60" s="772"/>
      <c r="EW60" s="772"/>
      <c r="EX60" s="772"/>
      <c r="EY60" s="772"/>
      <c r="EZ60" s="772"/>
      <c r="FA60" s="772"/>
      <c r="FB60" s="772"/>
      <c r="FC60" s="772"/>
      <c r="FD60" s="772"/>
      <c r="FE60" s="772"/>
      <c r="FF60" s="772"/>
      <c r="FG60" s="772"/>
      <c r="FH60" s="772"/>
      <c r="FI60" s="772"/>
      <c r="FJ60" s="772"/>
      <c r="FK60" s="772"/>
      <c r="FL60" s="772"/>
      <c r="FM60" s="772"/>
      <c r="FN60" s="772"/>
      <c r="FO60" s="772"/>
      <c r="FP60" s="772"/>
      <c r="FQ60" s="772"/>
      <c r="FR60" s="772"/>
      <c r="FS60" s="772"/>
      <c r="FT60" s="772"/>
      <c r="FU60" s="772"/>
      <c r="FV60" s="772"/>
      <c r="FW60" s="772"/>
      <c r="FX60" s="772"/>
      <c r="FY60" s="772"/>
      <c r="FZ60" s="772"/>
      <c r="GA60" s="772"/>
      <c r="GB60" s="772"/>
      <c r="GC60" s="772"/>
      <c r="GD60" s="772"/>
      <c r="GE60" s="772"/>
      <c r="GF60" s="772"/>
      <c r="GG60" s="772"/>
      <c r="GH60" s="772"/>
      <c r="GI60" s="772"/>
      <c r="GJ60" s="772"/>
      <c r="GK60" s="772"/>
      <c r="GL60" s="772"/>
      <c r="GM60" s="772"/>
      <c r="GN60" s="772"/>
      <c r="GO60" s="772"/>
      <c r="GP60" s="772"/>
      <c r="GQ60" s="772"/>
      <c r="GR60" s="772"/>
      <c r="GS60" s="772"/>
      <c r="GT60" s="772"/>
      <c r="GU60" s="772"/>
      <c r="GV60" s="772"/>
      <c r="GW60" s="772"/>
      <c r="GX60" s="772"/>
      <c r="GY60" s="772"/>
      <c r="GZ60" s="772"/>
      <c r="HA60" s="772"/>
      <c r="HB60" s="772"/>
      <c r="HC60" s="772"/>
      <c r="HD60" s="772"/>
      <c r="HE60" s="772"/>
      <c r="HF60" s="772"/>
      <c r="HG60" s="772"/>
      <c r="HH60" s="772"/>
      <c r="HI60" s="772"/>
      <c r="HJ60" s="772"/>
    </row>
    <row r="61" spans="1:218" ht="15.75" thickBot="1">
      <c r="A61" s="1118" t="s">
        <v>347</v>
      </c>
      <c r="B61" s="1119">
        <v>2.4117999999999999</v>
      </c>
      <c r="C61" s="1119">
        <v>1.8220000000000001</v>
      </c>
      <c r="D61" s="1119">
        <v>1.1380999999999999</v>
      </c>
      <c r="E61" s="1119">
        <v>1.4121999999999999</v>
      </c>
      <c r="F61" s="1119">
        <v>0.92349999999999999</v>
      </c>
      <c r="G61" s="1119">
        <v>0.86599999999999999</v>
      </c>
      <c r="H61" s="1119">
        <v>0.42749999999999999</v>
      </c>
      <c r="I61" s="1119">
        <v>0.39190000000000003</v>
      </c>
      <c r="J61" s="1119">
        <v>0.4803</v>
      </c>
      <c r="K61" s="1119">
        <v>0.50900000000000001</v>
      </c>
      <c r="L61" s="1119">
        <v>0.184</v>
      </c>
      <c r="M61" s="1119">
        <v>0.28010000000000002</v>
      </c>
      <c r="N61" s="1119">
        <v>0.64929999999999999</v>
      </c>
      <c r="O61" s="1119">
        <v>1.6289</v>
      </c>
      <c r="P61" s="1119">
        <v>1.0385</v>
      </c>
      <c r="Q61" s="1119">
        <v>1.7498</v>
      </c>
      <c r="R61" s="1119">
        <v>0.72619999999999996</v>
      </c>
      <c r="S61" s="1119">
        <v>0.45590000000000003</v>
      </c>
      <c r="T61" s="1119">
        <v>0.68669999999999998</v>
      </c>
      <c r="U61" s="1119">
        <v>0.68049999999999999</v>
      </c>
      <c r="V61" s="1119">
        <v>0.94350000000000001</v>
      </c>
      <c r="W61" s="1119">
        <v>0.66869999999999996</v>
      </c>
      <c r="X61" s="1119">
        <v>0.72740000000000005</v>
      </c>
      <c r="Y61" s="1119">
        <v>0.67230000000000001</v>
      </c>
      <c r="Z61" s="1119">
        <v>0.77890000000000004</v>
      </c>
      <c r="AA61" s="1119">
        <v>0.5474</v>
      </c>
      <c r="AB61" s="1119">
        <v>0.90290000000000004</v>
      </c>
      <c r="AC61" s="1119">
        <v>0.97899999999999998</v>
      </c>
      <c r="AD61" s="1119">
        <v>0.49590000000000001</v>
      </c>
      <c r="AE61" s="1119">
        <v>0.54359999999999997</v>
      </c>
      <c r="AF61" s="1119">
        <v>1.1565000000000001</v>
      </c>
      <c r="AG61" s="772"/>
      <c r="AH61" s="772"/>
      <c r="AI61" s="772"/>
      <c r="AJ61" s="772"/>
      <c r="AK61" s="772"/>
      <c r="AL61" s="772"/>
      <c r="AM61" s="772"/>
      <c r="AN61" s="772"/>
      <c r="AO61" s="772"/>
      <c r="AP61" s="772"/>
      <c r="AQ61" s="772"/>
      <c r="AR61" s="772"/>
      <c r="AS61" s="772"/>
      <c r="AT61" s="772"/>
      <c r="AU61" s="772"/>
      <c r="AV61" s="772"/>
      <c r="AW61" s="772"/>
      <c r="AX61" s="772"/>
      <c r="AY61" s="772"/>
      <c r="AZ61" s="772"/>
      <c r="BA61" s="772"/>
      <c r="BB61" s="772"/>
      <c r="BC61" s="772"/>
      <c r="BD61" s="772"/>
      <c r="BE61" s="772"/>
      <c r="BF61" s="772"/>
      <c r="BG61" s="772"/>
      <c r="BH61" s="772"/>
      <c r="BI61" s="772"/>
      <c r="BJ61" s="772"/>
      <c r="BK61" s="772"/>
      <c r="BL61" s="772"/>
      <c r="BM61" s="772"/>
      <c r="BN61" s="772"/>
      <c r="BO61" s="772"/>
      <c r="BP61" s="772"/>
      <c r="BQ61" s="772"/>
      <c r="BR61" s="772"/>
      <c r="BS61" s="772"/>
      <c r="BT61" s="772"/>
      <c r="BU61" s="772"/>
      <c r="BV61" s="772"/>
      <c r="BW61" s="772"/>
      <c r="BX61" s="772"/>
      <c r="BY61" s="772"/>
      <c r="BZ61" s="772"/>
      <c r="CA61" s="772"/>
      <c r="CB61" s="772"/>
      <c r="CC61" s="772"/>
      <c r="CD61" s="772"/>
      <c r="CE61" s="772"/>
      <c r="CF61" s="772"/>
      <c r="CG61" s="772"/>
      <c r="CH61" s="772"/>
      <c r="CI61" s="772"/>
      <c r="CJ61" s="772"/>
      <c r="CK61" s="772"/>
      <c r="CL61" s="772"/>
      <c r="CM61" s="772"/>
      <c r="CN61" s="772"/>
      <c r="CO61" s="772"/>
      <c r="CP61" s="772"/>
      <c r="CQ61" s="772"/>
      <c r="CR61" s="772"/>
      <c r="CS61" s="772"/>
      <c r="CT61" s="772"/>
      <c r="CU61" s="772"/>
      <c r="CV61" s="772"/>
      <c r="CW61" s="772"/>
      <c r="CX61" s="772"/>
      <c r="CY61" s="772"/>
      <c r="CZ61" s="772"/>
      <c r="DA61" s="772"/>
      <c r="DB61" s="772"/>
      <c r="DC61" s="772"/>
      <c r="DD61" s="772"/>
      <c r="DE61" s="772"/>
      <c r="DF61" s="772"/>
      <c r="DG61" s="772"/>
      <c r="DH61" s="772"/>
      <c r="DI61" s="772"/>
      <c r="DJ61" s="772"/>
      <c r="DK61" s="772"/>
      <c r="DL61" s="772"/>
      <c r="DM61" s="772"/>
      <c r="DN61" s="772"/>
      <c r="DO61" s="772"/>
      <c r="DP61" s="772"/>
      <c r="DQ61" s="772"/>
      <c r="DR61" s="772"/>
      <c r="DS61" s="772"/>
      <c r="DT61" s="772"/>
      <c r="DU61" s="772"/>
      <c r="DV61" s="772"/>
      <c r="DW61" s="772"/>
      <c r="DX61" s="772"/>
      <c r="DY61" s="772"/>
      <c r="DZ61" s="772"/>
      <c r="EA61" s="772"/>
      <c r="EB61" s="772"/>
      <c r="EC61" s="772"/>
      <c r="ED61" s="772"/>
      <c r="EE61" s="772"/>
      <c r="EF61" s="772"/>
      <c r="EG61" s="772"/>
      <c r="EH61" s="772"/>
      <c r="EI61" s="772"/>
      <c r="EJ61" s="772"/>
      <c r="EK61" s="772"/>
      <c r="EL61" s="772"/>
      <c r="EM61" s="772"/>
      <c r="EN61" s="772"/>
      <c r="EO61" s="772"/>
      <c r="EP61" s="772"/>
      <c r="EQ61" s="772"/>
      <c r="ER61" s="772"/>
      <c r="ES61" s="772"/>
      <c r="ET61" s="772"/>
      <c r="EU61" s="772"/>
      <c r="EV61" s="772"/>
      <c r="EW61" s="772"/>
      <c r="EX61" s="772"/>
      <c r="EY61" s="772"/>
      <c r="EZ61" s="772"/>
      <c r="FA61" s="772"/>
      <c r="FB61" s="772"/>
      <c r="FC61" s="772"/>
      <c r="FD61" s="772"/>
      <c r="FE61" s="772"/>
      <c r="FF61" s="772"/>
      <c r="FG61" s="772"/>
      <c r="FH61" s="772"/>
      <c r="FI61" s="772"/>
      <c r="FJ61" s="772"/>
      <c r="FK61" s="772"/>
      <c r="FL61" s="772"/>
      <c r="FM61" s="772"/>
      <c r="FN61" s="772"/>
      <c r="FO61" s="772"/>
      <c r="FP61" s="772"/>
      <c r="FQ61" s="772"/>
      <c r="FR61" s="772"/>
      <c r="FS61" s="772"/>
      <c r="FT61" s="772"/>
      <c r="FU61" s="772"/>
      <c r="FV61" s="772"/>
      <c r="FW61" s="772"/>
      <c r="FX61" s="772"/>
      <c r="FY61" s="772"/>
      <c r="FZ61" s="772"/>
      <c r="GA61" s="772"/>
      <c r="GB61" s="772"/>
      <c r="GC61" s="772"/>
      <c r="GD61" s="772"/>
      <c r="GE61" s="772"/>
      <c r="GF61" s="772"/>
      <c r="GG61" s="772"/>
      <c r="GH61" s="772"/>
      <c r="GI61" s="772"/>
      <c r="GJ61" s="772"/>
      <c r="GK61" s="772"/>
      <c r="GL61" s="772"/>
      <c r="GM61" s="772"/>
      <c r="GN61" s="772"/>
      <c r="GO61" s="772"/>
      <c r="GP61" s="772"/>
      <c r="GQ61" s="772"/>
      <c r="GR61" s="772"/>
      <c r="GS61" s="772"/>
      <c r="GT61" s="772"/>
      <c r="GU61" s="772"/>
      <c r="GV61" s="772"/>
      <c r="GW61" s="772"/>
      <c r="GX61" s="772"/>
      <c r="GY61" s="772"/>
      <c r="GZ61" s="772"/>
      <c r="HA61" s="772"/>
      <c r="HB61" s="772"/>
      <c r="HC61" s="772"/>
      <c r="HD61" s="772"/>
      <c r="HE61" s="772"/>
      <c r="HF61" s="772"/>
      <c r="HG61" s="772"/>
      <c r="HH61" s="772"/>
      <c r="HI61" s="772"/>
      <c r="HJ61" s="772"/>
    </row>
    <row r="62" spans="1:218" ht="15.75" thickTop="1">
      <c r="A62" s="799" t="s">
        <v>348</v>
      </c>
      <c r="B62" s="1120"/>
      <c r="C62" s="800"/>
      <c r="D62" s="800"/>
      <c r="E62" s="800"/>
      <c r="F62" s="800"/>
      <c r="G62" s="800"/>
      <c r="H62" s="800"/>
      <c r="I62" s="1121"/>
      <c r="J62" s="1121"/>
      <c r="K62" s="1121"/>
      <c r="L62" s="1121"/>
      <c r="M62" s="1121"/>
      <c r="N62" s="1121"/>
      <c r="O62" s="1121"/>
      <c r="P62" s="1121"/>
      <c r="Q62" s="1121"/>
      <c r="R62" s="1121"/>
      <c r="S62" s="1121"/>
      <c r="T62" s="1121"/>
      <c r="U62" s="1121"/>
      <c r="V62" s="1121"/>
      <c r="W62" s="1121"/>
      <c r="X62" s="1121"/>
      <c r="Y62" s="1121"/>
      <c r="Z62" s="1121"/>
      <c r="AA62" s="1121"/>
      <c r="AB62" s="1121"/>
      <c r="AC62" s="1121"/>
      <c r="AD62" s="1121"/>
      <c r="AE62" s="1121"/>
      <c r="AF62" s="1121"/>
      <c r="AG62" s="781"/>
      <c r="AH62" s="781"/>
      <c r="AI62" s="781"/>
      <c r="AJ62" s="781"/>
      <c r="AK62" s="781"/>
      <c r="AL62" s="781"/>
      <c r="AM62" s="781"/>
      <c r="AN62" s="781"/>
      <c r="AO62" s="781"/>
      <c r="AP62" s="781"/>
      <c r="AQ62" s="781"/>
      <c r="AR62" s="781"/>
      <c r="AS62" s="781"/>
      <c r="AT62" s="781"/>
      <c r="AU62" s="781"/>
      <c r="AV62" s="781"/>
      <c r="AW62" s="781"/>
      <c r="AX62" s="781"/>
      <c r="AY62" s="781"/>
      <c r="AZ62" s="781"/>
      <c r="BA62" s="781"/>
      <c r="BB62" s="781"/>
      <c r="BC62" s="781"/>
      <c r="BD62" s="781"/>
      <c r="BE62" s="781"/>
      <c r="BF62" s="781"/>
      <c r="BG62" s="781"/>
      <c r="BH62" s="781"/>
      <c r="BI62" s="781"/>
      <c r="BJ62" s="781"/>
      <c r="BK62" s="781"/>
      <c r="BL62" s="781"/>
      <c r="BM62" s="781"/>
      <c r="BN62" s="781"/>
      <c r="BO62" s="781"/>
      <c r="BP62" s="781"/>
      <c r="BQ62" s="781"/>
      <c r="BR62" s="781"/>
      <c r="BS62" s="781"/>
      <c r="BT62" s="781"/>
      <c r="BU62" s="781"/>
      <c r="BV62" s="781"/>
      <c r="BW62" s="781"/>
      <c r="BX62" s="781"/>
      <c r="BY62" s="781"/>
      <c r="BZ62" s="781"/>
      <c r="CA62" s="781"/>
      <c r="CB62" s="781"/>
      <c r="CC62" s="781"/>
      <c r="CD62" s="781"/>
      <c r="CE62" s="781"/>
      <c r="CF62" s="781"/>
      <c r="CG62" s="781"/>
      <c r="CH62" s="781"/>
      <c r="CI62" s="781"/>
      <c r="CJ62" s="781"/>
      <c r="CK62" s="781"/>
      <c r="CL62" s="781"/>
      <c r="CM62" s="781"/>
      <c r="CN62" s="781"/>
      <c r="CO62" s="781"/>
      <c r="CP62" s="781"/>
      <c r="CQ62" s="781"/>
      <c r="CR62" s="781"/>
      <c r="CS62" s="781"/>
      <c r="CT62" s="781"/>
      <c r="CU62" s="781"/>
      <c r="CV62" s="781"/>
      <c r="CW62" s="781"/>
      <c r="CX62" s="781"/>
      <c r="CY62" s="781"/>
      <c r="CZ62" s="781"/>
      <c r="DA62" s="781"/>
      <c r="DB62" s="781"/>
      <c r="DC62" s="781"/>
      <c r="DD62" s="781"/>
      <c r="DE62" s="781"/>
      <c r="DF62" s="781"/>
      <c r="DG62" s="781"/>
      <c r="DH62" s="781"/>
      <c r="DI62" s="781"/>
      <c r="DJ62" s="781"/>
      <c r="DK62" s="781"/>
      <c r="DL62" s="781"/>
      <c r="DM62" s="781"/>
      <c r="DN62" s="781"/>
      <c r="DO62" s="781"/>
      <c r="DP62" s="781"/>
      <c r="DQ62" s="781"/>
      <c r="DR62" s="781"/>
      <c r="DS62" s="781"/>
      <c r="DT62" s="781"/>
      <c r="DU62" s="781"/>
      <c r="DV62" s="781"/>
      <c r="DW62" s="781"/>
      <c r="DX62" s="781"/>
      <c r="DY62" s="781"/>
      <c r="DZ62" s="781"/>
      <c r="EA62" s="781"/>
      <c r="EB62" s="781"/>
      <c r="EC62" s="781"/>
      <c r="ED62" s="781"/>
      <c r="EE62" s="781"/>
      <c r="EF62" s="781"/>
      <c r="EG62" s="781"/>
      <c r="EH62" s="781"/>
      <c r="EI62" s="781"/>
      <c r="EJ62" s="781"/>
      <c r="EK62" s="781"/>
      <c r="EL62" s="781"/>
      <c r="EM62" s="781"/>
      <c r="EN62" s="781"/>
      <c r="EO62" s="781"/>
      <c r="EP62" s="781"/>
      <c r="EQ62" s="781"/>
      <c r="ER62" s="781"/>
      <c r="ES62" s="781"/>
      <c r="ET62" s="781"/>
      <c r="EU62" s="781"/>
      <c r="EV62" s="781"/>
      <c r="EW62" s="781"/>
      <c r="EX62" s="781"/>
      <c r="EY62" s="781"/>
      <c r="EZ62" s="781"/>
      <c r="FA62" s="781"/>
      <c r="FB62" s="781"/>
      <c r="FC62" s="781"/>
      <c r="FD62" s="781"/>
      <c r="FE62" s="781"/>
      <c r="FF62" s="781"/>
      <c r="FG62" s="781"/>
      <c r="FH62" s="781"/>
      <c r="FI62" s="781"/>
      <c r="FJ62" s="781"/>
      <c r="FK62" s="781"/>
      <c r="FL62" s="781"/>
      <c r="FM62" s="781"/>
      <c r="FN62" s="781"/>
      <c r="FO62" s="781"/>
      <c r="FP62" s="781"/>
      <c r="FQ62" s="781"/>
      <c r="FR62" s="781"/>
      <c r="FS62" s="781"/>
      <c r="FT62" s="781"/>
      <c r="FU62" s="781"/>
      <c r="FV62" s="781"/>
      <c r="FW62" s="781"/>
      <c r="FX62" s="781"/>
      <c r="FY62" s="781"/>
      <c r="FZ62" s="781"/>
      <c r="GA62" s="781"/>
      <c r="GB62" s="781"/>
      <c r="GC62" s="781"/>
      <c r="GD62" s="781"/>
      <c r="GE62" s="781"/>
      <c r="GF62" s="781"/>
      <c r="GG62" s="781"/>
      <c r="GH62" s="781"/>
      <c r="GI62" s="781"/>
      <c r="GJ62" s="781"/>
      <c r="GK62" s="781"/>
      <c r="GL62" s="781"/>
      <c r="GM62" s="781"/>
      <c r="GN62" s="781"/>
      <c r="GO62" s="781"/>
      <c r="GP62" s="781"/>
      <c r="GQ62" s="781"/>
      <c r="GR62" s="781"/>
      <c r="GS62" s="781"/>
      <c r="GT62" s="781"/>
      <c r="GU62" s="781"/>
      <c r="GV62" s="781"/>
      <c r="GW62" s="781"/>
      <c r="GX62" s="781"/>
      <c r="GY62" s="781"/>
      <c r="GZ62" s="781"/>
      <c r="HA62" s="781"/>
      <c r="HB62" s="781"/>
      <c r="HC62" s="781"/>
      <c r="HD62" s="781"/>
      <c r="HE62" s="781"/>
      <c r="HF62" s="781"/>
      <c r="HG62" s="781"/>
      <c r="HH62" s="781"/>
      <c r="HI62" s="781"/>
      <c r="HJ62" s="781"/>
    </row>
    <row r="63" spans="1:218">
      <c r="A63" s="1122" t="s">
        <v>349</v>
      </c>
      <c r="B63" s="1123"/>
      <c r="C63" s="1123"/>
      <c r="D63" s="1123"/>
      <c r="E63" s="1123"/>
      <c r="F63" s="1123"/>
      <c r="G63" s="1123"/>
      <c r="H63" s="1123"/>
      <c r="I63" s="1121"/>
      <c r="J63" s="1121"/>
      <c r="K63" s="1121"/>
      <c r="L63" s="1121"/>
      <c r="M63" s="1121"/>
      <c r="N63" s="1121"/>
      <c r="O63" s="1121"/>
      <c r="P63" s="1121"/>
      <c r="Q63" s="1121"/>
      <c r="R63" s="1121"/>
      <c r="S63" s="1121"/>
      <c r="T63" s="1121"/>
      <c r="U63" s="1121"/>
      <c r="V63" s="1121"/>
      <c r="W63" s="1121"/>
      <c r="X63" s="1121"/>
      <c r="Y63" s="1121"/>
      <c r="Z63" s="1121"/>
      <c r="AA63" s="1121"/>
      <c r="AB63" s="1121"/>
      <c r="AC63" s="1121"/>
      <c r="AD63" s="1121"/>
      <c r="AE63" s="1121"/>
      <c r="AF63" s="1121"/>
      <c r="AG63" s="781"/>
      <c r="AH63" s="781"/>
      <c r="AI63" s="781"/>
      <c r="AJ63" s="781"/>
      <c r="AK63" s="781"/>
      <c r="AL63" s="781"/>
      <c r="AM63" s="781"/>
      <c r="AN63" s="781"/>
      <c r="AO63" s="781"/>
      <c r="AP63" s="781"/>
      <c r="AQ63" s="781"/>
      <c r="AR63" s="781"/>
      <c r="AS63" s="781"/>
      <c r="AT63" s="781"/>
      <c r="AU63" s="781"/>
      <c r="AV63" s="781"/>
      <c r="AW63" s="781"/>
      <c r="AX63" s="781"/>
      <c r="AY63" s="781"/>
      <c r="AZ63" s="781"/>
      <c r="BA63" s="781"/>
      <c r="BB63" s="781"/>
      <c r="BC63" s="781"/>
      <c r="BD63" s="781"/>
      <c r="BE63" s="781"/>
      <c r="BF63" s="781"/>
      <c r="BG63" s="781"/>
      <c r="BH63" s="781"/>
      <c r="BI63" s="781"/>
      <c r="BJ63" s="781"/>
      <c r="BK63" s="781"/>
      <c r="BL63" s="781"/>
      <c r="BM63" s="781"/>
      <c r="BN63" s="781"/>
      <c r="BO63" s="781"/>
      <c r="BP63" s="781"/>
      <c r="BQ63" s="781"/>
      <c r="BR63" s="781"/>
      <c r="BS63" s="781"/>
      <c r="BT63" s="781"/>
      <c r="BU63" s="781"/>
      <c r="BV63" s="781"/>
      <c r="BW63" s="781"/>
      <c r="BX63" s="781"/>
      <c r="BY63" s="781"/>
      <c r="BZ63" s="781"/>
      <c r="CA63" s="781"/>
      <c r="CB63" s="781"/>
      <c r="CC63" s="781"/>
      <c r="CD63" s="781"/>
      <c r="CE63" s="781"/>
      <c r="CF63" s="781"/>
      <c r="CG63" s="781"/>
      <c r="CH63" s="781"/>
      <c r="CI63" s="781"/>
      <c r="CJ63" s="781"/>
      <c r="CK63" s="781"/>
      <c r="CL63" s="781"/>
      <c r="CM63" s="781"/>
      <c r="CN63" s="781"/>
      <c r="CO63" s="781"/>
      <c r="CP63" s="781"/>
      <c r="CQ63" s="781"/>
      <c r="CR63" s="781"/>
      <c r="CS63" s="781"/>
      <c r="CT63" s="781"/>
      <c r="CU63" s="781"/>
      <c r="CV63" s="781"/>
      <c r="CW63" s="781"/>
      <c r="CX63" s="781"/>
      <c r="CY63" s="781"/>
      <c r="CZ63" s="781"/>
      <c r="DA63" s="781"/>
      <c r="DB63" s="781"/>
      <c r="DC63" s="781"/>
      <c r="DD63" s="781"/>
      <c r="DE63" s="781"/>
      <c r="DF63" s="781"/>
      <c r="DG63" s="781"/>
      <c r="DH63" s="781"/>
      <c r="DI63" s="781"/>
      <c r="DJ63" s="781"/>
      <c r="DK63" s="781"/>
      <c r="DL63" s="781"/>
      <c r="DM63" s="781"/>
      <c r="DN63" s="781"/>
      <c r="DO63" s="781"/>
      <c r="DP63" s="781"/>
      <c r="DQ63" s="781"/>
      <c r="DR63" s="781"/>
      <c r="DS63" s="781"/>
      <c r="DT63" s="781"/>
      <c r="DU63" s="781"/>
      <c r="DV63" s="781"/>
      <c r="DW63" s="781"/>
      <c r="DX63" s="781"/>
      <c r="DY63" s="781"/>
      <c r="DZ63" s="781"/>
      <c r="EA63" s="781"/>
      <c r="EB63" s="781"/>
      <c r="EC63" s="781"/>
      <c r="ED63" s="781"/>
      <c r="EE63" s="781"/>
      <c r="EF63" s="781"/>
      <c r="EG63" s="781"/>
      <c r="EH63" s="781"/>
      <c r="EI63" s="781"/>
      <c r="EJ63" s="781"/>
      <c r="EK63" s="781"/>
      <c r="EL63" s="781"/>
      <c r="EM63" s="781"/>
      <c r="EN63" s="781"/>
      <c r="EO63" s="781"/>
      <c r="EP63" s="781"/>
      <c r="EQ63" s="781"/>
      <c r="ER63" s="781"/>
      <c r="ES63" s="781"/>
      <c r="ET63" s="781"/>
      <c r="EU63" s="781"/>
      <c r="EV63" s="781"/>
      <c r="EW63" s="781"/>
      <c r="EX63" s="781"/>
      <c r="EY63" s="781"/>
      <c r="EZ63" s="781"/>
      <c r="FA63" s="781"/>
      <c r="FB63" s="781"/>
      <c r="FC63" s="781"/>
      <c r="FD63" s="781"/>
      <c r="FE63" s="781"/>
      <c r="FF63" s="781"/>
      <c r="FG63" s="781"/>
      <c r="FH63" s="781"/>
      <c r="FI63" s="781"/>
      <c r="FJ63" s="781"/>
      <c r="FK63" s="781"/>
      <c r="FL63" s="781"/>
      <c r="FM63" s="781"/>
      <c r="FN63" s="781"/>
      <c r="FO63" s="781"/>
      <c r="FP63" s="781"/>
      <c r="FQ63" s="781"/>
      <c r="FR63" s="781"/>
      <c r="FS63" s="781"/>
      <c r="FT63" s="781"/>
      <c r="FU63" s="781"/>
      <c r="FV63" s="781"/>
      <c r="FW63" s="781"/>
      <c r="FX63" s="781"/>
      <c r="FY63" s="781"/>
      <c r="FZ63" s="781"/>
      <c r="GA63" s="781"/>
      <c r="GB63" s="781"/>
      <c r="GC63" s="781"/>
      <c r="GD63" s="781"/>
      <c r="GE63" s="781"/>
      <c r="GF63" s="781"/>
      <c r="GG63" s="781"/>
      <c r="GH63" s="781"/>
      <c r="GI63" s="781"/>
      <c r="GJ63" s="781"/>
      <c r="GK63" s="781"/>
      <c r="GL63" s="781"/>
      <c r="GM63" s="781"/>
      <c r="GN63" s="781"/>
      <c r="GO63" s="781"/>
      <c r="GP63" s="781"/>
      <c r="GQ63" s="781"/>
      <c r="GR63" s="781"/>
      <c r="GS63" s="781"/>
      <c r="GT63" s="781"/>
      <c r="GU63" s="781"/>
      <c r="GV63" s="781"/>
      <c r="GW63" s="781"/>
      <c r="GX63" s="781"/>
      <c r="GY63" s="781"/>
      <c r="GZ63" s="781"/>
      <c r="HA63" s="781"/>
      <c r="HB63" s="781"/>
      <c r="HC63" s="781"/>
      <c r="HD63" s="781"/>
      <c r="HE63" s="781"/>
      <c r="HF63" s="781"/>
      <c r="HG63" s="781"/>
      <c r="HH63" s="781"/>
      <c r="HI63" s="781"/>
      <c r="HJ63" s="781"/>
    </row>
    <row r="64" spans="1:218">
      <c r="A64" s="1122" t="s">
        <v>350</v>
      </c>
      <c r="B64" s="1123"/>
      <c r="C64" s="1123"/>
      <c r="D64" s="1123"/>
      <c r="E64" s="1123"/>
      <c r="F64" s="1123"/>
      <c r="G64" s="1123"/>
      <c r="H64" s="1123"/>
      <c r="I64" s="1121"/>
      <c r="J64" s="1121"/>
      <c r="K64" s="1121"/>
      <c r="L64" s="1121"/>
      <c r="M64" s="1121"/>
      <c r="N64" s="1121"/>
      <c r="O64" s="1121"/>
      <c r="P64" s="1121"/>
      <c r="Q64" s="1121"/>
      <c r="R64" s="1121"/>
      <c r="S64" s="1121"/>
      <c r="T64" s="1121"/>
      <c r="U64" s="1121"/>
      <c r="V64" s="1121"/>
      <c r="W64" s="1121"/>
      <c r="X64" s="1121"/>
      <c r="Y64" s="1121"/>
      <c r="Z64" s="1121"/>
      <c r="AA64" s="1121"/>
      <c r="AB64" s="1121"/>
      <c r="AC64" s="1121"/>
      <c r="AD64" s="1121"/>
      <c r="AE64" s="1121"/>
      <c r="AF64" s="1121"/>
      <c r="AG64" s="781"/>
      <c r="AH64" s="781"/>
      <c r="AI64" s="781"/>
      <c r="AJ64" s="781"/>
      <c r="AK64" s="781"/>
      <c r="AL64" s="781"/>
      <c r="AM64" s="781"/>
      <c r="AN64" s="781"/>
      <c r="AO64" s="781"/>
      <c r="AP64" s="781"/>
      <c r="AQ64" s="781"/>
      <c r="AR64" s="781"/>
      <c r="AS64" s="781"/>
      <c r="AT64" s="781"/>
      <c r="AU64" s="781"/>
      <c r="AV64" s="781"/>
      <c r="AW64" s="781"/>
      <c r="AX64" s="781"/>
      <c r="AY64" s="781"/>
      <c r="AZ64" s="781"/>
      <c r="BA64" s="781"/>
      <c r="BB64" s="781"/>
      <c r="BC64" s="781"/>
      <c r="BD64" s="781"/>
      <c r="BE64" s="781"/>
      <c r="BF64" s="781"/>
      <c r="BG64" s="781"/>
      <c r="BH64" s="781"/>
      <c r="BI64" s="781"/>
      <c r="BJ64" s="781"/>
      <c r="BK64" s="781"/>
      <c r="BL64" s="781"/>
      <c r="BM64" s="781"/>
      <c r="BN64" s="781"/>
      <c r="BO64" s="781"/>
      <c r="BP64" s="781"/>
      <c r="BQ64" s="781"/>
      <c r="BR64" s="781"/>
      <c r="BS64" s="781"/>
      <c r="BT64" s="781"/>
      <c r="BU64" s="781"/>
      <c r="BV64" s="781"/>
      <c r="BW64" s="781"/>
      <c r="BX64" s="781"/>
      <c r="BY64" s="781"/>
      <c r="BZ64" s="781"/>
      <c r="CA64" s="781"/>
      <c r="CB64" s="781"/>
      <c r="CC64" s="781"/>
      <c r="CD64" s="781"/>
      <c r="CE64" s="781"/>
      <c r="CF64" s="781"/>
      <c r="CG64" s="781"/>
      <c r="CH64" s="781"/>
      <c r="CI64" s="781"/>
      <c r="CJ64" s="781"/>
      <c r="CK64" s="781"/>
      <c r="CL64" s="781"/>
      <c r="CM64" s="781"/>
      <c r="CN64" s="781"/>
      <c r="CO64" s="781"/>
      <c r="CP64" s="781"/>
      <c r="CQ64" s="781"/>
      <c r="CR64" s="781"/>
      <c r="CS64" s="781"/>
      <c r="CT64" s="781"/>
      <c r="CU64" s="781"/>
      <c r="CV64" s="781"/>
      <c r="CW64" s="781"/>
      <c r="CX64" s="781"/>
      <c r="CY64" s="781"/>
      <c r="CZ64" s="781"/>
      <c r="DA64" s="781"/>
      <c r="DB64" s="781"/>
      <c r="DC64" s="781"/>
      <c r="DD64" s="781"/>
      <c r="DE64" s="781"/>
      <c r="DF64" s="781"/>
      <c r="DG64" s="781"/>
      <c r="DH64" s="781"/>
      <c r="DI64" s="781"/>
      <c r="DJ64" s="781"/>
      <c r="DK64" s="781"/>
      <c r="DL64" s="781"/>
      <c r="DM64" s="781"/>
      <c r="DN64" s="781"/>
      <c r="DO64" s="781"/>
      <c r="DP64" s="781"/>
      <c r="DQ64" s="781"/>
      <c r="DR64" s="781"/>
      <c r="DS64" s="781"/>
      <c r="DT64" s="781"/>
      <c r="DU64" s="781"/>
      <c r="DV64" s="781"/>
      <c r="DW64" s="781"/>
      <c r="DX64" s="781"/>
      <c r="DY64" s="781"/>
      <c r="DZ64" s="781"/>
      <c r="EA64" s="781"/>
      <c r="EB64" s="781"/>
      <c r="EC64" s="781"/>
      <c r="ED64" s="781"/>
      <c r="EE64" s="781"/>
      <c r="EF64" s="781"/>
      <c r="EG64" s="781"/>
      <c r="EH64" s="781"/>
      <c r="EI64" s="781"/>
      <c r="EJ64" s="781"/>
      <c r="EK64" s="781"/>
      <c r="EL64" s="781"/>
      <c r="EM64" s="781"/>
      <c r="EN64" s="781"/>
      <c r="EO64" s="781"/>
      <c r="EP64" s="781"/>
      <c r="EQ64" s="781"/>
      <c r="ER64" s="781"/>
      <c r="ES64" s="781"/>
      <c r="ET64" s="781"/>
      <c r="EU64" s="781"/>
      <c r="EV64" s="781"/>
      <c r="EW64" s="781"/>
      <c r="EX64" s="781"/>
      <c r="EY64" s="781"/>
      <c r="EZ64" s="781"/>
      <c r="FA64" s="781"/>
      <c r="FB64" s="781"/>
      <c r="FC64" s="781"/>
      <c r="FD64" s="781"/>
      <c r="FE64" s="781"/>
      <c r="FF64" s="781"/>
      <c r="FG64" s="781"/>
      <c r="FH64" s="781"/>
      <c r="FI64" s="781"/>
      <c r="FJ64" s="781"/>
      <c r="FK64" s="781"/>
      <c r="FL64" s="781"/>
      <c r="FM64" s="781"/>
      <c r="FN64" s="781"/>
      <c r="FO64" s="781"/>
      <c r="FP64" s="781"/>
      <c r="FQ64" s="781"/>
      <c r="FR64" s="781"/>
      <c r="FS64" s="781"/>
      <c r="FT64" s="781"/>
      <c r="FU64" s="781"/>
      <c r="FV64" s="781"/>
      <c r="FW64" s="781"/>
      <c r="FX64" s="781"/>
      <c r="FY64" s="781"/>
      <c r="FZ64" s="781"/>
      <c r="GA64" s="781"/>
      <c r="GB64" s="781"/>
      <c r="GC64" s="781"/>
      <c r="GD64" s="781"/>
      <c r="GE64" s="781"/>
      <c r="GF64" s="781"/>
      <c r="GG64" s="781"/>
      <c r="GH64" s="781"/>
      <c r="GI64" s="781"/>
      <c r="GJ64" s="781"/>
      <c r="GK64" s="781"/>
      <c r="GL64" s="781"/>
      <c r="GM64" s="781"/>
      <c r="GN64" s="781"/>
      <c r="GO64" s="781"/>
      <c r="GP64" s="781"/>
      <c r="GQ64" s="781"/>
      <c r="GR64" s="781"/>
      <c r="GS64" s="781"/>
      <c r="GT64" s="781"/>
      <c r="GU64" s="781"/>
      <c r="GV64" s="781"/>
      <c r="GW64" s="781"/>
      <c r="GX64" s="781"/>
      <c r="GY64" s="781"/>
      <c r="GZ64" s="781"/>
      <c r="HA64" s="781"/>
      <c r="HB64" s="781"/>
      <c r="HC64" s="781"/>
      <c r="HD64" s="781"/>
      <c r="HE64" s="781"/>
      <c r="HF64" s="781"/>
      <c r="HG64" s="781"/>
      <c r="HH64" s="781"/>
      <c r="HI64" s="781"/>
      <c r="HJ64" s="781"/>
    </row>
    <row r="65" spans="1:224">
      <c r="A65" s="801" t="s">
        <v>831</v>
      </c>
      <c r="B65" s="1124"/>
      <c r="C65" s="802"/>
      <c r="D65" s="802"/>
      <c r="E65" s="802"/>
      <c r="F65" s="802"/>
      <c r="G65" s="802"/>
      <c r="H65" s="802"/>
      <c r="I65" s="1121"/>
      <c r="J65" s="1121"/>
      <c r="K65" s="1121"/>
      <c r="L65" s="1121"/>
      <c r="M65" s="1121"/>
      <c r="N65" s="1121"/>
      <c r="O65" s="1121"/>
      <c r="P65" s="1121"/>
      <c r="Q65" s="1121"/>
      <c r="R65" s="1121"/>
      <c r="S65" s="1121"/>
      <c r="T65" s="1121"/>
      <c r="U65" s="1121"/>
      <c r="V65" s="1121"/>
      <c r="W65" s="1121"/>
      <c r="X65" s="1121"/>
      <c r="Y65" s="1121"/>
      <c r="Z65" s="1121"/>
      <c r="AA65" s="1121"/>
      <c r="AB65" s="1121"/>
      <c r="AC65" s="1121"/>
      <c r="AD65" s="1121"/>
      <c r="AE65" s="1121"/>
      <c r="AF65" s="1121"/>
      <c r="AG65" s="781"/>
      <c r="AH65" s="781"/>
      <c r="AI65" s="781"/>
      <c r="AJ65" s="781"/>
      <c r="AK65" s="781"/>
      <c r="AL65" s="781"/>
      <c r="AM65" s="781"/>
      <c r="AN65" s="781"/>
      <c r="AO65" s="781"/>
      <c r="AP65" s="781"/>
      <c r="AQ65" s="781"/>
      <c r="AR65" s="781"/>
      <c r="AS65" s="781"/>
      <c r="AT65" s="781"/>
      <c r="AU65" s="781"/>
      <c r="AV65" s="781"/>
      <c r="AW65" s="781"/>
      <c r="AX65" s="781"/>
      <c r="AY65" s="781"/>
      <c r="AZ65" s="781"/>
      <c r="BA65" s="781"/>
      <c r="BB65" s="781"/>
      <c r="BC65" s="781"/>
      <c r="BD65" s="781"/>
      <c r="BE65" s="781"/>
      <c r="BF65" s="781"/>
      <c r="BG65" s="781"/>
      <c r="BH65" s="781"/>
      <c r="BI65" s="781"/>
      <c r="BJ65" s="781"/>
      <c r="BK65" s="781"/>
      <c r="BL65" s="781"/>
      <c r="BM65" s="781"/>
      <c r="BN65" s="781"/>
      <c r="BO65" s="781"/>
      <c r="BP65" s="781"/>
      <c r="BQ65" s="781"/>
      <c r="BR65" s="781"/>
      <c r="BS65" s="781"/>
      <c r="BT65" s="781"/>
      <c r="BU65" s="781"/>
      <c r="BV65" s="781"/>
      <c r="BW65" s="781"/>
      <c r="BX65" s="781"/>
      <c r="BY65" s="781"/>
      <c r="BZ65" s="781"/>
      <c r="CA65" s="781"/>
      <c r="CB65" s="781"/>
      <c r="CC65" s="781"/>
      <c r="CD65" s="781"/>
      <c r="CE65" s="781"/>
      <c r="CF65" s="781"/>
      <c r="CG65" s="781"/>
      <c r="CH65" s="781"/>
      <c r="CI65" s="781"/>
      <c r="CJ65" s="781"/>
      <c r="CK65" s="781"/>
      <c r="CL65" s="781"/>
      <c r="CM65" s="781"/>
      <c r="CN65" s="781"/>
      <c r="CO65" s="781"/>
      <c r="CP65" s="781"/>
      <c r="CQ65" s="781"/>
      <c r="CR65" s="781"/>
      <c r="CS65" s="781"/>
      <c r="CT65" s="781"/>
      <c r="CU65" s="781"/>
      <c r="CV65" s="781"/>
      <c r="CW65" s="781"/>
      <c r="CX65" s="781"/>
      <c r="CY65" s="781"/>
      <c r="CZ65" s="781"/>
      <c r="DA65" s="781"/>
      <c r="DB65" s="781"/>
      <c r="DC65" s="781"/>
      <c r="DD65" s="781"/>
      <c r="DE65" s="781"/>
      <c r="DF65" s="781"/>
      <c r="DG65" s="781"/>
      <c r="DH65" s="781"/>
      <c r="DI65" s="781"/>
      <c r="DJ65" s="781"/>
      <c r="DK65" s="781"/>
      <c r="DL65" s="781"/>
      <c r="DM65" s="781"/>
      <c r="DN65" s="781"/>
      <c r="DO65" s="781"/>
      <c r="DP65" s="781"/>
      <c r="DQ65" s="781"/>
      <c r="DR65" s="781"/>
      <c r="DS65" s="781"/>
      <c r="DT65" s="781"/>
      <c r="DU65" s="781"/>
      <c r="DV65" s="781"/>
      <c r="DW65" s="781"/>
      <c r="DX65" s="781"/>
      <c r="DY65" s="781"/>
      <c r="DZ65" s="781"/>
      <c r="EA65" s="781"/>
      <c r="EB65" s="781"/>
      <c r="EC65" s="781"/>
      <c r="ED65" s="781"/>
      <c r="EE65" s="781"/>
      <c r="EF65" s="781"/>
      <c r="EG65" s="781"/>
      <c r="EH65" s="781"/>
      <c r="EI65" s="781"/>
      <c r="EJ65" s="781"/>
      <c r="EK65" s="781"/>
      <c r="EL65" s="781"/>
      <c r="EM65" s="781"/>
      <c r="EN65" s="781"/>
      <c r="EO65" s="781"/>
      <c r="EP65" s="781"/>
      <c r="EQ65" s="781"/>
      <c r="ER65" s="781"/>
      <c r="ES65" s="781"/>
      <c r="ET65" s="781"/>
      <c r="EU65" s="781"/>
      <c r="EV65" s="781"/>
      <c r="EW65" s="781"/>
      <c r="EX65" s="781"/>
      <c r="EY65" s="781"/>
      <c r="EZ65" s="781"/>
      <c r="FA65" s="781"/>
      <c r="FB65" s="781"/>
      <c r="FC65" s="781"/>
      <c r="FD65" s="781"/>
      <c r="FE65" s="781"/>
      <c r="FF65" s="781"/>
      <c r="FG65" s="781"/>
      <c r="FH65" s="781"/>
      <c r="FI65" s="781"/>
      <c r="FJ65" s="781"/>
      <c r="FK65" s="781"/>
      <c r="FL65" s="781"/>
      <c r="FM65" s="781"/>
      <c r="FN65" s="781"/>
      <c r="FO65" s="781"/>
      <c r="FP65" s="781"/>
      <c r="FQ65" s="781"/>
      <c r="FR65" s="781"/>
      <c r="FS65" s="781"/>
      <c r="FT65" s="781"/>
      <c r="FU65" s="781"/>
      <c r="FV65" s="781"/>
      <c r="FW65" s="781"/>
      <c r="FX65" s="781"/>
      <c r="FY65" s="781"/>
      <c r="FZ65" s="781"/>
      <c r="GA65" s="781"/>
      <c r="GB65" s="781"/>
      <c r="GC65" s="781"/>
      <c r="GD65" s="781"/>
      <c r="GE65" s="781"/>
      <c r="GF65" s="781"/>
      <c r="GG65" s="781"/>
      <c r="GH65" s="781"/>
      <c r="GI65" s="781"/>
      <c r="GJ65" s="781"/>
      <c r="GK65" s="781"/>
      <c r="GL65" s="781"/>
      <c r="GM65" s="781"/>
      <c r="GN65" s="781"/>
      <c r="GO65" s="781"/>
      <c r="GP65" s="781"/>
      <c r="GQ65" s="781"/>
      <c r="GR65" s="781"/>
      <c r="GS65" s="781"/>
      <c r="GT65" s="781"/>
      <c r="GU65" s="781"/>
      <c r="GV65" s="781"/>
      <c r="GW65" s="781"/>
      <c r="GX65" s="781"/>
      <c r="GY65" s="781"/>
      <c r="GZ65" s="781"/>
      <c r="HA65" s="781"/>
      <c r="HB65" s="781"/>
      <c r="HC65" s="781"/>
      <c r="HD65" s="781"/>
      <c r="HE65" s="781"/>
      <c r="HF65" s="781"/>
      <c r="HG65" s="781"/>
      <c r="HH65" s="781"/>
      <c r="HI65" s="781"/>
      <c r="HJ65" s="781"/>
    </row>
    <row r="66" spans="1:224">
      <c r="A66" s="801" t="s">
        <v>1491</v>
      </c>
      <c r="B66" s="1124"/>
      <c r="C66" s="802"/>
      <c r="D66" s="802"/>
      <c r="E66" s="802"/>
      <c r="F66" s="802"/>
      <c r="G66" s="802"/>
      <c r="H66" s="802"/>
      <c r="I66" s="1121"/>
      <c r="J66" s="1121"/>
      <c r="K66" s="1121"/>
      <c r="L66" s="1121"/>
      <c r="M66" s="1121"/>
      <c r="N66" s="1121"/>
      <c r="O66" s="1121"/>
      <c r="P66" s="1121"/>
      <c r="Q66" s="1121"/>
      <c r="R66" s="1121"/>
      <c r="S66" s="1121"/>
      <c r="T66" s="1121"/>
      <c r="U66" s="1121"/>
      <c r="V66" s="1121"/>
      <c r="W66" s="1121"/>
      <c r="X66" s="1121"/>
      <c r="Y66" s="1121"/>
      <c r="Z66" s="1121"/>
      <c r="AA66" s="1121"/>
      <c r="AB66" s="1121"/>
      <c r="AC66" s="1121"/>
      <c r="AD66" s="1121"/>
      <c r="AE66" s="1121"/>
      <c r="AF66" s="1121"/>
      <c r="AG66" s="781"/>
      <c r="AH66" s="781"/>
      <c r="AI66" s="781"/>
      <c r="AJ66" s="781"/>
      <c r="AK66" s="781"/>
      <c r="AL66" s="781"/>
      <c r="AM66" s="781"/>
      <c r="AN66" s="781"/>
      <c r="AO66" s="781"/>
      <c r="AP66" s="781"/>
      <c r="AQ66" s="781"/>
      <c r="AR66" s="781"/>
      <c r="AS66" s="781"/>
      <c r="AT66" s="781"/>
      <c r="AU66" s="781"/>
      <c r="AV66" s="781"/>
      <c r="AW66" s="781"/>
      <c r="AX66" s="781"/>
      <c r="AY66" s="781"/>
      <c r="AZ66" s="781"/>
      <c r="BA66" s="781"/>
      <c r="BB66" s="781"/>
      <c r="BC66" s="781"/>
      <c r="BD66" s="781"/>
      <c r="BE66" s="781"/>
      <c r="BF66" s="781"/>
      <c r="BG66" s="781"/>
      <c r="BH66" s="781"/>
      <c r="BI66" s="781"/>
      <c r="BJ66" s="781"/>
      <c r="BK66" s="781"/>
      <c r="BL66" s="781"/>
      <c r="BM66" s="781"/>
      <c r="BN66" s="781"/>
      <c r="BO66" s="781"/>
      <c r="BP66" s="781"/>
      <c r="BQ66" s="781"/>
      <c r="BR66" s="781"/>
      <c r="BS66" s="781"/>
      <c r="BT66" s="781"/>
      <c r="BU66" s="781"/>
      <c r="BV66" s="781"/>
      <c r="BW66" s="781"/>
      <c r="BX66" s="781"/>
      <c r="BY66" s="781"/>
      <c r="BZ66" s="781"/>
      <c r="CA66" s="781"/>
      <c r="CB66" s="781"/>
      <c r="CC66" s="781"/>
      <c r="CD66" s="781"/>
      <c r="CE66" s="781"/>
      <c r="CF66" s="781"/>
      <c r="CG66" s="781"/>
      <c r="CH66" s="781"/>
      <c r="CI66" s="781"/>
      <c r="CJ66" s="781"/>
      <c r="CK66" s="781"/>
      <c r="CL66" s="781"/>
      <c r="CM66" s="781"/>
      <c r="CN66" s="781"/>
      <c r="CO66" s="781"/>
      <c r="CP66" s="781"/>
      <c r="CQ66" s="781"/>
      <c r="CR66" s="781"/>
      <c r="CS66" s="781"/>
      <c r="CT66" s="781"/>
      <c r="CU66" s="781"/>
      <c r="CV66" s="781"/>
      <c r="CW66" s="781"/>
      <c r="CX66" s="781"/>
      <c r="CY66" s="781"/>
      <c r="CZ66" s="781"/>
      <c r="DA66" s="781"/>
      <c r="DB66" s="781"/>
      <c r="DC66" s="781"/>
      <c r="DD66" s="781"/>
      <c r="DE66" s="781"/>
      <c r="DF66" s="781"/>
      <c r="DG66" s="781"/>
      <c r="DH66" s="781"/>
      <c r="DI66" s="781"/>
      <c r="DJ66" s="781"/>
      <c r="DK66" s="781"/>
      <c r="DL66" s="781"/>
      <c r="DM66" s="781"/>
      <c r="DN66" s="781"/>
      <c r="DO66" s="781"/>
      <c r="DP66" s="781"/>
      <c r="DQ66" s="781"/>
      <c r="DR66" s="781"/>
      <c r="DS66" s="781"/>
      <c r="DT66" s="781"/>
      <c r="DU66" s="781"/>
      <c r="DV66" s="781"/>
      <c r="DW66" s="781"/>
      <c r="DX66" s="781"/>
      <c r="DY66" s="781"/>
      <c r="DZ66" s="781"/>
      <c r="EA66" s="781"/>
      <c r="EB66" s="781"/>
      <c r="EC66" s="781"/>
      <c r="ED66" s="781"/>
      <c r="EE66" s="781"/>
      <c r="EF66" s="781"/>
      <c r="EG66" s="781"/>
      <c r="EH66" s="781"/>
      <c r="EI66" s="781"/>
      <c r="EJ66" s="781"/>
      <c r="EK66" s="781"/>
      <c r="EL66" s="781"/>
      <c r="EM66" s="781"/>
      <c r="EN66" s="781"/>
      <c r="EO66" s="781"/>
      <c r="EP66" s="781"/>
      <c r="EQ66" s="781"/>
      <c r="ER66" s="781"/>
      <c r="ES66" s="781"/>
      <c r="ET66" s="781"/>
      <c r="EU66" s="781"/>
      <c r="EV66" s="781"/>
      <c r="EW66" s="781"/>
      <c r="EX66" s="781"/>
      <c r="EY66" s="781"/>
      <c r="EZ66" s="781"/>
      <c r="FA66" s="781"/>
      <c r="FB66" s="781"/>
      <c r="FC66" s="781"/>
      <c r="FD66" s="781"/>
      <c r="FE66" s="781"/>
      <c r="FF66" s="781"/>
      <c r="FG66" s="781"/>
      <c r="FH66" s="781"/>
      <c r="FI66" s="781"/>
      <c r="FJ66" s="781"/>
      <c r="FK66" s="781"/>
      <c r="FL66" s="781"/>
      <c r="FM66" s="781"/>
      <c r="FN66" s="781"/>
      <c r="FO66" s="781"/>
      <c r="FP66" s="781"/>
      <c r="FQ66" s="781"/>
      <c r="FR66" s="781"/>
      <c r="FS66" s="781"/>
      <c r="FT66" s="781"/>
      <c r="FU66" s="781"/>
      <c r="FV66" s="781"/>
      <c r="FW66" s="781"/>
      <c r="FX66" s="781"/>
      <c r="FY66" s="781"/>
      <c r="FZ66" s="781"/>
      <c r="GA66" s="781"/>
      <c r="GB66" s="781"/>
      <c r="GC66" s="781"/>
      <c r="GD66" s="781"/>
      <c r="GE66" s="781"/>
      <c r="GF66" s="781"/>
      <c r="GG66" s="781"/>
      <c r="GH66" s="781"/>
      <c r="GI66" s="781"/>
      <c r="GJ66" s="781"/>
      <c r="GK66" s="781"/>
      <c r="GL66" s="781"/>
      <c r="GM66" s="781"/>
      <c r="GN66" s="781"/>
      <c r="GO66" s="781"/>
      <c r="GP66" s="781"/>
      <c r="GQ66" s="781"/>
      <c r="GR66" s="781"/>
      <c r="GS66" s="781"/>
      <c r="GT66" s="781"/>
      <c r="GU66" s="781"/>
      <c r="GV66" s="781"/>
      <c r="GW66" s="781"/>
      <c r="GX66" s="781"/>
      <c r="GY66" s="781"/>
      <c r="GZ66" s="781"/>
      <c r="HA66" s="781"/>
      <c r="HB66" s="781"/>
      <c r="HC66" s="781"/>
      <c r="HD66" s="781"/>
      <c r="HE66" s="781"/>
      <c r="HF66" s="781"/>
      <c r="HG66" s="781"/>
      <c r="HH66" s="781"/>
      <c r="HI66" s="781"/>
      <c r="HJ66" s="781"/>
    </row>
    <row r="67" spans="1:224" ht="15.75" thickBot="1">
      <c r="A67" s="1125"/>
      <c r="B67" s="942"/>
      <c r="C67" s="942"/>
      <c r="D67" s="942"/>
      <c r="E67" s="942"/>
      <c r="F67" s="942"/>
      <c r="G67" s="942"/>
      <c r="H67" s="942"/>
      <c r="I67" s="942"/>
      <c r="J67" s="808"/>
      <c r="K67" s="808"/>
      <c r="L67" s="785"/>
      <c r="M67" s="785"/>
      <c r="N67" s="785"/>
      <c r="O67" s="785"/>
      <c r="P67" s="785"/>
      <c r="Q67" s="785"/>
      <c r="R67" s="785"/>
      <c r="S67" s="785"/>
      <c r="T67" s="785"/>
      <c r="U67" s="785"/>
      <c r="V67" s="785"/>
      <c r="W67" s="785"/>
      <c r="X67" s="785"/>
      <c r="Y67" s="785"/>
      <c r="Z67" s="785"/>
      <c r="AA67" s="785"/>
      <c r="AB67" s="785"/>
      <c r="AC67" s="785"/>
      <c r="AD67" s="785"/>
      <c r="AE67" s="785"/>
      <c r="AF67" s="785"/>
      <c r="AG67" s="772"/>
      <c r="AH67" s="772"/>
      <c r="AI67" s="772"/>
      <c r="AJ67" s="772"/>
      <c r="AK67" s="772"/>
      <c r="AL67" s="772"/>
      <c r="AM67" s="772"/>
      <c r="AN67" s="772"/>
      <c r="AO67" s="772"/>
      <c r="AP67" s="772"/>
      <c r="AQ67" s="772"/>
      <c r="AR67" s="772"/>
      <c r="AS67" s="772"/>
      <c r="AT67" s="772"/>
      <c r="AU67" s="772"/>
      <c r="AV67" s="772"/>
      <c r="AW67" s="772"/>
      <c r="AX67" s="772"/>
      <c r="AY67" s="772"/>
      <c r="AZ67" s="772"/>
      <c r="BA67" s="772"/>
      <c r="BB67" s="772"/>
      <c r="BC67" s="772"/>
      <c r="BD67" s="772"/>
      <c r="BE67" s="772"/>
      <c r="BF67" s="772"/>
      <c r="BG67" s="772"/>
      <c r="BH67" s="772"/>
      <c r="BI67" s="772"/>
      <c r="BJ67" s="772"/>
      <c r="BK67" s="772"/>
      <c r="BL67" s="772"/>
      <c r="BM67" s="772"/>
      <c r="BN67" s="772"/>
      <c r="BO67" s="772"/>
      <c r="BP67" s="772"/>
      <c r="BQ67" s="772"/>
      <c r="BR67" s="772"/>
      <c r="BS67" s="772"/>
      <c r="BT67" s="772"/>
      <c r="BU67" s="772"/>
      <c r="BV67" s="772"/>
      <c r="BW67" s="772"/>
      <c r="BX67" s="772"/>
      <c r="BY67" s="772"/>
      <c r="BZ67" s="772"/>
      <c r="CA67" s="772"/>
      <c r="CB67" s="772"/>
      <c r="CC67" s="772"/>
      <c r="CD67" s="772"/>
      <c r="CE67" s="772"/>
      <c r="CF67" s="772"/>
      <c r="CG67" s="772"/>
      <c r="CH67" s="772"/>
      <c r="CI67" s="772"/>
      <c r="CJ67" s="772"/>
      <c r="CK67" s="772"/>
      <c r="CL67" s="772"/>
      <c r="CM67" s="772"/>
      <c r="CN67" s="772"/>
      <c r="CO67" s="772"/>
      <c r="CP67" s="772"/>
      <c r="CQ67" s="772"/>
      <c r="CR67" s="772"/>
      <c r="CS67" s="772"/>
      <c r="CT67" s="772"/>
      <c r="CU67" s="772"/>
      <c r="CV67" s="772"/>
      <c r="CW67" s="772"/>
      <c r="CX67" s="772"/>
      <c r="CY67" s="772"/>
      <c r="CZ67" s="772"/>
      <c r="DA67" s="772"/>
      <c r="DB67" s="772"/>
      <c r="DC67" s="772"/>
      <c r="DD67" s="772"/>
      <c r="DE67" s="772"/>
      <c r="DF67" s="772"/>
      <c r="DG67" s="772"/>
      <c r="DH67" s="772"/>
      <c r="DI67" s="772"/>
      <c r="DJ67" s="772"/>
      <c r="DK67" s="772"/>
      <c r="DL67" s="772"/>
      <c r="DM67" s="772"/>
      <c r="DN67" s="772"/>
      <c r="DO67" s="772"/>
      <c r="DP67" s="772"/>
      <c r="DQ67" s="772"/>
      <c r="DR67" s="772"/>
      <c r="DS67" s="772"/>
      <c r="DT67" s="772"/>
      <c r="DU67" s="772"/>
      <c r="DV67" s="772"/>
      <c r="DW67" s="772"/>
      <c r="DX67" s="772"/>
      <c r="DY67" s="772"/>
      <c r="DZ67" s="772"/>
      <c r="EA67" s="772"/>
      <c r="EB67" s="772"/>
      <c r="EC67" s="772"/>
      <c r="ED67" s="772"/>
      <c r="EE67" s="772"/>
      <c r="EF67" s="772"/>
      <c r="EG67" s="772"/>
      <c r="EH67" s="772"/>
      <c r="EI67" s="772"/>
      <c r="EJ67" s="772"/>
      <c r="EK67" s="772"/>
      <c r="EL67" s="772"/>
      <c r="EM67" s="772"/>
      <c r="EN67" s="772"/>
      <c r="EO67" s="772"/>
      <c r="EP67" s="772"/>
      <c r="EQ67" s="772"/>
      <c r="ER67" s="772"/>
      <c r="ES67" s="772"/>
      <c r="ET67" s="772"/>
      <c r="EU67" s="772"/>
      <c r="EV67" s="772"/>
      <c r="EW67" s="772"/>
      <c r="EX67" s="772"/>
      <c r="EY67" s="772"/>
      <c r="EZ67" s="772"/>
      <c r="FA67" s="772"/>
      <c r="FB67" s="772"/>
      <c r="FC67" s="772"/>
      <c r="FD67" s="772"/>
      <c r="FE67" s="772"/>
      <c r="FF67" s="772"/>
      <c r="FG67" s="772"/>
      <c r="FH67" s="772"/>
      <c r="FI67" s="772"/>
      <c r="FJ67" s="772"/>
      <c r="FK67" s="772"/>
      <c r="FL67" s="772"/>
      <c r="FM67" s="772"/>
      <c r="FN67" s="772"/>
      <c r="FO67" s="772"/>
      <c r="FP67" s="772"/>
      <c r="FQ67" s="772"/>
      <c r="FR67" s="772"/>
      <c r="FS67" s="772"/>
      <c r="FT67" s="772"/>
      <c r="FU67" s="772"/>
      <c r="FV67" s="772"/>
      <c r="FW67" s="772"/>
      <c r="FX67" s="772"/>
      <c r="FY67" s="772"/>
      <c r="FZ67" s="772"/>
      <c r="GA67" s="772"/>
      <c r="GB67" s="772"/>
      <c r="GC67" s="772"/>
      <c r="GD67" s="772"/>
      <c r="GE67" s="772"/>
      <c r="GF67" s="772"/>
      <c r="GG67" s="772"/>
      <c r="GH67" s="772"/>
      <c r="GI67" s="772"/>
      <c r="GJ67" s="772"/>
      <c r="GK67" s="772"/>
      <c r="GL67" s="772"/>
      <c r="GM67" s="772"/>
      <c r="GN67" s="772"/>
      <c r="GO67" s="772"/>
      <c r="GP67" s="772"/>
      <c r="GQ67" s="772"/>
      <c r="GR67" s="772"/>
      <c r="GS67" s="772"/>
      <c r="GT67" s="772"/>
      <c r="GU67" s="772"/>
      <c r="GV67" s="772"/>
      <c r="GW67" s="772"/>
      <c r="GX67" s="772"/>
      <c r="GY67" s="772"/>
      <c r="GZ67" s="772"/>
      <c r="HA67" s="772"/>
      <c r="HB67" s="772"/>
      <c r="HC67" s="772"/>
      <c r="HD67" s="772"/>
      <c r="HE67" s="772"/>
      <c r="HF67" s="772"/>
      <c r="HG67" s="772"/>
      <c r="HH67" s="772"/>
      <c r="HI67" s="772"/>
      <c r="HJ67" s="772"/>
      <c r="HK67" s="772"/>
      <c r="HL67" s="772"/>
      <c r="HM67" s="772"/>
      <c r="HN67" s="772"/>
      <c r="HO67" s="772"/>
      <c r="HP67" s="772"/>
    </row>
    <row r="68" spans="1:224" ht="27.75" thickTop="1" thickBot="1">
      <c r="A68" s="1126"/>
      <c r="B68" s="1127" t="s">
        <v>840</v>
      </c>
      <c r="C68" s="1127" t="s">
        <v>841</v>
      </c>
      <c r="D68" s="1127" t="s">
        <v>842</v>
      </c>
      <c r="E68" s="1127" t="s">
        <v>864</v>
      </c>
      <c r="F68" s="1128" t="s">
        <v>843</v>
      </c>
      <c r="G68" s="1128" t="s">
        <v>844</v>
      </c>
      <c r="H68" s="1128" t="s">
        <v>861</v>
      </c>
      <c r="I68" s="1127" t="s">
        <v>845</v>
      </c>
      <c r="J68" s="1127" t="s">
        <v>846</v>
      </c>
      <c r="K68" s="1127" t="s">
        <v>847</v>
      </c>
      <c r="L68" s="1127" t="s">
        <v>848</v>
      </c>
      <c r="M68" s="1128" t="s">
        <v>849</v>
      </c>
      <c r="N68" s="1128" t="s">
        <v>855</v>
      </c>
      <c r="O68" s="1128" t="s">
        <v>853</v>
      </c>
      <c r="P68" s="1127" t="s">
        <v>862</v>
      </c>
      <c r="Q68" s="1127" t="s">
        <v>854</v>
      </c>
      <c r="R68" s="1127" t="s">
        <v>852</v>
      </c>
      <c r="S68" s="1127" t="s">
        <v>850</v>
      </c>
      <c r="T68" s="1128" t="s">
        <v>863</v>
      </c>
      <c r="U68" s="1128" t="s">
        <v>851</v>
      </c>
      <c r="V68" s="1128" t="s">
        <v>859</v>
      </c>
      <c r="W68" s="1127" t="s">
        <v>860</v>
      </c>
      <c r="X68" s="1127" t="s">
        <v>858</v>
      </c>
      <c r="Y68" s="1127" t="s">
        <v>857</v>
      </c>
      <c r="Z68" s="1127" t="s">
        <v>856</v>
      </c>
      <c r="AA68" s="1128" t="s">
        <v>865</v>
      </c>
      <c r="AB68" s="1128" t="s">
        <v>1232</v>
      </c>
      <c r="AC68" s="1128" t="s">
        <v>1242</v>
      </c>
      <c r="AD68" s="1128" t="s">
        <v>1277</v>
      </c>
      <c r="AE68" s="1128" t="s">
        <v>1278</v>
      </c>
      <c r="AF68" s="1128" t="s">
        <v>304</v>
      </c>
      <c r="AG68" s="772"/>
      <c r="AH68" s="772"/>
      <c r="AI68" s="772"/>
      <c r="AJ68" s="772"/>
      <c r="AK68" s="772"/>
      <c r="AL68" s="772"/>
      <c r="AM68" s="772"/>
      <c r="AN68" s="772"/>
      <c r="AO68" s="772"/>
      <c r="AP68" s="772"/>
      <c r="AQ68" s="772"/>
      <c r="AR68" s="772"/>
      <c r="AS68" s="772"/>
      <c r="AT68" s="772"/>
      <c r="AU68" s="772"/>
      <c r="AV68" s="772"/>
      <c r="AW68" s="772"/>
      <c r="AX68" s="772"/>
      <c r="AY68" s="772"/>
      <c r="AZ68" s="772"/>
      <c r="BA68" s="772"/>
      <c r="BB68" s="772"/>
      <c r="BC68" s="772"/>
      <c r="BD68" s="772"/>
      <c r="BE68" s="772"/>
      <c r="BF68" s="772"/>
      <c r="BG68" s="772"/>
      <c r="BH68" s="772"/>
      <c r="BI68" s="772"/>
      <c r="BJ68" s="772"/>
      <c r="BK68" s="772"/>
      <c r="BL68" s="772"/>
      <c r="BM68" s="772"/>
      <c r="BN68" s="772"/>
      <c r="BO68" s="772"/>
      <c r="BP68" s="772"/>
      <c r="BQ68" s="772"/>
      <c r="BR68" s="772"/>
      <c r="BS68" s="772"/>
      <c r="BT68" s="772"/>
      <c r="BU68" s="772"/>
      <c r="BV68" s="772"/>
      <c r="BW68" s="772"/>
      <c r="BX68" s="772"/>
      <c r="BY68" s="772"/>
      <c r="BZ68" s="772"/>
      <c r="CA68" s="772"/>
      <c r="CB68" s="772"/>
      <c r="CC68" s="772"/>
      <c r="CD68" s="772"/>
      <c r="CE68" s="772"/>
      <c r="CF68" s="772"/>
      <c r="CG68" s="772"/>
      <c r="CH68" s="772"/>
      <c r="CI68" s="772"/>
      <c r="CJ68" s="772"/>
      <c r="CK68" s="772"/>
      <c r="CL68" s="772"/>
      <c r="CM68" s="772"/>
      <c r="CN68" s="772"/>
      <c r="CO68" s="772"/>
      <c r="CP68" s="772"/>
      <c r="CQ68" s="772"/>
      <c r="CR68" s="772"/>
      <c r="CS68" s="772"/>
      <c r="CT68" s="772"/>
      <c r="CU68" s="772"/>
      <c r="CV68" s="772"/>
      <c r="CW68" s="772"/>
      <c r="CX68" s="772"/>
      <c r="CY68" s="772"/>
      <c r="CZ68" s="772"/>
      <c r="DA68" s="772"/>
      <c r="DB68" s="772"/>
      <c r="DC68" s="772"/>
      <c r="DD68" s="772"/>
      <c r="DE68" s="772"/>
      <c r="DF68" s="772"/>
      <c r="DG68" s="772"/>
      <c r="DH68" s="772"/>
      <c r="DI68" s="772"/>
      <c r="DJ68" s="772"/>
      <c r="DK68" s="772"/>
      <c r="DL68" s="772"/>
      <c r="DM68" s="772"/>
      <c r="DN68" s="772"/>
      <c r="DO68" s="772"/>
      <c r="DP68" s="772"/>
      <c r="DQ68" s="772"/>
      <c r="DR68" s="772"/>
      <c r="DS68" s="772"/>
      <c r="DT68" s="772"/>
      <c r="DU68" s="772"/>
      <c r="DV68" s="772"/>
      <c r="DW68" s="772"/>
      <c r="DX68" s="772"/>
      <c r="DY68" s="772"/>
      <c r="DZ68" s="772"/>
      <c r="EA68" s="772"/>
      <c r="EB68" s="772"/>
      <c r="EC68" s="772"/>
      <c r="ED68" s="772"/>
      <c r="EE68" s="772"/>
      <c r="EF68" s="772"/>
      <c r="EG68" s="772"/>
      <c r="EH68" s="772"/>
      <c r="EI68" s="772"/>
      <c r="EJ68" s="772"/>
      <c r="EK68" s="772"/>
      <c r="EL68" s="772"/>
      <c r="EM68" s="772"/>
      <c r="EN68" s="772"/>
      <c r="EO68" s="772"/>
      <c r="EP68" s="772"/>
      <c r="EQ68" s="772"/>
      <c r="ER68" s="772"/>
      <c r="ES68" s="772"/>
      <c r="ET68" s="772"/>
      <c r="EU68" s="772"/>
      <c r="EV68" s="772"/>
      <c r="EW68" s="772"/>
      <c r="EX68" s="772"/>
      <c r="EY68" s="772"/>
      <c r="EZ68" s="772"/>
      <c r="FA68" s="772"/>
      <c r="FB68" s="772"/>
      <c r="FC68" s="772"/>
      <c r="FD68" s="772"/>
      <c r="FE68" s="772"/>
      <c r="FF68" s="772"/>
      <c r="FG68" s="772"/>
      <c r="FH68" s="772"/>
      <c r="FI68" s="772"/>
      <c r="FJ68" s="772"/>
      <c r="FK68" s="772"/>
      <c r="FL68" s="772"/>
      <c r="FM68" s="772"/>
      <c r="FN68" s="772"/>
      <c r="FO68" s="772"/>
      <c r="FP68" s="772"/>
      <c r="FQ68" s="772"/>
      <c r="FR68" s="772"/>
      <c r="FS68" s="772"/>
      <c r="FT68" s="772"/>
      <c r="FU68" s="772"/>
      <c r="FV68" s="772"/>
      <c r="FW68" s="772"/>
      <c r="FX68" s="772"/>
      <c r="FY68" s="772"/>
      <c r="FZ68" s="772"/>
      <c r="GA68" s="772"/>
      <c r="GB68" s="772"/>
      <c r="GC68" s="772"/>
      <c r="GD68" s="772"/>
      <c r="GE68" s="772"/>
      <c r="GF68" s="772"/>
      <c r="GG68" s="772"/>
      <c r="GH68" s="772"/>
      <c r="GI68" s="772"/>
      <c r="GJ68" s="772"/>
      <c r="GK68" s="772"/>
      <c r="GL68" s="772"/>
      <c r="GM68" s="772"/>
      <c r="GN68" s="772"/>
      <c r="GO68" s="772"/>
      <c r="GP68" s="772"/>
      <c r="GQ68" s="772"/>
      <c r="GR68" s="772"/>
      <c r="GS68" s="772"/>
      <c r="GT68" s="772"/>
      <c r="GU68" s="772"/>
      <c r="GV68" s="772"/>
      <c r="GW68" s="772"/>
      <c r="GX68" s="772"/>
      <c r="GY68" s="772"/>
      <c r="GZ68" s="772"/>
      <c r="HA68" s="772"/>
      <c r="HB68" s="772"/>
      <c r="HC68" s="772"/>
      <c r="HD68" s="772"/>
      <c r="HE68" s="772"/>
      <c r="HF68" s="772"/>
      <c r="HG68" s="772"/>
      <c r="HH68" s="772"/>
      <c r="HI68" s="772"/>
      <c r="HJ68" s="772"/>
      <c r="HK68" s="772"/>
      <c r="HL68" s="772"/>
      <c r="HM68" s="772"/>
      <c r="HN68" s="772"/>
      <c r="HO68" s="772"/>
      <c r="HP68" s="772"/>
    </row>
    <row r="69" spans="1:224" ht="16.5" thickTop="1" thickBot="1">
      <c r="A69" s="1116" t="s">
        <v>351</v>
      </c>
      <c r="B69" s="1129"/>
      <c r="C69" s="1129"/>
      <c r="D69" s="1129"/>
      <c r="E69" s="1129"/>
      <c r="F69" s="1130"/>
      <c r="G69" s="1130"/>
      <c r="H69" s="1130"/>
      <c r="I69" s="1129"/>
      <c r="J69" s="1129"/>
      <c r="K69" s="1129"/>
      <c r="L69" s="1129"/>
      <c r="M69" s="1130"/>
      <c r="N69" s="1130"/>
      <c r="O69" s="1130"/>
      <c r="P69" s="1129"/>
      <c r="Q69" s="1129"/>
      <c r="R69" s="1129"/>
      <c r="S69" s="1129"/>
      <c r="T69" s="1130"/>
      <c r="U69" s="1130"/>
      <c r="V69" s="1130"/>
      <c r="W69" s="1129"/>
      <c r="X69" s="1129"/>
      <c r="Y69" s="1129"/>
      <c r="Z69" s="1129"/>
      <c r="AA69" s="1130"/>
      <c r="AB69" s="1130"/>
      <c r="AC69" s="1130"/>
      <c r="AD69" s="1130"/>
      <c r="AE69" s="1130"/>
      <c r="AF69" s="1130"/>
      <c r="AG69" s="772"/>
      <c r="AH69" s="772"/>
      <c r="AI69" s="772"/>
      <c r="AJ69" s="772"/>
      <c r="AK69" s="772"/>
      <c r="AL69" s="772"/>
      <c r="AM69" s="772"/>
      <c r="AN69" s="772"/>
      <c r="AO69" s="772"/>
      <c r="AP69" s="772"/>
      <c r="AQ69" s="772"/>
      <c r="AR69" s="772"/>
      <c r="AS69" s="772"/>
      <c r="AT69" s="772"/>
      <c r="AU69" s="772"/>
      <c r="AV69" s="772"/>
      <c r="AW69" s="772"/>
      <c r="AX69" s="772"/>
      <c r="AY69" s="772"/>
      <c r="AZ69" s="772"/>
      <c r="BA69" s="772"/>
      <c r="BB69" s="772"/>
      <c r="BC69" s="772"/>
      <c r="BD69" s="772"/>
      <c r="BE69" s="772"/>
      <c r="BF69" s="772"/>
      <c r="BG69" s="772"/>
      <c r="BH69" s="772"/>
      <c r="BI69" s="772"/>
      <c r="BJ69" s="772"/>
      <c r="BK69" s="772"/>
      <c r="BL69" s="772"/>
      <c r="BM69" s="772"/>
      <c r="BN69" s="772"/>
      <c r="BO69" s="772"/>
      <c r="BP69" s="772"/>
      <c r="BQ69" s="772"/>
      <c r="BR69" s="772"/>
      <c r="BS69" s="772"/>
      <c r="BT69" s="772"/>
      <c r="BU69" s="772"/>
      <c r="BV69" s="772"/>
      <c r="BW69" s="772"/>
      <c r="BX69" s="772"/>
      <c r="BY69" s="772"/>
      <c r="BZ69" s="772"/>
      <c r="CA69" s="772"/>
      <c r="CB69" s="772"/>
      <c r="CC69" s="772"/>
      <c r="CD69" s="772"/>
      <c r="CE69" s="772"/>
      <c r="CF69" s="772"/>
      <c r="CG69" s="772"/>
      <c r="CH69" s="772"/>
      <c r="CI69" s="772"/>
      <c r="CJ69" s="772"/>
      <c r="CK69" s="772"/>
      <c r="CL69" s="772"/>
      <c r="CM69" s="772"/>
      <c r="CN69" s="772"/>
      <c r="CO69" s="772"/>
      <c r="CP69" s="772"/>
      <c r="CQ69" s="772"/>
      <c r="CR69" s="772"/>
      <c r="CS69" s="772"/>
      <c r="CT69" s="772"/>
      <c r="CU69" s="772"/>
      <c r="CV69" s="772"/>
      <c r="CW69" s="772"/>
      <c r="CX69" s="772"/>
      <c r="CY69" s="772"/>
      <c r="CZ69" s="772"/>
      <c r="DA69" s="772"/>
      <c r="DB69" s="772"/>
      <c r="DC69" s="772"/>
      <c r="DD69" s="772"/>
      <c r="DE69" s="772"/>
      <c r="DF69" s="772"/>
      <c r="DG69" s="772"/>
      <c r="DH69" s="772"/>
      <c r="DI69" s="772"/>
      <c r="DJ69" s="772"/>
      <c r="DK69" s="772"/>
      <c r="DL69" s="772"/>
      <c r="DM69" s="772"/>
      <c r="DN69" s="772"/>
      <c r="DO69" s="772"/>
      <c r="DP69" s="772"/>
      <c r="DQ69" s="772"/>
      <c r="DR69" s="772"/>
      <c r="DS69" s="772"/>
      <c r="DT69" s="772"/>
      <c r="DU69" s="772"/>
      <c r="DV69" s="772"/>
      <c r="DW69" s="772"/>
      <c r="DX69" s="772"/>
      <c r="DY69" s="772"/>
      <c r="DZ69" s="772"/>
      <c r="EA69" s="772"/>
      <c r="EB69" s="772"/>
      <c r="EC69" s="772"/>
      <c r="ED69" s="772"/>
      <c r="EE69" s="772"/>
      <c r="EF69" s="772"/>
      <c r="EG69" s="772"/>
      <c r="EH69" s="772"/>
      <c r="EI69" s="772"/>
      <c r="EJ69" s="772"/>
      <c r="EK69" s="772"/>
      <c r="EL69" s="772"/>
      <c r="EM69" s="772"/>
      <c r="EN69" s="772"/>
      <c r="EO69" s="772"/>
      <c r="EP69" s="772"/>
      <c r="EQ69" s="772"/>
      <c r="ER69" s="772"/>
      <c r="ES69" s="772"/>
      <c r="ET69" s="772"/>
      <c r="EU69" s="772"/>
      <c r="EV69" s="772"/>
      <c r="EW69" s="772"/>
      <c r="EX69" s="772"/>
      <c r="EY69" s="772"/>
      <c r="EZ69" s="772"/>
      <c r="FA69" s="772"/>
      <c r="FB69" s="772"/>
      <c r="FC69" s="772"/>
      <c r="FD69" s="772"/>
      <c r="FE69" s="772"/>
      <c r="FF69" s="772"/>
      <c r="FG69" s="772"/>
      <c r="FH69" s="772"/>
      <c r="FI69" s="772"/>
      <c r="FJ69" s="772"/>
      <c r="FK69" s="772"/>
      <c r="FL69" s="772"/>
      <c r="FM69" s="772"/>
      <c r="FN69" s="772"/>
      <c r="FO69" s="772"/>
      <c r="FP69" s="772"/>
      <c r="FQ69" s="772"/>
      <c r="FR69" s="772"/>
      <c r="FS69" s="772"/>
      <c r="FT69" s="772"/>
      <c r="FU69" s="772"/>
      <c r="FV69" s="772"/>
      <c r="FW69" s="772"/>
      <c r="FX69" s="772"/>
      <c r="FY69" s="772"/>
      <c r="FZ69" s="772"/>
      <c r="GA69" s="772"/>
      <c r="GB69" s="772"/>
      <c r="GC69" s="772"/>
      <c r="GD69" s="772"/>
      <c r="GE69" s="772"/>
      <c r="GF69" s="772"/>
      <c r="GG69" s="772"/>
      <c r="GH69" s="772"/>
      <c r="GI69" s="772"/>
      <c r="GJ69" s="772"/>
      <c r="GK69" s="772"/>
      <c r="GL69" s="772"/>
      <c r="GM69" s="772"/>
      <c r="GN69" s="772"/>
      <c r="GO69" s="772"/>
      <c r="GP69" s="772"/>
      <c r="GQ69" s="772"/>
      <c r="GR69" s="772"/>
      <c r="GS69" s="772"/>
      <c r="GT69" s="772"/>
      <c r="GU69" s="772"/>
      <c r="GV69" s="772"/>
      <c r="GW69" s="772"/>
      <c r="GX69" s="772"/>
      <c r="GY69" s="772"/>
      <c r="GZ69" s="772"/>
      <c r="HA69" s="772"/>
      <c r="HB69" s="772"/>
      <c r="HC69" s="772"/>
      <c r="HD69" s="772"/>
      <c r="HE69" s="772"/>
      <c r="HF69" s="772"/>
      <c r="HG69" s="772"/>
      <c r="HH69" s="772"/>
      <c r="HI69" s="772"/>
      <c r="HJ69" s="772"/>
      <c r="HK69" s="772"/>
      <c r="HL69" s="772"/>
      <c r="HM69" s="772"/>
      <c r="HN69" s="772"/>
      <c r="HO69" s="772"/>
      <c r="HP69" s="772"/>
    </row>
    <row r="70" spans="1:224" ht="15.75" thickTop="1">
      <c r="A70" s="1114" t="s">
        <v>352</v>
      </c>
      <c r="B70" s="961">
        <v>7.9899999999999999E-2</v>
      </c>
      <c r="C70" s="961">
        <v>8.3799999999999999E-2</v>
      </c>
      <c r="D70" s="961">
        <v>6.3299999999999995E-2</v>
      </c>
      <c r="E70" s="961">
        <v>7.8200000000000006E-2</v>
      </c>
      <c r="F70" s="961">
        <v>6.1199999999999997E-2</v>
      </c>
      <c r="G70" s="961">
        <v>5.3600000000000002E-2</v>
      </c>
      <c r="H70" s="961">
        <v>9.9299999999999999E-2</v>
      </c>
      <c r="I70" s="961">
        <v>8.8900000000000007E-2</v>
      </c>
      <c r="J70" s="961">
        <v>8.5099999999999995E-2</v>
      </c>
      <c r="K70" s="961">
        <v>7.4499999999999997E-2</v>
      </c>
      <c r="L70" s="961">
        <v>0.08</v>
      </c>
      <c r="M70" s="961">
        <v>8.6999999999999994E-2</v>
      </c>
      <c r="N70" s="961">
        <v>0.13750000000000001</v>
      </c>
      <c r="O70" s="961">
        <v>8.1600000000000006E-2</v>
      </c>
      <c r="P70" s="961">
        <v>7.1599999999999997E-2</v>
      </c>
      <c r="Q70" s="961">
        <v>8.9800000000000005E-2</v>
      </c>
      <c r="R70" s="961">
        <v>8.3099999999999993E-2</v>
      </c>
      <c r="S70" s="961">
        <v>0.13980000000000001</v>
      </c>
      <c r="T70" s="961">
        <v>8.6499999999999994E-2</v>
      </c>
      <c r="U70" s="961">
        <v>0.11899999999999999</v>
      </c>
      <c r="V70" s="961">
        <v>7.8100000000000003E-2</v>
      </c>
      <c r="W70" s="961">
        <v>9.0300000000000005E-2</v>
      </c>
      <c r="X70" s="961">
        <v>0.1007</v>
      </c>
      <c r="Y70" s="961">
        <v>8.8599999999999998E-2</v>
      </c>
      <c r="Z70" s="961">
        <v>8.14E-2</v>
      </c>
      <c r="AA70" s="961">
        <v>7.9299999999999995E-2</v>
      </c>
      <c r="AB70" s="961">
        <v>6.59E-2</v>
      </c>
      <c r="AC70" s="961">
        <v>9.4700000000000006E-2</v>
      </c>
      <c r="AD70" s="961">
        <v>0.40539999999999998</v>
      </c>
      <c r="AE70" s="961">
        <v>8.3199999999999996E-2</v>
      </c>
      <c r="AF70" s="961">
        <v>8.2400000000000001E-2</v>
      </c>
      <c r="AG70" s="772"/>
      <c r="AH70" s="772"/>
      <c r="AI70" s="772"/>
      <c r="AJ70" s="772"/>
      <c r="AK70" s="772"/>
      <c r="AL70" s="772"/>
      <c r="AM70" s="772"/>
      <c r="AN70" s="772"/>
      <c r="AO70" s="772"/>
      <c r="AP70" s="772"/>
      <c r="AQ70" s="772"/>
      <c r="AR70" s="772"/>
      <c r="AS70" s="772"/>
      <c r="AT70" s="772"/>
      <c r="AU70" s="772"/>
      <c r="AV70" s="772"/>
      <c r="AW70" s="772"/>
      <c r="AX70" s="772"/>
      <c r="AY70" s="772"/>
      <c r="AZ70" s="772"/>
      <c r="BA70" s="772"/>
      <c r="BB70" s="772"/>
      <c r="BC70" s="772"/>
      <c r="BD70" s="772"/>
      <c r="BE70" s="772"/>
      <c r="BF70" s="772"/>
      <c r="BG70" s="772"/>
      <c r="BH70" s="772"/>
      <c r="BI70" s="772"/>
      <c r="BJ70" s="772"/>
      <c r="BK70" s="772"/>
      <c r="BL70" s="772"/>
      <c r="BM70" s="772"/>
      <c r="BN70" s="772"/>
      <c r="BO70" s="772"/>
      <c r="BP70" s="772"/>
      <c r="BQ70" s="772"/>
      <c r="BR70" s="772"/>
      <c r="BS70" s="772"/>
      <c r="BT70" s="772"/>
      <c r="BU70" s="772"/>
      <c r="BV70" s="772"/>
      <c r="BW70" s="772"/>
      <c r="BX70" s="772"/>
      <c r="BY70" s="772"/>
      <c r="BZ70" s="772"/>
      <c r="CA70" s="772"/>
      <c r="CB70" s="772"/>
      <c r="CC70" s="772"/>
      <c r="CD70" s="772"/>
      <c r="CE70" s="772"/>
      <c r="CF70" s="772"/>
      <c r="CG70" s="772"/>
      <c r="CH70" s="772"/>
      <c r="CI70" s="772"/>
      <c r="CJ70" s="772"/>
      <c r="CK70" s="772"/>
      <c r="CL70" s="772"/>
      <c r="CM70" s="772"/>
      <c r="CN70" s="772"/>
      <c r="CO70" s="772"/>
      <c r="CP70" s="772"/>
      <c r="CQ70" s="772"/>
      <c r="CR70" s="772"/>
      <c r="CS70" s="772"/>
      <c r="CT70" s="772"/>
      <c r="CU70" s="772"/>
      <c r="CV70" s="772"/>
      <c r="CW70" s="772"/>
      <c r="CX70" s="772"/>
      <c r="CY70" s="772"/>
      <c r="CZ70" s="772"/>
      <c r="DA70" s="772"/>
      <c r="DB70" s="772"/>
      <c r="DC70" s="772"/>
      <c r="DD70" s="772"/>
      <c r="DE70" s="772"/>
      <c r="DF70" s="772"/>
      <c r="DG70" s="772"/>
      <c r="DH70" s="772"/>
      <c r="DI70" s="772"/>
      <c r="DJ70" s="772"/>
      <c r="DK70" s="772"/>
      <c r="DL70" s="772"/>
      <c r="DM70" s="772"/>
      <c r="DN70" s="772"/>
      <c r="DO70" s="772"/>
      <c r="DP70" s="772"/>
      <c r="DQ70" s="772"/>
      <c r="DR70" s="772"/>
      <c r="DS70" s="772"/>
      <c r="DT70" s="772"/>
      <c r="DU70" s="772"/>
      <c r="DV70" s="772"/>
      <c r="DW70" s="772"/>
      <c r="DX70" s="772"/>
      <c r="DY70" s="772"/>
      <c r="DZ70" s="772"/>
      <c r="EA70" s="772"/>
      <c r="EB70" s="772"/>
      <c r="EC70" s="772"/>
      <c r="ED70" s="772"/>
      <c r="EE70" s="772"/>
      <c r="EF70" s="772"/>
      <c r="EG70" s="772"/>
      <c r="EH70" s="772"/>
      <c r="EI70" s="772"/>
      <c r="EJ70" s="772"/>
      <c r="EK70" s="772"/>
      <c r="EL70" s="772"/>
      <c r="EM70" s="772"/>
      <c r="EN70" s="772"/>
      <c r="EO70" s="772"/>
      <c r="EP70" s="772"/>
      <c r="EQ70" s="772"/>
      <c r="ER70" s="772"/>
      <c r="ES70" s="772"/>
      <c r="ET70" s="772"/>
      <c r="EU70" s="772"/>
      <c r="EV70" s="772"/>
      <c r="EW70" s="772"/>
      <c r="EX70" s="772"/>
      <c r="EY70" s="772"/>
      <c r="EZ70" s="772"/>
      <c r="FA70" s="772"/>
      <c r="FB70" s="772"/>
      <c r="FC70" s="772"/>
      <c r="FD70" s="772"/>
      <c r="FE70" s="772"/>
      <c r="FF70" s="772"/>
      <c r="FG70" s="772"/>
      <c r="FH70" s="772"/>
      <c r="FI70" s="772"/>
      <c r="FJ70" s="772"/>
      <c r="FK70" s="772"/>
      <c r="FL70" s="772"/>
      <c r="FM70" s="772"/>
      <c r="FN70" s="772"/>
      <c r="FO70" s="772"/>
      <c r="FP70" s="772"/>
      <c r="FQ70" s="772"/>
      <c r="FR70" s="772"/>
      <c r="FS70" s="772"/>
      <c r="FT70" s="772"/>
      <c r="FU70" s="772"/>
      <c r="FV70" s="772"/>
      <c r="FW70" s="772"/>
      <c r="FX70" s="772"/>
      <c r="FY70" s="772"/>
      <c r="FZ70" s="772"/>
      <c r="GA70" s="772"/>
      <c r="GB70" s="772"/>
      <c r="GC70" s="772"/>
      <c r="GD70" s="772"/>
      <c r="GE70" s="772"/>
      <c r="GF70" s="772"/>
      <c r="GG70" s="772"/>
      <c r="GH70" s="772"/>
      <c r="GI70" s="772"/>
      <c r="GJ70" s="772"/>
      <c r="GK70" s="772"/>
      <c r="GL70" s="772"/>
      <c r="GM70" s="772"/>
      <c r="GN70" s="772"/>
      <c r="GO70" s="772"/>
      <c r="GP70" s="772"/>
      <c r="GQ70" s="772"/>
      <c r="GR70" s="772"/>
      <c r="GS70" s="772"/>
      <c r="GT70" s="772"/>
      <c r="GU70" s="772"/>
      <c r="GV70" s="772"/>
      <c r="GW70" s="772"/>
      <c r="GX70" s="772"/>
      <c r="GY70" s="772"/>
      <c r="GZ70" s="772"/>
      <c r="HA70" s="772"/>
      <c r="HB70" s="772"/>
      <c r="HC70" s="772"/>
      <c r="HD70" s="772"/>
      <c r="HE70" s="772"/>
      <c r="HF70" s="772"/>
      <c r="HG70" s="772"/>
      <c r="HH70" s="772"/>
      <c r="HI70" s="772"/>
      <c r="HJ70" s="772"/>
      <c r="HK70" s="772"/>
      <c r="HL70" s="772"/>
      <c r="HM70" s="772"/>
      <c r="HN70" s="772"/>
      <c r="HO70" s="772"/>
      <c r="HP70" s="772"/>
    </row>
    <row r="71" spans="1:224">
      <c r="A71" s="1114" t="s">
        <v>353</v>
      </c>
      <c r="B71" s="961">
        <v>8.1500000000000003E-2</v>
      </c>
      <c r="C71" s="961">
        <v>8.8099999999999998E-2</v>
      </c>
      <c r="D71" s="961">
        <v>6.5500000000000003E-2</v>
      </c>
      <c r="E71" s="961">
        <v>8.2799999999999999E-2</v>
      </c>
      <c r="F71" s="961">
        <v>5.7099999999999998E-2</v>
      </c>
      <c r="G71" s="961">
        <v>5.7799999999999997E-2</v>
      </c>
      <c r="H71" s="961">
        <v>0.1013</v>
      </c>
      <c r="I71" s="961">
        <v>9.2899999999999996E-2</v>
      </c>
      <c r="J71" s="961">
        <v>8.7900000000000006E-2</v>
      </c>
      <c r="K71" s="961">
        <v>7.51E-2</v>
      </c>
      <c r="L71" s="961">
        <v>8.0299999999999996E-2</v>
      </c>
      <c r="M71" s="961">
        <v>8.7999999999999995E-2</v>
      </c>
      <c r="N71" s="961">
        <v>0.14280000000000001</v>
      </c>
      <c r="O71" s="961">
        <v>8.43E-2</v>
      </c>
      <c r="P71" s="961">
        <v>7.0800000000000002E-2</v>
      </c>
      <c r="Q71" s="961">
        <v>9.2700000000000005E-2</v>
      </c>
      <c r="R71" s="961">
        <v>8.3000000000000004E-2</v>
      </c>
      <c r="S71" s="961">
        <v>0.1404</v>
      </c>
      <c r="T71" s="961">
        <v>8.6800000000000002E-2</v>
      </c>
      <c r="U71" s="961">
        <v>0.1202</v>
      </c>
      <c r="V71" s="961">
        <v>7.85E-2</v>
      </c>
      <c r="W71" s="961">
        <v>9.1200000000000003E-2</v>
      </c>
      <c r="X71" s="961">
        <v>0.1003</v>
      </c>
      <c r="Y71" s="961">
        <v>8.8700000000000001E-2</v>
      </c>
      <c r="Z71" s="961">
        <v>8.4699999999999998E-2</v>
      </c>
      <c r="AA71" s="961">
        <v>8.1299999999999997E-2</v>
      </c>
      <c r="AB71" s="961">
        <v>6.6500000000000004E-2</v>
      </c>
      <c r="AC71" s="961">
        <v>9.7699999999999995E-2</v>
      </c>
      <c r="AD71" s="961">
        <v>0.4128</v>
      </c>
      <c r="AE71" s="961">
        <v>8.3199999999999996E-2</v>
      </c>
      <c r="AF71" s="961">
        <v>8.43E-2</v>
      </c>
      <c r="AG71" s="772"/>
      <c r="AH71" s="772"/>
      <c r="AI71" s="772"/>
      <c r="AJ71" s="772"/>
      <c r="AK71" s="772"/>
      <c r="AL71" s="772"/>
      <c r="AM71" s="772"/>
      <c r="AN71" s="772"/>
      <c r="AO71" s="772"/>
      <c r="AP71" s="772"/>
      <c r="AQ71" s="772"/>
      <c r="AR71" s="772"/>
      <c r="AS71" s="772"/>
      <c r="AT71" s="772"/>
      <c r="AU71" s="772"/>
      <c r="AV71" s="772"/>
      <c r="AW71" s="772"/>
      <c r="AX71" s="772"/>
      <c r="AY71" s="772"/>
      <c r="AZ71" s="772"/>
      <c r="BA71" s="772"/>
      <c r="BB71" s="772"/>
      <c r="BC71" s="772"/>
      <c r="BD71" s="772"/>
      <c r="BE71" s="772"/>
      <c r="BF71" s="772"/>
      <c r="BG71" s="772"/>
      <c r="BH71" s="772"/>
      <c r="BI71" s="772"/>
      <c r="BJ71" s="772"/>
      <c r="BK71" s="772"/>
      <c r="BL71" s="772"/>
      <c r="BM71" s="772"/>
      <c r="BN71" s="772"/>
      <c r="BO71" s="772"/>
      <c r="BP71" s="772"/>
      <c r="BQ71" s="772"/>
      <c r="BR71" s="772"/>
      <c r="BS71" s="772"/>
      <c r="BT71" s="772"/>
      <c r="BU71" s="772"/>
      <c r="BV71" s="772"/>
      <c r="BW71" s="772"/>
      <c r="BX71" s="772"/>
      <c r="BY71" s="772"/>
      <c r="BZ71" s="772"/>
      <c r="CA71" s="772"/>
      <c r="CB71" s="772"/>
      <c r="CC71" s="772"/>
      <c r="CD71" s="772"/>
      <c r="CE71" s="772"/>
      <c r="CF71" s="772"/>
      <c r="CG71" s="772"/>
      <c r="CH71" s="772"/>
      <c r="CI71" s="772"/>
      <c r="CJ71" s="772"/>
      <c r="CK71" s="772"/>
      <c r="CL71" s="772"/>
      <c r="CM71" s="772"/>
      <c r="CN71" s="772"/>
      <c r="CO71" s="772"/>
      <c r="CP71" s="772"/>
      <c r="CQ71" s="772"/>
      <c r="CR71" s="772"/>
      <c r="CS71" s="772"/>
      <c r="CT71" s="772"/>
      <c r="CU71" s="772"/>
      <c r="CV71" s="772"/>
      <c r="CW71" s="772"/>
      <c r="CX71" s="772"/>
      <c r="CY71" s="772"/>
      <c r="CZ71" s="772"/>
      <c r="DA71" s="772"/>
      <c r="DB71" s="772"/>
      <c r="DC71" s="772"/>
      <c r="DD71" s="772"/>
      <c r="DE71" s="772"/>
      <c r="DF71" s="772"/>
      <c r="DG71" s="772"/>
      <c r="DH71" s="772"/>
      <c r="DI71" s="772"/>
      <c r="DJ71" s="772"/>
      <c r="DK71" s="772"/>
      <c r="DL71" s="772"/>
      <c r="DM71" s="772"/>
      <c r="DN71" s="772"/>
      <c r="DO71" s="772"/>
      <c r="DP71" s="772"/>
      <c r="DQ71" s="772"/>
      <c r="DR71" s="772"/>
      <c r="DS71" s="772"/>
      <c r="DT71" s="772"/>
      <c r="DU71" s="772"/>
      <c r="DV71" s="772"/>
      <c r="DW71" s="772"/>
      <c r="DX71" s="772"/>
      <c r="DY71" s="772"/>
      <c r="DZ71" s="772"/>
      <c r="EA71" s="772"/>
      <c r="EB71" s="772"/>
      <c r="EC71" s="772"/>
      <c r="ED71" s="772"/>
      <c r="EE71" s="772"/>
      <c r="EF71" s="772"/>
      <c r="EG71" s="772"/>
      <c r="EH71" s="772"/>
      <c r="EI71" s="772"/>
      <c r="EJ71" s="772"/>
      <c r="EK71" s="772"/>
      <c r="EL71" s="772"/>
      <c r="EM71" s="772"/>
      <c r="EN71" s="772"/>
      <c r="EO71" s="772"/>
      <c r="EP71" s="772"/>
      <c r="EQ71" s="772"/>
      <c r="ER71" s="772"/>
      <c r="ES71" s="772"/>
      <c r="ET71" s="772"/>
      <c r="EU71" s="772"/>
      <c r="EV71" s="772"/>
      <c r="EW71" s="772"/>
      <c r="EX71" s="772"/>
      <c r="EY71" s="772"/>
      <c r="EZ71" s="772"/>
      <c r="FA71" s="772"/>
      <c r="FB71" s="772"/>
      <c r="FC71" s="772"/>
      <c r="FD71" s="772"/>
      <c r="FE71" s="772"/>
      <c r="FF71" s="772"/>
      <c r="FG71" s="772"/>
      <c r="FH71" s="772"/>
      <c r="FI71" s="772"/>
      <c r="FJ71" s="772"/>
      <c r="FK71" s="772"/>
      <c r="FL71" s="772"/>
      <c r="FM71" s="772"/>
      <c r="FN71" s="772"/>
      <c r="FO71" s="772"/>
      <c r="FP71" s="772"/>
      <c r="FQ71" s="772"/>
      <c r="FR71" s="772"/>
      <c r="FS71" s="772"/>
      <c r="FT71" s="772"/>
      <c r="FU71" s="772"/>
      <c r="FV71" s="772"/>
      <c r="FW71" s="772"/>
      <c r="FX71" s="772"/>
      <c r="FY71" s="772"/>
      <c r="FZ71" s="772"/>
      <c r="GA71" s="772"/>
      <c r="GB71" s="772"/>
      <c r="GC71" s="772"/>
      <c r="GD71" s="772"/>
      <c r="GE71" s="772"/>
      <c r="GF71" s="772"/>
      <c r="GG71" s="772"/>
      <c r="GH71" s="772"/>
      <c r="GI71" s="772"/>
      <c r="GJ71" s="772"/>
      <c r="GK71" s="772"/>
      <c r="GL71" s="772"/>
      <c r="GM71" s="772"/>
      <c r="GN71" s="772"/>
      <c r="GO71" s="772"/>
      <c r="GP71" s="772"/>
      <c r="GQ71" s="772"/>
      <c r="GR71" s="772"/>
      <c r="GS71" s="772"/>
      <c r="GT71" s="772"/>
      <c r="GU71" s="772"/>
      <c r="GV71" s="772"/>
      <c r="GW71" s="772"/>
      <c r="GX71" s="772"/>
      <c r="GY71" s="772"/>
      <c r="GZ71" s="772"/>
      <c r="HA71" s="772"/>
      <c r="HB71" s="772"/>
      <c r="HC71" s="772"/>
      <c r="HD71" s="772"/>
      <c r="HE71" s="772"/>
      <c r="HF71" s="772"/>
      <c r="HG71" s="772"/>
      <c r="HH71" s="772"/>
      <c r="HI71" s="772"/>
      <c r="HJ71" s="772"/>
      <c r="HK71" s="772"/>
      <c r="HL71" s="772"/>
      <c r="HM71" s="772"/>
      <c r="HN71" s="772"/>
      <c r="HO71" s="772"/>
      <c r="HP71" s="772"/>
    </row>
    <row r="72" spans="1:224">
      <c r="A72" s="1114" t="s">
        <v>354</v>
      </c>
      <c r="B72" s="961">
        <v>7.4800000000000005E-2</v>
      </c>
      <c r="C72" s="961">
        <v>7.8E-2</v>
      </c>
      <c r="D72" s="961">
        <v>5.62E-2</v>
      </c>
      <c r="E72" s="961">
        <v>7.3599999999999999E-2</v>
      </c>
      <c r="F72" s="961">
        <v>5.2400000000000002E-2</v>
      </c>
      <c r="G72" s="961">
        <v>6.13E-2</v>
      </c>
      <c r="H72" s="961">
        <v>9.9299999999999999E-2</v>
      </c>
      <c r="I72" s="961">
        <v>8.2199999999999995E-2</v>
      </c>
      <c r="J72" s="961">
        <v>8.2600000000000007E-2</v>
      </c>
      <c r="K72" s="961">
        <v>7.0000000000000007E-2</v>
      </c>
      <c r="L72" s="961">
        <v>7.4399999999999994E-2</v>
      </c>
      <c r="M72" s="961">
        <v>8.4900000000000003E-2</v>
      </c>
      <c r="N72" s="961">
        <v>0.13420000000000001</v>
      </c>
      <c r="O72" s="961">
        <v>7.6799999999999993E-2</v>
      </c>
      <c r="P72" s="961">
        <v>5.8599999999999999E-2</v>
      </c>
      <c r="Q72" s="961">
        <v>7.5499999999999998E-2</v>
      </c>
      <c r="R72" s="961">
        <v>6.9699999999999998E-2</v>
      </c>
      <c r="S72" s="961">
        <v>0.1328</v>
      </c>
      <c r="T72" s="961">
        <v>7.9200000000000007E-2</v>
      </c>
      <c r="U72" s="961">
        <v>0.11899999999999999</v>
      </c>
      <c r="V72" s="961">
        <v>6.3399999999999998E-2</v>
      </c>
      <c r="W72" s="961">
        <v>7.6499999999999999E-2</v>
      </c>
      <c r="X72" s="961">
        <v>9.7799999999999998E-2</v>
      </c>
      <c r="Y72" s="961">
        <v>8.1600000000000006E-2</v>
      </c>
      <c r="Z72" s="961">
        <v>7.7299999999999994E-2</v>
      </c>
      <c r="AA72" s="961">
        <v>6.8099999999999994E-2</v>
      </c>
      <c r="AB72" s="961">
        <v>6.1400000000000003E-2</v>
      </c>
      <c r="AC72" s="961">
        <v>9.1800000000000007E-2</v>
      </c>
      <c r="AD72" s="961">
        <v>0.40500000000000003</v>
      </c>
      <c r="AE72" s="961">
        <v>7.7899999999999997E-2</v>
      </c>
      <c r="AF72" s="961">
        <v>7.6399999999999996E-2</v>
      </c>
      <c r="AG72" s="772"/>
      <c r="AH72" s="772"/>
      <c r="AI72" s="772"/>
      <c r="AJ72" s="772"/>
      <c r="AK72" s="772"/>
      <c r="AL72" s="772"/>
      <c r="AM72" s="772"/>
      <c r="AN72" s="772"/>
      <c r="AO72" s="772"/>
      <c r="AP72" s="772"/>
      <c r="AQ72" s="772"/>
      <c r="AR72" s="772"/>
      <c r="AS72" s="772"/>
      <c r="AT72" s="772"/>
      <c r="AU72" s="772"/>
      <c r="AV72" s="772"/>
      <c r="AW72" s="772"/>
      <c r="AX72" s="772"/>
      <c r="AY72" s="772"/>
      <c r="AZ72" s="772"/>
      <c r="BA72" s="772"/>
      <c r="BB72" s="772"/>
      <c r="BC72" s="772"/>
      <c r="BD72" s="772"/>
      <c r="BE72" s="772"/>
      <c r="BF72" s="772"/>
      <c r="BG72" s="772"/>
      <c r="BH72" s="772"/>
      <c r="BI72" s="772"/>
      <c r="BJ72" s="772"/>
      <c r="BK72" s="772"/>
      <c r="BL72" s="772"/>
      <c r="BM72" s="772"/>
      <c r="BN72" s="772"/>
      <c r="BO72" s="772"/>
      <c r="BP72" s="772"/>
      <c r="BQ72" s="772"/>
      <c r="BR72" s="772"/>
      <c r="BS72" s="772"/>
      <c r="BT72" s="772"/>
      <c r="BU72" s="772"/>
      <c r="BV72" s="772"/>
      <c r="BW72" s="772"/>
      <c r="BX72" s="772"/>
      <c r="BY72" s="772"/>
      <c r="BZ72" s="772"/>
      <c r="CA72" s="772"/>
      <c r="CB72" s="772"/>
      <c r="CC72" s="772"/>
      <c r="CD72" s="772"/>
      <c r="CE72" s="772"/>
      <c r="CF72" s="772"/>
      <c r="CG72" s="772"/>
      <c r="CH72" s="772"/>
      <c r="CI72" s="772"/>
      <c r="CJ72" s="772"/>
      <c r="CK72" s="772"/>
      <c r="CL72" s="772"/>
      <c r="CM72" s="772"/>
      <c r="CN72" s="772"/>
      <c r="CO72" s="772"/>
      <c r="CP72" s="772"/>
      <c r="CQ72" s="772"/>
      <c r="CR72" s="772"/>
      <c r="CS72" s="772"/>
      <c r="CT72" s="772"/>
      <c r="CU72" s="772"/>
      <c r="CV72" s="772"/>
      <c r="CW72" s="772"/>
      <c r="CX72" s="772"/>
      <c r="CY72" s="772"/>
      <c r="CZ72" s="772"/>
      <c r="DA72" s="772"/>
      <c r="DB72" s="772"/>
      <c r="DC72" s="772"/>
      <c r="DD72" s="772"/>
      <c r="DE72" s="772"/>
      <c r="DF72" s="772"/>
      <c r="DG72" s="772"/>
      <c r="DH72" s="772"/>
      <c r="DI72" s="772"/>
      <c r="DJ72" s="772"/>
      <c r="DK72" s="772"/>
      <c r="DL72" s="772"/>
      <c r="DM72" s="772"/>
      <c r="DN72" s="772"/>
      <c r="DO72" s="772"/>
      <c r="DP72" s="772"/>
      <c r="DQ72" s="772"/>
      <c r="DR72" s="772"/>
      <c r="DS72" s="772"/>
      <c r="DT72" s="772"/>
      <c r="DU72" s="772"/>
      <c r="DV72" s="772"/>
      <c r="DW72" s="772"/>
      <c r="DX72" s="772"/>
      <c r="DY72" s="772"/>
      <c r="DZ72" s="772"/>
      <c r="EA72" s="772"/>
      <c r="EB72" s="772"/>
      <c r="EC72" s="772"/>
      <c r="ED72" s="772"/>
      <c r="EE72" s="772"/>
      <c r="EF72" s="772"/>
      <c r="EG72" s="772"/>
      <c r="EH72" s="772"/>
      <c r="EI72" s="772"/>
      <c r="EJ72" s="772"/>
      <c r="EK72" s="772"/>
      <c r="EL72" s="772"/>
      <c r="EM72" s="772"/>
      <c r="EN72" s="772"/>
      <c r="EO72" s="772"/>
      <c r="EP72" s="772"/>
      <c r="EQ72" s="772"/>
      <c r="ER72" s="772"/>
      <c r="ES72" s="772"/>
      <c r="ET72" s="772"/>
      <c r="EU72" s="772"/>
      <c r="EV72" s="772"/>
      <c r="EW72" s="772"/>
      <c r="EX72" s="772"/>
      <c r="EY72" s="772"/>
      <c r="EZ72" s="772"/>
      <c r="FA72" s="772"/>
      <c r="FB72" s="772"/>
      <c r="FC72" s="772"/>
      <c r="FD72" s="772"/>
      <c r="FE72" s="772"/>
      <c r="FF72" s="772"/>
      <c r="FG72" s="772"/>
      <c r="FH72" s="772"/>
      <c r="FI72" s="772"/>
      <c r="FJ72" s="772"/>
      <c r="FK72" s="772"/>
      <c r="FL72" s="772"/>
      <c r="FM72" s="772"/>
      <c r="FN72" s="772"/>
      <c r="FO72" s="772"/>
      <c r="FP72" s="772"/>
      <c r="FQ72" s="772"/>
      <c r="FR72" s="772"/>
      <c r="FS72" s="772"/>
      <c r="FT72" s="772"/>
      <c r="FU72" s="772"/>
      <c r="FV72" s="772"/>
      <c r="FW72" s="772"/>
      <c r="FX72" s="772"/>
      <c r="FY72" s="772"/>
      <c r="FZ72" s="772"/>
      <c r="GA72" s="772"/>
      <c r="GB72" s="772"/>
      <c r="GC72" s="772"/>
      <c r="GD72" s="772"/>
      <c r="GE72" s="772"/>
      <c r="GF72" s="772"/>
      <c r="GG72" s="772"/>
      <c r="GH72" s="772"/>
      <c r="GI72" s="772"/>
      <c r="GJ72" s="772"/>
      <c r="GK72" s="772"/>
      <c r="GL72" s="772"/>
      <c r="GM72" s="772"/>
      <c r="GN72" s="772"/>
      <c r="GO72" s="772"/>
      <c r="GP72" s="772"/>
      <c r="GQ72" s="772"/>
      <c r="GR72" s="772"/>
      <c r="GS72" s="772"/>
      <c r="GT72" s="772"/>
      <c r="GU72" s="772"/>
      <c r="GV72" s="772"/>
      <c r="GW72" s="772"/>
      <c r="GX72" s="772"/>
      <c r="GY72" s="772"/>
      <c r="GZ72" s="772"/>
      <c r="HA72" s="772"/>
      <c r="HB72" s="772"/>
      <c r="HC72" s="772"/>
      <c r="HD72" s="772"/>
      <c r="HE72" s="772"/>
      <c r="HF72" s="772"/>
      <c r="HG72" s="772"/>
      <c r="HH72" s="772"/>
      <c r="HI72" s="772"/>
      <c r="HJ72" s="772"/>
      <c r="HK72" s="772"/>
      <c r="HL72" s="772"/>
      <c r="HM72" s="772"/>
      <c r="HN72" s="772"/>
      <c r="HO72" s="772"/>
      <c r="HP72" s="772"/>
    </row>
    <row r="73" spans="1:224">
      <c r="A73" s="1114" t="s">
        <v>355</v>
      </c>
      <c r="B73" s="961">
        <v>3.8E-3</v>
      </c>
      <c r="C73" s="961">
        <v>5.7000000000000002E-3</v>
      </c>
      <c r="D73" s="961">
        <v>2.8999999999999998E-3</v>
      </c>
      <c r="E73" s="961">
        <v>-6.7999999999999996E-3</v>
      </c>
      <c r="F73" s="961">
        <v>-1.8499999999999999E-2</v>
      </c>
      <c r="G73" s="961">
        <v>7.1999999999999998E-3</v>
      </c>
      <c r="H73" s="961">
        <v>1.2E-2</v>
      </c>
      <c r="I73" s="961">
        <v>1.1299999999999999E-2</v>
      </c>
      <c r="J73" s="961">
        <v>0.01</v>
      </c>
      <c r="K73" s="961">
        <v>1.06E-2</v>
      </c>
      <c r="L73" s="961">
        <v>6.8999999999999999E-3</v>
      </c>
      <c r="M73" s="961">
        <v>9.7999999999999997E-3</v>
      </c>
      <c r="N73" s="961">
        <v>-3.7000000000000002E-3</v>
      </c>
      <c r="O73" s="961">
        <v>1.0800000000000001E-2</v>
      </c>
      <c r="P73" s="961">
        <v>1.9E-3</v>
      </c>
      <c r="Q73" s="961">
        <v>-1.9300000000000001E-2</v>
      </c>
      <c r="R73" s="961">
        <v>8.3000000000000001E-3</v>
      </c>
      <c r="S73" s="961">
        <v>3.0499999999999999E-2</v>
      </c>
      <c r="T73" s="961">
        <v>4.1999999999999997E-3</v>
      </c>
      <c r="U73" s="961">
        <v>3.0000000000000001E-3</v>
      </c>
      <c r="V73" s="961">
        <v>6.1000000000000004E-3</v>
      </c>
      <c r="W73" s="961">
        <v>6.7000000000000002E-3</v>
      </c>
      <c r="X73" s="961">
        <v>9.1000000000000004E-3</v>
      </c>
      <c r="Y73" s="961">
        <v>9.1999999999999998E-3</v>
      </c>
      <c r="Z73" s="961">
        <v>4.7999999999999996E-3</v>
      </c>
      <c r="AA73" s="961">
        <v>3.8E-3</v>
      </c>
      <c r="AB73" s="961">
        <v>6.3E-3</v>
      </c>
      <c r="AC73" s="961">
        <v>4.1000000000000003E-3</v>
      </c>
      <c r="AD73" s="961">
        <v>5.4999999999999997E-3</v>
      </c>
      <c r="AE73" s="961">
        <v>7.4999999999999997E-3</v>
      </c>
      <c r="AF73" s="961">
        <v>5.1000000000000004E-3</v>
      </c>
      <c r="AG73" s="772"/>
      <c r="AH73" s="772"/>
      <c r="AI73" s="772"/>
      <c r="AJ73" s="772"/>
      <c r="AK73" s="772"/>
      <c r="AL73" s="772"/>
      <c r="AM73" s="772"/>
      <c r="AN73" s="772"/>
      <c r="AO73" s="772"/>
      <c r="AP73" s="772"/>
      <c r="AQ73" s="772"/>
      <c r="AR73" s="772"/>
      <c r="AS73" s="772"/>
      <c r="AT73" s="772"/>
      <c r="AU73" s="772"/>
      <c r="AV73" s="772"/>
      <c r="AW73" s="772"/>
      <c r="AX73" s="772"/>
      <c r="AY73" s="772"/>
      <c r="AZ73" s="772"/>
      <c r="BA73" s="772"/>
      <c r="BB73" s="772"/>
      <c r="BC73" s="772"/>
      <c r="BD73" s="772"/>
      <c r="BE73" s="772"/>
      <c r="BF73" s="772"/>
      <c r="BG73" s="772"/>
      <c r="BH73" s="772"/>
      <c r="BI73" s="772"/>
      <c r="BJ73" s="772"/>
      <c r="BK73" s="772"/>
      <c r="BL73" s="772"/>
      <c r="BM73" s="772"/>
      <c r="BN73" s="772"/>
      <c r="BO73" s="772"/>
      <c r="BP73" s="772"/>
      <c r="BQ73" s="772"/>
      <c r="BR73" s="772"/>
      <c r="BS73" s="772"/>
      <c r="BT73" s="772"/>
      <c r="BU73" s="772"/>
      <c r="BV73" s="772"/>
      <c r="BW73" s="772"/>
      <c r="BX73" s="772"/>
      <c r="BY73" s="772"/>
      <c r="BZ73" s="772"/>
      <c r="CA73" s="772"/>
      <c r="CB73" s="772"/>
      <c r="CC73" s="772"/>
      <c r="CD73" s="772"/>
      <c r="CE73" s="772"/>
      <c r="CF73" s="772"/>
      <c r="CG73" s="772"/>
      <c r="CH73" s="772"/>
      <c r="CI73" s="772"/>
      <c r="CJ73" s="772"/>
      <c r="CK73" s="772"/>
      <c r="CL73" s="772"/>
      <c r="CM73" s="772"/>
      <c r="CN73" s="772"/>
      <c r="CO73" s="772"/>
      <c r="CP73" s="772"/>
      <c r="CQ73" s="772"/>
      <c r="CR73" s="772"/>
      <c r="CS73" s="772"/>
      <c r="CT73" s="772"/>
      <c r="CU73" s="772"/>
      <c r="CV73" s="772"/>
      <c r="CW73" s="772"/>
      <c r="CX73" s="772"/>
      <c r="CY73" s="772"/>
      <c r="CZ73" s="772"/>
      <c r="DA73" s="772"/>
      <c r="DB73" s="772"/>
      <c r="DC73" s="772"/>
      <c r="DD73" s="772"/>
      <c r="DE73" s="772"/>
      <c r="DF73" s="772"/>
      <c r="DG73" s="772"/>
      <c r="DH73" s="772"/>
      <c r="DI73" s="772"/>
      <c r="DJ73" s="772"/>
      <c r="DK73" s="772"/>
      <c r="DL73" s="772"/>
      <c r="DM73" s="772"/>
      <c r="DN73" s="772"/>
      <c r="DO73" s="772"/>
      <c r="DP73" s="772"/>
      <c r="DQ73" s="772"/>
      <c r="DR73" s="772"/>
      <c r="DS73" s="772"/>
      <c r="DT73" s="772"/>
      <c r="DU73" s="772"/>
      <c r="DV73" s="772"/>
      <c r="DW73" s="772"/>
      <c r="DX73" s="772"/>
      <c r="DY73" s="772"/>
      <c r="DZ73" s="772"/>
      <c r="EA73" s="772"/>
      <c r="EB73" s="772"/>
      <c r="EC73" s="772"/>
      <c r="ED73" s="772"/>
      <c r="EE73" s="772"/>
      <c r="EF73" s="772"/>
      <c r="EG73" s="772"/>
      <c r="EH73" s="772"/>
      <c r="EI73" s="772"/>
      <c r="EJ73" s="772"/>
      <c r="EK73" s="772"/>
      <c r="EL73" s="772"/>
      <c r="EM73" s="772"/>
      <c r="EN73" s="772"/>
      <c r="EO73" s="772"/>
      <c r="EP73" s="772"/>
      <c r="EQ73" s="772"/>
      <c r="ER73" s="772"/>
      <c r="ES73" s="772"/>
      <c r="ET73" s="772"/>
      <c r="EU73" s="772"/>
      <c r="EV73" s="772"/>
      <c r="EW73" s="772"/>
      <c r="EX73" s="772"/>
      <c r="EY73" s="772"/>
      <c r="EZ73" s="772"/>
      <c r="FA73" s="772"/>
      <c r="FB73" s="772"/>
      <c r="FC73" s="772"/>
      <c r="FD73" s="772"/>
      <c r="FE73" s="772"/>
      <c r="FF73" s="772"/>
      <c r="FG73" s="772"/>
      <c r="FH73" s="772"/>
      <c r="FI73" s="772"/>
      <c r="FJ73" s="772"/>
      <c r="FK73" s="772"/>
      <c r="FL73" s="772"/>
      <c r="FM73" s="772"/>
      <c r="FN73" s="772"/>
      <c r="FO73" s="772"/>
      <c r="FP73" s="772"/>
      <c r="FQ73" s="772"/>
      <c r="FR73" s="772"/>
      <c r="FS73" s="772"/>
      <c r="FT73" s="772"/>
      <c r="FU73" s="772"/>
      <c r="FV73" s="772"/>
      <c r="FW73" s="772"/>
      <c r="FX73" s="772"/>
      <c r="FY73" s="772"/>
      <c r="FZ73" s="772"/>
      <c r="GA73" s="772"/>
      <c r="GB73" s="772"/>
      <c r="GC73" s="772"/>
      <c r="GD73" s="772"/>
      <c r="GE73" s="772"/>
      <c r="GF73" s="772"/>
      <c r="GG73" s="772"/>
      <c r="GH73" s="772"/>
      <c r="GI73" s="772"/>
      <c r="GJ73" s="772"/>
      <c r="GK73" s="772"/>
      <c r="GL73" s="772"/>
      <c r="GM73" s="772"/>
      <c r="GN73" s="772"/>
      <c r="GO73" s="772"/>
      <c r="GP73" s="772"/>
      <c r="GQ73" s="772"/>
      <c r="GR73" s="772"/>
      <c r="GS73" s="772"/>
      <c r="GT73" s="772"/>
      <c r="GU73" s="772"/>
      <c r="GV73" s="772"/>
      <c r="GW73" s="772"/>
      <c r="GX73" s="772"/>
      <c r="GY73" s="772"/>
      <c r="GZ73" s="772"/>
      <c r="HA73" s="772"/>
      <c r="HB73" s="772"/>
      <c r="HC73" s="772"/>
      <c r="HD73" s="772"/>
      <c r="HE73" s="772"/>
      <c r="HF73" s="772"/>
      <c r="HG73" s="772"/>
      <c r="HH73" s="772"/>
      <c r="HI73" s="772"/>
      <c r="HJ73" s="772"/>
      <c r="HK73" s="772"/>
      <c r="HL73" s="772"/>
      <c r="HM73" s="772"/>
      <c r="HN73" s="772"/>
      <c r="HO73" s="772"/>
      <c r="HP73" s="772"/>
    </row>
    <row r="74" spans="1:224">
      <c r="A74" s="1114" t="s">
        <v>356</v>
      </c>
      <c r="B74" s="961">
        <v>3.8999999999999998E-3</v>
      </c>
      <c r="C74" s="961">
        <v>5.8999999999999999E-3</v>
      </c>
      <c r="D74" s="961">
        <v>3.3999999999999998E-3</v>
      </c>
      <c r="E74" s="961">
        <v>-6.3E-3</v>
      </c>
      <c r="F74" s="961">
        <v>-1.04E-2</v>
      </c>
      <c r="G74" s="961">
        <v>7.1999999999999998E-3</v>
      </c>
      <c r="H74" s="961">
        <v>1.29E-2</v>
      </c>
      <c r="I74" s="961">
        <v>1.15E-2</v>
      </c>
      <c r="J74" s="961">
        <v>9.7999999999999997E-3</v>
      </c>
      <c r="K74" s="961">
        <v>1.14E-2</v>
      </c>
      <c r="L74" s="961">
        <v>8.0999999999999996E-3</v>
      </c>
      <c r="M74" s="961">
        <v>1.09E-2</v>
      </c>
      <c r="N74" s="961">
        <v>-3.2000000000000002E-3</v>
      </c>
      <c r="O74" s="961">
        <v>1.0200000000000001E-2</v>
      </c>
      <c r="P74" s="961">
        <v>2.0000000000000001E-4</v>
      </c>
      <c r="Q74" s="961">
        <v>-1.83E-2</v>
      </c>
      <c r="R74" s="961">
        <v>8.3999999999999995E-3</v>
      </c>
      <c r="S74" s="961">
        <v>3.27E-2</v>
      </c>
      <c r="T74" s="961">
        <v>6.1000000000000004E-3</v>
      </c>
      <c r="U74" s="961">
        <v>3.3E-3</v>
      </c>
      <c r="V74" s="961">
        <v>6.7999999999999996E-3</v>
      </c>
      <c r="W74" s="961">
        <v>6.0000000000000001E-3</v>
      </c>
      <c r="X74" s="961">
        <v>8.9999999999999993E-3</v>
      </c>
      <c r="Y74" s="961">
        <v>8.8000000000000005E-3</v>
      </c>
      <c r="Z74" s="961">
        <v>6.8999999999999999E-3</v>
      </c>
      <c r="AA74" s="961">
        <v>1.4E-3</v>
      </c>
      <c r="AB74" s="961">
        <v>6.6E-3</v>
      </c>
      <c r="AC74" s="961">
        <v>4.1000000000000003E-3</v>
      </c>
      <c r="AD74" s="961">
        <v>4.4000000000000003E-3</v>
      </c>
      <c r="AE74" s="961">
        <v>6.7999999999999996E-3</v>
      </c>
      <c r="AF74" s="961">
        <v>5.4000000000000003E-3</v>
      </c>
      <c r="AG74" s="772"/>
      <c r="AH74" s="772"/>
      <c r="AI74" s="772"/>
      <c r="AJ74" s="772"/>
      <c r="AK74" s="772"/>
      <c r="AL74" s="772"/>
      <c r="AM74" s="772"/>
      <c r="AN74" s="772"/>
      <c r="AO74" s="772"/>
      <c r="AP74" s="772"/>
      <c r="AQ74" s="772"/>
      <c r="AR74" s="772"/>
      <c r="AS74" s="772"/>
      <c r="AT74" s="772"/>
      <c r="AU74" s="772"/>
      <c r="AV74" s="772"/>
      <c r="AW74" s="772"/>
      <c r="AX74" s="772"/>
      <c r="AY74" s="772"/>
      <c r="AZ74" s="772"/>
      <c r="BA74" s="772"/>
      <c r="BB74" s="772"/>
      <c r="BC74" s="772"/>
      <c r="BD74" s="772"/>
      <c r="BE74" s="772"/>
      <c r="BF74" s="772"/>
      <c r="BG74" s="772"/>
      <c r="BH74" s="772"/>
      <c r="BI74" s="772"/>
      <c r="BJ74" s="772"/>
      <c r="BK74" s="772"/>
      <c r="BL74" s="772"/>
      <c r="BM74" s="772"/>
      <c r="BN74" s="772"/>
      <c r="BO74" s="772"/>
      <c r="BP74" s="772"/>
      <c r="BQ74" s="772"/>
      <c r="BR74" s="772"/>
      <c r="BS74" s="772"/>
      <c r="BT74" s="772"/>
      <c r="BU74" s="772"/>
      <c r="BV74" s="772"/>
      <c r="BW74" s="772"/>
      <c r="BX74" s="772"/>
      <c r="BY74" s="772"/>
      <c r="BZ74" s="772"/>
      <c r="CA74" s="772"/>
      <c r="CB74" s="772"/>
      <c r="CC74" s="772"/>
      <c r="CD74" s="772"/>
      <c r="CE74" s="772"/>
      <c r="CF74" s="772"/>
      <c r="CG74" s="772"/>
      <c r="CH74" s="772"/>
      <c r="CI74" s="772"/>
      <c r="CJ74" s="772"/>
      <c r="CK74" s="772"/>
      <c r="CL74" s="772"/>
      <c r="CM74" s="772"/>
      <c r="CN74" s="772"/>
      <c r="CO74" s="772"/>
      <c r="CP74" s="772"/>
      <c r="CQ74" s="772"/>
      <c r="CR74" s="772"/>
      <c r="CS74" s="772"/>
      <c r="CT74" s="772"/>
      <c r="CU74" s="772"/>
      <c r="CV74" s="772"/>
      <c r="CW74" s="772"/>
      <c r="CX74" s="772"/>
      <c r="CY74" s="772"/>
      <c r="CZ74" s="772"/>
      <c r="DA74" s="772"/>
      <c r="DB74" s="772"/>
      <c r="DC74" s="772"/>
      <c r="DD74" s="772"/>
      <c r="DE74" s="772"/>
      <c r="DF74" s="772"/>
      <c r="DG74" s="772"/>
      <c r="DH74" s="772"/>
      <c r="DI74" s="772"/>
      <c r="DJ74" s="772"/>
      <c r="DK74" s="772"/>
      <c r="DL74" s="772"/>
      <c r="DM74" s="772"/>
      <c r="DN74" s="772"/>
      <c r="DO74" s="772"/>
      <c r="DP74" s="772"/>
      <c r="DQ74" s="772"/>
      <c r="DR74" s="772"/>
      <c r="DS74" s="772"/>
      <c r="DT74" s="772"/>
      <c r="DU74" s="772"/>
      <c r="DV74" s="772"/>
      <c r="DW74" s="772"/>
      <c r="DX74" s="772"/>
      <c r="DY74" s="772"/>
      <c r="DZ74" s="772"/>
      <c r="EA74" s="772"/>
      <c r="EB74" s="772"/>
      <c r="EC74" s="772"/>
      <c r="ED74" s="772"/>
      <c r="EE74" s="772"/>
      <c r="EF74" s="772"/>
      <c r="EG74" s="772"/>
      <c r="EH74" s="772"/>
      <c r="EI74" s="772"/>
      <c r="EJ74" s="772"/>
      <c r="EK74" s="772"/>
      <c r="EL74" s="772"/>
      <c r="EM74" s="772"/>
      <c r="EN74" s="772"/>
      <c r="EO74" s="772"/>
      <c r="EP74" s="772"/>
      <c r="EQ74" s="772"/>
      <c r="ER74" s="772"/>
      <c r="ES74" s="772"/>
      <c r="ET74" s="772"/>
      <c r="EU74" s="772"/>
      <c r="EV74" s="772"/>
      <c r="EW74" s="772"/>
      <c r="EX74" s="772"/>
      <c r="EY74" s="772"/>
      <c r="EZ74" s="772"/>
      <c r="FA74" s="772"/>
      <c r="FB74" s="772"/>
      <c r="FC74" s="772"/>
      <c r="FD74" s="772"/>
      <c r="FE74" s="772"/>
      <c r="FF74" s="772"/>
      <c r="FG74" s="772"/>
      <c r="FH74" s="772"/>
      <c r="FI74" s="772"/>
      <c r="FJ74" s="772"/>
      <c r="FK74" s="772"/>
      <c r="FL74" s="772"/>
      <c r="FM74" s="772"/>
      <c r="FN74" s="772"/>
      <c r="FO74" s="772"/>
      <c r="FP74" s="772"/>
      <c r="FQ74" s="772"/>
      <c r="FR74" s="772"/>
      <c r="FS74" s="772"/>
      <c r="FT74" s="772"/>
      <c r="FU74" s="772"/>
      <c r="FV74" s="772"/>
      <c r="FW74" s="772"/>
      <c r="FX74" s="772"/>
      <c r="FY74" s="772"/>
      <c r="FZ74" s="772"/>
      <c r="GA74" s="772"/>
      <c r="GB74" s="772"/>
      <c r="GC74" s="772"/>
      <c r="GD74" s="772"/>
      <c r="GE74" s="772"/>
      <c r="GF74" s="772"/>
      <c r="GG74" s="772"/>
      <c r="GH74" s="772"/>
      <c r="GI74" s="772"/>
      <c r="GJ74" s="772"/>
      <c r="GK74" s="772"/>
      <c r="GL74" s="772"/>
      <c r="GM74" s="772"/>
      <c r="GN74" s="772"/>
      <c r="GO74" s="772"/>
      <c r="GP74" s="772"/>
      <c r="GQ74" s="772"/>
      <c r="GR74" s="772"/>
      <c r="GS74" s="772"/>
      <c r="GT74" s="772"/>
      <c r="GU74" s="772"/>
      <c r="GV74" s="772"/>
      <c r="GW74" s="772"/>
      <c r="GX74" s="772"/>
      <c r="GY74" s="772"/>
      <c r="GZ74" s="772"/>
      <c r="HA74" s="772"/>
      <c r="HB74" s="772"/>
      <c r="HC74" s="772"/>
      <c r="HD74" s="772"/>
      <c r="HE74" s="772"/>
      <c r="HF74" s="772"/>
      <c r="HG74" s="772"/>
      <c r="HH74" s="772"/>
      <c r="HI74" s="772"/>
      <c r="HJ74" s="772"/>
      <c r="HK74" s="772"/>
      <c r="HL74" s="772"/>
      <c r="HM74" s="772"/>
      <c r="HN74" s="772"/>
      <c r="HO74" s="772"/>
      <c r="HP74" s="772"/>
    </row>
    <row r="75" spans="1:224">
      <c r="A75" s="1114" t="s">
        <v>357</v>
      </c>
      <c r="B75" s="961">
        <v>2.3E-3</v>
      </c>
      <c r="C75" s="961">
        <v>5.1000000000000004E-3</v>
      </c>
      <c r="D75" s="961">
        <v>2.7000000000000001E-3</v>
      </c>
      <c r="E75" s="961">
        <v>-6.3E-3</v>
      </c>
      <c r="F75" s="961">
        <v>-1.04E-2</v>
      </c>
      <c r="G75" s="961">
        <v>6.7000000000000002E-3</v>
      </c>
      <c r="H75" s="961">
        <v>1.0200000000000001E-2</v>
      </c>
      <c r="I75" s="961">
        <v>1.15E-2</v>
      </c>
      <c r="J75" s="961">
        <v>9.7999999999999997E-3</v>
      </c>
      <c r="K75" s="961">
        <v>1.14E-2</v>
      </c>
      <c r="L75" s="961">
        <v>8.0999999999999996E-3</v>
      </c>
      <c r="M75" s="961">
        <v>7.9000000000000008E-3</v>
      </c>
      <c r="N75" s="961">
        <v>-3.2000000000000002E-3</v>
      </c>
      <c r="O75" s="961">
        <v>8.0999999999999996E-3</v>
      </c>
      <c r="P75" s="961">
        <v>2.0000000000000001E-4</v>
      </c>
      <c r="Q75" s="961">
        <v>-1.83E-2</v>
      </c>
      <c r="R75" s="961">
        <v>3.8E-3</v>
      </c>
      <c r="S75" s="961">
        <v>2.5100000000000001E-2</v>
      </c>
      <c r="T75" s="961">
        <v>4.7999999999999996E-3</v>
      </c>
      <c r="U75" s="961">
        <v>2.5000000000000001E-3</v>
      </c>
      <c r="V75" s="961">
        <v>5.3E-3</v>
      </c>
      <c r="W75" s="961">
        <v>6.0000000000000001E-3</v>
      </c>
      <c r="X75" s="961">
        <v>8.9999999999999993E-3</v>
      </c>
      <c r="Y75" s="961">
        <v>6.6E-3</v>
      </c>
      <c r="Z75" s="961">
        <v>6.8999999999999999E-3</v>
      </c>
      <c r="AA75" s="961">
        <v>1.4E-3</v>
      </c>
      <c r="AB75" s="961">
        <v>6.6E-3</v>
      </c>
      <c r="AC75" s="961">
        <v>4.1000000000000003E-3</v>
      </c>
      <c r="AD75" s="961">
        <v>4.4000000000000003E-3</v>
      </c>
      <c r="AE75" s="961">
        <v>6.7999999999999996E-3</v>
      </c>
      <c r="AF75" s="961">
        <v>4.4000000000000003E-3</v>
      </c>
      <c r="AG75" s="772"/>
      <c r="AH75" s="772"/>
      <c r="AI75" s="772"/>
      <c r="AJ75" s="772"/>
      <c r="AK75" s="772"/>
      <c r="AL75" s="772"/>
      <c r="AM75" s="772"/>
      <c r="AN75" s="772"/>
      <c r="AO75" s="772"/>
      <c r="AP75" s="772"/>
      <c r="AQ75" s="772"/>
      <c r="AR75" s="772"/>
      <c r="AS75" s="772"/>
      <c r="AT75" s="772"/>
      <c r="AU75" s="772"/>
      <c r="AV75" s="772"/>
      <c r="AW75" s="772"/>
      <c r="AX75" s="772"/>
      <c r="AY75" s="772"/>
      <c r="AZ75" s="772"/>
      <c r="BA75" s="772"/>
      <c r="BB75" s="772"/>
      <c r="BC75" s="772"/>
      <c r="BD75" s="772"/>
      <c r="BE75" s="772"/>
      <c r="BF75" s="772"/>
      <c r="BG75" s="772"/>
      <c r="BH75" s="772"/>
      <c r="BI75" s="772"/>
      <c r="BJ75" s="772"/>
      <c r="BK75" s="772"/>
      <c r="BL75" s="772"/>
      <c r="BM75" s="772"/>
      <c r="BN75" s="772"/>
      <c r="BO75" s="772"/>
      <c r="BP75" s="772"/>
      <c r="BQ75" s="772"/>
      <c r="BR75" s="772"/>
      <c r="BS75" s="772"/>
      <c r="BT75" s="772"/>
      <c r="BU75" s="772"/>
      <c r="BV75" s="772"/>
      <c r="BW75" s="772"/>
      <c r="BX75" s="772"/>
      <c r="BY75" s="772"/>
      <c r="BZ75" s="772"/>
      <c r="CA75" s="772"/>
      <c r="CB75" s="772"/>
      <c r="CC75" s="772"/>
      <c r="CD75" s="772"/>
      <c r="CE75" s="772"/>
      <c r="CF75" s="772"/>
      <c r="CG75" s="772"/>
      <c r="CH75" s="772"/>
      <c r="CI75" s="772"/>
      <c r="CJ75" s="772"/>
      <c r="CK75" s="772"/>
      <c r="CL75" s="772"/>
      <c r="CM75" s="772"/>
      <c r="CN75" s="772"/>
      <c r="CO75" s="772"/>
      <c r="CP75" s="772"/>
      <c r="CQ75" s="772"/>
      <c r="CR75" s="772"/>
      <c r="CS75" s="772"/>
      <c r="CT75" s="772"/>
      <c r="CU75" s="772"/>
      <c r="CV75" s="772"/>
      <c r="CW75" s="772"/>
      <c r="CX75" s="772"/>
      <c r="CY75" s="772"/>
      <c r="CZ75" s="772"/>
      <c r="DA75" s="772"/>
      <c r="DB75" s="772"/>
      <c r="DC75" s="772"/>
      <c r="DD75" s="772"/>
      <c r="DE75" s="772"/>
      <c r="DF75" s="772"/>
      <c r="DG75" s="772"/>
      <c r="DH75" s="772"/>
      <c r="DI75" s="772"/>
      <c r="DJ75" s="772"/>
      <c r="DK75" s="772"/>
      <c r="DL75" s="772"/>
      <c r="DM75" s="772"/>
      <c r="DN75" s="772"/>
      <c r="DO75" s="772"/>
      <c r="DP75" s="772"/>
      <c r="DQ75" s="772"/>
      <c r="DR75" s="772"/>
      <c r="DS75" s="772"/>
      <c r="DT75" s="772"/>
      <c r="DU75" s="772"/>
      <c r="DV75" s="772"/>
      <c r="DW75" s="772"/>
      <c r="DX75" s="772"/>
      <c r="DY75" s="772"/>
      <c r="DZ75" s="772"/>
      <c r="EA75" s="772"/>
      <c r="EB75" s="772"/>
      <c r="EC75" s="772"/>
      <c r="ED75" s="772"/>
      <c r="EE75" s="772"/>
      <c r="EF75" s="772"/>
      <c r="EG75" s="772"/>
      <c r="EH75" s="772"/>
      <c r="EI75" s="772"/>
      <c r="EJ75" s="772"/>
      <c r="EK75" s="772"/>
      <c r="EL75" s="772"/>
      <c r="EM75" s="772"/>
      <c r="EN75" s="772"/>
      <c r="EO75" s="772"/>
      <c r="EP75" s="772"/>
      <c r="EQ75" s="772"/>
      <c r="ER75" s="772"/>
      <c r="ES75" s="772"/>
      <c r="ET75" s="772"/>
      <c r="EU75" s="772"/>
      <c r="EV75" s="772"/>
      <c r="EW75" s="772"/>
      <c r="EX75" s="772"/>
      <c r="EY75" s="772"/>
      <c r="EZ75" s="772"/>
      <c r="FA75" s="772"/>
      <c r="FB75" s="772"/>
      <c r="FC75" s="772"/>
      <c r="FD75" s="772"/>
      <c r="FE75" s="772"/>
      <c r="FF75" s="772"/>
      <c r="FG75" s="772"/>
      <c r="FH75" s="772"/>
      <c r="FI75" s="772"/>
      <c r="FJ75" s="772"/>
      <c r="FK75" s="772"/>
      <c r="FL75" s="772"/>
      <c r="FM75" s="772"/>
      <c r="FN75" s="772"/>
      <c r="FO75" s="772"/>
      <c r="FP75" s="772"/>
      <c r="FQ75" s="772"/>
      <c r="FR75" s="772"/>
      <c r="FS75" s="772"/>
      <c r="FT75" s="772"/>
      <c r="FU75" s="772"/>
      <c r="FV75" s="772"/>
      <c r="FW75" s="772"/>
      <c r="FX75" s="772"/>
      <c r="FY75" s="772"/>
      <c r="FZ75" s="772"/>
      <c r="GA75" s="772"/>
      <c r="GB75" s="772"/>
      <c r="GC75" s="772"/>
      <c r="GD75" s="772"/>
      <c r="GE75" s="772"/>
      <c r="GF75" s="772"/>
      <c r="GG75" s="772"/>
      <c r="GH75" s="772"/>
      <c r="GI75" s="772"/>
      <c r="GJ75" s="772"/>
      <c r="GK75" s="772"/>
      <c r="GL75" s="772"/>
      <c r="GM75" s="772"/>
      <c r="GN75" s="772"/>
      <c r="GO75" s="772"/>
      <c r="GP75" s="772"/>
      <c r="GQ75" s="772"/>
      <c r="GR75" s="772"/>
      <c r="GS75" s="772"/>
      <c r="GT75" s="772"/>
      <c r="GU75" s="772"/>
      <c r="GV75" s="772"/>
      <c r="GW75" s="772"/>
      <c r="GX75" s="772"/>
      <c r="GY75" s="772"/>
      <c r="GZ75" s="772"/>
      <c r="HA75" s="772"/>
      <c r="HB75" s="772"/>
      <c r="HC75" s="772"/>
      <c r="HD75" s="772"/>
      <c r="HE75" s="772"/>
      <c r="HF75" s="772"/>
      <c r="HG75" s="772"/>
      <c r="HH75" s="772"/>
      <c r="HI75" s="772"/>
      <c r="HJ75" s="772"/>
      <c r="HK75" s="772"/>
      <c r="HL75" s="772"/>
      <c r="HM75" s="772"/>
      <c r="HN75" s="772"/>
      <c r="HO75" s="772"/>
      <c r="HP75" s="772"/>
    </row>
    <row r="76" spans="1:224" ht="15.75" thickBot="1">
      <c r="A76" s="1114" t="s">
        <v>358</v>
      </c>
      <c r="B76" s="961">
        <v>2.29E-2</v>
      </c>
      <c r="C76" s="961">
        <v>5.33E-2</v>
      </c>
      <c r="D76" s="961">
        <v>2.18E-2</v>
      </c>
      <c r="E76" s="961">
        <v>-6.9699999999999998E-2</v>
      </c>
      <c r="F76" s="961">
        <v>-4.5400000000000003E-2</v>
      </c>
      <c r="G76" s="961">
        <v>3.6799999999999999E-2</v>
      </c>
      <c r="H76" s="961">
        <v>6.54E-2</v>
      </c>
      <c r="I76" s="961">
        <v>5.8999999999999997E-2</v>
      </c>
      <c r="J76" s="961">
        <v>5.9900000000000002E-2</v>
      </c>
      <c r="K76" s="961">
        <v>5.6300000000000003E-2</v>
      </c>
      <c r="L76" s="961">
        <v>4.1300000000000003E-2</v>
      </c>
      <c r="M76" s="961">
        <v>4.0399999999999998E-2</v>
      </c>
      <c r="N76" s="961">
        <v>-2.0500000000000001E-2</v>
      </c>
      <c r="O76" s="961">
        <v>7.1900000000000006E-2</v>
      </c>
      <c r="P76" s="961">
        <v>2E-3</v>
      </c>
      <c r="Q76" s="961">
        <v>-0.14269999999999999</v>
      </c>
      <c r="R76" s="961">
        <v>2.7099999999999999E-2</v>
      </c>
      <c r="S76" s="961">
        <v>9.0399999999999994E-2</v>
      </c>
      <c r="T76" s="961">
        <v>4.4699999999999997E-2</v>
      </c>
      <c r="U76" s="961">
        <v>1.29E-2</v>
      </c>
      <c r="V76" s="961">
        <v>4.8599999999999997E-2</v>
      </c>
      <c r="W76" s="961">
        <v>6.2600000000000003E-2</v>
      </c>
      <c r="X76" s="961">
        <v>4.9299999999999997E-2</v>
      </c>
      <c r="Y76" s="961">
        <v>5.3699999999999998E-2</v>
      </c>
      <c r="Z76" s="961">
        <v>6.8400000000000002E-2</v>
      </c>
      <c r="AA76" s="961">
        <v>1.38E-2</v>
      </c>
      <c r="AB76" s="961">
        <v>6.3100000000000003E-2</v>
      </c>
      <c r="AC76" s="961">
        <v>2.98E-2</v>
      </c>
      <c r="AD76" s="961">
        <v>2.5600000000000001E-2</v>
      </c>
      <c r="AE76" s="961">
        <v>5.9700000000000003E-2</v>
      </c>
      <c r="AF76" s="961">
        <v>3.4200000000000001E-2</v>
      </c>
      <c r="AG76" s="772"/>
      <c r="AH76" s="772"/>
      <c r="AI76" s="772"/>
      <c r="AJ76" s="772"/>
      <c r="AK76" s="772"/>
      <c r="AL76" s="772"/>
      <c r="AM76" s="772"/>
      <c r="AN76" s="772"/>
      <c r="AO76" s="772"/>
      <c r="AP76" s="772"/>
      <c r="AQ76" s="772"/>
      <c r="AR76" s="772"/>
      <c r="AS76" s="772"/>
      <c r="AT76" s="772"/>
      <c r="AU76" s="772"/>
      <c r="AV76" s="772"/>
      <c r="AW76" s="772"/>
      <c r="AX76" s="772"/>
      <c r="AY76" s="772"/>
      <c r="AZ76" s="772"/>
      <c r="BA76" s="772"/>
      <c r="BB76" s="772"/>
      <c r="BC76" s="772"/>
      <c r="BD76" s="772"/>
      <c r="BE76" s="772"/>
      <c r="BF76" s="772"/>
      <c r="BG76" s="772"/>
      <c r="BH76" s="772"/>
      <c r="BI76" s="772"/>
      <c r="BJ76" s="772"/>
      <c r="BK76" s="772"/>
      <c r="BL76" s="772"/>
      <c r="BM76" s="772"/>
      <c r="BN76" s="772"/>
      <c r="BO76" s="772"/>
      <c r="BP76" s="772"/>
      <c r="BQ76" s="772"/>
      <c r="BR76" s="772"/>
      <c r="BS76" s="772"/>
      <c r="BT76" s="772"/>
      <c r="BU76" s="772"/>
      <c r="BV76" s="772"/>
      <c r="BW76" s="772"/>
      <c r="BX76" s="772"/>
      <c r="BY76" s="772"/>
      <c r="BZ76" s="772"/>
      <c r="CA76" s="772"/>
      <c r="CB76" s="772"/>
      <c r="CC76" s="772"/>
      <c r="CD76" s="772"/>
      <c r="CE76" s="772"/>
      <c r="CF76" s="772"/>
      <c r="CG76" s="772"/>
      <c r="CH76" s="772"/>
      <c r="CI76" s="772"/>
      <c r="CJ76" s="772"/>
      <c r="CK76" s="772"/>
      <c r="CL76" s="772"/>
      <c r="CM76" s="772"/>
      <c r="CN76" s="772"/>
      <c r="CO76" s="772"/>
      <c r="CP76" s="772"/>
      <c r="CQ76" s="772"/>
      <c r="CR76" s="772"/>
      <c r="CS76" s="772"/>
      <c r="CT76" s="772"/>
      <c r="CU76" s="772"/>
      <c r="CV76" s="772"/>
      <c r="CW76" s="772"/>
      <c r="CX76" s="772"/>
      <c r="CY76" s="772"/>
      <c r="CZ76" s="772"/>
      <c r="DA76" s="772"/>
      <c r="DB76" s="772"/>
      <c r="DC76" s="772"/>
      <c r="DD76" s="772"/>
      <c r="DE76" s="772"/>
      <c r="DF76" s="772"/>
      <c r="DG76" s="772"/>
      <c r="DH76" s="772"/>
      <c r="DI76" s="772"/>
      <c r="DJ76" s="772"/>
      <c r="DK76" s="772"/>
      <c r="DL76" s="772"/>
      <c r="DM76" s="772"/>
      <c r="DN76" s="772"/>
      <c r="DO76" s="772"/>
      <c r="DP76" s="772"/>
      <c r="DQ76" s="772"/>
      <c r="DR76" s="772"/>
      <c r="DS76" s="772"/>
      <c r="DT76" s="772"/>
      <c r="DU76" s="772"/>
      <c r="DV76" s="772"/>
      <c r="DW76" s="772"/>
      <c r="DX76" s="772"/>
      <c r="DY76" s="772"/>
      <c r="DZ76" s="772"/>
      <c r="EA76" s="772"/>
      <c r="EB76" s="772"/>
      <c r="EC76" s="772"/>
      <c r="ED76" s="772"/>
      <c r="EE76" s="772"/>
      <c r="EF76" s="772"/>
      <c r="EG76" s="772"/>
      <c r="EH76" s="772"/>
      <c r="EI76" s="772"/>
      <c r="EJ76" s="772"/>
      <c r="EK76" s="772"/>
      <c r="EL76" s="772"/>
      <c r="EM76" s="772"/>
      <c r="EN76" s="772"/>
      <c r="EO76" s="772"/>
      <c r="EP76" s="772"/>
      <c r="EQ76" s="772"/>
      <c r="ER76" s="772"/>
      <c r="ES76" s="772"/>
      <c r="ET76" s="772"/>
      <c r="EU76" s="772"/>
      <c r="EV76" s="772"/>
      <c r="EW76" s="772"/>
      <c r="EX76" s="772"/>
      <c r="EY76" s="772"/>
      <c r="EZ76" s="772"/>
      <c r="FA76" s="772"/>
      <c r="FB76" s="772"/>
      <c r="FC76" s="772"/>
      <c r="FD76" s="772"/>
      <c r="FE76" s="772"/>
      <c r="FF76" s="772"/>
      <c r="FG76" s="772"/>
      <c r="FH76" s="772"/>
      <c r="FI76" s="772"/>
      <c r="FJ76" s="772"/>
      <c r="FK76" s="772"/>
      <c r="FL76" s="772"/>
      <c r="FM76" s="772"/>
      <c r="FN76" s="772"/>
      <c r="FO76" s="772"/>
      <c r="FP76" s="772"/>
      <c r="FQ76" s="772"/>
      <c r="FR76" s="772"/>
      <c r="FS76" s="772"/>
      <c r="FT76" s="772"/>
      <c r="FU76" s="772"/>
      <c r="FV76" s="772"/>
      <c r="FW76" s="772"/>
      <c r="FX76" s="772"/>
      <c r="FY76" s="772"/>
      <c r="FZ76" s="772"/>
      <c r="GA76" s="772"/>
      <c r="GB76" s="772"/>
      <c r="GC76" s="772"/>
      <c r="GD76" s="772"/>
      <c r="GE76" s="772"/>
      <c r="GF76" s="772"/>
      <c r="GG76" s="772"/>
      <c r="GH76" s="772"/>
      <c r="GI76" s="772"/>
      <c r="GJ76" s="772"/>
      <c r="GK76" s="772"/>
      <c r="GL76" s="772"/>
      <c r="GM76" s="772"/>
      <c r="GN76" s="772"/>
      <c r="GO76" s="772"/>
      <c r="GP76" s="772"/>
      <c r="GQ76" s="772"/>
      <c r="GR76" s="772"/>
      <c r="GS76" s="772"/>
      <c r="GT76" s="772"/>
      <c r="GU76" s="772"/>
      <c r="GV76" s="772"/>
      <c r="GW76" s="772"/>
      <c r="GX76" s="772"/>
      <c r="GY76" s="772"/>
      <c r="GZ76" s="772"/>
      <c r="HA76" s="772"/>
      <c r="HB76" s="772"/>
      <c r="HC76" s="772"/>
      <c r="HD76" s="772"/>
      <c r="HE76" s="772"/>
      <c r="HF76" s="772"/>
      <c r="HG76" s="772"/>
      <c r="HH76" s="772"/>
      <c r="HI76" s="772"/>
      <c r="HJ76" s="772"/>
      <c r="HK76" s="772"/>
      <c r="HL76" s="772"/>
      <c r="HM76" s="772"/>
      <c r="HN76" s="772"/>
      <c r="HO76" s="772"/>
      <c r="HP76" s="772"/>
    </row>
    <row r="77" spans="1:224" ht="16.5" thickTop="1" thickBot="1">
      <c r="A77" s="1116" t="s">
        <v>359</v>
      </c>
      <c r="B77" s="1129"/>
      <c r="C77" s="1129"/>
      <c r="D77" s="1129"/>
      <c r="E77" s="1129"/>
      <c r="F77" s="1130"/>
      <c r="G77" s="1130"/>
      <c r="H77" s="1130"/>
      <c r="I77" s="1129"/>
      <c r="J77" s="1129"/>
      <c r="K77" s="1129"/>
      <c r="L77" s="1129"/>
      <c r="M77" s="1130"/>
      <c r="N77" s="1130"/>
      <c r="O77" s="1130"/>
      <c r="P77" s="1129"/>
      <c r="Q77" s="1129"/>
      <c r="R77" s="1129"/>
      <c r="S77" s="1129"/>
      <c r="T77" s="1130"/>
      <c r="U77" s="1130"/>
      <c r="V77" s="1130"/>
      <c r="W77" s="1129"/>
      <c r="X77" s="1129"/>
      <c r="Y77" s="1129"/>
      <c r="Z77" s="1129"/>
      <c r="AA77" s="1130"/>
      <c r="AB77" s="1130"/>
      <c r="AC77" s="1130"/>
      <c r="AD77" s="1130"/>
      <c r="AE77" s="1130"/>
      <c r="AF77" s="1130"/>
      <c r="AG77" s="772"/>
      <c r="AH77" s="772"/>
      <c r="AI77" s="772"/>
      <c r="AJ77" s="772"/>
      <c r="AK77" s="772"/>
      <c r="AL77" s="772"/>
      <c r="AM77" s="772"/>
      <c r="AN77" s="772"/>
      <c r="AO77" s="772"/>
      <c r="AP77" s="772"/>
      <c r="AQ77" s="772"/>
      <c r="AR77" s="772"/>
      <c r="AS77" s="772"/>
      <c r="AT77" s="772"/>
      <c r="AU77" s="772"/>
      <c r="AV77" s="772"/>
      <c r="AW77" s="772"/>
      <c r="AX77" s="772"/>
      <c r="AY77" s="772"/>
      <c r="AZ77" s="772"/>
      <c r="BA77" s="772"/>
      <c r="BB77" s="772"/>
      <c r="BC77" s="772"/>
      <c r="BD77" s="772"/>
      <c r="BE77" s="772"/>
      <c r="BF77" s="772"/>
      <c r="BG77" s="772"/>
      <c r="BH77" s="772"/>
      <c r="BI77" s="772"/>
      <c r="BJ77" s="772"/>
      <c r="BK77" s="772"/>
      <c r="BL77" s="772"/>
      <c r="BM77" s="772"/>
      <c r="BN77" s="772"/>
      <c r="BO77" s="772"/>
      <c r="BP77" s="772"/>
      <c r="BQ77" s="772"/>
      <c r="BR77" s="772"/>
      <c r="BS77" s="772"/>
      <c r="BT77" s="772"/>
      <c r="BU77" s="772"/>
      <c r="BV77" s="772"/>
      <c r="BW77" s="772"/>
      <c r="BX77" s="772"/>
      <c r="BY77" s="772"/>
      <c r="BZ77" s="772"/>
      <c r="CA77" s="772"/>
      <c r="CB77" s="772"/>
      <c r="CC77" s="772"/>
      <c r="CD77" s="772"/>
      <c r="CE77" s="772"/>
      <c r="CF77" s="772"/>
      <c r="CG77" s="772"/>
      <c r="CH77" s="772"/>
      <c r="CI77" s="772"/>
      <c r="CJ77" s="772"/>
      <c r="CK77" s="772"/>
      <c r="CL77" s="772"/>
      <c r="CM77" s="772"/>
      <c r="CN77" s="772"/>
      <c r="CO77" s="772"/>
      <c r="CP77" s="772"/>
      <c r="CQ77" s="772"/>
      <c r="CR77" s="772"/>
      <c r="CS77" s="772"/>
      <c r="CT77" s="772"/>
      <c r="CU77" s="772"/>
      <c r="CV77" s="772"/>
      <c r="CW77" s="772"/>
      <c r="CX77" s="772"/>
      <c r="CY77" s="772"/>
      <c r="CZ77" s="772"/>
      <c r="DA77" s="772"/>
      <c r="DB77" s="772"/>
      <c r="DC77" s="772"/>
      <c r="DD77" s="772"/>
      <c r="DE77" s="772"/>
      <c r="DF77" s="772"/>
      <c r="DG77" s="772"/>
      <c r="DH77" s="772"/>
      <c r="DI77" s="772"/>
      <c r="DJ77" s="772"/>
      <c r="DK77" s="772"/>
      <c r="DL77" s="772"/>
      <c r="DM77" s="772"/>
      <c r="DN77" s="772"/>
      <c r="DO77" s="772"/>
      <c r="DP77" s="772"/>
      <c r="DQ77" s="772"/>
      <c r="DR77" s="772"/>
      <c r="DS77" s="772"/>
      <c r="DT77" s="772"/>
      <c r="DU77" s="772"/>
      <c r="DV77" s="772"/>
      <c r="DW77" s="772"/>
      <c r="DX77" s="772"/>
      <c r="DY77" s="772"/>
      <c r="DZ77" s="772"/>
      <c r="EA77" s="772"/>
      <c r="EB77" s="772"/>
      <c r="EC77" s="772"/>
      <c r="ED77" s="772"/>
      <c r="EE77" s="772"/>
      <c r="EF77" s="772"/>
      <c r="EG77" s="772"/>
      <c r="EH77" s="772"/>
      <c r="EI77" s="772"/>
      <c r="EJ77" s="772"/>
      <c r="EK77" s="772"/>
      <c r="EL77" s="772"/>
      <c r="EM77" s="772"/>
      <c r="EN77" s="772"/>
      <c r="EO77" s="772"/>
      <c r="EP77" s="772"/>
      <c r="EQ77" s="772"/>
      <c r="ER77" s="772"/>
      <c r="ES77" s="772"/>
      <c r="ET77" s="772"/>
      <c r="EU77" s="772"/>
      <c r="EV77" s="772"/>
      <c r="EW77" s="772"/>
      <c r="EX77" s="772"/>
      <c r="EY77" s="772"/>
      <c r="EZ77" s="772"/>
      <c r="FA77" s="772"/>
      <c r="FB77" s="772"/>
      <c r="FC77" s="772"/>
      <c r="FD77" s="772"/>
      <c r="FE77" s="772"/>
      <c r="FF77" s="772"/>
      <c r="FG77" s="772"/>
      <c r="FH77" s="772"/>
      <c r="FI77" s="772"/>
      <c r="FJ77" s="772"/>
      <c r="FK77" s="772"/>
      <c r="FL77" s="772"/>
      <c r="FM77" s="772"/>
      <c r="FN77" s="772"/>
      <c r="FO77" s="772"/>
      <c r="FP77" s="772"/>
      <c r="FQ77" s="772"/>
      <c r="FR77" s="772"/>
      <c r="FS77" s="772"/>
      <c r="FT77" s="772"/>
      <c r="FU77" s="772"/>
      <c r="FV77" s="772"/>
      <c r="FW77" s="772"/>
      <c r="FX77" s="772"/>
      <c r="FY77" s="772"/>
      <c r="FZ77" s="772"/>
      <c r="GA77" s="772"/>
      <c r="GB77" s="772"/>
      <c r="GC77" s="772"/>
      <c r="GD77" s="772"/>
      <c r="GE77" s="772"/>
      <c r="GF77" s="772"/>
      <c r="GG77" s="772"/>
      <c r="GH77" s="772"/>
      <c r="GI77" s="772"/>
      <c r="GJ77" s="772"/>
      <c r="GK77" s="772"/>
      <c r="GL77" s="772"/>
      <c r="GM77" s="772"/>
      <c r="GN77" s="772"/>
      <c r="GO77" s="772"/>
      <c r="GP77" s="772"/>
      <c r="GQ77" s="772"/>
      <c r="GR77" s="772"/>
      <c r="GS77" s="772"/>
      <c r="GT77" s="772"/>
      <c r="GU77" s="772"/>
      <c r="GV77" s="772"/>
      <c r="GW77" s="772"/>
      <c r="GX77" s="772"/>
      <c r="GY77" s="772"/>
      <c r="GZ77" s="772"/>
      <c r="HA77" s="772"/>
      <c r="HB77" s="772"/>
      <c r="HC77" s="772"/>
      <c r="HD77" s="772"/>
      <c r="HE77" s="772"/>
      <c r="HF77" s="772"/>
      <c r="HG77" s="772"/>
      <c r="HH77" s="772"/>
      <c r="HI77" s="772"/>
      <c r="HJ77" s="772"/>
      <c r="HK77" s="772"/>
      <c r="HL77" s="772"/>
      <c r="HM77" s="772"/>
      <c r="HN77" s="772"/>
      <c r="HO77" s="772"/>
      <c r="HP77" s="772"/>
    </row>
    <row r="78" spans="1:224" ht="15.75" thickTop="1">
      <c r="A78" s="1114" t="s">
        <v>360</v>
      </c>
      <c r="B78" s="961">
        <v>0.1037</v>
      </c>
      <c r="C78" s="961">
        <v>0.1188</v>
      </c>
      <c r="D78" s="961">
        <v>9.0300000000000005E-2</v>
      </c>
      <c r="E78" s="961">
        <v>0.1191</v>
      </c>
      <c r="F78" s="961">
        <v>7.5800000000000006E-2</v>
      </c>
      <c r="G78" s="961">
        <v>8.6999999999999994E-2</v>
      </c>
      <c r="H78" s="961">
        <v>0.12870000000000001</v>
      </c>
      <c r="I78" s="961">
        <v>0.1183</v>
      </c>
      <c r="J78" s="961">
        <v>0.124</v>
      </c>
      <c r="K78" s="961">
        <v>0.1042</v>
      </c>
      <c r="L78" s="961">
        <v>0.1106</v>
      </c>
      <c r="M78" s="961">
        <v>0.1077</v>
      </c>
      <c r="N78" s="961">
        <v>0.1794</v>
      </c>
      <c r="O78" s="961">
        <v>0.1157</v>
      </c>
      <c r="P78" s="961">
        <v>0.1159</v>
      </c>
      <c r="Q78" s="961">
        <v>0.12230000000000001</v>
      </c>
      <c r="R78" s="961">
        <v>0.1191</v>
      </c>
      <c r="S78" s="961">
        <v>0.1638</v>
      </c>
      <c r="T78" s="961">
        <v>0.121</v>
      </c>
      <c r="U78" s="961">
        <v>0.15179999999999999</v>
      </c>
      <c r="V78" s="961">
        <v>0.10349999999999999</v>
      </c>
      <c r="W78" s="961">
        <v>0.1119</v>
      </c>
      <c r="X78" s="961">
        <v>0.12239999999999999</v>
      </c>
      <c r="Y78" s="961">
        <v>0.13109999999999999</v>
      </c>
      <c r="Z78" s="961">
        <v>0.1132</v>
      </c>
      <c r="AA78" s="961">
        <v>0.12189999999999999</v>
      </c>
      <c r="AB78" s="961">
        <v>0.1043</v>
      </c>
      <c r="AC78" s="961">
        <v>0.12870000000000001</v>
      </c>
      <c r="AD78" s="961">
        <v>0.49030000000000001</v>
      </c>
      <c r="AE78" s="961">
        <v>0.1125</v>
      </c>
      <c r="AF78" s="961">
        <v>0.1129</v>
      </c>
      <c r="AG78" s="772"/>
      <c r="AH78" s="772"/>
      <c r="AI78" s="772"/>
      <c r="AJ78" s="772"/>
      <c r="AK78" s="772"/>
      <c r="AL78" s="772"/>
      <c r="AM78" s="772"/>
      <c r="AN78" s="772"/>
      <c r="AO78" s="772"/>
      <c r="AP78" s="772"/>
      <c r="AQ78" s="772"/>
      <c r="AR78" s="772"/>
      <c r="AS78" s="772"/>
      <c r="AT78" s="772"/>
      <c r="AU78" s="772"/>
      <c r="AV78" s="772"/>
      <c r="AW78" s="772"/>
      <c r="AX78" s="772"/>
      <c r="AY78" s="772"/>
      <c r="AZ78" s="772"/>
      <c r="BA78" s="772"/>
      <c r="BB78" s="772"/>
      <c r="BC78" s="772"/>
      <c r="BD78" s="772"/>
      <c r="BE78" s="772"/>
      <c r="BF78" s="772"/>
      <c r="BG78" s="772"/>
      <c r="BH78" s="772"/>
      <c r="BI78" s="772"/>
      <c r="BJ78" s="772"/>
      <c r="BK78" s="772"/>
      <c r="BL78" s="772"/>
      <c r="BM78" s="772"/>
      <c r="BN78" s="772"/>
      <c r="BO78" s="772"/>
      <c r="BP78" s="772"/>
      <c r="BQ78" s="772"/>
      <c r="BR78" s="772"/>
      <c r="BS78" s="772"/>
      <c r="BT78" s="772"/>
      <c r="BU78" s="772"/>
      <c r="BV78" s="772"/>
      <c r="BW78" s="772"/>
      <c r="BX78" s="772"/>
      <c r="BY78" s="772"/>
      <c r="BZ78" s="772"/>
      <c r="CA78" s="772"/>
      <c r="CB78" s="772"/>
      <c r="CC78" s="772"/>
      <c r="CD78" s="772"/>
      <c r="CE78" s="772"/>
      <c r="CF78" s="772"/>
      <c r="CG78" s="772"/>
      <c r="CH78" s="772"/>
      <c r="CI78" s="772"/>
      <c r="CJ78" s="772"/>
      <c r="CK78" s="772"/>
      <c r="CL78" s="772"/>
      <c r="CM78" s="772"/>
      <c r="CN78" s="772"/>
      <c r="CO78" s="772"/>
      <c r="CP78" s="772"/>
      <c r="CQ78" s="772"/>
      <c r="CR78" s="772"/>
      <c r="CS78" s="772"/>
      <c r="CT78" s="772"/>
      <c r="CU78" s="772"/>
      <c r="CV78" s="772"/>
      <c r="CW78" s="772"/>
      <c r="CX78" s="772"/>
      <c r="CY78" s="772"/>
      <c r="CZ78" s="772"/>
      <c r="DA78" s="772"/>
      <c r="DB78" s="772"/>
      <c r="DC78" s="772"/>
      <c r="DD78" s="772"/>
      <c r="DE78" s="772"/>
      <c r="DF78" s="772"/>
      <c r="DG78" s="772"/>
      <c r="DH78" s="772"/>
      <c r="DI78" s="772"/>
      <c r="DJ78" s="772"/>
      <c r="DK78" s="772"/>
      <c r="DL78" s="772"/>
      <c r="DM78" s="772"/>
      <c r="DN78" s="772"/>
      <c r="DO78" s="772"/>
      <c r="DP78" s="772"/>
      <c r="DQ78" s="772"/>
      <c r="DR78" s="772"/>
      <c r="DS78" s="772"/>
      <c r="DT78" s="772"/>
      <c r="DU78" s="772"/>
      <c r="DV78" s="772"/>
      <c r="DW78" s="772"/>
      <c r="DX78" s="772"/>
      <c r="DY78" s="772"/>
      <c r="DZ78" s="772"/>
      <c r="EA78" s="772"/>
      <c r="EB78" s="772"/>
      <c r="EC78" s="772"/>
      <c r="ED78" s="772"/>
      <c r="EE78" s="772"/>
      <c r="EF78" s="772"/>
      <c r="EG78" s="772"/>
      <c r="EH78" s="772"/>
      <c r="EI78" s="772"/>
      <c r="EJ78" s="772"/>
      <c r="EK78" s="772"/>
      <c r="EL78" s="772"/>
      <c r="EM78" s="772"/>
      <c r="EN78" s="772"/>
      <c r="EO78" s="772"/>
      <c r="EP78" s="772"/>
      <c r="EQ78" s="772"/>
      <c r="ER78" s="772"/>
      <c r="ES78" s="772"/>
      <c r="ET78" s="772"/>
      <c r="EU78" s="772"/>
      <c r="EV78" s="772"/>
      <c r="EW78" s="772"/>
      <c r="EX78" s="772"/>
      <c r="EY78" s="772"/>
      <c r="EZ78" s="772"/>
      <c r="FA78" s="772"/>
      <c r="FB78" s="772"/>
      <c r="FC78" s="772"/>
      <c r="FD78" s="772"/>
      <c r="FE78" s="772"/>
      <c r="FF78" s="772"/>
      <c r="FG78" s="772"/>
      <c r="FH78" s="772"/>
      <c r="FI78" s="772"/>
      <c r="FJ78" s="772"/>
      <c r="FK78" s="772"/>
      <c r="FL78" s="772"/>
      <c r="FM78" s="772"/>
      <c r="FN78" s="772"/>
      <c r="FO78" s="772"/>
      <c r="FP78" s="772"/>
      <c r="FQ78" s="772"/>
      <c r="FR78" s="772"/>
      <c r="FS78" s="772"/>
      <c r="FT78" s="772"/>
      <c r="FU78" s="772"/>
      <c r="FV78" s="772"/>
      <c r="FW78" s="772"/>
      <c r="FX78" s="772"/>
      <c r="FY78" s="772"/>
      <c r="FZ78" s="772"/>
      <c r="GA78" s="772"/>
      <c r="GB78" s="772"/>
      <c r="GC78" s="772"/>
      <c r="GD78" s="772"/>
      <c r="GE78" s="772"/>
      <c r="GF78" s="772"/>
      <c r="GG78" s="772"/>
      <c r="GH78" s="772"/>
      <c r="GI78" s="772"/>
      <c r="GJ78" s="772"/>
      <c r="GK78" s="772"/>
      <c r="GL78" s="772"/>
      <c r="GM78" s="772"/>
      <c r="GN78" s="772"/>
      <c r="GO78" s="772"/>
      <c r="GP78" s="772"/>
      <c r="GQ78" s="772"/>
      <c r="GR78" s="772"/>
      <c r="GS78" s="772"/>
      <c r="GT78" s="772"/>
      <c r="GU78" s="772"/>
      <c r="GV78" s="772"/>
      <c r="GW78" s="772"/>
      <c r="GX78" s="772"/>
      <c r="GY78" s="772"/>
      <c r="GZ78" s="772"/>
      <c r="HA78" s="772"/>
      <c r="HB78" s="772"/>
      <c r="HC78" s="772"/>
      <c r="HD78" s="772"/>
      <c r="HE78" s="772"/>
      <c r="HF78" s="772"/>
      <c r="HG78" s="772"/>
      <c r="HH78" s="772"/>
      <c r="HI78" s="772"/>
      <c r="HJ78" s="772"/>
      <c r="HK78" s="772"/>
      <c r="HL78" s="772"/>
      <c r="HM78" s="772"/>
      <c r="HN78" s="772"/>
      <c r="HO78" s="772"/>
      <c r="HP78" s="772"/>
    </row>
    <row r="79" spans="1:224">
      <c r="A79" s="1114" t="s">
        <v>361</v>
      </c>
      <c r="B79" s="961">
        <v>-2.3699999999999999E-2</v>
      </c>
      <c r="C79" s="961">
        <v>-3.5000000000000003E-2</v>
      </c>
      <c r="D79" s="961">
        <v>-2.7E-2</v>
      </c>
      <c r="E79" s="961">
        <v>-4.0899999999999999E-2</v>
      </c>
      <c r="F79" s="961">
        <v>-1.47E-2</v>
      </c>
      <c r="G79" s="961">
        <v>-3.3399999999999999E-2</v>
      </c>
      <c r="H79" s="961">
        <v>-2.9399999999999999E-2</v>
      </c>
      <c r="I79" s="961">
        <v>-2.9399999999999999E-2</v>
      </c>
      <c r="J79" s="961">
        <v>-3.8899999999999997E-2</v>
      </c>
      <c r="K79" s="961">
        <v>-2.9700000000000001E-2</v>
      </c>
      <c r="L79" s="961">
        <v>-3.0599999999999999E-2</v>
      </c>
      <c r="M79" s="961">
        <v>-2.07E-2</v>
      </c>
      <c r="N79" s="961">
        <v>-4.19E-2</v>
      </c>
      <c r="O79" s="961">
        <v>-3.4099999999999998E-2</v>
      </c>
      <c r="P79" s="961">
        <v>-4.4299999999999999E-2</v>
      </c>
      <c r="Q79" s="961">
        <v>-3.2500000000000001E-2</v>
      </c>
      <c r="R79" s="961">
        <v>-3.5999999999999997E-2</v>
      </c>
      <c r="S79" s="961">
        <v>-2.4E-2</v>
      </c>
      <c r="T79" s="961">
        <v>-3.4500000000000003E-2</v>
      </c>
      <c r="U79" s="961">
        <v>-3.2800000000000003E-2</v>
      </c>
      <c r="V79" s="961">
        <v>-2.5499999999999998E-2</v>
      </c>
      <c r="W79" s="961">
        <v>-2.1600000000000001E-2</v>
      </c>
      <c r="X79" s="961">
        <v>-2.1700000000000001E-2</v>
      </c>
      <c r="Y79" s="961">
        <v>-4.2599999999999999E-2</v>
      </c>
      <c r="Z79" s="961">
        <v>-3.1899999999999998E-2</v>
      </c>
      <c r="AA79" s="961">
        <v>-4.2700000000000002E-2</v>
      </c>
      <c r="AB79" s="961">
        <v>-3.8300000000000001E-2</v>
      </c>
      <c r="AC79" s="961">
        <v>-3.4099999999999998E-2</v>
      </c>
      <c r="AD79" s="961">
        <v>-8.4900000000000003E-2</v>
      </c>
      <c r="AE79" s="961">
        <v>-2.92E-2</v>
      </c>
      <c r="AF79" s="961">
        <v>-3.0499999999999999E-2</v>
      </c>
      <c r="AG79" s="772"/>
      <c r="AH79" s="772"/>
      <c r="AI79" s="772"/>
      <c r="AJ79" s="772"/>
      <c r="AK79" s="772"/>
      <c r="AL79" s="772"/>
      <c r="AM79" s="772"/>
      <c r="AN79" s="772"/>
      <c r="AO79" s="772"/>
      <c r="AP79" s="772"/>
      <c r="AQ79" s="772"/>
      <c r="AR79" s="772"/>
      <c r="AS79" s="772"/>
      <c r="AT79" s="772"/>
      <c r="AU79" s="772"/>
      <c r="AV79" s="772"/>
      <c r="AW79" s="772"/>
      <c r="AX79" s="772"/>
      <c r="AY79" s="772"/>
      <c r="AZ79" s="772"/>
      <c r="BA79" s="772"/>
      <c r="BB79" s="772"/>
      <c r="BC79" s="772"/>
      <c r="BD79" s="772"/>
      <c r="BE79" s="772"/>
      <c r="BF79" s="772"/>
      <c r="BG79" s="772"/>
      <c r="BH79" s="772"/>
      <c r="BI79" s="772"/>
      <c r="BJ79" s="772"/>
      <c r="BK79" s="772"/>
      <c r="BL79" s="772"/>
      <c r="BM79" s="772"/>
      <c r="BN79" s="772"/>
      <c r="BO79" s="772"/>
      <c r="BP79" s="772"/>
      <c r="BQ79" s="772"/>
      <c r="BR79" s="772"/>
      <c r="BS79" s="772"/>
      <c r="BT79" s="772"/>
      <c r="BU79" s="772"/>
      <c r="BV79" s="772"/>
      <c r="BW79" s="772"/>
      <c r="BX79" s="772"/>
      <c r="BY79" s="772"/>
      <c r="BZ79" s="772"/>
      <c r="CA79" s="772"/>
      <c r="CB79" s="772"/>
      <c r="CC79" s="772"/>
      <c r="CD79" s="772"/>
      <c r="CE79" s="772"/>
      <c r="CF79" s="772"/>
      <c r="CG79" s="772"/>
      <c r="CH79" s="772"/>
      <c r="CI79" s="772"/>
      <c r="CJ79" s="772"/>
      <c r="CK79" s="772"/>
      <c r="CL79" s="772"/>
      <c r="CM79" s="772"/>
      <c r="CN79" s="772"/>
      <c r="CO79" s="772"/>
      <c r="CP79" s="772"/>
      <c r="CQ79" s="772"/>
      <c r="CR79" s="772"/>
      <c r="CS79" s="772"/>
      <c r="CT79" s="772"/>
      <c r="CU79" s="772"/>
      <c r="CV79" s="772"/>
      <c r="CW79" s="772"/>
      <c r="CX79" s="772"/>
      <c r="CY79" s="772"/>
      <c r="CZ79" s="772"/>
      <c r="DA79" s="772"/>
      <c r="DB79" s="772"/>
      <c r="DC79" s="772"/>
      <c r="DD79" s="772"/>
      <c r="DE79" s="772"/>
      <c r="DF79" s="772"/>
      <c r="DG79" s="772"/>
      <c r="DH79" s="772"/>
      <c r="DI79" s="772"/>
      <c r="DJ79" s="772"/>
      <c r="DK79" s="772"/>
      <c r="DL79" s="772"/>
      <c r="DM79" s="772"/>
      <c r="DN79" s="772"/>
      <c r="DO79" s="772"/>
      <c r="DP79" s="772"/>
      <c r="DQ79" s="772"/>
      <c r="DR79" s="772"/>
      <c r="DS79" s="772"/>
      <c r="DT79" s="772"/>
      <c r="DU79" s="772"/>
      <c r="DV79" s="772"/>
      <c r="DW79" s="772"/>
      <c r="DX79" s="772"/>
      <c r="DY79" s="772"/>
      <c r="DZ79" s="772"/>
      <c r="EA79" s="772"/>
      <c r="EB79" s="772"/>
      <c r="EC79" s="772"/>
      <c r="ED79" s="772"/>
      <c r="EE79" s="772"/>
      <c r="EF79" s="772"/>
      <c r="EG79" s="772"/>
      <c r="EH79" s="772"/>
      <c r="EI79" s="772"/>
      <c r="EJ79" s="772"/>
      <c r="EK79" s="772"/>
      <c r="EL79" s="772"/>
      <c r="EM79" s="772"/>
      <c r="EN79" s="772"/>
      <c r="EO79" s="772"/>
      <c r="EP79" s="772"/>
      <c r="EQ79" s="772"/>
      <c r="ER79" s="772"/>
      <c r="ES79" s="772"/>
      <c r="ET79" s="772"/>
      <c r="EU79" s="772"/>
      <c r="EV79" s="772"/>
      <c r="EW79" s="772"/>
      <c r="EX79" s="772"/>
      <c r="EY79" s="772"/>
      <c r="EZ79" s="772"/>
      <c r="FA79" s="772"/>
      <c r="FB79" s="772"/>
      <c r="FC79" s="772"/>
      <c r="FD79" s="772"/>
      <c r="FE79" s="772"/>
      <c r="FF79" s="772"/>
      <c r="FG79" s="772"/>
      <c r="FH79" s="772"/>
      <c r="FI79" s="772"/>
      <c r="FJ79" s="772"/>
      <c r="FK79" s="772"/>
      <c r="FL79" s="772"/>
      <c r="FM79" s="772"/>
      <c r="FN79" s="772"/>
      <c r="FO79" s="772"/>
      <c r="FP79" s="772"/>
      <c r="FQ79" s="772"/>
      <c r="FR79" s="772"/>
      <c r="FS79" s="772"/>
      <c r="FT79" s="772"/>
      <c r="FU79" s="772"/>
      <c r="FV79" s="772"/>
      <c r="FW79" s="772"/>
      <c r="FX79" s="772"/>
      <c r="FY79" s="772"/>
      <c r="FZ79" s="772"/>
      <c r="GA79" s="772"/>
      <c r="GB79" s="772"/>
      <c r="GC79" s="772"/>
      <c r="GD79" s="772"/>
      <c r="GE79" s="772"/>
      <c r="GF79" s="772"/>
      <c r="GG79" s="772"/>
      <c r="GH79" s="772"/>
      <c r="GI79" s="772"/>
      <c r="GJ79" s="772"/>
      <c r="GK79" s="772"/>
      <c r="GL79" s="772"/>
      <c r="GM79" s="772"/>
      <c r="GN79" s="772"/>
      <c r="GO79" s="772"/>
      <c r="GP79" s="772"/>
      <c r="GQ79" s="772"/>
      <c r="GR79" s="772"/>
      <c r="GS79" s="772"/>
      <c r="GT79" s="772"/>
      <c r="GU79" s="772"/>
      <c r="GV79" s="772"/>
      <c r="GW79" s="772"/>
      <c r="GX79" s="772"/>
      <c r="GY79" s="772"/>
      <c r="GZ79" s="772"/>
      <c r="HA79" s="772"/>
      <c r="HB79" s="772"/>
      <c r="HC79" s="772"/>
      <c r="HD79" s="772"/>
      <c r="HE79" s="772"/>
      <c r="HF79" s="772"/>
      <c r="HG79" s="772"/>
      <c r="HH79" s="772"/>
      <c r="HI79" s="772"/>
      <c r="HJ79" s="772"/>
      <c r="HK79" s="772"/>
      <c r="HL79" s="772"/>
      <c r="HM79" s="772"/>
      <c r="HN79" s="772"/>
      <c r="HO79" s="772"/>
      <c r="HP79" s="772"/>
    </row>
    <row r="80" spans="1:224">
      <c r="A80" s="1114" t="s">
        <v>362</v>
      </c>
      <c r="B80" s="961">
        <v>3.0099999999999998E-2</v>
      </c>
      <c r="C80" s="961">
        <v>4.0500000000000001E-2</v>
      </c>
      <c r="D80" s="961">
        <v>3.2599999999999997E-2</v>
      </c>
      <c r="E80" s="961">
        <v>4.7699999999999999E-2</v>
      </c>
      <c r="F80" s="961">
        <v>0.02</v>
      </c>
      <c r="G80" s="961">
        <v>4.36E-2</v>
      </c>
      <c r="H80" s="961">
        <v>3.7400000000000003E-2</v>
      </c>
      <c r="I80" s="961">
        <v>3.8699999999999998E-2</v>
      </c>
      <c r="J80" s="961">
        <v>4.9399999999999999E-2</v>
      </c>
      <c r="K80" s="961">
        <v>0.04</v>
      </c>
      <c r="L80" s="961">
        <v>4.0599999999999997E-2</v>
      </c>
      <c r="M80" s="961">
        <v>2.81E-2</v>
      </c>
      <c r="N80" s="961">
        <v>5.0999999999999997E-2</v>
      </c>
      <c r="O80" s="961">
        <v>0.04</v>
      </c>
      <c r="P80" s="961">
        <v>5.16E-2</v>
      </c>
      <c r="Q80" s="961">
        <v>3.95E-2</v>
      </c>
      <c r="R80" s="961">
        <v>4.7E-2</v>
      </c>
      <c r="S80" s="961">
        <v>3.8100000000000002E-2</v>
      </c>
      <c r="T80" s="961">
        <v>4.2599999999999999E-2</v>
      </c>
      <c r="U80" s="961">
        <v>4.2500000000000003E-2</v>
      </c>
      <c r="V80" s="961">
        <v>0.03</v>
      </c>
      <c r="W80" s="961">
        <v>2.5600000000000001E-2</v>
      </c>
      <c r="X80" s="961">
        <v>2.8400000000000002E-2</v>
      </c>
      <c r="Y80" s="961">
        <v>5.16E-2</v>
      </c>
      <c r="Z80" s="961">
        <v>3.7400000000000003E-2</v>
      </c>
      <c r="AA80" s="961">
        <v>5.0099999999999999E-2</v>
      </c>
      <c r="AB80" s="961">
        <v>4.6300000000000001E-2</v>
      </c>
      <c r="AC80" s="961">
        <v>4.1500000000000002E-2</v>
      </c>
      <c r="AD80" s="961">
        <v>0.1109</v>
      </c>
      <c r="AE80" s="961">
        <v>3.5299999999999998E-2</v>
      </c>
      <c r="AF80" s="961">
        <v>3.78E-2</v>
      </c>
      <c r="AG80" s="772"/>
      <c r="AH80" s="772"/>
      <c r="AI80" s="772"/>
      <c r="AJ80" s="772"/>
      <c r="AK80" s="772"/>
      <c r="AL80" s="772"/>
      <c r="AM80" s="772"/>
      <c r="AN80" s="772"/>
      <c r="AO80" s="772"/>
      <c r="AP80" s="772"/>
      <c r="AQ80" s="772"/>
      <c r="AR80" s="772"/>
      <c r="AS80" s="772"/>
      <c r="AT80" s="772"/>
      <c r="AU80" s="772"/>
      <c r="AV80" s="772"/>
      <c r="AW80" s="772"/>
      <c r="AX80" s="772"/>
      <c r="AY80" s="772"/>
      <c r="AZ80" s="772"/>
      <c r="BA80" s="772"/>
      <c r="BB80" s="772"/>
      <c r="BC80" s="772"/>
      <c r="BD80" s="772"/>
      <c r="BE80" s="772"/>
      <c r="BF80" s="772"/>
      <c r="BG80" s="772"/>
      <c r="BH80" s="772"/>
      <c r="BI80" s="772"/>
      <c r="BJ80" s="772"/>
      <c r="BK80" s="772"/>
      <c r="BL80" s="772"/>
      <c r="BM80" s="772"/>
      <c r="BN80" s="772"/>
      <c r="BO80" s="772"/>
      <c r="BP80" s="772"/>
      <c r="BQ80" s="772"/>
      <c r="BR80" s="772"/>
      <c r="BS80" s="772"/>
      <c r="BT80" s="772"/>
      <c r="BU80" s="772"/>
      <c r="BV80" s="772"/>
      <c r="BW80" s="772"/>
      <c r="BX80" s="772"/>
      <c r="BY80" s="772"/>
      <c r="BZ80" s="772"/>
      <c r="CA80" s="772"/>
      <c r="CB80" s="772"/>
      <c r="CC80" s="772"/>
      <c r="CD80" s="772"/>
      <c r="CE80" s="772"/>
      <c r="CF80" s="772"/>
      <c r="CG80" s="772"/>
      <c r="CH80" s="772"/>
      <c r="CI80" s="772"/>
      <c r="CJ80" s="772"/>
      <c r="CK80" s="772"/>
      <c r="CL80" s="772"/>
      <c r="CM80" s="772"/>
      <c r="CN80" s="772"/>
      <c r="CO80" s="772"/>
      <c r="CP80" s="772"/>
      <c r="CQ80" s="772"/>
      <c r="CR80" s="772"/>
      <c r="CS80" s="772"/>
      <c r="CT80" s="772"/>
      <c r="CU80" s="772"/>
      <c r="CV80" s="772"/>
      <c r="CW80" s="772"/>
      <c r="CX80" s="772"/>
      <c r="CY80" s="772"/>
      <c r="CZ80" s="772"/>
      <c r="DA80" s="772"/>
      <c r="DB80" s="772"/>
      <c r="DC80" s="772"/>
      <c r="DD80" s="772"/>
      <c r="DE80" s="772"/>
      <c r="DF80" s="772"/>
      <c r="DG80" s="772"/>
      <c r="DH80" s="772"/>
      <c r="DI80" s="772"/>
      <c r="DJ80" s="772"/>
      <c r="DK80" s="772"/>
      <c r="DL80" s="772"/>
      <c r="DM80" s="772"/>
      <c r="DN80" s="772"/>
      <c r="DO80" s="772"/>
      <c r="DP80" s="772"/>
      <c r="DQ80" s="772"/>
      <c r="DR80" s="772"/>
      <c r="DS80" s="772"/>
      <c r="DT80" s="772"/>
      <c r="DU80" s="772"/>
      <c r="DV80" s="772"/>
      <c r="DW80" s="772"/>
      <c r="DX80" s="772"/>
      <c r="DY80" s="772"/>
      <c r="DZ80" s="772"/>
      <c r="EA80" s="772"/>
      <c r="EB80" s="772"/>
      <c r="EC80" s="772"/>
      <c r="ED80" s="772"/>
      <c r="EE80" s="772"/>
      <c r="EF80" s="772"/>
      <c r="EG80" s="772"/>
      <c r="EH80" s="772"/>
      <c r="EI80" s="772"/>
      <c r="EJ80" s="772"/>
      <c r="EK80" s="772"/>
      <c r="EL80" s="772"/>
      <c r="EM80" s="772"/>
      <c r="EN80" s="772"/>
      <c r="EO80" s="772"/>
      <c r="EP80" s="772"/>
      <c r="EQ80" s="772"/>
      <c r="ER80" s="772"/>
      <c r="ES80" s="772"/>
      <c r="ET80" s="772"/>
      <c r="EU80" s="772"/>
      <c r="EV80" s="772"/>
      <c r="EW80" s="772"/>
      <c r="EX80" s="772"/>
      <c r="EY80" s="772"/>
      <c r="EZ80" s="772"/>
      <c r="FA80" s="772"/>
      <c r="FB80" s="772"/>
      <c r="FC80" s="772"/>
      <c r="FD80" s="772"/>
      <c r="FE80" s="772"/>
      <c r="FF80" s="772"/>
      <c r="FG80" s="772"/>
      <c r="FH80" s="772"/>
      <c r="FI80" s="772"/>
      <c r="FJ80" s="772"/>
      <c r="FK80" s="772"/>
      <c r="FL80" s="772"/>
      <c r="FM80" s="772"/>
      <c r="FN80" s="772"/>
      <c r="FO80" s="772"/>
      <c r="FP80" s="772"/>
      <c r="FQ80" s="772"/>
      <c r="FR80" s="772"/>
      <c r="FS80" s="772"/>
      <c r="FT80" s="772"/>
      <c r="FU80" s="772"/>
      <c r="FV80" s="772"/>
      <c r="FW80" s="772"/>
      <c r="FX80" s="772"/>
      <c r="FY80" s="772"/>
      <c r="FZ80" s="772"/>
      <c r="GA80" s="772"/>
      <c r="GB80" s="772"/>
      <c r="GC80" s="772"/>
      <c r="GD80" s="772"/>
      <c r="GE80" s="772"/>
      <c r="GF80" s="772"/>
      <c r="GG80" s="772"/>
      <c r="GH80" s="772"/>
      <c r="GI80" s="772"/>
      <c r="GJ80" s="772"/>
      <c r="GK80" s="772"/>
      <c r="GL80" s="772"/>
      <c r="GM80" s="772"/>
      <c r="GN80" s="772"/>
      <c r="GO80" s="772"/>
      <c r="GP80" s="772"/>
      <c r="GQ80" s="772"/>
      <c r="GR80" s="772"/>
      <c r="GS80" s="772"/>
      <c r="GT80" s="772"/>
      <c r="GU80" s="772"/>
      <c r="GV80" s="772"/>
      <c r="GW80" s="772"/>
      <c r="GX80" s="772"/>
      <c r="GY80" s="772"/>
      <c r="GZ80" s="772"/>
      <c r="HA80" s="772"/>
      <c r="HB80" s="772"/>
      <c r="HC80" s="772"/>
      <c r="HD80" s="772"/>
      <c r="HE80" s="772"/>
      <c r="HF80" s="772"/>
      <c r="HG80" s="772"/>
      <c r="HH80" s="772"/>
      <c r="HI80" s="772"/>
      <c r="HJ80" s="772"/>
      <c r="HK80" s="772"/>
      <c r="HL80" s="772"/>
      <c r="HM80" s="772"/>
      <c r="HN80" s="772"/>
      <c r="HO80" s="772"/>
      <c r="HP80" s="772"/>
    </row>
    <row r="81" spans="1:224">
      <c r="A81" s="1114" t="s">
        <v>363</v>
      </c>
      <c r="B81" s="961">
        <v>0</v>
      </c>
      <c r="C81" s="961">
        <v>0</v>
      </c>
      <c r="D81" s="961">
        <v>4.0000000000000002E-4</v>
      </c>
      <c r="E81" s="961">
        <v>0</v>
      </c>
      <c r="F81" s="961">
        <v>0</v>
      </c>
      <c r="G81" s="961">
        <v>0</v>
      </c>
      <c r="H81" s="961">
        <v>0</v>
      </c>
      <c r="I81" s="961">
        <v>0</v>
      </c>
      <c r="J81" s="961">
        <v>0</v>
      </c>
      <c r="K81" s="961">
        <v>0</v>
      </c>
      <c r="L81" s="961">
        <v>0</v>
      </c>
      <c r="M81" s="961">
        <v>0</v>
      </c>
      <c r="N81" s="961">
        <v>2.9999999999999997E-4</v>
      </c>
      <c r="O81" s="961">
        <v>1E-4</v>
      </c>
      <c r="P81" s="961">
        <v>2.0000000000000001E-4</v>
      </c>
      <c r="Q81" s="961">
        <v>5.0000000000000001E-4</v>
      </c>
      <c r="R81" s="961">
        <v>0</v>
      </c>
      <c r="S81" s="961">
        <v>0</v>
      </c>
      <c r="T81" s="961">
        <v>0</v>
      </c>
      <c r="U81" s="961">
        <v>0</v>
      </c>
      <c r="V81" s="961">
        <v>0</v>
      </c>
      <c r="W81" s="961">
        <v>-1E-4</v>
      </c>
      <c r="X81" s="961">
        <v>0</v>
      </c>
      <c r="Y81" s="961">
        <v>0</v>
      </c>
      <c r="Z81" s="961">
        <v>0</v>
      </c>
      <c r="AA81" s="961">
        <v>0</v>
      </c>
      <c r="AB81" s="961">
        <v>0</v>
      </c>
      <c r="AC81" s="961">
        <v>0</v>
      </c>
      <c r="AD81" s="961">
        <v>0</v>
      </c>
      <c r="AE81" s="961">
        <v>0</v>
      </c>
      <c r="AF81" s="961">
        <v>0</v>
      </c>
      <c r="AG81" s="772"/>
      <c r="AH81" s="772"/>
      <c r="AI81" s="772"/>
      <c r="AJ81" s="772"/>
      <c r="AK81" s="772"/>
      <c r="AL81" s="772"/>
      <c r="AM81" s="772"/>
      <c r="AN81" s="772"/>
      <c r="AO81" s="772"/>
      <c r="AP81" s="772"/>
      <c r="AQ81" s="772"/>
      <c r="AR81" s="772"/>
      <c r="AS81" s="772"/>
      <c r="AT81" s="772"/>
      <c r="AU81" s="772"/>
      <c r="AV81" s="772"/>
      <c r="AW81" s="772"/>
      <c r="AX81" s="772"/>
      <c r="AY81" s="772"/>
      <c r="AZ81" s="772"/>
      <c r="BA81" s="772"/>
      <c r="BB81" s="772"/>
      <c r="BC81" s="772"/>
      <c r="BD81" s="772"/>
      <c r="BE81" s="772"/>
      <c r="BF81" s="772"/>
      <c r="BG81" s="772"/>
      <c r="BH81" s="772"/>
      <c r="BI81" s="772"/>
      <c r="BJ81" s="772"/>
      <c r="BK81" s="772"/>
      <c r="BL81" s="772"/>
      <c r="BM81" s="772"/>
      <c r="BN81" s="772"/>
      <c r="BO81" s="772"/>
      <c r="BP81" s="772"/>
      <c r="BQ81" s="772"/>
      <c r="BR81" s="772"/>
      <c r="BS81" s="772"/>
      <c r="BT81" s="772"/>
      <c r="BU81" s="772"/>
      <c r="BV81" s="772"/>
      <c r="BW81" s="772"/>
      <c r="BX81" s="772"/>
      <c r="BY81" s="772"/>
      <c r="BZ81" s="772"/>
      <c r="CA81" s="772"/>
      <c r="CB81" s="772"/>
      <c r="CC81" s="772"/>
      <c r="CD81" s="772"/>
      <c r="CE81" s="772"/>
      <c r="CF81" s="772"/>
      <c r="CG81" s="772"/>
      <c r="CH81" s="772"/>
      <c r="CI81" s="772"/>
      <c r="CJ81" s="772"/>
      <c r="CK81" s="772"/>
      <c r="CL81" s="772"/>
      <c r="CM81" s="772"/>
      <c r="CN81" s="772"/>
      <c r="CO81" s="772"/>
      <c r="CP81" s="772"/>
      <c r="CQ81" s="772"/>
      <c r="CR81" s="772"/>
      <c r="CS81" s="772"/>
      <c r="CT81" s="772"/>
      <c r="CU81" s="772"/>
      <c r="CV81" s="772"/>
      <c r="CW81" s="772"/>
      <c r="CX81" s="772"/>
      <c r="CY81" s="772"/>
      <c r="CZ81" s="772"/>
      <c r="DA81" s="772"/>
      <c r="DB81" s="772"/>
      <c r="DC81" s="772"/>
      <c r="DD81" s="772"/>
      <c r="DE81" s="772"/>
      <c r="DF81" s="772"/>
      <c r="DG81" s="772"/>
      <c r="DH81" s="772"/>
      <c r="DI81" s="772"/>
      <c r="DJ81" s="772"/>
      <c r="DK81" s="772"/>
      <c r="DL81" s="772"/>
      <c r="DM81" s="772"/>
      <c r="DN81" s="772"/>
      <c r="DO81" s="772"/>
      <c r="DP81" s="772"/>
      <c r="DQ81" s="772"/>
      <c r="DR81" s="772"/>
      <c r="DS81" s="772"/>
      <c r="DT81" s="772"/>
      <c r="DU81" s="772"/>
      <c r="DV81" s="772"/>
      <c r="DW81" s="772"/>
      <c r="DX81" s="772"/>
      <c r="DY81" s="772"/>
      <c r="DZ81" s="772"/>
      <c r="EA81" s="772"/>
      <c r="EB81" s="772"/>
      <c r="EC81" s="772"/>
      <c r="ED81" s="772"/>
      <c r="EE81" s="772"/>
      <c r="EF81" s="772"/>
      <c r="EG81" s="772"/>
      <c r="EH81" s="772"/>
      <c r="EI81" s="772"/>
      <c r="EJ81" s="772"/>
      <c r="EK81" s="772"/>
      <c r="EL81" s="772"/>
      <c r="EM81" s="772"/>
      <c r="EN81" s="772"/>
      <c r="EO81" s="772"/>
      <c r="EP81" s="772"/>
      <c r="EQ81" s="772"/>
      <c r="ER81" s="772"/>
      <c r="ES81" s="772"/>
      <c r="ET81" s="772"/>
      <c r="EU81" s="772"/>
      <c r="EV81" s="772"/>
      <c r="EW81" s="772"/>
      <c r="EX81" s="772"/>
      <c r="EY81" s="772"/>
      <c r="EZ81" s="772"/>
      <c r="FA81" s="772"/>
      <c r="FB81" s="772"/>
      <c r="FC81" s="772"/>
      <c r="FD81" s="772"/>
      <c r="FE81" s="772"/>
      <c r="FF81" s="772"/>
      <c r="FG81" s="772"/>
      <c r="FH81" s="772"/>
      <c r="FI81" s="772"/>
      <c r="FJ81" s="772"/>
      <c r="FK81" s="772"/>
      <c r="FL81" s="772"/>
      <c r="FM81" s="772"/>
      <c r="FN81" s="772"/>
      <c r="FO81" s="772"/>
      <c r="FP81" s="772"/>
      <c r="FQ81" s="772"/>
      <c r="FR81" s="772"/>
      <c r="FS81" s="772"/>
      <c r="FT81" s="772"/>
      <c r="FU81" s="772"/>
      <c r="FV81" s="772"/>
      <c r="FW81" s="772"/>
      <c r="FX81" s="772"/>
      <c r="FY81" s="772"/>
      <c r="FZ81" s="772"/>
      <c r="GA81" s="772"/>
      <c r="GB81" s="772"/>
      <c r="GC81" s="772"/>
      <c r="GD81" s="772"/>
      <c r="GE81" s="772"/>
      <c r="GF81" s="772"/>
      <c r="GG81" s="772"/>
      <c r="GH81" s="772"/>
      <c r="GI81" s="772"/>
      <c r="GJ81" s="772"/>
      <c r="GK81" s="772"/>
      <c r="GL81" s="772"/>
      <c r="GM81" s="772"/>
      <c r="GN81" s="772"/>
      <c r="GO81" s="772"/>
      <c r="GP81" s="772"/>
      <c r="GQ81" s="772"/>
      <c r="GR81" s="772"/>
      <c r="GS81" s="772"/>
      <c r="GT81" s="772"/>
      <c r="GU81" s="772"/>
      <c r="GV81" s="772"/>
      <c r="GW81" s="772"/>
      <c r="GX81" s="772"/>
      <c r="GY81" s="772"/>
      <c r="GZ81" s="772"/>
      <c r="HA81" s="772"/>
      <c r="HB81" s="772"/>
      <c r="HC81" s="772"/>
      <c r="HD81" s="772"/>
      <c r="HE81" s="772"/>
      <c r="HF81" s="772"/>
      <c r="HG81" s="772"/>
      <c r="HH81" s="772"/>
      <c r="HI81" s="772"/>
      <c r="HJ81" s="772"/>
      <c r="HK81" s="772"/>
      <c r="HL81" s="772"/>
      <c r="HM81" s="772"/>
      <c r="HN81" s="772"/>
      <c r="HO81" s="772"/>
      <c r="HP81" s="772"/>
    </row>
    <row r="82" spans="1:224">
      <c r="A82" s="1114" t="s">
        <v>364</v>
      </c>
      <c r="B82" s="961">
        <v>-6.6E-3</v>
      </c>
      <c r="C82" s="961">
        <v>-1.01E-2</v>
      </c>
      <c r="D82" s="961">
        <v>-9.2999999999999992E-3</v>
      </c>
      <c r="E82" s="961">
        <v>-9.1999999999999998E-3</v>
      </c>
      <c r="F82" s="961">
        <v>-4.7000000000000002E-3</v>
      </c>
      <c r="G82" s="961">
        <v>3.3999999999999998E-3</v>
      </c>
      <c r="H82" s="961">
        <v>-2E-3</v>
      </c>
      <c r="I82" s="961">
        <v>-1.06E-2</v>
      </c>
      <c r="J82" s="961">
        <v>-5.1999999999999998E-3</v>
      </c>
      <c r="K82" s="961">
        <v>-5.1000000000000004E-3</v>
      </c>
      <c r="L82" s="961">
        <v>-5.8999999999999999E-3</v>
      </c>
      <c r="M82" s="961">
        <v>-3.2000000000000002E-3</v>
      </c>
      <c r="N82" s="961">
        <v>-8.6E-3</v>
      </c>
      <c r="O82" s="961">
        <v>-7.4999999999999997E-3</v>
      </c>
      <c r="P82" s="961">
        <v>-1.2200000000000001E-2</v>
      </c>
      <c r="Q82" s="961">
        <v>-1.72E-2</v>
      </c>
      <c r="R82" s="961">
        <v>-1.34E-2</v>
      </c>
      <c r="S82" s="961">
        <v>-7.6E-3</v>
      </c>
      <c r="T82" s="961">
        <v>-7.6E-3</v>
      </c>
      <c r="U82" s="961">
        <v>-1.2999999999999999E-3</v>
      </c>
      <c r="V82" s="961">
        <v>-1.52E-2</v>
      </c>
      <c r="W82" s="961">
        <v>-1.47E-2</v>
      </c>
      <c r="X82" s="961">
        <v>-2.5000000000000001E-3</v>
      </c>
      <c r="Y82" s="961">
        <v>-7.1000000000000004E-3</v>
      </c>
      <c r="Z82" s="961">
        <v>-7.4000000000000003E-3</v>
      </c>
      <c r="AA82" s="961">
        <v>-1.3100000000000001E-2</v>
      </c>
      <c r="AB82" s="961">
        <v>-5.1000000000000004E-3</v>
      </c>
      <c r="AC82" s="961">
        <v>-5.8999999999999999E-3</v>
      </c>
      <c r="AD82" s="961">
        <v>-7.7999999999999996E-3</v>
      </c>
      <c r="AE82" s="961">
        <v>-5.1999999999999998E-3</v>
      </c>
      <c r="AF82" s="961">
        <v>-7.7999999999999996E-3</v>
      </c>
      <c r="AG82" s="772"/>
      <c r="AH82" s="772"/>
      <c r="AI82" s="772"/>
      <c r="AJ82" s="772"/>
      <c r="AK82" s="772"/>
      <c r="AL82" s="772"/>
      <c r="AM82" s="772"/>
      <c r="AN82" s="772"/>
      <c r="AO82" s="772"/>
      <c r="AP82" s="772"/>
      <c r="AQ82" s="772"/>
      <c r="AR82" s="772"/>
      <c r="AS82" s="772"/>
      <c r="AT82" s="772"/>
      <c r="AU82" s="772"/>
      <c r="AV82" s="772"/>
      <c r="AW82" s="772"/>
      <c r="AX82" s="772"/>
      <c r="AY82" s="772"/>
      <c r="AZ82" s="772"/>
      <c r="BA82" s="772"/>
      <c r="BB82" s="772"/>
      <c r="BC82" s="772"/>
      <c r="BD82" s="772"/>
      <c r="BE82" s="772"/>
      <c r="BF82" s="772"/>
      <c r="BG82" s="772"/>
      <c r="BH82" s="772"/>
      <c r="BI82" s="772"/>
      <c r="BJ82" s="772"/>
      <c r="BK82" s="772"/>
      <c r="BL82" s="772"/>
      <c r="BM82" s="772"/>
      <c r="BN82" s="772"/>
      <c r="BO82" s="772"/>
      <c r="BP82" s="772"/>
      <c r="BQ82" s="772"/>
      <c r="BR82" s="772"/>
      <c r="BS82" s="772"/>
      <c r="BT82" s="772"/>
      <c r="BU82" s="772"/>
      <c r="BV82" s="772"/>
      <c r="BW82" s="772"/>
      <c r="BX82" s="772"/>
      <c r="BY82" s="772"/>
      <c r="BZ82" s="772"/>
      <c r="CA82" s="772"/>
      <c r="CB82" s="772"/>
      <c r="CC82" s="772"/>
      <c r="CD82" s="772"/>
      <c r="CE82" s="772"/>
      <c r="CF82" s="772"/>
      <c r="CG82" s="772"/>
      <c r="CH82" s="772"/>
      <c r="CI82" s="772"/>
      <c r="CJ82" s="772"/>
      <c r="CK82" s="772"/>
      <c r="CL82" s="772"/>
      <c r="CM82" s="772"/>
      <c r="CN82" s="772"/>
      <c r="CO82" s="772"/>
      <c r="CP82" s="772"/>
      <c r="CQ82" s="772"/>
      <c r="CR82" s="772"/>
      <c r="CS82" s="772"/>
      <c r="CT82" s="772"/>
      <c r="CU82" s="772"/>
      <c r="CV82" s="772"/>
      <c r="CW82" s="772"/>
      <c r="CX82" s="772"/>
      <c r="CY82" s="772"/>
      <c r="CZ82" s="772"/>
      <c r="DA82" s="772"/>
      <c r="DB82" s="772"/>
      <c r="DC82" s="772"/>
      <c r="DD82" s="772"/>
      <c r="DE82" s="772"/>
      <c r="DF82" s="772"/>
      <c r="DG82" s="772"/>
      <c r="DH82" s="772"/>
      <c r="DI82" s="772"/>
      <c r="DJ82" s="772"/>
      <c r="DK82" s="772"/>
      <c r="DL82" s="772"/>
      <c r="DM82" s="772"/>
      <c r="DN82" s="772"/>
      <c r="DO82" s="772"/>
      <c r="DP82" s="772"/>
      <c r="DQ82" s="772"/>
      <c r="DR82" s="772"/>
      <c r="DS82" s="772"/>
      <c r="DT82" s="772"/>
      <c r="DU82" s="772"/>
      <c r="DV82" s="772"/>
      <c r="DW82" s="772"/>
      <c r="DX82" s="772"/>
      <c r="DY82" s="772"/>
      <c r="DZ82" s="772"/>
      <c r="EA82" s="772"/>
      <c r="EB82" s="772"/>
      <c r="EC82" s="772"/>
      <c r="ED82" s="772"/>
      <c r="EE82" s="772"/>
      <c r="EF82" s="772"/>
      <c r="EG82" s="772"/>
      <c r="EH82" s="772"/>
      <c r="EI82" s="772"/>
      <c r="EJ82" s="772"/>
      <c r="EK82" s="772"/>
      <c r="EL82" s="772"/>
      <c r="EM82" s="772"/>
      <c r="EN82" s="772"/>
      <c r="EO82" s="772"/>
      <c r="EP82" s="772"/>
      <c r="EQ82" s="772"/>
      <c r="ER82" s="772"/>
      <c r="ES82" s="772"/>
      <c r="ET82" s="772"/>
      <c r="EU82" s="772"/>
      <c r="EV82" s="772"/>
      <c r="EW82" s="772"/>
      <c r="EX82" s="772"/>
      <c r="EY82" s="772"/>
      <c r="EZ82" s="772"/>
      <c r="FA82" s="772"/>
      <c r="FB82" s="772"/>
      <c r="FC82" s="772"/>
      <c r="FD82" s="772"/>
      <c r="FE82" s="772"/>
      <c r="FF82" s="772"/>
      <c r="FG82" s="772"/>
      <c r="FH82" s="772"/>
      <c r="FI82" s="772"/>
      <c r="FJ82" s="772"/>
      <c r="FK82" s="772"/>
      <c r="FL82" s="772"/>
      <c r="FM82" s="772"/>
      <c r="FN82" s="772"/>
      <c r="FO82" s="772"/>
      <c r="FP82" s="772"/>
      <c r="FQ82" s="772"/>
      <c r="FR82" s="772"/>
      <c r="FS82" s="772"/>
      <c r="FT82" s="772"/>
      <c r="FU82" s="772"/>
      <c r="FV82" s="772"/>
      <c r="FW82" s="772"/>
      <c r="FX82" s="772"/>
      <c r="FY82" s="772"/>
      <c r="FZ82" s="772"/>
      <c r="GA82" s="772"/>
      <c r="GB82" s="772"/>
      <c r="GC82" s="772"/>
      <c r="GD82" s="772"/>
      <c r="GE82" s="772"/>
      <c r="GF82" s="772"/>
      <c r="GG82" s="772"/>
      <c r="GH82" s="772"/>
      <c r="GI82" s="772"/>
      <c r="GJ82" s="772"/>
      <c r="GK82" s="772"/>
      <c r="GL82" s="772"/>
      <c r="GM82" s="772"/>
      <c r="GN82" s="772"/>
      <c r="GO82" s="772"/>
      <c r="GP82" s="772"/>
      <c r="GQ82" s="772"/>
      <c r="GR82" s="772"/>
      <c r="GS82" s="772"/>
      <c r="GT82" s="772"/>
      <c r="GU82" s="772"/>
      <c r="GV82" s="772"/>
      <c r="GW82" s="772"/>
      <c r="GX82" s="772"/>
      <c r="GY82" s="772"/>
      <c r="GZ82" s="772"/>
      <c r="HA82" s="772"/>
      <c r="HB82" s="772"/>
      <c r="HC82" s="772"/>
      <c r="HD82" s="772"/>
      <c r="HE82" s="772"/>
      <c r="HF82" s="772"/>
      <c r="HG82" s="772"/>
      <c r="HH82" s="772"/>
      <c r="HI82" s="772"/>
      <c r="HJ82" s="772"/>
      <c r="HK82" s="772"/>
      <c r="HL82" s="772"/>
      <c r="HM82" s="772"/>
      <c r="HN82" s="772"/>
      <c r="HO82" s="772"/>
      <c r="HP82" s="772"/>
    </row>
    <row r="83" spans="1:224">
      <c r="A83" s="1114" t="s">
        <v>365</v>
      </c>
      <c r="B83" s="961">
        <v>1.5E-3</v>
      </c>
      <c r="C83" s="961">
        <v>4.3E-3</v>
      </c>
      <c r="D83" s="961">
        <v>2.3E-3</v>
      </c>
      <c r="E83" s="961">
        <v>4.7000000000000002E-3</v>
      </c>
      <c r="F83" s="961">
        <v>-4.1000000000000003E-3</v>
      </c>
      <c r="G83" s="961">
        <v>4.1999999999999997E-3</v>
      </c>
      <c r="H83" s="961">
        <v>2E-3</v>
      </c>
      <c r="I83" s="961">
        <v>3.8999999999999998E-3</v>
      </c>
      <c r="J83" s="961">
        <v>2.8E-3</v>
      </c>
      <c r="K83" s="961">
        <v>5.9999999999999995E-4</v>
      </c>
      <c r="L83" s="961">
        <v>2.9999999999999997E-4</v>
      </c>
      <c r="M83" s="961">
        <v>1E-3</v>
      </c>
      <c r="N83" s="961">
        <v>5.3E-3</v>
      </c>
      <c r="O83" s="961">
        <v>2.7000000000000001E-3</v>
      </c>
      <c r="P83" s="961">
        <v>-6.9999999999999999E-4</v>
      </c>
      <c r="Q83" s="961">
        <v>2.8E-3</v>
      </c>
      <c r="R83" s="961">
        <v>0</v>
      </c>
      <c r="S83" s="961">
        <v>5.9999999999999995E-4</v>
      </c>
      <c r="T83" s="961">
        <v>2.9999999999999997E-4</v>
      </c>
      <c r="U83" s="961">
        <v>1.2999999999999999E-3</v>
      </c>
      <c r="V83" s="961">
        <v>5.0000000000000001E-4</v>
      </c>
      <c r="W83" s="961">
        <v>8.9999999999999998E-4</v>
      </c>
      <c r="X83" s="961">
        <v>-4.0000000000000002E-4</v>
      </c>
      <c r="Y83" s="961">
        <v>2.0000000000000001E-4</v>
      </c>
      <c r="Z83" s="961">
        <v>3.3999999999999998E-3</v>
      </c>
      <c r="AA83" s="961">
        <v>2E-3</v>
      </c>
      <c r="AB83" s="961">
        <v>5.9999999999999995E-4</v>
      </c>
      <c r="AC83" s="961">
        <v>3.0000000000000001E-3</v>
      </c>
      <c r="AD83" s="961">
        <v>7.4999999999999997E-3</v>
      </c>
      <c r="AE83" s="961">
        <v>0</v>
      </c>
      <c r="AF83" s="961">
        <v>1.9E-3</v>
      </c>
      <c r="AG83" s="772"/>
      <c r="AH83" s="772"/>
      <c r="AI83" s="772"/>
      <c r="AJ83" s="772"/>
      <c r="AK83" s="772"/>
      <c r="AL83" s="772"/>
      <c r="AM83" s="772"/>
      <c r="AN83" s="772"/>
      <c r="AO83" s="772"/>
      <c r="AP83" s="772"/>
      <c r="AQ83" s="772"/>
      <c r="AR83" s="772"/>
      <c r="AS83" s="772"/>
      <c r="AT83" s="772"/>
      <c r="AU83" s="772"/>
      <c r="AV83" s="772"/>
      <c r="AW83" s="772"/>
      <c r="AX83" s="772"/>
      <c r="AY83" s="772"/>
      <c r="AZ83" s="772"/>
      <c r="BA83" s="772"/>
      <c r="BB83" s="772"/>
      <c r="BC83" s="772"/>
      <c r="BD83" s="772"/>
      <c r="BE83" s="772"/>
      <c r="BF83" s="772"/>
      <c r="BG83" s="772"/>
      <c r="BH83" s="772"/>
      <c r="BI83" s="772"/>
      <c r="BJ83" s="772"/>
      <c r="BK83" s="772"/>
      <c r="BL83" s="772"/>
      <c r="BM83" s="772"/>
      <c r="BN83" s="772"/>
      <c r="BO83" s="772"/>
      <c r="BP83" s="772"/>
      <c r="BQ83" s="772"/>
      <c r="BR83" s="772"/>
      <c r="BS83" s="772"/>
      <c r="BT83" s="772"/>
      <c r="BU83" s="772"/>
      <c r="BV83" s="772"/>
      <c r="BW83" s="772"/>
      <c r="BX83" s="772"/>
      <c r="BY83" s="772"/>
      <c r="BZ83" s="772"/>
      <c r="CA83" s="772"/>
      <c r="CB83" s="772"/>
      <c r="CC83" s="772"/>
      <c r="CD83" s="772"/>
      <c r="CE83" s="772"/>
      <c r="CF83" s="772"/>
      <c r="CG83" s="772"/>
      <c r="CH83" s="772"/>
      <c r="CI83" s="772"/>
      <c r="CJ83" s="772"/>
      <c r="CK83" s="772"/>
      <c r="CL83" s="772"/>
      <c r="CM83" s="772"/>
      <c r="CN83" s="772"/>
      <c r="CO83" s="772"/>
      <c r="CP83" s="772"/>
      <c r="CQ83" s="772"/>
      <c r="CR83" s="772"/>
      <c r="CS83" s="772"/>
      <c r="CT83" s="772"/>
      <c r="CU83" s="772"/>
      <c r="CV83" s="772"/>
      <c r="CW83" s="772"/>
      <c r="CX83" s="772"/>
      <c r="CY83" s="772"/>
      <c r="CZ83" s="772"/>
      <c r="DA83" s="772"/>
      <c r="DB83" s="772"/>
      <c r="DC83" s="772"/>
      <c r="DD83" s="772"/>
      <c r="DE83" s="772"/>
      <c r="DF83" s="772"/>
      <c r="DG83" s="772"/>
      <c r="DH83" s="772"/>
      <c r="DI83" s="772"/>
      <c r="DJ83" s="772"/>
      <c r="DK83" s="772"/>
      <c r="DL83" s="772"/>
      <c r="DM83" s="772"/>
      <c r="DN83" s="772"/>
      <c r="DO83" s="772"/>
      <c r="DP83" s="772"/>
      <c r="DQ83" s="772"/>
      <c r="DR83" s="772"/>
      <c r="DS83" s="772"/>
      <c r="DT83" s="772"/>
      <c r="DU83" s="772"/>
      <c r="DV83" s="772"/>
      <c r="DW83" s="772"/>
      <c r="DX83" s="772"/>
      <c r="DY83" s="772"/>
      <c r="DZ83" s="772"/>
      <c r="EA83" s="772"/>
      <c r="EB83" s="772"/>
      <c r="EC83" s="772"/>
      <c r="ED83" s="772"/>
      <c r="EE83" s="772"/>
      <c r="EF83" s="772"/>
      <c r="EG83" s="772"/>
      <c r="EH83" s="772"/>
      <c r="EI83" s="772"/>
      <c r="EJ83" s="772"/>
      <c r="EK83" s="772"/>
      <c r="EL83" s="772"/>
      <c r="EM83" s="772"/>
      <c r="EN83" s="772"/>
      <c r="EO83" s="772"/>
      <c r="EP83" s="772"/>
      <c r="EQ83" s="772"/>
      <c r="ER83" s="772"/>
      <c r="ES83" s="772"/>
      <c r="ET83" s="772"/>
      <c r="EU83" s="772"/>
      <c r="EV83" s="772"/>
      <c r="EW83" s="772"/>
      <c r="EX83" s="772"/>
      <c r="EY83" s="772"/>
      <c r="EZ83" s="772"/>
      <c r="FA83" s="772"/>
      <c r="FB83" s="772"/>
      <c r="FC83" s="772"/>
      <c r="FD83" s="772"/>
      <c r="FE83" s="772"/>
      <c r="FF83" s="772"/>
      <c r="FG83" s="772"/>
      <c r="FH83" s="772"/>
      <c r="FI83" s="772"/>
      <c r="FJ83" s="772"/>
      <c r="FK83" s="772"/>
      <c r="FL83" s="772"/>
      <c r="FM83" s="772"/>
      <c r="FN83" s="772"/>
      <c r="FO83" s="772"/>
      <c r="FP83" s="772"/>
      <c r="FQ83" s="772"/>
      <c r="FR83" s="772"/>
      <c r="FS83" s="772"/>
      <c r="FT83" s="772"/>
      <c r="FU83" s="772"/>
      <c r="FV83" s="772"/>
      <c r="FW83" s="772"/>
      <c r="FX83" s="772"/>
      <c r="FY83" s="772"/>
      <c r="FZ83" s="772"/>
      <c r="GA83" s="772"/>
      <c r="GB83" s="772"/>
      <c r="GC83" s="772"/>
      <c r="GD83" s="772"/>
      <c r="GE83" s="772"/>
      <c r="GF83" s="772"/>
      <c r="GG83" s="772"/>
      <c r="GH83" s="772"/>
      <c r="GI83" s="772"/>
      <c r="GJ83" s="772"/>
      <c r="GK83" s="772"/>
      <c r="GL83" s="772"/>
      <c r="GM83" s="772"/>
      <c r="GN83" s="772"/>
      <c r="GO83" s="772"/>
      <c r="GP83" s="772"/>
      <c r="GQ83" s="772"/>
      <c r="GR83" s="772"/>
      <c r="GS83" s="772"/>
      <c r="GT83" s="772"/>
      <c r="GU83" s="772"/>
      <c r="GV83" s="772"/>
      <c r="GW83" s="772"/>
      <c r="GX83" s="772"/>
      <c r="GY83" s="772"/>
      <c r="GZ83" s="772"/>
      <c r="HA83" s="772"/>
      <c r="HB83" s="772"/>
      <c r="HC83" s="772"/>
      <c r="HD83" s="772"/>
      <c r="HE83" s="772"/>
      <c r="HF83" s="772"/>
      <c r="HG83" s="772"/>
      <c r="HH83" s="772"/>
      <c r="HI83" s="772"/>
      <c r="HJ83" s="772"/>
      <c r="HK83" s="772"/>
      <c r="HL83" s="772"/>
      <c r="HM83" s="772"/>
      <c r="HN83" s="772"/>
      <c r="HO83" s="772"/>
      <c r="HP83" s="772"/>
    </row>
    <row r="84" spans="1:224">
      <c r="A84" s="1114" t="s">
        <v>366</v>
      </c>
      <c r="B84" s="961">
        <v>-7.0999999999999994E-2</v>
      </c>
      <c r="C84" s="961">
        <v>-7.2300000000000003E-2</v>
      </c>
      <c r="D84" s="961">
        <v>-5.3400000000000003E-2</v>
      </c>
      <c r="E84" s="961">
        <v>-8.0399999999999999E-2</v>
      </c>
      <c r="F84" s="1131">
        <v>-7.0800000000000002E-2</v>
      </c>
      <c r="G84" s="1131">
        <v>-5.4100000000000002E-2</v>
      </c>
      <c r="H84" s="1131">
        <v>-8.7300000000000003E-2</v>
      </c>
      <c r="I84" s="961">
        <v>-7.0900000000000005E-2</v>
      </c>
      <c r="J84" s="961">
        <v>-7.2599999999999998E-2</v>
      </c>
      <c r="K84" s="961">
        <v>-5.9400000000000001E-2</v>
      </c>
      <c r="L84" s="961">
        <v>-6.7400000000000002E-2</v>
      </c>
      <c r="M84" s="1131">
        <v>-7.4999999999999997E-2</v>
      </c>
      <c r="N84" s="1131">
        <v>-0.13789999999999999</v>
      </c>
      <c r="O84" s="1131">
        <v>-6.6100000000000006E-2</v>
      </c>
      <c r="P84" s="961">
        <v>-5.67E-2</v>
      </c>
      <c r="Q84" s="961">
        <v>-9.4799999999999995E-2</v>
      </c>
      <c r="R84" s="961">
        <v>-6.13E-2</v>
      </c>
      <c r="S84" s="961">
        <v>-0.1023</v>
      </c>
      <c r="T84" s="1131">
        <v>-7.4999999999999997E-2</v>
      </c>
      <c r="U84" s="1131">
        <v>-0.1159</v>
      </c>
      <c r="V84" s="1131">
        <v>-5.7200000000000001E-2</v>
      </c>
      <c r="W84" s="961">
        <v>-6.9800000000000001E-2</v>
      </c>
      <c r="X84" s="961">
        <v>-8.8700000000000001E-2</v>
      </c>
      <c r="Y84" s="961">
        <v>-7.2300000000000003E-2</v>
      </c>
      <c r="Z84" s="961">
        <v>-7.2599999999999998E-2</v>
      </c>
      <c r="AA84" s="1131">
        <v>-6.4299999999999996E-2</v>
      </c>
      <c r="AB84" s="1131">
        <v>-5.5100000000000003E-2</v>
      </c>
      <c r="AC84" s="1131">
        <v>-8.7800000000000003E-2</v>
      </c>
      <c r="AD84" s="1131">
        <v>-0.39950000000000002</v>
      </c>
      <c r="AE84" s="1131">
        <v>-7.0400000000000004E-2</v>
      </c>
      <c r="AF84" s="1131">
        <v>-7.1400000000000005E-2</v>
      </c>
      <c r="AG84" s="772"/>
      <c r="AH84" s="772"/>
      <c r="AI84" s="772"/>
      <c r="AJ84" s="772"/>
      <c r="AK84" s="772"/>
      <c r="AL84" s="772"/>
      <c r="AM84" s="772"/>
      <c r="AN84" s="772"/>
      <c r="AO84" s="772"/>
      <c r="AP84" s="772"/>
      <c r="AQ84" s="772"/>
      <c r="AR84" s="772"/>
      <c r="AS84" s="772"/>
      <c r="AT84" s="772"/>
      <c r="AU84" s="772"/>
      <c r="AV84" s="772"/>
      <c r="AW84" s="772"/>
      <c r="AX84" s="772"/>
      <c r="AY84" s="772"/>
      <c r="AZ84" s="772"/>
      <c r="BA84" s="772"/>
      <c r="BB84" s="772"/>
      <c r="BC84" s="772"/>
      <c r="BD84" s="772"/>
      <c r="BE84" s="772"/>
      <c r="BF84" s="772"/>
      <c r="BG84" s="772"/>
      <c r="BH84" s="772"/>
      <c r="BI84" s="772"/>
      <c r="BJ84" s="772"/>
      <c r="BK84" s="772"/>
      <c r="BL84" s="772"/>
      <c r="BM84" s="772"/>
      <c r="BN84" s="772"/>
      <c r="BO84" s="772"/>
      <c r="BP84" s="772"/>
      <c r="BQ84" s="772"/>
      <c r="BR84" s="772"/>
      <c r="BS84" s="772"/>
      <c r="BT84" s="772"/>
      <c r="BU84" s="772"/>
      <c r="BV84" s="772"/>
      <c r="BW84" s="772"/>
      <c r="BX84" s="772"/>
      <c r="BY84" s="772"/>
      <c r="BZ84" s="772"/>
      <c r="CA84" s="772"/>
      <c r="CB84" s="772"/>
      <c r="CC84" s="772"/>
      <c r="CD84" s="772"/>
      <c r="CE84" s="772"/>
      <c r="CF84" s="772"/>
      <c r="CG84" s="772"/>
      <c r="CH84" s="772"/>
      <c r="CI84" s="772"/>
      <c r="CJ84" s="772"/>
      <c r="CK84" s="772"/>
      <c r="CL84" s="772"/>
      <c r="CM84" s="772"/>
      <c r="CN84" s="772"/>
      <c r="CO84" s="772"/>
      <c r="CP84" s="772"/>
      <c r="CQ84" s="772"/>
      <c r="CR84" s="772"/>
      <c r="CS84" s="772"/>
      <c r="CT84" s="772"/>
      <c r="CU84" s="772"/>
      <c r="CV84" s="772"/>
      <c r="CW84" s="772"/>
      <c r="CX84" s="772"/>
      <c r="CY84" s="772"/>
      <c r="CZ84" s="772"/>
      <c r="DA84" s="772"/>
      <c r="DB84" s="772"/>
      <c r="DC84" s="772"/>
      <c r="DD84" s="772"/>
      <c r="DE84" s="772"/>
      <c r="DF84" s="772"/>
      <c r="DG84" s="772"/>
      <c r="DH84" s="772"/>
      <c r="DI84" s="772"/>
      <c r="DJ84" s="772"/>
      <c r="DK84" s="772"/>
      <c r="DL84" s="772"/>
      <c r="DM84" s="772"/>
      <c r="DN84" s="772"/>
      <c r="DO84" s="772"/>
      <c r="DP84" s="772"/>
      <c r="DQ84" s="772"/>
      <c r="DR84" s="772"/>
      <c r="DS84" s="772"/>
      <c r="DT84" s="772"/>
      <c r="DU84" s="772"/>
      <c r="DV84" s="772"/>
      <c r="DW84" s="772"/>
      <c r="DX84" s="772"/>
      <c r="DY84" s="772"/>
      <c r="DZ84" s="772"/>
      <c r="EA84" s="772"/>
      <c r="EB84" s="772"/>
      <c r="EC84" s="772"/>
      <c r="ED84" s="772"/>
      <c r="EE84" s="772"/>
      <c r="EF84" s="772"/>
      <c r="EG84" s="772"/>
      <c r="EH84" s="772"/>
      <c r="EI84" s="772"/>
      <c r="EJ84" s="772"/>
      <c r="EK84" s="772"/>
      <c r="EL84" s="772"/>
      <c r="EM84" s="772"/>
      <c r="EN84" s="772"/>
      <c r="EO84" s="772"/>
      <c r="EP84" s="772"/>
      <c r="EQ84" s="772"/>
      <c r="ER84" s="772"/>
      <c r="ES84" s="772"/>
      <c r="ET84" s="772"/>
      <c r="EU84" s="772"/>
      <c r="EV84" s="772"/>
      <c r="EW84" s="772"/>
      <c r="EX84" s="772"/>
      <c r="EY84" s="772"/>
      <c r="EZ84" s="772"/>
      <c r="FA84" s="772"/>
      <c r="FB84" s="772"/>
      <c r="FC84" s="772"/>
      <c r="FD84" s="772"/>
      <c r="FE84" s="772"/>
      <c r="FF84" s="772"/>
      <c r="FG84" s="772"/>
      <c r="FH84" s="772"/>
      <c r="FI84" s="772"/>
      <c r="FJ84" s="772"/>
      <c r="FK84" s="772"/>
      <c r="FL84" s="772"/>
      <c r="FM84" s="772"/>
      <c r="FN84" s="772"/>
      <c r="FO84" s="772"/>
      <c r="FP84" s="772"/>
      <c r="FQ84" s="772"/>
      <c r="FR84" s="772"/>
      <c r="FS84" s="772"/>
      <c r="FT84" s="772"/>
      <c r="FU84" s="772"/>
      <c r="FV84" s="772"/>
      <c r="FW84" s="772"/>
      <c r="FX84" s="772"/>
      <c r="FY84" s="772"/>
      <c r="FZ84" s="772"/>
      <c r="GA84" s="772"/>
      <c r="GB84" s="772"/>
      <c r="GC84" s="772"/>
      <c r="GD84" s="772"/>
      <c r="GE84" s="772"/>
      <c r="GF84" s="772"/>
      <c r="GG84" s="772"/>
      <c r="GH84" s="772"/>
      <c r="GI84" s="772"/>
      <c r="GJ84" s="772"/>
      <c r="GK84" s="772"/>
      <c r="GL84" s="772"/>
      <c r="GM84" s="772"/>
      <c r="GN84" s="772"/>
      <c r="GO84" s="772"/>
      <c r="GP84" s="772"/>
      <c r="GQ84" s="772"/>
      <c r="GR84" s="772"/>
      <c r="GS84" s="772"/>
      <c r="GT84" s="772"/>
      <c r="GU84" s="772"/>
      <c r="GV84" s="772"/>
      <c r="GW84" s="772"/>
      <c r="GX84" s="772"/>
      <c r="GY84" s="772"/>
      <c r="GZ84" s="772"/>
      <c r="HA84" s="772"/>
      <c r="HB84" s="772"/>
      <c r="HC84" s="772"/>
      <c r="HD84" s="772"/>
      <c r="HE84" s="772"/>
      <c r="HF84" s="772"/>
      <c r="HG84" s="772"/>
      <c r="HH84" s="772"/>
      <c r="HI84" s="772"/>
      <c r="HJ84" s="772"/>
      <c r="HK84" s="772"/>
      <c r="HL84" s="772"/>
      <c r="HM84" s="772"/>
      <c r="HN84" s="772"/>
      <c r="HO84" s="772"/>
      <c r="HP84" s="772"/>
    </row>
    <row r="85" spans="1:224">
      <c r="A85" s="1114" t="s">
        <v>367</v>
      </c>
      <c r="B85" s="961">
        <v>0</v>
      </c>
      <c r="C85" s="961">
        <v>2.0000000000000001E-4</v>
      </c>
      <c r="D85" s="961">
        <v>1E-4</v>
      </c>
      <c r="E85" s="961">
        <v>5.0000000000000001E-4</v>
      </c>
      <c r="F85" s="961">
        <v>8.0999999999999996E-3</v>
      </c>
      <c r="G85" s="961">
        <v>0</v>
      </c>
      <c r="H85" s="961">
        <v>8.9999999999999998E-4</v>
      </c>
      <c r="I85" s="961">
        <v>2.0000000000000001E-4</v>
      </c>
      <c r="J85" s="961">
        <v>-2.9999999999999997E-4</v>
      </c>
      <c r="K85" s="961">
        <v>8.0000000000000004E-4</v>
      </c>
      <c r="L85" s="961">
        <v>1.1999999999999999E-3</v>
      </c>
      <c r="M85" s="961">
        <v>1.1999999999999999E-3</v>
      </c>
      <c r="N85" s="961">
        <v>2.0000000000000001E-4</v>
      </c>
      <c r="O85" s="961">
        <v>-5.9999999999999995E-4</v>
      </c>
      <c r="P85" s="961">
        <v>-2E-3</v>
      </c>
      <c r="Q85" s="961">
        <v>5.0000000000000001E-4</v>
      </c>
      <c r="R85" s="961">
        <v>1E-4</v>
      </c>
      <c r="S85" s="961">
        <v>2.2000000000000001E-3</v>
      </c>
      <c r="T85" s="961">
        <v>1.9E-3</v>
      </c>
      <c r="U85" s="961">
        <v>2.0000000000000001E-4</v>
      </c>
      <c r="V85" s="961">
        <v>5.9999999999999995E-4</v>
      </c>
      <c r="W85" s="961">
        <v>-5.9999999999999995E-4</v>
      </c>
      <c r="X85" s="961">
        <v>0</v>
      </c>
      <c r="Y85" s="961">
        <v>-4.0000000000000002E-4</v>
      </c>
      <c r="Z85" s="961">
        <v>2.0999999999999999E-3</v>
      </c>
      <c r="AA85" s="961">
        <v>-2.3999999999999998E-3</v>
      </c>
      <c r="AB85" s="961">
        <v>2.9999999999999997E-4</v>
      </c>
      <c r="AC85" s="961">
        <v>0</v>
      </c>
      <c r="AD85" s="961">
        <v>-1.1000000000000001E-3</v>
      </c>
      <c r="AE85" s="961">
        <v>-6.9999999999999999E-4</v>
      </c>
      <c r="AF85" s="961">
        <v>2.0000000000000001E-4</v>
      </c>
      <c r="AG85" s="772"/>
      <c r="AH85" s="772"/>
      <c r="AI85" s="772"/>
      <c r="AJ85" s="772"/>
      <c r="AK85" s="772"/>
      <c r="AL85" s="772"/>
      <c r="AM85" s="772"/>
      <c r="AN85" s="772"/>
      <c r="AO85" s="772"/>
      <c r="AP85" s="772"/>
      <c r="AQ85" s="772"/>
      <c r="AR85" s="772"/>
      <c r="AS85" s="772"/>
      <c r="AT85" s="772"/>
      <c r="AU85" s="772"/>
      <c r="AV85" s="772"/>
      <c r="AW85" s="772"/>
      <c r="AX85" s="772"/>
      <c r="AY85" s="772"/>
      <c r="AZ85" s="772"/>
      <c r="BA85" s="772"/>
      <c r="BB85" s="772"/>
      <c r="BC85" s="772"/>
      <c r="BD85" s="772"/>
      <c r="BE85" s="772"/>
      <c r="BF85" s="772"/>
      <c r="BG85" s="772"/>
      <c r="BH85" s="772"/>
      <c r="BI85" s="772"/>
      <c r="BJ85" s="772"/>
      <c r="BK85" s="772"/>
      <c r="BL85" s="772"/>
      <c r="BM85" s="772"/>
      <c r="BN85" s="772"/>
      <c r="BO85" s="772"/>
      <c r="BP85" s="772"/>
      <c r="BQ85" s="772"/>
      <c r="BR85" s="772"/>
      <c r="BS85" s="772"/>
      <c r="BT85" s="772"/>
      <c r="BU85" s="772"/>
      <c r="BV85" s="772"/>
      <c r="BW85" s="772"/>
      <c r="BX85" s="772"/>
      <c r="BY85" s="772"/>
      <c r="BZ85" s="772"/>
      <c r="CA85" s="772"/>
      <c r="CB85" s="772"/>
      <c r="CC85" s="772"/>
      <c r="CD85" s="772"/>
      <c r="CE85" s="772"/>
      <c r="CF85" s="772"/>
      <c r="CG85" s="772"/>
      <c r="CH85" s="772"/>
      <c r="CI85" s="772"/>
      <c r="CJ85" s="772"/>
      <c r="CK85" s="772"/>
      <c r="CL85" s="772"/>
      <c r="CM85" s="772"/>
      <c r="CN85" s="772"/>
      <c r="CO85" s="772"/>
      <c r="CP85" s="772"/>
      <c r="CQ85" s="772"/>
      <c r="CR85" s="772"/>
      <c r="CS85" s="772"/>
      <c r="CT85" s="772"/>
      <c r="CU85" s="772"/>
      <c r="CV85" s="772"/>
      <c r="CW85" s="772"/>
      <c r="CX85" s="772"/>
      <c r="CY85" s="772"/>
      <c r="CZ85" s="772"/>
      <c r="DA85" s="772"/>
      <c r="DB85" s="772"/>
      <c r="DC85" s="772"/>
      <c r="DD85" s="772"/>
      <c r="DE85" s="772"/>
      <c r="DF85" s="772"/>
      <c r="DG85" s="772"/>
      <c r="DH85" s="772"/>
      <c r="DI85" s="772"/>
      <c r="DJ85" s="772"/>
      <c r="DK85" s="772"/>
      <c r="DL85" s="772"/>
      <c r="DM85" s="772"/>
      <c r="DN85" s="772"/>
      <c r="DO85" s="772"/>
      <c r="DP85" s="772"/>
      <c r="DQ85" s="772"/>
      <c r="DR85" s="772"/>
      <c r="DS85" s="772"/>
      <c r="DT85" s="772"/>
      <c r="DU85" s="772"/>
      <c r="DV85" s="772"/>
      <c r="DW85" s="772"/>
      <c r="DX85" s="772"/>
      <c r="DY85" s="772"/>
      <c r="DZ85" s="772"/>
      <c r="EA85" s="772"/>
      <c r="EB85" s="772"/>
      <c r="EC85" s="772"/>
      <c r="ED85" s="772"/>
      <c r="EE85" s="772"/>
      <c r="EF85" s="772"/>
      <c r="EG85" s="772"/>
      <c r="EH85" s="772"/>
      <c r="EI85" s="772"/>
      <c r="EJ85" s="772"/>
      <c r="EK85" s="772"/>
      <c r="EL85" s="772"/>
      <c r="EM85" s="772"/>
      <c r="EN85" s="772"/>
      <c r="EO85" s="772"/>
      <c r="EP85" s="772"/>
      <c r="EQ85" s="772"/>
      <c r="ER85" s="772"/>
      <c r="ES85" s="772"/>
      <c r="ET85" s="772"/>
      <c r="EU85" s="772"/>
      <c r="EV85" s="772"/>
      <c r="EW85" s="772"/>
      <c r="EX85" s="772"/>
      <c r="EY85" s="772"/>
      <c r="EZ85" s="772"/>
      <c r="FA85" s="772"/>
      <c r="FB85" s="772"/>
      <c r="FC85" s="772"/>
      <c r="FD85" s="772"/>
      <c r="FE85" s="772"/>
      <c r="FF85" s="772"/>
      <c r="FG85" s="772"/>
      <c r="FH85" s="772"/>
      <c r="FI85" s="772"/>
      <c r="FJ85" s="772"/>
      <c r="FK85" s="772"/>
      <c r="FL85" s="772"/>
      <c r="FM85" s="772"/>
      <c r="FN85" s="772"/>
      <c r="FO85" s="772"/>
      <c r="FP85" s="772"/>
      <c r="FQ85" s="772"/>
      <c r="FR85" s="772"/>
      <c r="FS85" s="772"/>
      <c r="FT85" s="772"/>
      <c r="FU85" s="772"/>
      <c r="FV85" s="772"/>
      <c r="FW85" s="772"/>
      <c r="FX85" s="772"/>
      <c r="FY85" s="772"/>
      <c r="FZ85" s="772"/>
      <c r="GA85" s="772"/>
      <c r="GB85" s="772"/>
      <c r="GC85" s="772"/>
      <c r="GD85" s="772"/>
      <c r="GE85" s="772"/>
      <c r="GF85" s="772"/>
      <c r="GG85" s="772"/>
      <c r="GH85" s="772"/>
      <c r="GI85" s="772"/>
      <c r="GJ85" s="772"/>
      <c r="GK85" s="772"/>
      <c r="GL85" s="772"/>
      <c r="GM85" s="772"/>
      <c r="GN85" s="772"/>
      <c r="GO85" s="772"/>
      <c r="GP85" s="772"/>
      <c r="GQ85" s="772"/>
      <c r="GR85" s="772"/>
      <c r="GS85" s="772"/>
      <c r="GT85" s="772"/>
      <c r="GU85" s="772"/>
      <c r="GV85" s="772"/>
      <c r="GW85" s="772"/>
      <c r="GX85" s="772"/>
      <c r="GY85" s="772"/>
      <c r="GZ85" s="772"/>
      <c r="HA85" s="772"/>
      <c r="HB85" s="772"/>
      <c r="HC85" s="772"/>
      <c r="HD85" s="772"/>
      <c r="HE85" s="772"/>
      <c r="HF85" s="772"/>
      <c r="HG85" s="772"/>
      <c r="HH85" s="772"/>
      <c r="HI85" s="772"/>
      <c r="HJ85" s="772"/>
      <c r="HK85" s="772"/>
      <c r="HL85" s="772"/>
      <c r="HM85" s="772"/>
      <c r="HN85" s="772"/>
      <c r="HO85" s="772"/>
      <c r="HP85" s="772"/>
    </row>
    <row r="86" spans="1:224" ht="15.75" thickBot="1">
      <c r="A86" s="1114" t="s">
        <v>368</v>
      </c>
      <c r="B86" s="961">
        <v>0.1008</v>
      </c>
      <c r="C86" s="961">
        <v>0.20119999999999999</v>
      </c>
      <c r="D86" s="961">
        <v>8.0100000000000005E-2</v>
      </c>
      <c r="E86" s="961">
        <v>8.5699999999999998E-2</v>
      </c>
      <c r="F86" s="961">
        <v>7.0099999999999996E-2</v>
      </c>
      <c r="G86" s="961">
        <v>0.1221</v>
      </c>
      <c r="H86" s="961">
        <v>0.21460000000000001</v>
      </c>
      <c r="I86" s="961">
        <v>0.22839999999999999</v>
      </c>
      <c r="J86" s="961">
        <v>0.15049999999999999</v>
      </c>
      <c r="K86" s="961">
        <v>0.16739999999999999</v>
      </c>
      <c r="L86" s="961">
        <v>0.1232</v>
      </c>
      <c r="M86" s="961">
        <v>0.14910000000000001</v>
      </c>
      <c r="N86" s="961">
        <v>0.1502</v>
      </c>
      <c r="O86" s="961">
        <v>0.20200000000000001</v>
      </c>
      <c r="P86" s="961">
        <v>9.7699999999999995E-2</v>
      </c>
      <c r="Q86" s="961">
        <v>0.19139999999999999</v>
      </c>
      <c r="R86" s="961">
        <v>0.1565</v>
      </c>
      <c r="S86" s="961">
        <v>0.16350000000000001</v>
      </c>
      <c r="T86" s="961">
        <v>0.26840000000000003</v>
      </c>
      <c r="U86" s="961">
        <v>0.14080000000000001</v>
      </c>
      <c r="V86" s="961">
        <v>0.18149999999999999</v>
      </c>
      <c r="W86" s="961">
        <v>0.13600000000000001</v>
      </c>
      <c r="X86" s="961">
        <v>5.7299999999999997E-2</v>
      </c>
      <c r="Y86" s="961">
        <v>0.15329999999999999</v>
      </c>
      <c r="Z86" s="961">
        <v>0.11550000000000001</v>
      </c>
      <c r="AA86" s="961">
        <v>0.18709999999999999</v>
      </c>
      <c r="AB86" s="961">
        <v>0.1166</v>
      </c>
      <c r="AC86" s="961">
        <v>0.1187</v>
      </c>
      <c r="AD86" s="961">
        <v>0.3891</v>
      </c>
      <c r="AE86" s="961">
        <v>0.19359999999999999</v>
      </c>
      <c r="AF86" s="961">
        <v>0.1275</v>
      </c>
      <c r="AG86" s="772"/>
      <c r="AH86" s="772"/>
      <c r="AI86" s="772"/>
      <c r="AJ86" s="772"/>
      <c r="AK86" s="772"/>
      <c r="AL86" s="772"/>
      <c r="AM86" s="772"/>
      <c r="AN86" s="772"/>
      <c r="AO86" s="772"/>
      <c r="AP86" s="772"/>
      <c r="AQ86" s="772"/>
      <c r="AR86" s="772"/>
      <c r="AS86" s="772"/>
      <c r="AT86" s="772"/>
      <c r="AU86" s="772"/>
      <c r="AV86" s="772"/>
      <c r="AW86" s="772"/>
      <c r="AX86" s="772"/>
      <c r="AY86" s="772"/>
      <c r="AZ86" s="772"/>
      <c r="BA86" s="772"/>
      <c r="BB86" s="772"/>
      <c r="BC86" s="772"/>
      <c r="BD86" s="772"/>
      <c r="BE86" s="772"/>
      <c r="BF86" s="772"/>
      <c r="BG86" s="772"/>
      <c r="BH86" s="772"/>
      <c r="BI86" s="772"/>
      <c r="BJ86" s="772"/>
      <c r="BK86" s="772"/>
      <c r="BL86" s="772"/>
      <c r="BM86" s="772"/>
      <c r="BN86" s="772"/>
      <c r="BO86" s="772"/>
      <c r="BP86" s="772"/>
      <c r="BQ86" s="772"/>
      <c r="BR86" s="772"/>
      <c r="BS86" s="772"/>
      <c r="BT86" s="772"/>
      <c r="BU86" s="772"/>
      <c r="BV86" s="772"/>
      <c r="BW86" s="772"/>
      <c r="BX86" s="772"/>
      <c r="BY86" s="772"/>
      <c r="BZ86" s="772"/>
      <c r="CA86" s="772"/>
      <c r="CB86" s="772"/>
      <c r="CC86" s="772"/>
      <c r="CD86" s="772"/>
      <c r="CE86" s="772"/>
      <c r="CF86" s="772"/>
      <c r="CG86" s="772"/>
      <c r="CH86" s="772"/>
      <c r="CI86" s="772"/>
      <c r="CJ86" s="772"/>
      <c r="CK86" s="772"/>
      <c r="CL86" s="772"/>
      <c r="CM86" s="772"/>
      <c r="CN86" s="772"/>
      <c r="CO86" s="772"/>
      <c r="CP86" s="772"/>
      <c r="CQ86" s="772"/>
      <c r="CR86" s="772"/>
      <c r="CS86" s="772"/>
      <c r="CT86" s="772"/>
      <c r="CU86" s="772"/>
      <c r="CV86" s="772"/>
      <c r="CW86" s="772"/>
      <c r="CX86" s="772"/>
      <c r="CY86" s="772"/>
      <c r="CZ86" s="772"/>
      <c r="DA86" s="772"/>
      <c r="DB86" s="772"/>
      <c r="DC86" s="772"/>
      <c r="DD86" s="772"/>
      <c r="DE86" s="772"/>
      <c r="DF86" s="772"/>
      <c r="DG86" s="772"/>
      <c r="DH86" s="772"/>
      <c r="DI86" s="772"/>
      <c r="DJ86" s="772"/>
      <c r="DK86" s="772"/>
      <c r="DL86" s="772"/>
      <c r="DM86" s="772"/>
      <c r="DN86" s="772"/>
      <c r="DO86" s="772"/>
      <c r="DP86" s="772"/>
      <c r="DQ86" s="772"/>
      <c r="DR86" s="772"/>
      <c r="DS86" s="772"/>
      <c r="DT86" s="772"/>
      <c r="DU86" s="772"/>
      <c r="DV86" s="772"/>
      <c r="DW86" s="772"/>
      <c r="DX86" s="772"/>
      <c r="DY86" s="772"/>
      <c r="DZ86" s="772"/>
      <c r="EA86" s="772"/>
      <c r="EB86" s="772"/>
      <c r="EC86" s="772"/>
      <c r="ED86" s="772"/>
      <c r="EE86" s="772"/>
      <c r="EF86" s="772"/>
      <c r="EG86" s="772"/>
      <c r="EH86" s="772"/>
      <c r="EI86" s="772"/>
      <c r="EJ86" s="772"/>
      <c r="EK86" s="772"/>
      <c r="EL86" s="772"/>
      <c r="EM86" s="772"/>
      <c r="EN86" s="772"/>
      <c r="EO86" s="772"/>
      <c r="EP86" s="772"/>
      <c r="EQ86" s="772"/>
      <c r="ER86" s="772"/>
      <c r="ES86" s="772"/>
      <c r="ET86" s="772"/>
      <c r="EU86" s="772"/>
      <c r="EV86" s="772"/>
      <c r="EW86" s="772"/>
      <c r="EX86" s="772"/>
      <c r="EY86" s="772"/>
      <c r="EZ86" s="772"/>
      <c r="FA86" s="772"/>
      <c r="FB86" s="772"/>
      <c r="FC86" s="772"/>
      <c r="FD86" s="772"/>
      <c r="FE86" s="772"/>
      <c r="FF86" s="772"/>
      <c r="FG86" s="772"/>
      <c r="FH86" s="772"/>
      <c r="FI86" s="772"/>
      <c r="FJ86" s="772"/>
      <c r="FK86" s="772"/>
      <c r="FL86" s="772"/>
      <c r="FM86" s="772"/>
      <c r="FN86" s="772"/>
      <c r="FO86" s="772"/>
      <c r="FP86" s="772"/>
      <c r="FQ86" s="772"/>
      <c r="FR86" s="772"/>
      <c r="FS86" s="772"/>
      <c r="FT86" s="772"/>
      <c r="FU86" s="772"/>
      <c r="FV86" s="772"/>
      <c r="FW86" s="772"/>
      <c r="FX86" s="772"/>
      <c r="FY86" s="772"/>
      <c r="FZ86" s="772"/>
      <c r="GA86" s="772"/>
      <c r="GB86" s="772"/>
      <c r="GC86" s="772"/>
      <c r="GD86" s="772"/>
      <c r="GE86" s="772"/>
      <c r="GF86" s="772"/>
      <c r="GG86" s="772"/>
      <c r="GH86" s="772"/>
      <c r="GI86" s="772"/>
      <c r="GJ86" s="772"/>
      <c r="GK86" s="772"/>
      <c r="GL86" s="772"/>
      <c r="GM86" s="772"/>
      <c r="GN86" s="772"/>
      <c r="GO86" s="772"/>
      <c r="GP86" s="772"/>
      <c r="GQ86" s="772"/>
      <c r="GR86" s="772"/>
      <c r="GS86" s="772"/>
      <c r="GT86" s="772"/>
      <c r="GU86" s="772"/>
      <c r="GV86" s="772"/>
      <c r="GW86" s="772"/>
      <c r="GX86" s="772"/>
      <c r="GY86" s="772"/>
      <c r="GZ86" s="772"/>
      <c r="HA86" s="772"/>
      <c r="HB86" s="772"/>
      <c r="HC86" s="772"/>
      <c r="HD86" s="772"/>
      <c r="HE86" s="772"/>
      <c r="HF86" s="772"/>
      <c r="HG86" s="772"/>
      <c r="HH86" s="772"/>
      <c r="HI86" s="772"/>
      <c r="HJ86" s="772"/>
      <c r="HK86" s="772"/>
      <c r="HL86" s="772"/>
      <c r="HM86" s="772"/>
      <c r="HN86" s="772"/>
      <c r="HO86" s="772"/>
      <c r="HP86" s="772"/>
    </row>
    <row r="87" spans="1:224" ht="16.5" thickTop="1" thickBot="1">
      <c r="A87" s="1116" t="s">
        <v>369</v>
      </c>
      <c r="B87" s="1129"/>
      <c r="C87" s="1129"/>
      <c r="D87" s="1129"/>
      <c r="E87" s="1129"/>
      <c r="F87" s="1130"/>
      <c r="G87" s="1130"/>
      <c r="H87" s="1130"/>
      <c r="I87" s="1129"/>
      <c r="J87" s="1129"/>
      <c r="K87" s="1129"/>
      <c r="L87" s="1129"/>
      <c r="M87" s="1130"/>
      <c r="N87" s="1130"/>
      <c r="O87" s="1130"/>
      <c r="P87" s="1129"/>
      <c r="Q87" s="1129"/>
      <c r="R87" s="1129"/>
      <c r="S87" s="1129"/>
      <c r="T87" s="1130"/>
      <c r="U87" s="1130"/>
      <c r="V87" s="1130"/>
      <c r="W87" s="1129"/>
      <c r="X87" s="1129"/>
      <c r="Y87" s="1129"/>
      <c r="Z87" s="1129"/>
      <c r="AA87" s="1130"/>
      <c r="AB87" s="1130"/>
      <c r="AC87" s="1130"/>
      <c r="AD87" s="1130"/>
      <c r="AE87" s="1130"/>
      <c r="AF87" s="1130"/>
      <c r="AG87" s="772"/>
      <c r="AH87" s="772"/>
      <c r="AI87" s="772"/>
      <c r="AJ87" s="772"/>
      <c r="AK87" s="772"/>
      <c r="AL87" s="772"/>
      <c r="AM87" s="772"/>
      <c r="AN87" s="772"/>
      <c r="AO87" s="772"/>
      <c r="AP87" s="772"/>
      <c r="AQ87" s="772"/>
      <c r="AR87" s="772"/>
      <c r="AS87" s="772"/>
      <c r="AT87" s="772"/>
      <c r="AU87" s="772"/>
      <c r="AV87" s="772"/>
      <c r="AW87" s="772"/>
      <c r="AX87" s="772"/>
      <c r="AY87" s="772"/>
      <c r="AZ87" s="772"/>
      <c r="BA87" s="772"/>
      <c r="BB87" s="772"/>
      <c r="BC87" s="772"/>
      <c r="BD87" s="772"/>
      <c r="BE87" s="772"/>
      <c r="BF87" s="772"/>
      <c r="BG87" s="772"/>
      <c r="BH87" s="772"/>
      <c r="BI87" s="772"/>
      <c r="BJ87" s="772"/>
      <c r="BK87" s="772"/>
      <c r="BL87" s="772"/>
      <c r="BM87" s="772"/>
      <c r="BN87" s="772"/>
      <c r="BO87" s="772"/>
      <c r="BP87" s="772"/>
      <c r="BQ87" s="772"/>
      <c r="BR87" s="772"/>
      <c r="BS87" s="772"/>
      <c r="BT87" s="772"/>
      <c r="BU87" s="772"/>
      <c r="BV87" s="772"/>
      <c r="BW87" s="772"/>
      <c r="BX87" s="772"/>
      <c r="BY87" s="772"/>
      <c r="BZ87" s="772"/>
      <c r="CA87" s="772"/>
      <c r="CB87" s="772"/>
      <c r="CC87" s="772"/>
      <c r="CD87" s="772"/>
      <c r="CE87" s="772"/>
      <c r="CF87" s="772"/>
      <c r="CG87" s="772"/>
      <c r="CH87" s="772"/>
      <c r="CI87" s="772"/>
      <c r="CJ87" s="772"/>
      <c r="CK87" s="772"/>
      <c r="CL87" s="772"/>
      <c r="CM87" s="772"/>
      <c r="CN87" s="772"/>
      <c r="CO87" s="772"/>
      <c r="CP87" s="772"/>
      <c r="CQ87" s="772"/>
      <c r="CR87" s="772"/>
      <c r="CS87" s="772"/>
      <c r="CT87" s="772"/>
      <c r="CU87" s="772"/>
      <c r="CV87" s="772"/>
      <c r="CW87" s="772"/>
      <c r="CX87" s="772"/>
      <c r="CY87" s="772"/>
      <c r="CZ87" s="772"/>
      <c r="DA87" s="772"/>
      <c r="DB87" s="772"/>
      <c r="DC87" s="772"/>
      <c r="DD87" s="772"/>
      <c r="DE87" s="772"/>
      <c r="DF87" s="772"/>
      <c r="DG87" s="772"/>
      <c r="DH87" s="772"/>
      <c r="DI87" s="772"/>
      <c r="DJ87" s="772"/>
      <c r="DK87" s="772"/>
      <c r="DL87" s="772"/>
      <c r="DM87" s="772"/>
      <c r="DN87" s="772"/>
      <c r="DO87" s="772"/>
      <c r="DP87" s="772"/>
      <c r="DQ87" s="772"/>
      <c r="DR87" s="772"/>
      <c r="DS87" s="772"/>
      <c r="DT87" s="772"/>
      <c r="DU87" s="772"/>
      <c r="DV87" s="772"/>
      <c r="DW87" s="772"/>
      <c r="DX87" s="772"/>
      <c r="DY87" s="772"/>
      <c r="DZ87" s="772"/>
      <c r="EA87" s="772"/>
      <c r="EB87" s="772"/>
      <c r="EC87" s="772"/>
      <c r="ED87" s="772"/>
      <c r="EE87" s="772"/>
      <c r="EF87" s="772"/>
      <c r="EG87" s="772"/>
      <c r="EH87" s="772"/>
      <c r="EI87" s="772"/>
      <c r="EJ87" s="772"/>
      <c r="EK87" s="772"/>
      <c r="EL87" s="772"/>
      <c r="EM87" s="772"/>
      <c r="EN87" s="772"/>
      <c r="EO87" s="772"/>
      <c r="EP87" s="772"/>
      <c r="EQ87" s="772"/>
      <c r="ER87" s="772"/>
      <c r="ES87" s="772"/>
      <c r="ET87" s="772"/>
      <c r="EU87" s="772"/>
      <c r="EV87" s="772"/>
      <c r="EW87" s="772"/>
      <c r="EX87" s="772"/>
      <c r="EY87" s="772"/>
      <c r="EZ87" s="772"/>
      <c r="FA87" s="772"/>
      <c r="FB87" s="772"/>
      <c r="FC87" s="772"/>
      <c r="FD87" s="772"/>
      <c r="FE87" s="772"/>
      <c r="FF87" s="772"/>
      <c r="FG87" s="772"/>
      <c r="FH87" s="772"/>
      <c r="FI87" s="772"/>
      <c r="FJ87" s="772"/>
      <c r="FK87" s="772"/>
      <c r="FL87" s="772"/>
      <c r="FM87" s="772"/>
      <c r="FN87" s="772"/>
      <c r="FO87" s="772"/>
      <c r="FP87" s="772"/>
      <c r="FQ87" s="772"/>
      <c r="FR87" s="772"/>
      <c r="FS87" s="772"/>
      <c r="FT87" s="772"/>
      <c r="FU87" s="772"/>
      <c r="FV87" s="772"/>
      <c r="FW87" s="772"/>
      <c r="FX87" s="772"/>
      <c r="FY87" s="772"/>
      <c r="FZ87" s="772"/>
      <c r="GA87" s="772"/>
      <c r="GB87" s="772"/>
      <c r="GC87" s="772"/>
      <c r="GD87" s="772"/>
      <c r="GE87" s="772"/>
      <c r="GF87" s="772"/>
      <c r="GG87" s="772"/>
      <c r="GH87" s="772"/>
      <c r="GI87" s="772"/>
      <c r="GJ87" s="772"/>
      <c r="GK87" s="772"/>
      <c r="GL87" s="772"/>
      <c r="GM87" s="772"/>
      <c r="GN87" s="772"/>
      <c r="GO87" s="772"/>
      <c r="GP87" s="772"/>
      <c r="GQ87" s="772"/>
      <c r="GR87" s="772"/>
      <c r="GS87" s="772"/>
      <c r="GT87" s="772"/>
      <c r="GU87" s="772"/>
      <c r="GV87" s="772"/>
      <c r="GW87" s="772"/>
      <c r="GX87" s="772"/>
      <c r="GY87" s="772"/>
      <c r="GZ87" s="772"/>
      <c r="HA87" s="772"/>
      <c r="HB87" s="772"/>
      <c r="HC87" s="772"/>
      <c r="HD87" s="772"/>
      <c r="HE87" s="772"/>
      <c r="HF87" s="772"/>
      <c r="HG87" s="772"/>
      <c r="HH87" s="772"/>
      <c r="HI87" s="772"/>
      <c r="HJ87" s="772"/>
      <c r="HK87" s="772"/>
      <c r="HL87" s="772"/>
      <c r="HM87" s="772"/>
      <c r="HN87" s="772"/>
      <c r="HO87" s="772"/>
      <c r="HP87" s="772"/>
    </row>
    <row r="88" spans="1:224" ht="15.75" thickTop="1">
      <c r="A88" s="1114" t="s">
        <v>370</v>
      </c>
      <c r="B88" s="961">
        <v>0.15129999999999999</v>
      </c>
      <c r="C88" s="961">
        <v>0.14849999999999999</v>
      </c>
      <c r="D88" s="961">
        <v>0.12790000000000001</v>
      </c>
      <c r="E88" s="961">
        <v>0.1545</v>
      </c>
      <c r="F88" s="961">
        <v>0.1159</v>
      </c>
      <c r="G88" s="961">
        <v>0.10440000000000001</v>
      </c>
      <c r="H88" s="961">
        <v>0.1651</v>
      </c>
      <c r="I88" s="961">
        <v>0.1376</v>
      </c>
      <c r="J88" s="961">
        <v>0.1482</v>
      </c>
      <c r="K88" s="961">
        <v>0.13070000000000001</v>
      </c>
      <c r="L88" s="961">
        <v>0.1368</v>
      </c>
      <c r="M88" s="961">
        <v>0.12139999999999999</v>
      </c>
      <c r="N88" s="961">
        <v>0.1923</v>
      </c>
      <c r="O88" s="961">
        <v>0.15379999999999999</v>
      </c>
      <c r="P88" s="961">
        <v>0.15229999999999999</v>
      </c>
      <c r="Q88" s="961">
        <v>0.1535</v>
      </c>
      <c r="R88" s="961">
        <v>0.14419999999999999</v>
      </c>
      <c r="S88" s="961">
        <v>0.20430000000000001</v>
      </c>
      <c r="T88" s="961">
        <v>0.15290000000000001</v>
      </c>
      <c r="U88" s="961">
        <v>0.18</v>
      </c>
      <c r="V88" s="961">
        <v>0.12790000000000001</v>
      </c>
      <c r="W88" s="961">
        <v>0.1381</v>
      </c>
      <c r="X88" s="961">
        <v>0.15690000000000001</v>
      </c>
      <c r="Y88" s="961">
        <v>0.16020000000000001</v>
      </c>
      <c r="Z88" s="961">
        <v>0.14480000000000001</v>
      </c>
      <c r="AA88" s="961">
        <v>0.1429</v>
      </c>
      <c r="AB88" s="961">
        <v>0.1265</v>
      </c>
      <c r="AC88" s="961">
        <v>0.15329999999999999</v>
      </c>
      <c r="AD88" s="961">
        <v>0.53139999999999998</v>
      </c>
      <c r="AE88" s="961">
        <v>0.14119999999999999</v>
      </c>
      <c r="AF88" s="961">
        <v>0.14599999999999999</v>
      </c>
      <c r="AG88" s="772"/>
      <c r="AH88" s="772"/>
      <c r="AI88" s="772"/>
      <c r="AJ88" s="772"/>
      <c r="AK88" s="772"/>
      <c r="AL88" s="772"/>
      <c r="AM88" s="772"/>
      <c r="AN88" s="772"/>
      <c r="AO88" s="772"/>
      <c r="AP88" s="772"/>
      <c r="AQ88" s="772"/>
      <c r="AR88" s="772"/>
      <c r="AS88" s="772"/>
      <c r="AT88" s="772"/>
      <c r="AU88" s="772"/>
      <c r="AV88" s="772"/>
      <c r="AW88" s="772"/>
      <c r="AX88" s="772"/>
      <c r="AY88" s="772"/>
      <c r="AZ88" s="772"/>
      <c r="BA88" s="772"/>
      <c r="BB88" s="772"/>
      <c r="BC88" s="772"/>
      <c r="BD88" s="772"/>
      <c r="BE88" s="772"/>
      <c r="BF88" s="772"/>
      <c r="BG88" s="772"/>
      <c r="BH88" s="772"/>
      <c r="BI88" s="772"/>
      <c r="BJ88" s="772"/>
      <c r="BK88" s="772"/>
      <c r="BL88" s="772"/>
      <c r="BM88" s="772"/>
      <c r="BN88" s="772"/>
      <c r="BO88" s="772"/>
      <c r="BP88" s="772"/>
      <c r="BQ88" s="772"/>
      <c r="BR88" s="772"/>
      <c r="BS88" s="772"/>
      <c r="BT88" s="772"/>
      <c r="BU88" s="772"/>
      <c r="BV88" s="772"/>
      <c r="BW88" s="772"/>
      <c r="BX88" s="772"/>
      <c r="BY88" s="772"/>
      <c r="BZ88" s="772"/>
      <c r="CA88" s="772"/>
      <c r="CB88" s="772"/>
      <c r="CC88" s="772"/>
      <c r="CD88" s="772"/>
      <c r="CE88" s="772"/>
      <c r="CF88" s="772"/>
      <c r="CG88" s="772"/>
      <c r="CH88" s="772"/>
      <c r="CI88" s="772"/>
      <c r="CJ88" s="772"/>
      <c r="CK88" s="772"/>
      <c r="CL88" s="772"/>
      <c r="CM88" s="772"/>
      <c r="CN88" s="772"/>
      <c r="CO88" s="772"/>
      <c r="CP88" s="772"/>
      <c r="CQ88" s="772"/>
      <c r="CR88" s="772"/>
      <c r="CS88" s="772"/>
      <c r="CT88" s="772"/>
      <c r="CU88" s="772"/>
      <c r="CV88" s="772"/>
      <c r="CW88" s="772"/>
      <c r="CX88" s="772"/>
      <c r="CY88" s="772"/>
      <c r="CZ88" s="772"/>
      <c r="DA88" s="772"/>
      <c r="DB88" s="772"/>
      <c r="DC88" s="772"/>
      <c r="DD88" s="772"/>
      <c r="DE88" s="772"/>
      <c r="DF88" s="772"/>
      <c r="DG88" s="772"/>
      <c r="DH88" s="772"/>
      <c r="DI88" s="772"/>
      <c r="DJ88" s="772"/>
      <c r="DK88" s="772"/>
      <c r="DL88" s="772"/>
      <c r="DM88" s="772"/>
      <c r="DN88" s="772"/>
      <c r="DO88" s="772"/>
      <c r="DP88" s="772"/>
      <c r="DQ88" s="772"/>
      <c r="DR88" s="772"/>
      <c r="DS88" s="772"/>
      <c r="DT88" s="772"/>
      <c r="DU88" s="772"/>
      <c r="DV88" s="772"/>
      <c r="DW88" s="772"/>
      <c r="DX88" s="772"/>
      <c r="DY88" s="772"/>
      <c r="DZ88" s="772"/>
      <c r="EA88" s="772"/>
      <c r="EB88" s="772"/>
      <c r="EC88" s="772"/>
      <c r="ED88" s="772"/>
      <c r="EE88" s="772"/>
      <c r="EF88" s="772"/>
      <c r="EG88" s="772"/>
      <c r="EH88" s="772"/>
      <c r="EI88" s="772"/>
      <c r="EJ88" s="772"/>
      <c r="EK88" s="772"/>
      <c r="EL88" s="772"/>
      <c r="EM88" s="772"/>
      <c r="EN88" s="772"/>
      <c r="EO88" s="772"/>
      <c r="EP88" s="772"/>
      <c r="EQ88" s="772"/>
      <c r="ER88" s="772"/>
      <c r="ES88" s="772"/>
      <c r="ET88" s="772"/>
      <c r="EU88" s="772"/>
      <c r="EV88" s="772"/>
      <c r="EW88" s="772"/>
      <c r="EX88" s="772"/>
      <c r="EY88" s="772"/>
      <c r="EZ88" s="772"/>
      <c r="FA88" s="772"/>
      <c r="FB88" s="772"/>
      <c r="FC88" s="772"/>
      <c r="FD88" s="772"/>
      <c r="FE88" s="772"/>
      <c r="FF88" s="772"/>
      <c r="FG88" s="772"/>
      <c r="FH88" s="772"/>
      <c r="FI88" s="772"/>
      <c r="FJ88" s="772"/>
      <c r="FK88" s="772"/>
      <c r="FL88" s="772"/>
      <c r="FM88" s="772"/>
      <c r="FN88" s="772"/>
      <c r="FO88" s="772"/>
      <c r="FP88" s="772"/>
      <c r="FQ88" s="772"/>
      <c r="FR88" s="772"/>
      <c r="FS88" s="772"/>
      <c r="FT88" s="772"/>
      <c r="FU88" s="772"/>
      <c r="FV88" s="772"/>
      <c r="FW88" s="772"/>
      <c r="FX88" s="772"/>
      <c r="FY88" s="772"/>
      <c r="FZ88" s="772"/>
      <c r="GA88" s="772"/>
      <c r="GB88" s="772"/>
      <c r="GC88" s="772"/>
      <c r="GD88" s="772"/>
      <c r="GE88" s="772"/>
      <c r="GF88" s="772"/>
      <c r="GG88" s="772"/>
      <c r="GH88" s="772"/>
      <c r="GI88" s="772"/>
      <c r="GJ88" s="772"/>
      <c r="GK88" s="772"/>
      <c r="GL88" s="772"/>
      <c r="GM88" s="772"/>
      <c r="GN88" s="772"/>
      <c r="GO88" s="772"/>
      <c r="GP88" s="772"/>
      <c r="GQ88" s="772"/>
      <c r="GR88" s="772"/>
      <c r="GS88" s="772"/>
      <c r="GT88" s="772"/>
      <c r="GU88" s="772"/>
      <c r="GV88" s="772"/>
      <c r="GW88" s="772"/>
      <c r="GX88" s="772"/>
      <c r="GY88" s="772"/>
      <c r="GZ88" s="772"/>
      <c r="HA88" s="772"/>
      <c r="HB88" s="772"/>
      <c r="HC88" s="772"/>
      <c r="HD88" s="772"/>
      <c r="HE88" s="772"/>
      <c r="HF88" s="772"/>
      <c r="HG88" s="772"/>
      <c r="HH88" s="772"/>
      <c r="HI88" s="772"/>
      <c r="HJ88" s="772"/>
      <c r="HK88" s="772"/>
      <c r="HL88" s="772"/>
      <c r="HM88" s="772"/>
      <c r="HN88" s="772"/>
      <c r="HO88" s="772"/>
      <c r="HP88" s="772"/>
    </row>
    <row r="89" spans="1:224">
      <c r="A89" s="1114" t="s">
        <v>371</v>
      </c>
      <c r="B89" s="961">
        <v>7.0999999999999994E-2</v>
      </c>
      <c r="C89" s="961">
        <v>9.8900000000000002E-2</v>
      </c>
      <c r="D89" s="961">
        <v>0.113</v>
      </c>
      <c r="E89" s="961">
        <v>0.12130000000000001</v>
      </c>
      <c r="F89" s="961">
        <v>0</v>
      </c>
      <c r="G89" s="961">
        <v>0</v>
      </c>
      <c r="H89" s="961">
        <v>0.14610000000000001</v>
      </c>
      <c r="I89" s="961">
        <v>8.7999999999999995E-2</v>
      </c>
      <c r="J89" s="961">
        <v>0</v>
      </c>
      <c r="K89" s="961">
        <v>0</v>
      </c>
      <c r="L89" s="961">
        <v>9.0399999999999994E-2</v>
      </c>
      <c r="M89" s="961">
        <v>0.13550000000000001</v>
      </c>
      <c r="N89" s="961">
        <v>0.17230000000000001</v>
      </c>
      <c r="O89" s="961">
        <v>0</v>
      </c>
      <c r="P89" s="961">
        <v>0</v>
      </c>
      <c r="Q89" s="961">
        <v>0.10009999999999999</v>
      </c>
      <c r="R89" s="961">
        <v>0.1028</v>
      </c>
      <c r="S89" s="961">
        <v>5.1499999999999997E-2</v>
      </c>
      <c r="T89" s="961">
        <v>0.1774</v>
      </c>
      <c r="U89" s="961">
        <v>0.1434</v>
      </c>
      <c r="V89" s="961">
        <v>0</v>
      </c>
      <c r="W89" s="961">
        <v>0</v>
      </c>
      <c r="X89" s="961">
        <v>0</v>
      </c>
      <c r="Y89" s="961">
        <v>0.186</v>
      </c>
      <c r="Z89" s="961">
        <v>0.1118</v>
      </c>
      <c r="AA89" s="961">
        <v>0.1178</v>
      </c>
      <c r="AB89" s="961">
        <v>0.13830000000000001</v>
      </c>
      <c r="AC89" s="961">
        <v>0.1032</v>
      </c>
      <c r="AD89" s="961">
        <v>0.46360000000000001</v>
      </c>
      <c r="AE89" s="961">
        <v>0.12039999999999999</v>
      </c>
      <c r="AF89" s="961">
        <v>9.0700000000000003E-2</v>
      </c>
      <c r="AG89" s="772"/>
      <c r="AH89" s="772"/>
      <c r="AI89" s="772"/>
      <c r="AJ89" s="772"/>
      <c r="AK89" s="772"/>
      <c r="AL89" s="772"/>
      <c r="AM89" s="772"/>
      <c r="AN89" s="772"/>
      <c r="AO89" s="772"/>
      <c r="AP89" s="772"/>
      <c r="AQ89" s="772"/>
      <c r="AR89" s="772"/>
      <c r="AS89" s="772"/>
      <c r="AT89" s="772"/>
      <c r="AU89" s="772"/>
      <c r="AV89" s="772"/>
      <c r="AW89" s="772"/>
      <c r="AX89" s="772"/>
      <c r="AY89" s="772"/>
      <c r="AZ89" s="772"/>
      <c r="BA89" s="772"/>
      <c r="BB89" s="772"/>
      <c r="BC89" s="772"/>
      <c r="BD89" s="772"/>
      <c r="BE89" s="772"/>
      <c r="BF89" s="772"/>
      <c r="BG89" s="772"/>
      <c r="BH89" s="772"/>
      <c r="BI89" s="772"/>
      <c r="BJ89" s="772"/>
      <c r="BK89" s="772"/>
      <c r="BL89" s="772"/>
      <c r="BM89" s="772"/>
      <c r="BN89" s="772"/>
      <c r="BO89" s="772"/>
      <c r="BP89" s="772"/>
      <c r="BQ89" s="772"/>
      <c r="BR89" s="772"/>
      <c r="BS89" s="772"/>
      <c r="BT89" s="772"/>
      <c r="BU89" s="772"/>
      <c r="BV89" s="772"/>
      <c r="BW89" s="772"/>
      <c r="BX89" s="772"/>
      <c r="BY89" s="772"/>
      <c r="BZ89" s="772"/>
      <c r="CA89" s="772"/>
      <c r="CB89" s="772"/>
      <c r="CC89" s="772"/>
      <c r="CD89" s="772"/>
      <c r="CE89" s="772"/>
      <c r="CF89" s="772"/>
      <c r="CG89" s="772"/>
      <c r="CH89" s="772"/>
      <c r="CI89" s="772"/>
      <c r="CJ89" s="772"/>
      <c r="CK89" s="772"/>
      <c r="CL89" s="772"/>
      <c r="CM89" s="772"/>
      <c r="CN89" s="772"/>
      <c r="CO89" s="772"/>
      <c r="CP89" s="772"/>
      <c r="CQ89" s="772"/>
      <c r="CR89" s="772"/>
      <c r="CS89" s="772"/>
      <c r="CT89" s="772"/>
      <c r="CU89" s="772"/>
      <c r="CV89" s="772"/>
      <c r="CW89" s="772"/>
      <c r="CX89" s="772"/>
      <c r="CY89" s="772"/>
      <c r="CZ89" s="772"/>
      <c r="DA89" s="772"/>
      <c r="DB89" s="772"/>
      <c r="DC89" s="772"/>
      <c r="DD89" s="772"/>
      <c r="DE89" s="772"/>
      <c r="DF89" s="772"/>
      <c r="DG89" s="772"/>
      <c r="DH89" s="772"/>
      <c r="DI89" s="772"/>
      <c r="DJ89" s="772"/>
      <c r="DK89" s="772"/>
      <c r="DL89" s="772"/>
      <c r="DM89" s="772"/>
      <c r="DN89" s="772"/>
      <c r="DO89" s="772"/>
      <c r="DP89" s="772"/>
      <c r="DQ89" s="772"/>
      <c r="DR89" s="772"/>
      <c r="DS89" s="772"/>
      <c r="DT89" s="772"/>
      <c r="DU89" s="772"/>
      <c r="DV89" s="772"/>
      <c r="DW89" s="772"/>
      <c r="DX89" s="772"/>
      <c r="DY89" s="772"/>
      <c r="DZ89" s="772"/>
      <c r="EA89" s="772"/>
      <c r="EB89" s="772"/>
      <c r="EC89" s="772"/>
      <c r="ED89" s="772"/>
      <c r="EE89" s="772"/>
      <c r="EF89" s="772"/>
      <c r="EG89" s="772"/>
      <c r="EH89" s="772"/>
      <c r="EI89" s="772"/>
      <c r="EJ89" s="772"/>
      <c r="EK89" s="772"/>
      <c r="EL89" s="772"/>
      <c r="EM89" s="772"/>
      <c r="EN89" s="772"/>
      <c r="EO89" s="772"/>
      <c r="EP89" s="772"/>
      <c r="EQ89" s="772"/>
      <c r="ER89" s="772"/>
      <c r="ES89" s="772"/>
      <c r="ET89" s="772"/>
      <c r="EU89" s="772"/>
      <c r="EV89" s="772"/>
      <c r="EW89" s="772"/>
      <c r="EX89" s="772"/>
      <c r="EY89" s="772"/>
      <c r="EZ89" s="772"/>
      <c r="FA89" s="772"/>
      <c r="FB89" s="772"/>
      <c r="FC89" s="772"/>
      <c r="FD89" s="772"/>
      <c r="FE89" s="772"/>
      <c r="FF89" s="772"/>
      <c r="FG89" s="772"/>
      <c r="FH89" s="772"/>
      <c r="FI89" s="772"/>
      <c r="FJ89" s="772"/>
      <c r="FK89" s="772"/>
      <c r="FL89" s="772"/>
      <c r="FM89" s="772"/>
      <c r="FN89" s="772"/>
      <c r="FO89" s="772"/>
      <c r="FP89" s="772"/>
      <c r="FQ89" s="772"/>
      <c r="FR89" s="772"/>
      <c r="FS89" s="772"/>
      <c r="FT89" s="772"/>
      <c r="FU89" s="772"/>
      <c r="FV89" s="772"/>
      <c r="FW89" s="772"/>
      <c r="FX89" s="772"/>
      <c r="FY89" s="772"/>
      <c r="FZ89" s="772"/>
      <c r="GA89" s="772"/>
      <c r="GB89" s="772"/>
      <c r="GC89" s="772"/>
      <c r="GD89" s="772"/>
      <c r="GE89" s="772"/>
      <c r="GF89" s="772"/>
      <c r="GG89" s="772"/>
      <c r="GH89" s="772"/>
      <c r="GI89" s="772"/>
      <c r="GJ89" s="772"/>
      <c r="GK89" s="772"/>
      <c r="GL89" s="772"/>
      <c r="GM89" s="772"/>
      <c r="GN89" s="772"/>
      <c r="GO89" s="772"/>
      <c r="GP89" s="772"/>
      <c r="GQ89" s="772"/>
      <c r="GR89" s="772"/>
      <c r="GS89" s="772"/>
      <c r="GT89" s="772"/>
      <c r="GU89" s="772"/>
      <c r="GV89" s="772"/>
      <c r="GW89" s="772"/>
      <c r="GX89" s="772"/>
      <c r="GY89" s="772"/>
      <c r="GZ89" s="772"/>
      <c r="HA89" s="772"/>
      <c r="HB89" s="772"/>
      <c r="HC89" s="772"/>
      <c r="HD89" s="772"/>
      <c r="HE89" s="772"/>
      <c r="HF89" s="772"/>
      <c r="HG89" s="772"/>
      <c r="HH89" s="772"/>
      <c r="HI89" s="772"/>
      <c r="HJ89" s="772"/>
      <c r="HK89" s="772"/>
      <c r="HL89" s="772"/>
      <c r="HM89" s="772"/>
      <c r="HN89" s="772"/>
      <c r="HO89" s="772"/>
      <c r="HP89" s="772"/>
    </row>
    <row r="90" spans="1:224">
      <c r="A90" s="1114" t="s">
        <v>372</v>
      </c>
      <c r="B90" s="961">
        <v>0.26390000000000002</v>
      </c>
      <c r="C90" s="961">
        <v>0.41070000000000001</v>
      </c>
      <c r="D90" s="961">
        <v>0.13850000000000001</v>
      </c>
      <c r="E90" s="961">
        <v>0.1469</v>
      </c>
      <c r="F90" s="961">
        <v>0.1946</v>
      </c>
      <c r="G90" s="961">
        <v>0.70099999999999996</v>
      </c>
      <c r="H90" s="961">
        <v>0.1555</v>
      </c>
      <c r="I90" s="961">
        <v>7.7700000000000005E-2</v>
      </c>
      <c r="J90" s="961">
        <v>0.129</v>
      </c>
      <c r="K90" s="961">
        <v>0.1018</v>
      </c>
      <c r="L90" s="961">
        <v>2.3300000000000001E-2</v>
      </c>
      <c r="M90" s="961">
        <v>0.26950000000000002</v>
      </c>
      <c r="N90" s="961">
        <v>0.68889999999999996</v>
      </c>
      <c r="O90" s="961">
        <v>0.32650000000000001</v>
      </c>
      <c r="P90" s="961">
        <v>0.39279999999999998</v>
      </c>
      <c r="Q90" s="961">
        <v>0.31069999999999998</v>
      </c>
      <c r="R90" s="961">
        <v>0.17799999999999999</v>
      </c>
      <c r="S90" s="961">
        <v>0.2014</v>
      </c>
      <c r="T90" s="961">
        <v>7.17E-2</v>
      </c>
      <c r="U90" s="961">
        <v>0.18920000000000001</v>
      </c>
      <c r="V90" s="961">
        <v>4.0000000000000002E-4</v>
      </c>
      <c r="W90" s="961">
        <v>9.74E-2</v>
      </c>
      <c r="X90" s="961">
        <v>0.1323</v>
      </c>
      <c r="Y90" s="961">
        <v>0</v>
      </c>
      <c r="Z90" s="961">
        <v>0.1159</v>
      </c>
      <c r="AA90" s="961">
        <v>8.5500000000000007E-2</v>
      </c>
      <c r="AB90" s="961">
        <v>0.1196</v>
      </c>
      <c r="AC90" s="961">
        <v>0.2356</v>
      </c>
      <c r="AD90" s="961">
        <v>0.56389999999999996</v>
      </c>
      <c r="AE90" s="961">
        <v>0.1613</v>
      </c>
      <c r="AF90" s="961">
        <v>0.2177</v>
      </c>
      <c r="AG90" s="772"/>
      <c r="AH90" s="772"/>
      <c r="AI90" s="772"/>
      <c r="AJ90" s="772"/>
      <c r="AK90" s="772"/>
      <c r="AL90" s="772"/>
      <c r="AM90" s="772"/>
      <c r="AN90" s="772"/>
      <c r="AO90" s="772"/>
      <c r="AP90" s="772"/>
      <c r="AQ90" s="772"/>
      <c r="AR90" s="772"/>
      <c r="AS90" s="772"/>
      <c r="AT90" s="772"/>
      <c r="AU90" s="772"/>
      <c r="AV90" s="772"/>
      <c r="AW90" s="772"/>
      <c r="AX90" s="772"/>
      <c r="AY90" s="772"/>
      <c r="AZ90" s="772"/>
      <c r="BA90" s="772"/>
      <c r="BB90" s="772"/>
      <c r="BC90" s="772"/>
      <c r="BD90" s="772"/>
      <c r="BE90" s="772"/>
      <c r="BF90" s="772"/>
      <c r="BG90" s="772"/>
      <c r="BH90" s="772"/>
      <c r="BI90" s="772"/>
      <c r="BJ90" s="772"/>
      <c r="BK90" s="772"/>
      <c r="BL90" s="772"/>
      <c r="BM90" s="772"/>
      <c r="BN90" s="772"/>
      <c r="BO90" s="772"/>
      <c r="BP90" s="772"/>
      <c r="BQ90" s="772"/>
      <c r="BR90" s="772"/>
      <c r="BS90" s="772"/>
      <c r="BT90" s="772"/>
      <c r="BU90" s="772"/>
      <c r="BV90" s="772"/>
      <c r="BW90" s="772"/>
      <c r="BX90" s="772"/>
      <c r="BY90" s="772"/>
      <c r="BZ90" s="772"/>
      <c r="CA90" s="772"/>
      <c r="CB90" s="772"/>
      <c r="CC90" s="772"/>
      <c r="CD90" s="772"/>
      <c r="CE90" s="772"/>
      <c r="CF90" s="772"/>
      <c r="CG90" s="772"/>
      <c r="CH90" s="772"/>
      <c r="CI90" s="772"/>
      <c r="CJ90" s="772"/>
      <c r="CK90" s="772"/>
      <c r="CL90" s="772"/>
      <c r="CM90" s="772"/>
      <c r="CN90" s="772"/>
      <c r="CO90" s="772"/>
      <c r="CP90" s="772"/>
      <c r="CQ90" s="772"/>
      <c r="CR90" s="772"/>
      <c r="CS90" s="772"/>
      <c r="CT90" s="772"/>
      <c r="CU90" s="772"/>
      <c r="CV90" s="772"/>
      <c r="CW90" s="772"/>
      <c r="CX90" s="772"/>
      <c r="CY90" s="772"/>
      <c r="CZ90" s="772"/>
      <c r="DA90" s="772"/>
      <c r="DB90" s="772"/>
      <c r="DC90" s="772"/>
      <c r="DD90" s="772"/>
      <c r="DE90" s="772"/>
      <c r="DF90" s="772"/>
      <c r="DG90" s="772"/>
      <c r="DH90" s="772"/>
      <c r="DI90" s="772"/>
      <c r="DJ90" s="772"/>
      <c r="DK90" s="772"/>
      <c r="DL90" s="772"/>
      <c r="DM90" s="772"/>
      <c r="DN90" s="772"/>
      <c r="DO90" s="772"/>
      <c r="DP90" s="772"/>
      <c r="DQ90" s="772"/>
      <c r="DR90" s="772"/>
      <c r="DS90" s="772"/>
      <c r="DT90" s="772"/>
      <c r="DU90" s="772"/>
      <c r="DV90" s="772"/>
      <c r="DW90" s="772"/>
      <c r="DX90" s="772"/>
      <c r="DY90" s="772"/>
      <c r="DZ90" s="772"/>
      <c r="EA90" s="772"/>
      <c r="EB90" s="772"/>
      <c r="EC90" s="772"/>
      <c r="ED90" s="772"/>
      <c r="EE90" s="772"/>
      <c r="EF90" s="772"/>
      <c r="EG90" s="772"/>
      <c r="EH90" s="772"/>
      <c r="EI90" s="772"/>
      <c r="EJ90" s="772"/>
      <c r="EK90" s="772"/>
      <c r="EL90" s="772"/>
      <c r="EM90" s="772"/>
      <c r="EN90" s="772"/>
      <c r="EO90" s="772"/>
      <c r="EP90" s="772"/>
      <c r="EQ90" s="772"/>
      <c r="ER90" s="772"/>
      <c r="ES90" s="772"/>
      <c r="ET90" s="772"/>
      <c r="EU90" s="772"/>
      <c r="EV90" s="772"/>
      <c r="EW90" s="772"/>
      <c r="EX90" s="772"/>
      <c r="EY90" s="772"/>
      <c r="EZ90" s="772"/>
      <c r="FA90" s="772"/>
      <c r="FB90" s="772"/>
      <c r="FC90" s="772"/>
      <c r="FD90" s="772"/>
      <c r="FE90" s="772"/>
      <c r="FF90" s="772"/>
      <c r="FG90" s="772"/>
      <c r="FH90" s="772"/>
      <c r="FI90" s="772"/>
      <c r="FJ90" s="772"/>
      <c r="FK90" s="772"/>
      <c r="FL90" s="772"/>
      <c r="FM90" s="772"/>
      <c r="FN90" s="772"/>
      <c r="FO90" s="772"/>
      <c r="FP90" s="772"/>
      <c r="FQ90" s="772"/>
      <c r="FR90" s="772"/>
      <c r="FS90" s="772"/>
      <c r="FT90" s="772"/>
      <c r="FU90" s="772"/>
      <c r="FV90" s="772"/>
      <c r="FW90" s="772"/>
      <c r="FX90" s="772"/>
      <c r="FY90" s="772"/>
      <c r="FZ90" s="772"/>
      <c r="GA90" s="772"/>
      <c r="GB90" s="772"/>
      <c r="GC90" s="772"/>
      <c r="GD90" s="772"/>
      <c r="GE90" s="772"/>
      <c r="GF90" s="772"/>
      <c r="GG90" s="772"/>
      <c r="GH90" s="772"/>
      <c r="GI90" s="772"/>
      <c r="GJ90" s="772"/>
      <c r="GK90" s="772"/>
      <c r="GL90" s="772"/>
      <c r="GM90" s="772"/>
      <c r="GN90" s="772"/>
      <c r="GO90" s="772"/>
      <c r="GP90" s="772"/>
      <c r="GQ90" s="772"/>
      <c r="GR90" s="772"/>
      <c r="GS90" s="772"/>
      <c r="GT90" s="772"/>
      <c r="GU90" s="772"/>
      <c r="GV90" s="772"/>
      <c r="GW90" s="772"/>
      <c r="GX90" s="772"/>
      <c r="GY90" s="772"/>
      <c r="GZ90" s="772"/>
      <c r="HA90" s="772"/>
      <c r="HB90" s="772"/>
      <c r="HC90" s="772"/>
      <c r="HD90" s="772"/>
      <c r="HE90" s="772"/>
      <c r="HF90" s="772"/>
      <c r="HG90" s="772"/>
      <c r="HH90" s="772"/>
      <c r="HI90" s="772"/>
      <c r="HJ90" s="772"/>
      <c r="HK90" s="772"/>
      <c r="HL90" s="772"/>
      <c r="HM90" s="772"/>
      <c r="HN90" s="772"/>
      <c r="HO90" s="772"/>
      <c r="HP90" s="772"/>
    </row>
    <row r="91" spans="1:224">
      <c r="A91" s="1114" t="s">
        <v>373</v>
      </c>
      <c r="B91" s="961">
        <v>0.1079</v>
      </c>
      <c r="C91" s="961">
        <v>0.37240000000000001</v>
      </c>
      <c r="D91" s="961">
        <v>0.28039999999999998</v>
      </c>
      <c r="E91" s="961">
        <v>0.13800000000000001</v>
      </c>
      <c r="F91" s="961">
        <v>0</v>
      </c>
      <c r="G91" s="961">
        <v>0</v>
      </c>
      <c r="H91" s="961">
        <v>6.25E-2</v>
      </c>
      <c r="I91" s="961">
        <v>0.56189999999999996</v>
      </c>
      <c r="J91" s="961">
        <v>0</v>
      </c>
      <c r="K91" s="961">
        <v>0</v>
      </c>
      <c r="L91" s="961">
        <v>5.7999999999999996E-3</v>
      </c>
      <c r="M91" s="961">
        <v>0</v>
      </c>
      <c r="N91" s="961">
        <v>0.2258</v>
      </c>
      <c r="O91" s="961">
        <v>0</v>
      </c>
      <c r="P91" s="961">
        <v>0</v>
      </c>
      <c r="Q91" s="961">
        <v>0.69810000000000005</v>
      </c>
      <c r="R91" s="961">
        <v>4.6399999999999997E-2</v>
      </c>
      <c r="S91" s="961">
        <v>0</v>
      </c>
      <c r="T91" s="961">
        <v>0.1222</v>
      </c>
      <c r="U91" s="961">
        <v>0.45240000000000002</v>
      </c>
      <c r="V91" s="961">
        <v>0</v>
      </c>
      <c r="W91" s="961">
        <v>0</v>
      </c>
      <c r="X91" s="961">
        <v>0</v>
      </c>
      <c r="Y91" s="961">
        <v>0</v>
      </c>
      <c r="Z91" s="961">
        <v>0</v>
      </c>
      <c r="AA91" s="961">
        <v>0.36940000000000001</v>
      </c>
      <c r="AB91" s="961">
        <v>0</v>
      </c>
      <c r="AC91" s="961">
        <v>5.1400000000000001E-2</v>
      </c>
      <c r="AD91" s="961">
        <v>0.28810000000000002</v>
      </c>
      <c r="AE91" s="961">
        <v>0</v>
      </c>
      <c r="AF91" s="961">
        <v>0.21779999999999999</v>
      </c>
      <c r="AG91" s="772"/>
      <c r="AH91" s="772"/>
      <c r="AI91" s="772"/>
      <c r="AJ91" s="772"/>
      <c r="AK91" s="772"/>
      <c r="AL91" s="772"/>
      <c r="AM91" s="772"/>
      <c r="AN91" s="772"/>
      <c r="AO91" s="772"/>
      <c r="AP91" s="772"/>
      <c r="AQ91" s="772"/>
      <c r="AR91" s="772"/>
      <c r="AS91" s="772"/>
      <c r="AT91" s="772"/>
      <c r="AU91" s="772"/>
      <c r="AV91" s="772"/>
      <c r="AW91" s="772"/>
      <c r="AX91" s="772"/>
      <c r="AY91" s="772"/>
      <c r="AZ91" s="772"/>
      <c r="BA91" s="772"/>
      <c r="BB91" s="772"/>
      <c r="BC91" s="772"/>
      <c r="BD91" s="772"/>
      <c r="BE91" s="772"/>
      <c r="BF91" s="772"/>
      <c r="BG91" s="772"/>
      <c r="BH91" s="772"/>
      <c r="BI91" s="772"/>
      <c r="BJ91" s="772"/>
      <c r="BK91" s="772"/>
      <c r="BL91" s="772"/>
      <c r="BM91" s="772"/>
      <c r="BN91" s="772"/>
      <c r="BO91" s="772"/>
      <c r="BP91" s="772"/>
      <c r="BQ91" s="772"/>
      <c r="BR91" s="772"/>
      <c r="BS91" s="772"/>
      <c r="BT91" s="772"/>
      <c r="BU91" s="772"/>
      <c r="BV91" s="772"/>
      <c r="BW91" s="772"/>
      <c r="BX91" s="772"/>
      <c r="BY91" s="772"/>
      <c r="BZ91" s="772"/>
      <c r="CA91" s="772"/>
      <c r="CB91" s="772"/>
      <c r="CC91" s="772"/>
      <c r="CD91" s="772"/>
      <c r="CE91" s="772"/>
      <c r="CF91" s="772"/>
      <c r="CG91" s="772"/>
      <c r="CH91" s="772"/>
      <c r="CI91" s="772"/>
      <c r="CJ91" s="772"/>
      <c r="CK91" s="772"/>
      <c r="CL91" s="772"/>
      <c r="CM91" s="772"/>
      <c r="CN91" s="772"/>
      <c r="CO91" s="772"/>
      <c r="CP91" s="772"/>
      <c r="CQ91" s="772"/>
      <c r="CR91" s="772"/>
      <c r="CS91" s="772"/>
      <c r="CT91" s="772"/>
      <c r="CU91" s="772"/>
      <c r="CV91" s="772"/>
      <c r="CW91" s="772"/>
      <c r="CX91" s="772"/>
      <c r="CY91" s="772"/>
      <c r="CZ91" s="772"/>
      <c r="DA91" s="772"/>
      <c r="DB91" s="772"/>
      <c r="DC91" s="772"/>
      <c r="DD91" s="772"/>
      <c r="DE91" s="772"/>
      <c r="DF91" s="772"/>
      <c r="DG91" s="772"/>
      <c r="DH91" s="772"/>
      <c r="DI91" s="772"/>
      <c r="DJ91" s="772"/>
      <c r="DK91" s="772"/>
      <c r="DL91" s="772"/>
      <c r="DM91" s="772"/>
      <c r="DN91" s="772"/>
      <c r="DO91" s="772"/>
      <c r="DP91" s="772"/>
      <c r="DQ91" s="772"/>
      <c r="DR91" s="772"/>
      <c r="DS91" s="772"/>
      <c r="DT91" s="772"/>
      <c r="DU91" s="772"/>
      <c r="DV91" s="772"/>
      <c r="DW91" s="772"/>
      <c r="DX91" s="772"/>
      <c r="DY91" s="772"/>
      <c r="DZ91" s="772"/>
      <c r="EA91" s="772"/>
      <c r="EB91" s="772"/>
      <c r="EC91" s="772"/>
      <c r="ED91" s="772"/>
      <c r="EE91" s="772"/>
      <c r="EF91" s="772"/>
      <c r="EG91" s="772"/>
      <c r="EH91" s="772"/>
      <c r="EI91" s="772"/>
      <c r="EJ91" s="772"/>
      <c r="EK91" s="772"/>
      <c r="EL91" s="772"/>
      <c r="EM91" s="772"/>
      <c r="EN91" s="772"/>
      <c r="EO91" s="772"/>
      <c r="EP91" s="772"/>
      <c r="EQ91" s="772"/>
      <c r="ER91" s="772"/>
      <c r="ES91" s="772"/>
      <c r="ET91" s="772"/>
      <c r="EU91" s="772"/>
      <c r="EV91" s="772"/>
      <c r="EW91" s="772"/>
      <c r="EX91" s="772"/>
      <c r="EY91" s="772"/>
      <c r="EZ91" s="772"/>
      <c r="FA91" s="772"/>
      <c r="FB91" s="772"/>
      <c r="FC91" s="772"/>
      <c r="FD91" s="772"/>
      <c r="FE91" s="772"/>
      <c r="FF91" s="772"/>
      <c r="FG91" s="772"/>
      <c r="FH91" s="772"/>
      <c r="FI91" s="772"/>
      <c r="FJ91" s="772"/>
      <c r="FK91" s="772"/>
      <c r="FL91" s="772"/>
      <c r="FM91" s="772"/>
      <c r="FN91" s="772"/>
      <c r="FO91" s="772"/>
      <c r="FP91" s="772"/>
      <c r="FQ91" s="772"/>
      <c r="FR91" s="772"/>
      <c r="FS91" s="772"/>
      <c r="FT91" s="772"/>
      <c r="FU91" s="772"/>
      <c r="FV91" s="772"/>
      <c r="FW91" s="772"/>
      <c r="FX91" s="772"/>
      <c r="FY91" s="772"/>
      <c r="FZ91" s="772"/>
      <c r="GA91" s="772"/>
      <c r="GB91" s="772"/>
      <c r="GC91" s="772"/>
      <c r="GD91" s="772"/>
      <c r="GE91" s="772"/>
      <c r="GF91" s="772"/>
      <c r="GG91" s="772"/>
      <c r="GH91" s="772"/>
      <c r="GI91" s="772"/>
      <c r="GJ91" s="772"/>
      <c r="GK91" s="772"/>
      <c r="GL91" s="772"/>
      <c r="GM91" s="772"/>
      <c r="GN91" s="772"/>
      <c r="GO91" s="772"/>
      <c r="GP91" s="772"/>
      <c r="GQ91" s="772"/>
      <c r="GR91" s="772"/>
      <c r="GS91" s="772"/>
      <c r="GT91" s="772"/>
      <c r="GU91" s="772"/>
      <c r="GV91" s="772"/>
      <c r="GW91" s="772"/>
      <c r="GX91" s="772"/>
      <c r="GY91" s="772"/>
      <c r="GZ91" s="772"/>
      <c r="HA91" s="772"/>
      <c r="HB91" s="772"/>
      <c r="HC91" s="772"/>
      <c r="HD91" s="772"/>
      <c r="HE91" s="772"/>
      <c r="HF91" s="772"/>
      <c r="HG91" s="772"/>
      <c r="HH91" s="772"/>
      <c r="HI91" s="772"/>
      <c r="HJ91" s="772"/>
      <c r="HK91" s="772"/>
      <c r="HL91" s="772"/>
      <c r="HM91" s="772"/>
      <c r="HN91" s="772"/>
      <c r="HO91" s="772"/>
      <c r="HP91" s="772"/>
    </row>
    <row r="92" spans="1:224">
      <c r="A92" s="1114" t="s">
        <v>374</v>
      </c>
      <c r="B92" s="961">
        <v>3.0000000000000001E-3</v>
      </c>
      <c r="C92" s="961">
        <v>0</v>
      </c>
      <c r="D92" s="961">
        <v>1.9E-3</v>
      </c>
      <c r="E92" s="961">
        <v>3.7000000000000002E-3</v>
      </c>
      <c r="F92" s="961">
        <v>0</v>
      </c>
      <c r="G92" s="961">
        <v>0</v>
      </c>
      <c r="H92" s="961">
        <v>2.2000000000000001E-3</v>
      </c>
      <c r="I92" s="961">
        <v>0</v>
      </c>
      <c r="J92" s="961">
        <v>7.7000000000000002E-3</v>
      </c>
      <c r="K92" s="961">
        <v>0</v>
      </c>
      <c r="L92" s="961">
        <v>0</v>
      </c>
      <c r="M92" s="961">
        <v>1.6000000000000001E-3</v>
      </c>
      <c r="N92" s="961">
        <v>5.7999999999999996E-3</v>
      </c>
      <c r="O92" s="961">
        <v>3.0999999999999999E-3</v>
      </c>
      <c r="P92" s="961">
        <v>0</v>
      </c>
      <c r="Q92" s="961">
        <v>0</v>
      </c>
      <c r="R92" s="961">
        <v>1.1900000000000001E-2</v>
      </c>
      <c r="S92" s="961">
        <v>5.0000000000000001E-3</v>
      </c>
      <c r="T92" s="961">
        <v>5.7999999999999996E-3</v>
      </c>
      <c r="U92" s="961">
        <v>6.7999999999999996E-3</v>
      </c>
      <c r="V92" s="961">
        <v>0</v>
      </c>
      <c r="W92" s="961">
        <v>1.5599999999999999E-2</v>
      </c>
      <c r="X92" s="961">
        <v>1.2999999999999999E-2</v>
      </c>
      <c r="Y92" s="961">
        <v>0</v>
      </c>
      <c r="Z92" s="961">
        <v>1.77E-2</v>
      </c>
      <c r="AA92" s="961">
        <v>4.8999999999999998E-3</v>
      </c>
      <c r="AB92" s="961">
        <v>5.3E-3</v>
      </c>
      <c r="AC92" s="961">
        <v>0</v>
      </c>
      <c r="AD92" s="961">
        <v>7.0000000000000001E-3</v>
      </c>
      <c r="AE92" s="961">
        <v>0</v>
      </c>
      <c r="AF92" s="961">
        <v>1.5E-3</v>
      </c>
      <c r="AG92" s="772"/>
      <c r="AH92" s="772"/>
      <c r="AI92" s="772"/>
      <c r="AJ92" s="772"/>
      <c r="AK92" s="772"/>
      <c r="AL92" s="772"/>
      <c r="AM92" s="772"/>
      <c r="AN92" s="772"/>
      <c r="AO92" s="772"/>
      <c r="AP92" s="772"/>
      <c r="AQ92" s="772"/>
      <c r="AR92" s="772"/>
      <c r="AS92" s="772"/>
      <c r="AT92" s="772"/>
      <c r="AU92" s="772"/>
      <c r="AV92" s="772"/>
      <c r="AW92" s="772"/>
      <c r="AX92" s="772"/>
      <c r="AY92" s="772"/>
      <c r="AZ92" s="772"/>
      <c r="BA92" s="772"/>
      <c r="BB92" s="772"/>
      <c r="BC92" s="772"/>
      <c r="BD92" s="772"/>
      <c r="BE92" s="772"/>
      <c r="BF92" s="772"/>
      <c r="BG92" s="772"/>
      <c r="BH92" s="772"/>
      <c r="BI92" s="772"/>
      <c r="BJ92" s="772"/>
      <c r="BK92" s="772"/>
      <c r="BL92" s="772"/>
      <c r="BM92" s="772"/>
      <c r="BN92" s="772"/>
      <c r="BO92" s="772"/>
      <c r="BP92" s="772"/>
      <c r="BQ92" s="772"/>
      <c r="BR92" s="772"/>
      <c r="BS92" s="772"/>
      <c r="BT92" s="772"/>
      <c r="BU92" s="772"/>
      <c r="BV92" s="772"/>
      <c r="BW92" s="772"/>
      <c r="BX92" s="772"/>
      <c r="BY92" s="772"/>
      <c r="BZ92" s="772"/>
      <c r="CA92" s="772"/>
      <c r="CB92" s="772"/>
      <c r="CC92" s="772"/>
      <c r="CD92" s="772"/>
      <c r="CE92" s="772"/>
      <c r="CF92" s="772"/>
      <c r="CG92" s="772"/>
      <c r="CH92" s="772"/>
      <c r="CI92" s="772"/>
      <c r="CJ92" s="772"/>
      <c r="CK92" s="772"/>
      <c r="CL92" s="772"/>
      <c r="CM92" s="772"/>
      <c r="CN92" s="772"/>
      <c r="CO92" s="772"/>
      <c r="CP92" s="772"/>
      <c r="CQ92" s="772"/>
      <c r="CR92" s="772"/>
      <c r="CS92" s="772"/>
      <c r="CT92" s="772"/>
      <c r="CU92" s="772"/>
      <c r="CV92" s="772"/>
      <c r="CW92" s="772"/>
      <c r="CX92" s="772"/>
      <c r="CY92" s="772"/>
      <c r="CZ92" s="772"/>
      <c r="DA92" s="772"/>
      <c r="DB92" s="772"/>
      <c r="DC92" s="772"/>
      <c r="DD92" s="772"/>
      <c r="DE92" s="772"/>
      <c r="DF92" s="772"/>
      <c r="DG92" s="772"/>
      <c r="DH92" s="772"/>
      <c r="DI92" s="772"/>
      <c r="DJ92" s="772"/>
      <c r="DK92" s="772"/>
      <c r="DL92" s="772"/>
      <c r="DM92" s="772"/>
      <c r="DN92" s="772"/>
      <c r="DO92" s="772"/>
      <c r="DP92" s="772"/>
      <c r="DQ92" s="772"/>
      <c r="DR92" s="772"/>
      <c r="DS92" s="772"/>
      <c r="DT92" s="772"/>
      <c r="DU92" s="772"/>
      <c r="DV92" s="772"/>
      <c r="DW92" s="772"/>
      <c r="DX92" s="772"/>
      <c r="DY92" s="772"/>
      <c r="DZ92" s="772"/>
      <c r="EA92" s="772"/>
      <c r="EB92" s="772"/>
      <c r="EC92" s="772"/>
      <c r="ED92" s="772"/>
      <c r="EE92" s="772"/>
      <c r="EF92" s="772"/>
      <c r="EG92" s="772"/>
      <c r="EH92" s="772"/>
      <c r="EI92" s="772"/>
      <c r="EJ92" s="772"/>
      <c r="EK92" s="772"/>
      <c r="EL92" s="772"/>
      <c r="EM92" s="772"/>
      <c r="EN92" s="772"/>
      <c r="EO92" s="772"/>
      <c r="EP92" s="772"/>
      <c r="EQ92" s="772"/>
      <c r="ER92" s="772"/>
      <c r="ES92" s="772"/>
      <c r="ET92" s="772"/>
      <c r="EU92" s="772"/>
      <c r="EV92" s="772"/>
      <c r="EW92" s="772"/>
      <c r="EX92" s="772"/>
      <c r="EY92" s="772"/>
      <c r="EZ92" s="772"/>
      <c r="FA92" s="772"/>
      <c r="FB92" s="772"/>
      <c r="FC92" s="772"/>
      <c r="FD92" s="772"/>
      <c r="FE92" s="772"/>
      <c r="FF92" s="772"/>
      <c r="FG92" s="772"/>
      <c r="FH92" s="772"/>
      <c r="FI92" s="772"/>
      <c r="FJ92" s="772"/>
      <c r="FK92" s="772"/>
      <c r="FL92" s="772"/>
      <c r="FM92" s="772"/>
      <c r="FN92" s="772"/>
      <c r="FO92" s="772"/>
      <c r="FP92" s="772"/>
      <c r="FQ92" s="772"/>
      <c r="FR92" s="772"/>
      <c r="FS92" s="772"/>
      <c r="FT92" s="772"/>
      <c r="FU92" s="772"/>
      <c r="FV92" s="772"/>
      <c r="FW92" s="772"/>
      <c r="FX92" s="772"/>
      <c r="FY92" s="772"/>
      <c r="FZ92" s="772"/>
      <c r="GA92" s="772"/>
      <c r="GB92" s="772"/>
      <c r="GC92" s="772"/>
      <c r="GD92" s="772"/>
      <c r="GE92" s="772"/>
      <c r="GF92" s="772"/>
      <c r="GG92" s="772"/>
      <c r="GH92" s="772"/>
      <c r="GI92" s="772"/>
      <c r="GJ92" s="772"/>
      <c r="GK92" s="772"/>
      <c r="GL92" s="772"/>
      <c r="GM92" s="772"/>
      <c r="GN92" s="772"/>
      <c r="GO92" s="772"/>
      <c r="GP92" s="772"/>
      <c r="GQ92" s="772"/>
      <c r="GR92" s="772"/>
      <c r="GS92" s="772"/>
      <c r="GT92" s="772"/>
      <c r="GU92" s="772"/>
      <c r="GV92" s="772"/>
      <c r="GW92" s="772"/>
      <c r="GX92" s="772"/>
      <c r="GY92" s="772"/>
      <c r="GZ92" s="772"/>
      <c r="HA92" s="772"/>
      <c r="HB92" s="772"/>
      <c r="HC92" s="772"/>
      <c r="HD92" s="772"/>
      <c r="HE92" s="772"/>
      <c r="HF92" s="772"/>
      <c r="HG92" s="772"/>
      <c r="HH92" s="772"/>
      <c r="HI92" s="772"/>
      <c r="HJ92" s="772"/>
      <c r="HK92" s="772"/>
      <c r="HL92" s="772"/>
      <c r="HM92" s="772"/>
      <c r="HN92" s="772"/>
      <c r="HO92" s="772"/>
      <c r="HP92" s="772"/>
    </row>
    <row r="93" spans="1:224">
      <c r="A93" s="1114" t="s">
        <v>375</v>
      </c>
      <c r="B93" s="961">
        <v>6.4000000000000003E-3</v>
      </c>
      <c r="C93" s="961">
        <v>0</v>
      </c>
      <c r="D93" s="961">
        <v>3.3999999999999998E-3</v>
      </c>
      <c r="E93" s="961">
        <v>1.15E-2</v>
      </c>
      <c r="F93" s="961">
        <v>0</v>
      </c>
      <c r="G93" s="961">
        <v>0</v>
      </c>
      <c r="H93" s="961">
        <v>5.1000000000000004E-3</v>
      </c>
      <c r="I93" s="961">
        <v>0</v>
      </c>
      <c r="J93" s="961">
        <v>5.7000000000000002E-3</v>
      </c>
      <c r="K93" s="961">
        <v>0</v>
      </c>
      <c r="L93" s="961">
        <v>0</v>
      </c>
      <c r="M93" s="961">
        <v>8.2000000000000007E-3</v>
      </c>
      <c r="N93" s="961">
        <v>0</v>
      </c>
      <c r="O93" s="961">
        <v>1.78E-2</v>
      </c>
      <c r="P93" s="961">
        <v>0</v>
      </c>
      <c r="Q93" s="961">
        <v>0</v>
      </c>
      <c r="R93" s="961">
        <v>0</v>
      </c>
      <c r="S93" s="961">
        <v>1.84E-2</v>
      </c>
      <c r="T93" s="961">
        <v>1.4E-2</v>
      </c>
      <c r="U93" s="961">
        <v>5.2200000000000003E-2</v>
      </c>
      <c r="V93" s="961">
        <v>0</v>
      </c>
      <c r="W93" s="961">
        <v>0.11559999999999999</v>
      </c>
      <c r="X93" s="961">
        <v>9.35E-2</v>
      </c>
      <c r="Y93" s="961">
        <v>0</v>
      </c>
      <c r="Z93" s="961">
        <v>7.0000000000000001E-3</v>
      </c>
      <c r="AA93" s="961">
        <v>1.47E-2</v>
      </c>
      <c r="AB93" s="961">
        <v>1.2999999999999999E-2</v>
      </c>
      <c r="AC93" s="961">
        <v>0</v>
      </c>
      <c r="AD93" s="961">
        <v>8.2000000000000007E-3</v>
      </c>
      <c r="AE93" s="961">
        <v>0</v>
      </c>
      <c r="AF93" s="961">
        <v>6.8999999999999999E-3</v>
      </c>
      <c r="AG93" s="772"/>
      <c r="AH93" s="772"/>
      <c r="AI93" s="772"/>
      <c r="AJ93" s="772"/>
      <c r="AK93" s="772"/>
      <c r="AL93" s="772"/>
      <c r="AM93" s="772"/>
      <c r="AN93" s="772"/>
      <c r="AO93" s="772"/>
      <c r="AP93" s="772"/>
      <c r="AQ93" s="772"/>
      <c r="AR93" s="772"/>
      <c r="AS93" s="772"/>
      <c r="AT93" s="772"/>
      <c r="AU93" s="772"/>
      <c r="AV93" s="772"/>
      <c r="AW93" s="772"/>
      <c r="AX93" s="772"/>
      <c r="AY93" s="772"/>
      <c r="AZ93" s="772"/>
      <c r="BA93" s="772"/>
      <c r="BB93" s="772"/>
      <c r="BC93" s="772"/>
      <c r="BD93" s="772"/>
      <c r="BE93" s="772"/>
      <c r="BF93" s="772"/>
      <c r="BG93" s="772"/>
      <c r="BH93" s="772"/>
      <c r="BI93" s="772"/>
      <c r="BJ93" s="772"/>
      <c r="BK93" s="772"/>
      <c r="BL93" s="772"/>
      <c r="BM93" s="772"/>
      <c r="BN93" s="772"/>
      <c r="BO93" s="772"/>
      <c r="BP93" s="772"/>
      <c r="BQ93" s="772"/>
      <c r="BR93" s="772"/>
      <c r="BS93" s="772"/>
      <c r="BT93" s="772"/>
      <c r="BU93" s="772"/>
      <c r="BV93" s="772"/>
      <c r="BW93" s="772"/>
      <c r="BX93" s="772"/>
      <c r="BY93" s="772"/>
      <c r="BZ93" s="772"/>
      <c r="CA93" s="772"/>
      <c r="CB93" s="772"/>
      <c r="CC93" s="772"/>
      <c r="CD93" s="772"/>
      <c r="CE93" s="772"/>
      <c r="CF93" s="772"/>
      <c r="CG93" s="772"/>
      <c r="CH93" s="772"/>
      <c r="CI93" s="772"/>
      <c r="CJ93" s="772"/>
      <c r="CK93" s="772"/>
      <c r="CL93" s="772"/>
      <c r="CM93" s="772"/>
      <c r="CN93" s="772"/>
      <c r="CO93" s="772"/>
      <c r="CP93" s="772"/>
      <c r="CQ93" s="772"/>
      <c r="CR93" s="772"/>
      <c r="CS93" s="772"/>
      <c r="CT93" s="772"/>
      <c r="CU93" s="772"/>
      <c r="CV93" s="772"/>
      <c r="CW93" s="772"/>
      <c r="CX93" s="772"/>
      <c r="CY93" s="772"/>
      <c r="CZ93" s="772"/>
      <c r="DA93" s="772"/>
      <c r="DB93" s="772"/>
      <c r="DC93" s="772"/>
      <c r="DD93" s="772"/>
      <c r="DE93" s="772"/>
      <c r="DF93" s="772"/>
      <c r="DG93" s="772"/>
      <c r="DH93" s="772"/>
      <c r="DI93" s="772"/>
      <c r="DJ93" s="772"/>
      <c r="DK93" s="772"/>
      <c r="DL93" s="772"/>
      <c r="DM93" s="772"/>
      <c r="DN93" s="772"/>
      <c r="DO93" s="772"/>
      <c r="DP93" s="772"/>
      <c r="DQ93" s="772"/>
      <c r="DR93" s="772"/>
      <c r="DS93" s="772"/>
      <c r="DT93" s="772"/>
      <c r="DU93" s="772"/>
      <c r="DV93" s="772"/>
      <c r="DW93" s="772"/>
      <c r="DX93" s="772"/>
      <c r="DY93" s="772"/>
      <c r="DZ93" s="772"/>
      <c r="EA93" s="772"/>
      <c r="EB93" s="772"/>
      <c r="EC93" s="772"/>
      <c r="ED93" s="772"/>
      <c r="EE93" s="772"/>
      <c r="EF93" s="772"/>
      <c r="EG93" s="772"/>
      <c r="EH93" s="772"/>
      <c r="EI93" s="772"/>
      <c r="EJ93" s="772"/>
      <c r="EK93" s="772"/>
      <c r="EL93" s="772"/>
      <c r="EM93" s="772"/>
      <c r="EN93" s="772"/>
      <c r="EO93" s="772"/>
      <c r="EP93" s="772"/>
      <c r="EQ93" s="772"/>
      <c r="ER93" s="772"/>
      <c r="ES93" s="772"/>
      <c r="ET93" s="772"/>
      <c r="EU93" s="772"/>
      <c r="EV93" s="772"/>
      <c r="EW93" s="772"/>
      <c r="EX93" s="772"/>
      <c r="EY93" s="772"/>
      <c r="EZ93" s="772"/>
      <c r="FA93" s="772"/>
      <c r="FB93" s="772"/>
      <c r="FC93" s="772"/>
      <c r="FD93" s="772"/>
      <c r="FE93" s="772"/>
      <c r="FF93" s="772"/>
      <c r="FG93" s="772"/>
      <c r="FH93" s="772"/>
      <c r="FI93" s="772"/>
      <c r="FJ93" s="772"/>
      <c r="FK93" s="772"/>
      <c r="FL93" s="772"/>
      <c r="FM93" s="772"/>
      <c r="FN93" s="772"/>
      <c r="FO93" s="772"/>
      <c r="FP93" s="772"/>
      <c r="FQ93" s="772"/>
      <c r="FR93" s="772"/>
      <c r="FS93" s="772"/>
      <c r="FT93" s="772"/>
      <c r="FU93" s="772"/>
      <c r="FV93" s="772"/>
      <c r="FW93" s="772"/>
      <c r="FX93" s="772"/>
      <c r="FY93" s="772"/>
      <c r="FZ93" s="772"/>
      <c r="GA93" s="772"/>
      <c r="GB93" s="772"/>
      <c r="GC93" s="772"/>
      <c r="GD93" s="772"/>
      <c r="GE93" s="772"/>
      <c r="GF93" s="772"/>
      <c r="GG93" s="772"/>
      <c r="GH93" s="772"/>
      <c r="GI93" s="772"/>
      <c r="GJ93" s="772"/>
      <c r="GK93" s="772"/>
      <c r="GL93" s="772"/>
      <c r="GM93" s="772"/>
      <c r="GN93" s="772"/>
      <c r="GO93" s="772"/>
      <c r="GP93" s="772"/>
      <c r="GQ93" s="772"/>
      <c r="GR93" s="772"/>
      <c r="GS93" s="772"/>
      <c r="GT93" s="772"/>
      <c r="GU93" s="772"/>
      <c r="GV93" s="772"/>
      <c r="GW93" s="772"/>
      <c r="GX93" s="772"/>
      <c r="GY93" s="772"/>
      <c r="GZ93" s="772"/>
      <c r="HA93" s="772"/>
      <c r="HB93" s="772"/>
      <c r="HC93" s="772"/>
      <c r="HD93" s="772"/>
      <c r="HE93" s="772"/>
      <c r="HF93" s="772"/>
      <c r="HG93" s="772"/>
      <c r="HH93" s="772"/>
      <c r="HI93" s="772"/>
      <c r="HJ93" s="772"/>
      <c r="HK93" s="772"/>
      <c r="HL93" s="772"/>
      <c r="HM93" s="772"/>
      <c r="HN93" s="772"/>
      <c r="HO93" s="772"/>
      <c r="HP93" s="772"/>
    </row>
    <row r="94" spans="1:224">
      <c r="A94" s="1114" t="s">
        <v>376</v>
      </c>
      <c r="B94" s="961">
        <v>4.5999999999999999E-3</v>
      </c>
      <c r="C94" s="961">
        <v>0</v>
      </c>
      <c r="D94" s="1131">
        <v>2.8999999999999998E-3</v>
      </c>
      <c r="E94" s="961">
        <v>7.0000000000000001E-3</v>
      </c>
      <c r="F94" s="1131">
        <v>0</v>
      </c>
      <c r="G94" s="1131">
        <v>0</v>
      </c>
      <c r="H94" s="1131">
        <v>3.8999999999999998E-3</v>
      </c>
      <c r="I94" s="961">
        <v>0</v>
      </c>
      <c r="J94" s="961">
        <v>6.4999999999999997E-3</v>
      </c>
      <c r="K94" s="1131">
        <v>0</v>
      </c>
      <c r="L94" s="961">
        <v>0</v>
      </c>
      <c r="M94" s="1131">
        <v>5.5999999999999999E-3</v>
      </c>
      <c r="N94" s="1131">
        <v>5.7999999999999996E-3</v>
      </c>
      <c r="O94" s="1131">
        <v>7.4999999999999997E-3</v>
      </c>
      <c r="P94" s="961">
        <v>0</v>
      </c>
      <c r="Q94" s="961">
        <v>0</v>
      </c>
      <c r="R94" s="1131">
        <v>7.1999999999999998E-3</v>
      </c>
      <c r="S94" s="961">
        <v>1.09E-2</v>
      </c>
      <c r="T94" s="1131">
        <v>1.15E-2</v>
      </c>
      <c r="U94" s="1131">
        <v>3.7199999999999997E-2</v>
      </c>
      <c r="V94" s="1131">
        <v>0</v>
      </c>
      <c r="W94" s="961">
        <v>7.9500000000000001E-2</v>
      </c>
      <c r="X94" s="961">
        <v>3.9300000000000002E-2</v>
      </c>
      <c r="Y94" s="1131">
        <v>0</v>
      </c>
      <c r="Z94" s="961">
        <v>1.01E-2</v>
      </c>
      <c r="AA94" s="1131">
        <v>1.03E-2</v>
      </c>
      <c r="AB94" s="1131">
        <v>8.6999999999999994E-3</v>
      </c>
      <c r="AC94" s="1131">
        <v>0</v>
      </c>
      <c r="AD94" s="1131">
        <v>7.1000000000000004E-3</v>
      </c>
      <c r="AE94" s="1131">
        <v>0</v>
      </c>
      <c r="AF94" s="1131">
        <v>3.3999999999999998E-3</v>
      </c>
      <c r="AG94" s="772"/>
      <c r="AH94" s="772"/>
      <c r="AI94" s="772"/>
      <c r="AJ94" s="772"/>
      <c r="AK94" s="772"/>
      <c r="AL94" s="772"/>
      <c r="AM94" s="772"/>
      <c r="AN94" s="772"/>
      <c r="AO94" s="772"/>
      <c r="AP94" s="772"/>
      <c r="AQ94" s="772"/>
      <c r="AR94" s="772"/>
      <c r="AS94" s="772"/>
      <c r="AT94" s="772"/>
      <c r="AU94" s="772"/>
      <c r="AV94" s="772"/>
      <c r="AW94" s="772"/>
      <c r="AX94" s="772"/>
      <c r="AY94" s="772"/>
      <c r="AZ94" s="772"/>
      <c r="BA94" s="772"/>
      <c r="BB94" s="772"/>
      <c r="BC94" s="772"/>
      <c r="BD94" s="772"/>
      <c r="BE94" s="772"/>
      <c r="BF94" s="772"/>
      <c r="BG94" s="772"/>
      <c r="BH94" s="772"/>
      <c r="BI94" s="772"/>
      <c r="BJ94" s="772"/>
      <c r="BK94" s="772"/>
      <c r="BL94" s="772"/>
      <c r="BM94" s="772"/>
      <c r="BN94" s="772"/>
      <c r="BO94" s="772"/>
      <c r="BP94" s="772"/>
      <c r="BQ94" s="772"/>
      <c r="BR94" s="772"/>
      <c r="BS94" s="772"/>
      <c r="BT94" s="772"/>
      <c r="BU94" s="772"/>
      <c r="BV94" s="772"/>
      <c r="BW94" s="772"/>
      <c r="BX94" s="772"/>
      <c r="BY94" s="772"/>
      <c r="BZ94" s="772"/>
      <c r="CA94" s="772"/>
      <c r="CB94" s="772"/>
      <c r="CC94" s="772"/>
      <c r="CD94" s="772"/>
      <c r="CE94" s="772"/>
      <c r="CF94" s="772"/>
      <c r="CG94" s="772"/>
      <c r="CH94" s="772"/>
      <c r="CI94" s="772"/>
      <c r="CJ94" s="772"/>
      <c r="CK94" s="772"/>
      <c r="CL94" s="772"/>
      <c r="CM94" s="772"/>
      <c r="CN94" s="772"/>
      <c r="CO94" s="772"/>
      <c r="CP94" s="772"/>
      <c r="CQ94" s="772"/>
      <c r="CR94" s="772"/>
      <c r="CS94" s="772"/>
      <c r="CT94" s="772"/>
      <c r="CU94" s="772"/>
      <c r="CV94" s="772"/>
      <c r="CW94" s="772"/>
      <c r="CX94" s="772"/>
      <c r="CY94" s="772"/>
      <c r="CZ94" s="772"/>
      <c r="DA94" s="772"/>
      <c r="DB94" s="772"/>
      <c r="DC94" s="772"/>
      <c r="DD94" s="772"/>
      <c r="DE94" s="772"/>
      <c r="DF94" s="772"/>
      <c r="DG94" s="772"/>
      <c r="DH94" s="772"/>
      <c r="DI94" s="772"/>
      <c r="DJ94" s="772"/>
      <c r="DK94" s="772"/>
      <c r="DL94" s="772"/>
      <c r="DM94" s="772"/>
      <c r="DN94" s="772"/>
      <c r="DO94" s="772"/>
      <c r="DP94" s="772"/>
      <c r="DQ94" s="772"/>
      <c r="DR94" s="772"/>
      <c r="DS94" s="772"/>
      <c r="DT94" s="772"/>
      <c r="DU94" s="772"/>
      <c r="DV94" s="772"/>
      <c r="DW94" s="772"/>
      <c r="DX94" s="772"/>
      <c r="DY94" s="772"/>
      <c r="DZ94" s="772"/>
      <c r="EA94" s="772"/>
      <c r="EB94" s="772"/>
      <c r="EC94" s="772"/>
      <c r="ED94" s="772"/>
      <c r="EE94" s="772"/>
      <c r="EF94" s="772"/>
      <c r="EG94" s="772"/>
      <c r="EH94" s="772"/>
      <c r="EI94" s="772"/>
      <c r="EJ94" s="772"/>
      <c r="EK94" s="772"/>
      <c r="EL94" s="772"/>
      <c r="EM94" s="772"/>
      <c r="EN94" s="772"/>
      <c r="EO94" s="772"/>
      <c r="EP94" s="772"/>
      <c r="EQ94" s="772"/>
      <c r="ER94" s="772"/>
      <c r="ES94" s="772"/>
      <c r="ET94" s="772"/>
      <c r="EU94" s="772"/>
      <c r="EV94" s="772"/>
      <c r="EW94" s="772"/>
      <c r="EX94" s="772"/>
      <c r="EY94" s="772"/>
      <c r="EZ94" s="772"/>
      <c r="FA94" s="772"/>
      <c r="FB94" s="772"/>
      <c r="FC94" s="772"/>
      <c r="FD94" s="772"/>
      <c r="FE94" s="772"/>
      <c r="FF94" s="772"/>
      <c r="FG94" s="772"/>
      <c r="FH94" s="772"/>
      <c r="FI94" s="772"/>
      <c r="FJ94" s="772"/>
      <c r="FK94" s="772"/>
      <c r="FL94" s="772"/>
      <c r="FM94" s="772"/>
      <c r="FN94" s="772"/>
      <c r="FO94" s="772"/>
      <c r="FP94" s="772"/>
      <c r="FQ94" s="772"/>
      <c r="FR94" s="772"/>
      <c r="FS94" s="772"/>
      <c r="FT94" s="772"/>
      <c r="FU94" s="772"/>
      <c r="FV94" s="772"/>
      <c r="FW94" s="772"/>
      <c r="FX94" s="772"/>
      <c r="FY94" s="772"/>
      <c r="FZ94" s="772"/>
      <c r="GA94" s="772"/>
      <c r="GB94" s="772"/>
      <c r="GC94" s="772"/>
      <c r="GD94" s="772"/>
      <c r="GE94" s="772"/>
      <c r="GF94" s="772"/>
      <c r="GG94" s="772"/>
      <c r="GH94" s="772"/>
      <c r="GI94" s="772"/>
      <c r="GJ94" s="772"/>
      <c r="GK94" s="772"/>
      <c r="GL94" s="772"/>
      <c r="GM94" s="772"/>
      <c r="GN94" s="772"/>
      <c r="GO94" s="772"/>
      <c r="GP94" s="772"/>
      <c r="GQ94" s="772"/>
      <c r="GR94" s="772"/>
      <c r="GS94" s="772"/>
      <c r="GT94" s="772"/>
      <c r="GU94" s="772"/>
      <c r="GV94" s="772"/>
      <c r="GW94" s="772"/>
      <c r="GX94" s="772"/>
      <c r="GY94" s="772"/>
      <c r="GZ94" s="772"/>
      <c r="HA94" s="772"/>
      <c r="HB94" s="772"/>
      <c r="HC94" s="772"/>
      <c r="HD94" s="772"/>
      <c r="HE94" s="772"/>
      <c r="HF94" s="772"/>
      <c r="HG94" s="772"/>
      <c r="HH94" s="772"/>
      <c r="HI94" s="772"/>
      <c r="HJ94" s="772"/>
      <c r="HK94" s="772"/>
      <c r="HL94" s="772"/>
      <c r="HM94" s="772"/>
      <c r="HN94" s="772"/>
      <c r="HO94" s="772"/>
      <c r="HP94" s="772"/>
    </row>
    <row r="95" spans="1:224">
      <c r="A95" s="1114" t="s">
        <v>377</v>
      </c>
      <c r="B95" s="961">
        <v>0</v>
      </c>
      <c r="C95" s="961">
        <v>0</v>
      </c>
      <c r="D95" s="961">
        <v>0</v>
      </c>
      <c r="E95" s="961">
        <v>0</v>
      </c>
      <c r="F95" s="961">
        <v>0</v>
      </c>
      <c r="G95" s="961">
        <v>0</v>
      </c>
      <c r="H95" s="961">
        <v>0</v>
      </c>
      <c r="I95" s="961">
        <v>0</v>
      </c>
      <c r="J95" s="961">
        <v>0</v>
      </c>
      <c r="K95" s="961">
        <v>0</v>
      </c>
      <c r="L95" s="961">
        <v>0</v>
      </c>
      <c r="M95" s="961">
        <v>0</v>
      </c>
      <c r="N95" s="961">
        <v>0</v>
      </c>
      <c r="O95" s="961">
        <v>0</v>
      </c>
      <c r="P95" s="961">
        <v>0</v>
      </c>
      <c r="Q95" s="961">
        <v>0</v>
      </c>
      <c r="R95" s="961">
        <v>0</v>
      </c>
      <c r="S95" s="961">
        <v>0</v>
      </c>
      <c r="T95" s="961">
        <v>0</v>
      </c>
      <c r="U95" s="961">
        <v>0</v>
      </c>
      <c r="V95" s="961">
        <v>0</v>
      </c>
      <c r="W95" s="961">
        <v>0</v>
      </c>
      <c r="X95" s="961">
        <v>0</v>
      </c>
      <c r="Y95" s="961">
        <v>0</v>
      </c>
      <c r="Z95" s="961">
        <v>0</v>
      </c>
      <c r="AA95" s="961">
        <v>0</v>
      </c>
      <c r="AB95" s="961">
        <v>0</v>
      </c>
      <c r="AC95" s="961">
        <v>0</v>
      </c>
      <c r="AD95" s="961">
        <v>0</v>
      </c>
      <c r="AE95" s="961">
        <v>0</v>
      </c>
      <c r="AF95" s="961">
        <v>0</v>
      </c>
      <c r="AG95" s="772"/>
      <c r="AH95" s="772"/>
      <c r="AI95" s="772"/>
      <c r="AJ95" s="772"/>
      <c r="AK95" s="772"/>
      <c r="AL95" s="772"/>
      <c r="AM95" s="772"/>
      <c r="AN95" s="772"/>
      <c r="AO95" s="772"/>
      <c r="AP95" s="772"/>
      <c r="AQ95" s="772"/>
      <c r="AR95" s="772"/>
      <c r="AS95" s="772"/>
      <c r="AT95" s="772"/>
      <c r="AU95" s="772"/>
      <c r="AV95" s="772"/>
      <c r="AW95" s="772"/>
      <c r="AX95" s="772"/>
      <c r="AY95" s="772"/>
      <c r="AZ95" s="772"/>
      <c r="BA95" s="772"/>
      <c r="BB95" s="772"/>
      <c r="BC95" s="772"/>
      <c r="BD95" s="772"/>
      <c r="BE95" s="772"/>
      <c r="BF95" s="772"/>
      <c r="BG95" s="772"/>
      <c r="BH95" s="772"/>
      <c r="BI95" s="772"/>
      <c r="BJ95" s="772"/>
      <c r="BK95" s="772"/>
      <c r="BL95" s="772"/>
      <c r="BM95" s="772"/>
      <c r="BN95" s="772"/>
      <c r="BO95" s="772"/>
      <c r="BP95" s="772"/>
      <c r="BQ95" s="772"/>
      <c r="BR95" s="772"/>
      <c r="BS95" s="772"/>
      <c r="BT95" s="772"/>
      <c r="BU95" s="772"/>
      <c r="BV95" s="772"/>
      <c r="BW95" s="772"/>
      <c r="BX95" s="772"/>
      <c r="BY95" s="772"/>
      <c r="BZ95" s="772"/>
      <c r="CA95" s="772"/>
      <c r="CB95" s="772"/>
      <c r="CC95" s="772"/>
      <c r="CD95" s="772"/>
      <c r="CE95" s="772"/>
      <c r="CF95" s="772"/>
      <c r="CG95" s="772"/>
      <c r="CH95" s="772"/>
      <c r="CI95" s="772"/>
      <c r="CJ95" s="772"/>
      <c r="CK95" s="772"/>
      <c r="CL95" s="772"/>
      <c r="CM95" s="772"/>
      <c r="CN95" s="772"/>
      <c r="CO95" s="772"/>
      <c r="CP95" s="772"/>
      <c r="CQ95" s="772"/>
      <c r="CR95" s="772"/>
      <c r="CS95" s="772"/>
      <c r="CT95" s="772"/>
      <c r="CU95" s="772"/>
      <c r="CV95" s="772"/>
      <c r="CW95" s="772"/>
      <c r="CX95" s="772"/>
      <c r="CY95" s="772"/>
      <c r="CZ95" s="772"/>
      <c r="DA95" s="772"/>
      <c r="DB95" s="772"/>
      <c r="DC95" s="772"/>
      <c r="DD95" s="772"/>
      <c r="DE95" s="772"/>
      <c r="DF95" s="772"/>
      <c r="DG95" s="772"/>
      <c r="DH95" s="772"/>
      <c r="DI95" s="772"/>
      <c r="DJ95" s="772"/>
      <c r="DK95" s="772"/>
      <c r="DL95" s="772"/>
      <c r="DM95" s="772"/>
      <c r="DN95" s="772"/>
      <c r="DO95" s="772"/>
      <c r="DP95" s="772"/>
      <c r="DQ95" s="772"/>
      <c r="DR95" s="772"/>
      <c r="DS95" s="772"/>
      <c r="DT95" s="772"/>
      <c r="DU95" s="772"/>
      <c r="DV95" s="772"/>
      <c r="DW95" s="772"/>
      <c r="DX95" s="772"/>
      <c r="DY95" s="772"/>
      <c r="DZ95" s="772"/>
      <c r="EA95" s="772"/>
      <c r="EB95" s="772"/>
      <c r="EC95" s="772"/>
      <c r="ED95" s="772"/>
      <c r="EE95" s="772"/>
      <c r="EF95" s="772"/>
      <c r="EG95" s="772"/>
      <c r="EH95" s="772"/>
      <c r="EI95" s="772"/>
      <c r="EJ95" s="772"/>
      <c r="EK95" s="772"/>
      <c r="EL95" s="772"/>
      <c r="EM95" s="772"/>
      <c r="EN95" s="772"/>
      <c r="EO95" s="772"/>
      <c r="EP95" s="772"/>
      <c r="EQ95" s="772"/>
      <c r="ER95" s="772"/>
      <c r="ES95" s="772"/>
      <c r="ET95" s="772"/>
      <c r="EU95" s="772"/>
      <c r="EV95" s="772"/>
      <c r="EW95" s="772"/>
      <c r="EX95" s="772"/>
      <c r="EY95" s="772"/>
      <c r="EZ95" s="772"/>
      <c r="FA95" s="772"/>
      <c r="FB95" s="772"/>
      <c r="FC95" s="772"/>
      <c r="FD95" s="772"/>
      <c r="FE95" s="772"/>
      <c r="FF95" s="772"/>
      <c r="FG95" s="772"/>
      <c r="FH95" s="772"/>
      <c r="FI95" s="772"/>
      <c r="FJ95" s="772"/>
      <c r="FK95" s="772"/>
      <c r="FL95" s="772"/>
      <c r="FM95" s="772"/>
      <c r="FN95" s="772"/>
      <c r="FO95" s="772"/>
      <c r="FP95" s="772"/>
      <c r="FQ95" s="772"/>
      <c r="FR95" s="772"/>
      <c r="FS95" s="772"/>
      <c r="FT95" s="772"/>
      <c r="FU95" s="772"/>
      <c r="FV95" s="772"/>
      <c r="FW95" s="772"/>
      <c r="FX95" s="772"/>
      <c r="FY95" s="772"/>
      <c r="FZ95" s="772"/>
      <c r="GA95" s="772"/>
      <c r="GB95" s="772"/>
      <c r="GC95" s="772"/>
      <c r="GD95" s="772"/>
      <c r="GE95" s="772"/>
      <c r="GF95" s="772"/>
      <c r="GG95" s="772"/>
      <c r="GH95" s="772"/>
      <c r="GI95" s="772"/>
      <c r="GJ95" s="772"/>
      <c r="GK95" s="772"/>
      <c r="GL95" s="772"/>
      <c r="GM95" s="772"/>
      <c r="GN95" s="772"/>
      <c r="GO95" s="772"/>
      <c r="GP95" s="772"/>
      <c r="GQ95" s="772"/>
      <c r="GR95" s="772"/>
      <c r="GS95" s="772"/>
      <c r="GT95" s="772"/>
      <c r="GU95" s="772"/>
      <c r="GV95" s="772"/>
      <c r="GW95" s="772"/>
      <c r="GX95" s="772"/>
      <c r="GY95" s="772"/>
      <c r="GZ95" s="772"/>
      <c r="HA95" s="772"/>
      <c r="HB95" s="772"/>
      <c r="HC95" s="772"/>
      <c r="HD95" s="772"/>
      <c r="HE95" s="772"/>
      <c r="HF95" s="772"/>
      <c r="HG95" s="772"/>
      <c r="HH95" s="772"/>
      <c r="HI95" s="772"/>
      <c r="HJ95" s="772"/>
      <c r="HK95" s="772"/>
      <c r="HL95" s="772"/>
      <c r="HM95" s="772"/>
      <c r="HN95" s="772"/>
      <c r="HO95" s="772"/>
      <c r="HP95" s="772"/>
    </row>
    <row r="96" spans="1:224">
      <c r="A96" s="1114" t="s">
        <v>378</v>
      </c>
      <c r="B96" s="961">
        <v>7.6E-3</v>
      </c>
      <c r="C96" s="961">
        <v>1.61E-2</v>
      </c>
      <c r="D96" s="961">
        <v>9.1999999999999998E-3</v>
      </c>
      <c r="E96" s="961">
        <v>9.9000000000000008E-3</v>
      </c>
      <c r="F96" s="961">
        <v>1.15E-2</v>
      </c>
      <c r="G96" s="961">
        <v>1.54E-2</v>
      </c>
      <c r="H96" s="961">
        <v>1.4500000000000001E-2</v>
      </c>
      <c r="I96" s="961">
        <v>1.72E-2</v>
      </c>
      <c r="J96" s="961">
        <v>1.44E-2</v>
      </c>
      <c r="K96" s="961">
        <v>1.5599999999999999E-2</v>
      </c>
      <c r="L96" s="961">
        <v>1.32E-2</v>
      </c>
      <c r="M96" s="961">
        <v>1.67E-2</v>
      </c>
      <c r="N96" s="961">
        <v>1.8100000000000002E-2</v>
      </c>
      <c r="O96" s="961">
        <v>7.3000000000000001E-3</v>
      </c>
      <c r="P96" s="961">
        <v>1.7000000000000001E-2</v>
      </c>
      <c r="Q96" s="961">
        <v>7.3000000000000001E-3</v>
      </c>
      <c r="R96" s="961">
        <v>1.6400000000000001E-2</v>
      </c>
      <c r="S96" s="961">
        <v>1.8100000000000002E-2</v>
      </c>
      <c r="T96" s="961">
        <v>1.7100000000000001E-2</v>
      </c>
      <c r="U96" s="961">
        <v>1.52E-2</v>
      </c>
      <c r="V96" s="961">
        <v>1.5900000000000001E-2</v>
      </c>
      <c r="W96" s="961">
        <v>1.35E-2</v>
      </c>
      <c r="X96" s="961">
        <v>1.14E-2</v>
      </c>
      <c r="Y96" s="961">
        <v>2.3099999999999999E-2</v>
      </c>
      <c r="Z96" s="961">
        <v>1.3899999999999999E-2</v>
      </c>
      <c r="AA96" s="961">
        <v>1.7899999999999999E-2</v>
      </c>
      <c r="AB96" s="961">
        <v>1.6899999999999998E-2</v>
      </c>
      <c r="AC96" s="961">
        <v>1.4E-2</v>
      </c>
      <c r="AD96" s="961">
        <v>3.32E-2</v>
      </c>
      <c r="AE96" s="961">
        <v>1.6E-2</v>
      </c>
      <c r="AF96" s="961">
        <v>1.2999999999999999E-2</v>
      </c>
      <c r="AG96" s="772"/>
      <c r="AH96" s="772"/>
      <c r="AI96" s="772"/>
      <c r="AJ96" s="772"/>
      <c r="AK96" s="772"/>
      <c r="AL96" s="772"/>
      <c r="AM96" s="772"/>
      <c r="AN96" s="772"/>
      <c r="AO96" s="772"/>
      <c r="AP96" s="772"/>
      <c r="AQ96" s="772"/>
      <c r="AR96" s="772"/>
      <c r="AS96" s="772"/>
      <c r="AT96" s="772"/>
      <c r="AU96" s="772"/>
      <c r="AV96" s="772"/>
      <c r="AW96" s="772"/>
      <c r="AX96" s="772"/>
      <c r="AY96" s="772"/>
      <c r="AZ96" s="772"/>
      <c r="BA96" s="772"/>
      <c r="BB96" s="772"/>
      <c r="BC96" s="772"/>
      <c r="BD96" s="772"/>
      <c r="BE96" s="772"/>
      <c r="BF96" s="772"/>
      <c r="BG96" s="772"/>
      <c r="BH96" s="772"/>
      <c r="BI96" s="772"/>
      <c r="BJ96" s="772"/>
      <c r="BK96" s="772"/>
      <c r="BL96" s="772"/>
      <c r="BM96" s="772"/>
      <c r="BN96" s="772"/>
      <c r="BO96" s="772"/>
      <c r="BP96" s="772"/>
      <c r="BQ96" s="772"/>
      <c r="BR96" s="772"/>
      <c r="BS96" s="772"/>
      <c r="BT96" s="772"/>
      <c r="BU96" s="772"/>
      <c r="BV96" s="772"/>
      <c r="BW96" s="772"/>
      <c r="BX96" s="772"/>
      <c r="BY96" s="772"/>
      <c r="BZ96" s="772"/>
      <c r="CA96" s="772"/>
      <c r="CB96" s="772"/>
      <c r="CC96" s="772"/>
      <c r="CD96" s="772"/>
      <c r="CE96" s="772"/>
      <c r="CF96" s="772"/>
      <c r="CG96" s="772"/>
      <c r="CH96" s="772"/>
      <c r="CI96" s="772"/>
      <c r="CJ96" s="772"/>
      <c r="CK96" s="772"/>
      <c r="CL96" s="772"/>
      <c r="CM96" s="772"/>
      <c r="CN96" s="772"/>
      <c r="CO96" s="772"/>
      <c r="CP96" s="772"/>
      <c r="CQ96" s="772"/>
      <c r="CR96" s="772"/>
      <c r="CS96" s="772"/>
      <c r="CT96" s="772"/>
      <c r="CU96" s="772"/>
      <c r="CV96" s="772"/>
      <c r="CW96" s="772"/>
      <c r="CX96" s="772"/>
      <c r="CY96" s="772"/>
      <c r="CZ96" s="772"/>
      <c r="DA96" s="772"/>
      <c r="DB96" s="772"/>
      <c r="DC96" s="772"/>
      <c r="DD96" s="772"/>
      <c r="DE96" s="772"/>
      <c r="DF96" s="772"/>
      <c r="DG96" s="772"/>
      <c r="DH96" s="772"/>
      <c r="DI96" s="772"/>
      <c r="DJ96" s="772"/>
      <c r="DK96" s="772"/>
      <c r="DL96" s="772"/>
      <c r="DM96" s="772"/>
      <c r="DN96" s="772"/>
      <c r="DO96" s="772"/>
      <c r="DP96" s="772"/>
      <c r="DQ96" s="772"/>
      <c r="DR96" s="772"/>
      <c r="DS96" s="772"/>
      <c r="DT96" s="772"/>
      <c r="DU96" s="772"/>
      <c r="DV96" s="772"/>
      <c r="DW96" s="772"/>
      <c r="DX96" s="772"/>
      <c r="DY96" s="772"/>
      <c r="DZ96" s="772"/>
      <c r="EA96" s="772"/>
      <c r="EB96" s="772"/>
      <c r="EC96" s="772"/>
      <c r="ED96" s="772"/>
      <c r="EE96" s="772"/>
      <c r="EF96" s="772"/>
      <c r="EG96" s="772"/>
      <c r="EH96" s="772"/>
      <c r="EI96" s="772"/>
      <c r="EJ96" s="772"/>
      <c r="EK96" s="772"/>
      <c r="EL96" s="772"/>
      <c r="EM96" s="772"/>
      <c r="EN96" s="772"/>
      <c r="EO96" s="772"/>
      <c r="EP96" s="772"/>
      <c r="EQ96" s="772"/>
      <c r="ER96" s="772"/>
      <c r="ES96" s="772"/>
      <c r="ET96" s="772"/>
      <c r="EU96" s="772"/>
      <c r="EV96" s="772"/>
      <c r="EW96" s="772"/>
      <c r="EX96" s="772"/>
      <c r="EY96" s="772"/>
      <c r="EZ96" s="772"/>
      <c r="FA96" s="772"/>
      <c r="FB96" s="772"/>
      <c r="FC96" s="772"/>
      <c r="FD96" s="772"/>
      <c r="FE96" s="772"/>
      <c r="FF96" s="772"/>
      <c r="FG96" s="772"/>
      <c r="FH96" s="772"/>
      <c r="FI96" s="772"/>
      <c r="FJ96" s="772"/>
      <c r="FK96" s="772"/>
      <c r="FL96" s="772"/>
      <c r="FM96" s="772"/>
      <c r="FN96" s="772"/>
      <c r="FO96" s="772"/>
      <c r="FP96" s="772"/>
      <c r="FQ96" s="772"/>
      <c r="FR96" s="772"/>
      <c r="FS96" s="772"/>
      <c r="FT96" s="772"/>
      <c r="FU96" s="772"/>
      <c r="FV96" s="772"/>
      <c r="FW96" s="772"/>
      <c r="FX96" s="772"/>
      <c r="FY96" s="772"/>
      <c r="FZ96" s="772"/>
      <c r="GA96" s="772"/>
      <c r="GB96" s="772"/>
      <c r="GC96" s="772"/>
      <c r="GD96" s="772"/>
      <c r="GE96" s="772"/>
      <c r="GF96" s="772"/>
      <c r="GG96" s="772"/>
      <c r="GH96" s="772"/>
      <c r="GI96" s="772"/>
      <c r="GJ96" s="772"/>
      <c r="GK96" s="772"/>
      <c r="GL96" s="772"/>
      <c r="GM96" s="772"/>
      <c r="GN96" s="772"/>
      <c r="GO96" s="772"/>
      <c r="GP96" s="772"/>
      <c r="GQ96" s="772"/>
      <c r="GR96" s="772"/>
      <c r="GS96" s="772"/>
      <c r="GT96" s="772"/>
      <c r="GU96" s="772"/>
      <c r="GV96" s="772"/>
      <c r="GW96" s="772"/>
      <c r="GX96" s="772"/>
      <c r="GY96" s="772"/>
      <c r="GZ96" s="772"/>
      <c r="HA96" s="772"/>
      <c r="HB96" s="772"/>
      <c r="HC96" s="772"/>
      <c r="HD96" s="772"/>
      <c r="HE96" s="772"/>
      <c r="HF96" s="772"/>
      <c r="HG96" s="772"/>
      <c r="HH96" s="772"/>
      <c r="HI96" s="772"/>
      <c r="HJ96" s="772"/>
      <c r="HK96" s="772"/>
      <c r="HL96" s="772"/>
      <c r="HM96" s="772"/>
      <c r="HN96" s="772"/>
      <c r="HO96" s="772"/>
      <c r="HP96" s="772"/>
    </row>
    <row r="97" spans="1:224">
      <c r="A97" s="1114" t="s">
        <v>379</v>
      </c>
      <c r="B97" s="961">
        <v>4.2099999999999999E-2</v>
      </c>
      <c r="C97" s="961">
        <v>4.7399999999999998E-2</v>
      </c>
      <c r="D97" s="961">
        <v>4.9000000000000002E-2</v>
      </c>
      <c r="E97" s="961">
        <v>5.7700000000000001E-2</v>
      </c>
      <c r="F97" s="961">
        <v>2.9600000000000001E-2</v>
      </c>
      <c r="G97" s="961">
        <v>5.62E-2</v>
      </c>
      <c r="H97" s="961">
        <v>5.2400000000000002E-2</v>
      </c>
      <c r="I97" s="961">
        <v>5.7099999999999998E-2</v>
      </c>
      <c r="J97" s="961">
        <v>0.06</v>
      </c>
      <c r="K97" s="961">
        <v>5.1499999999999997E-2</v>
      </c>
      <c r="L97" s="961">
        <v>5.2200000000000003E-2</v>
      </c>
      <c r="M97" s="961">
        <v>3.7900000000000003E-2</v>
      </c>
      <c r="N97" s="961">
        <v>7.1900000000000006E-2</v>
      </c>
      <c r="O97" s="961">
        <v>6.25E-2</v>
      </c>
      <c r="P97" s="961">
        <v>5.6800000000000003E-2</v>
      </c>
      <c r="Q97" s="961">
        <v>6.1100000000000002E-2</v>
      </c>
      <c r="R97" s="961">
        <v>6.6500000000000004E-2</v>
      </c>
      <c r="S97" s="961">
        <v>4.7600000000000003E-2</v>
      </c>
      <c r="T97" s="961">
        <v>5.8999999999999997E-2</v>
      </c>
      <c r="U97" s="961">
        <v>6.4000000000000001E-2</v>
      </c>
      <c r="V97" s="961">
        <v>4.6199999999999998E-2</v>
      </c>
      <c r="W97" s="961">
        <v>5.1499999999999997E-2</v>
      </c>
      <c r="X97" s="961">
        <v>4.6899999999999997E-2</v>
      </c>
      <c r="Y97" s="961">
        <v>6.1400000000000003E-2</v>
      </c>
      <c r="Z97" s="961">
        <v>4.8399999999999999E-2</v>
      </c>
      <c r="AA97" s="961">
        <v>6.2899999999999998E-2</v>
      </c>
      <c r="AB97" s="961">
        <v>5.6800000000000003E-2</v>
      </c>
      <c r="AC97" s="961">
        <v>5.7099999999999998E-2</v>
      </c>
      <c r="AD97" s="961">
        <v>0.1207</v>
      </c>
      <c r="AE97" s="961">
        <v>5.1499999999999997E-2</v>
      </c>
      <c r="AF97" s="961">
        <v>5.16E-2</v>
      </c>
      <c r="AG97" s="772"/>
      <c r="AH97" s="772"/>
      <c r="AI97" s="772"/>
      <c r="AJ97" s="772"/>
      <c r="AK97" s="772"/>
      <c r="AL97" s="772"/>
      <c r="AM97" s="772"/>
      <c r="AN97" s="772"/>
      <c r="AO97" s="772"/>
      <c r="AP97" s="772"/>
      <c r="AQ97" s="772"/>
      <c r="AR97" s="772"/>
      <c r="AS97" s="772"/>
      <c r="AT97" s="772"/>
      <c r="AU97" s="772"/>
      <c r="AV97" s="772"/>
      <c r="AW97" s="772"/>
      <c r="AX97" s="772"/>
      <c r="AY97" s="772"/>
      <c r="AZ97" s="772"/>
      <c r="BA97" s="772"/>
      <c r="BB97" s="772"/>
      <c r="BC97" s="772"/>
      <c r="BD97" s="772"/>
      <c r="BE97" s="772"/>
      <c r="BF97" s="772"/>
      <c r="BG97" s="772"/>
      <c r="BH97" s="772"/>
      <c r="BI97" s="772"/>
      <c r="BJ97" s="772"/>
      <c r="BK97" s="772"/>
      <c r="BL97" s="772"/>
      <c r="BM97" s="772"/>
      <c r="BN97" s="772"/>
      <c r="BO97" s="772"/>
      <c r="BP97" s="772"/>
      <c r="BQ97" s="772"/>
      <c r="BR97" s="772"/>
      <c r="BS97" s="772"/>
      <c r="BT97" s="772"/>
      <c r="BU97" s="772"/>
      <c r="BV97" s="772"/>
      <c r="BW97" s="772"/>
      <c r="BX97" s="772"/>
      <c r="BY97" s="772"/>
      <c r="BZ97" s="772"/>
      <c r="CA97" s="772"/>
      <c r="CB97" s="772"/>
      <c r="CC97" s="772"/>
      <c r="CD97" s="772"/>
      <c r="CE97" s="772"/>
      <c r="CF97" s="772"/>
      <c r="CG97" s="772"/>
      <c r="CH97" s="772"/>
      <c r="CI97" s="772"/>
      <c r="CJ97" s="772"/>
      <c r="CK97" s="772"/>
      <c r="CL97" s="772"/>
      <c r="CM97" s="772"/>
      <c r="CN97" s="772"/>
      <c r="CO97" s="772"/>
      <c r="CP97" s="772"/>
      <c r="CQ97" s="772"/>
      <c r="CR97" s="772"/>
      <c r="CS97" s="772"/>
      <c r="CT97" s="772"/>
      <c r="CU97" s="772"/>
      <c r="CV97" s="772"/>
      <c r="CW97" s="772"/>
      <c r="CX97" s="772"/>
      <c r="CY97" s="772"/>
      <c r="CZ97" s="772"/>
      <c r="DA97" s="772"/>
      <c r="DB97" s="772"/>
      <c r="DC97" s="772"/>
      <c r="DD97" s="772"/>
      <c r="DE97" s="772"/>
      <c r="DF97" s="772"/>
      <c r="DG97" s="772"/>
      <c r="DH97" s="772"/>
      <c r="DI97" s="772"/>
      <c r="DJ97" s="772"/>
      <c r="DK97" s="772"/>
      <c r="DL97" s="772"/>
      <c r="DM97" s="772"/>
      <c r="DN97" s="772"/>
      <c r="DO97" s="772"/>
      <c r="DP97" s="772"/>
      <c r="DQ97" s="772"/>
      <c r="DR97" s="772"/>
      <c r="DS97" s="772"/>
      <c r="DT97" s="772"/>
      <c r="DU97" s="772"/>
      <c r="DV97" s="772"/>
      <c r="DW97" s="772"/>
      <c r="DX97" s="772"/>
      <c r="DY97" s="772"/>
      <c r="DZ97" s="772"/>
      <c r="EA97" s="772"/>
      <c r="EB97" s="772"/>
      <c r="EC97" s="772"/>
      <c r="ED97" s="772"/>
      <c r="EE97" s="772"/>
      <c r="EF97" s="772"/>
      <c r="EG97" s="772"/>
      <c r="EH97" s="772"/>
      <c r="EI97" s="772"/>
      <c r="EJ97" s="772"/>
      <c r="EK97" s="772"/>
      <c r="EL97" s="772"/>
      <c r="EM97" s="772"/>
      <c r="EN97" s="772"/>
      <c r="EO97" s="772"/>
      <c r="EP97" s="772"/>
      <c r="EQ97" s="772"/>
      <c r="ER97" s="772"/>
      <c r="ES97" s="772"/>
      <c r="ET97" s="772"/>
      <c r="EU97" s="772"/>
      <c r="EV97" s="772"/>
      <c r="EW97" s="772"/>
      <c r="EX97" s="772"/>
      <c r="EY97" s="772"/>
      <c r="EZ97" s="772"/>
      <c r="FA97" s="772"/>
      <c r="FB97" s="772"/>
      <c r="FC97" s="772"/>
      <c r="FD97" s="772"/>
      <c r="FE97" s="772"/>
      <c r="FF97" s="772"/>
      <c r="FG97" s="772"/>
      <c r="FH97" s="772"/>
      <c r="FI97" s="772"/>
      <c r="FJ97" s="772"/>
      <c r="FK97" s="772"/>
      <c r="FL97" s="772"/>
      <c r="FM97" s="772"/>
      <c r="FN97" s="772"/>
      <c r="FO97" s="772"/>
      <c r="FP97" s="772"/>
      <c r="FQ97" s="772"/>
      <c r="FR97" s="772"/>
      <c r="FS97" s="772"/>
      <c r="FT97" s="772"/>
      <c r="FU97" s="772"/>
      <c r="FV97" s="772"/>
      <c r="FW97" s="772"/>
      <c r="FX97" s="772"/>
      <c r="FY97" s="772"/>
      <c r="FZ97" s="772"/>
      <c r="GA97" s="772"/>
      <c r="GB97" s="772"/>
      <c r="GC97" s="772"/>
      <c r="GD97" s="772"/>
      <c r="GE97" s="772"/>
      <c r="GF97" s="772"/>
      <c r="GG97" s="772"/>
      <c r="GH97" s="772"/>
      <c r="GI97" s="772"/>
      <c r="GJ97" s="772"/>
      <c r="GK97" s="772"/>
      <c r="GL97" s="772"/>
      <c r="GM97" s="772"/>
      <c r="GN97" s="772"/>
      <c r="GO97" s="772"/>
      <c r="GP97" s="772"/>
      <c r="GQ97" s="772"/>
      <c r="GR97" s="772"/>
      <c r="GS97" s="772"/>
      <c r="GT97" s="772"/>
      <c r="GU97" s="772"/>
      <c r="GV97" s="772"/>
      <c r="GW97" s="772"/>
      <c r="GX97" s="772"/>
      <c r="GY97" s="772"/>
      <c r="GZ97" s="772"/>
      <c r="HA97" s="772"/>
      <c r="HB97" s="772"/>
      <c r="HC97" s="772"/>
      <c r="HD97" s="772"/>
      <c r="HE97" s="772"/>
      <c r="HF97" s="772"/>
      <c r="HG97" s="772"/>
      <c r="HH97" s="772"/>
      <c r="HI97" s="772"/>
      <c r="HJ97" s="772"/>
      <c r="HK97" s="772"/>
      <c r="HL97" s="772"/>
      <c r="HM97" s="772"/>
      <c r="HN97" s="772"/>
      <c r="HO97" s="772"/>
      <c r="HP97" s="772"/>
    </row>
    <row r="98" spans="1:224">
      <c r="A98" s="1114" t="s">
        <v>380</v>
      </c>
      <c r="B98" s="961">
        <v>0</v>
      </c>
      <c r="C98" s="961">
        <v>0</v>
      </c>
      <c r="D98" s="961">
        <v>0</v>
      </c>
      <c r="E98" s="961">
        <v>0</v>
      </c>
      <c r="F98" s="961">
        <v>0</v>
      </c>
      <c r="G98" s="961">
        <v>0</v>
      </c>
      <c r="H98" s="961">
        <v>0</v>
      </c>
      <c r="I98" s="961">
        <v>0</v>
      </c>
      <c r="J98" s="961">
        <v>0</v>
      </c>
      <c r="K98" s="961">
        <v>0</v>
      </c>
      <c r="L98" s="961">
        <v>0</v>
      </c>
      <c r="M98" s="961">
        <v>0</v>
      </c>
      <c r="N98" s="961">
        <v>0</v>
      </c>
      <c r="O98" s="961">
        <v>0</v>
      </c>
      <c r="P98" s="961">
        <v>0</v>
      </c>
      <c r="Q98" s="961">
        <v>0</v>
      </c>
      <c r="R98" s="961">
        <v>0</v>
      </c>
      <c r="S98" s="961">
        <v>0</v>
      </c>
      <c r="T98" s="961">
        <v>0</v>
      </c>
      <c r="U98" s="961">
        <v>0</v>
      </c>
      <c r="V98" s="961">
        <v>0</v>
      </c>
      <c r="W98" s="961">
        <v>0</v>
      </c>
      <c r="X98" s="961">
        <v>0</v>
      </c>
      <c r="Y98" s="961">
        <v>0</v>
      </c>
      <c r="Z98" s="961">
        <v>0</v>
      </c>
      <c r="AA98" s="961">
        <v>0</v>
      </c>
      <c r="AB98" s="961">
        <v>0</v>
      </c>
      <c r="AC98" s="961">
        <v>0</v>
      </c>
      <c r="AD98" s="961">
        <v>0</v>
      </c>
      <c r="AE98" s="961">
        <v>0</v>
      </c>
      <c r="AF98" s="961">
        <v>2.0999999999999999E-3</v>
      </c>
      <c r="AG98" s="772"/>
      <c r="AH98" s="772"/>
      <c r="AI98" s="772"/>
      <c r="AJ98" s="772"/>
      <c r="AK98" s="772"/>
      <c r="AL98" s="772"/>
      <c r="AM98" s="772"/>
      <c r="AN98" s="772"/>
      <c r="AO98" s="772"/>
      <c r="AP98" s="772"/>
      <c r="AQ98" s="772"/>
      <c r="AR98" s="772"/>
      <c r="AS98" s="772"/>
      <c r="AT98" s="772"/>
      <c r="AU98" s="772"/>
      <c r="AV98" s="772"/>
      <c r="AW98" s="772"/>
      <c r="AX98" s="772"/>
      <c r="AY98" s="772"/>
      <c r="AZ98" s="772"/>
      <c r="BA98" s="772"/>
      <c r="BB98" s="772"/>
      <c r="BC98" s="772"/>
      <c r="BD98" s="772"/>
      <c r="BE98" s="772"/>
      <c r="BF98" s="772"/>
      <c r="BG98" s="772"/>
      <c r="BH98" s="772"/>
      <c r="BI98" s="772"/>
      <c r="BJ98" s="772"/>
      <c r="BK98" s="772"/>
      <c r="BL98" s="772"/>
      <c r="BM98" s="772"/>
      <c r="BN98" s="772"/>
      <c r="BO98" s="772"/>
      <c r="BP98" s="772"/>
      <c r="BQ98" s="772"/>
      <c r="BR98" s="772"/>
      <c r="BS98" s="772"/>
      <c r="BT98" s="772"/>
      <c r="BU98" s="772"/>
      <c r="BV98" s="772"/>
      <c r="BW98" s="772"/>
      <c r="BX98" s="772"/>
      <c r="BY98" s="772"/>
      <c r="BZ98" s="772"/>
      <c r="CA98" s="772"/>
      <c r="CB98" s="772"/>
      <c r="CC98" s="772"/>
      <c r="CD98" s="772"/>
      <c r="CE98" s="772"/>
      <c r="CF98" s="772"/>
      <c r="CG98" s="772"/>
      <c r="CH98" s="772"/>
      <c r="CI98" s="772"/>
      <c r="CJ98" s="772"/>
      <c r="CK98" s="772"/>
      <c r="CL98" s="772"/>
      <c r="CM98" s="772"/>
      <c r="CN98" s="772"/>
      <c r="CO98" s="772"/>
      <c r="CP98" s="772"/>
      <c r="CQ98" s="772"/>
      <c r="CR98" s="772"/>
      <c r="CS98" s="772"/>
      <c r="CT98" s="772"/>
      <c r="CU98" s="772"/>
      <c r="CV98" s="772"/>
      <c r="CW98" s="772"/>
      <c r="CX98" s="772"/>
      <c r="CY98" s="772"/>
      <c r="CZ98" s="772"/>
      <c r="DA98" s="772"/>
      <c r="DB98" s="772"/>
      <c r="DC98" s="772"/>
      <c r="DD98" s="772"/>
      <c r="DE98" s="772"/>
      <c r="DF98" s="772"/>
      <c r="DG98" s="772"/>
      <c r="DH98" s="772"/>
      <c r="DI98" s="772"/>
      <c r="DJ98" s="772"/>
      <c r="DK98" s="772"/>
      <c r="DL98" s="772"/>
      <c r="DM98" s="772"/>
      <c r="DN98" s="772"/>
      <c r="DO98" s="772"/>
      <c r="DP98" s="772"/>
      <c r="DQ98" s="772"/>
      <c r="DR98" s="772"/>
      <c r="DS98" s="772"/>
      <c r="DT98" s="772"/>
      <c r="DU98" s="772"/>
      <c r="DV98" s="772"/>
      <c r="DW98" s="772"/>
      <c r="DX98" s="772"/>
      <c r="DY98" s="772"/>
      <c r="DZ98" s="772"/>
      <c r="EA98" s="772"/>
      <c r="EB98" s="772"/>
      <c r="EC98" s="772"/>
      <c r="ED98" s="772"/>
      <c r="EE98" s="772"/>
      <c r="EF98" s="772"/>
      <c r="EG98" s="772"/>
      <c r="EH98" s="772"/>
      <c r="EI98" s="772"/>
      <c r="EJ98" s="772"/>
      <c r="EK98" s="772"/>
      <c r="EL98" s="772"/>
      <c r="EM98" s="772"/>
      <c r="EN98" s="772"/>
      <c r="EO98" s="772"/>
      <c r="EP98" s="772"/>
      <c r="EQ98" s="772"/>
      <c r="ER98" s="772"/>
      <c r="ES98" s="772"/>
      <c r="ET98" s="772"/>
      <c r="EU98" s="772"/>
      <c r="EV98" s="772"/>
      <c r="EW98" s="772"/>
      <c r="EX98" s="772"/>
      <c r="EY98" s="772"/>
      <c r="EZ98" s="772"/>
      <c r="FA98" s="772"/>
      <c r="FB98" s="772"/>
      <c r="FC98" s="772"/>
      <c r="FD98" s="772"/>
      <c r="FE98" s="772"/>
      <c r="FF98" s="772"/>
      <c r="FG98" s="772"/>
      <c r="FH98" s="772"/>
      <c r="FI98" s="772"/>
      <c r="FJ98" s="772"/>
      <c r="FK98" s="772"/>
      <c r="FL98" s="772"/>
      <c r="FM98" s="772"/>
      <c r="FN98" s="772"/>
      <c r="FO98" s="772"/>
      <c r="FP98" s="772"/>
      <c r="FQ98" s="772"/>
      <c r="FR98" s="772"/>
      <c r="FS98" s="772"/>
      <c r="FT98" s="772"/>
      <c r="FU98" s="772"/>
      <c r="FV98" s="772"/>
      <c r="FW98" s="772"/>
      <c r="FX98" s="772"/>
      <c r="FY98" s="772"/>
      <c r="FZ98" s="772"/>
      <c r="GA98" s="772"/>
      <c r="GB98" s="772"/>
      <c r="GC98" s="772"/>
      <c r="GD98" s="772"/>
      <c r="GE98" s="772"/>
      <c r="GF98" s="772"/>
      <c r="GG98" s="772"/>
      <c r="GH98" s="772"/>
      <c r="GI98" s="772"/>
      <c r="GJ98" s="772"/>
      <c r="GK98" s="772"/>
      <c r="GL98" s="772"/>
      <c r="GM98" s="772"/>
      <c r="GN98" s="772"/>
      <c r="GO98" s="772"/>
      <c r="GP98" s="772"/>
      <c r="GQ98" s="772"/>
      <c r="GR98" s="772"/>
      <c r="GS98" s="772"/>
      <c r="GT98" s="772"/>
      <c r="GU98" s="772"/>
      <c r="GV98" s="772"/>
      <c r="GW98" s="772"/>
      <c r="GX98" s="772"/>
      <c r="GY98" s="772"/>
      <c r="GZ98" s="772"/>
      <c r="HA98" s="772"/>
      <c r="HB98" s="772"/>
      <c r="HC98" s="772"/>
      <c r="HD98" s="772"/>
      <c r="HE98" s="772"/>
      <c r="HF98" s="772"/>
      <c r="HG98" s="772"/>
      <c r="HH98" s="772"/>
      <c r="HI98" s="772"/>
      <c r="HJ98" s="772"/>
      <c r="HK98" s="772"/>
      <c r="HL98" s="772"/>
      <c r="HM98" s="772"/>
      <c r="HN98" s="772"/>
      <c r="HO98" s="772"/>
      <c r="HP98" s="772"/>
    </row>
    <row r="99" spans="1:224" ht="15.75" thickBot="1">
      <c r="A99" s="1114" t="s">
        <v>381</v>
      </c>
      <c r="B99" s="961">
        <v>0</v>
      </c>
      <c r="C99" s="961">
        <v>0</v>
      </c>
      <c r="D99" s="961">
        <v>0</v>
      </c>
      <c r="E99" s="961">
        <v>0</v>
      </c>
      <c r="F99" s="961">
        <v>0</v>
      </c>
      <c r="G99" s="961">
        <v>0</v>
      </c>
      <c r="H99" s="961">
        <v>0</v>
      </c>
      <c r="I99" s="961">
        <v>0</v>
      </c>
      <c r="J99" s="961">
        <v>0</v>
      </c>
      <c r="K99" s="961">
        <v>0</v>
      </c>
      <c r="L99" s="961">
        <v>0</v>
      </c>
      <c r="M99" s="961">
        <v>0</v>
      </c>
      <c r="N99" s="961">
        <v>0</v>
      </c>
      <c r="O99" s="961">
        <v>0</v>
      </c>
      <c r="P99" s="961">
        <v>0</v>
      </c>
      <c r="Q99" s="961">
        <v>0</v>
      </c>
      <c r="R99" s="961">
        <v>0</v>
      </c>
      <c r="S99" s="961">
        <v>0</v>
      </c>
      <c r="T99" s="961">
        <v>0</v>
      </c>
      <c r="U99" s="961">
        <v>0</v>
      </c>
      <c r="V99" s="961">
        <v>0</v>
      </c>
      <c r="W99" s="961">
        <v>0</v>
      </c>
      <c r="X99" s="961">
        <v>0</v>
      </c>
      <c r="Y99" s="961">
        <v>0</v>
      </c>
      <c r="Z99" s="961">
        <v>0</v>
      </c>
      <c r="AA99" s="961">
        <v>0</v>
      </c>
      <c r="AB99" s="961">
        <v>0</v>
      </c>
      <c r="AC99" s="961">
        <v>0</v>
      </c>
      <c r="AD99" s="961">
        <v>0</v>
      </c>
      <c r="AE99" s="961">
        <v>0</v>
      </c>
      <c r="AF99" s="961">
        <v>2.9999999999999997E-4</v>
      </c>
      <c r="AG99" s="772"/>
      <c r="AH99" s="772"/>
      <c r="AI99" s="772"/>
      <c r="AJ99" s="772"/>
      <c r="AK99" s="772"/>
      <c r="AL99" s="772"/>
      <c r="AM99" s="772"/>
      <c r="AN99" s="772"/>
      <c r="AO99" s="772"/>
      <c r="AP99" s="772"/>
      <c r="AQ99" s="772"/>
      <c r="AR99" s="772"/>
      <c r="AS99" s="772"/>
      <c r="AT99" s="772"/>
      <c r="AU99" s="772"/>
      <c r="AV99" s="772"/>
      <c r="AW99" s="772"/>
      <c r="AX99" s="772"/>
      <c r="AY99" s="772"/>
      <c r="AZ99" s="772"/>
      <c r="BA99" s="772"/>
      <c r="BB99" s="772"/>
      <c r="BC99" s="772"/>
      <c r="BD99" s="772"/>
      <c r="BE99" s="772"/>
      <c r="BF99" s="772"/>
      <c r="BG99" s="772"/>
      <c r="BH99" s="772"/>
      <c r="BI99" s="772"/>
      <c r="BJ99" s="772"/>
      <c r="BK99" s="772"/>
      <c r="BL99" s="772"/>
      <c r="BM99" s="772"/>
      <c r="BN99" s="772"/>
      <c r="BO99" s="772"/>
      <c r="BP99" s="772"/>
      <c r="BQ99" s="772"/>
      <c r="BR99" s="772"/>
      <c r="BS99" s="772"/>
      <c r="BT99" s="772"/>
      <c r="BU99" s="772"/>
      <c r="BV99" s="772"/>
      <c r="BW99" s="772"/>
      <c r="BX99" s="772"/>
      <c r="BY99" s="772"/>
      <c r="BZ99" s="772"/>
      <c r="CA99" s="772"/>
      <c r="CB99" s="772"/>
      <c r="CC99" s="772"/>
      <c r="CD99" s="772"/>
      <c r="CE99" s="772"/>
      <c r="CF99" s="772"/>
      <c r="CG99" s="772"/>
      <c r="CH99" s="772"/>
      <c r="CI99" s="772"/>
      <c r="CJ99" s="772"/>
      <c r="CK99" s="772"/>
      <c r="CL99" s="772"/>
      <c r="CM99" s="772"/>
      <c r="CN99" s="772"/>
      <c r="CO99" s="772"/>
      <c r="CP99" s="772"/>
      <c r="CQ99" s="772"/>
      <c r="CR99" s="772"/>
      <c r="CS99" s="772"/>
      <c r="CT99" s="772"/>
      <c r="CU99" s="772"/>
      <c r="CV99" s="772"/>
      <c r="CW99" s="772"/>
      <c r="CX99" s="772"/>
      <c r="CY99" s="772"/>
      <c r="CZ99" s="772"/>
      <c r="DA99" s="772"/>
      <c r="DB99" s="772"/>
      <c r="DC99" s="772"/>
      <c r="DD99" s="772"/>
      <c r="DE99" s="772"/>
      <c r="DF99" s="772"/>
      <c r="DG99" s="772"/>
      <c r="DH99" s="772"/>
      <c r="DI99" s="772"/>
      <c r="DJ99" s="772"/>
      <c r="DK99" s="772"/>
      <c r="DL99" s="772"/>
      <c r="DM99" s="772"/>
      <c r="DN99" s="772"/>
      <c r="DO99" s="772"/>
      <c r="DP99" s="772"/>
      <c r="DQ99" s="772"/>
      <c r="DR99" s="772"/>
      <c r="DS99" s="772"/>
      <c r="DT99" s="772"/>
      <c r="DU99" s="772"/>
      <c r="DV99" s="772"/>
      <c r="DW99" s="772"/>
      <c r="DX99" s="772"/>
      <c r="DY99" s="772"/>
      <c r="DZ99" s="772"/>
      <c r="EA99" s="772"/>
      <c r="EB99" s="772"/>
      <c r="EC99" s="772"/>
      <c r="ED99" s="772"/>
      <c r="EE99" s="772"/>
      <c r="EF99" s="772"/>
      <c r="EG99" s="772"/>
      <c r="EH99" s="772"/>
      <c r="EI99" s="772"/>
      <c r="EJ99" s="772"/>
      <c r="EK99" s="772"/>
      <c r="EL99" s="772"/>
      <c r="EM99" s="772"/>
      <c r="EN99" s="772"/>
      <c r="EO99" s="772"/>
      <c r="EP99" s="772"/>
      <c r="EQ99" s="772"/>
      <c r="ER99" s="772"/>
      <c r="ES99" s="772"/>
      <c r="ET99" s="772"/>
      <c r="EU99" s="772"/>
      <c r="EV99" s="772"/>
      <c r="EW99" s="772"/>
      <c r="EX99" s="772"/>
      <c r="EY99" s="772"/>
      <c r="EZ99" s="772"/>
      <c r="FA99" s="772"/>
      <c r="FB99" s="772"/>
      <c r="FC99" s="772"/>
      <c r="FD99" s="772"/>
      <c r="FE99" s="772"/>
      <c r="FF99" s="772"/>
      <c r="FG99" s="772"/>
      <c r="FH99" s="772"/>
      <c r="FI99" s="772"/>
      <c r="FJ99" s="772"/>
      <c r="FK99" s="772"/>
      <c r="FL99" s="772"/>
      <c r="FM99" s="772"/>
      <c r="FN99" s="772"/>
      <c r="FO99" s="772"/>
      <c r="FP99" s="772"/>
      <c r="FQ99" s="772"/>
      <c r="FR99" s="772"/>
      <c r="FS99" s="772"/>
      <c r="FT99" s="772"/>
      <c r="FU99" s="772"/>
      <c r="FV99" s="772"/>
      <c r="FW99" s="772"/>
      <c r="FX99" s="772"/>
      <c r="FY99" s="772"/>
      <c r="FZ99" s="772"/>
      <c r="GA99" s="772"/>
      <c r="GB99" s="772"/>
      <c r="GC99" s="772"/>
      <c r="GD99" s="772"/>
      <c r="GE99" s="772"/>
      <c r="GF99" s="772"/>
      <c r="GG99" s="772"/>
      <c r="GH99" s="772"/>
      <c r="GI99" s="772"/>
      <c r="GJ99" s="772"/>
      <c r="GK99" s="772"/>
      <c r="GL99" s="772"/>
      <c r="GM99" s="772"/>
      <c r="GN99" s="772"/>
      <c r="GO99" s="772"/>
      <c r="GP99" s="772"/>
      <c r="GQ99" s="772"/>
      <c r="GR99" s="772"/>
      <c r="GS99" s="772"/>
      <c r="GT99" s="772"/>
      <c r="GU99" s="772"/>
      <c r="GV99" s="772"/>
      <c r="GW99" s="772"/>
      <c r="GX99" s="772"/>
      <c r="GY99" s="772"/>
      <c r="GZ99" s="772"/>
      <c r="HA99" s="772"/>
      <c r="HB99" s="772"/>
      <c r="HC99" s="772"/>
      <c r="HD99" s="772"/>
      <c r="HE99" s="772"/>
      <c r="HF99" s="772"/>
      <c r="HG99" s="772"/>
      <c r="HH99" s="772"/>
      <c r="HI99" s="772"/>
      <c r="HJ99" s="772"/>
      <c r="HK99" s="772"/>
      <c r="HL99" s="772"/>
      <c r="HM99" s="772"/>
      <c r="HN99" s="772"/>
      <c r="HO99" s="772"/>
      <c r="HP99" s="772"/>
    </row>
    <row r="100" spans="1:224" ht="16.5" thickTop="1" thickBot="1">
      <c r="A100" s="1132" t="s">
        <v>382</v>
      </c>
      <c r="B100" s="1127"/>
      <c r="C100" s="1127"/>
      <c r="D100" s="1127"/>
      <c r="E100" s="1127"/>
      <c r="F100" s="1128"/>
      <c r="G100" s="1128"/>
      <c r="H100" s="1128"/>
      <c r="I100" s="1127"/>
      <c r="J100" s="1127"/>
      <c r="K100" s="1127"/>
      <c r="L100" s="1127"/>
      <c r="M100" s="1128"/>
      <c r="N100" s="1128"/>
      <c r="O100" s="1128"/>
      <c r="P100" s="1127"/>
      <c r="Q100" s="1127"/>
      <c r="R100" s="1127"/>
      <c r="S100" s="1127"/>
      <c r="T100" s="1128"/>
      <c r="U100" s="1128"/>
      <c r="V100" s="1128"/>
      <c r="W100" s="1127"/>
      <c r="X100" s="1127"/>
      <c r="Y100" s="1127"/>
      <c r="Z100" s="1127"/>
      <c r="AA100" s="1128"/>
      <c r="AB100" s="1128"/>
      <c r="AC100" s="1128"/>
      <c r="AD100" s="1128"/>
      <c r="AE100" s="1128"/>
      <c r="AF100" s="1128"/>
      <c r="AG100" s="772"/>
      <c r="AH100" s="772"/>
      <c r="AI100" s="772"/>
      <c r="AJ100" s="772"/>
      <c r="AK100" s="772"/>
      <c r="AL100" s="772"/>
      <c r="AM100" s="772"/>
      <c r="AN100" s="772"/>
      <c r="AO100" s="772"/>
      <c r="AP100" s="772"/>
      <c r="AQ100" s="772"/>
      <c r="AR100" s="772"/>
      <c r="AS100" s="772"/>
      <c r="AT100" s="772"/>
      <c r="AU100" s="772"/>
      <c r="AV100" s="772"/>
      <c r="AW100" s="772"/>
      <c r="AX100" s="772"/>
      <c r="AY100" s="772"/>
      <c r="AZ100" s="772"/>
      <c r="BA100" s="772"/>
      <c r="BB100" s="772"/>
      <c r="BC100" s="772"/>
      <c r="BD100" s="772"/>
      <c r="BE100" s="772"/>
      <c r="BF100" s="772"/>
      <c r="BG100" s="772"/>
      <c r="BH100" s="772"/>
      <c r="BI100" s="772"/>
      <c r="BJ100" s="772"/>
      <c r="BK100" s="772"/>
      <c r="BL100" s="772"/>
      <c r="BM100" s="772"/>
      <c r="BN100" s="772"/>
      <c r="BO100" s="772"/>
      <c r="BP100" s="772"/>
      <c r="BQ100" s="772"/>
      <c r="BR100" s="772"/>
      <c r="BS100" s="772"/>
      <c r="BT100" s="772"/>
      <c r="BU100" s="772"/>
      <c r="BV100" s="772"/>
      <c r="BW100" s="772"/>
      <c r="BX100" s="772"/>
      <c r="BY100" s="772"/>
      <c r="BZ100" s="772"/>
      <c r="CA100" s="772"/>
      <c r="CB100" s="772"/>
      <c r="CC100" s="772"/>
      <c r="CD100" s="772"/>
      <c r="CE100" s="772"/>
      <c r="CF100" s="772"/>
      <c r="CG100" s="772"/>
      <c r="CH100" s="772"/>
      <c r="CI100" s="772"/>
      <c r="CJ100" s="772"/>
      <c r="CK100" s="772"/>
      <c r="CL100" s="772"/>
      <c r="CM100" s="772"/>
      <c r="CN100" s="772"/>
      <c r="CO100" s="772"/>
      <c r="CP100" s="772"/>
      <c r="CQ100" s="772"/>
      <c r="CR100" s="772"/>
      <c r="CS100" s="772"/>
      <c r="CT100" s="772"/>
      <c r="CU100" s="772"/>
      <c r="CV100" s="772"/>
      <c r="CW100" s="772"/>
      <c r="CX100" s="772"/>
      <c r="CY100" s="772"/>
      <c r="CZ100" s="772"/>
      <c r="DA100" s="772"/>
      <c r="DB100" s="772"/>
      <c r="DC100" s="772"/>
      <c r="DD100" s="772"/>
      <c r="DE100" s="772"/>
      <c r="DF100" s="772"/>
      <c r="DG100" s="772"/>
      <c r="DH100" s="772"/>
      <c r="DI100" s="772"/>
      <c r="DJ100" s="772"/>
      <c r="DK100" s="772"/>
      <c r="DL100" s="772"/>
      <c r="DM100" s="772"/>
      <c r="DN100" s="772"/>
      <c r="DO100" s="772"/>
      <c r="DP100" s="772"/>
      <c r="DQ100" s="772"/>
      <c r="DR100" s="772"/>
      <c r="DS100" s="772"/>
      <c r="DT100" s="772"/>
      <c r="DU100" s="772"/>
      <c r="DV100" s="772"/>
      <c r="DW100" s="772"/>
      <c r="DX100" s="772"/>
      <c r="DY100" s="772"/>
      <c r="DZ100" s="772"/>
      <c r="EA100" s="772"/>
      <c r="EB100" s="772"/>
      <c r="EC100" s="772"/>
      <c r="ED100" s="772"/>
      <c r="EE100" s="772"/>
      <c r="EF100" s="772"/>
      <c r="EG100" s="772"/>
      <c r="EH100" s="772"/>
      <c r="EI100" s="772"/>
      <c r="EJ100" s="772"/>
      <c r="EK100" s="772"/>
      <c r="EL100" s="772"/>
      <c r="EM100" s="772"/>
      <c r="EN100" s="772"/>
      <c r="EO100" s="772"/>
      <c r="EP100" s="772"/>
      <c r="EQ100" s="772"/>
      <c r="ER100" s="772"/>
      <c r="ES100" s="772"/>
      <c r="ET100" s="772"/>
      <c r="EU100" s="772"/>
      <c r="EV100" s="772"/>
      <c r="EW100" s="772"/>
      <c r="EX100" s="772"/>
      <c r="EY100" s="772"/>
      <c r="EZ100" s="772"/>
      <c r="FA100" s="772"/>
      <c r="FB100" s="772"/>
      <c r="FC100" s="772"/>
      <c r="FD100" s="772"/>
      <c r="FE100" s="772"/>
      <c r="FF100" s="772"/>
      <c r="FG100" s="772"/>
      <c r="FH100" s="772"/>
      <c r="FI100" s="772"/>
      <c r="FJ100" s="772"/>
      <c r="FK100" s="772"/>
      <c r="FL100" s="772"/>
      <c r="FM100" s="772"/>
      <c r="FN100" s="772"/>
      <c r="FO100" s="772"/>
      <c r="FP100" s="772"/>
      <c r="FQ100" s="772"/>
      <c r="FR100" s="772"/>
      <c r="FS100" s="772"/>
      <c r="FT100" s="772"/>
      <c r="FU100" s="772"/>
      <c r="FV100" s="772"/>
      <c r="FW100" s="772"/>
      <c r="FX100" s="772"/>
      <c r="FY100" s="772"/>
      <c r="FZ100" s="772"/>
      <c r="GA100" s="772"/>
      <c r="GB100" s="772"/>
      <c r="GC100" s="772"/>
      <c r="GD100" s="772"/>
      <c r="GE100" s="772"/>
      <c r="GF100" s="772"/>
      <c r="GG100" s="772"/>
      <c r="GH100" s="772"/>
      <c r="GI100" s="772"/>
      <c r="GJ100" s="772"/>
      <c r="GK100" s="772"/>
      <c r="GL100" s="772"/>
      <c r="GM100" s="772"/>
      <c r="GN100" s="772"/>
      <c r="GO100" s="772"/>
      <c r="GP100" s="772"/>
      <c r="GQ100" s="772"/>
      <c r="GR100" s="772"/>
      <c r="GS100" s="772"/>
      <c r="GT100" s="772"/>
      <c r="GU100" s="772"/>
      <c r="GV100" s="772"/>
      <c r="GW100" s="772"/>
      <c r="GX100" s="772"/>
      <c r="GY100" s="772"/>
      <c r="GZ100" s="772"/>
      <c r="HA100" s="772"/>
      <c r="HB100" s="772"/>
      <c r="HC100" s="772"/>
      <c r="HD100" s="772"/>
      <c r="HE100" s="772"/>
      <c r="HF100" s="772"/>
      <c r="HG100" s="772"/>
      <c r="HH100" s="772"/>
      <c r="HI100" s="772"/>
      <c r="HJ100" s="772"/>
      <c r="HK100" s="772"/>
      <c r="HL100" s="772"/>
      <c r="HM100" s="772"/>
      <c r="HN100" s="772"/>
      <c r="HO100" s="772"/>
      <c r="HP100" s="772"/>
    </row>
    <row r="101" spans="1:224" ht="16.5" thickTop="1" thickBot="1">
      <c r="A101" s="1116" t="s">
        <v>383</v>
      </c>
      <c r="B101" s="1129"/>
      <c r="C101" s="1129"/>
      <c r="D101" s="1129"/>
      <c r="E101" s="1129"/>
      <c r="F101" s="1130"/>
      <c r="G101" s="1130"/>
      <c r="H101" s="1130"/>
      <c r="I101" s="1129"/>
      <c r="J101" s="1129"/>
      <c r="K101" s="1129"/>
      <c r="L101" s="1129"/>
      <c r="M101" s="1130"/>
      <c r="N101" s="1130"/>
      <c r="O101" s="1130"/>
      <c r="P101" s="1129"/>
      <c r="Q101" s="1129"/>
      <c r="R101" s="1129"/>
      <c r="S101" s="1129"/>
      <c r="T101" s="1130"/>
      <c r="U101" s="1130"/>
      <c r="V101" s="1130"/>
      <c r="W101" s="1129"/>
      <c r="X101" s="1129"/>
      <c r="Y101" s="1129"/>
      <c r="Z101" s="1129"/>
      <c r="AA101" s="1130"/>
      <c r="AB101" s="1130"/>
      <c r="AC101" s="1130"/>
      <c r="AD101" s="1130"/>
      <c r="AE101" s="1130"/>
      <c r="AF101" s="1130"/>
      <c r="AG101" s="772"/>
      <c r="AH101" s="772"/>
      <c r="AI101" s="772"/>
      <c r="AJ101" s="772"/>
      <c r="AK101" s="772"/>
      <c r="AL101" s="772"/>
      <c r="AM101" s="772"/>
      <c r="AN101" s="772"/>
      <c r="AO101" s="772"/>
      <c r="AP101" s="772"/>
      <c r="AQ101" s="772"/>
      <c r="AR101" s="772"/>
      <c r="AS101" s="772"/>
      <c r="AT101" s="772"/>
      <c r="AU101" s="772"/>
      <c r="AV101" s="772"/>
      <c r="AW101" s="772"/>
      <c r="AX101" s="772"/>
      <c r="AY101" s="772"/>
      <c r="AZ101" s="772"/>
      <c r="BA101" s="772"/>
      <c r="BB101" s="772"/>
      <c r="BC101" s="772"/>
      <c r="BD101" s="772"/>
      <c r="BE101" s="772"/>
      <c r="BF101" s="772"/>
      <c r="BG101" s="772"/>
      <c r="BH101" s="772"/>
      <c r="BI101" s="772"/>
      <c r="BJ101" s="772"/>
      <c r="BK101" s="772"/>
      <c r="BL101" s="772"/>
      <c r="BM101" s="772"/>
      <c r="BN101" s="772"/>
      <c r="BO101" s="772"/>
      <c r="BP101" s="772"/>
      <c r="BQ101" s="772"/>
      <c r="BR101" s="772"/>
      <c r="BS101" s="772"/>
      <c r="BT101" s="772"/>
      <c r="BU101" s="772"/>
      <c r="BV101" s="772"/>
      <c r="BW101" s="772"/>
      <c r="BX101" s="772"/>
      <c r="BY101" s="772"/>
      <c r="BZ101" s="772"/>
      <c r="CA101" s="772"/>
      <c r="CB101" s="772"/>
      <c r="CC101" s="772"/>
      <c r="CD101" s="772"/>
      <c r="CE101" s="772"/>
      <c r="CF101" s="772"/>
      <c r="CG101" s="772"/>
      <c r="CH101" s="772"/>
      <c r="CI101" s="772"/>
      <c r="CJ101" s="772"/>
      <c r="CK101" s="772"/>
      <c r="CL101" s="772"/>
      <c r="CM101" s="772"/>
      <c r="CN101" s="772"/>
      <c r="CO101" s="772"/>
      <c r="CP101" s="772"/>
      <c r="CQ101" s="772"/>
      <c r="CR101" s="772"/>
      <c r="CS101" s="772"/>
      <c r="CT101" s="772"/>
      <c r="CU101" s="772"/>
      <c r="CV101" s="772"/>
      <c r="CW101" s="772"/>
      <c r="CX101" s="772"/>
      <c r="CY101" s="772"/>
      <c r="CZ101" s="772"/>
      <c r="DA101" s="772"/>
      <c r="DB101" s="772"/>
      <c r="DC101" s="772"/>
      <c r="DD101" s="772"/>
      <c r="DE101" s="772"/>
      <c r="DF101" s="772"/>
      <c r="DG101" s="772"/>
      <c r="DH101" s="772"/>
      <c r="DI101" s="772"/>
      <c r="DJ101" s="772"/>
      <c r="DK101" s="772"/>
      <c r="DL101" s="772"/>
      <c r="DM101" s="772"/>
      <c r="DN101" s="772"/>
      <c r="DO101" s="772"/>
      <c r="DP101" s="772"/>
      <c r="DQ101" s="772"/>
      <c r="DR101" s="772"/>
      <c r="DS101" s="772"/>
      <c r="DT101" s="772"/>
      <c r="DU101" s="772"/>
      <c r="DV101" s="772"/>
      <c r="DW101" s="772"/>
      <c r="DX101" s="772"/>
      <c r="DY101" s="772"/>
      <c r="DZ101" s="772"/>
      <c r="EA101" s="772"/>
      <c r="EB101" s="772"/>
      <c r="EC101" s="772"/>
      <c r="ED101" s="772"/>
      <c r="EE101" s="772"/>
      <c r="EF101" s="772"/>
      <c r="EG101" s="772"/>
      <c r="EH101" s="772"/>
      <c r="EI101" s="772"/>
      <c r="EJ101" s="772"/>
      <c r="EK101" s="772"/>
      <c r="EL101" s="772"/>
      <c r="EM101" s="772"/>
      <c r="EN101" s="772"/>
      <c r="EO101" s="772"/>
      <c r="EP101" s="772"/>
      <c r="EQ101" s="772"/>
      <c r="ER101" s="772"/>
      <c r="ES101" s="772"/>
      <c r="ET101" s="772"/>
      <c r="EU101" s="772"/>
      <c r="EV101" s="772"/>
      <c r="EW101" s="772"/>
      <c r="EX101" s="772"/>
      <c r="EY101" s="772"/>
      <c r="EZ101" s="772"/>
      <c r="FA101" s="772"/>
      <c r="FB101" s="772"/>
      <c r="FC101" s="772"/>
      <c r="FD101" s="772"/>
      <c r="FE101" s="772"/>
      <c r="FF101" s="772"/>
      <c r="FG101" s="772"/>
      <c r="FH101" s="772"/>
      <c r="FI101" s="772"/>
      <c r="FJ101" s="772"/>
      <c r="FK101" s="772"/>
      <c r="FL101" s="772"/>
      <c r="FM101" s="772"/>
      <c r="FN101" s="772"/>
      <c r="FO101" s="772"/>
      <c r="FP101" s="772"/>
      <c r="FQ101" s="772"/>
      <c r="FR101" s="772"/>
      <c r="FS101" s="772"/>
      <c r="FT101" s="772"/>
      <c r="FU101" s="772"/>
      <c r="FV101" s="772"/>
      <c r="FW101" s="772"/>
      <c r="FX101" s="772"/>
      <c r="FY101" s="772"/>
      <c r="FZ101" s="772"/>
      <c r="GA101" s="772"/>
      <c r="GB101" s="772"/>
      <c r="GC101" s="772"/>
      <c r="GD101" s="772"/>
      <c r="GE101" s="772"/>
      <c r="GF101" s="772"/>
      <c r="GG101" s="772"/>
      <c r="GH101" s="772"/>
      <c r="GI101" s="772"/>
      <c r="GJ101" s="772"/>
      <c r="GK101" s="772"/>
      <c r="GL101" s="772"/>
      <c r="GM101" s="772"/>
      <c r="GN101" s="772"/>
      <c r="GO101" s="772"/>
      <c r="GP101" s="772"/>
      <c r="GQ101" s="772"/>
      <c r="GR101" s="772"/>
      <c r="GS101" s="772"/>
      <c r="GT101" s="772"/>
      <c r="GU101" s="772"/>
      <c r="GV101" s="772"/>
      <c r="GW101" s="772"/>
      <c r="GX101" s="772"/>
      <c r="GY101" s="772"/>
      <c r="GZ101" s="772"/>
      <c r="HA101" s="772"/>
      <c r="HB101" s="772"/>
      <c r="HC101" s="772"/>
      <c r="HD101" s="772"/>
      <c r="HE101" s="772"/>
      <c r="HF101" s="772"/>
      <c r="HG101" s="772"/>
      <c r="HH101" s="772"/>
      <c r="HI101" s="772"/>
      <c r="HJ101" s="772"/>
      <c r="HK101" s="772"/>
      <c r="HL101" s="772"/>
      <c r="HM101" s="772"/>
      <c r="HN101" s="772"/>
      <c r="HO101" s="772"/>
      <c r="HP101" s="772"/>
    </row>
    <row r="102" spans="1:224" ht="15.75" thickTop="1">
      <c r="A102" s="1114" t="s">
        <v>384</v>
      </c>
      <c r="B102" s="961">
        <v>7.0999999999999994E-2</v>
      </c>
      <c r="C102" s="961">
        <v>7.2300000000000003E-2</v>
      </c>
      <c r="D102" s="961">
        <v>5.3400000000000003E-2</v>
      </c>
      <c r="E102" s="961">
        <v>8.0399999999999999E-2</v>
      </c>
      <c r="F102" s="961">
        <v>7.0800000000000002E-2</v>
      </c>
      <c r="G102" s="961">
        <v>5.4100000000000002E-2</v>
      </c>
      <c r="H102" s="961">
        <v>8.7300000000000003E-2</v>
      </c>
      <c r="I102" s="961">
        <v>7.0900000000000005E-2</v>
      </c>
      <c r="J102" s="961">
        <v>7.2599999999999998E-2</v>
      </c>
      <c r="K102" s="961">
        <v>5.9400000000000001E-2</v>
      </c>
      <c r="L102" s="961">
        <v>6.7400000000000002E-2</v>
      </c>
      <c r="M102" s="961">
        <v>7.4999999999999997E-2</v>
      </c>
      <c r="N102" s="961">
        <v>0.13789999999999999</v>
      </c>
      <c r="O102" s="961">
        <v>6.6100000000000006E-2</v>
      </c>
      <c r="P102" s="961">
        <v>5.67E-2</v>
      </c>
      <c r="Q102" s="961">
        <v>9.4799999999999995E-2</v>
      </c>
      <c r="R102" s="961">
        <v>6.13E-2</v>
      </c>
      <c r="S102" s="961">
        <v>0.1023</v>
      </c>
      <c r="T102" s="961">
        <v>7.4999999999999997E-2</v>
      </c>
      <c r="U102" s="961">
        <v>0.1159</v>
      </c>
      <c r="V102" s="961">
        <v>5.7200000000000001E-2</v>
      </c>
      <c r="W102" s="961">
        <v>6.9800000000000001E-2</v>
      </c>
      <c r="X102" s="961">
        <v>8.8700000000000001E-2</v>
      </c>
      <c r="Y102" s="961">
        <v>7.2300000000000003E-2</v>
      </c>
      <c r="Z102" s="961">
        <v>7.2599999999999998E-2</v>
      </c>
      <c r="AA102" s="961">
        <v>6.4299999999999996E-2</v>
      </c>
      <c r="AB102" s="961">
        <v>5.5100000000000003E-2</v>
      </c>
      <c r="AC102" s="961">
        <v>8.7800000000000003E-2</v>
      </c>
      <c r="AD102" s="961">
        <v>0.39950000000000002</v>
      </c>
      <c r="AE102" s="961">
        <v>7.0400000000000004E-2</v>
      </c>
      <c r="AF102" s="961">
        <v>7.1400000000000005E-2</v>
      </c>
      <c r="AG102" s="772"/>
      <c r="AH102" s="772"/>
      <c r="AI102" s="772"/>
      <c r="AJ102" s="772"/>
      <c r="AK102" s="772"/>
      <c r="AL102" s="772"/>
      <c r="AM102" s="772"/>
      <c r="AN102" s="772"/>
      <c r="AO102" s="772"/>
      <c r="AP102" s="772"/>
      <c r="AQ102" s="772"/>
      <c r="AR102" s="772"/>
      <c r="AS102" s="772"/>
      <c r="AT102" s="772"/>
      <c r="AU102" s="772"/>
      <c r="AV102" s="772"/>
      <c r="AW102" s="772"/>
      <c r="AX102" s="772"/>
      <c r="AY102" s="772"/>
      <c r="AZ102" s="772"/>
      <c r="BA102" s="772"/>
      <c r="BB102" s="772"/>
      <c r="BC102" s="772"/>
      <c r="BD102" s="772"/>
      <c r="BE102" s="772"/>
      <c r="BF102" s="772"/>
      <c r="BG102" s="772"/>
      <c r="BH102" s="772"/>
      <c r="BI102" s="772"/>
      <c r="BJ102" s="772"/>
      <c r="BK102" s="772"/>
      <c r="BL102" s="772"/>
      <c r="BM102" s="772"/>
      <c r="BN102" s="772"/>
      <c r="BO102" s="772"/>
      <c r="BP102" s="772"/>
      <c r="BQ102" s="772"/>
      <c r="BR102" s="772"/>
      <c r="BS102" s="772"/>
      <c r="BT102" s="772"/>
      <c r="BU102" s="772"/>
      <c r="BV102" s="772"/>
      <c r="BW102" s="772"/>
      <c r="BX102" s="772"/>
      <c r="BY102" s="772"/>
      <c r="BZ102" s="772"/>
      <c r="CA102" s="772"/>
      <c r="CB102" s="772"/>
      <c r="CC102" s="772"/>
      <c r="CD102" s="772"/>
      <c r="CE102" s="772"/>
      <c r="CF102" s="772"/>
      <c r="CG102" s="772"/>
      <c r="CH102" s="772"/>
      <c r="CI102" s="772"/>
      <c r="CJ102" s="772"/>
      <c r="CK102" s="772"/>
      <c r="CL102" s="772"/>
      <c r="CM102" s="772"/>
      <c r="CN102" s="772"/>
      <c r="CO102" s="772"/>
      <c r="CP102" s="772"/>
      <c r="CQ102" s="772"/>
      <c r="CR102" s="772"/>
      <c r="CS102" s="772"/>
      <c r="CT102" s="772"/>
      <c r="CU102" s="772"/>
      <c r="CV102" s="772"/>
      <c r="CW102" s="772"/>
      <c r="CX102" s="772"/>
      <c r="CY102" s="772"/>
      <c r="CZ102" s="772"/>
      <c r="DA102" s="772"/>
      <c r="DB102" s="772"/>
      <c r="DC102" s="772"/>
      <c r="DD102" s="772"/>
      <c r="DE102" s="772"/>
      <c r="DF102" s="772"/>
      <c r="DG102" s="772"/>
      <c r="DH102" s="772"/>
      <c r="DI102" s="772"/>
      <c r="DJ102" s="772"/>
      <c r="DK102" s="772"/>
      <c r="DL102" s="772"/>
      <c r="DM102" s="772"/>
      <c r="DN102" s="772"/>
      <c r="DO102" s="772"/>
      <c r="DP102" s="772"/>
      <c r="DQ102" s="772"/>
      <c r="DR102" s="772"/>
      <c r="DS102" s="772"/>
      <c r="DT102" s="772"/>
      <c r="DU102" s="772"/>
      <c r="DV102" s="772"/>
      <c r="DW102" s="772"/>
      <c r="DX102" s="772"/>
      <c r="DY102" s="772"/>
      <c r="DZ102" s="772"/>
      <c r="EA102" s="772"/>
      <c r="EB102" s="772"/>
      <c r="EC102" s="772"/>
      <c r="ED102" s="772"/>
      <c r="EE102" s="772"/>
      <c r="EF102" s="772"/>
      <c r="EG102" s="772"/>
      <c r="EH102" s="772"/>
      <c r="EI102" s="772"/>
      <c r="EJ102" s="772"/>
      <c r="EK102" s="772"/>
      <c r="EL102" s="772"/>
      <c r="EM102" s="772"/>
      <c r="EN102" s="772"/>
      <c r="EO102" s="772"/>
      <c r="EP102" s="772"/>
      <c r="EQ102" s="772"/>
      <c r="ER102" s="772"/>
      <c r="ES102" s="772"/>
      <c r="ET102" s="772"/>
      <c r="EU102" s="772"/>
      <c r="EV102" s="772"/>
      <c r="EW102" s="772"/>
      <c r="EX102" s="772"/>
      <c r="EY102" s="772"/>
      <c r="EZ102" s="772"/>
      <c r="FA102" s="772"/>
      <c r="FB102" s="772"/>
      <c r="FC102" s="772"/>
      <c r="FD102" s="772"/>
      <c r="FE102" s="772"/>
      <c r="FF102" s="772"/>
      <c r="FG102" s="772"/>
      <c r="FH102" s="772"/>
      <c r="FI102" s="772"/>
      <c r="FJ102" s="772"/>
      <c r="FK102" s="772"/>
      <c r="FL102" s="772"/>
      <c r="FM102" s="772"/>
      <c r="FN102" s="772"/>
      <c r="FO102" s="772"/>
      <c r="FP102" s="772"/>
      <c r="FQ102" s="772"/>
      <c r="FR102" s="772"/>
      <c r="FS102" s="772"/>
      <c r="FT102" s="772"/>
      <c r="FU102" s="772"/>
      <c r="FV102" s="772"/>
      <c r="FW102" s="772"/>
      <c r="FX102" s="772"/>
      <c r="FY102" s="772"/>
      <c r="FZ102" s="772"/>
      <c r="GA102" s="772"/>
      <c r="GB102" s="772"/>
      <c r="GC102" s="772"/>
      <c r="GD102" s="772"/>
      <c r="GE102" s="772"/>
      <c r="GF102" s="772"/>
      <c r="GG102" s="772"/>
      <c r="GH102" s="772"/>
      <c r="GI102" s="772"/>
      <c r="GJ102" s="772"/>
      <c r="GK102" s="772"/>
      <c r="GL102" s="772"/>
      <c r="GM102" s="772"/>
      <c r="GN102" s="772"/>
      <c r="GO102" s="772"/>
      <c r="GP102" s="772"/>
      <c r="GQ102" s="772"/>
      <c r="GR102" s="772"/>
      <c r="GS102" s="772"/>
      <c r="GT102" s="772"/>
      <c r="GU102" s="772"/>
      <c r="GV102" s="772"/>
      <c r="GW102" s="772"/>
      <c r="GX102" s="772"/>
      <c r="GY102" s="772"/>
      <c r="GZ102" s="772"/>
      <c r="HA102" s="772"/>
      <c r="HB102" s="772"/>
      <c r="HC102" s="772"/>
      <c r="HD102" s="772"/>
      <c r="HE102" s="772"/>
      <c r="HF102" s="772"/>
      <c r="HG102" s="772"/>
      <c r="HH102" s="772"/>
      <c r="HI102" s="772"/>
      <c r="HJ102" s="772"/>
      <c r="HK102" s="772"/>
      <c r="HL102" s="772"/>
      <c r="HM102" s="772"/>
      <c r="HN102" s="772"/>
      <c r="HO102" s="772"/>
      <c r="HP102" s="772"/>
    </row>
    <row r="103" spans="1:224">
      <c r="A103" s="1114" t="s">
        <v>385</v>
      </c>
      <c r="B103" s="961">
        <v>9.3600000000000003E-2</v>
      </c>
      <c r="C103" s="961">
        <v>8.6900000000000005E-2</v>
      </c>
      <c r="D103" s="961">
        <v>6.2600000000000003E-2</v>
      </c>
      <c r="E103" s="961">
        <v>9.1800000000000007E-2</v>
      </c>
      <c r="F103" s="961">
        <v>8.8900000000000007E-2</v>
      </c>
      <c r="G103" s="961">
        <v>6.2199999999999998E-2</v>
      </c>
      <c r="H103" s="961">
        <v>9.3399999999999997E-2</v>
      </c>
      <c r="I103" s="961">
        <v>7.6300000000000007E-2</v>
      </c>
      <c r="J103" s="961">
        <v>7.8799999999999995E-2</v>
      </c>
      <c r="K103" s="961">
        <v>6.6500000000000004E-2</v>
      </c>
      <c r="L103" s="961">
        <v>7.0099999999999996E-2</v>
      </c>
      <c r="M103" s="961">
        <v>7.9500000000000001E-2</v>
      </c>
      <c r="N103" s="961">
        <v>0.1545</v>
      </c>
      <c r="O103" s="961">
        <v>8.1600000000000006E-2</v>
      </c>
      <c r="P103" s="961">
        <v>6.2300000000000001E-2</v>
      </c>
      <c r="Q103" s="961">
        <v>0.1123</v>
      </c>
      <c r="R103" s="961">
        <v>6.8199999999999997E-2</v>
      </c>
      <c r="S103" s="961">
        <v>0.1153</v>
      </c>
      <c r="T103" s="961">
        <v>8.0799999999999997E-2</v>
      </c>
      <c r="U103" s="961">
        <v>0.13250000000000001</v>
      </c>
      <c r="V103" s="961">
        <v>6.2799999999999995E-2</v>
      </c>
      <c r="W103" s="961">
        <v>7.4800000000000005E-2</v>
      </c>
      <c r="X103" s="961">
        <v>0.10349999999999999</v>
      </c>
      <c r="Y103" s="961">
        <v>7.8E-2</v>
      </c>
      <c r="Z103" s="961">
        <v>7.8600000000000003E-2</v>
      </c>
      <c r="AA103" s="961">
        <v>6.8000000000000005E-2</v>
      </c>
      <c r="AB103" s="961">
        <v>6.0600000000000001E-2</v>
      </c>
      <c r="AC103" s="961">
        <v>0.10050000000000001</v>
      </c>
      <c r="AD103" s="961">
        <v>0.44090000000000001</v>
      </c>
      <c r="AE103" s="961">
        <v>7.5700000000000003E-2</v>
      </c>
      <c r="AF103" s="961">
        <v>8.3099999999999993E-2</v>
      </c>
      <c r="AG103" s="772"/>
      <c r="AH103" s="772"/>
      <c r="AI103" s="772"/>
      <c r="AJ103" s="772"/>
      <c r="AK103" s="772"/>
      <c r="AL103" s="772"/>
      <c r="AM103" s="772"/>
      <c r="AN103" s="772"/>
      <c r="AO103" s="772"/>
      <c r="AP103" s="772"/>
      <c r="AQ103" s="772"/>
      <c r="AR103" s="772"/>
      <c r="AS103" s="772"/>
      <c r="AT103" s="772"/>
      <c r="AU103" s="772"/>
      <c r="AV103" s="772"/>
      <c r="AW103" s="772"/>
      <c r="AX103" s="772"/>
      <c r="AY103" s="772"/>
      <c r="AZ103" s="772"/>
      <c r="BA103" s="772"/>
      <c r="BB103" s="772"/>
      <c r="BC103" s="772"/>
      <c r="BD103" s="772"/>
      <c r="BE103" s="772"/>
      <c r="BF103" s="772"/>
      <c r="BG103" s="772"/>
      <c r="BH103" s="772"/>
      <c r="BI103" s="772"/>
      <c r="BJ103" s="772"/>
      <c r="BK103" s="772"/>
      <c r="BL103" s="772"/>
      <c r="BM103" s="772"/>
      <c r="BN103" s="772"/>
      <c r="BO103" s="772"/>
      <c r="BP103" s="772"/>
      <c r="BQ103" s="772"/>
      <c r="BR103" s="772"/>
      <c r="BS103" s="772"/>
      <c r="BT103" s="772"/>
      <c r="BU103" s="772"/>
      <c r="BV103" s="772"/>
      <c r="BW103" s="772"/>
      <c r="BX103" s="772"/>
      <c r="BY103" s="772"/>
      <c r="BZ103" s="772"/>
      <c r="CA103" s="772"/>
      <c r="CB103" s="772"/>
      <c r="CC103" s="772"/>
      <c r="CD103" s="772"/>
      <c r="CE103" s="772"/>
      <c r="CF103" s="772"/>
      <c r="CG103" s="772"/>
      <c r="CH103" s="772"/>
      <c r="CI103" s="772"/>
      <c r="CJ103" s="772"/>
      <c r="CK103" s="772"/>
      <c r="CL103" s="772"/>
      <c r="CM103" s="772"/>
      <c r="CN103" s="772"/>
      <c r="CO103" s="772"/>
      <c r="CP103" s="772"/>
      <c r="CQ103" s="772"/>
      <c r="CR103" s="772"/>
      <c r="CS103" s="772"/>
      <c r="CT103" s="772"/>
      <c r="CU103" s="772"/>
      <c r="CV103" s="772"/>
      <c r="CW103" s="772"/>
      <c r="CX103" s="772"/>
      <c r="CY103" s="772"/>
      <c r="CZ103" s="772"/>
      <c r="DA103" s="772"/>
      <c r="DB103" s="772"/>
      <c r="DC103" s="772"/>
      <c r="DD103" s="772"/>
      <c r="DE103" s="772"/>
      <c r="DF103" s="772"/>
      <c r="DG103" s="772"/>
      <c r="DH103" s="772"/>
      <c r="DI103" s="772"/>
      <c r="DJ103" s="772"/>
      <c r="DK103" s="772"/>
      <c r="DL103" s="772"/>
      <c r="DM103" s="772"/>
      <c r="DN103" s="772"/>
      <c r="DO103" s="772"/>
      <c r="DP103" s="772"/>
      <c r="DQ103" s="772"/>
      <c r="DR103" s="772"/>
      <c r="DS103" s="772"/>
      <c r="DT103" s="772"/>
      <c r="DU103" s="772"/>
      <c r="DV103" s="772"/>
      <c r="DW103" s="772"/>
      <c r="DX103" s="772"/>
      <c r="DY103" s="772"/>
      <c r="DZ103" s="772"/>
      <c r="EA103" s="772"/>
      <c r="EB103" s="772"/>
      <c r="EC103" s="772"/>
      <c r="ED103" s="772"/>
      <c r="EE103" s="772"/>
      <c r="EF103" s="772"/>
      <c r="EG103" s="772"/>
      <c r="EH103" s="772"/>
      <c r="EI103" s="772"/>
      <c r="EJ103" s="772"/>
      <c r="EK103" s="772"/>
      <c r="EL103" s="772"/>
      <c r="EM103" s="772"/>
      <c r="EN103" s="772"/>
      <c r="EO103" s="772"/>
      <c r="EP103" s="772"/>
      <c r="EQ103" s="772"/>
      <c r="ER103" s="772"/>
      <c r="ES103" s="772"/>
      <c r="ET103" s="772"/>
      <c r="EU103" s="772"/>
      <c r="EV103" s="772"/>
      <c r="EW103" s="772"/>
      <c r="EX103" s="772"/>
      <c r="EY103" s="772"/>
      <c r="EZ103" s="772"/>
      <c r="FA103" s="772"/>
      <c r="FB103" s="772"/>
      <c r="FC103" s="772"/>
      <c r="FD103" s="772"/>
      <c r="FE103" s="772"/>
      <c r="FF103" s="772"/>
      <c r="FG103" s="772"/>
      <c r="FH103" s="772"/>
      <c r="FI103" s="772"/>
      <c r="FJ103" s="772"/>
      <c r="FK103" s="772"/>
      <c r="FL103" s="772"/>
      <c r="FM103" s="772"/>
      <c r="FN103" s="772"/>
      <c r="FO103" s="772"/>
      <c r="FP103" s="772"/>
      <c r="FQ103" s="772"/>
      <c r="FR103" s="772"/>
      <c r="FS103" s="772"/>
      <c r="FT103" s="772"/>
      <c r="FU103" s="772"/>
      <c r="FV103" s="772"/>
      <c r="FW103" s="772"/>
      <c r="FX103" s="772"/>
      <c r="FY103" s="772"/>
      <c r="FZ103" s="772"/>
      <c r="GA103" s="772"/>
      <c r="GB103" s="772"/>
      <c r="GC103" s="772"/>
      <c r="GD103" s="772"/>
      <c r="GE103" s="772"/>
      <c r="GF103" s="772"/>
      <c r="GG103" s="772"/>
      <c r="GH103" s="772"/>
      <c r="GI103" s="772"/>
      <c r="GJ103" s="772"/>
      <c r="GK103" s="772"/>
      <c r="GL103" s="772"/>
      <c r="GM103" s="772"/>
      <c r="GN103" s="772"/>
      <c r="GO103" s="772"/>
      <c r="GP103" s="772"/>
      <c r="GQ103" s="772"/>
      <c r="GR103" s="772"/>
      <c r="GS103" s="772"/>
      <c r="GT103" s="772"/>
      <c r="GU103" s="772"/>
      <c r="GV103" s="772"/>
      <c r="GW103" s="772"/>
      <c r="GX103" s="772"/>
      <c r="GY103" s="772"/>
      <c r="GZ103" s="772"/>
      <c r="HA103" s="772"/>
      <c r="HB103" s="772"/>
      <c r="HC103" s="772"/>
      <c r="HD103" s="772"/>
      <c r="HE103" s="772"/>
      <c r="HF103" s="772"/>
      <c r="HG103" s="772"/>
      <c r="HH103" s="772"/>
      <c r="HI103" s="772"/>
      <c r="HJ103" s="772"/>
      <c r="HK103" s="772"/>
      <c r="HL103" s="772"/>
      <c r="HM103" s="772"/>
      <c r="HN103" s="772"/>
      <c r="HO103" s="772"/>
      <c r="HP103" s="772"/>
    </row>
    <row r="104" spans="1:224">
      <c r="A104" s="1114" t="s">
        <v>386</v>
      </c>
      <c r="B104" s="961">
        <v>0.1033</v>
      </c>
      <c r="C104" s="961">
        <v>9.4700000000000006E-2</v>
      </c>
      <c r="D104" s="961">
        <v>8.1000000000000003E-2</v>
      </c>
      <c r="E104" s="961">
        <v>0.1036</v>
      </c>
      <c r="F104" s="961">
        <v>0.1171</v>
      </c>
      <c r="G104" s="961">
        <v>7.3800000000000004E-2</v>
      </c>
      <c r="H104" s="961">
        <v>0.1135</v>
      </c>
      <c r="I104" s="961">
        <v>8.2100000000000006E-2</v>
      </c>
      <c r="J104" s="961">
        <v>8.3500000000000005E-2</v>
      </c>
      <c r="K104" s="961">
        <v>7.6499999999999999E-2</v>
      </c>
      <c r="L104" s="961">
        <v>8.4000000000000005E-2</v>
      </c>
      <c r="M104" s="961">
        <v>8.6599999999999996E-2</v>
      </c>
      <c r="N104" s="961">
        <v>0.15620000000000001</v>
      </c>
      <c r="O104" s="961">
        <v>8.9499999999999996E-2</v>
      </c>
      <c r="P104" s="961">
        <v>7.6499999999999999E-2</v>
      </c>
      <c r="Q104" s="961">
        <v>0.12139999999999999</v>
      </c>
      <c r="R104" s="961">
        <v>7.5600000000000001E-2</v>
      </c>
      <c r="S104" s="961">
        <v>0.12770000000000001</v>
      </c>
      <c r="T104" s="961">
        <v>9.5299999999999996E-2</v>
      </c>
      <c r="U104" s="961">
        <v>0.13819999999999999</v>
      </c>
      <c r="V104" s="961">
        <v>7.0400000000000004E-2</v>
      </c>
      <c r="W104" s="961">
        <v>8.8800000000000004E-2</v>
      </c>
      <c r="X104" s="961">
        <v>0.11409999999999999</v>
      </c>
      <c r="Y104" s="961">
        <v>8.8300000000000003E-2</v>
      </c>
      <c r="Z104" s="961">
        <v>9.4700000000000006E-2</v>
      </c>
      <c r="AA104" s="961">
        <v>7.4899999999999994E-2</v>
      </c>
      <c r="AB104" s="961">
        <v>6.8000000000000005E-2</v>
      </c>
      <c r="AC104" s="961">
        <v>0.1053</v>
      </c>
      <c r="AD104" s="961">
        <v>0.42680000000000001</v>
      </c>
      <c r="AE104" s="961">
        <v>9.1600000000000001E-2</v>
      </c>
      <c r="AF104" s="961">
        <v>9.3899999999999997E-2</v>
      </c>
      <c r="AG104" s="772"/>
      <c r="AH104" s="772"/>
      <c r="AI104" s="772"/>
      <c r="AJ104" s="772"/>
      <c r="AK104" s="772"/>
      <c r="AL104" s="772"/>
      <c r="AM104" s="772"/>
      <c r="AN104" s="772"/>
      <c r="AO104" s="772"/>
      <c r="AP104" s="772"/>
      <c r="AQ104" s="772"/>
      <c r="AR104" s="772"/>
      <c r="AS104" s="772"/>
      <c r="AT104" s="772"/>
      <c r="AU104" s="772"/>
      <c r="AV104" s="772"/>
      <c r="AW104" s="772"/>
      <c r="AX104" s="772"/>
      <c r="AY104" s="772"/>
      <c r="AZ104" s="772"/>
      <c r="BA104" s="772"/>
      <c r="BB104" s="772"/>
      <c r="BC104" s="772"/>
      <c r="BD104" s="772"/>
      <c r="BE104" s="772"/>
      <c r="BF104" s="772"/>
      <c r="BG104" s="772"/>
      <c r="BH104" s="772"/>
      <c r="BI104" s="772"/>
      <c r="BJ104" s="772"/>
      <c r="BK104" s="772"/>
      <c r="BL104" s="772"/>
      <c r="BM104" s="772"/>
      <c r="BN104" s="772"/>
      <c r="BO104" s="772"/>
      <c r="BP104" s="772"/>
      <c r="BQ104" s="772"/>
      <c r="BR104" s="772"/>
      <c r="BS104" s="772"/>
      <c r="BT104" s="772"/>
      <c r="BU104" s="772"/>
      <c r="BV104" s="772"/>
      <c r="BW104" s="772"/>
      <c r="BX104" s="772"/>
      <c r="BY104" s="772"/>
      <c r="BZ104" s="772"/>
      <c r="CA104" s="772"/>
      <c r="CB104" s="772"/>
      <c r="CC104" s="772"/>
      <c r="CD104" s="772"/>
      <c r="CE104" s="772"/>
      <c r="CF104" s="772"/>
      <c r="CG104" s="772"/>
      <c r="CH104" s="772"/>
      <c r="CI104" s="772"/>
      <c r="CJ104" s="772"/>
      <c r="CK104" s="772"/>
      <c r="CL104" s="772"/>
      <c r="CM104" s="772"/>
      <c r="CN104" s="772"/>
      <c r="CO104" s="772"/>
      <c r="CP104" s="772"/>
      <c r="CQ104" s="772"/>
      <c r="CR104" s="772"/>
      <c r="CS104" s="772"/>
      <c r="CT104" s="772"/>
      <c r="CU104" s="772"/>
      <c r="CV104" s="772"/>
      <c r="CW104" s="772"/>
      <c r="CX104" s="772"/>
      <c r="CY104" s="772"/>
      <c r="CZ104" s="772"/>
      <c r="DA104" s="772"/>
      <c r="DB104" s="772"/>
      <c r="DC104" s="772"/>
      <c r="DD104" s="772"/>
      <c r="DE104" s="772"/>
      <c r="DF104" s="772"/>
      <c r="DG104" s="772"/>
      <c r="DH104" s="772"/>
      <c r="DI104" s="772"/>
      <c r="DJ104" s="772"/>
      <c r="DK104" s="772"/>
      <c r="DL104" s="772"/>
      <c r="DM104" s="772"/>
      <c r="DN104" s="772"/>
      <c r="DO104" s="772"/>
      <c r="DP104" s="772"/>
      <c r="DQ104" s="772"/>
      <c r="DR104" s="772"/>
      <c r="DS104" s="772"/>
      <c r="DT104" s="772"/>
      <c r="DU104" s="772"/>
      <c r="DV104" s="772"/>
      <c r="DW104" s="772"/>
      <c r="DX104" s="772"/>
      <c r="DY104" s="772"/>
      <c r="DZ104" s="772"/>
      <c r="EA104" s="772"/>
      <c r="EB104" s="772"/>
      <c r="EC104" s="772"/>
      <c r="ED104" s="772"/>
      <c r="EE104" s="772"/>
      <c r="EF104" s="772"/>
      <c r="EG104" s="772"/>
      <c r="EH104" s="772"/>
      <c r="EI104" s="772"/>
      <c r="EJ104" s="772"/>
      <c r="EK104" s="772"/>
      <c r="EL104" s="772"/>
      <c r="EM104" s="772"/>
      <c r="EN104" s="772"/>
      <c r="EO104" s="772"/>
      <c r="EP104" s="772"/>
      <c r="EQ104" s="772"/>
      <c r="ER104" s="772"/>
      <c r="ES104" s="772"/>
      <c r="ET104" s="772"/>
      <c r="EU104" s="772"/>
      <c r="EV104" s="772"/>
      <c r="EW104" s="772"/>
      <c r="EX104" s="772"/>
      <c r="EY104" s="772"/>
      <c r="EZ104" s="772"/>
      <c r="FA104" s="772"/>
      <c r="FB104" s="772"/>
      <c r="FC104" s="772"/>
      <c r="FD104" s="772"/>
      <c r="FE104" s="772"/>
      <c r="FF104" s="772"/>
      <c r="FG104" s="772"/>
      <c r="FH104" s="772"/>
      <c r="FI104" s="772"/>
      <c r="FJ104" s="772"/>
      <c r="FK104" s="772"/>
      <c r="FL104" s="772"/>
      <c r="FM104" s="772"/>
      <c r="FN104" s="772"/>
      <c r="FO104" s="772"/>
      <c r="FP104" s="772"/>
      <c r="FQ104" s="772"/>
      <c r="FR104" s="772"/>
      <c r="FS104" s="772"/>
      <c r="FT104" s="772"/>
      <c r="FU104" s="772"/>
      <c r="FV104" s="772"/>
      <c r="FW104" s="772"/>
      <c r="FX104" s="772"/>
      <c r="FY104" s="772"/>
      <c r="FZ104" s="772"/>
      <c r="GA104" s="772"/>
      <c r="GB104" s="772"/>
      <c r="GC104" s="772"/>
      <c r="GD104" s="772"/>
      <c r="GE104" s="772"/>
      <c r="GF104" s="772"/>
      <c r="GG104" s="772"/>
      <c r="GH104" s="772"/>
      <c r="GI104" s="772"/>
      <c r="GJ104" s="772"/>
      <c r="GK104" s="772"/>
      <c r="GL104" s="772"/>
      <c r="GM104" s="772"/>
      <c r="GN104" s="772"/>
      <c r="GO104" s="772"/>
      <c r="GP104" s="772"/>
      <c r="GQ104" s="772"/>
      <c r="GR104" s="772"/>
      <c r="GS104" s="772"/>
      <c r="GT104" s="772"/>
      <c r="GU104" s="772"/>
      <c r="GV104" s="772"/>
      <c r="GW104" s="772"/>
      <c r="GX104" s="772"/>
      <c r="GY104" s="772"/>
      <c r="GZ104" s="772"/>
      <c r="HA104" s="772"/>
      <c r="HB104" s="772"/>
      <c r="HC104" s="772"/>
      <c r="HD104" s="772"/>
      <c r="HE104" s="772"/>
      <c r="HF104" s="772"/>
      <c r="HG104" s="772"/>
      <c r="HH104" s="772"/>
      <c r="HI104" s="772"/>
      <c r="HJ104" s="772"/>
      <c r="HK104" s="772"/>
      <c r="HL104" s="772"/>
      <c r="HM104" s="772"/>
      <c r="HN104" s="772"/>
      <c r="HO104" s="772"/>
      <c r="HP104" s="772"/>
    </row>
    <row r="105" spans="1:224" ht="15.75" thickBot="1">
      <c r="A105" s="1114" t="s">
        <v>387</v>
      </c>
      <c r="B105" s="961">
        <v>0.11409999999999999</v>
      </c>
      <c r="C105" s="961">
        <v>0.1019</v>
      </c>
      <c r="D105" s="961">
        <v>7.2400000000000006E-2</v>
      </c>
      <c r="E105" s="961">
        <v>9.7000000000000003E-2</v>
      </c>
      <c r="F105" s="961">
        <v>9.69E-2</v>
      </c>
      <c r="G105" s="961">
        <v>7.6600000000000001E-2</v>
      </c>
      <c r="H105" s="961">
        <v>0.115</v>
      </c>
      <c r="I105" s="961">
        <v>0.1016</v>
      </c>
      <c r="J105" s="961">
        <v>0.1004</v>
      </c>
      <c r="K105" s="961">
        <v>8.2400000000000001E-2</v>
      </c>
      <c r="L105" s="961">
        <v>9.2299999999999993E-2</v>
      </c>
      <c r="M105" s="961">
        <v>0.10349999999999999</v>
      </c>
      <c r="N105" s="961">
        <v>0.1875</v>
      </c>
      <c r="O105" s="961">
        <v>8.2699999999999996E-2</v>
      </c>
      <c r="P105" s="961">
        <v>7.3700000000000002E-2</v>
      </c>
      <c r="Q105" s="961">
        <v>0.1182</v>
      </c>
      <c r="R105" s="961">
        <v>8.5000000000000006E-2</v>
      </c>
      <c r="S105" s="961">
        <v>0.17330000000000001</v>
      </c>
      <c r="T105" s="961">
        <v>9.6199999999999994E-2</v>
      </c>
      <c r="U105" s="961">
        <v>0.16750000000000001</v>
      </c>
      <c r="V105" s="961">
        <v>6.8199999999999997E-2</v>
      </c>
      <c r="W105" s="961">
        <v>8.3099999999999993E-2</v>
      </c>
      <c r="X105" s="961">
        <v>0.1202</v>
      </c>
      <c r="Y105" s="961">
        <v>9.74E-2</v>
      </c>
      <c r="Z105" s="961">
        <v>9.0800000000000006E-2</v>
      </c>
      <c r="AA105" s="961">
        <v>7.9500000000000001E-2</v>
      </c>
      <c r="AB105" s="961">
        <v>8.14E-2</v>
      </c>
      <c r="AC105" s="961">
        <v>0.12609999999999999</v>
      </c>
      <c r="AD105" s="961">
        <v>0.86419999999999997</v>
      </c>
      <c r="AE105" s="961">
        <v>8.9200000000000002E-2</v>
      </c>
      <c r="AF105" s="961">
        <v>0.10009999999999999</v>
      </c>
      <c r="AG105" s="772"/>
      <c r="AH105" s="772"/>
      <c r="AI105" s="772"/>
      <c r="AJ105" s="772"/>
      <c r="AK105" s="772"/>
      <c r="AL105" s="772"/>
      <c r="AM105" s="772"/>
      <c r="AN105" s="772"/>
      <c r="AO105" s="772"/>
      <c r="AP105" s="772"/>
      <c r="AQ105" s="772"/>
      <c r="AR105" s="772"/>
      <c r="AS105" s="772"/>
      <c r="AT105" s="772"/>
      <c r="AU105" s="772"/>
      <c r="AV105" s="772"/>
      <c r="AW105" s="772"/>
      <c r="AX105" s="772"/>
      <c r="AY105" s="772"/>
      <c r="AZ105" s="772"/>
      <c r="BA105" s="772"/>
      <c r="BB105" s="772"/>
      <c r="BC105" s="772"/>
      <c r="BD105" s="772"/>
      <c r="BE105" s="772"/>
      <c r="BF105" s="772"/>
      <c r="BG105" s="772"/>
      <c r="BH105" s="772"/>
      <c r="BI105" s="772"/>
      <c r="BJ105" s="772"/>
      <c r="BK105" s="772"/>
      <c r="BL105" s="772"/>
      <c r="BM105" s="772"/>
      <c r="BN105" s="772"/>
      <c r="BO105" s="772"/>
      <c r="BP105" s="772"/>
      <c r="BQ105" s="772"/>
      <c r="BR105" s="772"/>
      <c r="BS105" s="772"/>
      <c r="BT105" s="772"/>
      <c r="BU105" s="772"/>
      <c r="BV105" s="772"/>
      <c r="BW105" s="772"/>
      <c r="BX105" s="772"/>
      <c r="BY105" s="772"/>
      <c r="BZ105" s="772"/>
      <c r="CA105" s="772"/>
      <c r="CB105" s="772"/>
      <c r="CC105" s="772"/>
      <c r="CD105" s="772"/>
      <c r="CE105" s="772"/>
      <c r="CF105" s="772"/>
      <c r="CG105" s="772"/>
      <c r="CH105" s="772"/>
      <c r="CI105" s="772"/>
      <c r="CJ105" s="772"/>
      <c r="CK105" s="772"/>
      <c r="CL105" s="772"/>
      <c r="CM105" s="772"/>
      <c r="CN105" s="772"/>
      <c r="CO105" s="772"/>
      <c r="CP105" s="772"/>
      <c r="CQ105" s="772"/>
      <c r="CR105" s="772"/>
      <c r="CS105" s="772"/>
      <c r="CT105" s="772"/>
      <c r="CU105" s="772"/>
      <c r="CV105" s="772"/>
      <c r="CW105" s="772"/>
      <c r="CX105" s="772"/>
      <c r="CY105" s="772"/>
      <c r="CZ105" s="772"/>
      <c r="DA105" s="772"/>
      <c r="DB105" s="772"/>
      <c r="DC105" s="772"/>
      <c r="DD105" s="772"/>
      <c r="DE105" s="772"/>
      <c r="DF105" s="772"/>
      <c r="DG105" s="772"/>
      <c r="DH105" s="772"/>
      <c r="DI105" s="772"/>
      <c r="DJ105" s="772"/>
      <c r="DK105" s="772"/>
      <c r="DL105" s="772"/>
      <c r="DM105" s="772"/>
      <c r="DN105" s="772"/>
      <c r="DO105" s="772"/>
      <c r="DP105" s="772"/>
      <c r="DQ105" s="772"/>
      <c r="DR105" s="772"/>
      <c r="DS105" s="772"/>
      <c r="DT105" s="772"/>
      <c r="DU105" s="772"/>
      <c r="DV105" s="772"/>
      <c r="DW105" s="772"/>
      <c r="DX105" s="772"/>
      <c r="DY105" s="772"/>
      <c r="DZ105" s="772"/>
      <c r="EA105" s="772"/>
      <c r="EB105" s="772"/>
      <c r="EC105" s="772"/>
      <c r="ED105" s="772"/>
      <c r="EE105" s="772"/>
      <c r="EF105" s="772"/>
      <c r="EG105" s="772"/>
      <c r="EH105" s="772"/>
      <c r="EI105" s="772"/>
      <c r="EJ105" s="772"/>
      <c r="EK105" s="772"/>
      <c r="EL105" s="772"/>
      <c r="EM105" s="772"/>
      <c r="EN105" s="772"/>
      <c r="EO105" s="772"/>
      <c r="EP105" s="772"/>
      <c r="EQ105" s="772"/>
      <c r="ER105" s="772"/>
      <c r="ES105" s="772"/>
      <c r="ET105" s="772"/>
      <c r="EU105" s="772"/>
      <c r="EV105" s="772"/>
      <c r="EW105" s="772"/>
      <c r="EX105" s="772"/>
      <c r="EY105" s="772"/>
      <c r="EZ105" s="772"/>
      <c r="FA105" s="772"/>
      <c r="FB105" s="772"/>
      <c r="FC105" s="772"/>
      <c r="FD105" s="772"/>
      <c r="FE105" s="772"/>
      <c r="FF105" s="772"/>
      <c r="FG105" s="772"/>
      <c r="FH105" s="772"/>
      <c r="FI105" s="772"/>
      <c r="FJ105" s="772"/>
      <c r="FK105" s="772"/>
      <c r="FL105" s="772"/>
      <c r="FM105" s="772"/>
      <c r="FN105" s="772"/>
      <c r="FO105" s="772"/>
      <c r="FP105" s="772"/>
      <c r="FQ105" s="772"/>
      <c r="FR105" s="772"/>
      <c r="FS105" s="772"/>
      <c r="FT105" s="772"/>
      <c r="FU105" s="772"/>
      <c r="FV105" s="772"/>
      <c r="FW105" s="772"/>
      <c r="FX105" s="772"/>
      <c r="FY105" s="772"/>
      <c r="FZ105" s="772"/>
      <c r="GA105" s="772"/>
      <c r="GB105" s="772"/>
      <c r="GC105" s="772"/>
      <c r="GD105" s="772"/>
      <c r="GE105" s="772"/>
      <c r="GF105" s="772"/>
      <c r="GG105" s="772"/>
      <c r="GH105" s="772"/>
      <c r="GI105" s="772"/>
      <c r="GJ105" s="772"/>
      <c r="GK105" s="772"/>
      <c r="GL105" s="772"/>
      <c r="GM105" s="772"/>
      <c r="GN105" s="772"/>
      <c r="GO105" s="772"/>
      <c r="GP105" s="772"/>
      <c r="GQ105" s="772"/>
      <c r="GR105" s="772"/>
      <c r="GS105" s="772"/>
      <c r="GT105" s="772"/>
      <c r="GU105" s="772"/>
      <c r="GV105" s="772"/>
      <c r="GW105" s="772"/>
      <c r="GX105" s="772"/>
      <c r="GY105" s="772"/>
      <c r="GZ105" s="772"/>
      <c r="HA105" s="772"/>
      <c r="HB105" s="772"/>
      <c r="HC105" s="772"/>
      <c r="HD105" s="772"/>
      <c r="HE105" s="772"/>
      <c r="HF105" s="772"/>
      <c r="HG105" s="772"/>
      <c r="HH105" s="772"/>
      <c r="HI105" s="772"/>
      <c r="HJ105" s="772"/>
      <c r="HK105" s="772"/>
      <c r="HL105" s="772"/>
      <c r="HM105" s="772"/>
      <c r="HN105" s="772"/>
      <c r="HO105" s="772"/>
      <c r="HP105" s="772"/>
    </row>
    <row r="106" spans="1:224" ht="16.5" thickTop="1" thickBot="1">
      <c r="A106" s="1116" t="s">
        <v>388</v>
      </c>
      <c r="B106" s="1129"/>
      <c r="C106" s="1129"/>
      <c r="D106" s="1129"/>
      <c r="E106" s="1129"/>
      <c r="F106" s="1130"/>
      <c r="G106" s="1130"/>
      <c r="H106" s="1130"/>
      <c r="I106" s="1129"/>
      <c r="J106" s="1129"/>
      <c r="K106" s="1129"/>
      <c r="L106" s="1129"/>
      <c r="M106" s="1130"/>
      <c r="N106" s="1130"/>
      <c r="O106" s="1130"/>
      <c r="P106" s="1129"/>
      <c r="Q106" s="1129"/>
      <c r="R106" s="1129"/>
      <c r="S106" s="1129"/>
      <c r="T106" s="1130"/>
      <c r="U106" s="1130"/>
      <c r="V106" s="1130"/>
      <c r="W106" s="1129"/>
      <c r="X106" s="1129"/>
      <c r="Y106" s="1129"/>
      <c r="Z106" s="1129"/>
      <c r="AA106" s="1130"/>
      <c r="AB106" s="1130"/>
      <c r="AC106" s="1130"/>
      <c r="AD106" s="1130"/>
      <c r="AE106" s="1130"/>
      <c r="AF106" s="1130"/>
      <c r="AG106" s="772"/>
      <c r="AH106" s="772"/>
      <c r="AI106" s="772"/>
      <c r="AJ106" s="772"/>
      <c r="AK106" s="772"/>
      <c r="AL106" s="772"/>
      <c r="AM106" s="772"/>
      <c r="AN106" s="772"/>
      <c r="AO106" s="772"/>
      <c r="AP106" s="772"/>
      <c r="AQ106" s="772"/>
      <c r="AR106" s="772"/>
      <c r="AS106" s="772"/>
      <c r="AT106" s="772"/>
      <c r="AU106" s="772"/>
      <c r="AV106" s="772"/>
      <c r="AW106" s="772"/>
      <c r="AX106" s="772"/>
      <c r="AY106" s="772"/>
      <c r="AZ106" s="772"/>
      <c r="BA106" s="772"/>
      <c r="BB106" s="772"/>
      <c r="BC106" s="772"/>
      <c r="BD106" s="772"/>
      <c r="BE106" s="772"/>
      <c r="BF106" s="772"/>
      <c r="BG106" s="772"/>
      <c r="BH106" s="772"/>
      <c r="BI106" s="772"/>
      <c r="BJ106" s="772"/>
      <c r="BK106" s="772"/>
      <c r="BL106" s="772"/>
      <c r="BM106" s="772"/>
      <c r="BN106" s="772"/>
      <c r="BO106" s="772"/>
      <c r="BP106" s="772"/>
      <c r="BQ106" s="772"/>
      <c r="BR106" s="772"/>
      <c r="BS106" s="772"/>
      <c r="BT106" s="772"/>
      <c r="BU106" s="772"/>
      <c r="BV106" s="772"/>
      <c r="BW106" s="772"/>
      <c r="BX106" s="772"/>
      <c r="BY106" s="772"/>
      <c r="BZ106" s="772"/>
      <c r="CA106" s="772"/>
      <c r="CB106" s="772"/>
      <c r="CC106" s="772"/>
      <c r="CD106" s="772"/>
      <c r="CE106" s="772"/>
      <c r="CF106" s="772"/>
      <c r="CG106" s="772"/>
      <c r="CH106" s="772"/>
      <c r="CI106" s="772"/>
      <c r="CJ106" s="772"/>
      <c r="CK106" s="772"/>
      <c r="CL106" s="772"/>
      <c r="CM106" s="772"/>
      <c r="CN106" s="772"/>
      <c r="CO106" s="772"/>
      <c r="CP106" s="772"/>
      <c r="CQ106" s="772"/>
      <c r="CR106" s="772"/>
      <c r="CS106" s="772"/>
      <c r="CT106" s="772"/>
      <c r="CU106" s="772"/>
      <c r="CV106" s="772"/>
      <c r="CW106" s="772"/>
      <c r="CX106" s="772"/>
      <c r="CY106" s="772"/>
      <c r="CZ106" s="772"/>
      <c r="DA106" s="772"/>
      <c r="DB106" s="772"/>
      <c r="DC106" s="772"/>
      <c r="DD106" s="772"/>
      <c r="DE106" s="772"/>
      <c r="DF106" s="772"/>
      <c r="DG106" s="772"/>
      <c r="DH106" s="772"/>
      <c r="DI106" s="772"/>
      <c r="DJ106" s="772"/>
      <c r="DK106" s="772"/>
      <c r="DL106" s="772"/>
      <c r="DM106" s="772"/>
      <c r="DN106" s="772"/>
      <c r="DO106" s="772"/>
      <c r="DP106" s="772"/>
      <c r="DQ106" s="772"/>
      <c r="DR106" s="772"/>
      <c r="DS106" s="772"/>
      <c r="DT106" s="772"/>
      <c r="DU106" s="772"/>
      <c r="DV106" s="772"/>
      <c r="DW106" s="772"/>
      <c r="DX106" s="772"/>
      <c r="DY106" s="772"/>
      <c r="DZ106" s="772"/>
      <c r="EA106" s="772"/>
      <c r="EB106" s="772"/>
      <c r="EC106" s="772"/>
      <c r="ED106" s="772"/>
      <c r="EE106" s="772"/>
      <c r="EF106" s="772"/>
      <c r="EG106" s="772"/>
      <c r="EH106" s="772"/>
      <c r="EI106" s="772"/>
      <c r="EJ106" s="772"/>
      <c r="EK106" s="772"/>
      <c r="EL106" s="772"/>
      <c r="EM106" s="772"/>
      <c r="EN106" s="772"/>
      <c r="EO106" s="772"/>
      <c r="EP106" s="772"/>
      <c r="EQ106" s="772"/>
      <c r="ER106" s="772"/>
      <c r="ES106" s="772"/>
      <c r="ET106" s="772"/>
      <c r="EU106" s="772"/>
      <c r="EV106" s="772"/>
      <c r="EW106" s="772"/>
      <c r="EX106" s="772"/>
      <c r="EY106" s="772"/>
      <c r="EZ106" s="772"/>
      <c r="FA106" s="772"/>
      <c r="FB106" s="772"/>
      <c r="FC106" s="772"/>
      <c r="FD106" s="772"/>
      <c r="FE106" s="772"/>
      <c r="FF106" s="772"/>
      <c r="FG106" s="772"/>
      <c r="FH106" s="772"/>
      <c r="FI106" s="772"/>
      <c r="FJ106" s="772"/>
      <c r="FK106" s="772"/>
      <c r="FL106" s="772"/>
      <c r="FM106" s="772"/>
      <c r="FN106" s="772"/>
      <c r="FO106" s="772"/>
      <c r="FP106" s="772"/>
      <c r="FQ106" s="772"/>
      <c r="FR106" s="772"/>
      <c r="FS106" s="772"/>
      <c r="FT106" s="772"/>
      <c r="FU106" s="772"/>
      <c r="FV106" s="772"/>
      <c r="FW106" s="772"/>
      <c r="FX106" s="772"/>
      <c r="FY106" s="772"/>
      <c r="FZ106" s="772"/>
      <c r="GA106" s="772"/>
      <c r="GB106" s="772"/>
      <c r="GC106" s="772"/>
      <c r="GD106" s="772"/>
      <c r="GE106" s="772"/>
      <c r="GF106" s="772"/>
      <c r="GG106" s="772"/>
      <c r="GH106" s="772"/>
      <c r="GI106" s="772"/>
      <c r="GJ106" s="772"/>
      <c r="GK106" s="772"/>
      <c r="GL106" s="772"/>
      <c r="GM106" s="772"/>
      <c r="GN106" s="772"/>
      <c r="GO106" s="772"/>
      <c r="GP106" s="772"/>
      <c r="GQ106" s="772"/>
      <c r="GR106" s="772"/>
      <c r="GS106" s="772"/>
      <c r="GT106" s="772"/>
      <c r="GU106" s="772"/>
      <c r="GV106" s="772"/>
      <c r="GW106" s="772"/>
      <c r="GX106" s="772"/>
      <c r="GY106" s="772"/>
      <c r="GZ106" s="772"/>
      <c r="HA106" s="772"/>
      <c r="HB106" s="772"/>
      <c r="HC106" s="772"/>
      <c r="HD106" s="772"/>
      <c r="HE106" s="772"/>
      <c r="HF106" s="772"/>
      <c r="HG106" s="772"/>
      <c r="HH106" s="772"/>
      <c r="HI106" s="772"/>
      <c r="HJ106" s="772"/>
      <c r="HK106" s="772"/>
      <c r="HL106" s="772"/>
      <c r="HM106" s="772"/>
      <c r="HN106" s="772"/>
      <c r="HO106" s="772"/>
      <c r="HP106" s="772"/>
    </row>
    <row r="107" spans="1:224" ht="15.75" thickTop="1">
      <c r="A107" s="1114" t="s">
        <v>389</v>
      </c>
      <c r="B107" s="961">
        <v>0.45169999999999999</v>
      </c>
      <c r="C107" s="961">
        <v>0.57589999999999997</v>
      </c>
      <c r="D107" s="961">
        <v>0.65769999999999995</v>
      </c>
      <c r="E107" s="961">
        <v>0.54210000000000003</v>
      </c>
      <c r="F107" s="961">
        <v>0.62870000000000004</v>
      </c>
      <c r="G107" s="961">
        <v>0.47039999999999998</v>
      </c>
      <c r="H107" s="961">
        <v>0.71360000000000001</v>
      </c>
      <c r="I107" s="961">
        <v>0.5534</v>
      </c>
      <c r="J107" s="961">
        <v>0.59619999999999995</v>
      </c>
      <c r="K107" s="961">
        <v>0.63190000000000002</v>
      </c>
      <c r="L107" s="961">
        <v>0.62090000000000001</v>
      </c>
      <c r="M107" s="961">
        <v>0.63290000000000002</v>
      </c>
      <c r="N107" s="961">
        <v>0.6341</v>
      </c>
      <c r="O107" s="961">
        <v>0.63100000000000001</v>
      </c>
      <c r="P107" s="961">
        <v>0.57569999999999999</v>
      </c>
      <c r="Q107" s="961">
        <v>0.57140000000000002</v>
      </c>
      <c r="R107" s="961">
        <v>0.58689999999999998</v>
      </c>
      <c r="S107" s="961">
        <v>0.57799999999999996</v>
      </c>
      <c r="T107" s="961">
        <v>0.62350000000000005</v>
      </c>
      <c r="U107" s="961">
        <v>0.64270000000000005</v>
      </c>
      <c r="V107" s="961">
        <v>0.49569999999999997</v>
      </c>
      <c r="W107" s="961">
        <v>0.44500000000000001</v>
      </c>
      <c r="X107" s="961">
        <v>0.68079999999999996</v>
      </c>
      <c r="Y107" s="961">
        <v>0.58089999999999997</v>
      </c>
      <c r="Z107" s="961">
        <v>0.59789999999999999</v>
      </c>
      <c r="AA107" s="961">
        <v>0.63009999999999999</v>
      </c>
      <c r="AB107" s="961">
        <v>0.55620000000000003</v>
      </c>
      <c r="AC107" s="961">
        <v>0.60199999999999998</v>
      </c>
      <c r="AD107" s="961">
        <v>0.67479999999999996</v>
      </c>
      <c r="AE107" s="961">
        <v>0.56130000000000002</v>
      </c>
      <c r="AF107" s="961">
        <v>0.55679999999999996</v>
      </c>
      <c r="AG107" s="772"/>
      <c r="AH107" s="772"/>
      <c r="AI107" s="772"/>
      <c r="AJ107" s="772"/>
      <c r="AK107" s="772"/>
      <c r="AL107" s="772"/>
      <c r="AM107" s="772"/>
      <c r="AN107" s="772"/>
      <c r="AO107" s="772"/>
      <c r="AP107" s="772"/>
      <c r="AQ107" s="772"/>
      <c r="AR107" s="772"/>
      <c r="AS107" s="772"/>
      <c r="AT107" s="772"/>
      <c r="AU107" s="772"/>
      <c r="AV107" s="772"/>
      <c r="AW107" s="772"/>
      <c r="AX107" s="772"/>
      <c r="AY107" s="772"/>
      <c r="AZ107" s="772"/>
      <c r="BA107" s="772"/>
      <c r="BB107" s="772"/>
      <c r="BC107" s="772"/>
      <c r="BD107" s="772"/>
      <c r="BE107" s="772"/>
      <c r="BF107" s="772"/>
      <c r="BG107" s="772"/>
      <c r="BH107" s="772"/>
      <c r="BI107" s="772"/>
      <c r="BJ107" s="772"/>
      <c r="BK107" s="772"/>
      <c r="BL107" s="772"/>
      <c r="BM107" s="772"/>
      <c r="BN107" s="772"/>
      <c r="BO107" s="772"/>
      <c r="BP107" s="772"/>
      <c r="BQ107" s="772"/>
      <c r="BR107" s="772"/>
      <c r="BS107" s="772"/>
      <c r="BT107" s="772"/>
      <c r="BU107" s="772"/>
      <c r="BV107" s="772"/>
      <c r="BW107" s="772"/>
      <c r="BX107" s="772"/>
      <c r="BY107" s="772"/>
      <c r="BZ107" s="772"/>
      <c r="CA107" s="772"/>
      <c r="CB107" s="772"/>
      <c r="CC107" s="772"/>
      <c r="CD107" s="772"/>
      <c r="CE107" s="772"/>
      <c r="CF107" s="772"/>
      <c r="CG107" s="772"/>
      <c r="CH107" s="772"/>
      <c r="CI107" s="772"/>
      <c r="CJ107" s="772"/>
      <c r="CK107" s="772"/>
      <c r="CL107" s="772"/>
      <c r="CM107" s="772"/>
      <c r="CN107" s="772"/>
      <c r="CO107" s="772"/>
      <c r="CP107" s="772"/>
      <c r="CQ107" s="772"/>
      <c r="CR107" s="772"/>
      <c r="CS107" s="772"/>
      <c r="CT107" s="772"/>
      <c r="CU107" s="772"/>
      <c r="CV107" s="772"/>
      <c r="CW107" s="772"/>
      <c r="CX107" s="772"/>
      <c r="CY107" s="772"/>
      <c r="CZ107" s="772"/>
      <c r="DA107" s="772"/>
      <c r="DB107" s="772"/>
      <c r="DC107" s="772"/>
      <c r="DD107" s="772"/>
      <c r="DE107" s="772"/>
      <c r="DF107" s="772"/>
      <c r="DG107" s="772"/>
      <c r="DH107" s="772"/>
      <c r="DI107" s="772"/>
      <c r="DJ107" s="772"/>
      <c r="DK107" s="772"/>
      <c r="DL107" s="772"/>
      <c r="DM107" s="772"/>
      <c r="DN107" s="772"/>
      <c r="DO107" s="772"/>
      <c r="DP107" s="772"/>
      <c r="DQ107" s="772"/>
      <c r="DR107" s="772"/>
      <c r="DS107" s="772"/>
      <c r="DT107" s="772"/>
      <c r="DU107" s="772"/>
      <c r="DV107" s="772"/>
      <c r="DW107" s="772"/>
      <c r="DX107" s="772"/>
      <c r="DY107" s="772"/>
      <c r="DZ107" s="772"/>
      <c r="EA107" s="772"/>
      <c r="EB107" s="772"/>
      <c r="EC107" s="772"/>
      <c r="ED107" s="772"/>
      <c r="EE107" s="772"/>
      <c r="EF107" s="772"/>
      <c r="EG107" s="772"/>
      <c r="EH107" s="772"/>
      <c r="EI107" s="772"/>
      <c r="EJ107" s="772"/>
      <c r="EK107" s="772"/>
      <c r="EL107" s="772"/>
      <c r="EM107" s="772"/>
      <c r="EN107" s="772"/>
      <c r="EO107" s="772"/>
      <c r="EP107" s="772"/>
      <c r="EQ107" s="772"/>
      <c r="ER107" s="772"/>
      <c r="ES107" s="772"/>
      <c r="ET107" s="772"/>
      <c r="EU107" s="772"/>
      <c r="EV107" s="772"/>
      <c r="EW107" s="772"/>
      <c r="EX107" s="772"/>
      <c r="EY107" s="772"/>
      <c r="EZ107" s="772"/>
      <c r="FA107" s="772"/>
      <c r="FB107" s="772"/>
      <c r="FC107" s="772"/>
      <c r="FD107" s="772"/>
      <c r="FE107" s="772"/>
      <c r="FF107" s="772"/>
      <c r="FG107" s="772"/>
      <c r="FH107" s="772"/>
      <c r="FI107" s="772"/>
      <c r="FJ107" s="772"/>
      <c r="FK107" s="772"/>
      <c r="FL107" s="772"/>
      <c r="FM107" s="772"/>
      <c r="FN107" s="772"/>
      <c r="FO107" s="772"/>
      <c r="FP107" s="772"/>
      <c r="FQ107" s="772"/>
      <c r="FR107" s="772"/>
      <c r="FS107" s="772"/>
      <c r="FT107" s="772"/>
      <c r="FU107" s="772"/>
      <c r="FV107" s="772"/>
      <c r="FW107" s="772"/>
      <c r="FX107" s="772"/>
      <c r="FY107" s="772"/>
      <c r="FZ107" s="772"/>
      <c r="GA107" s="772"/>
      <c r="GB107" s="772"/>
      <c r="GC107" s="772"/>
      <c r="GD107" s="772"/>
      <c r="GE107" s="772"/>
      <c r="GF107" s="772"/>
      <c r="GG107" s="772"/>
      <c r="GH107" s="772"/>
      <c r="GI107" s="772"/>
      <c r="GJ107" s="772"/>
      <c r="GK107" s="772"/>
      <c r="GL107" s="772"/>
      <c r="GM107" s="772"/>
      <c r="GN107" s="772"/>
      <c r="GO107" s="772"/>
      <c r="GP107" s="772"/>
      <c r="GQ107" s="772"/>
      <c r="GR107" s="772"/>
      <c r="GS107" s="772"/>
      <c r="GT107" s="772"/>
      <c r="GU107" s="772"/>
      <c r="GV107" s="772"/>
      <c r="GW107" s="772"/>
      <c r="GX107" s="772"/>
      <c r="GY107" s="772"/>
      <c r="GZ107" s="772"/>
      <c r="HA107" s="772"/>
      <c r="HB107" s="772"/>
      <c r="HC107" s="772"/>
      <c r="HD107" s="772"/>
      <c r="HE107" s="772"/>
      <c r="HF107" s="772"/>
      <c r="HG107" s="772"/>
      <c r="HH107" s="772"/>
      <c r="HI107" s="772"/>
      <c r="HJ107" s="772"/>
      <c r="HK107" s="772"/>
      <c r="HL107" s="772"/>
      <c r="HM107" s="772"/>
      <c r="HN107" s="772"/>
      <c r="HO107" s="772"/>
      <c r="HP107" s="772"/>
    </row>
    <row r="108" spans="1:224">
      <c r="A108" s="1114" t="s">
        <v>390</v>
      </c>
      <c r="B108" s="961">
        <v>4.1799999999999997E-2</v>
      </c>
      <c r="C108" s="961">
        <v>5.6500000000000002E-2</v>
      </c>
      <c r="D108" s="961">
        <v>3.1399999999999997E-2</v>
      </c>
      <c r="E108" s="961">
        <v>3.7100000000000001E-2</v>
      </c>
      <c r="F108" s="961">
        <v>3.5900000000000001E-2</v>
      </c>
      <c r="G108" s="961">
        <v>3.5999999999999997E-2</v>
      </c>
      <c r="H108" s="961">
        <v>3.2300000000000002E-2</v>
      </c>
      <c r="I108" s="961">
        <v>2.2800000000000001E-2</v>
      </c>
      <c r="J108" s="961">
        <v>3.4799999999999998E-2</v>
      </c>
      <c r="K108" s="961">
        <v>2.69E-2</v>
      </c>
      <c r="L108" s="961">
        <v>3.09E-2</v>
      </c>
      <c r="M108" s="961">
        <v>4.0500000000000001E-2</v>
      </c>
      <c r="N108" s="961">
        <v>2.6700000000000002E-2</v>
      </c>
      <c r="O108" s="961">
        <v>4.07E-2</v>
      </c>
      <c r="P108" s="961">
        <v>2.9700000000000001E-2</v>
      </c>
      <c r="Q108" s="961">
        <v>3.7999999999999999E-2</v>
      </c>
      <c r="R108" s="961">
        <v>6.1499999999999999E-2</v>
      </c>
      <c r="S108" s="961">
        <v>3.5700000000000003E-2</v>
      </c>
      <c r="T108" s="961">
        <v>3.9300000000000002E-2</v>
      </c>
      <c r="U108" s="961">
        <v>3.8399999999999997E-2</v>
      </c>
      <c r="V108" s="961">
        <v>3.1399999999999997E-2</v>
      </c>
      <c r="W108" s="961">
        <v>3.3000000000000002E-2</v>
      </c>
      <c r="X108" s="961">
        <v>4.8899999999999999E-2</v>
      </c>
      <c r="Y108" s="961">
        <v>4.0500000000000001E-2</v>
      </c>
      <c r="Z108" s="961">
        <v>3.56E-2</v>
      </c>
      <c r="AA108" s="961">
        <v>2.4E-2</v>
      </c>
      <c r="AB108" s="961">
        <v>3.0599999999999999E-2</v>
      </c>
      <c r="AC108" s="961">
        <v>5.4399999999999997E-2</v>
      </c>
      <c r="AD108" s="961">
        <v>1.9400000000000001E-2</v>
      </c>
      <c r="AE108" s="961">
        <v>4.0599999999999997E-2</v>
      </c>
      <c r="AF108" s="961">
        <v>3.95E-2</v>
      </c>
      <c r="AG108" s="772"/>
      <c r="AH108" s="772"/>
      <c r="AI108" s="772"/>
      <c r="AJ108" s="772"/>
      <c r="AK108" s="772"/>
      <c r="AL108" s="772"/>
      <c r="AM108" s="772"/>
      <c r="AN108" s="772"/>
      <c r="AO108" s="772"/>
      <c r="AP108" s="772"/>
      <c r="AQ108" s="772"/>
      <c r="AR108" s="772"/>
      <c r="AS108" s="772"/>
      <c r="AT108" s="772"/>
      <c r="AU108" s="772"/>
      <c r="AV108" s="772"/>
      <c r="AW108" s="772"/>
      <c r="AX108" s="772"/>
      <c r="AY108" s="772"/>
      <c r="AZ108" s="772"/>
      <c r="BA108" s="772"/>
      <c r="BB108" s="772"/>
      <c r="BC108" s="772"/>
      <c r="BD108" s="772"/>
      <c r="BE108" s="772"/>
      <c r="BF108" s="772"/>
      <c r="BG108" s="772"/>
      <c r="BH108" s="772"/>
      <c r="BI108" s="772"/>
      <c r="BJ108" s="772"/>
      <c r="BK108" s="772"/>
      <c r="BL108" s="772"/>
      <c r="BM108" s="772"/>
      <c r="BN108" s="772"/>
      <c r="BO108" s="772"/>
      <c r="BP108" s="772"/>
      <c r="BQ108" s="772"/>
      <c r="BR108" s="772"/>
      <c r="BS108" s="772"/>
      <c r="BT108" s="772"/>
      <c r="BU108" s="772"/>
      <c r="BV108" s="772"/>
      <c r="BW108" s="772"/>
      <c r="BX108" s="772"/>
      <c r="BY108" s="772"/>
      <c r="BZ108" s="772"/>
      <c r="CA108" s="772"/>
      <c r="CB108" s="772"/>
      <c r="CC108" s="772"/>
      <c r="CD108" s="772"/>
      <c r="CE108" s="772"/>
      <c r="CF108" s="772"/>
      <c r="CG108" s="772"/>
      <c r="CH108" s="772"/>
      <c r="CI108" s="772"/>
      <c r="CJ108" s="772"/>
      <c r="CK108" s="772"/>
      <c r="CL108" s="772"/>
      <c r="CM108" s="772"/>
      <c r="CN108" s="772"/>
      <c r="CO108" s="772"/>
      <c r="CP108" s="772"/>
      <c r="CQ108" s="772"/>
      <c r="CR108" s="772"/>
      <c r="CS108" s="772"/>
      <c r="CT108" s="772"/>
      <c r="CU108" s="772"/>
      <c r="CV108" s="772"/>
      <c r="CW108" s="772"/>
      <c r="CX108" s="772"/>
      <c r="CY108" s="772"/>
      <c r="CZ108" s="772"/>
      <c r="DA108" s="772"/>
      <c r="DB108" s="772"/>
      <c r="DC108" s="772"/>
      <c r="DD108" s="772"/>
      <c r="DE108" s="772"/>
      <c r="DF108" s="772"/>
      <c r="DG108" s="772"/>
      <c r="DH108" s="772"/>
      <c r="DI108" s="772"/>
      <c r="DJ108" s="772"/>
      <c r="DK108" s="772"/>
      <c r="DL108" s="772"/>
      <c r="DM108" s="772"/>
      <c r="DN108" s="772"/>
      <c r="DO108" s="772"/>
      <c r="DP108" s="772"/>
      <c r="DQ108" s="772"/>
      <c r="DR108" s="772"/>
      <c r="DS108" s="772"/>
      <c r="DT108" s="772"/>
      <c r="DU108" s="772"/>
      <c r="DV108" s="772"/>
      <c r="DW108" s="772"/>
      <c r="DX108" s="772"/>
      <c r="DY108" s="772"/>
      <c r="DZ108" s="772"/>
      <c r="EA108" s="772"/>
      <c r="EB108" s="772"/>
      <c r="EC108" s="772"/>
      <c r="ED108" s="772"/>
      <c r="EE108" s="772"/>
      <c r="EF108" s="772"/>
      <c r="EG108" s="772"/>
      <c r="EH108" s="772"/>
      <c r="EI108" s="772"/>
      <c r="EJ108" s="772"/>
      <c r="EK108" s="772"/>
      <c r="EL108" s="772"/>
      <c r="EM108" s="772"/>
      <c r="EN108" s="772"/>
      <c r="EO108" s="772"/>
      <c r="EP108" s="772"/>
      <c r="EQ108" s="772"/>
      <c r="ER108" s="772"/>
      <c r="ES108" s="772"/>
      <c r="ET108" s="772"/>
      <c r="EU108" s="772"/>
      <c r="EV108" s="772"/>
      <c r="EW108" s="772"/>
      <c r="EX108" s="772"/>
      <c r="EY108" s="772"/>
      <c r="EZ108" s="772"/>
      <c r="FA108" s="772"/>
      <c r="FB108" s="772"/>
      <c r="FC108" s="772"/>
      <c r="FD108" s="772"/>
      <c r="FE108" s="772"/>
      <c r="FF108" s="772"/>
      <c r="FG108" s="772"/>
      <c r="FH108" s="772"/>
      <c r="FI108" s="772"/>
      <c r="FJ108" s="772"/>
      <c r="FK108" s="772"/>
      <c r="FL108" s="772"/>
      <c r="FM108" s="772"/>
      <c r="FN108" s="772"/>
      <c r="FO108" s="772"/>
      <c r="FP108" s="772"/>
      <c r="FQ108" s="772"/>
      <c r="FR108" s="772"/>
      <c r="FS108" s="772"/>
      <c r="FT108" s="772"/>
      <c r="FU108" s="772"/>
      <c r="FV108" s="772"/>
      <c r="FW108" s="772"/>
      <c r="FX108" s="772"/>
      <c r="FY108" s="772"/>
      <c r="FZ108" s="772"/>
      <c r="GA108" s="772"/>
      <c r="GB108" s="772"/>
      <c r="GC108" s="772"/>
      <c r="GD108" s="772"/>
      <c r="GE108" s="772"/>
      <c r="GF108" s="772"/>
      <c r="GG108" s="772"/>
      <c r="GH108" s="772"/>
      <c r="GI108" s="772"/>
      <c r="GJ108" s="772"/>
      <c r="GK108" s="772"/>
      <c r="GL108" s="772"/>
      <c r="GM108" s="772"/>
      <c r="GN108" s="772"/>
      <c r="GO108" s="772"/>
      <c r="GP108" s="772"/>
      <c r="GQ108" s="772"/>
      <c r="GR108" s="772"/>
      <c r="GS108" s="772"/>
      <c r="GT108" s="772"/>
      <c r="GU108" s="772"/>
      <c r="GV108" s="772"/>
      <c r="GW108" s="772"/>
      <c r="GX108" s="772"/>
      <c r="GY108" s="772"/>
      <c r="GZ108" s="772"/>
      <c r="HA108" s="772"/>
      <c r="HB108" s="772"/>
      <c r="HC108" s="772"/>
      <c r="HD108" s="772"/>
      <c r="HE108" s="772"/>
      <c r="HF108" s="772"/>
      <c r="HG108" s="772"/>
      <c r="HH108" s="772"/>
      <c r="HI108" s="772"/>
      <c r="HJ108" s="772"/>
      <c r="HK108" s="772"/>
      <c r="HL108" s="772"/>
      <c r="HM108" s="772"/>
      <c r="HN108" s="772"/>
      <c r="HO108" s="772"/>
      <c r="HP108" s="772"/>
    </row>
    <row r="109" spans="1:224">
      <c r="A109" s="1114" t="s">
        <v>391</v>
      </c>
      <c r="B109" s="961">
        <v>0.50639999999999996</v>
      </c>
      <c r="C109" s="961">
        <v>0.36759999999999998</v>
      </c>
      <c r="D109" s="961">
        <v>0.31090000000000001</v>
      </c>
      <c r="E109" s="961">
        <v>0.42080000000000001</v>
      </c>
      <c r="F109" s="961">
        <v>0.33539999999999998</v>
      </c>
      <c r="G109" s="961">
        <v>0.49359999999999998</v>
      </c>
      <c r="H109" s="961">
        <v>0.25419999999999998</v>
      </c>
      <c r="I109" s="961">
        <v>0.42380000000000001</v>
      </c>
      <c r="J109" s="961">
        <v>0.36899999999999999</v>
      </c>
      <c r="K109" s="961">
        <v>0.34110000000000001</v>
      </c>
      <c r="L109" s="961">
        <v>0.34820000000000001</v>
      </c>
      <c r="M109" s="961">
        <v>0.3266</v>
      </c>
      <c r="N109" s="961">
        <v>0.3392</v>
      </c>
      <c r="O109" s="961">
        <v>0.32829999999999998</v>
      </c>
      <c r="P109" s="961">
        <v>0.39460000000000001</v>
      </c>
      <c r="Q109" s="961">
        <v>0.3906</v>
      </c>
      <c r="R109" s="961">
        <v>0.35160000000000002</v>
      </c>
      <c r="S109" s="961">
        <v>0.38619999999999999</v>
      </c>
      <c r="T109" s="961">
        <v>0.3372</v>
      </c>
      <c r="U109" s="961">
        <v>0.31890000000000002</v>
      </c>
      <c r="V109" s="961">
        <v>0.47289999999999999</v>
      </c>
      <c r="W109" s="961">
        <v>0.52200000000000002</v>
      </c>
      <c r="X109" s="961">
        <v>0.27029999999999998</v>
      </c>
      <c r="Y109" s="961">
        <v>0.37859999999999999</v>
      </c>
      <c r="Z109" s="961">
        <v>0.36649999999999999</v>
      </c>
      <c r="AA109" s="961">
        <v>0.34589999999999999</v>
      </c>
      <c r="AB109" s="961">
        <v>0.41320000000000001</v>
      </c>
      <c r="AC109" s="961">
        <v>0.34360000000000002</v>
      </c>
      <c r="AD109" s="961">
        <v>0.30580000000000002</v>
      </c>
      <c r="AE109" s="961">
        <v>0.39810000000000001</v>
      </c>
      <c r="AF109" s="961">
        <v>0.4037</v>
      </c>
      <c r="AG109" s="772"/>
      <c r="AH109" s="772"/>
      <c r="AI109" s="772"/>
      <c r="AJ109" s="772"/>
      <c r="AK109" s="772"/>
      <c r="AL109" s="772"/>
      <c r="AM109" s="772"/>
      <c r="AN109" s="772"/>
      <c r="AO109" s="772"/>
      <c r="AP109" s="772"/>
      <c r="AQ109" s="772"/>
      <c r="AR109" s="772"/>
      <c r="AS109" s="772"/>
      <c r="AT109" s="772"/>
      <c r="AU109" s="772"/>
      <c r="AV109" s="772"/>
      <c r="AW109" s="772"/>
      <c r="AX109" s="772"/>
      <c r="AY109" s="772"/>
      <c r="AZ109" s="772"/>
      <c r="BA109" s="772"/>
      <c r="BB109" s="772"/>
      <c r="BC109" s="772"/>
      <c r="BD109" s="772"/>
      <c r="BE109" s="772"/>
      <c r="BF109" s="772"/>
      <c r="BG109" s="772"/>
      <c r="BH109" s="772"/>
      <c r="BI109" s="772"/>
      <c r="BJ109" s="772"/>
      <c r="BK109" s="772"/>
      <c r="BL109" s="772"/>
      <c r="BM109" s="772"/>
      <c r="BN109" s="772"/>
      <c r="BO109" s="772"/>
      <c r="BP109" s="772"/>
      <c r="BQ109" s="772"/>
      <c r="BR109" s="772"/>
      <c r="BS109" s="772"/>
      <c r="BT109" s="772"/>
      <c r="BU109" s="772"/>
      <c r="BV109" s="772"/>
      <c r="BW109" s="772"/>
      <c r="BX109" s="772"/>
      <c r="BY109" s="772"/>
      <c r="BZ109" s="772"/>
      <c r="CA109" s="772"/>
      <c r="CB109" s="772"/>
      <c r="CC109" s="772"/>
      <c r="CD109" s="772"/>
      <c r="CE109" s="772"/>
      <c r="CF109" s="772"/>
      <c r="CG109" s="772"/>
      <c r="CH109" s="772"/>
      <c r="CI109" s="772"/>
      <c r="CJ109" s="772"/>
      <c r="CK109" s="772"/>
      <c r="CL109" s="772"/>
      <c r="CM109" s="772"/>
      <c r="CN109" s="772"/>
      <c r="CO109" s="772"/>
      <c r="CP109" s="772"/>
      <c r="CQ109" s="772"/>
      <c r="CR109" s="772"/>
      <c r="CS109" s="772"/>
      <c r="CT109" s="772"/>
      <c r="CU109" s="772"/>
      <c r="CV109" s="772"/>
      <c r="CW109" s="772"/>
      <c r="CX109" s="772"/>
      <c r="CY109" s="772"/>
      <c r="CZ109" s="772"/>
      <c r="DA109" s="772"/>
      <c r="DB109" s="772"/>
      <c r="DC109" s="772"/>
      <c r="DD109" s="772"/>
      <c r="DE109" s="772"/>
      <c r="DF109" s="772"/>
      <c r="DG109" s="772"/>
      <c r="DH109" s="772"/>
      <c r="DI109" s="772"/>
      <c r="DJ109" s="772"/>
      <c r="DK109" s="772"/>
      <c r="DL109" s="772"/>
      <c r="DM109" s="772"/>
      <c r="DN109" s="772"/>
      <c r="DO109" s="772"/>
      <c r="DP109" s="772"/>
      <c r="DQ109" s="772"/>
      <c r="DR109" s="772"/>
      <c r="DS109" s="772"/>
      <c r="DT109" s="772"/>
      <c r="DU109" s="772"/>
      <c r="DV109" s="772"/>
      <c r="DW109" s="772"/>
      <c r="DX109" s="772"/>
      <c r="DY109" s="772"/>
      <c r="DZ109" s="772"/>
      <c r="EA109" s="772"/>
      <c r="EB109" s="772"/>
      <c r="EC109" s="772"/>
      <c r="ED109" s="772"/>
      <c r="EE109" s="772"/>
      <c r="EF109" s="772"/>
      <c r="EG109" s="772"/>
      <c r="EH109" s="772"/>
      <c r="EI109" s="772"/>
      <c r="EJ109" s="772"/>
      <c r="EK109" s="772"/>
      <c r="EL109" s="772"/>
      <c r="EM109" s="772"/>
      <c r="EN109" s="772"/>
      <c r="EO109" s="772"/>
      <c r="EP109" s="772"/>
      <c r="EQ109" s="772"/>
      <c r="ER109" s="772"/>
      <c r="ES109" s="772"/>
      <c r="ET109" s="772"/>
      <c r="EU109" s="772"/>
      <c r="EV109" s="772"/>
      <c r="EW109" s="772"/>
      <c r="EX109" s="772"/>
      <c r="EY109" s="772"/>
      <c r="EZ109" s="772"/>
      <c r="FA109" s="772"/>
      <c r="FB109" s="772"/>
      <c r="FC109" s="772"/>
      <c r="FD109" s="772"/>
      <c r="FE109" s="772"/>
      <c r="FF109" s="772"/>
      <c r="FG109" s="772"/>
      <c r="FH109" s="772"/>
      <c r="FI109" s="772"/>
      <c r="FJ109" s="772"/>
      <c r="FK109" s="772"/>
      <c r="FL109" s="772"/>
      <c r="FM109" s="772"/>
      <c r="FN109" s="772"/>
      <c r="FO109" s="772"/>
      <c r="FP109" s="772"/>
      <c r="FQ109" s="772"/>
      <c r="FR109" s="772"/>
      <c r="FS109" s="772"/>
      <c r="FT109" s="772"/>
      <c r="FU109" s="772"/>
      <c r="FV109" s="772"/>
      <c r="FW109" s="772"/>
      <c r="FX109" s="772"/>
      <c r="FY109" s="772"/>
      <c r="FZ109" s="772"/>
      <c r="GA109" s="772"/>
      <c r="GB109" s="772"/>
      <c r="GC109" s="772"/>
      <c r="GD109" s="772"/>
      <c r="GE109" s="772"/>
      <c r="GF109" s="772"/>
      <c r="GG109" s="772"/>
      <c r="GH109" s="772"/>
      <c r="GI109" s="772"/>
      <c r="GJ109" s="772"/>
      <c r="GK109" s="772"/>
      <c r="GL109" s="772"/>
      <c r="GM109" s="772"/>
      <c r="GN109" s="772"/>
      <c r="GO109" s="772"/>
      <c r="GP109" s="772"/>
      <c r="GQ109" s="772"/>
      <c r="GR109" s="772"/>
      <c r="GS109" s="772"/>
      <c r="GT109" s="772"/>
      <c r="GU109" s="772"/>
      <c r="GV109" s="772"/>
      <c r="GW109" s="772"/>
      <c r="GX109" s="772"/>
      <c r="GY109" s="772"/>
      <c r="GZ109" s="772"/>
      <c r="HA109" s="772"/>
      <c r="HB109" s="772"/>
      <c r="HC109" s="772"/>
      <c r="HD109" s="772"/>
      <c r="HE109" s="772"/>
      <c r="HF109" s="772"/>
      <c r="HG109" s="772"/>
      <c r="HH109" s="772"/>
      <c r="HI109" s="772"/>
      <c r="HJ109" s="772"/>
      <c r="HK109" s="772"/>
      <c r="HL109" s="772"/>
      <c r="HM109" s="772"/>
      <c r="HN109" s="772"/>
      <c r="HO109" s="772"/>
      <c r="HP109" s="772"/>
    </row>
    <row r="110" spans="1:224" ht="15.75" thickBot="1">
      <c r="A110" s="1114" t="s">
        <v>392</v>
      </c>
      <c r="B110" s="961">
        <v>0.60950000000000004</v>
      </c>
      <c r="C110" s="961">
        <v>0.49819999999999998</v>
      </c>
      <c r="D110" s="961">
        <v>0.53029999999999999</v>
      </c>
      <c r="E110" s="961">
        <v>0.49940000000000001</v>
      </c>
      <c r="F110" s="961">
        <v>0.44540000000000002</v>
      </c>
      <c r="G110" s="961">
        <v>0.50460000000000005</v>
      </c>
      <c r="H110" s="961">
        <v>0.60350000000000004</v>
      </c>
      <c r="I110" s="961">
        <v>0.59709999999999996</v>
      </c>
      <c r="J110" s="961">
        <v>0.54100000000000004</v>
      </c>
      <c r="K110" s="961">
        <v>0.59840000000000004</v>
      </c>
      <c r="L110" s="961">
        <v>0.62380000000000002</v>
      </c>
      <c r="M110" s="961">
        <v>0.60309999999999997</v>
      </c>
      <c r="N110" s="961">
        <v>0.69099999999999995</v>
      </c>
      <c r="O110" s="961">
        <v>0.43669999999999998</v>
      </c>
      <c r="P110" s="961">
        <v>0.41749999999999998</v>
      </c>
      <c r="Q110" s="961">
        <v>0.57940000000000003</v>
      </c>
      <c r="R110" s="961">
        <v>0.46089999999999998</v>
      </c>
      <c r="S110" s="961">
        <v>0.70099999999999996</v>
      </c>
      <c r="T110" s="961">
        <v>0.57640000000000002</v>
      </c>
      <c r="U110" s="961">
        <v>0.52910000000000001</v>
      </c>
      <c r="V110" s="961">
        <v>0.55259999999999998</v>
      </c>
      <c r="W110" s="961">
        <v>0.61750000000000005</v>
      </c>
      <c r="X110" s="961">
        <v>0.75090000000000001</v>
      </c>
      <c r="Y110" s="961">
        <v>0.51160000000000005</v>
      </c>
      <c r="Z110" s="961">
        <v>0.61019999999999996</v>
      </c>
      <c r="AA110" s="961">
        <v>0.4708</v>
      </c>
      <c r="AB110" s="961">
        <v>0.49840000000000001</v>
      </c>
      <c r="AC110" s="961">
        <v>0.61099999999999999</v>
      </c>
      <c r="AD110" s="961">
        <v>0.73670000000000002</v>
      </c>
      <c r="AE110" s="961">
        <v>0.624</v>
      </c>
      <c r="AF110" s="961">
        <v>0.5585</v>
      </c>
      <c r="AG110" s="772"/>
      <c r="AH110" s="772"/>
      <c r="AI110" s="772"/>
      <c r="AJ110" s="772"/>
      <c r="AK110" s="772"/>
      <c r="AL110" s="772"/>
      <c r="AM110" s="772"/>
      <c r="AN110" s="772"/>
      <c r="AO110" s="772"/>
      <c r="AP110" s="772"/>
      <c r="AQ110" s="772"/>
      <c r="AR110" s="772"/>
      <c r="AS110" s="772"/>
      <c r="AT110" s="772"/>
      <c r="AU110" s="772"/>
      <c r="AV110" s="772"/>
      <c r="AW110" s="772"/>
      <c r="AX110" s="772"/>
      <c r="AY110" s="772"/>
      <c r="AZ110" s="772"/>
      <c r="BA110" s="772"/>
      <c r="BB110" s="772"/>
      <c r="BC110" s="772"/>
      <c r="BD110" s="772"/>
      <c r="BE110" s="772"/>
      <c r="BF110" s="772"/>
      <c r="BG110" s="772"/>
      <c r="BH110" s="772"/>
      <c r="BI110" s="772"/>
      <c r="BJ110" s="772"/>
      <c r="BK110" s="772"/>
      <c r="BL110" s="772"/>
      <c r="BM110" s="772"/>
      <c r="BN110" s="772"/>
      <c r="BO110" s="772"/>
      <c r="BP110" s="772"/>
      <c r="BQ110" s="772"/>
      <c r="BR110" s="772"/>
      <c r="BS110" s="772"/>
      <c r="BT110" s="772"/>
      <c r="BU110" s="772"/>
      <c r="BV110" s="772"/>
      <c r="BW110" s="772"/>
      <c r="BX110" s="772"/>
      <c r="BY110" s="772"/>
      <c r="BZ110" s="772"/>
      <c r="CA110" s="772"/>
      <c r="CB110" s="772"/>
      <c r="CC110" s="772"/>
      <c r="CD110" s="772"/>
      <c r="CE110" s="772"/>
      <c r="CF110" s="772"/>
      <c r="CG110" s="772"/>
      <c r="CH110" s="772"/>
      <c r="CI110" s="772"/>
      <c r="CJ110" s="772"/>
      <c r="CK110" s="772"/>
      <c r="CL110" s="772"/>
      <c r="CM110" s="772"/>
      <c r="CN110" s="772"/>
      <c r="CO110" s="772"/>
      <c r="CP110" s="772"/>
      <c r="CQ110" s="772"/>
      <c r="CR110" s="772"/>
      <c r="CS110" s="772"/>
      <c r="CT110" s="772"/>
      <c r="CU110" s="772"/>
      <c r="CV110" s="772"/>
      <c r="CW110" s="772"/>
      <c r="CX110" s="772"/>
      <c r="CY110" s="772"/>
      <c r="CZ110" s="772"/>
      <c r="DA110" s="772"/>
      <c r="DB110" s="772"/>
      <c r="DC110" s="772"/>
      <c r="DD110" s="772"/>
      <c r="DE110" s="772"/>
      <c r="DF110" s="772"/>
      <c r="DG110" s="772"/>
      <c r="DH110" s="772"/>
      <c r="DI110" s="772"/>
      <c r="DJ110" s="772"/>
      <c r="DK110" s="772"/>
      <c r="DL110" s="772"/>
      <c r="DM110" s="772"/>
      <c r="DN110" s="772"/>
      <c r="DO110" s="772"/>
      <c r="DP110" s="772"/>
      <c r="DQ110" s="772"/>
      <c r="DR110" s="772"/>
      <c r="DS110" s="772"/>
      <c r="DT110" s="772"/>
      <c r="DU110" s="772"/>
      <c r="DV110" s="772"/>
      <c r="DW110" s="772"/>
      <c r="DX110" s="772"/>
      <c r="DY110" s="772"/>
      <c r="DZ110" s="772"/>
      <c r="EA110" s="772"/>
      <c r="EB110" s="772"/>
      <c r="EC110" s="772"/>
      <c r="ED110" s="772"/>
      <c r="EE110" s="772"/>
      <c r="EF110" s="772"/>
      <c r="EG110" s="772"/>
      <c r="EH110" s="772"/>
      <c r="EI110" s="772"/>
      <c r="EJ110" s="772"/>
      <c r="EK110" s="772"/>
      <c r="EL110" s="772"/>
      <c r="EM110" s="772"/>
      <c r="EN110" s="772"/>
      <c r="EO110" s="772"/>
      <c r="EP110" s="772"/>
      <c r="EQ110" s="772"/>
      <c r="ER110" s="772"/>
      <c r="ES110" s="772"/>
      <c r="ET110" s="772"/>
      <c r="EU110" s="772"/>
      <c r="EV110" s="772"/>
      <c r="EW110" s="772"/>
      <c r="EX110" s="772"/>
      <c r="EY110" s="772"/>
      <c r="EZ110" s="772"/>
      <c r="FA110" s="772"/>
      <c r="FB110" s="772"/>
      <c r="FC110" s="772"/>
      <c r="FD110" s="772"/>
      <c r="FE110" s="772"/>
      <c r="FF110" s="772"/>
      <c r="FG110" s="772"/>
      <c r="FH110" s="772"/>
      <c r="FI110" s="772"/>
      <c r="FJ110" s="772"/>
      <c r="FK110" s="772"/>
      <c r="FL110" s="772"/>
      <c r="FM110" s="772"/>
      <c r="FN110" s="772"/>
      <c r="FO110" s="772"/>
      <c r="FP110" s="772"/>
      <c r="FQ110" s="772"/>
      <c r="FR110" s="772"/>
      <c r="FS110" s="772"/>
      <c r="FT110" s="772"/>
      <c r="FU110" s="772"/>
      <c r="FV110" s="772"/>
      <c r="FW110" s="772"/>
      <c r="FX110" s="772"/>
      <c r="FY110" s="772"/>
      <c r="FZ110" s="772"/>
      <c r="GA110" s="772"/>
      <c r="GB110" s="772"/>
      <c r="GC110" s="772"/>
      <c r="GD110" s="772"/>
      <c r="GE110" s="772"/>
      <c r="GF110" s="772"/>
      <c r="GG110" s="772"/>
      <c r="GH110" s="772"/>
      <c r="GI110" s="772"/>
      <c r="GJ110" s="772"/>
      <c r="GK110" s="772"/>
      <c r="GL110" s="772"/>
      <c r="GM110" s="772"/>
      <c r="GN110" s="772"/>
      <c r="GO110" s="772"/>
      <c r="GP110" s="772"/>
      <c r="GQ110" s="772"/>
      <c r="GR110" s="772"/>
      <c r="GS110" s="772"/>
      <c r="GT110" s="772"/>
      <c r="GU110" s="772"/>
      <c r="GV110" s="772"/>
      <c r="GW110" s="772"/>
      <c r="GX110" s="772"/>
      <c r="GY110" s="772"/>
      <c r="GZ110" s="772"/>
      <c r="HA110" s="772"/>
      <c r="HB110" s="772"/>
      <c r="HC110" s="772"/>
      <c r="HD110" s="772"/>
      <c r="HE110" s="772"/>
      <c r="HF110" s="772"/>
      <c r="HG110" s="772"/>
      <c r="HH110" s="772"/>
      <c r="HI110" s="772"/>
      <c r="HJ110" s="772"/>
      <c r="HK110" s="772"/>
      <c r="HL110" s="772"/>
      <c r="HM110" s="772"/>
      <c r="HN110" s="772"/>
      <c r="HO110" s="772"/>
      <c r="HP110" s="772"/>
    </row>
    <row r="111" spans="1:224" ht="16.5" thickTop="1" thickBot="1">
      <c r="A111" s="1116" t="s">
        <v>393</v>
      </c>
      <c r="B111" s="1129"/>
      <c r="C111" s="1129"/>
      <c r="D111" s="1129"/>
      <c r="E111" s="1129"/>
      <c r="F111" s="1130"/>
      <c r="G111" s="1130"/>
      <c r="H111" s="1130"/>
      <c r="I111" s="1129"/>
      <c r="J111" s="1129"/>
      <c r="K111" s="1129"/>
      <c r="L111" s="1129"/>
      <c r="M111" s="1130"/>
      <c r="N111" s="1130"/>
      <c r="O111" s="1130"/>
      <c r="P111" s="1129"/>
      <c r="Q111" s="1129"/>
      <c r="R111" s="1129"/>
      <c r="S111" s="1129"/>
      <c r="T111" s="1130"/>
      <c r="U111" s="1130"/>
      <c r="V111" s="1130"/>
      <c r="W111" s="1129"/>
      <c r="X111" s="1129"/>
      <c r="Y111" s="1129"/>
      <c r="Z111" s="1129"/>
      <c r="AA111" s="1130"/>
      <c r="AB111" s="1130"/>
      <c r="AC111" s="1130"/>
      <c r="AD111" s="1130"/>
      <c r="AE111" s="1130"/>
      <c r="AF111" s="1130"/>
      <c r="AG111" s="772"/>
      <c r="AH111" s="772"/>
      <c r="AI111" s="772"/>
      <c r="AJ111" s="772"/>
      <c r="AK111" s="772"/>
      <c r="AL111" s="772"/>
      <c r="AM111" s="772"/>
      <c r="AN111" s="772"/>
      <c r="AO111" s="772"/>
      <c r="AP111" s="772"/>
      <c r="AQ111" s="772"/>
      <c r="AR111" s="772"/>
      <c r="AS111" s="772"/>
      <c r="AT111" s="772"/>
      <c r="AU111" s="772"/>
      <c r="AV111" s="772"/>
      <c r="AW111" s="772"/>
      <c r="AX111" s="772"/>
      <c r="AY111" s="772"/>
      <c r="AZ111" s="772"/>
      <c r="BA111" s="772"/>
      <c r="BB111" s="772"/>
      <c r="BC111" s="772"/>
      <c r="BD111" s="772"/>
      <c r="BE111" s="772"/>
      <c r="BF111" s="772"/>
      <c r="BG111" s="772"/>
      <c r="BH111" s="772"/>
      <c r="BI111" s="772"/>
      <c r="BJ111" s="772"/>
      <c r="BK111" s="772"/>
      <c r="BL111" s="772"/>
      <c r="BM111" s="772"/>
      <c r="BN111" s="772"/>
      <c r="BO111" s="772"/>
      <c r="BP111" s="772"/>
      <c r="BQ111" s="772"/>
      <c r="BR111" s="772"/>
      <c r="BS111" s="772"/>
      <c r="BT111" s="772"/>
      <c r="BU111" s="772"/>
      <c r="BV111" s="772"/>
      <c r="BW111" s="772"/>
      <c r="BX111" s="772"/>
      <c r="BY111" s="772"/>
      <c r="BZ111" s="772"/>
      <c r="CA111" s="772"/>
      <c r="CB111" s="772"/>
      <c r="CC111" s="772"/>
      <c r="CD111" s="772"/>
      <c r="CE111" s="772"/>
      <c r="CF111" s="772"/>
      <c r="CG111" s="772"/>
      <c r="CH111" s="772"/>
      <c r="CI111" s="772"/>
      <c r="CJ111" s="772"/>
      <c r="CK111" s="772"/>
      <c r="CL111" s="772"/>
      <c r="CM111" s="772"/>
      <c r="CN111" s="772"/>
      <c r="CO111" s="772"/>
      <c r="CP111" s="772"/>
      <c r="CQ111" s="772"/>
      <c r="CR111" s="772"/>
      <c r="CS111" s="772"/>
      <c r="CT111" s="772"/>
      <c r="CU111" s="772"/>
      <c r="CV111" s="772"/>
      <c r="CW111" s="772"/>
      <c r="CX111" s="772"/>
      <c r="CY111" s="772"/>
      <c r="CZ111" s="772"/>
      <c r="DA111" s="772"/>
      <c r="DB111" s="772"/>
      <c r="DC111" s="772"/>
      <c r="DD111" s="772"/>
      <c r="DE111" s="772"/>
      <c r="DF111" s="772"/>
      <c r="DG111" s="772"/>
      <c r="DH111" s="772"/>
      <c r="DI111" s="772"/>
      <c r="DJ111" s="772"/>
      <c r="DK111" s="772"/>
      <c r="DL111" s="772"/>
      <c r="DM111" s="772"/>
      <c r="DN111" s="772"/>
      <c r="DO111" s="772"/>
      <c r="DP111" s="772"/>
      <c r="DQ111" s="772"/>
      <c r="DR111" s="772"/>
      <c r="DS111" s="772"/>
      <c r="DT111" s="772"/>
      <c r="DU111" s="772"/>
      <c r="DV111" s="772"/>
      <c r="DW111" s="772"/>
      <c r="DX111" s="772"/>
      <c r="DY111" s="772"/>
      <c r="DZ111" s="772"/>
      <c r="EA111" s="772"/>
      <c r="EB111" s="772"/>
      <c r="EC111" s="772"/>
      <c r="ED111" s="772"/>
      <c r="EE111" s="772"/>
      <c r="EF111" s="772"/>
      <c r="EG111" s="772"/>
      <c r="EH111" s="772"/>
      <c r="EI111" s="772"/>
      <c r="EJ111" s="772"/>
      <c r="EK111" s="772"/>
      <c r="EL111" s="772"/>
      <c r="EM111" s="772"/>
      <c r="EN111" s="772"/>
      <c r="EO111" s="772"/>
      <c r="EP111" s="772"/>
      <c r="EQ111" s="772"/>
      <c r="ER111" s="772"/>
      <c r="ES111" s="772"/>
      <c r="ET111" s="772"/>
      <c r="EU111" s="772"/>
      <c r="EV111" s="772"/>
      <c r="EW111" s="772"/>
      <c r="EX111" s="772"/>
      <c r="EY111" s="772"/>
      <c r="EZ111" s="772"/>
      <c r="FA111" s="772"/>
      <c r="FB111" s="772"/>
      <c r="FC111" s="772"/>
      <c r="FD111" s="772"/>
      <c r="FE111" s="772"/>
      <c r="FF111" s="772"/>
      <c r="FG111" s="772"/>
      <c r="FH111" s="772"/>
      <c r="FI111" s="772"/>
      <c r="FJ111" s="772"/>
      <c r="FK111" s="772"/>
      <c r="FL111" s="772"/>
      <c r="FM111" s="772"/>
      <c r="FN111" s="772"/>
      <c r="FO111" s="772"/>
      <c r="FP111" s="772"/>
      <c r="FQ111" s="772"/>
      <c r="FR111" s="772"/>
      <c r="FS111" s="772"/>
      <c r="FT111" s="772"/>
      <c r="FU111" s="772"/>
      <c r="FV111" s="772"/>
      <c r="FW111" s="772"/>
      <c r="FX111" s="772"/>
      <c r="FY111" s="772"/>
      <c r="FZ111" s="772"/>
      <c r="GA111" s="772"/>
      <c r="GB111" s="772"/>
      <c r="GC111" s="772"/>
      <c r="GD111" s="772"/>
      <c r="GE111" s="772"/>
      <c r="GF111" s="772"/>
      <c r="GG111" s="772"/>
      <c r="GH111" s="772"/>
      <c r="GI111" s="772"/>
      <c r="GJ111" s="772"/>
      <c r="GK111" s="772"/>
      <c r="GL111" s="772"/>
      <c r="GM111" s="772"/>
      <c r="GN111" s="772"/>
      <c r="GO111" s="772"/>
      <c r="GP111" s="772"/>
      <c r="GQ111" s="772"/>
      <c r="GR111" s="772"/>
      <c r="GS111" s="772"/>
      <c r="GT111" s="772"/>
      <c r="GU111" s="772"/>
      <c r="GV111" s="772"/>
      <c r="GW111" s="772"/>
      <c r="GX111" s="772"/>
      <c r="GY111" s="772"/>
      <c r="GZ111" s="772"/>
      <c r="HA111" s="772"/>
      <c r="HB111" s="772"/>
      <c r="HC111" s="772"/>
      <c r="HD111" s="772"/>
      <c r="HE111" s="772"/>
      <c r="HF111" s="772"/>
      <c r="HG111" s="772"/>
      <c r="HH111" s="772"/>
      <c r="HI111" s="772"/>
      <c r="HJ111" s="772"/>
      <c r="HK111" s="772"/>
      <c r="HL111" s="772"/>
      <c r="HM111" s="772"/>
      <c r="HN111" s="772"/>
      <c r="HO111" s="772"/>
      <c r="HP111" s="772"/>
    </row>
    <row r="112" spans="1:224" ht="15.75" thickTop="1">
      <c r="A112" s="1114" t="s">
        <v>394</v>
      </c>
      <c r="B112" s="961">
        <v>0.08</v>
      </c>
      <c r="C112" s="961">
        <v>8.2299999999999998E-2</v>
      </c>
      <c r="D112" s="961">
        <v>6.0900000000000003E-2</v>
      </c>
      <c r="E112" s="961">
        <v>8.2799999999999999E-2</v>
      </c>
      <c r="F112" s="961">
        <v>5.67E-2</v>
      </c>
      <c r="G112" s="961">
        <v>5.62E-2</v>
      </c>
      <c r="H112" s="961">
        <v>0.1011</v>
      </c>
      <c r="I112" s="961">
        <v>9.2700000000000005E-2</v>
      </c>
      <c r="J112" s="961">
        <v>8.7800000000000003E-2</v>
      </c>
      <c r="K112" s="961">
        <v>7.4899999999999994E-2</v>
      </c>
      <c r="L112" s="961">
        <v>8.0299999999999996E-2</v>
      </c>
      <c r="M112" s="961">
        <v>8.7999999999999995E-2</v>
      </c>
      <c r="N112" s="961">
        <v>0.14280000000000001</v>
      </c>
      <c r="O112" s="961">
        <v>8.4199999999999997E-2</v>
      </c>
      <c r="P112" s="961">
        <v>7.0699999999999999E-2</v>
      </c>
      <c r="Q112" s="961">
        <v>9.2700000000000005E-2</v>
      </c>
      <c r="R112" s="961">
        <v>8.3000000000000004E-2</v>
      </c>
      <c r="S112" s="961">
        <v>0.14030000000000001</v>
      </c>
      <c r="T112" s="961">
        <v>8.6800000000000002E-2</v>
      </c>
      <c r="U112" s="961">
        <v>0.11940000000000001</v>
      </c>
      <c r="V112" s="961">
        <v>7.85E-2</v>
      </c>
      <c r="W112" s="961">
        <v>9.1200000000000003E-2</v>
      </c>
      <c r="X112" s="961">
        <v>0.1003</v>
      </c>
      <c r="Y112" s="961">
        <v>8.7999999999999995E-2</v>
      </c>
      <c r="Z112" s="961">
        <v>8.4699999999999998E-2</v>
      </c>
      <c r="AA112" s="961">
        <v>8.0699999999999994E-2</v>
      </c>
      <c r="AB112" s="961">
        <v>6.6500000000000004E-2</v>
      </c>
      <c r="AC112" s="961">
        <v>9.7699999999999995E-2</v>
      </c>
      <c r="AD112" s="961">
        <v>0.40920000000000001</v>
      </c>
      <c r="AE112" s="961">
        <v>8.3199999999999996E-2</v>
      </c>
      <c r="AF112" s="961">
        <v>8.2900000000000001E-2</v>
      </c>
      <c r="AG112" s="772"/>
      <c r="AH112" s="772"/>
      <c r="AI112" s="772"/>
      <c r="AJ112" s="772"/>
      <c r="AK112" s="772"/>
      <c r="AL112" s="772"/>
      <c r="AM112" s="772"/>
      <c r="AN112" s="772"/>
      <c r="AO112" s="772"/>
      <c r="AP112" s="772"/>
      <c r="AQ112" s="772"/>
      <c r="AR112" s="772"/>
      <c r="AS112" s="772"/>
      <c r="AT112" s="772"/>
      <c r="AU112" s="772"/>
      <c r="AV112" s="772"/>
      <c r="AW112" s="772"/>
      <c r="AX112" s="772"/>
      <c r="AY112" s="772"/>
      <c r="AZ112" s="772"/>
      <c r="BA112" s="772"/>
      <c r="BB112" s="772"/>
      <c r="BC112" s="772"/>
      <c r="BD112" s="772"/>
      <c r="BE112" s="772"/>
      <c r="BF112" s="772"/>
      <c r="BG112" s="772"/>
      <c r="BH112" s="772"/>
      <c r="BI112" s="772"/>
      <c r="BJ112" s="772"/>
      <c r="BK112" s="772"/>
      <c r="BL112" s="772"/>
      <c r="BM112" s="772"/>
      <c r="BN112" s="772"/>
      <c r="BO112" s="772"/>
      <c r="BP112" s="772"/>
      <c r="BQ112" s="772"/>
      <c r="BR112" s="772"/>
      <c r="BS112" s="772"/>
      <c r="BT112" s="772"/>
      <c r="BU112" s="772"/>
      <c r="BV112" s="772"/>
      <c r="BW112" s="772"/>
      <c r="BX112" s="772"/>
      <c r="BY112" s="772"/>
      <c r="BZ112" s="772"/>
      <c r="CA112" s="772"/>
      <c r="CB112" s="772"/>
      <c r="CC112" s="772"/>
      <c r="CD112" s="772"/>
      <c r="CE112" s="772"/>
      <c r="CF112" s="772"/>
      <c r="CG112" s="772"/>
      <c r="CH112" s="772"/>
      <c r="CI112" s="772"/>
      <c r="CJ112" s="772"/>
      <c r="CK112" s="772"/>
      <c r="CL112" s="772"/>
      <c r="CM112" s="772"/>
      <c r="CN112" s="772"/>
      <c r="CO112" s="772"/>
      <c r="CP112" s="772"/>
      <c r="CQ112" s="772"/>
      <c r="CR112" s="772"/>
      <c r="CS112" s="772"/>
      <c r="CT112" s="772"/>
      <c r="CU112" s="772"/>
      <c r="CV112" s="772"/>
      <c r="CW112" s="772"/>
      <c r="CX112" s="772"/>
      <c r="CY112" s="772"/>
      <c r="CZ112" s="772"/>
      <c r="DA112" s="772"/>
      <c r="DB112" s="772"/>
      <c r="DC112" s="772"/>
      <c r="DD112" s="772"/>
      <c r="DE112" s="772"/>
      <c r="DF112" s="772"/>
      <c r="DG112" s="772"/>
      <c r="DH112" s="772"/>
      <c r="DI112" s="772"/>
      <c r="DJ112" s="772"/>
      <c r="DK112" s="772"/>
      <c r="DL112" s="772"/>
      <c r="DM112" s="772"/>
      <c r="DN112" s="772"/>
      <c r="DO112" s="772"/>
      <c r="DP112" s="772"/>
      <c r="DQ112" s="772"/>
      <c r="DR112" s="772"/>
      <c r="DS112" s="772"/>
      <c r="DT112" s="772"/>
      <c r="DU112" s="772"/>
      <c r="DV112" s="772"/>
      <c r="DW112" s="772"/>
      <c r="DX112" s="772"/>
      <c r="DY112" s="772"/>
      <c r="DZ112" s="772"/>
      <c r="EA112" s="772"/>
      <c r="EB112" s="772"/>
      <c r="EC112" s="772"/>
      <c r="ED112" s="772"/>
      <c r="EE112" s="772"/>
      <c r="EF112" s="772"/>
      <c r="EG112" s="772"/>
      <c r="EH112" s="772"/>
      <c r="EI112" s="772"/>
      <c r="EJ112" s="772"/>
      <c r="EK112" s="772"/>
      <c r="EL112" s="772"/>
      <c r="EM112" s="772"/>
      <c r="EN112" s="772"/>
      <c r="EO112" s="772"/>
      <c r="EP112" s="772"/>
      <c r="EQ112" s="772"/>
      <c r="ER112" s="772"/>
      <c r="ES112" s="772"/>
      <c r="ET112" s="772"/>
      <c r="EU112" s="772"/>
      <c r="EV112" s="772"/>
      <c r="EW112" s="772"/>
      <c r="EX112" s="772"/>
      <c r="EY112" s="772"/>
      <c r="EZ112" s="772"/>
      <c r="FA112" s="772"/>
      <c r="FB112" s="772"/>
      <c r="FC112" s="772"/>
      <c r="FD112" s="772"/>
      <c r="FE112" s="772"/>
      <c r="FF112" s="772"/>
      <c r="FG112" s="772"/>
      <c r="FH112" s="772"/>
      <c r="FI112" s="772"/>
      <c r="FJ112" s="772"/>
      <c r="FK112" s="772"/>
      <c r="FL112" s="772"/>
      <c r="FM112" s="772"/>
      <c r="FN112" s="772"/>
      <c r="FO112" s="772"/>
      <c r="FP112" s="772"/>
      <c r="FQ112" s="772"/>
      <c r="FR112" s="772"/>
      <c r="FS112" s="772"/>
      <c r="FT112" s="772"/>
      <c r="FU112" s="772"/>
      <c r="FV112" s="772"/>
      <c r="FW112" s="772"/>
      <c r="FX112" s="772"/>
      <c r="FY112" s="772"/>
      <c r="FZ112" s="772"/>
      <c r="GA112" s="772"/>
      <c r="GB112" s="772"/>
      <c r="GC112" s="772"/>
      <c r="GD112" s="772"/>
      <c r="GE112" s="772"/>
      <c r="GF112" s="772"/>
      <c r="GG112" s="772"/>
      <c r="GH112" s="772"/>
      <c r="GI112" s="772"/>
      <c r="GJ112" s="772"/>
      <c r="GK112" s="772"/>
      <c r="GL112" s="772"/>
      <c r="GM112" s="772"/>
      <c r="GN112" s="772"/>
      <c r="GO112" s="772"/>
      <c r="GP112" s="772"/>
      <c r="GQ112" s="772"/>
      <c r="GR112" s="772"/>
      <c r="GS112" s="772"/>
      <c r="GT112" s="772"/>
      <c r="GU112" s="772"/>
      <c r="GV112" s="772"/>
      <c r="GW112" s="772"/>
      <c r="GX112" s="772"/>
      <c r="GY112" s="772"/>
      <c r="GZ112" s="772"/>
      <c r="HA112" s="772"/>
      <c r="HB112" s="772"/>
      <c r="HC112" s="772"/>
      <c r="HD112" s="772"/>
      <c r="HE112" s="772"/>
      <c r="HF112" s="772"/>
      <c r="HG112" s="772"/>
      <c r="HH112" s="772"/>
      <c r="HI112" s="772"/>
      <c r="HJ112" s="772"/>
      <c r="HK112" s="772"/>
      <c r="HL112" s="772"/>
      <c r="HM112" s="772"/>
      <c r="HN112" s="772"/>
      <c r="HO112" s="772"/>
      <c r="HP112" s="772"/>
    </row>
    <row r="113" spans="1:224">
      <c r="A113" s="1114" t="s">
        <v>395</v>
      </c>
      <c r="B113" s="961">
        <v>7.9100000000000004E-2</v>
      </c>
      <c r="C113" s="961">
        <v>7.8E-2</v>
      </c>
      <c r="D113" s="961">
        <v>5.8599999999999999E-2</v>
      </c>
      <c r="E113" s="961">
        <v>7.8200000000000006E-2</v>
      </c>
      <c r="F113" s="961">
        <v>6.1100000000000002E-2</v>
      </c>
      <c r="G113" s="961">
        <v>5.1999999999999998E-2</v>
      </c>
      <c r="H113" s="961">
        <v>9.9099999999999994E-2</v>
      </c>
      <c r="I113" s="961">
        <v>8.8800000000000004E-2</v>
      </c>
      <c r="J113" s="961">
        <v>8.5300000000000001E-2</v>
      </c>
      <c r="K113" s="961">
        <v>7.46E-2</v>
      </c>
      <c r="L113" s="961">
        <v>8.0100000000000005E-2</v>
      </c>
      <c r="M113" s="961">
        <v>8.6999999999999994E-2</v>
      </c>
      <c r="N113" s="961">
        <v>0.13750000000000001</v>
      </c>
      <c r="O113" s="961">
        <v>8.1500000000000003E-2</v>
      </c>
      <c r="P113" s="961">
        <v>7.1400000000000005E-2</v>
      </c>
      <c r="Q113" s="961">
        <v>8.9800000000000005E-2</v>
      </c>
      <c r="R113" s="961">
        <v>8.3099999999999993E-2</v>
      </c>
      <c r="S113" s="961">
        <v>0.1399</v>
      </c>
      <c r="T113" s="961">
        <v>8.6499999999999994E-2</v>
      </c>
      <c r="U113" s="961">
        <v>0.1182</v>
      </c>
      <c r="V113" s="961">
        <v>7.8100000000000003E-2</v>
      </c>
      <c r="W113" s="961">
        <v>9.0499999999999997E-2</v>
      </c>
      <c r="X113" s="961">
        <v>0.1007</v>
      </c>
      <c r="Y113" s="961">
        <v>8.7900000000000006E-2</v>
      </c>
      <c r="Z113" s="961">
        <v>8.14E-2</v>
      </c>
      <c r="AA113" s="961">
        <v>7.8700000000000006E-2</v>
      </c>
      <c r="AB113" s="961">
        <v>6.59E-2</v>
      </c>
      <c r="AC113" s="961">
        <v>9.4600000000000004E-2</v>
      </c>
      <c r="AD113" s="961">
        <v>0.40160000000000001</v>
      </c>
      <c r="AE113" s="961">
        <v>8.3199999999999996E-2</v>
      </c>
      <c r="AF113" s="961">
        <v>8.1100000000000005E-2</v>
      </c>
      <c r="AG113" s="772"/>
      <c r="AH113" s="772"/>
      <c r="AI113" s="772"/>
      <c r="AJ113" s="772"/>
      <c r="AK113" s="772"/>
      <c r="AL113" s="772"/>
      <c r="AM113" s="772"/>
      <c r="AN113" s="772"/>
      <c r="AO113" s="772"/>
      <c r="AP113" s="772"/>
      <c r="AQ113" s="772"/>
      <c r="AR113" s="772"/>
      <c r="AS113" s="772"/>
      <c r="AT113" s="772"/>
      <c r="AU113" s="772"/>
      <c r="AV113" s="772"/>
      <c r="AW113" s="772"/>
      <c r="AX113" s="772"/>
      <c r="AY113" s="772"/>
      <c r="AZ113" s="772"/>
      <c r="BA113" s="772"/>
      <c r="BB113" s="772"/>
      <c r="BC113" s="772"/>
      <c r="BD113" s="772"/>
      <c r="BE113" s="772"/>
      <c r="BF113" s="772"/>
      <c r="BG113" s="772"/>
      <c r="BH113" s="772"/>
      <c r="BI113" s="772"/>
      <c r="BJ113" s="772"/>
      <c r="BK113" s="772"/>
      <c r="BL113" s="772"/>
      <c r="BM113" s="772"/>
      <c r="BN113" s="772"/>
      <c r="BO113" s="772"/>
      <c r="BP113" s="772"/>
      <c r="BQ113" s="772"/>
      <c r="BR113" s="772"/>
      <c r="BS113" s="772"/>
      <c r="BT113" s="772"/>
      <c r="BU113" s="772"/>
      <c r="BV113" s="772"/>
      <c r="BW113" s="772"/>
      <c r="BX113" s="772"/>
      <c r="BY113" s="772"/>
      <c r="BZ113" s="772"/>
      <c r="CA113" s="772"/>
      <c r="CB113" s="772"/>
      <c r="CC113" s="772"/>
      <c r="CD113" s="772"/>
      <c r="CE113" s="772"/>
      <c r="CF113" s="772"/>
      <c r="CG113" s="772"/>
      <c r="CH113" s="772"/>
      <c r="CI113" s="772"/>
      <c r="CJ113" s="772"/>
      <c r="CK113" s="772"/>
      <c r="CL113" s="772"/>
      <c r="CM113" s="772"/>
      <c r="CN113" s="772"/>
      <c r="CO113" s="772"/>
      <c r="CP113" s="772"/>
      <c r="CQ113" s="772"/>
      <c r="CR113" s="772"/>
      <c r="CS113" s="772"/>
      <c r="CT113" s="772"/>
      <c r="CU113" s="772"/>
      <c r="CV113" s="772"/>
      <c r="CW113" s="772"/>
      <c r="CX113" s="772"/>
      <c r="CY113" s="772"/>
      <c r="CZ113" s="772"/>
      <c r="DA113" s="772"/>
      <c r="DB113" s="772"/>
      <c r="DC113" s="772"/>
      <c r="DD113" s="772"/>
      <c r="DE113" s="772"/>
      <c r="DF113" s="772"/>
      <c r="DG113" s="772"/>
      <c r="DH113" s="772"/>
      <c r="DI113" s="772"/>
      <c r="DJ113" s="772"/>
      <c r="DK113" s="772"/>
      <c r="DL113" s="772"/>
      <c r="DM113" s="772"/>
      <c r="DN113" s="772"/>
      <c r="DO113" s="772"/>
      <c r="DP113" s="772"/>
      <c r="DQ113" s="772"/>
      <c r="DR113" s="772"/>
      <c r="DS113" s="772"/>
      <c r="DT113" s="772"/>
      <c r="DU113" s="772"/>
      <c r="DV113" s="772"/>
      <c r="DW113" s="772"/>
      <c r="DX113" s="772"/>
      <c r="DY113" s="772"/>
      <c r="DZ113" s="772"/>
      <c r="EA113" s="772"/>
      <c r="EB113" s="772"/>
      <c r="EC113" s="772"/>
      <c r="ED113" s="772"/>
      <c r="EE113" s="772"/>
      <c r="EF113" s="772"/>
      <c r="EG113" s="772"/>
      <c r="EH113" s="772"/>
      <c r="EI113" s="772"/>
      <c r="EJ113" s="772"/>
      <c r="EK113" s="772"/>
      <c r="EL113" s="772"/>
      <c r="EM113" s="772"/>
      <c r="EN113" s="772"/>
      <c r="EO113" s="772"/>
      <c r="EP113" s="772"/>
      <c r="EQ113" s="772"/>
      <c r="ER113" s="772"/>
      <c r="ES113" s="772"/>
      <c r="ET113" s="772"/>
      <c r="EU113" s="772"/>
      <c r="EV113" s="772"/>
      <c r="EW113" s="772"/>
      <c r="EX113" s="772"/>
      <c r="EY113" s="772"/>
      <c r="EZ113" s="772"/>
      <c r="FA113" s="772"/>
      <c r="FB113" s="772"/>
      <c r="FC113" s="772"/>
      <c r="FD113" s="772"/>
      <c r="FE113" s="772"/>
      <c r="FF113" s="772"/>
      <c r="FG113" s="772"/>
      <c r="FH113" s="772"/>
      <c r="FI113" s="772"/>
      <c r="FJ113" s="772"/>
      <c r="FK113" s="772"/>
      <c r="FL113" s="772"/>
      <c r="FM113" s="772"/>
      <c r="FN113" s="772"/>
      <c r="FO113" s="772"/>
      <c r="FP113" s="772"/>
      <c r="FQ113" s="772"/>
      <c r="FR113" s="772"/>
      <c r="FS113" s="772"/>
      <c r="FT113" s="772"/>
      <c r="FU113" s="772"/>
      <c r="FV113" s="772"/>
      <c r="FW113" s="772"/>
      <c r="FX113" s="772"/>
      <c r="FY113" s="772"/>
      <c r="FZ113" s="772"/>
      <c r="GA113" s="772"/>
      <c r="GB113" s="772"/>
      <c r="GC113" s="772"/>
      <c r="GD113" s="772"/>
      <c r="GE113" s="772"/>
      <c r="GF113" s="772"/>
      <c r="GG113" s="772"/>
      <c r="GH113" s="772"/>
      <c r="GI113" s="772"/>
      <c r="GJ113" s="772"/>
      <c r="GK113" s="772"/>
      <c r="GL113" s="772"/>
      <c r="GM113" s="772"/>
      <c r="GN113" s="772"/>
      <c r="GO113" s="772"/>
      <c r="GP113" s="772"/>
      <c r="GQ113" s="772"/>
      <c r="GR113" s="772"/>
      <c r="GS113" s="772"/>
      <c r="GT113" s="772"/>
      <c r="GU113" s="772"/>
      <c r="GV113" s="772"/>
      <c r="GW113" s="772"/>
      <c r="GX113" s="772"/>
      <c r="GY113" s="772"/>
      <c r="GZ113" s="772"/>
      <c r="HA113" s="772"/>
      <c r="HB113" s="772"/>
      <c r="HC113" s="772"/>
      <c r="HD113" s="772"/>
      <c r="HE113" s="772"/>
      <c r="HF113" s="772"/>
      <c r="HG113" s="772"/>
      <c r="HH113" s="772"/>
      <c r="HI113" s="772"/>
      <c r="HJ113" s="772"/>
      <c r="HK113" s="772"/>
      <c r="HL113" s="772"/>
      <c r="HM113" s="772"/>
      <c r="HN113" s="772"/>
      <c r="HO113" s="772"/>
      <c r="HP113" s="772"/>
    </row>
    <row r="114" spans="1:224">
      <c r="A114" s="960" t="s">
        <v>396</v>
      </c>
      <c r="B114" s="961">
        <v>0.106</v>
      </c>
      <c r="C114" s="961">
        <v>8.6800000000000002E-2</v>
      </c>
      <c r="D114" s="961">
        <v>6.4100000000000004E-2</v>
      </c>
      <c r="E114" s="961">
        <v>9.1300000000000006E-2</v>
      </c>
      <c r="F114" s="961">
        <v>7.2900000000000006E-2</v>
      </c>
      <c r="G114" s="961">
        <v>4.9000000000000002E-2</v>
      </c>
      <c r="H114" s="961">
        <v>0.10489999999999999</v>
      </c>
      <c r="I114" s="961">
        <v>9.5100000000000004E-2</v>
      </c>
      <c r="J114" s="961">
        <v>9.2799999999999994E-2</v>
      </c>
      <c r="K114" s="961">
        <v>8.3099999999999993E-2</v>
      </c>
      <c r="L114" s="961">
        <v>8.3599999999999994E-2</v>
      </c>
      <c r="M114" s="961">
        <v>9.0499999999999997E-2</v>
      </c>
      <c r="N114" s="961">
        <v>0.14369999999999999</v>
      </c>
      <c r="O114" s="961">
        <v>0.1055</v>
      </c>
      <c r="P114" s="961">
        <v>7.9000000000000001E-2</v>
      </c>
      <c r="Q114" s="961">
        <v>0.1067</v>
      </c>
      <c r="R114" s="961">
        <v>9.4799999999999995E-2</v>
      </c>
      <c r="S114" s="961">
        <v>0.158</v>
      </c>
      <c r="T114" s="961">
        <v>9.5200000000000007E-2</v>
      </c>
      <c r="U114" s="961">
        <v>0.1336</v>
      </c>
      <c r="V114" s="961">
        <v>8.7599999999999997E-2</v>
      </c>
      <c r="W114" s="961">
        <v>9.74E-2</v>
      </c>
      <c r="X114" s="961">
        <v>0.1196</v>
      </c>
      <c r="Y114" s="961">
        <v>9.8199999999999996E-2</v>
      </c>
      <c r="Z114" s="961">
        <v>8.8599999999999998E-2</v>
      </c>
      <c r="AA114" s="961">
        <v>8.2699999999999996E-2</v>
      </c>
      <c r="AB114" s="961">
        <v>7.5200000000000003E-2</v>
      </c>
      <c r="AC114" s="961">
        <v>0.1106</v>
      </c>
      <c r="AD114" s="961">
        <v>0.43559999999999999</v>
      </c>
      <c r="AE114" s="961">
        <v>9.1600000000000001E-2</v>
      </c>
      <c r="AF114" s="961">
        <v>9.4E-2</v>
      </c>
      <c r="AG114" s="772"/>
      <c r="AH114" s="772"/>
      <c r="AI114" s="772"/>
      <c r="AJ114" s="772"/>
      <c r="AK114" s="772"/>
      <c r="AL114" s="772"/>
      <c r="AM114" s="772"/>
      <c r="AN114" s="772"/>
      <c r="AO114" s="772"/>
      <c r="AP114" s="772"/>
      <c r="AQ114" s="772"/>
      <c r="AR114" s="772"/>
      <c r="AS114" s="772"/>
      <c r="AT114" s="772"/>
      <c r="AU114" s="772"/>
      <c r="AV114" s="772"/>
      <c r="AW114" s="772"/>
      <c r="AX114" s="772"/>
      <c r="AY114" s="772"/>
      <c r="AZ114" s="772"/>
      <c r="BA114" s="772"/>
      <c r="BB114" s="772"/>
      <c r="BC114" s="772"/>
      <c r="BD114" s="772"/>
      <c r="BE114" s="772"/>
      <c r="BF114" s="772"/>
      <c r="BG114" s="772"/>
      <c r="BH114" s="772"/>
      <c r="BI114" s="772"/>
      <c r="BJ114" s="772"/>
      <c r="BK114" s="772"/>
      <c r="BL114" s="772"/>
      <c r="BM114" s="772"/>
      <c r="BN114" s="772"/>
      <c r="BO114" s="772"/>
      <c r="BP114" s="772"/>
      <c r="BQ114" s="772"/>
      <c r="BR114" s="772"/>
      <c r="BS114" s="772"/>
      <c r="BT114" s="772"/>
      <c r="BU114" s="772"/>
      <c r="BV114" s="772"/>
      <c r="BW114" s="772"/>
      <c r="BX114" s="772"/>
      <c r="BY114" s="772"/>
      <c r="BZ114" s="772"/>
      <c r="CA114" s="772"/>
      <c r="CB114" s="772"/>
      <c r="CC114" s="772"/>
      <c r="CD114" s="772"/>
      <c r="CE114" s="772"/>
      <c r="CF114" s="772"/>
      <c r="CG114" s="772"/>
      <c r="CH114" s="772"/>
      <c r="CI114" s="772"/>
      <c r="CJ114" s="772"/>
      <c r="CK114" s="772"/>
      <c r="CL114" s="772"/>
      <c r="CM114" s="772"/>
      <c r="CN114" s="772"/>
      <c r="CO114" s="772"/>
      <c r="CP114" s="772"/>
      <c r="CQ114" s="772"/>
      <c r="CR114" s="772"/>
      <c r="CS114" s="772"/>
      <c r="CT114" s="772"/>
      <c r="CU114" s="772"/>
      <c r="CV114" s="772"/>
      <c r="CW114" s="772"/>
      <c r="CX114" s="772"/>
      <c r="CY114" s="772"/>
      <c r="CZ114" s="772"/>
      <c r="DA114" s="772"/>
      <c r="DB114" s="772"/>
      <c r="DC114" s="772"/>
      <c r="DD114" s="772"/>
      <c r="DE114" s="772"/>
      <c r="DF114" s="772"/>
      <c r="DG114" s="772"/>
      <c r="DH114" s="772"/>
      <c r="DI114" s="772"/>
      <c r="DJ114" s="772"/>
      <c r="DK114" s="772"/>
      <c r="DL114" s="772"/>
      <c r="DM114" s="772"/>
      <c r="DN114" s="772"/>
      <c r="DO114" s="772"/>
      <c r="DP114" s="772"/>
      <c r="DQ114" s="772"/>
      <c r="DR114" s="772"/>
      <c r="DS114" s="772"/>
      <c r="DT114" s="772"/>
      <c r="DU114" s="772"/>
      <c r="DV114" s="772"/>
      <c r="DW114" s="772"/>
      <c r="DX114" s="772"/>
      <c r="DY114" s="772"/>
      <c r="DZ114" s="772"/>
      <c r="EA114" s="772"/>
      <c r="EB114" s="772"/>
      <c r="EC114" s="772"/>
      <c r="ED114" s="772"/>
      <c r="EE114" s="772"/>
      <c r="EF114" s="772"/>
      <c r="EG114" s="772"/>
      <c r="EH114" s="772"/>
      <c r="EI114" s="772"/>
      <c r="EJ114" s="772"/>
      <c r="EK114" s="772"/>
      <c r="EL114" s="772"/>
      <c r="EM114" s="772"/>
      <c r="EN114" s="772"/>
      <c r="EO114" s="772"/>
      <c r="EP114" s="772"/>
      <c r="EQ114" s="772"/>
      <c r="ER114" s="772"/>
      <c r="ES114" s="772"/>
      <c r="ET114" s="772"/>
      <c r="EU114" s="772"/>
      <c r="EV114" s="772"/>
      <c r="EW114" s="772"/>
      <c r="EX114" s="772"/>
      <c r="EY114" s="772"/>
      <c r="EZ114" s="772"/>
      <c r="FA114" s="772"/>
      <c r="FB114" s="772"/>
      <c r="FC114" s="772"/>
      <c r="FD114" s="772"/>
      <c r="FE114" s="772"/>
      <c r="FF114" s="772"/>
      <c r="FG114" s="772"/>
      <c r="FH114" s="772"/>
      <c r="FI114" s="772"/>
      <c r="FJ114" s="772"/>
      <c r="FK114" s="772"/>
      <c r="FL114" s="772"/>
      <c r="FM114" s="772"/>
      <c r="FN114" s="772"/>
      <c r="FO114" s="772"/>
      <c r="FP114" s="772"/>
      <c r="FQ114" s="772"/>
      <c r="FR114" s="772"/>
      <c r="FS114" s="772"/>
      <c r="FT114" s="772"/>
      <c r="FU114" s="772"/>
      <c r="FV114" s="772"/>
      <c r="FW114" s="772"/>
      <c r="FX114" s="772"/>
      <c r="FY114" s="772"/>
      <c r="FZ114" s="772"/>
      <c r="GA114" s="772"/>
      <c r="GB114" s="772"/>
      <c r="GC114" s="772"/>
      <c r="GD114" s="772"/>
      <c r="GE114" s="772"/>
      <c r="GF114" s="772"/>
      <c r="GG114" s="772"/>
      <c r="GH114" s="772"/>
      <c r="GI114" s="772"/>
      <c r="GJ114" s="772"/>
      <c r="GK114" s="772"/>
      <c r="GL114" s="772"/>
      <c r="GM114" s="772"/>
      <c r="GN114" s="772"/>
      <c r="GO114" s="772"/>
      <c r="GP114" s="772"/>
      <c r="GQ114" s="772"/>
      <c r="GR114" s="772"/>
      <c r="GS114" s="772"/>
      <c r="GT114" s="772"/>
      <c r="GU114" s="772"/>
      <c r="GV114" s="772"/>
      <c r="GW114" s="772"/>
      <c r="GX114" s="772"/>
      <c r="GY114" s="772"/>
      <c r="GZ114" s="772"/>
      <c r="HA114" s="772"/>
      <c r="HB114" s="772"/>
      <c r="HC114" s="772"/>
      <c r="HD114" s="772"/>
      <c r="HE114" s="772"/>
      <c r="HF114" s="772"/>
      <c r="HG114" s="772"/>
      <c r="HH114" s="772"/>
      <c r="HI114" s="772"/>
      <c r="HJ114" s="772"/>
      <c r="HK114" s="772"/>
      <c r="HL114" s="772"/>
      <c r="HM114" s="772"/>
      <c r="HN114" s="772"/>
      <c r="HO114" s="772"/>
      <c r="HP114" s="772"/>
    </row>
    <row r="115" spans="1:224">
      <c r="A115" s="960" t="s">
        <v>397</v>
      </c>
      <c r="B115" s="961">
        <v>0.12920000000000001</v>
      </c>
      <c r="C115" s="961">
        <v>0.12180000000000001</v>
      </c>
      <c r="D115" s="961">
        <v>9.11E-2</v>
      </c>
      <c r="E115" s="961">
        <v>0.13220000000000001</v>
      </c>
      <c r="F115" s="961">
        <v>8.7300000000000003E-2</v>
      </c>
      <c r="G115" s="961">
        <v>8.2400000000000001E-2</v>
      </c>
      <c r="H115" s="961">
        <v>0.1343</v>
      </c>
      <c r="I115" s="961">
        <v>0.1245</v>
      </c>
      <c r="J115" s="961">
        <v>0.13150000000000001</v>
      </c>
      <c r="K115" s="961">
        <v>0.11260000000000001</v>
      </c>
      <c r="L115" s="961">
        <v>0.1142</v>
      </c>
      <c r="M115" s="961">
        <v>0.11119999999999999</v>
      </c>
      <c r="N115" s="961">
        <v>0.18559999999999999</v>
      </c>
      <c r="O115" s="961">
        <v>0.1396</v>
      </c>
      <c r="P115" s="961">
        <v>0.1234</v>
      </c>
      <c r="Q115" s="961">
        <v>0.13919999999999999</v>
      </c>
      <c r="R115" s="961">
        <v>0.13070000000000001</v>
      </c>
      <c r="S115" s="961">
        <v>0.18179999999999999</v>
      </c>
      <c r="T115" s="961">
        <v>0.12970000000000001</v>
      </c>
      <c r="U115" s="961">
        <v>0.16639999999999999</v>
      </c>
      <c r="V115" s="961">
        <v>0.11310000000000001</v>
      </c>
      <c r="W115" s="961">
        <v>0.1188</v>
      </c>
      <c r="X115" s="961">
        <v>0.14130000000000001</v>
      </c>
      <c r="Y115" s="961">
        <v>0.14080000000000001</v>
      </c>
      <c r="Z115" s="961">
        <v>0.1203</v>
      </c>
      <c r="AA115" s="961">
        <v>0.12540000000000001</v>
      </c>
      <c r="AB115" s="961">
        <v>0.1135</v>
      </c>
      <c r="AC115" s="961">
        <v>0.14460000000000001</v>
      </c>
      <c r="AD115" s="961">
        <v>0.5212</v>
      </c>
      <c r="AE115" s="961">
        <v>0.1208</v>
      </c>
      <c r="AF115" s="961">
        <v>0.1244</v>
      </c>
      <c r="AG115" s="772"/>
      <c r="AH115" s="772"/>
      <c r="AI115" s="772"/>
      <c r="AJ115" s="772"/>
      <c r="AK115" s="772"/>
      <c r="AL115" s="772"/>
      <c r="AM115" s="772"/>
      <c r="AN115" s="772"/>
      <c r="AO115" s="772"/>
      <c r="AP115" s="772"/>
      <c r="AQ115" s="772"/>
      <c r="AR115" s="772"/>
      <c r="AS115" s="772"/>
      <c r="AT115" s="772"/>
      <c r="AU115" s="772"/>
      <c r="AV115" s="772"/>
      <c r="AW115" s="772"/>
      <c r="AX115" s="772"/>
      <c r="AY115" s="772"/>
      <c r="AZ115" s="772"/>
      <c r="BA115" s="772"/>
      <c r="BB115" s="772"/>
      <c r="BC115" s="772"/>
      <c r="BD115" s="772"/>
      <c r="BE115" s="772"/>
      <c r="BF115" s="772"/>
      <c r="BG115" s="772"/>
      <c r="BH115" s="772"/>
      <c r="BI115" s="772"/>
      <c r="BJ115" s="772"/>
      <c r="BK115" s="772"/>
      <c r="BL115" s="772"/>
      <c r="BM115" s="772"/>
      <c r="BN115" s="772"/>
      <c r="BO115" s="772"/>
      <c r="BP115" s="772"/>
      <c r="BQ115" s="772"/>
      <c r="BR115" s="772"/>
      <c r="BS115" s="772"/>
      <c r="BT115" s="772"/>
      <c r="BU115" s="772"/>
      <c r="BV115" s="772"/>
      <c r="BW115" s="772"/>
      <c r="BX115" s="772"/>
      <c r="BY115" s="772"/>
      <c r="BZ115" s="772"/>
      <c r="CA115" s="772"/>
      <c r="CB115" s="772"/>
      <c r="CC115" s="772"/>
      <c r="CD115" s="772"/>
      <c r="CE115" s="772"/>
      <c r="CF115" s="772"/>
      <c r="CG115" s="772"/>
      <c r="CH115" s="772"/>
      <c r="CI115" s="772"/>
      <c r="CJ115" s="772"/>
      <c r="CK115" s="772"/>
      <c r="CL115" s="772"/>
      <c r="CM115" s="772"/>
      <c r="CN115" s="772"/>
      <c r="CO115" s="772"/>
      <c r="CP115" s="772"/>
      <c r="CQ115" s="772"/>
      <c r="CR115" s="772"/>
      <c r="CS115" s="772"/>
      <c r="CT115" s="772"/>
      <c r="CU115" s="772"/>
      <c r="CV115" s="772"/>
      <c r="CW115" s="772"/>
      <c r="CX115" s="772"/>
      <c r="CY115" s="772"/>
      <c r="CZ115" s="772"/>
      <c r="DA115" s="772"/>
      <c r="DB115" s="772"/>
      <c r="DC115" s="772"/>
      <c r="DD115" s="772"/>
      <c r="DE115" s="772"/>
      <c r="DF115" s="772"/>
      <c r="DG115" s="772"/>
      <c r="DH115" s="772"/>
      <c r="DI115" s="772"/>
      <c r="DJ115" s="772"/>
      <c r="DK115" s="772"/>
      <c r="DL115" s="772"/>
      <c r="DM115" s="772"/>
      <c r="DN115" s="772"/>
      <c r="DO115" s="772"/>
      <c r="DP115" s="772"/>
      <c r="DQ115" s="772"/>
      <c r="DR115" s="772"/>
      <c r="DS115" s="772"/>
      <c r="DT115" s="772"/>
      <c r="DU115" s="772"/>
      <c r="DV115" s="772"/>
      <c r="DW115" s="772"/>
      <c r="DX115" s="772"/>
      <c r="DY115" s="772"/>
      <c r="DZ115" s="772"/>
      <c r="EA115" s="772"/>
      <c r="EB115" s="772"/>
      <c r="EC115" s="772"/>
      <c r="ED115" s="772"/>
      <c r="EE115" s="772"/>
      <c r="EF115" s="772"/>
      <c r="EG115" s="772"/>
      <c r="EH115" s="772"/>
      <c r="EI115" s="772"/>
      <c r="EJ115" s="772"/>
      <c r="EK115" s="772"/>
      <c r="EL115" s="772"/>
      <c r="EM115" s="772"/>
      <c r="EN115" s="772"/>
      <c r="EO115" s="772"/>
      <c r="EP115" s="772"/>
      <c r="EQ115" s="772"/>
      <c r="ER115" s="772"/>
      <c r="ES115" s="772"/>
      <c r="ET115" s="772"/>
      <c r="EU115" s="772"/>
      <c r="EV115" s="772"/>
      <c r="EW115" s="772"/>
      <c r="EX115" s="772"/>
      <c r="EY115" s="772"/>
      <c r="EZ115" s="772"/>
      <c r="FA115" s="772"/>
      <c r="FB115" s="772"/>
      <c r="FC115" s="772"/>
      <c r="FD115" s="772"/>
      <c r="FE115" s="772"/>
      <c r="FF115" s="772"/>
      <c r="FG115" s="772"/>
      <c r="FH115" s="772"/>
      <c r="FI115" s="772"/>
      <c r="FJ115" s="772"/>
      <c r="FK115" s="772"/>
      <c r="FL115" s="772"/>
      <c r="FM115" s="772"/>
      <c r="FN115" s="772"/>
      <c r="FO115" s="772"/>
      <c r="FP115" s="772"/>
      <c r="FQ115" s="772"/>
      <c r="FR115" s="772"/>
      <c r="FS115" s="772"/>
      <c r="FT115" s="772"/>
      <c r="FU115" s="772"/>
      <c r="FV115" s="772"/>
      <c r="FW115" s="772"/>
      <c r="FX115" s="772"/>
      <c r="FY115" s="772"/>
      <c r="FZ115" s="772"/>
      <c r="GA115" s="772"/>
      <c r="GB115" s="772"/>
      <c r="GC115" s="772"/>
      <c r="GD115" s="772"/>
      <c r="GE115" s="772"/>
      <c r="GF115" s="772"/>
      <c r="GG115" s="772"/>
      <c r="GH115" s="772"/>
      <c r="GI115" s="772"/>
      <c r="GJ115" s="772"/>
      <c r="GK115" s="772"/>
      <c r="GL115" s="772"/>
      <c r="GM115" s="772"/>
      <c r="GN115" s="772"/>
      <c r="GO115" s="772"/>
      <c r="GP115" s="772"/>
      <c r="GQ115" s="772"/>
      <c r="GR115" s="772"/>
      <c r="GS115" s="772"/>
      <c r="GT115" s="772"/>
      <c r="GU115" s="772"/>
      <c r="GV115" s="772"/>
      <c r="GW115" s="772"/>
      <c r="GX115" s="772"/>
      <c r="GY115" s="772"/>
      <c r="GZ115" s="772"/>
      <c r="HA115" s="772"/>
      <c r="HB115" s="772"/>
      <c r="HC115" s="772"/>
      <c r="HD115" s="772"/>
      <c r="HE115" s="772"/>
      <c r="HF115" s="772"/>
      <c r="HG115" s="772"/>
      <c r="HH115" s="772"/>
      <c r="HI115" s="772"/>
      <c r="HJ115" s="772"/>
      <c r="HK115" s="772"/>
      <c r="HL115" s="772"/>
      <c r="HM115" s="772"/>
      <c r="HN115" s="772"/>
      <c r="HO115" s="772"/>
      <c r="HP115" s="772"/>
    </row>
    <row r="116" spans="1:224">
      <c r="A116" s="960" t="s">
        <v>398</v>
      </c>
      <c r="B116" s="961">
        <v>-2.3199999999999998E-2</v>
      </c>
      <c r="C116" s="961">
        <v>-3.5000000000000003E-2</v>
      </c>
      <c r="D116" s="961">
        <v>-2.7E-2</v>
      </c>
      <c r="E116" s="961">
        <v>-4.0899999999999999E-2</v>
      </c>
      <c r="F116" s="961">
        <v>-1.44E-2</v>
      </c>
      <c r="G116" s="961">
        <v>-3.3399999999999999E-2</v>
      </c>
      <c r="H116" s="961">
        <v>-2.9399999999999999E-2</v>
      </c>
      <c r="I116" s="961">
        <v>-2.9399999999999999E-2</v>
      </c>
      <c r="J116" s="961">
        <v>-3.8699999999999998E-2</v>
      </c>
      <c r="K116" s="961">
        <v>-2.9399999999999999E-2</v>
      </c>
      <c r="L116" s="961">
        <v>-3.0599999999999999E-2</v>
      </c>
      <c r="M116" s="961">
        <v>-2.07E-2</v>
      </c>
      <c r="N116" s="961">
        <v>-4.19E-2</v>
      </c>
      <c r="O116" s="961">
        <v>-3.4099999999999998E-2</v>
      </c>
      <c r="P116" s="961">
        <v>-4.4299999999999999E-2</v>
      </c>
      <c r="Q116" s="961">
        <v>-3.2500000000000001E-2</v>
      </c>
      <c r="R116" s="961">
        <v>-3.5900000000000001E-2</v>
      </c>
      <c r="S116" s="961">
        <v>-2.3800000000000002E-2</v>
      </c>
      <c r="T116" s="961">
        <v>-3.4500000000000003E-2</v>
      </c>
      <c r="U116" s="961">
        <v>-3.2800000000000003E-2</v>
      </c>
      <c r="V116" s="961">
        <v>-2.5499999999999998E-2</v>
      </c>
      <c r="W116" s="961">
        <v>-2.1399999999999999E-2</v>
      </c>
      <c r="X116" s="961">
        <v>-2.1700000000000001E-2</v>
      </c>
      <c r="Y116" s="961">
        <v>-4.2599999999999999E-2</v>
      </c>
      <c r="Z116" s="961">
        <v>-3.1800000000000002E-2</v>
      </c>
      <c r="AA116" s="961">
        <v>-4.2700000000000002E-2</v>
      </c>
      <c r="AB116" s="961">
        <v>-3.8300000000000001E-2</v>
      </c>
      <c r="AC116" s="961">
        <v>-3.4099999999999998E-2</v>
      </c>
      <c r="AD116" s="961">
        <v>-8.5599999999999996E-2</v>
      </c>
      <c r="AE116" s="961">
        <v>-2.92E-2</v>
      </c>
      <c r="AF116" s="961">
        <v>-3.04E-2</v>
      </c>
      <c r="AG116" s="772"/>
      <c r="AH116" s="772"/>
      <c r="AI116" s="772"/>
      <c r="AJ116" s="772"/>
      <c r="AK116" s="772"/>
      <c r="AL116" s="772"/>
      <c r="AM116" s="772"/>
      <c r="AN116" s="772"/>
      <c r="AO116" s="772"/>
      <c r="AP116" s="772"/>
      <c r="AQ116" s="772"/>
      <c r="AR116" s="772"/>
      <c r="AS116" s="772"/>
      <c r="AT116" s="772"/>
      <c r="AU116" s="772"/>
      <c r="AV116" s="772"/>
      <c r="AW116" s="772"/>
      <c r="AX116" s="772"/>
      <c r="AY116" s="772"/>
      <c r="AZ116" s="772"/>
      <c r="BA116" s="772"/>
      <c r="BB116" s="772"/>
      <c r="BC116" s="772"/>
      <c r="BD116" s="772"/>
      <c r="BE116" s="772"/>
      <c r="BF116" s="772"/>
      <c r="BG116" s="772"/>
      <c r="BH116" s="772"/>
      <c r="BI116" s="772"/>
      <c r="BJ116" s="772"/>
      <c r="BK116" s="772"/>
      <c r="BL116" s="772"/>
      <c r="BM116" s="772"/>
      <c r="BN116" s="772"/>
      <c r="BO116" s="772"/>
      <c r="BP116" s="772"/>
      <c r="BQ116" s="772"/>
      <c r="BR116" s="772"/>
      <c r="BS116" s="772"/>
      <c r="BT116" s="772"/>
      <c r="BU116" s="772"/>
      <c r="BV116" s="772"/>
      <c r="BW116" s="772"/>
      <c r="BX116" s="772"/>
      <c r="BY116" s="772"/>
      <c r="BZ116" s="772"/>
      <c r="CA116" s="772"/>
      <c r="CB116" s="772"/>
      <c r="CC116" s="772"/>
      <c r="CD116" s="772"/>
      <c r="CE116" s="772"/>
      <c r="CF116" s="772"/>
      <c r="CG116" s="772"/>
      <c r="CH116" s="772"/>
      <c r="CI116" s="772"/>
      <c r="CJ116" s="772"/>
      <c r="CK116" s="772"/>
      <c r="CL116" s="772"/>
      <c r="CM116" s="772"/>
      <c r="CN116" s="772"/>
      <c r="CO116" s="772"/>
      <c r="CP116" s="772"/>
      <c r="CQ116" s="772"/>
      <c r="CR116" s="772"/>
      <c r="CS116" s="772"/>
      <c r="CT116" s="772"/>
      <c r="CU116" s="772"/>
      <c r="CV116" s="772"/>
      <c r="CW116" s="772"/>
      <c r="CX116" s="772"/>
      <c r="CY116" s="772"/>
      <c r="CZ116" s="772"/>
      <c r="DA116" s="772"/>
      <c r="DB116" s="772"/>
      <c r="DC116" s="772"/>
      <c r="DD116" s="772"/>
      <c r="DE116" s="772"/>
      <c r="DF116" s="772"/>
      <c r="DG116" s="772"/>
      <c r="DH116" s="772"/>
      <c r="DI116" s="772"/>
      <c r="DJ116" s="772"/>
      <c r="DK116" s="772"/>
      <c r="DL116" s="772"/>
      <c r="DM116" s="772"/>
      <c r="DN116" s="772"/>
      <c r="DO116" s="772"/>
      <c r="DP116" s="772"/>
      <c r="DQ116" s="772"/>
      <c r="DR116" s="772"/>
      <c r="DS116" s="772"/>
      <c r="DT116" s="772"/>
      <c r="DU116" s="772"/>
      <c r="DV116" s="772"/>
      <c r="DW116" s="772"/>
      <c r="DX116" s="772"/>
      <c r="DY116" s="772"/>
      <c r="DZ116" s="772"/>
      <c r="EA116" s="772"/>
      <c r="EB116" s="772"/>
      <c r="EC116" s="772"/>
      <c r="ED116" s="772"/>
      <c r="EE116" s="772"/>
      <c r="EF116" s="772"/>
      <c r="EG116" s="772"/>
      <c r="EH116" s="772"/>
      <c r="EI116" s="772"/>
      <c r="EJ116" s="772"/>
      <c r="EK116" s="772"/>
      <c r="EL116" s="772"/>
      <c r="EM116" s="772"/>
      <c r="EN116" s="772"/>
      <c r="EO116" s="772"/>
      <c r="EP116" s="772"/>
      <c r="EQ116" s="772"/>
      <c r="ER116" s="772"/>
      <c r="ES116" s="772"/>
      <c r="ET116" s="772"/>
      <c r="EU116" s="772"/>
      <c r="EV116" s="772"/>
      <c r="EW116" s="772"/>
      <c r="EX116" s="772"/>
      <c r="EY116" s="772"/>
      <c r="EZ116" s="772"/>
      <c r="FA116" s="772"/>
      <c r="FB116" s="772"/>
      <c r="FC116" s="772"/>
      <c r="FD116" s="772"/>
      <c r="FE116" s="772"/>
      <c r="FF116" s="772"/>
      <c r="FG116" s="772"/>
      <c r="FH116" s="772"/>
      <c r="FI116" s="772"/>
      <c r="FJ116" s="772"/>
      <c r="FK116" s="772"/>
      <c r="FL116" s="772"/>
      <c r="FM116" s="772"/>
      <c r="FN116" s="772"/>
      <c r="FO116" s="772"/>
      <c r="FP116" s="772"/>
      <c r="FQ116" s="772"/>
      <c r="FR116" s="772"/>
      <c r="FS116" s="772"/>
      <c r="FT116" s="772"/>
      <c r="FU116" s="772"/>
      <c r="FV116" s="772"/>
      <c r="FW116" s="772"/>
      <c r="FX116" s="772"/>
      <c r="FY116" s="772"/>
      <c r="FZ116" s="772"/>
      <c r="GA116" s="772"/>
      <c r="GB116" s="772"/>
      <c r="GC116" s="772"/>
      <c r="GD116" s="772"/>
      <c r="GE116" s="772"/>
      <c r="GF116" s="772"/>
      <c r="GG116" s="772"/>
      <c r="GH116" s="772"/>
      <c r="GI116" s="772"/>
      <c r="GJ116" s="772"/>
      <c r="GK116" s="772"/>
      <c r="GL116" s="772"/>
      <c r="GM116" s="772"/>
      <c r="GN116" s="772"/>
      <c r="GO116" s="772"/>
      <c r="GP116" s="772"/>
      <c r="GQ116" s="772"/>
      <c r="GR116" s="772"/>
      <c r="GS116" s="772"/>
      <c r="GT116" s="772"/>
      <c r="GU116" s="772"/>
      <c r="GV116" s="772"/>
      <c r="GW116" s="772"/>
      <c r="GX116" s="772"/>
      <c r="GY116" s="772"/>
      <c r="GZ116" s="772"/>
      <c r="HA116" s="772"/>
      <c r="HB116" s="772"/>
      <c r="HC116" s="772"/>
      <c r="HD116" s="772"/>
      <c r="HE116" s="772"/>
      <c r="HF116" s="772"/>
      <c r="HG116" s="772"/>
      <c r="HH116" s="772"/>
      <c r="HI116" s="772"/>
      <c r="HJ116" s="772"/>
      <c r="HK116" s="772"/>
      <c r="HL116" s="772"/>
      <c r="HM116" s="772"/>
      <c r="HN116" s="772"/>
      <c r="HO116" s="772"/>
      <c r="HP116" s="772"/>
    </row>
    <row r="117" spans="1:224">
      <c r="A117" s="960" t="s">
        <v>399</v>
      </c>
      <c r="B117" s="1131">
        <v>-2.69E-2</v>
      </c>
      <c r="C117" s="961">
        <v>-8.8000000000000005E-3</v>
      </c>
      <c r="D117" s="1131">
        <v>-5.4999999999999997E-3</v>
      </c>
      <c r="E117" s="1131">
        <v>-1.3100000000000001E-2</v>
      </c>
      <c r="F117" s="1131">
        <v>-1.18E-2</v>
      </c>
      <c r="G117" s="1131">
        <v>3.0000000000000001E-3</v>
      </c>
      <c r="H117" s="1131">
        <v>-5.7999999999999996E-3</v>
      </c>
      <c r="I117" s="1131">
        <v>-6.4000000000000003E-3</v>
      </c>
      <c r="J117" s="961">
        <v>-7.4999999999999997E-3</v>
      </c>
      <c r="K117" s="1131">
        <v>-8.6E-3</v>
      </c>
      <c r="L117" s="1131">
        <v>-3.5000000000000001E-3</v>
      </c>
      <c r="M117" s="1131">
        <v>-3.5000000000000001E-3</v>
      </c>
      <c r="N117" s="1131">
        <v>-6.1999999999999998E-3</v>
      </c>
      <c r="O117" s="1131">
        <v>-2.41E-2</v>
      </c>
      <c r="P117" s="1131">
        <v>-7.6E-3</v>
      </c>
      <c r="Q117" s="961">
        <v>-1.6899999999999998E-2</v>
      </c>
      <c r="R117" s="1131">
        <v>-1.17E-2</v>
      </c>
      <c r="S117" s="1131">
        <v>-1.8100000000000002E-2</v>
      </c>
      <c r="T117" s="1131">
        <v>-8.6999999999999994E-3</v>
      </c>
      <c r="U117" s="1131">
        <v>-1.54E-2</v>
      </c>
      <c r="V117" s="1131">
        <v>-9.5999999999999992E-3</v>
      </c>
      <c r="W117" s="1131">
        <v>-6.8999999999999999E-3</v>
      </c>
      <c r="X117" s="961">
        <v>-1.89E-2</v>
      </c>
      <c r="Y117" s="1131">
        <v>-1.03E-2</v>
      </c>
      <c r="Z117" s="1131">
        <v>-7.1000000000000004E-3</v>
      </c>
      <c r="AA117" s="1131">
        <v>-4.0000000000000001E-3</v>
      </c>
      <c r="AB117" s="1131">
        <v>-9.2999999999999992E-3</v>
      </c>
      <c r="AC117" s="1131">
        <v>-1.5900000000000001E-2</v>
      </c>
      <c r="AD117" s="1131">
        <v>-3.4000000000000002E-2</v>
      </c>
      <c r="AE117" s="1131">
        <v>-8.3999999999999995E-3</v>
      </c>
      <c r="AF117" s="1131">
        <v>-1.29E-2</v>
      </c>
      <c r="AG117" s="772"/>
      <c r="AH117" s="772"/>
      <c r="AI117" s="772"/>
      <c r="AJ117" s="772"/>
      <c r="AK117" s="772"/>
      <c r="AL117" s="772"/>
      <c r="AM117" s="772"/>
      <c r="AN117" s="772"/>
      <c r="AO117" s="772"/>
      <c r="AP117" s="772"/>
      <c r="AQ117" s="772"/>
      <c r="AR117" s="772"/>
      <c r="AS117" s="772"/>
      <c r="AT117" s="772"/>
      <c r="AU117" s="772"/>
      <c r="AV117" s="772"/>
      <c r="AW117" s="772"/>
      <c r="AX117" s="772"/>
      <c r="AY117" s="772"/>
      <c r="AZ117" s="772"/>
      <c r="BA117" s="772"/>
      <c r="BB117" s="772"/>
      <c r="BC117" s="772"/>
      <c r="BD117" s="772"/>
      <c r="BE117" s="772"/>
      <c r="BF117" s="772"/>
      <c r="BG117" s="772"/>
      <c r="BH117" s="772"/>
      <c r="BI117" s="772"/>
      <c r="BJ117" s="772"/>
      <c r="BK117" s="772"/>
      <c r="BL117" s="772"/>
      <c r="BM117" s="772"/>
      <c r="BN117" s="772"/>
      <c r="BO117" s="772"/>
      <c r="BP117" s="772"/>
      <c r="BQ117" s="772"/>
      <c r="BR117" s="772"/>
      <c r="BS117" s="772"/>
      <c r="BT117" s="772"/>
      <c r="BU117" s="772"/>
      <c r="BV117" s="772"/>
      <c r="BW117" s="772"/>
      <c r="BX117" s="772"/>
      <c r="BY117" s="772"/>
      <c r="BZ117" s="772"/>
      <c r="CA117" s="772"/>
      <c r="CB117" s="772"/>
      <c r="CC117" s="772"/>
      <c r="CD117" s="772"/>
      <c r="CE117" s="772"/>
      <c r="CF117" s="772"/>
      <c r="CG117" s="772"/>
      <c r="CH117" s="772"/>
      <c r="CI117" s="772"/>
      <c r="CJ117" s="772"/>
      <c r="CK117" s="772"/>
      <c r="CL117" s="772"/>
      <c r="CM117" s="772"/>
      <c r="CN117" s="772"/>
      <c r="CO117" s="772"/>
      <c r="CP117" s="772"/>
      <c r="CQ117" s="772"/>
      <c r="CR117" s="772"/>
      <c r="CS117" s="772"/>
      <c r="CT117" s="772"/>
      <c r="CU117" s="772"/>
      <c r="CV117" s="772"/>
      <c r="CW117" s="772"/>
      <c r="CX117" s="772"/>
      <c r="CY117" s="772"/>
      <c r="CZ117" s="772"/>
      <c r="DA117" s="772"/>
      <c r="DB117" s="772"/>
      <c r="DC117" s="772"/>
      <c r="DD117" s="772"/>
      <c r="DE117" s="772"/>
      <c r="DF117" s="772"/>
      <c r="DG117" s="772"/>
      <c r="DH117" s="772"/>
      <c r="DI117" s="772"/>
      <c r="DJ117" s="772"/>
      <c r="DK117" s="772"/>
      <c r="DL117" s="772"/>
      <c r="DM117" s="772"/>
      <c r="DN117" s="772"/>
      <c r="DO117" s="772"/>
      <c r="DP117" s="772"/>
      <c r="DQ117" s="772"/>
      <c r="DR117" s="772"/>
      <c r="DS117" s="772"/>
      <c r="DT117" s="772"/>
      <c r="DU117" s="772"/>
      <c r="DV117" s="772"/>
      <c r="DW117" s="772"/>
      <c r="DX117" s="772"/>
      <c r="DY117" s="772"/>
      <c r="DZ117" s="772"/>
      <c r="EA117" s="772"/>
      <c r="EB117" s="772"/>
      <c r="EC117" s="772"/>
      <c r="ED117" s="772"/>
      <c r="EE117" s="772"/>
      <c r="EF117" s="772"/>
      <c r="EG117" s="772"/>
      <c r="EH117" s="772"/>
      <c r="EI117" s="772"/>
      <c r="EJ117" s="772"/>
      <c r="EK117" s="772"/>
      <c r="EL117" s="772"/>
      <c r="EM117" s="772"/>
      <c r="EN117" s="772"/>
      <c r="EO117" s="772"/>
      <c r="EP117" s="772"/>
      <c r="EQ117" s="772"/>
      <c r="ER117" s="772"/>
      <c r="ES117" s="772"/>
      <c r="ET117" s="772"/>
      <c r="EU117" s="772"/>
      <c r="EV117" s="772"/>
      <c r="EW117" s="772"/>
      <c r="EX117" s="772"/>
      <c r="EY117" s="772"/>
      <c r="EZ117" s="772"/>
      <c r="FA117" s="772"/>
      <c r="FB117" s="772"/>
      <c r="FC117" s="772"/>
      <c r="FD117" s="772"/>
      <c r="FE117" s="772"/>
      <c r="FF117" s="772"/>
      <c r="FG117" s="772"/>
      <c r="FH117" s="772"/>
      <c r="FI117" s="772"/>
      <c r="FJ117" s="772"/>
      <c r="FK117" s="772"/>
      <c r="FL117" s="772"/>
      <c r="FM117" s="772"/>
      <c r="FN117" s="772"/>
      <c r="FO117" s="772"/>
      <c r="FP117" s="772"/>
      <c r="FQ117" s="772"/>
      <c r="FR117" s="772"/>
      <c r="FS117" s="772"/>
      <c r="FT117" s="772"/>
      <c r="FU117" s="772"/>
      <c r="FV117" s="772"/>
      <c r="FW117" s="772"/>
      <c r="FX117" s="772"/>
      <c r="FY117" s="772"/>
      <c r="FZ117" s="772"/>
      <c r="GA117" s="772"/>
      <c r="GB117" s="772"/>
      <c r="GC117" s="772"/>
      <c r="GD117" s="772"/>
      <c r="GE117" s="772"/>
      <c r="GF117" s="772"/>
      <c r="GG117" s="772"/>
      <c r="GH117" s="772"/>
      <c r="GI117" s="772"/>
      <c r="GJ117" s="772"/>
      <c r="GK117" s="772"/>
      <c r="GL117" s="772"/>
      <c r="GM117" s="772"/>
      <c r="GN117" s="772"/>
      <c r="GO117" s="772"/>
      <c r="GP117" s="772"/>
      <c r="GQ117" s="772"/>
      <c r="GR117" s="772"/>
      <c r="GS117" s="772"/>
      <c r="GT117" s="772"/>
      <c r="GU117" s="772"/>
      <c r="GV117" s="772"/>
      <c r="GW117" s="772"/>
      <c r="GX117" s="772"/>
      <c r="GY117" s="772"/>
      <c r="GZ117" s="772"/>
      <c r="HA117" s="772"/>
      <c r="HB117" s="772"/>
      <c r="HC117" s="772"/>
      <c r="HD117" s="772"/>
      <c r="HE117" s="772"/>
      <c r="HF117" s="772"/>
      <c r="HG117" s="772"/>
      <c r="HH117" s="772"/>
      <c r="HI117" s="772"/>
      <c r="HJ117" s="772"/>
      <c r="HK117" s="772"/>
      <c r="HL117" s="772"/>
      <c r="HM117" s="772"/>
      <c r="HN117" s="772"/>
      <c r="HO117" s="772"/>
      <c r="HP117" s="772"/>
    </row>
    <row r="118" spans="1:224" ht="15.75" thickBot="1">
      <c r="A118" s="960" t="s">
        <v>400</v>
      </c>
      <c r="B118" s="961">
        <v>8.9999999999999998E-4</v>
      </c>
      <c r="C118" s="961">
        <v>4.3E-3</v>
      </c>
      <c r="D118" s="961">
        <v>2.3E-3</v>
      </c>
      <c r="E118" s="961">
        <v>4.7000000000000002E-3</v>
      </c>
      <c r="F118" s="1131">
        <v>-4.4000000000000003E-3</v>
      </c>
      <c r="G118" s="1131">
        <v>4.1999999999999997E-3</v>
      </c>
      <c r="H118" s="1131">
        <v>2E-3</v>
      </c>
      <c r="I118" s="961">
        <v>3.8999999999999998E-3</v>
      </c>
      <c r="J118" s="961">
        <v>2.5999999999999999E-3</v>
      </c>
      <c r="K118" s="961">
        <v>4.0000000000000002E-4</v>
      </c>
      <c r="L118" s="961">
        <v>2.0000000000000001E-4</v>
      </c>
      <c r="M118" s="1131">
        <v>1E-3</v>
      </c>
      <c r="N118" s="1131">
        <v>5.3E-3</v>
      </c>
      <c r="O118" s="1131">
        <v>2.7000000000000001E-3</v>
      </c>
      <c r="P118" s="961">
        <v>-6.9999999999999999E-4</v>
      </c>
      <c r="Q118" s="961">
        <v>2.8E-3</v>
      </c>
      <c r="R118" s="961">
        <v>-1E-4</v>
      </c>
      <c r="S118" s="961">
        <v>4.0000000000000002E-4</v>
      </c>
      <c r="T118" s="1131">
        <v>2.9999999999999997E-4</v>
      </c>
      <c r="U118" s="1131">
        <v>1.2999999999999999E-3</v>
      </c>
      <c r="V118" s="1131">
        <v>5.0000000000000001E-4</v>
      </c>
      <c r="W118" s="961">
        <v>6.9999999999999999E-4</v>
      </c>
      <c r="X118" s="961">
        <v>-4.0000000000000002E-4</v>
      </c>
      <c r="Y118" s="961">
        <v>2.0000000000000001E-4</v>
      </c>
      <c r="Z118" s="961">
        <v>3.3E-3</v>
      </c>
      <c r="AA118" s="1131">
        <v>2E-3</v>
      </c>
      <c r="AB118" s="1131">
        <v>5.9999999999999995E-4</v>
      </c>
      <c r="AC118" s="1131">
        <v>3.0000000000000001E-3</v>
      </c>
      <c r="AD118" s="1131">
        <v>7.4999999999999997E-3</v>
      </c>
      <c r="AE118" s="1131">
        <v>0</v>
      </c>
      <c r="AF118" s="1131">
        <v>1.8E-3</v>
      </c>
      <c r="AG118" s="772"/>
      <c r="AH118" s="772"/>
      <c r="AI118" s="772"/>
      <c r="AJ118" s="772"/>
      <c r="AK118" s="772"/>
      <c r="AL118" s="772"/>
      <c r="AM118" s="772"/>
      <c r="AN118" s="772"/>
      <c r="AO118" s="772"/>
      <c r="AP118" s="772"/>
      <c r="AQ118" s="772"/>
      <c r="AR118" s="772"/>
      <c r="AS118" s="772"/>
      <c r="AT118" s="772"/>
      <c r="AU118" s="772"/>
      <c r="AV118" s="772"/>
      <c r="AW118" s="772"/>
      <c r="AX118" s="772"/>
      <c r="AY118" s="772"/>
      <c r="AZ118" s="772"/>
      <c r="BA118" s="772"/>
      <c r="BB118" s="772"/>
      <c r="BC118" s="772"/>
      <c r="BD118" s="772"/>
      <c r="BE118" s="772"/>
      <c r="BF118" s="772"/>
      <c r="BG118" s="772"/>
      <c r="BH118" s="772"/>
      <c r="BI118" s="772"/>
      <c r="BJ118" s="772"/>
      <c r="BK118" s="772"/>
      <c r="BL118" s="772"/>
      <c r="BM118" s="772"/>
      <c r="BN118" s="772"/>
      <c r="BO118" s="772"/>
      <c r="BP118" s="772"/>
      <c r="BQ118" s="772"/>
      <c r="BR118" s="772"/>
      <c r="BS118" s="772"/>
      <c r="BT118" s="772"/>
      <c r="BU118" s="772"/>
      <c r="BV118" s="772"/>
      <c r="BW118" s="772"/>
      <c r="BX118" s="772"/>
      <c r="BY118" s="772"/>
      <c r="BZ118" s="772"/>
      <c r="CA118" s="772"/>
      <c r="CB118" s="772"/>
      <c r="CC118" s="772"/>
      <c r="CD118" s="772"/>
      <c r="CE118" s="772"/>
      <c r="CF118" s="772"/>
      <c r="CG118" s="772"/>
      <c r="CH118" s="772"/>
      <c r="CI118" s="772"/>
      <c r="CJ118" s="772"/>
      <c r="CK118" s="772"/>
      <c r="CL118" s="772"/>
      <c r="CM118" s="772"/>
      <c r="CN118" s="772"/>
      <c r="CO118" s="772"/>
      <c r="CP118" s="772"/>
      <c r="CQ118" s="772"/>
      <c r="CR118" s="772"/>
      <c r="CS118" s="772"/>
      <c r="CT118" s="772"/>
      <c r="CU118" s="772"/>
      <c r="CV118" s="772"/>
      <c r="CW118" s="772"/>
      <c r="CX118" s="772"/>
      <c r="CY118" s="772"/>
      <c r="CZ118" s="772"/>
      <c r="DA118" s="772"/>
      <c r="DB118" s="772"/>
      <c r="DC118" s="772"/>
      <c r="DD118" s="772"/>
      <c r="DE118" s="772"/>
      <c r="DF118" s="772"/>
      <c r="DG118" s="772"/>
      <c r="DH118" s="772"/>
      <c r="DI118" s="772"/>
      <c r="DJ118" s="772"/>
      <c r="DK118" s="772"/>
      <c r="DL118" s="772"/>
      <c r="DM118" s="772"/>
      <c r="DN118" s="772"/>
      <c r="DO118" s="772"/>
      <c r="DP118" s="772"/>
      <c r="DQ118" s="772"/>
      <c r="DR118" s="772"/>
      <c r="DS118" s="772"/>
      <c r="DT118" s="772"/>
      <c r="DU118" s="772"/>
      <c r="DV118" s="772"/>
      <c r="DW118" s="772"/>
      <c r="DX118" s="772"/>
      <c r="DY118" s="772"/>
      <c r="DZ118" s="772"/>
      <c r="EA118" s="772"/>
      <c r="EB118" s="772"/>
      <c r="EC118" s="772"/>
      <c r="ED118" s="772"/>
      <c r="EE118" s="772"/>
      <c r="EF118" s="772"/>
      <c r="EG118" s="772"/>
      <c r="EH118" s="772"/>
      <c r="EI118" s="772"/>
      <c r="EJ118" s="772"/>
      <c r="EK118" s="772"/>
      <c r="EL118" s="772"/>
      <c r="EM118" s="772"/>
      <c r="EN118" s="772"/>
      <c r="EO118" s="772"/>
      <c r="EP118" s="772"/>
      <c r="EQ118" s="772"/>
      <c r="ER118" s="772"/>
      <c r="ES118" s="772"/>
      <c r="ET118" s="772"/>
      <c r="EU118" s="772"/>
      <c r="EV118" s="772"/>
      <c r="EW118" s="772"/>
      <c r="EX118" s="772"/>
      <c r="EY118" s="772"/>
      <c r="EZ118" s="772"/>
      <c r="FA118" s="772"/>
      <c r="FB118" s="772"/>
      <c r="FC118" s="772"/>
      <c r="FD118" s="772"/>
      <c r="FE118" s="772"/>
      <c r="FF118" s="772"/>
      <c r="FG118" s="772"/>
      <c r="FH118" s="772"/>
      <c r="FI118" s="772"/>
      <c r="FJ118" s="772"/>
      <c r="FK118" s="772"/>
      <c r="FL118" s="772"/>
      <c r="FM118" s="772"/>
      <c r="FN118" s="772"/>
      <c r="FO118" s="772"/>
      <c r="FP118" s="772"/>
      <c r="FQ118" s="772"/>
      <c r="FR118" s="772"/>
      <c r="FS118" s="772"/>
      <c r="FT118" s="772"/>
      <c r="FU118" s="772"/>
      <c r="FV118" s="772"/>
      <c r="FW118" s="772"/>
      <c r="FX118" s="772"/>
      <c r="FY118" s="772"/>
      <c r="FZ118" s="772"/>
      <c r="GA118" s="772"/>
      <c r="GB118" s="772"/>
      <c r="GC118" s="772"/>
      <c r="GD118" s="772"/>
      <c r="GE118" s="772"/>
      <c r="GF118" s="772"/>
      <c r="GG118" s="772"/>
      <c r="GH118" s="772"/>
      <c r="GI118" s="772"/>
      <c r="GJ118" s="772"/>
      <c r="GK118" s="772"/>
      <c r="GL118" s="772"/>
      <c r="GM118" s="772"/>
      <c r="GN118" s="772"/>
      <c r="GO118" s="772"/>
      <c r="GP118" s="772"/>
      <c r="GQ118" s="772"/>
      <c r="GR118" s="772"/>
      <c r="GS118" s="772"/>
      <c r="GT118" s="772"/>
      <c r="GU118" s="772"/>
      <c r="GV118" s="772"/>
      <c r="GW118" s="772"/>
      <c r="GX118" s="772"/>
      <c r="GY118" s="772"/>
      <c r="GZ118" s="772"/>
      <c r="HA118" s="772"/>
      <c r="HB118" s="772"/>
      <c r="HC118" s="772"/>
      <c r="HD118" s="772"/>
      <c r="HE118" s="772"/>
      <c r="HF118" s="772"/>
      <c r="HG118" s="772"/>
      <c r="HH118" s="772"/>
      <c r="HI118" s="772"/>
      <c r="HJ118" s="772"/>
      <c r="HK118" s="772"/>
      <c r="HL118" s="772"/>
      <c r="HM118" s="772"/>
      <c r="HN118" s="772"/>
      <c r="HO118" s="772"/>
      <c r="HP118" s="772"/>
    </row>
    <row r="119" spans="1:224" ht="16.5" thickTop="1" thickBot="1">
      <c r="A119" s="1116" t="s">
        <v>401</v>
      </c>
      <c r="B119" s="1129"/>
      <c r="C119" s="1129"/>
      <c r="D119" s="1129"/>
      <c r="E119" s="1129"/>
      <c r="F119" s="1130"/>
      <c r="G119" s="1130"/>
      <c r="H119" s="1130"/>
      <c r="I119" s="1129"/>
      <c r="J119" s="1129"/>
      <c r="K119" s="1129"/>
      <c r="L119" s="1129"/>
      <c r="M119" s="1130"/>
      <c r="N119" s="1130"/>
      <c r="O119" s="1130"/>
      <c r="P119" s="1129"/>
      <c r="Q119" s="1129"/>
      <c r="R119" s="1129"/>
      <c r="S119" s="1129"/>
      <c r="T119" s="1130"/>
      <c r="U119" s="1130"/>
      <c r="V119" s="1130"/>
      <c r="W119" s="1129"/>
      <c r="X119" s="1129"/>
      <c r="Y119" s="1129"/>
      <c r="Z119" s="1129"/>
      <c r="AA119" s="1130"/>
      <c r="AB119" s="1130"/>
      <c r="AC119" s="1130"/>
      <c r="AD119" s="1130"/>
      <c r="AE119" s="1130"/>
      <c r="AF119" s="1130"/>
      <c r="AG119" s="772"/>
      <c r="AH119" s="772"/>
      <c r="AI119" s="772"/>
      <c r="AJ119" s="772"/>
      <c r="AK119" s="772"/>
      <c r="AL119" s="772"/>
      <c r="AM119" s="772"/>
      <c r="AN119" s="772"/>
      <c r="AO119" s="772"/>
      <c r="AP119" s="772"/>
      <c r="AQ119" s="772"/>
      <c r="AR119" s="772"/>
      <c r="AS119" s="772"/>
      <c r="AT119" s="772"/>
      <c r="AU119" s="772"/>
      <c r="AV119" s="772"/>
      <c r="AW119" s="772"/>
      <c r="AX119" s="772"/>
      <c r="AY119" s="772"/>
      <c r="AZ119" s="772"/>
      <c r="BA119" s="772"/>
      <c r="BB119" s="772"/>
      <c r="BC119" s="772"/>
      <c r="BD119" s="772"/>
      <c r="BE119" s="772"/>
      <c r="BF119" s="772"/>
      <c r="BG119" s="772"/>
      <c r="BH119" s="772"/>
      <c r="BI119" s="772"/>
      <c r="BJ119" s="772"/>
      <c r="BK119" s="772"/>
      <c r="BL119" s="772"/>
      <c r="BM119" s="772"/>
      <c r="BN119" s="772"/>
      <c r="BO119" s="772"/>
      <c r="BP119" s="772"/>
      <c r="BQ119" s="772"/>
      <c r="BR119" s="772"/>
      <c r="BS119" s="772"/>
      <c r="BT119" s="772"/>
      <c r="BU119" s="772"/>
      <c r="BV119" s="772"/>
      <c r="BW119" s="772"/>
      <c r="BX119" s="772"/>
      <c r="BY119" s="772"/>
      <c r="BZ119" s="772"/>
      <c r="CA119" s="772"/>
      <c r="CB119" s="772"/>
      <c r="CC119" s="772"/>
      <c r="CD119" s="772"/>
      <c r="CE119" s="772"/>
      <c r="CF119" s="772"/>
      <c r="CG119" s="772"/>
      <c r="CH119" s="772"/>
      <c r="CI119" s="772"/>
      <c r="CJ119" s="772"/>
      <c r="CK119" s="772"/>
      <c r="CL119" s="772"/>
      <c r="CM119" s="772"/>
      <c r="CN119" s="772"/>
      <c r="CO119" s="772"/>
      <c r="CP119" s="772"/>
      <c r="CQ119" s="772"/>
      <c r="CR119" s="772"/>
      <c r="CS119" s="772"/>
      <c r="CT119" s="772"/>
      <c r="CU119" s="772"/>
      <c r="CV119" s="772"/>
      <c r="CW119" s="772"/>
      <c r="CX119" s="772"/>
      <c r="CY119" s="772"/>
      <c r="CZ119" s="772"/>
      <c r="DA119" s="772"/>
      <c r="DB119" s="772"/>
      <c r="DC119" s="772"/>
      <c r="DD119" s="772"/>
      <c r="DE119" s="772"/>
      <c r="DF119" s="772"/>
      <c r="DG119" s="772"/>
      <c r="DH119" s="772"/>
      <c r="DI119" s="772"/>
      <c r="DJ119" s="772"/>
      <c r="DK119" s="772"/>
      <c r="DL119" s="772"/>
      <c r="DM119" s="772"/>
      <c r="DN119" s="772"/>
      <c r="DO119" s="772"/>
      <c r="DP119" s="772"/>
      <c r="DQ119" s="772"/>
      <c r="DR119" s="772"/>
      <c r="DS119" s="772"/>
      <c r="DT119" s="772"/>
      <c r="DU119" s="772"/>
      <c r="DV119" s="772"/>
      <c r="DW119" s="772"/>
      <c r="DX119" s="772"/>
      <c r="DY119" s="772"/>
      <c r="DZ119" s="772"/>
      <c r="EA119" s="772"/>
      <c r="EB119" s="772"/>
      <c r="EC119" s="772"/>
      <c r="ED119" s="772"/>
      <c r="EE119" s="772"/>
      <c r="EF119" s="772"/>
      <c r="EG119" s="772"/>
      <c r="EH119" s="772"/>
      <c r="EI119" s="772"/>
      <c r="EJ119" s="772"/>
      <c r="EK119" s="772"/>
      <c r="EL119" s="772"/>
      <c r="EM119" s="772"/>
      <c r="EN119" s="772"/>
      <c r="EO119" s="772"/>
      <c r="EP119" s="772"/>
      <c r="EQ119" s="772"/>
      <c r="ER119" s="772"/>
      <c r="ES119" s="772"/>
      <c r="ET119" s="772"/>
      <c r="EU119" s="772"/>
      <c r="EV119" s="772"/>
      <c r="EW119" s="772"/>
      <c r="EX119" s="772"/>
      <c r="EY119" s="772"/>
      <c r="EZ119" s="772"/>
      <c r="FA119" s="772"/>
      <c r="FB119" s="772"/>
      <c r="FC119" s="772"/>
      <c r="FD119" s="772"/>
      <c r="FE119" s="772"/>
      <c r="FF119" s="772"/>
      <c r="FG119" s="772"/>
      <c r="FH119" s="772"/>
      <c r="FI119" s="772"/>
      <c r="FJ119" s="772"/>
      <c r="FK119" s="772"/>
      <c r="FL119" s="772"/>
      <c r="FM119" s="772"/>
      <c r="FN119" s="772"/>
      <c r="FO119" s="772"/>
      <c r="FP119" s="772"/>
      <c r="FQ119" s="772"/>
      <c r="FR119" s="772"/>
      <c r="FS119" s="772"/>
      <c r="FT119" s="772"/>
      <c r="FU119" s="772"/>
      <c r="FV119" s="772"/>
      <c r="FW119" s="772"/>
      <c r="FX119" s="772"/>
      <c r="FY119" s="772"/>
      <c r="FZ119" s="772"/>
      <c r="GA119" s="772"/>
      <c r="GB119" s="772"/>
      <c r="GC119" s="772"/>
      <c r="GD119" s="772"/>
      <c r="GE119" s="772"/>
      <c r="GF119" s="772"/>
      <c r="GG119" s="772"/>
      <c r="GH119" s="772"/>
      <c r="GI119" s="772"/>
      <c r="GJ119" s="772"/>
      <c r="GK119" s="772"/>
      <c r="GL119" s="772"/>
      <c r="GM119" s="772"/>
      <c r="GN119" s="772"/>
      <c r="GO119" s="772"/>
      <c r="GP119" s="772"/>
      <c r="GQ119" s="772"/>
      <c r="GR119" s="772"/>
      <c r="GS119" s="772"/>
      <c r="GT119" s="772"/>
      <c r="GU119" s="772"/>
      <c r="GV119" s="772"/>
      <c r="GW119" s="772"/>
      <c r="GX119" s="772"/>
      <c r="GY119" s="772"/>
      <c r="GZ119" s="772"/>
      <c r="HA119" s="772"/>
      <c r="HB119" s="772"/>
      <c r="HC119" s="772"/>
      <c r="HD119" s="772"/>
      <c r="HE119" s="772"/>
      <c r="HF119" s="772"/>
      <c r="HG119" s="772"/>
      <c r="HH119" s="772"/>
      <c r="HI119" s="772"/>
      <c r="HJ119" s="772"/>
      <c r="HK119" s="772"/>
      <c r="HL119" s="772"/>
      <c r="HM119" s="772"/>
      <c r="HN119" s="772"/>
      <c r="HO119" s="772"/>
      <c r="HP119" s="772"/>
    </row>
    <row r="120" spans="1:224" ht="15.75" thickTop="1">
      <c r="A120" s="960" t="s">
        <v>394</v>
      </c>
      <c r="B120" s="961">
        <v>0.08</v>
      </c>
      <c r="C120" s="961">
        <v>8.2299999999999998E-2</v>
      </c>
      <c r="D120" s="961">
        <v>6.0900000000000003E-2</v>
      </c>
      <c r="E120" s="961">
        <v>8.2799999999999999E-2</v>
      </c>
      <c r="F120" s="961">
        <v>5.67E-2</v>
      </c>
      <c r="G120" s="961">
        <v>5.62E-2</v>
      </c>
      <c r="H120" s="961">
        <v>0.1011</v>
      </c>
      <c r="I120" s="961">
        <v>9.2700000000000005E-2</v>
      </c>
      <c r="J120" s="961">
        <v>8.7800000000000003E-2</v>
      </c>
      <c r="K120" s="961">
        <v>7.4899999999999994E-2</v>
      </c>
      <c r="L120" s="961">
        <v>8.0299999999999996E-2</v>
      </c>
      <c r="M120" s="961">
        <v>8.7999999999999995E-2</v>
      </c>
      <c r="N120" s="961">
        <v>0.14280000000000001</v>
      </c>
      <c r="O120" s="961">
        <v>8.4199999999999997E-2</v>
      </c>
      <c r="P120" s="961">
        <v>7.0699999999999999E-2</v>
      </c>
      <c r="Q120" s="961">
        <v>9.2700000000000005E-2</v>
      </c>
      <c r="R120" s="961">
        <v>8.3000000000000004E-2</v>
      </c>
      <c r="S120" s="961">
        <v>0.14030000000000001</v>
      </c>
      <c r="T120" s="961">
        <v>8.6800000000000002E-2</v>
      </c>
      <c r="U120" s="961">
        <v>0.11940000000000001</v>
      </c>
      <c r="V120" s="961">
        <v>7.85E-2</v>
      </c>
      <c r="W120" s="961">
        <v>9.1200000000000003E-2</v>
      </c>
      <c r="X120" s="961">
        <v>0.1003</v>
      </c>
      <c r="Y120" s="961">
        <v>8.7999999999999995E-2</v>
      </c>
      <c r="Z120" s="961">
        <v>8.4699999999999998E-2</v>
      </c>
      <c r="AA120" s="961">
        <v>8.0699999999999994E-2</v>
      </c>
      <c r="AB120" s="961">
        <v>6.6500000000000004E-2</v>
      </c>
      <c r="AC120" s="961">
        <v>9.7699999999999995E-2</v>
      </c>
      <c r="AD120" s="961">
        <v>0.40920000000000001</v>
      </c>
      <c r="AE120" s="961">
        <v>8.3199999999999996E-2</v>
      </c>
      <c r="AF120" s="961">
        <v>8.2900000000000001E-2</v>
      </c>
      <c r="AG120" s="772"/>
      <c r="AH120" s="772"/>
      <c r="AI120" s="772"/>
      <c r="AJ120" s="772"/>
      <c r="AK120" s="772"/>
      <c r="AL120" s="772"/>
      <c r="AM120" s="772"/>
      <c r="AN120" s="772"/>
      <c r="AO120" s="772"/>
      <c r="AP120" s="772"/>
      <c r="AQ120" s="772"/>
      <c r="AR120" s="772"/>
      <c r="AS120" s="772"/>
      <c r="AT120" s="772"/>
      <c r="AU120" s="772"/>
      <c r="AV120" s="772"/>
      <c r="AW120" s="772"/>
      <c r="AX120" s="772"/>
      <c r="AY120" s="772"/>
      <c r="AZ120" s="772"/>
      <c r="BA120" s="772"/>
      <c r="BB120" s="772"/>
      <c r="BC120" s="772"/>
      <c r="BD120" s="772"/>
      <c r="BE120" s="772"/>
      <c r="BF120" s="772"/>
      <c r="BG120" s="772"/>
      <c r="BH120" s="772"/>
      <c r="BI120" s="772"/>
      <c r="BJ120" s="772"/>
      <c r="BK120" s="772"/>
      <c r="BL120" s="772"/>
      <c r="BM120" s="772"/>
      <c r="BN120" s="772"/>
      <c r="BO120" s="772"/>
      <c r="BP120" s="772"/>
      <c r="BQ120" s="772"/>
      <c r="BR120" s="772"/>
      <c r="BS120" s="772"/>
      <c r="BT120" s="772"/>
      <c r="BU120" s="772"/>
      <c r="BV120" s="772"/>
      <c r="BW120" s="772"/>
      <c r="BX120" s="772"/>
      <c r="BY120" s="772"/>
      <c r="BZ120" s="772"/>
      <c r="CA120" s="772"/>
      <c r="CB120" s="772"/>
      <c r="CC120" s="772"/>
      <c r="CD120" s="772"/>
      <c r="CE120" s="772"/>
      <c r="CF120" s="772"/>
      <c r="CG120" s="772"/>
      <c r="CH120" s="772"/>
      <c r="CI120" s="772"/>
      <c r="CJ120" s="772"/>
      <c r="CK120" s="772"/>
      <c r="CL120" s="772"/>
      <c r="CM120" s="772"/>
      <c r="CN120" s="772"/>
      <c r="CO120" s="772"/>
      <c r="CP120" s="772"/>
      <c r="CQ120" s="772"/>
      <c r="CR120" s="772"/>
      <c r="CS120" s="772"/>
      <c r="CT120" s="772"/>
      <c r="CU120" s="772"/>
      <c r="CV120" s="772"/>
      <c r="CW120" s="772"/>
      <c r="CX120" s="772"/>
      <c r="CY120" s="772"/>
      <c r="CZ120" s="772"/>
      <c r="DA120" s="772"/>
      <c r="DB120" s="772"/>
      <c r="DC120" s="772"/>
      <c r="DD120" s="772"/>
      <c r="DE120" s="772"/>
      <c r="DF120" s="772"/>
      <c r="DG120" s="772"/>
      <c r="DH120" s="772"/>
      <c r="DI120" s="772"/>
      <c r="DJ120" s="772"/>
      <c r="DK120" s="772"/>
      <c r="DL120" s="772"/>
      <c r="DM120" s="772"/>
      <c r="DN120" s="772"/>
      <c r="DO120" s="772"/>
      <c r="DP120" s="772"/>
      <c r="DQ120" s="772"/>
      <c r="DR120" s="772"/>
      <c r="DS120" s="772"/>
      <c r="DT120" s="772"/>
      <c r="DU120" s="772"/>
      <c r="DV120" s="772"/>
      <c r="DW120" s="772"/>
      <c r="DX120" s="772"/>
      <c r="DY120" s="772"/>
      <c r="DZ120" s="772"/>
      <c r="EA120" s="772"/>
      <c r="EB120" s="772"/>
      <c r="EC120" s="772"/>
      <c r="ED120" s="772"/>
      <c r="EE120" s="772"/>
      <c r="EF120" s="772"/>
      <c r="EG120" s="772"/>
      <c r="EH120" s="772"/>
      <c r="EI120" s="772"/>
      <c r="EJ120" s="772"/>
      <c r="EK120" s="772"/>
      <c r="EL120" s="772"/>
      <c r="EM120" s="772"/>
      <c r="EN120" s="772"/>
      <c r="EO120" s="772"/>
      <c r="EP120" s="772"/>
      <c r="EQ120" s="772"/>
      <c r="ER120" s="772"/>
      <c r="ES120" s="772"/>
      <c r="ET120" s="772"/>
      <c r="EU120" s="772"/>
      <c r="EV120" s="772"/>
      <c r="EW120" s="772"/>
      <c r="EX120" s="772"/>
      <c r="EY120" s="772"/>
      <c r="EZ120" s="772"/>
      <c r="FA120" s="772"/>
      <c r="FB120" s="772"/>
      <c r="FC120" s="772"/>
      <c r="FD120" s="772"/>
      <c r="FE120" s="772"/>
      <c r="FF120" s="772"/>
      <c r="FG120" s="772"/>
      <c r="FH120" s="772"/>
      <c r="FI120" s="772"/>
      <c r="FJ120" s="772"/>
      <c r="FK120" s="772"/>
      <c r="FL120" s="772"/>
      <c r="FM120" s="772"/>
      <c r="FN120" s="772"/>
      <c r="FO120" s="772"/>
      <c r="FP120" s="772"/>
      <c r="FQ120" s="772"/>
      <c r="FR120" s="772"/>
      <c r="FS120" s="772"/>
      <c r="FT120" s="772"/>
      <c r="FU120" s="772"/>
      <c r="FV120" s="772"/>
      <c r="FW120" s="772"/>
      <c r="FX120" s="772"/>
      <c r="FY120" s="772"/>
      <c r="FZ120" s="772"/>
      <c r="GA120" s="772"/>
      <c r="GB120" s="772"/>
      <c r="GC120" s="772"/>
      <c r="GD120" s="772"/>
      <c r="GE120" s="772"/>
      <c r="GF120" s="772"/>
      <c r="GG120" s="772"/>
      <c r="GH120" s="772"/>
      <c r="GI120" s="772"/>
      <c r="GJ120" s="772"/>
      <c r="GK120" s="772"/>
      <c r="GL120" s="772"/>
      <c r="GM120" s="772"/>
      <c r="GN120" s="772"/>
      <c r="GO120" s="772"/>
      <c r="GP120" s="772"/>
      <c r="GQ120" s="772"/>
      <c r="GR120" s="772"/>
      <c r="GS120" s="772"/>
      <c r="GT120" s="772"/>
      <c r="GU120" s="772"/>
      <c r="GV120" s="772"/>
      <c r="GW120" s="772"/>
      <c r="GX120" s="772"/>
      <c r="GY120" s="772"/>
      <c r="GZ120" s="772"/>
      <c r="HA120" s="772"/>
      <c r="HB120" s="772"/>
      <c r="HC120" s="772"/>
      <c r="HD120" s="772"/>
      <c r="HE120" s="772"/>
      <c r="HF120" s="772"/>
      <c r="HG120" s="772"/>
      <c r="HH120" s="772"/>
      <c r="HI120" s="772"/>
      <c r="HJ120" s="772"/>
      <c r="HK120" s="772"/>
      <c r="HL120" s="772"/>
      <c r="HM120" s="772"/>
      <c r="HN120" s="772"/>
      <c r="HO120" s="772"/>
      <c r="HP120" s="772"/>
    </row>
    <row r="121" spans="1:224">
      <c r="A121" s="960" t="s">
        <v>402</v>
      </c>
      <c r="B121" s="961">
        <v>-5.0000000000000001E-3</v>
      </c>
      <c r="C121" s="961">
        <v>-4.3E-3</v>
      </c>
      <c r="D121" s="961">
        <v>-4.5999999999999999E-3</v>
      </c>
      <c r="E121" s="961">
        <v>-9.1999999999999998E-3</v>
      </c>
      <c r="F121" s="961">
        <v>-4.4000000000000003E-3</v>
      </c>
      <c r="G121" s="961">
        <v>5.1000000000000004E-3</v>
      </c>
      <c r="H121" s="961">
        <v>-1.8E-3</v>
      </c>
      <c r="I121" s="961">
        <v>-1.04E-2</v>
      </c>
      <c r="J121" s="961">
        <v>-5.1999999999999998E-3</v>
      </c>
      <c r="K121" s="961">
        <v>-4.8999999999999998E-3</v>
      </c>
      <c r="L121" s="961">
        <v>-5.8999999999999999E-3</v>
      </c>
      <c r="M121" s="961">
        <v>-3.2000000000000002E-3</v>
      </c>
      <c r="N121" s="961">
        <v>-8.6E-3</v>
      </c>
      <c r="O121" s="961">
        <v>-7.3000000000000001E-3</v>
      </c>
      <c r="P121" s="961">
        <v>-1.21E-2</v>
      </c>
      <c r="Q121" s="961">
        <v>-1.72E-2</v>
      </c>
      <c r="R121" s="961">
        <v>-1.3299999999999999E-2</v>
      </c>
      <c r="S121" s="961">
        <v>-7.4999999999999997E-3</v>
      </c>
      <c r="T121" s="961">
        <v>-7.6E-3</v>
      </c>
      <c r="U121" s="961">
        <v>-5.0000000000000001E-4</v>
      </c>
      <c r="V121" s="961">
        <v>-1.52E-2</v>
      </c>
      <c r="W121" s="961">
        <v>-1.47E-2</v>
      </c>
      <c r="X121" s="961">
        <v>-2.5000000000000001E-3</v>
      </c>
      <c r="Y121" s="961">
        <v>-6.4999999999999997E-3</v>
      </c>
      <c r="Z121" s="961">
        <v>-7.4000000000000003E-3</v>
      </c>
      <c r="AA121" s="961">
        <v>-1.26E-2</v>
      </c>
      <c r="AB121" s="961">
        <v>-5.1000000000000004E-3</v>
      </c>
      <c r="AC121" s="961">
        <v>-5.8999999999999999E-3</v>
      </c>
      <c r="AD121" s="961">
        <v>-8.9999999999999998E-4</v>
      </c>
      <c r="AE121" s="961">
        <v>-5.1999999999999998E-3</v>
      </c>
      <c r="AF121" s="961">
        <v>-6.4000000000000003E-3</v>
      </c>
      <c r="AG121" s="772"/>
      <c r="AH121" s="772"/>
      <c r="AI121" s="772"/>
      <c r="AJ121" s="772"/>
      <c r="AK121" s="772"/>
      <c r="AL121" s="772"/>
      <c r="AM121" s="772"/>
      <c r="AN121" s="772"/>
      <c r="AO121" s="772"/>
      <c r="AP121" s="772"/>
      <c r="AQ121" s="772"/>
      <c r="AR121" s="772"/>
      <c r="AS121" s="772"/>
      <c r="AT121" s="772"/>
      <c r="AU121" s="772"/>
      <c r="AV121" s="772"/>
      <c r="AW121" s="772"/>
      <c r="AX121" s="772"/>
      <c r="AY121" s="772"/>
      <c r="AZ121" s="772"/>
      <c r="BA121" s="772"/>
      <c r="BB121" s="772"/>
      <c r="BC121" s="772"/>
      <c r="BD121" s="772"/>
      <c r="BE121" s="772"/>
      <c r="BF121" s="772"/>
      <c r="BG121" s="772"/>
      <c r="BH121" s="772"/>
      <c r="BI121" s="772"/>
      <c r="BJ121" s="772"/>
      <c r="BK121" s="772"/>
      <c r="BL121" s="772"/>
      <c r="BM121" s="772"/>
      <c r="BN121" s="772"/>
      <c r="BO121" s="772"/>
      <c r="BP121" s="772"/>
      <c r="BQ121" s="772"/>
      <c r="BR121" s="772"/>
      <c r="BS121" s="772"/>
      <c r="BT121" s="772"/>
      <c r="BU121" s="772"/>
      <c r="BV121" s="772"/>
      <c r="BW121" s="772"/>
      <c r="BX121" s="772"/>
      <c r="BY121" s="772"/>
      <c r="BZ121" s="772"/>
      <c r="CA121" s="772"/>
      <c r="CB121" s="772"/>
      <c r="CC121" s="772"/>
      <c r="CD121" s="772"/>
      <c r="CE121" s="772"/>
      <c r="CF121" s="772"/>
      <c r="CG121" s="772"/>
      <c r="CH121" s="772"/>
      <c r="CI121" s="772"/>
      <c r="CJ121" s="772"/>
      <c r="CK121" s="772"/>
      <c r="CL121" s="772"/>
      <c r="CM121" s="772"/>
      <c r="CN121" s="772"/>
      <c r="CO121" s="772"/>
      <c r="CP121" s="772"/>
      <c r="CQ121" s="772"/>
      <c r="CR121" s="772"/>
      <c r="CS121" s="772"/>
      <c r="CT121" s="772"/>
      <c r="CU121" s="772"/>
      <c r="CV121" s="772"/>
      <c r="CW121" s="772"/>
      <c r="CX121" s="772"/>
      <c r="CY121" s="772"/>
      <c r="CZ121" s="772"/>
      <c r="DA121" s="772"/>
      <c r="DB121" s="772"/>
      <c r="DC121" s="772"/>
      <c r="DD121" s="772"/>
      <c r="DE121" s="772"/>
      <c r="DF121" s="772"/>
      <c r="DG121" s="772"/>
      <c r="DH121" s="772"/>
      <c r="DI121" s="772"/>
      <c r="DJ121" s="772"/>
      <c r="DK121" s="772"/>
      <c r="DL121" s="772"/>
      <c r="DM121" s="772"/>
      <c r="DN121" s="772"/>
      <c r="DO121" s="772"/>
      <c r="DP121" s="772"/>
      <c r="DQ121" s="772"/>
      <c r="DR121" s="772"/>
      <c r="DS121" s="772"/>
      <c r="DT121" s="772"/>
      <c r="DU121" s="772"/>
      <c r="DV121" s="772"/>
      <c r="DW121" s="772"/>
      <c r="DX121" s="772"/>
      <c r="DY121" s="772"/>
      <c r="DZ121" s="772"/>
      <c r="EA121" s="772"/>
      <c r="EB121" s="772"/>
      <c r="EC121" s="772"/>
      <c r="ED121" s="772"/>
      <c r="EE121" s="772"/>
      <c r="EF121" s="772"/>
      <c r="EG121" s="772"/>
      <c r="EH121" s="772"/>
      <c r="EI121" s="772"/>
      <c r="EJ121" s="772"/>
      <c r="EK121" s="772"/>
      <c r="EL121" s="772"/>
      <c r="EM121" s="772"/>
      <c r="EN121" s="772"/>
      <c r="EO121" s="772"/>
      <c r="EP121" s="772"/>
      <c r="EQ121" s="772"/>
      <c r="ER121" s="772"/>
      <c r="ES121" s="772"/>
      <c r="ET121" s="772"/>
      <c r="EU121" s="772"/>
      <c r="EV121" s="772"/>
      <c r="EW121" s="772"/>
      <c r="EX121" s="772"/>
      <c r="EY121" s="772"/>
      <c r="EZ121" s="772"/>
      <c r="FA121" s="772"/>
      <c r="FB121" s="772"/>
      <c r="FC121" s="772"/>
      <c r="FD121" s="772"/>
      <c r="FE121" s="772"/>
      <c r="FF121" s="772"/>
      <c r="FG121" s="772"/>
      <c r="FH121" s="772"/>
      <c r="FI121" s="772"/>
      <c r="FJ121" s="772"/>
      <c r="FK121" s="772"/>
      <c r="FL121" s="772"/>
      <c r="FM121" s="772"/>
      <c r="FN121" s="772"/>
      <c r="FO121" s="772"/>
      <c r="FP121" s="772"/>
      <c r="FQ121" s="772"/>
      <c r="FR121" s="772"/>
      <c r="FS121" s="772"/>
      <c r="FT121" s="772"/>
      <c r="FU121" s="772"/>
      <c r="FV121" s="772"/>
      <c r="FW121" s="772"/>
      <c r="FX121" s="772"/>
      <c r="FY121" s="772"/>
      <c r="FZ121" s="772"/>
      <c r="GA121" s="772"/>
      <c r="GB121" s="772"/>
      <c r="GC121" s="772"/>
      <c r="GD121" s="772"/>
      <c r="GE121" s="772"/>
      <c r="GF121" s="772"/>
      <c r="GG121" s="772"/>
      <c r="GH121" s="772"/>
      <c r="GI121" s="772"/>
      <c r="GJ121" s="772"/>
      <c r="GK121" s="772"/>
      <c r="GL121" s="772"/>
      <c r="GM121" s="772"/>
      <c r="GN121" s="772"/>
      <c r="GO121" s="772"/>
      <c r="GP121" s="772"/>
      <c r="GQ121" s="772"/>
      <c r="GR121" s="772"/>
      <c r="GS121" s="772"/>
      <c r="GT121" s="772"/>
      <c r="GU121" s="772"/>
      <c r="GV121" s="772"/>
      <c r="GW121" s="772"/>
      <c r="GX121" s="772"/>
      <c r="GY121" s="772"/>
      <c r="GZ121" s="772"/>
      <c r="HA121" s="772"/>
      <c r="HB121" s="772"/>
      <c r="HC121" s="772"/>
      <c r="HD121" s="772"/>
      <c r="HE121" s="772"/>
      <c r="HF121" s="772"/>
      <c r="HG121" s="772"/>
      <c r="HH121" s="772"/>
      <c r="HI121" s="772"/>
      <c r="HJ121" s="772"/>
      <c r="HK121" s="772"/>
      <c r="HL121" s="772"/>
      <c r="HM121" s="772"/>
      <c r="HN121" s="772"/>
      <c r="HO121" s="772"/>
      <c r="HP121" s="772"/>
    </row>
    <row r="122" spans="1:224">
      <c r="A122" s="960" t="s">
        <v>403</v>
      </c>
      <c r="B122" s="961">
        <v>-7.1199999999999999E-2</v>
      </c>
      <c r="C122" s="961">
        <v>-7.2300000000000003E-2</v>
      </c>
      <c r="D122" s="961">
        <v>-5.3400000000000003E-2</v>
      </c>
      <c r="E122" s="961">
        <v>-8.0399999999999999E-2</v>
      </c>
      <c r="F122" s="961">
        <v>-7.0800000000000002E-2</v>
      </c>
      <c r="G122" s="961">
        <v>-5.4100000000000002E-2</v>
      </c>
      <c r="H122" s="961">
        <v>-8.7300000000000003E-2</v>
      </c>
      <c r="I122" s="961">
        <v>-7.0900000000000005E-2</v>
      </c>
      <c r="J122" s="961">
        <v>-7.2599999999999998E-2</v>
      </c>
      <c r="K122" s="961">
        <v>-5.9400000000000001E-2</v>
      </c>
      <c r="L122" s="961">
        <v>-6.7400000000000002E-2</v>
      </c>
      <c r="M122" s="961">
        <v>-7.4999999999999997E-2</v>
      </c>
      <c r="N122" s="961">
        <v>-0.13789999999999999</v>
      </c>
      <c r="O122" s="961">
        <v>-6.6100000000000006E-2</v>
      </c>
      <c r="P122" s="961">
        <v>-5.67E-2</v>
      </c>
      <c r="Q122" s="961">
        <v>-9.4799999999999995E-2</v>
      </c>
      <c r="R122" s="961">
        <v>-6.13E-2</v>
      </c>
      <c r="S122" s="961">
        <v>-0.1023</v>
      </c>
      <c r="T122" s="961">
        <v>-7.4999999999999997E-2</v>
      </c>
      <c r="U122" s="961">
        <v>-0.1159</v>
      </c>
      <c r="V122" s="961">
        <v>-5.7200000000000001E-2</v>
      </c>
      <c r="W122" s="961">
        <v>-6.9800000000000001E-2</v>
      </c>
      <c r="X122" s="961">
        <v>-8.8700000000000001E-2</v>
      </c>
      <c r="Y122" s="961">
        <v>-7.2300000000000003E-2</v>
      </c>
      <c r="Z122" s="961">
        <v>-7.2599999999999998E-2</v>
      </c>
      <c r="AA122" s="961">
        <v>-6.4299999999999996E-2</v>
      </c>
      <c r="AB122" s="961">
        <v>-5.5100000000000003E-2</v>
      </c>
      <c r="AC122" s="961">
        <v>-8.7800000000000003E-2</v>
      </c>
      <c r="AD122" s="961">
        <v>-0.4027</v>
      </c>
      <c r="AE122" s="961">
        <v>-7.0400000000000004E-2</v>
      </c>
      <c r="AF122" s="961">
        <v>-7.1400000000000005E-2</v>
      </c>
      <c r="AG122" s="772"/>
      <c r="AH122" s="772"/>
      <c r="AI122" s="772"/>
      <c r="AJ122" s="772"/>
      <c r="AK122" s="772"/>
      <c r="AL122" s="772"/>
      <c r="AM122" s="772"/>
      <c r="AN122" s="772"/>
      <c r="AO122" s="772"/>
      <c r="AP122" s="772"/>
      <c r="AQ122" s="772"/>
      <c r="AR122" s="772"/>
      <c r="AS122" s="772"/>
      <c r="AT122" s="772"/>
      <c r="AU122" s="772"/>
      <c r="AV122" s="772"/>
      <c r="AW122" s="772"/>
      <c r="AX122" s="772"/>
      <c r="AY122" s="772"/>
      <c r="AZ122" s="772"/>
      <c r="BA122" s="772"/>
      <c r="BB122" s="772"/>
      <c r="BC122" s="772"/>
      <c r="BD122" s="772"/>
      <c r="BE122" s="772"/>
      <c r="BF122" s="772"/>
      <c r="BG122" s="772"/>
      <c r="BH122" s="772"/>
      <c r="BI122" s="772"/>
      <c r="BJ122" s="772"/>
      <c r="BK122" s="772"/>
      <c r="BL122" s="772"/>
      <c r="BM122" s="772"/>
      <c r="BN122" s="772"/>
      <c r="BO122" s="772"/>
      <c r="BP122" s="772"/>
      <c r="BQ122" s="772"/>
      <c r="BR122" s="772"/>
      <c r="BS122" s="772"/>
      <c r="BT122" s="772"/>
      <c r="BU122" s="772"/>
      <c r="BV122" s="772"/>
      <c r="BW122" s="772"/>
      <c r="BX122" s="772"/>
      <c r="BY122" s="772"/>
      <c r="BZ122" s="772"/>
      <c r="CA122" s="772"/>
      <c r="CB122" s="772"/>
      <c r="CC122" s="772"/>
      <c r="CD122" s="772"/>
      <c r="CE122" s="772"/>
      <c r="CF122" s="772"/>
      <c r="CG122" s="772"/>
      <c r="CH122" s="772"/>
      <c r="CI122" s="772"/>
      <c r="CJ122" s="772"/>
      <c r="CK122" s="772"/>
      <c r="CL122" s="772"/>
      <c r="CM122" s="772"/>
      <c r="CN122" s="772"/>
      <c r="CO122" s="772"/>
      <c r="CP122" s="772"/>
      <c r="CQ122" s="772"/>
      <c r="CR122" s="772"/>
      <c r="CS122" s="772"/>
      <c r="CT122" s="772"/>
      <c r="CU122" s="772"/>
      <c r="CV122" s="772"/>
      <c r="CW122" s="772"/>
      <c r="CX122" s="772"/>
      <c r="CY122" s="772"/>
      <c r="CZ122" s="772"/>
      <c r="DA122" s="772"/>
      <c r="DB122" s="772"/>
      <c r="DC122" s="772"/>
      <c r="DD122" s="772"/>
      <c r="DE122" s="772"/>
      <c r="DF122" s="772"/>
      <c r="DG122" s="772"/>
      <c r="DH122" s="772"/>
      <c r="DI122" s="772"/>
      <c r="DJ122" s="772"/>
      <c r="DK122" s="772"/>
      <c r="DL122" s="772"/>
      <c r="DM122" s="772"/>
      <c r="DN122" s="772"/>
      <c r="DO122" s="772"/>
      <c r="DP122" s="772"/>
      <c r="DQ122" s="772"/>
      <c r="DR122" s="772"/>
      <c r="DS122" s="772"/>
      <c r="DT122" s="772"/>
      <c r="DU122" s="772"/>
      <c r="DV122" s="772"/>
      <c r="DW122" s="772"/>
      <c r="DX122" s="772"/>
      <c r="DY122" s="772"/>
      <c r="DZ122" s="772"/>
      <c r="EA122" s="772"/>
      <c r="EB122" s="772"/>
      <c r="EC122" s="772"/>
      <c r="ED122" s="772"/>
      <c r="EE122" s="772"/>
      <c r="EF122" s="772"/>
      <c r="EG122" s="772"/>
      <c r="EH122" s="772"/>
      <c r="EI122" s="772"/>
      <c r="EJ122" s="772"/>
      <c r="EK122" s="772"/>
      <c r="EL122" s="772"/>
      <c r="EM122" s="772"/>
      <c r="EN122" s="772"/>
      <c r="EO122" s="772"/>
      <c r="EP122" s="772"/>
      <c r="EQ122" s="772"/>
      <c r="ER122" s="772"/>
      <c r="ES122" s="772"/>
      <c r="ET122" s="772"/>
      <c r="EU122" s="772"/>
      <c r="EV122" s="772"/>
      <c r="EW122" s="772"/>
      <c r="EX122" s="772"/>
      <c r="EY122" s="772"/>
      <c r="EZ122" s="772"/>
      <c r="FA122" s="772"/>
      <c r="FB122" s="772"/>
      <c r="FC122" s="772"/>
      <c r="FD122" s="772"/>
      <c r="FE122" s="772"/>
      <c r="FF122" s="772"/>
      <c r="FG122" s="772"/>
      <c r="FH122" s="772"/>
      <c r="FI122" s="772"/>
      <c r="FJ122" s="772"/>
      <c r="FK122" s="772"/>
      <c r="FL122" s="772"/>
      <c r="FM122" s="772"/>
      <c r="FN122" s="772"/>
      <c r="FO122" s="772"/>
      <c r="FP122" s="772"/>
      <c r="FQ122" s="772"/>
      <c r="FR122" s="772"/>
      <c r="FS122" s="772"/>
      <c r="FT122" s="772"/>
      <c r="FU122" s="772"/>
      <c r="FV122" s="772"/>
      <c r="FW122" s="772"/>
      <c r="FX122" s="772"/>
      <c r="FY122" s="772"/>
      <c r="FZ122" s="772"/>
      <c r="GA122" s="772"/>
      <c r="GB122" s="772"/>
      <c r="GC122" s="772"/>
      <c r="GD122" s="772"/>
      <c r="GE122" s="772"/>
      <c r="GF122" s="772"/>
      <c r="GG122" s="772"/>
      <c r="GH122" s="772"/>
      <c r="GI122" s="772"/>
      <c r="GJ122" s="772"/>
      <c r="GK122" s="772"/>
      <c r="GL122" s="772"/>
      <c r="GM122" s="772"/>
      <c r="GN122" s="772"/>
      <c r="GO122" s="772"/>
      <c r="GP122" s="772"/>
      <c r="GQ122" s="772"/>
      <c r="GR122" s="772"/>
      <c r="GS122" s="772"/>
      <c r="GT122" s="772"/>
      <c r="GU122" s="772"/>
      <c r="GV122" s="772"/>
      <c r="GW122" s="772"/>
      <c r="GX122" s="772"/>
      <c r="GY122" s="772"/>
      <c r="GZ122" s="772"/>
      <c r="HA122" s="772"/>
      <c r="HB122" s="772"/>
      <c r="HC122" s="772"/>
      <c r="HD122" s="772"/>
      <c r="HE122" s="772"/>
      <c r="HF122" s="772"/>
      <c r="HG122" s="772"/>
      <c r="HH122" s="772"/>
      <c r="HI122" s="772"/>
      <c r="HJ122" s="772"/>
      <c r="HK122" s="772"/>
      <c r="HL122" s="772"/>
      <c r="HM122" s="772"/>
      <c r="HN122" s="772"/>
      <c r="HO122" s="772"/>
      <c r="HP122" s="772"/>
    </row>
    <row r="123" spans="1:224">
      <c r="A123" s="960" t="s">
        <v>404</v>
      </c>
      <c r="B123" s="961">
        <v>0</v>
      </c>
      <c r="C123" s="961">
        <v>0</v>
      </c>
      <c r="D123" s="961">
        <v>0</v>
      </c>
      <c r="E123" s="961">
        <v>5.0000000000000001E-4</v>
      </c>
      <c r="F123" s="961">
        <v>0</v>
      </c>
      <c r="G123" s="961">
        <v>0</v>
      </c>
      <c r="H123" s="961">
        <v>0</v>
      </c>
      <c r="I123" s="961">
        <v>0</v>
      </c>
      <c r="J123" s="961">
        <v>1E-4</v>
      </c>
      <c r="K123" s="961">
        <v>0</v>
      </c>
      <c r="L123" s="961">
        <v>0</v>
      </c>
      <c r="M123" s="961">
        <v>0</v>
      </c>
      <c r="N123" s="961">
        <v>0</v>
      </c>
      <c r="O123" s="961">
        <v>0</v>
      </c>
      <c r="P123" s="961">
        <v>-1.2999999999999999E-3</v>
      </c>
      <c r="Q123" s="961">
        <v>0</v>
      </c>
      <c r="R123" s="961">
        <v>2.0000000000000001E-4</v>
      </c>
      <c r="S123" s="961">
        <v>1E-4</v>
      </c>
      <c r="T123" s="961">
        <v>1E-4</v>
      </c>
      <c r="U123" s="961">
        <v>1E-4</v>
      </c>
      <c r="V123" s="961">
        <v>0</v>
      </c>
      <c r="W123" s="961">
        <v>0</v>
      </c>
      <c r="X123" s="961">
        <v>0</v>
      </c>
      <c r="Y123" s="961">
        <v>1E-4</v>
      </c>
      <c r="Z123" s="961">
        <v>0</v>
      </c>
      <c r="AA123" s="961">
        <v>0</v>
      </c>
      <c r="AB123" s="961">
        <v>1E-4</v>
      </c>
      <c r="AC123" s="961">
        <v>0</v>
      </c>
      <c r="AD123" s="961">
        <v>-2.2000000000000001E-3</v>
      </c>
      <c r="AE123" s="961">
        <v>0</v>
      </c>
      <c r="AF123" s="961">
        <v>0</v>
      </c>
      <c r="AG123" s="772"/>
      <c r="AH123" s="772"/>
      <c r="AI123" s="772"/>
      <c r="AJ123" s="772"/>
      <c r="AK123" s="772"/>
      <c r="AL123" s="772"/>
      <c r="AM123" s="772"/>
      <c r="AN123" s="772"/>
      <c r="AO123" s="772"/>
      <c r="AP123" s="772"/>
      <c r="AQ123" s="772"/>
      <c r="AR123" s="772"/>
      <c r="AS123" s="772"/>
      <c r="AT123" s="772"/>
      <c r="AU123" s="772"/>
      <c r="AV123" s="772"/>
      <c r="AW123" s="772"/>
      <c r="AX123" s="772"/>
      <c r="AY123" s="772"/>
      <c r="AZ123" s="772"/>
      <c r="BA123" s="772"/>
      <c r="BB123" s="772"/>
      <c r="BC123" s="772"/>
      <c r="BD123" s="772"/>
      <c r="BE123" s="772"/>
      <c r="BF123" s="772"/>
      <c r="BG123" s="772"/>
      <c r="BH123" s="772"/>
      <c r="BI123" s="772"/>
      <c r="BJ123" s="772"/>
      <c r="BK123" s="772"/>
      <c r="BL123" s="772"/>
      <c r="BM123" s="772"/>
      <c r="BN123" s="772"/>
      <c r="BO123" s="772"/>
      <c r="BP123" s="772"/>
      <c r="BQ123" s="772"/>
      <c r="BR123" s="772"/>
      <c r="BS123" s="772"/>
      <c r="BT123" s="772"/>
      <c r="BU123" s="772"/>
      <c r="BV123" s="772"/>
      <c r="BW123" s="772"/>
      <c r="BX123" s="772"/>
      <c r="BY123" s="772"/>
      <c r="BZ123" s="772"/>
      <c r="CA123" s="772"/>
      <c r="CB123" s="772"/>
      <c r="CC123" s="772"/>
      <c r="CD123" s="772"/>
      <c r="CE123" s="772"/>
      <c r="CF123" s="772"/>
      <c r="CG123" s="772"/>
      <c r="CH123" s="772"/>
      <c r="CI123" s="772"/>
      <c r="CJ123" s="772"/>
      <c r="CK123" s="772"/>
      <c r="CL123" s="772"/>
      <c r="CM123" s="772"/>
      <c r="CN123" s="772"/>
      <c r="CO123" s="772"/>
      <c r="CP123" s="772"/>
      <c r="CQ123" s="772"/>
      <c r="CR123" s="772"/>
      <c r="CS123" s="772"/>
      <c r="CT123" s="772"/>
      <c r="CU123" s="772"/>
      <c r="CV123" s="772"/>
      <c r="CW123" s="772"/>
      <c r="CX123" s="772"/>
      <c r="CY123" s="772"/>
      <c r="CZ123" s="772"/>
      <c r="DA123" s="772"/>
      <c r="DB123" s="772"/>
      <c r="DC123" s="772"/>
      <c r="DD123" s="772"/>
      <c r="DE123" s="772"/>
      <c r="DF123" s="772"/>
      <c r="DG123" s="772"/>
      <c r="DH123" s="772"/>
      <c r="DI123" s="772"/>
      <c r="DJ123" s="772"/>
      <c r="DK123" s="772"/>
      <c r="DL123" s="772"/>
      <c r="DM123" s="772"/>
      <c r="DN123" s="772"/>
      <c r="DO123" s="772"/>
      <c r="DP123" s="772"/>
      <c r="DQ123" s="772"/>
      <c r="DR123" s="772"/>
      <c r="DS123" s="772"/>
      <c r="DT123" s="772"/>
      <c r="DU123" s="772"/>
      <c r="DV123" s="772"/>
      <c r="DW123" s="772"/>
      <c r="DX123" s="772"/>
      <c r="DY123" s="772"/>
      <c r="DZ123" s="772"/>
      <c r="EA123" s="772"/>
      <c r="EB123" s="772"/>
      <c r="EC123" s="772"/>
      <c r="ED123" s="772"/>
      <c r="EE123" s="772"/>
      <c r="EF123" s="772"/>
      <c r="EG123" s="772"/>
      <c r="EH123" s="772"/>
      <c r="EI123" s="772"/>
      <c r="EJ123" s="772"/>
      <c r="EK123" s="772"/>
      <c r="EL123" s="772"/>
      <c r="EM123" s="772"/>
      <c r="EN123" s="772"/>
      <c r="EO123" s="772"/>
      <c r="EP123" s="772"/>
      <c r="EQ123" s="772"/>
      <c r="ER123" s="772"/>
      <c r="ES123" s="772"/>
      <c r="ET123" s="772"/>
      <c r="EU123" s="772"/>
      <c r="EV123" s="772"/>
      <c r="EW123" s="772"/>
      <c r="EX123" s="772"/>
      <c r="EY123" s="772"/>
      <c r="EZ123" s="772"/>
      <c r="FA123" s="772"/>
      <c r="FB123" s="772"/>
      <c r="FC123" s="772"/>
      <c r="FD123" s="772"/>
      <c r="FE123" s="772"/>
      <c r="FF123" s="772"/>
      <c r="FG123" s="772"/>
      <c r="FH123" s="772"/>
      <c r="FI123" s="772"/>
      <c r="FJ123" s="772"/>
      <c r="FK123" s="772"/>
      <c r="FL123" s="772"/>
      <c r="FM123" s="772"/>
      <c r="FN123" s="772"/>
      <c r="FO123" s="772"/>
      <c r="FP123" s="772"/>
      <c r="FQ123" s="772"/>
      <c r="FR123" s="772"/>
      <c r="FS123" s="772"/>
      <c r="FT123" s="772"/>
      <c r="FU123" s="772"/>
      <c r="FV123" s="772"/>
      <c r="FW123" s="772"/>
      <c r="FX123" s="772"/>
      <c r="FY123" s="772"/>
      <c r="FZ123" s="772"/>
      <c r="GA123" s="772"/>
      <c r="GB123" s="772"/>
      <c r="GC123" s="772"/>
      <c r="GD123" s="772"/>
      <c r="GE123" s="772"/>
      <c r="GF123" s="772"/>
      <c r="GG123" s="772"/>
      <c r="GH123" s="772"/>
      <c r="GI123" s="772"/>
      <c r="GJ123" s="772"/>
      <c r="GK123" s="772"/>
      <c r="GL123" s="772"/>
      <c r="GM123" s="772"/>
      <c r="GN123" s="772"/>
      <c r="GO123" s="772"/>
      <c r="GP123" s="772"/>
      <c r="GQ123" s="772"/>
      <c r="GR123" s="772"/>
      <c r="GS123" s="772"/>
      <c r="GT123" s="772"/>
      <c r="GU123" s="772"/>
      <c r="GV123" s="772"/>
      <c r="GW123" s="772"/>
      <c r="GX123" s="772"/>
      <c r="GY123" s="772"/>
      <c r="GZ123" s="772"/>
      <c r="HA123" s="772"/>
      <c r="HB123" s="772"/>
      <c r="HC123" s="772"/>
      <c r="HD123" s="772"/>
      <c r="HE123" s="772"/>
      <c r="HF123" s="772"/>
      <c r="HG123" s="772"/>
      <c r="HH123" s="772"/>
      <c r="HI123" s="772"/>
      <c r="HJ123" s="772"/>
      <c r="HK123" s="772"/>
      <c r="HL123" s="772"/>
      <c r="HM123" s="772"/>
      <c r="HN123" s="772"/>
      <c r="HO123" s="772"/>
      <c r="HP123" s="772"/>
    </row>
    <row r="124" spans="1:224">
      <c r="A124" s="960" t="s">
        <v>405</v>
      </c>
      <c r="B124" s="961">
        <v>0</v>
      </c>
      <c r="C124" s="961">
        <v>2.0000000000000001E-4</v>
      </c>
      <c r="D124" s="961">
        <v>1E-4</v>
      </c>
      <c r="E124" s="961">
        <v>0</v>
      </c>
      <c r="F124" s="961">
        <v>8.0999999999999996E-3</v>
      </c>
      <c r="G124" s="961">
        <v>0</v>
      </c>
      <c r="H124" s="961">
        <v>8.9999999999999998E-4</v>
      </c>
      <c r="I124" s="961">
        <v>2.0000000000000001E-4</v>
      </c>
      <c r="J124" s="961">
        <v>-4.0000000000000002E-4</v>
      </c>
      <c r="K124" s="961">
        <v>8.0000000000000004E-4</v>
      </c>
      <c r="L124" s="961">
        <v>1.1999999999999999E-3</v>
      </c>
      <c r="M124" s="961">
        <v>1.1999999999999999E-3</v>
      </c>
      <c r="N124" s="961">
        <v>2.0000000000000001E-4</v>
      </c>
      <c r="O124" s="961">
        <v>-6.9999999999999999E-4</v>
      </c>
      <c r="P124" s="961">
        <v>-6.9999999999999999E-4</v>
      </c>
      <c r="Q124" s="961">
        <v>5.0000000000000001E-4</v>
      </c>
      <c r="R124" s="961">
        <v>-1E-4</v>
      </c>
      <c r="S124" s="961">
        <v>2.0999999999999999E-3</v>
      </c>
      <c r="T124" s="961">
        <v>1.8E-3</v>
      </c>
      <c r="U124" s="961">
        <v>1E-4</v>
      </c>
      <c r="V124" s="961">
        <v>5.9999999999999995E-4</v>
      </c>
      <c r="W124" s="961">
        <v>-5.9999999999999995E-4</v>
      </c>
      <c r="X124" s="961">
        <v>0</v>
      </c>
      <c r="Y124" s="961">
        <v>-5.0000000000000001E-4</v>
      </c>
      <c r="Z124" s="961">
        <v>2.0999999999999999E-3</v>
      </c>
      <c r="AA124" s="961">
        <v>-2.3999999999999998E-3</v>
      </c>
      <c r="AB124" s="961">
        <v>2.0000000000000001E-4</v>
      </c>
      <c r="AC124" s="961">
        <v>0</v>
      </c>
      <c r="AD124" s="961">
        <v>1.1000000000000001E-3</v>
      </c>
      <c r="AE124" s="961">
        <v>-6.9999999999999999E-4</v>
      </c>
      <c r="AF124" s="961">
        <v>2.0000000000000001E-4</v>
      </c>
      <c r="AG124" s="772"/>
      <c r="AH124" s="772"/>
      <c r="AI124" s="772"/>
      <c r="AJ124" s="772"/>
      <c r="AK124" s="772"/>
      <c r="AL124" s="772"/>
      <c r="AM124" s="772"/>
      <c r="AN124" s="772"/>
      <c r="AO124" s="772"/>
      <c r="AP124" s="772"/>
      <c r="AQ124" s="772"/>
      <c r="AR124" s="772"/>
      <c r="AS124" s="772"/>
      <c r="AT124" s="772"/>
      <c r="AU124" s="772"/>
      <c r="AV124" s="772"/>
      <c r="AW124" s="772"/>
      <c r="AX124" s="772"/>
      <c r="AY124" s="772"/>
      <c r="AZ124" s="772"/>
      <c r="BA124" s="772"/>
      <c r="BB124" s="772"/>
      <c r="BC124" s="772"/>
      <c r="BD124" s="772"/>
      <c r="BE124" s="772"/>
      <c r="BF124" s="772"/>
      <c r="BG124" s="772"/>
      <c r="BH124" s="772"/>
      <c r="BI124" s="772"/>
      <c r="BJ124" s="772"/>
      <c r="BK124" s="772"/>
      <c r="BL124" s="772"/>
      <c r="BM124" s="772"/>
      <c r="BN124" s="772"/>
      <c r="BO124" s="772"/>
      <c r="BP124" s="772"/>
      <c r="BQ124" s="772"/>
      <c r="BR124" s="772"/>
      <c r="BS124" s="772"/>
      <c r="BT124" s="772"/>
      <c r="BU124" s="772"/>
      <c r="BV124" s="772"/>
      <c r="BW124" s="772"/>
      <c r="BX124" s="772"/>
      <c r="BY124" s="772"/>
      <c r="BZ124" s="772"/>
      <c r="CA124" s="772"/>
      <c r="CB124" s="772"/>
      <c r="CC124" s="772"/>
      <c r="CD124" s="772"/>
      <c r="CE124" s="772"/>
      <c r="CF124" s="772"/>
      <c r="CG124" s="772"/>
      <c r="CH124" s="772"/>
      <c r="CI124" s="772"/>
      <c r="CJ124" s="772"/>
      <c r="CK124" s="772"/>
      <c r="CL124" s="772"/>
      <c r="CM124" s="772"/>
      <c r="CN124" s="772"/>
      <c r="CO124" s="772"/>
      <c r="CP124" s="772"/>
      <c r="CQ124" s="772"/>
      <c r="CR124" s="772"/>
      <c r="CS124" s="772"/>
      <c r="CT124" s="772"/>
      <c r="CU124" s="772"/>
      <c r="CV124" s="772"/>
      <c r="CW124" s="772"/>
      <c r="CX124" s="772"/>
      <c r="CY124" s="772"/>
      <c r="CZ124" s="772"/>
      <c r="DA124" s="772"/>
      <c r="DB124" s="772"/>
      <c r="DC124" s="772"/>
      <c r="DD124" s="772"/>
      <c r="DE124" s="772"/>
      <c r="DF124" s="772"/>
      <c r="DG124" s="772"/>
      <c r="DH124" s="772"/>
      <c r="DI124" s="772"/>
      <c r="DJ124" s="772"/>
      <c r="DK124" s="772"/>
      <c r="DL124" s="772"/>
      <c r="DM124" s="772"/>
      <c r="DN124" s="772"/>
      <c r="DO124" s="772"/>
      <c r="DP124" s="772"/>
      <c r="DQ124" s="772"/>
      <c r="DR124" s="772"/>
      <c r="DS124" s="772"/>
      <c r="DT124" s="772"/>
      <c r="DU124" s="772"/>
      <c r="DV124" s="772"/>
      <c r="DW124" s="772"/>
      <c r="DX124" s="772"/>
      <c r="DY124" s="772"/>
      <c r="DZ124" s="772"/>
      <c r="EA124" s="772"/>
      <c r="EB124" s="772"/>
      <c r="EC124" s="772"/>
      <c r="ED124" s="772"/>
      <c r="EE124" s="772"/>
      <c r="EF124" s="772"/>
      <c r="EG124" s="772"/>
      <c r="EH124" s="772"/>
      <c r="EI124" s="772"/>
      <c r="EJ124" s="772"/>
      <c r="EK124" s="772"/>
      <c r="EL124" s="772"/>
      <c r="EM124" s="772"/>
      <c r="EN124" s="772"/>
      <c r="EO124" s="772"/>
      <c r="EP124" s="772"/>
      <c r="EQ124" s="772"/>
      <c r="ER124" s="772"/>
      <c r="ES124" s="772"/>
      <c r="ET124" s="772"/>
      <c r="EU124" s="772"/>
      <c r="EV124" s="772"/>
      <c r="EW124" s="772"/>
      <c r="EX124" s="772"/>
      <c r="EY124" s="772"/>
      <c r="EZ124" s="772"/>
      <c r="FA124" s="772"/>
      <c r="FB124" s="772"/>
      <c r="FC124" s="772"/>
      <c r="FD124" s="772"/>
      <c r="FE124" s="772"/>
      <c r="FF124" s="772"/>
      <c r="FG124" s="772"/>
      <c r="FH124" s="772"/>
      <c r="FI124" s="772"/>
      <c r="FJ124" s="772"/>
      <c r="FK124" s="772"/>
      <c r="FL124" s="772"/>
      <c r="FM124" s="772"/>
      <c r="FN124" s="772"/>
      <c r="FO124" s="772"/>
      <c r="FP124" s="772"/>
      <c r="FQ124" s="772"/>
      <c r="FR124" s="772"/>
      <c r="FS124" s="772"/>
      <c r="FT124" s="772"/>
      <c r="FU124" s="772"/>
      <c r="FV124" s="772"/>
      <c r="FW124" s="772"/>
      <c r="FX124" s="772"/>
      <c r="FY124" s="772"/>
      <c r="FZ124" s="772"/>
      <c r="GA124" s="772"/>
      <c r="GB124" s="772"/>
      <c r="GC124" s="772"/>
      <c r="GD124" s="772"/>
      <c r="GE124" s="772"/>
      <c r="GF124" s="772"/>
      <c r="GG124" s="772"/>
      <c r="GH124" s="772"/>
      <c r="GI124" s="772"/>
      <c r="GJ124" s="772"/>
      <c r="GK124" s="772"/>
      <c r="GL124" s="772"/>
      <c r="GM124" s="772"/>
      <c r="GN124" s="772"/>
      <c r="GO124" s="772"/>
      <c r="GP124" s="772"/>
      <c r="GQ124" s="772"/>
      <c r="GR124" s="772"/>
      <c r="GS124" s="772"/>
      <c r="GT124" s="772"/>
      <c r="GU124" s="772"/>
      <c r="GV124" s="772"/>
      <c r="GW124" s="772"/>
      <c r="GX124" s="772"/>
      <c r="GY124" s="772"/>
      <c r="GZ124" s="772"/>
      <c r="HA124" s="772"/>
      <c r="HB124" s="772"/>
      <c r="HC124" s="772"/>
      <c r="HD124" s="772"/>
      <c r="HE124" s="772"/>
      <c r="HF124" s="772"/>
      <c r="HG124" s="772"/>
      <c r="HH124" s="772"/>
      <c r="HI124" s="772"/>
      <c r="HJ124" s="772"/>
      <c r="HK124" s="772"/>
      <c r="HL124" s="772"/>
      <c r="HM124" s="772"/>
      <c r="HN124" s="772"/>
      <c r="HO124" s="772"/>
      <c r="HP124" s="772"/>
    </row>
    <row r="125" spans="1:224" ht="15.75" thickBot="1">
      <c r="A125" s="960" t="s">
        <v>406</v>
      </c>
      <c r="B125" s="961">
        <v>0</v>
      </c>
      <c r="C125" s="961">
        <v>0</v>
      </c>
      <c r="D125" s="961">
        <v>4.0000000000000002E-4</v>
      </c>
      <c r="E125" s="961">
        <v>0</v>
      </c>
      <c r="F125" s="961">
        <v>0</v>
      </c>
      <c r="G125" s="961">
        <v>0</v>
      </c>
      <c r="H125" s="961">
        <v>0</v>
      </c>
      <c r="I125" s="961">
        <v>0</v>
      </c>
      <c r="J125" s="961">
        <v>0</v>
      </c>
      <c r="K125" s="961">
        <v>0</v>
      </c>
      <c r="L125" s="961">
        <v>0</v>
      </c>
      <c r="M125" s="961">
        <v>0</v>
      </c>
      <c r="N125" s="961">
        <v>2.9999999999999997E-4</v>
      </c>
      <c r="O125" s="961">
        <v>1E-4</v>
      </c>
      <c r="P125" s="961">
        <v>2.0000000000000001E-4</v>
      </c>
      <c r="Q125" s="961">
        <v>5.0000000000000001E-4</v>
      </c>
      <c r="R125" s="961">
        <v>0</v>
      </c>
      <c r="S125" s="961">
        <v>0</v>
      </c>
      <c r="T125" s="961">
        <v>0</v>
      </c>
      <c r="U125" s="961">
        <v>0</v>
      </c>
      <c r="V125" s="961">
        <v>0</v>
      </c>
      <c r="W125" s="961">
        <v>-1E-4</v>
      </c>
      <c r="X125" s="961">
        <v>0</v>
      </c>
      <c r="Y125" s="961">
        <v>0</v>
      </c>
      <c r="Z125" s="961">
        <v>0</v>
      </c>
      <c r="AA125" s="961">
        <v>0</v>
      </c>
      <c r="AB125" s="961">
        <v>0</v>
      </c>
      <c r="AC125" s="961">
        <v>0</v>
      </c>
      <c r="AD125" s="961">
        <v>0</v>
      </c>
      <c r="AE125" s="961">
        <v>0</v>
      </c>
      <c r="AF125" s="961">
        <v>0</v>
      </c>
      <c r="AG125" s="772"/>
      <c r="AH125" s="772"/>
      <c r="AI125" s="772"/>
      <c r="AJ125" s="772"/>
      <c r="AK125" s="772"/>
      <c r="AL125" s="772"/>
      <c r="AM125" s="772"/>
      <c r="AN125" s="772"/>
      <c r="AO125" s="772"/>
      <c r="AP125" s="772"/>
      <c r="AQ125" s="772"/>
      <c r="AR125" s="772"/>
      <c r="AS125" s="772"/>
      <c r="AT125" s="772"/>
      <c r="AU125" s="772"/>
      <c r="AV125" s="772"/>
      <c r="AW125" s="772"/>
      <c r="AX125" s="772"/>
      <c r="AY125" s="772"/>
      <c r="AZ125" s="772"/>
      <c r="BA125" s="772"/>
      <c r="BB125" s="772"/>
      <c r="BC125" s="772"/>
      <c r="BD125" s="772"/>
      <c r="BE125" s="772"/>
      <c r="BF125" s="772"/>
      <c r="BG125" s="772"/>
      <c r="BH125" s="772"/>
      <c r="BI125" s="772"/>
      <c r="BJ125" s="772"/>
      <c r="BK125" s="772"/>
      <c r="BL125" s="772"/>
      <c r="BM125" s="772"/>
      <c r="BN125" s="772"/>
      <c r="BO125" s="772"/>
      <c r="BP125" s="772"/>
      <c r="BQ125" s="772"/>
      <c r="BR125" s="772"/>
      <c r="BS125" s="772"/>
      <c r="BT125" s="772"/>
      <c r="BU125" s="772"/>
      <c r="BV125" s="772"/>
      <c r="BW125" s="772"/>
      <c r="BX125" s="772"/>
      <c r="BY125" s="772"/>
      <c r="BZ125" s="772"/>
      <c r="CA125" s="772"/>
      <c r="CB125" s="772"/>
      <c r="CC125" s="772"/>
      <c r="CD125" s="772"/>
      <c r="CE125" s="772"/>
      <c r="CF125" s="772"/>
      <c r="CG125" s="772"/>
      <c r="CH125" s="772"/>
      <c r="CI125" s="772"/>
      <c r="CJ125" s="772"/>
      <c r="CK125" s="772"/>
      <c r="CL125" s="772"/>
      <c r="CM125" s="772"/>
      <c r="CN125" s="772"/>
      <c r="CO125" s="772"/>
      <c r="CP125" s="772"/>
      <c r="CQ125" s="772"/>
      <c r="CR125" s="772"/>
      <c r="CS125" s="772"/>
      <c r="CT125" s="772"/>
      <c r="CU125" s="772"/>
      <c r="CV125" s="772"/>
      <c r="CW125" s="772"/>
      <c r="CX125" s="772"/>
      <c r="CY125" s="772"/>
      <c r="CZ125" s="772"/>
      <c r="DA125" s="772"/>
      <c r="DB125" s="772"/>
      <c r="DC125" s="772"/>
      <c r="DD125" s="772"/>
      <c r="DE125" s="772"/>
      <c r="DF125" s="772"/>
      <c r="DG125" s="772"/>
      <c r="DH125" s="772"/>
      <c r="DI125" s="772"/>
      <c r="DJ125" s="772"/>
      <c r="DK125" s="772"/>
      <c r="DL125" s="772"/>
      <c r="DM125" s="772"/>
      <c r="DN125" s="772"/>
      <c r="DO125" s="772"/>
      <c r="DP125" s="772"/>
      <c r="DQ125" s="772"/>
      <c r="DR125" s="772"/>
      <c r="DS125" s="772"/>
      <c r="DT125" s="772"/>
      <c r="DU125" s="772"/>
      <c r="DV125" s="772"/>
      <c r="DW125" s="772"/>
      <c r="DX125" s="772"/>
      <c r="DY125" s="772"/>
      <c r="DZ125" s="772"/>
      <c r="EA125" s="772"/>
      <c r="EB125" s="772"/>
      <c r="EC125" s="772"/>
      <c r="ED125" s="772"/>
      <c r="EE125" s="772"/>
      <c r="EF125" s="772"/>
      <c r="EG125" s="772"/>
      <c r="EH125" s="772"/>
      <c r="EI125" s="772"/>
      <c r="EJ125" s="772"/>
      <c r="EK125" s="772"/>
      <c r="EL125" s="772"/>
      <c r="EM125" s="772"/>
      <c r="EN125" s="772"/>
      <c r="EO125" s="772"/>
      <c r="EP125" s="772"/>
      <c r="EQ125" s="772"/>
      <c r="ER125" s="772"/>
      <c r="ES125" s="772"/>
      <c r="ET125" s="772"/>
      <c r="EU125" s="772"/>
      <c r="EV125" s="772"/>
      <c r="EW125" s="772"/>
      <c r="EX125" s="772"/>
      <c r="EY125" s="772"/>
      <c r="EZ125" s="772"/>
      <c r="FA125" s="772"/>
      <c r="FB125" s="772"/>
      <c r="FC125" s="772"/>
      <c r="FD125" s="772"/>
      <c r="FE125" s="772"/>
      <c r="FF125" s="772"/>
      <c r="FG125" s="772"/>
      <c r="FH125" s="772"/>
      <c r="FI125" s="772"/>
      <c r="FJ125" s="772"/>
      <c r="FK125" s="772"/>
      <c r="FL125" s="772"/>
      <c r="FM125" s="772"/>
      <c r="FN125" s="772"/>
      <c r="FO125" s="772"/>
      <c r="FP125" s="772"/>
      <c r="FQ125" s="772"/>
      <c r="FR125" s="772"/>
      <c r="FS125" s="772"/>
      <c r="FT125" s="772"/>
      <c r="FU125" s="772"/>
      <c r="FV125" s="772"/>
      <c r="FW125" s="772"/>
      <c r="FX125" s="772"/>
      <c r="FY125" s="772"/>
      <c r="FZ125" s="772"/>
      <c r="GA125" s="772"/>
      <c r="GB125" s="772"/>
      <c r="GC125" s="772"/>
      <c r="GD125" s="772"/>
      <c r="GE125" s="772"/>
      <c r="GF125" s="772"/>
      <c r="GG125" s="772"/>
      <c r="GH125" s="772"/>
      <c r="GI125" s="772"/>
      <c r="GJ125" s="772"/>
      <c r="GK125" s="772"/>
      <c r="GL125" s="772"/>
      <c r="GM125" s="772"/>
      <c r="GN125" s="772"/>
      <c r="GO125" s="772"/>
      <c r="GP125" s="772"/>
      <c r="GQ125" s="772"/>
      <c r="GR125" s="772"/>
      <c r="GS125" s="772"/>
      <c r="GT125" s="772"/>
      <c r="GU125" s="772"/>
      <c r="GV125" s="772"/>
      <c r="GW125" s="772"/>
      <c r="GX125" s="772"/>
      <c r="GY125" s="772"/>
      <c r="GZ125" s="772"/>
      <c r="HA125" s="772"/>
      <c r="HB125" s="772"/>
      <c r="HC125" s="772"/>
      <c r="HD125" s="772"/>
      <c r="HE125" s="772"/>
      <c r="HF125" s="772"/>
      <c r="HG125" s="772"/>
      <c r="HH125" s="772"/>
      <c r="HI125" s="772"/>
      <c r="HJ125" s="772"/>
      <c r="HK125" s="772"/>
      <c r="HL125" s="772"/>
      <c r="HM125" s="772"/>
      <c r="HN125" s="772"/>
      <c r="HO125" s="772"/>
      <c r="HP125" s="772"/>
    </row>
    <row r="126" spans="1:224" ht="16.5" thickTop="1" thickBot="1">
      <c r="A126" s="1112" t="s">
        <v>407</v>
      </c>
      <c r="B126" s="1113">
        <v>4.1000000000000003E-3</v>
      </c>
      <c r="C126" s="1113">
        <v>5.8999999999999999E-3</v>
      </c>
      <c r="D126" s="1113">
        <v>3.3999999999999998E-3</v>
      </c>
      <c r="E126" s="1113">
        <v>-6.3E-3</v>
      </c>
      <c r="F126" s="1113">
        <v>-1.04E-2</v>
      </c>
      <c r="G126" s="1113">
        <v>7.1999999999999998E-3</v>
      </c>
      <c r="H126" s="1113">
        <v>1.29E-2</v>
      </c>
      <c r="I126" s="1113">
        <v>1.15E-2</v>
      </c>
      <c r="J126" s="1113">
        <v>9.7999999999999997E-3</v>
      </c>
      <c r="K126" s="1113">
        <v>1.14E-2</v>
      </c>
      <c r="L126" s="1113">
        <v>8.0999999999999996E-3</v>
      </c>
      <c r="M126" s="1113">
        <v>1.09E-2</v>
      </c>
      <c r="N126" s="1113">
        <v>-3.2000000000000002E-3</v>
      </c>
      <c r="O126" s="1113">
        <v>1.0200000000000001E-2</v>
      </c>
      <c r="P126" s="1113">
        <v>2.0000000000000001E-4</v>
      </c>
      <c r="Q126" s="1113">
        <v>-1.83E-2</v>
      </c>
      <c r="R126" s="1113">
        <v>8.5000000000000006E-3</v>
      </c>
      <c r="S126" s="1113">
        <v>3.27E-2</v>
      </c>
      <c r="T126" s="1113">
        <v>6.1000000000000004E-3</v>
      </c>
      <c r="U126" s="1113">
        <v>3.3E-3</v>
      </c>
      <c r="V126" s="1113">
        <v>6.7999999999999996E-3</v>
      </c>
      <c r="W126" s="1113">
        <v>6.0000000000000001E-3</v>
      </c>
      <c r="X126" s="1113">
        <v>8.9999999999999993E-3</v>
      </c>
      <c r="Y126" s="1113">
        <v>8.8000000000000005E-3</v>
      </c>
      <c r="Z126" s="1113">
        <v>6.8999999999999999E-3</v>
      </c>
      <c r="AA126" s="1113">
        <v>1.4E-3</v>
      </c>
      <c r="AB126" s="1113">
        <v>6.6E-3</v>
      </c>
      <c r="AC126" s="1113">
        <v>4.1000000000000003E-3</v>
      </c>
      <c r="AD126" s="1113">
        <v>4.4999999999999997E-3</v>
      </c>
      <c r="AE126" s="1113">
        <v>6.7999999999999996E-3</v>
      </c>
      <c r="AF126" s="1113">
        <v>5.4000000000000003E-3</v>
      </c>
      <c r="AG126" s="772"/>
      <c r="AH126" s="772"/>
      <c r="AI126" s="772"/>
      <c r="AJ126" s="772"/>
      <c r="AK126" s="772"/>
      <c r="AL126" s="772"/>
      <c r="AM126" s="772"/>
      <c r="AN126" s="772"/>
      <c r="AO126" s="772"/>
      <c r="AP126" s="772"/>
      <c r="AQ126" s="772"/>
      <c r="AR126" s="772"/>
      <c r="AS126" s="772"/>
      <c r="AT126" s="772"/>
      <c r="AU126" s="772"/>
      <c r="AV126" s="772"/>
      <c r="AW126" s="772"/>
      <c r="AX126" s="772"/>
      <c r="AY126" s="772"/>
      <c r="AZ126" s="772"/>
      <c r="BA126" s="772"/>
      <c r="BB126" s="772"/>
      <c r="BC126" s="772"/>
      <c r="BD126" s="772"/>
      <c r="BE126" s="772"/>
      <c r="BF126" s="772"/>
      <c r="BG126" s="772"/>
      <c r="BH126" s="772"/>
      <c r="BI126" s="772"/>
      <c r="BJ126" s="772"/>
      <c r="BK126" s="772"/>
      <c r="BL126" s="772"/>
      <c r="BM126" s="772"/>
      <c r="BN126" s="772"/>
      <c r="BO126" s="772"/>
      <c r="BP126" s="772"/>
      <c r="BQ126" s="772"/>
      <c r="BR126" s="772"/>
      <c r="BS126" s="772"/>
      <c r="BT126" s="772"/>
      <c r="BU126" s="772"/>
      <c r="BV126" s="772"/>
      <c r="BW126" s="772"/>
      <c r="BX126" s="772"/>
      <c r="BY126" s="772"/>
      <c r="BZ126" s="772"/>
      <c r="CA126" s="772"/>
      <c r="CB126" s="772"/>
      <c r="CC126" s="772"/>
      <c r="CD126" s="772"/>
      <c r="CE126" s="772"/>
      <c r="CF126" s="772"/>
      <c r="CG126" s="772"/>
      <c r="CH126" s="772"/>
      <c r="CI126" s="772"/>
      <c r="CJ126" s="772"/>
      <c r="CK126" s="772"/>
      <c r="CL126" s="772"/>
      <c r="CM126" s="772"/>
      <c r="CN126" s="772"/>
      <c r="CO126" s="772"/>
      <c r="CP126" s="772"/>
      <c r="CQ126" s="772"/>
      <c r="CR126" s="772"/>
      <c r="CS126" s="772"/>
      <c r="CT126" s="772"/>
      <c r="CU126" s="772"/>
      <c r="CV126" s="772"/>
      <c r="CW126" s="772"/>
      <c r="CX126" s="772"/>
      <c r="CY126" s="772"/>
      <c r="CZ126" s="772"/>
      <c r="DA126" s="772"/>
      <c r="DB126" s="772"/>
      <c r="DC126" s="772"/>
      <c r="DD126" s="772"/>
      <c r="DE126" s="772"/>
      <c r="DF126" s="772"/>
      <c r="DG126" s="772"/>
      <c r="DH126" s="772"/>
      <c r="DI126" s="772"/>
      <c r="DJ126" s="772"/>
      <c r="DK126" s="772"/>
      <c r="DL126" s="772"/>
      <c r="DM126" s="772"/>
      <c r="DN126" s="772"/>
      <c r="DO126" s="772"/>
      <c r="DP126" s="772"/>
      <c r="DQ126" s="772"/>
      <c r="DR126" s="772"/>
      <c r="DS126" s="772"/>
      <c r="DT126" s="772"/>
      <c r="DU126" s="772"/>
      <c r="DV126" s="772"/>
      <c r="DW126" s="772"/>
      <c r="DX126" s="772"/>
      <c r="DY126" s="772"/>
      <c r="DZ126" s="772"/>
      <c r="EA126" s="772"/>
      <c r="EB126" s="772"/>
      <c r="EC126" s="772"/>
      <c r="ED126" s="772"/>
      <c r="EE126" s="772"/>
      <c r="EF126" s="772"/>
      <c r="EG126" s="772"/>
      <c r="EH126" s="772"/>
      <c r="EI126" s="772"/>
      <c r="EJ126" s="772"/>
      <c r="EK126" s="772"/>
      <c r="EL126" s="772"/>
      <c r="EM126" s="772"/>
      <c r="EN126" s="772"/>
      <c r="EO126" s="772"/>
      <c r="EP126" s="772"/>
      <c r="EQ126" s="772"/>
      <c r="ER126" s="772"/>
      <c r="ES126" s="772"/>
      <c r="ET126" s="772"/>
      <c r="EU126" s="772"/>
      <c r="EV126" s="772"/>
      <c r="EW126" s="772"/>
      <c r="EX126" s="772"/>
      <c r="EY126" s="772"/>
      <c r="EZ126" s="772"/>
      <c r="FA126" s="772"/>
      <c r="FB126" s="772"/>
      <c r="FC126" s="772"/>
      <c r="FD126" s="772"/>
      <c r="FE126" s="772"/>
      <c r="FF126" s="772"/>
      <c r="FG126" s="772"/>
      <c r="FH126" s="772"/>
      <c r="FI126" s="772"/>
      <c r="FJ126" s="772"/>
      <c r="FK126" s="772"/>
      <c r="FL126" s="772"/>
      <c r="FM126" s="772"/>
      <c r="FN126" s="772"/>
      <c r="FO126" s="772"/>
      <c r="FP126" s="772"/>
      <c r="FQ126" s="772"/>
      <c r="FR126" s="772"/>
      <c r="FS126" s="772"/>
      <c r="FT126" s="772"/>
      <c r="FU126" s="772"/>
      <c r="FV126" s="772"/>
      <c r="FW126" s="772"/>
      <c r="FX126" s="772"/>
      <c r="FY126" s="772"/>
      <c r="FZ126" s="772"/>
      <c r="GA126" s="772"/>
      <c r="GB126" s="772"/>
      <c r="GC126" s="772"/>
      <c r="GD126" s="772"/>
      <c r="GE126" s="772"/>
      <c r="GF126" s="772"/>
      <c r="GG126" s="772"/>
      <c r="GH126" s="772"/>
      <c r="GI126" s="772"/>
      <c r="GJ126" s="772"/>
      <c r="GK126" s="772"/>
      <c r="GL126" s="772"/>
      <c r="GM126" s="772"/>
      <c r="GN126" s="772"/>
      <c r="GO126" s="772"/>
      <c r="GP126" s="772"/>
      <c r="GQ126" s="772"/>
      <c r="GR126" s="772"/>
      <c r="GS126" s="772"/>
      <c r="GT126" s="772"/>
      <c r="GU126" s="772"/>
      <c r="GV126" s="772"/>
      <c r="GW126" s="772"/>
      <c r="GX126" s="772"/>
      <c r="GY126" s="772"/>
      <c r="GZ126" s="772"/>
      <c r="HA126" s="772"/>
      <c r="HB126" s="772"/>
      <c r="HC126" s="772"/>
      <c r="HD126" s="772"/>
      <c r="HE126" s="772"/>
      <c r="HF126" s="772"/>
      <c r="HG126" s="772"/>
      <c r="HH126" s="772"/>
      <c r="HI126" s="772"/>
      <c r="HJ126" s="772"/>
      <c r="HK126" s="772"/>
      <c r="HL126" s="772"/>
      <c r="HM126" s="772"/>
      <c r="HN126" s="772"/>
      <c r="HO126" s="772"/>
      <c r="HP126" s="772"/>
    </row>
    <row r="127" spans="1:224" ht="16.5" thickTop="1" thickBot="1">
      <c r="A127" s="805"/>
      <c r="B127" s="806"/>
      <c r="C127" s="806"/>
      <c r="D127" s="806"/>
      <c r="E127" s="806"/>
      <c r="F127" s="806"/>
      <c r="G127" s="806"/>
      <c r="H127" s="806"/>
      <c r="I127" s="806"/>
      <c r="J127" s="806"/>
      <c r="K127" s="806"/>
      <c r="L127" s="806"/>
      <c r="M127" s="806"/>
      <c r="N127" s="806"/>
      <c r="O127" s="806"/>
      <c r="P127" s="806"/>
      <c r="Q127" s="806"/>
      <c r="R127" s="806"/>
      <c r="S127" s="806"/>
      <c r="T127" s="806"/>
      <c r="U127" s="806"/>
      <c r="V127" s="806"/>
      <c r="W127" s="806"/>
      <c r="X127" s="806"/>
      <c r="Y127" s="806"/>
      <c r="Z127" s="806"/>
      <c r="AA127" s="806"/>
      <c r="AB127" s="806"/>
      <c r="AC127" s="806"/>
      <c r="AD127" s="806"/>
      <c r="AE127" s="806"/>
      <c r="AF127" s="806"/>
      <c r="AG127" s="772"/>
      <c r="AH127" s="772"/>
      <c r="AI127" s="772"/>
      <c r="AJ127" s="772"/>
      <c r="AK127" s="772"/>
      <c r="AL127" s="772"/>
      <c r="AM127" s="772"/>
      <c r="AN127" s="772"/>
      <c r="AO127" s="772"/>
      <c r="AP127" s="772"/>
      <c r="AQ127" s="772"/>
      <c r="AR127" s="772"/>
      <c r="AS127" s="772"/>
      <c r="AT127" s="772"/>
      <c r="AU127" s="772"/>
      <c r="AV127" s="772"/>
      <c r="AW127" s="772"/>
      <c r="AX127" s="772"/>
      <c r="AY127" s="772"/>
      <c r="AZ127" s="772"/>
      <c r="BA127" s="772"/>
      <c r="BB127" s="772"/>
      <c r="BC127" s="772"/>
      <c r="BD127" s="772"/>
      <c r="BE127" s="772"/>
      <c r="BF127" s="772"/>
      <c r="BG127" s="772"/>
      <c r="BH127" s="772"/>
      <c r="BI127" s="772"/>
      <c r="BJ127" s="772"/>
      <c r="BK127" s="772"/>
      <c r="BL127" s="772"/>
      <c r="BM127" s="772"/>
      <c r="BN127" s="772"/>
      <c r="BO127" s="772"/>
      <c r="BP127" s="772"/>
      <c r="BQ127" s="772"/>
      <c r="BR127" s="772"/>
      <c r="BS127" s="772"/>
      <c r="BT127" s="772"/>
      <c r="BU127" s="772"/>
      <c r="BV127" s="772"/>
      <c r="BW127" s="772"/>
      <c r="BX127" s="772"/>
      <c r="BY127" s="772"/>
      <c r="BZ127" s="772"/>
      <c r="CA127" s="772"/>
      <c r="CB127" s="772"/>
      <c r="CC127" s="772"/>
      <c r="CD127" s="772"/>
      <c r="CE127" s="772"/>
      <c r="CF127" s="772"/>
      <c r="CG127" s="772"/>
      <c r="CH127" s="772"/>
      <c r="CI127" s="772"/>
      <c r="CJ127" s="772"/>
      <c r="CK127" s="772"/>
      <c r="CL127" s="772"/>
      <c r="CM127" s="772"/>
      <c r="CN127" s="772"/>
      <c r="CO127" s="772"/>
      <c r="CP127" s="772"/>
      <c r="CQ127" s="772"/>
      <c r="CR127" s="772"/>
      <c r="CS127" s="772"/>
      <c r="CT127" s="772"/>
      <c r="CU127" s="772"/>
      <c r="CV127" s="772"/>
      <c r="CW127" s="772"/>
      <c r="CX127" s="772"/>
      <c r="CY127" s="772"/>
      <c r="CZ127" s="772"/>
      <c r="DA127" s="772"/>
      <c r="DB127" s="772"/>
      <c r="DC127" s="772"/>
      <c r="DD127" s="772"/>
      <c r="DE127" s="772"/>
      <c r="DF127" s="772"/>
      <c r="DG127" s="772"/>
      <c r="DH127" s="772"/>
      <c r="DI127" s="772"/>
      <c r="DJ127" s="772"/>
      <c r="DK127" s="772"/>
      <c r="DL127" s="772"/>
      <c r="DM127" s="772"/>
      <c r="DN127" s="772"/>
      <c r="DO127" s="772"/>
      <c r="DP127" s="772"/>
      <c r="DQ127" s="772"/>
      <c r="DR127" s="772"/>
      <c r="DS127" s="772"/>
      <c r="DT127" s="772"/>
      <c r="DU127" s="772"/>
      <c r="DV127" s="772"/>
      <c r="DW127" s="772"/>
      <c r="DX127" s="772"/>
      <c r="DY127" s="772"/>
      <c r="DZ127" s="772"/>
      <c r="EA127" s="772"/>
      <c r="EB127" s="772"/>
      <c r="EC127" s="772"/>
      <c r="ED127" s="772"/>
      <c r="EE127" s="772"/>
      <c r="EF127" s="772"/>
      <c r="EG127" s="772"/>
      <c r="EH127" s="772"/>
      <c r="EI127" s="772"/>
      <c r="EJ127" s="772"/>
      <c r="EK127" s="772"/>
      <c r="EL127" s="772"/>
      <c r="EM127" s="772"/>
      <c r="EN127" s="772"/>
      <c r="EO127" s="772"/>
      <c r="EP127" s="772"/>
      <c r="EQ127" s="772"/>
      <c r="ER127" s="772"/>
      <c r="ES127" s="772"/>
      <c r="ET127" s="772"/>
      <c r="EU127" s="772"/>
      <c r="EV127" s="772"/>
      <c r="EW127" s="772"/>
      <c r="EX127" s="772"/>
      <c r="EY127" s="772"/>
      <c r="EZ127" s="772"/>
      <c r="FA127" s="772"/>
      <c r="FB127" s="772"/>
      <c r="FC127" s="772"/>
      <c r="FD127" s="772"/>
      <c r="FE127" s="772"/>
      <c r="FF127" s="772"/>
      <c r="FG127" s="772"/>
      <c r="FH127" s="772"/>
      <c r="FI127" s="772"/>
      <c r="FJ127" s="772"/>
      <c r="FK127" s="772"/>
      <c r="FL127" s="772"/>
      <c r="FM127" s="772"/>
      <c r="FN127" s="772"/>
      <c r="FO127" s="772"/>
      <c r="FP127" s="772"/>
      <c r="FQ127" s="772"/>
      <c r="FR127" s="772"/>
      <c r="FS127" s="772"/>
      <c r="FT127" s="772"/>
      <c r="FU127" s="772"/>
      <c r="FV127" s="772"/>
      <c r="FW127" s="772"/>
      <c r="FX127" s="772"/>
      <c r="FY127" s="772"/>
      <c r="FZ127" s="772"/>
      <c r="GA127" s="772"/>
      <c r="GB127" s="772"/>
      <c r="GC127" s="772"/>
      <c r="GD127" s="772"/>
      <c r="GE127" s="772"/>
      <c r="GF127" s="772"/>
      <c r="GG127" s="772"/>
      <c r="GH127" s="772"/>
      <c r="GI127" s="772"/>
      <c r="GJ127" s="772"/>
      <c r="GK127" s="772"/>
      <c r="GL127" s="772"/>
      <c r="GM127" s="772"/>
      <c r="GN127" s="772"/>
      <c r="GO127" s="772"/>
      <c r="GP127" s="772"/>
      <c r="GQ127" s="772"/>
      <c r="GR127" s="772"/>
      <c r="GS127" s="772"/>
      <c r="GT127" s="772"/>
      <c r="GU127" s="772"/>
      <c r="GV127" s="772"/>
      <c r="GW127" s="772"/>
      <c r="GX127" s="772"/>
      <c r="GY127" s="772"/>
      <c r="GZ127" s="772"/>
      <c r="HA127" s="772"/>
      <c r="HB127" s="772"/>
      <c r="HC127" s="772"/>
      <c r="HD127" s="772"/>
      <c r="HE127" s="772"/>
      <c r="HF127" s="772"/>
      <c r="HG127" s="772"/>
      <c r="HH127" s="772"/>
      <c r="HI127" s="772"/>
      <c r="HJ127" s="772"/>
      <c r="HK127" s="772"/>
      <c r="HL127" s="772"/>
      <c r="HM127" s="772"/>
      <c r="HN127" s="772"/>
      <c r="HO127" s="772"/>
      <c r="HP127" s="772"/>
    </row>
    <row r="128" spans="1:224" ht="15.75" thickTop="1">
      <c r="A128" s="807" t="s">
        <v>408</v>
      </c>
      <c r="B128" s="808"/>
      <c r="C128" s="808"/>
      <c r="D128" s="808"/>
      <c r="E128" s="808"/>
      <c r="F128" s="808"/>
      <c r="G128" s="808"/>
      <c r="H128" s="808"/>
      <c r="I128" s="942"/>
      <c r="J128" s="942"/>
      <c r="K128" s="942"/>
      <c r="L128" s="785"/>
      <c r="M128" s="785"/>
      <c r="N128" s="785"/>
      <c r="O128" s="785"/>
      <c r="P128" s="785"/>
      <c r="Q128" s="785"/>
      <c r="R128" s="785"/>
      <c r="S128" s="785"/>
      <c r="T128" s="785"/>
      <c r="U128" s="785"/>
      <c r="V128" s="785"/>
      <c r="W128" s="785"/>
      <c r="X128" s="785"/>
      <c r="Y128" s="785"/>
      <c r="Z128" s="785"/>
      <c r="AA128" s="785"/>
      <c r="AB128" s="785"/>
      <c r="AC128" s="785"/>
      <c r="AD128" s="785"/>
      <c r="AE128" s="785"/>
      <c r="AF128" s="785"/>
      <c r="AG128" s="772"/>
      <c r="AH128" s="772"/>
      <c r="AI128" s="772"/>
      <c r="AJ128" s="772"/>
      <c r="AK128" s="772"/>
      <c r="AL128" s="772"/>
      <c r="AM128" s="772"/>
      <c r="AN128" s="772"/>
      <c r="AO128" s="772"/>
      <c r="AP128" s="772"/>
      <c r="AQ128" s="772"/>
      <c r="AR128" s="772"/>
      <c r="AS128" s="772"/>
      <c r="AT128" s="772"/>
      <c r="AU128" s="772"/>
      <c r="AV128" s="772"/>
      <c r="AW128" s="772"/>
      <c r="AX128" s="772"/>
      <c r="AY128" s="772"/>
      <c r="AZ128" s="772"/>
      <c r="BA128" s="772"/>
      <c r="BB128" s="772"/>
      <c r="BC128" s="772"/>
      <c r="BD128" s="772"/>
      <c r="BE128" s="772"/>
      <c r="BF128" s="772"/>
      <c r="BG128" s="772"/>
      <c r="BH128" s="772"/>
      <c r="BI128" s="772"/>
      <c r="BJ128" s="772"/>
      <c r="BK128" s="772"/>
      <c r="BL128" s="772"/>
      <c r="BM128" s="772"/>
      <c r="BN128" s="772"/>
      <c r="BO128" s="772"/>
      <c r="BP128" s="772"/>
      <c r="BQ128" s="772"/>
      <c r="BR128" s="772"/>
      <c r="BS128" s="772"/>
      <c r="BT128" s="772"/>
      <c r="BU128" s="772"/>
      <c r="BV128" s="772"/>
      <c r="BW128" s="772"/>
      <c r="BX128" s="772"/>
      <c r="BY128" s="772"/>
      <c r="BZ128" s="772"/>
      <c r="CA128" s="772"/>
      <c r="CB128" s="772"/>
      <c r="CC128" s="772"/>
      <c r="CD128" s="772"/>
      <c r="CE128" s="772"/>
      <c r="CF128" s="772"/>
      <c r="CG128" s="772"/>
      <c r="CH128" s="772"/>
      <c r="CI128" s="772"/>
      <c r="CJ128" s="772"/>
      <c r="CK128" s="772"/>
      <c r="CL128" s="772"/>
      <c r="CM128" s="772"/>
      <c r="CN128" s="772"/>
      <c r="CO128" s="772"/>
      <c r="CP128" s="772"/>
      <c r="CQ128" s="772"/>
      <c r="CR128" s="772"/>
      <c r="CS128" s="772"/>
      <c r="CT128" s="772"/>
      <c r="CU128" s="772"/>
      <c r="CV128" s="772"/>
      <c r="CW128" s="772"/>
      <c r="CX128" s="772"/>
      <c r="CY128" s="772"/>
      <c r="CZ128" s="772"/>
      <c r="DA128" s="772"/>
      <c r="DB128" s="772"/>
      <c r="DC128" s="772"/>
      <c r="DD128" s="772"/>
      <c r="DE128" s="772"/>
      <c r="DF128" s="772"/>
      <c r="DG128" s="772"/>
      <c r="DH128" s="772"/>
      <c r="DI128" s="772"/>
      <c r="DJ128" s="772"/>
      <c r="DK128" s="772"/>
      <c r="DL128" s="772"/>
      <c r="DM128" s="772"/>
      <c r="DN128" s="772"/>
      <c r="DO128" s="772"/>
      <c r="DP128" s="772"/>
      <c r="DQ128" s="772"/>
      <c r="DR128" s="772"/>
      <c r="DS128" s="772"/>
      <c r="DT128" s="772"/>
      <c r="DU128" s="772"/>
      <c r="DV128" s="772"/>
      <c r="DW128" s="772"/>
      <c r="DX128" s="772"/>
      <c r="DY128" s="772"/>
      <c r="DZ128" s="772"/>
      <c r="EA128" s="772"/>
      <c r="EB128" s="772"/>
      <c r="EC128" s="772"/>
      <c r="ED128" s="772"/>
      <c r="EE128" s="772"/>
      <c r="EF128" s="772"/>
      <c r="EG128" s="772"/>
      <c r="EH128" s="772"/>
      <c r="EI128" s="772"/>
      <c r="EJ128" s="772"/>
      <c r="EK128" s="772"/>
      <c r="EL128" s="772"/>
      <c r="EM128" s="772"/>
      <c r="EN128" s="772"/>
      <c r="EO128" s="772"/>
      <c r="EP128" s="772"/>
      <c r="EQ128" s="772"/>
      <c r="ER128" s="772"/>
      <c r="ES128" s="772"/>
      <c r="ET128" s="772"/>
      <c r="EU128" s="772"/>
      <c r="EV128" s="772"/>
      <c r="EW128" s="772"/>
      <c r="EX128" s="772"/>
      <c r="EY128" s="772"/>
      <c r="EZ128" s="772"/>
      <c r="FA128" s="772"/>
      <c r="FB128" s="772"/>
      <c r="FC128" s="772"/>
      <c r="FD128" s="772"/>
      <c r="FE128" s="772"/>
      <c r="FF128" s="772"/>
      <c r="FG128" s="772"/>
      <c r="FH128" s="772"/>
      <c r="FI128" s="772"/>
      <c r="FJ128" s="772"/>
      <c r="FK128" s="772"/>
      <c r="FL128" s="772"/>
      <c r="FM128" s="772"/>
      <c r="FN128" s="772"/>
      <c r="FO128" s="772"/>
      <c r="FP128" s="772"/>
      <c r="FQ128" s="772"/>
      <c r="FR128" s="772"/>
      <c r="FS128" s="772"/>
      <c r="FT128" s="772"/>
      <c r="FU128" s="772"/>
      <c r="FV128" s="772"/>
      <c r="FW128" s="772"/>
      <c r="FX128" s="772"/>
      <c r="FY128" s="772"/>
      <c r="FZ128" s="772"/>
      <c r="GA128" s="772"/>
      <c r="GB128" s="772"/>
      <c r="GC128" s="772"/>
      <c r="GD128" s="772"/>
      <c r="GE128" s="772"/>
      <c r="GF128" s="772"/>
      <c r="GG128" s="772"/>
      <c r="GH128" s="772"/>
      <c r="GI128" s="772"/>
      <c r="GJ128" s="772"/>
      <c r="GK128" s="772"/>
      <c r="GL128" s="772"/>
      <c r="GM128" s="772"/>
      <c r="GN128" s="772"/>
      <c r="GO128" s="772"/>
      <c r="GP128" s="772"/>
      <c r="GQ128" s="772"/>
      <c r="GR128" s="772"/>
      <c r="GS128" s="772"/>
      <c r="GT128" s="772"/>
      <c r="GU128" s="772"/>
      <c r="GV128" s="772"/>
      <c r="GW128" s="772"/>
      <c r="GX128" s="772"/>
      <c r="GY128" s="772"/>
      <c r="GZ128" s="772"/>
      <c r="HA128" s="772"/>
      <c r="HB128" s="772"/>
      <c r="HC128" s="772"/>
      <c r="HD128" s="772"/>
      <c r="HE128" s="772"/>
      <c r="HF128" s="772"/>
      <c r="HG128" s="772"/>
      <c r="HH128" s="772"/>
      <c r="HI128" s="772"/>
      <c r="HJ128" s="772"/>
      <c r="HK128" s="772"/>
      <c r="HL128" s="772"/>
      <c r="HM128" s="772"/>
      <c r="HN128" s="772"/>
      <c r="HO128" s="772"/>
      <c r="HP128" s="772"/>
    </row>
    <row r="129" spans="1:224">
      <c r="A129" s="807" t="s">
        <v>409</v>
      </c>
      <c r="B129" s="808"/>
      <c r="C129" s="808"/>
      <c r="D129" s="808"/>
      <c r="E129" s="808"/>
      <c r="F129" s="808"/>
      <c r="G129" s="808"/>
      <c r="H129" s="808"/>
      <c r="I129" s="942"/>
      <c r="J129" s="942"/>
      <c r="K129" s="942"/>
      <c r="L129" s="785"/>
      <c r="M129" s="785"/>
      <c r="N129" s="785"/>
      <c r="O129" s="785"/>
      <c r="P129" s="785"/>
      <c r="Q129" s="785"/>
      <c r="R129" s="785"/>
      <c r="S129" s="785"/>
      <c r="T129" s="785"/>
      <c r="U129" s="785"/>
      <c r="V129" s="785"/>
      <c r="W129" s="785"/>
      <c r="X129" s="785"/>
      <c r="Y129" s="785"/>
      <c r="Z129" s="785"/>
      <c r="AA129" s="785"/>
      <c r="AB129" s="785"/>
      <c r="AC129" s="785"/>
      <c r="AD129" s="785"/>
      <c r="AE129" s="785"/>
      <c r="AF129" s="785"/>
      <c r="AG129" s="772"/>
      <c r="AH129" s="772"/>
      <c r="AI129" s="772"/>
      <c r="AJ129" s="772"/>
      <c r="AK129" s="772"/>
      <c r="AL129" s="772"/>
      <c r="AM129" s="772"/>
      <c r="AN129" s="772"/>
      <c r="AO129" s="772"/>
      <c r="AP129" s="772"/>
      <c r="AQ129" s="772"/>
      <c r="AR129" s="772"/>
      <c r="AS129" s="772"/>
      <c r="AT129" s="772"/>
      <c r="AU129" s="772"/>
      <c r="AV129" s="772"/>
      <c r="AW129" s="772"/>
      <c r="AX129" s="772"/>
      <c r="AY129" s="772"/>
      <c r="AZ129" s="772"/>
      <c r="BA129" s="772"/>
      <c r="BB129" s="772"/>
      <c r="BC129" s="772"/>
      <c r="BD129" s="772"/>
      <c r="BE129" s="772"/>
      <c r="BF129" s="772"/>
      <c r="BG129" s="772"/>
      <c r="BH129" s="772"/>
      <c r="BI129" s="772"/>
      <c r="BJ129" s="772"/>
      <c r="BK129" s="772"/>
      <c r="BL129" s="772"/>
      <c r="BM129" s="772"/>
      <c r="BN129" s="772"/>
      <c r="BO129" s="772"/>
      <c r="BP129" s="772"/>
      <c r="BQ129" s="772"/>
      <c r="BR129" s="772"/>
      <c r="BS129" s="772"/>
      <c r="BT129" s="772"/>
      <c r="BU129" s="772"/>
      <c r="BV129" s="772"/>
      <c r="BW129" s="772"/>
      <c r="BX129" s="772"/>
      <c r="BY129" s="772"/>
      <c r="BZ129" s="772"/>
      <c r="CA129" s="772"/>
      <c r="CB129" s="772"/>
      <c r="CC129" s="772"/>
      <c r="CD129" s="772"/>
      <c r="CE129" s="772"/>
      <c r="CF129" s="772"/>
      <c r="CG129" s="772"/>
      <c r="CH129" s="772"/>
      <c r="CI129" s="772"/>
      <c r="CJ129" s="772"/>
      <c r="CK129" s="772"/>
      <c r="CL129" s="772"/>
      <c r="CM129" s="772"/>
      <c r="CN129" s="772"/>
      <c r="CO129" s="772"/>
      <c r="CP129" s="772"/>
      <c r="CQ129" s="772"/>
      <c r="CR129" s="772"/>
      <c r="CS129" s="772"/>
      <c r="CT129" s="772"/>
      <c r="CU129" s="772"/>
      <c r="CV129" s="772"/>
      <c r="CW129" s="772"/>
      <c r="CX129" s="772"/>
      <c r="CY129" s="772"/>
      <c r="CZ129" s="772"/>
      <c r="DA129" s="772"/>
      <c r="DB129" s="772"/>
      <c r="DC129" s="772"/>
      <c r="DD129" s="772"/>
      <c r="DE129" s="772"/>
      <c r="DF129" s="772"/>
      <c r="DG129" s="772"/>
      <c r="DH129" s="772"/>
      <c r="DI129" s="772"/>
      <c r="DJ129" s="772"/>
      <c r="DK129" s="772"/>
      <c r="DL129" s="772"/>
      <c r="DM129" s="772"/>
      <c r="DN129" s="772"/>
      <c r="DO129" s="772"/>
      <c r="DP129" s="772"/>
      <c r="DQ129" s="772"/>
      <c r="DR129" s="772"/>
      <c r="DS129" s="772"/>
      <c r="DT129" s="772"/>
      <c r="DU129" s="772"/>
      <c r="DV129" s="772"/>
      <c r="DW129" s="772"/>
      <c r="DX129" s="772"/>
      <c r="DY129" s="772"/>
      <c r="DZ129" s="772"/>
      <c r="EA129" s="772"/>
      <c r="EB129" s="772"/>
      <c r="EC129" s="772"/>
      <c r="ED129" s="772"/>
      <c r="EE129" s="772"/>
      <c r="EF129" s="772"/>
      <c r="EG129" s="772"/>
      <c r="EH129" s="772"/>
      <c r="EI129" s="772"/>
      <c r="EJ129" s="772"/>
      <c r="EK129" s="772"/>
      <c r="EL129" s="772"/>
      <c r="EM129" s="772"/>
      <c r="EN129" s="772"/>
      <c r="EO129" s="772"/>
      <c r="EP129" s="772"/>
      <c r="EQ129" s="772"/>
      <c r="ER129" s="772"/>
      <c r="ES129" s="772"/>
      <c r="ET129" s="772"/>
      <c r="EU129" s="772"/>
      <c r="EV129" s="772"/>
      <c r="EW129" s="772"/>
      <c r="EX129" s="772"/>
      <c r="EY129" s="772"/>
      <c r="EZ129" s="772"/>
      <c r="FA129" s="772"/>
      <c r="FB129" s="772"/>
      <c r="FC129" s="772"/>
      <c r="FD129" s="772"/>
      <c r="FE129" s="772"/>
      <c r="FF129" s="772"/>
      <c r="FG129" s="772"/>
      <c r="FH129" s="772"/>
      <c r="FI129" s="772"/>
      <c r="FJ129" s="772"/>
      <c r="FK129" s="772"/>
      <c r="FL129" s="772"/>
      <c r="FM129" s="772"/>
      <c r="FN129" s="772"/>
      <c r="FO129" s="772"/>
      <c r="FP129" s="772"/>
      <c r="FQ129" s="772"/>
      <c r="FR129" s="772"/>
      <c r="FS129" s="772"/>
      <c r="FT129" s="772"/>
      <c r="FU129" s="772"/>
      <c r="FV129" s="772"/>
      <c r="FW129" s="772"/>
      <c r="FX129" s="772"/>
      <c r="FY129" s="772"/>
      <c r="FZ129" s="772"/>
      <c r="GA129" s="772"/>
      <c r="GB129" s="772"/>
      <c r="GC129" s="772"/>
      <c r="GD129" s="772"/>
      <c r="GE129" s="772"/>
      <c r="GF129" s="772"/>
      <c r="GG129" s="772"/>
      <c r="GH129" s="772"/>
      <c r="GI129" s="772"/>
      <c r="GJ129" s="772"/>
      <c r="GK129" s="772"/>
      <c r="GL129" s="772"/>
      <c r="GM129" s="772"/>
      <c r="GN129" s="772"/>
      <c r="GO129" s="772"/>
      <c r="GP129" s="772"/>
      <c r="GQ129" s="772"/>
      <c r="GR129" s="772"/>
      <c r="GS129" s="772"/>
      <c r="GT129" s="772"/>
      <c r="GU129" s="772"/>
      <c r="GV129" s="772"/>
      <c r="GW129" s="772"/>
      <c r="GX129" s="772"/>
      <c r="GY129" s="772"/>
      <c r="GZ129" s="772"/>
      <c r="HA129" s="772"/>
      <c r="HB129" s="772"/>
      <c r="HC129" s="772"/>
      <c r="HD129" s="772"/>
      <c r="HE129" s="772"/>
      <c r="HF129" s="772"/>
      <c r="HG129" s="772"/>
      <c r="HH129" s="772"/>
      <c r="HI129" s="772"/>
      <c r="HJ129" s="772"/>
      <c r="HK129" s="772"/>
      <c r="HL129" s="772"/>
      <c r="HM129" s="772"/>
      <c r="HN129" s="772"/>
      <c r="HO129" s="772"/>
      <c r="HP129" s="772"/>
    </row>
    <row r="130" spans="1:224">
      <c r="A130" s="807" t="s">
        <v>410</v>
      </c>
      <c r="B130" s="808"/>
      <c r="C130" s="808"/>
      <c r="D130" s="808"/>
      <c r="E130" s="808"/>
      <c r="F130" s="808"/>
      <c r="G130" s="808"/>
      <c r="H130" s="808"/>
      <c r="I130" s="942"/>
      <c r="J130" s="942"/>
      <c r="K130" s="942"/>
      <c r="L130" s="785"/>
      <c r="M130" s="785"/>
      <c r="N130" s="785"/>
      <c r="O130" s="785"/>
      <c r="P130" s="785"/>
      <c r="Q130" s="785"/>
      <c r="R130" s="785"/>
      <c r="S130" s="785"/>
      <c r="T130" s="785"/>
      <c r="U130" s="785"/>
      <c r="V130" s="785"/>
      <c r="W130" s="785"/>
      <c r="X130" s="785"/>
      <c r="Y130" s="785"/>
      <c r="Z130" s="785"/>
      <c r="AA130" s="785"/>
      <c r="AB130" s="785"/>
      <c r="AC130" s="785"/>
      <c r="AD130" s="785"/>
      <c r="AE130" s="785"/>
      <c r="AF130" s="785"/>
      <c r="AG130" s="772"/>
      <c r="AH130" s="772"/>
      <c r="AI130" s="772"/>
      <c r="AJ130" s="772"/>
      <c r="AK130" s="772"/>
      <c r="AL130" s="772"/>
      <c r="AM130" s="772"/>
      <c r="AN130" s="772"/>
      <c r="AO130" s="772"/>
      <c r="AP130" s="772"/>
      <c r="AQ130" s="772"/>
      <c r="AR130" s="772"/>
      <c r="AS130" s="772"/>
      <c r="AT130" s="772"/>
      <c r="AU130" s="772"/>
      <c r="AV130" s="772"/>
      <c r="AW130" s="772"/>
      <c r="AX130" s="772"/>
      <c r="AY130" s="772"/>
      <c r="AZ130" s="772"/>
      <c r="BA130" s="772"/>
      <c r="BB130" s="772"/>
      <c r="BC130" s="772"/>
      <c r="BD130" s="772"/>
      <c r="BE130" s="772"/>
      <c r="BF130" s="772"/>
      <c r="BG130" s="772"/>
      <c r="BH130" s="772"/>
      <c r="BI130" s="772"/>
      <c r="BJ130" s="772"/>
      <c r="BK130" s="772"/>
      <c r="BL130" s="772"/>
      <c r="BM130" s="772"/>
      <c r="BN130" s="772"/>
      <c r="BO130" s="772"/>
      <c r="BP130" s="772"/>
      <c r="BQ130" s="772"/>
      <c r="BR130" s="772"/>
      <c r="BS130" s="772"/>
      <c r="BT130" s="772"/>
      <c r="BU130" s="772"/>
      <c r="BV130" s="772"/>
      <c r="BW130" s="772"/>
      <c r="BX130" s="772"/>
      <c r="BY130" s="772"/>
      <c r="BZ130" s="772"/>
      <c r="CA130" s="772"/>
      <c r="CB130" s="772"/>
      <c r="CC130" s="772"/>
      <c r="CD130" s="772"/>
      <c r="CE130" s="772"/>
      <c r="CF130" s="772"/>
      <c r="CG130" s="772"/>
      <c r="CH130" s="772"/>
      <c r="CI130" s="772"/>
      <c r="CJ130" s="772"/>
      <c r="CK130" s="772"/>
      <c r="CL130" s="772"/>
      <c r="CM130" s="772"/>
      <c r="CN130" s="772"/>
      <c r="CO130" s="772"/>
      <c r="CP130" s="772"/>
      <c r="CQ130" s="772"/>
      <c r="CR130" s="772"/>
      <c r="CS130" s="772"/>
      <c r="CT130" s="772"/>
      <c r="CU130" s="772"/>
      <c r="CV130" s="772"/>
      <c r="CW130" s="772"/>
      <c r="CX130" s="772"/>
      <c r="CY130" s="772"/>
      <c r="CZ130" s="772"/>
      <c r="DA130" s="772"/>
      <c r="DB130" s="772"/>
      <c r="DC130" s="772"/>
      <c r="DD130" s="772"/>
      <c r="DE130" s="772"/>
      <c r="DF130" s="772"/>
      <c r="DG130" s="772"/>
      <c r="DH130" s="772"/>
      <c r="DI130" s="772"/>
      <c r="DJ130" s="772"/>
      <c r="DK130" s="772"/>
      <c r="DL130" s="772"/>
      <c r="DM130" s="772"/>
      <c r="DN130" s="772"/>
      <c r="DO130" s="772"/>
      <c r="DP130" s="772"/>
      <c r="DQ130" s="772"/>
      <c r="DR130" s="772"/>
      <c r="DS130" s="772"/>
      <c r="DT130" s="772"/>
      <c r="DU130" s="772"/>
      <c r="DV130" s="772"/>
      <c r="DW130" s="772"/>
      <c r="DX130" s="772"/>
      <c r="DY130" s="772"/>
      <c r="DZ130" s="772"/>
      <c r="EA130" s="772"/>
      <c r="EB130" s="772"/>
      <c r="EC130" s="772"/>
      <c r="ED130" s="772"/>
      <c r="EE130" s="772"/>
      <c r="EF130" s="772"/>
      <c r="EG130" s="772"/>
      <c r="EH130" s="772"/>
      <c r="EI130" s="772"/>
      <c r="EJ130" s="772"/>
      <c r="EK130" s="772"/>
      <c r="EL130" s="772"/>
      <c r="EM130" s="772"/>
      <c r="EN130" s="772"/>
      <c r="EO130" s="772"/>
      <c r="EP130" s="772"/>
      <c r="EQ130" s="772"/>
      <c r="ER130" s="772"/>
      <c r="ES130" s="772"/>
      <c r="ET130" s="772"/>
      <c r="EU130" s="772"/>
      <c r="EV130" s="772"/>
      <c r="EW130" s="772"/>
      <c r="EX130" s="772"/>
      <c r="EY130" s="772"/>
      <c r="EZ130" s="772"/>
      <c r="FA130" s="772"/>
      <c r="FB130" s="772"/>
      <c r="FC130" s="772"/>
      <c r="FD130" s="772"/>
      <c r="FE130" s="772"/>
      <c r="FF130" s="772"/>
      <c r="FG130" s="772"/>
      <c r="FH130" s="772"/>
      <c r="FI130" s="772"/>
      <c r="FJ130" s="772"/>
      <c r="FK130" s="772"/>
      <c r="FL130" s="772"/>
      <c r="FM130" s="772"/>
      <c r="FN130" s="772"/>
      <c r="FO130" s="772"/>
      <c r="FP130" s="772"/>
      <c r="FQ130" s="772"/>
      <c r="FR130" s="772"/>
      <c r="FS130" s="772"/>
      <c r="FT130" s="772"/>
      <c r="FU130" s="772"/>
      <c r="FV130" s="772"/>
      <c r="FW130" s="772"/>
      <c r="FX130" s="772"/>
      <c r="FY130" s="772"/>
      <c r="FZ130" s="772"/>
      <c r="GA130" s="772"/>
      <c r="GB130" s="772"/>
      <c r="GC130" s="772"/>
      <c r="GD130" s="772"/>
      <c r="GE130" s="772"/>
      <c r="GF130" s="772"/>
      <c r="GG130" s="772"/>
      <c r="GH130" s="772"/>
      <c r="GI130" s="772"/>
      <c r="GJ130" s="772"/>
      <c r="GK130" s="772"/>
      <c r="GL130" s="772"/>
      <c r="GM130" s="772"/>
      <c r="GN130" s="772"/>
      <c r="GO130" s="772"/>
      <c r="GP130" s="772"/>
      <c r="GQ130" s="772"/>
      <c r="GR130" s="772"/>
      <c r="GS130" s="772"/>
      <c r="GT130" s="772"/>
      <c r="GU130" s="772"/>
      <c r="GV130" s="772"/>
      <c r="GW130" s="772"/>
      <c r="GX130" s="772"/>
      <c r="GY130" s="772"/>
      <c r="GZ130" s="772"/>
      <c r="HA130" s="772"/>
      <c r="HB130" s="772"/>
      <c r="HC130" s="772"/>
      <c r="HD130" s="772"/>
      <c r="HE130" s="772"/>
      <c r="HF130" s="772"/>
      <c r="HG130" s="772"/>
      <c r="HH130" s="772"/>
      <c r="HI130" s="772"/>
      <c r="HJ130" s="772"/>
      <c r="HK130" s="772"/>
      <c r="HL130" s="772"/>
      <c r="HM130" s="772"/>
      <c r="HN130" s="772"/>
      <c r="HO130" s="772"/>
      <c r="HP130" s="772"/>
    </row>
    <row r="131" spans="1:224">
      <c r="A131" s="807" t="s">
        <v>411</v>
      </c>
      <c r="B131" s="808"/>
      <c r="C131" s="808"/>
      <c r="D131" s="808"/>
      <c r="E131" s="808"/>
      <c r="F131" s="808"/>
      <c r="G131" s="808"/>
      <c r="H131" s="808"/>
      <c r="I131" s="942"/>
      <c r="J131" s="942"/>
      <c r="K131" s="942"/>
      <c r="L131" s="785"/>
      <c r="M131" s="785"/>
      <c r="N131" s="785"/>
      <c r="O131" s="785"/>
      <c r="P131" s="785"/>
      <c r="Q131" s="785"/>
      <c r="R131" s="785"/>
      <c r="S131" s="785"/>
      <c r="T131" s="785"/>
      <c r="U131" s="785"/>
      <c r="V131" s="785"/>
      <c r="W131" s="785"/>
      <c r="X131" s="785"/>
      <c r="Y131" s="785"/>
      <c r="Z131" s="785"/>
      <c r="AA131" s="785"/>
      <c r="AB131" s="785"/>
      <c r="AC131" s="785"/>
      <c r="AD131" s="785"/>
      <c r="AE131" s="785"/>
      <c r="AF131" s="785"/>
      <c r="AG131" s="772"/>
      <c r="AH131" s="772"/>
      <c r="AI131" s="772"/>
      <c r="AJ131" s="772"/>
      <c r="AK131" s="772"/>
      <c r="AL131" s="772"/>
      <c r="AM131" s="772"/>
      <c r="AN131" s="772"/>
      <c r="AO131" s="772"/>
      <c r="AP131" s="772"/>
      <c r="AQ131" s="772"/>
      <c r="AR131" s="772"/>
      <c r="AS131" s="772"/>
      <c r="AT131" s="772"/>
      <c r="AU131" s="772"/>
      <c r="AV131" s="772"/>
      <c r="AW131" s="772"/>
      <c r="AX131" s="772"/>
      <c r="AY131" s="772"/>
      <c r="AZ131" s="772"/>
      <c r="BA131" s="772"/>
      <c r="BB131" s="772"/>
      <c r="BC131" s="772"/>
      <c r="BD131" s="772"/>
      <c r="BE131" s="772"/>
      <c r="BF131" s="772"/>
      <c r="BG131" s="772"/>
      <c r="BH131" s="772"/>
      <c r="BI131" s="772"/>
      <c r="BJ131" s="772"/>
      <c r="BK131" s="772"/>
      <c r="BL131" s="772"/>
      <c r="BM131" s="772"/>
      <c r="BN131" s="772"/>
      <c r="BO131" s="772"/>
      <c r="BP131" s="772"/>
      <c r="BQ131" s="772"/>
      <c r="BR131" s="772"/>
      <c r="BS131" s="772"/>
      <c r="BT131" s="772"/>
      <c r="BU131" s="772"/>
      <c r="BV131" s="772"/>
      <c r="BW131" s="772"/>
      <c r="BX131" s="772"/>
      <c r="BY131" s="772"/>
      <c r="BZ131" s="772"/>
      <c r="CA131" s="772"/>
      <c r="CB131" s="772"/>
      <c r="CC131" s="772"/>
      <c r="CD131" s="772"/>
      <c r="CE131" s="772"/>
      <c r="CF131" s="772"/>
      <c r="CG131" s="772"/>
      <c r="CH131" s="772"/>
      <c r="CI131" s="772"/>
      <c r="CJ131" s="772"/>
      <c r="CK131" s="772"/>
      <c r="CL131" s="772"/>
      <c r="CM131" s="772"/>
      <c r="CN131" s="772"/>
      <c r="CO131" s="772"/>
      <c r="CP131" s="772"/>
      <c r="CQ131" s="772"/>
      <c r="CR131" s="772"/>
      <c r="CS131" s="772"/>
      <c r="CT131" s="772"/>
      <c r="CU131" s="772"/>
      <c r="CV131" s="772"/>
      <c r="CW131" s="772"/>
      <c r="CX131" s="772"/>
      <c r="CY131" s="772"/>
      <c r="CZ131" s="772"/>
      <c r="DA131" s="772"/>
      <c r="DB131" s="772"/>
      <c r="DC131" s="772"/>
      <c r="DD131" s="772"/>
      <c r="DE131" s="772"/>
      <c r="DF131" s="772"/>
      <c r="DG131" s="772"/>
      <c r="DH131" s="772"/>
      <c r="DI131" s="772"/>
      <c r="DJ131" s="772"/>
      <c r="DK131" s="772"/>
      <c r="DL131" s="772"/>
      <c r="DM131" s="772"/>
      <c r="DN131" s="772"/>
      <c r="DO131" s="772"/>
      <c r="DP131" s="772"/>
      <c r="DQ131" s="772"/>
      <c r="DR131" s="772"/>
      <c r="DS131" s="772"/>
      <c r="DT131" s="772"/>
      <c r="DU131" s="772"/>
      <c r="DV131" s="772"/>
      <c r="DW131" s="772"/>
      <c r="DX131" s="772"/>
      <c r="DY131" s="772"/>
      <c r="DZ131" s="772"/>
      <c r="EA131" s="772"/>
      <c r="EB131" s="772"/>
      <c r="EC131" s="772"/>
      <c r="ED131" s="772"/>
      <c r="EE131" s="772"/>
      <c r="EF131" s="772"/>
      <c r="EG131" s="772"/>
      <c r="EH131" s="772"/>
      <c r="EI131" s="772"/>
      <c r="EJ131" s="772"/>
      <c r="EK131" s="772"/>
      <c r="EL131" s="772"/>
      <c r="EM131" s="772"/>
      <c r="EN131" s="772"/>
      <c r="EO131" s="772"/>
      <c r="EP131" s="772"/>
      <c r="EQ131" s="772"/>
      <c r="ER131" s="772"/>
      <c r="ES131" s="772"/>
      <c r="ET131" s="772"/>
      <c r="EU131" s="772"/>
      <c r="EV131" s="772"/>
      <c r="EW131" s="772"/>
      <c r="EX131" s="772"/>
      <c r="EY131" s="772"/>
      <c r="EZ131" s="772"/>
      <c r="FA131" s="772"/>
      <c r="FB131" s="772"/>
      <c r="FC131" s="772"/>
      <c r="FD131" s="772"/>
      <c r="FE131" s="772"/>
      <c r="FF131" s="772"/>
      <c r="FG131" s="772"/>
      <c r="FH131" s="772"/>
      <c r="FI131" s="772"/>
      <c r="FJ131" s="772"/>
      <c r="FK131" s="772"/>
      <c r="FL131" s="772"/>
      <c r="FM131" s="772"/>
      <c r="FN131" s="772"/>
      <c r="FO131" s="772"/>
      <c r="FP131" s="772"/>
      <c r="FQ131" s="772"/>
      <c r="FR131" s="772"/>
      <c r="FS131" s="772"/>
      <c r="FT131" s="772"/>
      <c r="FU131" s="772"/>
      <c r="FV131" s="772"/>
      <c r="FW131" s="772"/>
      <c r="FX131" s="772"/>
      <c r="FY131" s="772"/>
      <c r="FZ131" s="772"/>
      <c r="GA131" s="772"/>
      <c r="GB131" s="772"/>
      <c r="GC131" s="772"/>
      <c r="GD131" s="772"/>
      <c r="GE131" s="772"/>
      <c r="GF131" s="772"/>
      <c r="GG131" s="772"/>
      <c r="GH131" s="772"/>
      <c r="GI131" s="772"/>
      <c r="GJ131" s="772"/>
      <c r="GK131" s="772"/>
      <c r="GL131" s="772"/>
      <c r="GM131" s="772"/>
      <c r="GN131" s="772"/>
      <c r="GO131" s="772"/>
      <c r="GP131" s="772"/>
      <c r="GQ131" s="772"/>
      <c r="GR131" s="772"/>
      <c r="GS131" s="772"/>
      <c r="GT131" s="772"/>
      <c r="GU131" s="772"/>
      <c r="GV131" s="772"/>
      <c r="GW131" s="772"/>
      <c r="GX131" s="772"/>
      <c r="GY131" s="772"/>
      <c r="GZ131" s="772"/>
      <c r="HA131" s="772"/>
      <c r="HB131" s="772"/>
      <c r="HC131" s="772"/>
      <c r="HD131" s="772"/>
      <c r="HE131" s="772"/>
      <c r="HF131" s="772"/>
      <c r="HG131" s="772"/>
      <c r="HH131" s="772"/>
      <c r="HI131" s="772"/>
      <c r="HJ131" s="772"/>
      <c r="HK131" s="772"/>
      <c r="HL131" s="772"/>
      <c r="HM131" s="772"/>
      <c r="HN131" s="772"/>
      <c r="HO131" s="772"/>
      <c r="HP131" s="772"/>
    </row>
    <row r="132" spans="1:224">
      <c r="A132" s="807" t="s">
        <v>412</v>
      </c>
      <c r="B132" s="808"/>
      <c r="C132" s="808"/>
      <c r="D132" s="808"/>
      <c r="E132" s="808"/>
      <c r="F132" s="808"/>
      <c r="G132" s="808"/>
      <c r="H132" s="808"/>
      <c r="I132" s="942"/>
      <c r="J132" s="942"/>
      <c r="K132" s="942"/>
      <c r="L132" s="785"/>
      <c r="M132" s="785"/>
      <c r="N132" s="785"/>
      <c r="O132" s="785"/>
      <c r="P132" s="785"/>
      <c r="Q132" s="785"/>
      <c r="R132" s="785"/>
      <c r="S132" s="785"/>
      <c r="T132" s="785"/>
      <c r="U132" s="785"/>
      <c r="V132" s="785"/>
      <c r="W132" s="785"/>
      <c r="X132" s="785"/>
      <c r="Y132" s="785"/>
      <c r="Z132" s="785"/>
      <c r="AA132" s="785"/>
      <c r="AB132" s="785"/>
      <c r="AC132" s="785"/>
      <c r="AD132" s="785"/>
      <c r="AE132" s="785"/>
      <c r="AF132" s="785"/>
      <c r="AG132" s="772"/>
      <c r="AH132" s="772"/>
      <c r="AI132" s="772"/>
      <c r="AJ132" s="772"/>
      <c r="AK132" s="772"/>
      <c r="AL132" s="772"/>
      <c r="AM132" s="772"/>
      <c r="AN132" s="772"/>
      <c r="AO132" s="772"/>
      <c r="AP132" s="772"/>
      <c r="AQ132" s="772"/>
      <c r="AR132" s="772"/>
      <c r="AS132" s="772"/>
      <c r="AT132" s="772"/>
      <c r="AU132" s="772"/>
      <c r="AV132" s="772"/>
      <c r="AW132" s="772"/>
      <c r="AX132" s="772"/>
      <c r="AY132" s="772"/>
      <c r="AZ132" s="772"/>
      <c r="BA132" s="772"/>
      <c r="BB132" s="772"/>
      <c r="BC132" s="772"/>
      <c r="BD132" s="772"/>
      <c r="BE132" s="772"/>
      <c r="BF132" s="772"/>
      <c r="BG132" s="772"/>
      <c r="BH132" s="772"/>
      <c r="BI132" s="772"/>
      <c r="BJ132" s="772"/>
      <c r="BK132" s="772"/>
      <c r="BL132" s="772"/>
      <c r="BM132" s="772"/>
      <c r="BN132" s="772"/>
      <c r="BO132" s="772"/>
      <c r="BP132" s="772"/>
      <c r="BQ132" s="772"/>
      <c r="BR132" s="772"/>
      <c r="BS132" s="772"/>
      <c r="BT132" s="772"/>
      <c r="BU132" s="772"/>
      <c r="BV132" s="772"/>
      <c r="BW132" s="772"/>
      <c r="BX132" s="772"/>
      <c r="BY132" s="772"/>
      <c r="BZ132" s="772"/>
      <c r="CA132" s="772"/>
      <c r="CB132" s="772"/>
      <c r="CC132" s="772"/>
      <c r="CD132" s="772"/>
      <c r="CE132" s="772"/>
      <c r="CF132" s="772"/>
      <c r="CG132" s="772"/>
      <c r="CH132" s="772"/>
      <c r="CI132" s="772"/>
      <c r="CJ132" s="772"/>
      <c r="CK132" s="772"/>
      <c r="CL132" s="772"/>
      <c r="CM132" s="772"/>
      <c r="CN132" s="772"/>
      <c r="CO132" s="772"/>
      <c r="CP132" s="772"/>
      <c r="CQ132" s="772"/>
      <c r="CR132" s="772"/>
      <c r="CS132" s="772"/>
      <c r="CT132" s="772"/>
      <c r="CU132" s="772"/>
      <c r="CV132" s="772"/>
      <c r="CW132" s="772"/>
      <c r="CX132" s="772"/>
      <c r="CY132" s="772"/>
      <c r="CZ132" s="772"/>
      <c r="DA132" s="772"/>
      <c r="DB132" s="772"/>
      <c r="DC132" s="772"/>
      <c r="DD132" s="772"/>
      <c r="DE132" s="772"/>
      <c r="DF132" s="772"/>
      <c r="DG132" s="772"/>
      <c r="DH132" s="772"/>
      <c r="DI132" s="772"/>
      <c r="DJ132" s="772"/>
      <c r="DK132" s="772"/>
      <c r="DL132" s="772"/>
      <c r="DM132" s="772"/>
      <c r="DN132" s="772"/>
      <c r="DO132" s="772"/>
      <c r="DP132" s="772"/>
      <c r="DQ132" s="772"/>
      <c r="DR132" s="772"/>
      <c r="DS132" s="772"/>
      <c r="DT132" s="772"/>
      <c r="DU132" s="772"/>
      <c r="DV132" s="772"/>
      <c r="DW132" s="772"/>
      <c r="DX132" s="772"/>
      <c r="DY132" s="772"/>
      <c r="DZ132" s="772"/>
      <c r="EA132" s="772"/>
      <c r="EB132" s="772"/>
      <c r="EC132" s="772"/>
      <c r="ED132" s="772"/>
      <c r="EE132" s="772"/>
      <c r="EF132" s="772"/>
      <c r="EG132" s="772"/>
      <c r="EH132" s="772"/>
      <c r="EI132" s="772"/>
      <c r="EJ132" s="772"/>
      <c r="EK132" s="772"/>
      <c r="EL132" s="772"/>
      <c r="EM132" s="772"/>
      <c r="EN132" s="772"/>
      <c r="EO132" s="772"/>
      <c r="EP132" s="772"/>
      <c r="EQ132" s="772"/>
      <c r="ER132" s="772"/>
      <c r="ES132" s="772"/>
      <c r="ET132" s="772"/>
      <c r="EU132" s="772"/>
      <c r="EV132" s="772"/>
      <c r="EW132" s="772"/>
      <c r="EX132" s="772"/>
      <c r="EY132" s="772"/>
      <c r="EZ132" s="772"/>
      <c r="FA132" s="772"/>
      <c r="FB132" s="772"/>
      <c r="FC132" s="772"/>
      <c r="FD132" s="772"/>
      <c r="FE132" s="772"/>
      <c r="FF132" s="772"/>
      <c r="FG132" s="772"/>
      <c r="FH132" s="772"/>
      <c r="FI132" s="772"/>
      <c r="FJ132" s="772"/>
      <c r="FK132" s="772"/>
      <c r="FL132" s="772"/>
      <c r="FM132" s="772"/>
      <c r="FN132" s="772"/>
      <c r="FO132" s="772"/>
      <c r="FP132" s="772"/>
      <c r="FQ132" s="772"/>
      <c r="FR132" s="772"/>
      <c r="FS132" s="772"/>
      <c r="FT132" s="772"/>
      <c r="FU132" s="772"/>
      <c r="FV132" s="772"/>
      <c r="FW132" s="772"/>
      <c r="FX132" s="772"/>
      <c r="FY132" s="772"/>
      <c r="FZ132" s="772"/>
      <c r="GA132" s="772"/>
      <c r="GB132" s="772"/>
      <c r="GC132" s="772"/>
      <c r="GD132" s="772"/>
      <c r="GE132" s="772"/>
      <c r="GF132" s="772"/>
      <c r="GG132" s="772"/>
      <c r="GH132" s="772"/>
      <c r="GI132" s="772"/>
      <c r="GJ132" s="772"/>
      <c r="GK132" s="772"/>
      <c r="GL132" s="772"/>
      <c r="GM132" s="772"/>
      <c r="GN132" s="772"/>
      <c r="GO132" s="772"/>
      <c r="GP132" s="772"/>
      <c r="GQ132" s="772"/>
      <c r="GR132" s="772"/>
      <c r="GS132" s="772"/>
      <c r="GT132" s="772"/>
      <c r="GU132" s="772"/>
      <c r="GV132" s="772"/>
      <c r="GW132" s="772"/>
      <c r="GX132" s="772"/>
      <c r="GY132" s="772"/>
      <c r="GZ132" s="772"/>
      <c r="HA132" s="772"/>
      <c r="HB132" s="772"/>
      <c r="HC132" s="772"/>
      <c r="HD132" s="772"/>
      <c r="HE132" s="772"/>
      <c r="HF132" s="772"/>
      <c r="HG132" s="772"/>
      <c r="HH132" s="772"/>
      <c r="HI132" s="772"/>
      <c r="HJ132" s="772"/>
      <c r="HK132" s="772"/>
      <c r="HL132" s="772"/>
      <c r="HM132" s="772"/>
      <c r="HN132" s="772"/>
      <c r="HO132" s="772"/>
      <c r="HP132" s="772"/>
    </row>
    <row r="133" spans="1:224">
      <c r="A133" s="807" t="s">
        <v>413</v>
      </c>
      <c r="B133" s="808"/>
      <c r="C133" s="808"/>
      <c r="D133" s="808"/>
      <c r="E133" s="808"/>
      <c r="F133" s="808"/>
      <c r="G133" s="808"/>
      <c r="H133" s="808"/>
      <c r="I133" s="942"/>
      <c r="J133" s="942"/>
      <c r="K133" s="942"/>
      <c r="L133" s="785"/>
      <c r="M133" s="785"/>
      <c r="N133" s="785"/>
      <c r="O133" s="785"/>
      <c r="P133" s="785"/>
      <c r="Q133" s="785"/>
      <c r="R133" s="785"/>
      <c r="S133" s="785"/>
      <c r="T133" s="785"/>
      <c r="U133" s="785"/>
      <c r="V133" s="785"/>
      <c r="W133" s="785"/>
      <c r="X133" s="785"/>
      <c r="Y133" s="785"/>
      <c r="Z133" s="785"/>
      <c r="AA133" s="785"/>
      <c r="AB133" s="785"/>
      <c r="AC133" s="785"/>
      <c r="AD133" s="785"/>
      <c r="AE133" s="785"/>
      <c r="AF133" s="785"/>
      <c r="AG133" s="772"/>
      <c r="AH133" s="772"/>
      <c r="AI133" s="772"/>
      <c r="AJ133" s="772"/>
      <c r="AK133" s="772"/>
      <c r="AL133" s="772"/>
      <c r="AM133" s="772"/>
      <c r="AN133" s="772"/>
      <c r="AO133" s="772"/>
      <c r="AP133" s="772"/>
      <c r="AQ133" s="772"/>
      <c r="AR133" s="772"/>
      <c r="AS133" s="772"/>
      <c r="AT133" s="772"/>
      <c r="AU133" s="772"/>
      <c r="AV133" s="772"/>
      <c r="AW133" s="772"/>
      <c r="AX133" s="772"/>
      <c r="AY133" s="772"/>
      <c r="AZ133" s="772"/>
      <c r="BA133" s="772"/>
      <c r="BB133" s="772"/>
      <c r="BC133" s="772"/>
      <c r="BD133" s="772"/>
      <c r="BE133" s="772"/>
      <c r="BF133" s="772"/>
      <c r="BG133" s="772"/>
      <c r="BH133" s="772"/>
      <c r="BI133" s="772"/>
      <c r="BJ133" s="772"/>
      <c r="BK133" s="772"/>
      <c r="BL133" s="772"/>
      <c r="BM133" s="772"/>
      <c r="BN133" s="772"/>
      <c r="BO133" s="772"/>
      <c r="BP133" s="772"/>
      <c r="BQ133" s="772"/>
      <c r="BR133" s="772"/>
      <c r="BS133" s="772"/>
      <c r="BT133" s="772"/>
      <c r="BU133" s="772"/>
      <c r="BV133" s="772"/>
      <c r="BW133" s="772"/>
      <c r="BX133" s="772"/>
      <c r="BY133" s="772"/>
      <c r="BZ133" s="772"/>
      <c r="CA133" s="772"/>
      <c r="CB133" s="772"/>
      <c r="CC133" s="772"/>
      <c r="CD133" s="772"/>
      <c r="CE133" s="772"/>
      <c r="CF133" s="772"/>
      <c r="CG133" s="772"/>
      <c r="CH133" s="772"/>
      <c r="CI133" s="772"/>
      <c r="CJ133" s="772"/>
      <c r="CK133" s="772"/>
      <c r="CL133" s="772"/>
      <c r="CM133" s="772"/>
      <c r="CN133" s="772"/>
      <c r="CO133" s="772"/>
      <c r="CP133" s="772"/>
      <c r="CQ133" s="772"/>
      <c r="CR133" s="772"/>
      <c r="CS133" s="772"/>
      <c r="CT133" s="772"/>
      <c r="CU133" s="772"/>
      <c r="CV133" s="772"/>
      <c r="CW133" s="772"/>
      <c r="CX133" s="772"/>
      <c r="CY133" s="772"/>
      <c r="CZ133" s="772"/>
      <c r="DA133" s="772"/>
      <c r="DB133" s="772"/>
      <c r="DC133" s="772"/>
      <c r="DD133" s="772"/>
      <c r="DE133" s="772"/>
      <c r="DF133" s="772"/>
      <c r="DG133" s="772"/>
      <c r="DH133" s="772"/>
      <c r="DI133" s="772"/>
      <c r="DJ133" s="772"/>
      <c r="DK133" s="772"/>
      <c r="DL133" s="772"/>
      <c r="DM133" s="772"/>
      <c r="DN133" s="772"/>
      <c r="DO133" s="772"/>
      <c r="DP133" s="772"/>
      <c r="DQ133" s="772"/>
      <c r="DR133" s="772"/>
      <c r="DS133" s="772"/>
      <c r="DT133" s="772"/>
      <c r="DU133" s="772"/>
      <c r="DV133" s="772"/>
      <c r="DW133" s="772"/>
      <c r="DX133" s="772"/>
      <c r="DY133" s="772"/>
      <c r="DZ133" s="772"/>
      <c r="EA133" s="772"/>
      <c r="EB133" s="772"/>
      <c r="EC133" s="772"/>
      <c r="ED133" s="772"/>
      <c r="EE133" s="772"/>
      <c r="EF133" s="772"/>
      <c r="EG133" s="772"/>
      <c r="EH133" s="772"/>
      <c r="EI133" s="772"/>
      <c r="EJ133" s="772"/>
      <c r="EK133" s="772"/>
      <c r="EL133" s="772"/>
      <c r="EM133" s="772"/>
      <c r="EN133" s="772"/>
      <c r="EO133" s="772"/>
      <c r="EP133" s="772"/>
      <c r="EQ133" s="772"/>
      <c r="ER133" s="772"/>
      <c r="ES133" s="772"/>
      <c r="ET133" s="772"/>
      <c r="EU133" s="772"/>
      <c r="EV133" s="772"/>
      <c r="EW133" s="772"/>
      <c r="EX133" s="772"/>
      <c r="EY133" s="772"/>
      <c r="EZ133" s="772"/>
      <c r="FA133" s="772"/>
      <c r="FB133" s="772"/>
      <c r="FC133" s="772"/>
      <c r="FD133" s="772"/>
      <c r="FE133" s="772"/>
      <c r="FF133" s="772"/>
      <c r="FG133" s="772"/>
      <c r="FH133" s="772"/>
      <c r="FI133" s="772"/>
      <c r="FJ133" s="772"/>
      <c r="FK133" s="772"/>
      <c r="FL133" s="772"/>
      <c r="FM133" s="772"/>
      <c r="FN133" s="772"/>
      <c r="FO133" s="772"/>
      <c r="FP133" s="772"/>
      <c r="FQ133" s="772"/>
      <c r="FR133" s="772"/>
      <c r="FS133" s="772"/>
      <c r="FT133" s="772"/>
      <c r="FU133" s="772"/>
      <c r="FV133" s="772"/>
      <c r="FW133" s="772"/>
      <c r="FX133" s="772"/>
      <c r="FY133" s="772"/>
      <c r="FZ133" s="772"/>
      <c r="GA133" s="772"/>
      <c r="GB133" s="772"/>
      <c r="GC133" s="772"/>
      <c r="GD133" s="772"/>
      <c r="GE133" s="772"/>
      <c r="GF133" s="772"/>
      <c r="GG133" s="772"/>
      <c r="GH133" s="772"/>
      <c r="GI133" s="772"/>
      <c r="GJ133" s="772"/>
      <c r="GK133" s="772"/>
      <c r="GL133" s="772"/>
      <c r="GM133" s="772"/>
      <c r="GN133" s="772"/>
      <c r="GO133" s="772"/>
      <c r="GP133" s="772"/>
      <c r="GQ133" s="772"/>
      <c r="GR133" s="772"/>
      <c r="GS133" s="772"/>
      <c r="GT133" s="772"/>
      <c r="GU133" s="772"/>
      <c r="GV133" s="772"/>
      <c r="GW133" s="772"/>
      <c r="GX133" s="772"/>
      <c r="GY133" s="772"/>
      <c r="GZ133" s="772"/>
      <c r="HA133" s="772"/>
      <c r="HB133" s="772"/>
      <c r="HC133" s="772"/>
      <c r="HD133" s="772"/>
      <c r="HE133" s="772"/>
      <c r="HF133" s="772"/>
      <c r="HG133" s="772"/>
      <c r="HH133" s="772"/>
      <c r="HI133" s="772"/>
      <c r="HJ133" s="772"/>
      <c r="HK133" s="772"/>
      <c r="HL133" s="772"/>
      <c r="HM133" s="772"/>
      <c r="HN133" s="772"/>
      <c r="HO133" s="772"/>
      <c r="HP133" s="772"/>
    </row>
    <row r="134" spans="1:224">
      <c r="A134" s="807" t="s">
        <v>414</v>
      </c>
      <c r="B134" s="808"/>
      <c r="C134" s="808"/>
      <c r="D134" s="808"/>
      <c r="E134" s="808"/>
      <c r="F134" s="808"/>
      <c r="G134" s="808"/>
      <c r="H134" s="808"/>
      <c r="I134" s="942"/>
      <c r="J134" s="942"/>
      <c r="K134" s="942"/>
      <c r="L134" s="785"/>
      <c r="M134" s="785"/>
      <c r="N134" s="785"/>
      <c r="O134" s="785"/>
      <c r="P134" s="785"/>
      <c r="Q134" s="785"/>
      <c r="R134" s="785"/>
      <c r="S134" s="785"/>
      <c r="T134" s="785"/>
      <c r="U134" s="785"/>
      <c r="V134" s="785"/>
      <c r="W134" s="785"/>
      <c r="X134" s="785"/>
      <c r="Y134" s="785"/>
      <c r="Z134" s="785"/>
      <c r="AA134" s="785"/>
      <c r="AB134" s="785"/>
      <c r="AC134" s="785"/>
      <c r="AD134" s="785"/>
      <c r="AE134" s="785"/>
      <c r="AF134" s="785"/>
      <c r="AG134" s="772"/>
      <c r="AH134" s="772"/>
      <c r="AI134" s="772"/>
      <c r="AJ134" s="772"/>
      <c r="AK134" s="772"/>
      <c r="AL134" s="772"/>
      <c r="AM134" s="772"/>
      <c r="AN134" s="772"/>
      <c r="AO134" s="772"/>
      <c r="AP134" s="772"/>
      <c r="AQ134" s="772"/>
      <c r="AR134" s="772"/>
      <c r="AS134" s="772"/>
      <c r="AT134" s="772"/>
      <c r="AU134" s="772"/>
      <c r="AV134" s="772"/>
      <c r="AW134" s="772"/>
      <c r="AX134" s="772"/>
      <c r="AY134" s="772"/>
      <c r="AZ134" s="772"/>
      <c r="BA134" s="772"/>
      <c r="BB134" s="772"/>
      <c r="BC134" s="772"/>
      <c r="BD134" s="772"/>
      <c r="BE134" s="772"/>
      <c r="BF134" s="772"/>
      <c r="BG134" s="772"/>
      <c r="BH134" s="772"/>
      <c r="BI134" s="772"/>
      <c r="BJ134" s="772"/>
      <c r="BK134" s="772"/>
      <c r="BL134" s="772"/>
      <c r="BM134" s="772"/>
      <c r="BN134" s="772"/>
      <c r="BO134" s="772"/>
      <c r="BP134" s="772"/>
      <c r="BQ134" s="772"/>
      <c r="BR134" s="772"/>
      <c r="BS134" s="772"/>
      <c r="BT134" s="772"/>
      <c r="BU134" s="772"/>
      <c r="BV134" s="772"/>
      <c r="BW134" s="772"/>
      <c r="BX134" s="772"/>
      <c r="BY134" s="772"/>
      <c r="BZ134" s="772"/>
      <c r="CA134" s="772"/>
      <c r="CB134" s="772"/>
      <c r="CC134" s="772"/>
      <c r="CD134" s="772"/>
      <c r="CE134" s="772"/>
      <c r="CF134" s="772"/>
      <c r="CG134" s="772"/>
      <c r="CH134" s="772"/>
      <c r="CI134" s="772"/>
      <c r="CJ134" s="772"/>
      <c r="CK134" s="772"/>
      <c r="CL134" s="772"/>
      <c r="CM134" s="772"/>
      <c r="CN134" s="772"/>
      <c r="CO134" s="772"/>
      <c r="CP134" s="772"/>
      <c r="CQ134" s="772"/>
      <c r="CR134" s="772"/>
      <c r="CS134" s="772"/>
      <c r="CT134" s="772"/>
      <c r="CU134" s="772"/>
      <c r="CV134" s="772"/>
      <c r="CW134" s="772"/>
      <c r="CX134" s="772"/>
      <c r="CY134" s="772"/>
      <c r="CZ134" s="772"/>
      <c r="DA134" s="772"/>
      <c r="DB134" s="772"/>
      <c r="DC134" s="772"/>
      <c r="DD134" s="772"/>
      <c r="DE134" s="772"/>
      <c r="DF134" s="772"/>
      <c r="DG134" s="772"/>
      <c r="DH134" s="772"/>
      <c r="DI134" s="772"/>
      <c r="DJ134" s="772"/>
      <c r="DK134" s="772"/>
      <c r="DL134" s="772"/>
      <c r="DM134" s="772"/>
      <c r="DN134" s="772"/>
      <c r="DO134" s="772"/>
      <c r="DP134" s="772"/>
      <c r="DQ134" s="772"/>
      <c r="DR134" s="772"/>
      <c r="DS134" s="772"/>
      <c r="DT134" s="772"/>
      <c r="DU134" s="772"/>
      <c r="DV134" s="772"/>
      <c r="DW134" s="772"/>
      <c r="DX134" s="772"/>
      <c r="DY134" s="772"/>
      <c r="DZ134" s="772"/>
      <c r="EA134" s="772"/>
      <c r="EB134" s="772"/>
      <c r="EC134" s="772"/>
      <c r="ED134" s="772"/>
      <c r="EE134" s="772"/>
      <c r="EF134" s="772"/>
      <c r="EG134" s="772"/>
      <c r="EH134" s="772"/>
      <c r="EI134" s="772"/>
      <c r="EJ134" s="772"/>
      <c r="EK134" s="772"/>
      <c r="EL134" s="772"/>
      <c r="EM134" s="772"/>
      <c r="EN134" s="772"/>
      <c r="EO134" s="772"/>
      <c r="EP134" s="772"/>
      <c r="EQ134" s="772"/>
      <c r="ER134" s="772"/>
      <c r="ES134" s="772"/>
      <c r="ET134" s="772"/>
      <c r="EU134" s="772"/>
      <c r="EV134" s="772"/>
      <c r="EW134" s="772"/>
      <c r="EX134" s="772"/>
      <c r="EY134" s="772"/>
      <c r="EZ134" s="772"/>
      <c r="FA134" s="772"/>
      <c r="FB134" s="772"/>
      <c r="FC134" s="772"/>
      <c r="FD134" s="772"/>
      <c r="FE134" s="772"/>
      <c r="FF134" s="772"/>
      <c r="FG134" s="772"/>
      <c r="FH134" s="772"/>
      <c r="FI134" s="772"/>
      <c r="FJ134" s="772"/>
      <c r="FK134" s="772"/>
      <c r="FL134" s="772"/>
      <c r="FM134" s="772"/>
      <c r="FN134" s="772"/>
      <c r="FO134" s="772"/>
      <c r="FP134" s="772"/>
      <c r="FQ134" s="772"/>
      <c r="FR134" s="772"/>
      <c r="FS134" s="772"/>
      <c r="FT134" s="772"/>
      <c r="FU134" s="772"/>
      <c r="FV134" s="772"/>
      <c r="FW134" s="772"/>
      <c r="FX134" s="772"/>
      <c r="FY134" s="772"/>
      <c r="FZ134" s="772"/>
      <c r="GA134" s="772"/>
      <c r="GB134" s="772"/>
      <c r="GC134" s="772"/>
      <c r="GD134" s="772"/>
      <c r="GE134" s="772"/>
      <c r="GF134" s="772"/>
      <c r="GG134" s="772"/>
      <c r="GH134" s="772"/>
      <c r="GI134" s="772"/>
      <c r="GJ134" s="772"/>
      <c r="GK134" s="772"/>
      <c r="GL134" s="772"/>
      <c r="GM134" s="772"/>
      <c r="GN134" s="772"/>
      <c r="GO134" s="772"/>
      <c r="GP134" s="772"/>
      <c r="GQ134" s="772"/>
      <c r="GR134" s="772"/>
      <c r="GS134" s="772"/>
      <c r="GT134" s="772"/>
      <c r="GU134" s="772"/>
      <c r="GV134" s="772"/>
      <c r="GW134" s="772"/>
      <c r="GX134" s="772"/>
      <c r="GY134" s="772"/>
      <c r="GZ134" s="772"/>
      <c r="HA134" s="772"/>
      <c r="HB134" s="772"/>
      <c r="HC134" s="772"/>
      <c r="HD134" s="772"/>
      <c r="HE134" s="772"/>
      <c r="HF134" s="772"/>
      <c r="HG134" s="772"/>
      <c r="HH134" s="772"/>
      <c r="HI134" s="772"/>
      <c r="HJ134" s="772"/>
      <c r="HK134" s="772"/>
      <c r="HL134" s="772"/>
      <c r="HM134" s="772"/>
      <c r="HN134" s="772"/>
      <c r="HO134" s="772"/>
      <c r="HP134" s="772"/>
    </row>
    <row r="135" spans="1:224">
      <c r="A135" s="807" t="s">
        <v>415</v>
      </c>
      <c r="B135" s="808"/>
      <c r="C135" s="808"/>
      <c r="D135" s="808"/>
      <c r="E135" s="808"/>
      <c r="F135" s="808"/>
      <c r="G135" s="808"/>
      <c r="H135" s="808"/>
      <c r="I135" s="942"/>
      <c r="J135" s="942"/>
      <c r="K135" s="942"/>
      <c r="L135" s="785"/>
      <c r="M135" s="785"/>
      <c r="N135" s="785"/>
      <c r="O135" s="785"/>
      <c r="P135" s="785"/>
      <c r="Q135" s="785"/>
      <c r="R135" s="785"/>
      <c r="S135" s="785"/>
      <c r="T135" s="785"/>
      <c r="U135" s="785"/>
      <c r="V135" s="785"/>
      <c r="W135" s="785"/>
      <c r="X135" s="785"/>
      <c r="Y135" s="785"/>
      <c r="Z135" s="785"/>
      <c r="AA135" s="785"/>
      <c r="AB135" s="785"/>
      <c r="AC135" s="785"/>
      <c r="AD135" s="785"/>
      <c r="AE135" s="785"/>
      <c r="AF135" s="785"/>
      <c r="AG135" s="772"/>
      <c r="AH135" s="772"/>
      <c r="AI135" s="772"/>
      <c r="AJ135" s="772"/>
      <c r="AK135" s="772"/>
      <c r="AL135" s="772"/>
      <c r="AM135" s="772"/>
      <c r="AN135" s="772"/>
      <c r="AO135" s="772"/>
      <c r="AP135" s="772"/>
      <c r="AQ135" s="772"/>
      <c r="AR135" s="772"/>
      <c r="AS135" s="772"/>
      <c r="AT135" s="772"/>
      <c r="AU135" s="772"/>
      <c r="AV135" s="772"/>
      <c r="AW135" s="772"/>
      <c r="AX135" s="772"/>
      <c r="AY135" s="772"/>
      <c r="AZ135" s="772"/>
      <c r="BA135" s="772"/>
      <c r="BB135" s="772"/>
      <c r="BC135" s="772"/>
      <c r="BD135" s="772"/>
      <c r="BE135" s="772"/>
      <c r="BF135" s="772"/>
      <c r="BG135" s="772"/>
      <c r="BH135" s="772"/>
      <c r="BI135" s="772"/>
      <c r="BJ135" s="772"/>
      <c r="BK135" s="772"/>
      <c r="BL135" s="772"/>
      <c r="BM135" s="772"/>
      <c r="BN135" s="772"/>
      <c r="BO135" s="772"/>
      <c r="BP135" s="772"/>
      <c r="BQ135" s="772"/>
      <c r="BR135" s="772"/>
      <c r="BS135" s="772"/>
      <c r="BT135" s="772"/>
      <c r="BU135" s="772"/>
      <c r="BV135" s="772"/>
      <c r="BW135" s="772"/>
      <c r="BX135" s="772"/>
      <c r="BY135" s="772"/>
      <c r="BZ135" s="772"/>
      <c r="CA135" s="772"/>
      <c r="CB135" s="772"/>
      <c r="CC135" s="772"/>
      <c r="CD135" s="772"/>
      <c r="CE135" s="772"/>
      <c r="CF135" s="772"/>
      <c r="CG135" s="772"/>
      <c r="CH135" s="772"/>
      <c r="CI135" s="772"/>
      <c r="CJ135" s="772"/>
      <c r="CK135" s="772"/>
      <c r="CL135" s="772"/>
      <c r="CM135" s="772"/>
      <c r="CN135" s="772"/>
      <c r="CO135" s="772"/>
      <c r="CP135" s="772"/>
      <c r="CQ135" s="772"/>
      <c r="CR135" s="772"/>
      <c r="CS135" s="772"/>
      <c r="CT135" s="772"/>
      <c r="CU135" s="772"/>
      <c r="CV135" s="772"/>
      <c r="CW135" s="772"/>
      <c r="CX135" s="772"/>
      <c r="CY135" s="772"/>
      <c r="CZ135" s="772"/>
      <c r="DA135" s="772"/>
      <c r="DB135" s="772"/>
      <c r="DC135" s="772"/>
      <c r="DD135" s="772"/>
      <c r="DE135" s="772"/>
      <c r="DF135" s="772"/>
      <c r="DG135" s="772"/>
      <c r="DH135" s="772"/>
      <c r="DI135" s="772"/>
      <c r="DJ135" s="772"/>
      <c r="DK135" s="772"/>
      <c r="DL135" s="772"/>
      <c r="DM135" s="772"/>
      <c r="DN135" s="772"/>
      <c r="DO135" s="772"/>
      <c r="DP135" s="772"/>
      <c r="DQ135" s="772"/>
      <c r="DR135" s="772"/>
      <c r="DS135" s="772"/>
      <c r="DT135" s="772"/>
      <c r="DU135" s="772"/>
      <c r="DV135" s="772"/>
      <c r="DW135" s="772"/>
      <c r="DX135" s="772"/>
      <c r="DY135" s="772"/>
      <c r="DZ135" s="772"/>
      <c r="EA135" s="772"/>
      <c r="EB135" s="772"/>
      <c r="EC135" s="772"/>
      <c r="ED135" s="772"/>
      <c r="EE135" s="772"/>
      <c r="EF135" s="772"/>
      <c r="EG135" s="772"/>
      <c r="EH135" s="772"/>
      <c r="EI135" s="772"/>
      <c r="EJ135" s="772"/>
      <c r="EK135" s="772"/>
      <c r="EL135" s="772"/>
      <c r="EM135" s="772"/>
      <c r="EN135" s="772"/>
      <c r="EO135" s="772"/>
      <c r="EP135" s="772"/>
      <c r="EQ135" s="772"/>
      <c r="ER135" s="772"/>
      <c r="ES135" s="772"/>
      <c r="ET135" s="772"/>
      <c r="EU135" s="772"/>
      <c r="EV135" s="772"/>
      <c r="EW135" s="772"/>
      <c r="EX135" s="772"/>
      <c r="EY135" s="772"/>
      <c r="EZ135" s="772"/>
      <c r="FA135" s="772"/>
      <c r="FB135" s="772"/>
      <c r="FC135" s="772"/>
      <c r="FD135" s="772"/>
      <c r="FE135" s="772"/>
      <c r="FF135" s="772"/>
      <c r="FG135" s="772"/>
      <c r="FH135" s="772"/>
      <c r="FI135" s="772"/>
      <c r="FJ135" s="772"/>
      <c r="FK135" s="772"/>
      <c r="FL135" s="772"/>
      <c r="FM135" s="772"/>
      <c r="FN135" s="772"/>
      <c r="FO135" s="772"/>
      <c r="FP135" s="772"/>
      <c r="FQ135" s="772"/>
      <c r="FR135" s="772"/>
      <c r="FS135" s="772"/>
      <c r="FT135" s="772"/>
      <c r="FU135" s="772"/>
      <c r="FV135" s="772"/>
      <c r="FW135" s="772"/>
      <c r="FX135" s="772"/>
      <c r="FY135" s="772"/>
      <c r="FZ135" s="772"/>
      <c r="GA135" s="772"/>
      <c r="GB135" s="772"/>
      <c r="GC135" s="772"/>
      <c r="GD135" s="772"/>
      <c r="GE135" s="772"/>
      <c r="GF135" s="772"/>
      <c r="GG135" s="772"/>
      <c r="GH135" s="772"/>
      <c r="GI135" s="772"/>
      <c r="GJ135" s="772"/>
      <c r="GK135" s="772"/>
      <c r="GL135" s="772"/>
      <c r="GM135" s="772"/>
      <c r="GN135" s="772"/>
      <c r="GO135" s="772"/>
      <c r="GP135" s="772"/>
      <c r="GQ135" s="772"/>
      <c r="GR135" s="772"/>
      <c r="GS135" s="772"/>
      <c r="GT135" s="772"/>
      <c r="GU135" s="772"/>
      <c r="GV135" s="772"/>
      <c r="GW135" s="772"/>
      <c r="GX135" s="772"/>
      <c r="GY135" s="772"/>
      <c r="GZ135" s="772"/>
      <c r="HA135" s="772"/>
      <c r="HB135" s="772"/>
      <c r="HC135" s="772"/>
      <c r="HD135" s="772"/>
      <c r="HE135" s="772"/>
      <c r="HF135" s="772"/>
      <c r="HG135" s="772"/>
      <c r="HH135" s="772"/>
      <c r="HI135" s="772"/>
      <c r="HJ135" s="772"/>
      <c r="HK135" s="772"/>
      <c r="HL135" s="772"/>
      <c r="HM135" s="772"/>
      <c r="HN135" s="772"/>
      <c r="HO135" s="772"/>
      <c r="HP135" s="772"/>
    </row>
    <row r="136" spans="1:224">
      <c r="A136" s="807" t="s">
        <v>416</v>
      </c>
      <c r="B136" s="808"/>
      <c r="C136" s="808"/>
      <c r="D136" s="808"/>
      <c r="E136" s="808"/>
      <c r="F136" s="808"/>
      <c r="G136" s="808"/>
      <c r="H136" s="808"/>
      <c r="I136" s="942"/>
      <c r="J136" s="942"/>
      <c r="K136" s="942"/>
      <c r="L136" s="785"/>
      <c r="M136" s="785"/>
      <c r="N136" s="785"/>
      <c r="O136" s="785"/>
      <c r="P136" s="785"/>
      <c r="Q136" s="785"/>
      <c r="R136" s="785"/>
      <c r="S136" s="785"/>
      <c r="T136" s="785"/>
      <c r="U136" s="785"/>
      <c r="V136" s="785"/>
      <c r="W136" s="785"/>
      <c r="X136" s="785"/>
      <c r="Y136" s="785"/>
      <c r="Z136" s="785"/>
      <c r="AA136" s="785"/>
      <c r="AB136" s="785"/>
      <c r="AC136" s="785"/>
      <c r="AD136" s="785"/>
      <c r="AE136" s="785"/>
      <c r="AF136" s="785"/>
      <c r="AG136" s="772"/>
      <c r="AH136" s="772"/>
      <c r="AI136" s="772"/>
      <c r="AJ136" s="772"/>
      <c r="AK136" s="772"/>
      <c r="AL136" s="772"/>
      <c r="AM136" s="772"/>
      <c r="AN136" s="772"/>
      <c r="AO136" s="772"/>
      <c r="AP136" s="772"/>
      <c r="AQ136" s="772"/>
      <c r="AR136" s="772"/>
      <c r="AS136" s="772"/>
      <c r="AT136" s="772"/>
      <c r="AU136" s="772"/>
      <c r="AV136" s="772"/>
      <c r="AW136" s="772"/>
      <c r="AX136" s="772"/>
      <c r="AY136" s="772"/>
      <c r="AZ136" s="772"/>
      <c r="BA136" s="772"/>
      <c r="BB136" s="772"/>
      <c r="BC136" s="772"/>
      <c r="BD136" s="772"/>
      <c r="BE136" s="772"/>
      <c r="BF136" s="772"/>
      <c r="BG136" s="772"/>
      <c r="BH136" s="772"/>
      <c r="BI136" s="772"/>
      <c r="BJ136" s="772"/>
      <c r="BK136" s="772"/>
      <c r="BL136" s="772"/>
      <c r="BM136" s="772"/>
      <c r="BN136" s="772"/>
      <c r="BO136" s="772"/>
      <c r="BP136" s="772"/>
      <c r="BQ136" s="772"/>
      <c r="BR136" s="772"/>
      <c r="BS136" s="772"/>
      <c r="BT136" s="772"/>
      <c r="BU136" s="772"/>
      <c r="BV136" s="772"/>
      <c r="BW136" s="772"/>
      <c r="BX136" s="772"/>
      <c r="BY136" s="772"/>
      <c r="BZ136" s="772"/>
      <c r="CA136" s="772"/>
      <c r="CB136" s="772"/>
      <c r="CC136" s="772"/>
      <c r="CD136" s="772"/>
      <c r="CE136" s="772"/>
      <c r="CF136" s="772"/>
      <c r="CG136" s="772"/>
      <c r="CH136" s="772"/>
      <c r="CI136" s="772"/>
      <c r="CJ136" s="772"/>
      <c r="CK136" s="772"/>
      <c r="CL136" s="772"/>
      <c r="CM136" s="772"/>
      <c r="CN136" s="772"/>
      <c r="CO136" s="772"/>
      <c r="CP136" s="772"/>
      <c r="CQ136" s="772"/>
      <c r="CR136" s="772"/>
      <c r="CS136" s="772"/>
      <c r="CT136" s="772"/>
      <c r="CU136" s="772"/>
      <c r="CV136" s="772"/>
      <c r="CW136" s="772"/>
      <c r="CX136" s="772"/>
      <c r="CY136" s="772"/>
      <c r="CZ136" s="772"/>
      <c r="DA136" s="772"/>
      <c r="DB136" s="772"/>
      <c r="DC136" s="772"/>
      <c r="DD136" s="772"/>
      <c r="DE136" s="772"/>
      <c r="DF136" s="772"/>
      <c r="DG136" s="772"/>
      <c r="DH136" s="772"/>
      <c r="DI136" s="772"/>
      <c r="DJ136" s="772"/>
      <c r="DK136" s="772"/>
      <c r="DL136" s="772"/>
      <c r="DM136" s="772"/>
      <c r="DN136" s="772"/>
      <c r="DO136" s="772"/>
      <c r="DP136" s="772"/>
      <c r="DQ136" s="772"/>
      <c r="DR136" s="772"/>
      <c r="DS136" s="772"/>
      <c r="DT136" s="772"/>
      <c r="DU136" s="772"/>
      <c r="DV136" s="772"/>
      <c r="DW136" s="772"/>
      <c r="DX136" s="772"/>
      <c r="DY136" s="772"/>
      <c r="DZ136" s="772"/>
      <c r="EA136" s="772"/>
      <c r="EB136" s="772"/>
      <c r="EC136" s="772"/>
      <c r="ED136" s="772"/>
      <c r="EE136" s="772"/>
      <c r="EF136" s="772"/>
      <c r="EG136" s="772"/>
      <c r="EH136" s="772"/>
      <c r="EI136" s="772"/>
      <c r="EJ136" s="772"/>
      <c r="EK136" s="772"/>
      <c r="EL136" s="772"/>
      <c r="EM136" s="772"/>
      <c r="EN136" s="772"/>
      <c r="EO136" s="772"/>
      <c r="EP136" s="772"/>
      <c r="EQ136" s="772"/>
      <c r="ER136" s="772"/>
      <c r="ES136" s="772"/>
      <c r="ET136" s="772"/>
      <c r="EU136" s="772"/>
      <c r="EV136" s="772"/>
      <c r="EW136" s="772"/>
      <c r="EX136" s="772"/>
      <c r="EY136" s="772"/>
      <c r="EZ136" s="772"/>
      <c r="FA136" s="772"/>
      <c r="FB136" s="772"/>
      <c r="FC136" s="772"/>
      <c r="FD136" s="772"/>
      <c r="FE136" s="772"/>
      <c r="FF136" s="772"/>
      <c r="FG136" s="772"/>
      <c r="FH136" s="772"/>
      <c r="FI136" s="772"/>
      <c r="FJ136" s="772"/>
      <c r="FK136" s="772"/>
      <c r="FL136" s="772"/>
      <c r="FM136" s="772"/>
      <c r="FN136" s="772"/>
      <c r="FO136" s="772"/>
      <c r="FP136" s="772"/>
      <c r="FQ136" s="772"/>
      <c r="FR136" s="772"/>
      <c r="FS136" s="772"/>
      <c r="FT136" s="772"/>
      <c r="FU136" s="772"/>
      <c r="FV136" s="772"/>
      <c r="FW136" s="772"/>
      <c r="FX136" s="772"/>
      <c r="FY136" s="772"/>
      <c r="FZ136" s="772"/>
      <c r="GA136" s="772"/>
      <c r="GB136" s="772"/>
      <c r="GC136" s="772"/>
      <c r="GD136" s="772"/>
      <c r="GE136" s="772"/>
      <c r="GF136" s="772"/>
      <c r="GG136" s="772"/>
      <c r="GH136" s="772"/>
      <c r="GI136" s="772"/>
      <c r="GJ136" s="772"/>
      <c r="GK136" s="772"/>
      <c r="GL136" s="772"/>
      <c r="GM136" s="772"/>
      <c r="GN136" s="772"/>
      <c r="GO136" s="772"/>
      <c r="GP136" s="772"/>
      <c r="GQ136" s="772"/>
      <c r="GR136" s="772"/>
      <c r="GS136" s="772"/>
      <c r="GT136" s="772"/>
      <c r="GU136" s="772"/>
      <c r="GV136" s="772"/>
      <c r="GW136" s="772"/>
      <c r="GX136" s="772"/>
      <c r="GY136" s="772"/>
      <c r="GZ136" s="772"/>
      <c r="HA136" s="772"/>
      <c r="HB136" s="772"/>
      <c r="HC136" s="772"/>
      <c r="HD136" s="772"/>
      <c r="HE136" s="772"/>
      <c r="HF136" s="772"/>
      <c r="HG136" s="772"/>
      <c r="HH136" s="772"/>
      <c r="HI136" s="772"/>
      <c r="HJ136" s="772"/>
      <c r="HK136" s="772"/>
      <c r="HL136" s="772"/>
      <c r="HM136" s="772"/>
      <c r="HN136" s="772"/>
      <c r="HO136" s="772"/>
      <c r="HP136" s="772"/>
    </row>
    <row r="137" spans="1:224">
      <c r="A137" s="807" t="s">
        <v>1324</v>
      </c>
      <c r="B137" s="810"/>
      <c r="C137" s="810"/>
      <c r="D137" s="810"/>
      <c r="E137" s="810"/>
      <c r="F137" s="810"/>
      <c r="G137" s="810"/>
      <c r="H137" s="810"/>
      <c r="I137" s="942"/>
      <c r="J137" s="942"/>
      <c r="K137" s="942"/>
      <c r="L137" s="785"/>
      <c r="M137" s="785"/>
      <c r="N137" s="785"/>
      <c r="O137" s="785"/>
      <c r="P137" s="785"/>
      <c r="Q137" s="785"/>
      <c r="R137" s="785"/>
      <c r="S137" s="785"/>
      <c r="T137" s="785"/>
      <c r="U137" s="785"/>
      <c r="V137" s="785"/>
      <c r="W137" s="785"/>
      <c r="X137" s="785"/>
      <c r="Y137" s="785"/>
      <c r="Z137" s="785"/>
      <c r="AA137" s="785"/>
      <c r="AB137" s="785"/>
      <c r="AC137" s="785"/>
      <c r="AD137" s="785"/>
      <c r="AE137" s="785"/>
      <c r="AF137" s="785"/>
      <c r="AG137" s="772"/>
      <c r="AH137" s="772"/>
      <c r="AI137" s="772"/>
      <c r="AJ137" s="772"/>
      <c r="AK137" s="772"/>
      <c r="AL137" s="772"/>
      <c r="AM137" s="772"/>
      <c r="AN137" s="772"/>
      <c r="AO137" s="772"/>
      <c r="AP137" s="772"/>
      <c r="AQ137" s="772"/>
      <c r="AR137" s="772"/>
      <c r="AS137" s="772"/>
      <c r="AT137" s="772"/>
      <c r="AU137" s="772"/>
      <c r="AV137" s="772"/>
      <c r="AW137" s="772"/>
      <c r="AX137" s="772"/>
      <c r="AY137" s="772"/>
      <c r="AZ137" s="772"/>
      <c r="BA137" s="772"/>
      <c r="BB137" s="772"/>
      <c r="BC137" s="772"/>
      <c r="BD137" s="772"/>
      <c r="BE137" s="772"/>
      <c r="BF137" s="772"/>
      <c r="BG137" s="772"/>
      <c r="BH137" s="772"/>
      <c r="BI137" s="772"/>
      <c r="BJ137" s="772"/>
      <c r="BK137" s="772"/>
      <c r="BL137" s="772"/>
      <c r="BM137" s="772"/>
      <c r="BN137" s="772"/>
      <c r="BO137" s="772"/>
      <c r="BP137" s="772"/>
      <c r="BQ137" s="772"/>
      <c r="BR137" s="772"/>
      <c r="BS137" s="772"/>
      <c r="BT137" s="772"/>
      <c r="BU137" s="772"/>
      <c r="BV137" s="772"/>
      <c r="BW137" s="772"/>
      <c r="BX137" s="772"/>
      <c r="BY137" s="772"/>
      <c r="BZ137" s="772"/>
      <c r="CA137" s="772"/>
      <c r="CB137" s="772"/>
      <c r="CC137" s="772"/>
      <c r="CD137" s="772"/>
      <c r="CE137" s="772"/>
      <c r="CF137" s="772"/>
      <c r="CG137" s="772"/>
      <c r="CH137" s="772"/>
      <c r="CI137" s="772"/>
      <c r="CJ137" s="772"/>
      <c r="CK137" s="772"/>
      <c r="CL137" s="772"/>
      <c r="CM137" s="772"/>
      <c r="CN137" s="772"/>
      <c r="CO137" s="772"/>
      <c r="CP137" s="772"/>
      <c r="CQ137" s="772"/>
      <c r="CR137" s="772"/>
      <c r="CS137" s="772"/>
      <c r="CT137" s="772"/>
      <c r="CU137" s="772"/>
      <c r="CV137" s="772"/>
      <c r="CW137" s="772"/>
      <c r="CX137" s="772"/>
      <c r="CY137" s="772"/>
      <c r="CZ137" s="772"/>
      <c r="DA137" s="772"/>
      <c r="DB137" s="772"/>
      <c r="DC137" s="772"/>
      <c r="DD137" s="772"/>
      <c r="DE137" s="772"/>
      <c r="DF137" s="772"/>
      <c r="DG137" s="772"/>
      <c r="DH137" s="772"/>
      <c r="DI137" s="772"/>
      <c r="DJ137" s="772"/>
      <c r="DK137" s="772"/>
      <c r="DL137" s="772"/>
      <c r="DM137" s="772"/>
      <c r="DN137" s="772"/>
      <c r="DO137" s="772"/>
      <c r="DP137" s="772"/>
      <c r="DQ137" s="772"/>
      <c r="DR137" s="772"/>
      <c r="DS137" s="772"/>
      <c r="DT137" s="772"/>
      <c r="DU137" s="772"/>
      <c r="DV137" s="772"/>
      <c r="DW137" s="772"/>
      <c r="DX137" s="772"/>
      <c r="DY137" s="772"/>
      <c r="DZ137" s="772"/>
      <c r="EA137" s="772"/>
      <c r="EB137" s="772"/>
      <c r="EC137" s="772"/>
      <c r="ED137" s="772"/>
      <c r="EE137" s="772"/>
      <c r="EF137" s="772"/>
      <c r="EG137" s="772"/>
      <c r="EH137" s="772"/>
      <c r="EI137" s="772"/>
      <c r="EJ137" s="772"/>
      <c r="EK137" s="772"/>
      <c r="EL137" s="772"/>
      <c r="EM137" s="772"/>
      <c r="EN137" s="772"/>
      <c r="EO137" s="772"/>
      <c r="EP137" s="772"/>
      <c r="EQ137" s="772"/>
      <c r="ER137" s="772"/>
      <c r="ES137" s="772"/>
      <c r="ET137" s="772"/>
      <c r="EU137" s="772"/>
      <c r="EV137" s="772"/>
      <c r="EW137" s="772"/>
      <c r="EX137" s="772"/>
      <c r="EY137" s="772"/>
      <c r="EZ137" s="772"/>
      <c r="FA137" s="772"/>
      <c r="FB137" s="772"/>
      <c r="FC137" s="772"/>
      <c r="FD137" s="772"/>
      <c r="FE137" s="772"/>
      <c r="FF137" s="772"/>
      <c r="FG137" s="772"/>
      <c r="FH137" s="772"/>
      <c r="FI137" s="772"/>
      <c r="FJ137" s="772"/>
      <c r="FK137" s="772"/>
      <c r="FL137" s="772"/>
      <c r="FM137" s="772"/>
      <c r="FN137" s="772"/>
      <c r="FO137" s="772"/>
      <c r="FP137" s="772"/>
      <c r="FQ137" s="772"/>
      <c r="FR137" s="772"/>
      <c r="FS137" s="772"/>
      <c r="FT137" s="772"/>
      <c r="FU137" s="772"/>
      <c r="FV137" s="772"/>
      <c r="FW137" s="772"/>
      <c r="FX137" s="772"/>
      <c r="FY137" s="772"/>
      <c r="FZ137" s="772"/>
      <c r="GA137" s="772"/>
      <c r="GB137" s="772"/>
      <c r="GC137" s="772"/>
      <c r="GD137" s="772"/>
      <c r="GE137" s="772"/>
      <c r="GF137" s="772"/>
      <c r="GG137" s="772"/>
      <c r="GH137" s="772"/>
      <c r="GI137" s="772"/>
      <c r="GJ137" s="772"/>
      <c r="GK137" s="772"/>
      <c r="GL137" s="772"/>
      <c r="GM137" s="772"/>
      <c r="GN137" s="772"/>
      <c r="GO137" s="772"/>
      <c r="GP137" s="772"/>
      <c r="GQ137" s="772"/>
      <c r="GR137" s="772"/>
      <c r="GS137" s="772"/>
      <c r="GT137" s="772"/>
      <c r="GU137" s="772"/>
      <c r="GV137" s="772"/>
      <c r="GW137" s="772"/>
      <c r="GX137" s="772"/>
      <c r="GY137" s="772"/>
      <c r="GZ137" s="772"/>
      <c r="HA137" s="772"/>
      <c r="HB137" s="772"/>
      <c r="HC137" s="772"/>
      <c r="HD137" s="772"/>
      <c r="HE137" s="772"/>
      <c r="HF137" s="772"/>
      <c r="HG137" s="772"/>
      <c r="HH137" s="772"/>
      <c r="HI137" s="772"/>
      <c r="HJ137" s="772"/>
      <c r="HK137" s="772"/>
      <c r="HL137" s="772"/>
      <c r="HM137" s="772"/>
      <c r="HN137" s="772"/>
      <c r="HO137" s="772"/>
      <c r="HP137" s="772"/>
    </row>
    <row r="138" spans="1:224">
      <c r="A138" s="1133"/>
      <c r="B138" s="785"/>
      <c r="C138" s="785"/>
      <c r="D138" s="785"/>
      <c r="E138" s="785"/>
      <c r="F138" s="785"/>
      <c r="G138" s="785"/>
      <c r="H138" s="785"/>
      <c r="I138" s="785"/>
      <c r="J138" s="785"/>
      <c r="K138" s="785"/>
      <c r="L138" s="792"/>
      <c r="M138" s="785"/>
      <c r="N138" s="785"/>
      <c r="O138" s="785"/>
      <c r="P138" s="785"/>
      <c r="Q138" s="785"/>
      <c r="R138" s="785"/>
      <c r="S138" s="785"/>
      <c r="T138" s="785"/>
      <c r="U138" s="785"/>
      <c r="V138" s="785"/>
      <c r="W138" s="785"/>
      <c r="X138" s="785"/>
      <c r="Y138" s="785"/>
      <c r="Z138" s="785"/>
      <c r="AA138" s="785"/>
      <c r="AB138" s="785"/>
      <c r="AC138" s="785"/>
      <c r="AD138" s="785"/>
      <c r="AE138" s="785"/>
      <c r="AF138" s="785"/>
      <c r="AG138" s="772"/>
      <c r="AH138" s="772"/>
      <c r="AI138" s="772"/>
      <c r="AJ138" s="772"/>
      <c r="AK138" s="772"/>
      <c r="AL138" s="772"/>
      <c r="AM138" s="772"/>
      <c r="AN138" s="772"/>
      <c r="AO138" s="772"/>
      <c r="AP138" s="772"/>
      <c r="AQ138" s="772"/>
      <c r="AR138" s="772"/>
      <c r="AS138" s="772"/>
      <c r="AT138" s="772"/>
      <c r="AU138" s="772"/>
      <c r="AV138" s="772"/>
      <c r="AW138" s="772"/>
      <c r="AX138" s="772"/>
      <c r="AY138" s="772"/>
      <c r="AZ138" s="772"/>
      <c r="BA138" s="772"/>
      <c r="BB138" s="772"/>
      <c r="BC138" s="772"/>
      <c r="BD138" s="772"/>
      <c r="BE138" s="772"/>
      <c r="BF138" s="772"/>
      <c r="BG138" s="772"/>
      <c r="BH138" s="772"/>
      <c r="BI138" s="772"/>
      <c r="BJ138" s="772"/>
      <c r="BK138" s="772"/>
      <c r="BL138" s="772"/>
      <c r="BM138" s="772"/>
      <c r="BN138" s="772"/>
      <c r="BO138" s="772"/>
      <c r="BP138" s="772"/>
      <c r="BQ138" s="772"/>
      <c r="BR138" s="772"/>
      <c r="BS138" s="772"/>
      <c r="BT138" s="772"/>
      <c r="BU138" s="772"/>
      <c r="BV138" s="772"/>
      <c r="BW138" s="772"/>
      <c r="BX138" s="772"/>
      <c r="BY138" s="772"/>
      <c r="BZ138" s="772"/>
      <c r="CA138" s="772"/>
      <c r="CB138" s="772"/>
      <c r="CC138" s="772"/>
      <c r="CD138" s="772"/>
      <c r="CE138" s="772"/>
      <c r="CF138" s="772"/>
      <c r="CG138" s="772"/>
      <c r="CH138" s="772"/>
      <c r="CI138" s="772"/>
      <c r="CJ138" s="772"/>
      <c r="CK138" s="772"/>
      <c r="CL138" s="772"/>
      <c r="CM138" s="772"/>
      <c r="CN138" s="772"/>
      <c r="CO138" s="772"/>
      <c r="CP138" s="772"/>
      <c r="CQ138" s="772"/>
      <c r="CR138" s="772"/>
      <c r="CS138" s="772"/>
      <c r="CT138" s="772"/>
      <c r="CU138" s="772"/>
      <c r="CV138" s="772"/>
      <c r="CW138" s="772"/>
      <c r="CX138" s="772"/>
      <c r="CY138" s="772"/>
      <c r="CZ138" s="772"/>
      <c r="DA138" s="772"/>
      <c r="DB138" s="772"/>
      <c r="DC138" s="772"/>
      <c r="DD138" s="772"/>
      <c r="DE138" s="772"/>
      <c r="DF138" s="772"/>
      <c r="DG138" s="772"/>
      <c r="DH138" s="772"/>
      <c r="DI138" s="772"/>
      <c r="DJ138" s="772"/>
      <c r="DK138" s="772"/>
      <c r="DL138" s="772"/>
      <c r="DM138" s="772"/>
      <c r="DN138" s="772"/>
      <c r="DO138" s="772"/>
      <c r="DP138" s="772"/>
      <c r="DQ138" s="772"/>
      <c r="DR138" s="772"/>
      <c r="DS138" s="772"/>
      <c r="DT138" s="772"/>
      <c r="DU138" s="772"/>
      <c r="DV138" s="772"/>
      <c r="DW138" s="772"/>
      <c r="DX138" s="772"/>
      <c r="DY138" s="772"/>
      <c r="DZ138" s="772"/>
      <c r="EA138" s="772"/>
      <c r="EB138" s="772"/>
      <c r="EC138" s="772"/>
      <c r="ED138" s="772"/>
      <c r="EE138" s="772"/>
      <c r="EF138" s="772"/>
      <c r="EG138" s="772"/>
      <c r="EH138" s="772"/>
      <c r="EI138" s="772"/>
      <c r="EJ138" s="772"/>
      <c r="EK138" s="772"/>
      <c r="EL138" s="772"/>
      <c r="EM138" s="772"/>
      <c r="EN138" s="772"/>
      <c r="EO138" s="772"/>
      <c r="EP138" s="772"/>
      <c r="EQ138" s="772"/>
      <c r="ER138" s="772"/>
      <c r="ES138" s="772"/>
      <c r="ET138" s="772"/>
      <c r="EU138" s="772"/>
      <c r="EV138" s="772"/>
      <c r="EW138" s="772"/>
      <c r="EX138" s="772"/>
      <c r="EY138" s="772"/>
      <c r="EZ138" s="772"/>
      <c r="FA138" s="772"/>
      <c r="FB138" s="772"/>
      <c r="FC138" s="772"/>
      <c r="FD138" s="772"/>
      <c r="FE138" s="772"/>
      <c r="FF138" s="772"/>
      <c r="FG138" s="772"/>
      <c r="FH138" s="772"/>
      <c r="FI138" s="772"/>
      <c r="FJ138" s="772"/>
      <c r="FK138" s="772"/>
      <c r="FL138" s="772"/>
      <c r="FM138" s="772"/>
      <c r="FN138" s="772"/>
      <c r="FO138" s="772"/>
      <c r="FP138" s="772"/>
      <c r="FQ138" s="772"/>
      <c r="FR138" s="772"/>
      <c r="FS138" s="772"/>
      <c r="FT138" s="772"/>
      <c r="FU138" s="772"/>
      <c r="FV138" s="772"/>
      <c r="FW138" s="772"/>
      <c r="FX138" s="772"/>
      <c r="FY138" s="772"/>
      <c r="FZ138" s="772"/>
      <c r="GA138" s="772"/>
      <c r="GB138" s="772"/>
      <c r="GC138" s="772"/>
      <c r="GD138" s="772"/>
      <c r="GE138" s="772"/>
      <c r="GF138" s="772"/>
      <c r="GG138" s="772"/>
      <c r="GH138" s="772"/>
      <c r="GI138" s="772"/>
      <c r="GJ138" s="772"/>
      <c r="GK138" s="772"/>
      <c r="GL138" s="772"/>
      <c r="GM138" s="772"/>
      <c r="GN138" s="772"/>
      <c r="GO138" s="772"/>
      <c r="GP138" s="772"/>
      <c r="GQ138" s="772"/>
      <c r="GR138" s="772"/>
      <c r="GS138" s="772"/>
      <c r="GT138" s="772"/>
      <c r="GU138" s="772"/>
      <c r="GV138" s="772"/>
      <c r="GW138" s="772"/>
      <c r="GX138" s="772"/>
      <c r="GY138" s="772"/>
      <c r="GZ138" s="772"/>
      <c r="HA138" s="772"/>
      <c r="HB138" s="772"/>
      <c r="HC138" s="772"/>
      <c r="HD138" s="772"/>
      <c r="HE138" s="772"/>
      <c r="HF138" s="772"/>
      <c r="HG138" s="772"/>
      <c r="HH138" s="772"/>
      <c r="HI138" s="772"/>
      <c r="HJ138" s="772"/>
      <c r="HK138" s="772"/>
      <c r="HL138" s="772"/>
      <c r="HM138" s="772"/>
      <c r="HN138" s="772"/>
      <c r="HO138" s="772"/>
      <c r="HP138" s="772"/>
    </row>
    <row r="139" spans="1:224" ht="15.75">
      <c r="A139" s="782"/>
      <c r="B139" s="785"/>
      <c r="C139" s="785"/>
      <c r="D139" s="785"/>
      <c r="E139" s="785"/>
      <c r="F139" s="785"/>
      <c r="G139" s="785"/>
      <c r="H139" s="785"/>
      <c r="I139" s="785"/>
      <c r="J139" s="785"/>
      <c r="K139" s="785"/>
      <c r="L139" s="792"/>
      <c r="M139" s="785"/>
      <c r="N139" s="785"/>
      <c r="O139" s="785"/>
      <c r="P139" s="785"/>
      <c r="Q139" s="785"/>
      <c r="R139" s="785"/>
      <c r="S139" s="785"/>
      <c r="T139" s="785"/>
      <c r="U139" s="785"/>
      <c r="V139" s="785"/>
      <c r="W139" s="785"/>
      <c r="X139" s="785"/>
      <c r="Y139" s="785"/>
      <c r="Z139" s="785"/>
      <c r="AA139" s="785"/>
      <c r="AB139" s="785"/>
      <c r="AC139" s="785"/>
      <c r="AD139" s="785"/>
      <c r="AE139" s="785"/>
      <c r="AF139" s="785"/>
      <c r="AG139" s="772"/>
      <c r="AH139" s="772"/>
      <c r="AI139" s="772"/>
      <c r="AJ139" s="772"/>
      <c r="AK139" s="772"/>
      <c r="AL139" s="772"/>
      <c r="AM139" s="772"/>
      <c r="AN139" s="772"/>
      <c r="AO139" s="772"/>
      <c r="AP139" s="772"/>
      <c r="AQ139" s="772"/>
      <c r="AR139" s="772"/>
      <c r="AS139" s="772"/>
      <c r="AT139" s="772"/>
      <c r="AU139" s="772"/>
      <c r="AV139" s="772"/>
      <c r="AW139" s="772"/>
      <c r="AX139" s="772"/>
      <c r="AY139" s="772"/>
      <c r="AZ139" s="772"/>
      <c r="BA139" s="772"/>
      <c r="BB139" s="772"/>
      <c r="BC139" s="772"/>
      <c r="BD139" s="772"/>
      <c r="BE139" s="772"/>
      <c r="BF139" s="772"/>
      <c r="BG139" s="772"/>
      <c r="BH139" s="772"/>
      <c r="BI139" s="772"/>
      <c r="BJ139" s="772"/>
      <c r="BK139" s="772"/>
      <c r="BL139" s="772"/>
      <c r="BM139" s="772"/>
      <c r="BN139" s="772"/>
      <c r="BO139" s="772"/>
      <c r="BP139" s="772"/>
      <c r="BQ139" s="772"/>
      <c r="BR139" s="772"/>
      <c r="BS139" s="772"/>
      <c r="BT139" s="772"/>
      <c r="BU139" s="772"/>
      <c r="BV139" s="772"/>
      <c r="BW139" s="772"/>
      <c r="BX139" s="772"/>
      <c r="BY139" s="772"/>
      <c r="BZ139" s="772"/>
      <c r="CA139" s="772"/>
      <c r="CB139" s="772"/>
      <c r="CC139" s="772"/>
      <c r="CD139" s="772"/>
      <c r="CE139" s="772"/>
      <c r="CF139" s="772"/>
      <c r="CG139" s="772"/>
      <c r="CH139" s="772"/>
      <c r="CI139" s="772"/>
      <c r="CJ139" s="772"/>
      <c r="CK139" s="772"/>
      <c r="CL139" s="772"/>
      <c r="CM139" s="772"/>
      <c r="CN139" s="772"/>
      <c r="CO139" s="772"/>
      <c r="CP139" s="772"/>
      <c r="CQ139" s="772"/>
      <c r="CR139" s="772"/>
      <c r="CS139" s="772"/>
      <c r="CT139" s="772"/>
      <c r="CU139" s="772"/>
      <c r="CV139" s="772"/>
      <c r="CW139" s="772"/>
      <c r="CX139" s="772"/>
      <c r="CY139" s="772"/>
      <c r="CZ139" s="772"/>
      <c r="DA139" s="772"/>
      <c r="DB139" s="772"/>
      <c r="DC139" s="772"/>
      <c r="DD139" s="772"/>
      <c r="DE139" s="772"/>
      <c r="DF139" s="772"/>
      <c r="DG139" s="772"/>
      <c r="DH139" s="772"/>
      <c r="DI139" s="772"/>
      <c r="DJ139" s="772"/>
      <c r="DK139" s="772"/>
      <c r="DL139" s="772"/>
      <c r="DM139" s="772"/>
      <c r="DN139" s="772"/>
      <c r="DO139" s="772"/>
      <c r="DP139" s="772"/>
      <c r="DQ139" s="772"/>
      <c r="DR139" s="772"/>
      <c r="DS139" s="772"/>
      <c r="DT139" s="772"/>
      <c r="DU139" s="772"/>
      <c r="DV139" s="772"/>
      <c r="DW139" s="772"/>
      <c r="DX139" s="772"/>
      <c r="DY139" s="772"/>
      <c r="DZ139" s="772"/>
      <c r="EA139" s="772"/>
      <c r="EB139" s="772"/>
      <c r="EC139" s="772"/>
      <c r="ED139" s="772"/>
      <c r="EE139" s="772"/>
      <c r="EF139" s="772"/>
      <c r="EG139" s="772"/>
      <c r="EH139" s="772"/>
      <c r="EI139" s="772"/>
      <c r="EJ139" s="772"/>
      <c r="EK139" s="772"/>
      <c r="EL139" s="772"/>
      <c r="EM139" s="772"/>
      <c r="EN139" s="772"/>
      <c r="EO139" s="772"/>
      <c r="EP139" s="772"/>
      <c r="EQ139" s="772"/>
      <c r="ER139" s="772"/>
      <c r="ES139" s="772"/>
      <c r="ET139" s="772"/>
      <c r="EU139" s="772"/>
      <c r="EV139" s="772"/>
      <c r="EW139" s="772"/>
      <c r="EX139" s="772"/>
      <c r="EY139" s="772"/>
      <c r="EZ139" s="772"/>
      <c r="FA139" s="772"/>
      <c r="FB139" s="772"/>
      <c r="FC139" s="772"/>
      <c r="FD139" s="772"/>
      <c r="FE139" s="772"/>
      <c r="FF139" s="772"/>
      <c r="FG139" s="772"/>
      <c r="FH139" s="772"/>
      <c r="FI139" s="772"/>
      <c r="FJ139" s="772"/>
      <c r="FK139" s="772"/>
      <c r="FL139" s="772"/>
      <c r="FM139" s="772"/>
      <c r="FN139" s="772"/>
      <c r="FO139" s="772"/>
      <c r="FP139" s="772"/>
      <c r="FQ139" s="772"/>
      <c r="FR139" s="772"/>
      <c r="FS139" s="772"/>
      <c r="FT139" s="772"/>
      <c r="FU139" s="772"/>
      <c r="FV139" s="772"/>
      <c r="FW139" s="772"/>
      <c r="FX139" s="772"/>
      <c r="FY139" s="772"/>
      <c r="FZ139" s="772"/>
      <c r="GA139" s="772"/>
      <c r="GB139" s="772"/>
      <c r="GC139" s="772"/>
      <c r="GD139" s="772"/>
      <c r="GE139" s="772"/>
      <c r="GF139" s="772"/>
      <c r="GG139" s="772"/>
      <c r="GH139" s="772"/>
      <c r="GI139" s="772"/>
      <c r="GJ139" s="772"/>
      <c r="GK139" s="772"/>
      <c r="GL139" s="772"/>
      <c r="GM139" s="772"/>
      <c r="GN139" s="772"/>
      <c r="GO139" s="772"/>
      <c r="GP139" s="772"/>
      <c r="GQ139" s="772"/>
      <c r="GR139" s="772"/>
      <c r="GS139" s="772"/>
      <c r="GT139" s="772"/>
      <c r="GU139" s="772"/>
      <c r="GV139" s="772"/>
      <c r="GW139" s="772"/>
      <c r="GX139" s="772"/>
      <c r="GY139" s="772"/>
      <c r="GZ139" s="772"/>
      <c r="HA139" s="772"/>
      <c r="HB139" s="772"/>
      <c r="HC139" s="772"/>
      <c r="HD139" s="772"/>
      <c r="HE139" s="772"/>
      <c r="HF139" s="772"/>
      <c r="HG139" s="772"/>
      <c r="HH139" s="772"/>
      <c r="HI139" s="772"/>
      <c r="HJ139" s="772"/>
      <c r="HK139" s="772"/>
      <c r="HL139" s="772"/>
      <c r="HM139" s="772"/>
      <c r="HN139" s="772"/>
      <c r="HO139" s="772"/>
      <c r="HP139" s="772"/>
    </row>
    <row r="140" spans="1:224" ht="15.75">
      <c r="A140" s="782"/>
      <c r="B140" s="785"/>
      <c r="C140" s="785"/>
      <c r="D140" s="785"/>
      <c r="E140" s="785"/>
      <c r="F140" s="785"/>
      <c r="G140" s="785"/>
      <c r="H140" s="785"/>
      <c r="I140" s="785"/>
      <c r="J140" s="785"/>
      <c r="K140" s="785"/>
      <c r="L140" s="792"/>
      <c r="M140" s="785"/>
      <c r="N140" s="785"/>
      <c r="O140" s="785"/>
      <c r="P140" s="785"/>
      <c r="Q140" s="785"/>
      <c r="R140" s="785"/>
      <c r="S140" s="785"/>
      <c r="T140" s="785"/>
      <c r="U140" s="785"/>
      <c r="V140" s="785"/>
      <c r="W140" s="785"/>
      <c r="X140" s="785"/>
      <c r="Y140" s="785"/>
      <c r="Z140" s="785"/>
      <c r="AA140" s="785"/>
      <c r="AB140" s="785"/>
      <c r="AC140" s="785"/>
      <c r="AD140" s="785"/>
      <c r="AE140" s="785"/>
      <c r="AF140" s="785"/>
      <c r="AG140" s="772"/>
      <c r="AH140" s="772"/>
      <c r="AI140" s="772"/>
      <c r="AJ140" s="772"/>
      <c r="AK140" s="772"/>
      <c r="AL140" s="772"/>
      <c r="AM140" s="772"/>
      <c r="AN140" s="772"/>
      <c r="AO140" s="772"/>
      <c r="AP140" s="772"/>
      <c r="AQ140" s="772"/>
      <c r="AR140" s="772"/>
      <c r="AS140" s="772"/>
      <c r="AT140" s="772"/>
      <c r="AU140" s="772"/>
      <c r="AV140" s="772"/>
      <c r="AW140" s="772"/>
      <c r="AX140" s="772"/>
      <c r="AY140" s="772"/>
      <c r="AZ140" s="772"/>
      <c r="BA140" s="772"/>
      <c r="BB140" s="772"/>
      <c r="BC140" s="772"/>
      <c r="BD140" s="772"/>
      <c r="BE140" s="772"/>
      <c r="BF140" s="772"/>
      <c r="BG140" s="772"/>
      <c r="BH140" s="772"/>
      <c r="BI140" s="772"/>
      <c r="BJ140" s="772"/>
      <c r="BK140" s="772"/>
      <c r="BL140" s="772"/>
      <c r="BM140" s="772"/>
      <c r="BN140" s="772"/>
      <c r="BO140" s="772"/>
      <c r="BP140" s="772"/>
      <c r="BQ140" s="772"/>
      <c r="BR140" s="772"/>
      <c r="BS140" s="772"/>
      <c r="BT140" s="772"/>
      <c r="BU140" s="772"/>
      <c r="BV140" s="772"/>
      <c r="BW140" s="772"/>
      <c r="BX140" s="772"/>
      <c r="BY140" s="772"/>
      <c r="BZ140" s="772"/>
      <c r="CA140" s="772"/>
      <c r="CB140" s="772"/>
      <c r="CC140" s="772"/>
      <c r="CD140" s="772"/>
      <c r="CE140" s="772"/>
      <c r="CF140" s="772"/>
      <c r="CG140" s="772"/>
      <c r="CH140" s="772"/>
      <c r="CI140" s="772"/>
      <c r="CJ140" s="772"/>
      <c r="CK140" s="772"/>
      <c r="CL140" s="772"/>
      <c r="CM140" s="772"/>
      <c r="CN140" s="772"/>
      <c r="CO140" s="772"/>
      <c r="CP140" s="772"/>
      <c r="CQ140" s="772"/>
      <c r="CR140" s="772"/>
      <c r="CS140" s="772"/>
      <c r="CT140" s="772"/>
      <c r="CU140" s="772"/>
      <c r="CV140" s="772"/>
      <c r="CW140" s="772"/>
      <c r="CX140" s="772"/>
      <c r="CY140" s="772"/>
      <c r="CZ140" s="772"/>
      <c r="DA140" s="772"/>
      <c r="DB140" s="772"/>
      <c r="DC140" s="772"/>
      <c r="DD140" s="772"/>
      <c r="DE140" s="772"/>
      <c r="DF140" s="772"/>
      <c r="DG140" s="772"/>
      <c r="DH140" s="772"/>
      <c r="DI140" s="772"/>
      <c r="DJ140" s="772"/>
      <c r="DK140" s="772"/>
      <c r="DL140" s="772"/>
      <c r="DM140" s="772"/>
      <c r="DN140" s="772"/>
      <c r="DO140" s="772"/>
      <c r="DP140" s="772"/>
      <c r="DQ140" s="772"/>
      <c r="DR140" s="772"/>
      <c r="DS140" s="772"/>
      <c r="DT140" s="772"/>
      <c r="DU140" s="772"/>
      <c r="DV140" s="772"/>
      <c r="DW140" s="772"/>
      <c r="DX140" s="772"/>
      <c r="DY140" s="772"/>
      <c r="DZ140" s="772"/>
      <c r="EA140" s="772"/>
      <c r="EB140" s="772"/>
      <c r="EC140" s="772"/>
      <c r="ED140" s="772"/>
      <c r="EE140" s="772"/>
      <c r="EF140" s="772"/>
      <c r="EG140" s="772"/>
      <c r="EH140" s="772"/>
      <c r="EI140" s="772"/>
      <c r="EJ140" s="772"/>
      <c r="EK140" s="772"/>
      <c r="EL140" s="772"/>
      <c r="EM140" s="772"/>
      <c r="EN140" s="772"/>
      <c r="EO140" s="772"/>
      <c r="EP140" s="772"/>
      <c r="EQ140" s="772"/>
      <c r="ER140" s="772"/>
      <c r="ES140" s="772"/>
      <c r="ET140" s="772"/>
      <c r="EU140" s="772"/>
      <c r="EV140" s="772"/>
      <c r="EW140" s="772"/>
      <c r="EX140" s="772"/>
      <c r="EY140" s="772"/>
      <c r="EZ140" s="772"/>
      <c r="FA140" s="772"/>
      <c r="FB140" s="772"/>
      <c r="FC140" s="772"/>
      <c r="FD140" s="772"/>
      <c r="FE140" s="772"/>
      <c r="FF140" s="772"/>
      <c r="FG140" s="772"/>
      <c r="FH140" s="772"/>
      <c r="FI140" s="772"/>
      <c r="FJ140" s="772"/>
      <c r="FK140" s="772"/>
      <c r="FL140" s="772"/>
      <c r="FM140" s="772"/>
      <c r="FN140" s="772"/>
      <c r="FO140" s="772"/>
      <c r="FP140" s="772"/>
      <c r="FQ140" s="772"/>
      <c r="FR140" s="772"/>
      <c r="FS140" s="772"/>
      <c r="FT140" s="772"/>
      <c r="FU140" s="772"/>
      <c r="FV140" s="772"/>
      <c r="FW140" s="772"/>
      <c r="FX140" s="772"/>
      <c r="FY140" s="772"/>
      <c r="FZ140" s="772"/>
      <c r="GA140" s="772"/>
      <c r="GB140" s="772"/>
      <c r="GC140" s="772"/>
      <c r="GD140" s="772"/>
      <c r="GE140" s="772"/>
      <c r="GF140" s="772"/>
      <c r="GG140" s="772"/>
      <c r="GH140" s="772"/>
      <c r="GI140" s="772"/>
      <c r="GJ140" s="772"/>
      <c r="GK140" s="772"/>
      <c r="GL140" s="772"/>
      <c r="GM140" s="772"/>
      <c r="GN140" s="772"/>
      <c r="GO140" s="772"/>
      <c r="GP140" s="772"/>
      <c r="GQ140" s="772"/>
      <c r="GR140" s="772"/>
      <c r="GS140" s="772"/>
      <c r="GT140" s="772"/>
      <c r="GU140" s="772"/>
      <c r="GV140" s="772"/>
      <c r="GW140" s="772"/>
      <c r="GX140" s="772"/>
      <c r="GY140" s="772"/>
      <c r="GZ140" s="772"/>
      <c r="HA140" s="772"/>
      <c r="HB140" s="772"/>
      <c r="HC140" s="772"/>
      <c r="HD140" s="772"/>
      <c r="HE140" s="772"/>
      <c r="HF140" s="772"/>
      <c r="HG140" s="772"/>
      <c r="HH140" s="772"/>
      <c r="HI140" s="772"/>
      <c r="HJ140" s="772"/>
      <c r="HK140" s="772"/>
      <c r="HL140" s="772"/>
      <c r="HM140" s="772"/>
      <c r="HN140" s="772"/>
      <c r="HO140" s="772"/>
      <c r="HP140" s="772"/>
    </row>
    <row r="141" spans="1:224" ht="15.75">
      <c r="A141" s="782"/>
      <c r="B141" s="785"/>
      <c r="C141" s="785"/>
      <c r="D141" s="785"/>
      <c r="E141" s="785"/>
      <c r="F141" s="785"/>
      <c r="G141" s="785"/>
      <c r="H141" s="785"/>
      <c r="I141" s="785"/>
      <c r="J141" s="785"/>
      <c r="K141" s="785"/>
      <c r="L141" s="792"/>
      <c r="M141" s="785"/>
      <c r="N141" s="785"/>
      <c r="O141" s="785"/>
      <c r="P141" s="785"/>
      <c r="Q141" s="785"/>
      <c r="R141" s="785"/>
      <c r="S141" s="785"/>
      <c r="T141" s="785"/>
      <c r="U141" s="785"/>
      <c r="V141" s="785"/>
      <c r="W141" s="785"/>
      <c r="X141" s="785"/>
      <c r="Y141" s="785"/>
      <c r="Z141" s="785"/>
      <c r="AA141" s="785"/>
      <c r="AB141" s="785"/>
      <c r="AC141" s="785"/>
      <c r="AD141" s="785"/>
      <c r="AE141" s="785"/>
      <c r="AF141" s="785"/>
      <c r="AG141" s="772"/>
      <c r="AH141" s="772"/>
      <c r="AI141" s="772"/>
      <c r="AJ141" s="772"/>
      <c r="AK141" s="772"/>
      <c r="AL141" s="772"/>
      <c r="AM141" s="772"/>
      <c r="AN141" s="772"/>
      <c r="AO141" s="772"/>
      <c r="AP141" s="772"/>
      <c r="AQ141" s="772"/>
      <c r="AR141" s="772"/>
      <c r="AS141" s="772"/>
      <c r="AT141" s="772"/>
      <c r="AU141" s="772"/>
      <c r="AV141" s="772"/>
      <c r="AW141" s="772"/>
      <c r="AX141" s="772"/>
      <c r="AY141" s="772"/>
      <c r="AZ141" s="772"/>
      <c r="BA141" s="772"/>
      <c r="BB141" s="772"/>
      <c r="BC141" s="772"/>
      <c r="BD141" s="772"/>
      <c r="BE141" s="772"/>
      <c r="BF141" s="772"/>
      <c r="BG141" s="772"/>
      <c r="BH141" s="772"/>
      <c r="BI141" s="772"/>
      <c r="BJ141" s="772"/>
      <c r="BK141" s="772"/>
      <c r="BL141" s="772"/>
      <c r="BM141" s="772"/>
      <c r="BN141" s="772"/>
      <c r="BO141" s="772"/>
      <c r="BP141" s="772"/>
      <c r="BQ141" s="772"/>
      <c r="BR141" s="772"/>
      <c r="BS141" s="772"/>
      <c r="BT141" s="772"/>
      <c r="BU141" s="772"/>
      <c r="BV141" s="772"/>
      <c r="BW141" s="772"/>
      <c r="BX141" s="772"/>
      <c r="BY141" s="772"/>
      <c r="BZ141" s="772"/>
      <c r="CA141" s="772"/>
      <c r="CB141" s="772"/>
      <c r="CC141" s="772"/>
      <c r="CD141" s="772"/>
      <c r="CE141" s="772"/>
      <c r="CF141" s="772"/>
      <c r="CG141" s="772"/>
      <c r="CH141" s="772"/>
      <c r="CI141" s="772"/>
      <c r="CJ141" s="772"/>
      <c r="CK141" s="772"/>
      <c r="CL141" s="772"/>
      <c r="CM141" s="772"/>
      <c r="CN141" s="772"/>
      <c r="CO141" s="772"/>
      <c r="CP141" s="772"/>
      <c r="CQ141" s="772"/>
      <c r="CR141" s="772"/>
      <c r="CS141" s="772"/>
      <c r="CT141" s="772"/>
      <c r="CU141" s="772"/>
      <c r="CV141" s="772"/>
      <c r="CW141" s="772"/>
      <c r="CX141" s="772"/>
      <c r="CY141" s="772"/>
      <c r="CZ141" s="772"/>
      <c r="DA141" s="772"/>
      <c r="DB141" s="772"/>
      <c r="DC141" s="772"/>
      <c r="DD141" s="772"/>
      <c r="DE141" s="772"/>
      <c r="DF141" s="772"/>
      <c r="DG141" s="772"/>
      <c r="DH141" s="772"/>
      <c r="DI141" s="772"/>
      <c r="DJ141" s="772"/>
      <c r="DK141" s="772"/>
      <c r="DL141" s="772"/>
      <c r="DM141" s="772"/>
      <c r="DN141" s="772"/>
      <c r="DO141" s="772"/>
      <c r="DP141" s="772"/>
      <c r="DQ141" s="772"/>
      <c r="DR141" s="772"/>
      <c r="DS141" s="772"/>
      <c r="DT141" s="772"/>
      <c r="DU141" s="772"/>
      <c r="DV141" s="772"/>
      <c r="DW141" s="772"/>
      <c r="DX141" s="772"/>
      <c r="DY141" s="772"/>
      <c r="DZ141" s="772"/>
      <c r="EA141" s="772"/>
      <c r="EB141" s="772"/>
      <c r="EC141" s="772"/>
      <c r="ED141" s="772"/>
      <c r="EE141" s="772"/>
      <c r="EF141" s="772"/>
      <c r="EG141" s="772"/>
      <c r="EH141" s="772"/>
      <c r="EI141" s="772"/>
      <c r="EJ141" s="772"/>
      <c r="EK141" s="772"/>
      <c r="EL141" s="772"/>
      <c r="EM141" s="772"/>
      <c r="EN141" s="772"/>
      <c r="EO141" s="772"/>
      <c r="EP141" s="772"/>
      <c r="EQ141" s="772"/>
      <c r="ER141" s="772"/>
      <c r="ES141" s="772"/>
      <c r="ET141" s="772"/>
      <c r="EU141" s="772"/>
      <c r="EV141" s="772"/>
      <c r="EW141" s="772"/>
      <c r="EX141" s="772"/>
      <c r="EY141" s="772"/>
      <c r="EZ141" s="772"/>
      <c r="FA141" s="772"/>
      <c r="FB141" s="772"/>
      <c r="FC141" s="772"/>
      <c r="FD141" s="772"/>
      <c r="FE141" s="772"/>
      <c r="FF141" s="772"/>
      <c r="FG141" s="772"/>
      <c r="FH141" s="772"/>
      <c r="FI141" s="772"/>
      <c r="FJ141" s="772"/>
      <c r="FK141" s="772"/>
      <c r="FL141" s="772"/>
      <c r="FM141" s="772"/>
      <c r="FN141" s="772"/>
      <c r="FO141" s="772"/>
      <c r="FP141" s="772"/>
      <c r="FQ141" s="772"/>
      <c r="FR141" s="772"/>
      <c r="FS141" s="772"/>
      <c r="FT141" s="772"/>
      <c r="FU141" s="772"/>
      <c r="FV141" s="772"/>
      <c r="FW141" s="772"/>
      <c r="FX141" s="772"/>
      <c r="FY141" s="772"/>
      <c r="FZ141" s="772"/>
      <c r="GA141" s="772"/>
      <c r="GB141" s="772"/>
      <c r="GC141" s="772"/>
      <c r="GD141" s="772"/>
      <c r="GE141" s="772"/>
      <c r="GF141" s="772"/>
      <c r="GG141" s="772"/>
      <c r="GH141" s="772"/>
      <c r="GI141" s="772"/>
      <c r="GJ141" s="772"/>
      <c r="GK141" s="772"/>
      <c r="GL141" s="772"/>
      <c r="GM141" s="772"/>
      <c r="GN141" s="772"/>
      <c r="GO141" s="772"/>
      <c r="GP141" s="772"/>
      <c r="GQ141" s="772"/>
      <c r="GR141" s="772"/>
      <c r="GS141" s="772"/>
      <c r="GT141" s="772"/>
      <c r="GU141" s="772"/>
      <c r="GV141" s="772"/>
      <c r="GW141" s="772"/>
      <c r="GX141" s="772"/>
      <c r="GY141" s="772"/>
      <c r="GZ141" s="772"/>
      <c r="HA141" s="772"/>
      <c r="HB141" s="772"/>
      <c r="HC141" s="772"/>
      <c r="HD141" s="772"/>
      <c r="HE141" s="772"/>
      <c r="HF141" s="772"/>
      <c r="HG141" s="772"/>
      <c r="HH141" s="772"/>
      <c r="HI141" s="772"/>
      <c r="HJ141" s="772"/>
      <c r="HK141" s="772"/>
      <c r="HL141" s="772"/>
      <c r="HM141" s="772"/>
      <c r="HN141" s="772"/>
      <c r="HO141" s="772"/>
      <c r="HP141" s="772"/>
    </row>
    <row r="142" spans="1:224" ht="15.75">
      <c r="A142" s="782"/>
      <c r="B142" s="785"/>
      <c r="C142" s="785"/>
      <c r="D142" s="785"/>
      <c r="E142" s="785"/>
      <c r="F142" s="785"/>
      <c r="G142" s="785"/>
      <c r="H142" s="785"/>
      <c r="I142" s="785"/>
      <c r="J142" s="785"/>
      <c r="K142" s="785"/>
      <c r="L142" s="792"/>
      <c r="M142" s="785"/>
      <c r="N142" s="785"/>
      <c r="O142" s="785"/>
      <c r="P142" s="785"/>
      <c r="Q142" s="785"/>
      <c r="R142" s="785"/>
      <c r="S142" s="785"/>
      <c r="T142" s="785"/>
      <c r="U142" s="785"/>
      <c r="V142" s="785"/>
      <c r="W142" s="785"/>
      <c r="X142" s="785"/>
      <c r="Y142" s="785"/>
      <c r="Z142" s="785"/>
      <c r="AA142" s="785"/>
      <c r="AB142" s="785"/>
      <c r="AC142" s="785"/>
      <c r="AD142" s="785"/>
      <c r="AE142" s="785"/>
      <c r="AF142" s="785"/>
      <c r="AG142" s="772"/>
      <c r="AH142" s="772"/>
      <c r="AI142" s="772"/>
      <c r="AJ142" s="772"/>
      <c r="AK142" s="772"/>
      <c r="AL142" s="772"/>
      <c r="AM142" s="772"/>
      <c r="AN142" s="772"/>
      <c r="AO142" s="772"/>
      <c r="AP142" s="772"/>
      <c r="AQ142" s="772"/>
      <c r="AR142" s="772"/>
      <c r="AS142" s="772"/>
      <c r="AT142" s="772"/>
      <c r="AU142" s="772"/>
      <c r="AV142" s="772"/>
      <c r="AW142" s="772"/>
      <c r="AX142" s="772"/>
      <c r="AY142" s="772"/>
      <c r="AZ142" s="772"/>
      <c r="BA142" s="772"/>
      <c r="BB142" s="772"/>
      <c r="BC142" s="772"/>
      <c r="BD142" s="772"/>
      <c r="BE142" s="772"/>
      <c r="BF142" s="772"/>
      <c r="BG142" s="772"/>
      <c r="BH142" s="772"/>
      <c r="BI142" s="772"/>
      <c r="BJ142" s="772"/>
      <c r="BK142" s="772"/>
      <c r="BL142" s="772"/>
      <c r="BM142" s="772"/>
      <c r="BN142" s="772"/>
      <c r="BO142" s="772"/>
      <c r="BP142" s="772"/>
      <c r="BQ142" s="772"/>
      <c r="BR142" s="772"/>
      <c r="BS142" s="772"/>
      <c r="BT142" s="772"/>
      <c r="BU142" s="772"/>
      <c r="BV142" s="772"/>
      <c r="BW142" s="772"/>
      <c r="BX142" s="772"/>
      <c r="BY142" s="772"/>
      <c r="BZ142" s="772"/>
      <c r="CA142" s="772"/>
      <c r="CB142" s="772"/>
      <c r="CC142" s="772"/>
      <c r="CD142" s="772"/>
      <c r="CE142" s="772"/>
      <c r="CF142" s="772"/>
      <c r="CG142" s="772"/>
      <c r="CH142" s="772"/>
      <c r="CI142" s="772"/>
      <c r="CJ142" s="772"/>
      <c r="CK142" s="772"/>
      <c r="CL142" s="772"/>
      <c r="CM142" s="772"/>
      <c r="CN142" s="772"/>
      <c r="CO142" s="772"/>
      <c r="CP142" s="772"/>
      <c r="CQ142" s="772"/>
      <c r="CR142" s="772"/>
      <c r="CS142" s="772"/>
      <c r="CT142" s="772"/>
      <c r="CU142" s="772"/>
      <c r="CV142" s="772"/>
      <c r="CW142" s="772"/>
      <c r="CX142" s="772"/>
      <c r="CY142" s="772"/>
      <c r="CZ142" s="772"/>
      <c r="DA142" s="772"/>
      <c r="DB142" s="772"/>
      <c r="DC142" s="772"/>
      <c r="DD142" s="772"/>
      <c r="DE142" s="772"/>
      <c r="DF142" s="772"/>
      <c r="DG142" s="772"/>
      <c r="DH142" s="772"/>
      <c r="DI142" s="772"/>
      <c r="DJ142" s="772"/>
      <c r="DK142" s="772"/>
      <c r="DL142" s="772"/>
      <c r="DM142" s="772"/>
      <c r="DN142" s="772"/>
      <c r="DO142" s="772"/>
      <c r="DP142" s="772"/>
      <c r="DQ142" s="772"/>
      <c r="DR142" s="772"/>
      <c r="DS142" s="772"/>
      <c r="DT142" s="772"/>
      <c r="DU142" s="772"/>
      <c r="DV142" s="772"/>
      <c r="DW142" s="772"/>
      <c r="DX142" s="772"/>
      <c r="DY142" s="772"/>
      <c r="DZ142" s="772"/>
      <c r="EA142" s="772"/>
      <c r="EB142" s="772"/>
      <c r="EC142" s="772"/>
      <c r="ED142" s="772"/>
      <c r="EE142" s="772"/>
      <c r="EF142" s="772"/>
      <c r="EG142" s="772"/>
      <c r="EH142" s="772"/>
      <c r="EI142" s="772"/>
      <c r="EJ142" s="772"/>
      <c r="EK142" s="772"/>
      <c r="EL142" s="772"/>
      <c r="EM142" s="772"/>
      <c r="EN142" s="772"/>
      <c r="EO142" s="772"/>
      <c r="EP142" s="772"/>
      <c r="EQ142" s="772"/>
      <c r="ER142" s="772"/>
      <c r="ES142" s="772"/>
      <c r="ET142" s="772"/>
      <c r="EU142" s="772"/>
      <c r="EV142" s="772"/>
      <c r="EW142" s="772"/>
      <c r="EX142" s="772"/>
      <c r="EY142" s="772"/>
      <c r="EZ142" s="772"/>
      <c r="FA142" s="772"/>
      <c r="FB142" s="772"/>
      <c r="FC142" s="772"/>
      <c r="FD142" s="772"/>
      <c r="FE142" s="772"/>
      <c r="FF142" s="772"/>
      <c r="FG142" s="772"/>
      <c r="FH142" s="772"/>
      <c r="FI142" s="772"/>
      <c r="FJ142" s="772"/>
      <c r="FK142" s="772"/>
      <c r="FL142" s="772"/>
      <c r="FM142" s="772"/>
      <c r="FN142" s="772"/>
      <c r="FO142" s="772"/>
      <c r="FP142" s="772"/>
      <c r="FQ142" s="772"/>
      <c r="FR142" s="772"/>
      <c r="FS142" s="772"/>
      <c r="FT142" s="772"/>
      <c r="FU142" s="772"/>
      <c r="FV142" s="772"/>
      <c r="FW142" s="772"/>
      <c r="FX142" s="772"/>
      <c r="FY142" s="772"/>
      <c r="FZ142" s="772"/>
      <c r="GA142" s="772"/>
      <c r="GB142" s="772"/>
      <c r="GC142" s="772"/>
      <c r="GD142" s="772"/>
      <c r="GE142" s="772"/>
      <c r="GF142" s="772"/>
      <c r="GG142" s="772"/>
      <c r="GH142" s="772"/>
      <c r="GI142" s="772"/>
      <c r="GJ142" s="772"/>
      <c r="GK142" s="772"/>
      <c r="GL142" s="772"/>
      <c r="GM142" s="772"/>
      <c r="GN142" s="772"/>
      <c r="GO142" s="772"/>
      <c r="GP142" s="772"/>
      <c r="GQ142" s="772"/>
      <c r="GR142" s="772"/>
      <c r="GS142" s="772"/>
      <c r="GT142" s="772"/>
      <c r="GU142" s="772"/>
      <c r="GV142" s="772"/>
      <c r="GW142" s="772"/>
      <c r="GX142" s="772"/>
      <c r="GY142" s="772"/>
      <c r="GZ142" s="772"/>
      <c r="HA142" s="772"/>
      <c r="HB142" s="772"/>
      <c r="HC142" s="772"/>
      <c r="HD142" s="772"/>
      <c r="HE142" s="772"/>
      <c r="HF142" s="772"/>
      <c r="HG142" s="772"/>
      <c r="HH142" s="772"/>
      <c r="HI142" s="772"/>
      <c r="HJ142" s="772"/>
      <c r="HK142" s="772"/>
      <c r="HL142" s="772"/>
      <c r="HM142" s="772"/>
      <c r="HN142" s="772"/>
      <c r="HO142" s="772"/>
      <c r="HP142" s="772"/>
    </row>
    <row r="143" spans="1:224" ht="15.75">
      <c r="A143" s="782"/>
      <c r="B143" s="785"/>
      <c r="C143" s="785"/>
      <c r="D143" s="785"/>
      <c r="E143" s="785"/>
      <c r="F143" s="785"/>
      <c r="G143" s="785"/>
      <c r="H143" s="785"/>
      <c r="I143" s="785"/>
      <c r="J143" s="785"/>
      <c r="K143" s="785"/>
      <c r="L143" s="792"/>
      <c r="M143" s="785"/>
      <c r="N143" s="785"/>
      <c r="O143" s="785"/>
      <c r="P143" s="785"/>
      <c r="Q143" s="785"/>
      <c r="R143" s="785"/>
      <c r="S143" s="785"/>
      <c r="T143" s="785"/>
      <c r="U143" s="785"/>
      <c r="V143" s="785"/>
      <c r="W143" s="785"/>
      <c r="X143" s="785"/>
      <c r="Y143" s="785"/>
      <c r="Z143" s="785"/>
      <c r="AA143" s="785"/>
      <c r="AB143" s="785"/>
      <c r="AC143" s="785"/>
      <c r="AD143" s="785"/>
      <c r="AE143" s="785"/>
      <c r="AF143" s="785"/>
      <c r="AG143" s="772"/>
      <c r="AH143" s="772"/>
      <c r="AI143" s="772"/>
      <c r="AJ143" s="772"/>
      <c r="AK143" s="772"/>
      <c r="AL143" s="772"/>
      <c r="AM143" s="772"/>
      <c r="AN143" s="772"/>
      <c r="AO143" s="772"/>
      <c r="AP143" s="772"/>
      <c r="AQ143" s="772"/>
      <c r="AR143" s="772"/>
      <c r="AS143" s="772"/>
      <c r="AT143" s="772"/>
      <c r="AU143" s="772"/>
      <c r="AV143" s="772"/>
      <c r="AW143" s="772"/>
      <c r="AX143" s="772"/>
      <c r="AY143" s="772"/>
      <c r="AZ143" s="772"/>
      <c r="BA143" s="772"/>
      <c r="BB143" s="772"/>
      <c r="BC143" s="772"/>
      <c r="BD143" s="772"/>
      <c r="BE143" s="772"/>
      <c r="BF143" s="772"/>
      <c r="BG143" s="772"/>
      <c r="BH143" s="772"/>
      <c r="BI143" s="772"/>
      <c r="BJ143" s="772"/>
      <c r="BK143" s="772"/>
      <c r="BL143" s="772"/>
      <c r="BM143" s="772"/>
      <c r="BN143" s="772"/>
      <c r="BO143" s="772"/>
      <c r="BP143" s="772"/>
      <c r="BQ143" s="772"/>
      <c r="BR143" s="772"/>
      <c r="BS143" s="772"/>
      <c r="BT143" s="772"/>
      <c r="BU143" s="772"/>
      <c r="BV143" s="772"/>
      <c r="BW143" s="772"/>
      <c r="BX143" s="772"/>
      <c r="BY143" s="772"/>
      <c r="BZ143" s="772"/>
      <c r="CA143" s="772"/>
      <c r="CB143" s="772"/>
      <c r="CC143" s="772"/>
      <c r="CD143" s="772"/>
      <c r="CE143" s="772"/>
      <c r="CF143" s="772"/>
      <c r="CG143" s="772"/>
      <c r="CH143" s="772"/>
      <c r="CI143" s="772"/>
      <c r="CJ143" s="772"/>
      <c r="CK143" s="772"/>
      <c r="CL143" s="772"/>
      <c r="CM143" s="772"/>
      <c r="CN143" s="772"/>
      <c r="CO143" s="772"/>
      <c r="CP143" s="772"/>
      <c r="CQ143" s="772"/>
      <c r="CR143" s="772"/>
      <c r="CS143" s="772"/>
      <c r="CT143" s="772"/>
      <c r="CU143" s="772"/>
      <c r="CV143" s="772"/>
      <c r="CW143" s="772"/>
      <c r="CX143" s="772"/>
      <c r="CY143" s="772"/>
      <c r="CZ143" s="772"/>
      <c r="DA143" s="772"/>
      <c r="DB143" s="772"/>
      <c r="DC143" s="772"/>
      <c r="DD143" s="772"/>
      <c r="DE143" s="772"/>
      <c r="DF143" s="772"/>
      <c r="DG143" s="772"/>
      <c r="DH143" s="772"/>
      <c r="DI143" s="772"/>
      <c r="DJ143" s="772"/>
      <c r="DK143" s="772"/>
      <c r="DL143" s="772"/>
      <c r="DM143" s="772"/>
      <c r="DN143" s="772"/>
      <c r="DO143" s="772"/>
      <c r="DP143" s="772"/>
      <c r="DQ143" s="772"/>
      <c r="DR143" s="772"/>
      <c r="DS143" s="772"/>
      <c r="DT143" s="772"/>
      <c r="DU143" s="772"/>
      <c r="DV143" s="772"/>
      <c r="DW143" s="772"/>
      <c r="DX143" s="772"/>
      <c r="DY143" s="772"/>
      <c r="DZ143" s="772"/>
      <c r="EA143" s="772"/>
      <c r="EB143" s="772"/>
      <c r="EC143" s="772"/>
      <c r="ED143" s="772"/>
      <c r="EE143" s="772"/>
      <c r="EF143" s="772"/>
      <c r="EG143" s="772"/>
      <c r="EH143" s="772"/>
      <c r="EI143" s="772"/>
      <c r="EJ143" s="772"/>
      <c r="EK143" s="772"/>
      <c r="EL143" s="772"/>
      <c r="EM143" s="772"/>
      <c r="EN143" s="772"/>
      <c r="EO143" s="772"/>
      <c r="EP143" s="772"/>
      <c r="EQ143" s="772"/>
      <c r="ER143" s="772"/>
      <c r="ES143" s="772"/>
      <c r="ET143" s="772"/>
      <c r="EU143" s="772"/>
      <c r="EV143" s="772"/>
      <c r="EW143" s="772"/>
      <c r="EX143" s="772"/>
      <c r="EY143" s="772"/>
      <c r="EZ143" s="772"/>
      <c r="FA143" s="772"/>
      <c r="FB143" s="772"/>
      <c r="FC143" s="772"/>
      <c r="FD143" s="772"/>
      <c r="FE143" s="772"/>
      <c r="FF143" s="772"/>
      <c r="FG143" s="772"/>
      <c r="FH143" s="772"/>
      <c r="FI143" s="772"/>
      <c r="FJ143" s="772"/>
      <c r="FK143" s="772"/>
      <c r="FL143" s="772"/>
      <c r="FM143" s="772"/>
      <c r="FN143" s="772"/>
      <c r="FO143" s="772"/>
      <c r="FP143" s="772"/>
      <c r="FQ143" s="772"/>
      <c r="FR143" s="772"/>
      <c r="FS143" s="772"/>
      <c r="FT143" s="772"/>
      <c r="FU143" s="772"/>
      <c r="FV143" s="772"/>
      <c r="FW143" s="772"/>
      <c r="FX143" s="772"/>
      <c r="FY143" s="772"/>
      <c r="FZ143" s="772"/>
      <c r="GA143" s="772"/>
      <c r="GB143" s="772"/>
      <c r="GC143" s="772"/>
      <c r="GD143" s="772"/>
      <c r="GE143" s="772"/>
      <c r="GF143" s="772"/>
      <c r="GG143" s="772"/>
      <c r="GH143" s="772"/>
      <c r="GI143" s="772"/>
      <c r="GJ143" s="772"/>
      <c r="GK143" s="772"/>
      <c r="GL143" s="772"/>
      <c r="GM143" s="772"/>
      <c r="GN143" s="772"/>
      <c r="GO143" s="772"/>
      <c r="GP143" s="772"/>
      <c r="GQ143" s="772"/>
      <c r="GR143" s="772"/>
      <c r="GS143" s="772"/>
      <c r="GT143" s="772"/>
      <c r="GU143" s="772"/>
      <c r="GV143" s="772"/>
      <c r="GW143" s="772"/>
      <c r="GX143" s="772"/>
      <c r="GY143" s="772"/>
      <c r="GZ143" s="772"/>
      <c r="HA143" s="772"/>
      <c r="HB143" s="772"/>
      <c r="HC143" s="772"/>
      <c r="HD143" s="772"/>
      <c r="HE143" s="772"/>
      <c r="HF143" s="772"/>
      <c r="HG143" s="772"/>
      <c r="HH143" s="772"/>
      <c r="HI143" s="772"/>
      <c r="HJ143" s="772"/>
      <c r="HK143" s="772"/>
      <c r="HL143" s="772"/>
      <c r="HM143" s="772"/>
      <c r="HN143" s="772"/>
      <c r="HO143" s="772"/>
      <c r="HP143" s="772"/>
    </row>
    <row r="144" spans="1:224" ht="15.75">
      <c r="A144" s="782"/>
      <c r="B144" s="785"/>
      <c r="C144" s="785"/>
      <c r="D144" s="785"/>
      <c r="E144" s="785"/>
      <c r="F144" s="785"/>
      <c r="G144" s="785"/>
      <c r="H144" s="785"/>
      <c r="I144" s="785"/>
      <c r="J144" s="785"/>
      <c r="K144" s="785"/>
      <c r="L144" s="792"/>
      <c r="M144" s="785"/>
      <c r="N144" s="785"/>
      <c r="O144" s="785"/>
      <c r="P144" s="785"/>
      <c r="Q144" s="785"/>
      <c r="R144" s="785"/>
      <c r="S144" s="785"/>
      <c r="T144" s="785"/>
      <c r="U144" s="785"/>
      <c r="V144" s="785"/>
      <c r="W144" s="785"/>
      <c r="X144" s="785"/>
      <c r="Y144" s="785"/>
      <c r="Z144" s="785"/>
      <c r="AA144" s="785"/>
      <c r="AB144" s="785"/>
      <c r="AC144" s="785"/>
      <c r="AD144" s="785"/>
      <c r="AE144" s="785"/>
      <c r="AF144" s="785"/>
      <c r="AG144" s="772"/>
      <c r="AH144" s="772"/>
      <c r="AI144" s="772"/>
      <c r="AJ144" s="772"/>
      <c r="AK144" s="772"/>
      <c r="AL144" s="772"/>
      <c r="AM144" s="772"/>
      <c r="AN144" s="772"/>
      <c r="AO144" s="772"/>
      <c r="AP144" s="772"/>
      <c r="AQ144" s="772"/>
      <c r="AR144" s="772"/>
      <c r="AS144" s="772"/>
      <c r="AT144" s="772"/>
      <c r="AU144" s="772"/>
      <c r="AV144" s="772"/>
      <c r="AW144" s="772"/>
      <c r="AX144" s="772"/>
      <c r="AY144" s="772"/>
      <c r="AZ144" s="772"/>
      <c r="BA144" s="772"/>
      <c r="BB144" s="772"/>
      <c r="BC144" s="772"/>
      <c r="BD144" s="772"/>
      <c r="BE144" s="772"/>
      <c r="BF144" s="772"/>
      <c r="BG144" s="772"/>
      <c r="BH144" s="772"/>
      <c r="BI144" s="772"/>
      <c r="BJ144" s="772"/>
      <c r="BK144" s="772"/>
      <c r="BL144" s="772"/>
      <c r="BM144" s="772"/>
      <c r="BN144" s="772"/>
      <c r="BO144" s="772"/>
      <c r="BP144" s="772"/>
      <c r="BQ144" s="772"/>
      <c r="BR144" s="772"/>
      <c r="BS144" s="772"/>
      <c r="BT144" s="772"/>
      <c r="BU144" s="772"/>
      <c r="BV144" s="772"/>
      <c r="BW144" s="772"/>
      <c r="BX144" s="772"/>
      <c r="BY144" s="772"/>
      <c r="BZ144" s="772"/>
      <c r="CA144" s="772"/>
      <c r="CB144" s="772"/>
      <c r="CC144" s="772"/>
      <c r="CD144" s="772"/>
      <c r="CE144" s="772"/>
      <c r="CF144" s="772"/>
      <c r="CG144" s="772"/>
      <c r="CH144" s="772"/>
      <c r="CI144" s="772"/>
      <c r="CJ144" s="772"/>
      <c r="CK144" s="772"/>
      <c r="CL144" s="772"/>
      <c r="CM144" s="772"/>
      <c r="CN144" s="772"/>
      <c r="CO144" s="772"/>
      <c r="CP144" s="772"/>
      <c r="CQ144" s="772"/>
      <c r="CR144" s="772"/>
      <c r="CS144" s="772"/>
      <c r="CT144" s="772"/>
      <c r="CU144" s="772"/>
      <c r="CV144" s="772"/>
      <c r="CW144" s="772"/>
      <c r="CX144" s="772"/>
      <c r="CY144" s="772"/>
      <c r="CZ144" s="772"/>
      <c r="DA144" s="772"/>
      <c r="DB144" s="772"/>
      <c r="DC144" s="772"/>
      <c r="DD144" s="772"/>
      <c r="DE144" s="772"/>
      <c r="DF144" s="772"/>
      <c r="DG144" s="772"/>
      <c r="DH144" s="772"/>
      <c r="DI144" s="772"/>
      <c r="DJ144" s="772"/>
      <c r="DK144" s="772"/>
      <c r="DL144" s="772"/>
      <c r="DM144" s="772"/>
      <c r="DN144" s="772"/>
      <c r="DO144" s="772"/>
      <c r="DP144" s="772"/>
      <c r="DQ144" s="772"/>
      <c r="DR144" s="772"/>
      <c r="DS144" s="772"/>
      <c r="DT144" s="772"/>
      <c r="DU144" s="772"/>
      <c r="DV144" s="772"/>
      <c r="DW144" s="772"/>
      <c r="DX144" s="772"/>
      <c r="DY144" s="772"/>
      <c r="DZ144" s="772"/>
      <c r="EA144" s="772"/>
      <c r="EB144" s="772"/>
      <c r="EC144" s="772"/>
      <c r="ED144" s="772"/>
      <c r="EE144" s="772"/>
      <c r="EF144" s="772"/>
      <c r="EG144" s="772"/>
      <c r="EH144" s="772"/>
      <c r="EI144" s="772"/>
      <c r="EJ144" s="772"/>
      <c r="EK144" s="772"/>
      <c r="EL144" s="772"/>
      <c r="EM144" s="772"/>
      <c r="EN144" s="772"/>
      <c r="EO144" s="772"/>
      <c r="EP144" s="772"/>
      <c r="EQ144" s="772"/>
      <c r="ER144" s="772"/>
      <c r="ES144" s="772"/>
      <c r="ET144" s="772"/>
      <c r="EU144" s="772"/>
      <c r="EV144" s="772"/>
      <c r="EW144" s="772"/>
      <c r="EX144" s="772"/>
      <c r="EY144" s="772"/>
      <c r="EZ144" s="772"/>
      <c r="FA144" s="772"/>
      <c r="FB144" s="772"/>
      <c r="FC144" s="772"/>
      <c r="FD144" s="772"/>
      <c r="FE144" s="772"/>
      <c r="FF144" s="772"/>
      <c r="FG144" s="772"/>
      <c r="FH144" s="772"/>
      <c r="FI144" s="772"/>
      <c r="FJ144" s="772"/>
      <c r="FK144" s="772"/>
      <c r="FL144" s="772"/>
      <c r="FM144" s="772"/>
      <c r="FN144" s="772"/>
      <c r="FO144" s="772"/>
      <c r="FP144" s="772"/>
      <c r="FQ144" s="772"/>
      <c r="FR144" s="772"/>
      <c r="FS144" s="772"/>
      <c r="FT144" s="772"/>
      <c r="FU144" s="772"/>
      <c r="FV144" s="772"/>
      <c r="FW144" s="772"/>
      <c r="FX144" s="772"/>
      <c r="FY144" s="772"/>
      <c r="FZ144" s="772"/>
      <c r="GA144" s="772"/>
      <c r="GB144" s="772"/>
      <c r="GC144" s="772"/>
      <c r="GD144" s="772"/>
      <c r="GE144" s="772"/>
      <c r="GF144" s="772"/>
      <c r="GG144" s="772"/>
      <c r="GH144" s="772"/>
      <c r="GI144" s="772"/>
      <c r="GJ144" s="772"/>
      <c r="GK144" s="772"/>
      <c r="GL144" s="772"/>
      <c r="GM144" s="772"/>
      <c r="GN144" s="772"/>
      <c r="GO144" s="772"/>
      <c r="GP144" s="772"/>
      <c r="GQ144" s="772"/>
      <c r="GR144" s="772"/>
      <c r="GS144" s="772"/>
      <c r="GT144" s="772"/>
      <c r="GU144" s="772"/>
      <c r="GV144" s="772"/>
      <c r="GW144" s="772"/>
      <c r="GX144" s="772"/>
      <c r="GY144" s="772"/>
      <c r="GZ144" s="772"/>
      <c r="HA144" s="772"/>
      <c r="HB144" s="772"/>
      <c r="HC144" s="772"/>
      <c r="HD144" s="772"/>
      <c r="HE144" s="772"/>
      <c r="HF144" s="772"/>
      <c r="HG144" s="772"/>
      <c r="HH144" s="772"/>
      <c r="HI144" s="772"/>
      <c r="HJ144" s="772"/>
      <c r="HK144" s="772"/>
      <c r="HL144" s="772"/>
      <c r="HM144" s="772"/>
      <c r="HN144" s="772"/>
      <c r="HO144" s="772"/>
      <c r="HP144" s="772"/>
    </row>
    <row r="145" spans="1:224" ht="15.75">
      <c r="A145" s="782"/>
      <c r="B145" s="785"/>
      <c r="C145" s="785"/>
      <c r="D145" s="785"/>
      <c r="E145" s="785"/>
      <c r="F145" s="785"/>
      <c r="G145" s="785"/>
      <c r="H145" s="785"/>
      <c r="I145" s="785"/>
      <c r="J145" s="785"/>
      <c r="K145" s="785"/>
      <c r="L145" s="792"/>
      <c r="M145" s="785"/>
      <c r="N145" s="785"/>
      <c r="O145" s="785"/>
      <c r="P145" s="785"/>
      <c r="Q145" s="785"/>
      <c r="R145" s="785"/>
      <c r="S145" s="785"/>
      <c r="T145" s="785"/>
      <c r="U145" s="785"/>
      <c r="V145" s="785"/>
      <c r="W145" s="785"/>
      <c r="X145" s="785"/>
      <c r="Y145" s="785"/>
      <c r="Z145" s="785"/>
      <c r="AA145" s="785"/>
      <c r="AB145" s="785"/>
      <c r="AC145" s="785"/>
      <c r="AD145" s="785"/>
      <c r="AE145" s="785"/>
      <c r="AF145" s="785"/>
      <c r="AG145" s="772"/>
      <c r="AH145" s="772"/>
      <c r="AI145" s="772"/>
      <c r="AJ145" s="772"/>
      <c r="AK145" s="772"/>
      <c r="AL145" s="772"/>
      <c r="AM145" s="772"/>
      <c r="AN145" s="772"/>
      <c r="AO145" s="772"/>
      <c r="AP145" s="772"/>
      <c r="AQ145" s="772"/>
      <c r="AR145" s="772"/>
      <c r="AS145" s="772"/>
      <c r="AT145" s="772"/>
      <c r="AU145" s="772"/>
      <c r="AV145" s="772"/>
      <c r="AW145" s="772"/>
      <c r="AX145" s="772"/>
      <c r="AY145" s="772"/>
      <c r="AZ145" s="772"/>
      <c r="BA145" s="772"/>
      <c r="BB145" s="772"/>
      <c r="BC145" s="772"/>
      <c r="BD145" s="772"/>
      <c r="BE145" s="772"/>
      <c r="BF145" s="772"/>
      <c r="BG145" s="772"/>
      <c r="BH145" s="772"/>
      <c r="BI145" s="772"/>
      <c r="BJ145" s="772"/>
      <c r="BK145" s="772"/>
      <c r="BL145" s="772"/>
      <c r="BM145" s="772"/>
      <c r="BN145" s="772"/>
      <c r="BO145" s="772"/>
      <c r="BP145" s="772"/>
      <c r="BQ145" s="772"/>
      <c r="BR145" s="772"/>
      <c r="BS145" s="772"/>
      <c r="BT145" s="772"/>
      <c r="BU145" s="772"/>
      <c r="BV145" s="772"/>
      <c r="BW145" s="772"/>
      <c r="BX145" s="772"/>
      <c r="BY145" s="772"/>
      <c r="BZ145" s="772"/>
      <c r="CA145" s="772"/>
      <c r="CB145" s="772"/>
      <c r="CC145" s="772"/>
      <c r="CD145" s="772"/>
      <c r="CE145" s="772"/>
      <c r="CF145" s="772"/>
      <c r="CG145" s="772"/>
      <c r="CH145" s="772"/>
      <c r="CI145" s="772"/>
      <c r="CJ145" s="772"/>
      <c r="CK145" s="772"/>
      <c r="CL145" s="772"/>
      <c r="CM145" s="772"/>
      <c r="CN145" s="772"/>
      <c r="CO145" s="772"/>
      <c r="CP145" s="772"/>
      <c r="CQ145" s="772"/>
      <c r="CR145" s="772"/>
      <c r="CS145" s="772"/>
      <c r="CT145" s="772"/>
      <c r="CU145" s="772"/>
      <c r="CV145" s="772"/>
      <c r="CW145" s="772"/>
      <c r="CX145" s="772"/>
      <c r="CY145" s="772"/>
      <c r="CZ145" s="772"/>
      <c r="DA145" s="772"/>
      <c r="DB145" s="772"/>
      <c r="DC145" s="772"/>
      <c r="DD145" s="772"/>
      <c r="DE145" s="772"/>
      <c r="DF145" s="772"/>
      <c r="DG145" s="772"/>
      <c r="DH145" s="772"/>
      <c r="DI145" s="772"/>
      <c r="DJ145" s="772"/>
      <c r="DK145" s="772"/>
      <c r="DL145" s="772"/>
      <c r="DM145" s="772"/>
      <c r="DN145" s="772"/>
      <c r="DO145" s="772"/>
      <c r="DP145" s="772"/>
      <c r="DQ145" s="772"/>
      <c r="DR145" s="772"/>
      <c r="DS145" s="772"/>
      <c r="DT145" s="772"/>
      <c r="DU145" s="772"/>
      <c r="DV145" s="772"/>
      <c r="DW145" s="772"/>
      <c r="DX145" s="772"/>
      <c r="DY145" s="772"/>
      <c r="DZ145" s="772"/>
      <c r="EA145" s="772"/>
      <c r="EB145" s="772"/>
      <c r="EC145" s="772"/>
      <c r="ED145" s="772"/>
      <c r="EE145" s="772"/>
      <c r="EF145" s="772"/>
      <c r="EG145" s="772"/>
      <c r="EH145" s="772"/>
      <c r="EI145" s="772"/>
      <c r="EJ145" s="772"/>
      <c r="EK145" s="772"/>
      <c r="EL145" s="772"/>
      <c r="EM145" s="772"/>
      <c r="EN145" s="772"/>
      <c r="EO145" s="772"/>
      <c r="EP145" s="772"/>
      <c r="EQ145" s="772"/>
      <c r="ER145" s="772"/>
      <c r="ES145" s="772"/>
      <c r="ET145" s="772"/>
      <c r="EU145" s="772"/>
      <c r="EV145" s="772"/>
      <c r="EW145" s="772"/>
      <c r="EX145" s="772"/>
      <c r="EY145" s="772"/>
      <c r="EZ145" s="772"/>
      <c r="FA145" s="772"/>
      <c r="FB145" s="772"/>
      <c r="FC145" s="772"/>
      <c r="FD145" s="772"/>
      <c r="FE145" s="772"/>
      <c r="FF145" s="772"/>
      <c r="FG145" s="772"/>
      <c r="FH145" s="772"/>
      <c r="FI145" s="772"/>
      <c r="FJ145" s="772"/>
      <c r="FK145" s="772"/>
      <c r="FL145" s="772"/>
      <c r="FM145" s="772"/>
      <c r="FN145" s="772"/>
      <c r="FO145" s="772"/>
      <c r="FP145" s="772"/>
      <c r="FQ145" s="772"/>
      <c r="FR145" s="772"/>
      <c r="FS145" s="772"/>
      <c r="FT145" s="772"/>
      <c r="FU145" s="772"/>
      <c r="FV145" s="772"/>
      <c r="FW145" s="772"/>
      <c r="FX145" s="772"/>
      <c r="FY145" s="772"/>
      <c r="FZ145" s="772"/>
      <c r="GA145" s="772"/>
      <c r="GB145" s="772"/>
      <c r="GC145" s="772"/>
      <c r="GD145" s="772"/>
      <c r="GE145" s="772"/>
      <c r="GF145" s="772"/>
      <c r="GG145" s="772"/>
      <c r="GH145" s="772"/>
      <c r="GI145" s="772"/>
      <c r="GJ145" s="772"/>
      <c r="GK145" s="772"/>
      <c r="GL145" s="772"/>
      <c r="GM145" s="772"/>
      <c r="GN145" s="772"/>
      <c r="GO145" s="772"/>
      <c r="GP145" s="772"/>
      <c r="GQ145" s="772"/>
      <c r="GR145" s="772"/>
      <c r="GS145" s="772"/>
      <c r="GT145" s="772"/>
      <c r="GU145" s="772"/>
      <c r="GV145" s="772"/>
      <c r="GW145" s="772"/>
      <c r="GX145" s="772"/>
      <c r="GY145" s="772"/>
      <c r="GZ145" s="772"/>
      <c r="HA145" s="772"/>
      <c r="HB145" s="772"/>
      <c r="HC145" s="772"/>
      <c r="HD145" s="772"/>
      <c r="HE145" s="772"/>
      <c r="HF145" s="772"/>
      <c r="HG145" s="772"/>
      <c r="HH145" s="772"/>
      <c r="HI145" s="772"/>
      <c r="HJ145" s="772"/>
      <c r="HK145" s="772"/>
      <c r="HL145" s="772"/>
      <c r="HM145" s="772"/>
      <c r="HN145" s="772"/>
      <c r="HO145" s="772"/>
      <c r="HP145" s="772"/>
    </row>
    <row r="146" spans="1:224" ht="15.75">
      <c r="A146" s="782"/>
      <c r="B146" s="785"/>
      <c r="C146" s="785"/>
      <c r="D146" s="785"/>
      <c r="E146" s="785"/>
      <c r="F146" s="785"/>
      <c r="G146" s="785"/>
      <c r="H146" s="785"/>
      <c r="I146" s="785"/>
      <c r="J146" s="785"/>
      <c r="K146" s="785"/>
      <c r="L146" s="792"/>
      <c r="M146" s="785"/>
      <c r="N146" s="785"/>
      <c r="O146" s="785"/>
      <c r="P146" s="785"/>
      <c r="Q146" s="785"/>
      <c r="R146" s="785"/>
      <c r="S146" s="785"/>
      <c r="T146" s="785"/>
      <c r="U146" s="785"/>
      <c r="V146" s="785"/>
      <c r="W146" s="785"/>
      <c r="X146" s="785"/>
      <c r="Y146" s="785"/>
      <c r="Z146" s="785"/>
      <c r="AA146" s="785"/>
      <c r="AB146" s="785"/>
      <c r="AC146" s="785"/>
      <c r="AD146" s="785"/>
      <c r="AE146" s="785"/>
      <c r="AF146" s="785"/>
      <c r="AG146" s="772"/>
      <c r="AH146" s="772"/>
      <c r="AI146" s="772"/>
      <c r="AJ146" s="772"/>
      <c r="AK146" s="772"/>
      <c r="AL146" s="772"/>
      <c r="AM146" s="772"/>
      <c r="AN146" s="772"/>
      <c r="AO146" s="772"/>
      <c r="AP146" s="772"/>
      <c r="AQ146" s="772"/>
      <c r="AR146" s="772"/>
      <c r="AS146" s="772"/>
      <c r="AT146" s="772"/>
      <c r="AU146" s="772"/>
      <c r="AV146" s="772"/>
      <c r="AW146" s="772"/>
      <c r="AX146" s="772"/>
      <c r="AY146" s="772"/>
      <c r="AZ146" s="772"/>
      <c r="BA146" s="772"/>
      <c r="BB146" s="772"/>
      <c r="BC146" s="772"/>
      <c r="BD146" s="772"/>
      <c r="BE146" s="772"/>
      <c r="BF146" s="772"/>
      <c r="BG146" s="772"/>
      <c r="BH146" s="772"/>
      <c r="BI146" s="772"/>
      <c r="BJ146" s="772"/>
      <c r="BK146" s="772"/>
      <c r="BL146" s="772"/>
      <c r="BM146" s="772"/>
      <c r="BN146" s="772"/>
      <c r="BO146" s="772"/>
      <c r="BP146" s="772"/>
      <c r="BQ146" s="772"/>
      <c r="BR146" s="772"/>
      <c r="BS146" s="772"/>
      <c r="BT146" s="772"/>
      <c r="BU146" s="772"/>
      <c r="BV146" s="772"/>
      <c r="BW146" s="772"/>
      <c r="BX146" s="772"/>
      <c r="BY146" s="772"/>
      <c r="BZ146" s="772"/>
      <c r="CA146" s="772"/>
      <c r="CB146" s="772"/>
      <c r="CC146" s="772"/>
      <c r="CD146" s="772"/>
      <c r="CE146" s="772"/>
      <c r="CF146" s="772"/>
      <c r="CG146" s="772"/>
      <c r="CH146" s="772"/>
      <c r="CI146" s="772"/>
      <c r="CJ146" s="772"/>
      <c r="CK146" s="772"/>
      <c r="CL146" s="772"/>
      <c r="CM146" s="772"/>
      <c r="CN146" s="772"/>
      <c r="CO146" s="772"/>
      <c r="CP146" s="772"/>
      <c r="CQ146" s="772"/>
      <c r="CR146" s="772"/>
      <c r="CS146" s="772"/>
      <c r="CT146" s="772"/>
      <c r="CU146" s="772"/>
      <c r="CV146" s="772"/>
      <c r="CW146" s="772"/>
      <c r="CX146" s="772"/>
      <c r="CY146" s="772"/>
      <c r="CZ146" s="772"/>
      <c r="DA146" s="772"/>
      <c r="DB146" s="772"/>
      <c r="DC146" s="772"/>
      <c r="DD146" s="772"/>
      <c r="DE146" s="772"/>
      <c r="DF146" s="772"/>
      <c r="DG146" s="772"/>
      <c r="DH146" s="772"/>
      <c r="DI146" s="772"/>
      <c r="DJ146" s="772"/>
      <c r="DK146" s="772"/>
      <c r="DL146" s="772"/>
      <c r="DM146" s="772"/>
      <c r="DN146" s="772"/>
      <c r="DO146" s="772"/>
      <c r="DP146" s="772"/>
      <c r="DQ146" s="772"/>
      <c r="DR146" s="772"/>
      <c r="DS146" s="772"/>
      <c r="DT146" s="772"/>
      <c r="DU146" s="772"/>
      <c r="DV146" s="772"/>
      <c r="DW146" s="772"/>
      <c r="DX146" s="772"/>
      <c r="DY146" s="772"/>
      <c r="DZ146" s="772"/>
      <c r="EA146" s="772"/>
      <c r="EB146" s="772"/>
      <c r="EC146" s="772"/>
      <c r="ED146" s="772"/>
      <c r="EE146" s="772"/>
      <c r="EF146" s="772"/>
      <c r="EG146" s="772"/>
      <c r="EH146" s="772"/>
      <c r="EI146" s="772"/>
      <c r="EJ146" s="772"/>
      <c r="EK146" s="772"/>
      <c r="EL146" s="772"/>
      <c r="EM146" s="772"/>
      <c r="EN146" s="772"/>
      <c r="EO146" s="772"/>
      <c r="EP146" s="772"/>
      <c r="EQ146" s="772"/>
      <c r="ER146" s="772"/>
      <c r="ES146" s="772"/>
      <c r="ET146" s="772"/>
      <c r="EU146" s="772"/>
      <c r="EV146" s="772"/>
      <c r="EW146" s="772"/>
      <c r="EX146" s="772"/>
      <c r="EY146" s="772"/>
      <c r="EZ146" s="772"/>
      <c r="FA146" s="772"/>
      <c r="FB146" s="772"/>
      <c r="FC146" s="772"/>
      <c r="FD146" s="772"/>
      <c r="FE146" s="772"/>
      <c r="FF146" s="772"/>
      <c r="FG146" s="772"/>
      <c r="FH146" s="772"/>
      <c r="FI146" s="772"/>
      <c r="FJ146" s="772"/>
      <c r="FK146" s="772"/>
      <c r="FL146" s="772"/>
      <c r="FM146" s="772"/>
      <c r="FN146" s="772"/>
      <c r="FO146" s="772"/>
      <c r="FP146" s="772"/>
      <c r="FQ146" s="772"/>
      <c r="FR146" s="772"/>
      <c r="FS146" s="772"/>
      <c r="FT146" s="772"/>
      <c r="FU146" s="772"/>
      <c r="FV146" s="772"/>
      <c r="FW146" s="772"/>
      <c r="FX146" s="772"/>
      <c r="FY146" s="772"/>
      <c r="FZ146" s="772"/>
      <c r="GA146" s="772"/>
      <c r="GB146" s="772"/>
      <c r="GC146" s="772"/>
      <c r="GD146" s="772"/>
      <c r="GE146" s="772"/>
      <c r="GF146" s="772"/>
      <c r="GG146" s="772"/>
      <c r="GH146" s="772"/>
      <c r="GI146" s="772"/>
      <c r="GJ146" s="772"/>
      <c r="GK146" s="772"/>
      <c r="GL146" s="772"/>
      <c r="GM146" s="772"/>
      <c r="GN146" s="772"/>
      <c r="GO146" s="772"/>
      <c r="GP146" s="772"/>
      <c r="GQ146" s="772"/>
      <c r="GR146" s="772"/>
      <c r="GS146" s="772"/>
      <c r="GT146" s="772"/>
      <c r="GU146" s="772"/>
      <c r="GV146" s="772"/>
      <c r="GW146" s="772"/>
      <c r="GX146" s="772"/>
      <c r="GY146" s="772"/>
      <c r="GZ146" s="772"/>
      <c r="HA146" s="772"/>
      <c r="HB146" s="772"/>
      <c r="HC146" s="772"/>
      <c r="HD146" s="772"/>
      <c r="HE146" s="772"/>
      <c r="HF146" s="772"/>
      <c r="HG146" s="772"/>
      <c r="HH146" s="772"/>
      <c r="HI146" s="772"/>
      <c r="HJ146" s="772"/>
      <c r="HK146" s="772"/>
      <c r="HL146" s="772"/>
      <c r="HM146" s="772"/>
      <c r="HN146" s="772"/>
      <c r="HO146" s="772"/>
      <c r="HP146" s="772"/>
    </row>
    <row r="147" spans="1:224" ht="15.75">
      <c r="A147" s="782"/>
      <c r="B147" s="785"/>
      <c r="C147" s="785"/>
      <c r="D147" s="785"/>
      <c r="E147" s="785"/>
      <c r="F147" s="785"/>
      <c r="G147" s="785"/>
      <c r="H147" s="785"/>
      <c r="I147" s="785"/>
      <c r="J147" s="785"/>
      <c r="K147" s="785"/>
      <c r="L147" s="792"/>
      <c r="M147" s="785"/>
      <c r="N147" s="785"/>
      <c r="O147" s="785"/>
      <c r="P147" s="785"/>
      <c r="Q147" s="785"/>
      <c r="R147" s="785"/>
      <c r="S147" s="785"/>
      <c r="T147" s="785"/>
      <c r="U147" s="785"/>
      <c r="V147" s="785"/>
      <c r="W147" s="785"/>
      <c r="X147" s="785"/>
      <c r="Y147" s="785"/>
      <c r="Z147" s="785"/>
      <c r="AA147" s="785"/>
      <c r="AB147" s="785"/>
      <c r="AC147" s="785"/>
      <c r="AD147" s="785"/>
      <c r="AE147" s="785"/>
      <c r="AF147" s="785"/>
      <c r="AG147" s="772"/>
      <c r="AH147" s="772"/>
      <c r="AI147" s="772"/>
      <c r="AJ147" s="772"/>
      <c r="AK147" s="772"/>
      <c r="AL147" s="772"/>
      <c r="AM147" s="772"/>
      <c r="AN147" s="772"/>
      <c r="AO147" s="772"/>
      <c r="AP147" s="772"/>
      <c r="AQ147" s="772"/>
      <c r="AR147" s="772"/>
      <c r="AS147" s="772"/>
      <c r="AT147" s="772"/>
      <c r="AU147" s="772"/>
      <c r="AV147" s="772"/>
      <c r="AW147" s="772"/>
      <c r="AX147" s="772"/>
      <c r="AY147" s="772"/>
      <c r="AZ147" s="772"/>
      <c r="BA147" s="772"/>
      <c r="BB147" s="772"/>
      <c r="BC147" s="772"/>
      <c r="BD147" s="772"/>
      <c r="BE147" s="772"/>
      <c r="BF147" s="772"/>
      <c r="BG147" s="772"/>
      <c r="BH147" s="772"/>
      <c r="BI147" s="772"/>
      <c r="BJ147" s="772"/>
      <c r="BK147" s="772"/>
      <c r="BL147" s="772"/>
      <c r="BM147" s="772"/>
      <c r="BN147" s="772"/>
      <c r="BO147" s="772"/>
      <c r="BP147" s="772"/>
      <c r="BQ147" s="772"/>
      <c r="BR147" s="772"/>
      <c r="BS147" s="772"/>
      <c r="BT147" s="772"/>
      <c r="BU147" s="772"/>
      <c r="BV147" s="772"/>
      <c r="BW147" s="772"/>
      <c r="BX147" s="772"/>
      <c r="BY147" s="772"/>
      <c r="BZ147" s="772"/>
      <c r="CA147" s="772"/>
      <c r="CB147" s="772"/>
      <c r="CC147" s="772"/>
      <c r="CD147" s="772"/>
      <c r="CE147" s="772"/>
      <c r="CF147" s="772"/>
      <c r="CG147" s="772"/>
      <c r="CH147" s="772"/>
      <c r="CI147" s="772"/>
      <c r="CJ147" s="772"/>
      <c r="CK147" s="772"/>
      <c r="CL147" s="772"/>
      <c r="CM147" s="772"/>
      <c r="CN147" s="772"/>
      <c r="CO147" s="772"/>
      <c r="CP147" s="772"/>
      <c r="CQ147" s="772"/>
      <c r="CR147" s="772"/>
      <c r="CS147" s="772"/>
      <c r="CT147" s="772"/>
      <c r="CU147" s="772"/>
      <c r="CV147" s="772"/>
      <c r="CW147" s="772"/>
      <c r="CX147" s="772"/>
      <c r="CY147" s="772"/>
      <c r="CZ147" s="772"/>
      <c r="DA147" s="772"/>
      <c r="DB147" s="772"/>
      <c r="DC147" s="772"/>
      <c r="DD147" s="772"/>
      <c r="DE147" s="772"/>
      <c r="DF147" s="772"/>
      <c r="DG147" s="772"/>
      <c r="DH147" s="772"/>
      <c r="DI147" s="772"/>
      <c r="DJ147" s="772"/>
      <c r="DK147" s="772"/>
      <c r="DL147" s="772"/>
      <c r="DM147" s="772"/>
      <c r="DN147" s="772"/>
      <c r="DO147" s="772"/>
      <c r="DP147" s="772"/>
      <c r="DQ147" s="772"/>
      <c r="DR147" s="772"/>
      <c r="DS147" s="772"/>
      <c r="DT147" s="772"/>
      <c r="DU147" s="772"/>
      <c r="DV147" s="772"/>
      <c r="DW147" s="772"/>
      <c r="DX147" s="772"/>
      <c r="DY147" s="772"/>
      <c r="DZ147" s="772"/>
      <c r="EA147" s="772"/>
      <c r="EB147" s="772"/>
      <c r="EC147" s="772"/>
      <c r="ED147" s="772"/>
      <c r="EE147" s="772"/>
      <c r="EF147" s="772"/>
      <c r="EG147" s="772"/>
      <c r="EH147" s="772"/>
      <c r="EI147" s="772"/>
      <c r="EJ147" s="772"/>
      <c r="EK147" s="772"/>
      <c r="EL147" s="772"/>
      <c r="EM147" s="772"/>
      <c r="EN147" s="772"/>
      <c r="EO147" s="772"/>
      <c r="EP147" s="772"/>
      <c r="EQ147" s="772"/>
      <c r="ER147" s="772"/>
      <c r="ES147" s="772"/>
      <c r="ET147" s="772"/>
      <c r="EU147" s="772"/>
      <c r="EV147" s="772"/>
      <c r="EW147" s="772"/>
      <c r="EX147" s="772"/>
      <c r="EY147" s="772"/>
      <c r="EZ147" s="772"/>
      <c r="FA147" s="772"/>
      <c r="FB147" s="772"/>
      <c r="FC147" s="772"/>
      <c r="FD147" s="772"/>
      <c r="FE147" s="772"/>
      <c r="FF147" s="772"/>
      <c r="FG147" s="772"/>
      <c r="FH147" s="772"/>
      <c r="FI147" s="772"/>
      <c r="FJ147" s="772"/>
      <c r="FK147" s="772"/>
      <c r="FL147" s="772"/>
      <c r="FM147" s="772"/>
      <c r="FN147" s="772"/>
      <c r="FO147" s="772"/>
      <c r="FP147" s="772"/>
      <c r="FQ147" s="772"/>
      <c r="FR147" s="772"/>
      <c r="FS147" s="772"/>
      <c r="FT147" s="772"/>
      <c r="FU147" s="772"/>
      <c r="FV147" s="772"/>
      <c r="FW147" s="772"/>
      <c r="FX147" s="772"/>
      <c r="FY147" s="772"/>
      <c r="FZ147" s="772"/>
      <c r="GA147" s="772"/>
      <c r="GB147" s="772"/>
      <c r="GC147" s="772"/>
      <c r="GD147" s="772"/>
      <c r="GE147" s="772"/>
      <c r="GF147" s="772"/>
      <c r="GG147" s="772"/>
      <c r="GH147" s="772"/>
      <c r="GI147" s="772"/>
      <c r="GJ147" s="772"/>
      <c r="GK147" s="772"/>
      <c r="GL147" s="772"/>
      <c r="GM147" s="772"/>
      <c r="GN147" s="772"/>
      <c r="GO147" s="772"/>
      <c r="GP147" s="772"/>
      <c r="GQ147" s="772"/>
      <c r="GR147" s="772"/>
      <c r="GS147" s="772"/>
      <c r="GT147" s="772"/>
      <c r="GU147" s="772"/>
      <c r="GV147" s="772"/>
      <c r="GW147" s="772"/>
      <c r="GX147" s="772"/>
      <c r="GY147" s="772"/>
      <c r="GZ147" s="772"/>
      <c r="HA147" s="772"/>
      <c r="HB147" s="772"/>
      <c r="HC147" s="772"/>
      <c r="HD147" s="772"/>
      <c r="HE147" s="772"/>
      <c r="HF147" s="772"/>
      <c r="HG147" s="772"/>
      <c r="HH147" s="772"/>
      <c r="HI147" s="772"/>
      <c r="HJ147" s="772"/>
      <c r="HK147" s="772"/>
      <c r="HL147" s="772"/>
      <c r="HM147" s="772"/>
      <c r="HN147" s="772"/>
      <c r="HO147" s="772"/>
      <c r="HP147" s="772"/>
    </row>
    <row r="148" spans="1:224" ht="15.75">
      <c r="A148" s="782"/>
      <c r="B148" s="785"/>
      <c r="C148" s="785"/>
      <c r="D148" s="785"/>
      <c r="E148" s="785"/>
      <c r="F148" s="785"/>
      <c r="G148" s="785"/>
      <c r="H148" s="785"/>
      <c r="I148" s="785"/>
      <c r="J148" s="785"/>
      <c r="K148" s="785"/>
      <c r="L148" s="792"/>
      <c r="M148" s="785"/>
      <c r="N148" s="785"/>
      <c r="O148" s="785"/>
      <c r="P148" s="785"/>
      <c r="Q148" s="785"/>
      <c r="R148" s="785"/>
      <c r="S148" s="785"/>
      <c r="T148" s="785"/>
      <c r="U148" s="785"/>
      <c r="V148" s="785"/>
      <c r="W148" s="785"/>
      <c r="X148" s="785"/>
      <c r="Y148" s="785"/>
      <c r="Z148" s="785"/>
      <c r="AA148" s="785"/>
      <c r="AB148" s="785"/>
      <c r="AC148" s="785"/>
      <c r="AD148" s="785"/>
      <c r="AE148" s="785"/>
      <c r="AF148" s="785"/>
      <c r="AG148" s="772"/>
      <c r="AH148" s="772"/>
      <c r="AI148" s="772"/>
      <c r="AJ148" s="772"/>
      <c r="AK148" s="772"/>
      <c r="AL148" s="772"/>
      <c r="AM148" s="772"/>
      <c r="AN148" s="772"/>
      <c r="AO148" s="772"/>
      <c r="AP148" s="772"/>
      <c r="AQ148" s="772"/>
      <c r="AR148" s="772"/>
      <c r="AS148" s="772"/>
      <c r="AT148" s="772"/>
      <c r="AU148" s="772"/>
      <c r="AV148" s="772"/>
      <c r="AW148" s="772"/>
      <c r="AX148" s="772"/>
      <c r="AY148" s="772"/>
      <c r="AZ148" s="772"/>
      <c r="BA148" s="772"/>
      <c r="BB148" s="772"/>
      <c r="BC148" s="772"/>
      <c r="BD148" s="772"/>
      <c r="BE148" s="772"/>
      <c r="BF148" s="772"/>
      <c r="BG148" s="772"/>
      <c r="BH148" s="772"/>
      <c r="BI148" s="772"/>
      <c r="BJ148" s="772"/>
      <c r="BK148" s="772"/>
      <c r="BL148" s="772"/>
      <c r="BM148" s="772"/>
      <c r="BN148" s="772"/>
      <c r="BO148" s="772"/>
      <c r="BP148" s="772"/>
      <c r="BQ148" s="772"/>
      <c r="BR148" s="772"/>
      <c r="BS148" s="772"/>
      <c r="BT148" s="772"/>
      <c r="BU148" s="772"/>
      <c r="BV148" s="772"/>
      <c r="BW148" s="772"/>
      <c r="BX148" s="772"/>
      <c r="BY148" s="772"/>
      <c r="BZ148" s="772"/>
      <c r="CA148" s="772"/>
      <c r="CB148" s="772"/>
      <c r="CC148" s="772"/>
      <c r="CD148" s="772"/>
      <c r="CE148" s="772"/>
      <c r="CF148" s="772"/>
      <c r="CG148" s="772"/>
      <c r="CH148" s="772"/>
      <c r="CI148" s="772"/>
      <c r="CJ148" s="772"/>
      <c r="CK148" s="772"/>
      <c r="CL148" s="772"/>
      <c r="CM148" s="772"/>
      <c r="CN148" s="772"/>
      <c r="CO148" s="772"/>
      <c r="CP148" s="772"/>
      <c r="CQ148" s="772"/>
      <c r="CR148" s="772"/>
      <c r="CS148" s="772"/>
      <c r="CT148" s="772"/>
      <c r="CU148" s="772"/>
      <c r="CV148" s="772"/>
      <c r="CW148" s="772"/>
      <c r="CX148" s="772"/>
      <c r="CY148" s="772"/>
      <c r="CZ148" s="772"/>
      <c r="DA148" s="772"/>
      <c r="DB148" s="772"/>
      <c r="DC148" s="772"/>
      <c r="DD148" s="772"/>
      <c r="DE148" s="772"/>
      <c r="DF148" s="772"/>
      <c r="DG148" s="772"/>
      <c r="DH148" s="772"/>
      <c r="DI148" s="772"/>
      <c r="DJ148" s="772"/>
      <c r="DK148" s="772"/>
      <c r="DL148" s="772"/>
      <c r="DM148" s="772"/>
      <c r="DN148" s="772"/>
      <c r="DO148" s="772"/>
      <c r="DP148" s="772"/>
      <c r="DQ148" s="772"/>
      <c r="DR148" s="772"/>
      <c r="DS148" s="772"/>
      <c r="DT148" s="772"/>
      <c r="DU148" s="772"/>
      <c r="DV148" s="772"/>
      <c r="DW148" s="772"/>
      <c r="DX148" s="772"/>
      <c r="DY148" s="772"/>
      <c r="DZ148" s="772"/>
      <c r="EA148" s="772"/>
      <c r="EB148" s="772"/>
      <c r="EC148" s="772"/>
      <c r="ED148" s="772"/>
      <c r="EE148" s="772"/>
      <c r="EF148" s="772"/>
      <c r="EG148" s="772"/>
      <c r="EH148" s="772"/>
      <c r="EI148" s="772"/>
      <c r="EJ148" s="772"/>
      <c r="EK148" s="772"/>
      <c r="EL148" s="772"/>
      <c r="EM148" s="772"/>
      <c r="EN148" s="772"/>
      <c r="EO148" s="772"/>
      <c r="EP148" s="772"/>
      <c r="EQ148" s="772"/>
      <c r="ER148" s="772"/>
      <c r="ES148" s="772"/>
      <c r="ET148" s="772"/>
      <c r="EU148" s="772"/>
      <c r="EV148" s="772"/>
      <c r="EW148" s="772"/>
      <c r="EX148" s="772"/>
      <c r="EY148" s="772"/>
      <c r="EZ148" s="772"/>
      <c r="FA148" s="772"/>
      <c r="FB148" s="772"/>
      <c r="FC148" s="772"/>
      <c r="FD148" s="772"/>
      <c r="FE148" s="772"/>
      <c r="FF148" s="772"/>
      <c r="FG148" s="772"/>
      <c r="FH148" s="772"/>
      <c r="FI148" s="772"/>
      <c r="FJ148" s="772"/>
      <c r="FK148" s="772"/>
      <c r="FL148" s="772"/>
      <c r="FM148" s="772"/>
      <c r="FN148" s="772"/>
      <c r="FO148" s="772"/>
      <c r="FP148" s="772"/>
      <c r="FQ148" s="772"/>
      <c r="FR148" s="772"/>
      <c r="FS148" s="772"/>
      <c r="FT148" s="772"/>
      <c r="FU148" s="772"/>
      <c r="FV148" s="772"/>
      <c r="FW148" s="772"/>
      <c r="FX148" s="772"/>
      <c r="FY148" s="772"/>
      <c r="FZ148" s="772"/>
      <c r="GA148" s="772"/>
      <c r="GB148" s="772"/>
      <c r="GC148" s="772"/>
      <c r="GD148" s="772"/>
      <c r="GE148" s="772"/>
      <c r="GF148" s="772"/>
      <c r="GG148" s="772"/>
      <c r="GH148" s="772"/>
      <c r="GI148" s="772"/>
      <c r="GJ148" s="772"/>
      <c r="GK148" s="772"/>
      <c r="GL148" s="772"/>
      <c r="GM148" s="772"/>
      <c r="GN148" s="772"/>
      <c r="GO148" s="772"/>
      <c r="GP148" s="772"/>
      <c r="GQ148" s="772"/>
      <c r="GR148" s="772"/>
      <c r="GS148" s="772"/>
      <c r="GT148" s="772"/>
      <c r="GU148" s="772"/>
      <c r="GV148" s="772"/>
      <c r="GW148" s="772"/>
      <c r="GX148" s="772"/>
      <c r="GY148" s="772"/>
      <c r="GZ148" s="772"/>
      <c r="HA148" s="772"/>
      <c r="HB148" s="772"/>
      <c r="HC148" s="772"/>
      <c r="HD148" s="772"/>
      <c r="HE148" s="772"/>
      <c r="HF148" s="772"/>
      <c r="HG148" s="772"/>
      <c r="HH148" s="772"/>
      <c r="HI148" s="772"/>
      <c r="HJ148" s="772"/>
      <c r="HK148" s="772"/>
      <c r="HL148" s="772"/>
      <c r="HM148" s="772"/>
      <c r="HN148" s="772"/>
      <c r="HO148" s="772"/>
      <c r="HP148" s="772"/>
    </row>
    <row r="149" spans="1:224" ht="15.75">
      <c r="A149" s="782"/>
      <c r="B149" s="785"/>
      <c r="C149" s="785"/>
      <c r="D149" s="785"/>
      <c r="E149" s="785"/>
      <c r="F149" s="785"/>
      <c r="G149" s="785"/>
      <c r="H149" s="785"/>
      <c r="I149" s="785"/>
      <c r="J149" s="785"/>
      <c r="K149" s="785"/>
      <c r="L149" s="792"/>
      <c r="M149" s="785"/>
      <c r="N149" s="785"/>
      <c r="O149" s="785"/>
      <c r="P149" s="785"/>
      <c r="Q149" s="785"/>
      <c r="R149" s="785"/>
      <c r="S149" s="785"/>
      <c r="T149" s="785"/>
      <c r="U149" s="785"/>
      <c r="V149" s="785"/>
      <c r="W149" s="785"/>
      <c r="X149" s="785"/>
      <c r="Y149" s="785"/>
      <c r="Z149" s="785"/>
      <c r="AA149" s="785"/>
      <c r="AB149" s="785"/>
      <c r="AC149" s="785"/>
      <c r="AD149" s="785"/>
      <c r="AE149" s="785"/>
      <c r="AF149" s="785"/>
      <c r="AG149" s="772"/>
      <c r="AH149" s="772"/>
      <c r="AI149" s="772"/>
      <c r="AJ149" s="772"/>
      <c r="AK149" s="772"/>
      <c r="AL149" s="772"/>
      <c r="AM149" s="772"/>
      <c r="AN149" s="772"/>
      <c r="AO149" s="772"/>
      <c r="AP149" s="772"/>
      <c r="AQ149" s="772"/>
      <c r="AR149" s="772"/>
      <c r="AS149" s="772"/>
      <c r="AT149" s="772"/>
      <c r="AU149" s="772"/>
      <c r="AV149" s="772"/>
      <c r="AW149" s="772"/>
      <c r="AX149" s="772"/>
      <c r="AY149" s="772"/>
      <c r="AZ149" s="772"/>
      <c r="BA149" s="772"/>
      <c r="BB149" s="772"/>
      <c r="BC149" s="772"/>
      <c r="BD149" s="772"/>
      <c r="BE149" s="772"/>
      <c r="BF149" s="772"/>
      <c r="BG149" s="772"/>
      <c r="BH149" s="772"/>
      <c r="BI149" s="772"/>
      <c r="BJ149" s="772"/>
      <c r="BK149" s="772"/>
      <c r="BL149" s="772"/>
      <c r="BM149" s="772"/>
      <c r="BN149" s="772"/>
      <c r="BO149" s="772"/>
      <c r="BP149" s="772"/>
      <c r="BQ149" s="772"/>
      <c r="BR149" s="772"/>
      <c r="BS149" s="772"/>
      <c r="BT149" s="772"/>
      <c r="BU149" s="772"/>
      <c r="BV149" s="772"/>
      <c r="BW149" s="772"/>
      <c r="BX149" s="772"/>
      <c r="BY149" s="772"/>
      <c r="BZ149" s="772"/>
      <c r="CA149" s="772"/>
      <c r="CB149" s="772"/>
      <c r="CC149" s="772"/>
      <c r="CD149" s="772"/>
      <c r="CE149" s="772"/>
      <c r="CF149" s="772"/>
      <c r="CG149" s="772"/>
      <c r="CH149" s="772"/>
      <c r="CI149" s="772"/>
      <c r="CJ149" s="772"/>
      <c r="CK149" s="772"/>
      <c r="CL149" s="772"/>
      <c r="CM149" s="772"/>
      <c r="CN149" s="772"/>
      <c r="CO149" s="772"/>
      <c r="CP149" s="772"/>
      <c r="CQ149" s="772"/>
      <c r="CR149" s="772"/>
      <c r="CS149" s="772"/>
      <c r="CT149" s="772"/>
      <c r="CU149" s="772"/>
      <c r="CV149" s="772"/>
      <c r="CW149" s="772"/>
      <c r="CX149" s="772"/>
      <c r="CY149" s="772"/>
      <c r="CZ149" s="772"/>
      <c r="DA149" s="772"/>
      <c r="DB149" s="772"/>
      <c r="DC149" s="772"/>
      <c r="DD149" s="772"/>
      <c r="DE149" s="772"/>
      <c r="DF149" s="772"/>
      <c r="DG149" s="772"/>
      <c r="DH149" s="772"/>
      <c r="DI149" s="772"/>
      <c r="DJ149" s="772"/>
      <c r="DK149" s="772"/>
      <c r="DL149" s="772"/>
      <c r="DM149" s="772"/>
      <c r="DN149" s="772"/>
      <c r="DO149" s="772"/>
      <c r="DP149" s="772"/>
      <c r="DQ149" s="772"/>
      <c r="DR149" s="772"/>
      <c r="DS149" s="772"/>
      <c r="DT149" s="772"/>
      <c r="DU149" s="772"/>
      <c r="DV149" s="772"/>
      <c r="DW149" s="772"/>
      <c r="DX149" s="772"/>
      <c r="DY149" s="772"/>
      <c r="DZ149" s="772"/>
      <c r="EA149" s="772"/>
      <c r="EB149" s="772"/>
      <c r="EC149" s="772"/>
      <c r="ED149" s="772"/>
      <c r="EE149" s="772"/>
      <c r="EF149" s="772"/>
      <c r="EG149" s="772"/>
      <c r="EH149" s="772"/>
      <c r="EI149" s="772"/>
      <c r="EJ149" s="772"/>
      <c r="EK149" s="772"/>
      <c r="EL149" s="772"/>
      <c r="EM149" s="772"/>
      <c r="EN149" s="772"/>
      <c r="EO149" s="772"/>
      <c r="EP149" s="772"/>
      <c r="EQ149" s="772"/>
      <c r="ER149" s="772"/>
      <c r="ES149" s="772"/>
      <c r="ET149" s="772"/>
      <c r="EU149" s="772"/>
      <c r="EV149" s="772"/>
      <c r="EW149" s="772"/>
      <c r="EX149" s="772"/>
      <c r="EY149" s="772"/>
      <c r="EZ149" s="772"/>
      <c r="FA149" s="772"/>
      <c r="FB149" s="772"/>
      <c r="FC149" s="772"/>
      <c r="FD149" s="772"/>
      <c r="FE149" s="772"/>
      <c r="FF149" s="772"/>
      <c r="FG149" s="772"/>
      <c r="FH149" s="772"/>
      <c r="FI149" s="772"/>
      <c r="FJ149" s="772"/>
      <c r="FK149" s="772"/>
      <c r="FL149" s="772"/>
      <c r="FM149" s="772"/>
      <c r="FN149" s="772"/>
      <c r="FO149" s="772"/>
      <c r="FP149" s="772"/>
      <c r="FQ149" s="772"/>
      <c r="FR149" s="772"/>
      <c r="FS149" s="772"/>
      <c r="FT149" s="772"/>
      <c r="FU149" s="772"/>
      <c r="FV149" s="772"/>
      <c r="FW149" s="772"/>
      <c r="FX149" s="772"/>
      <c r="FY149" s="772"/>
      <c r="FZ149" s="772"/>
      <c r="GA149" s="772"/>
      <c r="GB149" s="772"/>
      <c r="GC149" s="772"/>
      <c r="GD149" s="772"/>
      <c r="GE149" s="772"/>
      <c r="GF149" s="772"/>
      <c r="GG149" s="772"/>
      <c r="GH149" s="772"/>
      <c r="GI149" s="772"/>
      <c r="GJ149" s="772"/>
      <c r="GK149" s="772"/>
      <c r="GL149" s="772"/>
      <c r="GM149" s="772"/>
      <c r="GN149" s="772"/>
      <c r="GO149" s="772"/>
      <c r="GP149" s="772"/>
      <c r="GQ149" s="772"/>
      <c r="GR149" s="772"/>
      <c r="GS149" s="772"/>
      <c r="GT149" s="772"/>
      <c r="GU149" s="772"/>
      <c r="GV149" s="772"/>
      <c r="GW149" s="772"/>
      <c r="GX149" s="772"/>
      <c r="GY149" s="772"/>
      <c r="GZ149" s="772"/>
      <c r="HA149" s="772"/>
      <c r="HB149" s="772"/>
      <c r="HC149" s="772"/>
      <c r="HD149" s="772"/>
      <c r="HE149" s="772"/>
      <c r="HF149" s="772"/>
      <c r="HG149" s="772"/>
      <c r="HH149" s="772"/>
      <c r="HI149" s="772"/>
      <c r="HJ149" s="772"/>
      <c r="HK149" s="772"/>
      <c r="HL149" s="772"/>
      <c r="HM149" s="772"/>
      <c r="HN149" s="772"/>
      <c r="HO149" s="772"/>
      <c r="HP149" s="772"/>
    </row>
    <row r="150" spans="1:224" ht="15.75">
      <c r="A150" s="782"/>
      <c r="B150" s="785"/>
      <c r="C150" s="785"/>
      <c r="D150" s="785"/>
      <c r="E150" s="785"/>
      <c r="F150" s="785"/>
      <c r="G150" s="785"/>
      <c r="H150" s="785"/>
      <c r="I150" s="785"/>
      <c r="J150" s="785"/>
      <c r="K150" s="785"/>
      <c r="L150" s="792"/>
      <c r="M150" s="785"/>
      <c r="N150" s="785"/>
      <c r="O150" s="785"/>
      <c r="P150" s="785"/>
      <c r="Q150" s="785"/>
      <c r="R150" s="785"/>
      <c r="S150" s="785"/>
      <c r="T150" s="785"/>
      <c r="U150" s="785"/>
      <c r="V150" s="785"/>
      <c r="W150" s="785"/>
      <c r="X150" s="785"/>
      <c r="Y150" s="785"/>
      <c r="Z150" s="785"/>
      <c r="AA150" s="785"/>
      <c r="AB150" s="785"/>
      <c r="AC150" s="785"/>
      <c r="AD150" s="785"/>
      <c r="AE150" s="785"/>
      <c r="AF150" s="785"/>
      <c r="AG150" s="772"/>
      <c r="AH150" s="772"/>
      <c r="AI150" s="772"/>
      <c r="AJ150" s="772"/>
      <c r="AK150" s="772"/>
      <c r="AL150" s="772"/>
      <c r="AM150" s="772"/>
      <c r="AN150" s="772"/>
      <c r="AO150" s="772"/>
      <c r="AP150" s="772"/>
      <c r="AQ150" s="772"/>
      <c r="AR150" s="772"/>
      <c r="AS150" s="772"/>
      <c r="AT150" s="772"/>
      <c r="AU150" s="772"/>
      <c r="AV150" s="772"/>
      <c r="AW150" s="772"/>
      <c r="AX150" s="772"/>
      <c r="AY150" s="772"/>
      <c r="AZ150" s="772"/>
      <c r="BA150" s="772"/>
      <c r="BB150" s="772"/>
      <c r="BC150" s="772"/>
      <c r="BD150" s="772"/>
      <c r="BE150" s="772"/>
      <c r="BF150" s="772"/>
      <c r="BG150" s="772"/>
      <c r="BH150" s="772"/>
      <c r="BI150" s="772"/>
      <c r="BJ150" s="772"/>
      <c r="BK150" s="772"/>
      <c r="BL150" s="772"/>
      <c r="BM150" s="772"/>
      <c r="BN150" s="772"/>
      <c r="BO150" s="772"/>
      <c r="BP150" s="772"/>
      <c r="BQ150" s="772"/>
      <c r="BR150" s="772"/>
      <c r="BS150" s="772"/>
      <c r="BT150" s="772"/>
      <c r="BU150" s="772"/>
      <c r="BV150" s="772"/>
      <c r="BW150" s="772"/>
      <c r="BX150" s="772"/>
      <c r="BY150" s="772"/>
      <c r="BZ150" s="772"/>
      <c r="CA150" s="772"/>
      <c r="CB150" s="772"/>
      <c r="CC150" s="772"/>
      <c r="CD150" s="772"/>
      <c r="CE150" s="772"/>
      <c r="CF150" s="772"/>
      <c r="CG150" s="772"/>
      <c r="CH150" s="772"/>
      <c r="CI150" s="772"/>
      <c r="CJ150" s="772"/>
      <c r="CK150" s="772"/>
      <c r="CL150" s="772"/>
      <c r="CM150" s="772"/>
      <c r="CN150" s="772"/>
      <c r="CO150" s="772"/>
      <c r="CP150" s="772"/>
      <c r="CQ150" s="772"/>
      <c r="CR150" s="772"/>
      <c r="CS150" s="772"/>
      <c r="CT150" s="772"/>
      <c r="CU150" s="772"/>
      <c r="CV150" s="772"/>
      <c r="CW150" s="772"/>
      <c r="CX150" s="772"/>
      <c r="CY150" s="772"/>
      <c r="CZ150" s="772"/>
      <c r="DA150" s="772"/>
      <c r="DB150" s="772"/>
      <c r="DC150" s="772"/>
      <c r="DD150" s="772"/>
      <c r="DE150" s="772"/>
      <c r="DF150" s="772"/>
      <c r="DG150" s="772"/>
      <c r="DH150" s="772"/>
      <c r="DI150" s="772"/>
      <c r="DJ150" s="772"/>
      <c r="DK150" s="772"/>
      <c r="DL150" s="772"/>
      <c r="DM150" s="772"/>
      <c r="DN150" s="772"/>
      <c r="DO150" s="772"/>
      <c r="DP150" s="772"/>
      <c r="DQ150" s="772"/>
      <c r="DR150" s="772"/>
      <c r="DS150" s="772"/>
      <c r="DT150" s="772"/>
      <c r="DU150" s="772"/>
      <c r="DV150" s="772"/>
      <c r="DW150" s="772"/>
      <c r="DX150" s="772"/>
      <c r="DY150" s="772"/>
      <c r="DZ150" s="772"/>
      <c r="EA150" s="772"/>
      <c r="EB150" s="772"/>
      <c r="EC150" s="772"/>
      <c r="ED150" s="772"/>
      <c r="EE150" s="772"/>
      <c r="EF150" s="772"/>
      <c r="EG150" s="772"/>
      <c r="EH150" s="772"/>
      <c r="EI150" s="772"/>
      <c r="EJ150" s="772"/>
      <c r="EK150" s="772"/>
      <c r="EL150" s="772"/>
      <c r="EM150" s="772"/>
      <c r="EN150" s="772"/>
      <c r="EO150" s="772"/>
      <c r="EP150" s="772"/>
      <c r="EQ150" s="772"/>
      <c r="ER150" s="772"/>
      <c r="ES150" s="772"/>
      <c r="ET150" s="772"/>
      <c r="EU150" s="772"/>
      <c r="EV150" s="772"/>
      <c r="EW150" s="772"/>
      <c r="EX150" s="772"/>
      <c r="EY150" s="772"/>
      <c r="EZ150" s="772"/>
      <c r="FA150" s="772"/>
      <c r="FB150" s="772"/>
      <c r="FC150" s="772"/>
      <c r="FD150" s="772"/>
      <c r="FE150" s="772"/>
      <c r="FF150" s="772"/>
      <c r="FG150" s="772"/>
      <c r="FH150" s="772"/>
      <c r="FI150" s="772"/>
      <c r="FJ150" s="772"/>
      <c r="FK150" s="772"/>
      <c r="FL150" s="772"/>
      <c r="FM150" s="772"/>
      <c r="FN150" s="772"/>
      <c r="FO150" s="772"/>
      <c r="FP150" s="772"/>
      <c r="FQ150" s="772"/>
      <c r="FR150" s="772"/>
      <c r="FS150" s="772"/>
      <c r="FT150" s="772"/>
      <c r="FU150" s="772"/>
      <c r="FV150" s="772"/>
      <c r="FW150" s="772"/>
      <c r="FX150" s="772"/>
      <c r="FY150" s="772"/>
      <c r="FZ150" s="772"/>
      <c r="GA150" s="772"/>
      <c r="GB150" s="772"/>
      <c r="GC150" s="772"/>
      <c r="GD150" s="772"/>
      <c r="GE150" s="772"/>
      <c r="GF150" s="772"/>
      <c r="GG150" s="772"/>
      <c r="GH150" s="772"/>
      <c r="GI150" s="772"/>
      <c r="GJ150" s="772"/>
      <c r="GK150" s="772"/>
      <c r="GL150" s="772"/>
      <c r="GM150" s="772"/>
      <c r="GN150" s="772"/>
      <c r="GO150" s="772"/>
      <c r="GP150" s="772"/>
      <c r="GQ150" s="772"/>
      <c r="GR150" s="772"/>
      <c r="GS150" s="772"/>
      <c r="GT150" s="772"/>
      <c r="GU150" s="772"/>
      <c r="GV150" s="772"/>
      <c r="GW150" s="772"/>
      <c r="GX150" s="772"/>
      <c r="GY150" s="772"/>
      <c r="GZ150" s="772"/>
      <c r="HA150" s="772"/>
      <c r="HB150" s="772"/>
      <c r="HC150" s="772"/>
      <c r="HD150" s="772"/>
      <c r="HE150" s="772"/>
      <c r="HF150" s="772"/>
      <c r="HG150" s="772"/>
      <c r="HH150" s="772"/>
      <c r="HI150" s="772"/>
      <c r="HJ150" s="772"/>
      <c r="HK150" s="772"/>
      <c r="HL150" s="772"/>
      <c r="HM150" s="772"/>
      <c r="HN150" s="772"/>
      <c r="HO150" s="772"/>
      <c r="HP150" s="772"/>
    </row>
    <row r="151" spans="1:224" ht="15.75">
      <c r="A151" s="782"/>
      <c r="B151" s="785"/>
      <c r="C151" s="785"/>
      <c r="D151" s="785"/>
      <c r="E151" s="785"/>
      <c r="F151" s="785"/>
      <c r="G151" s="785"/>
      <c r="H151" s="785"/>
      <c r="I151" s="785"/>
      <c r="J151" s="785"/>
      <c r="K151" s="785"/>
      <c r="L151" s="792"/>
      <c r="M151" s="785"/>
      <c r="N151" s="785"/>
      <c r="O151" s="785"/>
      <c r="P151" s="785"/>
      <c r="Q151" s="785"/>
      <c r="R151" s="785"/>
      <c r="S151" s="785"/>
      <c r="T151" s="785"/>
      <c r="U151" s="785"/>
      <c r="V151" s="785"/>
      <c r="W151" s="785"/>
      <c r="X151" s="785"/>
      <c r="Y151" s="785"/>
      <c r="Z151" s="785"/>
      <c r="AA151" s="785"/>
      <c r="AB151" s="785"/>
      <c r="AC151" s="785"/>
      <c r="AD151" s="785"/>
      <c r="AE151" s="785"/>
      <c r="AF151" s="785"/>
      <c r="AG151" s="772"/>
      <c r="AH151" s="772"/>
      <c r="AI151" s="772"/>
      <c r="AJ151" s="772"/>
      <c r="AK151" s="772"/>
      <c r="AL151" s="772"/>
      <c r="AM151" s="772"/>
      <c r="AN151" s="772"/>
      <c r="AO151" s="772"/>
      <c r="AP151" s="772"/>
      <c r="AQ151" s="772"/>
      <c r="AR151" s="772"/>
      <c r="AS151" s="772"/>
      <c r="AT151" s="772"/>
      <c r="AU151" s="772"/>
      <c r="AV151" s="772"/>
      <c r="AW151" s="772"/>
      <c r="AX151" s="772"/>
      <c r="AY151" s="772"/>
      <c r="AZ151" s="772"/>
      <c r="BA151" s="772"/>
      <c r="BB151" s="772"/>
      <c r="BC151" s="772"/>
      <c r="BD151" s="772"/>
      <c r="BE151" s="772"/>
      <c r="BF151" s="772"/>
      <c r="BG151" s="772"/>
      <c r="BH151" s="772"/>
      <c r="BI151" s="772"/>
      <c r="BJ151" s="772"/>
      <c r="BK151" s="772"/>
      <c r="BL151" s="772"/>
      <c r="BM151" s="772"/>
      <c r="BN151" s="772"/>
      <c r="BO151" s="772"/>
      <c r="BP151" s="772"/>
      <c r="BQ151" s="772"/>
      <c r="BR151" s="772"/>
      <c r="BS151" s="772"/>
      <c r="BT151" s="772"/>
      <c r="BU151" s="772"/>
      <c r="BV151" s="772"/>
      <c r="BW151" s="772"/>
      <c r="BX151" s="772"/>
      <c r="BY151" s="772"/>
      <c r="BZ151" s="772"/>
      <c r="CA151" s="772"/>
      <c r="CB151" s="772"/>
      <c r="CC151" s="772"/>
      <c r="CD151" s="772"/>
      <c r="CE151" s="772"/>
      <c r="CF151" s="772"/>
      <c r="CG151" s="772"/>
      <c r="CH151" s="772"/>
      <c r="CI151" s="772"/>
      <c r="CJ151" s="772"/>
      <c r="CK151" s="772"/>
      <c r="CL151" s="772"/>
      <c r="CM151" s="772"/>
      <c r="CN151" s="772"/>
      <c r="CO151" s="772"/>
      <c r="CP151" s="772"/>
      <c r="CQ151" s="772"/>
      <c r="CR151" s="772"/>
      <c r="CS151" s="772"/>
      <c r="CT151" s="772"/>
      <c r="CU151" s="772"/>
      <c r="CV151" s="772"/>
      <c r="CW151" s="772"/>
      <c r="CX151" s="772"/>
      <c r="CY151" s="772"/>
      <c r="CZ151" s="772"/>
      <c r="DA151" s="772"/>
      <c r="DB151" s="772"/>
      <c r="DC151" s="772"/>
      <c r="DD151" s="772"/>
      <c r="DE151" s="772"/>
      <c r="DF151" s="772"/>
      <c r="DG151" s="772"/>
      <c r="DH151" s="772"/>
      <c r="DI151" s="772"/>
      <c r="DJ151" s="772"/>
      <c r="DK151" s="772"/>
      <c r="DL151" s="772"/>
      <c r="DM151" s="772"/>
      <c r="DN151" s="772"/>
      <c r="DO151" s="772"/>
      <c r="DP151" s="772"/>
      <c r="DQ151" s="772"/>
      <c r="DR151" s="772"/>
      <c r="DS151" s="772"/>
      <c r="DT151" s="772"/>
      <c r="DU151" s="772"/>
      <c r="DV151" s="772"/>
      <c r="DW151" s="772"/>
      <c r="DX151" s="772"/>
      <c r="DY151" s="772"/>
      <c r="DZ151" s="772"/>
      <c r="EA151" s="772"/>
      <c r="EB151" s="772"/>
      <c r="EC151" s="772"/>
      <c r="ED151" s="772"/>
      <c r="EE151" s="772"/>
      <c r="EF151" s="772"/>
      <c r="EG151" s="772"/>
      <c r="EH151" s="772"/>
      <c r="EI151" s="772"/>
      <c r="EJ151" s="772"/>
      <c r="EK151" s="772"/>
      <c r="EL151" s="772"/>
      <c r="EM151" s="772"/>
      <c r="EN151" s="772"/>
      <c r="EO151" s="772"/>
      <c r="EP151" s="772"/>
      <c r="EQ151" s="772"/>
      <c r="ER151" s="772"/>
      <c r="ES151" s="772"/>
      <c r="ET151" s="772"/>
      <c r="EU151" s="772"/>
      <c r="EV151" s="772"/>
      <c r="EW151" s="772"/>
      <c r="EX151" s="772"/>
      <c r="EY151" s="772"/>
      <c r="EZ151" s="772"/>
      <c r="FA151" s="772"/>
      <c r="FB151" s="772"/>
      <c r="FC151" s="772"/>
      <c r="FD151" s="772"/>
      <c r="FE151" s="772"/>
      <c r="FF151" s="772"/>
      <c r="FG151" s="772"/>
      <c r="FH151" s="772"/>
      <c r="FI151" s="772"/>
      <c r="FJ151" s="772"/>
      <c r="FK151" s="772"/>
      <c r="FL151" s="772"/>
      <c r="FM151" s="772"/>
      <c r="FN151" s="772"/>
      <c r="FO151" s="772"/>
      <c r="FP151" s="772"/>
      <c r="FQ151" s="772"/>
      <c r="FR151" s="772"/>
      <c r="FS151" s="772"/>
      <c r="FT151" s="772"/>
      <c r="FU151" s="772"/>
      <c r="FV151" s="772"/>
      <c r="FW151" s="772"/>
      <c r="FX151" s="772"/>
      <c r="FY151" s="772"/>
      <c r="FZ151" s="772"/>
      <c r="GA151" s="772"/>
      <c r="GB151" s="772"/>
      <c r="GC151" s="772"/>
      <c r="GD151" s="772"/>
      <c r="GE151" s="772"/>
      <c r="GF151" s="772"/>
      <c r="GG151" s="772"/>
      <c r="GH151" s="772"/>
      <c r="GI151" s="772"/>
      <c r="GJ151" s="772"/>
      <c r="GK151" s="772"/>
      <c r="GL151" s="772"/>
      <c r="GM151" s="772"/>
      <c r="GN151" s="772"/>
      <c r="GO151" s="772"/>
      <c r="GP151" s="772"/>
      <c r="GQ151" s="772"/>
      <c r="GR151" s="772"/>
      <c r="GS151" s="772"/>
      <c r="GT151" s="772"/>
      <c r="GU151" s="772"/>
      <c r="GV151" s="772"/>
      <c r="GW151" s="772"/>
      <c r="GX151" s="772"/>
      <c r="GY151" s="772"/>
      <c r="GZ151" s="772"/>
      <c r="HA151" s="772"/>
      <c r="HB151" s="772"/>
      <c r="HC151" s="772"/>
      <c r="HD151" s="772"/>
      <c r="HE151" s="772"/>
      <c r="HF151" s="772"/>
      <c r="HG151" s="772"/>
      <c r="HH151" s="772"/>
      <c r="HI151" s="772"/>
      <c r="HJ151" s="772"/>
      <c r="HK151" s="772"/>
      <c r="HL151" s="772"/>
      <c r="HM151" s="772"/>
      <c r="HN151" s="772"/>
      <c r="HO151" s="772"/>
      <c r="HP151" s="772"/>
    </row>
    <row r="152" spans="1:224" ht="15.75">
      <c r="A152" s="782"/>
      <c r="B152" s="785"/>
      <c r="C152" s="785"/>
      <c r="D152" s="785"/>
      <c r="E152" s="785"/>
      <c r="F152" s="785"/>
      <c r="G152" s="785"/>
      <c r="H152" s="785"/>
      <c r="I152" s="785"/>
      <c r="J152" s="785"/>
      <c r="K152" s="785"/>
      <c r="L152" s="792"/>
      <c r="M152" s="785"/>
      <c r="N152" s="785"/>
      <c r="O152" s="785"/>
      <c r="P152" s="785"/>
      <c r="Q152" s="785"/>
      <c r="R152" s="785"/>
      <c r="S152" s="785"/>
      <c r="T152" s="785"/>
      <c r="U152" s="785"/>
      <c r="V152" s="785"/>
      <c r="W152" s="785"/>
      <c r="X152" s="785"/>
      <c r="Y152" s="785"/>
      <c r="Z152" s="785"/>
      <c r="AA152" s="785"/>
      <c r="AB152" s="785"/>
      <c r="AC152" s="785"/>
      <c r="AD152" s="785"/>
      <c r="AE152" s="785"/>
      <c r="AF152" s="785"/>
      <c r="AG152" s="772"/>
      <c r="AH152" s="772"/>
      <c r="AI152" s="772"/>
      <c r="AJ152" s="772"/>
      <c r="AK152" s="772"/>
      <c r="AL152" s="772"/>
      <c r="AM152" s="772"/>
      <c r="AN152" s="772"/>
      <c r="AO152" s="772"/>
      <c r="AP152" s="772"/>
      <c r="AQ152" s="772"/>
      <c r="AR152" s="772"/>
      <c r="AS152" s="772"/>
      <c r="AT152" s="772"/>
      <c r="AU152" s="772"/>
      <c r="AV152" s="772"/>
      <c r="AW152" s="772"/>
      <c r="AX152" s="772"/>
      <c r="AY152" s="772"/>
      <c r="AZ152" s="772"/>
      <c r="BA152" s="772"/>
      <c r="BB152" s="772"/>
      <c r="BC152" s="772"/>
      <c r="BD152" s="772"/>
      <c r="BE152" s="772"/>
      <c r="BF152" s="772"/>
      <c r="BG152" s="772"/>
      <c r="BH152" s="772"/>
      <c r="BI152" s="772"/>
      <c r="BJ152" s="772"/>
      <c r="BK152" s="772"/>
      <c r="BL152" s="772"/>
      <c r="BM152" s="772"/>
      <c r="BN152" s="772"/>
      <c r="BO152" s="772"/>
      <c r="BP152" s="772"/>
      <c r="BQ152" s="772"/>
      <c r="BR152" s="772"/>
      <c r="BS152" s="772"/>
      <c r="BT152" s="772"/>
      <c r="BU152" s="772"/>
      <c r="BV152" s="772"/>
      <c r="BW152" s="772"/>
      <c r="BX152" s="772"/>
      <c r="BY152" s="772"/>
      <c r="BZ152" s="772"/>
      <c r="CA152" s="772"/>
      <c r="CB152" s="772"/>
      <c r="CC152" s="772"/>
      <c r="CD152" s="772"/>
      <c r="CE152" s="772"/>
      <c r="CF152" s="772"/>
      <c r="CG152" s="772"/>
      <c r="CH152" s="772"/>
      <c r="CI152" s="772"/>
      <c r="CJ152" s="772"/>
      <c r="CK152" s="772"/>
      <c r="CL152" s="772"/>
      <c r="CM152" s="772"/>
      <c r="CN152" s="772"/>
      <c r="CO152" s="772"/>
      <c r="CP152" s="772"/>
      <c r="CQ152" s="772"/>
      <c r="CR152" s="772"/>
      <c r="CS152" s="772"/>
      <c r="CT152" s="772"/>
      <c r="CU152" s="772"/>
      <c r="CV152" s="772"/>
      <c r="CW152" s="772"/>
      <c r="CX152" s="772"/>
      <c r="CY152" s="772"/>
      <c r="CZ152" s="772"/>
      <c r="DA152" s="772"/>
      <c r="DB152" s="772"/>
      <c r="DC152" s="772"/>
      <c r="DD152" s="772"/>
      <c r="DE152" s="772"/>
      <c r="DF152" s="772"/>
      <c r="DG152" s="772"/>
      <c r="DH152" s="772"/>
      <c r="DI152" s="772"/>
      <c r="DJ152" s="772"/>
      <c r="DK152" s="772"/>
      <c r="DL152" s="772"/>
      <c r="DM152" s="772"/>
      <c r="DN152" s="772"/>
      <c r="DO152" s="772"/>
      <c r="DP152" s="772"/>
      <c r="DQ152" s="772"/>
      <c r="DR152" s="772"/>
      <c r="DS152" s="772"/>
      <c r="DT152" s="772"/>
      <c r="DU152" s="772"/>
      <c r="DV152" s="772"/>
      <c r="DW152" s="772"/>
      <c r="DX152" s="772"/>
      <c r="DY152" s="772"/>
      <c r="DZ152" s="772"/>
      <c r="EA152" s="772"/>
      <c r="EB152" s="772"/>
      <c r="EC152" s="772"/>
      <c r="ED152" s="772"/>
      <c r="EE152" s="772"/>
      <c r="EF152" s="772"/>
      <c r="EG152" s="772"/>
      <c r="EH152" s="772"/>
      <c r="EI152" s="772"/>
      <c r="EJ152" s="772"/>
      <c r="EK152" s="772"/>
      <c r="EL152" s="772"/>
      <c r="EM152" s="772"/>
      <c r="EN152" s="772"/>
      <c r="EO152" s="772"/>
      <c r="EP152" s="772"/>
      <c r="EQ152" s="772"/>
      <c r="ER152" s="772"/>
      <c r="ES152" s="772"/>
      <c r="ET152" s="772"/>
      <c r="EU152" s="772"/>
      <c r="EV152" s="772"/>
      <c r="EW152" s="772"/>
      <c r="EX152" s="772"/>
      <c r="EY152" s="772"/>
      <c r="EZ152" s="772"/>
      <c r="FA152" s="772"/>
      <c r="FB152" s="772"/>
      <c r="FC152" s="772"/>
      <c r="FD152" s="772"/>
      <c r="FE152" s="772"/>
      <c r="FF152" s="772"/>
      <c r="FG152" s="772"/>
      <c r="FH152" s="772"/>
      <c r="FI152" s="772"/>
      <c r="FJ152" s="772"/>
      <c r="FK152" s="772"/>
      <c r="FL152" s="772"/>
      <c r="FM152" s="772"/>
      <c r="FN152" s="772"/>
      <c r="FO152" s="772"/>
      <c r="FP152" s="772"/>
      <c r="FQ152" s="772"/>
      <c r="FR152" s="772"/>
      <c r="FS152" s="772"/>
      <c r="FT152" s="772"/>
      <c r="FU152" s="772"/>
      <c r="FV152" s="772"/>
      <c r="FW152" s="772"/>
      <c r="FX152" s="772"/>
      <c r="FY152" s="772"/>
      <c r="FZ152" s="772"/>
      <c r="GA152" s="772"/>
      <c r="GB152" s="772"/>
      <c r="GC152" s="772"/>
      <c r="GD152" s="772"/>
      <c r="GE152" s="772"/>
      <c r="GF152" s="772"/>
      <c r="GG152" s="772"/>
      <c r="GH152" s="772"/>
      <c r="GI152" s="772"/>
      <c r="GJ152" s="772"/>
      <c r="GK152" s="772"/>
      <c r="GL152" s="772"/>
      <c r="GM152" s="772"/>
      <c r="GN152" s="772"/>
      <c r="GO152" s="772"/>
      <c r="GP152" s="772"/>
      <c r="GQ152" s="772"/>
      <c r="GR152" s="772"/>
      <c r="GS152" s="772"/>
      <c r="GT152" s="772"/>
      <c r="GU152" s="772"/>
      <c r="GV152" s="772"/>
      <c r="GW152" s="772"/>
      <c r="GX152" s="772"/>
      <c r="GY152" s="772"/>
      <c r="GZ152" s="772"/>
      <c r="HA152" s="772"/>
      <c r="HB152" s="772"/>
      <c r="HC152" s="772"/>
      <c r="HD152" s="772"/>
      <c r="HE152" s="772"/>
      <c r="HF152" s="772"/>
      <c r="HG152" s="772"/>
      <c r="HH152" s="772"/>
      <c r="HI152" s="772"/>
      <c r="HJ152" s="772"/>
      <c r="HK152" s="772"/>
      <c r="HL152" s="772"/>
      <c r="HM152" s="772"/>
      <c r="HN152" s="772"/>
      <c r="HO152" s="772"/>
      <c r="HP152" s="772"/>
    </row>
    <row r="153" spans="1:224" ht="15.75">
      <c r="A153" s="782"/>
      <c r="B153" s="785"/>
      <c r="C153" s="785"/>
      <c r="D153" s="785"/>
      <c r="E153" s="785"/>
      <c r="F153" s="785"/>
      <c r="G153" s="785"/>
      <c r="H153" s="785"/>
      <c r="I153" s="785"/>
      <c r="J153" s="785"/>
      <c r="K153" s="785"/>
      <c r="L153" s="792"/>
      <c r="M153" s="785"/>
      <c r="N153" s="785"/>
      <c r="O153" s="785"/>
      <c r="P153" s="785"/>
      <c r="Q153" s="785"/>
      <c r="R153" s="785"/>
      <c r="S153" s="785"/>
      <c r="T153" s="785"/>
      <c r="U153" s="785"/>
      <c r="V153" s="785"/>
      <c r="W153" s="785"/>
      <c r="X153" s="785"/>
      <c r="Y153" s="785"/>
      <c r="Z153" s="785"/>
      <c r="AA153" s="785"/>
      <c r="AB153" s="785"/>
      <c r="AC153" s="785"/>
      <c r="AD153" s="785"/>
      <c r="AE153" s="785"/>
      <c r="AF153" s="785"/>
      <c r="AG153" s="772"/>
      <c r="AH153" s="772"/>
      <c r="AI153" s="772"/>
      <c r="AJ153" s="772"/>
      <c r="AK153" s="772"/>
      <c r="AL153" s="772"/>
      <c r="AM153" s="772"/>
      <c r="AN153" s="772"/>
      <c r="AO153" s="772"/>
      <c r="AP153" s="772"/>
      <c r="AQ153" s="772"/>
      <c r="AR153" s="772"/>
      <c r="AS153" s="772"/>
      <c r="AT153" s="772"/>
      <c r="AU153" s="772"/>
      <c r="AV153" s="772"/>
      <c r="AW153" s="772"/>
      <c r="AX153" s="772"/>
      <c r="AY153" s="772"/>
      <c r="AZ153" s="772"/>
      <c r="BA153" s="772"/>
      <c r="BB153" s="772"/>
      <c r="BC153" s="772"/>
      <c r="BD153" s="772"/>
      <c r="BE153" s="772"/>
      <c r="BF153" s="772"/>
      <c r="BG153" s="772"/>
      <c r="BH153" s="772"/>
      <c r="BI153" s="772"/>
      <c r="BJ153" s="772"/>
      <c r="BK153" s="772"/>
      <c r="BL153" s="772"/>
      <c r="BM153" s="772"/>
      <c r="BN153" s="772"/>
      <c r="BO153" s="772"/>
      <c r="BP153" s="772"/>
      <c r="BQ153" s="772"/>
      <c r="BR153" s="772"/>
      <c r="BS153" s="772"/>
      <c r="BT153" s="772"/>
      <c r="BU153" s="772"/>
      <c r="BV153" s="772"/>
      <c r="BW153" s="772"/>
      <c r="BX153" s="772"/>
      <c r="BY153" s="772"/>
      <c r="BZ153" s="772"/>
      <c r="CA153" s="772"/>
      <c r="CB153" s="772"/>
      <c r="CC153" s="772"/>
      <c r="CD153" s="772"/>
      <c r="CE153" s="772"/>
      <c r="CF153" s="772"/>
      <c r="CG153" s="772"/>
      <c r="CH153" s="772"/>
      <c r="CI153" s="772"/>
      <c r="CJ153" s="772"/>
      <c r="CK153" s="772"/>
      <c r="CL153" s="772"/>
      <c r="CM153" s="772"/>
      <c r="CN153" s="772"/>
      <c r="CO153" s="772"/>
      <c r="CP153" s="772"/>
      <c r="CQ153" s="772"/>
      <c r="CR153" s="772"/>
      <c r="CS153" s="772"/>
      <c r="CT153" s="772"/>
      <c r="CU153" s="772"/>
      <c r="CV153" s="772"/>
      <c r="CW153" s="772"/>
      <c r="CX153" s="772"/>
      <c r="CY153" s="772"/>
      <c r="CZ153" s="772"/>
      <c r="DA153" s="772"/>
      <c r="DB153" s="772"/>
      <c r="DC153" s="772"/>
      <c r="DD153" s="772"/>
      <c r="DE153" s="772"/>
      <c r="DF153" s="772"/>
      <c r="DG153" s="772"/>
      <c r="DH153" s="772"/>
      <c r="DI153" s="772"/>
      <c r="DJ153" s="772"/>
      <c r="DK153" s="772"/>
      <c r="DL153" s="772"/>
      <c r="DM153" s="772"/>
      <c r="DN153" s="772"/>
      <c r="DO153" s="772"/>
      <c r="DP153" s="772"/>
      <c r="DQ153" s="772"/>
      <c r="DR153" s="772"/>
      <c r="DS153" s="772"/>
      <c r="DT153" s="772"/>
      <c r="DU153" s="772"/>
      <c r="DV153" s="772"/>
      <c r="DW153" s="772"/>
      <c r="DX153" s="772"/>
      <c r="DY153" s="772"/>
      <c r="DZ153" s="772"/>
      <c r="EA153" s="772"/>
      <c r="EB153" s="772"/>
      <c r="EC153" s="772"/>
      <c r="ED153" s="772"/>
      <c r="EE153" s="772"/>
      <c r="EF153" s="772"/>
      <c r="EG153" s="772"/>
      <c r="EH153" s="772"/>
      <c r="EI153" s="772"/>
      <c r="EJ153" s="772"/>
      <c r="EK153" s="772"/>
      <c r="EL153" s="772"/>
      <c r="EM153" s="772"/>
      <c r="EN153" s="772"/>
      <c r="EO153" s="772"/>
      <c r="EP153" s="772"/>
      <c r="EQ153" s="772"/>
      <c r="ER153" s="772"/>
      <c r="ES153" s="772"/>
      <c r="ET153" s="772"/>
      <c r="EU153" s="772"/>
      <c r="EV153" s="772"/>
      <c r="EW153" s="772"/>
      <c r="EX153" s="772"/>
      <c r="EY153" s="772"/>
      <c r="EZ153" s="772"/>
      <c r="FA153" s="772"/>
      <c r="FB153" s="772"/>
      <c r="FC153" s="772"/>
      <c r="FD153" s="772"/>
      <c r="FE153" s="772"/>
      <c r="FF153" s="772"/>
      <c r="FG153" s="772"/>
      <c r="FH153" s="772"/>
      <c r="FI153" s="772"/>
      <c r="FJ153" s="772"/>
      <c r="FK153" s="772"/>
      <c r="FL153" s="772"/>
      <c r="FM153" s="772"/>
      <c r="FN153" s="772"/>
      <c r="FO153" s="772"/>
      <c r="FP153" s="772"/>
      <c r="FQ153" s="772"/>
      <c r="FR153" s="772"/>
      <c r="FS153" s="772"/>
      <c r="FT153" s="772"/>
      <c r="FU153" s="772"/>
      <c r="FV153" s="772"/>
      <c r="FW153" s="772"/>
      <c r="FX153" s="772"/>
      <c r="FY153" s="772"/>
      <c r="FZ153" s="772"/>
      <c r="GA153" s="772"/>
      <c r="GB153" s="772"/>
      <c r="GC153" s="772"/>
      <c r="GD153" s="772"/>
      <c r="GE153" s="772"/>
      <c r="GF153" s="772"/>
      <c r="GG153" s="772"/>
      <c r="GH153" s="772"/>
      <c r="GI153" s="772"/>
      <c r="GJ153" s="772"/>
      <c r="GK153" s="772"/>
      <c r="GL153" s="772"/>
      <c r="GM153" s="772"/>
      <c r="GN153" s="772"/>
      <c r="GO153" s="772"/>
      <c r="GP153" s="772"/>
      <c r="GQ153" s="772"/>
      <c r="GR153" s="772"/>
      <c r="GS153" s="772"/>
      <c r="GT153" s="772"/>
      <c r="GU153" s="772"/>
      <c r="GV153" s="772"/>
      <c r="GW153" s="772"/>
      <c r="GX153" s="772"/>
      <c r="GY153" s="772"/>
      <c r="GZ153" s="772"/>
      <c r="HA153" s="772"/>
      <c r="HB153" s="772"/>
      <c r="HC153" s="772"/>
      <c r="HD153" s="772"/>
      <c r="HE153" s="772"/>
      <c r="HF153" s="772"/>
      <c r="HG153" s="772"/>
      <c r="HH153" s="772"/>
      <c r="HI153" s="772"/>
      <c r="HJ153" s="772"/>
      <c r="HK153" s="772"/>
      <c r="HL153" s="772"/>
      <c r="HM153" s="772"/>
      <c r="HN153" s="772"/>
      <c r="HO153" s="772"/>
      <c r="HP153" s="772"/>
    </row>
    <row r="154" spans="1:224" ht="15.75">
      <c r="A154" s="782"/>
      <c r="B154" s="785"/>
      <c r="C154" s="785"/>
      <c r="D154" s="785"/>
      <c r="E154" s="785"/>
      <c r="F154" s="785"/>
      <c r="G154" s="785"/>
      <c r="H154" s="785"/>
      <c r="I154" s="785"/>
      <c r="J154" s="785"/>
      <c r="K154" s="785"/>
      <c r="L154" s="792"/>
      <c r="M154" s="785"/>
      <c r="N154" s="785"/>
      <c r="O154" s="785"/>
      <c r="P154" s="785"/>
      <c r="Q154" s="785"/>
      <c r="R154" s="785"/>
      <c r="S154" s="785"/>
      <c r="T154" s="785"/>
      <c r="U154" s="785"/>
      <c r="V154" s="785"/>
      <c r="W154" s="785"/>
      <c r="X154" s="785"/>
      <c r="Y154" s="785"/>
      <c r="Z154" s="785"/>
      <c r="AA154" s="785"/>
      <c r="AB154" s="785"/>
      <c r="AC154" s="785"/>
      <c r="AD154" s="785"/>
      <c r="AE154" s="785"/>
      <c r="AF154" s="785"/>
      <c r="AG154" s="772"/>
      <c r="AH154" s="772"/>
      <c r="AI154" s="772"/>
      <c r="AJ154" s="772"/>
      <c r="AK154" s="772"/>
      <c r="AL154" s="772"/>
      <c r="AM154" s="772"/>
      <c r="AN154" s="772"/>
      <c r="AO154" s="772"/>
      <c r="AP154" s="772"/>
      <c r="AQ154" s="772"/>
      <c r="AR154" s="772"/>
      <c r="AS154" s="772"/>
      <c r="AT154" s="772"/>
      <c r="AU154" s="772"/>
      <c r="AV154" s="772"/>
      <c r="AW154" s="772"/>
      <c r="AX154" s="772"/>
      <c r="AY154" s="772"/>
      <c r="AZ154" s="772"/>
      <c r="BA154" s="772"/>
      <c r="BB154" s="772"/>
      <c r="BC154" s="772"/>
      <c r="BD154" s="772"/>
      <c r="BE154" s="772"/>
      <c r="BF154" s="772"/>
      <c r="BG154" s="772"/>
      <c r="BH154" s="772"/>
      <c r="BI154" s="772"/>
      <c r="BJ154" s="772"/>
      <c r="BK154" s="772"/>
      <c r="BL154" s="772"/>
      <c r="BM154" s="772"/>
      <c r="BN154" s="772"/>
      <c r="BO154" s="772"/>
      <c r="BP154" s="772"/>
      <c r="BQ154" s="772"/>
      <c r="BR154" s="772"/>
      <c r="BS154" s="772"/>
      <c r="BT154" s="772"/>
      <c r="BU154" s="772"/>
      <c r="BV154" s="772"/>
      <c r="BW154" s="772"/>
      <c r="BX154" s="772"/>
      <c r="BY154" s="772"/>
      <c r="BZ154" s="772"/>
      <c r="CA154" s="772"/>
      <c r="CB154" s="772"/>
      <c r="CC154" s="772"/>
      <c r="CD154" s="772"/>
      <c r="CE154" s="772"/>
      <c r="CF154" s="772"/>
      <c r="CG154" s="772"/>
      <c r="CH154" s="772"/>
      <c r="CI154" s="772"/>
      <c r="CJ154" s="772"/>
      <c r="CK154" s="772"/>
      <c r="CL154" s="772"/>
      <c r="CM154" s="772"/>
      <c r="CN154" s="772"/>
      <c r="CO154" s="772"/>
      <c r="CP154" s="772"/>
      <c r="CQ154" s="772"/>
      <c r="CR154" s="772"/>
      <c r="CS154" s="772"/>
      <c r="CT154" s="772"/>
      <c r="CU154" s="772"/>
      <c r="CV154" s="772"/>
      <c r="CW154" s="772"/>
      <c r="CX154" s="772"/>
      <c r="CY154" s="772"/>
      <c r="CZ154" s="772"/>
      <c r="DA154" s="772"/>
      <c r="DB154" s="772"/>
      <c r="DC154" s="772"/>
      <c r="DD154" s="772"/>
      <c r="DE154" s="772"/>
      <c r="DF154" s="772"/>
      <c r="DG154" s="772"/>
      <c r="DH154" s="772"/>
      <c r="DI154" s="772"/>
      <c r="DJ154" s="772"/>
      <c r="DK154" s="772"/>
      <c r="DL154" s="772"/>
      <c r="DM154" s="772"/>
      <c r="DN154" s="772"/>
      <c r="DO154" s="772"/>
      <c r="DP154" s="772"/>
      <c r="DQ154" s="772"/>
      <c r="DR154" s="772"/>
      <c r="DS154" s="772"/>
      <c r="DT154" s="772"/>
      <c r="DU154" s="772"/>
      <c r="DV154" s="772"/>
      <c r="DW154" s="772"/>
      <c r="DX154" s="772"/>
      <c r="DY154" s="772"/>
      <c r="DZ154" s="772"/>
      <c r="EA154" s="772"/>
      <c r="EB154" s="772"/>
      <c r="EC154" s="772"/>
      <c r="ED154" s="772"/>
      <c r="EE154" s="772"/>
      <c r="EF154" s="772"/>
      <c r="EG154" s="772"/>
      <c r="EH154" s="772"/>
      <c r="EI154" s="772"/>
      <c r="EJ154" s="772"/>
      <c r="EK154" s="772"/>
      <c r="EL154" s="772"/>
      <c r="EM154" s="772"/>
      <c r="EN154" s="772"/>
      <c r="EO154" s="772"/>
      <c r="EP154" s="772"/>
      <c r="EQ154" s="772"/>
      <c r="ER154" s="772"/>
      <c r="ES154" s="772"/>
      <c r="ET154" s="772"/>
      <c r="EU154" s="772"/>
      <c r="EV154" s="772"/>
      <c r="EW154" s="772"/>
      <c r="EX154" s="772"/>
      <c r="EY154" s="772"/>
      <c r="EZ154" s="772"/>
      <c r="FA154" s="772"/>
      <c r="FB154" s="772"/>
      <c r="FC154" s="772"/>
      <c r="FD154" s="772"/>
      <c r="FE154" s="772"/>
      <c r="FF154" s="772"/>
      <c r="FG154" s="772"/>
      <c r="FH154" s="772"/>
      <c r="FI154" s="772"/>
      <c r="FJ154" s="772"/>
      <c r="FK154" s="772"/>
      <c r="FL154" s="772"/>
      <c r="FM154" s="772"/>
      <c r="FN154" s="772"/>
      <c r="FO154" s="772"/>
      <c r="FP154" s="772"/>
      <c r="FQ154" s="772"/>
      <c r="FR154" s="772"/>
      <c r="FS154" s="772"/>
      <c r="FT154" s="772"/>
      <c r="FU154" s="772"/>
      <c r="FV154" s="772"/>
      <c r="FW154" s="772"/>
      <c r="FX154" s="772"/>
      <c r="FY154" s="772"/>
      <c r="FZ154" s="772"/>
      <c r="GA154" s="772"/>
      <c r="GB154" s="772"/>
      <c r="GC154" s="772"/>
      <c r="GD154" s="772"/>
      <c r="GE154" s="772"/>
      <c r="GF154" s="772"/>
      <c r="GG154" s="772"/>
      <c r="GH154" s="772"/>
      <c r="GI154" s="772"/>
      <c r="GJ154" s="772"/>
      <c r="GK154" s="772"/>
      <c r="GL154" s="772"/>
      <c r="GM154" s="772"/>
      <c r="GN154" s="772"/>
      <c r="GO154" s="772"/>
      <c r="GP154" s="772"/>
      <c r="GQ154" s="772"/>
      <c r="GR154" s="772"/>
      <c r="GS154" s="772"/>
      <c r="GT154" s="772"/>
      <c r="GU154" s="772"/>
      <c r="GV154" s="772"/>
      <c r="GW154" s="772"/>
      <c r="GX154" s="772"/>
      <c r="GY154" s="772"/>
      <c r="GZ154" s="772"/>
      <c r="HA154" s="772"/>
      <c r="HB154" s="772"/>
      <c r="HC154" s="772"/>
      <c r="HD154" s="772"/>
      <c r="HE154" s="772"/>
      <c r="HF154" s="772"/>
      <c r="HG154" s="772"/>
      <c r="HH154" s="772"/>
      <c r="HI154" s="772"/>
      <c r="HJ154" s="772"/>
      <c r="HK154" s="772"/>
      <c r="HL154" s="772"/>
      <c r="HM154" s="772"/>
      <c r="HN154" s="772"/>
      <c r="HO154" s="772"/>
      <c r="HP154" s="772"/>
    </row>
    <row r="155" spans="1:224" ht="15.75">
      <c r="A155" s="782"/>
      <c r="B155" s="785"/>
      <c r="C155" s="785"/>
      <c r="D155" s="785"/>
      <c r="E155" s="785"/>
      <c r="F155" s="785"/>
      <c r="G155" s="785"/>
      <c r="H155" s="785"/>
      <c r="I155" s="785"/>
      <c r="J155" s="785"/>
      <c r="K155" s="785"/>
      <c r="L155" s="792"/>
      <c r="M155" s="785"/>
      <c r="N155" s="785"/>
      <c r="O155" s="785"/>
      <c r="P155" s="785"/>
      <c r="Q155" s="785"/>
      <c r="R155" s="785"/>
      <c r="S155" s="785"/>
      <c r="T155" s="785"/>
      <c r="U155" s="785"/>
      <c r="V155" s="785"/>
      <c r="W155" s="785"/>
      <c r="X155" s="785"/>
      <c r="Y155" s="785"/>
      <c r="Z155" s="785"/>
      <c r="AA155" s="785"/>
      <c r="AB155" s="785"/>
      <c r="AC155" s="785"/>
      <c r="AD155" s="785"/>
      <c r="AE155" s="785"/>
      <c r="AF155" s="785"/>
      <c r="AG155" s="772"/>
      <c r="AH155" s="772"/>
      <c r="AI155" s="772"/>
      <c r="AJ155" s="772"/>
      <c r="AK155" s="772"/>
      <c r="AL155" s="772"/>
      <c r="AM155" s="772"/>
      <c r="AN155" s="772"/>
      <c r="AO155" s="772"/>
      <c r="AP155" s="772"/>
      <c r="AQ155" s="772"/>
      <c r="AR155" s="772"/>
      <c r="AS155" s="772"/>
      <c r="AT155" s="772"/>
      <c r="AU155" s="772"/>
      <c r="AV155" s="772"/>
      <c r="AW155" s="772"/>
      <c r="AX155" s="772"/>
      <c r="AY155" s="772"/>
      <c r="AZ155" s="772"/>
      <c r="BA155" s="772"/>
      <c r="BB155" s="772"/>
      <c r="BC155" s="772"/>
      <c r="BD155" s="772"/>
      <c r="BE155" s="772"/>
      <c r="BF155" s="772"/>
      <c r="BG155" s="772"/>
      <c r="BH155" s="772"/>
      <c r="BI155" s="772"/>
      <c r="BJ155" s="772"/>
      <c r="BK155" s="772"/>
      <c r="BL155" s="772"/>
      <c r="BM155" s="772"/>
      <c r="BN155" s="772"/>
      <c r="BO155" s="772"/>
      <c r="BP155" s="772"/>
      <c r="BQ155" s="772"/>
      <c r="BR155" s="772"/>
      <c r="BS155" s="772"/>
      <c r="BT155" s="772"/>
      <c r="BU155" s="772"/>
      <c r="BV155" s="772"/>
      <c r="BW155" s="772"/>
      <c r="BX155" s="772"/>
      <c r="BY155" s="772"/>
      <c r="BZ155" s="772"/>
      <c r="CA155" s="772"/>
      <c r="CB155" s="772"/>
      <c r="CC155" s="772"/>
      <c r="CD155" s="772"/>
      <c r="CE155" s="772"/>
      <c r="CF155" s="772"/>
      <c r="CG155" s="772"/>
      <c r="CH155" s="772"/>
      <c r="CI155" s="772"/>
      <c r="CJ155" s="772"/>
      <c r="CK155" s="772"/>
      <c r="CL155" s="772"/>
      <c r="CM155" s="772"/>
      <c r="CN155" s="772"/>
      <c r="CO155" s="772"/>
      <c r="CP155" s="772"/>
      <c r="CQ155" s="772"/>
      <c r="CR155" s="772"/>
      <c r="CS155" s="772"/>
      <c r="CT155" s="772"/>
      <c r="CU155" s="772"/>
      <c r="CV155" s="772"/>
      <c r="CW155" s="772"/>
      <c r="CX155" s="772"/>
      <c r="CY155" s="772"/>
      <c r="CZ155" s="772"/>
      <c r="DA155" s="772"/>
      <c r="DB155" s="772"/>
      <c r="DC155" s="772"/>
      <c r="DD155" s="772"/>
      <c r="DE155" s="772"/>
      <c r="DF155" s="772"/>
      <c r="DG155" s="772"/>
      <c r="DH155" s="772"/>
      <c r="DI155" s="772"/>
      <c r="DJ155" s="772"/>
      <c r="DK155" s="772"/>
      <c r="DL155" s="772"/>
      <c r="DM155" s="772"/>
      <c r="DN155" s="772"/>
      <c r="DO155" s="772"/>
      <c r="DP155" s="772"/>
      <c r="DQ155" s="772"/>
      <c r="DR155" s="772"/>
      <c r="DS155" s="772"/>
      <c r="DT155" s="772"/>
      <c r="DU155" s="772"/>
      <c r="DV155" s="772"/>
      <c r="DW155" s="772"/>
      <c r="DX155" s="772"/>
      <c r="DY155" s="772"/>
      <c r="DZ155" s="772"/>
      <c r="EA155" s="772"/>
      <c r="EB155" s="772"/>
      <c r="EC155" s="772"/>
      <c r="ED155" s="772"/>
      <c r="EE155" s="772"/>
      <c r="EF155" s="772"/>
      <c r="EG155" s="772"/>
      <c r="EH155" s="772"/>
      <c r="EI155" s="772"/>
      <c r="EJ155" s="772"/>
      <c r="EK155" s="772"/>
      <c r="EL155" s="772"/>
      <c r="EM155" s="772"/>
      <c r="EN155" s="772"/>
      <c r="EO155" s="772"/>
      <c r="EP155" s="772"/>
      <c r="EQ155" s="772"/>
      <c r="ER155" s="772"/>
      <c r="ES155" s="772"/>
      <c r="ET155" s="772"/>
      <c r="EU155" s="772"/>
      <c r="EV155" s="772"/>
      <c r="EW155" s="772"/>
      <c r="EX155" s="772"/>
      <c r="EY155" s="772"/>
      <c r="EZ155" s="772"/>
      <c r="FA155" s="772"/>
      <c r="FB155" s="772"/>
      <c r="FC155" s="772"/>
      <c r="FD155" s="772"/>
      <c r="FE155" s="772"/>
      <c r="FF155" s="772"/>
      <c r="FG155" s="772"/>
      <c r="FH155" s="772"/>
      <c r="FI155" s="772"/>
      <c r="FJ155" s="772"/>
      <c r="FK155" s="772"/>
      <c r="FL155" s="772"/>
      <c r="FM155" s="772"/>
      <c r="FN155" s="772"/>
      <c r="FO155" s="772"/>
      <c r="FP155" s="772"/>
      <c r="FQ155" s="772"/>
      <c r="FR155" s="772"/>
      <c r="FS155" s="772"/>
      <c r="FT155" s="772"/>
      <c r="FU155" s="772"/>
      <c r="FV155" s="772"/>
      <c r="FW155" s="772"/>
      <c r="FX155" s="772"/>
      <c r="FY155" s="772"/>
      <c r="FZ155" s="772"/>
      <c r="GA155" s="772"/>
      <c r="GB155" s="772"/>
      <c r="GC155" s="772"/>
      <c r="GD155" s="772"/>
      <c r="GE155" s="772"/>
      <c r="GF155" s="772"/>
      <c r="GG155" s="772"/>
      <c r="GH155" s="772"/>
      <c r="GI155" s="772"/>
      <c r="GJ155" s="772"/>
      <c r="GK155" s="772"/>
      <c r="GL155" s="772"/>
      <c r="GM155" s="772"/>
      <c r="GN155" s="772"/>
      <c r="GO155" s="772"/>
      <c r="GP155" s="772"/>
      <c r="GQ155" s="772"/>
      <c r="GR155" s="772"/>
      <c r="GS155" s="772"/>
      <c r="GT155" s="772"/>
      <c r="GU155" s="772"/>
      <c r="GV155" s="772"/>
      <c r="GW155" s="772"/>
      <c r="GX155" s="772"/>
      <c r="GY155" s="772"/>
      <c r="GZ155" s="772"/>
      <c r="HA155" s="772"/>
      <c r="HB155" s="772"/>
      <c r="HC155" s="772"/>
      <c r="HD155" s="772"/>
      <c r="HE155" s="772"/>
      <c r="HF155" s="772"/>
      <c r="HG155" s="772"/>
      <c r="HH155" s="772"/>
      <c r="HI155" s="772"/>
      <c r="HJ155" s="772"/>
      <c r="HK155" s="772"/>
      <c r="HL155" s="772"/>
      <c r="HM155" s="772"/>
      <c r="HN155" s="772"/>
      <c r="HO155" s="772"/>
      <c r="HP155" s="772"/>
    </row>
    <row r="156" spans="1:224" ht="15.75">
      <c r="A156" s="782"/>
      <c r="B156" s="785"/>
      <c r="C156" s="785"/>
      <c r="D156" s="785"/>
      <c r="E156" s="785"/>
      <c r="F156" s="785"/>
      <c r="G156" s="785"/>
      <c r="H156" s="785"/>
      <c r="I156" s="785"/>
      <c r="J156" s="785"/>
      <c r="K156" s="785"/>
      <c r="L156" s="792"/>
      <c r="M156" s="785"/>
      <c r="N156" s="785"/>
      <c r="O156" s="785"/>
      <c r="P156" s="785"/>
      <c r="Q156" s="785"/>
      <c r="R156" s="785"/>
      <c r="S156" s="785"/>
      <c r="T156" s="785"/>
      <c r="U156" s="785"/>
      <c r="V156" s="785"/>
      <c r="W156" s="785"/>
      <c r="X156" s="785"/>
      <c r="Y156" s="785"/>
      <c r="Z156" s="785"/>
      <c r="AA156" s="785"/>
      <c r="AB156" s="785"/>
      <c r="AC156" s="785"/>
      <c r="AD156" s="785"/>
      <c r="AE156" s="785"/>
      <c r="AF156" s="785"/>
      <c r="AG156" s="772"/>
      <c r="AH156" s="772"/>
      <c r="AI156" s="772"/>
      <c r="AJ156" s="772"/>
      <c r="AK156" s="772"/>
      <c r="AL156" s="772"/>
      <c r="AM156" s="772"/>
      <c r="AN156" s="772"/>
      <c r="AO156" s="772"/>
      <c r="AP156" s="772"/>
      <c r="AQ156" s="772"/>
      <c r="AR156" s="772"/>
      <c r="AS156" s="772"/>
      <c r="AT156" s="772"/>
      <c r="AU156" s="772"/>
      <c r="AV156" s="772"/>
      <c r="AW156" s="772"/>
      <c r="AX156" s="772"/>
      <c r="AY156" s="772"/>
      <c r="AZ156" s="772"/>
      <c r="BA156" s="772"/>
      <c r="BB156" s="772"/>
      <c r="BC156" s="772"/>
      <c r="BD156" s="772"/>
      <c r="BE156" s="772"/>
      <c r="BF156" s="772"/>
      <c r="BG156" s="772"/>
      <c r="BH156" s="772"/>
      <c r="BI156" s="772"/>
      <c r="BJ156" s="772"/>
      <c r="BK156" s="772"/>
      <c r="BL156" s="772"/>
      <c r="BM156" s="772"/>
      <c r="BN156" s="772"/>
      <c r="BO156" s="772"/>
      <c r="BP156" s="772"/>
      <c r="BQ156" s="772"/>
      <c r="BR156" s="772"/>
      <c r="BS156" s="772"/>
      <c r="BT156" s="772"/>
      <c r="BU156" s="772"/>
      <c r="BV156" s="772"/>
      <c r="BW156" s="772"/>
      <c r="BX156" s="772"/>
      <c r="BY156" s="772"/>
      <c r="BZ156" s="772"/>
      <c r="CA156" s="772"/>
      <c r="CB156" s="772"/>
      <c r="CC156" s="772"/>
      <c r="CD156" s="772"/>
      <c r="CE156" s="772"/>
      <c r="CF156" s="772"/>
      <c r="CG156" s="772"/>
      <c r="CH156" s="772"/>
      <c r="CI156" s="772"/>
      <c r="CJ156" s="772"/>
      <c r="CK156" s="772"/>
      <c r="CL156" s="772"/>
      <c r="CM156" s="772"/>
      <c r="CN156" s="772"/>
      <c r="CO156" s="772"/>
      <c r="CP156" s="772"/>
      <c r="CQ156" s="772"/>
      <c r="CR156" s="772"/>
      <c r="CS156" s="772"/>
      <c r="CT156" s="772"/>
      <c r="CU156" s="772"/>
      <c r="CV156" s="772"/>
      <c r="CW156" s="772"/>
      <c r="CX156" s="772"/>
      <c r="CY156" s="772"/>
      <c r="CZ156" s="772"/>
      <c r="DA156" s="772"/>
      <c r="DB156" s="772"/>
      <c r="DC156" s="772"/>
      <c r="DD156" s="772"/>
      <c r="DE156" s="772"/>
      <c r="DF156" s="772"/>
      <c r="DG156" s="772"/>
      <c r="DH156" s="772"/>
      <c r="DI156" s="772"/>
      <c r="DJ156" s="772"/>
      <c r="DK156" s="772"/>
      <c r="DL156" s="772"/>
      <c r="DM156" s="772"/>
      <c r="DN156" s="772"/>
      <c r="DO156" s="772"/>
      <c r="DP156" s="772"/>
      <c r="DQ156" s="772"/>
      <c r="DR156" s="772"/>
      <c r="DS156" s="772"/>
      <c r="DT156" s="772"/>
      <c r="DU156" s="772"/>
      <c r="DV156" s="772"/>
      <c r="DW156" s="772"/>
      <c r="DX156" s="772"/>
      <c r="DY156" s="772"/>
      <c r="DZ156" s="772"/>
      <c r="EA156" s="772"/>
      <c r="EB156" s="772"/>
      <c r="EC156" s="772"/>
      <c r="ED156" s="772"/>
      <c r="EE156" s="772"/>
      <c r="EF156" s="772"/>
      <c r="EG156" s="772"/>
      <c r="EH156" s="772"/>
      <c r="EI156" s="772"/>
      <c r="EJ156" s="772"/>
      <c r="EK156" s="772"/>
      <c r="EL156" s="772"/>
      <c r="EM156" s="772"/>
      <c r="EN156" s="772"/>
      <c r="EO156" s="772"/>
      <c r="EP156" s="772"/>
      <c r="EQ156" s="772"/>
      <c r="ER156" s="772"/>
      <c r="ES156" s="772"/>
      <c r="ET156" s="772"/>
      <c r="EU156" s="772"/>
      <c r="EV156" s="772"/>
      <c r="EW156" s="772"/>
      <c r="EX156" s="772"/>
      <c r="EY156" s="772"/>
      <c r="EZ156" s="772"/>
      <c r="FA156" s="772"/>
      <c r="FB156" s="772"/>
      <c r="FC156" s="772"/>
      <c r="FD156" s="772"/>
      <c r="FE156" s="772"/>
      <c r="FF156" s="772"/>
      <c r="FG156" s="772"/>
      <c r="FH156" s="772"/>
      <c r="FI156" s="772"/>
      <c r="FJ156" s="772"/>
      <c r="FK156" s="772"/>
      <c r="FL156" s="772"/>
      <c r="FM156" s="772"/>
      <c r="FN156" s="772"/>
      <c r="FO156" s="772"/>
      <c r="FP156" s="772"/>
      <c r="FQ156" s="772"/>
      <c r="FR156" s="772"/>
      <c r="FS156" s="772"/>
      <c r="FT156" s="772"/>
      <c r="FU156" s="772"/>
      <c r="FV156" s="772"/>
      <c r="FW156" s="772"/>
      <c r="FX156" s="772"/>
      <c r="FY156" s="772"/>
      <c r="FZ156" s="772"/>
      <c r="GA156" s="772"/>
      <c r="GB156" s="772"/>
      <c r="GC156" s="772"/>
      <c r="GD156" s="772"/>
      <c r="GE156" s="772"/>
      <c r="GF156" s="772"/>
      <c r="GG156" s="772"/>
      <c r="GH156" s="772"/>
      <c r="GI156" s="772"/>
      <c r="GJ156" s="772"/>
      <c r="GK156" s="772"/>
      <c r="GL156" s="772"/>
      <c r="GM156" s="772"/>
      <c r="GN156" s="772"/>
      <c r="GO156" s="772"/>
      <c r="GP156" s="772"/>
      <c r="GQ156" s="772"/>
      <c r="GR156" s="772"/>
      <c r="GS156" s="772"/>
      <c r="GT156" s="772"/>
      <c r="GU156" s="772"/>
      <c r="GV156" s="772"/>
      <c r="GW156" s="772"/>
      <c r="GX156" s="772"/>
      <c r="GY156" s="772"/>
      <c r="GZ156" s="772"/>
      <c r="HA156" s="772"/>
      <c r="HB156" s="772"/>
      <c r="HC156" s="772"/>
      <c r="HD156" s="772"/>
      <c r="HE156" s="772"/>
      <c r="HF156" s="772"/>
      <c r="HG156" s="772"/>
      <c r="HH156" s="772"/>
      <c r="HI156" s="772"/>
      <c r="HJ156" s="772"/>
      <c r="HK156" s="772"/>
      <c r="HL156" s="772"/>
      <c r="HM156" s="772"/>
      <c r="HN156" s="772"/>
      <c r="HO156" s="772"/>
      <c r="HP156" s="772"/>
    </row>
    <row r="157" spans="1:224" ht="15.75">
      <c r="A157" s="782"/>
      <c r="B157" s="785"/>
      <c r="C157" s="785"/>
      <c r="D157" s="785"/>
      <c r="E157" s="785"/>
      <c r="F157" s="785"/>
      <c r="G157" s="785"/>
      <c r="H157" s="785"/>
      <c r="I157" s="785"/>
      <c r="J157" s="785"/>
      <c r="K157" s="785"/>
      <c r="L157" s="792"/>
      <c r="M157" s="785"/>
      <c r="N157" s="785"/>
      <c r="O157" s="785"/>
      <c r="P157" s="785"/>
      <c r="Q157" s="785"/>
      <c r="R157" s="785"/>
      <c r="S157" s="785"/>
      <c r="T157" s="785"/>
      <c r="U157" s="785"/>
      <c r="V157" s="785"/>
      <c r="W157" s="785"/>
      <c r="X157" s="785"/>
      <c r="Y157" s="785"/>
      <c r="Z157" s="785"/>
      <c r="AA157" s="785"/>
      <c r="AB157" s="785"/>
      <c r="AC157" s="785"/>
      <c r="AD157" s="785"/>
      <c r="AE157" s="785"/>
      <c r="AF157" s="785"/>
      <c r="AG157" s="772"/>
      <c r="AH157" s="772"/>
      <c r="AI157" s="772"/>
      <c r="AJ157" s="772"/>
      <c r="AK157" s="772"/>
      <c r="AL157" s="772"/>
      <c r="AM157" s="772"/>
      <c r="AN157" s="772"/>
      <c r="AO157" s="772"/>
      <c r="AP157" s="772"/>
      <c r="AQ157" s="772"/>
      <c r="AR157" s="772"/>
      <c r="AS157" s="772"/>
      <c r="AT157" s="772"/>
      <c r="AU157" s="772"/>
      <c r="AV157" s="772"/>
      <c r="AW157" s="772"/>
      <c r="AX157" s="772"/>
      <c r="AY157" s="772"/>
      <c r="AZ157" s="772"/>
      <c r="BA157" s="772"/>
      <c r="BB157" s="772"/>
      <c r="BC157" s="772"/>
      <c r="BD157" s="772"/>
      <c r="BE157" s="772"/>
      <c r="BF157" s="772"/>
      <c r="BG157" s="772"/>
      <c r="BH157" s="772"/>
      <c r="BI157" s="772"/>
      <c r="BJ157" s="772"/>
      <c r="BK157" s="772"/>
      <c r="BL157" s="772"/>
      <c r="BM157" s="772"/>
      <c r="BN157" s="772"/>
      <c r="BO157" s="772"/>
      <c r="BP157" s="772"/>
      <c r="BQ157" s="772"/>
      <c r="BR157" s="772"/>
      <c r="BS157" s="772"/>
      <c r="BT157" s="772"/>
      <c r="BU157" s="772"/>
      <c r="BV157" s="772"/>
      <c r="BW157" s="772"/>
      <c r="BX157" s="772"/>
      <c r="BY157" s="772"/>
      <c r="BZ157" s="772"/>
      <c r="CA157" s="772"/>
      <c r="CB157" s="772"/>
      <c r="CC157" s="772"/>
      <c r="CD157" s="772"/>
      <c r="CE157" s="772"/>
      <c r="CF157" s="772"/>
      <c r="CG157" s="772"/>
      <c r="CH157" s="772"/>
      <c r="CI157" s="772"/>
      <c r="CJ157" s="772"/>
      <c r="CK157" s="772"/>
      <c r="CL157" s="772"/>
      <c r="CM157" s="772"/>
      <c r="CN157" s="772"/>
      <c r="CO157" s="772"/>
      <c r="CP157" s="772"/>
      <c r="CQ157" s="772"/>
      <c r="CR157" s="772"/>
      <c r="CS157" s="772"/>
      <c r="CT157" s="772"/>
      <c r="CU157" s="772"/>
      <c r="CV157" s="772"/>
      <c r="CW157" s="772"/>
      <c r="CX157" s="772"/>
      <c r="CY157" s="772"/>
      <c r="CZ157" s="772"/>
      <c r="DA157" s="772"/>
      <c r="DB157" s="772"/>
      <c r="DC157" s="772"/>
      <c r="DD157" s="772"/>
      <c r="DE157" s="772"/>
      <c r="DF157" s="772"/>
      <c r="DG157" s="772"/>
      <c r="DH157" s="772"/>
      <c r="DI157" s="772"/>
      <c r="DJ157" s="772"/>
      <c r="DK157" s="772"/>
      <c r="DL157" s="772"/>
      <c r="DM157" s="772"/>
      <c r="DN157" s="772"/>
      <c r="DO157" s="772"/>
      <c r="DP157" s="772"/>
      <c r="DQ157" s="772"/>
      <c r="DR157" s="772"/>
      <c r="DS157" s="772"/>
      <c r="DT157" s="772"/>
      <c r="DU157" s="772"/>
      <c r="DV157" s="772"/>
      <c r="DW157" s="772"/>
      <c r="DX157" s="772"/>
      <c r="DY157" s="772"/>
      <c r="DZ157" s="772"/>
      <c r="EA157" s="772"/>
      <c r="EB157" s="772"/>
      <c r="EC157" s="772"/>
      <c r="ED157" s="772"/>
      <c r="EE157" s="772"/>
      <c r="EF157" s="772"/>
      <c r="EG157" s="772"/>
      <c r="EH157" s="772"/>
      <c r="EI157" s="772"/>
      <c r="EJ157" s="772"/>
      <c r="EK157" s="772"/>
      <c r="EL157" s="772"/>
      <c r="EM157" s="772"/>
      <c r="EN157" s="772"/>
      <c r="EO157" s="772"/>
      <c r="EP157" s="772"/>
      <c r="EQ157" s="772"/>
      <c r="ER157" s="772"/>
      <c r="ES157" s="772"/>
      <c r="ET157" s="772"/>
      <c r="EU157" s="772"/>
      <c r="EV157" s="772"/>
      <c r="EW157" s="772"/>
      <c r="EX157" s="772"/>
      <c r="EY157" s="772"/>
      <c r="EZ157" s="772"/>
      <c r="FA157" s="772"/>
      <c r="FB157" s="772"/>
      <c r="FC157" s="772"/>
      <c r="FD157" s="772"/>
      <c r="FE157" s="772"/>
      <c r="FF157" s="772"/>
      <c r="FG157" s="772"/>
      <c r="FH157" s="772"/>
      <c r="FI157" s="772"/>
      <c r="FJ157" s="772"/>
      <c r="FK157" s="772"/>
      <c r="FL157" s="772"/>
      <c r="FM157" s="772"/>
      <c r="FN157" s="772"/>
      <c r="FO157" s="772"/>
      <c r="FP157" s="772"/>
      <c r="FQ157" s="772"/>
      <c r="FR157" s="772"/>
      <c r="FS157" s="772"/>
      <c r="FT157" s="772"/>
      <c r="FU157" s="772"/>
      <c r="FV157" s="772"/>
      <c r="FW157" s="772"/>
      <c r="FX157" s="772"/>
      <c r="FY157" s="772"/>
      <c r="FZ157" s="772"/>
      <c r="GA157" s="772"/>
      <c r="GB157" s="772"/>
      <c r="GC157" s="772"/>
      <c r="GD157" s="772"/>
      <c r="GE157" s="772"/>
      <c r="GF157" s="772"/>
      <c r="GG157" s="772"/>
      <c r="GH157" s="772"/>
      <c r="GI157" s="772"/>
      <c r="GJ157" s="772"/>
      <c r="GK157" s="772"/>
      <c r="GL157" s="772"/>
      <c r="GM157" s="772"/>
      <c r="GN157" s="772"/>
      <c r="GO157" s="772"/>
      <c r="GP157" s="772"/>
      <c r="GQ157" s="772"/>
      <c r="GR157" s="772"/>
      <c r="GS157" s="772"/>
      <c r="GT157" s="772"/>
      <c r="GU157" s="772"/>
      <c r="GV157" s="772"/>
      <c r="GW157" s="772"/>
      <c r="GX157" s="772"/>
      <c r="GY157" s="772"/>
      <c r="GZ157" s="772"/>
      <c r="HA157" s="772"/>
      <c r="HB157" s="772"/>
      <c r="HC157" s="772"/>
      <c r="HD157" s="772"/>
      <c r="HE157" s="772"/>
      <c r="HF157" s="772"/>
      <c r="HG157" s="772"/>
      <c r="HH157" s="772"/>
      <c r="HI157" s="772"/>
      <c r="HJ157" s="772"/>
      <c r="HK157" s="772"/>
      <c r="HL157" s="772"/>
      <c r="HM157" s="772"/>
      <c r="HN157" s="772"/>
      <c r="HO157" s="772"/>
      <c r="HP157" s="772"/>
    </row>
    <row r="158" spans="1:224" ht="15.75">
      <c r="A158" s="782"/>
      <c r="B158" s="785"/>
      <c r="C158" s="785"/>
      <c r="D158" s="785"/>
      <c r="E158" s="785"/>
      <c r="F158" s="785"/>
      <c r="G158" s="785"/>
      <c r="H158" s="785"/>
      <c r="I158" s="785"/>
      <c r="J158" s="785"/>
      <c r="K158" s="785"/>
      <c r="L158" s="792"/>
      <c r="M158" s="785"/>
      <c r="N158" s="785"/>
      <c r="O158" s="785"/>
      <c r="P158" s="785"/>
      <c r="Q158" s="785"/>
      <c r="R158" s="785"/>
      <c r="S158" s="785"/>
      <c r="T158" s="785"/>
      <c r="U158" s="785"/>
      <c r="V158" s="785"/>
      <c r="W158" s="785"/>
      <c r="X158" s="785"/>
      <c r="Y158" s="785"/>
      <c r="Z158" s="785"/>
      <c r="AA158" s="785"/>
      <c r="AB158" s="785"/>
      <c r="AC158" s="785"/>
      <c r="AD158" s="785"/>
      <c r="AE158" s="785"/>
      <c r="AF158" s="785"/>
      <c r="AG158" s="772"/>
      <c r="AH158" s="772"/>
      <c r="AI158" s="772"/>
      <c r="AJ158" s="772"/>
      <c r="AK158" s="772"/>
      <c r="AL158" s="772"/>
      <c r="AM158" s="772"/>
      <c r="AN158" s="772"/>
      <c r="AO158" s="772"/>
      <c r="AP158" s="772"/>
      <c r="AQ158" s="772"/>
      <c r="AR158" s="772"/>
      <c r="AS158" s="772"/>
      <c r="AT158" s="772"/>
      <c r="AU158" s="772"/>
      <c r="AV158" s="772"/>
      <c r="AW158" s="772"/>
      <c r="AX158" s="772"/>
      <c r="AY158" s="772"/>
      <c r="AZ158" s="772"/>
      <c r="BA158" s="772"/>
      <c r="BB158" s="772"/>
      <c r="BC158" s="772"/>
      <c r="BD158" s="772"/>
      <c r="BE158" s="772"/>
      <c r="BF158" s="772"/>
      <c r="BG158" s="772"/>
      <c r="BH158" s="772"/>
      <c r="BI158" s="772"/>
      <c r="BJ158" s="772"/>
      <c r="BK158" s="772"/>
      <c r="BL158" s="772"/>
      <c r="BM158" s="772"/>
      <c r="BN158" s="772"/>
      <c r="BO158" s="772"/>
      <c r="BP158" s="772"/>
      <c r="BQ158" s="772"/>
      <c r="BR158" s="772"/>
      <c r="BS158" s="772"/>
      <c r="BT158" s="772"/>
      <c r="BU158" s="772"/>
      <c r="BV158" s="772"/>
      <c r="BW158" s="772"/>
      <c r="BX158" s="772"/>
      <c r="BY158" s="772"/>
      <c r="BZ158" s="772"/>
      <c r="CA158" s="772"/>
      <c r="CB158" s="772"/>
      <c r="CC158" s="772"/>
      <c r="CD158" s="772"/>
      <c r="CE158" s="772"/>
      <c r="CF158" s="772"/>
      <c r="CG158" s="772"/>
      <c r="CH158" s="772"/>
      <c r="CI158" s="772"/>
      <c r="CJ158" s="772"/>
      <c r="CK158" s="772"/>
      <c r="CL158" s="772"/>
      <c r="CM158" s="772"/>
      <c r="CN158" s="772"/>
      <c r="CO158" s="772"/>
      <c r="CP158" s="772"/>
      <c r="CQ158" s="772"/>
      <c r="CR158" s="772"/>
      <c r="CS158" s="772"/>
      <c r="CT158" s="772"/>
      <c r="CU158" s="772"/>
      <c r="CV158" s="772"/>
      <c r="CW158" s="772"/>
      <c r="CX158" s="772"/>
      <c r="CY158" s="772"/>
      <c r="CZ158" s="772"/>
      <c r="DA158" s="772"/>
      <c r="DB158" s="772"/>
      <c r="DC158" s="772"/>
      <c r="DD158" s="772"/>
      <c r="DE158" s="772"/>
      <c r="DF158" s="772"/>
      <c r="DG158" s="772"/>
      <c r="DH158" s="772"/>
      <c r="DI158" s="772"/>
      <c r="DJ158" s="772"/>
      <c r="DK158" s="772"/>
      <c r="DL158" s="772"/>
      <c r="DM158" s="772"/>
      <c r="DN158" s="772"/>
      <c r="DO158" s="772"/>
      <c r="DP158" s="772"/>
      <c r="DQ158" s="772"/>
      <c r="DR158" s="772"/>
      <c r="DS158" s="772"/>
      <c r="DT158" s="772"/>
      <c r="DU158" s="772"/>
      <c r="DV158" s="772"/>
      <c r="DW158" s="772"/>
      <c r="DX158" s="772"/>
      <c r="DY158" s="772"/>
      <c r="DZ158" s="772"/>
      <c r="EA158" s="772"/>
      <c r="EB158" s="772"/>
      <c r="EC158" s="772"/>
      <c r="ED158" s="772"/>
      <c r="EE158" s="772"/>
      <c r="EF158" s="772"/>
      <c r="EG158" s="772"/>
      <c r="EH158" s="772"/>
      <c r="EI158" s="772"/>
      <c r="EJ158" s="772"/>
      <c r="EK158" s="772"/>
      <c r="EL158" s="772"/>
      <c r="EM158" s="772"/>
      <c r="EN158" s="772"/>
      <c r="EO158" s="772"/>
      <c r="EP158" s="772"/>
      <c r="EQ158" s="772"/>
      <c r="ER158" s="772"/>
      <c r="ES158" s="772"/>
      <c r="ET158" s="772"/>
      <c r="EU158" s="772"/>
      <c r="EV158" s="772"/>
      <c r="EW158" s="772"/>
      <c r="EX158" s="772"/>
      <c r="EY158" s="772"/>
      <c r="EZ158" s="772"/>
      <c r="FA158" s="772"/>
      <c r="FB158" s="772"/>
      <c r="FC158" s="772"/>
      <c r="FD158" s="772"/>
      <c r="FE158" s="772"/>
      <c r="FF158" s="772"/>
      <c r="FG158" s="772"/>
      <c r="FH158" s="772"/>
      <c r="FI158" s="772"/>
      <c r="FJ158" s="772"/>
      <c r="FK158" s="772"/>
      <c r="FL158" s="772"/>
      <c r="FM158" s="772"/>
      <c r="FN158" s="772"/>
      <c r="FO158" s="772"/>
      <c r="FP158" s="772"/>
      <c r="FQ158" s="772"/>
      <c r="FR158" s="772"/>
      <c r="FS158" s="772"/>
      <c r="FT158" s="772"/>
      <c r="FU158" s="772"/>
      <c r="FV158" s="772"/>
      <c r="FW158" s="772"/>
      <c r="FX158" s="772"/>
      <c r="FY158" s="772"/>
      <c r="FZ158" s="772"/>
      <c r="GA158" s="772"/>
      <c r="GB158" s="772"/>
      <c r="GC158" s="772"/>
      <c r="GD158" s="772"/>
      <c r="GE158" s="772"/>
      <c r="GF158" s="772"/>
      <c r="GG158" s="772"/>
      <c r="GH158" s="772"/>
      <c r="GI158" s="772"/>
      <c r="GJ158" s="772"/>
      <c r="GK158" s="772"/>
      <c r="GL158" s="772"/>
      <c r="GM158" s="772"/>
      <c r="GN158" s="772"/>
      <c r="GO158" s="772"/>
      <c r="GP158" s="772"/>
      <c r="GQ158" s="772"/>
      <c r="GR158" s="772"/>
      <c r="GS158" s="772"/>
      <c r="GT158" s="772"/>
      <c r="GU158" s="772"/>
      <c r="GV158" s="772"/>
      <c r="GW158" s="772"/>
      <c r="GX158" s="772"/>
      <c r="GY158" s="772"/>
      <c r="GZ158" s="772"/>
      <c r="HA158" s="772"/>
      <c r="HB158" s="772"/>
      <c r="HC158" s="772"/>
      <c r="HD158" s="772"/>
      <c r="HE158" s="772"/>
      <c r="HF158" s="772"/>
      <c r="HG158" s="772"/>
      <c r="HH158" s="772"/>
      <c r="HI158" s="772"/>
      <c r="HJ158" s="772"/>
      <c r="HK158" s="772"/>
      <c r="HL158" s="772"/>
      <c r="HM158" s="772"/>
      <c r="HN158" s="772"/>
      <c r="HO158" s="772"/>
      <c r="HP158" s="772"/>
    </row>
    <row r="159" spans="1:224" ht="15.75">
      <c r="A159" s="782"/>
      <c r="B159" s="785"/>
      <c r="C159" s="785"/>
      <c r="D159" s="785"/>
      <c r="E159" s="785"/>
      <c r="F159" s="785"/>
      <c r="G159" s="785"/>
      <c r="H159" s="785"/>
      <c r="I159" s="785"/>
      <c r="J159" s="785"/>
      <c r="K159" s="785"/>
      <c r="L159" s="792"/>
      <c r="M159" s="785"/>
      <c r="N159" s="785"/>
      <c r="O159" s="785"/>
      <c r="P159" s="785"/>
      <c r="Q159" s="785"/>
      <c r="R159" s="785"/>
      <c r="S159" s="785"/>
      <c r="T159" s="785"/>
      <c r="U159" s="785"/>
      <c r="V159" s="785"/>
      <c r="W159" s="785"/>
      <c r="X159" s="785"/>
      <c r="Y159" s="785"/>
      <c r="Z159" s="785"/>
      <c r="AA159" s="785"/>
      <c r="AB159" s="785"/>
      <c r="AC159" s="785"/>
      <c r="AD159" s="785"/>
      <c r="AE159" s="785"/>
      <c r="AF159" s="785"/>
      <c r="AG159" s="772"/>
      <c r="AH159" s="772"/>
      <c r="AI159" s="772"/>
      <c r="AJ159" s="772"/>
      <c r="AK159" s="772"/>
      <c r="AL159" s="772"/>
      <c r="AM159" s="772"/>
      <c r="AN159" s="772"/>
      <c r="AO159" s="772"/>
      <c r="AP159" s="772"/>
      <c r="AQ159" s="772"/>
      <c r="AR159" s="772"/>
      <c r="AS159" s="772"/>
      <c r="AT159" s="772"/>
      <c r="AU159" s="772"/>
      <c r="AV159" s="772"/>
      <c r="AW159" s="772"/>
      <c r="AX159" s="772"/>
      <c r="AY159" s="772"/>
      <c r="AZ159" s="772"/>
      <c r="BA159" s="772"/>
      <c r="BB159" s="772"/>
      <c r="BC159" s="772"/>
      <c r="BD159" s="772"/>
      <c r="BE159" s="772"/>
      <c r="BF159" s="772"/>
      <c r="BG159" s="772"/>
      <c r="BH159" s="772"/>
      <c r="BI159" s="772"/>
      <c r="BJ159" s="772"/>
      <c r="BK159" s="772"/>
      <c r="BL159" s="772"/>
      <c r="BM159" s="772"/>
      <c r="BN159" s="772"/>
      <c r="BO159" s="772"/>
      <c r="BP159" s="772"/>
      <c r="BQ159" s="772"/>
      <c r="BR159" s="772"/>
      <c r="BS159" s="772"/>
      <c r="BT159" s="772"/>
      <c r="BU159" s="772"/>
      <c r="BV159" s="772"/>
      <c r="BW159" s="772"/>
      <c r="BX159" s="772"/>
      <c r="BY159" s="772"/>
      <c r="BZ159" s="772"/>
      <c r="CA159" s="772"/>
      <c r="CB159" s="772"/>
      <c r="CC159" s="772"/>
      <c r="CD159" s="772"/>
      <c r="CE159" s="772"/>
      <c r="CF159" s="772"/>
      <c r="CG159" s="772"/>
      <c r="CH159" s="772"/>
      <c r="CI159" s="772"/>
      <c r="CJ159" s="772"/>
      <c r="CK159" s="772"/>
      <c r="CL159" s="772"/>
      <c r="CM159" s="772"/>
      <c r="CN159" s="772"/>
      <c r="CO159" s="772"/>
      <c r="CP159" s="772"/>
      <c r="CQ159" s="772"/>
      <c r="CR159" s="772"/>
      <c r="CS159" s="772"/>
      <c r="CT159" s="772"/>
      <c r="CU159" s="772"/>
      <c r="CV159" s="772"/>
      <c r="CW159" s="772"/>
      <c r="CX159" s="772"/>
      <c r="CY159" s="772"/>
      <c r="CZ159" s="772"/>
      <c r="DA159" s="772"/>
      <c r="DB159" s="772"/>
      <c r="DC159" s="772"/>
      <c r="DD159" s="772"/>
      <c r="DE159" s="772"/>
      <c r="DF159" s="772"/>
      <c r="DG159" s="772"/>
      <c r="DH159" s="772"/>
      <c r="DI159" s="772"/>
      <c r="DJ159" s="772"/>
      <c r="DK159" s="772"/>
      <c r="DL159" s="772"/>
      <c r="DM159" s="772"/>
      <c r="DN159" s="772"/>
      <c r="DO159" s="772"/>
      <c r="DP159" s="772"/>
      <c r="DQ159" s="772"/>
      <c r="DR159" s="772"/>
      <c r="DS159" s="772"/>
      <c r="DT159" s="772"/>
      <c r="DU159" s="772"/>
      <c r="DV159" s="772"/>
      <c r="DW159" s="772"/>
      <c r="DX159" s="772"/>
      <c r="DY159" s="772"/>
      <c r="DZ159" s="772"/>
      <c r="EA159" s="772"/>
      <c r="EB159" s="772"/>
      <c r="EC159" s="772"/>
      <c r="ED159" s="772"/>
      <c r="EE159" s="772"/>
      <c r="EF159" s="772"/>
      <c r="EG159" s="772"/>
      <c r="EH159" s="772"/>
      <c r="EI159" s="772"/>
      <c r="EJ159" s="772"/>
      <c r="EK159" s="772"/>
      <c r="EL159" s="772"/>
      <c r="EM159" s="772"/>
      <c r="EN159" s="772"/>
      <c r="EO159" s="772"/>
      <c r="EP159" s="772"/>
      <c r="EQ159" s="772"/>
      <c r="ER159" s="772"/>
      <c r="ES159" s="772"/>
      <c r="ET159" s="772"/>
      <c r="EU159" s="772"/>
      <c r="EV159" s="772"/>
      <c r="EW159" s="772"/>
      <c r="EX159" s="772"/>
      <c r="EY159" s="772"/>
      <c r="EZ159" s="772"/>
      <c r="FA159" s="772"/>
      <c r="FB159" s="772"/>
      <c r="FC159" s="772"/>
      <c r="FD159" s="772"/>
      <c r="FE159" s="772"/>
      <c r="FF159" s="772"/>
      <c r="FG159" s="772"/>
      <c r="FH159" s="772"/>
      <c r="FI159" s="772"/>
      <c r="FJ159" s="772"/>
      <c r="FK159" s="772"/>
      <c r="FL159" s="772"/>
      <c r="FM159" s="772"/>
      <c r="FN159" s="772"/>
      <c r="FO159" s="772"/>
      <c r="FP159" s="772"/>
      <c r="FQ159" s="772"/>
      <c r="FR159" s="772"/>
      <c r="FS159" s="772"/>
      <c r="FT159" s="772"/>
      <c r="FU159" s="772"/>
      <c r="FV159" s="772"/>
      <c r="FW159" s="772"/>
      <c r="FX159" s="772"/>
      <c r="FY159" s="772"/>
      <c r="FZ159" s="772"/>
      <c r="GA159" s="772"/>
      <c r="GB159" s="772"/>
      <c r="GC159" s="772"/>
      <c r="GD159" s="772"/>
      <c r="GE159" s="772"/>
      <c r="GF159" s="772"/>
      <c r="GG159" s="772"/>
      <c r="GH159" s="772"/>
      <c r="GI159" s="772"/>
      <c r="GJ159" s="772"/>
      <c r="GK159" s="772"/>
      <c r="GL159" s="772"/>
      <c r="GM159" s="772"/>
      <c r="GN159" s="772"/>
      <c r="GO159" s="772"/>
      <c r="GP159" s="772"/>
      <c r="GQ159" s="772"/>
      <c r="GR159" s="772"/>
      <c r="GS159" s="772"/>
      <c r="GT159" s="772"/>
      <c r="GU159" s="772"/>
      <c r="GV159" s="772"/>
      <c r="GW159" s="772"/>
      <c r="GX159" s="772"/>
      <c r="GY159" s="772"/>
      <c r="GZ159" s="772"/>
      <c r="HA159" s="772"/>
      <c r="HB159" s="772"/>
      <c r="HC159" s="772"/>
      <c r="HD159" s="772"/>
      <c r="HE159" s="772"/>
      <c r="HF159" s="772"/>
      <c r="HG159" s="772"/>
      <c r="HH159" s="772"/>
      <c r="HI159" s="772"/>
      <c r="HJ159" s="772"/>
      <c r="HK159" s="772"/>
      <c r="HL159" s="772"/>
      <c r="HM159" s="772"/>
      <c r="HN159" s="772"/>
      <c r="HO159" s="772"/>
      <c r="HP159" s="772"/>
    </row>
    <row r="160" spans="1:224" ht="15.75">
      <c r="A160" s="782"/>
      <c r="B160" s="785"/>
      <c r="C160" s="785"/>
      <c r="D160" s="785"/>
      <c r="E160" s="785"/>
      <c r="F160" s="785"/>
      <c r="G160" s="785"/>
      <c r="H160" s="785"/>
      <c r="I160" s="785"/>
      <c r="J160" s="785"/>
      <c r="K160" s="785"/>
      <c r="L160" s="792"/>
      <c r="M160" s="785"/>
      <c r="N160" s="785"/>
      <c r="O160" s="785"/>
      <c r="P160" s="785"/>
      <c r="Q160" s="785"/>
      <c r="R160" s="785"/>
      <c r="S160" s="785"/>
      <c r="T160" s="785"/>
      <c r="U160" s="785"/>
      <c r="V160" s="785"/>
      <c r="W160" s="785"/>
      <c r="X160" s="785"/>
      <c r="Y160" s="785"/>
      <c r="Z160" s="785"/>
      <c r="AA160" s="785"/>
      <c r="AB160" s="785"/>
      <c r="AC160" s="785"/>
      <c r="AD160" s="785"/>
      <c r="AE160" s="785"/>
      <c r="AF160" s="785"/>
      <c r="AG160" s="772"/>
      <c r="AH160" s="772"/>
      <c r="AI160" s="772"/>
      <c r="AJ160" s="772"/>
      <c r="AK160" s="772"/>
      <c r="AL160" s="772"/>
      <c r="AM160" s="772"/>
      <c r="AN160" s="772"/>
      <c r="AO160" s="772"/>
      <c r="AP160" s="772"/>
      <c r="AQ160" s="772"/>
      <c r="AR160" s="772"/>
      <c r="AS160" s="772"/>
      <c r="AT160" s="772"/>
      <c r="AU160" s="772"/>
      <c r="AV160" s="772"/>
      <c r="AW160" s="772"/>
      <c r="AX160" s="772"/>
      <c r="AY160" s="772"/>
      <c r="AZ160" s="772"/>
      <c r="BA160" s="772"/>
      <c r="BB160" s="772"/>
      <c r="BC160" s="772"/>
      <c r="BD160" s="772"/>
      <c r="BE160" s="772"/>
      <c r="BF160" s="772"/>
      <c r="BG160" s="772"/>
      <c r="BH160" s="772"/>
      <c r="BI160" s="772"/>
      <c r="BJ160" s="772"/>
      <c r="BK160" s="772"/>
      <c r="BL160" s="772"/>
      <c r="BM160" s="772"/>
      <c r="BN160" s="772"/>
      <c r="BO160" s="772"/>
      <c r="BP160" s="772"/>
      <c r="BQ160" s="772"/>
      <c r="BR160" s="772"/>
      <c r="BS160" s="772"/>
      <c r="BT160" s="772"/>
      <c r="BU160" s="772"/>
      <c r="BV160" s="772"/>
      <c r="BW160" s="772"/>
      <c r="BX160" s="772"/>
      <c r="BY160" s="772"/>
      <c r="BZ160" s="772"/>
      <c r="CA160" s="772"/>
      <c r="CB160" s="772"/>
      <c r="CC160" s="772"/>
      <c r="CD160" s="772"/>
      <c r="CE160" s="772"/>
      <c r="CF160" s="772"/>
      <c r="CG160" s="772"/>
      <c r="CH160" s="772"/>
      <c r="CI160" s="772"/>
      <c r="CJ160" s="772"/>
      <c r="CK160" s="772"/>
      <c r="CL160" s="772"/>
      <c r="CM160" s="772"/>
      <c r="CN160" s="772"/>
      <c r="CO160" s="772"/>
      <c r="CP160" s="772"/>
      <c r="CQ160" s="772"/>
      <c r="CR160" s="772"/>
      <c r="CS160" s="772"/>
      <c r="CT160" s="772"/>
      <c r="CU160" s="772"/>
      <c r="CV160" s="772"/>
      <c r="CW160" s="772"/>
      <c r="CX160" s="772"/>
      <c r="CY160" s="772"/>
      <c r="CZ160" s="772"/>
      <c r="DA160" s="772"/>
      <c r="DB160" s="772"/>
      <c r="DC160" s="772"/>
      <c r="DD160" s="772"/>
      <c r="DE160" s="772"/>
      <c r="DF160" s="772"/>
      <c r="DG160" s="772"/>
      <c r="DH160" s="772"/>
      <c r="DI160" s="772"/>
      <c r="DJ160" s="772"/>
      <c r="DK160" s="772"/>
      <c r="DL160" s="772"/>
      <c r="DM160" s="772"/>
      <c r="DN160" s="772"/>
      <c r="DO160" s="772"/>
      <c r="DP160" s="772"/>
      <c r="DQ160" s="772"/>
      <c r="DR160" s="772"/>
      <c r="DS160" s="772"/>
      <c r="DT160" s="772"/>
      <c r="DU160" s="772"/>
      <c r="DV160" s="772"/>
      <c r="DW160" s="772"/>
      <c r="DX160" s="772"/>
      <c r="DY160" s="772"/>
      <c r="DZ160" s="772"/>
      <c r="EA160" s="772"/>
      <c r="EB160" s="772"/>
      <c r="EC160" s="772"/>
      <c r="ED160" s="772"/>
      <c r="EE160" s="772"/>
      <c r="EF160" s="772"/>
      <c r="EG160" s="772"/>
      <c r="EH160" s="772"/>
      <c r="EI160" s="772"/>
      <c r="EJ160" s="772"/>
      <c r="EK160" s="772"/>
      <c r="EL160" s="772"/>
      <c r="EM160" s="772"/>
      <c r="EN160" s="772"/>
      <c r="EO160" s="772"/>
      <c r="EP160" s="772"/>
      <c r="EQ160" s="772"/>
      <c r="ER160" s="772"/>
      <c r="ES160" s="772"/>
      <c r="ET160" s="772"/>
      <c r="EU160" s="772"/>
      <c r="EV160" s="772"/>
      <c r="EW160" s="772"/>
      <c r="EX160" s="772"/>
      <c r="EY160" s="772"/>
      <c r="EZ160" s="772"/>
      <c r="FA160" s="772"/>
      <c r="FB160" s="772"/>
      <c r="FC160" s="772"/>
      <c r="FD160" s="772"/>
      <c r="FE160" s="772"/>
      <c r="FF160" s="772"/>
      <c r="FG160" s="772"/>
      <c r="FH160" s="772"/>
      <c r="FI160" s="772"/>
      <c r="FJ160" s="772"/>
      <c r="FK160" s="772"/>
      <c r="FL160" s="772"/>
      <c r="FM160" s="772"/>
      <c r="FN160" s="772"/>
      <c r="FO160" s="772"/>
      <c r="FP160" s="772"/>
      <c r="FQ160" s="772"/>
      <c r="FR160" s="772"/>
      <c r="FS160" s="772"/>
      <c r="FT160" s="772"/>
      <c r="FU160" s="772"/>
      <c r="FV160" s="772"/>
      <c r="FW160" s="772"/>
      <c r="FX160" s="772"/>
      <c r="FY160" s="772"/>
      <c r="FZ160" s="772"/>
      <c r="GA160" s="772"/>
      <c r="GB160" s="772"/>
      <c r="GC160" s="772"/>
      <c r="GD160" s="772"/>
      <c r="GE160" s="772"/>
      <c r="GF160" s="772"/>
      <c r="GG160" s="772"/>
      <c r="GH160" s="772"/>
      <c r="GI160" s="772"/>
      <c r="GJ160" s="772"/>
      <c r="GK160" s="772"/>
      <c r="GL160" s="772"/>
      <c r="GM160" s="772"/>
      <c r="GN160" s="772"/>
      <c r="GO160" s="772"/>
      <c r="GP160" s="772"/>
      <c r="GQ160" s="772"/>
      <c r="GR160" s="772"/>
      <c r="GS160" s="772"/>
      <c r="GT160" s="772"/>
      <c r="GU160" s="772"/>
      <c r="GV160" s="772"/>
      <c r="GW160" s="772"/>
      <c r="GX160" s="772"/>
      <c r="GY160" s="772"/>
      <c r="GZ160" s="772"/>
      <c r="HA160" s="772"/>
      <c r="HB160" s="772"/>
      <c r="HC160" s="772"/>
      <c r="HD160" s="772"/>
      <c r="HE160" s="772"/>
      <c r="HF160" s="772"/>
      <c r="HG160" s="772"/>
      <c r="HH160" s="772"/>
      <c r="HI160" s="772"/>
      <c r="HJ160" s="772"/>
      <c r="HK160" s="772"/>
      <c r="HL160" s="772"/>
      <c r="HM160" s="772"/>
      <c r="HN160" s="772"/>
      <c r="HO160" s="772"/>
      <c r="HP160" s="772"/>
    </row>
    <row r="161" spans="1:12" ht="15.75">
      <c r="A161" s="782"/>
      <c r="B161" s="785"/>
      <c r="C161" s="785"/>
      <c r="D161" s="785"/>
      <c r="E161" s="785"/>
      <c r="F161" s="785"/>
      <c r="G161" s="785"/>
      <c r="H161" s="785"/>
      <c r="I161" s="785"/>
      <c r="J161" s="785"/>
      <c r="K161" s="785"/>
      <c r="L161" s="792"/>
    </row>
    <row r="162" spans="1:12" ht="15.75">
      <c r="A162" s="782"/>
      <c r="B162" s="785"/>
      <c r="C162" s="785"/>
      <c r="D162" s="785"/>
      <c r="E162" s="785"/>
      <c r="F162" s="785"/>
      <c r="G162" s="785"/>
      <c r="H162" s="785"/>
      <c r="I162" s="785"/>
      <c r="J162" s="785"/>
      <c r="K162" s="785"/>
      <c r="L162" s="792"/>
    </row>
    <row r="163" spans="1:12" ht="15.75">
      <c r="A163" s="782"/>
      <c r="B163" s="785"/>
      <c r="C163" s="785"/>
      <c r="D163" s="785"/>
      <c r="E163" s="785"/>
      <c r="F163" s="785"/>
      <c r="G163" s="785"/>
      <c r="H163" s="785"/>
      <c r="I163" s="785"/>
      <c r="J163" s="785"/>
      <c r="K163" s="785"/>
      <c r="L163" s="792"/>
    </row>
    <row r="164" spans="1:12" ht="15.75">
      <c r="A164" s="782"/>
      <c r="B164" s="785"/>
      <c r="C164" s="785"/>
      <c r="D164" s="785"/>
      <c r="E164" s="785"/>
      <c r="F164" s="785"/>
      <c r="G164" s="785"/>
      <c r="H164" s="785"/>
      <c r="I164" s="785"/>
      <c r="J164" s="785"/>
      <c r="K164" s="785"/>
      <c r="L164" s="792"/>
    </row>
    <row r="165" spans="1:12" ht="15.75">
      <c r="A165" s="782"/>
      <c r="B165" s="785"/>
      <c r="C165" s="785"/>
      <c r="D165" s="785"/>
      <c r="E165" s="785"/>
      <c r="F165" s="785"/>
      <c r="G165" s="785"/>
      <c r="H165" s="785"/>
      <c r="I165" s="785"/>
      <c r="J165" s="785"/>
      <c r="K165" s="785"/>
      <c r="L165" s="792"/>
    </row>
    <row r="166" spans="1:12" ht="15.75">
      <c r="A166" s="782"/>
      <c r="B166" s="785"/>
      <c r="C166" s="785"/>
      <c r="D166" s="785"/>
      <c r="E166" s="785"/>
      <c r="F166" s="785"/>
      <c r="G166" s="785"/>
      <c r="H166" s="785"/>
      <c r="I166" s="785"/>
      <c r="J166" s="785"/>
      <c r="K166" s="785"/>
      <c r="L166" s="792"/>
    </row>
    <row r="167" spans="1:12" ht="15.75">
      <c r="A167" s="782"/>
      <c r="B167" s="785"/>
      <c r="C167" s="785"/>
      <c r="D167" s="785"/>
      <c r="E167" s="785"/>
      <c r="F167" s="785"/>
      <c r="G167" s="785"/>
      <c r="H167" s="785"/>
      <c r="I167" s="785"/>
      <c r="J167" s="785"/>
      <c r="K167" s="785"/>
      <c r="L167" s="792"/>
    </row>
    <row r="168" spans="1:12" ht="15.75">
      <c r="A168" s="782"/>
      <c r="B168" s="785"/>
      <c r="C168" s="785"/>
      <c r="D168" s="785"/>
      <c r="E168" s="785"/>
      <c r="F168" s="785"/>
      <c r="G168" s="785"/>
      <c r="H168" s="785"/>
      <c r="I168" s="785"/>
      <c r="J168" s="785"/>
      <c r="K168" s="785"/>
      <c r="L168" s="792"/>
    </row>
    <row r="169" spans="1:12" ht="15.75">
      <c r="A169" s="782"/>
      <c r="B169" s="785"/>
      <c r="C169" s="785"/>
      <c r="D169" s="785"/>
      <c r="E169" s="785"/>
      <c r="F169" s="785"/>
      <c r="G169" s="785"/>
      <c r="H169" s="785"/>
      <c r="I169" s="785"/>
      <c r="J169" s="785"/>
      <c r="K169" s="785"/>
      <c r="L169" s="792"/>
    </row>
    <row r="170" spans="1:12" ht="15.75">
      <c r="A170" s="782"/>
      <c r="B170" s="785"/>
      <c r="C170" s="785"/>
      <c r="D170" s="785"/>
      <c r="E170" s="785"/>
      <c r="F170" s="785"/>
      <c r="G170" s="785"/>
      <c r="H170" s="785"/>
      <c r="I170" s="785"/>
      <c r="J170" s="785"/>
      <c r="K170" s="785"/>
      <c r="L170" s="792"/>
    </row>
    <row r="171" spans="1:12" ht="15.75">
      <c r="A171" s="782"/>
      <c r="B171" s="785"/>
      <c r="C171" s="785"/>
      <c r="D171" s="785"/>
      <c r="E171" s="785"/>
      <c r="F171" s="785"/>
      <c r="G171" s="785"/>
      <c r="H171" s="785"/>
      <c r="I171" s="785"/>
      <c r="J171" s="785"/>
      <c r="K171" s="785"/>
      <c r="L171" s="792"/>
    </row>
    <row r="172" spans="1:12" ht="15.75">
      <c r="A172" s="782"/>
      <c r="B172" s="785"/>
      <c r="C172" s="785"/>
      <c r="D172" s="785"/>
      <c r="E172" s="785"/>
      <c r="F172" s="785"/>
      <c r="G172" s="785"/>
      <c r="H172" s="785"/>
      <c r="I172" s="785"/>
      <c r="J172" s="785"/>
      <c r="K172" s="785"/>
      <c r="L172" s="792"/>
    </row>
    <row r="173" spans="1:12" ht="15.75">
      <c r="A173" s="782"/>
      <c r="B173" s="785"/>
      <c r="C173" s="785"/>
      <c r="D173" s="785"/>
      <c r="E173" s="785"/>
      <c r="F173" s="785"/>
      <c r="G173" s="785"/>
      <c r="H173" s="785"/>
      <c r="I173" s="785"/>
      <c r="J173" s="785"/>
      <c r="K173" s="785"/>
      <c r="L173" s="792"/>
    </row>
    <row r="174" spans="1:12" ht="15.75">
      <c r="A174" s="782"/>
      <c r="B174" s="785"/>
      <c r="C174" s="785"/>
      <c r="D174" s="785"/>
      <c r="E174" s="785"/>
      <c r="F174" s="785"/>
      <c r="G174" s="785"/>
      <c r="H174" s="785"/>
      <c r="I174" s="785"/>
      <c r="J174" s="785"/>
      <c r="K174" s="785"/>
      <c r="L174" s="792"/>
    </row>
    <row r="175" spans="1:12" ht="15.75">
      <c r="A175" s="782"/>
      <c r="B175" s="785"/>
      <c r="C175" s="785"/>
      <c r="D175" s="785"/>
      <c r="E175" s="785"/>
      <c r="F175" s="785"/>
      <c r="G175" s="785"/>
      <c r="H175" s="785"/>
      <c r="I175" s="785"/>
      <c r="J175" s="785"/>
      <c r="K175" s="785"/>
      <c r="L175" s="792"/>
    </row>
    <row r="176" spans="1:12" ht="15.75">
      <c r="A176" s="782"/>
      <c r="B176" s="785"/>
      <c r="C176" s="785"/>
      <c r="D176" s="785"/>
      <c r="E176" s="785"/>
      <c r="F176" s="785"/>
      <c r="G176" s="785"/>
      <c r="H176" s="785"/>
      <c r="I176" s="785"/>
      <c r="J176" s="785"/>
      <c r="K176" s="785"/>
      <c r="L176" s="792"/>
    </row>
    <row r="177" spans="1:12" ht="15.75">
      <c r="A177" s="782"/>
      <c r="B177" s="785"/>
      <c r="C177" s="785"/>
      <c r="D177" s="785"/>
      <c r="E177" s="785"/>
      <c r="F177" s="785"/>
      <c r="G177" s="785"/>
      <c r="H177" s="785"/>
      <c r="I177" s="785"/>
      <c r="J177" s="785"/>
      <c r="K177" s="785"/>
      <c r="L177" s="792"/>
    </row>
    <row r="178" spans="1:12" ht="15.75">
      <c r="A178" s="782"/>
      <c r="B178" s="785"/>
      <c r="C178" s="785"/>
      <c r="D178" s="785"/>
      <c r="E178" s="785"/>
      <c r="F178" s="785"/>
      <c r="G178" s="785"/>
      <c r="H178" s="785"/>
      <c r="I178" s="785"/>
      <c r="J178" s="785"/>
      <c r="K178" s="785"/>
      <c r="L178" s="792"/>
    </row>
    <row r="179" spans="1:12" ht="15.75">
      <c r="A179" s="782"/>
      <c r="B179" s="785"/>
      <c r="C179" s="785"/>
      <c r="D179" s="785"/>
      <c r="E179" s="785"/>
      <c r="F179" s="785"/>
      <c r="G179" s="785"/>
      <c r="H179" s="785"/>
      <c r="I179" s="785"/>
      <c r="J179" s="785"/>
      <c r="K179" s="785"/>
      <c r="L179" s="792"/>
    </row>
    <row r="180" spans="1:12" ht="15.75">
      <c r="A180" s="782"/>
      <c r="B180" s="785"/>
      <c r="C180" s="785"/>
      <c r="D180" s="785"/>
      <c r="E180" s="785"/>
      <c r="F180" s="785"/>
      <c r="G180" s="785"/>
      <c r="H180" s="785"/>
      <c r="I180" s="785"/>
      <c r="J180" s="785"/>
      <c r="K180" s="785"/>
      <c r="L180" s="792"/>
    </row>
    <row r="181" spans="1:12" ht="15.75">
      <c r="A181" s="782"/>
      <c r="B181" s="785"/>
      <c r="C181" s="785"/>
      <c r="D181" s="785"/>
      <c r="E181" s="785"/>
      <c r="F181" s="785"/>
      <c r="G181" s="785"/>
      <c r="H181" s="785"/>
      <c r="I181" s="785"/>
      <c r="J181" s="785"/>
      <c r="K181" s="785"/>
      <c r="L181" s="792"/>
    </row>
    <row r="182" spans="1:12" ht="15.75">
      <c r="A182" s="782"/>
      <c r="B182" s="785"/>
      <c r="C182" s="785"/>
      <c r="D182" s="785"/>
      <c r="E182" s="785"/>
      <c r="F182" s="785"/>
      <c r="G182" s="785"/>
      <c r="H182" s="785"/>
      <c r="I182" s="785"/>
      <c r="J182" s="785"/>
      <c r="K182" s="785"/>
      <c r="L182" s="792"/>
    </row>
    <row r="183" spans="1:12" ht="15.75">
      <c r="A183" s="782"/>
      <c r="B183" s="785"/>
      <c r="C183" s="785"/>
      <c r="D183" s="785"/>
      <c r="E183" s="785"/>
      <c r="F183" s="785"/>
      <c r="G183" s="785"/>
      <c r="H183" s="785"/>
      <c r="I183" s="785"/>
      <c r="J183" s="785"/>
      <c r="K183" s="785"/>
      <c r="L183" s="792"/>
    </row>
    <row r="184" spans="1:12" ht="15.75">
      <c r="A184" s="782"/>
      <c r="B184" s="785"/>
      <c r="C184" s="785"/>
      <c r="D184" s="785"/>
      <c r="E184" s="785"/>
      <c r="F184" s="785"/>
      <c r="G184" s="785"/>
      <c r="H184" s="785"/>
      <c r="I184" s="785"/>
      <c r="J184" s="785"/>
      <c r="K184" s="785"/>
      <c r="L184" s="792"/>
    </row>
    <row r="185" spans="1:12" ht="15.75">
      <c r="A185" s="782"/>
      <c r="B185" s="785"/>
      <c r="C185" s="785"/>
      <c r="D185" s="785"/>
      <c r="E185" s="785"/>
      <c r="F185" s="785"/>
      <c r="G185" s="785"/>
      <c r="H185" s="785"/>
      <c r="I185" s="785"/>
      <c r="J185" s="785"/>
      <c r="K185" s="785"/>
      <c r="L185" s="792"/>
    </row>
    <row r="186" spans="1:12" ht="15.75">
      <c r="A186" s="782"/>
      <c r="B186" s="785"/>
      <c r="C186" s="785"/>
      <c r="D186" s="785"/>
      <c r="E186" s="785"/>
      <c r="F186" s="785"/>
      <c r="G186" s="785"/>
      <c r="H186" s="785"/>
      <c r="I186" s="785"/>
      <c r="J186" s="785"/>
      <c r="K186" s="785"/>
      <c r="L186" s="792"/>
    </row>
    <row r="187" spans="1:12" ht="15.75">
      <c r="A187" s="782"/>
      <c r="B187" s="785"/>
      <c r="C187" s="785"/>
      <c r="D187" s="785"/>
      <c r="E187" s="785"/>
      <c r="F187" s="785"/>
      <c r="G187" s="785"/>
      <c r="H187" s="785"/>
      <c r="I187" s="785"/>
      <c r="J187" s="785"/>
      <c r="K187" s="785"/>
      <c r="L187" s="792"/>
    </row>
    <row r="188" spans="1:12" ht="15.75">
      <c r="A188" s="782"/>
      <c r="B188" s="785"/>
      <c r="C188" s="785"/>
      <c r="D188" s="785"/>
      <c r="E188" s="785"/>
      <c r="F188" s="785"/>
      <c r="G188" s="785"/>
      <c r="H188" s="785"/>
      <c r="I188" s="785"/>
      <c r="J188" s="785"/>
      <c r="K188" s="785"/>
      <c r="L188" s="792"/>
    </row>
    <row r="189" spans="1:12" ht="15.75">
      <c r="A189" s="782"/>
      <c r="B189" s="785"/>
      <c r="C189" s="785"/>
      <c r="D189" s="785"/>
      <c r="E189" s="785"/>
      <c r="F189" s="785"/>
      <c r="G189" s="785"/>
      <c r="H189" s="785"/>
      <c r="I189" s="785"/>
      <c r="J189" s="785"/>
      <c r="K189" s="785"/>
      <c r="L189" s="792"/>
    </row>
    <row r="190" spans="1:12" ht="15.75">
      <c r="A190" s="782"/>
      <c r="B190" s="785"/>
      <c r="C190" s="785"/>
      <c r="D190" s="785"/>
      <c r="E190" s="785"/>
      <c r="F190" s="785"/>
      <c r="G190" s="785"/>
      <c r="H190" s="785"/>
      <c r="I190" s="785"/>
      <c r="J190" s="785"/>
      <c r="K190" s="785"/>
      <c r="L190" s="792"/>
    </row>
    <row r="191" spans="1:12" ht="15.75">
      <c r="A191" s="782"/>
      <c r="B191" s="785"/>
      <c r="C191" s="785"/>
      <c r="D191" s="785"/>
      <c r="E191" s="785"/>
      <c r="F191" s="785"/>
      <c r="G191" s="785"/>
      <c r="H191" s="785"/>
      <c r="I191" s="785"/>
      <c r="J191" s="785"/>
      <c r="K191" s="785"/>
      <c r="L191" s="792"/>
    </row>
    <row r="192" spans="1:12" ht="15.75">
      <c r="A192" s="782"/>
      <c r="B192" s="785"/>
      <c r="C192" s="785"/>
      <c r="D192" s="785"/>
      <c r="E192" s="785"/>
      <c r="F192" s="785"/>
      <c r="G192" s="785"/>
      <c r="H192" s="785"/>
      <c r="I192" s="785"/>
      <c r="J192" s="785"/>
      <c r="K192" s="785"/>
      <c r="L192" s="792"/>
    </row>
    <row r="193" spans="1:12" ht="15.75">
      <c r="A193" s="782"/>
      <c r="B193" s="785"/>
      <c r="C193" s="785"/>
      <c r="D193" s="785"/>
      <c r="E193" s="785"/>
      <c r="F193" s="785"/>
      <c r="G193" s="785"/>
      <c r="H193" s="785"/>
      <c r="I193" s="785"/>
      <c r="J193" s="785"/>
      <c r="K193" s="785"/>
      <c r="L193" s="792"/>
    </row>
    <row r="194" spans="1:12" ht="15.75">
      <c r="A194" s="782"/>
      <c r="B194" s="785"/>
      <c r="C194" s="785"/>
      <c r="D194" s="785"/>
      <c r="E194" s="785"/>
      <c r="F194" s="785"/>
      <c r="G194" s="785"/>
      <c r="H194" s="785"/>
      <c r="I194" s="785"/>
      <c r="J194" s="785"/>
      <c r="K194" s="785"/>
      <c r="L194" s="792"/>
    </row>
    <row r="195" spans="1:12" ht="15.75">
      <c r="A195" s="782"/>
      <c r="B195" s="785"/>
      <c r="C195" s="785"/>
      <c r="D195" s="785"/>
      <c r="E195" s="785"/>
      <c r="F195" s="785"/>
      <c r="G195" s="785"/>
      <c r="H195" s="785"/>
      <c r="I195" s="785"/>
      <c r="J195" s="785"/>
      <c r="K195" s="785"/>
      <c r="L195" s="792"/>
    </row>
    <row r="196" spans="1:12" ht="15.75">
      <c r="A196" s="782"/>
      <c r="B196" s="785"/>
      <c r="C196" s="785"/>
      <c r="D196" s="785"/>
      <c r="E196" s="785"/>
      <c r="F196" s="785"/>
      <c r="G196" s="785"/>
      <c r="H196" s="785"/>
      <c r="I196" s="785"/>
      <c r="J196" s="785"/>
      <c r="K196" s="785"/>
      <c r="L196" s="792"/>
    </row>
    <row r="197" spans="1:12" ht="15.75">
      <c r="A197" s="782"/>
      <c r="B197" s="785"/>
      <c r="C197" s="785"/>
      <c r="D197" s="785"/>
      <c r="E197" s="785"/>
      <c r="F197" s="785"/>
      <c r="G197" s="785"/>
      <c r="H197" s="785"/>
      <c r="I197" s="785"/>
      <c r="J197" s="785"/>
      <c r="K197" s="785"/>
      <c r="L197" s="792"/>
    </row>
    <row r="198" spans="1:12" ht="15.75">
      <c r="A198" s="782"/>
      <c r="B198" s="785"/>
      <c r="C198" s="785"/>
      <c r="D198" s="785"/>
      <c r="E198" s="785"/>
      <c r="F198" s="785"/>
      <c r="G198" s="785"/>
      <c r="H198" s="785"/>
      <c r="I198" s="785"/>
      <c r="J198" s="785"/>
      <c r="K198" s="785"/>
      <c r="L198" s="792"/>
    </row>
    <row r="199" spans="1:12" ht="15.75">
      <c r="A199" s="782"/>
      <c r="B199" s="785"/>
      <c r="C199" s="785"/>
      <c r="D199" s="785"/>
      <c r="E199" s="785"/>
      <c r="F199" s="785"/>
      <c r="G199" s="785"/>
      <c r="H199" s="785"/>
      <c r="I199" s="785"/>
      <c r="J199" s="785"/>
      <c r="K199" s="785"/>
      <c r="L199" s="792"/>
    </row>
    <row r="200" spans="1:12" ht="15.75">
      <c r="A200" s="782"/>
      <c r="B200" s="785"/>
      <c r="C200" s="785"/>
      <c r="D200" s="785"/>
      <c r="E200" s="785"/>
      <c r="F200" s="785"/>
      <c r="G200" s="785"/>
      <c r="H200" s="785"/>
      <c r="I200" s="785"/>
      <c r="J200" s="785"/>
      <c r="K200" s="785"/>
      <c r="L200" s="792"/>
    </row>
    <row r="201" spans="1:12" ht="15.75">
      <c r="A201" s="782"/>
      <c r="B201" s="785"/>
      <c r="C201" s="785"/>
      <c r="D201" s="785"/>
      <c r="E201" s="785"/>
      <c r="F201" s="785"/>
      <c r="G201" s="785"/>
      <c r="H201" s="785"/>
      <c r="I201" s="785"/>
      <c r="J201" s="785"/>
      <c r="K201" s="785"/>
      <c r="L201" s="792"/>
    </row>
    <row r="202" spans="1:12" ht="15.75">
      <c r="A202" s="782"/>
      <c r="B202" s="785"/>
      <c r="C202" s="785"/>
      <c r="D202" s="785"/>
      <c r="E202" s="785"/>
      <c r="F202" s="785"/>
      <c r="G202" s="785"/>
      <c r="H202" s="785"/>
      <c r="I202" s="785"/>
      <c r="J202" s="785"/>
      <c r="K202" s="785"/>
      <c r="L202" s="792"/>
    </row>
    <row r="203" spans="1:12" ht="15.75">
      <c r="A203" s="782"/>
      <c r="B203" s="785"/>
      <c r="C203" s="785"/>
      <c r="D203" s="785"/>
      <c r="E203" s="785"/>
      <c r="F203" s="785"/>
      <c r="G203" s="785"/>
      <c r="H203" s="785"/>
      <c r="I203" s="785"/>
      <c r="J203" s="785"/>
      <c r="K203" s="785"/>
      <c r="L203" s="792"/>
    </row>
    <row r="204" spans="1:12" ht="15.75">
      <c r="A204" s="782"/>
      <c r="B204" s="785"/>
      <c r="C204" s="785"/>
      <c r="D204" s="785"/>
      <c r="E204" s="785"/>
      <c r="F204" s="785"/>
      <c r="G204" s="785"/>
      <c r="H204" s="785"/>
      <c r="I204" s="785"/>
      <c r="J204" s="785"/>
      <c r="K204" s="785"/>
      <c r="L204" s="792"/>
    </row>
    <row r="205" spans="1:12" ht="15.75">
      <c r="A205" s="782"/>
      <c r="B205" s="785"/>
      <c r="C205" s="785"/>
      <c r="D205" s="785"/>
      <c r="E205" s="785"/>
      <c r="F205" s="785"/>
      <c r="G205" s="785"/>
      <c r="H205" s="785"/>
      <c r="I205" s="785"/>
      <c r="J205" s="785"/>
      <c r="K205" s="785"/>
      <c r="L205" s="792"/>
    </row>
    <row r="206" spans="1:12" ht="15.75">
      <c r="A206" s="782"/>
      <c r="B206" s="785"/>
      <c r="C206" s="785"/>
      <c r="D206" s="785"/>
      <c r="E206" s="785"/>
      <c r="F206" s="785"/>
      <c r="G206" s="785"/>
      <c r="H206" s="785"/>
      <c r="I206" s="785"/>
      <c r="J206" s="785"/>
      <c r="K206" s="785"/>
      <c r="L206" s="792"/>
    </row>
    <row r="207" spans="1:12" ht="15.75">
      <c r="A207" s="782"/>
      <c r="B207" s="785"/>
      <c r="C207" s="785"/>
      <c r="D207" s="785"/>
      <c r="E207" s="785"/>
      <c r="F207" s="785"/>
      <c r="G207" s="785"/>
      <c r="H207" s="785"/>
      <c r="I207" s="785"/>
      <c r="J207" s="785"/>
      <c r="K207" s="785"/>
      <c r="L207" s="792"/>
    </row>
    <row r="208" spans="1:12" ht="15.75">
      <c r="A208" s="782"/>
      <c r="B208" s="785"/>
      <c r="C208" s="785"/>
      <c r="D208" s="785"/>
      <c r="E208" s="785"/>
      <c r="F208" s="785"/>
      <c r="G208" s="785"/>
      <c r="H208" s="785"/>
      <c r="I208" s="785"/>
      <c r="J208" s="785"/>
      <c r="K208" s="785"/>
      <c r="L208" s="792"/>
    </row>
    <row r="209" spans="1:12" ht="15.75">
      <c r="A209" s="782"/>
      <c r="B209" s="785"/>
      <c r="C209" s="785"/>
      <c r="D209" s="785"/>
      <c r="E209" s="785"/>
      <c r="F209" s="785"/>
      <c r="G209" s="785"/>
      <c r="H209" s="785"/>
      <c r="I209" s="785"/>
      <c r="J209" s="785"/>
      <c r="K209" s="785"/>
      <c r="L209" s="792"/>
    </row>
    <row r="210" spans="1:12" ht="15.75">
      <c r="A210" s="782"/>
      <c r="B210" s="785"/>
      <c r="C210" s="785"/>
      <c r="D210" s="785"/>
      <c r="E210" s="785"/>
      <c r="F210" s="785"/>
      <c r="G210" s="785"/>
      <c r="H210" s="785"/>
      <c r="I210" s="785"/>
      <c r="J210" s="785"/>
      <c r="K210" s="785"/>
      <c r="L210" s="792"/>
    </row>
    <row r="211" spans="1:12" ht="15.75">
      <c r="A211" s="782"/>
      <c r="B211" s="785"/>
      <c r="C211" s="785"/>
      <c r="D211" s="785"/>
      <c r="E211" s="785"/>
      <c r="F211" s="785"/>
      <c r="G211" s="785"/>
      <c r="H211" s="785"/>
      <c r="I211" s="785"/>
      <c r="J211" s="785"/>
      <c r="K211" s="785"/>
      <c r="L211" s="792"/>
    </row>
    <row r="212" spans="1:12" ht="15.75">
      <c r="A212" s="782"/>
      <c r="B212" s="785"/>
      <c r="C212" s="785"/>
      <c r="D212" s="785"/>
      <c r="E212" s="785"/>
      <c r="F212" s="785"/>
      <c r="G212" s="785"/>
      <c r="H212" s="785"/>
      <c r="I212" s="785"/>
      <c r="J212" s="785"/>
      <c r="K212" s="785"/>
      <c r="L212" s="792"/>
    </row>
    <row r="213" spans="1:12" ht="15.75">
      <c r="A213" s="782"/>
      <c r="B213" s="785"/>
      <c r="C213" s="785"/>
      <c r="D213" s="785"/>
      <c r="E213" s="785"/>
      <c r="F213" s="785"/>
      <c r="G213" s="785"/>
      <c r="H213" s="785"/>
      <c r="I213" s="785"/>
      <c r="J213" s="785"/>
      <c r="K213" s="785"/>
      <c r="L213" s="792"/>
    </row>
    <row r="214" spans="1:12" ht="15.75">
      <c r="A214" s="782"/>
      <c r="B214" s="785"/>
      <c r="C214" s="785"/>
      <c r="D214" s="785"/>
      <c r="E214" s="785"/>
      <c r="F214" s="785"/>
      <c r="G214" s="785"/>
      <c r="H214" s="785"/>
      <c r="I214" s="785"/>
      <c r="J214" s="785"/>
      <c r="K214" s="785"/>
      <c r="L214" s="792"/>
    </row>
    <row r="215" spans="1:12" ht="15.75">
      <c r="A215" s="782"/>
      <c r="B215" s="785"/>
      <c r="C215" s="785"/>
      <c r="D215" s="785"/>
      <c r="E215" s="785"/>
      <c r="F215" s="785"/>
      <c r="G215" s="785"/>
      <c r="H215" s="785"/>
      <c r="I215" s="785"/>
      <c r="J215" s="785"/>
      <c r="K215" s="785"/>
      <c r="L215" s="792"/>
    </row>
    <row r="216" spans="1:12" ht="15.75">
      <c r="A216" s="782"/>
      <c r="B216" s="785"/>
      <c r="C216" s="785"/>
      <c r="D216" s="785"/>
      <c r="E216" s="785"/>
      <c r="F216" s="785"/>
      <c r="G216" s="785"/>
      <c r="H216" s="785"/>
      <c r="I216" s="785"/>
      <c r="J216" s="785"/>
      <c r="K216" s="785"/>
      <c r="L216" s="792"/>
    </row>
    <row r="217" spans="1:12" ht="15.75">
      <c r="A217" s="782"/>
      <c r="B217" s="785"/>
      <c r="C217" s="785"/>
      <c r="D217" s="785"/>
      <c r="E217" s="785"/>
      <c r="F217" s="785"/>
      <c r="G217" s="785"/>
      <c r="H217" s="785"/>
      <c r="I217" s="785"/>
      <c r="J217" s="785"/>
      <c r="K217" s="785"/>
      <c r="L217" s="792"/>
    </row>
    <row r="218" spans="1:12" ht="15.75">
      <c r="A218" s="782"/>
      <c r="B218" s="785"/>
      <c r="C218" s="785"/>
      <c r="D218" s="785"/>
      <c r="E218" s="785"/>
      <c r="F218" s="785"/>
      <c r="G218" s="785"/>
      <c r="H218" s="785"/>
      <c r="I218" s="785"/>
      <c r="J218" s="785"/>
      <c r="K218" s="785"/>
      <c r="L218" s="792"/>
    </row>
    <row r="219" spans="1:12" ht="15.75">
      <c r="A219" s="782"/>
      <c r="B219" s="785"/>
      <c r="C219" s="785"/>
      <c r="D219" s="785"/>
      <c r="E219" s="785"/>
      <c r="F219" s="785"/>
      <c r="G219" s="785"/>
      <c r="H219" s="785"/>
      <c r="I219" s="785"/>
      <c r="J219" s="785"/>
      <c r="K219" s="785"/>
      <c r="L219" s="792"/>
    </row>
    <row r="220" spans="1:12" ht="15.75">
      <c r="A220" s="782"/>
      <c r="B220" s="785"/>
      <c r="C220" s="785"/>
      <c r="D220" s="785"/>
      <c r="E220" s="785"/>
      <c r="F220" s="785"/>
      <c r="G220" s="785"/>
      <c r="H220" s="785"/>
      <c r="I220" s="785"/>
      <c r="J220" s="785"/>
      <c r="K220" s="785"/>
      <c r="L220" s="792"/>
    </row>
    <row r="221" spans="1:12" ht="15.75">
      <c r="A221" s="782"/>
      <c r="B221" s="785"/>
      <c r="C221" s="785"/>
      <c r="D221" s="785"/>
      <c r="E221" s="785"/>
      <c r="F221" s="785"/>
      <c r="G221" s="785"/>
      <c r="H221" s="785"/>
      <c r="I221" s="785"/>
      <c r="J221" s="785"/>
      <c r="K221" s="785"/>
      <c r="L221" s="792"/>
    </row>
    <row r="222" spans="1:12" ht="15.75">
      <c r="A222" s="782"/>
      <c r="B222" s="785"/>
      <c r="C222" s="785"/>
      <c r="D222" s="785"/>
      <c r="E222" s="785"/>
      <c r="F222" s="785"/>
      <c r="G222" s="785"/>
      <c r="H222" s="785"/>
      <c r="I222" s="785"/>
      <c r="J222" s="785"/>
      <c r="K222" s="785"/>
      <c r="L222" s="792"/>
    </row>
    <row r="223" spans="1:12" ht="15.75">
      <c r="A223" s="782"/>
      <c r="B223" s="785"/>
      <c r="C223" s="785"/>
      <c r="D223" s="785"/>
      <c r="E223" s="785"/>
      <c r="F223" s="785"/>
      <c r="G223" s="785"/>
      <c r="H223" s="785"/>
      <c r="I223" s="785"/>
      <c r="J223" s="785"/>
      <c r="K223" s="785"/>
      <c r="L223" s="792"/>
    </row>
    <row r="224" spans="1:12" ht="15.75">
      <c r="A224" s="782"/>
      <c r="B224" s="785"/>
      <c r="C224" s="785"/>
      <c r="D224" s="785"/>
      <c r="E224" s="785"/>
      <c r="F224" s="785"/>
      <c r="G224" s="785"/>
      <c r="H224" s="785"/>
      <c r="I224" s="785"/>
      <c r="J224" s="785"/>
      <c r="K224" s="785"/>
      <c r="L224" s="792"/>
    </row>
    <row r="225" spans="1:12" ht="15.75">
      <c r="A225" s="782"/>
      <c r="B225" s="785"/>
      <c r="C225" s="785"/>
      <c r="D225" s="785"/>
      <c r="E225" s="785"/>
      <c r="F225" s="785"/>
      <c r="G225" s="785"/>
      <c r="H225" s="785"/>
      <c r="I225" s="785"/>
      <c r="J225" s="785"/>
      <c r="K225" s="785"/>
      <c r="L225" s="792"/>
    </row>
    <row r="226" spans="1:12" ht="15.75">
      <c r="A226" s="782"/>
      <c r="B226" s="785"/>
      <c r="C226" s="785"/>
      <c r="D226" s="785"/>
      <c r="E226" s="785"/>
      <c r="F226" s="785"/>
      <c r="G226" s="785"/>
      <c r="H226" s="785"/>
      <c r="I226" s="785"/>
      <c r="J226" s="785"/>
      <c r="K226" s="785"/>
      <c r="L226" s="792"/>
    </row>
    <row r="227" spans="1:12" ht="15.75">
      <c r="A227" s="782"/>
      <c r="B227" s="785"/>
      <c r="C227" s="785"/>
      <c r="D227" s="785"/>
      <c r="E227" s="785"/>
      <c r="F227" s="785"/>
      <c r="G227" s="785"/>
      <c r="H227" s="785"/>
      <c r="I227" s="785"/>
      <c r="J227" s="785"/>
      <c r="K227" s="785"/>
      <c r="L227" s="792"/>
    </row>
    <row r="228" spans="1:12" ht="15.75">
      <c r="A228" s="782"/>
      <c r="B228" s="785"/>
      <c r="C228" s="785"/>
      <c r="D228" s="785"/>
      <c r="E228" s="785"/>
      <c r="F228" s="785"/>
      <c r="G228" s="785"/>
      <c r="H228" s="785"/>
      <c r="I228" s="785"/>
      <c r="J228" s="785"/>
      <c r="K228" s="785"/>
      <c r="L228" s="792"/>
    </row>
    <row r="229" spans="1:12" ht="15.75">
      <c r="A229" s="782"/>
      <c r="B229" s="785"/>
      <c r="C229" s="785"/>
      <c r="D229" s="785"/>
      <c r="E229" s="785"/>
      <c r="F229" s="785"/>
      <c r="G229" s="785"/>
      <c r="H229" s="785"/>
      <c r="I229" s="785"/>
      <c r="J229" s="785"/>
      <c r="K229" s="785"/>
      <c r="L229" s="792"/>
    </row>
    <row r="230" spans="1:12" ht="15.75">
      <c r="A230" s="782"/>
      <c r="B230" s="785"/>
      <c r="C230" s="785"/>
      <c r="D230" s="785"/>
      <c r="E230" s="785"/>
      <c r="F230" s="785"/>
      <c r="G230" s="785"/>
      <c r="H230" s="785"/>
      <c r="I230" s="785"/>
      <c r="J230" s="785"/>
      <c r="K230" s="785"/>
      <c r="L230" s="792"/>
    </row>
    <row r="231" spans="1:12" ht="15.75">
      <c r="A231" s="782"/>
      <c r="B231" s="785"/>
      <c r="C231" s="785"/>
      <c r="D231" s="785"/>
      <c r="E231" s="785"/>
      <c r="F231" s="785"/>
      <c r="G231" s="785"/>
      <c r="H231" s="785"/>
      <c r="I231" s="785"/>
      <c r="J231" s="785"/>
      <c r="K231" s="785"/>
      <c r="L231" s="792"/>
    </row>
    <row r="232" spans="1:12" ht="15.75">
      <c r="A232" s="782"/>
      <c r="B232" s="785"/>
      <c r="C232" s="785"/>
      <c r="D232" s="785"/>
      <c r="E232" s="785"/>
      <c r="F232" s="785"/>
      <c r="G232" s="785"/>
      <c r="H232" s="785"/>
      <c r="I232" s="785"/>
      <c r="J232" s="785"/>
      <c r="K232" s="785"/>
      <c r="L232" s="792"/>
    </row>
    <row r="233" spans="1:12" ht="15.75">
      <c r="A233" s="782"/>
      <c r="B233" s="785"/>
      <c r="C233" s="785"/>
      <c r="D233" s="785"/>
      <c r="E233" s="785"/>
      <c r="F233" s="785"/>
      <c r="G233" s="785"/>
      <c r="H233" s="785"/>
      <c r="I233" s="785"/>
      <c r="J233" s="785"/>
      <c r="K233" s="785"/>
      <c r="L233" s="792"/>
    </row>
    <row r="234" spans="1:12" ht="15.75">
      <c r="A234" s="782"/>
      <c r="B234" s="785"/>
      <c r="C234" s="785"/>
      <c r="D234" s="785"/>
      <c r="E234" s="785"/>
      <c r="F234" s="785"/>
      <c r="G234" s="785"/>
      <c r="H234" s="785"/>
      <c r="I234" s="785"/>
      <c r="J234" s="785"/>
      <c r="K234" s="785"/>
      <c r="L234" s="792"/>
    </row>
    <row r="235" spans="1:12" ht="15.75">
      <c r="A235" s="782"/>
      <c r="B235" s="785"/>
      <c r="C235" s="785"/>
      <c r="D235" s="785"/>
      <c r="E235" s="785"/>
      <c r="F235" s="785"/>
      <c r="G235" s="785"/>
      <c r="H235" s="785"/>
      <c r="I235" s="785"/>
      <c r="J235" s="785"/>
      <c r="K235" s="785"/>
      <c r="L235" s="792"/>
    </row>
    <row r="236" spans="1:12" ht="15.75">
      <c r="A236" s="782"/>
      <c r="B236" s="785"/>
      <c r="C236" s="785"/>
      <c r="D236" s="785"/>
      <c r="E236" s="785"/>
      <c r="F236" s="785"/>
      <c r="G236" s="785"/>
      <c r="H236" s="785"/>
      <c r="I236" s="785"/>
      <c r="J236" s="785"/>
      <c r="K236" s="785"/>
      <c r="L236" s="792"/>
    </row>
    <row r="237" spans="1:12" ht="15.75">
      <c r="A237" s="782"/>
      <c r="B237" s="785"/>
      <c r="C237" s="785"/>
      <c r="D237" s="785"/>
      <c r="E237" s="785"/>
      <c r="F237" s="785"/>
      <c r="G237" s="785"/>
      <c r="H237" s="785"/>
      <c r="I237" s="785"/>
      <c r="J237" s="785"/>
      <c r="K237" s="785"/>
      <c r="L237" s="792"/>
    </row>
    <row r="238" spans="1:12" ht="15.75">
      <c r="A238" s="782"/>
      <c r="B238" s="785"/>
      <c r="C238" s="785"/>
      <c r="D238" s="785"/>
      <c r="E238" s="785"/>
      <c r="F238" s="785"/>
      <c r="G238" s="785"/>
      <c r="H238" s="785"/>
      <c r="I238" s="785"/>
      <c r="J238" s="785"/>
      <c r="K238" s="785"/>
      <c r="L238" s="792"/>
    </row>
    <row r="239" spans="1:12" ht="15.75">
      <c r="A239" s="782"/>
      <c r="B239" s="785"/>
      <c r="C239" s="785"/>
      <c r="D239" s="785"/>
      <c r="E239" s="785"/>
      <c r="F239" s="785"/>
      <c r="G239" s="785"/>
      <c r="H239" s="785"/>
      <c r="I239" s="785"/>
      <c r="J239" s="785"/>
      <c r="K239" s="785"/>
      <c r="L239" s="792"/>
    </row>
    <row r="240" spans="1:12" ht="15.75">
      <c r="A240" s="782"/>
      <c r="B240" s="785"/>
      <c r="C240" s="785"/>
      <c r="D240" s="785"/>
      <c r="E240" s="785"/>
      <c r="F240" s="785"/>
      <c r="G240" s="785"/>
      <c r="H240" s="785"/>
      <c r="I240" s="785"/>
      <c r="J240" s="785"/>
      <c r="K240" s="785"/>
      <c r="L240" s="792"/>
    </row>
    <row r="241" spans="1:12" ht="15.75">
      <c r="A241" s="782"/>
      <c r="B241" s="785"/>
      <c r="C241" s="785"/>
      <c r="D241" s="785"/>
      <c r="E241" s="785"/>
      <c r="F241" s="785"/>
      <c r="G241" s="785"/>
      <c r="H241" s="785"/>
      <c r="I241" s="785"/>
      <c r="J241" s="785"/>
      <c r="K241" s="785"/>
      <c r="L241" s="792"/>
    </row>
    <row r="242" spans="1:12" ht="15.75">
      <c r="A242" s="782"/>
      <c r="B242" s="785"/>
      <c r="C242" s="785"/>
      <c r="D242" s="785"/>
      <c r="E242" s="785"/>
      <c r="F242" s="785"/>
      <c r="G242" s="785"/>
      <c r="H242" s="785"/>
      <c r="I242" s="785"/>
      <c r="J242" s="785"/>
      <c r="K242" s="785"/>
      <c r="L242" s="792"/>
    </row>
    <row r="243" spans="1:12" ht="15.75">
      <c r="A243" s="782"/>
      <c r="B243" s="785"/>
      <c r="C243" s="785"/>
      <c r="D243" s="785"/>
      <c r="E243" s="785"/>
      <c r="F243" s="785"/>
      <c r="G243" s="785"/>
      <c r="H243" s="785"/>
      <c r="I243" s="785"/>
      <c r="J243" s="785"/>
      <c r="K243" s="785"/>
      <c r="L243" s="792"/>
    </row>
    <row r="244" spans="1:12" ht="15.75">
      <c r="A244" s="782"/>
      <c r="B244" s="785"/>
      <c r="C244" s="785"/>
      <c r="D244" s="785"/>
      <c r="E244" s="785"/>
      <c r="F244" s="785"/>
      <c r="G244" s="785"/>
      <c r="H244" s="785"/>
      <c r="I244" s="785"/>
      <c r="J244" s="785"/>
      <c r="K244" s="785"/>
      <c r="L244" s="792"/>
    </row>
    <row r="245" spans="1:12" ht="15.75">
      <c r="A245" s="782"/>
      <c r="B245" s="785"/>
      <c r="C245" s="785"/>
      <c r="D245" s="785"/>
      <c r="E245" s="785"/>
      <c r="F245" s="785"/>
      <c r="G245" s="785"/>
      <c r="H245" s="785"/>
      <c r="I245" s="785"/>
      <c r="J245" s="785"/>
      <c r="K245" s="785"/>
      <c r="L245" s="792"/>
    </row>
    <row r="246" spans="1:12" ht="15.75">
      <c r="A246" s="782"/>
      <c r="B246" s="785"/>
      <c r="C246" s="785"/>
      <c r="D246" s="785"/>
      <c r="E246" s="785"/>
      <c r="F246" s="785"/>
      <c r="G246" s="785"/>
      <c r="H246" s="785"/>
      <c r="I246" s="785"/>
      <c r="J246" s="785"/>
      <c r="K246" s="785"/>
      <c r="L246" s="792"/>
    </row>
    <row r="247" spans="1:12" ht="15.75">
      <c r="A247" s="782"/>
      <c r="B247" s="785"/>
      <c r="C247" s="785"/>
      <c r="D247" s="785"/>
      <c r="E247" s="785"/>
      <c r="F247" s="785"/>
      <c r="G247" s="785"/>
      <c r="H247" s="785"/>
      <c r="I247" s="785"/>
      <c r="J247" s="785"/>
      <c r="K247" s="785"/>
      <c r="L247" s="792"/>
    </row>
    <row r="248" spans="1:12" ht="15.75">
      <c r="A248" s="782"/>
      <c r="B248" s="785"/>
      <c r="C248" s="785"/>
      <c r="D248" s="785"/>
      <c r="E248" s="785"/>
      <c r="F248" s="785"/>
      <c r="G248" s="785"/>
      <c r="H248" s="785"/>
      <c r="I248" s="785"/>
      <c r="J248" s="785"/>
      <c r="K248" s="785"/>
      <c r="L248" s="792"/>
    </row>
    <row r="249" spans="1:12" ht="15.75">
      <c r="A249" s="782"/>
      <c r="B249" s="785"/>
      <c r="C249" s="785"/>
      <c r="D249" s="785"/>
      <c r="E249" s="785"/>
      <c r="F249" s="785"/>
      <c r="G249" s="785"/>
      <c r="H249" s="785"/>
      <c r="I249" s="785"/>
      <c r="J249" s="785"/>
      <c r="K249" s="785"/>
      <c r="L249" s="792"/>
    </row>
    <row r="250" spans="1:12" ht="15.75">
      <c r="A250" s="782"/>
      <c r="B250" s="785"/>
      <c r="C250" s="785"/>
      <c r="D250" s="785"/>
      <c r="E250" s="785"/>
      <c r="F250" s="785"/>
      <c r="G250" s="785"/>
      <c r="H250" s="785"/>
      <c r="I250" s="785"/>
      <c r="J250" s="785"/>
      <c r="K250" s="785"/>
      <c r="L250" s="792"/>
    </row>
    <row r="251" spans="1:12" ht="15.75">
      <c r="A251" s="782"/>
      <c r="B251" s="785"/>
      <c r="C251" s="785"/>
      <c r="D251" s="785"/>
      <c r="E251" s="785"/>
      <c r="F251" s="785"/>
      <c r="G251" s="785"/>
      <c r="H251" s="785"/>
      <c r="I251" s="785"/>
      <c r="J251" s="785"/>
      <c r="K251" s="785"/>
      <c r="L251" s="792"/>
    </row>
    <row r="252" spans="1:12" ht="15.75">
      <c r="A252" s="782"/>
      <c r="B252" s="785"/>
      <c r="C252" s="785"/>
      <c r="D252" s="785"/>
      <c r="E252" s="785"/>
      <c r="F252" s="785"/>
      <c r="G252" s="785"/>
      <c r="H252" s="785"/>
      <c r="I252" s="785"/>
      <c r="J252" s="785"/>
      <c r="K252" s="785"/>
      <c r="L252" s="792"/>
    </row>
    <row r="253" spans="1:12" ht="15.75">
      <c r="A253" s="782"/>
      <c r="B253" s="785"/>
      <c r="C253" s="785"/>
      <c r="D253" s="785"/>
      <c r="E253" s="785"/>
      <c r="F253" s="785"/>
      <c r="G253" s="785"/>
      <c r="H253" s="785"/>
      <c r="I253" s="785"/>
      <c r="J253" s="785"/>
      <c r="K253" s="785"/>
      <c r="L253" s="792"/>
    </row>
    <row r="254" spans="1:12" ht="15.75">
      <c r="A254" s="782"/>
      <c r="B254" s="785"/>
      <c r="C254" s="785"/>
      <c r="D254" s="785"/>
      <c r="E254" s="785"/>
      <c r="F254" s="785"/>
      <c r="G254" s="785"/>
      <c r="H254" s="785"/>
      <c r="I254" s="785"/>
      <c r="J254" s="785"/>
      <c r="K254" s="785"/>
      <c r="L254" s="792"/>
    </row>
    <row r="255" spans="1:12" ht="15.75">
      <c r="A255" s="782"/>
      <c r="B255" s="785"/>
      <c r="C255" s="785"/>
      <c r="D255" s="785"/>
      <c r="E255" s="785"/>
      <c r="F255" s="785"/>
      <c r="G255" s="785"/>
      <c r="H255" s="785"/>
      <c r="I255" s="785"/>
      <c r="J255" s="785"/>
      <c r="K255" s="785"/>
      <c r="L255" s="792"/>
    </row>
    <row r="256" spans="1:12" ht="15.75">
      <c r="A256" s="782"/>
      <c r="B256" s="785"/>
      <c r="C256" s="785"/>
      <c r="D256" s="785"/>
      <c r="E256" s="785"/>
      <c r="F256" s="785"/>
      <c r="G256" s="785"/>
      <c r="H256" s="785"/>
      <c r="I256" s="785"/>
      <c r="J256" s="785"/>
      <c r="K256" s="785"/>
      <c r="L256" s="792"/>
    </row>
    <row r="257" spans="1:12" ht="15.75">
      <c r="A257" s="782"/>
      <c r="B257" s="785"/>
      <c r="C257" s="785"/>
      <c r="D257" s="785"/>
      <c r="E257" s="785"/>
      <c r="F257" s="785"/>
      <c r="G257" s="785"/>
      <c r="H257" s="785"/>
      <c r="I257" s="785"/>
      <c r="J257" s="785"/>
      <c r="K257" s="785"/>
      <c r="L257" s="792"/>
    </row>
    <row r="258" spans="1:12" ht="15.75">
      <c r="A258" s="782"/>
      <c r="B258" s="785"/>
      <c r="C258" s="785"/>
      <c r="D258" s="785"/>
      <c r="E258" s="785"/>
      <c r="F258" s="785"/>
      <c r="G258" s="785"/>
      <c r="H258" s="785"/>
      <c r="I258" s="785"/>
      <c r="J258" s="785"/>
      <c r="K258" s="785"/>
      <c r="L258" s="792"/>
    </row>
    <row r="259" spans="1:12" ht="15.75">
      <c r="A259" s="782"/>
      <c r="B259" s="785"/>
      <c r="C259" s="785"/>
      <c r="D259" s="785"/>
      <c r="E259" s="785"/>
      <c r="F259" s="785"/>
      <c r="G259" s="785"/>
      <c r="H259" s="785"/>
      <c r="I259" s="785"/>
      <c r="J259" s="785"/>
      <c r="K259" s="785"/>
      <c r="L259" s="792"/>
    </row>
    <row r="260" spans="1:12" ht="15.75">
      <c r="A260" s="782"/>
      <c r="B260" s="785"/>
      <c r="C260" s="785"/>
      <c r="D260" s="785"/>
      <c r="E260" s="785"/>
      <c r="F260" s="785"/>
      <c r="G260" s="785"/>
      <c r="H260" s="785"/>
      <c r="I260" s="785"/>
      <c r="J260" s="785"/>
      <c r="K260" s="785"/>
      <c r="L260" s="792"/>
    </row>
    <row r="261" spans="1:12" ht="15.75">
      <c r="A261" s="782"/>
      <c r="B261" s="785"/>
      <c r="C261" s="785"/>
      <c r="D261" s="785"/>
      <c r="E261" s="785"/>
      <c r="F261" s="785"/>
      <c r="G261" s="785"/>
      <c r="H261" s="785"/>
      <c r="I261" s="785"/>
      <c r="J261" s="785"/>
      <c r="K261" s="785"/>
      <c r="L261" s="792"/>
    </row>
    <row r="262" spans="1:12" ht="15.75">
      <c r="A262" s="782"/>
      <c r="B262" s="785"/>
      <c r="C262" s="785"/>
      <c r="D262" s="785"/>
      <c r="E262" s="785"/>
      <c r="F262" s="785"/>
      <c r="G262" s="785"/>
      <c r="H262" s="785"/>
      <c r="I262" s="785"/>
      <c r="J262" s="785"/>
      <c r="K262" s="785"/>
      <c r="L262" s="792"/>
    </row>
    <row r="263" spans="1:12" ht="15.75">
      <c r="A263" s="782"/>
      <c r="B263" s="785"/>
      <c r="C263" s="785"/>
      <c r="D263" s="785"/>
      <c r="E263" s="785"/>
      <c r="F263" s="785"/>
      <c r="G263" s="785"/>
      <c r="H263" s="785"/>
      <c r="I263" s="785"/>
      <c r="J263" s="785"/>
      <c r="K263" s="785"/>
      <c r="L263" s="792"/>
    </row>
    <row r="264" spans="1:12" ht="15.75">
      <c r="A264" s="782"/>
      <c r="B264" s="785"/>
      <c r="C264" s="785"/>
      <c r="D264" s="785"/>
      <c r="E264" s="785"/>
      <c r="F264" s="785"/>
      <c r="G264" s="785"/>
      <c r="H264" s="785"/>
      <c r="I264" s="785"/>
      <c r="J264" s="785"/>
      <c r="K264" s="785"/>
      <c r="L264" s="792"/>
    </row>
    <row r="265" spans="1:12" ht="15.75">
      <c r="A265" s="782"/>
      <c r="B265" s="785"/>
      <c r="C265" s="785"/>
      <c r="D265" s="785"/>
      <c r="E265" s="785"/>
      <c r="F265" s="785"/>
      <c r="G265" s="785"/>
      <c r="H265" s="785"/>
      <c r="I265" s="785"/>
      <c r="J265" s="785"/>
      <c r="K265" s="785"/>
      <c r="L265" s="792"/>
    </row>
    <row r="266" spans="1:12" ht="15.75">
      <c r="A266" s="782"/>
      <c r="B266" s="785"/>
      <c r="C266" s="785"/>
      <c r="D266" s="785"/>
      <c r="E266" s="785"/>
      <c r="F266" s="785"/>
      <c r="G266" s="785"/>
      <c r="H266" s="785"/>
      <c r="I266" s="785"/>
      <c r="J266" s="785"/>
      <c r="K266" s="785"/>
      <c r="L266" s="792"/>
    </row>
    <row r="267" spans="1:12" ht="15.75">
      <c r="A267" s="782"/>
      <c r="B267" s="785"/>
      <c r="C267" s="785"/>
      <c r="D267" s="785"/>
      <c r="E267" s="785"/>
      <c r="F267" s="785"/>
      <c r="G267" s="785"/>
      <c r="H267" s="785"/>
      <c r="I267" s="785"/>
      <c r="J267" s="785"/>
      <c r="K267" s="785"/>
      <c r="L267" s="792"/>
    </row>
    <row r="268" spans="1:12" ht="15.75">
      <c r="A268" s="782"/>
      <c r="B268" s="785"/>
      <c r="C268" s="785"/>
      <c r="D268" s="785"/>
      <c r="E268" s="785"/>
      <c r="F268" s="785"/>
      <c r="G268" s="785"/>
      <c r="H268" s="785"/>
      <c r="I268" s="785"/>
      <c r="J268" s="785"/>
      <c r="K268" s="785"/>
      <c r="L268" s="792"/>
    </row>
    <row r="269" spans="1:12" ht="15.75">
      <c r="A269" s="782"/>
      <c r="B269" s="785"/>
      <c r="C269" s="785"/>
      <c r="D269" s="785"/>
      <c r="E269" s="785"/>
      <c r="F269" s="785"/>
      <c r="G269" s="785"/>
      <c r="H269" s="785"/>
      <c r="I269" s="785"/>
      <c r="J269" s="785"/>
      <c r="K269" s="785"/>
      <c r="L269" s="792"/>
    </row>
    <row r="270" spans="1:12" ht="15.75">
      <c r="A270" s="782"/>
      <c r="B270" s="785"/>
      <c r="C270" s="785"/>
      <c r="D270" s="785"/>
      <c r="E270" s="785"/>
      <c r="F270" s="785"/>
      <c r="G270" s="785"/>
      <c r="H270" s="785"/>
      <c r="I270" s="785"/>
      <c r="J270" s="785"/>
      <c r="K270" s="785"/>
      <c r="L270" s="792"/>
    </row>
    <row r="271" spans="1:12" ht="15.75">
      <c r="A271" s="782"/>
      <c r="B271" s="785"/>
      <c r="C271" s="785"/>
      <c r="D271" s="785"/>
      <c r="E271" s="785"/>
      <c r="F271" s="785"/>
      <c r="G271" s="785"/>
      <c r="H271" s="785"/>
      <c r="I271" s="785"/>
      <c r="J271" s="785"/>
      <c r="K271" s="785"/>
      <c r="L271" s="792"/>
    </row>
    <row r="272" spans="1:12" ht="15.75">
      <c r="A272" s="782"/>
      <c r="B272" s="785"/>
      <c r="C272" s="785"/>
      <c r="D272" s="785"/>
      <c r="E272" s="785"/>
      <c r="F272" s="785"/>
      <c r="G272" s="785"/>
      <c r="H272" s="785"/>
      <c r="I272" s="785"/>
      <c r="J272" s="785"/>
      <c r="K272" s="785"/>
      <c r="L272" s="792"/>
    </row>
    <row r="273" spans="1:12" ht="15.75">
      <c r="A273" s="782"/>
      <c r="B273" s="785"/>
      <c r="C273" s="785"/>
      <c r="D273" s="785"/>
      <c r="E273" s="785"/>
      <c r="F273" s="785"/>
      <c r="G273" s="785"/>
      <c r="H273" s="785"/>
      <c r="I273" s="785"/>
      <c r="J273" s="785"/>
      <c r="K273" s="785"/>
      <c r="L273" s="792"/>
    </row>
    <row r="274" spans="1:12" ht="15.75">
      <c r="A274" s="782"/>
      <c r="B274" s="785"/>
      <c r="C274" s="785"/>
      <c r="D274" s="785"/>
      <c r="E274" s="785"/>
      <c r="F274" s="785"/>
      <c r="G274" s="785"/>
      <c r="H274" s="785"/>
      <c r="I274" s="785"/>
      <c r="J274" s="785"/>
      <c r="K274" s="785"/>
      <c r="L274" s="792"/>
    </row>
    <row r="275" spans="1:12" ht="15.75">
      <c r="A275" s="782"/>
      <c r="B275" s="785"/>
      <c r="C275" s="785"/>
      <c r="D275" s="785"/>
      <c r="E275" s="785"/>
      <c r="F275" s="785"/>
      <c r="G275" s="785"/>
      <c r="H275" s="785"/>
      <c r="I275" s="785"/>
      <c r="J275" s="785"/>
      <c r="K275" s="785"/>
      <c r="L275" s="792"/>
    </row>
    <row r="276" spans="1:12" ht="15.75">
      <c r="A276" s="782"/>
      <c r="B276" s="785"/>
      <c r="C276" s="785"/>
      <c r="D276" s="785"/>
      <c r="E276" s="785"/>
      <c r="F276" s="785"/>
      <c r="G276" s="785"/>
      <c r="H276" s="785"/>
      <c r="I276" s="785"/>
      <c r="J276" s="785"/>
      <c r="K276" s="785"/>
      <c r="L276" s="792"/>
    </row>
    <row r="277" spans="1:12" ht="15.75">
      <c r="A277" s="782"/>
      <c r="B277" s="785"/>
      <c r="C277" s="785"/>
      <c r="D277" s="785"/>
      <c r="E277" s="785"/>
      <c r="F277" s="785"/>
      <c r="G277" s="785"/>
      <c r="H277" s="785"/>
      <c r="I277" s="785"/>
      <c r="J277" s="785"/>
      <c r="K277" s="785"/>
      <c r="L277" s="792"/>
    </row>
    <row r="278" spans="1:12" ht="15.75">
      <c r="A278" s="782"/>
      <c r="B278" s="785"/>
      <c r="C278" s="785"/>
      <c r="D278" s="785"/>
      <c r="E278" s="785"/>
      <c r="F278" s="785"/>
      <c r="G278" s="785"/>
      <c r="H278" s="785"/>
      <c r="I278" s="785"/>
      <c r="J278" s="785"/>
      <c r="K278" s="785"/>
      <c r="L278" s="792"/>
    </row>
    <row r="279" spans="1:12" ht="15.75">
      <c r="A279" s="782"/>
      <c r="B279" s="785"/>
      <c r="C279" s="785"/>
      <c r="D279" s="785"/>
      <c r="E279" s="785"/>
      <c r="F279" s="785"/>
      <c r="G279" s="785"/>
      <c r="H279" s="785"/>
      <c r="I279" s="785"/>
      <c r="J279" s="785"/>
      <c r="K279" s="785"/>
      <c r="L279" s="792"/>
    </row>
    <row r="280" spans="1:12" ht="15.75">
      <c r="A280" s="782"/>
      <c r="B280" s="785"/>
      <c r="C280" s="785"/>
      <c r="D280" s="785"/>
      <c r="E280" s="785"/>
      <c r="F280" s="785"/>
      <c r="G280" s="785"/>
      <c r="H280" s="785"/>
      <c r="I280" s="785"/>
      <c r="J280" s="785"/>
      <c r="K280" s="785"/>
      <c r="L280" s="792"/>
    </row>
    <row r="281" spans="1:12" ht="15.75">
      <c r="A281" s="782"/>
      <c r="B281" s="785"/>
      <c r="C281" s="785"/>
      <c r="D281" s="785"/>
      <c r="E281" s="785"/>
      <c r="F281" s="785"/>
      <c r="G281" s="785"/>
      <c r="H281" s="785"/>
      <c r="I281" s="785"/>
      <c r="J281" s="785"/>
      <c r="K281" s="785"/>
      <c r="L281" s="792"/>
    </row>
    <row r="282" spans="1:12" ht="15.75">
      <c r="A282" s="782"/>
      <c r="B282" s="785"/>
      <c r="C282" s="785"/>
      <c r="D282" s="785"/>
      <c r="E282" s="785"/>
      <c r="F282" s="785"/>
      <c r="G282" s="785"/>
      <c r="H282" s="785"/>
      <c r="I282" s="785"/>
      <c r="J282" s="785"/>
      <c r="K282" s="785"/>
      <c r="L282" s="792"/>
    </row>
    <row r="283" spans="1:12" ht="15.75">
      <c r="A283" s="782"/>
      <c r="B283" s="785"/>
      <c r="C283" s="785"/>
      <c r="D283" s="785"/>
      <c r="E283" s="785"/>
      <c r="F283" s="785"/>
      <c r="G283" s="785"/>
      <c r="H283" s="785"/>
      <c r="I283" s="785"/>
      <c r="J283" s="785"/>
      <c r="K283" s="785"/>
      <c r="L283" s="792"/>
    </row>
    <row r="284" spans="1:12" ht="15.75">
      <c r="A284" s="782"/>
      <c r="B284" s="785"/>
      <c r="C284" s="785"/>
      <c r="D284" s="785"/>
      <c r="E284" s="785"/>
      <c r="F284" s="785"/>
      <c r="G284" s="785"/>
      <c r="H284" s="785"/>
      <c r="I284" s="785"/>
      <c r="J284" s="785"/>
      <c r="K284" s="785"/>
      <c r="L284" s="792"/>
    </row>
    <row r="285" spans="1:12" ht="15.75">
      <c r="A285" s="782"/>
      <c r="B285" s="785"/>
      <c r="C285" s="785"/>
      <c r="D285" s="785"/>
      <c r="E285" s="785"/>
      <c r="F285" s="785"/>
      <c r="G285" s="785"/>
      <c r="H285" s="785"/>
      <c r="I285" s="785"/>
      <c r="J285" s="785"/>
      <c r="K285" s="785"/>
      <c r="L285" s="792"/>
    </row>
    <row r="286" spans="1:12" ht="15.75">
      <c r="A286" s="782"/>
      <c r="B286" s="785"/>
      <c r="C286" s="785"/>
      <c r="D286" s="785"/>
      <c r="E286" s="785"/>
      <c r="F286" s="785"/>
      <c r="G286" s="785"/>
      <c r="H286" s="785"/>
      <c r="I286" s="785"/>
      <c r="J286" s="785"/>
      <c r="K286" s="785"/>
      <c r="L286" s="792"/>
    </row>
    <row r="287" spans="1:12" ht="15.75">
      <c r="A287" s="782"/>
      <c r="B287" s="785"/>
      <c r="C287" s="785"/>
      <c r="D287" s="785"/>
      <c r="E287" s="785"/>
      <c r="F287" s="785"/>
      <c r="G287" s="785"/>
      <c r="H287" s="785"/>
      <c r="I287" s="785"/>
      <c r="J287" s="785"/>
      <c r="K287" s="785"/>
      <c r="L287" s="792"/>
    </row>
    <row r="288" spans="1:12" ht="15.75">
      <c r="A288" s="782"/>
      <c r="B288" s="785"/>
      <c r="C288" s="785"/>
      <c r="D288" s="785"/>
      <c r="E288" s="785"/>
      <c r="F288" s="785"/>
      <c r="G288" s="785"/>
      <c r="H288" s="785"/>
      <c r="I288" s="785"/>
      <c r="J288" s="785"/>
      <c r="K288" s="785"/>
      <c r="L288" s="792"/>
    </row>
    <row r="289" spans="1:12" ht="15.75">
      <c r="A289" s="782"/>
      <c r="B289" s="785"/>
      <c r="C289" s="785"/>
      <c r="D289" s="785"/>
      <c r="E289" s="785"/>
      <c r="F289" s="785"/>
      <c r="G289" s="785"/>
      <c r="H289" s="785"/>
      <c r="I289" s="785"/>
      <c r="J289" s="785"/>
      <c r="K289" s="785"/>
      <c r="L289" s="792"/>
    </row>
    <row r="290" spans="1:12" ht="15.75">
      <c r="A290" s="782"/>
      <c r="B290" s="785"/>
      <c r="C290" s="785"/>
      <c r="D290" s="785"/>
      <c r="E290" s="785"/>
      <c r="F290" s="785"/>
      <c r="G290" s="785"/>
      <c r="H290" s="785"/>
      <c r="I290" s="785"/>
      <c r="J290" s="785"/>
      <c r="K290" s="785"/>
      <c r="L290" s="792"/>
    </row>
    <row r="291" spans="1:12" ht="15.75">
      <c r="A291" s="782"/>
      <c r="B291" s="785"/>
      <c r="C291" s="785"/>
      <c r="D291" s="785"/>
      <c r="E291" s="785"/>
      <c r="F291" s="785"/>
      <c r="G291" s="785"/>
      <c r="H291" s="785"/>
      <c r="I291" s="785"/>
      <c r="J291" s="785"/>
      <c r="K291" s="785"/>
      <c r="L291" s="792"/>
    </row>
    <row r="292" spans="1:12" ht="15.75">
      <c r="A292" s="782"/>
      <c r="B292" s="785"/>
      <c r="C292" s="785"/>
      <c r="D292" s="785"/>
      <c r="E292" s="785"/>
      <c r="F292" s="785"/>
      <c r="G292" s="785"/>
      <c r="H292" s="785"/>
      <c r="I292" s="785"/>
      <c r="J292" s="785"/>
      <c r="K292" s="785"/>
      <c r="L292" s="792"/>
    </row>
    <row r="293" spans="1:12" ht="15.75">
      <c r="A293" s="782"/>
      <c r="B293" s="785"/>
      <c r="C293" s="785"/>
      <c r="D293" s="785"/>
      <c r="E293" s="785"/>
      <c r="F293" s="785"/>
      <c r="G293" s="785"/>
      <c r="H293" s="785"/>
      <c r="I293" s="785"/>
      <c r="J293" s="785"/>
      <c r="K293" s="785"/>
      <c r="L293" s="792"/>
    </row>
    <row r="294" spans="1:12" ht="15.75">
      <c r="A294" s="782"/>
      <c r="B294" s="785"/>
      <c r="C294" s="785"/>
      <c r="D294" s="785"/>
      <c r="E294" s="785"/>
      <c r="F294" s="785"/>
      <c r="G294" s="785"/>
      <c r="H294" s="785"/>
      <c r="I294" s="785"/>
      <c r="J294" s="785"/>
      <c r="K294" s="785"/>
      <c r="L294" s="792"/>
    </row>
    <row r="295" spans="1:12" ht="15.75">
      <c r="A295" s="782"/>
      <c r="B295" s="785"/>
      <c r="C295" s="785"/>
      <c r="D295" s="785"/>
      <c r="E295" s="785"/>
      <c r="F295" s="785"/>
      <c r="G295" s="785"/>
      <c r="H295" s="785"/>
      <c r="I295" s="785"/>
      <c r="J295" s="785"/>
      <c r="K295" s="785"/>
      <c r="L295" s="792"/>
    </row>
    <row r="296" spans="1:12" ht="15.75">
      <c r="A296" s="782"/>
      <c r="B296" s="785"/>
      <c r="C296" s="785"/>
      <c r="D296" s="785"/>
      <c r="E296" s="785"/>
      <c r="F296" s="785"/>
      <c r="G296" s="785"/>
      <c r="H296" s="785"/>
      <c r="I296" s="785"/>
      <c r="J296" s="785"/>
      <c r="K296" s="785"/>
      <c r="L296" s="792"/>
    </row>
    <row r="297" spans="1:12" ht="15.75">
      <c r="A297" s="782"/>
      <c r="B297" s="785"/>
      <c r="C297" s="785"/>
      <c r="D297" s="785"/>
      <c r="E297" s="785"/>
      <c r="F297" s="785"/>
      <c r="G297" s="785"/>
      <c r="H297" s="785"/>
      <c r="I297" s="785"/>
      <c r="J297" s="785"/>
      <c r="K297" s="785"/>
      <c r="L297" s="792"/>
    </row>
    <row r="298" spans="1:12" ht="15.75">
      <c r="A298" s="782"/>
      <c r="B298" s="785"/>
      <c r="C298" s="785"/>
      <c r="D298" s="785"/>
      <c r="E298" s="785"/>
      <c r="F298" s="785"/>
      <c r="G298" s="785"/>
      <c r="H298" s="785"/>
      <c r="I298" s="785"/>
      <c r="J298" s="785"/>
      <c r="K298" s="785"/>
      <c r="L298" s="792"/>
    </row>
    <row r="299" spans="1:12" ht="15.75">
      <c r="A299" s="782"/>
      <c r="B299" s="785"/>
      <c r="C299" s="785"/>
      <c r="D299" s="785"/>
      <c r="E299" s="785"/>
      <c r="F299" s="785"/>
      <c r="G299" s="785"/>
      <c r="H299" s="785"/>
      <c r="I299" s="785"/>
      <c r="J299" s="785"/>
      <c r="K299" s="785"/>
      <c r="L299" s="792"/>
    </row>
    <row r="300" spans="1:12" ht="15.75">
      <c r="A300" s="782"/>
      <c r="B300" s="785"/>
      <c r="C300" s="785"/>
      <c r="D300" s="785"/>
      <c r="E300" s="785"/>
      <c r="F300" s="785"/>
      <c r="G300" s="785"/>
      <c r="H300" s="785"/>
      <c r="I300" s="785"/>
      <c r="J300" s="785"/>
      <c r="K300" s="785"/>
      <c r="L300" s="792"/>
    </row>
    <row r="301" spans="1:12" ht="15.75">
      <c r="A301" s="782"/>
      <c r="B301" s="785"/>
      <c r="C301" s="785"/>
      <c r="D301" s="785"/>
      <c r="E301" s="785"/>
      <c r="F301" s="785"/>
      <c r="G301" s="785"/>
      <c r="H301" s="785"/>
      <c r="I301" s="785"/>
      <c r="J301" s="785"/>
      <c r="K301" s="785"/>
      <c r="L301" s="792"/>
    </row>
    <row r="302" spans="1:12" ht="15.75">
      <c r="A302" s="782"/>
      <c r="B302" s="785"/>
      <c r="C302" s="785"/>
      <c r="D302" s="785"/>
      <c r="E302" s="785"/>
      <c r="F302" s="785"/>
      <c r="G302" s="785"/>
      <c r="H302" s="785"/>
      <c r="I302" s="785"/>
      <c r="J302" s="785"/>
      <c r="K302" s="785"/>
      <c r="L302" s="792"/>
    </row>
    <row r="303" spans="1:12" ht="15.75">
      <c r="A303" s="782"/>
      <c r="B303" s="785"/>
      <c r="C303" s="785"/>
      <c r="D303" s="785"/>
      <c r="E303" s="785"/>
      <c r="F303" s="785"/>
      <c r="G303" s="785"/>
      <c r="H303" s="785"/>
      <c r="I303" s="785"/>
      <c r="J303" s="785"/>
      <c r="K303" s="785"/>
      <c r="L303" s="792"/>
    </row>
    <row r="304" spans="1:12" ht="15.75">
      <c r="A304" s="782"/>
      <c r="B304" s="785"/>
      <c r="C304" s="785"/>
      <c r="D304" s="785"/>
      <c r="E304" s="785"/>
      <c r="F304" s="785"/>
      <c r="G304" s="785"/>
      <c r="H304" s="785"/>
      <c r="I304" s="785"/>
      <c r="J304" s="785"/>
      <c r="K304" s="785"/>
      <c r="L304" s="792"/>
    </row>
    <row r="305" spans="1:12" ht="15.75">
      <c r="A305" s="782"/>
      <c r="B305" s="785"/>
      <c r="C305" s="785"/>
      <c r="D305" s="785"/>
      <c r="E305" s="785"/>
      <c r="F305" s="785"/>
      <c r="G305" s="785"/>
      <c r="H305" s="785"/>
      <c r="I305" s="785"/>
      <c r="J305" s="785"/>
      <c r="K305" s="785"/>
      <c r="L305" s="792"/>
    </row>
    <row r="306" spans="1:12" ht="15.75">
      <c r="A306" s="782"/>
      <c r="B306" s="785"/>
      <c r="C306" s="785"/>
      <c r="D306" s="785"/>
      <c r="E306" s="785"/>
      <c r="F306" s="785"/>
      <c r="G306" s="785"/>
      <c r="H306" s="785"/>
      <c r="I306" s="785"/>
      <c r="J306" s="785"/>
      <c r="K306" s="785"/>
      <c r="L306" s="792"/>
    </row>
    <row r="307" spans="1:12" ht="15.75">
      <c r="A307" s="782"/>
      <c r="B307" s="785"/>
      <c r="C307" s="785"/>
      <c r="D307" s="785"/>
      <c r="E307" s="785"/>
      <c r="F307" s="785"/>
      <c r="G307" s="785"/>
      <c r="H307" s="785"/>
      <c r="I307" s="785"/>
      <c r="J307" s="785"/>
      <c r="K307" s="785"/>
      <c r="L307" s="792"/>
    </row>
    <row r="308" spans="1:12" ht="15.75">
      <c r="A308" s="782"/>
      <c r="B308" s="785"/>
      <c r="C308" s="785"/>
      <c r="D308" s="785"/>
      <c r="E308" s="785"/>
      <c r="F308" s="785"/>
      <c r="G308" s="785"/>
      <c r="H308" s="785"/>
      <c r="I308" s="785"/>
      <c r="J308" s="785"/>
      <c r="K308" s="785"/>
      <c r="L308" s="792"/>
    </row>
    <row r="309" spans="1:12" ht="15.75">
      <c r="A309" s="782"/>
      <c r="B309" s="785"/>
      <c r="C309" s="785"/>
      <c r="D309" s="785"/>
      <c r="E309" s="785"/>
      <c r="F309" s="785"/>
      <c r="G309" s="785"/>
      <c r="H309" s="785"/>
      <c r="I309" s="785"/>
      <c r="J309" s="785"/>
      <c r="K309" s="785"/>
      <c r="L309" s="792"/>
    </row>
    <row r="310" spans="1:12" ht="15.75">
      <c r="A310" s="782"/>
      <c r="B310" s="785"/>
      <c r="C310" s="785"/>
      <c r="D310" s="785"/>
      <c r="E310" s="785"/>
      <c r="F310" s="785"/>
      <c r="G310" s="785"/>
      <c r="H310" s="785"/>
      <c r="I310" s="785"/>
      <c r="J310" s="785"/>
      <c r="K310" s="785"/>
      <c r="L310" s="792"/>
    </row>
    <row r="311" spans="1:12" ht="15.75">
      <c r="A311" s="782"/>
      <c r="B311" s="785"/>
      <c r="C311" s="785"/>
      <c r="D311" s="785"/>
      <c r="E311" s="785"/>
      <c r="F311" s="785"/>
      <c r="G311" s="785"/>
      <c r="H311" s="785"/>
      <c r="I311" s="785"/>
      <c r="J311" s="785"/>
      <c r="K311" s="785"/>
      <c r="L311" s="792"/>
    </row>
    <row r="312" spans="1:12" ht="15.75">
      <c r="A312" s="782"/>
      <c r="B312" s="785"/>
      <c r="C312" s="785"/>
      <c r="D312" s="785"/>
      <c r="E312" s="785"/>
      <c r="F312" s="785"/>
      <c r="G312" s="785"/>
      <c r="H312" s="785"/>
      <c r="I312" s="785"/>
      <c r="J312" s="785"/>
      <c r="K312" s="785"/>
      <c r="L312" s="792"/>
    </row>
    <row r="313" spans="1:12" ht="15.75">
      <c r="A313" s="782"/>
      <c r="B313" s="785"/>
      <c r="C313" s="785"/>
      <c r="D313" s="785"/>
      <c r="E313" s="785"/>
      <c r="F313" s="785"/>
      <c r="G313" s="785"/>
      <c r="H313" s="785"/>
      <c r="I313" s="785"/>
      <c r="J313" s="785"/>
      <c r="K313" s="785"/>
      <c r="L313" s="792"/>
    </row>
    <row r="314" spans="1:12" ht="15.75">
      <c r="A314" s="782"/>
      <c r="B314" s="785"/>
      <c r="C314" s="785"/>
      <c r="D314" s="785"/>
      <c r="E314" s="785"/>
      <c r="F314" s="785"/>
      <c r="G314" s="785"/>
      <c r="H314" s="785"/>
      <c r="I314" s="785"/>
      <c r="J314" s="785"/>
      <c r="K314" s="785"/>
      <c r="L314" s="792"/>
    </row>
    <row r="315" spans="1:12" ht="15.75">
      <c r="A315" s="782"/>
      <c r="B315" s="785"/>
      <c r="C315" s="785"/>
      <c r="D315" s="785"/>
      <c r="E315" s="785"/>
      <c r="F315" s="785"/>
      <c r="G315" s="785"/>
      <c r="H315" s="785"/>
      <c r="I315" s="785"/>
      <c r="J315" s="785"/>
      <c r="K315" s="785"/>
      <c r="L315" s="792"/>
    </row>
    <row r="316" spans="1:12" ht="15.75">
      <c r="A316" s="782"/>
      <c r="B316" s="785"/>
      <c r="C316" s="785"/>
      <c r="D316" s="785"/>
      <c r="E316" s="785"/>
      <c r="F316" s="785"/>
      <c r="G316" s="785"/>
      <c r="H316" s="785"/>
      <c r="I316" s="785"/>
      <c r="J316" s="785"/>
      <c r="K316" s="785"/>
      <c r="L316" s="792"/>
    </row>
    <row r="317" spans="1:12" ht="15.75">
      <c r="A317" s="782"/>
      <c r="B317" s="785"/>
      <c r="C317" s="785"/>
      <c r="D317" s="785"/>
      <c r="E317" s="785"/>
      <c r="F317" s="785"/>
      <c r="G317" s="785"/>
      <c r="H317" s="785"/>
      <c r="I317" s="785"/>
      <c r="J317" s="785"/>
      <c r="K317" s="785"/>
      <c r="L317" s="792"/>
    </row>
    <row r="318" spans="1:12" ht="15.75">
      <c r="A318" s="782"/>
      <c r="B318" s="785"/>
      <c r="C318" s="785"/>
      <c r="D318" s="785"/>
      <c r="E318" s="785"/>
      <c r="F318" s="785"/>
      <c r="G318" s="785"/>
      <c r="H318" s="785"/>
      <c r="I318" s="785"/>
      <c r="J318" s="785"/>
      <c r="K318" s="785"/>
      <c r="L318" s="792"/>
    </row>
    <row r="319" spans="1:12" ht="15.75">
      <c r="A319" s="782"/>
      <c r="B319" s="785"/>
      <c r="C319" s="785"/>
      <c r="D319" s="785"/>
      <c r="E319" s="785"/>
      <c r="F319" s="785"/>
      <c r="G319" s="785"/>
      <c r="H319" s="785"/>
      <c r="I319" s="785"/>
      <c r="J319" s="785"/>
      <c r="K319" s="785"/>
      <c r="L319" s="792"/>
    </row>
    <row r="320" spans="1:12" ht="15.75">
      <c r="A320" s="782"/>
      <c r="B320" s="785"/>
      <c r="C320" s="785"/>
      <c r="D320" s="785"/>
      <c r="E320" s="785"/>
      <c r="F320" s="785"/>
      <c r="G320" s="785"/>
      <c r="H320" s="785"/>
      <c r="I320" s="785"/>
      <c r="J320" s="785"/>
      <c r="K320" s="785"/>
      <c r="L320" s="792"/>
    </row>
    <row r="321" spans="1:12" ht="15.75">
      <c r="A321" s="782"/>
      <c r="B321" s="785"/>
      <c r="C321" s="785"/>
      <c r="D321" s="785"/>
      <c r="E321" s="785"/>
      <c r="F321" s="785"/>
      <c r="G321" s="785"/>
      <c r="H321" s="785"/>
      <c r="I321" s="785"/>
      <c r="J321" s="785"/>
      <c r="K321" s="785"/>
      <c r="L321" s="792"/>
    </row>
    <row r="322" spans="1:12" ht="15.75">
      <c r="A322" s="782"/>
      <c r="B322" s="785"/>
      <c r="C322" s="785"/>
      <c r="D322" s="785"/>
      <c r="E322" s="785"/>
      <c r="F322" s="785"/>
      <c r="G322" s="785"/>
      <c r="H322" s="785"/>
      <c r="I322" s="785"/>
      <c r="J322" s="785"/>
      <c r="K322" s="785"/>
      <c r="L322" s="792"/>
    </row>
    <row r="323" spans="1:12" ht="15.75">
      <c r="A323" s="782"/>
      <c r="B323" s="785"/>
      <c r="C323" s="785"/>
      <c r="D323" s="785"/>
      <c r="E323" s="785"/>
      <c r="F323" s="785"/>
      <c r="G323" s="785"/>
      <c r="H323" s="785"/>
      <c r="I323" s="785"/>
      <c r="J323" s="785"/>
      <c r="K323" s="785"/>
      <c r="L323" s="792"/>
    </row>
    <row r="324" spans="1:12" ht="15.75">
      <c r="A324" s="782"/>
      <c r="B324" s="785"/>
      <c r="C324" s="785"/>
      <c r="D324" s="785"/>
      <c r="E324" s="785"/>
      <c r="F324" s="785"/>
      <c r="G324" s="785"/>
      <c r="H324" s="785"/>
      <c r="I324" s="785"/>
      <c r="J324" s="785"/>
      <c r="K324" s="785"/>
      <c r="L324" s="792"/>
    </row>
    <row r="325" spans="1:12" ht="15.75">
      <c r="A325" s="782"/>
      <c r="B325" s="785"/>
      <c r="C325" s="785"/>
      <c r="D325" s="785"/>
      <c r="E325" s="785"/>
      <c r="F325" s="785"/>
      <c r="G325" s="785"/>
      <c r="H325" s="785"/>
      <c r="I325" s="785"/>
      <c r="J325" s="785"/>
      <c r="K325" s="785"/>
      <c r="L325" s="792"/>
    </row>
    <row r="326" spans="1:12" ht="15.75">
      <c r="A326" s="782"/>
      <c r="B326" s="785"/>
      <c r="C326" s="785"/>
      <c r="D326" s="785"/>
      <c r="E326" s="785"/>
      <c r="F326" s="785"/>
      <c r="G326" s="785"/>
      <c r="H326" s="785"/>
      <c r="I326" s="785"/>
      <c r="J326" s="785"/>
      <c r="K326" s="785"/>
      <c r="L326" s="792"/>
    </row>
    <row r="327" spans="1:12" ht="15.75">
      <c r="A327" s="782"/>
      <c r="B327" s="785"/>
      <c r="C327" s="785"/>
      <c r="D327" s="785"/>
      <c r="E327" s="785"/>
      <c r="F327" s="785"/>
      <c r="G327" s="785"/>
      <c r="H327" s="785"/>
      <c r="I327" s="785"/>
      <c r="J327" s="785"/>
      <c r="K327" s="785"/>
      <c r="L327" s="792"/>
    </row>
    <row r="328" spans="1:12" ht="15.75">
      <c r="A328" s="782"/>
      <c r="B328" s="785"/>
      <c r="C328" s="785"/>
      <c r="D328" s="785"/>
      <c r="E328" s="785"/>
      <c r="F328" s="785"/>
      <c r="G328" s="785"/>
      <c r="H328" s="785"/>
      <c r="I328" s="785"/>
      <c r="J328" s="785"/>
      <c r="K328" s="785"/>
      <c r="L328" s="792"/>
    </row>
    <row r="329" spans="1:12" ht="15.75">
      <c r="A329" s="782"/>
      <c r="B329" s="785"/>
      <c r="C329" s="785"/>
      <c r="D329" s="785"/>
      <c r="E329" s="785"/>
      <c r="F329" s="785"/>
      <c r="G329" s="785"/>
      <c r="H329" s="785"/>
      <c r="I329" s="785"/>
      <c r="J329" s="785"/>
      <c r="K329" s="785"/>
      <c r="L329" s="792"/>
    </row>
    <row r="330" spans="1:12" ht="15.75">
      <c r="A330" s="782"/>
      <c r="B330" s="785"/>
      <c r="C330" s="785"/>
      <c r="D330" s="785"/>
      <c r="E330" s="785"/>
      <c r="F330" s="785"/>
      <c r="G330" s="785"/>
      <c r="H330" s="785"/>
      <c r="I330" s="785"/>
      <c r="J330" s="785"/>
      <c r="K330" s="785"/>
      <c r="L330" s="792"/>
    </row>
    <row r="331" spans="1:12" ht="15.75">
      <c r="A331" s="782"/>
      <c r="B331" s="785"/>
      <c r="C331" s="785"/>
      <c r="D331" s="785"/>
      <c r="E331" s="785"/>
      <c r="F331" s="785"/>
      <c r="G331" s="785"/>
      <c r="H331" s="785"/>
      <c r="I331" s="785"/>
      <c r="J331" s="785"/>
      <c r="K331" s="785"/>
      <c r="L331" s="792"/>
    </row>
    <row r="332" spans="1:12" ht="15.75">
      <c r="A332" s="782"/>
      <c r="B332" s="785"/>
      <c r="C332" s="785"/>
      <c r="D332" s="785"/>
      <c r="E332" s="785"/>
      <c r="F332" s="785"/>
      <c r="G332" s="785"/>
      <c r="H332" s="785"/>
      <c r="I332" s="785"/>
      <c r="J332" s="785"/>
      <c r="K332" s="785"/>
      <c r="L332" s="792"/>
    </row>
    <row r="333" spans="1:12" ht="15.75">
      <c r="A333" s="782"/>
      <c r="B333" s="785"/>
      <c r="C333" s="785"/>
      <c r="D333" s="785"/>
      <c r="E333" s="785"/>
      <c r="F333" s="785"/>
      <c r="G333" s="785"/>
      <c r="H333" s="785"/>
      <c r="I333" s="785"/>
      <c r="J333" s="785"/>
      <c r="K333" s="785"/>
      <c r="L333" s="792"/>
    </row>
    <row r="334" spans="1:12" ht="15.75">
      <c r="A334" s="782"/>
      <c r="B334" s="785"/>
      <c r="C334" s="785"/>
      <c r="D334" s="785"/>
      <c r="E334" s="785"/>
      <c r="F334" s="785"/>
      <c r="G334" s="785"/>
      <c r="H334" s="785"/>
      <c r="I334" s="785"/>
      <c r="J334" s="785"/>
      <c r="K334" s="785"/>
      <c r="L334" s="792"/>
    </row>
    <row r="335" spans="1:12" ht="15.75">
      <c r="A335" s="782"/>
      <c r="B335" s="785"/>
      <c r="C335" s="785"/>
      <c r="D335" s="785"/>
      <c r="E335" s="785"/>
      <c r="F335" s="785"/>
      <c r="G335" s="785"/>
      <c r="H335" s="785"/>
      <c r="I335" s="785"/>
      <c r="J335" s="785"/>
      <c r="K335" s="785"/>
      <c r="L335" s="792"/>
    </row>
    <row r="336" spans="1:12" ht="15.75">
      <c r="A336" s="782"/>
      <c r="B336" s="785"/>
      <c r="C336" s="785"/>
      <c r="D336" s="785"/>
      <c r="E336" s="785"/>
      <c r="F336" s="785"/>
      <c r="G336" s="785"/>
      <c r="H336" s="785"/>
      <c r="I336" s="785"/>
      <c r="J336" s="785"/>
      <c r="K336" s="785"/>
      <c r="L336" s="792"/>
    </row>
    <row r="337" spans="1:12" ht="15.75">
      <c r="A337" s="782"/>
      <c r="B337" s="785"/>
      <c r="C337" s="785"/>
      <c r="D337" s="785"/>
      <c r="E337" s="785"/>
      <c r="F337" s="785"/>
      <c r="G337" s="785"/>
      <c r="H337" s="785"/>
      <c r="I337" s="785"/>
      <c r="J337" s="785"/>
      <c r="K337" s="785"/>
      <c r="L337" s="792"/>
    </row>
    <row r="338" spans="1:12" ht="15.75">
      <c r="A338" s="782"/>
      <c r="B338" s="785"/>
      <c r="C338" s="785"/>
      <c r="D338" s="785"/>
      <c r="E338" s="785"/>
      <c r="F338" s="785"/>
      <c r="G338" s="785"/>
      <c r="H338" s="785"/>
      <c r="I338" s="785"/>
      <c r="J338" s="785"/>
      <c r="K338" s="785"/>
      <c r="L338" s="792"/>
    </row>
    <row r="339" spans="1:12" ht="15.75">
      <c r="A339" s="782"/>
      <c r="B339" s="785"/>
      <c r="C339" s="785"/>
      <c r="D339" s="785"/>
      <c r="E339" s="785"/>
      <c r="F339" s="785"/>
      <c r="G339" s="785"/>
      <c r="H339" s="785"/>
      <c r="I339" s="785"/>
      <c r="J339" s="785"/>
      <c r="K339" s="785"/>
      <c r="L339" s="792"/>
    </row>
    <row r="340" spans="1:12" ht="15.75">
      <c r="A340" s="782"/>
      <c r="B340" s="785"/>
      <c r="C340" s="785"/>
      <c r="D340" s="785"/>
      <c r="E340" s="785"/>
      <c r="F340" s="785"/>
      <c r="G340" s="785"/>
      <c r="H340" s="785"/>
      <c r="I340" s="785"/>
      <c r="J340" s="785"/>
      <c r="K340" s="785"/>
      <c r="L340" s="792"/>
    </row>
    <row r="341" spans="1:12" ht="15.75">
      <c r="A341" s="782"/>
      <c r="B341" s="785"/>
      <c r="C341" s="785"/>
      <c r="D341" s="785"/>
      <c r="E341" s="785"/>
      <c r="F341" s="785"/>
      <c r="G341" s="785"/>
      <c r="H341" s="785"/>
      <c r="I341" s="785"/>
      <c r="J341" s="785"/>
      <c r="K341" s="785"/>
      <c r="L341" s="792"/>
    </row>
    <row r="342" spans="1:12" ht="15.75">
      <c r="A342" s="782"/>
      <c r="B342" s="785"/>
      <c r="C342" s="785"/>
      <c r="D342" s="785"/>
      <c r="E342" s="785"/>
      <c r="F342" s="785"/>
      <c r="G342" s="785"/>
      <c r="H342" s="785"/>
      <c r="I342" s="785"/>
      <c r="J342" s="785"/>
      <c r="K342" s="785"/>
      <c r="L342" s="792"/>
    </row>
    <row r="343" spans="1:12" ht="15.75">
      <c r="A343" s="782"/>
      <c r="B343" s="785"/>
      <c r="C343" s="785"/>
      <c r="D343" s="785"/>
      <c r="E343" s="785"/>
      <c r="F343" s="785"/>
      <c r="G343" s="785"/>
      <c r="H343" s="785"/>
      <c r="I343" s="785"/>
      <c r="J343" s="785"/>
      <c r="K343" s="785"/>
      <c r="L343" s="792"/>
    </row>
    <row r="344" spans="1:12" ht="15.75">
      <c r="A344" s="782"/>
      <c r="B344" s="785"/>
      <c r="C344" s="785"/>
      <c r="D344" s="785"/>
      <c r="E344" s="785"/>
      <c r="F344" s="785"/>
      <c r="G344" s="785"/>
      <c r="H344" s="785"/>
      <c r="I344" s="785"/>
      <c r="J344" s="785"/>
      <c r="K344" s="785"/>
      <c r="L344" s="792"/>
    </row>
    <row r="345" spans="1:12" ht="15.75">
      <c r="A345" s="782"/>
      <c r="B345" s="785"/>
      <c r="C345" s="785"/>
      <c r="D345" s="785"/>
      <c r="E345" s="785"/>
      <c r="F345" s="785"/>
      <c r="G345" s="785"/>
      <c r="H345" s="785"/>
      <c r="I345" s="785"/>
      <c r="J345" s="785"/>
      <c r="K345" s="785"/>
      <c r="L345" s="792"/>
    </row>
    <row r="346" spans="1:12" ht="15.75">
      <c r="A346" s="782"/>
      <c r="B346" s="785"/>
      <c r="C346" s="785"/>
      <c r="D346" s="785"/>
      <c r="E346" s="785"/>
      <c r="F346" s="785"/>
      <c r="G346" s="785"/>
      <c r="H346" s="785"/>
      <c r="I346" s="785"/>
      <c r="J346" s="785"/>
      <c r="K346" s="785"/>
      <c r="L346" s="792"/>
    </row>
    <row r="347" spans="1:12" ht="15.75">
      <c r="A347" s="782"/>
      <c r="B347" s="785"/>
      <c r="C347" s="785"/>
      <c r="D347" s="785"/>
      <c r="E347" s="785"/>
      <c r="F347" s="785"/>
      <c r="G347" s="785"/>
      <c r="H347" s="785"/>
      <c r="I347" s="785"/>
      <c r="J347" s="785"/>
      <c r="K347" s="785"/>
      <c r="L347" s="792"/>
    </row>
    <row r="348" spans="1:12" ht="15.75">
      <c r="A348" s="782"/>
      <c r="B348" s="785"/>
      <c r="C348" s="785"/>
      <c r="D348" s="785"/>
      <c r="E348" s="785"/>
      <c r="F348" s="785"/>
      <c r="G348" s="785"/>
      <c r="H348" s="785"/>
      <c r="I348" s="785"/>
      <c r="J348" s="785"/>
      <c r="K348" s="785"/>
      <c r="L348" s="792"/>
    </row>
    <row r="349" spans="1:12" ht="15.75">
      <c r="A349" s="782"/>
      <c r="B349" s="785"/>
      <c r="C349" s="785"/>
      <c r="D349" s="785"/>
      <c r="E349" s="785"/>
      <c r="F349" s="785"/>
      <c r="G349" s="785"/>
      <c r="H349" s="785"/>
      <c r="I349" s="785"/>
      <c r="J349" s="785"/>
      <c r="K349" s="785"/>
      <c r="L349" s="792"/>
    </row>
    <row r="350" spans="1:12" ht="15.75">
      <c r="A350" s="782"/>
      <c r="B350" s="785"/>
      <c r="C350" s="785"/>
      <c r="D350" s="785"/>
      <c r="E350" s="785"/>
      <c r="F350" s="785"/>
      <c r="G350" s="785"/>
      <c r="H350" s="785"/>
      <c r="I350" s="785"/>
      <c r="J350" s="785"/>
      <c r="K350" s="785"/>
      <c r="L350" s="792"/>
    </row>
    <row r="351" spans="1:12" ht="15.75">
      <c r="A351" s="782"/>
      <c r="B351" s="785"/>
      <c r="C351" s="785"/>
      <c r="D351" s="785"/>
      <c r="E351" s="785"/>
      <c r="F351" s="785"/>
      <c r="G351" s="785"/>
      <c r="H351" s="785"/>
      <c r="I351" s="785"/>
      <c r="J351" s="785"/>
      <c r="K351" s="785"/>
      <c r="L351" s="792"/>
    </row>
    <row r="352" spans="1:12" ht="15.75">
      <c r="A352" s="782"/>
      <c r="B352" s="785"/>
      <c r="C352" s="785"/>
      <c r="D352" s="785"/>
      <c r="E352" s="785"/>
      <c r="F352" s="785"/>
      <c r="G352" s="785"/>
      <c r="H352" s="785"/>
      <c r="I352" s="785"/>
      <c r="J352" s="785"/>
      <c r="K352" s="785"/>
      <c r="L352" s="792"/>
    </row>
    <row r="353" spans="1:12" ht="15.75">
      <c r="A353" s="782"/>
      <c r="B353" s="785"/>
      <c r="C353" s="785"/>
      <c r="D353" s="785"/>
      <c r="E353" s="785"/>
      <c r="F353" s="785"/>
      <c r="G353" s="785"/>
      <c r="H353" s="785"/>
      <c r="I353" s="785"/>
      <c r="J353" s="785"/>
      <c r="K353" s="785"/>
      <c r="L353" s="792"/>
    </row>
    <row r="354" spans="1:12" ht="15.75">
      <c r="A354" s="782"/>
      <c r="B354" s="785"/>
      <c r="C354" s="785"/>
      <c r="D354" s="785"/>
      <c r="E354" s="785"/>
      <c r="F354" s="785"/>
      <c r="G354" s="785"/>
      <c r="H354" s="785"/>
      <c r="I354" s="785"/>
      <c r="J354" s="785"/>
      <c r="K354" s="785"/>
      <c r="L354" s="792"/>
    </row>
    <row r="355" spans="1:12" ht="15.75">
      <c r="A355" s="782"/>
      <c r="B355" s="785"/>
      <c r="C355" s="785"/>
      <c r="D355" s="785"/>
      <c r="E355" s="785"/>
      <c r="F355" s="785"/>
      <c r="G355" s="785"/>
      <c r="H355" s="785"/>
      <c r="I355" s="785"/>
      <c r="J355" s="785"/>
      <c r="K355" s="785"/>
      <c r="L355" s="792"/>
    </row>
    <row r="356" spans="1:12" ht="15.75">
      <c r="A356" s="782"/>
      <c r="B356" s="785"/>
      <c r="C356" s="785"/>
      <c r="D356" s="785"/>
      <c r="E356" s="785"/>
      <c r="F356" s="785"/>
      <c r="G356" s="785"/>
      <c r="H356" s="785"/>
      <c r="I356" s="785"/>
      <c r="J356" s="785"/>
      <c r="K356" s="785"/>
      <c r="L356" s="792"/>
    </row>
    <row r="357" spans="1:12" ht="15.75">
      <c r="A357" s="782"/>
      <c r="B357" s="785"/>
      <c r="C357" s="785"/>
      <c r="D357" s="785"/>
      <c r="E357" s="785"/>
      <c r="F357" s="785"/>
      <c r="G357" s="785"/>
      <c r="H357" s="785"/>
      <c r="I357" s="785"/>
      <c r="J357" s="785"/>
      <c r="K357" s="785"/>
      <c r="L357" s="792"/>
    </row>
    <row r="358" spans="1:12" ht="15.75">
      <c r="A358" s="782"/>
      <c r="B358" s="785"/>
      <c r="C358" s="785"/>
      <c r="D358" s="785"/>
      <c r="E358" s="785"/>
      <c r="F358" s="785"/>
      <c r="G358" s="785"/>
      <c r="H358" s="785"/>
      <c r="I358" s="785"/>
      <c r="J358" s="785"/>
      <c r="K358" s="785"/>
      <c r="L358" s="792"/>
    </row>
    <row r="359" spans="1:12" ht="15.75">
      <c r="A359" s="782"/>
      <c r="B359" s="785"/>
      <c r="C359" s="785"/>
      <c r="D359" s="785"/>
      <c r="E359" s="785"/>
      <c r="F359" s="785"/>
      <c r="G359" s="785"/>
      <c r="H359" s="785"/>
      <c r="I359" s="785"/>
      <c r="J359" s="785"/>
      <c r="K359" s="785"/>
      <c r="L359" s="792"/>
    </row>
    <row r="360" spans="1:12" ht="15.75">
      <c r="A360" s="782"/>
      <c r="B360" s="785"/>
      <c r="C360" s="785"/>
      <c r="D360" s="785"/>
      <c r="E360" s="785"/>
      <c r="F360" s="785"/>
      <c r="G360" s="785"/>
      <c r="H360" s="785"/>
      <c r="I360" s="785"/>
      <c r="J360" s="785"/>
      <c r="K360" s="785"/>
      <c r="L360" s="792"/>
    </row>
    <row r="361" spans="1:12" ht="15.75">
      <c r="A361" s="782"/>
      <c r="B361" s="785"/>
      <c r="C361" s="785"/>
      <c r="D361" s="785"/>
      <c r="E361" s="785"/>
      <c r="F361" s="785"/>
      <c r="G361" s="785"/>
      <c r="H361" s="785"/>
      <c r="I361" s="785"/>
      <c r="J361" s="785"/>
      <c r="K361" s="785"/>
      <c r="L361" s="792"/>
    </row>
    <row r="362" spans="1:12" ht="15.75">
      <c r="A362" s="782"/>
      <c r="B362" s="785"/>
      <c r="C362" s="785"/>
      <c r="D362" s="785"/>
      <c r="E362" s="785"/>
      <c r="F362" s="785"/>
      <c r="G362" s="785"/>
      <c r="H362" s="785"/>
      <c r="I362" s="785"/>
      <c r="J362" s="785"/>
      <c r="K362" s="785"/>
      <c r="L362" s="792"/>
    </row>
    <row r="363" spans="1:12" ht="15.75">
      <c r="A363" s="782"/>
      <c r="B363" s="785"/>
      <c r="C363" s="785"/>
      <c r="D363" s="785"/>
      <c r="E363" s="785"/>
      <c r="F363" s="785"/>
      <c r="G363" s="785"/>
      <c r="H363" s="785"/>
      <c r="I363" s="785"/>
      <c r="J363" s="785"/>
      <c r="K363" s="785"/>
      <c r="L363" s="792"/>
    </row>
    <row r="364" spans="1:12" ht="15.75">
      <c r="A364" s="782"/>
      <c r="B364" s="785"/>
      <c r="C364" s="785"/>
      <c r="D364" s="785"/>
      <c r="E364" s="785"/>
      <c r="F364" s="785"/>
      <c r="G364" s="785"/>
      <c r="H364" s="785"/>
      <c r="I364" s="785"/>
      <c r="J364" s="785"/>
      <c r="K364" s="785"/>
      <c r="L364" s="792"/>
    </row>
    <row r="365" spans="1:12" ht="15.75">
      <c r="A365" s="782"/>
      <c r="B365" s="785"/>
      <c r="C365" s="785"/>
      <c r="D365" s="785"/>
      <c r="E365" s="785"/>
      <c r="F365" s="785"/>
      <c r="G365" s="785"/>
      <c r="H365" s="785"/>
      <c r="I365" s="785"/>
      <c r="J365" s="785"/>
      <c r="K365" s="785"/>
      <c r="L365" s="792"/>
    </row>
    <row r="366" spans="1:12" ht="15.75">
      <c r="A366" s="782"/>
      <c r="B366" s="785"/>
      <c r="C366" s="785"/>
      <c r="D366" s="785"/>
      <c r="E366" s="785"/>
      <c r="F366" s="785"/>
      <c r="G366" s="785"/>
      <c r="H366" s="785"/>
      <c r="I366" s="785"/>
      <c r="J366" s="785"/>
      <c r="K366" s="785"/>
      <c r="L366" s="792"/>
    </row>
    <row r="367" spans="1:12" ht="15.75">
      <c r="A367" s="782"/>
      <c r="B367" s="785"/>
      <c r="C367" s="785"/>
      <c r="D367" s="785"/>
      <c r="E367" s="785"/>
      <c r="F367" s="785"/>
      <c r="G367" s="785"/>
      <c r="H367" s="785"/>
      <c r="I367" s="785"/>
      <c r="J367" s="785"/>
      <c r="K367" s="785"/>
      <c r="L367" s="792"/>
    </row>
    <row r="368" spans="1:12" ht="15.75">
      <c r="A368" s="782"/>
      <c r="B368" s="785"/>
      <c r="C368" s="785"/>
      <c r="D368" s="785"/>
      <c r="E368" s="785"/>
      <c r="F368" s="785"/>
      <c r="G368" s="785"/>
      <c r="H368" s="785"/>
      <c r="I368" s="785"/>
      <c r="J368" s="785"/>
      <c r="K368" s="785"/>
      <c r="L368" s="792"/>
    </row>
    <row r="369" spans="1:12" ht="15.75">
      <c r="A369" s="782"/>
      <c r="B369" s="785"/>
      <c r="C369" s="785"/>
      <c r="D369" s="785"/>
      <c r="E369" s="785"/>
      <c r="F369" s="785"/>
      <c r="G369" s="785"/>
      <c r="H369" s="785"/>
      <c r="I369" s="785"/>
      <c r="J369" s="785"/>
      <c r="K369" s="785"/>
      <c r="L369" s="792"/>
    </row>
    <row r="370" spans="1:12" ht="15.75">
      <c r="A370" s="782"/>
      <c r="B370" s="785"/>
      <c r="C370" s="785"/>
      <c r="D370" s="785"/>
      <c r="E370" s="785"/>
      <c r="F370" s="785"/>
      <c r="G370" s="785"/>
      <c r="H370" s="785"/>
      <c r="I370" s="785"/>
      <c r="J370" s="785"/>
      <c r="K370" s="785"/>
      <c r="L370" s="792"/>
    </row>
    <row r="371" spans="1:12" ht="15.75">
      <c r="A371" s="782"/>
      <c r="B371" s="785"/>
      <c r="C371" s="785"/>
      <c r="D371" s="785"/>
      <c r="E371" s="785"/>
      <c r="F371" s="785"/>
      <c r="G371" s="785"/>
      <c r="H371" s="785"/>
      <c r="I371" s="785"/>
      <c r="J371" s="785"/>
      <c r="K371" s="785"/>
      <c r="L371" s="792"/>
    </row>
    <row r="372" spans="1:12" ht="15.75">
      <c r="A372" s="782"/>
      <c r="B372" s="785"/>
      <c r="C372" s="785"/>
      <c r="D372" s="785"/>
      <c r="E372" s="785"/>
      <c r="F372" s="785"/>
      <c r="G372" s="785"/>
      <c r="H372" s="785"/>
      <c r="I372" s="785"/>
      <c r="J372" s="785"/>
      <c r="K372" s="785"/>
      <c r="L372" s="792"/>
    </row>
    <row r="373" spans="1:12" ht="15.75">
      <c r="A373" s="782"/>
      <c r="B373" s="785"/>
      <c r="C373" s="785"/>
      <c r="D373" s="785"/>
      <c r="E373" s="785"/>
      <c r="F373" s="785"/>
      <c r="G373" s="785"/>
      <c r="H373" s="785"/>
      <c r="I373" s="785"/>
      <c r="J373" s="785"/>
      <c r="K373" s="785"/>
      <c r="L373" s="792"/>
    </row>
    <row r="374" spans="1:12" ht="15.75">
      <c r="A374" s="782"/>
      <c r="B374" s="785"/>
      <c r="C374" s="785"/>
      <c r="D374" s="785"/>
      <c r="E374" s="785"/>
      <c r="F374" s="785"/>
      <c r="G374" s="785"/>
      <c r="H374" s="785"/>
      <c r="I374" s="785"/>
      <c r="J374" s="785"/>
      <c r="K374" s="785"/>
      <c r="L374" s="792"/>
    </row>
    <row r="375" spans="1:12" ht="15.75">
      <c r="A375" s="782"/>
      <c r="B375" s="785"/>
      <c r="C375" s="785"/>
      <c r="D375" s="785"/>
      <c r="E375" s="785"/>
      <c r="F375" s="785"/>
      <c r="G375" s="785"/>
      <c r="H375" s="785"/>
      <c r="I375" s="785"/>
      <c r="J375" s="785"/>
      <c r="K375" s="785"/>
      <c r="L375" s="792"/>
    </row>
    <row r="376" spans="1:12" ht="15.75">
      <c r="A376" s="782"/>
      <c r="B376" s="785"/>
      <c r="C376" s="785"/>
      <c r="D376" s="785"/>
      <c r="E376" s="785"/>
      <c r="F376" s="785"/>
      <c r="G376" s="785"/>
      <c r="H376" s="785"/>
      <c r="I376" s="785"/>
      <c r="J376" s="785"/>
      <c r="K376" s="785"/>
      <c r="L376" s="792"/>
    </row>
    <row r="377" spans="1:12" ht="15.75">
      <c r="A377" s="782"/>
      <c r="B377" s="785"/>
      <c r="C377" s="785"/>
      <c r="D377" s="785"/>
      <c r="E377" s="785"/>
      <c r="F377" s="785"/>
      <c r="G377" s="785"/>
      <c r="H377" s="785"/>
      <c r="I377" s="785"/>
      <c r="J377" s="785"/>
      <c r="K377" s="785"/>
      <c r="L377" s="792"/>
    </row>
    <row r="378" spans="1:12" ht="15.75">
      <c r="A378" s="782"/>
      <c r="B378" s="785"/>
      <c r="C378" s="785"/>
      <c r="D378" s="785"/>
      <c r="E378" s="785"/>
      <c r="F378" s="785"/>
      <c r="G378" s="785"/>
      <c r="H378" s="785"/>
      <c r="I378" s="785"/>
      <c r="J378" s="785"/>
      <c r="K378" s="785"/>
      <c r="L378" s="792"/>
    </row>
    <row r="379" spans="1:12" ht="15.75">
      <c r="A379" s="782"/>
      <c r="B379" s="785"/>
      <c r="C379" s="785"/>
      <c r="D379" s="785"/>
      <c r="E379" s="785"/>
      <c r="F379" s="785"/>
      <c r="G379" s="785"/>
      <c r="H379" s="785"/>
      <c r="I379" s="785"/>
      <c r="J379" s="785"/>
      <c r="K379" s="785"/>
      <c r="L379" s="792"/>
    </row>
    <row r="380" spans="1:12" ht="15.75">
      <c r="A380" s="782"/>
      <c r="B380" s="785"/>
      <c r="C380" s="785"/>
      <c r="D380" s="785"/>
      <c r="E380" s="785"/>
      <c r="F380" s="785"/>
      <c r="G380" s="785"/>
      <c r="H380" s="785"/>
      <c r="I380" s="785"/>
      <c r="J380" s="785"/>
      <c r="K380" s="785"/>
      <c r="L380" s="792"/>
    </row>
    <row r="381" spans="1:12" ht="15.75">
      <c r="A381" s="782"/>
      <c r="B381" s="785"/>
      <c r="C381" s="785"/>
      <c r="D381" s="785"/>
      <c r="E381" s="785"/>
      <c r="F381" s="785"/>
      <c r="G381" s="785"/>
      <c r="H381" s="785"/>
      <c r="I381" s="785"/>
      <c r="J381" s="785"/>
      <c r="K381" s="785"/>
      <c r="L381" s="792"/>
    </row>
    <row r="382" spans="1:12" ht="15.75">
      <c r="A382" s="782"/>
      <c r="B382" s="785"/>
      <c r="C382" s="785"/>
      <c r="D382" s="785"/>
      <c r="E382" s="785"/>
      <c r="F382" s="785"/>
      <c r="G382" s="785"/>
      <c r="H382" s="785"/>
      <c r="I382" s="785"/>
      <c r="J382" s="785"/>
      <c r="K382" s="785"/>
      <c r="L382" s="792"/>
    </row>
    <row r="383" spans="1:12" ht="15.75">
      <c r="A383" s="782"/>
      <c r="B383" s="785"/>
      <c r="C383" s="785"/>
      <c r="D383" s="785"/>
      <c r="E383" s="785"/>
      <c r="F383" s="785"/>
      <c r="G383" s="785"/>
      <c r="H383" s="785"/>
      <c r="I383" s="785"/>
      <c r="J383" s="785"/>
      <c r="K383" s="785"/>
      <c r="L383" s="792"/>
    </row>
    <row r="384" spans="1:12" ht="15.75">
      <c r="A384" s="782"/>
      <c r="B384" s="785"/>
      <c r="C384" s="785"/>
      <c r="D384" s="785"/>
      <c r="E384" s="785"/>
      <c r="F384" s="785"/>
      <c r="G384" s="785"/>
      <c r="H384" s="785"/>
      <c r="I384" s="785"/>
      <c r="J384" s="785"/>
      <c r="K384" s="785"/>
      <c r="L384" s="792"/>
    </row>
    <row r="385" spans="1:12" ht="15.75">
      <c r="A385" s="782"/>
      <c r="B385" s="785"/>
      <c r="C385" s="785"/>
      <c r="D385" s="785"/>
      <c r="E385" s="785"/>
      <c r="F385" s="785"/>
      <c r="G385" s="785"/>
      <c r="H385" s="785"/>
      <c r="I385" s="785"/>
      <c r="J385" s="785"/>
      <c r="K385" s="785"/>
      <c r="L385" s="792"/>
    </row>
    <row r="386" spans="1:12" ht="15.75">
      <c r="A386" s="782"/>
      <c r="B386" s="785"/>
      <c r="C386" s="785"/>
      <c r="D386" s="785"/>
      <c r="E386" s="785"/>
      <c r="F386" s="785"/>
      <c r="G386" s="785"/>
      <c r="H386" s="785"/>
      <c r="I386" s="785"/>
      <c r="J386" s="785"/>
      <c r="K386" s="785"/>
      <c r="L386" s="792"/>
    </row>
    <row r="387" spans="1:12" ht="15.75">
      <c r="A387" s="782"/>
      <c r="B387" s="785"/>
      <c r="C387" s="785"/>
      <c r="D387" s="785"/>
      <c r="E387" s="785"/>
      <c r="F387" s="785"/>
      <c r="G387" s="785"/>
      <c r="H387" s="785"/>
      <c r="I387" s="785"/>
      <c r="J387" s="785"/>
      <c r="K387" s="785"/>
      <c r="L387" s="792"/>
    </row>
    <row r="388" spans="1:12" ht="15.75">
      <c r="A388" s="782"/>
      <c r="B388" s="785"/>
      <c r="C388" s="785"/>
      <c r="D388" s="785"/>
      <c r="E388" s="785"/>
      <c r="F388" s="785"/>
      <c r="G388" s="785"/>
      <c r="H388" s="785"/>
      <c r="I388" s="785"/>
      <c r="J388" s="785"/>
      <c r="K388" s="785"/>
      <c r="L388" s="792"/>
    </row>
    <row r="389" spans="1:12" ht="15.75">
      <c r="A389" s="782"/>
      <c r="B389" s="785"/>
      <c r="C389" s="785"/>
      <c r="D389" s="785"/>
      <c r="E389" s="785"/>
      <c r="F389" s="785"/>
      <c r="G389" s="785"/>
      <c r="H389" s="785"/>
      <c r="I389" s="785"/>
      <c r="J389" s="785"/>
      <c r="K389" s="785"/>
      <c r="L389" s="792"/>
    </row>
    <row r="390" spans="1:12" ht="15.75">
      <c r="A390" s="782"/>
      <c r="B390" s="785"/>
      <c r="C390" s="785"/>
      <c r="D390" s="785"/>
      <c r="E390" s="785"/>
      <c r="F390" s="785"/>
      <c r="G390" s="785"/>
      <c r="H390" s="785"/>
      <c r="I390" s="785"/>
      <c r="J390" s="785"/>
      <c r="K390" s="785"/>
      <c r="L390" s="792"/>
    </row>
    <row r="391" spans="1:12" ht="15.75">
      <c r="A391" s="782"/>
      <c r="B391" s="785"/>
      <c r="C391" s="785"/>
      <c r="D391" s="785"/>
      <c r="E391" s="785"/>
      <c r="F391" s="785"/>
      <c r="G391" s="785"/>
      <c r="H391" s="785"/>
      <c r="I391" s="785"/>
      <c r="J391" s="785"/>
      <c r="K391" s="785"/>
      <c r="L391" s="792"/>
    </row>
    <row r="392" spans="1:12" ht="15.75">
      <c r="A392" s="782"/>
      <c r="B392" s="785"/>
      <c r="C392" s="785"/>
      <c r="D392" s="785"/>
      <c r="E392" s="785"/>
      <c r="F392" s="785"/>
      <c r="G392" s="785"/>
      <c r="H392" s="785"/>
      <c r="I392" s="785"/>
      <c r="J392" s="785"/>
      <c r="K392" s="785"/>
      <c r="L392" s="792"/>
    </row>
    <row r="393" spans="1:12" ht="15.75">
      <c r="A393" s="782"/>
      <c r="B393" s="785"/>
      <c r="C393" s="785"/>
      <c r="D393" s="785"/>
      <c r="E393" s="785"/>
      <c r="F393" s="785"/>
      <c r="G393" s="785"/>
      <c r="H393" s="785"/>
      <c r="I393" s="785"/>
      <c r="J393" s="785"/>
      <c r="K393" s="785"/>
      <c r="L393" s="792"/>
    </row>
    <row r="394" spans="1:12" ht="15.75">
      <c r="A394" s="782"/>
      <c r="B394" s="785"/>
      <c r="C394" s="785"/>
      <c r="D394" s="785"/>
      <c r="E394" s="785"/>
      <c r="F394" s="785"/>
      <c r="G394" s="785"/>
      <c r="H394" s="785"/>
      <c r="I394" s="785"/>
      <c r="J394" s="785"/>
      <c r="K394" s="785"/>
      <c r="L394" s="792"/>
    </row>
    <row r="395" spans="1:12" ht="15.75">
      <c r="A395" s="782"/>
      <c r="B395" s="785"/>
      <c r="C395" s="785"/>
      <c r="D395" s="785"/>
      <c r="E395" s="785"/>
      <c r="F395" s="785"/>
      <c r="G395" s="785"/>
      <c r="H395" s="785"/>
      <c r="I395" s="785"/>
      <c r="J395" s="785"/>
      <c r="K395" s="785"/>
      <c r="L395" s="792"/>
    </row>
    <row r="396" spans="1:12" ht="15.75">
      <c r="A396" s="782"/>
      <c r="B396" s="785"/>
      <c r="C396" s="785"/>
      <c r="D396" s="785"/>
      <c r="E396" s="785"/>
      <c r="F396" s="785"/>
      <c r="G396" s="785"/>
      <c r="H396" s="785"/>
      <c r="I396" s="785"/>
      <c r="J396" s="785"/>
      <c r="K396" s="785"/>
      <c r="L396" s="792"/>
    </row>
    <row r="397" spans="1:12" ht="15.75">
      <c r="A397" s="782"/>
      <c r="B397" s="785"/>
      <c r="C397" s="785"/>
      <c r="D397" s="785"/>
      <c r="E397" s="785"/>
      <c r="F397" s="785"/>
      <c r="G397" s="785"/>
      <c r="H397" s="785"/>
      <c r="I397" s="785"/>
      <c r="J397" s="785"/>
      <c r="K397" s="785"/>
      <c r="L397" s="792"/>
    </row>
    <row r="398" spans="1:12" ht="15.75">
      <c r="A398" s="782"/>
      <c r="B398" s="785"/>
      <c r="C398" s="785"/>
      <c r="D398" s="785"/>
      <c r="E398" s="785"/>
      <c r="F398" s="785"/>
      <c r="G398" s="785"/>
      <c r="H398" s="785"/>
      <c r="I398" s="785"/>
      <c r="J398" s="785"/>
      <c r="K398" s="785"/>
      <c r="L398" s="792"/>
    </row>
    <row r="399" spans="1:12" ht="15.75">
      <c r="A399" s="782"/>
      <c r="B399" s="785"/>
      <c r="C399" s="785"/>
      <c r="D399" s="785"/>
      <c r="E399" s="785"/>
      <c r="F399" s="785"/>
      <c r="G399" s="785"/>
      <c r="H399" s="785"/>
      <c r="I399" s="785"/>
      <c r="J399" s="785"/>
      <c r="K399" s="785"/>
      <c r="L399" s="792"/>
    </row>
    <row r="400" spans="1:12" ht="15.75">
      <c r="A400" s="782"/>
      <c r="B400" s="785"/>
      <c r="C400" s="785"/>
      <c r="D400" s="785"/>
      <c r="E400" s="785"/>
      <c r="F400" s="785"/>
      <c r="G400" s="785"/>
      <c r="H400" s="785"/>
      <c r="I400" s="785"/>
      <c r="J400" s="785"/>
      <c r="K400" s="785"/>
      <c r="L400" s="792"/>
    </row>
    <row r="401" spans="1:12" ht="15.75">
      <c r="A401" s="782"/>
      <c r="B401" s="785"/>
      <c r="C401" s="785"/>
      <c r="D401" s="785"/>
      <c r="E401" s="785"/>
      <c r="F401" s="785"/>
      <c r="G401" s="785"/>
      <c r="H401" s="785"/>
      <c r="I401" s="785"/>
      <c r="J401" s="785"/>
      <c r="K401" s="785"/>
      <c r="L401" s="792"/>
    </row>
    <row r="402" spans="1:12" ht="15.75">
      <c r="A402" s="782"/>
      <c r="B402" s="785"/>
      <c r="C402" s="785"/>
      <c r="D402" s="785"/>
      <c r="E402" s="785"/>
      <c r="F402" s="785"/>
      <c r="G402" s="785"/>
      <c r="H402" s="785"/>
      <c r="I402" s="785"/>
      <c r="J402" s="785"/>
      <c r="K402" s="785"/>
      <c r="L402" s="792"/>
    </row>
    <row r="403" spans="1:12" ht="15.75">
      <c r="A403" s="782"/>
      <c r="B403" s="785"/>
      <c r="C403" s="785"/>
      <c r="D403" s="785"/>
      <c r="E403" s="785"/>
      <c r="F403" s="785"/>
      <c r="G403" s="785"/>
      <c r="H403" s="785"/>
      <c r="I403" s="785"/>
      <c r="J403" s="785"/>
      <c r="K403" s="785"/>
      <c r="L403" s="792"/>
    </row>
    <row r="404" spans="1:12" ht="15.75">
      <c r="A404" s="782"/>
      <c r="B404" s="785"/>
      <c r="C404" s="785"/>
      <c r="D404" s="785"/>
      <c r="E404" s="785"/>
      <c r="F404" s="785"/>
      <c r="G404" s="785"/>
      <c r="H404" s="785"/>
      <c r="I404" s="785"/>
      <c r="J404" s="785"/>
      <c r="K404" s="785"/>
      <c r="L404" s="792"/>
    </row>
    <row r="405" spans="1:12" ht="15.75">
      <c r="A405" s="782"/>
      <c r="B405" s="785"/>
      <c r="C405" s="785"/>
      <c r="D405" s="785"/>
      <c r="E405" s="785"/>
      <c r="F405" s="785"/>
      <c r="G405" s="785"/>
      <c r="H405" s="785"/>
      <c r="I405" s="785"/>
      <c r="J405" s="785"/>
      <c r="K405" s="785"/>
      <c r="L405" s="792"/>
    </row>
    <row r="406" spans="1:12" ht="15.75">
      <c r="A406" s="782"/>
      <c r="B406" s="785"/>
      <c r="C406" s="785"/>
      <c r="D406" s="785"/>
      <c r="E406" s="785"/>
      <c r="F406" s="785"/>
      <c r="G406" s="785"/>
      <c r="H406" s="785"/>
      <c r="I406" s="785"/>
      <c r="J406" s="785"/>
      <c r="K406" s="785"/>
      <c r="L406" s="792"/>
    </row>
    <row r="407" spans="1:12" ht="15.75">
      <c r="A407" s="782"/>
      <c r="B407" s="785"/>
      <c r="C407" s="785"/>
      <c r="D407" s="785"/>
      <c r="E407" s="785"/>
      <c r="F407" s="785"/>
      <c r="G407" s="785"/>
      <c r="H407" s="785"/>
      <c r="I407" s="785"/>
      <c r="J407" s="785"/>
      <c r="K407" s="785"/>
      <c r="L407" s="792"/>
    </row>
    <row r="408" spans="1:12" ht="15.75">
      <c r="A408" s="782"/>
      <c r="B408" s="785"/>
      <c r="C408" s="785"/>
      <c r="D408" s="785"/>
      <c r="E408" s="785"/>
      <c r="F408" s="785"/>
      <c r="G408" s="785"/>
      <c r="H408" s="785"/>
      <c r="I408" s="785"/>
      <c r="J408" s="785"/>
      <c r="K408" s="785"/>
      <c r="L408" s="792"/>
    </row>
    <row r="409" spans="1:12" ht="15.75">
      <c r="A409" s="782"/>
      <c r="B409" s="785"/>
      <c r="C409" s="785"/>
      <c r="D409" s="785"/>
      <c r="E409" s="785"/>
      <c r="F409" s="785"/>
      <c r="G409" s="785"/>
      <c r="H409" s="785"/>
      <c r="I409" s="785"/>
      <c r="J409" s="785"/>
      <c r="K409" s="785"/>
      <c r="L409" s="792"/>
    </row>
    <row r="410" spans="1:12" ht="15.75">
      <c r="A410" s="782"/>
      <c r="B410" s="785"/>
      <c r="C410" s="785"/>
      <c r="D410" s="785"/>
      <c r="E410" s="785"/>
      <c r="F410" s="785"/>
      <c r="G410" s="785"/>
      <c r="H410" s="785"/>
      <c r="I410" s="785"/>
      <c r="J410" s="785"/>
      <c r="K410" s="785"/>
      <c r="L410" s="792"/>
    </row>
    <row r="411" spans="1:12" ht="15.75">
      <c r="A411" s="782"/>
      <c r="B411" s="785"/>
      <c r="C411" s="785"/>
      <c r="D411" s="785"/>
      <c r="E411" s="785"/>
      <c r="F411" s="785"/>
      <c r="G411" s="785"/>
      <c r="H411" s="785"/>
      <c r="I411" s="785"/>
      <c r="J411" s="785"/>
      <c r="K411" s="785"/>
      <c r="L411" s="792"/>
    </row>
    <row r="412" spans="1:12" ht="15.75">
      <c r="A412" s="782"/>
      <c r="B412" s="785"/>
      <c r="C412" s="785"/>
      <c r="D412" s="785"/>
      <c r="E412" s="785"/>
      <c r="F412" s="785"/>
      <c r="G412" s="785"/>
      <c r="H412" s="785"/>
      <c r="I412" s="785"/>
      <c r="J412" s="785"/>
      <c r="K412" s="785"/>
      <c r="L412" s="792"/>
    </row>
    <row r="413" spans="1:12" ht="15.75">
      <c r="A413" s="782"/>
      <c r="B413" s="785"/>
      <c r="C413" s="785"/>
      <c r="D413" s="785"/>
      <c r="E413" s="785"/>
      <c r="F413" s="785"/>
      <c r="G413" s="785"/>
      <c r="H413" s="785"/>
      <c r="I413" s="785"/>
      <c r="J413" s="785"/>
      <c r="K413" s="785"/>
      <c r="L413" s="792"/>
    </row>
    <row r="414" spans="1:12" ht="15.75">
      <c r="A414" s="782"/>
      <c r="B414" s="785"/>
      <c r="C414" s="785"/>
      <c r="D414" s="785"/>
      <c r="E414" s="785"/>
      <c r="F414" s="785"/>
      <c r="G414" s="785"/>
      <c r="H414" s="785"/>
      <c r="I414" s="785"/>
      <c r="J414" s="785"/>
      <c r="K414" s="785"/>
      <c r="L414" s="792"/>
    </row>
    <row r="415" spans="1:12" ht="15.75">
      <c r="A415" s="782"/>
      <c r="B415" s="785"/>
      <c r="C415" s="785"/>
      <c r="D415" s="785"/>
      <c r="E415" s="785"/>
      <c r="F415" s="785"/>
      <c r="G415" s="785"/>
      <c r="H415" s="785"/>
      <c r="I415" s="785"/>
      <c r="J415" s="785"/>
      <c r="K415" s="785"/>
      <c r="L415" s="792"/>
    </row>
    <row r="416" spans="1:12" ht="15.75">
      <c r="A416" s="782"/>
      <c r="B416" s="785"/>
      <c r="C416" s="785"/>
      <c r="D416" s="785"/>
      <c r="E416" s="785"/>
      <c r="F416" s="785"/>
      <c r="G416" s="785"/>
      <c r="H416" s="785"/>
      <c r="I416" s="785"/>
      <c r="J416" s="785"/>
      <c r="K416" s="785"/>
      <c r="L416" s="792"/>
    </row>
    <row r="417" spans="1:12" ht="15.75">
      <c r="A417" s="782"/>
      <c r="B417" s="785"/>
      <c r="C417" s="785"/>
      <c r="D417" s="785"/>
      <c r="E417" s="785"/>
      <c r="F417" s="785"/>
      <c r="G417" s="785"/>
      <c r="H417" s="785"/>
      <c r="I417" s="785"/>
      <c r="J417" s="785"/>
      <c r="K417" s="785"/>
      <c r="L417" s="792"/>
    </row>
    <row r="418" spans="1:12" ht="15.75">
      <c r="A418" s="782"/>
      <c r="B418" s="785"/>
      <c r="C418" s="785"/>
      <c r="D418" s="785"/>
      <c r="E418" s="785"/>
      <c r="F418" s="785"/>
      <c r="G418" s="785"/>
      <c r="H418" s="785"/>
      <c r="I418" s="785"/>
      <c r="J418" s="785"/>
      <c r="K418" s="785"/>
      <c r="L418" s="792"/>
    </row>
    <row r="419" spans="1:12" ht="15.75">
      <c r="A419" s="782"/>
      <c r="B419" s="785"/>
      <c r="C419" s="785"/>
      <c r="D419" s="785"/>
      <c r="E419" s="785"/>
      <c r="F419" s="785"/>
      <c r="G419" s="785"/>
      <c r="H419" s="785"/>
      <c r="I419" s="785"/>
      <c r="J419" s="785"/>
      <c r="K419" s="785"/>
      <c r="L419" s="792"/>
    </row>
    <row r="420" spans="1:12" ht="15.75">
      <c r="A420" s="782"/>
      <c r="B420" s="785"/>
      <c r="C420" s="785"/>
      <c r="D420" s="785"/>
      <c r="E420" s="785"/>
      <c r="F420" s="785"/>
      <c r="G420" s="785"/>
      <c r="H420" s="785"/>
      <c r="I420" s="785"/>
      <c r="J420" s="785"/>
      <c r="K420" s="785"/>
      <c r="L420" s="792"/>
    </row>
    <row r="421" spans="1:12" ht="15.75">
      <c r="A421" s="782"/>
      <c r="B421" s="785"/>
      <c r="C421" s="785"/>
      <c r="D421" s="785"/>
      <c r="E421" s="785"/>
      <c r="F421" s="785"/>
      <c r="G421" s="785"/>
      <c r="H421" s="785"/>
      <c r="I421" s="785"/>
      <c r="J421" s="785"/>
      <c r="K421" s="785"/>
      <c r="L421" s="792"/>
    </row>
    <row r="422" spans="1:12" ht="15.75">
      <c r="A422" s="782"/>
      <c r="B422" s="785"/>
      <c r="C422" s="785"/>
      <c r="D422" s="785"/>
      <c r="E422" s="785"/>
      <c r="F422" s="785"/>
      <c r="G422" s="785"/>
      <c r="H422" s="785"/>
      <c r="I422" s="785"/>
      <c r="J422" s="785"/>
      <c r="K422" s="785"/>
      <c r="L422" s="792"/>
    </row>
    <row r="423" spans="1:12" ht="15.75">
      <c r="A423" s="782"/>
      <c r="B423" s="785"/>
      <c r="C423" s="785"/>
      <c r="D423" s="785"/>
      <c r="E423" s="785"/>
      <c r="F423" s="785"/>
      <c r="G423" s="785"/>
      <c r="H423" s="785"/>
      <c r="I423" s="785"/>
      <c r="J423" s="785"/>
      <c r="K423" s="785"/>
      <c r="L423" s="792"/>
    </row>
    <row r="424" spans="1:12" ht="15.75">
      <c r="A424" s="782"/>
      <c r="B424" s="785"/>
      <c r="C424" s="785"/>
      <c r="D424" s="785"/>
      <c r="E424" s="785"/>
      <c r="F424" s="785"/>
      <c r="G424" s="785"/>
      <c r="H424" s="785"/>
      <c r="I424" s="785"/>
      <c r="J424" s="785"/>
      <c r="K424" s="785"/>
      <c r="L424" s="792"/>
    </row>
    <row r="425" spans="1:12" ht="15.75">
      <c r="A425" s="782"/>
      <c r="B425" s="785"/>
      <c r="C425" s="785"/>
      <c r="D425" s="785"/>
      <c r="E425" s="785"/>
      <c r="F425" s="785"/>
      <c r="G425" s="785"/>
      <c r="H425" s="785"/>
      <c r="I425" s="785"/>
      <c r="J425" s="785"/>
      <c r="K425" s="785"/>
      <c r="L425" s="792"/>
    </row>
    <row r="426" spans="1:12" ht="15.75">
      <c r="A426" s="782"/>
      <c r="B426" s="785"/>
      <c r="C426" s="785"/>
      <c r="D426" s="785"/>
      <c r="E426" s="785"/>
      <c r="F426" s="785"/>
      <c r="G426" s="785"/>
      <c r="H426" s="785"/>
      <c r="I426" s="785"/>
      <c r="J426" s="785"/>
      <c r="K426" s="785"/>
      <c r="L426" s="792"/>
    </row>
    <row r="427" spans="1:12" ht="15.75">
      <c r="A427" s="782"/>
      <c r="B427" s="785"/>
      <c r="C427" s="785"/>
      <c r="D427" s="785"/>
      <c r="E427" s="785"/>
      <c r="F427" s="785"/>
      <c r="G427" s="785"/>
      <c r="H427" s="785"/>
      <c r="I427" s="785"/>
      <c r="J427" s="785"/>
      <c r="K427" s="785"/>
      <c r="L427" s="792"/>
    </row>
    <row r="428" spans="1:12" ht="15.75">
      <c r="A428" s="782"/>
      <c r="B428" s="785"/>
      <c r="C428" s="785"/>
      <c r="D428" s="785"/>
      <c r="E428" s="785"/>
      <c r="F428" s="785"/>
      <c r="G428" s="785"/>
      <c r="H428" s="785"/>
      <c r="I428" s="785"/>
      <c r="J428" s="785"/>
      <c r="K428" s="785"/>
      <c r="L428" s="792"/>
    </row>
    <row r="429" spans="1:12" ht="15.75">
      <c r="A429" s="782"/>
      <c r="B429" s="785"/>
      <c r="C429" s="785"/>
      <c r="D429" s="785"/>
      <c r="E429" s="785"/>
      <c r="F429" s="785"/>
      <c r="G429" s="785"/>
      <c r="H429" s="785"/>
      <c r="I429" s="785"/>
      <c r="J429" s="785"/>
      <c r="K429" s="785"/>
      <c r="L429" s="792"/>
    </row>
    <row r="430" spans="1:12" ht="15.75">
      <c r="A430" s="782"/>
      <c r="B430" s="785"/>
      <c r="C430" s="785"/>
      <c r="D430" s="785"/>
      <c r="E430" s="785"/>
      <c r="F430" s="785"/>
      <c r="G430" s="785"/>
      <c r="H430" s="785"/>
      <c r="I430" s="785"/>
      <c r="J430" s="785"/>
      <c r="K430" s="785"/>
      <c r="L430" s="792"/>
    </row>
    <row r="431" spans="1:12" ht="15.75">
      <c r="A431" s="782"/>
      <c r="B431" s="785"/>
      <c r="C431" s="785"/>
      <c r="D431" s="785"/>
      <c r="E431" s="785"/>
      <c r="F431" s="785"/>
      <c r="G431" s="785"/>
      <c r="H431" s="785"/>
      <c r="I431" s="785"/>
      <c r="J431" s="785"/>
      <c r="K431" s="785"/>
      <c r="L431" s="792"/>
    </row>
    <row r="432" spans="1:12" ht="15.75">
      <c r="A432" s="782"/>
      <c r="B432" s="785"/>
      <c r="C432" s="785"/>
      <c r="D432" s="785"/>
      <c r="E432" s="785"/>
      <c r="F432" s="785"/>
      <c r="G432" s="785"/>
      <c r="H432" s="785"/>
      <c r="I432" s="785"/>
      <c r="J432" s="785"/>
      <c r="K432" s="785"/>
      <c r="L432" s="792"/>
    </row>
    <row r="433" spans="1:12" ht="15.75">
      <c r="A433" s="782"/>
      <c r="B433" s="785"/>
      <c r="C433" s="785"/>
      <c r="D433" s="785"/>
      <c r="E433" s="785"/>
      <c r="F433" s="785"/>
      <c r="G433" s="785"/>
      <c r="H433" s="785"/>
      <c r="I433" s="785"/>
      <c r="J433" s="785"/>
      <c r="K433" s="785"/>
      <c r="L433" s="792"/>
    </row>
    <row r="434" spans="1:12" ht="15.75">
      <c r="A434" s="782"/>
      <c r="B434" s="785"/>
      <c r="C434" s="785"/>
      <c r="D434" s="785"/>
      <c r="E434" s="785"/>
      <c r="F434" s="785"/>
      <c r="G434" s="785"/>
      <c r="H434" s="785"/>
      <c r="I434" s="785"/>
      <c r="J434" s="785"/>
      <c r="K434" s="785"/>
      <c r="L434" s="792"/>
    </row>
    <row r="435" spans="1:12" ht="15.75">
      <c r="A435" s="782"/>
      <c r="B435" s="785"/>
      <c r="C435" s="785"/>
      <c r="D435" s="785"/>
      <c r="E435" s="785"/>
      <c r="F435" s="785"/>
      <c r="G435" s="785"/>
      <c r="H435" s="785"/>
      <c r="I435" s="785"/>
      <c r="J435" s="785"/>
      <c r="K435" s="785"/>
      <c r="L435" s="792"/>
    </row>
    <row r="436" spans="1:12" ht="15.75">
      <c r="A436" s="782"/>
      <c r="B436" s="785"/>
      <c r="C436" s="785"/>
      <c r="D436" s="785"/>
      <c r="E436" s="785"/>
      <c r="F436" s="785"/>
      <c r="G436" s="785"/>
      <c r="H436" s="785"/>
      <c r="I436" s="785"/>
      <c r="J436" s="785"/>
      <c r="K436" s="785"/>
      <c r="L436" s="792"/>
    </row>
    <row r="437" spans="1:12" ht="15.75">
      <c r="A437" s="782"/>
      <c r="B437" s="785"/>
      <c r="C437" s="785"/>
      <c r="D437" s="785"/>
      <c r="E437" s="785"/>
      <c r="F437" s="785"/>
      <c r="G437" s="785"/>
      <c r="H437" s="785"/>
      <c r="I437" s="785"/>
      <c r="J437" s="785"/>
      <c r="K437" s="785"/>
      <c r="L437" s="792"/>
    </row>
    <row r="438" spans="1:12" ht="15.75">
      <c r="A438" s="782"/>
      <c r="B438" s="785"/>
      <c r="C438" s="785"/>
      <c r="D438" s="785"/>
      <c r="E438" s="785"/>
      <c r="F438" s="785"/>
      <c r="G438" s="785"/>
      <c r="H438" s="785"/>
      <c r="I438" s="785"/>
      <c r="J438" s="785"/>
      <c r="K438" s="785"/>
      <c r="L438" s="792"/>
    </row>
    <row r="439" spans="1:12" ht="15.75">
      <c r="A439" s="782"/>
      <c r="B439" s="785"/>
      <c r="C439" s="785"/>
      <c r="D439" s="785"/>
      <c r="E439" s="785"/>
      <c r="F439" s="785"/>
      <c r="G439" s="785"/>
      <c r="H439" s="785"/>
      <c r="I439" s="785"/>
      <c r="J439" s="785"/>
      <c r="K439" s="785"/>
      <c r="L439" s="792"/>
    </row>
    <row r="440" spans="1:12" ht="15.75">
      <c r="A440" s="782"/>
      <c r="B440" s="785"/>
      <c r="C440" s="785"/>
      <c r="D440" s="785"/>
      <c r="E440" s="785"/>
      <c r="F440" s="785"/>
      <c r="G440" s="785"/>
      <c r="H440" s="785"/>
      <c r="I440" s="785"/>
      <c r="J440" s="785"/>
      <c r="K440" s="785"/>
      <c r="L440" s="792"/>
    </row>
    <row r="441" spans="1:12" ht="15.75">
      <c r="A441" s="782"/>
      <c r="B441" s="785"/>
      <c r="C441" s="785"/>
      <c r="D441" s="785"/>
      <c r="E441" s="785"/>
      <c r="F441" s="785"/>
      <c r="G441" s="785"/>
      <c r="H441" s="785"/>
      <c r="I441" s="785"/>
      <c r="J441" s="785"/>
      <c r="K441" s="785"/>
      <c r="L441" s="792"/>
    </row>
    <row r="442" spans="1:12" ht="15.75">
      <c r="A442" s="782"/>
      <c r="B442" s="785"/>
      <c r="C442" s="785"/>
      <c r="D442" s="785"/>
      <c r="E442" s="785"/>
      <c r="F442" s="785"/>
      <c r="G442" s="785"/>
      <c r="H442" s="785"/>
      <c r="I442" s="785"/>
      <c r="J442" s="785"/>
      <c r="K442" s="785"/>
      <c r="L442" s="792"/>
    </row>
    <row r="443" spans="1:12" ht="15.75">
      <c r="A443" s="782"/>
      <c r="B443" s="785"/>
      <c r="C443" s="785"/>
      <c r="D443" s="785"/>
      <c r="E443" s="785"/>
      <c r="F443" s="785"/>
      <c r="G443" s="785"/>
      <c r="H443" s="785"/>
      <c r="I443" s="785"/>
      <c r="J443" s="785"/>
      <c r="K443" s="785"/>
      <c r="L443" s="792"/>
    </row>
    <row r="444" spans="1:12" ht="15.75">
      <c r="A444" s="782"/>
      <c r="B444" s="785"/>
      <c r="C444" s="785"/>
      <c r="D444" s="785"/>
      <c r="E444" s="785"/>
      <c r="F444" s="785"/>
      <c r="G444" s="785"/>
      <c r="H444" s="785"/>
      <c r="I444" s="785"/>
      <c r="J444" s="785"/>
      <c r="K444" s="785"/>
      <c r="L444" s="792"/>
    </row>
    <row r="445" spans="1:12" ht="15.75">
      <c r="A445" s="782"/>
      <c r="B445" s="785"/>
      <c r="C445" s="785"/>
      <c r="D445" s="785"/>
      <c r="E445" s="785"/>
      <c r="F445" s="785"/>
      <c r="G445" s="785"/>
      <c r="H445" s="785"/>
      <c r="I445" s="785"/>
      <c r="J445" s="785"/>
      <c r="K445" s="785"/>
      <c r="L445" s="792"/>
    </row>
    <row r="446" spans="1:12" ht="15.75">
      <c r="A446" s="782"/>
      <c r="B446" s="785"/>
      <c r="C446" s="785"/>
      <c r="D446" s="785"/>
      <c r="E446" s="785"/>
      <c r="F446" s="785"/>
      <c r="G446" s="785"/>
      <c r="H446" s="785"/>
      <c r="I446" s="785"/>
      <c r="J446" s="785"/>
      <c r="K446" s="785"/>
      <c r="L446" s="792"/>
    </row>
    <row r="447" spans="1:12" ht="15.75">
      <c r="A447" s="782"/>
      <c r="B447" s="785"/>
      <c r="C447" s="785"/>
      <c r="D447" s="785"/>
      <c r="E447" s="785"/>
      <c r="F447" s="785"/>
      <c r="G447" s="785"/>
      <c r="H447" s="785"/>
      <c r="I447" s="785"/>
      <c r="J447" s="785"/>
      <c r="K447" s="785"/>
      <c r="L447" s="792"/>
    </row>
    <row r="448" spans="1:12" ht="15.75">
      <c r="A448" s="782"/>
      <c r="B448" s="785"/>
      <c r="C448" s="785"/>
      <c r="D448" s="785"/>
      <c r="E448" s="785"/>
      <c r="F448" s="785"/>
      <c r="G448" s="785"/>
      <c r="H448" s="785"/>
      <c r="I448" s="785"/>
      <c r="J448" s="785"/>
      <c r="K448" s="785"/>
      <c r="L448" s="792"/>
    </row>
    <row r="449" spans="1:12" ht="15.75">
      <c r="A449" s="782"/>
      <c r="B449" s="785"/>
      <c r="C449" s="785"/>
      <c r="D449" s="785"/>
      <c r="E449" s="785"/>
      <c r="F449" s="785"/>
      <c r="G449" s="785"/>
      <c r="H449" s="785"/>
      <c r="I449" s="785"/>
      <c r="J449" s="785"/>
      <c r="K449" s="785"/>
      <c r="L449" s="792"/>
    </row>
    <row r="450" spans="1:12" ht="15.75">
      <c r="A450" s="782"/>
      <c r="B450" s="785"/>
      <c r="C450" s="785"/>
      <c r="D450" s="785"/>
      <c r="E450" s="785"/>
      <c r="F450" s="785"/>
      <c r="G450" s="785"/>
      <c r="H450" s="785"/>
      <c r="I450" s="785"/>
      <c r="J450" s="785"/>
      <c r="K450" s="785"/>
      <c r="L450" s="792"/>
    </row>
    <row r="451" spans="1:12" ht="15.75">
      <c r="A451" s="782"/>
      <c r="B451" s="785"/>
      <c r="C451" s="785"/>
      <c r="D451" s="785"/>
      <c r="E451" s="785"/>
      <c r="F451" s="785"/>
      <c r="G451" s="785"/>
      <c r="H451" s="785"/>
      <c r="I451" s="785"/>
      <c r="J451" s="785"/>
      <c r="K451" s="785"/>
      <c r="L451" s="792"/>
    </row>
    <row r="452" spans="1:12" ht="15.75">
      <c r="A452" s="782"/>
      <c r="B452" s="785"/>
      <c r="C452" s="785"/>
      <c r="D452" s="785"/>
      <c r="E452" s="785"/>
      <c r="F452" s="785"/>
      <c r="G452" s="785"/>
      <c r="H452" s="785"/>
      <c r="I452" s="785"/>
      <c r="J452" s="785"/>
      <c r="K452" s="785"/>
      <c r="L452" s="792"/>
    </row>
    <row r="453" spans="1:12" ht="15.75">
      <c r="A453" s="782"/>
      <c r="B453" s="785"/>
      <c r="C453" s="785"/>
      <c r="D453" s="785"/>
      <c r="E453" s="785"/>
      <c r="F453" s="785"/>
      <c r="G453" s="785"/>
      <c r="H453" s="785"/>
      <c r="I453" s="785"/>
      <c r="J453" s="785"/>
      <c r="K453" s="785"/>
      <c r="L453" s="792"/>
    </row>
    <row r="454" spans="1:12" ht="15.75">
      <c r="A454" s="782"/>
      <c r="B454" s="785"/>
      <c r="C454" s="785"/>
      <c r="D454" s="785"/>
      <c r="E454" s="785"/>
      <c r="F454" s="785"/>
      <c r="G454" s="785"/>
      <c r="H454" s="785"/>
      <c r="I454" s="785"/>
      <c r="J454" s="785"/>
      <c r="K454" s="785"/>
      <c r="L454" s="792"/>
    </row>
    <row r="455" spans="1:12" ht="15.75">
      <c r="A455" s="782"/>
      <c r="B455" s="785"/>
      <c r="C455" s="785"/>
      <c r="D455" s="785"/>
      <c r="E455" s="785"/>
      <c r="F455" s="785"/>
      <c r="G455" s="785"/>
      <c r="H455" s="785"/>
      <c r="I455" s="785"/>
      <c r="J455" s="785"/>
      <c r="K455" s="785"/>
      <c r="L455" s="792"/>
    </row>
    <row r="456" spans="1:12" ht="15.75">
      <c r="A456" s="782"/>
      <c r="B456" s="785"/>
      <c r="C456" s="785"/>
      <c r="D456" s="785"/>
      <c r="E456" s="785"/>
      <c r="F456" s="785"/>
      <c r="G456" s="785"/>
      <c r="H456" s="785"/>
      <c r="I456" s="785"/>
      <c r="J456" s="785"/>
      <c r="K456" s="785"/>
      <c r="L456" s="792"/>
    </row>
    <row r="457" spans="1:12" ht="15.75">
      <c r="A457" s="782"/>
      <c r="B457" s="785"/>
      <c r="C457" s="785"/>
      <c r="D457" s="785"/>
      <c r="E457" s="785"/>
      <c r="F457" s="785"/>
      <c r="G457" s="785"/>
      <c r="H457" s="785"/>
      <c r="I457" s="785"/>
      <c r="J457" s="785"/>
      <c r="K457" s="785"/>
      <c r="L457" s="792"/>
    </row>
    <row r="458" spans="1:12" ht="15.75">
      <c r="A458" s="782"/>
      <c r="B458" s="785"/>
      <c r="C458" s="785"/>
      <c r="D458" s="785"/>
      <c r="E458" s="785"/>
      <c r="F458" s="785"/>
      <c r="G458" s="785"/>
      <c r="H458" s="785"/>
      <c r="I458" s="785"/>
      <c r="J458" s="785"/>
      <c r="K458" s="785"/>
      <c r="L458" s="792"/>
    </row>
    <row r="459" spans="1:12" ht="15.75">
      <c r="A459" s="782"/>
      <c r="B459" s="785"/>
      <c r="C459" s="785"/>
      <c r="D459" s="785"/>
      <c r="E459" s="785"/>
      <c r="F459" s="785"/>
      <c r="G459" s="785"/>
      <c r="H459" s="785"/>
      <c r="I459" s="785"/>
      <c r="J459" s="785"/>
      <c r="K459" s="785"/>
      <c r="L459" s="792"/>
    </row>
    <row r="460" spans="1:12" ht="15.75">
      <c r="A460" s="782"/>
      <c r="B460" s="785"/>
      <c r="C460" s="785"/>
      <c r="D460" s="785"/>
      <c r="E460" s="785"/>
      <c r="F460" s="785"/>
      <c r="G460" s="785"/>
      <c r="H460" s="785"/>
      <c r="I460" s="785"/>
      <c r="J460" s="785"/>
      <c r="K460" s="785"/>
      <c r="L460" s="792"/>
    </row>
    <row r="461" spans="1:12" ht="15.75">
      <c r="A461" s="782"/>
      <c r="B461" s="785"/>
      <c r="C461" s="785"/>
      <c r="D461" s="785"/>
      <c r="E461" s="785"/>
      <c r="F461" s="785"/>
      <c r="G461" s="785"/>
      <c r="H461" s="785"/>
      <c r="I461" s="785"/>
      <c r="J461" s="785"/>
      <c r="K461" s="785"/>
      <c r="L461" s="792"/>
    </row>
    <row r="462" spans="1:12" ht="15.75">
      <c r="A462" s="782"/>
      <c r="B462" s="785"/>
      <c r="C462" s="785"/>
      <c r="D462" s="785"/>
      <c r="E462" s="785"/>
      <c r="F462" s="785"/>
      <c r="G462" s="785"/>
      <c r="H462" s="785"/>
      <c r="I462" s="785"/>
      <c r="J462" s="785"/>
      <c r="K462" s="785"/>
      <c r="L462" s="792"/>
    </row>
    <row r="463" spans="1:12" ht="15.75">
      <c r="A463" s="782"/>
      <c r="B463" s="785"/>
      <c r="C463" s="785"/>
      <c r="D463" s="785"/>
      <c r="E463" s="785"/>
      <c r="F463" s="785"/>
      <c r="G463" s="785"/>
      <c r="H463" s="785"/>
      <c r="I463" s="785"/>
      <c r="J463" s="785"/>
      <c r="K463" s="785"/>
      <c r="L463" s="792"/>
    </row>
    <row r="464" spans="1:12" ht="15.75">
      <c r="A464" s="782"/>
      <c r="B464" s="785"/>
      <c r="C464" s="785"/>
      <c r="D464" s="785"/>
      <c r="E464" s="785"/>
      <c r="F464" s="785"/>
      <c r="G464" s="785"/>
      <c r="H464" s="785"/>
      <c r="I464" s="785"/>
      <c r="J464" s="785"/>
      <c r="K464" s="785"/>
      <c r="L464" s="792"/>
    </row>
    <row r="465" spans="1:12" ht="15.75">
      <c r="A465" s="782"/>
      <c r="B465" s="785"/>
      <c r="C465" s="785"/>
      <c r="D465" s="785"/>
      <c r="E465" s="785"/>
      <c r="F465" s="785"/>
      <c r="G465" s="785"/>
      <c r="H465" s="785"/>
      <c r="I465" s="785"/>
      <c r="J465" s="785"/>
      <c r="K465" s="785"/>
      <c r="L465" s="792"/>
    </row>
    <row r="466" spans="1:12" ht="15.75">
      <c r="A466" s="782"/>
      <c r="B466" s="785"/>
      <c r="C466" s="785"/>
      <c r="D466" s="785"/>
      <c r="E466" s="785"/>
      <c r="F466" s="785"/>
      <c r="G466" s="785"/>
      <c r="H466" s="785"/>
      <c r="I466" s="785"/>
      <c r="J466" s="785"/>
      <c r="K466" s="785"/>
      <c r="L466" s="792"/>
    </row>
    <row r="467" spans="1:12" ht="15.75">
      <c r="A467" s="782"/>
      <c r="B467" s="785"/>
      <c r="C467" s="785"/>
      <c r="D467" s="785"/>
      <c r="E467" s="785"/>
      <c r="F467" s="785"/>
      <c r="G467" s="785"/>
      <c r="H467" s="785"/>
      <c r="I467" s="785"/>
      <c r="J467" s="785"/>
      <c r="K467" s="785"/>
      <c r="L467" s="792"/>
    </row>
    <row r="468" spans="1:12" ht="15.75">
      <c r="A468" s="782"/>
      <c r="B468" s="785"/>
      <c r="C468" s="785"/>
      <c r="D468" s="785"/>
      <c r="E468" s="785"/>
      <c r="F468" s="785"/>
      <c r="G468" s="785"/>
      <c r="H468" s="785"/>
      <c r="I468" s="785"/>
      <c r="J468" s="785"/>
      <c r="K468" s="785"/>
      <c r="L468" s="792"/>
    </row>
    <row r="469" spans="1:12" ht="15.75">
      <c r="A469" s="782"/>
      <c r="B469" s="785"/>
      <c r="C469" s="785"/>
      <c r="D469" s="785"/>
      <c r="E469" s="785"/>
      <c r="F469" s="785"/>
      <c r="G469" s="785"/>
      <c r="H469" s="785"/>
      <c r="I469" s="785"/>
      <c r="J469" s="785"/>
      <c r="K469" s="785"/>
      <c r="L469" s="792"/>
    </row>
    <row r="470" spans="1:12" ht="15.75">
      <c r="A470" s="782"/>
      <c r="B470" s="785"/>
      <c r="C470" s="785"/>
      <c r="D470" s="785"/>
      <c r="E470" s="785"/>
      <c r="F470" s="785"/>
      <c r="G470" s="785"/>
      <c r="H470" s="785"/>
      <c r="I470" s="785"/>
      <c r="J470" s="785"/>
      <c r="K470" s="785"/>
      <c r="L470" s="792"/>
    </row>
  </sheetData>
  <mergeCells count="3">
    <mergeCell ref="A2:AF3"/>
    <mergeCell ref="A4:AF4"/>
    <mergeCell ref="A5:AF6"/>
  </mergeCells>
  <pageMargins left="0.96" right="0.6" top="0.61" bottom="0.33" header="0.5" footer="0.37"/>
  <pageSetup scale="62"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H226"/>
  <sheetViews>
    <sheetView showGridLines="0" zoomScale="55" zoomScaleNormal="55" workbookViewId="0">
      <selection activeCell="J2" sqref="J2"/>
    </sheetView>
  </sheetViews>
  <sheetFormatPr baseColWidth="10" defaultColWidth="9.140625" defaultRowHeight="18"/>
  <cols>
    <col min="1" max="1" width="132.28515625" style="374" customWidth="1"/>
    <col min="2" max="7" width="20.140625" style="25" bestFit="1" customWidth="1"/>
    <col min="8" max="8" width="20.140625" style="32" bestFit="1" customWidth="1"/>
    <col min="9" max="256" width="9.140625" style="25"/>
    <col min="257" max="257" width="132.28515625" style="25" customWidth="1"/>
    <col min="258" max="264" width="20.140625" style="25" bestFit="1" customWidth="1"/>
    <col min="265" max="512" width="9.140625" style="25"/>
    <col min="513" max="513" width="132.28515625" style="25" customWidth="1"/>
    <col min="514" max="520" width="20.140625" style="25" bestFit="1" customWidth="1"/>
    <col min="521" max="768" width="9.140625" style="25"/>
    <col min="769" max="769" width="132.28515625" style="25" customWidth="1"/>
    <col min="770" max="776" width="20.140625" style="25" bestFit="1" customWidth="1"/>
    <col min="777" max="1024" width="9.140625" style="25"/>
    <col min="1025" max="1025" width="132.28515625" style="25" customWidth="1"/>
    <col min="1026" max="1032" width="20.140625" style="25" bestFit="1" customWidth="1"/>
    <col min="1033" max="1280" width="9.140625" style="25"/>
    <col min="1281" max="1281" width="132.28515625" style="25" customWidth="1"/>
    <col min="1282" max="1288" width="20.140625" style="25" bestFit="1" customWidth="1"/>
    <col min="1289" max="1536" width="9.140625" style="25"/>
    <col min="1537" max="1537" width="132.28515625" style="25" customWidth="1"/>
    <col min="1538" max="1544" width="20.140625" style="25" bestFit="1" customWidth="1"/>
    <col min="1545" max="1792" width="9.140625" style="25"/>
    <col min="1793" max="1793" width="132.28515625" style="25" customWidth="1"/>
    <col min="1794" max="1800" width="20.140625" style="25" bestFit="1" customWidth="1"/>
    <col min="1801" max="2048" width="9.140625" style="25"/>
    <col min="2049" max="2049" width="132.28515625" style="25" customWidth="1"/>
    <col min="2050" max="2056" width="20.140625" style="25" bestFit="1" customWidth="1"/>
    <col min="2057" max="2304" width="9.140625" style="25"/>
    <col min="2305" max="2305" width="132.28515625" style="25" customWidth="1"/>
    <col min="2306" max="2312" width="20.140625" style="25" bestFit="1" customWidth="1"/>
    <col min="2313" max="2560" width="9.140625" style="25"/>
    <col min="2561" max="2561" width="132.28515625" style="25" customWidth="1"/>
    <col min="2562" max="2568" width="20.140625" style="25" bestFit="1" customWidth="1"/>
    <col min="2569" max="2816" width="9.140625" style="25"/>
    <col min="2817" max="2817" width="132.28515625" style="25" customWidth="1"/>
    <col min="2818" max="2824" width="20.140625" style="25" bestFit="1" customWidth="1"/>
    <col min="2825" max="3072" width="9.140625" style="25"/>
    <col min="3073" max="3073" width="132.28515625" style="25" customWidth="1"/>
    <col min="3074" max="3080" width="20.140625" style="25" bestFit="1" customWidth="1"/>
    <col min="3081" max="3328" width="9.140625" style="25"/>
    <col min="3329" max="3329" width="132.28515625" style="25" customWidth="1"/>
    <col min="3330" max="3336" width="20.140625" style="25" bestFit="1" customWidth="1"/>
    <col min="3337" max="3584" width="9.140625" style="25"/>
    <col min="3585" max="3585" width="132.28515625" style="25" customWidth="1"/>
    <col min="3586" max="3592" width="20.140625" style="25" bestFit="1" customWidth="1"/>
    <col min="3593" max="3840" width="9.140625" style="25"/>
    <col min="3841" max="3841" width="132.28515625" style="25" customWidth="1"/>
    <col min="3842" max="3848" width="20.140625" style="25" bestFit="1" customWidth="1"/>
    <col min="3849" max="4096" width="9.140625" style="25"/>
    <col min="4097" max="4097" width="132.28515625" style="25" customWidth="1"/>
    <col min="4098" max="4104" width="20.140625" style="25" bestFit="1" customWidth="1"/>
    <col min="4105" max="4352" width="9.140625" style="25"/>
    <col min="4353" max="4353" width="132.28515625" style="25" customWidth="1"/>
    <col min="4354" max="4360" width="20.140625" style="25" bestFit="1" customWidth="1"/>
    <col min="4361" max="4608" width="9.140625" style="25"/>
    <col min="4609" max="4609" width="132.28515625" style="25" customWidth="1"/>
    <col min="4610" max="4616" width="20.140625" style="25" bestFit="1" customWidth="1"/>
    <col min="4617" max="4864" width="9.140625" style="25"/>
    <col min="4865" max="4865" width="132.28515625" style="25" customWidth="1"/>
    <col min="4866" max="4872" width="20.140625" style="25" bestFit="1" customWidth="1"/>
    <col min="4873" max="5120" width="9.140625" style="25"/>
    <col min="5121" max="5121" width="132.28515625" style="25" customWidth="1"/>
    <col min="5122" max="5128" width="20.140625" style="25" bestFit="1" customWidth="1"/>
    <col min="5129" max="5376" width="9.140625" style="25"/>
    <col min="5377" max="5377" width="132.28515625" style="25" customWidth="1"/>
    <col min="5378" max="5384" width="20.140625" style="25" bestFit="1" customWidth="1"/>
    <col min="5385" max="5632" width="9.140625" style="25"/>
    <col min="5633" max="5633" width="132.28515625" style="25" customWidth="1"/>
    <col min="5634" max="5640" width="20.140625" style="25" bestFit="1" customWidth="1"/>
    <col min="5641" max="5888" width="9.140625" style="25"/>
    <col min="5889" max="5889" width="132.28515625" style="25" customWidth="1"/>
    <col min="5890" max="5896" width="20.140625" style="25" bestFit="1" customWidth="1"/>
    <col min="5897" max="6144" width="9.140625" style="25"/>
    <col min="6145" max="6145" width="132.28515625" style="25" customWidth="1"/>
    <col min="6146" max="6152" width="20.140625" style="25" bestFit="1" customWidth="1"/>
    <col min="6153" max="6400" width="9.140625" style="25"/>
    <col min="6401" max="6401" width="132.28515625" style="25" customWidth="1"/>
    <col min="6402" max="6408" width="20.140625" style="25" bestFit="1" customWidth="1"/>
    <col min="6409" max="6656" width="9.140625" style="25"/>
    <col min="6657" max="6657" width="132.28515625" style="25" customWidth="1"/>
    <col min="6658" max="6664" width="20.140625" style="25" bestFit="1" customWidth="1"/>
    <col min="6665" max="6912" width="9.140625" style="25"/>
    <col min="6913" max="6913" width="132.28515625" style="25" customWidth="1"/>
    <col min="6914" max="6920" width="20.140625" style="25" bestFit="1" customWidth="1"/>
    <col min="6921" max="7168" width="9.140625" style="25"/>
    <col min="7169" max="7169" width="132.28515625" style="25" customWidth="1"/>
    <col min="7170" max="7176" width="20.140625" style="25" bestFit="1" customWidth="1"/>
    <col min="7177" max="7424" width="9.140625" style="25"/>
    <col min="7425" max="7425" width="132.28515625" style="25" customWidth="1"/>
    <col min="7426" max="7432" width="20.140625" style="25" bestFit="1" customWidth="1"/>
    <col min="7433" max="7680" width="9.140625" style="25"/>
    <col min="7681" max="7681" width="132.28515625" style="25" customWidth="1"/>
    <col min="7682" max="7688" width="20.140625" style="25" bestFit="1" customWidth="1"/>
    <col min="7689" max="7936" width="9.140625" style="25"/>
    <col min="7937" max="7937" width="132.28515625" style="25" customWidth="1"/>
    <col min="7938" max="7944" width="20.140625" style="25" bestFit="1" customWidth="1"/>
    <col min="7945" max="8192" width="9.140625" style="25"/>
    <col min="8193" max="8193" width="132.28515625" style="25" customWidth="1"/>
    <col min="8194" max="8200" width="20.140625" style="25" bestFit="1" customWidth="1"/>
    <col min="8201" max="8448" width="9.140625" style="25"/>
    <col min="8449" max="8449" width="132.28515625" style="25" customWidth="1"/>
    <col min="8450" max="8456" width="20.140625" style="25" bestFit="1" customWidth="1"/>
    <col min="8457" max="8704" width="9.140625" style="25"/>
    <col min="8705" max="8705" width="132.28515625" style="25" customWidth="1"/>
    <col min="8706" max="8712" width="20.140625" style="25" bestFit="1" customWidth="1"/>
    <col min="8713" max="8960" width="9.140625" style="25"/>
    <col min="8961" max="8961" width="132.28515625" style="25" customWidth="1"/>
    <col min="8962" max="8968" width="20.140625" style="25" bestFit="1" customWidth="1"/>
    <col min="8969" max="9216" width="9.140625" style="25"/>
    <col min="9217" max="9217" width="132.28515625" style="25" customWidth="1"/>
    <col min="9218" max="9224" width="20.140625" style="25" bestFit="1" customWidth="1"/>
    <col min="9225" max="9472" width="9.140625" style="25"/>
    <col min="9473" max="9473" width="132.28515625" style="25" customWidth="1"/>
    <col min="9474" max="9480" width="20.140625" style="25" bestFit="1" customWidth="1"/>
    <col min="9481" max="9728" width="9.140625" style="25"/>
    <col min="9729" max="9729" width="132.28515625" style="25" customWidth="1"/>
    <col min="9730" max="9736" width="20.140625" style="25" bestFit="1" customWidth="1"/>
    <col min="9737" max="9984" width="9.140625" style="25"/>
    <col min="9985" max="9985" width="132.28515625" style="25" customWidth="1"/>
    <col min="9986" max="9992" width="20.140625" style="25" bestFit="1" customWidth="1"/>
    <col min="9993" max="10240" width="9.140625" style="25"/>
    <col min="10241" max="10241" width="132.28515625" style="25" customWidth="1"/>
    <col min="10242" max="10248" width="20.140625" style="25" bestFit="1" customWidth="1"/>
    <col min="10249" max="10496" width="9.140625" style="25"/>
    <col min="10497" max="10497" width="132.28515625" style="25" customWidth="1"/>
    <col min="10498" max="10504" width="20.140625" style="25" bestFit="1" customWidth="1"/>
    <col min="10505" max="10752" width="9.140625" style="25"/>
    <col min="10753" max="10753" width="132.28515625" style="25" customWidth="1"/>
    <col min="10754" max="10760" width="20.140625" style="25" bestFit="1" customWidth="1"/>
    <col min="10761" max="11008" width="9.140625" style="25"/>
    <col min="11009" max="11009" width="132.28515625" style="25" customWidth="1"/>
    <col min="11010" max="11016" width="20.140625" style="25" bestFit="1" customWidth="1"/>
    <col min="11017" max="11264" width="9.140625" style="25"/>
    <col min="11265" max="11265" width="132.28515625" style="25" customWidth="1"/>
    <col min="11266" max="11272" width="20.140625" style="25" bestFit="1" customWidth="1"/>
    <col min="11273" max="11520" width="9.140625" style="25"/>
    <col min="11521" max="11521" width="132.28515625" style="25" customWidth="1"/>
    <col min="11522" max="11528" width="20.140625" style="25" bestFit="1" customWidth="1"/>
    <col min="11529" max="11776" width="9.140625" style="25"/>
    <col min="11777" max="11777" width="132.28515625" style="25" customWidth="1"/>
    <col min="11778" max="11784" width="20.140625" style="25" bestFit="1" customWidth="1"/>
    <col min="11785" max="12032" width="9.140625" style="25"/>
    <col min="12033" max="12033" width="132.28515625" style="25" customWidth="1"/>
    <col min="12034" max="12040" width="20.140625" style="25" bestFit="1" customWidth="1"/>
    <col min="12041" max="12288" width="9.140625" style="25"/>
    <col min="12289" max="12289" width="132.28515625" style="25" customWidth="1"/>
    <col min="12290" max="12296" width="20.140625" style="25" bestFit="1" customWidth="1"/>
    <col min="12297" max="12544" width="9.140625" style="25"/>
    <col min="12545" max="12545" width="132.28515625" style="25" customWidth="1"/>
    <col min="12546" max="12552" width="20.140625" style="25" bestFit="1" customWidth="1"/>
    <col min="12553" max="12800" width="9.140625" style="25"/>
    <col min="12801" max="12801" width="132.28515625" style="25" customWidth="1"/>
    <col min="12802" max="12808" width="20.140625" style="25" bestFit="1" customWidth="1"/>
    <col min="12809" max="13056" width="9.140625" style="25"/>
    <col min="13057" max="13057" width="132.28515625" style="25" customWidth="1"/>
    <col min="13058" max="13064" width="20.140625" style="25" bestFit="1" customWidth="1"/>
    <col min="13065" max="13312" width="9.140625" style="25"/>
    <col min="13313" max="13313" width="132.28515625" style="25" customWidth="1"/>
    <col min="13314" max="13320" width="20.140625" style="25" bestFit="1" customWidth="1"/>
    <col min="13321" max="13568" width="9.140625" style="25"/>
    <col min="13569" max="13569" width="132.28515625" style="25" customWidth="1"/>
    <col min="13570" max="13576" width="20.140625" style="25" bestFit="1" customWidth="1"/>
    <col min="13577" max="13824" width="9.140625" style="25"/>
    <col min="13825" max="13825" width="132.28515625" style="25" customWidth="1"/>
    <col min="13826" max="13832" width="20.140625" style="25" bestFit="1" customWidth="1"/>
    <col min="13833" max="14080" width="9.140625" style="25"/>
    <col min="14081" max="14081" width="132.28515625" style="25" customWidth="1"/>
    <col min="14082" max="14088" width="20.140625" style="25" bestFit="1" customWidth="1"/>
    <col min="14089" max="14336" width="9.140625" style="25"/>
    <col min="14337" max="14337" width="132.28515625" style="25" customWidth="1"/>
    <col min="14338" max="14344" width="20.140625" style="25" bestFit="1" customWidth="1"/>
    <col min="14345" max="14592" width="9.140625" style="25"/>
    <col min="14593" max="14593" width="132.28515625" style="25" customWidth="1"/>
    <col min="14594" max="14600" width="20.140625" style="25" bestFit="1" customWidth="1"/>
    <col min="14601" max="14848" width="9.140625" style="25"/>
    <col min="14849" max="14849" width="132.28515625" style="25" customWidth="1"/>
    <col min="14850" max="14856" width="20.140625" style="25" bestFit="1" customWidth="1"/>
    <col min="14857" max="15104" width="9.140625" style="25"/>
    <col min="15105" max="15105" width="132.28515625" style="25" customWidth="1"/>
    <col min="15106" max="15112" width="20.140625" style="25" bestFit="1" customWidth="1"/>
    <col min="15113" max="15360" width="9.140625" style="25"/>
    <col min="15361" max="15361" width="132.28515625" style="25" customWidth="1"/>
    <col min="15362" max="15368" width="20.140625" style="25" bestFit="1" customWidth="1"/>
    <col min="15369" max="15616" width="9.140625" style="25"/>
    <col min="15617" max="15617" width="132.28515625" style="25" customWidth="1"/>
    <col min="15618" max="15624" width="20.140625" style="25" bestFit="1" customWidth="1"/>
    <col min="15625" max="15872" width="9.140625" style="25"/>
    <col min="15873" max="15873" width="132.28515625" style="25" customWidth="1"/>
    <col min="15874" max="15880" width="20.140625" style="25" bestFit="1" customWidth="1"/>
    <col min="15881" max="16128" width="9.140625" style="25"/>
    <col min="16129" max="16129" width="132.28515625" style="25" customWidth="1"/>
    <col min="16130" max="16136" width="20.140625" style="25" bestFit="1" customWidth="1"/>
    <col min="16137" max="16384" width="9.140625" style="25"/>
  </cols>
  <sheetData>
    <row r="1" spans="1:8" ht="43.5" customHeight="1">
      <c r="A1" s="1374" t="s">
        <v>1201</v>
      </c>
      <c r="B1" s="1374"/>
      <c r="C1" s="1374"/>
      <c r="D1" s="1374"/>
      <c r="E1" s="1374"/>
      <c r="F1" s="1374"/>
      <c r="G1" s="1374"/>
      <c r="H1" s="1374"/>
    </row>
    <row r="2" spans="1:8" ht="43.5" customHeight="1">
      <c r="A2" s="1374" t="s">
        <v>418</v>
      </c>
      <c r="B2" s="1374"/>
      <c r="C2" s="1374"/>
      <c r="D2" s="1374"/>
      <c r="E2" s="1374"/>
      <c r="F2" s="1374"/>
      <c r="G2" s="1374"/>
      <c r="H2" s="1374"/>
    </row>
    <row r="3" spans="1:8" ht="43.5" customHeight="1">
      <c r="A3" s="1375" t="s">
        <v>1234</v>
      </c>
      <c r="B3" s="1375"/>
      <c r="C3" s="1375"/>
      <c r="D3" s="1375"/>
      <c r="E3" s="1375"/>
      <c r="F3" s="1375"/>
      <c r="G3" s="1375"/>
      <c r="H3" s="1375"/>
    </row>
    <row r="4" spans="1:8" ht="19.5" customHeight="1" thickBot="1">
      <c r="A4" s="1374"/>
      <c r="B4" s="1374"/>
      <c r="C4" s="1374"/>
      <c r="D4" s="1374"/>
      <c r="E4" s="1374"/>
      <c r="F4" s="1374"/>
      <c r="G4" s="1374"/>
      <c r="H4" s="1374"/>
    </row>
    <row r="5" spans="1:8" s="26" customFormat="1" ht="70.5" customHeight="1" thickTop="1" thickBot="1">
      <c r="A5" s="362" t="s">
        <v>291</v>
      </c>
      <c r="B5" s="64" t="s">
        <v>419</v>
      </c>
      <c r="C5" s="64" t="s">
        <v>420</v>
      </c>
      <c r="D5" s="64" t="s">
        <v>1138</v>
      </c>
      <c r="E5" s="64" t="s">
        <v>1225</v>
      </c>
      <c r="F5" s="64" t="s">
        <v>1275</v>
      </c>
      <c r="G5" s="64" t="s">
        <v>1347</v>
      </c>
      <c r="H5" s="64" t="s">
        <v>2395</v>
      </c>
    </row>
    <row r="6" spans="1:8" ht="15" customHeight="1" thickTop="1" thickBot="1">
      <c r="A6" s="363"/>
      <c r="B6" s="454"/>
      <c r="C6" s="454"/>
      <c r="D6" s="454"/>
      <c r="E6" s="454"/>
      <c r="F6" s="454"/>
      <c r="G6" s="454"/>
      <c r="H6" s="454"/>
    </row>
    <row r="7" spans="1:8" ht="24" customHeight="1" thickTop="1" thickBot="1">
      <c r="A7" s="27" t="s">
        <v>421</v>
      </c>
      <c r="B7" s="539">
        <v>780390675.32798839</v>
      </c>
      <c r="C7" s="539">
        <v>864792719.37755108</v>
      </c>
      <c r="D7" s="539">
        <v>925186732.72448981</v>
      </c>
      <c r="E7" s="539">
        <v>982876334.88483965</v>
      </c>
      <c r="F7" s="539">
        <v>1087957861.6311953</v>
      </c>
      <c r="G7" s="539">
        <v>1180385172.2827988</v>
      </c>
      <c r="H7" s="539">
        <v>1253667317.4591837</v>
      </c>
    </row>
    <row r="8" spans="1:8" s="67" customFormat="1" ht="21" customHeight="1" thickTop="1">
      <c r="A8" s="65" t="s">
        <v>8</v>
      </c>
      <c r="B8" s="540">
        <v>84104401.597667649</v>
      </c>
      <c r="C8" s="540">
        <v>97493556.451895043</v>
      </c>
      <c r="D8" s="540">
        <v>109406807.20553935</v>
      </c>
      <c r="E8" s="540">
        <v>113535955.68658891</v>
      </c>
      <c r="F8" s="540">
        <v>123772089.60058309</v>
      </c>
      <c r="G8" s="540">
        <v>125852192.53206997</v>
      </c>
      <c r="H8" s="540">
        <v>158288688.27988335</v>
      </c>
    </row>
    <row r="9" spans="1:8" s="67" customFormat="1" ht="21" customHeight="1">
      <c r="A9" s="65" t="s">
        <v>17</v>
      </c>
      <c r="B9" s="540">
        <v>94513237.049562678</v>
      </c>
      <c r="C9" s="540">
        <v>112252539.24052478</v>
      </c>
      <c r="D9" s="540">
        <v>126742016.86005831</v>
      </c>
      <c r="E9" s="540">
        <v>144080094.51603499</v>
      </c>
      <c r="F9" s="540">
        <v>152886279.20116618</v>
      </c>
      <c r="G9" s="540">
        <v>141146795.7478134</v>
      </c>
      <c r="H9" s="540">
        <v>117009341.05102041</v>
      </c>
    </row>
    <row r="10" spans="1:8" s="67" customFormat="1" ht="21" customHeight="1">
      <c r="A10" s="65" t="s">
        <v>26</v>
      </c>
      <c r="B10" s="540">
        <v>561725804.03061223</v>
      </c>
      <c r="C10" s="540">
        <v>613223959.51895046</v>
      </c>
      <c r="D10" s="540">
        <v>649208113.79154515</v>
      </c>
      <c r="E10" s="540">
        <v>684778875.65451896</v>
      </c>
      <c r="F10" s="540">
        <v>769689812.20262396</v>
      </c>
      <c r="G10" s="540">
        <v>845721472.89941692</v>
      </c>
      <c r="H10" s="540">
        <v>906464256.20408165</v>
      </c>
    </row>
    <row r="11" spans="1:8" s="67" customFormat="1" ht="21" customHeight="1">
      <c r="A11" s="364" t="s">
        <v>422</v>
      </c>
      <c r="B11" s="540">
        <v>582090564.01457727</v>
      </c>
      <c r="C11" s="540">
        <v>632323571.33381927</v>
      </c>
      <c r="D11" s="540">
        <v>669088262.367347</v>
      </c>
      <c r="E11" s="540">
        <v>705468140.5029155</v>
      </c>
      <c r="F11" s="540">
        <v>792957405.451895</v>
      </c>
      <c r="G11" s="540">
        <v>870421542.60058308</v>
      </c>
      <c r="H11" s="540">
        <v>930381853.30758011</v>
      </c>
    </row>
    <row r="12" spans="1:8" s="67" customFormat="1" ht="21" customHeight="1">
      <c r="A12" s="364" t="s">
        <v>423</v>
      </c>
      <c r="B12" s="540">
        <v>574755426.91107869</v>
      </c>
      <c r="C12" s="540">
        <v>622064251.02478135</v>
      </c>
      <c r="D12" s="540">
        <v>653735894.64285719</v>
      </c>
      <c r="E12" s="540">
        <v>688038221.07434392</v>
      </c>
      <c r="F12" s="540">
        <v>768761359.26093292</v>
      </c>
      <c r="G12" s="540">
        <v>841618219.25072896</v>
      </c>
      <c r="H12" s="540">
        <v>893883901.31195331</v>
      </c>
    </row>
    <row r="13" spans="1:8" s="67" customFormat="1" ht="21" customHeight="1">
      <c r="A13" s="364" t="s">
        <v>424</v>
      </c>
      <c r="B13" s="540">
        <v>7335137.1034985427</v>
      </c>
      <c r="C13" s="540">
        <v>10259320.3090379</v>
      </c>
      <c r="D13" s="540">
        <v>15352367.724489797</v>
      </c>
      <c r="E13" s="540">
        <v>17429919.428571429</v>
      </c>
      <c r="F13" s="540">
        <v>24196046.190962099</v>
      </c>
      <c r="G13" s="540">
        <v>28803323.349854227</v>
      </c>
      <c r="H13" s="540">
        <v>36497951.995626822</v>
      </c>
    </row>
    <row r="14" spans="1:8" s="67" customFormat="1" ht="21" customHeight="1">
      <c r="A14" s="364" t="s">
        <v>425</v>
      </c>
      <c r="B14" s="540">
        <v>3575915.3046647226</v>
      </c>
      <c r="C14" s="540">
        <v>3479382.6151603498</v>
      </c>
      <c r="D14" s="540">
        <v>4157560.4897959186</v>
      </c>
      <c r="E14" s="540">
        <v>3759213.7390670553</v>
      </c>
      <c r="F14" s="540">
        <v>5609044.3615160352</v>
      </c>
      <c r="G14" s="540">
        <v>7151869.8061224483</v>
      </c>
      <c r="H14" s="540">
        <v>8482502.1282798834</v>
      </c>
    </row>
    <row r="15" spans="1:8" s="67" customFormat="1" ht="21" customHeight="1">
      <c r="A15" s="364" t="s">
        <v>426</v>
      </c>
      <c r="B15" s="540">
        <v>3305762.8367346935</v>
      </c>
      <c r="C15" s="540">
        <v>2911341.9387755101</v>
      </c>
      <c r="D15" s="540">
        <v>3525684.2900874638</v>
      </c>
      <c r="E15" s="540">
        <v>3221630.8775510206</v>
      </c>
      <c r="F15" s="540">
        <v>4213263.3338192422</v>
      </c>
      <c r="G15" s="540">
        <v>5199868.893586006</v>
      </c>
      <c r="H15" s="540">
        <v>6225995.6530612241</v>
      </c>
    </row>
    <row r="16" spans="1:8" s="67" customFormat="1" ht="21" customHeight="1">
      <c r="A16" s="364" t="s">
        <v>427</v>
      </c>
      <c r="B16" s="540">
        <v>270152.46793002915</v>
      </c>
      <c r="C16" s="540">
        <v>568040.67638483969</v>
      </c>
      <c r="D16" s="540">
        <v>631876.19970845489</v>
      </c>
      <c r="E16" s="540">
        <v>537582.86151603505</v>
      </c>
      <c r="F16" s="540">
        <v>1395781.027696793</v>
      </c>
      <c r="G16" s="540">
        <v>1952000.9125364432</v>
      </c>
      <c r="H16" s="540">
        <v>2256506.4752186588</v>
      </c>
    </row>
    <row r="17" spans="1:8" s="67" customFormat="1" ht="21" customHeight="1">
      <c r="A17" s="364" t="s">
        <v>428</v>
      </c>
      <c r="B17" s="540">
        <v>7683888.6938775508</v>
      </c>
      <c r="C17" s="540">
        <v>7613303.4125364423</v>
      </c>
      <c r="D17" s="540">
        <v>8309673.1472303206</v>
      </c>
      <c r="E17" s="540">
        <v>9811073.3527696803</v>
      </c>
      <c r="F17" s="540">
        <v>12027155.774052478</v>
      </c>
      <c r="G17" s="540">
        <v>14930418.994169096</v>
      </c>
      <c r="H17" s="540">
        <v>17398289.002915453</v>
      </c>
    </row>
    <row r="18" spans="1:8" s="67" customFormat="1" ht="21" customHeight="1">
      <c r="A18" s="364" t="s">
        <v>429</v>
      </c>
      <c r="B18" s="540">
        <v>6137270.972303207</v>
      </c>
      <c r="C18" s="540">
        <v>6332619.2317784252</v>
      </c>
      <c r="D18" s="540">
        <v>7012882.3469387749</v>
      </c>
      <c r="E18" s="540">
        <v>7869521.0306122452</v>
      </c>
      <c r="F18" s="540">
        <v>10111346.723032068</v>
      </c>
      <c r="G18" s="540">
        <v>11794987.134110786</v>
      </c>
      <c r="H18" s="540">
        <v>12498922.814868806</v>
      </c>
    </row>
    <row r="19" spans="1:8" s="67" customFormat="1" ht="21" customHeight="1">
      <c r="A19" s="364" t="s">
        <v>430</v>
      </c>
      <c r="B19" s="540">
        <v>1546617.721574344</v>
      </c>
      <c r="C19" s="540">
        <v>1280684.1807580176</v>
      </c>
      <c r="D19" s="540">
        <v>1296790.8002915452</v>
      </c>
      <c r="E19" s="540">
        <v>1941552.3221574344</v>
      </c>
      <c r="F19" s="540">
        <v>1915809.051020408</v>
      </c>
      <c r="G19" s="540">
        <v>3135431.860058309</v>
      </c>
      <c r="H19" s="540">
        <v>4899366.1880466472</v>
      </c>
    </row>
    <row r="20" spans="1:8" s="67" customFormat="1" ht="21" customHeight="1">
      <c r="A20" s="364" t="s">
        <v>39</v>
      </c>
      <c r="B20" s="540">
        <v>4735344.5320699709</v>
      </c>
      <c r="C20" s="540">
        <v>5237836.7084548101</v>
      </c>
      <c r="D20" s="540">
        <v>5711729.5408163266</v>
      </c>
      <c r="E20" s="540">
        <v>6022303.9037900874</v>
      </c>
      <c r="F20" s="540">
        <v>7369826.4110787176</v>
      </c>
      <c r="G20" s="540">
        <v>8328571.0247813407</v>
      </c>
      <c r="H20" s="540">
        <v>9168487.8527696803</v>
      </c>
    </row>
    <row r="21" spans="1:8" s="67" customFormat="1" ht="21" customHeight="1">
      <c r="A21" s="364" t="s">
        <v>431</v>
      </c>
      <c r="B21" s="540">
        <v>-36359908.514577262</v>
      </c>
      <c r="C21" s="540">
        <v>-35430134.551020406</v>
      </c>
      <c r="D21" s="540">
        <v>-38059111.753644317</v>
      </c>
      <c r="E21" s="540">
        <v>-40281855.844023317</v>
      </c>
      <c r="F21" s="540">
        <v>-48273619.795918368</v>
      </c>
      <c r="G21" s="540">
        <v>-55110929.526239067</v>
      </c>
      <c r="H21" s="540">
        <v>-58966876.08746355</v>
      </c>
    </row>
    <row r="22" spans="1:8" s="67" customFormat="1" ht="21" customHeight="1">
      <c r="A22" s="65" t="s">
        <v>57</v>
      </c>
      <c r="B22" s="540">
        <v>5916600.9169096211</v>
      </c>
      <c r="C22" s="540">
        <v>4882089.4708454814</v>
      </c>
      <c r="D22" s="540">
        <v>4498566.7769679297</v>
      </c>
      <c r="E22" s="540">
        <v>4803475.1880466472</v>
      </c>
      <c r="F22" s="540">
        <v>7044756.0218658894</v>
      </c>
      <c r="G22" s="540">
        <v>6326803.3790087467</v>
      </c>
      <c r="H22" s="540">
        <v>6518216.0481049567</v>
      </c>
    </row>
    <row r="23" spans="1:8" s="67" customFormat="1" ht="21" customHeight="1">
      <c r="A23" s="65" t="s">
        <v>63</v>
      </c>
      <c r="B23" s="540">
        <v>30512.733236151606</v>
      </c>
      <c r="C23" s="540">
        <v>169830.41982507287</v>
      </c>
      <c r="D23" s="540">
        <v>153100.33236151605</v>
      </c>
      <c r="E23" s="540">
        <v>66574.669096209909</v>
      </c>
      <c r="F23" s="540">
        <v>359426.33965014579</v>
      </c>
      <c r="G23" s="540">
        <v>485964.77113702626</v>
      </c>
      <c r="H23" s="540">
        <v>998077.27259475214</v>
      </c>
    </row>
    <row r="24" spans="1:8" s="67" customFormat="1" ht="21" customHeight="1">
      <c r="A24" s="65" t="s">
        <v>432</v>
      </c>
      <c r="B24" s="540">
        <v>5873081.7842565598</v>
      </c>
      <c r="C24" s="540">
        <v>5877419.803206997</v>
      </c>
      <c r="D24" s="540">
        <v>3920060.1880466472</v>
      </c>
      <c r="E24" s="540">
        <v>3069785.7696793</v>
      </c>
      <c r="F24" s="540">
        <v>3612012.9912536447</v>
      </c>
      <c r="G24" s="540">
        <v>28626684.572886296</v>
      </c>
      <c r="H24" s="540">
        <v>31855943.74927114</v>
      </c>
    </row>
    <row r="25" spans="1:8" s="67" customFormat="1" ht="21" customHeight="1">
      <c r="A25" s="65" t="s">
        <v>74</v>
      </c>
      <c r="B25" s="540">
        <v>25758766.533527695</v>
      </c>
      <c r="C25" s="540">
        <v>27170699.539358601</v>
      </c>
      <c r="D25" s="540">
        <v>26336331.014577258</v>
      </c>
      <c r="E25" s="540">
        <v>25902303.027696796</v>
      </c>
      <c r="F25" s="540">
        <v>27569475.40670554</v>
      </c>
      <c r="G25" s="540">
        <v>29168813.908163264</v>
      </c>
      <c r="H25" s="540">
        <v>29423616.731778424</v>
      </c>
    </row>
    <row r="26" spans="1:8" s="67" customFormat="1" ht="21" customHeight="1">
      <c r="A26" s="65" t="s">
        <v>433</v>
      </c>
      <c r="B26" s="540">
        <v>2468270.6822157432</v>
      </c>
      <c r="C26" s="540">
        <v>3722624.9329446061</v>
      </c>
      <c r="D26" s="540">
        <v>4921736.5553935869</v>
      </c>
      <c r="E26" s="540">
        <v>6639270.3731778422</v>
      </c>
      <c r="F26" s="540">
        <v>3024009.8673469392</v>
      </c>
      <c r="G26" s="540">
        <v>3056444.4723032066</v>
      </c>
      <c r="H26" s="540">
        <v>3109178.1224489799</v>
      </c>
    </row>
    <row r="27" spans="1:8" s="68" customFormat="1" ht="43.5" customHeight="1" thickBot="1">
      <c r="A27" s="365" t="s">
        <v>1341</v>
      </c>
      <c r="B27" s="541">
        <v>0</v>
      </c>
      <c r="C27" s="541">
        <v>0</v>
      </c>
      <c r="D27" s="541">
        <v>0</v>
      </c>
      <c r="E27" s="541">
        <v>0</v>
      </c>
      <c r="F27" s="541">
        <v>0</v>
      </c>
      <c r="G27" s="541">
        <v>0</v>
      </c>
      <c r="H27" s="541">
        <v>0</v>
      </c>
    </row>
    <row r="28" spans="1:8" ht="24" customHeight="1" thickTop="1" thickBot="1">
      <c r="A28" s="27" t="s">
        <v>434</v>
      </c>
      <c r="B28" s="539">
        <v>673347460.85276961</v>
      </c>
      <c r="C28" s="539">
        <v>751155765.49708462</v>
      </c>
      <c r="D28" s="539">
        <v>805883566.37172019</v>
      </c>
      <c r="E28" s="539">
        <v>857506147.98833811</v>
      </c>
      <c r="F28" s="539">
        <v>948595165.82653058</v>
      </c>
      <c r="G28" s="539">
        <v>1028638476.2740525</v>
      </c>
      <c r="H28" s="539">
        <v>1094447592.0830903</v>
      </c>
    </row>
    <row r="29" spans="1:8" s="67" customFormat="1" ht="21" customHeight="1" thickTop="1">
      <c r="A29" s="65" t="s">
        <v>435</v>
      </c>
      <c r="B29" s="540">
        <v>606458935.042274</v>
      </c>
      <c r="C29" s="540">
        <v>667100364.81049573</v>
      </c>
      <c r="D29" s="540">
        <v>711863061.12099123</v>
      </c>
      <c r="E29" s="540">
        <v>761614084.14431477</v>
      </c>
      <c r="F29" s="540">
        <v>839571846.41107869</v>
      </c>
      <c r="G29" s="540">
        <v>898477992.12827992</v>
      </c>
      <c r="H29" s="540">
        <v>940844261.09620988</v>
      </c>
    </row>
    <row r="30" spans="1:8" s="67" customFormat="1" ht="21" customHeight="1">
      <c r="A30" s="364" t="s">
        <v>436</v>
      </c>
      <c r="B30" s="540">
        <v>518531.53644314868</v>
      </c>
      <c r="C30" s="540">
        <v>370316.44023323612</v>
      </c>
      <c r="D30" s="540">
        <v>385857.82798833819</v>
      </c>
      <c r="E30" s="540">
        <v>619202.08309037902</v>
      </c>
      <c r="F30" s="540">
        <v>1377349.5349854229</v>
      </c>
      <c r="G30" s="540">
        <v>763691.33673469396</v>
      </c>
      <c r="H30" s="540">
        <v>794320.81195335265</v>
      </c>
    </row>
    <row r="31" spans="1:8" s="67" customFormat="1" ht="21" customHeight="1">
      <c r="A31" s="364" t="s">
        <v>437</v>
      </c>
      <c r="B31" s="540">
        <v>246615448.93586007</v>
      </c>
      <c r="C31" s="540">
        <v>268320210.35276967</v>
      </c>
      <c r="D31" s="540">
        <v>291642788.64431483</v>
      </c>
      <c r="E31" s="540">
        <v>296426993.80466473</v>
      </c>
      <c r="F31" s="540">
        <v>297705606.79008746</v>
      </c>
      <c r="G31" s="540">
        <v>321221851.99999994</v>
      </c>
      <c r="H31" s="540">
        <v>337280713.22448975</v>
      </c>
    </row>
    <row r="32" spans="1:8" s="67" customFormat="1" ht="21" customHeight="1">
      <c r="A32" s="364" t="s">
        <v>438</v>
      </c>
      <c r="B32" s="540">
        <v>329478899.85568517</v>
      </c>
      <c r="C32" s="540">
        <v>361018983.28134108</v>
      </c>
      <c r="D32" s="540">
        <v>335067552.55102038</v>
      </c>
      <c r="E32" s="540">
        <v>345091676.24489796</v>
      </c>
      <c r="F32" s="540">
        <v>389684416.06122446</v>
      </c>
      <c r="G32" s="540">
        <v>430431836.97084546</v>
      </c>
      <c r="H32" s="540">
        <v>467463936.32361513</v>
      </c>
    </row>
    <row r="33" spans="1:8" s="67" customFormat="1" ht="21" customHeight="1">
      <c r="A33" s="364" t="s">
        <v>439</v>
      </c>
      <c r="B33" s="540">
        <v>23183485.682215743</v>
      </c>
      <c r="C33" s="540">
        <v>24649122.444606412</v>
      </c>
      <c r="D33" s="540">
        <v>25823528.970845483</v>
      </c>
      <c r="E33" s="540">
        <v>25988654.258017495</v>
      </c>
      <c r="F33" s="540">
        <v>35872776.562682219</v>
      </c>
      <c r="G33" s="540">
        <v>36384029.059766762</v>
      </c>
      <c r="H33" s="540">
        <v>35261173.618075803</v>
      </c>
    </row>
    <row r="34" spans="1:8" s="67" customFormat="1" ht="21" customHeight="1">
      <c r="A34" s="364" t="s">
        <v>440</v>
      </c>
      <c r="B34" s="540">
        <v>0</v>
      </c>
      <c r="C34" s="540">
        <v>4140744.0233236151</v>
      </c>
      <c r="D34" s="540">
        <v>50046349.397959188</v>
      </c>
      <c r="E34" s="540">
        <v>83439988.281341106</v>
      </c>
      <c r="F34" s="540">
        <v>102834202.20699708</v>
      </c>
      <c r="G34" s="540">
        <v>95795602.104956269</v>
      </c>
      <c r="H34" s="540">
        <v>85119841.349854216</v>
      </c>
    </row>
    <row r="35" spans="1:8" s="67" customFormat="1" ht="21" customHeight="1">
      <c r="A35" s="364" t="s">
        <v>441</v>
      </c>
      <c r="B35" s="540">
        <v>6662569.0320699709</v>
      </c>
      <c r="C35" s="540">
        <v>8600988.2682215739</v>
      </c>
      <c r="D35" s="540">
        <v>8896983.7288629748</v>
      </c>
      <c r="E35" s="540">
        <v>10047569.472303206</v>
      </c>
      <c r="F35" s="540">
        <v>12097495.255102042</v>
      </c>
      <c r="G35" s="540">
        <v>13880980.655976675</v>
      </c>
      <c r="H35" s="540">
        <v>14924275.768221574</v>
      </c>
    </row>
    <row r="36" spans="1:8" s="67" customFormat="1" ht="21" customHeight="1">
      <c r="A36" s="65" t="s">
        <v>442</v>
      </c>
      <c r="B36" s="540">
        <v>14767.526239067054</v>
      </c>
      <c r="C36" s="540">
        <v>175103.06851311954</v>
      </c>
      <c r="D36" s="540">
        <v>19836.841107871722</v>
      </c>
      <c r="E36" s="540">
        <v>18822.782798833818</v>
      </c>
      <c r="F36" s="540">
        <v>62097.266763848398</v>
      </c>
      <c r="G36" s="540">
        <v>36274.63556851312</v>
      </c>
      <c r="H36" s="540">
        <v>109962.69679300291</v>
      </c>
    </row>
    <row r="37" spans="1:8" s="67" customFormat="1" ht="21" customHeight="1">
      <c r="A37" s="65" t="s">
        <v>443</v>
      </c>
      <c r="B37" s="540">
        <v>31569153.069970846</v>
      </c>
      <c r="C37" s="540">
        <v>42616901.520408161</v>
      </c>
      <c r="D37" s="540">
        <v>51314487.686588921</v>
      </c>
      <c r="E37" s="540">
        <v>54133718.616618074</v>
      </c>
      <c r="F37" s="540">
        <v>56741086.12827988</v>
      </c>
      <c r="G37" s="540">
        <v>73762029.679300293</v>
      </c>
      <c r="H37" s="540">
        <v>82992479.405247822</v>
      </c>
    </row>
    <row r="38" spans="1:8" s="67" customFormat="1" ht="21" customHeight="1">
      <c r="A38" s="65" t="s">
        <v>444</v>
      </c>
      <c r="B38" s="540">
        <v>19988199.762390669</v>
      </c>
      <c r="C38" s="540">
        <v>24053394.830903787</v>
      </c>
      <c r="D38" s="540">
        <v>25197856.206997085</v>
      </c>
      <c r="E38" s="540">
        <v>24199407.043731779</v>
      </c>
      <c r="F38" s="540">
        <v>27842314.172011662</v>
      </c>
      <c r="G38" s="540">
        <v>28295728.905247811</v>
      </c>
      <c r="H38" s="540">
        <v>43304059.393586002</v>
      </c>
    </row>
    <row r="39" spans="1:8" s="67" customFormat="1" ht="21" customHeight="1">
      <c r="A39" s="65" t="s">
        <v>126</v>
      </c>
      <c r="B39" s="540">
        <v>15093019.412536444</v>
      </c>
      <c r="C39" s="540">
        <v>16986615.227405246</v>
      </c>
      <c r="D39" s="540">
        <v>17318020.476676386</v>
      </c>
      <c r="E39" s="540">
        <v>17369811.361516036</v>
      </c>
      <c r="F39" s="540">
        <v>18682491.635568514</v>
      </c>
      <c r="G39" s="540">
        <v>21378783.137026239</v>
      </c>
      <c r="H39" s="540">
        <v>22726334.908163264</v>
      </c>
    </row>
    <row r="40" spans="1:8" s="67" customFormat="1" ht="21" customHeight="1">
      <c r="A40" s="65" t="s">
        <v>132</v>
      </c>
      <c r="B40" s="540">
        <v>0</v>
      </c>
      <c r="C40" s="540">
        <v>0</v>
      </c>
      <c r="D40" s="540">
        <v>0</v>
      </c>
      <c r="E40" s="540">
        <v>0</v>
      </c>
      <c r="F40" s="540">
        <v>5449346.854227406</v>
      </c>
      <c r="G40" s="540">
        <v>6394642.9314868804</v>
      </c>
      <c r="H40" s="540">
        <v>4082724.3279883382</v>
      </c>
    </row>
    <row r="41" spans="1:8" s="67" customFormat="1" ht="21" customHeight="1">
      <c r="A41" s="65" t="s">
        <v>445</v>
      </c>
      <c r="B41" s="540">
        <v>223386.03935860057</v>
      </c>
      <c r="C41" s="540">
        <v>223386.03935860057</v>
      </c>
      <c r="D41" s="540">
        <v>170304.03935860057</v>
      </c>
      <c r="E41" s="540">
        <v>170304.03935860057</v>
      </c>
      <c r="F41" s="540">
        <v>245983.3586005831</v>
      </c>
      <c r="G41" s="540">
        <v>293024.85714285716</v>
      </c>
      <c r="H41" s="540">
        <v>255391.65597667638</v>
      </c>
    </row>
    <row r="42" spans="1:8" s="68" customFormat="1" ht="43.5" customHeight="1" thickBot="1">
      <c r="A42" s="365" t="s">
        <v>108</v>
      </c>
      <c r="B42" s="541">
        <v>0</v>
      </c>
      <c r="C42" s="541">
        <v>0</v>
      </c>
      <c r="D42" s="541">
        <v>0</v>
      </c>
      <c r="E42" s="541">
        <v>0</v>
      </c>
      <c r="F42" s="541">
        <v>0</v>
      </c>
      <c r="G42" s="541">
        <v>0</v>
      </c>
      <c r="H42" s="541">
        <v>132378.59912536442</v>
      </c>
    </row>
    <row r="43" spans="1:8" ht="24" customHeight="1" thickTop="1" thickBot="1">
      <c r="A43" s="27" t="s">
        <v>446</v>
      </c>
      <c r="B43" s="539">
        <v>107043214.59912536</v>
      </c>
      <c r="C43" s="539">
        <v>113636954.19679299</v>
      </c>
      <c r="D43" s="539">
        <v>119303166.52623907</v>
      </c>
      <c r="E43" s="539">
        <v>125370187.08309038</v>
      </c>
      <c r="F43" s="539">
        <v>139362695.83381924</v>
      </c>
      <c r="G43" s="539">
        <v>151746696.0670554</v>
      </c>
      <c r="H43" s="539">
        <v>159219725.41399416</v>
      </c>
    </row>
    <row r="44" spans="1:8" s="67" customFormat="1" ht="21" customHeight="1" thickTop="1">
      <c r="A44" s="65" t="s">
        <v>147</v>
      </c>
      <c r="B44" s="540">
        <v>35398138.912536442</v>
      </c>
      <c r="C44" s="540">
        <v>37630361.25364431</v>
      </c>
      <c r="D44" s="540">
        <v>40161729.578717202</v>
      </c>
      <c r="E44" s="540">
        <v>42585994.925655976</v>
      </c>
      <c r="F44" s="540">
        <v>49159212.462099127</v>
      </c>
      <c r="G44" s="540">
        <v>54723478.693877548</v>
      </c>
      <c r="H44" s="540">
        <v>58690579.494169094</v>
      </c>
    </row>
    <row r="45" spans="1:8" s="67" customFormat="1" ht="21" customHeight="1">
      <c r="A45" s="65" t="s">
        <v>151</v>
      </c>
      <c r="B45" s="540">
        <v>2863044.6297376095</v>
      </c>
      <c r="C45" s="540">
        <v>2863327.2172011663</v>
      </c>
      <c r="D45" s="540">
        <v>2782113.3906705538</v>
      </c>
      <c r="E45" s="540">
        <v>2668234.9125364432</v>
      </c>
      <c r="F45" s="540">
        <v>2783595.4402332362</v>
      </c>
      <c r="G45" s="540">
        <v>2839126.0058309035</v>
      </c>
      <c r="H45" s="540">
        <v>2847135.7463556849</v>
      </c>
    </row>
    <row r="46" spans="1:8" s="67" customFormat="1" ht="21" customHeight="1">
      <c r="A46" s="65" t="s">
        <v>155</v>
      </c>
      <c r="B46" s="540">
        <v>0</v>
      </c>
      <c r="C46" s="540">
        <v>0</v>
      </c>
      <c r="D46" s="540">
        <v>0</v>
      </c>
      <c r="E46" s="540">
        <v>0</v>
      </c>
      <c r="F46" s="540">
        <v>0</v>
      </c>
      <c r="G46" s="540">
        <v>0</v>
      </c>
      <c r="H46" s="540">
        <v>0</v>
      </c>
    </row>
    <row r="47" spans="1:8" s="67" customFormat="1" ht="21" customHeight="1">
      <c r="A47" s="65" t="s">
        <v>447</v>
      </c>
      <c r="B47" s="540">
        <v>61595383.839650147</v>
      </c>
      <c r="C47" s="540">
        <v>67259458.578717202</v>
      </c>
      <c r="D47" s="540">
        <v>71541725.650145769</v>
      </c>
      <c r="E47" s="540">
        <v>75048225.56851311</v>
      </c>
      <c r="F47" s="540">
        <v>82003921.838192418</v>
      </c>
      <c r="G47" s="540">
        <v>88498351.660349846</v>
      </c>
      <c r="H47" s="540">
        <v>92355381.170553938</v>
      </c>
    </row>
    <row r="48" spans="1:8" s="67" customFormat="1" ht="21" customHeight="1">
      <c r="A48" s="65" t="s">
        <v>161</v>
      </c>
      <c r="B48" s="540">
        <v>7186647.2172011659</v>
      </c>
      <c r="C48" s="540">
        <v>5883807.1472303206</v>
      </c>
      <c r="D48" s="540">
        <v>4817597.9067055397</v>
      </c>
      <c r="E48" s="540">
        <v>5067731.6763848392</v>
      </c>
      <c r="F48" s="540">
        <v>5415966.0932944603</v>
      </c>
      <c r="G48" s="540">
        <v>5685739.7069970844</v>
      </c>
      <c r="H48" s="540">
        <v>5326629.0029154522</v>
      </c>
    </row>
    <row r="49" spans="1:8" s="67" customFormat="1" ht="21" customHeight="1">
      <c r="A49" s="364" t="s">
        <v>448</v>
      </c>
      <c r="B49" s="540">
        <v>39267.01603498542</v>
      </c>
      <c r="C49" s="540">
        <v>-554407.37317784259</v>
      </c>
      <c r="D49" s="540">
        <v>-43290.243440233236</v>
      </c>
      <c r="E49" s="540">
        <v>-19693.753644314867</v>
      </c>
      <c r="F49" s="540">
        <v>-1857.0860058309038</v>
      </c>
      <c r="G49" s="540">
        <v>-180961.10349854227</v>
      </c>
      <c r="H49" s="540">
        <v>15842.575801749272</v>
      </c>
    </row>
    <row r="50" spans="1:8" s="68" customFormat="1" ht="40.5" customHeight="1" thickBot="1">
      <c r="A50" s="366" t="s">
        <v>449</v>
      </c>
      <c r="B50" s="541">
        <v>7147380.2011661809</v>
      </c>
      <c r="C50" s="541">
        <v>6438214.5204081628</v>
      </c>
      <c r="D50" s="541">
        <v>4860888.1501457728</v>
      </c>
      <c r="E50" s="541">
        <v>5087425.4300291548</v>
      </c>
      <c r="F50" s="541">
        <v>5417823.1793002915</v>
      </c>
      <c r="G50" s="541">
        <v>5866700.8104956271</v>
      </c>
      <c r="H50" s="541">
        <v>5310786.4271137025</v>
      </c>
    </row>
    <row r="51" spans="1:8" ht="24" customHeight="1" thickTop="1" thickBot="1">
      <c r="A51" s="27" t="s">
        <v>450</v>
      </c>
      <c r="B51" s="539">
        <v>780390675.45189512</v>
      </c>
      <c r="C51" s="539">
        <v>864792719.69387758</v>
      </c>
      <c r="D51" s="539">
        <v>925186732.89795923</v>
      </c>
      <c r="E51" s="539">
        <v>982876335.07142854</v>
      </c>
      <c r="F51" s="539">
        <v>1087957861.6603498</v>
      </c>
      <c r="G51" s="539">
        <v>1180385172.3411078</v>
      </c>
      <c r="H51" s="539">
        <v>1253667317.4970846</v>
      </c>
    </row>
    <row r="52" spans="1:8" s="67" customFormat="1" ht="24" customHeight="1" thickTop="1">
      <c r="A52" s="65" t="s">
        <v>451</v>
      </c>
      <c r="B52" s="540">
        <v>17663.491253644315</v>
      </c>
      <c r="C52" s="540">
        <v>14071.639941690961</v>
      </c>
      <c r="D52" s="540">
        <v>8521.6166180758028</v>
      </c>
      <c r="E52" s="540">
        <v>6916.5699708454804</v>
      </c>
      <c r="F52" s="540">
        <v>229970.57288629736</v>
      </c>
      <c r="G52" s="540">
        <v>715768.37317784259</v>
      </c>
      <c r="H52" s="540">
        <v>1029988.9110787172</v>
      </c>
    </row>
    <row r="53" spans="1:8" s="68" customFormat="1" ht="21" customHeight="1">
      <c r="A53" s="366" t="s">
        <v>452</v>
      </c>
      <c r="B53" s="541">
        <v>0</v>
      </c>
      <c r="C53" s="541">
        <v>0</v>
      </c>
      <c r="D53" s="541">
        <v>0</v>
      </c>
      <c r="E53" s="541">
        <v>0</v>
      </c>
      <c r="F53" s="541">
        <v>0</v>
      </c>
      <c r="G53" s="541">
        <v>0</v>
      </c>
      <c r="H53" s="541">
        <v>0</v>
      </c>
    </row>
    <row r="54" spans="1:8" s="68" customFormat="1" ht="21" customHeight="1">
      <c r="A54" s="366" t="s">
        <v>453</v>
      </c>
      <c r="B54" s="541">
        <v>0</v>
      </c>
      <c r="C54" s="541">
        <v>0</v>
      </c>
      <c r="D54" s="541">
        <v>0</v>
      </c>
      <c r="E54" s="541">
        <v>0</v>
      </c>
      <c r="F54" s="541">
        <v>229970.57288629736</v>
      </c>
      <c r="G54" s="541">
        <v>715768.37317784259</v>
      </c>
      <c r="H54" s="541">
        <v>399147.26967930031</v>
      </c>
    </row>
    <row r="55" spans="1:8" s="68" customFormat="1" ht="21" customHeight="1">
      <c r="A55" s="366" t="s">
        <v>454</v>
      </c>
      <c r="B55" s="541">
        <v>0</v>
      </c>
      <c r="C55" s="541">
        <v>0</v>
      </c>
      <c r="D55" s="541">
        <v>0</v>
      </c>
      <c r="E55" s="541">
        <v>0</v>
      </c>
      <c r="F55" s="541">
        <v>0</v>
      </c>
      <c r="G55" s="541">
        <v>0</v>
      </c>
      <c r="H55" s="541">
        <v>0</v>
      </c>
    </row>
    <row r="56" spans="1:8" s="68" customFormat="1" ht="21" customHeight="1">
      <c r="A56" s="366" t="s">
        <v>455</v>
      </c>
      <c r="B56" s="541">
        <v>17663.491253644315</v>
      </c>
      <c r="C56" s="541">
        <v>14071.639941690961</v>
      </c>
      <c r="D56" s="541">
        <v>8521.6166180758028</v>
      </c>
      <c r="E56" s="541">
        <v>6916.5699708454804</v>
      </c>
      <c r="F56" s="541">
        <v>0</v>
      </c>
      <c r="G56" s="541">
        <v>0</v>
      </c>
      <c r="H56" s="541">
        <v>630841.64139941696</v>
      </c>
    </row>
    <row r="57" spans="1:8" s="68" customFormat="1" ht="21" customHeight="1">
      <c r="A57" s="366" t="s">
        <v>456</v>
      </c>
      <c r="B57" s="541">
        <v>0</v>
      </c>
      <c r="C57" s="541">
        <v>0</v>
      </c>
      <c r="D57" s="541">
        <v>0</v>
      </c>
      <c r="E57" s="541">
        <v>0</v>
      </c>
      <c r="F57" s="541">
        <v>0</v>
      </c>
      <c r="G57" s="541">
        <v>0</v>
      </c>
      <c r="H57" s="541">
        <v>0</v>
      </c>
    </row>
    <row r="58" spans="1:8" s="68" customFormat="1" ht="61.5" customHeight="1" thickBot="1">
      <c r="A58" s="365" t="s">
        <v>457</v>
      </c>
      <c r="B58" s="541">
        <v>1214400021.9344025</v>
      </c>
      <c r="C58" s="541">
        <v>1369618454.7988338</v>
      </c>
      <c r="D58" s="541">
        <v>1474429028.994169</v>
      </c>
      <c r="E58" s="541">
        <v>1640083121.0335279</v>
      </c>
      <c r="F58" s="541">
        <v>1766909643.3644314</v>
      </c>
      <c r="G58" s="541">
        <v>1920955266.3731778</v>
      </c>
      <c r="H58" s="541">
        <v>2008976389.686589</v>
      </c>
    </row>
    <row r="59" spans="1:8" ht="31.5" customHeight="1" thickTop="1" thickBot="1">
      <c r="A59" s="367" t="s">
        <v>458</v>
      </c>
      <c r="B59" s="539"/>
      <c r="C59" s="539"/>
      <c r="D59" s="539"/>
      <c r="E59" s="539"/>
      <c r="F59" s="539"/>
      <c r="G59" s="539"/>
      <c r="H59" s="539"/>
    </row>
    <row r="60" spans="1:8" ht="30" customHeight="1" thickTop="1">
      <c r="A60" s="29" t="s">
        <v>459</v>
      </c>
      <c r="B60" s="542">
        <v>80160628.262390673</v>
      </c>
      <c r="C60" s="542">
        <v>86783058.386297375</v>
      </c>
      <c r="D60" s="542">
        <v>94764824.602040812</v>
      </c>
      <c r="E60" s="542">
        <v>99640836.48542273</v>
      </c>
      <c r="F60" s="542">
        <v>113679495.10641399</v>
      </c>
      <c r="G60" s="542">
        <v>127343262.5058309</v>
      </c>
      <c r="H60" s="542">
        <v>137495601.94169098</v>
      </c>
    </row>
    <row r="61" spans="1:8" ht="21" customHeight="1">
      <c r="A61" s="31" t="s">
        <v>460</v>
      </c>
      <c r="B61" s="542">
        <v>-17169836.552478135</v>
      </c>
      <c r="C61" s="542">
        <v>-20419754.979591835</v>
      </c>
      <c r="D61" s="542">
        <v>-23421160.379008744</v>
      </c>
      <c r="E61" s="542">
        <v>-26217585.594752189</v>
      </c>
      <c r="F61" s="542">
        <v>-31098332.376093294</v>
      </c>
      <c r="G61" s="542">
        <v>-34563264.377551019</v>
      </c>
      <c r="H61" s="542">
        <v>-37178261.217201166</v>
      </c>
    </row>
    <row r="62" spans="1:8" ht="21.75" customHeight="1">
      <c r="A62" s="368" t="s">
        <v>461</v>
      </c>
      <c r="B62" s="542">
        <v>62990791.709912539</v>
      </c>
      <c r="C62" s="542">
        <v>66363303.406705543</v>
      </c>
      <c r="D62" s="542">
        <v>71343664.223032072</v>
      </c>
      <c r="E62" s="542">
        <v>73423250.890670553</v>
      </c>
      <c r="F62" s="542">
        <v>82581162.730320707</v>
      </c>
      <c r="G62" s="542">
        <v>92779998.12827988</v>
      </c>
      <c r="H62" s="542">
        <v>100317340.72448979</v>
      </c>
    </row>
    <row r="63" spans="1:8">
      <c r="A63" s="29" t="s">
        <v>462</v>
      </c>
      <c r="B63" s="542">
        <v>5313826.3775510211</v>
      </c>
      <c r="C63" s="542">
        <v>5010373.1763848402</v>
      </c>
      <c r="D63" s="542">
        <v>5313085.1282798825</v>
      </c>
      <c r="E63" s="542">
        <v>4487188.5801749276</v>
      </c>
      <c r="F63" s="542">
        <v>4728916.4460641397</v>
      </c>
      <c r="G63" s="542">
        <v>6103580.7740524784</v>
      </c>
      <c r="H63" s="542">
        <v>5162340.7390670553</v>
      </c>
    </row>
    <row r="64" spans="1:8">
      <c r="A64" s="31" t="s">
        <v>463</v>
      </c>
      <c r="B64" s="542">
        <v>-1186031.4620991254</v>
      </c>
      <c r="C64" s="542">
        <v>-1504742.1865889214</v>
      </c>
      <c r="D64" s="542">
        <v>-2013615.2332361515</v>
      </c>
      <c r="E64" s="542">
        <v>-1464771.6895043731</v>
      </c>
      <c r="F64" s="542">
        <v>-1726449.002915452</v>
      </c>
      <c r="G64" s="542">
        <v>-1962935.2813411078</v>
      </c>
      <c r="H64" s="542">
        <v>-2818260.7842565598</v>
      </c>
    </row>
    <row r="65" spans="1:8">
      <c r="A65" s="30" t="s">
        <v>464</v>
      </c>
      <c r="B65" s="542">
        <v>67118586.625364438</v>
      </c>
      <c r="C65" s="542">
        <v>69868934.396501452</v>
      </c>
      <c r="D65" s="542">
        <v>74643134.118075803</v>
      </c>
      <c r="E65" s="542">
        <v>76445667.781341106</v>
      </c>
      <c r="F65" s="542">
        <v>85583630.173469394</v>
      </c>
      <c r="G65" s="542">
        <v>96920643.62099126</v>
      </c>
      <c r="H65" s="542">
        <v>102661420.67930029</v>
      </c>
    </row>
    <row r="66" spans="1:8">
      <c r="A66" s="29" t="s">
        <v>465</v>
      </c>
      <c r="B66" s="542">
        <v>11863972.316326531</v>
      </c>
      <c r="C66" s="542">
        <v>15551324.346938774</v>
      </c>
      <c r="D66" s="542">
        <v>13179403.672011662</v>
      </c>
      <c r="E66" s="542">
        <v>13078907.444606412</v>
      </c>
      <c r="F66" s="542">
        <v>16216148.380466472</v>
      </c>
      <c r="G66" s="542">
        <v>18935647.473760933</v>
      </c>
      <c r="H66" s="542">
        <v>17464581.020408161</v>
      </c>
    </row>
    <row r="67" spans="1:8">
      <c r="A67" s="29" t="s">
        <v>466</v>
      </c>
      <c r="B67" s="542">
        <v>-19965964.75947522</v>
      </c>
      <c r="C67" s="542">
        <v>-19123976.64431487</v>
      </c>
      <c r="D67" s="542">
        <v>-17464615.376093294</v>
      </c>
      <c r="E67" s="542">
        <v>-17059863.947521865</v>
      </c>
      <c r="F67" s="542">
        <v>-23878364.667638484</v>
      </c>
      <c r="G67" s="542">
        <v>-29891002.065597665</v>
      </c>
      <c r="H67" s="542">
        <v>-27018947.514577258</v>
      </c>
    </row>
    <row r="68" spans="1:8">
      <c r="A68" s="368" t="s">
        <v>467</v>
      </c>
      <c r="B68" s="542">
        <v>59016594.182215743</v>
      </c>
      <c r="C68" s="542">
        <v>66296282.099125363</v>
      </c>
      <c r="D68" s="542">
        <v>70357922.413994163</v>
      </c>
      <c r="E68" s="542">
        <v>72464711.278425664</v>
      </c>
      <c r="F68" s="542">
        <v>77921413.886297375</v>
      </c>
      <c r="G68" s="542">
        <v>85965289.029154524</v>
      </c>
      <c r="H68" s="542">
        <v>93107054.185131207</v>
      </c>
    </row>
    <row r="69" spans="1:8">
      <c r="A69" s="31" t="s">
        <v>468</v>
      </c>
      <c r="B69" s="542">
        <v>-51011644.040816329</v>
      </c>
      <c r="C69" s="542">
        <v>-59240619.234693877</v>
      </c>
      <c r="D69" s="542">
        <v>-64801392.087463558</v>
      </c>
      <c r="E69" s="542">
        <v>-66584074.329446062</v>
      </c>
      <c r="F69" s="542">
        <v>-72006726.451895043</v>
      </c>
      <c r="G69" s="542">
        <v>-80122760.989795923</v>
      </c>
      <c r="H69" s="542">
        <v>-86918424.223032057</v>
      </c>
    </row>
    <row r="70" spans="1:8">
      <c r="A70" s="30" t="s">
        <v>469</v>
      </c>
      <c r="B70" s="542">
        <v>8004950.1413994171</v>
      </c>
      <c r="C70" s="542">
        <v>7055662.8644314865</v>
      </c>
      <c r="D70" s="542">
        <v>5556530.3265306121</v>
      </c>
      <c r="E70" s="542">
        <v>5880636.948979592</v>
      </c>
      <c r="F70" s="542">
        <v>5914687.4344023317</v>
      </c>
      <c r="G70" s="542">
        <v>5842528.039358601</v>
      </c>
      <c r="H70" s="542">
        <v>6188629.9620991256</v>
      </c>
    </row>
    <row r="71" spans="1:8">
      <c r="A71" s="30" t="s">
        <v>470</v>
      </c>
      <c r="B71" s="542">
        <v>34069.011661807584</v>
      </c>
      <c r="C71" s="542">
        <v>50405.002915451892</v>
      </c>
      <c r="D71" s="542">
        <v>36014.405247813411</v>
      </c>
      <c r="E71" s="542">
        <v>20285.721574344021</v>
      </c>
      <c r="F71" s="542">
        <v>12664.606413994168</v>
      </c>
      <c r="G71" s="542">
        <v>20520.654518950436</v>
      </c>
      <c r="H71" s="542">
        <v>56665.05976676385</v>
      </c>
    </row>
    <row r="72" spans="1:8">
      <c r="A72" s="31" t="s">
        <v>471</v>
      </c>
      <c r="B72" s="542">
        <v>32071.039358600581</v>
      </c>
      <c r="C72" s="542">
        <v>49010.820699708449</v>
      </c>
      <c r="D72" s="542">
        <v>35040.349854227403</v>
      </c>
      <c r="E72" s="542">
        <v>19923.007288629735</v>
      </c>
      <c r="F72" s="542">
        <v>12324.271137026239</v>
      </c>
      <c r="G72" s="542">
        <v>20236.435860058311</v>
      </c>
      <c r="H72" s="542">
        <v>56434.661807580182</v>
      </c>
    </row>
    <row r="73" spans="1:8">
      <c r="A73" s="31" t="s">
        <v>472</v>
      </c>
      <c r="B73" s="542">
        <v>1997.9723032069971</v>
      </c>
      <c r="C73" s="542">
        <v>1394.1822157434403</v>
      </c>
      <c r="D73" s="542">
        <v>974.05539358600595</v>
      </c>
      <c r="E73" s="542">
        <v>362.71428571428567</v>
      </c>
      <c r="F73" s="542">
        <v>340.33527696792999</v>
      </c>
      <c r="G73" s="542">
        <v>284.2186588921283</v>
      </c>
      <c r="H73" s="542">
        <v>230.39795918367346</v>
      </c>
    </row>
    <row r="74" spans="1:8">
      <c r="A74" s="368" t="s">
        <v>473</v>
      </c>
      <c r="B74" s="542">
        <v>-53803.317784256564</v>
      </c>
      <c r="C74" s="542">
        <v>-44412.119533527701</v>
      </c>
      <c r="D74" s="542">
        <v>-42832.141399416905</v>
      </c>
      <c r="E74" s="542">
        <v>-15734.24052478134</v>
      </c>
      <c r="F74" s="542">
        <v>-47901.879008746357</v>
      </c>
      <c r="G74" s="542">
        <v>-64868.479591836738</v>
      </c>
      <c r="H74" s="542">
        <v>-6973.4970845481057</v>
      </c>
    </row>
    <row r="75" spans="1:8">
      <c r="A75" s="368" t="s">
        <v>1335</v>
      </c>
      <c r="B75" s="542">
        <v>-50155.991253644308</v>
      </c>
      <c r="C75" s="542">
        <v>-42227.123906705543</v>
      </c>
      <c r="D75" s="542">
        <v>-42128.778425655975</v>
      </c>
      <c r="E75" s="542">
        <v>-15514.192419825073</v>
      </c>
      <c r="F75" s="542">
        <v>-47706.431486880465</v>
      </c>
      <c r="G75" s="542">
        <v>-64712.387755102041</v>
      </c>
      <c r="H75" s="542">
        <v>-6898.0714285714284</v>
      </c>
    </row>
    <row r="76" spans="1:8">
      <c r="A76" s="31" t="s">
        <v>474</v>
      </c>
      <c r="B76" s="542">
        <v>-3647.3265306122448</v>
      </c>
      <c r="C76" s="542">
        <v>-2184.9956268221572</v>
      </c>
      <c r="D76" s="542">
        <v>-703.36297376093285</v>
      </c>
      <c r="E76" s="542">
        <v>-220.04810495626822</v>
      </c>
      <c r="F76" s="542">
        <v>-195.4475218658892</v>
      </c>
      <c r="G76" s="542">
        <v>-156.09183673469389</v>
      </c>
      <c r="H76" s="542">
        <v>-75.425655976676381</v>
      </c>
    </row>
    <row r="77" spans="1:8">
      <c r="A77" s="368" t="s">
        <v>475</v>
      </c>
      <c r="B77" s="542">
        <v>7985215.8352769688</v>
      </c>
      <c r="C77" s="542">
        <v>7061655.7478134111</v>
      </c>
      <c r="D77" s="542">
        <v>5549712.5903790081</v>
      </c>
      <c r="E77" s="542">
        <v>5885188.4300291548</v>
      </c>
      <c r="F77" s="542">
        <v>5879450.1618075799</v>
      </c>
      <c r="G77" s="542">
        <v>5798180.2142857146</v>
      </c>
      <c r="H77" s="542">
        <v>6238321.5247813407</v>
      </c>
    </row>
    <row r="78" spans="1:8">
      <c r="A78" s="29" t="s">
        <v>476</v>
      </c>
      <c r="B78" s="542">
        <v>-41744.253644314871</v>
      </c>
      <c r="C78" s="542">
        <v>420208.46501457726</v>
      </c>
      <c r="D78" s="542">
        <v>-82219.138483965027</v>
      </c>
      <c r="E78" s="542">
        <v>-78715.552478134108</v>
      </c>
      <c r="F78" s="542">
        <v>-91456.386297376099</v>
      </c>
      <c r="G78" s="542">
        <v>58449.5</v>
      </c>
      <c r="H78" s="542">
        <v>-4015.4110787172012</v>
      </c>
    </row>
    <row r="79" spans="1:8">
      <c r="A79" s="30" t="s">
        <v>477</v>
      </c>
      <c r="B79" s="542">
        <v>7943471.5816326523</v>
      </c>
      <c r="C79" s="542">
        <v>7481864.212827988</v>
      </c>
      <c r="D79" s="542">
        <v>5467493.4518950433</v>
      </c>
      <c r="E79" s="542">
        <v>5806472.8775510201</v>
      </c>
      <c r="F79" s="542">
        <v>5787993.775510204</v>
      </c>
      <c r="G79" s="542">
        <v>5856629.7142857146</v>
      </c>
      <c r="H79" s="542">
        <v>6234306.1137026232</v>
      </c>
    </row>
    <row r="80" spans="1:8">
      <c r="A80" s="29" t="s">
        <v>478</v>
      </c>
      <c r="B80" s="542">
        <v>237112.82361516033</v>
      </c>
      <c r="C80" s="542">
        <v>-100906.74489795919</v>
      </c>
      <c r="D80" s="542">
        <v>-47928.201166180763</v>
      </c>
      <c r="E80" s="542">
        <v>-20633.128279883382</v>
      </c>
      <c r="F80" s="542">
        <v>361058.27405247808</v>
      </c>
      <c r="G80" s="542">
        <v>646733.71282798832</v>
      </c>
      <c r="H80" s="542">
        <v>288360.94460641401</v>
      </c>
    </row>
    <row r="81" spans="1:8" ht="21" customHeight="1">
      <c r="A81" s="368" t="s">
        <v>479</v>
      </c>
      <c r="B81" s="542">
        <v>8180584.405247814</v>
      </c>
      <c r="C81" s="542">
        <v>7380957.4679300282</v>
      </c>
      <c r="D81" s="542">
        <v>5419565.2507288624</v>
      </c>
      <c r="E81" s="542">
        <v>5785839.7492711367</v>
      </c>
      <c r="F81" s="542">
        <v>6149052.0495626824</v>
      </c>
      <c r="G81" s="542">
        <v>6503363.4271137025</v>
      </c>
      <c r="H81" s="542">
        <v>6522667.0583090382</v>
      </c>
    </row>
    <row r="82" spans="1:8" ht="21" customHeight="1">
      <c r="A82" s="29" t="s">
        <v>480</v>
      </c>
      <c r="B82" s="542">
        <v>0</v>
      </c>
      <c r="C82" s="542">
        <v>0</v>
      </c>
      <c r="D82" s="542">
        <v>0</v>
      </c>
      <c r="E82" s="542">
        <v>0</v>
      </c>
      <c r="F82" s="542">
        <v>0</v>
      </c>
      <c r="G82" s="542">
        <v>0</v>
      </c>
      <c r="H82" s="542">
        <v>0</v>
      </c>
    </row>
    <row r="83" spans="1:8" ht="21" customHeight="1">
      <c r="A83" s="368" t="s">
        <v>481</v>
      </c>
      <c r="B83" s="542">
        <v>8180584.405247814</v>
      </c>
      <c r="C83" s="542">
        <v>7380957.4679300282</v>
      </c>
      <c r="D83" s="542">
        <v>5419565.2507288624</v>
      </c>
      <c r="E83" s="542">
        <v>5785839.7492711367</v>
      </c>
      <c r="F83" s="542">
        <v>6149052.0495626824</v>
      </c>
      <c r="G83" s="542">
        <v>6503363.4271137025</v>
      </c>
      <c r="H83" s="542">
        <v>6522667.0583090382</v>
      </c>
    </row>
    <row r="84" spans="1:8" ht="18" customHeight="1" thickBot="1">
      <c r="A84" s="29" t="s">
        <v>482</v>
      </c>
      <c r="B84" s="542">
        <v>-1033204.2055393585</v>
      </c>
      <c r="C84" s="542">
        <v>-942742.94752186595</v>
      </c>
      <c r="D84" s="542">
        <v>-558677.10058309045</v>
      </c>
      <c r="E84" s="542">
        <v>-698414.31924198254</v>
      </c>
      <c r="F84" s="542">
        <v>-731228.88775510201</v>
      </c>
      <c r="G84" s="542">
        <v>-636662.6297376093</v>
      </c>
      <c r="H84" s="542">
        <v>-1211880.6005830904</v>
      </c>
    </row>
    <row r="85" spans="1:8" ht="24" customHeight="1" thickTop="1" thickBot="1">
      <c r="A85" s="27" t="s">
        <v>483</v>
      </c>
      <c r="B85" s="539">
        <v>7147380.1997084552</v>
      </c>
      <c r="C85" s="539">
        <v>6438214.5204081628</v>
      </c>
      <c r="D85" s="539">
        <v>4860888.1501457728</v>
      </c>
      <c r="E85" s="539">
        <v>5087425.4300291548</v>
      </c>
      <c r="F85" s="539">
        <v>5417823.1618075799</v>
      </c>
      <c r="G85" s="539">
        <v>5866700.7973760935</v>
      </c>
      <c r="H85" s="539">
        <v>5310786.4577259477</v>
      </c>
    </row>
    <row r="86" spans="1:8" ht="15" customHeight="1" thickTop="1" thickBot="1">
      <c r="A86" s="369"/>
      <c r="B86" s="543"/>
      <c r="C86" s="543"/>
      <c r="D86" s="543"/>
      <c r="E86" s="543"/>
      <c r="F86" s="543"/>
      <c r="G86" s="543"/>
      <c r="H86" s="543"/>
    </row>
    <row r="87" spans="1:8" ht="28.5" customHeight="1" thickTop="1">
      <c r="A87" s="370"/>
      <c r="B87" s="32"/>
      <c r="C87" s="32"/>
      <c r="D87" s="32"/>
      <c r="E87" s="32"/>
      <c r="F87" s="32"/>
      <c r="G87" s="32"/>
    </row>
    <row r="88" spans="1:8">
      <c r="A88" s="370"/>
      <c r="B88" s="32"/>
      <c r="C88" s="32"/>
      <c r="D88" s="32"/>
      <c r="E88" s="32"/>
      <c r="F88" s="32"/>
      <c r="G88" s="32"/>
    </row>
    <row r="89" spans="1:8" ht="19.5">
      <c r="A89" s="371"/>
      <c r="B89" s="32"/>
      <c r="C89" s="32"/>
      <c r="D89" s="32"/>
      <c r="E89" s="32"/>
      <c r="F89" s="32"/>
      <c r="G89" s="32"/>
    </row>
    <row r="90" spans="1:8" ht="19.5">
      <c r="A90" s="371"/>
      <c r="B90" s="32"/>
      <c r="C90" s="32"/>
      <c r="D90" s="32"/>
      <c r="E90" s="32"/>
      <c r="F90" s="32"/>
      <c r="G90" s="32"/>
    </row>
    <row r="91" spans="1:8" ht="19.5">
      <c r="A91" s="371"/>
      <c r="B91" s="32"/>
      <c r="C91" s="32"/>
      <c r="D91" s="32"/>
      <c r="E91" s="32"/>
      <c r="F91" s="32"/>
      <c r="G91" s="32"/>
    </row>
    <row r="92" spans="1:8" ht="19.5">
      <c r="A92" s="372"/>
      <c r="B92" s="32"/>
      <c r="C92" s="32"/>
      <c r="D92" s="32"/>
      <c r="E92" s="32"/>
      <c r="F92" s="32"/>
      <c r="G92" s="32"/>
    </row>
    <row r="93" spans="1:8" ht="19.5">
      <c r="A93" s="372"/>
      <c r="B93" s="32"/>
      <c r="C93" s="32"/>
      <c r="D93" s="32"/>
      <c r="E93" s="32"/>
      <c r="F93" s="32"/>
      <c r="G93" s="32"/>
    </row>
    <row r="94" spans="1:8" ht="19.5">
      <c r="A94" s="372"/>
      <c r="B94" s="32"/>
      <c r="C94" s="32"/>
      <c r="D94" s="32"/>
      <c r="E94" s="32"/>
      <c r="F94" s="32"/>
      <c r="G94" s="32"/>
    </row>
    <row r="95" spans="1:8" ht="19.5">
      <c r="A95" s="371"/>
      <c r="B95" s="32"/>
      <c r="C95" s="32"/>
      <c r="D95" s="32"/>
      <c r="E95" s="32"/>
      <c r="F95" s="32"/>
      <c r="G95" s="32"/>
    </row>
    <row r="96" spans="1:8" ht="19.5">
      <c r="A96" s="371"/>
      <c r="B96" s="32"/>
      <c r="C96" s="32"/>
      <c r="D96" s="32"/>
      <c r="E96" s="32"/>
      <c r="F96" s="32"/>
      <c r="G96" s="32"/>
    </row>
    <row r="97" spans="1:7" ht="19.5">
      <c r="A97" s="371"/>
      <c r="B97" s="32"/>
      <c r="C97" s="32"/>
      <c r="D97" s="32"/>
      <c r="E97" s="32"/>
      <c r="F97" s="32"/>
      <c r="G97" s="32"/>
    </row>
    <row r="98" spans="1:7" ht="19.5">
      <c r="A98" s="371"/>
      <c r="B98" s="32"/>
      <c r="C98" s="32"/>
      <c r="D98" s="32"/>
      <c r="E98" s="32"/>
      <c r="F98" s="32"/>
      <c r="G98" s="32"/>
    </row>
    <row r="99" spans="1:7" ht="19.5">
      <c r="A99" s="371"/>
      <c r="B99" s="32"/>
      <c r="C99" s="32"/>
      <c r="D99" s="32"/>
      <c r="E99" s="32"/>
      <c r="F99" s="32"/>
      <c r="G99" s="32"/>
    </row>
    <row r="100" spans="1:7" ht="19.5">
      <c r="A100" s="69"/>
      <c r="B100" s="32"/>
      <c r="C100" s="32"/>
      <c r="D100" s="32"/>
      <c r="E100" s="32"/>
      <c r="F100" s="32"/>
      <c r="G100" s="32"/>
    </row>
    <row r="101" spans="1:7">
      <c r="A101" s="70"/>
      <c r="B101" s="32"/>
      <c r="C101" s="32"/>
      <c r="D101" s="32"/>
      <c r="E101" s="32"/>
      <c r="F101" s="32"/>
      <c r="G101" s="32"/>
    </row>
    <row r="102" spans="1:7">
      <c r="A102" s="70"/>
      <c r="B102" s="32"/>
      <c r="C102" s="32"/>
      <c r="D102" s="32"/>
      <c r="E102" s="32"/>
      <c r="F102" s="32"/>
      <c r="G102" s="32"/>
    </row>
    <row r="103" spans="1:7">
      <c r="A103" s="70"/>
      <c r="B103" s="32"/>
      <c r="C103" s="32"/>
      <c r="D103" s="32"/>
      <c r="E103" s="32"/>
      <c r="F103" s="32"/>
      <c r="G103" s="32"/>
    </row>
    <row r="104" spans="1:7">
      <c r="A104" s="70"/>
      <c r="B104" s="32"/>
      <c r="C104" s="32"/>
      <c r="D104" s="32"/>
      <c r="E104" s="32"/>
      <c r="F104" s="32"/>
      <c r="G104" s="32"/>
    </row>
    <row r="105" spans="1:7">
      <c r="A105" s="70"/>
      <c r="B105" s="32"/>
      <c r="C105" s="32"/>
      <c r="D105" s="32"/>
      <c r="E105" s="32"/>
      <c r="F105" s="32"/>
      <c r="G105" s="32"/>
    </row>
    <row r="106" spans="1:7">
      <c r="A106" s="70"/>
      <c r="B106" s="32"/>
      <c r="C106" s="32"/>
      <c r="D106" s="32"/>
      <c r="E106" s="32"/>
      <c r="F106" s="32"/>
      <c r="G106" s="32"/>
    </row>
    <row r="107" spans="1:7">
      <c r="A107" s="70"/>
      <c r="B107" s="32"/>
      <c r="C107" s="32"/>
      <c r="D107" s="32"/>
      <c r="E107" s="32"/>
      <c r="F107" s="32"/>
      <c r="G107" s="32"/>
    </row>
    <row r="108" spans="1:7">
      <c r="A108" s="70"/>
      <c r="B108" s="32"/>
      <c r="C108" s="32"/>
      <c r="D108" s="32"/>
      <c r="E108" s="32"/>
      <c r="F108" s="32"/>
      <c r="G108" s="32"/>
    </row>
    <row r="109" spans="1:7" ht="19.5">
      <c r="A109" s="371"/>
      <c r="B109" s="32"/>
      <c r="C109" s="32"/>
      <c r="D109" s="32"/>
      <c r="E109" s="32"/>
      <c r="F109" s="32"/>
      <c r="G109" s="32"/>
    </row>
    <row r="110" spans="1:7" ht="19.5">
      <c r="A110" s="371"/>
      <c r="B110" s="32"/>
      <c r="C110" s="32"/>
      <c r="D110" s="32"/>
      <c r="E110" s="32"/>
      <c r="F110" s="32"/>
      <c r="G110" s="32"/>
    </row>
    <row r="111" spans="1:7" ht="19.5">
      <c r="A111" s="372"/>
      <c r="B111" s="32"/>
      <c r="C111" s="32"/>
      <c r="D111" s="32"/>
      <c r="E111" s="32"/>
      <c r="F111" s="32"/>
      <c r="G111" s="32"/>
    </row>
    <row r="112" spans="1:7" ht="19.5">
      <c r="A112" s="372"/>
      <c r="B112" s="32"/>
      <c r="C112" s="32"/>
      <c r="D112" s="32"/>
      <c r="E112" s="32"/>
      <c r="F112" s="32"/>
      <c r="G112" s="32"/>
    </row>
    <row r="113" spans="1:7" ht="19.5">
      <c r="A113" s="372"/>
      <c r="B113" s="32"/>
      <c r="C113" s="32"/>
      <c r="D113" s="32"/>
      <c r="E113" s="32"/>
      <c r="F113" s="32"/>
      <c r="G113" s="32"/>
    </row>
    <row r="114" spans="1:7" ht="19.5">
      <c r="A114" s="371"/>
      <c r="B114" s="32"/>
      <c r="C114" s="32"/>
      <c r="D114" s="32"/>
      <c r="E114" s="32"/>
      <c r="F114" s="32"/>
      <c r="G114" s="32"/>
    </row>
    <row r="115" spans="1:7" ht="19.5">
      <c r="A115" s="371"/>
      <c r="B115" s="32"/>
      <c r="C115" s="32"/>
      <c r="D115" s="32"/>
      <c r="E115" s="32"/>
      <c r="F115" s="32"/>
      <c r="G115" s="32"/>
    </row>
    <row r="116" spans="1:7" ht="19.5">
      <c r="A116" s="371"/>
      <c r="B116" s="32"/>
      <c r="C116" s="32"/>
      <c r="D116" s="32"/>
      <c r="E116" s="32"/>
      <c r="F116" s="32"/>
      <c r="G116" s="32"/>
    </row>
    <row r="117" spans="1:7" ht="19.5">
      <c r="A117" s="371"/>
      <c r="B117" s="32"/>
      <c r="C117" s="32"/>
      <c r="D117" s="32"/>
      <c r="E117" s="32"/>
      <c r="F117" s="32"/>
      <c r="G117" s="32"/>
    </row>
    <row r="118" spans="1:7" ht="19.5">
      <c r="A118" s="371"/>
      <c r="B118" s="32"/>
      <c r="C118" s="32"/>
      <c r="D118" s="32"/>
      <c r="E118" s="32"/>
      <c r="F118" s="32"/>
      <c r="G118" s="32"/>
    </row>
    <row r="119" spans="1:7" ht="19.5">
      <c r="A119" s="371"/>
      <c r="B119" s="32"/>
      <c r="C119" s="32"/>
      <c r="D119" s="32"/>
      <c r="E119" s="32"/>
      <c r="F119" s="32"/>
      <c r="G119" s="32"/>
    </row>
    <row r="120" spans="1:7" ht="19.5">
      <c r="A120" s="371"/>
      <c r="B120" s="32"/>
      <c r="C120" s="32"/>
      <c r="D120" s="32"/>
      <c r="E120" s="32"/>
      <c r="F120" s="32"/>
      <c r="G120" s="32"/>
    </row>
    <row r="121" spans="1:7" ht="19.5">
      <c r="A121" s="372"/>
      <c r="B121" s="32"/>
      <c r="C121" s="32"/>
      <c r="D121" s="32"/>
      <c r="E121" s="32"/>
      <c r="F121" s="32"/>
      <c r="G121" s="32"/>
    </row>
    <row r="122" spans="1:7" ht="19.5">
      <c r="A122" s="371"/>
      <c r="B122" s="32"/>
      <c r="C122" s="32"/>
      <c r="D122" s="32"/>
      <c r="E122" s="32"/>
      <c r="F122" s="32"/>
      <c r="G122" s="32"/>
    </row>
    <row r="123" spans="1:7" ht="19.5">
      <c r="A123" s="371"/>
      <c r="B123" s="32"/>
      <c r="C123" s="32"/>
      <c r="D123" s="32"/>
      <c r="E123" s="32"/>
      <c r="F123" s="32"/>
      <c r="G123" s="32"/>
    </row>
    <row r="124" spans="1:7" ht="19.5">
      <c r="A124" s="371"/>
      <c r="B124" s="32"/>
      <c r="C124" s="32"/>
      <c r="D124" s="32"/>
      <c r="E124" s="32"/>
      <c r="F124" s="32"/>
      <c r="G124" s="32"/>
    </row>
    <row r="125" spans="1:7" ht="19.5">
      <c r="A125" s="371"/>
      <c r="B125" s="32"/>
      <c r="C125" s="32"/>
      <c r="D125" s="32"/>
      <c r="E125" s="32"/>
      <c r="F125" s="32"/>
      <c r="G125" s="32"/>
    </row>
    <row r="126" spans="1:7" ht="19.5">
      <c r="A126" s="371"/>
      <c r="B126" s="32"/>
      <c r="C126" s="32"/>
      <c r="D126" s="32"/>
      <c r="E126" s="32"/>
      <c r="F126" s="32"/>
      <c r="G126" s="32"/>
    </row>
    <row r="127" spans="1:7" ht="19.5">
      <c r="A127" s="372"/>
      <c r="B127" s="32"/>
      <c r="C127" s="32"/>
      <c r="D127" s="32"/>
      <c r="E127" s="32"/>
      <c r="F127" s="32"/>
      <c r="G127" s="32"/>
    </row>
    <row r="128" spans="1:7" ht="19.5">
      <c r="A128" s="371"/>
      <c r="B128" s="32"/>
      <c r="C128" s="32"/>
      <c r="D128" s="32"/>
      <c r="E128" s="32"/>
      <c r="F128" s="32"/>
      <c r="G128" s="32"/>
    </row>
    <row r="129" spans="1:7" ht="19.5">
      <c r="A129" s="371"/>
      <c r="B129" s="32"/>
      <c r="C129" s="32"/>
      <c r="D129" s="32"/>
      <c r="E129" s="32"/>
      <c r="F129" s="32"/>
      <c r="G129" s="32"/>
    </row>
    <row r="130" spans="1:7" ht="19.5">
      <c r="A130" s="371"/>
      <c r="B130" s="32"/>
      <c r="C130" s="32"/>
      <c r="D130" s="32"/>
      <c r="E130" s="32"/>
      <c r="F130" s="32"/>
      <c r="G130" s="32"/>
    </row>
    <row r="131" spans="1:7" ht="19.5">
      <c r="A131" s="372"/>
      <c r="B131" s="32"/>
      <c r="C131" s="32"/>
      <c r="D131" s="32"/>
      <c r="E131" s="32"/>
      <c r="F131" s="32"/>
      <c r="G131" s="32"/>
    </row>
    <row r="132" spans="1:7" ht="19.5">
      <c r="A132" s="371"/>
      <c r="B132" s="32"/>
      <c r="C132" s="32"/>
      <c r="D132" s="32"/>
      <c r="E132" s="32"/>
      <c r="F132" s="32"/>
      <c r="G132" s="32"/>
    </row>
    <row r="133" spans="1:7" ht="19.5">
      <c r="A133" s="371"/>
      <c r="B133" s="32"/>
      <c r="C133" s="32"/>
      <c r="D133" s="32"/>
      <c r="E133" s="32"/>
      <c r="F133" s="32"/>
      <c r="G133" s="32"/>
    </row>
    <row r="134" spans="1:7" ht="19.5">
      <c r="A134" s="371"/>
      <c r="B134" s="32"/>
      <c r="C134" s="32"/>
      <c r="D134" s="32"/>
      <c r="E134" s="32"/>
      <c r="F134" s="32"/>
      <c r="G134" s="32"/>
    </row>
    <row r="135" spans="1:7" ht="19.5">
      <c r="A135" s="371"/>
      <c r="B135" s="32"/>
      <c r="C135" s="32"/>
      <c r="D135" s="32"/>
      <c r="E135" s="32"/>
      <c r="F135" s="32"/>
      <c r="G135" s="32"/>
    </row>
    <row r="136" spans="1:7" ht="19.5">
      <c r="A136" s="372"/>
      <c r="B136" s="32"/>
      <c r="C136" s="32"/>
      <c r="D136" s="32"/>
      <c r="E136" s="32"/>
      <c r="F136" s="32"/>
      <c r="G136" s="32"/>
    </row>
    <row r="137" spans="1:7" ht="19.5">
      <c r="A137" s="371"/>
      <c r="B137" s="32"/>
      <c r="C137" s="32"/>
      <c r="D137" s="32"/>
      <c r="E137" s="32"/>
      <c r="F137" s="32"/>
      <c r="G137" s="32"/>
    </row>
    <row r="138" spans="1:7" ht="19.5">
      <c r="A138" s="371"/>
      <c r="B138" s="32"/>
      <c r="C138" s="32"/>
      <c r="D138" s="32"/>
      <c r="E138" s="32"/>
      <c r="F138" s="32"/>
      <c r="G138" s="32"/>
    </row>
    <row r="139" spans="1:7" ht="19.5">
      <c r="A139" s="371"/>
      <c r="B139" s="32"/>
      <c r="C139" s="32"/>
      <c r="D139" s="32"/>
      <c r="E139" s="32"/>
      <c r="F139" s="32"/>
      <c r="G139" s="32"/>
    </row>
    <row r="140" spans="1:7" ht="19.5">
      <c r="A140" s="371"/>
      <c r="B140" s="32"/>
      <c r="C140" s="32"/>
      <c r="D140" s="32"/>
      <c r="E140" s="32"/>
      <c r="F140" s="32"/>
      <c r="G140" s="32"/>
    </row>
    <row r="141" spans="1:7" ht="19.5">
      <c r="A141" s="372"/>
      <c r="B141" s="32"/>
      <c r="C141" s="32"/>
      <c r="D141" s="32"/>
      <c r="E141" s="32"/>
      <c r="F141" s="32"/>
      <c r="G141" s="32"/>
    </row>
    <row r="142" spans="1:7" ht="19.5">
      <c r="A142" s="372"/>
      <c r="B142" s="32"/>
      <c r="C142" s="32"/>
      <c r="D142" s="32"/>
      <c r="E142" s="32"/>
      <c r="F142" s="32"/>
      <c r="G142" s="32"/>
    </row>
    <row r="143" spans="1:7" ht="19.5">
      <c r="A143" s="372"/>
      <c r="B143" s="32"/>
      <c r="C143" s="32"/>
      <c r="D143" s="32"/>
      <c r="E143" s="32"/>
      <c r="F143" s="32"/>
      <c r="G143" s="32"/>
    </row>
    <row r="144" spans="1:7" ht="19.5">
      <c r="A144" s="371"/>
      <c r="B144" s="32"/>
      <c r="C144" s="32"/>
      <c r="D144" s="32"/>
      <c r="E144" s="32"/>
      <c r="F144" s="32"/>
      <c r="G144" s="32"/>
    </row>
    <row r="145" spans="1:7" ht="19.5">
      <c r="A145" s="371"/>
      <c r="B145" s="32"/>
      <c r="C145" s="32"/>
      <c r="D145" s="32"/>
      <c r="E145" s="32"/>
      <c r="F145" s="32"/>
      <c r="G145" s="32"/>
    </row>
    <row r="146" spans="1:7" ht="19.5">
      <c r="A146" s="72"/>
      <c r="B146" s="32"/>
      <c r="C146" s="32"/>
      <c r="D146" s="32"/>
      <c r="E146" s="32"/>
      <c r="F146" s="32"/>
      <c r="G146" s="32"/>
    </row>
    <row r="147" spans="1:7" ht="19.5">
      <c r="A147" s="372"/>
      <c r="B147" s="32"/>
      <c r="C147" s="32"/>
      <c r="D147" s="32"/>
      <c r="E147" s="32"/>
      <c r="F147" s="32"/>
      <c r="G147" s="32"/>
    </row>
    <row r="148" spans="1:7" ht="19.5">
      <c r="A148" s="371"/>
      <c r="B148" s="32"/>
      <c r="C148" s="32"/>
      <c r="D148" s="32"/>
      <c r="E148" s="32"/>
      <c r="F148" s="32"/>
      <c r="G148" s="32"/>
    </row>
    <row r="149" spans="1:7" ht="19.5">
      <c r="A149" s="371"/>
      <c r="B149" s="32"/>
      <c r="C149" s="32"/>
      <c r="D149" s="32"/>
      <c r="E149" s="32"/>
      <c r="F149" s="32"/>
      <c r="G149" s="32"/>
    </row>
    <row r="150" spans="1:7" ht="19.5">
      <c r="A150" s="371"/>
      <c r="B150" s="32"/>
      <c r="C150" s="32"/>
      <c r="D150" s="32"/>
      <c r="E150" s="32"/>
      <c r="F150" s="32"/>
      <c r="G150" s="32"/>
    </row>
    <row r="151" spans="1:7" ht="19.5">
      <c r="A151" s="372"/>
      <c r="B151" s="32"/>
      <c r="C151" s="32"/>
      <c r="D151" s="32"/>
      <c r="E151" s="32"/>
      <c r="F151" s="32"/>
      <c r="G151" s="32"/>
    </row>
    <row r="152" spans="1:7" ht="19.5">
      <c r="A152" s="371"/>
      <c r="B152" s="32"/>
      <c r="C152" s="32"/>
      <c r="D152" s="32"/>
      <c r="E152" s="32"/>
      <c r="F152" s="32"/>
      <c r="G152" s="32"/>
    </row>
    <row r="153" spans="1:7" ht="19.5">
      <c r="A153" s="371"/>
      <c r="B153" s="32"/>
      <c r="C153" s="32"/>
      <c r="D153" s="32"/>
      <c r="E153" s="32"/>
      <c r="F153" s="32"/>
      <c r="G153" s="32"/>
    </row>
    <row r="154" spans="1:7" ht="19.5">
      <c r="A154" s="371"/>
      <c r="B154" s="32"/>
      <c r="C154" s="32"/>
      <c r="D154" s="32"/>
      <c r="E154" s="32"/>
      <c r="F154" s="32"/>
      <c r="G154" s="32"/>
    </row>
    <row r="155" spans="1:7" ht="19.5">
      <c r="A155" s="372"/>
      <c r="B155" s="32"/>
      <c r="C155" s="32"/>
      <c r="D155" s="32"/>
      <c r="E155" s="32"/>
      <c r="F155" s="32"/>
      <c r="G155" s="32"/>
    </row>
    <row r="156" spans="1:7" ht="19.5">
      <c r="A156" s="371"/>
      <c r="B156" s="32"/>
      <c r="C156" s="32"/>
      <c r="D156" s="32"/>
      <c r="E156" s="32"/>
      <c r="F156" s="32"/>
      <c r="G156" s="32"/>
    </row>
    <row r="157" spans="1:7" ht="19.5">
      <c r="A157" s="371"/>
      <c r="B157" s="32"/>
      <c r="C157" s="32"/>
      <c r="D157" s="32"/>
      <c r="E157" s="32"/>
      <c r="F157" s="32"/>
      <c r="G157" s="32"/>
    </row>
    <row r="158" spans="1:7" ht="19.5">
      <c r="A158" s="371"/>
      <c r="B158" s="32"/>
      <c r="C158" s="32"/>
      <c r="D158" s="32"/>
      <c r="E158" s="32"/>
      <c r="F158" s="32"/>
      <c r="G158" s="32"/>
    </row>
    <row r="159" spans="1:7" ht="19.5">
      <c r="A159" s="372"/>
      <c r="B159" s="32"/>
      <c r="C159" s="32"/>
      <c r="D159" s="32"/>
      <c r="E159" s="32"/>
      <c r="F159" s="32"/>
      <c r="G159" s="32"/>
    </row>
    <row r="160" spans="1:7" ht="19.5">
      <c r="A160" s="371"/>
      <c r="B160" s="32"/>
      <c r="C160" s="32"/>
      <c r="D160" s="32"/>
      <c r="E160" s="32"/>
      <c r="F160" s="32"/>
      <c r="G160" s="32"/>
    </row>
    <row r="161" spans="1:7" ht="19.5">
      <c r="A161" s="371"/>
      <c r="B161" s="32"/>
      <c r="C161" s="32"/>
      <c r="D161" s="32"/>
      <c r="E161" s="32"/>
      <c r="F161" s="32"/>
      <c r="G161" s="32"/>
    </row>
    <row r="162" spans="1:7" ht="19.5">
      <c r="A162" s="371"/>
      <c r="B162" s="32"/>
      <c r="C162" s="32"/>
      <c r="D162" s="32"/>
      <c r="E162" s="32"/>
      <c r="F162" s="32"/>
      <c r="G162" s="32"/>
    </row>
    <row r="163" spans="1:7" ht="19.5">
      <c r="A163" s="71"/>
      <c r="B163" s="32"/>
      <c r="C163" s="32"/>
      <c r="D163" s="32"/>
      <c r="E163" s="32"/>
      <c r="F163" s="32"/>
      <c r="G163" s="32"/>
    </row>
    <row r="164" spans="1:7" ht="19.5">
      <c r="A164" s="71"/>
      <c r="B164" s="32"/>
      <c r="C164" s="32"/>
      <c r="D164" s="32"/>
      <c r="E164" s="32"/>
      <c r="F164" s="32"/>
      <c r="G164" s="32"/>
    </row>
    <row r="165" spans="1:7" ht="19.5">
      <c r="A165" s="71"/>
      <c r="B165" s="32"/>
      <c r="C165" s="32"/>
      <c r="D165" s="32"/>
      <c r="E165" s="32"/>
      <c r="F165" s="32"/>
      <c r="G165" s="32"/>
    </row>
    <row r="166" spans="1:7" ht="19.5">
      <c r="A166" s="69"/>
      <c r="B166" s="32"/>
      <c r="C166" s="32"/>
      <c r="D166" s="32"/>
      <c r="E166" s="32"/>
      <c r="F166" s="32"/>
      <c r="G166" s="32"/>
    </row>
    <row r="167" spans="1:7" ht="19.5">
      <c r="A167" s="69"/>
      <c r="B167" s="32"/>
      <c r="C167" s="32"/>
      <c r="D167" s="32"/>
      <c r="E167" s="32"/>
      <c r="F167" s="32"/>
      <c r="G167" s="32"/>
    </row>
    <row r="168" spans="1:7" ht="19.5">
      <c r="A168" s="372"/>
      <c r="B168" s="32"/>
      <c r="C168" s="32"/>
      <c r="D168" s="32"/>
      <c r="E168" s="32"/>
      <c r="F168" s="32"/>
      <c r="G168" s="32"/>
    </row>
    <row r="169" spans="1:7" ht="19.5">
      <c r="A169" s="371"/>
      <c r="B169" s="32"/>
      <c r="C169" s="32"/>
      <c r="D169" s="32"/>
      <c r="E169" s="32"/>
      <c r="F169" s="32"/>
      <c r="G169" s="32"/>
    </row>
    <row r="170" spans="1:7" ht="19.5">
      <c r="A170" s="371"/>
      <c r="B170" s="32"/>
      <c r="C170" s="32"/>
      <c r="D170" s="32"/>
      <c r="E170" s="32"/>
      <c r="F170" s="32"/>
      <c r="G170" s="32"/>
    </row>
    <row r="171" spans="1:7" ht="19.5">
      <c r="A171" s="371"/>
      <c r="B171" s="32"/>
      <c r="C171" s="32"/>
      <c r="D171" s="32"/>
      <c r="E171" s="32"/>
      <c r="F171" s="32"/>
      <c r="G171" s="32"/>
    </row>
    <row r="172" spans="1:7" ht="19.5">
      <c r="A172" s="371"/>
      <c r="B172" s="32"/>
      <c r="C172" s="32"/>
      <c r="D172" s="32"/>
      <c r="E172" s="32"/>
      <c r="F172" s="32"/>
      <c r="G172" s="32"/>
    </row>
    <row r="173" spans="1:7" ht="19.5">
      <c r="A173" s="371"/>
      <c r="B173" s="32"/>
      <c r="C173" s="32"/>
      <c r="D173" s="32"/>
      <c r="E173" s="32"/>
      <c r="F173" s="32"/>
      <c r="G173" s="32"/>
    </row>
    <row r="174" spans="1:7" ht="19.5">
      <c r="A174" s="372"/>
      <c r="B174" s="32"/>
      <c r="C174" s="32"/>
      <c r="D174" s="32"/>
      <c r="E174" s="32"/>
      <c r="F174" s="32"/>
      <c r="G174" s="32"/>
    </row>
    <row r="175" spans="1:7" ht="19.5">
      <c r="A175" s="371"/>
      <c r="B175" s="32"/>
      <c r="C175" s="32"/>
      <c r="D175" s="32"/>
      <c r="E175" s="32"/>
      <c r="F175" s="32"/>
      <c r="G175" s="32"/>
    </row>
    <row r="176" spans="1:7" ht="19.5">
      <c r="A176" s="371"/>
      <c r="B176" s="32"/>
      <c r="C176" s="32"/>
      <c r="D176" s="32"/>
      <c r="E176" s="32"/>
      <c r="F176" s="32"/>
      <c r="G176" s="32"/>
    </row>
    <row r="177" spans="1:7" ht="19.5">
      <c r="A177" s="371"/>
      <c r="B177" s="32"/>
      <c r="C177" s="32"/>
      <c r="D177" s="32"/>
      <c r="E177" s="32"/>
      <c r="F177" s="32"/>
      <c r="G177" s="32"/>
    </row>
    <row r="178" spans="1:7" ht="19.5">
      <c r="A178" s="371"/>
      <c r="B178" s="32"/>
      <c r="C178" s="32"/>
      <c r="D178" s="32"/>
      <c r="E178" s="32"/>
      <c r="F178" s="32"/>
      <c r="G178" s="32"/>
    </row>
    <row r="179" spans="1:7" ht="19.5">
      <c r="A179" s="372"/>
      <c r="B179" s="32"/>
      <c r="C179" s="32"/>
      <c r="D179" s="32"/>
      <c r="E179" s="32"/>
      <c r="F179" s="32"/>
      <c r="G179" s="32"/>
    </row>
    <row r="180" spans="1:7" ht="19.5">
      <c r="A180" s="372"/>
      <c r="B180" s="32"/>
      <c r="C180" s="32"/>
      <c r="D180" s="32"/>
      <c r="E180" s="32"/>
      <c r="F180" s="32"/>
      <c r="G180" s="32"/>
    </row>
    <row r="181" spans="1:7" ht="19.5">
      <c r="A181" s="371"/>
      <c r="B181" s="32"/>
      <c r="C181" s="32"/>
      <c r="D181" s="32"/>
      <c r="E181" s="32"/>
      <c r="F181" s="32"/>
      <c r="G181" s="32"/>
    </row>
    <row r="182" spans="1:7" ht="19.5">
      <c r="A182" s="371"/>
      <c r="B182" s="32"/>
      <c r="C182" s="32"/>
      <c r="D182" s="32"/>
      <c r="E182" s="32"/>
      <c r="F182" s="32"/>
      <c r="G182" s="32"/>
    </row>
    <row r="183" spans="1:7" ht="19.5">
      <c r="A183" s="371"/>
      <c r="B183" s="32"/>
      <c r="C183" s="32"/>
      <c r="D183" s="32"/>
      <c r="E183" s="32"/>
      <c r="F183" s="32"/>
      <c r="G183" s="32"/>
    </row>
    <row r="184" spans="1:7" ht="19.5">
      <c r="A184" s="372"/>
      <c r="B184" s="32"/>
      <c r="C184" s="32"/>
      <c r="D184" s="32"/>
      <c r="E184" s="32"/>
      <c r="F184" s="32"/>
      <c r="G184" s="32"/>
    </row>
    <row r="185" spans="1:7" ht="19.5">
      <c r="A185" s="372"/>
      <c r="B185" s="32"/>
      <c r="C185" s="32"/>
      <c r="D185" s="32"/>
      <c r="E185" s="32"/>
      <c r="F185" s="32"/>
      <c r="G185" s="32"/>
    </row>
    <row r="186" spans="1:7" ht="19.5">
      <c r="A186" s="372"/>
      <c r="B186" s="32"/>
      <c r="C186" s="32"/>
      <c r="D186" s="32"/>
      <c r="E186" s="32"/>
      <c r="F186" s="32"/>
      <c r="G186" s="32"/>
    </row>
    <row r="187" spans="1:7" ht="19.5">
      <c r="A187" s="372"/>
      <c r="B187" s="32"/>
      <c r="C187" s="32"/>
      <c r="D187" s="32"/>
      <c r="E187" s="32"/>
      <c r="F187" s="32"/>
      <c r="G187" s="32"/>
    </row>
    <row r="188" spans="1:7" ht="19.5">
      <c r="A188" s="372"/>
      <c r="B188" s="32"/>
      <c r="C188" s="32"/>
      <c r="D188" s="32"/>
      <c r="E188" s="32"/>
      <c r="F188" s="32"/>
      <c r="G188" s="32"/>
    </row>
    <row r="189" spans="1:7" ht="19.5">
      <c r="A189" s="372"/>
      <c r="B189" s="32"/>
      <c r="C189" s="32"/>
      <c r="D189" s="32"/>
      <c r="E189" s="32"/>
      <c r="F189" s="32"/>
      <c r="G189" s="32"/>
    </row>
    <row r="190" spans="1:7" ht="19.5">
      <c r="A190" s="371"/>
      <c r="B190" s="32"/>
      <c r="C190" s="32"/>
      <c r="D190" s="32"/>
      <c r="E190" s="32"/>
      <c r="F190" s="32"/>
      <c r="G190" s="32"/>
    </row>
    <row r="191" spans="1:7" ht="19.5">
      <c r="A191" s="371"/>
      <c r="B191" s="32"/>
      <c r="C191" s="32"/>
      <c r="D191" s="32"/>
      <c r="E191" s="32"/>
      <c r="F191" s="32"/>
      <c r="G191" s="32"/>
    </row>
    <row r="192" spans="1:7" ht="19.5">
      <c r="A192" s="371"/>
      <c r="B192" s="32"/>
      <c r="C192" s="32"/>
      <c r="D192" s="32"/>
      <c r="E192" s="32"/>
      <c r="F192" s="32"/>
      <c r="G192" s="32"/>
    </row>
    <row r="193" spans="1:7" ht="19.5">
      <c r="A193" s="372"/>
      <c r="B193" s="32"/>
      <c r="C193" s="32"/>
      <c r="D193" s="32"/>
      <c r="E193" s="32"/>
      <c r="F193" s="32"/>
      <c r="G193" s="32"/>
    </row>
    <row r="194" spans="1:7" ht="19.5">
      <c r="A194" s="371"/>
      <c r="B194" s="32"/>
      <c r="C194" s="32"/>
      <c r="D194" s="32"/>
      <c r="E194" s="32"/>
      <c r="F194" s="32"/>
      <c r="G194" s="32"/>
    </row>
    <row r="195" spans="1:7" ht="19.5">
      <c r="A195" s="371"/>
      <c r="B195" s="32"/>
      <c r="C195" s="32"/>
      <c r="D195" s="32"/>
      <c r="E195" s="32"/>
      <c r="F195" s="32"/>
      <c r="G195" s="32"/>
    </row>
    <row r="196" spans="1:7" ht="19.5">
      <c r="A196" s="72"/>
      <c r="B196" s="32"/>
      <c r="C196" s="32"/>
      <c r="D196" s="32"/>
      <c r="E196" s="32"/>
      <c r="F196" s="32"/>
      <c r="G196" s="32"/>
    </row>
    <row r="197" spans="1:7" ht="19.5">
      <c r="A197" s="371"/>
      <c r="B197" s="32"/>
      <c r="C197" s="32"/>
      <c r="D197" s="32"/>
      <c r="E197" s="32"/>
      <c r="F197" s="32"/>
      <c r="G197" s="32"/>
    </row>
    <row r="198" spans="1:7" ht="19.5">
      <c r="A198" s="372"/>
      <c r="B198" s="32"/>
      <c r="C198" s="32"/>
      <c r="D198" s="32"/>
      <c r="E198" s="32"/>
      <c r="F198" s="32"/>
      <c r="G198" s="32"/>
    </row>
    <row r="199" spans="1:7" ht="19.5">
      <c r="A199" s="371"/>
      <c r="B199" s="32"/>
      <c r="C199" s="32"/>
      <c r="D199" s="32"/>
      <c r="E199" s="32"/>
      <c r="F199" s="32"/>
      <c r="G199" s="32"/>
    </row>
    <row r="200" spans="1:7" ht="19.5">
      <c r="A200" s="371"/>
      <c r="B200" s="32"/>
      <c r="C200" s="32"/>
      <c r="D200" s="32"/>
      <c r="E200" s="32"/>
      <c r="F200" s="32"/>
      <c r="G200" s="32"/>
    </row>
    <row r="201" spans="1:7" ht="19.5">
      <c r="A201" s="372"/>
      <c r="B201" s="32"/>
      <c r="C201" s="32"/>
      <c r="D201" s="32"/>
      <c r="E201" s="32"/>
      <c r="F201" s="32"/>
      <c r="G201" s="32"/>
    </row>
    <row r="202" spans="1:7" ht="19.5">
      <c r="A202" s="371"/>
      <c r="B202" s="32"/>
      <c r="C202" s="32"/>
      <c r="D202" s="32"/>
      <c r="E202" s="32"/>
      <c r="F202" s="32"/>
      <c r="G202" s="32"/>
    </row>
    <row r="203" spans="1:7" ht="19.5">
      <c r="A203" s="371"/>
      <c r="B203" s="32"/>
      <c r="C203" s="32"/>
      <c r="D203" s="32"/>
      <c r="E203" s="32"/>
      <c r="F203" s="32"/>
      <c r="G203" s="32"/>
    </row>
    <row r="204" spans="1:7" ht="19.5">
      <c r="A204" s="372"/>
      <c r="B204" s="32"/>
      <c r="C204" s="32"/>
      <c r="D204" s="32"/>
      <c r="E204" s="32"/>
      <c r="F204" s="32"/>
      <c r="G204" s="32"/>
    </row>
    <row r="205" spans="1:7" ht="19.5">
      <c r="A205" s="371"/>
      <c r="B205" s="32"/>
      <c r="C205" s="32"/>
      <c r="D205" s="32"/>
      <c r="E205" s="32"/>
      <c r="F205" s="32"/>
      <c r="G205" s="32"/>
    </row>
    <row r="206" spans="1:7" ht="19.5">
      <c r="A206" s="371"/>
      <c r="B206" s="32"/>
      <c r="C206" s="32"/>
      <c r="D206" s="32"/>
      <c r="E206" s="32"/>
      <c r="F206" s="32"/>
      <c r="G206" s="32"/>
    </row>
    <row r="207" spans="1:7" ht="19.5">
      <c r="A207" s="371"/>
      <c r="B207" s="32"/>
      <c r="C207" s="32"/>
      <c r="D207" s="32"/>
      <c r="E207" s="32"/>
      <c r="F207" s="32"/>
      <c r="G207" s="32"/>
    </row>
    <row r="208" spans="1:7" ht="19.5">
      <c r="A208" s="371"/>
      <c r="B208" s="32"/>
      <c r="C208" s="32"/>
      <c r="D208" s="32"/>
      <c r="E208" s="32"/>
      <c r="F208" s="32"/>
      <c r="G208" s="32"/>
    </row>
    <row r="209" spans="1:7" ht="19.5">
      <c r="A209" s="371"/>
      <c r="B209" s="32"/>
      <c r="C209" s="32"/>
      <c r="D209" s="32"/>
      <c r="E209" s="32"/>
      <c r="F209" s="32"/>
      <c r="G209" s="32"/>
    </row>
    <row r="210" spans="1:7" ht="19.5">
      <c r="A210" s="371"/>
      <c r="B210" s="32"/>
      <c r="C210" s="32"/>
      <c r="D210" s="32"/>
      <c r="E210" s="32"/>
      <c r="F210" s="32"/>
      <c r="G210" s="32"/>
    </row>
    <row r="211" spans="1:7" ht="19.5">
      <c r="A211" s="371"/>
      <c r="B211" s="32"/>
      <c r="C211" s="32"/>
      <c r="D211" s="32"/>
      <c r="E211" s="32"/>
      <c r="F211" s="32"/>
      <c r="G211" s="32"/>
    </row>
    <row r="212" spans="1:7" ht="19.5">
      <c r="A212" s="371"/>
      <c r="B212" s="32"/>
      <c r="C212" s="32"/>
      <c r="D212" s="32"/>
      <c r="E212" s="32"/>
      <c r="F212" s="32"/>
      <c r="G212" s="32"/>
    </row>
    <row r="213" spans="1:7" ht="19.5">
      <c r="A213" s="372"/>
      <c r="B213" s="32"/>
      <c r="C213" s="32"/>
      <c r="D213" s="32"/>
      <c r="E213" s="32"/>
      <c r="F213" s="32"/>
      <c r="G213" s="32"/>
    </row>
    <row r="214" spans="1:7" ht="19.5">
      <c r="A214" s="371"/>
      <c r="B214" s="32"/>
      <c r="C214" s="32"/>
      <c r="D214" s="32"/>
      <c r="E214" s="32"/>
      <c r="F214" s="32"/>
      <c r="G214" s="32"/>
    </row>
    <row r="215" spans="1:7" ht="19.5">
      <c r="A215" s="371"/>
      <c r="B215" s="32"/>
      <c r="C215" s="32"/>
      <c r="D215" s="32"/>
      <c r="E215" s="32"/>
      <c r="F215" s="32"/>
      <c r="G215" s="32"/>
    </row>
    <row r="216" spans="1:7" ht="19.5">
      <c r="A216" s="371"/>
      <c r="B216" s="32"/>
      <c r="C216" s="32"/>
      <c r="D216" s="32"/>
      <c r="E216" s="32"/>
      <c r="F216" s="32"/>
      <c r="G216" s="32"/>
    </row>
    <row r="217" spans="1:7" ht="19.5">
      <c r="A217" s="371"/>
      <c r="B217" s="32"/>
      <c r="C217" s="32"/>
      <c r="D217" s="32"/>
      <c r="E217" s="32"/>
      <c r="F217" s="32"/>
      <c r="G217" s="32"/>
    </row>
    <row r="218" spans="1:7" ht="19.5">
      <c r="A218" s="371"/>
      <c r="B218" s="32"/>
      <c r="C218" s="32"/>
      <c r="D218" s="32"/>
      <c r="E218" s="32"/>
      <c r="F218" s="32"/>
      <c r="G218" s="32"/>
    </row>
    <row r="219" spans="1:7" ht="19.5">
      <c r="A219" s="372"/>
      <c r="B219" s="32"/>
      <c r="C219" s="32"/>
      <c r="D219" s="32"/>
      <c r="E219" s="32"/>
      <c r="F219" s="32"/>
      <c r="G219" s="32"/>
    </row>
    <row r="220" spans="1:7" ht="19.5">
      <c r="A220" s="371"/>
      <c r="B220" s="32"/>
      <c r="C220" s="32"/>
      <c r="D220" s="32"/>
      <c r="E220" s="32"/>
      <c r="F220" s="32"/>
      <c r="G220" s="32"/>
    </row>
    <row r="221" spans="1:7" ht="19.5">
      <c r="A221" s="371"/>
      <c r="B221" s="32"/>
      <c r="C221" s="32"/>
      <c r="D221" s="32"/>
      <c r="E221" s="32"/>
      <c r="F221" s="32"/>
      <c r="G221" s="32"/>
    </row>
    <row r="222" spans="1:7" ht="19.5">
      <c r="A222" s="372"/>
      <c r="B222" s="32"/>
      <c r="C222" s="32"/>
      <c r="D222" s="32"/>
      <c r="E222" s="32"/>
      <c r="F222" s="32"/>
      <c r="G222" s="32"/>
    </row>
    <row r="223" spans="1:7" ht="19.5">
      <c r="A223" s="371"/>
      <c r="B223" s="32"/>
      <c r="C223" s="32"/>
      <c r="D223" s="32"/>
      <c r="E223" s="32"/>
      <c r="F223" s="32"/>
      <c r="G223" s="32"/>
    </row>
    <row r="224" spans="1:7" ht="19.5">
      <c r="A224" s="371"/>
      <c r="B224" s="32"/>
      <c r="C224" s="32"/>
      <c r="D224" s="32"/>
      <c r="E224" s="32"/>
      <c r="F224" s="32"/>
      <c r="G224" s="32"/>
    </row>
    <row r="225" spans="1:7" ht="19.5">
      <c r="A225" s="371"/>
      <c r="B225" s="32"/>
      <c r="C225" s="32"/>
      <c r="D225" s="32"/>
      <c r="E225" s="32"/>
      <c r="F225" s="32"/>
      <c r="G225" s="32"/>
    </row>
    <row r="226" spans="1:7" ht="19.5">
      <c r="A226" s="373"/>
      <c r="B226" s="32"/>
      <c r="C226" s="32"/>
      <c r="D226" s="32"/>
      <c r="E226" s="32"/>
      <c r="F226" s="32"/>
      <c r="G226" s="32"/>
    </row>
  </sheetData>
  <mergeCells count="4">
    <mergeCell ref="A1:H1"/>
    <mergeCell ref="A2:H2"/>
    <mergeCell ref="A3:H3"/>
    <mergeCell ref="A4:H4"/>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Y60"/>
  <sheetViews>
    <sheetView showGridLines="0" topLeftCell="C1" zoomScale="75" workbookViewId="0">
      <selection activeCell="M5" sqref="M5"/>
    </sheetView>
  </sheetViews>
  <sheetFormatPr baseColWidth="10" defaultColWidth="9.140625" defaultRowHeight="15"/>
  <cols>
    <col min="1" max="1" width="39.42578125" style="936" hidden="1" customWidth="1"/>
    <col min="2" max="2" width="36.85546875" style="936" hidden="1" customWidth="1"/>
    <col min="3" max="3" width="81.5703125" style="936" customWidth="1"/>
    <col min="4" max="10" width="13.140625" style="936" customWidth="1"/>
    <col min="11" max="11" width="4" style="936" customWidth="1"/>
    <col min="12" max="256" width="9.140625" style="936"/>
    <col min="257" max="258" width="0" style="936" hidden="1" customWidth="1"/>
    <col min="259" max="259" width="81.5703125" style="936" customWidth="1"/>
    <col min="260" max="266" width="13.140625" style="936" customWidth="1"/>
    <col min="267" max="267" width="4" style="936" customWidth="1"/>
    <col min="268" max="512" width="9.140625" style="936"/>
    <col min="513" max="514" width="0" style="936" hidden="1" customWidth="1"/>
    <col min="515" max="515" width="81.5703125" style="936" customWidth="1"/>
    <col min="516" max="522" width="13.140625" style="936" customWidth="1"/>
    <col min="523" max="523" width="4" style="936" customWidth="1"/>
    <col min="524" max="768" width="9.140625" style="936"/>
    <col min="769" max="770" width="0" style="936" hidden="1" customWidth="1"/>
    <col min="771" max="771" width="81.5703125" style="936" customWidth="1"/>
    <col min="772" max="778" width="13.140625" style="936" customWidth="1"/>
    <col min="779" max="779" width="4" style="936" customWidth="1"/>
    <col min="780" max="1024" width="9.140625" style="936"/>
    <col min="1025" max="1026" width="0" style="936" hidden="1" customWidth="1"/>
    <col min="1027" max="1027" width="81.5703125" style="936" customWidth="1"/>
    <col min="1028" max="1034" width="13.140625" style="936" customWidth="1"/>
    <col min="1035" max="1035" width="4" style="936" customWidth="1"/>
    <col min="1036" max="1280" width="9.140625" style="936"/>
    <col min="1281" max="1282" width="0" style="936" hidden="1" customWidth="1"/>
    <col min="1283" max="1283" width="81.5703125" style="936" customWidth="1"/>
    <col min="1284" max="1290" width="13.140625" style="936" customWidth="1"/>
    <col min="1291" max="1291" width="4" style="936" customWidth="1"/>
    <col min="1292" max="1536" width="9.140625" style="936"/>
    <col min="1537" max="1538" width="0" style="936" hidden="1" customWidth="1"/>
    <col min="1539" max="1539" width="81.5703125" style="936" customWidth="1"/>
    <col min="1540" max="1546" width="13.140625" style="936" customWidth="1"/>
    <col min="1547" max="1547" width="4" style="936" customWidth="1"/>
    <col min="1548" max="1792" width="9.140625" style="936"/>
    <col min="1793" max="1794" width="0" style="936" hidden="1" customWidth="1"/>
    <col min="1795" max="1795" width="81.5703125" style="936" customWidth="1"/>
    <col min="1796" max="1802" width="13.140625" style="936" customWidth="1"/>
    <col min="1803" max="1803" width="4" style="936" customWidth="1"/>
    <col min="1804" max="2048" width="9.140625" style="936"/>
    <col min="2049" max="2050" width="0" style="936" hidden="1" customWidth="1"/>
    <col min="2051" max="2051" width="81.5703125" style="936" customWidth="1"/>
    <col min="2052" max="2058" width="13.140625" style="936" customWidth="1"/>
    <col min="2059" max="2059" width="4" style="936" customWidth="1"/>
    <col min="2060" max="2304" width="9.140625" style="936"/>
    <col min="2305" max="2306" width="0" style="936" hidden="1" customWidth="1"/>
    <col min="2307" max="2307" width="81.5703125" style="936" customWidth="1"/>
    <col min="2308" max="2314" width="13.140625" style="936" customWidth="1"/>
    <col min="2315" max="2315" width="4" style="936" customWidth="1"/>
    <col min="2316" max="2560" width="9.140625" style="936"/>
    <col min="2561" max="2562" width="0" style="936" hidden="1" customWidth="1"/>
    <col min="2563" max="2563" width="81.5703125" style="936" customWidth="1"/>
    <col min="2564" max="2570" width="13.140625" style="936" customWidth="1"/>
    <col min="2571" max="2571" width="4" style="936" customWidth="1"/>
    <col min="2572" max="2816" width="9.140625" style="936"/>
    <col min="2817" max="2818" width="0" style="936" hidden="1" customWidth="1"/>
    <col min="2819" max="2819" width="81.5703125" style="936" customWidth="1"/>
    <col min="2820" max="2826" width="13.140625" style="936" customWidth="1"/>
    <col min="2827" max="2827" width="4" style="936" customWidth="1"/>
    <col min="2828" max="3072" width="9.140625" style="936"/>
    <col min="3073" max="3074" width="0" style="936" hidden="1" customWidth="1"/>
    <col min="3075" max="3075" width="81.5703125" style="936" customWidth="1"/>
    <col min="3076" max="3082" width="13.140625" style="936" customWidth="1"/>
    <col min="3083" max="3083" width="4" style="936" customWidth="1"/>
    <col min="3084" max="3328" width="9.140625" style="936"/>
    <col min="3329" max="3330" width="0" style="936" hidden="1" customWidth="1"/>
    <col min="3331" max="3331" width="81.5703125" style="936" customWidth="1"/>
    <col min="3332" max="3338" width="13.140625" style="936" customWidth="1"/>
    <col min="3339" max="3339" width="4" style="936" customWidth="1"/>
    <col min="3340" max="3584" width="9.140625" style="936"/>
    <col min="3585" max="3586" width="0" style="936" hidden="1" customWidth="1"/>
    <col min="3587" max="3587" width="81.5703125" style="936" customWidth="1"/>
    <col min="3588" max="3594" width="13.140625" style="936" customWidth="1"/>
    <col min="3595" max="3595" width="4" style="936" customWidth="1"/>
    <col min="3596" max="3840" width="9.140625" style="936"/>
    <col min="3841" max="3842" width="0" style="936" hidden="1" customWidth="1"/>
    <col min="3843" max="3843" width="81.5703125" style="936" customWidth="1"/>
    <col min="3844" max="3850" width="13.140625" style="936" customWidth="1"/>
    <col min="3851" max="3851" width="4" style="936" customWidth="1"/>
    <col min="3852" max="4096" width="9.140625" style="936"/>
    <col min="4097" max="4098" width="0" style="936" hidden="1" customWidth="1"/>
    <col min="4099" max="4099" width="81.5703125" style="936" customWidth="1"/>
    <col min="4100" max="4106" width="13.140625" style="936" customWidth="1"/>
    <col min="4107" max="4107" width="4" style="936" customWidth="1"/>
    <col min="4108" max="4352" width="9.140625" style="936"/>
    <col min="4353" max="4354" width="0" style="936" hidden="1" customWidth="1"/>
    <col min="4355" max="4355" width="81.5703125" style="936" customWidth="1"/>
    <col min="4356" max="4362" width="13.140625" style="936" customWidth="1"/>
    <col min="4363" max="4363" width="4" style="936" customWidth="1"/>
    <col min="4364" max="4608" width="9.140625" style="936"/>
    <col min="4609" max="4610" width="0" style="936" hidden="1" customWidth="1"/>
    <col min="4611" max="4611" width="81.5703125" style="936" customWidth="1"/>
    <col min="4612" max="4618" width="13.140625" style="936" customWidth="1"/>
    <col min="4619" max="4619" width="4" style="936" customWidth="1"/>
    <col min="4620" max="4864" width="9.140625" style="936"/>
    <col min="4865" max="4866" width="0" style="936" hidden="1" customWidth="1"/>
    <col min="4867" max="4867" width="81.5703125" style="936" customWidth="1"/>
    <col min="4868" max="4874" width="13.140625" style="936" customWidth="1"/>
    <col min="4875" max="4875" width="4" style="936" customWidth="1"/>
    <col min="4876" max="5120" width="9.140625" style="936"/>
    <col min="5121" max="5122" width="0" style="936" hidden="1" customWidth="1"/>
    <col min="5123" max="5123" width="81.5703125" style="936" customWidth="1"/>
    <col min="5124" max="5130" width="13.140625" style="936" customWidth="1"/>
    <col min="5131" max="5131" width="4" style="936" customWidth="1"/>
    <col min="5132" max="5376" width="9.140625" style="936"/>
    <col min="5377" max="5378" width="0" style="936" hidden="1" customWidth="1"/>
    <col min="5379" max="5379" width="81.5703125" style="936" customWidth="1"/>
    <col min="5380" max="5386" width="13.140625" style="936" customWidth="1"/>
    <col min="5387" max="5387" width="4" style="936" customWidth="1"/>
    <col min="5388" max="5632" width="9.140625" style="936"/>
    <col min="5633" max="5634" width="0" style="936" hidden="1" customWidth="1"/>
    <col min="5635" max="5635" width="81.5703125" style="936" customWidth="1"/>
    <col min="5636" max="5642" width="13.140625" style="936" customWidth="1"/>
    <col min="5643" max="5643" width="4" style="936" customWidth="1"/>
    <col min="5644" max="5888" width="9.140625" style="936"/>
    <col min="5889" max="5890" width="0" style="936" hidden="1" customWidth="1"/>
    <col min="5891" max="5891" width="81.5703125" style="936" customWidth="1"/>
    <col min="5892" max="5898" width="13.140625" style="936" customWidth="1"/>
    <col min="5899" max="5899" width="4" style="936" customWidth="1"/>
    <col min="5900" max="6144" width="9.140625" style="936"/>
    <col min="6145" max="6146" width="0" style="936" hidden="1" customWidth="1"/>
    <col min="6147" max="6147" width="81.5703125" style="936" customWidth="1"/>
    <col min="6148" max="6154" width="13.140625" style="936" customWidth="1"/>
    <col min="6155" max="6155" width="4" style="936" customWidth="1"/>
    <col min="6156" max="6400" width="9.140625" style="936"/>
    <col min="6401" max="6402" width="0" style="936" hidden="1" customWidth="1"/>
    <col min="6403" max="6403" width="81.5703125" style="936" customWidth="1"/>
    <col min="6404" max="6410" width="13.140625" style="936" customWidth="1"/>
    <col min="6411" max="6411" width="4" style="936" customWidth="1"/>
    <col min="6412" max="6656" width="9.140625" style="936"/>
    <col min="6657" max="6658" width="0" style="936" hidden="1" customWidth="1"/>
    <col min="6659" max="6659" width="81.5703125" style="936" customWidth="1"/>
    <col min="6660" max="6666" width="13.140625" style="936" customWidth="1"/>
    <col min="6667" max="6667" width="4" style="936" customWidth="1"/>
    <col min="6668" max="6912" width="9.140625" style="936"/>
    <col min="6913" max="6914" width="0" style="936" hidden="1" customWidth="1"/>
    <col min="6915" max="6915" width="81.5703125" style="936" customWidth="1"/>
    <col min="6916" max="6922" width="13.140625" style="936" customWidth="1"/>
    <col min="6923" max="6923" width="4" style="936" customWidth="1"/>
    <col min="6924" max="7168" width="9.140625" style="936"/>
    <col min="7169" max="7170" width="0" style="936" hidden="1" customWidth="1"/>
    <col min="7171" max="7171" width="81.5703125" style="936" customWidth="1"/>
    <col min="7172" max="7178" width="13.140625" style="936" customWidth="1"/>
    <col min="7179" max="7179" width="4" style="936" customWidth="1"/>
    <col min="7180" max="7424" width="9.140625" style="936"/>
    <col min="7425" max="7426" width="0" style="936" hidden="1" customWidth="1"/>
    <col min="7427" max="7427" width="81.5703125" style="936" customWidth="1"/>
    <col min="7428" max="7434" width="13.140625" style="936" customWidth="1"/>
    <col min="7435" max="7435" width="4" style="936" customWidth="1"/>
    <col min="7436" max="7680" width="9.140625" style="936"/>
    <col min="7681" max="7682" width="0" style="936" hidden="1" customWidth="1"/>
    <col min="7683" max="7683" width="81.5703125" style="936" customWidth="1"/>
    <col min="7684" max="7690" width="13.140625" style="936" customWidth="1"/>
    <col min="7691" max="7691" width="4" style="936" customWidth="1"/>
    <col min="7692" max="7936" width="9.140625" style="936"/>
    <col min="7937" max="7938" width="0" style="936" hidden="1" customWidth="1"/>
    <col min="7939" max="7939" width="81.5703125" style="936" customWidth="1"/>
    <col min="7940" max="7946" width="13.140625" style="936" customWidth="1"/>
    <col min="7947" max="7947" width="4" style="936" customWidth="1"/>
    <col min="7948" max="8192" width="9.140625" style="936"/>
    <col min="8193" max="8194" width="0" style="936" hidden="1" customWidth="1"/>
    <col min="8195" max="8195" width="81.5703125" style="936" customWidth="1"/>
    <col min="8196" max="8202" width="13.140625" style="936" customWidth="1"/>
    <col min="8203" max="8203" width="4" style="936" customWidth="1"/>
    <col min="8204" max="8448" width="9.140625" style="936"/>
    <col min="8449" max="8450" width="0" style="936" hidden="1" customWidth="1"/>
    <col min="8451" max="8451" width="81.5703125" style="936" customWidth="1"/>
    <col min="8452" max="8458" width="13.140625" style="936" customWidth="1"/>
    <col min="8459" max="8459" width="4" style="936" customWidth="1"/>
    <col min="8460" max="8704" width="9.140625" style="936"/>
    <col min="8705" max="8706" width="0" style="936" hidden="1" customWidth="1"/>
    <col min="8707" max="8707" width="81.5703125" style="936" customWidth="1"/>
    <col min="8708" max="8714" width="13.140625" style="936" customWidth="1"/>
    <col min="8715" max="8715" width="4" style="936" customWidth="1"/>
    <col min="8716" max="8960" width="9.140625" style="936"/>
    <col min="8961" max="8962" width="0" style="936" hidden="1" customWidth="1"/>
    <col min="8963" max="8963" width="81.5703125" style="936" customWidth="1"/>
    <col min="8964" max="8970" width="13.140625" style="936" customWidth="1"/>
    <col min="8971" max="8971" width="4" style="936" customWidth="1"/>
    <col min="8972" max="9216" width="9.140625" style="936"/>
    <col min="9217" max="9218" width="0" style="936" hidden="1" customWidth="1"/>
    <col min="9219" max="9219" width="81.5703125" style="936" customWidth="1"/>
    <col min="9220" max="9226" width="13.140625" style="936" customWidth="1"/>
    <col min="9227" max="9227" width="4" style="936" customWidth="1"/>
    <col min="9228" max="9472" width="9.140625" style="936"/>
    <col min="9473" max="9474" width="0" style="936" hidden="1" customWidth="1"/>
    <col min="9475" max="9475" width="81.5703125" style="936" customWidth="1"/>
    <col min="9476" max="9482" width="13.140625" style="936" customWidth="1"/>
    <col min="9483" max="9483" width="4" style="936" customWidth="1"/>
    <col min="9484" max="9728" width="9.140625" style="936"/>
    <col min="9729" max="9730" width="0" style="936" hidden="1" customWidth="1"/>
    <col min="9731" max="9731" width="81.5703125" style="936" customWidth="1"/>
    <col min="9732" max="9738" width="13.140625" style="936" customWidth="1"/>
    <col min="9739" max="9739" width="4" style="936" customWidth="1"/>
    <col min="9740" max="9984" width="9.140625" style="936"/>
    <col min="9985" max="9986" width="0" style="936" hidden="1" customWidth="1"/>
    <col min="9987" max="9987" width="81.5703125" style="936" customWidth="1"/>
    <col min="9988" max="9994" width="13.140625" style="936" customWidth="1"/>
    <col min="9995" max="9995" width="4" style="936" customWidth="1"/>
    <col min="9996" max="10240" width="9.140625" style="936"/>
    <col min="10241" max="10242" width="0" style="936" hidden="1" customWidth="1"/>
    <col min="10243" max="10243" width="81.5703125" style="936" customWidth="1"/>
    <col min="10244" max="10250" width="13.140625" style="936" customWidth="1"/>
    <col min="10251" max="10251" width="4" style="936" customWidth="1"/>
    <col min="10252" max="10496" width="9.140625" style="936"/>
    <col min="10497" max="10498" width="0" style="936" hidden="1" customWidth="1"/>
    <col min="10499" max="10499" width="81.5703125" style="936" customWidth="1"/>
    <col min="10500" max="10506" width="13.140625" style="936" customWidth="1"/>
    <col min="10507" max="10507" width="4" style="936" customWidth="1"/>
    <col min="10508" max="10752" width="9.140625" style="936"/>
    <col min="10753" max="10754" width="0" style="936" hidden="1" customWidth="1"/>
    <col min="10755" max="10755" width="81.5703125" style="936" customWidth="1"/>
    <col min="10756" max="10762" width="13.140625" style="936" customWidth="1"/>
    <col min="10763" max="10763" width="4" style="936" customWidth="1"/>
    <col min="10764" max="11008" width="9.140625" style="936"/>
    <col min="11009" max="11010" width="0" style="936" hidden="1" customWidth="1"/>
    <col min="11011" max="11011" width="81.5703125" style="936" customWidth="1"/>
    <col min="11012" max="11018" width="13.140625" style="936" customWidth="1"/>
    <col min="11019" max="11019" width="4" style="936" customWidth="1"/>
    <col min="11020" max="11264" width="9.140625" style="936"/>
    <col min="11265" max="11266" width="0" style="936" hidden="1" customWidth="1"/>
    <col min="11267" max="11267" width="81.5703125" style="936" customWidth="1"/>
    <col min="11268" max="11274" width="13.140625" style="936" customWidth="1"/>
    <col min="11275" max="11275" width="4" style="936" customWidth="1"/>
    <col min="11276" max="11520" width="9.140625" style="936"/>
    <col min="11521" max="11522" width="0" style="936" hidden="1" customWidth="1"/>
    <col min="11523" max="11523" width="81.5703125" style="936" customWidth="1"/>
    <col min="11524" max="11530" width="13.140625" style="936" customWidth="1"/>
    <col min="11531" max="11531" width="4" style="936" customWidth="1"/>
    <col min="11532" max="11776" width="9.140625" style="936"/>
    <col min="11777" max="11778" width="0" style="936" hidden="1" customWidth="1"/>
    <col min="11779" max="11779" width="81.5703125" style="936" customWidth="1"/>
    <col min="11780" max="11786" width="13.140625" style="936" customWidth="1"/>
    <col min="11787" max="11787" width="4" style="936" customWidth="1"/>
    <col min="11788" max="12032" width="9.140625" style="936"/>
    <col min="12033" max="12034" width="0" style="936" hidden="1" customWidth="1"/>
    <col min="12035" max="12035" width="81.5703125" style="936" customWidth="1"/>
    <col min="12036" max="12042" width="13.140625" style="936" customWidth="1"/>
    <col min="12043" max="12043" width="4" style="936" customWidth="1"/>
    <col min="12044" max="12288" width="9.140625" style="936"/>
    <col min="12289" max="12290" width="0" style="936" hidden="1" customWidth="1"/>
    <col min="12291" max="12291" width="81.5703125" style="936" customWidth="1"/>
    <col min="12292" max="12298" width="13.140625" style="936" customWidth="1"/>
    <col min="12299" max="12299" width="4" style="936" customWidth="1"/>
    <col min="12300" max="12544" width="9.140625" style="936"/>
    <col min="12545" max="12546" width="0" style="936" hidden="1" customWidth="1"/>
    <col min="12547" max="12547" width="81.5703125" style="936" customWidth="1"/>
    <col min="12548" max="12554" width="13.140625" style="936" customWidth="1"/>
    <col min="12555" max="12555" width="4" style="936" customWidth="1"/>
    <col min="12556" max="12800" width="9.140625" style="936"/>
    <col min="12801" max="12802" width="0" style="936" hidden="1" customWidth="1"/>
    <col min="12803" max="12803" width="81.5703125" style="936" customWidth="1"/>
    <col min="12804" max="12810" width="13.140625" style="936" customWidth="1"/>
    <col min="12811" max="12811" width="4" style="936" customWidth="1"/>
    <col min="12812" max="13056" width="9.140625" style="936"/>
    <col min="13057" max="13058" width="0" style="936" hidden="1" customWidth="1"/>
    <col min="13059" max="13059" width="81.5703125" style="936" customWidth="1"/>
    <col min="13060" max="13066" width="13.140625" style="936" customWidth="1"/>
    <col min="13067" max="13067" width="4" style="936" customWidth="1"/>
    <col min="13068" max="13312" width="9.140625" style="936"/>
    <col min="13313" max="13314" width="0" style="936" hidden="1" customWidth="1"/>
    <col min="13315" max="13315" width="81.5703125" style="936" customWidth="1"/>
    <col min="13316" max="13322" width="13.140625" style="936" customWidth="1"/>
    <col min="13323" max="13323" width="4" style="936" customWidth="1"/>
    <col min="13324" max="13568" width="9.140625" style="936"/>
    <col min="13569" max="13570" width="0" style="936" hidden="1" customWidth="1"/>
    <col min="13571" max="13571" width="81.5703125" style="936" customWidth="1"/>
    <col min="13572" max="13578" width="13.140625" style="936" customWidth="1"/>
    <col min="13579" max="13579" width="4" style="936" customWidth="1"/>
    <col min="13580" max="13824" width="9.140625" style="936"/>
    <col min="13825" max="13826" width="0" style="936" hidden="1" customWidth="1"/>
    <col min="13827" max="13827" width="81.5703125" style="936" customWidth="1"/>
    <col min="13828" max="13834" width="13.140625" style="936" customWidth="1"/>
    <col min="13835" max="13835" width="4" style="936" customWidth="1"/>
    <col min="13836" max="14080" width="9.140625" style="936"/>
    <col min="14081" max="14082" width="0" style="936" hidden="1" customWidth="1"/>
    <col min="14083" max="14083" width="81.5703125" style="936" customWidth="1"/>
    <col min="14084" max="14090" width="13.140625" style="936" customWidth="1"/>
    <col min="14091" max="14091" width="4" style="936" customWidth="1"/>
    <col min="14092" max="14336" width="9.140625" style="936"/>
    <col min="14337" max="14338" width="0" style="936" hidden="1" customWidth="1"/>
    <col min="14339" max="14339" width="81.5703125" style="936" customWidth="1"/>
    <col min="14340" max="14346" width="13.140625" style="936" customWidth="1"/>
    <col min="14347" max="14347" width="4" style="936" customWidth="1"/>
    <col min="14348" max="14592" width="9.140625" style="936"/>
    <col min="14593" max="14594" width="0" style="936" hidden="1" customWidth="1"/>
    <col min="14595" max="14595" width="81.5703125" style="936" customWidth="1"/>
    <col min="14596" max="14602" width="13.140625" style="936" customWidth="1"/>
    <col min="14603" max="14603" width="4" style="936" customWidth="1"/>
    <col min="14604" max="14848" width="9.140625" style="936"/>
    <col min="14849" max="14850" width="0" style="936" hidden="1" customWidth="1"/>
    <col min="14851" max="14851" width="81.5703125" style="936" customWidth="1"/>
    <col min="14852" max="14858" width="13.140625" style="936" customWidth="1"/>
    <col min="14859" max="14859" width="4" style="936" customWidth="1"/>
    <col min="14860" max="15104" width="9.140625" style="936"/>
    <col min="15105" max="15106" width="0" style="936" hidden="1" customWidth="1"/>
    <col min="15107" max="15107" width="81.5703125" style="936" customWidth="1"/>
    <col min="15108" max="15114" width="13.140625" style="936" customWidth="1"/>
    <col min="15115" max="15115" width="4" style="936" customWidth="1"/>
    <col min="15116" max="15360" width="9.140625" style="936"/>
    <col min="15361" max="15362" width="0" style="936" hidden="1" customWidth="1"/>
    <col min="15363" max="15363" width="81.5703125" style="936" customWidth="1"/>
    <col min="15364" max="15370" width="13.140625" style="936" customWidth="1"/>
    <col min="15371" max="15371" width="4" style="936" customWidth="1"/>
    <col min="15372" max="15616" width="9.140625" style="936"/>
    <col min="15617" max="15618" width="0" style="936" hidden="1" customWidth="1"/>
    <col min="15619" max="15619" width="81.5703125" style="936" customWidth="1"/>
    <col min="15620" max="15626" width="13.140625" style="936" customWidth="1"/>
    <col min="15627" max="15627" width="4" style="936" customWidth="1"/>
    <col min="15628" max="15872" width="9.140625" style="936"/>
    <col min="15873" max="15874" width="0" style="936" hidden="1" customWidth="1"/>
    <col min="15875" max="15875" width="81.5703125" style="936" customWidth="1"/>
    <col min="15876" max="15882" width="13.140625" style="936" customWidth="1"/>
    <col min="15883" max="15883" width="4" style="936" customWidth="1"/>
    <col min="15884" max="16128" width="9.140625" style="936"/>
    <col min="16129" max="16130" width="0" style="936" hidden="1" customWidth="1"/>
    <col min="16131" max="16131" width="81.5703125" style="936" customWidth="1"/>
    <col min="16132" max="16138" width="13.140625" style="936" customWidth="1"/>
    <col min="16139" max="16139" width="4" style="936" customWidth="1"/>
    <col min="16140" max="16384" width="9.140625" style="936"/>
  </cols>
  <sheetData>
    <row r="1" spans="1:11" s="74" customFormat="1" ht="42" customHeight="1">
      <c r="A1" s="285"/>
      <c r="B1" s="285"/>
      <c r="C1" s="73"/>
      <c r="D1" s="285"/>
      <c r="E1" s="285"/>
      <c r="F1" s="285"/>
      <c r="G1" s="285"/>
      <c r="H1" s="285"/>
      <c r="I1" s="285"/>
      <c r="J1" s="285"/>
    </row>
    <row r="2" spans="1:11" s="74" customFormat="1" ht="28.5" customHeight="1">
      <c r="A2" s="1376" t="s">
        <v>1201</v>
      </c>
      <c r="B2" s="1376"/>
      <c r="C2" s="1376"/>
      <c r="D2" s="1376"/>
      <c r="E2" s="1376"/>
      <c r="F2" s="1376"/>
      <c r="G2" s="1376"/>
      <c r="H2" s="1376"/>
      <c r="I2" s="1376"/>
      <c r="J2" s="1376"/>
    </row>
    <row r="3" spans="1:11" s="74" customFormat="1" ht="28.5" customHeight="1">
      <c r="A3" s="285"/>
      <c r="B3" s="285"/>
      <c r="C3" s="546" t="s">
        <v>491</v>
      </c>
      <c r="D3" s="547"/>
      <c r="E3" s="547"/>
      <c r="F3" s="547"/>
      <c r="G3" s="547"/>
      <c r="H3" s="547"/>
      <c r="I3" s="547"/>
      <c r="J3" s="547"/>
    </row>
    <row r="4" spans="1:11" s="74" customFormat="1" ht="58.5" customHeight="1">
      <c r="A4" s="1377"/>
      <c r="B4" s="1378"/>
      <c r="C4" s="1378"/>
      <c r="D4" s="1378"/>
      <c r="E4" s="1378"/>
      <c r="F4" s="1378"/>
      <c r="G4" s="1378"/>
      <c r="H4" s="1378"/>
      <c r="I4" s="1378"/>
      <c r="J4" s="1378"/>
    </row>
    <row r="5" spans="1:11" s="76" customFormat="1" ht="12.75" customHeight="1" thickBot="1">
      <c r="A5" s="75"/>
      <c r="B5" s="286"/>
      <c r="C5" s="286"/>
      <c r="D5" s="286"/>
      <c r="E5" s="286"/>
      <c r="F5" s="286"/>
      <c r="G5" s="286"/>
      <c r="H5" s="286"/>
      <c r="I5" s="286"/>
      <c r="J5" s="286"/>
    </row>
    <row r="6" spans="1:11" s="77" customFormat="1" ht="27.75" customHeight="1" thickTop="1" thickBot="1">
      <c r="C6" s="78"/>
      <c r="D6" s="79" t="s">
        <v>419</v>
      </c>
      <c r="E6" s="79" t="s">
        <v>420</v>
      </c>
      <c r="F6" s="79" t="s">
        <v>1138</v>
      </c>
      <c r="G6" s="79" t="s">
        <v>1225</v>
      </c>
      <c r="H6" s="79" t="s">
        <v>1275</v>
      </c>
      <c r="I6" s="80" t="s">
        <v>1347</v>
      </c>
      <c r="J6" s="80" t="s">
        <v>2395</v>
      </c>
      <c r="K6" s="548" t="s">
        <v>492</v>
      </c>
    </row>
    <row r="7" spans="1:11" ht="14.25" customHeight="1" thickTop="1" thickBot="1">
      <c r="C7" s="81"/>
      <c r="D7" s="81"/>
      <c r="E7" s="81"/>
      <c r="F7" s="81"/>
      <c r="G7" s="81"/>
      <c r="H7" s="81"/>
      <c r="I7" s="81"/>
      <c r="J7" s="81"/>
    </row>
    <row r="8" spans="1:11" s="82" customFormat="1" ht="24" customHeight="1" thickTop="1" thickBot="1">
      <c r="B8" s="569"/>
      <c r="C8" s="83" t="s">
        <v>305</v>
      </c>
      <c r="D8" s="570"/>
      <c r="E8" s="570"/>
      <c r="F8" s="570"/>
      <c r="G8" s="570"/>
      <c r="H8" s="570"/>
      <c r="I8" s="84"/>
      <c r="J8" s="84"/>
      <c r="K8" s="85"/>
    </row>
    <row r="9" spans="1:11" ht="22.5" customHeight="1" thickTop="1">
      <c r="A9" s="936" t="s">
        <v>493</v>
      </c>
      <c r="B9" s="1" t="s">
        <v>494</v>
      </c>
      <c r="C9" s="2" t="s">
        <v>495</v>
      </c>
      <c r="D9" s="86">
        <v>0.10780000000000001</v>
      </c>
      <c r="E9" s="86">
        <v>0.11269999999999999</v>
      </c>
      <c r="F9" s="86">
        <v>0.1183</v>
      </c>
      <c r="G9" s="86">
        <v>0.11550000000000001</v>
      </c>
      <c r="H9" s="86">
        <v>0.1138</v>
      </c>
      <c r="I9" s="86">
        <v>0.1066</v>
      </c>
      <c r="J9" s="86">
        <v>0.1263</v>
      </c>
    </row>
    <row r="10" spans="1:11" ht="22.5" customHeight="1">
      <c r="A10" s="936" t="s">
        <v>493</v>
      </c>
      <c r="B10" s="1" t="s">
        <v>496</v>
      </c>
      <c r="C10" s="2" t="s">
        <v>497</v>
      </c>
      <c r="D10" s="86">
        <v>0.7198</v>
      </c>
      <c r="E10" s="86">
        <v>0.70909999999999995</v>
      </c>
      <c r="F10" s="86">
        <v>0.70169999999999999</v>
      </c>
      <c r="G10" s="86">
        <v>0.69669999999999999</v>
      </c>
      <c r="H10" s="86">
        <v>0.70750000000000002</v>
      </c>
      <c r="I10" s="86">
        <v>0.71650000000000003</v>
      </c>
      <c r="J10" s="86">
        <v>0.72309999999999997</v>
      </c>
    </row>
    <row r="11" spans="1:11" ht="41.25" customHeight="1" thickBot="1">
      <c r="B11" s="3"/>
      <c r="C11" s="2"/>
      <c r="D11" s="87"/>
      <c r="E11" s="87"/>
      <c r="F11" s="87"/>
      <c r="G11" s="87"/>
      <c r="H11" s="87"/>
      <c r="I11" s="87"/>
      <c r="J11" s="87"/>
    </row>
    <row r="12" spans="1:11" s="28" customFormat="1" ht="24" customHeight="1" thickTop="1" thickBot="1">
      <c r="B12" s="571"/>
      <c r="C12" s="83" t="s">
        <v>308</v>
      </c>
      <c r="D12" s="570"/>
      <c r="E12" s="570"/>
      <c r="F12" s="570"/>
      <c r="G12" s="570"/>
      <c r="H12" s="570"/>
      <c r="I12" s="84"/>
      <c r="J12" s="84"/>
      <c r="K12" s="88"/>
    </row>
    <row r="13" spans="1:11" s="77" customFormat="1" ht="32.25" customHeight="1" thickTop="1">
      <c r="A13" s="77" t="s">
        <v>493</v>
      </c>
      <c r="B13" s="4" t="s">
        <v>498</v>
      </c>
      <c r="C13" s="5" t="s">
        <v>499</v>
      </c>
      <c r="D13" s="89">
        <v>0.77710000000000001</v>
      </c>
      <c r="E13" s="89">
        <v>0.77139999999999997</v>
      </c>
      <c r="F13" s="89">
        <v>0.76939999999999997</v>
      </c>
      <c r="G13" s="89">
        <v>0.77490000000000003</v>
      </c>
      <c r="H13" s="89">
        <v>0.77170000000000005</v>
      </c>
      <c r="I13" s="89">
        <v>0.76119999999999999</v>
      </c>
      <c r="J13" s="89">
        <v>0.75049999999999994</v>
      </c>
    </row>
    <row r="14" spans="1:11" s="62" customFormat="1" ht="23.25" customHeight="1">
      <c r="A14" s="62" t="s">
        <v>493</v>
      </c>
      <c r="B14" s="6" t="s">
        <v>500</v>
      </c>
      <c r="C14" s="7" t="s">
        <v>501</v>
      </c>
      <c r="D14" s="503">
        <v>0.77710000000000001</v>
      </c>
      <c r="E14" s="90">
        <v>0.77139999999999997</v>
      </c>
      <c r="F14" s="90">
        <v>0.76939999999999997</v>
      </c>
      <c r="G14" s="90">
        <v>0.77490000000000003</v>
      </c>
      <c r="H14" s="90">
        <v>0.77170000000000005</v>
      </c>
      <c r="I14" s="90">
        <v>0.76119999999999999</v>
      </c>
      <c r="J14" s="90">
        <v>0.75060000000000004</v>
      </c>
    </row>
    <row r="15" spans="1:11" s="62" customFormat="1" ht="23.25" customHeight="1">
      <c r="B15" s="6"/>
      <c r="C15" s="7" t="s">
        <v>502</v>
      </c>
      <c r="D15" s="90">
        <v>4.0500000000000001E-2</v>
      </c>
      <c r="E15" s="90">
        <v>4.9299999999999997E-2</v>
      </c>
      <c r="F15" s="90">
        <v>5.5500000000000001E-2</v>
      </c>
      <c r="G15" s="90">
        <v>5.5100000000000003E-2</v>
      </c>
      <c r="H15" s="90">
        <v>5.2200000000000003E-2</v>
      </c>
      <c r="I15" s="90">
        <v>6.25E-2</v>
      </c>
      <c r="J15" s="90">
        <v>6.6199999999999995E-2</v>
      </c>
    </row>
    <row r="16" spans="1:11" s="62" customFormat="1" ht="41.25" customHeight="1" thickBot="1">
      <c r="A16" s="62" t="s">
        <v>493</v>
      </c>
      <c r="B16" s="6" t="s">
        <v>503</v>
      </c>
      <c r="C16" s="7" t="s">
        <v>504</v>
      </c>
      <c r="D16" s="90">
        <v>2.9999999999999997E-4</v>
      </c>
      <c r="E16" s="90">
        <v>2.9999999999999997E-4</v>
      </c>
      <c r="F16" s="90">
        <v>2.0000000000000001E-4</v>
      </c>
      <c r="G16" s="90">
        <v>2.0000000000000001E-4</v>
      </c>
      <c r="H16" s="90">
        <v>2.0000000000000001E-4</v>
      </c>
      <c r="I16" s="90">
        <v>2.0000000000000001E-4</v>
      </c>
      <c r="J16" s="90">
        <v>2.0000000000000001E-4</v>
      </c>
    </row>
    <row r="17" spans="1:25" s="28" customFormat="1" ht="24" customHeight="1" thickTop="1" thickBot="1">
      <c r="B17" s="571"/>
      <c r="C17" s="83" t="s">
        <v>505</v>
      </c>
      <c r="D17" s="570"/>
      <c r="E17" s="570"/>
      <c r="F17" s="570"/>
      <c r="G17" s="570"/>
      <c r="H17" s="570"/>
      <c r="I17" s="84"/>
      <c r="J17" s="84"/>
      <c r="K17" s="88"/>
    </row>
    <row r="18" spans="1:25" s="77" customFormat="1" ht="32.25" customHeight="1" thickTop="1">
      <c r="A18" s="77" t="s">
        <v>493</v>
      </c>
      <c r="B18" s="4" t="s">
        <v>506</v>
      </c>
      <c r="C18" s="5" t="s">
        <v>507</v>
      </c>
      <c r="D18" s="89">
        <v>0.16200000000000001</v>
      </c>
      <c r="E18" s="89">
        <v>0.13619999999999999</v>
      </c>
      <c r="F18" s="89">
        <v>0.1154</v>
      </c>
      <c r="G18" s="89">
        <v>0.1762</v>
      </c>
      <c r="H18" s="89">
        <v>0.14269999999999999</v>
      </c>
      <c r="I18" s="89">
        <v>0.1265</v>
      </c>
      <c r="J18" s="89">
        <v>0.1123</v>
      </c>
    </row>
    <row r="19" spans="1:25" s="62" customFormat="1" ht="23.25" customHeight="1">
      <c r="A19" s="62" t="s">
        <v>493</v>
      </c>
      <c r="B19" s="6" t="s">
        <v>508</v>
      </c>
      <c r="C19" s="7" t="s">
        <v>509</v>
      </c>
      <c r="D19" s="90">
        <v>0.83799999999999997</v>
      </c>
      <c r="E19" s="90">
        <v>0.86380000000000001</v>
      </c>
      <c r="F19" s="90">
        <v>0.88460000000000005</v>
      </c>
      <c r="G19" s="90">
        <v>0.82379999999999998</v>
      </c>
      <c r="H19" s="90">
        <v>0.85729999999999995</v>
      </c>
      <c r="I19" s="90">
        <v>0.87350000000000005</v>
      </c>
      <c r="J19" s="90">
        <v>0.88770000000000004</v>
      </c>
    </row>
    <row r="20" spans="1:25" s="62" customFormat="1" ht="41.25" customHeight="1" thickBot="1">
      <c r="A20" s="62" t="s">
        <v>493</v>
      </c>
      <c r="B20" s="6" t="s">
        <v>510</v>
      </c>
      <c r="C20" s="7" t="s">
        <v>511</v>
      </c>
      <c r="D20" s="91">
        <v>575.66020000000003</v>
      </c>
      <c r="E20" s="91">
        <v>599.9674</v>
      </c>
      <c r="F20" s="91">
        <v>590.3895</v>
      </c>
      <c r="G20" s="91">
        <v>596.69920000000002</v>
      </c>
      <c r="H20" s="91">
        <v>605.7183</v>
      </c>
      <c r="I20" s="91">
        <v>614.42200000000003</v>
      </c>
      <c r="J20" s="91">
        <v>645.2319</v>
      </c>
      <c r="K20" s="92"/>
      <c r="L20" s="92"/>
      <c r="M20" s="92"/>
      <c r="N20" s="92"/>
      <c r="O20" s="92"/>
      <c r="P20" s="92"/>
      <c r="Q20" s="92"/>
      <c r="R20" s="92"/>
      <c r="S20" s="92"/>
      <c r="T20" s="92"/>
      <c r="U20" s="92"/>
      <c r="V20" s="92"/>
      <c r="W20" s="92"/>
      <c r="X20" s="92"/>
      <c r="Y20" s="92"/>
    </row>
    <row r="21" spans="1:25" s="28" customFormat="1" ht="24" customHeight="1" thickTop="1" thickBot="1">
      <c r="B21" s="571"/>
      <c r="C21" s="83" t="s">
        <v>512</v>
      </c>
      <c r="D21" s="570"/>
      <c r="E21" s="570"/>
      <c r="F21" s="570"/>
      <c r="G21" s="570"/>
      <c r="H21" s="570"/>
      <c r="I21" s="84"/>
      <c r="J21" s="84"/>
      <c r="K21" s="88"/>
    </row>
    <row r="22" spans="1:25" s="77" customFormat="1" ht="32.25" customHeight="1" thickTop="1">
      <c r="A22" s="77" t="s">
        <v>493</v>
      </c>
      <c r="B22" s="4" t="s">
        <v>513</v>
      </c>
      <c r="C22" s="5" t="s">
        <v>514</v>
      </c>
      <c r="D22" s="89">
        <v>0.98099999999999998</v>
      </c>
      <c r="E22" s="89">
        <v>0.98280000000000001</v>
      </c>
      <c r="F22" s="89">
        <v>0.98170000000000002</v>
      </c>
      <c r="G22" s="89">
        <v>0.98109999999999997</v>
      </c>
      <c r="H22" s="89">
        <v>0.97819999999999996</v>
      </c>
      <c r="I22" s="89">
        <v>0.97529999999999994</v>
      </c>
      <c r="J22" s="89">
        <v>0.97289999999999999</v>
      </c>
    </row>
    <row r="23" spans="1:25" s="62" customFormat="1" ht="23.25" customHeight="1">
      <c r="A23" s="62" t="s">
        <v>493</v>
      </c>
      <c r="B23" s="6" t="s">
        <v>515</v>
      </c>
      <c r="C23" s="7" t="s">
        <v>516</v>
      </c>
      <c r="D23" s="90">
        <v>1.54E-2</v>
      </c>
      <c r="E23" s="90">
        <v>1.8800000000000001E-2</v>
      </c>
      <c r="F23" s="90">
        <v>2.5399999999999999E-2</v>
      </c>
      <c r="G23" s="90">
        <v>2.7699999999999999E-2</v>
      </c>
      <c r="H23" s="90">
        <v>3.39E-2</v>
      </c>
      <c r="I23" s="90">
        <v>3.7999999999999999E-2</v>
      </c>
      <c r="J23" s="90">
        <v>4.5699999999999998E-2</v>
      </c>
    </row>
    <row r="24" spans="1:25" s="62" customFormat="1" ht="23.25" customHeight="1">
      <c r="A24" s="62" t="s">
        <v>493</v>
      </c>
      <c r="B24" s="6" t="s">
        <v>517</v>
      </c>
      <c r="C24" s="7" t="s">
        <v>518</v>
      </c>
      <c r="D24" s="90">
        <v>1.9E-2</v>
      </c>
      <c r="E24" s="90">
        <v>1.72E-2</v>
      </c>
      <c r="F24" s="90">
        <v>1.83E-2</v>
      </c>
      <c r="G24" s="90">
        <v>1.89E-2</v>
      </c>
      <c r="H24" s="90">
        <v>2.18E-2</v>
      </c>
      <c r="I24" s="90">
        <v>2.47E-2</v>
      </c>
      <c r="J24" s="90">
        <v>2.7099999999999999E-2</v>
      </c>
    </row>
    <row r="25" spans="1:25" s="62" customFormat="1" ht="23.25" customHeight="1">
      <c r="A25" s="62" t="s">
        <v>493</v>
      </c>
      <c r="B25" s="6" t="s">
        <v>519</v>
      </c>
      <c r="C25" s="7" t="s">
        <v>520</v>
      </c>
      <c r="D25" s="90">
        <v>1.26E-2</v>
      </c>
      <c r="E25" s="90">
        <v>1.6199999999999999E-2</v>
      </c>
      <c r="F25" s="90">
        <v>2.29E-2</v>
      </c>
      <c r="G25" s="90">
        <v>2.47E-2</v>
      </c>
      <c r="H25" s="90">
        <v>3.0499999999999999E-2</v>
      </c>
      <c r="I25" s="90">
        <v>3.3099999999999997E-2</v>
      </c>
      <c r="J25" s="90">
        <v>3.9199999999999999E-2</v>
      </c>
    </row>
    <row r="26" spans="1:25" s="62" customFormat="1" ht="23.25" customHeight="1">
      <c r="A26" s="62" t="s">
        <v>493</v>
      </c>
      <c r="B26" s="6" t="s">
        <v>521</v>
      </c>
      <c r="C26" s="7" t="s">
        <v>522</v>
      </c>
      <c r="D26" s="90">
        <v>0.19850000000000001</v>
      </c>
      <c r="E26" s="90">
        <v>0.1527</v>
      </c>
      <c r="F26" s="90">
        <v>0.1116</v>
      </c>
      <c r="G26" s="90">
        <v>0.1245</v>
      </c>
      <c r="H26" s="90">
        <v>0.12039999999999999</v>
      </c>
      <c r="I26" s="90">
        <v>0.15010000000000001</v>
      </c>
      <c r="J26" s="90">
        <v>0.16389999999999999</v>
      </c>
    </row>
    <row r="27" spans="1:25" s="62" customFormat="1" ht="23.25" customHeight="1">
      <c r="A27" s="62" t="s">
        <v>493</v>
      </c>
      <c r="B27" s="6" t="s">
        <v>523</v>
      </c>
      <c r="C27" s="7" t="s">
        <v>524</v>
      </c>
      <c r="D27" s="90">
        <v>8.0000000000000002E-3</v>
      </c>
      <c r="E27" s="90">
        <v>8.0999999999999996E-3</v>
      </c>
      <c r="F27" s="90">
        <v>8.3999999999999995E-3</v>
      </c>
      <c r="G27" s="90">
        <v>8.3999999999999995E-3</v>
      </c>
      <c r="H27" s="90">
        <v>9.1000000000000004E-3</v>
      </c>
      <c r="I27" s="90">
        <v>9.2999999999999992E-3</v>
      </c>
      <c r="J27" s="90">
        <v>9.5999999999999992E-3</v>
      </c>
    </row>
    <row r="28" spans="1:25" s="62" customFormat="1" ht="23.25" customHeight="1">
      <c r="A28" s="62" t="s">
        <v>493</v>
      </c>
      <c r="B28" s="6" t="s">
        <v>525</v>
      </c>
      <c r="C28" s="7" t="s">
        <v>526</v>
      </c>
      <c r="D28" s="90">
        <v>7.4999999999999997E-2</v>
      </c>
      <c r="E28" s="90">
        <v>7.0699999999999999E-2</v>
      </c>
      <c r="F28" s="90">
        <v>7.0900000000000005E-2</v>
      </c>
      <c r="G28" s="90">
        <v>6.9900000000000004E-2</v>
      </c>
      <c r="H28" s="90">
        <v>7.2300000000000003E-2</v>
      </c>
      <c r="I28" s="90">
        <v>7.5300000000000006E-2</v>
      </c>
      <c r="J28" s="90">
        <v>7.4999999999999997E-2</v>
      </c>
    </row>
    <row r="29" spans="1:25" s="62" customFormat="1" ht="23.25" customHeight="1">
      <c r="A29" s="62" t="s">
        <v>493</v>
      </c>
      <c r="B29" s="6" t="s">
        <v>527</v>
      </c>
      <c r="C29" s="7" t="s">
        <v>528</v>
      </c>
      <c r="D29" s="90">
        <v>0.95809999999999995</v>
      </c>
      <c r="E29" s="90">
        <v>0.96709999999999996</v>
      </c>
      <c r="F29" s="90">
        <v>0.97030000000000005</v>
      </c>
      <c r="G29" s="90">
        <v>0.96809999999999996</v>
      </c>
      <c r="H29" s="90">
        <v>0.96489999999999998</v>
      </c>
      <c r="I29" s="90">
        <v>0.96140000000000003</v>
      </c>
      <c r="J29" s="90">
        <v>0.95879999999999999</v>
      </c>
    </row>
    <row r="30" spans="1:25" s="62" customFormat="1" ht="23.25" customHeight="1">
      <c r="A30" s="62" t="s">
        <v>493</v>
      </c>
      <c r="B30" s="6" t="s">
        <v>529</v>
      </c>
      <c r="C30" s="7" t="s">
        <v>530</v>
      </c>
      <c r="D30" s="90">
        <v>1.9E-2</v>
      </c>
      <c r="E30" s="90">
        <v>1.4500000000000001E-2</v>
      </c>
      <c r="F30" s="90">
        <v>1.0800000000000001E-2</v>
      </c>
      <c r="G30" s="90">
        <v>1.23E-2</v>
      </c>
      <c r="H30" s="90">
        <v>1.2999999999999999E-2</v>
      </c>
      <c r="I30" s="90">
        <v>1.34E-2</v>
      </c>
      <c r="J30" s="90">
        <v>1.3899999999999999E-2</v>
      </c>
    </row>
    <row r="31" spans="1:25" s="62" customFormat="1" ht="23.25" customHeight="1">
      <c r="A31" s="62" t="s">
        <v>493</v>
      </c>
      <c r="B31" s="6" t="s">
        <v>531</v>
      </c>
      <c r="C31" s="7" t="s">
        <v>532</v>
      </c>
      <c r="D31" s="90">
        <v>0</v>
      </c>
      <c r="E31" s="90">
        <v>0</v>
      </c>
      <c r="F31" s="90">
        <v>0</v>
      </c>
      <c r="G31" s="90">
        <v>0</v>
      </c>
      <c r="H31" s="90">
        <v>0</v>
      </c>
      <c r="I31" s="90">
        <v>0</v>
      </c>
      <c r="J31" s="93">
        <v>0</v>
      </c>
    </row>
    <row r="32" spans="1:25" s="62" customFormat="1" ht="23.25" customHeight="1">
      <c r="A32" s="62" t="s">
        <v>493</v>
      </c>
      <c r="B32" s="6" t="s">
        <v>533</v>
      </c>
      <c r="C32" s="7" t="s">
        <v>534</v>
      </c>
      <c r="D32" s="90">
        <v>3.8E-3</v>
      </c>
      <c r="E32" s="90">
        <v>2.8E-3</v>
      </c>
      <c r="F32" s="90">
        <v>3.5000000000000001E-3</v>
      </c>
      <c r="G32" s="90">
        <v>2.8E-3</v>
      </c>
      <c r="H32" s="90">
        <v>2.7000000000000001E-3</v>
      </c>
      <c r="I32" s="90">
        <v>3.8999999999999998E-3</v>
      </c>
      <c r="J32" s="90">
        <v>3.5000000000000001E-3</v>
      </c>
    </row>
    <row r="33" spans="1:11" s="62" customFormat="1" ht="23.25" customHeight="1">
      <c r="A33" s="62" t="s">
        <v>493</v>
      </c>
      <c r="B33" s="6" t="s">
        <v>535</v>
      </c>
      <c r="C33" s="7" t="s">
        <v>536</v>
      </c>
      <c r="D33" s="90">
        <v>0</v>
      </c>
      <c r="E33" s="90">
        <v>0</v>
      </c>
      <c r="F33" s="90">
        <v>0</v>
      </c>
      <c r="G33" s="90">
        <v>0</v>
      </c>
      <c r="H33" s="90">
        <v>0</v>
      </c>
      <c r="I33" s="90">
        <v>0</v>
      </c>
      <c r="J33" s="93">
        <v>0</v>
      </c>
    </row>
    <row r="34" spans="1:11" s="62" customFormat="1" ht="23.25" customHeight="1">
      <c r="A34" s="62" t="s">
        <v>493</v>
      </c>
      <c r="B34" s="6" t="s">
        <v>537</v>
      </c>
      <c r="C34" s="7" t="s">
        <v>538</v>
      </c>
      <c r="D34" s="90">
        <v>1.4E-3</v>
      </c>
      <c r="E34" s="90">
        <v>1.1000000000000001E-3</v>
      </c>
      <c r="F34" s="90">
        <v>8.9999999999999998E-4</v>
      </c>
      <c r="G34" s="90">
        <v>8.0000000000000004E-4</v>
      </c>
      <c r="H34" s="90">
        <v>1.1999999999999999E-3</v>
      </c>
      <c r="I34" s="90">
        <v>1E-3</v>
      </c>
      <c r="J34" s="90">
        <v>1.5E-3</v>
      </c>
    </row>
    <row r="35" spans="1:11" s="62" customFormat="1" ht="23.25" customHeight="1">
      <c r="A35" s="62" t="s">
        <v>493</v>
      </c>
      <c r="B35" s="6" t="s">
        <v>539</v>
      </c>
      <c r="C35" s="7" t="s">
        <v>540</v>
      </c>
      <c r="D35" s="90">
        <v>1.4E-3</v>
      </c>
      <c r="E35" s="90">
        <v>1.2999999999999999E-3</v>
      </c>
      <c r="F35" s="90">
        <v>1.2999999999999999E-3</v>
      </c>
      <c r="G35" s="90">
        <v>1.1000000000000001E-3</v>
      </c>
      <c r="H35" s="90">
        <v>1.1999999999999999E-3</v>
      </c>
      <c r="I35" s="90">
        <v>1.6000000000000001E-3</v>
      </c>
      <c r="J35" s="90">
        <v>2.5000000000000001E-3</v>
      </c>
    </row>
    <row r="36" spans="1:11" s="62" customFormat="1" ht="41.25" customHeight="1" thickBot="1">
      <c r="A36" s="62" t="s">
        <v>493</v>
      </c>
      <c r="B36" s="8" t="s">
        <v>541</v>
      </c>
      <c r="C36" s="7" t="s">
        <v>542</v>
      </c>
      <c r="D36" s="90">
        <v>1.6299999999999999E-2</v>
      </c>
      <c r="E36" s="90">
        <v>1.3100000000000001E-2</v>
      </c>
      <c r="F36" s="90">
        <v>1.3299999999999999E-2</v>
      </c>
      <c r="G36" s="90">
        <v>1.4999999999999999E-2</v>
      </c>
      <c r="H36" s="90">
        <v>1.7000000000000001E-2</v>
      </c>
      <c r="I36" s="90">
        <v>1.8599999999999998E-2</v>
      </c>
      <c r="J36" s="90">
        <v>1.9699999999999999E-2</v>
      </c>
    </row>
    <row r="37" spans="1:11" s="28" customFormat="1" ht="24" customHeight="1" thickTop="1" thickBot="1">
      <c r="B37" s="571"/>
      <c r="C37" s="83" t="s">
        <v>331</v>
      </c>
      <c r="D37" s="570"/>
      <c r="E37" s="570"/>
      <c r="F37" s="570"/>
      <c r="G37" s="570"/>
      <c r="H37" s="570"/>
      <c r="I37" s="84"/>
      <c r="J37" s="84"/>
      <c r="K37" s="88"/>
    </row>
    <row r="38" spans="1:11" s="77" customFormat="1" ht="31.5" customHeight="1" thickTop="1">
      <c r="A38" s="77" t="s">
        <v>493</v>
      </c>
      <c r="B38" s="4" t="s">
        <v>543</v>
      </c>
      <c r="C38" s="5" t="s">
        <v>544</v>
      </c>
      <c r="D38" s="89">
        <v>0.31540000000000001</v>
      </c>
      <c r="E38" s="89">
        <v>0.3427</v>
      </c>
      <c r="F38" s="89">
        <v>0.35160000000000002</v>
      </c>
      <c r="G38" s="89">
        <v>0.3619</v>
      </c>
      <c r="H38" s="89">
        <v>0.3871</v>
      </c>
      <c r="I38" s="89">
        <v>0.36320000000000002</v>
      </c>
      <c r="J38" s="89">
        <v>0.43859999999999999</v>
      </c>
    </row>
    <row r="39" spans="1:11" s="62" customFormat="1" ht="22.5" customHeight="1">
      <c r="A39" s="62" t="s">
        <v>493</v>
      </c>
      <c r="B39" s="6" t="s">
        <v>545</v>
      </c>
      <c r="C39" s="7" t="s">
        <v>546</v>
      </c>
      <c r="D39" s="90">
        <v>0.66990000000000005</v>
      </c>
      <c r="E39" s="90">
        <v>0.73740000000000006</v>
      </c>
      <c r="F39" s="90">
        <v>0.75890000000000002</v>
      </c>
      <c r="G39" s="90">
        <v>0.82110000000000005</v>
      </c>
      <c r="H39" s="90">
        <v>0.86529999999999996</v>
      </c>
      <c r="I39" s="90">
        <v>0.77039999999999997</v>
      </c>
      <c r="J39" s="90">
        <v>0.76280000000000003</v>
      </c>
    </row>
    <row r="40" spans="1:11" s="62" customFormat="1" ht="22.5" customHeight="1">
      <c r="A40" s="62" t="s">
        <v>493</v>
      </c>
      <c r="B40" s="6" t="s">
        <v>547</v>
      </c>
      <c r="C40" s="7" t="s">
        <v>548</v>
      </c>
      <c r="D40" s="90">
        <v>0.26529999999999998</v>
      </c>
      <c r="E40" s="90">
        <v>0.2792</v>
      </c>
      <c r="F40" s="90">
        <v>0.29299999999999998</v>
      </c>
      <c r="G40" s="90">
        <v>0.3004</v>
      </c>
      <c r="H40" s="90">
        <v>0.29330000000000001</v>
      </c>
      <c r="I40" s="90">
        <v>0.2611</v>
      </c>
      <c r="J40" s="90">
        <v>0.25240000000000001</v>
      </c>
    </row>
    <row r="41" spans="1:11" s="62" customFormat="1" ht="22.5" customHeight="1">
      <c r="B41" s="6"/>
      <c r="C41" s="7" t="s">
        <v>550</v>
      </c>
      <c r="D41" s="90">
        <v>0.22889999999999999</v>
      </c>
      <c r="E41" s="90">
        <v>0.24249999999999999</v>
      </c>
      <c r="F41" s="90">
        <v>0.25519999999999998</v>
      </c>
      <c r="G41" s="90">
        <v>0.2621</v>
      </c>
      <c r="H41" s="90">
        <v>0.25430000000000003</v>
      </c>
      <c r="I41" s="90">
        <v>0.22620000000000001</v>
      </c>
      <c r="J41" s="90">
        <v>0.21959999999999999</v>
      </c>
    </row>
    <row r="42" spans="1:11" s="62" customFormat="1" ht="40.5" customHeight="1" thickBot="1">
      <c r="A42" s="62" t="s">
        <v>493</v>
      </c>
      <c r="B42" s="6" t="s">
        <v>549</v>
      </c>
      <c r="C42" s="644" t="s">
        <v>1492</v>
      </c>
      <c r="D42" s="90">
        <v>0.63277952428682471</v>
      </c>
      <c r="E42" s="90">
        <v>0.68775810867424736</v>
      </c>
      <c r="F42" s="90">
        <v>0.69132415449990348</v>
      </c>
      <c r="G42" s="90">
        <v>0.73706659307770672</v>
      </c>
      <c r="H42" s="90">
        <v>0.77213374952504044</v>
      </c>
      <c r="I42" s="90">
        <v>0.67095448912534461</v>
      </c>
      <c r="J42" s="90">
        <v>0.65684427391713596</v>
      </c>
    </row>
    <row r="43" spans="1:11" s="28" customFormat="1" ht="24" customHeight="1" thickTop="1" thickBot="1">
      <c r="B43" s="571"/>
      <c r="C43" s="83" t="s">
        <v>336</v>
      </c>
      <c r="D43" s="570"/>
      <c r="E43" s="570"/>
      <c r="F43" s="570"/>
      <c r="G43" s="570"/>
      <c r="H43" s="570"/>
      <c r="I43" s="84"/>
      <c r="J43" s="84"/>
      <c r="K43" s="88"/>
    </row>
    <row r="44" spans="1:11" s="77" customFormat="1" ht="31.5" customHeight="1" thickTop="1">
      <c r="A44" s="77" t="s">
        <v>493</v>
      </c>
      <c r="B44" s="4" t="s">
        <v>551</v>
      </c>
      <c r="C44" s="5" t="s">
        <v>552</v>
      </c>
      <c r="D44" s="89">
        <v>0.13719999999999999</v>
      </c>
      <c r="E44" s="89">
        <v>0.13139999999999999</v>
      </c>
      <c r="F44" s="89">
        <v>0.129</v>
      </c>
      <c r="G44" s="89">
        <v>0.12759999999999999</v>
      </c>
      <c r="H44" s="89">
        <v>0.13289999999999999</v>
      </c>
      <c r="I44" s="89">
        <v>0.1336</v>
      </c>
      <c r="J44" s="89">
        <v>0.12989999999999999</v>
      </c>
    </row>
    <row r="45" spans="1:11" s="62" customFormat="1" ht="22.5" customHeight="1">
      <c r="A45" s="62" t="s">
        <v>493</v>
      </c>
      <c r="B45" s="6" t="s">
        <v>553</v>
      </c>
      <c r="C45" s="7" t="s">
        <v>554</v>
      </c>
      <c r="D45" s="90">
        <v>0.13719999999999999</v>
      </c>
      <c r="E45" s="90">
        <v>0.13139999999999999</v>
      </c>
      <c r="F45" s="90">
        <v>0.12889999999999999</v>
      </c>
      <c r="G45" s="90">
        <v>0.12759999999999999</v>
      </c>
      <c r="H45" s="90">
        <v>0.13289999999999999</v>
      </c>
      <c r="I45" s="90">
        <v>0.13350000000000001</v>
      </c>
      <c r="J45" s="90">
        <v>0.1298</v>
      </c>
    </row>
    <row r="46" spans="1:11" s="62" customFormat="1" ht="22.5" customHeight="1">
      <c r="A46" s="62" t="s">
        <v>493</v>
      </c>
      <c r="B46" s="6" t="s">
        <v>555</v>
      </c>
      <c r="C46" s="7" t="s">
        <v>556</v>
      </c>
      <c r="D46" s="90">
        <v>0.1052</v>
      </c>
      <c r="E46" s="90">
        <v>9.7600000000000006E-2</v>
      </c>
      <c r="F46" s="90">
        <v>0.1045</v>
      </c>
      <c r="G46" s="90">
        <v>0.1082</v>
      </c>
      <c r="H46" s="90">
        <v>0.122</v>
      </c>
      <c r="I46" s="90">
        <v>0.14000000000000001</v>
      </c>
      <c r="J46" s="90">
        <v>0.15890000000000001</v>
      </c>
    </row>
    <row r="47" spans="1:11" s="62" customFormat="1" ht="22.5" customHeight="1">
      <c r="A47" s="62" t="s">
        <v>493</v>
      </c>
      <c r="B47" s="6" t="s">
        <v>557</v>
      </c>
      <c r="C47" s="7" t="s">
        <v>558</v>
      </c>
      <c r="D47" s="90">
        <v>1.7000000000000001E-2</v>
      </c>
      <c r="E47" s="90">
        <v>1.6299999999999999E-2</v>
      </c>
      <c r="F47" s="90">
        <v>1.6199999999999999E-2</v>
      </c>
      <c r="G47" s="90">
        <v>1.9800000000000002E-2</v>
      </c>
      <c r="H47" s="90">
        <v>2.29E-2</v>
      </c>
      <c r="I47" s="90">
        <v>3.2300000000000002E-2</v>
      </c>
      <c r="J47" s="90">
        <v>4.3900000000000002E-2</v>
      </c>
    </row>
    <row r="48" spans="1:11" s="62" customFormat="1" ht="22.5" customHeight="1">
      <c r="A48" s="62" t="s">
        <v>493</v>
      </c>
      <c r="B48" s="6" t="s">
        <v>559</v>
      </c>
      <c r="C48" s="7" t="s">
        <v>560</v>
      </c>
      <c r="D48" s="90">
        <v>2.5000000000000001E-2</v>
      </c>
      <c r="E48" s="90">
        <v>2.24E-2</v>
      </c>
      <c r="F48" s="90">
        <v>2.81E-2</v>
      </c>
      <c r="G48" s="90">
        <v>2.7E-2</v>
      </c>
      <c r="H48" s="90">
        <v>3.2300000000000002E-2</v>
      </c>
      <c r="I48" s="90">
        <v>4.8300000000000003E-2</v>
      </c>
      <c r="J48" s="90">
        <v>5.8700000000000002E-2</v>
      </c>
    </row>
    <row r="49" spans="1:11" s="62" customFormat="1" ht="40.5" customHeight="1" thickBot="1">
      <c r="A49" s="62" t="s">
        <v>493</v>
      </c>
      <c r="B49" s="6" t="s">
        <v>561</v>
      </c>
      <c r="C49" s="7" t="s">
        <v>562</v>
      </c>
      <c r="D49" s="90">
        <v>0.19370000000000001</v>
      </c>
      <c r="E49" s="90">
        <v>0.19309999999999999</v>
      </c>
      <c r="F49" s="90">
        <v>0.1938</v>
      </c>
      <c r="G49" s="90">
        <v>0.19289999999999999</v>
      </c>
      <c r="H49" s="90">
        <v>0.1898</v>
      </c>
      <c r="I49" s="90">
        <v>0.18659999999999999</v>
      </c>
      <c r="J49" s="90">
        <v>0.18179999999999999</v>
      </c>
    </row>
    <row r="50" spans="1:11" s="82" customFormat="1" ht="24" customHeight="1" thickTop="1" thickBot="1">
      <c r="B50" s="569"/>
      <c r="C50" s="83" t="s">
        <v>563</v>
      </c>
      <c r="D50" s="570"/>
      <c r="E50" s="570"/>
      <c r="F50" s="570"/>
      <c r="G50" s="570"/>
      <c r="H50" s="570"/>
      <c r="I50" s="84"/>
      <c r="J50" s="84"/>
      <c r="K50" s="85"/>
    </row>
    <row r="51" spans="1:11" s="77" customFormat="1" ht="31.5" customHeight="1" thickTop="1">
      <c r="A51" s="77" t="s">
        <v>493</v>
      </c>
      <c r="B51" s="4" t="s">
        <v>564</v>
      </c>
      <c r="C51" s="5" t="s">
        <v>565</v>
      </c>
      <c r="D51" s="89">
        <v>0.85780000000000001</v>
      </c>
      <c r="E51" s="89">
        <v>0.85580000000000001</v>
      </c>
      <c r="F51" s="89">
        <v>0.85260000000000002</v>
      </c>
      <c r="G51" s="89">
        <v>0.85570000000000002</v>
      </c>
      <c r="H51" s="89">
        <v>0.86140000000000005</v>
      </c>
      <c r="I51" s="89">
        <v>0.87039999999999995</v>
      </c>
      <c r="J51" s="89">
        <v>0.84989999999999999</v>
      </c>
    </row>
    <row r="52" spans="1:11" s="62" customFormat="1" ht="22.5" customHeight="1">
      <c r="A52" s="62" t="s">
        <v>493</v>
      </c>
      <c r="B52" s="6" t="s">
        <v>566</v>
      </c>
      <c r="C52" s="7" t="s">
        <v>567</v>
      </c>
      <c r="D52" s="90">
        <v>0.93489999999999995</v>
      </c>
      <c r="E52" s="90">
        <v>0.93020000000000003</v>
      </c>
      <c r="F52" s="90">
        <v>0.93240000000000001</v>
      </c>
      <c r="G52" s="90">
        <v>0.93520000000000003</v>
      </c>
      <c r="H52" s="90">
        <v>0.93240000000000001</v>
      </c>
      <c r="I52" s="90">
        <v>0.93220000000000003</v>
      </c>
      <c r="J52" s="90">
        <v>0.91859999999999997</v>
      </c>
    </row>
    <row r="53" spans="1:11" s="62" customFormat="1" ht="22.5" customHeight="1">
      <c r="A53" s="62" t="s">
        <v>493</v>
      </c>
      <c r="B53" s="6" t="s">
        <v>568</v>
      </c>
      <c r="C53" s="7" t="s">
        <v>569</v>
      </c>
      <c r="D53" s="90">
        <v>6.3399999999999998E-2</v>
      </c>
      <c r="E53" s="90">
        <v>5.9299999999999999E-2</v>
      </c>
      <c r="F53" s="90">
        <v>4.9799999999999997E-2</v>
      </c>
      <c r="G53" s="90">
        <v>4.8800000000000003E-2</v>
      </c>
      <c r="H53" s="90">
        <v>5.96E-2</v>
      </c>
      <c r="I53" s="90">
        <v>7.1400000000000005E-2</v>
      </c>
      <c r="J53" s="90">
        <v>5.9700000000000003E-2</v>
      </c>
    </row>
    <row r="54" spans="1:11" s="62" customFormat="1" ht="22.5" customHeight="1">
      <c r="A54" s="62" t="s">
        <v>493</v>
      </c>
      <c r="B54" s="6" t="s">
        <v>570</v>
      </c>
      <c r="C54" s="7" t="s">
        <v>571</v>
      </c>
      <c r="D54" s="90">
        <v>1.0364</v>
      </c>
      <c r="E54" s="90">
        <v>1.0971</v>
      </c>
      <c r="F54" s="90">
        <v>1.1427</v>
      </c>
      <c r="G54" s="90">
        <v>1.1315</v>
      </c>
      <c r="H54" s="90">
        <v>1.0427999999999999</v>
      </c>
      <c r="I54" s="90">
        <v>0.97050000000000003</v>
      </c>
      <c r="J54" s="90">
        <v>1.1565000000000001</v>
      </c>
    </row>
    <row r="55" spans="1:11" ht="15.75" thickBot="1">
      <c r="C55" s="94"/>
      <c r="D55" s="94"/>
      <c r="E55" s="94"/>
      <c r="F55" s="94"/>
      <c r="G55" s="94"/>
      <c r="H55" s="94"/>
      <c r="I55" s="94"/>
      <c r="J55" s="94"/>
      <c r="K55" s="74"/>
    </row>
    <row r="56" spans="1:11" ht="19.5" customHeight="1" thickTop="1">
      <c r="A56" s="95" t="s">
        <v>492</v>
      </c>
      <c r="B56" s="3" t="s">
        <v>492</v>
      </c>
      <c r="C56" s="63" t="s">
        <v>348</v>
      </c>
      <c r="D56" s="59"/>
      <c r="E56" s="96"/>
      <c r="F56" s="96"/>
      <c r="G56" s="96"/>
      <c r="H56" s="96"/>
    </row>
    <row r="57" spans="1:11" ht="33.75" customHeight="1">
      <c r="C57" s="1379" t="s">
        <v>349</v>
      </c>
      <c r="D57" s="1379"/>
      <c r="E57" s="1379"/>
      <c r="F57" s="1379"/>
      <c r="G57" s="1379"/>
      <c r="H57" s="1379"/>
      <c r="I57" s="1379"/>
      <c r="J57" s="1379"/>
    </row>
    <row r="58" spans="1:11" ht="33.75" customHeight="1">
      <c r="C58" s="1379" t="s">
        <v>350</v>
      </c>
      <c r="D58" s="1379"/>
      <c r="E58" s="1379"/>
      <c r="F58" s="1379"/>
      <c r="G58" s="1379"/>
      <c r="H58" s="1379"/>
      <c r="I58" s="1379"/>
      <c r="J58" s="1379"/>
    </row>
    <row r="59" spans="1:11">
      <c r="C59" s="38" t="s">
        <v>572</v>
      </c>
      <c r="D59" s="504"/>
      <c r="E59" s="96"/>
      <c r="F59" s="96"/>
      <c r="G59" s="96"/>
      <c r="H59" s="96"/>
    </row>
    <row r="60" spans="1:11">
      <c r="C60" s="1371" t="s">
        <v>1493</v>
      </c>
      <c r="D60" s="1371"/>
      <c r="E60" s="1371"/>
      <c r="F60" s="1371"/>
      <c r="G60" s="1371"/>
      <c r="H60" s="1371"/>
      <c r="I60" s="1371"/>
      <c r="J60" s="1371"/>
    </row>
  </sheetData>
  <mergeCells count="5">
    <mergeCell ref="C60:J60"/>
    <mergeCell ref="A2:J2"/>
    <mergeCell ref="A4:J4"/>
    <mergeCell ref="C57:J57"/>
    <mergeCell ref="C58:J58"/>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K79"/>
  <sheetViews>
    <sheetView showGridLines="0" topLeftCell="C1" zoomScale="65" zoomScaleNormal="65" workbookViewId="0">
      <selection activeCell="M6" sqref="M6"/>
    </sheetView>
  </sheetViews>
  <sheetFormatPr baseColWidth="10" defaultRowHeight="12.75"/>
  <cols>
    <col min="1" max="2" width="9.140625" style="745" hidden="1" customWidth="1"/>
    <col min="3" max="3" width="124.140625" style="404" customWidth="1"/>
    <col min="4" max="10" width="16.85546875" style="391" customWidth="1"/>
    <col min="11" max="11" width="3.85546875" style="404" bestFit="1" customWidth="1"/>
    <col min="12" max="256" width="11.42578125" style="404"/>
    <col min="257" max="258" width="0" style="404" hidden="1" customWidth="1"/>
    <col min="259" max="259" width="124.140625" style="404" customWidth="1"/>
    <col min="260" max="266" width="16.85546875" style="404" customWidth="1"/>
    <col min="267" max="267" width="3.85546875" style="404" bestFit="1" customWidth="1"/>
    <col min="268" max="512" width="11.42578125" style="404"/>
    <col min="513" max="514" width="0" style="404" hidden="1" customWidth="1"/>
    <col min="515" max="515" width="124.140625" style="404" customWidth="1"/>
    <col min="516" max="522" width="16.85546875" style="404" customWidth="1"/>
    <col min="523" max="523" width="3.85546875" style="404" bestFit="1" customWidth="1"/>
    <col min="524" max="768" width="11.42578125" style="404"/>
    <col min="769" max="770" width="0" style="404" hidden="1" customWidth="1"/>
    <col min="771" max="771" width="124.140625" style="404" customWidth="1"/>
    <col min="772" max="778" width="16.85546875" style="404" customWidth="1"/>
    <col min="779" max="779" width="3.85546875" style="404" bestFit="1" customWidth="1"/>
    <col min="780" max="1024" width="11.42578125" style="404"/>
    <col min="1025" max="1026" width="0" style="404" hidden="1" customWidth="1"/>
    <col min="1027" max="1027" width="124.140625" style="404" customWidth="1"/>
    <col min="1028" max="1034" width="16.85546875" style="404" customWidth="1"/>
    <col min="1035" max="1035" width="3.85546875" style="404" bestFit="1" customWidth="1"/>
    <col min="1036" max="1280" width="11.42578125" style="404"/>
    <col min="1281" max="1282" width="0" style="404" hidden="1" customWidth="1"/>
    <col min="1283" max="1283" width="124.140625" style="404" customWidth="1"/>
    <col min="1284" max="1290" width="16.85546875" style="404" customWidth="1"/>
    <col min="1291" max="1291" width="3.85546875" style="404" bestFit="1" customWidth="1"/>
    <col min="1292" max="1536" width="11.42578125" style="404"/>
    <col min="1537" max="1538" width="0" style="404" hidden="1" customWidth="1"/>
    <col min="1539" max="1539" width="124.140625" style="404" customWidth="1"/>
    <col min="1540" max="1546" width="16.85546875" style="404" customWidth="1"/>
    <col min="1547" max="1547" width="3.85546875" style="404" bestFit="1" customWidth="1"/>
    <col min="1548" max="1792" width="11.42578125" style="404"/>
    <col min="1793" max="1794" width="0" style="404" hidden="1" customWidth="1"/>
    <col min="1795" max="1795" width="124.140625" style="404" customWidth="1"/>
    <col min="1796" max="1802" width="16.85546875" style="404" customWidth="1"/>
    <col min="1803" max="1803" width="3.85546875" style="404" bestFit="1" customWidth="1"/>
    <col min="1804" max="2048" width="11.42578125" style="404"/>
    <col min="2049" max="2050" width="0" style="404" hidden="1" customWidth="1"/>
    <col min="2051" max="2051" width="124.140625" style="404" customWidth="1"/>
    <col min="2052" max="2058" width="16.85546875" style="404" customWidth="1"/>
    <col min="2059" max="2059" width="3.85546875" style="404" bestFit="1" customWidth="1"/>
    <col min="2060" max="2304" width="11.42578125" style="404"/>
    <col min="2305" max="2306" width="0" style="404" hidden="1" customWidth="1"/>
    <col min="2307" max="2307" width="124.140625" style="404" customWidth="1"/>
    <col min="2308" max="2314" width="16.85546875" style="404" customWidth="1"/>
    <col min="2315" max="2315" width="3.85546875" style="404" bestFit="1" customWidth="1"/>
    <col min="2316" max="2560" width="11.42578125" style="404"/>
    <col min="2561" max="2562" width="0" style="404" hidden="1" customWidth="1"/>
    <col min="2563" max="2563" width="124.140625" style="404" customWidth="1"/>
    <col min="2564" max="2570" width="16.85546875" style="404" customWidth="1"/>
    <col min="2571" max="2571" width="3.85546875" style="404" bestFit="1" customWidth="1"/>
    <col min="2572" max="2816" width="11.42578125" style="404"/>
    <col min="2817" max="2818" width="0" style="404" hidden="1" customWidth="1"/>
    <col min="2819" max="2819" width="124.140625" style="404" customWidth="1"/>
    <col min="2820" max="2826" width="16.85546875" style="404" customWidth="1"/>
    <col min="2827" max="2827" width="3.85546875" style="404" bestFit="1" customWidth="1"/>
    <col min="2828" max="3072" width="11.42578125" style="404"/>
    <col min="3073" max="3074" width="0" style="404" hidden="1" customWidth="1"/>
    <col min="3075" max="3075" width="124.140625" style="404" customWidth="1"/>
    <col min="3076" max="3082" width="16.85546875" style="404" customWidth="1"/>
    <col min="3083" max="3083" width="3.85546875" style="404" bestFit="1" customWidth="1"/>
    <col min="3084" max="3328" width="11.42578125" style="404"/>
    <col min="3329" max="3330" width="0" style="404" hidden="1" customWidth="1"/>
    <col min="3331" max="3331" width="124.140625" style="404" customWidth="1"/>
    <col min="3332" max="3338" width="16.85546875" style="404" customWidth="1"/>
    <col min="3339" max="3339" width="3.85546875" style="404" bestFit="1" customWidth="1"/>
    <col min="3340" max="3584" width="11.42578125" style="404"/>
    <col min="3585" max="3586" width="0" style="404" hidden="1" customWidth="1"/>
    <col min="3587" max="3587" width="124.140625" style="404" customWidth="1"/>
    <col min="3588" max="3594" width="16.85546875" style="404" customWidth="1"/>
    <col min="3595" max="3595" width="3.85546875" style="404" bestFit="1" customWidth="1"/>
    <col min="3596" max="3840" width="11.42578125" style="404"/>
    <col min="3841" max="3842" width="0" style="404" hidden="1" customWidth="1"/>
    <col min="3843" max="3843" width="124.140625" style="404" customWidth="1"/>
    <col min="3844" max="3850" width="16.85546875" style="404" customWidth="1"/>
    <col min="3851" max="3851" width="3.85546875" style="404" bestFit="1" customWidth="1"/>
    <col min="3852" max="4096" width="11.42578125" style="404"/>
    <col min="4097" max="4098" width="0" style="404" hidden="1" customWidth="1"/>
    <col min="4099" max="4099" width="124.140625" style="404" customWidth="1"/>
    <col min="4100" max="4106" width="16.85546875" style="404" customWidth="1"/>
    <col min="4107" max="4107" width="3.85546875" style="404" bestFit="1" customWidth="1"/>
    <col min="4108" max="4352" width="11.42578125" style="404"/>
    <col min="4353" max="4354" width="0" style="404" hidden="1" customWidth="1"/>
    <col min="4355" max="4355" width="124.140625" style="404" customWidth="1"/>
    <col min="4356" max="4362" width="16.85546875" style="404" customWidth="1"/>
    <col min="4363" max="4363" width="3.85546875" style="404" bestFit="1" customWidth="1"/>
    <col min="4364" max="4608" width="11.42578125" style="404"/>
    <col min="4609" max="4610" width="0" style="404" hidden="1" customWidth="1"/>
    <col min="4611" max="4611" width="124.140625" style="404" customWidth="1"/>
    <col min="4612" max="4618" width="16.85546875" style="404" customWidth="1"/>
    <col min="4619" max="4619" width="3.85546875" style="404" bestFit="1" customWidth="1"/>
    <col min="4620" max="4864" width="11.42578125" style="404"/>
    <col min="4865" max="4866" width="0" style="404" hidden="1" customWidth="1"/>
    <col min="4867" max="4867" width="124.140625" style="404" customWidth="1"/>
    <col min="4868" max="4874" width="16.85546875" style="404" customWidth="1"/>
    <col min="4875" max="4875" width="3.85546875" style="404" bestFit="1" customWidth="1"/>
    <col min="4876" max="5120" width="11.42578125" style="404"/>
    <col min="5121" max="5122" width="0" style="404" hidden="1" customWidth="1"/>
    <col min="5123" max="5123" width="124.140625" style="404" customWidth="1"/>
    <col min="5124" max="5130" width="16.85546875" style="404" customWidth="1"/>
    <col min="5131" max="5131" width="3.85546875" style="404" bestFit="1" customWidth="1"/>
    <col min="5132" max="5376" width="11.42578125" style="404"/>
    <col min="5377" max="5378" width="0" style="404" hidden="1" customWidth="1"/>
    <col min="5379" max="5379" width="124.140625" style="404" customWidth="1"/>
    <col min="5380" max="5386" width="16.85546875" style="404" customWidth="1"/>
    <col min="5387" max="5387" width="3.85546875" style="404" bestFit="1" customWidth="1"/>
    <col min="5388" max="5632" width="11.42578125" style="404"/>
    <col min="5633" max="5634" width="0" style="404" hidden="1" customWidth="1"/>
    <col min="5635" max="5635" width="124.140625" style="404" customWidth="1"/>
    <col min="5636" max="5642" width="16.85546875" style="404" customWidth="1"/>
    <col min="5643" max="5643" width="3.85546875" style="404" bestFit="1" customWidth="1"/>
    <col min="5644" max="5888" width="11.42578125" style="404"/>
    <col min="5889" max="5890" width="0" style="404" hidden="1" customWidth="1"/>
    <col min="5891" max="5891" width="124.140625" style="404" customWidth="1"/>
    <col min="5892" max="5898" width="16.85546875" style="404" customWidth="1"/>
    <col min="5899" max="5899" width="3.85546875" style="404" bestFit="1" customWidth="1"/>
    <col min="5900" max="6144" width="11.42578125" style="404"/>
    <col min="6145" max="6146" width="0" style="404" hidden="1" customWidth="1"/>
    <col min="6147" max="6147" width="124.140625" style="404" customWidth="1"/>
    <col min="6148" max="6154" width="16.85546875" style="404" customWidth="1"/>
    <col min="6155" max="6155" width="3.85546875" style="404" bestFit="1" customWidth="1"/>
    <col min="6156" max="6400" width="11.42578125" style="404"/>
    <col min="6401" max="6402" width="0" style="404" hidden="1" customWidth="1"/>
    <col min="6403" max="6403" width="124.140625" style="404" customWidth="1"/>
    <col min="6404" max="6410" width="16.85546875" style="404" customWidth="1"/>
    <col min="6411" max="6411" width="3.85546875" style="404" bestFit="1" customWidth="1"/>
    <col min="6412" max="6656" width="11.42578125" style="404"/>
    <col min="6657" max="6658" width="0" style="404" hidden="1" customWidth="1"/>
    <col min="6659" max="6659" width="124.140625" style="404" customWidth="1"/>
    <col min="6660" max="6666" width="16.85546875" style="404" customWidth="1"/>
    <col min="6667" max="6667" width="3.85546875" style="404" bestFit="1" customWidth="1"/>
    <col min="6668" max="6912" width="11.42578125" style="404"/>
    <col min="6913" max="6914" width="0" style="404" hidden="1" customWidth="1"/>
    <col min="6915" max="6915" width="124.140625" style="404" customWidth="1"/>
    <col min="6916" max="6922" width="16.85546875" style="404" customWidth="1"/>
    <col min="6923" max="6923" width="3.85546875" style="404" bestFit="1" customWidth="1"/>
    <col min="6924" max="7168" width="11.42578125" style="404"/>
    <col min="7169" max="7170" width="0" style="404" hidden="1" customWidth="1"/>
    <col min="7171" max="7171" width="124.140625" style="404" customWidth="1"/>
    <col min="7172" max="7178" width="16.85546875" style="404" customWidth="1"/>
    <col min="7179" max="7179" width="3.85546875" style="404" bestFit="1" customWidth="1"/>
    <col min="7180" max="7424" width="11.42578125" style="404"/>
    <col min="7425" max="7426" width="0" style="404" hidden="1" customWidth="1"/>
    <col min="7427" max="7427" width="124.140625" style="404" customWidth="1"/>
    <col min="7428" max="7434" width="16.85546875" style="404" customWidth="1"/>
    <col min="7435" max="7435" width="3.85546875" style="404" bestFit="1" customWidth="1"/>
    <col min="7436" max="7680" width="11.42578125" style="404"/>
    <col min="7681" max="7682" width="0" style="404" hidden="1" customWidth="1"/>
    <col min="7683" max="7683" width="124.140625" style="404" customWidth="1"/>
    <col min="7684" max="7690" width="16.85546875" style="404" customWidth="1"/>
    <col min="7691" max="7691" width="3.85546875" style="404" bestFit="1" customWidth="1"/>
    <col min="7692" max="7936" width="11.42578125" style="404"/>
    <col min="7937" max="7938" width="0" style="404" hidden="1" customWidth="1"/>
    <col min="7939" max="7939" width="124.140625" style="404" customWidth="1"/>
    <col min="7940" max="7946" width="16.85546875" style="404" customWidth="1"/>
    <col min="7947" max="7947" width="3.85546875" style="404" bestFit="1" customWidth="1"/>
    <col min="7948" max="8192" width="11.42578125" style="404"/>
    <col min="8193" max="8194" width="0" style="404" hidden="1" customWidth="1"/>
    <col min="8195" max="8195" width="124.140625" style="404" customWidth="1"/>
    <col min="8196" max="8202" width="16.85546875" style="404" customWidth="1"/>
    <col min="8203" max="8203" width="3.85546875" style="404" bestFit="1" customWidth="1"/>
    <col min="8204" max="8448" width="11.42578125" style="404"/>
    <col min="8449" max="8450" width="0" style="404" hidden="1" customWidth="1"/>
    <col min="8451" max="8451" width="124.140625" style="404" customWidth="1"/>
    <col min="8452" max="8458" width="16.85546875" style="404" customWidth="1"/>
    <col min="8459" max="8459" width="3.85546875" style="404" bestFit="1" customWidth="1"/>
    <col min="8460" max="8704" width="11.42578125" style="404"/>
    <col min="8705" max="8706" width="0" style="404" hidden="1" customWidth="1"/>
    <col min="8707" max="8707" width="124.140625" style="404" customWidth="1"/>
    <col min="8708" max="8714" width="16.85546875" style="404" customWidth="1"/>
    <col min="8715" max="8715" width="3.85546875" style="404" bestFit="1" customWidth="1"/>
    <col min="8716" max="8960" width="11.42578125" style="404"/>
    <col min="8961" max="8962" width="0" style="404" hidden="1" customWidth="1"/>
    <col min="8963" max="8963" width="124.140625" style="404" customWidth="1"/>
    <col min="8964" max="8970" width="16.85546875" style="404" customWidth="1"/>
    <col min="8971" max="8971" width="3.85546875" style="404" bestFit="1" customWidth="1"/>
    <col min="8972" max="9216" width="11.42578125" style="404"/>
    <col min="9217" max="9218" width="0" style="404" hidden="1" customWidth="1"/>
    <col min="9219" max="9219" width="124.140625" style="404" customWidth="1"/>
    <col min="9220" max="9226" width="16.85546875" style="404" customWidth="1"/>
    <col min="9227" max="9227" width="3.85546875" style="404" bestFit="1" customWidth="1"/>
    <col min="9228" max="9472" width="11.42578125" style="404"/>
    <col min="9473" max="9474" width="0" style="404" hidden="1" customWidth="1"/>
    <col min="9475" max="9475" width="124.140625" style="404" customWidth="1"/>
    <col min="9476" max="9482" width="16.85546875" style="404" customWidth="1"/>
    <col min="9483" max="9483" width="3.85546875" style="404" bestFit="1" customWidth="1"/>
    <col min="9484" max="9728" width="11.42578125" style="404"/>
    <col min="9729" max="9730" width="0" style="404" hidden="1" customWidth="1"/>
    <col min="9731" max="9731" width="124.140625" style="404" customWidth="1"/>
    <col min="9732" max="9738" width="16.85546875" style="404" customWidth="1"/>
    <col min="9739" max="9739" width="3.85546875" style="404" bestFit="1" customWidth="1"/>
    <col min="9740" max="9984" width="11.42578125" style="404"/>
    <col min="9985" max="9986" width="0" style="404" hidden="1" customWidth="1"/>
    <col min="9987" max="9987" width="124.140625" style="404" customWidth="1"/>
    <col min="9988" max="9994" width="16.85546875" style="404" customWidth="1"/>
    <col min="9995" max="9995" width="3.85546875" style="404" bestFit="1" customWidth="1"/>
    <col min="9996" max="10240" width="11.42578125" style="404"/>
    <col min="10241" max="10242" width="0" style="404" hidden="1" customWidth="1"/>
    <col min="10243" max="10243" width="124.140625" style="404" customWidth="1"/>
    <col min="10244" max="10250" width="16.85546875" style="404" customWidth="1"/>
    <col min="10251" max="10251" width="3.85546875" style="404" bestFit="1" customWidth="1"/>
    <col min="10252" max="10496" width="11.42578125" style="404"/>
    <col min="10497" max="10498" width="0" style="404" hidden="1" customWidth="1"/>
    <col min="10499" max="10499" width="124.140625" style="404" customWidth="1"/>
    <col min="10500" max="10506" width="16.85546875" style="404" customWidth="1"/>
    <col min="10507" max="10507" width="3.85546875" style="404" bestFit="1" customWidth="1"/>
    <col min="10508" max="10752" width="11.42578125" style="404"/>
    <col min="10753" max="10754" width="0" style="404" hidden="1" customWidth="1"/>
    <col min="10755" max="10755" width="124.140625" style="404" customWidth="1"/>
    <col min="10756" max="10762" width="16.85546875" style="404" customWidth="1"/>
    <col min="10763" max="10763" width="3.85546875" style="404" bestFit="1" customWidth="1"/>
    <col min="10764" max="11008" width="11.42578125" style="404"/>
    <col min="11009" max="11010" width="0" style="404" hidden="1" customWidth="1"/>
    <col min="11011" max="11011" width="124.140625" style="404" customWidth="1"/>
    <col min="11012" max="11018" width="16.85546875" style="404" customWidth="1"/>
    <col min="11019" max="11019" width="3.85546875" style="404" bestFit="1" customWidth="1"/>
    <col min="11020" max="11264" width="11.42578125" style="404"/>
    <col min="11265" max="11266" width="0" style="404" hidden="1" customWidth="1"/>
    <col min="11267" max="11267" width="124.140625" style="404" customWidth="1"/>
    <col min="11268" max="11274" width="16.85546875" style="404" customWidth="1"/>
    <col min="11275" max="11275" width="3.85546875" style="404" bestFit="1" customWidth="1"/>
    <col min="11276" max="11520" width="11.42578125" style="404"/>
    <col min="11521" max="11522" width="0" style="404" hidden="1" customWidth="1"/>
    <col min="11523" max="11523" width="124.140625" style="404" customWidth="1"/>
    <col min="11524" max="11530" width="16.85546875" style="404" customWidth="1"/>
    <col min="11531" max="11531" width="3.85546875" style="404" bestFit="1" customWidth="1"/>
    <col min="11532" max="11776" width="11.42578125" style="404"/>
    <col min="11777" max="11778" width="0" style="404" hidden="1" customWidth="1"/>
    <col min="11779" max="11779" width="124.140625" style="404" customWidth="1"/>
    <col min="11780" max="11786" width="16.85546875" style="404" customWidth="1"/>
    <col min="11787" max="11787" width="3.85546875" style="404" bestFit="1" customWidth="1"/>
    <col min="11788" max="12032" width="11.42578125" style="404"/>
    <col min="12033" max="12034" width="0" style="404" hidden="1" customWidth="1"/>
    <col min="12035" max="12035" width="124.140625" style="404" customWidth="1"/>
    <col min="12036" max="12042" width="16.85546875" style="404" customWidth="1"/>
    <col min="12043" max="12043" width="3.85546875" style="404" bestFit="1" customWidth="1"/>
    <col min="12044" max="12288" width="11.42578125" style="404"/>
    <col min="12289" max="12290" width="0" style="404" hidden="1" customWidth="1"/>
    <col min="12291" max="12291" width="124.140625" style="404" customWidth="1"/>
    <col min="12292" max="12298" width="16.85546875" style="404" customWidth="1"/>
    <col min="12299" max="12299" width="3.85546875" style="404" bestFit="1" customWidth="1"/>
    <col min="12300" max="12544" width="11.42578125" style="404"/>
    <col min="12545" max="12546" width="0" style="404" hidden="1" customWidth="1"/>
    <col min="12547" max="12547" width="124.140625" style="404" customWidth="1"/>
    <col min="12548" max="12554" width="16.85546875" style="404" customWidth="1"/>
    <col min="12555" max="12555" width="3.85546875" style="404" bestFit="1" customWidth="1"/>
    <col min="12556" max="12800" width="11.42578125" style="404"/>
    <col min="12801" max="12802" width="0" style="404" hidden="1" customWidth="1"/>
    <col min="12803" max="12803" width="124.140625" style="404" customWidth="1"/>
    <col min="12804" max="12810" width="16.85546875" style="404" customWidth="1"/>
    <col min="12811" max="12811" width="3.85546875" style="404" bestFit="1" customWidth="1"/>
    <col min="12812" max="13056" width="11.42578125" style="404"/>
    <col min="13057" max="13058" width="0" style="404" hidden="1" customWidth="1"/>
    <col min="13059" max="13059" width="124.140625" style="404" customWidth="1"/>
    <col min="13060" max="13066" width="16.85546875" style="404" customWidth="1"/>
    <col min="13067" max="13067" width="3.85546875" style="404" bestFit="1" customWidth="1"/>
    <col min="13068" max="13312" width="11.42578125" style="404"/>
    <col min="13313" max="13314" width="0" style="404" hidden="1" customWidth="1"/>
    <col min="13315" max="13315" width="124.140625" style="404" customWidth="1"/>
    <col min="13316" max="13322" width="16.85546875" style="404" customWidth="1"/>
    <col min="13323" max="13323" width="3.85546875" style="404" bestFit="1" customWidth="1"/>
    <col min="13324" max="13568" width="11.42578125" style="404"/>
    <col min="13569" max="13570" width="0" style="404" hidden="1" customWidth="1"/>
    <col min="13571" max="13571" width="124.140625" style="404" customWidth="1"/>
    <col min="13572" max="13578" width="16.85546875" style="404" customWidth="1"/>
    <col min="13579" max="13579" width="3.85546875" style="404" bestFit="1" customWidth="1"/>
    <col min="13580" max="13824" width="11.42578125" style="404"/>
    <col min="13825" max="13826" width="0" style="404" hidden="1" customWidth="1"/>
    <col min="13827" max="13827" width="124.140625" style="404" customWidth="1"/>
    <col min="13828" max="13834" width="16.85546875" style="404" customWidth="1"/>
    <col min="13835" max="13835" width="3.85546875" style="404" bestFit="1" customWidth="1"/>
    <col min="13836" max="14080" width="11.42578125" style="404"/>
    <col min="14081" max="14082" width="0" style="404" hidden="1" customWidth="1"/>
    <col min="14083" max="14083" width="124.140625" style="404" customWidth="1"/>
    <col min="14084" max="14090" width="16.85546875" style="404" customWidth="1"/>
    <col min="14091" max="14091" width="3.85546875" style="404" bestFit="1" customWidth="1"/>
    <col min="14092" max="14336" width="11.42578125" style="404"/>
    <col min="14337" max="14338" width="0" style="404" hidden="1" customWidth="1"/>
    <col min="14339" max="14339" width="124.140625" style="404" customWidth="1"/>
    <col min="14340" max="14346" width="16.85546875" style="404" customWidth="1"/>
    <col min="14347" max="14347" width="3.85546875" style="404" bestFit="1" customWidth="1"/>
    <col min="14348" max="14592" width="11.42578125" style="404"/>
    <col min="14593" max="14594" width="0" style="404" hidden="1" customWidth="1"/>
    <col min="14595" max="14595" width="124.140625" style="404" customWidth="1"/>
    <col min="14596" max="14602" width="16.85546875" style="404" customWidth="1"/>
    <col min="14603" max="14603" width="3.85546875" style="404" bestFit="1" customWidth="1"/>
    <col min="14604" max="14848" width="11.42578125" style="404"/>
    <col min="14849" max="14850" width="0" style="404" hidden="1" customWidth="1"/>
    <col min="14851" max="14851" width="124.140625" style="404" customWidth="1"/>
    <col min="14852" max="14858" width="16.85546875" style="404" customWidth="1"/>
    <col min="14859" max="14859" width="3.85546875" style="404" bestFit="1" customWidth="1"/>
    <col min="14860" max="15104" width="11.42578125" style="404"/>
    <col min="15105" max="15106" width="0" style="404" hidden="1" customWidth="1"/>
    <col min="15107" max="15107" width="124.140625" style="404" customWidth="1"/>
    <col min="15108" max="15114" width="16.85546875" style="404" customWidth="1"/>
    <col min="15115" max="15115" width="3.85546875" style="404" bestFit="1" customWidth="1"/>
    <col min="15116" max="15360" width="11.42578125" style="404"/>
    <col min="15361" max="15362" width="0" style="404" hidden="1" customWidth="1"/>
    <col min="15363" max="15363" width="124.140625" style="404" customWidth="1"/>
    <col min="15364" max="15370" width="16.85546875" style="404" customWidth="1"/>
    <col min="15371" max="15371" width="3.85546875" style="404" bestFit="1" customWidth="1"/>
    <col min="15372" max="15616" width="11.42578125" style="404"/>
    <col min="15617" max="15618" width="0" style="404" hidden="1" customWidth="1"/>
    <col min="15619" max="15619" width="124.140625" style="404" customWidth="1"/>
    <col min="15620" max="15626" width="16.85546875" style="404" customWidth="1"/>
    <col min="15627" max="15627" width="3.85546875" style="404" bestFit="1" customWidth="1"/>
    <col min="15628" max="15872" width="11.42578125" style="404"/>
    <col min="15873" max="15874" width="0" style="404" hidden="1" customWidth="1"/>
    <col min="15875" max="15875" width="124.140625" style="404" customWidth="1"/>
    <col min="15876" max="15882" width="16.85546875" style="404" customWidth="1"/>
    <col min="15883" max="15883" width="3.85546875" style="404" bestFit="1" customWidth="1"/>
    <col min="15884" max="16128" width="11.42578125" style="404"/>
    <col min="16129" max="16130" width="0" style="404" hidden="1" customWidth="1"/>
    <col min="16131" max="16131" width="124.140625" style="404" customWidth="1"/>
    <col min="16132" max="16138" width="16.85546875" style="404" customWidth="1"/>
    <col min="16139" max="16139" width="3.85546875" style="404" bestFit="1" customWidth="1"/>
    <col min="16140" max="16384" width="11.42578125" style="404"/>
  </cols>
  <sheetData>
    <row r="1" spans="1:11" ht="60" customHeight="1">
      <c r="A1" s="934"/>
      <c r="B1" s="934"/>
      <c r="C1" s="933"/>
      <c r="D1" s="561"/>
      <c r="E1" s="561"/>
      <c r="F1" s="561"/>
      <c r="G1" s="561"/>
      <c r="H1" s="561"/>
      <c r="I1" s="561"/>
      <c r="J1" s="561"/>
    </row>
    <row r="2" spans="1:11" ht="33" customHeight="1">
      <c r="A2" s="1378" t="s">
        <v>1201</v>
      </c>
      <c r="B2" s="1378"/>
      <c r="C2" s="1378"/>
      <c r="D2" s="1378"/>
      <c r="E2" s="1378"/>
      <c r="F2" s="1378"/>
      <c r="G2" s="1378"/>
      <c r="H2" s="1378"/>
      <c r="I2" s="1378"/>
      <c r="J2" s="1378"/>
    </row>
    <row r="3" spans="1:11" ht="33" customHeight="1">
      <c r="A3" s="934"/>
      <c r="B3" s="934"/>
      <c r="C3" s="1378" t="s">
        <v>491</v>
      </c>
      <c r="D3" s="1378"/>
      <c r="E3" s="1378"/>
      <c r="F3" s="1378"/>
      <c r="G3" s="1378"/>
      <c r="H3" s="1378"/>
      <c r="I3" s="1378"/>
      <c r="J3" s="1378"/>
    </row>
    <row r="4" spans="1:11" s="104" customFormat="1" ht="69.75" customHeight="1">
      <c r="A4" s="1377"/>
      <c r="B4" s="1378"/>
      <c r="C4" s="1378"/>
      <c r="D4" s="1378"/>
      <c r="E4" s="1378"/>
      <c r="F4" s="1378"/>
      <c r="G4" s="1378"/>
      <c r="H4" s="1378"/>
      <c r="I4" s="1378"/>
      <c r="J4" s="1378"/>
    </row>
    <row r="5" spans="1:11" s="287" customFormat="1" ht="14.25" customHeight="1" thickBot="1">
      <c r="A5" s="97"/>
      <c r="B5" s="97"/>
      <c r="D5" s="978"/>
      <c r="E5" s="978"/>
      <c r="F5" s="978"/>
      <c r="G5" s="978"/>
      <c r="H5" s="978"/>
      <c r="I5" s="978"/>
      <c r="J5" s="978"/>
    </row>
    <row r="6" spans="1:11" ht="29.25" customHeight="1" thickTop="1" thickBot="1">
      <c r="B6" s="746"/>
      <c r="C6" s="98"/>
      <c r="D6" s="64" t="s">
        <v>419</v>
      </c>
      <c r="E6" s="64" t="s">
        <v>420</v>
      </c>
      <c r="F6" s="64" t="s">
        <v>1138</v>
      </c>
      <c r="G6" s="64" t="s">
        <v>1225</v>
      </c>
      <c r="H6" s="64" t="s">
        <v>1275</v>
      </c>
      <c r="I6" s="979" t="s">
        <v>1347</v>
      </c>
      <c r="J6" s="979" t="s">
        <v>2395</v>
      </c>
      <c r="K6" s="549" t="s">
        <v>492</v>
      </c>
    </row>
    <row r="7" spans="1:11" ht="14.25" customHeight="1" thickTop="1" thickBot="1">
      <c r="C7" s="99"/>
      <c r="D7" s="980"/>
      <c r="E7" s="980"/>
      <c r="F7" s="980"/>
      <c r="G7" s="980"/>
      <c r="H7" s="980"/>
      <c r="I7" s="980"/>
      <c r="J7" s="980"/>
    </row>
    <row r="8" spans="1:11" s="100" customFormat="1" ht="24" customHeight="1" thickTop="1" thickBot="1">
      <c r="A8" s="747"/>
      <c r="B8" s="572"/>
      <c r="C8" s="101" t="s">
        <v>351</v>
      </c>
      <c r="D8" s="573"/>
      <c r="E8" s="573"/>
      <c r="F8" s="573"/>
      <c r="G8" s="573"/>
      <c r="H8" s="573"/>
      <c r="I8" s="981"/>
      <c r="J8" s="981"/>
      <c r="K8" s="102"/>
    </row>
    <row r="9" spans="1:11" s="100" customFormat="1" ht="27" customHeight="1" thickTop="1">
      <c r="A9" s="747" t="s">
        <v>493</v>
      </c>
      <c r="B9" s="4" t="s">
        <v>573</v>
      </c>
      <c r="C9" s="9" t="s">
        <v>574</v>
      </c>
      <c r="D9" s="103">
        <v>8.6099999999999996E-2</v>
      </c>
      <c r="E9" s="103">
        <v>8.0699999999999994E-2</v>
      </c>
      <c r="F9" s="103">
        <v>7.9699999999999993E-2</v>
      </c>
      <c r="G9" s="103">
        <v>7.6999999999999999E-2</v>
      </c>
      <c r="H9" s="103">
        <v>7.9699999999999993E-2</v>
      </c>
      <c r="I9" s="103">
        <v>8.1799999999999998E-2</v>
      </c>
      <c r="J9" s="103">
        <v>8.2400000000000001E-2</v>
      </c>
    </row>
    <row r="10" spans="1:11" s="104" customFormat="1" ht="23.25" customHeight="1">
      <c r="A10" s="748" t="s">
        <v>493</v>
      </c>
      <c r="B10" s="6" t="s">
        <v>575</v>
      </c>
      <c r="C10" s="10" t="s">
        <v>576</v>
      </c>
      <c r="D10" s="105">
        <v>9.1700000000000004E-2</v>
      </c>
      <c r="E10" s="105">
        <v>8.4900000000000003E-2</v>
      </c>
      <c r="F10" s="105">
        <v>8.3400000000000002E-2</v>
      </c>
      <c r="G10" s="105">
        <v>8.0100000000000005E-2</v>
      </c>
      <c r="H10" s="105">
        <v>8.2600000000000007E-2</v>
      </c>
      <c r="I10" s="105">
        <v>8.5400000000000004E-2</v>
      </c>
      <c r="J10" s="105">
        <v>8.43E-2</v>
      </c>
    </row>
    <row r="11" spans="1:11" s="104" customFormat="1" ht="23.25" customHeight="1">
      <c r="A11" s="748" t="s">
        <v>493</v>
      </c>
      <c r="B11" s="6" t="s">
        <v>577</v>
      </c>
      <c r="C11" s="10" t="s">
        <v>578</v>
      </c>
      <c r="D11" s="105">
        <v>8.0699999999999994E-2</v>
      </c>
      <c r="E11" s="105">
        <v>8.0600000000000005E-2</v>
      </c>
      <c r="F11" s="105">
        <v>7.8600000000000003E-2</v>
      </c>
      <c r="G11" s="105">
        <v>7.5999999999999998E-2</v>
      </c>
      <c r="H11" s="105">
        <v>7.5200000000000003E-2</v>
      </c>
      <c r="I11" s="105">
        <v>7.5800000000000006E-2</v>
      </c>
      <c r="J11" s="105">
        <v>7.6399999999999996E-2</v>
      </c>
    </row>
    <row r="12" spans="1:11" s="104" customFormat="1" ht="23.25" customHeight="1">
      <c r="A12" s="748" t="s">
        <v>493</v>
      </c>
      <c r="B12" s="6" t="s">
        <v>579</v>
      </c>
      <c r="C12" s="10" t="s">
        <v>580</v>
      </c>
      <c r="D12" s="105">
        <v>1.09E-2</v>
      </c>
      <c r="E12" s="105">
        <v>8.6E-3</v>
      </c>
      <c r="F12" s="105">
        <v>6.1999999999999998E-3</v>
      </c>
      <c r="G12" s="105">
        <v>6.1999999999999998E-3</v>
      </c>
      <c r="H12" s="105">
        <v>5.7000000000000002E-3</v>
      </c>
      <c r="I12" s="105">
        <v>5.1000000000000004E-3</v>
      </c>
      <c r="J12" s="105">
        <v>5.1000000000000004E-3</v>
      </c>
    </row>
    <row r="13" spans="1:11" s="104" customFormat="1" ht="23.25" customHeight="1">
      <c r="A13" s="748" t="s">
        <v>493</v>
      </c>
      <c r="B13" s="6" t="s">
        <v>581</v>
      </c>
      <c r="C13" s="10" t="s">
        <v>582</v>
      </c>
      <c r="D13" s="105">
        <v>1.12E-2</v>
      </c>
      <c r="E13" s="105">
        <v>8.9999999999999993E-3</v>
      </c>
      <c r="F13" s="105">
        <v>6.1000000000000004E-3</v>
      </c>
      <c r="G13" s="105">
        <v>6.1000000000000004E-3</v>
      </c>
      <c r="H13" s="105">
        <v>5.8999999999999999E-3</v>
      </c>
      <c r="I13" s="105">
        <v>5.7000000000000002E-3</v>
      </c>
      <c r="J13" s="105">
        <v>5.4000000000000003E-3</v>
      </c>
    </row>
    <row r="14" spans="1:11" s="104" customFormat="1" ht="23.25" customHeight="1">
      <c r="A14" s="748" t="s">
        <v>493</v>
      </c>
      <c r="B14" s="6" t="s">
        <v>583</v>
      </c>
      <c r="C14" s="10" t="s">
        <v>584</v>
      </c>
      <c r="D14" s="105">
        <v>9.7999999999999997E-3</v>
      </c>
      <c r="E14" s="105">
        <v>7.7999999999999996E-3</v>
      </c>
      <c r="F14" s="105">
        <v>5.4000000000000003E-3</v>
      </c>
      <c r="G14" s="105">
        <v>5.3E-3</v>
      </c>
      <c r="H14" s="105">
        <v>5.1999999999999998E-3</v>
      </c>
      <c r="I14" s="105">
        <v>5.1999999999999998E-3</v>
      </c>
      <c r="J14" s="105">
        <v>4.4000000000000003E-3</v>
      </c>
    </row>
    <row r="15" spans="1:11" s="104" customFormat="1" ht="44.25" customHeight="1" thickBot="1">
      <c r="A15" s="748" t="s">
        <v>493</v>
      </c>
      <c r="B15" s="6" t="s">
        <v>585</v>
      </c>
      <c r="C15" s="10" t="s">
        <v>586</v>
      </c>
      <c r="D15" s="105">
        <v>6.9699999999999998E-2</v>
      </c>
      <c r="E15" s="105">
        <v>5.8299999999999998E-2</v>
      </c>
      <c r="F15" s="105">
        <v>4.1700000000000001E-2</v>
      </c>
      <c r="G15" s="105">
        <v>4.1599999999999998E-2</v>
      </c>
      <c r="H15" s="105">
        <v>4.0899999999999999E-2</v>
      </c>
      <c r="I15" s="105">
        <v>4.0300000000000002E-2</v>
      </c>
      <c r="J15" s="105">
        <v>3.4200000000000001E-2</v>
      </c>
    </row>
    <row r="16" spans="1:11" s="106" customFormat="1" ht="24" customHeight="1" thickTop="1" thickBot="1">
      <c r="A16" s="749"/>
      <c r="B16" s="750"/>
      <c r="C16" s="101" t="s">
        <v>359</v>
      </c>
      <c r="D16" s="573"/>
      <c r="E16" s="573"/>
      <c r="F16" s="573"/>
      <c r="G16" s="573"/>
      <c r="H16" s="573"/>
      <c r="I16" s="981"/>
      <c r="J16" s="981"/>
      <c r="K16" s="107"/>
    </row>
    <row r="17" spans="1:11" s="100" customFormat="1" ht="26.25" customHeight="1" thickTop="1">
      <c r="A17" s="747" t="s">
        <v>493</v>
      </c>
      <c r="B17" s="4" t="s">
        <v>587</v>
      </c>
      <c r="C17" s="9" t="s">
        <v>588</v>
      </c>
      <c r="D17" s="103">
        <v>0.1096</v>
      </c>
      <c r="E17" s="103">
        <v>0.1055</v>
      </c>
      <c r="F17" s="103">
        <v>0.10589999999999999</v>
      </c>
      <c r="G17" s="103">
        <v>0.10440000000000001</v>
      </c>
      <c r="H17" s="103">
        <v>0.10979999999999999</v>
      </c>
      <c r="I17" s="103">
        <v>0.11219999999999999</v>
      </c>
      <c r="J17" s="103">
        <v>0.1129</v>
      </c>
    </row>
    <row r="18" spans="1:11" s="104" customFormat="1" ht="24" customHeight="1">
      <c r="A18" s="748" t="s">
        <v>493</v>
      </c>
      <c r="B18" s="6" t="s">
        <v>589</v>
      </c>
      <c r="C18" s="10" t="s">
        <v>590</v>
      </c>
      <c r="D18" s="105">
        <v>-2.35E-2</v>
      </c>
      <c r="E18" s="105">
        <v>-2.4799999999999999E-2</v>
      </c>
      <c r="F18" s="105">
        <v>-2.6200000000000001E-2</v>
      </c>
      <c r="G18" s="105">
        <v>-2.75E-2</v>
      </c>
      <c r="H18" s="105">
        <v>-0.03</v>
      </c>
      <c r="I18" s="105">
        <v>-3.0499999999999999E-2</v>
      </c>
      <c r="J18" s="105">
        <v>-3.0499999999999999E-2</v>
      </c>
    </row>
    <row r="19" spans="1:11" s="104" customFormat="1" ht="24" customHeight="1">
      <c r="A19" s="748" t="s">
        <v>493</v>
      </c>
      <c r="B19" s="6" t="s">
        <v>591</v>
      </c>
      <c r="C19" s="10" t="s">
        <v>592</v>
      </c>
      <c r="D19" s="105">
        <v>2.92E-2</v>
      </c>
      <c r="E19" s="105">
        <v>3.0700000000000002E-2</v>
      </c>
      <c r="F19" s="105">
        <v>3.2300000000000002E-2</v>
      </c>
      <c r="G19" s="105">
        <v>3.3799999999999997E-2</v>
      </c>
      <c r="H19" s="105">
        <v>3.6900000000000002E-2</v>
      </c>
      <c r="I19" s="105">
        <v>3.7499999999999999E-2</v>
      </c>
      <c r="J19" s="105">
        <v>3.78E-2</v>
      </c>
    </row>
    <row r="20" spans="1:11" s="104" customFormat="1" ht="24" customHeight="1">
      <c r="A20" s="748" t="s">
        <v>493</v>
      </c>
      <c r="B20" s="6" t="s">
        <v>593</v>
      </c>
      <c r="C20" s="10" t="s">
        <v>594</v>
      </c>
      <c r="D20" s="105">
        <v>0</v>
      </c>
      <c r="E20" s="105">
        <v>0</v>
      </c>
      <c r="F20" s="105">
        <v>0</v>
      </c>
      <c r="G20" s="105">
        <v>0</v>
      </c>
      <c r="H20" s="105">
        <v>0</v>
      </c>
      <c r="I20" s="105">
        <v>0</v>
      </c>
      <c r="J20" s="105">
        <v>0</v>
      </c>
    </row>
    <row r="21" spans="1:11" s="104" customFormat="1" ht="24" customHeight="1">
      <c r="A21" s="748" t="s">
        <v>493</v>
      </c>
      <c r="B21" s="6" t="s">
        <v>595</v>
      </c>
      <c r="C21" s="10" t="s">
        <v>596</v>
      </c>
      <c r="D21" s="105">
        <v>-1.11E-2</v>
      </c>
      <c r="E21" s="105">
        <v>-4.3E-3</v>
      </c>
      <c r="F21" s="105">
        <v>-4.7999999999999996E-3</v>
      </c>
      <c r="G21" s="105">
        <v>-4.1999999999999997E-3</v>
      </c>
      <c r="H21" s="105">
        <v>-7.4000000000000003E-3</v>
      </c>
      <c r="I21" s="105">
        <v>-9.7000000000000003E-3</v>
      </c>
      <c r="J21" s="105">
        <v>-7.7999999999999996E-3</v>
      </c>
    </row>
    <row r="22" spans="1:11" s="104" customFormat="1" ht="24" customHeight="1">
      <c r="A22" s="748" t="s">
        <v>493</v>
      </c>
      <c r="B22" s="6" t="s">
        <v>597</v>
      </c>
      <c r="C22" s="10" t="s">
        <v>598</v>
      </c>
      <c r="D22" s="105">
        <v>5.5999999999999999E-3</v>
      </c>
      <c r="E22" s="105">
        <v>4.3E-3</v>
      </c>
      <c r="F22" s="105">
        <v>3.7000000000000002E-3</v>
      </c>
      <c r="G22" s="105">
        <v>3.2000000000000002E-3</v>
      </c>
      <c r="H22" s="105">
        <v>2.8999999999999998E-3</v>
      </c>
      <c r="I22" s="105">
        <v>3.5999999999999999E-3</v>
      </c>
      <c r="J22" s="105">
        <v>1.9E-3</v>
      </c>
    </row>
    <row r="23" spans="1:11" s="104" customFormat="1" ht="24" customHeight="1">
      <c r="A23" s="748" t="s">
        <v>493</v>
      </c>
      <c r="B23" s="6" t="s">
        <v>599</v>
      </c>
      <c r="C23" s="10" t="s">
        <v>600</v>
      </c>
      <c r="D23" s="105">
        <v>-6.9699999999999998E-2</v>
      </c>
      <c r="E23" s="105">
        <v>-7.1999999999999995E-2</v>
      </c>
      <c r="F23" s="105">
        <v>-7.2400000000000006E-2</v>
      </c>
      <c r="G23" s="105">
        <v>-6.9800000000000001E-2</v>
      </c>
      <c r="H23" s="105">
        <v>-6.9500000000000006E-2</v>
      </c>
      <c r="I23" s="105">
        <v>-7.0599999999999996E-2</v>
      </c>
      <c r="J23" s="105">
        <v>-7.1400000000000005E-2</v>
      </c>
    </row>
    <row r="24" spans="1:11" s="104" customFormat="1" ht="24" customHeight="1">
      <c r="A24" s="748" t="s">
        <v>493</v>
      </c>
      <c r="B24" s="6" t="s">
        <v>601</v>
      </c>
      <c r="C24" s="10" t="s">
        <v>602</v>
      </c>
      <c r="D24" s="105">
        <v>2.9999999999999997E-4</v>
      </c>
      <c r="E24" s="105">
        <v>4.0000000000000002E-4</v>
      </c>
      <c r="F24" s="105">
        <v>-1E-4</v>
      </c>
      <c r="G24" s="105">
        <v>-1E-4</v>
      </c>
      <c r="H24" s="105">
        <v>2.9999999999999997E-4</v>
      </c>
      <c r="I24" s="105">
        <v>5.9999999999999995E-4</v>
      </c>
      <c r="J24" s="105">
        <v>2.0000000000000001E-4</v>
      </c>
    </row>
    <row r="25" spans="1:11" s="104" customFormat="1" ht="43.5" customHeight="1" thickBot="1">
      <c r="A25" s="748" t="s">
        <v>493</v>
      </c>
      <c r="B25" s="6" t="s">
        <v>603</v>
      </c>
      <c r="C25" s="10" t="s">
        <v>604</v>
      </c>
      <c r="D25" s="105">
        <v>0.11600000000000001</v>
      </c>
      <c r="E25" s="105">
        <v>0.11210000000000001</v>
      </c>
      <c r="F25" s="105">
        <v>0.1182</v>
      </c>
      <c r="G25" s="105">
        <v>0.1227</v>
      </c>
      <c r="H25" s="105">
        <v>0.12909999999999999</v>
      </c>
      <c r="I25" s="105">
        <v>0.13089999999999999</v>
      </c>
      <c r="J25" s="105">
        <v>0.1275</v>
      </c>
    </row>
    <row r="26" spans="1:11" s="106" customFormat="1" ht="24.75" customHeight="1" thickTop="1" thickBot="1">
      <c r="A26" s="749"/>
      <c r="B26" s="751"/>
      <c r="C26" s="101" t="s">
        <v>369</v>
      </c>
      <c r="D26" s="573"/>
      <c r="E26" s="573"/>
      <c r="F26" s="573"/>
      <c r="G26" s="573"/>
      <c r="H26" s="573"/>
      <c r="I26" s="981"/>
      <c r="J26" s="981"/>
      <c r="K26" s="107"/>
    </row>
    <row r="27" spans="1:11" s="100" customFormat="1" ht="27" customHeight="1" thickTop="1">
      <c r="A27" s="747" t="s">
        <v>493</v>
      </c>
      <c r="B27" s="4" t="s">
        <v>605</v>
      </c>
      <c r="C27" s="9" t="s">
        <v>606</v>
      </c>
      <c r="D27" s="103">
        <v>0.1404</v>
      </c>
      <c r="E27" s="103">
        <v>0.13730000000000001</v>
      </c>
      <c r="F27" s="103">
        <v>0.1394</v>
      </c>
      <c r="G27" s="103">
        <v>0.13980000000000001</v>
      </c>
      <c r="H27" s="103">
        <v>0.1469</v>
      </c>
      <c r="I27" s="103">
        <v>0.14649999999999999</v>
      </c>
      <c r="J27" s="103">
        <v>0.14599999999999999</v>
      </c>
    </row>
    <row r="28" spans="1:11" s="104" customFormat="1" ht="23.25" customHeight="1">
      <c r="A28" s="748" t="s">
        <v>493</v>
      </c>
      <c r="B28" s="6" t="s">
        <v>607</v>
      </c>
      <c r="C28" s="10" t="s">
        <v>608</v>
      </c>
      <c r="D28" s="105">
        <v>0.11119999999999999</v>
      </c>
      <c r="E28" s="105">
        <v>0.11020000000000001</v>
      </c>
      <c r="F28" s="105">
        <v>0.1003</v>
      </c>
      <c r="G28" s="105">
        <v>0.1</v>
      </c>
      <c r="H28" s="105">
        <v>9.0200000000000002E-2</v>
      </c>
      <c r="I28" s="105">
        <v>9.6000000000000002E-2</v>
      </c>
      <c r="J28" s="105">
        <v>9.0700000000000003E-2</v>
      </c>
    </row>
    <row r="29" spans="1:11" s="104" customFormat="1" ht="23.25" customHeight="1">
      <c r="A29" s="748" t="s">
        <v>493</v>
      </c>
      <c r="B29" s="6" t="s">
        <v>609</v>
      </c>
      <c r="C29" s="10" t="s">
        <v>610</v>
      </c>
      <c r="D29" s="105">
        <v>0.26140000000000002</v>
      </c>
      <c r="E29" s="105">
        <v>0.24540000000000001</v>
      </c>
      <c r="F29" s="105">
        <v>0.26300000000000001</v>
      </c>
      <c r="G29" s="105">
        <v>0.25190000000000001</v>
      </c>
      <c r="H29" s="105">
        <v>0.2293</v>
      </c>
      <c r="I29" s="105">
        <v>0.2472</v>
      </c>
      <c r="J29" s="105">
        <v>0.2177</v>
      </c>
    </row>
    <row r="30" spans="1:11" s="104" customFormat="1" ht="23.25" customHeight="1">
      <c r="A30" s="748" t="s">
        <v>493</v>
      </c>
      <c r="B30" s="6" t="s">
        <v>611</v>
      </c>
      <c r="C30" s="10" t="s">
        <v>612</v>
      </c>
      <c r="D30" s="105">
        <v>0.22389999999999999</v>
      </c>
      <c r="E30" s="105">
        <v>0.1983</v>
      </c>
      <c r="F30" s="105">
        <v>0.26910000000000001</v>
      </c>
      <c r="G30" s="105">
        <v>0.21240000000000001</v>
      </c>
      <c r="H30" s="105">
        <v>0.20910000000000001</v>
      </c>
      <c r="I30" s="105">
        <v>0.23810000000000001</v>
      </c>
      <c r="J30" s="105">
        <v>0.21779999999999999</v>
      </c>
    </row>
    <row r="31" spans="1:11" s="104" customFormat="1" ht="23.25" customHeight="1">
      <c r="A31" s="748" t="s">
        <v>493</v>
      </c>
      <c r="B31" s="6" t="s">
        <v>613</v>
      </c>
      <c r="C31" s="10" t="s">
        <v>614</v>
      </c>
      <c r="D31" s="105">
        <v>1.5900000000000001E-2</v>
      </c>
      <c r="E31" s="105">
        <v>2.0299999999999999E-2</v>
      </c>
      <c r="F31" s="105">
        <v>1.9199999999999998E-2</v>
      </c>
      <c r="G31" s="105">
        <v>5.4999999999999997E-3</v>
      </c>
      <c r="H31" s="105">
        <v>1.1000000000000001E-3</v>
      </c>
      <c r="I31" s="105">
        <v>1.6000000000000001E-3</v>
      </c>
      <c r="J31" s="105">
        <v>1.5E-3</v>
      </c>
    </row>
    <row r="32" spans="1:11" s="104" customFormat="1" ht="23.25" customHeight="1">
      <c r="A32" s="748" t="s">
        <v>493</v>
      </c>
      <c r="B32" s="6" t="s">
        <v>615</v>
      </c>
      <c r="C32" s="10" t="s">
        <v>616</v>
      </c>
      <c r="D32" s="105">
        <v>4.5999999999999999E-3</v>
      </c>
      <c r="E32" s="105">
        <v>4.0000000000000001E-3</v>
      </c>
      <c r="F32" s="105">
        <v>5.8999999999999999E-3</v>
      </c>
      <c r="G32" s="105">
        <v>7.0000000000000001E-3</v>
      </c>
      <c r="H32" s="105">
        <v>-6.9999999999999999E-4</v>
      </c>
      <c r="I32" s="105">
        <v>5.5999999999999999E-3</v>
      </c>
      <c r="J32" s="105">
        <v>6.8999999999999999E-3</v>
      </c>
    </row>
    <row r="33" spans="1:11" s="104" customFormat="1" ht="23.25" customHeight="1">
      <c r="A33" s="748" t="s">
        <v>493</v>
      </c>
      <c r="B33" s="6" t="s">
        <v>617</v>
      </c>
      <c r="C33" s="10" t="s">
        <v>618</v>
      </c>
      <c r="D33" s="105">
        <v>1.1599999999999999E-2</v>
      </c>
      <c r="E33" s="105">
        <v>1.4500000000000001E-2</v>
      </c>
      <c r="F33" s="105">
        <v>1.37E-2</v>
      </c>
      <c r="G33" s="105">
        <v>6.0000000000000001E-3</v>
      </c>
      <c r="H33" s="105">
        <v>5.0000000000000001E-4</v>
      </c>
      <c r="I33" s="105">
        <v>3.0000000000000001E-3</v>
      </c>
      <c r="J33" s="105">
        <v>3.3999999999999998E-3</v>
      </c>
    </row>
    <row r="34" spans="1:11" s="104" customFormat="1" ht="23.25" customHeight="1">
      <c r="A34" s="748" t="s">
        <v>493</v>
      </c>
      <c r="B34" s="6" t="s">
        <v>619</v>
      </c>
      <c r="C34" s="10" t="s">
        <v>620</v>
      </c>
      <c r="D34" s="105">
        <v>0</v>
      </c>
      <c r="E34" s="105">
        <v>0</v>
      </c>
      <c r="F34" s="105">
        <v>0</v>
      </c>
      <c r="G34" s="105">
        <v>0</v>
      </c>
      <c r="H34" s="105">
        <v>0</v>
      </c>
      <c r="I34" s="105">
        <v>0</v>
      </c>
      <c r="J34" s="105">
        <v>0</v>
      </c>
    </row>
    <row r="35" spans="1:11" s="104" customFormat="1" ht="23.25" customHeight="1">
      <c r="A35" s="748" t="s">
        <v>493</v>
      </c>
      <c r="B35" s="6" t="s">
        <v>621</v>
      </c>
      <c r="C35" s="10" t="s">
        <v>622</v>
      </c>
      <c r="D35" s="105">
        <v>7.4000000000000003E-3</v>
      </c>
      <c r="E35" s="105">
        <v>7.4000000000000003E-3</v>
      </c>
      <c r="F35" s="105">
        <v>9.7999999999999997E-3</v>
      </c>
      <c r="G35" s="105">
        <v>1.1900000000000001E-2</v>
      </c>
      <c r="H35" s="105">
        <v>1.29E-2</v>
      </c>
      <c r="I35" s="105">
        <v>1.3299999999999999E-2</v>
      </c>
      <c r="J35" s="105">
        <v>1.2999999999999999E-2</v>
      </c>
    </row>
    <row r="36" spans="1:11" s="104" customFormat="1" ht="23.25" customHeight="1">
      <c r="A36" s="748" t="s">
        <v>493</v>
      </c>
      <c r="B36" s="6" t="s">
        <v>623</v>
      </c>
      <c r="C36" s="10" t="s">
        <v>624</v>
      </c>
      <c r="D36" s="105">
        <v>4.4900000000000002E-2</v>
      </c>
      <c r="E36" s="105">
        <v>4.7100000000000003E-2</v>
      </c>
      <c r="F36" s="105">
        <v>4.58E-2</v>
      </c>
      <c r="G36" s="105">
        <v>4.65E-2</v>
      </c>
      <c r="H36" s="105">
        <v>5.0099999999999999E-2</v>
      </c>
      <c r="I36" s="105">
        <v>5.1200000000000002E-2</v>
      </c>
      <c r="J36" s="105">
        <v>5.16E-2</v>
      </c>
    </row>
    <row r="37" spans="1:11" s="104" customFormat="1" ht="23.25" customHeight="1">
      <c r="A37" s="748"/>
      <c r="B37" s="6"/>
      <c r="C37" s="10" t="s">
        <v>625</v>
      </c>
      <c r="D37" s="105">
        <v>0</v>
      </c>
      <c r="E37" s="105">
        <v>0</v>
      </c>
      <c r="F37" s="105">
        <v>0</v>
      </c>
      <c r="G37" s="105">
        <v>0</v>
      </c>
      <c r="H37" s="105">
        <v>0</v>
      </c>
      <c r="I37" s="105">
        <v>0</v>
      </c>
      <c r="J37" s="105">
        <v>2.0999999999999999E-3</v>
      </c>
    </row>
    <row r="38" spans="1:11" s="104" customFormat="1" ht="44.25" customHeight="1" thickBot="1">
      <c r="A38" s="748" t="s">
        <v>493</v>
      </c>
      <c r="B38" s="6" t="s">
        <v>626</v>
      </c>
      <c r="C38" s="10" t="s">
        <v>627</v>
      </c>
      <c r="D38" s="105">
        <v>3.4299999999999997E-2</v>
      </c>
      <c r="E38" s="105">
        <v>7.0999999999999994E-2</v>
      </c>
      <c r="F38" s="105">
        <v>5.4199999999999998E-2</v>
      </c>
      <c r="G38" s="105">
        <v>4.4499999999999998E-2</v>
      </c>
      <c r="H38" s="105">
        <v>2.9600000000000001E-2</v>
      </c>
      <c r="I38" s="105">
        <v>1E-3</v>
      </c>
      <c r="J38" s="105">
        <v>2.9999999999999997E-4</v>
      </c>
    </row>
    <row r="39" spans="1:11" s="106" customFormat="1" ht="24" customHeight="1" thickTop="1" thickBot="1">
      <c r="A39" s="749"/>
      <c r="B39" s="752"/>
      <c r="C39" s="101" t="s">
        <v>382</v>
      </c>
      <c r="D39" s="573"/>
      <c r="E39" s="573"/>
      <c r="F39" s="573"/>
      <c r="G39" s="573"/>
      <c r="H39" s="573"/>
      <c r="I39" s="981"/>
      <c r="J39" s="981"/>
      <c r="K39" s="107"/>
    </row>
    <row r="40" spans="1:11" s="106" customFormat="1" ht="24.75" customHeight="1" thickTop="1" thickBot="1">
      <c r="A40" s="749"/>
      <c r="B40" s="751"/>
      <c r="C40" s="101" t="s">
        <v>383</v>
      </c>
      <c r="D40" s="573"/>
      <c r="E40" s="573"/>
      <c r="F40" s="573"/>
      <c r="G40" s="573"/>
      <c r="H40" s="573"/>
      <c r="I40" s="981"/>
      <c r="J40" s="981"/>
      <c r="K40" s="107"/>
    </row>
    <row r="41" spans="1:11" s="100" customFormat="1" ht="27" customHeight="1" thickTop="1">
      <c r="A41" s="747" t="s">
        <v>493</v>
      </c>
      <c r="B41" s="4" t="s">
        <v>628</v>
      </c>
      <c r="C41" s="9" t="s">
        <v>629</v>
      </c>
      <c r="D41" s="103">
        <v>6.9699999999999998E-2</v>
      </c>
      <c r="E41" s="103">
        <v>7.1999999999999995E-2</v>
      </c>
      <c r="F41" s="103">
        <v>7.2400000000000006E-2</v>
      </c>
      <c r="G41" s="103">
        <v>6.9800000000000001E-2</v>
      </c>
      <c r="H41" s="103">
        <v>6.9500000000000006E-2</v>
      </c>
      <c r="I41" s="103">
        <v>7.0599999999999996E-2</v>
      </c>
      <c r="J41" s="103">
        <v>7.1400000000000005E-2</v>
      </c>
    </row>
    <row r="42" spans="1:11" s="104" customFormat="1" ht="23.25" customHeight="1">
      <c r="A42" s="748" t="s">
        <v>493</v>
      </c>
      <c r="B42" s="6" t="s">
        <v>630</v>
      </c>
      <c r="C42" s="10" t="s">
        <v>631</v>
      </c>
      <c r="D42" s="105">
        <v>8.2000000000000003E-2</v>
      </c>
      <c r="E42" s="105">
        <v>8.4099999999999994E-2</v>
      </c>
      <c r="F42" s="105">
        <v>8.48E-2</v>
      </c>
      <c r="G42" s="105">
        <v>8.1699999999999995E-2</v>
      </c>
      <c r="H42" s="105">
        <v>8.1000000000000003E-2</v>
      </c>
      <c r="I42" s="105">
        <v>8.1600000000000006E-2</v>
      </c>
      <c r="J42" s="105">
        <v>8.3099999999999993E-2</v>
      </c>
    </row>
    <row r="43" spans="1:11" s="104" customFormat="1" ht="23.25" customHeight="1">
      <c r="A43" s="748" t="s">
        <v>493</v>
      </c>
      <c r="B43" s="6" t="s">
        <v>632</v>
      </c>
      <c r="C43" s="10" t="s">
        <v>633</v>
      </c>
      <c r="D43" s="105">
        <v>9.1700000000000004E-2</v>
      </c>
      <c r="E43" s="105">
        <v>9.5799999999999996E-2</v>
      </c>
      <c r="F43" s="105">
        <v>9.7799999999999998E-2</v>
      </c>
      <c r="G43" s="105">
        <v>9.5100000000000004E-2</v>
      </c>
      <c r="H43" s="105">
        <v>9.4100000000000003E-2</v>
      </c>
      <c r="I43" s="105">
        <v>9.4E-2</v>
      </c>
      <c r="J43" s="105">
        <v>9.3899999999999997E-2</v>
      </c>
    </row>
    <row r="44" spans="1:11" s="104" customFormat="1" ht="44.25" customHeight="1" thickBot="1">
      <c r="A44" s="748" t="s">
        <v>493</v>
      </c>
      <c r="B44" s="6" t="s">
        <v>634</v>
      </c>
      <c r="C44" s="10" t="s">
        <v>635</v>
      </c>
      <c r="D44" s="105">
        <v>9.3299999999999994E-2</v>
      </c>
      <c r="E44" s="105">
        <v>9.8000000000000004E-2</v>
      </c>
      <c r="F44" s="105">
        <v>9.8900000000000002E-2</v>
      </c>
      <c r="G44" s="105">
        <v>9.5000000000000001E-2</v>
      </c>
      <c r="H44" s="105">
        <v>9.5000000000000001E-2</v>
      </c>
      <c r="I44" s="105">
        <v>9.7799999999999998E-2</v>
      </c>
      <c r="J44" s="105">
        <v>0.10009999999999999</v>
      </c>
    </row>
    <row r="45" spans="1:11" s="106" customFormat="1" ht="24" customHeight="1" thickTop="1" thickBot="1">
      <c r="A45" s="749"/>
      <c r="B45" s="751"/>
      <c r="C45" s="101" t="s">
        <v>388</v>
      </c>
      <c r="D45" s="573"/>
      <c r="E45" s="573"/>
      <c r="F45" s="573"/>
      <c r="G45" s="573"/>
      <c r="H45" s="573"/>
      <c r="I45" s="981"/>
      <c r="J45" s="981"/>
      <c r="K45" s="107"/>
    </row>
    <row r="46" spans="1:11" s="108" customFormat="1" ht="27" customHeight="1" thickTop="1">
      <c r="A46" s="753" t="s">
        <v>493</v>
      </c>
      <c r="B46" s="4" t="s">
        <v>636</v>
      </c>
      <c r="C46" s="9" t="s">
        <v>637</v>
      </c>
      <c r="D46" s="103">
        <v>0.55049999999999999</v>
      </c>
      <c r="E46" s="103">
        <v>0.55989999999999995</v>
      </c>
      <c r="F46" s="103">
        <v>0.55179999999999996</v>
      </c>
      <c r="G46" s="103">
        <v>0.56200000000000006</v>
      </c>
      <c r="H46" s="103">
        <v>0.55569999999999997</v>
      </c>
      <c r="I46" s="103">
        <v>0.54930000000000001</v>
      </c>
      <c r="J46" s="103">
        <v>0.55679999999999996</v>
      </c>
    </row>
    <row r="47" spans="1:11" ht="23.25" customHeight="1">
      <c r="A47" s="745" t="s">
        <v>493</v>
      </c>
      <c r="B47" s="1" t="s">
        <v>638</v>
      </c>
      <c r="C47" s="11" t="s">
        <v>639</v>
      </c>
      <c r="D47" s="109">
        <v>4.5999999999999999E-2</v>
      </c>
      <c r="E47" s="109">
        <v>4.4999999999999998E-2</v>
      </c>
      <c r="F47" s="109">
        <v>4.2200000000000001E-2</v>
      </c>
      <c r="G47" s="109">
        <v>4.2200000000000001E-2</v>
      </c>
      <c r="H47" s="109">
        <v>4.2900000000000001E-2</v>
      </c>
      <c r="I47" s="109">
        <v>4.2099999999999999E-2</v>
      </c>
      <c r="J47" s="109">
        <v>3.95E-2</v>
      </c>
    </row>
    <row r="48" spans="1:11" ht="23.25" customHeight="1">
      <c r="A48" s="745" t="s">
        <v>493</v>
      </c>
      <c r="B48" s="1" t="s">
        <v>640</v>
      </c>
      <c r="C48" s="11" t="s">
        <v>641</v>
      </c>
      <c r="D48" s="109">
        <v>0.40350000000000003</v>
      </c>
      <c r="E48" s="109">
        <v>0.39510000000000001</v>
      </c>
      <c r="F48" s="109">
        <v>0.40600000000000003</v>
      </c>
      <c r="G48" s="109">
        <v>0.39589999999999997</v>
      </c>
      <c r="H48" s="109">
        <v>0.40139999999999998</v>
      </c>
      <c r="I48" s="109">
        <v>0.40860000000000002</v>
      </c>
      <c r="J48" s="109">
        <v>0.4037</v>
      </c>
    </row>
    <row r="49" spans="1:11" ht="23.25" customHeight="1">
      <c r="A49" s="745" t="s">
        <v>493</v>
      </c>
      <c r="B49" s="1" t="s">
        <v>642</v>
      </c>
      <c r="C49" s="11" t="s">
        <v>643</v>
      </c>
      <c r="D49" s="109">
        <v>0.56059999999999999</v>
      </c>
      <c r="E49" s="109">
        <v>0.58120000000000005</v>
      </c>
      <c r="F49" s="109">
        <v>0.59560000000000002</v>
      </c>
      <c r="G49" s="109">
        <v>0.59109999999999996</v>
      </c>
      <c r="H49" s="109">
        <v>0.55420000000000003</v>
      </c>
      <c r="I49" s="109">
        <v>0.54300000000000004</v>
      </c>
      <c r="J49" s="109">
        <v>0.5585</v>
      </c>
    </row>
    <row r="50" spans="1:11" ht="43.5" customHeight="1" thickBot="1">
      <c r="C50" s="110"/>
      <c r="D50" s="109"/>
      <c r="E50" s="109"/>
      <c r="F50" s="109"/>
      <c r="G50" s="109"/>
      <c r="H50" s="109"/>
      <c r="I50" s="109"/>
      <c r="J50" s="109"/>
    </row>
    <row r="51" spans="1:11" s="100" customFormat="1" ht="24" customHeight="1" thickTop="1" thickBot="1">
      <c r="A51" s="747"/>
      <c r="B51" s="754"/>
      <c r="C51" s="101" t="s">
        <v>393</v>
      </c>
      <c r="D51" s="573"/>
      <c r="E51" s="573"/>
      <c r="F51" s="573"/>
      <c r="G51" s="573"/>
      <c r="H51" s="573"/>
      <c r="I51" s="981"/>
      <c r="J51" s="981"/>
      <c r="K51" s="102"/>
    </row>
    <row r="52" spans="1:11" s="106" customFormat="1" ht="18.75" thickTop="1">
      <c r="A52" s="111"/>
      <c r="B52" s="752"/>
      <c r="C52" s="574"/>
      <c r="D52" s="109"/>
      <c r="E52" s="109"/>
      <c r="F52" s="109"/>
      <c r="G52" s="109"/>
      <c r="H52" s="109"/>
      <c r="I52" s="109"/>
      <c r="J52" s="109"/>
      <c r="K52" s="107"/>
    </row>
    <row r="53" spans="1:11" s="100" customFormat="1" ht="23.25" customHeight="1">
      <c r="A53" s="747" t="s">
        <v>493</v>
      </c>
      <c r="B53" s="4" t="s">
        <v>644</v>
      </c>
      <c r="C53" s="9" t="s">
        <v>645</v>
      </c>
      <c r="D53" s="103">
        <v>9.0999999999999998E-2</v>
      </c>
      <c r="E53" s="103">
        <v>8.4599999999999995E-2</v>
      </c>
      <c r="F53" s="103">
        <v>8.3000000000000004E-2</v>
      </c>
      <c r="G53" s="103">
        <v>7.9899999999999999E-2</v>
      </c>
      <c r="H53" s="103">
        <v>8.1900000000000001E-2</v>
      </c>
      <c r="I53" s="103">
        <v>8.4500000000000006E-2</v>
      </c>
      <c r="J53" s="103">
        <v>8.2900000000000001E-2</v>
      </c>
    </row>
    <row r="54" spans="1:11" s="100" customFormat="1" ht="24.75" customHeight="1">
      <c r="A54" s="747" t="s">
        <v>493</v>
      </c>
      <c r="B54" s="4" t="s">
        <v>646</v>
      </c>
      <c r="C54" s="9" t="s">
        <v>647</v>
      </c>
      <c r="D54" s="103">
        <v>8.5199999999999998E-2</v>
      </c>
      <c r="E54" s="103">
        <v>8.0199999999999994E-2</v>
      </c>
      <c r="F54" s="103">
        <v>7.9100000000000004E-2</v>
      </c>
      <c r="G54" s="103">
        <v>7.6499999999999999E-2</v>
      </c>
      <c r="H54" s="103">
        <v>7.9200000000000007E-2</v>
      </c>
      <c r="I54" s="103">
        <v>8.1000000000000003E-2</v>
      </c>
      <c r="J54" s="103">
        <v>8.1100000000000005E-2</v>
      </c>
    </row>
    <row r="55" spans="1:11" s="100" customFormat="1" ht="24.75" customHeight="1">
      <c r="A55" s="747" t="s">
        <v>493</v>
      </c>
      <c r="B55" s="4" t="s">
        <v>648</v>
      </c>
      <c r="C55" s="9" t="s">
        <v>649</v>
      </c>
      <c r="D55" s="103">
        <v>9.9900000000000003E-2</v>
      </c>
      <c r="E55" s="103">
        <v>9.3799999999999994E-2</v>
      </c>
      <c r="F55" s="103">
        <v>9.2799999999999994E-2</v>
      </c>
      <c r="G55" s="103">
        <v>9.01E-2</v>
      </c>
      <c r="H55" s="103">
        <v>9.2999999999999999E-2</v>
      </c>
      <c r="I55" s="103">
        <v>9.3100000000000002E-2</v>
      </c>
      <c r="J55" s="103">
        <v>9.4E-2</v>
      </c>
    </row>
    <row r="56" spans="1:11" s="100" customFormat="1" ht="24.75" customHeight="1">
      <c r="A56" s="747" t="s">
        <v>493</v>
      </c>
      <c r="B56" s="4" t="s">
        <v>650</v>
      </c>
      <c r="C56" s="9" t="s">
        <v>651</v>
      </c>
      <c r="D56" s="103">
        <v>0.1232</v>
      </c>
      <c r="E56" s="103">
        <v>0.11840000000000001</v>
      </c>
      <c r="F56" s="103">
        <v>0.1187</v>
      </c>
      <c r="G56" s="103">
        <v>0.1173</v>
      </c>
      <c r="H56" s="103">
        <v>0.12280000000000001</v>
      </c>
      <c r="I56" s="103">
        <v>0.1234</v>
      </c>
      <c r="J56" s="103">
        <v>0.1244</v>
      </c>
    </row>
    <row r="57" spans="1:11" s="100" customFormat="1" ht="24.75" customHeight="1">
      <c r="A57" s="747" t="s">
        <v>493</v>
      </c>
      <c r="B57" s="4" t="s">
        <v>652</v>
      </c>
      <c r="C57" s="9" t="s">
        <v>653</v>
      </c>
      <c r="D57" s="103">
        <v>-2.3300000000000001E-2</v>
      </c>
      <c r="E57" s="103">
        <v>-2.46E-2</v>
      </c>
      <c r="F57" s="103">
        <v>-2.5899999999999999E-2</v>
      </c>
      <c r="G57" s="103">
        <v>-2.7199999999999998E-2</v>
      </c>
      <c r="H57" s="103">
        <v>-2.98E-2</v>
      </c>
      <c r="I57" s="103">
        <v>-3.0300000000000001E-2</v>
      </c>
      <c r="J57" s="103">
        <v>-3.04E-2</v>
      </c>
    </row>
    <row r="58" spans="1:11" s="100" customFormat="1" ht="24.75" customHeight="1">
      <c r="A58" s="747" t="s">
        <v>493</v>
      </c>
      <c r="B58" s="4" t="s">
        <v>654</v>
      </c>
      <c r="C58" s="9" t="s">
        <v>655</v>
      </c>
      <c r="D58" s="103">
        <v>-1.47E-2</v>
      </c>
      <c r="E58" s="103">
        <v>-1.3599999999999999E-2</v>
      </c>
      <c r="F58" s="103">
        <v>-1.37E-2</v>
      </c>
      <c r="G58" s="103">
        <v>-1.3599999999999999E-2</v>
      </c>
      <c r="H58" s="103">
        <v>-1.38E-2</v>
      </c>
      <c r="I58" s="103">
        <v>-1.21E-2</v>
      </c>
      <c r="J58" s="103">
        <v>-1.29E-2</v>
      </c>
    </row>
    <row r="59" spans="1:11" s="100" customFormat="1" ht="24.75" customHeight="1" thickBot="1">
      <c r="A59" s="747" t="s">
        <v>493</v>
      </c>
      <c r="B59" s="4" t="s">
        <v>656</v>
      </c>
      <c r="C59" s="9" t="s">
        <v>657</v>
      </c>
      <c r="D59" s="103">
        <v>5.4999999999999997E-3</v>
      </c>
      <c r="E59" s="103">
        <v>4.1000000000000003E-3</v>
      </c>
      <c r="F59" s="103">
        <v>3.5000000000000001E-3</v>
      </c>
      <c r="G59" s="103">
        <v>2.8999999999999998E-3</v>
      </c>
      <c r="H59" s="103">
        <v>2.7000000000000001E-3</v>
      </c>
      <c r="I59" s="103">
        <v>3.5000000000000001E-3</v>
      </c>
      <c r="J59" s="103">
        <v>1.8E-3</v>
      </c>
    </row>
    <row r="60" spans="1:11" s="106" customFormat="1" ht="44.25" customHeight="1" thickTop="1" thickBot="1">
      <c r="A60" s="749"/>
      <c r="B60" s="749"/>
      <c r="C60" s="101" t="s">
        <v>658</v>
      </c>
      <c r="D60" s="982"/>
      <c r="E60" s="982"/>
      <c r="F60" s="982"/>
      <c r="G60" s="982"/>
      <c r="H60" s="982"/>
      <c r="I60" s="982"/>
      <c r="J60" s="982"/>
      <c r="K60" s="107"/>
    </row>
    <row r="61" spans="1:11" s="100" customFormat="1" ht="24" customHeight="1" thickTop="1">
      <c r="A61" s="747" t="s">
        <v>493</v>
      </c>
      <c r="B61" s="4" t="s">
        <v>644</v>
      </c>
      <c r="C61" s="9" t="s">
        <v>645</v>
      </c>
      <c r="D61" s="103">
        <v>9.0999999999999998E-2</v>
      </c>
      <c r="E61" s="103">
        <v>8.4599999999999995E-2</v>
      </c>
      <c r="F61" s="103">
        <v>8.3000000000000004E-2</v>
      </c>
      <c r="G61" s="103">
        <v>7.9899999999999999E-2</v>
      </c>
      <c r="H61" s="103">
        <v>8.1900000000000001E-2</v>
      </c>
      <c r="I61" s="103">
        <v>8.4500000000000006E-2</v>
      </c>
      <c r="J61" s="103">
        <v>8.2900000000000001E-2</v>
      </c>
      <c r="K61" s="102"/>
    </row>
    <row r="62" spans="1:11" s="100" customFormat="1" ht="27" customHeight="1">
      <c r="A62" s="747" t="s">
        <v>493</v>
      </c>
      <c r="B62" s="4" t="s">
        <v>659</v>
      </c>
      <c r="C62" s="9" t="s">
        <v>660</v>
      </c>
      <c r="D62" s="103">
        <v>-0.01</v>
      </c>
      <c r="E62" s="103">
        <v>-3.5999999999999999E-3</v>
      </c>
      <c r="F62" s="103">
        <v>-3.8999999999999998E-3</v>
      </c>
      <c r="G62" s="103">
        <v>-3.3999999999999998E-3</v>
      </c>
      <c r="H62" s="103">
        <v>-6.6E-3</v>
      </c>
      <c r="I62" s="103">
        <v>-8.6999999999999994E-3</v>
      </c>
      <c r="J62" s="103">
        <v>-6.4000000000000003E-3</v>
      </c>
    </row>
    <row r="63" spans="1:11" s="104" customFormat="1" ht="23.25" customHeight="1">
      <c r="A63" s="748" t="s">
        <v>493</v>
      </c>
      <c r="B63" s="6" t="s">
        <v>661</v>
      </c>
      <c r="C63" s="10" t="s">
        <v>662</v>
      </c>
      <c r="D63" s="105">
        <v>-6.9699999999999998E-2</v>
      </c>
      <c r="E63" s="105">
        <v>-7.1999999999999995E-2</v>
      </c>
      <c r="F63" s="105">
        <v>-7.2400000000000006E-2</v>
      </c>
      <c r="G63" s="105">
        <v>-6.9800000000000001E-2</v>
      </c>
      <c r="H63" s="105">
        <v>-6.9500000000000006E-2</v>
      </c>
      <c r="I63" s="105">
        <v>-7.0599999999999996E-2</v>
      </c>
      <c r="J63" s="105">
        <v>-7.1400000000000005E-2</v>
      </c>
    </row>
    <row r="64" spans="1:11" s="104" customFormat="1" ht="23.25" customHeight="1">
      <c r="A64" s="748" t="s">
        <v>493</v>
      </c>
      <c r="B64" s="6" t="s">
        <v>663</v>
      </c>
      <c r="C64" s="10" t="s">
        <v>664</v>
      </c>
      <c r="D64" s="105">
        <v>-1E-4</v>
      </c>
      <c r="E64" s="105">
        <v>5.0000000000000001E-4</v>
      </c>
      <c r="F64" s="105">
        <v>-1E-4</v>
      </c>
      <c r="G64" s="105">
        <v>-1E-4</v>
      </c>
      <c r="H64" s="105">
        <v>-1E-4</v>
      </c>
      <c r="I64" s="105">
        <v>1E-4</v>
      </c>
      <c r="J64" s="105">
        <v>0</v>
      </c>
    </row>
    <row r="65" spans="1:11" s="104" customFormat="1" ht="23.25" customHeight="1">
      <c r="A65" s="748" t="s">
        <v>493</v>
      </c>
      <c r="B65" s="6" t="s">
        <v>665</v>
      </c>
      <c r="C65" s="10" t="s">
        <v>666</v>
      </c>
      <c r="D65" s="105">
        <v>2.9999999999999997E-4</v>
      </c>
      <c r="E65" s="105">
        <v>-1E-4</v>
      </c>
      <c r="F65" s="105">
        <v>-1E-4</v>
      </c>
      <c r="G65" s="105">
        <v>0</v>
      </c>
      <c r="H65" s="105">
        <v>2.9999999999999997E-4</v>
      </c>
      <c r="I65" s="105">
        <v>5.9999999999999995E-4</v>
      </c>
      <c r="J65" s="105">
        <v>2.0000000000000001E-4</v>
      </c>
    </row>
    <row r="66" spans="1:11" s="104" customFormat="1" ht="44.25" customHeight="1" thickBot="1">
      <c r="A66" s="748"/>
      <c r="B66" s="6"/>
      <c r="C66" s="10" t="s">
        <v>667</v>
      </c>
      <c r="D66" s="105">
        <v>0</v>
      </c>
      <c r="E66" s="105">
        <v>0</v>
      </c>
      <c r="F66" s="105">
        <v>0</v>
      </c>
      <c r="G66" s="105">
        <v>0</v>
      </c>
      <c r="H66" s="105">
        <v>0</v>
      </c>
      <c r="I66" s="105">
        <v>0</v>
      </c>
      <c r="J66" s="105">
        <v>0</v>
      </c>
    </row>
    <row r="67" spans="1:11" s="100" customFormat="1" ht="24.75" customHeight="1" thickTop="1" thickBot="1">
      <c r="A67" s="747" t="s">
        <v>493</v>
      </c>
      <c r="B67" s="4" t="s">
        <v>668</v>
      </c>
      <c r="C67" s="101" t="s">
        <v>669</v>
      </c>
      <c r="D67" s="575">
        <v>1.12E-2</v>
      </c>
      <c r="E67" s="575">
        <v>8.9999999999999993E-3</v>
      </c>
      <c r="F67" s="575">
        <v>6.1000000000000004E-3</v>
      </c>
      <c r="G67" s="575">
        <v>6.1000000000000004E-3</v>
      </c>
      <c r="H67" s="575">
        <v>5.8999999999999999E-3</v>
      </c>
      <c r="I67" s="983">
        <v>5.7000000000000002E-3</v>
      </c>
      <c r="J67" s="983">
        <v>5.4000000000000003E-3</v>
      </c>
      <c r="K67" s="102"/>
    </row>
    <row r="68" spans="1:11" ht="4.5" hidden="1" customHeight="1" thickTop="1">
      <c r="A68" s="745" t="s">
        <v>492</v>
      </c>
      <c r="B68" s="12" t="s">
        <v>492</v>
      </c>
      <c r="C68" s="112"/>
      <c r="D68" s="273"/>
      <c r="E68" s="273"/>
      <c r="F68" s="273"/>
      <c r="G68" s="273"/>
      <c r="H68" s="273"/>
      <c r="I68" s="273"/>
      <c r="J68" s="273"/>
    </row>
    <row r="69" spans="1:11" ht="14.25" thickTop="1" thickBot="1">
      <c r="A69" s="755"/>
      <c r="B69" s="755"/>
      <c r="C69" s="288"/>
      <c r="D69" s="684"/>
      <c r="E69" s="684"/>
      <c r="F69" s="684"/>
      <c r="G69" s="684"/>
      <c r="H69" s="684"/>
      <c r="I69" s="684"/>
      <c r="J69" s="684"/>
      <c r="K69" s="289"/>
    </row>
    <row r="70" spans="1:11" ht="23.25" customHeight="1">
      <c r="C70" s="66" t="s">
        <v>408</v>
      </c>
    </row>
    <row r="71" spans="1:11" ht="15">
      <c r="C71" s="66" t="s">
        <v>670</v>
      </c>
    </row>
    <row r="72" spans="1:11" ht="15">
      <c r="C72" s="66" t="s">
        <v>671</v>
      </c>
    </row>
    <row r="73" spans="1:11" ht="15">
      <c r="C73" s="66" t="s">
        <v>411</v>
      </c>
    </row>
    <row r="74" spans="1:11" ht="15">
      <c r="C74" s="66" t="s">
        <v>412</v>
      </c>
    </row>
    <row r="75" spans="1:11" ht="15">
      <c r="C75" s="66" t="s">
        <v>413</v>
      </c>
    </row>
    <row r="76" spans="1:11" ht="15">
      <c r="C76" s="66" t="s">
        <v>672</v>
      </c>
    </row>
    <row r="77" spans="1:11" ht="15">
      <c r="C77" s="66" t="s">
        <v>415</v>
      </c>
    </row>
    <row r="78" spans="1:11" ht="15">
      <c r="C78" s="66" t="s">
        <v>416</v>
      </c>
    </row>
    <row r="79" spans="1:11" ht="15">
      <c r="C79" s="66" t="s">
        <v>417</v>
      </c>
    </row>
  </sheetData>
  <mergeCells count="3">
    <mergeCell ref="A2:J2"/>
    <mergeCell ref="C3:J3"/>
    <mergeCell ref="A4:J4"/>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Q9" sqref="Q9"/>
    </sheetView>
  </sheetViews>
  <sheetFormatPr baseColWidth="10" defaultRowHeight="15"/>
  <cols>
    <col min="1" max="1" width="60.85546875" style="377" customWidth="1"/>
    <col min="2" max="2" width="23.5703125" style="45" bestFit="1" customWidth="1"/>
    <col min="3" max="3" width="22.42578125" style="45" bestFit="1" customWidth="1"/>
    <col min="4" max="5" width="19.85546875" style="45" bestFit="1" customWidth="1"/>
    <col min="6" max="7" width="21" style="45" bestFit="1" customWidth="1"/>
    <col min="8" max="8" width="20.42578125" style="45" bestFit="1" customWidth="1"/>
    <col min="9" max="9" width="21" style="45" bestFit="1" customWidth="1"/>
    <col min="10" max="10" width="19.85546875" style="45" bestFit="1" customWidth="1"/>
    <col min="11" max="11" width="19.85546875" style="384" bestFit="1" customWidth="1"/>
    <col min="12" max="12" width="19.85546875" style="45" bestFit="1" customWidth="1"/>
    <col min="13" max="13" width="19" style="45" bestFit="1" customWidth="1"/>
    <col min="14" max="14" width="21" style="45" bestFit="1" customWidth="1"/>
    <col min="15" max="15" width="20.42578125" style="45" bestFit="1" customWidth="1"/>
    <col min="16" max="16" width="3.85546875" style="128" customWidth="1"/>
    <col min="17" max="17" width="13.85546875" style="935" bestFit="1" customWidth="1"/>
    <col min="18" max="18" width="11.140625" style="935" bestFit="1" customWidth="1"/>
    <col min="19" max="256" width="11.42578125" style="935"/>
    <col min="257" max="257" width="60.85546875" style="935" customWidth="1"/>
    <col min="258" max="258" width="23.5703125" style="935" bestFit="1" customWidth="1"/>
    <col min="259" max="259" width="22.42578125" style="935" bestFit="1" customWidth="1"/>
    <col min="260" max="261" width="19.85546875" style="935" bestFit="1" customWidth="1"/>
    <col min="262" max="263" width="21" style="935" bestFit="1" customWidth="1"/>
    <col min="264" max="264" width="20.42578125" style="935" bestFit="1" customWidth="1"/>
    <col min="265" max="265" width="21" style="935" bestFit="1" customWidth="1"/>
    <col min="266" max="268" width="19.85546875" style="935" bestFit="1" customWidth="1"/>
    <col min="269" max="269" width="19" style="935" bestFit="1" customWidth="1"/>
    <col min="270" max="270" width="21" style="935" bestFit="1" customWidth="1"/>
    <col min="271" max="271" width="20.42578125" style="935" bestFit="1" customWidth="1"/>
    <col min="272" max="272" width="3.85546875" style="935" customWidth="1"/>
    <col min="273" max="273" width="13.85546875" style="935" bestFit="1" customWidth="1"/>
    <col min="274" max="274" width="11.140625" style="935" bestFit="1" customWidth="1"/>
    <col min="275" max="512" width="11.42578125" style="935"/>
    <col min="513" max="513" width="60.85546875" style="935" customWidth="1"/>
    <col min="514" max="514" width="23.5703125" style="935" bestFit="1" customWidth="1"/>
    <col min="515" max="515" width="22.42578125" style="935" bestFit="1" customWidth="1"/>
    <col min="516" max="517" width="19.85546875" style="935" bestFit="1" customWidth="1"/>
    <col min="518" max="519" width="21" style="935" bestFit="1" customWidth="1"/>
    <col min="520" max="520" width="20.42578125" style="935" bestFit="1" customWidth="1"/>
    <col min="521" max="521" width="21" style="935" bestFit="1" customWidth="1"/>
    <col min="522" max="524" width="19.85546875" style="935" bestFit="1" customWidth="1"/>
    <col min="525" max="525" width="19" style="935" bestFit="1" customWidth="1"/>
    <col min="526" max="526" width="21" style="935" bestFit="1" customWidth="1"/>
    <col min="527" max="527" width="20.42578125" style="935" bestFit="1" customWidth="1"/>
    <col min="528" max="528" width="3.85546875" style="935" customWidth="1"/>
    <col min="529" max="529" width="13.85546875" style="935" bestFit="1" customWidth="1"/>
    <col min="530" max="530" width="11.140625" style="935" bestFit="1" customWidth="1"/>
    <col min="531" max="768" width="11.42578125" style="935"/>
    <col min="769" max="769" width="60.85546875" style="935" customWidth="1"/>
    <col min="770" max="770" width="23.5703125" style="935" bestFit="1" customWidth="1"/>
    <col min="771" max="771" width="22.42578125" style="935" bestFit="1" customWidth="1"/>
    <col min="772" max="773" width="19.85546875" style="935" bestFit="1" customWidth="1"/>
    <col min="774" max="775" width="21" style="935" bestFit="1" customWidth="1"/>
    <col min="776" max="776" width="20.42578125" style="935" bestFit="1" customWidth="1"/>
    <col min="777" max="777" width="21" style="935" bestFit="1" customWidth="1"/>
    <col min="778" max="780" width="19.85546875" style="935" bestFit="1" customWidth="1"/>
    <col min="781" max="781" width="19" style="935" bestFit="1" customWidth="1"/>
    <col min="782" max="782" width="21" style="935" bestFit="1" customWidth="1"/>
    <col min="783" max="783" width="20.42578125" style="935" bestFit="1" customWidth="1"/>
    <col min="784" max="784" width="3.85546875" style="935" customWidth="1"/>
    <col min="785" max="785" width="13.85546875" style="935" bestFit="1" customWidth="1"/>
    <col min="786" max="786" width="11.140625" style="935" bestFit="1" customWidth="1"/>
    <col min="787" max="1024" width="11.42578125" style="935"/>
    <col min="1025" max="1025" width="60.85546875" style="935" customWidth="1"/>
    <col min="1026" max="1026" width="23.5703125" style="935" bestFit="1" customWidth="1"/>
    <col min="1027" max="1027" width="22.42578125" style="935" bestFit="1" customWidth="1"/>
    <col min="1028" max="1029" width="19.85546875" style="935" bestFit="1" customWidth="1"/>
    <col min="1030" max="1031" width="21" style="935" bestFit="1" customWidth="1"/>
    <col min="1032" max="1032" width="20.42578125" style="935" bestFit="1" customWidth="1"/>
    <col min="1033" max="1033" width="21" style="935" bestFit="1" customWidth="1"/>
    <col min="1034" max="1036" width="19.85546875" style="935" bestFit="1" customWidth="1"/>
    <col min="1037" max="1037" width="19" style="935" bestFit="1" customWidth="1"/>
    <col min="1038" max="1038" width="21" style="935" bestFit="1" customWidth="1"/>
    <col min="1039" max="1039" width="20.42578125" style="935" bestFit="1" customWidth="1"/>
    <col min="1040" max="1040" width="3.85546875" style="935" customWidth="1"/>
    <col min="1041" max="1041" width="13.85546875" style="935" bestFit="1" customWidth="1"/>
    <col min="1042" max="1042" width="11.140625" style="935" bestFit="1" customWidth="1"/>
    <col min="1043" max="1280" width="11.42578125" style="935"/>
    <col min="1281" max="1281" width="60.85546875" style="935" customWidth="1"/>
    <col min="1282" max="1282" width="23.5703125" style="935" bestFit="1" customWidth="1"/>
    <col min="1283" max="1283" width="22.42578125" style="935" bestFit="1" customWidth="1"/>
    <col min="1284" max="1285" width="19.85546875" style="935" bestFit="1" customWidth="1"/>
    <col min="1286" max="1287" width="21" style="935" bestFit="1" customWidth="1"/>
    <col min="1288" max="1288" width="20.42578125" style="935" bestFit="1" customWidth="1"/>
    <col min="1289" max="1289" width="21" style="935" bestFit="1" customWidth="1"/>
    <col min="1290" max="1292" width="19.85546875" style="935" bestFit="1" customWidth="1"/>
    <col min="1293" max="1293" width="19" style="935" bestFit="1" customWidth="1"/>
    <col min="1294" max="1294" width="21" style="935" bestFit="1" customWidth="1"/>
    <col min="1295" max="1295" width="20.42578125" style="935" bestFit="1" customWidth="1"/>
    <col min="1296" max="1296" width="3.85546875" style="935" customWidth="1"/>
    <col min="1297" max="1297" width="13.85546875" style="935" bestFit="1" customWidth="1"/>
    <col min="1298" max="1298" width="11.140625" style="935" bestFit="1" customWidth="1"/>
    <col min="1299" max="1536" width="11.42578125" style="935"/>
    <col min="1537" max="1537" width="60.85546875" style="935" customWidth="1"/>
    <col min="1538" max="1538" width="23.5703125" style="935" bestFit="1" customWidth="1"/>
    <col min="1539" max="1539" width="22.42578125" style="935" bestFit="1" customWidth="1"/>
    <col min="1540" max="1541" width="19.85546875" style="935" bestFit="1" customWidth="1"/>
    <col min="1542" max="1543" width="21" style="935" bestFit="1" customWidth="1"/>
    <col min="1544" max="1544" width="20.42578125" style="935" bestFit="1" customWidth="1"/>
    <col min="1545" max="1545" width="21" style="935" bestFit="1" customWidth="1"/>
    <col min="1546" max="1548" width="19.85546875" style="935" bestFit="1" customWidth="1"/>
    <col min="1549" max="1549" width="19" style="935" bestFit="1" customWidth="1"/>
    <col min="1550" max="1550" width="21" style="935" bestFit="1" customWidth="1"/>
    <col min="1551" max="1551" width="20.42578125" style="935" bestFit="1" customWidth="1"/>
    <col min="1552" max="1552" width="3.85546875" style="935" customWidth="1"/>
    <col min="1553" max="1553" width="13.85546875" style="935" bestFit="1" customWidth="1"/>
    <col min="1554" max="1554" width="11.140625" style="935" bestFit="1" customWidth="1"/>
    <col min="1555" max="1792" width="11.42578125" style="935"/>
    <col min="1793" max="1793" width="60.85546875" style="935" customWidth="1"/>
    <col min="1794" max="1794" width="23.5703125" style="935" bestFit="1" customWidth="1"/>
    <col min="1795" max="1795" width="22.42578125" style="935" bestFit="1" customWidth="1"/>
    <col min="1796" max="1797" width="19.85546875" style="935" bestFit="1" customWidth="1"/>
    <col min="1798" max="1799" width="21" style="935" bestFit="1" customWidth="1"/>
    <col min="1800" max="1800" width="20.42578125" style="935" bestFit="1" customWidth="1"/>
    <col min="1801" max="1801" width="21" style="935" bestFit="1" customWidth="1"/>
    <col min="1802" max="1804" width="19.85546875" style="935" bestFit="1" customWidth="1"/>
    <col min="1805" max="1805" width="19" style="935" bestFit="1" customWidth="1"/>
    <col min="1806" max="1806" width="21" style="935" bestFit="1" customWidth="1"/>
    <col min="1807" max="1807" width="20.42578125" style="935" bestFit="1" customWidth="1"/>
    <col min="1808" max="1808" width="3.85546875" style="935" customWidth="1"/>
    <col min="1809" max="1809" width="13.85546875" style="935" bestFit="1" customWidth="1"/>
    <col min="1810" max="1810" width="11.140625" style="935" bestFit="1" customWidth="1"/>
    <col min="1811" max="2048" width="11.42578125" style="935"/>
    <col min="2049" max="2049" width="60.85546875" style="935" customWidth="1"/>
    <col min="2050" max="2050" width="23.5703125" style="935" bestFit="1" customWidth="1"/>
    <col min="2051" max="2051" width="22.42578125" style="935" bestFit="1" customWidth="1"/>
    <col min="2052" max="2053" width="19.85546875" style="935" bestFit="1" customWidth="1"/>
    <col min="2054" max="2055" width="21" style="935" bestFit="1" customWidth="1"/>
    <col min="2056" max="2056" width="20.42578125" style="935" bestFit="1" customWidth="1"/>
    <col min="2057" max="2057" width="21" style="935" bestFit="1" customWidth="1"/>
    <col min="2058" max="2060" width="19.85546875" style="935" bestFit="1" customWidth="1"/>
    <col min="2061" max="2061" width="19" style="935" bestFit="1" customWidth="1"/>
    <col min="2062" max="2062" width="21" style="935" bestFit="1" customWidth="1"/>
    <col min="2063" max="2063" width="20.42578125" style="935" bestFit="1" customWidth="1"/>
    <col min="2064" max="2064" width="3.85546875" style="935" customWidth="1"/>
    <col min="2065" max="2065" width="13.85546875" style="935" bestFit="1" customWidth="1"/>
    <col min="2066" max="2066" width="11.140625" style="935" bestFit="1" customWidth="1"/>
    <col min="2067" max="2304" width="11.42578125" style="935"/>
    <col min="2305" max="2305" width="60.85546875" style="935" customWidth="1"/>
    <col min="2306" max="2306" width="23.5703125" style="935" bestFit="1" customWidth="1"/>
    <col min="2307" max="2307" width="22.42578125" style="935" bestFit="1" customWidth="1"/>
    <col min="2308" max="2309" width="19.85546875" style="935" bestFit="1" customWidth="1"/>
    <col min="2310" max="2311" width="21" style="935" bestFit="1" customWidth="1"/>
    <col min="2312" max="2312" width="20.42578125" style="935" bestFit="1" customWidth="1"/>
    <col min="2313" max="2313" width="21" style="935" bestFit="1" customWidth="1"/>
    <col min="2314" max="2316" width="19.85546875" style="935" bestFit="1" customWidth="1"/>
    <col min="2317" max="2317" width="19" style="935" bestFit="1" customWidth="1"/>
    <col min="2318" max="2318" width="21" style="935" bestFit="1" customWidth="1"/>
    <col min="2319" max="2319" width="20.42578125" style="935" bestFit="1" customWidth="1"/>
    <col min="2320" max="2320" width="3.85546875" style="935" customWidth="1"/>
    <col min="2321" max="2321" width="13.85546875" style="935" bestFit="1" customWidth="1"/>
    <col min="2322" max="2322" width="11.140625" style="935" bestFit="1" customWidth="1"/>
    <col min="2323" max="2560" width="11.42578125" style="935"/>
    <col min="2561" max="2561" width="60.85546875" style="935" customWidth="1"/>
    <col min="2562" max="2562" width="23.5703125" style="935" bestFit="1" customWidth="1"/>
    <col min="2563" max="2563" width="22.42578125" style="935" bestFit="1" customWidth="1"/>
    <col min="2564" max="2565" width="19.85546875" style="935" bestFit="1" customWidth="1"/>
    <col min="2566" max="2567" width="21" style="935" bestFit="1" customWidth="1"/>
    <col min="2568" max="2568" width="20.42578125" style="935" bestFit="1" customWidth="1"/>
    <col min="2569" max="2569" width="21" style="935" bestFit="1" customWidth="1"/>
    <col min="2570" max="2572" width="19.85546875" style="935" bestFit="1" customWidth="1"/>
    <col min="2573" max="2573" width="19" style="935" bestFit="1" customWidth="1"/>
    <col min="2574" max="2574" width="21" style="935" bestFit="1" customWidth="1"/>
    <col min="2575" max="2575" width="20.42578125" style="935" bestFit="1" customWidth="1"/>
    <col min="2576" max="2576" width="3.85546875" style="935" customWidth="1"/>
    <col min="2577" max="2577" width="13.85546875" style="935" bestFit="1" customWidth="1"/>
    <col min="2578" max="2578" width="11.140625" style="935" bestFit="1" customWidth="1"/>
    <col min="2579" max="2816" width="11.42578125" style="935"/>
    <col min="2817" max="2817" width="60.85546875" style="935" customWidth="1"/>
    <col min="2818" max="2818" width="23.5703125" style="935" bestFit="1" customWidth="1"/>
    <col min="2819" max="2819" width="22.42578125" style="935" bestFit="1" customWidth="1"/>
    <col min="2820" max="2821" width="19.85546875" style="935" bestFit="1" customWidth="1"/>
    <col min="2822" max="2823" width="21" style="935" bestFit="1" customWidth="1"/>
    <col min="2824" max="2824" width="20.42578125" style="935" bestFit="1" customWidth="1"/>
    <col min="2825" max="2825" width="21" style="935" bestFit="1" customWidth="1"/>
    <col min="2826" max="2828" width="19.85546875" style="935" bestFit="1" customWidth="1"/>
    <col min="2829" max="2829" width="19" style="935" bestFit="1" customWidth="1"/>
    <col min="2830" max="2830" width="21" style="935" bestFit="1" customWidth="1"/>
    <col min="2831" max="2831" width="20.42578125" style="935" bestFit="1" customWidth="1"/>
    <col min="2832" max="2832" width="3.85546875" style="935" customWidth="1"/>
    <col min="2833" max="2833" width="13.85546875" style="935" bestFit="1" customWidth="1"/>
    <col min="2834" max="2834" width="11.140625" style="935" bestFit="1" customWidth="1"/>
    <col min="2835" max="3072" width="11.42578125" style="935"/>
    <col min="3073" max="3073" width="60.85546875" style="935" customWidth="1"/>
    <col min="3074" max="3074" width="23.5703125" style="935" bestFit="1" customWidth="1"/>
    <col min="3075" max="3075" width="22.42578125" style="935" bestFit="1" customWidth="1"/>
    <col min="3076" max="3077" width="19.85546875" style="935" bestFit="1" customWidth="1"/>
    <col min="3078" max="3079" width="21" style="935" bestFit="1" customWidth="1"/>
    <col min="3080" max="3080" width="20.42578125" style="935" bestFit="1" customWidth="1"/>
    <col min="3081" max="3081" width="21" style="935" bestFit="1" customWidth="1"/>
    <col min="3082" max="3084" width="19.85546875" style="935" bestFit="1" customWidth="1"/>
    <col min="3085" max="3085" width="19" style="935" bestFit="1" customWidth="1"/>
    <col min="3086" max="3086" width="21" style="935" bestFit="1" customWidth="1"/>
    <col min="3087" max="3087" width="20.42578125" style="935" bestFit="1" customWidth="1"/>
    <col min="3088" max="3088" width="3.85546875" style="935" customWidth="1"/>
    <col min="3089" max="3089" width="13.85546875" style="935" bestFit="1" customWidth="1"/>
    <col min="3090" max="3090" width="11.140625" style="935" bestFit="1" customWidth="1"/>
    <col min="3091" max="3328" width="11.42578125" style="935"/>
    <col min="3329" max="3329" width="60.85546875" style="935" customWidth="1"/>
    <col min="3330" max="3330" width="23.5703125" style="935" bestFit="1" customWidth="1"/>
    <col min="3331" max="3331" width="22.42578125" style="935" bestFit="1" customWidth="1"/>
    <col min="3332" max="3333" width="19.85546875" style="935" bestFit="1" customWidth="1"/>
    <col min="3334" max="3335" width="21" style="935" bestFit="1" customWidth="1"/>
    <col min="3336" max="3336" width="20.42578125" style="935" bestFit="1" customWidth="1"/>
    <col min="3337" max="3337" width="21" style="935" bestFit="1" customWidth="1"/>
    <col min="3338" max="3340" width="19.85546875" style="935" bestFit="1" customWidth="1"/>
    <col min="3341" max="3341" width="19" style="935" bestFit="1" customWidth="1"/>
    <col min="3342" max="3342" width="21" style="935" bestFit="1" customWidth="1"/>
    <col min="3343" max="3343" width="20.42578125" style="935" bestFit="1" customWidth="1"/>
    <col min="3344" max="3344" width="3.85546875" style="935" customWidth="1"/>
    <col min="3345" max="3345" width="13.85546875" style="935" bestFit="1" customWidth="1"/>
    <col min="3346" max="3346" width="11.140625" style="935" bestFit="1" customWidth="1"/>
    <col min="3347" max="3584" width="11.42578125" style="935"/>
    <col min="3585" max="3585" width="60.85546875" style="935" customWidth="1"/>
    <col min="3586" max="3586" width="23.5703125" style="935" bestFit="1" customWidth="1"/>
    <col min="3587" max="3587" width="22.42578125" style="935" bestFit="1" customWidth="1"/>
    <col min="3588" max="3589" width="19.85546875" style="935" bestFit="1" customWidth="1"/>
    <col min="3590" max="3591" width="21" style="935" bestFit="1" customWidth="1"/>
    <col min="3592" max="3592" width="20.42578125" style="935" bestFit="1" customWidth="1"/>
    <col min="3593" max="3593" width="21" style="935" bestFit="1" customWidth="1"/>
    <col min="3594" max="3596" width="19.85546875" style="935" bestFit="1" customWidth="1"/>
    <col min="3597" max="3597" width="19" style="935" bestFit="1" customWidth="1"/>
    <col min="3598" max="3598" width="21" style="935" bestFit="1" customWidth="1"/>
    <col min="3599" max="3599" width="20.42578125" style="935" bestFit="1" customWidth="1"/>
    <col min="3600" max="3600" width="3.85546875" style="935" customWidth="1"/>
    <col min="3601" max="3601" width="13.85546875" style="935" bestFit="1" customWidth="1"/>
    <col min="3602" max="3602" width="11.140625" style="935" bestFit="1" customWidth="1"/>
    <col min="3603" max="3840" width="11.42578125" style="935"/>
    <col min="3841" max="3841" width="60.85546875" style="935" customWidth="1"/>
    <col min="3842" max="3842" width="23.5703125" style="935" bestFit="1" customWidth="1"/>
    <col min="3843" max="3843" width="22.42578125" style="935" bestFit="1" customWidth="1"/>
    <col min="3844" max="3845" width="19.85546875" style="935" bestFit="1" customWidth="1"/>
    <col min="3846" max="3847" width="21" style="935" bestFit="1" customWidth="1"/>
    <col min="3848" max="3848" width="20.42578125" style="935" bestFit="1" customWidth="1"/>
    <col min="3849" max="3849" width="21" style="935" bestFit="1" customWidth="1"/>
    <col min="3850" max="3852" width="19.85546875" style="935" bestFit="1" customWidth="1"/>
    <col min="3853" max="3853" width="19" style="935" bestFit="1" customWidth="1"/>
    <col min="3854" max="3854" width="21" style="935" bestFit="1" customWidth="1"/>
    <col min="3855" max="3855" width="20.42578125" style="935" bestFit="1" customWidth="1"/>
    <col min="3856" max="3856" width="3.85546875" style="935" customWidth="1"/>
    <col min="3857" max="3857" width="13.85546875" style="935" bestFit="1" customWidth="1"/>
    <col min="3858" max="3858" width="11.140625" style="935" bestFit="1" customWidth="1"/>
    <col min="3859" max="4096" width="11.42578125" style="935"/>
    <col min="4097" max="4097" width="60.85546875" style="935" customWidth="1"/>
    <col min="4098" max="4098" width="23.5703125" style="935" bestFit="1" customWidth="1"/>
    <col min="4099" max="4099" width="22.42578125" style="935" bestFit="1" customWidth="1"/>
    <col min="4100" max="4101" width="19.85546875" style="935" bestFit="1" customWidth="1"/>
    <col min="4102" max="4103" width="21" style="935" bestFit="1" customWidth="1"/>
    <col min="4104" max="4104" width="20.42578125" style="935" bestFit="1" customWidth="1"/>
    <col min="4105" max="4105" width="21" style="935" bestFit="1" customWidth="1"/>
    <col min="4106" max="4108" width="19.85546875" style="935" bestFit="1" customWidth="1"/>
    <col min="4109" max="4109" width="19" style="935" bestFit="1" customWidth="1"/>
    <col min="4110" max="4110" width="21" style="935" bestFit="1" customWidth="1"/>
    <col min="4111" max="4111" width="20.42578125" style="935" bestFit="1" customWidth="1"/>
    <col min="4112" max="4112" width="3.85546875" style="935" customWidth="1"/>
    <col min="4113" max="4113" width="13.85546875" style="935" bestFit="1" customWidth="1"/>
    <col min="4114" max="4114" width="11.140625" style="935" bestFit="1" customWidth="1"/>
    <col min="4115" max="4352" width="11.42578125" style="935"/>
    <col min="4353" max="4353" width="60.85546875" style="935" customWidth="1"/>
    <col min="4354" max="4354" width="23.5703125" style="935" bestFit="1" customWidth="1"/>
    <col min="4355" max="4355" width="22.42578125" style="935" bestFit="1" customWidth="1"/>
    <col min="4356" max="4357" width="19.85546875" style="935" bestFit="1" customWidth="1"/>
    <col min="4358" max="4359" width="21" style="935" bestFit="1" customWidth="1"/>
    <col min="4360" max="4360" width="20.42578125" style="935" bestFit="1" customWidth="1"/>
    <col min="4361" max="4361" width="21" style="935" bestFit="1" customWidth="1"/>
    <col min="4362" max="4364" width="19.85546875" style="935" bestFit="1" customWidth="1"/>
    <col min="4365" max="4365" width="19" style="935" bestFit="1" customWidth="1"/>
    <col min="4366" max="4366" width="21" style="935" bestFit="1" customWidth="1"/>
    <col min="4367" max="4367" width="20.42578125" style="935" bestFit="1" customWidth="1"/>
    <col min="4368" max="4368" width="3.85546875" style="935" customWidth="1"/>
    <col min="4369" max="4369" width="13.85546875" style="935" bestFit="1" customWidth="1"/>
    <col min="4370" max="4370" width="11.140625" style="935" bestFit="1" customWidth="1"/>
    <col min="4371" max="4608" width="11.42578125" style="935"/>
    <col min="4609" max="4609" width="60.85546875" style="935" customWidth="1"/>
    <col min="4610" max="4610" width="23.5703125" style="935" bestFit="1" customWidth="1"/>
    <col min="4611" max="4611" width="22.42578125" style="935" bestFit="1" customWidth="1"/>
    <col min="4612" max="4613" width="19.85546875" style="935" bestFit="1" customWidth="1"/>
    <col min="4614" max="4615" width="21" style="935" bestFit="1" customWidth="1"/>
    <col min="4616" max="4616" width="20.42578125" style="935" bestFit="1" customWidth="1"/>
    <col min="4617" max="4617" width="21" style="935" bestFit="1" customWidth="1"/>
    <col min="4618" max="4620" width="19.85546875" style="935" bestFit="1" customWidth="1"/>
    <col min="4621" max="4621" width="19" style="935" bestFit="1" customWidth="1"/>
    <col min="4622" max="4622" width="21" style="935" bestFit="1" customWidth="1"/>
    <col min="4623" max="4623" width="20.42578125" style="935" bestFit="1" customWidth="1"/>
    <col min="4624" max="4624" width="3.85546875" style="935" customWidth="1"/>
    <col min="4625" max="4625" width="13.85546875" style="935" bestFit="1" customWidth="1"/>
    <col min="4626" max="4626" width="11.140625" style="935" bestFit="1" customWidth="1"/>
    <col min="4627" max="4864" width="11.42578125" style="935"/>
    <col min="4865" max="4865" width="60.85546875" style="935" customWidth="1"/>
    <col min="4866" max="4866" width="23.5703125" style="935" bestFit="1" customWidth="1"/>
    <col min="4867" max="4867" width="22.42578125" style="935" bestFit="1" customWidth="1"/>
    <col min="4868" max="4869" width="19.85546875" style="935" bestFit="1" customWidth="1"/>
    <col min="4870" max="4871" width="21" style="935" bestFit="1" customWidth="1"/>
    <col min="4872" max="4872" width="20.42578125" style="935" bestFit="1" customWidth="1"/>
    <col min="4873" max="4873" width="21" style="935" bestFit="1" customWidth="1"/>
    <col min="4874" max="4876" width="19.85546875" style="935" bestFit="1" customWidth="1"/>
    <col min="4877" max="4877" width="19" style="935" bestFit="1" customWidth="1"/>
    <col min="4878" max="4878" width="21" style="935" bestFit="1" customWidth="1"/>
    <col min="4879" max="4879" width="20.42578125" style="935" bestFit="1" customWidth="1"/>
    <col min="4880" max="4880" width="3.85546875" style="935" customWidth="1"/>
    <col min="4881" max="4881" width="13.85546875" style="935" bestFit="1" customWidth="1"/>
    <col min="4882" max="4882" width="11.140625" style="935" bestFit="1" customWidth="1"/>
    <col min="4883" max="5120" width="11.42578125" style="935"/>
    <col min="5121" max="5121" width="60.85546875" style="935" customWidth="1"/>
    <col min="5122" max="5122" width="23.5703125" style="935" bestFit="1" customWidth="1"/>
    <col min="5123" max="5123" width="22.42578125" style="935" bestFit="1" customWidth="1"/>
    <col min="5124" max="5125" width="19.85546875" style="935" bestFit="1" customWidth="1"/>
    <col min="5126" max="5127" width="21" style="935" bestFit="1" customWidth="1"/>
    <col min="5128" max="5128" width="20.42578125" style="935" bestFit="1" customWidth="1"/>
    <col min="5129" max="5129" width="21" style="935" bestFit="1" customWidth="1"/>
    <col min="5130" max="5132" width="19.85546875" style="935" bestFit="1" customWidth="1"/>
    <col min="5133" max="5133" width="19" style="935" bestFit="1" customWidth="1"/>
    <col min="5134" max="5134" width="21" style="935" bestFit="1" customWidth="1"/>
    <col min="5135" max="5135" width="20.42578125" style="935" bestFit="1" customWidth="1"/>
    <col min="5136" max="5136" width="3.85546875" style="935" customWidth="1"/>
    <col min="5137" max="5137" width="13.85546875" style="935" bestFit="1" customWidth="1"/>
    <col min="5138" max="5138" width="11.140625" style="935" bestFit="1" customWidth="1"/>
    <col min="5139" max="5376" width="11.42578125" style="935"/>
    <col min="5377" max="5377" width="60.85546875" style="935" customWidth="1"/>
    <col min="5378" max="5378" width="23.5703125" style="935" bestFit="1" customWidth="1"/>
    <col min="5379" max="5379" width="22.42578125" style="935" bestFit="1" customWidth="1"/>
    <col min="5380" max="5381" width="19.85546875" style="935" bestFit="1" customWidth="1"/>
    <col min="5382" max="5383" width="21" style="935" bestFit="1" customWidth="1"/>
    <col min="5384" max="5384" width="20.42578125" style="935" bestFit="1" customWidth="1"/>
    <col min="5385" max="5385" width="21" style="935" bestFit="1" customWidth="1"/>
    <col min="5386" max="5388" width="19.85546875" style="935" bestFit="1" customWidth="1"/>
    <col min="5389" max="5389" width="19" style="935" bestFit="1" customWidth="1"/>
    <col min="5390" max="5390" width="21" style="935" bestFit="1" customWidth="1"/>
    <col min="5391" max="5391" width="20.42578125" style="935" bestFit="1" customWidth="1"/>
    <col min="5392" max="5392" width="3.85546875" style="935" customWidth="1"/>
    <col min="5393" max="5393" width="13.85546875" style="935" bestFit="1" customWidth="1"/>
    <col min="5394" max="5394" width="11.140625" style="935" bestFit="1" customWidth="1"/>
    <col min="5395" max="5632" width="11.42578125" style="935"/>
    <col min="5633" max="5633" width="60.85546875" style="935" customWidth="1"/>
    <col min="5634" max="5634" width="23.5703125" style="935" bestFit="1" customWidth="1"/>
    <col min="5635" max="5635" width="22.42578125" style="935" bestFit="1" customWidth="1"/>
    <col min="5636" max="5637" width="19.85546875" style="935" bestFit="1" customWidth="1"/>
    <col min="5638" max="5639" width="21" style="935" bestFit="1" customWidth="1"/>
    <col min="5640" max="5640" width="20.42578125" style="935" bestFit="1" customWidth="1"/>
    <col min="5641" max="5641" width="21" style="935" bestFit="1" customWidth="1"/>
    <col min="5642" max="5644" width="19.85546875" style="935" bestFit="1" customWidth="1"/>
    <col min="5645" max="5645" width="19" style="935" bestFit="1" customWidth="1"/>
    <col min="5646" max="5646" width="21" style="935" bestFit="1" customWidth="1"/>
    <col min="5647" max="5647" width="20.42578125" style="935" bestFit="1" customWidth="1"/>
    <col min="5648" max="5648" width="3.85546875" style="935" customWidth="1"/>
    <col min="5649" max="5649" width="13.85546875" style="935" bestFit="1" customWidth="1"/>
    <col min="5650" max="5650" width="11.140625" style="935" bestFit="1" customWidth="1"/>
    <col min="5651" max="5888" width="11.42578125" style="935"/>
    <col min="5889" max="5889" width="60.85546875" style="935" customWidth="1"/>
    <col min="5890" max="5890" width="23.5703125" style="935" bestFit="1" customWidth="1"/>
    <col min="5891" max="5891" width="22.42578125" style="935" bestFit="1" customWidth="1"/>
    <col min="5892" max="5893" width="19.85546875" style="935" bestFit="1" customWidth="1"/>
    <col min="5894" max="5895" width="21" style="935" bestFit="1" customWidth="1"/>
    <col min="5896" max="5896" width="20.42578125" style="935" bestFit="1" customWidth="1"/>
    <col min="5897" max="5897" width="21" style="935" bestFit="1" customWidth="1"/>
    <col min="5898" max="5900" width="19.85546875" style="935" bestFit="1" customWidth="1"/>
    <col min="5901" max="5901" width="19" style="935" bestFit="1" customWidth="1"/>
    <col min="5902" max="5902" width="21" style="935" bestFit="1" customWidth="1"/>
    <col min="5903" max="5903" width="20.42578125" style="935" bestFit="1" customWidth="1"/>
    <col min="5904" max="5904" width="3.85546875" style="935" customWidth="1"/>
    <col min="5905" max="5905" width="13.85546875" style="935" bestFit="1" customWidth="1"/>
    <col min="5906" max="5906" width="11.140625" style="935" bestFit="1" customWidth="1"/>
    <col min="5907" max="6144" width="11.42578125" style="935"/>
    <col min="6145" max="6145" width="60.85546875" style="935" customWidth="1"/>
    <col min="6146" max="6146" width="23.5703125" style="935" bestFit="1" customWidth="1"/>
    <col min="6147" max="6147" width="22.42578125" style="935" bestFit="1" customWidth="1"/>
    <col min="6148" max="6149" width="19.85546875" style="935" bestFit="1" customWidth="1"/>
    <col min="6150" max="6151" width="21" style="935" bestFit="1" customWidth="1"/>
    <col min="6152" max="6152" width="20.42578125" style="935" bestFit="1" customWidth="1"/>
    <col min="6153" max="6153" width="21" style="935" bestFit="1" customWidth="1"/>
    <col min="6154" max="6156" width="19.85546875" style="935" bestFit="1" customWidth="1"/>
    <col min="6157" max="6157" width="19" style="935" bestFit="1" customWidth="1"/>
    <col min="6158" max="6158" width="21" style="935" bestFit="1" customWidth="1"/>
    <col min="6159" max="6159" width="20.42578125" style="935" bestFit="1" customWidth="1"/>
    <col min="6160" max="6160" width="3.85546875" style="935" customWidth="1"/>
    <col min="6161" max="6161" width="13.85546875" style="935" bestFit="1" customWidth="1"/>
    <col min="6162" max="6162" width="11.140625" style="935" bestFit="1" customWidth="1"/>
    <col min="6163" max="6400" width="11.42578125" style="935"/>
    <col min="6401" max="6401" width="60.85546875" style="935" customWidth="1"/>
    <col min="6402" max="6402" width="23.5703125" style="935" bestFit="1" customWidth="1"/>
    <col min="6403" max="6403" width="22.42578125" style="935" bestFit="1" customWidth="1"/>
    <col min="6404" max="6405" width="19.85546875" style="935" bestFit="1" customWidth="1"/>
    <col min="6406" max="6407" width="21" style="935" bestFit="1" customWidth="1"/>
    <col min="6408" max="6408" width="20.42578125" style="935" bestFit="1" customWidth="1"/>
    <col min="6409" max="6409" width="21" style="935" bestFit="1" customWidth="1"/>
    <col min="6410" max="6412" width="19.85546875" style="935" bestFit="1" customWidth="1"/>
    <col min="6413" max="6413" width="19" style="935" bestFit="1" customWidth="1"/>
    <col min="6414" max="6414" width="21" style="935" bestFit="1" customWidth="1"/>
    <col min="6415" max="6415" width="20.42578125" style="935" bestFit="1" customWidth="1"/>
    <col min="6416" max="6416" width="3.85546875" style="935" customWidth="1"/>
    <col min="6417" max="6417" width="13.85546875" style="935" bestFit="1" customWidth="1"/>
    <col min="6418" max="6418" width="11.140625" style="935" bestFit="1" customWidth="1"/>
    <col min="6419" max="6656" width="11.42578125" style="935"/>
    <col min="6657" max="6657" width="60.85546875" style="935" customWidth="1"/>
    <col min="6658" max="6658" width="23.5703125" style="935" bestFit="1" customWidth="1"/>
    <col min="6659" max="6659" width="22.42578125" style="935" bestFit="1" customWidth="1"/>
    <col min="6660" max="6661" width="19.85546875" style="935" bestFit="1" customWidth="1"/>
    <col min="6662" max="6663" width="21" style="935" bestFit="1" customWidth="1"/>
    <col min="6664" max="6664" width="20.42578125" style="935" bestFit="1" customWidth="1"/>
    <col min="6665" max="6665" width="21" style="935" bestFit="1" customWidth="1"/>
    <col min="6666" max="6668" width="19.85546875" style="935" bestFit="1" customWidth="1"/>
    <col min="6669" max="6669" width="19" style="935" bestFit="1" customWidth="1"/>
    <col min="6670" max="6670" width="21" style="935" bestFit="1" customWidth="1"/>
    <col min="6671" max="6671" width="20.42578125" style="935" bestFit="1" customWidth="1"/>
    <col min="6672" max="6672" width="3.85546875" style="935" customWidth="1"/>
    <col min="6673" max="6673" width="13.85546875" style="935" bestFit="1" customWidth="1"/>
    <col min="6674" max="6674" width="11.140625" style="935" bestFit="1" customWidth="1"/>
    <col min="6675" max="6912" width="11.42578125" style="935"/>
    <col min="6913" max="6913" width="60.85546875" style="935" customWidth="1"/>
    <col min="6914" max="6914" width="23.5703125" style="935" bestFit="1" customWidth="1"/>
    <col min="6915" max="6915" width="22.42578125" style="935" bestFit="1" customWidth="1"/>
    <col min="6916" max="6917" width="19.85546875" style="935" bestFit="1" customWidth="1"/>
    <col min="6918" max="6919" width="21" style="935" bestFit="1" customWidth="1"/>
    <col min="6920" max="6920" width="20.42578125" style="935" bestFit="1" customWidth="1"/>
    <col min="6921" max="6921" width="21" style="935" bestFit="1" customWidth="1"/>
    <col min="6922" max="6924" width="19.85546875" style="935" bestFit="1" customWidth="1"/>
    <col min="6925" max="6925" width="19" style="935" bestFit="1" customWidth="1"/>
    <col min="6926" max="6926" width="21" style="935" bestFit="1" customWidth="1"/>
    <col min="6927" max="6927" width="20.42578125" style="935" bestFit="1" customWidth="1"/>
    <col min="6928" max="6928" width="3.85546875" style="935" customWidth="1"/>
    <col min="6929" max="6929" width="13.85546875" style="935" bestFit="1" customWidth="1"/>
    <col min="6930" max="6930" width="11.140625" style="935" bestFit="1" customWidth="1"/>
    <col min="6931" max="7168" width="11.42578125" style="935"/>
    <col min="7169" max="7169" width="60.85546875" style="935" customWidth="1"/>
    <col min="7170" max="7170" width="23.5703125" style="935" bestFit="1" customWidth="1"/>
    <col min="7171" max="7171" width="22.42578125" style="935" bestFit="1" customWidth="1"/>
    <col min="7172" max="7173" width="19.85546875" style="935" bestFit="1" customWidth="1"/>
    <col min="7174" max="7175" width="21" style="935" bestFit="1" customWidth="1"/>
    <col min="7176" max="7176" width="20.42578125" style="935" bestFit="1" customWidth="1"/>
    <col min="7177" max="7177" width="21" style="935" bestFit="1" customWidth="1"/>
    <col min="7178" max="7180" width="19.85546875" style="935" bestFit="1" customWidth="1"/>
    <col min="7181" max="7181" width="19" style="935" bestFit="1" customWidth="1"/>
    <col min="7182" max="7182" width="21" style="935" bestFit="1" customWidth="1"/>
    <col min="7183" max="7183" width="20.42578125" style="935" bestFit="1" customWidth="1"/>
    <col min="7184" max="7184" width="3.85546875" style="935" customWidth="1"/>
    <col min="7185" max="7185" width="13.85546875" style="935" bestFit="1" customWidth="1"/>
    <col min="7186" max="7186" width="11.140625" style="935" bestFit="1" customWidth="1"/>
    <col min="7187" max="7424" width="11.42578125" style="935"/>
    <col min="7425" max="7425" width="60.85546875" style="935" customWidth="1"/>
    <col min="7426" max="7426" width="23.5703125" style="935" bestFit="1" customWidth="1"/>
    <col min="7427" max="7427" width="22.42578125" style="935" bestFit="1" customWidth="1"/>
    <col min="7428" max="7429" width="19.85546875" style="935" bestFit="1" customWidth="1"/>
    <col min="7430" max="7431" width="21" style="935" bestFit="1" customWidth="1"/>
    <col min="7432" max="7432" width="20.42578125" style="935" bestFit="1" customWidth="1"/>
    <col min="7433" max="7433" width="21" style="935" bestFit="1" customWidth="1"/>
    <col min="7434" max="7436" width="19.85546875" style="935" bestFit="1" customWidth="1"/>
    <col min="7437" max="7437" width="19" style="935" bestFit="1" customWidth="1"/>
    <col min="7438" max="7438" width="21" style="935" bestFit="1" customWidth="1"/>
    <col min="7439" max="7439" width="20.42578125" style="935" bestFit="1" customWidth="1"/>
    <col min="7440" max="7440" width="3.85546875" style="935" customWidth="1"/>
    <col min="7441" max="7441" width="13.85546875" style="935" bestFit="1" customWidth="1"/>
    <col min="7442" max="7442" width="11.140625" style="935" bestFit="1" customWidth="1"/>
    <col min="7443" max="7680" width="11.42578125" style="935"/>
    <col min="7681" max="7681" width="60.85546875" style="935" customWidth="1"/>
    <col min="7682" max="7682" width="23.5703125" style="935" bestFit="1" customWidth="1"/>
    <col min="7683" max="7683" width="22.42578125" style="935" bestFit="1" customWidth="1"/>
    <col min="7684" max="7685" width="19.85546875" style="935" bestFit="1" customWidth="1"/>
    <col min="7686" max="7687" width="21" style="935" bestFit="1" customWidth="1"/>
    <col min="7688" max="7688" width="20.42578125" style="935" bestFit="1" customWidth="1"/>
    <col min="7689" max="7689" width="21" style="935" bestFit="1" customWidth="1"/>
    <col min="7690" max="7692" width="19.85546875" style="935" bestFit="1" customWidth="1"/>
    <col min="7693" max="7693" width="19" style="935" bestFit="1" customWidth="1"/>
    <col min="7694" max="7694" width="21" style="935" bestFit="1" customWidth="1"/>
    <col min="7695" max="7695" width="20.42578125" style="935" bestFit="1" customWidth="1"/>
    <col min="7696" max="7696" width="3.85546875" style="935" customWidth="1"/>
    <col min="7697" max="7697" width="13.85546875" style="935" bestFit="1" customWidth="1"/>
    <col min="7698" max="7698" width="11.140625" style="935" bestFit="1" customWidth="1"/>
    <col min="7699" max="7936" width="11.42578125" style="935"/>
    <col min="7937" max="7937" width="60.85546875" style="935" customWidth="1"/>
    <col min="7938" max="7938" width="23.5703125" style="935" bestFit="1" customWidth="1"/>
    <col min="7939" max="7939" width="22.42578125" style="935" bestFit="1" customWidth="1"/>
    <col min="7940" max="7941" width="19.85546875" style="935" bestFit="1" customWidth="1"/>
    <col min="7942" max="7943" width="21" style="935" bestFit="1" customWidth="1"/>
    <col min="7944" max="7944" width="20.42578125" style="935" bestFit="1" customWidth="1"/>
    <col min="7945" max="7945" width="21" style="935" bestFit="1" customWidth="1"/>
    <col min="7946" max="7948" width="19.85546875" style="935" bestFit="1" customWidth="1"/>
    <col min="7949" max="7949" width="19" style="935" bestFit="1" customWidth="1"/>
    <col min="7950" max="7950" width="21" style="935" bestFit="1" customWidth="1"/>
    <col min="7951" max="7951" width="20.42578125" style="935" bestFit="1" customWidth="1"/>
    <col min="7952" max="7952" width="3.85546875" style="935" customWidth="1"/>
    <col min="7953" max="7953" width="13.85546875" style="935" bestFit="1" customWidth="1"/>
    <col min="7954" max="7954" width="11.140625" style="935" bestFit="1" customWidth="1"/>
    <col min="7955" max="8192" width="11.42578125" style="935"/>
    <col min="8193" max="8193" width="60.85546875" style="935" customWidth="1"/>
    <col min="8194" max="8194" width="23.5703125" style="935" bestFit="1" customWidth="1"/>
    <col min="8195" max="8195" width="22.42578125" style="935" bestFit="1" customWidth="1"/>
    <col min="8196" max="8197" width="19.85546875" style="935" bestFit="1" customWidth="1"/>
    <col min="8198" max="8199" width="21" style="935" bestFit="1" customWidth="1"/>
    <col min="8200" max="8200" width="20.42578125" style="935" bestFit="1" customWidth="1"/>
    <col min="8201" max="8201" width="21" style="935" bestFit="1" customWidth="1"/>
    <col min="8202" max="8204" width="19.85546875" style="935" bestFit="1" customWidth="1"/>
    <col min="8205" max="8205" width="19" style="935" bestFit="1" customWidth="1"/>
    <col min="8206" max="8206" width="21" style="935" bestFit="1" customWidth="1"/>
    <col min="8207" max="8207" width="20.42578125" style="935" bestFit="1" customWidth="1"/>
    <col min="8208" max="8208" width="3.85546875" style="935" customWidth="1"/>
    <col min="8209" max="8209" width="13.85546875" style="935" bestFit="1" customWidth="1"/>
    <col min="8210" max="8210" width="11.140625" style="935" bestFit="1" customWidth="1"/>
    <col min="8211" max="8448" width="11.42578125" style="935"/>
    <col min="8449" max="8449" width="60.85546875" style="935" customWidth="1"/>
    <col min="8450" max="8450" width="23.5703125" style="935" bestFit="1" customWidth="1"/>
    <col min="8451" max="8451" width="22.42578125" style="935" bestFit="1" customWidth="1"/>
    <col min="8452" max="8453" width="19.85546875" style="935" bestFit="1" customWidth="1"/>
    <col min="8454" max="8455" width="21" style="935" bestFit="1" customWidth="1"/>
    <col min="8456" max="8456" width="20.42578125" style="935" bestFit="1" customWidth="1"/>
    <col min="8457" max="8457" width="21" style="935" bestFit="1" customWidth="1"/>
    <col min="8458" max="8460" width="19.85546875" style="935" bestFit="1" customWidth="1"/>
    <col min="8461" max="8461" width="19" style="935" bestFit="1" customWidth="1"/>
    <col min="8462" max="8462" width="21" style="935" bestFit="1" customWidth="1"/>
    <col min="8463" max="8463" width="20.42578125" style="935" bestFit="1" customWidth="1"/>
    <col min="8464" max="8464" width="3.85546875" style="935" customWidth="1"/>
    <col min="8465" max="8465" width="13.85546875" style="935" bestFit="1" customWidth="1"/>
    <col min="8466" max="8466" width="11.140625" style="935" bestFit="1" customWidth="1"/>
    <col min="8467" max="8704" width="11.42578125" style="935"/>
    <col min="8705" max="8705" width="60.85546875" style="935" customWidth="1"/>
    <col min="8706" max="8706" width="23.5703125" style="935" bestFit="1" customWidth="1"/>
    <col min="8707" max="8707" width="22.42578125" style="935" bestFit="1" customWidth="1"/>
    <col min="8708" max="8709" width="19.85546875" style="935" bestFit="1" customWidth="1"/>
    <col min="8710" max="8711" width="21" style="935" bestFit="1" customWidth="1"/>
    <col min="8712" max="8712" width="20.42578125" style="935" bestFit="1" customWidth="1"/>
    <col min="8713" max="8713" width="21" style="935" bestFit="1" customWidth="1"/>
    <col min="8714" max="8716" width="19.85546875" style="935" bestFit="1" customWidth="1"/>
    <col min="8717" max="8717" width="19" style="935" bestFit="1" customWidth="1"/>
    <col min="8718" max="8718" width="21" style="935" bestFit="1" customWidth="1"/>
    <col min="8719" max="8719" width="20.42578125" style="935" bestFit="1" customWidth="1"/>
    <col min="8720" max="8720" width="3.85546875" style="935" customWidth="1"/>
    <col min="8721" max="8721" width="13.85546875" style="935" bestFit="1" customWidth="1"/>
    <col min="8722" max="8722" width="11.140625" style="935" bestFit="1" customWidth="1"/>
    <col min="8723" max="8960" width="11.42578125" style="935"/>
    <col min="8961" max="8961" width="60.85546875" style="935" customWidth="1"/>
    <col min="8962" max="8962" width="23.5703125" style="935" bestFit="1" customWidth="1"/>
    <col min="8963" max="8963" width="22.42578125" style="935" bestFit="1" customWidth="1"/>
    <col min="8964" max="8965" width="19.85546875" style="935" bestFit="1" customWidth="1"/>
    <col min="8966" max="8967" width="21" style="935" bestFit="1" customWidth="1"/>
    <col min="8968" max="8968" width="20.42578125" style="935" bestFit="1" customWidth="1"/>
    <col min="8969" max="8969" width="21" style="935" bestFit="1" customWidth="1"/>
    <col min="8970" max="8972" width="19.85546875" style="935" bestFit="1" customWidth="1"/>
    <col min="8973" max="8973" width="19" style="935" bestFit="1" customWidth="1"/>
    <col min="8974" max="8974" width="21" style="935" bestFit="1" customWidth="1"/>
    <col min="8975" max="8975" width="20.42578125" style="935" bestFit="1" customWidth="1"/>
    <col min="8976" max="8976" width="3.85546875" style="935" customWidth="1"/>
    <col min="8977" max="8977" width="13.85546875" style="935" bestFit="1" customWidth="1"/>
    <col min="8978" max="8978" width="11.140625" style="935" bestFit="1" customWidth="1"/>
    <col min="8979" max="9216" width="11.42578125" style="935"/>
    <col min="9217" max="9217" width="60.85546875" style="935" customWidth="1"/>
    <col min="9218" max="9218" width="23.5703125" style="935" bestFit="1" customWidth="1"/>
    <col min="9219" max="9219" width="22.42578125" style="935" bestFit="1" customWidth="1"/>
    <col min="9220" max="9221" width="19.85546875" style="935" bestFit="1" customWidth="1"/>
    <col min="9222" max="9223" width="21" style="935" bestFit="1" customWidth="1"/>
    <col min="9224" max="9224" width="20.42578125" style="935" bestFit="1" customWidth="1"/>
    <col min="9225" max="9225" width="21" style="935" bestFit="1" customWidth="1"/>
    <col min="9226" max="9228" width="19.85546875" style="935" bestFit="1" customWidth="1"/>
    <col min="9229" max="9229" width="19" style="935" bestFit="1" customWidth="1"/>
    <col min="9230" max="9230" width="21" style="935" bestFit="1" customWidth="1"/>
    <col min="9231" max="9231" width="20.42578125" style="935" bestFit="1" customWidth="1"/>
    <col min="9232" max="9232" width="3.85546875" style="935" customWidth="1"/>
    <col min="9233" max="9233" width="13.85546875" style="935" bestFit="1" customWidth="1"/>
    <col min="9234" max="9234" width="11.140625" style="935" bestFit="1" customWidth="1"/>
    <col min="9235" max="9472" width="11.42578125" style="935"/>
    <col min="9473" max="9473" width="60.85546875" style="935" customWidth="1"/>
    <col min="9474" max="9474" width="23.5703125" style="935" bestFit="1" customWidth="1"/>
    <col min="9475" max="9475" width="22.42578125" style="935" bestFit="1" customWidth="1"/>
    <col min="9476" max="9477" width="19.85546875" style="935" bestFit="1" customWidth="1"/>
    <col min="9478" max="9479" width="21" style="935" bestFit="1" customWidth="1"/>
    <col min="9480" max="9480" width="20.42578125" style="935" bestFit="1" customWidth="1"/>
    <col min="9481" max="9481" width="21" style="935" bestFit="1" customWidth="1"/>
    <col min="9482" max="9484" width="19.85546875" style="935" bestFit="1" customWidth="1"/>
    <col min="9485" max="9485" width="19" style="935" bestFit="1" customWidth="1"/>
    <col min="9486" max="9486" width="21" style="935" bestFit="1" customWidth="1"/>
    <col min="9487" max="9487" width="20.42578125" style="935" bestFit="1" customWidth="1"/>
    <col min="9488" max="9488" width="3.85546875" style="935" customWidth="1"/>
    <col min="9489" max="9489" width="13.85546875" style="935" bestFit="1" customWidth="1"/>
    <col min="9490" max="9490" width="11.140625" style="935" bestFit="1" customWidth="1"/>
    <col min="9491" max="9728" width="11.42578125" style="935"/>
    <col min="9729" max="9729" width="60.85546875" style="935" customWidth="1"/>
    <col min="9730" max="9730" width="23.5703125" style="935" bestFit="1" customWidth="1"/>
    <col min="9731" max="9731" width="22.42578125" style="935" bestFit="1" customWidth="1"/>
    <col min="9732" max="9733" width="19.85546875" style="935" bestFit="1" customWidth="1"/>
    <col min="9734" max="9735" width="21" style="935" bestFit="1" customWidth="1"/>
    <col min="9736" max="9736" width="20.42578125" style="935" bestFit="1" customWidth="1"/>
    <col min="9737" max="9737" width="21" style="935" bestFit="1" customWidth="1"/>
    <col min="9738" max="9740" width="19.85546875" style="935" bestFit="1" customWidth="1"/>
    <col min="9741" max="9741" width="19" style="935" bestFit="1" customWidth="1"/>
    <col min="9742" max="9742" width="21" style="935" bestFit="1" customWidth="1"/>
    <col min="9743" max="9743" width="20.42578125" style="935" bestFit="1" customWidth="1"/>
    <col min="9744" max="9744" width="3.85546875" style="935" customWidth="1"/>
    <col min="9745" max="9745" width="13.85546875" style="935" bestFit="1" customWidth="1"/>
    <col min="9746" max="9746" width="11.140625" style="935" bestFit="1" customWidth="1"/>
    <col min="9747" max="9984" width="11.42578125" style="935"/>
    <col min="9985" max="9985" width="60.85546875" style="935" customWidth="1"/>
    <col min="9986" max="9986" width="23.5703125" style="935" bestFit="1" customWidth="1"/>
    <col min="9987" max="9987" width="22.42578125" style="935" bestFit="1" customWidth="1"/>
    <col min="9988" max="9989" width="19.85546875" style="935" bestFit="1" customWidth="1"/>
    <col min="9990" max="9991" width="21" style="935" bestFit="1" customWidth="1"/>
    <col min="9992" max="9992" width="20.42578125" style="935" bestFit="1" customWidth="1"/>
    <col min="9993" max="9993" width="21" style="935" bestFit="1" customWidth="1"/>
    <col min="9994" max="9996" width="19.85546875" style="935" bestFit="1" customWidth="1"/>
    <col min="9997" max="9997" width="19" style="935" bestFit="1" customWidth="1"/>
    <col min="9998" max="9998" width="21" style="935" bestFit="1" customWidth="1"/>
    <col min="9999" max="9999" width="20.42578125" style="935" bestFit="1" customWidth="1"/>
    <col min="10000" max="10000" width="3.85546875" style="935" customWidth="1"/>
    <col min="10001" max="10001" width="13.85546875" style="935" bestFit="1" customWidth="1"/>
    <col min="10002" max="10002" width="11.140625" style="935" bestFit="1" customWidth="1"/>
    <col min="10003" max="10240" width="11.42578125" style="935"/>
    <col min="10241" max="10241" width="60.85546875" style="935" customWidth="1"/>
    <col min="10242" max="10242" width="23.5703125" style="935" bestFit="1" customWidth="1"/>
    <col min="10243" max="10243" width="22.42578125" style="935" bestFit="1" customWidth="1"/>
    <col min="10244" max="10245" width="19.85546875" style="935" bestFit="1" customWidth="1"/>
    <col min="10246" max="10247" width="21" style="935" bestFit="1" customWidth="1"/>
    <col min="10248" max="10248" width="20.42578125" style="935" bestFit="1" customWidth="1"/>
    <col min="10249" max="10249" width="21" style="935" bestFit="1" customWidth="1"/>
    <col min="10250" max="10252" width="19.85546875" style="935" bestFit="1" customWidth="1"/>
    <col min="10253" max="10253" width="19" style="935" bestFit="1" customWidth="1"/>
    <col min="10254" max="10254" width="21" style="935" bestFit="1" customWidth="1"/>
    <col min="10255" max="10255" width="20.42578125" style="935" bestFit="1" customWidth="1"/>
    <col min="10256" max="10256" width="3.85546875" style="935" customWidth="1"/>
    <col min="10257" max="10257" width="13.85546875" style="935" bestFit="1" customWidth="1"/>
    <col min="10258" max="10258" width="11.140625" style="935" bestFit="1" customWidth="1"/>
    <col min="10259" max="10496" width="11.42578125" style="935"/>
    <col min="10497" max="10497" width="60.85546875" style="935" customWidth="1"/>
    <col min="10498" max="10498" width="23.5703125" style="935" bestFit="1" customWidth="1"/>
    <col min="10499" max="10499" width="22.42578125" style="935" bestFit="1" customWidth="1"/>
    <col min="10500" max="10501" width="19.85546875" style="935" bestFit="1" customWidth="1"/>
    <col min="10502" max="10503" width="21" style="935" bestFit="1" customWidth="1"/>
    <col min="10504" max="10504" width="20.42578125" style="935" bestFit="1" customWidth="1"/>
    <col min="10505" max="10505" width="21" style="935" bestFit="1" customWidth="1"/>
    <col min="10506" max="10508" width="19.85546875" style="935" bestFit="1" customWidth="1"/>
    <col min="10509" max="10509" width="19" style="935" bestFit="1" customWidth="1"/>
    <col min="10510" max="10510" width="21" style="935" bestFit="1" customWidth="1"/>
    <col min="10511" max="10511" width="20.42578125" style="935" bestFit="1" customWidth="1"/>
    <col min="10512" max="10512" width="3.85546875" style="935" customWidth="1"/>
    <col min="10513" max="10513" width="13.85546875" style="935" bestFit="1" customWidth="1"/>
    <col min="10514" max="10514" width="11.140625" style="935" bestFit="1" customWidth="1"/>
    <col min="10515" max="10752" width="11.42578125" style="935"/>
    <col min="10753" max="10753" width="60.85546875" style="935" customWidth="1"/>
    <col min="10754" max="10754" width="23.5703125" style="935" bestFit="1" customWidth="1"/>
    <col min="10755" max="10755" width="22.42578125" style="935" bestFit="1" customWidth="1"/>
    <col min="10756" max="10757" width="19.85546875" style="935" bestFit="1" customWidth="1"/>
    <col min="10758" max="10759" width="21" style="935" bestFit="1" customWidth="1"/>
    <col min="10760" max="10760" width="20.42578125" style="935" bestFit="1" customWidth="1"/>
    <col min="10761" max="10761" width="21" style="935" bestFit="1" customWidth="1"/>
    <col min="10762" max="10764" width="19.85546875" style="935" bestFit="1" customWidth="1"/>
    <col min="10765" max="10765" width="19" style="935" bestFit="1" customWidth="1"/>
    <col min="10766" max="10766" width="21" style="935" bestFit="1" customWidth="1"/>
    <col min="10767" max="10767" width="20.42578125" style="935" bestFit="1" customWidth="1"/>
    <col min="10768" max="10768" width="3.85546875" style="935" customWidth="1"/>
    <col min="10769" max="10769" width="13.85546875" style="935" bestFit="1" customWidth="1"/>
    <col min="10770" max="10770" width="11.140625" style="935" bestFit="1" customWidth="1"/>
    <col min="10771" max="11008" width="11.42578125" style="935"/>
    <col min="11009" max="11009" width="60.85546875" style="935" customWidth="1"/>
    <col min="11010" max="11010" width="23.5703125" style="935" bestFit="1" customWidth="1"/>
    <col min="11011" max="11011" width="22.42578125" style="935" bestFit="1" customWidth="1"/>
    <col min="11012" max="11013" width="19.85546875" style="935" bestFit="1" customWidth="1"/>
    <col min="11014" max="11015" width="21" style="935" bestFit="1" customWidth="1"/>
    <col min="11016" max="11016" width="20.42578125" style="935" bestFit="1" customWidth="1"/>
    <col min="11017" max="11017" width="21" style="935" bestFit="1" customWidth="1"/>
    <col min="11018" max="11020" width="19.85546875" style="935" bestFit="1" customWidth="1"/>
    <col min="11021" max="11021" width="19" style="935" bestFit="1" customWidth="1"/>
    <col min="11022" max="11022" width="21" style="935" bestFit="1" customWidth="1"/>
    <col min="11023" max="11023" width="20.42578125" style="935" bestFit="1" customWidth="1"/>
    <col min="11024" max="11024" width="3.85546875" style="935" customWidth="1"/>
    <col min="11025" max="11025" width="13.85546875" style="935" bestFit="1" customWidth="1"/>
    <col min="11026" max="11026" width="11.140625" style="935" bestFit="1" customWidth="1"/>
    <col min="11027" max="11264" width="11.42578125" style="935"/>
    <col min="11265" max="11265" width="60.85546875" style="935" customWidth="1"/>
    <col min="11266" max="11266" width="23.5703125" style="935" bestFit="1" customWidth="1"/>
    <col min="11267" max="11267" width="22.42578125" style="935" bestFit="1" customWidth="1"/>
    <col min="11268" max="11269" width="19.85546875" style="935" bestFit="1" customWidth="1"/>
    <col min="11270" max="11271" width="21" style="935" bestFit="1" customWidth="1"/>
    <col min="11272" max="11272" width="20.42578125" style="935" bestFit="1" customWidth="1"/>
    <col min="11273" max="11273" width="21" style="935" bestFit="1" customWidth="1"/>
    <col min="11274" max="11276" width="19.85546875" style="935" bestFit="1" customWidth="1"/>
    <col min="11277" max="11277" width="19" style="935" bestFit="1" customWidth="1"/>
    <col min="11278" max="11278" width="21" style="935" bestFit="1" customWidth="1"/>
    <col min="11279" max="11279" width="20.42578125" style="935" bestFit="1" customWidth="1"/>
    <col min="11280" max="11280" width="3.85546875" style="935" customWidth="1"/>
    <col min="11281" max="11281" width="13.85546875" style="935" bestFit="1" customWidth="1"/>
    <col min="11282" max="11282" width="11.140625" style="935" bestFit="1" customWidth="1"/>
    <col min="11283" max="11520" width="11.42578125" style="935"/>
    <col min="11521" max="11521" width="60.85546875" style="935" customWidth="1"/>
    <col min="11522" max="11522" width="23.5703125" style="935" bestFit="1" customWidth="1"/>
    <col min="11523" max="11523" width="22.42578125" style="935" bestFit="1" customWidth="1"/>
    <col min="11524" max="11525" width="19.85546875" style="935" bestFit="1" customWidth="1"/>
    <col min="11526" max="11527" width="21" style="935" bestFit="1" customWidth="1"/>
    <col min="11528" max="11528" width="20.42578125" style="935" bestFit="1" customWidth="1"/>
    <col min="11529" max="11529" width="21" style="935" bestFit="1" customWidth="1"/>
    <col min="11530" max="11532" width="19.85546875" style="935" bestFit="1" customWidth="1"/>
    <col min="11533" max="11533" width="19" style="935" bestFit="1" customWidth="1"/>
    <col min="11534" max="11534" width="21" style="935" bestFit="1" customWidth="1"/>
    <col min="11535" max="11535" width="20.42578125" style="935" bestFit="1" customWidth="1"/>
    <col min="11536" max="11536" width="3.85546875" style="935" customWidth="1"/>
    <col min="11537" max="11537" width="13.85546875" style="935" bestFit="1" customWidth="1"/>
    <col min="11538" max="11538" width="11.140625" style="935" bestFit="1" customWidth="1"/>
    <col min="11539" max="11776" width="11.42578125" style="935"/>
    <col min="11777" max="11777" width="60.85546875" style="935" customWidth="1"/>
    <col min="11778" max="11778" width="23.5703125" style="935" bestFit="1" customWidth="1"/>
    <col min="11779" max="11779" width="22.42578125" style="935" bestFit="1" customWidth="1"/>
    <col min="11780" max="11781" width="19.85546875" style="935" bestFit="1" customWidth="1"/>
    <col min="11782" max="11783" width="21" style="935" bestFit="1" customWidth="1"/>
    <col min="11784" max="11784" width="20.42578125" style="935" bestFit="1" customWidth="1"/>
    <col min="11785" max="11785" width="21" style="935" bestFit="1" customWidth="1"/>
    <col min="11786" max="11788" width="19.85546875" style="935" bestFit="1" customWidth="1"/>
    <col min="11789" max="11789" width="19" style="935" bestFit="1" customWidth="1"/>
    <col min="11790" max="11790" width="21" style="935" bestFit="1" customWidth="1"/>
    <col min="11791" max="11791" width="20.42578125" style="935" bestFit="1" customWidth="1"/>
    <col min="11792" max="11792" width="3.85546875" style="935" customWidth="1"/>
    <col min="11793" max="11793" width="13.85546875" style="935" bestFit="1" customWidth="1"/>
    <col min="11794" max="11794" width="11.140625" style="935" bestFit="1" customWidth="1"/>
    <col min="11795" max="12032" width="11.42578125" style="935"/>
    <col min="12033" max="12033" width="60.85546875" style="935" customWidth="1"/>
    <col min="12034" max="12034" width="23.5703125" style="935" bestFit="1" customWidth="1"/>
    <col min="12035" max="12035" width="22.42578125" style="935" bestFit="1" customWidth="1"/>
    <col min="12036" max="12037" width="19.85546875" style="935" bestFit="1" customWidth="1"/>
    <col min="12038" max="12039" width="21" style="935" bestFit="1" customWidth="1"/>
    <col min="12040" max="12040" width="20.42578125" style="935" bestFit="1" customWidth="1"/>
    <col min="12041" max="12041" width="21" style="935" bestFit="1" customWidth="1"/>
    <col min="12042" max="12044" width="19.85546875" style="935" bestFit="1" customWidth="1"/>
    <col min="12045" max="12045" width="19" style="935" bestFit="1" customWidth="1"/>
    <col min="12046" max="12046" width="21" style="935" bestFit="1" customWidth="1"/>
    <col min="12047" max="12047" width="20.42578125" style="935" bestFit="1" customWidth="1"/>
    <col min="12048" max="12048" width="3.85546875" style="935" customWidth="1"/>
    <col min="12049" max="12049" width="13.85546875" style="935" bestFit="1" customWidth="1"/>
    <col min="12050" max="12050" width="11.140625" style="935" bestFit="1" customWidth="1"/>
    <col min="12051" max="12288" width="11.42578125" style="935"/>
    <col min="12289" max="12289" width="60.85546875" style="935" customWidth="1"/>
    <col min="12290" max="12290" width="23.5703125" style="935" bestFit="1" customWidth="1"/>
    <col min="12291" max="12291" width="22.42578125" style="935" bestFit="1" customWidth="1"/>
    <col min="12292" max="12293" width="19.85546875" style="935" bestFit="1" customWidth="1"/>
    <col min="12294" max="12295" width="21" style="935" bestFit="1" customWidth="1"/>
    <col min="12296" max="12296" width="20.42578125" style="935" bestFit="1" customWidth="1"/>
    <col min="12297" max="12297" width="21" style="935" bestFit="1" customWidth="1"/>
    <col min="12298" max="12300" width="19.85546875" style="935" bestFit="1" customWidth="1"/>
    <col min="12301" max="12301" width="19" style="935" bestFit="1" customWidth="1"/>
    <col min="12302" max="12302" width="21" style="935" bestFit="1" customWidth="1"/>
    <col min="12303" max="12303" width="20.42578125" style="935" bestFit="1" customWidth="1"/>
    <col min="12304" max="12304" width="3.85546875" style="935" customWidth="1"/>
    <col min="12305" max="12305" width="13.85546875" style="935" bestFit="1" customWidth="1"/>
    <col min="12306" max="12306" width="11.140625" style="935" bestFit="1" customWidth="1"/>
    <col min="12307" max="12544" width="11.42578125" style="935"/>
    <col min="12545" max="12545" width="60.85546875" style="935" customWidth="1"/>
    <col min="12546" max="12546" width="23.5703125" style="935" bestFit="1" customWidth="1"/>
    <col min="12547" max="12547" width="22.42578125" style="935" bestFit="1" customWidth="1"/>
    <col min="12548" max="12549" width="19.85546875" style="935" bestFit="1" customWidth="1"/>
    <col min="12550" max="12551" width="21" style="935" bestFit="1" customWidth="1"/>
    <col min="12552" max="12552" width="20.42578125" style="935" bestFit="1" customWidth="1"/>
    <col min="12553" max="12553" width="21" style="935" bestFit="1" customWidth="1"/>
    <col min="12554" max="12556" width="19.85546875" style="935" bestFit="1" customWidth="1"/>
    <col min="12557" max="12557" width="19" style="935" bestFit="1" customWidth="1"/>
    <col min="12558" max="12558" width="21" style="935" bestFit="1" customWidth="1"/>
    <col min="12559" max="12559" width="20.42578125" style="935" bestFit="1" customWidth="1"/>
    <col min="12560" max="12560" width="3.85546875" style="935" customWidth="1"/>
    <col min="12561" max="12561" width="13.85546875" style="935" bestFit="1" customWidth="1"/>
    <col min="12562" max="12562" width="11.140625" style="935" bestFit="1" customWidth="1"/>
    <col min="12563" max="12800" width="11.42578125" style="935"/>
    <col min="12801" max="12801" width="60.85546875" style="935" customWidth="1"/>
    <col min="12802" max="12802" width="23.5703125" style="935" bestFit="1" customWidth="1"/>
    <col min="12803" max="12803" width="22.42578125" style="935" bestFit="1" customWidth="1"/>
    <col min="12804" max="12805" width="19.85546875" style="935" bestFit="1" customWidth="1"/>
    <col min="12806" max="12807" width="21" style="935" bestFit="1" customWidth="1"/>
    <col min="12808" max="12808" width="20.42578125" style="935" bestFit="1" customWidth="1"/>
    <col min="12809" max="12809" width="21" style="935" bestFit="1" customWidth="1"/>
    <col min="12810" max="12812" width="19.85546875" style="935" bestFit="1" customWidth="1"/>
    <col min="12813" max="12813" width="19" style="935" bestFit="1" customWidth="1"/>
    <col min="12814" max="12814" width="21" style="935" bestFit="1" customWidth="1"/>
    <col min="12815" max="12815" width="20.42578125" style="935" bestFit="1" customWidth="1"/>
    <col min="12816" max="12816" width="3.85546875" style="935" customWidth="1"/>
    <col min="12817" max="12817" width="13.85546875" style="935" bestFit="1" customWidth="1"/>
    <col min="12818" max="12818" width="11.140625" style="935" bestFit="1" customWidth="1"/>
    <col min="12819" max="13056" width="11.42578125" style="935"/>
    <col min="13057" max="13057" width="60.85546875" style="935" customWidth="1"/>
    <col min="13058" max="13058" width="23.5703125" style="935" bestFit="1" customWidth="1"/>
    <col min="13059" max="13059" width="22.42578125" style="935" bestFit="1" customWidth="1"/>
    <col min="13060" max="13061" width="19.85546875" style="935" bestFit="1" customWidth="1"/>
    <col min="13062" max="13063" width="21" style="935" bestFit="1" customWidth="1"/>
    <col min="13064" max="13064" width="20.42578125" style="935" bestFit="1" customWidth="1"/>
    <col min="13065" max="13065" width="21" style="935" bestFit="1" customWidth="1"/>
    <col min="13066" max="13068" width="19.85546875" style="935" bestFit="1" customWidth="1"/>
    <col min="13069" max="13069" width="19" style="935" bestFit="1" customWidth="1"/>
    <col min="13070" max="13070" width="21" style="935" bestFit="1" customWidth="1"/>
    <col min="13071" max="13071" width="20.42578125" style="935" bestFit="1" customWidth="1"/>
    <col min="13072" max="13072" width="3.85546875" style="935" customWidth="1"/>
    <col min="13073" max="13073" width="13.85546875" style="935" bestFit="1" customWidth="1"/>
    <col min="13074" max="13074" width="11.140625" style="935" bestFit="1" customWidth="1"/>
    <col min="13075" max="13312" width="11.42578125" style="935"/>
    <col min="13313" max="13313" width="60.85546875" style="935" customWidth="1"/>
    <col min="13314" max="13314" width="23.5703125" style="935" bestFit="1" customWidth="1"/>
    <col min="13315" max="13315" width="22.42578125" style="935" bestFit="1" customWidth="1"/>
    <col min="13316" max="13317" width="19.85546875" style="935" bestFit="1" customWidth="1"/>
    <col min="13318" max="13319" width="21" style="935" bestFit="1" customWidth="1"/>
    <col min="13320" max="13320" width="20.42578125" style="935" bestFit="1" customWidth="1"/>
    <col min="13321" max="13321" width="21" style="935" bestFit="1" customWidth="1"/>
    <col min="13322" max="13324" width="19.85546875" style="935" bestFit="1" customWidth="1"/>
    <col min="13325" max="13325" width="19" style="935" bestFit="1" customWidth="1"/>
    <col min="13326" max="13326" width="21" style="935" bestFit="1" customWidth="1"/>
    <col min="13327" max="13327" width="20.42578125" style="935" bestFit="1" customWidth="1"/>
    <col min="13328" max="13328" width="3.85546875" style="935" customWidth="1"/>
    <col min="13329" max="13329" width="13.85546875" style="935" bestFit="1" customWidth="1"/>
    <col min="13330" max="13330" width="11.140625" style="935" bestFit="1" customWidth="1"/>
    <col min="13331" max="13568" width="11.42578125" style="935"/>
    <col min="13569" max="13569" width="60.85546875" style="935" customWidth="1"/>
    <col min="13570" max="13570" width="23.5703125" style="935" bestFit="1" customWidth="1"/>
    <col min="13571" max="13571" width="22.42578125" style="935" bestFit="1" customWidth="1"/>
    <col min="13572" max="13573" width="19.85546875" style="935" bestFit="1" customWidth="1"/>
    <col min="13574" max="13575" width="21" style="935" bestFit="1" customWidth="1"/>
    <col min="13576" max="13576" width="20.42578125" style="935" bestFit="1" customWidth="1"/>
    <col min="13577" max="13577" width="21" style="935" bestFit="1" customWidth="1"/>
    <col min="13578" max="13580" width="19.85546875" style="935" bestFit="1" customWidth="1"/>
    <col min="13581" max="13581" width="19" style="935" bestFit="1" customWidth="1"/>
    <col min="13582" max="13582" width="21" style="935" bestFit="1" customWidth="1"/>
    <col min="13583" max="13583" width="20.42578125" style="935" bestFit="1" customWidth="1"/>
    <col min="13584" max="13584" width="3.85546875" style="935" customWidth="1"/>
    <col min="13585" max="13585" width="13.85546875" style="935" bestFit="1" customWidth="1"/>
    <col min="13586" max="13586" width="11.140625" style="935" bestFit="1" customWidth="1"/>
    <col min="13587" max="13824" width="11.42578125" style="935"/>
    <col min="13825" max="13825" width="60.85546875" style="935" customWidth="1"/>
    <col min="13826" max="13826" width="23.5703125" style="935" bestFit="1" customWidth="1"/>
    <col min="13827" max="13827" width="22.42578125" style="935" bestFit="1" customWidth="1"/>
    <col min="13828" max="13829" width="19.85546875" style="935" bestFit="1" customWidth="1"/>
    <col min="13830" max="13831" width="21" style="935" bestFit="1" customWidth="1"/>
    <col min="13832" max="13832" width="20.42578125" style="935" bestFit="1" customWidth="1"/>
    <col min="13833" max="13833" width="21" style="935" bestFit="1" customWidth="1"/>
    <col min="13834" max="13836" width="19.85546875" style="935" bestFit="1" customWidth="1"/>
    <col min="13837" max="13837" width="19" style="935" bestFit="1" customWidth="1"/>
    <col min="13838" max="13838" width="21" style="935" bestFit="1" customWidth="1"/>
    <col min="13839" max="13839" width="20.42578125" style="935" bestFit="1" customWidth="1"/>
    <col min="13840" max="13840" width="3.85546875" style="935" customWidth="1"/>
    <col min="13841" max="13841" width="13.85546875" style="935" bestFit="1" customWidth="1"/>
    <col min="13842" max="13842" width="11.140625" style="935" bestFit="1" customWidth="1"/>
    <col min="13843" max="14080" width="11.42578125" style="935"/>
    <col min="14081" max="14081" width="60.85546875" style="935" customWidth="1"/>
    <col min="14082" max="14082" width="23.5703125" style="935" bestFit="1" customWidth="1"/>
    <col min="14083" max="14083" width="22.42578125" style="935" bestFit="1" customWidth="1"/>
    <col min="14084" max="14085" width="19.85546875" style="935" bestFit="1" customWidth="1"/>
    <col min="14086" max="14087" width="21" style="935" bestFit="1" customWidth="1"/>
    <col min="14088" max="14088" width="20.42578125" style="935" bestFit="1" customWidth="1"/>
    <col min="14089" max="14089" width="21" style="935" bestFit="1" customWidth="1"/>
    <col min="14090" max="14092" width="19.85546875" style="935" bestFit="1" customWidth="1"/>
    <col min="14093" max="14093" width="19" style="935" bestFit="1" customWidth="1"/>
    <col min="14094" max="14094" width="21" style="935" bestFit="1" customWidth="1"/>
    <col min="14095" max="14095" width="20.42578125" style="935" bestFit="1" customWidth="1"/>
    <col min="14096" max="14096" width="3.85546875" style="935" customWidth="1"/>
    <col min="14097" max="14097" width="13.85546875" style="935" bestFit="1" customWidth="1"/>
    <col min="14098" max="14098" width="11.140625" style="935" bestFit="1" customWidth="1"/>
    <col min="14099" max="14336" width="11.42578125" style="935"/>
    <col min="14337" max="14337" width="60.85546875" style="935" customWidth="1"/>
    <col min="14338" max="14338" width="23.5703125" style="935" bestFit="1" customWidth="1"/>
    <col min="14339" max="14339" width="22.42578125" style="935" bestFit="1" customWidth="1"/>
    <col min="14340" max="14341" width="19.85546875" style="935" bestFit="1" customWidth="1"/>
    <col min="14342" max="14343" width="21" style="935" bestFit="1" customWidth="1"/>
    <col min="14344" max="14344" width="20.42578125" style="935" bestFit="1" customWidth="1"/>
    <col min="14345" max="14345" width="21" style="935" bestFit="1" customWidth="1"/>
    <col min="14346" max="14348" width="19.85546875" style="935" bestFit="1" customWidth="1"/>
    <col min="14349" max="14349" width="19" style="935" bestFit="1" customWidth="1"/>
    <col min="14350" max="14350" width="21" style="935" bestFit="1" customWidth="1"/>
    <col min="14351" max="14351" width="20.42578125" style="935" bestFit="1" customWidth="1"/>
    <col min="14352" max="14352" width="3.85546875" style="935" customWidth="1"/>
    <col min="14353" max="14353" width="13.85546875" style="935" bestFit="1" customWidth="1"/>
    <col min="14354" max="14354" width="11.140625" style="935" bestFit="1" customWidth="1"/>
    <col min="14355" max="14592" width="11.42578125" style="935"/>
    <col min="14593" max="14593" width="60.85546875" style="935" customWidth="1"/>
    <col min="14594" max="14594" width="23.5703125" style="935" bestFit="1" customWidth="1"/>
    <col min="14595" max="14595" width="22.42578125" style="935" bestFit="1" customWidth="1"/>
    <col min="14596" max="14597" width="19.85546875" style="935" bestFit="1" customWidth="1"/>
    <col min="14598" max="14599" width="21" style="935" bestFit="1" customWidth="1"/>
    <col min="14600" max="14600" width="20.42578125" style="935" bestFit="1" customWidth="1"/>
    <col min="14601" max="14601" width="21" style="935" bestFit="1" customWidth="1"/>
    <col min="14602" max="14604" width="19.85546875" style="935" bestFit="1" customWidth="1"/>
    <col min="14605" max="14605" width="19" style="935" bestFit="1" customWidth="1"/>
    <col min="14606" max="14606" width="21" style="935" bestFit="1" customWidth="1"/>
    <col min="14607" max="14607" width="20.42578125" style="935" bestFit="1" customWidth="1"/>
    <col min="14608" max="14608" width="3.85546875" style="935" customWidth="1"/>
    <col min="14609" max="14609" width="13.85546875" style="935" bestFit="1" customWidth="1"/>
    <col min="14610" max="14610" width="11.140625" style="935" bestFit="1" customWidth="1"/>
    <col min="14611" max="14848" width="11.42578125" style="935"/>
    <col min="14849" max="14849" width="60.85546875" style="935" customWidth="1"/>
    <col min="14850" max="14850" width="23.5703125" style="935" bestFit="1" customWidth="1"/>
    <col min="14851" max="14851" width="22.42578125" style="935" bestFit="1" customWidth="1"/>
    <col min="14852" max="14853" width="19.85546875" style="935" bestFit="1" customWidth="1"/>
    <col min="14854" max="14855" width="21" style="935" bestFit="1" customWidth="1"/>
    <col min="14856" max="14856" width="20.42578125" style="935" bestFit="1" customWidth="1"/>
    <col min="14857" max="14857" width="21" style="935" bestFit="1" customWidth="1"/>
    <col min="14858" max="14860" width="19.85546875" style="935" bestFit="1" customWidth="1"/>
    <col min="14861" max="14861" width="19" style="935" bestFit="1" customWidth="1"/>
    <col min="14862" max="14862" width="21" style="935" bestFit="1" customWidth="1"/>
    <col min="14863" max="14863" width="20.42578125" style="935" bestFit="1" customWidth="1"/>
    <col min="14864" max="14864" width="3.85546875" style="935" customWidth="1"/>
    <col min="14865" max="14865" width="13.85546875" style="935" bestFit="1" customWidth="1"/>
    <col min="14866" max="14866" width="11.140625" style="935" bestFit="1" customWidth="1"/>
    <col min="14867" max="15104" width="11.42578125" style="935"/>
    <col min="15105" max="15105" width="60.85546875" style="935" customWidth="1"/>
    <col min="15106" max="15106" width="23.5703125" style="935" bestFit="1" customWidth="1"/>
    <col min="15107" max="15107" width="22.42578125" style="935" bestFit="1" customWidth="1"/>
    <col min="15108" max="15109" width="19.85546875" style="935" bestFit="1" customWidth="1"/>
    <col min="15110" max="15111" width="21" style="935" bestFit="1" customWidth="1"/>
    <col min="15112" max="15112" width="20.42578125" style="935" bestFit="1" customWidth="1"/>
    <col min="15113" max="15113" width="21" style="935" bestFit="1" customWidth="1"/>
    <col min="15114" max="15116" width="19.85546875" style="935" bestFit="1" customWidth="1"/>
    <col min="15117" max="15117" width="19" style="935" bestFit="1" customWidth="1"/>
    <col min="15118" max="15118" width="21" style="935" bestFit="1" customWidth="1"/>
    <col min="15119" max="15119" width="20.42578125" style="935" bestFit="1" customWidth="1"/>
    <col min="15120" max="15120" width="3.85546875" style="935" customWidth="1"/>
    <col min="15121" max="15121" width="13.85546875" style="935" bestFit="1" customWidth="1"/>
    <col min="15122" max="15122" width="11.140625" style="935" bestFit="1" customWidth="1"/>
    <col min="15123" max="15360" width="11.42578125" style="935"/>
    <col min="15361" max="15361" width="60.85546875" style="935" customWidth="1"/>
    <col min="15362" max="15362" width="23.5703125" style="935" bestFit="1" customWidth="1"/>
    <col min="15363" max="15363" width="22.42578125" style="935" bestFit="1" customWidth="1"/>
    <col min="15364" max="15365" width="19.85546875" style="935" bestFit="1" customWidth="1"/>
    <col min="15366" max="15367" width="21" style="935" bestFit="1" customWidth="1"/>
    <col min="15368" max="15368" width="20.42578125" style="935" bestFit="1" customWidth="1"/>
    <col min="15369" max="15369" width="21" style="935" bestFit="1" customWidth="1"/>
    <col min="15370" max="15372" width="19.85546875" style="935" bestFit="1" customWidth="1"/>
    <col min="15373" max="15373" width="19" style="935" bestFit="1" customWidth="1"/>
    <col min="15374" max="15374" width="21" style="935" bestFit="1" customWidth="1"/>
    <col min="15375" max="15375" width="20.42578125" style="935" bestFit="1" customWidth="1"/>
    <col min="15376" max="15376" width="3.85546875" style="935" customWidth="1"/>
    <col min="15377" max="15377" width="13.85546875" style="935" bestFit="1" customWidth="1"/>
    <col min="15378" max="15378" width="11.140625" style="935" bestFit="1" customWidth="1"/>
    <col min="15379" max="15616" width="11.42578125" style="935"/>
    <col min="15617" max="15617" width="60.85546875" style="935" customWidth="1"/>
    <col min="15618" max="15618" width="23.5703125" style="935" bestFit="1" customWidth="1"/>
    <col min="15619" max="15619" width="22.42578125" style="935" bestFit="1" customWidth="1"/>
    <col min="15620" max="15621" width="19.85546875" style="935" bestFit="1" customWidth="1"/>
    <col min="15622" max="15623" width="21" style="935" bestFit="1" customWidth="1"/>
    <col min="15624" max="15624" width="20.42578125" style="935" bestFit="1" customWidth="1"/>
    <col min="15625" max="15625" width="21" style="935" bestFit="1" customWidth="1"/>
    <col min="15626" max="15628" width="19.85546875" style="935" bestFit="1" customWidth="1"/>
    <col min="15629" max="15629" width="19" style="935" bestFit="1" customWidth="1"/>
    <col min="15630" max="15630" width="21" style="935" bestFit="1" customWidth="1"/>
    <col min="15631" max="15631" width="20.42578125" style="935" bestFit="1" customWidth="1"/>
    <col min="15632" max="15632" width="3.85546875" style="935" customWidth="1"/>
    <col min="15633" max="15633" width="13.85546875" style="935" bestFit="1" customWidth="1"/>
    <col min="15634" max="15634" width="11.140625" style="935" bestFit="1" customWidth="1"/>
    <col min="15635" max="15872" width="11.42578125" style="935"/>
    <col min="15873" max="15873" width="60.85546875" style="935" customWidth="1"/>
    <col min="15874" max="15874" width="23.5703125" style="935" bestFit="1" customWidth="1"/>
    <col min="15875" max="15875" width="22.42578125" style="935" bestFit="1" customWidth="1"/>
    <col min="15876" max="15877" width="19.85546875" style="935" bestFit="1" customWidth="1"/>
    <col min="15878" max="15879" width="21" style="935" bestFit="1" customWidth="1"/>
    <col min="15880" max="15880" width="20.42578125" style="935" bestFit="1" customWidth="1"/>
    <col min="15881" max="15881" width="21" style="935" bestFit="1" customWidth="1"/>
    <col min="15882" max="15884" width="19.85546875" style="935" bestFit="1" customWidth="1"/>
    <col min="15885" max="15885" width="19" style="935" bestFit="1" customWidth="1"/>
    <col min="15886" max="15886" width="21" style="935" bestFit="1" customWidth="1"/>
    <col min="15887" max="15887" width="20.42578125" style="935" bestFit="1" customWidth="1"/>
    <col min="15888" max="15888" width="3.85546875" style="935" customWidth="1"/>
    <col min="15889" max="15889" width="13.85546875" style="935" bestFit="1" customWidth="1"/>
    <col min="15890" max="15890" width="11.140625" style="935" bestFit="1" customWidth="1"/>
    <col min="15891" max="16128" width="11.42578125" style="935"/>
    <col min="16129" max="16129" width="60.85546875" style="935" customWidth="1"/>
    <col min="16130" max="16130" width="23.5703125" style="935" bestFit="1" customWidth="1"/>
    <col min="16131" max="16131" width="22.42578125" style="935" bestFit="1" customWidth="1"/>
    <col min="16132" max="16133" width="19.85546875" style="935" bestFit="1" customWidth="1"/>
    <col min="16134" max="16135" width="21" style="935" bestFit="1" customWidth="1"/>
    <col min="16136" max="16136" width="20.42578125" style="935" bestFit="1" customWidth="1"/>
    <col min="16137" max="16137" width="21" style="935" bestFit="1" customWidth="1"/>
    <col min="16138" max="16140" width="19.85546875" style="935" bestFit="1" customWidth="1"/>
    <col min="16141" max="16141" width="19" style="935" bestFit="1" customWidth="1"/>
    <col min="16142" max="16142" width="21" style="935" bestFit="1" customWidth="1"/>
    <col min="16143" max="16143" width="20.42578125" style="935" bestFit="1" customWidth="1"/>
    <col min="16144" max="16144" width="3.85546875" style="935" customWidth="1"/>
    <col min="16145" max="16145" width="13.85546875" style="935" bestFit="1" customWidth="1"/>
    <col min="16146" max="16146" width="11.140625" style="935" bestFit="1" customWidth="1"/>
    <col min="16147" max="16384" width="11.42578125" style="935"/>
  </cols>
  <sheetData>
    <row r="1" spans="1:15" s="935" customFormat="1" ht="20.25" hidden="1">
      <c r="A1" s="375"/>
      <c r="B1" s="385"/>
      <c r="C1" s="385"/>
      <c r="D1" s="385"/>
      <c r="E1" s="385"/>
      <c r="F1" s="385"/>
      <c r="G1" s="385"/>
      <c r="H1" s="385"/>
      <c r="I1" s="385"/>
      <c r="J1" s="385"/>
      <c r="K1" s="384"/>
      <c r="L1" s="45"/>
      <c r="M1" s="45"/>
      <c r="N1" s="45"/>
      <c r="O1" s="45"/>
    </row>
    <row r="2" spans="1:15" s="935" customFormat="1" ht="60" customHeight="1">
      <c r="A2" s="1382" t="s">
        <v>866</v>
      </c>
      <c r="B2" s="1382"/>
      <c r="C2" s="1382"/>
      <c r="D2" s="1382"/>
      <c r="E2" s="1382"/>
      <c r="F2" s="1382"/>
      <c r="G2" s="1382"/>
      <c r="H2" s="1382"/>
      <c r="I2" s="1382"/>
      <c r="J2" s="1382"/>
      <c r="K2" s="1382"/>
      <c r="L2" s="1382"/>
      <c r="M2" s="1382"/>
      <c r="N2" s="1382"/>
      <c r="O2" s="1382"/>
    </row>
    <row r="3" spans="1:15" s="935" customFormat="1" ht="47.25" customHeight="1">
      <c r="A3" s="1382" t="s">
        <v>673</v>
      </c>
      <c r="B3" s="1382"/>
      <c r="C3" s="1382"/>
      <c r="D3" s="1382"/>
      <c r="E3" s="1382"/>
      <c r="F3" s="1382"/>
      <c r="G3" s="1382"/>
      <c r="H3" s="1382"/>
      <c r="I3" s="1382"/>
      <c r="J3" s="1382"/>
      <c r="K3" s="1382"/>
      <c r="L3" s="1382"/>
      <c r="M3" s="1382"/>
      <c r="N3" s="1382"/>
      <c r="O3" s="1382"/>
    </row>
    <row r="4" spans="1:15" s="935" customFormat="1" ht="47.25" customHeight="1">
      <c r="A4" s="1382" t="s">
        <v>1502</v>
      </c>
      <c r="B4" s="1382"/>
      <c r="C4" s="1382"/>
      <c r="D4" s="1382"/>
      <c r="E4" s="1382"/>
      <c r="F4" s="1382"/>
      <c r="G4" s="1382"/>
      <c r="H4" s="1382"/>
      <c r="I4" s="1382"/>
      <c r="J4" s="1382"/>
      <c r="K4" s="1382"/>
      <c r="L4" s="1382"/>
      <c r="M4" s="1382"/>
      <c r="N4" s="1382"/>
      <c r="O4" s="1382"/>
    </row>
    <row r="5" spans="1:15" s="77" customFormat="1" ht="41.25" customHeight="1">
      <c r="A5" s="1384" t="s">
        <v>1152</v>
      </c>
      <c r="B5" s="1384"/>
      <c r="C5" s="1384"/>
      <c r="D5" s="1384"/>
      <c r="E5" s="1384"/>
      <c r="F5" s="1384"/>
      <c r="G5" s="1384"/>
      <c r="H5" s="1384"/>
      <c r="I5" s="1384"/>
      <c r="J5" s="1384"/>
      <c r="K5" s="1384"/>
      <c r="L5" s="1384"/>
      <c r="M5" s="1384"/>
      <c r="N5" s="1384"/>
      <c r="O5" s="1384"/>
    </row>
    <row r="6" spans="1:15" s="935" customFormat="1" ht="3" customHeight="1">
      <c r="A6" s="388"/>
      <c r="B6" s="563"/>
      <c r="C6" s="563"/>
      <c r="D6" s="563"/>
      <c r="E6" s="563"/>
      <c r="F6" s="563"/>
      <c r="G6" s="563"/>
      <c r="H6" s="563"/>
      <c r="I6" s="563"/>
      <c r="J6" s="563"/>
      <c r="K6" s="563"/>
      <c r="L6" s="563"/>
      <c r="M6" s="563"/>
      <c r="N6" s="563"/>
      <c r="O6" s="563"/>
    </row>
    <row r="7" spans="1:15" s="935" customFormat="1" ht="11.25" customHeight="1" thickBot="1">
      <c r="A7" s="377"/>
      <c r="B7" s="45"/>
      <c r="C7" s="45"/>
      <c r="D7" s="45"/>
      <c r="E7" s="45"/>
      <c r="F7" s="45"/>
      <c r="G7" s="45"/>
      <c r="H7" s="45"/>
      <c r="I7" s="45"/>
      <c r="J7" s="45"/>
      <c r="K7" s="384"/>
      <c r="L7" s="45"/>
      <c r="M7" s="45"/>
      <c r="N7" s="45"/>
      <c r="O7" s="45"/>
    </row>
    <row r="8" spans="1:15" s="28" customFormat="1" ht="51.75" customHeight="1" thickTop="1" thickBot="1">
      <c r="A8" s="378"/>
      <c r="B8" s="386" t="s">
        <v>840</v>
      </c>
      <c r="C8" s="386" t="s">
        <v>841</v>
      </c>
      <c r="D8" s="386" t="s">
        <v>842</v>
      </c>
      <c r="E8" s="386" t="s">
        <v>843</v>
      </c>
      <c r="F8" s="386" t="s">
        <v>844</v>
      </c>
      <c r="G8" s="386" t="s">
        <v>845</v>
      </c>
      <c r="H8" s="386" t="s">
        <v>846</v>
      </c>
      <c r="I8" s="386" t="s">
        <v>847</v>
      </c>
      <c r="J8" s="386" t="s">
        <v>848</v>
      </c>
      <c r="K8" s="386" t="s">
        <v>849</v>
      </c>
      <c r="L8" s="386" t="s">
        <v>850</v>
      </c>
      <c r="M8" s="386" t="s">
        <v>851</v>
      </c>
      <c r="N8" s="386" t="s">
        <v>852</v>
      </c>
      <c r="O8" s="386" t="s">
        <v>853</v>
      </c>
    </row>
    <row r="9" spans="1:15" s="314" customFormat="1" ht="36.75" customHeight="1" thickTop="1" thickBot="1">
      <c r="A9" s="208" t="s">
        <v>674</v>
      </c>
      <c r="B9" s="690">
        <v>0.1802</v>
      </c>
      <c r="C9" s="690">
        <v>0.1283</v>
      </c>
      <c r="D9" s="690">
        <v>0.221</v>
      </c>
      <c r="E9" s="690">
        <v>0.39750000000000002</v>
      </c>
      <c r="F9" s="690">
        <v>0.2969</v>
      </c>
      <c r="G9" s="690">
        <v>0.22209999999999999</v>
      </c>
      <c r="H9" s="690">
        <v>0.1956</v>
      </c>
      <c r="I9" s="690">
        <v>0.27989999999999998</v>
      </c>
      <c r="J9" s="690">
        <v>0.2462</v>
      </c>
      <c r="K9" s="690">
        <v>0.21990000000000001</v>
      </c>
      <c r="L9" s="690">
        <v>0.3624</v>
      </c>
      <c r="M9" s="690">
        <v>0.21940000000000001</v>
      </c>
      <c r="N9" s="690">
        <v>0.2029</v>
      </c>
      <c r="O9" s="690">
        <v>0.1515</v>
      </c>
    </row>
    <row r="10" spans="1:15" s="935" customFormat="1" ht="39.75" customHeight="1" thickTop="1">
      <c r="A10" s="127" t="s">
        <v>675</v>
      </c>
      <c r="B10" s="691">
        <v>568539061.23000002</v>
      </c>
      <c r="C10" s="691">
        <v>217417272.40000001</v>
      </c>
      <c r="D10" s="691">
        <v>139231297.66</v>
      </c>
      <c r="E10" s="691">
        <v>42444512.079999998</v>
      </c>
      <c r="F10" s="691">
        <v>37173555.030000001</v>
      </c>
      <c r="G10" s="691">
        <v>40076567.950000003</v>
      </c>
      <c r="H10" s="691">
        <v>16654521.880000001</v>
      </c>
      <c r="I10" s="691">
        <v>27781718.34</v>
      </c>
      <c r="J10" s="691">
        <v>10717782.380000001</v>
      </c>
      <c r="K10" s="691">
        <v>12844759.220000001</v>
      </c>
      <c r="L10" s="691">
        <v>14620035.279999999</v>
      </c>
      <c r="M10" s="691">
        <v>8014118.7699999996</v>
      </c>
      <c r="N10" s="691">
        <v>27050760.469999999</v>
      </c>
      <c r="O10" s="691">
        <v>23141155.199999999</v>
      </c>
    </row>
    <row r="11" spans="1:15" s="935" customFormat="1" ht="39.75" customHeight="1">
      <c r="A11" s="127" t="s">
        <v>676</v>
      </c>
      <c r="B11" s="691">
        <v>0</v>
      </c>
      <c r="C11" s="691">
        <v>0</v>
      </c>
      <c r="D11" s="691">
        <v>0</v>
      </c>
      <c r="E11" s="691">
        <v>0</v>
      </c>
      <c r="F11" s="691">
        <v>0</v>
      </c>
      <c r="G11" s="691">
        <v>0</v>
      </c>
      <c r="H11" s="691">
        <v>0</v>
      </c>
      <c r="I11" s="691">
        <v>0</v>
      </c>
      <c r="J11" s="691">
        <v>0</v>
      </c>
      <c r="K11" s="691">
        <v>0</v>
      </c>
      <c r="L11" s="691">
        <v>0</v>
      </c>
      <c r="M11" s="691">
        <v>0</v>
      </c>
      <c r="N11" s="691">
        <v>0</v>
      </c>
      <c r="O11" s="691">
        <v>0</v>
      </c>
    </row>
    <row r="12" spans="1:15" s="309" customFormat="1" ht="39.75" customHeight="1">
      <c r="A12" s="127" t="s">
        <v>677</v>
      </c>
      <c r="B12" s="691">
        <v>149317180.81999999</v>
      </c>
      <c r="C12" s="691">
        <v>93080843.239999995</v>
      </c>
      <c r="D12" s="691">
        <v>46138833.329999998</v>
      </c>
      <c r="E12" s="691">
        <v>11251972.859999999</v>
      </c>
      <c r="F12" s="691">
        <v>38520915.270000003</v>
      </c>
      <c r="G12" s="691">
        <v>17769394.73</v>
      </c>
      <c r="H12" s="691">
        <v>20613687.170000002</v>
      </c>
      <c r="I12" s="691">
        <v>26770550.129999999</v>
      </c>
      <c r="J12" s="691">
        <v>26811228.57</v>
      </c>
      <c r="K12" s="691">
        <v>4843595.21</v>
      </c>
      <c r="L12" s="691">
        <v>9360551.6799999997</v>
      </c>
      <c r="M12" s="691">
        <v>933677.48</v>
      </c>
      <c r="N12" s="691">
        <v>9113296.0199999996</v>
      </c>
      <c r="O12" s="691">
        <v>11775561.02</v>
      </c>
    </row>
    <row r="13" spans="1:15" s="309" customFormat="1" ht="39.75" customHeight="1">
      <c r="A13" s="127" t="s">
        <v>678</v>
      </c>
      <c r="B13" s="691">
        <v>146869043.88</v>
      </c>
      <c r="C13" s="691">
        <v>63976477.490000002</v>
      </c>
      <c r="D13" s="691">
        <v>54731647.079999998</v>
      </c>
      <c r="E13" s="691">
        <v>23585191.629999999</v>
      </c>
      <c r="F13" s="691">
        <v>77977324.519999996</v>
      </c>
      <c r="G13" s="691">
        <v>35727648.869999997</v>
      </c>
      <c r="H13" s="691">
        <v>21417862.190000001</v>
      </c>
      <c r="I13" s="691">
        <v>38743459.869999997</v>
      </c>
      <c r="J13" s="691">
        <v>13565617.699999999</v>
      </c>
      <c r="K13" s="691">
        <v>7209969.3799999999</v>
      </c>
      <c r="L13" s="691">
        <v>16456230.42</v>
      </c>
      <c r="M13" s="691">
        <v>5872570.8499999996</v>
      </c>
      <c r="N13" s="691">
        <v>49329724.770000003</v>
      </c>
      <c r="O13" s="691">
        <v>9934032.5099999998</v>
      </c>
    </row>
    <row r="14" spans="1:15" s="309" customFormat="1" ht="39.75" customHeight="1">
      <c r="A14" s="127" t="s">
        <v>679</v>
      </c>
      <c r="B14" s="691">
        <v>67190664.299999997</v>
      </c>
      <c r="C14" s="691">
        <v>80381599.510000005</v>
      </c>
      <c r="D14" s="691">
        <v>22666324.359999999</v>
      </c>
      <c r="E14" s="691">
        <v>0</v>
      </c>
      <c r="F14" s="691">
        <v>0</v>
      </c>
      <c r="G14" s="691">
        <v>0</v>
      </c>
      <c r="H14" s="691">
        <v>0</v>
      </c>
      <c r="I14" s="691">
        <v>10436657.810000001</v>
      </c>
      <c r="J14" s="691">
        <v>27586577.940000001</v>
      </c>
      <c r="K14" s="691">
        <v>4512865.42</v>
      </c>
      <c r="L14" s="691">
        <v>1057175.49</v>
      </c>
      <c r="M14" s="691">
        <v>0</v>
      </c>
      <c r="N14" s="691">
        <v>0</v>
      </c>
      <c r="O14" s="691">
        <v>3694522.62</v>
      </c>
    </row>
    <row r="15" spans="1:15" s="309" customFormat="1" ht="39.75" customHeight="1" thickBot="1">
      <c r="A15" s="127" t="s">
        <v>680</v>
      </c>
      <c r="B15" s="691">
        <v>1072981411.62</v>
      </c>
      <c r="C15" s="691">
        <v>609461254.13</v>
      </c>
      <c r="D15" s="691">
        <v>277340033.67000002</v>
      </c>
      <c r="E15" s="691">
        <v>58574274.140000001</v>
      </c>
      <c r="F15" s="691">
        <v>113537583.47</v>
      </c>
      <c r="G15" s="691">
        <v>279752936.39999998</v>
      </c>
      <c r="H15" s="691">
        <v>169386610.06</v>
      </c>
      <c r="I15" s="691">
        <v>125961161.37</v>
      </c>
      <c r="J15" s="691">
        <v>115134751.81</v>
      </c>
      <c r="K15" s="691">
        <v>111832054.29000001</v>
      </c>
      <c r="L15" s="691">
        <v>83137865.650000006</v>
      </c>
      <c r="M15" s="691">
        <v>54574317.159999996</v>
      </c>
      <c r="N15" s="691">
        <v>170341548.08000001</v>
      </c>
      <c r="O15" s="691">
        <v>97951080.349999994</v>
      </c>
    </row>
    <row r="16" spans="1:15" s="116" customFormat="1" ht="36.75" customHeight="1" thickTop="1" thickBot="1">
      <c r="A16" s="568" t="s">
        <v>681</v>
      </c>
      <c r="B16" s="576">
        <v>2004897361.8499999</v>
      </c>
      <c r="C16" s="576">
        <v>1064317446.77</v>
      </c>
      <c r="D16" s="576">
        <v>540108136.10000002</v>
      </c>
      <c r="E16" s="576">
        <v>135855950.71000001</v>
      </c>
      <c r="F16" s="576">
        <v>267209378.28999999</v>
      </c>
      <c r="G16" s="576">
        <v>373326547.94999999</v>
      </c>
      <c r="H16" s="576">
        <v>228072681.30000001</v>
      </c>
      <c r="I16" s="576">
        <v>229693547.52000001</v>
      </c>
      <c r="J16" s="576">
        <v>193815958.40000001</v>
      </c>
      <c r="K16" s="576">
        <v>141243243.52000001</v>
      </c>
      <c r="L16" s="576">
        <v>124631858.52</v>
      </c>
      <c r="M16" s="576">
        <v>69394684.260000005</v>
      </c>
      <c r="N16" s="576">
        <v>255835329.34</v>
      </c>
      <c r="O16" s="576">
        <v>146496351.69999999</v>
      </c>
    </row>
    <row r="17" spans="1:15" s="309" customFormat="1" ht="36.75" customHeight="1" thickTop="1">
      <c r="A17" s="127" t="s">
        <v>682</v>
      </c>
      <c r="B17" s="691">
        <v>1226672367.9489999</v>
      </c>
      <c r="C17" s="691">
        <v>720351861.15550005</v>
      </c>
      <c r="D17" s="691">
        <v>330933367.14600003</v>
      </c>
      <c r="E17" s="691">
        <v>72617264.526999995</v>
      </c>
      <c r="F17" s="691">
        <v>160230428.78400001</v>
      </c>
      <c r="G17" s="691">
        <v>301170639.78100002</v>
      </c>
      <c r="H17" s="691">
        <v>184218278.58899999</v>
      </c>
      <c r="I17" s="691">
        <v>158514494.68849999</v>
      </c>
      <c r="J17" s="691">
        <v>147969739.829</v>
      </c>
      <c r="K17" s="691">
        <v>119790407.087</v>
      </c>
      <c r="L17" s="691">
        <v>94030972.813500002</v>
      </c>
      <c r="M17" s="691">
        <v>57697338.081</v>
      </c>
      <c r="N17" s="691">
        <v>196829069.669</v>
      </c>
      <c r="O17" s="691">
        <v>108044100.774</v>
      </c>
    </row>
    <row r="18" spans="1:15" s="119" customFormat="1" ht="36.75" customHeight="1" thickBot="1">
      <c r="A18" s="118" t="s">
        <v>683</v>
      </c>
      <c r="B18" s="647">
        <v>0.61180000000000001</v>
      </c>
      <c r="C18" s="647">
        <v>0.67679999999999996</v>
      </c>
      <c r="D18" s="647">
        <v>0.61270000000000002</v>
      </c>
      <c r="E18" s="647">
        <v>0.53449999999999998</v>
      </c>
      <c r="F18" s="647">
        <v>0.59960000000000002</v>
      </c>
      <c r="G18" s="647">
        <v>0.80669999999999997</v>
      </c>
      <c r="H18" s="647">
        <v>0.80769999999999997</v>
      </c>
      <c r="I18" s="647">
        <v>0.69010000000000005</v>
      </c>
      <c r="J18" s="647">
        <v>0.76349999999999996</v>
      </c>
      <c r="K18" s="647">
        <v>0.84809999999999997</v>
      </c>
      <c r="L18" s="647">
        <v>0.75449999999999995</v>
      </c>
      <c r="M18" s="647">
        <v>0.83140000000000003</v>
      </c>
      <c r="N18" s="647">
        <v>0.76939999999999997</v>
      </c>
      <c r="O18" s="647">
        <v>0.73750000000000004</v>
      </c>
    </row>
    <row r="19" spans="1:15" s="309" customFormat="1" ht="36.75" customHeight="1" thickTop="1" thickBot="1">
      <c r="A19" s="389" t="s">
        <v>684</v>
      </c>
      <c r="B19" s="692">
        <v>122667236.7949</v>
      </c>
      <c r="C19" s="692">
        <v>72035186.115600005</v>
      </c>
      <c r="D19" s="692">
        <v>33093336.714600001</v>
      </c>
      <c r="E19" s="692">
        <v>7261726.4527000003</v>
      </c>
      <c r="F19" s="692">
        <v>16023042.8784</v>
      </c>
      <c r="G19" s="692">
        <v>30117063.978100002</v>
      </c>
      <c r="H19" s="692">
        <v>18421827.858899999</v>
      </c>
      <c r="I19" s="692">
        <v>15851449.468900001</v>
      </c>
      <c r="J19" s="692">
        <v>14796973.982899999</v>
      </c>
      <c r="K19" s="692">
        <v>11979040.708699999</v>
      </c>
      <c r="L19" s="692">
        <v>9403097.2814000007</v>
      </c>
      <c r="M19" s="692">
        <v>5769733.8081</v>
      </c>
      <c r="N19" s="692">
        <v>19682906.966899998</v>
      </c>
      <c r="O19" s="692">
        <v>10804410.077400001</v>
      </c>
    </row>
    <row r="20" spans="1:15" s="309" customFormat="1" ht="36.75" customHeight="1" thickTop="1">
      <c r="A20" s="127" t="s">
        <v>685</v>
      </c>
      <c r="B20" s="691">
        <v>186542505</v>
      </c>
      <c r="C20" s="691">
        <v>89451720</v>
      </c>
      <c r="D20" s="691">
        <v>66822542</v>
      </c>
      <c r="E20" s="691">
        <v>31947111</v>
      </c>
      <c r="F20" s="691">
        <v>44447638</v>
      </c>
      <c r="G20" s="691">
        <v>66872554</v>
      </c>
      <c r="H20" s="691">
        <v>34476816</v>
      </c>
      <c r="I20" s="691">
        <v>43865528</v>
      </c>
      <c r="J20" s="691">
        <v>36424240</v>
      </c>
      <c r="K20" s="691">
        <v>26341492</v>
      </c>
      <c r="L20" s="691">
        <v>31369514</v>
      </c>
      <c r="M20" s="691">
        <v>12538833</v>
      </c>
      <c r="N20" s="691">
        <v>33188390</v>
      </c>
      <c r="O20" s="691">
        <v>16168780</v>
      </c>
    </row>
    <row r="21" spans="1:15" s="309" customFormat="1" ht="36.75" customHeight="1">
      <c r="A21" s="127" t="s">
        <v>686</v>
      </c>
      <c r="B21" s="691">
        <v>0</v>
      </c>
      <c r="C21" s="691">
        <v>0</v>
      </c>
      <c r="D21" s="691">
        <v>0</v>
      </c>
      <c r="E21" s="691">
        <v>0</v>
      </c>
      <c r="F21" s="691">
        <v>0</v>
      </c>
      <c r="G21" s="691">
        <v>0</v>
      </c>
      <c r="H21" s="691">
        <v>0</v>
      </c>
      <c r="I21" s="691">
        <v>0</v>
      </c>
      <c r="J21" s="691">
        <v>0</v>
      </c>
      <c r="K21" s="691">
        <v>0</v>
      </c>
      <c r="L21" s="691">
        <v>0</v>
      </c>
      <c r="M21" s="691">
        <v>0</v>
      </c>
      <c r="N21" s="691">
        <v>0</v>
      </c>
      <c r="O21" s="691">
        <v>0</v>
      </c>
    </row>
    <row r="22" spans="1:15" s="309" customFormat="1" ht="36.75" customHeight="1">
      <c r="A22" s="194" t="s">
        <v>687</v>
      </c>
      <c r="B22" s="691">
        <v>0</v>
      </c>
      <c r="C22" s="691">
        <v>0</v>
      </c>
      <c r="D22" s="691">
        <v>0</v>
      </c>
      <c r="E22" s="691">
        <v>0</v>
      </c>
      <c r="F22" s="691">
        <v>0</v>
      </c>
      <c r="G22" s="691">
        <v>0</v>
      </c>
      <c r="H22" s="691">
        <v>0</v>
      </c>
      <c r="I22" s="691">
        <v>0</v>
      </c>
      <c r="J22" s="691">
        <v>0</v>
      </c>
      <c r="K22" s="691">
        <v>0</v>
      </c>
      <c r="L22" s="691">
        <v>0</v>
      </c>
      <c r="M22" s="691">
        <v>0</v>
      </c>
      <c r="N22" s="691">
        <v>0</v>
      </c>
      <c r="O22" s="691">
        <v>0</v>
      </c>
    </row>
    <row r="23" spans="1:15" s="309" customFormat="1" ht="36.75" customHeight="1" thickBot="1">
      <c r="A23" s="127" t="s">
        <v>688</v>
      </c>
      <c r="B23" s="691">
        <v>0</v>
      </c>
      <c r="C23" s="691">
        <v>3543</v>
      </c>
      <c r="D23" s="691">
        <v>0</v>
      </c>
      <c r="E23" s="691">
        <v>3481510</v>
      </c>
      <c r="F23" s="691">
        <v>0</v>
      </c>
      <c r="G23" s="691">
        <v>0</v>
      </c>
      <c r="H23" s="691">
        <v>0</v>
      </c>
      <c r="I23" s="691">
        <v>0</v>
      </c>
      <c r="J23" s="691">
        <v>0</v>
      </c>
      <c r="K23" s="691">
        <v>0</v>
      </c>
      <c r="L23" s="691">
        <v>0</v>
      </c>
      <c r="M23" s="691">
        <v>226025</v>
      </c>
      <c r="N23" s="691">
        <v>0</v>
      </c>
      <c r="O23" s="691">
        <v>0</v>
      </c>
    </row>
    <row r="24" spans="1:15" s="309" customFormat="1" ht="36.75" customHeight="1" thickTop="1" thickBot="1">
      <c r="A24" s="389" t="s">
        <v>689</v>
      </c>
      <c r="B24" s="692">
        <v>186542505</v>
      </c>
      <c r="C24" s="692">
        <v>89448177</v>
      </c>
      <c r="D24" s="692">
        <v>66822542</v>
      </c>
      <c r="E24" s="692">
        <v>28465601</v>
      </c>
      <c r="F24" s="692">
        <v>44447638</v>
      </c>
      <c r="G24" s="692">
        <v>66872554</v>
      </c>
      <c r="H24" s="692">
        <v>34476816</v>
      </c>
      <c r="I24" s="692">
        <v>43865528</v>
      </c>
      <c r="J24" s="692">
        <v>36424240</v>
      </c>
      <c r="K24" s="692">
        <v>26341492</v>
      </c>
      <c r="L24" s="692">
        <v>31369514</v>
      </c>
      <c r="M24" s="692">
        <v>12312808</v>
      </c>
      <c r="N24" s="692">
        <v>33188390</v>
      </c>
      <c r="O24" s="692">
        <v>16168780</v>
      </c>
    </row>
    <row r="25" spans="1:15" s="309" customFormat="1" ht="36.75" customHeight="1" thickTop="1">
      <c r="A25" s="127" t="s">
        <v>690</v>
      </c>
      <c r="B25" s="691">
        <v>0</v>
      </c>
      <c r="C25" s="691">
        <v>0</v>
      </c>
      <c r="D25" s="691">
        <v>0</v>
      </c>
      <c r="E25" s="691">
        <v>0</v>
      </c>
      <c r="F25" s="691">
        <v>0</v>
      </c>
      <c r="G25" s="691">
        <v>0</v>
      </c>
      <c r="H25" s="691">
        <v>0</v>
      </c>
      <c r="I25" s="691">
        <v>0</v>
      </c>
      <c r="J25" s="691">
        <v>0</v>
      </c>
      <c r="K25" s="691">
        <v>0</v>
      </c>
      <c r="L25" s="691">
        <v>0</v>
      </c>
      <c r="M25" s="691">
        <v>0</v>
      </c>
      <c r="N25" s="691">
        <v>0</v>
      </c>
      <c r="O25" s="691">
        <v>0</v>
      </c>
    </row>
    <row r="26" spans="1:15" s="309" customFormat="1" ht="36.75" customHeight="1">
      <c r="A26" s="127" t="s">
        <v>691</v>
      </c>
      <c r="B26" s="691">
        <v>0</v>
      </c>
      <c r="C26" s="691">
        <v>0</v>
      </c>
      <c r="D26" s="691">
        <v>0</v>
      </c>
      <c r="E26" s="691">
        <v>0</v>
      </c>
      <c r="F26" s="691">
        <v>0</v>
      </c>
      <c r="G26" s="691">
        <v>0</v>
      </c>
      <c r="H26" s="691">
        <v>0</v>
      </c>
      <c r="I26" s="691">
        <v>0</v>
      </c>
      <c r="J26" s="691">
        <v>0</v>
      </c>
      <c r="K26" s="691">
        <v>0</v>
      </c>
      <c r="L26" s="691">
        <v>0</v>
      </c>
      <c r="M26" s="691">
        <v>0</v>
      </c>
      <c r="N26" s="691">
        <v>0</v>
      </c>
      <c r="O26" s="691">
        <v>0</v>
      </c>
    </row>
    <row r="27" spans="1:15" s="310" customFormat="1" ht="36.75" customHeight="1">
      <c r="A27" s="127" t="s">
        <v>692</v>
      </c>
      <c r="B27" s="691">
        <v>0</v>
      </c>
      <c r="C27" s="691">
        <v>0</v>
      </c>
      <c r="D27" s="691">
        <v>0</v>
      </c>
      <c r="E27" s="691">
        <v>0</v>
      </c>
      <c r="F27" s="691">
        <v>0</v>
      </c>
      <c r="G27" s="691">
        <v>0</v>
      </c>
      <c r="H27" s="691">
        <v>0</v>
      </c>
      <c r="I27" s="691">
        <v>0</v>
      </c>
      <c r="J27" s="691">
        <v>0</v>
      </c>
      <c r="K27" s="691">
        <v>0</v>
      </c>
      <c r="L27" s="691">
        <v>0</v>
      </c>
      <c r="M27" s="691">
        <v>0</v>
      </c>
      <c r="N27" s="691">
        <v>0</v>
      </c>
      <c r="O27" s="691">
        <v>0</v>
      </c>
    </row>
    <row r="28" spans="1:15" s="309" customFormat="1" ht="36.75" customHeight="1">
      <c r="A28" s="127" t="s">
        <v>693</v>
      </c>
      <c r="B28" s="691">
        <v>0</v>
      </c>
      <c r="C28" s="691">
        <v>0</v>
      </c>
      <c r="D28" s="691">
        <v>0</v>
      </c>
      <c r="E28" s="691">
        <v>0</v>
      </c>
      <c r="F28" s="691">
        <v>0</v>
      </c>
      <c r="G28" s="691">
        <v>0</v>
      </c>
      <c r="H28" s="691">
        <v>0</v>
      </c>
      <c r="I28" s="691">
        <v>0</v>
      </c>
      <c r="J28" s="691">
        <v>0</v>
      </c>
      <c r="K28" s="691">
        <v>0</v>
      </c>
      <c r="L28" s="691">
        <v>0</v>
      </c>
      <c r="M28" s="691">
        <v>0</v>
      </c>
      <c r="N28" s="691">
        <v>0</v>
      </c>
      <c r="O28" s="691">
        <v>0</v>
      </c>
    </row>
    <row r="29" spans="1:15" s="293" customFormat="1" ht="36.75" customHeight="1">
      <c r="A29" s="194" t="s">
        <v>694</v>
      </c>
      <c r="B29" s="691">
        <v>34543919</v>
      </c>
      <c r="C29" s="691">
        <v>2948901</v>
      </c>
      <c r="D29" s="691">
        <v>6318982</v>
      </c>
      <c r="E29" s="691">
        <v>400000</v>
      </c>
      <c r="F29" s="691">
        <v>3131986</v>
      </c>
      <c r="G29" s="691">
        <v>10413</v>
      </c>
      <c r="H29" s="691">
        <v>1560776</v>
      </c>
      <c r="I29" s="691">
        <v>497274</v>
      </c>
      <c r="J29" s="691">
        <v>0</v>
      </c>
      <c r="K29" s="691">
        <v>0</v>
      </c>
      <c r="L29" s="691">
        <v>2711608</v>
      </c>
      <c r="M29" s="691">
        <v>346037</v>
      </c>
      <c r="N29" s="691">
        <v>6740430</v>
      </c>
      <c r="O29" s="691">
        <v>200000</v>
      </c>
    </row>
    <row r="30" spans="1:15" s="625" customFormat="1" ht="36.75" customHeight="1" thickBot="1">
      <c r="A30" s="194" t="s">
        <v>695</v>
      </c>
      <c r="B30" s="691">
        <v>0</v>
      </c>
      <c r="C30" s="691">
        <v>0</v>
      </c>
      <c r="D30" s="691">
        <v>0</v>
      </c>
      <c r="E30" s="691">
        <v>0</v>
      </c>
      <c r="F30" s="691">
        <v>0</v>
      </c>
      <c r="G30" s="691">
        <v>0</v>
      </c>
      <c r="H30" s="691">
        <v>0</v>
      </c>
      <c r="I30" s="691">
        <v>0</v>
      </c>
      <c r="J30" s="691">
        <v>0</v>
      </c>
      <c r="K30" s="691">
        <v>0</v>
      </c>
      <c r="L30" s="691">
        <v>0</v>
      </c>
      <c r="M30" s="691">
        <v>0</v>
      </c>
      <c r="N30" s="691">
        <v>0</v>
      </c>
      <c r="O30" s="691">
        <v>0</v>
      </c>
    </row>
    <row r="31" spans="1:15" s="1134" customFormat="1" ht="36.75" customHeight="1" thickTop="1" thickBot="1">
      <c r="A31" s="209" t="s">
        <v>696</v>
      </c>
      <c r="B31" s="692">
        <v>34543919</v>
      </c>
      <c r="C31" s="692">
        <v>2948901</v>
      </c>
      <c r="D31" s="692">
        <v>6318982</v>
      </c>
      <c r="E31" s="692">
        <v>400000</v>
      </c>
      <c r="F31" s="692">
        <v>3131986</v>
      </c>
      <c r="G31" s="692">
        <v>10413</v>
      </c>
      <c r="H31" s="692">
        <v>1560776</v>
      </c>
      <c r="I31" s="692">
        <v>497274</v>
      </c>
      <c r="J31" s="692">
        <v>0</v>
      </c>
      <c r="K31" s="692">
        <v>0</v>
      </c>
      <c r="L31" s="692">
        <v>2711608</v>
      </c>
      <c r="M31" s="692">
        <v>346037</v>
      </c>
      <c r="N31" s="692">
        <v>6740430</v>
      </c>
      <c r="O31" s="692">
        <v>200000</v>
      </c>
    </row>
    <row r="32" spans="1:15" s="170" customFormat="1" ht="36.75" customHeight="1" thickTop="1">
      <c r="A32" s="194" t="s">
        <v>697</v>
      </c>
      <c r="B32" s="691">
        <v>0</v>
      </c>
      <c r="C32" s="691">
        <v>0</v>
      </c>
      <c r="D32" s="691">
        <v>0</v>
      </c>
      <c r="E32" s="691">
        <v>0</v>
      </c>
      <c r="F32" s="691">
        <v>0</v>
      </c>
      <c r="G32" s="691">
        <v>0</v>
      </c>
      <c r="H32" s="691">
        <v>0</v>
      </c>
      <c r="I32" s="691">
        <v>0</v>
      </c>
      <c r="J32" s="691">
        <v>0</v>
      </c>
      <c r="K32" s="691">
        <v>0</v>
      </c>
      <c r="L32" s="691">
        <v>0</v>
      </c>
      <c r="M32" s="691">
        <v>0</v>
      </c>
      <c r="N32" s="691">
        <v>0</v>
      </c>
      <c r="O32" s="691">
        <v>0</v>
      </c>
    </row>
    <row r="33" spans="1:15" s="309" customFormat="1" ht="36.75" customHeight="1" thickBot="1">
      <c r="A33" s="194" t="s">
        <v>698</v>
      </c>
      <c r="B33" s="691">
        <v>0</v>
      </c>
      <c r="C33" s="691">
        <v>0</v>
      </c>
      <c r="D33" s="691">
        <v>0</v>
      </c>
      <c r="E33" s="691">
        <v>0</v>
      </c>
      <c r="F33" s="691">
        <v>0</v>
      </c>
      <c r="G33" s="691">
        <v>0</v>
      </c>
      <c r="H33" s="691">
        <v>0</v>
      </c>
      <c r="I33" s="691">
        <v>0</v>
      </c>
      <c r="J33" s="691">
        <v>0</v>
      </c>
      <c r="K33" s="691">
        <v>0</v>
      </c>
      <c r="L33" s="691">
        <v>0</v>
      </c>
      <c r="M33" s="691">
        <v>0</v>
      </c>
      <c r="N33" s="691">
        <v>0</v>
      </c>
      <c r="O33" s="691">
        <v>0</v>
      </c>
    </row>
    <row r="34" spans="1:15" s="309" customFormat="1" ht="36.75" customHeight="1" thickTop="1" thickBot="1">
      <c r="A34" s="389" t="s">
        <v>1243</v>
      </c>
      <c r="B34" s="692">
        <v>221086424</v>
      </c>
      <c r="C34" s="692">
        <v>92397078</v>
      </c>
      <c r="D34" s="692">
        <v>73141524</v>
      </c>
      <c r="E34" s="692">
        <v>28865601</v>
      </c>
      <c r="F34" s="692">
        <v>47579624</v>
      </c>
      <c r="G34" s="692">
        <v>66882967</v>
      </c>
      <c r="H34" s="692">
        <v>36037592</v>
      </c>
      <c r="I34" s="692">
        <v>44362802</v>
      </c>
      <c r="J34" s="692">
        <v>36424240</v>
      </c>
      <c r="K34" s="692">
        <v>26341492</v>
      </c>
      <c r="L34" s="692">
        <v>34081122</v>
      </c>
      <c r="M34" s="692">
        <v>12658845</v>
      </c>
      <c r="N34" s="692">
        <v>39928820</v>
      </c>
      <c r="O34" s="692">
        <v>16368780</v>
      </c>
    </row>
    <row r="35" spans="1:15" s="935" customFormat="1" ht="41.25" customHeight="1" thickTop="1">
      <c r="A35" s="127" t="s">
        <v>700</v>
      </c>
      <c r="B35" s="691">
        <v>98419187.2051</v>
      </c>
      <c r="C35" s="691">
        <v>20361891.884500001</v>
      </c>
      <c r="D35" s="691">
        <v>40048187.285400003</v>
      </c>
      <c r="E35" s="691">
        <v>21603874.5473</v>
      </c>
      <c r="F35" s="691">
        <v>31556581.121599998</v>
      </c>
      <c r="G35" s="691">
        <v>36765903.021899998</v>
      </c>
      <c r="H35" s="691">
        <v>17615764.141100001</v>
      </c>
      <c r="I35" s="691">
        <v>28511352.531199999</v>
      </c>
      <c r="J35" s="691">
        <v>21627266.017099999</v>
      </c>
      <c r="K35" s="691">
        <v>14362451.291300001</v>
      </c>
      <c r="L35" s="691">
        <v>24678024.718699999</v>
      </c>
      <c r="M35" s="691">
        <v>6889111.1919</v>
      </c>
      <c r="N35" s="691">
        <v>20245913.033100002</v>
      </c>
      <c r="O35" s="691">
        <v>5564369.9226000002</v>
      </c>
    </row>
    <row r="36" spans="1:15" s="315" customFormat="1" ht="41.25" customHeight="1">
      <c r="A36" s="210" t="s">
        <v>701</v>
      </c>
      <c r="B36" s="693">
        <v>0.2893</v>
      </c>
      <c r="C36" s="693">
        <v>0.28100000000000003</v>
      </c>
      <c r="D36" s="693">
        <v>0.2293</v>
      </c>
      <c r="E36" s="693">
        <v>0.1215</v>
      </c>
      <c r="F36" s="693">
        <v>0.12139999999999999</v>
      </c>
      <c r="G36" s="693">
        <v>7.0699999999999999E-2</v>
      </c>
      <c r="H36" s="693">
        <v>9.5100000000000004E-2</v>
      </c>
      <c r="I36" s="693">
        <v>5.1400000000000001E-2</v>
      </c>
      <c r="J36" s="693">
        <v>7.3300000000000004E-2</v>
      </c>
      <c r="K36" s="693">
        <v>9.98E-2</v>
      </c>
      <c r="L36" s="693">
        <v>0.14119999999999999</v>
      </c>
      <c r="M36" s="693">
        <v>0.1862</v>
      </c>
      <c r="N36" s="693">
        <v>0.1469</v>
      </c>
      <c r="O36" s="693">
        <v>0.1321</v>
      </c>
    </row>
    <row r="37" spans="1:15" s="935" customFormat="1" ht="6" customHeight="1" thickBot="1">
      <c r="A37" s="380"/>
      <c r="B37" s="326"/>
      <c r="C37" s="326"/>
      <c r="D37" s="326"/>
      <c r="E37" s="326"/>
      <c r="F37" s="326"/>
      <c r="G37" s="326"/>
      <c r="H37" s="326"/>
      <c r="I37" s="326"/>
      <c r="J37" s="326"/>
      <c r="K37" s="326"/>
      <c r="L37" s="326"/>
      <c r="M37" s="326"/>
      <c r="N37" s="326"/>
      <c r="O37" s="326"/>
    </row>
    <row r="38" spans="1:15" s="935" customFormat="1" ht="28.5" customHeight="1" thickTop="1">
      <c r="A38" s="390" t="s">
        <v>702</v>
      </c>
      <c r="B38" s="45"/>
      <c r="C38" s="45"/>
      <c r="D38" s="45"/>
      <c r="E38" s="45"/>
      <c r="F38" s="45"/>
      <c r="G38" s="45"/>
      <c r="H38" s="45"/>
      <c r="I38" s="45"/>
      <c r="J38" s="45"/>
      <c r="K38" s="384"/>
      <c r="L38" s="45"/>
      <c r="M38" s="45"/>
      <c r="N38" s="45"/>
      <c r="O38" s="45"/>
    </row>
    <row r="39" spans="1:15" s="935" customFormat="1" ht="15.75">
      <c r="A39" s="390"/>
      <c r="B39" s="45"/>
      <c r="C39" s="45"/>
      <c r="D39" s="45"/>
      <c r="E39" s="45"/>
      <c r="F39" s="45"/>
      <c r="G39" s="45"/>
      <c r="H39" s="45"/>
      <c r="I39" s="45"/>
      <c r="J39" s="45"/>
      <c r="K39" s="384"/>
      <c r="L39" s="45"/>
      <c r="M39" s="45"/>
      <c r="N39" s="45"/>
      <c r="O39" s="45"/>
    </row>
    <row r="40" spans="1:15" s="935" customFormat="1">
      <c r="A40" s="377"/>
      <c r="B40" s="45"/>
      <c r="C40" s="45"/>
      <c r="D40" s="45"/>
      <c r="E40" s="45"/>
      <c r="F40" s="45"/>
      <c r="G40" s="45"/>
      <c r="H40" s="45"/>
      <c r="I40" s="45"/>
      <c r="J40" s="45"/>
      <c r="K40" s="384"/>
      <c r="L40" s="45"/>
      <c r="M40" s="45"/>
      <c r="N40" s="45"/>
      <c r="O40" s="45"/>
    </row>
    <row r="41" spans="1:15" s="935" customFormat="1">
      <c r="A41" s="377"/>
      <c r="B41" s="45"/>
      <c r="C41" s="45"/>
      <c r="D41" s="45"/>
      <c r="E41" s="45"/>
      <c r="F41" s="45"/>
      <c r="G41" s="45"/>
      <c r="H41" s="45"/>
      <c r="I41" s="45"/>
      <c r="J41" s="45"/>
      <c r="K41" s="384"/>
      <c r="L41" s="45"/>
      <c r="M41" s="45"/>
      <c r="N41" s="45"/>
      <c r="O41" s="45"/>
    </row>
    <row r="42" spans="1:15" s="935" customFormat="1">
      <c r="A42" s="377"/>
      <c r="B42" s="387"/>
      <c r="C42" s="387"/>
      <c r="D42" s="387"/>
      <c r="E42" s="387"/>
      <c r="F42" s="387"/>
      <c r="G42" s="387"/>
      <c r="H42" s="387"/>
      <c r="I42" s="387"/>
      <c r="J42" s="387"/>
      <c r="K42" s="387"/>
      <c r="L42" s="387"/>
      <c r="M42" s="387"/>
      <c r="N42" s="387"/>
      <c r="O42" s="387"/>
    </row>
    <row r="43" spans="1:15" s="935" customFormat="1">
      <c r="A43" s="377"/>
      <c r="B43" s="387"/>
      <c r="C43" s="387"/>
      <c r="D43" s="387"/>
      <c r="E43" s="387"/>
      <c r="F43" s="387"/>
      <c r="G43" s="387"/>
      <c r="H43" s="387"/>
      <c r="I43" s="387"/>
      <c r="J43" s="387"/>
      <c r="K43" s="387"/>
      <c r="L43" s="387"/>
      <c r="M43" s="387"/>
      <c r="N43" s="387"/>
      <c r="O43" s="387"/>
    </row>
    <row r="44" spans="1:15" s="935" customFormat="1">
      <c r="A44" s="377"/>
      <c r="B44" s="45"/>
      <c r="C44" s="45"/>
      <c r="D44" s="45"/>
      <c r="E44" s="45"/>
      <c r="F44" s="45"/>
      <c r="G44" s="45"/>
      <c r="H44" s="45"/>
      <c r="I44" s="45"/>
      <c r="J44" s="45"/>
      <c r="K44" s="384"/>
      <c r="L44" s="45"/>
      <c r="M44" s="45"/>
      <c r="N44" s="45"/>
      <c r="O44" s="45"/>
    </row>
    <row r="45" spans="1:15" s="935" customFormat="1">
      <c r="A45" s="377"/>
      <c r="B45" s="45"/>
      <c r="C45" s="45"/>
      <c r="D45" s="45"/>
      <c r="E45" s="45"/>
      <c r="F45" s="45"/>
      <c r="G45" s="45"/>
      <c r="H45" s="45"/>
      <c r="I45" s="45"/>
      <c r="J45" s="45"/>
      <c r="K45" s="384"/>
      <c r="L45" s="45"/>
      <c r="M45" s="45"/>
      <c r="N45" s="45"/>
      <c r="O45" s="45"/>
    </row>
    <row r="46" spans="1:15" s="935" customFormat="1">
      <c r="A46" s="377"/>
      <c r="B46" s="45"/>
      <c r="C46" s="45"/>
      <c r="D46" s="45"/>
      <c r="E46" s="45"/>
      <c r="F46" s="45"/>
      <c r="G46" s="45"/>
      <c r="H46" s="45"/>
      <c r="I46" s="45"/>
      <c r="J46" s="45"/>
      <c r="K46" s="384"/>
      <c r="L46" s="45"/>
      <c r="M46" s="45"/>
      <c r="N46" s="45"/>
      <c r="O46" s="45"/>
    </row>
    <row r="47" spans="1:15" s="935" customFormat="1">
      <c r="A47" s="377"/>
      <c r="B47" s="45"/>
      <c r="C47" s="45"/>
      <c r="D47" s="45"/>
      <c r="E47" s="45"/>
      <c r="F47" s="45"/>
      <c r="G47" s="45"/>
      <c r="H47" s="45"/>
      <c r="I47" s="45"/>
      <c r="J47" s="45"/>
      <c r="K47" s="384"/>
      <c r="L47" s="45"/>
      <c r="M47" s="45"/>
      <c r="N47" s="45"/>
      <c r="O47" s="45"/>
    </row>
    <row r="48" spans="1:15" s="935" customFormat="1">
      <c r="A48" s="377"/>
      <c r="B48" s="45"/>
      <c r="C48" s="45"/>
      <c r="D48" s="45"/>
      <c r="E48" s="45"/>
      <c r="F48" s="45"/>
      <c r="G48" s="45"/>
      <c r="H48" s="45"/>
      <c r="I48" s="45"/>
      <c r="J48" s="45"/>
      <c r="K48" s="384"/>
      <c r="L48" s="45"/>
      <c r="M48" s="45"/>
      <c r="N48" s="45"/>
      <c r="O48" s="45"/>
    </row>
    <row r="49" spans="1:15" s="935" customFormat="1">
      <c r="A49" s="377"/>
      <c r="B49" s="45"/>
      <c r="C49" s="45"/>
      <c r="D49" s="45"/>
      <c r="E49" s="45"/>
      <c r="F49" s="45"/>
      <c r="G49" s="45"/>
      <c r="H49" s="45"/>
      <c r="I49" s="45"/>
      <c r="J49" s="45"/>
      <c r="K49" s="384"/>
      <c r="L49" s="45"/>
      <c r="M49" s="45"/>
      <c r="N49" s="45"/>
      <c r="O49" s="45"/>
    </row>
    <row r="50" spans="1:15" s="935" customFormat="1">
      <c r="A50" s="377"/>
      <c r="B50" s="45"/>
      <c r="C50" s="45"/>
      <c r="D50" s="45"/>
      <c r="E50" s="45"/>
      <c r="F50" s="45"/>
      <c r="G50" s="45"/>
      <c r="H50" s="45"/>
      <c r="I50" s="45"/>
      <c r="J50" s="45"/>
      <c r="K50" s="384"/>
      <c r="L50" s="45"/>
      <c r="M50" s="45"/>
      <c r="N50" s="45"/>
      <c r="O50" s="45"/>
    </row>
    <row r="51" spans="1:15" s="935" customFormat="1">
      <c r="A51" s="377"/>
      <c r="B51" s="45"/>
      <c r="C51" s="45"/>
      <c r="D51" s="45"/>
      <c r="E51" s="45"/>
      <c r="F51" s="45"/>
      <c r="G51" s="45"/>
      <c r="H51" s="45"/>
      <c r="I51" s="45"/>
      <c r="J51" s="45"/>
      <c r="K51" s="384"/>
      <c r="L51" s="45"/>
      <c r="M51" s="45"/>
      <c r="N51" s="45"/>
      <c r="O51" s="45"/>
    </row>
    <row r="52" spans="1:15" s="935" customFormat="1">
      <c r="A52" s="377"/>
      <c r="B52" s="45"/>
      <c r="C52" s="45"/>
      <c r="D52" s="45"/>
      <c r="E52" s="45"/>
      <c r="F52" s="45"/>
      <c r="G52" s="45"/>
      <c r="H52" s="45"/>
      <c r="I52" s="45"/>
      <c r="J52" s="45"/>
      <c r="K52" s="384"/>
      <c r="L52" s="45"/>
      <c r="M52" s="45"/>
      <c r="N52" s="45"/>
      <c r="O52" s="45"/>
    </row>
    <row r="53" spans="1:15" s="935" customFormat="1">
      <c r="A53" s="377"/>
      <c r="B53" s="45"/>
      <c r="C53" s="45"/>
      <c r="D53" s="45"/>
      <c r="E53" s="45"/>
      <c r="F53" s="45"/>
      <c r="G53" s="45"/>
      <c r="H53" s="45"/>
      <c r="I53" s="45"/>
      <c r="J53" s="45"/>
      <c r="K53" s="384"/>
      <c r="L53" s="45"/>
      <c r="M53" s="45"/>
      <c r="N53" s="45"/>
      <c r="O53" s="45"/>
    </row>
    <row r="54" spans="1:15" s="935" customFormat="1">
      <c r="A54" s="377"/>
      <c r="B54" s="45"/>
      <c r="C54" s="45"/>
      <c r="D54" s="45"/>
      <c r="E54" s="45"/>
      <c r="F54" s="45"/>
      <c r="G54" s="45"/>
      <c r="H54" s="45"/>
      <c r="I54" s="45"/>
      <c r="J54" s="45"/>
      <c r="K54" s="384"/>
      <c r="L54" s="45"/>
      <c r="M54" s="45"/>
      <c r="N54" s="45"/>
      <c r="O54" s="45"/>
    </row>
    <row r="55" spans="1:15" s="935" customFormat="1">
      <c r="A55" s="377"/>
      <c r="B55" s="45"/>
      <c r="C55" s="45"/>
      <c r="D55" s="45"/>
      <c r="E55" s="45"/>
      <c r="F55" s="45"/>
      <c r="G55" s="45"/>
      <c r="H55" s="45"/>
      <c r="I55" s="45"/>
      <c r="J55" s="45"/>
      <c r="K55" s="384"/>
      <c r="L55" s="45"/>
      <c r="M55" s="45"/>
      <c r="N55" s="45"/>
      <c r="O55" s="45"/>
    </row>
    <row r="56" spans="1:15" s="935" customFormat="1">
      <c r="A56" s="377"/>
      <c r="B56" s="45"/>
      <c r="C56" s="45"/>
      <c r="D56" s="45"/>
      <c r="E56" s="45"/>
      <c r="F56" s="45"/>
      <c r="G56" s="45"/>
      <c r="H56" s="45"/>
      <c r="I56" s="45"/>
      <c r="J56" s="45"/>
      <c r="K56" s="384"/>
      <c r="L56" s="45"/>
      <c r="M56" s="45"/>
      <c r="N56" s="45"/>
      <c r="O56" s="45"/>
    </row>
    <row r="57" spans="1:15" s="935" customFormat="1">
      <c r="A57" s="377"/>
      <c r="B57" s="45"/>
      <c r="C57" s="45"/>
      <c r="D57" s="45"/>
      <c r="E57" s="45"/>
      <c r="F57" s="45"/>
      <c r="G57" s="45"/>
      <c r="H57" s="45"/>
      <c r="I57" s="45"/>
      <c r="J57" s="45"/>
      <c r="K57" s="384"/>
      <c r="L57" s="45"/>
      <c r="M57" s="45"/>
      <c r="N57" s="45"/>
      <c r="O57" s="45"/>
    </row>
    <row r="58" spans="1:15" s="935" customFormat="1">
      <c r="A58" s="377"/>
      <c r="B58" s="45"/>
      <c r="C58" s="45"/>
      <c r="D58" s="45"/>
      <c r="E58" s="45"/>
      <c r="F58" s="45"/>
      <c r="G58" s="45"/>
      <c r="H58" s="45"/>
      <c r="I58" s="45"/>
      <c r="J58" s="45"/>
      <c r="K58" s="384"/>
      <c r="L58" s="45"/>
      <c r="M58" s="45"/>
      <c r="N58" s="45"/>
      <c r="O58" s="45"/>
    </row>
    <row r="59" spans="1:15" s="935" customFormat="1">
      <c r="A59" s="377"/>
      <c r="B59" s="45"/>
      <c r="C59" s="45"/>
      <c r="D59" s="45"/>
      <c r="E59" s="45"/>
      <c r="F59" s="45"/>
      <c r="G59" s="45"/>
      <c r="H59" s="45"/>
      <c r="I59" s="45"/>
      <c r="J59" s="45"/>
      <c r="K59" s="384"/>
      <c r="L59" s="45"/>
      <c r="M59" s="45"/>
      <c r="N59" s="45"/>
      <c r="O59" s="45"/>
    </row>
    <row r="60" spans="1:15" s="935" customFormat="1">
      <c r="A60" s="377"/>
      <c r="B60" s="45"/>
      <c r="C60" s="45"/>
      <c r="D60" s="45"/>
      <c r="E60" s="45"/>
      <c r="F60" s="45"/>
      <c r="G60" s="45"/>
      <c r="H60" s="45"/>
      <c r="I60" s="45"/>
      <c r="J60" s="45"/>
      <c r="K60" s="384"/>
      <c r="L60" s="45"/>
      <c r="M60" s="45"/>
      <c r="N60" s="45"/>
      <c r="O60" s="45"/>
    </row>
    <row r="61" spans="1:15" s="935" customFormat="1">
      <c r="A61" s="377"/>
      <c r="B61" s="45"/>
      <c r="C61" s="45"/>
      <c r="D61" s="45"/>
      <c r="E61" s="45"/>
      <c r="F61" s="45"/>
      <c r="G61" s="45"/>
      <c r="H61" s="45"/>
      <c r="I61" s="45"/>
      <c r="J61" s="45"/>
      <c r="K61" s="384"/>
      <c r="L61" s="45"/>
      <c r="M61" s="45"/>
      <c r="N61" s="45"/>
      <c r="O61" s="45"/>
    </row>
    <row r="62" spans="1:15" s="935" customFormat="1">
      <c r="A62" s="377"/>
      <c r="B62" s="45"/>
      <c r="C62" s="45"/>
      <c r="D62" s="45"/>
      <c r="E62" s="45"/>
      <c r="F62" s="45"/>
      <c r="G62" s="45"/>
      <c r="H62" s="45"/>
      <c r="I62" s="45"/>
      <c r="J62" s="45"/>
      <c r="K62" s="384"/>
      <c r="L62" s="45"/>
      <c r="M62" s="45"/>
      <c r="N62" s="45"/>
      <c r="O62" s="45"/>
    </row>
    <row r="63" spans="1:15" s="935" customFormat="1">
      <c r="A63" s="377"/>
      <c r="B63" s="45"/>
      <c r="C63" s="45"/>
      <c r="D63" s="45"/>
      <c r="E63" s="45"/>
      <c r="F63" s="45"/>
      <c r="G63" s="45"/>
      <c r="H63" s="45"/>
      <c r="I63" s="45"/>
      <c r="J63" s="45"/>
      <c r="K63" s="384"/>
      <c r="L63" s="45"/>
      <c r="M63" s="45"/>
      <c r="N63" s="45"/>
      <c r="O63" s="45"/>
    </row>
    <row r="64" spans="1:15" s="935" customFormat="1">
      <c r="A64" s="377"/>
      <c r="B64" s="45"/>
      <c r="C64" s="45"/>
      <c r="D64" s="45"/>
      <c r="E64" s="45"/>
      <c r="F64" s="45"/>
      <c r="G64" s="45"/>
      <c r="H64" s="45"/>
      <c r="I64" s="45"/>
      <c r="J64" s="45"/>
      <c r="K64" s="384"/>
      <c r="L64" s="45"/>
      <c r="M64" s="45"/>
      <c r="N64" s="45"/>
      <c r="O64" s="45"/>
    </row>
    <row r="65" spans="1:15" s="935" customFormat="1">
      <c r="A65" s="377"/>
      <c r="B65" s="45"/>
      <c r="C65" s="45"/>
      <c r="D65" s="45"/>
      <c r="E65" s="45"/>
      <c r="F65" s="45"/>
      <c r="G65" s="45"/>
      <c r="H65" s="45"/>
      <c r="I65" s="45"/>
      <c r="J65" s="45"/>
      <c r="K65" s="384"/>
      <c r="L65" s="45"/>
      <c r="M65" s="45"/>
      <c r="N65" s="45"/>
      <c r="O65" s="45"/>
    </row>
    <row r="66" spans="1:15" s="935" customFormat="1">
      <c r="A66" s="377"/>
      <c r="B66" s="45"/>
      <c r="C66" s="45"/>
      <c r="D66" s="45"/>
      <c r="E66" s="45"/>
      <c r="F66" s="45"/>
      <c r="G66" s="45"/>
      <c r="H66" s="45"/>
      <c r="I66" s="45"/>
      <c r="J66" s="45"/>
      <c r="K66" s="384"/>
      <c r="L66" s="45"/>
      <c r="M66" s="45"/>
      <c r="N66" s="45"/>
      <c r="O66" s="45"/>
    </row>
    <row r="67" spans="1:15" s="935" customFormat="1">
      <c r="A67" s="377"/>
      <c r="B67" s="45"/>
      <c r="C67" s="45"/>
      <c r="D67" s="45"/>
      <c r="E67" s="45"/>
      <c r="F67" s="45"/>
      <c r="G67" s="45"/>
      <c r="H67" s="45"/>
      <c r="I67" s="45"/>
      <c r="J67" s="45"/>
      <c r="K67" s="384"/>
      <c r="L67" s="45"/>
      <c r="M67" s="45"/>
      <c r="N67" s="45"/>
      <c r="O67" s="45"/>
    </row>
    <row r="68" spans="1:15" s="935" customFormat="1">
      <c r="A68" s="377"/>
      <c r="B68" s="45"/>
      <c r="C68" s="45"/>
      <c r="D68" s="45"/>
      <c r="E68" s="45"/>
      <c r="F68" s="45"/>
      <c r="G68" s="45"/>
      <c r="H68" s="45"/>
      <c r="I68" s="45"/>
      <c r="J68" s="45"/>
      <c r="K68" s="384"/>
      <c r="L68" s="45"/>
      <c r="M68" s="45"/>
      <c r="N68" s="45"/>
      <c r="O68" s="45"/>
    </row>
    <row r="69" spans="1:15" s="935" customFormat="1">
      <c r="A69" s="377"/>
      <c r="B69" s="45"/>
      <c r="C69" s="45"/>
      <c r="D69" s="45"/>
      <c r="E69" s="45"/>
      <c r="F69" s="45"/>
      <c r="G69" s="45"/>
      <c r="H69" s="45"/>
      <c r="I69" s="45"/>
      <c r="J69" s="45"/>
      <c r="K69" s="384"/>
      <c r="L69" s="45"/>
      <c r="M69" s="45"/>
      <c r="N69" s="45"/>
      <c r="O69" s="45"/>
    </row>
    <row r="70" spans="1:15" s="935" customFormat="1">
      <c r="A70" s="377"/>
      <c r="B70" s="45"/>
      <c r="C70" s="45"/>
      <c r="D70" s="45"/>
      <c r="E70" s="45"/>
      <c r="F70" s="45"/>
      <c r="G70" s="45"/>
      <c r="H70" s="45"/>
      <c r="I70" s="45"/>
      <c r="J70" s="45"/>
      <c r="K70" s="384"/>
      <c r="L70" s="45"/>
      <c r="M70" s="45"/>
      <c r="N70" s="45"/>
      <c r="O70" s="45"/>
    </row>
    <row r="71" spans="1:15" s="935" customFormat="1">
      <c r="A71" s="377"/>
      <c r="B71" s="45"/>
      <c r="C71" s="45"/>
      <c r="D71" s="45"/>
      <c r="E71" s="45"/>
      <c r="F71" s="45"/>
      <c r="G71" s="45"/>
      <c r="H71" s="45"/>
      <c r="I71" s="45"/>
      <c r="J71" s="45"/>
      <c r="K71" s="384"/>
      <c r="L71" s="45"/>
      <c r="M71" s="45"/>
      <c r="N71" s="45"/>
      <c r="O71" s="45"/>
    </row>
    <row r="72" spans="1:15" s="935" customFormat="1">
      <c r="A72" s="377"/>
      <c r="B72" s="45"/>
      <c r="C72" s="45"/>
      <c r="D72" s="45"/>
      <c r="E72" s="45"/>
      <c r="F72" s="45"/>
      <c r="G72" s="45"/>
      <c r="H72" s="45"/>
      <c r="I72" s="45"/>
      <c r="J72" s="45"/>
      <c r="K72" s="384"/>
      <c r="L72" s="45"/>
      <c r="M72" s="45"/>
      <c r="N72" s="45"/>
      <c r="O72" s="45"/>
    </row>
    <row r="73" spans="1:15" s="935" customFormat="1">
      <c r="A73" s="377"/>
      <c r="B73" s="45"/>
      <c r="C73" s="45"/>
      <c r="D73" s="45"/>
      <c r="E73" s="45"/>
      <c r="F73" s="45"/>
      <c r="G73" s="45"/>
      <c r="H73" s="45"/>
      <c r="I73" s="45"/>
      <c r="J73" s="45"/>
      <c r="K73" s="384"/>
      <c r="L73" s="45"/>
      <c r="M73" s="45"/>
      <c r="N73" s="45"/>
      <c r="O73" s="45"/>
    </row>
    <row r="74" spans="1:15" s="935" customFormat="1">
      <c r="A74" s="377"/>
      <c r="B74" s="45"/>
      <c r="C74" s="45"/>
      <c r="D74" s="45"/>
      <c r="E74" s="45"/>
      <c r="F74" s="45"/>
      <c r="G74" s="45"/>
      <c r="H74" s="45"/>
      <c r="I74" s="45"/>
      <c r="J74" s="45"/>
      <c r="K74" s="384"/>
      <c r="L74" s="45"/>
      <c r="M74" s="45"/>
      <c r="N74" s="45"/>
      <c r="O74" s="45"/>
    </row>
    <row r="75" spans="1:15" s="935" customFormat="1">
      <c r="A75" s="377"/>
      <c r="B75" s="45"/>
      <c r="C75" s="45"/>
      <c r="D75" s="45"/>
      <c r="E75" s="45"/>
      <c r="F75" s="45"/>
      <c r="G75" s="45"/>
      <c r="H75" s="45"/>
      <c r="I75" s="45"/>
      <c r="J75" s="45"/>
      <c r="K75" s="384"/>
      <c r="L75" s="45"/>
      <c r="M75" s="45"/>
      <c r="N75" s="45"/>
      <c r="O75" s="45"/>
    </row>
    <row r="76" spans="1:15" s="935" customFormat="1">
      <c r="A76" s="377"/>
      <c r="B76" s="45"/>
      <c r="C76" s="45"/>
      <c r="D76" s="45"/>
      <c r="E76" s="45"/>
      <c r="F76" s="45"/>
      <c r="G76" s="45"/>
      <c r="H76" s="45"/>
      <c r="I76" s="45"/>
      <c r="J76" s="45"/>
      <c r="K76" s="384"/>
      <c r="L76" s="45"/>
      <c r="M76" s="45"/>
      <c r="N76" s="45"/>
      <c r="O76" s="45"/>
    </row>
    <row r="77" spans="1:15" s="935" customFormat="1">
      <c r="A77" s="377"/>
      <c r="B77" s="45"/>
      <c r="C77" s="45"/>
      <c r="D77" s="45"/>
      <c r="E77" s="45"/>
      <c r="F77" s="45"/>
      <c r="G77" s="45"/>
      <c r="H77" s="45"/>
      <c r="I77" s="45"/>
      <c r="J77" s="45"/>
      <c r="K77" s="384"/>
      <c r="L77" s="45"/>
      <c r="M77" s="45"/>
      <c r="N77" s="45"/>
      <c r="O77" s="45"/>
    </row>
    <row r="78" spans="1:15" s="935" customFormat="1">
      <c r="A78" s="377"/>
      <c r="B78" s="45"/>
      <c r="C78" s="45"/>
      <c r="D78" s="45"/>
      <c r="E78" s="45"/>
      <c r="F78" s="45"/>
      <c r="G78" s="45"/>
      <c r="H78" s="45"/>
      <c r="I78" s="45"/>
      <c r="J78" s="45"/>
      <c r="K78" s="384"/>
      <c r="L78" s="45"/>
      <c r="M78" s="45"/>
      <c r="N78" s="45"/>
      <c r="O78" s="45"/>
    </row>
    <row r="79" spans="1:15" s="935" customFormat="1">
      <c r="A79" s="377"/>
      <c r="B79" s="45"/>
      <c r="C79" s="45"/>
      <c r="D79" s="45"/>
      <c r="E79" s="45"/>
      <c r="F79" s="45"/>
      <c r="G79" s="45"/>
      <c r="H79" s="45"/>
      <c r="I79" s="45"/>
      <c r="J79" s="45"/>
      <c r="K79" s="384"/>
      <c r="L79" s="45"/>
      <c r="M79" s="45"/>
      <c r="N79" s="45"/>
      <c r="O79" s="45"/>
    </row>
    <row r="80" spans="1:15" s="935" customFormat="1">
      <c r="A80" s="377"/>
      <c r="B80" s="45"/>
      <c r="C80" s="45"/>
      <c r="D80" s="45"/>
      <c r="E80" s="45"/>
      <c r="F80" s="45"/>
      <c r="G80" s="45"/>
      <c r="H80" s="45"/>
      <c r="I80" s="45"/>
      <c r="J80" s="45"/>
      <c r="K80" s="384"/>
      <c r="L80" s="45"/>
      <c r="M80" s="45"/>
      <c r="N80" s="45"/>
      <c r="O80" s="45"/>
    </row>
    <row r="81" spans="1:15" s="935" customFormat="1">
      <c r="A81" s="377"/>
      <c r="B81" s="45"/>
      <c r="C81" s="45"/>
      <c r="D81" s="45"/>
      <c r="E81" s="45"/>
      <c r="F81" s="45"/>
      <c r="G81" s="45"/>
      <c r="H81" s="45"/>
      <c r="I81" s="45"/>
      <c r="J81" s="45"/>
      <c r="K81" s="384"/>
      <c r="L81" s="45"/>
      <c r="M81" s="45"/>
      <c r="N81" s="45"/>
      <c r="O81" s="45"/>
    </row>
    <row r="82" spans="1:15" s="935" customFormat="1">
      <c r="A82" s="377"/>
      <c r="B82" s="45"/>
      <c r="C82" s="45"/>
      <c r="D82" s="45"/>
      <c r="E82" s="45"/>
      <c r="F82" s="45"/>
      <c r="G82" s="45"/>
      <c r="H82" s="45"/>
      <c r="I82" s="45"/>
      <c r="J82" s="45"/>
      <c r="K82" s="384"/>
      <c r="L82" s="45"/>
      <c r="M82" s="45"/>
      <c r="N82" s="45"/>
      <c r="O82" s="45"/>
    </row>
    <row r="83" spans="1:15" s="935" customFormat="1">
      <c r="A83" s="377"/>
      <c r="B83" s="45"/>
      <c r="C83" s="45"/>
      <c r="D83" s="45"/>
      <c r="E83" s="45"/>
      <c r="F83" s="45"/>
      <c r="G83" s="45"/>
      <c r="H83" s="45"/>
      <c r="I83" s="45"/>
      <c r="J83" s="45"/>
      <c r="K83" s="384"/>
      <c r="L83" s="45"/>
      <c r="M83" s="45"/>
      <c r="N83" s="45"/>
      <c r="O83" s="45"/>
    </row>
    <row r="84" spans="1:15" s="935" customFormat="1">
      <c r="A84" s="377"/>
      <c r="B84" s="45"/>
      <c r="C84" s="45"/>
      <c r="D84" s="45"/>
      <c r="E84" s="45"/>
      <c r="F84" s="45"/>
      <c r="G84" s="45"/>
      <c r="H84" s="45"/>
      <c r="I84" s="45"/>
      <c r="J84" s="45"/>
      <c r="K84" s="384"/>
      <c r="L84" s="45"/>
      <c r="M84" s="45"/>
      <c r="N84" s="45"/>
      <c r="O84" s="45"/>
    </row>
    <row r="85" spans="1:15" s="935" customFormat="1">
      <c r="A85" s="377"/>
      <c r="B85" s="45"/>
      <c r="C85" s="45"/>
      <c r="D85" s="45"/>
      <c r="E85" s="45"/>
      <c r="F85" s="45"/>
      <c r="G85" s="45"/>
      <c r="H85" s="45"/>
      <c r="I85" s="45"/>
      <c r="J85" s="45"/>
      <c r="K85" s="384"/>
      <c r="L85" s="45"/>
      <c r="M85" s="45"/>
      <c r="N85" s="45"/>
      <c r="O85" s="45"/>
    </row>
    <row r="86" spans="1:15" s="935" customFormat="1">
      <c r="A86" s="377"/>
      <c r="B86" s="45"/>
      <c r="C86" s="45"/>
      <c r="D86" s="45"/>
      <c r="E86" s="45"/>
      <c r="F86" s="45"/>
      <c r="G86" s="45"/>
      <c r="H86" s="45"/>
      <c r="I86" s="45"/>
      <c r="J86" s="45"/>
      <c r="K86" s="384"/>
      <c r="L86" s="45"/>
      <c r="M86" s="45"/>
      <c r="N86" s="45"/>
      <c r="O86" s="45"/>
    </row>
    <row r="87" spans="1:15" s="935" customFormat="1">
      <c r="A87" s="377"/>
      <c r="B87" s="45"/>
      <c r="C87" s="45"/>
      <c r="D87" s="45"/>
      <c r="E87" s="45"/>
      <c r="F87" s="45"/>
      <c r="G87" s="45"/>
      <c r="H87" s="45"/>
      <c r="I87" s="45"/>
      <c r="J87" s="45"/>
      <c r="K87" s="384"/>
      <c r="L87" s="45"/>
      <c r="M87" s="45"/>
      <c r="N87" s="45"/>
      <c r="O87" s="45"/>
    </row>
    <row r="88" spans="1:15" s="935" customFormat="1">
      <c r="A88" s="377"/>
      <c r="B88" s="45"/>
      <c r="C88" s="45"/>
      <c r="D88" s="45"/>
      <c r="E88" s="45"/>
      <c r="F88" s="45"/>
      <c r="G88" s="45"/>
      <c r="H88" s="45"/>
      <c r="I88" s="45"/>
      <c r="J88" s="45"/>
      <c r="K88" s="384"/>
      <c r="L88" s="45"/>
      <c r="M88" s="45"/>
      <c r="N88" s="45"/>
      <c r="O88" s="45"/>
    </row>
    <row r="89" spans="1:15" s="935" customFormat="1">
      <c r="A89" s="377"/>
      <c r="B89" s="45"/>
      <c r="C89" s="45"/>
      <c r="D89" s="45"/>
      <c r="E89" s="45"/>
      <c r="F89" s="45"/>
      <c r="G89" s="45"/>
      <c r="H89" s="45"/>
      <c r="I89" s="45"/>
      <c r="J89" s="45"/>
      <c r="K89" s="384"/>
      <c r="L89" s="45"/>
      <c r="M89" s="45"/>
      <c r="N89" s="45"/>
      <c r="O89" s="45"/>
    </row>
    <row r="90" spans="1:15" s="935" customFormat="1">
      <c r="A90" s="377"/>
      <c r="B90" s="45"/>
      <c r="C90" s="45"/>
      <c r="D90" s="45"/>
      <c r="E90" s="45"/>
      <c r="F90" s="45"/>
      <c r="G90" s="45"/>
      <c r="H90" s="45"/>
      <c r="I90" s="45"/>
      <c r="J90" s="45"/>
      <c r="K90" s="384"/>
      <c r="L90" s="45"/>
      <c r="M90" s="45"/>
      <c r="N90" s="45"/>
      <c r="O90" s="45"/>
    </row>
    <row r="91" spans="1:15" s="935" customFormat="1">
      <c r="A91" s="377"/>
      <c r="B91" s="45"/>
      <c r="C91" s="45"/>
      <c r="D91" s="45"/>
      <c r="E91" s="45"/>
      <c r="F91" s="45"/>
      <c r="G91" s="45"/>
      <c r="H91" s="45"/>
      <c r="I91" s="45"/>
      <c r="J91" s="45"/>
      <c r="K91" s="384"/>
      <c r="L91" s="45"/>
      <c r="M91" s="45"/>
      <c r="N91" s="45"/>
      <c r="O91" s="45"/>
    </row>
    <row r="92" spans="1:15" s="935" customFormat="1">
      <c r="A92" s="377"/>
      <c r="B92" s="45"/>
      <c r="C92" s="45"/>
      <c r="D92" s="45"/>
      <c r="E92" s="45"/>
      <c r="F92" s="45"/>
      <c r="G92" s="45"/>
      <c r="H92" s="45"/>
      <c r="I92" s="45"/>
      <c r="J92" s="45"/>
      <c r="K92" s="384"/>
      <c r="L92" s="45"/>
      <c r="M92" s="45"/>
      <c r="N92" s="45"/>
      <c r="O92" s="45"/>
    </row>
    <row r="93" spans="1:15" s="935" customFormat="1">
      <c r="A93" s="377"/>
      <c r="B93" s="45"/>
      <c r="C93" s="45"/>
      <c r="D93" s="45"/>
      <c r="E93" s="45"/>
      <c r="F93" s="45"/>
      <c r="G93" s="45"/>
      <c r="H93" s="45"/>
      <c r="I93" s="45"/>
      <c r="J93" s="45"/>
      <c r="K93" s="384"/>
      <c r="L93" s="45"/>
      <c r="M93" s="45"/>
      <c r="N93" s="45"/>
      <c r="O93" s="45"/>
    </row>
    <row r="94" spans="1:15" s="935" customFormat="1">
      <c r="A94" s="377"/>
      <c r="B94" s="45"/>
      <c r="C94" s="45"/>
      <c r="D94" s="45"/>
      <c r="E94" s="45"/>
      <c r="F94" s="45"/>
      <c r="G94" s="45"/>
      <c r="H94" s="45"/>
      <c r="I94" s="45"/>
      <c r="J94" s="45"/>
      <c r="K94" s="384"/>
      <c r="L94" s="45"/>
      <c r="M94" s="45"/>
      <c r="N94" s="45"/>
      <c r="O94" s="45"/>
    </row>
    <row r="95" spans="1:15" s="935" customFormat="1">
      <c r="A95" s="377"/>
      <c r="B95" s="45"/>
      <c r="C95" s="45"/>
      <c r="D95" s="45"/>
      <c r="E95" s="45"/>
      <c r="F95" s="45"/>
      <c r="G95" s="45"/>
      <c r="H95" s="45"/>
      <c r="I95" s="45"/>
      <c r="J95" s="45"/>
      <c r="K95" s="384"/>
      <c r="L95" s="45"/>
      <c r="M95" s="45"/>
      <c r="N95" s="45"/>
      <c r="O95" s="45"/>
    </row>
    <row r="96" spans="1:15" s="935" customFormat="1">
      <c r="A96" s="377"/>
      <c r="B96" s="45"/>
      <c r="C96" s="45"/>
      <c r="D96" s="45"/>
      <c r="E96" s="45"/>
      <c r="F96" s="45"/>
      <c r="G96" s="45"/>
      <c r="H96" s="45"/>
      <c r="I96" s="45"/>
      <c r="J96" s="45"/>
      <c r="K96" s="384"/>
      <c r="L96" s="45"/>
      <c r="M96" s="45"/>
      <c r="N96" s="45"/>
      <c r="O96" s="45"/>
    </row>
    <row r="97" spans="1:15" s="935" customFormat="1">
      <c r="A97" s="377"/>
      <c r="B97" s="45"/>
      <c r="C97" s="45"/>
      <c r="D97" s="45"/>
      <c r="E97" s="45"/>
      <c r="F97" s="45"/>
      <c r="G97" s="45"/>
      <c r="H97" s="45"/>
      <c r="I97" s="45"/>
      <c r="J97" s="45"/>
      <c r="K97" s="384"/>
      <c r="L97" s="45"/>
      <c r="M97" s="45"/>
      <c r="N97" s="45"/>
      <c r="O97" s="45"/>
    </row>
    <row r="98" spans="1:15" s="935" customFormat="1">
      <c r="A98" s="377"/>
      <c r="B98" s="45"/>
      <c r="C98" s="45"/>
      <c r="D98" s="45"/>
      <c r="E98" s="45"/>
      <c r="F98" s="45"/>
      <c r="G98" s="45"/>
      <c r="H98" s="45"/>
      <c r="I98" s="45"/>
      <c r="J98" s="45"/>
      <c r="K98" s="384"/>
      <c r="L98" s="45"/>
      <c r="M98" s="45"/>
      <c r="N98" s="45"/>
      <c r="O98" s="45"/>
    </row>
    <row r="99" spans="1:15" s="935" customFormat="1">
      <c r="A99" s="377"/>
      <c r="B99" s="45"/>
      <c r="C99" s="45"/>
      <c r="D99" s="45"/>
      <c r="E99" s="45"/>
      <c r="F99" s="45"/>
      <c r="G99" s="45"/>
      <c r="H99" s="45"/>
      <c r="I99" s="45"/>
      <c r="J99" s="45"/>
      <c r="K99" s="384"/>
      <c r="L99" s="45"/>
      <c r="M99" s="45"/>
      <c r="N99" s="45"/>
      <c r="O99" s="45"/>
    </row>
    <row r="100" spans="1:15" s="935" customFormat="1">
      <c r="A100" s="377"/>
      <c r="B100" s="45"/>
      <c r="C100" s="45"/>
      <c r="D100" s="45"/>
      <c r="E100" s="45"/>
      <c r="F100" s="45"/>
      <c r="G100" s="45"/>
      <c r="H100" s="45"/>
      <c r="I100" s="45"/>
      <c r="J100" s="45"/>
      <c r="K100" s="384"/>
      <c r="L100" s="45"/>
      <c r="M100" s="45"/>
      <c r="N100" s="45"/>
      <c r="O100" s="45"/>
    </row>
    <row r="101" spans="1:15" s="935" customFormat="1">
      <c r="A101" s="377"/>
      <c r="B101" s="45"/>
      <c r="C101" s="45"/>
      <c r="D101" s="45"/>
      <c r="E101" s="45"/>
      <c r="F101" s="45"/>
      <c r="G101" s="45"/>
      <c r="H101" s="45"/>
      <c r="I101" s="45"/>
      <c r="J101" s="45"/>
      <c r="K101" s="384"/>
      <c r="L101" s="45"/>
      <c r="M101" s="45"/>
      <c r="N101" s="45"/>
      <c r="O101" s="45"/>
    </row>
    <row r="102" spans="1:15" s="935" customFormat="1">
      <c r="A102" s="377"/>
      <c r="B102" s="45"/>
      <c r="C102" s="45"/>
      <c r="D102" s="45"/>
      <c r="E102" s="45"/>
      <c r="F102" s="45"/>
      <c r="G102" s="45"/>
      <c r="H102" s="45"/>
      <c r="I102" s="45"/>
      <c r="J102" s="45"/>
      <c r="K102" s="384"/>
      <c r="L102" s="45"/>
      <c r="M102" s="45"/>
      <c r="N102" s="45"/>
      <c r="O102" s="45"/>
    </row>
    <row r="103" spans="1:15" s="935" customFormat="1">
      <c r="A103" s="377"/>
      <c r="B103" s="45"/>
      <c r="C103" s="45"/>
      <c r="D103" s="45"/>
      <c r="E103" s="45"/>
      <c r="F103" s="45"/>
      <c r="G103" s="45"/>
      <c r="H103" s="45"/>
      <c r="I103" s="45"/>
      <c r="J103" s="45"/>
      <c r="K103" s="384"/>
      <c r="L103" s="45"/>
      <c r="M103" s="45"/>
      <c r="N103" s="45"/>
      <c r="O103" s="45"/>
    </row>
    <row r="104" spans="1:15" s="935" customFormat="1">
      <c r="A104" s="377"/>
      <c r="B104" s="45"/>
      <c r="C104" s="45"/>
      <c r="D104" s="45"/>
      <c r="E104" s="45"/>
      <c r="F104" s="45"/>
      <c r="G104" s="45"/>
      <c r="H104" s="45"/>
      <c r="I104" s="45"/>
      <c r="J104" s="45"/>
      <c r="K104" s="384"/>
      <c r="L104" s="45"/>
      <c r="M104" s="45"/>
      <c r="N104" s="45"/>
      <c r="O104" s="45"/>
    </row>
    <row r="105" spans="1:15" s="935" customFormat="1">
      <c r="A105" s="377"/>
      <c r="B105" s="45"/>
      <c r="C105" s="45"/>
      <c r="D105" s="45"/>
      <c r="E105" s="45"/>
      <c r="F105" s="45"/>
      <c r="G105" s="45"/>
      <c r="H105" s="45"/>
      <c r="I105" s="45"/>
      <c r="J105" s="45"/>
      <c r="K105" s="384"/>
      <c r="L105" s="45"/>
      <c r="M105" s="45"/>
      <c r="N105" s="45"/>
      <c r="O105" s="45"/>
    </row>
    <row r="106" spans="1:15" s="935" customFormat="1">
      <c r="A106" s="377"/>
      <c r="B106" s="45"/>
      <c r="C106" s="45"/>
      <c r="D106" s="45"/>
      <c r="E106" s="45"/>
      <c r="F106" s="45"/>
      <c r="G106" s="45"/>
      <c r="H106" s="45"/>
      <c r="I106" s="45"/>
      <c r="J106" s="45"/>
      <c r="K106" s="384"/>
      <c r="L106" s="45"/>
      <c r="M106" s="45"/>
      <c r="N106" s="45"/>
      <c r="O106" s="45"/>
    </row>
    <row r="107" spans="1:15" s="935" customFormat="1">
      <c r="A107" s="377"/>
      <c r="B107" s="45"/>
      <c r="C107" s="45"/>
      <c r="D107" s="45"/>
      <c r="E107" s="45"/>
      <c r="F107" s="45"/>
      <c r="G107" s="45"/>
      <c r="H107" s="45"/>
      <c r="I107" s="45"/>
      <c r="J107" s="45"/>
      <c r="K107" s="384"/>
      <c r="L107" s="45"/>
      <c r="M107" s="45"/>
      <c r="N107" s="45"/>
      <c r="O107" s="45"/>
    </row>
    <row r="108" spans="1:15" s="935" customFormat="1">
      <c r="A108" s="377"/>
      <c r="B108" s="45"/>
      <c r="C108" s="45"/>
      <c r="D108" s="45"/>
      <c r="E108" s="45"/>
      <c r="F108" s="45"/>
      <c r="G108" s="45"/>
      <c r="H108" s="45"/>
      <c r="I108" s="45"/>
      <c r="J108" s="45"/>
      <c r="K108" s="384"/>
      <c r="L108" s="45"/>
      <c r="M108" s="45"/>
      <c r="N108" s="45"/>
      <c r="O108" s="45"/>
    </row>
    <row r="109" spans="1:15" s="935" customFormat="1">
      <c r="A109" s="377"/>
      <c r="B109" s="45"/>
      <c r="C109" s="45"/>
      <c r="D109" s="45"/>
      <c r="E109" s="45"/>
      <c r="F109" s="45"/>
      <c r="G109" s="45"/>
      <c r="H109" s="45"/>
      <c r="I109" s="45"/>
      <c r="J109" s="45"/>
      <c r="K109" s="384"/>
      <c r="L109" s="45"/>
      <c r="M109" s="45"/>
      <c r="N109" s="45"/>
      <c r="O109" s="45"/>
    </row>
    <row r="110" spans="1:15" s="935" customFormat="1">
      <c r="A110" s="377"/>
      <c r="B110" s="45"/>
      <c r="C110" s="45"/>
      <c r="D110" s="45"/>
      <c r="E110" s="45"/>
      <c r="F110" s="45"/>
      <c r="G110" s="45"/>
      <c r="H110" s="45"/>
      <c r="I110" s="45"/>
      <c r="J110" s="45"/>
      <c r="K110" s="384"/>
      <c r="L110" s="45"/>
      <c r="M110" s="45"/>
      <c r="N110" s="45"/>
      <c r="O110" s="45"/>
    </row>
    <row r="111" spans="1:15" s="935" customFormat="1">
      <c r="A111" s="377"/>
      <c r="B111" s="45"/>
      <c r="C111" s="45"/>
      <c r="D111" s="45"/>
      <c r="E111" s="45"/>
      <c r="F111" s="45"/>
      <c r="G111" s="45"/>
      <c r="H111" s="45"/>
      <c r="I111" s="45"/>
      <c r="J111" s="45"/>
      <c r="K111" s="384"/>
      <c r="L111" s="45"/>
      <c r="M111" s="45"/>
      <c r="N111" s="45"/>
      <c r="O111" s="45"/>
    </row>
    <row r="112" spans="1:15" s="935" customFormat="1">
      <c r="A112" s="377"/>
      <c r="B112" s="45"/>
      <c r="C112" s="45"/>
      <c r="D112" s="45"/>
      <c r="E112" s="45"/>
      <c r="F112" s="45"/>
      <c r="G112" s="45"/>
      <c r="H112" s="45"/>
      <c r="I112" s="45"/>
      <c r="J112" s="45"/>
      <c r="K112" s="384"/>
      <c r="L112" s="45"/>
      <c r="M112" s="45"/>
      <c r="N112" s="45"/>
      <c r="O112" s="45"/>
    </row>
    <row r="113" spans="1:15" s="935" customFormat="1">
      <c r="A113" s="377"/>
      <c r="B113" s="45"/>
      <c r="C113" s="45"/>
      <c r="D113" s="45"/>
      <c r="E113" s="45"/>
      <c r="F113" s="45"/>
      <c r="G113" s="45"/>
      <c r="H113" s="45"/>
      <c r="I113" s="45"/>
      <c r="J113" s="45"/>
      <c r="K113" s="384"/>
      <c r="L113" s="45"/>
      <c r="M113" s="45"/>
      <c r="N113" s="45"/>
      <c r="O113" s="45"/>
    </row>
    <row r="114" spans="1:15" s="935" customFormat="1">
      <c r="A114" s="377"/>
      <c r="B114" s="45"/>
      <c r="C114" s="45"/>
      <c r="D114" s="45"/>
      <c r="E114" s="45"/>
      <c r="F114" s="45"/>
      <c r="G114" s="45"/>
      <c r="H114" s="45"/>
      <c r="I114" s="45"/>
      <c r="J114" s="45"/>
      <c r="K114" s="384"/>
      <c r="L114" s="45"/>
      <c r="M114" s="45"/>
      <c r="N114" s="45"/>
      <c r="O114" s="45"/>
    </row>
    <row r="115" spans="1:15" s="935" customFormat="1">
      <c r="A115" s="377"/>
      <c r="B115" s="45"/>
      <c r="C115" s="45"/>
      <c r="D115" s="45"/>
      <c r="E115" s="45"/>
      <c r="F115" s="45"/>
      <c r="G115" s="45"/>
      <c r="H115" s="45"/>
      <c r="I115" s="45"/>
      <c r="J115" s="45"/>
      <c r="K115" s="384"/>
      <c r="L115" s="45"/>
      <c r="M115" s="45"/>
      <c r="N115" s="45"/>
      <c r="O115" s="45"/>
    </row>
    <row r="116" spans="1:15" s="935" customFormat="1">
      <c r="A116" s="377"/>
      <c r="B116" s="45"/>
      <c r="C116" s="45"/>
      <c r="D116" s="45"/>
      <c r="E116" s="45"/>
      <c r="F116" s="45"/>
      <c r="G116" s="45"/>
      <c r="H116" s="45"/>
      <c r="I116" s="45"/>
      <c r="J116" s="45"/>
      <c r="K116" s="384"/>
      <c r="L116" s="45"/>
      <c r="M116" s="45"/>
      <c r="N116" s="45"/>
      <c r="O116" s="45"/>
    </row>
    <row r="117" spans="1:15" s="935" customFormat="1">
      <c r="A117" s="377"/>
      <c r="B117" s="45"/>
      <c r="C117" s="45"/>
      <c r="D117" s="45"/>
      <c r="E117" s="45"/>
      <c r="F117" s="45"/>
      <c r="G117" s="45"/>
      <c r="H117" s="45"/>
      <c r="I117" s="45"/>
      <c r="J117" s="45"/>
      <c r="K117" s="384"/>
      <c r="L117" s="45"/>
      <c r="M117" s="45"/>
      <c r="N117" s="45"/>
      <c r="O117" s="45"/>
    </row>
    <row r="118" spans="1:15" s="935" customFormat="1">
      <c r="A118" s="377"/>
      <c r="B118" s="45"/>
      <c r="C118" s="45"/>
      <c r="D118" s="45"/>
      <c r="E118" s="45"/>
      <c r="F118" s="45"/>
      <c r="G118" s="45"/>
      <c r="H118" s="45"/>
      <c r="I118" s="45"/>
      <c r="J118" s="45"/>
      <c r="K118" s="384"/>
      <c r="L118" s="45"/>
      <c r="M118" s="45"/>
      <c r="N118" s="45"/>
      <c r="O118" s="45"/>
    </row>
    <row r="119" spans="1:15" s="935" customFormat="1">
      <c r="A119" s="377"/>
      <c r="B119" s="45"/>
      <c r="C119" s="45"/>
      <c r="D119" s="45"/>
      <c r="E119" s="45"/>
      <c r="F119" s="45"/>
      <c r="G119" s="45"/>
      <c r="H119" s="45"/>
      <c r="I119" s="45"/>
      <c r="J119" s="45"/>
      <c r="K119" s="384"/>
      <c r="L119" s="45"/>
      <c r="M119" s="45"/>
      <c r="N119" s="45"/>
      <c r="O119" s="45"/>
    </row>
    <row r="120" spans="1:15" s="935" customFormat="1">
      <c r="A120" s="377"/>
      <c r="B120" s="45"/>
      <c r="C120" s="45"/>
      <c r="D120" s="45"/>
      <c r="E120" s="45"/>
      <c r="F120" s="45"/>
      <c r="G120" s="45"/>
      <c r="H120" s="45"/>
      <c r="I120" s="45"/>
      <c r="J120" s="45"/>
      <c r="K120" s="384"/>
      <c r="L120" s="45"/>
      <c r="M120" s="45"/>
      <c r="N120" s="45"/>
      <c r="O120" s="45"/>
    </row>
    <row r="121" spans="1:15" s="935" customFormat="1">
      <c r="A121" s="377"/>
      <c r="B121" s="45"/>
      <c r="C121" s="45"/>
      <c r="D121" s="45"/>
      <c r="E121" s="45"/>
      <c r="F121" s="45"/>
      <c r="G121" s="45"/>
      <c r="H121" s="45"/>
      <c r="I121" s="45"/>
      <c r="J121" s="45"/>
      <c r="K121" s="384"/>
      <c r="L121" s="45"/>
      <c r="M121" s="45"/>
      <c r="N121" s="45"/>
      <c r="O121" s="45"/>
    </row>
    <row r="122" spans="1:15" s="935" customFormat="1">
      <c r="A122" s="377"/>
      <c r="B122" s="45"/>
      <c r="C122" s="45"/>
      <c r="D122" s="45"/>
      <c r="E122" s="45"/>
      <c r="F122" s="45"/>
      <c r="G122" s="45"/>
      <c r="H122" s="45"/>
      <c r="I122" s="45"/>
      <c r="J122" s="45"/>
      <c r="K122" s="384"/>
      <c r="L122" s="45"/>
      <c r="M122" s="45"/>
      <c r="N122" s="45"/>
      <c r="O122" s="45"/>
    </row>
    <row r="123" spans="1:15" s="935" customFormat="1">
      <c r="A123" s="377"/>
      <c r="B123" s="45"/>
      <c r="C123" s="45"/>
      <c r="D123" s="45"/>
      <c r="E123" s="45"/>
      <c r="F123" s="45"/>
      <c r="G123" s="45"/>
      <c r="H123" s="45"/>
      <c r="I123" s="45"/>
      <c r="J123" s="45"/>
      <c r="K123" s="384"/>
      <c r="L123" s="45"/>
      <c r="M123" s="45"/>
      <c r="N123" s="45"/>
      <c r="O123" s="45"/>
    </row>
    <row r="124" spans="1:15" s="935" customFormat="1">
      <c r="A124" s="377"/>
      <c r="B124" s="45"/>
      <c r="C124" s="45"/>
      <c r="D124" s="45"/>
      <c r="E124" s="45"/>
      <c r="F124" s="45"/>
      <c r="G124" s="45"/>
      <c r="H124" s="45"/>
      <c r="I124" s="45"/>
      <c r="J124" s="45"/>
      <c r="K124" s="384"/>
      <c r="L124" s="45"/>
      <c r="M124" s="45"/>
      <c r="N124" s="45"/>
      <c r="O124" s="45"/>
    </row>
    <row r="125" spans="1:15" s="935" customFormat="1">
      <c r="A125" s="377"/>
      <c r="B125" s="45"/>
      <c r="C125" s="45"/>
      <c r="D125" s="45"/>
      <c r="E125" s="45"/>
      <c r="F125" s="45"/>
      <c r="G125" s="45"/>
      <c r="H125" s="45"/>
      <c r="I125" s="45"/>
      <c r="J125" s="45"/>
      <c r="K125" s="384"/>
      <c r="L125" s="45"/>
      <c r="M125" s="45"/>
      <c r="N125" s="45"/>
      <c r="O125" s="45"/>
    </row>
    <row r="126" spans="1:15" s="935" customFormat="1">
      <c r="A126" s="377"/>
      <c r="B126" s="45"/>
      <c r="C126" s="45"/>
      <c r="D126" s="45"/>
      <c r="E126" s="45"/>
      <c r="F126" s="45"/>
      <c r="G126" s="45"/>
      <c r="H126" s="45"/>
      <c r="I126" s="45"/>
      <c r="J126" s="45"/>
      <c r="K126" s="384"/>
      <c r="L126" s="45"/>
      <c r="M126" s="45"/>
      <c r="N126" s="45"/>
      <c r="O126" s="45"/>
    </row>
    <row r="127" spans="1:15" s="935" customFormat="1">
      <c r="A127" s="377"/>
      <c r="B127" s="45"/>
      <c r="C127" s="45"/>
      <c r="D127" s="45"/>
      <c r="E127" s="45"/>
      <c r="F127" s="45"/>
      <c r="G127" s="45"/>
      <c r="H127" s="45"/>
      <c r="I127" s="45"/>
      <c r="J127" s="45"/>
      <c r="K127" s="384"/>
      <c r="L127" s="45"/>
      <c r="M127" s="45"/>
      <c r="N127" s="45"/>
      <c r="O127" s="45"/>
    </row>
    <row r="128" spans="1:15" s="935" customFormat="1">
      <c r="A128" s="377"/>
      <c r="B128" s="45"/>
      <c r="C128" s="45"/>
      <c r="D128" s="45"/>
      <c r="E128" s="45"/>
      <c r="F128" s="45"/>
      <c r="G128" s="45"/>
      <c r="H128" s="45"/>
      <c r="I128" s="45"/>
      <c r="J128" s="45"/>
      <c r="K128" s="384"/>
      <c r="L128" s="45"/>
      <c r="M128" s="45"/>
      <c r="N128" s="45"/>
      <c r="O128" s="45"/>
    </row>
    <row r="129" spans="1:15" s="935" customFormat="1">
      <c r="A129" s="377"/>
      <c r="B129" s="45"/>
      <c r="C129" s="45"/>
      <c r="D129" s="45"/>
      <c r="E129" s="45"/>
      <c r="F129" s="45"/>
      <c r="G129" s="45"/>
      <c r="H129" s="45"/>
      <c r="I129" s="45"/>
      <c r="J129" s="45"/>
      <c r="K129" s="384"/>
      <c r="L129" s="45"/>
      <c r="M129" s="45"/>
      <c r="N129" s="45"/>
      <c r="O129" s="45"/>
    </row>
    <row r="130" spans="1:15" s="935" customFormat="1">
      <c r="A130" s="377"/>
      <c r="B130" s="45"/>
      <c r="C130" s="45"/>
      <c r="D130" s="45"/>
      <c r="E130" s="45"/>
      <c r="F130" s="45"/>
      <c r="G130" s="45"/>
      <c r="H130" s="45"/>
      <c r="I130" s="45"/>
      <c r="J130" s="45"/>
      <c r="K130" s="384"/>
      <c r="L130" s="45"/>
      <c r="M130" s="45"/>
      <c r="N130" s="45"/>
      <c r="O130" s="45"/>
    </row>
    <row r="131" spans="1:15" s="935" customFormat="1">
      <c r="A131" s="377"/>
      <c r="B131" s="45"/>
      <c r="C131" s="45"/>
      <c r="D131" s="45"/>
      <c r="E131" s="45"/>
      <c r="F131" s="45"/>
      <c r="G131" s="45"/>
      <c r="H131" s="45"/>
      <c r="I131" s="45"/>
      <c r="J131" s="45"/>
      <c r="K131" s="384"/>
      <c r="L131" s="45"/>
      <c r="M131" s="45"/>
      <c r="N131" s="45"/>
      <c r="O131" s="45"/>
    </row>
    <row r="132" spans="1:15" s="935" customFormat="1">
      <c r="A132" s="377"/>
      <c r="B132" s="45"/>
      <c r="C132" s="45"/>
      <c r="D132" s="45"/>
      <c r="E132" s="45"/>
      <c r="F132" s="45"/>
      <c r="G132" s="45"/>
      <c r="H132" s="45"/>
      <c r="I132" s="45"/>
      <c r="J132" s="45"/>
      <c r="K132" s="384"/>
      <c r="L132" s="45"/>
      <c r="M132" s="45"/>
      <c r="N132" s="45"/>
      <c r="O132" s="45"/>
    </row>
    <row r="133" spans="1:15" s="935" customFormat="1">
      <c r="A133" s="377"/>
      <c r="B133" s="45"/>
      <c r="C133" s="45"/>
      <c r="D133" s="45"/>
      <c r="E133" s="45"/>
      <c r="F133" s="45"/>
      <c r="G133" s="45"/>
      <c r="H133" s="45"/>
      <c r="I133" s="45"/>
      <c r="J133" s="45"/>
      <c r="K133" s="384"/>
      <c r="L133" s="45"/>
      <c r="M133" s="45"/>
      <c r="N133" s="45"/>
      <c r="O133" s="45"/>
    </row>
    <row r="134" spans="1:15" s="935" customFormat="1">
      <c r="A134" s="377"/>
      <c r="B134" s="45"/>
      <c r="C134" s="45"/>
      <c r="D134" s="45"/>
      <c r="E134" s="45"/>
      <c r="F134" s="45"/>
      <c r="G134" s="45"/>
      <c r="H134" s="45"/>
      <c r="I134" s="45"/>
      <c r="J134" s="45"/>
      <c r="K134" s="384"/>
      <c r="L134" s="45"/>
      <c r="M134" s="45"/>
      <c r="N134" s="45"/>
      <c r="O134" s="45"/>
    </row>
    <row r="135" spans="1:15" s="935" customFormat="1">
      <c r="A135" s="377"/>
      <c r="B135" s="45"/>
      <c r="C135" s="45"/>
      <c r="D135" s="45"/>
      <c r="E135" s="45"/>
      <c r="F135" s="45"/>
      <c r="G135" s="45"/>
      <c r="H135" s="45"/>
      <c r="I135" s="45"/>
      <c r="J135" s="45"/>
      <c r="K135" s="384"/>
      <c r="L135" s="45"/>
      <c r="M135" s="45"/>
      <c r="N135" s="45"/>
      <c r="O135" s="45"/>
    </row>
    <row r="136" spans="1:15" s="935" customFormat="1">
      <c r="A136" s="377"/>
      <c r="B136" s="45"/>
      <c r="C136" s="45"/>
      <c r="D136" s="45"/>
      <c r="E136" s="45"/>
      <c r="F136" s="45"/>
      <c r="G136" s="45"/>
      <c r="H136" s="45"/>
      <c r="I136" s="45"/>
      <c r="J136" s="45"/>
      <c r="K136" s="384"/>
      <c r="L136" s="45"/>
      <c r="M136" s="45"/>
      <c r="N136" s="45"/>
      <c r="O136" s="45"/>
    </row>
    <row r="137" spans="1:15" s="935" customFormat="1">
      <c r="A137" s="377"/>
      <c r="B137" s="45"/>
      <c r="C137" s="45"/>
      <c r="D137" s="45"/>
      <c r="E137" s="45"/>
      <c r="F137" s="45"/>
      <c r="G137" s="45"/>
      <c r="H137" s="45"/>
      <c r="I137" s="45"/>
      <c r="J137" s="45"/>
      <c r="K137" s="384"/>
      <c r="L137" s="45"/>
      <c r="M137" s="45"/>
      <c r="N137" s="45"/>
      <c r="O137" s="45"/>
    </row>
    <row r="138" spans="1:15" s="935" customFormat="1">
      <c r="A138" s="377"/>
      <c r="B138" s="45"/>
      <c r="C138" s="45"/>
      <c r="D138" s="45"/>
      <c r="E138" s="45"/>
      <c r="F138" s="45"/>
      <c r="G138" s="45"/>
      <c r="H138" s="45"/>
      <c r="I138" s="45"/>
      <c r="J138" s="45"/>
      <c r="K138" s="384"/>
      <c r="L138" s="45"/>
      <c r="M138" s="45"/>
      <c r="N138" s="45"/>
      <c r="O138" s="45"/>
    </row>
    <row r="139" spans="1:15" s="935" customFormat="1">
      <c r="A139" s="377"/>
      <c r="B139" s="45"/>
      <c r="C139" s="45"/>
      <c r="D139" s="45"/>
      <c r="E139" s="45"/>
      <c r="F139" s="45"/>
      <c r="G139" s="45"/>
      <c r="H139" s="45"/>
      <c r="I139" s="45"/>
      <c r="J139" s="45"/>
      <c r="K139" s="384"/>
      <c r="L139" s="45"/>
      <c r="M139" s="45"/>
      <c r="N139" s="45"/>
      <c r="O139" s="45"/>
    </row>
    <row r="140" spans="1:15" s="935" customFormat="1">
      <c r="A140" s="377"/>
      <c r="B140" s="45"/>
      <c r="C140" s="45"/>
      <c r="D140" s="45"/>
      <c r="E140" s="45"/>
      <c r="F140" s="45"/>
      <c r="G140" s="45"/>
      <c r="H140" s="45"/>
      <c r="I140" s="45"/>
      <c r="J140" s="45"/>
      <c r="K140" s="384"/>
      <c r="L140" s="45"/>
      <c r="M140" s="45"/>
      <c r="N140" s="45"/>
      <c r="O140" s="45"/>
    </row>
    <row r="141" spans="1:15" s="935" customFormat="1">
      <c r="A141" s="377"/>
      <c r="B141" s="45"/>
      <c r="C141" s="45"/>
      <c r="D141" s="45"/>
      <c r="E141" s="45"/>
      <c r="F141" s="45"/>
      <c r="G141" s="45"/>
      <c r="H141" s="45"/>
      <c r="I141" s="45"/>
      <c r="J141" s="45"/>
      <c r="K141" s="384"/>
      <c r="L141" s="45"/>
      <c r="M141" s="45"/>
      <c r="N141" s="45"/>
      <c r="O141" s="45"/>
    </row>
    <row r="142" spans="1:15" s="935" customFormat="1">
      <c r="A142" s="377"/>
      <c r="B142" s="45"/>
      <c r="C142" s="45"/>
      <c r="D142" s="45"/>
      <c r="E142" s="45"/>
      <c r="F142" s="45"/>
      <c r="G142" s="45"/>
      <c r="H142" s="45"/>
      <c r="I142" s="45"/>
      <c r="J142" s="45"/>
      <c r="K142" s="384"/>
      <c r="L142" s="45"/>
      <c r="M142" s="45"/>
      <c r="N142" s="45"/>
      <c r="O142" s="45"/>
    </row>
    <row r="143" spans="1:15" s="935" customFormat="1">
      <c r="A143" s="377"/>
      <c r="B143" s="45"/>
      <c r="C143" s="45"/>
      <c r="D143" s="45"/>
      <c r="E143" s="45"/>
      <c r="F143" s="45"/>
      <c r="G143" s="45"/>
      <c r="H143" s="45"/>
      <c r="I143" s="45"/>
      <c r="J143" s="45"/>
      <c r="K143" s="384"/>
      <c r="L143" s="45"/>
      <c r="M143" s="45"/>
      <c r="N143" s="45"/>
      <c r="O143" s="45"/>
    </row>
    <row r="144" spans="1:15" s="935" customFormat="1">
      <c r="A144" s="377"/>
      <c r="B144" s="45"/>
      <c r="C144" s="45"/>
      <c r="D144" s="45"/>
      <c r="E144" s="45"/>
      <c r="F144" s="45"/>
      <c r="G144" s="45"/>
      <c r="H144" s="45"/>
      <c r="I144" s="45"/>
      <c r="J144" s="45"/>
      <c r="K144" s="384"/>
      <c r="L144" s="45"/>
      <c r="M144" s="45"/>
      <c r="N144" s="45"/>
      <c r="O144" s="45"/>
    </row>
    <row r="145" spans="1:15" s="935" customFormat="1">
      <c r="A145" s="377"/>
      <c r="B145" s="45"/>
      <c r="C145" s="45"/>
      <c r="D145" s="45"/>
      <c r="E145" s="45"/>
      <c r="F145" s="45"/>
      <c r="G145" s="45"/>
      <c r="H145" s="45"/>
      <c r="I145" s="45"/>
      <c r="J145" s="45"/>
      <c r="K145" s="384"/>
      <c r="L145" s="45"/>
      <c r="M145" s="45"/>
      <c r="N145" s="45"/>
      <c r="O145" s="45"/>
    </row>
    <row r="146" spans="1:15" s="935" customFormat="1">
      <c r="A146" s="377"/>
      <c r="B146" s="45"/>
      <c r="C146" s="45"/>
      <c r="D146" s="45"/>
      <c r="E146" s="45"/>
      <c r="F146" s="45"/>
      <c r="G146" s="45"/>
      <c r="H146" s="45"/>
      <c r="I146" s="45"/>
      <c r="J146" s="45"/>
      <c r="K146" s="384"/>
      <c r="L146" s="45"/>
      <c r="M146" s="45"/>
      <c r="N146" s="45"/>
      <c r="O146" s="45"/>
    </row>
    <row r="147" spans="1:15" s="935" customFormat="1">
      <c r="A147" s="377"/>
      <c r="B147" s="45"/>
      <c r="C147" s="45"/>
      <c r="D147" s="45"/>
      <c r="E147" s="45"/>
      <c r="F147" s="45"/>
      <c r="G147" s="45"/>
      <c r="H147" s="45"/>
      <c r="I147" s="45"/>
      <c r="J147" s="45"/>
      <c r="K147" s="384"/>
      <c r="L147" s="45"/>
      <c r="M147" s="45"/>
      <c r="N147" s="45"/>
      <c r="O147" s="45"/>
    </row>
    <row r="148" spans="1:15" s="935" customFormat="1">
      <c r="A148" s="377"/>
      <c r="B148" s="45"/>
      <c r="C148" s="45"/>
      <c r="D148" s="45"/>
      <c r="E148" s="45"/>
      <c r="F148" s="45"/>
      <c r="G148" s="45"/>
      <c r="H148" s="45"/>
      <c r="I148" s="45"/>
      <c r="J148" s="45"/>
      <c r="K148" s="384"/>
      <c r="L148" s="45"/>
      <c r="M148" s="45"/>
      <c r="N148" s="45"/>
      <c r="O148" s="45"/>
    </row>
    <row r="149" spans="1:15" s="935" customFormat="1">
      <c r="A149" s="377"/>
      <c r="B149" s="45"/>
      <c r="C149" s="45"/>
      <c r="D149" s="45"/>
      <c r="E149" s="45"/>
      <c r="F149" s="45"/>
      <c r="G149" s="45"/>
      <c r="H149" s="45"/>
      <c r="I149" s="45"/>
      <c r="J149" s="45"/>
      <c r="K149" s="384"/>
      <c r="L149" s="45"/>
      <c r="M149" s="45"/>
      <c r="N149" s="45"/>
      <c r="O149" s="45"/>
    </row>
    <row r="150" spans="1:15" s="935" customFormat="1">
      <c r="A150" s="377"/>
      <c r="B150" s="45"/>
      <c r="C150" s="45"/>
      <c r="D150" s="45"/>
      <c r="E150" s="45"/>
      <c r="F150" s="45"/>
      <c r="G150" s="45"/>
      <c r="H150" s="45"/>
      <c r="I150" s="45"/>
      <c r="J150" s="45"/>
      <c r="K150" s="384"/>
      <c r="L150" s="45"/>
      <c r="M150" s="45"/>
      <c r="N150" s="45"/>
      <c r="O150" s="45"/>
    </row>
    <row r="151" spans="1:15" s="935" customFormat="1">
      <c r="A151" s="377"/>
      <c r="B151" s="45"/>
      <c r="C151" s="45"/>
      <c r="D151" s="45"/>
      <c r="E151" s="45"/>
      <c r="F151" s="45"/>
      <c r="G151" s="45"/>
      <c r="H151" s="45"/>
      <c r="I151" s="45"/>
      <c r="J151" s="45"/>
      <c r="K151" s="384"/>
      <c r="L151" s="45"/>
      <c r="M151" s="45"/>
      <c r="N151" s="45"/>
      <c r="O151" s="45"/>
    </row>
    <row r="152" spans="1:15" s="935" customFormat="1">
      <c r="A152" s="377"/>
      <c r="B152" s="45"/>
      <c r="C152" s="45"/>
      <c r="D152" s="45"/>
      <c r="E152" s="45"/>
      <c r="F152" s="45"/>
      <c r="G152" s="45"/>
      <c r="H152" s="45"/>
      <c r="I152" s="45"/>
      <c r="J152" s="45"/>
      <c r="K152" s="384"/>
      <c r="L152" s="45"/>
      <c r="M152" s="45"/>
      <c r="N152" s="45"/>
      <c r="O152" s="45"/>
    </row>
    <row r="153" spans="1:15" s="935" customFormat="1">
      <c r="A153" s="377"/>
      <c r="B153" s="45"/>
      <c r="C153" s="45"/>
      <c r="D153" s="45"/>
      <c r="E153" s="45"/>
      <c r="F153" s="45"/>
      <c r="G153" s="45"/>
      <c r="H153" s="45"/>
      <c r="I153" s="45"/>
      <c r="J153" s="45"/>
      <c r="K153" s="384"/>
      <c r="L153" s="45"/>
      <c r="M153" s="45"/>
      <c r="N153" s="45"/>
      <c r="O153" s="45"/>
    </row>
    <row r="154" spans="1:15" s="935" customFormat="1">
      <c r="A154" s="377"/>
      <c r="B154" s="45"/>
      <c r="C154" s="45"/>
      <c r="D154" s="45"/>
      <c r="E154" s="45"/>
      <c r="F154" s="45"/>
      <c r="G154" s="45"/>
      <c r="H154" s="45"/>
      <c r="I154" s="45"/>
      <c r="J154" s="45"/>
      <c r="K154" s="384"/>
      <c r="L154" s="45"/>
      <c r="M154" s="45"/>
      <c r="N154" s="45"/>
      <c r="O154" s="45"/>
    </row>
    <row r="155" spans="1:15" s="935" customFormat="1">
      <c r="A155" s="377"/>
      <c r="B155" s="45"/>
      <c r="C155" s="45"/>
      <c r="D155" s="45"/>
      <c r="E155" s="45"/>
      <c r="F155" s="45"/>
      <c r="G155" s="45"/>
      <c r="H155" s="45"/>
      <c r="I155" s="45"/>
      <c r="J155" s="45"/>
      <c r="K155" s="384"/>
      <c r="L155" s="45"/>
      <c r="M155" s="45"/>
      <c r="N155" s="45"/>
      <c r="O155" s="45"/>
    </row>
    <row r="156" spans="1:15" s="935" customFormat="1">
      <c r="A156" s="377"/>
      <c r="B156" s="45"/>
      <c r="C156" s="45"/>
      <c r="D156" s="45"/>
      <c r="E156" s="45"/>
      <c r="F156" s="45"/>
      <c r="G156" s="45"/>
      <c r="H156" s="45"/>
      <c r="I156" s="45"/>
      <c r="J156" s="45"/>
      <c r="K156" s="384"/>
      <c r="L156" s="45"/>
      <c r="M156" s="45"/>
      <c r="N156" s="45"/>
      <c r="O156" s="45"/>
    </row>
    <row r="157" spans="1:15" s="935" customFormat="1">
      <c r="A157" s="377"/>
      <c r="B157" s="45"/>
      <c r="C157" s="45"/>
      <c r="D157" s="45"/>
      <c r="E157" s="45"/>
      <c r="F157" s="45"/>
      <c r="G157" s="45"/>
      <c r="H157" s="45"/>
      <c r="I157" s="45"/>
      <c r="J157" s="45"/>
      <c r="K157" s="384"/>
      <c r="L157" s="45"/>
      <c r="M157" s="45"/>
      <c r="N157" s="45"/>
      <c r="O157" s="45"/>
    </row>
    <row r="158" spans="1:15" s="935" customFormat="1">
      <c r="A158" s="377"/>
      <c r="B158" s="45"/>
      <c r="C158" s="45"/>
      <c r="D158" s="45"/>
      <c r="E158" s="45"/>
      <c r="F158" s="45"/>
      <c r="G158" s="45"/>
      <c r="H158" s="45"/>
      <c r="I158" s="45"/>
      <c r="J158" s="45"/>
      <c r="K158" s="384"/>
      <c r="L158" s="45"/>
      <c r="M158" s="45"/>
      <c r="N158" s="45"/>
      <c r="O158" s="45"/>
    </row>
    <row r="159" spans="1:15" s="935" customFormat="1">
      <c r="A159" s="377"/>
      <c r="B159" s="45"/>
      <c r="C159" s="45"/>
      <c r="D159" s="45"/>
      <c r="E159" s="45"/>
      <c r="F159" s="45"/>
      <c r="G159" s="45"/>
      <c r="H159" s="45"/>
      <c r="I159" s="45"/>
      <c r="J159" s="45"/>
      <c r="K159" s="384"/>
      <c r="L159" s="45"/>
      <c r="M159" s="45"/>
      <c r="N159" s="45"/>
      <c r="O159" s="45"/>
    </row>
    <row r="160" spans="1:15" s="935" customFormat="1">
      <c r="A160" s="377"/>
      <c r="B160" s="45"/>
      <c r="C160" s="45"/>
      <c r="D160" s="45"/>
      <c r="E160" s="45"/>
      <c r="F160" s="45"/>
      <c r="G160" s="45"/>
      <c r="H160" s="45"/>
      <c r="I160" s="45"/>
      <c r="J160" s="45"/>
      <c r="K160" s="384"/>
      <c r="L160" s="45"/>
      <c r="M160" s="45"/>
      <c r="N160" s="45"/>
      <c r="O160" s="45"/>
    </row>
    <row r="161" spans="1:15" s="935" customFormat="1">
      <c r="A161" s="377"/>
      <c r="B161" s="45"/>
      <c r="C161" s="45"/>
      <c r="D161" s="45"/>
      <c r="E161" s="45"/>
      <c r="F161" s="45"/>
      <c r="G161" s="45"/>
      <c r="H161" s="45"/>
      <c r="I161" s="45"/>
      <c r="J161" s="45"/>
      <c r="K161" s="384"/>
      <c r="L161" s="45"/>
      <c r="M161" s="45"/>
      <c r="N161" s="45"/>
      <c r="O161" s="45"/>
    </row>
    <row r="162" spans="1:15" s="935" customFormat="1">
      <c r="A162" s="377"/>
      <c r="B162" s="45"/>
      <c r="C162" s="45"/>
      <c r="D162" s="45"/>
      <c r="E162" s="45"/>
      <c r="F162" s="45"/>
      <c r="G162" s="45"/>
      <c r="H162" s="45"/>
      <c r="I162" s="45"/>
      <c r="J162" s="45"/>
      <c r="K162" s="384"/>
      <c r="L162" s="45"/>
      <c r="M162" s="45"/>
      <c r="N162" s="45"/>
      <c r="O162" s="45"/>
    </row>
    <row r="163" spans="1:15" s="935" customFormat="1">
      <c r="A163" s="377"/>
      <c r="B163" s="45"/>
      <c r="C163" s="45"/>
      <c r="D163" s="45"/>
      <c r="E163" s="45"/>
      <c r="F163" s="45"/>
      <c r="G163" s="45"/>
      <c r="H163" s="45"/>
      <c r="I163" s="45"/>
      <c r="J163" s="45"/>
      <c r="K163" s="384"/>
      <c r="L163" s="45"/>
      <c r="M163" s="45"/>
      <c r="N163" s="45"/>
      <c r="O163" s="45"/>
    </row>
    <row r="164" spans="1:15" s="935" customFormat="1">
      <c r="A164" s="377"/>
      <c r="B164" s="45"/>
      <c r="C164" s="45"/>
      <c r="D164" s="45"/>
      <c r="E164" s="45"/>
      <c r="F164" s="45"/>
      <c r="G164" s="45"/>
      <c r="H164" s="45"/>
      <c r="I164" s="45"/>
      <c r="J164" s="45"/>
      <c r="K164" s="384"/>
      <c r="L164" s="45"/>
      <c r="M164" s="45"/>
      <c r="N164" s="45"/>
      <c r="O164" s="45"/>
    </row>
    <row r="165" spans="1:15" s="935" customFormat="1">
      <c r="A165" s="377"/>
      <c r="B165" s="45"/>
      <c r="C165" s="45"/>
      <c r="D165" s="45"/>
      <c r="E165" s="45"/>
      <c r="F165" s="45"/>
      <c r="G165" s="45"/>
      <c r="H165" s="45"/>
      <c r="I165" s="45"/>
      <c r="J165" s="45"/>
      <c r="K165" s="384"/>
      <c r="L165" s="45"/>
      <c r="M165" s="45"/>
      <c r="N165" s="45"/>
      <c r="O165" s="45"/>
    </row>
    <row r="166" spans="1:15" s="935" customFormat="1">
      <c r="A166" s="377"/>
      <c r="B166" s="45"/>
      <c r="C166" s="45"/>
      <c r="D166" s="45"/>
      <c r="E166" s="45"/>
      <c r="F166" s="45"/>
      <c r="G166" s="45"/>
      <c r="H166" s="45"/>
      <c r="I166" s="45"/>
      <c r="J166" s="45"/>
      <c r="K166" s="384"/>
      <c r="L166" s="45"/>
      <c r="M166" s="45"/>
      <c r="N166" s="45"/>
      <c r="O166" s="45"/>
    </row>
    <row r="167" spans="1:15" s="935" customFormat="1">
      <c r="A167" s="377"/>
      <c r="B167" s="45"/>
      <c r="C167" s="45"/>
      <c r="D167" s="45"/>
      <c r="E167" s="45"/>
      <c r="F167" s="45"/>
      <c r="G167" s="45"/>
      <c r="H167" s="45"/>
      <c r="I167" s="45"/>
      <c r="J167" s="45"/>
      <c r="K167" s="384"/>
      <c r="L167" s="45"/>
      <c r="M167" s="45"/>
      <c r="N167" s="45"/>
      <c r="O167" s="45"/>
    </row>
    <row r="168" spans="1:15" s="935" customFormat="1">
      <c r="A168" s="377"/>
      <c r="B168" s="45"/>
      <c r="C168" s="45"/>
      <c r="D168" s="45"/>
      <c r="E168" s="45"/>
      <c r="F168" s="45"/>
      <c r="G168" s="45"/>
      <c r="H168" s="45"/>
      <c r="I168" s="45"/>
      <c r="J168" s="45"/>
      <c r="K168" s="384"/>
      <c r="L168" s="45"/>
      <c r="M168" s="45"/>
      <c r="N168" s="45"/>
      <c r="O168" s="45"/>
    </row>
    <row r="169" spans="1:15" s="935" customFormat="1">
      <c r="A169" s="377"/>
      <c r="B169" s="45"/>
      <c r="C169" s="45"/>
      <c r="D169" s="45"/>
      <c r="E169" s="45"/>
      <c r="F169" s="45"/>
      <c r="G169" s="45"/>
      <c r="H169" s="45"/>
      <c r="I169" s="45"/>
      <c r="J169" s="45"/>
      <c r="K169" s="384"/>
      <c r="L169" s="45"/>
      <c r="M169" s="45"/>
      <c r="N169" s="45"/>
      <c r="O169" s="45"/>
    </row>
    <row r="170" spans="1:15" s="935" customFormat="1">
      <c r="A170" s="377"/>
      <c r="B170" s="45"/>
      <c r="C170" s="45"/>
      <c r="D170" s="45"/>
      <c r="E170" s="45"/>
      <c r="F170" s="45"/>
      <c r="G170" s="45"/>
      <c r="H170" s="45"/>
      <c r="I170" s="45"/>
      <c r="J170" s="45"/>
      <c r="K170" s="384"/>
      <c r="L170" s="45"/>
      <c r="M170" s="45"/>
      <c r="N170" s="45"/>
      <c r="O170" s="45"/>
    </row>
    <row r="171" spans="1:15" s="935" customFormat="1">
      <c r="A171" s="377"/>
      <c r="B171" s="45"/>
      <c r="C171" s="45"/>
      <c r="D171" s="45"/>
      <c r="E171" s="45"/>
      <c r="F171" s="45"/>
      <c r="G171" s="45"/>
      <c r="H171" s="45"/>
      <c r="I171" s="45"/>
      <c r="J171" s="45"/>
      <c r="K171" s="384"/>
      <c r="L171" s="45"/>
      <c r="M171" s="45"/>
      <c r="N171" s="45"/>
      <c r="O171" s="45"/>
    </row>
    <row r="172" spans="1:15" s="935" customFormat="1">
      <c r="A172" s="377"/>
      <c r="B172" s="45"/>
      <c r="C172" s="45"/>
      <c r="D172" s="45"/>
      <c r="E172" s="45"/>
      <c r="F172" s="45"/>
      <c r="G172" s="45"/>
      <c r="H172" s="45"/>
      <c r="I172" s="45"/>
      <c r="J172" s="45"/>
      <c r="K172" s="384"/>
      <c r="L172" s="45"/>
      <c r="M172" s="45"/>
      <c r="N172" s="45"/>
      <c r="O172" s="45"/>
    </row>
    <row r="173" spans="1:15" s="935" customFormat="1">
      <c r="A173" s="377"/>
      <c r="B173" s="45"/>
      <c r="C173" s="45"/>
      <c r="D173" s="45"/>
      <c r="E173" s="45"/>
      <c r="F173" s="45"/>
      <c r="G173" s="45"/>
      <c r="H173" s="45"/>
      <c r="I173" s="45"/>
      <c r="J173" s="45"/>
      <c r="K173" s="384"/>
      <c r="L173" s="45"/>
      <c r="M173" s="45"/>
      <c r="N173" s="45"/>
      <c r="O173" s="45"/>
    </row>
    <row r="174" spans="1:15" s="935" customFormat="1">
      <c r="A174" s="377"/>
      <c r="B174" s="45"/>
      <c r="C174" s="45"/>
      <c r="D174" s="45"/>
      <c r="E174" s="45"/>
      <c r="F174" s="45"/>
      <c r="G174" s="45"/>
      <c r="H174" s="45"/>
      <c r="I174" s="45"/>
      <c r="J174" s="45"/>
      <c r="K174" s="384"/>
      <c r="L174" s="45"/>
      <c r="M174" s="45"/>
      <c r="N174" s="45"/>
      <c r="O174" s="45"/>
    </row>
    <row r="175" spans="1:15" s="935" customFormat="1">
      <c r="A175" s="377"/>
      <c r="B175" s="45"/>
      <c r="C175" s="45"/>
      <c r="D175" s="45"/>
      <c r="E175" s="45"/>
      <c r="F175" s="45"/>
      <c r="G175" s="45"/>
      <c r="H175" s="45"/>
      <c r="I175" s="45"/>
      <c r="J175" s="45"/>
      <c r="K175" s="384"/>
      <c r="L175" s="45"/>
      <c r="M175" s="45"/>
      <c r="N175" s="45"/>
      <c r="O175" s="45"/>
    </row>
    <row r="176" spans="1:15" s="935" customFormat="1">
      <c r="A176" s="377"/>
      <c r="B176" s="45"/>
      <c r="C176" s="45"/>
      <c r="D176" s="45"/>
      <c r="E176" s="45"/>
      <c r="F176" s="45"/>
      <c r="G176" s="45"/>
      <c r="H176" s="45"/>
      <c r="I176" s="45"/>
      <c r="J176" s="45"/>
      <c r="K176" s="384"/>
      <c r="L176" s="45"/>
      <c r="M176" s="45"/>
      <c r="N176" s="45"/>
      <c r="O176" s="45"/>
    </row>
    <row r="177" spans="1:15" s="935" customFormat="1">
      <c r="A177" s="377"/>
      <c r="B177" s="45"/>
      <c r="C177" s="45"/>
      <c r="D177" s="45"/>
      <c r="E177" s="45"/>
      <c r="F177" s="45"/>
      <c r="G177" s="45"/>
      <c r="H177" s="45"/>
      <c r="I177" s="45"/>
      <c r="J177" s="45"/>
      <c r="K177" s="384"/>
      <c r="L177" s="45"/>
      <c r="M177" s="45"/>
      <c r="N177" s="45"/>
      <c r="O177" s="45"/>
    </row>
    <row r="178" spans="1:15" s="935" customFormat="1">
      <c r="A178" s="377"/>
      <c r="B178" s="45"/>
      <c r="C178" s="45"/>
      <c r="D178" s="45"/>
      <c r="E178" s="45"/>
      <c r="F178" s="45"/>
      <c r="G178" s="45"/>
      <c r="H178" s="45"/>
      <c r="I178" s="45"/>
      <c r="J178" s="45"/>
      <c r="K178" s="384"/>
      <c r="L178" s="45"/>
      <c r="M178" s="45"/>
      <c r="N178" s="45"/>
      <c r="O178" s="45"/>
    </row>
    <row r="179" spans="1:15" s="935" customFormat="1">
      <c r="A179" s="377"/>
      <c r="B179" s="45"/>
      <c r="C179" s="45"/>
      <c r="D179" s="45"/>
      <c r="E179" s="45"/>
      <c r="F179" s="45"/>
      <c r="G179" s="45"/>
      <c r="H179" s="45"/>
      <c r="I179" s="45"/>
      <c r="J179" s="45"/>
      <c r="K179" s="384"/>
      <c r="L179" s="45"/>
      <c r="M179" s="45"/>
      <c r="N179" s="45"/>
      <c r="O179" s="45"/>
    </row>
    <row r="180" spans="1:15" s="935" customFormat="1">
      <c r="A180" s="377"/>
      <c r="B180" s="45"/>
      <c r="C180" s="45"/>
      <c r="D180" s="45"/>
      <c r="E180" s="45"/>
      <c r="F180" s="45"/>
      <c r="G180" s="45"/>
      <c r="H180" s="45"/>
      <c r="I180" s="45"/>
      <c r="J180" s="45"/>
      <c r="K180" s="384"/>
      <c r="L180" s="45"/>
      <c r="M180" s="45"/>
      <c r="N180" s="45"/>
      <c r="O180" s="45"/>
    </row>
    <row r="181" spans="1:15" s="935" customFormat="1">
      <c r="A181" s="377"/>
      <c r="B181" s="45"/>
      <c r="C181" s="45"/>
      <c r="D181" s="45"/>
      <c r="E181" s="45"/>
      <c r="F181" s="45"/>
      <c r="G181" s="45"/>
      <c r="H181" s="45"/>
      <c r="I181" s="45"/>
      <c r="J181" s="45"/>
      <c r="K181" s="384"/>
      <c r="L181" s="45"/>
      <c r="M181" s="45"/>
      <c r="N181" s="45"/>
      <c r="O181" s="45"/>
    </row>
    <row r="182" spans="1:15" s="935" customFormat="1">
      <c r="A182" s="377"/>
      <c r="B182" s="45"/>
      <c r="C182" s="45"/>
      <c r="D182" s="45"/>
      <c r="E182" s="45"/>
      <c r="F182" s="45"/>
      <c r="G182" s="45"/>
      <c r="H182" s="45"/>
      <c r="I182" s="45"/>
      <c r="J182" s="45"/>
      <c r="K182" s="384"/>
      <c r="L182" s="45"/>
      <c r="M182" s="45"/>
      <c r="N182" s="45"/>
      <c r="O182" s="45"/>
    </row>
    <row r="183" spans="1:15" s="935" customFormat="1">
      <c r="A183" s="377"/>
      <c r="B183" s="45"/>
      <c r="C183" s="45"/>
      <c r="D183" s="45"/>
      <c r="E183" s="45"/>
      <c r="F183" s="45"/>
      <c r="G183" s="45"/>
      <c r="H183" s="45"/>
      <c r="I183" s="45"/>
      <c r="J183" s="45"/>
      <c r="K183" s="384"/>
      <c r="L183" s="45"/>
      <c r="M183" s="45"/>
      <c r="N183" s="45"/>
      <c r="O183" s="45"/>
    </row>
    <row r="184" spans="1:15" s="935" customFormat="1">
      <c r="A184" s="377"/>
      <c r="B184" s="45"/>
      <c r="C184" s="45"/>
      <c r="D184" s="45"/>
      <c r="E184" s="45"/>
      <c r="F184" s="45"/>
      <c r="G184" s="45"/>
      <c r="H184" s="45"/>
      <c r="I184" s="45"/>
      <c r="J184" s="45"/>
      <c r="K184" s="384"/>
      <c r="L184" s="45"/>
      <c r="M184" s="45"/>
      <c r="N184" s="45"/>
      <c r="O184" s="45"/>
    </row>
    <row r="185" spans="1:15" s="935" customFormat="1">
      <c r="A185" s="377"/>
      <c r="B185" s="45"/>
      <c r="C185" s="45"/>
      <c r="D185" s="45"/>
      <c r="E185" s="45"/>
      <c r="F185" s="45"/>
      <c r="G185" s="45"/>
      <c r="H185" s="45"/>
      <c r="I185" s="45"/>
      <c r="J185" s="45"/>
      <c r="K185" s="384"/>
      <c r="L185" s="45"/>
      <c r="M185" s="45"/>
      <c r="N185" s="45"/>
      <c r="O185" s="45"/>
    </row>
    <row r="186" spans="1:15" s="935" customFormat="1">
      <c r="A186" s="377"/>
      <c r="B186" s="45"/>
      <c r="C186" s="45"/>
      <c r="D186" s="45"/>
      <c r="E186" s="45"/>
      <c r="F186" s="45"/>
      <c r="G186" s="45"/>
      <c r="H186" s="45"/>
      <c r="I186" s="45"/>
      <c r="J186" s="45"/>
      <c r="K186" s="384"/>
      <c r="L186" s="45"/>
      <c r="M186" s="45"/>
      <c r="N186" s="45"/>
      <c r="O186" s="45"/>
    </row>
    <row r="187" spans="1:15" s="935" customFormat="1">
      <c r="A187" s="377"/>
      <c r="B187" s="45"/>
      <c r="C187" s="45"/>
      <c r="D187" s="45"/>
      <c r="E187" s="45"/>
      <c r="F187" s="45"/>
      <c r="G187" s="45"/>
      <c r="H187" s="45"/>
      <c r="I187" s="45"/>
      <c r="J187" s="45"/>
      <c r="K187" s="384"/>
      <c r="L187" s="45"/>
      <c r="M187" s="45"/>
      <c r="N187" s="45"/>
      <c r="O187" s="45"/>
    </row>
    <row r="188" spans="1:15" s="935" customFormat="1">
      <c r="A188" s="377"/>
      <c r="B188" s="45"/>
      <c r="C188" s="45"/>
      <c r="D188" s="45"/>
      <c r="E188" s="45"/>
      <c r="F188" s="45"/>
      <c r="G188" s="45"/>
      <c r="H188" s="45"/>
      <c r="I188" s="45"/>
      <c r="J188" s="45"/>
      <c r="K188" s="384"/>
      <c r="L188" s="45"/>
      <c r="M188" s="45"/>
      <c r="N188" s="45"/>
      <c r="O188" s="45"/>
    </row>
    <row r="189" spans="1:15" s="935" customFormat="1">
      <c r="A189" s="377"/>
      <c r="B189" s="45"/>
      <c r="C189" s="45"/>
      <c r="D189" s="45"/>
      <c r="E189" s="45"/>
      <c r="F189" s="45"/>
      <c r="G189" s="45"/>
      <c r="H189" s="45"/>
      <c r="I189" s="45"/>
      <c r="J189" s="45"/>
      <c r="K189" s="384"/>
      <c r="L189" s="45"/>
      <c r="M189" s="45"/>
      <c r="N189" s="45"/>
      <c r="O189" s="45"/>
    </row>
    <row r="190" spans="1:15" s="935" customFormat="1">
      <c r="A190" s="377"/>
      <c r="B190" s="45"/>
      <c r="C190" s="45"/>
      <c r="D190" s="45"/>
      <c r="E190" s="45"/>
      <c r="F190" s="45"/>
      <c r="G190" s="45"/>
      <c r="H190" s="45"/>
      <c r="I190" s="45"/>
      <c r="J190" s="45"/>
      <c r="K190" s="384"/>
      <c r="L190" s="45"/>
      <c r="M190" s="45"/>
      <c r="N190" s="45"/>
      <c r="O190" s="45"/>
    </row>
    <row r="191" spans="1:15" s="935" customFormat="1">
      <c r="A191" s="377"/>
      <c r="B191" s="45"/>
      <c r="C191" s="45"/>
      <c r="D191" s="45"/>
      <c r="E191" s="45"/>
      <c r="F191" s="45"/>
      <c r="G191" s="45"/>
      <c r="H191" s="45"/>
      <c r="I191" s="45"/>
      <c r="J191" s="45"/>
      <c r="K191" s="384"/>
      <c r="L191" s="45"/>
      <c r="M191" s="45"/>
      <c r="N191" s="45"/>
      <c r="O191" s="45"/>
    </row>
    <row r="192" spans="1:15" s="935" customFormat="1">
      <c r="A192" s="377"/>
      <c r="B192" s="45"/>
      <c r="C192" s="45"/>
      <c r="D192" s="45"/>
      <c r="E192" s="45"/>
      <c r="F192" s="45"/>
      <c r="G192" s="45"/>
      <c r="H192" s="45"/>
      <c r="I192" s="45"/>
      <c r="J192" s="45"/>
      <c r="K192" s="384"/>
      <c r="L192" s="45"/>
      <c r="M192" s="45"/>
      <c r="N192" s="45"/>
      <c r="O192" s="45"/>
    </row>
    <row r="193" spans="1:15" s="935" customFormat="1">
      <c r="A193" s="377"/>
      <c r="B193" s="45"/>
      <c r="C193" s="45"/>
      <c r="D193" s="45"/>
      <c r="E193" s="45"/>
      <c r="F193" s="45"/>
      <c r="G193" s="45"/>
      <c r="H193" s="45"/>
      <c r="I193" s="45"/>
      <c r="J193" s="45"/>
      <c r="K193" s="384"/>
      <c r="L193" s="45"/>
      <c r="M193" s="45"/>
      <c r="N193" s="45"/>
      <c r="O193" s="45"/>
    </row>
    <row r="194" spans="1:15" s="935" customFormat="1">
      <c r="A194" s="377"/>
      <c r="B194" s="45"/>
      <c r="C194" s="45"/>
      <c r="D194" s="45"/>
      <c r="E194" s="45"/>
      <c r="F194" s="45"/>
      <c r="G194" s="45"/>
      <c r="H194" s="45"/>
      <c r="I194" s="45"/>
      <c r="J194" s="45"/>
      <c r="K194" s="384"/>
      <c r="L194" s="45"/>
      <c r="M194" s="45"/>
      <c r="N194" s="45"/>
      <c r="O194" s="45"/>
    </row>
    <row r="195" spans="1:15" s="935" customFormat="1">
      <c r="A195" s="377"/>
      <c r="B195" s="45"/>
      <c r="C195" s="45"/>
      <c r="D195" s="45"/>
      <c r="E195" s="45"/>
      <c r="F195" s="45"/>
      <c r="G195" s="45"/>
      <c r="H195" s="45"/>
      <c r="I195" s="45"/>
      <c r="J195" s="45"/>
      <c r="K195" s="384"/>
      <c r="L195" s="45"/>
      <c r="M195" s="45"/>
      <c r="N195" s="45"/>
      <c r="O195" s="45"/>
    </row>
    <row r="196" spans="1:15" s="935" customFormat="1">
      <c r="A196" s="377"/>
      <c r="B196" s="45"/>
      <c r="C196" s="45"/>
      <c r="D196" s="45"/>
      <c r="E196" s="45"/>
      <c r="F196" s="45"/>
      <c r="G196" s="45"/>
      <c r="H196" s="45"/>
      <c r="I196" s="45"/>
      <c r="J196" s="45"/>
      <c r="K196" s="384"/>
      <c r="L196" s="45"/>
      <c r="M196" s="45"/>
      <c r="N196" s="45"/>
      <c r="O196" s="45"/>
    </row>
    <row r="197" spans="1:15" s="935" customFormat="1">
      <c r="A197" s="377"/>
      <c r="B197" s="45"/>
      <c r="C197" s="45"/>
      <c r="D197" s="45"/>
      <c r="E197" s="45"/>
      <c r="F197" s="45"/>
      <c r="G197" s="45"/>
      <c r="H197" s="45"/>
      <c r="I197" s="45"/>
      <c r="J197" s="45"/>
      <c r="K197" s="384"/>
      <c r="L197" s="45"/>
      <c r="M197" s="45"/>
      <c r="N197" s="45"/>
      <c r="O197" s="45"/>
    </row>
    <row r="198" spans="1:15" s="935" customFormat="1">
      <c r="A198" s="377"/>
      <c r="B198" s="45"/>
      <c r="C198" s="45"/>
      <c r="D198" s="45"/>
      <c r="E198" s="45"/>
      <c r="F198" s="45"/>
      <c r="G198" s="45"/>
      <c r="H198" s="45"/>
      <c r="I198" s="45"/>
      <c r="J198" s="45"/>
      <c r="K198" s="384"/>
      <c r="L198" s="45"/>
      <c r="M198" s="45"/>
      <c r="N198" s="45"/>
      <c r="O198" s="45"/>
    </row>
    <row r="199" spans="1:15" s="935" customFormat="1">
      <c r="A199" s="377"/>
      <c r="B199" s="45"/>
      <c r="C199" s="45"/>
      <c r="D199" s="45"/>
      <c r="E199" s="45"/>
      <c r="F199" s="45"/>
      <c r="G199" s="45"/>
      <c r="H199" s="45"/>
      <c r="I199" s="45"/>
      <c r="J199" s="45"/>
      <c r="K199" s="384"/>
      <c r="L199" s="45"/>
      <c r="M199" s="45"/>
      <c r="N199" s="45"/>
      <c r="O199" s="45"/>
    </row>
    <row r="200" spans="1:15" s="935" customFormat="1">
      <c r="A200" s="377"/>
      <c r="B200" s="45"/>
      <c r="C200" s="45"/>
      <c r="D200" s="45"/>
      <c r="E200" s="45"/>
      <c r="F200" s="45"/>
      <c r="G200" s="45"/>
      <c r="H200" s="45"/>
      <c r="I200" s="45"/>
      <c r="J200" s="45"/>
      <c r="K200" s="384"/>
      <c r="L200" s="45"/>
      <c r="M200" s="45"/>
      <c r="N200" s="45"/>
      <c r="O200" s="45"/>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T4" sqref="T4"/>
    </sheetView>
  </sheetViews>
  <sheetFormatPr baseColWidth="10" defaultRowHeight="15"/>
  <cols>
    <col min="1" max="1" width="59.42578125" style="377" customWidth="1"/>
    <col min="2" max="10" width="21.5703125" style="45" customWidth="1"/>
    <col min="11" max="17" width="21.5703125" style="384" customWidth="1"/>
    <col min="18" max="18" width="22.7109375" style="384" customWidth="1"/>
    <col min="19" max="19" width="3.85546875" style="128" customWidth="1"/>
    <col min="20" max="20" width="13.85546875" style="935" bestFit="1" customWidth="1"/>
    <col min="21" max="21" width="11.140625" style="935" bestFit="1" customWidth="1"/>
    <col min="22" max="256" width="11.42578125" style="935"/>
    <col min="257" max="257" width="59.42578125" style="935" customWidth="1"/>
    <col min="258" max="273" width="21.5703125" style="935" customWidth="1"/>
    <col min="274" max="274" width="22.7109375" style="935" customWidth="1"/>
    <col min="275" max="275" width="3.85546875" style="935" customWidth="1"/>
    <col min="276" max="276" width="13.85546875" style="935" bestFit="1" customWidth="1"/>
    <col min="277" max="277" width="11.140625" style="935" bestFit="1" customWidth="1"/>
    <col min="278" max="512" width="11.42578125" style="935"/>
    <col min="513" max="513" width="59.42578125" style="935" customWidth="1"/>
    <col min="514" max="529" width="21.5703125" style="935" customWidth="1"/>
    <col min="530" max="530" width="22.7109375" style="935" customWidth="1"/>
    <col min="531" max="531" width="3.85546875" style="935" customWidth="1"/>
    <col min="532" max="532" width="13.85546875" style="935" bestFit="1" customWidth="1"/>
    <col min="533" max="533" width="11.140625" style="935" bestFit="1" customWidth="1"/>
    <col min="534" max="768" width="11.42578125" style="935"/>
    <col min="769" max="769" width="59.42578125" style="935" customWidth="1"/>
    <col min="770" max="785" width="21.5703125" style="935" customWidth="1"/>
    <col min="786" max="786" width="22.7109375" style="935" customWidth="1"/>
    <col min="787" max="787" width="3.85546875" style="935" customWidth="1"/>
    <col min="788" max="788" width="13.85546875" style="935" bestFit="1" customWidth="1"/>
    <col min="789" max="789" width="11.140625" style="935" bestFit="1" customWidth="1"/>
    <col min="790" max="1024" width="11.42578125" style="935"/>
    <col min="1025" max="1025" width="59.42578125" style="935" customWidth="1"/>
    <col min="1026" max="1041" width="21.5703125" style="935" customWidth="1"/>
    <col min="1042" max="1042" width="22.7109375" style="935" customWidth="1"/>
    <col min="1043" max="1043" width="3.85546875" style="935" customWidth="1"/>
    <col min="1044" max="1044" width="13.85546875" style="935" bestFit="1" customWidth="1"/>
    <col min="1045" max="1045" width="11.140625" style="935" bestFit="1" customWidth="1"/>
    <col min="1046" max="1280" width="11.42578125" style="935"/>
    <col min="1281" max="1281" width="59.42578125" style="935" customWidth="1"/>
    <col min="1282" max="1297" width="21.5703125" style="935" customWidth="1"/>
    <col min="1298" max="1298" width="22.7109375" style="935" customWidth="1"/>
    <col min="1299" max="1299" width="3.85546875" style="935" customWidth="1"/>
    <col min="1300" max="1300" width="13.85546875" style="935" bestFit="1" customWidth="1"/>
    <col min="1301" max="1301" width="11.140625" style="935" bestFit="1" customWidth="1"/>
    <col min="1302" max="1536" width="11.42578125" style="935"/>
    <col min="1537" max="1537" width="59.42578125" style="935" customWidth="1"/>
    <col min="1538" max="1553" width="21.5703125" style="935" customWidth="1"/>
    <col min="1554" max="1554" width="22.7109375" style="935" customWidth="1"/>
    <col min="1555" max="1555" width="3.85546875" style="935" customWidth="1"/>
    <col min="1556" max="1556" width="13.85546875" style="935" bestFit="1" customWidth="1"/>
    <col min="1557" max="1557" width="11.140625" style="935" bestFit="1" customWidth="1"/>
    <col min="1558" max="1792" width="11.42578125" style="935"/>
    <col min="1793" max="1793" width="59.42578125" style="935" customWidth="1"/>
    <col min="1794" max="1809" width="21.5703125" style="935" customWidth="1"/>
    <col min="1810" max="1810" width="22.7109375" style="935" customWidth="1"/>
    <col min="1811" max="1811" width="3.85546875" style="935" customWidth="1"/>
    <col min="1812" max="1812" width="13.85546875" style="935" bestFit="1" customWidth="1"/>
    <col min="1813" max="1813" width="11.140625" style="935" bestFit="1" customWidth="1"/>
    <col min="1814" max="2048" width="11.42578125" style="935"/>
    <col min="2049" max="2049" width="59.42578125" style="935" customWidth="1"/>
    <col min="2050" max="2065" width="21.5703125" style="935" customWidth="1"/>
    <col min="2066" max="2066" width="22.7109375" style="935" customWidth="1"/>
    <col min="2067" max="2067" width="3.85546875" style="935" customWidth="1"/>
    <col min="2068" max="2068" width="13.85546875" style="935" bestFit="1" customWidth="1"/>
    <col min="2069" max="2069" width="11.140625" style="935" bestFit="1" customWidth="1"/>
    <col min="2070" max="2304" width="11.42578125" style="935"/>
    <col min="2305" max="2305" width="59.42578125" style="935" customWidth="1"/>
    <col min="2306" max="2321" width="21.5703125" style="935" customWidth="1"/>
    <col min="2322" max="2322" width="22.7109375" style="935" customWidth="1"/>
    <col min="2323" max="2323" width="3.85546875" style="935" customWidth="1"/>
    <col min="2324" max="2324" width="13.85546875" style="935" bestFit="1" customWidth="1"/>
    <col min="2325" max="2325" width="11.140625" style="935" bestFit="1" customWidth="1"/>
    <col min="2326" max="2560" width="11.42578125" style="935"/>
    <col min="2561" max="2561" width="59.42578125" style="935" customWidth="1"/>
    <col min="2562" max="2577" width="21.5703125" style="935" customWidth="1"/>
    <col min="2578" max="2578" width="22.7109375" style="935" customWidth="1"/>
    <col min="2579" max="2579" width="3.85546875" style="935" customWidth="1"/>
    <col min="2580" max="2580" width="13.85546875" style="935" bestFit="1" customWidth="1"/>
    <col min="2581" max="2581" width="11.140625" style="935" bestFit="1" customWidth="1"/>
    <col min="2582" max="2816" width="11.42578125" style="935"/>
    <col min="2817" max="2817" width="59.42578125" style="935" customWidth="1"/>
    <col min="2818" max="2833" width="21.5703125" style="935" customWidth="1"/>
    <col min="2834" max="2834" width="22.7109375" style="935" customWidth="1"/>
    <col min="2835" max="2835" width="3.85546875" style="935" customWidth="1"/>
    <col min="2836" max="2836" width="13.85546875" style="935" bestFit="1" customWidth="1"/>
    <col min="2837" max="2837" width="11.140625" style="935" bestFit="1" customWidth="1"/>
    <col min="2838" max="3072" width="11.42578125" style="935"/>
    <col min="3073" max="3073" width="59.42578125" style="935" customWidth="1"/>
    <col min="3074" max="3089" width="21.5703125" style="935" customWidth="1"/>
    <col min="3090" max="3090" width="22.7109375" style="935" customWidth="1"/>
    <col min="3091" max="3091" width="3.85546875" style="935" customWidth="1"/>
    <col min="3092" max="3092" width="13.85546875" style="935" bestFit="1" customWidth="1"/>
    <col min="3093" max="3093" width="11.140625" style="935" bestFit="1" customWidth="1"/>
    <col min="3094" max="3328" width="11.42578125" style="935"/>
    <col min="3329" max="3329" width="59.42578125" style="935" customWidth="1"/>
    <col min="3330" max="3345" width="21.5703125" style="935" customWidth="1"/>
    <col min="3346" max="3346" width="22.7109375" style="935" customWidth="1"/>
    <col min="3347" max="3347" width="3.85546875" style="935" customWidth="1"/>
    <col min="3348" max="3348" width="13.85546875" style="935" bestFit="1" customWidth="1"/>
    <col min="3349" max="3349" width="11.140625" style="935" bestFit="1" customWidth="1"/>
    <col min="3350" max="3584" width="11.42578125" style="935"/>
    <col min="3585" max="3585" width="59.42578125" style="935" customWidth="1"/>
    <col min="3586" max="3601" width="21.5703125" style="935" customWidth="1"/>
    <col min="3602" max="3602" width="22.7109375" style="935" customWidth="1"/>
    <col min="3603" max="3603" width="3.85546875" style="935" customWidth="1"/>
    <col min="3604" max="3604" width="13.85546875" style="935" bestFit="1" customWidth="1"/>
    <col min="3605" max="3605" width="11.140625" style="935" bestFit="1" customWidth="1"/>
    <col min="3606" max="3840" width="11.42578125" style="935"/>
    <col min="3841" max="3841" width="59.42578125" style="935" customWidth="1"/>
    <col min="3842" max="3857" width="21.5703125" style="935" customWidth="1"/>
    <col min="3858" max="3858" width="22.7109375" style="935" customWidth="1"/>
    <col min="3859" max="3859" width="3.85546875" style="935" customWidth="1"/>
    <col min="3860" max="3860" width="13.85546875" style="935" bestFit="1" customWidth="1"/>
    <col min="3861" max="3861" width="11.140625" style="935" bestFit="1" customWidth="1"/>
    <col min="3862" max="4096" width="11.42578125" style="935"/>
    <col min="4097" max="4097" width="59.42578125" style="935" customWidth="1"/>
    <col min="4098" max="4113" width="21.5703125" style="935" customWidth="1"/>
    <col min="4114" max="4114" width="22.7109375" style="935" customWidth="1"/>
    <col min="4115" max="4115" width="3.85546875" style="935" customWidth="1"/>
    <col min="4116" max="4116" width="13.85546875" style="935" bestFit="1" customWidth="1"/>
    <col min="4117" max="4117" width="11.140625" style="935" bestFit="1" customWidth="1"/>
    <col min="4118" max="4352" width="11.42578125" style="935"/>
    <col min="4353" max="4353" width="59.42578125" style="935" customWidth="1"/>
    <col min="4354" max="4369" width="21.5703125" style="935" customWidth="1"/>
    <col min="4370" max="4370" width="22.7109375" style="935" customWidth="1"/>
    <col min="4371" max="4371" width="3.85546875" style="935" customWidth="1"/>
    <col min="4372" max="4372" width="13.85546875" style="935" bestFit="1" customWidth="1"/>
    <col min="4373" max="4373" width="11.140625" style="935" bestFit="1" customWidth="1"/>
    <col min="4374" max="4608" width="11.42578125" style="935"/>
    <col min="4609" max="4609" width="59.42578125" style="935" customWidth="1"/>
    <col min="4610" max="4625" width="21.5703125" style="935" customWidth="1"/>
    <col min="4626" max="4626" width="22.7109375" style="935" customWidth="1"/>
    <col min="4627" max="4627" width="3.85546875" style="935" customWidth="1"/>
    <col min="4628" max="4628" width="13.85546875" style="935" bestFit="1" customWidth="1"/>
    <col min="4629" max="4629" width="11.140625" style="935" bestFit="1" customWidth="1"/>
    <col min="4630" max="4864" width="11.42578125" style="935"/>
    <col min="4865" max="4865" width="59.42578125" style="935" customWidth="1"/>
    <col min="4866" max="4881" width="21.5703125" style="935" customWidth="1"/>
    <col min="4882" max="4882" width="22.7109375" style="935" customWidth="1"/>
    <col min="4883" max="4883" width="3.85546875" style="935" customWidth="1"/>
    <col min="4884" max="4884" width="13.85546875" style="935" bestFit="1" customWidth="1"/>
    <col min="4885" max="4885" width="11.140625" style="935" bestFit="1" customWidth="1"/>
    <col min="4886" max="5120" width="11.42578125" style="935"/>
    <col min="5121" max="5121" width="59.42578125" style="935" customWidth="1"/>
    <col min="5122" max="5137" width="21.5703125" style="935" customWidth="1"/>
    <col min="5138" max="5138" width="22.7109375" style="935" customWidth="1"/>
    <col min="5139" max="5139" width="3.85546875" style="935" customWidth="1"/>
    <col min="5140" max="5140" width="13.85546875" style="935" bestFit="1" customWidth="1"/>
    <col min="5141" max="5141" width="11.140625" style="935" bestFit="1" customWidth="1"/>
    <col min="5142" max="5376" width="11.42578125" style="935"/>
    <col min="5377" max="5377" width="59.42578125" style="935" customWidth="1"/>
    <col min="5378" max="5393" width="21.5703125" style="935" customWidth="1"/>
    <col min="5394" max="5394" width="22.7109375" style="935" customWidth="1"/>
    <col min="5395" max="5395" width="3.85546875" style="935" customWidth="1"/>
    <col min="5396" max="5396" width="13.85546875" style="935" bestFit="1" customWidth="1"/>
    <col min="5397" max="5397" width="11.140625" style="935" bestFit="1" customWidth="1"/>
    <col min="5398" max="5632" width="11.42578125" style="935"/>
    <col min="5633" max="5633" width="59.42578125" style="935" customWidth="1"/>
    <col min="5634" max="5649" width="21.5703125" style="935" customWidth="1"/>
    <col min="5650" max="5650" width="22.7109375" style="935" customWidth="1"/>
    <col min="5651" max="5651" width="3.85546875" style="935" customWidth="1"/>
    <col min="5652" max="5652" width="13.85546875" style="935" bestFit="1" customWidth="1"/>
    <col min="5653" max="5653" width="11.140625" style="935" bestFit="1" customWidth="1"/>
    <col min="5654" max="5888" width="11.42578125" style="935"/>
    <col min="5889" max="5889" width="59.42578125" style="935" customWidth="1"/>
    <col min="5890" max="5905" width="21.5703125" style="935" customWidth="1"/>
    <col min="5906" max="5906" width="22.7109375" style="935" customWidth="1"/>
    <col min="5907" max="5907" width="3.85546875" style="935" customWidth="1"/>
    <col min="5908" max="5908" width="13.85546875" style="935" bestFit="1" customWidth="1"/>
    <col min="5909" max="5909" width="11.140625" style="935" bestFit="1" customWidth="1"/>
    <col min="5910" max="6144" width="11.42578125" style="935"/>
    <col min="6145" max="6145" width="59.42578125" style="935" customWidth="1"/>
    <col min="6146" max="6161" width="21.5703125" style="935" customWidth="1"/>
    <col min="6162" max="6162" width="22.7109375" style="935" customWidth="1"/>
    <col min="6163" max="6163" width="3.85546875" style="935" customWidth="1"/>
    <col min="6164" max="6164" width="13.85546875" style="935" bestFit="1" customWidth="1"/>
    <col min="6165" max="6165" width="11.140625" style="935" bestFit="1" customWidth="1"/>
    <col min="6166" max="6400" width="11.42578125" style="935"/>
    <col min="6401" max="6401" width="59.42578125" style="935" customWidth="1"/>
    <col min="6402" max="6417" width="21.5703125" style="935" customWidth="1"/>
    <col min="6418" max="6418" width="22.7109375" style="935" customWidth="1"/>
    <col min="6419" max="6419" width="3.85546875" style="935" customWidth="1"/>
    <col min="6420" max="6420" width="13.85546875" style="935" bestFit="1" customWidth="1"/>
    <col min="6421" max="6421" width="11.140625" style="935" bestFit="1" customWidth="1"/>
    <col min="6422" max="6656" width="11.42578125" style="935"/>
    <col min="6657" max="6657" width="59.42578125" style="935" customWidth="1"/>
    <col min="6658" max="6673" width="21.5703125" style="935" customWidth="1"/>
    <col min="6674" max="6674" width="22.7109375" style="935" customWidth="1"/>
    <col min="6675" max="6675" width="3.85546875" style="935" customWidth="1"/>
    <col min="6676" max="6676" width="13.85546875" style="935" bestFit="1" customWidth="1"/>
    <col min="6677" max="6677" width="11.140625" style="935" bestFit="1" customWidth="1"/>
    <col min="6678" max="6912" width="11.42578125" style="935"/>
    <col min="6913" max="6913" width="59.42578125" style="935" customWidth="1"/>
    <col min="6914" max="6929" width="21.5703125" style="935" customWidth="1"/>
    <col min="6930" max="6930" width="22.7109375" style="935" customWidth="1"/>
    <col min="6931" max="6931" width="3.85546875" style="935" customWidth="1"/>
    <col min="6932" max="6932" width="13.85546875" style="935" bestFit="1" customWidth="1"/>
    <col min="6933" max="6933" width="11.140625" style="935" bestFit="1" customWidth="1"/>
    <col min="6934" max="7168" width="11.42578125" style="935"/>
    <col min="7169" max="7169" width="59.42578125" style="935" customWidth="1"/>
    <col min="7170" max="7185" width="21.5703125" style="935" customWidth="1"/>
    <col min="7186" max="7186" width="22.7109375" style="935" customWidth="1"/>
    <col min="7187" max="7187" width="3.85546875" style="935" customWidth="1"/>
    <col min="7188" max="7188" width="13.85546875" style="935" bestFit="1" customWidth="1"/>
    <col min="7189" max="7189" width="11.140625" style="935" bestFit="1" customWidth="1"/>
    <col min="7190" max="7424" width="11.42578125" style="935"/>
    <col min="7425" max="7425" width="59.42578125" style="935" customWidth="1"/>
    <col min="7426" max="7441" width="21.5703125" style="935" customWidth="1"/>
    <col min="7442" max="7442" width="22.7109375" style="935" customWidth="1"/>
    <col min="7443" max="7443" width="3.85546875" style="935" customWidth="1"/>
    <col min="7444" max="7444" width="13.85546875" style="935" bestFit="1" customWidth="1"/>
    <col min="7445" max="7445" width="11.140625" style="935" bestFit="1" customWidth="1"/>
    <col min="7446" max="7680" width="11.42578125" style="935"/>
    <col min="7681" max="7681" width="59.42578125" style="935" customWidth="1"/>
    <col min="7682" max="7697" width="21.5703125" style="935" customWidth="1"/>
    <col min="7698" max="7698" width="22.7109375" style="935" customWidth="1"/>
    <col min="7699" max="7699" width="3.85546875" style="935" customWidth="1"/>
    <col min="7700" max="7700" width="13.85546875" style="935" bestFit="1" customWidth="1"/>
    <col min="7701" max="7701" width="11.140625" style="935" bestFit="1" customWidth="1"/>
    <col min="7702" max="7936" width="11.42578125" style="935"/>
    <col min="7937" max="7937" width="59.42578125" style="935" customWidth="1"/>
    <col min="7938" max="7953" width="21.5703125" style="935" customWidth="1"/>
    <col min="7954" max="7954" width="22.7109375" style="935" customWidth="1"/>
    <col min="7955" max="7955" width="3.85546875" style="935" customWidth="1"/>
    <col min="7956" max="7956" width="13.85546875" style="935" bestFit="1" customWidth="1"/>
    <col min="7957" max="7957" width="11.140625" style="935" bestFit="1" customWidth="1"/>
    <col min="7958" max="8192" width="11.42578125" style="935"/>
    <col min="8193" max="8193" width="59.42578125" style="935" customWidth="1"/>
    <col min="8194" max="8209" width="21.5703125" style="935" customWidth="1"/>
    <col min="8210" max="8210" width="22.7109375" style="935" customWidth="1"/>
    <col min="8211" max="8211" width="3.85546875" style="935" customWidth="1"/>
    <col min="8212" max="8212" width="13.85546875" style="935" bestFit="1" customWidth="1"/>
    <col min="8213" max="8213" width="11.140625" style="935" bestFit="1" customWidth="1"/>
    <col min="8214" max="8448" width="11.42578125" style="935"/>
    <col min="8449" max="8449" width="59.42578125" style="935" customWidth="1"/>
    <col min="8450" max="8465" width="21.5703125" style="935" customWidth="1"/>
    <col min="8466" max="8466" width="22.7109375" style="935" customWidth="1"/>
    <col min="8467" max="8467" width="3.85546875" style="935" customWidth="1"/>
    <col min="8468" max="8468" width="13.85546875" style="935" bestFit="1" customWidth="1"/>
    <col min="8469" max="8469" width="11.140625" style="935" bestFit="1" customWidth="1"/>
    <col min="8470" max="8704" width="11.42578125" style="935"/>
    <col min="8705" max="8705" width="59.42578125" style="935" customWidth="1"/>
    <col min="8706" max="8721" width="21.5703125" style="935" customWidth="1"/>
    <col min="8722" max="8722" width="22.7109375" style="935" customWidth="1"/>
    <col min="8723" max="8723" width="3.85546875" style="935" customWidth="1"/>
    <col min="8724" max="8724" width="13.85546875" style="935" bestFit="1" customWidth="1"/>
    <col min="8725" max="8725" width="11.140625" style="935" bestFit="1" customWidth="1"/>
    <col min="8726" max="8960" width="11.42578125" style="935"/>
    <col min="8961" max="8961" width="59.42578125" style="935" customWidth="1"/>
    <col min="8962" max="8977" width="21.5703125" style="935" customWidth="1"/>
    <col min="8978" max="8978" width="22.7109375" style="935" customWidth="1"/>
    <col min="8979" max="8979" width="3.85546875" style="935" customWidth="1"/>
    <col min="8980" max="8980" width="13.85546875" style="935" bestFit="1" customWidth="1"/>
    <col min="8981" max="8981" width="11.140625" style="935" bestFit="1" customWidth="1"/>
    <col min="8982" max="9216" width="11.42578125" style="935"/>
    <col min="9217" max="9217" width="59.42578125" style="935" customWidth="1"/>
    <col min="9218" max="9233" width="21.5703125" style="935" customWidth="1"/>
    <col min="9234" max="9234" width="22.7109375" style="935" customWidth="1"/>
    <col min="9235" max="9235" width="3.85546875" style="935" customWidth="1"/>
    <col min="9236" max="9236" width="13.85546875" style="935" bestFit="1" customWidth="1"/>
    <col min="9237" max="9237" width="11.140625" style="935" bestFit="1" customWidth="1"/>
    <col min="9238" max="9472" width="11.42578125" style="935"/>
    <col min="9473" max="9473" width="59.42578125" style="935" customWidth="1"/>
    <col min="9474" max="9489" width="21.5703125" style="935" customWidth="1"/>
    <col min="9490" max="9490" width="22.7109375" style="935" customWidth="1"/>
    <col min="9491" max="9491" width="3.85546875" style="935" customWidth="1"/>
    <col min="9492" max="9492" width="13.85546875" style="935" bestFit="1" customWidth="1"/>
    <col min="9493" max="9493" width="11.140625" style="935" bestFit="1" customWidth="1"/>
    <col min="9494" max="9728" width="11.42578125" style="935"/>
    <col min="9729" max="9729" width="59.42578125" style="935" customWidth="1"/>
    <col min="9730" max="9745" width="21.5703125" style="935" customWidth="1"/>
    <col min="9746" max="9746" width="22.7109375" style="935" customWidth="1"/>
    <col min="9747" max="9747" width="3.85546875" style="935" customWidth="1"/>
    <col min="9748" max="9748" width="13.85546875" style="935" bestFit="1" customWidth="1"/>
    <col min="9749" max="9749" width="11.140625" style="935" bestFit="1" customWidth="1"/>
    <col min="9750" max="9984" width="11.42578125" style="935"/>
    <col min="9985" max="9985" width="59.42578125" style="935" customWidth="1"/>
    <col min="9986" max="10001" width="21.5703125" style="935" customWidth="1"/>
    <col min="10002" max="10002" width="22.7109375" style="935" customWidth="1"/>
    <col min="10003" max="10003" width="3.85546875" style="935" customWidth="1"/>
    <col min="10004" max="10004" width="13.85546875" style="935" bestFit="1" customWidth="1"/>
    <col min="10005" max="10005" width="11.140625" style="935" bestFit="1" customWidth="1"/>
    <col min="10006" max="10240" width="11.42578125" style="935"/>
    <col min="10241" max="10241" width="59.42578125" style="935" customWidth="1"/>
    <col min="10242" max="10257" width="21.5703125" style="935" customWidth="1"/>
    <col min="10258" max="10258" width="22.7109375" style="935" customWidth="1"/>
    <col min="10259" max="10259" width="3.85546875" style="935" customWidth="1"/>
    <col min="10260" max="10260" width="13.85546875" style="935" bestFit="1" customWidth="1"/>
    <col min="10261" max="10261" width="11.140625" style="935" bestFit="1" customWidth="1"/>
    <col min="10262" max="10496" width="11.42578125" style="935"/>
    <col min="10497" max="10497" width="59.42578125" style="935" customWidth="1"/>
    <col min="10498" max="10513" width="21.5703125" style="935" customWidth="1"/>
    <col min="10514" max="10514" width="22.7109375" style="935" customWidth="1"/>
    <col min="10515" max="10515" width="3.85546875" style="935" customWidth="1"/>
    <col min="10516" max="10516" width="13.85546875" style="935" bestFit="1" customWidth="1"/>
    <col min="10517" max="10517" width="11.140625" style="935" bestFit="1" customWidth="1"/>
    <col min="10518" max="10752" width="11.42578125" style="935"/>
    <col min="10753" max="10753" width="59.42578125" style="935" customWidth="1"/>
    <col min="10754" max="10769" width="21.5703125" style="935" customWidth="1"/>
    <col min="10770" max="10770" width="22.7109375" style="935" customWidth="1"/>
    <col min="10771" max="10771" width="3.85546875" style="935" customWidth="1"/>
    <col min="10772" max="10772" width="13.85546875" style="935" bestFit="1" customWidth="1"/>
    <col min="10773" max="10773" width="11.140625" style="935" bestFit="1" customWidth="1"/>
    <col min="10774" max="11008" width="11.42578125" style="935"/>
    <col min="11009" max="11009" width="59.42578125" style="935" customWidth="1"/>
    <col min="11010" max="11025" width="21.5703125" style="935" customWidth="1"/>
    <col min="11026" max="11026" width="22.7109375" style="935" customWidth="1"/>
    <col min="11027" max="11027" width="3.85546875" style="935" customWidth="1"/>
    <col min="11028" max="11028" width="13.85546875" style="935" bestFit="1" customWidth="1"/>
    <col min="11029" max="11029" width="11.140625" style="935" bestFit="1" customWidth="1"/>
    <col min="11030" max="11264" width="11.42578125" style="935"/>
    <col min="11265" max="11265" width="59.42578125" style="935" customWidth="1"/>
    <col min="11266" max="11281" width="21.5703125" style="935" customWidth="1"/>
    <col min="11282" max="11282" width="22.7109375" style="935" customWidth="1"/>
    <col min="11283" max="11283" width="3.85546875" style="935" customWidth="1"/>
    <col min="11284" max="11284" width="13.85546875" style="935" bestFit="1" customWidth="1"/>
    <col min="11285" max="11285" width="11.140625" style="935" bestFit="1" customWidth="1"/>
    <col min="11286" max="11520" width="11.42578125" style="935"/>
    <col min="11521" max="11521" width="59.42578125" style="935" customWidth="1"/>
    <col min="11522" max="11537" width="21.5703125" style="935" customWidth="1"/>
    <col min="11538" max="11538" width="22.7109375" style="935" customWidth="1"/>
    <col min="11539" max="11539" width="3.85546875" style="935" customWidth="1"/>
    <col min="11540" max="11540" width="13.85546875" style="935" bestFit="1" customWidth="1"/>
    <col min="11541" max="11541" width="11.140625" style="935" bestFit="1" customWidth="1"/>
    <col min="11542" max="11776" width="11.42578125" style="935"/>
    <col min="11777" max="11777" width="59.42578125" style="935" customWidth="1"/>
    <col min="11778" max="11793" width="21.5703125" style="935" customWidth="1"/>
    <col min="11794" max="11794" width="22.7109375" style="935" customWidth="1"/>
    <col min="11795" max="11795" width="3.85546875" style="935" customWidth="1"/>
    <col min="11796" max="11796" width="13.85546875" style="935" bestFit="1" customWidth="1"/>
    <col min="11797" max="11797" width="11.140625" style="935" bestFit="1" customWidth="1"/>
    <col min="11798" max="12032" width="11.42578125" style="935"/>
    <col min="12033" max="12033" width="59.42578125" style="935" customWidth="1"/>
    <col min="12034" max="12049" width="21.5703125" style="935" customWidth="1"/>
    <col min="12050" max="12050" width="22.7109375" style="935" customWidth="1"/>
    <col min="12051" max="12051" width="3.85546875" style="935" customWidth="1"/>
    <col min="12052" max="12052" width="13.85546875" style="935" bestFit="1" customWidth="1"/>
    <col min="12053" max="12053" width="11.140625" style="935" bestFit="1" customWidth="1"/>
    <col min="12054" max="12288" width="11.42578125" style="935"/>
    <col min="12289" max="12289" width="59.42578125" style="935" customWidth="1"/>
    <col min="12290" max="12305" width="21.5703125" style="935" customWidth="1"/>
    <col min="12306" max="12306" width="22.7109375" style="935" customWidth="1"/>
    <col min="12307" max="12307" width="3.85546875" style="935" customWidth="1"/>
    <col min="12308" max="12308" width="13.85546875" style="935" bestFit="1" customWidth="1"/>
    <col min="12309" max="12309" width="11.140625" style="935" bestFit="1" customWidth="1"/>
    <col min="12310" max="12544" width="11.42578125" style="935"/>
    <col min="12545" max="12545" width="59.42578125" style="935" customWidth="1"/>
    <col min="12546" max="12561" width="21.5703125" style="935" customWidth="1"/>
    <col min="12562" max="12562" width="22.7109375" style="935" customWidth="1"/>
    <col min="12563" max="12563" width="3.85546875" style="935" customWidth="1"/>
    <col min="12564" max="12564" width="13.85546875" style="935" bestFit="1" customWidth="1"/>
    <col min="12565" max="12565" width="11.140625" style="935" bestFit="1" customWidth="1"/>
    <col min="12566" max="12800" width="11.42578125" style="935"/>
    <col min="12801" max="12801" width="59.42578125" style="935" customWidth="1"/>
    <col min="12802" max="12817" width="21.5703125" style="935" customWidth="1"/>
    <col min="12818" max="12818" width="22.7109375" style="935" customWidth="1"/>
    <col min="12819" max="12819" width="3.85546875" style="935" customWidth="1"/>
    <col min="12820" max="12820" width="13.85546875" style="935" bestFit="1" customWidth="1"/>
    <col min="12821" max="12821" width="11.140625" style="935" bestFit="1" customWidth="1"/>
    <col min="12822" max="13056" width="11.42578125" style="935"/>
    <col min="13057" max="13057" width="59.42578125" style="935" customWidth="1"/>
    <col min="13058" max="13073" width="21.5703125" style="935" customWidth="1"/>
    <col min="13074" max="13074" width="22.7109375" style="935" customWidth="1"/>
    <col min="13075" max="13075" width="3.85546875" style="935" customWidth="1"/>
    <col min="13076" max="13076" width="13.85546875" style="935" bestFit="1" customWidth="1"/>
    <col min="13077" max="13077" width="11.140625" style="935" bestFit="1" customWidth="1"/>
    <col min="13078" max="13312" width="11.42578125" style="935"/>
    <col min="13313" max="13313" width="59.42578125" style="935" customWidth="1"/>
    <col min="13314" max="13329" width="21.5703125" style="935" customWidth="1"/>
    <col min="13330" max="13330" width="22.7109375" style="935" customWidth="1"/>
    <col min="13331" max="13331" width="3.85546875" style="935" customWidth="1"/>
    <col min="13332" max="13332" width="13.85546875" style="935" bestFit="1" customWidth="1"/>
    <col min="13333" max="13333" width="11.140625" style="935" bestFit="1" customWidth="1"/>
    <col min="13334" max="13568" width="11.42578125" style="935"/>
    <col min="13569" max="13569" width="59.42578125" style="935" customWidth="1"/>
    <col min="13570" max="13585" width="21.5703125" style="935" customWidth="1"/>
    <col min="13586" max="13586" width="22.7109375" style="935" customWidth="1"/>
    <col min="13587" max="13587" width="3.85546875" style="935" customWidth="1"/>
    <col min="13588" max="13588" width="13.85546875" style="935" bestFit="1" customWidth="1"/>
    <col min="13589" max="13589" width="11.140625" style="935" bestFit="1" customWidth="1"/>
    <col min="13590" max="13824" width="11.42578125" style="935"/>
    <col min="13825" max="13825" width="59.42578125" style="935" customWidth="1"/>
    <col min="13826" max="13841" width="21.5703125" style="935" customWidth="1"/>
    <col min="13842" max="13842" width="22.7109375" style="935" customWidth="1"/>
    <col min="13843" max="13843" width="3.85546875" style="935" customWidth="1"/>
    <col min="13844" max="13844" width="13.85546875" style="935" bestFit="1" customWidth="1"/>
    <col min="13845" max="13845" width="11.140625" style="935" bestFit="1" customWidth="1"/>
    <col min="13846" max="14080" width="11.42578125" style="935"/>
    <col min="14081" max="14081" width="59.42578125" style="935" customWidth="1"/>
    <col min="14082" max="14097" width="21.5703125" style="935" customWidth="1"/>
    <col min="14098" max="14098" width="22.7109375" style="935" customWidth="1"/>
    <col min="14099" max="14099" width="3.85546875" style="935" customWidth="1"/>
    <col min="14100" max="14100" width="13.85546875" style="935" bestFit="1" customWidth="1"/>
    <col min="14101" max="14101" width="11.140625" style="935" bestFit="1" customWidth="1"/>
    <col min="14102" max="14336" width="11.42578125" style="935"/>
    <col min="14337" max="14337" width="59.42578125" style="935" customWidth="1"/>
    <col min="14338" max="14353" width="21.5703125" style="935" customWidth="1"/>
    <col min="14354" max="14354" width="22.7109375" style="935" customWidth="1"/>
    <col min="14355" max="14355" width="3.85546875" style="935" customWidth="1"/>
    <col min="14356" max="14356" width="13.85546875" style="935" bestFit="1" customWidth="1"/>
    <col min="14357" max="14357" width="11.140625" style="935" bestFit="1" customWidth="1"/>
    <col min="14358" max="14592" width="11.42578125" style="935"/>
    <col min="14593" max="14593" width="59.42578125" style="935" customWidth="1"/>
    <col min="14594" max="14609" width="21.5703125" style="935" customWidth="1"/>
    <col min="14610" max="14610" width="22.7109375" style="935" customWidth="1"/>
    <col min="14611" max="14611" width="3.85546875" style="935" customWidth="1"/>
    <col min="14612" max="14612" width="13.85546875" style="935" bestFit="1" customWidth="1"/>
    <col min="14613" max="14613" width="11.140625" style="935" bestFit="1" customWidth="1"/>
    <col min="14614" max="14848" width="11.42578125" style="935"/>
    <col min="14849" max="14849" width="59.42578125" style="935" customWidth="1"/>
    <col min="14850" max="14865" width="21.5703125" style="935" customWidth="1"/>
    <col min="14866" max="14866" width="22.7109375" style="935" customWidth="1"/>
    <col min="14867" max="14867" width="3.85546875" style="935" customWidth="1"/>
    <col min="14868" max="14868" width="13.85546875" style="935" bestFit="1" customWidth="1"/>
    <col min="14869" max="14869" width="11.140625" style="935" bestFit="1" customWidth="1"/>
    <col min="14870" max="15104" width="11.42578125" style="935"/>
    <col min="15105" max="15105" width="59.42578125" style="935" customWidth="1"/>
    <col min="15106" max="15121" width="21.5703125" style="935" customWidth="1"/>
    <col min="15122" max="15122" width="22.7109375" style="935" customWidth="1"/>
    <col min="15123" max="15123" width="3.85546875" style="935" customWidth="1"/>
    <col min="15124" max="15124" width="13.85546875" style="935" bestFit="1" customWidth="1"/>
    <col min="15125" max="15125" width="11.140625" style="935" bestFit="1" customWidth="1"/>
    <col min="15126" max="15360" width="11.42578125" style="935"/>
    <col min="15361" max="15361" width="59.42578125" style="935" customWidth="1"/>
    <col min="15362" max="15377" width="21.5703125" style="935" customWidth="1"/>
    <col min="15378" max="15378" width="22.7109375" style="935" customWidth="1"/>
    <col min="15379" max="15379" width="3.85546875" style="935" customWidth="1"/>
    <col min="15380" max="15380" width="13.85546875" style="935" bestFit="1" customWidth="1"/>
    <col min="15381" max="15381" width="11.140625" style="935" bestFit="1" customWidth="1"/>
    <col min="15382" max="15616" width="11.42578125" style="935"/>
    <col min="15617" max="15617" width="59.42578125" style="935" customWidth="1"/>
    <col min="15618" max="15633" width="21.5703125" style="935" customWidth="1"/>
    <col min="15634" max="15634" width="22.7109375" style="935" customWidth="1"/>
    <col min="15635" max="15635" width="3.85546875" style="935" customWidth="1"/>
    <col min="15636" max="15636" width="13.85546875" style="935" bestFit="1" customWidth="1"/>
    <col min="15637" max="15637" width="11.140625" style="935" bestFit="1" customWidth="1"/>
    <col min="15638" max="15872" width="11.42578125" style="935"/>
    <col min="15873" max="15873" width="59.42578125" style="935" customWidth="1"/>
    <col min="15874" max="15889" width="21.5703125" style="935" customWidth="1"/>
    <col min="15890" max="15890" width="22.7109375" style="935" customWidth="1"/>
    <col min="15891" max="15891" width="3.85546875" style="935" customWidth="1"/>
    <col min="15892" max="15892" width="13.85546875" style="935" bestFit="1" customWidth="1"/>
    <col min="15893" max="15893" width="11.140625" style="935" bestFit="1" customWidth="1"/>
    <col min="15894" max="16128" width="11.42578125" style="935"/>
    <col min="16129" max="16129" width="59.42578125" style="935" customWidth="1"/>
    <col min="16130" max="16145" width="21.5703125" style="935" customWidth="1"/>
    <col min="16146" max="16146" width="22.7109375" style="935" customWidth="1"/>
    <col min="16147" max="16147" width="3.85546875" style="935" customWidth="1"/>
    <col min="16148" max="16148" width="13.85546875" style="935" bestFit="1" customWidth="1"/>
    <col min="16149" max="16149" width="11.140625" style="935" bestFit="1" customWidth="1"/>
    <col min="16150" max="16384" width="11.42578125" style="935"/>
  </cols>
  <sheetData>
    <row r="1" spans="1:18" s="935" customFormat="1" ht="20.25" hidden="1" customHeight="1">
      <c r="A1" s="375"/>
      <c r="B1" s="385"/>
      <c r="C1" s="385"/>
      <c r="D1" s="385"/>
      <c r="E1" s="385"/>
      <c r="F1" s="385"/>
      <c r="G1" s="385"/>
      <c r="H1" s="385"/>
      <c r="I1" s="385"/>
      <c r="J1" s="385"/>
      <c r="K1" s="384"/>
      <c r="L1" s="384"/>
      <c r="M1" s="384"/>
      <c r="N1" s="384"/>
      <c r="O1" s="384"/>
      <c r="P1" s="384"/>
      <c r="Q1" s="384"/>
      <c r="R1" s="384"/>
    </row>
    <row r="2" spans="1:18" s="935" customFormat="1" ht="64.5" customHeight="1">
      <c r="A2" s="1382" t="s">
        <v>866</v>
      </c>
      <c r="B2" s="1382"/>
      <c r="C2" s="1382"/>
      <c r="D2" s="1382"/>
      <c r="E2" s="1382"/>
      <c r="F2" s="1382"/>
      <c r="G2" s="1382"/>
      <c r="H2" s="1382"/>
      <c r="I2" s="1382"/>
      <c r="J2" s="1382"/>
      <c r="K2" s="1382"/>
      <c r="L2" s="1382"/>
      <c r="M2" s="1382"/>
      <c r="N2" s="1382"/>
      <c r="O2" s="1382"/>
      <c r="P2" s="1382"/>
      <c r="Q2" s="1382"/>
      <c r="R2" s="1382"/>
    </row>
    <row r="3" spans="1:18" s="935" customFormat="1" ht="45.75" customHeight="1">
      <c r="A3" s="1382" t="s">
        <v>673</v>
      </c>
      <c r="B3" s="1382"/>
      <c r="C3" s="1382"/>
      <c r="D3" s="1382"/>
      <c r="E3" s="1382"/>
      <c r="F3" s="1382"/>
      <c r="G3" s="1382"/>
      <c r="H3" s="1382"/>
      <c r="I3" s="1382"/>
      <c r="J3" s="1382"/>
      <c r="K3" s="1382"/>
      <c r="L3" s="1382"/>
      <c r="M3" s="1382"/>
      <c r="N3" s="1382"/>
      <c r="O3" s="1382"/>
      <c r="P3" s="1382"/>
      <c r="Q3" s="1382"/>
      <c r="R3" s="1382"/>
    </row>
    <row r="4" spans="1:18" s="935" customFormat="1" ht="45.75" customHeight="1">
      <c r="A4" s="1382" t="s">
        <v>1502</v>
      </c>
      <c r="B4" s="1382"/>
      <c r="C4" s="1382"/>
      <c r="D4" s="1382"/>
      <c r="E4" s="1382"/>
      <c r="F4" s="1382"/>
      <c r="G4" s="1382"/>
      <c r="H4" s="1382"/>
      <c r="I4" s="1382"/>
      <c r="J4" s="1382"/>
      <c r="K4" s="1382"/>
      <c r="L4" s="1382"/>
      <c r="M4" s="1382"/>
      <c r="N4" s="1382"/>
      <c r="O4" s="1382"/>
      <c r="P4" s="1382"/>
      <c r="Q4" s="1382"/>
      <c r="R4" s="1382"/>
    </row>
    <row r="5" spans="1:18" s="77" customFormat="1" ht="41.25" customHeight="1">
      <c r="A5" s="1384" t="s">
        <v>1152</v>
      </c>
      <c r="B5" s="1384"/>
      <c r="C5" s="1384"/>
      <c r="D5" s="1384"/>
      <c r="E5" s="1384"/>
      <c r="F5" s="1384"/>
      <c r="G5" s="1384"/>
      <c r="H5" s="1384"/>
      <c r="I5" s="1384"/>
      <c r="J5" s="1384"/>
      <c r="K5" s="1384"/>
      <c r="L5" s="1384"/>
      <c r="M5" s="1384"/>
      <c r="N5" s="1384"/>
      <c r="O5" s="1384"/>
      <c r="P5" s="1384"/>
      <c r="Q5" s="1384"/>
      <c r="R5" s="1384"/>
    </row>
    <row r="6" spans="1:18" s="935" customFormat="1" ht="3" customHeight="1">
      <c r="A6" s="388"/>
      <c r="B6" s="563"/>
      <c r="C6" s="563"/>
      <c r="D6" s="563"/>
      <c r="E6" s="563"/>
      <c r="F6" s="563"/>
      <c r="G6" s="563"/>
      <c r="H6" s="563"/>
      <c r="I6" s="563"/>
      <c r="J6" s="563"/>
      <c r="K6" s="563"/>
      <c r="L6" s="563"/>
      <c r="M6" s="563"/>
      <c r="N6" s="563"/>
      <c r="O6" s="563"/>
      <c r="P6" s="563"/>
      <c r="Q6" s="563"/>
      <c r="R6" s="563"/>
    </row>
    <row r="7" spans="1:18" s="935" customFormat="1" ht="11.25" customHeight="1" thickBot="1">
      <c r="A7" s="377"/>
      <c r="B7" s="45"/>
      <c r="C7" s="45"/>
      <c r="D7" s="45"/>
      <c r="E7" s="45"/>
      <c r="F7" s="45"/>
      <c r="G7" s="45"/>
      <c r="H7" s="45"/>
      <c r="I7" s="45"/>
      <c r="J7" s="45"/>
      <c r="K7" s="384"/>
      <c r="L7" s="384"/>
      <c r="M7" s="384"/>
      <c r="N7" s="384"/>
      <c r="O7" s="384"/>
      <c r="P7" s="384"/>
      <c r="Q7" s="384"/>
      <c r="R7" s="384"/>
    </row>
    <row r="8" spans="1:18" s="28" customFormat="1" ht="51.75" customHeight="1" thickTop="1" thickBot="1">
      <c r="A8" s="378"/>
      <c r="B8" s="386" t="s">
        <v>854</v>
      </c>
      <c r="C8" s="386" t="s">
        <v>855</v>
      </c>
      <c r="D8" s="386" t="s">
        <v>856</v>
      </c>
      <c r="E8" s="386" t="s">
        <v>857</v>
      </c>
      <c r="F8" s="386" t="s">
        <v>858</v>
      </c>
      <c r="G8" s="386" t="s">
        <v>859</v>
      </c>
      <c r="H8" s="386" t="s">
        <v>860</v>
      </c>
      <c r="I8" s="386" t="s">
        <v>861</v>
      </c>
      <c r="J8" s="386" t="s">
        <v>862</v>
      </c>
      <c r="K8" s="386" t="s">
        <v>863</v>
      </c>
      <c r="L8" s="386" t="s">
        <v>864</v>
      </c>
      <c r="M8" s="386" t="s">
        <v>865</v>
      </c>
      <c r="N8" s="386" t="s">
        <v>1232</v>
      </c>
      <c r="O8" s="386" t="s">
        <v>1242</v>
      </c>
      <c r="P8" s="386" t="s">
        <v>1277</v>
      </c>
      <c r="Q8" s="386" t="s">
        <v>1278</v>
      </c>
      <c r="R8" s="392" t="s">
        <v>304</v>
      </c>
    </row>
    <row r="9" spans="1:18" s="314" customFormat="1" ht="36.75" customHeight="1" thickTop="1" thickBot="1">
      <c r="A9" s="208" t="s">
        <v>674</v>
      </c>
      <c r="B9" s="690">
        <v>0.17530000000000001</v>
      </c>
      <c r="C9" s="690">
        <v>0.16889999999999999</v>
      </c>
      <c r="D9" s="690">
        <v>0.13200000000000001</v>
      </c>
      <c r="E9" s="690">
        <v>0.14779999999999999</v>
      </c>
      <c r="F9" s="690">
        <v>0.2208</v>
      </c>
      <c r="G9" s="690">
        <v>0.14510000000000001</v>
      </c>
      <c r="H9" s="690">
        <v>0.14319999999999999</v>
      </c>
      <c r="I9" s="690">
        <v>0.18629999999999999</v>
      </c>
      <c r="J9" s="690">
        <v>0.1283</v>
      </c>
      <c r="K9" s="690">
        <v>0.14810000000000001</v>
      </c>
      <c r="L9" s="690">
        <v>0.1192</v>
      </c>
      <c r="M9" s="690">
        <v>0.14630000000000001</v>
      </c>
      <c r="N9" s="690">
        <v>0.1416</v>
      </c>
      <c r="O9" s="690">
        <v>0.153</v>
      </c>
      <c r="P9" s="690">
        <v>0.17979999999999999</v>
      </c>
      <c r="Q9" s="690">
        <v>0.17780000000000001</v>
      </c>
      <c r="R9" s="690">
        <v>0.18179999999999999</v>
      </c>
    </row>
    <row r="10" spans="1:18" s="935" customFormat="1" ht="36.75" customHeight="1" thickTop="1">
      <c r="A10" s="127" t="s">
        <v>675</v>
      </c>
      <c r="B10" s="691">
        <v>13149300.529999999</v>
      </c>
      <c r="C10" s="691">
        <v>3653727.1</v>
      </c>
      <c r="D10" s="691">
        <v>14495158.85</v>
      </c>
      <c r="E10" s="691">
        <v>16595308.57</v>
      </c>
      <c r="F10" s="691">
        <v>11836709.220000001</v>
      </c>
      <c r="G10" s="691">
        <v>36986625.009999998</v>
      </c>
      <c r="H10" s="691">
        <v>36028553.619999997</v>
      </c>
      <c r="I10" s="691">
        <v>20745020.960000001</v>
      </c>
      <c r="J10" s="691">
        <v>32148710.91</v>
      </c>
      <c r="K10" s="691">
        <v>15135030.4</v>
      </c>
      <c r="L10" s="691">
        <v>48339605.100000001</v>
      </c>
      <c r="M10" s="691">
        <v>8962518.6199999992</v>
      </c>
      <c r="N10" s="691">
        <v>27106517.170000002</v>
      </c>
      <c r="O10" s="691">
        <v>33213978.629999999</v>
      </c>
      <c r="P10" s="691">
        <v>2525921.7599999998</v>
      </c>
      <c r="Q10" s="691">
        <v>28058847.239999998</v>
      </c>
      <c r="R10" s="691">
        <v>1534688651.5799999</v>
      </c>
    </row>
    <row r="11" spans="1:18" s="935" customFormat="1" ht="36.75" customHeight="1">
      <c r="A11" s="127" t="s">
        <v>676</v>
      </c>
      <c r="B11" s="691">
        <v>0</v>
      </c>
      <c r="C11" s="691">
        <v>0</v>
      </c>
      <c r="D11" s="691">
        <v>0</v>
      </c>
      <c r="E11" s="691">
        <v>0</v>
      </c>
      <c r="F11" s="691">
        <v>0</v>
      </c>
      <c r="G11" s="691">
        <v>0</v>
      </c>
      <c r="H11" s="691">
        <v>0</v>
      </c>
      <c r="I11" s="691">
        <v>0</v>
      </c>
      <c r="J11" s="691">
        <v>0</v>
      </c>
      <c r="K11" s="691">
        <v>0</v>
      </c>
      <c r="L11" s="691">
        <v>0</v>
      </c>
      <c r="M11" s="691">
        <v>0</v>
      </c>
      <c r="N11" s="691">
        <v>0</v>
      </c>
      <c r="O11" s="691">
        <v>0</v>
      </c>
      <c r="P11" s="691">
        <v>0</v>
      </c>
      <c r="Q11" s="691">
        <v>0</v>
      </c>
      <c r="R11" s="691">
        <v>0</v>
      </c>
    </row>
    <row r="12" spans="1:18" s="309" customFormat="1" ht="36.75" customHeight="1">
      <c r="A12" s="127" t="s">
        <v>677</v>
      </c>
      <c r="B12" s="691">
        <v>12158300.289999999</v>
      </c>
      <c r="C12" s="691">
        <v>0</v>
      </c>
      <c r="D12" s="691">
        <v>6003304.4400000004</v>
      </c>
      <c r="E12" s="691">
        <v>19107325.109999999</v>
      </c>
      <c r="F12" s="691">
        <v>1240632.26</v>
      </c>
      <c r="G12" s="691">
        <v>12685514.68</v>
      </c>
      <c r="H12" s="691">
        <v>30279169.420000002</v>
      </c>
      <c r="I12" s="691">
        <v>10082715.25</v>
      </c>
      <c r="J12" s="691">
        <v>13065063</v>
      </c>
      <c r="K12" s="691">
        <v>9274567.4100000001</v>
      </c>
      <c r="L12" s="691">
        <v>9916880.4499999993</v>
      </c>
      <c r="M12" s="691">
        <v>11503710.99</v>
      </c>
      <c r="N12" s="691">
        <v>23401606.129999999</v>
      </c>
      <c r="O12" s="691">
        <v>11371742.34</v>
      </c>
      <c r="P12" s="691">
        <v>1897372.24</v>
      </c>
      <c r="Q12" s="691">
        <v>19033797</v>
      </c>
      <c r="R12" s="691">
        <v>657322988.53999996</v>
      </c>
    </row>
    <row r="13" spans="1:18" s="309" customFormat="1" ht="36.75" customHeight="1">
      <c r="A13" s="127" t="s">
        <v>678</v>
      </c>
      <c r="B13" s="691">
        <v>12140305.34</v>
      </c>
      <c r="C13" s="691">
        <v>10571792.52</v>
      </c>
      <c r="D13" s="691">
        <v>18221830.039999999</v>
      </c>
      <c r="E13" s="691">
        <v>10617909.560000001</v>
      </c>
      <c r="F13" s="691">
        <v>6335768.4199999999</v>
      </c>
      <c r="G13" s="691">
        <v>65919032.829999998</v>
      </c>
      <c r="H13" s="691">
        <v>53388100.780000001</v>
      </c>
      <c r="I13" s="691">
        <v>4469523.59</v>
      </c>
      <c r="J13" s="691">
        <v>28902000.870000001</v>
      </c>
      <c r="K13" s="691">
        <v>2928328.85</v>
      </c>
      <c r="L13" s="691">
        <v>33809349.270000003</v>
      </c>
      <c r="M13" s="691">
        <v>27639397.719999999</v>
      </c>
      <c r="N13" s="691">
        <v>10771604.83</v>
      </c>
      <c r="O13" s="691">
        <v>7166111.25</v>
      </c>
      <c r="P13" s="691">
        <v>139878.28</v>
      </c>
      <c r="Q13" s="691">
        <v>56215490.109999999</v>
      </c>
      <c r="R13" s="691">
        <v>914633225.41999996</v>
      </c>
    </row>
    <row r="14" spans="1:18" s="309" customFormat="1" ht="36.75" customHeight="1">
      <c r="A14" s="127" t="s">
        <v>679</v>
      </c>
      <c r="B14" s="691">
        <v>0</v>
      </c>
      <c r="C14" s="691">
        <v>0</v>
      </c>
      <c r="D14" s="691">
        <v>4598387.67</v>
      </c>
      <c r="E14" s="691">
        <v>0</v>
      </c>
      <c r="F14" s="691">
        <v>0</v>
      </c>
      <c r="G14" s="691">
        <v>0</v>
      </c>
      <c r="H14" s="691">
        <v>0</v>
      </c>
      <c r="I14" s="691">
        <v>0</v>
      </c>
      <c r="J14" s="691">
        <v>0</v>
      </c>
      <c r="K14" s="691">
        <v>0</v>
      </c>
      <c r="L14" s="691">
        <v>23884181.879999999</v>
      </c>
      <c r="M14" s="691">
        <v>0</v>
      </c>
      <c r="N14" s="691">
        <v>25280319.050000001</v>
      </c>
      <c r="O14" s="691">
        <v>0</v>
      </c>
      <c r="P14" s="691">
        <v>0</v>
      </c>
      <c r="Q14" s="691">
        <v>0</v>
      </c>
      <c r="R14" s="691">
        <v>271289276.05000001</v>
      </c>
    </row>
    <row r="15" spans="1:18" s="309" customFormat="1" ht="36.75" customHeight="1" thickBot="1">
      <c r="A15" s="127" t="s">
        <v>680</v>
      </c>
      <c r="B15" s="691">
        <v>69349349.709999993</v>
      </c>
      <c r="C15" s="691">
        <v>51208165.789999999</v>
      </c>
      <c r="D15" s="691">
        <v>72817689.409999996</v>
      </c>
      <c r="E15" s="691">
        <v>148000470.63</v>
      </c>
      <c r="F15" s="691">
        <v>65842981.43</v>
      </c>
      <c r="G15" s="691">
        <v>137668575.09999999</v>
      </c>
      <c r="H15" s="691">
        <v>183813300.24000001</v>
      </c>
      <c r="I15" s="691">
        <v>111146475.66</v>
      </c>
      <c r="J15" s="691">
        <v>158861467.74000001</v>
      </c>
      <c r="K15" s="691">
        <v>96841303.780000001</v>
      </c>
      <c r="L15" s="691">
        <v>201090574.27000001</v>
      </c>
      <c r="M15" s="691">
        <v>76756750.739999995</v>
      </c>
      <c r="N15" s="691">
        <v>212010894.91</v>
      </c>
      <c r="O15" s="691">
        <v>230827919.24000001</v>
      </c>
      <c r="P15" s="691">
        <v>57205813.009999998</v>
      </c>
      <c r="Q15" s="691">
        <v>165111021.33000001</v>
      </c>
      <c r="R15" s="691">
        <v>5378519635.1899996</v>
      </c>
    </row>
    <row r="16" spans="1:18" s="116" customFormat="1" ht="36.75" customHeight="1" thickTop="1" thickBot="1">
      <c r="A16" s="568" t="s">
        <v>681</v>
      </c>
      <c r="B16" s="576">
        <v>106797255.87</v>
      </c>
      <c r="C16" s="576">
        <v>65433685.409999996</v>
      </c>
      <c r="D16" s="576">
        <v>116136370.41</v>
      </c>
      <c r="E16" s="576">
        <v>194321013.87</v>
      </c>
      <c r="F16" s="576">
        <v>85256091.329999998</v>
      </c>
      <c r="G16" s="576">
        <v>253259747.62</v>
      </c>
      <c r="H16" s="576">
        <v>303509124.06</v>
      </c>
      <c r="I16" s="576">
        <v>146443735.46000001</v>
      </c>
      <c r="J16" s="576">
        <v>232977242.52000001</v>
      </c>
      <c r="K16" s="576">
        <v>124179230.44</v>
      </c>
      <c r="L16" s="576">
        <v>317040590.97000003</v>
      </c>
      <c r="M16" s="576">
        <v>124862378.06999999</v>
      </c>
      <c r="N16" s="576">
        <v>298570942.08999997</v>
      </c>
      <c r="O16" s="576">
        <v>282579751.45999998</v>
      </c>
      <c r="P16" s="576">
        <v>61768985.289999999</v>
      </c>
      <c r="Q16" s="576">
        <v>268419155.68000001</v>
      </c>
      <c r="R16" s="576">
        <v>8756453776.7800007</v>
      </c>
    </row>
    <row r="17" spans="1:18" s="309" customFormat="1" ht="36.75" customHeight="1" thickTop="1">
      <c r="A17" s="127" t="s">
        <v>682</v>
      </c>
      <c r="B17" s="691">
        <v>77851162.437999994</v>
      </c>
      <c r="C17" s="691">
        <v>56494062.049999997</v>
      </c>
      <c r="D17" s="691">
        <v>86578056.070500001</v>
      </c>
      <c r="E17" s="691">
        <v>157130890.43200001</v>
      </c>
      <c r="F17" s="691">
        <v>69258992.091999993</v>
      </c>
      <c r="G17" s="691">
        <v>173165194.45100001</v>
      </c>
      <c r="H17" s="691">
        <v>216563184.514</v>
      </c>
      <c r="I17" s="691">
        <v>115397780.505</v>
      </c>
      <c r="J17" s="691">
        <v>175925480.77500001</v>
      </c>
      <c r="K17" s="691">
        <v>100160381.68700001</v>
      </c>
      <c r="L17" s="691">
        <v>237891761.405</v>
      </c>
      <c r="M17" s="691">
        <v>92877191.797999993</v>
      </c>
      <c r="N17" s="691">
        <v>241037257.83849999</v>
      </c>
      <c r="O17" s="691">
        <v>236685323.333</v>
      </c>
      <c r="P17" s="691">
        <v>57655226.597999997</v>
      </c>
      <c r="Q17" s="691">
        <v>197025525.785</v>
      </c>
      <c r="R17" s="691">
        <v>6170767802.6455002</v>
      </c>
    </row>
    <row r="18" spans="1:18" s="119" customFormat="1" ht="36.75" customHeight="1" thickBot="1">
      <c r="A18" s="118" t="s">
        <v>683</v>
      </c>
      <c r="B18" s="647">
        <v>0.72899999999999998</v>
      </c>
      <c r="C18" s="647">
        <v>0.86339999999999995</v>
      </c>
      <c r="D18" s="647">
        <v>0.74550000000000005</v>
      </c>
      <c r="E18" s="647">
        <v>0.80859999999999999</v>
      </c>
      <c r="F18" s="647">
        <v>0.81240000000000001</v>
      </c>
      <c r="G18" s="647">
        <v>0.68369999999999997</v>
      </c>
      <c r="H18" s="647">
        <v>0.71350000000000002</v>
      </c>
      <c r="I18" s="647">
        <v>0.78800000000000003</v>
      </c>
      <c r="J18" s="647">
        <v>0.75509999999999999</v>
      </c>
      <c r="K18" s="647">
        <v>0.80659999999999998</v>
      </c>
      <c r="L18" s="647">
        <v>0.75039999999999996</v>
      </c>
      <c r="M18" s="647">
        <v>0.74380000000000002</v>
      </c>
      <c r="N18" s="647">
        <v>0.80730000000000002</v>
      </c>
      <c r="O18" s="647">
        <v>0.83760000000000001</v>
      </c>
      <c r="P18" s="647">
        <v>0.93340000000000001</v>
      </c>
      <c r="Q18" s="647">
        <v>0.73399999999999999</v>
      </c>
      <c r="R18" s="647">
        <v>0.70469999999999999</v>
      </c>
    </row>
    <row r="19" spans="1:18" s="309" customFormat="1" ht="36.75" customHeight="1" thickTop="1" thickBot="1">
      <c r="A19" s="389" t="s">
        <v>684</v>
      </c>
      <c r="B19" s="692">
        <v>7785116.2438000003</v>
      </c>
      <c r="C19" s="692">
        <v>5649406.2050000001</v>
      </c>
      <c r="D19" s="692">
        <v>8657805.6071000006</v>
      </c>
      <c r="E19" s="692">
        <v>15713089.043199999</v>
      </c>
      <c r="F19" s="692">
        <v>6925899.2092000004</v>
      </c>
      <c r="G19" s="692">
        <v>17316519.445099998</v>
      </c>
      <c r="H19" s="692">
        <v>21656318.451400001</v>
      </c>
      <c r="I19" s="692">
        <v>11539778.0505</v>
      </c>
      <c r="J19" s="692">
        <v>17592548.077500001</v>
      </c>
      <c r="K19" s="692">
        <v>10016038.1687</v>
      </c>
      <c r="L19" s="692">
        <v>23789176.140500002</v>
      </c>
      <c r="M19" s="692">
        <v>9287719.1798</v>
      </c>
      <c r="N19" s="692">
        <v>24103725.7839</v>
      </c>
      <c r="O19" s="692">
        <v>23668532.333299998</v>
      </c>
      <c r="P19" s="692">
        <v>5765522.6597999996</v>
      </c>
      <c r="Q19" s="692">
        <v>19702552.578499999</v>
      </c>
      <c r="R19" s="692">
        <v>617076780.26460004</v>
      </c>
    </row>
    <row r="20" spans="1:18" s="309" customFormat="1" ht="36.75" customHeight="1" thickTop="1">
      <c r="A20" s="127" t="s">
        <v>685</v>
      </c>
      <c r="B20" s="691">
        <v>14287136</v>
      </c>
      <c r="C20" s="691">
        <v>9857516</v>
      </c>
      <c r="D20" s="691">
        <v>10902315</v>
      </c>
      <c r="E20" s="691">
        <v>21863760</v>
      </c>
      <c r="F20" s="691">
        <v>14631180</v>
      </c>
      <c r="G20" s="691">
        <v>25042953</v>
      </c>
      <c r="H20" s="691">
        <v>26114868</v>
      </c>
      <c r="I20" s="691">
        <v>21499536</v>
      </c>
      <c r="J20" s="691">
        <v>21714610</v>
      </c>
      <c r="K20" s="691">
        <v>12658058</v>
      </c>
      <c r="L20" s="691">
        <v>29969536</v>
      </c>
      <c r="M20" s="691">
        <v>12442008</v>
      </c>
      <c r="N20" s="691">
        <v>29310467</v>
      </c>
      <c r="O20" s="691">
        <v>35685831</v>
      </c>
      <c r="P20" s="691">
        <v>10515785</v>
      </c>
      <c r="Q20" s="691">
        <v>29018623</v>
      </c>
      <c r="R20" s="691">
        <v>1045971845</v>
      </c>
    </row>
    <row r="21" spans="1:18" s="309" customFormat="1" ht="36.75" customHeight="1">
      <c r="A21" s="127" t="s">
        <v>686</v>
      </c>
      <c r="B21" s="691">
        <v>0</v>
      </c>
      <c r="C21" s="691">
        <v>0</v>
      </c>
      <c r="D21" s="691">
        <v>0</v>
      </c>
      <c r="E21" s="691">
        <v>0</v>
      </c>
      <c r="F21" s="691">
        <v>0</v>
      </c>
      <c r="G21" s="691">
        <v>0</v>
      </c>
      <c r="H21" s="691">
        <v>0</v>
      </c>
      <c r="I21" s="691">
        <v>0</v>
      </c>
      <c r="J21" s="691">
        <v>5212</v>
      </c>
      <c r="K21" s="691">
        <v>0</v>
      </c>
      <c r="L21" s="691">
        <v>0</v>
      </c>
      <c r="M21" s="691">
        <v>0</v>
      </c>
      <c r="N21" s="691">
        <v>0</v>
      </c>
      <c r="O21" s="691">
        <v>0</v>
      </c>
      <c r="P21" s="691">
        <v>3762</v>
      </c>
      <c r="Q21" s="691">
        <v>0</v>
      </c>
      <c r="R21" s="691">
        <v>8974</v>
      </c>
    </row>
    <row r="22" spans="1:18" s="309" customFormat="1" ht="36.75" customHeight="1">
      <c r="A22" s="194" t="s">
        <v>687</v>
      </c>
      <c r="B22" s="691">
        <v>0</v>
      </c>
      <c r="C22" s="691">
        <v>0</v>
      </c>
      <c r="D22" s="691">
        <v>0</v>
      </c>
      <c r="E22" s="691">
        <v>0</v>
      </c>
      <c r="F22" s="691">
        <v>0</v>
      </c>
      <c r="G22" s="691">
        <v>0</v>
      </c>
      <c r="H22" s="691">
        <v>0</v>
      </c>
      <c r="I22" s="691">
        <v>0</v>
      </c>
      <c r="J22" s="691">
        <v>0</v>
      </c>
      <c r="K22" s="691">
        <v>0</v>
      </c>
      <c r="L22" s="691">
        <v>0</v>
      </c>
      <c r="M22" s="691">
        <v>0</v>
      </c>
      <c r="N22" s="691">
        <v>0</v>
      </c>
      <c r="O22" s="691">
        <v>0</v>
      </c>
      <c r="P22" s="691">
        <v>0</v>
      </c>
      <c r="Q22" s="691">
        <v>0</v>
      </c>
      <c r="R22" s="691">
        <v>0</v>
      </c>
    </row>
    <row r="23" spans="1:18" s="309" customFormat="1" ht="36.75" customHeight="1" thickBot="1">
      <c r="A23" s="127" t="s">
        <v>688</v>
      </c>
      <c r="B23" s="691">
        <v>1807989</v>
      </c>
      <c r="C23" s="691">
        <v>316933</v>
      </c>
      <c r="D23" s="691">
        <v>0</v>
      </c>
      <c r="E23" s="691">
        <v>0</v>
      </c>
      <c r="F23" s="691">
        <v>132</v>
      </c>
      <c r="G23" s="691">
        <v>27944</v>
      </c>
      <c r="H23" s="691">
        <v>3128</v>
      </c>
      <c r="I23" s="691">
        <v>0</v>
      </c>
      <c r="J23" s="691">
        <v>0</v>
      </c>
      <c r="K23" s="691">
        <v>0</v>
      </c>
      <c r="L23" s="691">
        <v>1622842</v>
      </c>
      <c r="M23" s="691">
        <v>0</v>
      </c>
      <c r="N23" s="691">
        <v>0</v>
      </c>
      <c r="O23" s="691">
        <v>0</v>
      </c>
      <c r="P23" s="691">
        <v>145970</v>
      </c>
      <c r="Q23" s="691">
        <v>0</v>
      </c>
      <c r="R23" s="691">
        <v>7636016</v>
      </c>
    </row>
    <row r="24" spans="1:18" s="309" customFormat="1" ht="36.75" customHeight="1" thickTop="1" thickBot="1">
      <c r="A24" s="389" t="s">
        <v>689</v>
      </c>
      <c r="B24" s="692">
        <v>12479147</v>
      </c>
      <c r="C24" s="692">
        <v>9540583</v>
      </c>
      <c r="D24" s="692">
        <v>10902315</v>
      </c>
      <c r="E24" s="692">
        <v>21863760</v>
      </c>
      <c r="F24" s="692">
        <v>14631048</v>
      </c>
      <c r="G24" s="692">
        <v>25015009</v>
      </c>
      <c r="H24" s="692">
        <v>26111740</v>
      </c>
      <c r="I24" s="692">
        <v>21499536</v>
      </c>
      <c r="J24" s="692">
        <v>21709398</v>
      </c>
      <c r="K24" s="692">
        <v>12658058</v>
      </c>
      <c r="L24" s="692">
        <v>28346694</v>
      </c>
      <c r="M24" s="692">
        <v>12442008</v>
      </c>
      <c r="N24" s="692">
        <v>29310467</v>
      </c>
      <c r="O24" s="692">
        <v>35685831</v>
      </c>
      <c r="P24" s="692">
        <v>10366053</v>
      </c>
      <c r="Q24" s="692">
        <v>29018623</v>
      </c>
      <c r="R24" s="692">
        <v>1038326855</v>
      </c>
    </row>
    <row r="25" spans="1:18" s="309" customFormat="1" ht="36.75" customHeight="1" thickTop="1">
      <c r="A25" s="127" t="s">
        <v>690</v>
      </c>
      <c r="B25" s="691">
        <v>0</v>
      </c>
      <c r="C25" s="691">
        <v>0</v>
      </c>
      <c r="D25" s="691">
        <v>0</v>
      </c>
      <c r="E25" s="691">
        <v>0</v>
      </c>
      <c r="F25" s="691">
        <v>0</v>
      </c>
      <c r="G25" s="691">
        <v>0</v>
      </c>
      <c r="H25" s="691">
        <v>0</v>
      </c>
      <c r="I25" s="691">
        <v>0</v>
      </c>
      <c r="J25" s="691">
        <v>0</v>
      </c>
      <c r="K25" s="691">
        <v>0</v>
      </c>
      <c r="L25" s="691">
        <v>0</v>
      </c>
      <c r="M25" s="691">
        <v>0</v>
      </c>
      <c r="N25" s="691">
        <v>0</v>
      </c>
      <c r="O25" s="691">
        <v>0</v>
      </c>
      <c r="P25" s="691">
        <v>0</v>
      </c>
      <c r="Q25" s="691">
        <v>0</v>
      </c>
      <c r="R25" s="691">
        <v>0</v>
      </c>
    </row>
    <row r="26" spans="1:18" s="309" customFormat="1" ht="36.75" customHeight="1">
      <c r="A26" s="127" t="s">
        <v>691</v>
      </c>
      <c r="B26" s="691">
        <v>0</v>
      </c>
      <c r="C26" s="691">
        <v>0</v>
      </c>
      <c r="D26" s="691">
        <v>0</v>
      </c>
      <c r="E26" s="691">
        <v>0</v>
      </c>
      <c r="F26" s="691">
        <v>0</v>
      </c>
      <c r="G26" s="691">
        <v>0</v>
      </c>
      <c r="H26" s="691">
        <v>0</v>
      </c>
      <c r="I26" s="691">
        <v>0</v>
      </c>
      <c r="J26" s="691">
        <v>0</v>
      </c>
      <c r="K26" s="691">
        <v>0</v>
      </c>
      <c r="L26" s="691">
        <v>102900</v>
      </c>
      <c r="M26" s="691">
        <v>0</v>
      </c>
      <c r="N26" s="691">
        <v>0</v>
      </c>
      <c r="O26" s="691">
        <v>0</v>
      </c>
      <c r="P26" s="691">
        <v>0</v>
      </c>
      <c r="Q26" s="691">
        <v>0</v>
      </c>
      <c r="R26" s="691">
        <v>102900</v>
      </c>
    </row>
    <row r="27" spans="1:18" s="310" customFormat="1" ht="36.75" customHeight="1">
      <c r="A27" s="127" t="s">
        <v>692</v>
      </c>
      <c r="B27" s="691">
        <v>0</v>
      </c>
      <c r="C27" s="691">
        <v>0</v>
      </c>
      <c r="D27" s="691">
        <v>0</v>
      </c>
      <c r="E27" s="691">
        <v>0</v>
      </c>
      <c r="F27" s="691">
        <v>0</v>
      </c>
      <c r="G27" s="691">
        <v>0</v>
      </c>
      <c r="H27" s="691">
        <v>0</v>
      </c>
      <c r="I27" s="691">
        <v>0</v>
      </c>
      <c r="J27" s="691">
        <v>0</v>
      </c>
      <c r="K27" s="691">
        <v>0</v>
      </c>
      <c r="L27" s="691">
        <v>0</v>
      </c>
      <c r="M27" s="691">
        <v>0</v>
      </c>
      <c r="N27" s="691">
        <v>0</v>
      </c>
      <c r="O27" s="691">
        <v>0</v>
      </c>
      <c r="P27" s="691">
        <v>0</v>
      </c>
      <c r="Q27" s="691">
        <v>0</v>
      </c>
      <c r="R27" s="691">
        <v>0</v>
      </c>
    </row>
    <row r="28" spans="1:18" s="309" customFormat="1" ht="36.75" customHeight="1">
      <c r="A28" s="127" t="s">
        <v>693</v>
      </c>
      <c r="B28" s="691">
        <v>0</v>
      </c>
      <c r="C28" s="691">
        <v>0</v>
      </c>
      <c r="D28" s="691">
        <v>0</v>
      </c>
      <c r="E28" s="691">
        <v>0</v>
      </c>
      <c r="F28" s="691">
        <v>0</v>
      </c>
      <c r="G28" s="691">
        <v>0</v>
      </c>
      <c r="H28" s="691">
        <v>0</v>
      </c>
      <c r="I28" s="691">
        <v>0</v>
      </c>
      <c r="J28" s="691">
        <v>0</v>
      </c>
      <c r="K28" s="691">
        <v>0</v>
      </c>
      <c r="L28" s="691">
        <v>-102900</v>
      </c>
      <c r="M28" s="691">
        <v>0</v>
      </c>
      <c r="N28" s="691">
        <v>0</v>
      </c>
      <c r="O28" s="691">
        <v>0</v>
      </c>
      <c r="P28" s="691">
        <v>0</v>
      </c>
      <c r="Q28" s="691">
        <v>0</v>
      </c>
      <c r="R28" s="691">
        <v>-102900</v>
      </c>
    </row>
    <row r="29" spans="1:18" s="293" customFormat="1" ht="36.75" customHeight="1">
      <c r="A29" s="194" t="s">
        <v>694</v>
      </c>
      <c r="B29" s="691">
        <v>1167155</v>
      </c>
      <c r="C29" s="691">
        <v>0</v>
      </c>
      <c r="D29" s="691">
        <v>522699</v>
      </c>
      <c r="E29" s="691">
        <v>1355901</v>
      </c>
      <c r="F29" s="691">
        <v>659944</v>
      </c>
      <c r="G29" s="691">
        <v>110000</v>
      </c>
      <c r="H29" s="691">
        <v>4894587</v>
      </c>
      <c r="I29" s="691">
        <v>0</v>
      </c>
      <c r="J29" s="691">
        <v>853779</v>
      </c>
      <c r="K29" s="691">
        <v>2179579</v>
      </c>
      <c r="L29" s="691">
        <v>0</v>
      </c>
      <c r="M29" s="691">
        <v>1148649</v>
      </c>
      <c r="N29" s="691">
        <v>4812742</v>
      </c>
      <c r="O29" s="691">
        <v>529732</v>
      </c>
      <c r="P29" s="691">
        <v>0</v>
      </c>
      <c r="Q29" s="691">
        <v>6021007</v>
      </c>
      <c r="R29" s="691">
        <v>83666100</v>
      </c>
    </row>
    <row r="30" spans="1:18" s="625" customFormat="1" ht="36.75" customHeight="1" thickBot="1">
      <c r="A30" s="194" t="s">
        <v>695</v>
      </c>
      <c r="B30" s="691">
        <v>0</v>
      </c>
      <c r="C30" s="691">
        <v>0</v>
      </c>
      <c r="D30" s="691">
        <v>0</v>
      </c>
      <c r="E30" s="691">
        <v>0</v>
      </c>
      <c r="F30" s="691">
        <v>0</v>
      </c>
      <c r="G30" s="691">
        <v>0</v>
      </c>
      <c r="H30" s="691">
        <v>0</v>
      </c>
      <c r="I30" s="691">
        <v>0</v>
      </c>
      <c r="J30" s="691">
        <v>0</v>
      </c>
      <c r="K30" s="691">
        <v>0</v>
      </c>
      <c r="L30" s="691">
        <v>0</v>
      </c>
      <c r="M30" s="691">
        <v>0</v>
      </c>
      <c r="N30" s="691">
        <v>0</v>
      </c>
      <c r="O30" s="691">
        <v>0</v>
      </c>
      <c r="P30" s="691">
        <v>0</v>
      </c>
      <c r="Q30" s="691">
        <v>0</v>
      </c>
      <c r="R30" s="691">
        <v>0</v>
      </c>
    </row>
    <row r="31" spans="1:18" s="309" customFormat="1" ht="36.75" customHeight="1" thickTop="1" thickBot="1">
      <c r="A31" s="209" t="s">
        <v>696</v>
      </c>
      <c r="B31" s="692">
        <v>1167155</v>
      </c>
      <c r="C31" s="692">
        <v>0</v>
      </c>
      <c r="D31" s="692">
        <v>522699</v>
      </c>
      <c r="E31" s="692">
        <v>1355901</v>
      </c>
      <c r="F31" s="692">
        <v>659944</v>
      </c>
      <c r="G31" s="692">
        <v>110000</v>
      </c>
      <c r="H31" s="692">
        <v>4894587</v>
      </c>
      <c r="I31" s="692">
        <v>0</v>
      </c>
      <c r="J31" s="692">
        <v>853779</v>
      </c>
      <c r="K31" s="692">
        <v>2179579</v>
      </c>
      <c r="L31" s="692">
        <v>0</v>
      </c>
      <c r="M31" s="692">
        <v>1148649</v>
      </c>
      <c r="N31" s="692">
        <v>4812742</v>
      </c>
      <c r="O31" s="692">
        <v>529732</v>
      </c>
      <c r="P31" s="692">
        <v>0</v>
      </c>
      <c r="Q31" s="692">
        <v>6021007</v>
      </c>
      <c r="R31" s="692">
        <v>83666100</v>
      </c>
    </row>
    <row r="32" spans="1:18" s="309" customFormat="1" ht="36.75" customHeight="1" thickTop="1">
      <c r="A32" s="194" t="s">
        <v>697</v>
      </c>
      <c r="B32" s="691">
        <v>0</v>
      </c>
      <c r="C32" s="691">
        <v>0</v>
      </c>
      <c r="D32" s="691">
        <v>0</v>
      </c>
      <c r="E32" s="691">
        <v>0</v>
      </c>
      <c r="F32" s="691">
        <v>0</v>
      </c>
      <c r="G32" s="691">
        <v>0</v>
      </c>
      <c r="H32" s="691">
        <v>0</v>
      </c>
      <c r="I32" s="691">
        <v>0</v>
      </c>
      <c r="J32" s="691">
        <v>0</v>
      </c>
      <c r="K32" s="691">
        <v>0</v>
      </c>
      <c r="L32" s="691">
        <v>0</v>
      </c>
      <c r="M32" s="691">
        <v>0</v>
      </c>
      <c r="N32" s="691">
        <v>0</v>
      </c>
      <c r="O32" s="691">
        <v>0</v>
      </c>
      <c r="P32" s="691">
        <v>0</v>
      </c>
      <c r="Q32" s="691">
        <v>0</v>
      </c>
      <c r="R32" s="691">
        <v>0</v>
      </c>
    </row>
    <row r="33" spans="1:18" s="309" customFormat="1" ht="36.75" customHeight="1" thickBot="1">
      <c r="A33" s="194" t="s">
        <v>698</v>
      </c>
      <c r="B33" s="691">
        <v>0</v>
      </c>
      <c r="C33" s="691">
        <v>0</v>
      </c>
      <c r="D33" s="691">
        <v>0</v>
      </c>
      <c r="E33" s="691">
        <v>0</v>
      </c>
      <c r="F33" s="691">
        <v>0</v>
      </c>
      <c r="G33" s="691">
        <v>0</v>
      </c>
      <c r="H33" s="691">
        <v>0</v>
      </c>
      <c r="I33" s="691">
        <v>0</v>
      </c>
      <c r="J33" s="691">
        <v>0</v>
      </c>
      <c r="K33" s="691">
        <v>0</v>
      </c>
      <c r="L33" s="691">
        <v>0</v>
      </c>
      <c r="M33" s="691">
        <v>0</v>
      </c>
      <c r="N33" s="691">
        <v>0</v>
      </c>
      <c r="O33" s="691">
        <v>0</v>
      </c>
      <c r="P33" s="691">
        <v>0</v>
      </c>
      <c r="Q33" s="691">
        <v>0</v>
      </c>
      <c r="R33" s="691">
        <v>0</v>
      </c>
    </row>
    <row r="34" spans="1:18" s="309" customFormat="1" ht="36.75" customHeight="1" thickTop="1" thickBot="1">
      <c r="A34" s="389" t="s">
        <v>1243</v>
      </c>
      <c r="B34" s="692">
        <v>13646302</v>
      </c>
      <c r="C34" s="692">
        <v>9540583</v>
      </c>
      <c r="D34" s="692">
        <v>11425014</v>
      </c>
      <c r="E34" s="692">
        <v>23219661</v>
      </c>
      <c r="F34" s="692">
        <v>15290992</v>
      </c>
      <c r="G34" s="692">
        <v>25125009</v>
      </c>
      <c r="H34" s="692">
        <v>31006327</v>
      </c>
      <c r="I34" s="692">
        <v>21499536</v>
      </c>
      <c r="J34" s="692">
        <v>22563177</v>
      </c>
      <c r="K34" s="692">
        <v>14837637</v>
      </c>
      <c r="L34" s="692">
        <v>28346694</v>
      </c>
      <c r="M34" s="692">
        <v>13590657</v>
      </c>
      <c r="N34" s="692">
        <v>34123209</v>
      </c>
      <c r="O34" s="692">
        <v>36215563</v>
      </c>
      <c r="P34" s="692">
        <v>10366053</v>
      </c>
      <c r="Q34" s="692">
        <v>35039630</v>
      </c>
      <c r="R34" s="692">
        <v>1121992955</v>
      </c>
    </row>
    <row r="35" spans="1:18" s="935" customFormat="1" ht="36.75" customHeight="1" thickTop="1">
      <c r="A35" s="127" t="s">
        <v>700</v>
      </c>
      <c r="B35" s="691">
        <v>5861185.7561999997</v>
      </c>
      <c r="C35" s="691">
        <v>3891176.7949999999</v>
      </c>
      <c r="D35" s="691">
        <v>2767208.3930000002</v>
      </c>
      <c r="E35" s="691">
        <v>7506571.9567999998</v>
      </c>
      <c r="F35" s="691">
        <v>8365092.7907999996</v>
      </c>
      <c r="G35" s="691">
        <v>7808489.5548999999</v>
      </c>
      <c r="H35" s="691">
        <v>9350008.5485999994</v>
      </c>
      <c r="I35" s="691">
        <v>9959757.9495000001</v>
      </c>
      <c r="J35" s="691">
        <v>4970628.9225000003</v>
      </c>
      <c r="K35" s="691">
        <v>4821598.8312999997</v>
      </c>
      <c r="L35" s="691">
        <v>4557517.8595000003</v>
      </c>
      <c r="M35" s="691">
        <v>4302937.8202</v>
      </c>
      <c r="N35" s="691">
        <v>10019483.2162</v>
      </c>
      <c r="O35" s="691">
        <v>12547030.6667</v>
      </c>
      <c r="P35" s="691">
        <v>4600530.3402000004</v>
      </c>
      <c r="Q35" s="691">
        <v>15337077.421499999</v>
      </c>
      <c r="R35" s="691">
        <v>504916174.73549998</v>
      </c>
    </row>
    <row r="36" spans="1:18" s="315" customFormat="1" ht="36.75" customHeight="1">
      <c r="A36" s="210" t="s">
        <v>701</v>
      </c>
      <c r="B36" s="693">
        <v>0.2429</v>
      </c>
      <c r="C36" s="693">
        <v>0.2064</v>
      </c>
      <c r="D36" s="693">
        <v>0.23630000000000001</v>
      </c>
      <c r="E36" s="693">
        <v>0.1419</v>
      </c>
      <c r="F36" s="693">
        <v>0.37419999999999998</v>
      </c>
      <c r="G36" s="693">
        <v>0.1162</v>
      </c>
      <c r="H36" s="693">
        <v>0.1767</v>
      </c>
      <c r="I36" s="693">
        <v>7.5999999999999998E-2</v>
      </c>
      <c r="J36" s="693">
        <v>0.18820000000000001</v>
      </c>
      <c r="K36" s="693">
        <v>0.11459999999999999</v>
      </c>
      <c r="L36" s="693">
        <v>0.4446</v>
      </c>
      <c r="M36" s="693">
        <v>0.1153</v>
      </c>
      <c r="N36" s="693">
        <v>0.14219999999999999</v>
      </c>
      <c r="O36" s="693">
        <v>0.374</v>
      </c>
      <c r="P36" s="693">
        <v>0.13189999999999999</v>
      </c>
      <c r="Q36" s="693">
        <v>0.14430000000000001</v>
      </c>
      <c r="R36" s="693">
        <v>0.1951</v>
      </c>
    </row>
    <row r="37" spans="1:18" s="935" customFormat="1" ht="6" customHeight="1" thickBot="1">
      <c r="A37" s="380"/>
      <c r="B37" s="326"/>
      <c r="C37" s="326"/>
      <c r="D37" s="326"/>
      <c r="E37" s="326"/>
      <c r="F37" s="326"/>
      <c r="G37" s="326"/>
      <c r="H37" s="326"/>
      <c r="I37" s="326"/>
      <c r="J37" s="326"/>
      <c r="K37" s="326"/>
      <c r="L37" s="326"/>
      <c r="M37" s="326"/>
      <c r="N37" s="326"/>
      <c r="O37" s="326"/>
      <c r="P37" s="326"/>
      <c r="Q37" s="326"/>
      <c r="R37" s="326"/>
    </row>
    <row r="38" spans="1:18" s="935" customFormat="1" ht="28.5" customHeight="1" thickTop="1">
      <c r="A38" s="390" t="s">
        <v>702</v>
      </c>
      <c r="B38" s="45"/>
      <c r="C38" s="45"/>
      <c r="D38" s="45"/>
      <c r="E38" s="45"/>
      <c r="F38" s="45"/>
      <c r="G38" s="45"/>
      <c r="H38" s="45"/>
      <c r="I38" s="45"/>
      <c r="J38" s="45"/>
      <c r="K38" s="384"/>
      <c r="L38" s="384"/>
      <c r="M38" s="384"/>
      <c r="N38" s="384"/>
      <c r="O38" s="384"/>
      <c r="P38" s="384"/>
      <c r="Q38" s="384"/>
      <c r="R38" s="384"/>
    </row>
    <row r="39" spans="1:18" s="935" customFormat="1" ht="15.75">
      <c r="A39" s="390"/>
      <c r="B39" s="45"/>
      <c r="C39" s="45"/>
      <c r="D39" s="45"/>
      <c r="E39" s="45"/>
      <c r="F39" s="45"/>
      <c r="G39" s="45"/>
      <c r="H39" s="45"/>
      <c r="I39" s="45"/>
      <c r="J39" s="45"/>
      <c r="K39" s="384"/>
      <c r="L39" s="384"/>
      <c r="M39" s="384"/>
      <c r="N39" s="384"/>
      <c r="O39" s="384"/>
      <c r="P39" s="384"/>
      <c r="Q39" s="384"/>
      <c r="R39" s="384"/>
    </row>
    <row r="40" spans="1:18" s="935" customFormat="1">
      <c r="A40" s="377"/>
      <c r="B40" s="45"/>
      <c r="C40" s="45"/>
      <c r="D40" s="45"/>
      <c r="E40" s="45"/>
      <c r="F40" s="45"/>
      <c r="G40" s="45"/>
      <c r="H40" s="45"/>
      <c r="I40" s="45"/>
      <c r="J40" s="45"/>
      <c r="K40" s="384"/>
      <c r="L40" s="384"/>
      <c r="M40" s="384"/>
      <c r="N40" s="384"/>
      <c r="O40" s="384"/>
      <c r="P40" s="384"/>
      <c r="Q40" s="384"/>
      <c r="R40" s="384"/>
    </row>
    <row r="41" spans="1:18" s="935" customFormat="1">
      <c r="A41" s="377"/>
      <c r="B41" s="45"/>
      <c r="C41" s="45"/>
      <c r="D41" s="45"/>
      <c r="E41" s="45"/>
      <c r="F41" s="45"/>
      <c r="G41" s="45"/>
      <c r="H41" s="45"/>
      <c r="I41" s="45"/>
      <c r="J41" s="45"/>
      <c r="K41" s="384"/>
      <c r="L41" s="384"/>
      <c r="M41" s="384"/>
      <c r="N41" s="384"/>
      <c r="O41" s="384"/>
      <c r="P41" s="384"/>
      <c r="Q41" s="384"/>
      <c r="R41" s="384"/>
    </row>
    <row r="42" spans="1:18" s="935" customFormat="1">
      <c r="A42" s="377"/>
      <c r="B42" s="387"/>
      <c r="C42" s="387"/>
      <c r="D42" s="387"/>
      <c r="E42" s="387"/>
      <c r="F42" s="387"/>
      <c r="G42" s="387"/>
      <c r="H42" s="387"/>
      <c r="I42" s="387"/>
      <c r="J42" s="387"/>
      <c r="K42" s="387"/>
      <c r="L42" s="387"/>
      <c r="M42" s="387"/>
      <c r="N42" s="387"/>
      <c r="O42" s="387"/>
      <c r="P42" s="387"/>
      <c r="Q42" s="387"/>
      <c r="R42" s="387"/>
    </row>
    <row r="43" spans="1:18" s="935" customFormat="1">
      <c r="A43" s="377"/>
      <c r="B43" s="387"/>
      <c r="C43" s="387"/>
      <c r="D43" s="387"/>
      <c r="E43" s="387"/>
      <c r="F43" s="387"/>
      <c r="G43" s="387"/>
      <c r="H43" s="387"/>
      <c r="I43" s="387"/>
      <c r="J43" s="387"/>
      <c r="K43" s="387"/>
      <c r="L43" s="387"/>
      <c r="M43" s="387"/>
      <c r="N43" s="387"/>
      <c r="O43" s="387"/>
      <c r="P43" s="387"/>
      <c r="Q43" s="387"/>
      <c r="R43" s="387"/>
    </row>
    <row r="44" spans="1:18" s="935" customFormat="1">
      <c r="A44" s="377"/>
      <c r="B44" s="45"/>
      <c r="C44" s="45"/>
      <c r="D44" s="45"/>
      <c r="E44" s="45"/>
      <c r="F44" s="45"/>
      <c r="G44" s="45"/>
      <c r="H44" s="45"/>
      <c r="I44" s="45"/>
      <c r="J44" s="45"/>
      <c r="K44" s="384"/>
      <c r="L44" s="384"/>
      <c r="M44" s="384"/>
      <c r="N44" s="384"/>
      <c r="O44" s="384"/>
      <c r="P44" s="384"/>
      <c r="Q44" s="384"/>
      <c r="R44" s="384"/>
    </row>
    <row r="45" spans="1:18" s="935" customFormat="1">
      <c r="A45" s="377"/>
      <c r="B45" s="45"/>
      <c r="C45" s="45"/>
      <c r="D45" s="45"/>
      <c r="E45" s="45"/>
      <c r="F45" s="45"/>
      <c r="G45" s="45"/>
      <c r="H45" s="45"/>
      <c r="I45" s="45"/>
      <c r="J45" s="45"/>
      <c r="K45" s="384"/>
      <c r="L45" s="384"/>
      <c r="M45" s="384"/>
      <c r="N45" s="384"/>
      <c r="O45" s="384"/>
      <c r="P45" s="384"/>
      <c r="Q45" s="384"/>
      <c r="R45" s="384"/>
    </row>
    <row r="46" spans="1:18" s="935" customFormat="1">
      <c r="A46" s="377"/>
      <c r="B46" s="45"/>
      <c r="C46" s="45"/>
      <c r="D46" s="45"/>
      <c r="E46" s="45"/>
      <c r="F46" s="45"/>
      <c r="G46" s="45"/>
      <c r="H46" s="45"/>
      <c r="I46" s="45"/>
      <c r="J46" s="45"/>
      <c r="K46" s="384"/>
      <c r="L46" s="384"/>
      <c r="M46" s="384"/>
      <c r="N46" s="384"/>
      <c r="O46" s="384"/>
      <c r="P46" s="384"/>
      <c r="Q46" s="384"/>
      <c r="R46" s="384"/>
    </row>
    <row r="47" spans="1:18" s="935" customFormat="1">
      <c r="A47" s="377"/>
      <c r="B47" s="45"/>
      <c r="C47" s="45"/>
      <c r="D47" s="45"/>
      <c r="E47" s="45"/>
      <c r="F47" s="45"/>
      <c r="G47" s="45"/>
      <c r="H47" s="45"/>
      <c r="I47" s="45"/>
      <c r="J47" s="45"/>
      <c r="K47" s="384"/>
      <c r="L47" s="384"/>
      <c r="M47" s="384"/>
      <c r="N47" s="384"/>
      <c r="O47" s="384"/>
      <c r="P47" s="384"/>
      <c r="Q47" s="384"/>
      <c r="R47" s="384"/>
    </row>
    <row r="48" spans="1:18" s="935" customFormat="1">
      <c r="A48" s="377"/>
      <c r="B48" s="45"/>
      <c r="C48" s="45"/>
      <c r="D48" s="45"/>
      <c r="E48" s="45"/>
      <c r="F48" s="45"/>
      <c r="G48" s="45"/>
      <c r="H48" s="45"/>
      <c r="I48" s="45"/>
      <c r="J48" s="45"/>
      <c r="K48" s="384"/>
      <c r="L48" s="384"/>
      <c r="M48" s="384"/>
      <c r="N48" s="384"/>
      <c r="O48" s="384"/>
      <c r="P48" s="384"/>
      <c r="Q48" s="384"/>
      <c r="R48" s="384"/>
    </row>
    <row r="49" spans="1:18" s="935" customFormat="1">
      <c r="A49" s="377"/>
      <c r="B49" s="45"/>
      <c r="C49" s="45"/>
      <c r="D49" s="45"/>
      <c r="E49" s="45"/>
      <c r="F49" s="45"/>
      <c r="G49" s="45"/>
      <c r="H49" s="45"/>
      <c r="I49" s="45"/>
      <c r="J49" s="45"/>
      <c r="K49" s="384"/>
      <c r="L49" s="384"/>
      <c r="M49" s="384"/>
      <c r="N49" s="384"/>
      <c r="O49" s="384"/>
      <c r="P49" s="384"/>
      <c r="Q49" s="384"/>
      <c r="R49" s="384"/>
    </row>
    <row r="50" spans="1:18" s="935" customFormat="1">
      <c r="A50" s="377"/>
      <c r="B50" s="45"/>
      <c r="C50" s="45"/>
      <c r="D50" s="45"/>
      <c r="E50" s="45"/>
      <c r="F50" s="45"/>
      <c r="G50" s="45"/>
      <c r="H50" s="45"/>
      <c r="I50" s="45"/>
      <c r="J50" s="45"/>
      <c r="K50" s="384"/>
      <c r="L50" s="384"/>
      <c r="M50" s="384"/>
      <c r="N50" s="384"/>
      <c r="O50" s="384"/>
      <c r="P50" s="384"/>
      <c r="Q50" s="384"/>
      <c r="R50" s="384"/>
    </row>
    <row r="51" spans="1:18" s="935" customFormat="1">
      <c r="A51" s="377"/>
      <c r="B51" s="45"/>
      <c r="C51" s="45"/>
      <c r="D51" s="45"/>
      <c r="E51" s="45"/>
      <c r="F51" s="45"/>
      <c r="G51" s="45"/>
      <c r="H51" s="45"/>
      <c r="I51" s="45"/>
      <c r="J51" s="45"/>
      <c r="K51" s="384"/>
      <c r="L51" s="384"/>
      <c r="M51" s="384"/>
      <c r="N51" s="384"/>
      <c r="O51" s="384"/>
      <c r="P51" s="384"/>
      <c r="Q51" s="384"/>
      <c r="R51" s="384"/>
    </row>
    <row r="52" spans="1:18" s="935" customFormat="1">
      <c r="A52" s="377"/>
      <c r="B52" s="45"/>
      <c r="C52" s="45"/>
      <c r="D52" s="45"/>
      <c r="E52" s="45"/>
      <c r="F52" s="45"/>
      <c r="G52" s="45"/>
      <c r="H52" s="45"/>
      <c r="I52" s="45"/>
      <c r="J52" s="45"/>
      <c r="K52" s="384"/>
      <c r="L52" s="384"/>
      <c r="M52" s="384"/>
      <c r="N52" s="384"/>
      <c r="O52" s="384"/>
      <c r="P52" s="384"/>
      <c r="Q52" s="384"/>
      <c r="R52" s="384"/>
    </row>
    <row r="53" spans="1:18" s="935" customFormat="1">
      <c r="A53" s="377"/>
      <c r="B53" s="45"/>
      <c r="C53" s="45"/>
      <c r="D53" s="45"/>
      <c r="E53" s="45"/>
      <c r="F53" s="45"/>
      <c r="G53" s="45"/>
      <c r="H53" s="45"/>
      <c r="I53" s="45"/>
      <c r="J53" s="45"/>
      <c r="K53" s="384"/>
      <c r="L53" s="384"/>
      <c r="M53" s="384"/>
      <c r="N53" s="384"/>
      <c r="O53" s="384"/>
      <c r="P53" s="384"/>
      <c r="Q53" s="384"/>
      <c r="R53" s="384"/>
    </row>
    <row r="54" spans="1:18" s="935" customFormat="1">
      <c r="A54" s="377"/>
      <c r="B54" s="45"/>
      <c r="C54" s="45"/>
      <c r="D54" s="45"/>
      <c r="E54" s="45"/>
      <c r="F54" s="45"/>
      <c r="G54" s="45"/>
      <c r="H54" s="45"/>
      <c r="I54" s="45"/>
      <c r="J54" s="45"/>
      <c r="K54" s="384"/>
      <c r="L54" s="384"/>
      <c r="M54" s="384"/>
      <c r="N54" s="384"/>
      <c r="O54" s="384"/>
      <c r="P54" s="384"/>
      <c r="Q54" s="384"/>
      <c r="R54" s="384"/>
    </row>
    <row r="55" spans="1:18" s="935" customFormat="1">
      <c r="A55" s="377"/>
      <c r="B55" s="45"/>
      <c r="C55" s="45"/>
      <c r="D55" s="45"/>
      <c r="E55" s="45"/>
      <c r="F55" s="45"/>
      <c r="G55" s="45"/>
      <c r="H55" s="45"/>
      <c r="I55" s="45"/>
      <c r="J55" s="45"/>
      <c r="K55" s="384"/>
      <c r="L55" s="384"/>
      <c r="M55" s="384"/>
      <c r="N55" s="384"/>
      <c r="O55" s="384"/>
      <c r="P55" s="384"/>
      <c r="Q55" s="384"/>
      <c r="R55" s="384"/>
    </row>
    <row r="56" spans="1:18" s="935" customFormat="1">
      <c r="A56" s="377"/>
      <c r="B56" s="45"/>
      <c r="C56" s="45"/>
      <c r="D56" s="45"/>
      <c r="E56" s="45"/>
      <c r="F56" s="45"/>
      <c r="G56" s="45"/>
      <c r="H56" s="45"/>
      <c r="I56" s="45"/>
      <c r="J56" s="45"/>
      <c r="K56" s="384"/>
      <c r="L56" s="384"/>
      <c r="M56" s="384"/>
      <c r="N56" s="384"/>
      <c r="O56" s="384"/>
      <c r="P56" s="384"/>
      <c r="Q56" s="384"/>
      <c r="R56" s="384"/>
    </row>
    <row r="57" spans="1:18" s="935" customFormat="1">
      <c r="A57" s="377"/>
      <c r="B57" s="45"/>
      <c r="C57" s="45"/>
      <c r="D57" s="45"/>
      <c r="E57" s="45"/>
      <c r="F57" s="45"/>
      <c r="G57" s="45"/>
      <c r="H57" s="45"/>
      <c r="I57" s="45"/>
      <c r="J57" s="45"/>
      <c r="K57" s="384"/>
      <c r="L57" s="384"/>
      <c r="M57" s="384"/>
      <c r="N57" s="384"/>
      <c r="O57" s="384"/>
      <c r="P57" s="384"/>
      <c r="Q57" s="384"/>
      <c r="R57" s="384"/>
    </row>
    <row r="58" spans="1:18" s="935" customFormat="1">
      <c r="A58" s="377"/>
      <c r="B58" s="45"/>
      <c r="C58" s="45"/>
      <c r="D58" s="45"/>
      <c r="E58" s="45"/>
      <c r="F58" s="45"/>
      <c r="G58" s="45"/>
      <c r="H58" s="45"/>
      <c r="I58" s="45"/>
      <c r="J58" s="45"/>
      <c r="K58" s="384"/>
      <c r="L58" s="384"/>
      <c r="M58" s="384"/>
      <c r="N58" s="384"/>
      <c r="O58" s="384"/>
      <c r="P58" s="384"/>
      <c r="Q58" s="384"/>
      <c r="R58" s="384"/>
    </row>
    <row r="59" spans="1:18" s="935" customFormat="1">
      <c r="A59" s="377"/>
      <c r="B59" s="45"/>
      <c r="C59" s="45"/>
      <c r="D59" s="45"/>
      <c r="E59" s="45"/>
      <c r="F59" s="45"/>
      <c r="G59" s="45"/>
      <c r="H59" s="45"/>
      <c r="I59" s="45"/>
      <c r="J59" s="45"/>
      <c r="K59" s="384"/>
      <c r="L59" s="384"/>
      <c r="M59" s="384"/>
      <c r="N59" s="384"/>
      <c r="O59" s="384"/>
      <c r="P59" s="384"/>
      <c r="Q59" s="384"/>
      <c r="R59" s="384"/>
    </row>
    <row r="60" spans="1:18" s="935" customFormat="1">
      <c r="A60" s="377"/>
      <c r="B60" s="45"/>
      <c r="C60" s="45"/>
      <c r="D60" s="45"/>
      <c r="E60" s="45"/>
      <c r="F60" s="45"/>
      <c r="G60" s="45"/>
      <c r="H60" s="45"/>
      <c r="I60" s="45"/>
      <c r="J60" s="45"/>
      <c r="K60" s="384"/>
      <c r="L60" s="384"/>
      <c r="M60" s="384"/>
      <c r="N60" s="384"/>
      <c r="O60" s="384"/>
      <c r="P60" s="384"/>
      <c r="Q60" s="384"/>
      <c r="R60" s="384"/>
    </row>
    <row r="61" spans="1:18" s="935" customFormat="1">
      <c r="A61" s="377"/>
      <c r="B61" s="45"/>
      <c r="C61" s="45"/>
      <c r="D61" s="45"/>
      <c r="E61" s="45"/>
      <c r="F61" s="45"/>
      <c r="G61" s="45"/>
      <c r="H61" s="45"/>
      <c r="I61" s="45"/>
      <c r="J61" s="45"/>
      <c r="K61" s="384"/>
      <c r="L61" s="384"/>
      <c r="M61" s="384"/>
      <c r="N61" s="384"/>
      <c r="O61" s="384"/>
      <c r="P61" s="384"/>
      <c r="Q61" s="384"/>
      <c r="R61" s="384"/>
    </row>
    <row r="62" spans="1:18" s="935" customFormat="1">
      <c r="A62" s="377"/>
      <c r="B62" s="45"/>
      <c r="C62" s="45"/>
      <c r="D62" s="45"/>
      <c r="E62" s="45"/>
      <c r="F62" s="45"/>
      <c r="G62" s="45"/>
      <c r="H62" s="45"/>
      <c r="I62" s="45"/>
      <c r="J62" s="45"/>
      <c r="K62" s="384"/>
      <c r="L62" s="384"/>
      <c r="M62" s="384"/>
      <c r="N62" s="384"/>
      <c r="O62" s="384"/>
      <c r="P62" s="384"/>
      <c r="Q62" s="384"/>
      <c r="R62" s="384"/>
    </row>
    <row r="63" spans="1:18" s="935" customFormat="1">
      <c r="A63" s="377"/>
      <c r="B63" s="45"/>
      <c r="C63" s="45"/>
      <c r="D63" s="45"/>
      <c r="E63" s="45"/>
      <c r="F63" s="45"/>
      <c r="G63" s="45"/>
      <c r="H63" s="45"/>
      <c r="I63" s="45"/>
      <c r="J63" s="45"/>
      <c r="K63" s="384"/>
      <c r="L63" s="384"/>
      <c r="M63" s="384"/>
      <c r="N63" s="384"/>
      <c r="O63" s="384"/>
      <c r="P63" s="384"/>
      <c r="Q63" s="384"/>
      <c r="R63" s="384"/>
    </row>
    <row r="64" spans="1:18" s="935" customFormat="1">
      <c r="A64" s="377"/>
      <c r="B64" s="45"/>
      <c r="C64" s="45"/>
      <c r="D64" s="45"/>
      <c r="E64" s="45"/>
      <c r="F64" s="45"/>
      <c r="G64" s="45"/>
      <c r="H64" s="45"/>
      <c r="I64" s="45"/>
      <c r="J64" s="45"/>
      <c r="K64" s="384"/>
      <c r="L64" s="384"/>
      <c r="M64" s="384"/>
      <c r="N64" s="384"/>
      <c r="O64" s="384"/>
      <c r="P64" s="384"/>
      <c r="Q64" s="384"/>
      <c r="R64" s="384"/>
    </row>
    <row r="65" spans="1:18" s="935" customFormat="1">
      <c r="A65" s="377"/>
      <c r="B65" s="45"/>
      <c r="C65" s="45"/>
      <c r="D65" s="45"/>
      <c r="E65" s="45"/>
      <c r="F65" s="45"/>
      <c r="G65" s="45"/>
      <c r="H65" s="45"/>
      <c r="I65" s="45"/>
      <c r="J65" s="45"/>
      <c r="K65" s="384"/>
      <c r="L65" s="384"/>
      <c r="M65" s="384"/>
      <c r="N65" s="384"/>
      <c r="O65" s="384"/>
      <c r="P65" s="384"/>
      <c r="Q65" s="384"/>
      <c r="R65" s="384"/>
    </row>
    <row r="66" spans="1:18" s="935" customFormat="1">
      <c r="A66" s="377"/>
      <c r="B66" s="45"/>
      <c r="C66" s="45"/>
      <c r="D66" s="45"/>
      <c r="E66" s="45"/>
      <c r="F66" s="45"/>
      <c r="G66" s="45"/>
      <c r="H66" s="45"/>
      <c r="I66" s="45"/>
      <c r="J66" s="45"/>
      <c r="K66" s="384"/>
      <c r="L66" s="384"/>
      <c r="M66" s="384"/>
      <c r="N66" s="384"/>
      <c r="O66" s="384"/>
      <c r="P66" s="384"/>
      <c r="Q66" s="384"/>
      <c r="R66" s="384"/>
    </row>
    <row r="67" spans="1:18" s="935" customFormat="1">
      <c r="A67" s="377"/>
      <c r="B67" s="45"/>
      <c r="C67" s="45"/>
      <c r="D67" s="45"/>
      <c r="E67" s="45"/>
      <c r="F67" s="45"/>
      <c r="G67" s="45"/>
      <c r="H67" s="45"/>
      <c r="I67" s="45"/>
      <c r="J67" s="45"/>
      <c r="K67" s="384"/>
      <c r="L67" s="384"/>
      <c r="M67" s="384"/>
      <c r="N67" s="384"/>
      <c r="O67" s="384"/>
      <c r="P67" s="384"/>
      <c r="Q67" s="384"/>
      <c r="R67" s="384"/>
    </row>
    <row r="68" spans="1:18" s="935" customFormat="1">
      <c r="A68" s="377"/>
      <c r="B68" s="45"/>
      <c r="C68" s="45"/>
      <c r="D68" s="45"/>
      <c r="E68" s="45"/>
      <c r="F68" s="45"/>
      <c r="G68" s="45"/>
      <c r="H68" s="45"/>
      <c r="I68" s="45"/>
      <c r="J68" s="45"/>
      <c r="K68" s="384"/>
      <c r="L68" s="384"/>
      <c r="M68" s="384"/>
      <c r="N68" s="384"/>
      <c r="O68" s="384"/>
      <c r="P68" s="384"/>
      <c r="Q68" s="384"/>
      <c r="R68" s="384"/>
    </row>
    <row r="69" spans="1:18" s="935" customFormat="1">
      <c r="A69" s="377"/>
      <c r="B69" s="45"/>
      <c r="C69" s="45"/>
      <c r="D69" s="45"/>
      <c r="E69" s="45"/>
      <c r="F69" s="45"/>
      <c r="G69" s="45"/>
      <c r="H69" s="45"/>
      <c r="I69" s="45"/>
      <c r="J69" s="45"/>
      <c r="K69" s="384"/>
      <c r="L69" s="384"/>
      <c r="M69" s="384"/>
      <c r="N69" s="384"/>
      <c r="O69" s="384"/>
      <c r="P69" s="384"/>
      <c r="Q69" s="384"/>
      <c r="R69" s="384"/>
    </row>
    <row r="70" spans="1:18" s="935" customFormat="1">
      <c r="A70" s="377"/>
      <c r="B70" s="45"/>
      <c r="C70" s="45"/>
      <c r="D70" s="45"/>
      <c r="E70" s="45"/>
      <c r="F70" s="45"/>
      <c r="G70" s="45"/>
      <c r="H70" s="45"/>
      <c r="I70" s="45"/>
      <c r="J70" s="45"/>
      <c r="K70" s="384"/>
      <c r="L70" s="384"/>
      <c r="M70" s="384"/>
      <c r="N70" s="384"/>
      <c r="O70" s="384"/>
      <c r="P70" s="384"/>
      <c r="Q70" s="384"/>
      <c r="R70" s="384"/>
    </row>
    <row r="71" spans="1:18" s="935" customFormat="1">
      <c r="A71" s="377"/>
      <c r="B71" s="45"/>
      <c r="C71" s="45"/>
      <c r="D71" s="45"/>
      <c r="E71" s="45"/>
      <c r="F71" s="45"/>
      <c r="G71" s="45"/>
      <c r="H71" s="45"/>
      <c r="I71" s="45"/>
      <c r="J71" s="45"/>
      <c r="K71" s="384"/>
      <c r="L71" s="384"/>
      <c r="M71" s="384"/>
      <c r="N71" s="384"/>
      <c r="O71" s="384"/>
      <c r="P71" s="384"/>
      <c r="Q71" s="384"/>
      <c r="R71" s="384"/>
    </row>
    <row r="72" spans="1:18" s="935" customFormat="1">
      <c r="A72" s="377"/>
      <c r="B72" s="45"/>
      <c r="C72" s="45"/>
      <c r="D72" s="45"/>
      <c r="E72" s="45"/>
      <c r="F72" s="45"/>
      <c r="G72" s="45"/>
      <c r="H72" s="45"/>
      <c r="I72" s="45"/>
      <c r="J72" s="45"/>
      <c r="K72" s="384"/>
      <c r="L72" s="384"/>
      <c r="M72" s="384"/>
      <c r="N72" s="384"/>
      <c r="O72" s="384"/>
      <c r="P72" s="384"/>
      <c r="Q72" s="384"/>
      <c r="R72" s="384"/>
    </row>
    <row r="73" spans="1:18" s="935" customFormat="1">
      <c r="A73" s="377"/>
      <c r="B73" s="45"/>
      <c r="C73" s="45"/>
      <c r="D73" s="45"/>
      <c r="E73" s="45"/>
      <c r="F73" s="45"/>
      <c r="G73" s="45"/>
      <c r="H73" s="45"/>
      <c r="I73" s="45"/>
      <c r="J73" s="45"/>
      <c r="K73" s="384"/>
      <c r="L73" s="384"/>
      <c r="M73" s="384"/>
      <c r="N73" s="384"/>
      <c r="O73" s="384"/>
      <c r="P73" s="384"/>
      <c r="Q73" s="384"/>
      <c r="R73" s="384"/>
    </row>
    <row r="74" spans="1:18" s="935" customFormat="1">
      <c r="A74" s="377"/>
      <c r="B74" s="45"/>
      <c r="C74" s="45"/>
      <c r="D74" s="45"/>
      <c r="E74" s="45"/>
      <c r="F74" s="45"/>
      <c r="G74" s="45"/>
      <c r="H74" s="45"/>
      <c r="I74" s="45"/>
      <c r="J74" s="45"/>
      <c r="K74" s="384"/>
      <c r="L74" s="384"/>
      <c r="M74" s="384"/>
      <c r="N74" s="384"/>
      <c r="O74" s="384"/>
      <c r="P74" s="384"/>
      <c r="Q74" s="384"/>
      <c r="R74" s="384"/>
    </row>
    <row r="75" spans="1:18" s="935" customFormat="1">
      <c r="A75" s="377"/>
      <c r="B75" s="45"/>
      <c r="C75" s="45"/>
      <c r="D75" s="45"/>
      <c r="E75" s="45"/>
      <c r="F75" s="45"/>
      <c r="G75" s="45"/>
      <c r="H75" s="45"/>
      <c r="I75" s="45"/>
      <c r="J75" s="45"/>
      <c r="K75" s="384"/>
      <c r="L75" s="384"/>
      <c r="M75" s="384"/>
      <c r="N75" s="384"/>
      <c r="O75" s="384"/>
      <c r="P75" s="384"/>
      <c r="Q75" s="384"/>
      <c r="R75" s="384"/>
    </row>
    <row r="76" spans="1:18" s="935" customFormat="1">
      <c r="A76" s="377"/>
      <c r="B76" s="45"/>
      <c r="C76" s="45"/>
      <c r="D76" s="45"/>
      <c r="E76" s="45"/>
      <c r="F76" s="45"/>
      <c r="G76" s="45"/>
      <c r="H76" s="45"/>
      <c r="I76" s="45"/>
      <c r="J76" s="45"/>
      <c r="K76" s="384"/>
      <c r="L76" s="384"/>
      <c r="M76" s="384"/>
      <c r="N76" s="384"/>
      <c r="O76" s="384"/>
      <c r="P76" s="384"/>
      <c r="Q76" s="384"/>
      <c r="R76" s="384"/>
    </row>
    <row r="77" spans="1:18" s="935" customFormat="1">
      <c r="A77" s="377"/>
      <c r="B77" s="45"/>
      <c r="C77" s="45"/>
      <c r="D77" s="45"/>
      <c r="E77" s="45"/>
      <c r="F77" s="45"/>
      <c r="G77" s="45"/>
      <c r="H77" s="45"/>
      <c r="I77" s="45"/>
      <c r="J77" s="45"/>
      <c r="K77" s="384"/>
      <c r="L77" s="384"/>
      <c r="M77" s="384"/>
      <c r="N77" s="384"/>
      <c r="O77" s="384"/>
      <c r="P77" s="384"/>
      <c r="Q77" s="384"/>
      <c r="R77" s="384"/>
    </row>
    <row r="78" spans="1:18" s="935" customFormat="1">
      <c r="A78" s="377"/>
      <c r="B78" s="45"/>
      <c r="C78" s="45"/>
      <c r="D78" s="45"/>
      <c r="E78" s="45"/>
      <c r="F78" s="45"/>
      <c r="G78" s="45"/>
      <c r="H78" s="45"/>
      <c r="I78" s="45"/>
      <c r="J78" s="45"/>
      <c r="K78" s="384"/>
      <c r="L78" s="384"/>
      <c r="M78" s="384"/>
      <c r="N78" s="384"/>
      <c r="O78" s="384"/>
      <c r="P78" s="384"/>
      <c r="Q78" s="384"/>
      <c r="R78" s="384"/>
    </row>
    <row r="79" spans="1:18" s="935" customFormat="1">
      <c r="A79" s="377"/>
      <c r="B79" s="45"/>
      <c r="C79" s="45"/>
      <c r="D79" s="45"/>
      <c r="E79" s="45"/>
      <c r="F79" s="45"/>
      <c r="G79" s="45"/>
      <c r="H79" s="45"/>
      <c r="I79" s="45"/>
      <c r="J79" s="45"/>
      <c r="K79" s="384"/>
      <c r="L79" s="384"/>
      <c r="M79" s="384"/>
      <c r="N79" s="384"/>
      <c r="O79" s="384"/>
      <c r="P79" s="384"/>
      <c r="Q79" s="384"/>
      <c r="R79" s="384"/>
    </row>
    <row r="80" spans="1:18" s="935" customFormat="1">
      <c r="A80" s="377"/>
      <c r="B80" s="45"/>
      <c r="C80" s="45"/>
      <c r="D80" s="45"/>
      <c r="E80" s="45"/>
      <c r="F80" s="45"/>
      <c r="G80" s="45"/>
      <c r="H80" s="45"/>
      <c r="I80" s="45"/>
      <c r="J80" s="45"/>
      <c r="K80" s="384"/>
      <c r="L80" s="384"/>
      <c r="M80" s="384"/>
      <c r="N80" s="384"/>
      <c r="O80" s="384"/>
      <c r="P80" s="384"/>
      <c r="Q80" s="384"/>
      <c r="R80" s="384"/>
    </row>
    <row r="81" spans="1:18" s="935" customFormat="1">
      <c r="A81" s="377"/>
      <c r="B81" s="45"/>
      <c r="C81" s="45"/>
      <c r="D81" s="45"/>
      <c r="E81" s="45"/>
      <c r="F81" s="45"/>
      <c r="G81" s="45"/>
      <c r="H81" s="45"/>
      <c r="I81" s="45"/>
      <c r="J81" s="45"/>
      <c r="K81" s="384"/>
      <c r="L81" s="384"/>
      <c r="M81" s="384"/>
      <c r="N81" s="384"/>
      <c r="O81" s="384"/>
      <c r="P81" s="384"/>
      <c r="Q81" s="384"/>
      <c r="R81" s="384"/>
    </row>
    <row r="82" spans="1:18" s="935" customFormat="1">
      <c r="A82" s="377"/>
      <c r="B82" s="45"/>
      <c r="C82" s="45"/>
      <c r="D82" s="45"/>
      <c r="E82" s="45"/>
      <c r="F82" s="45"/>
      <c r="G82" s="45"/>
      <c r="H82" s="45"/>
      <c r="I82" s="45"/>
      <c r="J82" s="45"/>
      <c r="K82" s="384"/>
      <c r="L82" s="384"/>
      <c r="M82" s="384"/>
      <c r="N82" s="384"/>
      <c r="O82" s="384"/>
      <c r="P82" s="384"/>
      <c r="Q82" s="384"/>
      <c r="R82" s="384"/>
    </row>
    <row r="83" spans="1:18" s="935" customFormat="1">
      <c r="A83" s="377"/>
      <c r="B83" s="45"/>
      <c r="C83" s="45"/>
      <c r="D83" s="45"/>
      <c r="E83" s="45"/>
      <c r="F83" s="45"/>
      <c r="G83" s="45"/>
      <c r="H83" s="45"/>
      <c r="I83" s="45"/>
      <c r="J83" s="45"/>
      <c r="K83" s="384"/>
      <c r="L83" s="384"/>
      <c r="M83" s="384"/>
      <c r="N83" s="384"/>
      <c r="O83" s="384"/>
      <c r="P83" s="384"/>
      <c r="Q83" s="384"/>
      <c r="R83" s="384"/>
    </row>
    <row r="84" spans="1:18" s="935" customFormat="1">
      <c r="A84" s="377"/>
      <c r="B84" s="45"/>
      <c r="C84" s="45"/>
      <c r="D84" s="45"/>
      <c r="E84" s="45"/>
      <c r="F84" s="45"/>
      <c r="G84" s="45"/>
      <c r="H84" s="45"/>
      <c r="I84" s="45"/>
      <c r="J84" s="45"/>
      <c r="K84" s="384"/>
      <c r="L84" s="384"/>
      <c r="M84" s="384"/>
      <c r="N84" s="384"/>
      <c r="O84" s="384"/>
      <c r="P84" s="384"/>
      <c r="Q84" s="384"/>
      <c r="R84" s="384"/>
    </row>
    <row r="85" spans="1:18" s="935" customFormat="1">
      <c r="A85" s="377"/>
      <c r="B85" s="45"/>
      <c r="C85" s="45"/>
      <c r="D85" s="45"/>
      <c r="E85" s="45"/>
      <c r="F85" s="45"/>
      <c r="G85" s="45"/>
      <c r="H85" s="45"/>
      <c r="I85" s="45"/>
      <c r="J85" s="45"/>
      <c r="K85" s="384"/>
      <c r="L85" s="384"/>
      <c r="M85" s="384"/>
      <c r="N85" s="384"/>
      <c r="O85" s="384"/>
      <c r="P85" s="384"/>
      <c r="Q85" s="384"/>
      <c r="R85" s="384"/>
    </row>
    <row r="86" spans="1:18" s="935" customFormat="1">
      <c r="A86" s="377"/>
      <c r="B86" s="45"/>
      <c r="C86" s="45"/>
      <c r="D86" s="45"/>
      <c r="E86" s="45"/>
      <c r="F86" s="45"/>
      <c r="G86" s="45"/>
      <c r="H86" s="45"/>
      <c r="I86" s="45"/>
      <c r="J86" s="45"/>
      <c r="K86" s="384"/>
      <c r="L86" s="384"/>
      <c r="M86" s="384"/>
      <c r="N86" s="384"/>
      <c r="O86" s="384"/>
      <c r="P86" s="384"/>
      <c r="Q86" s="384"/>
      <c r="R86" s="384"/>
    </row>
    <row r="87" spans="1:18" s="935" customFormat="1">
      <c r="A87" s="377"/>
      <c r="B87" s="45"/>
      <c r="C87" s="45"/>
      <c r="D87" s="45"/>
      <c r="E87" s="45"/>
      <c r="F87" s="45"/>
      <c r="G87" s="45"/>
      <c r="H87" s="45"/>
      <c r="I87" s="45"/>
      <c r="J87" s="45"/>
      <c r="K87" s="384"/>
      <c r="L87" s="384"/>
      <c r="M87" s="384"/>
      <c r="N87" s="384"/>
      <c r="O87" s="384"/>
      <c r="P87" s="384"/>
      <c r="Q87" s="384"/>
      <c r="R87" s="384"/>
    </row>
    <row r="88" spans="1:18" s="935" customFormat="1">
      <c r="A88" s="377"/>
      <c r="B88" s="45"/>
      <c r="C88" s="45"/>
      <c r="D88" s="45"/>
      <c r="E88" s="45"/>
      <c r="F88" s="45"/>
      <c r="G88" s="45"/>
      <c r="H88" s="45"/>
      <c r="I88" s="45"/>
      <c r="J88" s="45"/>
      <c r="K88" s="384"/>
      <c r="L88" s="384"/>
      <c r="M88" s="384"/>
      <c r="N88" s="384"/>
      <c r="O88" s="384"/>
      <c r="P88" s="384"/>
      <c r="Q88" s="384"/>
      <c r="R88" s="384"/>
    </row>
    <row r="89" spans="1:18" s="935" customFormat="1">
      <c r="A89" s="377"/>
      <c r="B89" s="45"/>
      <c r="C89" s="45"/>
      <c r="D89" s="45"/>
      <c r="E89" s="45"/>
      <c r="F89" s="45"/>
      <c r="G89" s="45"/>
      <c r="H89" s="45"/>
      <c r="I89" s="45"/>
      <c r="J89" s="45"/>
      <c r="K89" s="384"/>
      <c r="L89" s="384"/>
      <c r="M89" s="384"/>
      <c r="N89" s="384"/>
      <c r="O89" s="384"/>
      <c r="P89" s="384"/>
      <c r="Q89" s="384"/>
      <c r="R89" s="384"/>
    </row>
    <row r="90" spans="1:18" s="935" customFormat="1">
      <c r="A90" s="377"/>
      <c r="B90" s="45"/>
      <c r="C90" s="45"/>
      <c r="D90" s="45"/>
      <c r="E90" s="45"/>
      <c r="F90" s="45"/>
      <c r="G90" s="45"/>
      <c r="H90" s="45"/>
      <c r="I90" s="45"/>
      <c r="J90" s="45"/>
      <c r="K90" s="384"/>
      <c r="L90" s="384"/>
      <c r="M90" s="384"/>
      <c r="N90" s="384"/>
      <c r="O90" s="384"/>
      <c r="P90" s="384"/>
      <c r="Q90" s="384"/>
      <c r="R90" s="384"/>
    </row>
    <row r="91" spans="1:18" s="935" customFormat="1">
      <c r="A91" s="377"/>
      <c r="B91" s="45"/>
      <c r="C91" s="45"/>
      <c r="D91" s="45"/>
      <c r="E91" s="45"/>
      <c r="F91" s="45"/>
      <c r="G91" s="45"/>
      <c r="H91" s="45"/>
      <c r="I91" s="45"/>
      <c r="J91" s="45"/>
      <c r="K91" s="384"/>
      <c r="L91" s="384"/>
      <c r="M91" s="384"/>
      <c r="N91" s="384"/>
      <c r="O91" s="384"/>
      <c r="P91" s="384"/>
      <c r="Q91" s="384"/>
      <c r="R91" s="384"/>
    </row>
    <row r="92" spans="1:18" s="935" customFormat="1">
      <c r="A92" s="377"/>
      <c r="B92" s="45"/>
      <c r="C92" s="45"/>
      <c r="D92" s="45"/>
      <c r="E92" s="45"/>
      <c r="F92" s="45"/>
      <c r="G92" s="45"/>
      <c r="H92" s="45"/>
      <c r="I92" s="45"/>
      <c r="J92" s="45"/>
      <c r="K92" s="384"/>
      <c r="L92" s="384"/>
      <c r="M92" s="384"/>
      <c r="N92" s="384"/>
      <c r="O92" s="384"/>
      <c r="P92" s="384"/>
      <c r="Q92" s="384"/>
      <c r="R92" s="384"/>
    </row>
    <row r="93" spans="1:18" s="935" customFormat="1">
      <c r="A93" s="377"/>
      <c r="B93" s="45"/>
      <c r="C93" s="45"/>
      <c r="D93" s="45"/>
      <c r="E93" s="45"/>
      <c r="F93" s="45"/>
      <c r="G93" s="45"/>
      <c r="H93" s="45"/>
      <c r="I93" s="45"/>
      <c r="J93" s="45"/>
      <c r="K93" s="384"/>
      <c r="L93" s="384"/>
      <c r="M93" s="384"/>
      <c r="N93" s="384"/>
      <c r="O93" s="384"/>
      <c r="P93" s="384"/>
      <c r="Q93" s="384"/>
      <c r="R93" s="384"/>
    </row>
    <row r="94" spans="1:18" s="935" customFormat="1">
      <c r="A94" s="377"/>
      <c r="B94" s="45"/>
      <c r="C94" s="45"/>
      <c r="D94" s="45"/>
      <c r="E94" s="45"/>
      <c r="F94" s="45"/>
      <c r="G94" s="45"/>
      <c r="H94" s="45"/>
      <c r="I94" s="45"/>
      <c r="J94" s="45"/>
      <c r="K94" s="384"/>
      <c r="L94" s="384"/>
      <c r="M94" s="384"/>
      <c r="N94" s="384"/>
      <c r="O94" s="384"/>
      <c r="P94" s="384"/>
      <c r="Q94" s="384"/>
      <c r="R94" s="384"/>
    </row>
    <row r="95" spans="1:18" s="935" customFormat="1">
      <c r="A95" s="377"/>
      <c r="B95" s="45"/>
      <c r="C95" s="45"/>
      <c r="D95" s="45"/>
      <c r="E95" s="45"/>
      <c r="F95" s="45"/>
      <c r="G95" s="45"/>
      <c r="H95" s="45"/>
      <c r="I95" s="45"/>
      <c r="J95" s="45"/>
      <c r="K95" s="384"/>
      <c r="L95" s="384"/>
      <c r="M95" s="384"/>
      <c r="N95" s="384"/>
      <c r="O95" s="384"/>
      <c r="P95" s="384"/>
      <c r="Q95" s="384"/>
      <c r="R95" s="384"/>
    </row>
    <row r="96" spans="1:18" s="935" customFormat="1">
      <c r="A96" s="377"/>
      <c r="B96" s="45"/>
      <c r="C96" s="45"/>
      <c r="D96" s="45"/>
      <c r="E96" s="45"/>
      <c r="F96" s="45"/>
      <c r="G96" s="45"/>
      <c r="H96" s="45"/>
      <c r="I96" s="45"/>
      <c r="J96" s="45"/>
      <c r="K96" s="384"/>
      <c r="L96" s="384"/>
      <c r="M96" s="384"/>
      <c r="N96" s="384"/>
      <c r="O96" s="384"/>
      <c r="P96" s="384"/>
      <c r="Q96" s="384"/>
      <c r="R96" s="384"/>
    </row>
    <row r="97" spans="1:18" s="935" customFormat="1">
      <c r="A97" s="377"/>
      <c r="B97" s="45"/>
      <c r="C97" s="45"/>
      <c r="D97" s="45"/>
      <c r="E97" s="45"/>
      <c r="F97" s="45"/>
      <c r="G97" s="45"/>
      <c r="H97" s="45"/>
      <c r="I97" s="45"/>
      <c r="J97" s="45"/>
      <c r="K97" s="384"/>
      <c r="L97" s="384"/>
      <c r="M97" s="384"/>
      <c r="N97" s="384"/>
      <c r="O97" s="384"/>
      <c r="P97" s="384"/>
      <c r="Q97" s="384"/>
      <c r="R97" s="384"/>
    </row>
    <row r="98" spans="1:18" s="935" customFormat="1">
      <c r="A98" s="377"/>
      <c r="B98" s="45"/>
      <c r="C98" s="45"/>
      <c r="D98" s="45"/>
      <c r="E98" s="45"/>
      <c r="F98" s="45"/>
      <c r="G98" s="45"/>
      <c r="H98" s="45"/>
      <c r="I98" s="45"/>
      <c r="J98" s="45"/>
      <c r="K98" s="384"/>
      <c r="L98" s="384"/>
      <c r="M98" s="384"/>
      <c r="N98" s="384"/>
      <c r="O98" s="384"/>
      <c r="P98" s="384"/>
      <c r="Q98" s="384"/>
      <c r="R98" s="384"/>
    </row>
    <row r="99" spans="1:18" s="935" customFormat="1">
      <c r="A99" s="377"/>
      <c r="B99" s="45"/>
      <c r="C99" s="45"/>
      <c r="D99" s="45"/>
      <c r="E99" s="45"/>
      <c r="F99" s="45"/>
      <c r="G99" s="45"/>
      <c r="H99" s="45"/>
      <c r="I99" s="45"/>
      <c r="J99" s="45"/>
      <c r="K99" s="384"/>
      <c r="L99" s="384"/>
      <c r="M99" s="384"/>
      <c r="N99" s="384"/>
      <c r="O99" s="384"/>
      <c r="P99" s="384"/>
      <c r="Q99" s="384"/>
      <c r="R99" s="384"/>
    </row>
    <row r="100" spans="1:18" s="935" customFormat="1">
      <c r="A100" s="377"/>
      <c r="B100" s="45"/>
      <c r="C100" s="45"/>
      <c r="D100" s="45"/>
      <c r="E100" s="45"/>
      <c r="F100" s="45"/>
      <c r="G100" s="45"/>
      <c r="H100" s="45"/>
      <c r="I100" s="45"/>
      <c r="J100" s="45"/>
      <c r="K100" s="384"/>
      <c r="L100" s="384"/>
      <c r="M100" s="384"/>
      <c r="N100" s="384"/>
      <c r="O100" s="384"/>
      <c r="P100" s="384"/>
      <c r="Q100" s="384"/>
      <c r="R100" s="384"/>
    </row>
    <row r="101" spans="1:18" s="935" customFormat="1">
      <c r="A101" s="377"/>
      <c r="B101" s="45"/>
      <c r="C101" s="45"/>
      <c r="D101" s="45"/>
      <c r="E101" s="45"/>
      <c r="F101" s="45"/>
      <c r="G101" s="45"/>
      <c r="H101" s="45"/>
      <c r="I101" s="45"/>
      <c r="J101" s="45"/>
      <c r="K101" s="384"/>
      <c r="L101" s="384"/>
      <c r="M101" s="384"/>
      <c r="N101" s="384"/>
      <c r="O101" s="384"/>
      <c r="P101" s="384"/>
      <c r="Q101" s="384"/>
      <c r="R101" s="384"/>
    </row>
    <row r="102" spans="1:18" s="935" customFormat="1">
      <c r="A102" s="377"/>
      <c r="B102" s="45"/>
      <c r="C102" s="45"/>
      <c r="D102" s="45"/>
      <c r="E102" s="45"/>
      <c r="F102" s="45"/>
      <c r="G102" s="45"/>
      <c r="H102" s="45"/>
      <c r="I102" s="45"/>
      <c r="J102" s="45"/>
      <c r="K102" s="384"/>
      <c r="L102" s="384"/>
      <c r="M102" s="384"/>
      <c r="N102" s="384"/>
      <c r="O102" s="384"/>
      <c r="P102" s="384"/>
      <c r="Q102" s="384"/>
      <c r="R102" s="384"/>
    </row>
    <row r="103" spans="1:18" s="935" customFormat="1">
      <c r="A103" s="377"/>
      <c r="B103" s="45"/>
      <c r="C103" s="45"/>
      <c r="D103" s="45"/>
      <c r="E103" s="45"/>
      <c r="F103" s="45"/>
      <c r="G103" s="45"/>
      <c r="H103" s="45"/>
      <c r="I103" s="45"/>
      <c r="J103" s="45"/>
      <c r="K103" s="384"/>
      <c r="L103" s="384"/>
      <c r="M103" s="384"/>
      <c r="N103" s="384"/>
      <c r="O103" s="384"/>
      <c r="P103" s="384"/>
      <c r="Q103" s="384"/>
      <c r="R103" s="384"/>
    </row>
    <row r="104" spans="1:18" s="935" customFormat="1">
      <c r="A104" s="377"/>
      <c r="B104" s="45"/>
      <c r="C104" s="45"/>
      <c r="D104" s="45"/>
      <c r="E104" s="45"/>
      <c r="F104" s="45"/>
      <c r="G104" s="45"/>
      <c r="H104" s="45"/>
      <c r="I104" s="45"/>
      <c r="J104" s="45"/>
      <c r="K104" s="384"/>
      <c r="L104" s="384"/>
      <c r="M104" s="384"/>
      <c r="N104" s="384"/>
      <c r="O104" s="384"/>
      <c r="P104" s="384"/>
      <c r="Q104" s="384"/>
      <c r="R104" s="384"/>
    </row>
    <row r="105" spans="1:18" s="935" customFormat="1">
      <c r="A105" s="377"/>
      <c r="B105" s="45"/>
      <c r="C105" s="45"/>
      <c r="D105" s="45"/>
      <c r="E105" s="45"/>
      <c r="F105" s="45"/>
      <c r="G105" s="45"/>
      <c r="H105" s="45"/>
      <c r="I105" s="45"/>
      <c r="J105" s="45"/>
      <c r="K105" s="384"/>
      <c r="L105" s="384"/>
      <c r="M105" s="384"/>
      <c r="N105" s="384"/>
      <c r="O105" s="384"/>
      <c r="P105" s="384"/>
      <c r="Q105" s="384"/>
      <c r="R105" s="384"/>
    </row>
    <row r="106" spans="1:18" s="935" customFormat="1">
      <c r="A106" s="377"/>
      <c r="B106" s="45"/>
      <c r="C106" s="45"/>
      <c r="D106" s="45"/>
      <c r="E106" s="45"/>
      <c r="F106" s="45"/>
      <c r="G106" s="45"/>
      <c r="H106" s="45"/>
      <c r="I106" s="45"/>
      <c r="J106" s="45"/>
      <c r="K106" s="384"/>
      <c r="L106" s="384"/>
      <c r="M106" s="384"/>
      <c r="N106" s="384"/>
      <c r="O106" s="384"/>
      <c r="P106" s="384"/>
      <c r="Q106" s="384"/>
      <c r="R106" s="384"/>
    </row>
    <row r="107" spans="1:18" s="935" customFormat="1">
      <c r="A107" s="377"/>
      <c r="B107" s="45"/>
      <c r="C107" s="45"/>
      <c r="D107" s="45"/>
      <c r="E107" s="45"/>
      <c r="F107" s="45"/>
      <c r="G107" s="45"/>
      <c r="H107" s="45"/>
      <c r="I107" s="45"/>
      <c r="J107" s="45"/>
      <c r="K107" s="384"/>
      <c r="L107" s="384"/>
      <c r="M107" s="384"/>
      <c r="N107" s="384"/>
      <c r="O107" s="384"/>
      <c r="P107" s="384"/>
      <c r="Q107" s="384"/>
      <c r="R107" s="384"/>
    </row>
    <row r="108" spans="1:18" s="935" customFormat="1">
      <c r="A108" s="377"/>
      <c r="B108" s="45"/>
      <c r="C108" s="45"/>
      <c r="D108" s="45"/>
      <c r="E108" s="45"/>
      <c r="F108" s="45"/>
      <c r="G108" s="45"/>
      <c r="H108" s="45"/>
      <c r="I108" s="45"/>
      <c r="J108" s="45"/>
      <c r="K108" s="384"/>
      <c r="L108" s="384"/>
      <c r="M108" s="384"/>
      <c r="N108" s="384"/>
      <c r="O108" s="384"/>
      <c r="P108" s="384"/>
      <c r="Q108" s="384"/>
      <c r="R108" s="384"/>
    </row>
    <row r="109" spans="1:18" s="935" customFormat="1">
      <c r="A109" s="377"/>
      <c r="B109" s="45"/>
      <c r="C109" s="45"/>
      <c r="D109" s="45"/>
      <c r="E109" s="45"/>
      <c r="F109" s="45"/>
      <c r="G109" s="45"/>
      <c r="H109" s="45"/>
      <c r="I109" s="45"/>
      <c r="J109" s="45"/>
      <c r="K109" s="384"/>
      <c r="L109" s="384"/>
      <c r="M109" s="384"/>
      <c r="N109" s="384"/>
      <c r="O109" s="384"/>
      <c r="P109" s="384"/>
      <c r="Q109" s="384"/>
      <c r="R109" s="384"/>
    </row>
    <row r="110" spans="1:18" s="935" customFormat="1">
      <c r="A110" s="377"/>
      <c r="B110" s="45"/>
      <c r="C110" s="45"/>
      <c r="D110" s="45"/>
      <c r="E110" s="45"/>
      <c r="F110" s="45"/>
      <c r="G110" s="45"/>
      <c r="H110" s="45"/>
      <c r="I110" s="45"/>
      <c r="J110" s="45"/>
      <c r="K110" s="384"/>
      <c r="L110" s="384"/>
      <c r="M110" s="384"/>
      <c r="N110" s="384"/>
      <c r="O110" s="384"/>
      <c r="P110" s="384"/>
      <c r="Q110" s="384"/>
      <c r="R110" s="384"/>
    </row>
    <row r="111" spans="1:18" s="935" customFormat="1">
      <c r="A111" s="377"/>
      <c r="B111" s="45"/>
      <c r="C111" s="45"/>
      <c r="D111" s="45"/>
      <c r="E111" s="45"/>
      <c r="F111" s="45"/>
      <c r="G111" s="45"/>
      <c r="H111" s="45"/>
      <c r="I111" s="45"/>
      <c r="J111" s="45"/>
      <c r="K111" s="384"/>
      <c r="L111" s="384"/>
      <c r="M111" s="384"/>
      <c r="N111" s="384"/>
      <c r="O111" s="384"/>
      <c r="P111" s="384"/>
      <c r="Q111" s="384"/>
      <c r="R111" s="384"/>
    </row>
    <row r="112" spans="1:18" s="935" customFormat="1">
      <c r="A112" s="377"/>
      <c r="B112" s="45"/>
      <c r="C112" s="45"/>
      <c r="D112" s="45"/>
      <c r="E112" s="45"/>
      <c r="F112" s="45"/>
      <c r="G112" s="45"/>
      <c r="H112" s="45"/>
      <c r="I112" s="45"/>
      <c r="J112" s="45"/>
      <c r="K112" s="384"/>
      <c r="L112" s="384"/>
      <c r="M112" s="384"/>
      <c r="N112" s="384"/>
      <c r="O112" s="384"/>
      <c r="P112" s="384"/>
      <c r="Q112" s="384"/>
      <c r="R112" s="384"/>
    </row>
    <row r="113" spans="1:18" s="935" customFormat="1">
      <c r="A113" s="377"/>
      <c r="B113" s="45"/>
      <c r="C113" s="45"/>
      <c r="D113" s="45"/>
      <c r="E113" s="45"/>
      <c r="F113" s="45"/>
      <c r="G113" s="45"/>
      <c r="H113" s="45"/>
      <c r="I113" s="45"/>
      <c r="J113" s="45"/>
      <c r="K113" s="384"/>
      <c r="L113" s="384"/>
      <c r="M113" s="384"/>
      <c r="N113" s="384"/>
      <c r="O113" s="384"/>
      <c r="P113" s="384"/>
      <c r="Q113" s="384"/>
      <c r="R113" s="384"/>
    </row>
    <row r="114" spans="1:18" s="935" customFormat="1">
      <c r="A114" s="377"/>
      <c r="B114" s="45"/>
      <c r="C114" s="45"/>
      <c r="D114" s="45"/>
      <c r="E114" s="45"/>
      <c r="F114" s="45"/>
      <c r="G114" s="45"/>
      <c r="H114" s="45"/>
      <c r="I114" s="45"/>
      <c r="J114" s="45"/>
      <c r="K114" s="384"/>
      <c r="L114" s="384"/>
      <c r="M114" s="384"/>
      <c r="N114" s="384"/>
      <c r="O114" s="384"/>
      <c r="P114" s="384"/>
      <c r="Q114" s="384"/>
      <c r="R114" s="384"/>
    </row>
    <row r="115" spans="1:18" s="935" customFormat="1">
      <c r="A115" s="377"/>
      <c r="B115" s="45"/>
      <c r="C115" s="45"/>
      <c r="D115" s="45"/>
      <c r="E115" s="45"/>
      <c r="F115" s="45"/>
      <c r="G115" s="45"/>
      <c r="H115" s="45"/>
      <c r="I115" s="45"/>
      <c r="J115" s="45"/>
      <c r="K115" s="384"/>
      <c r="L115" s="384"/>
      <c r="M115" s="384"/>
      <c r="N115" s="384"/>
      <c r="O115" s="384"/>
      <c r="P115" s="384"/>
      <c r="Q115" s="384"/>
      <c r="R115" s="384"/>
    </row>
    <row r="116" spans="1:18" s="935" customFormat="1">
      <c r="A116" s="377"/>
      <c r="B116" s="45"/>
      <c r="C116" s="45"/>
      <c r="D116" s="45"/>
      <c r="E116" s="45"/>
      <c r="F116" s="45"/>
      <c r="G116" s="45"/>
      <c r="H116" s="45"/>
      <c r="I116" s="45"/>
      <c r="J116" s="45"/>
      <c r="K116" s="384"/>
      <c r="L116" s="384"/>
      <c r="M116" s="384"/>
      <c r="N116" s="384"/>
      <c r="O116" s="384"/>
      <c r="P116" s="384"/>
      <c r="Q116" s="384"/>
      <c r="R116" s="384"/>
    </row>
    <row r="117" spans="1:18" s="935" customFormat="1">
      <c r="A117" s="377"/>
      <c r="B117" s="45"/>
      <c r="C117" s="45"/>
      <c r="D117" s="45"/>
      <c r="E117" s="45"/>
      <c r="F117" s="45"/>
      <c r="G117" s="45"/>
      <c r="H117" s="45"/>
      <c r="I117" s="45"/>
      <c r="J117" s="45"/>
      <c r="K117" s="384"/>
      <c r="L117" s="384"/>
      <c r="M117" s="384"/>
      <c r="N117" s="384"/>
      <c r="O117" s="384"/>
      <c r="P117" s="384"/>
      <c r="Q117" s="384"/>
      <c r="R117" s="384"/>
    </row>
    <row r="118" spans="1:18" s="935" customFormat="1">
      <c r="A118" s="377"/>
      <c r="B118" s="45"/>
      <c r="C118" s="45"/>
      <c r="D118" s="45"/>
      <c r="E118" s="45"/>
      <c r="F118" s="45"/>
      <c r="G118" s="45"/>
      <c r="H118" s="45"/>
      <c r="I118" s="45"/>
      <c r="J118" s="45"/>
      <c r="K118" s="384"/>
      <c r="L118" s="384"/>
      <c r="M118" s="384"/>
      <c r="N118" s="384"/>
      <c r="O118" s="384"/>
      <c r="P118" s="384"/>
      <c r="Q118" s="384"/>
      <c r="R118" s="384"/>
    </row>
    <row r="119" spans="1:18" s="935" customFormat="1">
      <c r="A119" s="377"/>
      <c r="B119" s="45"/>
      <c r="C119" s="45"/>
      <c r="D119" s="45"/>
      <c r="E119" s="45"/>
      <c r="F119" s="45"/>
      <c r="G119" s="45"/>
      <c r="H119" s="45"/>
      <c r="I119" s="45"/>
      <c r="J119" s="45"/>
      <c r="K119" s="384"/>
      <c r="L119" s="384"/>
      <c r="M119" s="384"/>
      <c r="N119" s="384"/>
      <c r="O119" s="384"/>
      <c r="P119" s="384"/>
      <c r="Q119" s="384"/>
      <c r="R119" s="384"/>
    </row>
    <row r="120" spans="1:18" s="935" customFormat="1">
      <c r="A120" s="377"/>
      <c r="B120" s="45"/>
      <c r="C120" s="45"/>
      <c r="D120" s="45"/>
      <c r="E120" s="45"/>
      <c r="F120" s="45"/>
      <c r="G120" s="45"/>
      <c r="H120" s="45"/>
      <c r="I120" s="45"/>
      <c r="J120" s="45"/>
      <c r="K120" s="384"/>
      <c r="L120" s="384"/>
      <c r="M120" s="384"/>
      <c r="N120" s="384"/>
      <c r="O120" s="384"/>
      <c r="P120" s="384"/>
      <c r="Q120" s="384"/>
      <c r="R120" s="384"/>
    </row>
    <row r="121" spans="1:18" s="935" customFormat="1">
      <c r="A121" s="377"/>
      <c r="B121" s="45"/>
      <c r="C121" s="45"/>
      <c r="D121" s="45"/>
      <c r="E121" s="45"/>
      <c r="F121" s="45"/>
      <c r="G121" s="45"/>
      <c r="H121" s="45"/>
      <c r="I121" s="45"/>
      <c r="J121" s="45"/>
      <c r="K121" s="384"/>
      <c r="L121" s="384"/>
      <c r="M121" s="384"/>
      <c r="N121" s="384"/>
      <c r="O121" s="384"/>
      <c r="P121" s="384"/>
      <c r="Q121" s="384"/>
      <c r="R121" s="384"/>
    </row>
    <row r="122" spans="1:18" s="935" customFormat="1">
      <c r="A122" s="377"/>
      <c r="B122" s="45"/>
      <c r="C122" s="45"/>
      <c r="D122" s="45"/>
      <c r="E122" s="45"/>
      <c r="F122" s="45"/>
      <c r="G122" s="45"/>
      <c r="H122" s="45"/>
      <c r="I122" s="45"/>
      <c r="J122" s="45"/>
      <c r="K122" s="384"/>
      <c r="L122" s="384"/>
      <c r="M122" s="384"/>
      <c r="N122" s="384"/>
      <c r="O122" s="384"/>
      <c r="P122" s="384"/>
      <c r="Q122" s="384"/>
      <c r="R122" s="384"/>
    </row>
    <row r="123" spans="1:18" s="935" customFormat="1">
      <c r="A123" s="377"/>
      <c r="B123" s="45"/>
      <c r="C123" s="45"/>
      <c r="D123" s="45"/>
      <c r="E123" s="45"/>
      <c r="F123" s="45"/>
      <c r="G123" s="45"/>
      <c r="H123" s="45"/>
      <c r="I123" s="45"/>
      <c r="J123" s="45"/>
      <c r="K123" s="384"/>
      <c r="L123" s="384"/>
      <c r="M123" s="384"/>
      <c r="N123" s="384"/>
      <c r="O123" s="384"/>
      <c r="P123" s="384"/>
      <c r="Q123" s="384"/>
      <c r="R123" s="384"/>
    </row>
    <row r="124" spans="1:18" s="935" customFormat="1">
      <c r="A124" s="377"/>
      <c r="B124" s="45"/>
      <c r="C124" s="45"/>
      <c r="D124" s="45"/>
      <c r="E124" s="45"/>
      <c r="F124" s="45"/>
      <c r="G124" s="45"/>
      <c r="H124" s="45"/>
      <c r="I124" s="45"/>
      <c r="J124" s="45"/>
      <c r="K124" s="384"/>
      <c r="L124" s="384"/>
      <c r="M124" s="384"/>
      <c r="N124" s="384"/>
      <c r="O124" s="384"/>
      <c r="P124" s="384"/>
      <c r="Q124" s="384"/>
      <c r="R124" s="384"/>
    </row>
    <row r="125" spans="1:18" s="935" customFormat="1">
      <c r="A125" s="377"/>
      <c r="B125" s="45"/>
      <c r="C125" s="45"/>
      <c r="D125" s="45"/>
      <c r="E125" s="45"/>
      <c r="F125" s="45"/>
      <c r="G125" s="45"/>
      <c r="H125" s="45"/>
      <c r="I125" s="45"/>
      <c r="J125" s="45"/>
      <c r="K125" s="384"/>
      <c r="L125" s="384"/>
      <c r="M125" s="384"/>
      <c r="N125" s="384"/>
      <c r="O125" s="384"/>
      <c r="P125" s="384"/>
      <c r="Q125" s="384"/>
      <c r="R125" s="384"/>
    </row>
    <row r="126" spans="1:18" s="935" customFormat="1">
      <c r="A126" s="377"/>
      <c r="B126" s="45"/>
      <c r="C126" s="45"/>
      <c r="D126" s="45"/>
      <c r="E126" s="45"/>
      <c r="F126" s="45"/>
      <c r="G126" s="45"/>
      <c r="H126" s="45"/>
      <c r="I126" s="45"/>
      <c r="J126" s="45"/>
      <c r="K126" s="384"/>
      <c r="L126" s="384"/>
      <c r="M126" s="384"/>
      <c r="N126" s="384"/>
      <c r="O126" s="384"/>
      <c r="P126" s="384"/>
      <c r="Q126" s="384"/>
      <c r="R126" s="384"/>
    </row>
    <row r="127" spans="1:18" s="935" customFormat="1">
      <c r="A127" s="377"/>
      <c r="B127" s="45"/>
      <c r="C127" s="45"/>
      <c r="D127" s="45"/>
      <c r="E127" s="45"/>
      <c r="F127" s="45"/>
      <c r="G127" s="45"/>
      <c r="H127" s="45"/>
      <c r="I127" s="45"/>
      <c r="J127" s="45"/>
      <c r="K127" s="384"/>
      <c r="L127" s="384"/>
      <c r="M127" s="384"/>
      <c r="N127" s="384"/>
      <c r="O127" s="384"/>
      <c r="P127" s="384"/>
      <c r="Q127" s="384"/>
      <c r="R127" s="384"/>
    </row>
    <row r="128" spans="1:18" s="935" customFormat="1">
      <c r="A128" s="377"/>
      <c r="B128" s="45"/>
      <c r="C128" s="45"/>
      <c r="D128" s="45"/>
      <c r="E128" s="45"/>
      <c r="F128" s="45"/>
      <c r="G128" s="45"/>
      <c r="H128" s="45"/>
      <c r="I128" s="45"/>
      <c r="J128" s="45"/>
      <c r="K128" s="384"/>
      <c r="L128" s="384"/>
      <c r="M128" s="384"/>
      <c r="N128" s="384"/>
      <c r="O128" s="384"/>
      <c r="P128" s="384"/>
      <c r="Q128" s="384"/>
      <c r="R128" s="384"/>
    </row>
    <row r="129" spans="1:18" s="935" customFormat="1">
      <c r="A129" s="377"/>
      <c r="B129" s="45"/>
      <c r="C129" s="45"/>
      <c r="D129" s="45"/>
      <c r="E129" s="45"/>
      <c r="F129" s="45"/>
      <c r="G129" s="45"/>
      <c r="H129" s="45"/>
      <c r="I129" s="45"/>
      <c r="J129" s="45"/>
      <c r="K129" s="384"/>
      <c r="L129" s="384"/>
      <c r="M129" s="384"/>
      <c r="N129" s="384"/>
      <c r="O129" s="384"/>
      <c r="P129" s="384"/>
      <c r="Q129" s="384"/>
      <c r="R129" s="384"/>
    </row>
    <row r="130" spans="1:18" s="935" customFormat="1">
      <c r="A130" s="377"/>
      <c r="B130" s="45"/>
      <c r="C130" s="45"/>
      <c r="D130" s="45"/>
      <c r="E130" s="45"/>
      <c r="F130" s="45"/>
      <c r="G130" s="45"/>
      <c r="H130" s="45"/>
      <c r="I130" s="45"/>
      <c r="J130" s="45"/>
      <c r="K130" s="384"/>
      <c r="L130" s="384"/>
      <c r="M130" s="384"/>
      <c r="N130" s="384"/>
      <c r="O130" s="384"/>
      <c r="P130" s="384"/>
      <c r="Q130" s="384"/>
      <c r="R130" s="384"/>
    </row>
    <row r="131" spans="1:18" s="935" customFormat="1">
      <c r="A131" s="377"/>
      <c r="B131" s="45"/>
      <c r="C131" s="45"/>
      <c r="D131" s="45"/>
      <c r="E131" s="45"/>
      <c r="F131" s="45"/>
      <c r="G131" s="45"/>
      <c r="H131" s="45"/>
      <c r="I131" s="45"/>
      <c r="J131" s="45"/>
      <c r="K131" s="384"/>
      <c r="L131" s="384"/>
      <c r="M131" s="384"/>
      <c r="N131" s="384"/>
      <c r="O131" s="384"/>
      <c r="P131" s="384"/>
      <c r="Q131" s="384"/>
      <c r="R131" s="384"/>
    </row>
    <row r="132" spans="1:18" s="935" customFormat="1">
      <c r="A132" s="377"/>
      <c r="B132" s="45"/>
      <c r="C132" s="45"/>
      <c r="D132" s="45"/>
      <c r="E132" s="45"/>
      <c r="F132" s="45"/>
      <c r="G132" s="45"/>
      <c r="H132" s="45"/>
      <c r="I132" s="45"/>
      <c r="J132" s="45"/>
      <c r="K132" s="384"/>
      <c r="L132" s="384"/>
      <c r="M132" s="384"/>
      <c r="N132" s="384"/>
      <c r="O132" s="384"/>
      <c r="P132" s="384"/>
      <c r="Q132" s="384"/>
      <c r="R132" s="384"/>
    </row>
    <row r="133" spans="1:18" s="935" customFormat="1">
      <c r="A133" s="377"/>
      <c r="B133" s="45"/>
      <c r="C133" s="45"/>
      <c r="D133" s="45"/>
      <c r="E133" s="45"/>
      <c r="F133" s="45"/>
      <c r="G133" s="45"/>
      <c r="H133" s="45"/>
      <c r="I133" s="45"/>
      <c r="J133" s="45"/>
      <c r="K133" s="384"/>
      <c r="L133" s="384"/>
      <c r="M133" s="384"/>
      <c r="N133" s="384"/>
      <c r="O133" s="384"/>
      <c r="P133" s="384"/>
      <c r="Q133" s="384"/>
      <c r="R133" s="384"/>
    </row>
    <row r="134" spans="1:18" s="935" customFormat="1">
      <c r="A134" s="377"/>
      <c r="B134" s="45"/>
      <c r="C134" s="45"/>
      <c r="D134" s="45"/>
      <c r="E134" s="45"/>
      <c r="F134" s="45"/>
      <c r="G134" s="45"/>
      <c r="H134" s="45"/>
      <c r="I134" s="45"/>
      <c r="J134" s="45"/>
      <c r="K134" s="384"/>
      <c r="L134" s="384"/>
      <c r="M134" s="384"/>
      <c r="N134" s="384"/>
      <c r="O134" s="384"/>
      <c r="P134" s="384"/>
      <c r="Q134" s="384"/>
      <c r="R134" s="384"/>
    </row>
    <row r="135" spans="1:18" s="935" customFormat="1">
      <c r="A135" s="377"/>
      <c r="B135" s="45"/>
      <c r="C135" s="45"/>
      <c r="D135" s="45"/>
      <c r="E135" s="45"/>
      <c r="F135" s="45"/>
      <c r="G135" s="45"/>
      <c r="H135" s="45"/>
      <c r="I135" s="45"/>
      <c r="J135" s="45"/>
      <c r="K135" s="384"/>
      <c r="L135" s="384"/>
      <c r="M135" s="384"/>
      <c r="N135" s="384"/>
      <c r="O135" s="384"/>
      <c r="P135" s="384"/>
      <c r="Q135" s="384"/>
      <c r="R135" s="384"/>
    </row>
    <row r="136" spans="1:18" s="935" customFormat="1">
      <c r="A136" s="377"/>
      <c r="B136" s="45"/>
      <c r="C136" s="45"/>
      <c r="D136" s="45"/>
      <c r="E136" s="45"/>
      <c r="F136" s="45"/>
      <c r="G136" s="45"/>
      <c r="H136" s="45"/>
      <c r="I136" s="45"/>
      <c r="J136" s="45"/>
      <c r="K136" s="384"/>
      <c r="L136" s="384"/>
      <c r="M136" s="384"/>
      <c r="N136" s="384"/>
      <c r="O136" s="384"/>
      <c r="P136" s="384"/>
      <c r="Q136" s="384"/>
      <c r="R136" s="384"/>
    </row>
    <row r="137" spans="1:18" s="935" customFormat="1">
      <c r="A137" s="377"/>
      <c r="B137" s="45"/>
      <c r="C137" s="45"/>
      <c r="D137" s="45"/>
      <c r="E137" s="45"/>
      <c r="F137" s="45"/>
      <c r="G137" s="45"/>
      <c r="H137" s="45"/>
      <c r="I137" s="45"/>
      <c r="J137" s="45"/>
      <c r="K137" s="384"/>
      <c r="L137" s="384"/>
      <c r="M137" s="384"/>
      <c r="N137" s="384"/>
      <c r="O137" s="384"/>
      <c r="P137" s="384"/>
      <c r="Q137" s="384"/>
      <c r="R137" s="384"/>
    </row>
    <row r="138" spans="1:18" s="935" customFormat="1">
      <c r="A138" s="377"/>
      <c r="B138" s="45"/>
      <c r="C138" s="45"/>
      <c r="D138" s="45"/>
      <c r="E138" s="45"/>
      <c r="F138" s="45"/>
      <c r="G138" s="45"/>
      <c r="H138" s="45"/>
      <c r="I138" s="45"/>
      <c r="J138" s="45"/>
      <c r="K138" s="384"/>
      <c r="L138" s="384"/>
      <c r="M138" s="384"/>
      <c r="N138" s="384"/>
      <c r="O138" s="384"/>
      <c r="P138" s="384"/>
      <c r="Q138" s="384"/>
      <c r="R138" s="384"/>
    </row>
    <row r="139" spans="1:18" s="935" customFormat="1">
      <c r="A139" s="377"/>
      <c r="B139" s="45"/>
      <c r="C139" s="45"/>
      <c r="D139" s="45"/>
      <c r="E139" s="45"/>
      <c r="F139" s="45"/>
      <c r="G139" s="45"/>
      <c r="H139" s="45"/>
      <c r="I139" s="45"/>
      <c r="J139" s="45"/>
      <c r="K139" s="384"/>
      <c r="L139" s="384"/>
      <c r="M139" s="384"/>
      <c r="N139" s="384"/>
      <c r="O139" s="384"/>
      <c r="P139" s="384"/>
      <c r="Q139" s="384"/>
      <c r="R139" s="384"/>
    </row>
    <row r="140" spans="1:18" s="935" customFormat="1">
      <c r="A140" s="377"/>
      <c r="B140" s="45"/>
      <c r="C140" s="45"/>
      <c r="D140" s="45"/>
      <c r="E140" s="45"/>
      <c r="F140" s="45"/>
      <c r="G140" s="45"/>
      <c r="H140" s="45"/>
      <c r="I140" s="45"/>
      <c r="J140" s="45"/>
      <c r="K140" s="384"/>
      <c r="L140" s="384"/>
      <c r="M140" s="384"/>
      <c r="N140" s="384"/>
      <c r="O140" s="384"/>
      <c r="P140" s="384"/>
      <c r="Q140" s="384"/>
      <c r="R140" s="384"/>
    </row>
    <row r="141" spans="1:18" s="935" customFormat="1">
      <c r="A141" s="377"/>
      <c r="B141" s="45"/>
      <c r="C141" s="45"/>
      <c r="D141" s="45"/>
      <c r="E141" s="45"/>
      <c r="F141" s="45"/>
      <c r="G141" s="45"/>
      <c r="H141" s="45"/>
      <c r="I141" s="45"/>
      <c r="J141" s="45"/>
      <c r="K141" s="384"/>
      <c r="L141" s="384"/>
      <c r="M141" s="384"/>
      <c r="N141" s="384"/>
      <c r="O141" s="384"/>
      <c r="P141" s="384"/>
      <c r="Q141" s="384"/>
      <c r="R141" s="384"/>
    </row>
    <row r="142" spans="1:18" s="935" customFormat="1">
      <c r="A142" s="377"/>
      <c r="B142" s="45"/>
      <c r="C142" s="45"/>
      <c r="D142" s="45"/>
      <c r="E142" s="45"/>
      <c r="F142" s="45"/>
      <c r="G142" s="45"/>
      <c r="H142" s="45"/>
      <c r="I142" s="45"/>
      <c r="J142" s="45"/>
      <c r="K142" s="384"/>
      <c r="L142" s="384"/>
      <c r="M142" s="384"/>
      <c r="N142" s="384"/>
      <c r="O142" s="384"/>
      <c r="P142" s="384"/>
      <c r="Q142" s="384"/>
      <c r="R142" s="384"/>
    </row>
    <row r="143" spans="1:18" s="935" customFormat="1">
      <c r="A143" s="377"/>
      <c r="B143" s="45"/>
      <c r="C143" s="45"/>
      <c r="D143" s="45"/>
      <c r="E143" s="45"/>
      <c r="F143" s="45"/>
      <c r="G143" s="45"/>
      <c r="H143" s="45"/>
      <c r="I143" s="45"/>
      <c r="J143" s="45"/>
      <c r="K143" s="384"/>
      <c r="L143" s="384"/>
      <c r="M143" s="384"/>
      <c r="N143" s="384"/>
      <c r="O143" s="384"/>
      <c r="P143" s="384"/>
      <c r="Q143" s="384"/>
      <c r="R143" s="384"/>
    </row>
    <row r="144" spans="1:18" s="935" customFormat="1">
      <c r="A144" s="377"/>
      <c r="B144" s="45"/>
      <c r="C144" s="45"/>
      <c r="D144" s="45"/>
      <c r="E144" s="45"/>
      <c r="F144" s="45"/>
      <c r="G144" s="45"/>
      <c r="H144" s="45"/>
      <c r="I144" s="45"/>
      <c r="J144" s="45"/>
      <c r="K144" s="384"/>
      <c r="L144" s="384"/>
      <c r="M144" s="384"/>
      <c r="N144" s="384"/>
      <c r="O144" s="384"/>
      <c r="P144" s="384"/>
      <c r="Q144" s="384"/>
      <c r="R144" s="384"/>
    </row>
    <row r="145" spans="1:18" s="935" customFormat="1">
      <c r="A145" s="377"/>
      <c r="B145" s="45"/>
      <c r="C145" s="45"/>
      <c r="D145" s="45"/>
      <c r="E145" s="45"/>
      <c r="F145" s="45"/>
      <c r="G145" s="45"/>
      <c r="H145" s="45"/>
      <c r="I145" s="45"/>
      <c r="J145" s="45"/>
      <c r="K145" s="384"/>
      <c r="L145" s="384"/>
      <c r="M145" s="384"/>
      <c r="N145" s="384"/>
      <c r="O145" s="384"/>
      <c r="P145" s="384"/>
      <c r="Q145" s="384"/>
      <c r="R145" s="384"/>
    </row>
    <row r="146" spans="1:18" s="935" customFormat="1">
      <c r="A146" s="377"/>
      <c r="B146" s="45"/>
      <c r="C146" s="45"/>
      <c r="D146" s="45"/>
      <c r="E146" s="45"/>
      <c r="F146" s="45"/>
      <c r="G146" s="45"/>
      <c r="H146" s="45"/>
      <c r="I146" s="45"/>
      <c r="J146" s="45"/>
      <c r="K146" s="384"/>
      <c r="L146" s="384"/>
      <c r="M146" s="384"/>
      <c r="N146" s="384"/>
      <c r="O146" s="384"/>
      <c r="P146" s="384"/>
      <c r="Q146" s="384"/>
      <c r="R146" s="384"/>
    </row>
    <row r="147" spans="1:18" s="935" customFormat="1">
      <c r="A147" s="377"/>
      <c r="B147" s="45"/>
      <c r="C147" s="45"/>
      <c r="D147" s="45"/>
      <c r="E147" s="45"/>
      <c r="F147" s="45"/>
      <c r="G147" s="45"/>
      <c r="H147" s="45"/>
      <c r="I147" s="45"/>
      <c r="J147" s="45"/>
      <c r="K147" s="384"/>
      <c r="L147" s="384"/>
      <c r="M147" s="384"/>
      <c r="N147" s="384"/>
      <c r="O147" s="384"/>
      <c r="P147" s="384"/>
      <c r="Q147" s="384"/>
      <c r="R147" s="384"/>
    </row>
    <row r="148" spans="1:18" s="935" customFormat="1">
      <c r="A148" s="377"/>
      <c r="B148" s="45"/>
      <c r="C148" s="45"/>
      <c r="D148" s="45"/>
      <c r="E148" s="45"/>
      <c r="F148" s="45"/>
      <c r="G148" s="45"/>
      <c r="H148" s="45"/>
      <c r="I148" s="45"/>
      <c r="J148" s="45"/>
      <c r="K148" s="384"/>
      <c r="L148" s="384"/>
      <c r="M148" s="384"/>
      <c r="N148" s="384"/>
      <c r="O148" s="384"/>
      <c r="P148" s="384"/>
      <c r="Q148" s="384"/>
      <c r="R148" s="384"/>
    </row>
    <row r="149" spans="1:18" s="935" customFormat="1">
      <c r="A149" s="377"/>
      <c r="B149" s="45"/>
      <c r="C149" s="45"/>
      <c r="D149" s="45"/>
      <c r="E149" s="45"/>
      <c r="F149" s="45"/>
      <c r="G149" s="45"/>
      <c r="H149" s="45"/>
      <c r="I149" s="45"/>
      <c r="J149" s="45"/>
      <c r="K149" s="384"/>
      <c r="L149" s="384"/>
      <c r="M149" s="384"/>
      <c r="N149" s="384"/>
      <c r="O149" s="384"/>
      <c r="P149" s="384"/>
      <c r="Q149" s="384"/>
      <c r="R149" s="384"/>
    </row>
    <row r="150" spans="1:18" s="935" customFormat="1">
      <c r="A150" s="377"/>
      <c r="B150" s="45"/>
      <c r="C150" s="45"/>
      <c r="D150" s="45"/>
      <c r="E150" s="45"/>
      <c r="F150" s="45"/>
      <c r="G150" s="45"/>
      <c r="H150" s="45"/>
      <c r="I150" s="45"/>
      <c r="J150" s="45"/>
      <c r="K150" s="384"/>
      <c r="L150" s="384"/>
      <c r="M150" s="384"/>
      <c r="N150" s="384"/>
      <c r="O150" s="384"/>
      <c r="P150" s="384"/>
      <c r="Q150" s="384"/>
      <c r="R150" s="384"/>
    </row>
    <row r="151" spans="1:18" s="935" customFormat="1">
      <c r="A151" s="377"/>
      <c r="B151" s="45"/>
      <c r="C151" s="45"/>
      <c r="D151" s="45"/>
      <c r="E151" s="45"/>
      <c r="F151" s="45"/>
      <c r="G151" s="45"/>
      <c r="H151" s="45"/>
      <c r="I151" s="45"/>
      <c r="J151" s="45"/>
      <c r="K151" s="384"/>
      <c r="L151" s="384"/>
      <c r="M151" s="384"/>
      <c r="N151" s="384"/>
      <c r="O151" s="384"/>
      <c r="P151" s="384"/>
      <c r="Q151" s="384"/>
      <c r="R151" s="384"/>
    </row>
    <row r="152" spans="1:18" s="935" customFormat="1">
      <c r="A152" s="377"/>
      <c r="B152" s="45"/>
      <c r="C152" s="45"/>
      <c r="D152" s="45"/>
      <c r="E152" s="45"/>
      <c r="F152" s="45"/>
      <c r="G152" s="45"/>
      <c r="H152" s="45"/>
      <c r="I152" s="45"/>
      <c r="J152" s="45"/>
      <c r="K152" s="384"/>
      <c r="L152" s="384"/>
      <c r="M152" s="384"/>
      <c r="N152" s="384"/>
      <c r="O152" s="384"/>
      <c r="P152" s="384"/>
      <c r="Q152" s="384"/>
      <c r="R152" s="384"/>
    </row>
    <row r="153" spans="1:18" s="935" customFormat="1">
      <c r="A153" s="377"/>
      <c r="B153" s="45"/>
      <c r="C153" s="45"/>
      <c r="D153" s="45"/>
      <c r="E153" s="45"/>
      <c r="F153" s="45"/>
      <c r="G153" s="45"/>
      <c r="H153" s="45"/>
      <c r="I153" s="45"/>
      <c r="J153" s="45"/>
      <c r="K153" s="384"/>
      <c r="L153" s="384"/>
      <c r="M153" s="384"/>
      <c r="N153" s="384"/>
      <c r="O153" s="384"/>
      <c r="P153" s="384"/>
      <c r="Q153" s="384"/>
      <c r="R153" s="384"/>
    </row>
    <row r="154" spans="1:18" s="935" customFormat="1">
      <c r="A154" s="377"/>
      <c r="B154" s="45"/>
      <c r="C154" s="45"/>
      <c r="D154" s="45"/>
      <c r="E154" s="45"/>
      <c r="F154" s="45"/>
      <c r="G154" s="45"/>
      <c r="H154" s="45"/>
      <c r="I154" s="45"/>
      <c r="J154" s="45"/>
      <c r="K154" s="384"/>
      <c r="L154" s="384"/>
      <c r="M154" s="384"/>
      <c r="N154" s="384"/>
      <c r="O154" s="384"/>
      <c r="P154" s="384"/>
      <c r="Q154" s="384"/>
      <c r="R154" s="384"/>
    </row>
    <row r="155" spans="1:18" s="935" customFormat="1">
      <c r="A155" s="377"/>
      <c r="B155" s="45"/>
      <c r="C155" s="45"/>
      <c r="D155" s="45"/>
      <c r="E155" s="45"/>
      <c r="F155" s="45"/>
      <c r="G155" s="45"/>
      <c r="H155" s="45"/>
      <c r="I155" s="45"/>
      <c r="J155" s="45"/>
      <c r="K155" s="384"/>
      <c r="L155" s="384"/>
      <c r="M155" s="384"/>
      <c r="N155" s="384"/>
      <c r="O155" s="384"/>
      <c r="P155" s="384"/>
      <c r="Q155" s="384"/>
      <c r="R155" s="384"/>
    </row>
    <row r="156" spans="1:18" s="935" customFormat="1">
      <c r="A156" s="377"/>
      <c r="B156" s="45"/>
      <c r="C156" s="45"/>
      <c r="D156" s="45"/>
      <c r="E156" s="45"/>
      <c r="F156" s="45"/>
      <c r="G156" s="45"/>
      <c r="H156" s="45"/>
      <c r="I156" s="45"/>
      <c r="J156" s="45"/>
      <c r="K156" s="384"/>
      <c r="L156" s="384"/>
      <c r="M156" s="384"/>
      <c r="N156" s="384"/>
      <c r="O156" s="384"/>
      <c r="P156" s="384"/>
      <c r="Q156" s="384"/>
      <c r="R156" s="384"/>
    </row>
    <row r="157" spans="1:18" s="935" customFormat="1">
      <c r="A157" s="377"/>
      <c r="B157" s="45"/>
      <c r="C157" s="45"/>
      <c r="D157" s="45"/>
      <c r="E157" s="45"/>
      <c r="F157" s="45"/>
      <c r="G157" s="45"/>
      <c r="H157" s="45"/>
      <c r="I157" s="45"/>
      <c r="J157" s="45"/>
      <c r="K157" s="384"/>
      <c r="L157" s="384"/>
      <c r="M157" s="384"/>
      <c r="N157" s="384"/>
      <c r="O157" s="384"/>
      <c r="P157" s="384"/>
      <c r="Q157" s="384"/>
      <c r="R157" s="384"/>
    </row>
    <row r="158" spans="1:18" s="935" customFormat="1">
      <c r="A158" s="377"/>
      <c r="B158" s="45"/>
      <c r="C158" s="45"/>
      <c r="D158" s="45"/>
      <c r="E158" s="45"/>
      <c r="F158" s="45"/>
      <c r="G158" s="45"/>
      <c r="H158" s="45"/>
      <c r="I158" s="45"/>
      <c r="J158" s="45"/>
      <c r="K158" s="384"/>
      <c r="L158" s="384"/>
      <c r="M158" s="384"/>
      <c r="N158" s="384"/>
      <c r="O158" s="384"/>
      <c r="P158" s="384"/>
      <c r="Q158" s="384"/>
      <c r="R158" s="384"/>
    </row>
    <row r="159" spans="1:18" s="935" customFormat="1">
      <c r="A159" s="377"/>
      <c r="B159" s="45"/>
      <c r="C159" s="45"/>
      <c r="D159" s="45"/>
      <c r="E159" s="45"/>
      <c r="F159" s="45"/>
      <c r="G159" s="45"/>
      <c r="H159" s="45"/>
      <c r="I159" s="45"/>
      <c r="J159" s="45"/>
      <c r="K159" s="384"/>
      <c r="L159" s="384"/>
      <c r="M159" s="384"/>
      <c r="N159" s="384"/>
      <c r="O159" s="384"/>
      <c r="P159" s="384"/>
      <c r="Q159" s="384"/>
      <c r="R159" s="384"/>
    </row>
    <row r="160" spans="1:18" s="935" customFormat="1">
      <c r="A160" s="377"/>
      <c r="B160" s="45"/>
      <c r="C160" s="45"/>
      <c r="D160" s="45"/>
      <c r="E160" s="45"/>
      <c r="F160" s="45"/>
      <c r="G160" s="45"/>
      <c r="H160" s="45"/>
      <c r="I160" s="45"/>
      <c r="J160" s="45"/>
      <c r="K160" s="384"/>
      <c r="L160" s="384"/>
      <c r="M160" s="384"/>
      <c r="N160" s="384"/>
      <c r="O160" s="384"/>
      <c r="P160" s="384"/>
      <c r="Q160" s="384"/>
      <c r="R160" s="384"/>
    </row>
    <row r="161" spans="1:18" s="935" customFormat="1">
      <c r="A161" s="377"/>
      <c r="B161" s="45"/>
      <c r="C161" s="45"/>
      <c r="D161" s="45"/>
      <c r="E161" s="45"/>
      <c r="F161" s="45"/>
      <c r="G161" s="45"/>
      <c r="H161" s="45"/>
      <c r="I161" s="45"/>
      <c r="J161" s="45"/>
      <c r="K161" s="384"/>
      <c r="L161" s="384"/>
      <c r="M161" s="384"/>
      <c r="N161" s="384"/>
      <c r="O161" s="384"/>
      <c r="P161" s="384"/>
      <c r="Q161" s="384"/>
      <c r="R161" s="384"/>
    </row>
    <row r="162" spans="1:18" s="935" customFormat="1">
      <c r="A162" s="377"/>
      <c r="B162" s="45"/>
      <c r="C162" s="45"/>
      <c r="D162" s="45"/>
      <c r="E162" s="45"/>
      <c r="F162" s="45"/>
      <c r="G162" s="45"/>
      <c r="H162" s="45"/>
      <c r="I162" s="45"/>
      <c r="J162" s="45"/>
      <c r="K162" s="384"/>
      <c r="L162" s="384"/>
      <c r="M162" s="384"/>
      <c r="N162" s="384"/>
      <c r="O162" s="384"/>
      <c r="P162" s="384"/>
      <c r="Q162" s="384"/>
      <c r="R162" s="384"/>
    </row>
    <row r="163" spans="1:18" s="935" customFormat="1">
      <c r="A163" s="377"/>
      <c r="B163" s="45"/>
      <c r="C163" s="45"/>
      <c r="D163" s="45"/>
      <c r="E163" s="45"/>
      <c r="F163" s="45"/>
      <c r="G163" s="45"/>
      <c r="H163" s="45"/>
      <c r="I163" s="45"/>
      <c r="J163" s="45"/>
      <c r="K163" s="384"/>
      <c r="L163" s="384"/>
      <c r="M163" s="384"/>
      <c r="N163" s="384"/>
      <c r="O163" s="384"/>
      <c r="P163" s="384"/>
      <c r="Q163" s="384"/>
      <c r="R163" s="384"/>
    </row>
    <row r="164" spans="1:18" s="935" customFormat="1">
      <c r="A164" s="377"/>
      <c r="B164" s="45"/>
      <c r="C164" s="45"/>
      <c r="D164" s="45"/>
      <c r="E164" s="45"/>
      <c r="F164" s="45"/>
      <c r="G164" s="45"/>
      <c r="H164" s="45"/>
      <c r="I164" s="45"/>
      <c r="J164" s="45"/>
      <c r="K164" s="384"/>
      <c r="L164" s="384"/>
      <c r="M164" s="384"/>
      <c r="N164" s="384"/>
      <c r="O164" s="384"/>
      <c r="P164" s="384"/>
      <c r="Q164" s="384"/>
      <c r="R164" s="384"/>
    </row>
    <row r="165" spans="1:18" s="935" customFormat="1">
      <c r="A165" s="377"/>
      <c r="B165" s="45"/>
      <c r="C165" s="45"/>
      <c r="D165" s="45"/>
      <c r="E165" s="45"/>
      <c r="F165" s="45"/>
      <c r="G165" s="45"/>
      <c r="H165" s="45"/>
      <c r="I165" s="45"/>
      <c r="J165" s="45"/>
      <c r="K165" s="384"/>
      <c r="L165" s="384"/>
      <c r="M165" s="384"/>
      <c r="N165" s="384"/>
      <c r="O165" s="384"/>
      <c r="P165" s="384"/>
      <c r="Q165" s="384"/>
      <c r="R165" s="384"/>
    </row>
    <row r="166" spans="1:18" s="935" customFormat="1">
      <c r="A166" s="377"/>
      <c r="B166" s="45"/>
      <c r="C166" s="45"/>
      <c r="D166" s="45"/>
      <c r="E166" s="45"/>
      <c r="F166" s="45"/>
      <c r="G166" s="45"/>
      <c r="H166" s="45"/>
      <c r="I166" s="45"/>
      <c r="J166" s="45"/>
      <c r="K166" s="384"/>
      <c r="L166" s="384"/>
      <c r="M166" s="384"/>
      <c r="N166" s="384"/>
      <c r="O166" s="384"/>
      <c r="P166" s="384"/>
      <c r="Q166" s="384"/>
      <c r="R166" s="384"/>
    </row>
    <row r="167" spans="1:18" s="935" customFormat="1">
      <c r="A167" s="377"/>
      <c r="B167" s="45"/>
      <c r="C167" s="45"/>
      <c r="D167" s="45"/>
      <c r="E167" s="45"/>
      <c r="F167" s="45"/>
      <c r="G167" s="45"/>
      <c r="H167" s="45"/>
      <c r="I167" s="45"/>
      <c r="J167" s="45"/>
      <c r="K167" s="384"/>
      <c r="L167" s="384"/>
      <c r="M167" s="384"/>
      <c r="N167" s="384"/>
      <c r="O167" s="384"/>
      <c r="P167" s="384"/>
      <c r="Q167" s="384"/>
      <c r="R167" s="384"/>
    </row>
    <row r="168" spans="1:18" s="935" customFormat="1">
      <c r="A168" s="377"/>
      <c r="B168" s="45"/>
      <c r="C168" s="45"/>
      <c r="D168" s="45"/>
      <c r="E168" s="45"/>
      <c r="F168" s="45"/>
      <c r="G168" s="45"/>
      <c r="H168" s="45"/>
      <c r="I168" s="45"/>
      <c r="J168" s="45"/>
      <c r="K168" s="384"/>
      <c r="L168" s="384"/>
      <c r="M168" s="384"/>
      <c r="N168" s="384"/>
      <c r="O168" s="384"/>
      <c r="P168" s="384"/>
      <c r="Q168" s="384"/>
      <c r="R168" s="384"/>
    </row>
    <row r="169" spans="1:18" s="935" customFormat="1">
      <c r="A169" s="377"/>
      <c r="B169" s="45"/>
      <c r="C169" s="45"/>
      <c r="D169" s="45"/>
      <c r="E169" s="45"/>
      <c r="F169" s="45"/>
      <c r="G169" s="45"/>
      <c r="H169" s="45"/>
      <c r="I169" s="45"/>
      <c r="J169" s="45"/>
      <c r="K169" s="384"/>
      <c r="L169" s="384"/>
      <c r="M169" s="384"/>
      <c r="N169" s="384"/>
      <c r="O169" s="384"/>
      <c r="P169" s="384"/>
      <c r="Q169" s="384"/>
      <c r="R169" s="384"/>
    </row>
    <row r="170" spans="1:18" s="935" customFormat="1">
      <c r="A170" s="377"/>
      <c r="B170" s="45"/>
      <c r="C170" s="45"/>
      <c r="D170" s="45"/>
      <c r="E170" s="45"/>
      <c r="F170" s="45"/>
      <c r="G170" s="45"/>
      <c r="H170" s="45"/>
      <c r="I170" s="45"/>
      <c r="J170" s="45"/>
      <c r="K170" s="384"/>
      <c r="L170" s="384"/>
      <c r="M170" s="384"/>
      <c r="N170" s="384"/>
      <c r="O170" s="384"/>
      <c r="P170" s="384"/>
      <c r="Q170" s="384"/>
      <c r="R170" s="384"/>
    </row>
    <row r="171" spans="1:18" s="935" customFormat="1">
      <c r="A171" s="377"/>
      <c r="B171" s="45"/>
      <c r="C171" s="45"/>
      <c r="D171" s="45"/>
      <c r="E171" s="45"/>
      <c r="F171" s="45"/>
      <c r="G171" s="45"/>
      <c r="H171" s="45"/>
      <c r="I171" s="45"/>
      <c r="J171" s="45"/>
      <c r="K171" s="384"/>
      <c r="L171" s="384"/>
      <c r="M171" s="384"/>
      <c r="N171" s="384"/>
      <c r="O171" s="384"/>
      <c r="P171" s="384"/>
      <c r="Q171" s="384"/>
      <c r="R171" s="384"/>
    </row>
    <row r="172" spans="1:18" s="935" customFormat="1">
      <c r="A172" s="377"/>
      <c r="B172" s="45"/>
      <c r="C172" s="45"/>
      <c r="D172" s="45"/>
      <c r="E172" s="45"/>
      <c r="F172" s="45"/>
      <c r="G172" s="45"/>
      <c r="H172" s="45"/>
      <c r="I172" s="45"/>
      <c r="J172" s="45"/>
      <c r="K172" s="384"/>
      <c r="L172" s="384"/>
      <c r="M172" s="384"/>
      <c r="N172" s="384"/>
      <c r="O172" s="384"/>
      <c r="P172" s="384"/>
      <c r="Q172" s="384"/>
      <c r="R172" s="384"/>
    </row>
    <row r="173" spans="1:18" s="935" customFormat="1">
      <c r="A173" s="377"/>
      <c r="B173" s="45"/>
      <c r="C173" s="45"/>
      <c r="D173" s="45"/>
      <c r="E173" s="45"/>
      <c r="F173" s="45"/>
      <c r="G173" s="45"/>
      <c r="H173" s="45"/>
      <c r="I173" s="45"/>
      <c r="J173" s="45"/>
      <c r="K173" s="384"/>
      <c r="L173" s="384"/>
      <c r="M173" s="384"/>
      <c r="N173" s="384"/>
      <c r="O173" s="384"/>
      <c r="P173" s="384"/>
      <c r="Q173" s="384"/>
      <c r="R173" s="384"/>
    </row>
    <row r="174" spans="1:18" s="935" customFormat="1">
      <c r="A174" s="377"/>
      <c r="B174" s="45"/>
      <c r="C174" s="45"/>
      <c r="D174" s="45"/>
      <c r="E174" s="45"/>
      <c r="F174" s="45"/>
      <c r="G174" s="45"/>
      <c r="H174" s="45"/>
      <c r="I174" s="45"/>
      <c r="J174" s="45"/>
      <c r="K174" s="384"/>
      <c r="L174" s="384"/>
      <c r="M174" s="384"/>
      <c r="N174" s="384"/>
      <c r="O174" s="384"/>
      <c r="P174" s="384"/>
      <c r="Q174" s="384"/>
      <c r="R174" s="384"/>
    </row>
    <row r="175" spans="1:18" s="935" customFormat="1">
      <c r="A175" s="377"/>
      <c r="B175" s="45"/>
      <c r="C175" s="45"/>
      <c r="D175" s="45"/>
      <c r="E175" s="45"/>
      <c r="F175" s="45"/>
      <c r="G175" s="45"/>
      <c r="H175" s="45"/>
      <c r="I175" s="45"/>
      <c r="J175" s="45"/>
      <c r="K175" s="384"/>
      <c r="L175" s="384"/>
      <c r="M175" s="384"/>
      <c r="N175" s="384"/>
      <c r="O175" s="384"/>
      <c r="P175" s="384"/>
      <c r="Q175" s="384"/>
      <c r="R175" s="384"/>
    </row>
    <row r="176" spans="1:18" s="935" customFormat="1">
      <c r="A176" s="377"/>
      <c r="B176" s="45"/>
      <c r="C176" s="45"/>
      <c r="D176" s="45"/>
      <c r="E176" s="45"/>
      <c r="F176" s="45"/>
      <c r="G176" s="45"/>
      <c r="H176" s="45"/>
      <c r="I176" s="45"/>
      <c r="J176" s="45"/>
      <c r="K176" s="384"/>
      <c r="L176" s="384"/>
      <c r="M176" s="384"/>
      <c r="N176" s="384"/>
      <c r="O176" s="384"/>
      <c r="P176" s="384"/>
      <c r="Q176" s="384"/>
      <c r="R176" s="384"/>
    </row>
    <row r="177" spans="1:18" s="935" customFormat="1">
      <c r="A177" s="377"/>
      <c r="B177" s="45"/>
      <c r="C177" s="45"/>
      <c r="D177" s="45"/>
      <c r="E177" s="45"/>
      <c r="F177" s="45"/>
      <c r="G177" s="45"/>
      <c r="H177" s="45"/>
      <c r="I177" s="45"/>
      <c r="J177" s="45"/>
      <c r="K177" s="384"/>
      <c r="L177" s="384"/>
      <c r="M177" s="384"/>
      <c r="N177" s="384"/>
      <c r="O177" s="384"/>
      <c r="P177" s="384"/>
      <c r="Q177" s="384"/>
      <c r="R177" s="384"/>
    </row>
    <row r="178" spans="1:18" s="935" customFormat="1">
      <c r="A178" s="377"/>
      <c r="B178" s="45"/>
      <c r="C178" s="45"/>
      <c r="D178" s="45"/>
      <c r="E178" s="45"/>
      <c r="F178" s="45"/>
      <c r="G178" s="45"/>
      <c r="H178" s="45"/>
      <c r="I178" s="45"/>
      <c r="J178" s="45"/>
      <c r="K178" s="384"/>
      <c r="L178" s="384"/>
      <c r="M178" s="384"/>
      <c r="N178" s="384"/>
      <c r="O178" s="384"/>
      <c r="P178" s="384"/>
      <c r="Q178" s="384"/>
      <c r="R178" s="384"/>
    </row>
    <row r="179" spans="1:18" s="935" customFormat="1">
      <c r="A179" s="377"/>
      <c r="B179" s="45"/>
      <c r="C179" s="45"/>
      <c r="D179" s="45"/>
      <c r="E179" s="45"/>
      <c r="F179" s="45"/>
      <c r="G179" s="45"/>
      <c r="H179" s="45"/>
      <c r="I179" s="45"/>
      <c r="J179" s="45"/>
      <c r="K179" s="384"/>
      <c r="L179" s="384"/>
      <c r="M179" s="384"/>
      <c r="N179" s="384"/>
      <c r="O179" s="384"/>
      <c r="P179" s="384"/>
      <c r="Q179" s="384"/>
      <c r="R179" s="384"/>
    </row>
    <row r="180" spans="1:18" s="935" customFormat="1">
      <c r="A180" s="377"/>
      <c r="B180" s="45"/>
      <c r="C180" s="45"/>
      <c r="D180" s="45"/>
      <c r="E180" s="45"/>
      <c r="F180" s="45"/>
      <c r="G180" s="45"/>
      <c r="H180" s="45"/>
      <c r="I180" s="45"/>
      <c r="J180" s="45"/>
      <c r="K180" s="384"/>
      <c r="L180" s="384"/>
      <c r="M180" s="384"/>
      <c r="N180" s="384"/>
      <c r="O180" s="384"/>
      <c r="P180" s="384"/>
      <c r="Q180" s="384"/>
      <c r="R180" s="384"/>
    </row>
    <row r="181" spans="1:18" s="935" customFormat="1">
      <c r="A181" s="377"/>
      <c r="B181" s="45"/>
      <c r="C181" s="45"/>
      <c r="D181" s="45"/>
      <c r="E181" s="45"/>
      <c r="F181" s="45"/>
      <c r="G181" s="45"/>
      <c r="H181" s="45"/>
      <c r="I181" s="45"/>
      <c r="J181" s="45"/>
      <c r="K181" s="384"/>
      <c r="L181" s="384"/>
      <c r="M181" s="384"/>
      <c r="N181" s="384"/>
      <c r="O181" s="384"/>
      <c r="P181" s="384"/>
      <c r="Q181" s="384"/>
      <c r="R181" s="384"/>
    </row>
    <row r="182" spans="1:18" s="935" customFormat="1">
      <c r="A182" s="377"/>
      <c r="B182" s="45"/>
      <c r="C182" s="45"/>
      <c r="D182" s="45"/>
      <c r="E182" s="45"/>
      <c r="F182" s="45"/>
      <c r="G182" s="45"/>
      <c r="H182" s="45"/>
      <c r="I182" s="45"/>
      <c r="J182" s="45"/>
      <c r="K182" s="384"/>
      <c r="L182" s="384"/>
      <c r="M182" s="384"/>
      <c r="N182" s="384"/>
      <c r="O182" s="384"/>
      <c r="P182" s="384"/>
      <c r="Q182" s="384"/>
      <c r="R182" s="384"/>
    </row>
    <row r="183" spans="1:18" s="935" customFormat="1">
      <c r="A183" s="377"/>
      <c r="B183" s="45"/>
      <c r="C183" s="45"/>
      <c r="D183" s="45"/>
      <c r="E183" s="45"/>
      <c r="F183" s="45"/>
      <c r="G183" s="45"/>
      <c r="H183" s="45"/>
      <c r="I183" s="45"/>
      <c r="J183" s="45"/>
      <c r="K183" s="384"/>
      <c r="L183" s="384"/>
      <c r="M183" s="384"/>
      <c r="N183" s="384"/>
      <c r="O183" s="384"/>
      <c r="P183" s="384"/>
      <c r="Q183" s="384"/>
      <c r="R183" s="384"/>
    </row>
    <row r="184" spans="1:18" s="935" customFormat="1">
      <c r="A184" s="377"/>
      <c r="B184" s="45"/>
      <c r="C184" s="45"/>
      <c r="D184" s="45"/>
      <c r="E184" s="45"/>
      <c r="F184" s="45"/>
      <c r="G184" s="45"/>
      <c r="H184" s="45"/>
      <c r="I184" s="45"/>
      <c r="J184" s="45"/>
      <c r="K184" s="384"/>
      <c r="L184" s="384"/>
      <c r="M184" s="384"/>
      <c r="N184" s="384"/>
      <c r="O184" s="384"/>
      <c r="P184" s="384"/>
      <c r="Q184" s="384"/>
      <c r="R184" s="384"/>
    </row>
    <row r="185" spans="1:18" s="935" customFormat="1">
      <c r="A185" s="377"/>
      <c r="B185" s="45"/>
      <c r="C185" s="45"/>
      <c r="D185" s="45"/>
      <c r="E185" s="45"/>
      <c r="F185" s="45"/>
      <c r="G185" s="45"/>
      <c r="H185" s="45"/>
      <c r="I185" s="45"/>
      <c r="J185" s="45"/>
      <c r="K185" s="384"/>
      <c r="L185" s="384"/>
      <c r="M185" s="384"/>
      <c r="N185" s="384"/>
      <c r="O185" s="384"/>
      <c r="P185" s="384"/>
      <c r="Q185" s="384"/>
      <c r="R185" s="384"/>
    </row>
    <row r="186" spans="1:18" s="935" customFormat="1">
      <c r="A186" s="377"/>
      <c r="B186" s="45"/>
      <c r="C186" s="45"/>
      <c r="D186" s="45"/>
      <c r="E186" s="45"/>
      <c r="F186" s="45"/>
      <c r="G186" s="45"/>
      <c r="H186" s="45"/>
      <c r="I186" s="45"/>
      <c r="J186" s="45"/>
      <c r="K186" s="384"/>
      <c r="L186" s="384"/>
      <c r="M186" s="384"/>
      <c r="N186" s="384"/>
      <c r="O186" s="384"/>
      <c r="P186" s="384"/>
      <c r="Q186" s="384"/>
      <c r="R186" s="384"/>
    </row>
    <row r="187" spans="1:18" s="935" customFormat="1">
      <c r="A187" s="377"/>
      <c r="B187" s="45"/>
      <c r="C187" s="45"/>
      <c r="D187" s="45"/>
      <c r="E187" s="45"/>
      <c r="F187" s="45"/>
      <c r="G187" s="45"/>
      <c r="H187" s="45"/>
      <c r="I187" s="45"/>
      <c r="J187" s="45"/>
      <c r="K187" s="384"/>
      <c r="L187" s="384"/>
      <c r="M187" s="384"/>
      <c r="N187" s="384"/>
      <c r="O187" s="384"/>
      <c r="P187" s="384"/>
      <c r="Q187" s="384"/>
      <c r="R187" s="384"/>
    </row>
    <row r="188" spans="1:18" s="935" customFormat="1">
      <c r="A188" s="377"/>
      <c r="B188" s="45"/>
      <c r="C188" s="45"/>
      <c r="D188" s="45"/>
      <c r="E188" s="45"/>
      <c r="F188" s="45"/>
      <c r="G188" s="45"/>
      <c r="H188" s="45"/>
      <c r="I188" s="45"/>
      <c r="J188" s="45"/>
      <c r="K188" s="384"/>
      <c r="L188" s="384"/>
      <c r="M188" s="384"/>
      <c r="N188" s="384"/>
      <c r="O188" s="384"/>
      <c r="P188" s="384"/>
      <c r="Q188" s="384"/>
      <c r="R188" s="384"/>
    </row>
    <row r="189" spans="1:18" s="935" customFormat="1">
      <c r="A189" s="377"/>
      <c r="B189" s="45"/>
      <c r="C189" s="45"/>
      <c r="D189" s="45"/>
      <c r="E189" s="45"/>
      <c r="F189" s="45"/>
      <c r="G189" s="45"/>
      <c r="H189" s="45"/>
      <c r="I189" s="45"/>
      <c r="J189" s="45"/>
      <c r="K189" s="384"/>
      <c r="L189" s="384"/>
      <c r="M189" s="384"/>
      <c r="N189" s="384"/>
      <c r="O189" s="384"/>
      <c r="P189" s="384"/>
      <c r="Q189" s="384"/>
      <c r="R189" s="384"/>
    </row>
    <row r="190" spans="1:18" s="935" customFormat="1">
      <c r="A190" s="377"/>
      <c r="B190" s="45"/>
      <c r="C190" s="45"/>
      <c r="D190" s="45"/>
      <c r="E190" s="45"/>
      <c r="F190" s="45"/>
      <c r="G190" s="45"/>
      <c r="H190" s="45"/>
      <c r="I190" s="45"/>
      <c r="J190" s="45"/>
      <c r="K190" s="384"/>
      <c r="L190" s="384"/>
      <c r="M190" s="384"/>
      <c r="N190" s="384"/>
      <c r="O190" s="384"/>
      <c r="P190" s="384"/>
      <c r="Q190" s="384"/>
      <c r="R190" s="384"/>
    </row>
    <row r="191" spans="1:18" s="935" customFormat="1">
      <c r="A191" s="377"/>
      <c r="B191" s="45"/>
      <c r="C191" s="45"/>
      <c r="D191" s="45"/>
      <c r="E191" s="45"/>
      <c r="F191" s="45"/>
      <c r="G191" s="45"/>
      <c r="H191" s="45"/>
      <c r="I191" s="45"/>
      <c r="J191" s="45"/>
      <c r="K191" s="384"/>
      <c r="L191" s="384"/>
      <c r="M191" s="384"/>
      <c r="N191" s="384"/>
      <c r="O191" s="384"/>
      <c r="P191" s="384"/>
      <c r="Q191" s="384"/>
      <c r="R191" s="384"/>
    </row>
    <row r="192" spans="1:18" s="935" customFormat="1">
      <c r="A192" s="377"/>
      <c r="B192" s="45"/>
      <c r="C192" s="45"/>
      <c r="D192" s="45"/>
      <c r="E192" s="45"/>
      <c r="F192" s="45"/>
      <c r="G192" s="45"/>
      <c r="H192" s="45"/>
      <c r="I192" s="45"/>
      <c r="J192" s="45"/>
      <c r="K192" s="384"/>
      <c r="L192" s="384"/>
      <c r="M192" s="384"/>
      <c r="N192" s="384"/>
      <c r="O192" s="384"/>
      <c r="P192" s="384"/>
      <c r="Q192" s="384"/>
      <c r="R192" s="384"/>
    </row>
    <row r="193" spans="1:18" s="935" customFormat="1">
      <c r="A193" s="377"/>
      <c r="B193" s="45"/>
      <c r="C193" s="45"/>
      <c r="D193" s="45"/>
      <c r="E193" s="45"/>
      <c r="F193" s="45"/>
      <c r="G193" s="45"/>
      <c r="H193" s="45"/>
      <c r="I193" s="45"/>
      <c r="J193" s="45"/>
      <c r="K193" s="384"/>
      <c r="L193" s="384"/>
      <c r="M193" s="384"/>
      <c r="N193" s="384"/>
      <c r="O193" s="384"/>
      <c r="P193" s="384"/>
      <c r="Q193" s="384"/>
      <c r="R193" s="384"/>
    </row>
    <row r="194" spans="1:18" s="935" customFormat="1">
      <c r="A194" s="377"/>
      <c r="B194" s="45"/>
      <c r="C194" s="45"/>
      <c r="D194" s="45"/>
      <c r="E194" s="45"/>
      <c r="F194" s="45"/>
      <c r="G194" s="45"/>
      <c r="H194" s="45"/>
      <c r="I194" s="45"/>
      <c r="J194" s="45"/>
      <c r="K194" s="384"/>
      <c r="L194" s="384"/>
      <c r="M194" s="384"/>
      <c r="N194" s="384"/>
      <c r="O194" s="384"/>
      <c r="P194" s="384"/>
      <c r="Q194" s="384"/>
      <c r="R194" s="384"/>
    </row>
    <row r="195" spans="1:18" s="935" customFormat="1">
      <c r="A195" s="377"/>
      <c r="B195" s="45"/>
      <c r="C195" s="45"/>
      <c r="D195" s="45"/>
      <c r="E195" s="45"/>
      <c r="F195" s="45"/>
      <c r="G195" s="45"/>
      <c r="H195" s="45"/>
      <c r="I195" s="45"/>
      <c r="J195" s="45"/>
      <c r="K195" s="384"/>
      <c r="L195" s="384"/>
      <c r="M195" s="384"/>
      <c r="N195" s="384"/>
      <c r="O195" s="384"/>
      <c r="P195" s="384"/>
      <c r="Q195" s="384"/>
      <c r="R195" s="384"/>
    </row>
    <row r="196" spans="1:18" s="935" customFormat="1">
      <c r="A196" s="377"/>
      <c r="B196" s="45"/>
      <c r="C196" s="45"/>
      <c r="D196" s="45"/>
      <c r="E196" s="45"/>
      <c r="F196" s="45"/>
      <c r="G196" s="45"/>
      <c r="H196" s="45"/>
      <c r="I196" s="45"/>
      <c r="J196" s="45"/>
      <c r="K196" s="384"/>
      <c r="L196" s="384"/>
      <c r="M196" s="384"/>
      <c r="N196" s="384"/>
      <c r="O196" s="384"/>
      <c r="P196" s="384"/>
      <c r="Q196" s="384"/>
      <c r="R196" s="384"/>
    </row>
    <row r="197" spans="1:18" s="935" customFormat="1">
      <c r="A197" s="377"/>
      <c r="B197" s="45"/>
      <c r="C197" s="45"/>
      <c r="D197" s="45"/>
      <c r="E197" s="45"/>
      <c r="F197" s="45"/>
      <c r="G197" s="45"/>
      <c r="H197" s="45"/>
      <c r="I197" s="45"/>
      <c r="J197" s="45"/>
      <c r="K197" s="384"/>
      <c r="L197" s="384"/>
      <c r="M197" s="384"/>
      <c r="N197" s="384"/>
      <c r="O197" s="384"/>
      <c r="P197" s="384"/>
      <c r="Q197" s="384"/>
      <c r="R197" s="384"/>
    </row>
    <row r="198" spans="1:18" s="935" customFormat="1">
      <c r="A198" s="377"/>
      <c r="B198" s="45"/>
      <c r="C198" s="45"/>
      <c r="D198" s="45"/>
      <c r="E198" s="45"/>
      <c r="F198" s="45"/>
      <c r="G198" s="45"/>
      <c r="H198" s="45"/>
      <c r="I198" s="45"/>
      <c r="J198" s="45"/>
      <c r="K198" s="384"/>
      <c r="L198" s="384"/>
      <c r="M198" s="384"/>
      <c r="N198" s="384"/>
      <c r="O198" s="384"/>
      <c r="P198" s="384"/>
      <c r="Q198" s="384"/>
      <c r="R198" s="384"/>
    </row>
    <row r="199" spans="1:18" s="935" customFormat="1">
      <c r="A199" s="377"/>
      <c r="B199" s="45"/>
      <c r="C199" s="45"/>
      <c r="D199" s="45"/>
      <c r="E199" s="45"/>
      <c r="F199" s="45"/>
      <c r="G199" s="45"/>
      <c r="H199" s="45"/>
      <c r="I199" s="45"/>
      <c r="J199" s="45"/>
      <c r="K199" s="384"/>
      <c r="L199" s="384"/>
      <c r="M199" s="384"/>
      <c r="N199" s="384"/>
      <c r="O199" s="384"/>
      <c r="P199" s="384"/>
      <c r="Q199" s="384"/>
      <c r="R199" s="384"/>
    </row>
    <row r="200" spans="1:18" s="935" customFormat="1">
      <c r="A200" s="377"/>
      <c r="B200" s="45"/>
      <c r="C200" s="45"/>
      <c r="D200" s="45"/>
      <c r="E200" s="45"/>
      <c r="F200" s="45"/>
      <c r="G200" s="45"/>
      <c r="H200" s="45"/>
      <c r="I200" s="45"/>
      <c r="J200" s="45"/>
      <c r="K200" s="384"/>
      <c r="L200" s="384"/>
      <c r="M200" s="384"/>
      <c r="N200" s="384"/>
      <c r="O200" s="384"/>
      <c r="P200" s="384"/>
      <c r="Q200" s="384"/>
      <c r="R200" s="384"/>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showGridLines="0" topLeftCell="A2" zoomScale="55" zoomScaleNormal="55" workbookViewId="0">
      <selection activeCell="W9" sqref="W9"/>
    </sheetView>
  </sheetViews>
  <sheetFormatPr baseColWidth="10" defaultRowHeight="15"/>
  <cols>
    <col min="1" max="1" width="37.7109375" style="46" customWidth="1"/>
    <col min="2" max="2" width="12.85546875" style="45" customWidth="1"/>
    <col min="3" max="15" width="13" style="45" customWidth="1"/>
    <col min="16" max="16" width="13" style="391" customWidth="1"/>
    <col min="17" max="17" width="13.85546875" style="50" hidden="1" customWidth="1"/>
    <col min="18" max="18" width="2.5703125" style="50" customWidth="1"/>
    <col min="19" max="256" width="11.42578125" style="935"/>
    <col min="257" max="257" width="37.7109375" style="935" customWidth="1"/>
    <col min="258" max="258" width="12.85546875" style="935" customWidth="1"/>
    <col min="259" max="272" width="13" style="935" customWidth="1"/>
    <col min="273" max="273" width="0" style="935" hidden="1" customWidth="1"/>
    <col min="274" max="274" width="2.5703125" style="935" customWidth="1"/>
    <col min="275" max="512" width="11.42578125" style="935"/>
    <col min="513" max="513" width="37.7109375" style="935" customWidth="1"/>
    <col min="514" max="514" width="12.85546875" style="935" customWidth="1"/>
    <col min="515" max="528" width="13" style="935" customWidth="1"/>
    <col min="529" max="529" width="0" style="935" hidden="1" customWidth="1"/>
    <col min="530" max="530" width="2.5703125" style="935" customWidth="1"/>
    <col min="531" max="768" width="11.42578125" style="935"/>
    <col min="769" max="769" width="37.7109375" style="935" customWidth="1"/>
    <col min="770" max="770" width="12.85546875" style="935" customWidth="1"/>
    <col min="771" max="784" width="13" style="935" customWidth="1"/>
    <col min="785" max="785" width="0" style="935" hidden="1" customWidth="1"/>
    <col min="786" max="786" width="2.5703125" style="935" customWidth="1"/>
    <col min="787" max="1024" width="11.42578125" style="935"/>
    <col min="1025" max="1025" width="37.7109375" style="935" customWidth="1"/>
    <col min="1026" max="1026" width="12.85546875" style="935" customWidth="1"/>
    <col min="1027" max="1040" width="13" style="935" customWidth="1"/>
    <col min="1041" max="1041" width="0" style="935" hidden="1" customWidth="1"/>
    <col min="1042" max="1042" width="2.5703125" style="935" customWidth="1"/>
    <col min="1043" max="1280" width="11.42578125" style="935"/>
    <col min="1281" max="1281" width="37.7109375" style="935" customWidth="1"/>
    <col min="1282" max="1282" width="12.85546875" style="935" customWidth="1"/>
    <col min="1283" max="1296" width="13" style="935" customWidth="1"/>
    <col min="1297" max="1297" width="0" style="935" hidden="1" customWidth="1"/>
    <col min="1298" max="1298" width="2.5703125" style="935" customWidth="1"/>
    <col min="1299" max="1536" width="11.42578125" style="935"/>
    <col min="1537" max="1537" width="37.7109375" style="935" customWidth="1"/>
    <col min="1538" max="1538" width="12.85546875" style="935" customWidth="1"/>
    <col min="1539" max="1552" width="13" style="935" customWidth="1"/>
    <col min="1553" max="1553" width="0" style="935" hidden="1" customWidth="1"/>
    <col min="1554" max="1554" width="2.5703125" style="935" customWidth="1"/>
    <col min="1555" max="1792" width="11.42578125" style="935"/>
    <col min="1793" max="1793" width="37.7109375" style="935" customWidth="1"/>
    <col min="1794" max="1794" width="12.85546875" style="935" customWidth="1"/>
    <col min="1795" max="1808" width="13" style="935" customWidth="1"/>
    <col min="1809" max="1809" width="0" style="935" hidden="1" customWidth="1"/>
    <col min="1810" max="1810" width="2.5703125" style="935" customWidth="1"/>
    <col min="1811" max="2048" width="11.42578125" style="935"/>
    <col min="2049" max="2049" width="37.7109375" style="935" customWidth="1"/>
    <col min="2050" max="2050" width="12.85546875" style="935" customWidth="1"/>
    <col min="2051" max="2064" width="13" style="935" customWidth="1"/>
    <col min="2065" max="2065" width="0" style="935" hidden="1" customWidth="1"/>
    <col min="2066" max="2066" width="2.5703125" style="935" customWidth="1"/>
    <col min="2067" max="2304" width="11.42578125" style="935"/>
    <col min="2305" max="2305" width="37.7109375" style="935" customWidth="1"/>
    <col min="2306" max="2306" width="12.85546875" style="935" customWidth="1"/>
    <col min="2307" max="2320" width="13" style="935" customWidth="1"/>
    <col min="2321" max="2321" width="0" style="935" hidden="1" customWidth="1"/>
    <col min="2322" max="2322" width="2.5703125" style="935" customWidth="1"/>
    <col min="2323" max="2560" width="11.42578125" style="935"/>
    <col min="2561" max="2561" width="37.7109375" style="935" customWidth="1"/>
    <col min="2562" max="2562" width="12.85546875" style="935" customWidth="1"/>
    <col min="2563" max="2576" width="13" style="935" customWidth="1"/>
    <col min="2577" max="2577" width="0" style="935" hidden="1" customWidth="1"/>
    <col min="2578" max="2578" width="2.5703125" style="935" customWidth="1"/>
    <col min="2579" max="2816" width="11.42578125" style="935"/>
    <col min="2817" max="2817" width="37.7109375" style="935" customWidth="1"/>
    <col min="2818" max="2818" width="12.85546875" style="935" customWidth="1"/>
    <col min="2819" max="2832" width="13" style="935" customWidth="1"/>
    <col min="2833" max="2833" width="0" style="935" hidden="1" customWidth="1"/>
    <col min="2834" max="2834" width="2.5703125" style="935" customWidth="1"/>
    <col min="2835" max="3072" width="11.42578125" style="935"/>
    <col min="3073" max="3073" width="37.7109375" style="935" customWidth="1"/>
    <col min="3074" max="3074" width="12.85546875" style="935" customWidth="1"/>
    <col min="3075" max="3088" width="13" style="935" customWidth="1"/>
    <col min="3089" max="3089" width="0" style="935" hidden="1" customWidth="1"/>
    <col min="3090" max="3090" width="2.5703125" style="935" customWidth="1"/>
    <col min="3091" max="3328" width="11.42578125" style="935"/>
    <col min="3329" max="3329" width="37.7109375" style="935" customWidth="1"/>
    <col min="3330" max="3330" width="12.85546875" style="935" customWidth="1"/>
    <col min="3331" max="3344" width="13" style="935" customWidth="1"/>
    <col min="3345" max="3345" width="0" style="935" hidden="1" customWidth="1"/>
    <col min="3346" max="3346" width="2.5703125" style="935" customWidth="1"/>
    <col min="3347" max="3584" width="11.42578125" style="935"/>
    <col min="3585" max="3585" width="37.7109375" style="935" customWidth="1"/>
    <col min="3586" max="3586" width="12.85546875" style="935" customWidth="1"/>
    <col min="3587" max="3600" width="13" style="935" customWidth="1"/>
    <col min="3601" max="3601" width="0" style="935" hidden="1" customWidth="1"/>
    <col min="3602" max="3602" width="2.5703125" style="935" customWidth="1"/>
    <col min="3603" max="3840" width="11.42578125" style="935"/>
    <col min="3841" max="3841" width="37.7109375" style="935" customWidth="1"/>
    <col min="3842" max="3842" width="12.85546875" style="935" customWidth="1"/>
    <col min="3843" max="3856" width="13" style="935" customWidth="1"/>
    <col min="3857" max="3857" width="0" style="935" hidden="1" customWidth="1"/>
    <col min="3858" max="3858" width="2.5703125" style="935" customWidth="1"/>
    <col min="3859" max="4096" width="11.42578125" style="935"/>
    <col min="4097" max="4097" width="37.7109375" style="935" customWidth="1"/>
    <col min="4098" max="4098" width="12.85546875" style="935" customWidth="1"/>
    <col min="4099" max="4112" width="13" style="935" customWidth="1"/>
    <col min="4113" max="4113" width="0" style="935" hidden="1" customWidth="1"/>
    <col min="4114" max="4114" width="2.5703125" style="935" customWidth="1"/>
    <col min="4115" max="4352" width="11.42578125" style="935"/>
    <col min="4353" max="4353" width="37.7109375" style="935" customWidth="1"/>
    <col min="4354" max="4354" width="12.85546875" style="935" customWidth="1"/>
    <col min="4355" max="4368" width="13" style="935" customWidth="1"/>
    <col min="4369" max="4369" width="0" style="935" hidden="1" customWidth="1"/>
    <col min="4370" max="4370" width="2.5703125" style="935" customWidth="1"/>
    <col min="4371" max="4608" width="11.42578125" style="935"/>
    <col min="4609" max="4609" width="37.7109375" style="935" customWidth="1"/>
    <col min="4610" max="4610" width="12.85546875" style="935" customWidth="1"/>
    <col min="4611" max="4624" width="13" style="935" customWidth="1"/>
    <col min="4625" max="4625" width="0" style="935" hidden="1" customWidth="1"/>
    <col min="4626" max="4626" width="2.5703125" style="935" customWidth="1"/>
    <col min="4627" max="4864" width="11.42578125" style="935"/>
    <col min="4865" max="4865" width="37.7109375" style="935" customWidth="1"/>
    <col min="4866" max="4866" width="12.85546875" style="935" customWidth="1"/>
    <col min="4867" max="4880" width="13" style="935" customWidth="1"/>
    <col min="4881" max="4881" width="0" style="935" hidden="1" customWidth="1"/>
    <col min="4882" max="4882" width="2.5703125" style="935" customWidth="1"/>
    <col min="4883" max="5120" width="11.42578125" style="935"/>
    <col min="5121" max="5121" width="37.7109375" style="935" customWidth="1"/>
    <col min="5122" max="5122" width="12.85546875" style="935" customWidth="1"/>
    <col min="5123" max="5136" width="13" style="935" customWidth="1"/>
    <col min="5137" max="5137" width="0" style="935" hidden="1" customWidth="1"/>
    <col min="5138" max="5138" width="2.5703125" style="935" customWidth="1"/>
    <col min="5139" max="5376" width="11.42578125" style="935"/>
    <col min="5377" max="5377" width="37.7109375" style="935" customWidth="1"/>
    <col min="5378" max="5378" width="12.85546875" style="935" customWidth="1"/>
    <col min="5379" max="5392" width="13" style="935" customWidth="1"/>
    <col min="5393" max="5393" width="0" style="935" hidden="1" customWidth="1"/>
    <col min="5394" max="5394" width="2.5703125" style="935" customWidth="1"/>
    <col min="5395" max="5632" width="11.42578125" style="935"/>
    <col min="5633" max="5633" width="37.7109375" style="935" customWidth="1"/>
    <col min="5634" max="5634" width="12.85546875" style="935" customWidth="1"/>
    <col min="5635" max="5648" width="13" style="935" customWidth="1"/>
    <col min="5649" max="5649" width="0" style="935" hidden="1" customWidth="1"/>
    <col min="5650" max="5650" width="2.5703125" style="935" customWidth="1"/>
    <col min="5651" max="5888" width="11.42578125" style="935"/>
    <col min="5889" max="5889" width="37.7109375" style="935" customWidth="1"/>
    <col min="5890" max="5890" width="12.85546875" style="935" customWidth="1"/>
    <col min="5891" max="5904" width="13" style="935" customWidth="1"/>
    <col min="5905" max="5905" width="0" style="935" hidden="1" customWidth="1"/>
    <col min="5906" max="5906" width="2.5703125" style="935" customWidth="1"/>
    <col min="5907" max="6144" width="11.42578125" style="935"/>
    <col min="6145" max="6145" width="37.7109375" style="935" customWidth="1"/>
    <col min="6146" max="6146" width="12.85546875" style="935" customWidth="1"/>
    <col min="6147" max="6160" width="13" style="935" customWidth="1"/>
    <col min="6161" max="6161" width="0" style="935" hidden="1" customWidth="1"/>
    <col min="6162" max="6162" width="2.5703125" style="935" customWidth="1"/>
    <col min="6163" max="6400" width="11.42578125" style="935"/>
    <col min="6401" max="6401" width="37.7109375" style="935" customWidth="1"/>
    <col min="6402" max="6402" width="12.85546875" style="935" customWidth="1"/>
    <col min="6403" max="6416" width="13" style="935" customWidth="1"/>
    <col min="6417" max="6417" width="0" style="935" hidden="1" customWidth="1"/>
    <col min="6418" max="6418" width="2.5703125" style="935" customWidth="1"/>
    <col min="6419" max="6656" width="11.42578125" style="935"/>
    <col min="6657" max="6657" width="37.7109375" style="935" customWidth="1"/>
    <col min="6658" max="6658" width="12.85546875" style="935" customWidth="1"/>
    <col min="6659" max="6672" width="13" style="935" customWidth="1"/>
    <col min="6673" max="6673" width="0" style="935" hidden="1" customWidth="1"/>
    <col min="6674" max="6674" width="2.5703125" style="935" customWidth="1"/>
    <col min="6675" max="6912" width="11.42578125" style="935"/>
    <col min="6913" max="6913" width="37.7109375" style="935" customWidth="1"/>
    <col min="6914" max="6914" width="12.85546875" style="935" customWidth="1"/>
    <col min="6915" max="6928" width="13" style="935" customWidth="1"/>
    <col min="6929" max="6929" width="0" style="935" hidden="1" customWidth="1"/>
    <col min="6930" max="6930" width="2.5703125" style="935" customWidth="1"/>
    <col min="6931" max="7168" width="11.42578125" style="935"/>
    <col min="7169" max="7169" width="37.7109375" style="935" customWidth="1"/>
    <col min="7170" max="7170" width="12.85546875" style="935" customWidth="1"/>
    <col min="7171" max="7184" width="13" style="935" customWidth="1"/>
    <col min="7185" max="7185" width="0" style="935" hidden="1" customWidth="1"/>
    <col min="7186" max="7186" width="2.5703125" style="935" customWidth="1"/>
    <col min="7187" max="7424" width="11.42578125" style="935"/>
    <col min="7425" max="7425" width="37.7109375" style="935" customWidth="1"/>
    <col min="7426" max="7426" width="12.85546875" style="935" customWidth="1"/>
    <col min="7427" max="7440" width="13" style="935" customWidth="1"/>
    <col min="7441" max="7441" width="0" style="935" hidden="1" customWidth="1"/>
    <col min="7442" max="7442" width="2.5703125" style="935" customWidth="1"/>
    <col min="7443" max="7680" width="11.42578125" style="935"/>
    <col min="7681" max="7681" width="37.7109375" style="935" customWidth="1"/>
    <col min="7682" max="7682" width="12.85546875" style="935" customWidth="1"/>
    <col min="7683" max="7696" width="13" style="935" customWidth="1"/>
    <col min="7697" max="7697" width="0" style="935" hidden="1" customWidth="1"/>
    <col min="7698" max="7698" width="2.5703125" style="935" customWidth="1"/>
    <col min="7699" max="7936" width="11.42578125" style="935"/>
    <col min="7937" max="7937" width="37.7109375" style="935" customWidth="1"/>
    <col min="7938" max="7938" width="12.85546875" style="935" customWidth="1"/>
    <col min="7939" max="7952" width="13" style="935" customWidth="1"/>
    <col min="7953" max="7953" width="0" style="935" hidden="1" customWidth="1"/>
    <col min="7954" max="7954" width="2.5703125" style="935" customWidth="1"/>
    <col min="7955" max="8192" width="11.42578125" style="935"/>
    <col min="8193" max="8193" width="37.7109375" style="935" customWidth="1"/>
    <col min="8194" max="8194" width="12.85546875" style="935" customWidth="1"/>
    <col min="8195" max="8208" width="13" style="935" customWidth="1"/>
    <col min="8209" max="8209" width="0" style="935" hidden="1" customWidth="1"/>
    <col min="8210" max="8210" width="2.5703125" style="935" customWidth="1"/>
    <col min="8211" max="8448" width="11.42578125" style="935"/>
    <col min="8449" max="8449" width="37.7109375" style="935" customWidth="1"/>
    <col min="8450" max="8450" width="12.85546875" style="935" customWidth="1"/>
    <col min="8451" max="8464" width="13" style="935" customWidth="1"/>
    <col min="8465" max="8465" width="0" style="935" hidden="1" customWidth="1"/>
    <col min="8466" max="8466" width="2.5703125" style="935" customWidth="1"/>
    <col min="8467" max="8704" width="11.42578125" style="935"/>
    <col min="8705" max="8705" width="37.7109375" style="935" customWidth="1"/>
    <col min="8706" max="8706" width="12.85546875" style="935" customWidth="1"/>
    <col min="8707" max="8720" width="13" style="935" customWidth="1"/>
    <col min="8721" max="8721" width="0" style="935" hidden="1" customWidth="1"/>
    <col min="8722" max="8722" width="2.5703125" style="935" customWidth="1"/>
    <col min="8723" max="8960" width="11.42578125" style="935"/>
    <col min="8961" max="8961" width="37.7109375" style="935" customWidth="1"/>
    <col min="8962" max="8962" width="12.85546875" style="935" customWidth="1"/>
    <col min="8963" max="8976" width="13" style="935" customWidth="1"/>
    <col min="8977" max="8977" width="0" style="935" hidden="1" customWidth="1"/>
    <col min="8978" max="8978" width="2.5703125" style="935" customWidth="1"/>
    <col min="8979" max="9216" width="11.42578125" style="935"/>
    <col min="9217" max="9217" width="37.7109375" style="935" customWidth="1"/>
    <col min="9218" max="9218" width="12.85546875" style="935" customWidth="1"/>
    <col min="9219" max="9232" width="13" style="935" customWidth="1"/>
    <col min="9233" max="9233" width="0" style="935" hidden="1" customWidth="1"/>
    <col min="9234" max="9234" width="2.5703125" style="935" customWidth="1"/>
    <col min="9235" max="9472" width="11.42578125" style="935"/>
    <col min="9473" max="9473" width="37.7109375" style="935" customWidth="1"/>
    <col min="9474" max="9474" width="12.85546875" style="935" customWidth="1"/>
    <col min="9475" max="9488" width="13" style="935" customWidth="1"/>
    <col min="9489" max="9489" width="0" style="935" hidden="1" customWidth="1"/>
    <col min="9490" max="9490" width="2.5703125" style="935" customWidth="1"/>
    <col min="9491" max="9728" width="11.42578125" style="935"/>
    <col min="9729" max="9729" width="37.7109375" style="935" customWidth="1"/>
    <col min="9730" max="9730" width="12.85546875" style="935" customWidth="1"/>
    <col min="9731" max="9744" width="13" style="935" customWidth="1"/>
    <col min="9745" max="9745" width="0" style="935" hidden="1" customWidth="1"/>
    <col min="9746" max="9746" width="2.5703125" style="935" customWidth="1"/>
    <col min="9747" max="9984" width="11.42578125" style="935"/>
    <col min="9985" max="9985" width="37.7109375" style="935" customWidth="1"/>
    <col min="9986" max="9986" width="12.85546875" style="935" customWidth="1"/>
    <col min="9987" max="10000" width="13" style="935" customWidth="1"/>
    <col min="10001" max="10001" width="0" style="935" hidden="1" customWidth="1"/>
    <col min="10002" max="10002" width="2.5703125" style="935" customWidth="1"/>
    <col min="10003" max="10240" width="11.42578125" style="935"/>
    <col min="10241" max="10241" width="37.7109375" style="935" customWidth="1"/>
    <col min="10242" max="10242" width="12.85546875" style="935" customWidth="1"/>
    <col min="10243" max="10256" width="13" style="935" customWidth="1"/>
    <col min="10257" max="10257" width="0" style="935" hidden="1" customWidth="1"/>
    <col min="10258" max="10258" width="2.5703125" style="935" customWidth="1"/>
    <col min="10259" max="10496" width="11.42578125" style="935"/>
    <col min="10497" max="10497" width="37.7109375" style="935" customWidth="1"/>
    <col min="10498" max="10498" width="12.85546875" style="935" customWidth="1"/>
    <col min="10499" max="10512" width="13" style="935" customWidth="1"/>
    <col min="10513" max="10513" width="0" style="935" hidden="1" customWidth="1"/>
    <col min="10514" max="10514" width="2.5703125" style="935" customWidth="1"/>
    <col min="10515" max="10752" width="11.42578125" style="935"/>
    <col min="10753" max="10753" width="37.7109375" style="935" customWidth="1"/>
    <col min="10754" max="10754" width="12.85546875" style="935" customWidth="1"/>
    <col min="10755" max="10768" width="13" style="935" customWidth="1"/>
    <col min="10769" max="10769" width="0" style="935" hidden="1" customWidth="1"/>
    <col min="10770" max="10770" width="2.5703125" style="935" customWidth="1"/>
    <col min="10771" max="11008" width="11.42578125" style="935"/>
    <col min="11009" max="11009" width="37.7109375" style="935" customWidth="1"/>
    <col min="11010" max="11010" width="12.85546875" style="935" customWidth="1"/>
    <col min="11011" max="11024" width="13" style="935" customWidth="1"/>
    <col min="11025" max="11025" width="0" style="935" hidden="1" customWidth="1"/>
    <col min="11026" max="11026" width="2.5703125" style="935" customWidth="1"/>
    <col min="11027" max="11264" width="11.42578125" style="935"/>
    <col min="11265" max="11265" width="37.7109375" style="935" customWidth="1"/>
    <col min="11266" max="11266" width="12.85546875" style="935" customWidth="1"/>
    <col min="11267" max="11280" width="13" style="935" customWidth="1"/>
    <col min="11281" max="11281" width="0" style="935" hidden="1" customWidth="1"/>
    <col min="11282" max="11282" width="2.5703125" style="935" customWidth="1"/>
    <col min="11283" max="11520" width="11.42578125" style="935"/>
    <col min="11521" max="11521" width="37.7109375" style="935" customWidth="1"/>
    <col min="11522" max="11522" width="12.85546875" style="935" customWidth="1"/>
    <col min="11523" max="11536" width="13" style="935" customWidth="1"/>
    <col min="11537" max="11537" width="0" style="935" hidden="1" customWidth="1"/>
    <col min="11538" max="11538" width="2.5703125" style="935" customWidth="1"/>
    <col min="11539" max="11776" width="11.42578125" style="935"/>
    <col min="11777" max="11777" width="37.7109375" style="935" customWidth="1"/>
    <col min="11778" max="11778" width="12.85546875" style="935" customWidth="1"/>
    <col min="11779" max="11792" width="13" style="935" customWidth="1"/>
    <col min="11793" max="11793" width="0" style="935" hidden="1" customWidth="1"/>
    <col min="11794" max="11794" width="2.5703125" style="935" customWidth="1"/>
    <col min="11795" max="12032" width="11.42578125" style="935"/>
    <col min="12033" max="12033" width="37.7109375" style="935" customWidth="1"/>
    <col min="12034" max="12034" width="12.85546875" style="935" customWidth="1"/>
    <col min="12035" max="12048" width="13" style="935" customWidth="1"/>
    <col min="12049" max="12049" width="0" style="935" hidden="1" customWidth="1"/>
    <col min="12050" max="12050" width="2.5703125" style="935" customWidth="1"/>
    <col min="12051" max="12288" width="11.42578125" style="935"/>
    <col min="12289" max="12289" width="37.7109375" style="935" customWidth="1"/>
    <col min="12290" max="12290" width="12.85546875" style="935" customWidth="1"/>
    <col min="12291" max="12304" width="13" style="935" customWidth="1"/>
    <col min="12305" max="12305" width="0" style="935" hidden="1" customWidth="1"/>
    <col min="12306" max="12306" width="2.5703125" style="935" customWidth="1"/>
    <col min="12307" max="12544" width="11.42578125" style="935"/>
    <col min="12545" max="12545" width="37.7109375" style="935" customWidth="1"/>
    <col min="12546" max="12546" width="12.85546875" style="935" customWidth="1"/>
    <col min="12547" max="12560" width="13" style="935" customWidth="1"/>
    <col min="12561" max="12561" width="0" style="935" hidden="1" customWidth="1"/>
    <col min="12562" max="12562" width="2.5703125" style="935" customWidth="1"/>
    <col min="12563" max="12800" width="11.42578125" style="935"/>
    <col min="12801" max="12801" width="37.7109375" style="935" customWidth="1"/>
    <col min="12802" max="12802" width="12.85546875" style="935" customWidth="1"/>
    <col min="12803" max="12816" width="13" style="935" customWidth="1"/>
    <col min="12817" max="12817" width="0" style="935" hidden="1" customWidth="1"/>
    <col min="12818" max="12818" width="2.5703125" style="935" customWidth="1"/>
    <col min="12819" max="13056" width="11.42578125" style="935"/>
    <col min="13057" max="13057" width="37.7109375" style="935" customWidth="1"/>
    <col min="13058" max="13058" width="12.85546875" style="935" customWidth="1"/>
    <col min="13059" max="13072" width="13" style="935" customWidth="1"/>
    <col min="13073" max="13073" width="0" style="935" hidden="1" customWidth="1"/>
    <col min="13074" max="13074" width="2.5703125" style="935" customWidth="1"/>
    <col min="13075" max="13312" width="11.42578125" style="935"/>
    <col min="13313" max="13313" width="37.7109375" style="935" customWidth="1"/>
    <col min="13314" max="13314" width="12.85546875" style="935" customWidth="1"/>
    <col min="13315" max="13328" width="13" style="935" customWidth="1"/>
    <col min="13329" max="13329" width="0" style="935" hidden="1" customWidth="1"/>
    <col min="13330" max="13330" width="2.5703125" style="935" customWidth="1"/>
    <col min="13331" max="13568" width="11.42578125" style="935"/>
    <col min="13569" max="13569" width="37.7109375" style="935" customWidth="1"/>
    <col min="13570" max="13570" width="12.85546875" style="935" customWidth="1"/>
    <col min="13571" max="13584" width="13" style="935" customWidth="1"/>
    <col min="13585" max="13585" width="0" style="935" hidden="1" customWidth="1"/>
    <col min="13586" max="13586" width="2.5703125" style="935" customWidth="1"/>
    <col min="13587" max="13824" width="11.42578125" style="935"/>
    <col min="13825" max="13825" width="37.7109375" style="935" customWidth="1"/>
    <col min="13826" max="13826" width="12.85546875" style="935" customWidth="1"/>
    <col min="13827" max="13840" width="13" style="935" customWidth="1"/>
    <col min="13841" max="13841" width="0" style="935" hidden="1" customWidth="1"/>
    <col min="13842" max="13842" width="2.5703125" style="935" customWidth="1"/>
    <col min="13843" max="14080" width="11.42578125" style="935"/>
    <col min="14081" max="14081" width="37.7109375" style="935" customWidth="1"/>
    <col min="14082" max="14082" width="12.85546875" style="935" customWidth="1"/>
    <col min="14083" max="14096" width="13" style="935" customWidth="1"/>
    <col min="14097" max="14097" width="0" style="935" hidden="1" customWidth="1"/>
    <col min="14098" max="14098" width="2.5703125" style="935" customWidth="1"/>
    <col min="14099" max="14336" width="11.42578125" style="935"/>
    <col min="14337" max="14337" width="37.7109375" style="935" customWidth="1"/>
    <col min="14338" max="14338" width="12.85546875" style="935" customWidth="1"/>
    <col min="14339" max="14352" width="13" style="935" customWidth="1"/>
    <col min="14353" max="14353" width="0" style="935" hidden="1" customWidth="1"/>
    <col min="14354" max="14354" width="2.5703125" style="935" customWidth="1"/>
    <col min="14355" max="14592" width="11.42578125" style="935"/>
    <col min="14593" max="14593" width="37.7109375" style="935" customWidth="1"/>
    <col min="14594" max="14594" width="12.85546875" style="935" customWidth="1"/>
    <col min="14595" max="14608" width="13" style="935" customWidth="1"/>
    <col min="14609" max="14609" width="0" style="935" hidden="1" customWidth="1"/>
    <col min="14610" max="14610" width="2.5703125" style="935" customWidth="1"/>
    <col min="14611" max="14848" width="11.42578125" style="935"/>
    <col min="14849" max="14849" width="37.7109375" style="935" customWidth="1"/>
    <col min="14850" max="14850" width="12.85546875" style="935" customWidth="1"/>
    <col min="14851" max="14864" width="13" style="935" customWidth="1"/>
    <col min="14865" max="14865" width="0" style="935" hidden="1" customWidth="1"/>
    <col min="14866" max="14866" width="2.5703125" style="935" customWidth="1"/>
    <col min="14867" max="15104" width="11.42578125" style="935"/>
    <col min="15105" max="15105" width="37.7109375" style="935" customWidth="1"/>
    <col min="15106" max="15106" width="12.85546875" style="935" customWidth="1"/>
    <col min="15107" max="15120" width="13" style="935" customWidth="1"/>
    <col min="15121" max="15121" width="0" style="935" hidden="1" customWidth="1"/>
    <col min="15122" max="15122" width="2.5703125" style="935" customWidth="1"/>
    <col min="15123" max="15360" width="11.42578125" style="935"/>
    <col min="15361" max="15361" width="37.7109375" style="935" customWidth="1"/>
    <col min="15362" max="15362" width="12.85546875" style="935" customWidth="1"/>
    <col min="15363" max="15376" width="13" style="935" customWidth="1"/>
    <col min="15377" max="15377" width="0" style="935" hidden="1" customWidth="1"/>
    <col min="15378" max="15378" width="2.5703125" style="935" customWidth="1"/>
    <col min="15379" max="15616" width="11.42578125" style="935"/>
    <col min="15617" max="15617" width="37.7109375" style="935" customWidth="1"/>
    <col min="15618" max="15618" width="12.85546875" style="935" customWidth="1"/>
    <col min="15619" max="15632" width="13" style="935" customWidth="1"/>
    <col min="15633" max="15633" width="0" style="935" hidden="1" customWidth="1"/>
    <col min="15634" max="15634" width="2.5703125" style="935" customWidth="1"/>
    <col min="15635" max="15872" width="11.42578125" style="935"/>
    <col min="15873" max="15873" width="37.7109375" style="935" customWidth="1"/>
    <col min="15874" max="15874" width="12.85546875" style="935" customWidth="1"/>
    <col min="15875" max="15888" width="13" style="935" customWidth="1"/>
    <col min="15889" max="15889" width="0" style="935" hidden="1" customWidth="1"/>
    <col min="15890" max="15890" width="2.5703125" style="935" customWidth="1"/>
    <col min="15891" max="16128" width="11.42578125" style="935"/>
    <col min="16129" max="16129" width="37.7109375" style="935" customWidth="1"/>
    <col min="16130" max="16130" width="12.85546875" style="935" customWidth="1"/>
    <col min="16131" max="16144" width="13" style="935" customWidth="1"/>
    <col min="16145" max="16145" width="0" style="935" hidden="1" customWidth="1"/>
    <col min="16146" max="16146" width="2.5703125" style="935" customWidth="1"/>
    <col min="16147" max="16384" width="11.42578125" style="935"/>
  </cols>
  <sheetData>
    <row r="1" spans="1:17" s="49" customFormat="1" ht="3.75" hidden="1" customHeight="1">
      <c r="A1" s="211"/>
      <c r="B1" s="544"/>
      <c r="C1" s="544"/>
      <c r="D1" s="544"/>
      <c r="E1" s="544"/>
      <c r="F1" s="544"/>
      <c r="G1" s="544"/>
      <c r="H1" s="544"/>
      <c r="I1" s="544"/>
      <c r="J1" s="544"/>
      <c r="K1" s="544"/>
      <c r="L1" s="544"/>
      <c r="M1" s="544"/>
      <c r="N1" s="544"/>
      <c r="O1" s="544"/>
      <c r="P1" s="544"/>
      <c r="Q1" s="505"/>
    </row>
    <row r="2" spans="1:17" s="49" customFormat="1" ht="39" customHeight="1">
      <c r="A2" s="1392" t="s">
        <v>866</v>
      </c>
      <c r="B2" s="1392"/>
      <c r="C2" s="1392"/>
      <c r="D2" s="1392"/>
      <c r="E2" s="1392"/>
      <c r="F2" s="1392"/>
      <c r="G2" s="1392"/>
      <c r="H2" s="1392"/>
      <c r="I2" s="1392"/>
      <c r="J2" s="1392"/>
      <c r="K2" s="1392"/>
      <c r="L2" s="1392"/>
      <c r="M2" s="1392"/>
      <c r="N2" s="1392"/>
      <c r="O2" s="1392"/>
      <c r="P2" s="1392"/>
      <c r="Q2" s="505"/>
    </row>
    <row r="3" spans="1:17" s="49" customFormat="1" ht="30" customHeight="1">
      <c r="A3" s="1392" t="s">
        <v>703</v>
      </c>
      <c r="B3" s="1392"/>
      <c r="C3" s="1392"/>
      <c r="D3" s="1392"/>
      <c r="E3" s="1392"/>
      <c r="F3" s="1392"/>
      <c r="G3" s="1392"/>
      <c r="H3" s="1392"/>
      <c r="I3" s="1392"/>
      <c r="J3" s="1392"/>
      <c r="K3" s="1392"/>
      <c r="L3" s="1392"/>
      <c r="M3" s="1392"/>
      <c r="N3" s="1392"/>
      <c r="O3" s="1392"/>
      <c r="P3" s="1392"/>
      <c r="Q3" s="505"/>
    </row>
    <row r="4" spans="1:17" s="49" customFormat="1" ht="30" customHeight="1">
      <c r="A4" s="1392" t="s">
        <v>1502</v>
      </c>
      <c r="B4" s="1392"/>
      <c r="C4" s="1392"/>
      <c r="D4" s="1392"/>
      <c r="E4" s="1392"/>
      <c r="F4" s="1392"/>
      <c r="G4" s="1392"/>
      <c r="H4" s="1392"/>
      <c r="I4" s="1392"/>
      <c r="J4" s="1392"/>
      <c r="K4" s="1392"/>
      <c r="L4" s="1392"/>
      <c r="M4" s="1392"/>
      <c r="N4" s="1392"/>
      <c r="O4" s="1392"/>
      <c r="P4" s="1392"/>
      <c r="Q4" s="505"/>
    </row>
    <row r="5" spans="1:17" s="130" customFormat="1" ht="39" customHeight="1">
      <c r="A5" s="1464" t="s">
        <v>1147</v>
      </c>
      <c r="B5" s="1464"/>
      <c r="C5" s="1464"/>
      <c r="D5" s="1464"/>
      <c r="E5" s="1464"/>
      <c r="F5" s="1464"/>
      <c r="G5" s="1464"/>
      <c r="H5" s="1464"/>
      <c r="I5" s="1464"/>
      <c r="J5" s="1464"/>
      <c r="K5" s="1464"/>
      <c r="L5" s="1464"/>
      <c r="M5" s="1464"/>
      <c r="N5" s="1464"/>
      <c r="O5" s="1464"/>
      <c r="P5" s="1464"/>
      <c r="Q5" s="212"/>
    </row>
    <row r="6" spans="1:17" s="935" customFormat="1" ht="7.5" customHeight="1">
      <c r="A6" s="131"/>
      <c r="B6" s="45"/>
      <c r="C6" s="45"/>
      <c r="D6" s="45"/>
      <c r="E6" s="45"/>
      <c r="F6" s="45"/>
      <c r="G6" s="45"/>
      <c r="H6" s="45"/>
      <c r="I6" s="45"/>
      <c r="J6" s="45"/>
      <c r="K6" s="45"/>
      <c r="L6" s="45"/>
      <c r="M6" s="45"/>
      <c r="N6" s="45"/>
      <c r="O6" s="45"/>
      <c r="P6" s="391"/>
      <c r="Q6" s="50"/>
    </row>
    <row r="7" spans="1:17" s="935" customFormat="1" ht="10.5" customHeight="1">
      <c r="A7" s="132"/>
      <c r="B7" s="672"/>
      <c r="C7" s="133"/>
      <c r="D7" s="133"/>
      <c r="E7" s="133"/>
      <c r="F7" s="133"/>
      <c r="G7" s="133"/>
      <c r="H7" s="673"/>
      <c r="I7" s="673"/>
      <c r="J7" s="673"/>
      <c r="K7" s="674"/>
      <c r="L7" s="674"/>
      <c r="M7" s="673"/>
      <c r="N7" s="673"/>
      <c r="O7" s="673"/>
      <c r="P7" s="673"/>
      <c r="Q7" s="506"/>
    </row>
    <row r="8" spans="1:17" s="935" customFormat="1" ht="51" customHeight="1">
      <c r="A8" s="213"/>
      <c r="B8" s="694" t="s">
        <v>840</v>
      </c>
      <c r="C8" s="694" t="s">
        <v>841</v>
      </c>
      <c r="D8" s="694" t="s">
        <v>842</v>
      </c>
      <c r="E8" s="694" t="s">
        <v>843</v>
      </c>
      <c r="F8" s="694" t="s">
        <v>844</v>
      </c>
      <c r="G8" s="694" t="s">
        <v>845</v>
      </c>
      <c r="H8" s="694" t="s">
        <v>846</v>
      </c>
      <c r="I8" s="694" t="s">
        <v>847</v>
      </c>
      <c r="J8" s="694" t="s">
        <v>848</v>
      </c>
      <c r="K8" s="694" t="s">
        <v>849</v>
      </c>
      <c r="L8" s="694" t="s">
        <v>850</v>
      </c>
      <c r="M8" s="694" t="s">
        <v>851</v>
      </c>
      <c r="N8" s="694" t="s">
        <v>852</v>
      </c>
      <c r="O8" s="694" t="s">
        <v>853</v>
      </c>
      <c r="P8" s="694" t="s">
        <v>854</v>
      </c>
      <c r="Q8" s="506" t="s">
        <v>1363</v>
      </c>
    </row>
    <row r="9" spans="1:17" s="935" customFormat="1" ht="42.75" customHeight="1">
      <c r="A9" s="136" t="s">
        <v>705</v>
      </c>
      <c r="B9" s="137">
        <v>1252546.98694</v>
      </c>
      <c r="C9" s="137">
        <v>715888.6524299999</v>
      </c>
      <c r="D9" s="137">
        <v>324989.20938000001</v>
      </c>
      <c r="E9" s="137">
        <v>75630.753849999994</v>
      </c>
      <c r="F9" s="137">
        <v>179633.68304</v>
      </c>
      <c r="G9" s="137">
        <v>310816.61882999999</v>
      </c>
      <c r="H9" s="137">
        <v>188249.63102999999</v>
      </c>
      <c r="I9" s="137">
        <v>175452.43208</v>
      </c>
      <c r="J9" s="137">
        <v>149053.03609000001</v>
      </c>
      <c r="K9" s="137">
        <v>121847.23621999999</v>
      </c>
      <c r="L9" s="137">
        <v>95568.748879999999</v>
      </c>
      <c r="M9" s="137">
        <v>56281.356959999997</v>
      </c>
      <c r="N9" s="137">
        <v>205491.57196</v>
      </c>
      <c r="O9" s="137">
        <v>107941.63762000001</v>
      </c>
      <c r="P9" s="137">
        <v>73471.072780000002</v>
      </c>
      <c r="Q9" s="507"/>
    </row>
    <row r="10" spans="1:17" s="935" customFormat="1" ht="27" customHeight="1">
      <c r="A10" s="136" t="s">
        <v>706</v>
      </c>
      <c r="B10" s="137">
        <v>23839.764039999998</v>
      </c>
      <c r="C10" s="137">
        <v>6788.0646999999999</v>
      </c>
      <c r="D10" s="137">
        <v>3276.114</v>
      </c>
      <c r="E10" s="137">
        <v>2168.30233</v>
      </c>
      <c r="F10" s="137">
        <v>851.73444999999992</v>
      </c>
      <c r="G10" s="137">
        <v>3338.91635</v>
      </c>
      <c r="H10" s="137">
        <v>2110.8898899999999</v>
      </c>
      <c r="I10" s="137">
        <v>1367.1884499999999</v>
      </c>
      <c r="J10" s="137">
        <v>582.72748000000001</v>
      </c>
      <c r="K10" s="137">
        <v>1403.02917</v>
      </c>
      <c r="L10" s="137">
        <v>1701.82572</v>
      </c>
      <c r="M10" s="137">
        <v>651.07213999999999</v>
      </c>
      <c r="N10" s="137">
        <v>2745.5090399999999</v>
      </c>
      <c r="O10" s="137">
        <v>1161.9898799999999</v>
      </c>
      <c r="P10" s="137">
        <v>509.67356000000001</v>
      </c>
      <c r="Q10" s="507"/>
    </row>
    <row r="11" spans="1:17" s="935" customFormat="1" ht="42.75" customHeight="1">
      <c r="A11" s="136" t="s">
        <v>707</v>
      </c>
      <c r="B11" s="137">
        <v>7741.0272199999999</v>
      </c>
      <c r="C11" s="137">
        <v>28020.991850000002</v>
      </c>
      <c r="D11" s="137">
        <v>14113.097960000001</v>
      </c>
      <c r="E11" s="137">
        <v>3676.5249900000003</v>
      </c>
      <c r="F11" s="137">
        <v>2639.4211600000003</v>
      </c>
      <c r="G11" s="137">
        <v>1685.7683500000001</v>
      </c>
      <c r="H11" s="137">
        <v>2133.3224100000002</v>
      </c>
      <c r="I11" s="137">
        <v>574.55886999999996</v>
      </c>
      <c r="J11" s="137">
        <v>144.69389999999999</v>
      </c>
      <c r="K11" s="137">
        <v>103.07872</v>
      </c>
      <c r="L11" s="137">
        <v>1491.26623</v>
      </c>
      <c r="M11" s="137">
        <v>534.18740000000003</v>
      </c>
      <c r="N11" s="137">
        <v>578.83596</v>
      </c>
      <c r="O11" s="137">
        <v>1430.82179</v>
      </c>
      <c r="P11" s="137">
        <v>2600.1166800000001</v>
      </c>
      <c r="Q11" s="507"/>
    </row>
    <row r="12" spans="1:17" s="935" customFormat="1" ht="27" customHeight="1">
      <c r="A12" s="136" t="s">
        <v>708</v>
      </c>
      <c r="B12" s="137">
        <v>350.19869</v>
      </c>
      <c r="C12" s="137">
        <v>917.77337999999997</v>
      </c>
      <c r="D12" s="137">
        <v>436.75671</v>
      </c>
      <c r="E12" s="137">
        <v>225.70594</v>
      </c>
      <c r="F12" s="137">
        <v>104.51183999999999</v>
      </c>
      <c r="G12" s="137">
        <v>65.222179999999994</v>
      </c>
      <c r="H12" s="137">
        <v>76.754469999999998</v>
      </c>
      <c r="I12" s="137">
        <v>33.143419999999999</v>
      </c>
      <c r="J12" s="137">
        <v>6.9827299999999992</v>
      </c>
      <c r="K12" s="137">
        <v>4.3635799999999998</v>
      </c>
      <c r="L12" s="137">
        <v>77.387360000000001</v>
      </c>
      <c r="M12" s="137">
        <v>21.392330000000001</v>
      </c>
      <c r="N12" s="137">
        <v>29.659520000000001</v>
      </c>
      <c r="O12" s="137">
        <v>53.066879999999998</v>
      </c>
      <c r="P12" s="137">
        <v>98.589250000000007</v>
      </c>
      <c r="Q12" s="507"/>
    </row>
    <row r="13" spans="1:17" s="935" customFormat="1" ht="42.75" customHeight="1">
      <c r="A13" s="136" t="s">
        <v>709</v>
      </c>
      <c r="B13" s="137">
        <v>3581.2640899999997</v>
      </c>
      <c r="C13" s="137">
        <v>5008.0114199999998</v>
      </c>
      <c r="D13" s="137">
        <v>2873.9485099999997</v>
      </c>
      <c r="E13" s="137">
        <v>392.04141999999996</v>
      </c>
      <c r="F13" s="137">
        <v>432.36714000000001</v>
      </c>
      <c r="G13" s="137">
        <v>3396.97379</v>
      </c>
      <c r="H13" s="137">
        <v>833.03129000000001</v>
      </c>
      <c r="I13" s="137">
        <v>521.96718999999996</v>
      </c>
      <c r="J13" s="137">
        <v>93.223060000000004</v>
      </c>
      <c r="K13" s="137">
        <v>5.8327399999999994</v>
      </c>
      <c r="L13" s="137">
        <v>856.79198999999994</v>
      </c>
      <c r="M13" s="137">
        <v>119.04922999999999</v>
      </c>
      <c r="N13" s="137">
        <v>123.20026</v>
      </c>
      <c r="O13" s="137">
        <v>324.49860999999999</v>
      </c>
      <c r="P13" s="137">
        <v>174.52091000000001</v>
      </c>
      <c r="Q13" s="507"/>
    </row>
    <row r="14" spans="1:17" s="935" customFormat="1" ht="27" customHeight="1">
      <c r="A14" s="136" t="s">
        <v>710</v>
      </c>
      <c r="B14" s="137">
        <v>495.47644000000003</v>
      </c>
      <c r="C14" s="137">
        <v>710.33885999999995</v>
      </c>
      <c r="D14" s="137">
        <v>332.71668</v>
      </c>
      <c r="E14" s="137">
        <v>63.962029999999999</v>
      </c>
      <c r="F14" s="137">
        <v>58.550379999999997</v>
      </c>
      <c r="G14" s="137">
        <v>385.36149999999998</v>
      </c>
      <c r="H14" s="137">
        <v>103.23595</v>
      </c>
      <c r="I14" s="137">
        <v>73.850340000000003</v>
      </c>
      <c r="J14" s="137">
        <v>18.64461</v>
      </c>
      <c r="K14" s="137">
        <v>1.16655</v>
      </c>
      <c r="L14" s="137">
        <v>128.05947</v>
      </c>
      <c r="M14" s="137">
        <v>23.809840000000001</v>
      </c>
      <c r="N14" s="137">
        <v>24.640040000000003</v>
      </c>
      <c r="O14" s="137">
        <v>49.149760000000001</v>
      </c>
      <c r="P14" s="137">
        <v>34.90419</v>
      </c>
      <c r="Q14" s="507"/>
    </row>
    <row r="15" spans="1:17" s="935" customFormat="1" ht="42.75" customHeight="1">
      <c r="A15" s="136" t="s">
        <v>711</v>
      </c>
      <c r="B15" s="137">
        <v>1263.2636</v>
      </c>
      <c r="C15" s="137">
        <v>384.25371000000001</v>
      </c>
      <c r="D15" s="137">
        <v>3567.1215999999999</v>
      </c>
      <c r="E15" s="137">
        <v>137.23398999999998</v>
      </c>
      <c r="F15" s="137">
        <v>281.84452000000005</v>
      </c>
      <c r="G15" s="137">
        <v>1671.8887999999999</v>
      </c>
      <c r="H15" s="137">
        <v>15.704219999999999</v>
      </c>
      <c r="I15" s="137">
        <v>0</v>
      </c>
      <c r="J15" s="137">
        <v>23.004290000000001</v>
      </c>
      <c r="K15" s="137">
        <v>109.42997</v>
      </c>
      <c r="L15" s="137">
        <v>105.70893</v>
      </c>
      <c r="M15" s="137">
        <v>23.151199999999999</v>
      </c>
      <c r="N15" s="137">
        <v>104.04189</v>
      </c>
      <c r="O15" s="137">
        <v>120.42871000000001</v>
      </c>
      <c r="P15" s="137">
        <v>99.014080000000007</v>
      </c>
      <c r="Q15" s="507"/>
    </row>
    <row r="16" spans="1:17" s="935" customFormat="1" ht="27" customHeight="1">
      <c r="A16" s="136" t="s">
        <v>712</v>
      </c>
      <c r="B16" s="137">
        <v>489.66995000000003</v>
      </c>
      <c r="C16" s="137">
        <v>146.42112</v>
      </c>
      <c r="D16" s="137">
        <v>985.38155000000006</v>
      </c>
      <c r="E16" s="137">
        <v>40.15878</v>
      </c>
      <c r="F16" s="137">
        <v>111.33124000000001</v>
      </c>
      <c r="G16" s="137">
        <v>418.82211000000001</v>
      </c>
      <c r="H16" s="137">
        <v>7.8521200000000002</v>
      </c>
      <c r="I16" s="137">
        <v>0</v>
      </c>
      <c r="J16" s="137">
        <v>11.50215</v>
      </c>
      <c r="K16" s="137">
        <v>54.71499</v>
      </c>
      <c r="L16" s="137">
        <v>52.854469999999999</v>
      </c>
      <c r="M16" s="137">
        <v>11.575610000000001</v>
      </c>
      <c r="N16" s="137">
        <v>45.01144</v>
      </c>
      <c r="O16" s="137">
        <v>60.214359999999999</v>
      </c>
      <c r="P16" s="137">
        <v>39.874019999999994</v>
      </c>
      <c r="Q16" s="507"/>
    </row>
    <row r="17" spans="1:17" s="935" customFormat="1" ht="42.75" customHeight="1">
      <c r="A17" s="136" t="s">
        <v>713</v>
      </c>
      <c r="B17" s="137">
        <v>3466.3332500000001</v>
      </c>
      <c r="C17" s="137">
        <v>1190.68869</v>
      </c>
      <c r="D17" s="137">
        <v>3050.0426400000001</v>
      </c>
      <c r="E17" s="137">
        <v>1005.81114</v>
      </c>
      <c r="F17" s="137">
        <v>1372.47066</v>
      </c>
      <c r="G17" s="137">
        <v>343.27926000000002</v>
      </c>
      <c r="H17" s="137">
        <v>370.41189000000003</v>
      </c>
      <c r="I17" s="137">
        <v>132.83142000000001</v>
      </c>
      <c r="J17" s="137">
        <v>71.773759999999996</v>
      </c>
      <c r="K17" s="137">
        <v>9.4792199999999998</v>
      </c>
      <c r="L17" s="137">
        <v>223.74419</v>
      </c>
      <c r="M17" s="137">
        <v>41.125190000000003</v>
      </c>
      <c r="N17" s="137">
        <v>12.47653</v>
      </c>
      <c r="O17" s="137">
        <v>47.032170000000001</v>
      </c>
      <c r="P17" s="137">
        <v>124.15925</v>
      </c>
      <c r="Q17" s="507"/>
    </row>
    <row r="18" spans="1:17" s="935" customFormat="1" ht="27" customHeight="1">
      <c r="A18" s="136" t="s">
        <v>714</v>
      </c>
      <c r="B18" s="137">
        <v>1798.2844</v>
      </c>
      <c r="C18" s="137">
        <v>677.03044</v>
      </c>
      <c r="D18" s="137">
        <v>1336.09636</v>
      </c>
      <c r="E18" s="137">
        <v>402.32446000000004</v>
      </c>
      <c r="F18" s="137">
        <v>559.37653</v>
      </c>
      <c r="G18" s="137">
        <v>274.62340999999998</v>
      </c>
      <c r="H18" s="137">
        <v>284.05428000000001</v>
      </c>
      <c r="I18" s="137">
        <v>92.279359999999997</v>
      </c>
      <c r="J18" s="137">
        <v>57.41901</v>
      </c>
      <c r="K18" s="137">
        <v>7.58338</v>
      </c>
      <c r="L18" s="137">
        <v>178.99535</v>
      </c>
      <c r="M18" s="137">
        <v>32.900150000000004</v>
      </c>
      <c r="N18" s="137">
        <v>9.9812199999999986</v>
      </c>
      <c r="O18" s="137">
        <v>37.62574</v>
      </c>
      <c r="P18" s="137">
        <v>99.327389999999994</v>
      </c>
      <c r="Q18" s="507"/>
    </row>
    <row r="19" spans="1:17" s="935" customFormat="1" ht="42.75" customHeight="1">
      <c r="A19" s="136" t="s">
        <v>715</v>
      </c>
      <c r="B19" s="137">
        <v>26257.84014</v>
      </c>
      <c r="C19" s="137">
        <v>20518.269920000002</v>
      </c>
      <c r="D19" s="137">
        <v>15610.498150000001</v>
      </c>
      <c r="E19" s="137">
        <v>2496.74899</v>
      </c>
      <c r="F19" s="137">
        <v>5370.5064400000001</v>
      </c>
      <c r="G19" s="137">
        <v>9617.2360900000003</v>
      </c>
      <c r="H19" s="137">
        <v>4840.1012599999995</v>
      </c>
      <c r="I19" s="137">
        <v>2503.2599</v>
      </c>
      <c r="J19" s="137">
        <v>6470.9722899999997</v>
      </c>
      <c r="K19" s="137">
        <v>1575.51883</v>
      </c>
      <c r="L19" s="137">
        <v>500.94827000000004</v>
      </c>
      <c r="M19" s="137">
        <v>1460.7761399999999</v>
      </c>
      <c r="N19" s="137">
        <v>1758.7396100000001</v>
      </c>
      <c r="O19" s="137">
        <v>1177.1021499999999</v>
      </c>
      <c r="P19" s="137">
        <v>2632.20937</v>
      </c>
      <c r="Q19" s="507"/>
    </row>
    <row r="20" spans="1:17" s="935" customFormat="1" ht="27" customHeight="1">
      <c r="A20" s="136" t="s">
        <v>716</v>
      </c>
      <c r="B20" s="137">
        <v>19794.631069999999</v>
      </c>
      <c r="C20" s="137">
        <v>16303.10721</v>
      </c>
      <c r="D20" s="137">
        <v>9600.6248200000009</v>
      </c>
      <c r="E20" s="137">
        <v>2496.74899</v>
      </c>
      <c r="F20" s="137">
        <v>3602.2293</v>
      </c>
      <c r="G20" s="137">
        <v>6311.4518899999994</v>
      </c>
      <c r="H20" s="137">
        <v>3168.1905899999997</v>
      </c>
      <c r="I20" s="137">
        <v>1911.32969</v>
      </c>
      <c r="J20" s="137">
        <v>6116.23225</v>
      </c>
      <c r="K20" s="137">
        <v>1251.0311899999999</v>
      </c>
      <c r="L20" s="137">
        <v>416.68104</v>
      </c>
      <c r="M20" s="137">
        <v>1302.4102499999999</v>
      </c>
      <c r="N20" s="137">
        <v>1430.2154800000001</v>
      </c>
      <c r="O20" s="137">
        <v>1069.7892099999999</v>
      </c>
      <c r="P20" s="137">
        <v>1809.5996699999998</v>
      </c>
      <c r="Q20" s="507"/>
    </row>
    <row r="21" spans="1:17" s="935" customFormat="1" ht="55.5" customHeight="1">
      <c r="A21" s="214" t="s">
        <v>717</v>
      </c>
      <c r="B21" s="695">
        <v>1294856.7152399998</v>
      </c>
      <c r="C21" s="695">
        <v>771010.86801999982</v>
      </c>
      <c r="D21" s="695">
        <v>364203.91824000003</v>
      </c>
      <c r="E21" s="695">
        <v>83339.114379999985</v>
      </c>
      <c r="F21" s="695">
        <v>189730.29295999999</v>
      </c>
      <c r="G21" s="695">
        <v>327531.76512000005</v>
      </c>
      <c r="H21" s="695">
        <v>196442.20209999999</v>
      </c>
      <c r="I21" s="695">
        <v>179185.04946000001</v>
      </c>
      <c r="J21" s="695">
        <v>155856.70339000004</v>
      </c>
      <c r="K21" s="695">
        <v>123650.57569999999</v>
      </c>
      <c r="L21" s="695">
        <v>98747.208489999975</v>
      </c>
      <c r="M21" s="695">
        <v>58459.646119999998</v>
      </c>
      <c r="N21" s="695">
        <v>208068.86621000001</v>
      </c>
      <c r="O21" s="695">
        <v>111041.52105000001</v>
      </c>
      <c r="P21" s="695">
        <v>79101.093070000003</v>
      </c>
      <c r="Q21" s="394">
        <v>0</v>
      </c>
    </row>
    <row r="22" spans="1:17" s="935" customFormat="1" ht="55.5" customHeight="1">
      <c r="A22" s="141" t="s">
        <v>832</v>
      </c>
      <c r="B22" s="322">
        <v>46768.024590000001</v>
      </c>
      <c r="C22" s="322">
        <v>25542.735710000001</v>
      </c>
      <c r="D22" s="322">
        <v>15967.690120000001</v>
      </c>
      <c r="E22" s="322">
        <v>5397.2025300000005</v>
      </c>
      <c r="F22" s="322">
        <v>5287.7337399999997</v>
      </c>
      <c r="G22" s="322">
        <v>10794.397440000001</v>
      </c>
      <c r="H22" s="322">
        <v>5750.9772999999986</v>
      </c>
      <c r="I22" s="322">
        <v>3477.79126</v>
      </c>
      <c r="J22" s="322">
        <v>6793.5082300000004</v>
      </c>
      <c r="K22" s="322">
        <v>2721.88886</v>
      </c>
      <c r="L22" s="322">
        <v>2555.80341</v>
      </c>
      <c r="M22" s="322">
        <v>2043.16032</v>
      </c>
      <c r="N22" s="322">
        <v>4285.0167400000009</v>
      </c>
      <c r="O22" s="322">
        <v>2431.83583</v>
      </c>
      <c r="P22" s="322">
        <v>2591.9680799999996</v>
      </c>
      <c r="Q22" s="394">
        <v>0</v>
      </c>
    </row>
    <row r="23" spans="1:17" s="144" customFormat="1" ht="55.5" customHeight="1" thickBot="1">
      <c r="A23" s="215" t="s">
        <v>833</v>
      </c>
      <c r="B23" s="216">
        <v>0.19717546817875162</v>
      </c>
      <c r="C23" s="216">
        <v>0.11740637175023</v>
      </c>
      <c r="D23" s="216">
        <v>5.5459478447541982E-2</v>
      </c>
      <c r="E23" s="216">
        <v>1.2690538421800053E-2</v>
      </c>
      <c r="F23" s="216">
        <v>2.8891350604105862E-2</v>
      </c>
      <c r="G23" s="216">
        <v>4.9875193425535799E-2</v>
      </c>
      <c r="H23" s="216">
        <v>2.9913412590946965E-2</v>
      </c>
      <c r="I23" s="216">
        <v>2.7285564187972518E-2</v>
      </c>
      <c r="J23" s="216">
        <v>2.3733219357806791E-2</v>
      </c>
      <c r="K23" s="216">
        <v>1.8829002365486212E-2</v>
      </c>
      <c r="L23" s="216">
        <v>1.5036819777971886E-2</v>
      </c>
      <c r="M23" s="216">
        <v>8.9019950683413354E-3</v>
      </c>
      <c r="N23" s="216">
        <v>3.1683873300818968E-2</v>
      </c>
      <c r="O23" s="216">
        <v>1.6908947254643779E-2</v>
      </c>
      <c r="P23" s="216">
        <v>1.2045189924073886E-2</v>
      </c>
      <c r="Q23" s="508"/>
    </row>
    <row r="24" spans="1:17" s="935" customFormat="1" ht="15" customHeight="1">
      <c r="A24" s="557" t="s">
        <v>875</v>
      </c>
      <c r="B24" s="688"/>
      <c r="C24" s="200"/>
      <c r="D24" s="200"/>
      <c r="E24" s="200"/>
      <c r="F24" s="200"/>
      <c r="G24" s="200"/>
      <c r="H24" s="200"/>
      <c r="I24" s="200"/>
      <c r="J24" s="200"/>
      <c r="K24" s="200"/>
      <c r="L24" s="200"/>
      <c r="M24" s="200"/>
      <c r="N24" s="200"/>
      <c r="O24" s="200"/>
      <c r="P24" s="696"/>
      <c r="Q24" s="395"/>
    </row>
    <row r="25" spans="1:17" s="935" customFormat="1" ht="39" customHeight="1">
      <c r="A25" s="1462" t="s">
        <v>349</v>
      </c>
      <c r="B25" s="1463"/>
      <c r="C25" s="1463"/>
      <c r="D25" s="1463"/>
      <c r="E25" s="1463"/>
      <c r="F25" s="1463"/>
      <c r="G25" s="1463"/>
      <c r="H25" s="1463"/>
      <c r="I25" s="1463"/>
      <c r="J25" s="1463"/>
      <c r="K25" s="1463"/>
      <c r="L25" s="1465"/>
      <c r="M25" s="1465"/>
      <c r="N25" s="1465"/>
      <c r="O25" s="1465"/>
      <c r="P25" s="1465"/>
      <c r="Q25" s="395"/>
    </row>
    <row r="26" spans="1:17" s="935" customFormat="1" ht="39" customHeight="1">
      <c r="A26" s="1462" t="s">
        <v>350</v>
      </c>
      <c r="B26" s="1463"/>
      <c r="C26" s="1463"/>
      <c r="D26" s="1463"/>
      <c r="E26" s="1463"/>
      <c r="F26" s="1463"/>
      <c r="G26" s="1463"/>
      <c r="H26" s="1463"/>
      <c r="I26" s="1463"/>
      <c r="J26" s="1463"/>
      <c r="K26" s="1463"/>
      <c r="L26" s="1463"/>
      <c r="M26" s="1463"/>
      <c r="N26" s="1463"/>
      <c r="O26" s="1463"/>
      <c r="P26" s="1463"/>
      <c r="Q26" s="217"/>
    </row>
    <row r="27" spans="1:17" s="935" customFormat="1" ht="13.5" customHeight="1">
      <c r="A27" s="557" t="s">
        <v>876</v>
      </c>
      <c r="B27" s="45"/>
      <c r="C27" s="148"/>
      <c r="D27" s="148"/>
      <c r="E27" s="148"/>
      <c r="F27" s="148"/>
      <c r="G27" s="148"/>
      <c r="H27" s="272"/>
      <c r="I27" s="272"/>
      <c r="J27" s="272"/>
      <c r="K27" s="272"/>
      <c r="L27" s="272"/>
      <c r="M27" s="272"/>
      <c r="N27" s="272"/>
      <c r="O27" s="272"/>
      <c r="P27" s="696"/>
      <c r="Q27" s="217"/>
    </row>
    <row r="28" spans="1:17" s="935" customFormat="1" ht="9" customHeight="1">
      <c r="A28" s="152"/>
      <c r="B28" s="45"/>
      <c r="C28" s="148"/>
      <c r="D28" s="148"/>
      <c r="E28" s="148"/>
      <c r="F28" s="148"/>
      <c r="G28" s="148"/>
      <c r="H28" s="272"/>
      <c r="I28" s="272"/>
      <c r="J28" s="272"/>
      <c r="K28" s="272"/>
      <c r="L28" s="272"/>
      <c r="M28" s="272"/>
      <c r="N28" s="272"/>
      <c r="O28" s="272"/>
      <c r="P28" s="696"/>
      <c r="Q28" s="217"/>
    </row>
    <row r="29" spans="1:17" s="935" customFormat="1" ht="9" customHeight="1">
      <c r="A29" s="147"/>
      <c r="B29" s="45"/>
      <c r="C29" s="148"/>
      <c r="D29" s="148"/>
      <c r="E29" s="148"/>
      <c r="F29" s="148"/>
      <c r="G29" s="148"/>
      <c r="H29" s="272"/>
      <c r="I29" s="272"/>
      <c r="J29" s="272"/>
      <c r="K29" s="272"/>
      <c r="L29" s="272"/>
      <c r="M29" s="272"/>
      <c r="N29" s="272"/>
      <c r="O29" s="272"/>
      <c r="P29" s="696"/>
      <c r="Q29" s="217"/>
    </row>
    <row r="30" spans="1:17" s="935" customFormat="1" ht="9" customHeight="1">
      <c r="A30" s="147"/>
      <c r="B30" s="45"/>
      <c r="C30" s="148"/>
      <c r="D30" s="148"/>
      <c r="E30" s="148"/>
      <c r="F30" s="148"/>
      <c r="G30" s="148"/>
      <c r="H30" s="272"/>
      <c r="I30" s="272"/>
      <c r="J30" s="272"/>
      <c r="K30" s="272"/>
      <c r="L30" s="272"/>
      <c r="M30" s="272"/>
      <c r="N30" s="272"/>
      <c r="O30" s="272"/>
      <c r="P30" s="696"/>
      <c r="Q30" s="217"/>
    </row>
    <row r="31" spans="1:17" s="935" customFormat="1" ht="9" customHeight="1">
      <c r="A31" s="147"/>
      <c r="B31" s="675"/>
      <c r="C31" s="148"/>
      <c r="D31" s="148"/>
      <c r="E31" s="148"/>
      <c r="F31" s="148"/>
      <c r="G31" s="148"/>
      <c r="H31" s="272"/>
      <c r="I31" s="272"/>
      <c r="J31" s="272"/>
      <c r="K31" s="272"/>
      <c r="L31" s="272"/>
      <c r="M31" s="272"/>
      <c r="N31" s="272"/>
      <c r="O31" s="272"/>
      <c r="P31" s="272"/>
      <c r="Q31" s="217"/>
    </row>
    <row r="32" spans="1:17" s="935" customFormat="1" ht="9" customHeight="1">
      <c r="A32" s="147"/>
      <c r="B32" s="675"/>
      <c r="C32" s="148"/>
      <c r="D32" s="148"/>
      <c r="E32" s="148"/>
      <c r="F32" s="148"/>
      <c r="G32" s="148"/>
      <c r="H32" s="272"/>
      <c r="I32" s="272"/>
      <c r="J32" s="272"/>
      <c r="K32" s="272"/>
      <c r="L32" s="272"/>
      <c r="M32" s="272"/>
      <c r="N32" s="272"/>
      <c r="O32" s="272"/>
      <c r="P32" s="272"/>
      <c r="Q32" s="217"/>
    </row>
    <row r="33" spans="1:17" s="935" customFormat="1" ht="9" customHeight="1">
      <c r="A33" s="147"/>
      <c r="B33" s="675"/>
      <c r="C33" s="148"/>
      <c r="D33" s="148"/>
      <c r="E33" s="148"/>
      <c r="F33" s="148"/>
      <c r="G33" s="148"/>
      <c r="H33" s="272"/>
      <c r="I33" s="272"/>
      <c r="J33" s="272"/>
      <c r="K33" s="272"/>
      <c r="L33" s="272"/>
      <c r="M33" s="272"/>
      <c r="N33" s="272"/>
      <c r="O33" s="272"/>
      <c r="P33" s="272"/>
      <c r="Q33" s="217"/>
    </row>
    <row r="34" spans="1:17" s="935" customFormat="1" ht="9" customHeight="1">
      <c r="A34" s="149"/>
      <c r="B34" s="675"/>
      <c r="C34" s="148"/>
      <c r="D34" s="148"/>
      <c r="E34" s="148"/>
      <c r="F34" s="148"/>
      <c r="G34" s="148"/>
      <c r="H34" s="272"/>
      <c r="I34" s="272"/>
      <c r="J34" s="272"/>
      <c r="K34" s="272"/>
      <c r="L34" s="272"/>
      <c r="M34" s="272"/>
      <c r="N34" s="272"/>
      <c r="O34" s="272"/>
      <c r="P34" s="272"/>
      <c r="Q34" s="217"/>
    </row>
    <row r="35" spans="1:17" s="935" customFormat="1" ht="9" customHeight="1">
      <c r="A35" s="147"/>
      <c r="B35" s="675"/>
      <c r="C35" s="148"/>
      <c r="D35" s="148"/>
      <c r="E35" s="148"/>
      <c r="F35" s="148"/>
      <c r="G35" s="148"/>
      <c r="H35" s="272"/>
      <c r="I35" s="272"/>
      <c r="J35" s="272"/>
      <c r="K35" s="272"/>
      <c r="L35" s="272"/>
      <c r="M35" s="272"/>
      <c r="N35" s="272"/>
      <c r="O35" s="272"/>
      <c r="P35" s="272"/>
      <c r="Q35" s="217"/>
    </row>
    <row r="36" spans="1:17" s="935" customFormat="1" ht="9" customHeight="1">
      <c r="A36" s="147"/>
      <c r="B36" s="675"/>
      <c r="C36" s="148"/>
      <c r="D36" s="148"/>
      <c r="E36" s="148"/>
      <c r="F36" s="148"/>
      <c r="G36" s="148"/>
      <c r="H36" s="272"/>
      <c r="I36" s="272"/>
      <c r="J36" s="272"/>
      <c r="K36" s="272"/>
      <c r="L36" s="272"/>
      <c r="M36" s="272"/>
      <c r="N36" s="272"/>
      <c r="O36" s="272"/>
      <c r="P36" s="272"/>
      <c r="Q36" s="217"/>
    </row>
    <row r="37" spans="1:17" s="935" customFormat="1" ht="9" customHeight="1">
      <c r="A37" s="147"/>
      <c r="B37" s="675"/>
      <c r="C37" s="148"/>
      <c r="D37" s="148"/>
      <c r="E37" s="148"/>
      <c r="F37" s="148"/>
      <c r="G37" s="148"/>
      <c r="H37" s="272"/>
      <c r="I37" s="272"/>
      <c r="J37" s="272"/>
      <c r="K37" s="272"/>
      <c r="L37" s="272"/>
      <c r="M37" s="272"/>
      <c r="N37" s="272"/>
      <c r="O37" s="272"/>
      <c r="P37" s="272"/>
      <c r="Q37" s="217"/>
    </row>
    <row r="38" spans="1:17" s="935" customFormat="1" ht="9" customHeight="1">
      <c r="A38" s="147"/>
      <c r="B38" s="45"/>
      <c r="C38" s="148"/>
      <c r="D38" s="148"/>
      <c r="E38" s="148"/>
      <c r="F38" s="148"/>
      <c r="G38" s="148"/>
      <c r="H38" s="272"/>
      <c r="I38" s="272"/>
      <c r="J38" s="272"/>
      <c r="K38" s="272"/>
      <c r="L38" s="272"/>
      <c r="M38" s="272"/>
      <c r="N38" s="272"/>
      <c r="O38" s="272"/>
      <c r="P38" s="272"/>
      <c r="Q38" s="217"/>
    </row>
    <row r="39" spans="1:17" s="935" customFormat="1" ht="9" customHeight="1">
      <c r="A39" s="147"/>
      <c r="B39" s="45"/>
      <c r="C39" s="148"/>
      <c r="D39" s="148"/>
      <c r="E39" s="148"/>
      <c r="F39" s="148"/>
      <c r="G39" s="148"/>
      <c r="H39" s="272"/>
      <c r="I39" s="272"/>
      <c r="J39" s="272"/>
      <c r="K39" s="272"/>
      <c r="L39" s="272"/>
      <c r="M39" s="272"/>
      <c r="N39" s="272"/>
      <c r="O39" s="272"/>
      <c r="P39" s="272"/>
      <c r="Q39" s="217"/>
    </row>
    <row r="40" spans="1:17" s="935" customFormat="1" ht="9" customHeight="1">
      <c r="A40" s="149"/>
      <c r="B40" s="45"/>
      <c r="C40" s="148"/>
      <c r="D40" s="148"/>
      <c r="E40" s="148"/>
      <c r="F40" s="148"/>
      <c r="G40" s="148"/>
      <c r="H40" s="272"/>
      <c r="I40" s="272"/>
      <c r="J40" s="272"/>
      <c r="K40" s="272"/>
      <c r="L40" s="272"/>
      <c r="M40" s="272"/>
      <c r="N40" s="272"/>
      <c r="O40" s="272"/>
      <c r="P40" s="272"/>
      <c r="Q40" s="217"/>
    </row>
    <row r="41" spans="1:17" s="935" customFormat="1" ht="9" customHeight="1">
      <c r="A41" s="147"/>
      <c r="B41" s="45"/>
      <c r="C41" s="148"/>
      <c r="D41" s="148"/>
      <c r="E41" s="148"/>
      <c r="F41" s="148"/>
      <c r="G41" s="148"/>
      <c r="H41" s="272"/>
      <c r="I41" s="272"/>
      <c r="J41" s="272"/>
      <c r="K41" s="272"/>
      <c r="L41" s="272"/>
      <c r="M41" s="272"/>
      <c r="N41" s="272"/>
      <c r="O41" s="272"/>
      <c r="P41" s="272"/>
      <c r="Q41" s="217"/>
    </row>
    <row r="42" spans="1:17" s="935" customFormat="1" ht="9" customHeight="1">
      <c r="A42" s="147"/>
      <c r="B42" s="45"/>
      <c r="C42" s="148"/>
      <c r="D42" s="148"/>
      <c r="E42" s="148"/>
      <c r="F42" s="148"/>
      <c r="G42" s="148"/>
      <c r="H42" s="272"/>
      <c r="I42" s="272"/>
      <c r="J42" s="272"/>
      <c r="K42" s="272"/>
      <c r="L42" s="272"/>
      <c r="M42" s="272"/>
      <c r="N42" s="272"/>
      <c r="O42" s="272"/>
      <c r="P42" s="272"/>
      <c r="Q42" s="217"/>
    </row>
    <row r="43" spans="1:17" s="935" customFormat="1" ht="9" customHeight="1">
      <c r="A43" s="147"/>
      <c r="B43" s="45"/>
      <c r="C43" s="148"/>
      <c r="D43" s="148"/>
      <c r="E43" s="148"/>
      <c r="F43" s="148"/>
      <c r="G43" s="148"/>
      <c r="H43" s="272"/>
      <c r="I43" s="272"/>
      <c r="J43" s="272"/>
      <c r="K43" s="272"/>
      <c r="L43" s="272"/>
      <c r="M43" s="272"/>
      <c r="N43" s="272"/>
      <c r="O43" s="272"/>
      <c r="P43" s="272"/>
      <c r="Q43" s="217"/>
    </row>
    <row r="44" spans="1:17" s="935" customFormat="1" ht="9" customHeight="1">
      <c r="A44" s="147"/>
      <c r="B44" s="45"/>
      <c r="C44" s="148"/>
      <c r="D44" s="148"/>
      <c r="E44" s="148"/>
      <c r="F44" s="148"/>
      <c r="G44" s="148"/>
      <c r="H44" s="272"/>
      <c r="I44" s="272"/>
      <c r="J44" s="272"/>
      <c r="K44" s="272"/>
      <c r="L44" s="272"/>
      <c r="M44" s="272"/>
      <c r="N44" s="272"/>
      <c r="O44" s="272"/>
      <c r="P44" s="272"/>
      <c r="Q44" s="217"/>
    </row>
    <row r="45" spans="1:17" s="935" customFormat="1" ht="9" customHeight="1">
      <c r="A45" s="147"/>
      <c r="B45" s="45"/>
      <c r="C45" s="148"/>
      <c r="D45" s="148"/>
      <c r="E45" s="148"/>
      <c r="F45" s="148"/>
      <c r="G45" s="148"/>
      <c r="H45" s="272"/>
      <c r="I45" s="272"/>
      <c r="J45" s="272"/>
      <c r="K45" s="272"/>
      <c r="L45" s="272"/>
      <c r="M45" s="272"/>
      <c r="N45" s="272"/>
      <c r="O45" s="272"/>
      <c r="P45" s="272"/>
      <c r="Q45" s="217"/>
    </row>
    <row r="46" spans="1:17" s="935" customFormat="1" ht="9" customHeight="1">
      <c r="A46" s="149"/>
      <c r="B46" s="45"/>
      <c r="C46" s="148"/>
      <c r="D46" s="148"/>
      <c r="E46" s="148"/>
      <c r="F46" s="148"/>
      <c r="G46" s="148"/>
      <c r="H46" s="272"/>
      <c r="I46" s="272"/>
      <c r="J46" s="272"/>
      <c r="K46" s="272"/>
      <c r="L46" s="272"/>
      <c r="M46" s="272"/>
      <c r="N46" s="272"/>
      <c r="O46" s="272"/>
      <c r="P46" s="272"/>
      <c r="Q46" s="217"/>
    </row>
    <row r="47" spans="1:17" s="935" customFormat="1" ht="9" customHeight="1">
      <c r="A47" s="147"/>
      <c r="B47" s="45"/>
      <c r="C47" s="148"/>
      <c r="D47" s="148"/>
      <c r="E47" s="148"/>
      <c r="F47" s="148"/>
      <c r="G47" s="148"/>
      <c r="H47" s="272"/>
      <c r="I47" s="272"/>
      <c r="J47" s="272"/>
      <c r="K47" s="272"/>
      <c r="L47" s="272"/>
      <c r="M47" s="272"/>
      <c r="N47" s="272"/>
      <c r="O47" s="272"/>
      <c r="P47" s="272"/>
      <c r="Q47" s="217"/>
    </row>
    <row r="48" spans="1:17" s="935" customFormat="1" ht="9" customHeight="1">
      <c r="A48" s="147"/>
      <c r="B48" s="45"/>
      <c r="C48" s="148"/>
      <c r="D48" s="148"/>
      <c r="E48" s="148"/>
      <c r="F48" s="148"/>
      <c r="G48" s="148"/>
      <c r="H48" s="272"/>
      <c r="I48" s="272"/>
      <c r="J48" s="272"/>
      <c r="K48" s="272"/>
      <c r="L48" s="272"/>
      <c r="M48" s="272"/>
      <c r="N48" s="272"/>
      <c r="O48" s="272"/>
      <c r="P48" s="272"/>
      <c r="Q48" s="217"/>
    </row>
    <row r="49" spans="1:17" s="935" customFormat="1" ht="9" customHeight="1">
      <c r="A49" s="147"/>
      <c r="B49" s="45"/>
      <c r="C49" s="148"/>
      <c r="D49" s="148"/>
      <c r="E49" s="148"/>
      <c r="F49" s="148"/>
      <c r="G49" s="148"/>
      <c r="H49" s="272"/>
      <c r="I49" s="272"/>
      <c r="J49" s="272"/>
      <c r="K49" s="272"/>
      <c r="L49" s="272"/>
      <c r="M49" s="272"/>
      <c r="N49" s="272"/>
      <c r="O49" s="272"/>
      <c r="P49" s="272"/>
      <c r="Q49" s="217"/>
    </row>
    <row r="50" spans="1:17" s="935" customFormat="1" ht="9" customHeight="1">
      <c r="A50" s="147"/>
      <c r="B50" s="45"/>
      <c r="C50" s="148"/>
      <c r="D50" s="148"/>
      <c r="E50" s="148"/>
      <c r="F50" s="148"/>
      <c r="G50" s="148"/>
      <c r="H50" s="272"/>
      <c r="I50" s="272"/>
      <c r="J50" s="272"/>
      <c r="K50" s="272"/>
      <c r="L50" s="272"/>
      <c r="M50" s="272"/>
      <c r="N50" s="272"/>
      <c r="O50" s="272"/>
      <c r="P50" s="272"/>
      <c r="Q50" s="217"/>
    </row>
    <row r="51" spans="1:17" s="935" customFormat="1" ht="9" customHeight="1">
      <c r="A51" s="149"/>
      <c r="B51" s="45"/>
      <c r="C51" s="148"/>
      <c r="D51" s="148"/>
      <c r="E51" s="148"/>
      <c r="F51" s="148"/>
      <c r="G51" s="148"/>
      <c r="H51" s="272"/>
      <c r="I51" s="272"/>
      <c r="J51" s="272"/>
      <c r="K51" s="272"/>
      <c r="L51" s="272"/>
      <c r="M51" s="272"/>
      <c r="N51" s="272"/>
      <c r="O51" s="272"/>
      <c r="P51" s="272"/>
      <c r="Q51" s="217"/>
    </row>
    <row r="52" spans="1:17" s="935" customFormat="1" ht="9" customHeight="1">
      <c r="A52" s="150"/>
      <c r="B52" s="45"/>
      <c r="C52" s="148"/>
      <c r="D52" s="148"/>
      <c r="E52" s="148"/>
      <c r="F52" s="148"/>
      <c r="G52" s="148"/>
      <c r="H52" s="272"/>
      <c r="I52" s="272"/>
      <c r="J52" s="272"/>
      <c r="K52" s="272"/>
      <c r="L52" s="272"/>
      <c r="M52" s="272"/>
      <c r="N52" s="272"/>
      <c r="O52" s="272"/>
      <c r="P52" s="272"/>
      <c r="Q52" s="217"/>
    </row>
    <row r="53" spans="1:17" s="935" customFormat="1" ht="9" customHeight="1">
      <c r="A53" s="150"/>
      <c r="B53" s="45"/>
      <c r="C53" s="148"/>
      <c r="D53" s="148"/>
      <c r="E53" s="148"/>
      <c r="F53" s="148"/>
      <c r="G53" s="148"/>
      <c r="H53" s="272"/>
      <c r="I53" s="272"/>
      <c r="J53" s="272"/>
      <c r="K53" s="272"/>
      <c r="L53" s="272"/>
      <c r="M53" s="272"/>
      <c r="N53" s="272"/>
      <c r="O53" s="272"/>
      <c r="P53" s="272"/>
      <c r="Q53" s="217"/>
    </row>
    <row r="54" spans="1:17" s="935" customFormat="1" ht="9" customHeight="1">
      <c r="A54" s="150"/>
      <c r="B54" s="45"/>
      <c r="C54" s="148"/>
      <c r="D54" s="148"/>
      <c r="E54" s="148"/>
      <c r="F54" s="148"/>
      <c r="G54" s="148"/>
      <c r="H54" s="272"/>
      <c r="I54" s="272"/>
      <c r="J54" s="272"/>
      <c r="K54" s="272"/>
      <c r="L54" s="272"/>
      <c r="M54" s="272"/>
      <c r="N54" s="272"/>
      <c r="O54" s="272"/>
      <c r="P54" s="272"/>
      <c r="Q54" s="217"/>
    </row>
    <row r="55" spans="1:17" s="935" customFormat="1" ht="9" customHeight="1">
      <c r="A55" s="150"/>
      <c r="B55" s="45"/>
      <c r="C55" s="148"/>
      <c r="D55" s="148"/>
      <c r="E55" s="148"/>
      <c r="F55" s="148"/>
      <c r="G55" s="148"/>
      <c r="H55" s="272"/>
      <c r="I55" s="272"/>
      <c r="J55" s="272"/>
      <c r="K55" s="272"/>
      <c r="L55" s="272"/>
      <c r="M55" s="272"/>
      <c r="N55" s="272"/>
      <c r="O55" s="272"/>
      <c r="P55" s="272"/>
      <c r="Q55" s="217"/>
    </row>
    <row r="56" spans="1:17" s="935" customFormat="1" ht="9" customHeight="1">
      <c r="A56" s="151"/>
      <c r="B56" s="45"/>
      <c r="C56" s="148"/>
      <c r="D56" s="148"/>
      <c r="E56" s="148"/>
      <c r="F56" s="148"/>
      <c r="G56" s="148"/>
      <c r="H56" s="272"/>
      <c r="I56" s="272"/>
      <c r="J56" s="272"/>
      <c r="K56" s="272"/>
      <c r="L56" s="272"/>
      <c r="M56" s="272"/>
      <c r="N56" s="272"/>
      <c r="O56" s="272"/>
      <c r="P56" s="272"/>
      <c r="Q56" s="217"/>
    </row>
    <row r="57" spans="1:17" s="935" customFormat="1" ht="9" customHeight="1">
      <c r="A57" s="151"/>
      <c r="B57" s="45"/>
      <c r="C57" s="148"/>
      <c r="D57" s="148"/>
      <c r="E57" s="148"/>
      <c r="F57" s="148"/>
      <c r="G57" s="148"/>
      <c r="H57" s="272"/>
      <c r="I57" s="272"/>
      <c r="J57" s="272"/>
      <c r="K57" s="272"/>
      <c r="L57" s="272"/>
      <c r="M57" s="272"/>
      <c r="N57" s="272"/>
      <c r="O57" s="272"/>
      <c r="P57" s="272"/>
      <c r="Q57" s="217"/>
    </row>
    <row r="58" spans="1:17" s="935" customFormat="1" ht="9" customHeight="1">
      <c r="A58" s="152"/>
      <c r="B58" s="45"/>
      <c r="C58" s="148"/>
      <c r="D58" s="148"/>
      <c r="E58" s="148"/>
      <c r="F58" s="148"/>
      <c r="G58" s="148"/>
      <c r="H58" s="272"/>
      <c r="I58" s="272"/>
      <c r="J58" s="272"/>
      <c r="K58" s="272"/>
      <c r="L58" s="272"/>
      <c r="M58" s="272"/>
      <c r="N58" s="272"/>
      <c r="O58" s="272"/>
      <c r="P58" s="272"/>
      <c r="Q58" s="217"/>
    </row>
    <row r="59" spans="1:17" s="935" customFormat="1" ht="9" customHeight="1">
      <c r="A59" s="147"/>
      <c r="B59" s="45"/>
      <c r="C59" s="148"/>
      <c r="D59" s="148"/>
      <c r="E59" s="148"/>
      <c r="F59" s="148"/>
      <c r="G59" s="148"/>
      <c r="H59" s="272"/>
      <c r="I59" s="272"/>
      <c r="J59" s="272"/>
      <c r="K59" s="272"/>
      <c r="L59" s="272"/>
      <c r="M59" s="272"/>
      <c r="N59" s="272"/>
      <c r="O59" s="272"/>
      <c r="P59" s="272"/>
      <c r="Q59" s="217"/>
    </row>
    <row r="60" spans="1:17" s="935" customFormat="1" ht="9" customHeight="1">
      <c r="A60" s="147"/>
      <c r="B60" s="45"/>
      <c r="C60" s="148"/>
      <c r="D60" s="148"/>
      <c r="E60" s="148"/>
      <c r="F60" s="148"/>
      <c r="G60" s="148"/>
      <c r="H60" s="272"/>
      <c r="I60" s="272"/>
      <c r="J60" s="272"/>
      <c r="K60" s="272"/>
      <c r="L60" s="272"/>
      <c r="M60" s="272"/>
      <c r="N60" s="272"/>
      <c r="O60" s="272"/>
      <c r="P60" s="272"/>
      <c r="Q60" s="217"/>
    </row>
    <row r="61" spans="1:17" s="935" customFormat="1" ht="9" customHeight="1">
      <c r="A61" s="147"/>
      <c r="B61" s="45"/>
      <c r="C61" s="148"/>
      <c r="D61" s="148"/>
      <c r="E61" s="148"/>
      <c r="F61" s="148"/>
      <c r="G61" s="148"/>
      <c r="H61" s="272"/>
      <c r="I61" s="272"/>
      <c r="J61" s="272"/>
      <c r="K61" s="272"/>
      <c r="L61" s="272"/>
      <c r="M61" s="272"/>
      <c r="N61" s="272"/>
      <c r="O61" s="272"/>
      <c r="P61" s="272"/>
      <c r="Q61" s="217"/>
    </row>
    <row r="62" spans="1:17" s="935" customFormat="1" ht="9" customHeight="1">
      <c r="A62" s="147"/>
      <c r="B62" s="45"/>
      <c r="C62" s="148"/>
      <c r="D62" s="148"/>
      <c r="E62" s="148"/>
      <c r="F62" s="148"/>
      <c r="G62" s="148"/>
      <c r="H62" s="272"/>
      <c r="I62" s="272"/>
      <c r="J62" s="272"/>
      <c r="K62" s="272"/>
      <c r="L62" s="272"/>
      <c r="M62" s="272"/>
      <c r="N62" s="272"/>
      <c r="O62" s="272"/>
      <c r="P62" s="272"/>
      <c r="Q62" s="217"/>
    </row>
    <row r="63" spans="1:17" s="935" customFormat="1" ht="9" customHeight="1">
      <c r="A63" s="150"/>
      <c r="B63" s="45"/>
      <c r="C63" s="148"/>
      <c r="D63" s="148"/>
      <c r="E63" s="148"/>
      <c r="F63" s="148"/>
      <c r="G63" s="148"/>
      <c r="H63" s="272"/>
      <c r="I63" s="272"/>
      <c r="J63" s="272"/>
      <c r="K63" s="272"/>
      <c r="L63" s="272"/>
      <c r="M63" s="272"/>
      <c r="N63" s="272"/>
      <c r="O63" s="272"/>
      <c r="P63" s="272"/>
      <c r="Q63" s="217"/>
    </row>
    <row r="64" spans="1:17" s="935" customFormat="1" ht="9" customHeight="1">
      <c r="A64" s="152"/>
      <c r="B64" s="45"/>
      <c r="C64" s="148"/>
      <c r="D64" s="148"/>
      <c r="E64" s="148"/>
      <c r="F64" s="148"/>
      <c r="G64" s="148"/>
      <c r="H64" s="272"/>
      <c r="I64" s="272"/>
      <c r="J64" s="272"/>
      <c r="K64" s="272"/>
      <c r="L64" s="272"/>
      <c r="M64" s="272"/>
      <c r="N64" s="272"/>
      <c r="O64" s="272"/>
      <c r="P64" s="272"/>
      <c r="Q64" s="217"/>
    </row>
    <row r="65" spans="1:17" s="935" customFormat="1" ht="9" customHeight="1">
      <c r="A65" s="147"/>
      <c r="B65" s="45"/>
      <c r="C65" s="148"/>
      <c r="D65" s="148"/>
      <c r="E65" s="148"/>
      <c r="F65" s="148"/>
      <c r="G65" s="148"/>
      <c r="H65" s="272"/>
      <c r="I65" s="272"/>
      <c r="J65" s="272"/>
      <c r="K65" s="272"/>
      <c r="L65" s="272"/>
      <c r="M65" s="272"/>
      <c r="N65" s="272"/>
      <c r="O65" s="272"/>
      <c r="P65" s="272"/>
      <c r="Q65" s="217"/>
    </row>
    <row r="66" spans="1:17" s="935" customFormat="1" ht="9" customHeight="1">
      <c r="A66" s="147"/>
      <c r="B66" s="45"/>
      <c r="C66" s="148"/>
      <c r="D66" s="148"/>
      <c r="E66" s="148"/>
      <c r="F66" s="148"/>
      <c r="G66" s="148"/>
      <c r="H66" s="272"/>
      <c r="I66" s="272"/>
      <c r="J66" s="272"/>
      <c r="K66" s="272"/>
      <c r="L66" s="272"/>
      <c r="M66" s="272"/>
      <c r="N66" s="272"/>
      <c r="O66" s="272"/>
      <c r="P66" s="272"/>
      <c r="Q66" s="217"/>
    </row>
    <row r="67" spans="1:17" s="935" customFormat="1" ht="9" customHeight="1">
      <c r="A67" s="147"/>
      <c r="B67" s="45"/>
      <c r="C67" s="148"/>
      <c r="D67" s="148"/>
      <c r="E67" s="148"/>
      <c r="F67" s="148"/>
      <c r="G67" s="148"/>
      <c r="H67" s="272"/>
      <c r="I67" s="272"/>
      <c r="J67" s="272"/>
      <c r="K67" s="272"/>
      <c r="L67" s="272"/>
      <c r="M67" s="272"/>
      <c r="N67" s="272"/>
      <c r="O67" s="272"/>
      <c r="P67" s="272"/>
      <c r="Q67" s="217"/>
    </row>
    <row r="68" spans="1:17" s="935" customFormat="1" ht="9" customHeight="1">
      <c r="A68" s="147"/>
      <c r="B68" s="45"/>
      <c r="C68" s="148"/>
      <c r="D68" s="148"/>
      <c r="E68" s="148"/>
      <c r="F68" s="148"/>
      <c r="G68" s="148"/>
      <c r="H68" s="272"/>
      <c r="I68" s="272"/>
      <c r="J68" s="272"/>
      <c r="K68" s="272"/>
      <c r="L68" s="272"/>
      <c r="M68" s="272"/>
      <c r="N68" s="272"/>
      <c r="O68" s="272"/>
      <c r="P68" s="272"/>
      <c r="Q68" s="217"/>
    </row>
    <row r="69" spans="1:17" s="935" customFormat="1" ht="9" customHeight="1">
      <c r="A69" s="150"/>
      <c r="B69" s="45"/>
      <c r="C69" s="148"/>
      <c r="D69" s="148"/>
      <c r="E69" s="148"/>
      <c r="F69" s="148"/>
      <c r="G69" s="148"/>
      <c r="H69" s="272"/>
      <c r="I69" s="272"/>
      <c r="J69" s="272"/>
      <c r="K69" s="272"/>
      <c r="L69" s="272"/>
      <c r="M69" s="272"/>
      <c r="N69" s="272"/>
      <c r="O69" s="272"/>
      <c r="P69" s="272"/>
      <c r="Q69" s="217"/>
    </row>
    <row r="70" spans="1:17" s="935" customFormat="1" ht="9" customHeight="1">
      <c r="A70" s="152"/>
      <c r="B70" s="45"/>
      <c r="C70" s="148"/>
      <c r="D70" s="148"/>
      <c r="E70" s="148"/>
      <c r="F70" s="148"/>
      <c r="G70" s="148"/>
      <c r="H70" s="272"/>
      <c r="I70" s="272"/>
      <c r="J70" s="272"/>
      <c r="K70" s="272"/>
      <c r="L70" s="272"/>
      <c r="M70" s="272"/>
      <c r="N70" s="272"/>
      <c r="O70" s="272"/>
      <c r="P70" s="272"/>
      <c r="Q70" s="217"/>
    </row>
    <row r="71" spans="1:17" s="935" customFormat="1" ht="9" customHeight="1">
      <c r="A71" s="147"/>
      <c r="B71" s="45"/>
      <c r="C71" s="148"/>
      <c r="D71" s="148"/>
      <c r="E71" s="148"/>
      <c r="F71" s="148"/>
      <c r="G71" s="148"/>
      <c r="H71" s="272"/>
      <c r="I71" s="272"/>
      <c r="J71" s="272"/>
      <c r="K71" s="272"/>
      <c r="L71" s="272"/>
      <c r="M71" s="272"/>
      <c r="N71" s="272"/>
      <c r="O71" s="272"/>
      <c r="P71" s="272"/>
      <c r="Q71" s="217"/>
    </row>
    <row r="72" spans="1:17" s="935" customFormat="1" ht="9" customHeight="1">
      <c r="A72" s="147"/>
      <c r="B72" s="45"/>
      <c r="C72" s="148"/>
      <c r="D72" s="148"/>
      <c r="E72" s="148"/>
      <c r="F72" s="148"/>
      <c r="G72" s="148"/>
      <c r="H72" s="272"/>
      <c r="I72" s="272"/>
      <c r="J72" s="272"/>
      <c r="K72" s="272"/>
      <c r="L72" s="272"/>
      <c r="M72" s="272"/>
      <c r="N72" s="272"/>
      <c r="O72" s="272"/>
      <c r="P72" s="272"/>
      <c r="Q72" s="217"/>
    </row>
    <row r="73" spans="1:17" s="935" customFormat="1" ht="9" customHeight="1">
      <c r="A73" s="147"/>
      <c r="B73" s="45"/>
      <c r="C73" s="328"/>
      <c r="D73" s="328"/>
      <c r="E73" s="328"/>
      <c r="F73" s="328"/>
      <c r="G73" s="328"/>
      <c r="H73" s="45"/>
      <c r="I73" s="45"/>
      <c r="J73" s="45"/>
      <c r="K73" s="45"/>
      <c r="L73" s="45"/>
      <c r="M73" s="45"/>
      <c r="N73" s="45"/>
      <c r="O73" s="45"/>
      <c r="P73" s="391"/>
      <c r="Q73" s="50"/>
    </row>
    <row r="74" spans="1:17" s="935" customFormat="1" ht="9" customHeight="1">
      <c r="A74" s="147"/>
      <c r="B74" s="45"/>
      <c r="C74" s="328"/>
      <c r="D74" s="328"/>
      <c r="E74" s="328"/>
      <c r="F74" s="328"/>
      <c r="G74" s="328"/>
      <c r="H74" s="45"/>
      <c r="I74" s="45"/>
      <c r="J74" s="45"/>
      <c r="K74" s="45"/>
      <c r="L74" s="45"/>
      <c r="M74" s="45"/>
      <c r="N74" s="45"/>
      <c r="O74" s="45"/>
      <c r="P74" s="391"/>
      <c r="Q74" s="50"/>
    </row>
    <row r="75" spans="1:17" s="935" customFormat="1" ht="9" customHeight="1">
      <c r="A75" s="147"/>
      <c r="B75" s="45"/>
      <c r="C75" s="328"/>
      <c r="D75" s="328"/>
      <c r="E75" s="328"/>
      <c r="F75" s="328"/>
      <c r="G75" s="328"/>
      <c r="H75" s="45"/>
      <c r="I75" s="45"/>
      <c r="J75" s="45"/>
      <c r="K75" s="45"/>
      <c r="L75" s="45"/>
      <c r="M75" s="45"/>
      <c r="N75" s="45"/>
      <c r="O75" s="45"/>
      <c r="P75" s="391"/>
      <c r="Q75" s="50"/>
    </row>
    <row r="76" spans="1:17" s="935" customFormat="1" ht="9" customHeight="1">
      <c r="A76" s="147"/>
      <c r="B76" s="45"/>
      <c r="C76" s="328"/>
      <c r="D76" s="328"/>
      <c r="E76" s="328"/>
      <c r="F76" s="328"/>
      <c r="G76" s="328"/>
      <c r="H76" s="45"/>
      <c r="I76" s="45"/>
      <c r="J76" s="45"/>
      <c r="K76" s="45"/>
      <c r="L76" s="45"/>
      <c r="M76" s="45"/>
      <c r="N76" s="45"/>
      <c r="O76" s="45"/>
      <c r="P76" s="391"/>
      <c r="Q76" s="50"/>
    </row>
    <row r="77" spans="1:17" s="935" customFormat="1" ht="9" customHeight="1">
      <c r="A77" s="147"/>
      <c r="B77" s="45"/>
      <c r="C77" s="328"/>
      <c r="D77" s="328"/>
      <c r="E77" s="328"/>
      <c r="F77" s="328"/>
      <c r="G77" s="328"/>
      <c r="H77" s="45"/>
      <c r="I77" s="45"/>
      <c r="J77" s="45"/>
      <c r="K77" s="45"/>
      <c r="L77" s="45"/>
      <c r="M77" s="45"/>
      <c r="N77" s="45"/>
      <c r="O77" s="45"/>
      <c r="P77" s="391"/>
      <c r="Q77" s="50"/>
    </row>
    <row r="78" spans="1:17" s="935" customFormat="1" ht="9" customHeight="1">
      <c r="A78" s="147"/>
      <c r="B78" s="45"/>
      <c r="C78" s="328"/>
      <c r="D78" s="328"/>
      <c r="E78" s="328"/>
      <c r="F78" s="328"/>
      <c r="G78" s="328"/>
      <c r="H78" s="45"/>
      <c r="I78" s="45"/>
      <c r="J78" s="45"/>
      <c r="K78" s="45"/>
      <c r="L78" s="45"/>
      <c r="M78" s="45"/>
      <c r="N78" s="45"/>
      <c r="O78" s="45"/>
      <c r="P78" s="391"/>
      <c r="Q78" s="50"/>
    </row>
    <row r="79" spans="1:17" s="935" customFormat="1" ht="9" customHeight="1">
      <c r="A79" s="150"/>
      <c r="B79" s="45"/>
      <c r="C79" s="328"/>
      <c r="D79" s="328"/>
      <c r="E79" s="328"/>
      <c r="F79" s="328"/>
      <c r="G79" s="328"/>
      <c r="H79" s="45"/>
      <c r="I79" s="45"/>
      <c r="J79" s="45"/>
      <c r="K79" s="45"/>
      <c r="L79" s="45"/>
      <c r="M79" s="45"/>
      <c r="N79" s="45"/>
      <c r="O79" s="45"/>
      <c r="P79" s="391"/>
      <c r="Q79" s="50"/>
    </row>
    <row r="80" spans="1:17" s="935" customFormat="1" ht="9" customHeight="1">
      <c r="A80" s="152"/>
      <c r="B80" s="45"/>
      <c r="C80" s="328"/>
      <c r="D80" s="328"/>
      <c r="E80" s="328"/>
      <c r="F80" s="328"/>
      <c r="G80" s="328"/>
      <c r="H80" s="45"/>
      <c r="I80" s="45"/>
      <c r="J80" s="45"/>
      <c r="K80" s="45"/>
      <c r="L80" s="45"/>
      <c r="M80" s="45"/>
      <c r="N80" s="45"/>
      <c r="O80" s="45"/>
      <c r="P80" s="391"/>
      <c r="Q80" s="50"/>
    </row>
    <row r="81" spans="1:17" s="935" customFormat="1" ht="9" customHeight="1">
      <c r="A81" s="147"/>
      <c r="B81" s="45"/>
      <c r="C81" s="328"/>
      <c r="D81" s="328"/>
      <c r="E81" s="328"/>
      <c r="F81" s="328"/>
      <c r="G81" s="328"/>
      <c r="H81" s="45"/>
      <c r="I81" s="45"/>
      <c r="J81" s="45"/>
      <c r="K81" s="45"/>
      <c r="L81" s="45"/>
      <c r="M81" s="45"/>
      <c r="N81" s="45"/>
      <c r="O81" s="45"/>
      <c r="P81" s="391"/>
      <c r="Q81" s="50"/>
    </row>
    <row r="82" spans="1:17" s="935" customFormat="1" ht="9" customHeight="1">
      <c r="A82" s="147"/>
      <c r="B82" s="45"/>
      <c r="C82" s="328"/>
      <c r="D82" s="328"/>
      <c r="E82" s="328"/>
      <c r="F82" s="328"/>
      <c r="G82" s="328"/>
      <c r="H82" s="45"/>
      <c r="I82" s="45"/>
      <c r="J82" s="45"/>
      <c r="K82" s="45"/>
      <c r="L82" s="45"/>
      <c r="M82" s="45"/>
      <c r="N82" s="45"/>
      <c r="O82" s="45"/>
      <c r="P82" s="391"/>
      <c r="Q82" s="50"/>
    </row>
    <row r="83" spans="1:17" s="935" customFormat="1" ht="9" customHeight="1">
      <c r="A83" s="147"/>
      <c r="B83" s="45"/>
      <c r="C83" s="328"/>
      <c r="D83" s="328"/>
      <c r="E83" s="328"/>
      <c r="F83" s="328"/>
      <c r="G83" s="328"/>
      <c r="H83" s="45"/>
      <c r="I83" s="45"/>
      <c r="J83" s="45"/>
      <c r="K83" s="45"/>
      <c r="L83" s="45"/>
      <c r="M83" s="45"/>
      <c r="N83" s="45"/>
      <c r="O83" s="45"/>
      <c r="P83" s="391"/>
      <c r="Q83" s="50"/>
    </row>
    <row r="84" spans="1:17" s="935" customFormat="1" ht="9" customHeight="1">
      <c r="A84" s="147"/>
      <c r="B84" s="45"/>
      <c r="C84" s="328"/>
      <c r="D84" s="328"/>
      <c r="E84" s="328"/>
      <c r="F84" s="328"/>
      <c r="G84" s="328"/>
      <c r="H84" s="45"/>
      <c r="I84" s="45"/>
      <c r="J84" s="45"/>
      <c r="K84" s="45"/>
      <c r="L84" s="45"/>
      <c r="M84" s="45"/>
      <c r="N84" s="45"/>
      <c r="O84" s="45"/>
      <c r="P84" s="391"/>
      <c r="Q84" s="50"/>
    </row>
    <row r="85" spans="1:17" s="935" customFormat="1" ht="9" customHeight="1">
      <c r="A85" s="147"/>
      <c r="B85" s="45"/>
      <c r="C85" s="328"/>
      <c r="D85" s="328"/>
      <c r="E85" s="328"/>
      <c r="F85" s="328"/>
      <c r="G85" s="328"/>
      <c r="H85" s="45"/>
      <c r="I85" s="45"/>
      <c r="J85" s="45"/>
      <c r="K85" s="45"/>
      <c r="L85" s="45"/>
      <c r="M85" s="45"/>
      <c r="N85" s="45"/>
      <c r="O85" s="45"/>
      <c r="P85" s="391"/>
      <c r="Q85" s="50"/>
    </row>
    <row r="86" spans="1:17" s="935" customFormat="1" ht="9" customHeight="1">
      <c r="A86" s="147"/>
      <c r="B86" s="45"/>
      <c r="C86" s="328"/>
      <c r="D86" s="328"/>
      <c r="E86" s="328"/>
      <c r="F86" s="328"/>
      <c r="G86" s="328"/>
      <c r="H86" s="45"/>
      <c r="I86" s="45"/>
      <c r="J86" s="45"/>
      <c r="K86" s="45"/>
      <c r="L86" s="45"/>
      <c r="M86" s="45"/>
      <c r="N86" s="45"/>
      <c r="O86" s="45"/>
      <c r="P86" s="391"/>
      <c r="Q86" s="50"/>
    </row>
    <row r="87" spans="1:17" s="935" customFormat="1" ht="9" customHeight="1">
      <c r="A87" s="147"/>
      <c r="B87" s="45"/>
      <c r="C87" s="328"/>
      <c r="D87" s="328"/>
      <c r="E87" s="328"/>
      <c r="F87" s="328"/>
      <c r="G87" s="328"/>
      <c r="H87" s="45"/>
      <c r="I87" s="45"/>
      <c r="J87" s="45"/>
      <c r="K87" s="45"/>
      <c r="L87" s="45"/>
      <c r="M87" s="45"/>
      <c r="N87" s="45"/>
      <c r="O87" s="45"/>
      <c r="P87" s="391"/>
      <c r="Q87" s="50"/>
    </row>
    <row r="88" spans="1:17" s="935" customFormat="1" ht="9" customHeight="1">
      <c r="A88" s="147"/>
      <c r="B88" s="45"/>
      <c r="C88" s="328"/>
      <c r="D88" s="328"/>
      <c r="E88" s="328"/>
      <c r="F88" s="328"/>
      <c r="G88" s="328"/>
      <c r="H88" s="45"/>
      <c r="I88" s="45"/>
      <c r="J88" s="45"/>
      <c r="K88" s="45"/>
      <c r="L88" s="45"/>
      <c r="M88" s="45"/>
      <c r="N88" s="45"/>
      <c r="O88" s="45"/>
      <c r="P88" s="391"/>
      <c r="Q88" s="50"/>
    </row>
    <row r="89" spans="1:17" s="935" customFormat="1" ht="9" customHeight="1">
      <c r="A89" s="147"/>
      <c r="B89" s="45"/>
      <c r="C89" s="328"/>
      <c r="D89" s="328"/>
      <c r="E89" s="328"/>
      <c r="F89" s="328"/>
      <c r="G89" s="328"/>
      <c r="H89" s="45"/>
      <c r="I89" s="45"/>
      <c r="J89" s="45"/>
      <c r="K89" s="45"/>
      <c r="L89" s="45"/>
      <c r="M89" s="45"/>
      <c r="N89" s="45"/>
      <c r="O89" s="45"/>
      <c r="P89" s="391"/>
      <c r="Q89" s="50"/>
    </row>
    <row r="90" spans="1:17" s="935" customFormat="1" ht="9" customHeight="1">
      <c r="A90" s="152"/>
      <c r="B90" s="45"/>
      <c r="C90" s="328"/>
      <c r="D90" s="328"/>
      <c r="E90" s="328"/>
      <c r="F90" s="328"/>
      <c r="G90" s="328"/>
      <c r="H90" s="45"/>
      <c r="I90" s="45"/>
      <c r="J90" s="45"/>
      <c r="K90" s="45"/>
      <c r="L90" s="45"/>
      <c r="M90" s="45"/>
      <c r="N90" s="45"/>
      <c r="O90" s="45"/>
      <c r="P90" s="391"/>
      <c r="Q90" s="50"/>
    </row>
    <row r="91" spans="1:17" s="935" customFormat="1" ht="9" customHeight="1">
      <c r="A91" s="147"/>
      <c r="B91" s="45"/>
      <c r="C91" s="328"/>
      <c r="D91" s="328"/>
      <c r="E91" s="328"/>
      <c r="F91" s="328"/>
      <c r="G91" s="328"/>
      <c r="H91" s="45"/>
      <c r="I91" s="45"/>
      <c r="J91" s="45"/>
      <c r="K91" s="45"/>
      <c r="L91" s="45"/>
      <c r="M91" s="45"/>
      <c r="N91" s="45"/>
      <c r="O91" s="45"/>
      <c r="P91" s="391"/>
      <c r="Q91" s="50"/>
    </row>
    <row r="92" spans="1:17" s="935" customFormat="1" ht="9" customHeight="1">
      <c r="A92" s="147"/>
      <c r="B92" s="45"/>
      <c r="C92" s="328"/>
      <c r="D92" s="328"/>
      <c r="E92" s="328"/>
      <c r="F92" s="328"/>
      <c r="G92" s="328"/>
      <c r="H92" s="45"/>
      <c r="I92" s="45"/>
      <c r="J92" s="45"/>
      <c r="K92" s="45"/>
      <c r="L92" s="45"/>
      <c r="M92" s="45"/>
      <c r="N92" s="45"/>
      <c r="O92" s="45"/>
      <c r="P92" s="391"/>
      <c r="Q92" s="50"/>
    </row>
    <row r="93" spans="1:17" s="935" customFormat="1" ht="9" customHeight="1">
      <c r="A93" s="147"/>
      <c r="B93" s="45"/>
      <c r="C93" s="328"/>
      <c r="D93" s="328"/>
      <c r="E93" s="328"/>
      <c r="F93" s="328"/>
      <c r="G93" s="328"/>
      <c r="H93" s="45"/>
      <c r="I93" s="45"/>
      <c r="J93" s="45"/>
      <c r="K93" s="45"/>
      <c r="L93" s="45"/>
      <c r="M93" s="45"/>
      <c r="N93" s="45"/>
      <c r="O93" s="45"/>
      <c r="P93" s="391"/>
      <c r="Q93" s="50"/>
    </row>
    <row r="94" spans="1:17" s="935" customFormat="1">
      <c r="A94" s="153"/>
      <c r="B94" s="45"/>
      <c r="C94" s="328"/>
      <c r="D94" s="328"/>
      <c r="E94" s="328"/>
      <c r="F94" s="328"/>
      <c r="G94" s="328"/>
      <c r="H94" s="45"/>
      <c r="I94" s="45"/>
      <c r="J94" s="45"/>
      <c r="K94" s="45"/>
      <c r="L94" s="45"/>
      <c r="M94" s="45"/>
      <c r="N94" s="45"/>
      <c r="O94" s="45"/>
      <c r="P94" s="391"/>
      <c r="Q94" s="50"/>
    </row>
    <row r="95" spans="1:17" s="935" customFormat="1">
      <c r="A95" s="153"/>
      <c r="B95" s="45"/>
      <c r="C95" s="328"/>
      <c r="D95" s="328"/>
      <c r="E95" s="328"/>
      <c r="F95" s="328"/>
      <c r="G95" s="328"/>
      <c r="H95" s="45"/>
      <c r="I95" s="45"/>
      <c r="J95" s="45"/>
      <c r="K95" s="45"/>
      <c r="L95" s="45"/>
      <c r="M95" s="45"/>
      <c r="N95" s="45"/>
      <c r="O95" s="45"/>
      <c r="P95" s="391"/>
      <c r="Q95" s="50"/>
    </row>
    <row r="96" spans="1:17" s="935" customFormat="1">
      <c r="A96" s="153"/>
      <c r="B96" s="45"/>
      <c r="C96" s="328"/>
      <c r="D96" s="328"/>
      <c r="E96" s="328"/>
      <c r="F96" s="328"/>
      <c r="G96" s="328"/>
      <c r="H96" s="45"/>
      <c r="I96" s="45"/>
      <c r="J96" s="45"/>
      <c r="K96" s="45"/>
      <c r="L96" s="45"/>
      <c r="M96" s="45"/>
      <c r="N96" s="45"/>
      <c r="O96" s="45"/>
      <c r="P96" s="391"/>
      <c r="Q96" s="50"/>
    </row>
    <row r="97" spans="1:17" s="935" customFormat="1">
      <c r="A97" s="153"/>
      <c r="B97" s="45"/>
      <c r="C97" s="328"/>
      <c r="D97" s="328"/>
      <c r="E97" s="328"/>
      <c r="F97" s="328"/>
      <c r="G97" s="328"/>
      <c r="H97" s="45"/>
      <c r="I97" s="45"/>
      <c r="J97" s="45"/>
      <c r="K97" s="45"/>
      <c r="L97" s="45"/>
      <c r="M97" s="45"/>
      <c r="N97" s="45"/>
      <c r="O97" s="45"/>
      <c r="P97" s="391"/>
      <c r="Q97" s="50"/>
    </row>
    <row r="98" spans="1:17" s="935" customFormat="1">
      <c r="A98" s="153"/>
      <c r="B98" s="45"/>
      <c r="C98" s="328"/>
      <c r="D98" s="328"/>
      <c r="E98" s="328"/>
      <c r="F98" s="328"/>
      <c r="G98" s="328"/>
      <c r="H98" s="45"/>
      <c r="I98" s="45"/>
      <c r="J98" s="45"/>
      <c r="K98" s="45"/>
      <c r="L98" s="45"/>
      <c r="M98" s="45"/>
      <c r="N98" s="45"/>
      <c r="O98" s="45"/>
      <c r="P98" s="391"/>
      <c r="Q98" s="50"/>
    </row>
    <row r="99" spans="1:17" s="935" customFormat="1">
      <c r="A99" s="153"/>
      <c r="B99" s="45"/>
      <c r="C99" s="328"/>
      <c r="D99" s="328"/>
      <c r="E99" s="328"/>
      <c r="F99" s="328"/>
      <c r="G99" s="328"/>
      <c r="H99" s="45"/>
      <c r="I99" s="45"/>
      <c r="J99" s="45"/>
      <c r="K99" s="45"/>
      <c r="L99" s="45"/>
      <c r="M99" s="45"/>
      <c r="N99" s="45"/>
      <c r="O99" s="45"/>
      <c r="P99" s="391"/>
      <c r="Q99" s="50"/>
    </row>
    <row r="100" spans="1:17" s="935" customFormat="1">
      <c r="A100" s="153"/>
      <c r="B100" s="45"/>
      <c r="C100" s="328"/>
      <c r="D100" s="328"/>
      <c r="E100" s="328"/>
      <c r="F100" s="328"/>
      <c r="G100" s="328"/>
      <c r="H100" s="45"/>
      <c r="I100" s="45"/>
      <c r="J100" s="45"/>
      <c r="K100" s="45"/>
      <c r="L100" s="45"/>
      <c r="M100" s="45"/>
      <c r="N100" s="45"/>
      <c r="O100" s="45"/>
      <c r="P100" s="391"/>
      <c r="Q100" s="50"/>
    </row>
    <row r="101" spans="1:17" s="935" customFormat="1" ht="15.75">
      <c r="A101" s="154"/>
      <c r="B101" s="45"/>
      <c r="C101" s="328"/>
      <c r="D101" s="328"/>
      <c r="E101" s="328"/>
      <c r="F101" s="328"/>
      <c r="G101" s="328"/>
      <c r="H101" s="45"/>
      <c r="I101" s="45"/>
      <c r="J101" s="45"/>
      <c r="K101" s="45"/>
      <c r="L101" s="45"/>
      <c r="M101" s="45"/>
      <c r="N101" s="45"/>
      <c r="O101" s="45"/>
      <c r="P101" s="391"/>
      <c r="Q101" s="50"/>
    </row>
    <row r="102" spans="1:17" s="935" customFormat="1" ht="15.75">
      <c r="A102" s="154"/>
      <c r="B102" s="45"/>
      <c r="C102" s="328"/>
      <c r="D102" s="328"/>
      <c r="E102" s="328"/>
      <c r="F102" s="328"/>
      <c r="G102" s="328"/>
      <c r="H102" s="45"/>
      <c r="I102" s="45"/>
      <c r="J102" s="45"/>
      <c r="K102" s="45"/>
      <c r="L102" s="45"/>
      <c r="M102" s="45"/>
      <c r="N102" s="45"/>
      <c r="O102" s="45"/>
      <c r="P102" s="391"/>
      <c r="Q102" s="50"/>
    </row>
    <row r="103" spans="1:17" s="935" customFormat="1" ht="15.75">
      <c r="A103" s="154"/>
      <c r="B103" s="45"/>
      <c r="C103" s="328"/>
      <c r="D103" s="328"/>
      <c r="E103" s="328"/>
      <c r="F103" s="328"/>
      <c r="G103" s="328"/>
      <c r="H103" s="45"/>
      <c r="I103" s="45"/>
      <c r="J103" s="45"/>
      <c r="K103" s="45"/>
      <c r="L103" s="45"/>
      <c r="M103" s="45"/>
      <c r="N103" s="45"/>
      <c r="O103" s="45"/>
      <c r="P103" s="391"/>
      <c r="Q103" s="50"/>
    </row>
    <row r="104" spans="1:17" s="935" customFormat="1" ht="15.75">
      <c r="A104" s="154"/>
      <c r="B104" s="45"/>
      <c r="C104" s="328"/>
      <c r="D104" s="328"/>
      <c r="E104" s="328"/>
      <c r="F104" s="328"/>
      <c r="G104" s="328"/>
      <c r="H104" s="45"/>
      <c r="I104" s="45"/>
      <c r="J104" s="45"/>
      <c r="K104" s="45"/>
      <c r="L104" s="45"/>
      <c r="M104" s="45"/>
      <c r="N104" s="45"/>
      <c r="O104" s="45"/>
      <c r="P104" s="391"/>
      <c r="Q104" s="50"/>
    </row>
    <row r="105" spans="1:17" s="935" customFormat="1" ht="15.75">
      <c r="A105" s="154"/>
      <c r="B105" s="45"/>
      <c r="C105" s="328"/>
      <c r="D105" s="328"/>
      <c r="E105" s="328"/>
      <c r="F105" s="328"/>
      <c r="G105" s="328"/>
      <c r="H105" s="45"/>
      <c r="I105" s="45"/>
      <c r="J105" s="45"/>
      <c r="K105" s="45"/>
      <c r="L105" s="45"/>
      <c r="M105" s="45"/>
      <c r="N105" s="45"/>
      <c r="O105" s="45"/>
      <c r="P105" s="391"/>
      <c r="Q105" s="50"/>
    </row>
    <row r="106" spans="1:17" s="935" customFormat="1" ht="15.75">
      <c r="A106" s="154"/>
      <c r="B106" s="45"/>
      <c r="C106" s="328"/>
      <c r="D106" s="328"/>
      <c r="E106" s="328"/>
      <c r="F106" s="328"/>
      <c r="G106" s="328"/>
      <c r="H106" s="45"/>
      <c r="I106" s="45"/>
      <c r="J106" s="45"/>
      <c r="K106" s="45"/>
      <c r="L106" s="45"/>
      <c r="M106" s="45"/>
      <c r="N106" s="45"/>
      <c r="O106" s="45"/>
      <c r="P106" s="391"/>
      <c r="Q106" s="50"/>
    </row>
    <row r="107" spans="1:17" s="935" customFormat="1" ht="15.75">
      <c r="A107" s="154"/>
      <c r="B107" s="45"/>
      <c r="C107" s="328"/>
      <c r="D107" s="328"/>
      <c r="E107" s="328"/>
      <c r="F107" s="328"/>
      <c r="G107" s="328"/>
      <c r="H107" s="45"/>
      <c r="I107" s="45"/>
      <c r="J107" s="45"/>
      <c r="K107" s="45"/>
      <c r="L107" s="45"/>
      <c r="M107" s="45"/>
      <c r="N107" s="45"/>
      <c r="O107" s="45"/>
      <c r="P107" s="391"/>
      <c r="Q107" s="50"/>
    </row>
    <row r="108" spans="1:17" s="935" customFormat="1" ht="15.75">
      <c r="A108" s="154"/>
      <c r="B108" s="45"/>
      <c r="C108" s="328"/>
      <c r="D108" s="328"/>
      <c r="E108" s="328"/>
      <c r="F108" s="328"/>
      <c r="G108" s="328"/>
      <c r="H108" s="45"/>
      <c r="I108" s="45"/>
      <c r="J108" s="45"/>
      <c r="K108" s="45"/>
      <c r="L108" s="45"/>
      <c r="M108" s="45"/>
      <c r="N108" s="45"/>
      <c r="O108" s="45"/>
      <c r="P108" s="391"/>
      <c r="Q108" s="50"/>
    </row>
    <row r="109" spans="1:17" s="935" customFormat="1" ht="15.75">
      <c r="A109" s="154"/>
      <c r="B109" s="45"/>
      <c r="C109" s="328"/>
      <c r="D109" s="328"/>
      <c r="E109" s="328"/>
      <c r="F109" s="328"/>
      <c r="G109" s="328"/>
      <c r="H109" s="45"/>
      <c r="I109" s="45"/>
      <c r="J109" s="45"/>
      <c r="K109" s="45"/>
      <c r="L109" s="45"/>
      <c r="M109" s="45"/>
      <c r="N109" s="45"/>
      <c r="O109" s="45"/>
      <c r="P109" s="391"/>
      <c r="Q109" s="50"/>
    </row>
    <row r="110" spans="1:17" s="935" customFormat="1" ht="15.75">
      <c r="A110" s="154"/>
      <c r="B110" s="45"/>
      <c r="C110" s="328"/>
      <c r="D110" s="328"/>
      <c r="E110" s="328"/>
      <c r="F110" s="328"/>
      <c r="G110" s="328"/>
      <c r="H110" s="45"/>
      <c r="I110" s="45"/>
      <c r="J110" s="45"/>
      <c r="K110" s="45"/>
      <c r="L110" s="45"/>
      <c r="M110" s="45"/>
      <c r="N110" s="45"/>
      <c r="O110" s="45"/>
      <c r="P110" s="391"/>
      <c r="Q110" s="50"/>
    </row>
    <row r="111" spans="1:17" s="935" customFormat="1" ht="15.75">
      <c r="A111" s="154"/>
      <c r="B111" s="45"/>
      <c r="C111" s="328"/>
      <c r="D111" s="328"/>
      <c r="E111" s="328"/>
      <c r="F111" s="328"/>
      <c r="G111" s="328"/>
      <c r="H111" s="45"/>
      <c r="I111" s="45"/>
      <c r="J111" s="45"/>
      <c r="K111" s="45"/>
      <c r="L111" s="45"/>
      <c r="M111" s="45"/>
      <c r="N111" s="45"/>
      <c r="O111" s="45"/>
      <c r="P111" s="391"/>
      <c r="Q111" s="50"/>
    </row>
    <row r="112" spans="1:17" s="935" customFormat="1" ht="15.75">
      <c r="A112" s="154"/>
      <c r="B112" s="45"/>
      <c r="C112" s="328"/>
      <c r="D112" s="328"/>
      <c r="E112" s="328"/>
      <c r="F112" s="328"/>
      <c r="G112" s="328"/>
      <c r="H112" s="45"/>
      <c r="I112" s="45"/>
      <c r="J112" s="45"/>
      <c r="K112" s="45"/>
      <c r="L112" s="45"/>
      <c r="M112" s="45"/>
      <c r="N112" s="45"/>
      <c r="O112" s="45"/>
      <c r="P112" s="391"/>
      <c r="Q112" s="50"/>
    </row>
    <row r="113" spans="1:17" s="935" customFormat="1" ht="15.75">
      <c r="A113" s="154"/>
      <c r="B113" s="45"/>
      <c r="C113" s="328"/>
      <c r="D113" s="328"/>
      <c r="E113" s="328"/>
      <c r="F113" s="328"/>
      <c r="G113" s="328"/>
      <c r="H113" s="45"/>
      <c r="I113" s="45"/>
      <c r="J113" s="45"/>
      <c r="K113" s="45"/>
      <c r="L113" s="45"/>
      <c r="M113" s="45"/>
      <c r="N113" s="45"/>
      <c r="O113" s="45"/>
      <c r="P113" s="391"/>
      <c r="Q113" s="50"/>
    </row>
    <row r="114" spans="1:17" s="935" customFormat="1" ht="15.75">
      <c r="A114" s="154"/>
      <c r="B114" s="45"/>
      <c r="C114" s="328"/>
      <c r="D114" s="328"/>
      <c r="E114" s="328"/>
      <c r="F114" s="328"/>
      <c r="G114" s="328"/>
      <c r="H114" s="45"/>
      <c r="I114" s="45"/>
      <c r="J114" s="45"/>
      <c r="K114" s="45"/>
      <c r="L114" s="45"/>
      <c r="M114" s="45"/>
      <c r="N114" s="45"/>
      <c r="O114" s="45"/>
      <c r="P114" s="391"/>
      <c r="Q114" s="50"/>
    </row>
    <row r="115" spans="1:17" s="935" customFormat="1" ht="15.75">
      <c r="A115" s="154"/>
      <c r="B115" s="45"/>
      <c r="C115" s="328"/>
      <c r="D115" s="328"/>
      <c r="E115" s="328"/>
      <c r="F115" s="328"/>
      <c r="G115" s="328"/>
      <c r="H115" s="45"/>
      <c r="I115" s="45"/>
      <c r="J115" s="45"/>
      <c r="K115" s="45"/>
      <c r="L115" s="45"/>
      <c r="M115" s="45"/>
      <c r="N115" s="45"/>
      <c r="O115" s="45"/>
      <c r="P115" s="391"/>
      <c r="Q115" s="50"/>
    </row>
    <row r="116" spans="1:17" s="935" customFormat="1" ht="15.75">
      <c r="A116" s="154"/>
      <c r="B116" s="45"/>
      <c r="C116" s="328"/>
      <c r="D116" s="328"/>
      <c r="E116" s="328"/>
      <c r="F116" s="328"/>
      <c r="G116" s="328"/>
      <c r="H116" s="45"/>
      <c r="I116" s="45"/>
      <c r="J116" s="45"/>
      <c r="K116" s="45"/>
      <c r="L116" s="45"/>
      <c r="M116" s="45"/>
      <c r="N116" s="45"/>
      <c r="O116" s="45"/>
      <c r="P116" s="391"/>
      <c r="Q116" s="50"/>
    </row>
    <row r="117" spans="1:17" s="935" customFormat="1" ht="15.75">
      <c r="A117" s="154"/>
      <c r="B117" s="45"/>
      <c r="C117" s="328"/>
      <c r="D117" s="328"/>
      <c r="E117" s="328"/>
      <c r="F117" s="328"/>
      <c r="G117" s="328"/>
      <c r="H117" s="45"/>
      <c r="I117" s="45"/>
      <c r="J117" s="45"/>
      <c r="K117" s="45"/>
      <c r="L117" s="45"/>
      <c r="M117" s="45"/>
      <c r="N117" s="45"/>
      <c r="O117" s="45"/>
      <c r="P117" s="391"/>
      <c r="Q117" s="50"/>
    </row>
    <row r="118" spans="1:17" s="935" customFormat="1" ht="15.75">
      <c r="A118" s="154"/>
      <c r="B118" s="45"/>
      <c r="C118" s="328"/>
      <c r="D118" s="328"/>
      <c r="E118" s="328"/>
      <c r="F118" s="328"/>
      <c r="G118" s="328"/>
      <c r="H118" s="45"/>
      <c r="I118" s="45"/>
      <c r="J118" s="45"/>
      <c r="K118" s="45"/>
      <c r="L118" s="45"/>
      <c r="M118" s="45"/>
      <c r="N118" s="45"/>
      <c r="O118" s="45"/>
      <c r="P118" s="391"/>
      <c r="Q118" s="50"/>
    </row>
    <row r="119" spans="1:17" s="935" customFormat="1" ht="15.75">
      <c r="A119" s="154"/>
      <c r="B119" s="45"/>
      <c r="C119" s="328"/>
      <c r="D119" s="328"/>
      <c r="E119" s="328"/>
      <c r="F119" s="328"/>
      <c r="G119" s="328"/>
      <c r="H119" s="45"/>
      <c r="I119" s="45"/>
      <c r="J119" s="45"/>
      <c r="K119" s="45"/>
      <c r="L119" s="45"/>
      <c r="M119" s="45"/>
      <c r="N119" s="45"/>
      <c r="O119" s="45"/>
      <c r="P119" s="391"/>
      <c r="Q119" s="50"/>
    </row>
    <row r="120" spans="1:17" s="935" customFormat="1" ht="15.75">
      <c r="A120" s="154"/>
      <c r="B120" s="45"/>
      <c r="C120" s="328"/>
      <c r="D120" s="328"/>
      <c r="E120" s="328"/>
      <c r="F120" s="328"/>
      <c r="G120" s="328"/>
      <c r="H120" s="45"/>
      <c r="I120" s="45"/>
      <c r="J120" s="45"/>
      <c r="K120" s="45"/>
      <c r="L120" s="45"/>
      <c r="M120" s="45"/>
      <c r="N120" s="45"/>
      <c r="O120" s="45"/>
      <c r="P120" s="391"/>
      <c r="Q120" s="50"/>
    </row>
    <row r="121" spans="1:17" s="935" customFormat="1" ht="15.75">
      <c r="A121" s="154"/>
      <c r="B121" s="45"/>
      <c r="C121" s="328"/>
      <c r="D121" s="328"/>
      <c r="E121" s="328"/>
      <c r="F121" s="328"/>
      <c r="G121" s="328"/>
      <c r="H121" s="45"/>
      <c r="I121" s="45"/>
      <c r="J121" s="45"/>
      <c r="K121" s="45"/>
      <c r="L121" s="45"/>
      <c r="M121" s="45"/>
      <c r="N121" s="45"/>
      <c r="O121" s="45"/>
      <c r="P121" s="391"/>
      <c r="Q121" s="50"/>
    </row>
    <row r="122" spans="1:17" s="935" customFormat="1" ht="15.75">
      <c r="A122" s="154"/>
      <c r="B122" s="45"/>
      <c r="C122" s="328"/>
      <c r="D122" s="328"/>
      <c r="E122" s="328"/>
      <c r="F122" s="328"/>
      <c r="G122" s="328"/>
      <c r="H122" s="45"/>
      <c r="I122" s="45"/>
      <c r="J122" s="45"/>
      <c r="K122" s="45"/>
      <c r="L122" s="45"/>
      <c r="M122" s="45"/>
      <c r="N122" s="45"/>
      <c r="O122" s="45"/>
      <c r="P122" s="391"/>
      <c r="Q122" s="50"/>
    </row>
    <row r="123" spans="1:17" s="935" customFormat="1" ht="15.75">
      <c r="A123" s="154"/>
      <c r="B123" s="45"/>
      <c r="C123" s="328"/>
      <c r="D123" s="328"/>
      <c r="E123" s="328"/>
      <c r="F123" s="328"/>
      <c r="G123" s="328"/>
      <c r="H123" s="45"/>
      <c r="I123" s="45"/>
      <c r="J123" s="45"/>
      <c r="K123" s="45"/>
      <c r="L123" s="45"/>
      <c r="M123" s="45"/>
      <c r="N123" s="45"/>
      <c r="O123" s="45"/>
      <c r="P123" s="391"/>
      <c r="Q123" s="50"/>
    </row>
    <row r="124" spans="1:17" s="935" customFormat="1" ht="15.75">
      <c r="A124" s="154"/>
      <c r="B124" s="45"/>
      <c r="C124" s="328"/>
      <c r="D124" s="328"/>
      <c r="E124" s="328"/>
      <c r="F124" s="328"/>
      <c r="G124" s="328"/>
      <c r="H124" s="45"/>
      <c r="I124" s="45"/>
      <c r="J124" s="45"/>
      <c r="K124" s="45"/>
      <c r="L124" s="45"/>
      <c r="M124" s="45"/>
      <c r="N124" s="45"/>
      <c r="O124" s="45"/>
      <c r="P124" s="391"/>
      <c r="Q124" s="50"/>
    </row>
    <row r="125" spans="1:17" s="935" customFormat="1" ht="15.75">
      <c r="A125" s="154"/>
      <c r="B125" s="45"/>
      <c r="C125" s="328"/>
      <c r="D125" s="328"/>
      <c r="E125" s="328"/>
      <c r="F125" s="328"/>
      <c r="G125" s="328"/>
      <c r="H125" s="45"/>
      <c r="I125" s="45"/>
      <c r="J125" s="45"/>
      <c r="K125" s="45"/>
      <c r="L125" s="45"/>
      <c r="M125" s="45"/>
      <c r="N125" s="45"/>
      <c r="O125" s="45"/>
      <c r="P125" s="391"/>
      <c r="Q125" s="50"/>
    </row>
    <row r="126" spans="1:17" s="935" customFormat="1" ht="15.75">
      <c r="A126" s="154"/>
      <c r="B126" s="45"/>
      <c r="C126" s="328"/>
      <c r="D126" s="328"/>
      <c r="E126" s="328"/>
      <c r="F126" s="328"/>
      <c r="G126" s="328"/>
      <c r="H126" s="45"/>
      <c r="I126" s="45"/>
      <c r="J126" s="45"/>
      <c r="K126" s="45"/>
      <c r="L126" s="45"/>
      <c r="M126" s="45"/>
      <c r="N126" s="45"/>
      <c r="O126" s="45"/>
      <c r="P126" s="391"/>
      <c r="Q126" s="50"/>
    </row>
    <row r="127" spans="1:17" s="935" customFormat="1" ht="15.75">
      <c r="A127" s="154"/>
      <c r="B127" s="45"/>
      <c r="C127" s="328"/>
      <c r="D127" s="328"/>
      <c r="E127" s="328"/>
      <c r="F127" s="328"/>
      <c r="G127" s="328"/>
      <c r="H127" s="45"/>
      <c r="I127" s="45"/>
      <c r="J127" s="45"/>
      <c r="K127" s="45"/>
      <c r="L127" s="45"/>
      <c r="M127" s="45"/>
      <c r="N127" s="45"/>
      <c r="O127" s="45"/>
      <c r="P127" s="391"/>
      <c r="Q127" s="50"/>
    </row>
    <row r="128" spans="1:17" s="935" customFormat="1" ht="15.75">
      <c r="A128" s="154"/>
      <c r="B128" s="45"/>
      <c r="C128" s="328"/>
      <c r="D128" s="328"/>
      <c r="E128" s="328"/>
      <c r="F128" s="328"/>
      <c r="G128" s="328"/>
      <c r="H128" s="45"/>
      <c r="I128" s="45"/>
      <c r="J128" s="45"/>
      <c r="K128" s="45"/>
      <c r="L128" s="45"/>
      <c r="M128" s="45"/>
      <c r="N128" s="45"/>
      <c r="O128" s="45"/>
      <c r="P128" s="391"/>
      <c r="Q128" s="50"/>
    </row>
    <row r="129" spans="1:17" s="935" customFormat="1" ht="15.75">
      <c r="A129" s="154"/>
      <c r="B129" s="45"/>
      <c r="C129" s="328"/>
      <c r="D129" s="328"/>
      <c r="E129" s="328"/>
      <c r="F129" s="328"/>
      <c r="G129" s="328"/>
      <c r="H129" s="45"/>
      <c r="I129" s="45"/>
      <c r="J129" s="45"/>
      <c r="K129" s="45"/>
      <c r="L129" s="45"/>
      <c r="M129" s="45"/>
      <c r="N129" s="45"/>
      <c r="O129" s="45"/>
      <c r="P129" s="391"/>
      <c r="Q129" s="50"/>
    </row>
    <row r="130" spans="1:17" s="935" customFormat="1" ht="15.75">
      <c r="A130" s="154"/>
      <c r="B130" s="45"/>
      <c r="C130" s="328"/>
      <c r="D130" s="328"/>
      <c r="E130" s="328"/>
      <c r="F130" s="328"/>
      <c r="G130" s="328"/>
      <c r="H130" s="45"/>
      <c r="I130" s="45"/>
      <c r="J130" s="45"/>
      <c r="K130" s="45"/>
      <c r="L130" s="45"/>
      <c r="M130" s="45"/>
      <c r="N130" s="45"/>
      <c r="O130" s="45"/>
      <c r="P130" s="391"/>
      <c r="Q130" s="50"/>
    </row>
    <row r="131" spans="1:17" s="935" customFormat="1" ht="15.75">
      <c r="A131" s="154"/>
      <c r="B131" s="45"/>
      <c r="C131" s="328"/>
      <c r="D131" s="328"/>
      <c r="E131" s="328"/>
      <c r="F131" s="328"/>
      <c r="G131" s="328"/>
      <c r="H131" s="45"/>
      <c r="I131" s="45"/>
      <c r="J131" s="45"/>
      <c r="K131" s="45"/>
      <c r="L131" s="45"/>
      <c r="M131" s="45"/>
      <c r="N131" s="45"/>
      <c r="O131" s="45"/>
      <c r="P131" s="391"/>
      <c r="Q131" s="50"/>
    </row>
    <row r="132" spans="1:17" s="935" customFormat="1" ht="15.75">
      <c r="A132" s="154"/>
      <c r="B132" s="45"/>
      <c r="C132" s="328"/>
      <c r="D132" s="328"/>
      <c r="E132" s="328"/>
      <c r="F132" s="328"/>
      <c r="G132" s="328"/>
      <c r="H132" s="45"/>
      <c r="I132" s="45"/>
      <c r="J132" s="45"/>
      <c r="K132" s="45"/>
      <c r="L132" s="45"/>
      <c r="M132" s="45"/>
      <c r="N132" s="45"/>
      <c r="O132" s="45"/>
      <c r="P132" s="391"/>
      <c r="Q132" s="50"/>
    </row>
    <row r="133" spans="1:17" s="935" customFormat="1" ht="15.75">
      <c r="A133" s="154"/>
      <c r="B133" s="45"/>
      <c r="C133" s="328"/>
      <c r="D133" s="328"/>
      <c r="E133" s="328"/>
      <c r="F133" s="328"/>
      <c r="G133" s="328"/>
      <c r="H133" s="45"/>
      <c r="I133" s="45"/>
      <c r="J133" s="45"/>
      <c r="K133" s="45"/>
      <c r="L133" s="45"/>
      <c r="M133" s="45"/>
      <c r="N133" s="45"/>
      <c r="O133" s="45"/>
      <c r="P133" s="391"/>
      <c r="Q133" s="50"/>
    </row>
    <row r="134" spans="1:17" s="935" customFormat="1" ht="15.75">
      <c r="A134" s="154"/>
      <c r="B134" s="45"/>
      <c r="C134" s="328"/>
      <c r="D134" s="328"/>
      <c r="E134" s="328"/>
      <c r="F134" s="328"/>
      <c r="G134" s="328"/>
      <c r="H134" s="45"/>
      <c r="I134" s="45"/>
      <c r="J134" s="45"/>
      <c r="K134" s="45"/>
      <c r="L134" s="45"/>
      <c r="M134" s="45"/>
      <c r="N134" s="45"/>
      <c r="O134" s="45"/>
      <c r="P134" s="391"/>
      <c r="Q134" s="50"/>
    </row>
    <row r="135" spans="1:17" s="935" customFormat="1" ht="15.75">
      <c r="A135" s="154"/>
      <c r="B135" s="45"/>
      <c r="C135" s="328"/>
      <c r="D135" s="328"/>
      <c r="E135" s="328"/>
      <c r="F135" s="328"/>
      <c r="G135" s="328"/>
      <c r="H135" s="45"/>
      <c r="I135" s="45"/>
      <c r="J135" s="45"/>
      <c r="K135" s="45"/>
      <c r="L135" s="45"/>
      <c r="M135" s="45"/>
      <c r="N135" s="45"/>
      <c r="O135" s="45"/>
      <c r="P135" s="391"/>
      <c r="Q135" s="50"/>
    </row>
    <row r="136" spans="1:17" s="935" customFormat="1" ht="15.75">
      <c r="A136" s="154"/>
      <c r="B136" s="45"/>
      <c r="C136" s="328"/>
      <c r="D136" s="328"/>
      <c r="E136" s="328"/>
      <c r="F136" s="328"/>
      <c r="G136" s="328"/>
      <c r="H136" s="45"/>
      <c r="I136" s="45"/>
      <c r="J136" s="45"/>
      <c r="K136" s="45"/>
      <c r="L136" s="45"/>
      <c r="M136" s="45"/>
      <c r="N136" s="45"/>
      <c r="O136" s="45"/>
      <c r="P136" s="391"/>
      <c r="Q136" s="50"/>
    </row>
    <row r="137" spans="1:17" s="935" customFormat="1" ht="15.75">
      <c r="A137" s="154"/>
      <c r="B137" s="45"/>
      <c r="C137" s="328"/>
      <c r="D137" s="328"/>
      <c r="E137" s="328"/>
      <c r="F137" s="328"/>
      <c r="G137" s="328"/>
      <c r="H137" s="45"/>
      <c r="I137" s="45"/>
      <c r="J137" s="45"/>
      <c r="K137" s="45"/>
      <c r="L137" s="45"/>
      <c r="M137" s="45"/>
      <c r="N137" s="45"/>
      <c r="O137" s="45"/>
      <c r="P137" s="391"/>
      <c r="Q137" s="50"/>
    </row>
    <row r="138" spans="1:17" s="935" customFormat="1" ht="15.75">
      <c r="A138" s="154"/>
      <c r="B138" s="45"/>
      <c r="C138" s="328"/>
      <c r="D138" s="328"/>
      <c r="E138" s="328"/>
      <c r="F138" s="328"/>
      <c r="G138" s="328"/>
      <c r="H138" s="45"/>
      <c r="I138" s="45"/>
      <c r="J138" s="45"/>
      <c r="K138" s="45"/>
      <c r="L138" s="45"/>
      <c r="M138" s="45"/>
      <c r="N138" s="45"/>
      <c r="O138" s="45"/>
      <c r="P138" s="391"/>
      <c r="Q138" s="50"/>
    </row>
    <row r="139" spans="1:17" s="935" customFormat="1" ht="15.75">
      <c r="A139" s="154"/>
      <c r="B139" s="45"/>
      <c r="C139" s="328"/>
      <c r="D139" s="328"/>
      <c r="E139" s="328"/>
      <c r="F139" s="328"/>
      <c r="G139" s="328"/>
      <c r="H139" s="45"/>
      <c r="I139" s="45"/>
      <c r="J139" s="45"/>
      <c r="K139" s="45"/>
      <c r="L139" s="45"/>
      <c r="M139" s="45"/>
      <c r="N139" s="45"/>
      <c r="O139" s="45"/>
      <c r="P139" s="391"/>
      <c r="Q139" s="50"/>
    </row>
    <row r="140" spans="1:17" s="935" customFormat="1" ht="15.75">
      <c r="A140" s="154"/>
      <c r="B140" s="45"/>
      <c r="C140" s="328"/>
      <c r="D140" s="328"/>
      <c r="E140" s="328"/>
      <c r="F140" s="328"/>
      <c r="G140" s="328"/>
      <c r="H140" s="45"/>
      <c r="I140" s="45"/>
      <c r="J140" s="45"/>
      <c r="K140" s="45"/>
      <c r="L140" s="45"/>
      <c r="M140" s="45"/>
      <c r="N140" s="45"/>
      <c r="O140" s="45"/>
      <c r="P140" s="391"/>
      <c r="Q140" s="50"/>
    </row>
    <row r="141" spans="1:17" s="935" customFormat="1" ht="15.75">
      <c r="A141" s="154"/>
      <c r="B141" s="45"/>
      <c r="C141" s="328"/>
      <c r="D141" s="328"/>
      <c r="E141" s="328"/>
      <c r="F141" s="328"/>
      <c r="G141" s="328"/>
      <c r="H141" s="45"/>
      <c r="I141" s="45"/>
      <c r="J141" s="45"/>
      <c r="K141" s="45"/>
      <c r="L141" s="45"/>
      <c r="M141" s="45"/>
      <c r="N141" s="45"/>
      <c r="O141" s="45"/>
      <c r="P141" s="391"/>
      <c r="Q141" s="50"/>
    </row>
    <row r="142" spans="1:17" s="935" customFormat="1" ht="15.75">
      <c r="A142" s="154"/>
      <c r="B142" s="45"/>
      <c r="C142" s="328"/>
      <c r="D142" s="328"/>
      <c r="E142" s="328"/>
      <c r="F142" s="328"/>
      <c r="G142" s="328"/>
      <c r="H142" s="45"/>
      <c r="I142" s="45"/>
      <c r="J142" s="45"/>
      <c r="K142" s="45"/>
      <c r="L142" s="45"/>
      <c r="M142" s="45"/>
      <c r="N142" s="45"/>
      <c r="O142" s="45"/>
      <c r="P142" s="391"/>
      <c r="Q142" s="50"/>
    </row>
    <row r="143" spans="1:17" s="935" customFormat="1" ht="15.75">
      <c r="A143" s="154"/>
      <c r="B143" s="45"/>
      <c r="C143" s="328"/>
      <c r="D143" s="328"/>
      <c r="E143" s="328"/>
      <c r="F143" s="328"/>
      <c r="G143" s="328"/>
      <c r="H143" s="45"/>
      <c r="I143" s="45"/>
      <c r="J143" s="45"/>
      <c r="K143" s="45"/>
      <c r="L143" s="45"/>
      <c r="M143" s="45"/>
      <c r="N143" s="45"/>
      <c r="O143" s="45"/>
      <c r="P143" s="391"/>
      <c r="Q143" s="50"/>
    </row>
    <row r="144" spans="1:17" s="935" customFormat="1" ht="15.75">
      <c r="A144" s="154"/>
      <c r="B144" s="45"/>
      <c r="C144" s="328"/>
      <c r="D144" s="328"/>
      <c r="E144" s="328"/>
      <c r="F144" s="328"/>
      <c r="G144" s="328"/>
      <c r="H144" s="45"/>
      <c r="I144" s="45"/>
      <c r="J144" s="45"/>
      <c r="K144" s="45"/>
      <c r="L144" s="45"/>
      <c r="M144" s="45"/>
      <c r="N144" s="45"/>
      <c r="O144" s="45"/>
      <c r="P144" s="391"/>
      <c r="Q144" s="50"/>
    </row>
    <row r="145" spans="1:17" s="935" customFormat="1" ht="15.75">
      <c r="A145" s="154"/>
      <c r="B145" s="45"/>
      <c r="C145" s="328"/>
      <c r="D145" s="328"/>
      <c r="E145" s="328"/>
      <c r="F145" s="328"/>
      <c r="G145" s="328"/>
      <c r="H145" s="45"/>
      <c r="I145" s="45"/>
      <c r="J145" s="45"/>
      <c r="K145" s="45"/>
      <c r="L145" s="45"/>
      <c r="M145" s="45"/>
      <c r="N145" s="45"/>
      <c r="O145" s="45"/>
      <c r="P145" s="391"/>
      <c r="Q145" s="50"/>
    </row>
    <row r="146" spans="1:17" s="935" customFormat="1" ht="15.75">
      <c r="A146" s="154"/>
      <c r="B146" s="45"/>
      <c r="C146" s="328"/>
      <c r="D146" s="328"/>
      <c r="E146" s="328"/>
      <c r="F146" s="328"/>
      <c r="G146" s="328"/>
      <c r="H146" s="45"/>
      <c r="I146" s="45"/>
      <c r="J146" s="45"/>
      <c r="K146" s="45"/>
      <c r="L146" s="45"/>
      <c r="M146" s="45"/>
      <c r="N146" s="45"/>
      <c r="O146" s="45"/>
      <c r="P146" s="391"/>
      <c r="Q146" s="50"/>
    </row>
    <row r="147" spans="1:17" s="935" customFormat="1" ht="15.75">
      <c r="A147" s="154"/>
      <c r="B147" s="45"/>
      <c r="C147" s="328"/>
      <c r="D147" s="328"/>
      <c r="E147" s="328"/>
      <c r="F147" s="328"/>
      <c r="G147" s="328"/>
      <c r="H147" s="45"/>
      <c r="I147" s="45"/>
      <c r="J147" s="45"/>
      <c r="K147" s="45"/>
      <c r="L147" s="45"/>
      <c r="M147" s="45"/>
      <c r="N147" s="45"/>
      <c r="O147" s="45"/>
      <c r="P147" s="391"/>
      <c r="Q147" s="50"/>
    </row>
    <row r="148" spans="1:17" s="935" customFormat="1" ht="15.75">
      <c r="A148" s="154"/>
      <c r="B148" s="45"/>
      <c r="C148" s="328"/>
      <c r="D148" s="328"/>
      <c r="E148" s="328"/>
      <c r="F148" s="328"/>
      <c r="G148" s="328"/>
      <c r="H148" s="45"/>
      <c r="I148" s="45"/>
      <c r="J148" s="45"/>
      <c r="K148" s="45"/>
      <c r="L148" s="45"/>
      <c r="M148" s="45"/>
      <c r="N148" s="45"/>
      <c r="O148" s="45"/>
      <c r="P148" s="391"/>
      <c r="Q148" s="50"/>
    </row>
    <row r="149" spans="1:17" s="935" customFormat="1" ht="15.75">
      <c r="A149" s="154"/>
      <c r="B149" s="45"/>
      <c r="C149" s="328"/>
      <c r="D149" s="328"/>
      <c r="E149" s="328"/>
      <c r="F149" s="328"/>
      <c r="G149" s="328"/>
      <c r="H149" s="45"/>
      <c r="I149" s="45"/>
      <c r="J149" s="45"/>
      <c r="K149" s="45"/>
      <c r="L149" s="45"/>
      <c r="M149" s="45"/>
      <c r="N149" s="45"/>
      <c r="O149" s="45"/>
      <c r="P149" s="391"/>
      <c r="Q149" s="50"/>
    </row>
    <row r="150" spans="1:17" s="935" customFormat="1" ht="15.75">
      <c r="A150" s="154"/>
      <c r="B150" s="45"/>
      <c r="C150" s="328"/>
      <c r="D150" s="328"/>
      <c r="E150" s="328"/>
      <c r="F150" s="328"/>
      <c r="G150" s="328"/>
      <c r="H150" s="45"/>
      <c r="I150" s="45"/>
      <c r="J150" s="45"/>
      <c r="K150" s="45"/>
      <c r="L150" s="45"/>
      <c r="M150" s="45"/>
      <c r="N150" s="45"/>
      <c r="O150" s="45"/>
      <c r="P150" s="391"/>
      <c r="Q150" s="50"/>
    </row>
    <row r="151" spans="1:17" s="935" customFormat="1" ht="15.75">
      <c r="A151" s="154"/>
      <c r="B151" s="45"/>
      <c r="C151" s="328"/>
      <c r="D151" s="328"/>
      <c r="E151" s="328"/>
      <c r="F151" s="328"/>
      <c r="G151" s="328"/>
      <c r="H151" s="45"/>
      <c r="I151" s="45"/>
      <c r="J151" s="45"/>
      <c r="K151" s="45"/>
      <c r="L151" s="45"/>
      <c r="M151" s="45"/>
      <c r="N151" s="45"/>
      <c r="O151" s="45"/>
      <c r="P151" s="391"/>
      <c r="Q151" s="50"/>
    </row>
    <row r="152" spans="1:17" s="935" customFormat="1" ht="15.75">
      <c r="A152" s="154"/>
      <c r="B152" s="45"/>
      <c r="C152" s="328"/>
      <c r="D152" s="328"/>
      <c r="E152" s="328"/>
      <c r="F152" s="328"/>
      <c r="G152" s="328"/>
      <c r="H152" s="45"/>
      <c r="I152" s="45"/>
      <c r="J152" s="45"/>
      <c r="K152" s="45"/>
      <c r="L152" s="45"/>
      <c r="M152" s="45"/>
      <c r="N152" s="45"/>
      <c r="O152" s="45"/>
      <c r="P152" s="391"/>
      <c r="Q152" s="50"/>
    </row>
    <row r="153" spans="1:17" s="935" customFormat="1" ht="15.75">
      <c r="A153" s="154"/>
      <c r="B153" s="45"/>
      <c r="C153" s="328"/>
      <c r="D153" s="328"/>
      <c r="E153" s="328"/>
      <c r="F153" s="328"/>
      <c r="G153" s="328"/>
      <c r="H153" s="45"/>
      <c r="I153" s="45"/>
      <c r="J153" s="45"/>
      <c r="K153" s="45"/>
      <c r="L153" s="45"/>
      <c r="M153" s="45"/>
      <c r="N153" s="45"/>
      <c r="O153" s="45"/>
      <c r="P153" s="391"/>
      <c r="Q153" s="50"/>
    </row>
    <row r="154" spans="1:17" s="935" customFormat="1" ht="15.75">
      <c r="A154" s="154"/>
      <c r="B154" s="45"/>
      <c r="C154" s="328"/>
      <c r="D154" s="328"/>
      <c r="E154" s="328"/>
      <c r="F154" s="328"/>
      <c r="G154" s="328"/>
      <c r="H154" s="45"/>
      <c r="I154" s="45"/>
      <c r="J154" s="45"/>
      <c r="K154" s="45"/>
      <c r="L154" s="45"/>
      <c r="M154" s="45"/>
      <c r="N154" s="45"/>
      <c r="O154" s="45"/>
      <c r="P154" s="391"/>
      <c r="Q154" s="50"/>
    </row>
    <row r="155" spans="1:17" s="935" customFormat="1" ht="15.75">
      <c r="A155" s="154"/>
      <c r="B155" s="45"/>
      <c r="C155" s="328"/>
      <c r="D155" s="328"/>
      <c r="E155" s="328"/>
      <c r="F155" s="328"/>
      <c r="G155" s="328"/>
      <c r="H155" s="45"/>
      <c r="I155" s="45"/>
      <c r="J155" s="45"/>
      <c r="K155" s="45"/>
      <c r="L155" s="45"/>
      <c r="M155" s="45"/>
      <c r="N155" s="45"/>
      <c r="O155" s="45"/>
      <c r="P155" s="391"/>
      <c r="Q155" s="50"/>
    </row>
    <row r="156" spans="1:17" s="935" customFormat="1" ht="15.75">
      <c r="A156" s="154"/>
      <c r="B156" s="45"/>
      <c r="C156" s="328"/>
      <c r="D156" s="328"/>
      <c r="E156" s="328"/>
      <c r="F156" s="328"/>
      <c r="G156" s="328"/>
      <c r="H156" s="45"/>
      <c r="I156" s="45"/>
      <c r="J156" s="45"/>
      <c r="K156" s="45"/>
      <c r="L156" s="45"/>
      <c r="M156" s="45"/>
      <c r="N156" s="45"/>
      <c r="O156" s="45"/>
      <c r="P156" s="391"/>
      <c r="Q156" s="50"/>
    </row>
    <row r="157" spans="1:17" s="935" customFormat="1" ht="15.75">
      <c r="A157" s="154"/>
      <c r="B157" s="45"/>
      <c r="C157" s="328"/>
      <c r="D157" s="328"/>
      <c r="E157" s="328"/>
      <c r="F157" s="328"/>
      <c r="G157" s="328"/>
      <c r="H157" s="45"/>
      <c r="I157" s="45"/>
      <c r="J157" s="45"/>
      <c r="K157" s="45"/>
      <c r="L157" s="45"/>
      <c r="M157" s="45"/>
      <c r="N157" s="45"/>
      <c r="O157" s="45"/>
      <c r="P157" s="391"/>
      <c r="Q157" s="50"/>
    </row>
    <row r="158" spans="1:17" s="935" customFormat="1" ht="15.75">
      <c r="A158" s="154"/>
      <c r="B158" s="45"/>
      <c r="C158" s="328"/>
      <c r="D158" s="328"/>
      <c r="E158" s="328"/>
      <c r="F158" s="328"/>
      <c r="G158" s="328"/>
      <c r="H158" s="45"/>
      <c r="I158" s="45"/>
      <c r="J158" s="45"/>
      <c r="K158" s="45"/>
      <c r="L158" s="45"/>
      <c r="M158" s="45"/>
      <c r="N158" s="45"/>
      <c r="O158" s="45"/>
      <c r="P158" s="391"/>
      <c r="Q158" s="50"/>
    </row>
    <row r="159" spans="1:17" s="935" customFormat="1" ht="15.75">
      <c r="A159" s="154"/>
      <c r="B159" s="45"/>
      <c r="C159" s="328"/>
      <c r="D159" s="328"/>
      <c r="E159" s="328"/>
      <c r="F159" s="328"/>
      <c r="G159" s="328"/>
      <c r="H159" s="45"/>
      <c r="I159" s="45"/>
      <c r="J159" s="45"/>
      <c r="K159" s="45"/>
      <c r="L159" s="45"/>
      <c r="M159" s="45"/>
      <c r="N159" s="45"/>
      <c r="O159" s="45"/>
      <c r="P159" s="391"/>
      <c r="Q159" s="50"/>
    </row>
    <row r="160" spans="1:17" s="935" customFormat="1" ht="15.75">
      <c r="A160" s="154"/>
      <c r="B160" s="45"/>
      <c r="C160" s="328"/>
      <c r="D160" s="328"/>
      <c r="E160" s="328"/>
      <c r="F160" s="328"/>
      <c r="G160" s="328"/>
      <c r="H160" s="45"/>
      <c r="I160" s="45"/>
      <c r="J160" s="45"/>
      <c r="K160" s="45"/>
      <c r="L160" s="45"/>
      <c r="M160" s="45"/>
      <c r="N160" s="45"/>
      <c r="O160" s="45"/>
      <c r="P160" s="391"/>
      <c r="Q160" s="50"/>
    </row>
    <row r="161" spans="1:17" s="935" customFormat="1" ht="15.75">
      <c r="A161" s="154"/>
      <c r="B161" s="45"/>
      <c r="C161" s="328"/>
      <c r="D161" s="328"/>
      <c r="E161" s="328"/>
      <c r="F161" s="328"/>
      <c r="G161" s="328"/>
      <c r="H161" s="45"/>
      <c r="I161" s="45"/>
      <c r="J161" s="45"/>
      <c r="K161" s="45"/>
      <c r="L161" s="45"/>
      <c r="M161" s="45"/>
      <c r="N161" s="45"/>
      <c r="O161" s="45"/>
      <c r="P161" s="391"/>
      <c r="Q161" s="50"/>
    </row>
    <row r="162" spans="1:17" s="935" customFormat="1" ht="15.75">
      <c r="A162" s="154"/>
      <c r="B162" s="45"/>
      <c r="C162" s="328"/>
      <c r="D162" s="328"/>
      <c r="E162" s="328"/>
      <c r="F162" s="328"/>
      <c r="G162" s="328"/>
      <c r="H162" s="45"/>
      <c r="I162" s="45"/>
      <c r="J162" s="45"/>
      <c r="K162" s="45"/>
      <c r="L162" s="45"/>
      <c r="M162" s="45"/>
      <c r="N162" s="45"/>
      <c r="O162" s="45"/>
      <c r="P162" s="391"/>
      <c r="Q162" s="50"/>
    </row>
    <row r="163" spans="1:17" s="935" customFormat="1" ht="15.75">
      <c r="A163" s="154"/>
      <c r="B163" s="45"/>
      <c r="C163" s="328"/>
      <c r="D163" s="328"/>
      <c r="E163" s="328"/>
      <c r="F163" s="328"/>
      <c r="G163" s="328"/>
      <c r="H163" s="45"/>
      <c r="I163" s="45"/>
      <c r="J163" s="45"/>
      <c r="K163" s="45"/>
      <c r="L163" s="45"/>
      <c r="M163" s="45"/>
      <c r="N163" s="45"/>
      <c r="O163" s="45"/>
      <c r="P163" s="391"/>
      <c r="Q163" s="50"/>
    </row>
    <row r="164" spans="1:17" s="935" customFormat="1" ht="15.75">
      <c r="A164" s="154"/>
      <c r="B164" s="45"/>
      <c r="C164" s="328"/>
      <c r="D164" s="328"/>
      <c r="E164" s="328"/>
      <c r="F164" s="328"/>
      <c r="G164" s="328"/>
      <c r="H164" s="45"/>
      <c r="I164" s="45"/>
      <c r="J164" s="45"/>
      <c r="K164" s="45"/>
      <c r="L164" s="45"/>
      <c r="M164" s="45"/>
      <c r="N164" s="45"/>
      <c r="O164" s="45"/>
      <c r="P164" s="391"/>
      <c r="Q164" s="50"/>
    </row>
    <row r="165" spans="1:17" s="935" customFormat="1" ht="15.75">
      <c r="A165" s="154"/>
      <c r="B165" s="45"/>
      <c r="C165" s="328"/>
      <c r="D165" s="328"/>
      <c r="E165" s="328"/>
      <c r="F165" s="328"/>
      <c r="G165" s="328"/>
      <c r="H165" s="45"/>
      <c r="I165" s="45"/>
      <c r="J165" s="45"/>
      <c r="K165" s="45"/>
      <c r="L165" s="45"/>
      <c r="M165" s="45"/>
      <c r="N165" s="45"/>
      <c r="O165" s="45"/>
      <c r="P165" s="391"/>
      <c r="Q165" s="50"/>
    </row>
    <row r="166" spans="1:17" s="935" customFormat="1" ht="15.75">
      <c r="A166" s="154"/>
      <c r="B166" s="45"/>
      <c r="C166" s="328"/>
      <c r="D166" s="328"/>
      <c r="E166" s="328"/>
      <c r="F166" s="328"/>
      <c r="G166" s="328"/>
      <c r="H166" s="45"/>
      <c r="I166" s="45"/>
      <c r="J166" s="45"/>
      <c r="K166" s="45"/>
      <c r="L166" s="45"/>
      <c r="M166" s="45"/>
      <c r="N166" s="45"/>
      <c r="O166" s="45"/>
      <c r="P166" s="391"/>
      <c r="Q166" s="50"/>
    </row>
    <row r="167" spans="1:17" s="935" customFormat="1" ht="15.75">
      <c r="A167" s="154"/>
      <c r="B167" s="45"/>
      <c r="C167" s="328"/>
      <c r="D167" s="328"/>
      <c r="E167" s="328"/>
      <c r="F167" s="328"/>
      <c r="G167" s="328"/>
      <c r="H167" s="45"/>
      <c r="I167" s="45"/>
      <c r="J167" s="45"/>
      <c r="K167" s="45"/>
      <c r="L167" s="45"/>
      <c r="M167" s="45"/>
      <c r="N167" s="45"/>
      <c r="O167" s="45"/>
      <c r="P167" s="391"/>
      <c r="Q167" s="50"/>
    </row>
    <row r="168" spans="1:17" s="935" customFormat="1" ht="15.75">
      <c r="A168" s="154"/>
      <c r="B168" s="45"/>
      <c r="C168" s="328"/>
      <c r="D168" s="328"/>
      <c r="E168" s="328"/>
      <c r="F168" s="328"/>
      <c r="G168" s="328"/>
      <c r="H168" s="45"/>
      <c r="I168" s="45"/>
      <c r="J168" s="45"/>
      <c r="K168" s="45"/>
      <c r="L168" s="45"/>
      <c r="M168" s="45"/>
      <c r="N168" s="45"/>
      <c r="O168" s="45"/>
      <c r="P168" s="391"/>
      <c r="Q168" s="50"/>
    </row>
    <row r="169" spans="1:17" s="935" customFormat="1" ht="15.75">
      <c r="A169" s="154"/>
      <c r="B169" s="45"/>
      <c r="C169" s="328"/>
      <c r="D169" s="328"/>
      <c r="E169" s="328"/>
      <c r="F169" s="328"/>
      <c r="G169" s="328"/>
      <c r="H169" s="45"/>
      <c r="I169" s="45"/>
      <c r="J169" s="45"/>
      <c r="K169" s="45"/>
      <c r="L169" s="45"/>
      <c r="M169" s="45"/>
      <c r="N169" s="45"/>
      <c r="O169" s="45"/>
      <c r="P169" s="391"/>
      <c r="Q169" s="50"/>
    </row>
    <row r="170" spans="1:17" s="935" customFormat="1" ht="15.75">
      <c r="A170" s="154"/>
      <c r="B170" s="45"/>
      <c r="C170" s="328"/>
      <c r="D170" s="328"/>
      <c r="E170" s="328"/>
      <c r="F170" s="328"/>
      <c r="G170" s="328"/>
      <c r="H170" s="45"/>
      <c r="I170" s="45"/>
      <c r="J170" s="45"/>
      <c r="K170" s="45"/>
      <c r="L170" s="45"/>
      <c r="M170" s="45"/>
      <c r="N170" s="45"/>
      <c r="O170" s="45"/>
      <c r="P170" s="391"/>
      <c r="Q170" s="50"/>
    </row>
    <row r="171" spans="1:17" s="935" customFormat="1" ht="15.75">
      <c r="A171" s="154"/>
      <c r="B171" s="45"/>
      <c r="C171" s="328"/>
      <c r="D171" s="328"/>
      <c r="E171" s="328"/>
      <c r="F171" s="328"/>
      <c r="G171" s="328"/>
      <c r="H171" s="45"/>
      <c r="I171" s="45"/>
      <c r="J171" s="45"/>
      <c r="K171" s="45"/>
      <c r="L171" s="45"/>
      <c r="M171" s="45"/>
      <c r="N171" s="45"/>
      <c r="O171" s="45"/>
      <c r="P171" s="391"/>
      <c r="Q171" s="50"/>
    </row>
    <row r="172" spans="1:17" s="935" customFormat="1" ht="15.75">
      <c r="A172" s="154"/>
      <c r="B172" s="45"/>
      <c r="C172" s="328"/>
      <c r="D172" s="328"/>
      <c r="E172" s="328"/>
      <c r="F172" s="328"/>
      <c r="G172" s="328"/>
      <c r="H172" s="45"/>
      <c r="I172" s="45"/>
      <c r="J172" s="45"/>
      <c r="K172" s="45"/>
      <c r="L172" s="45"/>
      <c r="M172" s="45"/>
      <c r="N172" s="45"/>
      <c r="O172" s="45"/>
      <c r="P172" s="391"/>
      <c r="Q172" s="50"/>
    </row>
    <row r="173" spans="1:17" s="935" customFormat="1" ht="15.75">
      <c r="A173" s="154"/>
      <c r="B173" s="45"/>
      <c r="C173" s="328"/>
      <c r="D173" s="328"/>
      <c r="E173" s="328"/>
      <c r="F173" s="328"/>
      <c r="G173" s="328"/>
      <c r="H173" s="45"/>
      <c r="I173" s="45"/>
      <c r="J173" s="45"/>
      <c r="K173" s="45"/>
      <c r="L173" s="45"/>
      <c r="M173" s="45"/>
      <c r="N173" s="45"/>
      <c r="O173" s="45"/>
      <c r="P173" s="391"/>
      <c r="Q173" s="50"/>
    </row>
    <row r="174" spans="1:17" s="935" customFormat="1" ht="15.75">
      <c r="A174" s="154"/>
      <c r="B174" s="45"/>
      <c r="C174" s="328"/>
      <c r="D174" s="328"/>
      <c r="E174" s="328"/>
      <c r="F174" s="328"/>
      <c r="G174" s="328"/>
      <c r="H174" s="45"/>
      <c r="I174" s="45"/>
      <c r="J174" s="45"/>
      <c r="K174" s="45"/>
      <c r="L174" s="45"/>
      <c r="M174" s="45"/>
      <c r="N174" s="45"/>
      <c r="O174" s="45"/>
      <c r="P174" s="391"/>
      <c r="Q174" s="50"/>
    </row>
    <row r="175" spans="1:17" s="935" customFormat="1" ht="15.75">
      <c r="A175" s="154"/>
      <c r="B175" s="45"/>
      <c r="C175" s="328"/>
      <c r="D175" s="328"/>
      <c r="E175" s="328"/>
      <c r="F175" s="328"/>
      <c r="G175" s="328"/>
      <c r="H175" s="45"/>
      <c r="I175" s="45"/>
      <c r="J175" s="45"/>
      <c r="K175" s="45"/>
      <c r="L175" s="45"/>
      <c r="M175" s="45"/>
      <c r="N175" s="45"/>
      <c r="O175" s="45"/>
      <c r="P175" s="391"/>
      <c r="Q175" s="50"/>
    </row>
    <row r="176" spans="1:17" s="935" customFormat="1" ht="15.75">
      <c r="A176" s="154"/>
      <c r="B176" s="45"/>
      <c r="C176" s="328"/>
      <c r="D176" s="328"/>
      <c r="E176" s="328"/>
      <c r="F176" s="328"/>
      <c r="G176" s="328"/>
      <c r="H176" s="45"/>
      <c r="I176" s="45"/>
      <c r="J176" s="45"/>
      <c r="K176" s="45"/>
      <c r="L176" s="45"/>
      <c r="M176" s="45"/>
      <c r="N176" s="45"/>
      <c r="O176" s="45"/>
      <c r="P176" s="391"/>
      <c r="Q176" s="50"/>
    </row>
    <row r="177" spans="1:17" s="935" customFormat="1" ht="15.75">
      <c r="A177" s="154"/>
      <c r="B177" s="45"/>
      <c r="C177" s="328"/>
      <c r="D177" s="328"/>
      <c r="E177" s="328"/>
      <c r="F177" s="328"/>
      <c r="G177" s="328"/>
      <c r="H177" s="45"/>
      <c r="I177" s="45"/>
      <c r="J177" s="45"/>
      <c r="K177" s="45"/>
      <c r="L177" s="45"/>
      <c r="M177" s="45"/>
      <c r="N177" s="45"/>
      <c r="O177" s="45"/>
      <c r="P177" s="391"/>
      <c r="Q177" s="50"/>
    </row>
    <row r="178" spans="1:17" s="935" customFormat="1" ht="15.75">
      <c r="A178" s="154"/>
      <c r="B178" s="45"/>
      <c r="C178" s="328"/>
      <c r="D178" s="328"/>
      <c r="E178" s="328"/>
      <c r="F178" s="328"/>
      <c r="G178" s="328"/>
      <c r="H178" s="45"/>
      <c r="I178" s="45"/>
      <c r="J178" s="45"/>
      <c r="K178" s="45"/>
      <c r="L178" s="45"/>
      <c r="M178" s="45"/>
      <c r="N178" s="45"/>
      <c r="O178" s="45"/>
      <c r="P178" s="391"/>
      <c r="Q178" s="50"/>
    </row>
    <row r="179" spans="1:17" s="935" customFormat="1" ht="15.75">
      <c r="A179" s="154"/>
      <c r="B179" s="45"/>
      <c r="C179" s="328"/>
      <c r="D179" s="328"/>
      <c r="E179" s="328"/>
      <c r="F179" s="328"/>
      <c r="G179" s="328"/>
      <c r="H179" s="45"/>
      <c r="I179" s="45"/>
      <c r="J179" s="45"/>
      <c r="K179" s="45"/>
      <c r="L179" s="45"/>
      <c r="M179" s="45"/>
      <c r="N179" s="45"/>
      <c r="O179" s="45"/>
      <c r="P179" s="391"/>
      <c r="Q179" s="50"/>
    </row>
    <row r="180" spans="1:17" s="935" customFormat="1" ht="15.75">
      <c r="A180" s="154"/>
      <c r="B180" s="45"/>
      <c r="C180" s="328"/>
      <c r="D180" s="328"/>
      <c r="E180" s="328"/>
      <c r="F180" s="328"/>
      <c r="G180" s="328"/>
      <c r="H180" s="45"/>
      <c r="I180" s="45"/>
      <c r="J180" s="45"/>
      <c r="K180" s="45"/>
      <c r="L180" s="45"/>
      <c r="M180" s="45"/>
      <c r="N180" s="45"/>
      <c r="O180" s="45"/>
      <c r="P180" s="391"/>
      <c r="Q180" s="50"/>
    </row>
    <row r="181" spans="1:17" s="935" customFormat="1" ht="15.75">
      <c r="A181" s="154"/>
      <c r="B181" s="45"/>
      <c r="C181" s="328"/>
      <c r="D181" s="328"/>
      <c r="E181" s="328"/>
      <c r="F181" s="328"/>
      <c r="G181" s="328"/>
      <c r="H181" s="45"/>
      <c r="I181" s="45"/>
      <c r="J181" s="45"/>
      <c r="K181" s="45"/>
      <c r="L181" s="45"/>
      <c r="M181" s="45"/>
      <c r="N181" s="45"/>
      <c r="O181" s="45"/>
      <c r="P181" s="391"/>
      <c r="Q181" s="50"/>
    </row>
    <row r="182" spans="1:17" s="935" customFormat="1" ht="15.75">
      <c r="A182" s="154"/>
      <c r="B182" s="45"/>
      <c r="C182" s="328"/>
      <c r="D182" s="328"/>
      <c r="E182" s="328"/>
      <c r="F182" s="328"/>
      <c r="G182" s="328"/>
      <c r="H182" s="45"/>
      <c r="I182" s="45"/>
      <c r="J182" s="45"/>
      <c r="K182" s="45"/>
      <c r="L182" s="45"/>
      <c r="M182" s="45"/>
      <c r="N182" s="45"/>
      <c r="O182" s="45"/>
      <c r="P182" s="391"/>
      <c r="Q182" s="50"/>
    </row>
    <row r="183" spans="1:17" s="935" customFormat="1" ht="15.75">
      <c r="A183" s="154"/>
      <c r="B183" s="45"/>
      <c r="C183" s="328"/>
      <c r="D183" s="328"/>
      <c r="E183" s="328"/>
      <c r="F183" s="328"/>
      <c r="G183" s="328"/>
      <c r="H183" s="45"/>
      <c r="I183" s="45"/>
      <c r="J183" s="45"/>
      <c r="K183" s="45"/>
      <c r="L183" s="45"/>
      <c r="M183" s="45"/>
      <c r="N183" s="45"/>
      <c r="O183" s="45"/>
      <c r="P183" s="391"/>
      <c r="Q183" s="50"/>
    </row>
    <row r="184" spans="1:17" s="935" customFormat="1" ht="15.75">
      <c r="A184" s="154"/>
      <c r="B184" s="45"/>
      <c r="C184" s="328"/>
      <c r="D184" s="328"/>
      <c r="E184" s="328"/>
      <c r="F184" s="328"/>
      <c r="G184" s="328"/>
      <c r="H184" s="45"/>
      <c r="I184" s="45"/>
      <c r="J184" s="45"/>
      <c r="K184" s="45"/>
      <c r="L184" s="45"/>
      <c r="M184" s="45"/>
      <c r="N184" s="45"/>
      <c r="O184" s="45"/>
      <c r="P184" s="391"/>
      <c r="Q184" s="50"/>
    </row>
    <row r="185" spans="1:17" s="935" customFormat="1" ht="15.75">
      <c r="A185" s="154"/>
      <c r="B185" s="45"/>
      <c r="C185" s="328"/>
      <c r="D185" s="328"/>
      <c r="E185" s="328"/>
      <c r="F185" s="328"/>
      <c r="G185" s="328"/>
      <c r="H185" s="45"/>
      <c r="I185" s="45"/>
      <c r="J185" s="45"/>
      <c r="K185" s="45"/>
      <c r="L185" s="45"/>
      <c r="M185" s="45"/>
      <c r="N185" s="45"/>
      <c r="O185" s="45"/>
      <c r="P185" s="391"/>
      <c r="Q185" s="50"/>
    </row>
    <row r="186" spans="1:17" s="935" customFormat="1" ht="15.75">
      <c r="A186" s="154"/>
      <c r="B186" s="45"/>
      <c r="C186" s="328"/>
      <c r="D186" s="328"/>
      <c r="E186" s="328"/>
      <c r="F186" s="328"/>
      <c r="G186" s="328"/>
      <c r="H186" s="45"/>
      <c r="I186" s="45"/>
      <c r="J186" s="45"/>
      <c r="K186" s="45"/>
      <c r="L186" s="45"/>
      <c r="M186" s="45"/>
      <c r="N186" s="45"/>
      <c r="O186" s="45"/>
      <c r="P186" s="391"/>
      <c r="Q186" s="50"/>
    </row>
    <row r="187" spans="1:17" s="935" customFormat="1" ht="15.75">
      <c r="A187" s="154"/>
      <c r="B187" s="45"/>
      <c r="C187" s="328"/>
      <c r="D187" s="328"/>
      <c r="E187" s="328"/>
      <c r="F187" s="328"/>
      <c r="G187" s="328"/>
      <c r="H187" s="45"/>
      <c r="I187" s="45"/>
      <c r="J187" s="45"/>
      <c r="K187" s="45"/>
      <c r="L187" s="45"/>
      <c r="M187" s="45"/>
      <c r="N187" s="45"/>
      <c r="O187" s="45"/>
      <c r="P187" s="391"/>
      <c r="Q187" s="50"/>
    </row>
    <row r="188" spans="1:17" s="935" customFormat="1" ht="15.75">
      <c r="A188" s="154"/>
      <c r="B188" s="45"/>
      <c r="C188" s="328"/>
      <c r="D188" s="328"/>
      <c r="E188" s="328"/>
      <c r="F188" s="328"/>
      <c r="G188" s="328"/>
      <c r="H188" s="45"/>
      <c r="I188" s="45"/>
      <c r="J188" s="45"/>
      <c r="K188" s="45"/>
      <c r="L188" s="45"/>
      <c r="M188" s="45"/>
      <c r="N188" s="45"/>
      <c r="O188" s="45"/>
      <c r="P188" s="391"/>
      <c r="Q188" s="50"/>
    </row>
    <row r="189" spans="1:17" s="935" customFormat="1" ht="15.75">
      <c r="A189" s="154"/>
      <c r="B189" s="45"/>
      <c r="C189" s="328"/>
      <c r="D189" s="328"/>
      <c r="E189" s="328"/>
      <c r="F189" s="328"/>
      <c r="G189" s="328"/>
      <c r="H189" s="45"/>
      <c r="I189" s="45"/>
      <c r="J189" s="45"/>
      <c r="K189" s="45"/>
      <c r="L189" s="45"/>
      <c r="M189" s="45"/>
      <c r="N189" s="45"/>
      <c r="O189" s="45"/>
      <c r="P189" s="391"/>
      <c r="Q189" s="50"/>
    </row>
    <row r="190" spans="1:17" s="935" customFormat="1" ht="15.75">
      <c r="A190" s="154"/>
      <c r="B190" s="45"/>
      <c r="C190" s="328"/>
      <c r="D190" s="328"/>
      <c r="E190" s="328"/>
      <c r="F190" s="328"/>
      <c r="G190" s="328"/>
      <c r="H190" s="45"/>
      <c r="I190" s="45"/>
      <c r="J190" s="45"/>
      <c r="K190" s="45"/>
      <c r="L190" s="45"/>
      <c r="M190" s="45"/>
      <c r="N190" s="45"/>
      <c r="O190" s="45"/>
      <c r="P190" s="391"/>
      <c r="Q190" s="50"/>
    </row>
    <row r="191" spans="1:17" s="935" customFormat="1" ht="15.75">
      <c r="A191" s="154"/>
      <c r="B191" s="45"/>
      <c r="C191" s="328"/>
      <c r="D191" s="328"/>
      <c r="E191" s="328"/>
      <c r="F191" s="328"/>
      <c r="G191" s="328"/>
      <c r="H191" s="45"/>
      <c r="I191" s="45"/>
      <c r="J191" s="45"/>
      <c r="K191" s="45"/>
      <c r="L191" s="45"/>
      <c r="M191" s="45"/>
      <c r="N191" s="45"/>
      <c r="O191" s="45"/>
      <c r="P191" s="391"/>
      <c r="Q191" s="50"/>
    </row>
    <row r="192" spans="1:17" s="935" customFormat="1" ht="15.75">
      <c r="A192" s="44"/>
      <c r="B192" s="45"/>
      <c r="C192" s="328"/>
      <c r="D192" s="328"/>
      <c r="E192" s="328"/>
      <c r="F192" s="328"/>
      <c r="G192" s="328"/>
      <c r="H192" s="45"/>
      <c r="I192" s="45"/>
      <c r="J192" s="45"/>
      <c r="K192" s="45"/>
      <c r="L192" s="45"/>
      <c r="M192" s="45"/>
      <c r="N192" s="45"/>
      <c r="O192" s="45"/>
      <c r="P192" s="391"/>
      <c r="Q192" s="50"/>
    </row>
    <row r="193" spans="1:18" ht="15.75">
      <c r="A193" s="44"/>
      <c r="C193" s="328"/>
      <c r="D193" s="328"/>
      <c r="E193" s="328"/>
      <c r="F193" s="328"/>
      <c r="G193" s="328"/>
      <c r="R193" s="935"/>
    </row>
    <row r="194" spans="1:18" ht="15.75">
      <c r="A194" s="44"/>
      <c r="C194" s="328"/>
      <c r="D194" s="328"/>
      <c r="E194" s="328"/>
      <c r="F194" s="328"/>
      <c r="G194" s="328"/>
      <c r="R194" s="935"/>
    </row>
    <row r="195" spans="1:18" ht="15.75">
      <c r="A195" s="44"/>
      <c r="C195" s="328"/>
      <c r="D195" s="328"/>
      <c r="E195" s="328"/>
      <c r="F195" s="328"/>
      <c r="G195" s="328"/>
      <c r="R195" s="935"/>
    </row>
    <row r="196" spans="1:18" ht="15.75">
      <c r="A196" s="44"/>
      <c r="C196" s="328"/>
      <c r="D196" s="328"/>
      <c r="E196" s="328"/>
      <c r="F196" s="328"/>
      <c r="G196" s="328"/>
      <c r="R196" s="935"/>
    </row>
    <row r="197" spans="1:18" ht="15.75">
      <c r="A197" s="44"/>
      <c r="C197" s="328"/>
      <c r="D197" s="328"/>
      <c r="E197" s="328"/>
      <c r="F197" s="328"/>
      <c r="G197" s="328"/>
      <c r="R197" s="935"/>
    </row>
    <row r="198" spans="1:18" ht="15.75">
      <c r="A198" s="44"/>
      <c r="C198" s="328"/>
      <c r="D198" s="328"/>
      <c r="E198" s="328"/>
      <c r="F198" s="328"/>
      <c r="G198" s="328"/>
      <c r="R198" s="935"/>
    </row>
    <row r="199" spans="1:18" ht="15.75">
      <c r="A199" s="44"/>
      <c r="C199" s="328"/>
      <c r="D199" s="328"/>
      <c r="E199" s="328"/>
      <c r="F199" s="328"/>
      <c r="G199" s="328"/>
      <c r="R199" s="935"/>
    </row>
    <row r="200" spans="1:18" ht="15.75">
      <c r="A200" s="44"/>
      <c r="C200" s="328"/>
      <c r="D200" s="328"/>
      <c r="E200" s="328"/>
      <c r="F200" s="328"/>
      <c r="G200" s="328"/>
      <c r="R200" s="935"/>
    </row>
    <row r="201" spans="1:18" ht="15.75">
      <c r="A201" s="44"/>
      <c r="C201" s="328"/>
      <c r="D201" s="328"/>
      <c r="E201" s="328"/>
      <c r="F201" s="328"/>
      <c r="G201" s="328"/>
    </row>
    <row r="202" spans="1:18" ht="15.75">
      <c r="A202" s="44"/>
      <c r="C202" s="328"/>
      <c r="D202" s="328"/>
      <c r="E202" s="328"/>
      <c r="F202" s="328"/>
      <c r="G202" s="328"/>
    </row>
    <row r="203" spans="1:18" ht="15.75">
      <c r="A203" s="44"/>
      <c r="C203" s="328"/>
      <c r="D203" s="328"/>
      <c r="E203" s="328"/>
      <c r="F203" s="328"/>
      <c r="G203" s="328"/>
    </row>
    <row r="204" spans="1:18" ht="15.75">
      <c r="A204" s="44"/>
      <c r="C204" s="328"/>
      <c r="D204" s="328"/>
      <c r="E204" s="328"/>
      <c r="F204" s="328"/>
      <c r="G204" s="328"/>
    </row>
    <row r="205" spans="1:18" ht="15.75">
      <c r="A205" s="44"/>
      <c r="C205" s="328"/>
      <c r="D205" s="328"/>
      <c r="E205" s="328"/>
      <c r="F205" s="328"/>
      <c r="G205" s="328"/>
    </row>
    <row r="206" spans="1:18" ht="15.75">
      <c r="A206" s="44"/>
      <c r="C206" s="328"/>
      <c r="D206" s="328"/>
      <c r="E206" s="328"/>
      <c r="F206" s="328"/>
      <c r="G206" s="328"/>
    </row>
    <row r="207" spans="1:18" ht="15.75">
      <c r="A207" s="44"/>
      <c r="C207" s="328"/>
      <c r="D207" s="328"/>
      <c r="E207" s="328"/>
      <c r="F207" s="328"/>
      <c r="G207" s="328"/>
    </row>
    <row r="208" spans="1:18" ht="15.75">
      <c r="A208" s="44"/>
      <c r="C208" s="328"/>
      <c r="D208" s="328"/>
      <c r="E208" s="328"/>
      <c r="F208" s="328"/>
      <c r="G208" s="328"/>
    </row>
    <row r="209" spans="1:7" ht="15.75">
      <c r="A209" s="44"/>
      <c r="C209" s="328"/>
      <c r="D209" s="328"/>
      <c r="E209" s="328"/>
      <c r="F209" s="328"/>
      <c r="G209" s="328"/>
    </row>
    <row r="210" spans="1:7" ht="15.75">
      <c r="A210" s="44"/>
      <c r="C210" s="328"/>
      <c r="D210" s="328"/>
      <c r="E210" s="328"/>
      <c r="F210" s="328"/>
      <c r="G210" s="328"/>
    </row>
    <row r="211" spans="1:7" ht="15.75">
      <c r="A211" s="44"/>
      <c r="C211" s="328"/>
      <c r="D211" s="328"/>
      <c r="E211" s="328"/>
      <c r="F211" s="328"/>
      <c r="G211" s="328"/>
    </row>
    <row r="212" spans="1:7" ht="15.75">
      <c r="A212" s="44"/>
      <c r="C212" s="328"/>
      <c r="D212" s="328"/>
      <c r="E212" s="328"/>
      <c r="F212" s="328"/>
      <c r="G212" s="328"/>
    </row>
    <row r="213" spans="1:7" ht="15.75">
      <c r="A213" s="44"/>
      <c r="C213" s="328"/>
      <c r="D213" s="328"/>
      <c r="E213" s="328"/>
      <c r="F213" s="328"/>
      <c r="G213" s="328"/>
    </row>
    <row r="214" spans="1:7" ht="15.75">
      <c r="A214" s="44"/>
      <c r="C214" s="328"/>
      <c r="D214" s="328"/>
      <c r="E214" s="328"/>
      <c r="F214" s="328"/>
      <c r="G214" s="328"/>
    </row>
    <row r="215" spans="1:7" ht="15.75">
      <c r="A215" s="44"/>
      <c r="C215" s="328"/>
      <c r="D215" s="328"/>
      <c r="E215" s="328"/>
      <c r="F215" s="328"/>
      <c r="G215" s="328"/>
    </row>
    <row r="216" spans="1:7" ht="15.75">
      <c r="A216" s="44"/>
      <c r="C216" s="328"/>
      <c r="D216" s="328"/>
      <c r="E216" s="328"/>
      <c r="F216" s="328"/>
      <c r="G216" s="328"/>
    </row>
    <row r="217" spans="1:7" ht="15.75">
      <c r="A217" s="44"/>
      <c r="C217" s="328"/>
      <c r="D217" s="328"/>
      <c r="E217" s="328"/>
      <c r="F217" s="328"/>
      <c r="G217" s="328"/>
    </row>
    <row r="218" spans="1:7" ht="15.75">
      <c r="A218" s="44"/>
      <c r="C218" s="328"/>
      <c r="D218" s="328"/>
      <c r="E218" s="328"/>
      <c r="F218" s="328"/>
      <c r="G218" s="328"/>
    </row>
    <row r="219" spans="1:7" ht="15.75">
      <c r="A219" s="44"/>
      <c r="C219" s="328"/>
      <c r="D219" s="328"/>
      <c r="E219" s="328"/>
      <c r="F219" s="328"/>
      <c r="G219" s="328"/>
    </row>
    <row r="220" spans="1:7" ht="15.75">
      <c r="A220" s="44"/>
      <c r="C220" s="328"/>
      <c r="D220" s="328"/>
      <c r="E220" s="328"/>
      <c r="F220" s="328"/>
      <c r="G220" s="328"/>
    </row>
    <row r="221" spans="1:7" ht="15.75">
      <c r="A221" s="44"/>
      <c r="C221" s="328"/>
      <c r="D221" s="328"/>
      <c r="E221" s="328"/>
      <c r="F221" s="328"/>
      <c r="G221" s="328"/>
    </row>
    <row r="222" spans="1:7" ht="15.75">
      <c r="A222" s="44"/>
      <c r="C222" s="328"/>
      <c r="D222" s="328"/>
      <c r="E222" s="328"/>
      <c r="F222" s="328"/>
      <c r="G222" s="328"/>
    </row>
    <row r="223" spans="1:7" ht="15.75">
      <c r="A223" s="44"/>
      <c r="C223" s="328"/>
      <c r="D223" s="328"/>
      <c r="E223" s="328"/>
      <c r="F223" s="328"/>
      <c r="G223" s="328"/>
    </row>
    <row r="224" spans="1:7" ht="15.75">
      <c r="A224" s="44"/>
      <c r="C224" s="328"/>
      <c r="D224" s="328"/>
      <c r="E224" s="328"/>
      <c r="F224" s="328"/>
      <c r="G224" s="328"/>
    </row>
    <row r="225" spans="1:7" ht="15.75">
      <c r="A225" s="44"/>
      <c r="C225" s="328"/>
      <c r="D225" s="328"/>
      <c r="E225" s="328"/>
      <c r="F225" s="328"/>
      <c r="G225" s="328"/>
    </row>
    <row r="226" spans="1:7" ht="15.75">
      <c r="A226" s="44"/>
      <c r="C226" s="328"/>
      <c r="D226" s="328"/>
      <c r="E226" s="328"/>
      <c r="F226" s="328"/>
      <c r="G226" s="328"/>
    </row>
    <row r="227" spans="1:7" ht="15.75">
      <c r="A227" s="44"/>
      <c r="C227" s="328"/>
      <c r="D227" s="328"/>
      <c r="E227" s="328"/>
      <c r="F227" s="328"/>
      <c r="G227" s="328"/>
    </row>
    <row r="228" spans="1:7" ht="15.75">
      <c r="A228" s="44"/>
      <c r="C228" s="328"/>
      <c r="D228" s="328"/>
      <c r="E228" s="328"/>
      <c r="F228" s="328"/>
      <c r="G228" s="328"/>
    </row>
    <row r="229" spans="1:7" ht="15.75">
      <c r="A229" s="44"/>
      <c r="C229" s="328"/>
      <c r="D229" s="328"/>
      <c r="E229" s="328"/>
      <c r="F229" s="328"/>
      <c r="G229" s="328"/>
    </row>
    <row r="230" spans="1:7" ht="15.75">
      <c r="A230" s="44"/>
      <c r="C230" s="328"/>
      <c r="D230" s="328"/>
      <c r="E230" s="328"/>
      <c r="F230" s="328"/>
      <c r="G230" s="328"/>
    </row>
    <row r="231" spans="1:7" ht="15.75">
      <c r="A231" s="44"/>
      <c r="C231" s="328"/>
      <c r="D231" s="328"/>
      <c r="E231" s="328"/>
      <c r="F231" s="328"/>
      <c r="G231" s="328"/>
    </row>
    <row r="232" spans="1:7" ht="15.75">
      <c r="A232" s="44"/>
      <c r="C232" s="328"/>
      <c r="D232" s="328"/>
      <c r="E232" s="328"/>
      <c r="F232" s="328"/>
      <c r="G232" s="328"/>
    </row>
    <row r="233" spans="1:7" ht="15.75">
      <c r="A233" s="44"/>
      <c r="C233" s="328"/>
      <c r="D233" s="328"/>
      <c r="E233" s="328"/>
      <c r="F233" s="328"/>
      <c r="G233" s="328"/>
    </row>
    <row r="234" spans="1:7" ht="15.75">
      <c r="A234" s="44"/>
      <c r="C234" s="328"/>
      <c r="D234" s="328"/>
      <c r="E234" s="328"/>
      <c r="F234" s="328"/>
      <c r="G234" s="328"/>
    </row>
    <row r="235" spans="1:7" ht="15.75">
      <c r="A235" s="44"/>
      <c r="C235" s="328"/>
      <c r="D235" s="328"/>
      <c r="E235" s="328"/>
      <c r="F235" s="328"/>
      <c r="G235" s="328"/>
    </row>
    <row r="236" spans="1:7" ht="15.75">
      <c r="A236" s="44"/>
      <c r="C236" s="328"/>
      <c r="D236" s="328"/>
      <c r="E236" s="328"/>
      <c r="F236" s="328"/>
      <c r="G236" s="328"/>
    </row>
    <row r="237" spans="1:7" ht="15.75">
      <c r="A237" s="44"/>
      <c r="C237" s="328"/>
      <c r="D237" s="328"/>
      <c r="E237" s="328"/>
      <c r="F237" s="328"/>
      <c r="G237" s="328"/>
    </row>
    <row r="238" spans="1:7" ht="15.75">
      <c r="A238" s="44"/>
      <c r="C238" s="328"/>
      <c r="D238" s="328"/>
      <c r="E238" s="328"/>
      <c r="F238" s="328"/>
      <c r="G238" s="328"/>
    </row>
    <row r="239" spans="1:7" ht="15.75">
      <c r="A239" s="44"/>
      <c r="C239" s="328"/>
      <c r="D239" s="328"/>
      <c r="E239" s="328"/>
      <c r="F239" s="328"/>
      <c r="G239" s="328"/>
    </row>
    <row r="240" spans="1:7" ht="15.75">
      <c r="A240" s="44"/>
      <c r="C240" s="328"/>
      <c r="D240" s="328"/>
      <c r="E240" s="328"/>
      <c r="F240" s="328"/>
      <c r="G240" s="328"/>
    </row>
    <row r="241" spans="1:7" ht="15.75">
      <c r="A241" s="44"/>
      <c r="C241" s="328"/>
      <c r="D241" s="328"/>
      <c r="E241" s="328"/>
      <c r="F241" s="328"/>
      <c r="G241" s="328"/>
    </row>
    <row r="242" spans="1:7" ht="15.75">
      <c r="A242" s="44"/>
      <c r="C242" s="328"/>
      <c r="D242" s="328"/>
      <c r="E242" s="328"/>
      <c r="F242" s="328"/>
      <c r="G242" s="328"/>
    </row>
    <row r="243" spans="1:7" ht="15.75">
      <c r="A243" s="44"/>
      <c r="C243" s="328"/>
      <c r="D243" s="328"/>
      <c r="E243" s="328"/>
      <c r="F243" s="328"/>
      <c r="G243" s="328"/>
    </row>
    <row r="244" spans="1:7" ht="15.75">
      <c r="A244" s="44"/>
      <c r="C244" s="328"/>
      <c r="D244" s="328"/>
      <c r="E244" s="328"/>
      <c r="F244" s="328"/>
      <c r="G244" s="328"/>
    </row>
    <row r="245" spans="1:7" ht="15.75">
      <c r="A245" s="44"/>
      <c r="C245" s="328"/>
      <c r="D245" s="328"/>
      <c r="E245" s="328"/>
      <c r="F245" s="328"/>
      <c r="G245" s="328"/>
    </row>
    <row r="246" spans="1:7" ht="15.75">
      <c r="A246" s="44"/>
      <c r="C246" s="328"/>
      <c r="D246" s="328"/>
      <c r="E246" s="328"/>
      <c r="F246" s="328"/>
      <c r="G246" s="328"/>
    </row>
    <row r="247" spans="1:7" ht="15.75">
      <c r="A247" s="44"/>
      <c r="C247" s="328"/>
      <c r="D247" s="328"/>
      <c r="E247" s="328"/>
      <c r="F247" s="328"/>
      <c r="G247" s="328"/>
    </row>
    <row r="248" spans="1:7" ht="15.75">
      <c r="A248" s="44"/>
      <c r="C248" s="328"/>
      <c r="D248" s="328"/>
      <c r="E248" s="328"/>
      <c r="F248" s="328"/>
      <c r="G248" s="328"/>
    </row>
    <row r="249" spans="1:7" ht="15.75">
      <c r="A249" s="44"/>
      <c r="C249" s="328"/>
      <c r="D249" s="328"/>
      <c r="E249" s="328"/>
      <c r="F249" s="328"/>
      <c r="G249" s="328"/>
    </row>
    <row r="250" spans="1:7" ht="15.75">
      <c r="A250" s="44"/>
      <c r="C250" s="328"/>
      <c r="D250" s="328"/>
      <c r="E250" s="328"/>
      <c r="F250" s="328"/>
      <c r="G250" s="328"/>
    </row>
    <row r="251" spans="1:7" ht="15.75">
      <c r="A251" s="44"/>
      <c r="C251" s="328"/>
      <c r="D251" s="328"/>
      <c r="E251" s="328"/>
      <c r="F251" s="328"/>
      <c r="G251" s="328"/>
    </row>
    <row r="252" spans="1:7" ht="15.75">
      <c r="A252" s="44"/>
      <c r="C252" s="328"/>
      <c r="D252" s="328"/>
      <c r="E252" s="328"/>
      <c r="F252" s="328"/>
      <c r="G252" s="328"/>
    </row>
    <row r="253" spans="1:7" ht="15.75">
      <c r="A253" s="44"/>
      <c r="C253" s="328"/>
      <c r="D253" s="328"/>
      <c r="E253" s="328"/>
      <c r="F253" s="328"/>
      <c r="G253" s="328"/>
    </row>
    <row r="254" spans="1:7" ht="15.75">
      <c r="A254" s="44"/>
      <c r="C254" s="328"/>
      <c r="D254" s="328"/>
      <c r="E254" s="328"/>
      <c r="F254" s="328"/>
      <c r="G254" s="328"/>
    </row>
    <row r="255" spans="1:7" ht="15.75">
      <c r="A255" s="44"/>
      <c r="C255" s="328"/>
      <c r="D255" s="328"/>
      <c r="E255" s="328"/>
      <c r="F255" s="328"/>
      <c r="G255" s="328"/>
    </row>
    <row r="256" spans="1:7" ht="15.75">
      <c r="A256" s="44"/>
      <c r="C256" s="328"/>
      <c r="D256" s="328"/>
      <c r="E256" s="328"/>
      <c r="F256" s="328"/>
      <c r="G256" s="328"/>
    </row>
    <row r="257" spans="1:7" ht="15.75">
      <c r="A257" s="44"/>
      <c r="C257" s="328"/>
      <c r="D257" s="328"/>
      <c r="E257" s="328"/>
      <c r="F257" s="328"/>
      <c r="G257" s="328"/>
    </row>
    <row r="258" spans="1:7" ht="15.75">
      <c r="A258" s="44"/>
      <c r="C258" s="328"/>
      <c r="D258" s="328"/>
      <c r="E258" s="328"/>
      <c r="F258" s="328"/>
      <c r="G258" s="328"/>
    </row>
    <row r="259" spans="1:7" ht="15.75">
      <c r="A259" s="44"/>
      <c r="C259" s="328"/>
      <c r="D259" s="328"/>
      <c r="E259" s="328"/>
      <c r="F259" s="328"/>
      <c r="G259" s="328"/>
    </row>
    <row r="260" spans="1:7" ht="15.75">
      <c r="A260" s="44"/>
      <c r="C260" s="328"/>
      <c r="D260" s="328"/>
      <c r="E260" s="328"/>
      <c r="F260" s="328"/>
      <c r="G260" s="328"/>
    </row>
    <row r="261" spans="1:7" ht="15.75">
      <c r="A261" s="44"/>
      <c r="C261" s="328"/>
      <c r="D261" s="328"/>
      <c r="E261" s="328"/>
      <c r="F261" s="328"/>
      <c r="G261" s="328"/>
    </row>
    <row r="262" spans="1:7" ht="15.75">
      <c r="A262" s="44"/>
      <c r="C262" s="328"/>
      <c r="D262" s="328"/>
      <c r="E262" s="328"/>
      <c r="F262" s="328"/>
      <c r="G262" s="328"/>
    </row>
    <row r="263" spans="1:7" ht="15.75">
      <c r="A263" s="44"/>
      <c r="C263" s="328"/>
      <c r="D263" s="328"/>
      <c r="E263" s="328"/>
      <c r="F263" s="328"/>
      <c r="G263" s="328"/>
    </row>
    <row r="264" spans="1:7" ht="15.75">
      <c r="A264" s="44"/>
    </row>
    <row r="265" spans="1:7" ht="15.75">
      <c r="A265" s="44"/>
    </row>
    <row r="266" spans="1:7" ht="15.75">
      <c r="A266" s="44"/>
    </row>
    <row r="267" spans="1:7" ht="15.75">
      <c r="A267" s="44"/>
    </row>
    <row r="268" spans="1:7" ht="15.75">
      <c r="A268" s="44"/>
    </row>
    <row r="269" spans="1:7" ht="15.75">
      <c r="A269" s="44"/>
    </row>
    <row r="270" spans="1:7" ht="15.75">
      <c r="A270" s="44"/>
    </row>
    <row r="271" spans="1:7" ht="15.75">
      <c r="A271" s="44"/>
    </row>
    <row r="272" spans="1:7" ht="15.75">
      <c r="A272" s="44"/>
    </row>
    <row r="273" spans="1:1" ht="15.75">
      <c r="A273" s="44"/>
    </row>
    <row r="274" spans="1:1" ht="15.75">
      <c r="A274" s="44"/>
    </row>
    <row r="275" spans="1:1" ht="15.75">
      <c r="A275" s="44"/>
    </row>
    <row r="276" spans="1:1" ht="15.75">
      <c r="A276" s="44"/>
    </row>
    <row r="277" spans="1:1" ht="15.75">
      <c r="A277" s="44"/>
    </row>
    <row r="278" spans="1:1" ht="15.75">
      <c r="A278" s="44"/>
    </row>
    <row r="279" spans="1:1" ht="15.75">
      <c r="A279" s="44"/>
    </row>
    <row r="280" spans="1:1" ht="15.75">
      <c r="A280" s="44"/>
    </row>
    <row r="281" spans="1:1" ht="15.75">
      <c r="A281" s="44"/>
    </row>
    <row r="282" spans="1:1" ht="15.75">
      <c r="A282" s="44"/>
    </row>
    <row r="283" spans="1:1" ht="15.75">
      <c r="A283" s="44"/>
    </row>
    <row r="284" spans="1:1" ht="15.75">
      <c r="A284" s="44"/>
    </row>
    <row r="285" spans="1:1" ht="15.75">
      <c r="A285" s="44"/>
    </row>
    <row r="286" spans="1:1" ht="15.75">
      <c r="A286" s="44"/>
    </row>
    <row r="287" spans="1:1" ht="15.75">
      <c r="A287" s="44"/>
    </row>
    <row r="288" spans="1:1" ht="15.75">
      <c r="A288" s="44"/>
    </row>
    <row r="289" spans="1:1" ht="15.75">
      <c r="A289" s="44"/>
    </row>
    <row r="290" spans="1:1" ht="15.75">
      <c r="A290" s="44"/>
    </row>
    <row r="291" spans="1:1" ht="15.75">
      <c r="A291" s="44"/>
    </row>
    <row r="292" spans="1:1" ht="15.75">
      <c r="A292" s="44"/>
    </row>
    <row r="293" spans="1:1" ht="15.75">
      <c r="A293" s="44"/>
    </row>
    <row r="294" spans="1:1" ht="15.75">
      <c r="A294" s="44"/>
    </row>
    <row r="295" spans="1:1" ht="15.75">
      <c r="A295" s="44"/>
    </row>
    <row r="296" spans="1:1" ht="15.75">
      <c r="A296" s="44"/>
    </row>
    <row r="297" spans="1:1" ht="15.75">
      <c r="A297" s="44"/>
    </row>
    <row r="298" spans="1:1" ht="15.75">
      <c r="A298" s="44"/>
    </row>
    <row r="299" spans="1:1" ht="15.75">
      <c r="A299" s="44"/>
    </row>
    <row r="300" spans="1:1" ht="15.75">
      <c r="A300" s="44"/>
    </row>
    <row r="301" spans="1:1" ht="15.75">
      <c r="A301" s="44"/>
    </row>
    <row r="302" spans="1:1" ht="15.75">
      <c r="A302" s="44"/>
    </row>
    <row r="303" spans="1:1" ht="15.75">
      <c r="A303" s="44"/>
    </row>
    <row r="304" spans="1:1" ht="15.75">
      <c r="A304" s="44"/>
    </row>
    <row r="305" spans="1:1" ht="15.75">
      <c r="A305" s="44"/>
    </row>
    <row r="306" spans="1:1" ht="15.75">
      <c r="A306" s="44"/>
    </row>
    <row r="307" spans="1:1" ht="15.75">
      <c r="A307" s="44"/>
    </row>
    <row r="308" spans="1:1" ht="15.75">
      <c r="A308" s="44"/>
    </row>
    <row r="309" spans="1:1" ht="15.75">
      <c r="A309" s="44"/>
    </row>
    <row r="310" spans="1:1" ht="15.75">
      <c r="A310" s="44"/>
    </row>
    <row r="311" spans="1:1" ht="15.75">
      <c r="A311" s="44"/>
    </row>
    <row r="312" spans="1:1" ht="15.75">
      <c r="A312" s="44"/>
    </row>
    <row r="313" spans="1:1" ht="15.75">
      <c r="A313" s="44"/>
    </row>
    <row r="314" spans="1:1" ht="15.75">
      <c r="A314" s="44"/>
    </row>
    <row r="315" spans="1:1" ht="15.75">
      <c r="A315" s="44"/>
    </row>
    <row r="316" spans="1:1" ht="15.75">
      <c r="A316" s="44"/>
    </row>
    <row r="317" spans="1:1" ht="15.75">
      <c r="A317" s="44"/>
    </row>
    <row r="318" spans="1:1" ht="15.75">
      <c r="A318" s="44"/>
    </row>
    <row r="319" spans="1:1" ht="15.75">
      <c r="A319" s="44"/>
    </row>
    <row r="320" spans="1:1" ht="15.75">
      <c r="A320" s="44"/>
    </row>
    <row r="321" spans="1:1" ht="15.75">
      <c r="A321" s="44"/>
    </row>
    <row r="322" spans="1:1" ht="15.75">
      <c r="A322" s="44"/>
    </row>
    <row r="323" spans="1:1" ht="15.75">
      <c r="A323" s="44"/>
    </row>
    <row r="324" spans="1:1" ht="15.75">
      <c r="A324" s="44"/>
    </row>
    <row r="325" spans="1:1" ht="15.75">
      <c r="A325" s="44"/>
    </row>
    <row r="326" spans="1:1" ht="15.75">
      <c r="A326" s="44"/>
    </row>
    <row r="327" spans="1:1" ht="15.75">
      <c r="A327" s="44"/>
    </row>
    <row r="328" spans="1:1" ht="15.75">
      <c r="A328" s="44"/>
    </row>
    <row r="329" spans="1:1" ht="15.75">
      <c r="A329" s="44"/>
    </row>
    <row r="330" spans="1:1" ht="15.75">
      <c r="A330" s="44"/>
    </row>
    <row r="331" spans="1:1" ht="15.75">
      <c r="A331" s="44"/>
    </row>
    <row r="332" spans="1:1" ht="15.75">
      <c r="A332" s="44"/>
    </row>
    <row r="333" spans="1:1" ht="15.75">
      <c r="A333" s="44"/>
    </row>
    <row r="334" spans="1:1" ht="15.75">
      <c r="A334" s="44"/>
    </row>
    <row r="335" spans="1:1" ht="15.75">
      <c r="A335" s="44"/>
    </row>
    <row r="336" spans="1:1" ht="15.75">
      <c r="A336" s="44"/>
    </row>
    <row r="337" spans="1:1" ht="15.75">
      <c r="A337" s="44"/>
    </row>
    <row r="338" spans="1:1" ht="15.75">
      <c r="A338" s="44"/>
    </row>
    <row r="339" spans="1:1" ht="15.75">
      <c r="A339" s="44"/>
    </row>
    <row r="340" spans="1:1" ht="15.75">
      <c r="A340" s="44"/>
    </row>
    <row r="341" spans="1:1" ht="15.75">
      <c r="A341" s="44"/>
    </row>
    <row r="342" spans="1:1" ht="15.75">
      <c r="A342" s="44"/>
    </row>
    <row r="343" spans="1:1" ht="15.75">
      <c r="A343" s="44"/>
    </row>
    <row r="344" spans="1:1" ht="15.75">
      <c r="A344" s="44"/>
    </row>
    <row r="345" spans="1:1" ht="15.75">
      <c r="A345" s="44"/>
    </row>
    <row r="346" spans="1:1" ht="15.75">
      <c r="A346" s="44"/>
    </row>
    <row r="347" spans="1:1" ht="15.75">
      <c r="A347" s="44"/>
    </row>
    <row r="348" spans="1:1" ht="15.75">
      <c r="A348" s="44"/>
    </row>
    <row r="349" spans="1:1" ht="15.75">
      <c r="A349" s="44"/>
    </row>
    <row r="350" spans="1:1" ht="15.75">
      <c r="A350" s="44"/>
    </row>
    <row r="351" spans="1:1" ht="15.75">
      <c r="A351" s="44"/>
    </row>
    <row r="352" spans="1:1" ht="15.75">
      <c r="A352" s="44"/>
    </row>
    <row r="353" spans="1:1" ht="15.75">
      <c r="A353" s="44"/>
    </row>
    <row r="354" spans="1:1" ht="15.75">
      <c r="A354" s="44"/>
    </row>
    <row r="355" spans="1:1" ht="15.75">
      <c r="A355" s="44"/>
    </row>
    <row r="356" spans="1:1" ht="15.75">
      <c r="A356" s="44"/>
    </row>
    <row r="357" spans="1:1" ht="15.75">
      <c r="A357" s="44"/>
    </row>
    <row r="358" spans="1:1" ht="15.75">
      <c r="A358" s="44"/>
    </row>
    <row r="359" spans="1:1" ht="15.75">
      <c r="A359" s="44"/>
    </row>
    <row r="360" spans="1:1" ht="15.75">
      <c r="A360" s="44"/>
    </row>
    <row r="361" spans="1:1" ht="15.75">
      <c r="A361" s="44"/>
    </row>
    <row r="362" spans="1:1" ht="15.75">
      <c r="A362" s="44"/>
    </row>
    <row r="363" spans="1:1" ht="15.75">
      <c r="A363" s="44"/>
    </row>
    <row r="364" spans="1:1" ht="15.75">
      <c r="A364" s="44"/>
    </row>
    <row r="365" spans="1:1" ht="15.75">
      <c r="A365" s="44"/>
    </row>
    <row r="366" spans="1:1" ht="15.75">
      <c r="A366" s="44"/>
    </row>
    <row r="367" spans="1:1" ht="15.75">
      <c r="A367" s="44"/>
    </row>
    <row r="368" spans="1:1" ht="15.75">
      <c r="A368" s="44"/>
    </row>
    <row r="369" spans="1:1" ht="15.75">
      <c r="A369" s="44"/>
    </row>
    <row r="370" spans="1:1" ht="15.75">
      <c r="A370" s="44"/>
    </row>
    <row r="371" spans="1:1" ht="15.75">
      <c r="A371" s="44"/>
    </row>
    <row r="372" spans="1:1" ht="15.75">
      <c r="A372" s="44"/>
    </row>
    <row r="373" spans="1:1" ht="15.75">
      <c r="A373" s="44"/>
    </row>
    <row r="374" spans="1:1" ht="15.75">
      <c r="A374" s="44"/>
    </row>
    <row r="375" spans="1:1" ht="15.75">
      <c r="A375" s="44"/>
    </row>
    <row r="376" spans="1:1" ht="15.75">
      <c r="A376" s="44"/>
    </row>
    <row r="377" spans="1:1" ht="15.75">
      <c r="A377" s="44"/>
    </row>
    <row r="378" spans="1:1" ht="15.75">
      <c r="A378" s="44"/>
    </row>
    <row r="379" spans="1:1" ht="15.75">
      <c r="A379" s="44"/>
    </row>
    <row r="380" spans="1:1" ht="15.75">
      <c r="A380" s="44"/>
    </row>
    <row r="381" spans="1:1" ht="15.75">
      <c r="A381" s="44"/>
    </row>
    <row r="382" spans="1:1" ht="15.75">
      <c r="A382" s="44"/>
    </row>
    <row r="383" spans="1:1" ht="15.75">
      <c r="A383" s="44"/>
    </row>
    <row r="384" spans="1:1" ht="15.75">
      <c r="A384" s="44"/>
    </row>
    <row r="385" spans="1:1" ht="15.75">
      <c r="A385" s="44"/>
    </row>
    <row r="386" spans="1:1" ht="15.75">
      <c r="A386" s="44"/>
    </row>
    <row r="387" spans="1:1" ht="15.75">
      <c r="A387" s="44"/>
    </row>
    <row r="388" spans="1:1" ht="15.75">
      <c r="A388" s="44"/>
    </row>
    <row r="389" spans="1:1" ht="15.75">
      <c r="A389" s="44"/>
    </row>
    <row r="390" spans="1:1" ht="15.75">
      <c r="A390" s="44"/>
    </row>
    <row r="391" spans="1:1" ht="15.75">
      <c r="A391" s="44"/>
    </row>
    <row r="392" spans="1:1" ht="15.75">
      <c r="A392" s="44"/>
    </row>
    <row r="393" spans="1:1" ht="15.75">
      <c r="A393" s="44"/>
    </row>
    <row r="394" spans="1:1" ht="15.75">
      <c r="A394" s="44"/>
    </row>
    <row r="395" spans="1:1" ht="15.75">
      <c r="A395" s="44"/>
    </row>
    <row r="396" spans="1:1" ht="15.75">
      <c r="A396" s="44"/>
    </row>
    <row r="397" spans="1:1" ht="15.75">
      <c r="A397" s="44"/>
    </row>
    <row r="398" spans="1:1" ht="15.75">
      <c r="A398" s="44"/>
    </row>
    <row r="399" spans="1:1" ht="15.75">
      <c r="A399" s="44"/>
    </row>
    <row r="400" spans="1:1" ht="15.75">
      <c r="A400" s="44"/>
    </row>
    <row r="401" spans="1:1" ht="15.75">
      <c r="A401" s="44"/>
    </row>
    <row r="402" spans="1:1" ht="15.75">
      <c r="A402" s="44"/>
    </row>
    <row r="403" spans="1:1" ht="15.75">
      <c r="A403" s="44"/>
    </row>
    <row r="404" spans="1:1" ht="15.75">
      <c r="A404" s="44"/>
    </row>
    <row r="405" spans="1:1" ht="15.75">
      <c r="A405" s="44"/>
    </row>
    <row r="406" spans="1:1" ht="15.75">
      <c r="A406" s="44"/>
    </row>
    <row r="407" spans="1:1" ht="15.75">
      <c r="A407" s="44"/>
    </row>
    <row r="408" spans="1:1" ht="15.75">
      <c r="A408" s="44"/>
    </row>
    <row r="409" spans="1:1" ht="15.75">
      <c r="A409" s="44"/>
    </row>
    <row r="410" spans="1:1" ht="15.75">
      <c r="A410" s="44"/>
    </row>
    <row r="411" spans="1:1" ht="15.75">
      <c r="A411" s="44"/>
    </row>
    <row r="412" spans="1:1" ht="15.75">
      <c r="A412" s="44"/>
    </row>
    <row r="413" spans="1:1" ht="15.75">
      <c r="A413" s="44"/>
    </row>
    <row r="414" spans="1:1" ht="15.75">
      <c r="A414" s="44"/>
    </row>
    <row r="415" spans="1:1" ht="15.75">
      <c r="A415" s="44"/>
    </row>
    <row r="416" spans="1:1" ht="15.75">
      <c r="A416" s="44"/>
    </row>
    <row r="417" spans="1:1" ht="15.75">
      <c r="A417" s="44"/>
    </row>
    <row r="418" spans="1:1" ht="15.75">
      <c r="A418" s="44"/>
    </row>
    <row r="419" spans="1:1" ht="15.75">
      <c r="A419" s="44"/>
    </row>
    <row r="420" spans="1:1" ht="15.75">
      <c r="A420" s="44"/>
    </row>
    <row r="421" spans="1:1" ht="15.75">
      <c r="A421" s="44"/>
    </row>
    <row r="422" spans="1:1" ht="15.75">
      <c r="A422" s="44"/>
    </row>
    <row r="423" spans="1:1" ht="15.75">
      <c r="A423" s="44"/>
    </row>
    <row r="424" spans="1:1" ht="15.75">
      <c r="A424" s="44"/>
    </row>
    <row r="425" spans="1:1" ht="15.75">
      <c r="A425" s="44"/>
    </row>
    <row r="426" spans="1:1" ht="15.75">
      <c r="A426" s="44"/>
    </row>
    <row r="427" spans="1:1" ht="15.75">
      <c r="A427" s="44"/>
    </row>
    <row r="428" spans="1:1" ht="15.75">
      <c r="A428" s="44"/>
    </row>
    <row r="429" spans="1:1" ht="15.75">
      <c r="A429" s="44"/>
    </row>
    <row r="430" spans="1:1" ht="15.75">
      <c r="A430" s="44"/>
    </row>
    <row r="431" spans="1:1" ht="15.75">
      <c r="A431" s="44"/>
    </row>
    <row r="432" spans="1:1" ht="15.75">
      <c r="A432" s="44"/>
    </row>
    <row r="433" spans="1:1" ht="15.75">
      <c r="A433" s="44"/>
    </row>
    <row r="434" spans="1:1" ht="15.75">
      <c r="A434" s="44"/>
    </row>
    <row r="435" spans="1:1" ht="15.75">
      <c r="A435" s="44"/>
    </row>
    <row r="436" spans="1:1" ht="15.75">
      <c r="A436" s="44"/>
    </row>
    <row r="437" spans="1:1" ht="15.75">
      <c r="A437" s="44"/>
    </row>
    <row r="438" spans="1:1" ht="15.75">
      <c r="A438" s="44"/>
    </row>
    <row r="439" spans="1:1" ht="15.75">
      <c r="A439" s="44"/>
    </row>
    <row r="440" spans="1:1" ht="15.75">
      <c r="A440" s="44"/>
    </row>
    <row r="441" spans="1:1" ht="15.75">
      <c r="A441" s="44"/>
    </row>
    <row r="442" spans="1:1" ht="15.75">
      <c r="A442" s="44"/>
    </row>
    <row r="443" spans="1:1" ht="15.75">
      <c r="A443" s="44"/>
    </row>
    <row r="444" spans="1:1" ht="15.75">
      <c r="A444" s="44"/>
    </row>
    <row r="445" spans="1:1" ht="15.75">
      <c r="A445" s="44"/>
    </row>
    <row r="446" spans="1:1" ht="15.75">
      <c r="A446" s="44"/>
    </row>
    <row r="447" spans="1:1" ht="15.75">
      <c r="A447" s="44"/>
    </row>
    <row r="448" spans="1:1" ht="15.75">
      <c r="A448" s="44"/>
    </row>
    <row r="449" spans="1:1" ht="15.75">
      <c r="A449" s="44"/>
    </row>
    <row r="450" spans="1:1" ht="15.75">
      <c r="A450" s="44"/>
    </row>
    <row r="451" spans="1:1" ht="15.75">
      <c r="A451" s="44"/>
    </row>
    <row r="452" spans="1:1" ht="15.75">
      <c r="A452" s="44"/>
    </row>
    <row r="453" spans="1:1" ht="15.75">
      <c r="A453" s="44"/>
    </row>
    <row r="454" spans="1:1" ht="15.75">
      <c r="A454" s="44"/>
    </row>
    <row r="455" spans="1:1" ht="15.75">
      <c r="A455" s="44"/>
    </row>
    <row r="456" spans="1:1" ht="15.75">
      <c r="A456" s="44"/>
    </row>
    <row r="457" spans="1:1" ht="15.75">
      <c r="A457" s="44"/>
    </row>
    <row r="458" spans="1:1" ht="15.75">
      <c r="A458" s="44"/>
    </row>
    <row r="459" spans="1:1" ht="15.75">
      <c r="A459" s="44"/>
    </row>
    <row r="460" spans="1:1" ht="15.75">
      <c r="A460" s="44"/>
    </row>
    <row r="461" spans="1:1" ht="15.75">
      <c r="A461" s="44"/>
    </row>
    <row r="462" spans="1:1" ht="15.75">
      <c r="A462" s="44"/>
    </row>
    <row r="463" spans="1:1" ht="15.75">
      <c r="A463" s="44"/>
    </row>
    <row r="464" spans="1:1" ht="15.75">
      <c r="A464" s="44"/>
    </row>
    <row r="465" spans="1:1" ht="15.75">
      <c r="A465" s="44"/>
    </row>
    <row r="466" spans="1:1" ht="15.75">
      <c r="A466" s="44"/>
    </row>
    <row r="467" spans="1:1" ht="15.75">
      <c r="A467" s="44"/>
    </row>
    <row r="468" spans="1:1" ht="15.75">
      <c r="A468" s="44"/>
    </row>
    <row r="469" spans="1:1" ht="15.75">
      <c r="A469" s="44"/>
    </row>
    <row r="470" spans="1:1" ht="15.75">
      <c r="A470" s="44"/>
    </row>
    <row r="471" spans="1:1" ht="15.75">
      <c r="A471" s="44"/>
    </row>
    <row r="472" spans="1:1" ht="15.75">
      <c r="A472" s="44"/>
    </row>
    <row r="473" spans="1:1" ht="15.75">
      <c r="A473" s="44"/>
    </row>
    <row r="474" spans="1:1" ht="15.75">
      <c r="A474" s="44"/>
    </row>
    <row r="475" spans="1:1" ht="15.75">
      <c r="A475" s="44"/>
    </row>
    <row r="476" spans="1:1" ht="15.75">
      <c r="A476" s="44"/>
    </row>
    <row r="477" spans="1:1" ht="15.75">
      <c r="A477" s="44"/>
    </row>
    <row r="478" spans="1:1" ht="15.75">
      <c r="A478" s="44"/>
    </row>
    <row r="479" spans="1:1" ht="15.75">
      <c r="A479" s="44"/>
    </row>
    <row r="480" spans="1:1" ht="15.75">
      <c r="A480" s="44"/>
    </row>
    <row r="481" spans="1:1" ht="15.75">
      <c r="A481" s="44"/>
    </row>
    <row r="482" spans="1:1" ht="15.75">
      <c r="A482" s="44"/>
    </row>
    <row r="483" spans="1:1" ht="15.75">
      <c r="A483" s="44"/>
    </row>
    <row r="484" spans="1:1" ht="15.75">
      <c r="A484" s="44"/>
    </row>
    <row r="485" spans="1:1" ht="15.75">
      <c r="A485" s="44"/>
    </row>
    <row r="486" spans="1:1" ht="15.75">
      <c r="A486" s="44"/>
    </row>
    <row r="487" spans="1:1" ht="15.75">
      <c r="A487" s="44"/>
    </row>
    <row r="488" spans="1:1" ht="15.75">
      <c r="A488" s="44"/>
    </row>
    <row r="489" spans="1:1" ht="15.75">
      <c r="A489" s="44"/>
    </row>
    <row r="490" spans="1:1" ht="15.75">
      <c r="A490" s="44"/>
    </row>
    <row r="491" spans="1:1" ht="15.75">
      <c r="A491" s="44"/>
    </row>
    <row r="492" spans="1:1" ht="15.75">
      <c r="A492" s="44"/>
    </row>
    <row r="493" spans="1:1" ht="15.75">
      <c r="A493" s="44"/>
    </row>
    <row r="494" spans="1:1" ht="15.75">
      <c r="A494" s="44"/>
    </row>
    <row r="495" spans="1:1" ht="15.75">
      <c r="A495" s="44"/>
    </row>
    <row r="496" spans="1:1" ht="15.75">
      <c r="A496" s="44"/>
    </row>
    <row r="497" spans="1:1" ht="15.75">
      <c r="A497" s="44"/>
    </row>
    <row r="498" spans="1:1" ht="15.75">
      <c r="A498" s="44"/>
    </row>
    <row r="499" spans="1:1" ht="15.75">
      <c r="A499" s="44"/>
    </row>
    <row r="500" spans="1:1" ht="15.75">
      <c r="A500" s="44"/>
    </row>
    <row r="501" spans="1:1" ht="15.75">
      <c r="A501" s="44"/>
    </row>
    <row r="502" spans="1:1" ht="15.75">
      <c r="A502" s="44"/>
    </row>
    <row r="503" spans="1:1" ht="15.75">
      <c r="A503" s="44"/>
    </row>
    <row r="504" spans="1:1" ht="15.75">
      <c r="A504" s="44"/>
    </row>
    <row r="505" spans="1:1" ht="15.75">
      <c r="A505" s="44"/>
    </row>
    <row r="506" spans="1:1" ht="15.75">
      <c r="A506" s="44"/>
    </row>
    <row r="507" spans="1:1" ht="15.75">
      <c r="A507" s="44"/>
    </row>
    <row r="508" spans="1:1" ht="15.75">
      <c r="A508" s="44"/>
    </row>
    <row r="509" spans="1:1" ht="15.75">
      <c r="A509" s="44"/>
    </row>
    <row r="510" spans="1:1" ht="15.75">
      <c r="A510" s="44"/>
    </row>
    <row r="511" spans="1:1" ht="15.75">
      <c r="A511" s="44"/>
    </row>
    <row r="512" spans="1:1" ht="15.75">
      <c r="A512" s="44"/>
    </row>
    <row r="513" spans="1:1" ht="15.75">
      <c r="A513" s="44"/>
    </row>
    <row r="514" spans="1:1" ht="15.75">
      <c r="A514" s="44"/>
    </row>
    <row r="515" spans="1:1" ht="15.75">
      <c r="A515" s="44"/>
    </row>
    <row r="516" spans="1:1" ht="15.75">
      <c r="A516" s="44"/>
    </row>
    <row r="517" spans="1:1" ht="15.75">
      <c r="A517" s="44"/>
    </row>
    <row r="518" spans="1:1" ht="15.75">
      <c r="A518" s="44"/>
    </row>
    <row r="519" spans="1:1" ht="15.75">
      <c r="A519" s="44"/>
    </row>
    <row r="520" spans="1:1" ht="15.75">
      <c r="A520" s="44"/>
    </row>
    <row r="521" spans="1:1" ht="15.75">
      <c r="A521" s="44"/>
    </row>
    <row r="522" spans="1:1" ht="15.75">
      <c r="A522" s="44"/>
    </row>
    <row r="523" spans="1:1" ht="15.75">
      <c r="A523" s="44"/>
    </row>
    <row r="524" spans="1:1" ht="15.75">
      <c r="A524" s="44"/>
    </row>
    <row r="525" spans="1:1" ht="15.75">
      <c r="A525" s="44"/>
    </row>
    <row r="526" spans="1:1" ht="15.75">
      <c r="A526" s="44"/>
    </row>
    <row r="527" spans="1:1" ht="15.75">
      <c r="A527" s="44"/>
    </row>
    <row r="528" spans="1:1" ht="15.75">
      <c r="A528" s="44"/>
    </row>
    <row r="529" spans="1:1" ht="15.75">
      <c r="A529" s="44"/>
    </row>
    <row r="530" spans="1:1" ht="15.75">
      <c r="A530" s="44"/>
    </row>
    <row r="531" spans="1:1" ht="15.75">
      <c r="A531" s="44"/>
    </row>
    <row r="532" spans="1:1" ht="15.75">
      <c r="A532" s="44"/>
    </row>
    <row r="533" spans="1:1" ht="15.75">
      <c r="A533" s="44"/>
    </row>
    <row r="534" spans="1:1" ht="15.75">
      <c r="A534" s="44"/>
    </row>
    <row r="535" spans="1:1" ht="15.75">
      <c r="A535" s="44"/>
    </row>
    <row r="536" spans="1:1" ht="15.75">
      <c r="A536" s="44"/>
    </row>
    <row r="537" spans="1:1" ht="15.75">
      <c r="A537" s="44"/>
    </row>
    <row r="538" spans="1:1" ht="15.75">
      <c r="A538" s="44"/>
    </row>
    <row r="539" spans="1:1" ht="15.75">
      <c r="A539" s="44"/>
    </row>
    <row r="540" spans="1:1" ht="15.75">
      <c r="A540" s="44"/>
    </row>
    <row r="541" spans="1:1" ht="15.75">
      <c r="A541" s="44"/>
    </row>
    <row r="542" spans="1:1" ht="15.75">
      <c r="A542" s="44"/>
    </row>
    <row r="543" spans="1:1" ht="15.75">
      <c r="A543" s="44"/>
    </row>
    <row r="544" spans="1:1" ht="15.75">
      <c r="A544" s="44"/>
    </row>
    <row r="545" spans="1:1" ht="15.75">
      <c r="A545" s="44"/>
    </row>
    <row r="546" spans="1:1" ht="15.75">
      <c r="A546" s="44"/>
    </row>
    <row r="547" spans="1:1" ht="15.75">
      <c r="A547" s="44"/>
    </row>
    <row r="548" spans="1:1" ht="15.75">
      <c r="A548" s="44"/>
    </row>
    <row r="549" spans="1:1" ht="15.75">
      <c r="A549" s="44"/>
    </row>
    <row r="550" spans="1:1" ht="15.75">
      <c r="A550" s="44"/>
    </row>
    <row r="551" spans="1:1" ht="15.75">
      <c r="A551" s="44"/>
    </row>
    <row r="552" spans="1:1" ht="15.75">
      <c r="A552" s="44"/>
    </row>
    <row r="553" spans="1:1" ht="15.75">
      <c r="A553" s="44"/>
    </row>
    <row r="554" spans="1:1" ht="15.75">
      <c r="A554" s="44"/>
    </row>
    <row r="555" spans="1:1" ht="15.75">
      <c r="A555" s="44"/>
    </row>
    <row r="556" spans="1:1" ht="15.75">
      <c r="A556" s="44"/>
    </row>
    <row r="557" spans="1:1" ht="15.75">
      <c r="A557" s="44"/>
    </row>
    <row r="558" spans="1:1" ht="15.75">
      <c r="A558" s="44"/>
    </row>
    <row r="559" spans="1:1" ht="15.75">
      <c r="A559" s="44"/>
    </row>
    <row r="560" spans="1:1" ht="15.75">
      <c r="A560" s="44"/>
    </row>
    <row r="561" spans="1:1" ht="15.75">
      <c r="A561" s="44"/>
    </row>
    <row r="562" spans="1:1" ht="15.75">
      <c r="A562" s="44"/>
    </row>
    <row r="563" spans="1:1" ht="15.75">
      <c r="A563" s="44"/>
    </row>
    <row r="564" spans="1:1" ht="15.75">
      <c r="A564" s="44"/>
    </row>
    <row r="565" spans="1:1" ht="15.75">
      <c r="A565" s="44"/>
    </row>
    <row r="566" spans="1:1" ht="15.75">
      <c r="A566" s="44"/>
    </row>
    <row r="567" spans="1:1" ht="15.75">
      <c r="A567" s="44"/>
    </row>
    <row r="568" spans="1:1" ht="15.75">
      <c r="A568" s="44"/>
    </row>
    <row r="569" spans="1:1" ht="15.75">
      <c r="A569" s="44"/>
    </row>
    <row r="570" spans="1:1" ht="15.75">
      <c r="A570" s="44"/>
    </row>
    <row r="571" spans="1:1" ht="15.75">
      <c r="A571" s="44"/>
    </row>
    <row r="572" spans="1:1" ht="15.75">
      <c r="A572" s="44"/>
    </row>
    <row r="573" spans="1:1" ht="15.75">
      <c r="A573" s="44"/>
    </row>
    <row r="574" spans="1:1" ht="15.75">
      <c r="A574" s="44"/>
    </row>
    <row r="575" spans="1:1" ht="15.75">
      <c r="A575" s="44"/>
    </row>
    <row r="576" spans="1:1" ht="15.75">
      <c r="A576" s="44"/>
    </row>
    <row r="577" spans="1:1" ht="15.75">
      <c r="A577" s="44"/>
    </row>
    <row r="578" spans="1:1" ht="15.75">
      <c r="A578" s="44"/>
    </row>
    <row r="579" spans="1:1" ht="15.75">
      <c r="A579" s="44"/>
    </row>
    <row r="580" spans="1:1" ht="15.75">
      <c r="A580" s="44"/>
    </row>
    <row r="581" spans="1:1" ht="15.75">
      <c r="A581" s="44"/>
    </row>
    <row r="582" spans="1:1" ht="15.75">
      <c r="A582" s="44"/>
    </row>
    <row r="583" spans="1:1" ht="15.75">
      <c r="A583" s="44"/>
    </row>
    <row r="584" spans="1:1" ht="15.75">
      <c r="A584" s="44"/>
    </row>
    <row r="585" spans="1:1" ht="15.75">
      <c r="A585" s="44"/>
    </row>
    <row r="586" spans="1:1" ht="15.75">
      <c r="A586" s="44"/>
    </row>
    <row r="587" spans="1:1" ht="15.75">
      <c r="A587" s="44"/>
    </row>
    <row r="588" spans="1:1" ht="15.75">
      <c r="A588" s="44"/>
    </row>
    <row r="589" spans="1:1" ht="15.75">
      <c r="A589" s="44"/>
    </row>
    <row r="590" spans="1:1" ht="15.75">
      <c r="A590" s="44"/>
    </row>
    <row r="591" spans="1:1" ht="15.75">
      <c r="A591" s="44"/>
    </row>
    <row r="592" spans="1:1" ht="15.75">
      <c r="A592" s="44"/>
    </row>
    <row r="593" spans="1:1" ht="15.75">
      <c r="A593" s="44"/>
    </row>
    <row r="594" spans="1:1" ht="15.75">
      <c r="A594" s="44"/>
    </row>
    <row r="595" spans="1:1" ht="15.75">
      <c r="A595" s="44"/>
    </row>
    <row r="596" spans="1:1" ht="15.75">
      <c r="A596" s="44"/>
    </row>
    <row r="597" spans="1:1" ht="15.75">
      <c r="A597" s="44"/>
    </row>
    <row r="598" spans="1:1" ht="15.75">
      <c r="A598" s="44"/>
    </row>
    <row r="599" spans="1:1" ht="15.75">
      <c r="A599" s="44"/>
    </row>
    <row r="600" spans="1:1" ht="15.75">
      <c r="A600" s="44"/>
    </row>
    <row r="601" spans="1:1" ht="15.75">
      <c r="A601" s="44"/>
    </row>
    <row r="602" spans="1:1" ht="15.75">
      <c r="A602" s="44"/>
    </row>
    <row r="603" spans="1:1" ht="15.75">
      <c r="A603" s="44"/>
    </row>
    <row r="604" spans="1:1" ht="15.75">
      <c r="A604" s="44"/>
    </row>
    <row r="605" spans="1:1" ht="15.75">
      <c r="A605" s="44"/>
    </row>
    <row r="606" spans="1:1" ht="15.75">
      <c r="A606" s="44"/>
    </row>
    <row r="607" spans="1:1" ht="15.75">
      <c r="A607" s="44"/>
    </row>
    <row r="608" spans="1:1" ht="15.75">
      <c r="A608" s="44"/>
    </row>
    <row r="609" spans="1:1" ht="15.75">
      <c r="A609" s="44"/>
    </row>
    <row r="610" spans="1:1" ht="15.75">
      <c r="A610" s="44"/>
    </row>
    <row r="611" spans="1:1" ht="15.75">
      <c r="A611" s="44"/>
    </row>
    <row r="612" spans="1:1" ht="15.75">
      <c r="A612" s="44"/>
    </row>
    <row r="613" spans="1:1" ht="15.75">
      <c r="A613" s="44"/>
    </row>
    <row r="614" spans="1:1" ht="15.75">
      <c r="A614" s="44"/>
    </row>
    <row r="615" spans="1:1" ht="15.75">
      <c r="A615" s="44"/>
    </row>
    <row r="616" spans="1:1" ht="15.75">
      <c r="A616" s="44"/>
    </row>
    <row r="617" spans="1:1" ht="15.75">
      <c r="A617" s="44"/>
    </row>
    <row r="618" spans="1:1" ht="15.75">
      <c r="A618" s="44"/>
    </row>
    <row r="619" spans="1:1" ht="15.75">
      <c r="A619" s="44"/>
    </row>
    <row r="620" spans="1:1" ht="15.75">
      <c r="A620" s="44"/>
    </row>
    <row r="621" spans="1:1" ht="15.75">
      <c r="A621" s="44"/>
    </row>
    <row r="622" spans="1:1" ht="15.75">
      <c r="A622" s="44"/>
    </row>
    <row r="623" spans="1:1" ht="15.75">
      <c r="A623" s="44"/>
    </row>
    <row r="624" spans="1:1" ht="15.75">
      <c r="A624" s="44"/>
    </row>
    <row r="625" spans="1:1" ht="15.75">
      <c r="A625" s="44"/>
    </row>
    <row r="626" spans="1:1" ht="15.75">
      <c r="A626" s="44"/>
    </row>
    <row r="627" spans="1:1" ht="15.75">
      <c r="A627" s="44"/>
    </row>
    <row r="628" spans="1:1" ht="15.75">
      <c r="A628" s="44"/>
    </row>
    <row r="629" spans="1:1" ht="15.75">
      <c r="A629" s="44"/>
    </row>
    <row r="630" spans="1:1" ht="15.75">
      <c r="A630" s="44"/>
    </row>
    <row r="631" spans="1:1" ht="15.75">
      <c r="A631" s="44"/>
    </row>
    <row r="632" spans="1:1" ht="15.75">
      <c r="A632" s="44"/>
    </row>
    <row r="633" spans="1:1" ht="15.75">
      <c r="A633" s="44"/>
    </row>
    <row r="634" spans="1:1" ht="15.75">
      <c r="A634" s="44"/>
    </row>
    <row r="635" spans="1:1" ht="15.75">
      <c r="A635" s="44"/>
    </row>
    <row r="636" spans="1:1" ht="15.75">
      <c r="A636" s="44"/>
    </row>
    <row r="637" spans="1:1" ht="15.75">
      <c r="A637" s="44"/>
    </row>
    <row r="638" spans="1:1" ht="15.75">
      <c r="A638" s="44"/>
    </row>
    <row r="639" spans="1:1" ht="15.75">
      <c r="A639" s="44"/>
    </row>
    <row r="640" spans="1:1" ht="15.75">
      <c r="A640" s="44"/>
    </row>
    <row r="641" spans="1:1" ht="15.75">
      <c r="A641" s="44"/>
    </row>
    <row r="642" spans="1:1" ht="15.75">
      <c r="A642" s="44"/>
    </row>
    <row r="643" spans="1:1" ht="15.75">
      <c r="A643" s="44"/>
    </row>
    <row r="644" spans="1:1" ht="15.75">
      <c r="A644" s="44"/>
    </row>
    <row r="645" spans="1:1" ht="15.75">
      <c r="A645" s="44"/>
    </row>
    <row r="646" spans="1:1" ht="15.75">
      <c r="A646" s="44"/>
    </row>
    <row r="647" spans="1:1" ht="15.75">
      <c r="A647" s="44"/>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S647"/>
  <sheetViews>
    <sheetView showGridLines="0" topLeftCell="A2" zoomScale="70" zoomScaleNormal="70" workbookViewId="0">
      <selection activeCell="W18" sqref="W18"/>
    </sheetView>
  </sheetViews>
  <sheetFormatPr baseColWidth="10" defaultRowHeight="15"/>
  <cols>
    <col min="1" max="1" width="42.5703125" style="46" customWidth="1"/>
    <col min="2" max="17" width="13.140625" style="45" customWidth="1"/>
    <col min="18" max="18" width="13.140625" style="688" customWidth="1"/>
    <col min="19" max="19" width="2.5703125" style="50" customWidth="1"/>
    <col min="20" max="256" width="11.42578125" style="935"/>
    <col min="257" max="257" width="42.5703125" style="935" customWidth="1"/>
    <col min="258" max="274" width="13.140625" style="935" customWidth="1"/>
    <col min="275" max="275" width="2.5703125" style="935" customWidth="1"/>
    <col min="276" max="512" width="11.42578125" style="935"/>
    <col min="513" max="513" width="42.5703125" style="935" customWidth="1"/>
    <col min="514" max="530" width="13.140625" style="935" customWidth="1"/>
    <col min="531" max="531" width="2.5703125" style="935" customWidth="1"/>
    <col min="532" max="768" width="11.42578125" style="935"/>
    <col min="769" max="769" width="42.5703125" style="935" customWidth="1"/>
    <col min="770" max="786" width="13.140625" style="935" customWidth="1"/>
    <col min="787" max="787" width="2.5703125" style="935" customWidth="1"/>
    <col min="788" max="1024" width="11.42578125" style="935"/>
    <col min="1025" max="1025" width="42.5703125" style="935" customWidth="1"/>
    <col min="1026" max="1042" width="13.140625" style="935" customWidth="1"/>
    <col min="1043" max="1043" width="2.5703125" style="935" customWidth="1"/>
    <col min="1044" max="1280" width="11.42578125" style="935"/>
    <col min="1281" max="1281" width="42.5703125" style="935" customWidth="1"/>
    <col min="1282" max="1298" width="13.140625" style="935" customWidth="1"/>
    <col min="1299" max="1299" width="2.5703125" style="935" customWidth="1"/>
    <col min="1300" max="1536" width="11.42578125" style="935"/>
    <col min="1537" max="1537" width="42.5703125" style="935" customWidth="1"/>
    <col min="1538" max="1554" width="13.140625" style="935" customWidth="1"/>
    <col min="1555" max="1555" width="2.5703125" style="935" customWidth="1"/>
    <col min="1556" max="1792" width="11.42578125" style="935"/>
    <col min="1793" max="1793" width="42.5703125" style="935" customWidth="1"/>
    <col min="1794" max="1810" width="13.140625" style="935" customWidth="1"/>
    <col min="1811" max="1811" width="2.5703125" style="935" customWidth="1"/>
    <col min="1812" max="2048" width="11.42578125" style="935"/>
    <col min="2049" max="2049" width="42.5703125" style="935" customWidth="1"/>
    <col min="2050" max="2066" width="13.140625" style="935" customWidth="1"/>
    <col min="2067" max="2067" width="2.5703125" style="935" customWidth="1"/>
    <col min="2068" max="2304" width="11.42578125" style="935"/>
    <col min="2305" max="2305" width="42.5703125" style="935" customWidth="1"/>
    <col min="2306" max="2322" width="13.140625" style="935" customWidth="1"/>
    <col min="2323" max="2323" width="2.5703125" style="935" customWidth="1"/>
    <col min="2324" max="2560" width="11.42578125" style="935"/>
    <col min="2561" max="2561" width="42.5703125" style="935" customWidth="1"/>
    <col min="2562" max="2578" width="13.140625" style="935" customWidth="1"/>
    <col min="2579" max="2579" width="2.5703125" style="935" customWidth="1"/>
    <col min="2580" max="2816" width="11.42578125" style="935"/>
    <col min="2817" max="2817" width="42.5703125" style="935" customWidth="1"/>
    <col min="2818" max="2834" width="13.140625" style="935" customWidth="1"/>
    <col min="2835" max="2835" width="2.5703125" style="935" customWidth="1"/>
    <col min="2836" max="3072" width="11.42578125" style="935"/>
    <col min="3073" max="3073" width="42.5703125" style="935" customWidth="1"/>
    <col min="3074" max="3090" width="13.140625" style="935" customWidth="1"/>
    <col min="3091" max="3091" width="2.5703125" style="935" customWidth="1"/>
    <col min="3092" max="3328" width="11.42578125" style="935"/>
    <col min="3329" max="3329" width="42.5703125" style="935" customWidth="1"/>
    <col min="3330" max="3346" width="13.140625" style="935" customWidth="1"/>
    <col min="3347" max="3347" width="2.5703125" style="935" customWidth="1"/>
    <col min="3348" max="3584" width="11.42578125" style="935"/>
    <col min="3585" max="3585" width="42.5703125" style="935" customWidth="1"/>
    <col min="3586" max="3602" width="13.140625" style="935" customWidth="1"/>
    <col min="3603" max="3603" width="2.5703125" style="935" customWidth="1"/>
    <col min="3604" max="3840" width="11.42578125" style="935"/>
    <col min="3841" max="3841" width="42.5703125" style="935" customWidth="1"/>
    <col min="3842" max="3858" width="13.140625" style="935" customWidth="1"/>
    <col min="3859" max="3859" width="2.5703125" style="935" customWidth="1"/>
    <col min="3860" max="4096" width="11.42578125" style="935"/>
    <col min="4097" max="4097" width="42.5703125" style="935" customWidth="1"/>
    <col min="4098" max="4114" width="13.140625" style="935" customWidth="1"/>
    <col min="4115" max="4115" width="2.5703125" style="935" customWidth="1"/>
    <col min="4116" max="4352" width="11.42578125" style="935"/>
    <col min="4353" max="4353" width="42.5703125" style="935" customWidth="1"/>
    <col min="4354" max="4370" width="13.140625" style="935" customWidth="1"/>
    <col min="4371" max="4371" width="2.5703125" style="935" customWidth="1"/>
    <col min="4372" max="4608" width="11.42578125" style="935"/>
    <col min="4609" max="4609" width="42.5703125" style="935" customWidth="1"/>
    <col min="4610" max="4626" width="13.140625" style="935" customWidth="1"/>
    <col min="4627" max="4627" width="2.5703125" style="935" customWidth="1"/>
    <col min="4628" max="4864" width="11.42578125" style="935"/>
    <col min="4865" max="4865" width="42.5703125" style="935" customWidth="1"/>
    <col min="4866" max="4882" width="13.140625" style="935" customWidth="1"/>
    <col min="4883" max="4883" width="2.5703125" style="935" customWidth="1"/>
    <col min="4884" max="5120" width="11.42578125" style="935"/>
    <col min="5121" max="5121" width="42.5703125" style="935" customWidth="1"/>
    <col min="5122" max="5138" width="13.140625" style="935" customWidth="1"/>
    <col min="5139" max="5139" width="2.5703125" style="935" customWidth="1"/>
    <col min="5140" max="5376" width="11.42578125" style="935"/>
    <col min="5377" max="5377" width="42.5703125" style="935" customWidth="1"/>
    <col min="5378" max="5394" width="13.140625" style="935" customWidth="1"/>
    <col min="5395" max="5395" width="2.5703125" style="935" customWidth="1"/>
    <col min="5396" max="5632" width="11.42578125" style="935"/>
    <col min="5633" max="5633" width="42.5703125" style="935" customWidth="1"/>
    <col min="5634" max="5650" width="13.140625" style="935" customWidth="1"/>
    <col min="5651" max="5651" width="2.5703125" style="935" customWidth="1"/>
    <col min="5652" max="5888" width="11.42578125" style="935"/>
    <col min="5889" max="5889" width="42.5703125" style="935" customWidth="1"/>
    <col min="5890" max="5906" width="13.140625" style="935" customWidth="1"/>
    <col min="5907" max="5907" width="2.5703125" style="935" customWidth="1"/>
    <col min="5908" max="6144" width="11.42578125" style="935"/>
    <col min="6145" max="6145" width="42.5703125" style="935" customWidth="1"/>
    <col min="6146" max="6162" width="13.140625" style="935" customWidth="1"/>
    <col min="6163" max="6163" width="2.5703125" style="935" customWidth="1"/>
    <col min="6164" max="6400" width="11.42578125" style="935"/>
    <col min="6401" max="6401" width="42.5703125" style="935" customWidth="1"/>
    <col min="6402" max="6418" width="13.140625" style="935" customWidth="1"/>
    <col min="6419" max="6419" width="2.5703125" style="935" customWidth="1"/>
    <col min="6420" max="6656" width="11.42578125" style="935"/>
    <col min="6657" max="6657" width="42.5703125" style="935" customWidth="1"/>
    <col min="6658" max="6674" width="13.140625" style="935" customWidth="1"/>
    <col min="6675" max="6675" width="2.5703125" style="935" customWidth="1"/>
    <col min="6676" max="6912" width="11.42578125" style="935"/>
    <col min="6913" max="6913" width="42.5703125" style="935" customWidth="1"/>
    <col min="6914" max="6930" width="13.140625" style="935" customWidth="1"/>
    <col min="6931" max="6931" width="2.5703125" style="935" customWidth="1"/>
    <col min="6932" max="7168" width="11.42578125" style="935"/>
    <col min="7169" max="7169" width="42.5703125" style="935" customWidth="1"/>
    <col min="7170" max="7186" width="13.140625" style="935" customWidth="1"/>
    <col min="7187" max="7187" width="2.5703125" style="935" customWidth="1"/>
    <col min="7188" max="7424" width="11.42578125" style="935"/>
    <col min="7425" max="7425" width="42.5703125" style="935" customWidth="1"/>
    <col min="7426" max="7442" width="13.140625" style="935" customWidth="1"/>
    <col min="7443" max="7443" width="2.5703125" style="935" customWidth="1"/>
    <col min="7444" max="7680" width="11.42578125" style="935"/>
    <col min="7681" max="7681" width="42.5703125" style="935" customWidth="1"/>
    <col min="7682" max="7698" width="13.140625" style="935" customWidth="1"/>
    <col min="7699" max="7699" width="2.5703125" style="935" customWidth="1"/>
    <col min="7700" max="7936" width="11.42578125" style="935"/>
    <col min="7937" max="7937" width="42.5703125" style="935" customWidth="1"/>
    <col min="7938" max="7954" width="13.140625" style="935" customWidth="1"/>
    <col min="7955" max="7955" width="2.5703125" style="935" customWidth="1"/>
    <col min="7956" max="8192" width="11.42578125" style="935"/>
    <col min="8193" max="8193" width="42.5703125" style="935" customWidth="1"/>
    <col min="8194" max="8210" width="13.140625" style="935" customWidth="1"/>
    <col min="8211" max="8211" width="2.5703125" style="935" customWidth="1"/>
    <col min="8212" max="8448" width="11.42578125" style="935"/>
    <col min="8449" max="8449" width="42.5703125" style="935" customWidth="1"/>
    <col min="8450" max="8466" width="13.140625" style="935" customWidth="1"/>
    <col min="8467" max="8467" width="2.5703125" style="935" customWidth="1"/>
    <col min="8468" max="8704" width="11.42578125" style="935"/>
    <col min="8705" max="8705" width="42.5703125" style="935" customWidth="1"/>
    <col min="8706" max="8722" width="13.140625" style="935" customWidth="1"/>
    <col min="8723" max="8723" width="2.5703125" style="935" customWidth="1"/>
    <col min="8724" max="8960" width="11.42578125" style="935"/>
    <col min="8961" max="8961" width="42.5703125" style="935" customWidth="1"/>
    <col min="8962" max="8978" width="13.140625" style="935" customWidth="1"/>
    <col min="8979" max="8979" width="2.5703125" style="935" customWidth="1"/>
    <col min="8980" max="9216" width="11.42578125" style="935"/>
    <col min="9217" max="9217" width="42.5703125" style="935" customWidth="1"/>
    <col min="9218" max="9234" width="13.140625" style="935" customWidth="1"/>
    <col min="9235" max="9235" width="2.5703125" style="935" customWidth="1"/>
    <col min="9236" max="9472" width="11.42578125" style="935"/>
    <col min="9473" max="9473" width="42.5703125" style="935" customWidth="1"/>
    <col min="9474" max="9490" width="13.140625" style="935" customWidth="1"/>
    <col min="9491" max="9491" width="2.5703125" style="935" customWidth="1"/>
    <col min="9492" max="9728" width="11.42578125" style="935"/>
    <col min="9729" max="9729" width="42.5703125" style="935" customWidth="1"/>
    <col min="9730" max="9746" width="13.140625" style="935" customWidth="1"/>
    <col min="9747" max="9747" width="2.5703125" style="935" customWidth="1"/>
    <col min="9748" max="9984" width="11.42578125" style="935"/>
    <col min="9985" max="9985" width="42.5703125" style="935" customWidth="1"/>
    <col min="9986" max="10002" width="13.140625" style="935" customWidth="1"/>
    <col min="10003" max="10003" width="2.5703125" style="935" customWidth="1"/>
    <col min="10004" max="10240" width="11.42578125" style="935"/>
    <col min="10241" max="10241" width="42.5703125" style="935" customWidth="1"/>
    <col min="10242" max="10258" width="13.140625" style="935" customWidth="1"/>
    <col min="10259" max="10259" width="2.5703125" style="935" customWidth="1"/>
    <col min="10260" max="10496" width="11.42578125" style="935"/>
    <col min="10497" max="10497" width="42.5703125" style="935" customWidth="1"/>
    <col min="10498" max="10514" width="13.140625" style="935" customWidth="1"/>
    <col min="10515" max="10515" width="2.5703125" style="935" customWidth="1"/>
    <col min="10516" max="10752" width="11.42578125" style="935"/>
    <col min="10753" max="10753" width="42.5703125" style="935" customWidth="1"/>
    <col min="10754" max="10770" width="13.140625" style="935" customWidth="1"/>
    <col min="10771" max="10771" width="2.5703125" style="935" customWidth="1"/>
    <col min="10772" max="11008" width="11.42578125" style="935"/>
    <col min="11009" max="11009" width="42.5703125" style="935" customWidth="1"/>
    <col min="11010" max="11026" width="13.140625" style="935" customWidth="1"/>
    <col min="11027" max="11027" width="2.5703125" style="935" customWidth="1"/>
    <col min="11028" max="11264" width="11.42578125" style="935"/>
    <col min="11265" max="11265" width="42.5703125" style="935" customWidth="1"/>
    <col min="11266" max="11282" width="13.140625" style="935" customWidth="1"/>
    <col min="11283" max="11283" width="2.5703125" style="935" customWidth="1"/>
    <col min="11284" max="11520" width="11.42578125" style="935"/>
    <col min="11521" max="11521" width="42.5703125" style="935" customWidth="1"/>
    <col min="11522" max="11538" width="13.140625" style="935" customWidth="1"/>
    <col min="11539" max="11539" width="2.5703125" style="935" customWidth="1"/>
    <col min="11540" max="11776" width="11.42578125" style="935"/>
    <col min="11777" max="11777" width="42.5703125" style="935" customWidth="1"/>
    <col min="11778" max="11794" width="13.140625" style="935" customWidth="1"/>
    <col min="11795" max="11795" width="2.5703125" style="935" customWidth="1"/>
    <col min="11796" max="12032" width="11.42578125" style="935"/>
    <col min="12033" max="12033" width="42.5703125" style="935" customWidth="1"/>
    <col min="12034" max="12050" width="13.140625" style="935" customWidth="1"/>
    <col min="12051" max="12051" width="2.5703125" style="935" customWidth="1"/>
    <col min="12052" max="12288" width="11.42578125" style="935"/>
    <col min="12289" max="12289" width="42.5703125" style="935" customWidth="1"/>
    <col min="12290" max="12306" width="13.140625" style="935" customWidth="1"/>
    <col min="12307" max="12307" width="2.5703125" style="935" customWidth="1"/>
    <col min="12308" max="12544" width="11.42578125" style="935"/>
    <col min="12545" max="12545" width="42.5703125" style="935" customWidth="1"/>
    <col min="12546" max="12562" width="13.140625" style="935" customWidth="1"/>
    <col min="12563" max="12563" width="2.5703125" style="935" customWidth="1"/>
    <col min="12564" max="12800" width="11.42578125" style="935"/>
    <col min="12801" max="12801" width="42.5703125" style="935" customWidth="1"/>
    <col min="12802" max="12818" width="13.140625" style="935" customWidth="1"/>
    <col min="12819" max="12819" width="2.5703125" style="935" customWidth="1"/>
    <col min="12820" max="13056" width="11.42578125" style="935"/>
    <col min="13057" max="13057" width="42.5703125" style="935" customWidth="1"/>
    <col min="13058" max="13074" width="13.140625" style="935" customWidth="1"/>
    <col min="13075" max="13075" width="2.5703125" style="935" customWidth="1"/>
    <col min="13076" max="13312" width="11.42578125" style="935"/>
    <col min="13313" max="13313" width="42.5703125" style="935" customWidth="1"/>
    <col min="13314" max="13330" width="13.140625" style="935" customWidth="1"/>
    <col min="13331" max="13331" width="2.5703125" style="935" customWidth="1"/>
    <col min="13332" max="13568" width="11.42578125" style="935"/>
    <col min="13569" max="13569" width="42.5703125" style="935" customWidth="1"/>
    <col min="13570" max="13586" width="13.140625" style="935" customWidth="1"/>
    <col min="13587" max="13587" width="2.5703125" style="935" customWidth="1"/>
    <col min="13588" max="13824" width="11.42578125" style="935"/>
    <col min="13825" max="13825" width="42.5703125" style="935" customWidth="1"/>
    <col min="13826" max="13842" width="13.140625" style="935" customWidth="1"/>
    <col min="13843" max="13843" width="2.5703125" style="935" customWidth="1"/>
    <col min="13844" max="14080" width="11.42578125" style="935"/>
    <col min="14081" max="14081" width="42.5703125" style="935" customWidth="1"/>
    <col min="14082" max="14098" width="13.140625" style="935" customWidth="1"/>
    <col min="14099" max="14099" width="2.5703125" style="935" customWidth="1"/>
    <col min="14100" max="14336" width="11.42578125" style="935"/>
    <col min="14337" max="14337" width="42.5703125" style="935" customWidth="1"/>
    <col min="14338" max="14354" width="13.140625" style="935" customWidth="1"/>
    <col min="14355" max="14355" width="2.5703125" style="935" customWidth="1"/>
    <col min="14356" max="14592" width="11.42578125" style="935"/>
    <col min="14593" max="14593" width="42.5703125" style="935" customWidth="1"/>
    <col min="14594" max="14610" width="13.140625" style="935" customWidth="1"/>
    <col min="14611" max="14611" width="2.5703125" style="935" customWidth="1"/>
    <col min="14612" max="14848" width="11.42578125" style="935"/>
    <col min="14849" max="14849" width="42.5703125" style="935" customWidth="1"/>
    <col min="14850" max="14866" width="13.140625" style="935" customWidth="1"/>
    <col min="14867" max="14867" width="2.5703125" style="935" customWidth="1"/>
    <col min="14868" max="15104" width="11.42578125" style="935"/>
    <col min="15105" max="15105" width="42.5703125" style="935" customWidth="1"/>
    <col min="15106" max="15122" width="13.140625" style="935" customWidth="1"/>
    <col min="15123" max="15123" width="2.5703125" style="935" customWidth="1"/>
    <col min="15124" max="15360" width="11.42578125" style="935"/>
    <col min="15361" max="15361" width="42.5703125" style="935" customWidth="1"/>
    <col min="15362" max="15378" width="13.140625" style="935" customWidth="1"/>
    <col min="15379" max="15379" width="2.5703125" style="935" customWidth="1"/>
    <col min="15380" max="15616" width="11.42578125" style="935"/>
    <col min="15617" max="15617" width="42.5703125" style="935" customWidth="1"/>
    <col min="15618" max="15634" width="13.140625" style="935" customWidth="1"/>
    <col min="15635" max="15635" width="2.5703125" style="935" customWidth="1"/>
    <col min="15636" max="15872" width="11.42578125" style="935"/>
    <col min="15873" max="15873" width="42.5703125" style="935" customWidth="1"/>
    <col min="15874" max="15890" width="13.140625" style="935" customWidth="1"/>
    <col min="15891" max="15891" width="2.5703125" style="935" customWidth="1"/>
    <col min="15892" max="16128" width="11.42578125" style="935"/>
    <col min="16129" max="16129" width="42.5703125" style="935" customWidth="1"/>
    <col min="16130" max="16146" width="13.140625" style="935" customWidth="1"/>
    <col min="16147" max="16147" width="2.5703125" style="935" customWidth="1"/>
    <col min="16148" max="16384" width="11.42578125" style="935"/>
  </cols>
  <sheetData>
    <row r="1" spans="1:19" s="49" customFormat="1" ht="3.75" hidden="1" customHeight="1">
      <c r="A1" s="211"/>
      <c r="B1" s="544"/>
      <c r="C1" s="544"/>
      <c r="D1" s="544"/>
      <c r="E1" s="544"/>
      <c r="F1" s="544"/>
      <c r="G1" s="544"/>
      <c r="H1" s="544"/>
      <c r="I1" s="544"/>
      <c r="J1" s="544"/>
      <c r="K1" s="544"/>
      <c r="L1" s="544"/>
      <c r="M1" s="544"/>
      <c r="N1" s="544"/>
      <c r="O1" s="544"/>
      <c r="P1" s="544"/>
      <c r="Q1" s="544"/>
      <c r="R1" s="697"/>
    </row>
    <row r="2" spans="1:19" s="49" customFormat="1" ht="39" customHeight="1">
      <c r="A2" s="1392" t="s">
        <v>866</v>
      </c>
      <c r="B2" s="1392"/>
      <c r="C2" s="1392"/>
      <c r="D2" s="1392"/>
      <c r="E2" s="1392"/>
      <c r="F2" s="1392"/>
      <c r="G2" s="1392"/>
      <c r="H2" s="1392"/>
      <c r="I2" s="1392"/>
      <c r="J2" s="1392"/>
      <c r="K2" s="1392"/>
      <c r="L2" s="1392"/>
      <c r="M2" s="1392"/>
      <c r="N2" s="1392"/>
      <c r="O2" s="1392"/>
      <c r="P2" s="1392"/>
      <c r="Q2" s="1392"/>
      <c r="R2" s="1392"/>
    </row>
    <row r="3" spans="1:19" s="49" customFormat="1" ht="24" customHeight="1">
      <c r="A3" s="1392" t="s">
        <v>703</v>
      </c>
      <c r="B3" s="1392"/>
      <c r="C3" s="1392"/>
      <c r="D3" s="1392"/>
      <c r="E3" s="1392"/>
      <c r="F3" s="1392"/>
      <c r="G3" s="1392"/>
      <c r="H3" s="1392"/>
      <c r="I3" s="1392"/>
      <c r="J3" s="1392"/>
      <c r="K3" s="1392"/>
      <c r="L3" s="1392"/>
      <c r="M3" s="1392"/>
      <c r="N3" s="1392"/>
      <c r="O3" s="1392"/>
      <c r="P3" s="1392"/>
      <c r="Q3" s="1392"/>
      <c r="R3" s="1392"/>
    </row>
    <row r="4" spans="1:19" s="49" customFormat="1" ht="20.25" customHeight="1">
      <c r="A4" s="1392" t="s">
        <v>1502</v>
      </c>
      <c r="B4" s="1392"/>
      <c r="C4" s="1392"/>
      <c r="D4" s="1392"/>
      <c r="E4" s="1392"/>
      <c r="F4" s="1392"/>
      <c r="G4" s="1392"/>
      <c r="H4" s="1392"/>
      <c r="I4" s="1392"/>
      <c r="J4" s="1392"/>
      <c r="K4" s="1392"/>
      <c r="L4" s="1392"/>
      <c r="M4" s="1392"/>
      <c r="N4" s="1392"/>
      <c r="O4" s="1392"/>
      <c r="P4" s="1392"/>
      <c r="Q4" s="1392"/>
      <c r="R4" s="1392"/>
    </row>
    <row r="5" spans="1:19" s="49" customFormat="1" ht="34.5" customHeight="1">
      <c r="A5" s="1464" t="s">
        <v>1147</v>
      </c>
      <c r="B5" s="1464"/>
      <c r="C5" s="1464"/>
      <c r="D5" s="1464"/>
      <c r="E5" s="1464"/>
      <c r="F5" s="1464"/>
      <c r="G5" s="1464"/>
      <c r="H5" s="1464"/>
      <c r="I5" s="1464"/>
      <c r="J5" s="1464"/>
      <c r="K5" s="1464"/>
      <c r="L5" s="1464"/>
      <c r="M5" s="1464"/>
      <c r="N5" s="1464"/>
      <c r="O5" s="1464"/>
      <c r="P5" s="1464"/>
      <c r="Q5" s="1464"/>
      <c r="R5" s="1464"/>
    </row>
    <row r="6" spans="1:19" ht="7.5" customHeight="1">
      <c r="A6" s="131"/>
      <c r="S6" s="935"/>
    </row>
    <row r="7" spans="1:19" ht="10.5" customHeight="1">
      <c r="A7" s="132"/>
      <c r="B7" s="672"/>
      <c r="C7" s="133"/>
      <c r="D7" s="133"/>
      <c r="E7" s="133"/>
      <c r="F7" s="133"/>
      <c r="G7" s="133"/>
      <c r="H7" s="673"/>
      <c r="I7" s="673"/>
      <c r="J7" s="673"/>
      <c r="K7" s="674"/>
      <c r="L7" s="674"/>
      <c r="M7" s="674"/>
      <c r="N7" s="674"/>
      <c r="O7" s="674"/>
      <c r="P7" s="674"/>
      <c r="Q7" s="673"/>
      <c r="R7" s="698"/>
      <c r="S7" s="935"/>
    </row>
    <row r="8" spans="1:19" ht="51" customHeight="1">
      <c r="A8" s="213"/>
      <c r="B8" s="694" t="s">
        <v>855</v>
      </c>
      <c r="C8" s="694" t="s">
        <v>856</v>
      </c>
      <c r="D8" s="694" t="s">
        <v>857</v>
      </c>
      <c r="E8" s="694" t="s">
        <v>858</v>
      </c>
      <c r="F8" s="694" t="s">
        <v>859</v>
      </c>
      <c r="G8" s="694" t="s">
        <v>860</v>
      </c>
      <c r="H8" s="694" t="s">
        <v>861</v>
      </c>
      <c r="I8" s="694" t="s">
        <v>862</v>
      </c>
      <c r="J8" s="694" t="s">
        <v>863</v>
      </c>
      <c r="K8" s="694" t="s">
        <v>864</v>
      </c>
      <c r="L8" s="694" t="s">
        <v>865</v>
      </c>
      <c r="M8" s="694" t="s">
        <v>1232</v>
      </c>
      <c r="N8" s="694" t="s">
        <v>1242</v>
      </c>
      <c r="O8" s="694" t="s">
        <v>1277</v>
      </c>
      <c r="P8" s="694" t="s">
        <v>1278</v>
      </c>
      <c r="Q8" s="699" t="s">
        <v>877</v>
      </c>
      <c r="R8" s="700" t="s">
        <v>704</v>
      </c>
      <c r="S8" s="935"/>
    </row>
    <row r="9" spans="1:19" ht="42.75" customHeight="1">
      <c r="A9" s="136" t="s">
        <v>705</v>
      </c>
      <c r="B9" s="137">
        <v>57380.307869999997</v>
      </c>
      <c r="C9" s="137">
        <v>89522.048120000007</v>
      </c>
      <c r="D9" s="137">
        <v>155247.54877000002</v>
      </c>
      <c r="E9" s="137">
        <v>67376.139980000007</v>
      </c>
      <c r="F9" s="137">
        <v>207768.83262999999</v>
      </c>
      <c r="G9" s="137">
        <v>240786.66049000001</v>
      </c>
      <c r="H9" s="137">
        <v>109858.87147</v>
      </c>
      <c r="I9" s="137">
        <v>171903.51791999998</v>
      </c>
      <c r="J9" s="137">
        <v>97244.251730000004</v>
      </c>
      <c r="K9" s="137">
        <v>229976.31109</v>
      </c>
      <c r="L9" s="137">
        <v>104102.91643000001</v>
      </c>
      <c r="M9" s="137">
        <v>238754.66683999999</v>
      </c>
      <c r="N9" s="137">
        <v>229842.65436000002</v>
      </c>
      <c r="O9" s="137">
        <v>56085.56338</v>
      </c>
      <c r="P9" s="137">
        <v>207858.27699000001</v>
      </c>
      <c r="Q9" s="137">
        <v>6296571.1961599998</v>
      </c>
      <c r="R9" s="138">
        <v>0.95881602876313177</v>
      </c>
      <c r="S9" s="935"/>
    </row>
    <row r="10" spans="1:19" ht="27" customHeight="1">
      <c r="A10" s="136" t="s">
        <v>706</v>
      </c>
      <c r="B10" s="137">
        <v>1011.23473</v>
      </c>
      <c r="C10" s="137">
        <v>827.69760999999994</v>
      </c>
      <c r="D10" s="137">
        <v>3870.9958099999999</v>
      </c>
      <c r="E10" s="137">
        <v>914.01179000000002</v>
      </c>
      <c r="F10" s="137">
        <v>2334.0340799999999</v>
      </c>
      <c r="G10" s="137">
        <v>4532.2117500000004</v>
      </c>
      <c r="H10" s="137">
        <v>2788.5922099999998</v>
      </c>
      <c r="I10" s="137">
        <v>2702.7775499999998</v>
      </c>
      <c r="J10" s="137">
        <v>2425.6726899999999</v>
      </c>
      <c r="K10" s="137">
        <v>2410.07782</v>
      </c>
      <c r="L10" s="137">
        <v>889.53833999999995</v>
      </c>
      <c r="M10" s="137">
        <v>2471.9856800000002</v>
      </c>
      <c r="N10" s="137">
        <v>1879.61454</v>
      </c>
      <c r="O10" s="137">
        <v>725.74897999999996</v>
      </c>
      <c r="P10" s="137">
        <v>4256.3884400000006</v>
      </c>
      <c r="Q10" s="137">
        <v>-86537.383220000003</v>
      </c>
      <c r="R10" s="138">
        <v>-1.3177557679194592E-2</v>
      </c>
      <c r="S10" s="935"/>
    </row>
    <row r="11" spans="1:19" ht="42.75" customHeight="1">
      <c r="A11" s="136" t="s">
        <v>707</v>
      </c>
      <c r="B11" s="137">
        <v>4.1084899999999998</v>
      </c>
      <c r="C11" s="137">
        <v>465.29244</v>
      </c>
      <c r="D11" s="137">
        <v>236.84949</v>
      </c>
      <c r="E11" s="137">
        <v>1236.64678</v>
      </c>
      <c r="F11" s="137">
        <v>175.66843</v>
      </c>
      <c r="G11" s="137">
        <v>1653.55656</v>
      </c>
      <c r="H11" s="137">
        <v>978.19058999999993</v>
      </c>
      <c r="I11" s="137">
        <v>1994.5548100000001</v>
      </c>
      <c r="J11" s="137">
        <v>218.82429000000002</v>
      </c>
      <c r="K11" s="137">
        <v>12325.429789999998</v>
      </c>
      <c r="L11" s="137">
        <v>612.44551999999999</v>
      </c>
      <c r="M11" s="137">
        <v>1935.4636599999999</v>
      </c>
      <c r="N11" s="137">
        <v>1825.8491899999999</v>
      </c>
      <c r="O11" s="137">
        <v>338.39098999999999</v>
      </c>
      <c r="P11" s="137">
        <v>0</v>
      </c>
      <c r="Q11" s="137">
        <v>91468.984519999998</v>
      </c>
      <c r="R11" s="138">
        <v>1.3928521692242327E-2</v>
      </c>
      <c r="S11" s="935"/>
    </row>
    <row r="12" spans="1:19" ht="27" customHeight="1">
      <c r="A12" s="136" t="s">
        <v>708</v>
      </c>
      <c r="B12" s="137">
        <v>0.30589999999999995</v>
      </c>
      <c r="C12" s="137">
        <v>25.813269999999999</v>
      </c>
      <c r="D12" s="137">
        <v>15.319240000000001</v>
      </c>
      <c r="E12" s="137">
        <v>53.542319999999997</v>
      </c>
      <c r="F12" s="137">
        <v>9.0823099999999997</v>
      </c>
      <c r="G12" s="137">
        <v>93.325140000000005</v>
      </c>
      <c r="H12" s="137">
        <v>60.293999999999997</v>
      </c>
      <c r="I12" s="137">
        <v>106.04208</v>
      </c>
      <c r="J12" s="137">
        <v>13.735709999999999</v>
      </c>
      <c r="K12" s="137">
        <v>390.30200000000002</v>
      </c>
      <c r="L12" s="137">
        <v>25.203880000000002</v>
      </c>
      <c r="M12" s="137">
        <v>73.696539999999999</v>
      </c>
      <c r="N12" s="137">
        <v>85.541839999999993</v>
      </c>
      <c r="O12" s="137">
        <v>17.310659999999999</v>
      </c>
      <c r="P12" s="137">
        <v>0</v>
      </c>
      <c r="Q12" s="137">
        <v>-3471.0231699999999</v>
      </c>
      <c r="R12" s="138">
        <v>-5.2855316773577673E-4</v>
      </c>
      <c r="S12" s="935"/>
    </row>
    <row r="13" spans="1:19" ht="42.75" customHeight="1">
      <c r="A13" s="136" t="s">
        <v>709</v>
      </c>
      <c r="B13" s="137">
        <v>0</v>
      </c>
      <c r="C13" s="137">
        <v>585.52602999999999</v>
      </c>
      <c r="D13" s="137">
        <v>268.16631000000001</v>
      </c>
      <c r="E13" s="137">
        <v>161.87962999999999</v>
      </c>
      <c r="F13" s="137">
        <v>139.07810999999998</v>
      </c>
      <c r="G13" s="137">
        <v>180.00629999999998</v>
      </c>
      <c r="H13" s="137">
        <v>322.97559000000001</v>
      </c>
      <c r="I13" s="137">
        <v>473.51344</v>
      </c>
      <c r="J13" s="137">
        <v>29.05416</v>
      </c>
      <c r="K13" s="137">
        <v>727.59123</v>
      </c>
      <c r="L13" s="137">
        <v>162.04404</v>
      </c>
      <c r="M13" s="137">
        <v>899.48358999999994</v>
      </c>
      <c r="N13" s="137">
        <v>466.99321000000003</v>
      </c>
      <c r="O13" s="137">
        <v>29.011710000000001</v>
      </c>
      <c r="P13" s="137">
        <v>0</v>
      </c>
      <c r="Q13" s="137">
        <v>23182.044999999998</v>
      </c>
      <c r="R13" s="138">
        <v>3.5300667034565843E-3</v>
      </c>
      <c r="S13" s="935"/>
    </row>
    <row r="14" spans="1:19" ht="27" customHeight="1">
      <c r="A14" s="136" t="s">
        <v>710</v>
      </c>
      <c r="B14" s="137">
        <v>0</v>
      </c>
      <c r="C14" s="137">
        <v>76.880600000000001</v>
      </c>
      <c r="D14" s="137">
        <v>53.633249999999997</v>
      </c>
      <c r="E14" s="137">
        <v>22.203240000000001</v>
      </c>
      <c r="F14" s="137">
        <v>27.815630000000002</v>
      </c>
      <c r="G14" s="137">
        <v>36.001260000000002</v>
      </c>
      <c r="H14" s="137">
        <v>51.888370000000002</v>
      </c>
      <c r="I14" s="137">
        <v>93.03813000000001</v>
      </c>
      <c r="J14" s="137">
        <v>5.8108300000000002</v>
      </c>
      <c r="K14" s="137">
        <v>106.02191999999999</v>
      </c>
      <c r="L14" s="137">
        <v>32.408810000000003</v>
      </c>
      <c r="M14" s="137">
        <v>109.55661000000001</v>
      </c>
      <c r="N14" s="137">
        <v>66.970280000000002</v>
      </c>
      <c r="O14" s="137">
        <v>5.8023400000000001</v>
      </c>
      <c r="P14" s="137">
        <v>0</v>
      </c>
      <c r="Q14" s="137">
        <v>-3191.8979100000001</v>
      </c>
      <c r="R14" s="138">
        <v>-4.8604911831219647E-4</v>
      </c>
      <c r="S14" s="935"/>
    </row>
    <row r="15" spans="1:19" ht="42.75" customHeight="1">
      <c r="A15" s="136" t="s">
        <v>711</v>
      </c>
      <c r="B15" s="137">
        <v>0</v>
      </c>
      <c r="C15" s="137">
        <v>25.92906</v>
      </c>
      <c r="D15" s="137">
        <v>195.59307999999999</v>
      </c>
      <c r="E15" s="137">
        <v>357.15703999999999</v>
      </c>
      <c r="F15" s="137">
        <v>89.89913</v>
      </c>
      <c r="G15" s="137">
        <v>268.59803000000005</v>
      </c>
      <c r="H15" s="137">
        <v>222.21132</v>
      </c>
      <c r="I15" s="137">
        <v>94.320710000000005</v>
      </c>
      <c r="J15" s="137">
        <v>5.4678399999999998</v>
      </c>
      <c r="K15" s="137">
        <v>356.48840999999999</v>
      </c>
      <c r="L15" s="137">
        <v>65.576039999999992</v>
      </c>
      <c r="M15" s="137">
        <v>187.61937</v>
      </c>
      <c r="N15" s="137">
        <v>113.31511</v>
      </c>
      <c r="O15" s="137">
        <v>37.838099999999997</v>
      </c>
      <c r="P15" s="137">
        <v>0</v>
      </c>
      <c r="Q15" s="137">
        <v>9926.10275</v>
      </c>
      <c r="R15" s="138">
        <v>1.5115062028765729E-3</v>
      </c>
      <c r="S15" s="935"/>
    </row>
    <row r="16" spans="1:19" ht="27" customHeight="1">
      <c r="A16" s="136" t="s">
        <v>712</v>
      </c>
      <c r="B16" s="137">
        <v>0</v>
      </c>
      <c r="C16" s="137">
        <v>12.964540000000001</v>
      </c>
      <c r="D16" s="137">
        <v>97.796539999999993</v>
      </c>
      <c r="E16" s="137">
        <v>96.371499999999997</v>
      </c>
      <c r="F16" s="137">
        <v>44.949570000000001</v>
      </c>
      <c r="G16" s="137">
        <v>119.04977000000001</v>
      </c>
      <c r="H16" s="137">
        <v>75.41561999999999</v>
      </c>
      <c r="I16" s="137">
        <v>47.160359999999997</v>
      </c>
      <c r="J16" s="137">
        <v>2.7339199999999999</v>
      </c>
      <c r="K16" s="137">
        <v>97.727109999999996</v>
      </c>
      <c r="L16" s="137">
        <v>32.788019999999996</v>
      </c>
      <c r="M16" s="137">
        <v>62.711349999999996</v>
      </c>
      <c r="N16" s="137">
        <v>56.657559999999997</v>
      </c>
      <c r="O16" s="137">
        <v>18.919049999999999</v>
      </c>
      <c r="P16" s="137">
        <v>0</v>
      </c>
      <c r="Q16" s="137">
        <v>-3240.6288199999999</v>
      </c>
      <c r="R16" s="138">
        <v>-4.9346966135834012E-4</v>
      </c>
      <c r="S16" s="935"/>
    </row>
    <row r="17" spans="1:19" ht="42.75" customHeight="1">
      <c r="A17" s="136" t="s">
        <v>713</v>
      </c>
      <c r="B17" s="137">
        <v>44.07929</v>
      </c>
      <c r="C17" s="137">
        <v>188.61935999999997</v>
      </c>
      <c r="D17" s="137">
        <v>76.798810000000003</v>
      </c>
      <c r="E17" s="137">
        <v>0</v>
      </c>
      <c r="F17" s="137">
        <v>35.60812</v>
      </c>
      <c r="G17" s="137">
        <v>24.283249999999999</v>
      </c>
      <c r="H17" s="137">
        <v>317.14478000000003</v>
      </c>
      <c r="I17" s="137">
        <v>902.88331999999991</v>
      </c>
      <c r="J17" s="137">
        <v>54.478209999999997</v>
      </c>
      <c r="K17" s="137">
        <v>2038.55836</v>
      </c>
      <c r="L17" s="137">
        <v>716.20116000000007</v>
      </c>
      <c r="M17" s="137">
        <v>0</v>
      </c>
      <c r="N17" s="137">
        <v>399.56108</v>
      </c>
      <c r="O17" s="137">
        <v>122.19664999999999</v>
      </c>
      <c r="P17" s="137">
        <v>39.29101</v>
      </c>
      <c r="Q17" s="137">
        <v>16421.362659999999</v>
      </c>
      <c r="R17" s="138">
        <v>2.5005777338216388E-3</v>
      </c>
      <c r="S17" s="935"/>
    </row>
    <row r="18" spans="1:19" ht="27" customHeight="1">
      <c r="A18" s="136" t="s">
        <v>714</v>
      </c>
      <c r="B18" s="137">
        <v>35.263419999999996</v>
      </c>
      <c r="C18" s="137">
        <v>150.89548000000002</v>
      </c>
      <c r="D18" s="137">
        <v>61.439050000000002</v>
      </c>
      <c r="E18" s="137">
        <v>0</v>
      </c>
      <c r="F18" s="137">
        <v>28.486499999999999</v>
      </c>
      <c r="G18" s="137">
        <v>19.426599999999997</v>
      </c>
      <c r="H18" s="137">
        <v>132.34239000000002</v>
      </c>
      <c r="I18" s="137">
        <v>449.28146000000004</v>
      </c>
      <c r="J18" s="137">
        <v>43.582569999999997</v>
      </c>
      <c r="K18" s="137">
        <v>894.71334999999999</v>
      </c>
      <c r="L18" s="137">
        <v>351.41370000000001</v>
      </c>
      <c r="M18" s="137">
        <v>0</v>
      </c>
      <c r="N18" s="137">
        <v>259.11255</v>
      </c>
      <c r="O18" s="137">
        <v>97.757320000000007</v>
      </c>
      <c r="P18" s="137">
        <v>31.43281</v>
      </c>
      <c r="Q18" s="137">
        <v>-8403.0486799999999</v>
      </c>
      <c r="R18" s="138">
        <v>-1.2795817777419036E-3</v>
      </c>
      <c r="S18" s="935"/>
    </row>
    <row r="19" spans="1:19" ht="42.75" customHeight="1">
      <c r="A19" s="136" t="s">
        <v>715</v>
      </c>
      <c r="B19" s="137">
        <v>1104.4621100000002</v>
      </c>
      <c r="C19" s="137">
        <v>1519.0239299999998</v>
      </c>
      <c r="D19" s="137">
        <v>709.15928000000008</v>
      </c>
      <c r="E19" s="137">
        <v>393.50295</v>
      </c>
      <c r="F19" s="137">
        <v>1862.26612</v>
      </c>
      <c r="G19" s="137">
        <v>1985.96505</v>
      </c>
      <c r="H19" s="137">
        <v>1752.0269099999998</v>
      </c>
      <c r="I19" s="137">
        <v>1258.05087</v>
      </c>
      <c r="J19" s="137">
        <v>1125.21955</v>
      </c>
      <c r="K19" s="137">
        <v>5485.4873299999999</v>
      </c>
      <c r="L19" s="137">
        <v>2885.5169799999999</v>
      </c>
      <c r="M19" s="137">
        <v>2413.4000499999997</v>
      </c>
      <c r="N19" s="137">
        <v>2691.4542799999999</v>
      </c>
      <c r="O19" s="137">
        <v>1212.4222500000001</v>
      </c>
      <c r="P19" s="137">
        <v>269.09015000000005</v>
      </c>
      <c r="Q19" s="137">
        <v>129457.77536</v>
      </c>
      <c r="R19" s="138">
        <v>1.9713298904471037E-2</v>
      </c>
      <c r="S19" s="935"/>
    </row>
    <row r="20" spans="1:19" ht="27" customHeight="1">
      <c r="A20" s="136" t="s">
        <v>716</v>
      </c>
      <c r="B20" s="137">
        <v>966.11906999999997</v>
      </c>
      <c r="C20" s="137">
        <v>1217.88339</v>
      </c>
      <c r="D20" s="137">
        <v>700.86567000000002</v>
      </c>
      <c r="E20" s="137">
        <v>353.78368999999998</v>
      </c>
      <c r="F20" s="137">
        <v>1862.26612</v>
      </c>
      <c r="G20" s="137">
        <v>1773.73199</v>
      </c>
      <c r="H20" s="137">
        <v>1710.51938</v>
      </c>
      <c r="I20" s="137">
        <v>1209.1976999999999</v>
      </c>
      <c r="J20" s="137">
        <v>1125.21955</v>
      </c>
      <c r="K20" s="137">
        <v>3982.5212200000001</v>
      </c>
      <c r="L20" s="137">
        <v>2429.3089199999999</v>
      </c>
      <c r="M20" s="137">
        <v>1785.43687</v>
      </c>
      <c r="N20" s="137">
        <v>2336.3859199999997</v>
      </c>
      <c r="O20" s="137">
        <v>1179.6327099999999</v>
      </c>
      <c r="P20" s="137">
        <v>180.20688000000001</v>
      </c>
      <c r="Q20" s="137">
        <v>-99397.351730000009</v>
      </c>
      <c r="R20" s="138">
        <v>-1.5135820923211727E-2</v>
      </c>
      <c r="S20" s="935"/>
    </row>
    <row r="21" spans="1:19" ht="56.25" customHeight="1">
      <c r="A21" s="218" t="s">
        <v>717</v>
      </c>
      <c r="B21" s="701">
        <v>58532.957759999998</v>
      </c>
      <c r="C21" s="701">
        <v>92306.438939999993</v>
      </c>
      <c r="D21" s="701">
        <v>156734.11574000001</v>
      </c>
      <c r="E21" s="701">
        <v>69525.326379999999</v>
      </c>
      <c r="F21" s="701">
        <v>210071.35253999996</v>
      </c>
      <c r="G21" s="701">
        <v>244899.06968000002</v>
      </c>
      <c r="H21" s="701">
        <v>113451.42066</v>
      </c>
      <c r="I21" s="701">
        <v>176626.84106999999</v>
      </c>
      <c r="J21" s="701">
        <v>98677.29578</v>
      </c>
      <c r="K21" s="701">
        <v>250909.86620999998</v>
      </c>
      <c r="L21" s="701">
        <v>108544.70017</v>
      </c>
      <c r="M21" s="701">
        <v>244190.63350999999</v>
      </c>
      <c r="N21" s="701">
        <v>235339.82723000002</v>
      </c>
      <c r="O21" s="701">
        <v>57825.42308</v>
      </c>
      <c r="P21" s="701">
        <v>208166.65815</v>
      </c>
      <c r="Q21" s="701">
        <v>6567027.4664500002</v>
      </c>
      <c r="R21" s="219">
        <v>1</v>
      </c>
      <c r="S21" s="935"/>
    </row>
    <row r="22" spans="1:19" ht="56.25" customHeight="1">
      <c r="A22" s="220" t="s">
        <v>832</v>
      </c>
      <c r="B22" s="137">
        <v>2012.9231199999999</v>
      </c>
      <c r="C22" s="137">
        <v>2312.1348899999998</v>
      </c>
      <c r="D22" s="137">
        <v>4800.0495599999995</v>
      </c>
      <c r="E22" s="137">
        <v>1439.91254</v>
      </c>
      <c r="F22" s="137">
        <v>4306.6342100000002</v>
      </c>
      <c r="G22" s="137">
        <v>6573.7465099999999</v>
      </c>
      <c r="H22" s="137">
        <v>4819.0519699999995</v>
      </c>
      <c r="I22" s="137">
        <v>4607.4972799999996</v>
      </c>
      <c r="J22" s="137">
        <v>3616.7552699999997</v>
      </c>
      <c r="K22" s="137">
        <v>7881.3634199999997</v>
      </c>
      <c r="L22" s="137">
        <v>3760.66167</v>
      </c>
      <c r="M22" s="137">
        <v>4503.3870500000003</v>
      </c>
      <c r="N22" s="137">
        <v>4684.28269</v>
      </c>
      <c r="O22" s="137">
        <v>2045.1710599999997</v>
      </c>
      <c r="P22" s="137">
        <v>4468.0281300000006</v>
      </c>
      <c r="Q22" s="137">
        <v>-204241.33353</v>
      </c>
      <c r="R22" s="138"/>
      <c r="S22" s="935"/>
    </row>
    <row r="23" spans="1:19" s="144" customFormat="1" ht="56.25" customHeight="1" thickBot="1">
      <c r="A23" s="221" t="s">
        <v>833</v>
      </c>
      <c r="B23" s="222">
        <v>8.9131586641043401E-3</v>
      </c>
      <c r="C23" s="222">
        <v>1.405604581548963E-2</v>
      </c>
      <c r="D23" s="222">
        <v>2.3866828110698804E-2</v>
      </c>
      <c r="E23" s="222">
        <v>1.058703145908783E-2</v>
      </c>
      <c r="F23" s="222">
        <v>3.1988803703536239E-2</v>
      </c>
      <c r="G23" s="222">
        <v>3.7292225581688848E-2</v>
      </c>
      <c r="H23" s="222">
        <v>1.7275916880142045E-2</v>
      </c>
      <c r="I23" s="222">
        <v>2.6896010709923347E-2</v>
      </c>
      <c r="J23" s="222">
        <v>1.5026173757324471E-2</v>
      </c>
      <c r="K23" s="222">
        <v>3.8207525016738915E-2</v>
      </c>
      <c r="L23" s="222">
        <v>1.6528741614762428E-2</v>
      </c>
      <c r="M23" s="222">
        <v>3.7184347828227438E-2</v>
      </c>
      <c r="N23" s="222">
        <v>3.583658336017588E-2</v>
      </c>
      <c r="O23" s="222">
        <v>8.8054181858415823E-3</v>
      </c>
      <c r="P23" s="222">
        <v>3.169876465623047E-2</v>
      </c>
      <c r="Q23" s="222">
        <v>1</v>
      </c>
      <c r="R23" s="222"/>
    </row>
    <row r="24" spans="1:19" ht="15" customHeight="1">
      <c r="A24" s="1135" t="s">
        <v>834</v>
      </c>
      <c r="B24" s="299"/>
      <c r="C24" s="200"/>
      <c r="D24" s="200"/>
      <c r="E24" s="200"/>
      <c r="F24" s="200"/>
      <c r="G24" s="200"/>
      <c r="H24" s="200"/>
      <c r="I24" s="200"/>
      <c r="J24" s="200"/>
      <c r="K24" s="200"/>
      <c r="L24" s="200"/>
      <c r="M24" s="200"/>
      <c r="N24" s="200"/>
      <c r="O24" s="200"/>
      <c r="P24" s="200"/>
      <c r="Q24" s="200"/>
      <c r="R24" s="200"/>
      <c r="S24" s="935"/>
    </row>
    <row r="25" spans="1:19" ht="39" customHeight="1">
      <c r="A25" s="1462" t="s">
        <v>349</v>
      </c>
      <c r="B25" s="1467"/>
      <c r="C25" s="1467"/>
      <c r="D25" s="1467"/>
      <c r="E25" s="1467"/>
      <c r="F25" s="1467"/>
      <c r="G25" s="1467"/>
      <c r="H25" s="1467"/>
      <c r="I25" s="1467"/>
      <c r="J25" s="1467"/>
      <c r="K25" s="1467"/>
      <c r="L25" s="1467"/>
      <c r="M25" s="1467"/>
      <c r="N25" s="1467"/>
      <c r="O25" s="1467"/>
      <c r="P25" s="1467"/>
      <c r="Q25" s="1467"/>
      <c r="R25" s="1467"/>
      <c r="S25" s="935"/>
    </row>
    <row r="26" spans="1:19" ht="38.25" customHeight="1">
      <c r="A26" s="1462" t="s">
        <v>350</v>
      </c>
      <c r="B26" s="1466"/>
      <c r="C26" s="1466"/>
      <c r="D26" s="1466"/>
      <c r="E26" s="1466"/>
      <c r="F26" s="1466"/>
      <c r="G26" s="1466"/>
      <c r="H26" s="1466"/>
      <c r="I26" s="1466"/>
      <c r="J26" s="1466"/>
      <c r="K26" s="1466"/>
      <c r="L26" s="1466"/>
      <c r="M26" s="1466"/>
      <c r="N26" s="1466"/>
      <c r="O26" s="1466"/>
      <c r="P26" s="1466"/>
      <c r="Q26" s="1466"/>
      <c r="R26" s="1466"/>
      <c r="S26" s="935"/>
    </row>
    <row r="27" spans="1:19" ht="14.25" customHeight="1">
      <c r="A27" s="1135" t="s">
        <v>721</v>
      </c>
      <c r="B27" s="391"/>
      <c r="C27" s="148"/>
      <c r="D27" s="148"/>
      <c r="E27" s="148"/>
      <c r="F27" s="148"/>
      <c r="G27" s="148"/>
      <c r="H27" s="272"/>
      <c r="I27" s="272"/>
      <c r="J27" s="272"/>
      <c r="K27" s="272"/>
      <c r="L27" s="272"/>
      <c r="M27" s="272"/>
      <c r="N27" s="272"/>
      <c r="O27" s="272"/>
      <c r="P27" s="272"/>
      <c r="Q27" s="272"/>
      <c r="R27" s="696"/>
      <c r="S27" s="935"/>
    </row>
    <row r="28" spans="1:19" ht="9" customHeight="1">
      <c r="A28" s="152"/>
      <c r="B28" s="391"/>
      <c r="C28" s="148"/>
      <c r="D28" s="148"/>
      <c r="E28" s="148"/>
      <c r="F28" s="148"/>
      <c r="G28" s="148"/>
      <c r="H28" s="272"/>
      <c r="I28" s="272"/>
      <c r="J28" s="272"/>
      <c r="K28" s="272"/>
      <c r="L28" s="272"/>
      <c r="M28" s="272"/>
      <c r="N28" s="272"/>
      <c r="O28" s="272"/>
      <c r="P28" s="272"/>
      <c r="Q28" s="272"/>
      <c r="R28" s="200"/>
      <c r="S28" s="935"/>
    </row>
    <row r="29" spans="1:19" ht="9" customHeight="1">
      <c r="A29" s="147"/>
      <c r="C29" s="148"/>
      <c r="D29" s="148"/>
      <c r="E29" s="148"/>
      <c r="F29" s="148"/>
      <c r="G29" s="148"/>
      <c r="H29" s="272"/>
      <c r="I29" s="272"/>
      <c r="J29" s="272"/>
      <c r="K29" s="272"/>
      <c r="L29" s="272"/>
      <c r="M29" s="272"/>
      <c r="N29" s="272"/>
      <c r="O29" s="272"/>
      <c r="P29" s="272"/>
      <c r="Q29" s="272"/>
      <c r="R29" s="200"/>
      <c r="S29" s="935"/>
    </row>
    <row r="30" spans="1:19" ht="9" customHeight="1">
      <c r="A30" s="147"/>
      <c r="C30" s="148"/>
      <c r="D30" s="148"/>
      <c r="E30" s="148"/>
      <c r="F30" s="148"/>
      <c r="G30" s="148"/>
      <c r="H30" s="272"/>
      <c r="I30" s="272"/>
      <c r="J30" s="272"/>
      <c r="K30" s="272"/>
      <c r="L30" s="272"/>
      <c r="M30" s="272"/>
      <c r="N30" s="272"/>
      <c r="O30" s="272"/>
      <c r="P30" s="272"/>
      <c r="Q30" s="272"/>
      <c r="R30" s="200"/>
      <c r="S30" s="935"/>
    </row>
    <row r="31" spans="1:19" ht="9" customHeight="1">
      <c r="A31" s="147"/>
      <c r="B31" s="675"/>
      <c r="C31" s="148"/>
      <c r="D31" s="148"/>
      <c r="E31" s="148"/>
      <c r="F31" s="148"/>
      <c r="G31" s="148"/>
      <c r="H31" s="272"/>
      <c r="I31" s="272"/>
      <c r="J31" s="272"/>
      <c r="K31" s="272"/>
      <c r="L31" s="272"/>
      <c r="M31" s="272"/>
      <c r="N31" s="272"/>
      <c r="O31" s="272"/>
      <c r="P31" s="272"/>
      <c r="Q31" s="272"/>
      <c r="R31" s="200"/>
      <c r="S31" s="935"/>
    </row>
    <row r="32" spans="1:19" ht="9" customHeight="1">
      <c r="A32" s="147"/>
      <c r="B32" s="675"/>
      <c r="C32" s="148"/>
      <c r="D32" s="148"/>
      <c r="E32" s="148"/>
      <c r="F32" s="148"/>
      <c r="G32" s="148"/>
      <c r="H32" s="272"/>
      <c r="I32" s="272"/>
      <c r="J32" s="272"/>
      <c r="K32" s="272"/>
      <c r="L32" s="272"/>
      <c r="M32" s="272"/>
      <c r="N32" s="272"/>
      <c r="O32" s="272"/>
      <c r="P32" s="272"/>
      <c r="Q32" s="272"/>
      <c r="R32" s="200"/>
      <c r="S32" s="935"/>
    </row>
    <row r="33" spans="1:19" ht="9" customHeight="1">
      <c r="A33" s="147"/>
      <c r="B33" s="675"/>
      <c r="C33" s="148"/>
      <c r="D33" s="148"/>
      <c r="E33" s="148"/>
      <c r="F33" s="148"/>
      <c r="G33" s="148"/>
      <c r="H33" s="272"/>
      <c r="I33" s="272"/>
      <c r="J33" s="272"/>
      <c r="K33" s="272"/>
      <c r="L33" s="272"/>
      <c r="M33" s="272"/>
      <c r="N33" s="272"/>
      <c r="O33" s="272"/>
      <c r="P33" s="272"/>
      <c r="Q33" s="272"/>
      <c r="R33" s="200"/>
      <c r="S33" s="935"/>
    </row>
    <row r="34" spans="1:19" ht="9" customHeight="1">
      <c r="A34" s="149"/>
      <c r="B34" s="675"/>
      <c r="C34" s="148"/>
      <c r="D34" s="148"/>
      <c r="E34" s="148"/>
      <c r="F34" s="148"/>
      <c r="G34" s="148"/>
      <c r="H34" s="272"/>
      <c r="I34" s="272"/>
      <c r="J34" s="272"/>
      <c r="K34" s="272"/>
      <c r="L34" s="272"/>
      <c r="M34" s="272"/>
      <c r="N34" s="272"/>
      <c r="O34" s="272"/>
      <c r="P34" s="272"/>
      <c r="Q34" s="272"/>
      <c r="R34" s="200"/>
      <c r="S34" s="935"/>
    </row>
    <row r="35" spans="1:19" ht="9" customHeight="1">
      <c r="A35" s="147"/>
      <c r="B35" s="675"/>
      <c r="C35" s="148"/>
      <c r="D35" s="148"/>
      <c r="E35" s="148"/>
      <c r="F35" s="148"/>
      <c r="G35" s="148"/>
      <c r="H35" s="272"/>
      <c r="I35" s="272"/>
      <c r="J35" s="272"/>
      <c r="K35" s="272"/>
      <c r="L35" s="272"/>
      <c r="M35" s="272"/>
      <c r="N35" s="272"/>
      <c r="O35" s="272"/>
      <c r="P35" s="272"/>
      <c r="Q35" s="272"/>
      <c r="R35" s="200"/>
      <c r="S35" s="935"/>
    </row>
    <row r="36" spans="1:19" ht="9" customHeight="1">
      <c r="A36" s="147"/>
      <c r="B36" s="675"/>
      <c r="C36" s="148"/>
      <c r="D36" s="148"/>
      <c r="E36" s="148"/>
      <c r="F36" s="148"/>
      <c r="G36" s="148"/>
      <c r="H36" s="272"/>
      <c r="I36" s="272"/>
      <c r="J36" s="272"/>
      <c r="K36" s="272"/>
      <c r="L36" s="272"/>
      <c r="M36" s="272"/>
      <c r="N36" s="272"/>
      <c r="O36" s="272"/>
      <c r="P36" s="272"/>
      <c r="Q36" s="272"/>
      <c r="R36" s="200"/>
      <c r="S36" s="935"/>
    </row>
    <row r="37" spans="1:19" ht="9" customHeight="1">
      <c r="A37" s="147"/>
      <c r="B37" s="675"/>
      <c r="C37" s="148"/>
      <c r="D37" s="148"/>
      <c r="E37" s="148"/>
      <c r="F37" s="148"/>
      <c r="G37" s="148"/>
      <c r="H37" s="272"/>
      <c r="I37" s="272"/>
      <c r="J37" s="272"/>
      <c r="K37" s="272"/>
      <c r="L37" s="272"/>
      <c r="M37" s="272"/>
      <c r="N37" s="272"/>
      <c r="O37" s="272"/>
      <c r="P37" s="272"/>
      <c r="Q37" s="272"/>
      <c r="R37" s="200"/>
      <c r="S37" s="935"/>
    </row>
    <row r="38" spans="1:19" ht="9" customHeight="1">
      <c r="A38" s="147"/>
      <c r="C38" s="148"/>
      <c r="D38" s="148"/>
      <c r="E38" s="148"/>
      <c r="F38" s="148"/>
      <c r="G38" s="148"/>
      <c r="H38" s="272"/>
      <c r="I38" s="272"/>
      <c r="J38" s="272"/>
      <c r="K38" s="272"/>
      <c r="L38" s="272"/>
      <c r="M38" s="272"/>
      <c r="N38" s="272"/>
      <c r="O38" s="272"/>
      <c r="P38" s="272"/>
      <c r="Q38" s="272"/>
      <c r="R38" s="200"/>
      <c r="S38" s="935"/>
    </row>
    <row r="39" spans="1:19" ht="9" customHeight="1">
      <c r="A39" s="147"/>
      <c r="C39" s="148"/>
      <c r="D39" s="148"/>
      <c r="E39" s="148"/>
      <c r="F39" s="148"/>
      <c r="G39" s="148"/>
      <c r="H39" s="272"/>
      <c r="I39" s="272"/>
      <c r="J39" s="272"/>
      <c r="K39" s="272"/>
      <c r="L39" s="272"/>
      <c r="M39" s="272"/>
      <c r="N39" s="272"/>
      <c r="O39" s="272"/>
      <c r="P39" s="272"/>
      <c r="Q39" s="272"/>
      <c r="R39" s="200"/>
      <c r="S39" s="935"/>
    </row>
    <row r="40" spans="1:19" ht="9" customHeight="1">
      <c r="A40" s="149"/>
      <c r="C40" s="148"/>
      <c r="D40" s="148"/>
      <c r="E40" s="148"/>
      <c r="F40" s="148"/>
      <c r="G40" s="148"/>
      <c r="H40" s="272"/>
      <c r="I40" s="272"/>
      <c r="J40" s="272"/>
      <c r="K40" s="272"/>
      <c r="L40" s="272"/>
      <c r="M40" s="272"/>
      <c r="N40" s="272"/>
      <c r="O40" s="272"/>
      <c r="P40" s="272"/>
      <c r="Q40" s="272"/>
      <c r="R40" s="200"/>
      <c r="S40" s="935"/>
    </row>
    <row r="41" spans="1:19" ht="9" customHeight="1">
      <c r="A41" s="147"/>
      <c r="C41" s="148"/>
      <c r="D41" s="148"/>
      <c r="E41" s="148"/>
      <c r="F41" s="148"/>
      <c r="G41" s="148"/>
      <c r="H41" s="272"/>
      <c r="I41" s="272"/>
      <c r="J41" s="272"/>
      <c r="K41" s="272"/>
      <c r="L41" s="272"/>
      <c r="M41" s="272"/>
      <c r="N41" s="272"/>
      <c r="O41" s="272"/>
      <c r="P41" s="272"/>
      <c r="Q41" s="272"/>
      <c r="R41" s="200"/>
      <c r="S41" s="935"/>
    </row>
    <row r="42" spans="1:19" ht="9" customHeight="1">
      <c r="A42" s="147"/>
      <c r="C42" s="148"/>
      <c r="D42" s="148"/>
      <c r="E42" s="148"/>
      <c r="F42" s="148"/>
      <c r="G42" s="148"/>
      <c r="H42" s="272"/>
      <c r="I42" s="272"/>
      <c r="J42" s="272"/>
      <c r="K42" s="272"/>
      <c r="L42" s="272"/>
      <c r="M42" s="272"/>
      <c r="N42" s="272"/>
      <c r="O42" s="272"/>
      <c r="P42" s="272"/>
      <c r="Q42" s="272"/>
      <c r="R42" s="200"/>
      <c r="S42" s="935"/>
    </row>
    <row r="43" spans="1:19" ht="9" customHeight="1">
      <c r="A43" s="147"/>
      <c r="C43" s="148"/>
      <c r="D43" s="148"/>
      <c r="E43" s="148"/>
      <c r="F43" s="148"/>
      <c r="G43" s="148"/>
      <c r="H43" s="272"/>
      <c r="I43" s="272"/>
      <c r="J43" s="272"/>
      <c r="K43" s="272"/>
      <c r="L43" s="272"/>
      <c r="M43" s="272"/>
      <c r="N43" s="272"/>
      <c r="O43" s="272"/>
      <c r="P43" s="272"/>
      <c r="Q43" s="272"/>
      <c r="R43" s="200"/>
      <c r="S43" s="935"/>
    </row>
    <row r="44" spans="1:19" ht="9" customHeight="1">
      <c r="A44" s="147"/>
      <c r="C44" s="148"/>
      <c r="D44" s="148"/>
      <c r="E44" s="148"/>
      <c r="F44" s="148"/>
      <c r="G44" s="148"/>
      <c r="H44" s="272"/>
      <c r="I44" s="272"/>
      <c r="J44" s="272"/>
      <c r="K44" s="272"/>
      <c r="L44" s="272"/>
      <c r="M44" s="272"/>
      <c r="N44" s="272"/>
      <c r="O44" s="272"/>
      <c r="P44" s="272"/>
      <c r="Q44" s="272"/>
      <c r="R44" s="200"/>
      <c r="S44" s="935"/>
    </row>
    <row r="45" spans="1:19" ht="9" customHeight="1">
      <c r="A45" s="147"/>
      <c r="C45" s="148"/>
      <c r="D45" s="148"/>
      <c r="E45" s="148"/>
      <c r="F45" s="148"/>
      <c r="G45" s="148"/>
      <c r="H45" s="272"/>
      <c r="I45" s="272"/>
      <c r="J45" s="272"/>
      <c r="K45" s="272"/>
      <c r="L45" s="272"/>
      <c r="M45" s="272"/>
      <c r="N45" s="272"/>
      <c r="O45" s="272"/>
      <c r="P45" s="272"/>
      <c r="Q45" s="272"/>
      <c r="R45" s="200"/>
      <c r="S45" s="935"/>
    </row>
    <row r="46" spans="1:19" ht="9" customHeight="1">
      <c r="A46" s="149"/>
      <c r="C46" s="148"/>
      <c r="D46" s="148"/>
      <c r="E46" s="148"/>
      <c r="F46" s="148"/>
      <c r="G46" s="148"/>
      <c r="H46" s="272"/>
      <c r="I46" s="272"/>
      <c r="J46" s="272"/>
      <c r="K46" s="272"/>
      <c r="L46" s="272"/>
      <c r="M46" s="272"/>
      <c r="N46" s="272"/>
      <c r="O46" s="272"/>
      <c r="P46" s="272"/>
      <c r="Q46" s="272"/>
      <c r="R46" s="200"/>
      <c r="S46" s="935"/>
    </row>
    <row r="47" spans="1:19" ht="9" customHeight="1">
      <c r="A47" s="147"/>
      <c r="C47" s="148"/>
      <c r="D47" s="148"/>
      <c r="E47" s="148"/>
      <c r="F47" s="148"/>
      <c r="G47" s="148"/>
      <c r="H47" s="272"/>
      <c r="I47" s="272"/>
      <c r="J47" s="272"/>
      <c r="K47" s="272"/>
      <c r="L47" s="272"/>
      <c r="M47" s="272"/>
      <c r="N47" s="272"/>
      <c r="O47" s="272"/>
      <c r="P47" s="272"/>
      <c r="Q47" s="272"/>
      <c r="R47" s="200"/>
      <c r="S47" s="935"/>
    </row>
    <row r="48" spans="1:19" ht="9" customHeight="1">
      <c r="A48" s="147"/>
      <c r="C48" s="148"/>
      <c r="D48" s="148"/>
      <c r="E48" s="148"/>
      <c r="F48" s="148"/>
      <c r="G48" s="148"/>
      <c r="H48" s="272"/>
      <c r="I48" s="272"/>
      <c r="J48" s="272"/>
      <c r="K48" s="272"/>
      <c r="L48" s="272"/>
      <c r="M48" s="272"/>
      <c r="N48" s="272"/>
      <c r="O48" s="272"/>
      <c r="P48" s="272"/>
      <c r="Q48" s="272"/>
      <c r="R48" s="200"/>
      <c r="S48" s="935"/>
    </row>
    <row r="49" spans="1:19" ht="9" customHeight="1">
      <c r="A49" s="147"/>
      <c r="C49" s="148"/>
      <c r="D49" s="148"/>
      <c r="E49" s="148"/>
      <c r="F49" s="148"/>
      <c r="G49" s="148"/>
      <c r="H49" s="272"/>
      <c r="I49" s="272"/>
      <c r="J49" s="272"/>
      <c r="K49" s="272"/>
      <c r="L49" s="272"/>
      <c r="M49" s="272"/>
      <c r="N49" s="272"/>
      <c r="O49" s="272"/>
      <c r="P49" s="272"/>
      <c r="Q49" s="272"/>
      <c r="R49" s="200"/>
      <c r="S49" s="935"/>
    </row>
    <row r="50" spans="1:19" ht="9" customHeight="1">
      <c r="A50" s="147"/>
      <c r="C50" s="148"/>
      <c r="D50" s="148"/>
      <c r="E50" s="148"/>
      <c r="F50" s="148"/>
      <c r="G50" s="148"/>
      <c r="H50" s="272"/>
      <c r="I50" s="272"/>
      <c r="J50" s="272"/>
      <c r="K50" s="272"/>
      <c r="L50" s="272"/>
      <c r="M50" s="272"/>
      <c r="N50" s="272"/>
      <c r="O50" s="272"/>
      <c r="P50" s="272"/>
      <c r="Q50" s="272"/>
      <c r="R50" s="200"/>
      <c r="S50" s="935"/>
    </row>
    <row r="51" spans="1:19" ht="9" customHeight="1">
      <c r="A51" s="149"/>
      <c r="C51" s="148"/>
      <c r="D51" s="148"/>
      <c r="E51" s="148"/>
      <c r="F51" s="148"/>
      <c r="G51" s="148"/>
      <c r="H51" s="272"/>
      <c r="I51" s="272"/>
      <c r="J51" s="272"/>
      <c r="K51" s="272"/>
      <c r="L51" s="272"/>
      <c r="M51" s="272"/>
      <c r="N51" s="272"/>
      <c r="O51" s="272"/>
      <c r="P51" s="272"/>
      <c r="Q51" s="272"/>
      <c r="R51" s="200"/>
      <c r="S51" s="935"/>
    </row>
    <row r="52" spans="1:19" ht="9" customHeight="1">
      <c r="A52" s="150"/>
      <c r="C52" s="148"/>
      <c r="D52" s="148"/>
      <c r="E52" s="148"/>
      <c r="F52" s="148"/>
      <c r="G52" s="148"/>
      <c r="H52" s="272"/>
      <c r="I52" s="272"/>
      <c r="J52" s="272"/>
      <c r="K52" s="272"/>
      <c r="L52" s="272"/>
      <c r="M52" s="272"/>
      <c r="N52" s="272"/>
      <c r="O52" s="272"/>
      <c r="P52" s="272"/>
      <c r="Q52" s="272"/>
      <c r="R52" s="200"/>
      <c r="S52" s="935"/>
    </row>
    <row r="53" spans="1:19" ht="9" customHeight="1">
      <c r="A53" s="150"/>
      <c r="C53" s="148"/>
      <c r="D53" s="148"/>
      <c r="E53" s="148"/>
      <c r="F53" s="148"/>
      <c r="G53" s="148"/>
      <c r="H53" s="272"/>
      <c r="I53" s="272"/>
      <c r="J53" s="272"/>
      <c r="K53" s="272"/>
      <c r="L53" s="272"/>
      <c r="M53" s="272"/>
      <c r="N53" s="272"/>
      <c r="O53" s="272"/>
      <c r="P53" s="272"/>
      <c r="Q53" s="272"/>
      <c r="R53" s="200"/>
      <c r="S53" s="935"/>
    </row>
    <row r="54" spans="1:19" ht="9" customHeight="1">
      <c r="A54" s="150"/>
      <c r="C54" s="148"/>
      <c r="D54" s="148"/>
      <c r="E54" s="148"/>
      <c r="F54" s="148"/>
      <c r="G54" s="148"/>
      <c r="H54" s="272"/>
      <c r="I54" s="272"/>
      <c r="J54" s="272"/>
      <c r="K54" s="272"/>
      <c r="L54" s="272"/>
      <c r="M54" s="272"/>
      <c r="N54" s="272"/>
      <c r="O54" s="272"/>
      <c r="P54" s="272"/>
      <c r="Q54" s="272"/>
      <c r="R54" s="200"/>
      <c r="S54" s="935"/>
    </row>
    <row r="55" spans="1:19" ht="9" customHeight="1">
      <c r="A55" s="150"/>
      <c r="C55" s="148"/>
      <c r="D55" s="148"/>
      <c r="E55" s="148"/>
      <c r="F55" s="148"/>
      <c r="G55" s="148"/>
      <c r="H55" s="272"/>
      <c r="I55" s="272"/>
      <c r="J55" s="272"/>
      <c r="K55" s="272"/>
      <c r="L55" s="272"/>
      <c r="M55" s="272"/>
      <c r="N55" s="272"/>
      <c r="O55" s="272"/>
      <c r="P55" s="272"/>
      <c r="Q55" s="272"/>
      <c r="R55" s="200"/>
      <c r="S55" s="935"/>
    </row>
    <row r="56" spans="1:19" ht="9" customHeight="1">
      <c r="A56" s="151"/>
      <c r="C56" s="148"/>
      <c r="D56" s="148"/>
      <c r="E56" s="148"/>
      <c r="F56" s="148"/>
      <c r="G56" s="148"/>
      <c r="H56" s="272"/>
      <c r="I56" s="272"/>
      <c r="J56" s="272"/>
      <c r="K56" s="272"/>
      <c r="L56" s="272"/>
      <c r="M56" s="272"/>
      <c r="N56" s="272"/>
      <c r="O56" s="272"/>
      <c r="P56" s="272"/>
      <c r="Q56" s="272"/>
      <c r="R56" s="200"/>
      <c r="S56" s="935"/>
    </row>
    <row r="57" spans="1:19" ht="9" customHeight="1">
      <c r="A57" s="151"/>
      <c r="C57" s="148"/>
      <c r="D57" s="148"/>
      <c r="E57" s="148"/>
      <c r="F57" s="148"/>
      <c r="G57" s="148"/>
      <c r="H57" s="272"/>
      <c r="I57" s="272"/>
      <c r="J57" s="272"/>
      <c r="K57" s="272"/>
      <c r="L57" s="272"/>
      <c r="M57" s="272"/>
      <c r="N57" s="272"/>
      <c r="O57" s="272"/>
      <c r="P57" s="272"/>
      <c r="Q57" s="272"/>
      <c r="R57" s="200"/>
      <c r="S57" s="935"/>
    </row>
    <row r="58" spans="1:19" ht="9" customHeight="1">
      <c r="A58" s="152"/>
      <c r="C58" s="148"/>
      <c r="D58" s="148"/>
      <c r="E58" s="148"/>
      <c r="F58" s="148"/>
      <c r="G58" s="148"/>
      <c r="H58" s="272"/>
      <c r="I58" s="272"/>
      <c r="J58" s="272"/>
      <c r="K58" s="272"/>
      <c r="L58" s="272"/>
      <c r="M58" s="272"/>
      <c r="N58" s="272"/>
      <c r="O58" s="272"/>
      <c r="P58" s="272"/>
      <c r="Q58" s="272"/>
      <c r="R58" s="200"/>
      <c r="S58" s="935"/>
    </row>
    <row r="59" spans="1:19" ht="9" customHeight="1">
      <c r="A59" s="147"/>
      <c r="C59" s="148"/>
      <c r="D59" s="148"/>
      <c r="E59" s="148"/>
      <c r="F59" s="148"/>
      <c r="G59" s="148"/>
      <c r="H59" s="272"/>
      <c r="I59" s="272"/>
      <c r="J59" s="272"/>
      <c r="K59" s="272"/>
      <c r="L59" s="272"/>
      <c r="M59" s="272"/>
      <c r="N59" s="272"/>
      <c r="O59" s="272"/>
      <c r="P59" s="272"/>
      <c r="Q59" s="272"/>
      <c r="R59" s="200"/>
      <c r="S59" s="935"/>
    </row>
    <row r="60" spans="1:19" ht="9" customHeight="1">
      <c r="A60" s="147"/>
      <c r="C60" s="148"/>
      <c r="D60" s="148"/>
      <c r="E60" s="148"/>
      <c r="F60" s="148"/>
      <c r="G60" s="148"/>
      <c r="H60" s="272"/>
      <c r="I60" s="272"/>
      <c r="J60" s="272"/>
      <c r="K60" s="272"/>
      <c r="L60" s="272"/>
      <c r="M60" s="272"/>
      <c r="N60" s="272"/>
      <c r="O60" s="272"/>
      <c r="P60" s="272"/>
      <c r="Q60" s="272"/>
      <c r="R60" s="200"/>
      <c r="S60" s="935"/>
    </row>
    <row r="61" spans="1:19" ht="9" customHeight="1">
      <c r="A61" s="147"/>
      <c r="C61" s="148"/>
      <c r="D61" s="148"/>
      <c r="E61" s="148"/>
      <c r="F61" s="148"/>
      <c r="G61" s="148"/>
      <c r="H61" s="272"/>
      <c r="I61" s="272"/>
      <c r="J61" s="272"/>
      <c r="K61" s="272"/>
      <c r="L61" s="272"/>
      <c r="M61" s="272"/>
      <c r="N61" s="272"/>
      <c r="O61" s="272"/>
      <c r="P61" s="272"/>
      <c r="Q61" s="272"/>
      <c r="R61" s="200"/>
      <c r="S61" s="935"/>
    </row>
    <row r="62" spans="1:19" ht="9" customHeight="1">
      <c r="A62" s="147"/>
      <c r="C62" s="148"/>
      <c r="D62" s="148"/>
      <c r="E62" s="148"/>
      <c r="F62" s="148"/>
      <c r="G62" s="148"/>
      <c r="H62" s="272"/>
      <c r="I62" s="272"/>
      <c r="J62" s="272"/>
      <c r="K62" s="272"/>
      <c r="L62" s="272"/>
      <c r="M62" s="272"/>
      <c r="N62" s="272"/>
      <c r="O62" s="272"/>
      <c r="P62" s="272"/>
      <c r="Q62" s="272"/>
      <c r="R62" s="200"/>
      <c r="S62" s="935"/>
    </row>
    <row r="63" spans="1:19" ht="9" customHeight="1">
      <c r="A63" s="150"/>
      <c r="C63" s="148"/>
      <c r="D63" s="148"/>
      <c r="E63" s="148"/>
      <c r="F63" s="148"/>
      <c r="G63" s="148"/>
      <c r="H63" s="272"/>
      <c r="I63" s="272"/>
      <c r="J63" s="272"/>
      <c r="K63" s="272"/>
      <c r="L63" s="272"/>
      <c r="M63" s="272"/>
      <c r="N63" s="272"/>
      <c r="O63" s="272"/>
      <c r="P63" s="272"/>
      <c r="Q63" s="272"/>
      <c r="R63" s="200"/>
      <c r="S63" s="935"/>
    </row>
    <row r="64" spans="1:19" ht="9" customHeight="1">
      <c r="A64" s="152"/>
      <c r="C64" s="148"/>
      <c r="D64" s="148"/>
      <c r="E64" s="148"/>
      <c r="F64" s="148"/>
      <c r="G64" s="148"/>
      <c r="H64" s="272"/>
      <c r="I64" s="272"/>
      <c r="J64" s="272"/>
      <c r="K64" s="272"/>
      <c r="L64" s="272"/>
      <c r="M64" s="272"/>
      <c r="N64" s="272"/>
      <c r="O64" s="272"/>
      <c r="P64" s="272"/>
      <c r="Q64" s="272"/>
      <c r="R64" s="200"/>
      <c r="S64" s="935"/>
    </row>
    <row r="65" spans="1:19" ht="9" customHeight="1">
      <c r="A65" s="147"/>
      <c r="C65" s="148"/>
      <c r="D65" s="148"/>
      <c r="E65" s="148"/>
      <c r="F65" s="148"/>
      <c r="G65" s="148"/>
      <c r="H65" s="272"/>
      <c r="I65" s="272"/>
      <c r="J65" s="272"/>
      <c r="K65" s="272"/>
      <c r="L65" s="272"/>
      <c r="M65" s="272"/>
      <c r="N65" s="272"/>
      <c r="O65" s="272"/>
      <c r="P65" s="272"/>
      <c r="Q65" s="272"/>
      <c r="R65" s="200"/>
      <c r="S65" s="935"/>
    </row>
    <row r="66" spans="1:19" ht="9" customHeight="1">
      <c r="A66" s="147"/>
      <c r="C66" s="148"/>
      <c r="D66" s="148"/>
      <c r="E66" s="148"/>
      <c r="F66" s="148"/>
      <c r="G66" s="148"/>
      <c r="H66" s="272"/>
      <c r="I66" s="272"/>
      <c r="J66" s="272"/>
      <c r="K66" s="272"/>
      <c r="L66" s="272"/>
      <c r="M66" s="272"/>
      <c r="N66" s="272"/>
      <c r="O66" s="272"/>
      <c r="P66" s="272"/>
      <c r="Q66" s="272"/>
      <c r="R66" s="200"/>
      <c r="S66" s="935"/>
    </row>
    <row r="67" spans="1:19" ht="9" customHeight="1">
      <c r="A67" s="147"/>
      <c r="C67" s="148"/>
      <c r="D67" s="148"/>
      <c r="E67" s="148"/>
      <c r="F67" s="148"/>
      <c r="G67" s="148"/>
      <c r="H67" s="272"/>
      <c r="I67" s="272"/>
      <c r="J67" s="272"/>
      <c r="K67" s="272"/>
      <c r="L67" s="272"/>
      <c r="M67" s="272"/>
      <c r="N67" s="272"/>
      <c r="O67" s="272"/>
      <c r="P67" s="272"/>
      <c r="Q67" s="272"/>
      <c r="R67" s="200"/>
      <c r="S67" s="935"/>
    </row>
    <row r="68" spans="1:19" ht="9" customHeight="1">
      <c r="A68" s="147"/>
      <c r="C68" s="148"/>
      <c r="D68" s="148"/>
      <c r="E68" s="148"/>
      <c r="F68" s="148"/>
      <c r="G68" s="148"/>
      <c r="H68" s="272"/>
      <c r="I68" s="272"/>
      <c r="J68" s="272"/>
      <c r="K68" s="272"/>
      <c r="L68" s="272"/>
      <c r="M68" s="272"/>
      <c r="N68" s="272"/>
      <c r="O68" s="272"/>
      <c r="P68" s="272"/>
      <c r="Q68" s="272"/>
      <c r="R68" s="200"/>
      <c r="S68" s="935"/>
    </row>
    <row r="69" spans="1:19" ht="9" customHeight="1">
      <c r="A69" s="150"/>
      <c r="C69" s="148"/>
      <c r="D69" s="148"/>
      <c r="E69" s="148"/>
      <c r="F69" s="148"/>
      <c r="G69" s="148"/>
      <c r="H69" s="272"/>
      <c r="I69" s="272"/>
      <c r="J69" s="272"/>
      <c r="K69" s="272"/>
      <c r="L69" s="272"/>
      <c r="M69" s="272"/>
      <c r="N69" s="272"/>
      <c r="O69" s="272"/>
      <c r="P69" s="272"/>
      <c r="Q69" s="272"/>
      <c r="R69" s="200"/>
      <c r="S69" s="935"/>
    </row>
    <row r="70" spans="1:19" ht="9" customHeight="1">
      <c r="A70" s="152"/>
      <c r="C70" s="148"/>
      <c r="D70" s="148"/>
      <c r="E70" s="148"/>
      <c r="F70" s="148"/>
      <c r="G70" s="148"/>
      <c r="H70" s="272"/>
      <c r="I70" s="272"/>
      <c r="J70" s="272"/>
      <c r="K70" s="272"/>
      <c r="L70" s="272"/>
      <c r="M70" s="272"/>
      <c r="N70" s="272"/>
      <c r="O70" s="272"/>
      <c r="P70" s="272"/>
      <c r="Q70" s="272"/>
      <c r="R70" s="200"/>
      <c r="S70" s="935"/>
    </row>
    <row r="71" spans="1:19" ht="9" customHeight="1">
      <c r="A71" s="147"/>
      <c r="C71" s="148"/>
      <c r="D71" s="148"/>
      <c r="E71" s="148"/>
      <c r="F71" s="148"/>
      <c r="G71" s="148"/>
      <c r="H71" s="272"/>
      <c r="I71" s="272"/>
      <c r="J71" s="272"/>
      <c r="K71" s="272"/>
      <c r="L71" s="272"/>
      <c r="M71" s="272"/>
      <c r="N71" s="272"/>
      <c r="O71" s="272"/>
      <c r="P71" s="272"/>
      <c r="Q71" s="272"/>
      <c r="R71" s="200"/>
      <c r="S71" s="935"/>
    </row>
    <row r="72" spans="1:19" ht="9" customHeight="1">
      <c r="A72" s="147"/>
      <c r="C72" s="148"/>
      <c r="D72" s="148"/>
      <c r="E72" s="148"/>
      <c r="F72" s="148"/>
      <c r="G72" s="148"/>
      <c r="H72" s="272"/>
      <c r="I72" s="272"/>
      <c r="J72" s="272"/>
      <c r="K72" s="272"/>
      <c r="L72" s="272"/>
      <c r="M72" s="272"/>
      <c r="N72" s="272"/>
      <c r="O72" s="272"/>
      <c r="P72" s="272"/>
      <c r="Q72" s="272"/>
      <c r="R72" s="200"/>
      <c r="S72" s="935"/>
    </row>
    <row r="73" spans="1:19" ht="9" customHeight="1">
      <c r="A73" s="147"/>
      <c r="C73" s="328"/>
      <c r="D73" s="328"/>
      <c r="E73" s="328"/>
      <c r="F73" s="328"/>
      <c r="G73" s="328"/>
      <c r="S73" s="935"/>
    </row>
    <row r="74" spans="1:19" ht="9" customHeight="1">
      <c r="A74" s="147"/>
      <c r="C74" s="328"/>
      <c r="D74" s="328"/>
      <c r="E74" s="328"/>
      <c r="F74" s="328"/>
      <c r="G74" s="328"/>
      <c r="S74" s="935"/>
    </row>
    <row r="75" spans="1:19" ht="9" customHeight="1">
      <c r="A75" s="147"/>
      <c r="C75" s="328"/>
      <c r="D75" s="328"/>
      <c r="E75" s="328"/>
      <c r="F75" s="328"/>
      <c r="G75" s="328"/>
      <c r="S75" s="935"/>
    </row>
    <row r="76" spans="1:19" ht="9" customHeight="1">
      <c r="A76" s="147"/>
      <c r="C76" s="328"/>
      <c r="D76" s="328"/>
      <c r="E76" s="328"/>
      <c r="F76" s="328"/>
      <c r="G76" s="328"/>
      <c r="S76" s="935"/>
    </row>
    <row r="77" spans="1:19" ht="9" customHeight="1">
      <c r="A77" s="147"/>
      <c r="C77" s="328"/>
      <c r="D77" s="328"/>
      <c r="E77" s="328"/>
      <c r="F77" s="328"/>
      <c r="G77" s="328"/>
      <c r="S77" s="935"/>
    </row>
    <row r="78" spans="1:19" ht="9" customHeight="1">
      <c r="A78" s="147"/>
      <c r="C78" s="328"/>
      <c r="D78" s="328"/>
      <c r="E78" s="328"/>
      <c r="F78" s="328"/>
      <c r="G78" s="328"/>
      <c r="S78" s="935"/>
    </row>
    <row r="79" spans="1:19" ht="9" customHeight="1">
      <c r="A79" s="150"/>
      <c r="C79" s="328"/>
      <c r="D79" s="328"/>
      <c r="E79" s="328"/>
      <c r="F79" s="328"/>
      <c r="G79" s="328"/>
      <c r="S79" s="935"/>
    </row>
    <row r="80" spans="1:19" ht="9" customHeight="1">
      <c r="A80" s="152"/>
      <c r="C80" s="328"/>
      <c r="D80" s="328"/>
      <c r="E80" s="328"/>
      <c r="F80" s="328"/>
      <c r="G80" s="328"/>
      <c r="S80" s="935"/>
    </row>
    <row r="81" spans="1:19" ht="9" customHeight="1">
      <c r="A81" s="147"/>
      <c r="C81" s="328"/>
      <c r="D81" s="328"/>
      <c r="E81" s="328"/>
      <c r="F81" s="328"/>
      <c r="G81" s="328"/>
      <c r="S81" s="935"/>
    </row>
    <row r="82" spans="1:19" ht="9" customHeight="1">
      <c r="A82" s="147"/>
      <c r="C82" s="328"/>
      <c r="D82" s="328"/>
      <c r="E82" s="328"/>
      <c r="F82" s="328"/>
      <c r="G82" s="328"/>
      <c r="S82" s="935"/>
    </row>
    <row r="83" spans="1:19" ht="9" customHeight="1">
      <c r="A83" s="147"/>
      <c r="C83" s="328"/>
      <c r="D83" s="328"/>
      <c r="E83" s="328"/>
      <c r="F83" s="328"/>
      <c r="G83" s="328"/>
      <c r="S83" s="935"/>
    </row>
    <row r="84" spans="1:19" ht="9" customHeight="1">
      <c r="A84" s="147"/>
      <c r="C84" s="328"/>
      <c r="D84" s="328"/>
      <c r="E84" s="328"/>
      <c r="F84" s="328"/>
      <c r="G84" s="328"/>
      <c r="S84" s="935"/>
    </row>
    <row r="85" spans="1:19" ht="9" customHeight="1">
      <c r="A85" s="147"/>
      <c r="C85" s="328"/>
      <c r="D85" s="328"/>
      <c r="E85" s="328"/>
      <c r="F85" s="328"/>
      <c r="G85" s="328"/>
      <c r="S85" s="935"/>
    </row>
    <row r="86" spans="1:19" ht="9" customHeight="1">
      <c r="A86" s="147"/>
      <c r="C86" s="328"/>
      <c r="D86" s="328"/>
      <c r="E86" s="328"/>
      <c r="F86" s="328"/>
      <c r="G86" s="328"/>
      <c r="S86" s="935"/>
    </row>
    <row r="87" spans="1:19" ht="9" customHeight="1">
      <c r="A87" s="147"/>
      <c r="C87" s="328"/>
      <c r="D87" s="328"/>
      <c r="E87" s="328"/>
      <c r="F87" s="328"/>
      <c r="G87" s="328"/>
      <c r="S87" s="935"/>
    </row>
    <row r="88" spans="1:19" ht="9" customHeight="1">
      <c r="A88" s="147"/>
      <c r="C88" s="328"/>
      <c r="D88" s="328"/>
      <c r="E88" s="328"/>
      <c r="F88" s="328"/>
      <c r="G88" s="328"/>
      <c r="S88" s="935"/>
    </row>
    <row r="89" spans="1:19" ht="9" customHeight="1">
      <c r="A89" s="147"/>
      <c r="C89" s="328"/>
      <c r="D89" s="328"/>
      <c r="E89" s="328"/>
      <c r="F89" s="328"/>
      <c r="G89" s="328"/>
      <c r="S89" s="935"/>
    </row>
    <row r="90" spans="1:19" ht="9" customHeight="1">
      <c r="A90" s="152"/>
      <c r="C90" s="328"/>
      <c r="D90" s="328"/>
      <c r="E90" s="328"/>
      <c r="F90" s="328"/>
      <c r="G90" s="328"/>
      <c r="S90" s="935"/>
    </row>
    <row r="91" spans="1:19" ht="9" customHeight="1">
      <c r="A91" s="147"/>
      <c r="C91" s="328"/>
      <c r="D91" s="328"/>
      <c r="E91" s="328"/>
      <c r="F91" s="328"/>
      <c r="G91" s="328"/>
      <c r="S91" s="935"/>
    </row>
    <row r="92" spans="1:19" ht="9" customHeight="1">
      <c r="A92" s="147"/>
      <c r="C92" s="328"/>
      <c r="D92" s="328"/>
      <c r="E92" s="328"/>
      <c r="F92" s="328"/>
      <c r="G92" s="328"/>
      <c r="S92" s="935"/>
    </row>
    <row r="93" spans="1:19" ht="9" customHeight="1">
      <c r="A93" s="147"/>
      <c r="C93" s="328"/>
      <c r="D93" s="328"/>
      <c r="E93" s="328"/>
      <c r="F93" s="328"/>
      <c r="G93" s="328"/>
      <c r="S93" s="935"/>
    </row>
    <row r="94" spans="1:19">
      <c r="A94" s="153"/>
      <c r="C94" s="328"/>
      <c r="D94" s="328"/>
      <c r="E94" s="328"/>
      <c r="F94" s="328"/>
      <c r="G94" s="328"/>
      <c r="S94" s="935"/>
    </row>
    <row r="95" spans="1:19">
      <c r="A95" s="153"/>
      <c r="C95" s="328"/>
      <c r="D95" s="328"/>
      <c r="E95" s="328"/>
      <c r="F95" s="328"/>
      <c r="G95" s="328"/>
      <c r="S95" s="935"/>
    </row>
    <row r="96" spans="1:19">
      <c r="A96" s="153"/>
      <c r="C96" s="328"/>
      <c r="D96" s="328"/>
      <c r="E96" s="328"/>
      <c r="F96" s="328"/>
      <c r="G96" s="328"/>
      <c r="S96" s="935"/>
    </row>
    <row r="97" spans="1:19">
      <c r="A97" s="153"/>
      <c r="C97" s="328"/>
      <c r="D97" s="328"/>
      <c r="E97" s="328"/>
      <c r="F97" s="328"/>
      <c r="G97" s="328"/>
      <c r="S97" s="935"/>
    </row>
    <row r="98" spans="1:19">
      <c r="A98" s="153"/>
      <c r="C98" s="328"/>
      <c r="D98" s="328"/>
      <c r="E98" s="328"/>
      <c r="F98" s="328"/>
      <c r="G98" s="328"/>
      <c r="S98" s="935"/>
    </row>
    <row r="99" spans="1:19">
      <c r="A99" s="153"/>
      <c r="C99" s="328"/>
      <c r="D99" s="328"/>
      <c r="E99" s="328"/>
      <c r="F99" s="328"/>
      <c r="G99" s="328"/>
      <c r="S99" s="935"/>
    </row>
    <row r="100" spans="1:19">
      <c r="A100" s="153"/>
      <c r="C100" s="328"/>
      <c r="D100" s="328"/>
      <c r="E100" s="328"/>
      <c r="F100" s="328"/>
      <c r="G100" s="328"/>
      <c r="S100" s="935"/>
    </row>
    <row r="101" spans="1:19" ht="15.75">
      <c r="A101" s="154"/>
      <c r="C101" s="328"/>
      <c r="D101" s="328"/>
      <c r="E101" s="328"/>
      <c r="F101" s="328"/>
      <c r="G101" s="328"/>
      <c r="S101" s="935"/>
    </row>
    <row r="102" spans="1:19" ht="15.75">
      <c r="A102" s="154"/>
      <c r="C102" s="328"/>
      <c r="D102" s="328"/>
      <c r="E102" s="328"/>
      <c r="F102" s="328"/>
      <c r="G102" s="328"/>
      <c r="S102" s="935"/>
    </row>
    <row r="103" spans="1:19" ht="15.75">
      <c r="A103" s="154"/>
      <c r="C103" s="328"/>
      <c r="D103" s="328"/>
      <c r="E103" s="328"/>
      <c r="F103" s="328"/>
      <c r="G103" s="328"/>
      <c r="S103" s="935"/>
    </row>
    <row r="104" spans="1:19" ht="15.75">
      <c r="A104" s="154"/>
      <c r="C104" s="328"/>
      <c r="D104" s="328"/>
      <c r="E104" s="328"/>
      <c r="F104" s="328"/>
      <c r="G104" s="328"/>
      <c r="S104" s="935"/>
    </row>
    <row r="105" spans="1:19" ht="15.75">
      <c r="A105" s="154"/>
      <c r="C105" s="328"/>
      <c r="D105" s="328"/>
      <c r="E105" s="328"/>
      <c r="F105" s="328"/>
      <c r="G105" s="328"/>
      <c r="S105" s="935"/>
    </row>
    <row r="106" spans="1:19" ht="15.75">
      <c r="A106" s="154"/>
      <c r="C106" s="328"/>
      <c r="D106" s="328"/>
      <c r="E106" s="328"/>
      <c r="F106" s="328"/>
      <c r="G106" s="328"/>
      <c r="S106" s="935"/>
    </row>
    <row r="107" spans="1:19" ht="15.75">
      <c r="A107" s="154"/>
      <c r="C107" s="328"/>
      <c r="D107" s="328"/>
      <c r="E107" s="328"/>
      <c r="F107" s="328"/>
      <c r="G107" s="328"/>
      <c r="S107" s="935"/>
    </row>
    <row r="108" spans="1:19" ht="15.75">
      <c r="A108" s="154"/>
      <c r="C108" s="328"/>
      <c r="D108" s="328"/>
      <c r="E108" s="328"/>
      <c r="F108" s="328"/>
      <c r="G108" s="328"/>
      <c r="S108" s="935"/>
    </row>
    <row r="109" spans="1:19" ht="15.75">
      <c r="A109" s="154"/>
      <c r="C109" s="328"/>
      <c r="D109" s="328"/>
      <c r="E109" s="328"/>
      <c r="F109" s="328"/>
      <c r="G109" s="328"/>
      <c r="S109" s="935"/>
    </row>
    <row r="110" spans="1:19" ht="15.75">
      <c r="A110" s="154"/>
      <c r="C110" s="328"/>
      <c r="D110" s="328"/>
      <c r="E110" s="328"/>
      <c r="F110" s="328"/>
      <c r="G110" s="328"/>
      <c r="S110" s="935"/>
    </row>
    <row r="111" spans="1:19" ht="15.75">
      <c r="A111" s="154"/>
      <c r="C111" s="328"/>
      <c r="D111" s="328"/>
      <c r="E111" s="328"/>
      <c r="F111" s="328"/>
      <c r="G111" s="328"/>
      <c r="S111" s="935"/>
    </row>
    <row r="112" spans="1:19" ht="15.75">
      <c r="A112" s="154"/>
      <c r="C112" s="328"/>
      <c r="D112" s="328"/>
      <c r="E112" s="328"/>
      <c r="F112" s="328"/>
      <c r="G112" s="328"/>
      <c r="S112" s="935"/>
    </row>
    <row r="113" spans="1:19" ht="15.75">
      <c r="A113" s="154"/>
      <c r="C113" s="328"/>
      <c r="D113" s="328"/>
      <c r="E113" s="328"/>
      <c r="F113" s="328"/>
      <c r="G113" s="328"/>
      <c r="S113" s="935"/>
    </row>
    <row r="114" spans="1:19" ht="15.75">
      <c r="A114" s="154"/>
      <c r="C114" s="328"/>
      <c r="D114" s="328"/>
      <c r="E114" s="328"/>
      <c r="F114" s="328"/>
      <c r="G114" s="328"/>
      <c r="S114" s="935"/>
    </row>
    <row r="115" spans="1:19" ht="15.75">
      <c r="A115" s="154"/>
      <c r="C115" s="328"/>
      <c r="D115" s="328"/>
      <c r="E115" s="328"/>
      <c r="F115" s="328"/>
      <c r="G115" s="328"/>
      <c r="S115" s="935"/>
    </row>
    <row r="116" spans="1:19" ht="15.75">
      <c r="A116" s="154"/>
      <c r="C116" s="328"/>
      <c r="D116" s="328"/>
      <c r="E116" s="328"/>
      <c r="F116" s="328"/>
      <c r="G116" s="328"/>
      <c r="S116" s="935"/>
    </row>
    <row r="117" spans="1:19" ht="15.75">
      <c r="A117" s="154"/>
      <c r="C117" s="328"/>
      <c r="D117" s="328"/>
      <c r="E117" s="328"/>
      <c r="F117" s="328"/>
      <c r="G117" s="328"/>
      <c r="S117" s="935"/>
    </row>
    <row r="118" spans="1:19" ht="15.75">
      <c r="A118" s="154"/>
      <c r="C118" s="328"/>
      <c r="D118" s="328"/>
      <c r="E118" s="328"/>
      <c r="F118" s="328"/>
      <c r="G118" s="328"/>
      <c r="S118" s="935"/>
    </row>
    <row r="119" spans="1:19" ht="15.75">
      <c r="A119" s="154"/>
      <c r="C119" s="328"/>
      <c r="D119" s="328"/>
      <c r="E119" s="328"/>
      <c r="F119" s="328"/>
      <c r="G119" s="328"/>
      <c r="S119" s="935"/>
    </row>
    <row r="120" spans="1:19" ht="15.75">
      <c r="A120" s="154"/>
      <c r="C120" s="328"/>
      <c r="D120" s="328"/>
      <c r="E120" s="328"/>
      <c r="F120" s="328"/>
      <c r="G120" s="328"/>
      <c r="S120" s="935"/>
    </row>
    <row r="121" spans="1:19" ht="15.75">
      <c r="A121" s="154"/>
      <c r="C121" s="328"/>
      <c r="D121" s="328"/>
      <c r="E121" s="328"/>
      <c r="F121" s="328"/>
      <c r="G121" s="328"/>
      <c r="S121" s="935"/>
    </row>
    <row r="122" spans="1:19" ht="15.75">
      <c r="A122" s="154"/>
      <c r="C122" s="328"/>
      <c r="D122" s="328"/>
      <c r="E122" s="328"/>
      <c r="F122" s="328"/>
      <c r="G122" s="328"/>
      <c r="S122" s="935"/>
    </row>
    <row r="123" spans="1:19" ht="15.75">
      <c r="A123" s="154"/>
      <c r="C123" s="328"/>
      <c r="D123" s="328"/>
      <c r="E123" s="328"/>
      <c r="F123" s="328"/>
      <c r="G123" s="328"/>
      <c r="S123" s="935"/>
    </row>
    <row r="124" spans="1:19" ht="15.75">
      <c r="A124" s="154"/>
      <c r="C124" s="328"/>
      <c r="D124" s="328"/>
      <c r="E124" s="328"/>
      <c r="F124" s="328"/>
      <c r="G124" s="328"/>
      <c r="S124" s="935"/>
    </row>
    <row r="125" spans="1:19" ht="15.75">
      <c r="A125" s="154"/>
      <c r="C125" s="328"/>
      <c r="D125" s="328"/>
      <c r="E125" s="328"/>
      <c r="F125" s="328"/>
      <c r="G125" s="328"/>
      <c r="S125" s="935"/>
    </row>
    <row r="126" spans="1:19" ht="15.75">
      <c r="A126" s="154"/>
      <c r="C126" s="328"/>
      <c r="D126" s="328"/>
      <c r="E126" s="328"/>
      <c r="F126" s="328"/>
      <c r="G126" s="328"/>
      <c r="S126" s="935"/>
    </row>
    <row r="127" spans="1:19" ht="15.75">
      <c r="A127" s="154"/>
      <c r="C127" s="328"/>
      <c r="D127" s="328"/>
      <c r="E127" s="328"/>
      <c r="F127" s="328"/>
      <c r="G127" s="328"/>
      <c r="S127" s="935"/>
    </row>
    <row r="128" spans="1:19" ht="15.75">
      <c r="A128" s="154"/>
      <c r="C128" s="328"/>
      <c r="D128" s="328"/>
      <c r="E128" s="328"/>
      <c r="F128" s="328"/>
      <c r="G128" s="328"/>
      <c r="S128" s="935"/>
    </row>
    <row r="129" spans="1:19" ht="15.75">
      <c r="A129" s="154"/>
      <c r="C129" s="328"/>
      <c r="D129" s="328"/>
      <c r="E129" s="328"/>
      <c r="F129" s="328"/>
      <c r="G129" s="328"/>
      <c r="S129" s="935"/>
    </row>
    <row r="130" spans="1:19" ht="15.75">
      <c r="A130" s="154"/>
      <c r="C130" s="328"/>
      <c r="D130" s="328"/>
      <c r="E130" s="328"/>
      <c r="F130" s="328"/>
      <c r="G130" s="328"/>
      <c r="S130" s="935"/>
    </row>
    <row r="131" spans="1:19" ht="15.75">
      <c r="A131" s="154"/>
      <c r="C131" s="328"/>
      <c r="D131" s="328"/>
      <c r="E131" s="328"/>
      <c r="F131" s="328"/>
      <c r="G131" s="328"/>
      <c r="S131" s="935"/>
    </row>
    <row r="132" spans="1:19" ht="15.75">
      <c r="A132" s="154"/>
      <c r="C132" s="328"/>
      <c r="D132" s="328"/>
      <c r="E132" s="328"/>
      <c r="F132" s="328"/>
      <c r="G132" s="328"/>
      <c r="S132" s="935"/>
    </row>
    <row r="133" spans="1:19" ht="15.75">
      <c r="A133" s="154"/>
      <c r="C133" s="328"/>
      <c r="D133" s="328"/>
      <c r="E133" s="328"/>
      <c r="F133" s="328"/>
      <c r="G133" s="328"/>
      <c r="S133" s="935"/>
    </row>
    <row r="134" spans="1:19" ht="15.75">
      <c r="A134" s="154"/>
      <c r="C134" s="328"/>
      <c r="D134" s="328"/>
      <c r="E134" s="328"/>
      <c r="F134" s="328"/>
      <c r="G134" s="328"/>
      <c r="S134" s="935"/>
    </row>
    <row r="135" spans="1:19" ht="15.75">
      <c r="A135" s="154"/>
      <c r="C135" s="328"/>
      <c r="D135" s="328"/>
      <c r="E135" s="328"/>
      <c r="F135" s="328"/>
      <c r="G135" s="328"/>
      <c r="S135" s="935"/>
    </row>
    <row r="136" spans="1:19" ht="15.75">
      <c r="A136" s="154"/>
      <c r="C136" s="328"/>
      <c r="D136" s="328"/>
      <c r="E136" s="328"/>
      <c r="F136" s="328"/>
      <c r="G136" s="328"/>
      <c r="S136" s="935"/>
    </row>
    <row r="137" spans="1:19" ht="15.75">
      <c r="A137" s="154"/>
      <c r="C137" s="328"/>
      <c r="D137" s="328"/>
      <c r="E137" s="328"/>
      <c r="F137" s="328"/>
      <c r="G137" s="328"/>
      <c r="S137" s="935"/>
    </row>
    <row r="138" spans="1:19" ht="15.75">
      <c r="A138" s="154"/>
      <c r="C138" s="328"/>
      <c r="D138" s="328"/>
      <c r="E138" s="328"/>
      <c r="F138" s="328"/>
      <c r="G138" s="328"/>
      <c r="S138" s="935"/>
    </row>
    <row r="139" spans="1:19" ht="15.75">
      <c r="A139" s="154"/>
      <c r="C139" s="328"/>
      <c r="D139" s="328"/>
      <c r="E139" s="328"/>
      <c r="F139" s="328"/>
      <c r="G139" s="328"/>
      <c r="S139" s="935"/>
    </row>
    <row r="140" spans="1:19" ht="15.75">
      <c r="A140" s="154"/>
      <c r="C140" s="328"/>
      <c r="D140" s="328"/>
      <c r="E140" s="328"/>
      <c r="F140" s="328"/>
      <c r="G140" s="328"/>
      <c r="S140" s="935"/>
    </row>
    <row r="141" spans="1:19" ht="15.75">
      <c r="A141" s="154"/>
      <c r="C141" s="328"/>
      <c r="D141" s="328"/>
      <c r="E141" s="328"/>
      <c r="F141" s="328"/>
      <c r="G141" s="328"/>
      <c r="S141" s="935"/>
    </row>
    <row r="142" spans="1:19" ht="15.75">
      <c r="A142" s="154"/>
      <c r="C142" s="328"/>
      <c r="D142" s="328"/>
      <c r="E142" s="328"/>
      <c r="F142" s="328"/>
      <c r="G142" s="328"/>
      <c r="S142" s="935"/>
    </row>
    <row r="143" spans="1:19" ht="15.75">
      <c r="A143" s="154"/>
      <c r="C143" s="328"/>
      <c r="D143" s="328"/>
      <c r="E143" s="328"/>
      <c r="F143" s="328"/>
      <c r="G143" s="328"/>
      <c r="S143" s="935"/>
    </row>
    <row r="144" spans="1:19" ht="15.75">
      <c r="A144" s="154"/>
      <c r="C144" s="328"/>
      <c r="D144" s="328"/>
      <c r="E144" s="328"/>
      <c r="F144" s="328"/>
      <c r="G144" s="328"/>
      <c r="S144" s="935"/>
    </row>
    <row r="145" spans="1:19" ht="15.75">
      <c r="A145" s="154"/>
      <c r="C145" s="328"/>
      <c r="D145" s="328"/>
      <c r="E145" s="328"/>
      <c r="F145" s="328"/>
      <c r="G145" s="328"/>
      <c r="S145" s="935"/>
    </row>
    <row r="146" spans="1:19" ht="15.75">
      <c r="A146" s="154"/>
      <c r="C146" s="328"/>
      <c r="D146" s="328"/>
      <c r="E146" s="328"/>
      <c r="F146" s="328"/>
      <c r="G146" s="328"/>
      <c r="S146" s="935"/>
    </row>
    <row r="147" spans="1:19" ht="15.75">
      <c r="A147" s="154"/>
      <c r="C147" s="328"/>
      <c r="D147" s="328"/>
      <c r="E147" s="328"/>
      <c r="F147" s="328"/>
      <c r="G147" s="328"/>
      <c r="S147" s="935"/>
    </row>
    <row r="148" spans="1:19" ht="15.75">
      <c r="A148" s="154"/>
      <c r="C148" s="328"/>
      <c r="D148" s="328"/>
      <c r="E148" s="328"/>
      <c r="F148" s="328"/>
      <c r="G148" s="328"/>
      <c r="S148" s="935"/>
    </row>
    <row r="149" spans="1:19" ht="15.75">
      <c r="A149" s="154"/>
      <c r="C149" s="328"/>
      <c r="D149" s="328"/>
      <c r="E149" s="328"/>
      <c r="F149" s="328"/>
      <c r="G149" s="328"/>
      <c r="S149" s="935"/>
    </row>
    <row r="150" spans="1:19" ht="15.75">
      <c r="A150" s="154"/>
      <c r="C150" s="328"/>
      <c r="D150" s="328"/>
      <c r="E150" s="328"/>
      <c r="F150" s="328"/>
      <c r="G150" s="328"/>
      <c r="S150" s="935"/>
    </row>
    <row r="151" spans="1:19" ht="15.75">
      <c r="A151" s="154"/>
      <c r="C151" s="328"/>
      <c r="D151" s="328"/>
      <c r="E151" s="328"/>
      <c r="F151" s="328"/>
      <c r="G151" s="328"/>
      <c r="S151" s="935"/>
    </row>
    <row r="152" spans="1:19" ht="15.75">
      <c r="A152" s="154"/>
      <c r="C152" s="328"/>
      <c r="D152" s="328"/>
      <c r="E152" s="328"/>
      <c r="F152" s="328"/>
      <c r="G152" s="328"/>
      <c r="S152" s="935"/>
    </row>
    <row r="153" spans="1:19" ht="15.75">
      <c r="A153" s="154"/>
      <c r="C153" s="328"/>
      <c r="D153" s="328"/>
      <c r="E153" s="328"/>
      <c r="F153" s="328"/>
      <c r="G153" s="328"/>
      <c r="S153" s="935"/>
    </row>
    <row r="154" spans="1:19" ht="15.75">
      <c r="A154" s="154"/>
      <c r="C154" s="328"/>
      <c r="D154" s="328"/>
      <c r="E154" s="328"/>
      <c r="F154" s="328"/>
      <c r="G154" s="328"/>
      <c r="S154" s="935"/>
    </row>
    <row r="155" spans="1:19" ht="15.75">
      <c r="A155" s="154"/>
      <c r="C155" s="328"/>
      <c r="D155" s="328"/>
      <c r="E155" s="328"/>
      <c r="F155" s="328"/>
      <c r="G155" s="328"/>
      <c r="S155" s="935"/>
    </row>
    <row r="156" spans="1:19" ht="15.75">
      <c r="A156" s="154"/>
      <c r="C156" s="328"/>
      <c r="D156" s="328"/>
      <c r="E156" s="328"/>
      <c r="F156" s="328"/>
      <c r="G156" s="328"/>
      <c r="S156" s="935"/>
    </row>
    <row r="157" spans="1:19" ht="15.75">
      <c r="A157" s="154"/>
      <c r="C157" s="328"/>
      <c r="D157" s="328"/>
      <c r="E157" s="328"/>
      <c r="F157" s="328"/>
      <c r="G157" s="328"/>
      <c r="S157" s="935"/>
    </row>
    <row r="158" spans="1:19" ht="15.75">
      <c r="A158" s="154"/>
      <c r="C158" s="328"/>
      <c r="D158" s="328"/>
      <c r="E158" s="328"/>
      <c r="F158" s="328"/>
      <c r="G158" s="328"/>
      <c r="S158" s="935"/>
    </row>
    <row r="159" spans="1:19" ht="15.75">
      <c r="A159" s="154"/>
      <c r="C159" s="328"/>
      <c r="D159" s="328"/>
      <c r="E159" s="328"/>
      <c r="F159" s="328"/>
      <c r="G159" s="328"/>
      <c r="S159" s="935"/>
    </row>
    <row r="160" spans="1:19" ht="15.75">
      <c r="A160" s="154"/>
      <c r="C160" s="328"/>
      <c r="D160" s="328"/>
      <c r="E160" s="328"/>
      <c r="F160" s="328"/>
      <c r="G160" s="328"/>
      <c r="S160" s="935"/>
    </row>
    <row r="161" spans="1:19" ht="15.75">
      <c r="A161" s="154"/>
      <c r="C161" s="328"/>
      <c r="D161" s="328"/>
      <c r="E161" s="328"/>
      <c r="F161" s="328"/>
      <c r="G161" s="328"/>
      <c r="S161" s="935"/>
    </row>
    <row r="162" spans="1:19" ht="15.75">
      <c r="A162" s="154"/>
      <c r="C162" s="328"/>
      <c r="D162" s="328"/>
      <c r="E162" s="328"/>
      <c r="F162" s="328"/>
      <c r="G162" s="328"/>
      <c r="S162" s="935"/>
    </row>
    <row r="163" spans="1:19" ht="15.75">
      <c r="A163" s="154"/>
      <c r="C163" s="328"/>
      <c r="D163" s="328"/>
      <c r="E163" s="328"/>
      <c r="F163" s="328"/>
      <c r="G163" s="328"/>
      <c r="S163" s="935"/>
    </row>
    <row r="164" spans="1:19" ht="15.75">
      <c r="A164" s="154"/>
      <c r="C164" s="328"/>
      <c r="D164" s="328"/>
      <c r="E164" s="328"/>
      <c r="F164" s="328"/>
      <c r="G164" s="328"/>
      <c r="S164" s="935"/>
    </row>
    <row r="165" spans="1:19" ht="15.75">
      <c r="A165" s="154"/>
      <c r="C165" s="328"/>
      <c r="D165" s="328"/>
      <c r="E165" s="328"/>
      <c r="F165" s="328"/>
      <c r="G165" s="328"/>
      <c r="S165" s="935"/>
    </row>
    <row r="166" spans="1:19" ht="15.75">
      <c r="A166" s="154"/>
      <c r="C166" s="328"/>
      <c r="D166" s="328"/>
      <c r="E166" s="328"/>
      <c r="F166" s="328"/>
      <c r="G166" s="328"/>
      <c r="S166" s="935"/>
    </row>
    <row r="167" spans="1:19" ht="15.75">
      <c r="A167" s="154"/>
      <c r="C167" s="328"/>
      <c r="D167" s="328"/>
      <c r="E167" s="328"/>
      <c r="F167" s="328"/>
      <c r="G167" s="328"/>
      <c r="S167" s="935"/>
    </row>
    <row r="168" spans="1:19" ht="15.75">
      <c r="A168" s="154"/>
      <c r="C168" s="328"/>
      <c r="D168" s="328"/>
      <c r="E168" s="328"/>
      <c r="F168" s="328"/>
      <c r="G168" s="328"/>
      <c r="S168" s="935"/>
    </row>
    <row r="169" spans="1:19" ht="15.75">
      <c r="A169" s="154"/>
      <c r="C169" s="328"/>
      <c r="D169" s="328"/>
      <c r="E169" s="328"/>
      <c r="F169" s="328"/>
      <c r="G169" s="328"/>
      <c r="S169" s="935"/>
    </row>
    <row r="170" spans="1:19" ht="15.75">
      <c r="A170" s="154"/>
      <c r="C170" s="328"/>
      <c r="D170" s="328"/>
      <c r="E170" s="328"/>
      <c r="F170" s="328"/>
      <c r="G170" s="328"/>
      <c r="S170" s="935"/>
    </row>
    <row r="171" spans="1:19" ht="15.75">
      <c r="A171" s="154"/>
      <c r="C171" s="328"/>
      <c r="D171" s="328"/>
      <c r="E171" s="328"/>
      <c r="F171" s="328"/>
      <c r="G171" s="328"/>
      <c r="S171" s="935"/>
    </row>
    <row r="172" spans="1:19" ht="15.75">
      <c r="A172" s="154"/>
      <c r="C172" s="328"/>
      <c r="D172" s="328"/>
      <c r="E172" s="328"/>
      <c r="F172" s="328"/>
      <c r="G172" s="328"/>
      <c r="S172" s="935"/>
    </row>
    <row r="173" spans="1:19" ht="15.75">
      <c r="A173" s="154"/>
      <c r="C173" s="328"/>
      <c r="D173" s="328"/>
      <c r="E173" s="328"/>
      <c r="F173" s="328"/>
      <c r="G173" s="328"/>
      <c r="S173" s="935"/>
    </row>
    <row r="174" spans="1:19" ht="15.75">
      <c r="A174" s="154"/>
      <c r="C174" s="328"/>
      <c r="D174" s="328"/>
      <c r="E174" s="328"/>
      <c r="F174" s="328"/>
      <c r="G174" s="328"/>
      <c r="S174" s="935"/>
    </row>
    <row r="175" spans="1:19" ht="15.75">
      <c r="A175" s="154"/>
      <c r="C175" s="328"/>
      <c r="D175" s="328"/>
      <c r="E175" s="328"/>
      <c r="F175" s="328"/>
      <c r="G175" s="328"/>
      <c r="S175" s="935"/>
    </row>
    <row r="176" spans="1:19" ht="15.75">
      <c r="A176" s="154"/>
      <c r="C176" s="328"/>
      <c r="D176" s="328"/>
      <c r="E176" s="328"/>
      <c r="F176" s="328"/>
      <c r="G176" s="328"/>
      <c r="S176" s="935"/>
    </row>
    <row r="177" spans="1:19" ht="15.75">
      <c r="A177" s="154"/>
      <c r="C177" s="328"/>
      <c r="D177" s="328"/>
      <c r="E177" s="328"/>
      <c r="F177" s="328"/>
      <c r="G177" s="328"/>
      <c r="S177" s="935"/>
    </row>
    <row r="178" spans="1:19" ht="15.75">
      <c r="A178" s="154"/>
      <c r="C178" s="328"/>
      <c r="D178" s="328"/>
      <c r="E178" s="328"/>
      <c r="F178" s="328"/>
      <c r="G178" s="328"/>
      <c r="S178" s="935"/>
    </row>
    <row r="179" spans="1:19" ht="15.75">
      <c r="A179" s="154"/>
      <c r="C179" s="328"/>
      <c r="D179" s="328"/>
      <c r="E179" s="328"/>
      <c r="F179" s="328"/>
      <c r="G179" s="328"/>
      <c r="S179" s="935"/>
    </row>
    <row r="180" spans="1:19" ht="15.75">
      <c r="A180" s="154"/>
      <c r="C180" s="328"/>
      <c r="D180" s="328"/>
      <c r="E180" s="328"/>
      <c r="F180" s="328"/>
      <c r="G180" s="328"/>
      <c r="S180" s="935"/>
    </row>
    <row r="181" spans="1:19" ht="15.75">
      <c r="A181" s="154"/>
      <c r="C181" s="328"/>
      <c r="D181" s="328"/>
      <c r="E181" s="328"/>
      <c r="F181" s="328"/>
      <c r="G181" s="328"/>
      <c r="S181" s="935"/>
    </row>
    <row r="182" spans="1:19" ht="15.75">
      <c r="A182" s="154"/>
      <c r="C182" s="328"/>
      <c r="D182" s="328"/>
      <c r="E182" s="328"/>
      <c r="F182" s="328"/>
      <c r="G182" s="328"/>
      <c r="S182" s="935"/>
    </row>
    <row r="183" spans="1:19" ht="15.75">
      <c r="A183" s="154"/>
      <c r="C183" s="328"/>
      <c r="D183" s="328"/>
      <c r="E183" s="328"/>
      <c r="F183" s="328"/>
      <c r="G183" s="328"/>
      <c r="S183" s="935"/>
    </row>
    <row r="184" spans="1:19" ht="15.75">
      <c r="A184" s="154"/>
      <c r="C184" s="328"/>
      <c r="D184" s="328"/>
      <c r="E184" s="328"/>
      <c r="F184" s="328"/>
      <c r="G184" s="328"/>
      <c r="S184" s="935"/>
    </row>
    <row r="185" spans="1:19" ht="15.75">
      <c r="A185" s="154"/>
      <c r="C185" s="328"/>
      <c r="D185" s="328"/>
      <c r="E185" s="328"/>
      <c r="F185" s="328"/>
      <c r="G185" s="328"/>
      <c r="S185" s="935"/>
    </row>
    <row r="186" spans="1:19" ht="15.75">
      <c r="A186" s="154"/>
      <c r="C186" s="328"/>
      <c r="D186" s="328"/>
      <c r="E186" s="328"/>
      <c r="F186" s="328"/>
      <c r="G186" s="328"/>
      <c r="S186" s="935"/>
    </row>
    <row r="187" spans="1:19" ht="15.75">
      <c r="A187" s="154"/>
      <c r="C187" s="328"/>
      <c r="D187" s="328"/>
      <c r="E187" s="328"/>
      <c r="F187" s="328"/>
      <c r="G187" s="328"/>
      <c r="S187" s="935"/>
    </row>
    <row r="188" spans="1:19" ht="15.75">
      <c r="A188" s="154"/>
      <c r="C188" s="328"/>
      <c r="D188" s="328"/>
      <c r="E188" s="328"/>
      <c r="F188" s="328"/>
      <c r="G188" s="328"/>
      <c r="S188" s="935"/>
    </row>
    <row r="189" spans="1:19" ht="15.75">
      <c r="A189" s="154"/>
      <c r="C189" s="328"/>
      <c r="D189" s="328"/>
      <c r="E189" s="328"/>
      <c r="F189" s="328"/>
      <c r="G189" s="328"/>
      <c r="S189" s="935"/>
    </row>
    <row r="190" spans="1:19" ht="15.75">
      <c r="A190" s="154"/>
      <c r="C190" s="328"/>
      <c r="D190" s="328"/>
      <c r="E190" s="328"/>
      <c r="F190" s="328"/>
      <c r="G190" s="328"/>
      <c r="S190" s="935"/>
    </row>
    <row r="191" spans="1:19" ht="15.75">
      <c r="A191" s="154"/>
      <c r="C191" s="328"/>
      <c r="D191" s="328"/>
      <c r="E191" s="328"/>
      <c r="F191" s="328"/>
      <c r="G191" s="328"/>
      <c r="S191" s="935"/>
    </row>
    <row r="192" spans="1:19" ht="15.75">
      <c r="A192" s="44"/>
      <c r="C192" s="328"/>
      <c r="D192" s="328"/>
      <c r="E192" s="328"/>
      <c r="F192" s="328"/>
      <c r="G192" s="328"/>
      <c r="S192" s="935"/>
    </row>
    <row r="193" spans="1:19" ht="15.75">
      <c r="A193" s="44"/>
      <c r="C193" s="328"/>
      <c r="D193" s="328"/>
      <c r="E193" s="328"/>
      <c r="F193" s="328"/>
      <c r="G193" s="328"/>
      <c r="S193" s="935"/>
    </row>
    <row r="194" spans="1:19" ht="15.75">
      <c r="A194" s="44"/>
      <c r="C194" s="328"/>
      <c r="D194" s="328"/>
      <c r="E194" s="328"/>
      <c r="F194" s="328"/>
      <c r="G194" s="328"/>
      <c r="S194" s="935"/>
    </row>
    <row r="195" spans="1:19" ht="15.75">
      <c r="A195" s="44"/>
      <c r="C195" s="328"/>
      <c r="D195" s="328"/>
      <c r="E195" s="328"/>
      <c r="F195" s="328"/>
      <c r="G195" s="328"/>
      <c r="S195" s="935"/>
    </row>
    <row r="196" spans="1:19" ht="15.75">
      <c r="A196" s="44"/>
      <c r="C196" s="328"/>
      <c r="D196" s="328"/>
      <c r="E196" s="328"/>
      <c r="F196" s="328"/>
      <c r="G196" s="328"/>
      <c r="S196" s="935"/>
    </row>
    <row r="197" spans="1:19" ht="15.75">
      <c r="A197" s="44"/>
      <c r="C197" s="328"/>
      <c r="D197" s="328"/>
      <c r="E197" s="328"/>
      <c r="F197" s="328"/>
      <c r="G197" s="328"/>
      <c r="S197" s="935"/>
    </row>
    <row r="198" spans="1:19" ht="15.75">
      <c r="A198" s="44"/>
      <c r="C198" s="328"/>
      <c r="D198" s="328"/>
      <c r="E198" s="328"/>
      <c r="F198" s="328"/>
      <c r="G198" s="328"/>
      <c r="S198" s="935"/>
    </row>
    <row r="199" spans="1:19" ht="15.75">
      <c r="A199" s="44"/>
      <c r="C199" s="328"/>
      <c r="D199" s="328"/>
      <c r="E199" s="328"/>
      <c r="F199" s="328"/>
      <c r="G199" s="328"/>
      <c r="S199" s="935"/>
    </row>
    <row r="200" spans="1:19" ht="15.75">
      <c r="A200" s="44"/>
      <c r="C200" s="328"/>
      <c r="D200" s="328"/>
      <c r="E200" s="328"/>
      <c r="F200" s="328"/>
      <c r="G200" s="328"/>
      <c r="S200" s="935"/>
    </row>
    <row r="201" spans="1:19" ht="15.75">
      <c r="A201" s="44"/>
      <c r="C201" s="328"/>
      <c r="D201" s="328"/>
      <c r="E201" s="328"/>
      <c r="F201" s="328"/>
      <c r="G201" s="328"/>
    </row>
    <row r="202" spans="1:19" ht="15.75">
      <c r="A202" s="44"/>
      <c r="C202" s="328"/>
      <c r="D202" s="328"/>
      <c r="E202" s="328"/>
      <c r="F202" s="328"/>
      <c r="G202" s="328"/>
    </row>
    <row r="203" spans="1:19" ht="15.75">
      <c r="A203" s="44"/>
      <c r="C203" s="328"/>
      <c r="D203" s="328"/>
      <c r="E203" s="328"/>
      <c r="F203" s="328"/>
      <c r="G203" s="328"/>
    </row>
    <row r="204" spans="1:19" ht="15.75">
      <c r="A204" s="44"/>
      <c r="C204" s="328"/>
      <c r="D204" s="328"/>
      <c r="E204" s="328"/>
      <c r="F204" s="328"/>
      <c r="G204" s="328"/>
    </row>
    <row r="205" spans="1:19" ht="15.75">
      <c r="A205" s="44"/>
      <c r="C205" s="328"/>
      <c r="D205" s="328"/>
      <c r="E205" s="328"/>
      <c r="F205" s="328"/>
      <c r="G205" s="328"/>
    </row>
    <row r="206" spans="1:19" ht="15.75">
      <c r="A206" s="44"/>
      <c r="C206" s="328"/>
      <c r="D206" s="328"/>
      <c r="E206" s="328"/>
      <c r="F206" s="328"/>
      <c r="G206" s="328"/>
    </row>
    <row r="207" spans="1:19" ht="15.75">
      <c r="A207" s="44"/>
      <c r="C207" s="328"/>
      <c r="D207" s="328"/>
      <c r="E207" s="328"/>
      <c r="F207" s="328"/>
      <c r="G207" s="328"/>
    </row>
    <row r="208" spans="1:19" ht="15.75">
      <c r="A208" s="44"/>
      <c r="C208" s="328"/>
      <c r="D208" s="328"/>
      <c r="E208" s="328"/>
      <c r="F208" s="328"/>
      <c r="G208" s="328"/>
    </row>
    <row r="209" spans="1:7" ht="15.75">
      <c r="A209" s="44"/>
      <c r="C209" s="328"/>
      <c r="D209" s="328"/>
      <c r="E209" s="328"/>
      <c r="F209" s="328"/>
      <c r="G209" s="328"/>
    </row>
    <row r="210" spans="1:7" ht="15.75">
      <c r="A210" s="44"/>
      <c r="C210" s="328"/>
      <c r="D210" s="328"/>
      <c r="E210" s="328"/>
      <c r="F210" s="328"/>
      <c r="G210" s="328"/>
    </row>
    <row r="211" spans="1:7" ht="15.75">
      <c r="A211" s="44"/>
      <c r="C211" s="328"/>
      <c r="D211" s="328"/>
      <c r="E211" s="328"/>
      <c r="F211" s="328"/>
      <c r="G211" s="328"/>
    </row>
    <row r="212" spans="1:7" ht="15.75">
      <c r="A212" s="44"/>
      <c r="C212" s="328"/>
      <c r="D212" s="328"/>
      <c r="E212" s="328"/>
      <c r="F212" s="328"/>
      <c r="G212" s="328"/>
    </row>
    <row r="213" spans="1:7" ht="15.75">
      <c r="A213" s="44"/>
      <c r="C213" s="328"/>
      <c r="D213" s="328"/>
      <c r="E213" s="328"/>
      <c r="F213" s="328"/>
      <c r="G213" s="328"/>
    </row>
    <row r="214" spans="1:7" ht="15.75">
      <c r="A214" s="44"/>
      <c r="C214" s="328"/>
      <c r="D214" s="328"/>
      <c r="E214" s="328"/>
      <c r="F214" s="328"/>
      <c r="G214" s="328"/>
    </row>
    <row r="215" spans="1:7" ht="15.75">
      <c r="A215" s="44"/>
      <c r="C215" s="328"/>
      <c r="D215" s="328"/>
      <c r="E215" s="328"/>
      <c r="F215" s="328"/>
      <c r="G215" s="328"/>
    </row>
    <row r="216" spans="1:7" ht="15.75">
      <c r="A216" s="44"/>
      <c r="C216" s="328"/>
      <c r="D216" s="328"/>
      <c r="E216" s="328"/>
      <c r="F216" s="328"/>
      <c r="G216" s="328"/>
    </row>
    <row r="217" spans="1:7" ht="15.75">
      <c r="A217" s="44"/>
      <c r="C217" s="328"/>
      <c r="D217" s="328"/>
      <c r="E217" s="328"/>
      <c r="F217" s="328"/>
      <c r="G217" s="328"/>
    </row>
    <row r="218" spans="1:7" ht="15.75">
      <c r="A218" s="44"/>
      <c r="C218" s="328"/>
      <c r="D218" s="328"/>
      <c r="E218" s="328"/>
      <c r="F218" s="328"/>
      <c r="G218" s="328"/>
    </row>
    <row r="219" spans="1:7" ht="15.75">
      <c r="A219" s="44"/>
      <c r="C219" s="328"/>
      <c r="D219" s="328"/>
      <c r="E219" s="328"/>
      <c r="F219" s="328"/>
      <c r="G219" s="328"/>
    </row>
    <row r="220" spans="1:7" ht="15.75">
      <c r="A220" s="44"/>
      <c r="C220" s="328"/>
      <c r="D220" s="328"/>
      <c r="E220" s="328"/>
      <c r="F220" s="328"/>
      <c r="G220" s="328"/>
    </row>
    <row r="221" spans="1:7" ht="15.75">
      <c r="A221" s="44"/>
      <c r="C221" s="328"/>
      <c r="D221" s="328"/>
      <c r="E221" s="328"/>
      <c r="F221" s="328"/>
      <c r="G221" s="328"/>
    </row>
    <row r="222" spans="1:7" ht="15.75">
      <c r="A222" s="44"/>
      <c r="C222" s="328"/>
      <c r="D222" s="328"/>
      <c r="E222" s="328"/>
      <c r="F222" s="328"/>
      <c r="G222" s="328"/>
    </row>
    <row r="223" spans="1:7" ht="15.75">
      <c r="A223" s="44"/>
      <c r="C223" s="328"/>
      <c r="D223" s="328"/>
      <c r="E223" s="328"/>
      <c r="F223" s="328"/>
      <c r="G223" s="328"/>
    </row>
    <row r="224" spans="1:7" ht="15.75">
      <c r="A224" s="44"/>
      <c r="C224" s="328"/>
      <c r="D224" s="328"/>
      <c r="E224" s="328"/>
      <c r="F224" s="328"/>
      <c r="G224" s="328"/>
    </row>
    <row r="225" spans="1:7" ht="15.75">
      <c r="A225" s="44"/>
      <c r="C225" s="328"/>
      <c r="D225" s="328"/>
      <c r="E225" s="328"/>
      <c r="F225" s="328"/>
      <c r="G225" s="328"/>
    </row>
    <row r="226" spans="1:7" ht="15.75">
      <c r="A226" s="44"/>
      <c r="C226" s="328"/>
      <c r="D226" s="328"/>
      <c r="E226" s="328"/>
      <c r="F226" s="328"/>
      <c r="G226" s="328"/>
    </row>
    <row r="227" spans="1:7" ht="15.75">
      <c r="A227" s="44"/>
      <c r="C227" s="328"/>
      <c r="D227" s="328"/>
      <c r="E227" s="328"/>
      <c r="F227" s="328"/>
      <c r="G227" s="328"/>
    </row>
    <row r="228" spans="1:7" ht="15.75">
      <c r="A228" s="44"/>
      <c r="C228" s="328"/>
      <c r="D228" s="328"/>
      <c r="E228" s="328"/>
      <c r="F228" s="328"/>
      <c r="G228" s="328"/>
    </row>
    <row r="229" spans="1:7" ht="15.75">
      <c r="A229" s="44"/>
      <c r="C229" s="328"/>
      <c r="D229" s="328"/>
      <c r="E229" s="328"/>
      <c r="F229" s="328"/>
      <c r="G229" s="328"/>
    </row>
    <row r="230" spans="1:7" ht="15.75">
      <c r="A230" s="44"/>
      <c r="C230" s="328"/>
      <c r="D230" s="328"/>
      <c r="E230" s="328"/>
      <c r="F230" s="328"/>
      <c r="G230" s="328"/>
    </row>
    <row r="231" spans="1:7" ht="15.75">
      <c r="A231" s="44"/>
      <c r="C231" s="328"/>
      <c r="D231" s="328"/>
      <c r="E231" s="328"/>
      <c r="F231" s="328"/>
      <c r="G231" s="328"/>
    </row>
    <row r="232" spans="1:7" ht="15.75">
      <c r="A232" s="44"/>
      <c r="C232" s="328"/>
      <c r="D232" s="328"/>
      <c r="E232" s="328"/>
      <c r="F232" s="328"/>
      <c r="G232" s="328"/>
    </row>
    <row r="233" spans="1:7" ht="15.75">
      <c r="A233" s="44"/>
      <c r="C233" s="328"/>
      <c r="D233" s="328"/>
      <c r="E233" s="328"/>
      <c r="F233" s="328"/>
      <c r="G233" s="328"/>
    </row>
    <row r="234" spans="1:7" ht="15.75">
      <c r="A234" s="44"/>
      <c r="C234" s="328"/>
      <c r="D234" s="328"/>
      <c r="E234" s="328"/>
      <c r="F234" s="328"/>
      <c r="G234" s="328"/>
    </row>
    <row r="235" spans="1:7" ht="15.75">
      <c r="A235" s="44"/>
      <c r="C235" s="328"/>
      <c r="D235" s="328"/>
      <c r="E235" s="328"/>
      <c r="F235" s="328"/>
      <c r="G235" s="328"/>
    </row>
    <row r="236" spans="1:7" ht="15.75">
      <c r="A236" s="44"/>
      <c r="C236" s="328"/>
      <c r="D236" s="328"/>
      <c r="E236" s="328"/>
      <c r="F236" s="328"/>
      <c r="G236" s="328"/>
    </row>
    <row r="237" spans="1:7" ht="15.75">
      <c r="A237" s="44"/>
      <c r="C237" s="328"/>
      <c r="D237" s="328"/>
      <c r="E237" s="328"/>
      <c r="F237" s="328"/>
      <c r="G237" s="328"/>
    </row>
    <row r="238" spans="1:7" ht="15.75">
      <c r="A238" s="44"/>
      <c r="C238" s="328"/>
      <c r="D238" s="328"/>
      <c r="E238" s="328"/>
      <c r="F238" s="328"/>
      <c r="G238" s="328"/>
    </row>
    <row r="239" spans="1:7" ht="15.75">
      <c r="A239" s="44"/>
      <c r="C239" s="328"/>
      <c r="D239" s="328"/>
      <c r="E239" s="328"/>
      <c r="F239" s="328"/>
      <c r="G239" s="328"/>
    </row>
    <row r="240" spans="1:7" ht="15.75">
      <c r="A240" s="44"/>
      <c r="C240" s="328"/>
      <c r="D240" s="328"/>
      <c r="E240" s="328"/>
      <c r="F240" s="328"/>
      <c r="G240" s="328"/>
    </row>
    <row r="241" spans="1:7" ht="15.75">
      <c r="A241" s="44"/>
      <c r="C241" s="328"/>
      <c r="D241" s="328"/>
      <c r="E241" s="328"/>
      <c r="F241" s="328"/>
      <c r="G241" s="328"/>
    </row>
    <row r="242" spans="1:7" ht="15.75">
      <c r="A242" s="44"/>
      <c r="C242" s="328"/>
      <c r="D242" s="328"/>
      <c r="E242" s="328"/>
      <c r="F242" s="328"/>
      <c r="G242" s="328"/>
    </row>
    <row r="243" spans="1:7" ht="15.75">
      <c r="A243" s="44"/>
      <c r="C243" s="328"/>
      <c r="D243" s="328"/>
      <c r="E243" s="328"/>
      <c r="F243" s="328"/>
      <c r="G243" s="328"/>
    </row>
    <row r="244" spans="1:7" ht="15.75">
      <c r="A244" s="44"/>
      <c r="C244" s="328"/>
      <c r="D244" s="328"/>
      <c r="E244" s="328"/>
      <c r="F244" s="328"/>
      <c r="G244" s="328"/>
    </row>
    <row r="245" spans="1:7" ht="15.75">
      <c r="A245" s="44"/>
      <c r="C245" s="328"/>
      <c r="D245" s="328"/>
      <c r="E245" s="328"/>
      <c r="F245" s="328"/>
      <c r="G245" s="328"/>
    </row>
    <row r="246" spans="1:7" ht="15.75">
      <c r="A246" s="44"/>
      <c r="C246" s="328"/>
      <c r="D246" s="328"/>
      <c r="E246" s="328"/>
      <c r="F246" s="328"/>
      <c r="G246" s="328"/>
    </row>
    <row r="247" spans="1:7" ht="15.75">
      <c r="A247" s="44"/>
      <c r="C247" s="328"/>
      <c r="D247" s="328"/>
      <c r="E247" s="328"/>
      <c r="F247" s="328"/>
      <c r="G247" s="328"/>
    </row>
    <row r="248" spans="1:7" ht="15.75">
      <c r="A248" s="44"/>
      <c r="C248" s="328"/>
      <c r="D248" s="328"/>
      <c r="E248" s="328"/>
      <c r="F248" s="328"/>
      <c r="G248" s="328"/>
    </row>
    <row r="249" spans="1:7" ht="15.75">
      <c r="A249" s="44"/>
      <c r="C249" s="328"/>
      <c r="D249" s="328"/>
      <c r="E249" s="328"/>
      <c r="F249" s="328"/>
      <c r="G249" s="328"/>
    </row>
    <row r="250" spans="1:7" ht="15.75">
      <c r="A250" s="44"/>
      <c r="C250" s="328"/>
      <c r="D250" s="328"/>
      <c r="E250" s="328"/>
      <c r="F250" s="328"/>
      <c r="G250" s="328"/>
    </row>
    <row r="251" spans="1:7" ht="15.75">
      <c r="A251" s="44"/>
      <c r="C251" s="328"/>
      <c r="D251" s="328"/>
      <c r="E251" s="328"/>
      <c r="F251" s="328"/>
      <c r="G251" s="328"/>
    </row>
    <row r="252" spans="1:7" ht="15.75">
      <c r="A252" s="44"/>
      <c r="C252" s="328"/>
      <c r="D252" s="328"/>
      <c r="E252" s="328"/>
      <c r="F252" s="328"/>
      <c r="G252" s="328"/>
    </row>
    <row r="253" spans="1:7" ht="15.75">
      <c r="A253" s="44"/>
      <c r="C253" s="328"/>
      <c r="D253" s="328"/>
      <c r="E253" s="328"/>
      <c r="F253" s="328"/>
      <c r="G253" s="328"/>
    </row>
    <row r="254" spans="1:7" ht="15.75">
      <c r="A254" s="44"/>
      <c r="C254" s="328"/>
      <c r="D254" s="328"/>
      <c r="E254" s="328"/>
      <c r="F254" s="328"/>
      <c r="G254" s="328"/>
    </row>
    <row r="255" spans="1:7" ht="15.75">
      <c r="A255" s="44"/>
      <c r="C255" s="328"/>
      <c r="D255" s="328"/>
      <c r="E255" s="328"/>
      <c r="F255" s="328"/>
      <c r="G255" s="328"/>
    </row>
    <row r="256" spans="1:7" ht="15.75">
      <c r="A256" s="44"/>
      <c r="C256" s="328"/>
      <c r="D256" s="328"/>
      <c r="E256" s="328"/>
      <c r="F256" s="328"/>
      <c r="G256" s="328"/>
    </row>
    <row r="257" spans="1:7" ht="15.75">
      <c r="A257" s="44"/>
      <c r="C257" s="328"/>
      <c r="D257" s="328"/>
      <c r="E257" s="328"/>
      <c r="F257" s="328"/>
      <c r="G257" s="328"/>
    </row>
    <row r="258" spans="1:7" ht="15.75">
      <c r="A258" s="44"/>
      <c r="C258" s="328"/>
      <c r="D258" s="328"/>
      <c r="E258" s="328"/>
      <c r="F258" s="328"/>
      <c r="G258" s="328"/>
    </row>
    <row r="259" spans="1:7" ht="15.75">
      <c r="A259" s="44"/>
      <c r="C259" s="328"/>
      <c r="D259" s="328"/>
      <c r="E259" s="328"/>
      <c r="F259" s="328"/>
      <c r="G259" s="328"/>
    </row>
    <row r="260" spans="1:7" ht="15.75">
      <c r="A260" s="44"/>
      <c r="C260" s="328"/>
      <c r="D260" s="328"/>
      <c r="E260" s="328"/>
      <c r="F260" s="328"/>
      <c r="G260" s="328"/>
    </row>
    <row r="261" spans="1:7" ht="15.75">
      <c r="A261" s="44"/>
      <c r="C261" s="328"/>
      <c r="D261" s="328"/>
      <c r="E261" s="328"/>
      <c r="F261" s="328"/>
      <c r="G261" s="328"/>
    </row>
    <row r="262" spans="1:7" ht="15.75">
      <c r="A262" s="44"/>
      <c r="C262" s="328"/>
      <c r="D262" s="328"/>
      <c r="E262" s="328"/>
      <c r="F262" s="328"/>
      <c r="G262" s="328"/>
    </row>
    <row r="263" spans="1:7" ht="15.75">
      <c r="A263" s="44"/>
      <c r="C263" s="328"/>
      <c r="D263" s="328"/>
      <c r="E263" s="328"/>
      <c r="F263" s="328"/>
      <c r="G263" s="328"/>
    </row>
    <row r="264" spans="1:7" ht="15.75">
      <c r="A264" s="44"/>
    </row>
    <row r="265" spans="1:7" ht="15.75">
      <c r="A265" s="44"/>
    </row>
    <row r="266" spans="1:7" ht="15.75">
      <c r="A266" s="44"/>
    </row>
    <row r="267" spans="1:7" ht="15.75">
      <c r="A267" s="44"/>
    </row>
    <row r="268" spans="1:7" ht="15.75">
      <c r="A268" s="44"/>
    </row>
    <row r="269" spans="1:7" ht="15.75">
      <c r="A269" s="44"/>
    </row>
    <row r="270" spans="1:7" ht="15.75">
      <c r="A270" s="44"/>
    </row>
    <row r="271" spans="1:7" ht="15.75">
      <c r="A271" s="44"/>
    </row>
    <row r="272" spans="1:7" ht="15.75">
      <c r="A272" s="44"/>
    </row>
    <row r="273" spans="1:1" ht="15.75">
      <c r="A273" s="44"/>
    </row>
    <row r="274" spans="1:1" ht="15.75">
      <c r="A274" s="44"/>
    </row>
    <row r="275" spans="1:1" ht="15.75">
      <c r="A275" s="44"/>
    </row>
    <row r="276" spans="1:1" ht="15.75">
      <c r="A276" s="44"/>
    </row>
    <row r="277" spans="1:1" ht="15.75">
      <c r="A277" s="44"/>
    </row>
    <row r="278" spans="1:1" ht="15.75">
      <c r="A278" s="44"/>
    </row>
    <row r="279" spans="1:1" ht="15.75">
      <c r="A279" s="44"/>
    </row>
    <row r="280" spans="1:1" ht="15.75">
      <c r="A280" s="44"/>
    </row>
    <row r="281" spans="1:1" ht="15.75">
      <c r="A281" s="44"/>
    </row>
    <row r="282" spans="1:1" ht="15.75">
      <c r="A282" s="44"/>
    </row>
    <row r="283" spans="1:1" ht="15.75">
      <c r="A283" s="44"/>
    </row>
    <row r="284" spans="1:1" ht="15.75">
      <c r="A284" s="44"/>
    </row>
    <row r="285" spans="1:1" ht="15.75">
      <c r="A285" s="44"/>
    </row>
    <row r="286" spans="1:1" ht="15.75">
      <c r="A286" s="44"/>
    </row>
    <row r="287" spans="1:1" ht="15.75">
      <c r="A287" s="44"/>
    </row>
    <row r="288" spans="1:1" ht="15.75">
      <c r="A288" s="44"/>
    </row>
    <row r="289" spans="1:1" ht="15.75">
      <c r="A289" s="44"/>
    </row>
    <row r="290" spans="1:1" ht="15.75">
      <c r="A290" s="44"/>
    </row>
    <row r="291" spans="1:1" ht="15.75">
      <c r="A291" s="44"/>
    </row>
    <row r="292" spans="1:1" ht="15.75">
      <c r="A292" s="44"/>
    </row>
    <row r="293" spans="1:1" ht="15.75">
      <c r="A293" s="44"/>
    </row>
    <row r="294" spans="1:1" ht="15.75">
      <c r="A294" s="44"/>
    </row>
    <row r="295" spans="1:1" ht="15.75">
      <c r="A295" s="44"/>
    </row>
    <row r="296" spans="1:1" ht="15.75">
      <c r="A296" s="44"/>
    </row>
    <row r="297" spans="1:1" ht="15.75">
      <c r="A297" s="44"/>
    </row>
    <row r="298" spans="1:1" ht="15.75">
      <c r="A298" s="44"/>
    </row>
    <row r="299" spans="1:1" ht="15.75">
      <c r="A299" s="44"/>
    </row>
    <row r="300" spans="1:1" ht="15.75">
      <c r="A300" s="44"/>
    </row>
    <row r="301" spans="1:1" ht="15.75">
      <c r="A301" s="44"/>
    </row>
    <row r="302" spans="1:1" ht="15.75">
      <c r="A302" s="44"/>
    </row>
    <row r="303" spans="1:1" ht="15.75">
      <c r="A303" s="44"/>
    </row>
    <row r="304" spans="1:1" ht="15.75">
      <c r="A304" s="44"/>
    </row>
    <row r="305" spans="1:1" ht="15.75">
      <c r="A305" s="44"/>
    </row>
    <row r="306" spans="1:1" ht="15.75">
      <c r="A306" s="44"/>
    </row>
    <row r="307" spans="1:1" ht="15.75">
      <c r="A307" s="44"/>
    </row>
    <row r="308" spans="1:1" ht="15.75">
      <c r="A308" s="44"/>
    </row>
    <row r="309" spans="1:1" ht="15.75">
      <c r="A309" s="44"/>
    </row>
    <row r="310" spans="1:1" ht="15.75">
      <c r="A310" s="44"/>
    </row>
    <row r="311" spans="1:1" ht="15.75">
      <c r="A311" s="44"/>
    </row>
    <row r="312" spans="1:1" ht="15.75">
      <c r="A312" s="44"/>
    </row>
    <row r="313" spans="1:1" ht="15.75">
      <c r="A313" s="44"/>
    </row>
    <row r="314" spans="1:1" ht="15.75">
      <c r="A314" s="44"/>
    </row>
    <row r="315" spans="1:1" ht="15.75">
      <c r="A315" s="44"/>
    </row>
    <row r="316" spans="1:1" ht="15.75">
      <c r="A316" s="44"/>
    </row>
    <row r="317" spans="1:1" ht="15.75">
      <c r="A317" s="44"/>
    </row>
    <row r="318" spans="1:1" ht="15.75">
      <c r="A318" s="44"/>
    </row>
    <row r="319" spans="1:1" ht="15.75">
      <c r="A319" s="44"/>
    </row>
    <row r="320" spans="1:1" ht="15.75">
      <c r="A320" s="44"/>
    </row>
    <row r="321" spans="1:1" ht="15.75">
      <c r="A321" s="44"/>
    </row>
    <row r="322" spans="1:1" ht="15.75">
      <c r="A322" s="44"/>
    </row>
    <row r="323" spans="1:1" ht="15.75">
      <c r="A323" s="44"/>
    </row>
    <row r="324" spans="1:1" ht="15.75">
      <c r="A324" s="44"/>
    </row>
    <row r="325" spans="1:1" ht="15.75">
      <c r="A325" s="44"/>
    </row>
    <row r="326" spans="1:1" ht="15.75">
      <c r="A326" s="44"/>
    </row>
    <row r="327" spans="1:1" ht="15.75">
      <c r="A327" s="44"/>
    </row>
    <row r="328" spans="1:1" ht="15.75">
      <c r="A328" s="44"/>
    </row>
    <row r="329" spans="1:1" ht="15.75">
      <c r="A329" s="44"/>
    </row>
    <row r="330" spans="1:1" ht="15.75">
      <c r="A330" s="44"/>
    </row>
    <row r="331" spans="1:1" ht="15.75">
      <c r="A331" s="44"/>
    </row>
    <row r="332" spans="1:1" ht="15.75">
      <c r="A332" s="44"/>
    </row>
    <row r="333" spans="1:1" ht="15.75">
      <c r="A333" s="44"/>
    </row>
    <row r="334" spans="1:1" ht="15.75">
      <c r="A334" s="44"/>
    </row>
    <row r="335" spans="1:1" ht="15.75">
      <c r="A335" s="44"/>
    </row>
    <row r="336" spans="1:1" ht="15.75">
      <c r="A336" s="44"/>
    </row>
    <row r="337" spans="1:1" ht="15.75">
      <c r="A337" s="44"/>
    </row>
    <row r="338" spans="1:1" ht="15.75">
      <c r="A338" s="44"/>
    </row>
    <row r="339" spans="1:1" ht="15.75">
      <c r="A339" s="44"/>
    </row>
    <row r="340" spans="1:1" ht="15.75">
      <c r="A340" s="44"/>
    </row>
    <row r="341" spans="1:1" ht="15.75">
      <c r="A341" s="44"/>
    </row>
    <row r="342" spans="1:1" ht="15.75">
      <c r="A342" s="44"/>
    </row>
    <row r="343" spans="1:1" ht="15.75">
      <c r="A343" s="44"/>
    </row>
    <row r="344" spans="1:1" ht="15.75">
      <c r="A344" s="44"/>
    </row>
    <row r="345" spans="1:1" ht="15.75">
      <c r="A345" s="44"/>
    </row>
    <row r="346" spans="1:1" ht="15.75">
      <c r="A346" s="44"/>
    </row>
    <row r="347" spans="1:1" ht="15.75">
      <c r="A347" s="44"/>
    </row>
    <row r="348" spans="1:1" ht="15.75">
      <c r="A348" s="44"/>
    </row>
    <row r="349" spans="1:1" ht="15.75">
      <c r="A349" s="44"/>
    </row>
    <row r="350" spans="1:1" ht="15.75">
      <c r="A350" s="44"/>
    </row>
    <row r="351" spans="1:1" ht="15.75">
      <c r="A351" s="44"/>
    </row>
    <row r="352" spans="1:1" ht="15.75">
      <c r="A352" s="44"/>
    </row>
    <row r="353" spans="1:1" ht="15.75">
      <c r="A353" s="44"/>
    </row>
    <row r="354" spans="1:1" ht="15.75">
      <c r="A354" s="44"/>
    </row>
    <row r="355" spans="1:1" ht="15.75">
      <c r="A355" s="44"/>
    </row>
    <row r="356" spans="1:1" ht="15.75">
      <c r="A356" s="44"/>
    </row>
    <row r="357" spans="1:1" ht="15.75">
      <c r="A357" s="44"/>
    </row>
    <row r="358" spans="1:1" ht="15.75">
      <c r="A358" s="44"/>
    </row>
    <row r="359" spans="1:1" ht="15.75">
      <c r="A359" s="44"/>
    </row>
    <row r="360" spans="1:1" ht="15.75">
      <c r="A360" s="44"/>
    </row>
    <row r="361" spans="1:1" ht="15.75">
      <c r="A361" s="44"/>
    </row>
    <row r="362" spans="1:1" ht="15.75">
      <c r="A362" s="44"/>
    </row>
    <row r="363" spans="1:1" ht="15.75">
      <c r="A363" s="44"/>
    </row>
    <row r="364" spans="1:1" ht="15.75">
      <c r="A364" s="44"/>
    </row>
    <row r="365" spans="1:1" ht="15.75">
      <c r="A365" s="44"/>
    </row>
    <row r="366" spans="1:1" ht="15.75">
      <c r="A366" s="44"/>
    </row>
    <row r="367" spans="1:1" ht="15.75">
      <c r="A367" s="44"/>
    </row>
    <row r="368" spans="1:1" ht="15.75">
      <c r="A368" s="44"/>
    </row>
    <row r="369" spans="1:1" ht="15.75">
      <c r="A369" s="44"/>
    </row>
    <row r="370" spans="1:1" ht="15.75">
      <c r="A370" s="44"/>
    </row>
    <row r="371" spans="1:1" ht="15.75">
      <c r="A371" s="44"/>
    </row>
    <row r="372" spans="1:1" ht="15.75">
      <c r="A372" s="44"/>
    </row>
    <row r="373" spans="1:1" ht="15.75">
      <c r="A373" s="44"/>
    </row>
    <row r="374" spans="1:1" ht="15.75">
      <c r="A374" s="44"/>
    </row>
    <row r="375" spans="1:1" ht="15.75">
      <c r="A375" s="44"/>
    </row>
    <row r="376" spans="1:1" ht="15.75">
      <c r="A376" s="44"/>
    </row>
    <row r="377" spans="1:1" ht="15.75">
      <c r="A377" s="44"/>
    </row>
    <row r="378" spans="1:1" ht="15.75">
      <c r="A378" s="44"/>
    </row>
    <row r="379" spans="1:1" ht="15.75">
      <c r="A379" s="44"/>
    </row>
    <row r="380" spans="1:1" ht="15.75">
      <c r="A380" s="44"/>
    </row>
    <row r="381" spans="1:1" ht="15.75">
      <c r="A381" s="44"/>
    </row>
    <row r="382" spans="1:1" ht="15.75">
      <c r="A382" s="44"/>
    </row>
    <row r="383" spans="1:1" ht="15.75">
      <c r="A383" s="44"/>
    </row>
    <row r="384" spans="1:1" ht="15.75">
      <c r="A384" s="44"/>
    </row>
    <row r="385" spans="1:1" ht="15.75">
      <c r="A385" s="44"/>
    </row>
    <row r="386" spans="1:1" ht="15.75">
      <c r="A386" s="44"/>
    </row>
    <row r="387" spans="1:1" ht="15.75">
      <c r="A387" s="44"/>
    </row>
    <row r="388" spans="1:1" ht="15.75">
      <c r="A388" s="44"/>
    </row>
    <row r="389" spans="1:1" ht="15.75">
      <c r="A389" s="44"/>
    </row>
    <row r="390" spans="1:1" ht="15.75">
      <c r="A390" s="44"/>
    </row>
    <row r="391" spans="1:1" ht="15.75">
      <c r="A391" s="44"/>
    </row>
    <row r="392" spans="1:1" ht="15.75">
      <c r="A392" s="44"/>
    </row>
    <row r="393" spans="1:1" ht="15.75">
      <c r="A393" s="44"/>
    </row>
    <row r="394" spans="1:1" ht="15.75">
      <c r="A394" s="44"/>
    </row>
    <row r="395" spans="1:1" ht="15.75">
      <c r="A395" s="44"/>
    </row>
    <row r="396" spans="1:1" ht="15.75">
      <c r="A396" s="44"/>
    </row>
    <row r="397" spans="1:1" ht="15.75">
      <c r="A397" s="44"/>
    </row>
    <row r="398" spans="1:1" ht="15.75">
      <c r="A398" s="44"/>
    </row>
    <row r="399" spans="1:1" ht="15.75">
      <c r="A399" s="44"/>
    </row>
    <row r="400" spans="1:1" ht="15.75">
      <c r="A400" s="44"/>
    </row>
    <row r="401" spans="1:1" ht="15.75">
      <c r="A401" s="44"/>
    </row>
    <row r="402" spans="1:1" ht="15.75">
      <c r="A402" s="44"/>
    </row>
    <row r="403" spans="1:1" ht="15.75">
      <c r="A403" s="44"/>
    </row>
    <row r="404" spans="1:1" ht="15.75">
      <c r="A404" s="44"/>
    </row>
    <row r="405" spans="1:1" ht="15.75">
      <c r="A405" s="44"/>
    </row>
    <row r="406" spans="1:1" ht="15.75">
      <c r="A406" s="44"/>
    </row>
    <row r="407" spans="1:1" ht="15.75">
      <c r="A407" s="44"/>
    </row>
    <row r="408" spans="1:1" ht="15.75">
      <c r="A408" s="44"/>
    </row>
    <row r="409" spans="1:1" ht="15.75">
      <c r="A409" s="44"/>
    </row>
    <row r="410" spans="1:1" ht="15.75">
      <c r="A410" s="44"/>
    </row>
    <row r="411" spans="1:1" ht="15.75">
      <c r="A411" s="44"/>
    </row>
    <row r="412" spans="1:1" ht="15.75">
      <c r="A412" s="44"/>
    </row>
    <row r="413" spans="1:1" ht="15.75">
      <c r="A413" s="44"/>
    </row>
    <row r="414" spans="1:1" ht="15.75">
      <c r="A414" s="44"/>
    </row>
    <row r="415" spans="1:1" ht="15.75">
      <c r="A415" s="44"/>
    </row>
    <row r="416" spans="1:1" ht="15.75">
      <c r="A416" s="44"/>
    </row>
    <row r="417" spans="1:1" ht="15.75">
      <c r="A417" s="44"/>
    </row>
    <row r="418" spans="1:1" ht="15.75">
      <c r="A418" s="44"/>
    </row>
    <row r="419" spans="1:1" ht="15.75">
      <c r="A419" s="44"/>
    </row>
    <row r="420" spans="1:1" ht="15.75">
      <c r="A420" s="44"/>
    </row>
    <row r="421" spans="1:1" ht="15.75">
      <c r="A421" s="44"/>
    </row>
    <row r="422" spans="1:1" ht="15.75">
      <c r="A422" s="44"/>
    </row>
    <row r="423" spans="1:1" ht="15.75">
      <c r="A423" s="44"/>
    </row>
    <row r="424" spans="1:1" ht="15.75">
      <c r="A424" s="44"/>
    </row>
    <row r="425" spans="1:1" ht="15.75">
      <c r="A425" s="44"/>
    </row>
    <row r="426" spans="1:1" ht="15.75">
      <c r="A426" s="44"/>
    </row>
    <row r="427" spans="1:1" ht="15.75">
      <c r="A427" s="44"/>
    </row>
    <row r="428" spans="1:1" ht="15.75">
      <c r="A428" s="44"/>
    </row>
    <row r="429" spans="1:1" ht="15.75">
      <c r="A429" s="44"/>
    </row>
    <row r="430" spans="1:1" ht="15.75">
      <c r="A430" s="44"/>
    </row>
    <row r="431" spans="1:1" ht="15.75">
      <c r="A431" s="44"/>
    </row>
    <row r="432" spans="1:1" ht="15.75">
      <c r="A432" s="44"/>
    </row>
    <row r="433" spans="1:1" ht="15.75">
      <c r="A433" s="44"/>
    </row>
    <row r="434" spans="1:1" ht="15.75">
      <c r="A434" s="44"/>
    </row>
    <row r="435" spans="1:1" ht="15.75">
      <c r="A435" s="44"/>
    </row>
    <row r="436" spans="1:1" ht="15.75">
      <c r="A436" s="44"/>
    </row>
    <row r="437" spans="1:1" ht="15.75">
      <c r="A437" s="44"/>
    </row>
    <row r="438" spans="1:1" ht="15.75">
      <c r="A438" s="44"/>
    </row>
    <row r="439" spans="1:1" ht="15.75">
      <c r="A439" s="44"/>
    </row>
    <row r="440" spans="1:1" ht="15.75">
      <c r="A440" s="44"/>
    </row>
    <row r="441" spans="1:1" ht="15.75">
      <c r="A441" s="44"/>
    </row>
    <row r="442" spans="1:1" ht="15.75">
      <c r="A442" s="44"/>
    </row>
    <row r="443" spans="1:1" ht="15.75">
      <c r="A443" s="44"/>
    </row>
    <row r="444" spans="1:1" ht="15.75">
      <c r="A444" s="44"/>
    </row>
    <row r="445" spans="1:1" ht="15.75">
      <c r="A445" s="44"/>
    </row>
    <row r="446" spans="1:1" ht="15.75">
      <c r="A446" s="44"/>
    </row>
    <row r="447" spans="1:1" ht="15.75">
      <c r="A447" s="44"/>
    </row>
    <row r="448" spans="1:1" ht="15.75">
      <c r="A448" s="44"/>
    </row>
    <row r="449" spans="1:1" ht="15.75">
      <c r="A449" s="44"/>
    </row>
    <row r="450" spans="1:1" ht="15.75">
      <c r="A450" s="44"/>
    </row>
    <row r="451" spans="1:1" ht="15.75">
      <c r="A451" s="44"/>
    </row>
    <row r="452" spans="1:1" ht="15.75">
      <c r="A452" s="44"/>
    </row>
    <row r="453" spans="1:1" ht="15.75">
      <c r="A453" s="44"/>
    </row>
    <row r="454" spans="1:1" ht="15.75">
      <c r="A454" s="44"/>
    </row>
    <row r="455" spans="1:1" ht="15.75">
      <c r="A455" s="44"/>
    </row>
    <row r="456" spans="1:1" ht="15.75">
      <c r="A456" s="44"/>
    </row>
    <row r="457" spans="1:1" ht="15.75">
      <c r="A457" s="44"/>
    </row>
    <row r="458" spans="1:1" ht="15.75">
      <c r="A458" s="44"/>
    </row>
    <row r="459" spans="1:1" ht="15.75">
      <c r="A459" s="44"/>
    </row>
    <row r="460" spans="1:1" ht="15.75">
      <c r="A460" s="44"/>
    </row>
    <row r="461" spans="1:1" ht="15.75">
      <c r="A461" s="44"/>
    </row>
    <row r="462" spans="1:1" ht="15.75">
      <c r="A462" s="44"/>
    </row>
    <row r="463" spans="1:1" ht="15.75">
      <c r="A463" s="44"/>
    </row>
    <row r="464" spans="1:1" ht="15.75">
      <c r="A464" s="44"/>
    </row>
    <row r="465" spans="1:1" ht="15.75">
      <c r="A465" s="44"/>
    </row>
    <row r="466" spans="1:1" ht="15.75">
      <c r="A466" s="44"/>
    </row>
    <row r="467" spans="1:1" ht="15.75">
      <c r="A467" s="44"/>
    </row>
    <row r="468" spans="1:1" ht="15.75">
      <c r="A468" s="44"/>
    </row>
    <row r="469" spans="1:1" ht="15.75">
      <c r="A469" s="44"/>
    </row>
    <row r="470" spans="1:1" ht="15.75">
      <c r="A470" s="44"/>
    </row>
    <row r="471" spans="1:1" ht="15.75">
      <c r="A471" s="44"/>
    </row>
    <row r="472" spans="1:1" ht="15.75">
      <c r="A472" s="44"/>
    </row>
    <row r="473" spans="1:1" ht="15.75">
      <c r="A473" s="44"/>
    </row>
    <row r="474" spans="1:1" ht="15.75">
      <c r="A474" s="44"/>
    </row>
    <row r="475" spans="1:1" ht="15.75">
      <c r="A475" s="44"/>
    </row>
    <row r="476" spans="1:1" ht="15.75">
      <c r="A476" s="44"/>
    </row>
    <row r="477" spans="1:1" ht="15.75">
      <c r="A477" s="44"/>
    </row>
    <row r="478" spans="1:1" ht="15.75">
      <c r="A478" s="44"/>
    </row>
    <row r="479" spans="1:1" ht="15.75">
      <c r="A479" s="44"/>
    </row>
    <row r="480" spans="1:1" ht="15.75">
      <c r="A480" s="44"/>
    </row>
    <row r="481" spans="1:1" ht="15.75">
      <c r="A481" s="44"/>
    </row>
    <row r="482" spans="1:1" ht="15.75">
      <c r="A482" s="44"/>
    </row>
    <row r="483" spans="1:1" ht="15.75">
      <c r="A483" s="44"/>
    </row>
    <row r="484" spans="1:1" ht="15.75">
      <c r="A484" s="44"/>
    </row>
    <row r="485" spans="1:1" ht="15.75">
      <c r="A485" s="44"/>
    </row>
    <row r="486" spans="1:1" ht="15.75">
      <c r="A486" s="44"/>
    </row>
    <row r="487" spans="1:1" ht="15.75">
      <c r="A487" s="44"/>
    </row>
    <row r="488" spans="1:1" ht="15.75">
      <c r="A488" s="44"/>
    </row>
    <row r="489" spans="1:1" ht="15.75">
      <c r="A489" s="44"/>
    </row>
    <row r="490" spans="1:1" ht="15.75">
      <c r="A490" s="44"/>
    </row>
    <row r="491" spans="1:1" ht="15.75">
      <c r="A491" s="44"/>
    </row>
    <row r="492" spans="1:1" ht="15.75">
      <c r="A492" s="44"/>
    </row>
    <row r="493" spans="1:1" ht="15.75">
      <c r="A493" s="44"/>
    </row>
    <row r="494" spans="1:1" ht="15.75">
      <c r="A494" s="44"/>
    </row>
    <row r="495" spans="1:1" ht="15.75">
      <c r="A495" s="44"/>
    </row>
    <row r="496" spans="1:1" ht="15.75">
      <c r="A496" s="44"/>
    </row>
    <row r="497" spans="1:1" ht="15.75">
      <c r="A497" s="44"/>
    </row>
    <row r="498" spans="1:1" ht="15.75">
      <c r="A498" s="44"/>
    </row>
    <row r="499" spans="1:1" ht="15.75">
      <c r="A499" s="44"/>
    </row>
    <row r="500" spans="1:1" ht="15.75">
      <c r="A500" s="44"/>
    </row>
    <row r="501" spans="1:1" ht="15.75">
      <c r="A501" s="44"/>
    </row>
    <row r="502" spans="1:1" ht="15.75">
      <c r="A502" s="44"/>
    </row>
    <row r="503" spans="1:1" ht="15.75">
      <c r="A503" s="44"/>
    </row>
    <row r="504" spans="1:1" ht="15.75">
      <c r="A504" s="44"/>
    </row>
    <row r="505" spans="1:1" ht="15.75">
      <c r="A505" s="44"/>
    </row>
    <row r="506" spans="1:1" ht="15.75">
      <c r="A506" s="44"/>
    </row>
    <row r="507" spans="1:1" ht="15.75">
      <c r="A507" s="44"/>
    </row>
    <row r="508" spans="1:1" ht="15.75">
      <c r="A508" s="44"/>
    </row>
    <row r="509" spans="1:1" ht="15.75">
      <c r="A509" s="44"/>
    </row>
    <row r="510" spans="1:1" ht="15.75">
      <c r="A510" s="44"/>
    </row>
    <row r="511" spans="1:1" ht="15.75">
      <c r="A511" s="44"/>
    </row>
    <row r="512" spans="1:1" ht="15.75">
      <c r="A512" s="44"/>
    </row>
    <row r="513" spans="1:1" ht="15.75">
      <c r="A513" s="44"/>
    </row>
    <row r="514" spans="1:1" ht="15.75">
      <c r="A514" s="44"/>
    </row>
    <row r="515" spans="1:1" ht="15.75">
      <c r="A515" s="44"/>
    </row>
    <row r="516" spans="1:1" ht="15.75">
      <c r="A516" s="44"/>
    </row>
    <row r="517" spans="1:1" ht="15.75">
      <c r="A517" s="44"/>
    </row>
    <row r="518" spans="1:1" ht="15.75">
      <c r="A518" s="44"/>
    </row>
    <row r="519" spans="1:1" ht="15.75">
      <c r="A519" s="44"/>
    </row>
    <row r="520" spans="1:1" ht="15.75">
      <c r="A520" s="44"/>
    </row>
    <row r="521" spans="1:1" ht="15.75">
      <c r="A521" s="44"/>
    </row>
    <row r="522" spans="1:1" ht="15.75">
      <c r="A522" s="44"/>
    </row>
    <row r="523" spans="1:1" ht="15.75">
      <c r="A523" s="44"/>
    </row>
    <row r="524" spans="1:1" ht="15.75">
      <c r="A524" s="44"/>
    </row>
    <row r="525" spans="1:1" ht="15.75">
      <c r="A525" s="44"/>
    </row>
    <row r="526" spans="1:1" ht="15.75">
      <c r="A526" s="44"/>
    </row>
    <row r="527" spans="1:1" ht="15.75">
      <c r="A527" s="44"/>
    </row>
    <row r="528" spans="1:1" ht="15.75">
      <c r="A528" s="44"/>
    </row>
    <row r="529" spans="1:1" ht="15.75">
      <c r="A529" s="44"/>
    </row>
    <row r="530" spans="1:1" ht="15.75">
      <c r="A530" s="44"/>
    </row>
    <row r="531" spans="1:1" ht="15.75">
      <c r="A531" s="44"/>
    </row>
    <row r="532" spans="1:1" ht="15.75">
      <c r="A532" s="44"/>
    </row>
    <row r="533" spans="1:1" ht="15.75">
      <c r="A533" s="44"/>
    </row>
    <row r="534" spans="1:1" ht="15.75">
      <c r="A534" s="44"/>
    </row>
    <row r="535" spans="1:1" ht="15.75">
      <c r="A535" s="44"/>
    </row>
    <row r="536" spans="1:1" ht="15.75">
      <c r="A536" s="44"/>
    </row>
    <row r="537" spans="1:1" ht="15.75">
      <c r="A537" s="44"/>
    </row>
    <row r="538" spans="1:1" ht="15.75">
      <c r="A538" s="44"/>
    </row>
    <row r="539" spans="1:1" ht="15.75">
      <c r="A539" s="44"/>
    </row>
    <row r="540" spans="1:1" ht="15.75">
      <c r="A540" s="44"/>
    </row>
    <row r="541" spans="1:1" ht="15.75">
      <c r="A541" s="44"/>
    </row>
    <row r="542" spans="1:1" ht="15.75">
      <c r="A542" s="44"/>
    </row>
    <row r="543" spans="1:1" ht="15.75">
      <c r="A543" s="44"/>
    </row>
    <row r="544" spans="1:1" ht="15.75">
      <c r="A544" s="44"/>
    </row>
    <row r="545" spans="1:1" ht="15.75">
      <c r="A545" s="44"/>
    </row>
    <row r="546" spans="1:1" ht="15.75">
      <c r="A546" s="44"/>
    </row>
    <row r="547" spans="1:1" ht="15.75">
      <c r="A547" s="44"/>
    </row>
    <row r="548" spans="1:1" ht="15.75">
      <c r="A548" s="44"/>
    </row>
    <row r="549" spans="1:1" ht="15.75">
      <c r="A549" s="44"/>
    </row>
    <row r="550" spans="1:1" ht="15.75">
      <c r="A550" s="44"/>
    </row>
    <row r="551" spans="1:1" ht="15.75">
      <c r="A551" s="44"/>
    </row>
    <row r="552" spans="1:1" ht="15.75">
      <c r="A552" s="44"/>
    </row>
    <row r="553" spans="1:1" ht="15.75">
      <c r="A553" s="44"/>
    </row>
    <row r="554" spans="1:1" ht="15.75">
      <c r="A554" s="44"/>
    </row>
    <row r="555" spans="1:1" ht="15.75">
      <c r="A555" s="44"/>
    </row>
    <row r="556" spans="1:1" ht="15.75">
      <c r="A556" s="44"/>
    </row>
    <row r="557" spans="1:1" ht="15.75">
      <c r="A557" s="44"/>
    </row>
    <row r="558" spans="1:1" ht="15.75">
      <c r="A558" s="44"/>
    </row>
    <row r="559" spans="1:1" ht="15.75">
      <c r="A559" s="44"/>
    </row>
    <row r="560" spans="1:1" ht="15.75">
      <c r="A560" s="44"/>
    </row>
    <row r="561" spans="1:1" ht="15.75">
      <c r="A561" s="44"/>
    </row>
    <row r="562" spans="1:1" ht="15.75">
      <c r="A562" s="44"/>
    </row>
    <row r="563" spans="1:1" ht="15.75">
      <c r="A563" s="44"/>
    </row>
    <row r="564" spans="1:1" ht="15.75">
      <c r="A564" s="44"/>
    </row>
    <row r="565" spans="1:1" ht="15.75">
      <c r="A565" s="44"/>
    </row>
    <row r="566" spans="1:1" ht="15.75">
      <c r="A566" s="44"/>
    </row>
    <row r="567" spans="1:1" ht="15.75">
      <c r="A567" s="44"/>
    </row>
    <row r="568" spans="1:1" ht="15.75">
      <c r="A568" s="44"/>
    </row>
    <row r="569" spans="1:1" ht="15.75">
      <c r="A569" s="44"/>
    </row>
    <row r="570" spans="1:1" ht="15.75">
      <c r="A570" s="44"/>
    </row>
    <row r="571" spans="1:1" ht="15.75">
      <c r="A571" s="44"/>
    </row>
    <row r="572" spans="1:1" ht="15.75">
      <c r="A572" s="44"/>
    </row>
    <row r="573" spans="1:1" ht="15.75">
      <c r="A573" s="44"/>
    </row>
    <row r="574" spans="1:1" ht="15.75">
      <c r="A574" s="44"/>
    </row>
    <row r="575" spans="1:1" ht="15.75">
      <c r="A575" s="44"/>
    </row>
    <row r="576" spans="1:1" ht="15.75">
      <c r="A576" s="44"/>
    </row>
    <row r="577" spans="1:1" ht="15.75">
      <c r="A577" s="44"/>
    </row>
    <row r="578" spans="1:1" ht="15.75">
      <c r="A578" s="44"/>
    </row>
    <row r="579" spans="1:1" ht="15.75">
      <c r="A579" s="44"/>
    </row>
    <row r="580" spans="1:1" ht="15.75">
      <c r="A580" s="44"/>
    </row>
    <row r="581" spans="1:1" ht="15.75">
      <c r="A581" s="44"/>
    </row>
    <row r="582" spans="1:1" ht="15.75">
      <c r="A582" s="44"/>
    </row>
    <row r="583" spans="1:1" ht="15.75">
      <c r="A583" s="44"/>
    </row>
    <row r="584" spans="1:1" ht="15.75">
      <c r="A584" s="44"/>
    </row>
    <row r="585" spans="1:1" ht="15.75">
      <c r="A585" s="44"/>
    </row>
    <row r="586" spans="1:1" ht="15.75">
      <c r="A586" s="44"/>
    </row>
    <row r="587" spans="1:1" ht="15.75">
      <c r="A587" s="44"/>
    </row>
    <row r="588" spans="1:1" ht="15.75">
      <c r="A588" s="44"/>
    </row>
    <row r="589" spans="1:1" ht="15.75">
      <c r="A589" s="44"/>
    </row>
    <row r="590" spans="1:1" ht="15.75">
      <c r="A590" s="44"/>
    </row>
    <row r="591" spans="1:1" ht="15.75">
      <c r="A591" s="44"/>
    </row>
    <row r="592" spans="1:1" ht="15.75">
      <c r="A592" s="44"/>
    </row>
    <row r="593" spans="1:1" ht="15.75">
      <c r="A593" s="44"/>
    </row>
    <row r="594" spans="1:1" ht="15.75">
      <c r="A594" s="44"/>
    </row>
    <row r="595" spans="1:1" ht="15.75">
      <c r="A595" s="44"/>
    </row>
    <row r="596" spans="1:1" ht="15.75">
      <c r="A596" s="44"/>
    </row>
    <row r="597" spans="1:1" ht="15.75">
      <c r="A597" s="44"/>
    </row>
    <row r="598" spans="1:1" ht="15.75">
      <c r="A598" s="44"/>
    </row>
    <row r="599" spans="1:1" ht="15.75">
      <c r="A599" s="44"/>
    </row>
    <row r="600" spans="1:1" ht="15.75">
      <c r="A600" s="44"/>
    </row>
    <row r="601" spans="1:1" ht="15.75">
      <c r="A601" s="44"/>
    </row>
    <row r="602" spans="1:1" ht="15.75">
      <c r="A602" s="44"/>
    </row>
    <row r="603" spans="1:1" ht="15.75">
      <c r="A603" s="44"/>
    </row>
    <row r="604" spans="1:1" ht="15.75">
      <c r="A604" s="44"/>
    </row>
    <row r="605" spans="1:1" ht="15.75">
      <c r="A605" s="44"/>
    </row>
    <row r="606" spans="1:1" ht="15.75">
      <c r="A606" s="44"/>
    </row>
    <row r="607" spans="1:1" ht="15.75">
      <c r="A607" s="44"/>
    </row>
    <row r="608" spans="1:1" ht="15.75">
      <c r="A608" s="44"/>
    </row>
    <row r="609" spans="1:1" ht="15.75">
      <c r="A609" s="44"/>
    </row>
    <row r="610" spans="1:1" ht="15.75">
      <c r="A610" s="44"/>
    </row>
    <row r="611" spans="1:1" ht="15.75">
      <c r="A611" s="44"/>
    </row>
    <row r="612" spans="1:1" ht="15.75">
      <c r="A612" s="44"/>
    </row>
    <row r="613" spans="1:1" ht="15.75">
      <c r="A613" s="44"/>
    </row>
    <row r="614" spans="1:1" ht="15.75">
      <c r="A614" s="44"/>
    </row>
    <row r="615" spans="1:1" ht="15.75">
      <c r="A615" s="44"/>
    </row>
    <row r="616" spans="1:1" ht="15.75">
      <c r="A616" s="44"/>
    </row>
    <row r="617" spans="1:1" ht="15.75">
      <c r="A617" s="44"/>
    </row>
    <row r="618" spans="1:1" ht="15.75">
      <c r="A618" s="44"/>
    </row>
    <row r="619" spans="1:1" ht="15.75">
      <c r="A619" s="44"/>
    </row>
    <row r="620" spans="1:1" ht="15.75">
      <c r="A620" s="44"/>
    </row>
    <row r="621" spans="1:1" ht="15.75">
      <c r="A621" s="44"/>
    </row>
    <row r="622" spans="1:1" ht="15.75">
      <c r="A622" s="44"/>
    </row>
    <row r="623" spans="1:1" ht="15.75">
      <c r="A623" s="44"/>
    </row>
    <row r="624" spans="1:1" ht="15.75">
      <c r="A624" s="44"/>
    </row>
    <row r="625" spans="1:1" ht="15.75">
      <c r="A625" s="44"/>
    </row>
    <row r="626" spans="1:1" ht="15.75">
      <c r="A626" s="44"/>
    </row>
    <row r="627" spans="1:1" ht="15.75">
      <c r="A627" s="44"/>
    </row>
    <row r="628" spans="1:1" ht="15.75">
      <c r="A628" s="44"/>
    </row>
    <row r="629" spans="1:1" ht="15.75">
      <c r="A629" s="44"/>
    </row>
    <row r="630" spans="1:1" ht="15.75">
      <c r="A630" s="44"/>
    </row>
    <row r="631" spans="1:1" ht="15.75">
      <c r="A631" s="44"/>
    </row>
    <row r="632" spans="1:1" ht="15.75">
      <c r="A632" s="44"/>
    </row>
    <row r="633" spans="1:1" ht="15.75">
      <c r="A633" s="44"/>
    </row>
    <row r="634" spans="1:1" ht="15.75">
      <c r="A634" s="44"/>
    </row>
    <row r="635" spans="1:1" ht="15.75">
      <c r="A635" s="44"/>
    </row>
    <row r="636" spans="1:1" ht="15.75">
      <c r="A636" s="44"/>
    </row>
    <row r="637" spans="1:1" ht="15.75">
      <c r="A637" s="44"/>
    </row>
    <row r="638" spans="1:1" ht="15.75">
      <c r="A638" s="44"/>
    </row>
    <row r="639" spans="1:1" ht="15.75">
      <c r="A639" s="44"/>
    </row>
    <row r="640" spans="1:1" ht="15.75">
      <c r="A640" s="44"/>
    </row>
    <row r="641" spans="1:1" ht="15.75">
      <c r="A641" s="44"/>
    </row>
    <row r="642" spans="1:1" ht="15.75">
      <c r="A642" s="44"/>
    </row>
    <row r="643" spans="1:1" ht="15.75">
      <c r="A643" s="44"/>
    </row>
    <row r="644" spans="1:1" ht="15.75">
      <c r="A644" s="44"/>
    </row>
    <row r="645" spans="1:1" ht="15.75">
      <c r="A645" s="44"/>
    </row>
    <row r="646" spans="1:1" ht="15.75">
      <c r="A646" s="44"/>
    </row>
    <row r="647" spans="1:1" ht="15.75">
      <c r="A647" s="44"/>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2:AG675"/>
  <sheetViews>
    <sheetView showGridLines="0" topLeftCell="A2" zoomScale="55" zoomScaleNormal="55" workbookViewId="0">
      <selection activeCell="X14" sqref="X14"/>
    </sheetView>
  </sheetViews>
  <sheetFormatPr baseColWidth="10" defaultRowHeight="15"/>
  <cols>
    <col min="1" max="1" width="54.28515625" style="128" bestFit="1" customWidth="1"/>
    <col min="2" max="2" width="16.140625" style="45" bestFit="1" customWidth="1"/>
    <col min="3" max="4" width="13.42578125" style="45" bestFit="1" customWidth="1"/>
    <col min="5" max="5" width="11.85546875" style="45" bestFit="1" customWidth="1"/>
    <col min="6" max="16" width="13.42578125" style="45" bestFit="1" customWidth="1"/>
    <col min="17" max="17" width="16.140625" style="45" bestFit="1" customWidth="1"/>
    <col min="18" max="18" width="13.7109375" style="45" bestFit="1" customWidth="1"/>
    <col min="19" max="19" width="13.42578125" style="45" bestFit="1" customWidth="1"/>
    <col min="20" max="20" width="11.85546875" style="45" bestFit="1" customWidth="1"/>
    <col min="21" max="24" width="13.42578125" style="45" bestFit="1" customWidth="1"/>
    <col min="25" max="25" width="11.85546875" style="45" bestFit="1" customWidth="1"/>
    <col min="26" max="29" width="13.42578125" style="45" bestFit="1" customWidth="1"/>
    <col min="30" max="30" width="11.85546875" style="45" bestFit="1" customWidth="1"/>
    <col min="31" max="31" width="13.42578125" style="45" bestFit="1" customWidth="1"/>
    <col min="32" max="32" width="16.140625" style="45" bestFit="1" customWidth="1"/>
    <col min="33" max="33" width="13.7109375" style="45" bestFit="1" customWidth="1"/>
    <col min="34" max="256" width="11.42578125" style="935"/>
    <col min="257" max="257" width="54.28515625" style="935" bestFit="1" customWidth="1"/>
    <col min="258" max="258" width="16.140625" style="935" bestFit="1" customWidth="1"/>
    <col min="259" max="260" width="13.42578125" style="935" bestFit="1" customWidth="1"/>
    <col min="261" max="261" width="11.85546875" style="935" bestFit="1" customWidth="1"/>
    <col min="262" max="272" width="13.42578125" style="935" bestFit="1" customWidth="1"/>
    <col min="273" max="273" width="16.140625" style="935" bestFit="1" customWidth="1"/>
    <col min="274" max="274" width="13.7109375" style="935" bestFit="1" customWidth="1"/>
    <col min="275" max="275" width="13.42578125" style="935" bestFit="1" customWidth="1"/>
    <col min="276" max="276" width="11.85546875" style="935" bestFit="1" customWidth="1"/>
    <col min="277" max="280" width="13.42578125" style="935" bestFit="1" customWidth="1"/>
    <col min="281" max="281" width="11.85546875" style="935" bestFit="1" customWidth="1"/>
    <col min="282" max="285" width="13.42578125" style="935" bestFit="1" customWidth="1"/>
    <col min="286" max="286" width="11.85546875" style="935" bestFit="1" customWidth="1"/>
    <col min="287" max="287" width="13.42578125" style="935" bestFit="1" customWidth="1"/>
    <col min="288" max="288" width="16.140625" style="935" bestFit="1" customWidth="1"/>
    <col min="289" max="289" width="13.7109375" style="935" bestFit="1" customWidth="1"/>
    <col min="290" max="512" width="11.42578125" style="935"/>
    <col min="513" max="513" width="54.28515625" style="935" bestFit="1" customWidth="1"/>
    <col min="514" max="514" width="16.140625" style="935" bestFit="1" customWidth="1"/>
    <col min="515" max="516" width="13.42578125" style="935" bestFit="1" customWidth="1"/>
    <col min="517" max="517" width="11.85546875" style="935" bestFit="1" customWidth="1"/>
    <col min="518" max="528" width="13.42578125" style="935" bestFit="1" customWidth="1"/>
    <col min="529" max="529" width="16.140625" style="935" bestFit="1" customWidth="1"/>
    <col min="530" max="530" width="13.7109375" style="935" bestFit="1" customWidth="1"/>
    <col min="531" max="531" width="13.42578125" style="935" bestFit="1" customWidth="1"/>
    <col min="532" max="532" width="11.85546875" style="935" bestFit="1" customWidth="1"/>
    <col min="533" max="536" width="13.42578125" style="935" bestFit="1" customWidth="1"/>
    <col min="537" max="537" width="11.85546875" style="935" bestFit="1" customWidth="1"/>
    <col min="538" max="541" width="13.42578125" style="935" bestFit="1" customWidth="1"/>
    <col min="542" max="542" width="11.85546875" style="935" bestFit="1" customWidth="1"/>
    <col min="543" max="543" width="13.42578125" style="935" bestFit="1" customWidth="1"/>
    <col min="544" max="544" width="16.140625" style="935" bestFit="1" customWidth="1"/>
    <col min="545" max="545" width="13.7109375" style="935" bestFit="1" customWidth="1"/>
    <col min="546" max="768" width="11.42578125" style="935"/>
    <col min="769" max="769" width="54.28515625" style="935" bestFit="1" customWidth="1"/>
    <col min="770" max="770" width="16.140625" style="935" bestFit="1" customWidth="1"/>
    <col min="771" max="772" width="13.42578125" style="935" bestFit="1" customWidth="1"/>
    <col min="773" max="773" width="11.85546875" style="935" bestFit="1" customWidth="1"/>
    <col min="774" max="784" width="13.42578125" style="935" bestFit="1" customWidth="1"/>
    <col min="785" max="785" width="16.140625" style="935" bestFit="1" customWidth="1"/>
    <col min="786" max="786" width="13.7109375" style="935" bestFit="1" customWidth="1"/>
    <col min="787" max="787" width="13.42578125" style="935" bestFit="1" customWidth="1"/>
    <col min="788" max="788" width="11.85546875" style="935" bestFit="1" customWidth="1"/>
    <col min="789" max="792" width="13.42578125" style="935" bestFit="1" customWidth="1"/>
    <col min="793" max="793" width="11.85546875" style="935" bestFit="1" customWidth="1"/>
    <col min="794" max="797" width="13.42578125" style="935" bestFit="1" customWidth="1"/>
    <col min="798" max="798" width="11.85546875" style="935" bestFit="1" customWidth="1"/>
    <col min="799" max="799" width="13.42578125" style="935" bestFit="1" customWidth="1"/>
    <col min="800" max="800" width="16.140625" style="935" bestFit="1" customWidth="1"/>
    <col min="801" max="801" width="13.7109375" style="935" bestFit="1" customWidth="1"/>
    <col min="802" max="1024" width="11.42578125" style="935"/>
    <col min="1025" max="1025" width="54.28515625" style="935" bestFit="1" customWidth="1"/>
    <col min="1026" max="1026" width="16.140625" style="935" bestFit="1" customWidth="1"/>
    <col min="1027" max="1028" width="13.42578125" style="935" bestFit="1" customWidth="1"/>
    <col min="1029" max="1029" width="11.85546875" style="935" bestFit="1" customWidth="1"/>
    <col min="1030" max="1040" width="13.42578125" style="935" bestFit="1" customWidth="1"/>
    <col min="1041" max="1041" width="16.140625" style="935" bestFit="1" customWidth="1"/>
    <col min="1042" max="1042" width="13.7109375" style="935" bestFit="1" customWidth="1"/>
    <col min="1043" max="1043" width="13.42578125" style="935" bestFit="1" customWidth="1"/>
    <col min="1044" max="1044" width="11.85546875" style="935" bestFit="1" customWidth="1"/>
    <col min="1045" max="1048" width="13.42578125" style="935" bestFit="1" customWidth="1"/>
    <col min="1049" max="1049" width="11.85546875" style="935" bestFit="1" customWidth="1"/>
    <col min="1050" max="1053" width="13.42578125" style="935" bestFit="1" customWidth="1"/>
    <col min="1054" max="1054" width="11.85546875" style="935" bestFit="1" customWidth="1"/>
    <col min="1055" max="1055" width="13.42578125" style="935" bestFit="1" customWidth="1"/>
    <col min="1056" max="1056" width="16.140625" style="935" bestFit="1" customWidth="1"/>
    <col min="1057" max="1057" width="13.7109375" style="935" bestFit="1" customWidth="1"/>
    <col min="1058" max="1280" width="11.42578125" style="935"/>
    <col min="1281" max="1281" width="54.28515625" style="935" bestFit="1" customWidth="1"/>
    <col min="1282" max="1282" width="16.140625" style="935" bestFit="1" customWidth="1"/>
    <col min="1283" max="1284" width="13.42578125" style="935" bestFit="1" customWidth="1"/>
    <col min="1285" max="1285" width="11.85546875" style="935" bestFit="1" customWidth="1"/>
    <col min="1286" max="1296" width="13.42578125" style="935" bestFit="1" customWidth="1"/>
    <col min="1297" max="1297" width="16.140625" style="935" bestFit="1" customWidth="1"/>
    <col min="1298" max="1298" width="13.7109375" style="935" bestFit="1" customWidth="1"/>
    <col min="1299" max="1299" width="13.42578125" style="935" bestFit="1" customWidth="1"/>
    <col min="1300" max="1300" width="11.85546875" style="935" bestFit="1" customWidth="1"/>
    <col min="1301" max="1304" width="13.42578125" style="935" bestFit="1" customWidth="1"/>
    <col min="1305" max="1305" width="11.85546875" style="935" bestFit="1" customWidth="1"/>
    <col min="1306" max="1309" width="13.42578125" style="935" bestFit="1" customWidth="1"/>
    <col min="1310" max="1310" width="11.85546875" style="935" bestFit="1" customWidth="1"/>
    <col min="1311" max="1311" width="13.42578125" style="935" bestFit="1" customWidth="1"/>
    <col min="1312" max="1312" width="16.140625" style="935" bestFit="1" customWidth="1"/>
    <col min="1313" max="1313" width="13.7109375" style="935" bestFit="1" customWidth="1"/>
    <col min="1314" max="1536" width="11.42578125" style="935"/>
    <col min="1537" max="1537" width="54.28515625" style="935" bestFit="1" customWidth="1"/>
    <col min="1538" max="1538" width="16.140625" style="935" bestFit="1" customWidth="1"/>
    <col min="1539" max="1540" width="13.42578125" style="935" bestFit="1" customWidth="1"/>
    <col min="1541" max="1541" width="11.85546875" style="935" bestFit="1" customWidth="1"/>
    <col min="1542" max="1552" width="13.42578125" style="935" bestFit="1" customWidth="1"/>
    <col min="1553" max="1553" width="16.140625" style="935" bestFit="1" customWidth="1"/>
    <col min="1554" max="1554" width="13.7109375" style="935" bestFit="1" customWidth="1"/>
    <col min="1555" max="1555" width="13.42578125" style="935" bestFit="1" customWidth="1"/>
    <col min="1556" max="1556" width="11.85546875" style="935" bestFit="1" customWidth="1"/>
    <col min="1557" max="1560" width="13.42578125" style="935" bestFit="1" customWidth="1"/>
    <col min="1561" max="1561" width="11.85546875" style="935" bestFit="1" customWidth="1"/>
    <col min="1562" max="1565" width="13.42578125" style="935" bestFit="1" customWidth="1"/>
    <col min="1566" max="1566" width="11.85546875" style="935" bestFit="1" customWidth="1"/>
    <col min="1567" max="1567" width="13.42578125" style="935" bestFit="1" customWidth="1"/>
    <col min="1568" max="1568" width="16.140625" style="935" bestFit="1" customWidth="1"/>
    <col min="1569" max="1569" width="13.7109375" style="935" bestFit="1" customWidth="1"/>
    <col min="1570" max="1792" width="11.42578125" style="935"/>
    <col min="1793" max="1793" width="54.28515625" style="935" bestFit="1" customWidth="1"/>
    <col min="1794" max="1794" width="16.140625" style="935" bestFit="1" customWidth="1"/>
    <col min="1795" max="1796" width="13.42578125" style="935" bestFit="1" customWidth="1"/>
    <col min="1797" max="1797" width="11.85546875" style="935" bestFit="1" customWidth="1"/>
    <col min="1798" max="1808" width="13.42578125" style="935" bestFit="1" customWidth="1"/>
    <col min="1809" max="1809" width="16.140625" style="935" bestFit="1" customWidth="1"/>
    <col min="1810" max="1810" width="13.7109375" style="935" bestFit="1" customWidth="1"/>
    <col min="1811" max="1811" width="13.42578125" style="935" bestFit="1" customWidth="1"/>
    <col min="1812" max="1812" width="11.85546875" style="935" bestFit="1" customWidth="1"/>
    <col min="1813" max="1816" width="13.42578125" style="935" bestFit="1" customWidth="1"/>
    <col min="1817" max="1817" width="11.85546875" style="935" bestFit="1" customWidth="1"/>
    <col min="1818" max="1821" width="13.42578125" style="935" bestFit="1" customWidth="1"/>
    <col min="1822" max="1822" width="11.85546875" style="935" bestFit="1" customWidth="1"/>
    <col min="1823" max="1823" width="13.42578125" style="935" bestFit="1" customWidth="1"/>
    <col min="1824" max="1824" width="16.140625" style="935" bestFit="1" customWidth="1"/>
    <col min="1825" max="1825" width="13.7109375" style="935" bestFit="1" customWidth="1"/>
    <col min="1826" max="2048" width="11.42578125" style="935"/>
    <col min="2049" max="2049" width="54.28515625" style="935" bestFit="1" customWidth="1"/>
    <col min="2050" max="2050" width="16.140625" style="935" bestFit="1" customWidth="1"/>
    <col min="2051" max="2052" width="13.42578125" style="935" bestFit="1" customWidth="1"/>
    <col min="2053" max="2053" width="11.85546875" style="935" bestFit="1" customWidth="1"/>
    <col min="2054" max="2064" width="13.42578125" style="935" bestFit="1" customWidth="1"/>
    <col min="2065" max="2065" width="16.140625" style="935" bestFit="1" customWidth="1"/>
    <col min="2066" max="2066" width="13.7109375" style="935" bestFit="1" customWidth="1"/>
    <col min="2067" max="2067" width="13.42578125" style="935" bestFit="1" customWidth="1"/>
    <col min="2068" max="2068" width="11.85546875" style="935" bestFit="1" customWidth="1"/>
    <col min="2069" max="2072" width="13.42578125" style="935" bestFit="1" customWidth="1"/>
    <col min="2073" max="2073" width="11.85546875" style="935" bestFit="1" customWidth="1"/>
    <col min="2074" max="2077" width="13.42578125" style="935" bestFit="1" customWidth="1"/>
    <col min="2078" max="2078" width="11.85546875" style="935" bestFit="1" customWidth="1"/>
    <col min="2079" max="2079" width="13.42578125" style="935" bestFit="1" customWidth="1"/>
    <col min="2080" max="2080" width="16.140625" style="935" bestFit="1" customWidth="1"/>
    <col min="2081" max="2081" width="13.7109375" style="935" bestFit="1" customWidth="1"/>
    <col min="2082" max="2304" width="11.42578125" style="935"/>
    <col min="2305" max="2305" width="54.28515625" style="935" bestFit="1" customWidth="1"/>
    <col min="2306" max="2306" width="16.140625" style="935" bestFit="1" customWidth="1"/>
    <col min="2307" max="2308" width="13.42578125" style="935" bestFit="1" customWidth="1"/>
    <col min="2309" max="2309" width="11.85546875" style="935" bestFit="1" customWidth="1"/>
    <col min="2310" max="2320" width="13.42578125" style="935" bestFit="1" customWidth="1"/>
    <col min="2321" max="2321" width="16.140625" style="935" bestFit="1" customWidth="1"/>
    <col min="2322" max="2322" width="13.7109375" style="935" bestFit="1" customWidth="1"/>
    <col min="2323" max="2323" width="13.42578125" style="935" bestFit="1" customWidth="1"/>
    <col min="2324" max="2324" width="11.85546875" style="935" bestFit="1" customWidth="1"/>
    <col min="2325" max="2328" width="13.42578125" style="935" bestFit="1" customWidth="1"/>
    <col min="2329" max="2329" width="11.85546875" style="935" bestFit="1" customWidth="1"/>
    <col min="2330" max="2333" width="13.42578125" style="935" bestFit="1" customWidth="1"/>
    <col min="2334" max="2334" width="11.85546875" style="935" bestFit="1" customWidth="1"/>
    <col min="2335" max="2335" width="13.42578125" style="935" bestFit="1" customWidth="1"/>
    <col min="2336" max="2336" width="16.140625" style="935" bestFit="1" customWidth="1"/>
    <col min="2337" max="2337" width="13.7109375" style="935" bestFit="1" customWidth="1"/>
    <col min="2338" max="2560" width="11.42578125" style="935"/>
    <col min="2561" max="2561" width="54.28515625" style="935" bestFit="1" customWidth="1"/>
    <col min="2562" max="2562" width="16.140625" style="935" bestFit="1" customWidth="1"/>
    <col min="2563" max="2564" width="13.42578125" style="935" bestFit="1" customWidth="1"/>
    <col min="2565" max="2565" width="11.85546875" style="935" bestFit="1" customWidth="1"/>
    <col min="2566" max="2576" width="13.42578125" style="935" bestFit="1" customWidth="1"/>
    <col min="2577" max="2577" width="16.140625" style="935" bestFit="1" customWidth="1"/>
    <col min="2578" max="2578" width="13.7109375" style="935" bestFit="1" customWidth="1"/>
    <col min="2579" max="2579" width="13.42578125" style="935" bestFit="1" customWidth="1"/>
    <col min="2580" max="2580" width="11.85546875" style="935" bestFit="1" customWidth="1"/>
    <col min="2581" max="2584" width="13.42578125" style="935" bestFit="1" customWidth="1"/>
    <col min="2585" max="2585" width="11.85546875" style="935" bestFit="1" customWidth="1"/>
    <col min="2586" max="2589" width="13.42578125" style="935" bestFit="1" customWidth="1"/>
    <col min="2590" max="2590" width="11.85546875" style="935" bestFit="1" customWidth="1"/>
    <col min="2591" max="2591" width="13.42578125" style="935" bestFit="1" customWidth="1"/>
    <col min="2592" max="2592" width="16.140625" style="935" bestFit="1" customWidth="1"/>
    <col min="2593" max="2593" width="13.7109375" style="935" bestFit="1" customWidth="1"/>
    <col min="2594" max="2816" width="11.42578125" style="935"/>
    <col min="2817" max="2817" width="54.28515625" style="935" bestFit="1" customWidth="1"/>
    <col min="2818" max="2818" width="16.140625" style="935" bestFit="1" customWidth="1"/>
    <col min="2819" max="2820" width="13.42578125" style="935" bestFit="1" customWidth="1"/>
    <col min="2821" max="2821" width="11.85546875" style="935" bestFit="1" customWidth="1"/>
    <col min="2822" max="2832" width="13.42578125" style="935" bestFit="1" customWidth="1"/>
    <col min="2833" max="2833" width="16.140625" style="935" bestFit="1" customWidth="1"/>
    <col min="2834" max="2834" width="13.7109375" style="935" bestFit="1" customWidth="1"/>
    <col min="2835" max="2835" width="13.42578125" style="935" bestFit="1" customWidth="1"/>
    <col min="2836" max="2836" width="11.85546875" style="935" bestFit="1" customWidth="1"/>
    <col min="2837" max="2840" width="13.42578125" style="935" bestFit="1" customWidth="1"/>
    <col min="2841" max="2841" width="11.85546875" style="935" bestFit="1" customWidth="1"/>
    <col min="2842" max="2845" width="13.42578125" style="935" bestFit="1" customWidth="1"/>
    <col min="2846" max="2846" width="11.85546875" style="935" bestFit="1" customWidth="1"/>
    <col min="2847" max="2847" width="13.42578125" style="935" bestFit="1" customWidth="1"/>
    <col min="2848" max="2848" width="16.140625" style="935" bestFit="1" customWidth="1"/>
    <col min="2849" max="2849" width="13.7109375" style="935" bestFit="1" customWidth="1"/>
    <col min="2850" max="3072" width="11.42578125" style="935"/>
    <col min="3073" max="3073" width="54.28515625" style="935" bestFit="1" customWidth="1"/>
    <col min="3074" max="3074" width="16.140625" style="935" bestFit="1" customWidth="1"/>
    <col min="3075" max="3076" width="13.42578125" style="935" bestFit="1" customWidth="1"/>
    <col min="3077" max="3077" width="11.85546875" style="935" bestFit="1" customWidth="1"/>
    <col min="3078" max="3088" width="13.42578125" style="935" bestFit="1" customWidth="1"/>
    <col min="3089" max="3089" width="16.140625" style="935" bestFit="1" customWidth="1"/>
    <col min="3090" max="3090" width="13.7109375" style="935" bestFit="1" customWidth="1"/>
    <col min="3091" max="3091" width="13.42578125" style="935" bestFit="1" customWidth="1"/>
    <col min="3092" max="3092" width="11.85546875" style="935" bestFit="1" customWidth="1"/>
    <col min="3093" max="3096" width="13.42578125" style="935" bestFit="1" customWidth="1"/>
    <col min="3097" max="3097" width="11.85546875" style="935" bestFit="1" customWidth="1"/>
    <col min="3098" max="3101" width="13.42578125" style="935" bestFit="1" customWidth="1"/>
    <col min="3102" max="3102" width="11.85546875" style="935" bestFit="1" customWidth="1"/>
    <col min="3103" max="3103" width="13.42578125" style="935" bestFit="1" customWidth="1"/>
    <col min="3104" max="3104" width="16.140625" style="935" bestFit="1" customWidth="1"/>
    <col min="3105" max="3105" width="13.7109375" style="935" bestFit="1" customWidth="1"/>
    <col min="3106" max="3328" width="11.42578125" style="935"/>
    <col min="3329" max="3329" width="54.28515625" style="935" bestFit="1" customWidth="1"/>
    <col min="3330" max="3330" width="16.140625" style="935" bestFit="1" customWidth="1"/>
    <col min="3331" max="3332" width="13.42578125" style="935" bestFit="1" customWidth="1"/>
    <col min="3333" max="3333" width="11.85546875" style="935" bestFit="1" customWidth="1"/>
    <col min="3334" max="3344" width="13.42578125" style="935" bestFit="1" customWidth="1"/>
    <col min="3345" max="3345" width="16.140625" style="935" bestFit="1" customWidth="1"/>
    <col min="3346" max="3346" width="13.7109375" style="935" bestFit="1" customWidth="1"/>
    <col min="3347" max="3347" width="13.42578125" style="935" bestFit="1" customWidth="1"/>
    <col min="3348" max="3348" width="11.85546875" style="935" bestFit="1" customWidth="1"/>
    <col min="3349" max="3352" width="13.42578125" style="935" bestFit="1" customWidth="1"/>
    <col min="3353" max="3353" width="11.85546875" style="935" bestFit="1" customWidth="1"/>
    <col min="3354" max="3357" width="13.42578125" style="935" bestFit="1" customWidth="1"/>
    <col min="3358" max="3358" width="11.85546875" style="935" bestFit="1" customWidth="1"/>
    <col min="3359" max="3359" width="13.42578125" style="935" bestFit="1" customWidth="1"/>
    <col min="3360" max="3360" width="16.140625" style="935" bestFit="1" customWidth="1"/>
    <col min="3361" max="3361" width="13.7109375" style="935" bestFit="1" customWidth="1"/>
    <col min="3362" max="3584" width="11.42578125" style="935"/>
    <col min="3585" max="3585" width="54.28515625" style="935" bestFit="1" customWidth="1"/>
    <col min="3586" max="3586" width="16.140625" style="935" bestFit="1" customWidth="1"/>
    <col min="3587" max="3588" width="13.42578125" style="935" bestFit="1" customWidth="1"/>
    <col min="3589" max="3589" width="11.85546875" style="935" bestFit="1" customWidth="1"/>
    <col min="3590" max="3600" width="13.42578125" style="935" bestFit="1" customWidth="1"/>
    <col min="3601" max="3601" width="16.140625" style="935" bestFit="1" customWidth="1"/>
    <col min="3602" max="3602" width="13.7109375" style="935" bestFit="1" customWidth="1"/>
    <col min="3603" max="3603" width="13.42578125" style="935" bestFit="1" customWidth="1"/>
    <col min="3604" max="3604" width="11.85546875" style="935" bestFit="1" customWidth="1"/>
    <col min="3605" max="3608" width="13.42578125" style="935" bestFit="1" customWidth="1"/>
    <col min="3609" max="3609" width="11.85546875" style="935" bestFit="1" customWidth="1"/>
    <col min="3610" max="3613" width="13.42578125" style="935" bestFit="1" customWidth="1"/>
    <col min="3614" max="3614" width="11.85546875" style="935" bestFit="1" customWidth="1"/>
    <col min="3615" max="3615" width="13.42578125" style="935" bestFit="1" customWidth="1"/>
    <col min="3616" max="3616" width="16.140625" style="935" bestFit="1" customWidth="1"/>
    <col min="3617" max="3617" width="13.7109375" style="935" bestFit="1" customWidth="1"/>
    <col min="3618" max="3840" width="11.42578125" style="935"/>
    <col min="3841" max="3841" width="54.28515625" style="935" bestFit="1" customWidth="1"/>
    <col min="3842" max="3842" width="16.140625" style="935" bestFit="1" customWidth="1"/>
    <col min="3843" max="3844" width="13.42578125" style="935" bestFit="1" customWidth="1"/>
    <col min="3845" max="3845" width="11.85546875" style="935" bestFit="1" customWidth="1"/>
    <col min="3846" max="3856" width="13.42578125" style="935" bestFit="1" customWidth="1"/>
    <col min="3857" max="3857" width="16.140625" style="935" bestFit="1" customWidth="1"/>
    <col min="3858" max="3858" width="13.7109375" style="935" bestFit="1" customWidth="1"/>
    <col min="3859" max="3859" width="13.42578125" style="935" bestFit="1" customWidth="1"/>
    <col min="3860" max="3860" width="11.85546875" style="935" bestFit="1" customWidth="1"/>
    <col min="3861" max="3864" width="13.42578125" style="935" bestFit="1" customWidth="1"/>
    <col min="3865" max="3865" width="11.85546875" style="935" bestFit="1" customWidth="1"/>
    <col min="3866" max="3869" width="13.42578125" style="935" bestFit="1" customWidth="1"/>
    <col min="3870" max="3870" width="11.85546875" style="935" bestFit="1" customWidth="1"/>
    <col min="3871" max="3871" width="13.42578125" style="935" bestFit="1" customWidth="1"/>
    <col min="3872" max="3872" width="16.140625" style="935" bestFit="1" customWidth="1"/>
    <col min="3873" max="3873" width="13.7109375" style="935" bestFit="1" customWidth="1"/>
    <col min="3874" max="4096" width="11.42578125" style="935"/>
    <col min="4097" max="4097" width="54.28515625" style="935" bestFit="1" customWidth="1"/>
    <col min="4098" max="4098" width="16.140625" style="935" bestFit="1" customWidth="1"/>
    <col min="4099" max="4100" width="13.42578125" style="935" bestFit="1" customWidth="1"/>
    <col min="4101" max="4101" width="11.85546875" style="935" bestFit="1" customWidth="1"/>
    <col min="4102" max="4112" width="13.42578125" style="935" bestFit="1" customWidth="1"/>
    <col min="4113" max="4113" width="16.140625" style="935" bestFit="1" customWidth="1"/>
    <col min="4114" max="4114" width="13.7109375" style="935" bestFit="1" customWidth="1"/>
    <col min="4115" max="4115" width="13.42578125" style="935" bestFit="1" customWidth="1"/>
    <col min="4116" max="4116" width="11.85546875" style="935" bestFit="1" customWidth="1"/>
    <col min="4117" max="4120" width="13.42578125" style="935" bestFit="1" customWidth="1"/>
    <col min="4121" max="4121" width="11.85546875" style="935" bestFit="1" customWidth="1"/>
    <col min="4122" max="4125" width="13.42578125" style="935" bestFit="1" customWidth="1"/>
    <col min="4126" max="4126" width="11.85546875" style="935" bestFit="1" customWidth="1"/>
    <col min="4127" max="4127" width="13.42578125" style="935" bestFit="1" customWidth="1"/>
    <col min="4128" max="4128" width="16.140625" style="935" bestFit="1" customWidth="1"/>
    <col min="4129" max="4129" width="13.7109375" style="935" bestFit="1" customWidth="1"/>
    <col min="4130" max="4352" width="11.42578125" style="935"/>
    <col min="4353" max="4353" width="54.28515625" style="935" bestFit="1" customWidth="1"/>
    <col min="4354" max="4354" width="16.140625" style="935" bestFit="1" customWidth="1"/>
    <col min="4355" max="4356" width="13.42578125" style="935" bestFit="1" customWidth="1"/>
    <col min="4357" max="4357" width="11.85546875" style="935" bestFit="1" customWidth="1"/>
    <col min="4358" max="4368" width="13.42578125" style="935" bestFit="1" customWidth="1"/>
    <col min="4369" max="4369" width="16.140625" style="935" bestFit="1" customWidth="1"/>
    <col min="4370" max="4370" width="13.7109375" style="935" bestFit="1" customWidth="1"/>
    <col min="4371" max="4371" width="13.42578125" style="935" bestFit="1" customWidth="1"/>
    <col min="4372" max="4372" width="11.85546875" style="935" bestFit="1" customWidth="1"/>
    <col min="4373" max="4376" width="13.42578125" style="935" bestFit="1" customWidth="1"/>
    <col min="4377" max="4377" width="11.85546875" style="935" bestFit="1" customWidth="1"/>
    <col min="4378" max="4381" width="13.42578125" style="935" bestFit="1" customWidth="1"/>
    <col min="4382" max="4382" width="11.85546875" style="935" bestFit="1" customWidth="1"/>
    <col min="4383" max="4383" width="13.42578125" style="935" bestFit="1" customWidth="1"/>
    <col min="4384" max="4384" width="16.140625" style="935" bestFit="1" customWidth="1"/>
    <col min="4385" max="4385" width="13.7109375" style="935" bestFit="1" customWidth="1"/>
    <col min="4386" max="4608" width="11.42578125" style="935"/>
    <col min="4609" max="4609" width="54.28515625" style="935" bestFit="1" customWidth="1"/>
    <col min="4610" max="4610" width="16.140625" style="935" bestFit="1" customWidth="1"/>
    <col min="4611" max="4612" width="13.42578125" style="935" bestFit="1" customWidth="1"/>
    <col min="4613" max="4613" width="11.85546875" style="935" bestFit="1" customWidth="1"/>
    <col min="4614" max="4624" width="13.42578125" style="935" bestFit="1" customWidth="1"/>
    <col min="4625" max="4625" width="16.140625" style="935" bestFit="1" customWidth="1"/>
    <col min="4626" max="4626" width="13.7109375" style="935" bestFit="1" customWidth="1"/>
    <col min="4627" max="4627" width="13.42578125" style="935" bestFit="1" customWidth="1"/>
    <col min="4628" max="4628" width="11.85546875" style="935" bestFit="1" customWidth="1"/>
    <col min="4629" max="4632" width="13.42578125" style="935" bestFit="1" customWidth="1"/>
    <col min="4633" max="4633" width="11.85546875" style="935" bestFit="1" customWidth="1"/>
    <col min="4634" max="4637" width="13.42578125" style="935" bestFit="1" customWidth="1"/>
    <col min="4638" max="4638" width="11.85546875" style="935" bestFit="1" customWidth="1"/>
    <col min="4639" max="4639" width="13.42578125" style="935" bestFit="1" customWidth="1"/>
    <col min="4640" max="4640" width="16.140625" style="935" bestFit="1" customWidth="1"/>
    <col min="4641" max="4641" width="13.7109375" style="935" bestFit="1" customWidth="1"/>
    <col min="4642" max="4864" width="11.42578125" style="935"/>
    <col min="4865" max="4865" width="54.28515625" style="935" bestFit="1" customWidth="1"/>
    <col min="4866" max="4866" width="16.140625" style="935" bestFit="1" customWidth="1"/>
    <col min="4867" max="4868" width="13.42578125" style="935" bestFit="1" customWidth="1"/>
    <col min="4869" max="4869" width="11.85546875" style="935" bestFit="1" customWidth="1"/>
    <col min="4870" max="4880" width="13.42578125" style="935" bestFit="1" customWidth="1"/>
    <col min="4881" max="4881" width="16.140625" style="935" bestFit="1" customWidth="1"/>
    <col min="4882" max="4882" width="13.7109375" style="935" bestFit="1" customWidth="1"/>
    <col min="4883" max="4883" width="13.42578125" style="935" bestFit="1" customWidth="1"/>
    <col min="4884" max="4884" width="11.85546875" style="935" bestFit="1" customWidth="1"/>
    <col min="4885" max="4888" width="13.42578125" style="935" bestFit="1" customWidth="1"/>
    <col min="4889" max="4889" width="11.85546875" style="935" bestFit="1" customWidth="1"/>
    <col min="4890" max="4893" width="13.42578125" style="935" bestFit="1" customWidth="1"/>
    <col min="4894" max="4894" width="11.85546875" style="935" bestFit="1" customWidth="1"/>
    <col min="4895" max="4895" width="13.42578125" style="935" bestFit="1" customWidth="1"/>
    <col min="4896" max="4896" width="16.140625" style="935" bestFit="1" customWidth="1"/>
    <col min="4897" max="4897" width="13.7109375" style="935" bestFit="1" customWidth="1"/>
    <col min="4898" max="5120" width="11.42578125" style="935"/>
    <col min="5121" max="5121" width="54.28515625" style="935" bestFit="1" customWidth="1"/>
    <col min="5122" max="5122" width="16.140625" style="935" bestFit="1" customWidth="1"/>
    <col min="5123" max="5124" width="13.42578125" style="935" bestFit="1" customWidth="1"/>
    <col min="5125" max="5125" width="11.85546875" style="935" bestFit="1" customWidth="1"/>
    <col min="5126" max="5136" width="13.42578125" style="935" bestFit="1" customWidth="1"/>
    <col min="5137" max="5137" width="16.140625" style="935" bestFit="1" customWidth="1"/>
    <col min="5138" max="5138" width="13.7109375" style="935" bestFit="1" customWidth="1"/>
    <col min="5139" max="5139" width="13.42578125" style="935" bestFit="1" customWidth="1"/>
    <col min="5140" max="5140" width="11.85546875" style="935" bestFit="1" customWidth="1"/>
    <col min="5141" max="5144" width="13.42578125" style="935" bestFit="1" customWidth="1"/>
    <col min="5145" max="5145" width="11.85546875" style="935" bestFit="1" customWidth="1"/>
    <col min="5146" max="5149" width="13.42578125" style="935" bestFit="1" customWidth="1"/>
    <col min="5150" max="5150" width="11.85546875" style="935" bestFit="1" customWidth="1"/>
    <col min="5151" max="5151" width="13.42578125" style="935" bestFit="1" customWidth="1"/>
    <col min="5152" max="5152" width="16.140625" style="935" bestFit="1" customWidth="1"/>
    <col min="5153" max="5153" width="13.7109375" style="935" bestFit="1" customWidth="1"/>
    <col min="5154" max="5376" width="11.42578125" style="935"/>
    <col min="5377" max="5377" width="54.28515625" style="935" bestFit="1" customWidth="1"/>
    <col min="5378" max="5378" width="16.140625" style="935" bestFit="1" customWidth="1"/>
    <col min="5379" max="5380" width="13.42578125" style="935" bestFit="1" customWidth="1"/>
    <col min="5381" max="5381" width="11.85546875" style="935" bestFit="1" customWidth="1"/>
    <col min="5382" max="5392" width="13.42578125" style="935" bestFit="1" customWidth="1"/>
    <col min="5393" max="5393" width="16.140625" style="935" bestFit="1" customWidth="1"/>
    <col min="5394" max="5394" width="13.7109375" style="935" bestFit="1" customWidth="1"/>
    <col min="5395" max="5395" width="13.42578125" style="935" bestFit="1" customWidth="1"/>
    <col min="5396" max="5396" width="11.85546875" style="935" bestFit="1" customWidth="1"/>
    <col min="5397" max="5400" width="13.42578125" style="935" bestFit="1" customWidth="1"/>
    <col min="5401" max="5401" width="11.85546875" style="935" bestFit="1" customWidth="1"/>
    <col min="5402" max="5405" width="13.42578125" style="935" bestFit="1" customWidth="1"/>
    <col min="5406" max="5406" width="11.85546875" style="935" bestFit="1" customWidth="1"/>
    <col min="5407" max="5407" width="13.42578125" style="935" bestFit="1" customWidth="1"/>
    <col min="5408" max="5408" width="16.140625" style="935" bestFit="1" customWidth="1"/>
    <col min="5409" max="5409" width="13.7109375" style="935" bestFit="1" customWidth="1"/>
    <col min="5410" max="5632" width="11.42578125" style="935"/>
    <col min="5633" max="5633" width="54.28515625" style="935" bestFit="1" customWidth="1"/>
    <col min="5634" max="5634" width="16.140625" style="935" bestFit="1" customWidth="1"/>
    <col min="5635" max="5636" width="13.42578125" style="935" bestFit="1" customWidth="1"/>
    <col min="5637" max="5637" width="11.85546875" style="935" bestFit="1" customWidth="1"/>
    <col min="5638" max="5648" width="13.42578125" style="935" bestFit="1" customWidth="1"/>
    <col min="5649" max="5649" width="16.140625" style="935" bestFit="1" customWidth="1"/>
    <col min="5650" max="5650" width="13.7109375" style="935" bestFit="1" customWidth="1"/>
    <col min="5651" max="5651" width="13.42578125" style="935" bestFit="1" customWidth="1"/>
    <col min="5652" max="5652" width="11.85546875" style="935" bestFit="1" customWidth="1"/>
    <col min="5653" max="5656" width="13.42578125" style="935" bestFit="1" customWidth="1"/>
    <col min="5657" max="5657" width="11.85546875" style="935" bestFit="1" customWidth="1"/>
    <col min="5658" max="5661" width="13.42578125" style="935" bestFit="1" customWidth="1"/>
    <col min="5662" max="5662" width="11.85546875" style="935" bestFit="1" customWidth="1"/>
    <col min="5663" max="5663" width="13.42578125" style="935" bestFit="1" customWidth="1"/>
    <col min="5664" max="5664" width="16.140625" style="935" bestFit="1" customWidth="1"/>
    <col min="5665" max="5665" width="13.7109375" style="935" bestFit="1" customWidth="1"/>
    <col min="5666" max="5888" width="11.42578125" style="935"/>
    <col min="5889" max="5889" width="54.28515625" style="935" bestFit="1" customWidth="1"/>
    <col min="5890" max="5890" width="16.140625" style="935" bestFit="1" customWidth="1"/>
    <col min="5891" max="5892" width="13.42578125" style="935" bestFit="1" customWidth="1"/>
    <col min="5893" max="5893" width="11.85546875" style="935" bestFit="1" customWidth="1"/>
    <col min="5894" max="5904" width="13.42578125" style="935" bestFit="1" customWidth="1"/>
    <col min="5905" max="5905" width="16.140625" style="935" bestFit="1" customWidth="1"/>
    <col min="5906" max="5906" width="13.7109375" style="935" bestFit="1" customWidth="1"/>
    <col min="5907" max="5907" width="13.42578125" style="935" bestFit="1" customWidth="1"/>
    <col min="5908" max="5908" width="11.85546875" style="935" bestFit="1" customWidth="1"/>
    <col min="5909" max="5912" width="13.42578125" style="935" bestFit="1" customWidth="1"/>
    <col min="5913" max="5913" width="11.85546875" style="935" bestFit="1" customWidth="1"/>
    <col min="5914" max="5917" width="13.42578125" style="935" bestFit="1" customWidth="1"/>
    <col min="5918" max="5918" width="11.85546875" style="935" bestFit="1" customWidth="1"/>
    <col min="5919" max="5919" width="13.42578125" style="935" bestFit="1" customWidth="1"/>
    <col min="5920" max="5920" width="16.140625" style="935" bestFit="1" customWidth="1"/>
    <col min="5921" max="5921" width="13.7109375" style="935" bestFit="1" customWidth="1"/>
    <col min="5922" max="6144" width="11.42578125" style="935"/>
    <col min="6145" max="6145" width="54.28515625" style="935" bestFit="1" customWidth="1"/>
    <col min="6146" max="6146" width="16.140625" style="935" bestFit="1" customWidth="1"/>
    <col min="6147" max="6148" width="13.42578125" style="935" bestFit="1" customWidth="1"/>
    <col min="6149" max="6149" width="11.85546875" style="935" bestFit="1" customWidth="1"/>
    <col min="6150" max="6160" width="13.42578125" style="935" bestFit="1" customWidth="1"/>
    <col min="6161" max="6161" width="16.140625" style="935" bestFit="1" customWidth="1"/>
    <col min="6162" max="6162" width="13.7109375" style="935" bestFit="1" customWidth="1"/>
    <col min="6163" max="6163" width="13.42578125" style="935" bestFit="1" customWidth="1"/>
    <col min="6164" max="6164" width="11.85546875" style="935" bestFit="1" customWidth="1"/>
    <col min="6165" max="6168" width="13.42578125" style="935" bestFit="1" customWidth="1"/>
    <col min="6169" max="6169" width="11.85546875" style="935" bestFit="1" customWidth="1"/>
    <col min="6170" max="6173" width="13.42578125" style="935" bestFit="1" customWidth="1"/>
    <col min="6174" max="6174" width="11.85546875" style="935" bestFit="1" customWidth="1"/>
    <col min="6175" max="6175" width="13.42578125" style="935" bestFit="1" customWidth="1"/>
    <col min="6176" max="6176" width="16.140625" style="935" bestFit="1" customWidth="1"/>
    <col min="6177" max="6177" width="13.7109375" style="935" bestFit="1" customWidth="1"/>
    <col min="6178" max="6400" width="11.42578125" style="935"/>
    <col min="6401" max="6401" width="54.28515625" style="935" bestFit="1" customWidth="1"/>
    <col min="6402" max="6402" width="16.140625" style="935" bestFit="1" customWidth="1"/>
    <col min="6403" max="6404" width="13.42578125" style="935" bestFit="1" customWidth="1"/>
    <col min="6405" max="6405" width="11.85546875" style="935" bestFit="1" customWidth="1"/>
    <col min="6406" max="6416" width="13.42578125" style="935" bestFit="1" customWidth="1"/>
    <col min="6417" max="6417" width="16.140625" style="935" bestFit="1" customWidth="1"/>
    <col min="6418" max="6418" width="13.7109375" style="935" bestFit="1" customWidth="1"/>
    <col min="6419" max="6419" width="13.42578125" style="935" bestFit="1" customWidth="1"/>
    <col min="6420" max="6420" width="11.85546875" style="935" bestFit="1" customWidth="1"/>
    <col min="6421" max="6424" width="13.42578125" style="935" bestFit="1" customWidth="1"/>
    <col min="6425" max="6425" width="11.85546875" style="935" bestFit="1" customWidth="1"/>
    <col min="6426" max="6429" width="13.42578125" style="935" bestFit="1" customWidth="1"/>
    <col min="6430" max="6430" width="11.85546875" style="935" bestFit="1" customWidth="1"/>
    <col min="6431" max="6431" width="13.42578125" style="935" bestFit="1" customWidth="1"/>
    <col min="6432" max="6432" width="16.140625" style="935" bestFit="1" customWidth="1"/>
    <col min="6433" max="6433" width="13.7109375" style="935" bestFit="1" customWidth="1"/>
    <col min="6434" max="6656" width="11.42578125" style="935"/>
    <col min="6657" max="6657" width="54.28515625" style="935" bestFit="1" customWidth="1"/>
    <col min="6658" max="6658" width="16.140625" style="935" bestFit="1" customWidth="1"/>
    <col min="6659" max="6660" width="13.42578125" style="935" bestFit="1" customWidth="1"/>
    <col min="6661" max="6661" width="11.85546875" style="935" bestFit="1" customWidth="1"/>
    <col min="6662" max="6672" width="13.42578125" style="935" bestFit="1" customWidth="1"/>
    <col min="6673" max="6673" width="16.140625" style="935" bestFit="1" customWidth="1"/>
    <col min="6674" max="6674" width="13.7109375" style="935" bestFit="1" customWidth="1"/>
    <col min="6675" max="6675" width="13.42578125" style="935" bestFit="1" customWidth="1"/>
    <col min="6676" max="6676" width="11.85546875" style="935" bestFit="1" customWidth="1"/>
    <col min="6677" max="6680" width="13.42578125" style="935" bestFit="1" customWidth="1"/>
    <col min="6681" max="6681" width="11.85546875" style="935" bestFit="1" customWidth="1"/>
    <col min="6682" max="6685" width="13.42578125" style="935" bestFit="1" customWidth="1"/>
    <col min="6686" max="6686" width="11.85546875" style="935" bestFit="1" customWidth="1"/>
    <col min="6687" max="6687" width="13.42578125" style="935" bestFit="1" customWidth="1"/>
    <col min="6688" max="6688" width="16.140625" style="935" bestFit="1" customWidth="1"/>
    <col min="6689" max="6689" width="13.7109375" style="935" bestFit="1" customWidth="1"/>
    <col min="6690" max="6912" width="11.42578125" style="935"/>
    <col min="6913" max="6913" width="54.28515625" style="935" bestFit="1" customWidth="1"/>
    <col min="6914" max="6914" width="16.140625" style="935" bestFit="1" customWidth="1"/>
    <col min="6915" max="6916" width="13.42578125" style="935" bestFit="1" customWidth="1"/>
    <col min="6917" max="6917" width="11.85546875" style="935" bestFit="1" customWidth="1"/>
    <col min="6918" max="6928" width="13.42578125" style="935" bestFit="1" customWidth="1"/>
    <col min="6929" max="6929" width="16.140625" style="935" bestFit="1" customWidth="1"/>
    <col min="6930" max="6930" width="13.7109375" style="935" bestFit="1" customWidth="1"/>
    <col min="6931" max="6931" width="13.42578125" style="935" bestFit="1" customWidth="1"/>
    <col min="6932" max="6932" width="11.85546875" style="935" bestFit="1" customWidth="1"/>
    <col min="6933" max="6936" width="13.42578125" style="935" bestFit="1" customWidth="1"/>
    <col min="6937" max="6937" width="11.85546875" style="935" bestFit="1" customWidth="1"/>
    <col min="6938" max="6941" width="13.42578125" style="935" bestFit="1" customWidth="1"/>
    <col min="6942" max="6942" width="11.85546875" style="935" bestFit="1" customWidth="1"/>
    <col min="6943" max="6943" width="13.42578125" style="935" bestFit="1" customWidth="1"/>
    <col min="6944" max="6944" width="16.140625" style="935" bestFit="1" customWidth="1"/>
    <col min="6945" max="6945" width="13.7109375" style="935" bestFit="1" customWidth="1"/>
    <col min="6946" max="7168" width="11.42578125" style="935"/>
    <col min="7169" max="7169" width="54.28515625" style="935" bestFit="1" customWidth="1"/>
    <col min="7170" max="7170" width="16.140625" style="935" bestFit="1" customWidth="1"/>
    <col min="7171" max="7172" width="13.42578125" style="935" bestFit="1" customWidth="1"/>
    <col min="7173" max="7173" width="11.85546875" style="935" bestFit="1" customWidth="1"/>
    <col min="7174" max="7184" width="13.42578125" style="935" bestFit="1" customWidth="1"/>
    <col min="7185" max="7185" width="16.140625" style="935" bestFit="1" customWidth="1"/>
    <col min="7186" max="7186" width="13.7109375" style="935" bestFit="1" customWidth="1"/>
    <col min="7187" max="7187" width="13.42578125" style="935" bestFit="1" customWidth="1"/>
    <col min="7188" max="7188" width="11.85546875" style="935" bestFit="1" customWidth="1"/>
    <col min="7189" max="7192" width="13.42578125" style="935" bestFit="1" customWidth="1"/>
    <col min="7193" max="7193" width="11.85546875" style="935" bestFit="1" customWidth="1"/>
    <col min="7194" max="7197" width="13.42578125" style="935" bestFit="1" customWidth="1"/>
    <col min="7198" max="7198" width="11.85546875" style="935" bestFit="1" customWidth="1"/>
    <col min="7199" max="7199" width="13.42578125" style="935" bestFit="1" customWidth="1"/>
    <col min="7200" max="7200" width="16.140625" style="935" bestFit="1" customWidth="1"/>
    <col min="7201" max="7201" width="13.7109375" style="935" bestFit="1" customWidth="1"/>
    <col min="7202" max="7424" width="11.42578125" style="935"/>
    <col min="7425" max="7425" width="54.28515625" style="935" bestFit="1" customWidth="1"/>
    <col min="7426" max="7426" width="16.140625" style="935" bestFit="1" customWidth="1"/>
    <col min="7427" max="7428" width="13.42578125" style="935" bestFit="1" customWidth="1"/>
    <col min="7429" max="7429" width="11.85546875" style="935" bestFit="1" customWidth="1"/>
    <col min="7430" max="7440" width="13.42578125" style="935" bestFit="1" customWidth="1"/>
    <col min="7441" max="7441" width="16.140625" style="935" bestFit="1" customWidth="1"/>
    <col min="7442" max="7442" width="13.7109375" style="935" bestFit="1" customWidth="1"/>
    <col min="7443" max="7443" width="13.42578125" style="935" bestFit="1" customWidth="1"/>
    <col min="7444" max="7444" width="11.85546875" style="935" bestFit="1" customWidth="1"/>
    <col min="7445" max="7448" width="13.42578125" style="935" bestFit="1" customWidth="1"/>
    <col min="7449" max="7449" width="11.85546875" style="935" bestFit="1" customWidth="1"/>
    <col min="7450" max="7453" width="13.42578125" style="935" bestFit="1" customWidth="1"/>
    <col min="7454" max="7454" width="11.85546875" style="935" bestFit="1" customWidth="1"/>
    <col min="7455" max="7455" width="13.42578125" style="935" bestFit="1" customWidth="1"/>
    <col min="7456" max="7456" width="16.140625" style="935" bestFit="1" customWidth="1"/>
    <col min="7457" max="7457" width="13.7109375" style="935" bestFit="1" customWidth="1"/>
    <col min="7458" max="7680" width="11.42578125" style="935"/>
    <col min="7681" max="7681" width="54.28515625" style="935" bestFit="1" customWidth="1"/>
    <col min="7682" max="7682" width="16.140625" style="935" bestFit="1" customWidth="1"/>
    <col min="7683" max="7684" width="13.42578125" style="935" bestFit="1" customWidth="1"/>
    <col min="7685" max="7685" width="11.85546875" style="935" bestFit="1" customWidth="1"/>
    <col min="7686" max="7696" width="13.42578125" style="935" bestFit="1" customWidth="1"/>
    <col min="7697" max="7697" width="16.140625" style="935" bestFit="1" customWidth="1"/>
    <col min="7698" max="7698" width="13.7109375" style="935" bestFit="1" customWidth="1"/>
    <col min="7699" max="7699" width="13.42578125" style="935" bestFit="1" customWidth="1"/>
    <col min="7700" max="7700" width="11.85546875" style="935" bestFit="1" customWidth="1"/>
    <col min="7701" max="7704" width="13.42578125" style="935" bestFit="1" customWidth="1"/>
    <col min="7705" max="7705" width="11.85546875" style="935" bestFit="1" customWidth="1"/>
    <col min="7706" max="7709" width="13.42578125" style="935" bestFit="1" customWidth="1"/>
    <col min="7710" max="7710" width="11.85546875" style="935" bestFit="1" customWidth="1"/>
    <col min="7711" max="7711" width="13.42578125" style="935" bestFit="1" customWidth="1"/>
    <col min="7712" max="7712" width="16.140625" style="935" bestFit="1" customWidth="1"/>
    <col min="7713" max="7713" width="13.7109375" style="935" bestFit="1" customWidth="1"/>
    <col min="7714" max="7936" width="11.42578125" style="935"/>
    <col min="7937" max="7937" width="54.28515625" style="935" bestFit="1" customWidth="1"/>
    <col min="7938" max="7938" width="16.140625" style="935" bestFit="1" customWidth="1"/>
    <col min="7939" max="7940" width="13.42578125" style="935" bestFit="1" customWidth="1"/>
    <col min="7941" max="7941" width="11.85546875" style="935" bestFit="1" customWidth="1"/>
    <col min="7942" max="7952" width="13.42578125" style="935" bestFit="1" customWidth="1"/>
    <col min="7953" max="7953" width="16.140625" style="935" bestFit="1" customWidth="1"/>
    <col min="7954" max="7954" width="13.7109375" style="935" bestFit="1" customWidth="1"/>
    <col min="7955" max="7955" width="13.42578125" style="935" bestFit="1" customWidth="1"/>
    <col min="7956" max="7956" width="11.85546875" style="935" bestFit="1" customWidth="1"/>
    <col min="7957" max="7960" width="13.42578125" style="935" bestFit="1" customWidth="1"/>
    <col min="7961" max="7961" width="11.85546875" style="935" bestFit="1" customWidth="1"/>
    <col min="7962" max="7965" width="13.42578125" style="935" bestFit="1" customWidth="1"/>
    <col min="7966" max="7966" width="11.85546875" style="935" bestFit="1" customWidth="1"/>
    <col min="7967" max="7967" width="13.42578125" style="935" bestFit="1" customWidth="1"/>
    <col min="7968" max="7968" width="16.140625" style="935" bestFit="1" customWidth="1"/>
    <col min="7969" max="7969" width="13.7109375" style="935" bestFit="1" customWidth="1"/>
    <col min="7970" max="8192" width="11.42578125" style="935"/>
    <col min="8193" max="8193" width="54.28515625" style="935" bestFit="1" customWidth="1"/>
    <col min="8194" max="8194" width="16.140625" style="935" bestFit="1" customWidth="1"/>
    <col min="8195" max="8196" width="13.42578125" style="935" bestFit="1" customWidth="1"/>
    <col min="8197" max="8197" width="11.85546875" style="935" bestFit="1" customWidth="1"/>
    <col min="8198" max="8208" width="13.42578125" style="935" bestFit="1" customWidth="1"/>
    <col min="8209" max="8209" width="16.140625" style="935" bestFit="1" customWidth="1"/>
    <col min="8210" max="8210" width="13.7109375" style="935" bestFit="1" customWidth="1"/>
    <col min="8211" max="8211" width="13.42578125" style="935" bestFit="1" customWidth="1"/>
    <col min="8212" max="8212" width="11.85546875" style="935" bestFit="1" customWidth="1"/>
    <col min="8213" max="8216" width="13.42578125" style="935" bestFit="1" customWidth="1"/>
    <col min="8217" max="8217" width="11.85546875" style="935" bestFit="1" customWidth="1"/>
    <col min="8218" max="8221" width="13.42578125" style="935" bestFit="1" customWidth="1"/>
    <col min="8222" max="8222" width="11.85546875" style="935" bestFit="1" customWidth="1"/>
    <col min="8223" max="8223" width="13.42578125" style="935" bestFit="1" customWidth="1"/>
    <col min="8224" max="8224" width="16.140625" style="935" bestFit="1" customWidth="1"/>
    <col min="8225" max="8225" width="13.7109375" style="935" bestFit="1" customWidth="1"/>
    <col min="8226" max="8448" width="11.42578125" style="935"/>
    <col min="8449" max="8449" width="54.28515625" style="935" bestFit="1" customWidth="1"/>
    <col min="8450" max="8450" width="16.140625" style="935" bestFit="1" customWidth="1"/>
    <col min="8451" max="8452" width="13.42578125" style="935" bestFit="1" customWidth="1"/>
    <col min="8453" max="8453" width="11.85546875" style="935" bestFit="1" customWidth="1"/>
    <col min="8454" max="8464" width="13.42578125" style="935" bestFit="1" customWidth="1"/>
    <col min="8465" max="8465" width="16.140625" style="935" bestFit="1" customWidth="1"/>
    <col min="8466" max="8466" width="13.7109375" style="935" bestFit="1" customWidth="1"/>
    <col min="8467" max="8467" width="13.42578125" style="935" bestFit="1" customWidth="1"/>
    <col min="8468" max="8468" width="11.85546875" style="935" bestFit="1" customWidth="1"/>
    <col min="8469" max="8472" width="13.42578125" style="935" bestFit="1" customWidth="1"/>
    <col min="8473" max="8473" width="11.85546875" style="935" bestFit="1" customWidth="1"/>
    <col min="8474" max="8477" width="13.42578125" style="935" bestFit="1" customWidth="1"/>
    <col min="8478" max="8478" width="11.85546875" style="935" bestFit="1" customWidth="1"/>
    <col min="8479" max="8479" width="13.42578125" style="935" bestFit="1" customWidth="1"/>
    <col min="8480" max="8480" width="16.140625" style="935" bestFit="1" customWidth="1"/>
    <col min="8481" max="8481" width="13.7109375" style="935" bestFit="1" customWidth="1"/>
    <col min="8482" max="8704" width="11.42578125" style="935"/>
    <col min="8705" max="8705" width="54.28515625" style="935" bestFit="1" customWidth="1"/>
    <col min="8706" max="8706" width="16.140625" style="935" bestFit="1" customWidth="1"/>
    <col min="8707" max="8708" width="13.42578125" style="935" bestFit="1" customWidth="1"/>
    <col min="8709" max="8709" width="11.85546875" style="935" bestFit="1" customWidth="1"/>
    <col min="8710" max="8720" width="13.42578125" style="935" bestFit="1" customWidth="1"/>
    <col min="8721" max="8721" width="16.140625" style="935" bestFit="1" customWidth="1"/>
    <col min="8722" max="8722" width="13.7109375" style="935" bestFit="1" customWidth="1"/>
    <col min="8723" max="8723" width="13.42578125" style="935" bestFit="1" customWidth="1"/>
    <col min="8724" max="8724" width="11.85546875" style="935" bestFit="1" customWidth="1"/>
    <col min="8725" max="8728" width="13.42578125" style="935" bestFit="1" customWidth="1"/>
    <col min="8729" max="8729" width="11.85546875" style="935" bestFit="1" customWidth="1"/>
    <col min="8730" max="8733" width="13.42578125" style="935" bestFit="1" customWidth="1"/>
    <col min="8734" max="8734" width="11.85546875" style="935" bestFit="1" customWidth="1"/>
    <col min="8735" max="8735" width="13.42578125" style="935" bestFit="1" customWidth="1"/>
    <col min="8736" max="8736" width="16.140625" style="935" bestFit="1" customWidth="1"/>
    <col min="8737" max="8737" width="13.7109375" style="935" bestFit="1" customWidth="1"/>
    <col min="8738" max="8960" width="11.42578125" style="935"/>
    <col min="8961" max="8961" width="54.28515625" style="935" bestFit="1" customWidth="1"/>
    <col min="8962" max="8962" width="16.140625" style="935" bestFit="1" customWidth="1"/>
    <col min="8963" max="8964" width="13.42578125" style="935" bestFit="1" customWidth="1"/>
    <col min="8965" max="8965" width="11.85546875" style="935" bestFit="1" customWidth="1"/>
    <col min="8966" max="8976" width="13.42578125" style="935" bestFit="1" customWidth="1"/>
    <col min="8977" max="8977" width="16.140625" style="935" bestFit="1" customWidth="1"/>
    <col min="8978" max="8978" width="13.7109375" style="935" bestFit="1" customWidth="1"/>
    <col min="8979" max="8979" width="13.42578125" style="935" bestFit="1" customWidth="1"/>
    <col min="8980" max="8980" width="11.85546875" style="935" bestFit="1" customWidth="1"/>
    <col min="8981" max="8984" width="13.42578125" style="935" bestFit="1" customWidth="1"/>
    <col min="8985" max="8985" width="11.85546875" style="935" bestFit="1" customWidth="1"/>
    <col min="8986" max="8989" width="13.42578125" style="935" bestFit="1" customWidth="1"/>
    <col min="8990" max="8990" width="11.85546875" style="935" bestFit="1" customWidth="1"/>
    <col min="8991" max="8991" width="13.42578125" style="935" bestFit="1" customWidth="1"/>
    <col min="8992" max="8992" width="16.140625" style="935" bestFit="1" customWidth="1"/>
    <col min="8993" max="8993" width="13.7109375" style="935" bestFit="1" customWidth="1"/>
    <col min="8994" max="9216" width="11.42578125" style="935"/>
    <col min="9217" max="9217" width="54.28515625" style="935" bestFit="1" customWidth="1"/>
    <col min="9218" max="9218" width="16.140625" style="935" bestFit="1" customWidth="1"/>
    <col min="9219" max="9220" width="13.42578125" style="935" bestFit="1" customWidth="1"/>
    <col min="9221" max="9221" width="11.85546875" style="935" bestFit="1" customWidth="1"/>
    <col min="9222" max="9232" width="13.42578125" style="935" bestFit="1" customWidth="1"/>
    <col min="9233" max="9233" width="16.140625" style="935" bestFit="1" customWidth="1"/>
    <col min="9234" max="9234" width="13.7109375" style="935" bestFit="1" customWidth="1"/>
    <col min="9235" max="9235" width="13.42578125" style="935" bestFit="1" customWidth="1"/>
    <col min="9236" max="9236" width="11.85546875" style="935" bestFit="1" customWidth="1"/>
    <col min="9237" max="9240" width="13.42578125" style="935" bestFit="1" customWidth="1"/>
    <col min="9241" max="9241" width="11.85546875" style="935" bestFit="1" customWidth="1"/>
    <col min="9242" max="9245" width="13.42578125" style="935" bestFit="1" customWidth="1"/>
    <col min="9246" max="9246" width="11.85546875" style="935" bestFit="1" customWidth="1"/>
    <col min="9247" max="9247" width="13.42578125" style="935" bestFit="1" customWidth="1"/>
    <col min="9248" max="9248" width="16.140625" style="935" bestFit="1" customWidth="1"/>
    <col min="9249" max="9249" width="13.7109375" style="935" bestFit="1" customWidth="1"/>
    <col min="9250" max="9472" width="11.42578125" style="935"/>
    <col min="9473" max="9473" width="54.28515625" style="935" bestFit="1" customWidth="1"/>
    <col min="9474" max="9474" width="16.140625" style="935" bestFit="1" customWidth="1"/>
    <col min="9475" max="9476" width="13.42578125" style="935" bestFit="1" customWidth="1"/>
    <col min="9477" max="9477" width="11.85546875" style="935" bestFit="1" customWidth="1"/>
    <col min="9478" max="9488" width="13.42578125" style="935" bestFit="1" customWidth="1"/>
    <col min="9489" max="9489" width="16.140625" style="935" bestFit="1" customWidth="1"/>
    <col min="9490" max="9490" width="13.7109375" style="935" bestFit="1" customWidth="1"/>
    <col min="9491" max="9491" width="13.42578125" style="935" bestFit="1" customWidth="1"/>
    <col min="9492" max="9492" width="11.85546875" style="935" bestFit="1" customWidth="1"/>
    <col min="9493" max="9496" width="13.42578125" style="935" bestFit="1" customWidth="1"/>
    <col min="9497" max="9497" width="11.85546875" style="935" bestFit="1" customWidth="1"/>
    <col min="9498" max="9501" width="13.42578125" style="935" bestFit="1" customWidth="1"/>
    <col min="9502" max="9502" width="11.85546875" style="935" bestFit="1" customWidth="1"/>
    <col min="9503" max="9503" width="13.42578125" style="935" bestFit="1" customWidth="1"/>
    <col min="9504" max="9504" width="16.140625" style="935" bestFit="1" customWidth="1"/>
    <col min="9505" max="9505" width="13.7109375" style="935" bestFit="1" customWidth="1"/>
    <col min="9506" max="9728" width="11.42578125" style="935"/>
    <col min="9729" max="9729" width="54.28515625" style="935" bestFit="1" customWidth="1"/>
    <col min="9730" max="9730" width="16.140625" style="935" bestFit="1" customWidth="1"/>
    <col min="9731" max="9732" width="13.42578125" style="935" bestFit="1" customWidth="1"/>
    <col min="9733" max="9733" width="11.85546875" style="935" bestFit="1" customWidth="1"/>
    <col min="9734" max="9744" width="13.42578125" style="935" bestFit="1" customWidth="1"/>
    <col min="9745" max="9745" width="16.140625" style="935" bestFit="1" customWidth="1"/>
    <col min="9746" max="9746" width="13.7109375" style="935" bestFit="1" customWidth="1"/>
    <col min="9747" max="9747" width="13.42578125" style="935" bestFit="1" customWidth="1"/>
    <col min="9748" max="9748" width="11.85546875" style="935" bestFit="1" customWidth="1"/>
    <col min="9749" max="9752" width="13.42578125" style="935" bestFit="1" customWidth="1"/>
    <col min="9753" max="9753" width="11.85546875" style="935" bestFit="1" customWidth="1"/>
    <col min="9754" max="9757" width="13.42578125" style="935" bestFit="1" customWidth="1"/>
    <col min="9758" max="9758" width="11.85546875" style="935" bestFit="1" customWidth="1"/>
    <col min="9759" max="9759" width="13.42578125" style="935" bestFit="1" customWidth="1"/>
    <col min="9760" max="9760" width="16.140625" style="935" bestFit="1" customWidth="1"/>
    <col min="9761" max="9761" width="13.7109375" style="935" bestFit="1" customWidth="1"/>
    <col min="9762" max="9984" width="11.42578125" style="935"/>
    <col min="9985" max="9985" width="54.28515625" style="935" bestFit="1" customWidth="1"/>
    <col min="9986" max="9986" width="16.140625" style="935" bestFit="1" customWidth="1"/>
    <col min="9987" max="9988" width="13.42578125" style="935" bestFit="1" customWidth="1"/>
    <col min="9989" max="9989" width="11.85546875" style="935" bestFit="1" customWidth="1"/>
    <col min="9990" max="10000" width="13.42578125" style="935" bestFit="1" customWidth="1"/>
    <col min="10001" max="10001" width="16.140625" style="935" bestFit="1" customWidth="1"/>
    <col min="10002" max="10002" width="13.7109375" style="935" bestFit="1" customWidth="1"/>
    <col min="10003" max="10003" width="13.42578125" style="935" bestFit="1" customWidth="1"/>
    <col min="10004" max="10004" width="11.85546875" style="935" bestFit="1" customWidth="1"/>
    <col min="10005" max="10008" width="13.42578125" style="935" bestFit="1" customWidth="1"/>
    <col min="10009" max="10009" width="11.85546875" style="935" bestFit="1" customWidth="1"/>
    <col min="10010" max="10013" width="13.42578125" style="935" bestFit="1" customWidth="1"/>
    <col min="10014" max="10014" width="11.85546875" style="935" bestFit="1" customWidth="1"/>
    <col min="10015" max="10015" width="13.42578125" style="935" bestFit="1" customWidth="1"/>
    <col min="10016" max="10016" width="16.140625" style="935" bestFit="1" customWidth="1"/>
    <col min="10017" max="10017" width="13.7109375" style="935" bestFit="1" customWidth="1"/>
    <col min="10018" max="10240" width="11.42578125" style="935"/>
    <col min="10241" max="10241" width="54.28515625" style="935" bestFit="1" customWidth="1"/>
    <col min="10242" max="10242" width="16.140625" style="935" bestFit="1" customWidth="1"/>
    <col min="10243" max="10244" width="13.42578125" style="935" bestFit="1" customWidth="1"/>
    <col min="10245" max="10245" width="11.85546875" style="935" bestFit="1" customWidth="1"/>
    <col min="10246" max="10256" width="13.42578125" style="935" bestFit="1" customWidth="1"/>
    <col min="10257" max="10257" width="16.140625" style="935" bestFit="1" customWidth="1"/>
    <col min="10258" max="10258" width="13.7109375" style="935" bestFit="1" customWidth="1"/>
    <col min="10259" max="10259" width="13.42578125" style="935" bestFit="1" customWidth="1"/>
    <col min="10260" max="10260" width="11.85546875" style="935" bestFit="1" customWidth="1"/>
    <col min="10261" max="10264" width="13.42578125" style="935" bestFit="1" customWidth="1"/>
    <col min="10265" max="10265" width="11.85546875" style="935" bestFit="1" customWidth="1"/>
    <col min="10266" max="10269" width="13.42578125" style="935" bestFit="1" customWidth="1"/>
    <col min="10270" max="10270" width="11.85546875" style="935" bestFit="1" customWidth="1"/>
    <col min="10271" max="10271" width="13.42578125" style="935" bestFit="1" customWidth="1"/>
    <col min="10272" max="10272" width="16.140625" style="935" bestFit="1" customWidth="1"/>
    <col min="10273" max="10273" width="13.7109375" style="935" bestFit="1" customWidth="1"/>
    <col min="10274" max="10496" width="11.42578125" style="935"/>
    <col min="10497" max="10497" width="54.28515625" style="935" bestFit="1" customWidth="1"/>
    <col min="10498" max="10498" width="16.140625" style="935" bestFit="1" customWidth="1"/>
    <col min="10499" max="10500" width="13.42578125" style="935" bestFit="1" customWidth="1"/>
    <col min="10501" max="10501" width="11.85546875" style="935" bestFit="1" customWidth="1"/>
    <col min="10502" max="10512" width="13.42578125" style="935" bestFit="1" customWidth="1"/>
    <col min="10513" max="10513" width="16.140625" style="935" bestFit="1" customWidth="1"/>
    <col min="10514" max="10514" width="13.7109375" style="935" bestFit="1" customWidth="1"/>
    <col min="10515" max="10515" width="13.42578125" style="935" bestFit="1" customWidth="1"/>
    <col min="10516" max="10516" width="11.85546875" style="935" bestFit="1" customWidth="1"/>
    <col min="10517" max="10520" width="13.42578125" style="935" bestFit="1" customWidth="1"/>
    <col min="10521" max="10521" width="11.85546875" style="935" bestFit="1" customWidth="1"/>
    <col min="10522" max="10525" width="13.42578125" style="935" bestFit="1" customWidth="1"/>
    <col min="10526" max="10526" width="11.85546875" style="935" bestFit="1" customWidth="1"/>
    <col min="10527" max="10527" width="13.42578125" style="935" bestFit="1" customWidth="1"/>
    <col min="10528" max="10528" width="16.140625" style="935" bestFit="1" customWidth="1"/>
    <col min="10529" max="10529" width="13.7109375" style="935" bestFit="1" customWidth="1"/>
    <col min="10530" max="10752" width="11.42578125" style="935"/>
    <col min="10753" max="10753" width="54.28515625" style="935" bestFit="1" customWidth="1"/>
    <col min="10754" max="10754" width="16.140625" style="935" bestFit="1" customWidth="1"/>
    <col min="10755" max="10756" width="13.42578125" style="935" bestFit="1" customWidth="1"/>
    <col min="10757" max="10757" width="11.85546875" style="935" bestFit="1" customWidth="1"/>
    <col min="10758" max="10768" width="13.42578125" style="935" bestFit="1" customWidth="1"/>
    <col min="10769" max="10769" width="16.140625" style="935" bestFit="1" customWidth="1"/>
    <col min="10770" max="10770" width="13.7109375" style="935" bestFit="1" customWidth="1"/>
    <col min="10771" max="10771" width="13.42578125" style="935" bestFit="1" customWidth="1"/>
    <col min="10772" max="10772" width="11.85546875" style="935" bestFit="1" customWidth="1"/>
    <col min="10773" max="10776" width="13.42578125" style="935" bestFit="1" customWidth="1"/>
    <col min="10777" max="10777" width="11.85546875" style="935" bestFit="1" customWidth="1"/>
    <col min="10778" max="10781" width="13.42578125" style="935" bestFit="1" customWidth="1"/>
    <col min="10782" max="10782" width="11.85546875" style="935" bestFit="1" customWidth="1"/>
    <col min="10783" max="10783" width="13.42578125" style="935" bestFit="1" customWidth="1"/>
    <col min="10784" max="10784" width="16.140625" style="935" bestFit="1" customWidth="1"/>
    <col min="10785" max="10785" width="13.7109375" style="935" bestFit="1" customWidth="1"/>
    <col min="10786" max="11008" width="11.42578125" style="935"/>
    <col min="11009" max="11009" width="54.28515625" style="935" bestFit="1" customWidth="1"/>
    <col min="11010" max="11010" width="16.140625" style="935" bestFit="1" customWidth="1"/>
    <col min="11011" max="11012" width="13.42578125" style="935" bestFit="1" customWidth="1"/>
    <col min="11013" max="11013" width="11.85546875" style="935" bestFit="1" customWidth="1"/>
    <col min="11014" max="11024" width="13.42578125" style="935" bestFit="1" customWidth="1"/>
    <col min="11025" max="11025" width="16.140625" style="935" bestFit="1" customWidth="1"/>
    <col min="11026" max="11026" width="13.7109375" style="935" bestFit="1" customWidth="1"/>
    <col min="11027" max="11027" width="13.42578125" style="935" bestFit="1" customWidth="1"/>
    <col min="11028" max="11028" width="11.85546875" style="935" bestFit="1" customWidth="1"/>
    <col min="11029" max="11032" width="13.42578125" style="935" bestFit="1" customWidth="1"/>
    <col min="11033" max="11033" width="11.85546875" style="935" bestFit="1" customWidth="1"/>
    <col min="11034" max="11037" width="13.42578125" style="935" bestFit="1" customWidth="1"/>
    <col min="11038" max="11038" width="11.85546875" style="935" bestFit="1" customWidth="1"/>
    <col min="11039" max="11039" width="13.42578125" style="935" bestFit="1" customWidth="1"/>
    <col min="11040" max="11040" width="16.140625" style="935" bestFit="1" customWidth="1"/>
    <col min="11041" max="11041" width="13.7109375" style="935" bestFit="1" customWidth="1"/>
    <col min="11042" max="11264" width="11.42578125" style="935"/>
    <col min="11265" max="11265" width="54.28515625" style="935" bestFit="1" customWidth="1"/>
    <col min="11266" max="11266" width="16.140625" style="935" bestFit="1" customWidth="1"/>
    <col min="11267" max="11268" width="13.42578125" style="935" bestFit="1" customWidth="1"/>
    <col min="11269" max="11269" width="11.85546875" style="935" bestFit="1" customWidth="1"/>
    <col min="11270" max="11280" width="13.42578125" style="935" bestFit="1" customWidth="1"/>
    <col min="11281" max="11281" width="16.140625" style="935" bestFit="1" customWidth="1"/>
    <col min="11282" max="11282" width="13.7109375" style="935" bestFit="1" customWidth="1"/>
    <col min="11283" max="11283" width="13.42578125" style="935" bestFit="1" customWidth="1"/>
    <col min="11284" max="11284" width="11.85546875" style="935" bestFit="1" customWidth="1"/>
    <col min="11285" max="11288" width="13.42578125" style="935" bestFit="1" customWidth="1"/>
    <col min="11289" max="11289" width="11.85546875" style="935" bestFit="1" customWidth="1"/>
    <col min="11290" max="11293" width="13.42578125" style="935" bestFit="1" customWidth="1"/>
    <col min="11294" max="11294" width="11.85546875" style="935" bestFit="1" customWidth="1"/>
    <col min="11295" max="11295" width="13.42578125" style="935" bestFit="1" customWidth="1"/>
    <col min="11296" max="11296" width="16.140625" style="935" bestFit="1" customWidth="1"/>
    <col min="11297" max="11297" width="13.7109375" style="935" bestFit="1" customWidth="1"/>
    <col min="11298" max="11520" width="11.42578125" style="935"/>
    <col min="11521" max="11521" width="54.28515625" style="935" bestFit="1" customWidth="1"/>
    <col min="11522" max="11522" width="16.140625" style="935" bestFit="1" customWidth="1"/>
    <col min="11523" max="11524" width="13.42578125" style="935" bestFit="1" customWidth="1"/>
    <col min="11525" max="11525" width="11.85546875" style="935" bestFit="1" customWidth="1"/>
    <col min="11526" max="11536" width="13.42578125" style="935" bestFit="1" customWidth="1"/>
    <col min="11537" max="11537" width="16.140625" style="935" bestFit="1" customWidth="1"/>
    <col min="11538" max="11538" width="13.7109375" style="935" bestFit="1" customWidth="1"/>
    <col min="11539" max="11539" width="13.42578125" style="935" bestFit="1" customWidth="1"/>
    <col min="11540" max="11540" width="11.85546875" style="935" bestFit="1" customWidth="1"/>
    <col min="11541" max="11544" width="13.42578125" style="935" bestFit="1" customWidth="1"/>
    <col min="11545" max="11545" width="11.85546875" style="935" bestFit="1" customWidth="1"/>
    <col min="11546" max="11549" width="13.42578125" style="935" bestFit="1" customWidth="1"/>
    <col min="11550" max="11550" width="11.85546875" style="935" bestFit="1" customWidth="1"/>
    <col min="11551" max="11551" width="13.42578125" style="935" bestFit="1" customWidth="1"/>
    <col min="11552" max="11552" width="16.140625" style="935" bestFit="1" customWidth="1"/>
    <col min="11553" max="11553" width="13.7109375" style="935" bestFit="1" customWidth="1"/>
    <col min="11554" max="11776" width="11.42578125" style="935"/>
    <col min="11777" max="11777" width="54.28515625" style="935" bestFit="1" customWidth="1"/>
    <col min="11778" max="11778" width="16.140625" style="935" bestFit="1" customWidth="1"/>
    <col min="11779" max="11780" width="13.42578125" style="935" bestFit="1" customWidth="1"/>
    <col min="11781" max="11781" width="11.85546875" style="935" bestFit="1" customWidth="1"/>
    <col min="11782" max="11792" width="13.42578125" style="935" bestFit="1" customWidth="1"/>
    <col min="11793" max="11793" width="16.140625" style="935" bestFit="1" customWidth="1"/>
    <col min="11794" max="11794" width="13.7109375" style="935" bestFit="1" customWidth="1"/>
    <col min="11795" max="11795" width="13.42578125" style="935" bestFit="1" customWidth="1"/>
    <col min="11796" max="11796" width="11.85546875" style="935" bestFit="1" customWidth="1"/>
    <col min="11797" max="11800" width="13.42578125" style="935" bestFit="1" customWidth="1"/>
    <col min="11801" max="11801" width="11.85546875" style="935" bestFit="1" customWidth="1"/>
    <col min="11802" max="11805" width="13.42578125" style="935" bestFit="1" customWidth="1"/>
    <col min="11806" max="11806" width="11.85546875" style="935" bestFit="1" customWidth="1"/>
    <col min="11807" max="11807" width="13.42578125" style="935" bestFit="1" customWidth="1"/>
    <col min="11808" max="11808" width="16.140625" style="935" bestFit="1" customWidth="1"/>
    <col min="11809" max="11809" width="13.7109375" style="935" bestFit="1" customWidth="1"/>
    <col min="11810" max="12032" width="11.42578125" style="935"/>
    <col min="12033" max="12033" width="54.28515625" style="935" bestFit="1" customWidth="1"/>
    <col min="12034" max="12034" width="16.140625" style="935" bestFit="1" customWidth="1"/>
    <col min="12035" max="12036" width="13.42578125" style="935" bestFit="1" customWidth="1"/>
    <col min="12037" max="12037" width="11.85546875" style="935" bestFit="1" customWidth="1"/>
    <col min="12038" max="12048" width="13.42578125" style="935" bestFit="1" customWidth="1"/>
    <col min="12049" max="12049" width="16.140625" style="935" bestFit="1" customWidth="1"/>
    <col min="12050" max="12050" width="13.7109375" style="935" bestFit="1" customWidth="1"/>
    <col min="12051" max="12051" width="13.42578125" style="935" bestFit="1" customWidth="1"/>
    <col min="12052" max="12052" width="11.85546875" style="935" bestFit="1" customWidth="1"/>
    <col min="12053" max="12056" width="13.42578125" style="935" bestFit="1" customWidth="1"/>
    <col min="12057" max="12057" width="11.85546875" style="935" bestFit="1" customWidth="1"/>
    <col min="12058" max="12061" width="13.42578125" style="935" bestFit="1" customWidth="1"/>
    <col min="12062" max="12062" width="11.85546875" style="935" bestFit="1" customWidth="1"/>
    <col min="12063" max="12063" width="13.42578125" style="935" bestFit="1" customWidth="1"/>
    <col min="12064" max="12064" width="16.140625" style="935" bestFit="1" customWidth="1"/>
    <col min="12065" max="12065" width="13.7109375" style="935" bestFit="1" customWidth="1"/>
    <col min="12066" max="12288" width="11.42578125" style="935"/>
    <col min="12289" max="12289" width="54.28515625" style="935" bestFit="1" customWidth="1"/>
    <col min="12290" max="12290" width="16.140625" style="935" bestFit="1" customWidth="1"/>
    <col min="12291" max="12292" width="13.42578125" style="935" bestFit="1" customWidth="1"/>
    <col min="12293" max="12293" width="11.85546875" style="935" bestFit="1" customWidth="1"/>
    <col min="12294" max="12304" width="13.42578125" style="935" bestFit="1" customWidth="1"/>
    <col min="12305" max="12305" width="16.140625" style="935" bestFit="1" customWidth="1"/>
    <col min="12306" max="12306" width="13.7109375" style="935" bestFit="1" customWidth="1"/>
    <col min="12307" max="12307" width="13.42578125" style="935" bestFit="1" customWidth="1"/>
    <col min="12308" max="12308" width="11.85546875" style="935" bestFit="1" customWidth="1"/>
    <col min="12309" max="12312" width="13.42578125" style="935" bestFit="1" customWidth="1"/>
    <col min="12313" max="12313" width="11.85546875" style="935" bestFit="1" customWidth="1"/>
    <col min="12314" max="12317" width="13.42578125" style="935" bestFit="1" customWidth="1"/>
    <col min="12318" max="12318" width="11.85546875" style="935" bestFit="1" customWidth="1"/>
    <col min="12319" max="12319" width="13.42578125" style="935" bestFit="1" customWidth="1"/>
    <col min="12320" max="12320" width="16.140625" style="935" bestFit="1" customWidth="1"/>
    <col min="12321" max="12321" width="13.7109375" style="935" bestFit="1" customWidth="1"/>
    <col min="12322" max="12544" width="11.42578125" style="935"/>
    <col min="12545" max="12545" width="54.28515625" style="935" bestFit="1" customWidth="1"/>
    <col min="12546" max="12546" width="16.140625" style="935" bestFit="1" customWidth="1"/>
    <col min="12547" max="12548" width="13.42578125" style="935" bestFit="1" customWidth="1"/>
    <col min="12549" max="12549" width="11.85546875" style="935" bestFit="1" customWidth="1"/>
    <col min="12550" max="12560" width="13.42578125" style="935" bestFit="1" customWidth="1"/>
    <col min="12561" max="12561" width="16.140625" style="935" bestFit="1" customWidth="1"/>
    <col min="12562" max="12562" width="13.7109375" style="935" bestFit="1" customWidth="1"/>
    <col min="12563" max="12563" width="13.42578125" style="935" bestFit="1" customWidth="1"/>
    <col min="12564" max="12564" width="11.85546875" style="935" bestFit="1" customWidth="1"/>
    <col min="12565" max="12568" width="13.42578125" style="935" bestFit="1" customWidth="1"/>
    <col min="12569" max="12569" width="11.85546875" style="935" bestFit="1" customWidth="1"/>
    <col min="12570" max="12573" width="13.42578125" style="935" bestFit="1" customWidth="1"/>
    <col min="12574" max="12574" width="11.85546875" style="935" bestFit="1" customWidth="1"/>
    <col min="12575" max="12575" width="13.42578125" style="935" bestFit="1" customWidth="1"/>
    <col min="12576" max="12576" width="16.140625" style="935" bestFit="1" customWidth="1"/>
    <col min="12577" max="12577" width="13.7109375" style="935" bestFit="1" customWidth="1"/>
    <col min="12578" max="12800" width="11.42578125" style="935"/>
    <col min="12801" max="12801" width="54.28515625" style="935" bestFit="1" customWidth="1"/>
    <col min="12802" max="12802" width="16.140625" style="935" bestFit="1" customWidth="1"/>
    <col min="12803" max="12804" width="13.42578125" style="935" bestFit="1" customWidth="1"/>
    <col min="12805" max="12805" width="11.85546875" style="935" bestFit="1" customWidth="1"/>
    <col min="12806" max="12816" width="13.42578125" style="935" bestFit="1" customWidth="1"/>
    <col min="12817" max="12817" width="16.140625" style="935" bestFit="1" customWidth="1"/>
    <col min="12818" max="12818" width="13.7109375" style="935" bestFit="1" customWidth="1"/>
    <col min="12819" max="12819" width="13.42578125" style="935" bestFit="1" customWidth="1"/>
    <col min="12820" max="12820" width="11.85546875" style="935" bestFit="1" customWidth="1"/>
    <col min="12821" max="12824" width="13.42578125" style="935" bestFit="1" customWidth="1"/>
    <col min="12825" max="12825" width="11.85546875" style="935" bestFit="1" customWidth="1"/>
    <col min="12826" max="12829" width="13.42578125" style="935" bestFit="1" customWidth="1"/>
    <col min="12830" max="12830" width="11.85546875" style="935" bestFit="1" customWidth="1"/>
    <col min="12831" max="12831" width="13.42578125" style="935" bestFit="1" customWidth="1"/>
    <col min="12832" max="12832" width="16.140625" style="935" bestFit="1" customWidth="1"/>
    <col min="12833" max="12833" width="13.7109375" style="935" bestFit="1" customWidth="1"/>
    <col min="12834" max="13056" width="11.42578125" style="935"/>
    <col min="13057" max="13057" width="54.28515625" style="935" bestFit="1" customWidth="1"/>
    <col min="13058" max="13058" width="16.140625" style="935" bestFit="1" customWidth="1"/>
    <col min="13059" max="13060" width="13.42578125" style="935" bestFit="1" customWidth="1"/>
    <col min="13061" max="13061" width="11.85546875" style="935" bestFit="1" customWidth="1"/>
    <col min="13062" max="13072" width="13.42578125" style="935" bestFit="1" customWidth="1"/>
    <col min="13073" max="13073" width="16.140625" style="935" bestFit="1" customWidth="1"/>
    <col min="13074" max="13074" width="13.7109375" style="935" bestFit="1" customWidth="1"/>
    <col min="13075" max="13075" width="13.42578125" style="935" bestFit="1" customWidth="1"/>
    <col min="13076" max="13076" width="11.85546875" style="935" bestFit="1" customWidth="1"/>
    <col min="13077" max="13080" width="13.42578125" style="935" bestFit="1" customWidth="1"/>
    <col min="13081" max="13081" width="11.85546875" style="935" bestFit="1" customWidth="1"/>
    <col min="13082" max="13085" width="13.42578125" style="935" bestFit="1" customWidth="1"/>
    <col min="13086" max="13086" width="11.85546875" style="935" bestFit="1" customWidth="1"/>
    <col min="13087" max="13087" width="13.42578125" style="935" bestFit="1" customWidth="1"/>
    <col min="13088" max="13088" width="16.140625" style="935" bestFit="1" customWidth="1"/>
    <col min="13089" max="13089" width="13.7109375" style="935" bestFit="1" customWidth="1"/>
    <col min="13090" max="13312" width="11.42578125" style="935"/>
    <col min="13313" max="13313" width="54.28515625" style="935" bestFit="1" customWidth="1"/>
    <col min="13314" max="13314" width="16.140625" style="935" bestFit="1" customWidth="1"/>
    <col min="13315" max="13316" width="13.42578125" style="935" bestFit="1" customWidth="1"/>
    <col min="13317" max="13317" width="11.85546875" style="935" bestFit="1" customWidth="1"/>
    <col min="13318" max="13328" width="13.42578125" style="935" bestFit="1" customWidth="1"/>
    <col min="13329" max="13329" width="16.140625" style="935" bestFit="1" customWidth="1"/>
    <col min="13330" max="13330" width="13.7109375" style="935" bestFit="1" customWidth="1"/>
    <col min="13331" max="13331" width="13.42578125" style="935" bestFit="1" customWidth="1"/>
    <col min="13332" max="13332" width="11.85546875" style="935" bestFit="1" customWidth="1"/>
    <col min="13333" max="13336" width="13.42578125" style="935" bestFit="1" customWidth="1"/>
    <col min="13337" max="13337" width="11.85546875" style="935" bestFit="1" customWidth="1"/>
    <col min="13338" max="13341" width="13.42578125" style="935" bestFit="1" customWidth="1"/>
    <col min="13342" max="13342" width="11.85546875" style="935" bestFit="1" customWidth="1"/>
    <col min="13343" max="13343" width="13.42578125" style="935" bestFit="1" customWidth="1"/>
    <col min="13344" max="13344" width="16.140625" style="935" bestFit="1" customWidth="1"/>
    <col min="13345" max="13345" width="13.7109375" style="935" bestFit="1" customWidth="1"/>
    <col min="13346" max="13568" width="11.42578125" style="935"/>
    <col min="13569" max="13569" width="54.28515625" style="935" bestFit="1" customWidth="1"/>
    <col min="13570" max="13570" width="16.140625" style="935" bestFit="1" customWidth="1"/>
    <col min="13571" max="13572" width="13.42578125" style="935" bestFit="1" customWidth="1"/>
    <col min="13573" max="13573" width="11.85546875" style="935" bestFit="1" customWidth="1"/>
    <col min="13574" max="13584" width="13.42578125" style="935" bestFit="1" customWidth="1"/>
    <col min="13585" max="13585" width="16.140625" style="935" bestFit="1" customWidth="1"/>
    <col min="13586" max="13586" width="13.7109375" style="935" bestFit="1" customWidth="1"/>
    <col min="13587" max="13587" width="13.42578125" style="935" bestFit="1" customWidth="1"/>
    <col min="13588" max="13588" width="11.85546875" style="935" bestFit="1" customWidth="1"/>
    <col min="13589" max="13592" width="13.42578125" style="935" bestFit="1" customWidth="1"/>
    <col min="13593" max="13593" width="11.85546875" style="935" bestFit="1" customWidth="1"/>
    <col min="13594" max="13597" width="13.42578125" style="935" bestFit="1" customWidth="1"/>
    <col min="13598" max="13598" width="11.85546875" style="935" bestFit="1" customWidth="1"/>
    <col min="13599" max="13599" width="13.42578125" style="935" bestFit="1" customWidth="1"/>
    <col min="13600" max="13600" width="16.140625" style="935" bestFit="1" customWidth="1"/>
    <col min="13601" max="13601" width="13.7109375" style="935" bestFit="1" customWidth="1"/>
    <col min="13602" max="13824" width="11.42578125" style="935"/>
    <col min="13825" max="13825" width="54.28515625" style="935" bestFit="1" customWidth="1"/>
    <col min="13826" max="13826" width="16.140625" style="935" bestFit="1" customWidth="1"/>
    <col min="13827" max="13828" width="13.42578125" style="935" bestFit="1" customWidth="1"/>
    <col min="13829" max="13829" width="11.85546875" style="935" bestFit="1" customWidth="1"/>
    <col min="13830" max="13840" width="13.42578125" style="935" bestFit="1" customWidth="1"/>
    <col min="13841" max="13841" width="16.140625" style="935" bestFit="1" customWidth="1"/>
    <col min="13842" max="13842" width="13.7109375" style="935" bestFit="1" customWidth="1"/>
    <col min="13843" max="13843" width="13.42578125" style="935" bestFit="1" customWidth="1"/>
    <col min="13844" max="13844" width="11.85546875" style="935" bestFit="1" customWidth="1"/>
    <col min="13845" max="13848" width="13.42578125" style="935" bestFit="1" customWidth="1"/>
    <col min="13849" max="13849" width="11.85546875" style="935" bestFit="1" customWidth="1"/>
    <col min="13850" max="13853" width="13.42578125" style="935" bestFit="1" customWidth="1"/>
    <col min="13854" max="13854" width="11.85546875" style="935" bestFit="1" customWidth="1"/>
    <col min="13855" max="13855" width="13.42578125" style="935" bestFit="1" customWidth="1"/>
    <col min="13856" max="13856" width="16.140625" style="935" bestFit="1" customWidth="1"/>
    <col min="13857" max="13857" width="13.7109375" style="935" bestFit="1" customWidth="1"/>
    <col min="13858" max="14080" width="11.42578125" style="935"/>
    <col min="14081" max="14081" width="54.28515625" style="935" bestFit="1" customWidth="1"/>
    <col min="14082" max="14082" width="16.140625" style="935" bestFit="1" customWidth="1"/>
    <col min="14083" max="14084" width="13.42578125" style="935" bestFit="1" customWidth="1"/>
    <col min="14085" max="14085" width="11.85546875" style="935" bestFit="1" customWidth="1"/>
    <col min="14086" max="14096" width="13.42578125" style="935" bestFit="1" customWidth="1"/>
    <col min="14097" max="14097" width="16.140625" style="935" bestFit="1" customWidth="1"/>
    <col min="14098" max="14098" width="13.7109375" style="935" bestFit="1" customWidth="1"/>
    <col min="14099" max="14099" width="13.42578125" style="935" bestFit="1" customWidth="1"/>
    <col min="14100" max="14100" width="11.85546875" style="935" bestFit="1" customWidth="1"/>
    <col min="14101" max="14104" width="13.42578125" style="935" bestFit="1" customWidth="1"/>
    <col min="14105" max="14105" width="11.85546875" style="935" bestFit="1" customWidth="1"/>
    <col min="14106" max="14109" width="13.42578125" style="935" bestFit="1" customWidth="1"/>
    <col min="14110" max="14110" width="11.85546875" style="935" bestFit="1" customWidth="1"/>
    <col min="14111" max="14111" width="13.42578125" style="935" bestFit="1" customWidth="1"/>
    <col min="14112" max="14112" width="16.140625" style="935" bestFit="1" customWidth="1"/>
    <col min="14113" max="14113" width="13.7109375" style="935" bestFit="1" customWidth="1"/>
    <col min="14114" max="14336" width="11.42578125" style="935"/>
    <col min="14337" max="14337" width="54.28515625" style="935" bestFit="1" customWidth="1"/>
    <col min="14338" max="14338" width="16.140625" style="935" bestFit="1" customWidth="1"/>
    <col min="14339" max="14340" width="13.42578125" style="935" bestFit="1" customWidth="1"/>
    <col min="14341" max="14341" width="11.85546875" style="935" bestFit="1" customWidth="1"/>
    <col min="14342" max="14352" width="13.42578125" style="935" bestFit="1" customWidth="1"/>
    <col min="14353" max="14353" width="16.140625" style="935" bestFit="1" customWidth="1"/>
    <col min="14354" max="14354" width="13.7109375" style="935" bestFit="1" customWidth="1"/>
    <col min="14355" max="14355" width="13.42578125" style="935" bestFit="1" customWidth="1"/>
    <col min="14356" max="14356" width="11.85546875" style="935" bestFit="1" customWidth="1"/>
    <col min="14357" max="14360" width="13.42578125" style="935" bestFit="1" customWidth="1"/>
    <col min="14361" max="14361" width="11.85546875" style="935" bestFit="1" customWidth="1"/>
    <col min="14362" max="14365" width="13.42578125" style="935" bestFit="1" customWidth="1"/>
    <col min="14366" max="14366" width="11.85546875" style="935" bestFit="1" customWidth="1"/>
    <col min="14367" max="14367" width="13.42578125" style="935" bestFit="1" customWidth="1"/>
    <col min="14368" max="14368" width="16.140625" style="935" bestFit="1" customWidth="1"/>
    <col min="14369" max="14369" width="13.7109375" style="935" bestFit="1" customWidth="1"/>
    <col min="14370" max="14592" width="11.42578125" style="935"/>
    <col min="14593" max="14593" width="54.28515625" style="935" bestFit="1" customWidth="1"/>
    <col min="14594" max="14594" width="16.140625" style="935" bestFit="1" customWidth="1"/>
    <col min="14595" max="14596" width="13.42578125" style="935" bestFit="1" customWidth="1"/>
    <col min="14597" max="14597" width="11.85546875" style="935" bestFit="1" customWidth="1"/>
    <col min="14598" max="14608" width="13.42578125" style="935" bestFit="1" customWidth="1"/>
    <col min="14609" max="14609" width="16.140625" style="935" bestFit="1" customWidth="1"/>
    <col min="14610" max="14610" width="13.7109375" style="935" bestFit="1" customWidth="1"/>
    <col min="14611" max="14611" width="13.42578125" style="935" bestFit="1" customWidth="1"/>
    <col min="14612" max="14612" width="11.85546875" style="935" bestFit="1" customWidth="1"/>
    <col min="14613" max="14616" width="13.42578125" style="935" bestFit="1" customWidth="1"/>
    <col min="14617" max="14617" width="11.85546875" style="935" bestFit="1" customWidth="1"/>
    <col min="14618" max="14621" width="13.42578125" style="935" bestFit="1" customWidth="1"/>
    <col min="14622" max="14622" width="11.85546875" style="935" bestFit="1" customWidth="1"/>
    <col min="14623" max="14623" width="13.42578125" style="935" bestFit="1" customWidth="1"/>
    <col min="14624" max="14624" width="16.140625" style="935" bestFit="1" customWidth="1"/>
    <col min="14625" max="14625" width="13.7109375" style="935" bestFit="1" customWidth="1"/>
    <col min="14626" max="14848" width="11.42578125" style="935"/>
    <col min="14849" max="14849" width="54.28515625" style="935" bestFit="1" customWidth="1"/>
    <col min="14850" max="14850" width="16.140625" style="935" bestFit="1" customWidth="1"/>
    <col min="14851" max="14852" width="13.42578125" style="935" bestFit="1" customWidth="1"/>
    <col min="14853" max="14853" width="11.85546875" style="935" bestFit="1" customWidth="1"/>
    <col min="14854" max="14864" width="13.42578125" style="935" bestFit="1" customWidth="1"/>
    <col min="14865" max="14865" width="16.140625" style="935" bestFit="1" customWidth="1"/>
    <col min="14866" max="14866" width="13.7109375" style="935" bestFit="1" customWidth="1"/>
    <col min="14867" max="14867" width="13.42578125" style="935" bestFit="1" customWidth="1"/>
    <col min="14868" max="14868" width="11.85546875" style="935" bestFit="1" customWidth="1"/>
    <col min="14869" max="14872" width="13.42578125" style="935" bestFit="1" customWidth="1"/>
    <col min="14873" max="14873" width="11.85546875" style="935" bestFit="1" customWidth="1"/>
    <col min="14874" max="14877" width="13.42578125" style="935" bestFit="1" customWidth="1"/>
    <col min="14878" max="14878" width="11.85546875" style="935" bestFit="1" customWidth="1"/>
    <col min="14879" max="14879" width="13.42578125" style="935" bestFit="1" customWidth="1"/>
    <col min="14880" max="14880" width="16.140625" style="935" bestFit="1" customWidth="1"/>
    <col min="14881" max="14881" width="13.7109375" style="935" bestFit="1" customWidth="1"/>
    <col min="14882" max="15104" width="11.42578125" style="935"/>
    <col min="15105" max="15105" width="54.28515625" style="935" bestFit="1" customWidth="1"/>
    <col min="15106" max="15106" width="16.140625" style="935" bestFit="1" customWidth="1"/>
    <col min="15107" max="15108" width="13.42578125" style="935" bestFit="1" customWidth="1"/>
    <col min="15109" max="15109" width="11.85546875" style="935" bestFit="1" customWidth="1"/>
    <col min="15110" max="15120" width="13.42578125" style="935" bestFit="1" customWidth="1"/>
    <col min="15121" max="15121" width="16.140625" style="935" bestFit="1" customWidth="1"/>
    <col min="15122" max="15122" width="13.7109375" style="935" bestFit="1" customWidth="1"/>
    <col min="15123" max="15123" width="13.42578125" style="935" bestFit="1" customWidth="1"/>
    <col min="15124" max="15124" width="11.85546875" style="935" bestFit="1" customWidth="1"/>
    <col min="15125" max="15128" width="13.42578125" style="935" bestFit="1" customWidth="1"/>
    <col min="15129" max="15129" width="11.85546875" style="935" bestFit="1" customWidth="1"/>
    <col min="15130" max="15133" width="13.42578125" style="935" bestFit="1" customWidth="1"/>
    <col min="15134" max="15134" width="11.85546875" style="935" bestFit="1" customWidth="1"/>
    <col min="15135" max="15135" width="13.42578125" style="935" bestFit="1" customWidth="1"/>
    <col min="15136" max="15136" width="16.140625" style="935" bestFit="1" customWidth="1"/>
    <col min="15137" max="15137" width="13.7109375" style="935" bestFit="1" customWidth="1"/>
    <col min="15138" max="15360" width="11.42578125" style="935"/>
    <col min="15361" max="15361" width="54.28515625" style="935" bestFit="1" customWidth="1"/>
    <col min="15362" max="15362" width="16.140625" style="935" bestFit="1" customWidth="1"/>
    <col min="15363" max="15364" width="13.42578125" style="935" bestFit="1" customWidth="1"/>
    <col min="15365" max="15365" width="11.85546875" style="935" bestFit="1" customWidth="1"/>
    <col min="15366" max="15376" width="13.42578125" style="935" bestFit="1" customWidth="1"/>
    <col min="15377" max="15377" width="16.140625" style="935" bestFit="1" customWidth="1"/>
    <col min="15378" max="15378" width="13.7109375" style="935" bestFit="1" customWidth="1"/>
    <col min="15379" max="15379" width="13.42578125" style="935" bestFit="1" customWidth="1"/>
    <col min="15380" max="15380" width="11.85546875" style="935" bestFit="1" customWidth="1"/>
    <col min="15381" max="15384" width="13.42578125" style="935" bestFit="1" customWidth="1"/>
    <col min="15385" max="15385" width="11.85546875" style="935" bestFit="1" customWidth="1"/>
    <col min="15386" max="15389" width="13.42578125" style="935" bestFit="1" customWidth="1"/>
    <col min="15390" max="15390" width="11.85546875" style="935" bestFit="1" customWidth="1"/>
    <col min="15391" max="15391" width="13.42578125" style="935" bestFit="1" customWidth="1"/>
    <col min="15392" max="15392" width="16.140625" style="935" bestFit="1" customWidth="1"/>
    <col min="15393" max="15393" width="13.7109375" style="935" bestFit="1" customWidth="1"/>
    <col min="15394" max="15616" width="11.42578125" style="935"/>
    <col min="15617" max="15617" width="54.28515625" style="935" bestFit="1" customWidth="1"/>
    <col min="15618" max="15618" width="16.140625" style="935" bestFit="1" customWidth="1"/>
    <col min="15619" max="15620" width="13.42578125" style="935" bestFit="1" customWidth="1"/>
    <col min="15621" max="15621" width="11.85546875" style="935" bestFit="1" customWidth="1"/>
    <col min="15622" max="15632" width="13.42578125" style="935" bestFit="1" customWidth="1"/>
    <col min="15633" max="15633" width="16.140625" style="935" bestFit="1" customWidth="1"/>
    <col min="15634" max="15634" width="13.7109375" style="935" bestFit="1" customWidth="1"/>
    <col min="15635" max="15635" width="13.42578125" style="935" bestFit="1" customWidth="1"/>
    <col min="15636" max="15636" width="11.85546875" style="935" bestFit="1" customWidth="1"/>
    <col min="15637" max="15640" width="13.42578125" style="935" bestFit="1" customWidth="1"/>
    <col min="15641" max="15641" width="11.85546875" style="935" bestFit="1" customWidth="1"/>
    <col min="15642" max="15645" width="13.42578125" style="935" bestFit="1" customWidth="1"/>
    <col min="15646" max="15646" width="11.85546875" style="935" bestFit="1" customWidth="1"/>
    <col min="15647" max="15647" width="13.42578125" style="935" bestFit="1" customWidth="1"/>
    <col min="15648" max="15648" width="16.140625" style="935" bestFit="1" customWidth="1"/>
    <col min="15649" max="15649" width="13.7109375" style="935" bestFit="1" customWidth="1"/>
    <col min="15650" max="15872" width="11.42578125" style="935"/>
    <col min="15873" max="15873" width="54.28515625" style="935" bestFit="1" customWidth="1"/>
    <col min="15874" max="15874" width="16.140625" style="935" bestFit="1" customWidth="1"/>
    <col min="15875" max="15876" width="13.42578125" style="935" bestFit="1" customWidth="1"/>
    <col min="15877" max="15877" width="11.85546875" style="935" bestFit="1" customWidth="1"/>
    <col min="15878" max="15888" width="13.42578125" style="935" bestFit="1" customWidth="1"/>
    <col min="15889" max="15889" width="16.140625" style="935" bestFit="1" customWidth="1"/>
    <col min="15890" max="15890" width="13.7109375" style="935" bestFit="1" customWidth="1"/>
    <col min="15891" max="15891" width="13.42578125" style="935" bestFit="1" customWidth="1"/>
    <col min="15892" max="15892" width="11.85546875" style="935" bestFit="1" customWidth="1"/>
    <col min="15893" max="15896" width="13.42578125" style="935" bestFit="1" customWidth="1"/>
    <col min="15897" max="15897" width="11.85546875" style="935" bestFit="1" customWidth="1"/>
    <col min="15898" max="15901" width="13.42578125" style="935" bestFit="1" customWidth="1"/>
    <col min="15902" max="15902" width="11.85546875" style="935" bestFit="1" customWidth="1"/>
    <col min="15903" max="15903" width="13.42578125" style="935" bestFit="1" customWidth="1"/>
    <col min="15904" max="15904" width="16.140625" style="935" bestFit="1" customWidth="1"/>
    <col min="15905" max="15905" width="13.7109375" style="935" bestFit="1" customWidth="1"/>
    <col min="15906" max="16128" width="11.42578125" style="935"/>
    <col min="16129" max="16129" width="54.28515625" style="935" bestFit="1" customWidth="1"/>
    <col min="16130" max="16130" width="16.140625" style="935" bestFit="1" customWidth="1"/>
    <col min="16131" max="16132" width="13.42578125" style="935" bestFit="1" customWidth="1"/>
    <col min="16133" max="16133" width="11.85546875" style="935" bestFit="1" customWidth="1"/>
    <col min="16134" max="16144" width="13.42578125" style="935" bestFit="1" customWidth="1"/>
    <col min="16145" max="16145" width="16.140625" style="935" bestFit="1" customWidth="1"/>
    <col min="16146" max="16146" width="13.7109375" style="935" bestFit="1" customWidth="1"/>
    <col min="16147" max="16147" width="13.42578125" style="935" bestFit="1" customWidth="1"/>
    <col min="16148" max="16148" width="11.85546875" style="935" bestFit="1" customWidth="1"/>
    <col min="16149" max="16152" width="13.42578125" style="935" bestFit="1" customWidth="1"/>
    <col min="16153" max="16153" width="11.85546875" style="935" bestFit="1" customWidth="1"/>
    <col min="16154" max="16157" width="13.42578125" style="935" bestFit="1" customWidth="1"/>
    <col min="16158" max="16158" width="11.85546875" style="935" bestFit="1" customWidth="1"/>
    <col min="16159" max="16159" width="13.42578125" style="935" bestFit="1" customWidth="1"/>
    <col min="16160" max="16160" width="16.140625" style="935" bestFit="1" customWidth="1"/>
    <col min="16161" max="16161" width="13.7109375" style="935" bestFit="1" customWidth="1"/>
    <col min="16162" max="16384" width="11.42578125" style="935"/>
  </cols>
  <sheetData>
    <row r="2" spans="1:33" ht="15.75" customHeight="1">
      <c r="A2" s="1468" t="s">
        <v>866</v>
      </c>
      <c r="B2" s="1468"/>
      <c r="C2" s="1468"/>
      <c r="D2" s="1468"/>
      <c r="E2" s="1468"/>
      <c r="F2" s="1468"/>
      <c r="G2" s="1468"/>
      <c r="H2" s="1468"/>
      <c r="I2" s="1468"/>
      <c r="J2" s="1468"/>
      <c r="K2" s="1468"/>
      <c r="L2" s="1468"/>
      <c r="M2" s="1468"/>
      <c r="N2" s="1468"/>
      <c r="O2" s="1468"/>
      <c r="P2" s="1468"/>
      <c r="Q2" s="1468"/>
      <c r="R2" s="1468"/>
      <c r="S2" s="1468"/>
      <c r="T2" s="1468"/>
      <c r="U2" s="1468"/>
      <c r="V2" s="1468"/>
      <c r="W2" s="1468"/>
      <c r="X2" s="1468"/>
      <c r="Y2" s="1468"/>
      <c r="Z2" s="1468"/>
      <c r="AA2" s="1468"/>
      <c r="AB2" s="1468"/>
      <c r="AC2" s="1468"/>
      <c r="AD2" s="1468"/>
      <c r="AE2" s="1468"/>
      <c r="AF2" s="1468"/>
      <c r="AG2" s="1468"/>
    </row>
    <row r="3" spans="1:33" ht="30" customHeight="1">
      <c r="A3" s="1468"/>
      <c r="B3" s="1468"/>
      <c r="C3" s="1468"/>
      <c r="D3" s="1468"/>
      <c r="E3" s="1468"/>
      <c r="F3" s="1468"/>
      <c r="G3" s="1468"/>
      <c r="H3" s="1468"/>
      <c r="I3" s="1468"/>
      <c r="J3" s="1468"/>
      <c r="K3" s="1468"/>
      <c r="L3" s="1468"/>
      <c r="M3" s="1468"/>
      <c r="N3" s="1468"/>
      <c r="O3" s="1468"/>
      <c r="P3" s="1468"/>
      <c r="Q3" s="1468"/>
      <c r="R3" s="1468"/>
      <c r="S3" s="1468"/>
      <c r="T3" s="1468"/>
      <c r="U3" s="1468"/>
      <c r="V3" s="1468"/>
      <c r="W3" s="1468"/>
      <c r="X3" s="1468"/>
      <c r="Y3" s="1468"/>
      <c r="Z3" s="1468"/>
      <c r="AA3" s="1468"/>
      <c r="AB3" s="1468"/>
      <c r="AC3" s="1468"/>
      <c r="AD3" s="1468"/>
      <c r="AE3" s="1468"/>
      <c r="AF3" s="1468"/>
      <c r="AG3" s="1468"/>
    </row>
    <row r="4" spans="1:33" ht="30">
      <c r="A4" s="1468" t="s">
        <v>835</v>
      </c>
      <c r="B4" s="1468"/>
      <c r="C4" s="1468"/>
      <c r="D4" s="1468"/>
      <c r="E4" s="1468"/>
      <c r="F4" s="1468"/>
      <c r="G4" s="1468"/>
      <c r="H4" s="1468"/>
      <c r="I4" s="1468"/>
      <c r="J4" s="1468"/>
      <c r="K4" s="1468"/>
      <c r="L4" s="1468"/>
      <c r="M4" s="1468"/>
      <c r="N4" s="1468"/>
      <c r="O4" s="1468"/>
      <c r="P4" s="1468"/>
      <c r="Q4" s="1468"/>
      <c r="R4" s="1468"/>
      <c r="S4" s="1468"/>
      <c r="T4" s="1468"/>
      <c r="U4" s="1468"/>
      <c r="V4" s="1468"/>
      <c r="W4" s="1468"/>
      <c r="X4" s="1468"/>
      <c r="Y4" s="1468"/>
      <c r="Z4" s="1468"/>
      <c r="AA4" s="1468"/>
      <c r="AB4" s="1468"/>
      <c r="AC4" s="1468"/>
      <c r="AD4" s="1468"/>
      <c r="AE4" s="1468"/>
      <c r="AF4" s="1468"/>
      <c r="AG4" s="1468"/>
    </row>
    <row r="5" spans="1:33" ht="30" customHeight="1">
      <c r="A5" s="1470" t="s">
        <v>1502</v>
      </c>
      <c r="B5" s="1470"/>
      <c r="C5" s="1470"/>
      <c r="D5" s="1470"/>
      <c r="E5" s="1470"/>
      <c r="F5" s="1470"/>
      <c r="G5" s="1470"/>
      <c r="H5" s="1470"/>
      <c r="I5" s="1470"/>
      <c r="J5" s="1470"/>
      <c r="K5" s="1470"/>
      <c r="L5" s="1470"/>
      <c r="M5" s="1470"/>
      <c r="N5" s="1470"/>
      <c r="O5" s="1470"/>
      <c r="P5" s="1470"/>
      <c r="Q5" s="1470"/>
      <c r="R5" s="1470"/>
      <c r="S5" s="1470"/>
      <c r="T5" s="1470"/>
      <c r="U5" s="1470"/>
      <c r="V5" s="1470"/>
      <c r="W5" s="1470"/>
      <c r="X5" s="1470"/>
      <c r="Y5" s="1470"/>
      <c r="Z5" s="1470"/>
      <c r="AA5" s="1470"/>
      <c r="AB5" s="1470"/>
      <c r="AC5" s="1470"/>
      <c r="AD5" s="1470"/>
      <c r="AE5" s="1470"/>
      <c r="AF5" s="1470"/>
      <c r="AG5" s="1470"/>
    </row>
    <row r="6" spans="1:33" ht="30">
      <c r="A6" s="1469" t="s">
        <v>1147</v>
      </c>
      <c r="B6" s="1469"/>
      <c r="C6" s="1469"/>
      <c r="D6" s="1469"/>
      <c r="E6" s="1469"/>
      <c r="F6" s="1469"/>
      <c r="G6" s="1469"/>
      <c r="H6" s="1469"/>
      <c r="I6" s="1469"/>
      <c r="J6" s="1469"/>
      <c r="K6" s="1469"/>
      <c r="L6" s="1469"/>
      <c r="M6" s="1469"/>
      <c r="N6" s="1469"/>
      <c r="O6" s="1469"/>
      <c r="P6" s="1469"/>
      <c r="Q6" s="1469"/>
      <c r="R6" s="1469"/>
      <c r="S6" s="1469"/>
      <c r="T6" s="1469"/>
      <c r="U6" s="1469"/>
      <c r="V6" s="1469"/>
      <c r="W6" s="1469"/>
      <c r="X6" s="1469"/>
      <c r="Y6" s="1469"/>
      <c r="Z6" s="1469"/>
      <c r="AA6" s="1469"/>
      <c r="AB6" s="1469"/>
      <c r="AC6" s="1469"/>
      <c r="AD6" s="1469"/>
      <c r="AE6" s="1469"/>
      <c r="AF6" s="1469"/>
      <c r="AG6" s="1469"/>
    </row>
    <row r="7" spans="1:33">
      <c r="A7" s="866"/>
      <c r="B7" s="785"/>
      <c r="C7" s="785"/>
      <c r="D7" s="785"/>
      <c r="E7" s="785"/>
      <c r="F7" s="785"/>
      <c r="G7" s="785"/>
      <c r="H7" s="785"/>
      <c r="I7" s="785"/>
      <c r="J7" s="785"/>
      <c r="K7" s="785"/>
      <c r="L7" s="785"/>
      <c r="M7" s="785"/>
      <c r="N7" s="785"/>
      <c r="O7" s="785"/>
      <c r="P7" s="888"/>
      <c r="Q7" s="785"/>
    </row>
    <row r="8" spans="1:33" ht="17.25" thickBot="1">
      <c r="A8" s="844"/>
      <c r="B8" s="846"/>
      <c r="C8" s="846"/>
      <c r="D8" s="845"/>
      <c r="E8" s="846"/>
      <c r="F8" s="846"/>
      <c r="G8" s="846"/>
      <c r="H8" s="846"/>
      <c r="I8" s="845"/>
      <c r="J8" s="846"/>
      <c r="K8" s="846"/>
      <c r="L8" s="846"/>
      <c r="M8" s="846"/>
      <c r="N8" s="846"/>
      <c r="O8" s="846"/>
      <c r="P8" s="846"/>
      <c r="Q8" s="785"/>
    </row>
    <row r="9" spans="1:33" s="1136" customFormat="1" ht="21.95" customHeight="1" thickTop="1" thickBot="1">
      <c r="A9" s="848" t="s">
        <v>789</v>
      </c>
      <c r="B9" s="849" t="s">
        <v>840</v>
      </c>
      <c r="C9" s="849" t="s">
        <v>841</v>
      </c>
      <c r="D9" s="849" t="s">
        <v>842</v>
      </c>
      <c r="E9" s="849" t="s">
        <v>843</v>
      </c>
      <c r="F9" s="849" t="s">
        <v>844</v>
      </c>
      <c r="G9" s="849" t="s">
        <v>845</v>
      </c>
      <c r="H9" s="849" t="s">
        <v>846</v>
      </c>
      <c r="I9" s="849" t="s">
        <v>847</v>
      </c>
      <c r="J9" s="849" t="s">
        <v>848</v>
      </c>
      <c r="K9" s="849" t="s">
        <v>849</v>
      </c>
      <c r="L9" s="849" t="s">
        <v>850</v>
      </c>
      <c r="M9" s="849" t="s">
        <v>851</v>
      </c>
      <c r="N9" s="849" t="s">
        <v>852</v>
      </c>
      <c r="O9" s="849" t="s">
        <v>853</v>
      </c>
      <c r="P9" s="849" t="s">
        <v>854</v>
      </c>
      <c r="Q9" s="849" t="s">
        <v>855</v>
      </c>
      <c r="R9" s="849" t="s">
        <v>856</v>
      </c>
      <c r="S9" s="849" t="s">
        <v>857</v>
      </c>
      <c r="T9" s="849" t="s">
        <v>858</v>
      </c>
      <c r="U9" s="849" t="s">
        <v>859</v>
      </c>
      <c r="V9" s="849" t="s">
        <v>860</v>
      </c>
      <c r="W9" s="849" t="s">
        <v>861</v>
      </c>
      <c r="X9" s="849" t="s">
        <v>862</v>
      </c>
      <c r="Y9" s="849" t="s">
        <v>863</v>
      </c>
      <c r="Z9" s="849" t="s">
        <v>864</v>
      </c>
      <c r="AA9" s="849" t="s">
        <v>865</v>
      </c>
      <c r="AB9" s="849" t="s">
        <v>1232</v>
      </c>
      <c r="AC9" s="849" t="s">
        <v>1242</v>
      </c>
      <c r="AD9" s="849" t="s">
        <v>1277</v>
      </c>
      <c r="AE9" s="849" t="s">
        <v>1278</v>
      </c>
      <c r="AF9" s="849" t="s">
        <v>6</v>
      </c>
      <c r="AG9" s="876" t="s">
        <v>704</v>
      </c>
    </row>
    <row r="10" spans="1:33" s="1136" customFormat="1" ht="21.95" customHeight="1" thickTop="1">
      <c r="A10" s="851" t="s">
        <v>791</v>
      </c>
      <c r="B10" s="1137">
        <v>30000</v>
      </c>
      <c r="C10" s="1137">
        <v>0</v>
      </c>
      <c r="D10" s="1137">
        <v>21627.5</v>
      </c>
      <c r="E10" s="1137">
        <v>0</v>
      </c>
      <c r="F10" s="1137">
        <v>0</v>
      </c>
      <c r="G10" s="1137">
        <v>0</v>
      </c>
      <c r="H10" s="1137">
        <v>0</v>
      </c>
      <c r="I10" s="1137">
        <v>0</v>
      </c>
      <c r="J10" s="1137">
        <v>0</v>
      </c>
      <c r="K10" s="1137">
        <v>0</v>
      </c>
      <c r="L10" s="1137">
        <v>0</v>
      </c>
      <c r="M10" s="1137">
        <v>0</v>
      </c>
      <c r="N10" s="1137">
        <v>0</v>
      </c>
      <c r="O10" s="1137">
        <v>0</v>
      </c>
      <c r="P10" s="1137">
        <v>0</v>
      </c>
      <c r="Q10" s="1137">
        <v>0</v>
      </c>
      <c r="R10" s="1137">
        <v>0</v>
      </c>
      <c r="S10" s="1137">
        <v>0</v>
      </c>
      <c r="T10" s="1137">
        <v>0</v>
      </c>
      <c r="U10" s="1137">
        <v>16000</v>
      </c>
      <c r="V10" s="1137">
        <v>0</v>
      </c>
      <c r="W10" s="1137">
        <v>0</v>
      </c>
      <c r="X10" s="1137">
        <v>0</v>
      </c>
      <c r="Y10" s="1137">
        <v>0</v>
      </c>
      <c r="Z10" s="1137">
        <v>0</v>
      </c>
      <c r="AA10" s="1137">
        <v>0</v>
      </c>
      <c r="AB10" s="1137">
        <v>0</v>
      </c>
      <c r="AC10" s="1137">
        <v>0</v>
      </c>
      <c r="AD10" s="1137">
        <v>0</v>
      </c>
      <c r="AE10" s="1137">
        <v>0</v>
      </c>
      <c r="AF10" s="1137">
        <v>67627.5</v>
      </c>
      <c r="AG10" s="853">
        <v>1.0134226556794046E-2</v>
      </c>
    </row>
    <row r="11" spans="1:33" s="1136" customFormat="1" ht="21.95" customHeight="1">
      <c r="A11" s="851" t="s">
        <v>792</v>
      </c>
      <c r="B11" s="1137">
        <v>40940.542600000001</v>
      </c>
      <c r="C11" s="1137">
        <v>24317.776329999997</v>
      </c>
      <c r="D11" s="1137">
        <v>14450.360419999999</v>
      </c>
      <c r="E11" s="1137">
        <v>0</v>
      </c>
      <c r="F11" s="1137">
        <v>8000</v>
      </c>
      <c r="G11" s="1137">
        <v>0</v>
      </c>
      <c r="H11" s="1137">
        <v>0</v>
      </c>
      <c r="I11" s="1137">
        <v>0</v>
      </c>
      <c r="J11" s="1137">
        <v>0</v>
      </c>
      <c r="K11" s="1137">
        <v>0</v>
      </c>
      <c r="L11" s="1137">
        <v>0</v>
      </c>
      <c r="M11" s="1137">
        <v>0</v>
      </c>
      <c r="N11" s="1137">
        <v>0</v>
      </c>
      <c r="O11" s="1137">
        <v>0</v>
      </c>
      <c r="P11" s="1137">
        <v>0</v>
      </c>
      <c r="Q11" s="1137">
        <v>0</v>
      </c>
      <c r="R11" s="1137">
        <v>0</v>
      </c>
      <c r="S11" s="1137">
        <v>0</v>
      </c>
      <c r="T11" s="1137">
        <v>0</v>
      </c>
      <c r="U11" s="1137">
        <v>0</v>
      </c>
      <c r="V11" s="1137">
        <v>0</v>
      </c>
      <c r="W11" s="1137">
        <v>0</v>
      </c>
      <c r="X11" s="1137">
        <v>0</v>
      </c>
      <c r="Y11" s="1137">
        <v>0</v>
      </c>
      <c r="Z11" s="1137">
        <v>7000</v>
      </c>
      <c r="AA11" s="1137">
        <v>0</v>
      </c>
      <c r="AB11" s="1137">
        <v>0</v>
      </c>
      <c r="AC11" s="1137">
        <v>0</v>
      </c>
      <c r="AD11" s="1137">
        <v>0</v>
      </c>
      <c r="AE11" s="1137">
        <v>0</v>
      </c>
      <c r="AF11" s="1137">
        <v>94708.679349999991</v>
      </c>
      <c r="AG11" s="853">
        <v>1.4192439664746766E-2</v>
      </c>
    </row>
    <row r="12" spans="1:33" s="1136" customFormat="1" ht="21.95" customHeight="1">
      <c r="A12" s="851" t="s">
        <v>793</v>
      </c>
      <c r="B12" s="1137">
        <v>55896.398659999999</v>
      </c>
      <c r="C12" s="1137">
        <v>79658.085359999997</v>
      </c>
      <c r="D12" s="1137">
        <v>3737.3122200000003</v>
      </c>
      <c r="E12" s="1137">
        <v>0</v>
      </c>
      <c r="F12" s="1137">
        <v>0</v>
      </c>
      <c r="G12" s="1137">
        <v>11868</v>
      </c>
      <c r="H12" s="1137">
        <v>5000</v>
      </c>
      <c r="I12" s="1137">
        <v>0</v>
      </c>
      <c r="J12" s="1137">
        <v>0</v>
      </c>
      <c r="K12" s="1137">
        <v>0</v>
      </c>
      <c r="L12" s="1137">
        <v>0</v>
      </c>
      <c r="M12" s="1137">
        <v>0</v>
      </c>
      <c r="N12" s="1137">
        <v>0</v>
      </c>
      <c r="O12" s="1137">
        <v>4200</v>
      </c>
      <c r="P12" s="1137">
        <v>0</v>
      </c>
      <c r="Q12" s="1137">
        <v>0</v>
      </c>
      <c r="R12" s="1137">
        <v>0</v>
      </c>
      <c r="S12" s="1137">
        <v>0</v>
      </c>
      <c r="T12" s="1137">
        <v>0</v>
      </c>
      <c r="U12" s="1137">
        <v>7755.8239199999998</v>
      </c>
      <c r="V12" s="1137">
        <v>3500</v>
      </c>
      <c r="W12" s="1137">
        <v>0</v>
      </c>
      <c r="X12" s="1137">
        <v>0</v>
      </c>
      <c r="Y12" s="1137">
        <v>0</v>
      </c>
      <c r="Z12" s="1137">
        <v>17052.09722</v>
      </c>
      <c r="AA12" s="1137">
        <v>7987.6279999999997</v>
      </c>
      <c r="AB12" s="1137">
        <v>0</v>
      </c>
      <c r="AC12" s="1137">
        <v>0</v>
      </c>
      <c r="AD12" s="1137">
        <v>0</v>
      </c>
      <c r="AE12" s="1137">
        <v>0</v>
      </c>
      <c r="AF12" s="1137">
        <v>196655.34537999998</v>
      </c>
      <c r="AG12" s="853">
        <v>2.9469517928143157E-2</v>
      </c>
    </row>
    <row r="13" spans="1:33" s="1136" customFormat="1" ht="21.95" customHeight="1">
      <c r="A13" s="851" t="s">
        <v>794</v>
      </c>
      <c r="B13" s="1137">
        <v>187506.48861</v>
      </c>
      <c r="C13" s="1137">
        <v>115689.51083</v>
      </c>
      <c r="D13" s="1137">
        <v>34226.473570000002</v>
      </c>
      <c r="E13" s="1137">
        <v>5049.1424800000004</v>
      </c>
      <c r="F13" s="1137">
        <v>34465.819689999997</v>
      </c>
      <c r="G13" s="1137">
        <v>7441.92904</v>
      </c>
      <c r="H13" s="1137">
        <v>16059.9545</v>
      </c>
      <c r="I13" s="1137">
        <v>2926.2408</v>
      </c>
      <c r="J13" s="1137">
        <v>12652.7</v>
      </c>
      <c r="K13" s="1137">
        <v>0</v>
      </c>
      <c r="L13" s="1137">
        <v>3331.08698</v>
      </c>
      <c r="M13" s="1137">
        <v>0</v>
      </c>
      <c r="N13" s="1137">
        <v>5088.375</v>
      </c>
      <c r="O13" s="1137">
        <v>6500</v>
      </c>
      <c r="P13" s="1137">
        <v>2969.5541800000001</v>
      </c>
      <c r="Q13" s="1137">
        <v>2073.12273</v>
      </c>
      <c r="R13" s="1137">
        <v>1533.75</v>
      </c>
      <c r="S13" s="1137">
        <v>1501.3381399999998</v>
      </c>
      <c r="T13" s="1137">
        <v>0</v>
      </c>
      <c r="U13" s="1137">
        <v>3849.9916600000001</v>
      </c>
      <c r="V13" s="1137">
        <v>0</v>
      </c>
      <c r="W13" s="1137">
        <v>5500</v>
      </c>
      <c r="X13" s="1137">
        <v>8516.6020000000008</v>
      </c>
      <c r="Y13" s="1137">
        <v>1507.1</v>
      </c>
      <c r="Z13" s="1137">
        <v>36926.698560000004</v>
      </c>
      <c r="AA13" s="1137">
        <v>5010.75</v>
      </c>
      <c r="AB13" s="1137">
        <v>9413.3647200000014</v>
      </c>
      <c r="AC13" s="1137">
        <v>4076.3667799999998</v>
      </c>
      <c r="AD13" s="1137">
        <v>2500</v>
      </c>
      <c r="AE13" s="1137">
        <v>1920.0124699999999</v>
      </c>
      <c r="AF13" s="1137">
        <v>518236.37274000002</v>
      </c>
      <c r="AG13" s="853">
        <v>7.7659603139526467E-2</v>
      </c>
    </row>
    <row r="14" spans="1:33" s="1136" customFormat="1" ht="21.95" customHeight="1">
      <c r="A14" s="851" t="s">
        <v>795</v>
      </c>
      <c r="B14" s="1137">
        <v>198921.83797999998</v>
      </c>
      <c r="C14" s="1137">
        <v>91905.602019999991</v>
      </c>
      <c r="D14" s="1137">
        <v>39258.511610000001</v>
      </c>
      <c r="E14" s="1137">
        <v>3735.1578999999997</v>
      </c>
      <c r="F14" s="1137">
        <v>22774.140920000002</v>
      </c>
      <c r="G14" s="1137">
        <v>14085.91137</v>
      </c>
      <c r="H14" s="1137">
        <v>20740.08023</v>
      </c>
      <c r="I14" s="1137">
        <v>9263.5399199999993</v>
      </c>
      <c r="J14" s="1137">
        <v>10701.63616</v>
      </c>
      <c r="K14" s="1137">
        <v>1000</v>
      </c>
      <c r="L14" s="1137">
        <v>0</v>
      </c>
      <c r="M14" s="1137">
        <v>3722</v>
      </c>
      <c r="N14" s="1137">
        <v>1872.67</v>
      </c>
      <c r="O14" s="1137">
        <v>8959.6510899999994</v>
      </c>
      <c r="P14" s="1137">
        <v>976.31226000000004</v>
      </c>
      <c r="Q14" s="1137">
        <v>7735.5</v>
      </c>
      <c r="R14" s="1137">
        <v>6756.3334100000002</v>
      </c>
      <c r="S14" s="1137">
        <v>867.24106999999992</v>
      </c>
      <c r="T14" s="1137">
        <v>0</v>
      </c>
      <c r="U14" s="1137">
        <v>3670.52619</v>
      </c>
      <c r="V14" s="1137">
        <v>0</v>
      </c>
      <c r="W14" s="1137">
        <v>12796.047500000001</v>
      </c>
      <c r="X14" s="1137">
        <v>30302.375809999998</v>
      </c>
      <c r="Y14" s="1137">
        <v>0</v>
      </c>
      <c r="Z14" s="1137">
        <v>32505.79263</v>
      </c>
      <c r="AA14" s="1137">
        <v>24157.82489</v>
      </c>
      <c r="AB14" s="1137">
        <v>10782.36</v>
      </c>
      <c r="AC14" s="1137">
        <v>25175.783420000003</v>
      </c>
      <c r="AD14" s="1137">
        <v>1797</v>
      </c>
      <c r="AE14" s="1137">
        <v>1487.4092000000001</v>
      </c>
      <c r="AF14" s="1137">
        <v>585951.24557999999</v>
      </c>
      <c r="AG14" s="853">
        <v>8.7806922833808532E-2</v>
      </c>
    </row>
    <row r="15" spans="1:33" s="1136" customFormat="1" ht="21.95" customHeight="1">
      <c r="A15" s="851" t="s">
        <v>796</v>
      </c>
      <c r="B15" s="1137">
        <v>106085.05870000001</v>
      </c>
      <c r="C15" s="1137">
        <v>144835.50307000001</v>
      </c>
      <c r="D15" s="1137">
        <v>69754.758579999994</v>
      </c>
      <c r="E15" s="1137">
        <v>21824.36938</v>
      </c>
      <c r="F15" s="1137">
        <v>29099.387190000001</v>
      </c>
      <c r="G15" s="1137">
        <v>17646.630149999997</v>
      </c>
      <c r="H15" s="1137">
        <v>18924.512039999998</v>
      </c>
      <c r="I15" s="1137">
        <v>13751.87039</v>
      </c>
      <c r="J15" s="1137">
        <v>11986.737140000001</v>
      </c>
      <c r="K15" s="1137">
        <v>1666.9315300000001</v>
      </c>
      <c r="L15" s="1137">
        <v>1276.23713</v>
      </c>
      <c r="M15" s="1137">
        <v>5727.9182300000002</v>
      </c>
      <c r="N15" s="1137">
        <v>17360.9231</v>
      </c>
      <c r="O15" s="1137">
        <v>11297.988509999999</v>
      </c>
      <c r="P15" s="1137">
        <v>4048.7029500000003</v>
      </c>
      <c r="Q15" s="1137">
        <v>7822.0750900000003</v>
      </c>
      <c r="R15" s="1137">
        <v>8490.8245299999999</v>
      </c>
      <c r="S15" s="1137">
        <v>8194.0982700000004</v>
      </c>
      <c r="T15" s="1137">
        <v>4480.7103099999995</v>
      </c>
      <c r="U15" s="1137">
        <v>11196.24389</v>
      </c>
      <c r="V15" s="1137">
        <v>9477.98567</v>
      </c>
      <c r="W15" s="1137">
        <v>11556.619199999999</v>
      </c>
      <c r="X15" s="1137">
        <v>34023.153259999999</v>
      </c>
      <c r="Y15" s="1137">
        <v>4200.1134699999993</v>
      </c>
      <c r="Z15" s="1137">
        <v>30101.536120000001</v>
      </c>
      <c r="AA15" s="1137">
        <v>9421.2446099999997</v>
      </c>
      <c r="AB15" s="1137">
        <v>14380.92102</v>
      </c>
      <c r="AC15" s="1137">
        <v>26682.172129999999</v>
      </c>
      <c r="AD15" s="1137">
        <v>2718.4803400000001</v>
      </c>
      <c r="AE15" s="1137">
        <v>3497.9188599999998</v>
      </c>
      <c r="AF15" s="1137">
        <v>661531.62485999998</v>
      </c>
      <c r="AG15" s="853">
        <v>9.9132917242472793E-2</v>
      </c>
    </row>
    <row r="16" spans="1:33" s="1136" customFormat="1" ht="21.95" customHeight="1">
      <c r="A16" s="851" t="s">
        <v>797</v>
      </c>
      <c r="B16" s="1137">
        <v>135138.79787000001</v>
      </c>
      <c r="C16" s="1137">
        <v>90869.314159999994</v>
      </c>
      <c r="D16" s="1137">
        <v>52326.801679999997</v>
      </c>
      <c r="E16" s="1137">
        <v>10020.934300000001</v>
      </c>
      <c r="F16" s="1137">
        <v>16424.604339999998</v>
      </c>
      <c r="G16" s="1137">
        <v>18874.629120000001</v>
      </c>
      <c r="H16" s="1137">
        <v>14524.70976</v>
      </c>
      <c r="I16" s="1137">
        <v>12506.977490000001</v>
      </c>
      <c r="J16" s="1137">
        <v>11131.617269999999</v>
      </c>
      <c r="K16" s="1137">
        <v>7719.0409</v>
      </c>
      <c r="L16" s="1137">
        <v>3300.4209799999999</v>
      </c>
      <c r="M16" s="1137">
        <v>4443.1000000000004</v>
      </c>
      <c r="N16" s="1137">
        <v>15691.340320000001</v>
      </c>
      <c r="O16" s="1137">
        <v>11769.474850000001</v>
      </c>
      <c r="P16" s="1137">
        <v>7904.2051700000002</v>
      </c>
      <c r="Q16" s="1137">
        <v>4551.93606</v>
      </c>
      <c r="R16" s="1137">
        <v>9112.8357300000007</v>
      </c>
      <c r="S16" s="1137">
        <v>18249.289760000003</v>
      </c>
      <c r="T16" s="1137">
        <v>6015.63789</v>
      </c>
      <c r="U16" s="1137">
        <v>13088.7377</v>
      </c>
      <c r="V16" s="1137">
        <v>11494.12089</v>
      </c>
      <c r="W16" s="1137">
        <v>9476.6823999999997</v>
      </c>
      <c r="X16" s="1137">
        <v>16148.78966</v>
      </c>
      <c r="Y16" s="1137">
        <v>8408.0854999999992</v>
      </c>
      <c r="Z16" s="1137">
        <v>30062.848379999999</v>
      </c>
      <c r="AA16" s="1137">
        <v>7328.3103600000004</v>
      </c>
      <c r="AB16" s="1137">
        <v>20838.13798</v>
      </c>
      <c r="AC16" s="1137">
        <v>19880.8812</v>
      </c>
      <c r="AD16" s="1137">
        <v>5049.2194099999997</v>
      </c>
      <c r="AE16" s="1137">
        <v>7153.9611399999994</v>
      </c>
      <c r="AF16" s="1137">
        <v>599505.44227</v>
      </c>
      <c r="AG16" s="853">
        <v>8.9838068448415132E-2</v>
      </c>
    </row>
    <row r="17" spans="1:33" s="1136" customFormat="1" ht="21.95" customHeight="1">
      <c r="A17" s="851" t="s">
        <v>798</v>
      </c>
      <c r="B17" s="1137">
        <v>82006.068950000001</v>
      </c>
      <c r="C17" s="1137">
        <v>71097.860910000003</v>
      </c>
      <c r="D17" s="1137">
        <v>50163.0507</v>
      </c>
      <c r="E17" s="1137">
        <v>8229.3428600000007</v>
      </c>
      <c r="F17" s="1137">
        <v>18864.847420000002</v>
      </c>
      <c r="G17" s="1137">
        <v>25798.72323</v>
      </c>
      <c r="H17" s="1137">
        <v>11757.222300000001</v>
      </c>
      <c r="I17" s="1137">
        <v>16552.62095</v>
      </c>
      <c r="J17" s="1137">
        <v>12710.45001</v>
      </c>
      <c r="K17" s="1137">
        <v>11655.31156</v>
      </c>
      <c r="L17" s="1137">
        <v>6889.8253199999999</v>
      </c>
      <c r="M17" s="1137">
        <v>7947.6429600000001</v>
      </c>
      <c r="N17" s="1137">
        <v>21313.244839999999</v>
      </c>
      <c r="O17" s="1137">
        <v>12547.060750000001</v>
      </c>
      <c r="P17" s="1137">
        <v>11152.28059</v>
      </c>
      <c r="Q17" s="1137">
        <v>4487.0179699999999</v>
      </c>
      <c r="R17" s="1137">
        <v>10261.037460000001</v>
      </c>
      <c r="S17" s="1137">
        <v>20219.456739999998</v>
      </c>
      <c r="T17" s="1137">
        <v>5029.9891100000004</v>
      </c>
      <c r="U17" s="1137">
        <v>17797.940039999998</v>
      </c>
      <c r="V17" s="1137">
        <v>20772.770089999998</v>
      </c>
      <c r="W17" s="1137">
        <v>11595.85296</v>
      </c>
      <c r="X17" s="1137">
        <v>19297.094410000002</v>
      </c>
      <c r="Y17" s="1137">
        <v>12569.854499999999</v>
      </c>
      <c r="Z17" s="1137">
        <v>30432.369620000001</v>
      </c>
      <c r="AA17" s="1137">
        <v>6269.4383399999997</v>
      </c>
      <c r="AB17" s="1137">
        <v>23397.569350000002</v>
      </c>
      <c r="AC17" s="1137">
        <v>25853.480420000004</v>
      </c>
      <c r="AD17" s="1137">
        <v>3167.1795200000001</v>
      </c>
      <c r="AE17" s="1137">
        <v>16511.845699999998</v>
      </c>
      <c r="AF17" s="1137">
        <v>596348.44958000001</v>
      </c>
      <c r="AG17" s="853">
        <v>8.9364981624880296E-2</v>
      </c>
    </row>
    <row r="18" spans="1:33" s="1136" customFormat="1" ht="21.95" customHeight="1">
      <c r="A18" s="851" t="s">
        <v>799</v>
      </c>
      <c r="B18" s="1137">
        <v>53150.501189999995</v>
      </c>
      <c r="C18" s="1137">
        <v>37542.986079999995</v>
      </c>
      <c r="D18" s="1137">
        <v>24214.04824</v>
      </c>
      <c r="E18" s="1137">
        <v>7043.3549499999999</v>
      </c>
      <c r="F18" s="1137">
        <v>9369.2395799999995</v>
      </c>
      <c r="G18" s="1137">
        <v>14968.45177</v>
      </c>
      <c r="H18" s="1137">
        <v>7169.4992999999995</v>
      </c>
      <c r="I18" s="1137">
        <v>11127.55385</v>
      </c>
      <c r="J18" s="1137">
        <v>7520.1357199999993</v>
      </c>
      <c r="K18" s="1137">
        <v>8024.5145400000001</v>
      </c>
      <c r="L18" s="1137">
        <v>4364.9437300000009</v>
      </c>
      <c r="M18" s="1137">
        <v>4523.20039</v>
      </c>
      <c r="N18" s="1137">
        <v>13362.759400000001</v>
      </c>
      <c r="O18" s="1137">
        <v>5130.6533899999995</v>
      </c>
      <c r="P18" s="1137">
        <v>6288.0320700000002</v>
      </c>
      <c r="Q18" s="1137">
        <v>2009.5809099999999</v>
      </c>
      <c r="R18" s="1137">
        <v>7528.3951200000001</v>
      </c>
      <c r="S18" s="1137">
        <v>9794.2356899999995</v>
      </c>
      <c r="T18" s="1137">
        <v>3904.2418199999997</v>
      </c>
      <c r="U18" s="1137">
        <v>12298.16345</v>
      </c>
      <c r="V18" s="1137">
        <v>14471.166859999999</v>
      </c>
      <c r="W18" s="1137">
        <v>8217.3122100000001</v>
      </c>
      <c r="X18" s="1137">
        <v>9472.0791599999993</v>
      </c>
      <c r="Y18" s="1137">
        <v>5645.31862</v>
      </c>
      <c r="Z18" s="1137">
        <v>14966.729670000001</v>
      </c>
      <c r="AA18" s="1137">
        <v>4748.04216</v>
      </c>
      <c r="AB18" s="1137">
        <v>16284.680470000001</v>
      </c>
      <c r="AC18" s="1137">
        <v>14143.320760000001</v>
      </c>
      <c r="AD18" s="1137">
        <v>792.24679000000003</v>
      </c>
      <c r="AE18" s="1137">
        <v>16314.32043</v>
      </c>
      <c r="AF18" s="1137">
        <v>354389.70831999998</v>
      </c>
      <c r="AG18" s="853">
        <v>5.3106585242852979E-2</v>
      </c>
    </row>
    <row r="19" spans="1:33" s="1136" customFormat="1" ht="21.95" customHeight="1">
      <c r="A19" s="851" t="s">
        <v>800</v>
      </c>
      <c r="B19" s="1137">
        <v>86153.864930000011</v>
      </c>
      <c r="C19" s="1137">
        <v>57035.151130000006</v>
      </c>
      <c r="D19" s="1137">
        <v>38452.853419999999</v>
      </c>
      <c r="E19" s="1137">
        <v>8854.6862400000009</v>
      </c>
      <c r="F19" s="1137">
        <v>17596.120589999999</v>
      </c>
      <c r="G19" s="1137">
        <v>34486.844530000002</v>
      </c>
      <c r="H19" s="1137">
        <v>19204.891090000001</v>
      </c>
      <c r="I19" s="1137">
        <v>25960.62138</v>
      </c>
      <c r="J19" s="1137">
        <v>18787.043579999998</v>
      </c>
      <c r="K19" s="1137">
        <v>20592.01455</v>
      </c>
      <c r="L19" s="1137">
        <v>11574.283750000001</v>
      </c>
      <c r="M19" s="1137">
        <v>7299.2463399999997</v>
      </c>
      <c r="N19" s="1137">
        <v>27922.29019</v>
      </c>
      <c r="O19" s="1137">
        <v>14207.119369999999</v>
      </c>
      <c r="P19" s="1137">
        <v>15799.452140000001</v>
      </c>
      <c r="Q19" s="1137">
        <v>2312.3287200000004</v>
      </c>
      <c r="R19" s="1137">
        <v>11761.54334</v>
      </c>
      <c r="S19" s="1137">
        <v>26114.466359999999</v>
      </c>
      <c r="T19" s="1137">
        <v>9502.5832599999994</v>
      </c>
      <c r="U19" s="1137">
        <v>28544.04651</v>
      </c>
      <c r="V19" s="1137">
        <v>36296.647539999998</v>
      </c>
      <c r="W19" s="1137">
        <v>11813.589109999999</v>
      </c>
      <c r="X19" s="1137">
        <v>19942.402109999999</v>
      </c>
      <c r="Y19" s="1137">
        <v>16855.189910000001</v>
      </c>
      <c r="Z19" s="1137">
        <v>22033.34993</v>
      </c>
      <c r="AA19" s="1137">
        <v>7699.9759800000002</v>
      </c>
      <c r="AB19" s="1137">
        <v>40352.27291</v>
      </c>
      <c r="AC19" s="1137">
        <v>29081.371789999997</v>
      </c>
      <c r="AD19" s="1137">
        <v>2973.9793</v>
      </c>
      <c r="AE19" s="1137">
        <v>50390.155590000002</v>
      </c>
      <c r="AF19" s="1137">
        <v>719600.38559000008</v>
      </c>
      <c r="AG19" s="853">
        <v>0.10783473199401744</v>
      </c>
    </row>
    <row r="20" spans="1:33" s="1136" customFormat="1" ht="21.95" customHeight="1">
      <c r="A20" s="851" t="s">
        <v>801</v>
      </c>
      <c r="B20" s="1137">
        <v>128328.50734</v>
      </c>
      <c r="C20" s="1137">
        <v>61139.938880000002</v>
      </c>
      <c r="D20" s="1137">
        <v>38968.890220000001</v>
      </c>
      <c r="E20" s="1137">
        <v>12980.445830000001</v>
      </c>
      <c r="F20" s="1137">
        <v>21749.657079999997</v>
      </c>
      <c r="G20" s="1137">
        <v>44386.90724</v>
      </c>
      <c r="H20" s="1137">
        <v>21164.844000000001</v>
      </c>
      <c r="I20" s="1137">
        <v>34145.980229999994</v>
      </c>
      <c r="J20" s="1137">
        <v>24119.667170000001</v>
      </c>
      <c r="K20" s="1137">
        <v>24283.838629999998</v>
      </c>
      <c r="L20" s="1137">
        <v>14548.04919</v>
      </c>
      <c r="M20" s="1137">
        <v>8461.8839200000002</v>
      </c>
      <c r="N20" s="1137">
        <v>36553.168810000003</v>
      </c>
      <c r="O20" s="1137">
        <v>19359.55111</v>
      </c>
      <c r="P20" s="1137">
        <v>16587.350930000001</v>
      </c>
      <c r="Q20" s="1137">
        <v>3764.2429400000001</v>
      </c>
      <c r="R20" s="1137">
        <v>16948.494910000001</v>
      </c>
      <c r="S20" s="1137">
        <v>27679.981039999999</v>
      </c>
      <c r="T20" s="1137">
        <v>13261.66459</v>
      </c>
      <c r="U20" s="1137">
        <v>35996.985630000003</v>
      </c>
      <c r="V20" s="1137">
        <v>53338.091189999999</v>
      </c>
      <c r="W20" s="1137">
        <v>17567.896100000002</v>
      </c>
      <c r="X20" s="1137">
        <v>20678.04508</v>
      </c>
      <c r="Y20" s="1137">
        <v>21488.910769999999</v>
      </c>
      <c r="Z20" s="1137">
        <v>26475.06624</v>
      </c>
      <c r="AA20" s="1137">
        <v>11939.18283</v>
      </c>
      <c r="AB20" s="1137">
        <v>29553.512420000003</v>
      </c>
      <c r="AC20" s="1137">
        <v>31522.434410000002</v>
      </c>
      <c r="AD20" s="1137">
        <v>2516.1541099999999</v>
      </c>
      <c r="AE20" s="1137">
        <v>48410.716</v>
      </c>
      <c r="AF20" s="1137">
        <v>867920.05884000007</v>
      </c>
      <c r="AG20" s="853">
        <v>0.13006097385635401</v>
      </c>
    </row>
    <row r="21" spans="1:33" s="1136" customFormat="1" ht="21.95" customHeight="1">
      <c r="A21" s="851" t="s">
        <v>802</v>
      </c>
      <c r="B21" s="1137">
        <v>204429.15866999998</v>
      </c>
      <c r="C21" s="1137">
        <v>57058.874619999995</v>
      </c>
      <c r="D21" s="1137">
        <v>42984.613409999998</v>
      </c>
      <c r="E21" s="1137">
        <v>15193.492769999999</v>
      </c>
      <c r="F21" s="1137">
        <v>20412.028579999998</v>
      </c>
      <c r="G21" s="1137">
        <v>53558.199439999997</v>
      </c>
      <c r="H21" s="1137">
        <v>25489.810559999998</v>
      </c>
      <c r="I21" s="1137">
        <v>32646.459640000001</v>
      </c>
      <c r="J21" s="1137">
        <v>26521.649570000001</v>
      </c>
      <c r="K21" s="1137">
        <v>24333.856019999999</v>
      </c>
      <c r="L21" s="1137">
        <v>21440.70434</v>
      </c>
      <c r="M21" s="1137">
        <v>8682.0723600000001</v>
      </c>
      <c r="N21" s="1137">
        <v>43156.350720000002</v>
      </c>
      <c r="O21" s="1137">
        <v>19944.434430000001</v>
      </c>
      <c r="P21" s="1137">
        <v>18162.553969999997</v>
      </c>
      <c r="Q21" s="1137">
        <v>6754.9038200000005</v>
      </c>
      <c r="R21" s="1137">
        <v>16255.586740000001</v>
      </c>
      <c r="S21" s="1137">
        <v>29070.16014</v>
      </c>
      <c r="T21" s="1137">
        <v>16413.91474</v>
      </c>
      <c r="U21" s="1137">
        <v>47188.597649999996</v>
      </c>
      <c r="V21" s="1137">
        <v>75600.659430000014</v>
      </c>
      <c r="W21" s="1137">
        <v>19457.45566</v>
      </c>
      <c r="X21" s="1137">
        <v>17649.478149999999</v>
      </c>
      <c r="Y21" s="1137">
        <v>22568.75087</v>
      </c>
      <c r="Z21" s="1137">
        <v>18362.83541</v>
      </c>
      <c r="AA21" s="1137">
        <v>13727.30848</v>
      </c>
      <c r="AB21" s="1137">
        <v>39452.302950000005</v>
      </c>
      <c r="AC21" s="1137">
        <v>36866.375310000003</v>
      </c>
      <c r="AD21" s="1137">
        <v>3633.4169900000002</v>
      </c>
      <c r="AE21" s="1137">
        <v>57796.563900000001</v>
      </c>
      <c r="AF21" s="1137">
        <v>1034812.56934</v>
      </c>
      <c r="AG21" s="853">
        <v>0.15507042285327285</v>
      </c>
    </row>
    <row r="22" spans="1:33" s="1136" customFormat="1" ht="21.95" customHeight="1">
      <c r="A22" s="851" t="s">
        <v>803</v>
      </c>
      <c r="B22" s="1137">
        <v>42356.4807</v>
      </c>
      <c r="C22" s="1137">
        <v>9354.0913699999983</v>
      </c>
      <c r="D22" s="1137">
        <v>5963.1057199999996</v>
      </c>
      <c r="E22" s="1137">
        <v>2685.3912400000004</v>
      </c>
      <c r="F22" s="1137">
        <v>2851.1702599999999</v>
      </c>
      <c r="G22" s="1137">
        <v>9768.6355100000001</v>
      </c>
      <c r="H22" s="1137">
        <v>3554.6901499999999</v>
      </c>
      <c r="I22" s="1137">
        <v>3705.5811200000003</v>
      </c>
      <c r="J22" s="1137">
        <v>3527.6050499999997</v>
      </c>
      <c r="K22" s="1137">
        <v>2595.24937</v>
      </c>
      <c r="L22" s="1137">
        <v>4110.6246700000002</v>
      </c>
      <c r="M22" s="1137">
        <v>1338.12292</v>
      </c>
      <c r="N22" s="1137">
        <v>6218.7169199999998</v>
      </c>
      <c r="O22" s="1137">
        <v>2632.1154900000001</v>
      </c>
      <c r="P22" s="1137">
        <v>2340.9640600000002</v>
      </c>
      <c r="Q22" s="1137">
        <v>1448.8490099999999</v>
      </c>
      <c r="R22" s="1137">
        <v>3373.8493100000001</v>
      </c>
      <c r="S22" s="1137">
        <v>3226.6968400000001</v>
      </c>
      <c r="T22" s="1137">
        <v>2451.3075299999996</v>
      </c>
      <c r="U22" s="1137">
        <v>7689.5019499999999</v>
      </c>
      <c r="V22" s="1137">
        <v>13372.432349999999</v>
      </c>
      <c r="W22" s="1137">
        <v>2587.1489300000003</v>
      </c>
      <c r="X22" s="1137">
        <v>1850.9476299999999</v>
      </c>
      <c r="Y22" s="1137">
        <v>2920.9027299999998</v>
      </c>
      <c r="Z22" s="1137">
        <v>2673.5549100000003</v>
      </c>
      <c r="AA22" s="1137">
        <v>1779.1708999999998</v>
      </c>
      <c r="AB22" s="1137">
        <v>5397.9421400000001</v>
      </c>
      <c r="AC22" s="1137">
        <v>5367.9974299999994</v>
      </c>
      <c r="AD22" s="1137">
        <v>708.77819999999997</v>
      </c>
      <c r="AE22" s="1137">
        <v>5424.1858099999999</v>
      </c>
      <c r="AF22" s="1137">
        <v>163275.81021999998</v>
      </c>
      <c r="AG22" s="853">
        <v>2.4467473320965417E-2</v>
      </c>
    </row>
    <row r="23" spans="1:33" s="1136" customFormat="1" ht="21.95" customHeight="1" thickBot="1">
      <c r="A23" s="851" t="s">
        <v>804</v>
      </c>
      <c r="B23" s="1137">
        <v>30205.767530000001</v>
      </c>
      <c r="C23" s="1137">
        <v>13560.237730000001</v>
      </c>
      <c r="D23" s="1137">
        <v>8904.715400000001</v>
      </c>
      <c r="E23" s="1137">
        <v>4087.4127899999999</v>
      </c>
      <c r="F23" s="1137">
        <v>3510.27459</v>
      </c>
      <c r="G23" s="1137">
        <v>22582.80226</v>
      </c>
      <c r="H23" s="1137">
        <v>5770.9971699999996</v>
      </c>
      <c r="I23" s="1137">
        <v>4929.1004199999998</v>
      </c>
      <c r="J23" s="1137">
        <v>6098.3136699999995</v>
      </c>
      <c r="K23" s="1137">
        <v>3308.17076</v>
      </c>
      <c r="L23" s="1137">
        <v>7391.49352</v>
      </c>
      <c r="M23" s="1137">
        <v>1724.27495</v>
      </c>
      <c r="N23" s="1137">
        <v>8187.6059800000003</v>
      </c>
      <c r="O23" s="1137">
        <v>3655.9504300000003</v>
      </c>
      <c r="P23" s="1137">
        <v>2859.7438199999997</v>
      </c>
      <c r="Q23" s="1137">
        <v>4999.9272300000002</v>
      </c>
      <c r="R23" s="1137">
        <v>4911.8896199999999</v>
      </c>
      <c r="S23" s="1137">
        <v>3949.9899500000001</v>
      </c>
      <c r="T23" s="1137">
        <v>3940.5775400000002</v>
      </c>
      <c r="U23" s="1137">
        <v>10446.569150000001</v>
      </c>
      <c r="V23" s="1137">
        <v>18083.094639999999</v>
      </c>
      <c r="W23" s="1137">
        <v>3574.1497599999998</v>
      </c>
      <c r="X23" s="1137">
        <v>2724.6999000000001</v>
      </c>
      <c r="Y23" s="1137">
        <v>3737.8889900000004</v>
      </c>
      <c r="Z23" s="1137">
        <v>4207.6336600000004</v>
      </c>
      <c r="AA23" s="1137">
        <v>2336.0838399999998</v>
      </c>
      <c r="AB23" s="1137">
        <v>6696.2255500000001</v>
      </c>
      <c r="AC23" s="1137">
        <v>6054.3034800000005</v>
      </c>
      <c r="AD23" s="1137">
        <v>3497.8062</v>
      </c>
      <c r="AE23" s="1137">
        <v>6677.3337799999999</v>
      </c>
      <c r="AF23" s="1137">
        <v>212615.03430999999</v>
      </c>
      <c r="AG23" s="853">
        <v>3.1861135293750016E-2</v>
      </c>
    </row>
    <row r="24" spans="1:33" s="1136" customFormat="1" ht="21.95" customHeight="1" thickTop="1" thickBot="1">
      <c r="A24" s="848" t="s">
        <v>6</v>
      </c>
      <c r="B24" s="1138">
        <v>1381119.47373</v>
      </c>
      <c r="C24" s="1138">
        <v>854064.93249000004</v>
      </c>
      <c r="D24" s="1138">
        <v>445032.99518999993</v>
      </c>
      <c r="E24" s="1138">
        <v>99703.730739999999</v>
      </c>
      <c r="F24" s="1138">
        <v>205117.29023999997</v>
      </c>
      <c r="G24" s="1138">
        <v>275467.66366000002</v>
      </c>
      <c r="H24" s="1138">
        <v>169361.21109999999</v>
      </c>
      <c r="I24" s="1138">
        <v>167516.54618999999</v>
      </c>
      <c r="J24" s="1138">
        <v>145757.55534000002</v>
      </c>
      <c r="K24" s="1138">
        <v>105178.92786000001</v>
      </c>
      <c r="L24" s="1138">
        <v>78227.669610000012</v>
      </c>
      <c r="M24" s="1138">
        <v>53869.462069999994</v>
      </c>
      <c r="N24" s="1138">
        <v>196727.44528000001</v>
      </c>
      <c r="O24" s="1138">
        <v>120203.99941999998</v>
      </c>
      <c r="P24" s="1138">
        <v>89089.152140000006</v>
      </c>
      <c r="Q24" s="1138">
        <v>47959.484479999999</v>
      </c>
      <c r="R24" s="1138">
        <v>96934.540170000007</v>
      </c>
      <c r="S24" s="1138">
        <v>148866.954</v>
      </c>
      <c r="T24" s="1138">
        <v>65000.626789999995</v>
      </c>
      <c r="U24" s="1138">
        <v>215523.12773999997</v>
      </c>
      <c r="V24" s="1138">
        <v>256406.96866000001</v>
      </c>
      <c r="W24" s="1138">
        <v>114142.75383</v>
      </c>
      <c r="X24" s="1138">
        <v>180605.66717000003</v>
      </c>
      <c r="Y24" s="1138">
        <v>99902.115360000011</v>
      </c>
      <c r="Z24" s="1138">
        <v>272800.51235000003</v>
      </c>
      <c r="AA24" s="1138">
        <v>102404.96039000002</v>
      </c>
      <c r="AB24" s="1138">
        <v>216549.28951000003</v>
      </c>
      <c r="AC24" s="1138">
        <v>224704.48712999999</v>
      </c>
      <c r="AD24" s="1138">
        <v>29354.260859999999</v>
      </c>
      <c r="AE24" s="1138">
        <v>215584.42287999997</v>
      </c>
      <c r="AF24" s="1138">
        <v>6673178.2263800008</v>
      </c>
      <c r="AG24" s="855">
        <v>1</v>
      </c>
    </row>
    <row r="25" spans="1:33" s="1136" customFormat="1" ht="21.95" customHeight="1" thickTop="1" thickBot="1">
      <c r="A25" s="856" t="s">
        <v>805</v>
      </c>
      <c r="B25" s="853">
        <v>0.20696577056345397</v>
      </c>
      <c r="C25" s="853">
        <v>0.12798473283895861</v>
      </c>
      <c r="D25" s="853">
        <v>6.6689811075436686E-2</v>
      </c>
      <c r="E25" s="853">
        <v>1.4940966261901608E-2</v>
      </c>
      <c r="F25" s="853">
        <v>3.0737571106544528E-2</v>
      </c>
      <c r="G25" s="853">
        <v>4.1279830137165838E-2</v>
      </c>
      <c r="H25" s="853">
        <v>2.5379392750292745E-2</v>
      </c>
      <c r="I25" s="853">
        <v>2.5102963012104757E-2</v>
      </c>
      <c r="J25" s="853">
        <v>2.1842299185686385E-2</v>
      </c>
      <c r="K25" s="853">
        <v>1.5761444441003102E-2</v>
      </c>
      <c r="L25" s="853">
        <v>1.1722700481871616E-2</v>
      </c>
      <c r="M25" s="853">
        <v>8.0725345918450861E-3</v>
      </c>
      <c r="N25" s="853">
        <v>2.9480322360087595E-2</v>
      </c>
      <c r="O25" s="853">
        <v>1.801300599837374E-2</v>
      </c>
      <c r="P25" s="853">
        <v>1.335033309732658E-2</v>
      </c>
      <c r="Q25" s="853">
        <v>7.1869029798139498E-3</v>
      </c>
      <c r="R25" s="853">
        <v>1.4525992994882754E-2</v>
      </c>
      <c r="S25" s="853">
        <v>2.2308253870922889E-2</v>
      </c>
      <c r="T25" s="853">
        <v>9.7405800631914022E-3</v>
      </c>
      <c r="U25" s="853">
        <v>3.2296923658955652E-2</v>
      </c>
      <c r="V25" s="853">
        <v>3.8423515746423144E-2</v>
      </c>
      <c r="W25" s="853">
        <v>1.7104706327005899E-2</v>
      </c>
      <c r="X25" s="853">
        <v>2.706441534200911E-2</v>
      </c>
      <c r="Y25" s="853">
        <v>1.4970694917913786E-2</v>
      </c>
      <c r="Z25" s="853">
        <v>4.0880147823953168E-2</v>
      </c>
      <c r="AA25" s="853">
        <v>1.5345755338165401E-2</v>
      </c>
      <c r="AB25" s="853">
        <v>3.2450697728100622E-2</v>
      </c>
      <c r="AC25" s="853">
        <v>3.36727837182157E-2</v>
      </c>
      <c r="AD25" s="853">
        <v>4.3988426300317482E-3</v>
      </c>
      <c r="AE25" s="853">
        <v>3.2306108958361821E-2</v>
      </c>
      <c r="AF25" s="853">
        <v>1</v>
      </c>
      <c r="AG25" s="853"/>
    </row>
    <row r="26" spans="1:33" s="1136" customFormat="1" ht="21.95" customHeight="1" thickTop="1" thickBot="1">
      <c r="A26" s="858" t="s">
        <v>806</v>
      </c>
      <c r="B26" s="849" t="s">
        <v>840</v>
      </c>
      <c r="C26" s="849" t="s">
        <v>841</v>
      </c>
      <c r="D26" s="849" t="s">
        <v>842</v>
      </c>
      <c r="E26" s="849" t="s">
        <v>843</v>
      </c>
      <c r="F26" s="849" t="s">
        <v>844</v>
      </c>
      <c r="G26" s="849" t="s">
        <v>845</v>
      </c>
      <c r="H26" s="849" t="s">
        <v>846</v>
      </c>
      <c r="I26" s="849" t="s">
        <v>847</v>
      </c>
      <c r="J26" s="849" t="s">
        <v>848</v>
      </c>
      <c r="K26" s="849" t="s">
        <v>849</v>
      </c>
      <c r="L26" s="849" t="s">
        <v>850</v>
      </c>
      <c r="M26" s="849" t="s">
        <v>851</v>
      </c>
      <c r="N26" s="849" t="s">
        <v>852</v>
      </c>
      <c r="O26" s="849" t="s">
        <v>853</v>
      </c>
      <c r="P26" s="849" t="s">
        <v>854</v>
      </c>
      <c r="Q26" s="849" t="s">
        <v>855</v>
      </c>
      <c r="R26" s="849" t="s">
        <v>856</v>
      </c>
      <c r="S26" s="849" t="s">
        <v>857</v>
      </c>
      <c r="T26" s="849" t="s">
        <v>858</v>
      </c>
      <c r="U26" s="849" t="s">
        <v>859</v>
      </c>
      <c r="V26" s="849" t="s">
        <v>860</v>
      </c>
      <c r="W26" s="849" t="s">
        <v>861</v>
      </c>
      <c r="X26" s="849" t="s">
        <v>862</v>
      </c>
      <c r="Y26" s="849" t="s">
        <v>863</v>
      </c>
      <c r="Z26" s="849" t="s">
        <v>864</v>
      </c>
      <c r="AA26" s="849" t="s">
        <v>865</v>
      </c>
      <c r="AB26" s="849" t="s">
        <v>1232</v>
      </c>
      <c r="AC26" s="849" t="s">
        <v>1242</v>
      </c>
      <c r="AD26" s="849" t="s">
        <v>1277</v>
      </c>
      <c r="AE26" s="849" t="s">
        <v>1278</v>
      </c>
      <c r="AF26" s="849" t="s">
        <v>6</v>
      </c>
      <c r="AG26" s="876" t="s">
        <v>704</v>
      </c>
    </row>
    <row r="27" spans="1:33" s="1136" customFormat="1" ht="21.95" customHeight="1" thickTop="1">
      <c r="A27" s="851" t="s">
        <v>791</v>
      </c>
      <c r="B27" s="1137">
        <v>1</v>
      </c>
      <c r="C27" s="1137">
        <v>0</v>
      </c>
      <c r="D27" s="1137">
        <v>1</v>
      </c>
      <c r="E27" s="1137">
        <v>0</v>
      </c>
      <c r="F27" s="1137">
        <v>0</v>
      </c>
      <c r="G27" s="1137">
        <v>0</v>
      </c>
      <c r="H27" s="1137">
        <v>0</v>
      </c>
      <c r="I27" s="1137">
        <v>0</v>
      </c>
      <c r="J27" s="1137">
        <v>0</v>
      </c>
      <c r="K27" s="1137">
        <v>0</v>
      </c>
      <c r="L27" s="1137">
        <v>0</v>
      </c>
      <c r="M27" s="1137">
        <v>0</v>
      </c>
      <c r="N27" s="1137">
        <v>0</v>
      </c>
      <c r="O27" s="1137">
        <v>0</v>
      </c>
      <c r="P27" s="1137">
        <v>0</v>
      </c>
      <c r="Q27" s="1137">
        <v>0</v>
      </c>
      <c r="R27" s="1137">
        <v>0</v>
      </c>
      <c r="S27" s="1137">
        <v>0</v>
      </c>
      <c r="T27" s="1137">
        <v>0</v>
      </c>
      <c r="U27" s="1137">
        <v>1</v>
      </c>
      <c r="V27" s="1137">
        <v>0</v>
      </c>
      <c r="W27" s="1137">
        <v>0</v>
      </c>
      <c r="X27" s="1137">
        <v>0</v>
      </c>
      <c r="Y27" s="1137">
        <v>0</v>
      </c>
      <c r="Z27" s="1137">
        <v>0</v>
      </c>
      <c r="AA27" s="1137">
        <v>0</v>
      </c>
      <c r="AB27" s="1137">
        <v>0</v>
      </c>
      <c r="AC27" s="1137">
        <v>0</v>
      </c>
      <c r="AD27" s="1137">
        <v>0</v>
      </c>
      <c r="AE27" s="1137">
        <v>0</v>
      </c>
      <c r="AF27" s="1137">
        <v>3</v>
      </c>
      <c r="AG27" s="853">
        <v>3.1423714220173397E-6</v>
      </c>
    </row>
    <row r="28" spans="1:33" s="1136" customFormat="1" ht="21.95" customHeight="1">
      <c r="A28" s="851" t="s">
        <v>792</v>
      </c>
      <c r="B28" s="1137">
        <v>5</v>
      </c>
      <c r="C28" s="1137">
        <v>3</v>
      </c>
      <c r="D28" s="1137">
        <v>2</v>
      </c>
      <c r="E28" s="1137">
        <v>0</v>
      </c>
      <c r="F28" s="1137">
        <v>1</v>
      </c>
      <c r="G28" s="1137">
        <v>0</v>
      </c>
      <c r="H28" s="1137">
        <v>0</v>
      </c>
      <c r="I28" s="1137">
        <v>0</v>
      </c>
      <c r="J28" s="1137">
        <v>0</v>
      </c>
      <c r="K28" s="1137">
        <v>0</v>
      </c>
      <c r="L28" s="1137">
        <v>0</v>
      </c>
      <c r="M28" s="1137">
        <v>0</v>
      </c>
      <c r="N28" s="1137">
        <v>0</v>
      </c>
      <c r="O28" s="1137">
        <v>0</v>
      </c>
      <c r="P28" s="1137">
        <v>0</v>
      </c>
      <c r="Q28" s="1137">
        <v>0</v>
      </c>
      <c r="R28" s="1137">
        <v>0</v>
      </c>
      <c r="S28" s="1137">
        <v>0</v>
      </c>
      <c r="T28" s="1137">
        <v>0</v>
      </c>
      <c r="U28" s="1137">
        <v>0</v>
      </c>
      <c r="V28" s="1137">
        <v>0</v>
      </c>
      <c r="W28" s="1137">
        <v>0</v>
      </c>
      <c r="X28" s="1137">
        <v>0</v>
      </c>
      <c r="Y28" s="1137">
        <v>0</v>
      </c>
      <c r="Z28" s="1137">
        <v>1</v>
      </c>
      <c r="AA28" s="1137">
        <v>0</v>
      </c>
      <c r="AB28" s="1137">
        <v>0</v>
      </c>
      <c r="AC28" s="1137">
        <v>0</v>
      </c>
      <c r="AD28" s="1137">
        <v>0</v>
      </c>
      <c r="AE28" s="1137">
        <v>0</v>
      </c>
      <c r="AF28" s="1137">
        <v>12</v>
      </c>
      <c r="AG28" s="853">
        <v>1.2569485688069359E-5</v>
      </c>
    </row>
    <row r="29" spans="1:33" s="1136" customFormat="1" ht="21.95" customHeight="1">
      <c r="A29" s="851" t="s">
        <v>793</v>
      </c>
      <c r="B29" s="1137">
        <v>10</v>
      </c>
      <c r="C29" s="1137">
        <v>18</v>
      </c>
      <c r="D29" s="1137">
        <v>1</v>
      </c>
      <c r="E29" s="1137">
        <v>0</v>
      </c>
      <c r="F29" s="1137">
        <v>0</v>
      </c>
      <c r="G29" s="1137">
        <v>2</v>
      </c>
      <c r="H29" s="1137">
        <v>1</v>
      </c>
      <c r="I29" s="1137">
        <v>0</v>
      </c>
      <c r="J29" s="1137">
        <v>0</v>
      </c>
      <c r="K29" s="1137">
        <v>0</v>
      </c>
      <c r="L29" s="1137">
        <v>0</v>
      </c>
      <c r="M29" s="1137">
        <v>0</v>
      </c>
      <c r="N29" s="1137">
        <v>0</v>
      </c>
      <c r="O29" s="1137">
        <v>1</v>
      </c>
      <c r="P29" s="1137">
        <v>0</v>
      </c>
      <c r="Q29" s="1137">
        <v>0</v>
      </c>
      <c r="R29" s="1137">
        <v>0</v>
      </c>
      <c r="S29" s="1137">
        <v>0</v>
      </c>
      <c r="T29" s="1137">
        <v>0</v>
      </c>
      <c r="U29" s="1137">
        <v>2</v>
      </c>
      <c r="V29" s="1137">
        <v>1</v>
      </c>
      <c r="W29" s="1137">
        <v>0</v>
      </c>
      <c r="X29" s="1137">
        <v>0</v>
      </c>
      <c r="Y29" s="1137">
        <v>0</v>
      </c>
      <c r="Z29" s="1137">
        <v>4</v>
      </c>
      <c r="AA29" s="1137">
        <v>2</v>
      </c>
      <c r="AB29" s="1137">
        <v>0</v>
      </c>
      <c r="AC29" s="1137">
        <v>0</v>
      </c>
      <c r="AD29" s="1137">
        <v>0</v>
      </c>
      <c r="AE29" s="1137">
        <v>0</v>
      </c>
      <c r="AF29" s="1137">
        <v>42</v>
      </c>
      <c r="AG29" s="853">
        <v>4.3993199908242755E-5</v>
      </c>
    </row>
    <row r="30" spans="1:33" s="1136" customFormat="1" ht="21.95" customHeight="1">
      <c r="A30" s="851" t="s">
        <v>794</v>
      </c>
      <c r="B30" s="1137">
        <v>87</v>
      </c>
      <c r="C30" s="1137">
        <v>57</v>
      </c>
      <c r="D30" s="1137">
        <v>16</v>
      </c>
      <c r="E30" s="1137">
        <v>2</v>
      </c>
      <c r="F30" s="1137">
        <v>18</v>
      </c>
      <c r="G30" s="1137">
        <v>4</v>
      </c>
      <c r="H30" s="1137">
        <v>8</v>
      </c>
      <c r="I30" s="1137">
        <v>2</v>
      </c>
      <c r="J30" s="1137">
        <v>7</v>
      </c>
      <c r="K30" s="1137">
        <v>0</v>
      </c>
      <c r="L30" s="1137">
        <v>2</v>
      </c>
      <c r="M30" s="1137">
        <v>0</v>
      </c>
      <c r="N30" s="1137">
        <v>3</v>
      </c>
      <c r="O30" s="1137">
        <v>4</v>
      </c>
      <c r="P30" s="1137">
        <v>2</v>
      </c>
      <c r="Q30" s="1137">
        <v>1</v>
      </c>
      <c r="R30" s="1137">
        <v>1</v>
      </c>
      <c r="S30" s="1137">
        <v>1</v>
      </c>
      <c r="T30" s="1137">
        <v>0</v>
      </c>
      <c r="U30" s="1137">
        <v>2</v>
      </c>
      <c r="V30" s="1137">
        <v>0</v>
      </c>
      <c r="W30" s="1137">
        <v>3</v>
      </c>
      <c r="X30" s="1137">
        <v>5</v>
      </c>
      <c r="Y30" s="1137">
        <v>1</v>
      </c>
      <c r="Z30" s="1137">
        <v>19</v>
      </c>
      <c r="AA30" s="1137">
        <v>3</v>
      </c>
      <c r="AB30" s="1137">
        <v>5</v>
      </c>
      <c r="AC30" s="1137">
        <v>2</v>
      </c>
      <c r="AD30" s="1137">
        <v>1</v>
      </c>
      <c r="AE30" s="1137">
        <v>1</v>
      </c>
      <c r="AF30" s="1137">
        <v>257</v>
      </c>
      <c r="AG30" s="853">
        <v>2.6919648515281877E-4</v>
      </c>
    </row>
    <row r="31" spans="1:33" s="1136" customFormat="1" ht="21.95" customHeight="1">
      <c r="A31" s="851" t="s">
        <v>795</v>
      </c>
      <c r="B31" s="1137">
        <v>206</v>
      </c>
      <c r="C31" s="1137">
        <v>100</v>
      </c>
      <c r="D31" s="1137">
        <v>44</v>
      </c>
      <c r="E31" s="1137">
        <v>5</v>
      </c>
      <c r="F31" s="1137">
        <v>26</v>
      </c>
      <c r="G31" s="1137">
        <v>16</v>
      </c>
      <c r="H31" s="1137">
        <v>21</v>
      </c>
      <c r="I31" s="1137">
        <v>11</v>
      </c>
      <c r="J31" s="1137">
        <v>12</v>
      </c>
      <c r="K31" s="1137">
        <v>1</v>
      </c>
      <c r="L31" s="1137">
        <v>0</v>
      </c>
      <c r="M31" s="1137">
        <v>4</v>
      </c>
      <c r="N31" s="1137">
        <v>2</v>
      </c>
      <c r="O31" s="1137">
        <v>10</v>
      </c>
      <c r="P31" s="1137">
        <v>1</v>
      </c>
      <c r="Q31" s="1137">
        <v>9</v>
      </c>
      <c r="R31" s="1137">
        <v>8</v>
      </c>
      <c r="S31" s="1137">
        <v>1</v>
      </c>
      <c r="T31" s="1137">
        <v>0</v>
      </c>
      <c r="U31" s="1137">
        <v>3</v>
      </c>
      <c r="V31" s="1137">
        <v>0</v>
      </c>
      <c r="W31" s="1137">
        <v>13</v>
      </c>
      <c r="X31" s="1137">
        <v>34</v>
      </c>
      <c r="Y31" s="1137">
        <v>0</v>
      </c>
      <c r="Z31" s="1137">
        <v>35</v>
      </c>
      <c r="AA31" s="1137">
        <v>25</v>
      </c>
      <c r="AB31" s="1137">
        <v>12</v>
      </c>
      <c r="AC31" s="1137">
        <v>27</v>
      </c>
      <c r="AD31" s="1137">
        <v>2</v>
      </c>
      <c r="AE31" s="1137">
        <v>2</v>
      </c>
      <c r="AF31" s="1137">
        <v>630</v>
      </c>
      <c r="AG31" s="853">
        <v>6.5989799862364135E-4</v>
      </c>
    </row>
    <row r="32" spans="1:33" s="1136" customFormat="1" ht="21.95" customHeight="1">
      <c r="A32" s="851" t="s">
        <v>796</v>
      </c>
      <c r="B32" s="1137">
        <v>223</v>
      </c>
      <c r="C32" s="1137">
        <v>312</v>
      </c>
      <c r="D32" s="1137">
        <v>145</v>
      </c>
      <c r="E32" s="1137">
        <v>47</v>
      </c>
      <c r="F32" s="1137">
        <v>61</v>
      </c>
      <c r="G32" s="1137">
        <v>38</v>
      </c>
      <c r="H32" s="1137">
        <v>42</v>
      </c>
      <c r="I32" s="1137">
        <v>30</v>
      </c>
      <c r="J32" s="1137">
        <v>27</v>
      </c>
      <c r="K32" s="1137">
        <v>4</v>
      </c>
      <c r="L32" s="1137">
        <v>3</v>
      </c>
      <c r="M32" s="1137">
        <v>13</v>
      </c>
      <c r="N32" s="1137">
        <v>38</v>
      </c>
      <c r="O32" s="1137">
        <v>26</v>
      </c>
      <c r="P32" s="1137">
        <v>10</v>
      </c>
      <c r="Q32" s="1137">
        <v>17</v>
      </c>
      <c r="R32" s="1137">
        <v>17</v>
      </c>
      <c r="S32" s="1137">
        <v>19</v>
      </c>
      <c r="T32" s="1137">
        <v>9</v>
      </c>
      <c r="U32" s="1137">
        <v>25</v>
      </c>
      <c r="V32" s="1137">
        <v>22</v>
      </c>
      <c r="W32" s="1137">
        <v>25</v>
      </c>
      <c r="X32" s="1137">
        <v>69</v>
      </c>
      <c r="Y32" s="1137">
        <v>10</v>
      </c>
      <c r="Z32" s="1137">
        <v>65</v>
      </c>
      <c r="AA32" s="1137">
        <v>21</v>
      </c>
      <c r="AB32" s="1137">
        <v>33</v>
      </c>
      <c r="AC32" s="1137">
        <v>57</v>
      </c>
      <c r="AD32" s="1137">
        <v>6</v>
      </c>
      <c r="AE32" s="1137">
        <v>7</v>
      </c>
      <c r="AF32" s="1137">
        <v>1421</v>
      </c>
      <c r="AG32" s="853">
        <v>1.4884365968955465E-3</v>
      </c>
    </row>
    <row r="33" spans="1:33" s="1136" customFormat="1" ht="21.95" customHeight="1">
      <c r="A33" s="851" t="s">
        <v>797</v>
      </c>
      <c r="B33" s="1137">
        <v>466</v>
      </c>
      <c r="C33" s="1137">
        <v>343</v>
      </c>
      <c r="D33" s="1137">
        <v>196</v>
      </c>
      <c r="E33" s="1137">
        <v>37</v>
      </c>
      <c r="F33" s="1137">
        <v>63</v>
      </c>
      <c r="G33" s="1137">
        <v>74</v>
      </c>
      <c r="H33" s="1137">
        <v>57</v>
      </c>
      <c r="I33" s="1137">
        <v>47</v>
      </c>
      <c r="J33" s="1137">
        <v>44</v>
      </c>
      <c r="K33" s="1137">
        <v>32</v>
      </c>
      <c r="L33" s="1137">
        <v>13</v>
      </c>
      <c r="M33" s="1137">
        <v>17</v>
      </c>
      <c r="N33" s="1137">
        <v>59</v>
      </c>
      <c r="O33" s="1137">
        <v>44</v>
      </c>
      <c r="P33" s="1137">
        <v>31</v>
      </c>
      <c r="Q33" s="1137">
        <v>18</v>
      </c>
      <c r="R33" s="1137">
        <v>33</v>
      </c>
      <c r="S33" s="1137">
        <v>70</v>
      </c>
      <c r="T33" s="1137">
        <v>22</v>
      </c>
      <c r="U33" s="1137">
        <v>50</v>
      </c>
      <c r="V33" s="1137">
        <v>47</v>
      </c>
      <c r="W33" s="1137">
        <v>36</v>
      </c>
      <c r="X33" s="1137">
        <v>62</v>
      </c>
      <c r="Y33" s="1137">
        <v>33</v>
      </c>
      <c r="Z33" s="1137">
        <v>112</v>
      </c>
      <c r="AA33" s="1137">
        <v>28</v>
      </c>
      <c r="AB33" s="1137">
        <v>81</v>
      </c>
      <c r="AC33" s="1137">
        <v>76</v>
      </c>
      <c r="AD33" s="1137">
        <v>19</v>
      </c>
      <c r="AE33" s="1137">
        <v>28</v>
      </c>
      <c r="AF33" s="1137">
        <v>2238</v>
      </c>
      <c r="AG33" s="853">
        <v>2.3442090808249352E-3</v>
      </c>
    </row>
    <row r="34" spans="1:33" s="1136" customFormat="1" ht="21.95" customHeight="1">
      <c r="A34" s="851" t="s">
        <v>798</v>
      </c>
      <c r="B34" s="1137">
        <v>491</v>
      </c>
      <c r="C34" s="1137">
        <v>419</v>
      </c>
      <c r="D34" s="1137">
        <v>297</v>
      </c>
      <c r="E34" s="1137">
        <v>50</v>
      </c>
      <c r="F34" s="1137">
        <v>113</v>
      </c>
      <c r="G34" s="1137">
        <v>156</v>
      </c>
      <c r="H34" s="1137">
        <v>70</v>
      </c>
      <c r="I34" s="1137">
        <v>102</v>
      </c>
      <c r="J34" s="1137">
        <v>76</v>
      </c>
      <c r="K34" s="1137">
        <v>72</v>
      </c>
      <c r="L34" s="1137">
        <v>42</v>
      </c>
      <c r="M34" s="1137">
        <v>46</v>
      </c>
      <c r="N34" s="1137">
        <v>127</v>
      </c>
      <c r="O34" s="1137">
        <v>73</v>
      </c>
      <c r="P34" s="1137">
        <v>66</v>
      </c>
      <c r="Q34" s="1137">
        <v>29</v>
      </c>
      <c r="R34" s="1137">
        <v>62</v>
      </c>
      <c r="S34" s="1137">
        <v>120</v>
      </c>
      <c r="T34" s="1137">
        <v>30</v>
      </c>
      <c r="U34" s="1137">
        <v>105</v>
      </c>
      <c r="V34" s="1137">
        <v>123</v>
      </c>
      <c r="W34" s="1137">
        <v>70</v>
      </c>
      <c r="X34" s="1137">
        <v>115</v>
      </c>
      <c r="Y34" s="1137">
        <v>76</v>
      </c>
      <c r="Z34" s="1137">
        <v>176</v>
      </c>
      <c r="AA34" s="1137">
        <v>37</v>
      </c>
      <c r="AB34" s="1137">
        <v>141</v>
      </c>
      <c r="AC34" s="1137">
        <v>153</v>
      </c>
      <c r="AD34" s="1137">
        <v>19</v>
      </c>
      <c r="AE34" s="1137">
        <v>100</v>
      </c>
      <c r="AF34" s="1137">
        <v>3556</v>
      </c>
      <c r="AG34" s="853">
        <v>3.7247575922312198E-3</v>
      </c>
    </row>
    <row r="35" spans="1:33" s="1136" customFormat="1" ht="21.95" customHeight="1">
      <c r="A35" s="851" t="s">
        <v>799</v>
      </c>
      <c r="B35" s="1137">
        <v>447</v>
      </c>
      <c r="C35" s="1137">
        <v>313</v>
      </c>
      <c r="D35" s="1137">
        <v>199</v>
      </c>
      <c r="E35" s="1137">
        <v>58</v>
      </c>
      <c r="F35" s="1137">
        <v>81</v>
      </c>
      <c r="G35" s="1137">
        <v>130</v>
      </c>
      <c r="H35" s="1137">
        <v>62</v>
      </c>
      <c r="I35" s="1137">
        <v>96</v>
      </c>
      <c r="J35" s="1137">
        <v>64</v>
      </c>
      <c r="K35" s="1137">
        <v>68</v>
      </c>
      <c r="L35" s="1137">
        <v>38</v>
      </c>
      <c r="M35" s="1137">
        <v>39</v>
      </c>
      <c r="N35" s="1137">
        <v>114</v>
      </c>
      <c r="O35" s="1137">
        <v>44</v>
      </c>
      <c r="P35" s="1137">
        <v>54</v>
      </c>
      <c r="Q35" s="1137">
        <v>17</v>
      </c>
      <c r="R35" s="1137">
        <v>63</v>
      </c>
      <c r="S35" s="1137">
        <v>83</v>
      </c>
      <c r="T35" s="1137">
        <v>34</v>
      </c>
      <c r="U35" s="1137">
        <v>105</v>
      </c>
      <c r="V35" s="1137">
        <v>125</v>
      </c>
      <c r="W35" s="1137">
        <v>70</v>
      </c>
      <c r="X35" s="1137">
        <v>78</v>
      </c>
      <c r="Y35" s="1137">
        <v>49</v>
      </c>
      <c r="Z35" s="1137">
        <v>126</v>
      </c>
      <c r="AA35" s="1137">
        <v>41</v>
      </c>
      <c r="AB35" s="1137">
        <v>135</v>
      </c>
      <c r="AC35" s="1137">
        <v>121</v>
      </c>
      <c r="AD35" s="1137">
        <v>7</v>
      </c>
      <c r="AE35" s="1137">
        <v>140</v>
      </c>
      <c r="AF35" s="1137">
        <v>3001</v>
      </c>
      <c r="AG35" s="853">
        <v>3.1434188791580118E-3</v>
      </c>
    </row>
    <row r="36" spans="1:33" s="1136" customFormat="1" ht="21.95" customHeight="1">
      <c r="A36" s="851" t="s">
        <v>800</v>
      </c>
      <c r="B36" s="1137">
        <v>1017</v>
      </c>
      <c r="C36" s="1137">
        <v>661</v>
      </c>
      <c r="D36" s="1137">
        <v>456</v>
      </c>
      <c r="E36" s="1137">
        <v>106</v>
      </c>
      <c r="F36" s="1137">
        <v>213</v>
      </c>
      <c r="G36" s="1137">
        <v>412</v>
      </c>
      <c r="H36" s="1137">
        <v>228</v>
      </c>
      <c r="I36" s="1137">
        <v>311</v>
      </c>
      <c r="J36" s="1137">
        <v>228</v>
      </c>
      <c r="K36" s="1137">
        <v>252</v>
      </c>
      <c r="L36" s="1137">
        <v>132</v>
      </c>
      <c r="M36" s="1137">
        <v>85</v>
      </c>
      <c r="N36" s="1137">
        <v>327</v>
      </c>
      <c r="O36" s="1137">
        <v>168</v>
      </c>
      <c r="P36" s="1137">
        <v>187</v>
      </c>
      <c r="Q36" s="1137">
        <v>26</v>
      </c>
      <c r="R36" s="1137">
        <v>142</v>
      </c>
      <c r="S36" s="1137">
        <v>305</v>
      </c>
      <c r="T36" s="1137">
        <v>110</v>
      </c>
      <c r="U36" s="1137">
        <v>335</v>
      </c>
      <c r="V36" s="1137">
        <v>428</v>
      </c>
      <c r="W36" s="1137">
        <v>140</v>
      </c>
      <c r="X36" s="1137">
        <v>233</v>
      </c>
      <c r="Y36" s="1137">
        <v>199</v>
      </c>
      <c r="Z36" s="1137">
        <v>260</v>
      </c>
      <c r="AA36" s="1137">
        <v>92</v>
      </c>
      <c r="AB36" s="1137">
        <v>492</v>
      </c>
      <c r="AC36" s="1137">
        <v>349</v>
      </c>
      <c r="AD36" s="1137">
        <v>35</v>
      </c>
      <c r="AE36" s="1137">
        <v>608</v>
      </c>
      <c r="AF36" s="1137">
        <v>8537</v>
      </c>
      <c r="AG36" s="853">
        <v>8.9421416099206754E-3</v>
      </c>
    </row>
    <row r="37" spans="1:33" s="1136" customFormat="1" ht="21.95" customHeight="1">
      <c r="A37" s="851" t="s">
        <v>801</v>
      </c>
      <c r="B37" s="1137">
        <v>2666</v>
      </c>
      <c r="C37" s="1137">
        <v>1239</v>
      </c>
      <c r="D37" s="1137">
        <v>806</v>
      </c>
      <c r="E37" s="1137">
        <v>269</v>
      </c>
      <c r="F37" s="1137">
        <v>460</v>
      </c>
      <c r="G37" s="1137">
        <v>922</v>
      </c>
      <c r="H37" s="1137">
        <v>447</v>
      </c>
      <c r="I37" s="1137">
        <v>711</v>
      </c>
      <c r="J37" s="1137">
        <v>500</v>
      </c>
      <c r="K37" s="1137">
        <v>497</v>
      </c>
      <c r="L37" s="1137">
        <v>303</v>
      </c>
      <c r="M37" s="1137">
        <v>174</v>
      </c>
      <c r="N37" s="1137">
        <v>763</v>
      </c>
      <c r="O37" s="1137">
        <v>408</v>
      </c>
      <c r="P37" s="1137">
        <v>347</v>
      </c>
      <c r="Q37" s="1137">
        <v>83</v>
      </c>
      <c r="R37" s="1137">
        <v>352</v>
      </c>
      <c r="S37" s="1137">
        <v>571</v>
      </c>
      <c r="T37" s="1137">
        <v>272</v>
      </c>
      <c r="U37" s="1137">
        <v>752</v>
      </c>
      <c r="V37" s="1137">
        <v>1119</v>
      </c>
      <c r="W37" s="1137">
        <v>366</v>
      </c>
      <c r="X37" s="1137">
        <v>421</v>
      </c>
      <c r="Y37" s="1137">
        <v>449</v>
      </c>
      <c r="Z37" s="1137">
        <v>534</v>
      </c>
      <c r="AA37" s="1137">
        <v>247</v>
      </c>
      <c r="AB37" s="1137">
        <v>622</v>
      </c>
      <c r="AC37" s="1137">
        <v>652</v>
      </c>
      <c r="AD37" s="1137">
        <v>52</v>
      </c>
      <c r="AE37" s="1137">
        <v>1009</v>
      </c>
      <c r="AF37" s="1137">
        <v>18013</v>
      </c>
      <c r="AG37" s="853">
        <v>1.8867845474932778E-2</v>
      </c>
    </row>
    <row r="38" spans="1:33" s="1136" customFormat="1" ht="21.95" customHeight="1">
      <c r="A38" s="851" t="s">
        <v>802</v>
      </c>
      <c r="B38" s="1137">
        <v>13847</v>
      </c>
      <c r="C38" s="1137">
        <v>3567</v>
      </c>
      <c r="D38" s="1137">
        <v>2624</v>
      </c>
      <c r="E38" s="1137">
        <v>945</v>
      </c>
      <c r="F38" s="1137">
        <v>1254</v>
      </c>
      <c r="G38" s="1137">
        <v>3351</v>
      </c>
      <c r="H38" s="1137">
        <v>1548</v>
      </c>
      <c r="I38" s="1137">
        <v>1952</v>
      </c>
      <c r="J38" s="1137">
        <v>1601</v>
      </c>
      <c r="K38" s="1137">
        <v>1416</v>
      </c>
      <c r="L38" s="1137">
        <v>1369</v>
      </c>
      <c r="M38" s="1137">
        <v>549</v>
      </c>
      <c r="N38" s="1137">
        <v>2635</v>
      </c>
      <c r="O38" s="1137">
        <v>1219</v>
      </c>
      <c r="P38" s="1137">
        <v>1117</v>
      </c>
      <c r="Q38" s="1137">
        <v>424</v>
      </c>
      <c r="R38" s="1137">
        <v>1026</v>
      </c>
      <c r="S38" s="1137">
        <v>1688</v>
      </c>
      <c r="T38" s="1137">
        <v>1037</v>
      </c>
      <c r="U38" s="1137">
        <v>2963</v>
      </c>
      <c r="V38" s="1137">
        <v>4895</v>
      </c>
      <c r="W38" s="1137">
        <v>1203</v>
      </c>
      <c r="X38" s="1137">
        <v>1007</v>
      </c>
      <c r="Y38" s="1137">
        <v>1385</v>
      </c>
      <c r="Z38" s="1137">
        <v>1136</v>
      </c>
      <c r="AA38" s="1137">
        <v>825</v>
      </c>
      <c r="AB38" s="1137">
        <v>2462</v>
      </c>
      <c r="AC38" s="1137">
        <v>2243</v>
      </c>
      <c r="AD38" s="1137">
        <v>218</v>
      </c>
      <c r="AE38" s="1137">
        <v>3577</v>
      </c>
      <c r="AF38" s="1137">
        <v>65083</v>
      </c>
      <c r="AG38" s="853">
        <v>6.8171653086384842E-2</v>
      </c>
    </row>
    <row r="39" spans="1:33" s="1136" customFormat="1" ht="21.95" customHeight="1">
      <c r="A39" s="851" t="s">
        <v>803</v>
      </c>
      <c r="B39" s="1137">
        <v>8607</v>
      </c>
      <c r="C39" s="1137">
        <v>1922</v>
      </c>
      <c r="D39" s="1137">
        <v>1248</v>
      </c>
      <c r="E39" s="1137">
        <v>555</v>
      </c>
      <c r="F39" s="1137">
        <v>579</v>
      </c>
      <c r="G39" s="1137">
        <v>2023</v>
      </c>
      <c r="H39" s="1137">
        <v>736</v>
      </c>
      <c r="I39" s="1137">
        <v>749</v>
      </c>
      <c r="J39" s="1137">
        <v>725</v>
      </c>
      <c r="K39" s="1137">
        <v>517</v>
      </c>
      <c r="L39" s="1137">
        <v>853</v>
      </c>
      <c r="M39" s="1137">
        <v>273</v>
      </c>
      <c r="N39" s="1137">
        <v>1257</v>
      </c>
      <c r="O39" s="1137">
        <v>542</v>
      </c>
      <c r="P39" s="1137">
        <v>473</v>
      </c>
      <c r="Q39" s="1137">
        <v>296</v>
      </c>
      <c r="R39" s="1137">
        <v>696</v>
      </c>
      <c r="S39" s="1137">
        <v>647</v>
      </c>
      <c r="T39" s="1137">
        <v>502</v>
      </c>
      <c r="U39" s="1137">
        <v>1555</v>
      </c>
      <c r="V39" s="1137">
        <v>2739</v>
      </c>
      <c r="W39" s="1137">
        <v>522</v>
      </c>
      <c r="X39" s="1137">
        <v>377</v>
      </c>
      <c r="Y39" s="1137">
        <v>590</v>
      </c>
      <c r="Z39" s="1137">
        <v>562</v>
      </c>
      <c r="AA39" s="1137">
        <v>360</v>
      </c>
      <c r="AB39" s="1137">
        <v>1096</v>
      </c>
      <c r="AC39" s="1137">
        <v>1108</v>
      </c>
      <c r="AD39" s="1137">
        <v>147</v>
      </c>
      <c r="AE39" s="1137">
        <v>1091</v>
      </c>
      <c r="AF39" s="1137">
        <v>33347</v>
      </c>
      <c r="AG39" s="853">
        <v>3.4929553270004077E-2</v>
      </c>
    </row>
    <row r="40" spans="1:33" s="1136" customFormat="1" ht="21.95" customHeight="1" thickBot="1">
      <c r="A40" s="851" t="s">
        <v>804</v>
      </c>
      <c r="B40" s="1137">
        <v>120888</v>
      </c>
      <c r="C40" s="1137">
        <v>85831</v>
      </c>
      <c r="D40" s="1137">
        <v>37663</v>
      </c>
      <c r="E40" s="1137">
        <v>22861</v>
      </c>
      <c r="F40" s="1137">
        <v>12547</v>
      </c>
      <c r="G40" s="1137">
        <v>43531</v>
      </c>
      <c r="H40" s="1137">
        <v>19566</v>
      </c>
      <c r="I40" s="1137">
        <v>20057</v>
      </c>
      <c r="J40" s="1137">
        <v>29765</v>
      </c>
      <c r="K40" s="1137">
        <v>13679</v>
      </c>
      <c r="L40" s="1137">
        <v>18721</v>
      </c>
      <c r="M40" s="1137">
        <v>10721</v>
      </c>
      <c r="N40" s="1137">
        <v>30353</v>
      </c>
      <c r="O40" s="1137">
        <v>16474</v>
      </c>
      <c r="P40" s="1137">
        <v>11840</v>
      </c>
      <c r="Q40" s="1137">
        <v>34697</v>
      </c>
      <c r="R40" s="1137">
        <v>14471</v>
      </c>
      <c r="S40" s="1137">
        <v>18492</v>
      </c>
      <c r="T40" s="1137">
        <v>12951</v>
      </c>
      <c r="U40" s="1137">
        <v>27740</v>
      </c>
      <c r="V40" s="1137">
        <v>34222</v>
      </c>
      <c r="W40" s="1137">
        <v>18136</v>
      </c>
      <c r="X40" s="1137">
        <v>17609</v>
      </c>
      <c r="Y40" s="1137">
        <v>16195</v>
      </c>
      <c r="Z40" s="1137">
        <v>23471</v>
      </c>
      <c r="AA40" s="1137">
        <v>8024</v>
      </c>
      <c r="AB40" s="1137">
        <v>22056</v>
      </c>
      <c r="AC40" s="1137">
        <v>34157</v>
      </c>
      <c r="AD40" s="1137">
        <v>20536</v>
      </c>
      <c r="AE40" s="1137">
        <v>21299</v>
      </c>
      <c r="AF40" s="1137">
        <v>818553</v>
      </c>
      <c r="AG40" s="853">
        <v>0.85739918486885314</v>
      </c>
    </row>
    <row r="41" spans="1:33" s="1136" customFormat="1" ht="21.95" customHeight="1" thickTop="1" thickBot="1">
      <c r="A41" s="848" t="s">
        <v>6</v>
      </c>
      <c r="B41" s="1138">
        <v>148961</v>
      </c>
      <c r="C41" s="1138">
        <v>94785</v>
      </c>
      <c r="D41" s="1138">
        <v>43698</v>
      </c>
      <c r="E41" s="1138">
        <v>24935</v>
      </c>
      <c r="F41" s="1138">
        <v>15416</v>
      </c>
      <c r="G41" s="1138">
        <v>50659</v>
      </c>
      <c r="H41" s="1138">
        <v>22786</v>
      </c>
      <c r="I41" s="1138">
        <v>24068</v>
      </c>
      <c r="J41" s="1138">
        <v>33049</v>
      </c>
      <c r="K41" s="1138">
        <v>16538</v>
      </c>
      <c r="L41" s="1138">
        <v>21476</v>
      </c>
      <c r="M41" s="1138">
        <v>11921</v>
      </c>
      <c r="N41" s="1138">
        <v>35678</v>
      </c>
      <c r="O41" s="1138">
        <v>19013</v>
      </c>
      <c r="P41" s="1138">
        <v>14128</v>
      </c>
      <c r="Q41" s="1138">
        <v>35617</v>
      </c>
      <c r="R41" s="1138">
        <v>16871</v>
      </c>
      <c r="S41" s="1138">
        <v>21997</v>
      </c>
      <c r="T41" s="1138">
        <v>14967</v>
      </c>
      <c r="U41" s="1138">
        <v>33638</v>
      </c>
      <c r="V41" s="1138">
        <v>43721</v>
      </c>
      <c r="W41" s="1138">
        <v>20584</v>
      </c>
      <c r="X41" s="1138">
        <v>20010</v>
      </c>
      <c r="Y41" s="1138">
        <v>18987</v>
      </c>
      <c r="Z41" s="1138">
        <v>26501</v>
      </c>
      <c r="AA41" s="1138">
        <v>9705</v>
      </c>
      <c r="AB41" s="1138">
        <v>27135</v>
      </c>
      <c r="AC41" s="1138">
        <v>38945</v>
      </c>
      <c r="AD41" s="1138">
        <v>21042</v>
      </c>
      <c r="AE41" s="1138">
        <v>27862</v>
      </c>
      <c r="AF41" s="1138">
        <v>954693</v>
      </c>
      <c r="AG41" s="855">
        <v>1</v>
      </c>
    </row>
    <row r="42" spans="1:33" s="1136" customFormat="1" ht="21.95" customHeight="1" thickTop="1">
      <c r="A42" s="1139" t="s">
        <v>805</v>
      </c>
      <c r="B42" s="853">
        <v>0.15603026313170831</v>
      </c>
      <c r="C42" s="853">
        <v>9.9283225078637849E-2</v>
      </c>
      <c r="D42" s="853">
        <v>4.5771782133104566E-2</v>
      </c>
      <c r="E42" s="853">
        <v>2.6118343802667456E-2</v>
      </c>
      <c r="F42" s="853">
        <v>1.6147599280606436E-2</v>
      </c>
      <c r="G42" s="853">
        <v>5.3063131289325466E-2</v>
      </c>
      <c r="H42" s="853">
        <v>2.3867358407362368E-2</v>
      </c>
      <c r="I42" s="853">
        <v>2.5210198461704442E-2</v>
      </c>
      <c r="J42" s="853">
        <v>3.4617411042083684E-2</v>
      </c>
      <c r="K42" s="853">
        <v>1.732284619244092E-2</v>
      </c>
      <c r="L42" s="853">
        <v>2.2495189553081461E-2</v>
      </c>
      <c r="M42" s="853">
        <v>1.2486736573956235E-2</v>
      </c>
      <c r="N42" s="853">
        <v>3.7371175864911545E-2</v>
      </c>
      <c r="O42" s="853">
        <v>1.9915302615605226E-2</v>
      </c>
      <c r="P42" s="853">
        <v>1.4798474483420325E-2</v>
      </c>
      <c r="Q42" s="853">
        <v>3.7307280979330532E-2</v>
      </c>
      <c r="R42" s="853">
        <v>1.7671649420284846E-2</v>
      </c>
      <c r="S42" s="853">
        <v>2.3040914723371806E-2</v>
      </c>
      <c r="T42" s="853">
        <v>1.5677291024444508E-2</v>
      </c>
      <c r="U42" s="853">
        <v>3.5234363297939754E-2</v>
      </c>
      <c r="V42" s="853">
        <v>4.5795873647340037E-2</v>
      </c>
      <c r="W42" s="853">
        <v>2.1560857783601641E-2</v>
      </c>
      <c r="X42" s="853">
        <v>2.0959617384855654E-2</v>
      </c>
      <c r="Y42" s="853">
        <v>1.9888068729947743E-2</v>
      </c>
      <c r="Z42" s="853">
        <v>2.7758661684960505E-2</v>
      </c>
      <c r="AA42" s="853">
        <v>1.0165571550226094E-2</v>
      </c>
      <c r="AB42" s="853">
        <v>2.8422749512146836E-2</v>
      </c>
      <c r="AC42" s="853">
        <v>4.0793218343488431E-2</v>
      </c>
      <c r="AD42" s="853">
        <v>2.204059315402962E-2</v>
      </c>
      <c r="AE42" s="853">
        <v>2.9184250853415705E-2</v>
      </c>
      <c r="AF42" s="853">
        <v>1</v>
      </c>
      <c r="AG42" s="853"/>
    </row>
    <row r="43" spans="1:33" ht="15.75" thickBot="1">
      <c r="A43" s="1140"/>
      <c r="B43" s="1141"/>
      <c r="C43" s="1142"/>
      <c r="D43" s="1142"/>
      <c r="E43" s="1142"/>
      <c r="F43" s="1142"/>
      <c r="G43" s="1142"/>
      <c r="H43" s="1141"/>
      <c r="I43" s="1141"/>
      <c r="J43" s="1141"/>
      <c r="K43" s="1141"/>
      <c r="L43" s="1141"/>
      <c r="M43" s="1141"/>
      <c r="N43" s="1141"/>
      <c r="O43" s="1141"/>
      <c r="P43" s="1141"/>
      <c r="Q43" s="785"/>
    </row>
    <row r="44" spans="1:33">
      <c r="A44" s="1416" t="s">
        <v>807</v>
      </c>
      <c r="B44" s="1417"/>
      <c r="C44" s="1417"/>
      <c r="D44" s="1417"/>
      <c r="E44" s="1417"/>
      <c r="F44" s="1417"/>
      <c r="G44" s="1417"/>
      <c r="H44" s="1417"/>
      <c r="I44" s="1417"/>
      <c r="J44" s="1417"/>
      <c r="K44" s="1417"/>
      <c r="L44" s="1417"/>
      <c r="M44" s="1417"/>
      <c r="N44" s="1417"/>
      <c r="O44" s="1417"/>
      <c r="P44" s="1417"/>
      <c r="Q44" s="785"/>
    </row>
    <row r="45" spans="1:33">
      <c r="A45" s="1143"/>
      <c r="B45" s="1144"/>
      <c r="C45" s="1144"/>
      <c r="D45" s="1144"/>
      <c r="E45" s="1144"/>
      <c r="F45" s="1144"/>
      <c r="G45" s="1144"/>
      <c r="H45" s="1144"/>
      <c r="I45" s="1144"/>
      <c r="J45" s="1144"/>
      <c r="K45" s="1144"/>
      <c r="L45" s="1144"/>
      <c r="M45" s="1144"/>
      <c r="N45" s="1144"/>
      <c r="O45" s="1144"/>
      <c r="P45" s="1144"/>
      <c r="Q45" s="785"/>
    </row>
    <row r="46" spans="1:33" ht="15.75" customHeight="1">
      <c r="A46" s="1468" t="s">
        <v>866</v>
      </c>
      <c r="B46" s="1468"/>
      <c r="C46" s="1468"/>
      <c r="D46" s="1468"/>
      <c r="E46" s="1468"/>
      <c r="F46" s="1468"/>
      <c r="G46" s="1468"/>
      <c r="H46" s="1468"/>
      <c r="I46" s="1468"/>
      <c r="J46" s="1468"/>
      <c r="K46" s="1468"/>
      <c r="L46" s="1468"/>
      <c r="M46" s="1468"/>
      <c r="N46" s="1468"/>
      <c r="O46" s="1468"/>
      <c r="P46" s="1468"/>
      <c r="Q46" s="1468"/>
      <c r="R46" s="1468"/>
      <c r="S46" s="1468"/>
      <c r="T46" s="1468"/>
      <c r="U46" s="1468"/>
      <c r="V46" s="1468"/>
      <c r="W46" s="1468"/>
      <c r="X46" s="1468"/>
      <c r="Y46" s="1468"/>
      <c r="Z46" s="1468"/>
      <c r="AA46" s="1468"/>
      <c r="AB46" s="1468"/>
      <c r="AC46" s="1468"/>
      <c r="AD46" s="1468"/>
      <c r="AE46" s="1468"/>
      <c r="AF46" s="1468"/>
      <c r="AG46" s="1468"/>
    </row>
    <row r="47" spans="1:33" ht="30" customHeight="1">
      <c r="A47" s="1468"/>
      <c r="B47" s="1468"/>
      <c r="C47" s="1468"/>
      <c r="D47" s="1468"/>
      <c r="E47" s="1468"/>
      <c r="F47" s="1468"/>
      <c r="G47" s="1468"/>
      <c r="H47" s="1468"/>
      <c r="I47" s="1468"/>
      <c r="J47" s="1468"/>
      <c r="K47" s="1468"/>
      <c r="L47" s="1468"/>
      <c r="M47" s="1468"/>
      <c r="N47" s="1468"/>
      <c r="O47" s="1468"/>
      <c r="P47" s="1468"/>
      <c r="Q47" s="1468"/>
      <c r="R47" s="1468"/>
      <c r="S47" s="1468"/>
      <c r="T47" s="1468"/>
      <c r="U47" s="1468"/>
      <c r="V47" s="1468"/>
      <c r="W47" s="1468"/>
      <c r="X47" s="1468"/>
      <c r="Y47" s="1468"/>
      <c r="Z47" s="1468"/>
      <c r="AA47" s="1468"/>
      <c r="AB47" s="1468"/>
      <c r="AC47" s="1468"/>
      <c r="AD47" s="1468"/>
      <c r="AE47" s="1468"/>
      <c r="AF47" s="1468"/>
      <c r="AG47" s="1468"/>
    </row>
    <row r="48" spans="1:33" ht="30">
      <c r="A48" s="1468" t="s">
        <v>1336</v>
      </c>
      <c r="B48" s="1468"/>
      <c r="C48" s="1468"/>
      <c r="D48" s="1468"/>
      <c r="E48" s="1468"/>
      <c r="F48" s="1468"/>
      <c r="G48" s="1468"/>
      <c r="H48" s="1468"/>
      <c r="I48" s="1468"/>
      <c r="J48" s="1468"/>
      <c r="K48" s="1468"/>
      <c r="L48" s="1468"/>
      <c r="M48" s="1468"/>
      <c r="N48" s="1468"/>
      <c r="O48" s="1468"/>
      <c r="P48" s="1468"/>
      <c r="Q48" s="1468"/>
      <c r="R48" s="1468"/>
      <c r="S48" s="1468"/>
      <c r="T48" s="1468"/>
      <c r="U48" s="1468"/>
      <c r="V48" s="1468"/>
      <c r="W48" s="1468"/>
      <c r="X48" s="1468"/>
      <c r="Y48" s="1468"/>
      <c r="Z48" s="1468"/>
      <c r="AA48" s="1468"/>
      <c r="AB48" s="1468"/>
      <c r="AC48" s="1468"/>
      <c r="AD48" s="1468"/>
      <c r="AE48" s="1468"/>
      <c r="AF48" s="1468"/>
      <c r="AG48" s="1468"/>
    </row>
    <row r="49" spans="1:33" ht="30">
      <c r="A49" s="1468" t="s">
        <v>1502</v>
      </c>
      <c r="B49" s="1468"/>
      <c r="C49" s="1468"/>
      <c r="D49" s="1468"/>
      <c r="E49" s="1468"/>
      <c r="F49" s="1468"/>
      <c r="G49" s="1468"/>
      <c r="H49" s="1468"/>
      <c r="I49" s="1468"/>
      <c r="J49" s="1468"/>
      <c r="K49" s="1468"/>
      <c r="L49" s="1468"/>
      <c r="M49" s="1468"/>
      <c r="N49" s="1468"/>
      <c r="O49" s="1468"/>
      <c r="P49" s="1468"/>
      <c r="Q49" s="1468"/>
      <c r="R49" s="1468"/>
      <c r="S49" s="1468"/>
      <c r="T49" s="1468"/>
      <c r="U49" s="1468"/>
      <c r="V49" s="1468"/>
      <c r="W49" s="1468"/>
      <c r="X49" s="1468"/>
      <c r="Y49" s="1468"/>
      <c r="Z49" s="1468"/>
      <c r="AA49" s="1468"/>
      <c r="AB49" s="1468"/>
      <c r="AC49" s="1468"/>
      <c r="AD49" s="1468"/>
      <c r="AE49" s="1468"/>
      <c r="AF49" s="1468"/>
      <c r="AG49" s="1468"/>
    </row>
    <row r="50" spans="1:33" ht="30">
      <c r="A50" s="1469" t="s">
        <v>1147</v>
      </c>
      <c r="B50" s="1469"/>
      <c r="C50" s="1469"/>
      <c r="D50" s="1469"/>
      <c r="E50" s="1469"/>
      <c r="F50" s="1469"/>
      <c r="G50" s="1469"/>
      <c r="H50" s="1469"/>
      <c r="I50" s="1469"/>
      <c r="J50" s="1469"/>
      <c r="K50" s="1469"/>
      <c r="L50" s="1469"/>
      <c r="M50" s="1469"/>
      <c r="N50" s="1469"/>
      <c r="O50" s="1469"/>
      <c r="P50" s="1469"/>
      <c r="Q50" s="1469"/>
      <c r="R50" s="1469"/>
      <c r="S50" s="1469"/>
      <c r="T50" s="1469"/>
      <c r="U50" s="1469"/>
      <c r="V50" s="1469"/>
      <c r="W50" s="1469"/>
      <c r="X50" s="1469"/>
      <c r="Y50" s="1469"/>
      <c r="Z50" s="1469"/>
      <c r="AA50" s="1469"/>
      <c r="AB50" s="1469"/>
      <c r="AC50" s="1469"/>
      <c r="AD50" s="1469"/>
      <c r="AE50" s="1469"/>
      <c r="AF50" s="1469"/>
      <c r="AG50" s="1469"/>
    </row>
    <row r="51" spans="1:33">
      <c r="A51" s="866"/>
      <c r="B51" s="785"/>
      <c r="C51" s="785"/>
      <c r="D51" s="785"/>
      <c r="E51" s="785"/>
      <c r="F51" s="785"/>
      <c r="G51" s="785"/>
      <c r="H51" s="785"/>
      <c r="I51" s="785"/>
      <c r="J51" s="785"/>
      <c r="K51" s="785"/>
      <c r="L51" s="785"/>
      <c r="M51" s="785"/>
      <c r="N51" s="785"/>
      <c r="O51" s="785"/>
      <c r="P51" s="888"/>
      <c r="Q51" s="785"/>
      <c r="R51" s="867"/>
      <c r="S51" s="785"/>
      <c r="T51" s="785"/>
    </row>
    <row r="52" spans="1:33" ht="17.25" thickBot="1">
      <c r="A52" s="844"/>
      <c r="B52" s="846"/>
      <c r="C52" s="846"/>
      <c r="D52" s="845"/>
      <c r="E52" s="846"/>
      <c r="F52" s="846"/>
      <c r="G52" s="846"/>
      <c r="H52" s="846"/>
      <c r="I52" s="845"/>
      <c r="J52" s="846"/>
      <c r="K52" s="846"/>
      <c r="L52" s="846"/>
      <c r="M52" s="846"/>
      <c r="N52" s="846"/>
      <c r="O52" s="846"/>
      <c r="P52" s="846"/>
      <c r="Q52" s="785"/>
      <c r="R52" s="867"/>
      <c r="S52" s="785"/>
      <c r="T52" s="785"/>
    </row>
    <row r="53" spans="1:33" s="1136" customFormat="1" ht="21.95" customHeight="1" thickTop="1" thickBot="1">
      <c r="A53" s="848" t="s">
        <v>789</v>
      </c>
      <c r="B53" s="849" t="s">
        <v>840</v>
      </c>
      <c r="C53" s="849" t="s">
        <v>841</v>
      </c>
      <c r="D53" s="849" t="s">
        <v>842</v>
      </c>
      <c r="E53" s="849" t="s">
        <v>843</v>
      </c>
      <c r="F53" s="849" t="s">
        <v>844</v>
      </c>
      <c r="G53" s="849" t="s">
        <v>845</v>
      </c>
      <c r="H53" s="849" t="s">
        <v>846</v>
      </c>
      <c r="I53" s="849" t="s">
        <v>847</v>
      </c>
      <c r="J53" s="849" t="s">
        <v>848</v>
      </c>
      <c r="K53" s="849" t="s">
        <v>849</v>
      </c>
      <c r="L53" s="849" t="s">
        <v>850</v>
      </c>
      <c r="M53" s="849" t="s">
        <v>851</v>
      </c>
      <c r="N53" s="849" t="s">
        <v>852</v>
      </c>
      <c r="O53" s="849" t="s">
        <v>853</v>
      </c>
      <c r="P53" s="849" t="s">
        <v>854</v>
      </c>
      <c r="Q53" s="849" t="s">
        <v>855</v>
      </c>
      <c r="R53" s="849" t="s">
        <v>856</v>
      </c>
      <c r="S53" s="849" t="s">
        <v>857</v>
      </c>
      <c r="T53" s="849" t="s">
        <v>858</v>
      </c>
      <c r="U53" s="849" t="s">
        <v>859</v>
      </c>
      <c r="V53" s="849" t="s">
        <v>860</v>
      </c>
      <c r="W53" s="849" t="s">
        <v>861</v>
      </c>
      <c r="X53" s="849" t="s">
        <v>862</v>
      </c>
      <c r="Y53" s="849" t="s">
        <v>863</v>
      </c>
      <c r="Z53" s="849" t="s">
        <v>864</v>
      </c>
      <c r="AA53" s="849" t="s">
        <v>865</v>
      </c>
      <c r="AB53" s="849" t="s">
        <v>1232</v>
      </c>
      <c r="AC53" s="849" t="s">
        <v>1242</v>
      </c>
      <c r="AD53" s="849" t="s">
        <v>1277</v>
      </c>
      <c r="AE53" s="849" t="s">
        <v>1278</v>
      </c>
      <c r="AF53" s="849" t="s">
        <v>6</v>
      </c>
      <c r="AG53" s="876" t="s">
        <v>704</v>
      </c>
    </row>
    <row r="54" spans="1:33" s="1136" customFormat="1" ht="21.95" customHeight="1" thickTop="1">
      <c r="A54" s="851" t="s">
        <v>791</v>
      </c>
      <c r="B54" s="1137">
        <v>0</v>
      </c>
      <c r="C54" s="1137">
        <v>0</v>
      </c>
      <c r="D54" s="1137">
        <v>0</v>
      </c>
      <c r="E54" s="1137">
        <v>0</v>
      </c>
      <c r="F54" s="1137">
        <v>0</v>
      </c>
      <c r="G54" s="1137">
        <v>0</v>
      </c>
      <c r="H54" s="1137">
        <v>0</v>
      </c>
      <c r="I54" s="1137">
        <v>0</v>
      </c>
      <c r="J54" s="1137">
        <v>0</v>
      </c>
      <c r="K54" s="1137">
        <v>0</v>
      </c>
      <c r="L54" s="1137">
        <v>0</v>
      </c>
      <c r="M54" s="1137">
        <v>0</v>
      </c>
      <c r="N54" s="1137">
        <v>0</v>
      </c>
      <c r="O54" s="1137">
        <v>0</v>
      </c>
      <c r="P54" s="1137">
        <v>0</v>
      </c>
      <c r="Q54" s="1137">
        <v>0</v>
      </c>
      <c r="R54" s="1137">
        <v>0</v>
      </c>
      <c r="S54" s="1137">
        <v>0</v>
      </c>
      <c r="T54" s="1137">
        <v>0</v>
      </c>
      <c r="U54" s="1137">
        <v>0</v>
      </c>
      <c r="V54" s="1137">
        <v>0</v>
      </c>
      <c r="W54" s="1137">
        <v>0</v>
      </c>
      <c r="X54" s="1137">
        <v>0</v>
      </c>
      <c r="Y54" s="1137">
        <v>0</v>
      </c>
      <c r="Z54" s="1137">
        <v>0</v>
      </c>
      <c r="AA54" s="1137">
        <v>0</v>
      </c>
      <c r="AB54" s="1137">
        <v>0</v>
      </c>
      <c r="AC54" s="1137">
        <v>0</v>
      </c>
      <c r="AD54" s="1137">
        <v>0</v>
      </c>
      <c r="AE54" s="1137">
        <v>0</v>
      </c>
      <c r="AF54" s="1137">
        <v>0</v>
      </c>
      <c r="AG54" s="853">
        <v>0</v>
      </c>
    </row>
    <row r="55" spans="1:33" s="1136" customFormat="1" ht="21.95" customHeight="1">
      <c r="A55" s="851" t="s">
        <v>792</v>
      </c>
      <c r="B55" s="1137">
        <v>0</v>
      </c>
      <c r="C55" s="1137">
        <v>7322.4041100000004</v>
      </c>
      <c r="D55" s="1137">
        <v>0</v>
      </c>
      <c r="E55" s="1137">
        <v>0</v>
      </c>
      <c r="F55" s="1137">
        <v>0</v>
      </c>
      <c r="G55" s="1137">
        <v>0</v>
      </c>
      <c r="H55" s="1137">
        <v>0</v>
      </c>
      <c r="I55" s="1137">
        <v>0</v>
      </c>
      <c r="J55" s="1137">
        <v>0</v>
      </c>
      <c r="K55" s="1137">
        <v>0</v>
      </c>
      <c r="L55" s="1137">
        <v>0</v>
      </c>
      <c r="M55" s="1137">
        <v>0</v>
      </c>
      <c r="N55" s="1137">
        <v>0</v>
      </c>
      <c r="O55" s="1137">
        <v>0</v>
      </c>
      <c r="P55" s="1137">
        <v>0</v>
      </c>
      <c r="Q55" s="1137">
        <v>0</v>
      </c>
      <c r="R55" s="1137">
        <v>0</v>
      </c>
      <c r="S55" s="1137">
        <v>0</v>
      </c>
      <c r="T55" s="1137">
        <v>0</v>
      </c>
      <c r="U55" s="1137">
        <v>0</v>
      </c>
      <c r="V55" s="1137">
        <v>0</v>
      </c>
      <c r="W55" s="1137">
        <v>0</v>
      </c>
      <c r="X55" s="1137">
        <v>0</v>
      </c>
      <c r="Y55" s="1137">
        <v>0</v>
      </c>
      <c r="Z55" s="1137">
        <v>0</v>
      </c>
      <c r="AA55" s="1137">
        <v>0</v>
      </c>
      <c r="AB55" s="1137">
        <v>0</v>
      </c>
      <c r="AC55" s="1137">
        <v>0</v>
      </c>
      <c r="AD55" s="1137">
        <v>0</v>
      </c>
      <c r="AE55" s="1137">
        <v>0</v>
      </c>
      <c r="AF55" s="1137">
        <v>7322.4041100000004</v>
      </c>
      <c r="AG55" s="853">
        <v>3.1271146827853485E-3</v>
      </c>
    </row>
    <row r="56" spans="1:33" s="1136" customFormat="1" ht="21.95" customHeight="1">
      <c r="A56" s="851" t="s">
        <v>793</v>
      </c>
      <c r="B56" s="1137">
        <v>10974.03918</v>
      </c>
      <c r="C56" s="1137">
        <v>12872.53536</v>
      </c>
      <c r="D56" s="1137">
        <v>0</v>
      </c>
      <c r="E56" s="1137">
        <v>0</v>
      </c>
      <c r="F56" s="1137">
        <v>0</v>
      </c>
      <c r="G56" s="1137">
        <v>0</v>
      </c>
      <c r="H56" s="1137">
        <v>0</v>
      </c>
      <c r="I56" s="1137">
        <v>0</v>
      </c>
      <c r="J56" s="1137">
        <v>0</v>
      </c>
      <c r="K56" s="1137">
        <v>0</v>
      </c>
      <c r="L56" s="1137">
        <v>0</v>
      </c>
      <c r="M56" s="1137">
        <v>0</v>
      </c>
      <c r="N56" s="1137">
        <v>0</v>
      </c>
      <c r="O56" s="1137">
        <v>0</v>
      </c>
      <c r="P56" s="1137">
        <v>0</v>
      </c>
      <c r="Q56" s="1137">
        <v>0</v>
      </c>
      <c r="R56" s="1137">
        <v>0</v>
      </c>
      <c r="S56" s="1137">
        <v>0</v>
      </c>
      <c r="T56" s="1137">
        <v>0</v>
      </c>
      <c r="U56" s="1137">
        <v>0</v>
      </c>
      <c r="V56" s="1137">
        <v>0</v>
      </c>
      <c r="W56" s="1137">
        <v>0</v>
      </c>
      <c r="X56" s="1137">
        <v>0</v>
      </c>
      <c r="Y56" s="1137">
        <v>0</v>
      </c>
      <c r="Z56" s="1137">
        <v>0</v>
      </c>
      <c r="AA56" s="1137">
        <v>0</v>
      </c>
      <c r="AB56" s="1137">
        <v>0</v>
      </c>
      <c r="AC56" s="1137">
        <v>0</v>
      </c>
      <c r="AD56" s="1137">
        <v>0</v>
      </c>
      <c r="AE56" s="1137">
        <v>0</v>
      </c>
      <c r="AF56" s="1137">
        <v>23846.574539999998</v>
      </c>
      <c r="AG56" s="853">
        <v>1.0183946728142167E-2</v>
      </c>
    </row>
    <row r="57" spans="1:33" s="1136" customFormat="1" ht="21.95" customHeight="1">
      <c r="A57" s="851" t="s">
        <v>794</v>
      </c>
      <c r="B57" s="1137">
        <v>4518.6964500000004</v>
      </c>
      <c r="C57" s="1137">
        <v>13279.72899</v>
      </c>
      <c r="D57" s="1137">
        <v>0</v>
      </c>
      <c r="E57" s="1137">
        <v>0</v>
      </c>
      <c r="F57" s="1137">
        <v>2562.2739300000003</v>
      </c>
      <c r="G57" s="1137">
        <v>0</v>
      </c>
      <c r="H57" s="1137">
        <v>0</v>
      </c>
      <c r="I57" s="1137">
        <v>0</v>
      </c>
      <c r="J57" s="1137">
        <v>0</v>
      </c>
      <c r="K57" s="1137">
        <v>0</v>
      </c>
      <c r="L57" s="1137">
        <v>0</v>
      </c>
      <c r="M57" s="1137">
        <v>0</v>
      </c>
      <c r="N57" s="1137">
        <v>0</v>
      </c>
      <c r="O57" s="1137">
        <v>0</v>
      </c>
      <c r="P57" s="1137">
        <v>0</v>
      </c>
      <c r="Q57" s="1137">
        <v>2073.12273</v>
      </c>
      <c r="R57" s="1137">
        <v>0</v>
      </c>
      <c r="S57" s="1137">
        <v>0</v>
      </c>
      <c r="T57" s="1137">
        <v>0</v>
      </c>
      <c r="U57" s="1137">
        <v>0</v>
      </c>
      <c r="V57" s="1137">
        <v>0</v>
      </c>
      <c r="W57" s="1137">
        <v>0</v>
      </c>
      <c r="X57" s="1137">
        <v>0</v>
      </c>
      <c r="Y57" s="1137">
        <v>0</v>
      </c>
      <c r="Z57" s="1137">
        <v>0</v>
      </c>
      <c r="AA57" s="1137">
        <v>0</v>
      </c>
      <c r="AB57" s="1137">
        <v>0</v>
      </c>
      <c r="AC57" s="1137">
        <v>0</v>
      </c>
      <c r="AD57" s="1137">
        <v>0</v>
      </c>
      <c r="AE57" s="1137">
        <v>0</v>
      </c>
      <c r="AF57" s="1137">
        <v>22433.822100000001</v>
      </c>
      <c r="AG57" s="853">
        <v>9.5806149764526508E-3</v>
      </c>
    </row>
    <row r="58" spans="1:33" s="1136" customFormat="1" ht="21.95" customHeight="1">
      <c r="A58" s="851" t="s">
        <v>795</v>
      </c>
      <c r="B58" s="1137">
        <v>21793.225350000001</v>
      </c>
      <c r="C58" s="1137">
        <v>10385.56207</v>
      </c>
      <c r="D58" s="1137">
        <v>5869.1055099999994</v>
      </c>
      <c r="E58" s="1137">
        <v>709.02373</v>
      </c>
      <c r="F58" s="1137">
        <v>2766.7652799999996</v>
      </c>
      <c r="G58" s="1137">
        <v>2192.3847900000001</v>
      </c>
      <c r="H58" s="1137">
        <v>958.71456000000001</v>
      </c>
      <c r="I58" s="1137">
        <v>0</v>
      </c>
      <c r="J58" s="1137">
        <v>0</v>
      </c>
      <c r="K58" s="1137">
        <v>0</v>
      </c>
      <c r="L58" s="1137">
        <v>0</v>
      </c>
      <c r="M58" s="1137">
        <v>0</v>
      </c>
      <c r="N58" s="1137">
        <v>0</v>
      </c>
      <c r="O58" s="1137">
        <v>0</v>
      </c>
      <c r="P58" s="1137">
        <v>0</v>
      </c>
      <c r="Q58" s="1137">
        <v>0</v>
      </c>
      <c r="R58" s="1137">
        <v>2011.43604</v>
      </c>
      <c r="S58" s="1137">
        <v>0</v>
      </c>
      <c r="T58" s="1137">
        <v>0</v>
      </c>
      <c r="U58" s="1137">
        <v>0</v>
      </c>
      <c r="V58" s="1137">
        <v>0</v>
      </c>
      <c r="W58" s="1137">
        <v>974.71606999999995</v>
      </c>
      <c r="X58" s="1137">
        <v>0</v>
      </c>
      <c r="Y58" s="1137">
        <v>0</v>
      </c>
      <c r="Z58" s="1137">
        <v>1110.60519</v>
      </c>
      <c r="AA58" s="1137">
        <v>806.65753000000007</v>
      </c>
      <c r="AB58" s="1137">
        <v>0</v>
      </c>
      <c r="AC58" s="1137">
        <v>4994.2559900000006</v>
      </c>
      <c r="AD58" s="1137">
        <v>0</v>
      </c>
      <c r="AE58" s="1137">
        <v>0</v>
      </c>
      <c r="AF58" s="1137">
        <v>54572.452109999998</v>
      </c>
      <c r="AG58" s="853">
        <v>2.330577686032426E-2</v>
      </c>
    </row>
    <row r="59" spans="1:33" s="1136" customFormat="1" ht="21.95" customHeight="1">
      <c r="A59" s="851" t="s">
        <v>796</v>
      </c>
      <c r="B59" s="1137">
        <v>36372.060969999999</v>
      </c>
      <c r="C59" s="1137">
        <v>23953.98357</v>
      </c>
      <c r="D59" s="1137">
        <v>9992.7620999999999</v>
      </c>
      <c r="E59" s="1137">
        <v>3360.4068299999999</v>
      </c>
      <c r="F59" s="1137">
        <v>5356.8332399999999</v>
      </c>
      <c r="G59" s="1137">
        <v>3245.8555699999997</v>
      </c>
      <c r="H59" s="1137">
        <v>2155.8507599999998</v>
      </c>
      <c r="I59" s="1137">
        <v>1714.1085700000001</v>
      </c>
      <c r="J59" s="1137">
        <v>377.08922999999999</v>
      </c>
      <c r="K59" s="1137">
        <v>417.43153000000001</v>
      </c>
      <c r="L59" s="1137">
        <v>0</v>
      </c>
      <c r="M59" s="1137">
        <v>358.85822999999999</v>
      </c>
      <c r="N59" s="1137">
        <v>1576.0738700000002</v>
      </c>
      <c r="O59" s="1137">
        <v>1873.3568799999998</v>
      </c>
      <c r="P59" s="1137">
        <v>687.59388999999999</v>
      </c>
      <c r="Q59" s="1137">
        <v>347.61371999999994</v>
      </c>
      <c r="R59" s="1137">
        <v>0</v>
      </c>
      <c r="S59" s="1137">
        <v>0</v>
      </c>
      <c r="T59" s="1137">
        <v>0</v>
      </c>
      <c r="U59" s="1137">
        <v>2498.7403999999997</v>
      </c>
      <c r="V59" s="1137">
        <v>3135.82852</v>
      </c>
      <c r="W59" s="1137">
        <v>1251.0213799999999</v>
      </c>
      <c r="X59" s="1137">
        <v>1739.23776</v>
      </c>
      <c r="Y59" s="1137">
        <v>0</v>
      </c>
      <c r="Z59" s="1137">
        <v>3653.49847</v>
      </c>
      <c r="AA59" s="1137">
        <v>364.78803999999997</v>
      </c>
      <c r="AB59" s="1137">
        <v>3585.1688899999999</v>
      </c>
      <c r="AC59" s="1137">
        <v>7865.3540300000004</v>
      </c>
      <c r="AD59" s="1137">
        <v>0</v>
      </c>
      <c r="AE59" s="1137">
        <v>440.73053000000004</v>
      </c>
      <c r="AF59" s="1137">
        <v>116324.24698000001</v>
      </c>
      <c r="AG59" s="853">
        <v>4.9677572451694046E-2</v>
      </c>
    </row>
    <row r="60" spans="1:33" s="1136" customFormat="1" ht="21.95" customHeight="1">
      <c r="A60" s="851" t="s">
        <v>797</v>
      </c>
      <c r="B60" s="1137">
        <v>36226.631369999996</v>
      </c>
      <c r="C60" s="1137">
        <v>19642.478769999998</v>
      </c>
      <c r="D60" s="1137">
        <v>10147.31278</v>
      </c>
      <c r="E60" s="1137">
        <v>2799.0882999999999</v>
      </c>
      <c r="F60" s="1137">
        <v>5526.39851</v>
      </c>
      <c r="G60" s="1137">
        <v>5571.6342599999998</v>
      </c>
      <c r="H60" s="1137">
        <v>2064.0715100000002</v>
      </c>
      <c r="I60" s="1137">
        <v>1912.94164</v>
      </c>
      <c r="J60" s="1137">
        <v>1566.6135800000002</v>
      </c>
      <c r="K60" s="1137">
        <v>2078.6821100000002</v>
      </c>
      <c r="L60" s="1137">
        <v>0</v>
      </c>
      <c r="M60" s="1137">
        <v>0</v>
      </c>
      <c r="N60" s="1137">
        <v>2013.4732200000001</v>
      </c>
      <c r="O60" s="1137">
        <v>2644.3826800000002</v>
      </c>
      <c r="P60" s="1137">
        <v>1798.14257</v>
      </c>
      <c r="Q60" s="1137">
        <v>314.91106000000002</v>
      </c>
      <c r="R60" s="1137">
        <v>1268.4751100000001</v>
      </c>
      <c r="S60" s="1137">
        <v>3026.7460299999998</v>
      </c>
      <c r="T60" s="1137">
        <v>1523.6916799999999</v>
      </c>
      <c r="U60" s="1137">
        <v>4189.6179099999999</v>
      </c>
      <c r="V60" s="1137">
        <v>4989.5785500000002</v>
      </c>
      <c r="W60" s="1137">
        <v>1645.95182</v>
      </c>
      <c r="X60" s="1137">
        <v>1326.5836000000002</v>
      </c>
      <c r="Y60" s="1137">
        <v>2001.43255</v>
      </c>
      <c r="Z60" s="1137">
        <v>4905.9357900000005</v>
      </c>
      <c r="AA60" s="1137">
        <v>1110.09374</v>
      </c>
      <c r="AB60" s="1137">
        <v>3262.3079400000001</v>
      </c>
      <c r="AC60" s="1137">
        <v>5461.1168799999996</v>
      </c>
      <c r="AD60" s="1137">
        <v>293.73417999999998</v>
      </c>
      <c r="AE60" s="1137">
        <v>1478.1241100000002</v>
      </c>
      <c r="AF60" s="1137">
        <v>130790.15225</v>
      </c>
      <c r="AG60" s="853">
        <v>5.5855399308835221E-2</v>
      </c>
    </row>
    <row r="61" spans="1:33" s="1136" customFormat="1" ht="21.95" customHeight="1">
      <c r="A61" s="851" t="s">
        <v>798</v>
      </c>
      <c r="B61" s="1137">
        <v>37259.591930000002</v>
      </c>
      <c r="C61" s="1137">
        <v>14975.374589999999</v>
      </c>
      <c r="D61" s="1137">
        <v>10686.27643</v>
      </c>
      <c r="E61" s="1137">
        <v>4590.9015499999996</v>
      </c>
      <c r="F61" s="1137">
        <v>4289.6909100000003</v>
      </c>
      <c r="G61" s="1137">
        <v>6999.4300999999996</v>
      </c>
      <c r="H61" s="1137">
        <v>749.96096999999997</v>
      </c>
      <c r="I61" s="1137">
        <v>3022.5316200000002</v>
      </c>
      <c r="J61" s="1137">
        <v>1033.5357900000001</v>
      </c>
      <c r="K61" s="1137">
        <v>3420.5884799999999</v>
      </c>
      <c r="L61" s="1137">
        <v>1059.6376499999999</v>
      </c>
      <c r="M61" s="1137">
        <v>1432.70165</v>
      </c>
      <c r="N61" s="1137">
        <v>4125.3278399999999</v>
      </c>
      <c r="O61" s="1137">
        <v>2431.4044199999998</v>
      </c>
      <c r="P61" s="1137">
        <v>2949.77504</v>
      </c>
      <c r="Q61" s="1137">
        <v>1004.3279699999999</v>
      </c>
      <c r="R61" s="1137">
        <v>1047.3249000000001</v>
      </c>
      <c r="S61" s="1137">
        <v>2411.8945199999998</v>
      </c>
      <c r="T61" s="1137">
        <v>502.09902</v>
      </c>
      <c r="U61" s="1137">
        <v>6197.4371700000002</v>
      </c>
      <c r="V61" s="1137">
        <v>9375.0566600000002</v>
      </c>
      <c r="W61" s="1137">
        <v>2908.5872200000003</v>
      </c>
      <c r="X61" s="1137">
        <v>1928.0830900000001</v>
      </c>
      <c r="Y61" s="1137">
        <v>1944.7300600000001</v>
      </c>
      <c r="Z61" s="1137">
        <v>3182.3516800000002</v>
      </c>
      <c r="AA61" s="1137">
        <v>1578.55953</v>
      </c>
      <c r="AB61" s="1137">
        <v>1971.1341499999999</v>
      </c>
      <c r="AC61" s="1137">
        <v>7107.3844500000005</v>
      </c>
      <c r="AD61" s="1137">
        <v>0</v>
      </c>
      <c r="AE61" s="1137">
        <v>4542.6719599999997</v>
      </c>
      <c r="AF61" s="1137">
        <v>144728.37135</v>
      </c>
      <c r="AG61" s="853">
        <v>6.1807871877231774E-2</v>
      </c>
    </row>
    <row r="62" spans="1:33" s="1136" customFormat="1" ht="21.95" customHeight="1">
      <c r="A62" s="851" t="s">
        <v>799</v>
      </c>
      <c r="B62" s="1137">
        <v>28184.95536</v>
      </c>
      <c r="C62" s="1137">
        <v>10280.05392</v>
      </c>
      <c r="D62" s="1137">
        <v>8202.5003699999997</v>
      </c>
      <c r="E62" s="1137">
        <v>3963.5304900000001</v>
      </c>
      <c r="F62" s="1137">
        <v>4540.2299000000003</v>
      </c>
      <c r="G62" s="1137">
        <v>5858.6040899999998</v>
      </c>
      <c r="H62" s="1137">
        <v>1380.3455900000001</v>
      </c>
      <c r="I62" s="1137">
        <v>2607.3299300000003</v>
      </c>
      <c r="J62" s="1137">
        <v>2133.2743500000001</v>
      </c>
      <c r="K62" s="1137">
        <v>2504.7903999999999</v>
      </c>
      <c r="L62" s="1137">
        <v>883.47404000000006</v>
      </c>
      <c r="M62" s="1137">
        <v>922.14228000000003</v>
      </c>
      <c r="N62" s="1137">
        <v>4000.2243399999998</v>
      </c>
      <c r="O62" s="1137">
        <v>2126.9540099999999</v>
      </c>
      <c r="P62" s="1137">
        <v>2870.72658</v>
      </c>
      <c r="Q62" s="1137">
        <v>948.23090999999999</v>
      </c>
      <c r="R62" s="1137">
        <v>1682.3170299999999</v>
      </c>
      <c r="S62" s="1137">
        <v>3089.1072799999997</v>
      </c>
      <c r="T62" s="1137">
        <v>1160.75892</v>
      </c>
      <c r="U62" s="1137">
        <v>4832.1691000000001</v>
      </c>
      <c r="V62" s="1137">
        <v>9477.36463</v>
      </c>
      <c r="W62" s="1137">
        <v>3129.43318</v>
      </c>
      <c r="X62" s="1137">
        <v>1446.25938</v>
      </c>
      <c r="Y62" s="1137">
        <v>1561.3320900000001</v>
      </c>
      <c r="Z62" s="1137">
        <v>3028.7736199999999</v>
      </c>
      <c r="AA62" s="1137">
        <v>1650.87653</v>
      </c>
      <c r="AB62" s="1137">
        <v>3779.0720099999999</v>
      </c>
      <c r="AC62" s="1137">
        <v>5003.57737</v>
      </c>
      <c r="AD62" s="1137">
        <v>108.09778</v>
      </c>
      <c r="AE62" s="1137">
        <v>4633.3298399999994</v>
      </c>
      <c r="AF62" s="1137">
        <v>125989.83532</v>
      </c>
      <c r="AG62" s="853">
        <v>5.3805370202503082E-2</v>
      </c>
    </row>
    <row r="63" spans="1:33" s="1136" customFormat="1" ht="21.95" customHeight="1">
      <c r="A63" s="851" t="s">
        <v>800</v>
      </c>
      <c r="B63" s="1137">
        <v>43814.925909999998</v>
      </c>
      <c r="C63" s="1137">
        <v>15739.95012</v>
      </c>
      <c r="D63" s="1137">
        <v>15103.992550000001</v>
      </c>
      <c r="E63" s="1137">
        <v>6312.4051900000004</v>
      </c>
      <c r="F63" s="1137">
        <v>5563.2047199999997</v>
      </c>
      <c r="G63" s="1137">
        <v>9699.3054400000001</v>
      </c>
      <c r="H63" s="1137">
        <v>3130.77648</v>
      </c>
      <c r="I63" s="1137">
        <v>5346.3494099999998</v>
      </c>
      <c r="J63" s="1137">
        <v>3892.0080200000002</v>
      </c>
      <c r="K63" s="1137">
        <v>7169.7503299999998</v>
      </c>
      <c r="L63" s="1137">
        <v>1713.6466</v>
      </c>
      <c r="M63" s="1137">
        <v>2018.0107800000001</v>
      </c>
      <c r="N63" s="1137">
        <v>9900.80494</v>
      </c>
      <c r="O63" s="1137">
        <v>3754.0131699999997</v>
      </c>
      <c r="P63" s="1137">
        <v>4542.3946399999995</v>
      </c>
      <c r="Q63" s="1137">
        <v>1037.3889200000001</v>
      </c>
      <c r="R63" s="1137">
        <v>2397.9815400000002</v>
      </c>
      <c r="S63" s="1137">
        <v>7454.5296699999999</v>
      </c>
      <c r="T63" s="1137">
        <v>2601.7977599999999</v>
      </c>
      <c r="U63" s="1137">
        <v>12538.09835</v>
      </c>
      <c r="V63" s="1137">
        <v>18247.341969999998</v>
      </c>
      <c r="W63" s="1137">
        <v>4134.0543100000004</v>
      </c>
      <c r="X63" s="1137">
        <v>3423.06115</v>
      </c>
      <c r="Y63" s="1137">
        <v>4166.80998</v>
      </c>
      <c r="Z63" s="1137">
        <v>3759.4665800000002</v>
      </c>
      <c r="AA63" s="1137">
        <v>2887.9029300000002</v>
      </c>
      <c r="AB63" s="1137">
        <v>4325.8423700000003</v>
      </c>
      <c r="AC63" s="1137">
        <v>9631.8623900000002</v>
      </c>
      <c r="AD63" s="1137">
        <v>481.99258000000003</v>
      </c>
      <c r="AE63" s="1137">
        <v>9103.4089199999999</v>
      </c>
      <c r="AF63" s="1137">
        <v>223893.07772</v>
      </c>
      <c r="AG63" s="853">
        <v>9.5616046341399363E-2</v>
      </c>
    </row>
    <row r="64" spans="1:33" s="1136" customFormat="1" ht="21.95" customHeight="1">
      <c r="A64" s="851" t="s">
        <v>801</v>
      </c>
      <c r="B64" s="1137">
        <v>80874.771739999996</v>
      </c>
      <c r="C64" s="1137">
        <v>23556.91779</v>
      </c>
      <c r="D64" s="1137">
        <v>19920.715749999999</v>
      </c>
      <c r="E64" s="1137">
        <v>10277.24683</v>
      </c>
      <c r="F64" s="1137">
        <v>10585.833259999999</v>
      </c>
      <c r="G64" s="1137">
        <v>20643.526819999999</v>
      </c>
      <c r="H64" s="1137">
        <v>6655.5715300000002</v>
      </c>
      <c r="I64" s="1137">
        <v>11122.18766</v>
      </c>
      <c r="J64" s="1137">
        <v>7867.4582799999998</v>
      </c>
      <c r="K64" s="1137">
        <v>10471.581769999999</v>
      </c>
      <c r="L64" s="1137">
        <v>4250.6744600000002</v>
      </c>
      <c r="M64" s="1137">
        <v>3932.32845</v>
      </c>
      <c r="N64" s="1137">
        <v>16672.913919999999</v>
      </c>
      <c r="O64" s="1137">
        <v>9465.9848399999992</v>
      </c>
      <c r="P64" s="1137">
        <v>6575.0475500000002</v>
      </c>
      <c r="Q64" s="1137">
        <v>2584.0687400000002</v>
      </c>
      <c r="R64" s="1137">
        <v>5602.6494299999995</v>
      </c>
      <c r="S64" s="1137">
        <v>12050.85268</v>
      </c>
      <c r="T64" s="1137">
        <v>6910.89192</v>
      </c>
      <c r="U64" s="1137">
        <v>21211.50448</v>
      </c>
      <c r="V64" s="1137">
        <v>35981.079509999996</v>
      </c>
      <c r="W64" s="1137">
        <v>8934.4557800000002</v>
      </c>
      <c r="X64" s="1137">
        <v>4811.7029699999994</v>
      </c>
      <c r="Y64" s="1137">
        <v>7868.4930599999998</v>
      </c>
      <c r="Z64" s="1137">
        <v>8073.3772600000002</v>
      </c>
      <c r="AA64" s="1137">
        <v>5389.3222599999999</v>
      </c>
      <c r="AB64" s="1137">
        <v>9538.7104899999995</v>
      </c>
      <c r="AC64" s="1137">
        <v>15313.522300000001</v>
      </c>
      <c r="AD64" s="1137">
        <v>1388.91219</v>
      </c>
      <c r="AE64" s="1137">
        <v>20326.951239999999</v>
      </c>
      <c r="AF64" s="1137">
        <v>408859.25495999999</v>
      </c>
      <c r="AG64" s="853">
        <v>0.17460792386915863</v>
      </c>
    </row>
    <row r="65" spans="1:33" s="1136" customFormat="1" ht="21.95" customHeight="1">
      <c r="A65" s="851" t="s">
        <v>802</v>
      </c>
      <c r="B65" s="1137">
        <v>182474.32078000001</v>
      </c>
      <c r="C65" s="1137">
        <v>37056.116499999996</v>
      </c>
      <c r="D65" s="1137">
        <v>30961.27504</v>
      </c>
      <c r="E65" s="1137">
        <v>13698.302019999999</v>
      </c>
      <c r="F65" s="1137">
        <v>13290.88997</v>
      </c>
      <c r="G65" s="1137">
        <v>37583.679530000001</v>
      </c>
      <c r="H65" s="1137">
        <v>13882.3807</v>
      </c>
      <c r="I65" s="1137">
        <v>17446.009440000002</v>
      </c>
      <c r="J65" s="1137">
        <v>14936.13701</v>
      </c>
      <c r="K65" s="1137">
        <v>15096.608900000001</v>
      </c>
      <c r="L65" s="1137">
        <v>10699.407050000002</v>
      </c>
      <c r="M65" s="1137">
        <v>5537.8646200000003</v>
      </c>
      <c r="N65" s="1137">
        <v>26826.963010000003</v>
      </c>
      <c r="O65" s="1137">
        <v>13062.94311</v>
      </c>
      <c r="P65" s="1137">
        <v>11644.153060000001</v>
      </c>
      <c r="Q65" s="1137">
        <v>5539.9869699999999</v>
      </c>
      <c r="R65" s="1137">
        <v>9303.2166799999995</v>
      </c>
      <c r="S65" s="1137">
        <v>17129.540730000001</v>
      </c>
      <c r="T65" s="1137">
        <v>11048.49734</v>
      </c>
      <c r="U65" s="1137">
        <v>33961.809959999999</v>
      </c>
      <c r="V65" s="1137">
        <v>60332.920960000003</v>
      </c>
      <c r="W65" s="1137">
        <v>13984.761869999998</v>
      </c>
      <c r="X65" s="1137">
        <v>7256.5992300000007</v>
      </c>
      <c r="Y65" s="1137">
        <v>13080.412849999999</v>
      </c>
      <c r="Z65" s="1137">
        <v>10326.759749999999</v>
      </c>
      <c r="AA65" s="1137">
        <v>8912.7196899999999</v>
      </c>
      <c r="AB65" s="1137">
        <v>17981.85168</v>
      </c>
      <c r="AC65" s="1137">
        <v>24095.172870000002</v>
      </c>
      <c r="AD65" s="1137">
        <v>1946.7178200000001</v>
      </c>
      <c r="AE65" s="1137">
        <v>45612.448400000001</v>
      </c>
      <c r="AF65" s="1137">
        <v>724710.46753999998</v>
      </c>
      <c r="AG65" s="853">
        <v>0.3094957215919853</v>
      </c>
    </row>
    <row r="66" spans="1:33" s="1136" customFormat="1" ht="21.95" customHeight="1">
      <c r="A66" s="851" t="s">
        <v>803</v>
      </c>
      <c r="B66" s="1137">
        <v>41310.384060000004</v>
      </c>
      <c r="C66" s="1137">
        <v>8380.7321799999991</v>
      </c>
      <c r="D66" s="1137">
        <v>5542.85365</v>
      </c>
      <c r="E66" s="1137">
        <v>2647.27997</v>
      </c>
      <c r="F66" s="1137">
        <v>2557.4494</v>
      </c>
      <c r="G66" s="1137">
        <v>9134.4888599999995</v>
      </c>
      <c r="H66" s="1137">
        <v>3188.80312</v>
      </c>
      <c r="I66" s="1137">
        <v>3218.51064</v>
      </c>
      <c r="J66" s="1137">
        <v>3109.1252599999998</v>
      </c>
      <c r="K66" s="1137">
        <v>2392.1501200000002</v>
      </c>
      <c r="L66" s="1137">
        <v>3240.5628999999999</v>
      </c>
      <c r="M66" s="1137">
        <v>1145.3848400000002</v>
      </c>
      <c r="N66" s="1137">
        <v>5307.1249500000004</v>
      </c>
      <c r="O66" s="1137">
        <v>2320.7936800000002</v>
      </c>
      <c r="P66" s="1137">
        <v>1986.83755</v>
      </c>
      <c r="Q66" s="1137">
        <v>1409.72901</v>
      </c>
      <c r="R66" s="1137">
        <v>3181.3739599999999</v>
      </c>
      <c r="S66" s="1137">
        <v>2749.4724200000001</v>
      </c>
      <c r="T66" s="1137">
        <v>2193.7512299999999</v>
      </c>
      <c r="U66" s="1137">
        <v>6757.0512699999999</v>
      </c>
      <c r="V66" s="1137">
        <v>12990.310170000001</v>
      </c>
      <c r="W66" s="1137">
        <v>2358.8456900000001</v>
      </c>
      <c r="X66" s="1137">
        <v>1439.31791</v>
      </c>
      <c r="Y66" s="1137">
        <v>2602.4235699999999</v>
      </c>
      <c r="Z66" s="1137">
        <v>2392.39291</v>
      </c>
      <c r="AA66" s="1137">
        <v>1556.95021</v>
      </c>
      <c r="AB66" s="1137">
        <v>4118.87842</v>
      </c>
      <c r="AC66" s="1137">
        <v>4668.1774400000004</v>
      </c>
      <c r="AD66" s="1137">
        <v>639.85301000000004</v>
      </c>
      <c r="AE66" s="1137">
        <v>4930.0875099999994</v>
      </c>
      <c r="AF66" s="1137">
        <v>149471.09591</v>
      </c>
      <c r="AG66" s="853">
        <v>6.383330551694695E-2</v>
      </c>
    </row>
    <row r="67" spans="1:33" s="1136" customFormat="1" ht="21.95" customHeight="1" thickBot="1">
      <c r="A67" s="851" t="s">
        <v>804</v>
      </c>
      <c r="B67" s="1137">
        <v>29973.062089999999</v>
      </c>
      <c r="C67" s="1137">
        <v>13315.045050000001</v>
      </c>
      <c r="D67" s="1137">
        <v>8794.9895699999997</v>
      </c>
      <c r="E67" s="1137">
        <v>4087.4127899999999</v>
      </c>
      <c r="F67" s="1137">
        <v>3432.2475399999998</v>
      </c>
      <c r="G67" s="1137">
        <v>22397.47754</v>
      </c>
      <c r="H67" s="1137">
        <v>5686.7319600000001</v>
      </c>
      <c r="I67" s="1137">
        <v>4741.3244699999996</v>
      </c>
      <c r="J67" s="1137">
        <v>5956.2651399999995</v>
      </c>
      <c r="K67" s="1137">
        <v>3250.0365999999999</v>
      </c>
      <c r="L67" s="1137">
        <v>6827.0517399999999</v>
      </c>
      <c r="M67" s="1137">
        <v>1708.8435500000001</v>
      </c>
      <c r="N67" s="1137">
        <v>7968.6766200000002</v>
      </c>
      <c r="O67" s="1137">
        <v>3560.12788</v>
      </c>
      <c r="P67" s="1137">
        <v>2599.6582999999996</v>
      </c>
      <c r="Q67" s="1137">
        <v>4993.4272300000002</v>
      </c>
      <c r="R67" s="1137">
        <v>4850.6335999999992</v>
      </c>
      <c r="S67" s="1137">
        <v>3796.2192300000002</v>
      </c>
      <c r="T67" s="1137">
        <v>3879.0316200000002</v>
      </c>
      <c r="U67" s="1137">
        <v>10192.580739999999</v>
      </c>
      <c r="V67" s="1137">
        <v>18083.094639999999</v>
      </c>
      <c r="W67" s="1137">
        <v>3574.1497599999998</v>
      </c>
      <c r="X67" s="1137">
        <v>2614.23389</v>
      </c>
      <c r="Y67" s="1137">
        <v>3731.6519600000001</v>
      </c>
      <c r="Z67" s="1137">
        <v>4138.0034599999999</v>
      </c>
      <c r="AA67" s="1137">
        <v>2296.7835099999998</v>
      </c>
      <c r="AB67" s="1137">
        <v>6280.2950499999997</v>
      </c>
      <c r="AC67" s="1137">
        <v>5826.2173000000003</v>
      </c>
      <c r="AD67" s="1137">
        <v>3474.6508900000003</v>
      </c>
      <c r="AE67" s="1137">
        <v>6613.0897100000002</v>
      </c>
      <c r="AF67" s="1137">
        <v>208643.01343000002</v>
      </c>
      <c r="AG67" s="853">
        <v>8.91033355925413E-2</v>
      </c>
    </row>
    <row r="68" spans="1:33" s="1136" customFormat="1" ht="21.95" customHeight="1" thickTop="1" thickBot="1">
      <c r="A68" s="848" t="s">
        <v>6</v>
      </c>
      <c r="B68" s="1138">
        <v>553776.66518999997</v>
      </c>
      <c r="C68" s="1138">
        <v>210760.88302000001</v>
      </c>
      <c r="D68" s="1138">
        <v>125221.78375</v>
      </c>
      <c r="E68" s="1138">
        <v>52445.597700000006</v>
      </c>
      <c r="F68" s="1138">
        <v>60471.816659999997</v>
      </c>
      <c r="G68" s="1138">
        <v>123326.38700000002</v>
      </c>
      <c r="H68" s="1138">
        <v>39853.20717999999</v>
      </c>
      <c r="I68" s="1138">
        <v>51131.293380000003</v>
      </c>
      <c r="J68" s="1138">
        <v>40871.506659999999</v>
      </c>
      <c r="K68" s="1138">
        <v>46801.620239999997</v>
      </c>
      <c r="L68" s="1138">
        <v>28674.454440000001</v>
      </c>
      <c r="M68" s="1138">
        <v>17056.134399999999</v>
      </c>
      <c r="N68" s="1138">
        <v>78391.582710000002</v>
      </c>
      <c r="O68" s="1138">
        <v>41239.96067</v>
      </c>
      <c r="P68" s="1138">
        <v>35654.329180000001</v>
      </c>
      <c r="Q68" s="1138">
        <v>20252.807260000001</v>
      </c>
      <c r="R68" s="1138">
        <v>31345.408289999999</v>
      </c>
      <c r="S68" s="1138">
        <v>51708.362560000001</v>
      </c>
      <c r="T68" s="1138">
        <v>29820.519489999999</v>
      </c>
      <c r="U68" s="1138">
        <v>102379.00938</v>
      </c>
      <c r="V68" s="1138">
        <v>172612.57561</v>
      </c>
      <c r="W68" s="1138">
        <v>42895.977079999997</v>
      </c>
      <c r="X68" s="1138">
        <v>25985.078979999998</v>
      </c>
      <c r="Y68" s="1138">
        <v>36957.286120000004</v>
      </c>
      <c r="Z68" s="1138">
        <v>44571.164710000005</v>
      </c>
      <c r="AA68" s="1138">
        <v>26554.653970000003</v>
      </c>
      <c r="AB68" s="1138">
        <v>54843.260999999999</v>
      </c>
      <c r="AC68" s="1138">
        <v>89966.641019999995</v>
      </c>
      <c r="AD68" s="1138">
        <v>8333.9584500000001</v>
      </c>
      <c r="AE68" s="1138">
        <v>97680.842220000006</v>
      </c>
      <c r="AF68" s="1138">
        <v>2341584.7683199998</v>
      </c>
      <c r="AG68" s="855">
        <v>1</v>
      </c>
    </row>
    <row r="69" spans="1:33" s="1136" customFormat="1" ht="21.95" customHeight="1" thickTop="1" thickBot="1">
      <c r="A69" s="856" t="s">
        <v>805</v>
      </c>
      <c r="B69" s="853">
        <v>0.23649652691724424</v>
      </c>
      <c r="C69" s="853">
        <v>9.0007795520131065E-2</v>
      </c>
      <c r="D69" s="853">
        <v>5.3477365177704836E-2</v>
      </c>
      <c r="E69" s="853">
        <v>2.2397479864727586E-2</v>
      </c>
      <c r="F69" s="853">
        <v>2.5825166561613006E-2</v>
      </c>
      <c r="G69" s="853">
        <v>5.2667914768032134E-2</v>
      </c>
      <c r="H69" s="853">
        <v>1.701975846409062E-2</v>
      </c>
      <c r="I69" s="853">
        <v>2.1836191485258425E-2</v>
      </c>
      <c r="J69" s="853">
        <v>1.7454634661517629E-2</v>
      </c>
      <c r="K69" s="853">
        <v>1.9987156080443085E-2</v>
      </c>
      <c r="L69" s="853">
        <v>1.2245746909505591E-2</v>
      </c>
      <c r="M69" s="853">
        <v>7.2840132165008674E-3</v>
      </c>
      <c r="N69" s="853">
        <v>3.3478003346529735E-2</v>
      </c>
      <c r="O69" s="853">
        <v>1.7611987073006177E-2</v>
      </c>
      <c r="P69" s="853">
        <v>1.522658058865862E-2</v>
      </c>
      <c r="Q69" s="853">
        <v>8.6491881626521855E-3</v>
      </c>
      <c r="R69" s="853">
        <v>1.3386407664621583E-2</v>
      </c>
      <c r="S69" s="853">
        <v>2.2082635341490898E-2</v>
      </c>
      <c r="T69" s="853">
        <v>1.2735186824517616E-2</v>
      </c>
      <c r="U69" s="853">
        <v>4.372210255426847E-2</v>
      </c>
      <c r="V69" s="853">
        <v>7.3716133596924235E-2</v>
      </c>
      <c r="W69" s="853">
        <v>1.8319207427530487E-2</v>
      </c>
      <c r="X69" s="853">
        <v>1.1097218999525406E-2</v>
      </c>
      <c r="Y69" s="853">
        <v>1.5783022942413263E-2</v>
      </c>
      <c r="Z69" s="853">
        <v>1.9034615066264787E-2</v>
      </c>
      <c r="AA69" s="853">
        <v>1.1340462377986846E-2</v>
      </c>
      <c r="AB69" s="853">
        <v>2.3421428829735684E-2</v>
      </c>
      <c r="AC69" s="853">
        <v>3.8421261633226171E-2</v>
      </c>
      <c r="AD69" s="853">
        <v>3.5591102926328419E-3</v>
      </c>
      <c r="AE69" s="853">
        <v>4.1715697651245991E-2</v>
      </c>
      <c r="AF69" s="853">
        <v>1</v>
      </c>
      <c r="AG69" s="853"/>
    </row>
    <row r="70" spans="1:33" s="1136" customFormat="1" ht="21.95" customHeight="1" thickTop="1" thickBot="1">
      <c r="A70" s="858" t="s">
        <v>809</v>
      </c>
      <c r="B70" s="849" t="s">
        <v>840</v>
      </c>
      <c r="C70" s="849" t="s">
        <v>841</v>
      </c>
      <c r="D70" s="849" t="s">
        <v>842</v>
      </c>
      <c r="E70" s="849" t="s">
        <v>843</v>
      </c>
      <c r="F70" s="849" t="s">
        <v>844</v>
      </c>
      <c r="G70" s="849" t="s">
        <v>845</v>
      </c>
      <c r="H70" s="849" t="s">
        <v>846</v>
      </c>
      <c r="I70" s="849" t="s">
        <v>847</v>
      </c>
      <c r="J70" s="849" t="s">
        <v>848</v>
      </c>
      <c r="K70" s="849" t="s">
        <v>849</v>
      </c>
      <c r="L70" s="849" t="s">
        <v>850</v>
      </c>
      <c r="M70" s="849" t="s">
        <v>851</v>
      </c>
      <c r="N70" s="849" t="s">
        <v>852</v>
      </c>
      <c r="O70" s="849" t="s">
        <v>853</v>
      </c>
      <c r="P70" s="849" t="s">
        <v>854</v>
      </c>
      <c r="Q70" s="849" t="s">
        <v>855</v>
      </c>
      <c r="R70" s="849" t="s">
        <v>856</v>
      </c>
      <c r="S70" s="849" t="s">
        <v>857</v>
      </c>
      <c r="T70" s="849" t="s">
        <v>858</v>
      </c>
      <c r="U70" s="849" t="s">
        <v>859</v>
      </c>
      <c r="V70" s="849" t="s">
        <v>860</v>
      </c>
      <c r="W70" s="849" t="s">
        <v>861</v>
      </c>
      <c r="X70" s="849" t="s">
        <v>862</v>
      </c>
      <c r="Y70" s="849" t="s">
        <v>863</v>
      </c>
      <c r="Z70" s="849" t="s">
        <v>864</v>
      </c>
      <c r="AA70" s="849" t="s">
        <v>865</v>
      </c>
      <c r="AB70" s="849" t="s">
        <v>1232</v>
      </c>
      <c r="AC70" s="849" t="s">
        <v>1242</v>
      </c>
      <c r="AD70" s="849" t="s">
        <v>1277</v>
      </c>
      <c r="AE70" s="849" t="s">
        <v>1278</v>
      </c>
      <c r="AF70" s="849" t="s">
        <v>6</v>
      </c>
      <c r="AG70" s="876" t="s">
        <v>704</v>
      </c>
    </row>
    <row r="71" spans="1:33" s="1136" customFormat="1" ht="21.95" customHeight="1" thickTop="1">
      <c r="A71" s="851" t="s">
        <v>791</v>
      </c>
      <c r="B71" s="1137">
        <v>0</v>
      </c>
      <c r="C71" s="1137">
        <v>0</v>
      </c>
      <c r="D71" s="1137">
        <v>0</v>
      </c>
      <c r="E71" s="1137">
        <v>0</v>
      </c>
      <c r="F71" s="1137">
        <v>0</v>
      </c>
      <c r="G71" s="1137">
        <v>0</v>
      </c>
      <c r="H71" s="1137">
        <v>0</v>
      </c>
      <c r="I71" s="1137">
        <v>0</v>
      </c>
      <c r="J71" s="1137">
        <v>0</v>
      </c>
      <c r="K71" s="1137">
        <v>0</v>
      </c>
      <c r="L71" s="1137">
        <v>0</v>
      </c>
      <c r="M71" s="1137">
        <v>0</v>
      </c>
      <c r="N71" s="1137">
        <v>0</v>
      </c>
      <c r="O71" s="1137">
        <v>0</v>
      </c>
      <c r="P71" s="1137">
        <v>0</v>
      </c>
      <c r="Q71" s="1137">
        <v>0</v>
      </c>
      <c r="R71" s="1137">
        <v>0</v>
      </c>
      <c r="S71" s="1137">
        <v>0</v>
      </c>
      <c r="T71" s="1137">
        <v>0</v>
      </c>
      <c r="U71" s="1137">
        <v>0</v>
      </c>
      <c r="V71" s="1137">
        <v>0</v>
      </c>
      <c r="W71" s="1137">
        <v>0</v>
      </c>
      <c r="X71" s="1137">
        <v>0</v>
      </c>
      <c r="Y71" s="1137">
        <v>0</v>
      </c>
      <c r="Z71" s="1137">
        <v>0</v>
      </c>
      <c r="AA71" s="1137">
        <v>0</v>
      </c>
      <c r="AB71" s="1137">
        <v>0</v>
      </c>
      <c r="AC71" s="1137">
        <v>0</v>
      </c>
      <c r="AD71" s="1137">
        <v>0</v>
      </c>
      <c r="AE71" s="1137">
        <v>0</v>
      </c>
      <c r="AF71" s="1137">
        <v>0</v>
      </c>
      <c r="AG71" s="853">
        <v>0</v>
      </c>
    </row>
    <row r="72" spans="1:33" s="1136" customFormat="1" ht="21.95" customHeight="1">
      <c r="A72" s="851" t="s">
        <v>792</v>
      </c>
      <c r="B72" s="1137">
        <v>0</v>
      </c>
      <c r="C72" s="1137">
        <v>1</v>
      </c>
      <c r="D72" s="1137">
        <v>0</v>
      </c>
      <c r="E72" s="1137">
        <v>0</v>
      </c>
      <c r="F72" s="1137">
        <v>0</v>
      </c>
      <c r="G72" s="1137">
        <v>0</v>
      </c>
      <c r="H72" s="1137">
        <v>0</v>
      </c>
      <c r="I72" s="1137">
        <v>0</v>
      </c>
      <c r="J72" s="1137">
        <v>0</v>
      </c>
      <c r="K72" s="1137">
        <v>0</v>
      </c>
      <c r="L72" s="1137">
        <v>0</v>
      </c>
      <c r="M72" s="1137">
        <v>0</v>
      </c>
      <c r="N72" s="1137">
        <v>0</v>
      </c>
      <c r="O72" s="1137">
        <v>0</v>
      </c>
      <c r="P72" s="1137">
        <v>0</v>
      </c>
      <c r="Q72" s="1137">
        <v>0</v>
      </c>
      <c r="R72" s="1137">
        <v>0</v>
      </c>
      <c r="S72" s="1137">
        <v>0</v>
      </c>
      <c r="T72" s="1137">
        <v>0</v>
      </c>
      <c r="U72" s="1137">
        <v>0</v>
      </c>
      <c r="V72" s="1137">
        <v>0</v>
      </c>
      <c r="W72" s="1137">
        <v>0</v>
      </c>
      <c r="X72" s="1137">
        <v>0</v>
      </c>
      <c r="Y72" s="1137">
        <v>0</v>
      </c>
      <c r="Z72" s="1137">
        <v>0</v>
      </c>
      <c r="AA72" s="1137">
        <v>0</v>
      </c>
      <c r="AB72" s="1137">
        <v>0</v>
      </c>
      <c r="AC72" s="1137">
        <v>0</v>
      </c>
      <c r="AD72" s="1137">
        <v>0</v>
      </c>
      <c r="AE72" s="1137">
        <v>0</v>
      </c>
      <c r="AF72" s="1137">
        <v>1</v>
      </c>
      <c r="AG72" s="853">
        <v>1.0996672406929663E-6</v>
      </c>
    </row>
    <row r="73" spans="1:33" s="1136" customFormat="1" ht="21.95" customHeight="1">
      <c r="A73" s="851" t="s">
        <v>793</v>
      </c>
      <c r="B73" s="1137">
        <v>2</v>
      </c>
      <c r="C73" s="1137">
        <v>3</v>
      </c>
      <c r="D73" s="1137">
        <v>0</v>
      </c>
      <c r="E73" s="1137">
        <v>0</v>
      </c>
      <c r="F73" s="1137">
        <v>0</v>
      </c>
      <c r="G73" s="1137">
        <v>0</v>
      </c>
      <c r="H73" s="1137">
        <v>0</v>
      </c>
      <c r="I73" s="1137">
        <v>0</v>
      </c>
      <c r="J73" s="1137">
        <v>0</v>
      </c>
      <c r="K73" s="1137">
        <v>0</v>
      </c>
      <c r="L73" s="1137">
        <v>0</v>
      </c>
      <c r="M73" s="1137">
        <v>0</v>
      </c>
      <c r="N73" s="1137">
        <v>0</v>
      </c>
      <c r="O73" s="1137">
        <v>0</v>
      </c>
      <c r="P73" s="1137">
        <v>0</v>
      </c>
      <c r="Q73" s="1137">
        <v>0</v>
      </c>
      <c r="R73" s="1137">
        <v>0</v>
      </c>
      <c r="S73" s="1137">
        <v>0</v>
      </c>
      <c r="T73" s="1137">
        <v>0</v>
      </c>
      <c r="U73" s="1137">
        <v>0</v>
      </c>
      <c r="V73" s="1137">
        <v>0</v>
      </c>
      <c r="W73" s="1137">
        <v>0</v>
      </c>
      <c r="X73" s="1137">
        <v>0</v>
      </c>
      <c r="Y73" s="1137">
        <v>0</v>
      </c>
      <c r="Z73" s="1137">
        <v>0</v>
      </c>
      <c r="AA73" s="1137">
        <v>0</v>
      </c>
      <c r="AB73" s="1137">
        <v>0</v>
      </c>
      <c r="AC73" s="1137">
        <v>0</v>
      </c>
      <c r="AD73" s="1137">
        <v>0</v>
      </c>
      <c r="AE73" s="1137">
        <v>0</v>
      </c>
      <c r="AF73" s="1137">
        <v>5</v>
      </c>
      <c r="AG73" s="853">
        <v>5.4983362034648319E-6</v>
      </c>
    </row>
    <row r="74" spans="1:33" s="1136" customFormat="1" ht="21.95" customHeight="1">
      <c r="A74" s="851" t="s">
        <v>794</v>
      </c>
      <c r="B74" s="1137">
        <v>2</v>
      </c>
      <c r="C74" s="1137">
        <v>8</v>
      </c>
      <c r="D74" s="1137">
        <v>0</v>
      </c>
      <c r="E74" s="1137">
        <v>0</v>
      </c>
      <c r="F74" s="1137">
        <v>1</v>
      </c>
      <c r="G74" s="1137">
        <v>0</v>
      </c>
      <c r="H74" s="1137">
        <v>0</v>
      </c>
      <c r="I74" s="1137">
        <v>0</v>
      </c>
      <c r="J74" s="1137">
        <v>0</v>
      </c>
      <c r="K74" s="1137">
        <v>0</v>
      </c>
      <c r="L74" s="1137">
        <v>0</v>
      </c>
      <c r="M74" s="1137">
        <v>0</v>
      </c>
      <c r="N74" s="1137">
        <v>0</v>
      </c>
      <c r="O74" s="1137">
        <v>0</v>
      </c>
      <c r="P74" s="1137">
        <v>0</v>
      </c>
      <c r="Q74" s="1137">
        <v>1</v>
      </c>
      <c r="R74" s="1137">
        <v>0</v>
      </c>
      <c r="S74" s="1137">
        <v>0</v>
      </c>
      <c r="T74" s="1137">
        <v>0</v>
      </c>
      <c r="U74" s="1137">
        <v>0</v>
      </c>
      <c r="V74" s="1137">
        <v>0</v>
      </c>
      <c r="W74" s="1137">
        <v>0</v>
      </c>
      <c r="X74" s="1137">
        <v>0</v>
      </c>
      <c r="Y74" s="1137">
        <v>0</v>
      </c>
      <c r="Z74" s="1137">
        <v>0</v>
      </c>
      <c r="AA74" s="1137">
        <v>0</v>
      </c>
      <c r="AB74" s="1137">
        <v>0</v>
      </c>
      <c r="AC74" s="1137">
        <v>0</v>
      </c>
      <c r="AD74" s="1137">
        <v>0</v>
      </c>
      <c r="AE74" s="1137">
        <v>0</v>
      </c>
      <c r="AF74" s="1137">
        <v>12</v>
      </c>
      <c r="AG74" s="853">
        <v>1.3196006888315595E-5</v>
      </c>
    </row>
    <row r="75" spans="1:33" s="1136" customFormat="1" ht="21.95" customHeight="1">
      <c r="A75" s="851" t="s">
        <v>795</v>
      </c>
      <c r="B75" s="1137">
        <v>23</v>
      </c>
      <c r="C75" s="1137">
        <v>11</v>
      </c>
      <c r="D75" s="1137">
        <v>6</v>
      </c>
      <c r="E75" s="1137">
        <v>1</v>
      </c>
      <c r="F75" s="1137">
        <v>3</v>
      </c>
      <c r="G75" s="1137">
        <v>3</v>
      </c>
      <c r="H75" s="1137">
        <v>1</v>
      </c>
      <c r="I75" s="1137">
        <v>0</v>
      </c>
      <c r="J75" s="1137">
        <v>0</v>
      </c>
      <c r="K75" s="1137">
        <v>0</v>
      </c>
      <c r="L75" s="1137">
        <v>0</v>
      </c>
      <c r="M75" s="1137">
        <v>0</v>
      </c>
      <c r="N75" s="1137">
        <v>0</v>
      </c>
      <c r="O75" s="1137">
        <v>0</v>
      </c>
      <c r="P75" s="1137">
        <v>0</v>
      </c>
      <c r="Q75" s="1137">
        <v>0</v>
      </c>
      <c r="R75" s="1137">
        <v>2</v>
      </c>
      <c r="S75" s="1137">
        <v>0</v>
      </c>
      <c r="T75" s="1137">
        <v>0</v>
      </c>
      <c r="U75" s="1137">
        <v>0</v>
      </c>
      <c r="V75" s="1137">
        <v>0</v>
      </c>
      <c r="W75" s="1137">
        <v>1</v>
      </c>
      <c r="X75" s="1137">
        <v>0</v>
      </c>
      <c r="Y75" s="1137">
        <v>0</v>
      </c>
      <c r="Z75" s="1137">
        <v>1</v>
      </c>
      <c r="AA75" s="1137">
        <v>1</v>
      </c>
      <c r="AB75" s="1137">
        <v>0</v>
      </c>
      <c r="AC75" s="1137">
        <v>6</v>
      </c>
      <c r="AD75" s="1137">
        <v>0</v>
      </c>
      <c r="AE75" s="1137">
        <v>0</v>
      </c>
      <c r="AF75" s="1137">
        <v>59</v>
      </c>
      <c r="AG75" s="853">
        <v>6.4880367200885017E-5</v>
      </c>
    </row>
    <row r="76" spans="1:33" s="1136" customFormat="1" ht="21.95" customHeight="1">
      <c r="A76" s="851" t="s">
        <v>796</v>
      </c>
      <c r="B76" s="1137">
        <v>78</v>
      </c>
      <c r="C76" s="1137">
        <v>53</v>
      </c>
      <c r="D76" s="1137">
        <v>22</v>
      </c>
      <c r="E76" s="1137">
        <v>9</v>
      </c>
      <c r="F76" s="1137">
        <v>12</v>
      </c>
      <c r="G76" s="1137">
        <v>7</v>
      </c>
      <c r="H76" s="1137">
        <v>5</v>
      </c>
      <c r="I76" s="1137">
        <v>4</v>
      </c>
      <c r="J76" s="1137">
        <v>1</v>
      </c>
      <c r="K76" s="1137">
        <v>1</v>
      </c>
      <c r="L76" s="1137">
        <v>0</v>
      </c>
      <c r="M76" s="1137">
        <v>1</v>
      </c>
      <c r="N76" s="1137">
        <v>4</v>
      </c>
      <c r="O76" s="1137">
        <v>4</v>
      </c>
      <c r="P76" s="1137">
        <v>2</v>
      </c>
      <c r="Q76" s="1137">
        <v>1</v>
      </c>
      <c r="R76" s="1137">
        <v>0</v>
      </c>
      <c r="S76" s="1137">
        <v>0</v>
      </c>
      <c r="T76" s="1137">
        <v>0</v>
      </c>
      <c r="U76" s="1137">
        <v>6</v>
      </c>
      <c r="V76" s="1137">
        <v>7</v>
      </c>
      <c r="W76" s="1137">
        <v>3</v>
      </c>
      <c r="X76" s="1137">
        <v>4</v>
      </c>
      <c r="Y76" s="1137">
        <v>0</v>
      </c>
      <c r="Z76" s="1137">
        <v>7</v>
      </c>
      <c r="AA76" s="1137">
        <v>1</v>
      </c>
      <c r="AB76" s="1137">
        <v>8</v>
      </c>
      <c r="AC76" s="1137">
        <v>17</v>
      </c>
      <c r="AD76" s="1137">
        <v>0</v>
      </c>
      <c r="AE76" s="1137">
        <v>1</v>
      </c>
      <c r="AF76" s="1137">
        <v>258</v>
      </c>
      <c r="AG76" s="853">
        <v>2.8371414809878531E-4</v>
      </c>
    </row>
    <row r="77" spans="1:33" s="1136" customFormat="1" ht="21.95" customHeight="1">
      <c r="A77" s="851" t="s">
        <v>797</v>
      </c>
      <c r="B77" s="1137">
        <v>138</v>
      </c>
      <c r="C77" s="1137">
        <v>76</v>
      </c>
      <c r="D77" s="1137">
        <v>38</v>
      </c>
      <c r="E77" s="1137">
        <v>11</v>
      </c>
      <c r="F77" s="1137">
        <v>22</v>
      </c>
      <c r="G77" s="1137">
        <v>21</v>
      </c>
      <c r="H77" s="1137">
        <v>8</v>
      </c>
      <c r="I77" s="1137">
        <v>7</v>
      </c>
      <c r="J77" s="1137">
        <v>6</v>
      </c>
      <c r="K77" s="1137">
        <v>9</v>
      </c>
      <c r="L77" s="1137">
        <v>0</v>
      </c>
      <c r="M77" s="1137">
        <v>0</v>
      </c>
      <c r="N77" s="1137">
        <v>8</v>
      </c>
      <c r="O77" s="1137">
        <v>10</v>
      </c>
      <c r="P77" s="1137">
        <v>7</v>
      </c>
      <c r="Q77" s="1137">
        <v>1</v>
      </c>
      <c r="R77" s="1137">
        <v>5</v>
      </c>
      <c r="S77" s="1137">
        <v>12</v>
      </c>
      <c r="T77" s="1137">
        <v>6</v>
      </c>
      <c r="U77" s="1137">
        <v>16</v>
      </c>
      <c r="V77" s="1137">
        <v>21</v>
      </c>
      <c r="W77" s="1137">
        <v>6</v>
      </c>
      <c r="X77" s="1137">
        <v>5</v>
      </c>
      <c r="Y77" s="1137">
        <v>8</v>
      </c>
      <c r="Z77" s="1137">
        <v>19</v>
      </c>
      <c r="AA77" s="1137">
        <v>4</v>
      </c>
      <c r="AB77" s="1137">
        <v>13</v>
      </c>
      <c r="AC77" s="1137">
        <v>21</v>
      </c>
      <c r="AD77" s="1137">
        <v>1</v>
      </c>
      <c r="AE77" s="1137">
        <v>6</v>
      </c>
      <c r="AF77" s="1137">
        <v>505</v>
      </c>
      <c r="AG77" s="853">
        <v>5.5533195654994803E-4</v>
      </c>
    </row>
    <row r="78" spans="1:33" s="1136" customFormat="1" ht="21.95" customHeight="1">
      <c r="A78" s="851" t="s">
        <v>798</v>
      </c>
      <c r="B78" s="1137">
        <v>223</v>
      </c>
      <c r="C78" s="1137">
        <v>89</v>
      </c>
      <c r="D78" s="1137">
        <v>65</v>
      </c>
      <c r="E78" s="1137">
        <v>29</v>
      </c>
      <c r="F78" s="1137">
        <v>26</v>
      </c>
      <c r="G78" s="1137">
        <v>44</v>
      </c>
      <c r="H78" s="1137">
        <v>5</v>
      </c>
      <c r="I78" s="1137">
        <v>18</v>
      </c>
      <c r="J78" s="1137">
        <v>6</v>
      </c>
      <c r="K78" s="1137">
        <v>20</v>
      </c>
      <c r="L78" s="1137">
        <v>6</v>
      </c>
      <c r="M78" s="1137">
        <v>9</v>
      </c>
      <c r="N78" s="1137">
        <v>25</v>
      </c>
      <c r="O78" s="1137">
        <v>14</v>
      </c>
      <c r="P78" s="1137">
        <v>18</v>
      </c>
      <c r="Q78" s="1137">
        <v>6</v>
      </c>
      <c r="R78" s="1137">
        <v>7</v>
      </c>
      <c r="S78" s="1137">
        <v>15</v>
      </c>
      <c r="T78" s="1137">
        <v>3</v>
      </c>
      <c r="U78" s="1137">
        <v>37</v>
      </c>
      <c r="V78" s="1137">
        <v>57</v>
      </c>
      <c r="W78" s="1137">
        <v>18</v>
      </c>
      <c r="X78" s="1137">
        <v>12</v>
      </c>
      <c r="Y78" s="1137">
        <v>12</v>
      </c>
      <c r="Z78" s="1137">
        <v>19</v>
      </c>
      <c r="AA78" s="1137">
        <v>9</v>
      </c>
      <c r="AB78" s="1137">
        <v>13</v>
      </c>
      <c r="AC78" s="1137">
        <v>43</v>
      </c>
      <c r="AD78" s="1137">
        <v>0</v>
      </c>
      <c r="AE78" s="1137">
        <v>26</v>
      </c>
      <c r="AF78" s="1137">
        <v>874</v>
      </c>
      <c r="AG78" s="853">
        <v>9.611091683656525E-4</v>
      </c>
    </row>
    <row r="79" spans="1:33" s="1136" customFormat="1" ht="21.95" customHeight="1">
      <c r="A79" s="851" t="s">
        <v>799</v>
      </c>
      <c r="B79" s="1137">
        <v>238</v>
      </c>
      <c r="C79" s="1137">
        <v>87</v>
      </c>
      <c r="D79" s="1137">
        <v>69</v>
      </c>
      <c r="E79" s="1137">
        <v>33</v>
      </c>
      <c r="F79" s="1137">
        <v>39</v>
      </c>
      <c r="G79" s="1137">
        <v>51</v>
      </c>
      <c r="H79" s="1137">
        <v>12</v>
      </c>
      <c r="I79" s="1137">
        <v>23</v>
      </c>
      <c r="J79" s="1137">
        <v>18</v>
      </c>
      <c r="K79" s="1137">
        <v>21</v>
      </c>
      <c r="L79" s="1137">
        <v>8</v>
      </c>
      <c r="M79" s="1137">
        <v>8</v>
      </c>
      <c r="N79" s="1137">
        <v>35</v>
      </c>
      <c r="O79" s="1137">
        <v>18</v>
      </c>
      <c r="P79" s="1137">
        <v>25</v>
      </c>
      <c r="Q79" s="1137">
        <v>8</v>
      </c>
      <c r="R79" s="1137">
        <v>14</v>
      </c>
      <c r="S79" s="1137">
        <v>26</v>
      </c>
      <c r="T79" s="1137">
        <v>10</v>
      </c>
      <c r="U79" s="1137">
        <v>41</v>
      </c>
      <c r="V79" s="1137">
        <v>82</v>
      </c>
      <c r="W79" s="1137">
        <v>26</v>
      </c>
      <c r="X79" s="1137">
        <v>12</v>
      </c>
      <c r="Y79" s="1137">
        <v>14</v>
      </c>
      <c r="Z79" s="1137">
        <v>26</v>
      </c>
      <c r="AA79" s="1137">
        <v>14</v>
      </c>
      <c r="AB79" s="1137">
        <v>32</v>
      </c>
      <c r="AC79" s="1137">
        <v>43</v>
      </c>
      <c r="AD79" s="1137">
        <v>1</v>
      </c>
      <c r="AE79" s="1137">
        <v>39</v>
      </c>
      <c r="AF79" s="1137">
        <v>1073</v>
      </c>
      <c r="AG79" s="853">
        <v>1.1799429492635528E-3</v>
      </c>
    </row>
    <row r="80" spans="1:33" s="1136" customFormat="1" ht="21.95" customHeight="1">
      <c r="A80" s="851" t="s">
        <v>800</v>
      </c>
      <c r="B80" s="1137">
        <v>525</v>
      </c>
      <c r="C80" s="1137">
        <v>187</v>
      </c>
      <c r="D80" s="1137">
        <v>184</v>
      </c>
      <c r="E80" s="1137">
        <v>76</v>
      </c>
      <c r="F80" s="1137">
        <v>67</v>
      </c>
      <c r="G80" s="1137">
        <v>118</v>
      </c>
      <c r="H80" s="1137">
        <v>38</v>
      </c>
      <c r="I80" s="1137">
        <v>64</v>
      </c>
      <c r="J80" s="1137">
        <v>48</v>
      </c>
      <c r="K80" s="1137">
        <v>88</v>
      </c>
      <c r="L80" s="1137">
        <v>21</v>
      </c>
      <c r="M80" s="1137">
        <v>23</v>
      </c>
      <c r="N80" s="1137">
        <v>118</v>
      </c>
      <c r="O80" s="1137">
        <v>46</v>
      </c>
      <c r="P80" s="1137">
        <v>56</v>
      </c>
      <c r="Q80" s="1137">
        <v>12</v>
      </c>
      <c r="R80" s="1137">
        <v>29</v>
      </c>
      <c r="S80" s="1137">
        <v>91</v>
      </c>
      <c r="T80" s="1137">
        <v>31</v>
      </c>
      <c r="U80" s="1137">
        <v>150</v>
      </c>
      <c r="V80" s="1137">
        <v>221</v>
      </c>
      <c r="W80" s="1137">
        <v>50</v>
      </c>
      <c r="X80" s="1137">
        <v>41</v>
      </c>
      <c r="Y80" s="1137">
        <v>50</v>
      </c>
      <c r="Z80" s="1137">
        <v>46</v>
      </c>
      <c r="AA80" s="1137">
        <v>35</v>
      </c>
      <c r="AB80" s="1137">
        <v>53</v>
      </c>
      <c r="AC80" s="1137">
        <v>117</v>
      </c>
      <c r="AD80" s="1137">
        <v>6</v>
      </c>
      <c r="AE80" s="1137">
        <v>111</v>
      </c>
      <c r="AF80" s="1137">
        <v>2702</v>
      </c>
      <c r="AG80" s="853">
        <v>2.9713008843523948E-3</v>
      </c>
    </row>
    <row r="81" spans="1:33" s="1136" customFormat="1" ht="21.95" customHeight="1">
      <c r="A81" s="851" t="s">
        <v>801</v>
      </c>
      <c r="B81" s="1137">
        <v>1707</v>
      </c>
      <c r="C81" s="1137">
        <v>490</v>
      </c>
      <c r="D81" s="1137">
        <v>424</v>
      </c>
      <c r="E81" s="1137">
        <v>218</v>
      </c>
      <c r="F81" s="1137">
        <v>225</v>
      </c>
      <c r="G81" s="1137">
        <v>435</v>
      </c>
      <c r="H81" s="1137">
        <v>141</v>
      </c>
      <c r="I81" s="1137">
        <v>234</v>
      </c>
      <c r="J81" s="1137">
        <v>165</v>
      </c>
      <c r="K81" s="1137">
        <v>217</v>
      </c>
      <c r="L81" s="1137">
        <v>92</v>
      </c>
      <c r="M81" s="1137">
        <v>80</v>
      </c>
      <c r="N81" s="1137">
        <v>355</v>
      </c>
      <c r="O81" s="1137">
        <v>200</v>
      </c>
      <c r="P81" s="1137">
        <v>140</v>
      </c>
      <c r="Q81" s="1137">
        <v>58</v>
      </c>
      <c r="R81" s="1137">
        <v>123</v>
      </c>
      <c r="S81" s="1137">
        <v>255</v>
      </c>
      <c r="T81" s="1137">
        <v>143</v>
      </c>
      <c r="U81" s="1137">
        <v>447</v>
      </c>
      <c r="V81" s="1137">
        <v>758</v>
      </c>
      <c r="W81" s="1137">
        <v>185</v>
      </c>
      <c r="X81" s="1137">
        <v>103</v>
      </c>
      <c r="Y81" s="1137">
        <v>167</v>
      </c>
      <c r="Z81" s="1137">
        <v>168</v>
      </c>
      <c r="AA81" s="1137">
        <v>113</v>
      </c>
      <c r="AB81" s="1137">
        <v>203</v>
      </c>
      <c r="AC81" s="1137">
        <v>316</v>
      </c>
      <c r="AD81" s="1137">
        <v>28</v>
      </c>
      <c r="AE81" s="1137">
        <v>436</v>
      </c>
      <c r="AF81" s="1137">
        <v>8626</v>
      </c>
      <c r="AG81" s="853">
        <v>9.4857296182175276E-3</v>
      </c>
    </row>
    <row r="82" spans="1:33" s="1136" customFormat="1" ht="21.95" customHeight="1">
      <c r="A82" s="851" t="s">
        <v>802</v>
      </c>
      <c r="B82" s="1137">
        <v>12660</v>
      </c>
      <c r="C82" s="1137">
        <v>2492</v>
      </c>
      <c r="D82" s="1137">
        <v>2004</v>
      </c>
      <c r="E82" s="1137">
        <v>869</v>
      </c>
      <c r="F82" s="1137">
        <v>876</v>
      </c>
      <c r="G82" s="1137">
        <v>2480</v>
      </c>
      <c r="H82" s="1137">
        <v>934</v>
      </c>
      <c r="I82" s="1137">
        <v>1135</v>
      </c>
      <c r="J82" s="1137">
        <v>996</v>
      </c>
      <c r="K82" s="1137">
        <v>938</v>
      </c>
      <c r="L82" s="1137">
        <v>750</v>
      </c>
      <c r="M82" s="1137">
        <v>372</v>
      </c>
      <c r="N82" s="1137">
        <v>1727</v>
      </c>
      <c r="O82" s="1137">
        <v>843</v>
      </c>
      <c r="P82" s="1137">
        <v>754</v>
      </c>
      <c r="Q82" s="1137">
        <v>369</v>
      </c>
      <c r="R82" s="1137">
        <v>649</v>
      </c>
      <c r="S82" s="1137">
        <v>1057</v>
      </c>
      <c r="T82" s="1137">
        <v>743</v>
      </c>
      <c r="U82" s="1137">
        <v>2205</v>
      </c>
      <c r="V82" s="1137">
        <v>3989</v>
      </c>
      <c r="W82" s="1137">
        <v>905</v>
      </c>
      <c r="X82" s="1137">
        <v>479</v>
      </c>
      <c r="Y82" s="1137">
        <v>872</v>
      </c>
      <c r="Z82" s="1137">
        <v>715</v>
      </c>
      <c r="AA82" s="1137">
        <v>565</v>
      </c>
      <c r="AB82" s="1137">
        <v>1212</v>
      </c>
      <c r="AC82" s="1137">
        <v>1526</v>
      </c>
      <c r="AD82" s="1137">
        <v>131</v>
      </c>
      <c r="AE82" s="1137">
        <v>2916</v>
      </c>
      <c r="AF82" s="1137">
        <v>48163</v>
      </c>
      <c r="AG82" s="853">
        <v>5.2963273313495339E-2</v>
      </c>
    </row>
    <row r="83" spans="1:33" s="1136" customFormat="1" ht="21.95" customHeight="1">
      <c r="A83" s="851" t="s">
        <v>803</v>
      </c>
      <c r="B83" s="1137">
        <v>8403</v>
      </c>
      <c r="C83" s="1137">
        <v>1730</v>
      </c>
      <c r="D83" s="1137">
        <v>1165</v>
      </c>
      <c r="E83" s="1137">
        <v>548</v>
      </c>
      <c r="F83" s="1137">
        <v>522</v>
      </c>
      <c r="G83" s="1137">
        <v>1895</v>
      </c>
      <c r="H83" s="1137">
        <v>663</v>
      </c>
      <c r="I83" s="1137">
        <v>652</v>
      </c>
      <c r="J83" s="1137">
        <v>640</v>
      </c>
      <c r="K83" s="1137">
        <v>480</v>
      </c>
      <c r="L83" s="1137">
        <v>679</v>
      </c>
      <c r="M83" s="1137">
        <v>235</v>
      </c>
      <c r="N83" s="1137">
        <v>1084</v>
      </c>
      <c r="O83" s="1137">
        <v>479</v>
      </c>
      <c r="P83" s="1137">
        <v>402</v>
      </c>
      <c r="Q83" s="1137">
        <v>289</v>
      </c>
      <c r="R83" s="1137">
        <v>658</v>
      </c>
      <c r="S83" s="1137">
        <v>555</v>
      </c>
      <c r="T83" s="1137">
        <v>451</v>
      </c>
      <c r="U83" s="1137">
        <v>1372</v>
      </c>
      <c r="V83" s="1137">
        <v>2661</v>
      </c>
      <c r="W83" s="1137">
        <v>478</v>
      </c>
      <c r="X83" s="1137">
        <v>297</v>
      </c>
      <c r="Y83" s="1137">
        <v>531</v>
      </c>
      <c r="Z83" s="1137">
        <v>508</v>
      </c>
      <c r="AA83" s="1137">
        <v>315</v>
      </c>
      <c r="AB83" s="1137">
        <v>842</v>
      </c>
      <c r="AC83" s="1137">
        <v>965</v>
      </c>
      <c r="AD83" s="1137">
        <v>133</v>
      </c>
      <c r="AE83" s="1137">
        <v>996</v>
      </c>
      <c r="AF83" s="1137">
        <v>30628</v>
      </c>
      <c r="AG83" s="853">
        <v>3.3680608247944173E-2</v>
      </c>
    </row>
    <row r="84" spans="1:33" s="1136" customFormat="1" ht="21.95" customHeight="1" thickBot="1">
      <c r="A84" s="851" t="s">
        <v>804</v>
      </c>
      <c r="B84" s="1137">
        <v>120774</v>
      </c>
      <c r="C84" s="1137">
        <v>85682</v>
      </c>
      <c r="D84" s="1137">
        <v>37620</v>
      </c>
      <c r="E84" s="1137">
        <v>22861</v>
      </c>
      <c r="F84" s="1137">
        <v>12500</v>
      </c>
      <c r="G84" s="1137">
        <v>43431</v>
      </c>
      <c r="H84" s="1137">
        <v>19533</v>
      </c>
      <c r="I84" s="1137">
        <v>19965</v>
      </c>
      <c r="J84" s="1137">
        <v>29706</v>
      </c>
      <c r="K84" s="1137">
        <v>13655</v>
      </c>
      <c r="L84" s="1137">
        <v>18385</v>
      </c>
      <c r="M84" s="1137">
        <v>10713</v>
      </c>
      <c r="N84" s="1137">
        <v>30242</v>
      </c>
      <c r="O84" s="1137">
        <v>16424</v>
      </c>
      <c r="P84" s="1137">
        <v>11619</v>
      </c>
      <c r="Q84" s="1137">
        <v>34694</v>
      </c>
      <c r="R84" s="1137">
        <v>14442</v>
      </c>
      <c r="S84" s="1137">
        <v>18416</v>
      </c>
      <c r="T84" s="1137">
        <v>12916</v>
      </c>
      <c r="U84" s="1137">
        <v>27590</v>
      </c>
      <c r="V84" s="1137">
        <v>34222</v>
      </c>
      <c r="W84" s="1137">
        <v>18136</v>
      </c>
      <c r="X84" s="1137">
        <v>17566</v>
      </c>
      <c r="Y84" s="1137">
        <v>16193</v>
      </c>
      <c r="Z84" s="1137">
        <v>23437</v>
      </c>
      <c r="AA84" s="1137">
        <v>8011</v>
      </c>
      <c r="AB84" s="1137">
        <v>21872</v>
      </c>
      <c r="AC84" s="1137">
        <v>34057</v>
      </c>
      <c r="AD84" s="1137">
        <v>20525</v>
      </c>
      <c r="AE84" s="1137">
        <v>21273</v>
      </c>
      <c r="AF84" s="1137">
        <v>816460</v>
      </c>
      <c r="AG84" s="853">
        <v>0.8978343153361793</v>
      </c>
    </row>
    <row r="85" spans="1:33" s="1136" customFormat="1" ht="21.95" customHeight="1" thickTop="1" thickBot="1">
      <c r="A85" s="848" t="s">
        <v>6</v>
      </c>
      <c r="B85" s="1138">
        <v>144773</v>
      </c>
      <c r="C85" s="1138">
        <v>90909</v>
      </c>
      <c r="D85" s="1138">
        <v>41597</v>
      </c>
      <c r="E85" s="1138">
        <v>24655</v>
      </c>
      <c r="F85" s="1138">
        <v>14293</v>
      </c>
      <c r="G85" s="1138">
        <v>48485</v>
      </c>
      <c r="H85" s="1138">
        <v>21340</v>
      </c>
      <c r="I85" s="1138">
        <v>22102</v>
      </c>
      <c r="J85" s="1138">
        <v>31586</v>
      </c>
      <c r="K85" s="1138">
        <v>15429</v>
      </c>
      <c r="L85" s="1138">
        <v>19941</v>
      </c>
      <c r="M85" s="1138">
        <v>11441</v>
      </c>
      <c r="N85" s="1138">
        <v>33598</v>
      </c>
      <c r="O85" s="1138">
        <v>18038</v>
      </c>
      <c r="P85" s="1138">
        <v>13023</v>
      </c>
      <c r="Q85" s="1138">
        <v>35439</v>
      </c>
      <c r="R85" s="1138">
        <v>15929</v>
      </c>
      <c r="S85" s="1138">
        <v>20427</v>
      </c>
      <c r="T85" s="1138">
        <v>14303</v>
      </c>
      <c r="U85" s="1138">
        <v>31864</v>
      </c>
      <c r="V85" s="1138">
        <v>42018</v>
      </c>
      <c r="W85" s="1138">
        <v>19808</v>
      </c>
      <c r="X85" s="1138">
        <v>18519</v>
      </c>
      <c r="Y85" s="1138">
        <v>17847</v>
      </c>
      <c r="Z85" s="1138">
        <v>24946</v>
      </c>
      <c r="AA85" s="1138">
        <v>9068</v>
      </c>
      <c r="AB85" s="1138">
        <v>24248</v>
      </c>
      <c r="AC85" s="1138">
        <v>37111</v>
      </c>
      <c r="AD85" s="1138">
        <v>20825</v>
      </c>
      <c r="AE85" s="1138">
        <v>25804</v>
      </c>
      <c r="AF85" s="1138">
        <v>909366</v>
      </c>
      <c r="AG85" s="855">
        <v>1</v>
      </c>
    </row>
    <row r="86" spans="1:33" s="1136" customFormat="1" ht="21.95" customHeight="1" thickTop="1">
      <c r="A86" s="1139" t="s">
        <v>805</v>
      </c>
      <c r="B86" s="853">
        <v>0.15920212543684281</v>
      </c>
      <c r="C86" s="853">
        <v>9.9969649184156878E-2</v>
      </c>
      <c r="D86" s="853">
        <v>4.5742858211105318E-2</v>
      </c>
      <c r="E86" s="853">
        <v>2.7112295819285086E-2</v>
      </c>
      <c r="F86" s="853">
        <v>1.5717543871224569E-2</v>
      </c>
      <c r="G86" s="853">
        <v>5.3317366164998471E-2</v>
      </c>
      <c r="H86" s="853">
        <v>2.34668989163879E-2</v>
      </c>
      <c r="I86" s="853">
        <v>2.4304845353795942E-2</v>
      </c>
      <c r="J86" s="853">
        <v>3.4734089464528037E-2</v>
      </c>
      <c r="K86" s="853">
        <v>1.6966765856651776E-2</v>
      </c>
      <c r="L86" s="853">
        <v>2.1928464446658441E-2</v>
      </c>
      <c r="M86" s="853">
        <v>1.2581292900768228E-2</v>
      </c>
      <c r="N86" s="853">
        <v>3.6946619952802282E-2</v>
      </c>
      <c r="O86" s="853">
        <v>1.9835797687619727E-2</v>
      </c>
      <c r="P86" s="853">
        <v>1.4320966475544501E-2</v>
      </c>
      <c r="Q86" s="853">
        <v>3.8971107342918032E-2</v>
      </c>
      <c r="R86" s="853">
        <v>1.7516599476998261E-2</v>
      </c>
      <c r="S86" s="853">
        <v>2.2462902725635222E-2</v>
      </c>
      <c r="T86" s="853">
        <v>1.5728540543631497E-2</v>
      </c>
      <c r="U86" s="853">
        <v>3.503979695744068E-2</v>
      </c>
      <c r="V86" s="853">
        <v>4.620581811943706E-2</v>
      </c>
      <c r="W86" s="853">
        <v>2.1782208703646277E-2</v>
      </c>
      <c r="X86" s="853">
        <v>2.0364737630393044E-2</v>
      </c>
      <c r="Y86" s="853">
        <v>1.962576124464737E-2</v>
      </c>
      <c r="Z86" s="853">
        <v>2.7432298986326736E-2</v>
      </c>
      <c r="AA86" s="853">
        <v>9.971782538603818E-3</v>
      </c>
      <c r="AB86" s="853">
        <v>2.6664731252323048E-2</v>
      </c>
      <c r="AC86" s="853">
        <v>4.080975096935667E-2</v>
      </c>
      <c r="AD86" s="853">
        <v>2.2900570287431022E-2</v>
      </c>
      <c r="AE86" s="853">
        <v>2.8375813478841303E-2</v>
      </c>
      <c r="AF86" s="853">
        <v>1</v>
      </c>
      <c r="AG86" s="853"/>
    </row>
    <row r="87" spans="1:33" ht="15.75" thickBot="1">
      <c r="A87" s="1140"/>
      <c r="B87" s="1141"/>
      <c r="C87" s="1142"/>
      <c r="D87" s="1142"/>
      <c r="E87" s="1142"/>
      <c r="F87" s="1142"/>
      <c r="G87" s="1142"/>
      <c r="H87" s="1141"/>
      <c r="I87" s="1141"/>
      <c r="J87" s="1141"/>
      <c r="K87" s="1141"/>
      <c r="L87" s="1141"/>
      <c r="M87" s="1141"/>
      <c r="N87" s="1141"/>
      <c r="O87" s="1141"/>
      <c r="P87" s="1141"/>
      <c r="Q87" s="785"/>
      <c r="R87" s="961"/>
      <c r="S87" s="785"/>
      <c r="T87" s="785"/>
    </row>
    <row r="88" spans="1:33">
      <c r="A88" s="1416" t="s">
        <v>811</v>
      </c>
      <c r="B88" s="1417"/>
      <c r="C88" s="1417"/>
      <c r="D88" s="1417"/>
      <c r="E88" s="1417"/>
      <c r="F88" s="1417"/>
      <c r="G88" s="1417"/>
      <c r="H88" s="1417"/>
      <c r="I88" s="1417"/>
      <c r="J88" s="1417"/>
      <c r="K88" s="1417"/>
      <c r="L88" s="1417"/>
      <c r="M88" s="1417"/>
      <c r="N88" s="1417"/>
      <c r="O88" s="1417"/>
      <c r="P88" s="1417"/>
      <c r="Q88" s="785"/>
      <c r="R88" s="961"/>
      <c r="S88" s="785"/>
      <c r="T88" s="785"/>
    </row>
    <row r="89" spans="1:33">
      <c r="A89" s="1143"/>
      <c r="B89" s="1144"/>
      <c r="C89" s="1144"/>
      <c r="D89" s="1144"/>
      <c r="E89" s="1144"/>
      <c r="F89" s="1144"/>
      <c r="G89" s="1144"/>
      <c r="H89" s="1144"/>
      <c r="I89" s="1144"/>
      <c r="J89" s="1144"/>
      <c r="K89" s="1144"/>
      <c r="L89" s="1144"/>
      <c r="M89" s="1144"/>
      <c r="N89" s="1144"/>
      <c r="O89" s="1144"/>
      <c r="P89" s="1144"/>
      <c r="Q89" s="785"/>
      <c r="R89" s="961"/>
      <c r="S89" s="785"/>
      <c r="T89" s="785"/>
    </row>
    <row r="90" spans="1:33" ht="15.75" customHeight="1">
      <c r="A90" s="1468" t="s">
        <v>866</v>
      </c>
      <c r="B90" s="1468"/>
      <c r="C90" s="1468"/>
      <c r="D90" s="1468"/>
      <c r="E90" s="1468"/>
      <c r="F90" s="1468"/>
      <c r="G90" s="1468"/>
      <c r="H90" s="1468"/>
      <c r="I90" s="1468"/>
      <c r="J90" s="1468"/>
      <c r="K90" s="1468"/>
      <c r="L90" s="1468"/>
      <c r="M90" s="1468"/>
      <c r="N90" s="1468"/>
      <c r="O90" s="1468"/>
      <c r="P90" s="1468"/>
      <c r="Q90" s="1468"/>
      <c r="R90" s="1468"/>
      <c r="S90" s="1468"/>
      <c r="T90" s="1468"/>
      <c r="U90" s="1468"/>
      <c r="V90" s="1468"/>
      <c r="W90" s="1468"/>
      <c r="X90" s="1468"/>
      <c r="Y90" s="1468"/>
      <c r="Z90" s="1468"/>
      <c r="AA90" s="1468"/>
      <c r="AB90" s="1468"/>
      <c r="AC90" s="1468"/>
      <c r="AD90" s="1468"/>
      <c r="AE90" s="1468"/>
      <c r="AF90" s="1468"/>
      <c r="AG90" s="1468"/>
    </row>
    <row r="91" spans="1:33" ht="30" customHeight="1">
      <c r="A91" s="1468"/>
      <c r="B91" s="1468"/>
      <c r="C91" s="1468"/>
      <c r="D91" s="1468"/>
      <c r="E91" s="1468"/>
      <c r="F91" s="1468"/>
      <c r="G91" s="1468"/>
      <c r="H91" s="1468"/>
      <c r="I91" s="1468"/>
      <c r="J91" s="1468"/>
      <c r="K91" s="1468"/>
      <c r="L91" s="1468"/>
      <c r="M91" s="1468"/>
      <c r="N91" s="1468"/>
      <c r="O91" s="1468"/>
      <c r="P91" s="1468"/>
      <c r="Q91" s="1468"/>
      <c r="R91" s="1468"/>
      <c r="S91" s="1468"/>
      <c r="T91" s="1468"/>
      <c r="U91" s="1468"/>
      <c r="V91" s="1468"/>
      <c r="W91" s="1468"/>
      <c r="X91" s="1468"/>
      <c r="Y91" s="1468"/>
      <c r="Z91" s="1468"/>
      <c r="AA91" s="1468"/>
      <c r="AB91" s="1468"/>
      <c r="AC91" s="1468"/>
      <c r="AD91" s="1468"/>
      <c r="AE91" s="1468"/>
      <c r="AF91" s="1468"/>
      <c r="AG91" s="1468"/>
    </row>
    <row r="92" spans="1:33" ht="30">
      <c r="A92" s="1468" t="s">
        <v>878</v>
      </c>
      <c r="B92" s="1468"/>
      <c r="C92" s="1468"/>
      <c r="D92" s="1468"/>
      <c r="E92" s="1468"/>
      <c r="F92" s="1468"/>
      <c r="G92" s="1468"/>
      <c r="H92" s="1468"/>
      <c r="I92" s="1468"/>
      <c r="J92" s="1468"/>
      <c r="K92" s="1468"/>
      <c r="L92" s="1468"/>
      <c r="M92" s="1468"/>
      <c r="N92" s="1468"/>
      <c r="O92" s="1468"/>
      <c r="P92" s="1468"/>
      <c r="Q92" s="1468"/>
      <c r="R92" s="1468"/>
      <c r="S92" s="1468"/>
      <c r="T92" s="1468"/>
      <c r="U92" s="1468"/>
      <c r="V92" s="1468"/>
      <c r="W92" s="1468"/>
      <c r="X92" s="1468"/>
      <c r="Y92" s="1468"/>
      <c r="Z92" s="1468"/>
      <c r="AA92" s="1468"/>
      <c r="AB92" s="1468"/>
      <c r="AC92" s="1468"/>
      <c r="AD92" s="1468"/>
      <c r="AE92" s="1468"/>
      <c r="AF92" s="1468"/>
      <c r="AG92" s="1468"/>
    </row>
    <row r="93" spans="1:33" ht="30">
      <c r="A93" s="1468" t="s">
        <v>1502</v>
      </c>
      <c r="B93" s="1468"/>
      <c r="C93" s="1468"/>
      <c r="D93" s="1468"/>
      <c r="E93" s="1468"/>
      <c r="F93" s="1468"/>
      <c r="G93" s="1468"/>
      <c r="H93" s="1468"/>
      <c r="I93" s="1468"/>
      <c r="J93" s="1468"/>
      <c r="K93" s="1468"/>
      <c r="L93" s="1468"/>
      <c r="M93" s="1468"/>
      <c r="N93" s="1468"/>
      <c r="O93" s="1468"/>
      <c r="P93" s="1468"/>
      <c r="Q93" s="1468"/>
      <c r="R93" s="1468"/>
      <c r="S93" s="1468"/>
      <c r="T93" s="1468"/>
      <c r="U93" s="1468"/>
      <c r="V93" s="1468"/>
      <c r="W93" s="1468"/>
      <c r="X93" s="1468"/>
      <c r="Y93" s="1468"/>
      <c r="Z93" s="1468"/>
      <c r="AA93" s="1468"/>
      <c r="AB93" s="1468"/>
      <c r="AC93" s="1468"/>
      <c r="AD93" s="1468"/>
      <c r="AE93" s="1468"/>
      <c r="AF93" s="1468"/>
      <c r="AG93" s="1468"/>
    </row>
    <row r="94" spans="1:33" ht="30">
      <c r="A94" s="1469" t="s">
        <v>1147</v>
      </c>
      <c r="B94" s="1469"/>
      <c r="C94" s="1469"/>
      <c r="D94" s="1469"/>
      <c r="E94" s="1469"/>
      <c r="F94" s="1469"/>
      <c r="G94" s="1469"/>
      <c r="H94" s="1469"/>
      <c r="I94" s="1469"/>
      <c r="J94" s="1469"/>
      <c r="K94" s="1469"/>
      <c r="L94" s="1469"/>
      <c r="M94" s="1469"/>
      <c r="N94" s="1469"/>
      <c r="O94" s="1469"/>
      <c r="P94" s="1469"/>
      <c r="Q94" s="1469"/>
      <c r="R94" s="1469"/>
      <c r="S94" s="1469"/>
      <c r="T94" s="1469"/>
      <c r="U94" s="1469"/>
      <c r="V94" s="1469"/>
      <c r="W94" s="1469"/>
      <c r="X94" s="1469"/>
      <c r="Y94" s="1469"/>
      <c r="Z94" s="1469"/>
      <c r="AA94" s="1469"/>
      <c r="AB94" s="1469"/>
      <c r="AC94" s="1469"/>
      <c r="AD94" s="1469"/>
      <c r="AE94" s="1469"/>
      <c r="AF94" s="1469"/>
      <c r="AG94" s="1469"/>
    </row>
    <row r="95" spans="1:33">
      <c r="A95" s="866"/>
      <c r="B95" s="785"/>
      <c r="C95" s="785"/>
      <c r="D95" s="785"/>
      <c r="E95" s="785"/>
      <c r="F95" s="785"/>
      <c r="G95" s="785"/>
      <c r="H95" s="785"/>
      <c r="I95" s="785"/>
      <c r="J95" s="785"/>
      <c r="K95" s="785"/>
      <c r="L95" s="785"/>
      <c r="M95" s="785"/>
      <c r="N95" s="785"/>
      <c r="O95" s="785"/>
      <c r="P95" s="888"/>
      <c r="Q95" s="785"/>
      <c r="R95" s="867"/>
      <c r="S95" s="785"/>
      <c r="T95" s="785"/>
    </row>
    <row r="96" spans="1:33" ht="17.25" thickBot="1">
      <c r="A96" s="844"/>
      <c r="B96" s="846"/>
      <c r="C96" s="846"/>
      <c r="D96" s="845"/>
      <c r="E96" s="846"/>
      <c r="F96" s="846"/>
      <c r="G96" s="846"/>
      <c r="H96" s="846"/>
      <c r="I96" s="845"/>
      <c r="J96" s="846"/>
      <c r="K96" s="846"/>
      <c r="L96" s="846"/>
      <c r="M96" s="846"/>
      <c r="N96" s="846"/>
      <c r="O96" s="846"/>
      <c r="P96" s="846"/>
      <c r="Q96" s="785"/>
      <c r="R96" s="867"/>
      <c r="S96" s="785"/>
      <c r="T96" s="785"/>
    </row>
    <row r="97" spans="1:33" s="1136" customFormat="1" ht="21.95" customHeight="1" thickTop="1" thickBot="1">
      <c r="A97" s="848" t="s">
        <v>789</v>
      </c>
      <c r="B97" s="849" t="s">
        <v>840</v>
      </c>
      <c r="C97" s="849" t="s">
        <v>841</v>
      </c>
      <c r="D97" s="849" t="s">
        <v>842</v>
      </c>
      <c r="E97" s="849" t="s">
        <v>843</v>
      </c>
      <c r="F97" s="849" t="s">
        <v>844</v>
      </c>
      <c r="G97" s="849" t="s">
        <v>845</v>
      </c>
      <c r="H97" s="849" t="s">
        <v>846</v>
      </c>
      <c r="I97" s="849" t="s">
        <v>847</v>
      </c>
      <c r="J97" s="849" t="s">
        <v>848</v>
      </c>
      <c r="K97" s="849" t="s">
        <v>849</v>
      </c>
      <c r="L97" s="849" t="s">
        <v>850</v>
      </c>
      <c r="M97" s="849" t="s">
        <v>851</v>
      </c>
      <c r="N97" s="849" t="s">
        <v>852</v>
      </c>
      <c r="O97" s="849" t="s">
        <v>853</v>
      </c>
      <c r="P97" s="849" t="s">
        <v>854</v>
      </c>
      <c r="Q97" s="849" t="s">
        <v>855</v>
      </c>
      <c r="R97" s="849" t="s">
        <v>856</v>
      </c>
      <c r="S97" s="849" t="s">
        <v>857</v>
      </c>
      <c r="T97" s="849" t="s">
        <v>858</v>
      </c>
      <c r="U97" s="849" t="s">
        <v>859</v>
      </c>
      <c r="V97" s="849" t="s">
        <v>860</v>
      </c>
      <c r="W97" s="849" t="s">
        <v>861</v>
      </c>
      <c r="X97" s="849" t="s">
        <v>862</v>
      </c>
      <c r="Y97" s="849" t="s">
        <v>863</v>
      </c>
      <c r="Z97" s="849" t="s">
        <v>864</v>
      </c>
      <c r="AA97" s="849" t="s">
        <v>865</v>
      </c>
      <c r="AB97" s="849" t="s">
        <v>1232</v>
      </c>
      <c r="AC97" s="849" t="s">
        <v>1242</v>
      </c>
      <c r="AD97" s="849" t="s">
        <v>1277</v>
      </c>
      <c r="AE97" s="849" t="s">
        <v>1278</v>
      </c>
      <c r="AF97" s="849" t="s">
        <v>6</v>
      </c>
      <c r="AG97" s="876" t="s">
        <v>704</v>
      </c>
    </row>
    <row r="98" spans="1:33" s="1136" customFormat="1" ht="21.95" customHeight="1" thickTop="1">
      <c r="A98" s="851" t="s">
        <v>791</v>
      </c>
      <c r="B98" s="1137">
        <v>30000</v>
      </c>
      <c r="C98" s="1137">
        <v>0</v>
      </c>
      <c r="D98" s="1137">
        <v>21627.5</v>
      </c>
      <c r="E98" s="1137">
        <v>0</v>
      </c>
      <c r="F98" s="1137">
        <v>0</v>
      </c>
      <c r="G98" s="1137">
        <v>0</v>
      </c>
      <c r="H98" s="1137">
        <v>0</v>
      </c>
      <c r="I98" s="1137">
        <v>0</v>
      </c>
      <c r="J98" s="1137">
        <v>0</v>
      </c>
      <c r="K98" s="1137">
        <v>0</v>
      </c>
      <c r="L98" s="1137">
        <v>0</v>
      </c>
      <c r="M98" s="1137">
        <v>0</v>
      </c>
      <c r="N98" s="1137">
        <v>0</v>
      </c>
      <c r="O98" s="1137">
        <v>0</v>
      </c>
      <c r="P98" s="1137">
        <v>0</v>
      </c>
      <c r="Q98" s="1137">
        <v>0</v>
      </c>
      <c r="R98" s="1137">
        <v>0</v>
      </c>
      <c r="S98" s="1137">
        <v>0</v>
      </c>
      <c r="T98" s="1137">
        <v>0</v>
      </c>
      <c r="U98" s="1137">
        <v>16000</v>
      </c>
      <c r="V98" s="1137">
        <v>0</v>
      </c>
      <c r="W98" s="1137">
        <v>0</v>
      </c>
      <c r="X98" s="1137">
        <v>0</v>
      </c>
      <c r="Y98" s="1137">
        <v>0</v>
      </c>
      <c r="Z98" s="1137">
        <v>0</v>
      </c>
      <c r="AA98" s="1137">
        <v>0</v>
      </c>
      <c r="AB98" s="1137">
        <v>0</v>
      </c>
      <c r="AC98" s="1137">
        <v>0</v>
      </c>
      <c r="AD98" s="1137">
        <v>0</v>
      </c>
      <c r="AE98" s="1137">
        <v>0</v>
      </c>
      <c r="AF98" s="1137">
        <v>67627.5</v>
      </c>
      <c r="AG98" s="853">
        <v>1.6436071848190147E-2</v>
      </c>
    </row>
    <row r="99" spans="1:33" s="1136" customFormat="1" ht="21.95" customHeight="1">
      <c r="A99" s="851" t="s">
        <v>792</v>
      </c>
      <c r="B99" s="1137">
        <v>33206.31813</v>
      </c>
      <c r="C99" s="1137">
        <v>16995.372219999997</v>
      </c>
      <c r="D99" s="1137">
        <v>14450.360419999999</v>
      </c>
      <c r="E99" s="1137">
        <v>0</v>
      </c>
      <c r="F99" s="1137">
        <v>8000</v>
      </c>
      <c r="G99" s="1137">
        <v>0</v>
      </c>
      <c r="H99" s="1137">
        <v>0</v>
      </c>
      <c r="I99" s="1137">
        <v>0</v>
      </c>
      <c r="J99" s="1137">
        <v>0</v>
      </c>
      <c r="K99" s="1137">
        <v>0</v>
      </c>
      <c r="L99" s="1137">
        <v>0</v>
      </c>
      <c r="M99" s="1137">
        <v>0</v>
      </c>
      <c r="N99" s="1137">
        <v>0</v>
      </c>
      <c r="O99" s="1137">
        <v>0</v>
      </c>
      <c r="P99" s="1137">
        <v>0</v>
      </c>
      <c r="Q99" s="1137">
        <v>0</v>
      </c>
      <c r="R99" s="1137">
        <v>0</v>
      </c>
      <c r="S99" s="1137">
        <v>0</v>
      </c>
      <c r="T99" s="1137">
        <v>0</v>
      </c>
      <c r="U99" s="1137">
        <v>0</v>
      </c>
      <c r="V99" s="1137">
        <v>0</v>
      </c>
      <c r="W99" s="1137">
        <v>0</v>
      </c>
      <c r="X99" s="1137">
        <v>0</v>
      </c>
      <c r="Y99" s="1137">
        <v>0</v>
      </c>
      <c r="Z99" s="1137">
        <v>7000</v>
      </c>
      <c r="AA99" s="1137">
        <v>0</v>
      </c>
      <c r="AB99" s="1137">
        <v>0</v>
      </c>
      <c r="AC99" s="1137">
        <v>0</v>
      </c>
      <c r="AD99" s="1137">
        <v>0</v>
      </c>
      <c r="AE99" s="1137">
        <v>0</v>
      </c>
      <c r="AF99" s="1137">
        <v>79652.050770000002</v>
      </c>
      <c r="AG99" s="853">
        <v>1.9358498086006568E-2</v>
      </c>
    </row>
    <row r="100" spans="1:33" s="1136" customFormat="1" ht="21.95" customHeight="1">
      <c r="A100" s="851" t="s">
        <v>793</v>
      </c>
      <c r="B100" s="1137">
        <v>44922.359479999999</v>
      </c>
      <c r="C100" s="1137">
        <v>66785.55</v>
      </c>
      <c r="D100" s="1137">
        <v>3737.3122200000003</v>
      </c>
      <c r="E100" s="1137">
        <v>0</v>
      </c>
      <c r="F100" s="1137">
        <v>0</v>
      </c>
      <c r="G100" s="1137">
        <v>11868</v>
      </c>
      <c r="H100" s="1137">
        <v>5000</v>
      </c>
      <c r="I100" s="1137">
        <v>0</v>
      </c>
      <c r="J100" s="1137">
        <v>0</v>
      </c>
      <c r="K100" s="1137">
        <v>0</v>
      </c>
      <c r="L100" s="1137">
        <v>0</v>
      </c>
      <c r="M100" s="1137">
        <v>0</v>
      </c>
      <c r="N100" s="1137">
        <v>0</v>
      </c>
      <c r="O100" s="1137">
        <v>4200</v>
      </c>
      <c r="P100" s="1137">
        <v>0</v>
      </c>
      <c r="Q100" s="1137">
        <v>0</v>
      </c>
      <c r="R100" s="1137">
        <v>0</v>
      </c>
      <c r="S100" s="1137">
        <v>0</v>
      </c>
      <c r="T100" s="1137">
        <v>0</v>
      </c>
      <c r="U100" s="1137">
        <v>7755.8239199999998</v>
      </c>
      <c r="V100" s="1137">
        <v>3500</v>
      </c>
      <c r="W100" s="1137">
        <v>0</v>
      </c>
      <c r="X100" s="1137">
        <v>0</v>
      </c>
      <c r="Y100" s="1137">
        <v>0</v>
      </c>
      <c r="Z100" s="1137">
        <v>17052.09722</v>
      </c>
      <c r="AA100" s="1137">
        <v>7987.6279999999997</v>
      </c>
      <c r="AB100" s="1137">
        <v>0</v>
      </c>
      <c r="AC100" s="1137">
        <v>0</v>
      </c>
      <c r="AD100" s="1137">
        <v>0</v>
      </c>
      <c r="AE100" s="1137">
        <v>0</v>
      </c>
      <c r="AF100" s="1137">
        <v>172808.77084000001</v>
      </c>
      <c r="AG100" s="853">
        <v>4.1999147883977177E-2</v>
      </c>
    </row>
    <row r="101" spans="1:33" s="1136" customFormat="1" ht="21.95" customHeight="1">
      <c r="A101" s="851" t="s">
        <v>794</v>
      </c>
      <c r="B101" s="1137">
        <v>181554.36209000001</v>
      </c>
      <c r="C101" s="1137">
        <v>102409.78184000001</v>
      </c>
      <c r="D101" s="1137">
        <v>34226.473570000002</v>
      </c>
      <c r="E101" s="1137">
        <v>5049.1424800000004</v>
      </c>
      <c r="F101" s="1137">
        <v>31903.545760000001</v>
      </c>
      <c r="G101" s="1137">
        <v>7441.92904</v>
      </c>
      <c r="H101" s="1137">
        <v>16059.9545</v>
      </c>
      <c r="I101" s="1137">
        <v>2926.2408</v>
      </c>
      <c r="J101" s="1137">
        <v>12652.7</v>
      </c>
      <c r="K101" s="1137">
        <v>0</v>
      </c>
      <c r="L101" s="1137">
        <v>3331.08698</v>
      </c>
      <c r="M101" s="1137">
        <v>0</v>
      </c>
      <c r="N101" s="1137">
        <v>5088.375</v>
      </c>
      <c r="O101" s="1137">
        <v>6500</v>
      </c>
      <c r="P101" s="1137">
        <v>2969.5541800000001</v>
      </c>
      <c r="Q101" s="1137">
        <v>0</v>
      </c>
      <c r="R101" s="1137">
        <v>1533.75</v>
      </c>
      <c r="S101" s="1137">
        <v>1501.3381399999998</v>
      </c>
      <c r="T101" s="1137">
        <v>0</v>
      </c>
      <c r="U101" s="1137">
        <v>3849.9916600000001</v>
      </c>
      <c r="V101" s="1137">
        <v>0</v>
      </c>
      <c r="W101" s="1137">
        <v>5500</v>
      </c>
      <c r="X101" s="1137">
        <v>8516.6020000000008</v>
      </c>
      <c r="Y101" s="1137">
        <v>1507.1</v>
      </c>
      <c r="Z101" s="1137">
        <v>36926.698560000004</v>
      </c>
      <c r="AA101" s="1137">
        <v>5010.75</v>
      </c>
      <c r="AB101" s="1137">
        <v>9413.3647200000014</v>
      </c>
      <c r="AC101" s="1137">
        <v>2692.3667799999998</v>
      </c>
      <c r="AD101" s="1137">
        <v>2500</v>
      </c>
      <c r="AE101" s="1137">
        <v>1920.0124699999999</v>
      </c>
      <c r="AF101" s="1137">
        <v>492985.12056999997</v>
      </c>
      <c r="AG101" s="853">
        <v>0.11981425990576616</v>
      </c>
    </row>
    <row r="102" spans="1:33" s="1136" customFormat="1" ht="21.95" customHeight="1">
      <c r="A102" s="851" t="s">
        <v>795</v>
      </c>
      <c r="B102" s="1137">
        <v>175592.32677000001</v>
      </c>
      <c r="C102" s="1137">
        <v>75502.779949999996</v>
      </c>
      <c r="D102" s="1137">
        <v>32682.826100000002</v>
      </c>
      <c r="E102" s="1137">
        <v>3026.1341699999998</v>
      </c>
      <c r="F102" s="1137">
        <v>19314.375640000002</v>
      </c>
      <c r="G102" s="1137">
        <v>11893.52658</v>
      </c>
      <c r="H102" s="1137">
        <v>19781.365670000003</v>
      </c>
      <c r="I102" s="1137">
        <v>9263.5399199999993</v>
      </c>
      <c r="J102" s="1137">
        <v>10701.63616</v>
      </c>
      <c r="K102" s="1137">
        <v>1000</v>
      </c>
      <c r="L102" s="1137">
        <v>0</v>
      </c>
      <c r="M102" s="1137">
        <v>3722</v>
      </c>
      <c r="N102" s="1137">
        <v>1872.67</v>
      </c>
      <c r="O102" s="1137">
        <v>7859.6510900000003</v>
      </c>
      <c r="P102" s="1137">
        <v>976.31226000000004</v>
      </c>
      <c r="Q102" s="1137">
        <v>7735.5</v>
      </c>
      <c r="R102" s="1137">
        <v>4744.8973699999997</v>
      </c>
      <c r="S102" s="1137">
        <v>867.24106999999992</v>
      </c>
      <c r="T102" s="1137">
        <v>0</v>
      </c>
      <c r="U102" s="1137">
        <v>3670.52619</v>
      </c>
      <c r="V102" s="1137">
        <v>0</v>
      </c>
      <c r="W102" s="1137">
        <v>10886.87138</v>
      </c>
      <c r="X102" s="1137">
        <v>30302.375809999998</v>
      </c>
      <c r="Y102" s="1137">
        <v>0</v>
      </c>
      <c r="Z102" s="1137">
        <v>29699.187440000002</v>
      </c>
      <c r="AA102" s="1137">
        <v>23351.167359999999</v>
      </c>
      <c r="AB102" s="1137">
        <v>10782.36</v>
      </c>
      <c r="AC102" s="1137">
        <v>14920.02743</v>
      </c>
      <c r="AD102" s="1137">
        <v>1797</v>
      </c>
      <c r="AE102" s="1137">
        <v>1487.4092000000001</v>
      </c>
      <c r="AF102" s="1137">
        <v>513433.70756000001</v>
      </c>
      <c r="AG102" s="853">
        <v>0.12478404948783865</v>
      </c>
    </row>
    <row r="103" spans="1:33" s="1136" customFormat="1" ht="21.95" customHeight="1">
      <c r="A103" s="851" t="s">
        <v>796</v>
      </c>
      <c r="B103" s="1137">
        <v>63593.059219999996</v>
      </c>
      <c r="C103" s="1137">
        <v>112141.21536</v>
      </c>
      <c r="D103" s="1137">
        <v>57336.004500000003</v>
      </c>
      <c r="E103" s="1137">
        <v>17949.46255</v>
      </c>
      <c r="F103" s="1137">
        <v>23342.553949999998</v>
      </c>
      <c r="G103" s="1137">
        <v>13453.934579999999</v>
      </c>
      <c r="H103" s="1137">
        <v>16768.66128</v>
      </c>
      <c r="I103" s="1137">
        <v>11687.76182</v>
      </c>
      <c r="J103" s="1137">
        <v>10703.614890000001</v>
      </c>
      <c r="K103" s="1137">
        <v>1249.5</v>
      </c>
      <c r="L103" s="1137">
        <v>1276.23713</v>
      </c>
      <c r="M103" s="1137">
        <v>3819.06</v>
      </c>
      <c r="N103" s="1137">
        <v>14797.649230000001</v>
      </c>
      <c r="O103" s="1137">
        <v>8541.8316300000006</v>
      </c>
      <c r="P103" s="1137">
        <v>3361.1090600000002</v>
      </c>
      <c r="Q103" s="1137">
        <v>7474.46137</v>
      </c>
      <c r="R103" s="1137">
        <v>8490.8245299999999</v>
      </c>
      <c r="S103" s="1137">
        <v>8194.0982700000004</v>
      </c>
      <c r="T103" s="1137">
        <v>4480.7103099999995</v>
      </c>
      <c r="U103" s="1137">
        <v>8697.503490000001</v>
      </c>
      <c r="V103" s="1137">
        <v>6342.15715</v>
      </c>
      <c r="W103" s="1137">
        <v>10305.597820000001</v>
      </c>
      <c r="X103" s="1137">
        <v>32283.915499999999</v>
      </c>
      <c r="Y103" s="1137">
        <v>3800.1134700000002</v>
      </c>
      <c r="Z103" s="1137">
        <v>25212.18506</v>
      </c>
      <c r="AA103" s="1137">
        <v>9056.4565700000003</v>
      </c>
      <c r="AB103" s="1137">
        <v>9222.78557</v>
      </c>
      <c r="AC103" s="1137">
        <v>14852.018330000001</v>
      </c>
      <c r="AD103" s="1137">
        <v>2718.4803400000001</v>
      </c>
      <c r="AE103" s="1137">
        <v>3057.18833</v>
      </c>
      <c r="AF103" s="1137">
        <v>514210.15130999999</v>
      </c>
      <c r="AG103" s="853">
        <v>0.12497275504787085</v>
      </c>
    </row>
    <row r="104" spans="1:33" s="1136" customFormat="1" ht="21.95" customHeight="1">
      <c r="A104" s="851" t="s">
        <v>797</v>
      </c>
      <c r="B104" s="1137">
        <v>89960.377059999999</v>
      </c>
      <c r="C104" s="1137">
        <v>64617.475429999999</v>
      </c>
      <c r="D104" s="1137">
        <v>39128.048900000002</v>
      </c>
      <c r="E104" s="1137">
        <v>7221.8459999999995</v>
      </c>
      <c r="F104" s="1137">
        <v>10898.205830000001</v>
      </c>
      <c r="G104" s="1137">
        <v>12414.79486</v>
      </c>
      <c r="H104" s="1137">
        <v>11583.63825</v>
      </c>
      <c r="I104" s="1137">
        <v>10379.333990000001</v>
      </c>
      <c r="J104" s="1137">
        <v>9565.0036899999996</v>
      </c>
      <c r="K104" s="1137">
        <v>5640.3587900000002</v>
      </c>
      <c r="L104" s="1137">
        <v>3300.4209799999999</v>
      </c>
      <c r="M104" s="1137">
        <v>4193.1000000000004</v>
      </c>
      <c r="N104" s="1137">
        <v>12405.7971</v>
      </c>
      <c r="O104" s="1137">
        <v>8865.0921699999999</v>
      </c>
      <c r="P104" s="1137">
        <v>6106.0625999999993</v>
      </c>
      <c r="Q104" s="1137">
        <v>3937.0250000000001</v>
      </c>
      <c r="R104" s="1137">
        <v>7605.5937100000001</v>
      </c>
      <c r="S104" s="1137">
        <v>14948.543730000001</v>
      </c>
      <c r="T104" s="1137">
        <v>4491.9462100000001</v>
      </c>
      <c r="U104" s="1137">
        <v>8899.1197899999988</v>
      </c>
      <c r="V104" s="1137">
        <v>6294.54234</v>
      </c>
      <c r="W104" s="1137">
        <v>7319.4305800000002</v>
      </c>
      <c r="X104" s="1137">
        <v>14582.20606</v>
      </c>
      <c r="Y104" s="1137">
        <v>6152.9779500000004</v>
      </c>
      <c r="Z104" s="1137">
        <v>22182.2307</v>
      </c>
      <c r="AA104" s="1137">
        <v>6218.2166200000001</v>
      </c>
      <c r="AB104" s="1137">
        <v>16103.13004</v>
      </c>
      <c r="AC104" s="1137">
        <v>11629.751759999999</v>
      </c>
      <c r="AD104" s="1137">
        <v>4183.75641</v>
      </c>
      <c r="AE104" s="1137">
        <v>5675.8370300000006</v>
      </c>
      <c r="AF104" s="1137">
        <v>436503.86358</v>
      </c>
      <c r="AG104" s="853">
        <v>0.10608715188072115</v>
      </c>
    </row>
    <row r="105" spans="1:33" s="1136" customFormat="1" ht="21.95" customHeight="1">
      <c r="A105" s="851" t="s">
        <v>798</v>
      </c>
      <c r="B105" s="1137">
        <v>37349.420859999998</v>
      </c>
      <c r="C105" s="1137">
        <v>50596.440549999999</v>
      </c>
      <c r="D105" s="1137">
        <v>36780.62614</v>
      </c>
      <c r="E105" s="1137">
        <v>3638.4413100000002</v>
      </c>
      <c r="F105" s="1137">
        <v>14081.903249999999</v>
      </c>
      <c r="G105" s="1137">
        <v>17641.582690000003</v>
      </c>
      <c r="H105" s="1137">
        <v>10667.261329999999</v>
      </c>
      <c r="I105" s="1137">
        <v>13374.089330000001</v>
      </c>
      <c r="J105" s="1137">
        <v>11536.914220000001</v>
      </c>
      <c r="K105" s="1137">
        <v>8055.7230799999998</v>
      </c>
      <c r="L105" s="1137">
        <v>5673.4376700000003</v>
      </c>
      <c r="M105" s="1137">
        <v>5989.9413099999992</v>
      </c>
      <c r="N105" s="1137">
        <v>15472.431500000001</v>
      </c>
      <c r="O105" s="1137">
        <v>9837.6563299999998</v>
      </c>
      <c r="P105" s="1137">
        <v>7709.5055499999999</v>
      </c>
      <c r="Q105" s="1137">
        <v>3282.69</v>
      </c>
      <c r="R105" s="1137">
        <v>8757.4077300000008</v>
      </c>
      <c r="S105" s="1137">
        <v>17669.799629999998</v>
      </c>
      <c r="T105" s="1137">
        <v>4207.38555</v>
      </c>
      <c r="U105" s="1137">
        <v>11600.502869999998</v>
      </c>
      <c r="V105" s="1137">
        <v>11197.71343</v>
      </c>
      <c r="W105" s="1137">
        <v>8181.92731</v>
      </c>
      <c r="X105" s="1137">
        <v>16861.461319999999</v>
      </c>
      <c r="Y105" s="1137">
        <v>10625.12444</v>
      </c>
      <c r="Z105" s="1137">
        <v>26124.067940000001</v>
      </c>
      <c r="AA105" s="1137">
        <v>4530.8788099999992</v>
      </c>
      <c r="AB105" s="1137">
        <v>19220.699710000001</v>
      </c>
      <c r="AC105" s="1137">
        <v>16376.53975</v>
      </c>
      <c r="AD105" s="1137">
        <v>2977.90337</v>
      </c>
      <c r="AE105" s="1137">
        <v>11789.17374</v>
      </c>
      <c r="AF105" s="1137">
        <v>421808.65072000003</v>
      </c>
      <c r="AG105" s="853">
        <v>0.10251565249967931</v>
      </c>
    </row>
    <row r="106" spans="1:33" s="1136" customFormat="1" ht="21.95" customHeight="1">
      <c r="A106" s="851" t="s">
        <v>799</v>
      </c>
      <c r="B106" s="1137">
        <v>21083.92728</v>
      </c>
      <c r="C106" s="1137">
        <v>24908.12269</v>
      </c>
      <c r="D106" s="1137">
        <v>15181.52196</v>
      </c>
      <c r="E106" s="1137">
        <v>3079.8244599999998</v>
      </c>
      <c r="F106" s="1137">
        <v>4724.8346799999999</v>
      </c>
      <c r="G106" s="1137">
        <v>8991.2576799999988</v>
      </c>
      <c r="H106" s="1137">
        <v>5559.1537099999996</v>
      </c>
      <c r="I106" s="1137">
        <v>8520.2239200000004</v>
      </c>
      <c r="J106" s="1137">
        <v>5386.8613700000005</v>
      </c>
      <c r="K106" s="1137">
        <v>5389.7241399999994</v>
      </c>
      <c r="L106" s="1137">
        <v>3377.2196899999999</v>
      </c>
      <c r="M106" s="1137">
        <v>3044.9381100000001</v>
      </c>
      <c r="N106" s="1137">
        <v>8574.6450600000007</v>
      </c>
      <c r="O106" s="1137">
        <v>2547.69938</v>
      </c>
      <c r="P106" s="1137">
        <v>3187.3054900000002</v>
      </c>
      <c r="Q106" s="1137">
        <v>1061.3499999999999</v>
      </c>
      <c r="R106" s="1137">
        <v>5456.07809</v>
      </c>
      <c r="S106" s="1137">
        <v>6595.36841</v>
      </c>
      <c r="T106" s="1137">
        <v>2517.0647400000003</v>
      </c>
      <c r="U106" s="1137">
        <v>7355.2629500000003</v>
      </c>
      <c r="V106" s="1137">
        <v>4993.8022300000002</v>
      </c>
      <c r="W106" s="1137">
        <v>4969.8790300000001</v>
      </c>
      <c r="X106" s="1137">
        <v>7889.6147799999999</v>
      </c>
      <c r="Y106" s="1137">
        <v>3953.9865299999997</v>
      </c>
      <c r="Z106" s="1137">
        <v>11441.58605</v>
      </c>
      <c r="AA106" s="1137">
        <v>2985.16563</v>
      </c>
      <c r="AB106" s="1137">
        <v>11928.201650000001</v>
      </c>
      <c r="AC106" s="1137">
        <v>7843.7556500000001</v>
      </c>
      <c r="AD106" s="1137">
        <v>684.14900999999998</v>
      </c>
      <c r="AE106" s="1137">
        <v>11334.790590000001</v>
      </c>
      <c r="AF106" s="1137">
        <v>214567.31496000002</v>
      </c>
      <c r="AG106" s="853">
        <v>5.2148072972619197E-2</v>
      </c>
    </row>
    <row r="107" spans="1:33" s="1136" customFormat="1" ht="21.95" customHeight="1">
      <c r="A107" s="851" t="s">
        <v>800</v>
      </c>
      <c r="B107" s="1137">
        <v>34988.674570000003</v>
      </c>
      <c r="C107" s="1137">
        <v>36128.3894</v>
      </c>
      <c r="D107" s="1137">
        <v>21494.002280000001</v>
      </c>
      <c r="E107" s="1137">
        <v>2447.5217400000001</v>
      </c>
      <c r="F107" s="1137">
        <v>11422.725039999999</v>
      </c>
      <c r="G107" s="1137">
        <v>23907.293799999999</v>
      </c>
      <c r="H107" s="1137">
        <v>15034.836640000001</v>
      </c>
      <c r="I107" s="1137">
        <v>19525.138579999999</v>
      </c>
      <c r="J107" s="1137">
        <v>14347.85022</v>
      </c>
      <c r="K107" s="1137">
        <v>13121.430859999999</v>
      </c>
      <c r="L107" s="1137">
        <v>9541.4315900000001</v>
      </c>
      <c r="M107" s="1137">
        <v>4778.0064199999997</v>
      </c>
      <c r="N107" s="1137">
        <v>16402.485250000002</v>
      </c>
      <c r="O107" s="1137">
        <v>9390.1061999999984</v>
      </c>
      <c r="P107" s="1137">
        <v>10571.793240000001</v>
      </c>
      <c r="Q107" s="1137">
        <v>1202.1398000000002</v>
      </c>
      <c r="R107" s="1137">
        <v>8795.1732599999996</v>
      </c>
      <c r="S107" s="1137">
        <v>18559.936690000002</v>
      </c>
      <c r="T107" s="1137">
        <v>6323.5574200000001</v>
      </c>
      <c r="U107" s="1137">
        <v>15654.18966</v>
      </c>
      <c r="V107" s="1137">
        <v>17874.30557</v>
      </c>
      <c r="W107" s="1137">
        <v>7015.0469999999996</v>
      </c>
      <c r="X107" s="1137">
        <v>15975.12658</v>
      </c>
      <c r="Y107" s="1137">
        <v>11734.97993</v>
      </c>
      <c r="Z107" s="1137">
        <v>17338.545850000002</v>
      </c>
      <c r="AA107" s="1137">
        <v>4712.07305</v>
      </c>
      <c r="AB107" s="1137">
        <v>33267.013719999995</v>
      </c>
      <c r="AC107" s="1137">
        <v>16173.495510000001</v>
      </c>
      <c r="AD107" s="1137">
        <v>2491.9867200000003</v>
      </c>
      <c r="AE107" s="1137">
        <v>39864.016229999994</v>
      </c>
      <c r="AF107" s="1137">
        <v>460083.27282000001</v>
      </c>
      <c r="AG107" s="853">
        <v>0.11181785114369137</v>
      </c>
    </row>
    <row r="108" spans="1:33" s="1136" customFormat="1" ht="21.95" customHeight="1">
      <c r="A108" s="851" t="s">
        <v>801</v>
      </c>
      <c r="B108" s="1137">
        <v>40353.179189999995</v>
      </c>
      <c r="C108" s="1137">
        <v>34096.033770000002</v>
      </c>
      <c r="D108" s="1137">
        <v>17828.46098</v>
      </c>
      <c r="E108" s="1137">
        <v>2634.5990000000002</v>
      </c>
      <c r="F108" s="1137">
        <v>10457.50402</v>
      </c>
      <c r="G108" s="1137">
        <v>23086.62284</v>
      </c>
      <c r="H108" s="1137">
        <v>13545.32114</v>
      </c>
      <c r="I108" s="1137">
        <v>21784.742760000001</v>
      </c>
      <c r="J108" s="1137">
        <v>15525.400300000001</v>
      </c>
      <c r="K108" s="1137">
        <v>13490.139590000001</v>
      </c>
      <c r="L108" s="1137">
        <v>9795.4223699999984</v>
      </c>
      <c r="M108" s="1137">
        <v>4090.1554700000002</v>
      </c>
      <c r="N108" s="1137">
        <v>18073.65841</v>
      </c>
      <c r="O108" s="1137">
        <v>8990.6503900000007</v>
      </c>
      <c r="P108" s="1137">
        <v>9596.5434600000008</v>
      </c>
      <c r="Q108" s="1137">
        <v>969.02800000000002</v>
      </c>
      <c r="R108" s="1137">
        <v>10594.828130000002</v>
      </c>
      <c r="S108" s="1137">
        <v>15541.200140000001</v>
      </c>
      <c r="T108" s="1137">
        <v>5850.8481700000002</v>
      </c>
      <c r="U108" s="1137">
        <v>14652.06481</v>
      </c>
      <c r="V108" s="1137">
        <v>17205.545420000002</v>
      </c>
      <c r="W108" s="1137">
        <v>8169.53701</v>
      </c>
      <c r="X108" s="1137">
        <v>15401.60267</v>
      </c>
      <c r="Y108" s="1137">
        <v>12657.983470000001</v>
      </c>
      <c r="Z108" s="1137">
        <v>17886.029269999999</v>
      </c>
      <c r="AA108" s="1137">
        <v>6239.6565599999994</v>
      </c>
      <c r="AB108" s="1137">
        <v>18299.117710000002</v>
      </c>
      <c r="AC108" s="1137">
        <v>15108.956410000001</v>
      </c>
      <c r="AD108" s="1137">
        <v>1127.2419199999999</v>
      </c>
      <c r="AE108" s="1137">
        <v>27138.89877</v>
      </c>
      <c r="AF108" s="1137">
        <v>430190.97214999999</v>
      </c>
      <c r="AG108" s="853">
        <v>0.10455287755277315</v>
      </c>
    </row>
    <row r="109" spans="1:33" s="1136" customFormat="1" ht="21.95" customHeight="1">
      <c r="A109" s="851" t="s">
        <v>802</v>
      </c>
      <c r="B109" s="1137">
        <v>18594.590059999999</v>
      </c>
      <c r="C109" s="1137">
        <v>18183.83094</v>
      </c>
      <c r="D109" s="1137">
        <v>11427.71248</v>
      </c>
      <c r="E109" s="1137">
        <v>1495.19075</v>
      </c>
      <c r="F109" s="1137">
        <v>6738.3461699999998</v>
      </c>
      <c r="G109" s="1137">
        <v>15537.464669999999</v>
      </c>
      <c r="H109" s="1137">
        <v>11145.309949999999</v>
      </c>
      <c r="I109" s="1137">
        <v>14689.66466</v>
      </c>
      <c r="J109" s="1137">
        <v>11299.442489999999</v>
      </c>
      <c r="K109" s="1137">
        <v>9156.8791199999996</v>
      </c>
      <c r="L109" s="1137">
        <v>10453.85176</v>
      </c>
      <c r="M109" s="1137">
        <v>2749.2616800000001</v>
      </c>
      <c r="N109" s="1137">
        <v>14545.20804</v>
      </c>
      <c r="O109" s="1137">
        <v>6581.7813200000001</v>
      </c>
      <c r="P109" s="1137">
        <v>6187.4049299999997</v>
      </c>
      <c r="Q109" s="1137">
        <v>1113.88942</v>
      </c>
      <c r="R109" s="1137">
        <v>6491.9178400000001</v>
      </c>
      <c r="S109" s="1137">
        <v>11834.960210000001</v>
      </c>
      <c r="T109" s="1137">
        <v>4906.88393</v>
      </c>
      <c r="U109" s="1137">
        <v>13094.04019</v>
      </c>
      <c r="V109" s="1137">
        <v>15208.73847</v>
      </c>
      <c r="W109" s="1137">
        <v>4784.2881200000002</v>
      </c>
      <c r="X109" s="1137">
        <v>10053.60073</v>
      </c>
      <c r="Y109" s="1137">
        <v>9140.2930399999987</v>
      </c>
      <c r="Z109" s="1137">
        <v>7880.9978899999996</v>
      </c>
      <c r="AA109" s="1137">
        <v>4652.46821</v>
      </c>
      <c r="AB109" s="1137">
        <v>20330.148649999999</v>
      </c>
      <c r="AC109" s="1137">
        <v>11680.55581</v>
      </c>
      <c r="AD109" s="1137">
        <v>1653.6991699999999</v>
      </c>
      <c r="AE109" s="1137">
        <v>11846.76484</v>
      </c>
      <c r="AF109" s="1137">
        <v>293459.18554000003</v>
      </c>
      <c r="AG109" s="853">
        <v>7.1321818166379114E-2</v>
      </c>
    </row>
    <row r="110" spans="1:33" s="1136" customFormat="1" ht="21.95" customHeight="1">
      <c r="A110" s="851" t="s">
        <v>803</v>
      </c>
      <c r="B110" s="1137">
        <v>903.34706999999992</v>
      </c>
      <c r="C110" s="1137">
        <v>896.18627000000004</v>
      </c>
      <c r="D110" s="1137">
        <v>415.36603000000002</v>
      </c>
      <c r="E110" s="1137">
        <v>38.111269999999998</v>
      </c>
      <c r="F110" s="1137">
        <v>278.02085999999997</v>
      </c>
      <c r="G110" s="1137">
        <v>614.52310999999997</v>
      </c>
      <c r="H110" s="1137">
        <v>360.88703000000004</v>
      </c>
      <c r="I110" s="1137">
        <v>465.37047999999999</v>
      </c>
      <c r="J110" s="1137">
        <v>405.47978999999998</v>
      </c>
      <c r="K110" s="1137">
        <v>203.09925000000001</v>
      </c>
      <c r="L110" s="1137">
        <v>858.60163999999997</v>
      </c>
      <c r="M110" s="1137">
        <v>181.13807999999997</v>
      </c>
      <c r="N110" s="1137">
        <v>882.94831999999997</v>
      </c>
      <c r="O110" s="1137">
        <v>311.32180999999997</v>
      </c>
      <c r="P110" s="1137">
        <v>344.12651</v>
      </c>
      <c r="Q110" s="1137">
        <v>25.4</v>
      </c>
      <c r="R110" s="1137">
        <v>192.47534999999999</v>
      </c>
      <c r="S110" s="1137">
        <v>477.22442000000001</v>
      </c>
      <c r="T110" s="1137">
        <v>248.4605</v>
      </c>
      <c r="U110" s="1137">
        <v>920.45068000000003</v>
      </c>
      <c r="V110" s="1137">
        <v>382.12218000000001</v>
      </c>
      <c r="W110" s="1137">
        <v>209.82902999999999</v>
      </c>
      <c r="X110" s="1137">
        <v>411.62971999999996</v>
      </c>
      <c r="Y110" s="1137">
        <v>312.97915999999998</v>
      </c>
      <c r="Z110" s="1137">
        <v>281.16199999999998</v>
      </c>
      <c r="AA110" s="1137">
        <v>218.15069</v>
      </c>
      <c r="AB110" s="1137">
        <v>1255.5637199999999</v>
      </c>
      <c r="AC110" s="1137">
        <v>689.81998999999996</v>
      </c>
      <c r="AD110" s="1137">
        <v>64.425190000000001</v>
      </c>
      <c r="AE110" s="1137">
        <v>487.59829999999999</v>
      </c>
      <c r="AF110" s="1137">
        <v>13335.818449999999</v>
      </c>
      <c r="AG110" s="853">
        <v>3.2411144903865992E-3</v>
      </c>
    </row>
    <row r="111" spans="1:33" s="1136" customFormat="1" ht="21.95" customHeight="1" thickBot="1">
      <c r="A111" s="851" t="s">
        <v>804</v>
      </c>
      <c r="B111" s="1137">
        <v>219.22353000000001</v>
      </c>
      <c r="C111" s="1137">
        <v>238.76267999999999</v>
      </c>
      <c r="D111" s="1137">
        <v>107.6371</v>
      </c>
      <c r="E111" s="1137">
        <v>0</v>
      </c>
      <c r="F111" s="1137">
        <v>72.122050000000002</v>
      </c>
      <c r="G111" s="1137">
        <v>182.3186</v>
      </c>
      <c r="H111" s="1137">
        <v>78.76521000000001</v>
      </c>
      <c r="I111" s="1137">
        <v>187.77595000000002</v>
      </c>
      <c r="J111" s="1137">
        <v>142.04853</v>
      </c>
      <c r="K111" s="1137">
        <v>55.134160000000001</v>
      </c>
      <c r="L111" s="1137">
        <v>564.44177999999999</v>
      </c>
      <c r="M111" s="1137">
        <v>15.4314</v>
      </c>
      <c r="N111" s="1137">
        <v>218.92935999999997</v>
      </c>
      <c r="O111" s="1137">
        <v>95.822550000000007</v>
      </c>
      <c r="P111" s="1137">
        <v>260.08551999999997</v>
      </c>
      <c r="Q111" s="1137">
        <v>6.5</v>
      </c>
      <c r="R111" s="1137">
        <v>61.256019999999999</v>
      </c>
      <c r="S111" s="1137">
        <v>153.77072000000001</v>
      </c>
      <c r="T111" s="1137">
        <v>56.725709999999999</v>
      </c>
      <c r="U111" s="1137">
        <v>251.79546999999999</v>
      </c>
      <c r="V111" s="1137">
        <v>0</v>
      </c>
      <c r="W111" s="1137">
        <v>0</v>
      </c>
      <c r="X111" s="1137">
        <v>110.46601</v>
      </c>
      <c r="Y111" s="1137">
        <v>6.2370299999999999</v>
      </c>
      <c r="Z111" s="1137">
        <v>69.630200000000002</v>
      </c>
      <c r="AA111" s="1137">
        <v>39.300330000000002</v>
      </c>
      <c r="AB111" s="1137">
        <v>413.93049999999999</v>
      </c>
      <c r="AC111" s="1137">
        <v>216.13326999999998</v>
      </c>
      <c r="AD111" s="1137">
        <v>23.15531</v>
      </c>
      <c r="AE111" s="1137">
        <v>64.244069999999994</v>
      </c>
      <c r="AF111" s="1137">
        <v>3911.6430599999999</v>
      </c>
      <c r="AG111" s="853">
        <v>9.5067903410054125E-4</v>
      </c>
    </row>
    <row r="112" spans="1:33" s="1136" customFormat="1" ht="21.95" customHeight="1" thickTop="1" thickBot="1">
      <c r="A112" s="848" t="s">
        <v>6</v>
      </c>
      <c r="B112" s="1138">
        <v>772321.16530999972</v>
      </c>
      <c r="C112" s="1138">
        <v>603499.94110000005</v>
      </c>
      <c r="D112" s="1138">
        <v>306423.85267999995</v>
      </c>
      <c r="E112" s="1138">
        <v>46580.273730000001</v>
      </c>
      <c r="F112" s="1138">
        <v>141234.13725000003</v>
      </c>
      <c r="G112" s="1138">
        <v>147033.24844999998</v>
      </c>
      <c r="H112" s="1138">
        <v>125585.15470999999</v>
      </c>
      <c r="I112" s="1138">
        <v>112803.88221</v>
      </c>
      <c r="J112" s="1138">
        <v>102266.95165999999</v>
      </c>
      <c r="K112" s="1138">
        <v>57361.988989999998</v>
      </c>
      <c r="L112" s="1138">
        <v>48172.151590000001</v>
      </c>
      <c r="M112" s="1138">
        <v>32583.032470000002</v>
      </c>
      <c r="N112" s="1138">
        <v>108334.79727</v>
      </c>
      <c r="O112" s="1138">
        <v>73721.612869999983</v>
      </c>
      <c r="P112" s="1138">
        <v>51269.802799999998</v>
      </c>
      <c r="Q112" s="1138">
        <v>26807.98359</v>
      </c>
      <c r="R112" s="1138">
        <v>62724.202030000008</v>
      </c>
      <c r="S112" s="1138">
        <v>96343.481430000014</v>
      </c>
      <c r="T112" s="1138">
        <v>33083.582540000003</v>
      </c>
      <c r="U112" s="1138">
        <v>112401.27167999999</v>
      </c>
      <c r="V112" s="1138">
        <v>82998.926790000012</v>
      </c>
      <c r="W112" s="1138">
        <v>67342.407279999999</v>
      </c>
      <c r="X112" s="1138">
        <v>152388.60118</v>
      </c>
      <c r="Y112" s="1138">
        <v>59891.775019999994</v>
      </c>
      <c r="Z112" s="1138">
        <v>219094.41818000004</v>
      </c>
      <c r="AA112" s="1138">
        <v>75001.911830000012</v>
      </c>
      <c r="AB112" s="1138">
        <v>150236.31599</v>
      </c>
      <c r="AC112" s="1138">
        <v>112183.42069000003</v>
      </c>
      <c r="AD112" s="1138">
        <v>20221.797439999998</v>
      </c>
      <c r="AE112" s="1138">
        <v>114665.93356999999</v>
      </c>
      <c r="AF112" s="1138">
        <v>4114578.0223300001</v>
      </c>
      <c r="AG112" s="855">
        <v>1</v>
      </c>
    </row>
    <row r="113" spans="1:33" s="1136" customFormat="1" ht="21.95" customHeight="1" thickTop="1" thickBot="1">
      <c r="A113" s="856" t="s">
        <v>805</v>
      </c>
      <c r="B113" s="853">
        <v>0.18770361410540232</v>
      </c>
      <c r="C113" s="853">
        <v>0.14667359272926137</v>
      </c>
      <c r="D113" s="853">
        <v>7.4472728677649064E-2</v>
      </c>
      <c r="E113" s="853">
        <v>1.1320790000142605E-2</v>
      </c>
      <c r="F113" s="853">
        <v>3.4325302979677626E-2</v>
      </c>
      <c r="G113" s="853">
        <v>3.573470903991708E-2</v>
      </c>
      <c r="H113" s="853">
        <v>3.0522001048088943E-2</v>
      </c>
      <c r="I113" s="853">
        <v>2.7415662456224732E-2</v>
      </c>
      <c r="J113" s="853">
        <v>2.4854784890453563E-2</v>
      </c>
      <c r="K113" s="853">
        <v>1.3941159622856561E-2</v>
      </c>
      <c r="L113" s="853">
        <v>1.1707677270565188E-2</v>
      </c>
      <c r="M113" s="853">
        <v>7.9189244421105677E-3</v>
      </c>
      <c r="N113" s="853">
        <v>2.6329503701731302E-2</v>
      </c>
      <c r="O113" s="853">
        <v>1.791717460937901E-2</v>
      </c>
      <c r="P113" s="853">
        <v>1.2460525118677169E-2</v>
      </c>
      <c r="Q113" s="853">
        <v>6.5153664469386327E-3</v>
      </c>
      <c r="R113" s="853">
        <v>1.5244382702088268E-2</v>
      </c>
      <c r="S113" s="853">
        <v>2.3415154824416893E-2</v>
      </c>
      <c r="T113" s="853">
        <v>8.0405772743775694E-3</v>
      </c>
      <c r="U113" s="853">
        <v>2.7317812682125173E-2</v>
      </c>
      <c r="V113" s="853">
        <v>2.017191710536563E-2</v>
      </c>
      <c r="W113" s="853">
        <v>1.6366783401488495E-2</v>
      </c>
      <c r="X113" s="853">
        <v>3.703626480114855E-2</v>
      </c>
      <c r="Y113" s="853">
        <v>1.4555994489584263E-2</v>
      </c>
      <c r="Z113" s="853">
        <v>5.3248332390579245E-2</v>
      </c>
      <c r="AA113" s="853">
        <v>1.8228336277246723E-2</v>
      </c>
      <c r="AB113" s="853">
        <v>3.6513177092440771E-2</v>
      </c>
      <c r="AC113" s="853">
        <v>2.7264866550391207E-2</v>
      </c>
      <c r="AD113" s="853">
        <v>4.9146710380154161E-3</v>
      </c>
      <c r="AE113" s="853">
        <v>2.7868212231656031E-2</v>
      </c>
      <c r="AF113" s="853">
        <v>1</v>
      </c>
      <c r="AG113" s="853"/>
    </row>
    <row r="114" spans="1:33" s="1136" customFormat="1" ht="21.95" customHeight="1" thickTop="1" thickBot="1">
      <c r="A114" s="858" t="s">
        <v>813</v>
      </c>
      <c r="B114" s="849" t="s">
        <v>840</v>
      </c>
      <c r="C114" s="849" t="s">
        <v>841</v>
      </c>
      <c r="D114" s="849" t="s">
        <v>842</v>
      </c>
      <c r="E114" s="849" t="s">
        <v>843</v>
      </c>
      <c r="F114" s="849" t="s">
        <v>844</v>
      </c>
      <c r="G114" s="849" t="s">
        <v>845</v>
      </c>
      <c r="H114" s="849" t="s">
        <v>846</v>
      </c>
      <c r="I114" s="849" t="s">
        <v>847</v>
      </c>
      <c r="J114" s="849" t="s">
        <v>848</v>
      </c>
      <c r="K114" s="849" t="s">
        <v>849</v>
      </c>
      <c r="L114" s="849" t="s">
        <v>850</v>
      </c>
      <c r="M114" s="849" t="s">
        <v>851</v>
      </c>
      <c r="N114" s="849" t="s">
        <v>852</v>
      </c>
      <c r="O114" s="849" t="s">
        <v>853</v>
      </c>
      <c r="P114" s="849" t="s">
        <v>854</v>
      </c>
      <c r="Q114" s="849" t="s">
        <v>855</v>
      </c>
      <c r="R114" s="849" t="s">
        <v>856</v>
      </c>
      <c r="S114" s="849" t="s">
        <v>857</v>
      </c>
      <c r="T114" s="849" t="s">
        <v>858</v>
      </c>
      <c r="U114" s="849" t="s">
        <v>859</v>
      </c>
      <c r="V114" s="849" t="s">
        <v>860</v>
      </c>
      <c r="W114" s="849" t="s">
        <v>861</v>
      </c>
      <c r="X114" s="849" t="s">
        <v>862</v>
      </c>
      <c r="Y114" s="849" t="s">
        <v>863</v>
      </c>
      <c r="Z114" s="849" t="s">
        <v>864</v>
      </c>
      <c r="AA114" s="849" t="s">
        <v>865</v>
      </c>
      <c r="AB114" s="849" t="s">
        <v>1232</v>
      </c>
      <c r="AC114" s="849" t="s">
        <v>1242</v>
      </c>
      <c r="AD114" s="849" t="s">
        <v>1277</v>
      </c>
      <c r="AE114" s="849" t="s">
        <v>1278</v>
      </c>
      <c r="AF114" s="849" t="s">
        <v>6</v>
      </c>
      <c r="AG114" s="876" t="s">
        <v>704</v>
      </c>
    </row>
    <row r="115" spans="1:33" s="1136" customFormat="1" ht="21.95" customHeight="1" thickTop="1">
      <c r="A115" s="851" t="s">
        <v>791</v>
      </c>
      <c r="B115" s="1137">
        <v>1</v>
      </c>
      <c r="C115" s="1137">
        <v>0</v>
      </c>
      <c r="D115" s="1137">
        <v>1</v>
      </c>
      <c r="E115" s="1137">
        <v>0</v>
      </c>
      <c r="F115" s="1137">
        <v>0</v>
      </c>
      <c r="G115" s="1137">
        <v>0</v>
      </c>
      <c r="H115" s="1137">
        <v>0</v>
      </c>
      <c r="I115" s="1137">
        <v>0</v>
      </c>
      <c r="J115" s="1137">
        <v>0</v>
      </c>
      <c r="K115" s="1137">
        <v>0</v>
      </c>
      <c r="L115" s="1137">
        <v>0</v>
      </c>
      <c r="M115" s="1137">
        <v>0</v>
      </c>
      <c r="N115" s="1137">
        <v>0</v>
      </c>
      <c r="O115" s="1137">
        <v>0</v>
      </c>
      <c r="P115" s="1137">
        <v>0</v>
      </c>
      <c r="Q115" s="1137">
        <v>0</v>
      </c>
      <c r="R115" s="1137">
        <v>0</v>
      </c>
      <c r="S115" s="1137">
        <v>0</v>
      </c>
      <c r="T115" s="1137">
        <v>0</v>
      </c>
      <c r="U115" s="1137">
        <v>1</v>
      </c>
      <c r="V115" s="1137">
        <v>0</v>
      </c>
      <c r="W115" s="1137">
        <v>0</v>
      </c>
      <c r="X115" s="1137">
        <v>0</v>
      </c>
      <c r="Y115" s="1137">
        <v>0</v>
      </c>
      <c r="Z115" s="1137">
        <v>0</v>
      </c>
      <c r="AA115" s="1137">
        <v>0</v>
      </c>
      <c r="AB115" s="1137">
        <v>0</v>
      </c>
      <c r="AC115" s="1137">
        <v>0</v>
      </c>
      <c r="AD115" s="1137">
        <v>0</v>
      </c>
      <c r="AE115" s="1137">
        <v>0</v>
      </c>
      <c r="AF115" s="1137">
        <v>3</v>
      </c>
      <c r="AG115" s="853">
        <v>7.0024742075533352E-5</v>
      </c>
    </row>
    <row r="116" spans="1:33" s="1136" customFormat="1" ht="21.95" customHeight="1">
      <c r="A116" s="851" t="s">
        <v>792</v>
      </c>
      <c r="B116" s="1137">
        <v>4</v>
      </c>
      <c r="C116" s="1137">
        <v>2</v>
      </c>
      <c r="D116" s="1137">
        <v>2</v>
      </c>
      <c r="E116" s="1137">
        <v>0</v>
      </c>
      <c r="F116" s="1137">
        <v>1</v>
      </c>
      <c r="G116" s="1137">
        <v>0</v>
      </c>
      <c r="H116" s="1137">
        <v>0</v>
      </c>
      <c r="I116" s="1137">
        <v>0</v>
      </c>
      <c r="J116" s="1137">
        <v>0</v>
      </c>
      <c r="K116" s="1137">
        <v>0</v>
      </c>
      <c r="L116" s="1137">
        <v>0</v>
      </c>
      <c r="M116" s="1137">
        <v>0</v>
      </c>
      <c r="N116" s="1137">
        <v>0</v>
      </c>
      <c r="O116" s="1137">
        <v>0</v>
      </c>
      <c r="P116" s="1137">
        <v>0</v>
      </c>
      <c r="Q116" s="1137">
        <v>0</v>
      </c>
      <c r="R116" s="1137">
        <v>0</v>
      </c>
      <c r="S116" s="1137">
        <v>0</v>
      </c>
      <c r="T116" s="1137">
        <v>0</v>
      </c>
      <c r="U116" s="1137">
        <v>0</v>
      </c>
      <c r="V116" s="1137">
        <v>0</v>
      </c>
      <c r="W116" s="1137">
        <v>0</v>
      </c>
      <c r="X116" s="1137">
        <v>0</v>
      </c>
      <c r="Y116" s="1137">
        <v>0</v>
      </c>
      <c r="Z116" s="1137">
        <v>1</v>
      </c>
      <c r="AA116" s="1137">
        <v>0</v>
      </c>
      <c r="AB116" s="1137">
        <v>0</v>
      </c>
      <c r="AC116" s="1137">
        <v>0</v>
      </c>
      <c r="AD116" s="1137">
        <v>0</v>
      </c>
      <c r="AE116" s="1137">
        <v>0</v>
      </c>
      <c r="AF116" s="1137">
        <v>10</v>
      </c>
      <c r="AG116" s="853">
        <v>2.3341580691844453E-4</v>
      </c>
    </row>
    <row r="117" spans="1:33" s="1136" customFormat="1" ht="21.95" customHeight="1">
      <c r="A117" s="851" t="s">
        <v>793</v>
      </c>
      <c r="B117" s="1137">
        <v>8</v>
      </c>
      <c r="C117" s="1137">
        <v>15</v>
      </c>
      <c r="D117" s="1137">
        <v>1</v>
      </c>
      <c r="E117" s="1137">
        <v>0</v>
      </c>
      <c r="F117" s="1137">
        <v>0</v>
      </c>
      <c r="G117" s="1137">
        <v>2</v>
      </c>
      <c r="H117" s="1137">
        <v>1</v>
      </c>
      <c r="I117" s="1137">
        <v>0</v>
      </c>
      <c r="J117" s="1137">
        <v>0</v>
      </c>
      <c r="K117" s="1137">
        <v>0</v>
      </c>
      <c r="L117" s="1137">
        <v>0</v>
      </c>
      <c r="M117" s="1137">
        <v>0</v>
      </c>
      <c r="N117" s="1137">
        <v>0</v>
      </c>
      <c r="O117" s="1137">
        <v>1</v>
      </c>
      <c r="P117" s="1137">
        <v>0</v>
      </c>
      <c r="Q117" s="1137">
        <v>0</v>
      </c>
      <c r="R117" s="1137">
        <v>0</v>
      </c>
      <c r="S117" s="1137">
        <v>0</v>
      </c>
      <c r="T117" s="1137">
        <v>0</v>
      </c>
      <c r="U117" s="1137">
        <v>2</v>
      </c>
      <c r="V117" s="1137">
        <v>1</v>
      </c>
      <c r="W117" s="1137">
        <v>0</v>
      </c>
      <c r="X117" s="1137">
        <v>0</v>
      </c>
      <c r="Y117" s="1137">
        <v>0</v>
      </c>
      <c r="Z117" s="1137">
        <v>4</v>
      </c>
      <c r="AA117" s="1137">
        <v>2</v>
      </c>
      <c r="AB117" s="1137">
        <v>0</v>
      </c>
      <c r="AC117" s="1137">
        <v>0</v>
      </c>
      <c r="AD117" s="1137">
        <v>0</v>
      </c>
      <c r="AE117" s="1137">
        <v>0</v>
      </c>
      <c r="AF117" s="1137">
        <v>37</v>
      </c>
      <c r="AG117" s="853">
        <v>8.6363848559824468E-4</v>
      </c>
    </row>
    <row r="118" spans="1:33" s="1136" customFormat="1" ht="21.95" customHeight="1">
      <c r="A118" s="851" t="s">
        <v>794</v>
      </c>
      <c r="B118" s="1137">
        <v>84</v>
      </c>
      <c r="C118" s="1137">
        <v>49</v>
      </c>
      <c r="D118" s="1137">
        <v>16</v>
      </c>
      <c r="E118" s="1137">
        <v>2</v>
      </c>
      <c r="F118" s="1137">
        <v>16</v>
      </c>
      <c r="G118" s="1137">
        <v>4</v>
      </c>
      <c r="H118" s="1137">
        <v>8</v>
      </c>
      <c r="I118" s="1137">
        <v>2</v>
      </c>
      <c r="J118" s="1137">
        <v>7</v>
      </c>
      <c r="K118" s="1137">
        <v>0</v>
      </c>
      <c r="L118" s="1137">
        <v>2</v>
      </c>
      <c r="M118" s="1137">
        <v>0</v>
      </c>
      <c r="N118" s="1137">
        <v>3</v>
      </c>
      <c r="O118" s="1137">
        <v>4</v>
      </c>
      <c r="P118" s="1137">
        <v>2</v>
      </c>
      <c r="Q118" s="1137">
        <v>0</v>
      </c>
      <c r="R118" s="1137">
        <v>1</v>
      </c>
      <c r="S118" s="1137">
        <v>1</v>
      </c>
      <c r="T118" s="1137">
        <v>0</v>
      </c>
      <c r="U118" s="1137">
        <v>2</v>
      </c>
      <c r="V118" s="1137">
        <v>0</v>
      </c>
      <c r="W118" s="1137">
        <v>3</v>
      </c>
      <c r="X118" s="1137">
        <v>5</v>
      </c>
      <c r="Y118" s="1137">
        <v>1</v>
      </c>
      <c r="Z118" s="1137">
        <v>19</v>
      </c>
      <c r="AA118" s="1137">
        <v>3</v>
      </c>
      <c r="AB118" s="1137">
        <v>5</v>
      </c>
      <c r="AC118" s="1137">
        <v>1</v>
      </c>
      <c r="AD118" s="1137">
        <v>1</v>
      </c>
      <c r="AE118" s="1137">
        <v>1</v>
      </c>
      <c r="AF118" s="1137">
        <v>242</v>
      </c>
      <c r="AG118" s="853">
        <v>5.6486625274263574E-3</v>
      </c>
    </row>
    <row r="119" spans="1:33" s="1136" customFormat="1" ht="21.95" customHeight="1">
      <c r="A119" s="851" t="s">
        <v>795</v>
      </c>
      <c r="B119" s="1137">
        <v>181</v>
      </c>
      <c r="C119" s="1137">
        <v>83</v>
      </c>
      <c r="D119" s="1137">
        <v>37</v>
      </c>
      <c r="E119" s="1137">
        <v>4</v>
      </c>
      <c r="F119" s="1137">
        <v>22</v>
      </c>
      <c r="G119" s="1137">
        <v>13</v>
      </c>
      <c r="H119" s="1137">
        <v>20</v>
      </c>
      <c r="I119" s="1137">
        <v>11</v>
      </c>
      <c r="J119" s="1137">
        <v>12</v>
      </c>
      <c r="K119" s="1137">
        <v>1</v>
      </c>
      <c r="L119" s="1137">
        <v>0</v>
      </c>
      <c r="M119" s="1137">
        <v>4</v>
      </c>
      <c r="N119" s="1137">
        <v>2</v>
      </c>
      <c r="O119" s="1137">
        <v>9</v>
      </c>
      <c r="P119" s="1137">
        <v>1</v>
      </c>
      <c r="Q119" s="1137">
        <v>9</v>
      </c>
      <c r="R119" s="1137">
        <v>6</v>
      </c>
      <c r="S119" s="1137">
        <v>1</v>
      </c>
      <c r="T119" s="1137">
        <v>0</v>
      </c>
      <c r="U119" s="1137">
        <v>3</v>
      </c>
      <c r="V119" s="1137">
        <v>0</v>
      </c>
      <c r="W119" s="1137">
        <v>11</v>
      </c>
      <c r="X119" s="1137">
        <v>34</v>
      </c>
      <c r="Y119" s="1137">
        <v>0</v>
      </c>
      <c r="Z119" s="1137">
        <v>32</v>
      </c>
      <c r="AA119" s="1137">
        <v>24</v>
      </c>
      <c r="AB119" s="1137">
        <v>12</v>
      </c>
      <c r="AC119" s="1137">
        <v>16</v>
      </c>
      <c r="AD119" s="1137">
        <v>2</v>
      </c>
      <c r="AE119" s="1137">
        <v>2</v>
      </c>
      <c r="AF119" s="1137">
        <v>552</v>
      </c>
      <c r="AG119" s="853">
        <v>1.2884552541898138E-2</v>
      </c>
    </row>
    <row r="120" spans="1:33" s="1136" customFormat="1" ht="21.95" customHeight="1">
      <c r="A120" s="851" t="s">
        <v>796</v>
      </c>
      <c r="B120" s="1137">
        <v>131</v>
      </c>
      <c r="C120" s="1137">
        <v>241</v>
      </c>
      <c r="D120" s="1137">
        <v>118</v>
      </c>
      <c r="E120" s="1137">
        <v>37</v>
      </c>
      <c r="F120" s="1137">
        <v>48</v>
      </c>
      <c r="G120" s="1137">
        <v>29</v>
      </c>
      <c r="H120" s="1137">
        <v>37</v>
      </c>
      <c r="I120" s="1137">
        <v>25</v>
      </c>
      <c r="J120" s="1137">
        <v>24</v>
      </c>
      <c r="K120" s="1137">
        <v>3</v>
      </c>
      <c r="L120" s="1137">
        <v>3</v>
      </c>
      <c r="M120" s="1137">
        <v>9</v>
      </c>
      <c r="N120" s="1137">
        <v>32</v>
      </c>
      <c r="O120" s="1137">
        <v>20</v>
      </c>
      <c r="P120" s="1137">
        <v>8</v>
      </c>
      <c r="Q120" s="1137">
        <v>16</v>
      </c>
      <c r="R120" s="1137">
        <v>17</v>
      </c>
      <c r="S120" s="1137">
        <v>19</v>
      </c>
      <c r="T120" s="1137">
        <v>9</v>
      </c>
      <c r="U120" s="1137">
        <v>19</v>
      </c>
      <c r="V120" s="1137">
        <v>15</v>
      </c>
      <c r="W120" s="1137">
        <v>22</v>
      </c>
      <c r="X120" s="1137">
        <v>65</v>
      </c>
      <c r="Y120" s="1137">
        <v>9</v>
      </c>
      <c r="Z120" s="1137">
        <v>55</v>
      </c>
      <c r="AA120" s="1137">
        <v>20</v>
      </c>
      <c r="AB120" s="1137">
        <v>21</v>
      </c>
      <c r="AC120" s="1137">
        <v>32</v>
      </c>
      <c r="AD120" s="1137">
        <v>6</v>
      </c>
      <c r="AE120" s="1137">
        <v>6</v>
      </c>
      <c r="AF120" s="1137">
        <v>1096</v>
      </c>
      <c r="AG120" s="853">
        <v>2.558237243826152E-2</v>
      </c>
    </row>
    <row r="121" spans="1:33" s="1136" customFormat="1" ht="21.95" customHeight="1">
      <c r="A121" s="851" t="s">
        <v>797</v>
      </c>
      <c r="B121" s="1137">
        <v>294</v>
      </c>
      <c r="C121" s="1137">
        <v>241</v>
      </c>
      <c r="D121" s="1137">
        <v>147</v>
      </c>
      <c r="E121" s="1137">
        <v>26</v>
      </c>
      <c r="F121" s="1137">
        <v>41</v>
      </c>
      <c r="G121" s="1137">
        <v>49</v>
      </c>
      <c r="H121" s="1137">
        <v>45</v>
      </c>
      <c r="I121" s="1137">
        <v>39</v>
      </c>
      <c r="J121" s="1137">
        <v>38</v>
      </c>
      <c r="K121" s="1137">
        <v>23</v>
      </c>
      <c r="L121" s="1137">
        <v>13</v>
      </c>
      <c r="M121" s="1137">
        <v>16</v>
      </c>
      <c r="N121" s="1137">
        <v>46</v>
      </c>
      <c r="O121" s="1137">
        <v>33</v>
      </c>
      <c r="P121" s="1137">
        <v>24</v>
      </c>
      <c r="Q121" s="1137">
        <v>16</v>
      </c>
      <c r="R121" s="1137">
        <v>27</v>
      </c>
      <c r="S121" s="1137">
        <v>57</v>
      </c>
      <c r="T121" s="1137">
        <v>16</v>
      </c>
      <c r="U121" s="1137">
        <v>34</v>
      </c>
      <c r="V121" s="1137">
        <v>25</v>
      </c>
      <c r="W121" s="1137">
        <v>28</v>
      </c>
      <c r="X121" s="1137">
        <v>56</v>
      </c>
      <c r="Y121" s="1137">
        <v>24</v>
      </c>
      <c r="Z121" s="1137">
        <v>82</v>
      </c>
      <c r="AA121" s="1137">
        <v>24</v>
      </c>
      <c r="AB121" s="1137">
        <v>62</v>
      </c>
      <c r="AC121" s="1137">
        <v>45</v>
      </c>
      <c r="AD121" s="1137">
        <v>16</v>
      </c>
      <c r="AE121" s="1137">
        <v>22</v>
      </c>
      <c r="AF121" s="1137">
        <v>1609</v>
      </c>
      <c r="AG121" s="853">
        <v>3.7556603333177722E-2</v>
      </c>
    </row>
    <row r="122" spans="1:33" s="1136" customFormat="1" ht="21.95" customHeight="1">
      <c r="A122" s="851" t="s">
        <v>798</v>
      </c>
      <c r="B122" s="1137">
        <v>223</v>
      </c>
      <c r="C122" s="1137">
        <v>297</v>
      </c>
      <c r="D122" s="1137">
        <v>217</v>
      </c>
      <c r="E122" s="1137">
        <v>21</v>
      </c>
      <c r="F122" s="1137">
        <v>84</v>
      </c>
      <c r="G122" s="1137">
        <v>105</v>
      </c>
      <c r="H122" s="1137">
        <v>63</v>
      </c>
      <c r="I122" s="1137">
        <v>83</v>
      </c>
      <c r="J122" s="1137">
        <v>69</v>
      </c>
      <c r="K122" s="1137">
        <v>51</v>
      </c>
      <c r="L122" s="1137">
        <v>35</v>
      </c>
      <c r="M122" s="1137">
        <v>34</v>
      </c>
      <c r="N122" s="1137">
        <v>92</v>
      </c>
      <c r="O122" s="1137">
        <v>57</v>
      </c>
      <c r="P122" s="1137">
        <v>45</v>
      </c>
      <c r="Q122" s="1137">
        <v>22</v>
      </c>
      <c r="R122" s="1137">
        <v>52</v>
      </c>
      <c r="S122" s="1137">
        <v>104</v>
      </c>
      <c r="T122" s="1137">
        <v>25</v>
      </c>
      <c r="U122" s="1137">
        <v>68</v>
      </c>
      <c r="V122" s="1137">
        <v>65</v>
      </c>
      <c r="W122" s="1137">
        <v>49</v>
      </c>
      <c r="X122" s="1137">
        <v>100</v>
      </c>
      <c r="Y122" s="1137">
        <v>64</v>
      </c>
      <c r="Z122" s="1137">
        <v>150</v>
      </c>
      <c r="AA122" s="1137">
        <v>27</v>
      </c>
      <c r="AB122" s="1137">
        <v>116</v>
      </c>
      <c r="AC122" s="1137">
        <v>96</v>
      </c>
      <c r="AD122" s="1137">
        <v>18</v>
      </c>
      <c r="AE122" s="1137">
        <v>73</v>
      </c>
      <c r="AF122" s="1137">
        <v>2505</v>
      </c>
      <c r="AG122" s="853">
        <v>5.8470659633070354E-2</v>
      </c>
    </row>
    <row r="123" spans="1:33" s="1136" customFormat="1" ht="21.95" customHeight="1">
      <c r="A123" s="851" t="s">
        <v>799</v>
      </c>
      <c r="B123" s="1137">
        <v>176</v>
      </c>
      <c r="C123" s="1137">
        <v>207</v>
      </c>
      <c r="D123" s="1137">
        <v>123</v>
      </c>
      <c r="E123" s="1137">
        <v>25</v>
      </c>
      <c r="F123" s="1137">
        <v>41</v>
      </c>
      <c r="G123" s="1137">
        <v>78</v>
      </c>
      <c r="H123" s="1137">
        <v>48</v>
      </c>
      <c r="I123" s="1137">
        <v>73</v>
      </c>
      <c r="J123" s="1137">
        <v>46</v>
      </c>
      <c r="K123" s="1137">
        <v>46</v>
      </c>
      <c r="L123" s="1137">
        <v>29</v>
      </c>
      <c r="M123" s="1137">
        <v>26</v>
      </c>
      <c r="N123" s="1137">
        <v>72</v>
      </c>
      <c r="O123" s="1137">
        <v>22</v>
      </c>
      <c r="P123" s="1137">
        <v>27</v>
      </c>
      <c r="Q123" s="1137">
        <v>9</v>
      </c>
      <c r="R123" s="1137">
        <v>46</v>
      </c>
      <c r="S123" s="1137">
        <v>56</v>
      </c>
      <c r="T123" s="1137">
        <v>22</v>
      </c>
      <c r="U123" s="1137">
        <v>63</v>
      </c>
      <c r="V123" s="1137">
        <v>43</v>
      </c>
      <c r="W123" s="1137">
        <v>43</v>
      </c>
      <c r="X123" s="1137">
        <v>65</v>
      </c>
      <c r="Y123" s="1137">
        <v>34</v>
      </c>
      <c r="Z123" s="1137">
        <v>96</v>
      </c>
      <c r="AA123" s="1137">
        <v>26</v>
      </c>
      <c r="AB123" s="1137">
        <v>98</v>
      </c>
      <c r="AC123" s="1137">
        <v>67</v>
      </c>
      <c r="AD123" s="1137">
        <v>6</v>
      </c>
      <c r="AE123" s="1137">
        <v>98</v>
      </c>
      <c r="AF123" s="1137">
        <v>1811</v>
      </c>
      <c r="AG123" s="853">
        <v>4.2271602632930304E-2</v>
      </c>
    </row>
    <row r="124" spans="1:33" s="1136" customFormat="1" ht="21.95" customHeight="1">
      <c r="A124" s="851" t="s">
        <v>800</v>
      </c>
      <c r="B124" s="1137">
        <v>406</v>
      </c>
      <c r="C124" s="1137">
        <v>414</v>
      </c>
      <c r="D124" s="1137">
        <v>251</v>
      </c>
      <c r="E124" s="1137">
        <v>29</v>
      </c>
      <c r="F124" s="1137">
        <v>139</v>
      </c>
      <c r="G124" s="1137">
        <v>283</v>
      </c>
      <c r="H124" s="1137">
        <v>177</v>
      </c>
      <c r="I124" s="1137">
        <v>234</v>
      </c>
      <c r="J124" s="1137">
        <v>174</v>
      </c>
      <c r="K124" s="1137">
        <v>160</v>
      </c>
      <c r="L124" s="1137">
        <v>107</v>
      </c>
      <c r="M124" s="1137">
        <v>56</v>
      </c>
      <c r="N124" s="1137">
        <v>190</v>
      </c>
      <c r="O124" s="1137">
        <v>109</v>
      </c>
      <c r="P124" s="1137">
        <v>123</v>
      </c>
      <c r="Q124" s="1137">
        <v>13</v>
      </c>
      <c r="R124" s="1137">
        <v>107</v>
      </c>
      <c r="S124" s="1137">
        <v>213</v>
      </c>
      <c r="T124" s="1137">
        <v>72</v>
      </c>
      <c r="U124" s="1137">
        <v>181</v>
      </c>
      <c r="V124" s="1137">
        <v>205</v>
      </c>
      <c r="W124" s="1137">
        <v>82</v>
      </c>
      <c r="X124" s="1137">
        <v>186</v>
      </c>
      <c r="Y124" s="1137">
        <v>138</v>
      </c>
      <c r="Z124" s="1137">
        <v>202</v>
      </c>
      <c r="AA124" s="1137">
        <v>56</v>
      </c>
      <c r="AB124" s="1137">
        <v>405</v>
      </c>
      <c r="AC124" s="1137">
        <v>192</v>
      </c>
      <c r="AD124" s="1137">
        <v>29</v>
      </c>
      <c r="AE124" s="1137">
        <v>479</v>
      </c>
      <c r="AF124" s="1137">
        <v>5412</v>
      </c>
      <c r="AG124" s="853">
        <v>0.12632463470426217</v>
      </c>
    </row>
    <row r="125" spans="1:33" s="1136" customFormat="1" ht="21.95" customHeight="1">
      <c r="A125" s="851" t="s">
        <v>801</v>
      </c>
      <c r="B125" s="1137">
        <v>810</v>
      </c>
      <c r="C125" s="1137">
        <v>680</v>
      </c>
      <c r="D125" s="1137">
        <v>357</v>
      </c>
      <c r="E125" s="1137">
        <v>50</v>
      </c>
      <c r="F125" s="1137">
        <v>220</v>
      </c>
      <c r="G125" s="1137">
        <v>474</v>
      </c>
      <c r="H125" s="1137">
        <v>287</v>
      </c>
      <c r="I125" s="1137">
        <v>453</v>
      </c>
      <c r="J125" s="1137">
        <v>321</v>
      </c>
      <c r="K125" s="1137">
        <v>274</v>
      </c>
      <c r="L125" s="1137">
        <v>201</v>
      </c>
      <c r="M125" s="1137">
        <v>84</v>
      </c>
      <c r="N125" s="1137">
        <v>370</v>
      </c>
      <c r="O125" s="1137">
        <v>190</v>
      </c>
      <c r="P125" s="1137">
        <v>199</v>
      </c>
      <c r="Q125" s="1137">
        <v>21</v>
      </c>
      <c r="R125" s="1137">
        <v>213</v>
      </c>
      <c r="S125" s="1137">
        <v>314</v>
      </c>
      <c r="T125" s="1137">
        <v>118</v>
      </c>
      <c r="U125" s="1137">
        <v>302</v>
      </c>
      <c r="V125" s="1137">
        <v>358</v>
      </c>
      <c r="W125" s="1137">
        <v>171</v>
      </c>
      <c r="X125" s="1137">
        <v>308</v>
      </c>
      <c r="Y125" s="1137">
        <v>264</v>
      </c>
      <c r="Z125" s="1137">
        <v>356</v>
      </c>
      <c r="AA125" s="1137">
        <v>128</v>
      </c>
      <c r="AB125" s="1137">
        <v>384</v>
      </c>
      <c r="AC125" s="1137">
        <v>313</v>
      </c>
      <c r="AD125" s="1137">
        <v>24</v>
      </c>
      <c r="AE125" s="1137">
        <v>554</v>
      </c>
      <c r="AF125" s="1137">
        <v>8798</v>
      </c>
      <c r="AG125" s="853">
        <v>0.20535922692684749</v>
      </c>
    </row>
    <row r="126" spans="1:33" s="1136" customFormat="1" ht="21.95" customHeight="1">
      <c r="A126" s="851" t="s">
        <v>802</v>
      </c>
      <c r="B126" s="1137">
        <v>1024</v>
      </c>
      <c r="C126" s="1137">
        <v>989</v>
      </c>
      <c r="D126" s="1137">
        <v>591</v>
      </c>
      <c r="E126" s="1137">
        <v>76</v>
      </c>
      <c r="F126" s="1137">
        <v>359</v>
      </c>
      <c r="G126" s="1137">
        <v>848</v>
      </c>
      <c r="H126" s="1137">
        <v>589</v>
      </c>
      <c r="I126" s="1137">
        <v>788</v>
      </c>
      <c r="J126" s="1137">
        <v>589</v>
      </c>
      <c r="K126" s="1137">
        <v>474</v>
      </c>
      <c r="L126" s="1137">
        <v>604</v>
      </c>
      <c r="M126" s="1137">
        <v>155</v>
      </c>
      <c r="N126" s="1137">
        <v>824</v>
      </c>
      <c r="O126" s="1137">
        <v>360</v>
      </c>
      <c r="P126" s="1137">
        <v>346</v>
      </c>
      <c r="Q126" s="1137">
        <v>49</v>
      </c>
      <c r="R126" s="1137">
        <v>351</v>
      </c>
      <c r="S126" s="1137">
        <v>627</v>
      </c>
      <c r="T126" s="1137">
        <v>269</v>
      </c>
      <c r="U126" s="1137">
        <v>751</v>
      </c>
      <c r="V126" s="1137">
        <v>904</v>
      </c>
      <c r="W126" s="1137">
        <v>264</v>
      </c>
      <c r="X126" s="1137">
        <v>513</v>
      </c>
      <c r="Y126" s="1137">
        <v>496</v>
      </c>
      <c r="Z126" s="1137">
        <v>414</v>
      </c>
      <c r="AA126" s="1137">
        <v>252</v>
      </c>
      <c r="AB126" s="1137">
        <v>1187</v>
      </c>
      <c r="AC126" s="1137">
        <v>657</v>
      </c>
      <c r="AD126" s="1137">
        <v>84</v>
      </c>
      <c r="AE126" s="1137">
        <v>641</v>
      </c>
      <c r="AF126" s="1137">
        <v>16075</v>
      </c>
      <c r="AG126" s="853">
        <v>0.37521590962139956</v>
      </c>
    </row>
    <row r="127" spans="1:33" s="1136" customFormat="1" ht="21.95" customHeight="1">
      <c r="A127" s="851" t="s">
        <v>803</v>
      </c>
      <c r="B127" s="1137">
        <v>178</v>
      </c>
      <c r="C127" s="1137">
        <v>177</v>
      </c>
      <c r="D127" s="1137">
        <v>82</v>
      </c>
      <c r="E127" s="1137">
        <v>7</v>
      </c>
      <c r="F127" s="1137">
        <v>54</v>
      </c>
      <c r="G127" s="1137">
        <v>124</v>
      </c>
      <c r="H127" s="1137">
        <v>72</v>
      </c>
      <c r="I127" s="1137">
        <v>93</v>
      </c>
      <c r="J127" s="1137">
        <v>82</v>
      </c>
      <c r="K127" s="1137">
        <v>37</v>
      </c>
      <c r="L127" s="1137">
        <v>172</v>
      </c>
      <c r="M127" s="1137">
        <v>36</v>
      </c>
      <c r="N127" s="1137">
        <v>168</v>
      </c>
      <c r="O127" s="1137">
        <v>63</v>
      </c>
      <c r="P127" s="1137">
        <v>69</v>
      </c>
      <c r="Q127" s="1137">
        <v>5</v>
      </c>
      <c r="R127" s="1137">
        <v>38</v>
      </c>
      <c r="S127" s="1137">
        <v>92</v>
      </c>
      <c r="T127" s="1137">
        <v>49</v>
      </c>
      <c r="U127" s="1137">
        <v>181</v>
      </c>
      <c r="V127" s="1137">
        <v>78</v>
      </c>
      <c r="W127" s="1137">
        <v>41</v>
      </c>
      <c r="X127" s="1137">
        <v>80</v>
      </c>
      <c r="Y127" s="1137">
        <v>58</v>
      </c>
      <c r="Z127" s="1137">
        <v>54</v>
      </c>
      <c r="AA127" s="1137">
        <v>44</v>
      </c>
      <c r="AB127" s="1137">
        <v>249</v>
      </c>
      <c r="AC127" s="1137">
        <v>141</v>
      </c>
      <c r="AD127" s="1137">
        <v>13</v>
      </c>
      <c r="AE127" s="1137">
        <v>94</v>
      </c>
      <c r="AF127" s="1137">
        <v>2631</v>
      </c>
      <c r="AG127" s="853">
        <v>6.1411698800242755E-2</v>
      </c>
    </row>
    <row r="128" spans="1:33" s="1136" customFormat="1" ht="21.95" customHeight="1" thickBot="1">
      <c r="A128" s="851" t="s">
        <v>804</v>
      </c>
      <c r="B128" s="1137">
        <v>108</v>
      </c>
      <c r="C128" s="1137">
        <v>147</v>
      </c>
      <c r="D128" s="1137">
        <v>42</v>
      </c>
      <c r="E128" s="1137">
        <v>0</v>
      </c>
      <c r="F128" s="1137">
        <v>39</v>
      </c>
      <c r="G128" s="1137">
        <v>97</v>
      </c>
      <c r="H128" s="1137">
        <v>31</v>
      </c>
      <c r="I128" s="1137">
        <v>92</v>
      </c>
      <c r="J128" s="1137">
        <v>59</v>
      </c>
      <c r="K128" s="1137">
        <v>23</v>
      </c>
      <c r="L128" s="1137">
        <v>336</v>
      </c>
      <c r="M128" s="1137">
        <v>8</v>
      </c>
      <c r="N128" s="1137">
        <v>111</v>
      </c>
      <c r="O128" s="1137">
        <v>50</v>
      </c>
      <c r="P128" s="1137">
        <v>221</v>
      </c>
      <c r="Q128" s="1137">
        <v>3</v>
      </c>
      <c r="R128" s="1137">
        <v>29</v>
      </c>
      <c r="S128" s="1137">
        <v>76</v>
      </c>
      <c r="T128" s="1137">
        <v>33</v>
      </c>
      <c r="U128" s="1137">
        <v>148</v>
      </c>
      <c r="V128" s="1137">
        <v>0</v>
      </c>
      <c r="W128" s="1137">
        <v>0</v>
      </c>
      <c r="X128" s="1137">
        <v>43</v>
      </c>
      <c r="Y128" s="1137">
        <v>2</v>
      </c>
      <c r="Z128" s="1137">
        <v>34</v>
      </c>
      <c r="AA128" s="1137">
        <v>13</v>
      </c>
      <c r="AB128" s="1137">
        <v>183</v>
      </c>
      <c r="AC128" s="1137">
        <v>96</v>
      </c>
      <c r="AD128" s="1137">
        <v>11</v>
      </c>
      <c r="AE128" s="1137">
        <v>26</v>
      </c>
      <c r="AF128" s="1137">
        <v>2061</v>
      </c>
      <c r="AG128" s="853">
        <v>4.8106997805891415E-2</v>
      </c>
    </row>
    <row r="129" spans="1:33" s="1136" customFormat="1" ht="21.95" customHeight="1" thickTop="1" thickBot="1">
      <c r="A129" s="848" t="s">
        <v>6</v>
      </c>
      <c r="B129" s="1138">
        <v>3628</v>
      </c>
      <c r="C129" s="1138">
        <v>3542</v>
      </c>
      <c r="D129" s="1138">
        <v>1985</v>
      </c>
      <c r="E129" s="1138">
        <v>277</v>
      </c>
      <c r="F129" s="1138">
        <v>1064</v>
      </c>
      <c r="G129" s="1138">
        <v>2106</v>
      </c>
      <c r="H129" s="1138">
        <v>1378</v>
      </c>
      <c r="I129" s="1138">
        <v>1893</v>
      </c>
      <c r="J129" s="1138">
        <v>1421</v>
      </c>
      <c r="K129" s="1138">
        <v>1092</v>
      </c>
      <c r="L129" s="1138">
        <v>1502</v>
      </c>
      <c r="M129" s="1138">
        <v>428</v>
      </c>
      <c r="N129" s="1138">
        <v>1910</v>
      </c>
      <c r="O129" s="1138">
        <v>918</v>
      </c>
      <c r="P129" s="1138">
        <v>1065</v>
      </c>
      <c r="Q129" s="1138">
        <v>163</v>
      </c>
      <c r="R129" s="1138">
        <v>887</v>
      </c>
      <c r="S129" s="1138">
        <v>1560</v>
      </c>
      <c r="T129" s="1138">
        <v>613</v>
      </c>
      <c r="U129" s="1138">
        <v>1755</v>
      </c>
      <c r="V129" s="1138">
        <v>1694</v>
      </c>
      <c r="W129" s="1138">
        <v>714</v>
      </c>
      <c r="X129" s="1138">
        <v>1455</v>
      </c>
      <c r="Y129" s="1138">
        <v>1090</v>
      </c>
      <c r="Z129" s="1138">
        <v>1499</v>
      </c>
      <c r="AA129" s="1138">
        <v>619</v>
      </c>
      <c r="AB129" s="1138">
        <v>2722</v>
      </c>
      <c r="AC129" s="1138">
        <v>1656</v>
      </c>
      <c r="AD129" s="1138">
        <v>210</v>
      </c>
      <c r="AE129" s="1138">
        <v>1996</v>
      </c>
      <c r="AF129" s="1138">
        <v>42842</v>
      </c>
      <c r="AG129" s="855">
        <v>1</v>
      </c>
    </row>
    <row r="130" spans="1:33" s="1136" customFormat="1" ht="21.95" customHeight="1" thickTop="1">
      <c r="A130" s="1139" t="s">
        <v>805</v>
      </c>
      <c r="B130" s="853">
        <v>8.4683254750011677E-2</v>
      </c>
      <c r="C130" s="853">
        <v>8.2675878810513054E-2</v>
      </c>
      <c r="D130" s="853">
        <v>4.6333037673311234E-2</v>
      </c>
      <c r="E130" s="853">
        <v>6.4656178516409131E-3</v>
      </c>
      <c r="F130" s="853">
        <v>2.4835441856122496E-2</v>
      </c>
      <c r="G130" s="853">
        <v>4.9157368937024416E-2</v>
      </c>
      <c r="H130" s="853">
        <v>3.2164698193361652E-2</v>
      </c>
      <c r="I130" s="853">
        <v>4.4185612249661547E-2</v>
      </c>
      <c r="J130" s="853">
        <v>3.3168386163110963E-2</v>
      </c>
      <c r="K130" s="853">
        <v>2.548900611549414E-2</v>
      </c>
      <c r="L130" s="853">
        <v>3.5059054199150369E-2</v>
      </c>
      <c r="M130" s="853">
        <v>9.9901965361094257E-3</v>
      </c>
      <c r="N130" s="853">
        <v>4.4582419121422905E-2</v>
      </c>
      <c r="O130" s="853">
        <v>2.1427571075113207E-2</v>
      </c>
      <c r="P130" s="853">
        <v>2.4858783436814341E-2</v>
      </c>
      <c r="Q130" s="853">
        <v>3.8046776527706455E-3</v>
      </c>
      <c r="R130" s="853">
        <v>2.0703982073666027E-2</v>
      </c>
      <c r="S130" s="853">
        <v>3.6412865879277348E-2</v>
      </c>
      <c r="T130" s="853">
        <v>1.4308388964100648E-2</v>
      </c>
      <c r="U130" s="853">
        <v>4.0964474114187015E-2</v>
      </c>
      <c r="V130" s="853">
        <v>3.9540637691984501E-2</v>
      </c>
      <c r="W130" s="853">
        <v>1.6665888613976939E-2</v>
      </c>
      <c r="X130" s="853">
        <v>3.3961999906633678E-2</v>
      </c>
      <c r="Y130" s="853">
        <v>2.5442322954110454E-2</v>
      </c>
      <c r="Z130" s="853">
        <v>3.4989029457074834E-2</v>
      </c>
      <c r="AA130" s="853">
        <v>1.4448438448251716E-2</v>
      </c>
      <c r="AB130" s="853">
        <v>6.3535782643200603E-2</v>
      </c>
      <c r="AC130" s="853">
        <v>3.8653657625694414E-2</v>
      </c>
      <c r="AD130" s="853">
        <v>4.9017319452873348E-3</v>
      </c>
      <c r="AE130" s="853">
        <v>4.6589795060921528E-2</v>
      </c>
      <c r="AF130" s="853">
        <v>1</v>
      </c>
      <c r="AG130" s="853"/>
    </row>
    <row r="131" spans="1:33" ht="15.75" thickBot="1">
      <c r="A131" s="1140"/>
      <c r="B131" s="1141"/>
      <c r="C131" s="1142"/>
      <c r="D131" s="1142"/>
      <c r="E131" s="1142"/>
      <c r="F131" s="1142"/>
      <c r="G131" s="1142"/>
      <c r="H131" s="1141"/>
      <c r="I131" s="1141"/>
      <c r="J131" s="1141"/>
      <c r="K131" s="1141"/>
      <c r="L131" s="1141"/>
      <c r="M131" s="1141"/>
      <c r="N131" s="1141"/>
      <c r="O131" s="1141"/>
      <c r="P131" s="1141"/>
      <c r="Q131" s="785"/>
      <c r="R131" s="961"/>
      <c r="S131" s="785"/>
      <c r="T131" s="785"/>
    </row>
    <row r="132" spans="1:33">
      <c r="A132" s="1416" t="s">
        <v>814</v>
      </c>
      <c r="B132" s="1417"/>
      <c r="C132" s="1417"/>
      <c r="D132" s="1417"/>
      <c r="E132" s="1417"/>
      <c r="F132" s="1417"/>
      <c r="G132" s="1417"/>
      <c r="H132" s="1417"/>
      <c r="I132" s="1417"/>
      <c r="J132" s="1417"/>
      <c r="K132" s="1417"/>
      <c r="L132" s="1417"/>
      <c r="M132" s="1417"/>
      <c r="N132" s="1417"/>
      <c r="O132" s="1417"/>
      <c r="P132" s="1417"/>
      <c r="Q132" s="785"/>
      <c r="R132" s="961"/>
      <c r="S132" s="785"/>
      <c r="T132" s="785"/>
    </row>
    <row r="133" spans="1:33">
      <c r="A133" s="1143"/>
      <c r="B133" s="1144"/>
      <c r="C133" s="1144"/>
      <c r="D133" s="1144"/>
      <c r="E133" s="1144"/>
      <c r="F133" s="1144"/>
      <c r="G133" s="1144"/>
      <c r="H133" s="1144"/>
      <c r="I133" s="1144"/>
      <c r="J133" s="1144"/>
      <c r="K133" s="1144"/>
      <c r="L133" s="1144"/>
      <c r="M133" s="1144"/>
      <c r="N133" s="1144"/>
      <c r="O133" s="1144"/>
      <c r="P133" s="1144"/>
      <c r="Q133" s="785"/>
      <c r="R133" s="961"/>
      <c r="S133" s="785"/>
      <c r="T133" s="785"/>
    </row>
    <row r="134" spans="1:33" ht="15.75" customHeight="1">
      <c r="A134" s="1468" t="s">
        <v>866</v>
      </c>
      <c r="B134" s="1468"/>
      <c r="C134" s="1468"/>
      <c r="D134" s="1468"/>
      <c r="E134" s="1468"/>
      <c r="F134" s="1468"/>
      <c r="G134" s="1468"/>
      <c r="H134" s="1468"/>
      <c r="I134" s="1468"/>
      <c r="J134" s="1468"/>
      <c r="K134" s="1468"/>
      <c r="L134" s="1468"/>
      <c r="M134" s="1468"/>
      <c r="N134" s="1468"/>
      <c r="O134" s="1468"/>
      <c r="P134" s="1468"/>
      <c r="Q134" s="1468"/>
      <c r="R134" s="1468"/>
      <c r="S134" s="1468"/>
      <c r="T134" s="1468"/>
      <c r="U134" s="1468"/>
      <c r="V134" s="1468"/>
      <c r="W134" s="1468"/>
      <c r="X134" s="1468"/>
      <c r="Y134" s="1468"/>
      <c r="Z134" s="1468"/>
      <c r="AA134" s="1468"/>
      <c r="AB134" s="1468"/>
      <c r="AC134" s="1468"/>
      <c r="AD134" s="1468"/>
      <c r="AE134" s="1468"/>
      <c r="AF134" s="1468"/>
      <c r="AG134" s="1468"/>
    </row>
    <row r="135" spans="1:33" ht="30" customHeight="1">
      <c r="A135" s="1468"/>
      <c r="B135" s="1468"/>
      <c r="C135" s="1468"/>
      <c r="D135" s="1468"/>
      <c r="E135" s="1468"/>
      <c r="F135" s="1468"/>
      <c r="G135" s="1468"/>
      <c r="H135" s="1468"/>
      <c r="I135" s="1468"/>
      <c r="J135" s="1468"/>
      <c r="K135" s="1468"/>
      <c r="L135" s="1468"/>
      <c r="M135" s="1468"/>
      <c r="N135" s="1468"/>
      <c r="O135" s="1468"/>
      <c r="P135" s="1468"/>
      <c r="Q135" s="1468"/>
      <c r="R135" s="1468"/>
      <c r="S135" s="1468"/>
      <c r="T135" s="1468"/>
      <c r="U135" s="1468"/>
      <c r="V135" s="1468"/>
      <c r="W135" s="1468"/>
      <c r="X135" s="1468"/>
      <c r="Y135" s="1468"/>
      <c r="Z135" s="1468"/>
      <c r="AA135" s="1468"/>
      <c r="AB135" s="1468"/>
      <c r="AC135" s="1468"/>
      <c r="AD135" s="1468"/>
      <c r="AE135" s="1468"/>
      <c r="AF135" s="1468"/>
      <c r="AG135" s="1468"/>
    </row>
    <row r="136" spans="1:33" ht="30">
      <c r="A136" s="1468" t="s">
        <v>815</v>
      </c>
      <c r="B136" s="1468"/>
      <c r="C136" s="1468"/>
      <c r="D136" s="1468"/>
      <c r="E136" s="1468"/>
      <c r="F136" s="1468"/>
      <c r="G136" s="1468"/>
      <c r="H136" s="1468"/>
      <c r="I136" s="1468"/>
      <c r="J136" s="1468"/>
      <c r="K136" s="1468"/>
      <c r="L136" s="1468"/>
      <c r="M136" s="1468"/>
      <c r="N136" s="1468"/>
      <c r="O136" s="1468"/>
      <c r="P136" s="1468"/>
      <c r="Q136" s="1468"/>
      <c r="R136" s="1468"/>
      <c r="S136" s="1468"/>
      <c r="T136" s="1468"/>
      <c r="U136" s="1468"/>
      <c r="V136" s="1468"/>
      <c r="W136" s="1468"/>
      <c r="X136" s="1468"/>
      <c r="Y136" s="1468"/>
      <c r="Z136" s="1468"/>
      <c r="AA136" s="1468"/>
      <c r="AB136" s="1468"/>
      <c r="AC136" s="1468"/>
      <c r="AD136" s="1468"/>
      <c r="AE136" s="1468"/>
      <c r="AF136" s="1468"/>
      <c r="AG136" s="1468"/>
    </row>
    <row r="137" spans="1:33" ht="30">
      <c r="A137" s="1468" t="s">
        <v>1502</v>
      </c>
      <c r="B137" s="1468"/>
      <c r="C137" s="1468"/>
      <c r="D137" s="1468"/>
      <c r="E137" s="1468"/>
      <c r="F137" s="1468"/>
      <c r="G137" s="1468"/>
      <c r="H137" s="1468"/>
      <c r="I137" s="1468"/>
      <c r="J137" s="1468"/>
      <c r="K137" s="1468"/>
      <c r="L137" s="1468"/>
      <c r="M137" s="1468"/>
      <c r="N137" s="1468"/>
      <c r="O137" s="1468"/>
      <c r="P137" s="1468"/>
      <c r="Q137" s="1468"/>
      <c r="R137" s="1468"/>
      <c r="S137" s="1468"/>
      <c r="T137" s="1468"/>
      <c r="U137" s="1468"/>
      <c r="V137" s="1468"/>
      <c r="W137" s="1468"/>
      <c r="X137" s="1468"/>
      <c r="Y137" s="1468"/>
      <c r="Z137" s="1468"/>
      <c r="AA137" s="1468"/>
      <c r="AB137" s="1468"/>
      <c r="AC137" s="1468"/>
      <c r="AD137" s="1468"/>
      <c r="AE137" s="1468"/>
      <c r="AF137" s="1468"/>
      <c r="AG137" s="1468"/>
    </row>
    <row r="138" spans="1:33" ht="30">
      <c r="A138" s="1469" t="s">
        <v>1147</v>
      </c>
      <c r="B138" s="1469"/>
      <c r="C138" s="1469"/>
      <c r="D138" s="1469"/>
      <c r="E138" s="1469"/>
      <c r="F138" s="1469"/>
      <c r="G138" s="1469"/>
      <c r="H138" s="1469"/>
      <c r="I138" s="1469"/>
      <c r="J138" s="1469"/>
      <c r="K138" s="1469"/>
      <c r="L138" s="1469"/>
      <c r="M138" s="1469"/>
      <c r="N138" s="1469"/>
      <c r="O138" s="1469"/>
      <c r="P138" s="1469"/>
      <c r="Q138" s="1469"/>
      <c r="R138" s="1469"/>
      <c r="S138" s="1469"/>
      <c r="T138" s="1469"/>
      <c r="U138" s="1469"/>
      <c r="V138" s="1469"/>
      <c r="W138" s="1469"/>
      <c r="X138" s="1469"/>
      <c r="Y138" s="1469"/>
      <c r="Z138" s="1469"/>
      <c r="AA138" s="1469"/>
      <c r="AB138" s="1469"/>
      <c r="AC138" s="1469"/>
      <c r="AD138" s="1469"/>
      <c r="AE138" s="1469"/>
      <c r="AF138" s="1469"/>
      <c r="AG138" s="1469"/>
    </row>
    <row r="139" spans="1:33">
      <c r="A139" s="866"/>
      <c r="B139" s="785"/>
      <c r="C139" s="785"/>
      <c r="D139" s="785"/>
      <c r="E139" s="785"/>
      <c r="F139" s="785"/>
      <c r="G139" s="785"/>
      <c r="H139" s="785"/>
      <c r="I139" s="785"/>
      <c r="J139" s="785"/>
      <c r="K139" s="785"/>
      <c r="L139" s="785"/>
      <c r="M139" s="785"/>
      <c r="N139" s="785"/>
      <c r="O139" s="785"/>
      <c r="P139" s="888"/>
      <c r="Q139" s="785"/>
      <c r="R139" s="867"/>
      <c r="S139" s="785"/>
      <c r="T139" s="785"/>
    </row>
    <row r="140" spans="1:33" ht="17.25" thickBot="1">
      <c r="A140" s="844"/>
      <c r="B140" s="846"/>
      <c r="C140" s="846"/>
      <c r="D140" s="845"/>
      <c r="E140" s="846"/>
      <c r="F140" s="846"/>
      <c r="G140" s="846"/>
      <c r="H140" s="846"/>
      <c r="I140" s="845"/>
      <c r="J140" s="846"/>
      <c r="K140" s="846"/>
      <c r="L140" s="846"/>
      <c r="M140" s="846"/>
      <c r="N140" s="846"/>
      <c r="O140" s="846"/>
      <c r="P140" s="846"/>
      <c r="Q140" s="785"/>
      <c r="R140" s="867"/>
      <c r="S140" s="785"/>
      <c r="T140" s="785"/>
    </row>
    <row r="141" spans="1:33" s="1136" customFormat="1" ht="21.95" customHeight="1" thickTop="1" thickBot="1">
      <c r="A141" s="848" t="s">
        <v>789</v>
      </c>
      <c r="B141" s="849" t="s">
        <v>840</v>
      </c>
      <c r="C141" s="849" t="s">
        <v>841</v>
      </c>
      <c r="D141" s="849" t="s">
        <v>842</v>
      </c>
      <c r="E141" s="849" t="s">
        <v>843</v>
      </c>
      <c r="F141" s="849" t="s">
        <v>844</v>
      </c>
      <c r="G141" s="849" t="s">
        <v>845</v>
      </c>
      <c r="H141" s="849" t="s">
        <v>846</v>
      </c>
      <c r="I141" s="849" t="s">
        <v>847</v>
      </c>
      <c r="J141" s="849" t="s">
        <v>848</v>
      </c>
      <c r="K141" s="849" t="s">
        <v>849</v>
      </c>
      <c r="L141" s="849" t="s">
        <v>850</v>
      </c>
      <c r="M141" s="849" t="s">
        <v>851</v>
      </c>
      <c r="N141" s="849" t="s">
        <v>852</v>
      </c>
      <c r="O141" s="849" t="s">
        <v>853</v>
      </c>
      <c r="P141" s="849" t="s">
        <v>854</v>
      </c>
      <c r="Q141" s="849" t="s">
        <v>855</v>
      </c>
      <c r="R141" s="849" t="s">
        <v>856</v>
      </c>
      <c r="S141" s="849" t="s">
        <v>857</v>
      </c>
      <c r="T141" s="849" t="s">
        <v>858</v>
      </c>
      <c r="U141" s="849" t="s">
        <v>859</v>
      </c>
      <c r="V141" s="849" t="s">
        <v>860</v>
      </c>
      <c r="W141" s="849" t="s">
        <v>861</v>
      </c>
      <c r="X141" s="849" t="s">
        <v>862</v>
      </c>
      <c r="Y141" s="849" t="s">
        <v>863</v>
      </c>
      <c r="Z141" s="849" t="s">
        <v>864</v>
      </c>
      <c r="AA141" s="849" t="s">
        <v>865</v>
      </c>
      <c r="AB141" s="849" t="s">
        <v>1232</v>
      </c>
      <c r="AC141" s="849" t="s">
        <v>1242</v>
      </c>
      <c r="AD141" s="849" t="s">
        <v>1277</v>
      </c>
      <c r="AE141" s="849" t="s">
        <v>1278</v>
      </c>
      <c r="AF141" s="849" t="s">
        <v>6</v>
      </c>
      <c r="AG141" s="876" t="s">
        <v>704</v>
      </c>
    </row>
    <row r="142" spans="1:33" s="1136" customFormat="1" ht="21.95" customHeight="1" thickTop="1">
      <c r="A142" s="851" t="s">
        <v>791</v>
      </c>
      <c r="B142" s="1137">
        <v>0</v>
      </c>
      <c r="C142" s="1137">
        <v>0</v>
      </c>
      <c r="D142" s="1137">
        <v>0</v>
      </c>
      <c r="E142" s="1137">
        <v>0</v>
      </c>
      <c r="F142" s="1137">
        <v>0</v>
      </c>
      <c r="G142" s="1137">
        <v>0</v>
      </c>
      <c r="H142" s="1137">
        <v>0</v>
      </c>
      <c r="I142" s="1137">
        <v>0</v>
      </c>
      <c r="J142" s="1137">
        <v>0</v>
      </c>
      <c r="K142" s="1137">
        <v>0</v>
      </c>
      <c r="L142" s="1137">
        <v>0</v>
      </c>
      <c r="M142" s="1137">
        <v>0</v>
      </c>
      <c r="N142" s="1137">
        <v>0</v>
      </c>
      <c r="O142" s="1137">
        <v>0</v>
      </c>
      <c r="P142" s="1137">
        <v>0</v>
      </c>
      <c r="Q142" s="1137">
        <v>0</v>
      </c>
      <c r="R142" s="1137">
        <v>0</v>
      </c>
      <c r="S142" s="1137">
        <v>0</v>
      </c>
      <c r="T142" s="1137">
        <v>0</v>
      </c>
      <c r="U142" s="1137">
        <v>0</v>
      </c>
      <c r="V142" s="1137">
        <v>0</v>
      </c>
      <c r="W142" s="1137">
        <v>0</v>
      </c>
      <c r="X142" s="1137">
        <v>0</v>
      </c>
      <c r="Y142" s="1137">
        <v>0</v>
      </c>
      <c r="Z142" s="1137">
        <v>0</v>
      </c>
      <c r="AA142" s="1137">
        <v>0</v>
      </c>
      <c r="AB142" s="1137">
        <v>0</v>
      </c>
      <c r="AC142" s="1137">
        <v>0</v>
      </c>
      <c r="AD142" s="1137">
        <v>0</v>
      </c>
      <c r="AE142" s="1137">
        <v>0</v>
      </c>
      <c r="AF142" s="1137">
        <v>0</v>
      </c>
      <c r="AG142" s="853">
        <v>0</v>
      </c>
    </row>
    <row r="143" spans="1:33" s="1136" customFormat="1" ht="21.95" customHeight="1">
      <c r="A143" s="851" t="s">
        <v>792</v>
      </c>
      <c r="B143" s="1137">
        <v>7734.2244700000001</v>
      </c>
      <c r="C143" s="1137">
        <v>0</v>
      </c>
      <c r="D143" s="1137">
        <v>0</v>
      </c>
      <c r="E143" s="1137">
        <v>0</v>
      </c>
      <c r="F143" s="1137">
        <v>0</v>
      </c>
      <c r="G143" s="1137">
        <v>0</v>
      </c>
      <c r="H143" s="1137">
        <v>0</v>
      </c>
      <c r="I143" s="1137">
        <v>0</v>
      </c>
      <c r="J143" s="1137">
        <v>0</v>
      </c>
      <c r="K143" s="1137">
        <v>0</v>
      </c>
      <c r="L143" s="1137">
        <v>0</v>
      </c>
      <c r="M143" s="1137">
        <v>0</v>
      </c>
      <c r="N143" s="1137">
        <v>0</v>
      </c>
      <c r="O143" s="1137">
        <v>0</v>
      </c>
      <c r="P143" s="1137">
        <v>0</v>
      </c>
      <c r="Q143" s="1137">
        <v>0</v>
      </c>
      <c r="R143" s="1137">
        <v>0</v>
      </c>
      <c r="S143" s="1137">
        <v>0</v>
      </c>
      <c r="T143" s="1137">
        <v>0</v>
      </c>
      <c r="U143" s="1137">
        <v>0</v>
      </c>
      <c r="V143" s="1137">
        <v>0</v>
      </c>
      <c r="W143" s="1137">
        <v>0</v>
      </c>
      <c r="X143" s="1137">
        <v>0</v>
      </c>
      <c r="Y143" s="1137">
        <v>0</v>
      </c>
      <c r="Z143" s="1137">
        <v>0</v>
      </c>
      <c r="AA143" s="1137">
        <v>0</v>
      </c>
      <c r="AB143" s="1137">
        <v>0</v>
      </c>
      <c r="AC143" s="1137">
        <v>0</v>
      </c>
      <c r="AD143" s="1137">
        <v>0</v>
      </c>
      <c r="AE143" s="1137">
        <v>0</v>
      </c>
      <c r="AF143" s="1137">
        <v>7734.2244700000001</v>
      </c>
      <c r="AG143" s="853">
        <v>3.5639052328160399E-2</v>
      </c>
    </row>
    <row r="144" spans="1:33" s="1136" customFormat="1" ht="21.95" customHeight="1">
      <c r="A144" s="851" t="s">
        <v>793</v>
      </c>
      <c r="B144" s="1137">
        <v>0</v>
      </c>
      <c r="C144" s="1137">
        <v>0</v>
      </c>
      <c r="D144" s="1137">
        <v>0</v>
      </c>
      <c r="E144" s="1137">
        <v>0</v>
      </c>
      <c r="F144" s="1137">
        <v>0</v>
      </c>
      <c r="G144" s="1137">
        <v>0</v>
      </c>
      <c r="H144" s="1137">
        <v>0</v>
      </c>
      <c r="I144" s="1137">
        <v>0</v>
      </c>
      <c r="J144" s="1137">
        <v>0</v>
      </c>
      <c r="K144" s="1137">
        <v>0</v>
      </c>
      <c r="L144" s="1137">
        <v>0</v>
      </c>
      <c r="M144" s="1137">
        <v>0</v>
      </c>
      <c r="N144" s="1137">
        <v>0</v>
      </c>
      <c r="O144" s="1137">
        <v>0</v>
      </c>
      <c r="P144" s="1137">
        <v>0</v>
      </c>
      <c r="Q144" s="1137">
        <v>0</v>
      </c>
      <c r="R144" s="1137">
        <v>0</v>
      </c>
      <c r="S144" s="1137">
        <v>0</v>
      </c>
      <c r="T144" s="1137">
        <v>0</v>
      </c>
      <c r="U144" s="1137">
        <v>0</v>
      </c>
      <c r="V144" s="1137">
        <v>0</v>
      </c>
      <c r="W144" s="1137">
        <v>0</v>
      </c>
      <c r="X144" s="1137">
        <v>0</v>
      </c>
      <c r="Y144" s="1137">
        <v>0</v>
      </c>
      <c r="Z144" s="1137">
        <v>0</v>
      </c>
      <c r="AA144" s="1137">
        <v>0</v>
      </c>
      <c r="AB144" s="1137">
        <v>0</v>
      </c>
      <c r="AC144" s="1137">
        <v>0</v>
      </c>
      <c r="AD144" s="1137">
        <v>0</v>
      </c>
      <c r="AE144" s="1137">
        <v>0</v>
      </c>
      <c r="AF144" s="1137">
        <v>0</v>
      </c>
      <c r="AG144" s="853">
        <v>0</v>
      </c>
    </row>
    <row r="145" spans="1:33" s="1136" customFormat="1" ht="21.95" customHeight="1">
      <c r="A145" s="851" t="s">
        <v>794</v>
      </c>
      <c r="B145" s="1137">
        <v>1433.4300700000001</v>
      </c>
      <c r="C145" s="1137">
        <v>0</v>
      </c>
      <c r="D145" s="1137">
        <v>0</v>
      </c>
      <c r="E145" s="1137">
        <v>0</v>
      </c>
      <c r="F145" s="1137">
        <v>0</v>
      </c>
      <c r="G145" s="1137">
        <v>0</v>
      </c>
      <c r="H145" s="1137">
        <v>0</v>
      </c>
      <c r="I145" s="1137">
        <v>0</v>
      </c>
      <c r="J145" s="1137">
        <v>0</v>
      </c>
      <c r="K145" s="1137">
        <v>0</v>
      </c>
      <c r="L145" s="1137">
        <v>0</v>
      </c>
      <c r="M145" s="1137">
        <v>0</v>
      </c>
      <c r="N145" s="1137">
        <v>0</v>
      </c>
      <c r="O145" s="1137">
        <v>0</v>
      </c>
      <c r="P145" s="1137">
        <v>0</v>
      </c>
      <c r="Q145" s="1137">
        <v>0</v>
      </c>
      <c r="R145" s="1137">
        <v>0</v>
      </c>
      <c r="S145" s="1137">
        <v>0</v>
      </c>
      <c r="T145" s="1137">
        <v>0</v>
      </c>
      <c r="U145" s="1137">
        <v>0</v>
      </c>
      <c r="V145" s="1137">
        <v>0</v>
      </c>
      <c r="W145" s="1137">
        <v>0</v>
      </c>
      <c r="X145" s="1137">
        <v>0</v>
      </c>
      <c r="Y145" s="1137">
        <v>0</v>
      </c>
      <c r="Z145" s="1137">
        <v>0</v>
      </c>
      <c r="AA145" s="1137">
        <v>0</v>
      </c>
      <c r="AB145" s="1137">
        <v>0</v>
      </c>
      <c r="AC145" s="1137">
        <v>1384</v>
      </c>
      <c r="AD145" s="1137">
        <v>0</v>
      </c>
      <c r="AE145" s="1137">
        <v>0</v>
      </c>
      <c r="AF145" s="1137">
        <v>2817.4300699999999</v>
      </c>
      <c r="AG145" s="853">
        <v>1.2982625224434767E-2</v>
      </c>
    </row>
    <row r="146" spans="1:33" s="1136" customFormat="1" ht="21.95" customHeight="1">
      <c r="A146" s="851" t="s">
        <v>795</v>
      </c>
      <c r="B146" s="1137">
        <v>1536.2858600000002</v>
      </c>
      <c r="C146" s="1137">
        <v>6017.26</v>
      </c>
      <c r="D146" s="1137">
        <v>706.58</v>
      </c>
      <c r="E146" s="1137">
        <v>0</v>
      </c>
      <c r="F146" s="1137">
        <v>693</v>
      </c>
      <c r="G146" s="1137">
        <v>0</v>
      </c>
      <c r="H146" s="1137">
        <v>0</v>
      </c>
      <c r="I146" s="1137">
        <v>0</v>
      </c>
      <c r="J146" s="1137">
        <v>0</v>
      </c>
      <c r="K146" s="1137">
        <v>0</v>
      </c>
      <c r="L146" s="1137">
        <v>0</v>
      </c>
      <c r="M146" s="1137">
        <v>0</v>
      </c>
      <c r="N146" s="1137">
        <v>0</v>
      </c>
      <c r="O146" s="1137">
        <v>1100</v>
      </c>
      <c r="P146" s="1137">
        <v>0</v>
      </c>
      <c r="Q146" s="1137">
        <v>0</v>
      </c>
      <c r="R146" s="1137">
        <v>0</v>
      </c>
      <c r="S146" s="1137">
        <v>0</v>
      </c>
      <c r="T146" s="1137">
        <v>0</v>
      </c>
      <c r="U146" s="1137">
        <v>0</v>
      </c>
      <c r="V146" s="1137">
        <v>0</v>
      </c>
      <c r="W146" s="1137">
        <v>934.46005000000002</v>
      </c>
      <c r="X146" s="1137">
        <v>0</v>
      </c>
      <c r="Y146" s="1137">
        <v>0</v>
      </c>
      <c r="Z146" s="1137">
        <v>1696</v>
      </c>
      <c r="AA146" s="1137">
        <v>0</v>
      </c>
      <c r="AB146" s="1137">
        <v>0</v>
      </c>
      <c r="AC146" s="1137">
        <v>5261.5</v>
      </c>
      <c r="AD146" s="1137">
        <v>0</v>
      </c>
      <c r="AE146" s="1137">
        <v>0</v>
      </c>
      <c r="AF146" s="1137">
        <v>17945.085910000002</v>
      </c>
      <c r="AG146" s="853">
        <v>8.2690366469260743E-2</v>
      </c>
    </row>
    <row r="147" spans="1:33" s="1136" customFormat="1" ht="21.95" customHeight="1">
      <c r="A147" s="851" t="s">
        <v>796</v>
      </c>
      <c r="B147" s="1137">
        <v>6119.93851</v>
      </c>
      <c r="C147" s="1137">
        <v>8740.3041400000002</v>
      </c>
      <c r="D147" s="1137">
        <v>2425.9919799999998</v>
      </c>
      <c r="E147" s="1137">
        <v>514.5</v>
      </c>
      <c r="F147" s="1137">
        <v>400</v>
      </c>
      <c r="G147" s="1137">
        <v>946.84</v>
      </c>
      <c r="H147" s="1137">
        <v>0</v>
      </c>
      <c r="I147" s="1137">
        <v>350</v>
      </c>
      <c r="J147" s="1137">
        <v>906.03301999999996</v>
      </c>
      <c r="K147" s="1137">
        <v>0</v>
      </c>
      <c r="L147" s="1137">
        <v>0</v>
      </c>
      <c r="M147" s="1137">
        <v>1550</v>
      </c>
      <c r="N147" s="1137">
        <v>987.2</v>
      </c>
      <c r="O147" s="1137">
        <v>882.8</v>
      </c>
      <c r="P147" s="1137">
        <v>0</v>
      </c>
      <c r="Q147" s="1137">
        <v>0</v>
      </c>
      <c r="R147" s="1137">
        <v>0</v>
      </c>
      <c r="S147" s="1137">
        <v>0</v>
      </c>
      <c r="T147" s="1137">
        <v>0</v>
      </c>
      <c r="U147" s="1137">
        <v>0</v>
      </c>
      <c r="V147" s="1137">
        <v>0</v>
      </c>
      <c r="W147" s="1137">
        <v>0</v>
      </c>
      <c r="X147" s="1137">
        <v>0</v>
      </c>
      <c r="Y147" s="1137">
        <v>400</v>
      </c>
      <c r="Z147" s="1137">
        <v>1235.8525900000002</v>
      </c>
      <c r="AA147" s="1137">
        <v>0</v>
      </c>
      <c r="AB147" s="1137">
        <v>1572.9665600000001</v>
      </c>
      <c r="AC147" s="1137">
        <v>3964.7997700000001</v>
      </c>
      <c r="AD147" s="1137">
        <v>0</v>
      </c>
      <c r="AE147" s="1137">
        <v>0</v>
      </c>
      <c r="AF147" s="1137">
        <v>30997.226569999999</v>
      </c>
      <c r="AG147" s="853">
        <v>0.14283420193467358</v>
      </c>
    </row>
    <row r="148" spans="1:33" s="1136" customFormat="1" ht="21.95" customHeight="1">
      <c r="A148" s="851" t="s">
        <v>797</v>
      </c>
      <c r="B148" s="1137">
        <v>8951.7894399999986</v>
      </c>
      <c r="C148" s="1137">
        <v>6609.3599599999998</v>
      </c>
      <c r="D148" s="1137">
        <v>3051.44</v>
      </c>
      <c r="E148" s="1137">
        <v>0</v>
      </c>
      <c r="F148" s="1137">
        <v>0</v>
      </c>
      <c r="G148" s="1137">
        <v>888.2</v>
      </c>
      <c r="H148" s="1137">
        <v>877</v>
      </c>
      <c r="I148" s="1137">
        <v>214.70185999999998</v>
      </c>
      <c r="J148" s="1137">
        <v>0</v>
      </c>
      <c r="K148" s="1137">
        <v>0</v>
      </c>
      <c r="L148" s="1137">
        <v>0</v>
      </c>
      <c r="M148" s="1137">
        <v>250</v>
      </c>
      <c r="N148" s="1137">
        <v>1272.07</v>
      </c>
      <c r="O148" s="1137">
        <v>260</v>
      </c>
      <c r="P148" s="1137">
        <v>0</v>
      </c>
      <c r="Q148" s="1137">
        <v>300</v>
      </c>
      <c r="R148" s="1137">
        <v>238.76691</v>
      </c>
      <c r="S148" s="1137">
        <v>274</v>
      </c>
      <c r="T148" s="1137">
        <v>0</v>
      </c>
      <c r="U148" s="1137">
        <v>0</v>
      </c>
      <c r="V148" s="1137">
        <v>210</v>
      </c>
      <c r="W148" s="1137">
        <v>511.3</v>
      </c>
      <c r="X148" s="1137">
        <v>240</v>
      </c>
      <c r="Y148" s="1137">
        <v>253.67500000000001</v>
      </c>
      <c r="Z148" s="1137">
        <v>2974.6818900000003</v>
      </c>
      <c r="AA148" s="1137">
        <v>0</v>
      </c>
      <c r="AB148" s="1137">
        <v>1472.7</v>
      </c>
      <c r="AC148" s="1137">
        <v>2790.0125600000001</v>
      </c>
      <c r="AD148" s="1137">
        <v>571.72881999999993</v>
      </c>
      <c r="AE148" s="1137">
        <v>0</v>
      </c>
      <c r="AF148" s="1137">
        <v>32211.426440000003</v>
      </c>
      <c r="AG148" s="853">
        <v>0.14842919505539637</v>
      </c>
    </row>
    <row r="149" spans="1:33" s="1136" customFormat="1" ht="21.95" customHeight="1">
      <c r="A149" s="851" t="s">
        <v>798</v>
      </c>
      <c r="B149" s="1137">
        <v>7397.0561600000001</v>
      </c>
      <c r="C149" s="1137">
        <v>5526.0457699999997</v>
      </c>
      <c r="D149" s="1137">
        <v>2696.14813</v>
      </c>
      <c r="E149" s="1137">
        <v>0</v>
      </c>
      <c r="F149" s="1137">
        <v>493.25326000000001</v>
      </c>
      <c r="G149" s="1137">
        <v>1157.7104399999998</v>
      </c>
      <c r="H149" s="1137">
        <v>340</v>
      </c>
      <c r="I149" s="1137">
        <v>156</v>
      </c>
      <c r="J149" s="1137">
        <v>140</v>
      </c>
      <c r="K149" s="1137">
        <v>179</v>
      </c>
      <c r="L149" s="1137">
        <v>156.75</v>
      </c>
      <c r="M149" s="1137">
        <v>525</v>
      </c>
      <c r="N149" s="1137">
        <v>1715.4855</v>
      </c>
      <c r="O149" s="1137">
        <v>278</v>
      </c>
      <c r="P149" s="1137">
        <v>493</v>
      </c>
      <c r="Q149" s="1137">
        <v>200</v>
      </c>
      <c r="R149" s="1137">
        <v>456.30483000000004</v>
      </c>
      <c r="S149" s="1137">
        <v>137.76258999999999</v>
      </c>
      <c r="T149" s="1137">
        <v>320.50453999999996</v>
      </c>
      <c r="U149" s="1137">
        <v>0</v>
      </c>
      <c r="V149" s="1137">
        <v>200</v>
      </c>
      <c r="W149" s="1137">
        <v>505.33843000000002</v>
      </c>
      <c r="X149" s="1137">
        <v>507.55</v>
      </c>
      <c r="Y149" s="1137">
        <v>0</v>
      </c>
      <c r="Z149" s="1137">
        <v>1125.95</v>
      </c>
      <c r="AA149" s="1137">
        <v>160</v>
      </c>
      <c r="AB149" s="1137">
        <v>2205.73549</v>
      </c>
      <c r="AC149" s="1137">
        <v>2369.5562200000004</v>
      </c>
      <c r="AD149" s="1137">
        <v>189.27615</v>
      </c>
      <c r="AE149" s="1137">
        <v>180</v>
      </c>
      <c r="AF149" s="1137">
        <v>29811.427510000001</v>
      </c>
      <c r="AG149" s="853">
        <v>0.13737007881360994</v>
      </c>
    </row>
    <row r="150" spans="1:33" s="1136" customFormat="1" ht="21.95" customHeight="1">
      <c r="A150" s="851" t="s">
        <v>799</v>
      </c>
      <c r="B150" s="1137">
        <v>3881.6185499999997</v>
      </c>
      <c r="C150" s="1137">
        <v>2354.8094700000001</v>
      </c>
      <c r="D150" s="1137">
        <v>830.02591000000007</v>
      </c>
      <c r="E150" s="1137">
        <v>0</v>
      </c>
      <c r="F150" s="1137">
        <v>104.175</v>
      </c>
      <c r="G150" s="1137">
        <v>118.59</v>
      </c>
      <c r="H150" s="1137">
        <v>230</v>
      </c>
      <c r="I150" s="1137">
        <v>0</v>
      </c>
      <c r="J150" s="1137">
        <v>0</v>
      </c>
      <c r="K150" s="1137">
        <v>130</v>
      </c>
      <c r="L150" s="1137">
        <v>104.25</v>
      </c>
      <c r="M150" s="1137">
        <v>556.12</v>
      </c>
      <c r="N150" s="1137">
        <v>787.89</v>
      </c>
      <c r="O150" s="1137">
        <v>456</v>
      </c>
      <c r="P150" s="1137">
        <v>230</v>
      </c>
      <c r="Q150" s="1137">
        <v>0</v>
      </c>
      <c r="R150" s="1137">
        <v>390</v>
      </c>
      <c r="S150" s="1137">
        <v>109.76</v>
      </c>
      <c r="T150" s="1137">
        <v>226.41816</v>
      </c>
      <c r="U150" s="1137">
        <v>110.73139999999999</v>
      </c>
      <c r="V150" s="1137">
        <v>0</v>
      </c>
      <c r="W150" s="1137">
        <v>118</v>
      </c>
      <c r="X150" s="1137">
        <v>136.20500000000001</v>
      </c>
      <c r="Y150" s="1137">
        <v>130</v>
      </c>
      <c r="Z150" s="1137">
        <v>496.37</v>
      </c>
      <c r="AA150" s="1137">
        <v>112</v>
      </c>
      <c r="AB150" s="1137">
        <v>577.40681000000006</v>
      </c>
      <c r="AC150" s="1137">
        <v>1295.98774</v>
      </c>
      <c r="AD150" s="1137">
        <v>0</v>
      </c>
      <c r="AE150" s="1137">
        <v>346.2</v>
      </c>
      <c r="AF150" s="1137">
        <v>13832.55804</v>
      </c>
      <c r="AG150" s="853">
        <v>6.3739973119745233E-2</v>
      </c>
    </row>
    <row r="151" spans="1:33" s="1136" customFormat="1" ht="21.95" customHeight="1">
      <c r="A151" s="851" t="s">
        <v>800</v>
      </c>
      <c r="B151" s="1137">
        <v>7350.2644500000006</v>
      </c>
      <c r="C151" s="1137">
        <v>5166.8116100000007</v>
      </c>
      <c r="D151" s="1137">
        <v>1854.85859</v>
      </c>
      <c r="E151" s="1137">
        <v>94.759309999999999</v>
      </c>
      <c r="F151" s="1137">
        <v>610.19083000000001</v>
      </c>
      <c r="G151" s="1137">
        <v>880.24529000000007</v>
      </c>
      <c r="H151" s="1137">
        <v>1039.2779699999999</v>
      </c>
      <c r="I151" s="1137">
        <v>1089.13339</v>
      </c>
      <c r="J151" s="1137">
        <v>547.18534</v>
      </c>
      <c r="K151" s="1137">
        <v>300.83335999999997</v>
      </c>
      <c r="L151" s="1137">
        <v>319.20555999999999</v>
      </c>
      <c r="M151" s="1137">
        <v>503.22914000000003</v>
      </c>
      <c r="N151" s="1137">
        <v>1619</v>
      </c>
      <c r="O151" s="1137">
        <v>1063</v>
      </c>
      <c r="P151" s="1137">
        <v>685.26426000000004</v>
      </c>
      <c r="Q151" s="1137">
        <v>72.8</v>
      </c>
      <c r="R151" s="1137">
        <v>568.38854000000003</v>
      </c>
      <c r="S151" s="1137">
        <v>100</v>
      </c>
      <c r="T151" s="1137">
        <v>577.22807999999998</v>
      </c>
      <c r="U151" s="1137">
        <v>351.75850000000003</v>
      </c>
      <c r="V151" s="1137">
        <v>175</v>
      </c>
      <c r="W151" s="1137">
        <v>664.48779999999999</v>
      </c>
      <c r="X151" s="1137">
        <v>544.21438000000001</v>
      </c>
      <c r="Y151" s="1137">
        <v>953.4</v>
      </c>
      <c r="Z151" s="1137">
        <v>935.33749999999998</v>
      </c>
      <c r="AA151" s="1137">
        <v>100</v>
      </c>
      <c r="AB151" s="1137">
        <v>2759.4168199999999</v>
      </c>
      <c r="AC151" s="1137">
        <v>3276.0138900000002</v>
      </c>
      <c r="AD151" s="1137">
        <v>0</v>
      </c>
      <c r="AE151" s="1137">
        <v>1422.73044</v>
      </c>
      <c r="AF151" s="1137">
        <v>35624.035049999999</v>
      </c>
      <c r="AG151" s="853">
        <v>0.16415438344358915</v>
      </c>
    </row>
    <row r="152" spans="1:33" s="1136" customFormat="1" ht="21.95" customHeight="1">
      <c r="A152" s="851" t="s">
        <v>801</v>
      </c>
      <c r="B152" s="1137">
        <v>7100.5564100000001</v>
      </c>
      <c r="C152" s="1137">
        <v>3486.9873199999997</v>
      </c>
      <c r="D152" s="1137">
        <v>1219.7134900000001</v>
      </c>
      <c r="E152" s="1137">
        <v>68.599999999999994</v>
      </c>
      <c r="F152" s="1137">
        <v>706.3198000000001</v>
      </c>
      <c r="G152" s="1137">
        <v>656.75757999999996</v>
      </c>
      <c r="H152" s="1137">
        <v>963.95132999999998</v>
      </c>
      <c r="I152" s="1137">
        <v>1239.04981</v>
      </c>
      <c r="J152" s="1137">
        <v>726.80858999999998</v>
      </c>
      <c r="K152" s="1137">
        <v>322.11727000000002</v>
      </c>
      <c r="L152" s="1137">
        <v>501.95236</v>
      </c>
      <c r="M152" s="1137">
        <v>439.4</v>
      </c>
      <c r="N152" s="1137">
        <v>1806.5964799999999</v>
      </c>
      <c r="O152" s="1137">
        <v>902.91588000000002</v>
      </c>
      <c r="P152" s="1137">
        <v>415.75991999999997</v>
      </c>
      <c r="Q152" s="1137">
        <v>211.14620000000002</v>
      </c>
      <c r="R152" s="1137">
        <v>751.01734999999996</v>
      </c>
      <c r="S152" s="1137">
        <v>87.928219999999996</v>
      </c>
      <c r="T152" s="1137">
        <v>499.92450000000002</v>
      </c>
      <c r="U152" s="1137">
        <v>133.41633999999999</v>
      </c>
      <c r="V152" s="1137">
        <v>151.46626000000001</v>
      </c>
      <c r="W152" s="1137">
        <v>463.90330999999998</v>
      </c>
      <c r="X152" s="1137">
        <v>464.73944</v>
      </c>
      <c r="Y152" s="1137">
        <v>962.43424000000005</v>
      </c>
      <c r="Z152" s="1137">
        <v>515.65971000000002</v>
      </c>
      <c r="AA152" s="1137">
        <v>310.20400999999998</v>
      </c>
      <c r="AB152" s="1137">
        <v>1715.6842199999999</v>
      </c>
      <c r="AC152" s="1137">
        <v>1099.9557</v>
      </c>
      <c r="AD152" s="1137">
        <v>0</v>
      </c>
      <c r="AE152" s="1137">
        <v>944.86599000000001</v>
      </c>
      <c r="AF152" s="1137">
        <v>28869.831730000002</v>
      </c>
      <c r="AG152" s="853">
        <v>0.1330312363859612</v>
      </c>
    </row>
    <row r="153" spans="1:33" s="1136" customFormat="1" ht="21.95" customHeight="1">
      <c r="A153" s="851" t="s">
        <v>802</v>
      </c>
      <c r="B153" s="1137">
        <v>3360.2478300000002</v>
      </c>
      <c r="C153" s="1137">
        <v>1818.9271799999999</v>
      </c>
      <c r="D153" s="1137">
        <v>595.62589000000003</v>
      </c>
      <c r="E153" s="1137">
        <v>0</v>
      </c>
      <c r="F153" s="1137">
        <v>382.79244</v>
      </c>
      <c r="G153" s="1137">
        <v>437.05523999999997</v>
      </c>
      <c r="H153" s="1137">
        <v>462.11990999999995</v>
      </c>
      <c r="I153" s="1137">
        <v>510.78553999999997</v>
      </c>
      <c r="J153" s="1137">
        <v>286.07006999999999</v>
      </c>
      <c r="K153" s="1137">
        <v>80.367999999999995</v>
      </c>
      <c r="L153" s="1137">
        <v>287.44553000000002</v>
      </c>
      <c r="M153" s="1137">
        <v>394.94605999999999</v>
      </c>
      <c r="N153" s="1137">
        <v>1784.17967</v>
      </c>
      <c r="O153" s="1137">
        <v>299.70999999999998</v>
      </c>
      <c r="P153" s="1137">
        <v>330.99597999999997</v>
      </c>
      <c r="Q153" s="1137">
        <v>101.02743</v>
      </c>
      <c r="R153" s="1137">
        <v>460.45221999999995</v>
      </c>
      <c r="S153" s="1137">
        <v>105.6592</v>
      </c>
      <c r="T153" s="1137">
        <v>458.53346999999997</v>
      </c>
      <c r="U153" s="1137">
        <v>132.7475</v>
      </c>
      <c r="V153" s="1137">
        <v>59</v>
      </c>
      <c r="W153" s="1137">
        <v>688.40566999999999</v>
      </c>
      <c r="X153" s="1137">
        <v>339.27819</v>
      </c>
      <c r="Y153" s="1137">
        <v>348.04498000000001</v>
      </c>
      <c r="Z153" s="1137">
        <v>155.07776999999999</v>
      </c>
      <c r="AA153" s="1137">
        <v>162.12057999999999</v>
      </c>
      <c r="AB153" s="1137">
        <v>1140.3026200000002</v>
      </c>
      <c r="AC153" s="1137">
        <v>1090.64663</v>
      </c>
      <c r="AD153" s="1137">
        <v>33</v>
      </c>
      <c r="AE153" s="1137">
        <v>337.35065999999995</v>
      </c>
      <c r="AF153" s="1137">
        <v>16642.916259999998</v>
      </c>
      <c r="AG153" s="853">
        <v>7.6690011491653998E-2</v>
      </c>
    </row>
    <row r="154" spans="1:33" s="1136" customFormat="1" ht="21.95" customHeight="1">
      <c r="A154" s="851" t="s">
        <v>803</v>
      </c>
      <c r="B154" s="1137">
        <v>142.74957000000001</v>
      </c>
      <c r="C154" s="1137">
        <v>77.172920000000005</v>
      </c>
      <c r="D154" s="1137">
        <v>4.8860400000000004</v>
      </c>
      <c r="E154" s="1137">
        <v>0</v>
      </c>
      <c r="F154" s="1137">
        <v>15.7</v>
      </c>
      <c r="G154" s="1137">
        <v>19.623540000000002</v>
      </c>
      <c r="H154" s="1137">
        <v>5</v>
      </c>
      <c r="I154" s="1137">
        <v>21.7</v>
      </c>
      <c r="J154" s="1137">
        <v>13</v>
      </c>
      <c r="K154" s="1137">
        <v>0</v>
      </c>
      <c r="L154" s="1137">
        <v>11.460129999999999</v>
      </c>
      <c r="M154" s="1137">
        <v>11.6</v>
      </c>
      <c r="N154" s="1137">
        <v>28.643650000000001</v>
      </c>
      <c r="O154" s="1137">
        <v>0</v>
      </c>
      <c r="P154" s="1137">
        <v>10</v>
      </c>
      <c r="Q154" s="1137">
        <v>13.72</v>
      </c>
      <c r="R154" s="1137">
        <v>0</v>
      </c>
      <c r="S154" s="1137">
        <v>0</v>
      </c>
      <c r="T154" s="1137">
        <v>9.0957999999999988</v>
      </c>
      <c r="U154" s="1137">
        <v>12</v>
      </c>
      <c r="V154" s="1137">
        <v>0</v>
      </c>
      <c r="W154" s="1137">
        <v>18.474209999999999</v>
      </c>
      <c r="X154" s="1137">
        <v>0</v>
      </c>
      <c r="Y154" s="1137">
        <v>5.5</v>
      </c>
      <c r="Z154" s="1137">
        <v>0</v>
      </c>
      <c r="AA154" s="1137">
        <v>4.07</v>
      </c>
      <c r="AB154" s="1137">
        <v>23.5</v>
      </c>
      <c r="AC154" s="1137">
        <v>10</v>
      </c>
      <c r="AD154" s="1137">
        <v>4.5</v>
      </c>
      <c r="AE154" s="1137">
        <v>6.5</v>
      </c>
      <c r="AF154" s="1137">
        <v>468.89585999999997</v>
      </c>
      <c r="AG154" s="853">
        <v>2.1606567220562932E-3</v>
      </c>
    </row>
    <row r="155" spans="1:33" s="1136" customFormat="1" ht="21.95" customHeight="1" thickBot="1">
      <c r="A155" s="851" t="s">
        <v>804</v>
      </c>
      <c r="B155" s="1137">
        <v>13.481909999999999</v>
      </c>
      <c r="C155" s="1137">
        <v>6.43</v>
      </c>
      <c r="D155" s="1137">
        <v>2.08873</v>
      </c>
      <c r="E155" s="1137">
        <v>0</v>
      </c>
      <c r="F155" s="1137">
        <v>5.9050000000000002</v>
      </c>
      <c r="G155" s="1137">
        <v>3.0061199999999997</v>
      </c>
      <c r="H155" s="1137">
        <v>5.5</v>
      </c>
      <c r="I155" s="1137">
        <v>0</v>
      </c>
      <c r="J155" s="1137">
        <v>0</v>
      </c>
      <c r="K155" s="1137">
        <v>3</v>
      </c>
      <c r="L155" s="1137">
        <v>0</v>
      </c>
      <c r="M155" s="1137">
        <v>0</v>
      </c>
      <c r="N155" s="1137">
        <v>0</v>
      </c>
      <c r="O155" s="1137">
        <v>0</v>
      </c>
      <c r="P155" s="1137">
        <v>0</v>
      </c>
      <c r="Q155" s="1137">
        <v>0</v>
      </c>
      <c r="R155" s="1137">
        <v>0</v>
      </c>
      <c r="S155" s="1137">
        <v>0</v>
      </c>
      <c r="T155" s="1137">
        <v>4.8202100000000003</v>
      </c>
      <c r="U155" s="1137">
        <v>2.1929400000000001</v>
      </c>
      <c r="V155" s="1137">
        <v>0</v>
      </c>
      <c r="W155" s="1137">
        <v>0</v>
      </c>
      <c r="X155" s="1137">
        <v>0</v>
      </c>
      <c r="Y155" s="1137">
        <v>0</v>
      </c>
      <c r="Z155" s="1137">
        <v>0</v>
      </c>
      <c r="AA155" s="1137">
        <v>0</v>
      </c>
      <c r="AB155" s="1137">
        <v>2</v>
      </c>
      <c r="AC155" s="1137">
        <v>11.952909999999999</v>
      </c>
      <c r="AD155" s="1137">
        <v>0</v>
      </c>
      <c r="AE155" s="1137">
        <v>0</v>
      </c>
      <c r="AF155" s="1137">
        <v>60.37782</v>
      </c>
      <c r="AG155" s="853">
        <v>2.7821901145833299E-4</v>
      </c>
    </row>
    <row r="156" spans="1:33" s="1136" customFormat="1" ht="21.95" customHeight="1" thickTop="1" thickBot="1">
      <c r="A156" s="848" t="s">
        <v>6</v>
      </c>
      <c r="B156" s="1138">
        <v>55021.643230000001</v>
      </c>
      <c r="C156" s="1138">
        <v>39804.108369999994</v>
      </c>
      <c r="D156" s="1138">
        <v>13387.358759999997</v>
      </c>
      <c r="E156" s="1138">
        <v>677.85931000000005</v>
      </c>
      <c r="F156" s="1138">
        <v>3411.3363300000005</v>
      </c>
      <c r="G156" s="1138">
        <v>5108.0282099999995</v>
      </c>
      <c r="H156" s="1138">
        <v>3922.8492099999999</v>
      </c>
      <c r="I156" s="1138">
        <v>3581.3705999999997</v>
      </c>
      <c r="J156" s="1138">
        <v>2619.0970200000002</v>
      </c>
      <c r="K156" s="1138">
        <v>1015.31863</v>
      </c>
      <c r="L156" s="1138">
        <v>1381.06358</v>
      </c>
      <c r="M156" s="1138">
        <v>4230.2952000000005</v>
      </c>
      <c r="N156" s="1138">
        <v>10001.0653</v>
      </c>
      <c r="O156" s="1138">
        <v>5242.4258799999998</v>
      </c>
      <c r="P156" s="1138">
        <v>2165.02016</v>
      </c>
      <c r="Q156" s="1138">
        <v>898.69362999999998</v>
      </c>
      <c r="R156" s="1138">
        <v>2864.9298500000004</v>
      </c>
      <c r="S156" s="1138">
        <v>815.1100100000001</v>
      </c>
      <c r="T156" s="1138">
        <v>2096.5247599999998</v>
      </c>
      <c r="U156" s="1138">
        <v>742.84667999999999</v>
      </c>
      <c r="V156" s="1138">
        <v>795.46626000000003</v>
      </c>
      <c r="W156" s="1138">
        <v>3904.3694700000001</v>
      </c>
      <c r="X156" s="1138">
        <v>2231.9870099999998</v>
      </c>
      <c r="Y156" s="1138">
        <v>3053.05422</v>
      </c>
      <c r="Z156" s="1138">
        <v>9134.9294599999994</v>
      </c>
      <c r="AA156" s="1138">
        <v>848.39458999999999</v>
      </c>
      <c r="AB156" s="1138">
        <v>11469.712520000001</v>
      </c>
      <c r="AC156" s="1138">
        <v>22554.425419999996</v>
      </c>
      <c r="AD156" s="1138">
        <v>798.50496999999996</v>
      </c>
      <c r="AE156" s="1138">
        <v>3237.6470900000004</v>
      </c>
      <c r="AF156" s="1138">
        <v>217015.43573</v>
      </c>
      <c r="AG156" s="855">
        <v>1</v>
      </c>
    </row>
    <row r="157" spans="1:33" s="1136" customFormat="1" ht="21.95" customHeight="1" thickTop="1" thickBot="1">
      <c r="A157" s="856" t="s">
        <v>805</v>
      </c>
      <c r="B157" s="853">
        <v>0.25353792482510434</v>
      </c>
      <c r="C157" s="853">
        <v>0.1834160240081831</v>
      </c>
      <c r="D157" s="853">
        <v>6.1688509460017832E-2</v>
      </c>
      <c r="E157" s="853">
        <v>3.1235534362788805E-3</v>
      </c>
      <c r="F157" s="853">
        <v>1.5719325763740688E-2</v>
      </c>
      <c r="G157" s="853">
        <v>2.3537626219155942E-2</v>
      </c>
      <c r="H157" s="853">
        <v>1.8076360314206483E-2</v>
      </c>
      <c r="I157" s="853">
        <v>1.6502838095147139E-2</v>
      </c>
      <c r="J157" s="853">
        <v>1.2068713044258071E-2</v>
      </c>
      <c r="K157" s="853">
        <v>4.6785548990312831E-3</v>
      </c>
      <c r="L157" s="853">
        <v>6.3638956157858369E-3</v>
      </c>
      <c r="M157" s="853">
        <v>1.9493061338102823E-2</v>
      </c>
      <c r="N157" s="853">
        <v>4.6084580418707347E-2</v>
      </c>
      <c r="O157" s="853">
        <v>2.4156926268241907E-2</v>
      </c>
      <c r="P157" s="853">
        <v>9.976341787473645E-3</v>
      </c>
      <c r="Q157" s="853">
        <v>4.1411507295642819E-3</v>
      </c>
      <c r="R157" s="853">
        <v>1.3201502650550655E-2</v>
      </c>
      <c r="S157" s="853">
        <v>3.7560001538974406E-3</v>
      </c>
      <c r="T157" s="853">
        <v>9.6607172339961724E-3</v>
      </c>
      <c r="U157" s="853">
        <v>3.4230131027371416E-3</v>
      </c>
      <c r="V157" s="853">
        <v>3.6654823990938611E-3</v>
      </c>
      <c r="W157" s="853">
        <v>1.7991206279251149E-2</v>
      </c>
      <c r="X157" s="853">
        <v>1.028492283275614E-2</v>
      </c>
      <c r="Y157" s="853">
        <v>1.406837356859012E-2</v>
      </c>
      <c r="Z157" s="853">
        <v>4.2093454916106672E-2</v>
      </c>
      <c r="AA157" s="853">
        <v>3.9093744053097269E-3</v>
      </c>
      <c r="AB157" s="853">
        <v>5.2852058570939886E-2</v>
      </c>
      <c r="AC157" s="853">
        <v>0.10393005153818234</v>
      </c>
      <c r="AD157" s="853">
        <v>3.6794846749678249E-3</v>
      </c>
      <c r="AE157" s="853">
        <v>1.4918971450621248E-2</v>
      </c>
      <c r="AF157" s="853">
        <v>1</v>
      </c>
      <c r="AG157" s="853"/>
    </row>
    <row r="158" spans="1:33" s="1136" customFormat="1" ht="21.95" customHeight="1" thickTop="1" thickBot="1">
      <c r="A158" s="858" t="s">
        <v>813</v>
      </c>
      <c r="B158" s="849" t="s">
        <v>840</v>
      </c>
      <c r="C158" s="849" t="s">
        <v>841</v>
      </c>
      <c r="D158" s="849" t="s">
        <v>842</v>
      </c>
      <c r="E158" s="849" t="s">
        <v>843</v>
      </c>
      <c r="F158" s="849" t="s">
        <v>844</v>
      </c>
      <c r="G158" s="849" t="s">
        <v>845</v>
      </c>
      <c r="H158" s="849" t="s">
        <v>846</v>
      </c>
      <c r="I158" s="849" t="s">
        <v>847</v>
      </c>
      <c r="J158" s="849" t="s">
        <v>848</v>
      </c>
      <c r="K158" s="849" t="s">
        <v>849</v>
      </c>
      <c r="L158" s="849" t="s">
        <v>850</v>
      </c>
      <c r="M158" s="849" t="s">
        <v>851</v>
      </c>
      <c r="N158" s="849" t="s">
        <v>852</v>
      </c>
      <c r="O158" s="849" t="s">
        <v>853</v>
      </c>
      <c r="P158" s="849" t="s">
        <v>854</v>
      </c>
      <c r="Q158" s="849" t="s">
        <v>855</v>
      </c>
      <c r="R158" s="849" t="s">
        <v>856</v>
      </c>
      <c r="S158" s="849" t="s">
        <v>857</v>
      </c>
      <c r="T158" s="849" t="s">
        <v>858</v>
      </c>
      <c r="U158" s="849" t="s">
        <v>859</v>
      </c>
      <c r="V158" s="849" t="s">
        <v>860</v>
      </c>
      <c r="W158" s="849" t="s">
        <v>861</v>
      </c>
      <c r="X158" s="849" t="s">
        <v>862</v>
      </c>
      <c r="Y158" s="849" t="s">
        <v>863</v>
      </c>
      <c r="Z158" s="849" t="s">
        <v>864</v>
      </c>
      <c r="AA158" s="849" t="s">
        <v>865</v>
      </c>
      <c r="AB158" s="849" t="s">
        <v>1232</v>
      </c>
      <c r="AC158" s="849" t="s">
        <v>1242</v>
      </c>
      <c r="AD158" s="849" t="s">
        <v>1277</v>
      </c>
      <c r="AE158" s="849" t="s">
        <v>1278</v>
      </c>
      <c r="AF158" s="849" t="s">
        <v>6</v>
      </c>
      <c r="AG158" s="876" t="s">
        <v>704</v>
      </c>
    </row>
    <row r="159" spans="1:33" s="1136" customFormat="1" ht="21.95" customHeight="1" thickTop="1">
      <c r="A159" s="851" t="s">
        <v>791</v>
      </c>
      <c r="B159" s="1137">
        <v>0</v>
      </c>
      <c r="C159" s="1137">
        <v>0</v>
      </c>
      <c r="D159" s="1137">
        <v>0</v>
      </c>
      <c r="E159" s="1137">
        <v>0</v>
      </c>
      <c r="F159" s="1137">
        <v>0</v>
      </c>
      <c r="G159" s="1137">
        <v>0</v>
      </c>
      <c r="H159" s="1137">
        <v>0</v>
      </c>
      <c r="I159" s="1137">
        <v>0</v>
      </c>
      <c r="J159" s="1137">
        <v>0</v>
      </c>
      <c r="K159" s="1137">
        <v>0</v>
      </c>
      <c r="L159" s="1137">
        <v>0</v>
      </c>
      <c r="M159" s="1137">
        <v>0</v>
      </c>
      <c r="N159" s="1137">
        <v>0</v>
      </c>
      <c r="O159" s="1137">
        <v>0</v>
      </c>
      <c r="P159" s="1137">
        <v>0</v>
      </c>
      <c r="Q159" s="1137">
        <v>0</v>
      </c>
      <c r="R159" s="1137">
        <v>0</v>
      </c>
      <c r="S159" s="1137">
        <v>0</v>
      </c>
      <c r="T159" s="1137">
        <v>0</v>
      </c>
      <c r="U159" s="1137">
        <v>0</v>
      </c>
      <c r="V159" s="1137">
        <v>0</v>
      </c>
      <c r="W159" s="1137">
        <v>0</v>
      </c>
      <c r="X159" s="1137">
        <v>0</v>
      </c>
      <c r="Y159" s="1137">
        <v>0</v>
      </c>
      <c r="Z159" s="1137">
        <v>0</v>
      </c>
      <c r="AA159" s="1137">
        <v>0</v>
      </c>
      <c r="AB159" s="1137">
        <v>0</v>
      </c>
      <c r="AC159" s="1137">
        <v>0</v>
      </c>
      <c r="AD159" s="1137">
        <v>0</v>
      </c>
      <c r="AE159" s="1137">
        <v>0</v>
      </c>
      <c r="AF159" s="1137">
        <v>0</v>
      </c>
      <c r="AG159" s="853">
        <v>0</v>
      </c>
    </row>
    <row r="160" spans="1:33" s="1136" customFormat="1" ht="21.95" customHeight="1">
      <c r="A160" s="851" t="s">
        <v>792</v>
      </c>
      <c r="B160" s="1137">
        <v>1</v>
      </c>
      <c r="C160" s="1137">
        <v>0</v>
      </c>
      <c r="D160" s="1137">
        <v>0</v>
      </c>
      <c r="E160" s="1137">
        <v>0</v>
      </c>
      <c r="F160" s="1137">
        <v>0</v>
      </c>
      <c r="G160" s="1137">
        <v>0</v>
      </c>
      <c r="H160" s="1137">
        <v>0</v>
      </c>
      <c r="I160" s="1137">
        <v>0</v>
      </c>
      <c r="J160" s="1137">
        <v>0</v>
      </c>
      <c r="K160" s="1137">
        <v>0</v>
      </c>
      <c r="L160" s="1137">
        <v>0</v>
      </c>
      <c r="M160" s="1137">
        <v>0</v>
      </c>
      <c r="N160" s="1137">
        <v>0</v>
      </c>
      <c r="O160" s="1137">
        <v>0</v>
      </c>
      <c r="P160" s="1137">
        <v>0</v>
      </c>
      <c r="Q160" s="1137">
        <v>0</v>
      </c>
      <c r="R160" s="1137">
        <v>0</v>
      </c>
      <c r="S160" s="1137">
        <v>0</v>
      </c>
      <c r="T160" s="1137">
        <v>0</v>
      </c>
      <c r="U160" s="1137">
        <v>0</v>
      </c>
      <c r="V160" s="1137">
        <v>0</v>
      </c>
      <c r="W160" s="1137">
        <v>0</v>
      </c>
      <c r="X160" s="1137">
        <v>0</v>
      </c>
      <c r="Y160" s="1137">
        <v>0</v>
      </c>
      <c r="Z160" s="1137">
        <v>0</v>
      </c>
      <c r="AA160" s="1137">
        <v>0</v>
      </c>
      <c r="AB160" s="1137">
        <v>0</v>
      </c>
      <c r="AC160" s="1137">
        <v>0</v>
      </c>
      <c r="AD160" s="1137">
        <v>0</v>
      </c>
      <c r="AE160" s="1137">
        <v>0</v>
      </c>
      <c r="AF160" s="1137">
        <v>1</v>
      </c>
      <c r="AG160" s="853">
        <v>4.0241448692152917E-4</v>
      </c>
    </row>
    <row r="161" spans="1:33" s="1136" customFormat="1" ht="21.95" customHeight="1">
      <c r="A161" s="851" t="s">
        <v>793</v>
      </c>
      <c r="B161" s="1137">
        <v>0</v>
      </c>
      <c r="C161" s="1137">
        <v>0</v>
      </c>
      <c r="D161" s="1137">
        <v>0</v>
      </c>
      <c r="E161" s="1137">
        <v>0</v>
      </c>
      <c r="F161" s="1137">
        <v>0</v>
      </c>
      <c r="G161" s="1137">
        <v>0</v>
      </c>
      <c r="H161" s="1137">
        <v>0</v>
      </c>
      <c r="I161" s="1137">
        <v>0</v>
      </c>
      <c r="J161" s="1137">
        <v>0</v>
      </c>
      <c r="K161" s="1137">
        <v>0</v>
      </c>
      <c r="L161" s="1137">
        <v>0</v>
      </c>
      <c r="M161" s="1137">
        <v>0</v>
      </c>
      <c r="N161" s="1137">
        <v>0</v>
      </c>
      <c r="O161" s="1137">
        <v>0</v>
      </c>
      <c r="P161" s="1137">
        <v>0</v>
      </c>
      <c r="Q161" s="1137">
        <v>0</v>
      </c>
      <c r="R161" s="1137">
        <v>0</v>
      </c>
      <c r="S161" s="1137">
        <v>0</v>
      </c>
      <c r="T161" s="1137">
        <v>0</v>
      </c>
      <c r="U161" s="1137">
        <v>0</v>
      </c>
      <c r="V161" s="1137">
        <v>0</v>
      </c>
      <c r="W161" s="1137">
        <v>0</v>
      </c>
      <c r="X161" s="1137">
        <v>0</v>
      </c>
      <c r="Y161" s="1137">
        <v>0</v>
      </c>
      <c r="Z161" s="1137">
        <v>0</v>
      </c>
      <c r="AA161" s="1137">
        <v>0</v>
      </c>
      <c r="AB161" s="1137">
        <v>0</v>
      </c>
      <c r="AC161" s="1137">
        <v>0</v>
      </c>
      <c r="AD161" s="1137">
        <v>0</v>
      </c>
      <c r="AE161" s="1137">
        <v>0</v>
      </c>
      <c r="AF161" s="1137">
        <v>0</v>
      </c>
      <c r="AG161" s="853">
        <v>0</v>
      </c>
    </row>
    <row r="162" spans="1:33" s="1136" customFormat="1" ht="21.95" customHeight="1">
      <c r="A162" s="851" t="s">
        <v>794</v>
      </c>
      <c r="B162" s="1137">
        <v>1</v>
      </c>
      <c r="C162" s="1137">
        <v>0</v>
      </c>
      <c r="D162" s="1137">
        <v>0</v>
      </c>
      <c r="E162" s="1137">
        <v>0</v>
      </c>
      <c r="F162" s="1137">
        <v>1</v>
      </c>
      <c r="G162" s="1137">
        <v>0</v>
      </c>
      <c r="H162" s="1137">
        <v>0</v>
      </c>
      <c r="I162" s="1137">
        <v>0</v>
      </c>
      <c r="J162" s="1137">
        <v>0</v>
      </c>
      <c r="K162" s="1137">
        <v>0</v>
      </c>
      <c r="L162" s="1137">
        <v>0</v>
      </c>
      <c r="M162" s="1137">
        <v>0</v>
      </c>
      <c r="N162" s="1137">
        <v>0</v>
      </c>
      <c r="O162" s="1137">
        <v>0</v>
      </c>
      <c r="P162" s="1137">
        <v>0</v>
      </c>
      <c r="Q162" s="1137">
        <v>0</v>
      </c>
      <c r="R162" s="1137">
        <v>0</v>
      </c>
      <c r="S162" s="1137">
        <v>0</v>
      </c>
      <c r="T162" s="1137">
        <v>0</v>
      </c>
      <c r="U162" s="1137">
        <v>0</v>
      </c>
      <c r="V162" s="1137">
        <v>0</v>
      </c>
      <c r="W162" s="1137">
        <v>0</v>
      </c>
      <c r="X162" s="1137">
        <v>0</v>
      </c>
      <c r="Y162" s="1137">
        <v>0</v>
      </c>
      <c r="Z162" s="1137">
        <v>0</v>
      </c>
      <c r="AA162" s="1137">
        <v>0</v>
      </c>
      <c r="AB162" s="1137">
        <v>0</v>
      </c>
      <c r="AC162" s="1137">
        <v>1</v>
      </c>
      <c r="AD162" s="1137">
        <v>0</v>
      </c>
      <c r="AE162" s="1137">
        <v>0</v>
      </c>
      <c r="AF162" s="1137">
        <v>3</v>
      </c>
      <c r="AG162" s="853">
        <v>1.2072434607645875E-3</v>
      </c>
    </row>
    <row r="163" spans="1:33" s="1136" customFormat="1" ht="21.95" customHeight="1">
      <c r="A163" s="851" t="s">
        <v>795</v>
      </c>
      <c r="B163" s="1137">
        <v>2</v>
      </c>
      <c r="C163" s="1137">
        <v>6</v>
      </c>
      <c r="D163" s="1137">
        <v>1</v>
      </c>
      <c r="E163" s="1137">
        <v>0</v>
      </c>
      <c r="F163" s="1137">
        <v>1</v>
      </c>
      <c r="G163" s="1137">
        <v>0</v>
      </c>
      <c r="H163" s="1137">
        <v>0</v>
      </c>
      <c r="I163" s="1137">
        <v>0</v>
      </c>
      <c r="J163" s="1137">
        <v>0</v>
      </c>
      <c r="K163" s="1137">
        <v>0</v>
      </c>
      <c r="L163" s="1137">
        <v>0</v>
      </c>
      <c r="M163" s="1137">
        <v>0</v>
      </c>
      <c r="N163" s="1137">
        <v>0</v>
      </c>
      <c r="O163" s="1137">
        <v>1</v>
      </c>
      <c r="P163" s="1137">
        <v>0</v>
      </c>
      <c r="Q163" s="1137">
        <v>0</v>
      </c>
      <c r="R163" s="1137">
        <v>0</v>
      </c>
      <c r="S163" s="1137">
        <v>0</v>
      </c>
      <c r="T163" s="1137">
        <v>0</v>
      </c>
      <c r="U163" s="1137">
        <v>0</v>
      </c>
      <c r="V163" s="1137">
        <v>0</v>
      </c>
      <c r="W163" s="1137">
        <v>1</v>
      </c>
      <c r="X163" s="1137">
        <v>0</v>
      </c>
      <c r="Y163" s="1137">
        <v>0</v>
      </c>
      <c r="Z163" s="1137">
        <v>2</v>
      </c>
      <c r="AA163" s="1137">
        <v>0</v>
      </c>
      <c r="AB163" s="1137">
        <v>0</v>
      </c>
      <c r="AC163" s="1137">
        <v>5</v>
      </c>
      <c r="AD163" s="1137">
        <v>0</v>
      </c>
      <c r="AE163" s="1137">
        <v>0</v>
      </c>
      <c r="AF163" s="1137">
        <v>19</v>
      </c>
      <c r="AG163" s="853">
        <v>7.6458752515090539E-3</v>
      </c>
    </row>
    <row r="164" spans="1:33" s="1136" customFormat="1" ht="21.95" customHeight="1">
      <c r="A164" s="851" t="s">
        <v>796</v>
      </c>
      <c r="B164" s="1137">
        <v>14</v>
      </c>
      <c r="C164" s="1137">
        <v>18</v>
      </c>
      <c r="D164" s="1137">
        <v>5</v>
      </c>
      <c r="E164" s="1137">
        <v>1</v>
      </c>
      <c r="F164" s="1137">
        <v>1</v>
      </c>
      <c r="G164" s="1137">
        <v>2</v>
      </c>
      <c r="H164" s="1137">
        <v>0</v>
      </c>
      <c r="I164" s="1137">
        <v>1</v>
      </c>
      <c r="J164" s="1137">
        <v>2</v>
      </c>
      <c r="K164" s="1137">
        <v>0</v>
      </c>
      <c r="L164" s="1137">
        <v>0</v>
      </c>
      <c r="M164" s="1137">
        <v>3</v>
      </c>
      <c r="N164" s="1137">
        <v>2</v>
      </c>
      <c r="O164" s="1137">
        <v>2</v>
      </c>
      <c r="P164" s="1137">
        <v>0</v>
      </c>
      <c r="Q164" s="1137">
        <v>0</v>
      </c>
      <c r="R164" s="1137">
        <v>0</v>
      </c>
      <c r="S164" s="1137">
        <v>0</v>
      </c>
      <c r="T164" s="1137">
        <v>0</v>
      </c>
      <c r="U164" s="1137">
        <v>0</v>
      </c>
      <c r="V164" s="1137">
        <v>0</v>
      </c>
      <c r="W164" s="1137">
        <v>0</v>
      </c>
      <c r="X164" s="1137">
        <v>0</v>
      </c>
      <c r="Y164" s="1137">
        <v>1</v>
      </c>
      <c r="Z164" s="1137">
        <v>3</v>
      </c>
      <c r="AA164" s="1137">
        <v>0</v>
      </c>
      <c r="AB164" s="1137">
        <v>4</v>
      </c>
      <c r="AC164" s="1137">
        <v>8</v>
      </c>
      <c r="AD164" s="1137">
        <v>0</v>
      </c>
      <c r="AE164" s="1137">
        <v>0</v>
      </c>
      <c r="AF164" s="1137">
        <v>67</v>
      </c>
      <c r="AG164" s="853">
        <v>2.6961770623742453E-2</v>
      </c>
    </row>
    <row r="165" spans="1:33" s="1136" customFormat="1" ht="21.95" customHeight="1">
      <c r="A165" s="851" t="s">
        <v>797</v>
      </c>
      <c r="B165" s="1137">
        <v>34</v>
      </c>
      <c r="C165" s="1137">
        <v>26</v>
      </c>
      <c r="D165" s="1137">
        <v>11</v>
      </c>
      <c r="E165" s="1137">
        <v>0</v>
      </c>
      <c r="F165" s="1137">
        <v>0</v>
      </c>
      <c r="G165" s="1137">
        <v>4</v>
      </c>
      <c r="H165" s="1137">
        <v>4</v>
      </c>
      <c r="I165" s="1137">
        <v>1</v>
      </c>
      <c r="J165" s="1137">
        <v>0</v>
      </c>
      <c r="K165" s="1137">
        <v>0</v>
      </c>
      <c r="L165" s="1137">
        <v>0</v>
      </c>
      <c r="M165" s="1137">
        <v>1</v>
      </c>
      <c r="N165" s="1137">
        <v>5</v>
      </c>
      <c r="O165" s="1137">
        <v>1</v>
      </c>
      <c r="P165" s="1137">
        <v>0</v>
      </c>
      <c r="Q165" s="1137">
        <v>1</v>
      </c>
      <c r="R165" s="1137">
        <v>1</v>
      </c>
      <c r="S165" s="1137">
        <v>1</v>
      </c>
      <c r="T165" s="1137">
        <v>0</v>
      </c>
      <c r="U165" s="1137">
        <v>0</v>
      </c>
      <c r="V165" s="1137">
        <v>1</v>
      </c>
      <c r="W165" s="1137">
        <v>2</v>
      </c>
      <c r="X165" s="1137">
        <v>1</v>
      </c>
      <c r="Y165" s="1137">
        <v>1</v>
      </c>
      <c r="Z165" s="1137">
        <v>11</v>
      </c>
      <c r="AA165" s="1137">
        <v>0</v>
      </c>
      <c r="AB165" s="1137">
        <v>6</v>
      </c>
      <c r="AC165" s="1137">
        <v>10</v>
      </c>
      <c r="AD165" s="1137">
        <v>2</v>
      </c>
      <c r="AE165" s="1137">
        <v>0</v>
      </c>
      <c r="AF165" s="1137">
        <v>124</v>
      </c>
      <c r="AG165" s="853">
        <v>4.9899396378269616E-2</v>
      </c>
    </row>
    <row r="166" spans="1:33" s="1136" customFormat="1" ht="21.95" customHeight="1">
      <c r="A166" s="851" t="s">
        <v>798</v>
      </c>
      <c r="B166" s="1137">
        <v>45</v>
      </c>
      <c r="C166" s="1137">
        <v>33</v>
      </c>
      <c r="D166" s="1137">
        <v>15</v>
      </c>
      <c r="E166" s="1137">
        <v>0</v>
      </c>
      <c r="F166" s="1137">
        <v>3</v>
      </c>
      <c r="G166" s="1137">
        <v>7</v>
      </c>
      <c r="H166" s="1137">
        <v>2</v>
      </c>
      <c r="I166" s="1137">
        <v>1</v>
      </c>
      <c r="J166" s="1137">
        <v>1</v>
      </c>
      <c r="K166" s="1137">
        <v>1</v>
      </c>
      <c r="L166" s="1137">
        <v>1</v>
      </c>
      <c r="M166" s="1137">
        <v>3</v>
      </c>
      <c r="N166" s="1137">
        <v>10</v>
      </c>
      <c r="O166" s="1137">
        <v>2</v>
      </c>
      <c r="P166" s="1137">
        <v>3</v>
      </c>
      <c r="Q166" s="1137">
        <v>1</v>
      </c>
      <c r="R166" s="1137">
        <v>3</v>
      </c>
      <c r="S166" s="1137">
        <v>1</v>
      </c>
      <c r="T166" s="1137">
        <v>2</v>
      </c>
      <c r="U166" s="1137">
        <v>0</v>
      </c>
      <c r="V166" s="1137">
        <v>1</v>
      </c>
      <c r="W166" s="1137">
        <v>3</v>
      </c>
      <c r="X166" s="1137">
        <v>3</v>
      </c>
      <c r="Y166" s="1137">
        <v>0</v>
      </c>
      <c r="Z166" s="1137">
        <v>7</v>
      </c>
      <c r="AA166" s="1137">
        <v>1</v>
      </c>
      <c r="AB166" s="1137">
        <v>12</v>
      </c>
      <c r="AC166" s="1137">
        <v>14</v>
      </c>
      <c r="AD166" s="1137">
        <v>1</v>
      </c>
      <c r="AE166" s="1137">
        <v>1</v>
      </c>
      <c r="AF166" s="1137">
        <v>177</v>
      </c>
      <c r="AG166" s="853">
        <v>7.1227364185110664E-2</v>
      </c>
    </row>
    <row r="167" spans="1:33" s="1136" customFormat="1" ht="21.95" customHeight="1">
      <c r="A167" s="851" t="s">
        <v>799</v>
      </c>
      <c r="B167" s="1137">
        <v>33</v>
      </c>
      <c r="C167" s="1137">
        <v>19</v>
      </c>
      <c r="D167" s="1137">
        <v>7</v>
      </c>
      <c r="E167" s="1137">
        <v>0</v>
      </c>
      <c r="F167" s="1137">
        <v>1</v>
      </c>
      <c r="G167" s="1137">
        <v>1</v>
      </c>
      <c r="H167" s="1137">
        <v>2</v>
      </c>
      <c r="I167" s="1137">
        <v>0</v>
      </c>
      <c r="J167" s="1137">
        <v>0</v>
      </c>
      <c r="K167" s="1137">
        <v>1</v>
      </c>
      <c r="L167" s="1137">
        <v>1</v>
      </c>
      <c r="M167" s="1137">
        <v>5</v>
      </c>
      <c r="N167" s="1137">
        <v>7</v>
      </c>
      <c r="O167" s="1137">
        <v>4</v>
      </c>
      <c r="P167" s="1137">
        <v>2</v>
      </c>
      <c r="Q167" s="1137">
        <v>0</v>
      </c>
      <c r="R167" s="1137">
        <v>3</v>
      </c>
      <c r="S167" s="1137">
        <v>1</v>
      </c>
      <c r="T167" s="1137">
        <v>2</v>
      </c>
      <c r="U167" s="1137">
        <v>1</v>
      </c>
      <c r="V167" s="1137">
        <v>0</v>
      </c>
      <c r="W167" s="1137">
        <v>1</v>
      </c>
      <c r="X167" s="1137">
        <v>1</v>
      </c>
      <c r="Y167" s="1137">
        <v>1</v>
      </c>
      <c r="Z167" s="1137">
        <v>4</v>
      </c>
      <c r="AA167" s="1137">
        <v>1</v>
      </c>
      <c r="AB167" s="1137">
        <v>5</v>
      </c>
      <c r="AC167" s="1137">
        <v>11</v>
      </c>
      <c r="AD167" s="1137">
        <v>0</v>
      </c>
      <c r="AE167" s="1137">
        <v>3</v>
      </c>
      <c r="AF167" s="1137">
        <v>117</v>
      </c>
      <c r="AG167" s="853">
        <v>4.7082494969818915E-2</v>
      </c>
    </row>
    <row r="168" spans="1:33" s="1136" customFormat="1" ht="21.95" customHeight="1">
      <c r="A168" s="851" t="s">
        <v>800</v>
      </c>
      <c r="B168" s="1137">
        <v>86</v>
      </c>
      <c r="C168" s="1137">
        <v>60</v>
      </c>
      <c r="D168" s="1137">
        <v>21</v>
      </c>
      <c r="E168" s="1137">
        <v>1</v>
      </c>
      <c r="F168" s="1137">
        <v>7</v>
      </c>
      <c r="G168" s="1137">
        <v>11</v>
      </c>
      <c r="H168" s="1137">
        <v>13</v>
      </c>
      <c r="I168" s="1137">
        <v>13</v>
      </c>
      <c r="J168" s="1137">
        <v>6</v>
      </c>
      <c r="K168" s="1137">
        <v>4</v>
      </c>
      <c r="L168" s="1137">
        <v>4</v>
      </c>
      <c r="M168" s="1137">
        <v>6</v>
      </c>
      <c r="N168" s="1137">
        <v>19</v>
      </c>
      <c r="O168" s="1137">
        <v>13</v>
      </c>
      <c r="P168" s="1137">
        <v>8</v>
      </c>
      <c r="Q168" s="1137">
        <v>1</v>
      </c>
      <c r="R168" s="1137">
        <v>6</v>
      </c>
      <c r="S168" s="1137">
        <v>1</v>
      </c>
      <c r="T168" s="1137">
        <v>7</v>
      </c>
      <c r="U168" s="1137">
        <v>4</v>
      </c>
      <c r="V168" s="1137">
        <v>2</v>
      </c>
      <c r="W168" s="1137">
        <v>8</v>
      </c>
      <c r="X168" s="1137">
        <v>6</v>
      </c>
      <c r="Y168" s="1137">
        <v>11</v>
      </c>
      <c r="Z168" s="1137">
        <v>12</v>
      </c>
      <c r="AA168" s="1137">
        <v>1</v>
      </c>
      <c r="AB168" s="1137">
        <v>34</v>
      </c>
      <c r="AC168" s="1137">
        <v>40</v>
      </c>
      <c r="AD168" s="1137">
        <v>0</v>
      </c>
      <c r="AE168" s="1137">
        <v>18</v>
      </c>
      <c r="AF168" s="1137">
        <v>423</v>
      </c>
      <c r="AG168" s="853">
        <v>0.17022132796780684</v>
      </c>
    </row>
    <row r="169" spans="1:33" s="1136" customFormat="1" ht="21.95" customHeight="1">
      <c r="A169" s="851" t="s">
        <v>801</v>
      </c>
      <c r="B169" s="1137">
        <v>149</v>
      </c>
      <c r="C169" s="1137">
        <v>69</v>
      </c>
      <c r="D169" s="1137">
        <v>25</v>
      </c>
      <c r="E169" s="1137">
        <v>1</v>
      </c>
      <c r="F169" s="1137">
        <v>15</v>
      </c>
      <c r="G169" s="1137">
        <v>13</v>
      </c>
      <c r="H169" s="1137">
        <v>19</v>
      </c>
      <c r="I169" s="1137">
        <v>24</v>
      </c>
      <c r="J169" s="1137">
        <v>14</v>
      </c>
      <c r="K169" s="1137">
        <v>6</v>
      </c>
      <c r="L169" s="1137">
        <v>10</v>
      </c>
      <c r="M169" s="1137">
        <v>10</v>
      </c>
      <c r="N169" s="1137">
        <v>38</v>
      </c>
      <c r="O169" s="1137">
        <v>18</v>
      </c>
      <c r="P169" s="1137">
        <v>8</v>
      </c>
      <c r="Q169" s="1137">
        <v>4</v>
      </c>
      <c r="R169" s="1137">
        <v>16</v>
      </c>
      <c r="S169" s="1137">
        <v>2</v>
      </c>
      <c r="T169" s="1137">
        <v>11</v>
      </c>
      <c r="U169" s="1137">
        <v>3</v>
      </c>
      <c r="V169" s="1137">
        <v>3</v>
      </c>
      <c r="W169" s="1137">
        <v>10</v>
      </c>
      <c r="X169" s="1137">
        <v>10</v>
      </c>
      <c r="Y169" s="1137">
        <v>18</v>
      </c>
      <c r="Z169" s="1137">
        <v>10</v>
      </c>
      <c r="AA169" s="1137">
        <v>6</v>
      </c>
      <c r="AB169" s="1137">
        <v>35</v>
      </c>
      <c r="AC169" s="1137">
        <v>23</v>
      </c>
      <c r="AD169" s="1137">
        <v>0</v>
      </c>
      <c r="AE169" s="1137">
        <v>19</v>
      </c>
      <c r="AF169" s="1137">
        <v>589</v>
      </c>
      <c r="AG169" s="853">
        <v>0.23702213279678069</v>
      </c>
    </row>
    <row r="170" spans="1:33" s="1136" customFormat="1" ht="21.95" customHeight="1">
      <c r="A170" s="851" t="s">
        <v>802</v>
      </c>
      <c r="B170" s="1137">
        <v>163</v>
      </c>
      <c r="C170" s="1137">
        <v>86</v>
      </c>
      <c r="D170" s="1137">
        <v>29</v>
      </c>
      <c r="E170" s="1137">
        <v>0</v>
      </c>
      <c r="F170" s="1137">
        <v>19</v>
      </c>
      <c r="G170" s="1137">
        <v>23</v>
      </c>
      <c r="H170" s="1137">
        <v>25</v>
      </c>
      <c r="I170" s="1137">
        <v>29</v>
      </c>
      <c r="J170" s="1137">
        <v>16</v>
      </c>
      <c r="K170" s="1137">
        <v>4</v>
      </c>
      <c r="L170" s="1137">
        <v>15</v>
      </c>
      <c r="M170" s="1137">
        <v>22</v>
      </c>
      <c r="N170" s="1137">
        <v>84</v>
      </c>
      <c r="O170" s="1137">
        <v>16</v>
      </c>
      <c r="P170" s="1137">
        <v>17</v>
      </c>
      <c r="Q170" s="1137">
        <v>6</v>
      </c>
      <c r="R170" s="1137">
        <v>26</v>
      </c>
      <c r="S170" s="1137">
        <v>4</v>
      </c>
      <c r="T170" s="1137">
        <v>25</v>
      </c>
      <c r="U170" s="1137">
        <v>7</v>
      </c>
      <c r="V170" s="1137">
        <v>2</v>
      </c>
      <c r="W170" s="1137">
        <v>34</v>
      </c>
      <c r="X170" s="1137">
        <v>15</v>
      </c>
      <c r="Y170" s="1137">
        <v>17</v>
      </c>
      <c r="Z170" s="1137">
        <v>7</v>
      </c>
      <c r="AA170" s="1137">
        <v>8</v>
      </c>
      <c r="AB170" s="1137">
        <v>63</v>
      </c>
      <c r="AC170" s="1137">
        <v>60</v>
      </c>
      <c r="AD170" s="1137">
        <v>3</v>
      </c>
      <c r="AE170" s="1137">
        <v>20</v>
      </c>
      <c r="AF170" s="1137">
        <v>845</v>
      </c>
      <c r="AG170" s="853">
        <v>0.34004024144869216</v>
      </c>
    </row>
    <row r="171" spans="1:33" s="1136" customFormat="1" ht="21.95" customHeight="1">
      <c r="A171" s="851" t="s">
        <v>803</v>
      </c>
      <c r="B171" s="1137">
        <v>26</v>
      </c>
      <c r="C171" s="1137">
        <v>15</v>
      </c>
      <c r="D171" s="1137">
        <v>1</v>
      </c>
      <c r="E171" s="1137">
        <v>0</v>
      </c>
      <c r="F171" s="1137">
        <v>3</v>
      </c>
      <c r="G171" s="1137">
        <v>4</v>
      </c>
      <c r="H171" s="1137">
        <v>1</v>
      </c>
      <c r="I171" s="1137">
        <v>4</v>
      </c>
      <c r="J171" s="1137">
        <v>3</v>
      </c>
      <c r="K171" s="1137">
        <v>0</v>
      </c>
      <c r="L171" s="1137">
        <v>2</v>
      </c>
      <c r="M171" s="1137">
        <v>2</v>
      </c>
      <c r="N171" s="1137">
        <v>5</v>
      </c>
      <c r="O171" s="1137">
        <v>0</v>
      </c>
      <c r="P171" s="1137">
        <v>2</v>
      </c>
      <c r="Q171" s="1137">
        <v>2</v>
      </c>
      <c r="R171" s="1137">
        <v>0</v>
      </c>
      <c r="S171" s="1137">
        <v>0</v>
      </c>
      <c r="T171" s="1137">
        <v>2</v>
      </c>
      <c r="U171" s="1137">
        <v>2</v>
      </c>
      <c r="V171" s="1137">
        <v>0</v>
      </c>
      <c r="W171" s="1137">
        <v>3</v>
      </c>
      <c r="X171" s="1137">
        <v>0</v>
      </c>
      <c r="Y171" s="1137">
        <v>1</v>
      </c>
      <c r="Z171" s="1137">
        <v>0</v>
      </c>
      <c r="AA171" s="1137">
        <v>1</v>
      </c>
      <c r="AB171" s="1137">
        <v>5</v>
      </c>
      <c r="AC171" s="1137">
        <v>2</v>
      </c>
      <c r="AD171" s="1137">
        <v>1</v>
      </c>
      <c r="AE171" s="1137">
        <v>1</v>
      </c>
      <c r="AF171" s="1137">
        <v>88</v>
      </c>
      <c r="AG171" s="853">
        <v>3.5412474849094565E-2</v>
      </c>
    </row>
    <row r="172" spans="1:33" s="1136" customFormat="1" ht="21.95" customHeight="1" thickBot="1">
      <c r="A172" s="851" t="s">
        <v>804</v>
      </c>
      <c r="B172" s="1137">
        <v>6</v>
      </c>
      <c r="C172" s="1137">
        <v>2</v>
      </c>
      <c r="D172" s="1137">
        <v>1</v>
      </c>
      <c r="E172" s="1137">
        <v>0</v>
      </c>
      <c r="F172" s="1137">
        <v>8</v>
      </c>
      <c r="G172" s="1137">
        <v>3</v>
      </c>
      <c r="H172" s="1137">
        <v>2</v>
      </c>
      <c r="I172" s="1137">
        <v>0</v>
      </c>
      <c r="J172" s="1137">
        <v>0</v>
      </c>
      <c r="K172" s="1137">
        <v>1</v>
      </c>
      <c r="L172" s="1137">
        <v>0</v>
      </c>
      <c r="M172" s="1137">
        <v>0</v>
      </c>
      <c r="N172" s="1137">
        <v>0</v>
      </c>
      <c r="O172" s="1137">
        <v>0</v>
      </c>
      <c r="P172" s="1137">
        <v>0</v>
      </c>
      <c r="Q172" s="1137">
        <v>0</v>
      </c>
      <c r="R172" s="1137">
        <v>0</v>
      </c>
      <c r="S172" s="1137">
        <v>0</v>
      </c>
      <c r="T172" s="1137">
        <v>2</v>
      </c>
      <c r="U172" s="1137">
        <v>2</v>
      </c>
      <c r="V172" s="1137">
        <v>0</v>
      </c>
      <c r="W172" s="1137">
        <v>0</v>
      </c>
      <c r="X172" s="1137">
        <v>0</v>
      </c>
      <c r="Y172" s="1137">
        <v>0</v>
      </c>
      <c r="Z172" s="1137">
        <v>0</v>
      </c>
      <c r="AA172" s="1137">
        <v>0</v>
      </c>
      <c r="AB172" s="1137">
        <v>1</v>
      </c>
      <c r="AC172" s="1137">
        <v>4</v>
      </c>
      <c r="AD172" s="1137">
        <v>0</v>
      </c>
      <c r="AE172" s="1137">
        <v>0</v>
      </c>
      <c r="AF172" s="1137">
        <v>32</v>
      </c>
      <c r="AG172" s="853">
        <v>1.2877263581488933E-2</v>
      </c>
    </row>
    <row r="173" spans="1:33" s="1136" customFormat="1" ht="21.95" customHeight="1" thickTop="1" thickBot="1">
      <c r="A173" s="848" t="s">
        <v>6</v>
      </c>
      <c r="B173" s="1138">
        <v>560</v>
      </c>
      <c r="C173" s="1138">
        <v>334</v>
      </c>
      <c r="D173" s="1138">
        <v>116</v>
      </c>
      <c r="E173" s="1138">
        <v>3</v>
      </c>
      <c r="F173" s="1138">
        <v>59</v>
      </c>
      <c r="G173" s="1138">
        <v>68</v>
      </c>
      <c r="H173" s="1138">
        <v>68</v>
      </c>
      <c r="I173" s="1138">
        <v>73</v>
      </c>
      <c r="J173" s="1138">
        <v>42</v>
      </c>
      <c r="K173" s="1138">
        <v>17</v>
      </c>
      <c r="L173" s="1138">
        <v>33</v>
      </c>
      <c r="M173" s="1138">
        <v>52</v>
      </c>
      <c r="N173" s="1138">
        <v>170</v>
      </c>
      <c r="O173" s="1138">
        <v>57</v>
      </c>
      <c r="P173" s="1138">
        <v>40</v>
      </c>
      <c r="Q173" s="1138">
        <v>15</v>
      </c>
      <c r="R173" s="1138">
        <v>55</v>
      </c>
      <c r="S173" s="1138">
        <v>10</v>
      </c>
      <c r="T173" s="1138">
        <v>51</v>
      </c>
      <c r="U173" s="1138">
        <v>19</v>
      </c>
      <c r="V173" s="1138">
        <v>9</v>
      </c>
      <c r="W173" s="1138">
        <v>62</v>
      </c>
      <c r="X173" s="1138">
        <v>36</v>
      </c>
      <c r="Y173" s="1138">
        <v>50</v>
      </c>
      <c r="Z173" s="1138">
        <v>56</v>
      </c>
      <c r="AA173" s="1138">
        <v>18</v>
      </c>
      <c r="AB173" s="1138">
        <v>165</v>
      </c>
      <c r="AC173" s="1138">
        <v>178</v>
      </c>
      <c r="AD173" s="1138">
        <v>7</v>
      </c>
      <c r="AE173" s="1138">
        <v>62</v>
      </c>
      <c r="AF173" s="1138">
        <v>2485</v>
      </c>
      <c r="AG173" s="855">
        <v>1</v>
      </c>
    </row>
    <row r="174" spans="1:33" s="1136" customFormat="1" ht="21.95" customHeight="1" thickTop="1">
      <c r="A174" s="1139" t="s">
        <v>805</v>
      </c>
      <c r="B174" s="853">
        <v>0.22535211267605634</v>
      </c>
      <c r="C174" s="853">
        <v>0.13440643863179075</v>
      </c>
      <c r="D174" s="853">
        <v>4.6680080482897388E-2</v>
      </c>
      <c r="E174" s="853">
        <v>1.2072434607645875E-3</v>
      </c>
      <c r="F174" s="853">
        <v>2.3742454728370221E-2</v>
      </c>
      <c r="G174" s="853">
        <v>2.7364185110663984E-2</v>
      </c>
      <c r="H174" s="853">
        <v>2.7364185110663984E-2</v>
      </c>
      <c r="I174" s="853">
        <v>2.9376257545271629E-2</v>
      </c>
      <c r="J174" s="853">
        <v>1.6901408450704224E-2</v>
      </c>
      <c r="K174" s="853">
        <v>6.841046277665996E-3</v>
      </c>
      <c r="L174" s="853">
        <v>1.3279678068410463E-2</v>
      </c>
      <c r="M174" s="853">
        <v>2.0925553319919517E-2</v>
      </c>
      <c r="N174" s="853">
        <v>6.8410462776659964E-2</v>
      </c>
      <c r="O174" s="853">
        <v>2.2937625754527163E-2</v>
      </c>
      <c r="P174" s="853">
        <v>1.6096579476861168E-2</v>
      </c>
      <c r="Q174" s="853">
        <v>6.0362173038229373E-3</v>
      </c>
      <c r="R174" s="853">
        <v>2.2132796780684104E-2</v>
      </c>
      <c r="S174" s="853">
        <v>4.0241448692152921E-3</v>
      </c>
      <c r="T174" s="853">
        <v>2.0523138832997986E-2</v>
      </c>
      <c r="U174" s="853">
        <v>7.6458752515090539E-3</v>
      </c>
      <c r="V174" s="853">
        <v>3.6217303822937627E-3</v>
      </c>
      <c r="W174" s="853">
        <v>2.4949698189134808E-2</v>
      </c>
      <c r="X174" s="853">
        <v>1.4486921529175051E-2</v>
      </c>
      <c r="Y174" s="853">
        <v>2.0120724346076459E-2</v>
      </c>
      <c r="Z174" s="853">
        <v>2.2535211267605635E-2</v>
      </c>
      <c r="AA174" s="853">
        <v>7.2434607645875254E-3</v>
      </c>
      <c r="AB174" s="853">
        <v>6.6398390342052319E-2</v>
      </c>
      <c r="AC174" s="853">
        <v>7.1629778672032199E-2</v>
      </c>
      <c r="AD174" s="853">
        <v>2.8169014084507044E-3</v>
      </c>
      <c r="AE174" s="853">
        <v>2.4949698189134808E-2</v>
      </c>
      <c r="AF174" s="853">
        <v>1</v>
      </c>
      <c r="AG174" s="853"/>
    </row>
    <row r="175" spans="1:33" ht="15.75" thickBot="1">
      <c r="A175" s="1140"/>
      <c r="B175" s="1141"/>
      <c r="C175" s="1142"/>
      <c r="D175" s="1142"/>
      <c r="E175" s="1142"/>
      <c r="F175" s="1142"/>
      <c r="G175" s="1142"/>
      <c r="H175" s="1141"/>
      <c r="I175" s="1141"/>
      <c r="J175" s="1141"/>
      <c r="K175" s="1141"/>
      <c r="L175" s="1141"/>
      <c r="M175" s="1141"/>
      <c r="N175" s="1141"/>
      <c r="O175" s="1141"/>
      <c r="P175" s="1141"/>
      <c r="Q175" s="1145"/>
      <c r="R175" s="1146"/>
      <c r="S175" s="1146"/>
      <c r="T175" s="1146"/>
      <c r="U175" s="1146"/>
      <c r="V175" s="1146"/>
      <c r="W175" s="1145"/>
      <c r="X175" s="1145"/>
      <c r="Y175" s="1145"/>
      <c r="Z175" s="1145"/>
      <c r="AA175" s="1145"/>
      <c r="AB175" s="1145"/>
      <c r="AC175" s="1145"/>
      <c r="AD175" s="1145"/>
      <c r="AE175" s="1145"/>
      <c r="AF175" s="1145"/>
      <c r="AG175" s="1147"/>
    </row>
    <row r="176" spans="1:33">
      <c r="A176" s="1416" t="s">
        <v>816</v>
      </c>
      <c r="B176" s="1417"/>
      <c r="C176" s="1417"/>
      <c r="D176" s="1417"/>
      <c r="E176" s="1417"/>
      <c r="F176" s="1417"/>
      <c r="G176" s="1417"/>
      <c r="H176" s="1417"/>
      <c r="I176" s="1417"/>
      <c r="J176" s="1417"/>
      <c r="K176" s="1417"/>
      <c r="L176" s="1417"/>
      <c r="M176" s="1417"/>
      <c r="N176" s="1417"/>
      <c r="O176" s="1417"/>
      <c r="P176" s="1417"/>
      <c r="Q176" s="785"/>
      <c r="R176" s="961"/>
      <c r="S176" s="785"/>
      <c r="T176" s="785"/>
    </row>
    <row r="177" spans="1:20" ht="15.75">
      <c r="A177" s="1148"/>
      <c r="B177" s="942"/>
      <c r="C177" s="808"/>
      <c r="D177" s="808"/>
      <c r="E177" s="808"/>
      <c r="F177" s="808"/>
      <c r="G177" s="808"/>
      <c r="H177" s="942"/>
      <c r="I177" s="942"/>
      <c r="J177" s="942"/>
      <c r="K177" s="942"/>
      <c r="L177" s="942"/>
      <c r="M177" s="942"/>
      <c r="N177" s="942"/>
      <c r="O177" s="942"/>
      <c r="P177" s="942"/>
      <c r="Q177" s="942"/>
      <c r="R177" s="961"/>
      <c r="S177" s="785"/>
      <c r="T177" s="785"/>
    </row>
    <row r="178" spans="1:20" ht="15.75">
      <c r="A178" s="1148"/>
      <c r="B178" s="942"/>
      <c r="C178" s="808"/>
      <c r="D178" s="808"/>
      <c r="E178" s="808"/>
      <c r="F178" s="808"/>
      <c r="G178" s="808"/>
      <c r="H178" s="942"/>
      <c r="I178" s="942"/>
      <c r="J178" s="942"/>
      <c r="K178" s="942"/>
      <c r="L178" s="942"/>
      <c r="M178" s="942"/>
      <c r="N178" s="942"/>
      <c r="O178" s="942"/>
      <c r="P178" s="942"/>
      <c r="Q178" s="942"/>
      <c r="R178" s="961"/>
      <c r="S178" s="785"/>
      <c r="T178" s="785"/>
    </row>
    <row r="179" spans="1:20" ht="15.75">
      <c r="A179" s="1148"/>
      <c r="B179" s="942"/>
      <c r="C179" s="808"/>
      <c r="D179" s="808"/>
      <c r="E179" s="808"/>
      <c r="F179" s="808"/>
      <c r="G179" s="808"/>
      <c r="H179" s="942"/>
      <c r="I179" s="942"/>
      <c r="J179" s="942"/>
      <c r="K179" s="942"/>
      <c r="L179" s="942"/>
      <c r="M179" s="942"/>
      <c r="N179" s="942"/>
      <c r="O179" s="942"/>
      <c r="P179" s="942"/>
      <c r="Q179" s="942"/>
      <c r="R179" s="961"/>
      <c r="S179" s="785"/>
      <c r="T179" s="785"/>
    </row>
    <row r="180" spans="1:20" ht="15.75">
      <c r="A180" s="1148"/>
      <c r="B180" s="942"/>
      <c r="C180" s="808"/>
      <c r="D180" s="808"/>
      <c r="E180" s="808"/>
      <c r="F180" s="808"/>
      <c r="G180" s="808"/>
      <c r="H180" s="942"/>
      <c r="I180" s="942"/>
      <c r="J180" s="942"/>
      <c r="K180" s="942"/>
      <c r="L180" s="942"/>
      <c r="M180" s="942"/>
      <c r="N180" s="942"/>
      <c r="O180" s="942"/>
      <c r="P180" s="942"/>
      <c r="Q180" s="942"/>
      <c r="R180" s="961"/>
      <c r="S180" s="785"/>
      <c r="T180" s="785"/>
    </row>
    <row r="181" spans="1:20" ht="15.75">
      <c r="A181" s="1148"/>
      <c r="B181" s="942"/>
      <c r="C181" s="808"/>
      <c r="D181" s="808"/>
      <c r="E181" s="808"/>
      <c r="F181" s="808"/>
      <c r="G181" s="808"/>
      <c r="H181" s="942"/>
      <c r="I181" s="942"/>
      <c r="J181" s="942"/>
      <c r="K181" s="942"/>
      <c r="L181" s="942"/>
      <c r="M181" s="942"/>
      <c r="N181" s="942"/>
      <c r="O181" s="942"/>
      <c r="P181" s="942"/>
      <c r="Q181" s="942"/>
      <c r="R181" s="961"/>
      <c r="S181" s="785"/>
      <c r="T181" s="785"/>
    </row>
    <row r="182" spans="1:20" ht="15.75">
      <c r="A182" s="1148"/>
      <c r="B182" s="942"/>
      <c r="C182" s="808"/>
      <c r="D182" s="808"/>
      <c r="E182" s="808"/>
      <c r="F182" s="808"/>
      <c r="G182" s="808"/>
      <c r="H182" s="942"/>
      <c r="I182" s="942"/>
      <c r="J182" s="942"/>
      <c r="K182" s="942"/>
      <c r="L182" s="942"/>
      <c r="M182" s="942"/>
      <c r="N182" s="942"/>
      <c r="O182" s="942"/>
      <c r="P182" s="942"/>
      <c r="Q182" s="942"/>
      <c r="R182" s="961"/>
      <c r="S182" s="785"/>
      <c r="T182" s="785"/>
    </row>
    <row r="183" spans="1:20" ht="15.75">
      <c r="A183" s="1148"/>
      <c r="B183" s="942"/>
      <c r="C183" s="808"/>
      <c r="D183" s="808"/>
      <c r="E183" s="808"/>
      <c r="F183" s="808"/>
      <c r="G183" s="808"/>
      <c r="H183" s="942"/>
      <c r="I183" s="942"/>
      <c r="J183" s="942"/>
      <c r="K183" s="942"/>
      <c r="L183" s="942"/>
      <c r="M183" s="942"/>
      <c r="N183" s="942"/>
      <c r="O183" s="942"/>
      <c r="P183" s="942"/>
      <c r="Q183" s="942"/>
      <c r="R183" s="961"/>
      <c r="S183" s="785"/>
      <c r="T183" s="785"/>
    </row>
    <row r="184" spans="1:20" ht="15.75">
      <c r="A184" s="1148"/>
      <c r="B184" s="942"/>
      <c r="C184" s="808"/>
      <c r="D184" s="808"/>
      <c r="E184" s="808"/>
      <c r="F184" s="808"/>
      <c r="G184" s="808"/>
      <c r="H184" s="942"/>
      <c r="I184" s="942"/>
      <c r="J184" s="942"/>
      <c r="K184" s="942"/>
      <c r="L184" s="942"/>
      <c r="M184" s="942"/>
      <c r="N184" s="942"/>
      <c r="O184" s="942"/>
      <c r="P184" s="942"/>
      <c r="Q184" s="942"/>
      <c r="R184" s="961"/>
      <c r="S184" s="785"/>
      <c r="T184" s="785"/>
    </row>
    <row r="185" spans="1:20" ht="15.75">
      <c r="A185" s="1148"/>
      <c r="B185" s="942"/>
      <c r="C185" s="808"/>
      <c r="D185" s="808"/>
      <c r="E185" s="808"/>
      <c r="F185" s="808"/>
      <c r="G185" s="808"/>
      <c r="H185" s="942"/>
      <c r="I185" s="942"/>
      <c r="J185" s="942"/>
      <c r="K185" s="942"/>
      <c r="L185" s="942"/>
      <c r="M185" s="942"/>
      <c r="N185" s="942"/>
      <c r="O185" s="942"/>
      <c r="P185" s="942"/>
      <c r="Q185" s="942"/>
      <c r="R185" s="961"/>
      <c r="S185" s="785"/>
      <c r="T185" s="785"/>
    </row>
    <row r="186" spans="1:20" ht="15.75">
      <c r="A186" s="1148"/>
      <c r="B186" s="942"/>
      <c r="C186" s="808"/>
      <c r="D186" s="808"/>
      <c r="E186" s="808"/>
      <c r="F186" s="808"/>
      <c r="G186" s="808"/>
      <c r="H186" s="942"/>
      <c r="I186" s="942"/>
      <c r="J186" s="942"/>
      <c r="K186" s="942"/>
      <c r="L186" s="942"/>
      <c r="M186" s="942"/>
      <c r="N186" s="942"/>
      <c r="O186" s="942"/>
      <c r="P186" s="942"/>
      <c r="Q186" s="942"/>
      <c r="R186" s="961"/>
      <c r="S186" s="785"/>
      <c r="T186" s="785"/>
    </row>
    <row r="187" spans="1:20" ht="15.75">
      <c r="A187" s="1148"/>
      <c r="B187" s="942"/>
      <c r="C187" s="808"/>
      <c r="D187" s="808"/>
      <c r="E187" s="808"/>
      <c r="F187" s="808"/>
      <c r="G187" s="808"/>
      <c r="H187" s="942"/>
      <c r="I187" s="942"/>
      <c r="J187" s="942"/>
      <c r="K187" s="942"/>
      <c r="L187" s="942"/>
      <c r="M187" s="942"/>
      <c r="N187" s="942"/>
      <c r="O187" s="942"/>
      <c r="P187" s="942"/>
      <c r="Q187" s="942"/>
      <c r="R187" s="961"/>
      <c r="S187" s="785"/>
      <c r="T187" s="785"/>
    </row>
    <row r="188" spans="1:20" ht="15.75">
      <c r="A188" s="1148"/>
      <c r="B188" s="942"/>
      <c r="C188" s="808"/>
      <c r="D188" s="808"/>
      <c r="E188" s="808"/>
      <c r="F188" s="808"/>
      <c r="G188" s="808"/>
      <c r="H188" s="942"/>
      <c r="I188" s="942"/>
      <c r="J188" s="942"/>
      <c r="K188" s="942"/>
      <c r="L188" s="942"/>
      <c r="M188" s="942"/>
      <c r="N188" s="942"/>
      <c r="O188" s="942"/>
      <c r="P188" s="942"/>
      <c r="Q188" s="942"/>
      <c r="R188" s="961"/>
      <c r="S188" s="785"/>
      <c r="T188" s="785"/>
    </row>
    <row r="189" spans="1:20" ht="15.75">
      <c r="A189" s="1148"/>
      <c r="B189" s="942"/>
      <c r="C189" s="808"/>
      <c r="D189" s="808"/>
      <c r="E189" s="808"/>
      <c r="F189" s="808"/>
      <c r="G189" s="808"/>
      <c r="H189" s="942"/>
      <c r="I189" s="942"/>
      <c r="J189" s="942"/>
      <c r="K189" s="942"/>
      <c r="L189" s="942"/>
      <c r="M189" s="942"/>
      <c r="N189" s="942"/>
      <c r="O189" s="942"/>
      <c r="P189" s="942"/>
      <c r="Q189" s="942"/>
      <c r="R189" s="961"/>
      <c r="S189" s="785"/>
      <c r="T189" s="785"/>
    </row>
    <row r="190" spans="1:20" ht="15.75">
      <c r="A190" s="1148"/>
      <c r="B190" s="942"/>
      <c r="C190" s="808"/>
      <c r="D190" s="808"/>
      <c r="E190" s="808"/>
      <c r="F190" s="808"/>
      <c r="G190" s="808"/>
      <c r="H190" s="942"/>
      <c r="I190" s="942"/>
      <c r="J190" s="942"/>
      <c r="K190" s="942"/>
      <c r="L190" s="942"/>
      <c r="M190" s="942"/>
      <c r="N190" s="942"/>
      <c r="O190" s="942"/>
      <c r="P190" s="942"/>
      <c r="Q190" s="942"/>
      <c r="R190" s="961"/>
      <c r="S190" s="785"/>
      <c r="T190" s="785"/>
    </row>
    <row r="191" spans="1:20" ht="15.75">
      <c r="A191" s="1148"/>
      <c r="B191" s="942"/>
      <c r="C191" s="808"/>
      <c r="D191" s="808"/>
      <c r="E191" s="808"/>
      <c r="F191" s="808"/>
      <c r="G191" s="808"/>
      <c r="H191" s="942"/>
      <c r="I191" s="942"/>
      <c r="J191" s="942"/>
      <c r="K191" s="942"/>
      <c r="L191" s="942"/>
      <c r="M191" s="942"/>
      <c r="N191" s="942"/>
      <c r="O191" s="942"/>
      <c r="P191" s="942"/>
      <c r="Q191" s="942"/>
      <c r="R191" s="961"/>
      <c r="S191" s="785"/>
      <c r="T191" s="785"/>
    </row>
    <row r="192" spans="1:20" ht="15.75">
      <c r="A192" s="1148"/>
      <c r="B192" s="942"/>
      <c r="C192" s="808"/>
      <c r="D192" s="808"/>
      <c r="E192" s="808"/>
      <c r="F192" s="808"/>
      <c r="G192" s="808"/>
      <c r="H192" s="942"/>
      <c r="I192" s="942"/>
      <c r="J192" s="942"/>
      <c r="K192" s="942"/>
      <c r="L192" s="942"/>
      <c r="M192" s="942"/>
      <c r="N192" s="942"/>
      <c r="O192" s="942"/>
      <c r="P192" s="942"/>
      <c r="Q192" s="942"/>
      <c r="R192" s="961"/>
      <c r="S192" s="785"/>
      <c r="T192" s="785"/>
    </row>
    <row r="193" spans="1:20" ht="15.75">
      <c r="A193" s="1148"/>
      <c r="B193" s="942"/>
      <c r="C193" s="808"/>
      <c r="D193" s="808"/>
      <c r="E193" s="808"/>
      <c r="F193" s="808"/>
      <c r="G193" s="808"/>
      <c r="H193" s="942"/>
      <c r="I193" s="942"/>
      <c r="J193" s="942"/>
      <c r="K193" s="942"/>
      <c r="L193" s="942"/>
      <c r="M193" s="942"/>
      <c r="N193" s="942"/>
      <c r="O193" s="942"/>
      <c r="P193" s="942"/>
      <c r="Q193" s="942"/>
      <c r="R193" s="961"/>
      <c r="S193" s="785"/>
      <c r="T193" s="785"/>
    </row>
    <row r="194" spans="1:20" ht="15.75">
      <c r="A194" s="1148"/>
      <c r="B194" s="942"/>
      <c r="C194" s="808"/>
      <c r="D194" s="808"/>
      <c r="E194" s="808"/>
      <c r="F194" s="808"/>
      <c r="G194" s="808"/>
      <c r="H194" s="942"/>
      <c r="I194" s="942"/>
      <c r="J194" s="942"/>
      <c r="K194" s="942"/>
      <c r="L194" s="942"/>
      <c r="M194" s="942"/>
      <c r="N194" s="942"/>
      <c r="O194" s="942"/>
      <c r="P194" s="942"/>
      <c r="Q194" s="942"/>
      <c r="R194" s="961"/>
      <c r="S194" s="785"/>
      <c r="T194" s="785"/>
    </row>
    <row r="195" spans="1:20" ht="15.75">
      <c r="A195" s="1148"/>
      <c r="B195" s="942"/>
      <c r="C195" s="808"/>
      <c r="D195" s="808"/>
      <c r="E195" s="808"/>
      <c r="F195" s="808"/>
      <c r="G195" s="808"/>
      <c r="H195" s="942"/>
      <c r="I195" s="942"/>
      <c r="J195" s="942"/>
      <c r="K195" s="942"/>
      <c r="L195" s="942"/>
      <c r="M195" s="942"/>
      <c r="N195" s="942"/>
      <c r="O195" s="942"/>
      <c r="P195" s="942"/>
      <c r="Q195" s="942"/>
      <c r="R195" s="961"/>
      <c r="S195" s="785"/>
      <c r="T195" s="785"/>
    </row>
    <row r="196" spans="1:20" ht="15.75">
      <c r="A196" s="1148"/>
      <c r="B196" s="942"/>
      <c r="C196" s="808"/>
      <c r="D196" s="808"/>
      <c r="E196" s="808"/>
      <c r="F196" s="808"/>
      <c r="G196" s="808"/>
      <c r="H196" s="942"/>
      <c r="I196" s="942"/>
      <c r="J196" s="942"/>
      <c r="K196" s="942"/>
      <c r="L196" s="942"/>
      <c r="M196" s="942"/>
      <c r="N196" s="942"/>
      <c r="O196" s="942"/>
      <c r="P196" s="942"/>
      <c r="Q196" s="942"/>
      <c r="R196" s="961"/>
      <c r="S196" s="785"/>
      <c r="T196" s="785"/>
    </row>
    <row r="197" spans="1:20" ht="15.75">
      <c r="A197" s="1148"/>
      <c r="B197" s="942"/>
      <c r="C197" s="808"/>
      <c r="D197" s="808"/>
      <c r="E197" s="808"/>
      <c r="F197" s="808"/>
      <c r="G197" s="808"/>
      <c r="H197" s="942"/>
      <c r="I197" s="942"/>
      <c r="J197" s="942"/>
      <c r="K197" s="942"/>
      <c r="L197" s="942"/>
      <c r="M197" s="942"/>
      <c r="N197" s="942"/>
      <c r="O197" s="942"/>
      <c r="P197" s="942"/>
      <c r="Q197" s="942"/>
      <c r="R197" s="961"/>
      <c r="S197" s="785"/>
      <c r="T197" s="785"/>
    </row>
    <row r="198" spans="1:20" ht="15.75">
      <c r="A198" s="1148"/>
      <c r="B198" s="942"/>
      <c r="C198" s="808"/>
      <c r="D198" s="808"/>
      <c r="E198" s="808"/>
      <c r="F198" s="808"/>
      <c r="G198" s="808"/>
      <c r="H198" s="942"/>
      <c r="I198" s="942"/>
      <c r="J198" s="942"/>
      <c r="K198" s="942"/>
      <c r="L198" s="942"/>
      <c r="M198" s="942"/>
      <c r="N198" s="942"/>
      <c r="O198" s="942"/>
      <c r="P198" s="942"/>
      <c r="Q198" s="942"/>
      <c r="R198" s="961"/>
      <c r="S198" s="785"/>
      <c r="T198" s="785"/>
    </row>
    <row r="199" spans="1:20" ht="15.75">
      <c r="A199" s="1148"/>
      <c r="B199" s="942"/>
      <c r="C199" s="808"/>
      <c r="D199" s="808"/>
      <c r="E199" s="808"/>
      <c r="F199" s="808"/>
      <c r="G199" s="808"/>
      <c r="H199" s="942"/>
      <c r="I199" s="942"/>
      <c r="J199" s="942"/>
      <c r="K199" s="942"/>
      <c r="L199" s="942"/>
      <c r="M199" s="942"/>
      <c r="N199" s="942"/>
      <c r="O199" s="942"/>
      <c r="P199" s="942"/>
      <c r="Q199" s="942"/>
      <c r="R199" s="961"/>
      <c r="S199" s="785"/>
      <c r="T199" s="785"/>
    </row>
    <row r="200" spans="1:20" ht="15.75">
      <c r="A200" s="1148"/>
      <c r="B200" s="942"/>
      <c r="C200" s="808"/>
      <c r="D200" s="808"/>
      <c r="E200" s="808"/>
      <c r="F200" s="808"/>
      <c r="G200" s="808"/>
      <c r="H200" s="942"/>
      <c r="I200" s="942"/>
      <c r="J200" s="942"/>
      <c r="K200" s="942"/>
      <c r="L200" s="942"/>
      <c r="M200" s="942"/>
      <c r="N200" s="942"/>
      <c r="O200" s="942"/>
      <c r="P200" s="942"/>
      <c r="Q200" s="942"/>
      <c r="R200" s="961"/>
      <c r="S200" s="785"/>
      <c r="T200" s="785"/>
    </row>
    <row r="201" spans="1:20" ht="15.75">
      <c r="A201" s="1148"/>
      <c r="B201" s="942"/>
      <c r="C201" s="808"/>
      <c r="D201" s="808"/>
      <c r="E201" s="808"/>
      <c r="F201" s="808"/>
      <c r="G201" s="808"/>
      <c r="H201" s="942"/>
      <c r="I201" s="942"/>
      <c r="J201" s="942"/>
      <c r="K201" s="942"/>
      <c r="L201" s="942"/>
      <c r="M201" s="942"/>
      <c r="N201" s="942"/>
      <c r="O201" s="942"/>
      <c r="P201" s="942"/>
      <c r="Q201" s="942"/>
      <c r="R201" s="961"/>
      <c r="S201" s="785"/>
      <c r="T201" s="785"/>
    </row>
    <row r="202" spans="1:20" ht="15.75">
      <c r="A202" s="1148"/>
      <c r="B202" s="942"/>
      <c r="C202" s="808"/>
      <c r="D202" s="808"/>
      <c r="E202" s="808"/>
      <c r="F202" s="808"/>
      <c r="G202" s="808"/>
      <c r="H202" s="942"/>
      <c r="I202" s="942"/>
      <c r="J202" s="942"/>
      <c r="K202" s="942"/>
      <c r="L202" s="942"/>
      <c r="M202" s="942"/>
      <c r="N202" s="942"/>
      <c r="O202" s="942"/>
      <c r="P202" s="942"/>
      <c r="Q202" s="942"/>
      <c r="R202" s="961"/>
      <c r="S202" s="785"/>
      <c r="T202" s="785"/>
    </row>
    <row r="203" spans="1:20" ht="15.75">
      <c r="A203" s="1148"/>
      <c r="B203" s="942"/>
      <c r="C203" s="808"/>
      <c r="D203" s="808"/>
      <c r="E203" s="808"/>
      <c r="F203" s="808"/>
      <c r="G203" s="808"/>
      <c r="H203" s="942"/>
      <c r="I203" s="942"/>
      <c r="J203" s="942"/>
      <c r="K203" s="942"/>
      <c r="L203" s="942"/>
      <c r="M203" s="942"/>
      <c r="N203" s="942"/>
      <c r="O203" s="942"/>
      <c r="P203" s="942"/>
      <c r="Q203" s="942"/>
      <c r="R203" s="961"/>
      <c r="S203" s="785"/>
      <c r="T203" s="785"/>
    </row>
    <row r="204" spans="1:20" ht="15.75">
      <c r="A204" s="1148"/>
      <c r="B204" s="942"/>
      <c r="C204" s="808"/>
      <c r="D204" s="808"/>
      <c r="E204" s="808"/>
      <c r="F204" s="808"/>
      <c r="G204" s="808"/>
      <c r="H204" s="942"/>
      <c r="I204" s="942"/>
      <c r="J204" s="942"/>
      <c r="K204" s="942"/>
      <c r="L204" s="942"/>
      <c r="M204" s="942"/>
      <c r="N204" s="942"/>
      <c r="O204" s="942"/>
      <c r="P204" s="942"/>
      <c r="Q204" s="942"/>
      <c r="R204" s="961"/>
      <c r="S204" s="785"/>
      <c r="T204" s="785"/>
    </row>
    <row r="205" spans="1:20" ht="15.75">
      <c r="A205" s="1148"/>
      <c r="B205" s="942"/>
      <c r="C205" s="808"/>
      <c r="D205" s="808"/>
      <c r="E205" s="808"/>
      <c r="F205" s="808"/>
      <c r="G205" s="808"/>
      <c r="H205" s="942"/>
      <c r="I205" s="942"/>
      <c r="J205" s="942"/>
      <c r="K205" s="942"/>
      <c r="L205" s="942"/>
      <c r="M205" s="942"/>
      <c r="N205" s="942"/>
      <c r="O205" s="942"/>
      <c r="P205" s="942"/>
      <c r="Q205" s="942"/>
      <c r="R205" s="961"/>
      <c r="S205" s="785"/>
      <c r="T205" s="785"/>
    </row>
    <row r="206" spans="1:20" ht="15.75">
      <c r="A206" s="1148"/>
      <c r="B206" s="942"/>
      <c r="C206" s="808"/>
      <c r="D206" s="808"/>
      <c r="E206" s="808"/>
      <c r="F206" s="808"/>
      <c r="G206" s="808"/>
      <c r="H206" s="942"/>
      <c r="I206" s="942"/>
      <c r="J206" s="942"/>
      <c r="K206" s="942"/>
      <c r="L206" s="942"/>
      <c r="M206" s="942"/>
      <c r="N206" s="942"/>
      <c r="O206" s="942"/>
      <c r="P206" s="942"/>
      <c r="Q206" s="942"/>
      <c r="R206" s="961"/>
      <c r="S206" s="785"/>
      <c r="T206" s="785"/>
    </row>
    <row r="207" spans="1:20" ht="15.75">
      <c r="A207" s="1148"/>
      <c r="B207" s="942"/>
      <c r="C207" s="808"/>
      <c r="D207" s="808"/>
      <c r="E207" s="808"/>
      <c r="F207" s="808"/>
      <c r="G207" s="808"/>
      <c r="H207" s="942"/>
      <c r="I207" s="942"/>
      <c r="J207" s="942"/>
      <c r="K207" s="942"/>
      <c r="L207" s="942"/>
      <c r="M207" s="942"/>
      <c r="N207" s="942"/>
      <c r="O207" s="942"/>
      <c r="P207" s="942"/>
      <c r="Q207" s="942"/>
      <c r="R207" s="961"/>
      <c r="S207" s="785"/>
      <c r="T207" s="785"/>
    </row>
    <row r="208" spans="1:20" ht="15.75">
      <c r="A208" s="1148"/>
      <c r="B208" s="942"/>
      <c r="C208" s="808"/>
      <c r="D208" s="808"/>
      <c r="E208" s="808"/>
      <c r="F208" s="808"/>
      <c r="G208" s="808"/>
      <c r="H208" s="942"/>
      <c r="I208" s="942"/>
      <c r="J208" s="942"/>
      <c r="K208" s="942"/>
      <c r="L208" s="942"/>
      <c r="M208" s="942"/>
      <c r="N208" s="942"/>
      <c r="O208" s="942"/>
      <c r="P208" s="942"/>
      <c r="Q208" s="942"/>
      <c r="R208" s="961"/>
      <c r="S208" s="785"/>
      <c r="T208" s="785"/>
    </row>
    <row r="209" spans="1:20" ht="15.75">
      <c r="A209" s="1148"/>
      <c r="B209" s="942"/>
      <c r="C209" s="808"/>
      <c r="D209" s="808"/>
      <c r="E209" s="808"/>
      <c r="F209" s="808"/>
      <c r="G209" s="808"/>
      <c r="H209" s="942"/>
      <c r="I209" s="942"/>
      <c r="J209" s="942"/>
      <c r="K209" s="942"/>
      <c r="L209" s="942"/>
      <c r="M209" s="942"/>
      <c r="N209" s="942"/>
      <c r="O209" s="942"/>
      <c r="P209" s="942"/>
      <c r="Q209" s="942"/>
      <c r="R209" s="961"/>
      <c r="S209" s="785"/>
      <c r="T209" s="785"/>
    </row>
    <row r="210" spans="1:20" ht="15.75">
      <c r="A210" s="1148"/>
      <c r="B210" s="942"/>
      <c r="C210" s="808"/>
      <c r="D210" s="808"/>
      <c r="E210" s="808"/>
      <c r="F210" s="808"/>
      <c r="G210" s="808"/>
      <c r="H210" s="942"/>
      <c r="I210" s="942"/>
      <c r="J210" s="942"/>
      <c r="K210" s="942"/>
      <c r="L210" s="942"/>
      <c r="M210" s="942"/>
      <c r="N210" s="942"/>
      <c r="O210" s="942"/>
      <c r="P210" s="942"/>
      <c r="Q210" s="942"/>
      <c r="R210" s="961"/>
      <c r="S210" s="785"/>
      <c r="T210" s="785"/>
    </row>
    <row r="211" spans="1:20" ht="15.75">
      <c r="A211" s="1148"/>
      <c r="B211" s="942"/>
      <c r="C211" s="808"/>
      <c r="D211" s="808"/>
      <c r="E211" s="808"/>
      <c r="F211" s="808"/>
      <c r="G211" s="808"/>
      <c r="H211" s="942"/>
      <c r="I211" s="942"/>
      <c r="J211" s="942"/>
      <c r="K211" s="942"/>
      <c r="L211" s="942"/>
      <c r="M211" s="942"/>
      <c r="N211" s="942"/>
      <c r="O211" s="942"/>
      <c r="P211" s="942"/>
      <c r="Q211" s="942"/>
      <c r="R211" s="961"/>
      <c r="S211" s="785"/>
      <c r="T211" s="785"/>
    </row>
    <row r="212" spans="1:20" ht="15.75">
      <c r="A212" s="1148"/>
      <c r="B212" s="942"/>
      <c r="C212" s="808"/>
      <c r="D212" s="808"/>
      <c r="E212" s="808"/>
      <c r="F212" s="808"/>
      <c r="G212" s="808"/>
      <c r="H212" s="942"/>
      <c r="I212" s="942"/>
      <c r="J212" s="942"/>
      <c r="K212" s="942"/>
      <c r="L212" s="942"/>
      <c r="M212" s="942"/>
      <c r="N212" s="942"/>
      <c r="O212" s="942"/>
      <c r="P212" s="942"/>
      <c r="Q212" s="942"/>
      <c r="R212" s="961"/>
      <c r="S212" s="785"/>
      <c r="T212" s="785"/>
    </row>
    <row r="213" spans="1:20" ht="15.75">
      <c r="A213" s="1148"/>
      <c r="B213" s="942"/>
      <c r="C213" s="808"/>
      <c r="D213" s="808"/>
      <c r="E213" s="808"/>
      <c r="F213" s="808"/>
      <c r="G213" s="808"/>
      <c r="H213" s="942"/>
      <c r="I213" s="942"/>
      <c r="J213" s="942"/>
      <c r="K213" s="942"/>
      <c r="L213" s="942"/>
      <c r="M213" s="942"/>
      <c r="N213" s="942"/>
      <c r="O213" s="942"/>
      <c r="P213" s="942"/>
      <c r="Q213" s="942"/>
      <c r="R213" s="961"/>
      <c r="S213" s="785"/>
      <c r="T213" s="785"/>
    </row>
    <row r="214" spans="1:20" ht="15.75">
      <c r="A214" s="1148"/>
      <c r="B214" s="942"/>
      <c r="C214" s="808"/>
      <c r="D214" s="808"/>
      <c r="E214" s="808"/>
      <c r="F214" s="808"/>
      <c r="G214" s="808"/>
      <c r="H214" s="942"/>
      <c r="I214" s="942"/>
      <c r="J214" s="942"/>
      <c r="K214" s="942"/>
      <c r="L214" s="942"/>
      <c r="M214" s="942"/>
      <c r="N214" s="942"/>
      <c r="O214" s="942"/>
      <c r="P214" s="942"/>
      <c r="Q214" s="942"/>
      <c r="R214" s="961"/>
      <c r="S214" s="785"/>
      <c r="T214" s="785"/>
    </row>
    <row r="215" spans="1:20" ht="15.75">
      <c r="A215" s="1148"/>
      <c r="B215" s="942"/>
      <c r="C215" s="808"/>
      <c r="D215" s="808"/>
      <c r="E215" s="808"/>
      <c r="F215" s="808"/>
      <c r="G215" s="808"/>
      <c r="H215" s="942"/>
      <c r="I215" s="942"/>
      <c r="J215" s="942"/>
      <c r="K215" s="942"/>
      <c r="L215" s="942"/>
      <c r="M215" s="942"/>
      <c r="N215" s="942"/>
      <c r="O215" s="942"/>
      <c r="P215" s="942"/>
      <c r="Q215" s="942"/>
      <c r="R215" s="961"/>
      <c r="S215" s="785"/>
      <c r="T215" s="785"/>
    </row>
    <row r="216" spans="1:20" ht="15.75">
      <c r="A216" s="1148"/>
      <c r="B216" s="942"/>
      <c r="C216" s="808"/>
      <c r="D216" s="808"/>
      <c r="E216" s="808"/>
      <c r="F216" s="808"/>
      <c r="G216" s="808"/>
      <c r="H216" s="942"/>
      <c r="I216" s="942"/>
      <c r="J216" s="942"/>
      <c r="K216" s="942"/>
      <c r="L216" s="942"/>
      <c r="M216" s="942"/>
      <c r="N216" s="942"/>
      <c r="O216" s="942"/>
      <c r="P216" s="942"/>
      <c r="Q216" s="942"/>
      <c r="R216" s="961"/>
      <c r="S216" s="785"/>
      <c r="T216" s="785"/>
    </row>
    <row r="217" spans="1:20" ht="15.75">
      <c r="A217" s="1148"/>
      <c r="B217" s="942"/>
      <c r="C217" s="808"/>
      <c r="D217" s="808"/>
      <c r="E217" s="808"/>
      <c r="F217" s="808"/>
      <c r="G217" s="808"/>
      <c r="H217" s="942"/>
      <c r="I217" s="942"/>
      <c r="J217" s="942"/>
      <c r="K217" s="942"/>
      <c r="L217" s="942"/>
      <c r="M217" s="942"/>
      <c r="N217" s="942"/>
      <c r="O217" s="942"/>
      <c r="P217" s="942"/>
      <c r="Q217" s="942"/>
      <c r="R217" s="961"/>
      <c r="S217" s="785"/>
      <c r="T217" s="785"/>
    </row>
    <row r="218" spans="1:20" ht="15.75">
      <c r="A218" s="1148"/>
      <c r="B218" s="942"/>
      <c r="C218" s="808"/>
      <c r="D218" s="808"/>
      <c r="E218" s="808"/>
      <c r="F218" s="808"/>
      <c r="G218" s="808"/>
      <c r="H218" s="942"/>
      <c r="I218" s="942"/>
      <c r="J218" s="942"/>
      <c r="K218" s="942"/>
      <c r="L218" s="942"/>
      <c r="M218" s="942"/>
      <c r="N218" s="942"/>
      <c r="O218" s="942"/>
      <c r="P218" s="942"/>
      <c r="Q218" s="942"/>
      <c r="R218" s="961"/>
      <c r="S218" s="785"/>
      <c r="T218" s="785"/>
    </row>
    <row r="219" spans="1:20" ht="15.75">
      <c r="A219" s="1148"/>
      <c r="B219" s="942"/>
      <c r="C219" s="808"/>
      <c r="D219" s="808"/>
      <c r="E219" s="808"/>
      <c r="F219" s="808"/>
      <c r="G219" s="808"/>
      <c r="H219" s="942"/>
      <c r="I219" s="942"/>
      <c r="J219" s="942"/>
      <c r="K219" s="942"/>
      <c r="L219" s="942"/>
      <c r="M219" s="942"/>
      <c r="N219" s="942"/>
      <c r="O219" s="942"/>
      <c r="P219" s="942"/>
      <c r="Q219" s="942"/>
      <c r="R219" s="961"/>
      <c r="S219" s="785"/>
      <c r="T219" s="785"/>
    </row>
    <row r="220" spans="1:20" ht="15.75">
      <c r="A220" s="1149"/>
      <c r="B220" s="942"/>
      <c r="C220" s="808"/>
      <c r="D220" s="808"/>
      <c r="E220" s="808"/>
      <c r="F220" s="808"/>
      <c r="G220" s="808"/>
      <c r="H220" s="942"/>
      <c r="I220" s="942"/>
      <c r="J220" s="942"/>
      <c r="K220" s="942"/>
      <c r="L220" s="942"/>
      <c r="M220" s="942"/>
      <c r="N220" s="942"/>
      <c r="O220" s="942"/>
      <c r="P220" s="942"/>
      <c r="Q220" s="942"/>
      <c r="R220" s="961"/>
      <c r="S220" s="785"/>
      <c r="T220" s="785"/>
    </row>
    <row r="221" spans="1:20" ht="15.75">
      <c r="A221" s="1149"/>
      <c r="B221" s="942"/>
      <c r="C221" s="808"/>
      <c r="D221" s="808"/>
      <c r="E221" s="808"/>
      <c r="F221" s="808"/>
      <c r="G221" s="808"/>
      <c r="H221" s="942"/>
      <c r="I221" s="942"/>
      <c r="J221" s="942"/>
      <c r="K221" s="942"/>
      <c r="L221" s="942"/>
      <c r="M221" s="942"/>
      <c r="N221" s="942"/>
      <c r="O221" s="942"/>
      <c r="P221" s="942"/>
      <c r="Q221" s="942"/>
      <c r="R221" s="961"/>
      <c r="S221" s="785"/>
      <c r="T221" s="785"/>
    </row>
    <row r="222" spans="1:20" ht="15.75">
      <c r="A222" s="1149"/>
      <c r="B222" s="942"/>
      <c r="C222" s="808"/>
      <c r="D222" s="808"/>
      <c r="E222" s="808"/>
      <c r="F222" s="808"/>
      <c r="G222" s="808"/>
      <c r="H222" s="942"/>
      <c r="I222" s="942"/>
      <c r="J222" s="942"/>
      <c r="K222" s="942"/>
      <c r="L222" s="942"/>
      <c r="M222" s="942"/>
      <c r="N222" s="942"/>
      <c r="O222" s="942"/>
      <c r="P222" s="942"/>
      <c r="Q222" s="942"/>
      <c r="R222" s="961"/>
      <c r="S222" s="785"/>
      <c r="T222" s="785"/>
    </row>
    <row r="223" spans="1:20" ht="15.75">
      <c r="A223" s="1149"/>
      <c r="B223" s="942"/>
      <c r="C223" s="808"/>
      <c r="D223" s="808"/>
      <c r="E223" s="808"/>
      <c r="F223" s="808"/>
      <c r="G223" s="808"/>
      <c r="H223" s="942"/>
      <c r="I223" s="942"/>
      <c r="J223" s="942"/>
      <c r="K223" s="942"/>
      <c r="L223" s="942"/>
      <c r="M223" s="942"/>
      <c r="N223" s="942"/>
      <c r="O223" s="942"/>
      <c r="P223" s="942"/>
      <c r="Q223" s="942"/>
      <c r="R223" s="961"/>
      <c r="S223" s="785"/>
      <c r="T223" s="785"/>
    </row>
    <row r="224" spans="1:20" ht="15.75">
      <c r="A224" s="1149"/>
      <c r="B224" s="942"/>
      <c r="C224" s="808"/>
      <c r="D224" s="808"/>
      <c r="E224" s="808"/>
      <c r="F224" s="808"/>
      <c r="G224" s="808"/>
      <c r="H224" s="942"/>
      <c r="I224" s="942"/>
      <c r="J224" s="942"/>
      <c r="K224" s="942"/>
      <c r="L224" s="942"/>
      <c r="M224" s="942"/>
      <c r="N224" s="942"/>
      <c r="O224" s="942"/>
      <c r="P224" s="942"/>
      <c r="Q224" s="942"/>
      <c r="R224" s="961"/>
      <c r="S224" s="785"/>
      <c r="T224" s="785"/>
    </row>
    <row r="225" spans="1:20" ht="15.75">
      <c r="A225" s="1149"/>
      <c r="B225" s="942"/>
      <c r="C225" s="808"/>
      <c r="D225" s="808"/>
      <c r="E225" s="808"/>
      <c r="F225" s="808"/>
      <c r="G225" s="808"/>
      <c r="H225" s="942"/>
      <c r="I225" s="942"/>
      <c r="J225" s="942"/>
      <c r="K225" s="942"/>
      <c r="L225" s="942"/>
      <c r="M225" s="942"/>
      <c r="N225" s="942"/>
      <c r="O225" s="942"/>
      <c r="P225" s="942"/>
      <c r="Q225" s="942"/>
      <c r="R225" s="961"/>
      <c r="S225" s="785"/>
      <c r="T225" s="785"/>
    </row>
    <row r="226" spans="1:20" ht="15.75">
      <c r="A226" s="1149"/>
      <c r="B226" s="942"/>
      <c r="C226" s="808"/>
      <c r="D226" s="808"/>
      <c r="E226" s="808"/>
      <c r="F226" s="808"/>
      <c r="G226" s="808"/>
      <c r="H226" s="942"/>
      <c r="I226" s="942"/>
      <c r="J226" s="942"/>
      <c r="K226" s="942"/>
      <c r="L226" s="942"/>
      <c r="M226" s="942"/>
      <c r="N226" s="942"/>
      <c r="O226" s="942"/>
      <c r="P226" s="942"/>
      <c r="Q226" s="942"/>
      <c r="R226" s="961"/>
      <c r="S226" s="785"/>
      <c r="T226" s="785"/>
    </row>
    <row r="227" spans="1:20" ht="15.75">
      <c r="A227" s="1149"/>
      <c r="B227" s="942"/>
      <c r="C227" s="808"/>
      <c r="D227" s="808"/>
      <c r="E227" s="808"/>
      <c r="F227" s="808"/>
      <c r="G227" s="808"/>
      <c r="H227" s="942"/>
      <c r="I227" s="942"/>
      <c r="J227" s="942"/>
      <c r="K227" s="942"/>
      <c r="L227" s="942"/>
      <c r="M227" s="942"/>
      <c r="N227" s="942"/>
      <c r="O227" s="942"/>
      <c r="P227" s="942"/>
      <c r="Q227" s="942"/>
      <c r="R227" s="961"/>
      <c r="S227" s="792"/>
      <c r="T227" s="785"/>
    </row>
    <row r="228" spans="1:20" ht="15.75">
      <c r="A228" s="1149"/>
      <c r="B228" s="942"/>
      <c r="C228" s="808"/>
      <c r="D228" s="808"/>
      <c r="E228" s="808"/>
      <c r="F228" s="808"/>
      <c r="G228" s="808"/>
      <c r="H228" s="942"/>
      <c r="I228" s="942"/>
      <c r="J228" s="942"/>
      <c r="K228" s="942"/>
      <c r="L228" s="942"/>
      <c r="M228" s="942"/>
      <c r="N228" s="942"/>
      <c r="O228" s="942"/>
      <c r="P228" s="942"/>
      <c r="Q228" s="942"/>
      <c r="R228" s="961"/>
      <c r="S228" s="792"/>
      <c r="T228" s="785"/>
    </row>
    <row r="229" spans="1:20" ht="15.75">
      <c r="A229" s="1149"/>
      <c r="B229" s="942"/>
      <c r="C229" s="808"/>
      <c r="D229" s="808"/>
      <c r="E229" s="808"/>
      <c r="F229" s="808"/>
      <c r="G229" s="808"/>
      <c r="H229" s="942"/>
      <c r="I229" s="942"/>
      <c r="J229" s="942"/>
      <c r="K229" s="942"/>
      <c r="L229" s="942"/>
      <c r="M229" s="942"/>
      <c r="N229" s="942"/>
      <c r="O229" s="942"/>
      <c r="P229" s="942"/>
      <c r="Q229" s="942"/>
      <c r="R229" s="961"/>
      <c r="S229" s="792"/>
      <c r="T229" s="785"/>
    </row>
    <row r="230" spans="1:20" ht="15.75">
      <c r="A230" s="1149"/>
      <c r="B230" s="942"/>
      <c r="C230" s="808"/>
      <c r="D230" s="808"/>
      <c r="E230" s="808"/>
      <c r="F230" s="808"/>
      <c r="G230" s="808"/>
      <c r="H230" s="942"/>
      <c r="I230" s="942"/>
      <c r="J230" s="942"/>
      <c r="K230" s="942"/>
      <c r="L230" s="942"/>
      <c r="M230" s="942"/>
      <c r="N230" s="942"/>
      <c r="O230" s="942"/>
      <c r="P230" s="942"/>
      <c r="Q230" s="942"/>
      <c r="R230" s="961"/>
      <c r="S230" s="792"/>
      <c r="T230" s="785"/>
    </row>
    <row r="231" spans="1:20" ht="15.75">
      <c r="A231" s="1149"/>
      <c r="B231" s="942"/>
      <c r="C231" s="808"/>
      <c r="D231" s="808"/>
      <c r="E231" s="808"/>
      <c r="F231" s="808"/>
      <c r="G231" s="808"/>
      <c r="H231" s="942"/>
      <c r="I231" s="942"/>
      <c r="J231" s="942"/>
      <c r="K231" s="942"/>
      <c r="L231" s="942"/>
      <c r="M231" s="942"/>
      <c r="N231" s="942"/>
      <c r="O231" s="942"/>
      <c r="P231" s="942"/>
      <c r="Q231" s="942"/>
      <c r="R231" s="961"/>
      <c r="S231" s="792"/>
      <c r="T231" s="785"/>
    </row>
    <row r="232" spans="1:20" ht="15.75">
      <c r="A232" s="1149"/>
      <c r="B232" s="942"/>
      <c r="C232" s="808"/>
      <c r="D232" s="808"/>
      <c r="E232" s="808"/>
      <c r="F232" s="808"/>
      <c r="G232" s="808"/>
      <c r="H232" s="942"/>
      <c r="I232" s="942"/>
      <c r="J232" s="942"/>
      <c r="K232" s="942"/>
      <c r="L232" s="942"/>
      <c r="M232" s="942"/>
      <c r="N232" s="942"/>
      <c r="O232" s="942"/>
      <c r="P232" s="942"/>
      <c r="Q232" s="942"/>
      <c r="R232" s="961"/>
      <c r="S232" s="792"/>
      <c r="T232" s="785"/>
    </row>
    <row r="233" spans="1:20" ht="15.75">
      <c r="A233" s="1149"/>
      <c r="B233" s="942"/>
      <c r="C233" s="808"/>
      <c r="D233" s="808"/>
      <c r="E233" s="808"/>
      <c r="F233" s="808"/>
      <c r="G233" s="808"/>
      <c r="H233" s="942"/>
      <c r="I233" s="942"/>
      <c r="J233" s="942"/>
      <c r="K233" s="942"/>
      <c r="L233" s="942"/>
      <c r="M233" s="942"/>
      <c r="N233" s="942"/>
      <c r="O233" s="942"/>
      <c r="P233" s="942"/>
      <c r="Q233" s="942"/>
      <c r="R233" s="961"/>
      <c r="S233" s="792"/>
      <c r="T233" s="785"/>
    </row>
    <row r="234" spans="1:20" ht="15.75">
      <c r="A234" s="1149"/>
      <c r="B234" s="942"/>
      <c r="C234" s="808"/>
      <c r="D234" s="808"/>
      <c r="E234" s="808"/>
      <c r="F234" s="808"/>
      <c r="G234" s="808"/>
      <c r="H234" s="942"/>
      <c r="I234" s="942"/>
      <c r="J234" s="942"/>
      <c r="K234" s="942"/>
      <c r="L234" s="942"/>
      <c r="M234" s="942"/>
      <c r="N234" s="942"/>
      <c r="O234" s="942"/>
      <c r="P234" s="942"/>
      <c r="Q234" s="942"/>
      <c r="R234" s="961"/>
      <c r="S234" s="792"/>
      <c r="T234" s="785"/>
    </row>
    <row r="235" spans="1:20" ht="15.75">
      <c r="A235" s="1149"/>
      <c r="B235" s="942"/>
      <c r="C235" s="808"/>
      <c r="D235" s="808"/>
      <c r="E235" s="808"/>
      <c r="F235" s="808"/>
      <c r="G235" s="808"/>
      <c r="H235" s="942"/>
      <c r="I235" s="942"/>
      <c r="J235" s="942"/>
      <c r="K235" s="942"/>
      <c r="L235" s="942"/>
      <c r="M235" s="942"/>
      <c r="N235" s="942"/>
      <c r="O235" s="942"/>
      <c r="P235" s="942"/>
      <c r="Q235" s="942"/>
      <c r="R235" s="961"/>
      <c r="S235" s="792"/>
      <c r="T235" s="785"/>
    </row>
    <row r="236" spans="1:20" ht="15.75">
      <c r="A236" s="1149"/>
      <c r="B236" s="942"/>
      <c r="C236" s="808"/>
      <c r="D236" s="808"/>
      <c r="E236" s="808"/>
      <c r="F236" s="808"/>
      <c r="G236" s="808"/>
      <c r="H236" s="942"/>
      <c r="I236" s="942"/>
      <c r="J236" s="942"/>
      <c r="K236" s="942"/>
      <c r="L236" s="942"/>
      <c r="M236" s="942"/>
      <c r="N236" s="942"/>
      <c r="O236" s="942"/>
      <c r="P236" s="942"/>
      <c r="Q236" s="942"/>
      <c r="R236" s="961"/>
      <c r="S236" s="792"/>
      <c r="T236" s="785"/>
    </row>
    <row r="237" spans="1:20" ht="15.75">
      <c r="A237" s="1149"/>
      <c r="B237" s="942"/>
      <c r="C237" s="808"/>
      <c r="D237" s="808"/>
      <c r="E237" s="808"/>
      <c r="F237" s="808"/>
      <c r="G237" s="808"/>
      <c r="H237" s="942"/>
      <c r="I237" s="942"/>
      <c r="J237" s="942"/>
      <c r="K237" s="942"/>
      <c r="L237" s="942"/>
      <c r="M237" s="942"/>
      <c r="N237" s="942"/>
      <c r="O237" s="942"/>
      <c r="P237" s="942"/>
      <c r="Q237" s="942"/>
      <c r="R237" s="961"/>
      <c r="S237" s="792"/>
      <c r="T237" s="785"/>
    </row>
    <row r="238" spans="1:20" ht="15.75">
      <c r="A238" s="1149"/>
      <c r="B238" s="942"/>
      <c r="C238" s="808"/>
      <c r="D238" s="808"/>
      <c r="E238" s="808"/>
      <c r="F238" s="808"/>
      <c r="G238" s="808"/>
      <c r="H238" s="942"/>
      <c r="I238" s="942"/>
      <c r="J238" s="942"/>
      <c r="K238" s="942"/>
      <c r="L238" s="942"/>
      <c r="M238" s="942"/>
      <c r="N238" s="942"/>
      <c r="O238" s="942"/>
      <c r="P238" s="942"/>
      <c r="Q238" s="942"/>
      <c r="R238" s="961"/>
      <c r="S238" s="792"/>
      <c r="T238" s="785"/>
    </row>
    <row r="239" spans="1:20" ht="15.75">
      <c r="A239" s="1149"/>
      <c r="B239" s="942"/>
      <c r="C239" s="808"/>
      <c r="D239" s="808"/>
      <c r="E239" s="808"/>
      <c r="F239" s="808"/>
      <c r="G239" s="808"/>
      <c r="H239" s="942"/>
      <c r="I239" s="942"/>
      <c r="J239" s="942"/>
      <c r="K239" s="942"/>
      <c r="L239" s="942"/>
      <c r="M239" s="942"/>
      <c r="N239" s="942"/>
      <c r="O239" s="942"/>
      <c r="P239" s="942"/>
      <c r="Q239" s="942"/>
      <c r="R239" s="961"/>
      <c r="S239" s="792"/>
      <c r="T239" s="785"/>
    </row>
    <row r="240" spans="1:20" ht="15.75">
      <c r="A240" s="1149"/>
      <c r="B240" s="942"/>
      <c r="C240" s="808"/>
      <c r="D240" s="808"/>
      <c r="E240" s="808"/>
      <c r="F240" s="808"/>
      <c r="G240" s="808"/>
      <c r="H240" s="942"/>
      <c r="I240" s="942"/>
      <c r="J240" s="942"/>
      <c r="K240" s="942"/>
      <c r="L240" s="942"/>
      <c r="M240" s="942"/>
      <c r="N240" s="942"/>
      <c r="O240" s="942"/>
      <c r="P240" s="942"/>
      <c r="Q240" s="942"/>
      <c r="R240" s="961"/>
      <c r="S240" s="792"/>
      <c r="T240" s="785"/>
    </row>
    <row r="241" spans="1:20" ht="15.75">
      <c r="A241" s="1149"/>
      <c r="B241" s="942"/>
      <c r="C241" s="808"/>
      <c r="D241" s="808"/>
      <c r="E241" s="808"/>
      <c r="F241" s="808"/>
      <c r="G241" s="808"/>
      <c r="H241" s="942"/>
      <c r="I241" s="942"/>
      <c r="J241" s="942"/>
      <c r="K241" s="942"/>
      <c r="L241" s="942"/>
      <c r="M241" s="942"/>
      <c r="N241" s="942"/>
      <c r="O241" s="942"/>
      <c r="P241" s="942"/>
      <c r="Q241" s="942"/>
      <c r="R241" s="961"/>
      <c r="S241" s="792"/>
      <c r="T241" s="785"/>
    </row>
    <row r="242" spans="1:20" ht="15.75">
      <c r="A242" s="1149"/>
      <c r="B242" s="942"/>
      <c r="C242" s="808"/>
      <c r="D242" s="808"/>
      <c r="E242" s="808"/>
      <c r="F242" s="808"/>
      <c r="G242" s="808"/>
      <c r="H242" s="942"/>
      <c r="I242" s="942"/>
      <c r="J242" s="942"/>
      <c r="K242" s="942"/>
      <c r="L242" s="942"/>
      <c r="M242" s="942"/>
      <c r="N242" s="942"/>
      <c r="O242" s="942"/>
      <c r="P242" s="942"/>
      <c r="Q242" s="942"/>
      <c r="R242" s="961"/>
      <c r="S242" s="792"/>
      <c r="T242" s="785"/>
    </row>
    <row r="243" spans="1:20" ht="15.75">
      <c r="A243" s="1149"/>
      <c r="B243" s="942"/>
      <c r="C243" s="808"/>
      <c r="D243" s="808"/>
      <c r="E243" s="808"/>
      <c r="F243" s="808"/>
      <c r="G243" s="808"/>
      <c r="H243" s="942"/>
      <c r="I243" s="942"/>
      <c r="J243" s="942"/>
      <c r="K243" s="942"/>
      <c r="L243" s="942"/>
      <c r="M243" s="942"/>
      <c r="N243" s="942"/>
      <c r="O243" s="942"/>
      <c r="P243" s="942"/>
      <c r="Q243" s="942"/>
      <c r="R243" s="961"/>
      <c r="S243" s="792"/>
      <c r="T243" s="785"/>
    </row>
    <row r="244" spans="1:20" ht="15.75">
      <c r="A244" s="1149"/>
      <c r="B244" s="942"/>
      <c r="C244" s="808"/>
      <c r="D244" s="808"/>
      <c r="E244" s="808"/>
      <c r="F244" s="808"/>
      <c r="G244" s="808"/>
      <c r="H244" s="942"/>
      <c r="I244" s="942"/>
      <c r="J244" s="942"/>
      <c r="K244" s="942"/>
      <c r="L244" s="942"/>
      <c r="M244" s="942"/>
      <c r="N244" s="942"/>
      <c r="O244" s="942"/>
      <c r="P244" s="942"/>
      <c r="Q244" s="942"/>
      <c r="R244" s="961"/>
      <c r="S244" s="792"/>
      <c r="T244" s="785"/>
    </row>
    <row r="245" spans="1:20" ht="15.75">
      <c r="A245" s="1149"/>
      <c r="B245" s="942"/>
      <c r="C245" s="808"/>
      <c r="D245" s="808"/>
      <c r="E245" s="808"/>
      <c r="F245" s="808"/>
      <c r="G245" s="808"/>
      <c r="H245" s="942"/>
      <c r="I245" s="942"/>
      <c r="J245" s="942"/>
      <c r="K245" s="942"/>
      <c r="L245" s="942"/>
      <c r="M245" s="942"/>
      <c r="N245" s="942"/>
      <c r="O245" s="942"/>
      <c r="P245" s="942"/>
      <c r="Q245" s="942"/>
      <c r="R245" s="961"/>
      <c r="S245" s="792"/>
      <c r="T245" s="785"/>
    </row>
    <row r="246" spans="1:20" ht="15.75">
      <c r="A246" s="1149"/>
      <c r="B246" s="942"/>
      <c r="C246" s="808"/>
      <c r="D246" s="808"/>
      <c r="E246" s="808"/>
      <c r="F246" s="808"/>
      <c r="G246" s="808"/>
      <c r="H246" s="942"/>
      <c r="I246" s="942"/>
      <c r="J246" s="942"/>
      <c r="K246" s="942"/>
      <c r="L246" s="942"/>
      <c r="M246" s="942"/>
      <c r="N246" s="942"/>
      <c r="O246" s="942"/>
      <c r="P246" s="942"/>
      <c r="Q246" s="942"/>
      <c r="R246" s="961"/>
      <c r="S246" s="792"/>
      <c r="T246" s="785"/>
    </row>
    <row r="247" spans="1:20" ht="15.75">
      <c r="A247" s="1149"/>
      <c r="B247" s="942"/>
      <c r="C247" s="808"/>
      <c r="D247" s="808"/>
      <c r="E247" s="808"/>
      <c r="F247" s="808"/>
      <c r="G247" s="808"/>
      <c r="H247" s="942"/>
      <c r="I247" s="942"/>
      <c r="J247" s="942"/>
      <c r="K247" s="942"/>
      <c r="L247" s="942"/>
      <c r="M247" s="942"/>
      <c r="N247" s="942"/>
      <c r="O247" s="942"/>
      <c r="P247" s="942"/>
      <c r="Q247" s="942"/>
      <c r="R247" s="961"/>
      <c r="S247" s="792"/>
      <c r="T247" s="785"/>
    </row>
    <row r="248" spans="1:20" ht="15.75">
      <c r="A248" s="1149"/>
      <c r="B248" s="942"/>
      <c r="C248" s="808"/>
      <c r="D248" s="808"/>
      <c r="E248" s="808"/>
      <c r="F248" s="808"/>
      <c r="G248" s="808"/>
      <c r="H248" s="942"/>
      <c r="I248" s="942"/>
      <c r="J248" s="942"/>
      <c r="K248" s="942"/>
      <c r="L248" s="942"/>
      <c r="M248" s="942"/>
      <c r="N248" s="942"/>
      <c r="O248" s="942"/>
      <c r="P248" s="942"/>
      <c r="Q248" s="942"/>
      <c r="R248" s="961"/>
      <c r="S248" s="792"/>
      <c r="T248" s="785"/>
    </row>
    <row r="249" spans="1:20" ht="15.75">
      <c r="A249" s="1149"/>
      <c r="B249" s="942"/>
      <c r="C249" s="808"/>
      <c r="D249" s="808"/>
      <c r="E249" s="808"/>
      <c r="F249" s="808"/>
      <c r="G249" s="808"/>
      <c r="H249" s="942"/>
      <c r="I249" s="942"/>
      <c r="J249" s="942"/>
      <c r="K249" s="942"/>
      <c r="L249" s="942"/>
      <c r="M249" s="942"/>
      <c r="N249" s="942"/>
      <c r="O249" s="942"/>
      <c r="P249" s="942"/>
      <c r="Q249" s="942"/>
      <c r="R249" s="961"/>
      <c r="S249" s="792"/>
      <c r="T249" s="785"/>
    </row>
    <row r="250" spans="1:20" ht="15.75">
      <c r="A250" s="1149"/>
      <c r="B250" s="942"/>
      <c r="C250" s="808"/>
      <c r="D250" s="808"/>
      <c r="E250" s="808"/>
      <c r="F250" s="808"/>
      <c r="G250" s="808"/>
      <c r="H250" s="942"/>
      <c r="I250" s="942"/>
      <c r="J250" s="942"/>
      <c r="K250" s="942"/>
      <c r="L250" s="942"/>
      <c r="M250" s="942"/>
      <c r="N250" s="942"/>
      <c r="O250" s="942"/>
      <c r="P250" s="942"/>
      <c r="Q250" s="942"/>
      <c r="R250" s="961"/>
      <c r="S250" s="792"/>
      <c r="T250" s="785"/>
    </row>
    <row r="251" spans="1:20" ht="15.75">
      <c r="A251" s="1149"/>
      <c r="B251" s="942"/>
      <c r="C251" s="808"/>
      <c r="D251" s="808"/>
      <c r="E251" s="808"/>
      <c r="F251" s="808"/>
      <c r="G251" s="808"/>
      <c r="H251" s="942"/>
      <c r="I251" s="942"/>
      <c r="J251" s="942"/>
      <c r="K251" s="942"/>
      <c r="L251" s="942"/>
      <c r="M251" s="942"/>
      <c r="N251" s="942"/>
      <c r="O251" s="942"/>
      <c r="P251" s="942"/>
      <c r="Q251" s="942"/>
      <c r="R251" s="961"/>
      <c r="S251" s="792"/>
      <c r="T251" s="785"/>
    </row>
    <row r="252" spans="1:20" ht="15.75">
      <c r="A252" s="1149"/>
      <c r="B252" s="942"/>
      <c r="C252" s="808"/>
      <c r="D252" s="808"/>
      <c r="E252" s="808"/>
      <c r="F252" s="808"/>
      <c r="G252" s="808"/>
      <c r="H252" s="942"/>
      <c r="I252" s="942"/>
      <c r="J252" s="942"/>
      <c r="K252" s="942"/>
      <c r="L252" s="942"/>
      <c r="M252" s="942"/>
      <c r="N252" s="942"/>
      <c r="O252" s="942"/>
      <c r="P252" s="942"/>
      <c r="Q252" s="942"/>
      <c r="R252" s="961"/>
      <c r="S252" s="792"/>
      <c r="T252" s="785"/>
    </row>
    <row r="253" spans="1:20" ht="15.75">
      <c r="A253" s="1149"/>
      <c r="B253" s="942"/>
      <c r="C253" s="808"/>
      <c r="D253" s="808"/>
      <c r="E253" s="808"/>
      <c r="F253" s="808"/>
      <c r="G253" s="808"/>
      <c r="H253" s="942"/>
      <c r="I253" s="942"/>
      <c r="J253" s="942"/>
      <c r="K253" s="942"/>
      <c r="L253" s="942"/>
      <c r="M253" s="942"/>
      <c r="N253" s="942"/>
      <c r="O253" s="942"/>
      <c r="P253" s="942"/>
      <c r="Q253" s="942"/>
      <c r="R253" s="961"/>
      <c r="S253" s="792"/>
      <c r="T253" s="785"/>
    </row>
    <row r="254" spans="1:20" ht="15.75">
      <c r="A254" s="1149"/>
      <c r="B254" s="942"/>
      <c r="C254" s="808"/>
      <c r="D254" s="808"/>
      <c r="E254" s="808"/>
      <c r="F254" s="808"/>
      <c r="G254" s="808"/>
      <c r="H254" s="942"/>
      <c r="I254" s="942"/>
      <c r="J254" s="942"/>
      <c r="K254" s="942"/>
      <c r="L254" s="942"/>
      <c r="M254" s="942"/>
      <c r="N254" s="942"/>
      <c r="O254" s="942"/>
      <c r="P254" s="942"/>
      <c r="Q254" s="942"/>
      <c r="R254" s="961"/>
      <c r="S254" s="792"/>
      <c r="T254" s="785"/>
    </row>
    <row r="255" spans="1:20" ht="15.75">
      <c r="A255" s="1149"/>
      <c r="B255" s="942"/>
      <c r="C255" s="808"/>
      <c r="D255" s="808"/>
      <c r="E255" s="808"/>
      <c r="F255" s="808"/>
      <c r="G255" s="808"/>
      <c r="H255" s="942"/>
      <c r="I255" s="942"/>
      <c r="J255" s="942"/>
      <c r="K255" s="942"/>
      <c r="L255" s="942"/>
      <c r="M255" s="942"/>
      <c r="N255" s="942"/>
      <c r="O255" s="942"/>
      <c r="P255" s="942"/>
      <c r="Q255" s="942"/>
      <c r="R255" s="961"/>
      <c r="S255" s="792"/>
      <c r="T255" s="785"/>
    </row>
    <row r="256" spans="1:20" ht="15.75">
      <c r="A256" s="1149"/>
      <c r="B256" s="942"/>
      <c r="C256" s="808"/>
      <c r="D256" s="808"/>
      <c r="E256" s="808"/>
      <c r="F256" s="808"/>
      <c r="G256" s="808"/>
      <c r="H256" s="942"/>
      <c r="I256" s="942"/>
      <c r="J256" s="942"/>
      <c r="K256" s="942"/>
      <c r="L256" s="942"/>
      <c r="M256" s="942"/>
      <c r="N256" s="942"/>
      <c r="O256" s="942"/>
      <c r="P256" s="942"/>
      <c r="Q256" s="942"/>
      <c r="R256" s="961"/>
      <c r="S256" s="792"/>
      <c r="T256" s="785"/>
    </row>
    <row r="257" spans="1:20" ht="15.75">
      <c r="A257" s="1149"/>
      <c r="B257" s="942"/>
      <c r="C257" s="808"/>
      <c r="D257" s="808"/>
      <c r="E257" s="808"/>
      <c r="F257" s="808"/>
      <c r="G257" s="808"/>
      <c r="H257" s="942"/>
      <c r="I257" s="942"/>
      <c r="J257" s="942"/>
      <c r="K257" s="942"/>
      <c r="L257" s="942"/>
      <c r="M257" s="942"/>
      <c r="N257" s="942"/>
      <c r="O257" s="942"/>
      <c r="P257" s="942"/>
      <c r="Q257" s="942"/>
      <c r="R257" s="961"/>
      <c r="S257" s="792"/>
      <c r="T257" s="785"/>
    </row>
    <row r="258" spans="1:20" ht="15.75">
      <c r="A258" s="1149"/>
      <c r="B258" s="942"/>
      <c r="C258" s="808"/>
      <c r="D258" s="808"/>
      <c r="E258" s="808"/>
      <c r="F258" s="808"/>
      <c r="G258" s="808"/>
      <c r="H258" s="942"/>
      <c r="I258" s="942"/>
      <c r="J258" s="942"/>
      <c r="K258" s="942"/>
      <c r="L258" s="942"/>
      <c r="M258" s="942"/>
      <c r="N258" s="942"/>
      <c r="O258" s="942"/>
      <c r="P258" s="942"/>
      <c r="Q258" s="942"/>
      <c r="R258" s="961"/>
      <c r="S258" s="792"/>
      <c r="T258" s="785"/>
    </row>
    <row r="259" spans="1:20" ht="15.75">
      <c r="A259" s="1149"/>
      <c r="B259" s="942"/>
      <c r="C259" s="808"/>
      <c r="D259" s="808"/>
      <c r="E259" s="808"/>
      <c r="F259" s="808"/>
      <c r="G259" s="808"/>
      <c r="H259" s="942"/>
      <c r="I259" s="942"/>
      <c r="J259" s="942"/>
      <c r="K259" s="942"/>
      <c r="L259" s="942"/>
      <c r="M259" s="942"/>
      <c r="N259" s="942"/>
      <c r="O259" s="942"/>
      <c r="P259" s="942"/>
      <c r="Q259" s="942"/>
      <c r="R259" s="961"/>
      <c r="S259" s="792"/>
      <c r="T259" s="785"/>
    </row>
    <row r="260" spans="1:20" ht="15.75">
      <c r="A260" s="1149"/>
      <c r="B260" s="942"/>
      <c r="C260" s="808"/>
      <c r="D260" s="808"/>
      <c r="E260" s="808"/>
      <c r="F260" s="808"/>
      <c r="G260" s="808"/>
      <c r="H260" s="942"/>
      <c r="I260" s="942"/>
      <c r="J260" s="942"/>
      <c r="K260" s="942"/>
      <c r="L260" s="942"/>
      <c r="M260" s="942"/>
      <c r="N260" s="942"/>
      <c r="O260" s="942"/>
      <c r="P260" s="942"/>
      <c r="Q260" s="942"/>
      <c r="R260" s="961"/>
      <c r="S260" s="792"/>
      <c r="T260" s="785"/>
    </row>
    <row r="261" spans="1:20" ht="15.75">
      <c r="A261" s="1149"/>
      <c r="B261" s="942"/>
      <c r="C261" s="808"/>
      <c r="D261" s="808"/>
      <c r="E261" s="808"/>
      <c r="F261" s="808"/>
      <c r="G261" s="808"/>
      <c r="H261" s="942"/>
      <c r="I261" s="942"/>
      <c r="J261" s="942"/>
      <c r="K261" s="942"/>
      <c r="L261" s="942"/>
      <c r="M261" s="942"/>
      <c r="N261" s="942"/>
      <c r="O261" s="942"/>
      <c r="P261" s="942"/>
      <c r="Q261" s="942"/>
      <c r="R261" s="961"/>
      <c r="S261" s="792"/>
      <c r="T261" s="785"/>
    </row>
    <row r="262" spans="1:20" ht="15.75">
      <c r="A262" s="1149"/>
      <c r="B262" s="942"/>
      <c r="C262" s="808"/>
      <c r="D262" s="808"/>
      <c r="E262" s="808"/>
      <c r="F262" s="808"/>
      <c r="G262" s="808"/>
      <c r="H262" s="942"/>
      <c r="I262" s="942"/>
      <c r="J262" s="942"/>
      <c r="K262" s="942"/>
      <c r="L262" s="942"/>
      <c r="M262" s="942"/>
      <c r="N262" s="942"/>
      <c r="O262" s="942"/>
      <c r="P262" s="942"/>
      <c r="Q262" s="942"/>
      <c r="R262" s="961"/>
      <c r="S262" s="792"/>
      <c r="T262" s="785"/>
    </row>
    <row r="263" spans="1:20" ht="15.75">
      <c r="A263" s="1149"/>
      <c r="B263" s="942"/>
      <c r="C263" s="808"/>
      <c r="D263" s="808"/>
      <c r="E263" s="808"/>
      <c r="F263" s="808"/>
      <c r="G263" s="808"/>
      <c r="H263" s="942"/>
      <c r="I263" s="942"/>
      <c r="J263" s="942"/>
      <c r="K263" s="942"/>
      <c r="L263" s="942"/>
      <c r="M263" s="942"/>
      <c r="N263" s="942"/>
      <c r="O263" s="942"/>
      <c r="P263" s="942"/>
      <c r="Q263" s="942"/>
      <c r="R263" s="961"/>
      <c r="S263" s="792"/>
      <c r="T263" s="785"/>
    </row>
    <row r="264" spans="1:20" ht="15.75">
      <c r="A264" s="1149"/>
      <c r="B264" s="942"/>
      <c r="C264" s="808"/>
      <c r="D264" s="808"/>
      <c r="E264" s="808"/>
      <c r="F264" s="808"/>
      <c r="G264" s="808"/>
      <c r="H264" s="942"/>
      <c r="I264" s="942"/>
      <c r="J264" s="942"/>
      <c r="K264" s="942"/>
      <c r="L264" s="942"/>
      <c r="M264" s="942"/>
      <c r="N264" s="942"/>
      <c r="O264" s="942"/>
      <c r="P264" s="942"/>
      <c r="Q264" s="942"/>
      <c r="R264" s="961"/>
      <c r="S264" s="792"/>
      <c r="T264" s="785"/>
    </row>
    <row r="265" spans="1:20" ht="15.75">
      <c r="A265" s="1149"/>
      <c r="B265" s="942"/>
      <c r="C265" s="808"/>
      <c r="D265" s="808"/>
      <c r="E265" s="808"/>
      <c r="F265" s="808"/>
      <c r="G265" s="808"/>
      <c r="H265" s="942"/>
      <c r="I265" s="942"/>
      <c r="J265" s="942"/>
      <c r="K265" s="942"/>
      <c r="L265" s="942"/>
      <c r="M265" s="942"/>
      <c r="N265" s="942"/>
      <c r="O265" s="942"/>
      <c r="P265" s="942"/>
      <c r="Q265" s="942"/>
      <c r="R265" s="961"/>
      <c r="S265" s="792"/>
      <c r="T265" s="785"/>
    </row>
    <row r="266" spans="1:20" ht="15.75">
      <c r="A266" s="1149"/>
      <c r="B266" s="942"/>
      <c r="C266" s="808"/>
      <c r="D266" s="808"/>
      <c r="E266" s="808"/>
      <c r="F266" s="808"/>
      <c r="G266" s="808"/>
      <c r="H266" s="942"/>
      <c r="I266" s="942"/>
      <c r="J266" s="942"/>
      <c r="K266" s="942"/>
      <c r="L266" s="942"/>
      <c r="M266" s="942"/>
      <c r="N266" s="942"/>
      <c r="O266" s="942"/>
      <c r="P266" s="942"/>
      <c r="Q266" s="942"/>
      <c r="R266" s="961"/>
      <c r="S266" s="792"/>
      <c r="T266" s="785"/>
    </row>
    <row r="267" spans="1:20" ht="15.75">
      <c r="A267" s="1149"/>
      <c r="B267" s="942"/>
      <c r="C267" s="808"/>
      <c r="D267" s="808"/>
      <c r="E267" s="808"/>
      <c r="F267" s="808"/>
      <c r="G267" s="808"/>
      <c r="H267" s="942"/>
      <c r="I267" s="942"/>
      <c r="J267" s="942"/>
      <c r="K267" s="942"/>
      <c r="L267" s="942"/>
      <c r="M267" s="942"/>
      <c r="N267" s="942"/>
      <c r="O267" s="942"/>
      <c r="P267" s="942"/>
      <c r="Q267" s="942"/>
      <c r="R267" s="961"/>
      <c r="S267" s="792"/>
      <c r="T267" s="785"/>
    </row>
    <row r="268" spans="1:20" ht="15.75">
      <c r="A268" s="1149"/>
      <c r="B268" s="942"/>
      <c r="C268" s="808"/>
      <c r="D268" s="808"/>
      <c r="E268" s="808"/>
      <c r="F268" s="808"/>
      <c r="G268" s="808"/>
      <c r="H268" s="942"/>
      <c r="I268" s="942"/>
      <c r="J268" s="942"/>
      <c r="K268" s="942"/>
      <c r="L268" s="942"/>
      <c r="M268" s="942"/>
      <c r="N268" s="942"/>
      <c r="O268" s="942"/>
      <c r="P268" s="942"/>
      <c r="Q268" s="942"/>
      <c r="R268" s="961"/>
      <c r="S268" s="792"/>
      <c r="T268" s="785"/>
    </row>
    <row r="269" spans="1:20" ht="15.75">
      <c r="A269" s="1149"/>
      <c r="B269" s="942"/>
      <c r="C269" s="808"/>
      <c r="D269" s="808"/>
      <c r="E269" s="808"/>
      <c r="F269" s="808"/>
      <c r="G269" s="808"/>
      <c r="H269" s="942"/>
      <c r="I269" s="942"/>
      <c r="J269" s="942"/>
      <c r="K269" s="942"/>
      <c r="L269" s="942"/>
      <c r="M269" s="942"/>
      <c r="N269" s="942"/>
      <c r="O269" s="942"/>
      <c r="P269" s="942"/>
      <c r="Q269" s="942"/>
      <c r="R269" s="961"/>
      <c r="S269" s="792"/>
      <c r="T269" s="785"/>
    </row>
    <row r="270" spans="1:20" ht="15.75">
      <c r="A270" s="1149"/>
      <c r="B270" s="942"/>
      <c r="C270" s="808"/>
      <c r="D270" s="808"/>
      <c r="E270" s="808"/>
      <c r="F270" s="808"/>
      <c r="G270" s="808"/>
      <c r="H270" s="942"/>
      <c r="I270" s="942"/>
      <c r="J270" s="942"/>
      <c r="K270" s="942"/>
      <c r="L270" s="942"/>
      <c r="M270" s="942"/>
      <c r="N270" s="942"/>
      <c r="O270" s="942"/>
      <c r="P270" s="942"/>
      <c r="Q270" s="942"/>
      <c r="R270" s="961"/>
      <c r="S270" s="792"/>
      <c r="T270" s="785"/>
    </row>
    <row r="271" spans="1:20" ht="15.75">
      <c r="A271" s="1149"/>
      <c r="B271" s="942"/>
      <c r="C271" s="808"/>
      <c r="D271" s="808"/>
      <c r="E271" s="808"/>
      <c r="F271" s="808"/>
      <c r="G271" s="808"/>
      <c r="H271" s="942"/>
      <c r="I271" s="942"/>
      <c r="J271" s="942"/>
      <c r="K271" s="942"/>
      <c r="L271" s="942"/>
      <c r="M271" s="942"/>
      <c r="N271" s="942"/>
      <c r="O271" s="942"/>
      <c r="P271" s="942"/>
      <c r="Q271" s="942"/>
      <c r="R271" s="961"/>
      <c r="S271" s="792"/>
      <c r="T271" s="785"/>
    </row>
    <row r="272" spans="1:20" ht="15.75">
      <c r="A272" s="1149"/>
      <c r="B272" s="942"/>
      <c r="C272" s="808"/>
      <c r="D272" s="808"/>
      <c r="E272" s="808"/>
      <c r="F272" s="808"/>
      <c r="G272" s="808"/>
      <c r="H272" s="942"/>
      <c r="I272" s="942"/>
      <c r="J272" s="942"/>
      <c r="K272" s="942"/>
      <c r="L272" s="942"/>
      <c r="M272" s="942"/>
      <c r="N272" s="942"/>
      <c r="O272" s="942"/>
      <c r="P272" s="942"/>
      <c r="Q272" s="942"/>
      <c r="R272" s="961"/>
      <c r="S272" s="792"/>
      <c r="T272" s="785"/>
    </row>
    <row r="273" spans="1:20" ht="15.75">
      <c r="A273" s="1149"/>
      <c r="B273" s="942"/>
      <c r="C273" s="808"/>
      <c r="D273" s="808"/>
      <c r="E273" s="808"/>
      <c r="F273" s="808"/>
      <c r="G273" s="808"/>
      <c r="H273" s="942"/>
      <c r="I273" s="942"/>
      <c r="J273" s="942"/>
      <c r="K273" s="942"/>
      <c r="L273" s="942"/>
      <c r="M273" s="942"/>
      <c r="N273" s="942"/>
      <c r="O273" s="942"/>
      <c r="P273" s="942"/>
      <c r="Q273" s="942"/>
      <c r="R273" s="961"/>
      <c r="S273" s="792"/>
      <c r="T273" s="785"/>
    </row>
    <row r="274" spans="1:20" ht="15.75">
      <c r="A274" s="1149"/>
      <c r="B274" s="942"/>
      <c r="C274" s="808"/>
      <c r="D274" s="808"/>
      <c r="E274" s="808"/>
      <c r="F274" s="808"/>
      <c r="G274" s="808"/>
      <c r="H274" s="942"/>
      <c r="I274" s="942"/>
      <c r="J274" s="942"/>
      <c r="K274" s="942"/>
      <c r="L274" s="942"/>
      <c r="M274" s="942"/>
      <c r="N274" s="942"/>
      <c r="O274" s="942"/>
      <c r="P274" s="942"/>
      <c r="Q274" s="942"/>
      <c r="R274" s="961"/>
      <c r="S274" s="792"/>
      <c r="T274" s="785"/>
    </row>
    <row r="275" spans="1:20" ht="15.75">
      <c r="A275" s="1149"/>
      <c r="B275" s="942"/>
      <c r="C275" s="808"/>
      <c r="D275" s="808"/>
      <c r="E275" s="808"/>
      <c r="F275" s="808"/>
      <c r="G275" s="808"/>
      <c r="H275" s="942"/>
      <c r="I275" s="942"/>
      <c r="J275" s="942"/>
      <c r="K275" s="942"/>
      <c r="L275" s="942"/>
      <c r="M275" s="942"/>
      <c r="N275" s="942"/>
      <c r="O275" s="942"/>
      <c r="P275" s="942"/>
      <c r="Q275" s="942"/>
      <c r="R275" s="961"/>
      <c r="S275" s="792"/>
      <c r="T275" s="785"/>
    </row>
    <row r="276" spans="1:20" ht="15.75">
      <c r="A276" s="1149"/>
      <c r="B276" s="942"/>
      <c r="C276" s="808"/>
      <c r="D276" s="808"/>
      <c r="E276" s="808"/>
      <c r="F276" s="808"/>
      <c r="G276" s="808"/>
      <c r="H276" s="942"/>
      <c r="I276" s="942"/>
      <c r="J276" s="942"/>
      <c r="K276" s="942"/>
      <c r="L276" s="942"/>
      <c r="M276" s="942"/>
      <c r="N276" s="942"/>
      <c r="O276" s="942"/>
      <c r="P276" s="942"/>
      <c r="Q276" s="942"/>
      <c r="R276" s="961"/>
      <c r="S276" s="792"/>
      <c r="T276" s="785"/>
    </row>
    <row r="277" spans="1:20" ht="15.75">
      <c r="A277" s="1149"/>
      <c r="B277" s="942"/>
      <c r="C277" s="808"/>
      <c r="D277" s="808"/>
      <c r="E277" s="808"/>
      <c r="F277" s="808"/>
      <c r="G277" s="808"/>
      <c r="H277" s="942"/>
      <c r="I277" s="942"/>
      <c r="J277" s="942"/>
      <c r="K277" s="942"/>
      <c r="L277" s="942"/>
      <c r="M277" s="942"/>
      <c r="N277" s="942"/>
      <c r="O277" s="942"/>
      <c r="P277" s="942"/>
      <c r="Q277" s="942"/>
      <c r="R277" s="961"/>
      <c r="S277" s="792"/>
      <c r="T277" s="785"/>
    </row>
    <row r="278" spans="1:20" ht="15.75">
      <c r="A278" s="1149"/>
      <c r="B278" s="942"/>
      <c r="C278" s="808"/>
      <c r="D278" s="808"/>
      <c r="E278" s="808"/>
      <c r="F278" s="808"/>
      <c r="G278" s="808"/>
      <c r="H278" s="942"/>
      <c r="I278" s="942"/>
      <c r="J278" s="942"/>
      <c r="K278" s="942"/>
      <c r="L278" s="942"/>
      <c r="M278" s="942"/>
      <c r="N278" s="942"/>
      <c r="O278" s="942"/>
      <c r="P278" s="942"/>
      <c r="Q278" s="942"/>
      <c r="R278" s="961"/>
      <c r="S278" s="792"/>
      <c r="T278" s="785"/>
    </row>
    <row r="279" spans="1:20" ht="15.75">
      <c r="A279" s="1149"/>
      <c r="B279" s="942"/>
      <c r="C279" s="808"/>
      <c r="D279" s="808"/>
      <c r="E279" s="808"/>
      <c r="F279" s="808"/>
      <c r="G279" s="808"/>
      <c r="H279" s="942"/>
      <c r="I279" s="942"/>
      <c r="J279" s="942"/>
      <c r="K279" s="942"/>
      <c r="L279" s="942"/>
      <c r="M279" s="942"/>
      <c r="N279" s="942"/>
      <c r="O279" s="942"/>
      <c r="P279" s="942"/>
      <c r="Q279" s="942"/>
      <c r="R279" s="961"/>
      <c r="S279" s="792"/>
      <c r="T279" s="785"/>
    </row>
    <row r="280" spans="1:20" ht="15.75">
      <c r="A280" s="1149"/>
      <c r="B280" s="942"/>
      <c r="C280" s="808"/>
      <c r="D280" s="808"/>
      <c r="E280" s="808"/>
      <c r="F280" s="808"/>
      <c r="G280" s="808"/>
      <c r="H280" s="942"/>
      <c r="I280" s="942"/>
      <c r="J280" s="942"/>
      <c r="K280" s="942"/>
      <c r="L280" s="942"/>
      <c r="M280" s="942"/>
      <c r="N280" s="942"/>
      <c r="O280" s="942"/>
      <c r="P280" s="942"/>
      <c r="Q280" s="942"/>
      <c r="R280" s="961"/>
      <c r="S280" s="792"/>
      <c r="T280" s="785"/>
    </row>
    <row r="281" spans="1:20" ht="15.75">
      <c r="A281" s="1149"/>
      <c r="B281" s="942"/>
      <c r="C281" s="808"/>
      <c r="D281" s="808"/>
      <c r="E281" s="808"/>
      <c r="F281" s="808"/>
      <c r="G281" s="808"/>
      <c r="H281" s="942"/>
      <c r="I281" s="942"/>
      <c r="J281" s="942"/>
      <c r="K281" s="942"/>
      <c r="L281" s="942"/>
      <c r="M281" s="942"/>
      <c r="N281" s="942"/>
      <c r="O281" s="942"/>
      <c r="P281" s="942"/>
      <c r="Q281" s="942"/>
      <c r="R281" s="961"/>
      <c r="S281" s="792"/>
      <c r="T281" s="785"/>
    </row>
    <row r="282" spans="1:20" ht="15.75">
      <c r="A282" s="1149"/>
      <c r="B282" s="942"/>
      <c r="C282" s="808"/>
      <c r="D282" s="808"/>
      <c r="E282" s="808"/>
      <c r="F282" s="808"/>
      <c r="G282" s="808"/>
      <c r="H282" s="942"/>
      <c r="I282" s="942"/>
      <c r="J282" s="942"/>
      <c r="K282" s="942"/>
      <c r="L282" s="942"/>
      <c r="M282" s="942"/>
      <c r="N282" s="942"/>
      <c r="O282" s="942"/>
      <c r="P282" s="942"/>
      <c r="Q282" s="942"/>
      <c r="R282" s="961"/>
      <c r="S282" s="792"/>
      <c r="T282" s="785"/>
    </row>
    <row r="283" spans="1:20" ht="15.75">
      <c r="A283" s="1149"/>
      <c r="B283" s="942"/>
      <c r="C283" s="808"/>
      <c r="D283" s="808"/>
      <c r="E283" s="808"/>
      <c r="F283" s="808"/>
      <c r="G283" s="808"/>
      <c r="H283" s="942"/>
      <c r="I283" s="942"/>
      <c r="J283" s="942"/>
      <c r="K283" s="942"/>
      <c r="L283" s="942"/>
      <c r="M283" s="942"/>
      <c r="N283" s="942"/>
      <c r="O283" s="942"/>
      <c r="P283" s="942"/>
      <c r="Q283" s="942"/>
      <c r="R283" s="961"/>
      <c r="S283" s="792"/>
      <c r="T283" s="785"/>
    </row>
    <row r="284" spans="1:20" ht="15.75">
      <c r="A284" s="1149"/>
      <c r="B284" s="942"/>
      <c r="C284" s="808"/>
      <c r="D284" s="808"/>
      <c r="E284" s="808"/>
      <c r="F284" s="808"/>
      <c r="G284" s="808"/>
      <c r="H284" s="942"/>
      <c r="I284" s="942"/>
      <c r="J284" s="942"/>
      <c r="K284" s="942"/>
      <c r="L284" s="942"/>
      <c r="M284" s="942"/>
      <c r="N284" s="942"/>
      <c r="O284" s="942"/>
      <c r="P284" s="942"/>
      <c r="Q284" s="942"/>
      <c r="R284" s="961"/>
      <c r="S284" s="792"/>
      <c r="T284" s="785"/>
    </row>
    <row r="285" spans="1:20" ht="15.75">
      <c r="A285" s="1149"/>
      <c r="B285" s="942"/>
      <c r="C285" s="808"/>
      <c r="D285" s="808"/>
      <c r="E285" s="808"/>
      <c r="F285" s="808"/>
      <c r="G285" s="808"/>
      <c r="H285" s="942"/>
      <c r="I285" s="942"/>
      <c r="J285" s="942"/>
      <c r="K285" s="942"/>
      <c r="L285" s="942"/>
      <c r="M285" s="942"/>
      <c r="N285" s="942"/>
      <c r="O285" s="942"/>
      <c r="P285" s="942"/>
      <c r="Q285" s="942"/>
      <c r="R285" s="961"/>
      <c r="S285" s="792"/>
      <c r="T285" s="785"/>
    </row>
    <row r="286" spans="1:20" ht="15.75">
      <c r="A286" s="1149"/>
      <c r="B286" s="942"/>
      <c r="C286" s="808"/>
      <c r="D286" s="808"/>
      <c r="E286" s="808"/>
      <c r="F286" s="808"/>
      <c r="G286" s="808"/>
      <c r="H286" s="942"/>
      <c r="I286" s="942"/>
      <c r="J286" s="942"/>
      <c r="K286" s="942"/>
      <c r="L286" s="942"/>
      <c r="M286" s="942"/>
      <c r="N286" s="942"/>
      <c r="O286" s="942"/>
      <c r="P286" s="942"/>
      <c r="Q286" s="942"/>
      <c r="R286" s="961"/>
      <c r="S286" s="792"/>
      <c r="T286" s="785"/>
    </row>
    <row r="287" spans="1:20" ht="15.75">
      <c r="A287" s="1149"/>
      <c r="B287" s="942"/>
      <c r="C287" s="808"/>
      <c r="D287" s="808"/>
      <c r="E287" s="808"/>
      <c r="F287" s="808"/>
      <c r="G287" s="808"/>
      <c r="H287" s="942"/>
      <c r="I287" s="942"/>
      <c r="J287" s="942"/>
      <c r="K287" s="942"/>
      <c r="L287" s="942"/>
      <c r="M287" s="942"/>
      <c r="N287" s="942"/>
      <c r="O287" s="942"/>
      <c r="P287" s="942"/>
      <c r="Q287" s="942"/>
      <c r="R287" s="961"/>
      <c r="S287" s="792"/>
      <c r="T287" s="785"/>
    </row>
    <row r="288" spans="1:20" ht="15.75">
      <c r="A288" s="1149"/>
      <c r="B288" s="942"/>
      <c r="C288" s="808"/>
      <c r="D288" s="808"/>
      <c r="E288" s="808"/>
      <c r="F288" s="808"/>
      <c r="G288" s="808"/>
      <c r="H288" s="942"/>
      <c r="I288" s="942"/>
      <c r="J288" s="942"/>
      <c r="K288" s="942"/>
      <c r="L288" s="942"/>
      <c r="M288" s="942"/>
      <c r="N288" s="942"/>
      <c r="O288" s="942"/>
      <c r="P288" s="942"/>
      <c r="Q288" s="942"/>
      <c r="R288" s="961"/>
      <c r="S288" s="792"/>
      <c r="T288" s="785"/>
    </row>
    <row r="289" spans="1:20" ht="15.75">
      <c r="A289" s="1149"/>
      <c r="B289" s="942"/>
      <c r="C289" s="808"/>
      <c r="D289" s="808"/>
      <c r="E289" s="808"/>
      <c r="F289" s="808"/>
      <c r="G289" s="808"/>
      <c r="H289" s="942"/>
      <c r="I289" s="942"/>
      <c r="J289" s="942"/>
      <c r="K289" s="942"/>
      <c r="L289" s="942"/>
      <c r="M289" s="942"/>
      <c r="N289" s="942"/>
      <c r="O289" s="942"/>
      <c r="P289" s="942"/>
      <c r="Q289" s="942"/>
      <c r="R289" s="961"/>
      <c r="S289" s="792"/>
      <c r="T289" s="785"/>
    </row>
    <row r="290" spans="1:20" ht="15.75">
      <c r="A290" s="1149"/>
      <c r="B290" s="942"/>
      <c r="C290" s="808"/>
      <c r="D290" s="808"/>
      <c r="E290" s="808"/>
      <c r="F290" s="808"/>
      <c r="G290" s="808"/>
      <c r="H290" s="942"/>
      <c r="I290" s="942"/>
      <c r="J290" s="942"/>
      <c r="K290" s="942"/>
      <c r="L290" s="942"/>
      <c r="M290" s="942"/>
      <c r="N290" s="942"/>
      <c r="O290" s="942"/>
      <c r="P290" s="942"/>
      <c r="Q290" s="942"/>
      <c r="R290" s="961"/>
      <c r="S290" s="792"/>
      <c r="T290" s="785"/>
    </row>
    <row r="291" spans="1:20" ht="15.75">
      <c r="A291" s="1149"/>
      <c r="B291" s="942"/>
      <c r="C291" s="808"/>
      <c r="D291" s="808"/>
      <c r="E291" s="808"/>
      <c r="F291" s="808"/>
      <c r="G291" s="808"/>
      <c r="H291" s="942"/>
      <c r="I291" s="942"/>
      <c r="J291" s="942"/>
      <c r="K291" s="942"/>
      <c r="L291" s="942"/>
      <c r="M291" s="942"/>
      <c r="N291" s="942"/>
      <c r="O291" s="942"/>
      <c r="P291" s="942"/>
      <c r="Q291" s="942"/>
      <c r="R291" s="961"/>
      <c r="S291" s="792"/>
      <c r="T291" s="785"/>
    </row>
    <row r="292" spans="1:20" ht="15.75">
      <c r="A292" s="1149"/>
      <c r="B292" s="942"/>
      <c r="C292" s="942"/>
      <c r="D292" s="942"/>
      <c r="E292" s="942"/>
      <c r="F292" s="942"/>
      <c r="G292" s="942"/>
      <c r="H292" s="942"/>
      <c r="I292" s="942"/>
      <c r="J292" s="942"/>
      <c r="K292" s="942"/>
      <c r="L292" s="942"/>
      <c r="M292" s="942"/>
      <c r="N292" s="942"/>
      <c r="O292" s="942"/>
      <c r="P292" s="942"/>
      <c r="Q292" s="942"/>
      <c r="R292" s="961"/>
      <c r="S292" s="792"/>
      <c r="T292" s="785"/>
    </row>
    <row r="293" spans="1:20" ht="15.75">
      <c r="A293" s="1149"/>
      <c r="B293" s="942"/>
      <c r="C293" s="942"/>
      <c r="D293" s="942"/>
      <c r="E293" s="942"/>
      <c r="F293" s="942"/>
      <c r="G293" s="942"/>
      <c r="H293" s="942"/>
      <c r="I293" s="942"/>
      <c r="J293" s="942"/>
      <c r="K293" s="942"/>
      <c r="L293" s="942"/>
      <c r="M293" s="942"/>
      <c r="N293" s="942"/>
      <c r="O293" s="942"/>
      <c r="P293" s="942"/>
      <c r="Q293" s="942"/>
      <c r="R293" s="961"/>
      <c r="S293" s="792"/>
      <c r="T293" s="785"/>
    </row>
    <row r="294" spans="1:20" ht="15.75">
      <c r="A294" s="1149"/>
      <c r="B294" s="942"/>
      <c r="C294" s="942"/>
      <c r="D294" s="942"/>
      <c r="E294" s="942"/>
      <c r="F294" s="942"/>
      <c r="G294" s="942"/>
      <c r="H294" s="942"/>
      <c r="I294" s="942"/>
      <c r="J294" s="942"/>
      <c r="K294" s="942"/>
      <c r="L294" s="942"/>
      <c r="M294" s="942"/>
      <c r="N294" s="942"/>
      <c r="O294" s="942"/>
      <c r="P294" s="942"/>
      <c r="Q294" s="942"/>
      <c r="R294" s="961"/>
      <c r="S294" s="792"/>
      <c r="T294" s="785"/>
    </row>
    <row r="295" spans="1:20" ht="15.75">
      <c r="A295" s="1149"/>
      <c r="B295" s="942"/>
      <c r="C295" s="942"/>
      <c r="D295" s="942"/>
      <c r="E295" s="942"/>
      <c r="F295" s="942"/>
      <c r="G295" s="942"/>
      <c r="H295" s="942"/>
      <c r="I295" s="942"/>
      <c r="J295" s="942"/>
      <c r="K295" s="942"/>
      <c r="L295" s="942"/>
      <c r="M295" s="942"/>
      <c r="N295" s="942"/>
      <c r="O295" s="942"/>
      <c r="P295" s="942"/>
      <c r="Q295" s="942"/>
      <c r="R295" s="961"/>
      <c r="S295" s="792"/>
      <c r="T295" s="785"/>
    </row>
    <row r="296" spans="1:20" ht="15.75">
      <c r="A296" s="1149"/>
      <c r="B296" s="942"/>
      <c r="C296" s="942"/>
      <c r="D296" s="942"/>
      <c r="E296" s="942"/>
      <c r="F296" s="942"/>
      <c r="G296" s="942"/>
      <c r="H296" s="942"/>
      <c r="I296" s="942"/>
      <c r="J296" s="942"/>
      <c r="K296" s="942"/>
      <c r="L296" s="942"/>
      <c r="M296" s="942"/>
      <c r="N296" s="942"/>
      <c r="O296" s="942"/>
      <c r="P296" s="942"/>
      <c r="Q296" s="942"/>
      <c r="R296" s="961"/>
      <c r="S296" s="792"/>
      <c r="T296" s="785"/>
    </row>
    <row r="297" spans="1:20" ht="15.75">
      <c r="A297" s="1149"/>
      <c r="B297" s="942"/>
      <c r="C297" s="942"/>
      <c r="D297" s="942"/>
      <c r="E297" s="942"/>
      <c r="F297" s="942"/>
      <c r="G297" s="942"/>
      <c r="H297" s="942"/>
      <c r="I297" s="942"/>
      <c r="J297" s="942"/>
      <c r="K297" s="942"/>
      <c r="L297" s="942"/>
      <c r="M297" s="942"/>
      <c r="N297" s="942"/>
      <c r="O297" s="942"/>
      <c r="P297" s="942"/>
      <c r="Q297" s="942"/>
      <c r="R297" s="961"/>
      <c r="S297" s="792"/>
      <c r="T297" s="785"/>
    </row>
    <row r="298" spans="1:20" ht="15.75">
      <c r="A298" s="1149"/>
      <c r="B298" s="942"/>
      <c r="C298" s="942"/>
      <c r="D298" s="942"/>
      <c r="E298" s="942"/>
      <c r="F298" s="942"/>
      <c r="G298" s="942"/>
      <c r="H298" s="942"/>
      <c r="I298" s="942"/>
      <c r="J298" s="942"/>
      <c r="K298" s="942"/>
      <c r="L298" s="942"/>
      <c r="M298" s="942"/>
      <c r="N298" s="942"/>
      <c r="O298" s="942"/>
      <c r="P298" s="942"/>
      <c r="Q298" s="942"/>
      <c r="R298" s="961"/>
      <c r="S298" s="792"/>
      <c r="T298" s="785"/>
    </row>
    <row r="299" spans="1:20" ht="15.75">
      <c r="A299" s="1149"/>
      <c r="B299" s="942"/>
      <c r="C299" s="942"/>
      <c r="D299" s="942"/>
      <c r="E299" s="942"/>
      <c r="F299" s="942"/>
      <c r="G299" s="942"/>
      <c r="H299" s="942"/>
      <c r="I299" s="942"/>
      <c r="J299" s="942"/>
      <c r="K299" s="942"/>
      <c r="L299" s="942"/>
      <c r="M299" s="942"/>
      <c r="N299" s="942"/>
      <c r="O299" s="942"/>
      <c r="P299" s="942"/>
      <c r="Q299" s="942"/>
      <c r="R299" s="961"/>
      <c r="S299" s="792"/>
      <c r="T299" s="785"/>
    </row>
    <row r="300" spans="1:20" ht="15.75">
      <c r="A300" s="1149"/>
      <c r="B300" s="942"/>
      <c r="C300" s="942"/>
      <c r="D300" s="942"/>
      <c r="E300" s="942"/>
      <c r="F300" s="942"/>
      <c r="G300" s="942"/>
      <c r="H300" s="942"/>
      <c r="I300" s="942"/>
      <c r="J300" s="942"/>
      <c r="K300" s="942"/>
      <c r="L300" s="942"/>
      <c r="M300" s="942"/>
      <c r="N300" s="942"/>
      <c r="O300" s="942"/>
      <c r="P300" s="942"/>
      <c r="Q300" s="942"/>
      <c r="R300" s="961"/>
      <c r="S300" s="792"/>
      <c r="T300" s="785"/>
    </row>
    <row r="301" spans="1:20" ht="15.75">
      <c r="A301" s="1149"/>
      <c r="B301" s="942"/>
      <c r="C301" s="942"/>
      <c r="D301" s="942"/>
      <c r="E301" s="942"/>
      <c r="F301" s="942"/>
      <c r="G301" s="942"/>
      <c r="H301" s="942"/>
      <c r="I301" s="942"/>
      <c r="J301" s="942"/>
      <c r="K301" s="942"/>
      <c r="L301" s="942"/>
      <c r="M301" s="942"/>
      <c r="N301" s="942"/>
      <c r="O301" s="942"/>
      <c r="P301" s="942"/>
      <c r="Q301" s="942"/>
      <c r="R301" s="961"/>
      <c r="S301" s="792"/>
      <c r="T301" s="785"/>
    </row>
    <row r="302" spans="1:20" ht="15.75">
      <c r="A302" s="1149"/>
      <c r="B302" s="942"/>
      <c r="C302" s="942"/>
      <c r="D302" s="942"/>
      <c r="E302" s="942"/>
      <c r="F302" s="942"/>
      <c r="G302" s="942"/>
      <c r="H302" s="942"/>
      <c r="I302" s="942"/>
      <c r="J302" s="942"/>
      <c r="K302" s="942"/>
      <c r="L302" s="942"/>
      <c r="M302" s="942"/>
      <c r="N302" s="942"/>
      <c r="O302" s="942"/>
      <c r="P302" s="942"/>
      <c r="Q302" s="942"/>
      <c r="R302" s="961"/>
      <c r="S302" s="792"/>
      <c r="T302" s="785"/>
    </row>
    <row r="303" spans="1:20" ht="15.75">
      <c r="A303" s="1149"/>
      <c r="B303" s="942"/>
      <c r="C303" s="942"/>
      <c r="D303" s="942"/>
      <c r="E303" s="942"/>
      <c r="F303" s="942"/>
      <c r="G303" s="942"/>
      <c r="H303" s="942"/>
      <c r="I303" s="942"/>
      <c r="J303" s="942"/>
      <c r="K303" s="942"/>
      <c r="L303" s="942"/>
      <c r="M303" s="942"/>
      <c r="N303" s="942"/>
      <c r="O303" s="942"/>
      <c r="P303" s="942"/>
      <c r="Q303" s="942"/>
      <c r="R303" s="961"/>
      <c r="S303" s="792"/>
      <c r="T303" s="785"/>
    </row>
    <row r="304" spans="1:20" ht="15.75">
      <c r="A304" s="1149"/>
      <c r="B304" s="942"/>
      <c r="C304" s="942"/>
      <c r="D304" s="942"/>
      <c r="E304" s="942"/>
      <c r="F304" s="942"/>
      <c r="G304" s="942"/>
      <c r="H304" s="942"/>
      <c r="I304" s="942"/>
      <c r="J304" s="942"/>
      <c r="K304" s="942"/>
      <c r="L304" s="942"/>
      <c r="M304" s="942"/>
      <c r="N304" s="942"/>
      <c r="O304" s="942"/>
      <c r="P304" s="942"/>
      <c r="Q304" s="942"/>
      <c r="R304" s="961"/>
      <c r="S304" s="792"/>
      <c r="T304" s="785"/>
    </row>
    <row r="305" spans="1:20" ht="15.75">
      <c r="A305" s="1149"/>
      <c r="B305" s="942"/>
      <c r="C305" s="942"/>
      <c r="D305" s="942"/>
      <c r="E305" s="942"/>
      <c r="F305" s="942"/>
      <c r="G305" s="942"/>
      <c r="H305" s="942"/>
      <c r="I305" s="942"/>
      <c r="J305" s="942"/>
      <c r="K305" s="942"/>
      <c r="L305" s="942"/>
      <c r="M305" s="942"/>
      <c r="N305" s="942"/>
      <c r="O305" s="942"/>
      <c r="P305" s="942"/>
      <c r="Q305" s="942"/>
      <c r="R305" s="961"/>
      <c r="S305" s="792"/>
      <c r="T305" s="785"/>
    </row>
    <row r="306" spans="1:20" ht="15.75">
      <c r="A306" s="1149"/>
      <c r="B306" s="942"/>
      <c r="C306" s="942"/>
      <c r="D306" s="942"/>
      <c r="E306" s="942"/>
      <c r="F306" s="942"/>
      <c r="G306" s="942"/>
      <c r="H306" s="942"/>
      <c r="I306" s="942"/>
      <c r="J306" s="942"/>
      <c r="K306" s="942"/>
      <c r="L306" s="942"/>
      <c r="M306" s="942"/>
      <c r="N306" s="942"/>
      <c r="O306" s="942"/>
      <c r="P306" s="942"/>
      <c r="Q306" s="942"/>
      <c r="R306" s="961"/>
      <c r="S306" s="792"/>
      <c r="T306" s="785"/>
    </row>
    <row r="307" spans="1:20" ht="15.75">
      <c r="A307" s="1149"/>
      <c r="B307" s="942"/>
      <c r="C307" s="942"/>
      <c r="D307" s="942"/>
      <c r="E307" s="942"/>
      <c r="F307" s="942"/>
      <c r="G307" s="942"/>
      <c r="H307" s="942"/>
      <c r="I307" s="942"/>
      <c r="J307" s="942"/>
      <c r="K307" s="942"/>
      <c r="L307" s="942"/>
      <c r="M307" s="942"/>
      <c r="N307" s="942"/>
      <c r="O307" s="942"/>
      <c r="P307" s="942"/>
      <c r="Q307" s="942"/>
      <c r="R307" s="961"/>
      <c r="S307" s="792"/>
      <c r="T307" s="785"/>
    </row>
    <row r="308" spans="1:20" ht="15.75">
      <c r="A308" s="1149"/>
      <c r="B308" s="942"/>
      <c r="C308" s="942"/>
      <c r="D308" s="942"/>
      <c r="E308" s="942"/>
      <c r="F308" s="942"/>
      <c r="G308" s="942"/>
      <c r="H308" s="942"/>
      <c r="I308" s="942"/>
      <c r="J308" s="942"/>
      <c r="K308" s="942"/>
      <c r="L308" s="942"/>
      <c r="M308" s="942"/>
      <c r="N308" s="942"/>
      <c r="O308" s="942"/>
      <c r="P308" s="942"/>
      <c r="Q308" s="942"/>
      <c r="R308" s="961"/>
      <c r="S308" s="792"/>
      <c r="T308" s="785"/>
    </row>
    <row r="309" spans="1:20" ht="15.75">
      <c r="A309" s="1149"/>
      <c r="B309" s="942"/>
      <c r="C309" s="942"/>
      <c r="D309" s="942"/>
      <c r="E309" s="942"/>
      <c r="F309" s="942"/>
      <c r="G309" s="942"/>
      <c r="H309" s="942"/>
      <c r="I309" s="942"/>
      <c r="J309" s="942"/>
      <c r="K309" s="942"/>
      <c r="L309" s="942"/>
      <c r="M309" s="942"/>
      <c r="N309" s="942"/>
      <c r="O309" s="942"/>
      <c r="P309" s="942"/>
      <c r="Q309" s="942"/>
      <c r="R309" s="961"/>
      <c r="S309" s="792"/>
      <c r="T309" s="785"/>
    </row>
    <row r="310" spans="1:20" ht="15.75">
      <c r="A310" s="1149"/>
      <c r="B310" s="942"/>
      <c r="C310" s="942"/>
      <c r="D310" s="942"/>
      <c r="E310" s="942"/>
      <c r="F310" s="942"/>
      <c r="G310" s="942"/>
      <c r="H310" s="942"/>
      <c r="I310" s="942"/>
      <c r="J310" s="942"/>
      <c r="K310" s="942"/>
      <c r="L310" s="942"/>
      <c r="M310" s="942"/>
      <c r="N310" s="942"/>
      <c r="O310" s="942"/>
      <c r="P310" s="942"/>
      <c r="Q310" s="942"/>
      <c r="R310" s="961"/>
      <c r="S310" s="792"/>
      <c r="T310" s="785"/>
    </row>
    <row r="311" spans="1:20" ht="15.75">
      <c r="A311" s="1149"/>
      <c r="B311" s="942"/>
      <c r="C311" s="942"/>
      <c r="D311" s="942"/>
      <c r="E311" s="942"/>
      <c r="F311" s="942"/>
      <c r="G311" s="942"/>
      <c r="H311" s="942"/>
      <c r="I311" s="942"/>
      <c r="J311" s="942"/>
      <c r="K311" s="942"/>
      <c r="L311" s="942"/>
      <c r="M311" s="942"/>
      <c r="N311" s="942"/>
      <c r="O311" s="942"/>
      <c r="P311" s="942"/>
      <c r="Q311" s="942"/>
      <c r="R311" s="961"/>
      <c r="S311" s="792"/>
      <c r="T311" s="785"/>
    </row>
    <row r="312" spans="1:20" ht="15.75">
      <c r="A312" s="1149"/>
      <c r="B312" s="942"/>
      <c r="C312" s="942"/>
      <c r="D312" s="942"/>
      <c r="E312" s="942"/>
      <c r="F312" s="942"/>
      <c r="G312" s="942"/>
      <c r="H312" s="942"/>
      <c r="I312" s="942"/>
      <c r="J312" s="942"/>
      <c r="K312" s="942"/>
      <c r="L312" s="942"/>
      <c r="M312" s="942"/>
      <c r="N312" s="942"/>
      <c r="O312" s="942"/>
      <c r="P312" s="942"/>
      <c r="Q312" s="942"/>
      <c r="R312" s="961"/>
      <c r="S312" s="792"/>
      <c r="T312" s="785"/>
    </row>
    <row r="313" spans="1:20" ht="15.75">
      <c r="A313" s="1149"/>
      <c r="B313" s="942"/>
      <c r="C313" s="942"/>
      <c r="D313" s="942"/>
      <c r="E313" s="942"/>
      <c r="F313" s="942"/>
      <c r="G313" s="942"/>
      <c r="H313" s="942"/>
      <c r="I313" s="942"/>
      <c r="J313" s="942"/>
      <c r="K313" s="942"/>
      <c r="L313" s="942"/>
      <c r="M313" s="942"/>
      <c r="N313" s="942"/>
      <c r="O313" s="942"/>
      <c r="P313" s="942"/>
      <c r="Q313" s="942"/>
      <c r="R313" s="961"/>
      <c r="S313" s="792"/>
      <c r="T313" s="785"/>
    </row>
    <row r="314" spans="1:20" ht="15.75">
      <c r="A314" s="1149"/>
      <c r="B314" s="942"/>
      <c r="C314" s="942"/>
      <c r="D314" s="942"/>
      <c r="E314" s="942"/>
      <c r="F314" s="942"/>
      <c r="G314" s="942"/>
      <c r="H314" s="942"/>
      <c r="I314" s="942"/>
      <c r="J314" s="942"/>
      <c r="K314" s="942"/>
      <c r="L314" s="942"/>
      <c r="M314" s="942"/>
      <c r="N314" s="942"/>
      <c r="O314" s="942"/>
      <c r="P314" s="942"/>
      <c r="Q314" s="942"/>
      <c r="R314" s="961"/>
      <c r="S314" s="792"/>
      <c r="T314" s="785"/>
    </row>
    <row r="315" spans="1:20" ht="15.75">
      <c r="A315" s="1149"/>
      <c r="B315" s="942"/>
      <c r="C315" s="942"/>
      <c r="D315" s="942"/>
      <c r="E315" s="942"/>
      <c r="F315" s="942"/>
      <c r="G315" s="942"/>
      <c r="H315" s="942"/>
      <c r="I315" s="942"/>
      <c r="J315" s="942"/>
      <c r="K315" s="942"/>
      <c r="L315" s="942"/>
      <c r="M315" s="942"/>
      <c r="N315" s="942"/>
      <c r="O315" s="942"/>
      <c r="P315" s="942"/>
      <c r="Q315" s="942"/>
      <c r="R315" s="961"/>
      <c r="S315" s="792"/>
      <c r="T315" s="785"/>
    </row>
    <row r="316" spans="1:20" ht="15.75">
      <c r="A316" s="1149"/>
      <c r="B316" s="942"/>
      <c r="C316" s="942"/>
      <c r="D316" s="942"/>
      <c r="E316" s="942"/>
      <c r="F316" s="942"/>
      <c r="G316" s="942"/>
      <c r="H316" s="942"/>
      <c r="I316" s="942"/>
      <c r="J316" s="942"/>
      <c r="K316" s="942"/>
      <c r="L316" s="942"/>
      <c r="M316" s="942"/>
      <c r="N316" s="942"/>
      <c r="O316" s="942"/>
      <c r="P316" s="942"/>
      <c r="Q316" s="942"/>
      <c r="R316" s="961"/>
      <c r="S316" s="792"/>
      <c r="T316" s="785"/>
    </row>
    <row r="317" spans="1:20" ht="15.75">
      <c r="A317" s="1149"/>
      <c r="B317" s="942"/>
      <c r="C317" s="942"/>
      <c r="D317" s="942"/>
      <c r="E317" s="942"/>
      <c r="F317" s="942"/>
      <c r="G317" s="942"/>
      <c r="H317" s="942"/>
      <c r="I317" s="942"/>
      <c r="J317" s="942"/>
      <c r="K317" s="942"/>
      <c r="L317" s="942"/>
      <c r="M317" s="942"/>
      <c r="N317" s="942"/>
      <c r="O317" s="942"/>
      <c r="P317" s="942"/>
      <c r="Q317" s="942"/>
      <c r="R317" s="961"/>
      <c r="S317" s="792"/>
      <c r="T317" s="785"/>
    </row>
    <row r="318" spans="1:20" ht="15.75">
      <c r="A318" s="1149"/>
      <c r="B318" s="942"/>
      <c r="C318" s="942"/>
      <c r="D318" s="942"/>
      <c r="E318" s="942"/>
      <c r="F318" s="942"/>
      <c r="G318" s="942"/>
      <c r="H318" s="942"/>
      <c r="I318" s="942"/>
      <c r="J318" s="942"/>
      <c r="K318" s="942"/>
      <c r="L318" s="942"/>
      <c r="M318" s="942"/>
      <c r="N318" s="942"/>
      <c r="O318" s="942"/>
      <c r="P318" s="942"/>
      <c r="Q318" s="942"/>
      <c r="R318" s="961"/>
      <c r="S318" s="792"/>
      <c r="T318" s="785"/>
    </row>
    <row r="319" spans="1:20" ht="15.75">
      <c r="A319" s="1149"/>
      <c r="B319" s="942"/>
      <c r="C319" s="942"/>
      <c r="D319" s="942"/>
      <c r="E319" s="942"/>
      <c r="F319" s="942"/>
      <c r="G319" s="942"/>
      <c r="H319" s="942"/>
      <c r="I319" s="942"/>
      <c r="J319" s="942"/>
      <c r="K319" s="942"/>
      <c r="L319" s="942"/>
      <c r="M319" s="942"/>
      <c r="N319" s="942"/>
      <c r="O319" s="942"/>
      <c r="P319" s="942"/>
      <c r="Q319" s="942"/>
      <c r="R319" s="961"/>
      <c r="S319" s="792"/>
      <c r="T319" s="785"/>
    </row>
    <row r="320" spans="1:20" ht="15.75">
      <c r="A320" s="1149"/>
      <c r="B320" s="942"/>
      <c r="C320" s="942"/>
      <c r="D320" s="942"/>
      <c r="E320" s="942"/>
      <c r="F320" s="942"/>
      <c r="G320" s="942"/>
      <c r="H320" s="942"/>
      <c r="I320" s="942"/>
      <c r="J320" s="942"/>
      <c r="K320" s="942"/>
      <c r="L320" s="942"/>
      <c r="M320" s="942"/>
      <c r="N320" s="942"/>
      <c r="O320" s="942"/>
      <c r="P320" s="942"/>
      <c r="Q320" s="942"/>
      <c r="R320" s="961"/>
      <c r="S320" s="792"/>
      <c r="T320" s="785"/>
    </row>
    <row r="321" spans="1:20" ht="15.75">
      <c r="A321" s="1149"/>
      <c r="B321" s="942"/>
      <c r="C321" s="942"/>
      <c r="D321" s="942"/>
      <c r="E321" s="942"/>
      <c r="F321" s="942"/>
      <c r="G321" s="942"/>
      <c r="H321" s="942"/>
      <c r="I321" s="942"/>
      <c r="J321" s="942"/>
      <c r="K321" s="942"/>
      <c r="L321" s="942"/>
      <c r="M321" s="942"/>
      <c r="N321" s="942"/>
      <c r="O321" s="942"/>
      <c r="P321" s="942"/>
      <c r="Q321" s="942"/>
      <c r="R321" s="961"/>
      <c r="S321" s="792"/>
      <c r="T321" s="785"/>
    </row>
    <row r="322" spans="1:20" ht="15.75">
      <c r="A322" s="1149"/>
      <c r="B322" s="942"/>
      <c r="C322" s="942"/>
      <c r="D322" s="942"/>
      <c r="E322" s="942"/>
      <c r="F322" s="942"/>
      <c r="G322" s="942"/>
      <c r="H322" s="942"/>
      <c r="I322" s="942"/>
      <c r="J322" s="942"/>
      <c r="K322" s="942"/>
      <c r="L322" s="942"/>
      <c r="M322" s="942"/>
      <c r="N322" s="942"/>
      <c r="O322" s="942"/>
      <c r="P322" s="942"/>
      <c r="Q322" s="942"/>
      <c r="R322" s="961"/>
      <c r="S322" s="792"/>
      <c r="T322" s="785"/>
    </row>
    <row r="323" spans="1:20" ht="15.75">
      <c r="A323" s="1149"/>
      <c r="B323" s="942"/>
      <c r="C323" s="942"/>
      <c r="D323" s="942"/>
      <c r="E323" s="942"/>
      <c r="F323" s="942"/>
      <c r="G323" s="942"/>
      <c r="H323" s="942"/>
      <c r="I323" s="942"/>
      <c r="J323" s="942"/>
      <c r="K323" s="942"/>
      <c r="L323" s="942"/>
      <c r="M323" s="942"/>
      <c r="N323" s="942"/>
      <c r="O323" s="942"/>
      <c r="P323" s="942"/>
      <c r="Q323" s="942"/>
      <c r="R323" s="961"/>
      <c r="S323" s="792"/>
      <c r="T323" s="785"/>
    </row>
    <row r="324" spans="1:20" ht="15.75">
      <c r="A324" s="1149"/>
      <c r="B324" s="942"/>
      <c r="C324" s="942"/>
      <c r="D324" s="942"/>
      <c r="E324" s="942"/>
      <c r="F324" s="942"/>
      <c r="G324" s="942"/>
      <c r="H324" s="942"/>
      <c r="I324" s="942"/>
      <c r="J324" s="942"/>
      <c r="K324" s="942"/>
      <c r="L324" s="942"/>
      <c r="M324" s="942"/>
      <c r="N324" s="942"/>
      <c r="O324" s="942"/>
      <c r="P324" s="942"/>
      <c r="Q324" s="942"/>
      <c r="R324" s="961"/>
      <c r="S324" s="792"/>
      <c r="T324" s="785"/>
    </row>
    <row r="325" spans="1:20" ht="15.75">
      <c r="A325" s="1149"/>
      <c r="B325" s="942"/>
      <c r="C325" s="942"/>
      <c r="D325" s="942"/>
      <c r="E325" s="942"/>
      <c r="F325" s="942"/>
      <c r="G325" s="942"/>
      <c r="H325" s="942"/>
      <c r="I325" s="942"/>
      <c r="J325" s="942"/>
      <c r="K325" s="942"/>
      <c r="L325" s="942"/>
      <c r="M325" s="942"/>
      <c r="N325" s="942"/>
      <c r="O325" s="942"/>
      <c r="P325" s="942"/>
      <c r="Q325" s="942"/>
      <c r="R325" s="961"/>
      <c r="S325" s="792"/>
      <c r="T325" s="785"/>
    </row>
    <row r="326" spans="1:20" ht="15.75">
      <c r="A326" s="1149"/>
      <c r="B326" s="942"/>
      <c r="C326" s="942"/>
      <c r="D326" s="942"/>
      <c r="E326" s="942"/>
      <c r="F326" s="942"/>
      <c r="G326" s="942"/>
      <c r="H326" s="942"/>
      <c r="I326" s="942"/>
      <c r="J326" s="942"/>
      <c r="K326" s="942"/>
      <c r="L326" s="942"/>
      <c r="M326" s="942"/>
      <c r="N326" s="942"/>
      <c r="O326" s="942"/>
      <c r="P326" s="942"/>
      <c r="Q326" s="942"/>
      <c r="R326" s="961"/>
      <c r="S326" s="792"/>
      <c r="T326" s="785"/>
    </row>
    <row r="327" spans="1:20" ht="15.75">
      <c r="A327" s="1149"/>
      <c r="B327" s="942"/>
      <c r="C327" s="942"/>
      <c r="D327" s="942"/>
      <c r="E327" s="942"/>
      <c r="F327" s="942"/>
      <c r="G327" s="942"/>
      <c r="H327" s="942"/>
      <c r="I327" s="942"/>
      <c r="J327" s="942"/>
      <c r="K327" s="942"/>
      <c r="L327" s="942"/>
      <c r="M327" s="942"/>
      <c r="N327" s="942"/>
      <c r="O327" s="942"/>
      <c r="P327" s="942"/>
      <c r="Q327" s="942"/>
      <c r="R327" s="961"/>
      <c r="S327" s="792"/>
      <c r="T327" s="785"/>
    </row>
    <row r="328" spans="1:20" ht="15.75">
      <c r="A328" s="1149"/>
      <c r="B328" s="942"/>
      <c r="C328" s="942"/>
      <c r="D328" s="942"/>
      <c r="E328" s="942"/>
      <c r="F328" s="942"/>
      <c r="G328" s="942"/>
      <c r="H328" s="942"/>
      <c r="I328" s="942"/>
      <c r="J328" s="942"/>
      <c r="K328" s="942"/>
      <c r="L328" s="942"/>
      <c r="M328" s="942"/>
      <c r="N328" s="942"/>
      <c r="O328" s="942"/>
      <c r="P328" s="942"/>
      <c r="Q328" s="942"/>
      <c r="R328" s="961"/>
      <c r="S328" s="792"/>
      <c r="T328" s="785"/>
    </row>
    <row r="329" spans="1:20" ht="15.75">
      <c r="A329" s="1149"/>
      <c r="B329" s="942"/>
      <c r="C329" s="942"/>
      <c r="D329" s="942"/>
      <c r="E329" s="942"/>
      <c r="F329" s="942"/>
      <c r="G329" s="942"/>
      <c r="H329" s="942"/>
      <c r="I329" s="942"/>
      <c r="J329" s="942"/>
      <c r="K329" s="942"/>
      <c r="L329" s="942"/>
      <c r="M329" s="942"/>
      <c r="N329" s="942"/>
      <c r="O329" s="942"/>
      <c r="P329" s="942"/>
      <c r="Q329" s="942"/>
      <c r="R329" s="961"/>
      <c r="S329" s="792"/>
      <c r="T329" s="785"/>
    </row>
    <row r="330" spans="1:20" ht="15.75">
      <c r="A330" s="1149"/>
      <c r="B330" s="942"/>
      <c r="C330" s="942"/>
      <c r="D330" s="942"/>
      <c r="E330" s="942"/>
      <c r="F330" s="942"/>
      <c r="G330" s="942"/>
      <c r="H330" s="942"/>
      <c r="I330" s="942"/>
      <c r="J330" s="942"/>
      <c r="K330" s="942"/>
      <c r="L330" s="942"/>
      <c r="M330" s="942"/>
      <c r="N330" s="942"/>
      <c r="O330" s="942"/>
      <c r="P330" s="942"/>
      <c r="Q330" s="942"/>
      <c r="R330" s="961"/>
      <c r="S330" s="792"/>
      <c r="T330" s="785"/>
    </row>
    <row r="331" spans="1:20" ht="15.75">
      <c r="A331" s="1149"/>
      <c r="B331" s="942"/>
      <c r="C331" s="942"/>
      <c r="D331" s="942"/>
      <c r="E331" s="942"/>
      <c r="F331" s="942"/>
      <c r="G331" s="942"/>
      <c r="H331" s="942"/>
      <c r="I331" s="942"/>
      <c r="J331" s="942"/>
      <c r="K331" s="942"/>
      <c r="L331" s="942"/>
      <c r="M331" s="942"/>
      <c r="N331" s="942"/>
      <c r="O331" s="942"/>
      <c r="P331" s="942"/>
      <c r="Q331" s="942"/>
      <c r="R331" s="961"/>
      <c r="S331" s="792"/>
      <c r="T331" s="785"/>
    </row>
    <row r="332" spans="1:20" ht="15.75">
      <c r="A332" s="1149"/>
      <c r="B332" s="942"/>
      <c r="C332" s="942"/>
      <c r="D332" s="942"/>
      <c r="E332" s="942"/>
      <c r="F332" s="942"/>
      <c r="G332" s="942"/>
      <c r="H332" s="942"/>
      <c r="I332" s="942"/>
      <c r="J332" s="942"/>
      <c r="K332" s="942"/>
      <c r="L332" s="942"/>
      <c r="M332" s="942"/>
      <c r="N332" s="942"/>
      <c r="O332" s="942"/>
      <c r="P332" s="942"/>
      <c r="Q332" s="942"/>
      <c r="R332" s="961"/>
      <c r="S332" s="792"/>
      <c r="T332" s="785"/>
    </row>
    <row r="333" spans="1:20" ht="15.75">
      <c r="A333" s="1149"/>
      <c r="B333" s="942"/>
      <c r="C333" s="942"/>
      <c r="D333" s="942"/>
      <c r="E333" s="942"/>
      <c r="F333" s="942"/>
      <c r="G333" s="942"/>
      <c r="H333" s="942"/>
      <c r="I333" s="942"/>
      <c r="J333" s="942"/>
      <c r="K333" s="942"/>
      <c r="L333" s="942"/>
      <c r="M333" s="942"/>
      <c r="N333" s="942"/>
      <c r="O333" s="942"/>
      <c r="P333" s="942"/>
      <c r="Q333" s="942"/>
      <c r="R333" s="961"/>
      <c r="S333" s="792"/>
      <c r="T333" s="785"/>
    </row>
    <row r="334" spans="1:20" ht="15.75">
      <c r="A334" s="1149"/>
      <c r="B334" s="942"/>
      <c r="C334" s="942"/>
      <c r="D334" s="942"/>
      <c r="E334" s="942"/>
      <c r="F334" s="942"/>
      <c r="G334" s="942"/>
      <c r="H334" s="942"/>
      <c r="I334" s="942"/>
      <c r="J334" s="942"/>
      <c r="K334" s="942"/>
      <c r="L334" s="942"/>
      <c r="M334" s="942"/>
      <c r="N334" s="942"/>
      <c r="O334" s="942"/>
      <c r="P334" s="942"/>
      <c r="Q334" s="942"/>
      <c r="R334" s="961"/>
      <c r="S334" s="792"/>
      <c r="T334" s="785"/>
    </row>
    <row r="335" spans="1:20" ht="15.75">
      <c r="A335" s="1149"/>
      <c r="B335" s="942"/>
      <c r="C335" s="942"/>
      <c r="D335" s="942"/>
      <c r="E335" s="942"/>
      <c r="F335" s="942"/>
      <c r="G335" s="942"/>
      <c r="H335" s="942"/>
      <c r="I335" s="942"/>
      <c r="J335" s="942"/>
      <c r="K335" s="942"/>
      <c r="L335" s="942"/>
      <c r="M335" s="942"/>
      <c r="N335" s="942"/>
      <c r="O335" s="942"/>
      <c r="P335" s="942"/>
      <c r="Q335" s="942"/>
      <c r="R335" s="961"/>
      <c r="S335" s="792"/>
      <c r="T335" s="785"/>
    </row>
    <row r="336" spans="1:20" ht="15.75">
      <c r="A336" s="1149"/>
      <c r="B336" s="942"/>
      <c r="C336" s="942"/>
      <c r="D336" s="942"/>
      <c r="E336" s="942"/>
      <c r="F336" s="942"/>
      <c r="G336" s="942"/>
      <c r="H336" s="942"/>
      <c r="I336" s="942"/>
      <c r="J336" s="942"/>
      <c r="K336" s="942"/>
      <c r="L336" s="942"/>
      <c r="M336" s="942"/>
      <c r="N336" s="942"/>
      <c r="O336" s="942"/>
      <c r="P336" s="942"/>
      <c r="Q336" s="942"/>
      <c r="R336" s="961"/>
      <c r="S336" s="792"/>
      <c r="T336" s="785"/>
    </row>
    <row r="337" spans="1:20" ht="15.75">
      <c r="A337" s="1149"/>
      <c r="B337" s="942"/>
      <c r="C337" s="942"/>
      <c r="D337" s="942"/>
      <c r="E337" s="942"/>
      <c r="F337" s="942"/>
      <c r="G337" s="942"/>
      <c r="H337" s="942"/>
      <c r="I337" s="942"/>
      <c r="J337" s="942"/>
      <c r="K337" s="942"/>
      <c r="L337" s="942"/>
      <c r="M337" s="942"/>
      <c r="N337" s="942"/>
      <c r="O337" s="942"/>
      <c r="P337" s="942"/>
      <c r="Q337" s="942"/>
      <c r="R337" s="961"/>
      <c r="S337" s="792"/>
      <c r="T337" s="785"/>
    </row>
    <row r="338" spans="1:20" ht="15.75">
      <c r="A338" s="1149"/>
      <c r="B338" s="942"/>
      <c r="C338" s="942"/>
      <c r="D338" s="942"/>
      <c r="E338" s="942"/>
      <c r="F338" s="942"/>
      <c r="G338" s="942"/>
      <c r="H338" s="942"/>
      <c r="I338" s="942"/>
      <c r="J338" s="942"/>
      <c r="K338" s="942"/>
      <c r="L338" s="942"/>
      <c r="M338" s="942"/>
      <c r="N338" s="942"/>
      <c r="O338" s="942"/>
      <c r="P338" s="942"/>
      <c r="Q338" s="942"/>
      <c r="R338" s="961"/>
      <c r="S338" s="792"/>
      <c r="T338" s="785"/>
    </row>
    <row r="339" spans="1:20" ht="15.75">
      <c r="A339" s="1149"/>
      <c r="B339" s="942"/>
      <c r="C339" s="942"/>
      <c r="D339" s="942"/>
      <c r="E339" s="942"/>
      <c r="F339" s="942"/>
      <c r="G339" s="942"/>
      <c r="H339" s="942"/>
      <c r="I339" s="942"/>
      <c r="J339" s="942"/>
      <c r="K339" s="942"/>
      <c r="L339" s="942"/>
      <c r="M339" s="942"/>
      <c r="N339" s="942"/>
      <c r="O339" s="942"/>
      <c r="P339" s="942"/>
      <c r="Q339" s="942"/>
      <c r="R339" s="961"/>
      <c r="S339" s="792"/>
      <c r="T339" s="785"/>
    </row>
    <row r="340" spans="1:20" ht="15.75">
      <c r="A340" s="1149"/>
      <c r="B340" s="942"/>
      <c r="C340" s="942"/>
      <c r="D340" s="942"/>
      <c r="E340" s="942"/>
      <c r="F340" s="942"/>
      <c r="G340" s="942"/>
      <c r="H340" s="942"/>
      <c r="I340" s="942"/>
      <c r="J340" s="942"/>
      <c r="K340" s="942"/>
      <c r="L340" s="942"/>
      <c r="M340" s="942"/>
      <c r="N340" s="942"/>
      <c r="O340" s="942"/>
      <c r="P340" s="942"/>
      <c r="Q340" s="942"/>
      <c r="R340" s="961"/>
      <c r="S340" s="792"/>
      <c r="T340" s="785"/>
    </row>
    <row r="341" spans="1:20" ht="15.75">
      <c r="A341" s="1149"/>
      <c r="B341" s="942"/>
      <c r="C341" s="942"/>
      <c r="D341" s="942"/>
      <c r="E341" s="942"/>
      <c r="F341" s="942"/>
      <c r="G341" s="942"/>
      <c r="H341" s="942"/>
      <c r="I341" s="942"/>
      <c r="J341" s="942"/>
      <c r="K341" s="942"/>
      <c r="L341" s="942"/>
      <c r="M341" s="942"/>
      <c r="N341" s="942"/>
      <c r="O341" s="942"/>
      <c r="P341" s="942"/>
      <c r="Q341" s="942"/>
      <c r="R341" s="961"/>
      <c r="S341" s="792"/>
      <c r="T341" s="785"/>
    </row>
    <row r="342" spans="1:20" ht="15.75">
      <c r="A342" s="1149"/>
      <c r="B342" s="942"/>
      <c r="C342" s="942"/>
      <c r="D342" s="942"/>
      <c r="E342" s="942"/>
      <c r="F342" s="942"/>
      <c r="G342" s="942"/>
      <c r="H342" s="942"/>
      <c r="I342" s="942"/>
      <c r="J342" s="942"/>
      <c r="K342" s="942"/>
      <c r="L342" s="942"/>
      <c r="M342" s="942"/>
      <c r="N342" s="942"/>
      <c r="O342" s="942"/>
      <c r="P342" s="942"/>
      <c r="Q342" s="942"/>
      <c r="R342" s="961"/>
      <c r="S342" s="792"/>
      <c r="T342" s="785"/>
    </row>
    <row r="343" spans="1:20" ht="15.75">
      <c r="A343" s="1149"/>
      <c r="B343" s="942"/>
      <c r="C343" s="942"/>
      <c r="D343" s="942"/>
      <c r="E343" s="942"/>
      <c r="F343" s="942"/>
      <c r="G343" s="942"/>
      <c r="H343" s="942"/>
      <c r="I343" s="942"/>
      <c r="J343" s="942"/>
      <c r="K343" s="942"/>
      <c r="L343" s="942"/>
      <c r="M343" s="942"/>
      <c r="N343" s="942"/>
      <c r="O343" s="942"/>
      <c r="P343" s="942"/>
      <c r="Q343" s="942"/>
      <c r="R343" s="961"/>
      <c r="S343" s="792"/>
      <c r="T343" s="785"/>
    </row>
    <row r="344" spans="1:20" ht="15.75">
      <c r="A344" s="1149"/>
      <c r="B344" s="942"/>
      <c r="C344" s="942"/>
      <c r="D344" s="942"/>
      <c r="E344" s="942"/>
      <c r="F344" s="942"/>
      <c r="G344" s="942"/>
      <c r="H344" s="942"/>
      <c r="I344" s="942"/>
      <c r="J344" s="942"/>
      <c r="K344" s="942"/>
      <c r="L344" s="942"/>
      <c r="M344" s="942"/>
      <c r="N344" s="942"/>
      <c r="O344" s="942"/>
      <c r="P344" s="942"/>
      <c r="Q344" s="942"/>
      <c r="R344" s="961"/>
      <c r="S344" s="792"/>
      <c r="T344" s="785"/>
    </row>
    <row r="345" spans="1:20" ht="15.75">
      <c r="A345" s="1149"/>
      <c r="B345" s="942"/>
      <c r="C345" s="942"/>
      <c r="D345" s="942"/>
      <c r="E345" s="942"/>
      <c r="F345" s="942"/>
      <c r="G345" s="942"/>
      <c r="H345" s="942"/>
      <c r="I345" s="942"/>
      <c r="J345" s="942"/>
      <c r="K345" s="942"/>
      <c r="L345" s="942"/>
      <c r="M345" s="942"/>
      <c r="N345" s="942"/>
      <c r="O345" s="942"/>
      <c r="P345" s="942"/>
      <c r="Q345" s="942"/>
      <c r="R345" s="961"/>
      <c r="S345" s="792"/>
      <c r="T345" s="785"/>
    </row>
    <row r="346" spans="1:20" ht="15.75">
      <c r="A346" s="1149"/>
      <c r="B346" s="942"/>
      <c r="C346" s="942"/>
      <c r="D346" s="942"/>
      <c r="E346" s="942"/>
      <c r="F346" s="942"/>
      <c r="G346" s="942"/>
      <c r="H346" s="942"/>
      <c r="I346" s="942"/>
      <c r="J346" s="942"/>
      <c r="K346" s="942"/>
      <c r="L346" s="942"/>
      <c r="M346" s="942"/>
      <c r="N346" s="942"/>
      <c r="O346" s="942"/>
      <c r="P346" s="942"/>
      <c r="Q346" s="942"/>
      <c r="R346" s="961"/>
      <c r="S346" s="792"/>
      <c r="T346" s="785"/>
    </row>
    <row r="347" spans="1:20" ht="15.75">
      <c r="A347" s="1149"/>
      <c r="B347" s="942"/>
      <c r="C347" s="942"/>
      <c r="D347" s="942"/>
      <c r="E347" s="942"/>
      <c r="F347" s="942"/>
      <c r="G347" s="942"/>
      <c r="H347" s="942"/>
      <c r="I347" s="942"/>
      <c r="J347" s="942"/>
      <c r="K347" s="942"/>
      <c r="L347" s="942"/>
      <c r="M347" s="942"/>
      <c r="N347" s="942"/>
      <c r="O347" s="942"/>
      <c r="P347" s="942"/>
      <c r="Q347" s="942"/>
      <c r="R347" s="961"/>
      <c r="S347" s="792"/>
      <c r="T347" s="785"/>
    </row>
    <row r="348" spans="1:20" ht="15.75">
      <c r="A348" s="1149"/>
      <c r="B348" s="942"/>
      <c r="C348" s="942"/>
      <c r="D348" s="942"/>
      <c r="E348" s="942"/>
      <c r="F348" s="942"/>
      <c r="G348" s="942"/>
      <c r="H348" s="942"/>
      <c r="I348" s="942"/>
      <c r="J348" s="942"/>
      <c r="K348" s="942"/>
      <c r="L348" s="942"/>
      <c r="M348" s="942"/>
      <c r="N348" s="942"/>
      <c r="O348" s="942"/>
      <c r="P348" s="942"/>
      <c r="Q348" s="942"/>
      <c r="R348" s="961"/>
      <c r="S348" s="792"/>
      <c r="T348" s="785"/>
    </row>
    <row r="349" spans="1:20" ht="15.75">
      <c r="A349" s="1149"/>
      <c r="B349" s="942"/>
      <c r="C349" s="942"/>
      <c r="D349" s="942"/>
      <c r="E349" s="942"/>
      <c r="F349" s="942"/>
      <c r="G349" s="942"/>
      <c r="H349" s="942"/>
      <c r="I349" s="942"/>
      <c r="J349" s="942"/>
      <c r="K349" s="942"/>
      <c r="L349" s="942"/>
      <c r="M349" s="942"/>
      <c r="N349" s="942"/>
      <c r="O349" s="942"/>
      <c r="P349" s="942"/>
      <c r="Q349" s="942"/>
      <c r="R349" s="961"/>
      <c r="S349" s="792"/>
      <c r="T349" s="785"/>
    </row>
    <row r="350" spans="1:20" ht="15.75">
      <c r="A350" s="1149"/>
      <c r="B350" s="942"/>
      <c r="C350" s="942"/>
      <c r="D350" s="942"/>
      <c r="E350" s="942"/>
      <c r="F350" s="942"/>
      <c r="G350" s="942"/>
      <c r="H350" s="942"/>
      <c r="I350" s="942"/>
      <c r="J350" s="942"/>
      <c r="K350" s="942"/>
      <c r="L350" s="942"/>
      <c r="M350" s="942"/>
      <c r="N350" s="942"/>
      <c r="O350" s="942"/>
      <c r="P350" s="942"/>
      <c r="Q350" s="942"/>
      <c r="R350" s="961"/>
      <c r="S350" s="792"/>
      <c r="T350" s="785"/>
    </row>
    <row r="351" spans="1:20" ht="15.75">
      <c r="A351" s="1149"/>
      <c r="B351" s="942"/>
      <c r="C351" s="942"/>
      <c r="D351" s="942"/>
      <c r="E351" s="942"/>
      <c r="F351" s="942"/>
      <c r="G351" s="942"/>
      <c r="H351" s="942"/>
      <c r="I351" s="942"/>
      <c r="J351" s="942"/>
      <c r="K351" s="942"/>
      <c r="L351" s="942"/>
      <c r="M351" s="942"/>
      <c r="N351" s="942"/>
      <c r="O351" s="942"/>
      <c r="P351" s="942"/>
      <c r="Q351" s="942"/>
      <c r="R351" s="961"/>
      <c r="S351" s="792"/>
      <c r="T351" s="785"/>
    </row>
    <row r="352" spans="1:20" ht="15.75">
      <c r="A352" s="1149"/>
      <c r="B352" s="942"/>
      <c r="C352" s="942"/>
      <c r="D352" s="942"/>
      <c r="E352" s="942"/>
      <c r="F352" s="942"/>
      <c r="G352" s="942"/>
      <c r="H352" s="942"/>
      <c r="I352" s="942"/>
      <c r="J352" s="942"/>
      <c r="K352" s="942"/>
      <c r="L352" s="942"/>
      <c r="M352" s="942"/>
      <c r="N352" s="942"/>
      <c r="O352" s="942"/>
      <c r="P352" s="942"/>
      <c r="Q352" s="942"/>
      <c r="R352" s="961"/>
      <c r="S352" s="792"/>
      <c r="T352" s="785"/>
    </row>
    <row r="353" spans="1:20" ht="15.75">
      <c r="A353" s="1149"/>
      <c r="B353" s="942"/>
      <c r="C353" s="942"/>
      <c r="D353" s="942"/>
      <c r="E353" s="942"/>
      <c r="F353" s="942"/>
      <c r="G353" s="942"/>
      <c r="H353" s="942"/>
      <c r="I353" s="942"/>
      <c r="J353" s="942"/>
      <c r="K353" s="942"/>
      <c r="L353" s="942"/>
      <c r="M353" s="942"/>
      <c r="N353" s="942"/>
      <c r="O353" s="942"/>
      <c r="P353" s="942"/>
      <c r="Q353" s="942"/>
      <c r="R353" s="961"/>
      <c r="S353" s="792"/>
      <c r="T353" s="785"/>
    </row>
    <row r="354" spans="1:20" ht="15.75">
      <c r="A354" s="1149"/>
      <c r="B354" s="942"/>
      <c r="C354" s="942"/>
      <c r="D354" s="942"/>
      <c r="E354" s="942"/>
      <c r="F354" s="942"/>
      <c r="G354" s="942"/>
      <c r="H354" s="942"/>
      <c r="I354" s="942"/>
      <c r="J354" s="942"/>
      <c r="K354" s="942"/>
      <c r="L354" s="942"/>
      <c r="M354" s="942"/>
      <c r="N354" s="942"/>
      <c r="O354" s="942"/>
      <c r="P354" s="942"/>
      <c r="Q354" s="942"/>
      <c r="R354" s="961"/>
      <c r="S354" s="792"/>
      <c r="T354" s="785"/>
    </row>
    <row r="355" spans="1:20" ht="15.75">
      <c r="A355" s="1149"/>
      <c r="B355" s="942"/>
      <c r="C355" s="942"/>
      <c r="D355" s="942"/>
      <c r="E355" s="942"/>
      <c r="F355" s="942"/>
      <c r="G355" s="942"/>
      <c r="H355" s="942"/>
      <c r="I355" s="942"/>
      <c r="J355" s="942"/>
      <c r="K355" s="942"/>
      <c r="L355" s="942"/>
      <c r="M355" s="942"/>
      <c r="N355" s="942"/>
      <c r="O355" s="942"/>
      <c r="P355" s="942"/>
      <c r="Q355" s="942"/>
      <c r="R355" s="961"/>
      <c r="S355" s="792"/>
      <c r="T355" s="785"/>
    </row>
    <row r="356" spans="1:20" ht="15.75">
      <c r="A356" s="1149"/>
      <c r="B356" s="942"/>
      <c r="C356" s="942"/>
      <c r="D356" s="942"/>
      <c r="E356" s="942"/>
      <c r="F356" s="942"/>
      <c r="G356" s="942"/>
      <c r="H356" s="942"/>
      <c r="I356" s="942"/>
      <c r="J356" s="942"/>
      <c r="K356" s="942"/>
      <c r="L356" s="942"/>
      <c r="M356" s="942"/>
      <c r="N356" s="942"/>
      <c r="O356" s="942"/>
      <c r="P356" s="942"/>
      <c r="Q356" s="942"/>
      <c r="R356" s="961"/>
      <c r="S356" s="792"/>
      <c r="T356" s="785"/>
    </row>
    <row r="357" spans="1:20" ht="15.75">
      <c r="A357" s="1149"/>
      <c r="B357" s="942"/>
      <c r="C357" s="942"/>
      <c r="D357" s="942"/>
      <c r="E357" s="942"/>
      <c r="F357" s="942"/>
      <c r="G357" s="942"/>
      <c r="H357" s="942"/>
      <c r="I357" s="942"/>
      <c r="J357" s="942"/>
      <c r="K357" s="942"/>
      <c r="L357" s="942"/>
      <c r="M357" s="942"/>
      <c r="N357" s="942"/>
      <c r="O357" s="942"/>
      <c r="P357" s="942"/>
      <c r="Q357" s="942"/>
      <c r="R357" s="961"/>
      <c r="S357" s="792"/>
      <c r="T357" s="785"/>
    </row>
    <row r="358" spans="1:20" ht="15.75">
      <c r="A358" s="1149"/>
      <c r="B358" s="942"/>
      <c r="C358" s="942"/>
      <c r="D358" s="942"/>
      <c r="E358" s="942"/>
      <c r="F358" s="942"/>
      <c r="G358" s="942"/>
      <c r="H358" s="942"/>
      <c r="I358" s="942"/>
      <c r="J358" s="942"/>
      <c r="K358" s="942"/>
      <c r="L358" s="942"/>
      <c r="M358" s="942"/>
      <c r="N358" s="942"/>
      <c r="O358" s="942"/>
      <c r="P358" s="942"/>
      <c r="Q358" s="942"/>
      <c r="R358" s="961"/>
      <c r="S358" s="792"/>
      <c r="T358" s="785"/>
    </row>
    <row r="359" spans="1:20" ht="15.75">
      <c r="A359" s="1149"/>
      <c r="B359" s="942"/>
      <c r="C359" s="942"/>
      <c r="D359" s="942"/>
      <c r="E359" s="942"/>
      <c r="F359" s="942"/>
      <c r="G359" s="942"/>
      <c r="H359" s="942"/>
      <c r="I359" s="942"/>
      <c r="J359" s="942"/>
      <c r="K359" s="942"/>
      <c r="L359" s="942"/>
      <c r="M359" s="942"/>
      <c r="N359" s="942"/>
      <c r="O359" s="942"/>
      <c r="P359" s="942"/>
      <c r="Q359" s="942"/>
      <c r="R359" s="961"/>
      <c r="S359" s="792"/>
      <c r="T359" s="785"/>
    </row>
    <row r="360" spans="1:20" ht="15.75">
      <c r="A360" s="1149"/>
      <c r="B360" s="942"/>
      <c r="C360" s="942"/>
      <c r="D360" s="942"/>
      <c r="E360" s="942"/>
      <c r="F360" s="942"/>
      <c r="G360" s="942"/>
      <c r="H360" s="942"/>
      <c r="I360" s="942"/>
      <c r="J360" s="942"/>
      <c r="K360" s="942"/>
      <c r="L360" s="942"/>
      <c r="M360" s="942"/>
      <c r="N360" s="942"/>
      <c r="O360" s="942"/>
      <c r="P360" s="942"/>
      <c r="Q360" s="942"/>
      <c r="R360" s="961"/>
      <c r="S360" s="792"/>
      <c r="T360" s="785"/>
    </row>
    <row r="361" spans="1:20" ht="15.75">
      <c r="A361" s="1149"/>
      <c r="B361" s="942"/>
      <c r="C361" s="942"/>
      <c r="D361" s="942"/>
      <c r="E361" s="942"/>
      <c r="F361" s="942"/>
      <c r="G361" s="942"/>
      <c r="H361" s="942"/>
      <c r="I361" s="942"/>
      <c r="J361" s="942"/>
      <c r="K361" s="942"/>
      <c r="L361" s="942"/>
      <c r="M361" s="942"/>
      <c r="N361" s="942"/>
      <c r="O361" s="942"/>
      <c r="P361" s="942"/>
      <c r="Q361" s="942"/>
      <c r="R361" s="961"/>
      <c r="S361" s="792"/>
      <c r="T361" s="785"/>
    </row>
    <row r="362" spans="1:20" ht="15.75">
      <c r="A362" s="1149"/>
      <c r="B362" s="942"/>
      <c r="C362" s="942"/>
      <c r="D362" s="942"/>
      <c r="E362" s="942"/>
      <c r="F362" s="942"/>
      <c r="G362" s="942"/>
      <c r="H362" s="942"/>
      <c r="I362" s="942"/>
      <c r="J362" s="942"/>
      <c r="K362" s="942"/>
      <c r="L362" s="942"/>
      <c r="M362" s="942"/>
      <c r="N362" s="942"/>
      <c r="O362" s="942"/>
      <c r="P362" s="942"/>
      <c r="Q362" s="942"/>
      <c r="R362" s="961"/>
      <c r="S362" s="792"/>
      <c r="T362" s="785"/>
    </row>
    <row r="363" spans="1:20" ht="15.75">
      <c r="A363" s="1149"/>
      <c r="B363" s="942"/>
      <c r="C363" s="942"/>
      <c r="D363" s="942"/>
      <c r="E363" s="942"/>
      <c r="F363" s="942"/>
      <c r="G363" s="942"/>
      <c r="H363" s="942"/>
      <c r="I363" s="942"/>
      <c r="J363" s="942"/>
      <c r="K363" s="942"/>
      <c r="L363" s="942"/>
      <c r="M363" s="942"/>
      <c r="N363" s="942"/>
      <c r="O363" s="942"/>
      <c r="P363" s="942"/>
      <c r="Q363" s="942"/>
      <c r="R363" s="961"/>
      <c r="S363" s="792"/>
      <c r="T363" s="785"/>
    </row>
    <row r="364" spans="1:20" ht="15.75">
      <c r="A364" s="1149"/>
      <c r="B364" s="942"/>
      <c r="C364" s="942"/>
      <c r="D364" s="942"/>
      <c r="E364" s="942"/>
      <c r="F364" s="942"/>
      <c r="G364" s="942"/>
      <c r="H364" s="942"/>
      <c r="I364" s="942"/>
      <c r="J364" s="942"/>
      <c r="K364" s="942"/>
      <c r="L364" s="942"/>
      <c r="M364" s="942"/>
      <c r="N364" s="942"/>
      <c r="O364" s="942"/>
      <c r="P364" s="942"/>
      <c r="Q364" s="942"/>
      <c r="R364" s="961"/>
      <c r="S364" s="792"/>
      <c r="T364" s="785"/>
    </row>
    <row r="365" spans="1:20" ht="15.75">
      <c r="A365" s="1149"/>
      <c r="B365" s="942"/>
      <c r="C365" s="942"/>
      <c r="D365" s="942"/>
      <c r="E365" s="942"/>
      <c r="F365" s="942"/>
      <c r="G365" s="942"/>
      <c r="H365" s="942"/>
      <c r="I365" s="942"/>
      <c r="J365" s="942"/>
      <c r="K365" s="942"/>
      <c r="L365" s="942"/>
      <c r="M365" s="942"/>
      <c r="N365" s="942"/>
      <c r="O365" s="942"/>
      <c r="P365" s="942"/>
      <c r="Q365" s="942"/>
      <c r="R365" s="961"/>
      <c r="S365" s="792"/>
      <c r="T365" s="785"/>
    </row>
    <row r="366" spans="1:20" ht="15.75">
      <c r="A366" s="1149"/>
      <c r="B366" s="942"/>
      <c r="C366" s="942"/>
      <c r="D366" s="942"/>
      <c r="E366" s="942"/>
      <c r="F366" s="942"/>
      <c r="G366" s="942"/>
      <c r="H366" s="942"/>
      <c r="I366" s="942"/>
      <c r="J366" s="942"/>
      <c r="K366" s="942"/>
      <c r="L366" s="942"/>
      <c r="M366" s="942"/>
      <c r="N366" s="942"/>
      <c r="O366" s="942"/>
      <c r="P366" s="942"/>
      <c r="Q366" s="942"/>
      <c r="R366" s="961"/>
      <c r="S366" s="792"/>
      <c r="T366" s="785"/>
    </row>
    <row r="367" spans="1:20" ht="15.75">
      <c r="A367" s="1149"/>
      <c r="B367" s="942"/>
      <c r="C367" s="942"/>
      <c r="D367" s="942"/>
      <c r="E367" s="942"/>
      <c r="F367" s="942"/>
      <c r="G367" s="942"/>
      <c r="H367" s="942"/>
      <c r="I367" s="942"/>
      <c r="J367" s="942"/>
      <c r="K367" s="942"/>
      <c r="L367" s="942"/>
      <c r="M367" s="942"/>
      <c r="N367" s="942"/>
      <c r="O367" s="942"/>
      <c r="P367" s="942"/>
      <c r="Q367" s="942"/>
      <c r="R367" s="961"/>
      <c r="S367" s="792"/>
      <c r="T367" s="785"/>
    </row>
    <row r="368" spans="1:20" ht="15.75">
      <c r="A368" s="1149"/>
      <c r="B368" s="942"/>
      <c r="C368" s="942"/>
      <c r="D368" s="942"/>
      <c r="E368" s="942"/>
      <c r="F368" s="942"/>
      <c r="G368" s="942"/>
      <c r="H368" s="942"/>
      <c r="I368" s="942"/>
      <c r="J368" s="942"/>
      <c r="K368" s="942"/>
      <c r="L368" s="942"/>
      <c r="M368" s="942"/>
      <c r="N368" s="942"/>
      <c r="O368" s="942"/>
      <c r="P368" s="942"/>
      <c r="Q368" s="942"/>
      <c r="R368" s="961"/>
      <c r="S368" s="792"/>
      <c r="T368" s="785"/>
    </row>
    <row r="369" spans="1:20" ht="15.75">
      <c r="A369" s="1149"/>
      <c r="B369" s="942"/>
      <c r="C369" s="942"/>
      <c r="D369" s="942"/>
      <c r="E369" s="942"/>
      <c r="F369" s="942"/>
      <c r="G369" s="942"/>
      <c r="H369" s="942"/>
      <c r="I369" s="942"/>
      <c r="J369" s="942"/>
      <c r="K369" s="942"/>
      <c r="L369" s="942"/>
      <c r="M369" s="942"/>
      <c r="N369" s="942"/>
      <c r="O369" s="942"/>
      <c r="P369" s="942"/>
      <c r="Q369" s="942"/>
      <c r="R369" s="961"/>
      <c r="S369" s="792"/>
      <c r="T369" s="785"/>
    </row>
    <row r="370" spans="1:20" ht="15.75">
      <c r="A370" s="1149"/>
      <c r="B370" s="942"/>
      <c r="C370" s="942"/>
      <c r="D370" s="942"/>
      <c r="E370" s="942"/>
      <c r="F370" s="942"/>
      <c r="G370" s="942"/>
      <c r="H370" s="942"/>
      <c r="I370" s="942"/>
      <c r="J370" s="942"/>
      <c r="K370" s="942"/>
      <c r="L370" s="942"/>
      <c r="M370" s="942"/>
      <c r="N370" s="942"/>
      <c r="O370" s="942"/>
      <c r="P370" s="942"/>
      <c r="Q370" s="942"/>
      <c r="R370" s="961"/>
      <c r="S370" s="792"/>
      <c r="T370" s="785"/>
    </row>
    <row r="371" spans="1:20" ht="15.75">
      <c r="A371" s="1149"/>
      <c r="B371" s="942"/>
      <c r="C371" s="942"/>
      <c r="D371" s="942"/>
      <c r="E371" s="942"/>
      <c r="F371" s="942"/>
      <c r="G371" s="942"/>
      <c r="H371" s="942"/>
      <c r="I371" s="942"/>
      <c r="J371" s="942"/>
      <c r="K371" s="942"/>
      <c r="L371" s="942"/>
      <c r="M371" s="942"/>
      <c r="N371" s="942"/>
      <c r="O371" s="942"/>
      <c r="P371" s="942"/>
      <c r="Q371" s="942"/>
      <c r="R371" s="961"/>
      <c r="S371" s="792"/>
      <c r="T371" s="785"/>
    </row>
    <row r="372" spans="1:20" ht="15.75">
      <c r="A372" s="1149"/>
      <c r="B372" s="942"/>
      <c r="C372" s="942"/>
      <c r="D372" s="942"/>
      <c r="E372" s="942"/>
      <c r="F372" s="942"/>
      <c r="G372" s="942"/>
      <c r="H372" s="942"/>
      <c r="I372" s="942"/>
      <c r="J372" s="942"/>
      <c r="K372" s="942"/>
      <c r="L372" s="942"/>
      <c r="M372" s="942"/>
      <c r="N372" s="942"/>
      <c r="O372" s="942"/>
      <c r="P372" s="942"/>
      <c r="Q372" s="942"/>
      <c r="R372" s="961"/>
      <c r="S372" s="792"/>
      <c r="T372" s="785"/>
    </row>
    <row r="373" spans="1:20" ht="15.75">
      <c r="A373" s="1149"/>
      <c r="B373" s="942"/>
      <c r="C373" s="942"/>
      <c r="D373" s="942"/>
      <c r="E373" s="942"/>
      <c r="F373" s="942"/>
      <c r="G373" s="942"/>
      <c r="H373" s="942"/>
      <c r="I373" s="942"/>
      <c r="J373" s="942"/>
      <c r="K373" s="942"/>
      <c r="L373" s="942"/>
      <c r="M373" s="942"/>
      <c r="N373" s="942"/>
      <c r="O373" s="942"/>
      <c r="P373" s="942"/>
      <c r="Q373" s="942"/>
      <c r="R373" s="961"/>
      <c r="S373" s="792"/>
      <c r="T373" s="785"/>
    </row>
    <row r="374" spans="1:20" ht="15.75">
      <c r="A374" s="1149"/>
      <c r="B374" s="942"/>
      <c r="C374" s="942"/>
      <c r="D374" s="942"/>
      <c r="E374" s="942"/>
      <c r="F374" s="942"/>
      <c r="G374" s="942"/>
      <c r="H374" s="942"/>
      <c r="I374" s="942"/>
      <c r="J374" s="942"/>
      <c r="K374" s="942"/>
      <c r="L374" s="942"/>
      <c r="M374" s="942"/>
      <c r="N374" s="942"/>
      <c r="O374" s="942"/>
      <c r="P374" s="942"/>
      <c r="Q374" s="942"/>
      <c r="R374" s="961"/>
      <c r="S374" s="792"/>
      <c r="T374" s="785"/>
    </row>
    <row r="375" spans="1:20" ht="15.75">
      <c r="A375" s="1149"/>
      <c r="B375" s="942"/>
      <c r="C375" s="942"/>
      <c r="D375" s="942"/>
      <c r="E375" s="942"/>
      <c r="F375" s="942"/>
      <c r="G375" s="942"/>
      <c r="H375" s="942"/>
      <c r="I375" s="942"/>
      <c r="J375" s="942"/>
      <c r="K375" s="942"/>
      <c r="L375" s="942"/>
      <c r="M375" s="942"/>
      <c r="N375" s="942"/>
      <c r="O375" s="942"/>
      <c r="P375" s="942"/>
      <c r="Q375" s="942"/>
      <c r="R375" s="961"/>
      <c r="S375" s="792"/>
      <c r="T375" s="785"/>
    </row>
    <row r="376" spans="1:20" ht="15.75">
      <c r="A376" s="1149"/>
      <c r="B376" s="942"/>
      <c r="C376" s="942"/>
      <c r="D376" s="942"/>
      <c r="E376" s="942"/>
      <c r="F376" s="942"/>
      <c r="G376" s="942"/>
      <c r="H376" s="942"/>
      <c r="I376" s="942"/>
      <c r="J376" s="942"/>
      <c r="K376" s="942"/>
      <c r="L376" s="942"/>
      <c r="M376" s="942"/>
      <c r="N376" s="942"/>
      <c r="O376" s="942"/>
      <c r="P376" s="942"/>
      <c r="Q376" s="942"/>
      <c r="R376" s="961"/>
      <c r="S376" s="792"/>
      <c r="T376" s="785"/>
    </row>
    <row r="377" spans="1:20" ht="15.75">
      <c r="A377" s="1149"/>
      <c r="B377" s="942"/>
      <c r="C377" s="942"/>
      <c r="D377" s="942"/>
      <c r="E377" s="942"/>
      <c r="F377" s="942"/>
      <c r="G377" s="942"/>
      <c r="H377" s="942"/>
      <c r="I377" s="942"/>
      <c r="J377" s="942"/>
      <c r="K377" s="942"/>
      <c r="L377" s="942"/>
      <c r="M377" s="942"/>
      <c r="N377" s="942"/>
      <c r="O377" s="942"/>
      <c r="P377" s="942"/>
      <c r="Q377" s="942"/>
      <c r="R377" s="961"/>
      <c r="S377" s="792"/>
      <c r="T377" s="785"/>
    </row>
    <row r="378" spans="1:20" ht="15.75">
      <c r="A378" s="1149"/>
      <c r="B378" s="942"/>
      <c r="C378" s="942"/>
      <c r="D378" s="942"/>
      <c r="E378" s="942"/>
      <c r="F378" s="942"/>
      <c r="G378" s="942"/>
      <c r="H378" s="942"/>
      <c r="I378" s="942"/>
      <c r="J378" s="942"/>
      <c r="K378" s="942"/>
      <c r="L378" s="942"/>
      <c r="M378" s="942"/>
      <c r="N378" s="942"/>
      <c r="O378" s="942"/>
      <c r="P378" s="942"/>
      <c r="Q378" s="942"/>
      <c r="R378" s="961"/>
      <c r="S378" s="792"/>
      <c r="T378" s="785"/>
    </row>
    <row r="379" spans="1:20" ht="15.75">
      <c r="A379" s="1149"/>
      <c r="B379" s="942"/>
      <c r="C379" s="942"/>
      <c r="D379" s="942"/>
      <c r="E379" s="942"/>
      <c r="F379" s="942"/>
      <c r="G379" s="942"/>
      <c r="H379" s="942"/>
      <c r="I379" s="942"/>
      <c r="J379" s="942"/>
      <c r="K379" s="942"/>
      <c r="L379" s="942"/>
      <c r="M379" s="942"/>
      <c r="N379" s="942"/>
      <c r="O379" s="942"/>
      <c r="P379" s="942"/>
      <c r="Q379" s="942"/>
      <c r="R379" s="961"/>
      <c r="S379" s="792"/>
      <c r="T379" s="785"/>
    </row>
    <row r="380" spans="1:20" ht="15.75">
      <c r="A380" s="1149"/>
      <c r="B380" s="942"/>
      <c r="C380" s="942"/>
      <c r="D380" s="942"/>
      <c r="E380" s="942"/>
      <c r="F380" s="942"/>
      <c r="G380" s="942"/>
      <c r="H380" s="942"/>
      <c r="I380" s="942"/>
      <c r="J380" s="942"/>
      <c r="K380" s="942"/>
      <c r="L380" s="942"/>
      <c r="M380" s="942"/>
      <c r="N380" s="942"/>
      <c r="O380" s="942"/>
      <c r="P380" s="942"/>
      <c r="Q380" s="942"/>
      <c r="R380" s="961"/>
      <c r="S380" s="792"/>
      <c r="T380" s="785"/>
    </row>
    <row r="381" spans="1:20" ht="15.75">
      <c r="A381" s="782"/>
      <c r="B381" s="785"/>
      <c r="C381" s="785"/>
      <c r="D381" s="785"/>
      <c r="E381" s="785"/>
      <c r="F381" s="785"/>
      <c r="G381" s="785"/>
      <c r="H381" s="785"/>
      <c r="I381" s="785"/>
      <c r="J381" s="785"/>
      <c r="K381" s="785"/>
      <c r="L381" s="785"/>
      <c r="M381" s="785"/>
      <c r="N381" s="785"/>
      <c r="O381" s="785"/>
      <c r="P381" s="785"/>
      <c r="Q381" s="785"/>
      <c r="R381" s="888"/>
      <c r="S381" s="792"/>
      <c r="T381" s="785"/>
    </row>
    <row r="382" spans="1:20" ht="15.75">
      <c r="A382" s="782"/>
      <c r="B382" s="785"/>
      <c r="C382" s="785"/>
      <c r="D382" s="785"/>
      <c r="E382" s="785"/>
      <c r="F382" s="785"/>
      <c r="G382" s="785"/>
      <c r="H382" s="785"/>
      <c r="I382" s="785"/>
      <c r="J382" s="785"/>
      <c r="K382" s="785"/>
      <c r="L382" s="785"/>
      <c r="M382" s="785"/>
      <c r="N382" s="785"/>
      <c r="O382" s="785"/>
      <c r="P382" s="785"/>
      <c r="Q382" s="785"/>
      <c r="R382" s="888"/>
      <c r="S382" s="792"/>
      <c r="T382" s="785"/>
    </row>
    <row r="383" spans="1:20" ht="15.75">
      <c r="A383" s="782"/>
      <c r="B383" s="785"/>
      <c r="C383" s="785"/>
      <c r="D383" s="785"/>
      <c r="E383" s="785"/>
      <c r="F383" s="785"/>
      <c r="G383" s="785"/>
      <c r="H383" s="785"/>
      <c r="I383" s="785"/>
      <c r="J383" s="785"/>
      <c r="K383" s="785"/>
      <c r="L383" s="785"/>
      <c r="M383" s="785"/>
      <c r="N383" s="785"/>
      <c r="O383" s="785"/>
      <c r="P383" s="785"/>
      <c r="Q383" s="785"/>
      <c r="R383" s="888"/>
      <c r="S383" s="792"/>
      <c r="T383" s="785"/>
    </row>
    <row r="384" spans="1:20" ht="15.75">
      <c r="A384" s="782"/>
      <c r="B384" s="785"/>
      <c r="C384" s="785"/>
      <c r="D384" s="785"/>
      <c r="E384" s="785"/>
      <c r="F384" s="785"/>
      <c r="G384" s="785"/>
      <c r="H384" s="785"/>
      <c r="I384" s="785"/>
      <c r="J384" s="785"/>
      <c r="K384" s="785"/>
      <c r="L384" s="785"/>
      <c r="M384" s="785"/>
      <c r="N384" s="785"/>
      <c r="O384" s="785"/>
      <c r="P384" s="785"/>
      <c r="Q384" s="785"/>
      <c r="R384" s="888"/>
      <c r="S384" s="792"/>
      <c r="T384" s="785"/>
    </row>
    <row r="385" spans="1:20" ht="15.75">
      <c r="A385" s="782"/>
      <c r="B385" s="785"/>
      <c r="C385" s="785"/>
      <c r="D385" s="785"/>
      <c r="E385" s="785"/>
      <c r="F385" s="785"/>
      <c r="G385" s="785"/>
      <c r="H385" s="785"/>
      <c r="I385" s="785"/>
      <c r="J385" s="785"/>
      <c r="K385" s="785"/>
      <c r="L385" s="785"/>
      <c r="M385" s="785"/>
      <c r="N385" s="785"/>
      <c r="O385" s="785"/>
      <c r="P385" s="785"/>
      <c r="Q385" s="785"/>
      <c r="R385" s="888"/>
      <c r="S385" s="792"/>
      <c r="T385" s="785"/>
    </row>
    <row r="386" spans="1:20" ht="15.75">
      <c r="A386" s="782"/>
      <c r="B386" s="785"/>
      <c r="C386" s="785"/>
      <c r="D386" s="785"/>
      <c r="E386" s="785"/>
      <c r="F386" s="785"/>
      <c r="G386" s="785"/>
      <c r="H386" s="785"/>
      <c r="I386" s="785"/>
      <c r="J386" s="785"/>
      <c r="K386" s="785"/>
      <c r="L386" s="785"/>
      <c r="M386" s="785"/>
      <c r="N386" s="785"/>
      <c r="O386" s="785"/>
      <c r="P386" s="785"/>
      <c r="Q386" s="785"/>
      <c r="R386" s="888"/>
      <c r="S386" s="792"/>
      <c r="T386" s="785"/>
    </row>
    <row r="387" spans="1:20" ht="15.75">
      <c r="A387" s="782"/>
      <c r="B387" s="785"/>
      <c r="C387" s="785"/>
      <c r="D387" s="785"/>
      <c r="E387" s="785"/>
      <c r="F387" s="785"/>
      <c r="G387" s="785"/>
      <c r="H387" s="785"/>
      <c r="I387" s="785"/>
      <c r="J387" s="785"/>
      <c r="K387" s="785"/>
      <c r="L387" s="785"/>
      <c r="M387" s="785"/>
      <c r="N387" s="785"/>
      <c r="O387" s="785"/>
      <c r="P387" s="785"/>
      <c r="Q387" s="785"/>
      <c r="R387" s="888"/>
      <c r="S387" s="792"/>
      <c r="T387" s="785"/>
    </row>
    <row r="388" spans="1:20" ht="15.75">
      <c r="A388" s="782"/>
      <c r="B388" s="785"/>
      <c r="C388" s="785"/>
      <c r="D388" s="785"/>
      <c r="E388" s="785"/>
      <c r="F388" s="785"/>
      <c r="G388" s="785"/>
      <c r="H388" s="785"/>
      <c r="I388" s="785"/>
      <c r="J388" s="785"/>
      <c r="K388" s="785"/>
      <c r="L388" s="785"/>
      <c r="M388" s="785"/>
      <c r="N388" s="785"/>
      <c r="O388" s="785"/>
      <c r="P388" s="785"/>
      <c r="Q388" s="785"/>
      <c r="R388" s="888"/>
      <c r="S388" s="792"/>
      <c r="T388" s="785"/>
    </row>
    <row r="389" spans="1:20" ht="15.75">
      <c r="A389" s="782"/>
      <c r="B389" s="785"/>
      <c r="C389" s="785"/>
      <c r="D389" s="785"/>
      <c r="E389" s="785"/>
      <c r="F389" s="785"/>
      <c r="G389" s="785"/>
      <c r="H389" s="785"/>
      <c r="I389" s="785"/>
      <c r="J389" s="785"/>
      <c r="K389" s="785"/>
      <c r="L389" s="785"/>
      <c r="M389" s="785"/>
      <c r="N389" s="785"/>
      <c r="O389" s="785"/>
      <c r="P389" s="785"/>
      <c r="Q389" s="785"/>
      <c r="R389" s="888"/>
      <c r="S389" s="792"/>
      <c r="T389" s="785"/>
    </row>
    <row r="390" spans="1:20" ht="15.75">
      <c r="A390" s="782"/>
      <c r="B390" s="785"/>
      <c r="C390" s="785"/>
      <c r="D390" s="785"/>
      <c r="E390" s="785"/>
      <c r="F390" s="785"/>
      <c r="G390" s="785"/>
      <c r="H390" s="785"/>
      <c r="I390" s="785"/>
      <c r="J390" s="785"/>
      <c r="K390" s="785"/>
      <c r="L390" s="785"/>
      <c r="M390" s="785"/>
      <c r="N390" s="785"/>
      <c r="O390" s="785"/>
      <c r="P390" s="785"/>
      <c r="Q390" s="785"/>
      <c r="R390" s="888"/>
      <c r="S390" s="792"/>
      <c r="T390" s="785"/>
    </row>
    <row r="391" spans="1:20" ht="15.75">
      <c r="A391" s="782"/>
      <c r="B391" s="785"/>
      <c r="C391" s="785"/>
      <c r="D391" s="785"/>
      <c r="E391" s="785"/>
      <c r="F391" s="785"/>
      <c r="G391" s="785"/>
      <c r="H391" s="785"/>
      <c r="I391" s="785"/>
      <c r="J391" s="785"/>
      <c r="K391" s="785"/>
      <c r="L391" s="785"/>
      <c r="M391" s="785"/>
      <c r="N391" s="785"/>
      <c r="O391" s="785"/>
      <c r="P391" s="785"/>
      <c r="Q391" s="785"/>
      <c r="R391" s="888"/>
      <c r="S391" s="792"/>
      <c r="T391" s="785"/>
    </row>
    <row r="392" spans="1:20" ht="15.75">
      <c r="A392" s="782"/>
      <c r="B392" s="785"/>
      <c r="C392" s="785"/>
      <c r="D392" s="785"/>
      <c r="E392" s="785"/>
      <c r="F392" s="785"/>
      <c r="G392" s="785"/>
      <c r="H392" s="785"/>
      <c r="I392" s="785"/>
      <c r="J392" s="785"/>
      <c r="K392" s="785"/>
      <c r="L392" s="785"/>
      <c r="M392" s="785"/>
      <c r="N392" s="785"/>
      <c r="O392" s="785"/>
      <c r="P392" s="785"/>
      <c r="Q392" s="785"/>
      <c r="R392" s="888"/>
      <c r="S392" s="792"/>
      <c r="T392" s="785"/>
    </row>
    <row r="393" spans="1:20" ht="15.75">
      <c r="A393" s="782"/>
      <c r="B393" s="785"/>
      <c r="C393" s="785"/>
      <c r="D393" s="785"/>
      <c r="E393" s="785"/>
      <c r="F393" s="785"/>
      <c r="G393" s="785"/>
      <c r="H393" s="785"/>
      <c r="I393" s="785"/>
      <c r="J393" s="785"/>
      <c r="K393" s="785"/>
      <c r="L393" s="785"/>
      <c r="M393" s="785"/>
      <c r="N393" s="785"/>
      <c r="O393" s="785"/>
      <c r="P393" s="785"/>
      <c r="Q393" s="785"/>
      <c r="R393" s="888"/>
      <c r="S393" s="792"/>
      <c r="T393" s="785"/>
    </row>
    <row r="394" spans="1:20" ht="15.75">
      <c r="A394" s="782"/>
      <c r="B394" s="785"/>
      <c r="C394" s="785"/>
      <c r="D394" s="785"/>
      <c r="E394" s="785"/>
      <c r="F394" s="785"/>
      <c r="G394" s="785"/>
      <c r="H394" s="785"/>
      <c r="I394" s="785"/>
      <c r="J394" s="785"/>
      <c r="K394" s="785"/>
      <c r="L394" s="785"/>
      <c r="M394" s="785"/>
      <c r="N394" s="785"/>
      <c r="O394" s="785"/>
      <c r="P394" s="785"/>
      <c r="Q394" s="785"/>
      <c r="R394" s="888"/>
      <c r="S394" s="792"/>
      <c r="T394" s="785"/>
    </row>
    <row r="395" spans="1:20" ht="15.75">
      <c r="A395" s="782"/>
      <c r="B395" s="785"/>
      <c r="C395" s="785"/>
      <c r="D395" s="785"/>
      <c r="E395" s="785"/>
      <c r="F395" s="785"/>
      <c r="G395" s="785"/>
      <c r="H395" s="785"/>
      <c r="I395" s="785"/>
      <c r="J395" s="785"/>
      <c r="K395" s="785"/>
      <c r="L395" s="785"/>
      <c r="M395" s="785"/>
      <c r="N395" s="785"/>
      <c r="O395" s="785"/>
      <c r="P395" s="785"/>
      <c r="Q395" s="785"/>
      <c r="R395" s="888"/>
      <c r="S395" s="792"/>
      <c r="T395" s="785"/>
    </row>
    <row r="396" spans="1:20" ht="15.75">
      <c r="A396" s="782"/>
      <c r="B396" s="785"/>
      <c r="C396" s="785"/>
      <c r="D396" s="785"/>
      <c r="E396" s="785"/>
      <c r="F396" s="785"/>
      <c r="G396" s="785"/>
      <c r="H396" s="785"/>
      <c r="I396" s="785"/>
      <c r="J396" s="785"/>
      <c r="K396" s="785"/>
      <c r="L396" s="785"/>
      <c r="M396" s="785"/>
      <c r="N396" s="785"/>
      <c r="O396" s="785"/>
      <c r="P396" s="785"/>
      <c r="Q396" s="785"/>
      <c r="R396" s="888"/>
      <c r="S396" s="792"/>
      <c r="T396" s="785"/>
    </row>
    <row r="397" spans="1:20" ht="15.75">
      <c r="A397" s="782"/>
      <c r="B397" s="785"/>
      <c r="C397" s="785"/>
      <c r="D397" s="785"/>
      <c r="E397" s="785"/>
      <c r="F397" s="785"/>
      <c r="G397" s="785"/>
      <c r="H397" s="785"/>
      <c r="I397" s="785"/>
      <c r="J397" s="785"/>
      <c r="K397" s="785"/>
      <c r="L397" s="785"/>
      <c r="M397" s="785"/>
      <c r="N397" s="785"/>
      <c r="O397" s="785"/>
      <c r="P397" s="785"/>
      <c r="Q397" s="785"/>
      <c r="R397" s="888"/>
      <c r="S397" s="792"/>
      <c r="T397" s="785"/>
    </row>
    <row r="398" spans="1:20" ht="15.75">
      <c r="A398" s="782"/>
      <c r="B398" s="785"/>
      <c r="C398" s="785"/>
      <c r="D398" s="785"/>
      <c r="E398" s="785"/>
      <c r="F398" s="785"/>
      <c r="G398" s="785"/>
      <c r="H398" s="785"/>
      <c r="I398" s="785"/>
      <c r="J398" s="785"/>
      <c r="K398" s="785"/>
      <c r="L398" s="785"/>
      <c r="M398" s="785"/>
      <c r="N398" s="785"/>
      <c r="O398" s="785"/>
      <c r="P398" s="785"/>
      <c r="Q398" s="785"/>
      <c r="R398" s="888"/>
      <c r="S398" s="792"/>
      <c r="T398" s="785"/>
    </row>
    <row r="399" spans="1:20" ht="15.75">
      <c r="A399" s="782"/>
      <c r="B399" s="785"/>
      <c r="C399" s="785"/>
      <c r="D399" s="785"/>
      <c r="E399" s="785"/>
      <c r="F399" s="785"/>
      <c r="G399" s="785"/>
      <c r="H399" s="785"/>
      <c r="I399" s="785"/>
      <c r="J399" s="785"/>
      <c r="K399" s="785"/>
      <c r="L399" s="785"/>
      <c r="M399" s="785"/>
      <c r="N399" s="785"/>
      <c r="O399" s="785"/>
      <c r="P399" s="785"/>
      <c r="Q399" s="785"/>
      <c r="R399" s="888"/>
      <c r="S399" s="792"/>
      <c r="T399" s="785"/>
    </row>
    <row r="400" spans="1:20" ht="15.75">
      <c r="A400" s="782"/>
      <c r="B400" s="785"/>
      <c r="C400" s="785"/>
      <c r="D400" s="785"/>
      <c r="E400" s="785"/>
      <c r="F400" s="785"/>
      <c r="G400" s="785"/>
      <c r="H400" s="785"/>
      <c r="I400" s="785"/>
      <c r="J400" s="785"/>
      <c r="K400" s="785"/>
      <c r="L400" s="785"/>
      <c r="M400" s="785"/>
      <c r="N400" s="785"/>
      <c r="O400" s="785"/>
      <c r="P400" s="785"/>
      <c r="Q400" s="785"/>
      <c r="R400" s="888"/>
      <c r="S400" s="792"/>
      <c r="T400" s="785"/>
    </row>
    <row r="401" spans="1:20" ht="15.75">
      <c r="A401" s="782"/>
      <c r="B401" s="785"/>
      <c r="C401" s="785"/>
      <c r="D401" s="785"/>
      <c r="E401" s="785"/>
      <c r="F401" s="785"/>
      <c r="G401" s="785"/>
      <c r="H401" s="785"/>
      <c r="I401" s="785"/>
      <c r="J401" s="785"/>
      <c r="K401" s="785"/>
      <c r="L401" s="785"/>
      <c r="M401" s="785"/>
      <c r="N401" s="785"/>
      <c r="O401" s="785"/>
      <c r="P401" s="785"/>
      <c r="Q401" s="785"/>
      <c r="R401" s="888"/>
      <c r="S401" s="792"/>
      <c r="T401" s="785"/>
    </row>
    <row r="402" spans="1:20" ht="15.75">
      <c r="A402" s="782"/>
      <c r="B402" s="785"/>
      <c r="C402" s="785"/>
      <c r="D402" s="785"/>
      <c r="E402" s="785"/>
      <c r="F402" s="785"/>
      <c r="G402" s="785"/>
      <c r="H402" s="785"/>
      <c r="I402" s="785"/>
      <c r="J402" s="785"/>
      <c r="K402" s="785"/>
      <c r="L402" s="785"/>
      <c r="M402" s="785"/>
      <c r="N402" s="785"/>
      <c r="O402" s="785"/>
      <c r="P402" s="785"/>
      <c r="Q402" s="785"/>
      <c r="R402" s="888"/>
      <c r="S402" s="792"/>
      <c r="T402" s="785"/>
    </row>
    <row r="403" spans="1:20" ht="15.75">
      <c r="A403" s="782"/>
      <c r="B403" s="785"/>
      <c r="C403" s="785"/>
      <c r="D403" s="785"/>
      <c r="E403" s="785"/>
      <c r="F403" s="785"/>
      <c r="G403" s="785"/>
      <c r="H403" s="785"/>
      <c r="I403" s="785"/>
      <c r="J403" s="785"/>
      <c r="K403" s="785"/>
      <c r="L403" s="785"/>
      <c r="M403" s="785"/>
      <c r="N403" s="785"/>
      <c r="O403" s="785"/>
      <c r="P403" s="785"/>
      <c r="Q403" s="785"/>
      <c r="R403" s="888"/>
      <c r="S403" s="792"/>
      <c r="T403" s="785"/>
    </row>
    <row r="404" spans="1:20" ht="15.75">
      <c r="A404" s="782"/>
      <c r="B404" s="785"/>
      <c r="C404" s="785"/>
      <c r="D404" s="785"/>
      <c r="E404" s="785"/>
      <c r="F404" s="785"/>
      <c r="G404" s="785"/>
      <c r="H404" s="785"/>
      <c r="I404" s="785"/>
      <c r="J404" s="785"/>
      <c r="K404" s="785"/>
      <c r="L404" s="785"/>
      <c r="M404" s="785"/>
      <c r="N404" s="785"/>
      <c r="O404" s="785"/>
      <c r="P404" s="785"/>
      <c r="Q404" s="785"/>
      <c r="R404" s="888"/>
      <c r="S404" s="792"/>
      <c r="T404" s="785"/>
    </row>
    <row r="405" spans="1:20" ht="15.75">
      <c r="A405" s="782"/>
      <c r="B405" s="785"/>
      <c r="C405" s="785"/>
      <c r="D405" s="785"/>
      <c r="E405" s="785"/>
      <c r="F405" s="785"/>
      <c r="G405" s="785"/>
      <c r="H405" s="785"/>
      <c r="I405" s="785"/>
      <c r="J405" s="785"/>
      <c r="K405" s="785"/>
      <c r="L405" s="785"/>
      <c r="M405" s="785"/>
      <c r="N405" s="785"/>
      <c r="O405" s="785"/>
      <c r="P405" s="785"/>
      <c r="Q405" s="785"/>
      <c r="R405" s="888"/>
      <c r="S405" s="792"/>
      <c r="T405" s="785"/>
    </row>
    <row r="406" spans="1:20" ht="15.75">
      <c r="A406" s="782"/>
      <c r="B406" s="785"/>
      <c r="C406" s="785"/>
      <c r="D406" s="785"/>
      <c r="E406" s="785"/>
      <c r="F406" s="785"/>
      <c r="G406" s="785"/>
      <c r="H406" s="785"/>
      <c r="I406" s="785"/>
      <c r="J406" s="785"/>
      <c r="K406" s="785"/>
      <c r="L406" s="785"/>
      <c r="M406" s="785"/>
      <c r="N406" s="785"/>
      <c r="O406" s="785"/>
      <c r="P406" s="785"/>
      <c r="Q406" s="785"/>
      <c r="R406" s="888"/>
      <c r="S406" s="792"/>
      <c r="T406" s="785"/>
    </row>
    <row r="407" spans="1:20" ht="15.75">
      <c r="A407" s="782"/>
      <c r="B407" s="785"/>
      <c r="C407" s="785"/>
      <c r="D407" s="785"/>
      <c r="E407" s="785"/>
      <c r="F407" s="785"/>
      <c r="G407" s="785"/>
      <c r="H407" s="785"/>
      <c r="I407" s="785"/>
      <c r="J407" s="785"/>
      <c r="K407" s="785"/>
      <c r="L407" s="785"/>
      <c r="M407" s="785"/>
      <c r="N407" s="785"/>
      <c r="O407" s="785"/>
      <c r="P407" s="785"/>
      <c r="Q407" s="785"/>
      <c r="R407" s="888"/>
      <c r="S407" s="792"/>
      <c r="T407" s="785"/>
    </row>
    <row r="408" spans="1:20" ht="15.75">
      <c r="A408" s="782"/>
      <c r="B408" s="785"/>
      <c r="C408" s="785"/>
      <c r="D408" s="785"/>
      <c r="E408" s="785"/>
      <c r="F408" s="785"/>
      <c r="G408" s="785"/>
      <c r="H408" s="785"/>
      <c r="I408" s="785"/>
      <c r="J408" s="785"/>
      <c r="K408" s="785"/>
      <c r="L408" s="785"/>
      <c r="M408" s="785"/>
      <c r="N408" s="785"/>
      <c r="O408" s="785"/>
      <c r="P408" s="785"/>
      <c r="Q408" s="785"/>
      <c r="R408" s="888"/>
      <c r="S408" s="792"/>
      <c r="T408" s="785"/>
    </row>
    <row r="409" spans="1:20" ht="15.75">
      <c r="A409" s="782"/>
      <c r="B409" s="785"/>
      <c r="C409" s="785"/>
      <c r="D409" s="785"/>
      <c r="E409" s="785"/>
      <c r="F409" s="785"/>
      <c r="G409" s="785"/>
      <c r="H409" s="785"/>
      <c r="I409" s="785"/>
      <c r="J409" s="785"/>
      <c r="K409" s="785"/>
      <c r="L409" s="785"/>
      <c r="M409" s="785"/>
      <c r="N409" s="785"/>
      <c r="O409" s="785"/>
      <c r="P409" s="785"/>
      <c r="Q409" s="785"/>
      <c r="R409" s="888"/>
      <c r="S409" s="792"/>
      <c r="T409" s="785"/>
    </row>
    <row r="410" spans="1:20" ht="15.75">
      <c r="A410" s="782"/>
      <c r="B410" s="785"/>
      <c r="C410" s="785"/>
      <c r="D410" s="785"/>
      <c r="E410" s="785"/>
      <c r="F410" s="785"/>
      <c r="G410" s="785"/>
      <c r="H410" s="785"/>
      <c r="I410" s="785"/>
      <c r="J410" s="785"/>
      <c r="K410" s="785"/>
      <c r="L410" s="785"/>
      <c r="M410" s="785"/>
      <c r="N410" s="785"/>
      <c r="O410" s="785"/>
      <c r="P410" s="785"/>
      <c r="Q410" s="785"/>
      <c r="R410" s="888"/>
      <c r="S410" s="792"/>
      <c r="T410" s="785"/>
    </row>
    <row r="411" spans="1:20" ht="15.75">
      <c r="A411" s="782"/>
      <c r="B411" s="785"/>
      <c r="C411" s="785"/>
      <c r="D411" s="785"/>
      <c r="E411" s="785"/>
      <c r="F411" s="785"/>
      <c r="G411" s="785"/>
      <c r="H411" s="785"/>
      <c r="I411" s="785"/>
      <c r="J411" s="785"/>
      <c r="K411" s="785"/>
      <c r="L411" s="785"/>
      <c r="M411" s="785"/>
      <c r="N411" s="785"/>
      <c r="O411" s="785"/>
      <c r="P411" s="785"/>
      <c r="Q411" s="785"/>
      <c r="R411" s="888"/>
      <c r="S411" s="792"/>
      <c r="T411" s="785"/>
    </row>
    <row r="412" spans="1:20" ht="15.75">
      <c r="A412" s="782"/>
      <c r="B412" s="785"/>
      <c r="C412" s="785"/>
      <c r="D412" s="785"/>
      <c r="E412" s="785"/>
      <c r="F412" s="785"/>
      <c r="G412" s="785"/>
      <c r="H412" s="785"/>
      <c r="I412" s="785"/>
      <c r="J412" s="785"/>
      <c r="K412" s="785"/>
      <c r="L412" s="785"/>
      <c r="M412" s="785"/>
      <c r="N412" s="785"/>
      <c r="O412" s="785"/>
      <c r="P412" s="785"/>
      <c r="Q412" s="785"/>
      <c r="R412" s="888"/>
      <c r="S412" s="792"/>
      <c r="T412" s="785"/>
    </row>
    <row r="413" spans="1:20" ht="15.75">
      <c r="A413" s="782"/>
      <c r="B413" s="785"/>
      <c r="C413" s="785"/>
      <c r="D413" s="785"/>
      <c r="E413" s="785"/>
      <c r="F413" s="785"/>
      <c r="G413" s="785"/>
      <c r="H413" s="785"/>
      <c r="I413" s="785"/>
      <c r="J413" s="785"/>
      <c r="K413" s="785"/>
      <c r="L413" s="785"/>
      <c r="M413" s="785"/>
      <c r="N413" s="785"/>
      <c r="O413" s="785"/>
      <c r="P413" s="785"/>
      <c r="Q413" s="785"/>
      <c r="R413" s="888"/>
      <c r="S413" s="792"/>
      <c r="T413" s="785"/>
    </row>
    <row r="414" spans="1:20" ht="15.75">
      <c r="A414" s="782"/>
      <c r="B414" s="785"/>
      <c r="C414" s="785"/>
      <c r="D414" s="785"/>
      <c r="E414" s="785"/>
      <c r="F414" s="785"/>
      <c r="G414" s="785"/>
      <c r="H414" s="785"/>
      <c r="I414" s="785"/>
      <c r="J414" s="785"/>
      <c r="K414" s="785"/>
      <c r="L414" s="785"/>
      <c r="M414" s="785"/>
      <c r="N414" s="785"/>
      <c r="O414" s="785"/>
      <c r="P414" s="785"/>
      <c r="Q414" s="785"/>
      <c r="R414" s="888"/>
      <c r="S414" s="792"/>
      <c r="T414" s="785"/>
    </row>
    <row r="415" spans="1:20" ht="15.75">
      <c r="A415" s="782"/>
      <c r="B415" s="785"/>
      <c r="C415" s="785"/>
      <c r="D415" s="785"/>
      <c r="E415" s="785"/>
      <c r="F415" s="785"/>
      <c r="G415" s="785"/>
      <c r="H415" s="785"/>
      <c r="I415" s="785"/>
      <c r="J415" s="785"/>
      <c r="K415" s="785"/>
      <c r="L415" s="785"/>
      <c r="M415" s="785"/>
      <c r="N415" s="785"/>
      <c r="O415" s="785"/>
      <c r="P415" s="785"/>
      <c r="Q415" s="785"/>
      <c r="R415" s="888"/>
      <c r="S415" s="792"/>
      <c r="T415" s="785"/>
    </row>
    <row r="416" spans="1:20" ht="15.75">
      <c r="A416" s="782"/>
      <c r="B416" s="785"/>
      <c r="C416" s="785"/>
      <c r="D416" s="785"/>
      <c r="E416" s="785"/>
      <c r="F416" s="785"/>
      <c r="G416" s="785"/>
      <c r="H416" s="785"/>
      <c r="I416" s="785"/>
      <c r="J416" s="785"/>
      <c r="K416" s="785"/>
      <c r="L416" s="785"/>
      <c r="M416" s="785"/>
      <c r="N416" s="785"/>
      <c r="O416" s="785"/>
      <c r="P416" s="785"/>
      <c r="Q416" s="785"/>
      <c r="R416" s="888"/>
      <c r="S416" s="792"/>
      <c r="T416" s="785"/>
    </row>
    <row r="417" spans="1:20" ht="15.75">
      <c r="A417" s="782"/>
      <c r="B417" s="785"/>
      <c r="C417" s="785"/>
      <c r="D417" s="785"/>
      <c r="E417" s="785"/>
      <c r="F417" s="785"/>
      <c r="G417" s="785"/>
      <c r="H417" s="785"/>
      <c r="I417" s="785"/>
      <c r="J417" s="785"/>
      <c r="K417" s="785"/>
      <c r="L417" s="785"/>
      <c r="M417" s="785"/>
      <c r="N417" s="785"/>
      <c r="O417" s="785"/>
      <c r="P417" s="785"/>
      <c r="Q417" s="785"/>
      <c r="R417" s="888"/>
      <c r="S417" s="792"/>
      <c r="T417" s="785"/>
    </row>
    <row r="418" spans="1:20" ht="15.75">
      <c r="A418" s="782"/>
      <c r="B418" s="785"/>
      <c r="C418" s="785"/>
      <c r="D418" s="785"/>
      <c r="E418" s="785"/>
      <c r="F418" s="785"/>
      <c r="G418" s="785"/>
      <c r="H418" s="785"/>
      <c r="I418" s="785"/>
      <c r="J418" s="785"/>
      <c r="K418" s="785"/>
      <c r="L418" s="785"/>
      <c r="M418" s="785"/>
      <c r="N418" s="785"/>
      <c r="O418" s="785"/>
      <c r="P418" s="785"/>
      <c r="Q418" s="785"/>
      <c r="R418" s="888"/>
      <c r="S418" s="792"/>
      <c r="T418" s="785"/>
    </row>
    <row r="419" spans="1:20" ht="15.75">
      <c r="A419" s="782"/>
      <c r="B419" s="785"/>
      <c r="C419" s="785"/>
      <c r="D419" s="785"/>
      <c r="E419" s="785"/>
      <c r="F419" s="785"/>
      <c r="G419" s="785"/>
      <c r="H419" s="785"/>
      <c r="I419" s="785"/>
      <c r="J419" s="785"/>
      <c r="K419" s="785"/>
      <c r="L419" s="785"/>
      <c r="M419" s="785"/>
      <c r="N419" s="785"/>
      <c r="O419" s="785"/>
      <c r="P419" s="785"/>
      <c r="Q419" s="785"/>
      <c r="R419" s="888"/>
      <c r="S419" s="792"/>
      <c r="T419" s="785"/>
    </row>
    <row r="420" spans="1:20" ht="15.75">
      <c r="A420" s="782"/>
      <c r="B420" s="785"/>
      <c r="C420" s="785"/>
      <c r="D420" s="785"/>
      <c r="E420" s="785"/>
      <c r="F420" s="785"/>
      <c r="G420" s="785"/>
      <c r="H420" s="785"/>
      <c r="I420" s="785"/>
      <c r="J420" s="785"/>
      <c r="K420" s="785"/>
      <c r="L420" s="785"/>
      <c r="M420" s="785"/>
      <c r="N420" s="785"/>
      <c r="O420" s="785"/>
      <c r="P420" s="785"/>
      <c r="Q420" s="785"/>
      <c r="R420" s="888"/>
      <c r="S420" s="792"/>
      <c r="T420" s="785"/>
    </row>
    <row r="421" spans="1:20" ht="15.75">
      <c r="A421" s="782"/>
      <c r="B421" s="785"/>
      <c r="C421" s="785"/>
      <c r="D421" s="785"/>
      <c r="E421" s="785"/>
      <c r="F421" s="785"/>
      <c r="G421" s="785"/>
      <c r="H421" s="785"/>
      <c r="I421" s="785"/>
      <c r="J421" s="785"/>
      <c r="K421" s="785"/>
      <c r="L421" s="785"/>
      <c r="M421" s="785"/>
      <c r="N421" s="785"/>
      <c r="O421" s="785"/>
      <c r="P421" s="785"/>
      <c r="Q421" s="785"/>
      <c r="R421" s="888"/>
      <c r="S421" s="792"/>
      <c r="T421" s="785"/>
    </row>
    <row r="422" spans="1:20" ht="15.75">
      <c r="A422" s="782"/>
      <c r="B422" s="785"/>
      <c r="C422" s="785"/>
      <c r="D422" s="785"/>
      <c r="E422" s="785"/>
      <c r="F422" s="785"/>
      <c r="G422" s="785"/>
      <c r="H422" s="785"/>
      <c r="I422" s="785"/>
      <c r="J422" s="785"/>
      <c r="K422" s="785"/>
      <c r="L422" s="785"/>
      <c r="M422" s="785"/>
      <c r="N422" s="785"/>
      <c r="O422" s="785"/>
      <c r="P422" s="785"/>
      <c r="Q422" s="785"/>
      <c r="R422" s="888"/>
      <c r="S422" s="792"/>
      <c r="T422" s="785"/>
    </row>
    <row r="423" spans="1:20" ht="15.75">
      <c r="A423" s="782"/>
      <c r="B423" s="785"/>
      <c r="C423" s="785"/>
      <c r="D423" s="785"/>
      <c r="E423" s="785"/>
      <c r="F423" s="785"/>
      <c r="G423" s="785"/>
      <c r="H423" s="785"/>
      <c r="I423" s="785"/>
      <c r="J423" s="785"/>
      <c r="K423" s="785"/>
      <c r="L423" s="785"/>
      <c r="M423" s="785"/>
      <c r="N423" s="785"/>
      <c r="O423" s="785"/>
      <c r="P423" s="785"/>
      <c r="Q423" s="785"/>
      <c r="R423" s="888"/>
      <c r="S423" s="792"/>
      <c r="T423" s="785"/>
    </row>
    <row r="424" spans="1:20" ht="15.75">
      <c r="A424" s="782"/>
      <c r="B424" s="785"/>
      <c r="C424" s="785"/>
      <c r="D424" s="785"/>
      <c r="E424" s="785"/>
      <c r="F424" s="785"/>
      <c r="G424" s="785"/>
      <c r="H424" s="785"/>
      <c r="I424" s="785"/>
      <c r="J424" s="785"/>
      <c r="K424" s="785"/>
      <c r="L424" s="785"/>
      <c r="M424" s="785"/>
      <c r="N424" s="785"/>
      <c r="O424" s="785"/>
      <c r="P424" s="785"/>
      <c r="Q424" s="785"/>
      <c r="R424" s="888"/>
      <c r="S424" s="792"/>
      <c r="T424" s="785"/>
    </row>
    <row r="425" spans="1:20" ht="15.75">
      <c r="A425" s="782"/>
      <c r="B425" s="785"/>
      <c r="C425" s="785"/>
      <c r="D425" s="785"/>
      <c r="E425" s="785"/>
      <c r="F425" s="785"/>
      <c r="G425" s="785"/>
      <c r="H425" s="785"/>
      <c r="I425" s="785"/>
      <c r="J425" s="785"/>
      <c r="K425" s="785"/>
      <c r="L425" s="785"/>
      <c r="M425" s="785"/>
      <c r="N425" s="785"/>
      <c r="O425" s="785"/>
      <c r="P425" s="785"/>
      <c r="Q425" s="785"/>
      <c r="R425" s="888"/>
      <c r="S425" s="792"/>
      <c r="T425" s="785"/>
    </row>
    <row r="426" spans="1:20" ht="15.75">
      <c r="A426" s="782"/>
      <c r="B426" s="785"/>
      <c r="C426" s="785"/>
      <c r="D426" s="785"/>
      <c r="E426" s="785"/>
      <c r="F426" s="785"/>
      <c r="G426" s="785"/>
      <c r="H426" s="785"/>
      <c r="I426" s="785"/>
      <c r="J426" s="785"/>
      <c r="K426" s="785"/>
      <c r="L426" s="785"/>
      <c r="M426" s="785"/>
      <c r="N426" s="785"/>
      <c r="O426" s="785"/>
      <c r="P426" s="785"/>
      <c r="Q426" s="785"/>
      <c r="R426" s="888"/>
      <c r="S426" s="792"/>
      <c r="T426" s="785"/>
    </row>
    <row r="427" spans="1:20" ht="15.75">
      <c r="A427" s="782"/>
      <c r="B427" s="785"/>
      <c r="C427" s="785"/>
      <c r="D427" s="785"/>
      <c r="E427" s="785"/>
      <c r="F427" s="785"/>
      <c r="G427" s="785"/>
      <c r="H427" s="785"/>
      <c r="I427" s="785"/>
      <c r="J427" s="785"/>
      <c r="K427" s="785"/>
      <c r="L427" s="785"/>
      <c r="M427" s="785"/>
      <c r="N427" s="785"/>
      <c r="O427" s="785"/>
      <c r="P427" s="785"/>
      <c r="Q427" s="785"/>
      <c r="R427" s="888"/>
      <c r="S427" s="792"/>
      <c r="T427" s="785"/>
    </row>
    <row r="428" spans="1:20" ht="15.75">
      <c r="A428" s="782"/>
      <c r="B428" s="785"/>
      <c r="C428" s="785"/>
      <c r="D428" s="785"/>
      <c r="E428" s="785"/>
      <c r="F428" s="785"/>
      <c r="G428" s="785"/>
      <c r="H428" s="785"/>
      <c r="I428" s="785"/>
      <c r="J428" s="785"/>
      <c r="K428" s="785"/>
      <c r="L428" s="785"/>
      <c r="M428" s="785"/>
      <c r="N428" s="785"/>
      <c r="O428" s="785"/>
      <c r="P428" s="785"/>
      <c r="Q428" s="785"/>
      <c r="R428" s="888"/>
      <c r="S428" s="792"/>
      <c r="T428" s="785"/>
    </row>
    <row r="429" spans="1:20" ht="15.75">
      <c r="A429" s="782"/>
      <c r="B429" s="785"/>
      <c r="C429" s="785"/>
      <c r="D429" s="785"/>
      <c r="E429" s="785"/>
      <c r="F429" s="785"/>
      <c r="G429" s="785"/>
      <c r="H429" s="785"/>
      <c r="I429" s="785"/>
      <c r="J429" s="785"/>
      <c r="K429" s="785"/>
      <c r="L429" s="785"/>
      <c r="M429" s="785"/>
      <c r="N429" s="785"/>
      <c r="O429" s="785"/>
      <c r="P429" s="785"/>
      <c r="Q429" s="785"/>
      <c r="R429" s="888"/>
      <c r="S429" s="792"/>
      <c r="T429" s="785"/>
    </row>
    <row r="430" spans="1:20" ht="15.75">
      <c r="A430" s="782"/>
      <c r="B430" s="785"/>
      <c r="C430" s="785"/>
      <c r="D430" s="785"/>
      <c r="E430" s="785"/>
      <c r="F430" s="785"/>
      <c r="G430" s="785"/>
      <c r="H430" s="785"/>
      <c r="I430" s="785"/>
      <c r="J430" s="785"/>
      <c r="K430" s="785"/>
      <c r="L430" s="785"/>
      <c r="M430" s="785"/>
      <c r="N430" s="785"/>
      <c r="O430" s="785"/>
      <c r="P430" s="785"/>
      <c r="Q430" s="785"/>
      <c r="R430" s="888"/>
      <c r="S430" s="792"/>
      <c r="T430" s="785"/>
    </row>
    <row r="431" spans="1:20" ht="15.75">
      <c r="A431" s="782"/>
      <c r="B431" s="785"/>
      <c r="C431" s="785"/>
      <c r="D431" s="785"/>
      <c r="E431" s="785"/>
      <c r="F431" s="785"/>
      <c r="G431" s="785"/>
      <c r="H431" s="785"/>
      <c r="I431" s="785"/>
      <c r="J431" s="785"/>
      <c r="K431" s="785"/>
      <c r="L431" s="785"/>
      <c r="M431" s="785"/>
      <c r="N431" s="785"/>
      <c r="O431" s="785"/>
      <c r="P431" s="785"/>
      <c r="Q431" s="785"/>
      <c r="R431" s="888"/>
      <c r="S431" s="792"/>
      <c r="T431" s="785"/>
    </row>
    <row r="432" spans="1:20" ht="15.75">
      <c r="A432" s="782"/>
      <c r="B432" s="785"/>
      <c r="C432" s="785"/>
      <c r="D432" s="785"/>
      <c r="E432" s="785"/>
      <c r="F432" s="785"/>
      <c r="G432" s="785"/>
      <c r="H432" s="785"/>
      <c r="I432" s="785"/>
      <c r="J432" s="785"/>
      <c r="K432" s="785"/>
      <c r="L432" s="785"/>
      <c r="M432" s="785"/>
      <c r="N432" s="785"/>
      <c r="O432" s="785"/>
      <c r="P432" s="785"/>
      <c r="Q432" s="785"/>
      <c r="R432" s="888"/>
      <c r="S432" s="792"/>
      <c r="T432" s="785"/>
    </row>
    <row r="433" spans="1:20" ht="15.75">
      <c r="A433" s="782"/>
      <c r="B433" s="785"/>
      <c r="C433" s="785"/>
      <c r="D433" s="785"/>
      <c r="E433" s="785"/>
      <c r="F433" s="785"/>
      <c r="G433" s="785"/>
      <c r="H433" s="785"/>
      <c r="I433" s="785"/>
      <c r="J433" s="785"/>
      <c r="K433" s="785"/>
      <c r="L433" s="785"/>
      <c r="M433" s="785"/>
      <c r="N433" s="785"/>
      <c r="O433" s="785"/>
      <c r="P433" s="785"/>
      <c r="Q433" s="785"/>
      <c r="R433" s="888"/>
      <c r="S433" s="792"/>
      <c r="T433" s="785"/>
    </row>
    <row r="434" spans="1:20" ht="15.75">
      <c r="A434" s="782"/>
      <c r="B434" s="785"/>
      <c r="C434" s="785"/>
      <c r="D434" s="785"/>
      <c r="E434" s="785"/>
      <c r="F434" s="785"/>
      <c r="G434" s="785"/>
      <c r="H434" s="785"/>
      <c r="I434" s="785"/>
      <c r="J434" s="785"/>
      <c r="K434" s="785"/>
      <c r="L434" s="785"/>
      <c r="M434" s="785"/>
      <c r="N434" s="785"/>
      <c r="O434" s="785"/>
      <c r="P434" s="785"/>
      <c r="Q434" s="785"/>
      <c r="R434" s="888"/>
      <c r="S434" s="792"/>
      <c r="T434" s="785"/>
    </row>
    <row r="435" spans="1:20" ht="15.75">
      <c r="A435" s="782"/>
      <c r="B435" s="785"/>
      <c r="C435" s="785"/>
      <c r="D435" s="785"/>
      <c r="E435" s="785"/>
      <c r="F435" s="785"/>
      <c r="G435" s="785"/>
      <c r="H435" s="785"/>
      <c r="I435" s="785"/>
      <c r="J435" s="785"/>
      <c r="K435" s="785"/>
      <c r="L435" s="785"/>
      <c r="M435" s="785"/>
      <c r="N435" s="785"/>
      <c r="O435" s="785"/>
      <c r="P435" s="785"/>
      <c r="Q435" s="785"/>
      <c r="R435" s="888"/>
      <c r="S435" s="792"/>
      <c r="T435" s="785"/>
    </row>
    <row r="436" spans="1:20" ht="15.75">
      <c r="A436" s="782"/>
      <c r="B436" s="785"/>
      <c r="C436" s="785"/>
      <c r="D436" s="785"/>
      <c r="E436" s="785"/>
      <c r="F436" s="785"/>
      <c r="G436" s="785"/>
      <c r="H436" s="785"/>
      <c r="I436" s="785"/>
      <c r="J436" s="785"/>
      <c r="K436" s="785"/>
      <c r="L436" s="785"/>
      <c r="M436" s="785"/>
      <c r="N436" s="785"/>
      <c r="O436" s="785"/>
      <c r="P436" s="785"/>
      <c r="Q436" s="785"/>
      <c r="R436" s="888"/>
      <c r="S436" s="792"/>
      <c r="T436" s="785"/>
    </row>
    <row r="437" spans="1:20" ht="15.75">
      <c r="A437" s="782"/>
      <c r="B437" s="785"/>
      <c r="C437" s="785"/>
      <c r="D437" s="785"/>
      <c r="E437" s="785"/>
      <c r="F437" s="785"/>
      <c r="G437" s="785"/>
      <c r="H437" s="785"/>
      <c r="I437" s="785"/>
      <c r="J437" s="785"/>
      <c r="K437" s="785"/>
      <c r="L437" s="785"/>
      <c r="M437" s="785"/>
      <c r="N437" s="785"/>
      <c r="O437" s="785"/>
      <c r="P437" s="785"/>
      <c r="Q437" s="785"/>
      <c r="R437" s="888"/>
      <c r="S437" s="792"/>
      <c r="T437" s="785"/>
    </row>
    <row r="438" spans="1:20" ht="15.75">
      <c r="A438" s="782"/>
      <c r="B438" s="785"/>
      <c r="C438" s="785"/>
      <c r="D438" s="785"/>
      <c r="E438" s="785"/>
      <c r="F438" s="785"/>
      <c r="G438" s="785"/>
      <c r="H438" s="785"/>
      <c r="I438" s="785"/>
      <c r="J438" s="785"/>
      <c r="K438" s="785"/>
      <c r="L438" s="785"/>
      <c r="M438" s="785"/>
      <c r="N438" s="785"/>
      <c r="O438" s="785"/>
      <c r="P438" s="785"/>
      <c r="Q438" s="785"/>
      <c r="R438" s="888"/>
      <c r="S438" s="792"/>
      <c r="T438" s="785"/>
    </row>
    <row r="439" spans="1:20" ht="15.75">
      <c r="A439" s="782"/>
      <c r="B439" s="785"/>
      <c r="C439" s="785"/>
      <c r="D439" s="785"/>
      <c r="E439" s="785"/>
      <c r="F439" s="785"/>
      <c r="G439" s="785"/>
      <c r="H439" s="785"/>
      <c r="I439" s="785"/>
      <c r="J439" s="785"/>
      <c r="K439" s="785"/>
      <c r="L439" s="785"/>
      <c r="M439" s="785"/>
      <c r="N439" s="785"/>
      <c r="O439" s="785"/>
      <c r="P439" s="785"/>
      <c r="Q439" s="785"/>
      <c r="R439" s="888"/>
      <c r="S439" s="792"/>
      <c r="T439" s="785"/>
    </row>
    <row r="440" spans="1:20" ht="15.75">
      <c r="A440" s="782"/>
      <c r="B440" s="785"/>
      <c r="C440" s="785"/>
      <c r="D440" s="785"/>
      <c r="E440" s="785"/>
      <c r="F440" s="785"/>
      <c r="G440" s="785"/>
      <c r="H440" s="785"/>
      <c r="I440" s="785"/>
      <c r="J440" s="785"/>
      <c r="K440" s="785"/>
      <c r="L440" s="785"/>
      <c r="M440" s="785"/>
      <c r="N440" s="785"/>
      <c r="O440" s="785"/>
      <c r="P440" s="785"/>
      <c r="Q440" s="785"/>
      <c r="R440" s="888"/>
      <c r="S440" s="792"/>
      <c r="T440" s="785"/>
    </row>
    <row r="441" spans="1:20" ht="15.75">
      <c r="A441" s="782"/>
      <c r="B441" s="785"/>
      <c r="C441" s="785"/>
      <c r="D441" s="785"/>
      <c r="E441" s="785"/>
      <c r="F441" s="785"/>
      <c r="G441" s="785"/>
      <c r="H441" s="785"/>
      <c r="I441" s="785"/>
      <c r="J441" s="785"/>
      <c r="K441" s="785"/>
      <c r="L441" s="785"/>
      <c r="M441" s="785"/>
      <c r="N441" s="785"/>
      <c r="O441" s="785"/>
      <c r="P441" s="785"/>
      <c r="Q441" s="785"/>
      <c r="R441" s="888"/>
      <c r="S441" s="792"/>
      <c r="T441" s="785"/>
    </row>
    <row r="442" spans="1:20" ht="15.75">
      <c r="A442" s="782"/>
      <c r="B442" s="785"/>
      <c r="C442" s="785"/>
      <c r="D442" s="785"/>
      <c r="E442" s="785"/>
      <c r="F442" s="785"/>
      <c r="G442" s="785"/>
      <c r="H442" s="785"/>
      <c r="I442" s="785"/>
      <c r="J442" s="785"/>
      <c r="K442" s="785"/>
      <c r="L442" s="785"/>
      <c r="M442" s="785"/>
      <c r="N442" s="785"/>
      <c r="O442" s="785"/>
      <c r="P442" s="785"/>
      <c r="Q442" s="785"/>
      <c r="R442" s="888"/>
      <c r="S442" s="792"/>
      <c r="T442" s="785"/>
    </row>
    <row r="443" spans="1:20" ht="15.75">
      <c r="A443" s="782"/>
      <c r="B443" s="785"/>
      <c r="C443" s="785"/>
      <c r="D443" s="785"/>
      <c r="E443" s="785"/>
      <c r="F443" s="785"/>
      <c r="G443" s="785"/>
      <c r="H443" s="785"/>
      <c r="I443" s="785"/>
      <c r="J443" s="785"/>
      <c r="K443" s="785"/>
      <c r="L443" s="785"/>
      <c r="M443" s="785"/>
      <c r="N443" s="785"/>
      <c r="O443" s="785"/>
      <c r="P443" s="785"/>
      <c r="Q443" s="785"/>
      <c r="R443" s="888"/>
      <c r="S443" s="792"/>
      <c r="T443" s="785"/>
    </row>
    <row r="444" spans="1:20" ht="15.75">
      <c r="A444" s="782"/>
      <c r="B444" s="785"/>
      <c r="C444" s="785"/>
      <c r="D444" s="785"/>
      <c r="E444" s="785"/>
      <c r="F444" s="785"/>
      <c r="G444" s="785"/>
      <c r="H444" s="785"/>
      <c r="I444" s="785"/>
      <c r="J444" s="785"/>
      <c r="K444" s="785"/>
      <c r="L444" s="785"/>
      <c r="M444" s="785"/>
      <c r="N444" s="785"/>
      <c r="O444" s="785"/>
      <c r="P444" s="785"/>
      <c r="Q444" s="785"/>
      <c r="R444" s="888"/>
      <c r="S444" s="792"/>
      <c r="T444" s="785"/>
    </row>
    <row r="445" spans="1:20" ht="15.75">
      <c r="A445" s="782"/>
      <c r="B445" s="785"/>
      <c r="C445" s="785"/>
      <c r="D445" s="785"/>
      <c r="E445" s="785"/>
      <c r="F445" s="785"/>
      <c r="G445" s="785"/>
      <c r="H445" s="785"/>
      <c r="I445" s="785"/>
      <c r="J445" s="785"/>
      <c r="K445" s="785"/>
      <c r="L445" s="785"/>
      <c r="M445" s="785"/>
      <c r="N445" s="785"/>
      <c r="O445" s="785"/>
      <c r="P445" s="785"/>
      <c r="Q445" s="785"/>
      <c r="R445" s="888"/>
      <c r="S445" s="792"/>
      <c r="T445" s="785"/>
    </row>
    <row r="446" spans="1:20" ht="15.75">
      <c r="A446" s="782"/>
      <c r="B446" s="785"/>
      <c r="C446" s="785"/>
      <c r="D446" s="785"/>
      <c r="E446" s="785"/>
      <c r="F446" s="785"/>
      <c r="G446" s="785"/>
      <c r="H446" s="785"/>
      <c r="I446" s="785"/>
      <c r="J446" s="785"/>
      <c r="K446" s="785"/>
      <c r="L446" s="785"/>
      <c r="M446" s="785"/>
      <c r="N446" s="785"/>
      <c r="O446" s="785"/>
      <c r="P446" s="785"/>
      <c r="Q446" s="785"/>
      <c r="R446" s="888"/>
      <c r="S446" s="792"/>
      <c r="T446" s="785"/>
    </row>
    <row r="447" spans="1:20" ht="15.75">
      <c r="A447" s="782"/>
      <c r="B447" s="785"/>
      <c r="C447" s="785"/>
      <c r="D447" s="785"/>
      <c r="E447" s="785"/>
      <c r="F447" s="785"/>
      <c r="G447" s="785"/>
      <c r="H447" s="785"/>
      <c r="I447" s="785"/>
      <c r="J447" s="785"/>
      <c r="K447" s="785"/>
      <c r="L447" s="785"/>
      <c r="M447" s="785"/>
      <c r="N447" s="785"/>
      <c r="O447" s="785"/>
      <c r="P447" s="785"/>
      <c r="Q447" s="785"/>
      <c r="R447" s="888"/>
      <c r="S447" s="792"/>
      <c r="T447" s="785"/>
    </row>
    <row r="448" spans="1:20" ht="15.75">
      <c r="A448" s="782"/>
      <c r="B448" s="785"/>
      <c r="C448" s="785"/>
      <c r="D448" s="785"/>
      <c r="E448" s="785"/>
      <c r="F448" s="785"/>
      <c r="G448" s="785"/>
      <c r="H448" s="785"/>
      <c r="I448" s="785"/>
      <c r="J448" s="785"/>
      <c r="K448" s="785"/>
      <c r="L448" s="785"/>
      <c r="M448" s="785"/>
      <c r="N448" s="785"/>
      <c r="O448" s="785"/>
      <c r="P448" s="785"/>
      <c r="Q448" s="785"/>
      <c r="R448" s="888"/>
      <c r="S448" s="792"/>
      <c r="T448" s="785"/>
    </row>
    <row r="449" spans="1:20" ht="15.75">
      <c r="A449" s="782"/>
      <c r="B449" s="785"/>
      <c r="C449" s="785"/>
      <c r="D449" s="785"/>
      <c r="E449" s="785"/>
      <c r="F449" s="785"/>
      <c r="G449" s="785"/>
      <c r="H449" s="785"/>
      <c r="I449" s="785"/>
      <c r="J449" s="785"/>
      <c r="K449" s="785"/>
      <c r="L449" s="785"/>
      <c r="M449" s="785"/>
      <c r="N449" s="785"/>
      <c r="O449" s="785"/>
      <c r="P449" s="785"/>
      <c r="Q449" s="785"/>
      <c r="R449" s="888"/>
      <c r="S449" s="792"/>
      <c r="T449" s="785"/>
    </row>
    <row r="450" spans="1:20" ht="15.75">
      <c r="A450" s="782"/>
      <c r="B450" s="785"/>
      <c r="C450" s="785"/>
      <c r="D450" s="785"/>
      <c r="E450" s="785"/>
      <c r="F450" s="785"/>
      <c r="G450" s="785"/>
      <c r="H450" s="785"/>
      <c r="I450" s="785"/>
      <c r="J450" s="785"/>
      <c r="K450" s="785"/>
      <c r="L450" s="785"/>
      <c r="M450" s="785"/>
      <c r="N450" s="785"/>
      <c r="O450" s="785"/>
      <c r="P450" s="785"/>
      <c r="Q450" s="785"/>
      <c r="R450" s="888"/>
      <c r="S450" s="792"/>
      <c r="T450" s="785"/>
    </row>
    <row r="451" spans="1:20" ht="15.75">
      <c r="A451" s="782"/>
      <c r="B451" s="785"/>
      <c r="C451" s="785"/>
      <c r="D451" s="785"/>
      <c r="E451" s="785"/>
      <c r="F451" s="785"/>
      <c r="G451" s="785"/>
      <c r="H451" s="785"/>
      <c r="I451" s="785"/>
      <c r="J451" s="785"/>
      <c r="K451" s="785"/>
      <c r="L451" s="785"/>
      <c r="M451" s="785"/>
      <c r="N451" s="785"/>
      <c r="O451" s="785"/>
      <c r="P451" s="785"/>
      <c r="Q451" s="785"/>
      <c r="R451" s="888"/>
      <c r="S451" s="792"/>
      <c r="T451" s="785"/>
    </row>
    <row r="452" spans="1:20" ht="15.75">
      <c r="A452" s="782"/>
      <c r="B452" s="785"/>
      <c r="C452" s="785"/>
      <c r="D452" s="785"/>
      <c r="E452" s="785"/>
      <c r="F452" s="785"/>
      <c r="G452" s="785"/>
      <c r="H452" s="785"/>
      <c r="I452" s="785"/>
      <c r="J452" s="785"/>
      <c r="K452" s="785"/>
      <c r="L452" s="785"/>
      <c r="M452" s="785"/>
      <c r="N452" s="785"/>
      <c r="O452" s="785"/>
      <c r="P452" s="785"/>
      <c r="Q452" s="785"/>
      <c r="R452" s="888"/>
      <c r="S452" s="792"/>
      <c r="T452" s="785"/>
    </row>
    <row r="453" spans="1:20" ht="15.75">
      <c r="A453" s="782"/>
      <c r="B453" s="785"/>
      <c r="C453" s="785"/>
      <c r="D453" s="785"/>
      <c r="E453" s="785"/>
      <c r="F453" s="785"/>
      <c r="G453" s="785"/>
      <c r="H453" s="785"/>
      <c r="I453" s="785"/>
      <c r="J453" s="785"/>
      <c r="K453" s="785"/>
      <c r="L453" s="785"/>
      <c r="M453" s="785"/>
      <c r="N453" s="785"/>
      <c r="O453" s="785"/>
      <c r="P453" s="785"/>
      <c r="Q453" s="785"/>
      <c r="R453" s="888"/>
      <c r="S453" s="792"/>
      <c r="T453" s="785"/>
    </row>
    <row r="454" spans="1:20" ht="15.75">
      <c r="A454" s="782"/>
      <c r="B454" s="785"/>
      <c r="C454" s="785"/>
      <c r="D454" s="785"/>
      <c r="E454" s="785"/>
      <c r="F454" s="785"/>
      <c r="G454" s="785"/>
      <c r="H454" s="785"/>
      <c r="I454" s="785"/>
      <c r="J454" s="785"/>
      <c r="K454" s="785"/>
      <c r="L454" s="785"/>
      <c r="M454" s="785"/>
      <c r="N454" s="785"/>
      <c r="O454" s="785"/>
      <c r="P454" s="785"/>
      <c r="Q454" s="785"/>
      <c r="R454" s="888"/>
      <c r="S454" s="792"/>
      <c r="T454" s="785"/>
    </row>
    <row r="455" spans="1:20" ht="15.75">
      <c r="A455" s="782"/>
      <c r="B455" s="785"/>
      <c r="C455" s="785"/>
      <c r="D455" s="785"/>
      <c r="E455" s="785"/>
      <c r="F455" s="785"/>
      <c r="G455" s="785"/>
      <c r="H455" s="785"/>
      <c r="I455" s="785"/>
      <c r="J455" s="785"/>
      <c r="K455" s="785"/>
      <c r="L455" s="785"/>
      <c r="M455" s="785"/>
      <c r="N455" s="785"/>
      <c r="O455" s="785"/>
      <c r="P455" s="785"/>
      <c r="Q455" s="785"/>
      <c r="R455" s="888"/>
      <c r="S455" s="792"/>
      <c r="T455" s="785"/>
    </row>
    <row r="456" spans="1:20" ht="15.75">
      <c r="A456" s="782"/>
      <c r="B456" s="785"/>
      <c r="C456" s="785"/>
      <c r="D456" s="785"/>
      <c r="E456" s="785"/>
      <c r="F456" s="785"/>
      <c r="G456" s="785"/>
      <c r="H456" s="785"/>
      <c r="I456" s="785"/>
      <c r="J456" s="785"/>
      <c r="K456" s="785"/>
      <c r="L456" s="785"/>
      <c r="M456" s="785"/>
      <c r="N456" s="785"/>
      <c r="O456" s="785"/>
      <c r="P456" s="785"/>
      <c r="Q456" s="785"/>
      <c r="R456" s="888"/>
      <c r="S456" s="792"/>
      <c r="T456" s="785"/>
    </row>
    <row r="457" spans="1:20" ht="15.75">
      <c r="A457" s="782"/>
      <c r="B457" s="785"/>
      <c r="C457" s="785"/>
      <c r="D457" s="785"/>
      <c r="E457" s="785"/>
      <c r="F457" s="785"/>
      <c r="G457" s="785"/>
      <c r="H457" s="785"/>
      <c r="I457" s="785"/>
      <c r="J457" s="785"/>
      <c r="K457" s="785"/>
      <c r="L457" s="785"/>
      <c r="M457" s="785"/>
      <c r="N457" s="785"/>
      <c r="O457" s="785"/>
      <c r="P457" s="785"/>
      <c r="Q457" s="785"/>
      <c r="R457" s="888"/>
      <c r="S457" s="792"/>
      <c r="T457" s="785"/>
    </row>
    <row r="458" spans="1:20" ht="15.75">
      <c r="A458" s="782"/>
      <c r="B458" s="785"/>
      <c r="C458" s="785"/>
      <c r="D458" s="785"/>
      <c r="E458" s="785"/>
      <c r="F458" s="785"/>
      <c r="G458" s="785"/>
      <c r="H458" s="785"/>
      <c r="I458" s="785"/>
      <c r="J458" s="785"/>
      <c r="K458" s="785"/>
      <c r="L458" s="785"/>
      <c r="M458" s="785"/>
      <c r="N458" s="785"/>
      <c r="O458" s="785"/>
      <c r="P458" s="785"/>
      <c r="Q458" s="785"/>
      <c r="R458" s="888"/>
      <c r="S458" s="792"/>
      <c r="T458" s="785"/>
    </row>
    <row r="459" spans="1:20" ht="15.75">
      <c r="A459" s="782"/>
      <c r="B459" s="785"/>
      <c r="C459" s="785"/>
      <c r="D459" s="785"/>
      <c r="E459" s="785"/>
      <c r="F459" s="785"/>
      <c r="G459" s="785"/>
      <c r="H459" s="785"/>
      <c r="I459" s="785"/>
      <c r="J459" s="785"/>
      <c r="K459" s="785"/>
      <c r="L459" s="785"/>
      <c r="M459" s="785"/>
      <c r="N459" s="785"/>
      <c r="O459" s="785"/>
      <c r="P459" s="785"/>
      <c r="Q459" s="785"/>
      <c r="R459" s="888"/>
      <c r="S459" s="792"/>
      <c r="T459" s="785"/>
    </row>
    <row r="460" spans="1:20" ht="15.75">
      <c r="A460" s="782"/>
      <c r="B460" s="785"/>
      <c r="C460" s="785"/>
      <c r="D460" s="785"/>
      <c r="E460" s="785"/>
      <c r="F460" s="785"/>
      <c r="G460" s="785"/>
      <c r="H460" s="785"/>
      <c r="I460" s="785"/>
      <c r="J460" s="785"/>
      <c r="K460" s="785"/>
      <c r="L460" s="785"/>
      <c r="M460" s="785"/>
      <c r="N460" s="785"/>
      <c r="O460" s="785"/>
      <c r="P460" s="785"/>
      <c r="Q460" s="785"/>
      <c r="R460" s="888"/>
      <c r="S460" s="792"/>
      <c r="T460" s="785"/>
    </row>
    <row r="461" spans="1:20" ht="15.75">
      <c r="A461" s="782"/>
      <c r="B461" s="785"/>
      <c r="C461" s="785"/>
      <c r="D461" s="785"/>
      <c r="E461" s="785"/>
      <c r="F461" s="785"/>
      <c r="G461" s="785"/>
      <c r="H461" s="785"/>
      <c r="I461" s="785"/>
      <c r="J461" s="785"/>
      <c r="K461" s="785"/>
      <c r="L461" s="785"/>
      <c r="M461" s="785"/>
      <c r="N461" s="785"/>
      <c r="O461" s="785"/>
      <c r="P461" s="785"/>
      <c r="Q461" s="785"/>
      <c r="R461" s="888"/>
      <c r="S461" s="792"/>
      <c r="T461" s="785"/>
    </row>
    <row r="462" spans="1:20" ht="15.75">
      <c r="A462" s="782"/>
      <c r="B462" s="785"/>
      <c r="C462" s="785"/>
      <c r="D462" s="785"/>
      <c r="E462" s="785"/>
      <c r="F462" s="785"/>
      <c r="G462" s="785"/>
      <c r="H462" s="785"/>
      <c r="I462" s="785"/>
      <c r="J462" s="785"/>
      <c r="K462" s="785"/>
      <c r="L462" s="785"/>
      <c r="M462" s="785"/>
      <c r="N462" s="785"/>
      <c r="O462" s="785"/>
      <c r="P462" s="785"/>
      <c r="Q462" s="785"/>
      <c r="R462" s="888"/>
      <c r="S462" s="792"/>
      <c r="T462" s="785"/>
    </row>
    <row r="463" spans="1:20" ht="15.75">
      <c r="A463" s="782"/>
      <c r="B463" s="785"/>
      <c r="C463" s="785"/>
      <c r="D463" s="785"/>
      <c r="E463" s="785"/>
      <c r="F463" s="785"/>
      <c r="G463" s="785"/>
      <c r="H463" s="785"/>
      <c r="I463" s="785"/>
      <c r="J463" s="785"/>
      <c r="K463" s="785"/>
      <c r="L463" s="785"/>
      <c r="M463" s="785"/>
      <c r="N463" s="785"/>
      <c r="O463" s="785"/>
      <c r="P463" s="785"/>
      <c r="Q463" s="785"/>
      <c r="R463" s="888"/>
      <c r="S463" s="792"/>
      <c r="T463" s="785"/>
    </row>
    <row r="464" spans="1:20" ht="15.75">
      <c r="A464" s="782"/>
      <c r="B464" s="785"/>
      <c r="C464" s="785"/>
      <c r="D464" s="785"/>
      <c r="E464" s="785"/>
      <c r="F464" s="785"/>
      <c r="G464" s="785"/>
      <c r="H464" s="785"/>
      <c r="I464" s="785"/>
      <c r="J464" s="785"/>
      <c r="K464" s="785"/>
      <c r="L464" s="785"/>
      <c r="M464" s="785"/>
      <c r="N464" s="785"/>
      <c r="O464" s="785"/>
      <c r="P464" s="785"/>
      <c r="Q464" s="785"/>
      <c r="R464" s="888"/>
      <c r="S464" s="792"/>
      <c r="T464" s="785"/>
    </row>
    <row r="465" spans="1:20" ht="15.75">
      <c r="A465" s="782"/>
      <c r="B465" s="785"/>
      <c r="C465" s="785"/>
      <c r="D465" s="785"/>
      <c r="E465" s="785"/>
      <c r="F465" s="785"/>
      <c r="G465" s="785"/>
      <c r="H465" s="785"/>
      <c r="I465" s="785"/>
      <c r="J465" s="785"/>
      <c r="K465" s="785"/>
      <c r="L465" s="785"/>
      <c r="M465" s="785"/>
      <c r="N465" s="785"/>
      <c r="O465" s="785"/>
      <c r="P465" s="785"/>
      <c r="Q465" s="785"/>
      <c r="R465" s="888"/>
      <c r="S465" s="792"/>
      <c r="T465" s="785"/>
    </row>
    <row r="466" spans="1:20" ht="15.75">
      <c r="A466" s="782"/>
      <c r="B466" s="785"/>
      <c r="C466" s="785"/>
      <c r="D466" s="785"/>
      <c r="E466" s="785"/>
      <c r="F466" s="785"/>
      <c r="G466" s="785"/>
      <c r="H466" s="785"/>
      <c r="I466" s="785"/>
      <c r="J466" s="785"/>
      <c r="K466" s="785"/>
      <c r="L466" s="785"/>
      <c r="M466" s="785"/>
      <c r="N466" s="785"/>
      <c r="O466" s="785"/>
      <c r="P466" s="785"/>
      <c r="Q466" s="785"/>
      <c r="R466" s="888"/>
      <c r="S466" s="792"/>
      <c r="T466" s="785"/>
    </row>
    <row r="467" spans="1:20" ht="15.75">
      <c r="A467" s="782"/>
      <c r="B467" s="785"/>
      <c r="C467" s="785"/>
      <c r="D467" s="785"/>
      <c r="E467" s="785"/>
      <c r="F467" s="785"/>
      <c r="G467" s="785"/>
      <c r="H467" s="785"/>
      <c r="I467" s="785"/>
      <c r="J467" s="785"/>
      <c r="K467" s="785"/>
      <c r="L467" s="785"/>
      <c r="M467" s="785"/>
      <c r="N467" s="785"/>
      <c r="O467" s="785"/>
      <c r="P467" s="785"/>
      <c r="Q467" s="785"/>
      <c r="R467" s="888"/>
      <c r="S467" s="792"/>
      <c r="T467" s="785"/>
    </row>
    <row r="468" spans="1:20" ht="15.75">
      <c r="A468" s="782"/>
      <c r="B468" s="785"/>
      <c r="C468" s="785"/>
      <c r="D468" s="785"/>
      <c r="E468" s="785"/>
      <c r="F468" s="785"/>
      <c r="G468" s="785"/>
      <c r="H468" s="785"/>
      <c r="I468" s="785"/>
      <c r="J468" s="785"/>
      <c r="K468" s="785"/>
      <c r="L468" s="785"/>
      <c r="M468" s="785"/>
      <c r="N468" s="785"/>
      <c r="O468" s="785"/>
      <c r="P468" s="785"/>
      <c r="Q468" s="785"/>
      <c r="R468" s="888"/>
      <c r="S468" s="792"/>
      <c r="T468" s="785"/>
    </row>
    <row r="469" spans="1:20" ht="15.75">
      <c r="A469" s="782"/>
      <c r="B469" s="785"/>
      <c r="C469" s="785"/>
      <c r="D469" s="785"/>
      <c r="E469" s="785"/>
      <c r="F469" s="785"/>
      <c r="G469" s="785"/>
      <c r="H469" s="785"/>
      <c r="I469" s="785"/>
      <c r="J469" s="785"/>
      <c r="K469" s="785"/>
      <c r="L469" s="785"/>
      <c r="M469" s="785"/>
      <c r="N469" s="785"/>
      <c r="O469" s="785"/>
      <c r="P469" s="785"/>
      <c r="Q469" s="785"/>
      <c r="R469" s="888"/>
      <c r="S469" s="792"/>
      <c r="T469" s="785"/>
    </row>
    <row r="470" spans="1:20" ht="15.75">
      <c r="A470" s="782"/>
      <c r="B470" s="785"/>
      <c r="C470" s="785"/>
      <c r="D470" s="785"/>
      <c r="E470" s="785"/>
      <c r="F470" s="785"/>
      <c r="G470" s="785"/>
      <c r="H470" s="785"/>
      <c r="I470" s="785"/>
      <c r="J470" s="785"/>
      <c r="K470" s="785"/>
      <c r="L470" s="785"/>
      <c r="M470" s="785"/>
      <c r="N470" s="785"/>
      <c r="O470" s="785"/>
      <c r="P470" s="785"/>
      <c r="Q470" s="785"/>
      <c r="R470" s="888"/>
      <c r="S470" s="792"/>
      <c r="T470" s="785"/>
    </row>
    <row r="471" spans="1:20" ht="15.75">
      <c r="A471" s="782"/>
      <c r="B471" s="785"/>
      <c r="C471" s="785"/>
      <c r="D471" s="785"/>
      <c r="E471" s="785"/>
      <c r="F471" s="785"/>
      <c r="G471" s="785"/>
      <c r="H471" s="785"/>
      <c r="I471" s="785"/>
      <c r="J471" s="785"/>
      <c r="K471" s="785"/>
      <c r="L471" s="785"/>
      <c r="M471" s="785"/>
      <c r="N471" s="785"/>
      <c r="O471" s="785"/>
      <c r="P471" s="785"/>
      <c r="Q471" s="785"/>
      <c r="R471" s="888"/>
      <c r="S471" s="792"/>
      <c r="T471" s="785"/>
    </row>
    <row r="472" spans="1:20" ht="15.75">
      <c r="A472" s="782"/>
      <c r="B472" s="785"/>
      <c r="C472" s="785"/>
      <c r="D472" s="785"/>
      <c r="E472" s="785"/>
      <c r="F472" s="785"/>
      <c r="G472" s="785"/>
      <c r="H472" s="785"/>
      <c r="I472" s="785"/>
      <c r="J472" s="785"/>
      <c r="K472" s="785"/>
      <c r="L472" s="785"/>
      <c r="M472" s="785"/>
      <c r="N472" s="785"/>
      <c r="O472" s="785"/>
      <c r="P472" s="785"/>
      <c r="Q472" s="785"/>
      <c r="R472" s="888"/>
      <c r="S472" s="792"/>
      <c r="T472" s="785"/>
    </row>
    <row r="473" spans="1:20" ht="15.75">
      <c r="A473" s="782"/>
      <c r="B473" s="785"/>
      <c r="C473" s="785"/>
      <c r="D473" s="785"/>
      <c r="E473" s="785"/>
      <c r="F473" s="785"/>
      <c r="G473" s="785"/>
      <c r="H473" s="785"/>
      <c r="I473" s="785"/>
      <c r="J473" s="785"/>
      <c r="K473" s="785"/>
      <c r="L473" s="785"/>
      <c r="M473" s="785"/>
      <c r="N473" s="785"/>
      <c r="O473" s="785"/>
      <c r="P473" s="785"/>
      <c r="Q473" s="785"/>
      <c r="R473" s="888"/>
      <c r="S473" s="792"/>
      <c r="T473" s="785"/>
    </row>
    <row r="474" spans="1:20" ht="15.75">
      <c r="A474" s="782"/>
      <c r="B474" s="785"/>
      <c r="C474" s="785"/>
      <c r="D474" s="785"/>
      <c r="E474" s="785"/>
      <c r="F474" s="785"/>
      <c r="G474" s="785"/>
      <c r="H474" s="785"/>
      <c r="I474" s="785"/>
      <c r="J474" s="785"/>
      <c r="K474" s="785"/>
      <c r="L474" s="785"/>
      <c r="M474" s="785"/>
      <c r="N474" s="785"/>
      <c r="O474" s="785"/>
      <c r="P474" s="785"/>
      <c r="Q474" s="785"/>
      <c r="R474" s="888"/>
      <c r="S474" s="792"/>
      <c r="T474" s="785"/>
    </row>
    <row r="475" spans="1:20" ht="15.75">
      <c r="A475" s="782"/>
      <c r="B475" s="785"/>
      <c r="C475" s="785"/>
      <c r="D475" s="785"/>
      <c r="E475" s="785"/>
      <c r="F475" s="785"/>
      <c r="G475" s="785"/>
      <c r="H475" s="785"/>
      <c r="I475" s="785"/>
      <c r="J475" s="785"/>
      <c r="K475" s="785"/>
      <c r="L475" s="785"/>
      <c r="M475" s="785"/>
      <c r="N475" s="785"/>
      <c r="O475" s="785"/>
      <c r="P475" s="785"/>
      <c r="Q475" s="785"/>
      <c r="R475" s="888"/>
      <c r="S475" s="792"/>
      <c r="T475" s="785"/>
    </row>
    <row r="476" spans="1:20" ht="15.75">
      <c r="A476" s="782"/>
      <c r="B476" s="785"/>
      <c r="C476" s="785"/>
      <c r="D476" s="785"/>
      <c r="E476" s="785"/>
      <c r="F476" s="785"/>
      <c r="G476" s="785"/>
      <c r="H476" s="785"/>
      <c r="I476" s="785"/>
      <c r="J476" s="785"/>
      <c r="K476" s="785"/>
      <c r="L476" s="785"/>
      <c r="M476" s="785"/>
      <c r="N476" s="785"/>
      <c r="O476" s="785"/>
      <c r="P476" s="785"/>
      <c r="Q476" s="785"/>
      <c r="R476" s="888"/>
      <c r="S476" s="792"/>
      <c r="T476" s="785"/>
    </row>
    <row r="477" spans="1:20" ht="15.75">
      <c r="A477" s="782"/>
      <c r="B477" s="785"/>
      <c r="C477" s="785"/>
      <c r="D477" s="785"/>
      <c r="E477" s="785"/>
      <c r="F477" s="785"/>
      <c r="G477" s="785"/>
      <c r="H477" s="785"/>
      <c r="I477" s="785"/>
      <c r="J477" s="785"/>
      <c r="K477" s="785"/>
      <c r="L477" s="785"/>
      <c r="M477" s="785"/>
      <c r="N477" s="785"/>
      <c r="O477" s="785"/>
      <c r="P477" s="785"/>
      <c r="Q477" s="785"/>
      <c r="R477" s="888"/>
      <c r="S477" s="792"/>
      <c r="T477" s="785"/>
    </row>
    <row r="478" spans="1:20" ht="15.75">
      <c r="A478" s="782"/>
      <c r="B478" s="785"/>
      <c r="C478" s="785"/>
      <c r="D478" s="785"/>
      <c r="E478" s="785"/>
      <c r="F478" s="785"/>
      <c r="G478" s="785"/>
      <c r="H478" s="785"/>
      <c r="I478" s="785"/>
      <c r="J478" s="785"/>
      <c r="K478" s="785"/>
      <c r="L478" s="785"/>
      <c r="M478" s="785"/>
      <c r="N478" s="785"/>
      <c r="O478" s="785"/>
      <c r="P478" s="785"/>
      <c r="Q478" s="785"/>
      <c r="R478" s="888"/>
      <c r="S478" s="792"/>
      <c r="T478" s="785"/>
    </row>
    <row r="479" spans="1:20" ht="15.75">
      <c r="A479" s="782"/>
      <c r="B479" s="785"/>
      <c r="C479" s="785"/>
      <c r="D479" s="785"/>
      <c r="E479" s="785"/>
      <c r="F479" s="785"/>
      <c r="G479" s="785"/>
      <c r="H479" s="785"/>
      <c r="I479" s="785"/>
      <c r="J479" s="785"/>
      <c r="K479" s="785"/>
      <c r="L479" s="785"/>
      <c r="M479" s="785"/>
      <c r="N479" s="785"/>
      <c r="O479" s="785"/>
      <c r="P479" s="785"/>
      <c r="Q479" s="785"/>
      <c r="R479" s="888"/>
      <c r="S479" s="792"/>
      <c r="T479" s="785"/>
    </row>
    <row r="480" spans="1:20" ht="15.75">
      <c r="A480" s="782"/>
      <c r="B480" s="785"/>
      <c r="C480" s="785"/>
      <c r="D480" s="785"/>
      <c r="E480" s="785"/>
      <c r="F480" s="785"/>
      <c r="G480" s="785"/>
      <c r="H480" s="785"/>
      <c r="I480" s="785"/>
      <c r="J480" s="785"/>
      <c r="K480" s="785"/>
      <c r="L480" s="785"/>
      <c r="M480" s="785"/>
      <c r="N480" s="785"/>
      <c r="O480" s="785"/>
      <c r="P480" s="785"/>
      <c r="Q480" s="785"/>
      <c r="R480" s="888"/>
      <c r="S480" s="792"/>
      <c r="T480" s="785"/>
    </row>
    <row r="481" spans="1:20" ht="15.75">
      <c r="A481" s="782"/>
      <c r="B481" s="785"/>
      <c r="C481" s="785"/>
      <c r="D481" s="785"/>
      <c r="E481" s="785"/>
      <c r="F481" s="785"/>
      <c r="G481" s="785"/>
      <c r="H481" s="785"/>
      <c r="I481" s="785"/>
      <c r="J481" s="785"/>
      <c r="K481" s="785"/>
      <c r="L481" s="785"/>
      <c r="M481" s="785"/>
      <c r="N481" s="785"/>
      <c r="O481" s="785"/>
      <c r="P481" s="785"/>
      <c r="Q481" s="785"/>
      <c r="R481" s="888"/>
      <c r="S481" s="792"/>
      <c r="T481" s="785"/>
    </row>
    <row r="482" spans="1:20" ht="15.75">
      <c r="A482" s="782"/>
      <c r="B482" s="785"/>
      <c r="C482" s="785"/>
      <c r="D482" s="785"/>
      <c r="E482" s="785"/>
      <c r="F482" s="785"/>
      <c r="G482" s="785"/>
      <c r="H482" s="785"/>
      <c r="I482" s="785"/>
      <c r="J482" s="785"/>
      <c r="K482" s="785"/>
      <c r="L482" s="785"/>
      <c r="M482" s="785"/>
      <c r="N482" s="785"/>
      <c r="O482" s="785"/>
      <c r="P482" s="785"/>
      <c r="Q482" s="785"/>
      <c r="R482" s="888"/>
      <c r="S482" s="792"/>
      <c r="T482" s="785"/>
    </row>
    <row r="483" spans="1:20" ht="15.75">
      <c r="A483" s="782"/>
      <c r="B483" s="785"/>
      <c r="C483" s="785"/>
      <c r="D483" s="785"/>
      <c r="E483" s="785"/>
      <c r="F483" s="785"/>
      <c r="G483" s="785"/>
      <c r="H483" s="785"/>
      <c r="I483" s="785"/>
      <c r="J483" s="785"/>
      <c r="K483" s="785"/>
      <c r="L483" s="785"/>
      <c r="M483" s="785"/>
      <c r="N483" s="785"/>
      <c r="O483" s="785"/>
      <c r="P483" s="785"/>
      <c r="Q483" s="785"/>
      <c r="R483" s="888"/>
      <c r="S483" s="792"/>
      <c r="T483" s="785"/>
    </row>
    <row r="484" spans="1:20" ht="15.75">
      <c r="A484" s="782"/>
      <c r="B484" s="785"/>
      <c r="C484" s="785"/>
      <c r="D484" s="785"/>
      <c r="E484" s="785"/>
      <c r="F484" s="785"/>
      <c r="G484" s="785"/>
      <c r="H484" s="785"/>
      <c r="I484" s="785"/>
      <c r="J484" s="785"/>
      <c r="K484" s="785"/>
      <c r="L484" s="785"/>
      <c r="M484" s="785"/>
      <c r="N484" s="785"/>
      <c r="O484" s="785"/>
      <c r="P484" s="785"/>
      <c r="Q484" s="785"/>
      <c r="R484" s="888"/>
      <c r="S484" s="792"/>
      <c r="T484" s="785"/>
    </row>
    <row r="485" spans="1:20" ht="15.75">
      <c r="A485" s="782"/>
      <c r="B485" s="785"/>
      <c r="C485" s="785"/>
      <c r="D485" s="785"/>
      <c r="E485" s="785"/>
      <c r="F485" s="785"/>
      <c r="G485" s="785"/>
      <c r="H485" s="785"/>
      <c r="I485" s="785"/>
      <c r="J485" s="785"/>
      <c r="K485" s="785"/>
      <c r="L485" s="785"/>
      <c r="M485" s="785"/>
      <c r="N485" s="785"/>
      <c r="O485" s="785"/>
      <c r="P485" s="785"/>
      <c r="Q485" s="785"/>
      <c r="R485" s="888"/>
      <c r="S485" s="792"/>
      <c r="T485" s="785"/>
    </row>
    <row r="486" spans="1:20" ht="15.75">
      <c r="A486" s="782"/>
      <c r="B486" s="785"/>
      <c r="C486" s="785"/>
      <c r="D486" s="785"/>
      <c r="E486" s="785"/>
      <c r="F486" s="785"/>
      <c r="G486" s="785"/>
      <c r="H486" s="785"/>
      <c r="I486" s="785"/>
      <c r="J486" s="785"/>
      <c r="K486" s="785"/>
      <c r="L486" s="785"/>
      <c r="M486" s="785"/>
      <c r="N486" s="785"/>
      <c r="O486" s="785"/>
      <c r="P486" s="785"/>
      <c r="Q486" s="785"/>
      <c r="R486" s="888"/>
      <c r="S486" s="792"/>
      <c r="T486" s="785"/>
    </row>
    <row r="487" spans="1:20" ht="15.75">
      <c r="A487" s="782"/>
      <c r="B487" s="785"/>
      <c r="C487" s="785"/>
      <c r="D487" s="785"/>
      <c r="E487" s="785"/>
      <c r="F487" s="785"/>
      <c r="G487" s="785"/>
      <c r="H487" s="785"/>
      <c r="I487" s="785"/>
      <c r="J487" s="785"/>
      <c r="K487" s="785"/>
      <c r="L487" s="785"/>
      <c r="M487" s="785"/>
      <c r="N487" s="785"/>
      <c r="O487" s="785"/>
      <c r="P487" s="785"/>
      <c r="Q487" s="785"/>
      <c r="R487" s="888"/>
      <c r="S487" s="792"/>
      <c r="T487" s="785"/>
    </row>
    <row r="488" spans="1:20" ht="15.75">
      <c r="A488" s="782"/>
      <c r="B488" s="785"/>
      <c r="C488" s="785"/>
      <c r="D488" s="785"/>
      <c r="E488" s="785"/>
      <c r="F488" s="785"/>
      <c r="G488" s="785"/>
      <c r="H488" s="785"/>
      <c r="I488" s="785"/>
      <c r="J488" s="785"/>
      <c r="K488" s="785"/>
      <c r="L488" s="785"/>
      <c r="M488" s="785"/>
      <c r="N488" s="785"/>
      <c r="O488" s="785"/>
      <c r="P488" s="785"/>
      <c r="Q488" s="785"/>
      <c r="R488" s="888"/>
      <c r="S488" s="792"/>
      <c r="T488" s="785"/>
    </row>
    <row r="489" spans="1:20" ht="15.75">
      <c r="A489" s="782"/>
      <c r="B489" s="785"/>
      <c r="C489" s="785"/>
      <c r="D489" s="785"/>
      <c r="E489" s="785"/>
      <c r="F489" s="785"/>
      <c r="G489" s="785"/>
      <c r="H489" s="785"/>
      <c r="I489" s="785"/>
      <c r="J489" s="785"/>
      <c r="K489" s="785"/>
      <c r="L489" s="785"/>
      <c r="M489" s="785"/>
      <c r="N489" s="785"/>
      <c r="O489" s="785"/>
      <c r="P489" s="785"/>
      <c r="Q489" s="785"/>
      <c r="R489" s="888"/>
      <c r="S489" s="792"/>
      <c r="T489" s="785"/>
    </row>
    <row r="490" spans="1:20" ht="15.75">
      <c r="A490" s="782"/>
      <c r="B490" s="785"/>
      <c r="C490" s="785"/>
      <c r="D490" s="785"/>
      <c r="E490" s="785"/>
      <c r="F490" s="785"/>
      <c r="G490" s="785"/>
      <c r="H490" s="785"/>
      <c r="I490" s="785"/>
      <c r="J490" s="785"/>
      <c r="K490" s="785"/>
      <c r="L490" s="785"/>
      <c r="M490" s="785"/>
      <c r="N490" s="785"/>
      <c r="O490" s="785"/>
      <c r="P490" s="785"/>
      <c r="Q490" s="785"/>
      <c r="R490" s="888"/>
      <c r="S490" s="792"/>
      <c r="T490" s="785"/>
    </row>
    <row r="491" spans="1:20" ht="15.75">
      <c r="A491" s="782"/>
      <c r="B491" s="785"/>
      <c r="C491" s="785"/>
      <c r="D491" s="785"/>
      <c r="E491" s="785"/>
      <c r="F491" s="785"/>
      <c r="G491" s="785"/>
      <c r="H491" s="785"/>
      <c r="I491" s="785"/>
      <c r="J491" s="785"/>
      <c r="K491" s="785"/>
      <c r="L491" s="785"/>
      <c r="M491" s="785"/>
      <c r="N491" s="785"/>
      <c r="O491" s="785"/>
      <c r="P491" s="785"/>
      <c r="Q491" s="785"/>
      <c r="R491" s="888"/>
      <c r="S491" s="792"/>
      <c r="T491" s="785"/>
    </row>
    <row r="492" spans="1:20" ht="15.75">
      <c r="A492" s="782"/>
      <c r="B492" s="785"/>
      <c r="C492" s="785"/>
      <c r="D492" s="785"/>
      <c r="E492" s="785"/>
      <c r="F492" s="785"/>
      <c r="G492" s="785"/>
      <c r="H492" s="785"/>
      <c r="I492" s="785"/>
      <c r="J492" s="785"/>
      <c r="K492" s="785"/>
      <c r="L492" s="785"/>
      <c r="M492" s="785"/>
      <c r="N492" s="785"/>
      <c r="O492" s="785"/>
      <c r="P492" s="785"/>
      <c r="Q492" s="785"/>
      <c r="R492" s="888"/>
      <c r="S492" s="792"/>
      <c r="T492" s="785"/>
    </row>
    <row r="493" spans="1:20" ht="15.75">
      <c r="A493" s="782"/>
      <c r="B493" s="785"/>
      <c r="C493" s="785"/>
      <c r="D493" s="785"/>
      <c r="E493" s="785"/>
      <c r="F493" s="785"/>
      <c r="G493" s="785"/>
      <c r="H493" s="785"/>
      <c r="I493" s="785"/>
      <c r="J493" s="785"/>
      <c r="K493" s="785"/>
      <c r="L493" s="785"/>
      <c r="M493" s="785"/>
      <c r="N493" s="785"/>
      <c r="O493" s="785"/>
      <c r="P493" s="785"/>
      <c r="Q493" s="785"/>
      <c r="R493" s="888"/>
      <c r="S493" s="792"/>
      <c r="T493" s="785"/>
    </row>
    <row r="494" spans="1:20" ht="15.75">
      <c r="A494" s="782"/>
      <c r="B494" s="785"/>
      <c r="C494" s="785"/>
      <c r="D494" s="785"/>
      <c r="E494" s="785"/>
      <c r="F494" s="785"/>
      <c r="G494" s="785"/>
      <c r="H494" s="785"/>
      <c r="I494" s="785"/>
      <c r="J494" s="785"/>
      <c r="K494" s="785"/>
      <c r="L494" s="785"/>
      <c r="M494" s="785"/>
      <c r="N494" s="785"/>
      <c r="O494" s="785"/>
      <c r="P494" s="785"/>
      <c r="Q494" s="785"/>
      <c r="R494" s="888"/>
      <c r="S494" s="792"/>
      <c r="T494" s="785"/>
    </row>
    <row r="495" spans="1:20" ht="15.75">
      <c r="A495" s="782"/>
      <c r="B495" s="785"/>
      <c r="C495" s="785"/>
      <c r="D495" s="785"/>
      <c r="E495" s="785"/>
      <c r="F495" s="785"/>
      <c r="G495" s="785"/>
      <c r="H495" s="785"/>
      <c r="I495" s="785"/>
      <c r="J495" s="785"/>
      <c r="K495" s="785"/>
      <c r="L495" s="785"/>
      <c r="M495" s="785"/>
      <c r="N495" s="785"/>
      <c r="O495" s="785"/>
      <c r="P495" s="785"/>
      <c r="Q495" s="785"/>
      <c r="R495" s="888"/>
      <c r="S495" s="792"/>
      <c r="T495" s="785"/>
    </row>
    <row r="496" spans="1:20" ht="15.75">
      <c r="A496" s="782"/>
      <c r="B496" s="785"/>
      <c r="C496" s="785"/>
      <c r="D496" s="785"/>
      <c r="E496" s="785"/>
      <c r="F496" s="785"/>
      <c r="G496" s="785"/>
      <c r="H496" s="785"/>
      <c r="I496" s="785"/>
      <c r="J496" s="785"/>
      <c r="K496" s="785"/>
      <c r="L496" s="785"/>
      <c r="M496" s="785"/>
      <c r="N496" s="785"/>
      <c r="O496" s="785"/>
      <c r="P496" s="785"/>
      <c r="Q496" s="785"/>
      <c r="R496" s="888"/>
      <c r="S496" s="792"/>
      <c r="T496" s="785"/>
    </row>
    <row r="497" spans="1:20" ht="15.75">
      <c r="A497" s="782"/>
      <c r="B497" s="785"/>
      <c r="C497" s="785"/>
      <c r="D497" s="785"/>
      <c r="E497" s="785"/>
      <c r="F497" s="785"/>
      <c r="G497" s="785"/>
      <c r="H497" s="785"/>
      <c r="I497" s="785"/>
      <c r="J497" s="785"/>
      <c r="K497" s="785"/>
      <c r="L497" s="785"/>
      <c r="M497" s="785"/>
      <c r="N497" s="785"/>
      <c r="O497" s="785"/>
      <c r="P497" s="785"/>
      <c r="Q497" s="785"/>
      <c r="R497" s="888"/>
      <c r="S497" s="792"/>
      <c r="T497" s="785"/>
    </row>
    <row r="498" spans="1:20" ht="15.75">
      <c r="A498" s="782"/>
      <c r="B498" s="785"/>
      <c r="C498" s="785"/>
      <c r="D498" s="785"/>
      <c r="E498" s="785"/>
      <c r="F498" s="785"/>
      <c r="G498" s="785"/>
      <c r="H498" s="785"/>
      <c r="I498" s="785"/>
      <c r="J498" s="785"/>
      <c r="K498" s="785"/>
      <c r="L498" s="785"/>
      <c r="M498" s="785"/>
      <c r="N498" s="785"/>
      <c r="O498" s="785"/>
      <c r="P498" s="785"/>
      <c r="Q498" s="785"/>
      <c r="R498" s="888"/>
      <c r="S498" s="792"/>
      <c r="T498" s="785"/>
    </row>
    <row r="499" spans="1:20" ht="15.75">
      <c r="A499" s="782"/>
      <c r="B499" s="785"/>
      <c r="C499" s="785"/>
      <c r="D499" s="785"/>
      <c r="E499" s="785"/>
      <c r="F499" s="785"/>
      <c r="G499" s="785"/>
      <c r="H499" s="785"/>
      <c r="I499" s="785"/>
      <c r="J499" s="785"/>
      <c r="K499" s="785"/>
      <c r="L499" s="785"/>
      <c r="M499" s="785"/>
      <c r="N499" s="785"/>
      <c r="O499" s="785"/>
      <c r="P499" s="785"/>
      <c r="Q499" s="785"/>
      <c r="R499" s="888"/>
      <c r="S499" s="792"/>
      <c r="T499" s="785"/>
    </row>
    <row r="500" spans="1:20" ht="15.75">
      <c r="A500" s="782"/>
      <c r="B500" s="785"/>
      <c r="C500" s="785"/>
      <c r="D500" s="785"/>
      <c r="E500" s="785"/>
      <c r="F500" s="785"/>
      <c r="G500" s="785"/>
      <c r="H500" s="785"/>
      <c r="I500" s="785"/>
      <c r="J500" s="785"/>
      <c r="K500" s="785"/>
      <c r="L500" s="785"/>
      <c r="M500" s="785"/>
      <c r="N500" s="785"/>
      <c r="O500" s="785"/>
      <c r="P500" s="785"/>
      <c r="Q500" s="785"/>
      <c r="R500" s="888"/>
      <c r="S500" s="792"/>
      <c r="T500" s="785"/>
    </row>
    <row r="501" spans="1:20" ht="15.75">
      <c r="A501" s="782"/>
      <c r="B501" s="785"/>
      <c r="C501" s="785"/>
      <c r="D501" s="785"/>
      <c r="E501" s="785"/>
      <c r="F501" s="785"/>
      <c r="G501" s="785"/>
      <c r="H501" s="785"/>
      <c r="I501" s="785"/>
      <c r="J501" s="785"/>
      <c r="K501" s="785"/>
      <c r="L501" s="785"/>
      <c r="M501" s="785"/>
      <c r="N501" s="785"/>
      <c r="O501" s="785"/>
      <c r="P501" s="785"/>
      <c r="Q501" s="785"/>
      <c r="R501" s="888"/>
      <c r="S501" s="792"/>
      <c r="T501" s="785"/>
    </row>
    <row r="502" spans="1:20" ht="15.75">
      <c r="A502" s="782"/>
      <c r="B502" s="785"/>
      <c r="C502" s="785"/>
      <c r="D502" s="785"/>
      <c r="E502" s="785"/>
      <c r="F502" s="785"/>
      <c r="G502" s="785"/>
      <c r="H502" s="785"/>
      <c r="I502" s="785"/>
      <c r="J502" s="785"/>
      <c r="K502" s="785"/>
      <c r="L502" s="785"/>
      <c r="M502" s="785"/>
      <c r="N502" s="785"/>
      <c r="O502" s="785"/>
      <c r="P502" s="785"/>
      <c r="Q502" s="785"/>
      <c r="R502" s="888"/>
      <c r="S502" s="792"/>
      <c r="T502" s="785"/>
    </row>
    <row r="503" spans="1:20" ht="15.75">
      <c r="A503" s="782"/>
      <c r="B503" s="785"/>
      <c r="C503" s="785"/>
      <c r="D503" s="785"/>
      <c r="E503" s="785"/>
      <c r="F503" s="785"/>
      <c r="G503" s="785"/>
      <c r="H503" s="785"/>
      <c r="I503" s="785"/>
      <c r="J503" s="785"/>
      <c r="K503" s="785"/>
      <c r="L503" s="785"/>
      <c r="M503" s="785"/>
      <c r="N503" s="785"/>
      <c r="O503" s="785"/>
      <c r="P503" s="785"/>
      <c r="Q503" s="785"/>
      <c r="R503" s="888"/>
      <c r="S503" s="792"/>
      <c r="T503" s="785"/>
    </row>
    <row r="504" spans="1:20" ht="15.75">
      <c r="A504" s="782"/>
      <c r="B504" s="785"/>
      <c r="C504" s="785"/>
      <c r="D504" s="785"/>
      <c r="E504" s="785"/>
      <c r="F504" s="785"/>
      <c r="G504" s="785"/>
      <c r="H504" s="785"/>
      <c r="I504" s="785"/>
      <c r="J504" s="785"/>
      <c r="K504" s="785"/>
      <c r="L504" s="785"/>
      <c r="M504" s="785"/>
      <c r="N504" s="785"/>
      <c r="O504" s="785"/>
      <c r="P504" s="785"/>
      <c r="Q504" s="785"/>
      <c r="R504" s="888"/>
      <c r="S504" s="792"/>
      <c r="T504" s="785"/>
    </row>
    <row r="505" spans="1:20" ht="15.75">
      <c r="A505" s="782"/>
      <c r="B505" s="785"/>
      <c r="C505" s="785"/>
      <c r="D505" s="785"/>
      <c r="E505" s="785"/>
      <c r="F505" s="785"/>
      <c r="G505" s="785"/>
      <c r="H505" s="785"/>
      <c r="I505" s="785"/>
      <c r="J505" s="785"/>
      <c r="K505" s="785"/>
      <c r="L505" s="785"/>
      <c r="M505" s="785"/>
      <c r="N505" s="785"/>
      <c r="O505" s="785"/>
      <c r="P505" s="785"/>
      <c r="Q505" s="785"/>
      <c r="R505" s="888"/>
      <c r="S505" s="792"/>
      <c r="T505" s="785"/>
    </row>
    <row r="506" spans="1:20" ht="15.75">
      <c r="A506" s="782"/>
      <c r="B506" s="785"/>
      <c r="C506" s="785"/>
      <c r="D506" s="785"/>
      <c r="E506" s="785"/>
      <c r="F506" s="785"/>
      <c r="G506" s="785"/>
      <c r="H506" s="785"/>
      <c r="I506" s="785"/>
      <c r="J506" s="785"/>
      <c r="K506" s="785"/>
      <c r="L506" s="785"/>
      <c r="M506" s="785"/>
      <c r="N506" s="785"/>
      <c r="O506" s="785"/>
      <c r="P506" s="785"/>
      <c r="Q506" s="785"/>
      <c r="R506" s="888"/>
      <c r="S506" s="792"/>
      <c r="T506" s="785"/>
    </row>
    <row r="507" spans="1:20" ht="15.75">
      <c r="A507" s="782"/>
      <c r="B507" s="785"/>
      <c r="C507" s="785"/>
      <c r="D507" s="785"/>
      <c r="E507" s="785"/>
      <c r="F507" s="785"/>
      <c r="G507" s="785"/>
      <c r="H507" s="785"/>
      <c r="I507" s="785"/>
      <c r="J507" s="785"/>
      <c r="K507" s="785"/>
      <c r="L507" s="785"/>
      <c r="M507" s="785"/>
      <c r="N507" s="785"/>
      <c r="O507" s="785"/>
      <c r="P507" s="785"/>
      <c r="Q507" s="785"/>
      <c r="R507" s="888"/>
      <c r="S507" s="792"/>
      <c r="T507" s="785"/>
    </row>
    <row r="508" spans="1:20" ht="15.75">
      <c r="A508" s="782"/>
      <c r="B508" s="785"/>
      <c r="C508" s="785"/>
      <c r="D508" s="785"/>
      <c r="E508" s="785"/>
      <c r="F508" s="785"/>
      <c r="G508" s="785"/>
      <c r="H508" s="785"/>
      <c r="I508" s="785"/>
      <c r="J508" s="785"/>
      <c r="K508" s="785"/>
      <c r="L508" s="785"/>
      <c r="M508" s="785"/>
      <c r="N508" s="785"/>
      <c r="O508" s="785"/>
      <c r="P508" s="785"/>
      <c r="Q508" s="785"/>
      <c r="R508" s="888"/>
      <c r="S508" s="792"/>
      <c r="T508" s="785"/>
    </row>
    <row r="509" spans="1:20" ht="15.75">
      <c r="A509" s="782"/>
      <c r="B509" s="785"/>
      <c r="C509" s="785"/>
      <c r="D509" s="785"/>
      <c r="E509" s="785"/>
      <c r="F509" s="785"/>
      <c r="G509" s="785"/>
      <c r="H509" s="785"/>
      <c r="I509" s="785"/>
      <c r="J509" s="785"/>
      <c r="K509" s="785"/>
      <c r="L509" s="785"/>
      <c r="M509" s="785"/>
      <c r="N509" s="785"/>
      <c r="O509" s="785"/>
      <c r="P509" s="785"/>
      <c r="Q509" s="785"/>
      <c r="R509" s="888"/>
      <c r="S509" s="792"/>
      <c r="T509" s="785"/>
    </row>
    <row r="510" spans="1:20" ht="15.75">
      <c r="A510" s="782"/>
      <c r="B510" s="785"/>
      <c r="C510" s="785"/>
      <c r="D510" s="785"/>
      <c r="E510" s="785"/>
      <c r="F510" s="785"/>
      <c r="G510" s="785"/>
      <c r="H510" s="785"/>
      <c r="I510" s="785"/>
      <c r="J510" s="785"/>
      <c r="K510" s="785"/>
      <c r="L510" s="785"/>
      <c r="M510" s="785"/>
      <c r="N510" s="785"/>
      <c r="O510" s="785"/>
      <c r="P510" s="785"/>
      <c r="Q510" s="785"/>
      <c r="R510" s="888"/>
      <c r="S510" s="792"/>
      <c r="T510" s="785"/>
    </row>
    <row r="511" spans="1:20" ht="15.75">
      <c r="A511" s="782"/>
      <c r="B511" s="785"/>
      <c r="C511" s="785"/>
      <c r="D511" s="785"/>
      <c r="E511" s="785"/>
      <c r="F511" s="785"/>
      <c r="G511" s="785"/>
      <c r="H511" s="785"/>
      <c r="I511" s="785"/>
      <c r="J511" s="785"/>
      <c r="K511" s="785"/>
      <c r="L511" s="785"/>
      <c r="M511" s="785"/>
      <c r="N511" s="785"/>
      <c r="O511" s="785"/>
      <c r="P511" s="785"/>
      <c r="Q511" s="785"/>
      <c r="R511" s="888"/>
      <c r="S511" s="792"/>
      <c r="T511" s="785"/>
    </row>
    <row r="512" spans="1:20" ht="15.75">
      <c r="A512" s="782"/>
      <c r="B512" s="785"/>
      <c r="C512" s="785"/>
      <c r="D512" s="785"/>
      <c r="E512" s="785"/>
      <c r="F512" s="785"/>
      <c r="G512" s="785"/>
      <c r="H512" s="785"/>
      <c r="I512" s="785"/>
      <c r="J512" s="785"/>
      <c r="K512" s="785"/>
      <c r="L512" s="785"/>
      <c r="M512" s="785"/>
      <c r="N512" s="785"/>
      <c r="O512" s="785"/>
      <c r="P512" s="785"/>
      <c r="Q512" s="785"/>
      <c r="R512" s="888"/>
      <c r="S512" s="792"/>
      <c r="T512" s="785"/>
    </row>
    <row r="513" spans="1:20" ht="15.75">
      <c r="A513" s="782"/>
      <c r="B513" s="785"/>
      <c r="C513" s="785"/>
      <c r="D513" s="785"/>
      <c r="E513" s="785"/>
      <c r="F513" s="785"/>
      <c r="G513" s="785"/>
      <c r="H513" s="785"/>
      <c r="I513" s="785"/>
      <c r="J513" s="785"/>
      <c r="K513" s="785"/>
      <c r="L513" s="785"/>
      <c r="M513" s="785"/>
      <c r="N513" s="785"/>
      <c r="O513" s="785"/>
      <c r="P513" s="785"/>
      <c r="Q513" s="785"/>
      <c r="R513" s="888"/>
      <c r="S513" s="792"/>
      <c r="T513" s="785"/>
    </row>
    <row r="514" spans="1:20" ht="15.75">
      <c r="A514" s="782"/>
      <c r="B514" s="785"/>
      <c r="C514" s="785"/>
      <c r="D514" s="785"/>
      <c r="E514" s="785"/>
      <c r="F514" s="785"/>
      <c r="G514" s="785"/>
      <c r="H514" s="785"/>
      <c r="I514" s="785"/>
      <c r="J514" s="785"/>
      <c r="K514" s="785"/>
      <c r="L514" s="785"/>
      <c r="M514" s="785"/>
      <c r="N514" s="785"/>
      <c r="O514" s="785"/>
      <c r="P514" s="785"/>
      <c r="Q514" s="785"/>
      <c r="R514" s="888"/>
      <c r="S514" s="792"/>
      <c r="T514" s="785"/>
    </row>
    <row r="515" spans="1:20" ht="15.75">
      <c r="A515" s="782"/>
      <c r="B515" s="785"/>
      <c r="C515" s="785"/>
      <c r="D515" s="785"/>
      <c r="E515" s="785"/>
      <c r="F515" s="785"/>
      <c r="G515" s="785"/>
      <c r="H515" s="785"/>
      <c r="I515" s="785"/>
      <c r="J515" s="785"/>
      <c r="K515" s="785"/>
      <c r="L515" s="785"/>
      <c r="M515" s="785"/>
      <c r="N515" s="785"/>
      <c r="O515" s="785"/>
      <c r="P515" s="785"/>
      <c r="Q515" s="785"/>
      <c r="R515" s="888"/>
      <c r="S515" s="792"/>
      <c r="T515" s="785"/>
    </row>
    <row r="516" spans="1:20" ht="15.75">
      <c r="A516" s="782"/>
      <c r="B516" s="785"/>
      <c r="C516" s="785"/>
      <c r="D516" s="785"/>
      <c r="E516" s="785"/>
      <c r="F516" s="785"/>
      <c r="G516" s="785"/>
      <c r="H516" s="785"/>
      <c r="I516" s="785"/>
      <c r="J516" s="785"/>
      <c r="K516" s="785"/>
      <c r="L516" s="785"/>
      <c r="M516" s="785"/>
      <c r="N516" s="785"/>
      <c r="O516" s="785"/>
      <c r="P516" s="785"/>
      <c r="Q516" s="785"/>
      <c r="R516" s="888"/>
      <c r="S516" s="792"/>
      <c r="T516" s="785"/>
    </row>
    <row r="517" spans="1:20" ht="15.75">
      <c r="A517" s="782"/>
      <c r="B517" s="785"/>
      <c r="C517" s="785"/>
      <c r="D517" s="785"/>
      <c r="E517" s="785"/>
      <c r="F517" s="785"/>
      <c r="G517" s="785"/>
      <c r="H517" s="785"/>
      <c r="I517" s="785"/>
      <c r="J517" s="785"/>
      <c r="K517" s="785"/>
      <c r="L517" s="785"/>
      <c r="M517" s="785"/>
      <c r="N517" s="785"/>
      <c r="O517" s="785"/>
      <c r="P517" s="785"/>
      <c r="Q517" s="785"/>
      <c r="R517" s="888"/>
      <c r="S517" s="792"/>
      <c r="T517" s="785"/>
    </row>
    <row r="518" spans="1:20" ht="15.75">
      <c r="A518" s="782"/>
      <c r="B518" s="785"/>
      <c r="C518" s="785"/>
      <c r="D518" s="785"/>
      <c r="E518" s="785"/>
      <c r="F518" s="785"/>
      <c r="G518" s="785"/>
      <c r="H518" s="785"/>
      <c r="I518" s="785"/>
      <c r="J518" s="785"/>
      <c r="K518" s="785"/>
      <c r="L518" s="785"/>
      <c r="M518" s="785"/>
      <c r="N518" s="785"/>
      <c r="O518" s="785"/>
      <c r="P518" s="785"/>
      <c r="Q518" s="785"/>
      <c r="R518" s="888"/>
      <c r="S518" s="792"/>
      <c r="T518" s="785"/>
    </row>
    <row r="519" spans="1:20" ht="15.75">
      <c r="A519" s="782"/>
      <c r="B519" s="785"/>
      <c r="C519" s="785"/>
      <c r="D519" s="785"/>
      <c r="E519" s="785"/>
      <c r="F519" s="785"/>
      <c r="G519" s="785"/>
      <c r="H519" s="785"/>
      <c r="I519" s="785"/>
      <c r="J519" s="785"/>
      <c r="K519" s="785"/>
      <c r="L519" s="785"/>
      <c r="M519" s="785"/>
      <c r="N519" s="785"/>
      <c r="O519" s="785"/>
      <c r="P519" s="785"/>
      <c r="Q519" s="785"/>
      <c r="R519" s="888"/>
      <c r="S519" s="792"/>
      <c r="T519" s="785"/>
    </row>
    <row r="520" spans="1:20" ht="15.75">
      <c r="A520" s="782"/>
      <c r="B520" s="785"/>
      <c r="C520" s="785"/>
      <c r="D520" s="785"/>
      <c r="E520" s="785"/>
      <c r="F520" s="785"/>
      <c r="G520" s="785"/>
      <c r="H520" s="785"/>
      <c r="I520" s="785"/>
      <c r="J520" s="785"/>
      <c r="K520" s="785"/>
      <c r="L520" s="785"/>
      <c r="M520" s="785"/>
      <c r="N520" s="785"/>
      <c r="O520" s="785"/>
      <c r="P520" s="785"/>
      <c r="Q520" s="785"/>
      <c r="R520" s="888"/>
      <c r="S520" s="792"/>
      <c r="T520" s="785"/>
    </row>
    <row r="521" spans="1:20" ht="15.75">
      <c r="A521" s="782"/>
      <c r="B521" s="785"/>
      <c r="C521" s="785"/>
      <c r="D521" s="785"/>
      <c r="E521" s="785"/>
      <c r="F521" s="785"/>
      <c r="G521" s="785"/>
      <c r="H521" s="785"/>
      <c r="I521" s="785"/>
      <c r="J521" s="785"/>
      <c r="K521" s="785"/>
      <c r="L521" s="785"/>
      <c r="M521" s="785"/>
      <c r="N521" s="785"/>
      <c r="O521" s="785"/>
      <c r="P521" s="785"/>
      <c r="Q521" s="785"/>
      <c r="R521" s="888"/>
      <c r="S521" s="792"/>
      <c r="T521" s="785"/>
    </row>
    <row r="522" spans="1:20" ht="15.75">
      <c r="A522" s="782"/>
      <c r="B522" s="785"/>
      <c r="C522" s="785"/>
      <c r="D522" s="785"/>
      <c r="E522" s="785"/>
      <c r="F522" s="785"/>
      <c r="G522" s="785"/>
      <c r="H522" s="785"/>
      <c r="I522" s="785"/>
      <c r="J522" s="785"/>
      <c r="K522" s="785"/>
      <c r="L522" s="785"/>
      <c r="M522" s="785"/>
      <c r="N522" s="785"/>
      <c r="O522" s="785"/>
      <c r="P522" s="785"/>
      <c r="Q522" s="785"/>
      <c r="R522" s="888"/>
      <c r="S522" s="792"/>
      <c r="T522" s="785"/>
    </row>
    <row r="523" spans="1:20" ht="15.75">
      <c r="A523" s="782"/>
      <c r="B523" s="785"/>
      <c r="C523" s="785"/>
      <c r="D523" s="785"/>
      <c r="E523" s="785"/>
      <c r="F523" s="785"/>
      <c r="G523" s="785"/>
      <c r="H523" s="785"/>
      <c r="I523" s="785"/>
      <c r="J523" s="785"/>
      <c r="K523" s="785"/>
      <c r="L523" s="785"/>
      <c r="M523" s="785"/>
      <c r="N523" s="785"/>
      <c r="O523" s="785"/>
      <c r="P523" s="785"/>
      <c r="Q523" s="785"/>
      <c r="R523" s="888"/>
      <c r="S523" s="792"/>
      <c r="T523" s="785"/>
    </row>
    <row r="524" spans="1:20" ht="15.75">
      <c r="A524" s="782"/>
      <c r="B524" s="785"/>
      <c r="C524" s="785"/>
      <c r="D524" s="785"/>
      <c r="E524" s="785"/>
      <c r="F524" s="785"/>
      <c r="G524" s="785"/>
      <c r="H524" s="785"/>
      <c r="I524" s="785"/>
      <c r="J524" s="785"/>
      <c r="K524" s="785"/>
      <c r="L524" s="785"/>
      <c r="M524" s="785"/>
      <c r="N524" s="785"/>
      <c r="O524" s="785"/>
      <c r="P524" s="785"/>
      <c r="Q524" s="785"/>
      <c r="R524" s="888"/>
      <c r="S524" s="792"/>
      <c r="T524" s="785"/>
    </row>
    <row r="525" spans="1:20" ht="15.75">
      <c r="A525" s="782"/>
      <c r="B525" s="785"/>
      <c r="C525" s="785"/>
      <c r="D525" s="785"/>
      <c r="E525" s="785"/>
      <c r="F525" s="785"/>
      <c r="G525" s="785"/>
      <c r="H525" s="785"/>
      <c r="I525" s="785"/>
      <c r="J525" s="785"/>
      <c r="K525" s="785"/>
      <c r="L525" s="785"/>
      <c r="M525" s="785"/>
      <c r="N525" s="785"/>
      <c r="O525" s="785"/>
      <c r="P525" s="785"/>
      <c r="Q525" s="785"/>
      <c r="R525" s="888"/>
      <c r="S525" s="792"/>
      <c r="T525" s="785"/>
    </row>
    <row r="526" spans="1:20" ht="15.75">
      <c r="A526" s="782"/>
      <c r="B526" s="785"/>
      <c r="C526" s="785"/>
      <c r="D526" s="785"/>
      <c r="E526" s="785"/>
      <c r="F526" s="785"/>
      <c r="G526" s="785"/>
      <c r="H526" s="785"/>
      <c r="I526" s="785"/>
      <c r="J526" s="785"/>
      <c r="K526" s="785"/>
      <c r="L526" s="785"/>
      <c r="M526" s="785"/>
      <c r="N526" s="785"/>
      <c r="O526" s="785"/>
      <c r="P526" s="785"/>
      <c r="Q526" s="785"/>
      <c r="R526" s="888"/>
      <c r="S526" s="792"/>
      <c r="T526" s="785"/>
    </row>
    <row r="527" spans="1:20" ht="15.75">
      <c r="A527" s="782"/>
      <c r="B527" s="785"/>
      <c r="C527" s="785"/>
      <c r="D527" s="785"/>
      <c r="E527" s="785"/>
      <c r="F527" s="785"/>
      <c r="G527" s="785"/>
      <c r="H527" s="785"/>
      <c r="I527" s="785"/>
      <c r="J527" s="785"/>
      <c r="K527" s="785"/>
      <c r="L527" s="785"/>
      <c r="M527" s="785"/>
      <c r="N527" s="785"/>
      <c r="O527" s="785"/>
      <c r="P527" s="785"/>
      <c r="Q527" s="785"/>
      <c r="R527" s="888"/>
      <c r="S527" s="792"/>
      <c r="T527" s="785"/>
    </row>
    <row r="528" spans="1:20" ht="15.75">
      <c r="A528" s="782"/>
      <c r="B528" s="785"/>
      <c r="C528" s="785"/>
      <c r="D528" s="785"/>
      <c r="E528" s="785"/>
      <c r="F528" s="785"/>
      <c r="G528" s="785"/>
      <c r="H528" s="785"/>
      <c r="I528" s="785"/>
      <c r="J528" s="785"/>
      <c r="K528" s="785"/>
      <c r="L528" s="785"/>
      <c r="M528" s="785"/>
      <c r="N528" s="785"/>
      <c r="O528" s="785"/>
      <c r="P528" s="785"/>
      <c r="Q528" s="785"/>
      <c r="R528" s="888"/>
      <c r="S528" s="792"/>
      <c r="T528" s="785"/>
    </row>
    <row r="529" spans="1:20" ht="15.75">
      <c r="A529" s="782"/>
      <c r="B529" s="785"/>
      <c r="C529" s="785"/>
      <c r="D529" s="785"/>
      <c r="E529" s="785"/>
      <c r="F529" s="785"/>
      <c r="G529" s="785"/>
      <c r="H529" s="785"/>
      <c r="I529" s="785"/>
      <c r="J529" s="785"/>
      <c r="K529" s="785"/>
      <c r="L529" s="785"/>
      <c r="M529" s="785"/>
      <c r="N529" s="785"/>
      <c r="O529" s="785"/>
      <c r="P529" s="785"/>
      <c r="Q529" s="785"/>
      <c r="R529" s="888"/>
      <c r="S529" s="792"/>
      <c r="T529" s="785"/>
    </row>
    <row r="530" spans="1:20" ht="15.75">
      <c r="A530" s="782"/>
      <c r="B530" s="785"/>
      <c r="C530" s="785"/>
      <c r="D530" s="785"/>
      <c r="E530" s="785"/>
      <c r="F530" s="785"/>
      <c r="G530" s="785"/>
      <c r="H530" s="785"/>
      <c r="I530" s="785"/>
      <c r="J530" s="785"/>
      <c r="K530" s="785"/>
      <c r="L530" s="785"/>
      <c r="M530" s="785"/>
      <c r="N530" s="785"/>
      <c r="O530" s="785"/>
      <c r="P530" s="785"/>
      <c r="Q530" s="785"/>
      <c r="R530" s="888"/>
      <c r="S530" s="792"/>
      <c r="T530" s="785"/>
    </row>
    <row r="531" spans="1:20" ht="15.75">
      <c r="A531" s="782"/>
      <c r="B531" s="785"/>
      <c r="C531" s="785"/>
      <c r="D531" s="785"/>
      <c r="E531" s="785"/>
      <c r="F531" s="785"/>
      <c r="G531" s="785"/>
      <c r="H531" s="785"/>
      <c r="I531" s="785"/>
      <c r="J531" s="785"/>
      <c r="K531" s="785"/>
      <c r="L531" s="785"/>
      <c r="M531" s="785"/>
      <c r="N531" s="785"/>
      <c r="O531" s="785"/>
      <c r="P531" s="785"/>
      <c r="Q531" s="785"/>
      <c r="R531" s="888"/>
      <c r="S531" s="792"/>
      <c r="T531" s="785"/>
    </row>
    <row r="532" spans="1:20" ht="15.75">
      <c r="A532" s="782"/>
      <c r="B532" s="785"/>
      <c r="C532" s="785"/>
      <c r="D532" s="785"/>
      <c r="E532" s="785"/>
      <c r="F532" s="785"/>
      <c r="G532" s="785"/>
      <c r="H532" s="785"/>
      <c r="I532" s="785"/>
      <c r="J532" s="785"/>
      <c r="K532" s="785"/>
      <c r="L532" s="785"/>
      <c r="M532" s="785"/>
      <c r="N532" s="785"/>
      <c r="O532" s="785"/>
      <c r="P532" s="785"/>
      <c r="Q532" s="785"/>
      <c r="R532" s="888"/>
      <c r="S532" s="792"/>
      <c r="T532" s="785"/>
    </row>
    <row r="533" spans="1:20" ht="15.75">
      <c r="A533" s="782"/>
      <c r="B533" s="785"/>
      <c r="C533" s="785"/>
      <c r="D533" s="785"/>
      <c r="E533" s="785"/>
      <c r="F533" s="785"/>
      <c r="G533" s="785"/>
      <c r="H533" s="785"/>
      <c r="I533" s="785"/>
      <c r="J533" s="785"/>
      <c r="K533" s="785"/>
      <c r="L533" s="785"/>
      <c r="M533" s="785"/>
      <c r="N533" s="785"/>
      <c r="O533" s="785"/>
      <c r="P533" s="785"/>
      <c r="Q533" s="785"/>
      <c r="R533" s="888"/>
      <c r="S533" s="792"/>
      <c r="T533" s="785"/>
    </row>
    <row r="534" spans="1:20" ht="15.75">
      <c r="A534" s="782"/>
      <c r="B534" s="785"/>
      <c r="C534" s="785"/>
      <c r="D534" s="785"/>
      <c r="E534" s="785"/>
      <c r="F534" s="785"/>
      <c r="G534" s="785"/>
      <c r="H534" s="785"/>
      <c r="I534" s="785"/>
      <c r="J534" s="785"/>
      <c r="K534" s="785"/>
      <c r="L534" s="785"/>
      <c r="M534" s="785"/>
      <c r="N534" s="785"/>
      <c r="O534" s="785"/>
      <c r="P534" s="785"/>
      <c r="Q534" s="785"/>
      <c r="R534" s="888"/>
      <c r="S534" s="792"/>
      <c r="T534" s="785"/>
    </row>
    <row r="535" spans="1:20" ht="15.75">
      <c r="A535" s="782"/>
      <c r="B535" s="785"/>
      <c r="C535" s="785"/>
      <c r="D535" s="785"/>
      <c r="E535" s="785"/>
      <c r="F535" s="785"/>
      <c r="G535" s="785"/>
      <c r="H535" s="785"/>
      <c r="I535" s="785"/>
      <c r="J535" s="785"/>
      <c r="K535" s="785"/>
      <c r="L535" s="785"/>
      <c r="M535" s="785"/>
      <c r="N535" s="785"/>
      <c r="O535" s="785"/>
      <c r="P535" s="785"/>
      <c r="Q535" s="785"/>
      <c r="R535" s="888"/>
      <c r="S535" s="792"/>
      <c r="T535" s="785"/>
    </row>
    <row r="536" spans="1:20" ht="15.75">
      <c r="A536" s="782"/>
      <c r="B536" s="785"/>
      <c r="C536" s="785"/>
      <c r="D536" s="785"/>
      <c r="E536" s="785"/>
      <c r="F536" s="785"/>
      <c r="G536" s="785"/>
      <c r="H536" s="785"/>
      <c r="I536" s="785"/>
      <c r="J536" s="785"/>
      <c r="K536" s="785"/>
      <c r="L536" s="785"/>
      <c r="M536" s="785"/>
      <c r="N536" s="785"/>
      <c r="O536" s="785"/>
      <c r="P536" s="785"/>
      <c r="Q536" s="785"/>
      <c r="R536" s="888"/>
      <c r="S536" s="792"/>
      <c r="T536" s="785"/>
    </row>
    <row r="537" spans="1:20" ht="15.75">
      <c r="A537" s="782"/>
      <c r="B537" s="785"/>
      <c r="C537" s="785"/>
      <c r="D537" s="785"/>
      <c r="E537" s="785"/>
      <c r="F537" s="785"/>
      <c r="G537" s="785"/>
      <c r="H537" s="785"/>
      <c r="I537" s="785"/>
      <c r="J537" s="785"/>
      <c r="K537" s="785"/>
      <c r="L537" s="785"/>
      <c r="M537" s="785"/>
      <c r="N537" s="785"/>
      <c r="O537" s="785"/>
      <c r="P537" s="785"/>
      <c r="Q537" s="785"/>
      <c r="R537" s="888"/>
      <c r="S537" s="792"/>
      <c r="T537" s="785"/>
    </row>
    <row r="538" spans="1:20" ht="15.75">
      <c r="A538" s="782"/>
      <c r="B538" s="785"/>
      <c r="C538" s="785"/>
      <c r="D538" s="785"/>
      <c r="E538" s="785"/>
      <c r="F538" s="785"/>
      <c r="G538" s="785"/>
      <c r="H538" s="785"/>
      <c r="I538" s="785"/>
      <c r="J538" s="785"/>
      <c r="K538" s="785"/>
      <c r="L538" s="785"/>
      <c r="M538" s="785"/>
      <c r="N538" s="785"/>
      <c r="O538" s="785"/>
      <c r="P538" s="785"/>
      <c r="Q538" s="785"/>
      <c r="R538" s="888"/>
      <c r="S538" s="792"/>
      <c r="T538" s="785"/>
    </row>
    <row r="539" spans="1:20" ht="15.75">
      <c r="A539" s="782"/>
      <c r="B539" s="785"/>
      <c r="C539" s="785"/>
      <c r="D539" s="785"/>
      <c r="E539" s="785"/>
      <c r="F539" s="785"/>
      <c r="G539" s="785"/>
      <c r="H539" s="785"/>
      <c r="I539" s="785"/>
      <c r="J539" s="785"/>
      <c r="K539" s="785"/>
      <c r="L539" s="785"/>
      <c r="M539" s="785"/>
      <c r="N539" s="785"/>
      <c r="O539" s="785"/>
      <c r="P539" s="785"/>
      <c r="Q539" s="785"/>
      <c r="R539" s="888"/>
      <c r="S539" s="792"/>
      <c r="T539" s="785"/>
    </row>
    <row r="540" spans="1:20" ht="15.75">
      <c r="A540" s="782"/>
      <c r="B540" s="785"/>
      <c r="C540" s="785"/>
      <c r="D540" s="785"/>
      <c r="E540" s="785"/>
      <c r="F540" s="785"/>
      <c r="G540" s="785"/>
      <c r="H540" s="785"/>
      <c r="I540" s="785"/>
      <c r="J540" s="785"/>
      <c r="K540" s="785"/>
      <c r="L540" s="785"/>
      <c r="M540" s="785"/>
      <c r="N540" s="785"/>
      <c r="O540" s="785"/>
      <c r="P540" s="785"/>
      <c r="Q540" s="785"/>
      <c r="R540" s="888"/>
      <c r="S540" s="792"/>
      <c r="T540" s="785"/>
    </row>
    <row r="541" spans="1:20" ht="15.75">
      <c r="A541" s="782"/>
      <c r="B541" s="785"/>
      <c r="C541" s="785"/>
      <c r="D541" s="785"/>
      <c r="E541" s="785"/>
      <c r="F541" s="785"/>
      <c r="G541" s="785"/>
      <c r="H541" s="785"/>
      <c r="I541" s="785"/>
      <c r="J541" s="785"/>
      <c r="K541" s="785"/>
      <c r="L541" s="785"/>
      <c r="M541" s="785"/>
      <c r="N541" s="785"/>
      <c r="O541" s="785"/>
      <c r="P541" s="785"/>
      <c r="Q541" s="785"/>
      <c r="R541" s="888"/>
      <c r="S541" s="792"/>
      <c r="T541" s="785"/>
    </row>
    <row r="542" spans="1:20" ht="15.75">
      <c r="A542" s="782"/>
      <c r="B542" s="785"/>
      <c r="C542" s="785"/>
      <c r="D542" s="785"/>
      <c r="E542" s="785"/>
      <c r="F542" s="785"/>
      <c r="G542" s="785"/>
      <c r="H542" s="785"/>
      <c r="I542" s="785"/>
      <c r="J542" s="785"/>
      <c r="K542" s="785"/>
      <c r="L542" s="785"/>
      <c r="M542" s="785"/>
      <c r="N542" s="785"/>
      <c r="O542" s="785"/>
      <c r="P542" s="785"/>
      <c r="Q542" s="785"/>
      <c r="R542" s="888"/>
      <c r="S542" s="792"/>
      <c r="T542" s="785"/>
    </row>
    <row r="543" spans="1:20" ht="15.75">
      <c r="A543" s="782"/>
      <c r="B543" s="785"/>
      <c r="C543" s="785"/>
      <c r="D543" s="785"/>
      <c r="E543" s="785"/>
      <c r="F543" s="785"/>
      <c r="G543" s="785"/>
      <c r="H543" s="785"/>
      <c r="I543" s="785"/>
      <c r="J543" s="785"/>
      <c r="K543" s="785"/>
      <c r="L543" s="785"/>
      <c r="M543" s="785"/>
      <c r="N543" s="785"/>
      <c r="O543" s="785"/>
      <c r="P543" s="785"/>
      <c r="Q543" s="785"/>
      <c r="R543" s="888"/>
      <c r="S543" s="792"/>
      <c r="T543" s="785"/>
    </row>
    <row r="544" spans="1:20" ht="15.75">
      <c r="A544" s="782"/>
      <c r="B544" s="785"/>
      <c r="C544" s="785"/>
      <c r="D544" s="785"/>
      <c r="E544" s="785"/>
      <c r="F544" s="785"/>
      <c r="G544" s="785"/>
      <c r="H544" s="785"/>
      <c r="I544" s="785"/>
      <c r="J544" s="785"/>
      <c r="K544" s="785"/>
      <c r="L544" s="785"/>
      <c r="M544" s="785"/>
      <c r="N544" s="785"/>
      <c r="O544" s="785"/>
      <c r="P544" s="785"/>
      <c r="Q544" s="785"/>
      <c r="R544" s="888"/>
      <c r="S544" s="792"/>
      <c r="T544" s="785"/>
    </row>
    <row r="545" spans="1:20" ht="15.75">
      <c r="A545" s="782"/>
      <c r="B545" s="785"/>
      <c r="C545" s="785"/>
      <c r="D545" s="785"/>
      <c r="E545" s="785"/>
      <c r="F545" s="785"/>
      <c r="G545" s="785"/>
      <c r="H545" s="785"/>
      <c r="I545" s="785"/>
      <c r="J545" s="785"/>
      <c r="K545" s="785"/>
      <c r="L545" s="785"/>
      <c r="M545" s="785"/>
      <c r="N545" s="785"/>
      <c r="O545" s="785"/>
      <c r="P545" s="785"/>
      <c r="Q545" s="785"/>
      <c r="R545" s="888"/>
      <c r="S545" s="792"/>
      <c r="T545" s="785"/>
    </row>
    <row r="546" spans="1:20" ht="15.75">
      <c r="A546" s="782"/>
      <c r="B546" s="785"/>
      <c r="C546" s="785"/>
      <c r="D546" s="785"/>
      <c r="E546" s="785"/>
      <c r="F546" s="785"/>
      <c r="G546" s="785"/>
      <c r="H546" s="785"/>
      <c r="I546" s="785"/>
      <c r="J546" s="785"/>
      <c r="K546" s="785"/>
      <c r="L546" s="785"/>
      <c r="M546" s="785"/>
      <c r="N546" s="785"/>
      <c r="O546" s="785"/>
      <c r="P546" s="785"/>
      <c r="Q546" s="785"/>
      <c r="R546" s="888"/>
      <c r="S546" s="792"/>
      <c r="T546" s="785"/>
    </row>
    <row r="547" spans="1:20" ht="15.75">
      <c r="A547" s="782"/>
      <c r="B547" s="785"/>
      <c r="C547" s="785"/>
      <c r="D547" s="785"/>
      <c r="E547" s="785"/>
      <c r="F547" s="785"/>
      <c r="G547" s="785"/>
      <c r="H547" s="785"/>
      <c r="I547" s="785"/>
      <c r="J547" s="785"/>
      <c r="K547" s="785"/>
      <c r="L547" s="785"/>
      <c r="M547" s="785"/>
      <c r="N547" s="785"/>
      <c r="O547" s="785"/>
      <c r="P547" s="785"/>
      <c r="Q547" s="785"/>
      <c r="R547" s="888"/>
      <c r="S547" s="792"/>
      <c r="T547" s="785"/>
    </row>
    <row r="548" spans="1:20" ht="15.75">
      <c r="A548" s="782"/>
      <c r="B548" s="785"/>
      <c r="C548" s="785"/>
      <c r="D548" s="785"/>
      <c r="E548" s="785"/>
      <c r="F548" s="785"/>
      <c r="G548" s="785"/>
      <c r="H548" s="785"/>
      <c r="I548" s="785"/>
      <c r="J548" s="785"/>
      <c r="K548" s="785"/>
      <c r="L548" s="785"/>
      <c r="M548" s="785"/>
      <c r="N548" s="785"/>
      <c r="O548" s="785"/>
      <c r="P548" s="785"/>
      <c r="Q548" s="785"/>
      <c r="R548" s="888"/>
      <c r="S548" s="792"/>
      <c r="T548" s="785"/>
    </row>
    <row r="549" spans="1:20" ht="15.75">
      <c r="A549" s="782"/>
      <c r="B549" s="785"/>
      <c r="C549" s="785"/>
      <c r="D549" s="785"/>
      <c r="E549" s="785"/>
      <c r="F549" s="785"/>
      <c r="G549" s="785"/>
      <c r="H549" s="785"/>
      <c r="I549" s="785"/>
      <c r="J549" s="785"/>
      <c r="K549" s="785"/>
      <c r="L549" s="785"/>
      <c r="M549" s="785"/>
      <c r="N549" s="785"/>
      <c r="O549" s="785"/>
      <c r="P549" s="785"/>
      <c r="Q549" s="785"/>
      <c r="R549" s="888"/>
      <c r="S549" s="792"/>
      <c r="T549" s="785"/>
    </row>
    <row r="550" spans="1:20" ht="15.75">
      <c r="A550" s="782"/>
      <c r="B550" s="785"/>
      <c r="C550" s="785"/>
      <c r="D550" s="785"/>
      <c r="E550" s="785"/>
      <c r="F550" s="785"/>
      <c r="G550" s="785"/>
      <c r="H550" s="785"/>
      <c r="I550" s="785"/>
      <c r="J550" s="785"/>
      <c r="K550" s="785"/>
      <c r="L550" s="785"/>
      <c r="M550" s="785"/>
      <c r="N550" s="785"/>
      <c r="O550" s="785"/>
      <c r="P550" s="785"/>
      <c r="Q550" s="785"/>
      <c r="R550" s="888"/>
      <c r="S550" s="792"/>
      <c r="T550" s="785"/>
    </row>
    <row r="551" spans="1:20" ht="15.75">
      <c r="A551" s="782"/>
      <c r="B551" s="785"/>
      <c r="C551" s="785"/>
      <c r="D551" s="785"/>
      <c r="E551" s="785"/>
      <c r="F551" s="785"/>
      <c r="G551" s="785"/>
      <c r="H551" s="785"/>
      <c r="I551" s="785"/>
      <c r="J551" s="785"/>
      <c r="K551" s="785"/>
      <c r="L551" s="785"/>
      <c r="M551" s="785"/>
      <c r="N551" s="785"/>
      <c r="O551" s="785"/>
      <c r="P551" s="785"/>
      <c r="Q551" s="785"/>
      <c r="R551" s="888"/>
      <c r="S551" s="792"/>
      <c r="T551" s="785"/>
    </row>
    <row r="552" spans="1:20" ht="15.75">
      <c r="A552" s="782"/>
      <c r="B552" s="785"/>
      <c r="C552" s="785"/>
      <c r="D552" s="785"/>
      <c r="E552" s="785"/>
      <c r="F552" s="785"/>
      <c r="G552" s="785"/>
      <c r="H552" s="785"/>
      <c r="I552" s="785"/>
      <c r="J552" s="785"/>
      <c r="K552" s="785"/>
      <c r="L552" s="785"/>
      <c r="M552" s="785"/>
      <c r="N552" s="785"/>
      <c r="O552" s="785"/>
      <c r="P552" s="785"/>
      <c r="Q552" s="785"/>
      <c r="R552" s="888"/>
      <c r="S552" s="792"/>
      <c r="T552" s="785"/>
    </row>
    <row r="553" spans="1:20" ht="15.75">
      <c r="A553" s="782"/>
      <c r="B553" s="785"/>
      <c r="C553" s="785"/>
      <c r="D553" s="785"/>
      <c r="E553" s="785"/>
      <c r="F553" s="785"/>
      <c r="G553" s="785"/>
      <c r="H553" s="785"/>
      <c r="I553" s="785"/>
      <c r="J553" s="785"/>
      <c r="K553" s="785"/>
      <c r="L553" s="785"/>
      <c r="M553" s="785"/>
      <c r="N553" s="785"/>
      <c r="O553" s="785"/>
      <c r="P553" s="785"/>
      <c r="Q553" s="785"/>
      <c r="R553" s="888"/>
      <c r="S553" s="792"/>
      <c r="T553" s="785"/>
    </row>
    <row r="554" spans="1:20" ht="15.75">
      <c r="A554" s="782"/>
      <c r="B554" s="785"/>
      <c r="C554" s="785"/>
      <c r="D554" s="785"/>
      <c r="E554" s="785"/>
      <c r="F554" s="785"/>
      <c r="G554" s="785"/>
      <c r="H554" s="785"/>
      <c r="I554" s="785"/>
      <c r="J554" s="785"/>
      <c r="K554" s="785"/>
      <c r="L554" s="785"/>
      <c r="M554" s="785"/>
      <c r="N554" s="785"/>
      <c r="O554" s="785"/>
      <c r="P554" s="785"/>
      <c r="Q554" s="785"/>
      <c r="R554" s="888"/>
      <c r="S554" s="792"/>
      <c r="T554" s="785"/>
    </row>
    <row r="555" spans="1:20" ht="15.75">
      <c r="A555" s="782"/>
      <c r="B555" s="785"/>
      <c r="C555" s="785"/>
      <c r="D555" s="785"/>
      <c r="E555" s="785"/>
      <c r="F555" s="785"/>
      <c r="G555" s="785"/>
      <c r="H555" s="785"/>
      <c r="I555" s="785"/>
      <c r="J555" s="785"/>
      <c r="K555" s="785"/>
      <c r="L555" s="785"/>
      <c r="M555" s="785"/>
      <c r="N555" s="785"/>
      <c r="O555" s="785"/>
      <c r="P555" s="785"/>
      <c r="Q555" s="785"/>
      <c r="R555" s="888"/>
      <c r="S555" s="792"/>
      <c r="T555" s="785"/>
    </row>
    <row r="556" spans="1:20" ht="15.75">
      <c r="A556" s="782"/>
      <c r="B556" s="785"/>
      <c r="C556" s="785"/>
      <c r="D556" s="785"/>
      <c r="E556" s="785"/>
      <c r="F556" s="785"/>
      <c r="G556" s="785"/>
      <c r="H556" s="785"/>
      <c r="I556" s="785"/>
      <c r="J556" s="785"/>
      <c r="K556" s="785"/>
      <c r="L556" s="785"/>
      <c r="M556" s="785"/>
      <c r="N556" s="785"/>
      <c r="O556" s="785"/>
      <c r="P556" s="785"/>
      <c r="Q556" s="785"/>
      <c r="R556" s="888"/>
      <c r="S556" s="792"/>
      <c r="T556" s="785"/>
    </row>
    <row r="557" spans="1:20" ht="15.75">
      <c r="A557" s="782"/>
      <c r="B557" s="785"/>
      <c r="C557" s="785"/>
      <c r="D557" s="785"/>
      <c r="E557" s="785"/>
      <c r="F557" s="785"/>
      <c r="G557" s="785"/>
      <c r="H557" s="785"/>
      <c r="I557" s="785"/>
      <c r="J557" s="785"/>
      <c r="K557" s="785"/>
      <c r="L557" s="785"/>
      <c r="M557" s="785"/>
      <c r="N557" s="785"/>
      <c r="O557" s="785"/>
      <c r="P557" s="785"/>
      <c r="Q557" s="785"/>
      <c r="R557" s="888"/>
      <c r="S557" s="792"/>
      <c r="T557" s="785"/>
    </row>
    <row r="558" spans="1:20" ht="15.75">
      <c r="A558" s="782"/>
      <c r="B558" s="785"/>
      <c r="C558" s="785"/>
      <c r="D558" s="785"/>
      <c r="E558" s="785"/>
      <c r="F558" s="785"/>
      <c r="G558" s="785"/>
      <c r="H558" s="785"/>
      <c r="I558" s="785"/>
      <c r="J558" s="785"/>
      <c r="K558" s="785"/>
      <c r="L558" s="785"/>
      <c r="M558" s="785"/>
      <c r="N558" s="785"/>
      <c r="O558" s="785"/>
      <c r="P558" s="785"/>
      <c r="Q558" s="785"/>
      <c r="R558" s="888"/>
      <c r="S558" s="792"/>
      <c r="T558" s="785"/>
    </row>
    <row r="559" spans="1:20" ht="15.75">
      <c r="A559" s="782"/>
      <c r="B559" s="785"/>
      <c r="C559" s="785"/>
      <c r="D559" s="785"/>
      <c r="E559" s="785"/>
      <c r="F559" s="785"/>
      <c r="G559" s="785"/>
      <c r="H559" s="785"/>
      <c r="I559" s="785"/>
      <c r="J559" s="785"/>
      <c r="K559" s="785"/>
      <c r="L559" s="785"/>
      <c r="M559" s="785"/>
      <c r="N559" s="785"/>
      <c r="O559" s="785"/>
      <c r="P559" s="785"/>
      <c r="Q559" s="785"/>
      <c r="R559" s="888"/>
      <c r="S559" s="792"/>
      <c r="T559" s="785"/>
    </row>
    <row r="560" spans="1:20" ht="15.75">
      <c r="A560" s="782"/>
      <c r="B560" s="785"/>
      <c r="C560" s="785"/>
      <c r="D560" s="785"/>
      <c r="E560" s="785"/>
      <c r="F560" s="785"/>
      <c r="G560" s="785"/>
      <c r="H560" s="785"/>
      <c r="I560" s="785"/>
      <c r="J560" s="785"/>
      <c r="K560" s="785"/>
      <c r="L560" s="785"/>
      <c r="M560" s="785"/>
      <c r="N560" s="785"/>
      <c r="O560" s="785"/>
      <c r="P560" s="785"/>
      <c r="Q560" s="785"/>
      <c r="R560" s="888"/>
      <c r="S560" s="792"/>
      <c r="T560" s="785"/>
    </row>
    <row r="561" spans="1:20" ht="15.75">
      <c r="A561" s="782"/>
      <c r="B561" s="785"/>
      <c r="C561" s="785"/>
      <c r="D561" s="785"/>
      <c r="E561" s="785"/>
      <c r="F561" s="785"/>
      <c r="G561" s="785"/>
      <c r="H561" s="785"/>
      <c r="I561" s="785"/>
      <c r="J561" s="785"/>
      <c r="K561" s="785"/>
      <c r="L561" s="785"/>
      <c r="M561" s="785"/>
      <c r="N561" s="785"/>
      <c r="O561" s="785"/>
      <c r="P561" s="785"/>
      <c r="Q561" s="785"/>
      <c r="R561" s="888"/>
      <c r="S561" s="792"/>
      <c r="T561" s="785"/>
    </row>
    <row r="562" spans="1:20" ht="15.75">
      <c r="A562" s="782"/>
      <c r="B562" s="785"/>
      <c r="C562" s="785"/>
      <c r="D562" s="785"/>
      <c r="E562" s="785"/>
      <c r="F562" s="785"/>
      <c r="G562" s="785"/>
      <c r="H562" s="785"/>
      <c r="I562" s="785"/>
      <c r="J562" s="785"/>
      <c r="K562" s="785"/>
      <c r="L562" s="785"/>
      <c r="M562" s="785"/>
      <c r="N562" s="785"/>
      <c r="O562" s="785"/>
      <c r="P562" s="785"/>
      <c r="Q562" s="785"/>
      <c r="R562" s="888"/>
      <c r="S562" s="792"/>
      <c r="T562" s="785"/>
    </row>
    <row r="563" spans="1:20" ht="15.75">
      <c r="A563" s="782"/>
      <c r="B563" s="785"/>
      <c r="C563" s="785"/>
      <c r="D563" s="785"/>
      <c r="E563" s="785"/>
      <c r="F563" s="785"/>
      <c r="G563" s="785"/>
      <c r="H563" s="785"/>
      <c r="I563" s="785"/>
      <c r="J563" s="785"/>
      <c r="K563" s="785"/>
      <c r="L563" s="785"/>
      <c r="M563" s="785"/>
      <c r="N563" s="785"/>
      <c r="O563" s="785"/>
      <c r="P563" s="785"/>
      <c r="Q563" s="785"/>
      <c r="R563" s="888"/>
      <c r="S563" s="792"/>
      <c r="T563" s="785"/>
    </row>
    <row r="564" spans="1:20" ht="15.75">
      <c r="A564" s="782"/>
      <c r="B564" s="785"/>
      <c r="C564" s="785"/>
      <c r="D564" s="785"/>
      <c r="E564" s="785"/>
      <c r="F564" s="785"/>
      <c r="G564" s="785"/>
      <c r="H564" s="785"/>
      <c r="I564" s="785"/>
      <c r="J564" s="785"/>
      <c r="K564" s="785"/>
      <c r="L564" s="785"/>
      <c r="M564" s="785"/>
      <c r="N564" s="785"/>
      <c r="O564" s="785"/>
      <c r="P564" s="785"/>
      <c r="Q564" s="785"/>
      <c r="R564" s="888"/>
      <c r="S564" s="792"/>
      <c r="T564" s="785"/>
    </row>
    <row r="565" spans="1:20" ht="15.75">
      <c r="A565" s="782"/>
      <c r="B565" s="785"/>
      <c r="C565" s="785"/>
      <c r="D565" s="785"/>
      <c r="E565" s="785"/>
      <c r="F565" s="785"/>
      <c r="G565" s="785"/>
      <c r="H565" s="785"/>
      <c r="I565" s="785"/>
      <c r="J565" s="785"/>
      <c r="K565" s="785"/>
      <c r="L565" s="785"/>
      <c r="M565" s="785"/>
      <c r="N565" s="785"/>
      <c r="O565" s="785"/>
      <c r="P565" s="785"/>
      <c r="Q565" s="785"/>
      <c r="R565" s="888"/>
      <c r="S565" s="792"/>
      <c r="T565" s="785"/>
    </row>
    <row r="566" spans="1:20" ht="15.75">
      <c r="A566" s="782"/>
      <c r="B566" s="785"/>
      <c r="C566" s="785"/>
      <c r="D566" s="785"/>
      <c r="E566" s="785"/>
      <c r="F566" s="785"/>
      <c r="G566" s="785"/>
      <c r="H566" s="785"/>
      <c r="I566" s="785"/>
      <c r="J566" s="785"/>
      <c r="K566" s="785"/>
      <c r="L566" s="785"/>
      <c r="M566" s="785"/>
      <c r="N566" s="785"/>
      <c r="O566" s="785"/>
      <c r="P566" s="785"/>
      <c r="Q566" s="785"/>
      <c r="R566" s="888"/>
      <c r="S566" s="792"/>
      <c r="T566" s="785"/>
    </row>
    <row r="567" spans="1:20" ht="15.75">
      <c r="A567" s="782"/>
      <c r="B567" s="785"/>
      <c r="C567" s="785"/>
      <c r="D567" s="785"/>
      <c r="E567" s="785"/>
      <c r="F567" s="785"/>
      <c r="G567" s="785"/>
      <c r="H567" s="785"/>
      <c r="I567" s="785"/>
      <c r="J567" s="785"/>
      <c r="K567" s="785"/>
      <c r="L567" s="785"/>
      <c r="M567" s="785"/>
      <c r="N567" s="785"/>
      <c r="O567" s="785"/>
      <c r="P567" s="785"/>
      <c r="Q567" s="785"/>
      <c r="R567" s="888"/>
      <c r="S567" s="792"/>
      <c r="T567" s="785"/>
    </row>
    <row r="568" spans="1:20" ht="15.75">
      <c r="A568" s="782"/>
      <c r="B568" s="785"/>
      <c r="C568" s="785"/>
      <c r="D568" s="785"/>
      <c r="E568" s="785"/>
      <c r="F568" s="785"/>
      <c r="G568" s="785"/>
      <c r="H568" s="785"/>
      <c r="I568" s="785"/>
      <c r="J568" s="785"/>
      <c r="K568" s="785"/>
      <c r="L568" s="785"/>
      <c r="M568" s="785"/>
      <c r="N568" s="785"/>
      <c r="O568" s="785"/>
      <c r="P568" s="785"/>
      <c r="Q568" s="785"/>
      <c r="R568" s="888"/>
      <c r="S568" s="792"/>
      <c r="T568" s="785"/>
    </row>
    <row r="569" spans="1:20" ht="15.75">
      <c r="A569" s="782"/>
      <c r="B569" s="785"/>
      <c r="C569" s="785"/>
      <c r="D569" s="785"/>
      <c r="E569" s="785"/>
      <c r="F569" s="785"/>
      <c r="G569" s="785"/>
      <c r="H569" s="785"/>
      <c r="I569" s="785"/>
      <c r="J569" s="785"/>
      <c r="K569" s="785"/>
      <c r="L569" s="785"/>
      <c r="M569" s="785"/>
      <c r="N569" s="785"/>
      <c r="O569" s="785"/>
      <c r="P569" s="785"/>
      <c r="Q569" s="785"/>
      <c r="R569" s="888"/>
      <c r="S569" s="792"/>
      <c r="T569" s="785"/>
    </row>
    <row r="570" spans="1:20" ht="15.75">
      <c r="A570" s="782"/>
      <c r="B570" s="785"/>
      <c r="C570" s="785"/>
      <c r="D570" s="785"/>
      <c r="E570" s="785"/>
      <c r="F570" s="785"/>
      <c r="G570" s="785"/>
      <c r="H570" s="785"/>
      <c r="I570" s="785"/>
      <c r="J570" s="785"/>
      <c r="K570" s="785"/>
      <c r="L570" s="785"/>
      <c r="M570" s="785"/>
      <c r="N570" s="785"/>
      <c r="O570" s="785"/>
      <c r="P570" s="785"/>
      <c r="Q570" s="785"/>
      <c r="R570" s="888"/>
      <c r="S570" s="792"/>
      <c r="T570" s="785"/>
    </row>
    <row r="571" spans="1:20" ht="15.75">
      <c r="A571" s="782"/>
      <c r="B571" s="785"/>
      <c r="C571" s="785"/>
      <c r="D571" s="785"/>
      <c r="E571" s="785"/>
      <c r="F571" s="785"/>
      <c r="G571" s="785"/>
      <c r="H571" s="785"/>
      <c r="I571" s="785"/>
      <c r="J571" s="785"/>
      <c r="K571" s="785"/>
      <c r="L571" s="785"/>
      <c r="M571" s="785"/>
      <c r="N571" s="785"/>
      <c r="O571" s="785"/>
      <c r="P571" s="785"/>
      <c r="Q571" s="785"/>
      <c r="R571" s="888"/>
      <c r="S571" s="792"/>
      <c r="T571" s="785"/>
    </row>
    <row r="572" spans="1:20" ht="15.75">
      <c r="A572" s="782"/>
      <c r="B572" s="785"/>
      <c r="C572" s="785"/>
      <c r="D572" s="785"/>
      <c r="E572" s="785"/>
      <c r="F572" s="785"/>
      <c r="G572" s="785"/>
      <c r="H572" s="785"/>
      <c r="I572" s="785"/>
      <c r="J572" s="785"/>
      <c r="K572" s="785"/>
      <c r="L572" s="785"/>
      <c r="M572" s="785"/>
      <c r="N572" s="785"/>
      <c r="O572" s="785"/>
      <c r="P572" s="785"/>
      <c r="Q572" s="785"/>
      <c r="R572" s="888"/>
      <c r="S572" s="792"/>
      <c r="T572" s="785"/>
    </row>
    <row r="573" spans="1:20" ht="15.75">
      <c r="A573" s="782"/>
      <c r="B573" s="785"/>
      <c r="C573" s="785"/>
      <c r="D573" s="785"/>
      <c r="E573" s="785"/>
      <c r="F573" s="785"/>
      <c r="G573" s="785"/>
      <c r="H573" s="785"/>
      <c r="I573" s="785"/>
      <c r="J573" s="785"/>
      <c r="K573" s="785"/>
      <c r="L573" s="785"/>
      <c r="M573" s="785"/>
      <c r="N573" s="785"/>
      <c r="O573" s="785"/>
      <c r="P573" s="785"/>
      <c r="Q573" s="785"/>
      <c r="R573" s="888"/>
      <c r="S573" s="792"/>
      <c r="T573" s="785"/>
    </row>
    <row r="574" spans="1:20" ht="15.75">
      <c r="A574" s="782"/>
      <c r="B574" s="785"/>
      <c r="C574" s="785"/>
      <c r="D574" s="785"/>
      <c r="E574" s="785"/>
      <c r="F574" s="785"/>
      <c r="G574" s="785"/>
      <c r="H574" s="785"/>
      <c r="I574" s="785"/>
      <c r="J574" s="785"/>
      <c r="K574" s="785"/>
      <c r="L574" s="785"/>
      <c r="M574" s="785"/>
      <c r="N574" s="785"/>
      <c r="O574" s="785"/>
      <c r="P574" s="785"/>
      <c r="Q574" s="785"/>
      <c r="R574" s="888"/>
      <c r="S574" s="792"/>
      <c r="T574" s="785"/>
    </row>
    <row r="575" spans="1:20" ht="15.75">
      <c r="A575" s="782"/>
      <c r="B575" s="785"/>
      <c r="C575" s="785"/>
      <c r="D575" s="785"/>
      <c r="E575" s="785"/>
      <c r="F575" s="785"/>
      <c r="G575" s="785"/>
      <c r="H575" s="785"/>
      <c r="I575" s="785"/>
      <c r="J575" s="785"/>
      <c r="K575" s="785"/>
      <c r="L575" s="785"/>
      <c r="M575" s="785"/>
      <c r="N575" s="785"/>
      <c r="O575" s="785"/>
      <c r="P575" s="785"/>
      <c r="Q575" s="785"/>
      <c r="R575" s="888"/>
      <c r="S575" s="792"/>
      <c r="T575" s="785"/>
    </row>
    <row r="576" spans="1:20" ht="15.75">
      <c r="A576" s="782"/>
      <c r="B576" s="785"/>
      <c r="C576" s="785"/>
      <c r="D576" s="785"/>
      <c r="E576" s="785"/>
      <c r="F576" s="785"/>
      <c r="G576" s="785"/>
      <c r="H576" s="785"/>
      <c r="I576" s="785"/>
      <c r="J576" s="785"/>
      <c r="K576" s="785"/>
      <c r="L576" s="785"/>
      <c r="M576" s="785"/>
      <c r="N576" s="785"/>
      <c r="O576" s="785"/>
      <c r="P576" s="785"/>
      <c r="Q576" s="785"/>
      <c r="R576" s="888"/>
      <c r="S576" s="792"/>
      <c r="T576" s="785"/>
    </row>
    <row r="577" spans="1:20" ht="15.75">
      <c r="A577" s="782"/>
      <c r="B577" s="785"/>
      <c r="C577" s="785"/>
      <c r="D577" s="785"/>
      <c r="E577" s="785"/>
      <c r="F577" s="785"/>
      <c r="G577" s="785"/>
      <c r="H577" s="785"/>
      <c r="I577" s="785"/>
      <c r="J577" s="785"/>
      <c r="K577" s="785"/>
      <c r="L577" s="785"/>
      <c r="M577" s="785"/>
      <c r="N577" s="785"/>
      <c r="O577" s="785"/>
      <c r="P577" s="785"/>
      <c r="Q577" s="785"/>
      <c r="R577" s="888"/>
      <c r="S577" s="792"/>
      <c r="T577" s="785"/>
    </row>
    <row r="578" spans="1:20" ht="15.75">
      <c r="A578" s="782"/>
      <c r="B578" s="785"/>
      <c r="C578" s="785"/>
      <c r="D578" s="785"/>
      <c r="E578" s="785"/>
      <c r="F578" s="785"/>
      <c r="G578" s="785"/>
      <c r="H578" s="785"/>
      <c r="I578" s="785"/>
      <c r="J578" s="785"/>
      <c r="K578" s="785"/>
      <c r="L578" s="785"/>
      <c r="M578" s="785"/>
      <c r="N578" s="785"/>
      <c r="O578" s="785"/>
      <c r="P578" s="785"/>
      <c r="Q578" s="785"/>
      <c r="R578" s="888"/>
      <c r="S578" s="792"/>
      <c r="T578" s="785"/>
    </row>
    <row r="579" spans="1:20" ht="15.75">
      <c r="A579" s="782"/>
      <c r="B579" s="785"/>
      <c r="C579" s="785"/>
      <c r="D579" s="785"/>
      <c r="E579" s="785"/>
      <c r="F579" s="785"/>
      <c r="G579" s="785"/>
      <c r="H579" s="785"/>
      <c r="I579" s="785"/>
      <c r="J579" s="785"/>
      <c r="K579" s="785"/>
      <c r="L579" s="785"/>
      <c r="M579" s="785"/>
      <c r="N579" s="785"/>
      <c r="O579" s="785"/>
      <c r="P579" s="785"/>
      <c r="Q579" s="785"/>
      <c r="R579" s="888"/>
      <c r="S579" s="792"/>
      <c r="T579" s="785"/>
    </row>
    <row r="580" spans="1:20" ht="15.75">
      <c r="A580" s="782"/>
      <c r="B580" s="785"/>
      <c r="C580" s="785"/>
      <c r="D580" s="785"/>
      <c r="E580" s="785"/>
      <c r="F580" s="785"/>
      <c r="G580" s="785"/>
      <c r="H580" s="785"/>
      <c r="I580" s="785"/>
      <c r="J580" s="785"/>
      <c r="K580" s="785"/>
      <c r="L580" s="785"/>
      <c r="M580" s="785"/>
      <c r="N580" s="785"/>
      <c r="O580" s="785"/>
      <c r="P580" s="785"/>
      <c r="Q580" s="785"/>
      <c r="R580" s="888"/>
      <c r="S580" s="792"/>
      <c r="T580" s="785"/>
    </row>
    <row r="581" spans="1:20" ht="15.75">
      <c r="A581" s="782"/>
      <c r="B581" s="785"/>
      <c r="C581" s="785"/>
      <c r="D581" s="785"/>
      <c r="E581" s="785"/>
      <c r="F581" s="785"/>
      <c r="G581" s="785"/>
      <c r="H581" s="785"/>
      <c r="I581" s="785"/>
      <c r="J581" s="785"/>
      <c r="K581" s="785"/>
      <c r="L581" s="785"/>
      <c r="M581" s="785"/>
      <c r="N581" s="785"/>
      <c r="O581" s="785"/>
      <c r="P581" s="785"/>
      <c r="Q581" s="785"/>
      <c r="R581" s="888"/>
      <c r="S581" s="792"/>
      <c r="T581" s="785"/>
    </row>
    <row r="582" spans="1:20" ht="15.75">
      <c r="A582" s="782"/>
      <c r="B582" s="785"/>
      <c r="C582" s="785"/>
      <c r="D582" s="785"/>
      <c r="E582" s="785"/>
      <c r="F582" s="785"/>
      <c r="G582" s="785"/>
      <c r="H582" s="785"/>
      <c r="I582" s="785"/>
      <c r="J582" s="785"/>
      <c r="K582" s="785"/>
      <c r="L582" s="785"/>
      <c r="M582" s="785"/>
      <c r="N582" s="785"/>
      <c r="O582" s="785"/>
      <c r="P582" s="785"/>
      <c r="Q582" s="785"/>
      <c r="R582" s="888"/>
      <c r="S582" s="792"/>
      <c r="T582" s="785"/>
    </row>
    <row r="583" spans="1:20" ht="15.75">
      <c r="A583" s="782"/>
      <c r="B583" s="785"/>
      <c r="C583" s="785"/>
      <c r="D583" s="785"/>
      <c r="E583" s="785"/>
      <c r="F583" s="785"/>
      <c r="G583" s="785"/>
      <c r="H583" s="785"/>
      <c r="I583" s="785"/>
      <c r="J583" s="785"/>
      <c r="K583" s="785"/>
      <c r="L583" s="785"/>
      <c r="M583" s="785"/>
      <c r="N583" s="785"/>
      <c r="O583" s="785"/>
      <c r="P583" s="785"/>
      <c r="Q583" s="785"/>
      <c r="R583" s="888"/>
      <c r="S583" s="792"/>
      <c r="T583" s="785"/>
    </row>
    <row r="584" spans="1:20" ht="15.75">
      <c r="A584" s="782"/>
      <c r="B584" s="785"/>
      <c r="C584" s="785"/>
      <c r="D584" s="785"/>
      <c r="E584" s="785"/>
      <c r="F584" s="785"/>
      <c r="G584" s="785"/>
      <c r="H584" s="785"/>
      <c r="I584" s="785"/>
      <c r="J584" s="785"/>
      <c r="K584" s="785"/>
      <c r="L584" s="785"/>
      <c r="M584" s="785"/>
      <c r="N584" s="785"/>
      <c r="O584" s="785"/>
      <c r="P584" s="785"/>
      <c r="Q584" s="785"/>
      <c r="R584" s="888"/>
      <c r="S584" s="792"/>
      <c r="T584" s="785"/>
    </row>
    <row r="585" spans="1:20" ht="15.75">
      <c r="A585" s="782"/>
      <c r="B585" s="785"/>
      <c r="C585" s="785"/>
      <c r="D585" s="785"/>
      <c r="E585" s="785"/>
      <c r="F585" s="785"/>
      <c r="G585" s="785"/>
      <c r="H585" s="785"/>
      <c r="I585" s="785"/>
      <c r="J585" s="785"/>
      <c r="K585" s="785"/>
      <c r="L585" s="785"/>
      <c r="M585" s="785"/>
      <c r="N585" s="785"/>
      <c r="O585" s="785"/>
      <c r="P585" s="785"/>
      <c r="Q585" s="785"/>
      <c r="R585" s="888"/>
      <c r="S585" s="792"/>
      <c r="T585" s="785"/>
    </row>
    <row r="586" spans="1:20" ht="15.75">
      <c r="A586" s="782"/>
      <c r="B586" s="785"/>
      <c r="C586" s="785"/>
      <c r="D586" s="785"/>
      <c r="E586" s="785"/>
      <c r="F586" s="785"/>
      <c r="G586" s="785"/>
      <c r="H586" s="785"/>
      <c r="I586" s="785"/>
      <c r="J586" s="785"/>
      <c r="K586" s="785"/>
      <c r="L586" s="785"/>
      <c r="M586" s="785"/>
      <c r="N586" s="785"/>
      <c r="O586" s="785"/>
      <c r="P586" s="785"/>
      <c r="Q586" s="785"/>
      <c r="R586" s="888"/>
      <c r="S586" s="792"/>
      <c r="T586" s="785"/>
    </row>
    <row r="587" spans="1:20" ht="15.75">
      <c r="A587" s="782"/>
      <c r="B587" s="785"/>
      <c r="C587" s="785"/>
      <c r="D587" s="785"/>
      <c r="E587" s="785"/>
      <c r="F587" s="785"/>
      <c r="G587" s="785"/>
      <c r="H587" s="785"/>
      <c r="I587" s="785"/>
      <c r="J587" s="785"/>
      <c r="K587" s="785"/>
      <c r="L587" s="785"/>
      <c r="M587" s="785"/>
      <c r="N587" s="785"/>
      <c r="O587" s="785"/>
      <c r="P587" s="785"/>
      <c r="Q587" s="785"/>
      <c r="R587" s="888"/>
      <c r="S587" s="792"/>
      <c r="T587" s="785"/>
    </row>
    <row r="588" spans="1:20" ht="15.75">
      <c r="A588" s="782"/>
      <c r="B588" s="785"/>
      <c r="C588" s="785"/>
      <c r="D588" s="785"/>
      <c r="E588" s="785"/>
      <c r="F588" s="785"/>
      <c r="G588" s="785"/>
      <c r="H588" s="785"/>
      <c r="I588" s="785"/>
      <c r="J588" s="785"/>
      <c r="K588" s="785"/>
      <c r="L588" s="785"/>
      <c r="M588" s="785"/>
      <c r="N588" s="785"/>
      <c r="O588" s="785"/>
      <c r="P588" s="785"/>
      <c r="Q588" s="785"/>
      <c r="R588" s="888"/>
      <c r="S588" s="792"/>
      <c r="T588" s="785"/>
    </row>
    <row r="589" spans="1:20" ht="15.75">
      <c r="A589" s="782"/>
      <c r="B589" s="785"/>
      <c r="C589" s="785"/>
      <c r="D589" s="785"/>
      <c r="E589" s="785"/>
      <c r="F589" s="785"/>
      <c r="G589" s="785"/>
      <c r="H589" s="785"/>
      <c r="I589" s="785"/>
      <c r="J589" s="785"/>
      <c r="K589" s="785"/>
      <c r="L589" s="785"/>
      <c r="M589" s="785"/>
      <c r="N589" s="785"/>
      <c r="O589" s="785"/>
      <c r="P589" s="785"/>
      <c r="Q589" s="785"/>
      <c r="R589" s="888"/>
      <c r="S589" s="792"/>
      <c r="T589" s="785"/>
    </row>
    <row r="590" spans="1:20" ht="15.75">
      <c r="A590" s="782"/>
      <c r="B590" s="785"/>
      <c r="C590" s="785"/>
      <c r="D590" s="785"/>
      <c r="E590" s="785"/>
      <c r="F590" s="785"/>
      <c r="G590" s="785"/>
      <c r="H590" s="785"/>
      <c r="I590" s="785"/>
      <c r="J590" s="785"/>
      <c r="K590" s="785"/>
      <c r="L590" s="785"/>
      <c r="M590" s="785"/>
      <c r="N590" s="785"/>
      <c r="O590" s="785"/>
      <c r="P590" s="785"/>
      <c r="Q590" s="785"/>
      <c r="R590" s="888"/>
      <c r="S590" s="792"/>
      <c r="T590" s="785"/>
    </row>
    <row r="591" spans="1:20" ht="15.75">
      <c r="A591" s="782"/>
      <c r="B591" s="785"/>
      <c r="C591" s="785"/>
      <c r="D591" s="785"/>
      <c r="E591" s="785"/>
      <c r="F591" s="785"/>
      <c r="G591" s="785"/>
      <c r="H591" s="785"/>
      <c r="I591" s="785"/>
      <c r="J591" s="785"/>
      <c r="K591" s="785"/>
      <c r="L591" s="785"/>
      <c r="M591" s="785"/>
      <c r="N591" s="785"/>
      <c r="O591" s="785"/>
      <c r="P591" s="785"/>
      <c r="Q591" s="785"/>
      <c r="R591" s="888"/>
      <c r="S591" s="792"/>
      <c r="T591" s="785"/>
    </row>
    <row r="592" spans="1:20" ht="15.75">
      <c r="A592" s="782"/>
      <c r="B592" s="785"/>
      <c r="C592" s="785"/>
      <c r="D592" s="785"/>
      <c r="E592" s="785"/>
      <c r="F592" s="785"/>
      <c r="G592" s="785"/>
      <c r="H592" s="785"/>
      <c r="I592" s="785"/>
      <c r="J592" s="785"/>
      <c r="K592" s="785"/>
      <c r="L592" s="785"/>
      <c r="M592" s="785"/>
      <c r="N592" s="785"/>
      <c r="O592" s="785"/>
      <c r="P592" s="785"/>
      <c r="Q592" s="785"/>
      <c r="R592" s="888"/>
      <c r="S592" s="792"/>
      <c r="T592" s="785"/>
    </row>
    <row r="593" spans="1:20" ht="15.75">
      <c r="A593" s="782"/>
      <c r="B593" s="785"/>
      <c r="C593" s="785"/>
      <c r="D593" s="785"/>
      <c r="E593" s="785"/>
      <c r="F593" s="785"/>
      <c r="G593" s="785"/>
      <c r="H593" s="785"/>
      <c r="I593" s="785"/>
      <c r="J593" s="785"/>
      <c r="K593" s="785"/>
      <c r="L593" s="785"/>
      <c r="M593" s="785"/>
      <c r="N593" s="785"/>
      <c r="O593" s="785"/>
      <c r="P593" s="785"/>
      <c r="Q593" s="785"/>
      <c r="R593" s="888"/>
      <c r="S593" s="792"/>
      <c r="T593" s="785"/>
    </row>
    <row r="594" spans="1:20" ht="15.75">
      <c r="A594" s="782"/>
      <c r="B594" s="785"/>
      <c r="C594" s="785"/>
      <c r="D594" s="785"/>
      <c r="E594" s="785"/>
      <c r="F594" s="785"/>
      <c r="G594" s="785"/>
      <c r="H594" s="785"/>
      <c r="I594" s="785"/>
      <c r="J594" s="785"/>
      <c r="K594" s="785"/>
      <c r="L594" s="785"/>
      <c r="M594" s="785"/>
      <c r="N594" s="785"/>
      <c r="O594" s="785"/>
      <c r="P594" s="785"/>
      <c r="Q594" s="785"/>
      <c r="R594" s="888"/>
      <c r="S594" s="792"/>
      <c r="T594" s="785"/>
    </row>
    <row r="595" spans="1:20" ht="15.75">
      <c r="A595" s="782"/>
      <c r="B595" s="785"/>
      <c r="C595" s="785"/>
      <c r="D595" s="785"/>
      <c r="E595" s="785"/>
      <c r="F595" s="785"/>
      <c r="G595" s="785"/>
      <c r="H595" s="785"/>
      <c r="I595" s="785"/>
      <c r="J595" s="785"/>
      <c r="K595" s="785"/>
      <c r="L595" s="785"/>
      <c r="M595" s="785"/>
      <c r="N595" s="785"/>
      <c r="O595" s="785"/>
      <c r="P595" s="785"/>
      <c r="Q595" s="785"/>
      <c r="R595" s="888"/>
      <c r="S595" s="792"/>
      <c r="T595" s="785"/>
    </row>
    <row r="596" spans="1:20" ht="15.75">
      <c r="A596" s="782"/>
      <c r="B596" s="785"/>
      <c r="C596" s="785"/>
      <c r="D596" s="785"/>
      <c r="E596" s="785"/>
      <c r="F596" s="785"/>
      <c r="G596" s="785"/>
      <c r="H596" s="785"/>
      <c r="I596" s="785"/>
      <c r="J596" s="785"/>
      <c r="K596" s="785"/>
      <c r="L596" s="785"/>
      <c r="M596" s="785"/>
      <c r="N596" s="785"/>
      <c r="O596" s="785"/>
      <c r="P596" s="785"/>
      <c r="Q596" s="785"/>
      <c r="R596" s="888"/>
      <c r="S596" s="792"/>
      <c r="T596" s="785"/>
    </row>
    <row r="597" spans="1:20" ht="15.75">
      <c r="A597" s="782"/>
      <c r="B597" s="785"/>
      <c r="C597" s="785"/>
      <c r="D597" s="785"/>
      <c r="E597" s="785"/>
      <c r="F597" s="785"/>
      <c r="G597" s="785"/>
      <c r="H597" s="785"/>
      <c r="I597" s="785"/>
      <c r="J597" s="785"/>
      <c r="K597" s="785"/>
      <c r="L597" s="785"/>
      <c r="M597" s="785"/>
      <c r="N597" s="785"/>
      <c r="O597" s="785"/>
      <c r="P597" s="785"/>
      <c r="Q597" s="785"/>
      <c r="R597" s="888"/>
      <c r="S597" s="792"/>
      <c r="T597" s="785"/>
    </row>
    <row r="598" spans="1:20" ht="15.75">
      <c r="A598" s="782"/>
      <c r="B598" s="785"/>
      <c r="C598" s="785"/>
      <c r="D598" s="785"/>
      <c r="E598" s="785"/>
      <c r="F598" s="785"/>
      <c r="G598" s="785"/>
      <c r="H598" s="785"/>
      <c r="I598" s="785"/>
      <c r="J598" s="785"/>
      <c r="K598" s="785"/>
      <c r="L598" s="785"/>
      <c r="M598" s="785"/>
      <c r="N598" s="785"/>
      <c r="O598" s="785"/>
      <c r="P598" s="785"/>
      <c r="Q598" s="785"/>
      <c r="R598" s="888"/>
      <c r="S598" s="792"/>
      <c r="T598" s="785"/>
    </row>
    <row r="599" spans="1:20" ht="15.75">
      <c r="A599" s="782"/>
      <c r="B599" s="785"/>
      <c r="C599" s="785"/>
      <c r="D599" s="785"/>
      <c r="E599" s="785"/>
      <c r="F599" s="785"/>
      <c r="G599" s="785"/>
      <c r="H599" s="785"/>
      <c r="I599" s="785"/>
      <c r="J599" s="785"/>
      <c r="K599" s="785"/>
      <c r="L599" s="785"/>
      <c r="M599" s="785"/>
      <c r="N599" s="785"/>
      <c r="O599" s="785"/>
      <c r="P599" s="785"/>
      <c r="Q599" s="785"/>
      <c r="R599" s="888"/>
      <c r="S599" s="792"/>
      <c r="T599" s="785"/>
    </row>
    <row r="600" spans="1:20" ht="15.75">
      <c r="A600" s="782"/>
      <c r="B600" s="785"/>
      <c r="C600" s="785"/>
      <c r="D600" s="785"/>
      <c r="E600" s="785"/>
      <c r="F600" s="785"/>
      <c r="G600" s="785"/>
      <c r="H600" s="785"/>
      <c r="I600" s="785"/>
      <c r="J600" s="785"/>
      <c r="K600" s="785"/>
      <c r="L600" s="785"/>
      <c r="M600" s="785"/>
      <c r="N600" s="785"/>
      <c r="O600" s="785"/>
      <c r="P600" s="785"/>
      <c r="Q600" s="785"/>
      <c r="R600" s="888"/>
      <c r="S600" s="792"/>
      <c r="T600" s="785"/>
    </row>
    <row r="601" spans="1:20" ht="15.75">
      <c r="A601" s="782"/>
      <c r="B601" s="785"/>
      <c r="C601" s="785"/>
      <c r="D601" s="785"/>
      <c r="E601" s="785"/>
      <c r="F601" s="785"/>
      <c r="G601" s="785"/>
      <c r="H601" s="785"/>
      <c r="I601" s="785"/>
      <c r="J601" s="785"/>
      <c r="K601" s="785"/>
      <c r="L601" s="785"/>
      <c r="M601" s="785"/>
      <c r="N601" s="785"/>
      <c r="O601" s="785"/>
      <c r="P601" s="785"/>
      <c r="Q601" s="785"/>
      <c r="R601" s="888"/>
      <c r="S601" s="792"/>
      <c r="T601" s="785"/>
    </row>
    <row r="602" spans="1:20" ht="15.75">
      <c r="A602" s="782"/>
      <c r="B602" s="785"/>
      <c r="C602" s="785"/>
      <c r="D602" s="785"/>
      <c r="E602" s="785"/>
      <c r="F602" s="785"/>
      <c r="G602" s="785"/>
      <c r="H602" s="785"/>
      <c r="I602" s="785"/>
      <c r="J602" s="785"/>
      <c r="K602" s="785"/>
      <c r="L602" s="785"/>
      <c r="M602" s="785"/>
      <c r="N602" s="785"/>
      <c r="O602" s="785"/>
      <c r="P602" s="785"/>
      <c r="Q602" s="785"/>
      <c r="R602" s="888"/>
      <c r="S602" s="792"/>
      <c r="T602" s="785"/>
    </row>
    <row r="603" spans="1:20" ht="15.75">
      <c r="A603" s="782"/>
      <c r="B603" s="785"/>
      <c r="C603" s="785"/>
      <c r="D603" s="785"/>
      <c r="E603" s="785"/>
      <c r="F603" s="785"/>
      <c r="G603" s="785"/>
      <c r="H603" s="785"/>
      <c r="I603" s="785"/>
      <c r="J603" s="785"/>
      <c r="K603" s="785"/>
      <c r="L603" s="785"/>
      <c r="M603" s="785"/>
      <c r="N603" s="785"/>
      <c r="O603" s="785"/>
      <c r="P603" s="785"/>
      <c r="Q603" s="785"/>
      <c r="R603" s="888"/>
      <c r="S603" s="792"/>
      <c r="T603" s="785"/>
    </row>
    <row r="604" spans="1:20" ht="15.75">
      <c r="A604" s="782"/>
      <c r="B604" s="785"/>
      <c r="C604" s="785"/>
      <c r="D604" s="785"/>
      <c r="E604" s="785"/>
      <c r="F604" s="785"/>
      <c r="G604" s="785"/>
      <c r="H604" s="785"/>
      <c r="I604" s="785"/>
      <c r="J604" s="785"/>
      <c r="K604" s="785"/>
      <c r="L604" s="785"/>
      <c r="M604" s="785"/>
      <c r="N604" s="785"/>
      <c r="O604" s="785"/>
      <c r="P604" s="785"/>
      <c r="Q604" s="785"/>
      <c r="R604" s="888"/>
      <c r="S604" s="792"/>
      <c r="T604" s="785"/>
    </row>
    <row r="605" spans="1:20" ht="15.75">
      <c r="A605" s="782"/>
      <c r="B605" s="785"/>
      <c r="C605" s="785"/>
      <c r="D605" s="785"/>
      <c r="E605" s="785"/>
      <c r="F605" s="785"/>
      <c r="G605" s="785"/>
      <c r="H605" s="785"/>
      <c r="I605" s="785"/>
      <c r="J605" s="785"/>
      <c r="K605" s="785"/>
      <c r="L605" s="785"/>
      <c r="M605" s="785"/>
      <c r="N605" s="785"/>
      <c r="O605" s="785"/>
      <c r="P605" s="785"/>
      <c r="Q605" s="785"/>
      <c r="R605" s="888"/>
      <c r="S605" s="792"/>
      <c r="T605" s="785"/>
    </row>
    <row r="606" spans="1:20" ht="15.75">
      <c r="A606" s="782"/>
      <c r="B606" s="785"/>
      <c r="C606" s="785"/>
      <c r="D606" s="785"/>
      <c r="E606" s="785"/>
      <c r="F606" s="785"/>
      <c r="G606" s="785"/>
      <c r="H606" s="785"/>
      <c r="I606" s="785"/>
      <c r="J606" s="785"/>
      <c r="K606" s="785"/>
      <c r="L606" s="785"/>
      <c r="M606" s="785"/>
      <c r="N606" s="785"/>
      <c r="O606" s="785"/>
      <c r="P606" s="785"/>
      <c r="Q606" s="785"/>
      <c r="R606" s="888"/>
      <c r="S606" s="792"/>
      <c r="T606" s="785"/>
    </row>
    <row r="607" spans="1:20" ht="15.75">
      <c r="A607" s="782"/>
      <c r="B607" s="785"/>
      <c r="C607" s="785"/>
      <c r="D607" s="785"/>
      <c r="E607" s="785"/>
      <c r="F607" s="785"/>
      <c r="G607" s="785"/>
      <c r="H607" s="785"/>
      <c r="I607" s="785"/>
      <c r="J607" s="785"/>
      <c r="K607" s="785"/>
      <c r="L607" s="785"/>
      <c r="M607" s="785"/>
      <c r="N607" s="785"/>
      <c r="O607" s="785"/>
      <c r="P607" s="785"/>
      <c r="Q607" s="785"/>
      <c r="R607" s="888"/>
      <c r="S607" s="792"/>
      <c r="T607" s="785"/>
    </row>
    <row r="608" spans="1:20" ht="15.75">
      <c r="A608" s="782"/>
      <c r="B608" s="785"/>
      <c r="C608" s="785"/>
      <c r="D608" s="785"/>
      <c r="E608" s="785"/>
      <c r="F608" s="785"/>
      <c r="G608" s="785"/>
      <c r="H608" s="785"/>
      <c r="I608" s="785"/>
      <c r="J608" s="785"/>
      <c r="K608" s="785"/>
      <c r="L608" s="785"/>
      <c r="M608" s="785"/>
      <c r="N608" s="785"/>
      <c r="O608" s="785"/>
      <c r="P608" s="785"/>
      <c r="Q608" s="785"/>
      <c r="R608" s="888"/>
      <c r="S608" s="792"/>
      <c r="T608" s="785"/>
    </row>
    <row r="609" spans="1:20" ht="15.75">
      <c r="A609" s="782"/>
      <c r="B609" s="785"/>
      <c r="C609" s="785"/>
      <c r="D609" s="785"/>
      <c r="E609" s="785"/>
      <c r="F609" s="785"/>
      <c r="G609" s="785"/>
      <c r="H609" s="785"/>
      <c r="I609" s="785"/>
      <c r="J609" s="785"/>
      <c r="K609" s="785"/>
      <c r="L609" s="785"/>
      <c r="M609" s="785"/>
      <c r="N609" s="785"/>
      <c r="O609" s="785"/>
      <c r="P609" s="785"/>
      <c r="Q609" s="785"/>
      <c r="R609" s="888"/>
      <c r="S609" s="792"/>
      <c r="T609" s="785"/>
    </row>
    <row r="610" spans="1:20" ht="15.75">
      <c r="A610" s="782"/>
      <c r="B610" s="785"/>
      <c r="C610" s="785"/>
      <c r="D610" s="785"/>
      <c r="E610" s="785"/>
      <c r="F610" s="785"/>
      <c r="G610" s="785"/>
      <c r="H610" s="785"/>
      <c r="I610" s="785"/>
      <c r="J610" s="785"/>
      <c r="K610" s="785"/>
      <c r="L610" s="785"/>
      <c r="M610" s="785"/>
      <c r="N610" s="785"/>
      <c r="O610" s="785"/>
      <c r="P610" s="785"/>
      <c r="Q610" s="785"/>
      <c r="R610" s="888"/>
      <c r="S610" s="792"/>
      <c r="T610" s="785"/>
    </row>
    <row r="611" spans="1:20" ht="15.75">
      <c r="A611" s="782"/>
      <c r="B611" s="785"/>
      <c r="C611" s="785"/>
      <c r="D611" s="785"/>
      <c r="E611" s="785"/>
      <c r="F611" s="785"/>
      <c r="G611" s="785"/>
      <c r="H611" s="785"/>
      <c r="I611" s="785"/>
      <c r="J611" s="785"/>
      <c r="K611" s="785"/>
      <c r="L611" s="785"/>
      <c r="M611" s="785"/>
      <c r="N611" s="785"/>
      <c r="O611" s="785"/>
      <c r="P611" s="785"/>
      <c r="Q611" s="785"/>
      <c r="R611" s="888"/>
      <c r="S611" s="792"/>
      <c r="T611" s="785"/>
    </row>
    <row r="612" spans="1:20" ht="15.75">
      <c r="A612" s="782"/>
      <c r="B612" s="785"/>
      <c r="C612" s="785"/>
      <c r="D612" s="785"/>
      <c r="E612" s="785"/>
      <c r="F612" s="785"/>
      <c r="G612" s="785"/>
      <c r="H612" s="785"/>
      <c r="I612" s="785"/>
      <c r="J612" s="785"/>
      <c r="K612" s="785"/>
      <c r="L612" s="785"/>
      <c r="M612" s="785"/>
      <c r="N612" s="785"/>
      <c r="O612" s="785"/>
      <c r="P612" s="785"/>
      <c r="Q612" s="785"/>
      <c r="R612" s="888"/>
      <c r="S612" s="792"/>
      <c r="T612" s="785"/>
    </row>
    <row r="613" spans="1:20" ht="15.75">
      <c r="A613" s="782"/>
      <c r="B613" s="785"/>
      <c r="C613" s="785"/>
      <c r="D613" s="785"/>
      <c r="E613" s="785"/>
      <c r="F613" s="785"/>
      <c r="G613" s="785"/>
      <c r="H613" s="785"/>
      <c r="I613" s="785"/>
      <c r="J613" s="785"/>
      <c r="K613" s="785"/>
      <c r="L613" s="785"/>
      <c r="M613" s="785"/>
      <c r="N613" s="785"/>
      <c r="O613" s="785"/>
      <c r="P613" s="785"/>
      <c r="Q613" s="785"/>
      <c r="R613" s="888"/>
      <c r="S613" s="792"/>
      <c r="T613" s="785"/>
    </row>
    <row r="614" spans="1:20" ht="15.75">
      <c r="A614" s="782"/>
      <c r="B614" s="785"/>
      <c r="C614" s="785"/>
      <c r="D614" s="785"/>
      <c r="E614" s="785"/>
      <c r="F614" s="785"/>
      <c r="G614" s="785"/>
      <c r="H614" s="785"/>
      <c r="I614" s="785"/>
      <c r="J614" s="785"/>
      <c r="K614" s="785"/>
      <c r="L614" s="785"/>
      <c r="M614" s="785"/>
      <c r="N614" s="785"/>
      <c r="O614" s="785"/>
      <c r="P614" s="785"/>
      <c r="Q614" s="785"/>
      <c r="R614" s="888"/>
      <c r="S614" s="792"/>
      <c r="T614" s="785"/>
    </row>
    <row r="615" spans="1:20" ht="15.75">
      <c r="A615" s="782"/>
      <c r="B615" s="785"/>
      <c r="C615" s="785"/>
      <c r="D615" s="785"/>
      <c r="E615" s="785"/>
      <c r="F615" s="785"/>
      <c r="G615" s="785"/>
      <c r="H615" s="785"/>
      <c r="I615" s="785"/>
      <c r="J615" s="785"/>
      <c r="K615" s="785"/>
      <c r="L615" s="785"/>
      <c r="M615" s="785"/>
      <c r="N615" s="785"/>
      <c r="O615" s="785"/>
      <c r="P615" s="785"/>
      <c r="Q615" s="785"/>
      <c r="R615" s="888"/>
      <c r="S615" s="792"/>
      <c r="T615" s="785"/>
    </row>
    <row r="616" spans="1:20" ht="15.75">
      <c r="A616" s="782"/>
      <c r="B616" s="785"/>
      <c r="C616" s="785"/>
      <c r="D616" s="785"/>
      <c r="E616" s="785"/>
      <c r="F616" s="785"/>
      <c r="G616" s="785"/>
      <c r="H616" s="785"/>
      <c r="I616" s="785"/>
      <c r="J616" s="785"/>
      <c r="K616" s="785"/>
      <c r="L616" s="785"/>
      <c r="M616" s="785"/>
      <c r="N616" s="785"/>
      <c r="O616" s="785"/>
      <c r="P616" s="785"/>
      <c r="Q616" s="785"/>
      <c r="R616" s="888"/>
      <c r="S616" s="792"/>
      <c r="T616" s="785"/>
    </row>
    <row r="617" spans="1:20" ht="15.75">
      <c r="A617" s="782"/>
      <c r="B617" s="785"/>
      <c r="C617" s="785"/>
      <c r="D617" s="785"/>
      <c r="E617" s="785"/>
      <c r="F617" s="785"/>
      <c r="G617" s="785"/>
      <c r="H617" s="785"/>
      <c r="I617" s="785"/>
      <c r="J617" s="785"/>
      <c r="K617" s="785"/>
      <c r="L617" s="785"/>
      <c r="M617" s="785"/>
      <c r="N617" s="785"/>
      <c r="O617" s="785"/>
      <c r="P617" s="785"/>
      <c r="Q617" s="785"/>
      <c r="R617" s="888"/>
      <c r="S617" s="792"/>
      <c r="T617" s="785"/>
    </row>
    <row r="618" spans="1:20" ht="15.75">
      <c r="A618" s="782"/>
      <c r="B618" s="785"/>
      <c r="C618" s="785"/>
      <c r="D618" s="785"/>
      <c r="E618" s="785"/>
      <c r="F618" s="785"/>
      <c r="G618" s="785"/>
      <c r="H618" s="785"/>
      <c r="I618" s="785"/>
      <c r="J618" s="785"/>
      <c r="K618" s="785"/>
      <c r="L618" s="785"/>
      <c r="M618" s="785"/>
      <c r="N618" s="785"/>
      <c r="O618" s="785"/>
      <c r="P618" s="785"/>
      <c r="Q618" s="785"/>
      <c r="R618" s="888"/>
      <c r="S618" s="792"/>
      <c r="T618" s="785"/>
    </row>
    <row r="619" spans="1:20" ht="15.75">
      <c r="A619" s="782"/>
      <c r="B619" s="785"/>
      <c r="C619" s="785"/>
      <c r="D619" s="785"/>
      <c r="E619" s="785"/>
      <c r="F619" s="785"/>
      <c r="G619" s="785"/>
      <c r="H619" s="785"/>
      <c r="I619" s="785"/>
      <c r="J619" s="785"/>
      <c r="K619" s="785"/>
      <c r="L619" s="785"/>
      <c r="M619" s="785"/>
      <c r="N619" s="785"/>
      <c r="O619" s="785"/>
      <c r="P619" s="785"/>
      <c r="Q619" s="785"/>
      <c r="R619" s="888"/>
      <c r="S619" s="792"/>
      <c r="T619" s="785"/>
    </row>
    <row r="620" spans="1:20" ht="15.75">
      <c r="A620" s="782"/>
      <c r="B620" s="785"/>
      <c r="C620" s="785"/>
      <c r="D620" s="785"/>
      <c r="E620" s="785"/>
      <c r="F620" s="785"/>
      <c r="G620" s="785"/>
      <c r="H620" s="785"/>
      <c r="I620" s="785"/>
      <c r="J620" s="785"/>
      <c r="K620" s="785"/>
      <c r="L620" s="785"/>
      <c r="M620" s="785"/>
      <c r="N620" s="785"/>
      <c r="O620" s="785"/>
      <c r="P620" s="785"/>
      <c r="Q620" s="785"/>
      <c r="R620" s="888"/>
      <c r="S620" s="792"/>
      <c r="T620" s="785"/>
    </row>
    <row r="621" spans="1:20" ht="15.75">
      <c r="A621" s="782"/>
      <c r="B621" s="785"/>
      <c r="C621" s="785"/>
      <c r="D621" s="785"/>
      <c r="E621" s="785"/>
      <c r="F621" s="785"/>
      <c r="G621" s="785"/>
      <c r="H621" s="785"/>
      <c r="I621" s="785"/>
      <c r="J621" s="785"/>
      <c r="K621" s="785"/>
      <c r="L621" s="785"/>
      <c r="M621" s="785"/>
      <c r="N621" s="785"/>
      <c r="O621" s="785"/>
      <c r="P621" s="785"/>
      <c r="Q621" s="785"/>
      <c r="R621" s="888"/>
      <c r="S621" s="792"/>
      <c r="T621" s="785"/>
    </row>
    <row r="622" spans="1:20" ht="15.75">
      <c r="A622" s="782"/>
      <c r="B622" s="785"/>
      <c r="C622" s="785"/>
      <c r="D622" s="785"/>
      <c r="E622" s="785"/>
      <c r="F622" s="785"/>
      <c r="G622" s="785"/>
      <c r="H622" s="785"/>
      <c r="I622" s="785"/>
      <c r="J622" s="785"/>
      <c r="K622" s="785"/>
      <c r="L622" s="785"/>
      <c r="M622" s="785"/>
      <c r="N622" s="785"/>
      <c r="O622" s="785"/>
      <c r="P622" s="785"/>
      <c r="Q622" s="785"/>
      <c r="R622" s="888"/>
      <c r="S622" s="792"/>
      <c r="T622" s="785"/>
    </row>
    <row r="623" spans="1:20" ht="15.75">
      <c r="A623" s="782"/>
      <c r="B623" s="785"/>
      <c r="C623" s="785"/>
      <c r="D623" s="785"/>
      <c r="E623" s="785"/>
      <c r="F623" s="785"/>
      <c r="G623" s="785"/>
      <c r="H623" s="785"/>
      <c r="I623" s="785"/>
      <c r="J623" s="785"/>
      <c r="K623" s="785"/>
      <c r="L623" s="785"/>
      <c r="M623" s="785"/>
      <c r="N623" s="785"/>
      <c r="O623" s="785"/>
      <c r="P623" s="785"/>
      <c r="Q623" s="785"/>
      <c r="R623" s="888"/>
      <c r="S623" s="792"/>
      <c r="T623" s="785"/>
    </row>
    <row r="624" spans="1:20" ht="15.75">
      <c r="A624" s="782"/>
      <c r="B624" s="785"/>
      <c r="C624" s="785"/>
      <c r="D624" s="785"/>
      <c r="E624" s="785"/>
      <c r="F624" s="785"/>
      <c r="G624" s="785"/>
      <c r="H624" s="785"/>
      <c r="I624" s="785"/>
      <c r="J624" s="785"/>
      <c r="K624" s="785"/>
      <c r="L624" s="785"/>
      <c r="M624" s="785"/>
      <c r="N624" s="785"/>
      <c r="O624" s="785"/>
      <c r="P624" s="785"/>
      <c r="Q624" s="785"/>
      <c r="R624" s="888"/>
      <c r="S624" s="792"/>
      <c r="T624" s="785"/>
    </row>
    <row r="625" spans="1:20" ht="15.75">
      <c r="A625" s="782"/>
      <c r="B625" s="785"/>
      <c r="C625" s="785"/>
      <c r="D625" s="785"/>
      <c r="E625" s="785"/>
      <c r="F625" s="785"/>
      <c r="G625" s="785"/>
      <c r="H625" s="785"/>
      <c r="I625" s="785"/>
      <c r="J625" s="785"/>
      <c r="K625" s="785"/>
      <c r="L625" s="785"/>
      <c r="M625" s="785"/>
      <c r="N625" s="785"/>
      <c r="O625" s="785"/>
      <c r="P625" s="785"/>
      <c r="Q625" s="785"/>
      <c r="R625" s="888"/>
      <c r="S625" s="792"/>
      <c r="T625" s="785"/>
    </row>
    <row r="626" spans="1:20" ht="15.75">
      <c r="A626" s="782"/>
      <c r="B626" s="785"/>
      <c r="C626" s="785"/>
      <c r="D626" s="785"/>
      <c r="E626" s="785"/>
      <c r="F626" s="785"/>
      <c r="G626" s="785"/>
      <c r="H626" s="785"/>
      <c r="I626" s="785"/>
      <c r="J626" s="785"/>
      <c r="K626" s="785"/>
      <c r="L626" s="785"/>
      <c r="M626" s="785"/>
      <c r="N626" s="785"/>
      <c r="O626" s="785"/>
      <c r="P626" s="785"/>
      <c r="Q626" s="785"/>
      <c r="R626" s="888"/>
      <c r="S626" s="792"/>
      <c r="T626" s="785"/>
    </row>
    <row r="627" spans="1:20" ht="15.75">
      <c r="A627" s="782"/>
      <c r="B627" s="785"/>
      <c r="C627" s="785"/>
      <c r="D627" s="785"/>
      <c r="E627" s="785"/>
      <c r="F627" s="785"/>
      <c r="G627" s="785"/>
      <c r="H627" s="785"/>
      <c r="I627" s="785"/>
      <c r="J627" s="785"/>
      <c r="K627" s="785"/>
      <c r="L627" s="785"/>
      <c r="M627" s="785"/>
      <c r="N627" s="785"/>
      <c r="O627" s="785"/>
      <c r="P627" s="785"/>
      <c r="Q627" s="785"/>
      <c r="R627" s="888"/>
      <c r="S627" s="792"/>
      <c r="T627" s="785"/>
    </row>
    <row r="628" spans="1:20" ht="15.75">
      <c r="A628" s="782"/>
      <c r="B628" s="785"/>
      <c r="C628" s="785"/>
      <c r="D628" s="785"/>
      <c r="E628" s="785"/>
      <c r="F628" s="785"/>
      <c r="G628" s="785"/>
      <c r="H628" s="785"/>
      <c r="I628" s="785"/>
      <c r="J628" s="785"/>
      <c r="K628" s="785"/>
      <c r="L628" s="785"/>
      <c r="M628" s="785"/>
      <c r="N628" s="785"/>
      <c r="O628" s="785"/>
      <c r="P628" s="785"/>
      <c r="Q628" s="785"/>
      <c r="R628" s="888"/>
      <c r="S628" s="792"/>
      <c r="T628" s="785"/>
    </row>
    <row r="629" spans="1:20" ht="15.75">
      <c r="A629" s="782"/>
      <c r="B629" s="785"/>
      <c r="C629" s="785"/>
      <c r="D629" s="785"/>
      <c r="E629" s="785"/>
      <c r="F629" s="785"/>
      <c r="G629" s="785"/>
      <c r="H629" s="785"/>
      <c r="I629" s="785"/>
      <c r="J629" s="785"/>
      <c r="K629" s="785"/>
      <c r="L629" s="785"/>
      <c r="M629" s="785"/>
      <c r="N629" s="785"/>
      <c r="O629" s="785"/>
      <c r="P629" s="785"/>
      <c r="Q629" s="785"/>
      <c r="R629" s="888"/>
      <c r="S629" s="792"/>
      <c r="T629" s="785"/>
    </row>
    <row r="630" spans="1:20" ht="15.75">
      <c r="A630" s="782"/>
      <c r="B630" s="785"/>
      <c r="C630" s="785"/>
      <c r="D630" s="785"/>
      <c r="E630" s="785"/>
      <c r="F630" s="785"/>
      <c r="G630" s="785"/>
      <c r="H630" s="785"/>
      <c r="I630" s="785"/>
      <c r="J630" s="785"/>
      <c r="K630" s="785"/>
      <c r="L630" s="785"/>
      <c r="M630" s="785"/>
      <c r="N630" s="785"/>
      <c r="O630" s="785"/>
      <c r="P630" s="785"/>
      <c r="Q630" s="785"/>
      <c r="R630" s="888"/>
      <c r="S630" s="792"/>
      <c r="T630" s="785"/>
    </row>
    <row r="631" spans="1:20" ht="15.75">
      <c r="A631" s="782"/>
      <c r="B631" s="785"/>
      <c r="C631" s="785"/>
      <c r="D631" s="785"/>
      <c r="E631" s="785"/>
      <c r="F631" s="785"/>
      <c r="G631" s="785"/>
      <c r="H631" s="785"/>
      <c r="I631" s="785"/>
      <c r="J631" s="785"/>
      <c r="K631" s="785"/>
      <c r="L631" s="785"/>
      <c r="M631" s="785"/>
      <c r="N631" s="785"/>
      <c r="O631" s="785"/>
      <c r="P631" s="785"/>
      <c r="Q631" s="785"/>
      <c r="R631" s="888"/>
      <c r="S631" s="792"/>
      <c r="T631" s="785"/>
    </row>
    <row r="632" spans="1:20" ht="15.75">
      <c r="A632" s="782"/>
      <c r="B632" s="785"/>
      <c r="C632" s="785"/>
      <c r="D632" s="785"/>
      <c r="E632" s="785"/>
      <c r="F632" s="785"/>
      <c r="G632" s="785"/>
      <c r="H632" s="785"/>
      <c r="I632" s="785"/>
      <c r="J632" s="785"/>
      <c r="K632" s="785"/>
      <c r="L632" s="785"/>
      <c r="M632" s="785"/>
      <c r="N632" s="785"/>
      <c r="O632" s="785"/>
      <c r="P632" s="785"/>
      <c r="Q632" s="785"/>
      <c r="R632" s="888"/>
      <c r="S632" s="792"/>
      <c r="T632" s="785"/>
    </row>
    <row r="633" spans="1:20" ht="15.75">
      <c r="A633" s="782"/>
      <c r="B633" s="785"/>
      <c r="C633" s="785"/>
      <c r="D633" s="785"/>
      <c r="E633" s="785"/>
      <c r="F633" s="785"/>
      <c r="G633" s="785"/>
      <c r="H633" s="785"/>
      <c r="I633" s="785"/>
      <c r="J633" s="785"/>
      <c r="K633" s="785"/>
      <c r="L633" s="785"/>
      <c r="M633" s="785"/>
      <c r="N633" s="785"/>
      <c r="O633" s="785"/>
      <c r="P633" s="785"/>
      <c r="Q633" s="785"/>
      <c r="R633" s="888"/>
      <c r="S633" s="792"/>
      <c r="T633" s="785"/>
    </row>
    <row r="634" spans="1:20" ht="15.75">
      <c r="A634" s="782"/>
      <c r="B634" s="785"/>
      <c r="C634" s="785"/>
      <c r="D634" s="785"/>
      <c r="E634" s="785"/>
      <c r="F634" s="785"/>
      <c r="G634" s="785"/>
      <c r="H634" s="785"/>
      <c r="I634" s="785"/>
      <c r="J634" s="785"/>
      <c r="K634" s="785"/>
      <c r="L634" s="785"/>
      <c r="M634" s="785"/>
      <c r="N634" s="785"/>
      <c r="O634" s="785"/>
      <c r="P634" s="785"/>
      <c r="Q634" s="785"/>
      <c r="R634" s="888"/>
      <c r="S634" s="792"/>
      <c r="T634" s="785"/>
    </row>
    <row r="635" spans="1:20" ht="15.75">
      <c r="A635" s="782"/>
      <c r="B635" s="785"/>
      <c r="C635" s="785"/>
      <c r="D635" s="785"/>
      <c r="E635" s="785"/>
      <c r="F635" s="785"/>
      <c r="G635" s="785"/>
      <c r="H635" s="785"/>
      <c r="I635" s="785"/>
      <c r="J635" s="785"/>
      <c r="K635" s="785"/>
      <c r="L635" s="785"/>
      <c r="M635" s="785"/>
      <c r="N635" s="785"/>
      <c r="O635" s="785"/>
      <c r="P635" s="785"/>
      <c r="Q635" s="785"/>
      <c r="R635" s="888"/>
      <c r="S635" s="792"/>
      <c r="T635" s="785"/>
    </row>
    <row r="636" spans="1:20" ht="15.75">
      <c r="A636" s="782"/>
      <c r="B636" s="785"/>
      <c r="C636" s="785"/>
      <c r="D636" s="785"/>
      <c r="E636" s="785"/>
      <c r="F636" s="785"/>
      <c r="G636" s="785"/>
      <c r="H636" s="785"/>
      <c r="I636" s="785"/>
      <c r="J636" s="785"/>
      <c r="K636" s="785"/>
      <c r="L636" s="785"/>
      <c r="M636" s="785"/>
      <c r="N636" s="785"/>
      <c r="O636" s="785"/>
      <c r="P636" s="785"/>
      <c r="Q636" s="785"/>
      <c r="R636" s="888"/>
      <c r="S636" s="792"/>
      <c r="T636" s="785"/>
    </row>
    <row r="637" spans="1:20" ht="15.75">
      <c r="A637" s="782"/>
      <c r="B637" s="785"/>
      <c r="C637" s="785"/>
      <c r="D637" s="785"/>
      <c r="E637" s="785"/>
      <c r="F637" s="785"/>
      <c r="G637" s="785"/>
      <c r="H637" s="785"/>
      <c r="I637" s="785"/>
      <c r="J637" s="785"/>
      <c r="K637" s="785"/>
      <c r="L637" s="785"/>
      <c r="M637" s="785"/>
      <c r="N637" s="785"/>
      <c r="O637" s="785"/>
      <c r="P637" s="785"/>
      <c r="Q637" s="785"/>
      <c r="R637" s="888"/>
      <c r="S637" s="792"/>
      <c r="T637" s="785"/>
    </row>
    <row r="638" spans="1:20" ht="15.75">
      <c r="A638" s="782"/>
      <c r="B638" s="785"/>
      <c r="C638" s="785"/>
      <c r="D638" s="785"/>
      <c r="E638" s="785"/>
      <c r="F638" s="785"/>
      <c r="G638" s="785"/>
      <c r="H638" s="785"/>
      <c r="I638" s="785"/>
      <c r="J638" s="785"/>
      <c r="K638" s="785"/>
      <c r="L638" s="785"/>
      <c r="M638" s="785"/>
      <c r="N638" s="785"/>
      <c r="O638" s="785"/>
      <c r="P638" s="785"/>
      <c r="Q638" s="785"/>
      <c r="R638" s="888"/>
      <c r="S638" s="792"/>
      <c r="T638" s="785"/>
    </row>
    <row r="639" spans="1:20" ht="15.75">
      <c r="A639" s="782"/>
      <c r="B639" s="785"/>
      <c r="C639" s="785"/>
      <c r="D639" s="785"/>
      <c r="E639" s="785"/>
      <c r="F639" s="785"/>
      <c r="G639" s="785"/>
      <c r="H639" s="785"/>
      <c r="I639" s="785"/>
      <c r="J639" s="785"/>
      <c r="K639" s="785"/>
      <c r="L639" s="785"/>
      <c r="M639" s="785"/>
      <c r="N639" s="785"/>
      <c r="O639" s="785"/>
      <c r="P639" s="785"/>
      <c r="Q639" s="785"/>
      <c r="R639" s="888"/>
      <c r="S639" s="792"/>
      <c r="T639" s="785"/>
    </row>
    <row r="640" spans="1:20" ht="15.75">
      <c r="A640" s="782"/>
      <c r="B640" s="785"/>
      <c r="C640" s="785"/>
      <c r="D640" s="785"/>
      <c r="E640" s="785"/>
      <c r="F640" s="785"/>
      <c r="G640" s="785"/>
      <c r="H640" s="785"/>
      <c r="I640" s="785"/>
      <c r="J640" s="785"/>
      <c r="K640" s="785"/>
      <c r="L640" s="785"/>
      <c r="M640" s="785"/>
      <c r="N640" s="785"/>
      <c r="O640" s="785"/>
      <c r="P640" s="785"/>
      <c r="Q640" s="785"/>
      <c r="R640" s="888"/>
      <c r="S640" s="792"/>
      <c r="T640" s="785"/>
    </row>
    <row r="641" spans="1:20" ht="15.75">
      <c r="A641" s="782"/>
      <c r="B641" s="785"/>
      <c r="C641" s="785"/>
      <c r="D641" s="785"/>
      <c r="E641" s="785"/>
      <c r="F641" s="785"/>
      <c r="G641" s="785"/>
      <c r="H641" s="785"/>
      <c r="I641" s="785"/>
      <c r="J641" s="785"/>
      <c r="K641" s="785"/>
      <c r="L641" s="785"/>
      <c r="M641" s="785"/>
      <c r="N641" s="785"/>
      <c r="O641" s="785"/>
      <c r="P641" s="785"/>
      <c r="Q641" s="785"/>
      <c r="R641" s="888"/>
      <c r="S641" s="792"/>
      <c r="T641" s="785"/>
    </row>
    <row r="642" spans="1:20" ht="15.75">
      <c r="A642" s="782"/>
      <c r="B642" s="785"/>
      <c r="C642" s="785"/>
      <c r="D642" s="785"/>
      <c r="E642" s="785"/>
      <c r="F642" s="785"/>
      <c r="G642" s="785"/>
      <c r="H642" s="785"/>
      <c r="I642" s="785"/>
      <c r="J642" s="785"/>
      <c r="K642" s="785"/>
      <c r="L642" s="785"/>
      <c r="M642" s="785"/>
      <c r="N642" s="785"/>
      <c r="O642" s="785"/>
      <c r="P642" s="785"/>
      <c r="Q642" s="785"/>
      <c r="R642" s="888"/>
      <c r="S642" s="792"/>
      <c r="T642" s="785"/>
    </row>
    <row r="643" spans="1:20" ht="15.75">
      <c r="A643" s="782"/>
      <c r="B643" s="785"/>
      <c r="C643" s="785"/>
      <c r="D643" s="785"/>
      <c r="E643" s="785"/>
      <c r="F643" s="785"/>
      <c r="G643" s="785"/>
      <c r="H643" s="785"/>
      <c r="I643" s="785"/>
      <c r="J643" s="785"/>
      <c r="K643" s="785"/>
      <c r="L643" s="785"/>
      <c r="M643" s="785"/>
      <c r="N643" s="785"/>
      <c r="O643" s="785"/>
      <c r="P643" s="785"/>
      <c r="Q643" s="785"/>
      <c r="R643" s="888"/>
      <c r="S643" s="792"/>
      <c r="T643" s="785"/>
    </row>
    <row r="644" spans="1:20" ht="15.75">
      <c r="A644" s="782"/>
      <c r="B644" s="785"/>
      <c r="C644" s="785"/>
      <c r="D644" s="785"/>
      <c r="E644" s="785"/>
      <c r="F644" s="785"/>
      <c r="G644" s="785"/>
      <c r="H644" s="785"/>
      <c r="I644" s="785"/>
      <c r="J644" s="785"/>
      <c r="K644" s="785"/>
      <c r="L644" s="785"/>
      <c r="M644" s="785"/>
      <c r="N644" s="785"/>
      <c r="O644" s="785"/>
      <c r="P644" s="785"/>
      <c r="Q644" s="785"/>
      <c r="R644" s="888"/>
      <c r="S644" s="792"/>
      <c r="T644" s="785"/>
    </row>
    <row r="645" spans="1:20" ht="15.75">
      <c r="A645" s="782"/>
      <c r="B645" s="785"/>
      <c r="C645" s="785"/>
      <c r="D645" s="785"/>
      <c r="E645" s="785"/>
      <c r="F645" s="785"/>
      <c r="G645" s="785"/>
      <c r="H645" s="785"/>
      <c r="I645" s="785"/>
      <c r="J645" s="785"/>
      <c r="K645" s="785"/>
      <c r="L645" s="785"/>
      <c r="M645" s="785"/>
      <c r="N645" s="785"/>
      <c r="O645" s="785"/>
      <c r="P645" s="785"/>
      <c r="Q645" s="785"/>
      <c r="R645" s="888"/>
      <c r="S645" s="792"/>
      <c r="T645" s="785"/>
    </row>
    <row r="646" spans="1:20" ht="15.75">
      <c r="A646" s="782"/>
      <c r="B646" s="785"/>
      <c r="C646" s="785"/>
      <c r="D646" s="785"/>
      <c r="E646" s="785"/>
      <c r="F646" s="785"/>
      <c r="G646" s="785"/>
      <c r="H646" s="785"/>
      <c r="I646" s="785"/>
      <c r="J646" s="785"/>
      <c r="K646" s="785"/>
      <c r="L646" s="785"/>
      <c r="M646" s="785"/>
      <c r="N646" s="785"/>
      <c r="O646" s="785"/>
      <c r="P646" s="785"/>
      <c r="Q646" s="785"/>
      <c r="R646" s="888"/>
      <c r="S646" s="792"/>
      <c r="T646" s="785"/>
    </row>
    <row r="647" spans="1:20" ht="15.75">
      <c r="A647" s="782"/>
      <c r="B647" s="785"/>
      <c r="C647" s="785"/>
      <c r="D647" s="785"/>
      <c r="E647" s="785"/>
      <c r="F647" s="785"/>
      <c r="G647" s="785"/>
      <c r="H647" s="785"/>
      <c r="I647" s="785"/>
      <c r="J647" s="785"/>
      <c r="K647" s="785"/>
      <c r="L647" s="785"/>
      <c r="M647" s="785"/>
      <c r="N647" s="785"/>
      <c r="O647" s="785"/>
      <c r="P647" s="785"/>
      <c r="Q647" s="785"/>
      <c r="R647" s="888"/>
      <c r="S647" s="792"/>
      <c r="T647" s="785"/>
    </row>
    <row r="648" spans="1:20" ht="15.75">
      <c r="A648" s="782"/>
      <c r="B648" s="785"/>
      <c r="C648" s="785"/>
      <c r="D648" s="785"/>
      <c r="E648" s="785"/>
      <c r="F648" s="785"/>
      <c r="G648" s="785"/>
      <c r="H648" s="785"/>
      <c r="I648" s="785"/>
      <c r="J648" s="785"/>
      <c r="K648" s="785"/>
      <c r="L648" s="785"/>
      <c r="M648" s="785"/>
      <c r="N648" s="785"/>
      <c r="O648" s="785"/>
      <c r="P648" s="785"/>
      <c r="Q648" s="785"/>
      <c r="R648" s="888"/>
      <c r="S648" s="792"/>
      <c r="T648" s="785"/>
    </row>
    <row r="649" spans="1:20" ht="15.75">
      <c r="A649" s="782"/>
      <c r="B649" s="785"/>
      <c r="C649" s="785"/>
      <c r="D649" s="785"/>
      <c r="E649" s="785"/>
      <c r="F649" s="785"/>
      <c r="G649" s="785"/>
      <c r="H649" s="785"/>
      <c r="I649" s="785"/>
      <c r="J649" s="785"/>
      <c r="K649" s="785"/>
      <c r="L649" s="785"/>
      <c r="M649" s="785"/>
      <c r="N649" s="785"/>
      <c r="O649" s="785"/>
      <c r="P649" s="785"/>
      <c r="Q649" s="785"/>
      <c r="R649" s="888"/>
      <c r="S649" s="792"/>
      <c r="T649" s="785"/>
    </row>
    <row r="650" spans="1:20" ht="15.75">
      <c r="A650" s="782"/>
      <c r="B650" s="785"/>
      <c r="C650" s="785"/>
      <c r="D650" s="785"/>
      <c r="E650" s="785"/>
      <c r="F650" s="785"/>
      <c r="G650" s="785"/>
      <c r="H650" s="785"/>
      <c r="I650" s="785"/>
      <c r="J650" s="785"/>
      <c r="K650" s="785"/>
      <c r="L650" s="785"/>
      <c r="M650" s="785"/>
      <c r="N650" s="785"/>
      <c r="O650" s="785"/>
      <c r="P650" s="785"/>
      <c r="Q650" s="785"/>
      <c r="R650" s="888"/>
      <c r="S650" s="792"/>
      <c r="T650" s="785"/>
    </row>
    <row r="651" spans="1:20" ht="15.75">
      <c r="A651" s="782"/>
      <c r="B651" s="785"/>
      <c r="C651" s="785"/>
      <c r="D651" s="785"/>
      <c r="E651" s="785"/>
      <c r="F651" s="785"/>
      <c r="G651" s="785"/>
      <c r="H651" s="785"/>
      <c r="I651" s="785"/>
      <c r="J651" s="785"/>
      <c r="K651" s="785"/>
      <c r="L651" s="785"/>
      <c r="M651" s="785"/>
      <c r="N651" s="785"/>
      <c r="O651" s="785"/>
      <c r="P651" s="785"/>
      <c r="Q651" s="785"/>
      <c r="R651" s="888"/>
      <c r="S651" s="792"/>
      <c r="T651" s="785"/>
    </row>
    <row r="652" spans="1:20" ht="15.75">
      <c r="A652" s="782"/>
      <c r="B652" s="785"/>
      <c r="C652" s="785"/>
      <c r="D652" s="785"/>
      <c r="E652" s="785"/>
      <c r="F652" s="785"/>
      <c r="G652" s="785"/>
      <c r="H652" s="785"/>
      <c r="I652" s="785"/>
      <c r="J652" s="785"/>
      <c r="K652" s="785"/>
      <c r="L652" s="785"/>
      <c r="M652" s="785"/>
      <c r="N652" s="785"/>
      <c r="O652" s="785"/>
      <c r="P652" s="785"/>
      <c r="Q652" s="785"/>
      <c r="R652" s="888"/>
      <c r="S652" s="792"/>
      <c r="T652" s="785"/>
    </row>
    <row r="653" spans="1:20" ht="15.75">
      <c r="A653" s="782"/>
      <c r="B653" s="785"/>
      <c r="C653" s="785"/>
      <c r="D653" s="785"/>
      <c r="E653" s="785"/>
      <c r="F653" s="785"/>
      <c r="G653" s="785"/>
      <c r="H653" s="785"/>
      <c r="I653" s="785"/>
      <c r="J653" s="785"/>
      <c r="K653" s="785"/>
      <c r="L653" s="785"/>
      <c r="M653" s="785"/>
      <c r="N653" s="785"/>
      <c r="O653" s="785"/>
      <c r="P653" s="785"/>
      <c r="Q653" s="785"/>
      <c r="R653" s="888"/>
      <c r="S653" s="792"/>
      <c r="T653" s="785"/>
    </row>
    <row r="654" spans="1:20" ht="15.75">
      <c r="A654" s="782"/>
      <c r="B654" s="785"/>
      <c r="C654" s="785"/>
      <c r="D654" s="785"/>
      <c r="E654" s="785"/>
      <c r="F654" s="785"/>
      <c r="G654" s="785"/>
      <c r="H654" s="785"/>
      <c r="I654" s="785"/>
      <c r="J654" s="785"/>
      <c r="K654" s="785"/>
      <c r="L654" s="785"/>
      <c r="M654" s="785"/>
      <c r="N654" s="785"/>
      <c r="O654" s="785"/>
      <c r="P654" s="785"/>
      <c r="Q654" s="785"/>
      <c r="R654" s="888"/>
      <c r="S654" s="792"/>
      <c r="T654" s="785"/>
    </row>
    <row r="655" spans="1:20" ht="15.75">
      <c r="A655" s="782"/>
      <c r="B655" s="785"/>
      <c r="C655" s="785"/>
      <c r="D655" s="785"/>
      <c r="E655" s="785"/>
      <c r="F655" s="785"/>
      <c r="G655" s="785"/>
      <c r="H655" s="785"/>
      <c r="I655" s="785"/>
      <c r="J655" s="785"/>
      <c r="K655" s="785"/>
      <c r="L655" s="785"/>
      <c r="M655" s="785"/>
      <c r="N655" s="785"/>
      <c r="O655" s="785"/>
      <c r="P655" s="785"/>
      <c r="Q655" s="785"/>
      <c r="R655" s="888"/>
      <c r="S655" s="792"/>
      <c r="T655" s="785"/>
    </row>
    <row r="656" spans="1:20" ht="15.75">
      <c r="A656" s="782"/>
      <c r="B656" s="785"/>
      <c r="C656" s="785"/>
      <c r="D656" s="785"/>
      <c r="E656" s="785"/>
      <c r="F656" s="785"/>
      <c r="G656" s="785"/>
      <c r="H656" s="785"/>
      <c r="I656" s="785"/>
      <c r="J656" s="785"/>
      <c r="K656" s="785"/>
      <c r="L656" s="785"/>
      <c r="M656" s="785"/>
      <c r="N656" s="785"/>
      <c r="O656" s="785"/>
      <c r="P656" s="785"/>
      <c r="Q656" s="785"/>
      <c r="R656" s="888"/>
      <c r="S656" s="792"/>
      <c r="T656" s="785"/>
    </row>
    <row r="657" spans="1:20" ht="15.75">
      <c r="A657" s="782"/>
      <c r="B657" s="785"/>
      <c r="C657" s="785"/>
      <c r="D657" s="785"/>
      <c r="E657" s="785"/>
      <c r="F657" s="785"/>
      <c r="G657" s="785"/>
      <c r="H657" s="785"/>
      <c r="I657" s="785"/>
      <c r="J657" s="785"/>
      <c r="K657" s="785"/>
      <c r="L657" s="785"/>
      <c r="M657" s="785"/>
      <c r="N657" s="785"/>
      <c r="O657" s="785"/>
      <c r="P657" s="785"/>
      <c r="Q657" s="785"/>
      <c r="R657" s="888"/>
      <c r="S657" s="792"/>
      <c r="T657" s="785"/>
    </row>
    <row r="658" spans="1:20" ht="15.75">
      <c r="A658" s="782"/>
      <c r="B658" s="785"/>
      <c r="C658" s="785"/>
      <c r="D658" s="785"/>
      <c r="E658" s="785"/>
      <c r="F658" s="785"/>
      <c r="G658" s="785"/>
      <c r="H658" s="785"/>
      <c r="I658" s="785"/>
      <c r="J658" s="785"/>
      <c r="K658" s="785"/>
      <c r="L658" s="785"/>
      <c r="M658" s="785"/>
      <c r="N658" s="785"/>
      <c r="O658" s="785"/>
      <c r="P658" s="785"/>
      <c r="Q658" s="785"/>
      <c r="R658" s="888"/>
      <c r="S658" s="792"/>
      <c r="T658" s="785"/>
    </row>
    <row r="659" spans="1:20" ht="15.75">
      <c r="A659" s="782"/>
      <c r="B659" s="785"/>
      <c r="C659" s="785"/>
      <c r="D659" s="785"/>
      <c r="E659" s="785"/>
      <c r="F659" s="785"/>
      <c r="G659" s="785"/>
      <c r="H659" s="785"/>
      <c r="I659" s="785"/>
      <c r="J659" s="785"/>
      <c r="K659" s="785"/>
      <c r="L659" s="785"/>
      <c r="M659" s="785"/>
      <c r="N659" s="785"/>
      <c r="O659" s="785"/>
      <c r="P659" s="785"/>
      <c r="Q659" s="785"/>
      <c r="R659" s="888"/>
      <c r="S659" s="792"/>
      <c r="T659" s="785"/>
    </row>
    <row r="660" spans="1:20" ht="15.75">
      <c r="A660" s="782"/>
      <c r="B660" s="785"/>
      <c r="C660" s="785"/>
      <c r="D660" s="785"/>
      <c r="E660" s="785"/>
      <c r="F660" s="785"/>
      <c r="G660" s="785"/>
      <c r="H660" s="785"/>
      <c r="I660" s="785"/>
      <c r="J660" s="785"/>
      <c r="K660" s="785"/>
      <c r="L660" s="785"/>
      <c r="M660" s="785"/>
      <c r="N660" s="785"/>
      <c r="O660" s="785"/>
      <c r="P660" s="785"/>
      <c r="Q660" s="785"/>
      <c r="R660" s="888"/>
      <c r="S660" s="792"/>
      <c r="T660" s="785"/>
    </row>
    <row r="661" spans="1:20" ht="15.75">
      <c r="A661" s="782"/>
      <c r="B661" s="785"/>
      <c r="C661" s="785"/>
      <c r="D661" s="785"/>
      <c r="E661" s="785"/>
      <c r="F661" s="785"/>
      <c r="G661" s="785"/>
      <c r="H661" s="785"/>
      <c r="I661" s="785"/>
      <c r="J661" s="785"/>
      <c r="K661" s="785"/>
      <c r="L661" s="785"/>
      <c r="M661" s="785"/>
      <c r="N661" s="785"/>
      <c r="O661" s="785"/>
      <c r="P661" s="785"/>
      <c r="Q661" s="785"/>
      <c r="R661" s="888"/>
      <c r="S661" s="792"/>
      <c r="T661" s="785"/>
    </row>
    <row r="662" spans="1:20" ht="15.75">
      <c r="A662" s="782"/>
      <c r="B662" s="785"/>
      <c r="C662" s="785"/>
      <c r="D662" s="785"/>
      <c r="E662" s="785"/>
      <c r="F662" s="785"/>
      <c r="G662" s="785"/>
      <c r="H662" s="785"/>
      <c r="I662" s="785"/>
      <c r="J662" s="785"/>
      <c r="K662" s="785"/>
      <c r="L662" s="785"/>
      <c r="M662" s="785"/>
      <c r="N662" s="785"/>
      <c r="O662" s="785"/>
      <c r="P662" s="785"/>
      <c r="Q662" s="785"/>
      <c r="R662" s="888"/>
      <c r="S662" s="792"/>
      <c r="T662" s="785"/>
    </row>
    <row r="663" spans="1:20" ht="15.75">
      <c r="A663" s="782"/>
      <c r="B663" s="785"/>
      <c r="C663" s="785"/>
      <c r="D663" s="785"/>
      <c r="E663" s="785"/>
      <c r="F663" s="785"/>
      <c r="G663" s="785"/>
      <c r="H663" s="785"/>
      <c r="I663" s="785"/>
      <c r="J663" s="785"/>
      <c r="K663" s="785"/>
      <c r="L663" s="785"/>
      <c r="M663" s="785"/>
      <c r="N663" s="785"/>
      <c r="O663" s="785"/>
      <c r="P663" s="785"/>
      <c r="Q663" s="785"/>
      <c r="R663" s="888"/>
      <c r="S663" s="792"/>
      <c r="T663" s="785"/>
    </row>
    <row r="664" spans="1:20" ht="15.75">
      <c r="A664" s="782"/>
      <c r="B664" s="785"/>
      <c r="C664" s="785"/>
      <c r="D664" s="785"/>
      <c r="E664" s="785"/>
      <c r="F664" s="785"/>
      <c r="G664" s="785"/>
      <c r="H664" s="785"/>
      <c r="I664" s="785"/>
      <c r="J664" s="785"/>
      <c r="K664" s="785"/>
      <c r="L664" s="785"/>
      <c r="M664" s="785"/>
      <c r="N664" s="785"/>
      <c r="O664" s="785"/>
      <c r="P664" s="785"/>
      <c r="Q664" s="785"/>
      <c r="R664" s="888"/>
      <c r="S664" s="792"/>
      <c r="T664" s="785"/>
    </row>
    <row r="665" spans="1:20" ht="15.75">
      <c r="A665" s="782"/>
      <c r="B665" s="785"/>
      <c r="C665" s="785"/>
      <c r="D665" s="785"/>
      <c r="E665" s="785"/>
      <c r="F665" s="785"/>
      <c r="G665" s="785"/>
      <c r="H665" s="785"/>
      <c r="I665" s="785"/>
      <c r="J665" s="785"/>
      <c r="K665" s="785"/>
      <c r="L665" s="785"/>
      <c r="M665" s="785"/>
      <c r="N665" s="785"/>
      <c r="O665" s="785"/>
      <c r="P665" s="785"/>
      <c r="Q665" s="785"/>
      <c r="R665" s="888"/>
      <c r="S665" s="792"/>
      <c r="T665" s="785"/>
    </row>
    <row r="666" spans="1:20" ht="15.75">
      <c r="A666" s="782"/>
      <c r="B666" s="785"/>
      <c r="C666" s="785"/>
      <c r="D666" s="785"/>
      <c r="E666" s="785"/>
      <c r="F666" s="785"/>
      <c r="G666" s="785"/>
      <c r="H666" s="785"/>
      <c r="I666" s="785"/>
      <c r="J666" s="785"/>
      <c r="K666" s="785"/>
      <c r="L666" s="785"/>
      <c r="M666" s="785"/>
      <c r="N666" s="785"/>
      <c r="O666" s="785"/>
      <c r="P666" s="785"/>
      <c r="Q666" s="785"/>
      <c r="R666" s="888"/>
      <c r="S666" s="792"/>
      <c r="T666" s="785"/>
    </row>
    <row r="667" spans="1:20" ht="15.75">
      <c r="A667" s="782"/>
      <c r="B667" s="785"/>
      <c r="C667" s="785"/>
      <c r="D667" s="785"/>
      <c r="E667" s="785"/>
      <c r="F667" s="785"/>
      <c r="G667" s="785"/>
      <c r="H667" s="785"/>
      <c r="I667" s="785"/>
      <c r="J667" s="785"/>
      <c r="K667" s="785"/>
      <c r="L667" s="785"/>
      <c r="M667" s="785"/>
      <c r="N667" s="785"/>
      <c r="O667" s="785"/>
      <c r="P667" s="785"/>
      <c r="Q667" s="785"/>
      <c r="R667" s="888"/>
      <c r="S667" s="792"/>
      <c r="T667" s="785"/>
    </row>
    <row r="668" spans="1:20" ht="15.75">
      <c r="A668" s="782"/>
      <c r="B668" s="785"/>
      <c r="C668" s="785"/>
      <c r="D668" s="785"/>
      <c r="E668" s="785"/>
      <c r="F668" s="785"/>
      <c r="G668" s="785"/>
      <c r="H668" s="785"/>
      <c r="I668" s="785"/>
      <c r="J668" s="785"/>
      <c r="K668" s="785"/>
      <c r="L668" s="785"/>
      <c r="M668" s="785"/>
      <c r="N668" s="785"/>
      <c r="O668" s="785"/>
      <c r="P668" s="785"/>
      <c r="Q668" s="785"/>
      <c r="R668" s="888"/>
      <c r="S668" s="792"/>
      <c r="T668" s="785"/>
    </row>
    <row r="669" spans="1:20" ht="15.75">
      <c r="A669" s="782"/>
      <c r="B669" s="785"/>
      <c r="C669" s="785"/>
      <c r="D669" s="785"/>
      <c r="E669" s="785"/>
      <c r="F669" s="785"/>
      <c r="G669" s="785"/>
      <c r="H669" s="785"/>
      <c r="I669" s="785"/>
      <c r="J669" s="785"/>
      <c r="K669" s="785"/>
      <c r="L669" s="785"/>
      <c r="M669" s="785"/>
      <c r="N669" s="785"/>
      <c r="O669" s="785"/>
      <c r="P669" s="785"/>
      <c r="Q669" s="785"/>
      <c r="R669" s="888"/>
      <c r="S669" s="792"/>
      <c r="T669" s="785"/>
    </row>
    <row r="670" spans="1:20" ht="15.75">
      <c r="A670" s="782"/>
      <c r="B670" s="785"/>
      <c r="C670" s="785"/>
      <c r="D670" s="785"/>
      <c r="E670" s="785"/>
      <c r="F670" s="785"/>
      <c r="G670" s="785"/>
      <c r="H670" s="785"/>
      <c r="I670" s="785"/>
      <c r="J670" s="785"/>
      <c r="K670" s="785"/>
      <c r="L670" s="785"/>
      <c r="M670" s="785"/>
      <c r="N670" s="785"/>
      <c r="O670" s="785"/>
      <c r="P670" s="785"/>
      <c r="Q670" s="785"/>
      <c r="R670" s="888"/>
      <c r="S670" s="792"/>
      <c r="T670" s="785"/>
    </row>
    <row r="671" spans="1:20" ht="15.75">
      <c r="A671" s="782"/>
      <c r="B671" s="785"/>
      <c r="C671" s="785"/>
      <c r="D671" s="785"/>
      <c r="E671" s="785"/>
      <c r="F671" s="785"/>
      <c r="G671" s="785"/>
      <c r="H671" s="785"/>
      <c r="I671" s="785"/>
      <c r="J671" s="785"/>
      <c r="K671" s="785"/>
      <c r="L671" s="785"/>
      <c r="M671" s="785"/>
      <c r="N671" s="785"/>
      <c r="O671" s="785"/>
      <c r="P671" s="785"/>
      <c r="Q671" s="785"/>
      <c r="R671" s="888"/>
      <c r="S671" s="792"/>
      <c r="T671" s="785"/>
    </row>
    <row r="672" spans="1:20" ht="15.75">
      <c r="A672" s="782"/>
      <c r="B672" s="785"/>
      <c r="C672" s="785"/>
      <c r="D672" s="785"/>
      <c r="E672" s="785"/>
      <c r="F672" s="785"/>
      <c r="G672" s="785"/>
      <c r="H672" s="785"/>
      <c r="I672" s="785"/>
      <c r="J672" s="785"/>
      <c r="K672" s="785"/>
      <c r="L672" s="785"/>
      <c r="M672" s="785"/>
      <c r="N672" s="785"/>
      <c r="O672" s="785"/>
      <c r="P672" s="785"/>
      <c r="Q672" s="785"/>
      <c r="R672" s="888"/>
      <c r="S672" s="792"/>
      <c r="T672" s="785"/>
    </row>
    <row r="673" spans="1:20" ht="15.75">
      <c r="A673" s="782"/>
      <c r="B673" s="785"/>
      <c r="C673" s="785"/>
      <c r="D673" s="785"/>
      <c r="E673" s="785"/>
      <c r="F673" s="785"/>
      <c r="G673" s="785"/>
      <c r="H673" s="785"/>
      <c r="I673" s="785"/>
      <c r="J673" s="785"/>
      <c r="K673" s="785"/>
      <c r="L673" s="785"/>
      <c r="M673" s="785"/>
      <c r="N673" s="785"/>
      <c r="O673" s="785"/>
      <c r="P673" s="785"/>
      <c r="Q673" s="785"/>
      <c r="R673" s="888"/>
      <c r="S673" s="792"/>
      <c r="T673" s="785"/>
    </row>
    <row r="674" spans="1:20" ht="15.75">
      <c r="A674" s="782"/>
      <c r="B674" s="785"/>
      <c r="C674" s="785"/>
      <c r="D674" s="785"/>
      <c r="E674" s="785"/>
      <c r="F674" s="785"/>
      <c r="G674" s="785"/>
      <c r="H674" s="785"/>
      <c r="I674" s="785"/>
      <c r="J674" s="785"/>
      <c r="K674" s="785"/>
      <c r="L674" s="785"/>
      <c r="M674" s="785"/>
      <c r="N674" s="785"/>
      <c r="O674" s="785"/>
      <c r="P674" s="785"/>
      <c r="Q674" s="785"/>
      <c r="R674" s="888"/>
      <c r="S674" s="792"/>
      <c r="T674" s="785"/>
    </row>
    <row r="675" spans="1:20" ht="15.75">
      <c r="A675" s="782"/>
      <c r="B675" s="785"/>
      <c r="C675" s="785"/>
      <c r="D675" s="785"/>
      <c r="E675" s="785"/>
      <c r="F675" s="785"/>
      <c r="G675" s="785"/>
      <c r="H675" s="785"/>
      <c r="I675" s="785"/>
      <c r="J675" s="785"/>
      <c r="K675" s="785"/>
      <c r="L675" s="785"/>
      <c r="M675" s="785"/>
      <c r="N675" s="785"/>
      <c r="O675" s="785"/>
      <c r="P675" s="785"/>
      <c r="Q675" s="785"/>
      <c r="R675" s="888"/>
      <c r="S675" s="792"/>
      <c r="T675" s="785"/>
    </row>
  </sheetData>
  <mergeCells count="20">
    <mergeCell ref="A48:AG48"/>
    <mergeCell ref="A4:AG4"/>
    <mergeCell ref="A5:AG5"/>
    <mergeCell ref="A2:AG3"/>
    <mergeCell ref="A6:AG6"/>
    <mergeCell ref="A44:P44"/>
    <mergeCell ref="A46:AG47"/>
    <mergeCell ref="A49:AG49"/>
    <mergeCell ref="A176:P176"/>
    <mergeCell ref="A92:AG92"/>
    <mergeCell ref="A93:AG93"/>
    <mergeCell ref="A94:AG94"/>
    <mergeCell ref="A134:AG135"/>
    <mergeCell ref="A136:AG136"/>
    <mergeCell ref="A90:AG91"/>
    <mergeCell ref="A132:P132"/>
    <mergeCell ref="A137:AG137"/>
    <mergeCell ref="A138:AG138"/>
    <mergeCell ref="A50:AG50"/>
    <mergeCell ref="A88:P88"/>
  </mergeCells>
  <pageMargins left="0.75" right="0.75" top="1" bottom="1" header="0.5" footer="0.5"/>
  <pageSetup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2"/>
  <sheetViews>
    <sheetView showGridLines="0" zoomScale="75" workbookViewId="0">
      <selection activeCell="V6" sqref="V6"/>
    </sheetView>
  </sheetViews>
  <sheetFormatPr baseColWidth="10" defaultColWidth="17.7109375" defaultRowHeight="15"/>
  <cols>
    <col min="1" max="1" width="17.5703125" style="107" customWidth="1"/>
    <col min="2" max="2" width="16.42578125" style="935" customWidth="1"/>
    <col min="3" max="7" width="11.140625" style="935" customWidth="1"/>
    <col min="8" max="13" width="11.85546875" style="935" customWidth="1"/>
    <col min="14" max="17" width="11.28515625" style="935" customWidth="1"/>
    <col min="18" max="19" width="15.140625" style="935" customWidth="1"/>
    <col min="20" max="20" width="4" style="935" customWidth="1"/>
    <col min="21" max="256" width="17.7109375" style="935"/>
    <col min="257" max="257" width="17.5703125" style="935" customWidth="1"/>
    <col min="258" max="258" width="16.42578125" style="935" customWidth="1"/>
    <col min="259" max="263" width="11.140625" style="935" customWidth="1"/>
    <col min="264" max="269" width="11.85546875" style="935" customWidth="1"/>
    <col min="270" max="273" width="11.28515625" style="935" customWidth="1"/>
    <col min="274" max="275" width="15.140625" style="935" customWidth="1"/>
    <col min="276" max="276" width="4" style="935" customWidth="1"/>
    <col min="277" max="512" width="17.7109375" style="935"/>
    <col min="513" max="513" width="17.5703125" style="935" customWidth="1"/>
    <col min="514" max="514" width="16.42578125" style="935" customWidth="1"/>
    <col min="515" max="519" width="11.140625" style="935" customWidth="1"/>
    <col min="520" max="525" width="11.85546875" style="935" customWidth="1"/>
    <col min="526" max="529" width="11.28515625" style="935" customWidth="1"/>
    <col min="530" max="531" width="15.140625" style="935" customWidth="1"/>
    <col min="532" max="532" width="4" style="935" customWidth="1"/>
    <col min="533" max="768" width="17.7109375" style="935"/>
    <col min="769" max="769" width="17.5703125" style="935" customWidth="1"/>
    <col min="770" max="770" width="16.42578125" style="935" customWidth="1"/>
    <col min="771" max="775" width="11.140625" style="935" customWidth="1"/>
    <col min="776" max="781" width="11.85546875" style="935" customWidth="1"/>
    <col min="782" max="785" width="11.28515625" style="935" customWidth="1"/>
    <col min="786" max="787" width="15.140625" style="935" customWidth="1"/>
    <col min="788" max="788" width="4" style="935" customWidth="1"/>
    <col min="789" max="1024" width="17.7109375" style="935"/>
    <col min="1025" max="1025" width="17.5703125" style="935" customWidth="1"/>
    <col min="1026" max="1026" width="16.42578125" style="935" customWidth="1"/>
    <col min="1027" max="1031" width="11.140625" style="935" customWidth="1"/>
    <col min="1032" max="1037" width="11.85546875" style="935" customWidth="1"/>
    <col min="1038" max="1041" width="11.28515625" style="935" customWidth="1"/>
    <col min="1042" max="1043" width="15.140625" style="935" customWidth="1"/>
    <col min="1044" max="1044" width="4" style="935" customWidth="1"/>
    <col min="1045" max="1280" width="17.7109375" style="935"/>
    <col min="1281" max="1281" width="17.5703125" style="935" customWidth="1"/>
    <col min="1282" max="1282" width="16.42578125" style="935" customWidth="1"/>
    <col min="1283" max="1287" width="11.140625" style="935" customWidth="1"/>
    <col min="1288" max="1293" width="11.85546875" style="935" customWidth="1"/>
    <col min="1294" max="1297" width="11.28515625" style="935" customWidth="1"/>
    <col min="1298" max="1299" width="15.140625" style="935" customWidth="1"/>
    <col min="1300" max="1300" width="4" style="935" customWidth="1"/>
    <col min="1301" max="1536" width="17.7109375" style="935"/>
    <col min="1537" max="1537" width="17.5703125" style="935" customWidth="1"/>
    <col min="1538" max="1538" width="16.42578125" style="935" customWidth="1"/>
    <col min="1539" max="1543" width="11.140625" style="935" customWidth="1"/>
    <col min="1544" max="1549" width="11.85546875" style="935" customWidth="1"/>
    <col min="1550" max="1553" width="11.28515625" style="935" customWidth="1"/>
    <col min="1554" max="1555" width="15.140625" style="935" customWidth="1"/>
    <col min="1556" max="1556" width="4" style="935" customWidth="1"/>
    <col min="1557" max="1792" width="17.7109375" style="935"/>
    <col min="1793" max="1793" width="17.5703125" style="935" customWidth="1"/>
    <col min="1794" max="1794" width="16.42578125" style="935" customWidth="1"/>
    <col min="1795" max="1799" width="11.140625" style="935" customWidth="1"/>
    <col min="1800" max="1805" width="11.85546875" style="935" customWidth="1"/>
    <col min="1806" max="1809" width="11.28515625" style="935" customWidth="1"/>
    <col min="1810" max="1811" width="15.140625" style="935" customWidth="1"/>
    <col min="1812" max="1812" width="4" style="935" customWidth="1"/>
    <col min="1813" max="2048" width="17.7109375" style="935"/>
    <col min="2049" max="2049" width="17.5703125" style="935" customWidth="1"/>
    <col min="2050" max="2050" width="16.42578125" style="935" customWidth="1"/>
    <col min="2051" max="2055" width="11.140625" style="935" customWidth="1"/>
    <col min="2056" max="2061" width="11.85546875" style="935" customWidth="1"/>
    <col min="2062" max="2065" width="11.28515625" style="935" customWidth="1"/>
    <col min="2066" max="2067" width="15.140625" style="935" customWidth="1"/>
    <col min="2068" max="2068" width="4" style="935" customWidth="1"/>
    <col min="2069" max="2304" width="17.7109375" style="935"/>
    <col min="2305" max="2305" width="17.5703125" style="935" customWidth="1"/>
    <col min="2306" max="2306" width="16.42578125" style="935" customWidth="1"/>
    <col min="2307" max="2311" width="11.140625" style="935" customWidth="1"/>
    <col min="2312" max="2317" width="11.85546875" style="935" customWidth="1"/>
    <col min="2318" max="2321" width="11.28515625" style="935" customWidth="1"/>
    <col min="2322" max="2323" width="15.140625" style="935" customWidth="1"/>
    <col min="2324" max="2324" width="4" style="935" customWidth="1"/>
    <col min="2325" max="2560" width="17.7109375" style="935"/>
    <col min="2561" max="2561" width="17.5703125" style="935" customWidth="1"/>
    <col min="2562" max="2562" width="16.42578125" style="935" customWidth="1"/>
    <col min="2563" max="2567" width="11.140625" style="935" customWidth="1"/>
    <col min="2568" max="2573" width="11.85546875" style="935" customWidth="1"/>
    <col min="2574" max="2577" width="11.28515625" style="935" customWidth="1"/>
    <col min="2578" max="2579" width="15.140625" style="935" customWidth="1"/>
    <col min="2580" max="2580" width="4" style="935" customWidth="1"/>
    <col min="2581" max="2816" width="17.7109375" style="935"/>
    <col min="2817" max="2817" width="17.5703125" style="935" customWidth="1"/>
    <col min="2818" max="2818" width="16.42578125" style="935" customWidth="1"/>
    <col min="2819" max="2823" width="11.140625" style="935" customWidth="1"/>
    <col min="2824" max="2829" width="11.85546875" style="935" customWidth="1"/>
    <col min="2830" max="2833" width="11.28515625" style="935" customWidth="1"/>
    <col min="2834" max="2835" width="15.140625" style="935" customWidth="1"/>
    <col min="2836" max="2836" width="4" style="935" customWidth="1"/>
    <col min="2837" max="3072" width="17.7109375" style="935"/>
    <col min="3073" max="3073" width="17.5703125" style="935" customWidth="1"/>
    <col min="3074" max="3074" width="16.42578125" style="935" customWidth="1"/>
    <col min="3075" max="3079" width="11.140625" style="935" customWidth="1"/>
    <col min="3080" max="3085" width="11.85546875" style="935" customWidth="1"/>
    <col min="3086" max="3089" width="11.28515625" style="935" customWidth="1"/>
    <col min="3090" max="3091" width="15.140625" style="935" customWidth="1"/>
    <col min="3092" max="3092" width="4" style="935" customWidth="1"/>
    <col min="3093" max="3328" width="17.7109375" style="935"/>
    <col min="3329" max="3329" width="17.5703125" style="935" customWidth="1"/>
    <col min="3330" max="3330" width="16.42578125" style="935" customWidth="1"/>
    <col min="3331" max="3335" width="11.140625" style="935" customWidth="1"/>
    <col min="3336" max="3341" width="11.85546875" style="935" customWidth="1"/>
    <col min="3342" max="3345" width="11.28515625" style="935" customWidth="1"/>
    <col min="3346" max="3347" width="15.140625" style="935" customWidth="1"/>
    <col min="3348" max="3348" width="4" style="935" customWidth="1"/>
    <col min="3349" max="3584" width="17.7109375" style="935"/>
    <col min="3585" max="3585" width="17.5703125" style="935" customWidth="1"/>
    <col min="3586" max="3586" width="16.42578125" style="935" customWidth="1"/>
    <col min="3587" max="3591" width="11.140625" style="935" customWidth="1"/>
    <col min="3592" max="3597" width="11.85546875" style="935" customWidth="1"/>
    <col min="3598" max="3601" width="11.28515625" style="935" customWidth="1"/>
    <col min="3602" max="3603" width="15.140625" style="935" customWidth="1"/>
    <col min="3604" max="3604" width="4" style="935" customWidth="1"/>
    <col min="3605" max="3840" width="17.7109375" style="935"/>
    <col min="3841" max="3841" width="17.5703125" style="935" customWidth="1"/>
    <col min="3842" max="3842" width="16.42578125" style="935" customWidth="1"/>
    <col min="3843" max="3847" width="11.140625" style="935" customWidth="1"/>
    <col min="3848" max="3853" width="11.85546875" style="935" customWidth="1"/>
    <col min="3854" max="3857" width="11.28515625" style="935" customWidth="1"/>
    <col min="3858" max="3859" width="15.140625" style="935" customWidth="1"/>
    <col min="3860" max="3860" width="4" style="935" customWidth="1"/>
    <col min="3861" max="4096" width="17.7109375" style="935"/>
    <col min="4097" max="4097" width="17.5703125" style="935" customWidth="1"/>
    <col min="4098" max="4098" width="16.42578125" style="935" customWidth="1"/>
    <col min="4099" max="4103" width="11.140625" style="935" customWidth="1"/>
    <col min="4104" max="4109" width="11.85546875" style="935" customWidth="1"/>
    <col min="4110" max="4113" width="11.28515625" style="935" customWidth="1"/>
    <col min="4114" max="4115" width="15.140625" style="935" customWidth="1"/>
    <col min="4116" max="4116" width="4" style="935" customWidth="1"/>
    <col min="4117" max="4352" width="17.7109375" style="935"/>
    <col min="4353" max="4353" width="17.5703125" style="935" customWidth="1"/>
    <col min="4354" max="4354" width="16.42578125" style="935" customWidth="1"/>
    <col min="4355" max="4359" width="11.140625" style="935" customWidth="1"/>
    <col min="4360" max="4365" width="11.85546875" style="935" customWidth="1"/>
    <col min="4366" max="4369" width="11.28515625" style="935" customWidth="1"/>
    <col min="4370" max="4371" width="15.140625" style="935" customWidth="1"/>
    <col min="4372" max="4372" width="4" style="935" customWidth="1"/>
    <col min="4373" max="4608" width="17.7109375" style="935"/>
    <col min="4609" max="4609" width="17.5703125" style="935" customWidth="1"/>
    <col min="4610" max="4610" width="16.42578125" style="935" customWidth="1"/>
    <col min="4611" max="4615" width="11.140625" style="935" customWidth="1"/>
    <col min="4616" max="4621" width="11.85546875" style="935" customWidth="1"/>
    <col min="4622" max="4625" width="11.28515625" style="935" customWidth="1"/>
    <col min="4626" max="4627" width="15.140625" style="935" customWidth="1"/>
    <col min="4628" max="4628" width="4" style="935" customWidth="1"/>
    <col min="4629" max="4864" width="17.7109375" style="935"/>
    <col min="4865" max="4865" width="17.5703125" style="935" customWidth="1"/>
    <col min="4866" max="4866" width="16.42578125" style="935" customWidth="1"/>
    <col min="4867" max="4871" width="11.140625" style="935" customWidth="1"/>
    <col min="4872" max="4877" width="11.85546875" style="935" customWidth="1"/>
    <col min="4878" max="4881" width="11.28515625" style="935" customWidth="1"/>
    <col min="4882" max="4883" width="15.140625" style="935" customWidth="1"/>
    <col min="4884" max="4884" width="4" style="935" customWidth="1"/>
    <col min="4885" max="5120" width="17.7109375" style="935"/>
    <col min="5121" max="5121" width="17.5703125" style="935" customWidth="1"/>
    <col min="5122" max="5122" width="16.42578125" style="935" customWidth="1"/>
    <col min="5123" max="5127" width="11.140625" style="935" customWidth="1"/>
    <col min="5128" max="5133" width="11.85546875" style="935" customWidth="1"/>
    <col min="5134" max="5137" width="11.28515625" style="935" customWidth="1"/>
    <col min="5138" max="5139" width="15.140625" style="935" customWidth="1"/>
    <col min="5140" max="5140" width="4" style="935" customWidth="1"/>
    <col min="5141" max="5376" width="17.7109375" style="935"/>
    <col min="5377" max="5377" width="17.5703125" style="935" customWidth="1"/>
    <col min="5378" max="5378" width="16.42578125" style="935" customWidth="1"/>
    <col min="5379" max="5383" width="11.140625" style="935" customWidth="1"/>
    <col min="5384" max="5389" width="11.85546875" style="935" customWidth="1"/>
    <col min="5390" max="5393" width="11.28515625" style="935" customWidth="1"/>
    <col min="5394" max="5395" width="15.140625" style="935" customWidth="1"/>
    <col min="5396" max="5396" width="4" style="935" customWidth="1"/>
    <col min="5397" max="5632" width="17.7109375" style="935"/>
    <col min="5633" max="5633" width="17.5703125" style="935" customWidth="1"/>
    <col min="5634" max="5634" width="16.42578125" style="935" customWidth="1"/>
    <col min="5635" max="5639" width="11.140625" style="935" customWidth="1"/>
    <col min="5640" max="5645" width="11.85546875" style="935" customWidth="1"/>
    <col min="5646" max="5649" width="11.28515625" style="935" customWidth="1"/>
    <col min="5650" max="5651" width="15.140625" style="935" customWidth="1"/>
    <col min="5652" max="5652" width="4" style="935" customWidth="1"/>
    <col min="5653" max="5888" width="17.7109375" style="935"/>
    <col min="5889" max="5889" width="17.5703125" style="935" customWidth="1"/>
    <col min="5890" max="5890" width="16.42578125" style="935" customWidth="1"/>
    <col min="5891" max="5895" width="11.140625" style="935" customWidth="1"/>
    <col min="5896" max="5901" width="11.85546875" style="935" customWidth="1"/>
    <col min="5902" max="5905" width="11.28515625" style="935" customWidth="1"/>
    <col min="5906" max="5907" width="15.140625" style="935" customWidth="1"/>
    <col min="5908" max="5908" width="4" style="935" customWidth="1"/>
    <col min="5909" max="6144" width="17.7109375" style="935"/>
    <col min="6145" max="6145" width="17.5703125" style="935" customWidth="1"/>
    <col min="6146" max="6146" width="16.42578125" style="935" customWidth="1"/>
    <col min="6147" max="6151" width="11.140625" style="935" customWidth="1"/>
    <col min="6152" max="6157" width="11.85546875" style="935" customWidth="1"/>
    <col min="6158" max="6161" width="11.28515625" style="935" customWidth="1"/>
    <col min="6162" max="6163" width="15.140625" style="935" customWidth="1"/>
    <col min="6164" max="6164" width="4" style="935" customWidth="1"/>
    <col min="6165" max="6400" width="17.7109375" style="935"/>
    <col min="6401" max="6401" width="17.5703125" style="935" customWidth="1"/>
    <col min="6402" max="6402" width="16.42578125" style="935" customWidth="1"/>
    <col min="6403" max="6407" width="11.140625" style="935" customWidth="1"/>
    <col min="6408" max="6413" width="11.85546875" style="935" customWidth="1"/>
    <col min="6414" max="6417" width="11.28515625" style="935" customWidth="1"/>
    <col min="6418" max="6419" width="15.140625" style="935" customWidth="1"/>
    <col min="6420" max="6420" width="4" style="935" customWidth="1"/>
    <col min="6421" max="6656" width="17.7109375" style="935"/>
    <col min="6657" max="6657" width="17.5703125" style="935" customWidth="1"/>
    <col min="6658" max="6658" width="16.42578125" style="935" customWidth="1"/>
    <col min="6659" max="6663" width="11.140625" style="935" customWidth="1"/>
    <col min="6664" max="6669" width="11.85546875" style="935" customWidth="1"/>
    <col min="6670" max="6673" width="11.28515625" style="935" customWidth="1"/>
    <col min="6674" max="6675" width="15.140625" style="935" customWidth="1"/>
    <col min="6676" max="6676" width="4" style="935" customWidth="1"/>
    <col min="6677" max="6912" width="17.7109375" style="935"/>
    <col min="6913" max="6913" width="17.5703125" style="935" customWidth="1"/>
    <col min="6914" max="6914" width="16.42578125" style="935" customWidth="1"/>
    <col min="6915" max="6919" width="11.140625" style="935" customWidth="1"/>
    <col min="6920" max="6925" width="11.85546875" style="935" customWidth="1"/>
    <col min="6926" max="6929" width="11.28515625" style="935" customWidth="1"/>
    <col min="6930" max="6931" width="15.140625" style="935" customWidth="1"/>
    <col min="6932" max="6932" width="4" style="935" customWidth="1"/>
    <col min="6933" max="7168" width="17.7109375" style="935"/>
    <col min="7169" max="7169" width="17.5703125" style="935" customWidth="1"/>
    <col min="7170" max="7170" width="16.42578125" style="935" customWidth="1"/>
    <col min="7171" max="7175" width="11.140625" style="935" customWidth="1"/>
    <col min="7176" max="7181" width="11.85546875" style="935" customWidth="1"/>
    <col min="7182" max="7185" width="11.28515625" style="935" customWidth="1"/>
    <col min="7186" max="7187" width="15.140625" style="935" customWidth="1"/>
    <col min="7188" max="7188" width="4" style="935" customWidth="1"/>
    <col min="7189" max="7424" width="17.7109375" style="935"/>
    <col min="7425" max="7425" width="17.5703125" style="935" customWidth="1"/>
    <col min="7426" max="7426" width="16.42578125" style="935" customWidth="1"/>
    <col min="7427" max="7431" width="11.140625" style="935" customWidth="1"/>
    <col min="7432" max="7437" width="11.85546875" style="935" customWidth="1"/>
    <col min="7438" max="7441" width="11.28515625" style="935" customWidth="1"/>
    <col min="7442" max="7443" width="15.140625" style="935" customWidth="1"/>
    <col min="7444" max="7444" width="4" style="935" customWidth="1"/>
    <col min="7445" max="7680" width="17.7109375" style="935"/>
    <col min="7681" max="7681" width="17.5703125" style="935" customWidth="1"/>
    <col min="7682" max="7682" width="16.42578125" style="935" customWidth="1"/>
    <col min="7683" max="7687" width="11.140625" style="935" customWidth="1"/>
    <col min="7688" max="7693" width="11.85546875" style="935" customWidth="1"/>
    <col min="7694" max="7697" width="11.28515625" style="935" customWidth="1"/>
    <col min="7698" max="7699" width="15.140625" style="935" customWidth="1"/>
    <col min="7700" max="7700" width="4" style="935" customWidth="1"/>
    <col min="7701" max="7936" width="17.7109375" style="935"/>
    <col min="7937" max="7937" width="17.5703125" style="935" customWidth="1"/>
    <col min="7938" max="7938" width="16.42578125" style="935" customWidth="1"/>
    <col min="7939" max="7943" width="11.140625" style="935" customWidth="1"/>
    <col min="7944" max="7949" width="11.85546875" style="935" customWidth="1"/>
    <col min="7950" max="7953" width="11.28515625" style="935" customWidth="1"/>
    <col min="7954" max="7955" width="15.140625" style="935" customWidth="1"/>
    <col min="7956" max="7956" width="4" style="935" customWidth="1"/>
    <col min="7957" max="8192" width="17.7109375" style="935"/>
    <col min="8193" max="8193" width="17.5703125" style="935" customWidth="1"/>
    <col min="8194" max="8194" width="16.42578125" style="935" customWidth="1"/>
    <col min="8195" max="8199" width="11.140625" style="935" customWidth="1"/>
    <col min="8200" max="8205" width="11.85546875" style="935" customWidth="1"/>
    <col min="8206" max="8209" width="11.28515625" style="935" customWidth="1"/>
    <col min="8210" max="8211" width="15.140625" style="935" customWidth="1"/>
    <col min="8212" max="8212" width="4" style="935" customWidth="1"/>
    <col min="8213" max="8448" width="17.7109375" style="935"/>
    <col min="8449" max="8449" width="17.5703125" style="935" customWidth="1"/>
    <col min="8450" max="8450" width="16.42578125" style="935" customWidth="1"/>
    <col min="8451" max="8455" width="11.140625" style="935" customWidth="1"/>
    <col min="8456" max="8461" width="11.85546875" style="935" customWidth="1"/>
    <col min="8462" max="8465" width="11.28515625" style="935" customWidth="1"/>
    <col min="8466" max="8467" width="15.140625" style="935" customWidth="1"/>
    <col min="8468" max="8468" width="4" style="935" customWidth="1"/>
    <col min="8469" max="8704" width="17.7109375" style="935"/>
    <col min="8705" max="8705" width="17.5703125" style="935" customWidth="1"/>
    <col min="8706" max="8706" width="16.42578125" style="935" customWidth="1"/>
    <col min="8707" max="8711" width="11.140625" style="935" customWidth="1"/>
    <col min="8712" max="8717" width="11.85546875" style="935" customWidth="1"/>
    <col min="8718" max="8721" width="11.28515625" style="935" customWidth="1"/>
    <col min="8722" max="8723" width="15.140625" style="935" customWidth="1"/>
    <col min="8724" max="8724" width="4" style="935" customWidth="1"/>
    <col min="8725" max="8960" width="17.7109375" style="935"/>
    <col min="8961" max="8961" width="17.5703125" style="935" customWidth="1"/>
    <col min="8962" max="8962" width="16.42578125" style="935" customWidth="1"/>
    <col min="8963" max="8967" width="11.140625" style="935" customWidth="1"/>
    <col min="8968" max="8973" width="11.85546875" style="935" customWidth="1"/>
    <col min="8974" max="8977" width="11.28515625" style="935" customWidth="1"/>
    <col min="8978" max="8979" width="15.140625" style="935" customWidth="1"/>
    <col min="8980" max="8980" width="4" style="935" customWidth="1"/>
    <col min="8981" max="9216" width="17.7109375" style="935"/>
    <col min="9217" max="9217" width="17.5703125" style="935" customWidth="1"/>
    <col min="9218" max="9218" width="16.42578125" style="935" customWidth="1"/>
    <col min="9219" max="9223" width="11.140625" style="935" customWidth="1"/>
    <col min="9224" max="9229" width="11.85546875" style="935" customWidth="1"/>
    <col min="9230" max="9233" width="11.28515625" style="935" customWidth="1"/>
    <col min="9234" max="9235" width="15.140625" style="935" customWidth="1"/>
    <col min="9236" max="9236" width="4" style="935" customWidth="1"/>
    <col min="9237" max="9472" width="17.7109375" style="935"/>
    <col min="9473" max="9473" width="17.5703125" style="935" customWidth="1"/>
    <col min="9474" max="9474" width="16.42578125" style="935" customWidth="1"/>
    <col min="9475" max="9479" width="11.140625" style="935" customWidth="1"/>
    <col min="9480" max="9485" width="11.85546875" style="935" customWidth="1"/>
    <col min="9486" max="9489" width="11.28515625" style="935" customWidth="1"/>
    <col min="9490" max="9491" width="15.140625" style="935" customWidth="1"/>
    <col min="9492" max="9492" width="4" style="935" customWidth="1"/>
    <col min="9493" max="9728" width="17.7109375" style="935"/>
    <col min="9729" max="9729" width="17.5703125" style="935" customWidth="1"/>
    <col min="9730" max="9730" width="16.42578125" style="935" customWidth="1"/>
    <col min="9731" max="9735" width="11.140625" style="935" customWidth="1"/>
    <col min="9736" max="9741" width="11.85546875" style="935" customWidth="1"/>
    <col min="9742" max="9745" width="11.28515625" style="935" customWidth="1"/>
    <col min="9746" max="9747" width="15.140625" style="935" customWidth="1"/>
    <col min="9748" max="9748" width="4" style="935" customWidth="1"/>
    <col min="9749" max="9984" width="17.7109375" style="935"/>
    <col min="9985" max="9985" width="17.5703125" style="935" customWidth="1"/>
    <col min="9986" max="9986" width="16.42578125" style="935" customWidth="1"/>
    <col min="9987" max="9991" width="11.140625" style="935" customWidth="1"/>
    <col min="9992" max="9997" width="11.85546875" style="935" customWidth="1"/>
    <col min="9998" max="10001" width="11.28515625" style="935" customWidth="1"/>
    <col min="10002" max="10003" width="15.140625" style="935" customWidth="1"/>
    <col min="10004" max="10004" width="4" style="935" customWidth="1"/>
    <col min="10005" max="10240" width="17.7109375" style="935"/>
    <col min="10241" max="10241" width="17.5703125" style="935" customWidth="1"/>
    <col min="10242" max="10242" width="16.42578125" style="935" customWidth="1"/>
    <col min="10243" max="10247" width="11.140625" style="935" customWidth="1"/>
    <col min="10248" max="10253" width="11.85546875" style="935" customWidth="1"/>
    <col min="10254" max="10257" width="11.28515625" style="935" customWidth="1"/>
    <col min="10258" max="10259" width="15.140625" style="935" customWidth="1"/>
    <col min="10260" max="10260" width="4" style="935" customWidth="1"/>
    <col min="10261" max="10496" width="17.7109375" style="935"/>
    <col min="10497" max="10497" width="17.5703125" style="935" customWidth="1"/>
    <col min="10498" max="10498" width="16.42578125" style="935" customWidth="1"/>
    <col min="10499" max="10503" width="11.140625" style="935" customWidth="1"/>
    <col min="10504" max="10509" width="11.85546875" style="935" customWidth="1"/>
    <col min="10510" max="10513" width="11.28515625" style="935" customWidth="1"/>
    <col min="10514" max="10515" width="15.140625" style="935" customWidth="1"/>
    <col min="10516" max="10516" width="4" style="935" customWidth="1"/>
    <col min="10517" max="10752" width="17.7109375" style="935"/>
    <col min="10753" max="10753" width="17.5703125" style="935" customWidth="1"/>
    <col min="10754" max="10754" width="16.42578125" style="935" customWidth="1"/>
    <col min="10755" max="10759" width="11.140625" style="935" customWidth="1"/>
    <col min="10760" max="10765" width="11.85546875" style="935" customWidth="1"/>
    <col min="10766" max="10769" width="11.28515625" style="935" customWidth="1"/>
    <col min="10770" max="10771" width="15.140625" style="935" customWidth="1"/>
    <col min="10772" max="10772" width="4" style="935" customWidth="1"/>
    <col min="10773" max="11008" width="17.7109375" style="935"/>
    <col min="11009" max="11009" width="17.5703125" style="935" customWidth="1"/>
    <col min="11010" max="11010" width="16.42578125" style="935" customWidth="1"/>
    <col min="11011" max="11015" width="11.140625" style="935" customWidth="1"/>
    <col min="11016" max="11021" width="11.85546875" style="935" customWidth="1"/>
    <col min="11022" max="11025" width="11.28515625" style="935" customWidth="1"/>
    <col min="11026" max="11027" width="15.140625" style="935" customWidth="1"/>
    <col min="11028" max="11028" width="4" style="935" customWidth="1"/>
    <col min="11029" max="11264" width="17.7109375" style="935"/>
    <col min="11265" max="11265" width="17.5703125" style="935" customWidth="1"/>
    <col min="11266" max="11266" width="16.42578125" style="935" customWidth="1"/>
    <col min="11267" max="11271" width="11.140625" style="935" customWidth="1"/>
    <col min="11272" max="11277" width="11.85546875" style="935" customWidth="1"/>
    <col min="11278" max="11281" width="11.28515625" style="935" customWidth="1"/>
    <col min="11282" max="11283" width="15.140625" style="935" customWidth="1"/>
    <col min="11284" max="11284" width="4" style="935" customWidth="1"/>
    <col min="11285" max="11520" width="17.7109375" style="935"/>
    <col min="11521" max="11521" width="17.5703125" style="935" customWidth="1"/>
    <col min="11522" max="11522" width="16.42578125" style="935" customWidth="1"/>
    <col min="11523" max="11527" width="11.140625" style="935" customWidth="1"/>
    <col min="11528" max="11533" width="11.85546875" style="935" customWidth="1"/>
    <col min="11534" max="11537" width="11.28515625" style="935" customWidth="1"/>
    <col min="11538" max="11539" width="15.140625" style="935" customWidth="1"/>
    <col min="11540" max="11540" width="4" style="935" customWidth="1"/>
    <col min="11541" max="11776" width="17.7109375" style="935"/>
    <col min="11777" max="11777" width="17.5703125" style="935" customWidth="1"/>
    <col min="11778" max="11778" width="16.42578125" style="935" customWidth="1"/>
    <col min="11779" max="11783" width="11.140625" style="935" customWidth="1"/>
    <col min="11784" max="11789" width="11.85546875" style="935" customWidth="1"/>
    <col min="11790" max="11793" width="11.28515625" style="935" customWidth="1"/>
    <col min="11794" max="11795" width="15.140625" style="935" customWidth="1"/>
    <col min="11796" max="11796" width="4" style="935" customWidth="1"/>
    <col min="11797" max="12032" width="17.7109375" style="935"/>
    <col min="12033" max="12033" width="17.5703125" style="935" customWidth="1"/>
    <col min="12034" max="12034" width="16.42578125" style="935" customWidth="1"/>
    <col min="12035" max="12039" width="11.140625" style="935" customWidth="1"/>
    <col min="12040" max="12045" width="11.85546875" style="935" customWidth="1"/>
    <col min="12046" max="12049" width="11.28515625" style="935" customWidth="1"/>
    <col min="12050" max="12051" width="15.140625" style="935" customWidth="1"/>
    <col min="12052" max="12052" width="4" style="935" customWidth="1"/>
    <col min="12053" max="12288" width="17.7109375" style="935"/>
    <col min="12289" max="12289" width="17.5703125" style="935" customWidth="1"/>
    <col min="12290" max="12290" width="16.42578125" style="935" customWidth="1"/>
    <col min="12291" max="12295" width="11.140625" style="935" customWidth="1"/>
    <col min="12296" max="12301" width="11.85546875" style="935" customWidth="1"/>
    <col min="12302" max="12305" width="11.28515625" style="935" customWidth="1"/>
    <col min="12306" max="12307" width="15.140625" style="935" customWidth="1"/>
    <col min="12308" max="12308" width="4" style="935" customWidth="1"/>
    <col min="12309" max="12544" width="17.7109375" style="935"/>
    <col min="12545" max="12545" width="17.5703125" style="935" customWidth="1"/>
    <col min="12546" max="12546" width="16.42578125" style="935" customWidth="1"/>
    <col min="12547" max="12551" width="11.140625" style="935" customWidth="1"/>
    <col min="12552" max="12557" width="11.85546875" style="935" customWidth="1"/>
    <col min="12558" max="12561" width="11.28515625" style="935" customWidth="1"/>
    <col min="12562" max="12563" width="15.140625" style="935" customWidth="1"/>
    <col min="12564" max="12564" width="4" style="935" customWidth="1"/>
    <col min="12565" max="12800" width="17.7109375" style="935"/>
    <col min="12801" max="12801" width="17.5703125" style="935" customWidth="1"/>
    <col min="12802" max="12802" width="16.42578125" style="935" customWidth="1"/>
    <col min="12803" max="12807" width="11.140625" style="935" customWidth="1"/>
    <col min="12808" max="12813" width="11.85546875" style="935" customWidth="1"/>
    <col min="12814" max="12817" width="11.28515625" style="935" customWidth="1"/>
    <col min="12818" max="12819" width="15.140625" style="935" customWidth="1"/>
    <col min="12820" max="12820" width="4" style="935" customWidth="1"/>
    <col min="12821" max="13056" width="17.7109375" style="935"/>
    <col min="13057" max="13057" width="17.5703125" style="935" customWidth="1"/>
    <col min="13058" max="13058" width="16.42578125" style="935" customWidth="1"/>
    <col min="13059" max="13063" width="11.140625" style="935" customWidth="1"/>
    <col min="13064" max="13069" width="11.85546875" style="935" customWidth="1"/>
    <col min="13070" max="13073" width="11.28515625" style="935" customWidth="1"/>
    <col min="13074" max="13075" width="15.140625" style="935" customWidth="1"/>
    <col min="13076" max="13076" width="4" style="935" customWidth="1"/>
    <col min="13077" max="13312" width="17.7109375" style="935"/>
    <col min="13313" max="13313" width="17.5703125" style="935" customWidth="1"/>
    <col min="13314" max="13314" width="16.42578125" style="935" customWidth="1"/>
    <col min="13315" max="13319" width="11.140625" style="935" customWidth="1"/>
    <col min="13320" max="13325" width="11.85546875" style="935" customWidth="1"/>
    <col min="13326" max="13329" width="11.28515625" style="935" customWidth="1"/>
    <col min="13330" max="13331" width="15.140625" style="935" customWidth="1"/>
    <col min="13332" max="13332" width="4" style="935" customWidth="1"/>
    <col min="13333" max="13568" width="17.7109375" style="935"/>
    <col min="13569" max="13569" width="17.5703125" style="935" customWidth="1"/>
    <col min="13570" max="13570" width="16.42578125" style="935" customWidth="1"/>
    <col min="13571" max="13575" width="11.140625" style="935" customWidth="1"/>
    <col min="13576" max="13581" width="11.85546875" style="935" customWidth="1"/>
    <col min="13582" max="13585" width="11.28515625" style="935" customWidth="1"/>
    <col min="13586" max="13587" width="15.140625" style="935" customWidth="1"/>
    <col min="13588" max="13588" width="4" style="935" customWidth="1"/>
    <col min="13589" max="13824" width="17.7109375" style="935"/>
    <col min="13825" max="13825" width="17.5703125" style="935" customWidth="1"/>
    <col min="13826" max="13826" width="16.42578125" style="935" customWidth="1"/>
    <col min="13827" max="13831" width="11.140625" style="935" customWidth="1"/>
    <col min="13832" max="13837" width="11.85546875" style="935" customWidth="1"/>
    <col min="13838" max="13841" width="11.28515625" style="935" customWidth="1"/>
    <col min="13842" max="13843" width="15.140625" style="935" customWidth="1"/>
    <col min="13844" max="13844" width="4" style="935" customWidth="1"/>
    <col min="13845" max="14080" width="17.7109375" style="935"/>
    <col min="14081" max="14081" width="17.5703125" style="935" customWidth="1"/>
    <col min="14082" max="14082" width="16.42578125" style="935" customWidth="1"/>
    <col min="14083" max="14087" width="11.140625" style="935" customWidth="1"/>
    <col min="14088" max="14093" width="11.85546875" style="935" customWidth="1"/>
    <col min="14094" max="14097" width="11.28515625" style="935" customWidth="1"/>
    <col min="14098" max="14099" width="15.140625" style="935" customWidth="1"/>
    <col min="14100" max="14100" width="4" style="935" customWidth="1"/>
    <col min="14101" max="14336" width="17.7109375" style="935"/>
    <col min="14337" max="14337" width="17.5703125" style="935" customWidth="1"/>
    <col min="14338" max="14338" width="16.42578125" style="935" customWidth="1"/>
    <col min="14339" max="14343" width="11.140625" style="935" customWidth="1"/>
    <col min="14344" max="14349" width="11.85546875" style="935" customWidth="1"/>
    <col min="14350" max="14353" width="11.28515625" style="935" customWidth="1"/>
    <col min="14354" max="14355" width="15.140625" style="935" customWidth="1"/>
    <col min="14356" max="14356" width="4" style="935" customWidth="1"/>
    <col min="14357" max="14592" width="17.7109375" style="935"/>
    <col min="14593" max="14593" width="17.5703125" style="935" customWidth="1"/>
    <col min="14594" max="14594" width="16.42578125" style="935" customWidth="1"/>
    <col min="14595" max="14599" width="11.140625" style="935" customWidth="1"/>
    <col min="14600" max="14605" width="11.85546875" style="935" customWidth="1"/>
    <col min="14606" max="14609" width="11.28515625" style="935" customWidth="1"/>
    <col min="14610" max="14611" width="15.140625" style="935" customWidth="1"/>
    <col min="14612" max="14612" width="4" style="935" customWidth="1"/>
    <col min="14613" max="14848" width="17.7109375" style="935"/>
    <col min="14849" max="14849" width="17.5703125" style="935" customWidth="1"/>
    <col min="14850" max="14850" width="16.42578125" style="935" customWidth="1"/>
    <col min="14851" max="14855" width="11.140625" style="935" customWidth="1"/>
    <col min="14856" max="14861" width="11.85546875" style="935" customWidth="1"/>
    <col min="14862" max="14865" width="11.28515625" style="935" customWidth="1"/>
    <col min="14866" max="14867" width="15.140625" style="935" customWidth="1"/>
    <col min="14868" max="14868" width="4" style="935" customWidth="1"/>
    <col min="14869" max="15104" width="17.7109375" style="935"/>
    <col min="15105" max="15105" width="17.5703125" style="935" customWidth="1"/>
    <col min="15106" max="15106" width="16.42578125" style="935" customWidth="1"/>
    <col min="15107" max="15111" width="11.140625" style="935" customWidth="1"/>
    <col min="15112" max="15117" width="11.85546875" style="935" customWidth="1"/>
    <col min="15118" max="15121" width="11.28515625" style="935" customWidth="1"/>
    <col min="15122" max="15123" width="15.140625" style="935" customWidth="1"/>
    <col min="15124" max="15124" width="4" style="935" customWidth="1"/>
    <col min="15125" max="15360" width="17.7109375" style="935"/>
    <col min="15361" max="15361" width="17.5703125" style="935" customWidth="1"/>
    <col min="15362" max="15362" width="16.42578125" style="935" customWidth="1"/>
    <col min="15363" max="15367" width="11.140625" style="935" customWidth="1"/>
    <col min="15368" max="15373" width="11.85546875" style="935" customWidth="1"/>
    <col min="15374" max="15377" width="11.28515625" style="935" customWidth="1"/>
    <col min="15378" max="15379" width="15.140625" style="935" customWidth="1"/>
    <col min="15380" max="15380" width="4" style="935" customWidth="1"/>
    <col min="15381" max="15616" width="17.7109375" style="935"/>
    <col min="15617" max="15617" width="17.5703125" style="935" customWidth="1"/>
    <col min="15618" max="15618" width="16.42578125" style="935" customWidth="1"/>
    <col min="15619" max="15623" width="11.140625" style="935" customWidth="1"/>
    <col min="15624" max="15629" width="11.85546875" style="935" customWidth="1"/>
    <col min="15630" max="15633" width="11.28515625" style="935" customWidth="1"/>
    <col min="15634" max="15635" width="15.140625" style="935" customWidth="1"/>
    <col min="15636" max="15636" width="4" style="935" customWidth="1"/>
    <col min="15637" max="15872" width="17.7109375" style="935"/>
    <col min="15873" max="15873" width="17.5703125" style="935" customWidth="1"/>
    <col min="15874" max="15874" width="16.42578125" style="935" customWidth="1"/>
    <col min="15875" max="15879" width="11.140625" style="935" customWidth="1"/>
    <col min="15880" max="15885" width="11.85546875" style="935" customWidth="1"/>
    <col min="15886" max="15889" width="11.28515625" style="935" customWidth="1"/>
    <col min="15890" max="15891" width="15.140625" style="935" customWidth="1"/>
    <col min="15892" max="15892" width="4" style="935" customWidth="1"/>
    <col min="15893" max="16128" width="17.7109375" style="935"/>
    <col min="16129" max="16129" width="17.5703125" style="935" customWidth="1"/>
    <col min="16130" max="16130" width="16.42578125" style="935" customWidth="1"/>
    <col min="16131" max="16135" width="11.140625" style="935" customWidth="1"/>
    <col min="16136" max="16141" width="11.85546875" style="935" customWidth="1"/>
    <col min="16142" max="16145" width="11.28515625" style="935" customWidth="1"/>
    <col min="16146" max="16147" width="15.140625" style="935" customWidth="1"/>
    <col min="16148" max="16148" width="4" style="935" customWidth="1"/>
    <col min="16149" max="16384" width="17.7109375" style="935"/>
  </cols>
  <sheetData>
    <row r="1" spans="1:24" s="107" customFormat="1" ht="20.25" customHeight="1">
      <c r="A1" s="1150"/>
      <c r="B1" s="1150"/>
      <c r="C1" s="1150"/>
      <c r="D1" s="1150"/>
      <c r="E1" s="1150"/>
      <c r="F1" s="1150"/>
      <c r="G1" s="1150"/>
      <c r="H1" s="1150"/>
      <c r="I1" s="1150"/>
      <c r="J1" s="1150"/>
      <c r="K1" s="1150"/>
      <c r="L1" s="1150"/>
      <c r="M1" s="1150" t="s">
        <v>817</v>
      </c>
      <c r="N1" s="1150"/>
      <c r="O1" s="1150"/>
      <c r="P1" s="1150"/>
      <c r="Q1" s="1150"/>
      <c r="R1" s="1150"/>
      <c r="S1" s="1150"/>
    </row>
    <row r="2" spans="1:24" s="107" customFormat="1" ht="29.25" customHeight="1">
      <c r="A2" s="1472" t="s">
        <v>1213</v>
      </c>
      <c r="B2" s="1472"/>
      <c r="C2" s="1472"/>
      <c r="D2" s="1472"/>
      <c r="E2" s="1472"/>
      <c r="F2" s="1472"/>
      <c r="G2" s="1472"/>
      <c r="H2" s="1472"/>
      <c r="I2" s="1472"/>
      <c r="J2" s="1472"/>
      <c r="K2" s="1472"/>
      <c r="L2" s="1472"/>
      <c r="M2" s="1472"/>
      <c r="N2" s="1472"/>
      <c r="O2" s="1472"/>
      <c r="P2" s="1472"/>
      <c r="Q2" s="1472"/>
      <c r="R2" s="1472"/>
      <c r="S2" s="1472"/>
    </row>
    <row r="3" spans="1:24" s="107" customFormat="1" ht="29.25" customHeight="1">
      <c r="A3" s="1472" t="s">
        <v>836</v>
      </c>
      <c r="B3" s="1472"/>
      <c r="C3" s="1472"/>
      <c r="D3" s="1472"/>
      <c r="E3" s="1472"/>
      <c r="F3" s="1472"/>
      <c r="G3" s="1472"/>
      <c r="H3" s="1472"/>
      <c r="I3" s="1472"/>
      <c r="J3" s="1472"/>
      <c r="K3" s="1472"/>
      <c r="L3" s="1472"/>
      <c r="M3" s="1472"/>
      <c r="N3" s="1472"/>
      <c r="O3" s="1472"/>
      <c r="P3" s="1472"/>
      <c r="Q3" s="1472"/>
      <c r="R3" s="1472"/>
      <c r="S3" s="1472"/>
    </row>
    <row r="4" spans="1:24" s="107" customFormat="1" ht="29.25" customHeight="1">
      <c r="A4" s="1473" t="s">
        <v>1502</v>
      </c>
      <c r="B4" s="1473"/>
      <c r="C4" s="1473"/>
      <c r="D4" s="1473"/>
      <c r="E4" s="1473"/>
      <c r="F4" s="1473"/>
      <c r="G4" s="1473"/>
      <c r="H4" s="1473"/>
      <c r="I4" s="1474"/>
      <c r="J4" s="1473"/>
      <c r="K4" s="1473"/>
      <c r="L4" s="1473"/>
      <c r="M4" s="1473"/>
      <c r="N4" s="1473"/>
      <c r="O4" s="1473"/>
      <c r="P4" s="1473"/>
      <c r="Q4" s="1473"/>
      <c r="R4" s="1473"/>
      <c r="S4" s="1473"/>
    </row>
    <row r="5" spans="1:24" s="107" customFormat="1" ht="29.25" customHeight="1">
      <c r="A5" s="1475" t="s">
        <v>1147</v>
      </c>
      <c r="B5" s="1475"/>
      <c r="C5" s="1475"/>
      <c r="D5" s="1475"/>
      <c r="E5" s="1475"/>
      <c r="F5" s="1475"/>
      <c r="G5" s="1475"/>
      <c r="H5" s="1475"/>
      <c r="I5" s="1475"/>
      <c r="J5" s="1475"/>
      <c r="K5" s="1475"/>
      <c r="L5" s="1475"/>
      <c r="M5" s="1475"/>
      <c r="N5" s="1475"/>
      <c r="O5" s="1475"/>
      <c r="P5" s="1475"/>
      <c r="Q5" s="1475"/>
      <c r="R5" s="1475"/>
      <c r="S5" s="1475"/>
    </row>
    <row r="6" spans="1:24" s="107" customFormat="1" ht="18.75" customHeight="1">
      <c r="A6" s="1150"/>
      <c r="B6" s="1150"/>
      <c r="C6" s="1150"/>
      <c r="D6" s="1150"/>
      <c r="E6" s="1150"/>
      <c r="F6" s="1150"/>
      <c r="G6" s="1150"/>
      <c r="H6" s="1150"/>
      <c r="I6" s="1150"/>
      <c r="J6" s="1150"/>
      <c r="K6" s="1150"/>
      <c r="L6" s="1150"/>
      <c r="M6" s="1150"/>
      <c r="N6" s="1150"/>
      <c r="O6" s="1150"/>
      <c r="P6" s="1150"/>
      <c r="Q6" s="1150"/>
      <c r="R6" s="1150"/>
      <c r="S6" s="1150"/>
    </row>
    <row r="7" spans="1:24" s="107" customFormat="1" ht="12.75" customHeight="1"/>
    <row r="8" spans="1:24" s="107" customFormat="1" ht="12.75">
      <c r="A8" s="1151"/>
      <c r="B8" s="1152" t="s">
        <v>819</v>
      </c>
      <c r="C8" s="1476" t="s">
        <v>837</v>
      </c>
      <c r="D8" s="1476"/>
      <c r="E8" s="1476"/>
      <c r="F8" s="1476"/>
      <c r="G8" s="1476"/>
      <c r="H8" s="1476" t="s">
        <v>838</v>
      </c>
      <c r="I8" s="1476"/>
      <c r="J8" s="1476"/>
      <c r="K8" s="1476"/>
      <c r="L8" s="1476"/>
      <c r="M8" s="1476" t="s">
        <v>839</v>
      </c>
      <c r="N8" s="1476"/>
      <c r="O8" s="1476"/>
      <c r="P8" s="1476"/>
      <c r="Q8" s="1476"/>
      <c r="R8" s="1476" t="s">
        <v>823</v>
      </c>
      <c r="S8" s="1476"/>
    </row>
    <row r="9" spans="1:24" s="107" customFormat="1" ht="13.5" thickBot="1">
      <c r="A9" s="1151"/>
      <c r="B9" s="1152" t="s">
        <v>824</v>
      </c>
      <c r="C9" s="1151"/>
      <c r="D9" s="1151"/>
      <c r="E9" s="1151"/>
      <c r="F9" s="1151"/>
      <c r="G9" s="1151"/>
      <c r="H9" s="1151"/>
      <c r="I9" s="1151"/>
      <c r="J9" s="1151"/>
      <c r="K9" s="1151"/>
      <c r="L9" s="1151"/>
      <c r="M9" s="1151"/>
      <c r="N9" s="1151"/>
      <c r="O9" s="1151"/>
      <c r="P9" s="1151"/>
      <c r="Q9" s="1151"/>
      <c r="R9" s="1151"/>
      <c r="S9" s="1151"/>
    </row>
    <row r="10" spans="1:24" s="102" customFormat="1" ht="17.25" thickTop="1" thickBot="1">
      <c r="A10" s="1153"/>
      <c r="B10" s="1154" t="s">
        <v>825</v>
      </c>
      <c r="C10" s="1154" t="s">
        <v>2</v>
      </c>
      <c r="D10" s="1154" t="s">
        <v>4</v>
      </c>
      <c r="E10" s="1154" t="s">
        <v>3</v>
      </c>
      <c r="F10" s="1154" t="s">
        <v>5</v>
      </c>
      <c r="G10" s="1154" t="s">
        <v>6</v>
      </c>
      <c r="H10" s="1154" t="s">
        <v>2</v>
      </c>
      <c r="I10" s="1154" t="s">
        <v>4</v>
      </c>
      <c r="J10" s="1154" t="s">
        <v>3</v>
      </c>
      <c r="K10" s="1154" t="s">
        <v>5</v>
      </c>
      <c r="L10" s="1154" t="s">
        <v>6</v>
      </c>
      <c r="M10" s="1154" t="s">
        <v>2</v>
      </c>
      <c r="N10" s="1154" t="s">
        <v>4</v>
      </c>
      <c r="O10" s="1154" t="s">
        <v>3</v>
      </c>
      <c r="P10" s="1154" t="s">
        <v>5</v>
      </c>
      <c r="Q10" s="1154" t="s">
        <v>6</v>
      </c>
      <c r="R10" s="1154" t="s">
        <v>826</v>
      </c>
      <c r="S10" s="1154" t="s">
        <v>827</v>
      </c>
    </row>
    <row r="11" spans="1:24" ht="17.25" thickTop="1" thickBot="1">
      <c r="A11" s="1471" t="s">
        <v>1214</v>
      </c>
      <c r="B11" s="1471"/>
      <c r="C11" s="1471"/>
      <c r="D11" s="1471" t="s">
        <v>817</v>
      </c>
      <c r="E11" s="1154" t="s">
        <v>817</v>
      </c>
      <c r="F11" s="1154"/>
      <c r="G11" s="1154" t="s">
        <v>817</v>
      </c>
      <c r="H11" s="1154"/>
      <c r="I11" s="1154" t="s">
        <v>817</v>
      </c>
      <c r="J11" s="1154" t="s">
        <v>817</v>
      </c>
      <c r="K11" s="1154"/>
      <c r="L11" s="1154"/>
      <c r="M11" s="1154"/>
      <c r="N11" s="1154"/>
      <c r="O11" s="1154"/>
      <c r="P11" s="1154"/>
      <c r="Q11" s="1154"/>
      <c r="R11" s="1154"/>
      <c r="S11" s="1154"/>
    </row>
    <row r="12" spans="1:24" ht="11.25" customHeight="1" thickTop="1">
      <c r="A12" s="88"/>
      <c r="B12" s="177" t="s">
        <v>817</v>
      </c>
      <c r="D12" s="177" t="s">
        <v>817</v>
      </c>
      <c r="E12" s="178" t="s">
        <v>817</v>
      </c>
      <c r="F12" s="178"/>
      <c r="G12" s="178" t="s">
        <v>817</v>
      </c>
      <c r="I12" s="177" t="s">
        <v>817</v>
      </c>
      <c r="J12" s="177" t="s">
        <v>817</v>
      </c>
      <c r="K12" s="177"/>
      <c r="L12" s="179"/>
      <c r="M12" s="179"/>
      <c r="N12" s="179"/>
      <c r="O12" s="179"/>
      <c r="P12" s="179"/>
      <c r="X12" s="179"/>
    </row>
    <row r="13" spans="1:24" ht="13.5" customHeight="1">
      <c r="A13" s="180" t="s">
        <v>1203</v>
      </c>
      <c r="B13" s="487">
        <v>1687631.13</v>
      </c>
      <c r="C13" s="487">
        <v>141462.75</v>
      </c>
      <c r="D13" s="487">
        <v>0</v>
      </c>
      <c r="E13" s="487">
        <v>207354.34</v>
      </c>
      <c r="F13" s="487">
        <v>0</v>
      </c>
      <c r="G13" s="487">
        <v>348817.08999999997</v>
      </c>
      <c r="H13" s="487">
        <v>146414.32</v>
      </c>
      <c r="I13" s="487">
        <v>0</v>
      </c>
      <c r="J13" s="487">
        <v>207992.95</v>
      </c>
      <c r="K13" s="487">
        <v>0</v>
      </c>
      <c r="L13" s="487">
        <v>354407.27</v>
      </c>
      <c r="M13" s="487">
        <v>4951.570000000007</v>
      </c>
      <c r="N13" s="487">
        <v>0</v>
      </c>
      <c r="O13" s="487">
        <v>638.61000000001513</v>
      </c>
      <c r="P13" s="487">
        <v>0</v>
      </c>
      <c r="Q13" s="487">
        <v>5590.1800000000221</v>
      </c>
      <c r="R13" s="488">
        <v>0.2066903624846029</v>
      </c>
      <c r="S13" s="488">
        <v>0.21000280434504667</v>
      </c>
    </row>
    <row r="14" spans="1:24" ht="13.5" customHeight="1">
      <c r="A14" s="180" t="s">
        <v>1207</v>
      </c>
      <c r="B14" s="487">
        <v>520818.5</v>
      </c>
      <c r="C14" s="487">
        <v>39358.660000000003</v>
      </c>
      <c r="D14" s="487">
        <v>0</v>
      </c>
      <c r="E14" s="487">
        <v>72485.7</v>
      </c>
      <c r="F14" s="487">
        <v>0</v>
      </c>
      <c r="G14" s="487">
        <v>111844.36</v>
      </c>
      <c r="H14" s="487">
        <v>39007.68</v>
      </c>
      <c r="I14" s="487">
        <v>0</v>
      </c>
      <c r="J14" s="487">
        <v>75645.02</v>
      </c>
      <c r="K14" s="487">
        <v>0</v>
      </c>
      <c r="L14" s="487">
        <v>114652.70000000001</v>
      </c>
      <c r="M14" s="487">
        <v>-350.9800000000032</v>
      </c>
      <c r="N14" s="487">
        <v>0</v>
      </c>
      <c r="O14" s="487">
        <v>3159.320000000007</v>
      </c>
      <c r="P14" s="487">
        <v>0</v>
      </c>
      <c r="Q14" s="487">
        <v>2808.3400000000038</v>
      </c>
      <c r="R14" s="488">
        <v>0.21474728720273953</v>
      </c>
      <c r="S14" s="488">
        <v>0.22013945357163775</v>
      </c>
    </row>
    <row r="15" spans="1:24" ht="13.5" customHeight="1">
      <c r="A15" s="180" t="s">
        <v>1206</v>
      </c>
      <c r="B15" s="487">
        <v>198606.7</v>
      </c>
      <c r="C15" s="487">
        <v>17763.73</v>
      </c>
      <c r="D15" s="487">
        <v>0</v>
      </c>
      <c r="E15" s="487">
        <v>17259.97</v>
      </c>
      <c r="F15" s="487">
        <v>0</v>
      </c>
      <c r="G15" s="487">
        <v>35023.699999999997</v>
      </c>
      <c r="H15" s="487">
        <v>25814.17</v>
      </c>
      <c r="I15" s="487">
        <v>0</v>
      </c>
      <c r="J15" s="487">
        <v>25268.25</v>
      </c>
      <c r="K15" s="487">
        <v>0</v>
      </c>
      <c r="L15" s="487">
        <v>51082.42</v>
      </c>
      <c r="M15" s="487">
        <v>8050.4399999999987</v>
      </c>
      <c r="N15" s="487">
        <v>0</v>
      </c>
      <c r="O15" s="487">
        <v>8008.2799999999988</v>
      </c>
      <c r="P15" s="487">
        <v>0</v>
      </c>
      <c r="Q15" s="487">
        <v>16058.719999999998</v>
      </c>
      <c r="R15" s="488">
        <v>0.17634702152545706</v>
      </c>
      <c r="S15" s="488">
        <v>0.25720391104630408</v>
      </c>
    </row>
    <row r="16" spans="1:24" ht="11.25" customHeight="1">
      <c r="A16" s="88"/>
      <c r="B16" s="489" t="s">
        <v>817</v>
      </c>
      <c r="C16" s="489" t="s">
        <v>817</v>
      </c>
      <c r="D16" s="489" t="s">
        <v>817</v>
      </c>
      <c r="E16" s="489" t="s">
        <v>817</v>
      </c>
      <c r="F16" s="489" t="s">
        <v>817</v>
      </c>
      <c r="G16" s="489" t="s">
        <v>817</v>
      </c>
      <c r="H16" s="489" t="s">
        <v>817</v>
      </c>
      <c r="I16" s="489" t="s">
        <v>817</v>
      </c>
      <c r="J16" s="489" t="s">
        <v>817</v>
      </c>
      <c r="K16" s="489" t="s">
        <v>817</v>
      </c>
      <c r="L16" s="52"/>
      <c r="M16" s="52"/>
      <c r="N16" s="489" t="s">
        <v>817</v>
      </c>
      <c r="O16" s="52"/>
      <c r="P16" s="52"/>
      <c r="Q16" s="52"/>
      <c r="U16" s="179"/>
      <c r="V16" s="179"/>
      <c r="W16" s="179"/>
      <c r="X16" s="179"/>
    </row>
    <row r="17" spans="1:26" s="36" customFormat="1" ht="15.75">
      <c r="A17" s="359" t="s">
        <v>6</v>
      </c>
      <c r="B17" s="490">
        <v>2407056.33</v>
      </c>
      <c r="C17" s="490">
        <v>198585.14</v>
      </c>
      <c r="D17" s="490">
        <v>0</v>
      </c>
      <c r="E17" s="490">
        <v>297100.01</v>
      </c>
      <c r="F17" s="490">
        <v>0</v>
      </c>
      <c r="G17" s="490">
        <v>495685.14999999997</v>
      </c>
      <c r="H17" s="490">
        <v>211236.16999999998</v>
      </c>
      <c r="I17" s="490">
        <v>0</v>
      </c>
      <c r="J17" s="490">
        <v>308906.22000000003</v>
      </c>
      <c r="K17" s="490">
        <v>0</v>
      </c>
      <c r="L17" s="490">
        <v>520142.39</v>
      </c>
      <c r="M17" s="490">
        <v>12651.030000000002</v>
      </c>
      <c r="N17" s="490">
        <v>0</v>
      </c>
      <c r="O17" s="490">
        <v>11806.210000000021</v>
      </c>
      <c r="P17" s="490">
        <v>0</v>
      </c>
      <c r="Q17" s="490">
        <v>24457.240000000023</v>
      </c>
      <c r="R17" s="491">
        <v>0.20593001660247809</v>
      </c>
      <c r="S17" s="491">
        <v>0.21609065958169746</v>
      </c>
      <c r="T17" s="202" t="s">
        <v>817</v>
      </c>
      <c r="U17" s="202"/>
      <c r="V17" s="202"/>
      <c r="W17" s="202"/>
      <c r="X17" s="202"/>
      <c r="Y17" s="202"/>
      <c r="Z17" s="202"/>
    </row>
    <row r="18" spans="1:26" ht="22.5" customHeight="1" thickBot="1">
      <c r="A18" s="88"/>
      <c r="B18" s="489"/>
      <c r="C18" s="489" t="s">
        <v>817</v>
      </c>
      <c r="D18" s="487" t="s">
        <v>817</v>
      </c>
      <c r="E18" s="487" t="s">
        <v>817</v>
      </c>
      <c r="F18" s="487"/>
      <c r="G18" s="489"/>
      <c r="H18" s="489"/>
      <c r="I18" s="489"/>
      <c r="J18" s="489"/>
      <c r="K18" s="489"/>
      <c r="L18" s="489" t="s">
        <v>817</v>
      </c>
      <c r="M18" s="489" t="s">
        <v>817</v>
      </c>
      <c r="N18" s="489" t="s">
        <v>817</v>
      </c>
      <c r="O18" s="489" t="s">
        <v>817</v>
      </c>
      <c r="P18" s="489"/>
      <c r="Q18" s="489" t="s">
        <v>817</v>
      </c>
      <c r="R18" s="492" t="s">
        <v>817</v>
      </c>
      <c r="S18" s="492" t="s">
        <v>817</v>
      </c>
      <c r="T18" s="177" t="s">
        <v>817</v>
      </c>
      <c r="U18" s="179"/>
      <c r="V18" s="179"/>
    </row>
    <row r="19" spans="1:26" s="102" customFormat="1" ht="21" customHeight="1" thickTop="1" thickBot="1">
      <c r="A19" s="1471" t="s">
        <v>866</v>
      </c>
      <c r="B19" s="1471"/>
      <c r="C19" s="1471"/>
      <c r="D19" s="1471"/>
      <c r="E19" s="1154" t="s">
        <v>817</v>
      </c>
      <c r="F19" s="1154"/>
      <c r="G19" s="1154"/>
      <c r="H19" s="1154"/>
      <c r="I19" s="1154"/>
      <c r="J19" s="1154"/>
      <c r="K19" s="1154"/>
      <c r="L19" s="1154" t="s">
        <v>817</v>
      </c>
      <c r="M19" s="1154"/>
      <c r="N19" s="1154"/>
      <c r="O19" s="1154"/>
      <c r="P19" s="1154"/>
      <c r="Q19" s="1154" t="s">
        <v>817</v>
      </c>
      <c r="R19" s="1154"/>
      <c r="S19" s="1154"/>
    </row>
    <row r="20" spans="1:26" ht="16.5" customHeight="1" thickTop="1">
      <c r="A20" s="88"/>
      <c r="B20" s="489" t="s">
        <v>817</v>
      </c>
      <c r="C20" s="52"/>
      <c r="D20" s="489" t="s">
        <v>817</v>
      </c>
      <c r="E20" s="489" t="s">
        <v>817</v>
      </c>
      <c r="F20" s="489"/>
      <c r="G20" s="489" t="s">
        <v>817</v>
      </c>
      <c r="H20" s="489" t="s">
        <v>817</v>
      </c>
      <c r="I20" s="489" t="s">
        <v>817</v>
      </c>
      <c r="J20" s="489" t="s">
        <v>817</v>
      </c>
      <c r="K20" s="489"/>
      <c r="L20" s="489" t="s">
        <v>817</v>
      </c>
      <c r="M20" s="489" t="s">
        <v>817</v>
      </c>
      <c r="N20" s="489" t="s">
        <v>817</v>
      </c>
      <c r="O20" s="52"/>
      <c r="P20" s="52"/>
      <c r="Q20" s="52"/>
    </row>
    <row r="21" spans="1:26" ht="13.5" customHeight="1">
      <c r="A21" s="180" t="s">
        <v>840</v>
      </c>
      <c r="B21" s="487">
        <v>756252.19</v>
      </c>
      <c r="C21" s="487">
        <v>50902.57</v>
      </c>
      <c r="D21" s="487">
        <v>0</v>
      </c>
      <c r="E21" s="487">
        <v>120758.17</v>
      </c>
      <c r="F21" s="487">
        <v>1.79</v>
      </c>
      <c r="G21" s="487">
        <v>171662.53</v>
      </c>
      <c r="H21" s="487">
        <v>155791.94</v>
      </c>
      <c r="I21" s="487">
        <v>0.69</v>
      </c>
      <c r="J21" s="487">
        <v>156372.85999999999</v>
      </c>
      <c r="K21" s="487">
        <v>66.900000000000006</v>
      </c>
      <c r="L21" s="487">
        <v>312232.39</v>
      </c>
      <c r="M21" s="487">
        <v>104889.37</v>
      </c>
      <c r="N21" s="487">
        <v>0.69</v>
      </c>
      <c r="O21" s="487">
        <v>35614.689999999988</v>
      </c>
      <c r="P21" s="487">
        <v>65.11</v>
      </c>
      <c r="Q21" s="487">
        <v>140569.85999999999</v>
      </c>
      <c r="R21" s="488">
        <v>0.22699111787034959</v>
      </c>
      <c r="S21" s="488">
        <v>0.41286808042169115</v>
      </c>
    </row>
    <row r="22" spans="1:26" ht="13.5" customHeight="1">
      <c r="A22" s="180" t="s">
        <v>841</v>
      </c>
      <c r="B22" s="487">
        <v>410925.97</v>
      </c>
      <c r="C22" s="487">
        <v>25541.200000000001</v>
      </c>
      <c r="D22" s="487">
        <v>0</v>
      </c>
      <c r="E22" s="487">
        <v>65559.27</v>
      </c>
      <c r="F22" s="487">
        <v>0</v>
      </c>
      <c r="G22" s="487">
        <v>91100.47</v>
      </c>
      <c r="H22" s="487">
        <v>30848.42</v>
      </c>
      <c r="I22" s="487">
        <v>0</v>
      </c>
      <c r="J22" s="487">
        <v>75503.56</v>
      </c>
      <c r="K22" s="487">
        <v>0</v>
      </c>
      <c r="L22" s="487">
        <v>106351.98</v>
      </c>
      <c r="M22" s="487">
        <v>5307.2199999999975</v>
      </c>
      <c r="N22" s="487">
        <v>0</v>
      </c>
      <c r="O22" s="487">
        <v>9944.2899999999936</v>
      </c>
      <c r="P22" s="487">
        <v>0</v>
      </c>
      <c r="Q22" s="487">
        <v>15251.509999999991</v>
      </c>
      <c r="R22" s="488">
        <v>0.22169557694297104</v>
      </c>
      <c r="S22" s="488">
        <v>0.25881055899192745</v>
      </c>
    </row>
    <row r="23" spans="1:26" ht="13.5" customHeight="1">
      <c r="A23" s="180" t="s">
        <v>842</v>
      </c>
      <c r="B23" s="487">
        <v>323505.13</v>
      </c>
      <c r="C23" s="487">
        <v>13233.63</v>
      </c>
      <c r="D23" s="487">
        <v>0</v>
      </c>
      <c r="E23" s="487">
        <v>76883.490000000005</v>
      </c>
      <c r="F23" s="487">
        <v>0</v>
      </c>
      <c r="G23" s="487">
        <v>90117.12000000001</v>
      </c>
      <c r="H23" s="487">
        <v>14923.76</v>
      </c>
      <c r="I23" s="487">
        <v>0</v>
      </c>
      <c r="J23" s="487">
        <v>93861.5</v>
      </c>
      <c r="K23" s="487">
        <v>0</v>
      </c>
      <c r="L23" s="487">
        <v>108785.26</v>
      </c>
      <c r="M23" s="487">
        <v>1690.130000000001</v>
      </c>
      <c r="N23" s="487">
        <v>0</v>
      </c>
      <c r="O23" s="487">
        <v>16978.009999999995</v>
      </c>
      <c r="P23" s="487">
        <v>0</v>
      </c>
      <c r="Q23" s="487">
        <v>18668.139999999996</v>
      </c>
      <c r="R23" s="488">
        <v>0.2785647324974414</v>
      </c>
      <c r="S23" s="488">
        <v>0.33627058711557367</v>
      </c>
    </row>
    <row r="24" spans="1:26" ht="13.5" customHeight="1">
      <c r="A24" s="180" t="s">
        <v>843</v>
      </c>
      <c r="B24" s="487">
        <v>99016.14</v>
      </c>
      <c r="C24" s="487">
        <v>3674.93</v>
      </c>
      <c r="D24" s="487">
        <v>0</v>
      </c>
      <c r="E24" s="487">
        <v>23988.47</v>
      </c>
      <c r="F24" s="487">
        <v>0</v>
      </c>
      <c r="G24" s="487">
        <v>27663.4</v>
      </c>
      <c r="H24" s="487">
        <v>4620.1099999999997</v>
      </c>
      <c r="I24" s="487">
        <v>0</v>
      </c>
      <c r="J24" s="487">
        <v>30004.080000000002</v>
      </c>
      <c r="K24" s="487">
        <v>0</v>
      </c>
      <c r="L24" s="487">
        <v>34624.19</v>
      </c>
      <c r="M24" s="487">
        <v>945.17999999999984</v>
      </c>
      <c r="N24" s="487">
        <v>0</v>
      </c>
      <c r="O24" s="487">
        <v>6015.6100000000006</v>
      </c>
      <c r="P24" s="487">
        <v>0</v>
      </c>
      <c r="Q24" s="487">
        <v>6960.7900000000009</v>
      </c>
      <c r="R24" s="488">
        <v>0.2793827349763382</v>
      </c>
      <c r="S24" s="488">
        <v>0.34968228412054847</v>
      </c>
    </row>
    <row r="25" spans="1:26" ht="13.5" customHeight="1">
      <c r="A25" s="180" t="s">
        <v>844</v>
      </c>
      <c r="B25" s="487">
        <v>116242.84</v>
      </c>
      <c r="C25" s="487">
        <v>7033.99</v>
      </c>
      <c r="D25" s="487">
        <v>0</v>
      </c>
      <c r="E25" s="487">
        <v>18107.07</v>
      </c>
      <c r="F25" s="487">
        <v>0</v>
      </c>
      <c r="G25" s="487">
        <v>25141.059999999998</v>
      </c>
      <c r="H25" s="487">
        <v>7806.52</v>
      </c>
      <c r="I25" s="487">
        <v>0</v>
      </c>
      <c r="J25" s="487">
        <v>23015.119999999999</v>
      </c>
      <c r="K25" s="487">
        <v>0</v>
      </c>
      <c r="L25" s="487">
        <v>30821.64</v>
      </c>
      <c r="M25" s="487">
        <v>772.53000000000065</v>
      </c>
      <c r="N25" s="487">
        <v>0</v>
      </c>
      <c r="O25" s="487">
        <v>4908.0499999999993</v>
      </c>
      <c r="P25" s="487">
        <v>0</v>
      </c>
      <c r="Q25" s="487">
        <v>5680.58</v>
      </c>
      <c r="R25" s="488">
        <v>0.21628050381425643</v>
      </c>
      <c r="S25" s="488">
        <v>0.26514871797695239</v>
      </c>
    </row>
    <row r="26" spans="1:26" ht="13.5" customHeight="1">
      <c r="A26" s="180" t="s">
        <v>861</v>
      </c>
      <c r="B26" s="487">
        <v>78142.83</v>
      </c>
      <c r="C26" s="487">
        <v>6369.99</v>
      </c>
      <c r="D26" s="487">
        <v>0</v>
      </c>
      <c r="E26" s="487">
        <v>8853.2000000000007</v>
      </c>
      <c r="F26" s="487">
        <v>0</v>
      </c>
      <c r="G26" s="487">
        <v>15223.19</v>
      </c>
      <c r="H26" s="487">
        <v>6803.81</v>
      </c>
      <c r="I26" s="487">
        <v>0</v>
      </c>
      <c r="J26" s="487">
        <v>10944.71</v>
      </c>
      <c r="K26" s="487">
        <v>0</v>
      </c>
      <c r="L26" s="487">
        <v>17748.52</v>
      </c>
      <c r="M26" s="487">
        <v>433.82000000000062</v>
      </c>
      <c r="N26" s="487">
        <v>0</v>
      </c>
      <c r="O26" s="487">
        <v>2091.5099999999984</v>
      </c>
      <c r="P26" s="487">
        <v>0</v>
      </c>
      <c r="Q26" s="487">
        <v>2525.329999999999</v>
      </c>
      <c r="R26" s="488">
        <v>0.19481237114140862</v>
      </c>
      <c r="S26" s="488">
        <v>0.2271292196609721</v>
      </c>
    </row>
    <row r="27" spans="1:26" ht="13.5" customHeight="1">
      <c r="A27" s="180" t="s">
        <v>845</v>
      </c>
      <c r="B27" s="487">
        <v>158886.04999999999</v>
      </c>
      <c r="C27" s="487">
        <v>13357.14</v>
      </c>
      <c r="D27" s="487">
        <v>0</v>
      </c>
      <c r="E27" s="487">
        <v>18966.830000000002</v>
      </c>
      <c r="F27" s="487">
        <v>0</v>
      </c>
      <c r="G27" s="487">
        <v>32323.97</v>
      </c>
      <c r="H27" s="487">
        <v>14145.58</v>
      </c>
      <c r="I27" s="487">
        <v>0</v>
      </c>
      <c r="J27" s="487">
        <v>20167.419999999998</v>
      </c>
      <c r="K27" s="487">
        <v>0</v>
      </c>
      <c r="L27" s="487">
        <v>34313</v>
      </c>
      <c r="M27" s="487">
        <v>788.44000000000051</v>
      </c>
      <c r="N27" s="487">
        <v>0</v>
      </c>
      <c r="O27" s="487">
        <v>1200.5899999999965</v>
      </c>
      <c r="P27" s="487">
        <v>0</v>
      </c>
      <c r="Q27" s="487">
        <v>1989.029999999997</v>
      </c>
      <c r="R27" s="488">
        <v>0.20344120833767346</v>
      </c>
      <c r="S27" s="488">
        <v>0.21595980263843179</v>
      </c>
    </row>
    <row r="28" spans="1:26" ht="13.5" customHeight="1">
      <c r="A28" s="180" t="s">
        <v>846</v>
      </c>
      <c r="B28" s="487">
        <v>77252.05</v>
      </c>
      <c r="C28" s="487">
        <v>7137.94</v>
      </c>
      <c r="D28" s="487">
        <v>0</v>
      </c>
      <c r="E28" s="487">
        <v>5238.75</v>
      </c>
      <c r="F28" s="487">
        <v>0</v>
      </c>
      <c r="G28" s="487">
        <v>12376.689999999999</v>
      </c>
      <c r="H28" s="487">
        <v>7605.06</v>
      </c>
      <c r="I28" s="487">
        <v>0</v>
      </c>
      <c r="J28" s="487">
        <v>6509.87</v>
      </c>
      <c r="K28" s="487">
        <v>0</v>
      </c>
      <c r="L28" s="487">
        <v>14114.93</v>
      </c>
      <c r="M28" s="487">
        <v>467.1200000000008</v>
      </c>
      <c r="N28" s="487">
        <v>0</v>
      </c>
      <c r="O28" s="487">
        <v>1271.1199999999999</v>
      </c>
      <c r="P28" s="487">
        <v>0</v>
      </c>
      <c r="Q28" s="487">
        <v>1738.2400000000007</v>
      </c>
      <c r="R28" s="488">
        <v>0.16021180020465475</v>
      </c>
      <c r="S28" s="488">
        <v>0.1827126917667557</v>
      </c>
    </row>
    <row r="29" spans="1:26" ht="13.5" customHeight="1">
      <c r="A29" s="180" t="s">
        <v>847</v>
      </c>
      <c r="B29" s="487">
        <v>88496.24</v>
      </c>
      <c r="C29" s="487">
        <v>8856.65</v>
      </c>
      <c r="D29" s="487">
        <v>0</v>
      </c>
      <c r="E29" s="487">
        <v>9199.67</v>
      </c>
      <c r="F29" s="487">
        <v>0</v>
      </c>
      <c r="G29" s="487">
        <v>18056.32</v>
      </c>
      <c r="H29" s="487">
        <v>11944.2</v>
      </c>
      <c r="I29" s="487">
        <v>0</v>
      </c>
      <c r="J29" s="487">
        <v>11135.11</v>
      </c>
      <c r="K29" s="487">
        <v>0</v>
      </c>
      <c r="L29" s="487">
        <v>23079.31</v>
      </c>
      <c r="M29" s="487">
        <v>3087.5500000000011</v>
      </c>
      <c r="N29" s="487">
        <v>0</v>
      </c>
      <c r="O29" s="487">
        <v>1935.4400000000005</v>
      </c>
      <c r="P29" s="487">
        <v>0</v>
      </c>
      <c r="Q29" s="487">
        <v>5022.9900000000016</v>
      </c>
      <c r="R29" s="488">
        <v>0.2040348832899567</v>
      </c>
      <c r="S29" s="488">
        <v>0.2607942439136397</v>
      </c>
    </row>
    <row r="30" spans="1:26" ht="13.5" customHeight="1">
      <c r="A30" s="180" t="s">
        <v>848</v>
      </c>
      <c r="B30" s="487">
        <v>59428.55</v>
      </c>
      <c r="C30" s="487">
        <v>6520.79</v>
      </c>
      <c r="D30" s="487">
        <v>0</v>
      </c>
      <c r="E30" s="487">
        <v>1686.91</v>
      </c>
      <c r="F30" s="487">
        <v>0</v>
      </c>
      <c r="G30" s="487">
        <v>8207.7000000000007</v>
      </c>
      <c r="H30" s="487">
        <v>6680.08</v>
      </c>
      <c r="I30" s="487">
        <v>0</v>
      </c>
      <c r="J30" s="487">
        <v>1869.15</v>
      </c>
      <c r="K30" s="487">
        <v>0</v>
      </c>
      <c r="L30" s="487">
        <v>8549.23</v>
      </c>
      <c r="M30" s="487">
        <v>159.28999999999996</v>
      </c>
      <c r="N30" s="487">
        <v>0</v>
      </c>
      <c r="O30" s="487">
        <v>182.24</v>
      </c>
      <c r="P30" s="487">
        <v>0</v>
      </c>
      <c r="Q30" s="487">
        <v>341.53</v>
      </c>
      <c r="R30" s="488">
        <v>0.1381103863378797</v>
      </c>
      <c r="S30" s="488">
        <v>0.14385728744854112</v>
      </c>
    </row>
    <row r="31" spans="1:26" ht="13.5" customHeight="1">
      <c r="A31" s="180" t="s">
        <v>849</v>
      </c>
      <c r="B31" s="487">
        <v>63204.88</v>
      </c>
      <c r="C31" s="487">
        <v>6431.21</v>
      </c>
      <c r="D31" s="487">
        <v>0</v>
      </c>
      <c r="E31" s="487">
        <v>3099.74</v>
      </c>
      <c r="F31" s="487">
        <v>0</v>
      </c>
      <c r="G31" s="487">
        <v>9530.9500000000007</v>
      </c>
      <c r="H31" s="487">
        <v>6854.23</v>
      </c>
      <c r="I31" s="487">
        <v>0</v>
      </c>
      <c r="J31" s="487">
        <v>4176.6400000000003</v>
      </c>
      <c r="K31" s="487">
        <v>0</v>
      </c>
      <c r="L31" s="487">
        <v>11030.869999999999</v>
      </c>
      <c r="M31" s="487">
        <v>423.01999999999953</v>
      </c>
      <c r="N31" s="487">
        <v>0</v>
      </c>
      <c r="O31" s="487">
        <v>1076.9000000000005</v>
      </c>
      <c r="P31" s="487">
        <v>0</v>
      </c>
      <c r="Q31" s="487">
        <v>1499.92</v>
      </c>
      <c r="R31" s="488">
        <v>0.15079452725802187</v>
      </c>
      <c r="S31" s="488">
        <v>0.17452560625065658</v>
      </c>
    </row>
    <row r="32" spans="1:26" ht="13.5" customHeight="1">
      <c r="A32" s="180" t="s">
        <v>855</v>
      </c>
      <c r="B32" s="487">
        <v>24059.33</v>
      </c>
      <c r="C32" s="487">
        <v>2640.18</v>
      </c>
      <c r="D32" s="487">
        <v>0</v>
      </c>
      <c r="E32" s="487">
        <v>84.9</v>
      </c>
      <c r="F32" s="487">
        <v>0</v>
      </c>
      <c r="G32" s="487">
        <v>2725.08</v>
      </c>
      <c r="H32" s="487">
        <v>2747.5</v>
      </c>
      <c r="I32" s="487">
        <v>0</v>
      </c>
      <c r="J32" s="487">
        <v>517.07000000000005</v>
      </c>
      <c r="K32" s="487">
        <v>0</v>
      </c>
      <c r="L32" s="487">
        <v>3264.57</v>
      </c>
      <c r="M32" s="487">
        <v>107.32000000000016</v>
      </c>
      <c r="N32" s="487">
        <v>0</v>
      </c>
      <c r="O32" s="487">
        <v>432.17000000000007</v>
      </c>
      <c r="P32" s="487">
        <v>0</v>
      </c>
      <c r="Q32" s="487">
        <v>539.49000000000024</v>
      </c>
      <c r="R32" s="488">
        <v>0.11326499948252922</v>
      </c>
      <c r="S32" s="488">
        <v>0.13568831717258958</v>
      </c>
    </row>
    <row r="33" spans="1:19" ht="13.5" customHeight="1">
      <c r="A33" s="180" t="s">
        <v>853</v>
      </c>
      <c r="B33" s="487">
        <v>58062.19</v>
      </c>
      <c r="C33" s="487">
        <v>5701.79</v>
      </c>
      <c r="D33" s="487">
        <v>0</v>
      </c>
      <c r="E33" s="487">
        <v>2926.92</v>
      </c>
      <c r="F33" s="487">
        <v>0</v>
      </c>
      <c r="G33" s="487">
        <v>8628.7099999999991</v>
      </c>
      <c r="H33" s="487">
        <v>6924.38</v>
      </c>
      <c r="I33" s="487">
        <v>0</v>
      </c>
      <c r="J33" s="487">
        <v>7661.58</v>
      </c>
      <c r="K33" s="487">
        <v>0</v>
      </c>
      <c r="L33" s="487">
        <v>14585.96</v>
      </c>
      <c r="M33" s="487">
        <v>1222.5900000000001</v>
      </c>
      <c r="N33" s="487">
        <v>0</v>
      </c>
      <c r="O33" s="487">
        <v>4734.66</v>
      </c>
      <c r="P33" s="487">
        <v>0</v>
      </c>
      <c r="Q33" s="487">
        <v>5957.25</v>
      </c>
      <c r="R33" s="488">
        <v>0.14861151465351202</v>
      </c>
      <c r="S33" s="488">
        <v>0.25121270830466436</v>
      </c>
    </row>
    <row r="34" spans="1:19" ht="13.5" customHeight="1">
      <c r="A34" s="180" t="s">
        <v>862</v>
      </c>
      <c r="B34" s="487">
        <v>97649.61</v>
      </c>
      <c r="C34" s="487">
        <v>7202.5</v>
      </c>
      <c r="D34" s="487">
        <v>0</v>
      </c>
      <c r="E34" s="487">
        <v>14110.1</v>
      </c>
      <c r="F34" s="487">
        <v>0</v>
      </c>
      <c r="G34" s="487">
        <v>21312.6</v>
      </c>
      <c r="H34" s="487">
        <v>8165.46</v>
      </c>
      <c r="I34" s="487">
        <v>0</v>
      </c>
      <c r="J34" s="487">
        <v>19110.830000000002</v>
      </c>
      <c r="K34" s="487">
        <v>0</v>
      </c>
      <c r="L34" s="487">
        <v>27276.29</v>
      </c>
      <c r="M34" s="487">
        <v>962.96</v>
      </c>
      <c r="N34" s="487">
        <v>0</v>
      </c>
      <c r="O34" s="487">
        <v>5000.7300000000014</v>
      </c>
      <c r="P34" s="487">
        <v>0</v>
      </c>
      <c r="Q34" s="487">
        <v>5963.6900000000014</v>
      </c>
      <c r="R34" s="488">
        <v>0.21825586400191457</v>
      </c>
      <c r="S34" s="488">
        <v>0.27932820213004433</v>
      </c>
    </row>
    <row r="35" spans="1:19" ht="13.5" customHeight="1">
      <c r="A35" s="180" t="s">
        <v>854</v>
      </c>
      <c r="B35" s="487">
        <v>45283.93</v>
      </c>
      <c r="C35" s="487">
        <v>3965.02</v>
      </c>
      <c r="D35" s="487">
        <v>0</v>
      </c>
      <c r="E35" s="487">
        <v>4421.71</v>
      </c>
      <c r="F35" s="487">
        <v>0</v>
      </c>
      <c r="G35" s="487">
        <v>8386.73</v>
      </c>
      <c r="H35" s="487">
        <v>4406.1499999999996</v>
      </c>
      <c r="I35" s="487">
        <v>0</v>
      </c>
      <c r="J35" s="487">
        <v>6600.86</v>
      </c>
      <c r="K35" s="487">
        <v>0</v>
      </c>
      <c r="L35" s="487">
        <v>11007.009999999998</v>
      </c>
      <c r="M35" s="487">
        <v>441.12999999999965</v>
      </c>
      <c r="N35" s="487">
        <v>0</v>
      </c>
      <c r="O35" s="487">
        <v>2179.1499999999996</v>
      </c>
      <c r="P35" s="487">
        <v>0</v>
      </c>
      <c r="Q35" s="487">
        <v>2620.2799999999993</v>
      </c>
      <c r="R35" s="488">
        <v>0.18520322772338885</v>
      </c>
      <c r="S35" s="488">
        <v>0.24306658013118557</v>
      </c>
    </row>
    <row r="36" spans="1:19" ht="13.5" customHeight="1">
      <c r="A36" s="180" t="s">
        <v>852</v>
      </c>
      <c r="B36" s="487">
        <v>117886.62</v>
      </c>
      <c r="C36" s="487">
        <v>12023.94</v>
      </c>
      <c r="D36" s="487">
        <v>0</v>
      </c>
      <c r="E36" s="487">
        <v>4551.12</v>
      </c>
      <c r="F36" s="487">
        <v>0</v>
      </c>
      <c r="G36" s="487">
        <v>16575.060000000001</v>
      </c>
      <c r="H36" s="487">
        <v>12596.97</v>
      </c>
      <c r="I36" s="487">
        <v>0</v>
      </c>
      <c r="J36" s="487">
        <v>8953.8799999999992</v>
      </c>
      <c r="K36" s="487">
        <v>0</v>
      </c>
      <c r="L36" s="487">
        <v>21550.85</v>
      </c>
      <c r="M36" s="487">
        <v>573.02999999999884</v>
      </c>
      <c r="N36" s="487">
        <v>0</v>
      </c>
      <c r="O36" s="487">
        <v>4402.7599999999993</v>
      </c>
      <c r="P36" s="487">
        <v>0</v>
      </c>
      <c r="Q36" s="487">
        <v>4975.7899999999981</v>
      </c>
      <c r="R36" s="488">
        <v>0.14060170696216417</v>
      </c>
      <c r="S36" s="488">
        <v>0.18280997453315737</v>
      </c>
    </row>
    <row r="37" spans="1:19" ht="13.5" customHeight="1">
      <c r="A37" s="180" t="s">
        <v>850</v>
      </c>
      <c r="B37" s="487">
        <v>52544.86</v>
      </c>
      <c r="C37" s="487">
        <v>5471.5</v>
      </c>
      <c r="D37" s="487">
        <v>0</v>
      </c>
      <c r="E37" s="487">
        <v>2240.56</v>
      </c>
      <c r="F37" s="487">
        <v>0</v>
      </c>
      <c r="G37" s="487">
        <v>7712.0599999999995</v>
      </c>
      <c r="H37" s="487">
        <v>7612.94</v>
      </c>
      <c r="I37" s="487">
        <v>0</v>
      </c>
      <c r="J37" s="487">
        <v>4262.42</v>
      </c>
      <c r="K37" s="487">
        <v>0</v>
      </c>
      <c r="L37" s="487">
        <v>11875.36</v>
      </c>
      <c r="M37" s="487">
        <v>2141.4399999999996</v>
      </c>
      <c r="N37" s="487">
        <v>0</v>
      </c>
      <c r="O37" s="487">
        <v>2021.8600000000001</v>
      </c>
      <c r="P37" s="487">
        <v>0</v>
      </c>
      <c r="Q37" s="487">
        <v>4163.2999999999993</v>
      </c>
      <c r="R37" s="488">
        <v>0.1467709686542128</v>
      </c>
      <c r="S37" s="488">
        <v>0.22600421811001115</v>
      </c>
    </row>
    <row r="38" spans="1:19" ht="13.5" customHeight="1">
      <c r="A38" s="180" t="s">
        <v>851</v>
      </c>
      <c r="B38" s="487">
        <v>53375.23</v>
      </c>
      <c r="C38" s="487">
        <v>5794.26</v>
      </c>
      <c r="D38" s="487">
        <v>0</v>
      </c>
      <c r="E38" s="487">
        <v>480.07</v>
      </c>
      <c r="F38" s="487">
        <v>0.46</v>
      </c>
      <c r="G38" s="487">
        <v>6274.79</v>
      </c>
      <c r="H38" s="487">
        <v>6830.07</v>
      </c>
      <c r="I38" s="487">
        <v>0</v>
      </c>
      <c r="J38" s="487">
        <v>754.04</v>
      </c>
      <c r="K38" s="487">
        <v>6.76</v>
      </c>
      <c r="L38" s="487">
        <v>7590.87</v>
      </c>
      <c r="M38" s="487">
        <v>1035.8099999999995</v>
      </c>
      <c r="N38" s="487">
        <v>0</v>
      </c>
      <c r="O38" s="487">
        <v>273.96999999999997</v>
      </c>
      <c r="P38" s="487">
        <v>6.3</v>
      </c>
      <c r="Q38" s="487">
        <v>1316.0799999999995</v>
      </c>
      <c r="R38" s="488">
        <v>0.11755996180250651</v>
      </c>
      <c r="S38" s="488">
        <v>0.14221709208559849</v>
      </c>
    </row>
    <row r="39" spans="1:19" ht="13.5" customHeight="1">
      <c r="A39" s="180" t="s">
        <v>859</v>
      </c>
      <c r="B39" s="487">
        <v>218740.64</v>
      </c>
      <c r="C39" s="487">
        <v>23548.92</v>
      </c>
      <c r="D39" s="487">
        <v>0</v>
      </c>
      <c r="E39" s="487">
        <v>4542.68</v>
      </c>
      <c r="F39" s="487">
        <v>0</v>
      </c>
      <c r="G39" s="487">
        <v>28091.599999999999</v>
      </c>
      <c r="H39" s="487">
        <v>27193.95</v>
      </c>
      <c r="I39" s="487">
        <v>0</v>
      </c>
      <c r="J39" s="487">
        <v>9373.8799999999992</v>
      </c>
      <c r="K39" s="487">
        <v>0</v>
      </c>
      <c r="L39" s="487">
        <v>36567.83</v>
      </c>
      <c r="M39" s="487">
        <v>3645.0300000000025</v>
      </c>
      <c r="N39" s="487">
        <v>0</v>
      </c>
      <c r="O39" s="487">
        <v>4831.1999999999989</v>
      </c>
      <c r="P39" s="487">
        <v>0</v>
      </c>
      <c r="Q39" s="487">
        <v>8476.2300000000014</v>
      </c>
      <c r="R39" s="488">
        <v>0.1284242379468214</v>
      </c>
      <c r="S39" s="488">
        <v>0.16717437600987178</v>
      </c>
    </row>
    <row r="40" spans="1:19" ht="13.5" customHeight="1">
      <c r="A40" s="180" t="s">
        <v>860</v>
      </c>
      <c r="B40" s="487">
        <v>181916.95</v>
      </c>
      <c r="C40" s="487">
        <v>19109.04</v>
      </c>
      <c r="D40" s="487">
        <v>0</v>
      </c>
      <c r="E40" s="487">
        <v>4803.83</v>
      </c>
      <c r="F40" s="487">
        <v>0</v>
      </c>
      <c r="G40" s="487">
        <v>23912.870000000003</v>
      </c>
      <c r="H40" s="487">
        <v>19548.13</v>
      </c>
      <c r="I40" s="487">
        <v>0</v>
      </c>
      <c r="J40" s="487">
        <v>9218.89</v>
      </c>
      <c r="K40" s="487">
        <v>193.18</v>
      </c>
      <c r="L40" s="487">
        <v>28960.2</v>
      </c>
      <c r="M40" s="487">
        <v>439.09000000000015</v>
      </c>
      <c r="N40" s="487">
        <v>0</v>
      </c>
      <c r="O40" s="487">
        <v>4415.0599999999995</v>
      </c>
      <c r="P40" s="487">
        <v>193.18</v>
      </c>
      <c r="Q40" s="487">
        <v>5047.33</v>
      </c>
      <c r="R40" s="488">
        <v>0.13144937841141247</v>
      </c>
      <c r="S40" s="488">
        <v>0.15919462150173472</v>
      </c>
    </row>
    <row r="41" spans="1:19" ht="13.5" customHeight="1">
      <c r="A41" s="180" t="s">
        <v>858</v>
      </c>
      <c r="B41" s="487">
        <v>64359.42</v>
      </c>
      <c r="C41" s="487">
        <v>6535.94</v>
      </c>
      <c r="D41" s="487">
        <v>0</v>
      </c>
      <c r="E41" s="487">
        <v>2358.42</v>
      </c>
      <c r="F41" s="487">
        <v>0</v>
      </c>
      <c r="G41" s="487">
        <v>8894.36</v>
      </c>
      <c r="H41" s="487">
        <v>6984.2</v>
      </c>
      <c r="I41" s="487">
        <v>0</v>
      </c>
      <c r="J41" s="487">
        <v>3486.26</v>
      </c>
      <c r="K41" s="487">
        <v>0</v>
      </c>
      <c r="L41" s="487">
        <v>10470.459999999999</v>
      </c>
      <c r="M41" s="487">
        <v>448.26000000000022</v>
      </c>
      <c r="N41" s="487">
        <v>0</v>
      </c>
      <c r="O41" s="487">
        <v>1127.8400000000001</v>
      </c>
      <c r="P41" s="487">
        <v>0</v>
      </c>
      <c r="Q41" s="487">
        <v>1576.1000000000004</v>
      </c>
      <c r="R41" s="488">
        <v>0.13819826219689366</v>
      </c>
      <c r="S41" s="488">
        <v>0.16268729581466085</v>
      </c>
    </row>
    <row r="42" spans="1:19" ht="13.5" customHeight="1">
      <c r="A42" s="180" t="s">
        <v>857</v>
      </c>
      <c r="B42" s="487">
        <v>88402.04</v>
      </c>
      <c r="C42" s="487">
        <v>8467.17</v>
      </c>
      <c r="D42" s="487">
        <v>0</v>
      </c>
      <c r="E42" s="487">
        <v>4029.95</v>
      </c>
      <c r="F42" s="487">
        <v>0</v>
      </c>
      <c r="G42" s="487">
        <v>12497.119999999999</v>
      </c>
      <c r="H42" s="487">
        <v>11420.35</v>
      </c>
      <c r="I42" s="487">
        <v>0</v>
      </c>
      <c r="J42" s="487">
        <v>5072.1000000000004</v>
      </c>
      <c r="K42" s="487">
        <v>0</v>
      </c>
      <c r="L42" s="487">
        <v>16492.45</v>
      </c>
      <c r="M42" s="487">
        <v>2953.1800000000003</v>
      </c>
      <c r="N42" s="487">
        <v>0</v>
      </c>
      <c r="O42" s="487">
        <v>1042.1500000000005</v>
      </c>
      <c r="P42" s="487">
        <v>0</v>
      </c>
      <c r="Q42" s="487">
        <v>3995.3300000000008</v>
      </c>
      <c r="R42" s="488">
        <v>0.14136687343414248</v>
      </c>
      <c r="S42" s="488">
        <v>0.18656187119663756</v>
      </c>
    </row>
    <row r="43" spans="1:19" ht="13.5" customHeight="1">
      <c r="A43" s="180" t="s">
        <v>856</v>
      </c>
      <c r="B43" s="487">
        <v>57239.41</v>
      </c>
      <c r="C43" s="487">
        <v>4250</v>
      </c>
      <c r="D43" s="487">
        <v>0</v>
      </c>
      <c r="E43" s="487">
        <v>7451.87</v>
      </c>
      <c r="F43" s="487">
        <v>0</v>
      </c>
      <c r="G43" s="487">
        <v>11701.869999999999</v>
      </c>
      <c r="H43" s="487">
        <v>4363.33</v>
      </c>
      <c r="I43" s="487">
        <v>0</v>
      </c>
      <c r="J43" s="487">
        <v>7965.8</v>
      </c>
      <c r="K43" s="487">
        <v>0</v>
      </c>
      <c r="L43" s="487">
        <v>12329.130000000001</v>
      </c>
      <c r="M43" s="487">
        <v>113.32999999999993</v>
      </c>
      <c r="N43" s="487">
        <v>0</v>
      </c>
      <c r="O43" s="487">
        <v>513.93000000000029</v>
      </c>
      <c r="P43" s="487">
        <v>0</v>
      </c>
      <c r="Q43" s="487">
        <v>627.26000000000022</v>
      </c>
      <c r="R43" s="488">
        <v>0.20443729241793371</v>
      </c>
      <c r="S43" s="488">
        <v>0.21539582605760613</v>
      </c>
    </row>
    <row r="44" spans="1:19" ht="13.5" customHeight="1">
      <c r="A44" s="180" t="s">
        <v>863</v>
      </c>
      <c r="B44" s="487">
        <v>77638.91</v>
      </c>
      <c r="C44" s="487">
        <v>7796.71</v>
      </c>
      <c r="D44" s="487">
        <v>0</v>
      </c>
      <c r="E44" s="487">
        <v>3435.16</v>
      </c>
      <c r="F44" s="487">
        <v>0</v>
      </c>
      <c r="G44" s="487">
        <v>11231.869999999999</v>
      </c>
      <c r="H44" s="487">
        <v>9895.0499999999993</v>
      </c>
      <c r="I44" s="487">
        <v>0</v>
      </c>
      <c r="J44" s="487">
        <v>4349.2</v>
      </c>
      <c r="K44" s="487">
        <v>0</v>
      </c>
      <c r="L44" s="487">
        <v>14244.25</v>
      </c>
      <c r="M44" s="487">
        <v>2098.3399999999992</v>
      </c>
      <c r="N44" s="487">
        <v>0</v>
      </c>
      <c r="O44" s="487">
        <v>914.04</v>
      </c>
      <c r="P44" s="487">
        <v>0</v>
      </c>
      <c r="Q44" s="487">
        <v>3012.3799999999992</v>
      </c>
      <c r="R44" s="488">
        <v>0.1446680536859675</v>
      </c>
      <c r="S44" s="488">
        <v>0.18346792864557215</v>
      </c>
    </row>
    <row r="45" spans="1:19" ht="13.5" customHeight="1">
      <c r="A45" s="180" t="s">
        <v>864</v>
      </c>
      <c r="B45" s="487">
        <v>138478</v>
      </c>
      <c r="C45" s="487">
        <v>11000.47</v>
      </c>
      <c r="D45" s="487">
        <v>0</v>
      </c>
      <c r="E45" s="487">
        <v>26454.02</v>
      </c>
      <c r="F45" s="487">
        <v>0</v>
      </c>
      <c r="G45" s="487">
        <v>37454.49</v>
      </c>
      <c r="H45" s="487">
        <v>11134.48</v>
      </c>
      <c r="I45" s="487">
        <v>0</v>
      </c>
      <c r="J45" s="487">
        <v>28768.61</v>
      </c>
      <c r="K45" s="487">
        <v>0</v>
      </c>
      <c r="L45" s="487">
        <v>39903.089999999997</v>
      </c>
      <c r="M45" s="487">
        <v>134.01000000000022</v>
      </c>
      <c r="N45" s="487">
        <v>0</v>
      </c>
      <c r="O45" s="487">
        <v>2314.59</v>
      </c>
      <c r="P45" s="487">
        <v>0</v>
      </c>
      <c r="Q45" s="487">
        <v>2448.6000000000004</v>
      </c>
      <c r="R45" s="488">
        <v>0.27047249382573402</v>
      </c>
      <c r="S45" s="488">
        <v>0.28815472493825733</v>
      </c>
    </row>
    <row r="46" spans="1:19" ht="13.5" customHeight="1">
      <c r="A46" s="180" t="s">
        <v>865</v>
      </c>
      <c r="B46" s="487">
        <v>39972.69</v>
      </c>
      <c r="C46" s="487">
        <v>4197.28</v>
      </c>
      <c r="D46" s="487">
        <v>0</v>
      </c>
      <c r="E46" s="487">
        <v>1417.46</v>
      </c>
      <c r="F46" s="487">
        <v>0</v>
      </c>
      <c r="G46" s="487">
        <v>5614.74</v>
      </c>
      <c r="H46" s="487">
        <v>4919.82</v>
      </c>
      <c r="I46" s="487">
        <v>0</v>
      </c>
      <c r="J46" s="487">
        <v>3049.55</v>
      </c>
      <c r="K46" s="487">
        <v>0</v>
      </c>
      <c r="L46" s="487">
        <v>7969.37</v>
      </c>
      <c r="M46" s="487">
        <v>722.54</v>
      </c>
      <c r="N46" s="487">
        <v>0</v>
      </c>
      <c r="O46" s="487">
        <v>1632.0900000000001</v>
      </c>
      <c r="P46" s="487">
        <v>0</v>
      </c>
      <c r="Q46" s="487">
        <v>2354.63</v>
      </c>
      <c r="R46" s="488">
        <v>0.14046440207051364</v>
      </c>
      <c r="S46" s="488">
        <v>0.19937037012019956</v>
      </c>
    </row>
    <row r="47" spans="1:19" ht="13.5" customHeight="1">
      <c r="A47" s="180" t="s">
        <v>1232</v>
      </c>
      <c r="B47" s="487">
        <v>95253.72</v>
      </c>
      <c r="C47" s="487">
        <v>7375.97</v>
      </c>
      <c r="D47" s="487">
        <v>0</v>
      </c>
      <c r="E47" s="487">
        <v>10454.61</v>
      </c>
      <c r="F47" s="487">
        <v>0</v>
      </c>
      <c r="G47" s="487">
        <v>17830.580000000002</v>
      </c>
      <c r="H47" s="487">
        <v>8276.35</v>
      </c>
      <c r="I47" s="487">
        <v>0</v>
      </c>
      <c r="J47" s="487">
        <v>13060.52</v>
      </c>
      <c r="K47" s="487">
        <v>0</v>
      </c>
      <c r="L47" s="487">
        <v>21336.870000000003</v>
      </c>
      <c r="M47" s="487">
        <v>900.38000000000011</v>
      </c>
      <c r="N47" s="487">
        <v>0</v>
      </c>
      <c r="O47" s="487">
        <v>2605.91</v>
      </c>
      <c r="P47" s="487">
        <v>0</v>
      </c>
      <c r="Q47" s="487">
        <v>3506.29</v>
      </c>
      <c r="R47" s="488">
        <v>0.18719037954633164</v>
      </c>
      <c r="S47" s="488">
        <v>0.22400038549675544</v>
      </c>
    </row>
    <row r="48" spans="1:19" ht="13.5" customHeight="1">
      <c r="A48" s="180" t="s">
        <v>1242</v>
      </c>
      <c r="B48" s="487">
        <v>100734.52</v>
      </c>
      <c r="C48" s="487">
        <v>9676.2000000000007</v>
      </c>
      <c r="D48" s="487">
        <v>0</v>
      </c>
      <c r="E48" s="487">
        <v>5619.47</v>
      </c>
      <c r="F48" s="487">
        <v>0</v>
      </c>
      <c r="G48" s="487">
        <v>15295.670000000002</v>
      </c>
      <c r="H48" s="487">
        <v>11458.04</v>
      </c>
      <c r="I48" s="487">
        <v>0</v>
      </c>
      <c r="J48" s="487">
        <v>11936.38</v>
      </c>
      <c r="K48" s="487">
        <v>0</v>
      </c>
      <c r="L48" s="487">
        <v>23394.42</v>
      </c>
      <c r="M48" s="487">
        <v>1781.8400000000001</v>
      </c>
      <c r="N48" s="487">
        <v>0</v>
      </c>
      <c r="O48" s="487">
        <v>6316.9099999999989</v>
      </c>
      <c r="P48" s="487">
        <v>0</v>
      </c>
      <c r="Q48" s="487">
        <v>8098.7499999999991</v>
      </c>
      <c r="R48" s="488">
        <v>0.15184139458846879</v>
      </c>
      <c r="S48" s="488">
        <v>0.23223836277772503</v>
      </c>
    </row>
    <row r="49" spans="1:21" ht="13.5" customHeight="1">
      <c r="A49" s="180" t="s">
        <v>1277</v>
      </c>
      <c r="B49" s="487">
        <v>15047.89</v>
      </c>
      <c r="C49" s="487">
        <v>1660.24</v>
      </c>
      <c r="D49" s="487">
        <v>0</v>
      </c>
      <c r="E49" s="487">
        <v>91.53</v>
      </c>
      <c r="F49" s="487">
        <v>0</v>
      </c>
      <c r="G49" s="487">
        <v>1751.77</v>
      </c>
      <c r="H49" s="487">
        <v>1790.3</v>
      </c>
      <c r="I49" s="487">
        <v>0</v>
      </c>
      <c r="J49" s="487">
        <v>184.3</v>
      </c>
      <c r="K49" s="487">
        <v>0</v>
      </c>
      <c r="L49" s="487">
        <v>1974.6</v>
      </c>
      <c r="M49" s="487">
        <v>130.05999999999995</v>
      </c>
      <c r="N49" s="487">
        <v>0</v>
      </c>
      <c r="O49" s="487">
        <v>92.77000000000001</v>
      </c>
      <c r="P49" s="487">
        <v>0</v>
      </c>
      <c r="Q49" s="487">
        <v>222.82999999999996</v>
      </c>
      <c r="R49" s="488">
        <v>0.11641299876593994</v>
      </c>
      <c r="S49" s="488">
        <v>0.13122105491201758</v>
      </c>
    </row>
    <row r="50" spans="1:21" ht="13.5" customHeight="1">
      <c r="A50" s="180" t="s">
        <v>1278</v>
      </c>
      <c r="B50" s="487">
        <v>136701.39000000001</v>
      </c>
      <c r="C50" s="487">
        <v>12805.45</v>
      </c>
      <c r="D50" s="487">
        <v>0</v>
      </c>
      <c r="E50" s="487">
        <v>9074.1200000000008</v>
      </c>
      <c r="F50" s="487">
        <v>0</v>
      </c>
      <c r="G50" s="487">
        <v>21879.57</v>
      </c>
      <c r="H50" s="487">
        <v>13050.86</v>
      </c>
      <c r="I50" s="487">
        <v>0</v>
      </c>
      <c r="J50" s="487">
        <v>9567.8799999999992</v>
      </c>
      <c r="K50" s="487">
        <v>0</v>
      </c>
      <c r="L50" s="487">
        <v>22618.739999999998</v>
      </c>
      <c r="M50" s="487">
        <v>245.40999999999985</v>
      </c>
      <c r="N50" s="487">
        <v>0</v>
      </c>
      <c r="O50" s="487">
        <v>493.7599999999984</v>
      </c>
      <c r="P50" s="487">
        <v>0</v>
      </c>
      <c r="Q50" s="487">
        <v>739.16999999999825</v>
      </c>
      <c r="R50" s="488">
        <v>0.16005374927058164</v>
      </c>
      <c r="S50" s="488">
        <v>0.16546093642500634</v>
      </c>
    </row>
    <row r="51" spans="1:21" ht="10.5" customHeight="1">
      <c r="A51" s="88" t="s">
        <v>817</v>
      </c>
      <c r="B51" s="52"/>
      <c r="C51" s="489" t="s">
        <v>817</v>
      </c>
      <c r="D51" s="489" t="s">
        <v>817</v>
      </c>
      <c r="E51" s="52"/>
      <c r="F51" s="52"/>
      <c r="G51" s="489" t="s">
        <v>817</v>
      </c>
      <c r="H51" s="489" t="s">
        <v>817</v>
      </c>
      <c r="I51" s="489" t="s">
        <v>817</v>
      </c>
      <c r="J51" s="52"/>
      <c r="K51" s="52"/>
      <c r="L51" s="52"/>
      <c r="M51" s="52"/>
      <c r="N51" s="489" t="s">
        <v>817</v>
      </c>
      <c r="O51" s="489" t="s">
        <v>817</v>
      </c>
      <c r="P51" s="489" t="s">
        <v>817</v>
      </c>
      <c r="Q51" s="52"/>
    </row>
    <row r="52" spans="1:21" s="107" customFormat="1" ht="15.75">
      <c r="A52" s="180" t="s">
        <v>6</v>
      </c>
      <c r="B52" s="493">
        <v>3894700.2200000011</v>
      </c>
      <c r="C52" s="493">
        <v>308282.62000000005</v>
      </c>
      <c r="D52" s="493">
        <v>0</v>
      </c>
      <c r="E52" s="493">
        <v>460890.07</v>
      </c>
      <c r="F52" s="493">
        <v>2.25</v>
      </c>
      <c r="G52" s="493">
        <v>769174.94000000006</v>
      </c>
      <c r="H52" s="493">
        <v>447342.03999999992</v>
      </c>
      <c r="I52" s="493">
        <v>0.69</v>
      </c>
      <c r="J52" s="493">
        <v>587454.07000000018</v>
      </c>
      <c r="K52" s="493">
        <v>266.84000000000003</v>
      </c>
      <c r="L52" s="493">
        <v>1035063.6399999999</v>
      </c>
      <c r="M52" s="493">
        <v>139059.42000000001</v>
      </c>
      <c r="N52" s="493">
        <v>0.69</v>
      </c>
      <c r="O52" s="493">
        <v>126563.99999999993</v>
      </c>
      <c r="P52" s="493">
        <v>264.59000000000003</v>
      </c>
      <c r="Q52" s="493">
        <v>265888.6999999999</v>
      </c>
      <c r="R52" s="494">
        <v>0.19749271999168136</v>
      </c>
      <c r="S52" s="494">
        <v>0.26576208219691927</v>
      </c>
      <c r="T52" s="203" t="s">
        <v>817</v>
      </c>
      <c r="U52" s="204" t="s">
        <v>817</v>
      </c>
    </row>
    <row r="53" spans="1:21" ht="22.5" customHeight="1">
      <c r="A53" s="360" t="s">
        <v>817</v>
      </c>
      <c r="B53" s="489"/>
      <c r="C53" s="489"/>
      <c r="D53" s="489"/>
      <c r="E53" s="487"/>
      <c r="F53" s="487"/>
      <c r="G53" s="489"/>
      <c r="H53" s="489"/>
      <c r="I53" s="489"/>
      <c r="J53" s="489"/>
      <c r="K53" s="489"/>
      <c r="L53" s="489"/>
      <c r="M53" s="489"/>
      <c r="N53" s="489"/>
      <c r="O53" s="489"/>
      <c r="P53" s="489"/>
      <c r="Q53" s="489"/>
      <c r="R53" s="492"/>
      <c r="S53" s="177"/>
      <c r="T53" s="177"/>
    </row>
    <row r="54" spans="1:21" ht="9" customHeight="1">
      <c r="B54" s="177"/>
      <c r="C54" s="177"/>
      <c r="E54" s="189"/>
      <c r="F54" s="189"/>
      <c r="G54" s="177"/>
      <c r="H54" s="177"/>
      <c r="I54" s="177"/>
      <c r="J54" s="189"/>
      <c r="K54" s="189"/>
      <c r="L54" s="177"/>
      <c r="M54" s="177"/>
      <c r="O54" s="177" t="s">
        <v>817</v>
      </c>
      <c r="P54" s="177"/>
      <c r="Q54" s="177" t="s">
        <v>817</v>
      </c>
      <c r="R54" s="177" t="s">
        <v>817</v>
      </c>
      <c r="S54" s="177" t="s">
        <v>828</v>
      </c>
      <c r="T54" s="177" t="s">
        <v>817</v>
      </c>
    </row>
    <row r="55" spans="1:21" ht="5.25" customHeight="1" thickBot="1">
      <c r="A55" s="1155"/>
      <c r="B55" s="1156"/>
      <c r="C55" s="1157"/>
      <c r="D55" s="1157"/>
      <c r="E55" s="1156"/>
      <c r="F55" s="1156"/>
      <c r="G55" s="1157"/>
      <c r="H55" s="1157"/>
      <c r="I55" s="1157"/>
      <c r="J55" s="1156"/>
      <c r="K55" s="1156"/>
      <c r="L55" s="1156"/>
      <c r="M55" s="1157"/>
      <c r="N55" s="1157"/>
      <c r="O55" s="1157"/>
      <c r="P55" s="1157"/>
      <c r="Q55" s="1156" t="s">
        <v>817</v>
      </c>
      <c r="R55" s="1157"/>
      <c r="S55" s="1157"/>
    </row>
    <row r="56" spans="1:21" ht="9.75" customHeight="1" thickTop="1">
      <c r="Q56" s="177" t="s">
        <v>817</v>
      </c>
    </row>
    <row r="57" spans="1:21" ht="2.25" customHeight="1"/>
    <row r="58" spans="1:21" ht="2.25" customHeight="1"/>
    <row r="59" spans="1:21">
      <c r="A59" s="313" t="s">
        <v>829</v>
      </c>
    </row>
    <row r="60" spans="1:21">
      <c r="A60" s="313" t="s">
        <v>830</v>
      </c>
    </row>
    <row r="61" spans="1:21">
      <c r="A61" s="313"/>
    </row>
    <row r="62" spans="1:21" s="106" customFormat="1" ht="12.75"/>
  </sheetData>
  <mergeCells count="10">
    <mergeCell ref="A11:D11"/>
    <mergeCell ref="A19:D19"/>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1891"/>
  <sheetViews>
    <sheetView showGridLines="0" workbookViewId="0">
      <selection activeCell="G11" sqref="G11"/>
    </sheetView>
  </sheetViews>
  <sheetFormatPr baseColWidth="10" defaultRowHeight="15"/>
  <cols>
    <col min="1" max="1" width="93.5703125" style="935" bestFit="1" customWidth="1"/>
    <col min="2" max="256" width="11.42578125" style="935"/>
    <col min="257" max="257" width="93.5703125" style="935" bestFit="1" customWidth="1"/>
    <col min="258" max="512" width="11.42578125" style="935"/>
    <col min="513" max="513" width="93.5703125" style="935" bestFit="1" customWidth="1"/>
    <col min="514" max="768" width="11.42578125" style="935"/>
    <col min="769" max="769" width="93.5703125" style="935" bestFit="1" customWidth="1"/>
    <col min="770" max="1024" width="11.42578125" style="935"/>
    <col min="1025" max="1025" width="93.5703125" style="935" bestFit="1" customWidth="1"/>
    <col min="1026" max="1280" width="11.42578125" style="935"/>
    <col min="1281" max="1281" width="93.5703125" style="935" bestFit="1" customWidth="1"/>
    <col min="1282" max="1536" width="11.42578125" style="935"/>
    <col min="1537" max="1537" width="93.5703125" style="935" bestFit="1" customWidth="1"/>
    <col min="1538" max="1792" width="11.42578125" style="935"/>
    <col min="1793" max="1793" width="93.5703125" style="935" bestFit="1" customWidth="1"/>
    <col min="1794" max="2048" width="11.42578125" style="935"/>
    <col min="2049" max="2049" width="93.5703125" style="935" bestFit="1" customWidth="1"/>
    <col min="2050" max="2304" width="11.42578125" style="935"/>
    <col min="2305" max="2305" width="93.5703125" style="935" bestFit="1" customWidth="1"/>
    <col min="2306" max="2560" width="11.42578125" style="935"/>
    <col min="2561" max="2561" width="93.5703125" style="935" bestFit="1" customWidth="1"/>
    <col min="2562" max="2816" width="11.42578125" style="935"/>
    <col min="2817" max="2817" width="93.5703125" style="935" bestFit="1" customWidth="1"/>
    <col min="2818" max="3072" width="11.42578125" style="935"/>
    <col min="3073" max="3073" width="93.5703125" style="935" bestFit="1" customWidth="1"/>
    <col min="3074" max="3328" width="11.42578125" style="935"/>
    <col min="3329" max="3329" width="93.5703125" style="935" bestFit="1" customWidth="1"/>
    <col min="3330" max="3584" width="11.42578125" style="935"/>
    <col min="3585" max="3585" width="93.5703125" style="935" bestFit="1" customWidth="1"/>
    <col min="3586" max="3840" width="11.42578125" style="935"/>
    <col min="3841" max="3841" width="93.5703125" style="935" bestFit="1" customWidth="1"/>
    <col min="3842" max="4096" width="11.42578125" style="935"/>
    <col min="4097" max="4097" width="93.5703125" style="935" bestFit="1" customWidth="1"/>
    <col min="4098" max="4352" width="11.42578125" style="935"/>
    <col min="4353" max="4353" width="93.5703125" style="935" bestFit="1" customWidth="1"/>
    <col min="4354" max="4608" width="11.42578125" style="935"/>
    <col min="4609" max="4609" width="93.5703125" style="935" bestFit="1" customWidth="1"/>
    <col min="4610" max="4864" width="11.42578125" style="935"/>
    <col min="4865" max="4865" width="93.5703125" style="935" bestFit="1" customWidth="1"/>
    <col min="4866" max="5120" width="11.42578125" style="935"/>
    <col min="5121" max="5121" width="93.5703125" style="935" bestFit="1" customWidth="1"/>
    <col min="5122" max="5376" width="11.42578125" style="935"/>
    <col min="5377" max="5377" width="93.5703125" style="935" bestFit="1" customWidth="1"/>
    <col min="5378" max="5632" width="11.42578125" style="935"/>
    <col min="5633" max="5633" width="93.5703125" style="935" bestFit="1" customWidth="1"/>
    <col min="5634" max="5888" width="11.42578125" style="935"/>
    <col min="5889" max="5889" width="93.5703125" style="935" bestFit="1" customWidth="1"/>
    <col min="5890" max="6144" width="11.42578125" style="935"/>
    <col min="6145" max="6145" width="93.5703125" style="935" bestFit="1" customWidth="1"/>
    <col min="6146" max="6400" width="11.42578125" style="935"/>
    <col min="6401" max="6401" width="93.5703125" style="935" bestFit="1" customWidth="1"/>
    <col min="6402" max="6656" width="11.42578125" style="935"/>
    <col min="6657" max="6657" width="93.5703125" style="935" bestFit="1" customWidth="1"/>
    <col min="6658" max="6912" width="11.42578125" style="935"/>
    <col min="6913" max="6913" width="93.5703125" style="935" bestFit="1" customWidth="1"/>
    <col min="6914" max="7168" width="11.42578125" style="935"/>
    <col min="7169" max="7169" width="93.5703125" style="935" bestFit="1" customWidth="1"/>
    <col min="7170" max="7424" width="11.42578125" style="935"/>
    <col min="7425" max="7425" width="93.5703125" style="935" bestFit="1" customWidth="1"/>
    <col min="7426" max="7680" width="11.42578125" style="935"/>
    <col min="7681" max="7681" width="93.5703125" style="935" bestFit="1" customWidth="1"/>
    <col min="7682" max="7936" width="11.42578125" style="935"/>
    <col min="7937" max="7937" width="93.5703125" style="935" bestFit="1" customWidth="1"/>
    <col min="7938" max="8192" width="11.42578125" style="935"/>
    <col min="8193" max="8193" width="93.5703125" style="935" bestFit="1" customWidth="1"/>
    <col min="8194" max="8448" width="11.42578125" style="935"/>
    <col min="8449" max="8449" width="93.5703125" style="935" bestFit="1" customWidth="1"/>
    <col min="8450" max="8704" width="11.42578125" style="935"/>
    <col min="8705" max="8705" width="93.5703125" style="935" bestFit="1" customWidth="1"/>
    <col min="8706" max="8960" width="11.42578125" style="935"/>
    <col min="8961" max="8961" width="93.5703125" style="935" bestFit="1" customWidth="1"/>
    <col min="8962" max="9216" width="11.42578125" style="935"/>
    <col min="9217" max="9217" width="93.5703125" style="935" bestFit="1" customWidth="1"/>
    <col min="9218" max="9472" width="11.42578125" style="935"/>
    <col min="9473" max="9473" width="93.5703125" style="935" bestFit="1" customWidth="1"/>
    <col min="9474" max="9728" width="11.42578125" style="935"/>
    <col min="9729" max="9729" width="93.5703125" style="935" bestFit="1" customWidth="1"/>
    <col min="9730" max="9984" width="11.42578125" style="935"/>
    <col min="9985" max="9985" width="93.5703125" style="935" bestFit="1" customWidth="1"/>
    <col min="9986" max="10240" width="11.42578125" style="935"/>
    <col min="10241" max="10241" width="93.5703125" style="935" bestFit="1" customWidth="1"/>
    <col min="10242" max="10496" width="11.42578125" style="935"/>
    <col min="10497" max="10497" width="93.5703125" style="935" bestFit="1" customWidth="1"/>
    <col min="10498" max="10752" width="11.42578125" style="935"/>
    <col min="10753" max="10753" width="93.5703125" style="935" bestFit="1" customWidth="1"/>
    <col min="10754" max="11008" width="11.42578125" style="935"/>
    <col min="11009" max="11009" width="93.5703125" style="935" bestFit="1" customWidth="1"/>
    <col min="11010" max="11264" width="11.42578125" style="935"/>
    <col min="11265" max="11265" width="93.5703125" style="935" bestFit="1" customWidth="1"/>
    <col min="11266" max="11520" width="11.42578125" style="935"/>
    <col min="11521" max="11521" width="93.5703125" style="935" bestFit="1" customWidth="1"/>
    <col min="11522" max="11776" width="11.42578125" style="935"/>
    <col min="11777" max="11777" width="93.5703125" style="935" bestFit="1" customWidth="1"/>
    <col min="11778" max="12032" width="11.42578125" style="935"/>
    <col min="12033" max="12033" width="93.5703125" style="935" bestFit="1" customWidth="1"/>
    <col min="12034" max="12288" width="11.42578125" style="935"/>
    <col min="12289" max="12289" width="93.5703125" style="935" bestFit="1" customWidth="1"/>
    <col min="12290" max="12544" width="11.42578125" style="935"/>
    <col min="12545" max="12545" width="93.5703125" style="935" bestFit="1" customWidth="1"/>
    <col min="12546" max="12800" width="11.42578125" style="935"/>
    <col min="12801" max="12801" width="93.5703125" style="935" bestFit="1" customWidth="1"/>
    <col min="12802" max="13056" width="11.42578125" style="935"/>
    <col min="13057" max="13057" width="93.5703125" style="935" bestFit="1" customWidth="1"/>
    <col min="13058" max="13312" width="11.42578125" style="935"/>
    <col min="13313" max="13313" width="93.5703125" style="935" bestFit="1" customWidth="1"/>
    <col min="13314" max="13568" width="11.42578125" style="935"/>
    <col min="13569" max="13569" width="93.5703125" style="935" bestFit="1" customWidth="1"/>
    <col min="13570" max="13824" width="11.42578125" style="935"/>
    <col min="13825" max="13825" width="93.5703125" style="935" bestFit="1" customWidth="1"/>
    <col min="13826" max="14080" width="11.42578125" style="935"/>
    <col min="14081" max="14081" width="93.5703125" style="935" bestFit="1" customWidth="1"/>
    <col min="14082" max="14336" width="11.42578125" style="935"/>
    <col min="14337" max="14337" width="93.5703125" style="935" bestFit="1" customWidth="1"/>
    <col min="14338" max="14592" width="11.42578125" style="935"/>
    <col min="14593" max="14593" width="93.5703125" style="935" bestFit="1" customWidth="1"/>
    <col min="14594" max="14848" width="11.42578125" style="935"/>
    <col min="14849" max="14849" width="93.5703125" style="935" bestFit="1" customWidth="1"/>
    <col min="14850" max="15104" width="11.42578125" style="935"/>
    <col min="15105" max="15105" width="93.5703125" style="935" bestFit="1" customWidth="1"/>
    <col min="15106" max="15360" width="11.42578125" style="935"/>
    <col min="15361" max="15361" width="93.5703125" style="935" bestFit="1" customWidth="1"/>
    <col min="15362" max="15616" width="11.42578125" style="935"/>
    <col min="15617" max="15617" width="93.5703125" style="935" bestFit="1" customWidth="1"/>
    <col min="15618" max="15872" width="11.42578125" style="935"/>
    <col min="15873" max="15873" width="93.5703125" style="935" bestFit="1" customWidth="1"/>
    <col min="15874" max="16128" width="11.42578125" style="935"/>
    <col min="16129" max="16129" width="93.5703125" style="935" bestFit="1" customWidth="1"/>
    <col min="16130" max="16384" width="11.42578125" style="935"/>
  </cols>
  <sheetData>
    <row r="2" spans="1:7" ht="15.75">
      <c r="A2" s="766"/>
      <c r="B2" s="767"/>
      <c r="C2" s="767"/>
      <c r="D2" s="767"/>
      <c r="E2" s="767"/>
      <c r="F2" s="767"/>
      <c r="G2" s="768"/>
    </row>
    <row r="3" spans="1:7" ht="20.25">
      <c r="A3" s="1402" t="s">
        <v>1256</v>
      </c>
      <c r="B3" s="1402"/>
      <c r="C3" s="1402"/>
      <c r="D3" s="1402"/>
      <c r="E3" s="1402"/>
      <c r="F3" s="1402"/>
      <c r="G3" s="769"/>
    </row>
    <row r="4" spans="1:7" ht="20.25">
      <c r="A4" s="1402" t="s">
        <v>2439</v>
      </c>
      <c r="B4" s="1402"/>
      <c r="C4" s="1402"/>
      <c r="D4" s="1402"/>
      <c r="E4" s="1402"/>
      <c r="F4" s="1402"/>
      <c r="G4" s="769"/>
    </row>
    <row r="5" spans="1:7" ht="20.25">
      <c r="A5" s="1402" t="s">
        <v>1502</v>
      </c>
      <c r="B5" s="1402"/>
      <c r="C5" s="1402"/>
      <c r="D5" s="1402"/>
      <c r="E5" s="1402"/>
      <c r="F5" s="1402"/>
      <c r="G5" s="769"/>
    </row>
    <row r="6" spans="1:7" ht="20.25">
      <c r="A6" s="1403" t="s">
        <v>1239</v>
      </c>
      <c r="B6" s="1403"/>
      <c r="C6" s="1403"/>
      <c r="D6" s="1403"/>
      <c r="E6" s="1403"/>
      <c r="F6" s="1403"/>
      <c r="G6" s="770"/>
    </row>
    <row r="7" spans="1:7" ht="9.75" customHeight="1">
      <c r="A7" s="771"/>
      <c r="B7" s="772"/>
      <c r="C7" s="772"/>
      <c r="D7" s="772"/>
      <c r="E7" s="772"/>
      <c r="F7" s="772"/>
      <c r="G7" s="772"/>
    </row>
    <row r="8" spans="1:7" ht="9.75" customHeight="1" thickBot="1">
      <c r="A8" s="773"/>
      <c r="B8" s="774"/>
      <c r="C8" s="774"/>
      <c r="D8" s="774"/>
      <c r="E8" s="774"/>
      <c r="F8" s="774"/>
      <c r="G8" s="772"/>
    </row>
    <row r="9" spans="1:7" ht="16.5" thickTop="1" thickBot="1">
      <c r="A9" s="728"/>
      <c r="B9" s="729" t="s">
        <v>2</v>
      </c>
      <c r="C9" s="729" t="s">
        <v>3</v>
      </c>
      <c r="D9" s="729" t="s">
        <v>4</v>
      </c>
      <c r="E9" s="729" t="s">
        <v>5</v>
      </c>
      <c r="F9" s="729" t="s">
        <v>6</v>
      </c>
      <c r="G9" s="785"/>
    </row>
    <row r="10" spans="1:7" ht="16.5" thickTop="1" thickBot="1">
      <c r="A10" s="631" t="s">
        <v>7</v>
      </c>
      <c r="B10" s="627">
        <v>5118889.2351000002</v>
      </c>
      <c r="C10" s="627">
        <v>313980.25344</v>
      </c>
      <c r="D10" s="627">
        <v>0</v>
      </c>
      <c r="E10" s="627">
        <v>2.5759799999999999</v>
      </c>
      <c r="F10" s="627">
        <v>5432872.0645200005</v>
      </c>
      <c r="G10" s="772"/>
    </row>
    <row r="11" spans="1:7" ht="16.5" thickTop="1" thickBot="1">
      <c r="A11" s="632" t="s">
        <v>8</v>
      </c>
      <c r="B11" s="628">
        <v>196519.15968000001</v>
      </c>
      <c r="C11" s="628">
        <v>32526.046559999999</v>
      </c>
      <c r="D11" s="628">
        <v>0</v>
      </c>
      <c r="E11" s="628">
        <v>0</v>
      </c>
      <c r="F11" s="628">
        <v>229045.20624</v>
      </c>
      <c r="G11" s="772"/>
    </row>
    <row r="12" spans="1:7" ht="15.75" thickTop="1">
      <c r="A12" s="63" t="s">
        <v>9</v>
      </c>
      <c r="B12" s="629">
        <v>48808.420090000007</v>
      </c>
      <c r="C12" s="629">
        <v>2829.5450099999998</v>
      </c>
      <c r="D12" s="629">
        <v>0</v>
      </c>
      <c r="E12" s="629">
        <v>0</v>
      </c>
      <c r="F12" s="629">
        <v>51637.965100000001</v>
      </c>
      <c r="G12" s="772"/>
    </row>
    <row r="13" spans="1:7">
      <c r="A13" s="63" t="s">
        <v>10</v>
      </c>
      <c r="B13" s="629">
        <v>3177.1674900000003</v>
      </c>
      <c r="C13" s="629">
        <v>12800.69425</v>
      </c>
      <c r="D13" s="629">
        <v>0</v>
      </c>
      <c r="E13" s="629">
        <v>0</v>
      </c>
      <c r="F13" s="629">
        <v>15977.86174</v>
      </c>
      <c r="G13" s="772"/>
    </row>
    <row r="14" spans="1:7">
      <c r="A14" s="63" t="s">
        <v>11</v>
      </c>
      <c r="B14" s="629">
        <v>144533.57209999999</v>
      </c>
      <c r="C14" s="629">
        <v>16895.8073</v>
      </c>
      <c r="D14" s="629">
        <v>0</v>
      </c>
      <c r="E14" s="629">
        <v>0</v>
      </c>
      <c r="F14" s="629">
        <v>161429.37940000001</v>
      </c>
      <c r="G14" s="772"/>
    </row>
    <row r="15" spans="1:7">
      <c r="A15" s="63" t="s">
        <v>12</v>
      </c>
      <c r="B15" s="629">
        <v>0</v>
      </c>
      <c r="C15" s="629">
        <v>0</v>
      </c>
      <c r="D15" s="629">
        <v>0</v>
      </c>
      <c r="E15" s="629">
        <v>0</v>
      </c>
      <c r="F15" s="629">
        <v>0</v>
      </c>
      <c r="G15" s="772"/>
    </row>
    <row r="16" spans="1:7">
      <c r="A16" s="63" t="s">
        <v>13</v>
      </c>
      <c r="B16" s="629">
        <v>0</v>
      </c>
      <c r="C16" s="629">
        <v>0</v>
      </c>
      <c r="D16" s="629">
        <v>0</v>
      </c>
      <c r="E16" s="629">
        <v>0</v>
      </c>
      <c r="F16" s="629">
        <v>0</v>
      </c>
      <c r="G16" s="772"/>
    </row>
    <row r="17" spans="1:7">
      <c r="A17" s="63" t="s">
        <v>14</v>
      </c>
      <c r="B17" s="629">
        <v>0</v>
      </c>
      <c r="C17" s="629">
        <v>0</v>
      </c>
      <c r="D17" s="629">
        <v>0</v>
      </c>
      <c r="E17" s="629">
        <v>0</v>
      </c>
      <c r="F17" s="629">
        <v>0</v>
      </c>
      <c r="G17" s="772"/>
    </row>
    <row r="18" spans="1:7">
      <c r="A18" s="63" t="s">
        <v>15</v>
      </c>
      <c r="B18" s="629">
        <v>0</v>
      </c>
      <c r="C18" s="629">
        <v>0</v>
      </c>
      <c r="D18" s="629">
        <v>0</v>
      </c>
      <c r="E18" s="629">
        <v>0</v>
      </c>
      <c r="F18" s="629">
        <v>0</v>
      </c>
      <c r="G18" s="772"/>
    </row>
    <row r="19" spans="1:7" ht="15.75" thickBot="1">
      <c r="A19" s="63" t="s">
        <v>16</v>
      </c>
      <c r="B19" s="629">
        <v>0</v>
      </c>
      <c r="C19" s="629">
        <v>0</v>
      </c>
      <c r="D19" s="629">
        <v>0</v>
      </c>
      <c r="E19" s="629">
        <v>0</v>
      </c>
      <c r="F19" s="629">
        <v>0</v>
      </c>
      <c r="G19" s="772"/>
    </row>
    <row r="20" spans="1:7" ht="16.5" thickTop="1" thickBot="1">
      <c r="A20" s="632" t="s">
        <v>17</v>
      </c>
      <c r="B20" s="628">
        <v>112992.38716</v>
      </c>
      <c r="C20" s="628">
        <v>23402.97262</v>
      </c>
      <c r="D20" s="628">
        <v>0</v>
      </c>
      <c r="E20" s="628">
        <v>2.5759799999999999</v>
      </c>
      <c r="F20" s="628">
        <v>136397.93575999999</v>
      </c>
      <c r="G20" s="772"/>
    </row>
    <row r="21" spans="1:7" ht="15.75" thickTop="1">
      <c r="A21" s="63" t="s">
        <v>18</v>
      </c>
      <c r="B21" s="629">
        <v>0</v>
      </c>
      <c r="C21" s="629">
        <v>0</v>
      </c>
      <c r="D21" s="629">
        <v>0</v>
      </c>
      <c r="E21" s="629">
        <v>0</v>
      </c>
      <c r="F21" s="629">
        <v>0</v>
      </c>
      <c r="G21" s="772"/>
    </row>
    <row r="22" spans="1:7">
      <c r="A22" s="63" t="s">
        <v>19</v>
      </c>
      <c r="B22" s="629">
        <v>66399.238700000002</v>
      </c>
      <c r="C22" s="629">
        <v>17396.486579999997</v>
      </c>
      <c r="D22" s="629">
        <v>0</v>
      </c>
      <c r="E22" s="629">
        <v>0</v>
      </c>
      <c r="F22" s="629">
        <v>83795.725279999999</v>
      </c>
      <c r="G22" s="772"/>
    </row>
    <row r="23" spans="1:7">
      <c r="A23" s="63" t="s">
        <v>20</v>
      </c>
      <c r="B23" s="629">
        <v>0</v>
      </c>
      <c r="C23" s="629">
        <v>0</v>
      </c>
      <c r="D23" s="629">
        <v>0</v>
      </c>
      <c r="E23" s="629">
        <v>0</v>
      </c>
      <c r="F23" s="629">
        <v>0</v>
      </c>
      <c r="G23" s="772"/>
    </row>
    <row r="24" spans="1:7">
      <c r="A24" s="63" t="s">
        <v>21</v>
      </c>
      <c r="B24" s="629">
        <v>0</v>
      </c>
      <c r="C24" s="629">
        <v>0</v>
      </c>
      <c r="D24" s="629">
        <v>0</v>
      </c>
      <c r="E24" s="629">
        <v>0</v>
      </c>
      <c r="F24" s="629">
        <v>0</v>
      </c>
      <c r="G24" s="772"/>
    </row>
    <row r="25" spans="1:7">
      <c r="A25" s="63" t="s">
        <v>22</v>
      </c>
      <c r="B25" s="629">
        <v>38243.524420000002</v>
      </c>
      <c r="C25" s="629">
        <v>228.70729999999998</v>
      </c>
      <c r="D25" s="629">
        <v>0</v>
      </c>
      <c r="E25" s="629">
        <v>2.5759799999999999</v>
      </c>
      <c r="F25" s="629">
        <v>38474.807700000005</v>
      </c>
      <c r="G25" s="772"/>
    </row>
    <row r="26" spans="1:7">
      <c r="A26" s="63" t="s">
        <v>23</v>
      </c>
      <c r="B26" s="629">
        <v>8329.4552899999999</v>
      </c>
      <c r="C26" s="629">
        <v>5774.7674999999999</v>
      </c>
      <c r="D26" s="629">
        <v>0</v>
      </c>
      <c r="E26" s="629">
        <v>0</v>
      </c>
      <c r="F26" s="629">
        <v>14104.22279</v>
      </c>
      <c r="G26" s="772"/>
    </row>
    <row r="27" spans="1:7">
      <c r="A27" s="63" t="s">
        <v>24</v>
      </c>
      <c r="B27" s="629">
        <v>20.168749999999999</v>
      </c>
      <c r="C27" s="629">
        <v>3.0112399999999999</v>
      </c>
      <c r="D27" s="629">
        <v>0</v>
      </c>
      <c r="E27" s="629">
        <v>0</v>
      </c>
      <c r="F27" s="629">
        <v>23.17999</v>
      </c>
      <c r="G27" s="772"/>
    </row>
    <row r="28" spans="1:7" ht="15.75" thickBot="1">
      <c r="A28" s="63" t="s">
        <v>25</v>
      </c>
      <c r="B28" s="629">
        <v>0</v>
      </c>
      <c r="C28" s="629">
        <v>0</v>
      </c>
      <c r="D28" s="629">
        <v>0</v>
      </c>
      <c r="E28" s="629">
        <v>0</v>
      </c>
      <c r="F28" s="629">
        <v>0</v>
      </c>
      <c r="G28" s="772"/>
    </row>
    <row r="29" spans="1:7" ht="16.5" thickTop="1" thickBot="1">
      <c r="A29" s="632" t="s">
        <v>26</v>
      </c>
      <c r="B29" s="628">
        <v>4573215.3276700005</v>
      </c>
      <c r="C29" s="628">
        <v>250774.89572999999</v>
      </c>
      <c r="D29" s="628">
        <v>0</v>
      </c>
      <c r="E29" s="628">
        <v>0</v>
      </c>
      <c r="F29" s="628">
        <v>4823990.2233999996</v>
      </c>
      <c r="G29" s="772"/>
    </row>
    <row r="30" spans="1:7" ht="15.75" thickTop="1">
      <c r="A30" s="636" t="s">
        <v>27</v>
      </c>
      <c r="B30" s="629">
        <v>4664283.6922299992</v>
      </c>
      <c r="C30" s="629">
        <v>246637.6629</v>
      </c>
      <c r="D30" s="629">
        <v>0</v>
      </c>
      <c r="E30" s="629">
        <v>0</v>
      </c>
      <c r="F30" s="629">
        <v>4910921.35513</v>
      </c>
      <c r="G30" s="772"/>
    </row>
    <row r="31" spans="1:7">
      <c r="A31" s="63" t="s">
        <v>28</v>
      </c>
      <c r="B31" s="629">
        <v>4615677.8634399995</v>
      </c>
      <c r="C31" s="629">
        <v>218603.75284999999</v>
      </c>
      <c r="D31" s="629">
        <v>0</v>
      </c>
      <c r="E31" s="629">
        <v>0</v>
      </c>
      <c r="F31" s="629">
        <v>4834281.6162900003</v>
      </c>
      <c r="G31" s="772"/>
    </row>
    <row r="32" spans="1:7">
      <c r="A32" s="63" t="s">
        <v>29</v>
      </c>
      <c r="B32" s="629">
        <v>48605.82879</v>
      </c>
      <c r="C32" s="629">
        <v>28033.910050000002</v>
      </c>
      <c r="D32" s="629">
        <v>0</v>
      </c>
      <c r="E32" s="629">
        <v>0</v>
      </c>
      <c r="F32" s="629">
        <v>76639.738840000005</v>
      </c>
      <c r="G32" s="772"/>
    </row>
    <row r="33" spans="1:7">
      <c r="A33" s="63" t="s">
        <v>30</v>
      </c>
      <c r="B33" s="629">
        <v>0</v>
      </c>
      <c r="C33" s="629">
        <v>0</v>
      </c>
      <c r="D33" s="629">
        <v>0</v>
      </c>
      <c r="E33" s="629">
        <v>0</v>
      </c>
      <c r="F33" s="629">
        <v>0</v>
      </c>
      <c r="G33" s="772"/>
    </row>
    <row r="34" spans="1:7">
      <c r="A34" s="636" t="s">
        <v>31</v>
      </c>
      <c r="B34" s="629">
        <v>40926.915179999996</v>
      </c>
      <c r="C34" s="629">
        <v>3079.3778700000003</v>
      </c>
      <c r="D34" s="629">
        <v>0</v>
      </c>
      <c r="E34" s="629">
        <v>0</v>
      </c>
      <c r="F34" s="629">
        <v>44006.29305</v>
      </c>
      <c r="G34" s="772"/>
    </row>
    <row r="35" spans="1:7">
      <c r="A35" s="63" t="s">
        <v>32</v>
      </c>
      <c r="B35" s="629">
        <v>39822.542710000002</v>
      </c>
      <c r="C35" s="629">
        <v>2309.5235699999998</v>
      </c>
      <c r="D35" s="629">
        <v>0</v>
      </c>
      <c r="E35" s="629">
        <v>0</v>
      </c>
      <c r="F35" s="629">
        <v>42132.066279999999</v>
      </c>
      <c r="G35" s="772"/>
    </row>
    <row r="36" spans="1:7">
      <c r="A36" s="63" t="s">
        <v>33</v>
      </c>
      <c r="B36" s="629">
        <v>1104.37247</v>
      </c>
      <c r="C36" s="629">
        <v>769.85430000000008</v>
      </c>
      <c r="D36" s="629">
        <v>0</v>
      </c>
      <c r="E36" s="629">
        <v>0</v>
      </c>
      <c r="F36" s="629">
        <v>1874.22677</v>
      </c>
      <c r="G36" s="772"/>
    </row>
    <row r="37" spans="1:7">
      <c r="A37" s="633" t="s">
        <v>34</v>
      </c>
      <c r="B37" s="629">
        <v>0</v>
      </c>
      <c r="C37" s="629">
        <v>0</v>
      </c>
      <c r="D37" s="629">
        <v>0</v>
      </c>
      <c r="E37" s="629">
        <v>0</v>
      </c>
      <c r="F37" s="629">
        <v>0</v>
      </c>
      <c r="G37" s="772"/>
    </row>
    <row r="38" spans="1:7">
      <c r="A38" s="636" t="s">
        <v>35</v>
      </c>
      <c r="B38" s="629">
        <v>37999.414250000002</v>
      </c>
      <c r="C38" s="629">
        <v>12358.83137</v>
      </c>
      <c r="D38" s="629">
        <v>0</v>
      </c>
      <c r="E38" s="629">
        <v>0</v>
      </c>
      <c r="F38" s="629">
        <v>50358.245619999994</v>
      </c>
      <c r="G38" s="772"/>
    </row>
    <row r="39" spans="1:7">
      <c r="A39" s="63" t="s">
        <v>36</v>
      </c>
      <c r="B39" s="629">
        <v>34835.804630000006</v>
      </c>
      <c r="C39" s="629">
        <v>6542.6810500000001</v>
      </c>
      <c r="D39" s="629">
        <v>0</v>
      </c>
      <c r="E39" s="629">
        <v>0</v>
      </c>
      <c r="F39" s="629">
        <v>41378.485679999998</v>
      </c>
      <c r="G39" s="772"/>
    </row>
    <row r="40" spans="1:7">
      <c r="A40" s="63" t="s">
        <v>37</v>
      </c>
      <c r="B40" s="629">
        <v>3163.6096200000002</v>
      </c>
      <c r="C40" s="629">
        <v>5816.1503200000006</v>
      </c>
      <c r="D40" s="629">
        <v>0</v>
      </c>
      <c r="E40" s="629">
        <v>0</v>
      </c>
      <c r="F40" s="629">
        <v>8979.7599399999999</v>
      </c>
      <c r="G40" s="772"/>
    </row>
    <row r="41" spans="1:7">
      <c r="A41" s="63" t="s">
        <v>38</v>
      </c>
      <c r="B41" s="629">
        <v>0</v>
      </c>
      <c r="C41" s="629">
        <v>0</v>
      </c>
      <c r="D41" s="629">
        <v>0</v>
      </c>
      <c r="E41" s="629">
        <v>0</v>
      </c>
      <c r="F41" s="629">
        <v>0</v>
      </c>
      <c r="G41" s="772"/>
    </row>
    <row r="42" spans="1:7">
      <c r="A42" s="636" t="s">
        <v>39</v>
      </c>
      <c r="B42" s="629">
        <v>69540.332219999997</v>
      </c>
      <c r="C42" s="629">
        <v>4895.0169500000002</v>
      </c>
      <c r="D42" s="629">
        <v>0</v>
      </c>
      <c r="E42" s="629">
        <v>0</v>
      </c>
      <c r="F42" s="629">
        <v>74435.349170000001</v>
      </c>
      <c r="G42" s="772"/>
    </row>
    <row r="43" spans="1:7">
      <c r="A43" s="633" t="s">
        <v>40</v>
      </c>
      <c r="B43" s="629">
        <v>68278.856200000009</v>
      </c>
      <c r="C43" s="629">
        <v>4018.63157</v>
      </c>
      <c r="D43" s="629">
        <v>0</v>
      </c>
      <c r="E43" s="629">
        <v>0</v>
      </c>
      <c r="F43" s="629">
        <v>72297.487769999992</v>
      </c>
      <c r="G43" s="772"/>
    </row>
    <row r="44" spans="1:7">
      <c r="A44" s="63" t="s">
        <v>41</v>
      </c>
      <c r="B44" s="629">
        <v>1090.6603700000001</v>
      </c>
      <c r="C44" s="629">
        <v>832.67138999999997</v>
      </c>
      <c r="D44" s="629">
        <v>0</v>
      </c>
      <c r="E44" s="629">
        <v>0</v>
      </c>
      <c r="F44" s="629">
        <v>1923.33176</v>
      </c>
      <c r="G44" s="772"/>
    </row>
    <row r="45" spans="1:7">
      <c r="A45" s="63" t="s">
        <v>42</v>
      </c>
      <c r="B45" s="629">
        <v>145.53270999999998</v>
      </c>
      <c r="C45" s="629">
        <v>21.561679999999999</v>
      </c>
      <c r="D45" s="629">
        <v>0</v>
      </c>
      <c r="E45" s="629">
        <v>0</v>
      </c>
      <c r="F45" s="629">
        <v>167.09439</v>
      </c>
      <c r="G45" s="772"/>
    </row>
    <row r="46" spans="1:7">
      <c r="A46" s="63" t="s">
        <v>43</v>
      </c>
      <c r="B46" s="629">
        <v>19.776529999999998</v>
      </c>
      <c r="C46" s="629">
        <v>18.263090000000002</v>
      </c>
      <c r="D46" s="629">
        <v>0</v>
      </c>
      <c r="E46" s="629">
        <v>0</v>
      </c>
      <c r="F46" s="629">
        <v>38.039619999999999</v>
      </c>
      <c r="G46" s="772"/>
    </row>
    <row r="47" spans="1:7">
      <c r="A47" s="63" t="s">
        <v>44</v>
      </c>
      <c r="B47" s="629">
        <v>2.00183</v>
      </c>
      <c r="C47" s="629">
        <v>2.95886</v>
      </c>
      <c r="D47" s="629">
        <v>0</v>
      </c>
      <c r="E47" s="629">
        <v>0</v>
      </c>
      <c r="F47" s="629">
        <v>4.9606899999999996</v>
      </c>
      <c r="G47" s="772"/>
    </row>
    <row r="48" spans="1:7">
      <c r="A48" s="38" t="s">
        <v>45</v>
      </c>
      <c r="B48" s="629">
        <v>3.5045799999999998</v>
      </c>
      <c r="C48" s="629">
        <v>0.93035999999999996</v>
      </c>
      <c r="D48" s="629">
        <v>0</v>
      </c>
      <c r="E48" s="629">
        <v>0</v>
      </c>
      <c r="F48" s="629">
        <v>4.4349399999999992</v>
      </c>
      <c r="G48" s="772"/>
    </row>
    <row r="49" spans="1:7">
      <c r="A49" s="40" t="s">
        <v>46</v>
      </c>
      <c r="B49" s="629">
        <v>-239535.02621000001</v>
      </c>
      <c r="C49" s="629">
        <v>-16195.993359999999</v>
      </c>
      <c r="D49" s="629">
        <v>0</v>
      </c>
      <c r="E49" s="629">
        <v>0</v>
      </c>
      <c r="F49" s="629">
        <v>-255731.01957</v>
      </c>
      <c r="G49" s="772"/>
    </row>
    <row r="50" spans="1:7">
      <c r="A50" s="63" t="s">
        <v>47</v>
      </c>
      <c r="B50" s="629">
        <v>-32134.704170000001</v>
      </c>
      <c r="C50" s="629">
        <v>-5877.7063799999996</v>
      </c>
      <c r="D50" s="629">
        <v>0</v>
      </c>
      <c r="E50" s="629">
        <v>0</v>
      </c>
      <c r="F50" s="629">
        <v>-38012.410550000001</v>
      </c>
      <c r="G50" s="772"/>
    </row>
    <row r="51" spans="1:7">
      <c r="A51" s="63" t="s">
        <v>48</v>
      </c>
      <c r="B51" s="629">
        <v>-378.68507</v>
      </c>
      <c r="C51" s="629">
        <v>-890.95566000000008</v>
      </c>
      <c r="D51" s="629">
        <v>0</v>
      </c>
      <c r="E51" s="629">
        <v>0</v>
      </c>
      <c r="F51" s="629">
        <v>-1269.6407300000001</v>
      </c>
      <c r="G51" s="772"/>
    </row>
    <row r="52" spans="1:7">
      <c r="A52" s="63" t="s">
        <v>49</v>
      </c>
      <c r="B52" s="629">
        <v>-31619.986510000002</v>
      </c>
      <c r="C52" s="629">
        <v>-1688.1385</v>
      </c>
      <c r="D52" s="629">
        <v>0</v>
      </c>
      <c r="E52" s="629">
        <v>0</v>
      </c>
      <c r="F52" s="629">
        <v>-33308.125010000003</v>
      </c>
      <c r="G52" s="772"/>
    </row>
    <row r="53" spans="1:7">
      <c r="A53" s="63" t="s">
        <v>50</v>
      </c>
      <c r="B53" s="629">
        <v>-543.57684999999992</v>
      </c>
      <c r="C53" s="629">
        <v>-245.15924999999999</v>
      </c>
      <c r="D53" s="629">
        <v>0</v>
      </c>
      <c r="E53" s="629">
        <v>0</v>
      </c>
      <c r="F53" s="629">
        <v>-788.73609999999996</v>
      </c>
      <c r="G53" s="772"/>
    </row>
    <row r="54" spans="1:7">
      <c r="A54" s="63" t="s">
        <v>51</v>
      </c>
      <c r="B54" s="629">
        <v>-29352.630659999999</v>
      </c>
      <c r="C54" s="629">
        <v>-3531.35869</v>
      </c>
      <c r="D54" s="629">
        <v>0</v>
      </c>
      <c r="E54" s="629">
        <v>0</v>
      </c>
      <c r="F54" s="629">
        <v>-32883.989350000003</v>
      </c>
      <c r="G54" s="772"/>
    </row>
    <row r="55" spans="1:7">
      <c r="A55" s="63" t="s">
        <v>52</v>
      </c>
      <c r="B55" s="629">
        <v>-2006.3046899999999</v>
      </c>
      <c r="C55" s="629">
        <v>-3962.67488</v>
      </c>
      <c r="D55" s="629">
        <v>0</v>
      </c>
      <c r="E55" s="629">
        <v>0</v>
      </c>
      <c r="F55" s="629">
        <v>-5968.9795700000004</v>
      </c>
      <c r="G55" s="772"/>
    </row>
    <row r="56" spans="1:7">
      <c r="A56" s="63" t="s">
        <v>53</v>
      </c>
      <c r="B56" s="629">
        <v>-134132.03281999999</v>
      </c>
      <c r="C56" s="629">
        <v>0</v>
      </c>
      <c r="D56" s="629">
        <v>0</v>
      </c>
      <c r="E56" s="629">
        <v>0</v>
      </c>
      <c r="F56" s="629">
        <v>-134132.03281999999</v>
      </c>
      <c r="G56" s="772"/>
    </row>
    <row r="57" spans="1:7">
      <c r="A57" s="63" t="s">
        <v>54</v>
      </c>
      <c r="B57" s="629">
        <v>-9367.1054399999994</v>
      </c>
      <c r="C57" s="629">
        <v>0</v>
      </c>
      <c r="D57" s="629">
        <v>0</v>
      </c>
      <c r="E57" s="629">
        <v>0</v>
      </c>
      <c r="F57" s="629">
        <v>-9367.1054399999994</v>
      </c>
      <c r="G57" s="772"/>
    </row>
    <row r="58" spans="1:7">
      <c r="A58" s="63" t="s">
        <v>55</v>
      </c>
      <c r="B58" s="629">
        <v>0</v>
      </c>
      <c r="C58" s="629">
        <v>0</v>
      </c>
      <c r="D58" s="629">
        <v>0</v>
      </c>
      <c r="E58" s="629">
        <v>0</v>
      </c>
      <c r="F58" s="629">
        <v>0</v>
      </c>
      <c r="G58" s="772"/>
    </row>
    <row r="59" spans="1:7" ht="15.75" thickBot="1">
      <c r="A59" s="63" t="s">
        <v>56</v>
      </c>
      <c r="B59" s="629">
        <v>0</v>
      </c>
      <c r="C59" s="629">
        <v>0</v>
      </c>
      <c r="D59" s="629">
        <v>0</v>
      </c>
      <c r="E59" s="629">
        <v>0</v>
      </c>
      <c r="F59" s="629">
        <v>0</v>
      </c>
      <c r="G59" s="772"/>
    </row>
    <row r="60" spans="1:7" ht="16.5" thickTop="1" thickBot="1">
      <c r="A60" s="632" t="s">
        <v>57</v>
      </c>
      <c r="B60" s="628">
        <v>47477.484859999997</v>
      </c>
      <c r="C60" s="628">
        <v>6367.3071200000004</v>
      </c>
      <c r="D60" s="628">
        <v>0</v>
      </c>
      <c r="E60" s="628">
        <v>0</v>
      </c>
      <c r="F60" s="628">
        <v>53844.791979999995</v>
      </c>
      <c r="G60" s="772"/>
    </row>
    <row r="61" spans="1:7" ht="15.75" thickTop="1">
      <c r="A61" s="63" t="s">
        <v>58</v>
      </c>
      <c r="B61" s="629">
        <v>0</v>
      </c>
      <c r="C61" s="629">
        <v>0</v>
      </c>
      <c r="D61" s="629">
        <v>0</v>
      </c>
      <c r="E61" s="629">
        <v>0</v>
      </c>
      <c r="F61" s="629">
        <v>0</v>
      </c>
      <c r="G61" s="772"/>
    </row>
    <row r="62" spans="1:7">
      <c r="A62" s="63" t="s">
        <v>59</v>
      </c>
      <c r="B62" s="629">
        <v>41158.193780000001</v>
      </c>
      <c r="C62" s="629">
        <v>2735.8352999999997</v>
      </c>
      <c r="D62" s="629">
        <v>0</v>
      </c>
      <c r="E62" s="629">
        <v>0</v>
      </c>
      <c r="F62" s="629">
        <v>43894.02908</v>
      </c>
      <c r="G62" s="772"/>
    </row>
    <row r="63" spans="1:7">
      <c r="A63" s="63" t="s">
        <v>60</v>
      </c>
      <c r="B63" s="629">
        <v>11916.828609999999</v>
      </c>
      <c r="C63" s="629">
        <v>4945.2057300000006</v>
      </c>
      <c r="D63" s="629">
        <v>0</v>
      </c>
      <c r="E63" s="629">
        <v>0</v>
      </c>
      <c r="F63" s="629">
        <v>16862.034339999998</v>
      </c>
      <c r="G63" s="772"/>
    </row>
    <row r="64" spans="1:7">
      <c r="A64" s="63" t="s">
        <v>61</v>
      </c>
      <c r="B64" s="629">
        <v>0</v>
      </c>
      <c r="C64" s="629">
        <v>0</v>
      </c>
      <c r="D64" s="629">
        <v>0</v>
      </c>
      <c r="E64" s="629">
        <v>0</v>
      </c>
      <c r="F64" s="629">
        <v>0</v>
      </c>
      <c r="G64" s="772"/>
    </row>
    <row r="65" spans="1:7" ht="15.75" thickBot="1">
      <c r="A65" s="63" t="s">
        <v>62</v>
      </c>
      <c r="B65" s="629">
        <v>-5597.5375300000005</v>
      </c>
      <c r="C65" s="629">
        <v>-1313.7339099999999</v>
      </c>
      <c r="D65" s="629">
        <v>0</v>
      </c>
      <c r="E65" s="629">
        <v>0</v>
      </c>
      <c r="F65" s="629">
        <v>-6911.2714400000004</v>
      </c>
      <c r="G65" s="772"/>
    </row>
    <row r="66" spans="1:7" ht="16.5" thickTop="1" thickBot="1">
      <c r="A66" s="632" t="s">
        <v>63</v>
      </c>
      <c r="B66" s="628">
        <v>1062.1120600000002</v>
      </c>
      <c r="C66" s="628">
        <v>0</v>
      </c>
      <c r="D66" s="628">
        <v>0</v>
      </c>
      <c r="E66" s="628">
        <v>0</v>
      </c>
      <c r="F66" s="628">
        <v>1062.1120600000002</v>
      </c>
      <c r="G66" s="772"/>
    </row>
    <row r="67" spans="1:7" ht="15.75" thickTop="1">
      <c r="A67" s="63" t="s">
        <v>64</v>
      </c>
      <c r="B67" s="629">
        <v>0</v>
      </c>
      <c r="C67" s="629">
        <v>0</v>
      </c>
      <c r="D67" s="629">
        <v>0</v>
      </c>
      <c r="E67" s="629">
        <v>0</v>
      </c>
      <c r="F67" s="629">
        <v>0</v>
      </c>
      <c r="G67" s="772"/>
    </row>
    <row r="68" spans="1:7">
      <c r="A68" s="63" t="s">
        <v>65</v>
      </c>
      <c r="B68" s="629">
        <v>2854.6504599999998</v>
      </c>
      <c r="C68" s="629">
        <v>0</v>
      </c>
      <c r="D68" s="629">
        <v>0</v>
      </c>
      <c r="E68" s="629">
        <v>0</v>
      </c>
      <c r="F68" s="629">
        <v>2854.6504599999998</v>
      </c>
      <c r="G68" s="772"/>
    </row>
    <row r="69" spans="1:7">
      <c r="A69" s="63" t="s">
        <v>66</v>
      </c>
      <c r="B69" s="629">
        <v>223.77543</v>
      </c>
      <c r="C69" s="629">
        <v>0</v>
      </c>
      <c r="D69" s="629">
        <v>0</v>
      </c>
      <c r="E69" s="629">
        <v>0</v>
      </c>
      <c r="F69" s="629">
        <v>223.77543</v>
      </c>
      <c r="G69" s="772"/>
    </row>
    <row r="70" spans="1:7">
      <c r="A70" s="63" t="s">
        <v>67</v>
      </c>
      <c r="B70" s="629">
        <v>1E-3</v>
      </c>
      <c r="C70" s="629">
        <v>0</v>
      </c>
      <c r="D70" s="629">
        <v>0</v>
      </c>
      <c r="E70" s="629">
        <v>0</v>
      </c>
      <c r="F70" s="629">
        <v>1E-3</v>
      </c>
      <c r="G70" s="772"/>
    </row>
    <row r="71" spans="1:7" ht="15.75" thickBot="1">
      <c r="A71" s="63" t="s">
        <v>68</v>
      </c>
      <c r="B71" s="629">
        <v>-2016.31483</v>
      </c>
      <c r="C71" s="629">
        <v>0</v>
      </c>
      <c r="D71" s="629">
        <v>0</v>
      </c>
      <c r="E71" s="629">
        <v>0</v>
      </c>
      <c r="F71" s="629">
        <v>-2016.31483</v>
      </c>
      <c r="G71" s="772"/>
    </row>
    <row r="72" spans="1:7" ht="16.5" thickTop="1" thickBot="1">
      <c r="A72" s="632" t="s">
        <v>69</v>
      </c>
      <c r="B72" s="628">
        <v>32823.187059999997</v>
      </c>
      <c r="C72" s="628">
        <v>500.31903000000005</v>
      </c>
      <c r="D72" s="628">
        <v>0</v>
      </c>
      <c r="E72" s="628">
        <v>0</v>
      </c>
      <c r="F72" s="628">
        <v>33323.506090000003</v>
      </c>
      <c r="G72" s="772"/>
    </row>
    <row r="73" spans="1:7" ht="15.75" thickTop="1">
      <c r="A73" s="63" t="s">
        <v>18</v>
      </c>
      <c r="B73" s="629">
        <v>0</v>
      </c>
      <c r="C73" s="629">
        <v>0</v>
      </c>
      <c r="D73" s="629">
        <v>0</v>
      </c>
      <c r="E73" s="629">
        <v>0</v>
      </c>
      <c r="F73" s="629">
        <v>0</v>
      </c>
      <c r="G73" s="772"/>
    </row>
    <row r="74" spans="1:7">
      <c r="A74" s="63" t="s">
        <v>19</v>
      </c>
      <c r="B74" s="629">
        <v>21620</v>
      </c>
      <c r="C74" s="629">
        <v>0</v>
      </c>
      <c r="D74" s="629">
        <v>0</v>
      </c>
      <c r="E74" s="629">
        <v>0</v>
      </c>
      <c r="F74" s="629">
        <v>21620</v>
      </c>
      <c r="G74" s="772"/>
    </row>
    <row r="75" spans="1:7">
      <c r="A75" s="63" t="s">
        <v>20</v>
      </c>
      <c r="B75" s="629">
        <v>0</v>
      </c>
      <c r="C75" s="629">
        <v>0</v>
      </c>
      <c r="D75" s="629">
        <v>0</v>
      </c>
      <c r="E75" s="629">
        <v>0</v>
      </c>
      <c r="F75" s="629">
        <v>0</v>
      </c>
      <c r="G75" s="772"/>
    </row>
    <row r="76" spans="1:7">
      <c r="A76" s="63" t="s">
        <v>21</v>
      </c>
      <c r="B76" s="629">
        <v>0</v>
      </c>
      <c r="C76" s="629">
        <v>0</v>
      </c>
      <c r="D76" s="629">
        <v>0</v>
      </c>
      <c r="E76" s="629">
        <v>0</v>
      </c>
      <c r="F76" s="629">
        <v>0</v>
      </c>
      <c r="G76" s="772"/>
    </row>
    <row r="77" spans="1:7">
      <c r="A77" s="63" t="s">
        <v>70</v>
      </c>
      <c r="B77" s="629">
        <v>6048.14</v>
      </c>
      <c r="C77" s="629">
        <v>187.31207000000001</v>
      </c>
      <c r="D77" s="629">
        <v>0</v>
      </c>
      <c r="E77" s="629">
        <v>0</v>
      </c>
      <c r="F77" s="629">
        <v>6235.4520700000003</v>
      </c>
      <c r="G77" s="772"/>
    </row>
    <row r="78" spans="1:7">
      <c r="A78" s="63" t="s">
        <v>71</v>
      </c>
      <c r="B78" s="629">
        <v>164.6</v>
      </c>
      <c r="C78" s="629">
        <v>717.15741000000003</v>
      </c>
      <c r="D78" s="629">
        <v>0</v>
      </c>
      <c r="E78" s="629">
        <v>0</v>
      </c>
      <c r="F78" s="629">
        <v>881.75741000000005</v>
      </c>
      <c r="G78" s="772"/>
    </row>
    <row r="79" spans="1:7">
      <c r="A79" s="63" t="s">
        <v>23</v>
      </c>
      <c r="B79" s="629">
        <v>4500</v>
      </c>
      <c r="C79" s="629">
        <v>0.46648000000000001</v>
      </c>
      <c r="D79" s="629">
        <v>0</v>
      </c>
      <c r="E79" s="629">
        <v>0</v>
      </c>
      <c r="F79" s="629">
        <v>4500.46648</v>
      </c>
      <c r="G79" s="772"/>
    </row>
    <row r="80" spans="1:7">
      <c r="A80" s="63" t="s">
        <v>72</v>
      </c>
      <c r="B80" s="629">
        <v>655.0470600000001</v>
      </c>
      <c r="C80" s="629">
        <v>0</v>
      </c>
      <c r="D80" s="629">
        <v>0</v>
      </c>
      <c r="E80" s="629">
        <v>0</v>
      </c>
      <c r="F80" s="629">
        <v>655.0470600000001</v>
      </c>
      <c r="G80" s="772"/>
    </row>
    <row r="81" spans="1:7" ht="15.75" thickBot="1">
      <c r="A81" s="63" t="s">
        <v>73</v>
      </c>
      <c r="B81" s="629">
        <v>-164.6</v>
      </c>
      <c r="C81" s="629">
        <v>-404.61692999999997</v>
      </c>
      <c r="D81" s="629">
        <v>0</v>
      </c>
      <c r="E81" s="629">
        <v>0</v>
      </c>
      <c r="F81" s="629">
        <v>-569.21693000000005</v>
      </c>
      <c r="G81" s="772"/>
    </row>
    <row r="82" spans="1:7" ht="16.5" thickTop="1" thickBot="1">
      <c r="A82" s="632" t="s">
        <v>74</v>
      </c>
      <c r="B82" s="628">
        <v>127605.06381000001</v>
      </c>
      <c r="C82" s="628">
        <v>0</v>
      </c>
      <c r="D82" s="628">
        <v>0</v>
      </c>
      <c r="E82" s="628">
        <v>0</v>
      </c>
      <c r="F82" s="628">
        <v>127605.06381000001</v>
      </c>
      <c r="G82" s="772"/>
    </row>
    <row r="83" spans="1:7" ht="15.75" thickTop="1">
      <c r="A83" s="63" t="s">
        <v>75</v>
      </c>
      <c r="B83" s="629">
        <v>15445.58748</v>
      </c>
      <c r="C83" s="629">
        <v>0</v>
      </c>
      <c r="D83" s="629">
        <v>0</v>
      </c>
      <c r="E83" s="629">
        <v>0</v>
      </c>
      <c r="F83" s="629">
        <v>15445.58748</v>
      </c>
      <c r="G83" s="772"/>
    </row>
    <row r="84" spans="1:7">
      <c r="A84" s="63" t="s">
        <v>76</v>
      </c>
      <c r="B84" s="629">
        <v>48165.858329999995</v>
      </c>
      <c r="C84" s="629">
        <v>0</v>
      </c>
      <c r="D84" s="629">
        <v>0</v>
      </c>
      <c r="E84" s="629">
        <v>0</v>
      </c>
      <c r="F84" s="629">
        <v>48165.858329999995</v>
      </c>
      <c r="G84" s="772"/>
    </row>
    <row r="85" spans="1:7">
      <c r="A85" s="63" t="s">
        <v>77</v>
      </c>
      <c r="B85" s="629">
        <v>15479.691500000001</v>
      </c>
      <c r="C85" s="629">
        <v>0</v>
      </c>
      <c r="D85" s="629">
        <v>0</v>
      </c>
      <c r="E85" s="629">
        <v>0</v>
      </c>
      <c r="F85" s="629">
        <v>15479.691500000001</v>
      </c>
      <c r="G85" s="772"/>
    </row>
    <row r="86" spans="1:7">
      <c r="A86" s="63" t="s">
        <v>78</v>
      </c>
      <c r="B86" s="629">
        <v>17359.944589999999</v>
      </c>
      <c r="C86" s="629">
        <v>0</v>
      </c>
      <c r="D86" s="629">
        <v>0</v>
      </c>
      <c r="E86" s="629">
        <v>0</v>
      </c>
      <c r="F86" s="629">
        <v>17359.944589999999</v>
      </c>
      <c r="G86" s="772"/>
    </row>
    <row r="87" spans="1:7">
      <c r="A87" s="63" t="s">
        <v>79</v>
      </c>
      <c r="B87" s="629">
        <v>17543.300329999998</v>
      </c>
      <c r="C87" s="629">
        <v>0</v>
      </c>
      <c r="D87" s="629">
        <v>0</v>
      </c>
      <c r="E87" s="629">
        <v>0</v>
      </c>
      <c r="F87" s="629">
        <v>17543.300329999998</v>
      </c>
      <c r="G87" s="772"/>
    </row>
    <row r="88" spans="1:7">
      <c r="A88" s="63" t="s">
        <v>80</v>
      </c>
      <c r="B88" s="629">
        <v>13594.887070000001</v>
      </c>
      <c r="C88" s="629">
        <v>0</v>
      </c>
      <c r="D88" s="629">
        <v>0</v>
      </c>
      <c r="E88" s="629">
        <v>0</v>
      </c>
      <c r="F88" s="629">
        <v>13594.887070000001</v>
      </c>
      <c r="G88" s="772"/>
    </row>
    <row r="89" spans="1:7">
      <c r="A89" s="63" t="s">
        <v>81</v>
      </c>
      <c r="B89" s="629">
        <v>1.8545099999999999</v>
      </c>
      <c r="C89" s="629">
        <v>0</v>
      </c>
      <c r="D89" s="629">
        <v>0</v>
      </c>
      <c r="E89" s="629">
        <v>0</v>
      </c>
      <c r="F89" s="629">
        <v>1.8545099999999999</v>
      </c>
      <c r="G89" s="772"/>
    </row>
    <row r="90" spans="1:7">
      <c r="A90" s="63" t="s">
        <v>82</v>
      </c>
      <c r="B90" s="629">
        <v>0</v>
      </c>
      <c r="C90" s="629">
        <v>0</v>
      </c>
      <c r="D90" s="629">
        <v>0</v>
      </c>
      <c r="E90" s="629">
        <v>0</v>
      </c>
      <c r="F90" s="629">
        <v>0</v>
      </c>
      <c r="G90" s="772"/>
    </row>
    <row r="91" spans="1:7" ht="15.75" thickBot="1">
      <c r="A91" s="63" t="s">
        <v>83</v>
      </c>
      <c r="B91" s="629">
        <v>13.94</v>
      </c>
      <c r="C91" s="629">
        <v>0</v>
      </c>
      <c r="D91" s="629">
        <v>0</v>
      </c>
      <c r="E91" s="629">
        <v>0</v>
      </c>
      <c r="F91" s="629">
        <v>13.94</v>
      </c>
      <c r="G91" s="772"/>
    </row>
    <row r="92" spans="1:7" ht="16.5" thickTop="1" thickBot="1">
      <c r="A92" s="632" t="s">
        <v>84</v>
      </c>
      <c r="B92" s="628">
        <v>27194.5128</v>
      </c>
      <c r="C92" s="628">
        <v>408.71238</v>
      </c>
      <c r="D92" s="628">
        <v>0</v>
      </c>
      <c r="E92" s="628">
        <v>0</v>
      </c>
      <c r="F92" s="628">
        <v>27603.225180000001</v>
      </c>
      <c r="G92" s="772"/>
    </row>
    <row r="93" spans="1:7" ht="15.75" thickTop="1">
      <c r="A93" s="63" t="s">
        <v>85</v>
      </c>
      <c r="B93" s="629">
        <v>3717.8826899999999</v>
      </c>
      <c r="C93" s="629">
        <v>0</v>
      </c>
      <c r="D93" s="629">
        <v>0</v>
      </c>
      <c r="E93" s="629">
        <v>0</v>
      </c>
      <c r="F93" s="629">
        <v>3717.8826899999999</v>
      </c>
      <c r="G93" s="772"/>
    </row>
    <row r="94" spans="1:7">
      <c r="A94" s="63" t="s">
        <v>86</v>
      </c>
      <c r="B94" s="629">
        <v>9583.8028200000008</v>
      </c>
      <c r="C94" s="629">
        <v>37.343580000000003</v>
      </c>
      <c r="D94" s="629">
        <v>0</v>
      </c>
      <c r="E94" s="629">
        <v>0</v>
      </c>
      <c r="F94" s="629">
        <v>9621.1463999999996</v>
      </c>
      <c r="G94" s="772"/>
    </row>
    <row r="95" spans="1:7">
      <c r="A95" s="63" t="s">
        <v>87</v>
      </c>
      <c r="B95" s="629">
        <v>2697.0627799999997</v>
      </c>
      <c r="C95" s="629">
        <v>260.83809000000002</v>
      </c>
      <c r="D95" s="629">
        <v>0</v>
      </c>
      <c r="E95" s="629">
        <v>0</v>
      </c>
      <c r="F95" s="629">
        <v>2957.9008699999999</v>
      </c>
      <c r="G95" s="772"/>
    </row>
    <row r="96" spans="1:7">
      <c r="A96" s="63" t="s">
        <v>88</v>
      </c>
      <c r="B96" s="629">
        <v>11195.764509999999</v>
      </c>
      <c r="C96" s="629">
        <v>110.53071000000001</v>
      </c>
      <c r="D96" s="629">
        <v>0</v>
      </c>
      <c r="E96" s="629">
        <v>0</v>
      </c>
      <c r="F96" s="629">
        <v>11306.29522</v>
      </c>
      <c r="G96" s="772"/>
    </row>
    <row r="97" spans="1:7" ht="15.75" thickBot="1">
      <c r="A97" s="641" t="s">
        <v>89</v>
      </c>
      <c r="B97" s="630">
        <v>0</v>
      </c>
      <c r="C97" s="630">
        <v>0</v>
      </c>
      <c r="D97" s="630">
        <v>0</v>
      </c>
      <c r="E97" s="630">
        <v>0</v>
      </c>
      <c r="F97" s="630">
        <v>0</v>
      </c>
      <c r="G97" s="772"/>
    </row>
    <row r="98" spans="1:7" ht="16.5" thickTop="1" thickBot="1">
      <c r="A98" s="632" t="s">
        <v>1341</v>
      </c>
      <c r="B98" s="628">
        <v>0</v>
      </c>
      <c r="C98" s="628">
        <v>0</v>
      </c>
      <c r="D98" s="628">
        <v>0</v>
      </c>
      <c r="E98" s="628">
        <v>0</v>
      </c>
      <c r="F98" s="628">
        <v>0</v>
      </c>
      <c r="G98" s="772"/>
    </row>
    <row r="99" spans="1:7" ht="15.75" thickTop="1">
      <c r="A99" s="63" t="s">
        <v>1342</v>
      </c>
      <c r="B99" s="629">
        <v>0</v>
      </c>
      <c r="C99" s="629">
        <v>0</v>
      </c>
      <c r="D99" s="629">
        <v>0</v>
      </c>
      <c r="E99" s="629">
        <v>0</v>
      </c>
      <c r="F99" s="629">
        <v>0</v>
      </c>
      <c r="G99" s="772"/>
    </row>
    <row r="100" spans="1:7">
      <c r="A100" s="63" t="s">
        <v>1343</v>
      </c>
      <c r="B100" s="629">
        <v>0</v>
      </c>
      <c r="C100" s="629">
        <v>0</v>
      </c>
      <c r="D100" s="629">
        <v>0</v>
      </c>
      <c r="E100" s="629">
        <v>0</v>
      </c>
      <c r="F100" s="629">
        <v>0</v>
      </c>
      <c r="G100" s="772"/>
    </row>
    <row r="101" spans="1:7">
      <c r="A101" s="63" t="s">
        <v>1344</v>
      </c>
      <c r="B101" s="629">
        <v>0</v>
      </c>
      <c r="C101" s="629">
        <v>0</v>
      </c>
      <c r="D101" s="629">
        <v>0</v>
      </c>
      <c r="E101" s="629">
        <v>0</v>
      </c>
      <c r="F101" s="629">
        <v>0</v>
      </c>
      <c r="G101" s="772"/>
    </row>
    <row r="102" spans="1:7">
      <c r="A102" s="63" t="s">
        <v>1345</v>
      </c>
      <c r="B102" s="629">
        <v>0</v>
      </c>
      <c r="C102" s="629">
        <v>0</v>
      </c>
      <c r="D102" s="629">
        <v>0</v>
      </c>
      <c r="E102" s="629">
        <v>0</v>
      </c>
      <c r="F102" s="629">
        <v>0</v>
      </c>
      <c r="G102" s="772"/>
    </row>
    <row r="103" spans="1:7">
      <c r="A103" s="63" t="s">
        <v>1348</v>
      </c>
      <c r="B103" s="629">
        <v>0</v>
      </c>
      <c r="C103" s="629">
        <v>0</v>
      </c>
      <c r="D103" s="629">
        <v>0</v>
      </c>
      <c r="E103" s="629">
        <v>0</v>
      </c>
      <c r="F103" s="629">
        <v>0</v>
      </c>
      <c r="G103" s="772"/>
    </row>
    <row r="104" spans="1:7" ht="15.75" thickBot="1">
      <c r="A104" s="63" t="s">
        <v>1346</v>
      </c>
      <c r="B104" s="629">
        <v>0</v>
      </c>
      <c r="C104" s="629">
        <v>0</v>
      </c>
      <c r="D104" s="629">
        <v>0</v>
      </c>
      <c r="E104" s="629">
        <v>0</v>
      </c>
      <c r="F104" s="629">
        <v>0</v>
      </c>
      <c r="G104" s="772"/>
    </row>
    <row r="105" spans="1:7" ht="16.5" thickTop="1" thickBot="1">
      <c r="A105" s="634" t="s">
        <v>90</v>
      </c>
      <c r="B105" s="627">
        <v>3504714.2609099997</v>
      </c>
      <c r="C105" s="627">
        <v>798781.17871000001</v>
      </c>
      <c r="D105" s="627">
        <v>0</v>
      </c>
      <c r="E105" s="627">
        <v>0</v>
      </c>
      <c r="F105" s="627">
        <v>4303495.4396200003</v>
      </c>
      <c r="G105" s="775"/>
    </row>
    <row r="106" spans="1:7" ht="16.5" thickTop="1" thickBot="1">
      <c r="A106" s="632" t="s">
        <v>738</v>
      </c>
      <c r="B106" s="628">
        <v>235.81457999999998</v>
      </c>
      <c r="C106" s="628">
        <v>0</v>
      </c>
      <c r="D106" s="628">
        <v>0</v>
      </c>
      <c r="E106" s="628">
        <v>0</v>
      </c>
      <c r="F106" s="628">
        <v>235.81457999999998</v>
      </c>
      <c r="G106" s="775"/>
    </row>
    <row r="107" spans="1:7" ht="15.75" thickTop="1">
      <c r="A107" s="63" t="s">
        <v>91</v>
      </c>
      <c r="B107" s="629">
        <v>235.81457999999998</v>
      </c>
      <c r="C107" s="629">
        <v>0</v>
      </c>
      <c r="D107" s="629">
        <v>0</v>
      </c>
      <c r="E107" s="629">
        <v>0</v>
      </c>
      <c r="F107" s="629">
        <v>235.81457999999998</v>
      </c>
      <c r="G107" s="775"/>
    </row>
    <row r="108" spans="1:7">
      <c r="A108" s="63" t="s">
        <v>92</v>
      </c>
      <c r="B108" s="629">
        <v>0</v>
      </c>
      <c r="C108" s="629">
        <v>0</v>
      </c>
      <c r="D108" s="629">
        <v>0</v>
      </c>
      <c r="E108" s="629">
        <v>0</v>
      </c>
      <c r="F108" s="629">
        <v>0</v>
      </c>
      <c r="G108" s="775"/>
    </row>
    <row r="109" spans="1:7">
      <c r="A109" s="63" t="s">
        <v>93</v>
      </c>
      <c r="B109" s="629">
        <v>235.81457999999998</v>
      </c>
      <c r="C109" s="629">
        <v>0</v>
      </c>
      <c r="D109" s="629">
        <v>0</v>
      </c>
      <c r="E109" s="629">
        <v>0</v>
      </c>
      <c r="F109" s="629">
        <v>235.81457999999998</v>
      </c>
      <c r="G109" s="775"/>
    </row>
    <row r="110" spans="1:7">
      <c r="A110" s="63" t="s">
        <v>94</v>
      </c>
      <c r="B110" s="629">
        <v>0</v>
      </c>
      <c r="C110" s="629">
        <v>0</v>
      </c>
      <c r="D110" s="629">
        <v>0</v>
      </c>
      <c r="E110" s="629">
        <v>0</v>
      </c>
      <c r="F110" s="629">
        <v>0</v>
      </c>
      <c r="G110" s="775"/>
    </row>
    <row r="111" spans="1:7">
      <c r="A111" s="63" t="s">
        <v>95</v>
      </c>
      <c r="B111" s="629">
        <v>0</v>
      </c>
      <c r="C111" s="629">
        <v>0</v>
      </c>
      <c r="D111" s="629">
        <v>0</v>
      </c>
      <c r="E111" s="629">
        <v>0</v>
      </c>
      <c r="F111" s="629">
        <v>0</v>
      </c>
      <c r="G111" s="775"/>
    </row>
    <row r="112" spans="1:7">
      <c r="A112" s="633" t="s">
        <v>96</v>
      </c>
      <c r="B112" s="629">
        <v>0</v>
      </c>
      <c r="C112" s="629">
        <v>0</v>
      </c>
      <c r="D112" s="629">
        <v>0</v>
      </c>
      <c r="E112" s="629">
        <v>0</v>
      </c>
      <c r="F112" s="629">
        <v>0</v>
      </c>
      <c r="G112" s="775"/>
    </row>
    <row r="113" spans="1:7">
      <c r="A113" s="38" t="s">
        <v>97</v>
      </c>
      <c r="B113" s="629">
        <v>0</v>
      </c>
      <c r="C113" s="629">
        <v>0</v>
      </c>
      <c r="D113" s="629">
        <v>0</v>
      </c>
      <c r="E113" s="629">
        <v>0</v>
      </c>
      <c r="F113" s="629">
        <v>0</v>
      </c>
      <c r="G113" s="775"/>
    </row>
    <row r="114" spans="1:7">
      <c r="A114" s="38" t="s">
        <v>98</v>
      </c>
      <c r="B114" s="629">
        <v>0</v>
      </c>
      <c r="C114" s="629">
        <v>0</v>
      </c>
      <c r="D114" s="629">
        <v>0</v>
      </c>
      <c r="E114" s="629">
        <v>0</v>
      </c>
      <c r="F114" s="629">
        <v>0</v>
      </c>
      <c r="G114" s="775"/>
    </row>
    <row r="115" spans="1:7">
      <c r="A115" s="38" t="s">
        <v>99</v>
      </c>
      <c r="B115" s="629">
        <v>0</v>
      </c>
      <c r="C115" s="629">
        <v>0</v>
      </c>
      <c r="D115" s="629">
        <v>0</v>
      </c>
      <c r="E115" s="629">
        <v>0</v>
      </c>
      <c r="F115" s="629">
        <v>0</v>
      </c>
      <c r="G115" s="775"/>
    </row>
    <row r="116" spans="1:7">
      <c r="A116" s="38" t="s">
        <v>100</v>
      </c>
      <c r="B116" s="629">
        <v>0</v>
      </c>
      <c r="C116" s="629">
        <v>0</v>
      </c>
      <c r="D116" s="629">
        <v>0</v>
      </c>
      <c r="E116" s="629">
        <v>0</v>
      </c>
      <c r="F116" s="629">
        <v>0</v>
      </c>
      <c r="G116" s="775"/>
    </row>
    <row r="117" spans="1:7">
      <c r="A117" s="38" t="s">
        <v>101</v>
      </c>
      <c r="B117" s="629">
        <v>0</v>
      </c>
      <c r="C117" s="629">
        <v>0</v>
      </c>
      <c r="D117" s="629">
        <v>0</v>
      </c>
      <c r="E117" s="629">
        <v>0</v>
      </c>
      <c r="F117" s="629">
        <v>0</v>
      </c>
      <c r="G117" s="775"/>
    </row>
    <row r="118" spans="1:7">
      <c r="A118" s="38" t="s">
        <v>102</v>
      </c>
      <c r="B118" s="629">
        <v>0</v>
      </c>
      <c r="C118" s="629">
        <v>0</v>
      </c>
      <c r="D118" s="629">
        <v>0</v>
      </c>
      <c r="E118" s="629">
        <v>0</v>
      </c>
      <c r="F118" s="629">
        <v>0</v>
      </c>
      <c r="G118" s="775"/>
    </row>
    <row r="119" spans="1:7">
      <c r="A119" s="39" t="s">
        <v>103</v>
      </c>
      <c r="B119" s="629">
        <v>0</v>
      </c>
      <c r="C119" s="629">
        <v>0</v>
      </c>
      <c r="D119" s="629">
        <v>0</v>
      </c>
      <c r="E119" s="629">
        <v>0</v>
      </c>
      <c r="F119" s="629">
        <v>0</v>
      </c>
      <c r="G119" s="775"/>
    </row>
    <row r="120" spans="1:7">
      <c r="A120" s="39" t="s">
        <v>104</v>
      </c>
      <c r="B120" s="629">
        <v>0</v>
      </c>
      <c r="C120" s="629">
        <v>0</v>
      </c>
      <c r="D120" s="629">
        <v>0</v>
      </c>
      <c r="E120" s="629">
        <v>0</v>
      </c>
      <c r="F120" s="629">
        <v>0</v>
      </c>
      <c r="G120" s="775"/>
    </row>
    <row r="121" spans="1:7">
      <c r="A121" s="63" t="s">
        <v>105</v>
      </c>
      <c r="B121" s="629">
        <v>0</v>
      </c>
      <c r="C121" s="629">
        <v>0</v>
      </c>
      <c r="D121" s="629">
        <v>0</v>
      </c>
      <c r="E121" s="629">
        <v>0</v>
      </c>
      <c r="F121" s="629">
        <v>0</v>
      </c>
      <c r="G121" s="775"/>
    </row>
    <row r="122" spans="1:7" ht="15.75" thickBot="1">
      <c r="A122" s="63" t="s">
        <v>106</v>
      </c>
      <c r="B122" s="629">
        <v>0</v>
      </c>
      <c r="C122" s="629">
        <v>0</v>
      </c>
      <c r="D122" s="629">
        <v>0</v>
      </c>
      <c r="E122" s="629">
        <v>0</v>
      </c>
      <c r="F122" s="629">
        <v>0</v>
      </c>
      <c r="G122" s="775"/>
    </row>
    <row r="123" spans="1:7" ht="16.5" thickTop="1" thickBot="1">
      <c r="A123" s="634" t="s">
        <v>107</v>
      </c>
      <c r="B123" s="627">
        <v>0</v>
      </c>
      <c r="C123" s="627">
        <v>0</v>
      </c>
      <c r="D123" s="627">
        <v>0</v>
      </c>
      <c r="E123" s="627">
        <v>0</v>
      </c>
      <c r="F123" s="627">
        <v>0</v>
      </c>
      <c r="G123" s="775"/>
    </row>
    <row r="124" spans="1:7" ht="16.5" thickTop="1" thickBot="1">
      <c r="A124" s="632" t="s">
        <v>108</v>
      </c>
      <c r="B124" s="628">
        <v>0</v>
      </c>
      <c r="C124" s="628">
        <v>0</v>
      </c>
      <c r="D124" s="628">
        <v>0</v>
      </c>
      <c r="E124" s="628">
        <v>0</v>
      </c>
      <c r="F124" s="628">
        <v>0</v>
      </c>
      <c r="G124" s="775"/>
    </row>
    <row r="125" spans="1:7" ht="15.75" thickTop="1">
      <c r="A125" s="63" t="s">
        <v>109</v>
      </c>
      <c r="B125" s="629">
        <v>0</v>
      </c>
      <c r="C125" s="629">
        <v>0</v>
      </c>
      <c r="D125" s="629">
        <v>0</v>
      </c>
      <c r="E125" s="629">
        <v>0</v>
      </c>
      <c r="F125" s="629">
        <v>0</v>
      </c>
      <c r="G125" s="776"/>
    </row>
    <row r="126" spans="1:7">
      <c r="A126" s="63" t="s">
        <v>110</v>
      </c>
      <c r="B126" s="629">
        <v>0</v>
      </c>
      <c r="C126" s="629">
        <v>0</v>
      </c>
      <c r="D126" s="629">
        <v>0</v>
      </c>
      <c r="E126" s="629">
        <v>0</v>
      </c>
      <c r="F126" s="629">
        <v>0</v>
      </c>
      <c r="G126" s="776"/>
    </row>
    <row r="127" spans="1:7">
      <c r="A127" s="63" t="s">
        <v>111</v>
      </c>
      <c r="B127" s="629">
        <v>0</v>
      </c>
      <c r="C127" s="629">
        <v>0</v>
      </c>
      <c r="D127" s="629">
        <v>0</v>
      </c>
      <c r="E127" s="629">
        <v>0</v>
      </c>
      <c r="F127" s="629">
        <v>0</v>
      </c>
      <c r="G127" s="775"/>
    </row>
    <row r="128" spans="1:7">
      <c r="A128" s="63" t="s">
        <v>112</v>
      </c>
      <c r="B128" s="629">
        <v>0</v>
      </c>
      <c r="C128" s="629">
        <v>0</v>
      </c>
      <c r="D128" s="629">
        <v>0</v>
      </c>
      <c r="E128" s="629">
        <v>0</v>
      </c>
      <c r="F128" s="629">
        <v>0</v>
      </c>
      <c r="G128" s="775"/>
    </row>
    <row r="129" spans="1:7">
      <c r="A129" s="63" t="s">
        <v>113</v>
      </c>
      <c r="B129" s="629">
        <v>0</v>
      </c>
      <c r="C129" s="629">
        <v>0</v>
      </c>
      <c r="D129" s="629">
        <v>0</v>
      </c>
      <c r="E129" s="629">
        <v>0</v>
      </c>
      <c r="F129" s="629">
        <v>0</v>
      </c>
      <c r="G129" s="775"/>
    </row>
    <row r="130" spans="1:7" ht="15.75" thickBot="1">
      <c r="A130" s="63" t="s">
        <v>114</v>
      </c>
      <c r="B130" s="629">
        <v>0</v>
      </c>
      <c r="C130" s="629">
        <v>0</v>
      </c>
      <c r="D130" s="629">
        <v>0</v>
      </c>
      <c r="E130" s="629">
        <v>0</v>
      </c>
      <c r="F130" s="629">
        <v>0</v>
      </c>
      <c r="G130" s="775"/>
    </row>
    <row r="131" spans="1:7" ht="16.5" thickTop="1" thickBot="1">
      <c r="A131" s="632" t="s">
        <v>115</v>
      </c>
      <c r="B131" s="628">
        <v>3189654.7598099997</v>
      </c>
      <c r="C131" s="628">
        <v>758431.33059999999</v>
      </c>
      <c r="D131" s="628">
        <v>0</v>
      </c>
      <c r="E131" s="628">
        <v>0</v>
      </c>
      <c r="F131" s="628">
        <v>3948086.0904099997</v>
      </c>
      <c r="G131" s="775"/>
    </row>
    <row r="132" spans="1:7" ht="15.75" thickTop="1">
      <c r="A132" s="63" t="s">
        <v>116</v>
      </c>
      <c r="B132" s="629">
        <v>0</v>
      </c>
      <c r="C132" s="629">
        <v>0</v>
      </c>
      <c r="D132" s="629">
        <v>0</v>
      </c>
      <c r="E132" s="629">
        <v>0</v>
      </c>
      <c r="F132" s="629">
        <v>0</v>
      </c>
      <c r="G132" s="775"/>
    </row>
    <row r="133" spans="1:7">
      <c r="A133" s="63" t="s">
        <v>1349</v>
      </c>
      <c r="B133" s="629">
        <v>0</v>
      </c>
      <c r="C133" s="629">
        <v>0</v>
      </c>
      <c r="D133" s="629">
        <v>0</v>
      </c>
      <c r="E133" s="629">
        <v>0</v>
      </c>
      <c r="F133" s="629">
        <v>0</v>
      </c>
      <c r="G133" s="775"/>
    </row>
    <row r="134" spans="1:7">
      <c r="A134" s="63" t="s">
        <v>118</v>
      </c>
      <c r="B134" s="629">
        <v>0</v>
      </c>
      <c r="C134" s="629">
        <v>0</v>
      </c>
      <c r="D134" s="629">
        <v>0</v>
      </c>
      <c r="E134" s="629">
        <v>0</v>
      </c>
      <c r="F134" s="629">
        <v>0</v>
      </c>
      <c r="G134" s="775"/>
    </row>
    <row r="135" spans="1:7">
      <c r="A135" s="63" t="s">
        <v>1224</v>
      </c>
      <c r="B135" s="629">
        <v>559266.50754999998</v>
      </c>
      <c r="C135" s="629">
        <v>6120.9158799999996</v>
      </c>
      <c r="D135" s="629">
        <v>0</v>
      </c>
      <c r="E135" s="629">
        <v>0</v>
      </c>
      <c r="F135" s="629">
        <v>565387.42342999997</v>
      </c>
      <c r="G135" s="775"/>
    </row>
    <row r="136" spans="1:7">
      <c r="A136" s="63" t="s">
        <v>119</v>
      </c>
      <c r="B136" s="629">
        <v>1122075.62983</v>
      </c>
      <c r="C136" s="629">
        <v>0</v>
      </c>
      <c r="D136" s="629">
        <v>0</v>
      </c>
      <c r="E136" s="629">
        <v>0</v>
      </c>
      <c r="F136" s="629">
        <v>1122075.62983</v>
      </c>
      <c r="G136" s="775"/>
    </row>
    <row r="137" spans="1:7">
      <c r="A137" s="63" t="s">
        <v>120</v>
      </c>
      <c r="B137" s="629">
        <v>1184343.9534500001</v>
      </c>
      <c r="C137" s="629">
        <v>28743.4</v>
      </c>
      <c r="D137" s="629">
        <v>0</v>
      </c>
      <c r="E137" s="629">
        <v>0</v>
      </c>
      <c r="F137" s="629">
        <v>1213087.3534500001</v>
      </c>
      <c r="G137" s="775"/>
    </row>
    <row r="138" spans="1:7">
      <c r="A138" s="63" t="s">
        <v>121</v>
      </c>
      <c r="B138" s="629">
        <v>217477.60824999999</v>
      </c>
      <c r="C138" s="629">
        <v>714502.76947000006</v>
      </c>
      <c r="D138" s="629">
        <v>0</v>
      </c>
      <c r="E138" s="629">
        <v>0</v>
      </c>
      <c r="F138" s="629">
        <v>931980.37771999999</v>
      </c>
      <c r="G138" s="775"/>
    </row>
    <row r="139" spans="1:7" ht="15.75" thickBot="1">
      <c r="A139" s="63" t="s">
        <v>122</v>
      </c>
      <c r="B139" s="629">
        <v>106491.06073</v>
      </c>
      <c r="C139" s="629">
        <v>9064.2452499999999</v>
      </c>
      <c r="D139" s="629">
        <v>0</v>
      </c>
      <c r="E139" s="629">
        <v>0</v>
      </c>
      <c r="F139" s="629">
        <v>115555.30598</v>
      </c>
      <c r="G139" s="775"/>
    </row>
    <row r="140" spans="1:7" ht="16.5" thickTop="1" thickBot="1">
      <c r="A140" s="632" t="s">
        <v>123</v>
      </c>
      <c r="B140" s="628">
        <v>206239.59228000001</v>
      </c>
      <c r="C140" s="628">
        <v>3143.64248</v>
      </c>
      <c r="D140" s="628">
        <v>0</v>
      </c>
      <c r="E140" s="628">
        <v>0</v>
      </c>
      <c r="F140" s="628">
        <v>209383.23475999999</v>
      </c>
      <c r="G140" s="775"/>
    </row>
    <row r="141" spans="1:7" ht="15.75" thickTop="1">
      <c r="A141" s="63" t="s">
        <v>58</v>
      </c>
      <c r="B141" s="629">
        <v>0</v>
      </c>
      <c r="C141" s="629">
        <v>0</v>
      </c>
      <c r="D141" s="629">
        <v>0</v>
      </c>
      <c r="E141" s="629">
        <v>0</v>
      </c>
      <c r="F141" s="629">
        <v>0</v>
      </c>
      <c r="G141" s="775"/>
    </row>
    <row r="142" spans="1:7">
      <c r="A142" s="63" t="s">
        <v>60</v>
      </c>
      <c r="B142" s="629">
        <v>104040.19777</v>
      </c>
      <c r="C142" s="629">
        <v>2961.85187</v>
      </c>
      <c r="D142" s="629">
        <v>0</v>
      </c>
      <c r="E142" s="629">
        <v>0</v>
      </c>
      <c r="F142" s="629">
        <v>107002.04964</v>
      </c>
      <c r="G142" s="775"/>
    </row>
    <row r="143" spans="1:7">
      <c r="A143" s="63" t="s">
        <v>124</v>
      </c>
      <c r="B143" s="629">
        <v>99292.597389999995</v>
      </c>
      <c r="C143" s="629">
        <v>6.2241599999999995</v>
      </c>
      <c r="D143" s="629">
        <v>0</v>
      </c>
      <c r="E143" s="629">
        <v>0</v>
      </c>
      <c r="F143" s="629">
        <v>99298.821549999993</v>
      </c>
      <c r="G143" s="775"/>
    </row>
    <row r="144" spans="1:7">
      <c r="A144" s="63" t="s">
        <v>87</v>
      </c>
      <c r="B144" s="629">
        <v>2906.7971200000002</v>
      </c>
      <c r="C144" s="629">
        <v>175.56645</v>
      </c>
      <c r="D144" s="629">
        <v>0</v>
      </c>
      <c r="E144" s="629">
        <v>0</v>
      </c>
      <c r="F144" s="629">
        <v>3082.36357</v>
      </c>
      <c r="G144" s="775"/>
    </row>
    <row r="145" spans="1:7" ht="15.75" thickBot="1">
      <c r="A145" s="63" t="s">
        <v>125</v>
      </c>
      <c r="B145" s="629">
        <v>0</v>
      </c>
      <c r="C145" s="629">
        <v>0</v>
      </c>
      <c r="D145" s="629">
        <v>0</v>
      </c>
      <c r="E145" s="629">
        <v>0</v>
      </c>
      <c r="F145" s="629">
        <v>0</v>
      </c>
      <c r="G145" s="775"/>
    </row>
    <row r="146" spans="1:7" ht="16.5" thickTop="1" thickBot="1">
      <c r="A146" s="632" t="s">
        <v>126</v>
      </c>
      <c r="B146" s="628">
        <v>74773.166740000001</v>
      </c>
      <c r="C146" s="628">
        <v>3003.4522499999998</v>
      </c>
      <c r="D146" s="628">
        <v>0</v>
      </c>
      <c r="E146" s="628">
        <v>0</v>
      </c>
      <c r="F146" s="628">
        <v>77776.618989999988</v>
      </c>
      <c r="G146" s="775"/>
    </row>
    <row r="147" spans="1:7" ht="15.75" thickTop="1">
      <c r="A147" s="63" t="s">
        <v>127</v>
      </c>
      <c r="B147" s="629">
        <v>0</v>
      </c>
      <c r="C147" s="629">
        <v>0</v>
      </c>
      <c r="D147" s="629">
        <v>0</v>
      </c>
      <c r="E147" s="629">
        <v>0</v>
      </c>
      <c r="F147" s="629">
        <v>0</v>
      </c>
      <c r="G147" s="775"/>
    </row>
    <row r="148" spans="1:7">
      <c r="A148" s="63" t="s">
        <v>128</v>
      </c>
      <c r="B148" s="629">
        <v>0</v>
      </c>
      <c r="C148" s="629">
        <v>0</v>
      </c>
      <c r="D148" s="629">
        <v>0</v>
      </c>
      <c r="E148" s="629">
        <v>0</v>
      </c>
      <c r="F148" s="629">
        <v>0</v>
      </c>
      <c r="G148" s="775"/>
    </row>
    <row r="149" spans="1:7">
      <c r="A149" s="63" t="s">
        <v>129</v>
      </c>
      <c r="B149" s="629">
        <v>18909.275300000001</v>
      </c>
      <c r="C149" s="629">
        <v>566.03466000000003</v>
      </c>
      <c r="D149" s="629">
        <v>0</v>
      </c>
      <c r="E149" s="629">
        <v>0</v>
      </c>
      <c r="F149" s="629">
        <v>19475.309960000002</v>
      </c>
      <c r="G149" s="775"/>
    </row>
    <row r="150" spans="1:7">
      <c r="A150" s="63" t="s">
        <v>130</v>
      </c>
      <c r="B150" s="629">
        <v>44132.135409999995</v>
      </c>
      <c r="C150" s="629">
        <v>2147.1002000000003</v>
      </c>
      <c r="D150" s="629">
        <v>0</v>
      </c>
      <c r="E150" s="629">
        <v>0</v>
      </c>
      <c r="F150" s="629">
        <v>46279.235609999996</v>
      </c>
      <c r="G150" s="775"/>
    </row>
    <row r="151" spans="1:7" ht="15.75" thickBot="1">
      <c r="A151" s="63" t="s">
        <v>131</v>
      </c>
      <c r="B151" s="629">
        <v>11731.756029999999</v>
      </c>
      <c r="C151" s="629">
        <v>290.31738999999999</v>
      </c>
      <c r="D151" s="629">
        <v>0</v>
      </c>
      <c r="E151" s="629">
        <v>0</v>
      </c>
      <c r="F151" s="629">
        <v>12022.073420000001</v>
      </c>
      <c r="G151" s="775"/>
    </row>
    <row r="152" spans="1:7" ht="16.5" thickTop="1" thickBot="1">
      <c r="A152" s="632" t="s">
        <v>132</v>
      </c>
      <c r="B152" s="628">
        <v>33810.927499999998</v>
      </c>
      <c r="C152" s="628">
        <v>0</v>
      </c>
      <c r="D152" s="628">
        <v>0</v>
      </c>
      <c r="E152" s="628">
        <v>0</v>
      </c>
      <c r="F152" s="628">
        <v>33810.927499999998</v>
      </c>
      <c r="G152" s="775"/>
    </row>
    <row r="153" spans="1:7" ht="15.75" thickTop="1">
      <c r="A153" s="63" t="s">
        <v>133</v>
      </c>
      <c r="B153" s="629">
        <v>0</v>
      </c>
      <c r="C153" s="629">
        <v>0</v>
      </c>
      <c r="D153" s="629">
        <v>0</v>
      </c>
      <c r="E153" s="629">
        <v>0</v>
      </c>
      <c r="F153" s="629">
        <v>0</v>
      </c>
      <c r="G153" s="775"/>
    </row>
    <row r="154" spans="1:7">
      <c r="A154" s="63" t="s">
        <v>134</v>
      </c>
      <c r="B154" s="629">
        <v>0</v>
      </c>
      <c r="C154" s="629">
        <v>0</v>
      </c>
      <c r="D154" s="629">
        <v>0</v>
      </c>
      <c r="E154" s="629">
        <v>0</v>
      </c>
      <c r="F154" s="629">
        <v>0</v>
      </c>
      <c r="G154" s="775"/>
    </row>
    <row r="155" spans="1:7">
      <c r="A155" s="63" t="s">
        <v>135</v>
      </c>
      <c r="B155" s="629">
        <v>32200</v>
      </c>
      <c r="C155" s="629">
        <v>0</v>
      </c>
      <c r="D155" s="629">
        <v>0</v>
      </c>
      <c r="E155" s="629">
        <v>0</v>
      </c>
      <c r="F155" s="629">
        <v>32200</v>
      </c>
      <c r="G155" s="775"/>
    </row>
    <row r="156" spans="1:7" ht="15.75" thickBot="1">
      <c r="A156" s="63" t="s">
        <v>136</v>
      </c>
      <c r="B156" s="629">
        <v>1610.9275</v>
      </c>
      <c r="C156" s="629">
        <v>0</v>
      </c>
      <c r="D156" s="629">
        <v>0</v>
      </c>
      <c r="E156" s="629">
        <v>0</v>
      </c>
      <c r="F156" s="629">
        <v>1610.9275</v>
      </c>
      <c r="G156" s="775"/>
    </row>
    <row r="157" spans="1:7" ht="16.5" thickTop="1" thickBot="1">
      <c r="A157" s="632" t="s">
        <v>137</v>
      </c>
      <c r="B157" s="628">
        <v>0</v>
      </c>
      <c r="C157" s="628">
        <v>34202.753380000002</v>
      </c>
      <c r="D157" s="628">
        <v>0</v>
      </c>
      <c r="E157" s="628">
        <v>0</v>
      </c>
      <c r="F157" s="628">
        <v>34202.753380000002</v>
      </c>
      <c r="G157" s="775"/>
    </row>
    <row r="158" spans="1:7" ht="15.75" thickTop="1">
      <c r="A158" s="63" t="s">
        <v>138</v>
      </c>
      <c r="B158" s="629">
        <v>0</v>
      </c>
      <c r="C158" s="629">
        <v>33824.677889999999</v>
      </c>
      <c r="D158" s="629">
        <v>0</v>
      </c>
      <c r="E158" s="629">
        <v>0</v>
      </c>
      <c r="F158" s="629">
        <v>33824.677889999999</v>
      </c>
      <c r="G158" s="775"/>
    </row>
    <row r="159" spans="1:7">
      <c r="A159" s="63" t="s">
        <v>139</v>
      </c>
      <c r="B159" s="629">
        <v>0</v>
      </c>
      <c r="C159" s="629">
        <v>0</v>
      </c>
      <c r="D159" s="629">
        <v>0</v>
      </c>
      <c r="E159" s="629">
        <v>0</v>
      </c>
      <c r="F159" s="629">
        <v>0</v>
      </c>
      <c r="G159" s="775"/>
    </row>
    <row r="160" spans="1:7">
      <c r="A160" s="63" t="s">
        <v>140</v>
      </c>
      <c r="B160" s="629">
        <v>0</v>
      </c>
      <c r="C160" s="629">
        <v>3218.5134900000003</v>
      </c>
      <c r="D160" s="629">
        <v>0</v>
      </c>
      <c r="E160" s="629">
        <v>0</v>
      </c>
      <c r="F160" s="629">
        <v>3218.5134900000003</v>
      </c>
      <c r="G160" s="775"/>
    </row>
    <row r="161" spans="1:7">
      <c r="A161" s="63" t="s">
        <v>141</v>
      </c>
      <c r="B161" s="629">
        <v>0</v>
      </c>
      <c r="C161" s="629">
        <v>30606.164399999998</v>
      </c>
      <c r="D161" s="629">
        <v>0</v>
      </c>
      <c r="E161" s="629">
        <v>0</v>
      </c>
      <c r="F161" s="629">
        <v>30606.164399999998</v>
      </c>
      <c r="G161" s="775"/>
    </row>
    <row r="162" spans="1:7">
      <c r="A162" s="63" t="s">
        <v>142</v>
      </c>
      <c r="B162" s="629">
        <v>0</v>
      </c>
      <c r="C162" s="629">
        <v>0</v>
      </c>
      <c r="D162" s="629">
        <v>0</v>
      </c>
      <c r="E162" s="629">
        <v>0</v>
      </c>
      <c r="F162" s="629">
        <v>0</v>
      </c>
      <c r="G162" s="775"/>
    </row>
    <row r="163" spans="1:7">
      <c r="A163" s="63" t="s">
        <v>143</v>
      </c>
      <c r="B163" s="629">
        <v>0</v>
      </c>
      <c r="C163" s="629">
        <v>0</v>
      </c>
      <c r="D163" s="629">
        <v>0</v>
      </c>
      <c r="E163" s="629">
        <v>0</v>
      </c>
      <c r="F163" s="629">
        <v>0</v>
      </c>
      <c r="G163" s="775"/>
    </row>
    <row r="164" spans="1:7">
      <c r="A164" s="63" t="s">
        <v>144</v>
      </c>
      <c r="B164" s="629">
        <v>0</v>
      </c>
      <c r="C164" s="629">
        <v>0</v>
      </c>
      <c r="D164" s="629">
        <v>0</v>
      </c>
      <c r="E164" s="629">
        <v>0</v>
      </c>
      <c r="F164" s="629">
        <v>0</v>
      </c>
      <c r="G164" s="775"/>
    </row>
    <row r="165" spans="1:7" ht="15.75" thickBot="1">
      <c r="A165" s="63" t="s">
        <v>145</v>
      </c>
      <c r="B165" s="629">
        <v>0</v>
      </c>
      <c r="C165" s="629">
        <v>378.07549</v>
      </c>
      <c r="D165" s="629">
        <v>0</v>
      </c>
      <c r="E165" s="629">
        <v>0</v>
      </c>
      <c r="F165" s="629">
        <v>378.07549</v>
      </c>
      <c r="G165" s="775"/>
    </row>
    <row r="166" spans="1:7" ht="16.5" thickTop="1" thickBot="1">
      <c r="A166" s="632" t="s">
        <v>146</v>
      </c>
      <c r="B166" s="628">
        <v>1129376.6249000002</v>
      </c>
      <c r="C166" s="628">
        <v>0</v>
      </c>
      <c r="D166" s="628">
        <v>0</v>
      </c>
      <c r="E166" s="628">
        <v>0</v>
      </c>
      <c r="F166" s="628">
        <v>1129376.6249000002</v>
      </c>
      <c r="G166" s="775"/>
    </row>
    <row r="167" spans="1:7" ht="15.75" thickTop="1">
      <c r="A167" s="636" t="s">
        <v>147</v>
      </c>
      <c r="B167" s="629">
        <v>989765.58779999998</v>
      </c>
      <c r="C167" s="629">
        <v>0</v>
      </c>
      <c r="D167" s="629">
        <v>0</v>
      </c>
      <c r="E167" s="629">
        <v>0</v>
      </c>
      <c r="F167" s="629">
        <v>989765.58779999998</v>
      </c>
      <c r="G167" s="775"/>
    </row>
    <row r="168" spans="1:7">
      <c r="A168" s="63" t="s">
        <v>148</v>
      </c>
      <c r="B168" s="629">
        <v>989765.58779999998</v>
      </c>
      <c r="C168" s="629">
        <v>0</v>
      </c>
      <c r="D168" s="629">
        <v>0</v>
      </c>
      <c r="E168" s="629">
        <v>0</v>
      </c>
      <c r="F168" s="629">
        <v>989765.58779999998</v>
      </c>
      <c r="G168" s="775"/>
    </row>
    <row r="169" spans="1:7">
      <c r="A169" s="63" t="s">
        <v>149</v>
      </c>
      <c r="B169" s="629">
        <v>0</v>
      </c>
      <c r="C169" s="629">
        <v>0</v>
      </c>
      <c r="D169" s="629">
        <v>0</v>
      </c>
      <c r="E169" s="629">
        <v>0</v>
      </c>
      <c r="F169" s="629">
        <v>0</v>
      </c>
      <c r="G169" s="775"/>
    </row>
    <row r="170" spans="1:7">
      <c r="A170" s="63" t="s">
        <v>150</v>
      </c>
      <c r="B170" s="629">
        <v>0</v>
      </c>
      <c r="C170" s="629">
        <v>0</v>
      </c>
      <c r="D170" s="629">
        <v>0</v>
      </c>
      <c r="E170" s="629">
        <v>0</v>
      </c>
      <c r="F170" s="629">
        <v>0</v>
      </c>
      <c r="G170" s="775"/>
    </row>
    <row r="171" spans="1:7">
      <c r="A171" s="636" t="s">
        <v>151</v>
      </c>
      <c r="B171" s="629">
        <v>2880.52144</v>
      </c>
      <c r="C171" s="629">
        <v>0</v>
      </c>
      <c r="D171" s="629">
        <v>0</v>
      </c>
      <c r="E171" s="629">
        <v>0</v>
      </c>
      <c r="F171" s="629">
        <v>2880.52144</v>
      </c>
      <c r="G171" s="775"/>
    </row>
    <row r="172" spans="1:7">
      <c r="A172" s="63" t="s">
        <v>152</v>
      </c>
      <c r="B172" s="629">
        <v>0</v>
      </c>
      <c r="C172" s="629">
        <v>0</v>
      </c>
      <c r="D172" s="629">
        <v>0</v>
      </c>
      <c r="E172" s="629">
        <v>0</v>
      </c>
      <c r="F172" s="629">
        <v>0</v>
      </c>
      <c r="G172" s="775"/>
    </row>
    <row r="173" spans="1:7">
      <c r="A173" s="63" t="s">
        <v>153</v>
      </c>
      <c r="B173" s="629">
        <v>0</v>
      </c>
      <c r="C173" s="629">
        <v>0</v>
      </c>
      <c r="D173" s="629">
        <v>0</v>
      </c>
      <c r="E173" s="629">
        <v>0</v>
      </c>
      <c r="F173" s="629">
        <v>0</v>
      </c>
      <c r="G173" s="775"/>
    </row>
    <row r="174" spans="1:7">
      <c r="A174" s="63" t="s">
        <v>154</v>
      </c>
      <c r="B174" s="629">
        <v>2880.52144</v>
      </c>
      <c r="C174" s="629">
        <v>0</v>
      </c>
      <c r="D174" s="629">
        <v>0</v>
      </c>
      <c r="E174" s="629">
        <v>0</v>
      </c>
      <c r="F174" s="629">
        <v>2880.52144</v>
      </c>
      <c r="G174" s="775"/>
    </row>
    <row r="175" spans="1:7">
      <c r="A175" s="636" t="s">
        <v>155</v>
      </c>
      <c r="B175" s="629">
        <v>0</v>
      </c>
      <c r="C175" s="629">
        <v>0</v>
      </c>
      <c r="D175" s="629">
        <v>0</v>
      </c>
      <c r="E175" s="629">
        <v>0</v>
      </c>
      <c r="F175" s="629">
        <v>0</v>
      </c>
      <c r="G175" s="775"/>
    </row>
    <row r="176" spans="1:7">
      <c r="A176" s="63" t="s">
        <v>156</v>
      </c>
      <c r="B176" s="629">
        <v>0</v>
      </c>
      <c r="C176" s="629">
        <v>0</v>
      </c>
      <c r="D176" s="629">
        <v>0</v>
      </c>
      <c r="E176" s="629">
        <v>0</v>
      </c>
      <c r="F176" s="629">
        <v>0</v>
      </c>
      <c r="G176" s="775"/>
    </row>
    <row r="177" spans="1:7">
      <c r="A177" s="636" t="s">
        <v>157</v>
      </c>
      <c r="B177" s="629">
        <v>65722.340649999998</v>
      </c>
      <c r="C177" s="629">
        <v>0</v>
      </c>
      <c r="D177" s="629">
        <v>0</v>
      </c>
      <c r="E177" s="629">
        <v>0</v>
      </c>
      <c r="F177" s="629">
        <v>65722.340649999998</v>
      </c>
      <c r="G177" s="775"/>
    </row>
    <row r="178" spans="1:7">
      <c r="A178" s="63" t="s">
        <v>158</v>
      </c>
      <c r="B178" s="629">
        <v>39341.32215</v>
      </c>
      <c r="C178" s="629">
        <v>0</v>
      </c>
      <c r="D178" s="629">
        <v>0</v>
      </c>
      <c r="E178" s="629">
        <v>0</v>
      </c>
      <c r="F178" s="629">
        <v>39341.32215</v>
      </c>
      <c r="G178" s="775"/>
    </row>
    <row r="179" spans="1:7">
      <c r="A179" s="63" t="s">
        <v>159</v>
      </c>
      <c r="B179" s="629">
        <v>26366.565129999999</v>
      </c>
      <c r="C179" s="629">
        <v>0</v>
      </c>
      <c r="D179" s="629">
        <v>0</v>
      </c>
      <c r="E179" s="629">
        <v>0</v>
      </c>
      <c r="F179" s="629">
        <v>26366.565129999999</v>
      </c>
      <c r="G179" s="775"/>
    </row>
    <row r="180" spans="1:7">
      <c r="A180" s="63" t="s">
        <v>160</v>
      </c>
      <c r="B180" s="629">
        <v>14.453370000000001</v>
      </c>
      <c r="C180" s="629">
        <v>0</v>
      </c>
      <c r="D180" s="629">
        <v>0</v>
      </c>
      <c r="E180" s="629">
        <v>0</v>
      </c>
      <c r="F180" s="629">
        <v>14.453370000000001</v>
      </c>
      <c r="G180" s="775"/>
    </row>
    <row r="181" spans="1:7">
      <c r="A181" s="636" t="s">
        <v>161</v>
      </c>
      <c r="B181" s="629">
        <v>71008.175010000006</v>
      </c>
      <c r="C181" s="629">
        <v>0</v>
      </c>
      <c r="D181" s="629">
        <v>0</v>
      </c>
      <c r="E181" s="629">
        <v>0</v>
      </c>
      <c r="F181" s="629">
        <v>71008.175010000006</v>
      </c>
      <c r="G181" s="775"/>
    </row>
    <row r="182" spans="1:7">
      <c r="A182" s="63" t="s">
        <v>162</v>
      </c>
      <c r="B182" s="629">
        <v>-3872.1011200000003</v>
      </c>
      <c r="C182" s="629">
        <v>0</v>
      </c>
      <c r="D182" s="629">
        <v>0</v>
      </c>
      <c r="E182" s="629">
        <v>0</v>
      </c>
      <c r="F182" s="629">
        <v>-3872.1011200000003</v>
      </c>
      <c r="G182" s="775"/>
    </row>
    <row r="183" spans="1:7" ht="15.75" thickBot="1">
      <c r="A183" s="63" t="s">
        <v>163</v>
      </c>
      <c r="B183" s="629">
        <v>74880.276129999998</v>
      </c>
      <c r="C183" s="629">
        <v>0</v>
      </c>
      <c r="D183" s="629">
        <v>0</v>
      </c>
      <c r="E183" s="629">
        <v>0</v>
      </c>
      <c r="F183" s="629">
        <v>74880.276129999998</v>
      </c>
      <c r="G183" s="775"/>
    </row>
    <row r="184" spans="1:7" ht="16.5" thickTop="1" thickBot="1">
      <c r="A184" s="631" t="s">
        <v>164</v>
      </c>
      <c r="B184" s="627">
        <v>4634090.8858100008</v>
      </c>
      <c r="C184" s="627">
        <v>798781.17871000001</v>
      </c>
      <c r="D184" s="627">
        <v>0</v>
      </c>
      <c r="E184" s="627">
        <v>0</v>
      </c>
      <c r="F184" s="627">
        <v>5432872.0645200005</v>
      </c>
      <c r="G184" s="775"/>
    </row>
    <row r="185" spans="1:7" ht="16.5" thickTop="1" thickBot="1">
      <c r="A185" s="632" t="s">
        <v>165</v>
      </c>
      <c r="B185" s="628">
        <v>804.84282999999994</v>
      </c>
      <c r="C185" s="628">
        <v>0</v>
      </c>
      <c r="D185" s="628">
        <v>0</v>
      </c>
      <c r="E185" s="628">
        <v>0</v>
      </c>
      <c r="F185" s="628">
        <v>804.84282999999994</v>
      </c>
      <c r="G185" s="775"/>
    </row>
    <row r="186" spans="1:7" ht="15.75" thickTop="1">
      <c r="A186" s="636" t="s">
        <v>166</v>
      </c>
      <c r="B186" s="629">
        <v>0</v>
      </c>
      <c r="C186" s="629">
        <v>0</v>
      </c>
      <c r="D186" s="629">
        <v>0</v>
      </c>
      <c r="E186" s="629">
        <v>0</v>
      </c>
      <c r="F186" s="629">
        <v>0</v>
      </c>
      <c r="G186" s="775"/>
    </row>
    <row r="187" spans="1:7">
      <c r="A187" s="63" t="s">
        <v>167</v>
      </c>
      <c r="B187" s="629">
        <v>0</v>
      </c>
      <c r="C187" s="629">
        <v>0</v>
      </c>
      <c r="D187" s="629">
        <v>0</v>
      </c>
      <c r="E187" s="629">
        <v>0</v>
      </c>
      <c r="F187" s="629">
        <v>0</v>
      </c>
      <c r="G187" s="775"/>
    </row>
    <row r="188" spans="1:7">
      <c r="A188" s="63" t="s">
        <v>168</v>
      </c>
      <c r="B188" s="629">
        <v>0</v>
      </c>
      <c r="C188" s="629">
        <v>0</v>
      </c>
      <c r="D188" s="629">
        <v>0</v>
      </c>
      <c r="E188" s="629">
        <v>0</v>
      </c>
      <c r="F188" s="629">
        <v>0</v>
      </c>
      <c r="G188" s="775"/>
    </row>
    <row r="189" spans="1:7">
      <c r="A189" s="63" t="s">
        <v>169</v>
      </c>
      <c r="B189" s="629">
        <v>0</v>
      </c>
      <c r="C189" s="629">
        <v>0</v>
      </c>
      <c r="D189" s="629">
        <v>0</v>
      </c>
      <c r="E189" s="629">
        <v>0</v>
      </c>
      <c r="F189" s="629">
        <v>0</v>
      </c>
      <c r="G189" s="775"/>
    </row>
    <row r="190" spans="1:7">
      <c r="A190" s="63" t="s">
        <v>170</v>
      </c>
      <c r="B190" s="629">
        <v>0</v>
      </c>
      <c r="C190" s="629">
        <v>0</v>
      </c>
      <c r="D190" s="629">
        <v>0</v>
      </c>
      <c r="E190" s="629">
        <v>0</v>
      </c>
      <c r="F190" s="629">
        <v>0</v>
      </c>
      <c r="G190" s="775"/>
    </row>
    <row r="191" spans="1:7">
      <c r="A191" s="63" t="s">
        <v>171</v>
      </c>
      <c r="B191" s="629">
        <v>0</v>
      </c>
      <c r="C191" s="629">
        <v>0</v>
      </c>
      <c r="D191" s="629">
        <v>0</v>
      </c>
      <c r="E191" s="629">
        <v>0</v>
      </c>
      <c r="F191" s="629">
        <v>0</v>
      </c>
      <c r="G191" s="775"/>
    </row>
    <row r="192" spans="1:7">
      <c r="A192" s="636" t="s">
        <v>172</v>
      </c>
      <c r="B192" s="629">
        <v>0</v>
      </c>
      <c r="C192" s="629">
        <v>0</v>
      </c>
      <c r="D192" s="629">
        <v>0</v>
      </c>
      <c r="E192" s="629">
        <v>0</v>
      </c>
      <c r="F192" s="629">
        <v>0</v>
      </c>
      <c r="G192" s="775"/>
    </row>
    <row r="193" spans="1:7">
      <c r="A193" s="63" t="s">
        <v>173</v>
      </c>
      <c r="B193" s="629">
        <v>0</v>
      </c>
      <c r="C193" s="629">
        <v>0</v>
      </c>
      <c r="D193" s="629">
        <v>0</v>
      </c>
      <c r="E193" s="629">
        <v>0</v>
      </c>
      <c r="F193" s="629">
        <v>0</v>
      </c>
      <c r="G193" s="775"/>
    </row>
    <row r="194" spans="1:7">
      <c r="A194" s="63" t="s">
        <v>174</v>
      </c>
      <c r="B194" s="629">
        <v>0</v>
      </c>
      <c r="C194" s="629">
        <v>0</v>
      </c>
      <c r="D194" s="629">
        <v>0</v>
      </c>
      <c r="E194" s="629">
        <v>0</v>
      </c>
      <c r="F194" s="629">
        <v>0</v>
      </c>
      <c r="G194" s="775"/>
    </row>
    <row r="195" spans="1:7">
      <c r="A195" s="63" t="s">
        <v>175</v>
      </c>
      <c r="B195" s="629">
        <v>0</v>
      </c>
      <c r="C195" s="629">
        <v>0</v>
      </c>
      <c r="D195" s="629">
        <v>0</v>
      </c>
      <c r="E195" s="629">
        <v>0</v>
      </c>
      <c r="F195" s="629">
        <v>0</v>
      </c>
      <c r="G195" s="775"/>
    </row>
    <row r="196" spans="1:7">
      <c r="A196" s="63" t="s">
        <v>176</v>
      </c>
      <c r="B196" s="629">
        <v>0</v>
      </c>
      <c r="C196" s="629">
        <v>0</v>
      </c>
      <c r="D196" s="629">
        <v>0</v>
      </c>
      <c r="E196" s="629">
        <v>0</v>
      </c>
      <c r="F196" s="629">
        <v>0</v>
      </c>
      <c r="G196" s="775"/>
    </row>
    <row r="197" spans="1:7">
      <c r="A197" s="63" t="s">
        <v>177</v>
      </c>
      <c r="B197" s="629">
        <v>0</v>
      </c>
      <c r="C197" s="629">
        <v>0</v>
      </c>
      <c r="D197" s="629">
        <v>0</v>
      </c>
      <c r="E197" s="629">
        <v>0</v>
      </c>
      <c r="F197" s="629">
        <v>0</v>
      </c>
      <c r="G197" s="775"/>
    </row>
    <row r="198" spans="1:7">
      <c r="A198" s="636" t="s">
        <v>178</v>
      </c>
      <c r="B198" s="629">
        <v>0</v>
      </c>
      <c r="C198" s="629">
        <v>0</v>
      </c>
      <c r="D198" s="629">
        <v>0</v>
      </c>
      <c r="E198" s="629">
        <v>0</v>
      </c>
      <c r="F198" s="629">
        <v>0</v>
      </c>
      <c r="G198" s="775"/>
    </row>
    <row r="199" spans="1:7">
      <c r="A199" s="636" t="s">
        <v>179</v>
      </c>
      <c r="B199" s="629">
        <v>0</v>
      </c>
      <c r="C199" s="629">
        <v>0</v>
      </c>
      <c r="D199" s="629">
        <v>0</v>
      </c>
      <c r="E199" s="629">
        <v>0</v>
      </c>
      <c r="F199" s="629">
        <v>0</v>
      </c>
      <c r="G199" s="775"/>
    </row>
    <row r="200" spans="1:7">
      <c r="A200" s="63" t="s">
        <v>180</v>
      </c>
      <c r="B200" s="629">
        <v>0</v>
      </c>
      <c r="C200" s="629">
        <v>0</v>
      </c>
      <c r="D200" s="629">
        <v>0</v>
      </c>
      <c r="E200" s="629">
        <v>0</v>
      </c>
      <c r="F200" s="629">
        <v>0</v>
      </c>
      <c r="G200" s="775"/>
    </row>
    <row r="201" spans="1:7">
      <c r="A201" s="63" t="s">
        <v>181</v>
      </c>
      <c r="B201" s="629">
        <v>0</v>
      </c>
      <c r="C201" s="629">
        <v>0</v>
      </c>
      <c r="D201" s="629">
        <v>0</v>
      </c>
      <c r="E201" s="629">
        <v>0</v>
      </c>
      <c r="F201" s="629">
        <v>0</v>
      </c>
      <c r="G201" s="775"/>
    </row>
    <row r="202" spans="1:7">
      <c r="A202" s="63" t="s">
        <v>182</v>
      </c>
      <c r="B202" s="629">
        <v>0</v>
      </c>
      <c r="C202" s="629">
        <v>0</v>
      </c>
      <c r="D202" s="629">
        <v>0</v>
      </c>
      <c r="E202" s="629">
        <v>0</v>
      </c>
      <c r="F202" s="629">
        <v>0</v>
      </c>
      <c r="G202" s="775"/>
    </row>
    <row r="203" spans="1:7">
      <c r="A203" s="63" t="s">
        <v>183</v>
      </c>
      <c r="B203" s="629">
        <v>0</v>
      </c>
      <c r="C203" s="629">
        <v>0</v>
      </c>
      <c r="D203" s="629">
        <v>0</v>
      </c>
      <c r="E203" s="629">
        <v>0</v>
      </c>
      <c r="F203" s="629">
        <v>0</v>
      </c>
      <c r="G203" s="775"/>
    </row>
    <row r="204" spans="1:7" ht="15.75" thickBot="1">
      <c r="A204" s="636" t="s">
        <v>184</v>
      </c>
      <c r="B204" s="629">
        <v>804.84282999999994</v>
      </c>
      <c r="C204" s="629">
        <v>0</v>
      </c>
      <c r="D204" s="629">
        <v>0</v>
      </c>
      <c r="E204" s="629">
        <v>0</v>
      </c>
      <c r="F204" s="629">
        <v>804.84282999999994</v>
      </c>
      <c r="G204" s="775"/>
    </row>
    <row r="205" spans="1:7" ht="16.5" thickTop="1" thickBot="1">
      <c r="A205" s="632" t="s">
        <v>185</v>
      </c>
      <c r="B205" s="628">
        <v>3912055.0238399999</v>
      </c>
      <c r="C205" s="628">
        <v>2375341.79262</v>
      </c>
      <c r="D205" s="628">
        <v>0</v>
      </c>
      <c r="E205" s="628">
        <v>0</v>
      </c>
      <c r="F205" s="628">
        <v>6287396.8164600004</v>
      </c>
      <c r="G205" s="775"/>
    </row>
    <row r="206" spans="1:7" ht="15.75" thickTop="1">
      <c r="A206" s="636" t="s">
        <v>186</v>
      </c>
      <c r="B206" s="629">
        <v>200894.77138999998</v>
      </c>
      <c r="C206" s="629">
        <v>2.9999999999999997E-5</v>
      </c>
      <c r="D206" s="629">
        <v>0</v>
      </c>
      <c r="E206" s="629">
        <v>0</v>
      </c>
      <c r="F206" s="629">
        <v>200894.77141999998</v>
      </c>
      <c r="G206" s="775"/>
    </row>
    <row r="207" spans="1:7">
      <c r="A207" s="633" t="s">
        <v>187</v>
      </c>
      <c r="B207" s="629">
        <v>0</v>
      </c>
      <c r="C207" s="629">
        <v>0</v>
      </c>
      <c r="D207" s="629">
        <v>0</v>
      </c>
      <c r="E207" s="629">
        <v>0</v>
      </c>
      <c r="F207" s="629">
        <v>0</v>
      </c>
      <c r="G207" s="775"/>
    </row>
    <row r="208" spans="1:7">
      <c r="A208" s="63" t="s">
        <v>188</v>
      </c>
      <c r="B208" s="629">
        <v>0</v>
      </c>
      <c r="C208" s="629">
        <v>0</v>
      </c>
      <c r="D208" s="629">
        <v>0</v>
      </c>
      <c r="E208" s="629">
        <v>0</v>
      </c>
      <c r="F208" s="629">
        <v>0</v>
      </c>
      <c r="G208" s="775"/>
    </row>
    <row r="209" spans="1:7">
      <c r="A209" s="63" t="s">
        <v>189</v>
      </c>
      <c r="B209" s="629">
        <v>200894.77138999998</v>
      </c>
      <c r="C209" s="629">
        <v>2.9999999999999997E-5</v>
      </c>
      <c r="D209" s="629">
        <v>0</v>
      </c>
      <c r="E209" s="629">
        <v>0</v>
      </c>
      <c r="F209" s="629">
        <v>200894.77141999998</v>
      </c>
      <c r="G209" s="775"/>
    </row>
    <row r="210" spans="1:7">
      <c r="A210" s="636" t="s">
        <v>190</v>
      </c>
      <c r="B210" s="629">
        <v>233770.85331000001</v>
      </c>
      <c r="C210" s="629">
        <v>0</v>
      </c>
      <c r="D210" s="629">
        <v>0</v>
      </c>
      <c r="E210" s="629">
        <v>0</v>
      </c>
      <c r="F210" s="629">
        <v>233770.85331000001</v>
      </c>
      <c r="G210" s="775"/>
    </row>
    <row r="211" spans="1:7">
      <c r="A211" s="63" t="s">
        <v>191</v>
      </c>
      <c r="B211" s="629">
        <v>0</v>
      </c>
      <c r="C211" s="629">
        <v>0</v>
      </c>
      <c r="D211" s="629">
        <v>0</v>
      </c>
      <c r="E211" s="629">
        <v>0</v>
      </c>
      <c r="F211" s="629">
        <v>0</v>
      </c>
      <c r="G211" s="775"/>
    </row>
    <row r="212" spans="1:7">
      <c r="A212" s="63" t="s">
        <v>192</v>
      </c>
      <c r="B212" s="629">
        <v>233613.07813000001</v>
      </c>
      <c r="C212" s="629">
        <v>0</v>
      </c>
      <c r="D212" s="629">
        <v>0</v>
      </c>
      <c r="E212" s="629">
        <v>0</v>
      </c>
      <c r="F212" s="629">
        <v>233613.07813000001</v>
      </c>
      <c r="G212" s="775"/>
    </row>
    <row r="213" spans="1:7">
      <c r="A213" s="633" t="s">
        <v>193</v>
      </c>
      <c r="B213" s="629">
        <v>0</v>
      </c>
      <c r="C213" s="629">
        <v>0</v>
      </c>
      <c r="D213" s="629">
        <v>0</v>
      </c>
      <c r="E213" s="629">
        <v>0</v>
      </c>
      <c r="F213" s="629">
        <v>0</v>
      </c>
      <c r="G213" s="775"/>
    </row>
    <row r="214" spans="1:7">
      <c r="A214" s="63" t="s">
        <v>1264</v>
      </c>
      <c r="B214" s="629">
        <v>0</v>
      </c>
      <c r="C214" s="629">
        <v>0</v>
      </c>
      <c r="D214" s="629">
        <v>0</v>
      </c>
      <c r="E214" s="629">
        <v>0</v>
      </c>
      <c r="F214" s="629">
        <v>0</v>
      </c>
      <c r="G214" s="775"/>
    </row>
    <row r="215" spans="1:7">
      <c r="A215" s="63" t="s">
        <v>194</v>
      </c>
      <c r="B215" s="629">
        <v>157.77518000000001</v>
      </c>
      <c r="C215" s="629">
        <v>0</v>
      </c>
      <c r="D215" s="629">
        <v>0</v>
      </c>
      <c r="E215" s="629">
        <v>0</v>
      </c>
      <c r="F215" s="629">
        <v>157.77518000000001</v>
      </c>
      <c r="G215" s="775"/>
    </row>
    <row r="216" spans="1:7">
      <c r="A216" s="636" t="s">
        <v>195</v>
      </c>
      <c r="B216" s="629">
        <v>0</v>
      </c>
      <c r="C216" s="629">
        <v>462.37027</v>
      </c>
      <c r="D216" s="629">
        <v>0</v>
      </c>
      <c r="E216" s="629">
        <v>0</v>
      </c>
      <c r="F216" s="629">
        <v>462.37027</v>
      </c>
      <c r="G216" s="775"/>
    </row>
    <row r="217" spans="1:7">
      <c r="A217" s="63" t="s">
        <v>196</v>
      </c>
      <c r="B217" s="629">
        <v>0</v>
      </c>
      <c r="C217" s="629">
        <v>462.37027</v>
      </c>
      <c r="D217" s="629">
        <v>0</v>
      </c>
      <c r="E217" s="629">
        <v>0</v>
      </c>
      <c r="F217" s="629">
        <v>462.37027</v>
      </c>
      <c r="G217" s="775"/>
    </row>
    <row r="218" spans="1:7">
      <c r="A218" s="63" t="s">
        <v>197</v>
      </c>
      <c r="B218" s="629">
        <v>0</v>
      </c>
      <c r="C218" s="629">
        <v>0</v>
      </c>
      <c r="D218" s="629">
        <v>0</v>
      </c>
      <c r="E218" s="629">
        <v>0</v>
      </c>
      <c r="F218" s="629">
        <v>0</v>
      </c>
      <c r="G218" s="775"/>
    </row>
    <row r="219" spans="1:7">
      <c r="A219" s="636" t="s">
        <v>198</v>
      </c>
      <c r="B219" s="629">
        <v>0</v>
      </c>
      <c r="C219" s="629">
        <v>0</v>
      </c>
      <c r="D219" s="629">
        <v>0</v>
      </c>
      <c r="E219" s="629">
        <v>0</v>
      </c>
      <c r="F219" s="629">
        <v>0</v>
      </c>
      <c r="G219" s="775"/>
    </row>
    <row r="220" spans="1:7">
      <c r="A220" s="63" t="s">
        <v>199</v>
      </c>
      <c r="B220" s="629">
        <v>0</v>
      </c>
      <c r="C220" s="629">
        <v>0</v>
      </c>
      <c r="D220" s="629">
        <v>0</v>
      </c>
      <c r="E220" s="629">
        <v>0</v>
      </c>
      <c r="F220" s="629">
        <v>0</v>
      </c>
      <c r="G220" s="775"/>
    </row>
    <row r="221" spans="1:7">
      <c r="A221" s="63" t="s">
        <v>200</v>
      </c>
      <c r="B221" s="629">
        <v>0</v>
      </c>
      <c r="C221" s="629">
        <v>0</v>
      </c>
      <c r="D221" s="629">
        <v>0</v>
      </c>
      <c r="E221" s="629">
        <v>0</v>
      </c>
      <c r="F221" s="629">
        <v>0</v>
      </c>
      <c r="G221" s="775"/>
    </row>
    <row r="222" spans="1:7">
      <c r="A222" s="636" t="s">
        <v>201</v>
      </c>
      <c r="B222" s="629">
        <v>2331324.52196</v>
      </c>
      <c r="C222" s="629">
        <v>1453448.9178499999</v>
      </c>
      <c r="D222" s="629">
        <v>0</v>
      </c>
      <c r="E222" s="629">
        <v>0</v>
      </c>
      <c r="F222" s="629">
        <v>3784773.4398099999</v>
      </c>
      <c r="G222" s="775"/>
    </row>
    <row r="223" spans="1:7">
      <c r="A223" s="63" t="s">
        <v>202</v>
      </c>
      <c r="B223" s="629">
        <v>958356.79714000004</v>
      </c>
      <c r="C223" s="629">
        <v>900312.59892999998</v>
      </c>
      <c r="D223" s="629">
        <v>0</v>
      </c>
      <c r="E223" s="629">
        <v>0</v>
      </c>
      <c r="F223" s="629">
        <v>1858669.39607</v>
      </c>
      <c r="G223" s="775"/>
    </row>
    <row r="224" spans="1:7">
      <c r="A224" s="63" t="s">
        <v>203</v>
      </c>
      <c r="B224" s="629">
        <v>0</v>
      </c>
      <c r="C224" s="629">
        <v>0</v>
      </c>
      <c r="D224" s="629">
        <v>0</v>
      </c>
      <c r="E224" s="629">
        <v>0</v>
      </c>
      <c r="F224" s="629">
        <v>0</v>
      </c>
      <c r="G224" s="775"/>
    </row>
    <row r="225" spans="1:7">
      <c r="A225" s="63" t="s">
        <v>204</v>
      </c>
      <c r="B225" s="629">
        <v>1250766.4581900002</v>
      </c>
      <c r="C225" s="629">
        <v>331557.29262999998</v>
      </c>
      <c r="D225" s="629">
        <v>0</v>
      </c>
      <c r="E225" s="629">
        <v>0</v>
      </c>
      <c r="F225" s="629">
        <v>1582323.75082</v>
      </c>
      <c r="G225" s="775"/>
    </row>
    <row r="226" spans="1:7">
      <c r="A226" s="63" t="s">
        <v>205</v>
      </c>
      <c r="B226" s="629">
        <v>0</v>
      </c>
      <c r="C226" s="629">
        <v>0</v>
      </c>
      <c r="D226" s="629">
        <v>0</v>
      </c>
      <c r="E226" s="629">
        <v>0</v>
      </c>
      <c r="F226" s="629">
        <v>0</v>
      </c>
      <c r="G226" s="775"/>
    </row>
    <row r="227" spans="1:7">
      <c r="A227" s="63" t="s">
        <v>206</v>
      </c>
      <c r="B227" s="629">
        <v>0</v>
      </c>
      <c r="C227" s="629">
        <v>0</v>
      </c>
      <c r="D227" s="629">
        <v>0</v>
      </c>
      <c r="E227" s="629">
        <v>0</v>
      </c>
      <c r="F227" s="629">
        <v>0</v>
      </c>
      <c r="G227" s="775"/>
    </row>
    <row r="228" spans="1:7">
      <c r="A228" s="63" t="s">
        <v>207</v>
      </c>
      <c r="B228" s="629">
        <v>0</v>
      </c>
      <c r="C228" s="629">
        <v>0</v>
      </c>
      <c r="D228" s="629">
        <v>0</v>
      </c>
      <c r="E228" s="629">
        <v>0</v>
      </c>
      <c r="F228" s="629">
        <v>0</v>
      </c>
      <c r="G228" s="775"/>
    </row>
    <row r="229" spans="1:7">
      <c r="A229" s="63" t="s">
        <v>208</v>
      </c>
      <c r="B229" s="629">
        <v>0</v>
      </c>
      <c r="C229" s="629">
        <v>0</v>
      </c>
      <c r="D229" s="629">
        <v>0</v>
      </c>
      <c r="E229" s="629">
        <v>0</v>
      </c>
      <c r="F229" s="629">
        <v>0</v>
      </c>
      <c r="G229" s="775"/>
    </row>
    <row r="230" spans="1:7">
      <c r="A230" s="63" t="s">
        <v>209</v>
      </c>
      <c r="B230" s="629">
        <v>0</v>
      </c>
      <c r="C230" s="629">
        <v>0</v>
      </c>
      <c r="D230" s="629">
        <v>0</v>
      </c>
      <c r="E230" s="629">
        <v>0</v>
      </c>
      <c r="F230" s="629">
        <v>0</v>
      </c>
      <c r="G230" s="775"/>
    </row>
    <row r="231" spans="1:7">
      <c r="A231" s="63" t="s">
        <v>210</v>
      </c>
      <c r="B231" s="629">
        <v>122201.26663</v>
      </c>
      <c r="C231" s="629">
        <v>221579.02628999998</v>
      </c>
      <c r="D231" s="629">
        <v>0</v>
      </c>
      <c r="E231" s="629">
        <v>0</v>
      </c>
      <c r="F231" s="629">
        <v>343780.29292000004</v>
      </c>
      <c r="G231" s="775"/>
    </row>
    <row r="232" spans="1:7">
      <c r="A232" s="636" t="s">
        <v>211</v>
      </c>
      <c r="B232" s="629">
        <v>741310.18952999997</v>
      </c>
      <c r="C232" s="629">
        <v>921430.50447000004</v>
      </c>
      <c r="D232" s="629">
        <v>0</v>
      </c>
      <c r="E232" s="629">
        <v>0</v>
      </c>
      <c r="F232" s="629">
        <v>1662740.6939999999</v>
      </c>
      <c r="G232" s="775"/>
    </row>
    <row r="233" spans="1:7">
      <c r="A233" s="63" t="s">
        <v>212</v>
      </c>
      <c r="B233" s="629">
        <v>93739.114220000003</v>
      </c>
      <c r="C233" s="629">
        <v>104003.06301000001</v>
      </c>
      <c r="D233" s="629">
        <v>0</v>
      </c>
      <c r="E233" s="629">
        <v>0</v>
      </c>
      <c r="F233" s="629">
        <v>197742.17723</v>
      </c>
      <c r="G233" s="775"/>
    </row>
    <row r="234" spans="1:7">
      <c r="A234" s="63" t="s">
        <v>213</v>
      </c>
      <c r="B234" s="629">
        <v>37057.86073</v>
      </c>
      <c r="C234" s="629">
        <v>7101</v>
      </c>
      <c r="D234" s="629">
        <v>0</v>
      </c>
      <c r="E234" s="629">
        <v>0</v>
      </c>
      <c r="F234" s="629">
        <v>44158.86073</v>
      </c>
      <c r="G234" s="775"/>
    </row>
    <row r="235" spans="1:7">
      <c r="A235" s="63" t="s">
        <v>214</v>
      </c>
      <c r="B235" s="629">
        <v>211443.77165000001</v>
      </c>
      <c r="C235" s="629">
        <v>64367.9591</v>
      </c>
      <c r="D235" s="629">
        <v>0</v>
      </c>
      <c r="E235" s="629">
        <v>0</v>
      </c>
      <c r="F235" s="629">
        <v>275811.73074999999</v>
      </c>
      <c r="G235" s="775"/>
    </row>
    <row r="236" spans="1:7">
      <c r="A236" s="63" t="s">
        <v>215</v>
      </c>
      <c r="B236" s="629">
        <v>18061.425859999999</v>
      </c>
      <c r="C236" s="629">
        <v>3862.0549900000001</v>
      </c>
      <c r="D236" s="629">
        <v>0</v>
      </c>
      <c r="E236" s="629">
        <v>0</v>
      </c>
      <c r="F236" s="629">
        <v>21923.48085</v>
      </c>
      <c r="G236" s="775"/>
    </row>
    <row r="237" spans="1:7">
      <c r="A237" s="63" t="s">
        <v>216</v>
      </c>
      <c r="B237" s="629">
        <v>0</v>
      </c>
      <c r="C237" s="629">
        <v>0</v>
      </c>
      <c r="D237" s="629">
        <v>0</v>
      </c>
      <c r="E237" s="629">
        <v>0</v>
      </c>
      <c r="F237" s="629">
        <v>0</v>
      </c>
      <c r="G237" s="775"/>
    </row>
    <row r="238" spans="1:7">
      <c r="A238" s="63" t="s">
        <v>1503</v>
      </c>
      <c r="B238" s="629">
        <v>381008.01707</v>
      </c>
      <c r="C238" s="629">
        <v>742096.42737000005</v>
      </c>
      <c r="D238" s="629">
        <v>0</v>
      </c>
      <c r="E238" s="629">
        <v>0</v>
      </c>
      <c r="F238" s="629">
        <v>1123104.44444</v>
      </c>
      <c r="G238" s="775"/>
    </row>
    <row r="239" spans="1:7">
      <c r="A239" s="636" t="s">
        <v>1248</v>
      </c>
      <c r="B239" s="630">
        <v>274107.85626999999</v>
      </c>
      <c r="C239" s="630">
        <v>0</v>
      </c>
      <c r="D239" s="630">
        <v>0</v>
      </c>
      <c r="E239" s="630">
        <v>0</v>
      </c>
      <c r="F239" s="630">
        <v>274107.85626999999</v>
      </c>
      <c r="G239" s="775"/>
    </row>
    <row r="240" spans="1:7">
      <c r="A240" s="63" t="s">
        <v>1249</v>
      </c>
      <c r="B240" s="630">
        <v>254096.50241999998</v>
      </c>
      <c r="C240" s="630">
        <v>0</v>
      </c>
      <c r="D240" s="630">
        <v>0</v>
      </c>
      <c r="E240" s="630">
        <v>0</v>
      </c>
      <c r="F240" s="630">
        <v>254096.50241999998</v>
      </c>
      <c r="G240" s="775"/>
    </row>
    <row r="241" spans="1:7">
      <c r="A241" s="63" t="s">
        <v>1250</v>
      </c>
      <c r="B241" s="630">
        <v>20011.353850000003</v>
      </c>
      <c r="C241" s="630">
        <v>0</v>
      </c>
      <c r="D241" s="630">
        <v>0</v>
      </c>
      <c r="E241" s="630">
        <v>0</v>
      </c>
      <c r="F241" s="630">
        <v>20011.353850000003</v>
      </c>
      <c r="G241" s="775"/>
    </row>
    <row r="242" spans="1:7">
      <c r="A242" s="636" t="s">
        <v>1251</v>
      </c>
      <c r="B242" s="630">
        <v>130646.83137999999</v>
      </c>
      <c r="C242" s="630">
        <v>0</v>
      </c>
      <c r="D242" s="630">
        <v>0</v>
      </c>
      <c r="E242" s="630">
        <v>0</v>
      </c>
      <c r="F242" s="630">
        <v>130646.83137999999</v>
      </c>
      <c r="G242" s="775"/>
    </row>
    <row r="243" spans="1:7">
      <c r="A243" s="63" t="s">
        <v>1249</v>
      </c>
      <c r="B243" s="630">
        <v>123196.4267</v>
      </c>
      <c r="C243" s="630">
        <v>0</v>
      </c>
      <c r="D243" s="630">
        <v>0</v>
      </c>
      <c r="E243" s="630">
        <v>0</v>
      </c>
      <c r="F243" s="630">
        <v>123196.4267</v>
      </c>
      <c r="G243" s="775"/>
    </row>
    <row r="244" spans="1:7">
      <c r="A244" s="63" t="s">
        <v>1250</v>
      </c>
      <c r="B244" s="630">
        <v>7450.4046799999996</v>
      </c>
      <c r="C244" s="630">
        <v>0</v>
      </c>
      <c r="D244" s="630">
        <v>0</v>
      </c>
      <c r="E244" s="630">
        <v>0</v>
      </c>
      <c r="F244" s="630">
        <v>7450.4046799999996</v>
      </c>
      <c r="G244" s="775"/>
    </row>
    <row r="245" spans="1:7">
      <c r="A245" s="636" t="s">
        <v>1252</v>
      </c>
      <c r="B245" s="630">
        <v>274107.85626999999</v>
      </c>
      <c r="C245" s="630">
        <v>0</v>
      </c>
      <c r="D245" s="630">
        <v>0</v>
      </c>
      <c r="E245" s="630">
        <v>0</v>
      </c>
      <c r="F245" s="630">
        <v>274107.85626999999</v>
      </c>
      <c r="G245" s="775"/>
    </row>
    <row r="246" spans="1:7" ht="15.75" thickBot="1">
      <c r="A246" s="636" t="s">
        <v>1253</v>
      </c>
      <c r="B246" s="630">
        <v>130646.83137999999</v>
      </c>
      <c r="C246" s="630">
        <v>0</v>
      </c>
      <c r="D246" s="630">
        <v>0</v>
      </c>
      <c r="E246" s="630">
        <v>0</v>
      </c>
      <c r="F246" s="630">
        <v>130646.83137999999</v>
      </c>
      <c r="G246" s="775"/>
    </row>
    <row r="247" spans="1:7" ht="16.5" thickTop="1" thickBot="1">
      <c r="A247" s="632" t="s">
        <v>217</v>
      </c>
      <c r="B247" s="628">
        <v>1056662.9933500001</v>
      </c>
      <c r="C247" s="628">
        <v>44471.19354</v>
      </c>
      <c r="D247" s="628">
        <v>0</v>
      </c>
      <c r="E247" s="628">
        <v>0</v>
      </c>
      <c r="F247" s="628">
        <v>1101134.18689</v>
      </c>
      <c r="G247" s="775"/>
    </row>
    <row r="248" spans="1:7" ht="15.75" thickTop="1">
      <c r="A248" s="63" t="s">
        <v>218</v>
      </c>
      <c r="B248" s="629">
        <v>752.85205000000008</v>
      </c>
      <c r="C248" s="629">
        <v>2.0391400000000002</v>
      </c>
      <c r="D248" s="629">
        <v>0</v>
      </c>
      <c r="E248" s="629">
        <v>0</v>
      </c>
      <c r="F248" s="629">
        <v>754.89118999999994</v>
      </c>
      <c r="G248" s="775"/>
    </row>
    <row r="249" spans="1:7">
      <c r="A249" s="63" t="s">
        <v>219</v>
      </c>
      <c r="B249" s="629">
        <v>2998.5071800000001</v>
      </c>
      <c r="C249" s="629">
        <v>66.041730000000001</v>
      </c>
      <c r="D249" s="629">
        <v>0</v>
      </c>
      <c r="E249" s="629">
        <v>0</v>
      </c>
      <c r="F249" s="629">
        <v>3064.54891</v>
      </c>
      <c r="G249" s="775"/>
    </row>
    <row r="250" spans="1:7">
      <c r="A250" s="63" t="s">
        <v>220</v>
      </c>
      <c r="B250" s="629">
        <v>1032217.8639199999</v>
      </c>
      <c r="C250" s="629">
        <v>39530.83135</v>
      </c>
      <c r="D250" s="629">
        <v>0</v>
      </c>
      <c r="E250" s="629">
        <v>0</v>
      </c>
      <c r="F250" s="629">
        <v>1071748.69527</v>
      </c>
      <c r="G250" s="775"/>
    </row>
    <row r="251" spans="1:7">
      <c r="A251" s="63" t="s">
        <v>221</v>
      </c>
      <c r="B251" s="629">
        <v>8412.01044</v>
      </c>
      <c r="C251" s="629">
        <v>2902.2469999999998</v>
      </c>
      <c r="D251" s="629">
        <v>0</v>
      </c>
      <c r="E251" s="629">
        <v>0</v>
      </c>
      <c r="F251" s="629">
        <v>11314.257439999999</v>
      </c>
      <c r="G251" s="775"/>
    </row>
    <row r="252" spans="1:7">
      <c r="A252" s="63" t="s">
        <v>222</v>
      </c>
      <c r="B252" s="629">
        <v>7893.4946399999999</v>
      </c>
      <c r="C252" s="629">
        <v>1054.68694</v>
      </c>
      <c r="D252" s="629">
        <v>0</v>
      </c>
      <c r="E252" s="629">
        <v>0</v>
      </c>
      <c r="F252" s="629">
        <v>8948.1815800000004</v>
      </c>
      <c r="G252" s="775"/>
    </row>
    <row r="253" spans="1:7">
      <c r="A253" s="63" t="s">
        <v>223</v>
      </c>
      <c r="B253" s="629">
        <v>423.09334000000001</v>
      </c>
      <c r="C253" s="629">
        <v>362.14415000000002</v>
      </c>
      <c r="D253" s="629">
        <v>0</v>
      </c>
      <c r="E253" s="629">
        <v>0</v>
      </c>
      <c r="F253" s="629">
        <v>785.23748999999998</v>
      </c>
      <c r="G253" s="775"/>
    </row>
    <row r="254" spans="1:7">
      <c r="A254" s="63" t="s">
        <v>224</v>
      </c>
      <c r="B254" s="629">
        <v>2852.4269300000001</v>
      </c>
      <c r="C254" s="629">
        <v>469.45625999999999</v>
      </c>
      <c r="D254" s="629">
        <v>0</v>
      </c>
      <c r="E254" s="629">
        <v>0</v>
      </c>
      <c r="F254" s="629">
        <v>3321.88319</v>
      </c>
      <c r="G254" s="775"/>
    </row>
    <row r="255" spans="1:7">
      <c r="A255" s="63" t="s">
        <v>225</v>
      </c>
      <c r="B255" s="629">
        <v>269.12240000000003</v>
      </c>
      <c r="C255" s="629">
        <v>55.09657</v>
      </c>
      <c r="D255" s="629">
        <v>0</v>
      </c>
      <c r="E255" s="629">
        <v>0</v>
      </c>
      <c r="F255" s="629">
        <v>324.21896999999996</v>
      </c>
      <c r="G255" s="775"/>
    </row>
    <row r="256" spans="1:7">
      <c r="A256" s="63" t="s">
        <v>226</v>
      </c>
      <c r="B256" s="629">
        <v>0</v>
      </c>
      <c r="C256" s="629">
        <v>0</v>
      </c>
      <c r="D256" s="629">
        <v>0</v>
      </c>
      <c r="E256" s="629">
        <v>0</v>
      </c>
      <c r="F256" s="629">
        <v>0</v>
      </c>
      <c r="G256" s="775"/>
    </row>
    <row r="257" spans="1:7">
      <c r="A257" s="63" t="s">
        <v>227</v>
      </c>
      <c r="B257" s="629">
        <v>792.58275000000003</v>
      </c>
      <c r="C257" s="629">
        <v>0.66827999999999999</v>
      </c>
      <c r="D257" s="629">
        <v>0</v>
      </c>
      <c r="E257" s="629">
        <v>0</v>
      </c>
      <c r="F257" s="629">
        <v>793.25103000000001</v>
      </c>
      <c r="G257" s="775"/>
    </row>
    <row r="258" spans="1:7" ht="15.75" thickBot="1">
      <c r="A258" s="63" t="s">
        <v>228</v>
      </c>
      <c r="B258" s="629">
        <v>51.039699999999996</v>
      </c>
      <c r="C258" s="629">
        <v>27.982119999999998</v>
      </c>
      <c r="D258" s="629">
        <v>0</v>
      </c>
      <c r="E258" s="629">
        <v>0</v>
      </c>
      <c r="F258" s="629">
        <v>79.021820000000005</v>
      </c>
      <c r="G258" s="775"/>
    </row>
    <row r="259" spans="1:7" ht="16.5" thickTop="1" thickBot="1">
      <c r="A259" s="632" t="s">
        <v>229</v>
      </c>
      <c r="B259" s="628">
        <v>-176245.87090000001</v>
      </c>
      <c r="C259" s="628">
        <v>-48988.851130000003</v>
      </c>
      <c r="D259" s="628">
        <v>0</v>
      </c>
      <c r="E259" s="628">
        <v>0</v>
      </c>
      <c r="F259" s="628">
        <v>-225234.72203</v>
      </c>
      <c r="G259" s="775"/>
    </row>
    <row r="260" spans="1:7" ht="15.75" thickTop="1">
      <c r="A260" s="63" t="s">
        <v>230</v>
      </c>
      <c r="B260" s="629">
        <v>0</v>
      </c>
      <c r="C260" s="629">
        <v>0</v>
      </c>
      <c r="D260" s="629">
        <v>0</v>
      </c>
      <c r="E260" s="629">
        <v>0</v>
      </c>
      <c r="F260" s="629">
        <v>0</v>
      </c>
      <c r="G260" s="775"/>
    </row>
    <row r="261" spans="1:7">
      <c r="A261" s="63" t="s">
        <v>231</v>
      </c>
      <c r="B261" s="629">
        <v>0</v>
      </c>
      <c r="C261" s="629">
        <v>0</v>
      </c>
      <c r="D261" s="629">
        <v>0</v>
      </c>
      <c r="E261" s="629">
        <v>0</v>
      </c>
      <c r="F261" s="629">
        <v>0</v>
      </c>
      <c r="G261" s="775"/>
    </row>
    <row r="262" spans="1:7">
      <c r="A262" s="63" t="s">
        <v>232</v>
      </c>
      <c r="B262" s="629">
        <v>-173321.44824999999</v>
      </c>
      <c r="C262" s="629">
        <v>-44638.020570000001</v>
      </c>
      <c r="D262" s="629">
        <v>0</v>
      </c>
      <c r="E262" s="629">
        <v>0</v>
      </c>
      <c r="F262" s="629">
        <v>-217959.46881999998</v>
      </c>
      <c r="G262" s="775"/>
    </row>
    <row r="263" spans="1:7">
      <c r="A263" s="63" t="s">
        <v>233</v>
      </c>
      <c r="B263" s="629">
        <v>-1870.43487</v>
      </c>
      <c r="C263" s="629">
        <v>-623.42998</v>
      </c>
      <c r="D263" s="629">
        <v>0</v>
      </c>
      <c r="E263" s="629">
        <v>0</v>
      </c>
      <c r="F263" s="629">
        <v>-2493.8648499999999</v>
      </c>
      <c r="G263" s="775"/>
    </row>
    <row r="264" spans="1:7">
      <c r="A264" s="63" t="s">
        <v>234</v>
      </c>
      <c r="B264" s="629">
        <v>-1053.9877799999999</v>
      </c>
      <c r="C264" s="629">
        <v>0</v>
      </c>
      <c r="D264" s="629">
        <v>0</v>
      </c>
      <c r="E264" s="629">
        <v>0</v>
      </c>
      <c r="F264" s="629">
        <v>-1053.9877799999999</v>
      </c>
      <c r="G264" s="775"/>
    </row>
    <row r="265" spans="1:7">
      <c r="A265" s="633" t="s">
        <v>235</v>
      </c>
      <c r="B265" s="629">
        <v>0</v>
      </c>
      <c r="C265" s="629">
        <v>-3727.40058</v>
      </c>
      <c r="D265" s="629">
        <v>0</v>
      </c>
      <c r="E265" s="629">
        <v>0</v>
      </c>
      <c r="F265" s="629">
        <v>-3727.40058</v>
      </c>
      <c r="G265" s="775"/>
    </row>
    <row r="266" spans="1:7" ht="15.75" thickBot="1">
      <c r="A266" s="633" t="s">
        <v>236</v>
      </c>
      <c r="B266" s="629">
        <v>0</v>
      </c>
      <c r="C266" s="629">
        <v>0</v>
      </c>
      <c r="D266" s="629">
        <v>0</v>
      </c>
      <c r="E266" s="629">
        <v>0</v>
      </c>
      <c r="F266" s="629">
        <v>0</v>
      </c>
      <c r="G266" s="775"/>
    </row>
    <row r="267" spans="1:7" ht="16.5" thickTop="1" thickBot="1">
      <c r="A267" s="634" t="s">
        <v>237</v>
      </c>
      <c r="B267" s="627">
        <v>880417.12245000002</v>
      </c>
      <c r="C267" s="627">
        <v>-4517.6575899999998</v>
      </c>
      <c r="D267" s="627">
        <v>0</v>
      </c>
      <c r="E267" s="627">
        <v>0</v>
      </c>
      <c r="F267" s="627">
        <v>875899.46486000007</v>
      </c>
      <c r="G267" s="777"/>
    </row>
    <row r="268" spans="1:7" ht="16.5" thickTop="1" thickBot="1">
      <c r="A268" s="635" t="s">
        <v>238</v>
      </c>
      <c r="B268" s="628">
        <v>33745.99194</v>
      </c>
      <c r="C268" s="628">
        <v>2369.4623900000001</v>
      </c>
      <c r="D268" s="628">
        <v>0</v>
      </c>
      <c r="E268" s="628">
        <v>0</v>
      </c>
      <c r="F268" s="628">
        <v>36115.45433</v>
      </c>
      <c r="G268" s="775"/>
    </row>
    <row r="269" spans="1:7" ht="15.75" thickTop="1">
      <c r="A269" s="63" t="s">
        <v>239</v>
      </c>
      <c r="B269" s="629">
        <v>13810.616109999999</v>
      </c>
      <c r="C269" s="629">
        <v>1110.9916799999999</v>
      </c>
      <c r="D269" s="629">
        <v>0</v>
      </c>
      <c r="E269" s="629">
        <v>0</v>
      </c>
      <c r="F269" s="629">
        <v>14921.607789999998</v>
      </c>
      <c r="G269" s="775"/>
    </row>
    <row r="270" spans="1:7">
      <c r="A270" s="63" t="s">
        <v>240</v>
      </c>
      <c r="B270" s="629">
        <v>4494.5164400000003</v>
      </c>
      <c r="C270" s="629">
        <v>1110.0744299999999</v>
      </c>
      <c r="D270" s="629">
        <v>0</v>
      </c>
      <c r="E270" s="629">
        <v>0</v>
      </c>
      <c r="F270" s="629">
        <v>5604.59087</v>
      </c>
      <c r="G270" s="775"/>
    </row>
    <row r="271" spans="1:7">
      <c r="A271" s="63" t="s">
        <v>241</v>
      </c>
      <c r="B271" s="629">
        <v>2751.90335</v>
      </c>
      <c r="C271" s="629">
        <v>0</v>
      </c>
      <c r="D271" s="629">
        <v>0</v>
      </c>
      <c r="E271" s="629">
        <v>0</v>
      </c>
      <c r="F271" s="629">
        <v>2751.90335</v>
      </c>
      <c r="G271" s="775"/>
    </row>
    <row r="272" spans="1:7">
      <c r="A272" s="63" t="s">
        <v>242</v>
      </c>
      <c r="B272" s="629">
        <v>925.09604999999999</v>
      </c>
      <c r="C272" s="629">
        <v>0</v>
      </c>
      <c r="D272" s="629">
        <v>0</v>
      </c>
      <c r="E272" s="629">
        <v>0</v>
      </c>
      <c r="F272" s="629">
        <v>925.09604999999999</v>
      </c>
      <c r="G272" s="775"/>
    </row>
    <row r="273" spans="1:7">
      <c r="A273" s="643" t="s">
        <v>243</v>
      </c>
      <c r="B273" s="629">
        <v>11763.859990000001</v>
      </c>
      <c r="C273" s="629">
        <v>148.39627999999999</v>
      </c>
      <c r="D273" s="629">
        <v>0</v>
      </c>
      <c r="E273" s="629">
        <v>0</v>
      </c>
      <c r="F273" s="629">
        <v>11912.25627</v>
      </c>
      <c r="G273" s="775"/>
    </row>
    <row r="274" spans="1:7" ht="15.75" thickBot="1">
      <c r="A274" s="643" t="s">
        <v>1497</v>
      </c>
      <c r="B274" s="629">
        <v>0</v>
      </c>
      <c r="C274" s="629">
        <v>0</v>
      </c>
      <c r="D274" s="629">
        <v>0</v>
      </c>
      <c r="E274" s="629">
        <v>0</v>
      </c>
      <c r="F274" s="629">
        <v>0</v>
      </c>
      <c r="G274" s="775"/>
    </row>
    <row r="275" spans="1:7" ht="16.5" thickTop="1" thickBot="1">
      <c r="A275" s="632" t="s">
        <v>244</v>
      </c>
      <c r="B275" s="628">
        <v>-24884.98631</v>
      </c>
      <c r="C275" s="628">
        <v>-783.55313000000001</v>
      </c>
      <c r="D275" s="628">
        <v>0</v>
      </c>
      <c r="E275" s="628">
        <v>0</v>
      </c>
      <c r="F275" s="628">
        <v>-25668.53944</v>
      </c>
      <c r="G275" s="775"/>
    </row>
    <row r="276" spans="1:7" ht="15.75" thickTop="1">
      <c r="A276" s="63" t="s">
        <v>239</v>
      </c>
      <c r="B276" s="629">
        <v>-9139.5552499999994</v>
      </c>
      <c r="C276" s="629">
        <v>-295.02159999999998</v>
      </c>
      <c r="D276" s="629">
        <v>0</v>
      </c>
      <c r="E276" s="629">
        <v>0</v>
      </c>
      <c r="F276" s="629">
        <v>-9434.5768499999995</v>
      </c>
      <c r="G276" s="775"/>
    </row>
    <row r="277" spans="1:7">
      <c r="A277" s="63" t="s">
        <v>245</v>
      </c>
      <c r="B277" s="629">
        <v>-1924.5685600000002</v>
      </c>
      <c r="C277" s="629">
        <v>0</v>
      </c>
      <c r="D277" s="629">
        <v>0</v>
      </c>
      <c r="E277" s="629">
        <v>0</v>
      </c>
      <c r="F277" s="629">
        <v>-1924.5685600000002</v>
      </c>
      <c r="G277" s="775"/>
    </row>
    <row r="278" spans="1:7">
      <c r="A278" s="63" t="s">
        <v>246</v>
      </c>
      <c r="B278" s="629">
        <v>-6.4471800000000004</v>
      </c>
      <c r="C278" s="629">
        <v>-1.5640000000000001</v>
      </c>
      <c r="D278" s="629">
        <v>0</v>
      </c>
      <c r="E278" s="629">
        <v>0</v>
      </c>
      <c r="F278" s="629">
        <v>-8.0111799999999995</v>
      </c>
      <c r="G278" s="775"/>
    </row>
    <row r="279" spans="1:7">
      <c r="A279" s="633" t="s">
        <v>247</v>
      </c>
      <c r="B279" s="629">
        <v>0</v>
      </c>
      <c r="C279" s="629">
        <v>0</v>
      </c>
      <c r="D279" s="629">
        <v>0</v>
      </c>
      <c r="E279" s="629">
        <v>0</v>
      </c>
      <c r="F279" s="629">
        <v>0</v>
      </c>
      <c r="G279" s="775"/>
    </row>
    <row r="280" spans="1:7">
      <c r="A280" s="633" t="s">
        <v>248</v>
      </c>
      <c r="B280" s="629">
        <v>-13814.41532</v>
      </c>
      <c r="C280" s="629">
        <v>-486.96753000000001</v>
      </c>
      <c r="D280" s="629">
        <v>0</v>
      </c>
      <c r="E280" s="629">
        <v>0</v>
      </c>
      <c r="F280" s="629">
        <v>-14301.38285</v>
      </c>
      <c r="G280" s="775"/>
    </row>
    <row r="281" spans="1:7" ht="15.75" thickBot="1">
      <c r="A281" s="63" t="s">
        <v>1498</v>
      </c>
      <c r="B281" s="629">
        <v>0</v>
      </c>
      <c r="C281" s="629">
        <v>0</v>
      </c>
      <c r="D281" s="629">
        <v>0</v>
      </c>
      <c r="E281" s="629">
        <v>0</v>
      </c>
      <c r="F281" s="629">
        <v>0</v>
      </c>
      <c r="G281" s="775"/>
    </row>
    <row r="282" spans="1:7" ht="16.5" thickTop="1" thickBot="1">
      <c r="A282" s="632" t="s">
        <v>249</v>
      </c>
      <c r="B282" s="628">
        <v>889278.12808000005</v>
      </c>
      <c r="C282" s="628">
        <v>-2931.7483299999999</v>
      </c>
      <c r="D282" s="628">
        <v>0</v>
      </c>
      <c r="E282" s="628">
        <v>0</v>
      </c>
      <c r="F282" s="628">
        <v>886346.37974999996</v>
      </c>
      <c r="G282" s="775"/>
    </row>
    <row r="283" spans="1:7" ht="15.75" thickTop="1">
      <c r="A283" s="63" t="s">
        <v>250</v>
      </c>
      <c r="B283" s="629">
        <v>287035.37649</v>
      </c>
      <c r="C283" s="629">
        <v>55716.999040000002</v>
      </c>
      <c r="D283" s="629">
        <v>0</v>
      </c>
      <c r="E283" s="629">
        <v>0</v>
      </c>
      <c r="F283" s="629">
        <v>342752.37552999996</v>
      </c>
      <c r="G283" s="775"/>
    </row>
    <row r="284" spans="1:7">
      <c r="A284" s="63" t="s">
        <v>251</v>
      </c>
      <c r="B284" s="629">
        <v>14349.30069</v>
      </c>
      <c r="C284" s="629">
        <v>2998.82321</v>
      </c>
      <c r="D284" s="629">
        <v>0</v>
      </c>
      <c r="E284" s="629">
        <v>0</v>
      </c>
      <c r="F284" s="629">
        <v>17348.123899999999</v>
      </c>
      <c r="G284" s="775"/>
    </row>
    <row r="285" spans="1:7">
      <c r="A285" s="63" t="s">
        <v>252</v>
      </c>
      <c r="B285" s="629">
        <v>272656.07579999999</v>
      </c>
      <c r="C285" s="629">
        <v>52718.17583</v>
      </c>
      <c r="D285" s="629">
        <v>0</v>
      </c>
      <c r="E285" s="629">
        <v>0</v>
      </c>
      <c r="F285" s="629">
        <v>325374.25163000001</v>
      </c>
      <c r="G285" s="775"/>
    </row>
    <row r="286" spans="1:7">
      <c r="A286" s="63" t="s">
        <v>253</v>
      </c>
      <c r="B286" s="629">
        <v>0</v>
      </c>
      <c r="C286" s="629">
        <v>0</v>
      </c>
      <c r="D286" s="629">
        <v>0</v>
      </c>
      <c r="E286" s="629">
        <v>0</v>
      </c>
      <c r="F286" s="629">
        <v>0</v>
      </c>
      <c r="G286" s="775"/>
    </row>
    <row r="287" spans="1:7">
      <c r="A287" s="63" t="s">
        <v>254</v>
      </c>
      <c r="B287" s="629">
        <v>0</v>
      </c>
      <c r="C287" s="629">
        <v>0</v>
      </c>
      <c r="D287" s="629">
        <v>0</v>
      </c>
      <c r="E287" s="629">
        <v>0</v>
      </c>
      <c r="F287" s="629">
        <v>0</v>
      </c>
      <c r="G287" s="775"/>
    </row>
    <row r="288" spans="1:7">
      <c r="A288" s="63" t="s">
        <v>255</v>
      </c>
      <c r="B288" s="629">
        <v>0</v>
      </c>
      <c r="C288" s="629">
        <v>0</v>
      </c>
      <c r="D288" s="629">
        <v>0</v>
      </c>
      <c r="E288" s="629">
        <v>0</v>
      </c>
      <c r="F288" s="629">
        <v>0</v>
      </c>
      <c r="G288" s="775"/>
    </row>
    <row r="289" spans="1:7">
      <c r="A289" s="63" t="s">
        <v>256</v>
      </c>
      <c r="B289" s="629">
        <v>30</v>
      </c>
      <c r="C289" s="629">
        <v>0</v>
      </c>
      <c r="D289" s="629">
        <v>0</v>
      </c>
      <c r="E289" s="629">
        <v>0</v>
      </c>
      <c r="F289" s="629">
        <v>30</v>
      </c>
      <c r="G289" s="775"/>
    </row>
    <row r="290" spans="1:7">
      <c r="A290" s="63" t="s">
        <v>1499</v>
      </c>
      <c r="B290" s="629">
        <v>0</v>
      </c>
      <c r="C290" s="629">
        <v>0</v>
      </c>
      <c r="D290" s="629">
        <v>0</v>
      </c>
      <c r="E290" s="629">
        <v>0</v>
      </c>
      <c r="F290" s="629">
        <v>0</v>
      </c>
      <c r="G290" s="775"/>
    </row>
    <row r="291" spans="1:7">
      <c r="A291" s="63" t="s">
        <v>257</v>
      </c>
      <c r="B291" s="629">
        <v>-370891.67717000004</v>
      </c>
      <c r="C291" s="629">
        <v>-59920.588380000001</v>
      </c>
      <c r="D291" s="629">
        <v>0</v>
      </c>
      <c r="E291" s="629">
        <v>0</v>
      </c>
      <c r="F291" s="629">
        <v>-430812.26555000001</v>
      </c>
      <c r="G291" s="775"/>
    </row>
    <row r="292" spans="1:7">
      <c r="A292" s="633" t="s">
        <v>258</v>
      </c>
      <c r="B292" s="629">
        <v>-359560.91698000004</v>
      </c>
      <c r="C292" s="629">
        <v>-57419.542159999997</v>
      </c>
      <c r="D292" s="629">
        <v>0</v>
      </c>
      <c r="E292" s="629">
        <v>0</v>
      </c>
      <c r="F292" s="629">
        <v>-416980.45913999999</v>
      </c>
      <c r="G292" s="775"/>
    </row>
    <row r="293" spans="1:7">
      <c r="A293" s="633" t="s">
        <v>259</v>
      </c>
      <c r="B293" s="629">
        <v>-7.5428000000000006</v>
      </c>
      <c r="C293" s="629">
        <v>-0.12215000000000001</v>
      </c>
      <c r="D293" s="629">
        <v>0</v>
      </c>
      <c r="E293" s="629">
        <v>0</v>
      </c>
      <c r="F293" s="629">
        <v>-7.6649500000000002</v>
      </c>
      <c r="G293" s="775"/>
    </row>
    <row r="294" spans="1:7">
      <c r="A294" s="63" t="s">
        <v>260</v>
      </c>
      <c r="B294" s="629">
        <v>-1.45</v>
      </c>
      <c r="C294" s="629">
        <v>0</v>
      </c>
      <c r="D294" s="629">
        <v>0</v>
      </c>
      <c r="E294" s="629">
        <v>0</v>
      </c>
      <c r="F294" s="629">
        <v>-1.45</v>
      </c>
      <c r="G294" s="775"/>
    </row>
    <row r="295" spans="1:7">
      <c r="A295" s="633" t="s">
        <v>261</v>
      </c>
      <c r="B295" s="629">
        <v>-11321.767390000001</v>
      </c>
      <c r="C295" s="629">
        <v>-2500.92407</v>
      </c>
      <c r="D295" s="629">
        <v>0</v>
      </c>
      <c r="E295" s="629">
        <v>0</v>
      </c>
      <c r="F295" s="629">
        <v>-13822.69146</v>
      </c>
      <c r="G295" s="775"/>
    </row>
    <row r="296" spans="1:7">
      <c r="A296" s="633" t="s">
        <v>262</v>
      </c>
      <c r="B296" s="629">
        <v>0</v>
      </c>
      <c r="C296" s="629">
        <v>0</v>
      </c>
      <c r="D296" s="629">
        <v>0</v>
      </c>
      <c r="E296" s="629">
        <v>0</v>
      </c>
      <c r="F296" s="629">
        <v>0</v>
      </c>
      <c r="G296" s="775"/>
    </row>
    <row r="297" spans="1:7" ht="15.75" thickBot="1">
      <c r="A297" s="63" t="s">
        <v>263</v>
      </c>
      <c r="B297" s="629">
        <v>0</v>
      </c>
      <c r="C297" s="629">
        <v>0</v>
      </c>
      <c r="D297" s="629">
        <v>0</v>
      </c>
      <c r="E297" s="629">
        <v>0</v>
      </c>
      <c r="F297" s="629">
        <v>0</v>
      </c>
      <c r="G297" s="775"/>
    </row>
    <row r="298" spans="1:7" ht="16.5" thickTop="1" thickBot="1">
      <c r="A298" s="634" t="s">
        <v>264</v>
      </c>
      <c r="B298" s="627">
        <v>805421.82739999995</v>
      </c>
      <c r="C298" s="627">
        <v>-7135.3376699999999</v>
      </c>
      <c r="D298" s="627">
        <v>0</v>
      </c>
      <c r="E298" s="627">
        <v>0</v>
      </c>
      <c r="F298" s="627">
        <v>798286.48973000003</v>
      </c>
      <c r="G298" s="775"/>
    </row>
    <row r="299" spans="1:7" ht="16.5" thickTop="1" thickBot="1">
      <c r="A299" s="632" t="s">
        <v>265</v>
      </c>
      <c r="B299" s="628">
        <v>-647593.88717999996</v>
      </c>
      <c r="C299" s="628">
        <v>-3910.1444300000003</v>
      </c>
      <c r="D299" s="628">
        <v>0</v>
      </c>
      <c r="E299" s="628">
        <v>0</v>
      </c>
      <c r="F299" s="628">
        <v>-651504.03161000006</v>
      </c>
      <c r="G299" s="775"/>
    </row>
    <row r="300" spans="1:7" ht="15.75" thickTop="1">
      <c r="A300" s="63" t="s">
        <v>266</v>
      </c>
      <c r="B300" s="629">
        <v>-458304.01410000003</v>
      </c>
      <c r="C300" s="629">
        <v>-359.11324000000002</v>
      </c>
      <c r="D300" s="629">
        <v>0</v>
      </c>
      <c r="E300" s="629">
        <v>0</v>
      </c>
      <c r="F300" s="629">
        <v>-458663.12733999995</v>
      </c>
      <c r="G300" s="775"/>
    </row>
    <row r="301" spans="1:7">
      <c r="A301" s="63" t="s">
        <v>267</v>
      </c>
      <c r="B301" s="629">
        <v>-36061.013299999999</v>
      </c>
      <c r="C301" s="629">
        <v>0</v>
      </c>
      <c r="D301" s="629">
        <v>0</v>
      </c>
      <c r="E301" s="629">
        <v>0</v>
      </c>
      <c r="F301" s="629">
        <v>-36061.013299999999</v>
      </c>
      <c r="G301" s="775"/>
    </row>
    <row r="302" spans="1:7">
      <c r="A302" s="63" t="s">
        <v>268</v>
      </c>
      <c r="B302" s="629">
        <v>-2020.98386</v>
      </c>
      <c r="C302" s="629">
        <v>-2503.5642900000003</v>
      </c>
      <c r="D302" s="629">
        <v>0</v>
      </c>
      <c r="E302" s="629">
        <v>0</v>
      </c>
      <c r="F302" s="629">
        <v>-4524.5481500000005</v>
      </c>
      <c r="G302" s="775"/>
    </row>
    <row r="303" spans="1:7">
      <c r="A303" s="63" t="s">
        <v>269</v>
      </c>
      <c r="B303" s="629">
        <v>-22902.024829999998</v>
      </c>
      <c r="C303" s="629">
        <v>-120.88021000000001</v>
      </c>
      <c r="D303" s="629">
        <v>0</v>
      </c>
      <c r="E303" s="629">
        <v>0</v>
      </c>
      <c r="F303" s="629">
        <v>-23022.905039999998</v>
      </c>
      <c r="G303" s="775"/>
    </row>
    <row r="304" spans="1:7">
      <c r="A304" s="63" t="s">
        <v>270</v>
      </c>
      <c r="B304" s="629">
        <v>-14704.50956</v>
      </c>
      <c r="C304" s="629">
        <v>0</v>
      </c>
      <c r="D304" s="629">
        <v>0</v>
      </c>
      <c r="E304" s="629">
        <v>0</v>
      </c>
      <c r="F304" s="629">
        <v>-14704.50956</v>
      </c>
      <c r="G304" s="775"/>
    </row>
    <row r="305" spans="1:7">
      <c r="A305" s="63" t="s">
        <v>271</v>
      </c>
      <c r="B305" s="629">
        <v>-11884.310599999999</v>
      </c>
      <c r="C305" s="629">
        <v>0</v>
      </c>
      <c r="D305" s="629">
        <v>0</v>
      </c>
      <c r="E305" s="629">
        <v>0</v>
      </c>
      <c r="F305" s="629">
        <v>-11884.310599999999</v>
      </c>
      <c r="G305" s="775"/>
    </row>
    <row r="306" spans="1:7">
      <c r="A306" s="63" t="s">
        <v>272</v>
      </c>
      <c r="B306" s="629">
        <v>-20524.302829999997</v>
      </c>
      <c r="C306" s="629">
        <v>0</v>
      </c>
      <c r="D306" s="629">
        <v>0</v>
      </c>
      <c r="E306" s="629">
        <v>0</v>
      </c>
      <c r="F306" s="629">
        <v>-20524.302829999997</v>
      </c>
      <c r="G306" s="775"/>
    </row>
    <row r="307" spans="1:7">
      <c r="A307" s="63" t="s">
        <v>273</v>
      </c>
      <c r="B307" s="629">
        <v>-9401.8297500000008</v>
      </c>
      <c r="C307" s="629">
        <v>0</v>
      </c>
      <c r="D307" s="629">
        <v>0</v>
      </c>
      <c r="E307" s="629">
        <v>0</v>
      </c>
      <c r="F307" s="629">
        <v>-9401.8297500000008</v>
      </c>
      <c r="G307" s="775"/>
    </row>
    <row r="308" spans="1:7" ht="15.75" thickBot="1">
      <c r="A308" s="633" t="s">
        <v>274</v>
      </c>
      <c r="B308" s="629">
        <v>-71790.898349999989</v>
      </c>
      <c r="C308" s="629">
        <v>-926.58668999999998</v>
      </c>
      <c r="D308" s="629">
        <v>0</v>
      </c>
      <c r="E308" s="629">
        <v>0</v>
      </c>
      <c r="F308" s="629">
        <v>-72717.48504</v>
      </c>
      <c r="G308" s="775"/>
    </row>
    <row r="309" spans="1:7" ht="16.5" thickTop="1" thickBot="1">
      <c r="A309" s="635" t="s">
        <v>275</v>
      </c>
      <c r="B309" s="628">
        <v>157827.94021999999</v>
      </c>
      <c r="C309" s="628">
        <v>-11045.482099999999</v>
      </c>
      <c r="D309" s="628">
        <v>0</v>
      </c>
      <c r="E309" s="628">
        <v>0</v>
      </c>
      <c r="F309" s="628">
        <v>146782.45812</v>
      </c>
      <c r="G309" s="775"/>
    </row>
    <row r="310" spans="1:7" ht="15.75" thickTop="1">
      <c r="A310" s="637" t="s">
        <v>276</v>
      </c>
      <c r="B310" s="629">
        <v>-4.8061400000000001</v>
      </c>
      <c r="C310" s="629">
        <v>0</v>
      </c>
      <c r="D310" s="629">
        <v>0</v>
      </c>
      <c r="E310" s="629">
        <v>0</v>
      </c>
      <c r="F310" s="629">
        <v>-4.8061400000000001</v>
      </c>
      <c r="G310" s="775"/>
    </row>
    <row r="311" spans="1:7">
      <c r="A311" s="633" t="s">
        <v>277</v>
      </c>
      <c r="B311" s="629">
        <v>-5.0344499999999996</v>
      </c>
      <c r="C311" s="629">
        <v>0</v>
      </c>
      <c r="D311" s="629">
        <v>0</v>
      </c>
      <c r="E311" s="629">
        <v>0</v>
      </c>
      <c r="F311" s="629">
        <v>-5.0344499999999996</v>
      </c>
      <c r="G311" s="775"/>
    </row>
    <row r="312" spans="1:7">
      <c r="A312" s="633" t="s">
        <v>278</v>
      </c>
      <c r="B312" s="629">
        <v>0.22831000000000001</v>
      </c>
      <c r="C312" s="629">
        <v>0</v>
      </c>
      <c r="D312" s="629">
        <v>0</v>
      </c>
      <c r="E312" s="629">
        <v>0</v>
      </c>
      <c r="F312" s="629">
        <v>0.22831000000000001</v>
      </c>
      <c r="G312" s="775"/>
    </row>
    <row r="313" spans="1:7">
      <c r="A313" s="637" t="s">
        <v>279</v>
      </c>
      <c r="B313" s="629">
        <v>-1177.0200300000001</v>
      </c>
      <c r="C313" s="629">
        <v>0</v>
      </c>
      <c r="D313" s="629">
        <v>0</v>
      </c>
      <c r="E313" s="629">
        <v>0</v>
      </c>
      <c r="F313" s="629">
        <v>-1177.0200300000001</v>
      </c>
      <c r="G313" s="775"/>
    </row>
    <row r="314" spans="1:7">
      <c r="A314" s="633" t="s">
        <v>280</v>
      </c>
      <c r="B314" s="629">
        <v>-1177.0200300000001</v>
      </c>
      <c r="C314" s="629">
        <v>0</v>
      </c>
      <c r="D314" s="629">
        <v>0</v>
      </c>
      <c r="E314" s="629">
        <v>0</v>
      </c>
      <c r="F314" s="629">
        <v>-1177.0200300000001</v>
      </c>
      <c r="G314" s="775"/>
    </row>
    <row r="315" spans="1:7" ht="15.75" thickBot="1">
      <c r="A315" s="633" t="s">
        <v>281</v>
      </c>
      <c r="B315" s="629">
        <v>0</v>
      </c>
      <c r="C315" s="629">
        <v>0</v>
      </c>
      <c r="D315" s="629">
        <v>0</v>
      </c>
      <c r="E315" s="629">
        <v>0</v>
      </c>
      <c r="F315" s="629">
        <v>0</v>
      </c>
      <c r="G315" s="775"/>
    </row>
    <row r="316" spans="1:7" ht="16.5" thickTop="1" thickBot="1">
      <c r="A316" s="635" t="s">
        <v>282</v>
      </c>
      <c r="B316" s="628">
        <v>156646.11405</v>
      </c>
      <c r="C316" s="628">
        <v>-11045.482099999999</v>
      </c>
      <c r="D316" s="628">
        <v>0</v>
      </c>
      <c r="E316" s="628">
        <v>0</v>
      </c>
      <c r="F316" s="628">
        <v>145600.63194999998</v>
      </c>
      <c r="G316" s="775"/>
    </row>
    <row r="317" spans="1:7" ht="16.5" thickTop="1" thickBot="1">
      <c r="A317" s="637" t="s">
        <v>283</v>
      </c>
      <c r="B317" s="629">
        <v>-1449.3150500000002</v>
      </c>
      <c r="C317" s="629">
        <v>0</v>
      </c>
      <c r="D317" s="629">
        <v>0</v>
      </c>
      <c r="E317" s="629">
        <v>0</v>
      </c>
      <c r="F317" s="629">
        <v>-1449.3150500000002</v>
      </c>
      <c r="G317" s="775"/>
    </row>
    <row r="318" spans="1:7" ht="16.5" thickTop="1" thickBot="1">
      <c r="A318" s="635" t="s">
        <v>284</v>
      </c>
      <c r="B318" s="628">
        <v>155196.799</v>
      </c>
      <c r="C318" s="628">
        <v>-11045.482099999999</v>
      </c>
      <c r="D318" s="628">
        <v>0</v>
      </c>
      <c r="E318" s="628">
        <v>0</v>
      </c>
      <c r="F318" s="628">
        <v>144151.31690000001</v>
      </c>
      <c r="G318" s="775"/>
    </row>
    <row r="319" spans="1:7" ht="16.5" thickTop="1" thickBot="1">
      <c r="A319" s="637" t="s">
        <v>285</v>
      </c>
      <c r="B319" s="629">
        <v>1252.03746</v>
      </c>
      <c r="C319" s="629">
        <v>0</v>
      </c>
      <c r="D319" s="629">
        <v>0</v>
      </c>
      <c r="E319" s="629">
        <v>0</v>
      </c>
      <c r="F319" s="629">
        <v>1252.03746</v>
      </c>
      <c r="G319" s="775"/>
    </row>
    <row r="320" spans="1:7" ht="16.5" thickTop="1" thickBot="1">
      <c r="A320" s="635" t="s">
        <v>286</v>
      </c>
      <c r="B320" s="628">
        <v>156448.83646000002</v>
      </c>
      <c r="C320" s="628">
        <v>-11045.482099999999</v>
      </c>
      <c r="D320" s="628">
        <v>0</v>
      </c>
      <c r="E320" s="628">
        <v>0</v>
      </c>
      <c r="F320" s="628">
        <v>145403.35436000003</v>
      </c>
      <c r="G320" s="775"/>
    </row>
    <row r="321" spans="1:7" ht="16.5" thickTop="1" thickBot="1">
      <c r="A321" s="637" t="s">
        <v>287</v>
      </c>
      <c r="B321" s="629">
        <v>0</v>
      </c>
      <c r="C321" s="629">
        <v>0</v>
      </c>
      <c r="D321" s="629">
        <v>0</v>
      </c>
      <c r="E321" s="629">
        <v>0</v>
      </c>
      <c r="F321" s="629">
        <v>0</v>
      </c>
      <c r="G321" s="775"/>
    </row>
    <row r="322" spans="1:7" ht="16.5" thickTop="1" thickBot="1">
      <c r="A322" s="635" t="s">
        <v>288</v>
      </c>
      <c r="B322" s="628">
        <v>156448.83646000002</v>
      </c>
      <c r="C322" s="628">
        <v>-11045.482099999999</v>
      </c>
      <c r="D322" s="628">
        <v>0</v>
      </c>
      <c r="E322" s="628">
        <v>0</v>
      </c>
      <c r="F322" s="628">
        <v>145403.35436000003</v>
      </c>
      <c r="G322" s="775"/>
    </row>
    <row r="323" spans="1:7" ht="16.5" thickTop="1" thickBot="1">
      <c r="A323" s="63" t="s">
        <v>289</v>
      </c>
      <c r="B323" s="638">
        <v>-70523.078239999988</v>
      </c>
      <c r="C323" s="638">
        <v>0</v>
      </c>
      <c r="D323" s="638">
        <v>0</v>
      </c>
      <c r="E323" s="638">
        <v>0</v>
      </c>
      <c r="F323" s="638">
        <v>-70523.078239999988</v>
      </c>
      <c r="G323" s="775"/>
    </row>
    <row r="324" spans="1:7" ht="16.5" thickTop="1" thickBot="1">
      <c r="A324" s="635" t="s">
        <v>290</v>
      </c>
      <c r="B324" s="628">
        <v>85925.758220000003</v>
      </c>
      <c r="C324" s="628">
        <v>-11045.482099999999</v>
      </c>
      <c r="D324" s="628">
        <v>0</v>
      </c>
      <c r="E324" s="628">
        <v>0</v>
      </c>
      <c r="F324" s="628">
        <v>74880.27612000001</v>
      </c>
      <c r="G324" s="775"/>
    </row>
    <row r="325" spans="1:7" ht="15.75" thickTop="1">
      <c r="A325" s="778"/>
      <c r="B325" s="779"/>
      <c r="C325" s="779"/>
      <c r="D325" s="779"/>
      <c r="E325" s="779"/>
      <c r="F325" s="779"/>
      <c r="G325" s="775"/>
    </row>
    <row r="326" spans="1:7">
      <c r="A326" s="778"/>
      <c r="B326" s="779"/>
      <c r="C326" s="779"/>
      <c r="D326" s="779"/>
      <c r="E326" s="779"/>
      <c r="F326" s="779"/>
      <c r="G326" s="775"/>
    </row>
    <row r="327" spans="1:7">
      <c r="A327" s="778"/>
      <c r="B327" s="779"/>
      <c r="C327" s="779"/>
      <c r="D327" s="779"/>
      <c r="E327" s="779"/>
      <c r="F327" s="779"/>
      <c r="G327" s="775"/>
    </row>
    <row r="328" spans="1:7">
      <c r="A328" s="778"/>
      <c r="B328" s="779"/>
      <c r="C328" s="779"/>
      <c r="D328" s="779"/>
      <c r="E328" s="779"/>
      <c r="F328" s="779"/>
      <c r="G328" s="775"/>
    </row>
    <row r="329" spans="1:7">
      <c r="A329" s="778"/>
      <c r="B329" s="779"/>
      <c r="C329" s="779"/>
      <c r="D329" s="779"/>
      <c r="E329" s="779"/>
      <c r="F329" s="779"/>
      <c r="G329" s="775"/>
    </row>
    <row r="330" spans="1:7">
      <c r="A330" s="778"/>
      <c r="B330" s="779"/>
      <c r="C330" s="779"/>
      <c r="D330" s="779"/>
      <c r="E330" s="779"/>
      <c r="F330" s="779"/>
      <c r="G330" s="775"/>
    </row>
    <row r="331" spans="1:7">
      <c r="A331" s="780"/>
      <c r="B331" s="779"/>
      <c r="C331" s="779"/>
      <c r="D331" s="779"/>
      <c r="E331" s="779"/>
      <c r="F331" s="779"/>
      <c r="G331" s="775"/>
    </row>
    <row r="332" spans="1:7">
      <c r="A332" s="778"/>
      <c r="B332" s="779"/>
      <c r="C332" s="779"/>
      <c r="D332" s="779"/>
      <c r="E332" s="779"/>
      <c r="F332" s="779"/>
      <c r="G332" s="775"/>
    </row>
    <row r="333" spans="1:7">
      <c r="A333" s="778"/>
      <c r="B333" s="779"/>
      <c r="C333" s="779"/>
      <c r="D333" s="779"/>
      <c r="E333" s="779"/>
      <c r="F333" s="779"/>
      <c r="G333" s="775"/>
    </row>
    <row r="334" spans="1:7">
      <c r="A334" s="778"/>
      <c r="B334" s="779"/>
      <c r="C334" s="779"/>
      <c r="D334" s="779"/>
      <c r="E334" s="779"/>
      <c r="F334" s="779"/>
      <c r="G334" s="775"/>
    </row>
    <row r="335" spans="1:7">
      <c r="A335" s="781"/>
      <c r="B335" s="779"/>
      <c r="C335" s="779"/>
      <c r="D335" s="779"/>
      <c r="E335" s="779"/>
      <c r="F335" s="779"/>
      <c r="G335" s="775"/>
    </row>
    <row r="336" spans="1:7">
      <c r="A336" s="781"/>
      <c r="B336" s="779"/>
      <c r="C336" s="779"/>
      <c r="D336" s="779"/>
      <c r="E336" s="779"/>
      <c r="F336" s="779"/>
      <c r="G336" s="775"/>
    </row>
    <row r="337" spans="1:7">
      <c r="A337" s="781"/>
      <c r="B337" s="779"/>
      <c r="C337" s="779"/>
      <c r="D337" s="779"/>
      <c r="E337" s="779"/>
      <c r="F337" s="779"/>
      <c r="G337" s="775"/>
    </row>
    <row r="338" spans="1:7">
      <c r="A338" s="781"/>
      <c r="B338" s="779"/>
      <c r="C338" s="779"/>
      <c r="D338" s="779"/>
      <c r="E338" s="779"/>
      <c r="F338" s="779"/>
      <c r="G338" s="775"/>
    </row>
    <row r="339" spans="1:7">
      <c r="A339" s="781"/>
      <c r="B339" s="779"/>
      <c r="C339" s="779"/>
      <c r="D339" s="779"/>
      <c r="E339" s="779"/>
      <c r="F339" s="779"/>
      <c r="G339" s="775"/>
    </row>
    <row r="340" spans="1:7">
      <c r="A340" s="781"/>
      <c r="B340" s="779"/>
      <c r="C340" s="779"/>
      <c r="D340" s="779"/>
      <c r="E340" s="779"/>
      <c r="F340" s="779"/>
      <c r="G340" s="775"/>
    </row>
    <row r="341" spans="1:7">
      <c r="A341" s="781"/>
      <c r="B341" s="779"/>
      <c r="C341" s="779"/>
      <c r="D341" s="779"/>
      <c r="E341" s="779"/>
      <c r="F341" s="779"/>
      <c r="G341" s="775"/>
    </row>
    <row r="342" spans="1:7">
      <c r="A342" s="781"/>
      <c r="B342" s="779"/>
      <c r="C342" s="779"/>
      <c r="D342" s="779"/>
      <c r="E342" s="779"/>
      <c r="F342" s="779"/>
      <c r="G342" s="775"/>
    </row>
    <row r="343" spans="1:7" ht="15.75">
      <c r="A343" s="782"/>
      <c r="B343" s="779"/>
      <c r="C343" s="779"/>
      <c r="D343" s="779"/>
      <c r="E343" s="779"/>
      <c r="F343" s="779"/>
      <c r="G343" s="775"/>
    </row>
    <row r="344" spans="1:7" ht="15.75">
      <c r="A344" s="782"/>
      <c r="B344" s="779"/>
      <c r="C344" s="779"/>
      <c r="D344" s="779"/>
      <c r="E344" s="779"/>
      <c r="F344" s="779"/>
      <c r="G344" s="775"/>
    </row>
    <row r="345" spans="1:7" ht="15.75">
      <c r="A345" s="782"/>
      <c r="B345" s="779"/>
      <c r="C345" s="779"/>
      <c r="D345" s="779"/>
      <c r="E345" s="779"/>
      <c r="F345" s="779"/>
      <c r="G345" s="775"/>
    </row>
    <row r="346" spans="1:7" ht="15.75">
      <c r="A346" s="782"/>
      <c r="B346" s="779"/>
      <c r="C346" s="779"/>
      <c r="D346" s="779"/>
      <c r="E346" s="779"/>
      <c r="F346" s="779"/>
      <c r="G346" s="775"/>
    </row>
    <row r="347" spans="1:7" ht="15.75">
      <c r="A347" s="782"/>
      <c r="B347" s="779"/>
      <c r="C347" s="779"/>
      <c r="D347" s="779"/>
      <c r="E347" s="779"/>
      <c r="F347" s="779"/>
      <c r="G347" s="775"/>
    </row>
    <row r="348" spans="1:7" ht="15.75">
      <c r="A348" s="782"/>
      <c r="B348" s="779"/>
      <c r="C348" s="779"/>
      <c r="D348" s="779"/>
      <c r="E348" s="779"/>
      <c r="F348" s="779"/>
      <c r="G348" s="775"/>
    </row>
    <row r="349" spans="1:7" ht="15.75">
      <c r="A349" s="782"/>
      <c r="B349" s="779"/>
      <c r="C349" s="779"/>
      <c r="D349" s="779"/>
      <c r="E349" s="779"/>
      <c r="F349" s="779"/>
      <c r="G349" s="775"/>
    </row>
    <row r="350" spans="1:7" ht="15.75">
      <c r="A350" s="782"/>
      <c r="B350" s="779"/>
      <c r="C350" s="779"/>
      <c r="D350" s="779"/>
      <c r="E350" s="779"/>
      <c r="F350" s="779"/>
      <c r="G350" s="775"/>
    </row>
    <row r="351" spans="1:7" ht="15.75">
      <c r="A351" s="782"/>
      <c r="B351" s="779"/>
      <c r="C351" s="779"/>
      <c r="D351" s="779"/>
      <c r="E351" s="779"/>
      <c r="F351" s="779"/>
      <c r="G351" s="775"/>
    </row>
    <row r="352" spans="1:7" ht="15.75">
      <c r="A352" s="782"/>
      <c r="B352" s="779"/>
      <c r="C352" s="779"/>
      <c r="D352" s="779"/>
      <c r="E352" s="779"/>
      <c r="F352" s="779"/>
      <c r="G352" s="775"/>
    </row>
    <row r="353" spans="1:7" ht="15.75">
      <c r="A353" s="782"/>
      <c r="B353" s="779"/>
      <c r="C353" s="779"/>
      <c r="D353" s="779"/>
      <c r="E353" s="779"/>
      <c r="F353" s="779"/>
      <c r="G353" s="775"/>
    </row>
    <row r="354" spans="1:7" ht="15.75">
      <c r="A354" s="782"/>
      <c r="B354" s="779"/>
      <c r="C354" s="779"/>
      <c r="D354" s="779"/>
      <c r="E354" s="779"/>
      <c r="F354" s="779"/>
      <c r="G354" s="775"/>
    </row>
    <row r="355" spans="1:7" ht="15.75">
      <c r="A355" s="782"/>
      <c r="B355" s="779"/>
      <c r="C355" s="779"/>
      <c r="D355" s="779"/>
      <c r="E355" s="779"/>
      <c r="F355" s="779"/>
      <c r="G355" s="775"/>
    </row>
    <row r="356" spans="1:7" ht="15.75">
      <c r="A356" s="782"/>
      <c r="B356" s="779"/>
      <c r="C356" s="779"/>
      <c r="D356" s="779"/>
      <c r="E356" s="779"/>
      <c r="F356" s="779"/>
      <c r="G356" s="775"/>
    </row>
    <row r="357" spans="1:7" ht="15.75">
      <c r="A357" s="782"/>
      <c r="B357" s="779"/>
      <c r="C357" s="779"/>
      <c r="D357" s="779"/>
      <c r="E357" s="779"/>
      <c r="F357" s="779"/>
      <c r="G357" s="775"/>
    </row>
    <row r="358" spans="1:7" ht="15.75">
      <c r="A358" s="782"/>
      <c r="B358" s="779"/>
      <c r="C358" s="779"/>
      <c r="D358" s="779"/>
      <c r="E358" s="779"/>
      <c r="F358" s="779"/>
      <c r="G358" s="775"/>
    </row>
    <row r="359" spans="1:7" ht="15.75">
      <c r="A359" s="782"/>
      <c r="B359" s="779"/>
      <c r="C359" s="779"/>
      <c r="D359" s="779"/>
      <c r="E359" s="779"/>
      <c r="F359" s="779"/>
      <c r="G359" s="775"/>
    </row>
    <row r="360" spans="1:7" ht="15.75">
      <c r="A360" s="782"/>
      <c r="B360" s="779"/>
      <c r="C360" s="779"/>
      <c r="D360" s="779"/>
      <c r="E360" s="779"/>
      <c r="F360" s="779"/>
      <c r="G360" s="775"/>
    </row>
    <row r="361" spans="1:7" ht="15.75">
      <c r="A361" s="782"/>
      <c r="B361" s="779"/>
      <c r="C361" s="779"/>
      <c r="D361" s="779"/>
      <c r="E361" s="779"/>
      <c r="F361" s="779"/>
      <c r="G361" s="775"/>
    </row>
    <row r="362" spans="1:7" ht="15.75">
      <c r="A362" s="782"/>
      <c r="B362" s="779"/>
      <c r="C362" s="779"/>
      <c r="D362" s="779"/>
      <c r="E362" s="779"/>
      <c r="F362" s="779"/>
      <c r="G362" s="775"/>
    </row>
    <row r="363" spans="1:7" ht="15.75">
      <c r="A363" s="782"/>
      <c r="B363" s="779"/>
      <c r="C363" s="779"/>
      <c r="D363" s="779"/>
      <c r="E363" s="779"/>
      <c r="F363" s="779"/>
      <c r="G363" s="775"/>
    </row>
    <row r="364" spans="1:7" ht="15.75">
      <c r="A364" s="782"/>
      <c r="B364" s="779"/>
      <c r="C364" s="779"/>
      <c r="D364" s="779"/>
      <c r="E364" s="779"/>
      <c r="F364" s="779"/>
      <c r="G364" s="775"/>
    </row>
    <row r="365" spans="1:7" ht="15.75">
      <c r="A365" s="782"/>
      <c r="B365" s="779"/>
      <c r="C365" s="779"/>
      <c r="D365" s="779"/>
      <c r="E365" s="779"/>
      <c r="F365" s="779"/>
      <c r="G365" s="775"/>
    </row>
    <row r="366" spans="1:7" ht="15.75">
      <c r="A366" s="782"/>
      <c r="B366" s="779"/>
      <c r="C366" s="779"/>
      <c r="D366" s="779"/>
      <c r="E366" s="779"/>
      <c r="F366" s="779"/>
      <c r="G366" s="775"/>
    </row>
    <row r="367" spans="1:7" ht="15.75">
      <c r="A367" s="782"/>
      <c r="B367" s="779"/>
      <c r="C367" s="779"/>
      <c r="D367" s="779"/>
      <c r="E367" s="779"/>
      <c r="F367" s="779"/>
      <c r="G367" s="775"/>
    </row>
    <row r="368" spans="1:7" ht="15.75">
      <c r="A368" s="782"/>
      <c r="B368" s="779"/>
      <c r="C368" s="779"/>
      <c r="D368" s="779"/>
      <c r="E368" s="779"/>
      <c r="F368" s="779"/>
      <c r="G368" s="775"/>
    </row>
    <row r="369" spans="1:7" ht="15.75">
      <c r="A369" s="782"/>
      <c r="B369" s="779"/>
      <c r="C369" s="779"/>
      <c r="D369" s="779"/>
      <c r="E369" s="779"/>
      <c r="F369" s="779"/>
      <c r="G369" s="775"/>
    </row>
    <row r="370" spans="1:7" ht="15.75">
      <c r="A370" s="782"/>
      <c r="B370" s="779"/>
      <c r="C370" s="779"/>
      <c r="D370" s="779"/>
      <c r="E370" s="779"/>
      <c r="F370" s="779"/>
      <c r="G370" s="775"/>
    </row>
    <row r="371" spans="1:7" ht="15.75">
      <c r="A371" s="782"/>
      <c r="B371" s="779"/>
      <c r="C371" s="779"/>
      <c r="D371" s="779"/>
      <c r="E371" s="779"/>
      <c r="F371" s="779"/>
      <c r="G371" s="775"/>
    </row>
    <row r="372" spans="1:7" ht="15.75">
      <c r="A372" s="782"/>
      <c r="B372" s="779"/>
      <c r="C372" s="779"/>
      <c r="D372" s="779"/>
      <c r="E372" s="779"/>
      <c r="F372" s="779"/>
      <c r="G372" s="775"/>
    </row>
    <row r="373" spans="1:7" ht="15.75">
      <c r="A373" s="782"/>
      <c r="B373" s="779"/>
      <c r="C373" s="779"/>
      <c r="D373" s="779"/>
      <c r="E373" s="779"/>
      <c r="F373" s="779"/>
      <c r="G373" s="775"/>
    </row>
    <row r="374" spans="1:7" ht="15.75">
      <c r="A374" s="782"/>
      <c r="B374" s="779"/>
      <c r="C374" s="779"/>
      <c r="D374" s="779"/>
      <c r="E374" s="779"/>
      <c r="F374" s="779"/>
      <c r="G374" s="775"/>
    </row>
    <row r="375" spans="1:7" ht="15.75">
      <c r="A375" s="782"/>
      <c r="B375" s="779"/>
      <c r="C375" s="779"/>
      <c r="D375" s="779"/>
      <c r="E375" s="779"/>
      <c r="F375" s="779"/>
      <c r="G375" s="775"/>
    </row>
    <row r="376" spans="1:7" ht="15.75">
      <c r="A376" s="782"/>
      <c r="B376" s="779"/>
      <c r="C376" s="779"/>
      <c r="D376" s="779"/>
      <c r="E376" s="779"/>
      <c r="F376" s="779"/>
      <c r="G376" s="775"/>
    </row>
    <row r="377" spans="1:7" ht="15.75">
      <c r="A377" s="782"/>
      <c r="B377" s="779"/>
      <c r="C377" s="779"/>
      <c r="D377" s="779"/>
      <c r="E377" s="779"/>
      <c r="F377" s="779"/>
      <c r="G377" s="775"/>
    </row>
    <row r="378" spans="1:7" ht="15.75">
      <c r="A378" s="782"/>
      <c r="B378" s="779"/>
      <c r="C378" s="779"/>
      <c r="D378" s="779"/>
      <c r="E378" s="779"/>
      <c r="F378" s="779"/>
      <c r="G378" s="775"/>
    </row>
    <row r="379" spans="1:7" ht="15.75">
      <c r="A379" s="782"/>
      <c r="B379" s="779"/>
      <c r="C379" s="779"/>
      <c r="D379" s="779"/>
      <c r="E379" s="779"/>
      <c r="F379" s="779"/>
      <c r="G379" s="775"/>
    </row>
    <row r="380" spans="1:7" ht="15.75">
      <c r="A380" s="782"/>
      <c r="B380" s="779"/>
      <c r="C380" s="779"/>
      <c r="D380" s="779"/>
      <c r="E380" s="779"/>
      <c r="F380" s="779"/>
      <c r="G380" s="775"/>
    </row>
    <row r="381" spans="1:7" ht="15.75">
      <c r="A381" s="782"/>
      <c r="B381" s="779"/>
      <c r="C381" s="779"/>
      <c r="D381" s="779"/>
      <c r="E381" s="779"/>
      <c r="F381" s="779"/>
      <c r="G381" s="775"/>
    </row>
    <row r="382" spans="1:7" ht="15.75">
      <c r="A382" s="782"/>
      <c r="B382" s="779"/>
      <c r="C382" s="779"/>
      <c r="D382" s="779"/>
      <c r="E382" s="779"/>
      <c r="F382" s="779"/>
      <c r="G382" s="775"/>
    </row>
    <row r="383" spans="1:7" ht="15.75">
      <c r="A383" s="782"/>
      <c r="B383" s="779"/>
      <c r="C383" s="779"/>
      <c r="D383" s="779"/>
      <c r="E383" s="779"/>
      <c r="F383" s="779"/>
      <c r="G383" s="775"/>
    </row>
    <row r="384" spans="1:7" ht="15.75">
      <c r="A384" s="782"/>
      <c r="B384" s="779"/>
      <c r="C384" s="779"/>
      <c r="D384" s="779"/>
      <c r="E384" s="779"/>
      <c r="F384" s="779"/>
      <c r="G384" s="775"/>
    </row>
    <row r="385" spans="1:7" ht="15.75">
      <c r="A385" s="782"/>
      <c r="B385" s="779"/>
      <c r="C385" s="779"/>
      <c r="D385" s="779"/>
      <c r="E385" s="779"/>
      <c r="F385" s="779"/>
      <c r="G385" s="775"/>
    </row>
    <row r="386" spans="1:7" ht="15.75">
      <c r="A386" s="782"/>
      <c r="B386" s="779"/>
      <c r="C386" s="779"/>
      <c r="D386" s="779"/>
      <c r="E386" s="779"/>
      <c r="F386" s="779"/>
      <c r="G386" s="775"/>
    </row>
    <row r="387" spans="1:7" ht="15.75">
      <c r="A387" s="782"/>
      <c r="B387" s="779"/>
      <c r="C387" s="779"/>
      <c r="D387" s="779"/>
      <c r="E387" s="779"/>
      <c r="F387" s="779"/>
      <c r="G387" s="775"/>
    </row>
    <row r="388" spans="1:7" ht="15.75">
      <c r="A388" s="782"/>
      <c r="B388" s="779"/>
      <c r="C388" s="779"/>
      <c r="D388" s="779"/>
      <c r="E388" s="779"/>
      <c r="F388" s="779"/>
      <c r="G388" s="775"/>
    </row>
    <row r="389" spans="1:7" ht="15.75">
      <c r="A389" s="782"/>
      <c r="B389" s="779"/>
      <c r="C389" s="779"/>
      <c r="D389" s="779"/>
      <c r="E389" s="779"/>
      <c r="F389" s="779"/>
      <c r="G389" s="775"/>
    </row>
    <row r="390" spans="1:7" ht="15.75">
      <c r="A390" s="782"/>
      <c r="B390" s="779"/>
      <c r="C390" s="779"/>
      <c r="D390" s="779"/>
      <c r="E390" s="779"/>
      <c r="F390" s="779"/>
      <c r="G390" s="775"/>
    </row>
    <row r="391" spans="1:7" ht="15.75">
      <c r="A391" s="782"/>
      <c r="B391" s="779"/>
      <c r="C391" s="779"/>
      <c r="D391" s="779"/>
      <c r="E391" s="779"/>
      <c r="F391" s="779"/>
      <c r="G391" s="775"/>
    </row>
    <row r="392" spans="1:7" ht="15.75">
      <c r="A392" s="782"/>
      <c r="B392" s="779"/>
      <c r="C392" s="779"/>
      <c r="D392" s="779"/>
      <c r="E392" s="779"/>
      <c r="F392" s="779"/>
      <c r="G392" s="775"/>
    </row>
    <row r="393" spans="1:7" ht="15.75">
      <c r="A393" s="782"/>
      <c r="B393" s="779"/>
      <c r="C393" s="779"/>
      <c r="D393" s="779"/>
      <c r="E393" s="779"/>
      <c r="F393" s="779"/>
      <c r="G393" s="775"/>
    </row>
    <row r="394" spans="1:7" ht="15.75">
      <c r="A394" s="782"/>
      <c r="B394" s="779"/>
      <c r="C394" s="779"/>
      <c r="D394" s="779"/>
      <c r="E394" s="779"/>
      <c r="F394" s="779"/>
      <c r="G394" s="775"/>
    </row>
    <row r="395" spans="1:7" ht="15.75">
      <c r="A395" s="782"/>
      <c r="B395" s="779"/>
      <c r="C395" s="779"/>
      <c r="D395" s="779"/>
      <c r="E395" s="779"/>
      <c r="F395" s="779"/>
      <c r="G395" s="775"/>
    </row>
    <row r="396" spans="1:7" ht="15.75">
      <c r="A396" s="782"/>
      <c r="B396" s="779"/>
      <c r="C396" s="779"/>
      <c r="D396" s="779"/>
      <c r="E396" s="779"/>
      <c r="F396" s="779"/>
      <c r="G396" s="775"/>
    </row>
    <row r="397" spans="1:7" ht="15.75">
      <c r="A397" s="782"/>
      <c r="B397" s="779"/>
      <c r="C397" s="779"/>
      <c r="D397" s="779"/>
      <c r="E397" s="779"/>
      <c r="F397" s="779"/>
      <c r="G397" s="775"/>
    </row>
    <row r="398" spans="1:7" ht="15.75">
      <c r="A398" s="782"/>
      <c r="B398" s="779"/>
      <c r="C398" s="779"/>
      <c r="D398" s="779"/>
      <c r="E398" s="779"/>
      <c r="F398" s="779"/>
      <c r="G398" s="775"/>
    </row>
    <row r="399" spans="1:7" ht="15.75">
      <c r="A399" s="782"/>
      <c r="B399" s="779"/>
      <c r="C399" s="779"/>
      <c r="D399" s="779"/>
      <c r="E399" s="779"/>
      <c r="F399" s="779"/>
      <c r="G399" s="775"/>
    </row>
    <row r="400" spans="1:7" ht="15.75">
      <c r="A400" s="782"/>
      <c r="B400" s="779"/>
      <c r="C400" s="779"/>
      <c r="D400" s="779"/>
      <c r="E400" s="779"/>
      <c r="F400" s="779"/>
      <c r="G400" s="775"/>
    </row>
    <row r="401" spans="1:7" ht="15.75">
      <c r="A401" s="782"/>
      <c r="B401" s="779"/>
      <c r="C401" s="779"/>
      <c r="D401" s="779"/>
      <c r="E401" s="779"/>
      <c r="F401" s="779"/>
      <c r="G401" s="775"/>
    </row>
    <row r="402" spans="1:7" ht="15.75">
      <c r="A402" s="782"/>
      <c r="B402" s="779"/>
      <c r="C402" s="779"/>
      <c r="D402" s="779"/>
      <c r="E402" s="779"/>
      <c r="F402" s="779"/>
      <c r="G402" s="775"/>
    </row>
    <row r="403" spans="1:7" ht="15.75">
      <c r="A403" s="782"/>
      <c r="B403" s="779"/>
      <c r="C403" s="779"/>
      <c r="D403" s="779"/>
      <c r="E403" s="779"/>
      <c r="F403" s="779"/>
      <c r="G403" s="775"/>
    </row>
    <row r="404" spans="1:7" ht="15.75">
      <c r="A404" s="782"/>
      <c r="B404" s="779"/>
      <c r="C404" s="779"/>
      <c r="D404" s="779"/>
      <c r="E404" s="779"/>
      <c r="F404" s="779"/>
      <c r="G404" s="775"/>
    </row>
    <row r="405" spans="1:7" ht="15.75">
      <c r="A405" s="782"/>
      <c r="B405" s="779"/>
      <c r="C405" s="779"/>
      <c r="D405" s="779"/>
      <c r="E405" s="779"/>
      <c r="F405" s="779"/>
      <c r="G405" s="775"/>
    </row>
    <row r="406" spans="1:7" ht="15.75">
      <c r="A406" s="782"/>
      <c r="B406" s="779"/>
      <c r="C406" s="779"/>
      <c r="D406" s="779"/>
      <c r="E406" s="779"/>
      <c r="F406" s="779"/>
      <c r="G406" s="775"/>
    </row>
    <row r="407" spans="1:7" ht="15.75">
      <c r="A407" s="782"/>
      <c r="B407" s="779"/>
      <c r="C407" s="779"/>
      <c r="D407" s="779"/>
      <c r="E407" s="779"/>
      <c r="F407" s="779"/>
      <c r="G407" s="775"/>
    </row>
    <row r="408" spans="1:7" ht="15.75">
      <c r="A408" s="782"/>
      <c r="B408" s="779"/>
      <c r="C408" s="779"/>
      <c r="D408" s="779"/>
      <c r="E408" s="779"/>
      <c r="F408" s="779"/>
      <c r="G408" s="775"/>
    </row>
    <row r="409" spans="1:7" ht="15.75">
      <c r="A409" s="782"/>
      <c r="B409" s="779"/>
      <c r="C409" s="779"/>
      <c r="D409" s="779"/>
      <c r="E409" s="779"/>
      <c r="F409" s="779"/>
      <c r="G409" s="775"/>
    </row>
    <row r="410" spans="1:7" ht="15.75">
      <c r="A410" s="782"/>
      <c r="B410" s="779"/>
      <c r="C410" s="779"/>
      <c r="D410" s="779"/>
      <c r="E410" s="779"/>
      <c r="F410" s="779"/>
      <c r="G410" s="775"/>
    </row>
    <row r="411" spans="1:7" ht="15.75">
      <c r="A411" s="782"/>
      <c r="B411" s="779"/>
      <c r="C411" s="779"/>
      <c r="D411" s="779"/>
      <c r="E411" s="779"/>
      <c r="F411" s="779"/>
      <c r="G411" s="775"/>
    </row>
    <row r="412" spans="1:7" ht="15.75">
      <c r="A412" s="782"/>
      <c r="B412" s="779"/>
      <c r="C412" s="779"/>
      <c r="D412" s="779"/>
      <c r="E412" s="779"/>
      <c r="F412" s="779"/>
      <c r="G412" s="775"/>
    </row>
    <row r="413" spans="1:7" ht="15.75">
      <c r="A413" s="782"/>
      <c r="B413" s="779"/>
      <c r="C413" s="779"/>
      <c r="D413" s="779"/>
      <c r="E413" s="779"/>
      <c r="F413" s="779"/>
      <c r="G413" s="775"/>
    </row>
    <row r="414" spans="1:7" ht="15.75">
      <c r="A414" s="782"/>
      <c r="B414" s="779"/>
      <c r="C414" s="779"/>
      <c r="D414" s="779"/>
      <c r="E414" s="779"/>
      <c r="F414" s="779"/>
      <c r="G414" s="775"/>
    </row>
    <row r="415" spans="1:7" ht="15.75">
      <c r="A415" s="782"/>
      <c r="B415" s="779"/>
      <c r="C415" s="779"/>
      <c r="D415" s="779"/>
      <c r="E415" s="779"/>
      <c r="F415" s="779"/>
      <c r="G415" s="775"/>
    </row>
    <row r="416" spans="1:7" ht="15.75">
      <c r="A416" s="782"/>
      <c r="B416" s="779"/>
      <c r="C416" s="779"/>
      <c r="D416" s="779"/>
      <c r="E416" s="779"/>
      <c r="F416" s="779"/>
      <c r="G416" s="775"/>
    </row>
    <row r="417" spans="1:7" ht="15.75">
      <c r="A417" s="782"/>
      <c r="B417" s="779"/>
      <c r="C417" s="779"/>
      <c r="D417" s="779"/>
      <c r="E417" s="779"/>
      <c r="F417" s="779"/>
      <c r="G417" s="775"/>
    </row>
    <row r="418" spans="1:7" ht="15.75">
      <c r="A418" s="782"/>
      <c r="B418" s="779"/>
      <c r="C418" s="779"/>
      <c r="D418" s="779"/>
      <c r="E418" s="779"/>
      <c r="F418" s="779"/>
      <c r="G418" s="775"/>
    </row>
    <row r="419" spans="1:7" ht="15.75">
      <c r="A419" s="782"/>
      <c r="B419" s="779"/>
      <c r="C419" s="779"/>
      <c r="D419" s="779"/>
      <c r="E419" s="779"/>
      <c r="F419" s="779"/>
      <c r="G419" s="775"/>
    </row>
    <row r="420" spans="1:7" ht="15.75">
      <c r="A420" s="782"/>
      <c r="B420" s="779"/>
      <c r="C420" s="779"/>
      <c r="D420" s="779"/>
      <c r="E420" s="779"/>
      <c r="F420" s="779"/>
      <c r="G420" s="775"/>
    </row>
    <row r="421" spans="1:7" ht="15.75">
      <c r="A421" s="782"/>
      <c r="B421" s="779"/>
      <c r="C421" s="779"/>
      <c r="D421" s="779"/>
      <c r="E421" s="779"/>
      <c r="F421" s="779"/>
      <c r="G421" s="775"/>
    </row>
    <row r="422" spans="1:7" ht="15.75">
      <c r="A422" s="782"/>
      <c r="B422" s="779"/>
      <c r="C422" s="779"/>
      <c r="D422" s="779"/>
      <c r="E422" s="779"/>
      <c r="F422" s="779"/>
      <c r="G422" s="775"/>
    </row>
    <row r="423" spans="1:7" ht="15.75">
      <c r="A423" s="782"/>
      <c r="B423" s="779"/>
      <c r="C423" s="779"/>
      <c r="D423" s="779"/>
      <c r="E423" s="779"/>
      <c r="F423" s="779"/>
      <c r="G423" s="775"/>
    </row>
    <row r="424" spans="1:7" ht="15.75">
      <c r="A424" s="782"/>
      <c r="B424" s="779"/>
      <c r="C424" s="779"/>
      <c r="D424" s="779"/>
      <c r="E424" s="779"/>
      <c r="F424" s="779"/>
      <c r="G424" s="775"/>
    </row>
    <row r="425" spans="1:7" ht="15.75">
      <c r="A425" s="782"/>
      <c r="B425" s="779"/>
      <c r="C425" s="779"/>
      <c r="D425" s="779"/>
      <c r="E425" s="779"/>
      <c r="F425" s="779"/>
      <c r="G425" s="775"/>
    </row>
    <row r="426" spans="1:7" ht="15.75">
      <c r="A426" s="782"/>
      <c r="B426" s="779"/>
      <c r="C426" s="779"/>
      <c r="D426" s="779"/>
      <c r="E426" s="779"/>
      <c r="F426" s="779"/>
      <c r="G426" s="775"/>
    </row>
    <row r="427" spans="1:7" ht="15.75">
      <c r="A427" s="782"/>
      <c r="B427" s="779"/>
      <c r="C427" s="779"/>
      <c r="D427" s="779"/>
      <c r="E427" s="779"/>
      <c r="F427" s="779"/>
      <c r="G427" s="775"/>
    </row>
    <row r="428" spans="1:7" ht="15.75">
      <c r="A428" s="782"/>
      <c r="B428" s="779"/>
      <c r="C428" s="779"/>
      <c r="D428" s="779"/>
      <c r="E428" s="779"/>
      <c r="F428" s="779"/>
      <c r="G428" s="775"/>
    </row>
    <row r="429" spans="1:7" ht="15.75">
      <c r="A429" s="782"/>
      <c r="B429" s="779"/>
      <c r="C429" s="779"/>
      <c r="D429" s="779"/>
      <c r="E429" s="779"/>
      <c r="F429" s="779"/>
      <c r="G429" s="775"/>
    </row>
    <row r="430" spans="1:7" ht="15.75">
      <c r="A430" s="782"/>
      <c r="B430" s="779"/>
      <c r="C430" s="779"/>
      <c r="D430" s="779"/>
      <c r="E430" s="779"/>
      <c r="F430" s="779"/>
      <c r="G430" s="775"/>
    </row>
    <row r="431" spans="1:7" ht="15.75">
      <c r="A431" s="782"/>
      <c r="B431" s="779"/>
      <c r="C431" s="779"/>
      <c r="D431" s="779"/>
      <c r="E431" s="779"/>
      <c r="F431" s="779"/>
      <c r="G431" s="775"/>
    </row>
    <row r="432" spans="1:7" ht="15.75">
      <c r="A432" s="782"/>
      <c r="B432" s="779"/>
      <c r="C432" s="779"/>
      <c r="D432" s="779"/>
      <c r="E432" s="779"/>
      <c r="F432" s="779"/>
      <c r="G432" s="775"/>
    </row>
    <row r="433" spans="1:7" ht="15.75">
      <c r="A433" s="782"/>
      <c r="B433" s="779"/>
      <c r="C433" s="779"/>
      <c r="D433" s="779"/>
      <c r="E433" s="779"/>
      <c r="F433" s="779"/>
      <c r="G433" s="775"/>
    </row>
    <row r="434" spans="1:7" ht="15.75">
      <c r="A434" s="782"/>
      <c r="B434" s="779"/>
      <c r="C434" s="779"/>
      <c r="D434" s="779"/>
      <c r="E434" s="779"/>
      <c r="F434" s="779"/>
      <c r="G434" s="775"/>
    </row>
    <row r="435" spans="1:7" ht="15.75">
      <c r="A435" s="782"/>
      <c r="B435" s="779"/>
      <c r="C435" s="779"/>
      <c r="D435" s="779"/>
      <c r="E435" s="779"/>
      <c r="F435" s="779"/>
      <c r="G435" s="775"/>
    </row>
    <row r="436" spans="1:7" ht="15.75">
      <c r="A436" s="782"/>
      <c r="B436" s="779"/>
      <c r="C436" s="779"/>
      <c r="D436" s="779"/>
      <c r="E436" s="779"/>
      <c r="F436" s="779"/>
      <c r="G436" s="775"/>
    </row>
    <row r="437" spans="1:7" ht="15.75">
      <c r="A437" s="782"/>
      <c r="B437" s="779"/>
      <c r="C437" s="779"/>
      <c r="D437" s="779"/>
      <c r="E437" s="779"/>
      <c r="F437" s="779"/>
      <c r="G437" s="775"/>
    </row>
    <row r="438" spans="1:7" ht="15.75">
      <c r="A438" s="782"/>
      <c r="B438" s="779"/>
      <c r="C438" s="779"/>
      <c r="D438" s="779"/>
      <c r="E438" s="779"/>
      <c r="F438" s="779"/>
      <c r="G438" s="775"/>
    </row>
    <row r="439" spans="1:7" ht="15.75">
      <c r="A439" s="782"/>
      <c r="B439" s="775"/>
      <c r="C439" s="775"/>
      <c r="D439" s="775"/>
      <c r="E439" s="775"/>
      <c r="F439" s="775"/>
      <c r="G439" s="783"/>
    </row>
    <row r="440" spans="1:7" ht="15.75">
      <c r="A440" s="782"/>
      <c r="B440" s="775"/>
      <c r="C440" s="775"/>
      <c r="D440" s="775"/>
      <c r="E440" s="775"/>
      <c r="F440" s="775"/>
      <c r="G440" s="783"/>
    </row>
    <row r="441" spans="1:7" ht="15.75">
      <c r="A441" s="782"/>
      <c r="B441" s="775"/>
      <c r="C441" s="775"/>
      <c r="D441" s="775"/>
      <c r="E441" s="775"/>
      <c r="F441" s="775"/>
      <c r="G441" s="783"/>
    </row>
    <row r="442" spans="1:7" ht="15.75">
      <c r="A442" s="782"/>
      <c r="B442" s="775"/>
      <c r="C442" s="775"/>
      <c r="D442" s="775"/>
      <c r="E442" s="775"/>
      <c r="F442" s="775"/>
      <c r="G442" s="783"/>
    </row>
    <row r="443" spans="1:7" ht="15.75">
      <c r="A443" s="782"/>
      <c r="B443" s="775"/>
      <c r="C443" s="775"/>
      <c r="D443" s="775"/>
      <c r="E443" s="775"/>
      <c r="F443" s="775"/>
      <c r="G443" s="783"/>
    </row>
    <row r="444" spans="1:7" ht="15.75">
      <c r="A444" s="782"/>
      <c r="B444" s="775"/>
      <c r="C444" s="775"/>
      <c r="D444" s="775"/>
      <c r="E444" s="775"/>
      <c r="F444" s="775"/>
      <c r="G444" s="783"/>
    </row>
    <row r="445" spans="1:7" ht="15.75">
      <c r="A445" s="782"/>
      <c r="B445" s="775"/>
      <c r="C445" s="775"/>
      <c r="D445" s="775"/>
      <c r="E445" s="775"/>
      <c r="F445" s="775"/>
      <c r="G445" s="783"/>
    </row>
    <row r="446" spans="1:7" ht="15.75">
      <c r="A446" s="782"/>
      <c r="B446" s="775"/>
      <c r="C446" s="775"/>
      <c r="D446" s="775"/>
      <c r="E446" s="775"/>
      <c r="F446" s="775"/>
      <c r="G446" s="783"/>
    </row>
    <row r="447" spans="1:7" ht="15.75">
      <c r="A447" s="782"/>
      <c r="B447" s="775"/>
      <c r="C447" s="775"/>
      <c r="D447" s="775"/>
      <c r="E447" s="775"/>
      <c r="F447" s="775"/>
      <c r="G447" s="783"/>
    </row>
    <row r="448" spans="1:7" ht="15.75">
      <c r="A448" s="782"/>
      <c r="B448" s="775"/>
      <c r="C448" s="775"/>
      <c r="D448" s="775"/>
      <c r="E448" s="775"/>
      <c r="F448" s="775"/>
      <c r="G448" s="783"/>
    </row>
    <row r="449" spans="1:7" ht="15.75">
      <c r="A449" s="782"/>
      <c r="B449" s="775"/>
      <c r="C449" s="775"/>
      <c r="D449" s="775"/>
      <c r="E449" s="775"/>
      <c r="F449" s="775"/>
      <c r="G449" s="783"/>
    </row>
    <row r="450" spans="1:7" ht="15.75">
      <c r="A450" s="782"/>
      <c r="B450" s="775"/>
      <c r="C450" s="775"/>
      <c r="D450" s="775"/>
      <c r="E450" s="775"/>
      <c r="F450" s="775"/>
      <c r="G450" s="783"/>
    </row>
    <row r="451" spans="1:7" ht="15.75">
      <c r="A451" s="782"/>
      <c r="B451" s="775"/>
      <c r="C451" s="775"/>
      <c r="D451" s="775"/>
      <c r="E451" s="775"/>
      <c r="F451" s="775"/>
      <c r="G451" s="783"/>
    </row>
    <row r="452" spans="1:7" ht="15.75">
      <c r="A452" s="782"/>
      <c r="B452" s="775"/>
      <c r="C452" s="775"/>
      <c r="D452" s="775"/>
      <c r="E452" s="775"/>
      <c r="F452" s="775"/>
      <c r="G452" s="783"/>
    </row>
    <row r="453" spans="1:7" ht="15.75">
      <c r="A453" s="782"/>
      <c r="B453" s="775"/>
      <c r="C453" s="775"/>
      <c r="D453" s="775"/>
      <c r="E453" s="775"/>
      <c r="F453" s="775"/>
      <c r="G453" s="783"/>
    </row>
    <row r="454" spans="1:7" ht="15.75">
      <c r="A454" s="782"/>
      <c r="B454" s="775"/>
      <c r="C454" s="775"/>
      <c r="D454" s="775"/>
      <c r="E454" s="775"/>
      <c r="F454" s="775"/>
      <c r="G454" s="783"/>
    </row>
    <row r="455" spans="1:7" ht="15.75">
      <c r="A455" s="782"/>
      <c r="B455" s="775"/>
      <c r="C455" s="775"/>
      <c r="D455" s="775"/>
      <c r="E455" s="775"/>
      <c r="F455" s="775"/>
      <c r="G455" s="783"/>
    </row>
    <row r="456" spans="1:7" ht="15.75">
      <c r="A456" s="782"/>
      <c r="B456" s="775"/>
      <c r="C456" s="775"/>
      <c r="D456" s="775"/>
      <c r="E456" s="775"/>
      <c r="F456" s="775"/>
      <c r="G456" s="783"/>
    </row>
    <row r="457" spans="1:7" ht="15.75">
      <c r="A457" s="782"/>
      <c r="B457" s="775"/>
      <c r="C457" s="775"/>
      <c r="D457" s="775"/>
      <c r="E457" s="775"/>
      <c r="F457" s="775"/>
      <c r="G457" s="783"/>
    </row>
    <row r="458" spans="1:7" ht="15.75">
      <c r="A458" s="782"/>
      <c r="B458" s="775"/>
      <c r="C458" s="775"/>
      <c r="D458" s="775"/>
      <c r="E458" s="775"/>
      <c r="F458" s="775"/>
      <c r="G458" s="783"/>
    </row>
    <row r="459" spans="1:7" ht="15.75">
      <c r="A459" s="782"/>
      <c r="B459" s="775"/>
      <c r="C459" s="775"/>
      <c r="D459" s="775"/>
      <c r="E459" s="775"/>
      <c r="F459" s="775"/>
      <c r="G459" s="783"/>
    </row>
    <row r="460" spans="1:7" ht="15.75">
      <c r="A460" s="782"/>
      <c r="B460" s="775"/>
      <c r="C460" s="775"/>
      <c r="D460" s="775"/>
      <c r="E460" s="775"/>
      <c r="F460" s="775"/>
      <c r="G460" s="783"/>
    </row>
    <row r="461" spans="1:7" ht="15.75">
      <c r="A461" s="782"/>
      <c r="B461" s="775"/>
      <c r="C461" s="775"/>
      <c r="D461" s="775"/>
      <c r="E461" s="775"/>
      <c r="F461" s="775"/>
      <c r="G461" s="783"/>
    </row>
    <row r="462" spans="1:7" ht="15.75">
      <c r="A462" s="782"/>
      <c r="B462" s="775"/>
      <c r="C462" s="775"/>
      <c r="D462" s="775"/>
      <c r="E462" s="775"/>
      <c r="F462" s="775"/>
      <c r="G462" s="783"/>
    </row>
    <row r="463" spans="1:7" ht="15.75">
      <c r="A463" s="782"/>
      <c r="B463" s="775"/>
      <c r="C463" s="775"/>
      <c r="D463" s="775"/>
      <c r="E463" s="775"/>
      <c r="F463" s="775"/>
      <c r="G463" s="783"/>
    </row>
    <row r="464" spans="1:7" ht="15.75">
      <c r="A464" s="782"/>
      <c r="B464" s="775"/>
      <c r="C464" s="775"/>
      <c r="D464" s="775"/>
      <c r="E464" s="775"/>
      <c r="F464" s="775"/>
      <c r="G464" s="783"/>
    </row>
    <row r="465" spans="1:7" ht="15.75">
      <c r="A465" s="782"/>
      <c r="B465" s="775"/>
      <c r="C465" s="775"/>
      <c r="D465" s="775"/>
      <c r="E465" s="775"/>
      <c r="F465" s="775"/>
      <c r="G465" s="783"/>
    </row>
    <row r="466" spans="1:7" ht="15.75">
      <c r="A466" s="782"/>
      <c r="B466" s="775"/>
      <c r="C466" s="775"/>
      <c r="D466" s="775"/>
      <c r="E466" s="775"/>
      <c r="F466" s="775"/>
      <c r="G466" s="783"/>
    </row>
    <row r="467" spans="1:7" ht="15.75">
      <c r="A467" s="782"/>
      <c r="B467" s="775"/>
      <c r="C467" s="775"/>
      <c r="D467" s="775"/>
      <c r="E467" s="775"/>
      <c r="F467" s="775"/>
      <c r="G467" s="783"/>
    </row>
    <row r="468" spans="1:7" ht="15.75">
      <c r="A468" s="782"/>
      <c r="B468" s="775"/>
      <c r="C468" s="775"/>
      <c r="D468" s="775"/>
      <c r="E468" s="775"/>
      <c r="F468" s="775"/>
      <c r="G468" s="783"/>
    </row>
    <row r="469" spans="1:7" ht="15.75">
      <c r="A469" s="782"/>
      <c r="B469" s="775"/>
      <c r="C469" s="775"/>
      <c r="D469" s="775"/>
      <c r="E469" s="775"/>
      <c r="F469" s="775"/>
      <c r="G469" s="783"/>
    </row>
    <row r="470" spans="1:7" ht="15.75">
      <c r="A470" s="782"/>
      <c r="B470" s="775"/>
      <c r="C470" s="775"/>
      <c r="D470" s="775"/>
      <c r="E470" s="775"/>
      <c r="F470" s="775"/>
      <c r="G470" s="783"/>
    </row>
    <row r="471" spans="1:7" ht="15.75">
      <c r="A471" s="782"/>
      <c r="B471" s="775"/>
      <c r="C471" s="775"/>
      <c r="D471" s="775"/>
      <c r="E471" s="775"/>
      <c r="F471" s="775"/>
      <c r="G471" s="783"/>
    </row>
    <row r="472" spans="1:7" ht="15.75">
      <c r="A472" s="782"/>
      <c r="B472" s="775"/>
      <c r="C472" s="775"/>
      <c r="D472" s="775"/>
      <c r="E472" s="775"/>
      <c r="F472" s="775"/>
      <c r="G472" s="783"/>
    </row>
    <row r="473" spans="1:7" ht="15.75">
      <c r="A473" s="782"/>
      <c r="B473" s="775"/>
      <c r="C473" s="775"/>
      <c r="D473" s="775"/>
      <c r="E473" s="775"/>
      <c r="F473" s="775"/>
      <c r="G473" s="783"/>
    </row>
    <row r="474" spans="1:7" ht="15.75">
      <c r="A474" s="782"/>
      <c r="B474" s="775"/>
      <c r="C474" s="775"/>
      <c r="D474" s="775"/>
      <c r="E474" s="775"/>
      <c r="F474" s="775"/>
      <c r="G474" s="783"/>
    </row>
    <row r="475" spans="1:7" ht="15.75">
      <c r="A475" s="782"/>
      <c r="B475" s="775"/>
      <c r="C475" s="775"/>
      <c r="D475" s="775"/>
      <c r="E475" s="775"/>
      <c r="F475" s="775"/>
      <c r="G475" s="783"/>
    </row>
    <row r="476" spans="1:7" ht="15.75">
      <c r="A476" s="782"/>
      <c r="B476" s="775"/>
      <c r="C476" s="775"/>
      <c r="D476" s="775"/>
      <c r="E476" s="775"/>
      <c r="F476" s="775"/>
      <c r="G476" s="783"/>
    </row>
    <row r="477" spans="1:7" ht="15.75">
      <c r="A477" s="782"/>
      <c r="B477" s="775"/>
      <c r="C477" s="775"/>
      <c r="D477" s="775"/>
      <c r="E477" s="775"/>
      <c r="F477" s="775"/>
      <c r="G477" s="783"/>
    </row>
    <row r="478" spans="1:7" ht="15.75">
      <c r="A478" s="782"/>
      <c r="B478" s="775"/>
      <c r="C478" s="775"/>
      <c r="D478" s="775"/>
      <c r="E478" s="775"/>
      <c r="F478" s="775"/>
      <c r="G478" s="783"/>
    </row>
    <row r="479" spans="1:7" ht="15.75">
      <c r="A479" s="782"/>
      <c r="B479" s="775"/>
      <c r="C479" s="775"/>
      <c r="D479" s="775"/>
      <c r="E479" s="775"/>
      <c r="F479" s="775"/>
      <c r="G479" s="783"/>
    </row>
    <row r="480" spans="1:7" ht="15.75">
      <c r="A480" s="782"/>
      <c r="B480" s="775"/>
      <c r="C480" s="775"/>
      <c r="D480" s="775"/>
      <c r="E480" s="775"/>
      <c r="F480" s="775"/>
      <c r="G480" s="783"/>
    </row>
    <row r="481" spans="1:7" ht="15.75">
      <c r="A481" s="782"/>
      <c r="B481" s="775"/>
      <c r="C481" s="775"/>
      <c r="D481" s="775"/>
      <c r="E481" s="775"/>
      <c r="F481" s="775"/>
      <c r="G481" s="783"/>
    </row>
    <row r="482" spans="1:7" ht="15.75">
      <c r="A482" s="782"/>
      <c r="B482" s="775"/>
      <c r="C482" s="775"/>
      <c r="D482" s="775"/>
      <c r="E482" s="775"/>
      <c r="F482" s="775"/>
      <c r="G482" s="783"/>
    </row>
    <row r="483" spans="1:7" ht="15.75">
      <c r="A483" s="782"/>
      <c r="B483" s="775"/>
      <c r="C483" s="775"/>
      <c r="D483" s="775"/>
      <c r="E483" s="775"/>
      <c r="F483" s="775"/>
      <c r="G483" s="783"/>
    </row>
    <row r="484" spans="1:7" ht="15.75">
      <c r="A484" s="782"/>
      <c r="B484" s="775"/>
      <c r="C484" s="775"/>
      <c r="D484" s="775"/>
      <c r="E484" s="775"/>
      <c r="F484" s="775"/>
      <c r="G484" s="783"/>
    </row>
    <row r="485" spans="1:7" ht="15.75">
      <c r="A485" s="782"/>
      <c r="B485" s="775"/>
      <c r="C485" s="775"/>
      <c r="D485" s="775"/>
      <c r="E485" s="775"/>
      <c r="F485" s="775"/>
      <c r="G485" s="783"/>
    </row>
    <row r="486" spans="1:7" ht="15.75">
      <c r="A486" s="782"/>
      <c r="B486" s="775"/>
      <c r="C486" s="775"/>
      <c r="D486" s="775"/>
      <c r="E486" s="775"/>
      <c r="F486" s="775"/>
      <c r="G486" s="783"/>
    </row>
    <row r="487" spans="1:7" ht="15.75">
      <c r="A487" s="782"/>
      <c r="B487" s="775"/>
      <c r="C487" s="775"/>
      <c r="D487" s="775"/>
      <c r="E487" s="775"/>
      <c r="F487" s="775"/>
      <c r="G487" s="783"/>
    </row>
    <row r="488" spans="1:7" ht="15.75">
      <c r="A488" s="782"/>
      <c r="B488" s="775"/>
      <c r="C488" s="775"/>
      <c r="D488" s="775"/>
      <c r="E488" s="775"/>
      <c r="F488" s="775"/>
      <c r="G488" s="783"/>
    </row>
    <row r="489" spans="1:7" ht="15.75">
      <c r="A489" s="782"/>
      <c r="B489" s="775"/>
      <c r="C489" s="775"/>
      <c r="D489" s="775"/>
      <c r="E489" s="775"/>
      <c r="F489" s="775"/>
      <c r="G489" s="783"/>
    </row>
    <row r="490" spans="1:7" ht="15.75">
      <c r="A490" s="782"/>
      <c r="B490" s="775"/>
      <c r="C490" s="775"/>
      <c r="D490" s="775"/>
      <c r="E490" s="775"/>
      <c r="F490" s="775"/>
      <c r="G490" s="783"/>
    </row>
    <row r="491" spans="1:7" ht="15.75">
      <c r="A491" s="782"/>
      <c r="B491" s="775"/>
      <c r="C491" s="775"/>
      <c r="D491" s="775"/>
      <c r="E491" s="775"/>
      <c r="F491" s="775"/>
      <c r="G491" s="783"/>
    </row>
    <row r="492" spans="1:7" ht="15.75">
      <c r="A492" s="782"/>
      <c r="B492" s="775"/>
      <c r="C492" s="775"/>
      <c r="D492" s="775"/>
      <c r="E492" s="775"/>
      <c r="F492" s="775"/>
      <c r="G492" s="783"/>
    </row>
    <row r="493" spans="1:7" ht="15.75">
      <c r="A493" s="782"/>
      <c r="B493" s="775"/>
      <c r="C493" s="775"/>
      <c r="D493" s="775"/>
      <c r="E493" s="775"/>
      <c r="F493" s="775"/>
      <c r="G493" s="783"/>
    </row>
    <row r="494" spans="1:7" ht="15.75">
      <c r="A494" s="782"/>
      <c r="B494" s="775"/>
      <c r="C494" s="775"/>
      <c r="D494" s="775"/>
      <c r="E494" s="775"/>
      <c r="F494" s="775"/>
      <c r="G494" s="783"/>
    </row>
    <row r="495" spans="1:7" ht="15.75">
      <c r="A495" s="782"/>
      <c r="B495" s="775"/>
      <c r="C495" s="775"/>
      <c r="D495" s="775"/>
      <c r="E495" s="775"/>
      <c r="F495" s="775"/>
      <c r="G495" s="783"/>
    </row>
    <row r="496" spans="1:7" ht="15.75">
      <c r="A496" s="782"/>
      <c r="B496" s="775"/>
      <c r="C496" s="775"/>
      <c r="D496" s="775"/>
      <c r="E496" s="775"/>
      <c r="F496" s="775"/>
      <c r="G496" s="783"/>
    </row>
    <row r="497" spans="1:7" ht="15.75">
      <c r="A497" s="782"/>
      <c r="B497" s="775"/>
      <c r="C497" s="775"/>
      <c r="D497" s="775"/>
      <c r="E497" s="775"/>
      <c r="F497" s="775"/>
      <c r="G497" s="783"/>
    </row>
    <row r="498" spans="1:7" ht="15.75">
      <c r="A498" s="782"/>
      <c r="B498" s="775"/>
      <c r="C498" s="775"/>
      <c r="D498" s="775"/>
      <c r="E498" s="775"/>
      <c r="F498" s="775"/>
      <c r="G498" s="783"/>
    </row>
    <row r="499" spans="1:7" ht="15.75">
      <c r="A499" s="782"/>
      <c r="B499" s="775"/>
      <c r="C499" s="775"/>
      <c r="D499" s="775"/>
      <c r="E499" s="775"/>
      <c r="F499" s="775"/>
      <c r="G499" s="783"/>
    </row>
    <row r="500" spans="1:7" ht="15.75">
      <c r="A500" s="782"/>
      <c r="B500" s="775"/>
      <c r="C500" s="775"/>
      <c r="D500" s="775"/>
      <c r="E500" s="775"/>
      <c r="F500" s="775"/>
      <c r="G500" s="783"/>
    </row>
    <row r="501" spans="1:7" ht="15.75">
      <c r="A501" s="782"/>
      <c r="B501" s="775"/>
      <c r="C501" s="775"/>
      <c r="D501" s="775"/>
      <c r="E501" s="775"/>
      <c r="F501" s="775"/>
      <c r="G501" s="783"/>
    </row>
    <row r="502" spans="1:7" ht="15.75">
      <c r="A502" s="782"/>
      <c r="B502" s="775"/>
      <c r="C502" s="775"/>
      <c r="D502" s="775"/>
      <c r="E502" s="775"/>
      <c r="F502" s="775"/>
      <c r="G502" s="783"/>
    </row>
    <row r="503" spans="1:7" ht="15.75">
      <c r="A503" s="782"/>
      <c r="B503" s="775"/>
      <c r="C503" s="775"/>
      <c r="D503" s="775"/>
      <c r="E503" s="775"/>
      <c r="F503" s="775"/>
      <c r="G503" s="783"/>
    </row>
    <row r="504" spans="1:7" ht="15.75">
      <c r="A504" s="782"/>
      <c r="B504" s="775"/>
      <c r="C504" s="775"/>
      <c r="D504" s="775"/>
      <c r="E504" s="775"/>
      <c r="F504" s="775"/>
      <c r="G504" s="783"/>
    </row>
    <row r="505" spans="1:7" ht="15.75">
      <c r="A505" s="782"/>
      <c r="B505" s="775"/>
      <c r="C505" s="775"/>
      <c r="D505" s="775"/>
      <c r="E505" s="775"/>
      <c r="F505" s="775"/>
      <c r="G505" s="783"/>
    </row>
    <row r="506" spans="1:7" ht="15.75">
      <c r="A506" s="782"/>
      <c r="B506" s="775"/>
      <c r="C506" s="775"/>
      <c r="D506" s="775"/>
      <c r="E506" s="775"/>
      <c r="F506" s="775"/>
      <c r="G506" s="783"/>
    </row>
    <row r="507" spans="1:7" ht="15.75">
      <c r="A507" s="782"/>
      <c r="B507" s="775"/>
      <c r="C507" s="775"/>
      <c r="D507" s="775"/>
      <c r="E507" s="775"/>
      <c r="F507" s="775"/>
      <c r="G507" s="783"/>
    </row>
    <row r="508" spans="1:7" ht="15.75">
      <c r="A508" s="782"/>
      <c r="B508" s="775"/>
      <c r="C508" s="775"/>
      <c r="D508" s="775"/>
      <c r="E508" s="775"/>
      <c r="F508" s="775"/>
      <c r="G508" s="783"/>
    </row>
    <row r="509" spans="1:7" ht="15.75">
      <c r="A509" s="782"/>
      <c r="B509" s="775"/>
      <c r="C509" s="775"/>
      <c r="D509" s="775"/>
      <c r="E509" s="775"/>
      <c r="F509" s="775"/>
      <c r="G509" s="783"/>
    </row>
    <row r="510" spans="1:7" ht="15.75">
      <c r="A510" s="782"/>
      <c r="B510" s="775"/>
      <c r="C510" s="775"/>
      <c r="D510" s="775"/>
      <c r="E510" s="775"/>
      <c r="F510" s="775"/>
      <c r="G510" s="783"/>
    </row>
    <row r="511" spans="1:7" ht="15.75">
      <c r="A511" s="782"/>
      <c r="B511" s="775"/>
      <c r="C511" s="775"/>
      <c r="D511" s="775"/>
      <c r="E511" s="775"/>
      <c r="F511" s="775"/>
      <c r="G511" s="783"/>
    </row>
    <row r="512" spans="1:7" ht="15.75">
      <c r="A512" s="782"/>
      <c r="B512" s="775"/>
      <c r="C512" s="775"/>
      <c r="D512" s="775"/>
      <c r="E512" s="775"/>
      <c r="F512" s="775"/>
      <c r="G512" s="783"/>
    </row>
    <row r="513" spans="1:7" ht="15.75">
      <c r="A513" s="782"/>
      <c r="B513" s="775"/>
      <c r="C513" s="775"/>
      <c r="D513" s="775"/>
      <c r="E513" s="775"/>
      <c r="F513" s="775"/>
      <c r="G513" s="783"/>
    </row>
    <row r="514" spans="1:7" ht="15.75">
      <c r="A514" s="782"/>
      <c r="B514" s="775"/>
      <c r="C514" s="775"/>
      <c r="D514" s="775"/>
      <c r="E514" s="775"/>
      <c r="F514" s="775"/>
      <c r="G514" s="783"/>
    </row>
    <row r="515" spans="1:7" ht="15.75">
      <c r="A515" s="782"/>
      <c r="B515" s="775"/>
      <c r="C515" s="775"/>
      <c r="D515" s="775"/>
      <c r="E515" s="775"/>
      <c r="F515" s="775"/>
      <c r="G515" s="783"/>
    </row>
    <row r="516" spans="1:7" ht="15.75">
      <c r="A516" s="782"/>
      <c r="B516" s="775"/>
      <c r="C516" s="775"/>
      <c r="D516" s="775"/>
      <c r="E516" s="775"/>
      <c r="F516" s="775"/>
      <c r="G516" s="783"/>
    </row>
    <row r="517" spans="1:7" ht="15.75">
      <c r="A517" s="782"/>
      <c r="B517" s="775"/>
      <c r="C517" s="775"/>
      <c r="D517" s="775"/>
      <c r="E517" s="775"/>
      <c r="F517" s="775"/>
      <c r="G517" s="783"/>
    </row>
    <row r="518" spans="1:7" ht="15.75">
      <c r="A518" s="782"/>
      <c r="B518" s="775"/>
      <c r="C518" s="775"/>
      <c r="D518" s="775"/>
      <c r="E518" s="775"/>
      <c r="F518" s="775"/>
      <c r="G518" s="783"/>
    </row>
    <row r="519" spans="1:7" ht="15.75">
      <c r="A519" s="782"/>
      <c r="B519" s="775"/>
      <c r="C519" s="775"/>
      <c r="D519" s="775"/>
      <c r="E519" s="775"/>
      <c r="F519" s="775"/>
      <c r="G519" s="783"/>
    </row>
    <row r="520" spans="1:7" ht="15.75">
      <c r="A520" s="782"/>
      <c r="B520" s="775"/>
      <c r="C520" s="775"/>
      <c r="D520" s="775"/>
      <c r="E520" s="775"/>
      <c r="F520" s="775"/>
      <c r="G520" s="783"/>
    </row>
    <row r="521" spans="1:7" ht="15.75">
      <c r="A521" s="782"/>
      <c r="B521" s="775"/>
      <c r="C521" s="775"/>
      <c r="D521" s="775"/>
      <c r="E521" s="775"/>
      <c r="F521" s="775"/>
      <c r="G521" s="783"/>
    </row>
    <row r="522" spans="1:7" ht="15.75">
      <c r="A522" s="782"/>
      <c r="B522" s="775"/>
      <c r="C522" s="775"/>
      <c r="D522" s="775"/>
      <c r="E522" s="775"/>
      <c r="F522" s="775"/>
      <c r="G522" s="783"/>
    </row>
    <row r="523" spans="1:7" ht="15.75">
      <c r="A523" s="782"/>
      <c r="B523" s="775"/>
      <c r="C523" s="775"/>
      <c r="D523" s="775"/>
      <c r="E523" s="775"/>
      <c r="F523" s="775"/>
      <c r="G523" s="783"/>
    </row>
    <row r="524" spans="1:7" ht="15.75">
      <c r="A524" s="782"/>
      <c r="B524" s="775"/>
      <c r="C524" s="775"/>
      <c r="D524" s="775"/>
      <c r="E524" s="775"/>
      <c r="F524" s="775"/>
      <c r="G524" s="783"/>
    </row>
    <row r="525" spans="1:7" ht="15.75">
      <c r="A525" s="782"/>
      <c r="B525" s="775"/>
      <c r="C525" s="775"/>
      <c r="D525" s="775"/>
      <c r="E525" s="775"/>
      <c r="F525" s="775"/>
      <c r="G525" s="783"/>
    </row>
    <row r="526" spans="1:7" ht="15.75">
      <c r="A526" s="782"/>
      <c r="B526" s="775"/>
      <c r="C526" s="775"/>
      <c r="D526" s="775"/>
      <c r="E526" s="775"/>
      <c r="F526" s="775"/>
      <c r="G526" s="783"/>
    </row>
    <row r="527" spans="1:7" ht="15.75">
      <c r="A527" s="782"/>
      <c r="B527" s="775"/>
      <c r="C527" s="775"/>
      <c r="D527" s="775"/>
      <c r="E527" s="775"/>
      <c r="F527" s="775"/>
      <c r="G527" s="783"/>
    </row>
    <row r="528" spans="1:7" ht="15.75">
      <c r="A528" s="782"/>
      <c r="B528" s="775"/>
      <c r="C528" s="775"/>
      <c r="D528" s="775"/>
      <c r="E528" s="775"/>
      <c r="F528" s="775"/>
      <c r="G528" s="783"/>
    </row>
    <row r="529" spans="1:7" ht="15.75">
      <c r="A529" s="782"/>
      <c r="B529" s="775"/>
      <c r="C529" s="775"/>
      <c r="D529" s="775"/>
      <c r="E529" s="775"/>
      <c r="F529" s="775"/>
      <c r="G529" s="783"/>
    </row>
    <row r="530" spans="1:7" ht="15.75">
      <c r="A530" s="782"/>
      <c r="B530" s="775"/>
      <c r="C530" s="775"/>
      <c r="D530" s="775"/>
      <c r="E530" s="775"/>
      <c r="F530" s="775"/>
      <c r="G530" s="783"/>
    </row>
    <row r="531" spans="1:7" ht="15.75">
      <c r="A531" s="782"/>
      <c r="B531" s="775"/>
      <c r="C531" s="775"/>
      <c r="D531" s="775"/>
      <c r="E531" s="775"/>
      <c r="F531" s="775"/>
      <c r="G531" s="783"/>
    </row>
    <row r="532" spans="1:7" ht="15.75">
      <c r="A532" s="782"/>
      <c r="B532" s="775"/>
      <c r="C532" s="775"/>
      <c r="D532" s="775"/>
      <c r="E532" s="775"/>
      <c r="F532" s="775"/>
      <c r="G532" s="783"/>
    </row>
    <row r="533" spans="1:7" ht="15.75">
      <c r="A533" s="782"/>
      <c r="B533" s="775"/>
      <c r="C533" s="775"/>
      <c r="D533" s="775"/>
      <c r="E533" s="775"/>
      <c r="F533" s="775"/>
      <c r="G533" s="783"/>
    </row>
    <row r="534" spans="1:7" ht="15.75">
      <c r="A534" s="782"/>
      <c r="B534" s="775"/>
      <c r="C534" s="775"/>
      <c r="D534" s="775"/>
      <c r="E534" s="775"/>
      <c r="F534" s="775"/>
      <c r="G534" s="783"/>
    </row>
    <row r="535" spans="1:7" ht="15.75">
      <c r="A535" s="782"/>
      <c r="B535" s="775"/>
      <c r="C535" s="775"/>
      <c r="D535" s="775"/>
      <c r="E535" s="775"/>
      <c r="F535" s="775"/>
      <c r="G535" s="783"/>
    </row>
    <row r="536" spans="1:7" ht="15.75">
      <c r="A536" s="782"/>
      <c r="B536" s="775"/>
      <c r="C536" s="775"/>
      <c r="D536" s="775"/>
      <c r="E536" s="775"/>
      <c r="F536" s="775"/>
      <c r="G536" s="783"/>
    </row>
    <row r="537" spans="1:7" ht="15.75">
      <c r="A537" s="782"/>
      <c r="B537" s="775"/>
      <c r="C537" s="775"/>
      <c r="D537" s="775"/>
      <c r="E537" s="775"/>
      <c r="F537" s="775"/>
      <c r="G537" s="783"/>
    </row>
    <row r="538" spans="1:7" ht="15.75">
      <c r="A538" s="782"/>
      <c r="B538" s="775"/>
      <c r="C538" s="775"/>
      <c r="D538" s="775"/>
      <c r="E538" s="775"/>
      <c r="F538" s="775"/>
      <c r="G538" s="783"/>
    </row>
    <row r="539" spans="1:7" ht="15.75">
      <c r="A539" s="782"/>
      <c r="B539" s="775"/>
      <c r="C539" s="775"/>
      <c r="D539" s="775"/>
      <c r="E539" s="775"/>
      <c r="F539" s="775"/>
      <c r="G539" s="783"/>
    </row>
    <row r="540" spans="1:7" ht="15.75">
      <c r="A540" s="782"/>
      <c r="B540" s="775"/>
      <c r="C540" s="775"/>
      <c r="D540" s="775"/>
      <c r="E540" s="775"/>
      <c r="F540" s="775"/>
      <c r="G540" s="783"/>
    </row>
    <row r="541" spans="1:7" ht="15.75">
      <c r="A541" s="782"/>
      <c r="B541" s="775"/>
      <c r="C541" s="775"/>
      <c r="D541" s="775"/>
      <c r="E541" s="775"/>
      <c r="F541" s="775"/>
      <c r="G541" s="783"/>
    </row>
    <row r="542" spans="1:7" ht="15.75">
      <c r="A542" s="782"/>
      <c r="B542" s="775"/>
      <c r="C542" s="775"/>
      <c r="D542" s="775"/>
      <c r="E542" s="775"/>
      <c r="F542" s="775"/>
      <c r="G542" s="783"/>
    </row>
    <row r="543" spans="1:7" ht="15.75">
      <c r="A543" s="782"/>
      <c r="B543" s="775"/>
      <c r="C543" s="775"/>
      <c r="D543" s="775"/>
      <c r="E543" s="775"/>
      <c r="F543" s="775"/>
      <c r="G543" s="783"/>
    </row>
    <row r="544" spans="1:7" ht="15.75">
      <c r="A544" s="782"/>
      <c r="B544" s="775"/>
      <c r="C544" s="775"/>
      <c r="D544" s="775"/>
      <c r="E544" s="775"/>
      <c r="F544" s="775"/>
      <c r="G544" s="783"/>
    </row>
    <row r="545" spans="1:7" ht="15.75">
      <c r="A545" s="782"/>
      <c r="B545" s="775"/>
      <c r="C545" s="775"/>
      <c r="D545" s="775"/>
      <c r="E545" s="775"/>
      <c r="F545" s="775"/>
      <c r="G545" s="783"/>
    </row>
    <row r="546" spans="1:7" ht="15.75">
      <c r="A546" s="782"/>
      <c r="B546" s="775"/>
      <c r="C546" s="775"/>
      <c r="D546" s="775"/>
      <c r="E546" s="775"/>
      <c r="F546" s="775"/>
      <c r="G546" s="783"/>
    </row>
    <row r="547" spans="1:7" ht="15.75">
      <c r="A547" s="782"/>
      <c r="B547" s="775"/>
      <c r="C547" s="775"/>
      <c r="D547" s="775"/>
      <c r="E547" s="775"/>
      <c r="F547" s="775"/>
      <c r="G547" s="783"/>
    </row>
    <row r="548" spans="1:7" ht="15.75">
      <c r="A548" s="782"/>
      <c r="B548" s="775"/>
      <c r="C548" s="775"/>
      <c r="D548" s="775"/>
      <c r="E548" s="775"/>
      <c r="F548" s="775"/>
      <c r="G548" s="783"/>
    </row>
    <row r="549" spans="1:7" ht="15.75">
      <c r="A549" s="782"/>
      <c r="B549" s="775"/>
      <c r="C549" s="775"/>
      <c r="D549" s="775"/>
      <c r="E549" s="775"/>
      <c r="F549" s="775"/>
      <c r="G549" s="783"/>
    </row>
    <row r="550" spans="1:7" ht="15.75">
      <c r="A550" s="782"/>
      <c r="B550" s="775"/>
      <c r="C550" s="775"/>
      <c r="D550" s="775"/>
      <c r="E550" s="775"/>
      <c r="F550" s="775"/>
      <c r="G550" s="783"/>
    </row>
    <row r="551" spans="1:7" ht="15.75">
      <c r="A551" s="782"/>
      <c r="B551" s="775"/>
      <c r="C551" s="775"/>
      <c r="D551" s="775"/>
      <c r="E551" s="775"/>
      <c r="F551" s="775"/>
      <c r="G551" s="783"/>
    </row>
    <row r="552" spans="1:7" ht="15.75">
      <c r="A552" s="782"/>
      <c r="B552" s="775"/>
      <c r="C552" s="775"/>
      <c r="D552" s="775"/>
      <c r="E552" s="775"/>
      <c r="F552" s="775"/>
      <c r="G552" s="783"/>
    </row>
    <row r="553" spans="1:7" ht="15.75">
      <c r="A553" s="782"/>
      <c r="B553" s="775"/>
      <c r="C553" s="775"/>
      <c r="D553" s="775"/>
      <c r="E553" s="775"/>
      <c r="F553" s="775"/>
      <c r="G553" s="783"/>
    </row>
    <row r="554" spans="1:7" ht="15.75">
      <c r="A554" s="782"/>
      <c r="B554" s="775"/>
      <c r="C554" s="775"/>
      <c r="D554" s="775"/>
      <c r="E554" s="775"/>
      <c r="F554" s="775"/>
      <c r="G554" s="783"/>
    </row>
    <row r="555" spans="1:7" ht="15.75">
      <c r="A555" s="782"/>
      <c r="B555" s="775"/>
      <c r="C555" s="775"/>
      <c r="D555" s="775"/>
      <c r="E555" s="775"/>
      <c r="F555" s="775"/>
      <c r="G555" s="783"/>
    </row>
    <row r="556" spans="1:7" ht="15.75">
      <c r="A556" s="782"/>
      <c r="B556" s="775"/>
      <c r="C556" s="775"/>
      <c r="D556" s="775"/>
      <c r="E556" s="775"/>
      <c r="F556" s="775"/>
      <c r="G556" s="783"/>
    </row>
    <row r="557" spans="1:7" ht="15.75">
      <c r="A557" s="782"/>
      <c r="B557" s="775"/>
      <c r="C557" s="775"/>
      <c r="D557" s="775"/>
      <c r="E557" s="775"/>
      <c r="F557" s="775"/>
      <c r="G557" s="783"/>
    </row>
    <row r="558" spans="1:7" ht="15.75">
      <c r="A558" s="782"/>
      <c r="B558" s="775"/>
      <c r="C558" s="775"/>
      <c r="D558" s="775"/>
      <c r="E558" s="775"/>
      <c r="F558" s="775"/>
      <c r="G558" s="783"/>
    </row>
    <row r="559" spans="1:7" ht="15.75">
      <c r="A559" s="782"/>
      <c r="B559" s="775"/>
      <c r="C559" s="775"/>
      <c r="D559" s="775"/>
      <c r="E559" s="775"/>
      <c r="F559" s="775"/>
      <c r="G559" s="783"/>
    </row>
    <row r="560" spans="1:7" ht="15.75">
      <c r="A560" s="782"/>
      <c r="B560" s="775"/>
      <c r="C560" s="775"/>
      <c r="D560" s="775"/>
      <c r="E560" s="775"/>
      <c r="F560" s="775"/>
      <c r="G560" s="783"/>
    </row>
    <row r="561" spans="1:7" ht="15.75">
      <c r="A561" s="782"/>
      <c r="B561" s="775"/>
      <c r="C561" s="775"/>
      <c r="D561" s="775"/>
      <c r="E561" s="775"/>
      <c r="F561" s="775"/>
      <c r="G561" s="783"/>
    </row>
    <row r="562" spans="1:7" ht="15.75">
      <c r="A562" s="782"/>
      <c r="B562" s="775"/>
      <c r="C562" s="775"/>
      <c r="D562" s="775"/>
      <c r="E562" s="775"/>
      <c r="F562" s="775"/>
      <c r="G562" s="783"/>
    </row>
    <row r="563" spans="1:7" ht="15.75">
      <c r="A563" s="782"/>
      <c r="B563" s="775"/>
      <c r="C563" s="775"/>
      <c r="D563" s="775"/>
      <c r="E563" s="775"/>
      <c r="F563" s="775"/>
      <c r="G563" s="783"/>
    </row>
    <row r="564" spans="1:7" ht="15.75">
      <c r="A564" s="782"/>
      <c r="B564" s="775"/>
      <c r="C564" s="775"/>
      <c r="D564" s="775"/>
      <c r="E564" s="775"/>
      <c r="F564" s="775"/>
      <c r="G564" s="783"/>
    </row>
    <row r="565" spans="1:7" ht="15.75">
      <c r="A565" s="782"/>
      <c r="B565" s="775"/>
      <c r="C565" s="775"/>
      <c r="D565" s="775"/>
      <c r="E565" s="775"/>
      <c r="F565" s="775"/>
      <c r="G565" s="783"/>
    </row>
    <row r="566" spans="1:7" ht="15.75">
      <c r="A566" s="782"/>
      <c r="B566" s="775"/>
      <c r="C566" s="775"/>
      <c r="D566" s="775"/>
      <c r="E566" s="775"/>
      <c r="F566" s="775"/>
      <c r="G566" s="783"/>
    </row>
    <row r="567" spans="1:7" ht="15.75">
      <c r="A567" s="782"/>
      <c r="B567" s="775"/>
      <c r="C567" s="775"/>
      <c r="D567" s="775"/>
      <c r="E567" s="775"/>
      <c r="F567" s="775"/>
      <c r="G567" s="783"/>
    </row>
    <row r="568" spans="1:7" ht="15.75">
      <c r="A568" s="782"/>
      <c r="B568" s="775"/>
      <c r="C568" s="775"/>
      <c r="D568" s="775"/>
      <c r="E568" s="775"/>
      <c r="F568" s="775"/>
      <c r="G568" s="783"/>
    </row>
    <row r="569" spans="1:7" ht="15.75">
      <c r="A569" s="782"/>
      <c r="B569" s="775"/>
      <c r="C569" s="775"/>
      <c r="D569" s="775"/>
      <c r="E569" s="775"/>
      <c r="F569" s="775"/>
      <c r="G569" s="783"/>
    </row>
    <row r="570" spans="1:7" ht="15.75">
      <c r="A570" s="782"/>
      <c r="B570" s="775"/>
      <c r="C570" s="775"/>
      <c r="D570" s="775"/>
      <c r="E570" s="775"/>
      <c r="F570" s="775"/>
      <c r="G570" s="783"/>
    </row>
    <row r="571" spans="1:7" ht="15.75">
      <c r="A571" s="782"/>
      <c r="B571" s="775"/>
      <c r="C571" s="775"/>
      <c r="D571" s="775"/>
      <c r="E571" s="775"/>
      <c r="F571" s="775"/>
      <c r="G571" s="783"/>
    </row>
    <row r="572" spans="1:7" ht="15.75">
      <c r="A572" s="782"/>
      <c r="B572" s="775"/>
      <c r="C572" s="775"/>
      <c r="D572" s="775"/>
      <c r="E572" s="775"/>
      <c r="F572" s="775"/>
      <c r="G572" s="783"/>
    </row>
    <row r="573" spans="1:7" ht="15.75">
      <c r="A573" s="782"/>
      <c r="B573" s="775"/>
      <c r="C573" s="775"/>
      <c r="D573" s="775"/>
      <c r="E573" s="775"/>
      <c r="F573" s="775"/>
      <c r="G573" s="783"/>
    </row>
    <row r="574" spans="1:7" ht="15.75">
      <c r="A574" s="782"/>
      <c r="B574" s="775"/>
      <c r="C574" s="775"/>
      <c r="D574" s="775"/>
      <c r="E574" s="775"/>
      <c r="F574" s="775"/>
      <c r="G574" s="783"/>
    </row>
    <row r="575" spans="1:7" ht="15.75">
      <c r="A575" s="782"/>
      <c r="B575" s="775"/>
      <c r="C575" s="775"/>
      <c r="D575" s="775"/>
      <c r="E575" s="775"/>
      <c r="F575" s="775"/>
      <c r="G575" s="783"/>
    </row>
    <row r="576" spans="1:7" ht="15.75">
      <c r="A576" s="782"/>
      <c r="B576" s="775"/>
      <c r="C576" s="775"/>
      <c r="D576" s="775"/>
      <c r="E576" s="775"/>
      <c r="F576" s="775"/>
      <c r="G576" s="783"/>
    </row>
    <row r="577" spans="1:7" ht="15.75">
      <c r="A577" s="782"/>
      <c r="B577" s="775"/>
      <c r="C577" s="775"/>
      <c r="D577" s="775"/>
      <c r="E577" s="775"/>
      <c r="F577" s="775"/>
      <c r="G577" s="783"/>
    </row>
    <row r="578" spans="1:7" ht="15.75">
      <c r="A578" s="782"/>
      <c r="B578" s="775"/>
      <c r="C578" s="775"/>
      <c r="D578" s="775"/>
      <c r="E578" s="775"/>
      <c r="F578" s="775"/>
      <c r="G578" s="783"/>
    </row>
    <row r="579" spans="1:7" ht="15.75">
      <c r="A579" s="782"/>
      <c r="B579" s="775"/>
      <c r="C579" s="775"/>
      <c r="D579" s="775"/>
      <c r="E579" s="775"/>
      <c r="F579" s="775"/>
      <c r="G579" s="783"/>
    </row>
    <row r="580" spans="1:7" ht="15.75">
      <c r="A580" s="782"/>
      <c r="B580" s="775"/>
      <c r="C580" s="775"/>
      <c r="D580" s="775"/>
      <c r="E580" s="775"/>
      <c r="F580" s="775"/>
      <c r="G580" s="783"/>
    </row>
    <row r="581" spans="1:7" ht="15.75">
      <c r="A581" s="782"/>
      <c r="B581" s="775"/>
      <c r="C581" s="775"/>
      <c r="D581" s="775"/>
      <c r="E581" s="775"/>
      <c r="F581" s="775"/>
      <c r="G581" s="783"/>
    </row>
    <row r="582" spans="1:7" ht="15.75">
      <c r="A582" s="782"/>
      <c r="B582" s="775"/>
      <c r="C582" s="775"/>
      <c r="D582" s="775"/>
      <c r="E582" s="775"/>
      <c r="F582" s="775"/>
      <c r="G582" s="783"/>
    </row>
    <row r="583" spans="1:7" ht="15.75">
      <c r="A583" s="782"/>
      <c r="B583" s="775"/>
      <c r="C583" s="775"/>
      <c r="D583" s="775"/>
      <c r="E583" s="775"/>
      <c r="F583" s="775"/>
      <c r="G583" s="783"/>
    </row>
    <row r="584" spans="1:7" ht="15.75">
      <c r="A584" s="782"/>
      <c r="B584" s="775"/>
      <c r="C584" s="775"/>
      <c r="D584" s="775"/>
      <c r="E584" s="775"/>
      <c r="F584" s="775"/>
      <c r="G584" s="783"/>
    </row>
    <row r="585" spans="1:7" ht="15.75">
      <c r="A585" s="782"/>
      <c r="B585" s="775"/>
      <c r="C585" s="775"/>
      <c r="D585" s="775"/>
      <c r="E585" s="775"/>
      <c r="F585" s="775"/>
      <c r="G585" s="783"/>
    </row>
    <row r="586" spans="1:7" ht="15.75">
      <c r="A586" s="782"/>
      <c r="B586" s="775"/>
      <c r="C586" s="775"/>
      <c r="D586" s="775"/>
      <c r="E586" s="775"/>
      <c r="F586" s="775"/>
      <c r="G586" s="783"/>
    </row>
    <row r="587" spans="1:7" ht="15.75">
      <c r="A587" s="782"/>
      <c r="B587" s="775"/>
      <c r="C587" s="775"/>
      <c r="D587" s="775"/>
      <c r="E587" s="775"/>
      <c r="F587" s="775"/>
      <c r="G587" s="783"/>
    </row>
    <row r="588" spans="1:7" ht="15.75">
      <c r="A588" s="782"/>
      <c r="B588" s="775"/>
      <c r="C588" s="775"/>
      <c r="D588" s="775"/>
      <c r="E588" s="775"/>
      <c r="F588" s="775"/>
      <c r="G588" s="783"/>
    </row>
    <row r="589" spans="1:7" ht="15.75">
      <c r="A589" s="782"/>
      <c r="B589" s="775"/>
      <c r="C589" s="775"/>
      <c r="D589" s="775"/>
      <c r="E589" s="775"/>
      <c r="F589" s="775"/>
      <c r="G589" s="783"/>
    </row>
    <row r="590" spans="1:7" ht="15.75">
      <c r="A590" s="782"/>
      <c r="B590" s="775"/>
      <c r="C590" s="775"/>
      <c r="D590" s="775"/>
      <c r="E590" s="775"/>
      <c r="F590" s="775"/>
      <c r="G590" s="783"/>
    </row>
    <row r="591" spans="1:7" ht="15.75">
      <c r="A591" s="782"/>
      <c r="B591" s="775"/>
      <c r="C591" s="775"/>
      <c r="D591" s="775"/>
      <c r="E591" s="775"/>
      <c r="F591" s="775"/>
      <c r="G591" s="783"/>
    </row>
    <row r="592" spans="1:7" ht="15.75">
      <c r="A592" s="782"/>
      <c r="B592" s="775"/>
      <c r="C592" s="775"/>
      <c r="D592" s="775"/>
      <c r="E592" s="775"/>
      <c r="F592" s="775"/>
      <c r="G592" s="783"/>
    </row>
    <row r="593" spans="1:7" ht="15.75">
      <c r="A593" s="782"/>
      <c r="B593" s="775"/>
      <c r="C593" s="775"/>
      <c r="D593" s="775"/>
      <c r="E593" s="775"/>
      <c r="F593" s="775"/>
      <c r="G593" s="783"/>
    </row>
    <row r="594" spans="1:7" ht="15.75">
      <c r="A594" s="782"/>
      <c r="B594" s="775"/>
      <c r="C594" s="775"/>
      <c r="D594" s="775"/>
      <c r="E594" s="775"/>
      <c r="F594" s="775"/>
      <c r="G594" s="783"/>
    </row>
    <row r="595" spans="1:7" ht="15.75">
      <c r="A595" s="782"/>
      <c r="B595" s="775"/>
      <c r="C595" s="775"/>
      <c r="D595" s="775"/>
      <c r="E595" s="775"/>
      <c r="F595" s="775"/>
      <c r="G595" s="783"/>
    </row>
    <row r="596" spans="1:7" ht="15.75">
      <c r="A596" s="782"/>
      <c r="B596" s="775"/>
      <c r="C596" s="775"/>
      <c r="D596" s="775"/>
      <c r="E596" s="775"/>
      <c r="F596" s="775"/>
      <c r="G596" s="783"/>
    </row>
    <row r="597" spans="1:7" ht="15.75">
      <c r="A597" s="782"/>
      <c r="B597" s="775"/>
      <c r="C597" s="775"/>
      <c r="D597" s="775"/>
      <c r="E597" s="775"/>
      <c r="F597" s="775"/>
      <c r="G597" s="783"/>
    </row>
    <row r="598" spans="1:7" ht="15.75">
      <c r="A598" s="782"/>
      <c r="B598" s="775"/>
      <c r="C598" s="775"/>
      <c r="D598" s="775"/>
      <c r="E598" s="775"/>
      <c r="F598" s="775"/>
      <c r="G598" s="783"/>
    </row>
    <row r="599" spans="1:7" ht="15.75">
      <c r="A599" s="782"/>
      <c r="B599" s="775"/>
      <c r="C599" s="775"/>
      <c r="D599" s="775"/>
      <c r="E599" s="775"/>
      <c r="F599" s="775"/>
      <c r="G599" s="783"/>
    </row>
    <row r="600" spans="1:7" ht="15.75">
      <c r="A600" s="782"/>
      <c r="B600" s="775"/>
      <c r="C600" s="775"/>
      <c r="D600" s="775"/>
      <c r="E600" s="775"/>
      <c r="F600" s="775"/>
      <c r="G600" s="783"/>
    </row>
    <row r="601" spans="1:7" ht="15.75">
      <c r="A601" s="782"/>
      <c r="B601" s="775"/>
      <c r="C601" s="775"/>
      <c r="D601" s="775"/>
      <c r="E601" s="775"/>
      <c r="F601" s="775"/>
      <c r="G601" s="783"/>
    </row>
    <row r="602" spans="1:7" ht="15.75">
      <c r="A602" s="782"/>
      <c r="B602" s="775"/>
      <c r="C602" s="775"/>
      <c r="D602" s="775"/>
      <c r="E602" s="775"/>
      <c r="F602" s="775"/>
      <c r="G602" s="783"/>
    </row>
    <row r="603" spans="1:7" ht="15.75">
      <c r="A603" s="782"/>
      <c r="B603" s="775"/>
      <c r="C603" s="775"/>
      <c r="D603" s="775"/>
      <c r="E603" s="775"/>
      <c r="F603" s="775"/>
      <c r="G603" s="783"/>
    </row>
    <row r="604" spans="1:7" ht="15.75">
      <c r="A604" s="782"/>
      <c r="B604" s="775"/>
      <c r="C604" s="775"/>
      <c r="D604" s="775"/>
      <c r="E604" s="775"/>
      <c r="F604" s="775"/>
      <c r="G604" s="783"/>
    </row>
    <row r="605" spans="1:7" ht="15.75">
      <c r="A605" s="782"/>
      <c r="B605" s="775"/>
      <c r="C605" s="775"/>
      <c r="D605" s="775"/>
      <c r="E605" s="775"/>
      <c r="F605" s="775"/>
      <c r="G605" s="783"/>
    </row>
    <row r="606" spans="1:7" ht="15.75">
      <c r="A606" s="782"/>
      <c r="B606" s="775"/>
      <c r="C606" s="775"/>
      <c r="D606" s="775"/>
      <c r="E606" s="775"/>
      <c r="F606" s="775"/>
      <c r="G606" s="783"/>
    </row>
    <row r="607" spans="1:7" ht="15.75">
      <c r="A607" s="782"/>
      <c r="B607" s="775"/>
      <c r="C607" s="775"/>
      <c r="D607" s="775"/>
      <c r="E607" s="775"/>
      <c r="F607" s="775"/>
      <c r="G607" s="783"/>
    </row>
    <row r="608" spans="1:7" ht="15.75">
      <c r="A608" s="782"/>
      <c r="B608" s="775"/>
      <c r="C608" s="775"/>
      <c r="D608" s="775"/>
      <c r="E608" s="775"/>
      <c r="F608" s="775"/>
      <c r="G608" s="783"/>
    </row>
    <row r="609" spans="1:7" ht="15.75">
      <c r="A609" s="782"/>
      <c r="B609" s="775"/>
      <c r="C609" s="775"/>
      <c r="D609" s="775"/>
      <c r="E609" s="775"/>
      <c r="F609" s="775"/>
      <c r="G609" s="783"/>
    </row>
    <row r="610" spans="1:7" ht="15.75">
      <c r="A610" s="782"/>
      <c r="B610" s="775"/>
      <c r="C610" s="775"/>
      <c r="D610" s="775"/>
      <c r="E610" s="775"/>
      <c r="F610" s="775"/>
      <c r="G610" s="783"/>
    </row>
    <row r="611" spans="1:7" ht="15.75">
      <c r="A611" s="782"/>
      <c r="B611" s="775"/>
      <c r="C611" s="775"/>
      <c r="D611" s="775"/>
      <c r="E611" s="775"/>
      <c r="F611" s="775"/>
      <c r="G611" s="783"/>
    </row>
    <row r="612" spans="1:7" ht="15.75">
      <c r="A612" s="782"/>
      <c r="B612" s="775"/>
      <c r="C612" s="775"/>
      <c r="D612" s="775"/>
      <c r="E612" s="775"/>
      <c r="F612" s="775"/>
      <c r="G612" s="783"/>
    </row>
    <row r="613" spans="1:7" ht="15.75">
      <c r="A613" s="782"/>
      <c r="B613" s="775"/>
      <c r="C613" s="775"/>
      <c r="D613" s="775"/>
      <c r="E613" s="775"/>
      <c r="F613" s="775"/>
      <c r="G613" s="783"/>
    </row>
    <row r="614" spans="1:7" ht="15.75">
      <c r="A614" s="782"/>
      <c r="B614" s="775"/>
      <c r="C614" s="775"/>
      <c r="D614" s="775"/>
      <c r="E614" s="775"/>
      <c r="F614" s="775"/>
      <c r="G614" s="783"/>
    </row>
    <row r="615" spans="1:7" ht="15.75">
      <c r="A615" s="782"/>
      <c r="B615" s="775"/>
      <c r="C615" s="775"/>
      <c r="D615" s="775"/>
      <c r="E615" s="775"/>
      <c r="F615" s="775"/>
      <c r="G615" s="783"/>
    </row>
    <row r="616" spans="1:7" ht="15.75">
      <c r="A616" s="782"/>
      <c r="B616" s="775"/>
      <c r="C616" s="775"/>
      <c r="D616" s="775"/>
      <c r="E616" s="775"/>
      <c r="F616" s="775"/>
      <c r="G616" s="783"/>
    </row>
    <row r="617" spans="1:7" ht="15.75">
      <c r="A617" s="782"/>
      <c r="B617" s="775"/>
      <c r="C617" s="775"/>
      <c r="D617" s="775"/>
      <c r="E617" s="775"/>
      <c r="F617" s="775"/>
      <c r="G617" s="783"/>
    </row>
    <row r="618" spans="1:7" ht="15.75">
      <c r="A618" s="782"/>
      <c r="B618" s="775"/>
      <c r="C618" s="775"/>
      <c r="D618" s="775"/>
      <c r="E618" s="775"/>
      <c r="F618" s="775"/>
      <c r="G618" s="783"/>
    </row>
    <row r="619" spans="1:7" ht="15.75">
      <c r="A619" s="782"/>
      <c r="B619" s="775"/>
      <c r="C619" s="775"/>
      <c r="D619" s="775"/>
      <c r="E619" s="775"/>
      <c r="F619" s="775"/>
      <c r="G619" s="783"/>
    </row>
    <row r="620" spans="1:7" ht="15.75">
      <c r="A620" s="782"/>
      <c r="B620" s="775"/>
      <c r="C620" s="775"/>
      <c r="D620" s="775"/>
      <c r="E620" s="775"/>
      <c r="F620" s="775"/>
      <c r="G620" s="783"/>
    </row>
    <row r="621" spans="1:7" ht="15.75">
      <c r="A621" s="782"/>
      <c r="B621" s="775"/>
      <c r="C621" s="775"/>
      <c r="D621" s="775"/>
      <c r="E621" s="775"/>
      <c r="F621" s="775"/>
      <c r="G621" s="783"/>
    </row>
    <row r="622" spans="1:7" ht="15.75">
      <c r="A622" s="782"/>
      <c r="B622" s="775"/>
      <c r="C622" s="775"/>
      <c r="D622" s="775"/>
      <c r="E622" s="775"/>
      <c r="F622" s="775"/>
      <c r="G622" s="783"/>
    </row>
    <row r="623" spans="1:7" ht="15.75">
      <c r="A623" s="782"/>
      <c r="B623" s="775"/>
      <c r="C623" s="775"/>
      <c r="D623" s="775"/>
      <c r="E623" s="775"/>
      <c r="F623" s="775"/>
      <c r="G623" s="783"/>
    </row>
    <row r="624" spans="1:7" ht="15.75">
      <c r="A624" s="782"/>
      <c r="B624" s="775"/>
      <c r="C624" s="775"/>
      <c r="D624" s="775"/>
      <c r="E624" s="775"/>
      <c r="F624" s="775"/>
      <c r="G624" s="783"/>
    </row>
    <row r="625" spans="1:7" ht="15.75">
      <c r="A625" s="782"/>
      <c r="B625" s="775"/>
      <c r="C625" s="775"/>
      <c r="D625" s="775"/>
      <c r="E625" s="775"/>
      <c r="F625" s="775"/>
      <c r="G625" s="783"/>
    </row>
    <row r="626" spans="1:7" ht="15.75">
      <c r="A626" s="782"/>
      <c r="B626" s="775"/>
      <c r="C626" s="775"/>
      <c r="D626" s="775"/>
      <c r="E626" s="775"/>
      <c r="F626" s="775"/>
      <c r="G626" s="783"/>
    </row>
    <row r="627" spans="1:7" ht="15.75">
      <c r="A627" s="782"/>
      <c r="B627" s="775"/>
      <c r="C627" s="775"/>
      <c r="D627" s="775"/>
      <c r="E627" s="775"/>
      <c r="F627" s="775"/>
      <c r="G627" s="783"/>
    </row>
    <row r="628" spans="1:7" ht="15.75">
      <c r="A628" s="782"/>
      <c r="B628" s="775"/>
      <c r="C628" s="775"/>
      <c r="D628" s="775"/>
      <c r="E628" s="775"/>
      <c r="F628" s="775"/>
      <c r="G628" s="783"/>
    </row>
    <row r="629" spans="1:7" ht="15.75">
      <c r="A629" s="782"/>
      <c r="B629" s="775"/>
      <c r="C629" s="775"/>
      <c r="D629" s="775"/>
      <c r="E629" s="775"/>
      <c r="F629" s="775"/>
      <c r="G629" s="783"/>
    </row>
    <row r="630" spans="1:7" ht="15.75">
      <c r="A630" s="782"/>
      <c r="B630" s="775"/>
      <c r="C630" s="775"/>
      <c r="D630" s="775"/>
      <c r="E630" s="775"/>
      <c r="F630" s="775"/>
      <c r="G630" s="783"/>
    </row>
    <row r="631" spans="1:7" ht="15.75">
      <c r="A631" s="782"/>
      <c r="B631" s="775"/>
      <c r="C631" s="775"/>
      <c r="D631" s="775"/>
      <c r="E631" s="775"/>
      <c r="F631" s="775"/>
      <c r="G631" s="783"/>
    </row>
    <row r="632" spans="1:7" ht="15.75">
      <c r="A632" s="782"/>
      <c r="B632" s="775"/>
      <c r="C632" s="775"/>
      <c r="D632" s="775"/>
      <c r="E632" s="775"/>
      <c r="F632" s="775"/>
      <c r="G632" s="783"/>
    </row>
    <row r="633" spans="1:7" ht="15.75">
      <c r="A633" s="782"/>
      <c r="B633" s="775"/>
      <c r="C633" s="775"/>
      <c r="D633" s="775"/>
      <c r="E633" s="775"/>
      <c r="F633" s="775"/>
      <c r="G633" s="783"/>
    </row>
    <row r="634" spans="1:7" ht="15.75">
      <c r="A634" s="782"/>
      <c r="B634" s="775"/>
      <c r="C634" s="775"/>
      <c r="D634" s="775"/>
      <c r="E634" s="775"/>
      <c r="F634" s="775"/>
      <c r="G634" s="783"/>
    </row>
    <row r="635" spans="1:7" ht="15.75">
      <c r="A635" s="782"/>
      <c r="B635" s="775"/>
      <c r="C635" s="775"/>
      <c r="D635" s="775"/>
      <c r="E635" s="775"/>
      <c r="F635" s="775"/>
      <c r="G635" s="783"/>
    </row>
    <row r="636" spans="1:7" ht="15.75">
      <c r="A636" s="782"/>
      <c r="B636" s="775"/>
      <c r="C636" s="775"/>
      <c r="D636" s="775"/>
      <c r="E636" s="775"/>
      <c r="F636" s="775"/>
      <c r="G636" s="783"/>
    </row>
    <row r="637" spans="1:7" ht="15.75">
      <c r="A637" s="782"/>
      <c r="B637" s="775"/>
      <c r="C637" s="775"/>
      <c r="D637" s="775"/>
      <c r="E637" s="775"/>
      <c r="F637" s="775"/>
      <c r="G637" s="783"/>
    </row>
    <row r="638" spans="1:7" ht="15.75">
      <c r="A638" s="782"/>
      <c r="B638" s="775"/>
      <c r="C638" s="775"/>
      <c r="D638" s="775"/>
      <c r="E638" s="775"/>
      <c r="F638" s="775"/>
      <c r="G638" s="783"/>
    </row>
    <row r="639" spans="1:7" ht="15.75">
      <c r="A639" s="782"/>
      <c r="B639" s="775"/>
      <c r="C639" s="775"/>
      <c r="D639" s="775"/>
      <c r="E639" s="775"/>
      <c r="F639" s="775"/>
      <c r="G639" s="783"/>
    </row>
    <row r="640" spans="1:7" ht="15.75">
      <c r="A640" s="782"/>
      <c r="B640" s="775"/>
      <c r="C640" s="775"/>
      <c r="D640" s="775"/>
      <c r="E640" s="775"/>
      <c r="F640" s="775"/>
      <c r="G640" s="783"/>
    </row>
    <row r="641" spans="1:7" ht="15.75">
      <c r="A641" s="782"/>
      <c r="B641" s="775"/>
      <c r="C641" s="775"/>
      <c r="D641" s="775"/>
      <c r="E641" s="775"/>
      <c r="F641" s="775"/>
      <c r="G641" s="783"/>
    </row>
    <row r="642" spans="1:7" ht="15.75">
      <c r="A642" s="782"/>
      <c r="B642" s="775"/>
      <c r="C642" s="775"/>
      <c r="D642" s="775"/>
      <c r="E642" s="775"/>
      <c r="F642" s="775"/>
      <c r="G642" s="783"/>
    </row>
    <row r="643" spans="1:7" ht="15.75">
      <c r="A643" s="782"/>
      <c r="B643" s="775"/>
      <c r="C643" s="775"/>
      <c r="D643" s="775"/>
      <c r="E643" s="775"/>
      <c r="F643" s="775"/>
      <c r="G643" s="783"/>
    </row>
    <row r="644" spans="1:7" ht="15.75">
      <c r="A644" s="782"/>
      <c r="B644" s="775"/>
      <c r="C644" s="775"/>
      <c r="D644" s="775"/>
      <c r="E644" s="775"/>
      <c r="F644" s="775"/>
      <c r="G644" s="783"/>
    </row>
    <row r="645" spans="1:7" ht="15.75">
      <c r="A645" s="782"/>
      <c r="B645" s="775"/>
      <c r="C645" s="775"/>
      <c r="D645" s="775"/>
      <c r="E645" s="775"/>
      <c r="F645" s="775"/>
      <c r="G645" s="783"/>
    </row>
    <row r="646" spans="1:7" ht="15.75">
      <c r="A646" s="782"/>
      <c r="B646" s="775"/>
      <c r="C646" s="775"/>
      <c r="D646" s="775"/>
      <c r="E646" s="775"/>
      <c r="F646" s="775"/>
      <c r="G646" s="783"/>
    </row>
    <row r="647" spans="1:7" ht="15.75">
      <c r="A647" s="782"/>
      <c r="B647" s="775"/>
      <c r="C647" s="775"/>
      <c r="D647" s="775"/>
      <c r="E647" s="775"/>
      <c r="F647" s="775"/>
      <c r="G647" s="783"/>
    </row>
    <row r="648" spans="1:7" ht="15.75">
      <c r="A648" s="782"/>
      <c r="B648" s="775"/>
      <c r="C648" s="775"/>
      <c r="D648" s="775"/>
      <c r="E648" s="775"/>
      <c r="F648" s="775"/>
      <c r="G648" s="783"/>
    </row>
    <row r="649" spans="1:7" ht="15.75">
      <c r="A649" s="782"/>
      <c r="B649" s="775"/>
      <c r="C649" s="775"/>
      <c r="D649" s="775"/>
      <c r="E649" s="775"/>
      <c r="F649" s="775"/>
      <c r="G649" s="783"/>
    </row>
    <row r="650" spans="1:7" ht="15.75">
      <c r="A650" s="782"/>
      <c r="B650" s="775"/>
      <c r="C650" s="775"/>
      <c r="D650" s="775"/>
      <c r="E650" s="775"/>
      <c r="F650" s="775"/>
      <c r="G650" s="783"/>
    </row>
    <row r="651" spans="1:7" ht="15.75">
      <c r="A651" s="782"/>
      <c r="B651" s="775"/>
      <c r="C651" s="775"/>
      <c r="D651" s="775"/>
      <c r="E651" s="775"/>
      <c r="F651" s="775"/>
      <c r="G651" s="783"/>
    </row>
    <row r="652" spans="1:7" ht="15.75">
      <c r="A652" s="782"/>
      <c r="B652" s="775"/>
      <c r="C652" s="775"/>
      <c r="D652" s="775"/>
      <c r="E652" s="775"/>
      <c r="F652" s="775"/>
      <c r="G652" s="783"/>
    </row>
    <row r="653" spans="1:7" ht="15.75">
      <c r="A653" s="782"/>
      <c r="B653" s="775"/>
      <c r="C653" s="775"/>
      <c r="D653" s="775"/>
      <c r="E653" s="775"/>
      <c r="F653" s="775"/>
      <c r="G653" s="783"/>
    </row>
    <row r="654" spans="1:7" ht="15.75">
      <c r="A654" s="782"/>
      <c r="B654" s="775"/>
      <c r="C654" s="775"/>
      <c r="D654" s="775"/>
      <c r="E654" s="775"/>
      <c r="F654" s="775"/>
      <c r="G654" s="783"/>
    </row>
    <row r="655" spans="1:7" ht="15.75">
      <c r="A655" s="782"/>
      <c r="B655" s="775"/>
      <c r="C655" s="775"/>
      <c r="D655" s="775"/>
      <c r="E655" s="775"/>
      <c r="F655" s="775"/>
      <c r="G655" s="783"/>
    </row>
    <row r="656" spans="1:7" ht="15.75">
      <c r="A656" s="782"/>
      <c r="B656" s="775"/>
      <c r="C656" s="775"/>
      <c r="D656" s="775"/>
      <c r="E656" s="775"/>
      <c r="F656" s="775"/>
      <c r="G656" s="783"/>
    </row>
    <row r="657" spans="1:7" ht="15.75">
      <c r="A657" s="782"/>
      <c r="B657" s="775"/>
      <c r="C657" s="775"/>
      <c r="D657" s="775"/>
      <c r="E657" s="775"/>
      <c r="F657" s="775"/>
      <c r="G657" s="783"/>
    </row>
    <row r="658" spans="1:7" ht="15.75">
      <c r="A658" s="782"/>
      <c r="B658" s="775"/>
      <c r="C658" s="775"/>
      <c r="D658" s="775"/>
      <c r="E658" s="775"/>
      <c r="F658" s="775"/>
      <c r="G658" s="783"/>
    </row>
    <row r="659" spans="1:7" ht="15.75">
      <c r="A659" s="782"/>
      <c r="B659" s="775"/>
      <c r="C659" s="775"/>
      <c r="D659" s="775"/>
      <c r="E659" s="775"/>
      <c r="F659" s="775"/>
      <c r="G659" s="783"/>
    </row>
    <row r="660" spans="1:7" ht="15.75">
      <c r="A660" s="782"/>
      <c r="B660" s="775"/>
      <c r="C660" s="775"/>
      <c r="D660" s="775"/>
      <c r="E660" s="775"/>
      <c r="F660" s="775"/>
      <c r="G660" s="783"/>
    </row>
    <row r="661" spans="1:7" ht="15.75">
      <c r="A661" s="782"/>
      <c r="B661" s="775"/>
      <c r="C661" s="775"/>
      <c r="D661" s="775"/>
      <c r="E661" s="775"/>
      <c r="F661" s="775"/>
      <c r="G661" s="783"/>
    </row>
    <row r="662" spans="1:7" ht="15.75">
      <c r="A662" s="782"/>
      <c r="B662" s="775"/>
      <c r="C662" s="775"/>
      <c r="D662" s="775"/>
      <c r="E662" s="775"/>
      <c r="F662" s="775"/>
      <c r="G662" s="783"/>
    </row>
    <row r="663" spans="1:7" ht="15.75">
      <c r="A663" s="782"/>
      <c r="B663" s="775"/>
      <c r="C663" s="775"/>
      <c r="D663" s="775"/>
      <c r="E663" s="775"/>
      <c r="F663" s="775"/>
      <c r="G663" s="783"/>
    </row>
    <row r="664" spans="1:7" ht="15.75">
      <c r="A664" s="782"/>
      <c r="B664" s="775"/>
      <c r="C664" s="775"/>
      <c r="D664" s="775"/>
      <c r="E664" s="775"/>
      <c r="F664" s="775"/>
      <c r="G664" s="783"/>
    </row>
    <row r="665" spans="1:7" ht="15.75">
      <c r="A665" s="782"/>
      <c r="B665" s="775"/>
      <c r="C665" s="775"/>
      <c r="D665" s="775"/>
      <c r="E665" s="775"/>
      <c r="F665" s="775"/>
      <c r="G665" s="783"/>
    </row>
    <row r="666" spans="1:7" ht="15.75">
      <c r="A666" s="782"/>
      <c r="B666" s="775"/>
      <c r="C666" s="775"/>
      <c r="D666" s="775"/>
      <c r="E666" s="775"/>
      <c r="F666" s="775"/>
      <c r="G666" s="783"/>
    </row>
    <row r="667" spans="1:7" ht="15.75">
      <c r="A667" s="782"/>
      <c r="B667" s="775"/>
      <c r="C667" s="775"/>
      <c r="D667" s="775"/>
      <c r="E667" s="775"/>
      <c r="F667" s="775"/>
      <c r="G667" s="783"/>
    </row>
    <row r="668" spans="1:7" ht="15.75">
      <c r="A668" s="782"/>
      <c r="B668" s="775"/>
      <c r="C668" s="775"/>
      <c r="D668" s="775"/>
      <c r="E668" s="775"/>
      <c r="F668" s="775"/>
      <c r="G668" s="783"/>
    </row>
    <row r="669" spans="1:7" ht="15.75">
      <c r="A669" s="782"/>
      <c r="B669" s="775"/>
      <c r="C669" s="775"/>
      <c r="D669" s="775"/>
      <c r="E669" s="775"/>
      <c r="F669" s="775"/>
      <c r="G669" s="783"/>
    </row>
    <row r="670" spans="1:7" ht="15.75">
      <c r="A670" s="782"/>
      <c r="B670" s="775"/>
      <c r="C670" s="775"/>
      <c r="D670" s="775"/>
      <c r="E670" s="775"/>
      <c r="F670" s="775"/>
      <c r="G670" s="783"/>
    </row>
    <row r="671" spans="1:7" ht="15.75">
      <c r="A671" s="782"/>
      <c r="B671" s="775"/>
      <c r="C671" s="775"/>
      <c r="D671" s="775"/>
      <c r="E671" s="775"/>
      <c r="F671" s="775"/>
      <c r="G671" s="783"/>
    </row>
    <row r="672" spans="1:7" ht="15.75">
      <c r="A672" s="782"/>
      <c r="B672" s="775"/>
      <c r="C672" s="775"/>
      <c r="D672" s="775"/>
      <c r="E672" s="775"/>
      <c r="F672" s="775"/>
      <c r="G672" s="783"/>
    </row>
    <row r="673" spans="1:7" ht="15.75">
      <c r="A673" s="782"/>
      <c r="B673" s="775"/>
      <c r="C673" s="775"/>
      <c r="D673" s="775"/>
      <c r="E673" s="775"/>
      <c r="F673" s="775"/>
      <c r="G673" s="783"/>
    </row>
    <row r="674" spans="1:7" ht="15.75">
      <c r="A674" s="782"/>
      <c r="B674" s="775"/>
      <c r="C674" s="775"/>
      <c r="D674" s="775"/>
      <c r="E674" s="775"/>
      <c r="F674" s="775"/>
      <c r="G674" s="783"/>
    </row>
    <row r="675" spans="1:7" ht="15.75">
      <c r="A675" s="782"/>
      <c r="B675" s="775"/>
      <c r="C675" s="775"/>
      <c r="D675" s="775"/>
      <c r="E675" s="775"/>
      <c r="F675" s="775"/>
      <c r="G675" s="783"/>
    </row>
    <row r="676" spans="1:7" ht="15.75">
      <c r="A676" s="782"/>
      <c r="B676" s="775"/>
      <c r="C676" s="775"/>
      <c r="D676" s="775"/>
      <c r="E676" s="775"/>
      <c r="F676" s="775"/>
      <c r="G676" s="783"/>
    </row>
    <row r="677" spans="1:7" ht="15.75">
      <c r="A677" s="782"/>
      <c r="B677" s="775"/>
      <c r="C677" s="775"/>
      <c r="D677" s="775"/>
      <c r="E677" s="775"/>
      <c r="F677" s="775"/>
      <c r="G677" s="783"/>
    </row>
    <row r="678" spans="1:7" ht="15.75">
      <c r="A678" s="782"/>
      <c r="B678" s="775"/>
      <c r="C678" s="775"/>
      <c r="D678" s="775"/>
      <c r="E678" s="775"/>
      <c r="F678" s="775"/>
      <c r="G678" s="783"/>
    </row>
    <row r="679" spans="1:7" ht="15.75">
      <c r="A679" s="782"/>
      <c r="B679" s="775"/>
      <c r="C679" s="775"/>
      <c r="D679" s="775"/>
      <c r="E679" s="775"/>
      <c r="F679" s="775"/>
      <c r="G679" s="783"/>
    </row>
    <row r="680" spans="1:7" ht="15.75">
      <c r="A680" s="782"/>
      <c r="B680" s="775"/>
      <c r="C680" s="775"/>
      <c r="D680" s="775"/>
      <c r="E680" s="775"/>
      <c r="F680" s="775"/>
      <c r="G680" s="783"/>
    </row>
    <row r="681" spans="1:7" ht="15.75">
      <c r="A681" s="782"/>
      <c r="B681" s="775"/>
      <c r="C681" s="775"/>
      <c r="D681" s="775"/>
      <c r="E681" s="775"/>
      <c r="F681" s="775"/>
      <c r="G681" s="783"/>
    </row>
    <row r="682" spans="1:7" ht="15.75">
      <c r="A682" s="782"/>
      <c r="B682" s="775"/>
      <c r="C682" s="775"/>
      <c r="D682" s="775"/>
      <c r="E682" s="775"/>
      <c r="F682" s="775"/>
      <c r="G682" s="783"/>
    </row>
    <row r="683" spans="1:7" ht="15.75">
      <c r="A683" s="782"/>
      <c r="B683" s="775"/>
      <c r="C683" s="775"/>
      <c r="D683" s="775"/>
      <c r="E683" s="775"/>
      <c r="F683" s="775"/>
      <c r="G683" s="783"/>
    </row>
    <row r="684" spans="1:7" ht="15.75">
      <c r="A684" s="782"/>
      <c r="B684" s="775"/>
      <c r="C684" s="775"/>
      <c r="D684" s="775"/>
      <c r="E684" s="775"/>
      <c r="F684" s="775"/>
      <c r="G684" s="783"/>
    </row>
    <row r="685" spans="1:7" ht="15.75">
      <c r="A685" s="782"/>
      <c r="B685" s="775"/>
      <c r="C685" s="775"/>
      <c r="D685" s="775"/>
      <c r="E685" s="775"/>
      <c r="F685" s="775"/>
      <c r="G685" s="783"/>
    </row>
    <row r="686" spans="1:7" ht="15.75">
      <c r="A686" s="782"/>
      <c r="B686" s="775"/>
      <c r="C686" s="775"/>
      <c r="D686" s="775"/>
      <c r="E686" s="775"/>
      <c r="F686" s="775"/>
      <c r="G686" s="783"/>
    </row>
    <row r="687" spans="1:7" ht="15.75">
      <c r="A687" s="782"/>
      <c r="B687" s="775"/>
      <c r="C687" s="775"/>
      <c r="D687" s="775"/>
      <c r="E687" s="775"/>
      <c r="F687" s="775"/>
      <c r="G687" s="783"/>
    </row>
    <row r="688" spans="1:7" ht="15.75">
      <c r="A688" s="782"/>
      <c r="B688" s="775"/>
      <c r="C688" s="775"/>
      <c r="D688" s="775"/>
      <c r="E688" s="775"/>
      <c r="F688" s="775"/>
      <c r="G688" s="783"/>
    </row>
    <row r="689" spans="1:7" ht="15.75">
      <c r="A689" s="782"/>
      <c r="B689" s="775"/>
      <c r="C689" s="775"/>
      <c r="D689" s="775"/>
      <c r="E689" s="775"/>
      <c r="F689" s="775"/>
      <c r="G689" s="783"/>
    </row>
    <row r="690" spans="1:7" ht="15.75">
      <c r="A690" s="782"/>
      <c r="B690" s="775"/>
      <c r="C690" s="775"/>
      <c r="D690" s="775"/>
      <c r="E690" s="775"/>
      <c r="F690" s="775"/>
      <c r="G690" s="783"/>
    </row>
    <row r="691" spans="1:7" ht="15.75">
      <c r="A691" s="782"/>
      <c r="B691" s="775"/>
      <c r="C691" s="775"/>
      <c r="D691" s="775"/>
      <c r="E691" s="775"/>
      <c r="F691" s="775"/>
      <c r="G691" s="783"/>
    </row>
    <row r="692" spans="1:7" ht="15.75">
      <c r="A692" s="782"/>
      <c r="B692" s="775"/>
      <c r="C692" s="775"/>
      <c r="D692" s="775"/>
      <c r="E692" s="775"/>
      <c r="F692" s="775"/>
      <c r="G692" s="783"/>
    </row>
    <row r="693" spans="1:7" ht="15.75">
      <c r="A693" s="782"/>
      <c r="B693" s="775"/>
      <c r="C693" s="775"/>
      <c r="D693" s="775"/>
      <c r="E693" s="775"/>
      <c r="F693" s="775"/>
      <c r="G693" s="783"/>
    </row>
    <row r="694" spans="1:7" ht="15.75">
      <c r="A694" s="782"/>
      <c r="B694" s="775"/>
      <c r="C694" s="775"/>
      <c r="D694" s="775"/>
      <c r="E694" s="775"/>
      <c r="F694" s="775"/>
      <c r="G694" s="783"/>
    </row>
    <row r="695" spans="1:7" ht="15.75">
      <c r="A695" s="782"/>
      <c r="B695" s="775"/>
      <c r="C695" s="775"/>
      <c r="D695" s="775"/>
      <c r="E695" s="775"/>
      <c r="F695" s="775"/>
      <c r="G695" s="783"/>
    </row>
    <row r="696" spans="1:7" ht="15.75">
      <c r="A696" s="782"/>
      <c r="B696" s="775"/>
      <c r="C696" s="775"/>
      <c r="D696" s="775"/>
      <c r="E696" s="775"/>
      <c r="F696" s="775"/>
      <c r="G696" s="783"/>
    </row>
    <row r="697" spans="1:7" ht="15.75">
      <c r="A697" s="782"/>
      <c r="B697" s="775"/>
      <c r="C697" s="775"/>
      <c r="D697" s="775"/>
      <c r="E697" s="775"/>
      <c r="F697" s="775"/>
      <c r="G697" s="783"/>
    </row>
    <row r="698" spans="1:7" ht="15.75">
      <c r="A698" s="782"/>
      <c r="B698" s="775"/>
      <c r="C698" s="775"/>
      <c r="D698" s="775"/>
      <c r="E698" s="775"/>
      <c r="F698" s="775"/>
      <c r="G698" s="783"/>
    </row>
    <row r="699" spans="1:7" ht="15.75">
      <c r="A699" s="782"/>
      <c r="B699" s="775"/>
      <c r="C699" s="775"/>
      <c r="D699" s="775"/>
      <c r="E699" s="775"/>
      <c r="F699" s="775"/>
      <c r="G699" s="783"/>
    </row>
    <row r="700" spans="1:7" ht="15.75">
      <c r="A700" s="782"/>
      <c r="B700" s="775"/>
      <c r="C700" s="775"/>
      <c r="D700" s="775"/>
      <c r="E700" s="775"/>
      <c r="F700" s="775"/>
      <c r="G700" s="783"/>
    </row>
    <row r="701" spans="1:7" ht="15.75">
      <c r="A701" s="782"/>
      <c r="B701" s="775"/>
      <c r="C701" s="775"/>
      <c r="D701" s="775"/>
      <c r="E701" s="775"/>
      <c r="F701" s="775"/>
      <c r="G701" s="783"/>
    </row>
    <row r="702" spans="1:7" ht="15.75">
      <c r="A702" s="782"/>
      <c r="B702" s="775"/>
      <c r="C702" s="775"/>
      <c r="D702" s="775"/>
      <c r="E702" s="775"/>
      <c r="F702" s="775"/>
      <c r="G702" s="783"/>
    </row>
    <row r="703" spans="1:7" ht="15.75">
      <c r="A703" s="782"/>
      <c r="B703" s="775"/>
      <c r="C703" s="775"/>
      <c r="D703" s="775"/>
      <c r="E703" s="775"/>
      <c r="F703" s="775"/>
      <c r="G703" s="783"/>
    </row>
    <row r="704" spans="1:7" ht="15.75">
      <c r="A704" s="782"/>
      <c r="B704" s="775"/>
      <c r="C704" s="775"/>
      <c r="D704" s="775"/>
      <c r="E704" s="775"/>
      <c r="F704" s="775"/>
      <c r="G704" s="783"/>
    </row>
    <row r="705" spans="1:7" ht="15.75">
      <c r="A705" s="782"/>
      <c r="B705" s="775"/>
      <c r="C705" s="775"/>
      <c r="D705" s="775"/>
      <c r="E705" s="775"/>
      <c r="F705" s="775"/>
      <c r="G705" s="783"/>
    </row>
    <row r="706" spans="1:7" ht="15.75">
      <c r="A706" s="782"/>
      <c r="B706" s="775"/>
      <c r="C706" s="775"/>
      <c r="D706" s="775"/>
      <c r="E706" s="775"/>
      <c r="F706" s="775"/>
      <c r="G706" s="783"/>
    </row>
    <row r="707" spans="1:7" ht="15.75">
      <c r="A707" s="782"/>
      <c r="B707" s="775"/>
      <c r="C707" s="775"/>
      <c r="D707" s="775"/>
      <c r="E707" s="775"/>
      <c r="F707" s="775"/>
      <c r="G707" s="783"/>
    </row>
    <row r="708" spans="1:7" ht="15.75">
      <c r="A708" s="782"/>
      <c r="B708" s="775"/>
      <c r="C708" s="775"/>
      <c r="D708" s="775"/>
      <c r="E708" s="775"/>
      <c r="F708" s="775"/>
      <c r="G708" s="783"/>
    </row>
    <row r="709" spans="1:7" ht="15.75">
      <c r="A709" s="782"/>
      <c r="B709" s="775"/>
      <c r="C709" s="775"/>
      <c r="D709" s="775"/>
      <c r="E709" s="775"/>
      <c r="F709" s="775"/>
      <c r="G709" s="783"/>
    </row>
    <row r="710" spans="1:7" ht="15.75">
      <c r="A710" s="782"/>
      <c r="B710" s="775"/>
      <c r="C710" s="775"/>
      <c r="D710" s="775"/>
      <c r="E710" s="775"/>
      <c r="F710" s="775"/>
      <c r="G710" s="783"/>
    </row>
    <row r="711" spans="1:7" ht="15.75">
      <c r="A711" s="782"/>
      <c r="B711" s="775"/>
      <c r="C711" s="775"/>
      <c r="D711" s="775"/>
      <c r="E711" s="775"/>
      <c r="F711" s="775"/>
      <c r="G711" s="783"/>
    </row>
    <row r="712" spans="1:7" ht="15.75">
      <c r="A712" s="782"/>
      <c r="B712" s="775"/>
      <c r="C712" s="775"/>
      <c r="D712" s="775"/>
      <c r="E712" s="775"/>
      <c r="F712" s="775"/>
      <c r="G712" s="783"/>
    </row>
    <row r="713" spans="1:7" ht="15.75">
      <c r="A713" s="782"/>
      <c r="B713" s="775"/>
      <c r="C713" s="775"/>
      <c r="D713" s="775"/>
      <c r="E713" s="775"/>
      <c r="F713" s="775"/>
      <c r="G713" s="783"/>
    </row>
    <row r="714" spans="1:7" ht="15.75">
      <c r="A714" s="782"/>
      <c r="B714" s="775"/>
      <c r="C714" s="775"/>
      <c r="D714" s="775"/>
      <c r="E714" s="775"/>
      <c r="F714" s="775"/>
      <c r="G714" s="783"/>
    </row>
    <row r="715" spans="1:7" ht="15.75">
      <c r="A715" s="782"/>
      <c r="B715" s="775"/>
      <c r="C715" s="775"/>
      <c r="D715" s="775"/>
      <c r="E715" s="775"/>
      <c r="F715" s="775"/>
      <c r="G715" s="783"/>
    </row>
    <row r="716" spans="1:7" ht="15.75">
      <c r="A716" s="782"/>
      <c r="B716" s="775"/>
      <c r="C716" s="775"/>
      <c r="D716" s="775"/>
      <c r="E716" s="775"/>
      <c r="F716" s="775"/>
      <c r="G716" s="783"/>
    </row>
    <row r="717" spans="1:7" ht="15.75">
      <c r="A717" s="782"/>
      <c r="B717" s="775"/>
      <c r="C717" s="775"/>
      <c r="D717" s="775"/>
      <c r="E717" s="775"/>
      <c r="F717" s="775"/>
      <c r="G717" s="783"/>
    </row>
    <row r="718" spans="1:7" ht="15.75">
      <c r="A718" s="782"/>
      <c r="B718" s="775"/>
      <c r="C718" s="775"/>
      <c r="D718" s="775"/>
      <c r="E718" s="775"/>
      <c r="F718" s="775"/>
      <c r="G718" s="783"/>
    </row>
    <row r="719" spans="1:7" ht="15.75">
      <c r="A719" s="782"/>
      <c r="B719" s="775"/>
      <c r="C719" s="775"/>
      <c r="D719" s="775"/>
      <c r="E719" s="775"/>
      <c r="F719" s="775"/>
      <c r="G719" s="783"/>
    </row>
    <row r="720" spans="1:7" ht="15.75">
      <c r="A720" s="782"/>
      <c r="B720" s="775"/>
      <c r="C720" s="775"/>
      <c r="D720" s="775"/>
      <c r="E720" s="775"/>
      <c r="F720" s="775"/>
      <c r="G720" s="783"/>
    </row>
    <row r="721" spans="1:7" ht="15.75">
      <c r="A721" s="782"/>
      <c r="B721" s="775"/>
      <c r="C721" s="775"/>
      <c r="D721" s="775"/>
      <c r="E721" s="775"/>
      <c r="F721" s="775"/>
      <c r="G721" s="783"/>
    </row>
    <row r="722" spans="1:7" ht="15.75">
      <c r="A722" s="782"/>
      <c r="B722" s="775"/>
      <c r="C722" s="775"/>
      <c r="D722" s="775"/>
      <c r="E722" s="775"/>
      <c r="F722" s="775"/>
      <c r="G722" s="783"/>
    </row>
    <row r="723" spans="1:7" ht="15.75">
      <c r="A723" s="782"/>
      <c r="B723" s="775"/>
      <c r="C723" s="775"/>
      <c r="D723" s="775"/>
      <c r="E723" s="775"/>
      <c r="F723" s="775"/>
      <c r="G723" s="783"/>
    </row>
    <row r="724" spans="1:7" ht="15.75">
      <c r="A724" s="782"/>
      <c r="B724" s="775"/>
      <c r="C724" s="775"/>
      <c r="D724" s="775"/>
      <c r="E724" s="775"/>
      <c r="F724" s="775"/>
      <c r="G724" s="783"/>
    </row>
    <row r="725" spans="1:7" ht="15.75">
      <c r="A725" s="782"/>
      <c r="B725" s="775"/>
      <c r="C725" s="775"/>
      <c r="D725" s="775"/>
      <c r="E725" s="775"/>
      <c r="F725" s="775"/>
      <c r="G725" s="783"/>
    </row>
    <row r="726" spans="1:7" ht="15.75">
      <c r="A726" s="782"/>
      <c r="B726" s="775"/>
      <c r="C726" s="775"/>
      <c r="D726" s="775"/>
      <c r="E726" s="775"/>
      <c r="F726" s="775"/>
      <c r="G726" s="783"/>
    </row>
    <row r="727" spans="1:7" ht="15.75">
      <c r="A727" s="782"/>
      <c r="B727" s="775"/>
      <c r="C727" s="775"/>
      <c r="D727" s="775"/>
      <c r="E727" s="775"/>
      <c r="F727" s="775"/>
      <c r="G727" s="783"/>
    </row>
    <row r="728" spans="1:7" ht="15.75">
      <c r="A728" s="782"/>
      <c r="B728" s="775"/>
      <c r="C728" s="775"/>
      <c r="D728" s="775"/>
      <c r="E728" s="775"/>
      <c r="F728" s="775"/>
      <c r="G728" s="783"/>
    </row>
    <row r="729" spans="1:7" ht="15.75">
      <c r="A729" s="782"/>
      <c r="B729" s="775"/>
      <c r="C729" s="775"/>
      <c r="D729" s="775"/>
      <c r="E729" s="775"/>
      <c r="F729" s="775"/>
      <c r="G729" s="783"/>
    </row>
    <row r="730" spans="1:7" ht="15.75">
      <c r="A730" s="782"/>
      <c r="B730" s="775"/>
      <c r="C730" s="775"/>
      <c r="D730" s="775"/>
      <c r="E730" s="775"/>
      <c r="F730" s="775"/>
      <c r="G730" s="783"/>
    </row>
    <row r="731" spans="1:7" ht="15.75">
      <c r="A731" s="782"/>
      <c r="B731" s="775"/>
      <c r="C731" s="775"/>
      <c r="D731" s="775"/>
      <c r="E731" s="775"/>
      <c r="F731" s="775"/>
      <c r="G731" s="783"/>
    </row>
    <row r="732" spans="1:7" ht="15.75">
      <c r="A732" s="782"/>
      <c r="B732" s="775"/>
      <c r="C732" s="775"/>
      <c r="D732" s="775"/>
      <c r="E732" s="775"/>
      <c r="F732" s="775"/>
      <c r="G732" s="783"/>
    </row>
    <row r="733" spans="1:7" ht="15.75">
      <c r="A733" s="782"/>
      <c r="B733" s="775"/>
      <c r="C733" s="775"/>
      <c r="D733" s="775"/>
      <c r="E733" s="775"/>
      <c r="F733" s="775"/>
      <c r="G733" s="783"/>
    </row>
    <row r="734" spans="1:7" ht="15.75">
      <c r="A734" s="782"/>
      <c r="B734" s="775"/>
      <c r="C734" s="775"/>
      <c r="D734" s="775"/>
      <c r="E734" s="775"/>
      <c r="F734" s="775"/>
      <c r="G734" s="783"/>
    </row>
    <row r="735" spans="1:7" ht="15.75">
      <c r="A735" s="782"/>
      <c r="B735" s="775"/>
      <c r="C735" s="775"/>
      <c r="D735" s="775"/>
      <c r="E735" s="775"/>
      <c r="F735" s="775"/>
      <c r="G735" s="783"/>
    </row>
    <row r="736" spans="1:7" ht="15.75">
      <c r="A736" s="782"/>
      <c r="B736" s="775"/>
      <c r="C736" s="775"/>
      <c r="D736" s="775"/>
      <c r="E736" s="775"/>
      <c r="F736" s="775"/>
      <c r="G736" s="783"/>
    </row>
    <row r="737" spans="1:7" ht="15.75">
      <c r="A737" s="782"/>
      <c r="B737" s="775"/>
      <c r="C737" s="775"/>
      <c r="D737" s="775"/>
      <c r="E737" s="775"/>
      <c r="F737" s="775"/>
      <c r="G737" s="783"/>
    </row>
    <row r="738" spans="1:7" ht="15.75">
      <c r="A738" s="782"/>
      <c r="B738" s="775"/>
      <c r="C738" s="775"/>
      <c r="D738" s="775"/>
      <c r="E738" s="775"/>
      <c r="F738" s="775"/>
      <c r="G738" s="783"/>
    </row>
    <row r="739" spans="1:7" ht="15.75">
      <c r="A739" s="782"/>
      <c r="B739" s="775"/>
      <c r="C739" s="775"/>
      <c r="D739" s="775"/>
      <c r="E739" s="775"/>
      <c r="F739" s="775"/>
      <c r="G739" s="783"/>
    </row>
    <row r="740" spans="1:7" ht="15.75">
      <c r="A740" s="782"/>
      <c r="B740" s="775"/>
      <c r="C740" s="775"/>
      <c r="D740" s="775"/>
      <c r="E740" s="775"/>
      <c r="F740" s="775"/>
      <c r="G740" s="783"/>
    </row>
    <row r="741" spans="1:7" ht="15.75">
      <c r="A741" s="782"/>
      <c r="B741" s="775"/>
      <c r="C741" s="775"/>
      <c r="D741" s="775"/>
      <c r="E741" s="775"/>
      <c r="F741" s="775"/>
      <c r="G741" s="783"/>
    </row>
    <row r="742" spans="1:7" ht="15.75">
      <c r="A742" s="782"/>
      <c r="B742" s="775"/>
      <c r="C742" s="775"/>
      <c r="D742" s="775"/>
      <c r="E742" s="775"/>
      <c r="F742" s="775"/>
      <c r="G742" s="783"/>
    </row>
    <row r="743" spans="1:7" ht="15.75">
      <c r="A743" s="782"/>
      <c r="B743" s="775"/>
      <c r="C743" s="775"/>
      <c r="D743" s="775"/>
      <c r="E743" s="775"/>
      <c r="F743" s="775"/>
      <c r="G743" s="783"/>
    </row>
    <row r="744" spans="1:7" ht="15.75">
      <c r="A744" s="782"/>
      <c r="B744" s="775"/>
      <c r="C744" s="775"/>
      <c r="D744" s="775"/>
      <c r="E744" s="775"/>
      <c r="F744" s="775"/>
      <c r="G744" s="783"/>
    </row>
    <row r="745" spans="1:7" ht="15.75">
      <c r="A745" s="782"/>
      <c r="B745" s="775"/>
      <c r="C745" s="775"/>
      <c r="D745" s="775"/>
      <c r="E745" s="775"/>
      <c r="F745" s="775"/>
      <c r="G745" s="783"/>
    </row>
    <row r="746" spans="1:7" ht="15.75">
      <c r="A746" s="782"/>
      <c r="B746" s="775"/>
      <c r="C746" s="775"/>
      <c r="D746" s="775"/>
      <c r="E746" s="775"/>
      <c r="F746" s="775"/>
      <c r="G746" s="783"/>
    </row>
    <row r="747" spans="1:7" ht="15.75">
      <c r="A747" s="782"/>
      <c r="B747" s="775"/>
      <c r="C747" s="775"/>
      <c r="D747" s="775"/>
      <c r="E747" s="775"/>
      <c r="F747" s="775"/>
      <c r="G747" s="783"/>
    </row>
    <row r="748" spans="1:7" ht="15.75">
      <c r="A748" s="782"/>
      <c r="B748" s="775"/>
      <c r="C748" s="775"/>
      <c r="D748" s="775"/>
      <c r="E748" s="775"/>
      <c r="F748" s="775"/>
      <c r="G748" s="783"/>
    </row>
    <row r="749" spans="1:7" ht="15.75">
      <c r="A749" s="782"/>
      <c r="B749" s="775"/>
      <c r="C749" s="775"/>
      <c r="D749" s="775"/>
      <c r="E749" s="775"/>
      <c r="F749" s="775"/>
      <c r="G749" s="783"/>
    </row>
    <row r="750" spans="1:7" ht="15.75">
      <c r="A750" s="782"/>
      <c r="B750" s="775"/>
      <c r="C750" s="775"/>
      <c r="D750" s="775"/>
      <c r="E750" s="775"/>
      <c r="F750" s="775"/>
      <c r="G750" s="783"/>
    </row>
    <row r="751" spans="1:7" ht="15.75">
      <c r="A751" s="782"/>
      <c r="B751" s="775"/>
      <c r="C751" s="775"/>
      <c r="D751" s="775"/>
      <c r="E751" s="775"/>
      <c r="F751" s="775"/>
      <c r="G751" s="783"/>
    </row>
    <row r="752" spans="1:7" ht="15.75">
      <c r="A752" s="782"/>
      <c r="B752" s="775"/>
      <c r="C752" s="775"/>
      <c r="D752" s="775"/>
      <c r="E752" s="775"/>
      <c r="F752" s="775"/>
      <c r="G752" s="783"/>
    </row>
    <row r="753" spans="1:7" ht="15.75">
      <c r="A753" s="782"/>
      <c r="B753" s="775"/>
      <c r="C753" s="775"/>
      <c r="D753" s="775"/>
      <c r="E753" s="775"/>
      <c r="F753" s="775"/>
      <c r="G753" s="783"/>
    </row>
    <row r="754" spans="1:7" ht="15.75">
      <c r="A754" s="782"/>
      <c r="B754" s="775"/>
      <c r="C754" s="775"/>
      <c r="D754" s="775"/>
      <c r="E754" s="775"/>
      <c r="F754" s="775"/>
      <c r="G754" s="783"/>
    </row>
    <row r="755" spans="1:7" ht="15.75">
      <c r="A755" s="782"/>
      <c r="B755" s="775"/>
      <c r="C755" s="775"/>
      <c r="D755" s="775"/>
      <c r="E755" s="775"/>
      <c r="F755" s="775"/>
      <c r="G755" s="783"/>
    </row>
    <row r="756" spans="1:7" ht="15.75">
      <c r="A756" s="782"/>
      <c r="B756" s="775"/>
      <c r="C756" s="775"/>
      <c r="D756" s="775"/>
      <c r="E756" s="775"/>
      <c r="F756" s="775"/>
      <c r="G756" s="783"/>
    </row>
    <row r="757" spans="1:7" ht="15.75">
      <c r="A757" s="782"/>
      <c r="B757" s="775"/>
      <c r="C757" s="775"/>
      <c r="D757" s="775"/>
      <c r="E757" s="775"/>
      <c r="F757" s="775"/>
      <c r="G757" s="783"/>
    </row>
    <row r="758" spans="1:7" ht="15.75">
      <c r="A758" s="782"/>
      <c r="B758" s="775"/>
      <c r="C758" s="775"/>
      <c r="D758" s="775"/>
      <c r="E758" s="775"/>
      <c r="F758" s="775"/>
      <c r="G758" s="783"/>
    </row>
    <row r="759" spans="1:7" ht="15.75">
      <c r="A759" s="782"/>
      <c r="B759" s="775"/>
      <c r="C759" s="775"/>
      <c r="D759" s="775"/>
      <c r="E759" s="775"/>
      <c r="F759" s="775"/>
      <c r="G759" s="783"/>
    </row>
    <row r="760" spans="1:7" ht="15.75">
      <c r="A760" s="782"/>
      <c r="B760" s="775"/>
      <c r="C760" s="775"/>
      <c r="D760" s="775"/>
      <c r="E760" s="775"/>
      <c r="F760" s="775"/>
      <c r="G760" s="783"/>
    </row>
    <row r="761" spans="1:7" ht="15.75">
      <c r="A761" s="782"/>
      <c r="B761" s="775"/>
      <c r="C761" s="775"/>
      <c r="D761" s="775"/>
      <c r="E761" s="775"/>
      <c r="F761" s="775"/>
      <c r="G761" s="783"/>
    </row>
    <row r="762" spans="1:7" ht="15.75">
      <c r="A762" s="782"/>
      <c r="B762" s="775"/>
      <c r="C762" s="775"/>
      <c r="D762" s="775"/>
      <c r="E762" s="775"/>
      <c r="F762" s="775"/>
      <c r="G762" s="783"/>
    </row>
    <row r="763" spans="1:7" ht="15.75">
      <c r="A763" s="782"/>
      <c r="B763" s="775"/>
      <c r="C763" s="775"/>
      <c r="D763" s="775"/>
      <c r="E763" s="775"/>
      <c r="F763" s="775"/>
      <c r="G763" s="783"/>
    </row>
    <row r="764" spans="1:7" ht="15.75">
      <c r="A764" s="782"/>
      <c r="B764" s="775"/>
      <c r="C764" s="775"/>
      <c r="D764" s="775"/>
      <c r="E764" s="775"/>
      <c r="F764" s="775"/>
      <c r="G764" s="783"/>
    </row>
    <row r="765" spans="1:7" ht="15.75">
      <c r="A765" s="782"/>
      <c r="B765" s="775"/>
      <c r="C765" s="775"/>
      <c r="D765" s="775"/>
      <c r="E765" s="775"/>
      <c r="F765" s="775"/>
      <c r="G765" s="783"/>
    </row>
    <row r="766" spans="1:7" ht="15.75">
      <c r="A766" s="782"/>
      <c r="B766" s="775"/>
      <c r="C766" s="775"/>
      <c r="D766" s="775"/>
      <c r="E766" s="775"/>
      <c r="F766" s="775"/>
      <c r="G766" s="783"/>
    </row>
    <row r="767" spans="1:7" ht="15.75">
      <c r="A767" s="782"/>
      <c r="B767" s="775"/>
      <c r="C767" s="775"/>
      <c r="D767" s="775"/>
      <c r="E767" s="775"/>
      <c r="F767" s="775"/>
      <c r="G767" s="783"/>
    </row>
    <row r="768" spans="1:7" ht="15.75">
      <c r="A768" s="782"/>
      <c r="B768" s="775"/>
      <c r="C768" s="775"/>
      <c r="D768" s="775"/>
      <c r="E768" s="775"/>
      <c r="F768" s="775"/>
      <c r="G768" s="783"/>
    </row>
    <row r="769" spans="1:7" ht="15.75">
      <c r="A769" s="782"/>
      <c r="B769" s="775"/>
      <c r="C769" s="775"/>
      <c r="D769" s="775"/>
      <c r="E769" s="775"/>
      <c r="F769" s="775"/>
      <c r="G769" s="783"/>
    </row>
    <row r="770" spans="1:7" ht="15.75">
      <c r="A770" s="782"/>
      <c r="B770" s="775"/>
      <c r="C770" s="775"/>
      <c r="D770" s="775"/>
      <c r="E770" s="775"/>
      <c r="F770" s="775"/>
      <c r="G770" s="783"/>
    </row>
    <row r="771" spans="1:7" ht="15.75">
      <c r="A771" s="782"/>
      <c r="B771" s="775"/>
      <c r="C771" s="775"/>
      <c r="D771" s="775"/>
      <c r="E771" s="775"/>
      <c r="F771" s="775"/>
      <c r="G771" s="783"/>
    </row>
    <row r="772" spans="1:7" ht="15.75">
      <c r="A772" s="782"/>
      <c r="B772" s="775"/>
      <c r="C772" s="775"/>
      <c r="D772" s="775"/>
      <c r="E772" s="775"/>
      <c r="F772" s="775"/>
      <c r="G772" s="783"/>
    </row>
    <row r="773" spans="1:7" ht="15.75">
      <c r="A773" s="782"/>
      <c r="B773" s="775"/>
      <c r="C773" s="775"/>
      <c r="D773" s="775"/>
      <c r="E773" s="775"/>
      <c r="F773" s="775"/>
      <c r="G773" s="783"/>
    </row>
    <row r="774" spans="1:7" ht="15.75">
      <c r="A774" s="782"/>
      <c r="B774" s="775"/>
      <c r="C774" s="775"/>
      <c r="D774" s="775"/>
      <c r="E774" s="775"/>
      <c r="F774" s="775"/>
      <c r="G774" s="783"/>
    </row>
    <row r="775" spans="1:7" ht="15.75">
      <c r="A775" s="782"/>
      <c r="B775" s="775"/>
      <c r="C775" s="775"/>
      <c r="D775" s="775"/>
      <c r="E775" s="775"/>
      <c r="F775" s="775"/>
      <c r="G775" s="783"/>
    </row>
    <row r="776" spans="1:7" ht="15.75">
      <c r="A776" s="782"/>
      <c r="B776" s="775"/>
      <c r="C776" s="775"/>
      <c r="D776" s="775"/>
      <c r="E776" s="775"/>
      <c r="F776" s="775"/>
      <c r="G776" s="783"/>
    </row>
    <row r="777" spans="1:7" ht="15.75">
      <c r="A777" s="782"/>
      <c r="B777" s="775"/>
      <c r="C777" s="775"/>
      <c r="D777" s="775"/>
      <c r="E777" s="775"/>
      <c r="F777" s="775"/>
      <c r="G777" s="783"/>
    </row>
    <row r="778" spans="1:7" ht="15.75">
      <c r="A778" s="782"/>
      <c r="B778" s="775"/>
      <c r="C778" s="775"/>
      <c r="D778" s="775"/>
      <c r="E778" s="775"/>
      <c r="F778" s="775"/>
      <c r="G778" s="783"/>
    </row>
    <row r="779" spans="1:7" ht="15.75">
      <c r="A779" s="782"/>
      <c r="B779" s="775"/>
      <c r="C779" s="775"/>
      <c r="D779" s="775"/>
      <c r="E779" s="775"/>
      <c r="F779" s="775"/>
      <c r="G779" s="783"/>
    </row>
    <row r="780" spans="1:7" ht="15.75">
      <c r="A780" s="782"/>
      <c r="B780" s="775"/>
      <c r="C780" s="775"/>
      <c r="D780" s="775"/>
      <c r="E780" s="775"/>
      <c r="F780" s="775"/>
      <c r="G780" s="783"/>
    </row>
    <row r="781" spans="1:7" ht="15.75">
      <c r="A781" s="782"/>
      <c r="B781" s="775"/>
      <c r="C781" s="775"/>
      <c r="D781" s="775"/>
      <c r="E781" s="775"/>
      <c r="F781" s="775"/>
      <c r="G781" s="783"/>
    </row>
    <row r="782" spans="1:7" ht="15.75">
      <c r="A782" s="782"/>
      <c r="B782" s="775"/>
      <c r="C782" s="775"/>
      <c r="D782" s="775"/>
      <c r="E782" s="775"/>
      <c r="F782" s="775"/>
      <c r="G782" s="783"/>
    </row>
    <row r="783" spans="1:7" ht="15.75">
      <c r="A783" s="782"/>
      <c r="B783" s="775"/>
      <c r="C783" s="775"/>
      <c r="D783" s="775"/>
      <c r="E783" s="775"/>
      <c r="F783" s="775"/>
      <c r="G783" s="783"/>
    </row>
    <row r="784" spans="1:7" ht="15.75">
      <c r="A784" s="782"/>
      <c r="B784" s="775"/>
      <c r="C784" s="775"/>
      <c r="D784" s="775"/>
      <c r="E784" s="775"/>
      <c r="F784" s="775"/>
      <c r="G784" s="783"/>
    </row>
    <row r="785" spans="1:7" ht="15.75">
      <c r="A785" s="782"/>
      <c r="B785" s="775"/>
      <c r="C785" s="775"/>
      <c r="D785" s="775"/>
      <c r="E785" s="775"/>
      <c r="F785" s="775"/>
      <c r="G785" s="783"/>
    </row>
    <row r="786" spans="1:7" ht="15.75">
      <c r="A786" s="782"/>
      <c r="B786" s="775"/>
      <c r="C786" s="775"/>
      <c r="D786" s="775"/>
      <c r="E786" s="775"/>
      <c r="F786" s="775"/>
      <c r="G786" s="783"/>
    </row>
    <row r="787" spans="1:7" ht="15.75">
      <c r="A787" s="782"/>
      <c r="B787" s="775"/>
      <c r="C787" s="775"/>
      <c r="D787" s="775"/>
      <c r="E787" s="775"/>
      <c r="F787" s="775"/>
      <c r="G787" s="783"/>
    </row>
    <row r="788" spans="1:7" ht="15.75">
      <c r="A788" s="782"/>
      <c r="B788" s="775"/>
      <c r="C788" s="775"/>
      <c r="D788" s="775"/>
      <c r="E788" s="775"/>
      <c r="F788" s="775"/>
      <c r="G788" s="783"/>
    </row>
    <row r="789" spans="1:7" ht="15.75">
      <c r="A789" s="782"/>
      <c r="B789" s="775"/>
      <c r="C789" s="775"/>
      <c r="D789" s="775"/>
      <c r="E789" s="775"/>
      <c r="F789" s="775"/>
      <c r="G789" s="783"/>
    </row>
    <row r="790" spans="1:7" ht="15.75">
      <c r="A790" s="782"/>
      <c r="B790" s="775"/>
      <c r="C790" s="775"/>
      <c r="D790" s="775"/>
      <c r="E790" s="775"/>
      <c r="F790" s="775"/>
      <c r="G790" s="783"/>
    </row>
    <row r="791" spans="1:7" ht="15.75">
      <c r="A791" s="782"/>
      <c r="B791" s="775"/>
      <c r="C791" s="775"/>
      <c r="D791" s="775"/>
      <c r="E791" s="775"/>
      <c r="F791" s="775"/>
      <c r="G791" s="783"/>
    </row>
    <row r="792" spans="1:7" ht="15.75">
      <c r="A792" s="782"/>
      <c r="B792" s="775"/>
      <c r="C792" s="775"/>
      <c r="D792" s="775"/>
      <c r="E792" s="775"/>
      <c r="F792" s="775"/>
      <c r="G792" s="783"/>
    </row>
    <row r="793" spans="1:7" ht="15.75">
      <c r="A793" s="782"/>
      <c r="B793" s="775"/>
      <c r="C793" s="775"/>
      <c r="D793" s="775"/>
      <c r="E793" s="775"/>
      <c r="F793" s="775"/>
      <c r="G793" s="783"/>
    </row>
    <row r="794" spans="1:7" ht="15.75">
      <c r="A794" s="782"/>
      <c r="B794" s="775"/>
      <c r="C794" s="775"/>
      <c r="D794" s="775"/>
      <c r="E794" s="775"/>
      <c r="F794" s="775"/>
      <c r="G794" s="783"/>
    </row>
    <row r="795" spans="1:7" ht="15.75">
      <c r="A795" s="782"/>
      <c r="B795" s="775"/>
      <c r="C795" s="775"/>
      <c r="D795" s="775"/>
      <c r="E795" s="775"/>
      <c r="F795" s="775"/>
      <c r="G795" s="783"/>
    </row>
    <row r="796" spans="1:7" ht="15.75">
      <c r="A796" s="782"/>
      <c r="B796" s="775"/>
      <c r="C796" s="775"/>
      <c r="D796" s="775"/>
      <c r="E796" s="775"/>
      <c r="F796" s="775"/>
      <c r="G796" s="783"/>
    </row>
    <row r="797" spans="1:7" ht="15.75">
      <c r="A797" s="782"/>
      <c r="B797" s="775"/>
      <c r="C797" s="775"/>
      <c r="D797" s="775"/>
      <c r="E797" s="775"/>
      <c r="F797" s="775"/>
      <c r="G797" s="783"/>
    </row>
    <row r="798" spans="1:7" ht="15.75">
      <c r="A798" s="782"/>
      <c r="B798" s="775"/>
      <c r="C798" s="775"/>
      <c r="D798" s="775"/>
      <c r="E798" s="775"/>
      <c r="F798" s="775"/>
      <c r="G798" s="783"/>
    </row>
    <row r="799" spans="1:7" ht="15.75">
      <c r="A799" s="782"/>
      <c r="B799" s="775"/>
      <c r="C799" s="775"/>
      <c r="D799" s="775"/>
      <c r="E799" s="775"/>
      <c r="F799" s="775"/>
      <c r="G799" s="783"/>
    </row>
    <row r="800" spans="1:7" ht="15.75">
      <c r="A800" s="782"/>
      <c r="B800" s="775"/>
      <c r="C800" s="775"/>
      <c r="D800" s="775"/>
      <c r="E800" s="775"/>
      <c r="F800" s="775"/>
      <c r="G800" s="783"/>
    </row>
    <row r="801" spans="1:7" ht="15.75">
      <c r="A801" s="782"/>
      <c r="B801" s="775"/>
      <c r="C801" s="775"/>
      <c r="D801" s="775"/>
      <c r="E801" s="775"/>
      <c r="F801" s="775"/>
      <c r="G801" s="783"/>
    </row>
    <row r="802" spans="1:7" ht="15.75">
      <c r="A802" s="782"/>
      <c r="B802" s="775"/>
      <c r="C802" s="775"/>
      <c r="D802" s="775"/>
      <c r="E802" s="775"/>
      <c r="F802" s="775"/>
      <c r="G802" s="783"/>
    </row>
    <row r="803" spans="1:7" ht="15.75">
      <c r="A803" s="782"/>
      <c r="B803" s="775"/>
      <c r="C803" s="775"/>
      <c r="D803" s="775"/>
      <c r="E803" s="775"/>
      <c r="F803" s="775"/>
      <c r="G803" s="783"/>
    </row>
    <row r="804" spans="1:7" ht="15.75">
      <c r="A804" s="782"/>
      <c r="B804" s="775"/>
      <c r="C804" s="775"/>
      <c r="D804" s="775"/>
      <c r="E804" s="775"/>
      <c r="F804" s="775"/>
      <c r="G804" s="783"/>
    </row>
    <row r="805" spans="1:7" ht="15.75">
      <c r="A805" s="782"/>
      <c r="B805" s="775"/>
      <c r="C805" s="775"/>
      <c r="D805" s="775"/>
      <c r="E805" s="775"/>
      <c r="F805" s="775"/>
      <c r="G805" s="783"/>
    </row>
    <row r="806" spans="1:7" ht="15.75">
      <c r="A806" s="782"/>
      <c r="B806" s="775"/>
      <c r="C806" s="775"/>
      <c r="D806" s="775"/>
      <c r="E806" s="775"/>
      <c r="F806" s="775"/>
      <c r="G806" s="783"/>
    </row>
    <row r="807" spans="1:7" ht="15.75">
      <c r="A807" s="782"/>
      <c r="B807" s="775"/>
      <c r="C807" s="775"/>
      <c r="D807" s="775"/>
      <c r="E807" s="775"/>
      <c r="F807" s="775"/>
      <c r="G807" s="783"/>
    </row>
    <row r="808" spans="1:7" ht="15.75">
      <c r="A808" s="782"/>
      <c r="B808" s="775"/>
      <c r="C808" s="775"/>
      <c r="D808" s="775"/>
      <c r="E808" s="775"/>
      <c r="F808" s="775"/>
      <c r="G808" s="783"/>
    </row>
    <row r="809" spans="1:7" ht="15.75">
      <c r="A809" s="782"/>
      <c r="B809" s="775"/>
      <c r="C809" s="775"/>
      <c r="D809" s="775"/>
      <c r="E809" s="775"/>
      <c r="F809" s="775"/>
      <c r="G809" s="783"/>
    </row>
    <row r="810" spans="1:7" ht="15.75">
      <c r="A810" s="782"/>
      <c r="B810" s="775"/>
      <c r="C810" s="775"/>
      <c r="D810" s="775"/>
      <c r="E810" s="775"/>
      <c r="F810" s="775"/>
      <c r="G810" s="783"/>
    </row>
    <row r="811" spans="1:7" ht="15.75">
      <c r="A811" s="782"/>
      <c r="B811" s="775"/>
      <c r="C811" s="775"/>
      <c r="D811" s="775"/>
      <c r="E811" s="775"/>
      <c r="F811" s="775"/>
      <c r="G811" s="783"/>
    </row>
    <row r="812" spans="1:7" ht="15.75">
      <c r="A812" s="782"/>
      <c r="B812" s="775"/>
      <c r="C812" s="775"/>
      <c r="D812" s="775"/>
      <c r="E812" s="775"/>
      <c r="F812" s="775"/>
      <c r="G812" s="783"/>
    </row>
    <row r="813" spans="1:7" ht="15.75">
      <c r="A813" s="782"/>
      <c r="B813" s="775"/>
      <c r="C813" s="775"/>
      <c r="D813" s="775"/>
      <c r="E813" s="775"/>
      <c r="F813" s="775"/>
      <c r="G813" s="783"/>
    </row>
    <row r="814" spans="1:7" ht="15.75">
      <c r="A814" s="782"/>
      <c r="B814" s="775"/>
      <c r="C814" s="775"/>
      <c r="D814" s="775"/>
      <c r="E814" s="775"/>
      <c r="F814" s="775"/>
      <c r="G814" s="783"/>
    </row>
    <row r="815" spans="1:7" ht="15.75">
      <c r="A815" s="782"/>
      <c r="B815" s="775"/>
      <c r="C815" s="775"/>
      <c r="D815" s="775"/>
      <c r="E815" s="775"/>
      <c r="F815" s="775"/>
      <c r="G815" s="783"/>
    </row>
    <row r="816" spans="1:7" ht="15.75">
      <c r="A816" s="782"/>
      <c r="B816" s="775"/>
      <c r="C816" s="775"/>
      <c r="D816" s="775"/>
      <c r="E816" s="775"/>
      <c r="F816" s="775"/>
      <c r="G816" s="783"/>
    </row>
    <row r="817" spans="1:7" ht="15.75">
      <c r="A817" s="782"/>
      <c r="B817" s="775"/>
      <c r="C817" s="775"/>
      <c r="D817" s="775"/>
      <c r="E817" s="775"/>
      <c r="F817" s="775"/>
      <c r="G817" s="783"/>
    </row>
    <row r="818" spans="1:7" ht="15.75">
      <c r="A818" s="782"/>
      <c r="B818" s="775"/>
      <c r="C818" s="775"/>
      <c r="D818" s="775"/>
      <c r="E818" s="775"/>
      <c r="F818" s="775"/>
      <c r="G818" s="783"/>
    </row>
    <row r="819" spans="1:7" ht="15.75">
      <c r="A819" s="782"/>
      <c r="B819" s="775"/>
      <c r="C819" s="775"/>
      <c r="D819" s="775"/>
      <c r="E819" s="775"/>
      <c r="F819" s="775"/>
      <c r="G819" s="783"/>
    </row>
    <row r="820" spans="1:7" ht="15.75">
      <c r="A820" s="782"/>
      <c r="B820" s="775"/>
      <c r="C820" s="775"/>
      <c r="D820" s="775"/>
      <c r="E820" s="775"/>
      <c r="F820" s="775"/>
      <c r="G820" s="783"/>
    </row>
    <row r="821" spans="1:7" ht="15.75">
      <c r="A821" s="782"/>
      <c r="B821" s="775"/>
      <c r="C821" s="775"/>
      <c r="D821" s="775"/>
      <c r="E821" s="775"/>
      <c r="F821" s="775"/>
      <c r="G821" s="783"/>
    </row>
    <row r="822" spans="1:7" ht="15.75">
      <c r="A822" s="782"/>
      <c r="B822" s="775"/>
      <c r="C822" s="775"/>
      <c r="D822" s="775"/>
      <c r="E822" s="775"/>
      <c r="F822" s="775"/>
      <c r="G822" s="783"/>
    </row>
    <row r="823" spans="1:7" ht="15.75">
      <c r="A823" s="782"/>
      <c r="B823" s="775"/>
      <c r="C823" s="775"/>
      <c r="D823" s="775"/>
      <c r="E823" s="775"/>
      <c r="F823" s="775"/>
      <c r="G823" s="783"/>
    </row>
    <row r="824" spans="1:7" ht="15.75">
      <c r="A824" s="782"/>
      <c r="B824" s="775"/>
      <c r="C824" s="775"/>
      <c r="D824" s="775"/>
      <c r="E824" s="775"/>
      <c r="F824" s="775"/>
      <c r="G824" s="783"/>
    </row>
    <row r="825" spans="1:7" ht="15.75">
      <c r="A825" s="782"/>
      <c r="B825" s="775"/>
      <c r="C825" s="775"/>
      <c r="D825" s="775"/>
      <c r="E825" s="775"/>
      <c r="F825" s="775"/>
      <c r="G825" s="783"/>
    </row>
    <row r="826" spans="1:7" ht="15.75">
      <c r="A826" s="782"/>
      <c r="B826" s="775"/>
      <c r="C826" s="775"/>
      <c r="D826" s="775"/>
      <c r="E826" s="775"/>
      <c r="F826" s="775"/>
      <c r="G826" s="783"/>
    </row>
    <row r="827" spans="1:7" ht="15.75">
      <c r="A827" s="782"/>
      <c r="B827" s="775"/>
      <c r="C827" s="775"/>
      <c r="D827" s="775"/>
      <c r="E827" s="775"/>
      <c r="F827" s="775"/>
      <c r="G827" s="783"/>
    </row>
    <row r="828" spans="1:7" ht="15.75">
      <c r="A828" s="782"/>
      <c r="B828" s="775"/>
      <c r="C828" s="775"/>
      <c r="D828" s="775"/>
      <c r="E828" s="775"/>
      <c r="F828" s="775"/>
      <c r="G828" s="783"/>
    </row>
    <row r="829" spans="1:7" ht="15.75">
      <c r="A829" s="782"/>
      <c r="B829" s="775"/>
      <c r="C829" s="775"/>
      <c r="D829" s="775"/>
      <c r="E829" s="775"/>
      <c r="F829" s="775"/>
      <c r="G829" s="783"/>
    </row>
    <row r="830" spans="1:7" ht="15.75">
      <c r="A830" s="782"/>
      <c r="B830" s="775"/>
      <c r="C830" s="775"/>
      <c r="D830" s="775"/>
      <c r="E830" s="775"/>
      <c r="F830" s="775"/>
      <c r="G830" s="783"/>
    </row>
    <row r="831" spans="1:7" ht="15.75">
      <c r="A831" s="782"/>
      <c r="B831" s="775"/>
      <c r="C831" s="775"/>
      <c r="D831" s="775"/>
      <c r="E831" s="775"/>
      <c r="F831" s="775"/>
      <c r="G831" s="783"/>
    </row>
    <row r="832" spans="1:7" ht="15.75">
      <c r="A832" s="782"/>
      <c r="B832" s="775"/>
      <c r="C832" s="775"/>
      <c r="D832" s="775"/>
      <c r="E832" s="775"/>
      <c r="F832" s="775"/>
      <c r="G832" s="783"/>
    </row>
    <row r="833" spans="1:7" ht="15.75">
      <c r="A833" s="782"/>
      <c r="B833" s="775"/>
      <c r="C833" s="775"/>
      <c r="D833" s="775"/>
      <c r="E833" s="775"/>
      <c r="F833" s="775"/>
      <c r="G833" s="783"/>
    </row>
    <row r="834" spans="1:7" ht="15.75">
      <c r="A834" s="782"/>
      <c r="B834" s="775"/>
      <c r="C834" s="775"/>
      <c r="D834" s="775"/>
      <c r="E834" s="775"/>
      <c r="F834" s="775"/>
      <c r="G834" s="783"/>
    </row>
    <row r="835" spans="1:7" ht="15.75">
      <c r="A835" s="782"/>
      <c r="B835" s="775"/>
      <c r="C835" s="775"/>
      <c r="D835" s="775"/>
      <c r="E835" s="775"/>
      <c r="F835" s="775"/>
      <c r="G835" s="783"/>
    </row>
    <row r="836" spans="1:7" ht="15.75">
      <c r="A836" s="782"/>
      <c r="B836" s="775"/>
      <c r="C836" s="775"/>
      <c r="D836" s="775"/>
      <c r="E836" s="775"/>
      <c r="F836" s="775"/>
      <c r="G836" s="783"/>
    </row>
    <row r="837" spans="1:7" ht="15.75">
      <c r="A837" s="782"/>
      <c r="B837" s="775"/>
      <c r="C837" s="775"/>
      <c r="D837" s="775"/>
      <c r="E837" s="775"/>
      <c r="F837" s="775"/>
      <c r="G837" s="783"/>
    </row>
    <row r="838" spans="1:7" ht="15.75">
      <c r="A838" s="782"/>
      <c r="B838" s="775"/>
      <c r="C838" s="775"/>
      <c r="D838" s="775"/>
      <c r="E838" s="775"/>
      <c r="F838" s="775"/>
      <c r="G838" s="783"/>
    </row>
    <row r="839" spans="1:7" ht="15.75">
      <c r="A839" s="782"/>
      <c r="B839" s="775"/>
      <c r="C839" s="775"/>
      <c r="D839" s="775"/>
      <c r="E839" s="775"/>
      <c r="F839" s="775"/>
      <c r="G839" s="783"/>
    </row>
    <row r="840" spans="1:7" ht="15.75">
      <c r="A840" s="782"/>
      <c r="B840" s="775"/>
      <c r="C840" s="775"/>
      <c r="D840" s="775"/>
      <c r="E840" s="775"/>
      <c r="F840" s="775"/>
      <c r="G840" s="783"/>
    </row>
    <row r="841" spans="1:7" ht="15.75">
      <c r="A841" s="782"/>
      <c r="B841" s="775"/>
      <c r="C841" s="775"/>
      <c r="D841" s="775"/>
      <c r="E841" s="775"/>
      <c r="F841" s="775"/>
      <c r="G841" s="783"/>
    </row>
    <row r="842" spans="1:7" ht="15.75">
      <c r="A842" s="782"/>
      <c r="B842" s="775"/>
      <c r="C842" s="775"/>
      <c r="D842" s="775"/>
      <c r="E842" s="775"/>
      <c r="F842" s="775"/>
      <c r="G842" s="783"/>
    </row>
    <row r="843" spans="1:7" ht="15.75">
      <c r="A843" s="782"/>
      <c r="B843" s="775"/>
      <c r="C843" s="775"/>
      <c r="D843" s="775"/>
      <c r="E843" s="775"/>
      <c r="F843" s="775"/>
      <c r="G843" s="783"/>
    </row>
    <row r="844" spans="1:7" ht="15.75">
      <c r="A844" s="782"/>
      <c r="B844" s="775"/>
      <c r="C844" s="775"/>
      <c r="D844" s="775"/>
      <c r="E844" s="775"/>
      <c r="F844" s="775"/>
      <c r="G844" s="783"/>
    </row>
    <row r="845" spans="1:7" ht="15.75">
      <c r="A845" s="782"/>
      <c r="B845" s="775"/>
      <c r="C845" s="775"/>
      <c r="D845" s="775"/>
      <c r="E845" s="775"/>
      <c r="F845" s="775"/>
      <c r="G845" s="783"/>
    </row>
    <row r="846" spans="1:7" ht="15.75">
      <c r="A846" s="782"/>
      <c r="B846" s="775"/>
      <c r="C846" s="775"/>
      <c r="D846" s="775"/>
      <c r="E846" s="775"/>
      <c r="F846" s="775"/>
      <c r="G846" s="783"/>
    </row>
    <row r="847" spans="1:7" ht="15.75">
      <c r="A847" s="782"/>
      <c r="B847" s="775"/>
      <c r="C847" s="775"/>
      <c r="D847" s="775"/>
      <c r="E847" s="775"/>
      <c r="F847" s="775"/>
      <c r="G847" s="783"/>
    </row>
    <row r="848" spans="1:7" ht="15.75">
      <c r="A848" s="782"/>
      <c r="B848" s="775"/>
      <c r="C848" s="775"/>
      <c r="D848" s="775"/>
      <c r="E848" s="775"/>
      <c r="F848" s="775"/>
      <c r="G848" s="783"/>
    </row>
    <row r="849" spans="1:7" ht="15.75">
      <c r="A849" s="782"/>
      <c r="B849" s="775"/>
      <c r="C849" s="775"/>
      <c r="D849" s="775"/>
      <c r="E849" s="775"/>
      <c r="F849" s="775"/>
      <c r="G849" s="783"/>
    </row>
    <row r="850" spans="1:7" ht="15.75">
      <c r="A850" s="782"/>
      <c r="B850" s="775"/>
      <c r="C850" s="775"/>
      <c r="D850" s="775"/>
      <c r="E850" s="775"/>
      <c r="F850" s="775"/>
      <c r="G850" s="783"/>
    </row>
    <row r="851" spans="1:7" ht="15.75">
      <c r="A851" s="782"/>
      <c r="B851" s="775"/>
      <c r="C851" s="775"/>
      <c r="D851" s="775"/>
      <c r="E851" s="775"/>
      <c r="F851" s="775"/>
      <c r="G851" s="783"/>
    </row>
    <row r="852" spans="1:7" ht="15.75">
      <c r="A852" s="782"/>
      <c r="B852" s="775"/>
      <c r="C852" s="775"/>
      <c r="D852" s="775"/>
      <c r="E852" s="775"/>
      <c r="F852" s="775"/>
      <c r="G852" s="783"/>
    </row>
    <row r="853" spans="1:7" ht="15.75">
      <c r="A853" s="782"/>
      <c r="B853" s="775"/>
      <c r="C853" s="775"/>
      <c r="D853" s="775"/>
      <c r="E853" s="775"/>
      <c r="F853" s="775"/>
      <c r="G853" s="783"/>
    </row>
    <row r="854" spans="1:7" ht="15.75">
      <c r="A854" s="782"/>
      <c r="B854" s="775"/>
      <c r="C854" s="775"/>
      <c r="D854" s="775"/>
      <c r="E854" s="775"/>
      <c r="F854" s="775"/>
      <c r="G854" s="783"/>
    </row>
    <row r="855" spans="1:7" ht="15.75">
      <c r="A855" s="782"/>
      <c r="B855" s="775"/>
      <c r="C855" s="775"/>
      <c r="D855" s="775"/>
      <c r="E855" s="775"/>
      <c r="F855" s="775"/>
      <c r="G855" s="783"/>
    </row>
    <row r="856" spans="1:7" ht="15.75">
      <c r="A856" s="782"/>
      <c r="B856" s="775"/>
      <c r="C856" s="775"/>
      <c r="D856" s="775"/>
      <c r="E856" s="775"/>
      <c r="F856" s="775"/>
      <c r="G856" s="783"/>
    </row>
    <row r="857" spans="1:7" ht="15.75">
      <c r="A857" s="782"/>
      <c r="B857" s="775"/>
      <c r="C857" s="775"/>
      <c r="D857" s="775"/>
      <c r="E857" s="775"/>
      <c r="F857" s="775"/>
      <c r="G857" s="783"/>
    </row>
    <row r="858" spans="1:7" ht="15.75">
      <c r="A858" s="782"/>
      <c r="B858" s="775"/>
      <c r="C858" s="775"/>
      <c r="D858" s="775"/>
      <c r="E858" s="775"/>
      <c r="F858" s="775"/>
      <c r="G858" s="783"/>
    </row>
    <row r="859" spans="1:7" ht="15.75">
      <c r="A859" s="782"/>
      <c r="B859" s="775"/>
      <c r="C859" s="775"/>
      <c r="D859" s="775"/>
      <c r="E859" s="775"/>
      <c r="F859" s="775"/>
      <c r="G859" s="783"/>
    </row>
    <row r="860" spans="1:7" ht="15.75">
      <c r="A860" s="782"/>
      <c r="B860" s="775"/>
      <c r="C860" s="775"/>
      <c r="D860" s="775"/>
      <c r="E860" s="775"/>
      <c r="F860" s="775"/>
      <c r="G860" s="783"/>
    </row>
    <row r="861" spans="1:7" ht="15.75">
      <c r="A861" s="782"/>
      <c r="B861" s="775"/>
      <c r="C861" s="775"/>
      <c r="D861" s="775"/>
      <c r="E861" s="775"/>
      <c r="F861" s="775"/>
      <c r="G861" s="783"/>
    </row>
    <row r="862" spans="1:7" ht="15.75">
      <c r="A862" s="782"/>
      <c r="B862" s="775"/>
      <c r="C862" s="775"/>
      <c r="D862" s="775"/>
      <c r="E862" s="775"/>
      <c r="F862" s="775"/>
      <c r="G862" s="783"/>
    </row>
    <row r="863" spans="1:7" ht="15.75">
      <c r="A863" s="782"/>
      <c r="B863" s="775"/>
      <c r="C863" s="775"/>
      <c r="D863" s="775"/>
      <c r="E863" s="775"/>
      <c r="F863" s="775"/>
      <c r="G863" s="783"/>
    </row>
    <row r="864" spans="1:7" ht="15.75">
      <c r="A864" s="782"/>
      <c r="B864" s="775"/>
      <c r="C864" s="775"/>
      <c r="D864" s="775"/>
      <c r="E864" s="775"/>
      <c r="F864" s="775"/>
      <c r="G864" s="783"/>
    </row>
    <row r="865" spans="1:7" ht="15.75">
      <c r="A865" s="782"/>
      <c r="B865" s="775"/>
      <c r="C865" s="775"/>
      <c r="D865" s="775"/>
      <c r="E865" s="775"/>
      <c r="F865" s="775"/>
      <c r="G865" s="783"/>
    </row>
    <row r="866" spans="1:7" ht="15.75">
      <c r="A866" s="782"/>
      <c r="B866" s="775"/>
      <c r="C866" s="775"/>
      <c r="D866" s="775"/>
      <c r="E866" s="775"/>
      <c r="F866" s="775"/>
      <c r="G866" s="783"/>
    </row>
    <row r="867" spans="1:7" ht="15.75">
      <c r="A867" s="782"/>
      <c r="B867" s="775"/>
      <c r="C867" s="775"/>
      <c r="D867" s="775"/>
      <c r="E867" s="775"/>
      <c r="F867" s="775"/>
      <c r="G867" s="783"/>
    </row>
    <row r="868" spans="1:7" ht="15.75">
      <c r="A868" s="782"/>
      <c r="B868" s="775"/>
      <c r="C868" s="775"/>
      <c r="D868" s="775"/>
      <c r="E868" s="775"/>
      <c r="F868" s="775"/>
      <c r="G868" s="783"/>
    </row>
    <row r="869" spans="1:7" ht="15.75">
      <c r="A869" s="782"/>
      <c r="B869" s="775"/>
      <c r="C869" s="775"/>
      <c r="D869" s="775"/>
      <c r="E869" s="775"/>
      <c r="F869" s="775"/>
      <c r="G869" s="783"/>
    </row>
    <row r="870" spans="1:7" ht="15.75">
      <c r="A870" s="782"/>
      <c r="B870" s="775"/>
      <c r="C870" s="775"/>
      <c r="D870" s="775"/>
      <c r="E870" s="775"/>
      <c r="F870" s="775"/>
      <c r="G870" s="783"/>
    </row>
    <row r="871" spans="1:7" ht="15.75">
      <c r="A871" s="782"/>
      <c r="B871" s="775"/>
      <c r="C871" s="775"/>
      <c r="D871" s="775"/>
      <c r="E871" s="775"/>
      <c r="F871" s="775"/>
      <c r="G871" s="783"/>
    </row>
    <row r="872" spans="1:7" ht="15.75">
      <c r="A872" s="782"/>
      <c r="B872" s="775"/>
      <c r="C872" s="775"/>
      <c r="D872" s="775"/>
      <c r="E872" s="775"/>
      <c r="F872" s="775"/>
      <c r="G872" s="783"/>
    </row>
    <row r="873" spans="1:7" ht="15.75">
      <c r="A873" s="782"/>
      <c r="B873" s="775"/>
      <c r="C873" s="775"/>
      <c r="D873" s="775"/>
      <c r="E873" s="775"/>
      <c r="F873" s="775"/>
      <c r="G873" s="783"/>
    </row>
    <row r="874" spans="1:7" ht="15.75">
      <c r="A874" s="782"/>
      <c r="B874" s="775"/>
      <c r="C874" s="775"/>
      <c r="D874" s="775"/>
      <c r="E874" s="775"/>
      <c r="F874" s="775"/>
      <c r="G874" s="783"/>
    </row>
    <row r="875" spans="1:7" ht="15.75">
      <c r="A875" s="782"/>
      <c r="B875" s="775"/>
      <c r="C875" s="775"/>
      <c r="D875" s="775"/>
      <c r="E875" s="775"/>
      <c r="F875" s="775"/>
      <c r="G875" s="783"/>
    </row>
    <row r="876" spans="1:7" ht="15.75">
      <c r="A876" s="782"/>
      <c r="B876" s="775"/>
      <c r="C876" s="775"/>
      <c r="D876" s="775"/>
      <c r="E876" s="775"/>
      <c r="F876" s="775"/>
      <c r="G876" s="783"/>
    </row>
    <row r="877" spans="1:7" ht="15.75">
      <c r="A877" s="782"/>
      <c r="B877" s="775"/>
      <c r="C877" s="775"/>
      <c r="D877" s="775"/>
      <c r="E877" s="775"/>
      <c r="F877" s="775"/>
      <c r="G877" s="783"/>
    </row>
    <row r="878" spans="1:7" ht="15.75">
      <c r="A878" s="782"/>
      <c r="B878" s="775"/>
      <c r="C878" s="775"/>
      <c r="D878" s="775"/>
      <c r="E878" s="775"/>
      <c r="F878" s="775"/>
      <c r="G878" s="783"/>
    </row>
    <row r="879" spans="1:7" ht="15.75">
      <c r="A879" s="782"/>
      <c r="B879" s="775"/>
      <c r="C879" s="775"/>
      <c r="D879" s="775"/>
      <c r="E879" s="775"/>
      <c r="F879" s="775"/>
      <c r="G879" s="783"/>
    </row>
    <row r="880" spans="1:7" ht="15.75">
      <c r="A880" s="782"/>
      <c r="B880" s="775"/>
      <c r="C880" s="775"/>
      <c r="D880" s="775"/>
      <c r="E880" s="775"/>
      <c r="F880" s="775"/>
      <c r="G880" s="783"/>
    </row>
    <row r="881" spans="1:7" ht="15.75">
      <c r="A881" s="782"/>
      <c r="B881" s="775"/>
      <c r="C881" s="775"/>
      <c r="D881" s="775"/>
      <c r="E881" s="775"/>
      <c r="F881" s="775"/>
      <c r="G881" s="783"/>
    </row>
    <row r="882" spans="1:7" ht="15.75">
      <c r="A882" s="782"/>
      <c r="B882" s="775"/>
      <c r="C882" s="775"/>
      <c r="D882" s="775"/>
      <c r="E882" s="775"/>
      <c r="F882" s="775"/>
      <c r="G882" s="783"/>
    </row>
    <row r="883" spans="1:7" ht="15.75">
      <c r="A883" s="782"/>
      <c r="B883" s="775"/>
      <c r="C883" s="775"/>
      <c r="D883" s="775"/>
      <c r="E883" s="775"/>
      <c r="F883" s="775"/>
      <c r="G883" s="783"/>
    </row>
    <row r="884" spans="1:7" ht="15.75">
      <c r="A884" s="782"/>
      <c r="B884" s="775"/>
      <c r="C884" s="775"/>
      <c r="D884" s="775"/>
      <c r="E884" s="775"/>
      <c r="F884" s="775"/>
      <c r="G884" s="783"/>
    </row>
    <row r="885" spans="1:7" ht="15.75">
      <c r="A885" s="782"/>
      <c r="B885" s="775"/>
      <c r="C885" s="775"/>
      <c r="D885" s="775"/>
      <c r="E885" s="775"/>
      <c r="F885" s="775"/>
      <c r="G885" s="783"/>
    </row>
    <row r="886" spans="1:7" ht="15.75">
      <c r="A886" s="782"/>
      <c r="B886" s="775"/>
      <c r="C886" s="775"/>
      <c r="D886" s="775"/>
      <c r="E886" s="775"/>
      <c r="F886" s="775"/>
      <c r="G886" s="783"/>
    </row>
    <row r="887" spans="1:7" ht="15.75">
      <c r="A887" s="782"/>
      <c r="B887" s="775"/>
      <c r="C887" s="775"/>
      <c r="D887" s="775"/>
      <c r="E887" s="775"/>
      <c r="F887" s="775"/>
      <c r="G887" s="783"/>
    </row>
    <row r="888" spans="1:7" ht="15.75">
      <c r="A888" s="782"/>
      <c r="B888" s="775"/>
      <c r="C888" s="775"/>
      <c r="D888" s="775"/>
      <c r="E888" s="775"/>
      <c r="F888" s="775"/>
      <c r="G888" s="783"/>
    </row>
    <row r="889" spans="1:7" ht="15.75">
      <c r="A889" s="782"/>
      <c r="B889" s="775"/>
      <c r="C889" s="775"/>
      <c r="D889" s="775"/>
      <c r="E889" s="775"/>
      <c r="F889" s="775"/>
      <c r="G889" s="783"/>
    </row>
    <row r="890" spans="1:7" ht="16.5">
      <c r="A890" s="771"/>
      <c r="B890" s="779"/>
      <c r="C890" s="779"/>
      <c r="D890" s="779"/>
      <c r="E890" s="779"/>
      <c r="F890" s="779"/>
      <c r="G890" s="784"/>
    </row>
    <row r="891" spans="1:7" ht="16.5">
      <c r="A891" s="771"/>
      <c r="B891" s="779"/>
      <c r="C891" s="779"/>
      <c r="D891" s="779"/>
      <c r="E891" s="779"/>
      <c r="F891" s="779"/>
      <c r="G891" s="784"/>
    </row>
    <row r="892" spans="1:7" ht="16.5">
      <c r="A892" s="771"/>
      <c r="B892" s="779"/>
      <c r="C892" s="779"/>
      <c r="D892" s="779"/>
      <c r="E892" s="779"/>
      <c r="F892" s="779"/>
      <c r="G892" s="784"/>
    </row>
    <row r="893" spans="1:7" ht="16.5">
      <c r="A893" s="771"/>
      <c r="B893" s="779"/>
      <c r="C893" s="779"/>
      <c r="D893" s="779"/>
      <c r="E893" s="779"/>
      <c r="F893" s="779"/>
      <c r="G893" s="784"/>
    </row>
    <row r="894" spans="1:7" ht="16.5">
      <c r="A894" s="771"/>
      <c r="B894" s="779"/>
      <c r="C894" s="779"/>
      <c r="D894" s="779"/>
      <c r="E894" s="779"/>
      <c r="F894" s="779"/>
      <c r="G894" s="784"/>
    </row>
    <row r="895" spans="1:7" ht="16.5">
      <c r="A895" s="771"/>
      <c r="B895" s="779"/>
      <c r="C895" s="779"/>
      <c r="D895" s="779"/>
      <c r="E895" s="779"/>
      <c r="F895" s="779"/>
      <c r="G895" s="784"/>
    </row>
    <row r="896" spans="1:7" ht="16.5">
      <c r="A896" s="771"/>
      <c r="B896" s="779"/>
      <c r="C896" s="779"/>
      <c r="D896" s="779"/>
      <c r="E896" s="779"/>
      <c r="F896" s="779"/>
      <c r="G896" s="784"/>
    </row>
    <row r="897" spans="1:7" ht="16.5">
      <c r="A897" s="771"/>
      <c r="B897" s="779"/>
      <c r="C897" s="779"/>
      <c r="D897" s="779"/>
      <c r="E897" s="779"/>
      <c r="F897" s="779"/>
      <c r="G897" s="784"/>
    </row>
    <row r="898" spans="1:7" ht="16.5">
      <c r="A898" s="771"/>
      <c r="B898" s="779"/>
      <c r="C898" s="779"/>
      <c r="D898" s="779"/>
      <c r="E898" s="779"/>
      <c r="F898" s="779"/>
      <c r="G898" s="784"/>
    </row>
    <row r="899" spans="1:7" ht="16.5">
      <c r="A899" s="771"/>
      <c r="B899" s="779"/>
      <c r="C899" s="779"/>
      <c r="D899" s="779"/>
      <c r="E899" s="779"/>
      <c r="F899" s="779"/>
      <c r="G899" s="784"/>
    </row>
    <row r="900" spans="1:7" ht="16.5">
      <c r="A900" s="771"/>
      <c r="B900" s="779"/>
      <c r="C900" s="779"/>
      <c r="D900" s="779"/>
      <c r="E900" s="779"/>
      <c r="F900" s="779"/>
      <c r="G900" s="784"/>
    </row>
    <row r="901" spans="1:7" ht="16.5">
      <c r="A901" s="771"/>
      <c r="B901" s="779"/>
      <c r="C901" s="779"/>
      <c r="D901" s="779"/>
      <c r="E901" s="779"/>
      <c r="F901" s="779"/>
      <c r="G901" s="784"/>
    </row>
    <row r="902" spans="1:7" ht="16.5">
      <c r="A902" s="771"/>
      <c r="B902" s="779"/>
      <c r="C902" s="779"/>
      <c r="D902" s="779"/>
      <c r="E902" s="779"/>
      <c r="F902" s="779"/>
      <c r="G902" s="784"/>
    </row>
    <row r="903" spans="1:7" ht="16.5">
      <c r="A903" s="771"/>
      <c r="B903" s="779"/>
      <c r="C903" s="779"/>
      <c r="D903" s="779"/>
      <c r="E903" s="779"/>
      <c r="F903" s="779"/>
      <c r="G903" s="784"/>
    </row>
    <row r="904" spans="1:7" ht="16.5">
      <c r="A904" s="771"/>
      <c r="B904" s="779"/>
      <c r="C904" s="779"/>
      <c r="D904" s="779"/>
      <c r="E904" s="779"/>
      <c r="F904" s="779"/>
      <c r="G904" s="784"/>
    </row>
    <row r="905" spans="1:7" ht="16.5">
      <c r="A905" s="771"/>
      <c r="B905" s="779"/>
      <c r="C905" s="779"/>
      <c r="D905" s="779"/>
      <c r="E905" s="779"/>
      <c r="F905" s="779"/>
      <c r="G905" s="784"/>
    </row>
    <row r="906" spans="1:7" ht="16.5">
      <c r="A906" s="771"/>
      <c r="B906" s="779"/>
      <c r="C906" s="779"/>
      <c r="D906" s="779"/>
      <c r="E906" s="779"/>
      <c r="F906" s="779"/>
      <c r="G906" s="784"/>
    </row>
    <row r="907" spans="1:7" ht="16.5">
      <c r="A907" s="771"/>
      <c r="B907" s="779"/>
      <c r="C907" s="779"/>
      <c r="D907" s="779"/>
      <c r="E907" s="779"/>
      <c r="F907" s="779"/>
      <c r="G907" s="784"/>
    </row>
    <row r="908" spans="1:7" ht="16.5">
      <c r="A908" s="771"/>
      <c r="B908" s="779"/>
      <c r="C908" s="779"/>
      <c r="D908" s="779"/>
      <c r="E908" s="779"/>
      <c r="F908" s="779"/>
      <c r="G908" s="784"/>
    </row>
    <row r="909" spans="1:7" ht="16.5">
      <c r="A909" s="771"/>
      <c r="B909" s="779"/>
      <c r="C909" s="779"/>
      <c r="D909" s="779"/>
      <c r="E909" s="779"/>
      <c r="F909" s="779"/>
      <c r="G909" s="784"/>
    </row>
    <row r="910" spans="1:7" ht="16.5">
      <c r="A910" s="771"/>
      <c r="B910" s="779"/>
      <c r="C910" s="779"/>
      <c r="D910" s="779"/>
      <c r="E910" s="779"/>
      <c r="F910" s="779"/>
      <c r="G910" s="784"/>
    </row>
    <row r="911" spans="1:7" ht="16.5">
      <c r="A911" s="771"/>
      <c r="B911" s="779"/>
      <c r="C911" s="779"/>
      <c r="D911" s="779"/>
      <c r="E911" s="779"/>
      <c r="F911" s="779"/>
      <c r="G911" s="784"/>
    </row>
    <row r="912" spans="1:7" ht="16.5">
      <c r="A912" s="771"/>
      <c r="B912" s="779"/>
      <c r="C912" s="779"/>
      <c r="D912" s="779"/>
      <c r="E912" s="779"/>
      <c r="F912" s="779"/>
      <c r="G912" s="784"/>
    </row>
    <row r="913" spans="1:7" ht="16.5">
      <c r="A913" s="771"/>
      <c r="B913" s="779"/>
      <c r="C913" s="779"/>
      <c r="D913" s="779"/>
      <c r="E913" s="779"/>
      <c r="F913" s="779"/>
      <c r="G913" s="784"/>
    </row>
    <row r="914" spans="1:7" ht="16.5">
      <c r="A914" s="771"/>
      <c r="B914" s="779"/>
      <c r="C914" s="779"/>
      <c r="D914" s="779"/>
      <c r="E914" s="779"/>
      <c r="F914" s="779"/>
      <c r="G914" s="784"/>
    </row>
    <row r="915" spans="1:7" ht="16.5">
      <c r="A915" s="771"/>
      <c r="B915" s="779"/>
      <c r="C915" s="779"/>
      <c r="D915" s="779"/>
      <c r="E915" s="779"/>
      <c r="F915" s="779"/>
      <c r="G915" s="784"/>
    </row>
    <row r="916" spans="1:7" ht="16.5">
      <c r="A916" s="771"/>
      <c r="B916" s="779"/>
      <c r="C916" s="779"/>
      <c r="D916" s="779"/>
      <c r="E916" s="779"/>
      <c r="F916" s="779"/>
      <c r="G916" s="784"/>
    </row>
    <row r="917" spans="1:7" ht="16.5">
      <c r="A917" s="771"/>
      <c r="B917" s="779"/>
      <c r="C917" s="779"/>
      <c r="D917" s="779"/>
      <c r="E917" s="779"/>
      <c r="F917" s="779"/>
      <c r="G917" s="784"/>
    </row>
    <row r="918" spans="1:7" ht="16.5">
      <c r="A918" s="771"/>
      <c r="B918" s="779"/>
      <c r="C918" s="779"/>
      <c r="D918" s="779"/>
      <c r="E918" s="779"/>
      <c r="F918" s="779"/>
      <c r="G918" s="784"/>
    </row>
    <row r="919" spans="1:7" ht="16.5">
      <c r="A919" s="771"/>
      <c r="B919" s="779"/>
      <c r="C919" s="779"/>
      <c r="D919" s="779"/>
      <c r="E919" s="779"/>
      <c r="F919" s="779"/>
      <c r="G919" s="784"/>
    </row>
    <row r="920" spans="1:7" ht="16.5">
      <c r="A920" s="771"/>
      <c r="B920" s="779"/>
      <c r="C920" s="779"/>
      <c r="D920" s="779"/>
      <c r="E920" s="779"/>
      <c r="F920" s="779"/>
      <c r="G920" s="784"/>
    </row>
    <row r="921" spans="1:7" ht="16.5">
      <c r="A921" s="771"/>
      <c r="B921" s="779"/>
      <c r="C921" s="779"/>
      <c r="D921" s="779"/>
      <c r="E921" s="779"/>
      <c r="F921" s="779"/>
      <c r="G921" s="784"/>
    </row>
    <row r="922" spans="1:7" ht="16.5">
      <c r="A922" s="771"/>
      <c r="B922" s="779"/>
      <c r="C922" s="779"/>
      <c r="D922" s="779"/>
      <c r="E922" s="779"/>
      <c r="F922" s="779"/>
      <c r="G922" s="784"/>
    </row>
    <row r="923" spans="1:7" ht="16.5">
      <c r="A923" s="771"/>
      <c r="B923" s="779"/>
      <c r="C923" s="779"/>
      <c r="D923" s="779"/>
      <c r="E923" s="779"/>
      <c r="F923" s="779"/>
      <c r="G923" s="784"/>
    </row>
    <row r="924" spans="1:7" ht="16.5">
      <c r="A924" s="771"/>
      <c r="B924" s="779"/>
      <c r="C924" s="779"/>
      <c r="D924" s="779"/>
      <c r="E924" s="779"/>
      <c r="F924" s="779"/>
      <c r="G924" s="784"/>
    </row>
    <row r="925" spans="1:7" ht="16.5">
      <c r="A925" s="771"/>
      <c r="B925" s="779"/>
      <c r="C925" s="779"/>
      <c r="D925" s="779"/>
      <c r="E925" s="779"/>
      <c r="F925" s="779"/>
      <c r="G925" s="784"/>
    </row>
    <row r="926" spans="1:7" ht="16.5">
      <c r="A926" s="771"/>
      <c r="B926" s="779"/>
      <c r="C926" s="779"/>
      <c r="D926" s="779"/>
      <c r="E926" s="779"/>
      <c r="F926" s="779"/>
      <c r="G926" s="784"/>
    </row>
    <row r="927" spans="1:7" ht="16.5">
      <c r="A927" s="771"/>
      <c r="B927" s="779"/>
      <c r="C927" s="779"/>
      <c r="D927" s="779"/>
      <c r="E927" s="779"/>
      <c r="F927" s="779"/>
      <c r="G927" s="784"/>
    </row>
    <row r="928" spans="1:7" ht="16.5">
      <c r="A928" s="771"/>
      <c r="B928" s="779"/>
      <c r="C928" s="779"/>
      <c r="D928" s="779"/>
      <c r="E928" s="779"/>
      <c r="F928" s="779"/>
      <c r="G928" s="784"/>
    </row>
    <row r="929" spans="1:7" ht="16.5">
      <c r="A929" s="771"/>
      <c r="B929" s="779"/>
      <c r="C929" s="779"/>
      <c r="D929" s="779"/>
      <c r="E929" s="779"/>
      <c r="F929" s="779"/>
      <c r="G929" s="784"/>
    </row>
    <row r="930" spans="1:7" ht="16.5">
      <c r="A930" s="771"/>
      <c r="B930" s="779"/>
      <c r="C930" s="779"/>
      <c r="D930" s="779"/>
      <c r="E930" s="779"/>
      <c r="F930" s="779"/>
      <c r="G930" s="784"/>
    </row>
    <row r="931" spans="1:7" ht="16.5">
      <c r="A931" s="771"/>
      <c r="B931" s="779"/>
      <c r="C931" s="779"/>
      <c r="D931" s="779"/>
      <c r="E931" s="779"/>
      <c r="F931" s="779"/>
      <c r="G931" s="784"/>
    </row>
    <row r="932" spans="1:7" ht="16.5">
      <c r="A932" s="771"/>
      <c r="B932" s="779"/>
      <c r="C932" s="779"/>
      <c r="D932" s="779"/>
      <c r="E932" s="779"/>
      <c r="F932" s="779"/>
      <c r="G932" s="784"/>
    </row>
    <row r="933" spans="1:7" ht="16.5">
      <c r="A933" s="771"/>
      <c r="B933" s="779"/>
      <c r="C933" s="779"/>
      <c r="D933" s="779"/>
      <c r="E933" s="779"/>
      <c r="F933" s="779"/>
      <c r="G933" s="784"/>
    </row>
    <row r="934" spans="1:7" ht="16.5">
      <c r="A934" s="771"/>
      <c r="B934" s="779"/>
      <c r="C934" s="779"/>
      <c r="D934" s="779"/>
      <c r="E934" s="779"/>
      <c r="F934" s="779"/>
      <c r="G934" s="784"/>
    </row>
    <row r="935" spans="1:7" ht="16.5">
      <c r="A935" s="771"/>
      <c r="B935" s="779"/>
      <c r="C935" s="779"/>
      <c r="D935" s="779"/>
      <c r="E935" s="779"/>
      <c r="F935" s="779"/>
      <c r="G935" s="784"/>
    </row>
    <row r="936" spans="1:7" ht="16.5">
      <c r="A936" s="771"/>
      <c r="B936" s="779"/>
      <c r="C936" s="779"/>
      <c r="D936" s="779"/>
      <c r="E936" s="779"/>
      <c r="F936" s="779"/>
      <c r="G936" s="784"/>
    </row>
    <row r="937" spans="1:7" ht="16.5">
      <c r="A937" s="771"/>
      <c r="B937" s="779"/>
      <c r="C937" s="779"/>
      <c r="D937" s="779"/>
      <c r="E937" s="779"/>
      <c r="F937" s="779"/>
      <c r="G937" s="784"/>
    </row>
    <row r="938" spans="1:7" ht="16.5">
      <c r="A938" s="771"/>
      <c r="B938" s="779"/>
      <c r="C938" s="779"/>
      <c r="D938" s="779"/>
      <c r="E938" s="779"/>
      <c r="F938" s="779"/>
      <c r="G938" s="784"/>
    </row>
    <row r="939" spans="1:7" ht="16.5">
      <c r="A939" s="771"/>
      <c r="B939" s="779"/>
      <c r="C939" s="779"/>
      <c r="D939" s="779"/>
      <c r="E939" s="779"/>
      <c r="F939" s="779"/>
      <c r="G939" s="784"/>
    </row>
    <row r="940" spans="1:7">
      <c r="A940" s="771"/>
      <c r="B940" s="785"/>
      <c r="C940" s="785"/>
      <c r="D940" s="785"/>
      <c r="E940" s="785"/>
      <c r="F940" s="785"/>
      <c r="G940" s="786"/>
    </row>
    <row r="941" spans="1:7">
      <c r="A941" s="771"/>
      <c r="B941" s="785"/>
      <c r="C941" s="785"/>
      <c r="D941" s="785"/>
      <c r="E941" s="785"/>
      <c r="F941" s="785"/>
      <c r="G941" s="786"/>
    </row>
    <row r="942" spans="1:7">
      <c r="A942" s="771"/>
      <c r="B942" s="785"/>
      <c r="C942" s="785"/>
      <c r="D942" s="785"/>
      <c r="E942" s="785"/>
      <c r="F942" s="785"/>
      <c r="G942" s="786"/>
    </row>
    <row r="943" spans="1:7">
      <c r="A943" s="771"/>
      <c r="B943" s="785"/>
      <c r="C943" s="785"/>
      <c r="D943" s="785"/>
      <c r="E943" s="785"/>
      <c r="F943" s="785"/>
      <c r="G943" s="786"/>
    </row>
    <row r="944" spans="1:7">
      <c r="A944" s="771"/>
      <c r="B944" s="785"/>
      <c r="C944" s="785"/>
      <c r="D944" s="785"/>
      <c r="E944" s="785"/>
      <c r="F944" s="785"/>
      <c r="G944" s="786"/>
    </row>
    <row r="945" spans="1:7">
      <c r="A945" s="771"/>
      <c r="B945" s="785"/>
      <c r="C945" s="785"/>
      <c r="D945" s="785"/>
      <c r="E945" s="785"/>
      <c r="F945" s="785"/>
      <c r="G945" s="786"/>
    </row>
    <row r="946" spans="1:7">
      <c r="A946" s="771"/>
      <c r="B946" s="785"/>
      <c r="C946" s="785"/>
      <c r="D946" s="785"/>
      <c r="E946" s="785"/>
      <c r="F946" s="785"/>
      <c r="G946" s="786"/>
    </row>
    <row r="947" spans="1:7">
      <c r="A947" s="771"/>
      <c r="B947" s="785"/>
      <c r="C947" s="785"/>
      <c r="D947" s="785"/>
      <c r="E947" s="785"/>
      <c r="F947" s="785"/>
      <c r="G947" s="786"/>
    </row>
    <row r="948" spans="1:7">
      <c r="A948" s="771"/>
      <c r="B948" s="785"/>
      <c r="C948" s="785"/>
      <c r="D948" s="785"/>
      <c r="E948" s="785"/>
      <c r="F948" s="785"/>
      <c r="G948" s="786"/>
    </row>
    <row r="949" spans="1:7">
      <c r="A949" s="771"/>
      <c r="B949" s="785"/>
      <c r="C949" s="785"/>
      <c r="D949" s="785"/>
      <c r="E949" s="785"/>
      <c r="F949" s="785"/>
      <c r="G949" s="786"/>
    </row>
    <row r="950" spans="1:7">
      <c r="A950" s="771"/>
      <c r="B950" s="785"/>
      <c r="C950" s="785"/>
      <c r="D950" s="785"/>
      <c r="E950" s="785"/>
      <c r="F950" s="785"/>
      <c r="G950" s="786"/>
    </row>
    <row r="951" spans="1:7">
      <c r="A951" s="771"/>
      <c r="B951" s="785"/>
      <c r="C951" s="785"/>
      <c r="D951" s="785"/>
      <c r="E951" s="785"/>
      <c r="F951" s="785"/>
      <c r="G951" s="786"/>
    </row>
    <row r="952" spans="1:7">
      <c r="A952" s="771"/>
      <c r="B952" s="785"/>
      <c r="C952" s="785"/>
      <c r="D952" s="785"/>
      <c r="E952" s="785"/>
      <c r="F952" s="785"/>
      <c r="G952" s="786"/>
    </row>
    <row r="953" spans="1:7">
      <c r="A953" s="771"/>
      <c r="B953" s="785"/>
      <c r="C953" s="785"/>
      <c r="D953" s="785"/>
      <c r="E953" s="785"/>
      <c r="F953" s="785"/>
      <c r="G953" s="786"/>
    </row>
    <row r="954" spans="1:7">
      <c r="A954" s="771"/>
      <c r="B954" s="785"/>
      <c r="C954" s="785"/>
      <c r="D954" s="785"/>
      <c r="E954" s="785"/>
      <c r="F954" s="785"/>
      <c r="G954" s="786"/>
    </row>
    <row r="955" spans="1:7">
      <c r="A955" s="771"/>
      <c r="B955" s="785"/>
      <c r="C955" s="785"/>
      <c r="D955" s="785"/>
      <c r="E955" s="785"/>
      <c r="F955" s="785"/>
      <c r="G955" s="786"/>
    </row>
    <row r="956" spans="1:7">
      <c r="A956" s="771"/>
      <c r="B956" s="785"/>
      <c r="C956" s="785"/>
      <c r="D956" s="785"/>
      <c r="E956" s="785"/>
      <c r="F956" s="785"/>
      <c r="G956" s="786"/>
    </row>
    <row r="957" spans="1:7">
      <c r="A957" s="771"/>
      <c r="B957" s="785"/>
      <c r="C957" s="785"/>
      <c r="D957" s="785"/>
      <c r="E957" s="785"/>
      <c r="F957" s="785"/>
      <c r="G957" s="786"/>
    </row>
    <row r="958" spans="1:7">
      <c r="A958" s="771"/>
      <c r="B958" s="785"/>
      <c r="C958" s="785"/>
      <c r="D958" s="785"/>
      <c r="E958" s="785"/>
      <c r="F958" s="785"/>
      <c r="G958" s="786"/>
    </row>
    <row r="959" spans="1:7">
      <c r="A959" s="771"/>
      <c r="B959" s="785"/>
      <c r="C959" s="785"/>
      <c r="D959" s="785"/>
      <c r="E959" s="785"/>
      <c r="F959" s="785"/>
      <c r="G959" s="786"/>
    </row>
    <row r="960" spans="1:7">
      <c r="A960" s="771"/>
      <c r="B960" s="785"/>
      <c r="C960" s="785"/>
      <c r="D960" s="785"/>
      <c r="E960" s="785"/>
      <c r="F960" s="785"/>
      <c r="G960" s="786"/>
    </row>
    <row r="961" spans="1:7">
      <c r="A961" s="771"/>
      <c r="B961" s="785"/>
      <c r="C961" s="785"/>
      <c r="D961" s="785"/>
      <c r="E961" s="785"/>
      <c r="F961" s="785"/>
      <c r="G961" s="786"/>
    </row>
    <row r="962" spans="1:7">
      <c r="A962" s="771"/>
      <c r="B962" s="785"/>
      <c r="C962" s="785"/>
      <c r="D962" s="785"/>
      <c r="E962" s="785"/>
      <c r="F962" s="785"/>
      <c r="G962" s="786"/>
    </row>
    <row r="963" spans="1:7">
      <c r="A963" s="771"/>
      <c r="B963" s="785"/>
      <c r="C963" s="785"/>
      <c r="D963" s="785"/>
      <c r="E963" s="785"/>
      <c r="F963" s="785"/>
      <c r="G963" s="786"/>
    </row>
    <row r="964" spans="1:7">
      <c r="A964" s="771"/>
      <c r="B964" s="785"/>
      <c r="C964" s="785"/>
      <c r="D964" s="785"/>
      <c r="E964" s="785"/>
      <c r="F964" s="785"/>
      <c r="G964" s="786"/>
    </row>
    <row r="965" spans="1:7">
      <c r="A965" s="771"/>
      <c r="B965" s="785"/>
      <c r="C965" s="785"/>
      <c r="D965" s="785"/>
      <c r="E965" s="785"/>
      <c r="F965" s="785"/>
      <c r="G965" s="786"/>
    </row>
    <row r="966" spans="1:7">
      <c r="A966" s="771"/>
      <c r="B966" s="785"/>
      <c r="C966" s="785"/>
      <c r="D966" s="785"/>
      <c r="E966" s="785"/>
      <c r="F966" s="785"/>
      <c r="G966" s="786"/>
    </row>
    <row r="967" spans="1:7">
      <c r="A967" s="771"/>
      <c r="B967" s="785"/>
      <c r="C967" s="785"/>
      <c r="D967" s="785"/>
      <c r="E967" s="785"/>
      <c r="F967" s="785"/>
      <c r="G967" s="786"/>
    </row>
    <row r="968" spans="1:7">
      <c r="A968" s="771"/>
      <c r="B968" s="785"/>
      <c r="C968" s="785"/>
      <c r="D968" s="785"/>
      <c r="E968" s="785"/>
      <c r="F968" s="785"/>
      <c r="G968" s="786"/>
    </row>
    <row r="969" spans="1:7">
      <c r="A969" s="771"/>
      <c r="B969" s="785"/>
      <c r="C969" s="785"/>
      <c r="D969" s="785"/>
      <c r="E969" s="785"/>
      <c r="F969" s="785"/>
      <c r="G969" s="786"/>
    </row>
    <row r="970" spans="1:7">
      <c r="A970" s="771"/>
      <c r="B970" s="785"/>
      <c r="C970" s="785"/>
      <c r="D970" s="785"/>
      <c r="E970" s="785"/>
      <c r="F970" s="785"/>
      <c r="G970" s="786"/>
    </row>
    <row r="971" spans="1:7">
      <c r="A971" s="771"/>
      <c r="B971" s="785"/>
      <c r="C971" s="785"/>
      <c r="D971" s="785"/>
      <c r="E971" s="785"/>
      <c r="F971" s="785"/>
      <c r="G971" s="786"/>
    </row>
    <row r="972" spans="1:7">
      <c r="A972" s="771"/>
      <c r="B972" s="785"/>
      <c r="C972" s="785"/>
      <c r="D972" s="785"/>
      <c r="E972" s="785"/>
      <c r="F972" s="785"/>
      <c r="G972" s="786"/>
    </row>
    <row r="973" spans="1:7">
      <c r="A973" s="771"/>
      <c r="B973" s="785"/>
      <c r="C973" s="785"/>
      <c r="D973" s="785"/>
      <c r="E973" s="785"/>
      <c r="F973" s="785"/>
      <c r="G973" s="786"/>
    </row>
    <row r="974" spans="1:7">
      <c r="A974" s="771"/>
      <c r="B974" s="785"/>
      <c r="C974" s="785"/>
      <c r="D974" s="785"/>
      <c r="E974" s="785"/>
      <c r="F974" s="785"/>
      <c r="G974" s="786"/>
    </row>
    <row r="975" spans="1:7">
      <c r="A975" s="771"/>
      <c r="B975" s="785"/>
      <c r="C975" s="785"/>
      <c r="D975" s="785"/>
      <c r="E975" s="785"/>
      <c r="F975" s="785"/>
      <c r="G975" s="786"/>
    </row>
    <row r="976" spans="1:7">
      <c r="A976" s="771"/>
      <c r="B976" s="785"/>
      <c r="C976" s="785"/>
      <c r="D976" s="785"/>
      <c r="E976" s="785"/>
      <c r="F976" s="785"/>
      <c r="G976" s="786"/>
    </row>
    <row r="977" spans="1:7">
      <c r="A977" s="771"/>
      <c r="B977" s="785"/>
      <c r="C977" s="785"/>
      <c r="D977" s="785"/>
      <c r="E977" s="785"/>
      <c r="F977" s="785"/>
      <c r="G977" s="786"/>
    </row>
    <row r="978" spans="1:7">
      <c r="A978" s="771"/>
      <c r="B978" s="785"/>
      <c r="C978" s="785"/>
      <c r="D978" s="785"/>
      <c r="E978" s="785"/>
      <c r="F978" s="785"/>
      <c r="G978" s="786"/>
    </row>
    <row r="979" spans="1:7">
      <c r="A979" s="771"/>
      <c r="B979" s="785"/>
      <c r="C979" s="785"/>
      <c r="D979" s="785"/>
      <c r="E979" s="785"/>
      <c r="F979" s="785"/>
      <c r="G979" s="786"/>
    </row>
    <row r="980" spans="1:7">
      <c r="A980" s="771"/>
      <c r="B980" s="785"/>
      <c r="C980" s="785"/>
      <c r="D980" s="785"/>
      <c r="E980" s="785"/>
      <c r="F980" s="785"/>
      <c r="G980" s="786"/>
    </row>
    <row r="981" spans="1:7">
      <c r="A981" s="771"/>
      <c r="B981" s="785"/>
      <c r="C981" s="785"/>
      <c r="D981" s="785"/>
      <c r="E981" s="785"/>
      <c r="F981" s="785"/>
      <c r="G981" s="786"/>
    </row>
    <row r="982" spans="1:7">
      <c r="A982" s="771"/>
      <c r="B982" s="785"/>
      <c r="C982" s="785"/>
      <c r="D982" s="785"/>
      <c r="E982" s="785"/>
      <c r="F982" s="785"/>
      <c r="G982" s="786"/>
    </row>
    <row r="983" spans="1:7">
      <c r="A983" s="771"/>
      <c r="B983" s="785"/>
      <c r="C983" s="785"/>
      <c r="D983" s="785"/>
      <c r="E983" s="785"/>
      <c r="F983" s="785"/>
      <c r="G983" s="786"/>
    </row>
    <row r="984" spans="1:7">
      <c r="A984" s="771"/>
      <c r="B984" s="785"/>
      <c r="C984" s="785"/>
      <c r="D984" s="785"/>
      <c r="E984" s="785"/>
      <c r="F984" s="785"/>
      <c r="G984" s="786"/>
    </row>
    <row r="985" spans="1:7">
      <c r="A985" s="771"/>
      <c r="B985" s="785"/>
      <c r="C985" s="785"/>
      <c r="D985" s="785"/>
      <c r="E985" s="785"/>
      <c r="F985" s="785"/>
      <c r="G985" s="786"/>
    </row>
    <row r="986" spans="1:7">
      <c r="A986" s="771"/>
      <c r="B986" s="785"/>
      <c r="C986" s="785"/>
      <c r="D986" s="785"/>
      <c r="E986" s="785"/>
      <c r="F986" s="785"/>
      <c r="G986" s="786"/>
    </row>
    <row r="987" spans="1:7">
      <c r="A987" s="771"/>
      <c r="B987" s="785"/>
      <c r="C987" s="785"/>
      <c r="D987" s="785"/>
      <c r="E987" s="785"/>
      <c r="F987" s="785"/>
      <c r="G987" s="786"/>
    </row>
    <row r="988" spans="1:7">
      <c r="A988" s="771"/>
      <c r="B988" s="785"/>
      <c r="C988" s="785"/>
      <c r="D988" s="785"/>
      <c r="E988" s="785"/>
      <c r="F988" s="785"/>
      <c r="G988" s="786"/>
    </row>
    <row r="989" spans="1:7">
      <c r="A989" s="771"/>
      <c r="B989" s="785"/>
      <c r="C989" s="785"/>
      <c r="D989" s="785"/>
      <c r="E989" s="785"/>
      <c r="F989" s="785"/>
      <c r="G989" s="786"/>
    </row>
    <row r="990" spans="1:7">
      <c r="A990" s="771"/>
      <c r="B990" s="785"/>
      <c r="C990" s="785"/>
      <c r="D990" s="785"/>
      <c r="E990" s="785"/>
      <c r="F990" s="785"/>
      <c r="G990" s="786"/>
    </row>
    <row r="991" spans="1:7">
      <c r="A991" s="771"/>
      <c r="B991" s="785"/>
      <c r="C991" s="785"/>
      <c r="D991" s="785"/>
      <c r="E991" s="785"/>
      <c r="F991" s="785"/>
      <c r="G991" s="786"/>
    </row>
    <row r="992" spans="1:7">
      <c r="A992" s="771"/>
      <c r="B992" s="785"/>
      <c r="C992" s="785"/>
      <c r="D992" s="785"/>
      <c r="E992" s="785"/>
      <c r="F992" s="785"/>
      <c r="G992" s="786"/>
    </row>
    <row r="993" spans="1:7">
      <c r="A993" s="771"/>
      <c r="B993" s="785"/>
      <c r="C993" s="785"/>
      <c r="D993" s="785"/>
      <c r="E993" s="785"/>
      <c r="F993" s="785"/>
      <c r="G993" s="786"/>
    </row>
    <row r="994" spans="1:7">
      <c r="A994" s="771"/>
      <c r="B994" s="785"/>
      <c r="C994" s="785"/>
      <c r="D994" s="785"/>
      <c r="E994" s="785"/>
      <c r="F994" s="785"/>
      <c r="G994" s="786"/>
    </row>
    <row r="995" spans="1:7">
      <c r="A995" s="771"/>
      <c r="B995" s="785"/>
      <c r="C995" s="785"/>
      <c r="D995" s="785"/>
      <c r="E995" s="785"/>
      <c r="F995" s="785"/>
      <c r="G995" s="786"/>
    </row>
    <row r="996" spans="1:7">
      <c r="A996" s="771"/>
      <c r="B996" s="785"/>
      <c r="C996" s="785"/>
      <c r="D996" s="785"/>
      <c r="E996" s="785"/>
      <c r="F996" s="785"/>
      <c r="G996" s="786"/>
    </row>
    <row r="997" spans="1:7">
      <c r="A997" s="771"/>
      <c r="B997" s="785"/>
      <c r="C997" s="785"/>
      <c r="D997" s="785"/>
      <c r="E997" s="785"/>
      <c r="F997" s="785"/>
      <c r="G997" s="786"/>
    </row>
    <row r="998" spans="1:7">
      <c r="A998" s="771"/>
      <c r="B998" s="785"/>
      <c r="C998" s="785"/>
      <c r="D998" s="785"/>
      <c r="E998" s="785"/>
      <c r="F998" s="785"/>
      <c r="G998" s="786"/>
    </row>
    <row r="999" spans="1:7">
      <c r="A999" s="771"/>
      <c r="B999" s="785"/>
      <c r="C999" s="785"/>
      <c r="D999" s="785"/>
      <c r="E999" s="785"/>
      <c r="F999" s="785"/>
      <c r="G999" s="786"/>
    </row>
    <row r="1000" spans="1:7">
      <c r="A1000" s="771"/>
      <c r="B1000" s="785"/>
      <c r="C1000" s="785"/>
      <c r="D1000" s="785"/>
      <c r="E1000" s="785"/>
      <c r="F1000" s="785"/>
      <c r="G1000" s="786"/>
    </row>
    <row r="1001" spans="1:7">
      <c r="A1001" s="771"/>
      <c r="B1001" s="785"/>
      <c r="C1001" s="785"/>
      <c r="D1001" s="785"/>
      <c r="E1001" s="785"/>
      <c r="F1001" s="785"/>
      <c r="G1001" s="786"/>
    </row>
    <row r="1002" spans="1:7">
      <c r="A1002" s="771"/>
      <c r="B1002" s="785"/>
      <c r="C1002" s="785"/>
      <c r="D1002" s="785"/>
      <c r="E1002" s="785"/>
      <c r="F1002" s="785"/>
      <c r="G1002" s="786"/>
    </row>
    <row r="1003" spans="1:7">
      <c r="A1003" s="771"/>
      <c r="B1003" s="785"/>
      <c r="C1003" s="785"/>
      <c r="D1003" s="785"/>
      <c r="E1003" s="785"/>
      <c r="F1003" s="785"/>
      <c r="G1003" s="786"/>
    </row>
    <row r="1004" spans="1:7">
      <c r="A1004" s="771"/>
      <c r="B1004" s="785"/>
      <c r="C1004" s="785"/>
      <c r="D1004" s="785"/>
      <c r="E1004" s="785"/>
      <c r="F1004" s="785"/>
      <c r="G1004" s="786"/>
    </row>
    <row r="1005" spans="1:7">
      <c r="A1005" s="771"/>
      <c r="B1005" s="785"/>
      <c r="C1005" s="785"/>
      <c r="D1005" s="785"/>
      <c r="E1005" s="785"/>
      <c r="F1005" s="785"/>
      <c r="G1005" s="786"/>
    </row>
    <row r="1006" spans="1:7">
      <c r="A1006" s="771"/>
      <c r="B1006" s="785"/>
      <c r="C1006" s="785"/>
      <c r="D1006" s="785"/>
      <c r="E1006" s="785"/>
      <c r="F1006" s="785"/>
      <c r="G1006" s="786"/>
    </row>
    <row r="1007" spans="1:7">
      <c r="A1007" s="771"/>
      <c r="B1007" s="785"/>
      <c r="C1007" s="785"/>
      <c r="D1007" s="785"/>
      <c r="E1007" s="785"/>
      <c r="F1007" s="785"/>
      <c r="G1007" s="786"/>
    </row>
    <row r="1008" spans="1:7">
      <c r="A1008" s="771"/>
      <c r="B1008" s="785"/>
      <c r="C1008" s="785"/>
      <c r="D1008" s="785"/>
      <c r="E1008" s="785"/>
      <c r="F1008" s="785"/>
      <c r="G1008" s="786"/>
    </row>
    <row r="1009" spans="1:7">
      <c r="A1009" s="771"/>
      <c r="B1009" s="785"/>
      <c r="C1009" s="785"/>
      <c r="D1009" s="785"/>
      <c r="E1009" s="785"/>
      <c r="F1009" s="785"/>
      <c r="G1009" s="786"/>
    </row>
    <row r="1010" spans="1:7">
      <c r="A1010" s="771"/>
      <c r="B1010" s="785"/>
      <c r="C1010" s="785"/>
      <c r="D1010" s="785"/>
      <c r="E1010" s="785"/>
      <c r="F1010" s="785"/>
      <c r="G1010" s="786"/>
    </row>
    <row r="1011" spans="1:7">
      <c r="A1011" s="771"/>
      <c r="B1011" s="785"/>
      <c r="C1011" s="785"/>
      <c r="D1011" s="785"/>
      <c r="E1011" s="785"/>
      <c r="F1011" s="785"/>
      <c r="G1011" s="786"/>
    </row>
    <row r="1012" spans="1:7">
      <c r="A1012" s="771"/>
      <c r="B1012" s="785"/>
      <c r="C1012" s="785"/>
      <c r="D1012" s="785"/>
      <c r="E1012" s="785"/>
      <c r="F1012" s="785"/>
      <c r="G1012" s="786"/>
    </row>
    <row r="1013" spans="1:7">
      <c r="A1013" s="771"/>
      <c r="B1013" s="785"/>
      <c r="C1013" s="785"/>
      <c r="D1013" s="785"/>
      <c r="E1013" s="785"/>
      <c r="F1013" s="785"/>
      <c r="G1013" s="786"/>
    </row>
    <row r="1014" spans="1:7">
      <c r="A1014" s="771"/>
      <c r="B1014" s="785"/>
      <c r="C1014" s="785"/>
      <c r="D1014" s="785"/>
      <c r="E1014" s="785"/>
      <c r="F1014" s="785"/>
      <c r="G1014" s="786"/>
    </row>
    <row r="1015" spans="1:7">
      <c r="A1015" s="771"/>
      <c r="B1015" s="785"/>
      <c r="C1015" s="785"/>
      <c r="D1015" s="785"/>
      <c r="E1015" s="785"/>
      <c r="F1015" s="785"/>
      <c r="G1015" s="786"/>
    </row>
    <row r="1016" spans="1:7">
      <c r="A1016" s="771"/>
      <c r="B1016" s="785"/>
      <c r="C1016" s="785"/>
      <c r="D1016" s="785"/>
      <c r="E1016" s="785"/>
      <c r="F1016" s="785"/>
      <c r="G1016" s="786"/>
    </row>
    <row r="1017" spans="1:7">
      <c r="A1017" s="771"/>
      <c r="B1017" s="785"/>
      <c r="C1017" s="785"/>
      <c r="D1017" s="785"/>
      <c r="E1017" s="785"/>
      <c r="F1017" s="785"/>
      <c r="G1017" s="786"/>
    </row>
    <row r="1018" spans="1:7">
      <c r="A1018" s="771"/>
      <c r="B1018" s="785"/>
      <c r="C1018" s="785"/>
      <c r="D1018" s="785"/>
      <c r="E1018" s="785"/>
      <c r="F1018" s="785"/>
      <c r="G1018" s="786"/>
    </row>
    <row r="1019" spans="1:7">
      <c r="A1019" s="771"/>
      <c r="B1019" s="785"/>
      <c r="C1019" s="785"/>
      <c r="D1019" s="785"/>
      <c r="E1019" s="785"/>
      <c r="F1019" s="785"/>
      <c r="G1019" s="786"/>
    </row>
    <row r="1020" spans="1:7">
      <c r="A1020" s="771"/>
      <c r="B1020" s="785"/>
      <c r="C1020" s="785"/>
      <c r="D1020" s="785"/>
      <c r="E1020" s="785"/>
      <c r="F1020" s="785"/>
      <c r="G1020" s="786"/>
    </row>
    <row r="1021" spans="1:7">
      <c r="A1021" s="771"/>
      <c r="B1021" s="785"/>
      <c r="C1021" s="785"/>
      <c r="D1021" s="785"/>
      <c r="E1021" s="785"/>
      <c r="F1021" s="785"/>
      <c r="G1021" s="786"/>
    </row>
    <row r="1022" spans="1:7">
      <c r="A1022" s="771"/>
      <c r="B1022" s="785"/>
      <c r="C1022" s="785"/>
      <c r="D1022" s="785"/>
      <c r="E1022" s="785"/>
      <c r="F1022" s="785"/>
      <c r="G1022" s="786"/>
    </row>
    <row r="1023" spans="1:7">
      <c r="A1023" s="771"/>
      <c r="B1023" s="785"/>
      <c r="C1023" s="785"/>
      <c r="D1023" s="785"/>
      <c r="E1023" s="785"/>
      <c r="F1023" s="785"/>
      <c r="G1023" s="786"/>
    </row>
    <row r="1024" spans="1:7">
      <c r="A1024" s="771"/>
      <c r="B1024" s="785"/>
      <c r="C1024" s="785"/>
      <c r="D1024" s="785"/>
      <c r="E1024" s="785"/>
      <c r="F1024" s="785"/>
      <c r="G1024" s="786"/>
    </row>
    <row r="1025" spans="1:7">
      <c r="A1025" s="771"/>
      <c r="B1025" s="785"/>
      <c r="C1025" s="785"/>
      <c r="D1025" s="785"/>
      <c r="E1025" s="785"/>
      <c r="F1025" s="785"/>
      <c r="G1025" s="786"/>
    </row>
    <row r="1026" spans="1:7">
      <c r="A1026" s="771"/>
      <c r="B1026" s="785"/>
      <c r="C1026" s="785"/>
      <c r="D1026" s="785"/>
      <c r="E1026" s="785"/>
      <c r="F1026" s="785"/>
      <c r="G1026" s="786"/>
    </row>
    <row r="1027" spans="1:7">
      <c r="A1027" s="771"/>
      <c r="B1027" s="785"/>
      <c r="C1027" s="785"/>
      <c r="D1027" s="785"/>
      <c r="E1027" s="785"/>
      <c r="F1027" s="785"/>
      <c r="G1027" s="786"/>
    </row>
    <row r="1028" spans="1:7">
      <c r="A1028" s="771"/>
      <c r="B1028" s="785"/>
      <c r="C1028" s="785"/>
      <c r="D1028" s="785"/>
      <c r="E1028" s="785"/>
      <c r="F1028" s="785"/>
      <c r="G1028" s="786"/>
    </row>
    <row r="1029" spans="1:7">
      <c r="A1029" s="771"/>
      <c r="B1029" s="785"/>
      <c r="C1029" s="785"/>
      <c r="D1029" s="785"/>
      <c r="E1029" s="785"/>
      <c r="F1029" s="785"/>
      <c r="G1029" s="786"/>
    </row>
    <row r="1030" spans="1:7">
      <c r="A1030" s="771"/>
      <c r="B1030" s="785"/>
      <c r="C1030" s="785"/>
      <c r="D1030" s="785"/>
      <c r="E1030" s="785"/>
      <c r="F1030" s="785"/>
      <c r="G1030" s="786"/>
    </row>
    <row r="1031" spans="1:7">
      <c r="A1031" s="771"/>
      <c r="B1031" s="785"/>
      <c r="C1031" s="785"/>
      <c r="D1031" s="785"/>
      <c r="E1031" s="785"/>
      <c r="F1031" s="785"/>
      <c r="G1031" s="786"/>
    </row>
    <row r="1032" spans="1:7">
      <c r="A1032" s="771"/>
      <c r="B1032" s="785"/>
      <c r="C1032" s="785"/>
      <c r="D1032" s="785"/>
      <c r="E1032" s="785"/>
      <c r="F1032" s="785"/>
      <c r="G1032" s="786"/>
    </row>
    <row r="1033" spans="1:7">
      <c r="A1033" s="771"/>
      <c r="B1033" s="785"/>
      <c r="C1033" s="785"/>
      <c r="D1033" s="785"/>
      <c r="E1033" s="785"/>
      <c r="F1033" s="785"/>
      <c r="G1033" s="786"/>
    </row>
    <row r="1034" spans="1:7">
      <c r="A1034" s="771"/>
      <c r="B1034" s="785"/>
      <c r="C1034" s="785"/>
      <c r="D1034" s="785"/>
      <c r="E1034" s="785"/>
      <c r="F1034" s="785"/>
      <c r="G1034" s="786"/>
    </row>
    <row r="1035" spans="1:7">
      <c r="A1035" s="771"/>
      <c r="B1035" s="785"/>
      <c r="C1035" s="785"/>
      <c r="D1035" s="785"/>
      <c r="E1035" s="785"/>
      <c r="F1035" s="785"/>
      <c r="G1035" s="786"/>
    </row>
    <row r="1036" spans="1:7">
      <c r="A1036" s="771"/>
      <c r="B1036" s="785"/>
      <c r="C1036" s="785"/>
      <c r="D1036" s="785"/>
      <c r="E1036" s="785"/>
      <c r="F1036" s="785"/>
      <c r="G1036" s="786"/>
    </row>
    <row r="1037" spans="1:7">
      <c r="A1037" s="771"/>
      <c r="B1037" s="785"/>
      <c r="C1037" s="785"/>
      <c r="D1037" s="785"/>
      <c r="E1037" s="785"/>
      <c r="F1037" s="785"/>
      <c r="G1037" s="786"/>
    </row>
    <row r="1038" spans="1:7">
      <c r="A1038" s="771"/>
      <c r="B1038" s="785"/>
      <c r="C1038" s="785"/>
      <c r="D1038" s="785"/>
      <c r="E1038" s="785"/>
      <c r="F1038" s="785"/>
      <c r="G1038" s="786"/>
    </row>
    <row r="1039" spans="1:7">
      <c r="A1039" s="771"/>
      <c r="B1039" s="785"/>
      <c r="C1039" s="785"/>
      <c r="D1039" s="785"/>
      <c r="E1039" s="785"/>
      <c r="F1039" s="785"/>
      <c r="G1039" s="786"/>
    </row>
    <row r="1040" spans="1:7">
      <c r="A1040" s="771"/>
      <c r="B1040" s="785"/>
      <c r="C1040" s="785"/>
      <c r="D1040" s="785"/>
      <c r="E1040" s="785"/>
      <c r="F1040" s="785"/>
      <c r="G1040" s="786"/>
    </row>
    <row r="1041" spans="1:7">
      <c r="A1041" s="771"/>
      <c r="B1041" s="785"/>
      <c r="C1041" s="785"/>
      <c r="D1041" s="785"/>
      <c r="E1041" s="785"/>
      <c r="F1041" s="785"/>
      <c r="G1041" s="786"/>
    </row>
    <row r="1042" spans="1:7">
      <c r="A1042" s="771"/>
      <c r="B1042" s="785"/>
      <c r="C1042" s="785"/>
      <c r="D1042" s="785"/>
      <c r="E1042" s="785"/>
      <c r="F1042" s="785"/>
      <c r="G1042" s="786"/>
    </row>
    <row r="1043" spans="1:7">
      <c r="A1043" s="771"/>
      <c r="B1043" s="785"/>
      <c r="C1043" s="785"/>
      <c r="D1043" s="785"/>
      <c r="E1043" s="785"/>
      <c r="F1043" s="785"/>
      <c r="G1043" s="786"/>
    </row>
    <row r="1044" spans="1:7">
      <c r="A1044" s="771"/>
      <c r="B1044" s="785"/>
      <c r="C1044" s="785"/>
      <c r="D1044" s="785"/>
      <c r="E1044" s="785"/>
      <c r="F1044" s="785"/>
      <c r="G1044" s="786"/>
    </row>
    <row r="1045" spans="1:7">
      <c r="A1045" s="771"/>
      <c r="B1045" s="785"/>
      <c r="C1045" s="785"/>
      <c r="D1045" s="785"/>
      <c r="E1045" s="785"/>
      <c r="F1045" s="785"/>
      <c r="G1045" s="786"/>
    </row>
    <row r="1046" spans="1:7">
      <c r="A1046" s="771"/>
      <c r="B1046" s="785"/>
      <c r="C1046" s="785"/>
      <c r="D1046" s="785"/>
      <c r="E1046" s="785"/>
      <c r="F1046" s="785"/>
      <c r="G1046" s="786"/>
    </row>
    <row r="1047" spans="1:7">
      <c r="A1047" s="771"/>
      <c r="B1047" s="785"/>
      <c r="C1047" s="785"/>
      <c r="D1047" s="785"/>
      <c r="E1047" s="785"/>
      <c r="F1047" s="785"/>
      <c r="G1047" s="786"/>
    </row>
    <row r="1048" spans="1:7">
      <c r="A1048" s="771"/>
      <c r="B1048" s="785"/>
      <c r="C1048" s="785"/>
      <c r="D1048" s="785"/>
      <c r="E1048" s="785"/>
      <c r="F1048" s="785"/>
      <c r="G1048" s="786"/>
    </row>
    <row r="1049" spans="1:7">
      <c r="A1049" s="771"/>
      <c r="B1049" s="785"/>
      <c r="C1049" s="785"/>
      <c r="D1049" s="785"/>
      <c r="E1049" s="785"/>
      <c r="F1049" s="785"/>
      <c r="G1049" s="786"/>
    </row>
    <row r="1050" spans="1:7">
      <c r="A1050" s="771"/>
      <c r="B1050" s="785"/>
      <c r="C1050" s="785"/>
      <c r="D1050" s="785"/>
      <c r="E1050" s="785"/>
      <c r="F1050" s="785"/>
      <c r="G1050" s="786"/>
    </row>
    <row r="1051" spans="1:7">
      <c r="A1051" s="771"/>
      <c r="B1051" s="785"/>
      <c r="C1051" s="785"/>
      <c r="D1051" s="785"/>
      <c r="E1051" s="785"/>
      <c r="F1051" s="785"/>
      <c r="G1051" s="786"/>
    </row>
    <row r="1052" spans="1:7">
      <c r="A1052" s="771"/>
      <c r="B1052" s="785"/>
      <c r="C1052" s="785"/>
      <c r="D1052" s="785"/>
      <c r="E1052" s="785"/>
      <c r="F1052" s="785"/>
      <c r="G1052" s="786"/>
    </row>
    <row r="1053" spans="1:7">
      <c r="A1053" s="771"/>
      <c r="B1053" s="785"/>
      <c r="C1053" s="785"/>
      <c r="D1053" s="785"/>
      <c r="E1053" s="785"/>
      <c r="F1053" s="785"/>
      <c r="G1053" s="786"/>
    </row>
    <row r="1054" spans="1:7">
      <c r="A1054" s="771"/>
      <c r="B1054" s="785"/>
      <c r="C1054" s="785"/>
      <c r="D1054" s="785"/>
      <c r="E1054" s="785"/>
      <c r="F1054" s="785"/>
      <c r="G1054" s="786"/>
    </row>
    <row r="1055" spans="1:7">
      <c r="A1055" s="771"/>
      <c r="B1055" s="785"/>
      <c r="C1055" s="785"/>
      <c r="D1055" s="785"/>
      <c r="E1055" s="785"/>
      <c r="F1055" s="785"/>
      <c r="G1055" s="786"/>
    </row>
    <row r="1056" spans="1:7">
      <c r="A1056" s="771"/>
      <c r="B1056" s="785"/>
      <c r="C1056" s="785"/>
      <c r="D1056" s="785"/>
      <c r="E1056" s="785"/>
      <c r="F1056" s="785"/>
      <c r="G1056" s="786"/>
    </row>
    <row r="1057" spans="1:7">
      <c r="A1057" s="771"/>
      <c r="B1057" s="785"/>
      <c r="C1057" s="785"/>
      <c r="D1057" s="785"/>
      <c r="E1057" s="785"/>
      <c r="F1057" s="785"/>
      <c r="G1057" s="786"/>
    </row>
    <row r="1058" spans="1:7">
      <c r="A1058" s="771"/>
      <c r="B1058" s="785"/>
      <c r="C1058" s="785"/>
      <c r="D1058" s="785"/>
      <c r="E1058" s="785"/>
      <c r="F1058" s="785"/>
      <c r="G1058" s="786"/>
    </row>
    <row r="1059" spans="1:7">
      <c r="A1059" s="771"/>
      <c r="B1059" s="785"/>
      <c r="C1059" s="785"/>
      <c r="D1059" s="785"/>
      <c r="E1059" s="785"/>
      <c r="F1059" s="785"/>
      <c r="G1059" s="786"/>
    </row>
    <row r="1060" spans="1:7">
      <c r="A1060" s="771"/>
      <c r="B1060" s="785"/>
      <c r="C1060" s="785"/>
      <c r="D1060" s="785"/>
      <c r="E1060" s="785"/>
      <c r="F1060" s="785"/>
      <c r="G1060" s="786"/>
    </row>
    <row r="1061" spans="1:7">
      <c r="A1061" s="771"/>
      <c r="B1061" s="785"/>
      <c r="C1061" s="785"/>
      <c r="D1061" s="785"/>
      <c r="E1061" s="785"/>
      <c r="F1061" s="785"/>
      <c r="G1061" s="786"/>
    </row>
    <row r="1062" spans="1:7">
      <c r="A1062" s="771"/>
      <c r="B1062" s="785"/>
      <c r="C1062" s="785"/>
      <c r="D1062" s="785"/>
      <c r="E1062" s="785"/>
      <c r="F1062" s="785"/>
      <c r="G1062" s="786"/>
    </row>
    <row r="1063" spans="1:7">
      <c r="A1063" s="771"/>
      <c r="B1063" s="785"/>
      <c r="C1063" s="785"/>
      <c r="D1063" s="785"/>
      <c r="E1063" s="785"/>
      <c r="F1063" s="785"/>
      <c r="G1063" s="786"/>
    </row>
    <row r="1064" spans="1:7">
      <c r="A1064" s="771"/>
      <c r="B1064" s="785"/>
      <c r="C1064" s="785"/>
      <c r="D1064" s="785"/>
      <c r="E1064" s="785"/>
      <c r="F1064" s="785"/>
      <c r="G1064" s="786"/>
    </row>
    <row r="1065" spans="1:7">
      <c r="A1065" s="771"/>
      <c r="B1065" s="785"/>
      <c r="C1065" s="785"/>
      <c r="D1065" s="785"/>
      <c r="E1065" s="785"/>
      <c r="F1065" s="785"/>
      <c r="G1065" s="786"/>
    </row>
    <row r="1066" spans="1:7">
      <c r="A1066" s="771"/>
      <c r="B1066" s="785"/>
      <c r="C1066" s="785"/>
      <c r="D1066" s="785"/>
      <c r="E1066" s="785"/>
      <c r="F1066" s="785"/>
      <c r="G1066" s="786"/>
    </row>
    <row r="1067" spans="1:7">
      <c r="A1067" s="771"/>
      <c r="B1067" s="785"/>
      <c r="C1067" s="785"/>
      <c r="D1067" s="785"/>
      <c r="E1067" s="785"/>
      <c r="F1067" s="785"/>
      <c r="G1067" s="786"/>
    </row>
    <row r="1068" spans="1:7">
      <c r="A1068" s="771"/>
      <c r="B1068" s="785"/>
      <c r="C1068" s="785"/>
      <c r="D1068" s="785"/>
      <c r="E1068" s="785"/>
      <c r="F1068" s="785"/>
      <c r="G1068" s="786"/>
    </row>
    <row r="1069" spans="1:7">
      <c r="A1069" s="771"/>
      <c r="B1069" s="785"/>
      <c r="C1069" s="785"/>
      <c r="D1069" s="785"/>
      <c r="E1069" s="785"/>
      <c r="F1069" s="785"/>
      <c r="G1069" s="786"/>
    </row>
    <row r="1070" spans="1:7">
      <c r="A1070" s="771"/>
      <c r="B1070" s="785"/>
      <c r="C1070" s="785"/>
      <c r="D1070" s="785"/>
      <c r="E1070" s="785"/>
      <c r="F1070" s="785"/>
      <c r="G1070" s="786"/>
    </row>
    <row r="1071" spans="1:7">
      <c r="A1071" s="771"/>
      <c r="B1071" s="785"/>
      <c r="C1071" s="785"/>
      <c r="D1071" s="785"/>
      <c r="E1071" s="785"/>
      <c r="F1071" s="785"/>
      <c r="G1071" s="786"/>
    </row>
    <row r="1072" spans="1:7">
      <c r="A1072" s="771"/>
      <c r="B1072" s="785"/>
      <c r="C1072" s="785"/>
      <c r="D1072" s="785"/>
      <c r="E1072" s="785"/>
      <c r="F1072" s="785"/>
      <c r="G1072" s="786"/>
    </row>
    <row r="1073" spans="1:7">
      <c r="A1073" s="771"/>
      <c r="B1073" s="785"/>
      <c r="C1073" s="785"/>
      <c r="D1073" s="785"/>
      <c r="E1073" s="785"/>
      <c r="F1073" s="785"/>
      <c r="G1073" s="786"/>
    </row>
    <row r="1074" spans="1:7">
      <c r="A1074" s="771"/>
      <c r="B1074" s="785"/>
      <c r="C1074" s="785"/>
      <c r="D1074" s="785"/>
      <c r="E1074" s="785"/>
      <c r="F1074" s="785"/>
      <c r="G1074" s="786"/>
    </row>
    <row r="1075" spans="1:7">
      <c r="A1075" s="771"/>
      <c r="B1075" s="785"/>
      <c r="C1075" s="785"/>
      <c r="D1075" s="785"/>
      <c r="E1075" s="785"/>
      <c r="F1075" s="785"/>
      <c r="G1075" s="786"/>
    </row>
    <row r="1076" spans="1:7">
      <c r="A1076" s="771"/>
      <c r="B1076" s="785"/>
      <c r="C1076" s="785"/>
      <c r="D1076" s="785"/>
      <c r="E1076" s="785"/>
      <c r="F1076" s="785"/>
      <c r="G1076" s="786"/>
    </row>
    <row r="1077" spans="1:7">
      <c r="A1077" s="771"/>
      <c r="B1077" s="785"/>
      <c r="C1077" s="785"/>
      <c r="D1077" s="785"/>
      <c r="E1077" s="785"/>
      <c r="F1077" s="785"/>
      <c r="G1077" s="786"/>
    </row>
    <row r="1078" spans="1:7">
      <c r="A1078" s="771"/>
      <c r="B1078" s="785"/>
      <c r="C1078" s="785"/>
      <c r="D1078" s="785"/>
      <c r="E1078" s="785"/>
      <c r="F1078" s="785"/>
      <c r="G1078" s="786"/>
    </row>
    <row r="1079" spans="1:7">
      <c r="A1079" s="771"/>
      <c r="B1079" s="785"/>
      <c r="C1079" s="785"/>
      <c r="D1079" s="785"/>
      <c r="E1079" s="785"/>
      <c r="F1079" s="785"/>
      <c r="G1079" s="786"/>
    </row>
    <row r="1080" spans="1:7">
      <c r="A1080" s="771"/>
      <c r="B1080" s="785"/>
      <c r="C1080" s="785"/>
      <c r="D1080" s="785"/>
      <c r="E1080" s="785"/>
      <c r="F1080" s="785"/>
      <c r="G1080" s="786"/>
    </row>
    <row r="1081" spans="1:7">
      <c r="A1081" s="771"/>
      <c r="B1081" s="785"/>
      <c r="C1081" s="785"/>
      <c r="D1081" s="785"/>
      <c r="E1081" s="785"/>
      <c r="F1081" s="785"/>
      <c r="G1081" s="786"/>
    </row>
    <row r="1082" spans="1:7">
      <c r="A1082" s="771"/>
      <c r="B1082" s="785"/>
      <c r="C1082" s="785"/>
      <c r="D1082" s="785"/>
      <c r="E1082" s="785"/>
      <c r="F1082" s="785"/>
      <c r="G1082" s="786"/>
    </row>
    <row r="1083" spans="1:7">
      <c r="A1083" s="771"/>
      <c r="B1083" s="785"/>
      <c r="C1083" s="785"/>
      <c r="D1083" s="785"/>
      <c r="E1083" s="785"/>
      <c r="F1083" s="785"/>
      <c r="G1083" s="786"/>
    </row>
    <row r="1084" spans="1:7">
      <c r="A1084" s="771"/>
      <c r="B1084" s="785"/>
      <c r="C1084" s="785"/>
      <c r="D1084" s="785"/>
      <c r="E1084" s="785"/>
      <c r="F1084" s="785"/>
      <c r="G1084" s="786"/>
    </row>
    <row r="1085" spans="1:7">
      <c r="A1085" s="771"/>
      <c r="B1085" s="785"/>
      <c r="C1085" s="785"/>
      <c r="D1085" s="785"/>
      <c r="E1085" s="785"/>
      <c r="F1085" s="785"/>
      <c r="G1085" s="786"/>
    </row>
    <row r="1086" spans="1:7">
      <c r="A1086" s="771"/>
      <c r="B1086" s="785"/>
      <c r="C1086" s="785"/>
      <c r="D1086" s="785"/>
      <c r="E1086" s="785"/>
      <c r="F1086" s="785"/>
      <c r="G1086" s="786"/>
    </row>
    <row r="1087" spans="1:7">
      <c r="A1087" s="771"/>
      <c r="B1087" s="785"/>
      <c r="C1087" s="785"/>
      <c r="D1087" s="785"/>
      <c r="E1087" s="785"/>
      <c r="F1087" s="785"/>
      <c r="G1087" s="786"/>
    </row>
    <row r="1088" spans="1:7">
      <c r="A1088" s="771"/>
      <c r="B1088" s="785"/>
      <c r="C1088" s="785"/>
      <c r="D1088" s="785"/>
      <c r="E1088" s="785"/>
      <c r="F1088" s="785"/>
      <c r="G1088" s="786"/>
    </row>
    <row r="1089" spans="1:7">
      <c r="A1089" s="771"/>
      <c r="B1089" s="785"/>
      <c r="C1089" s="785"/>
      <c r="D1089" s="785"/>
      <c r="E1089" s="785"/>
      <c r="F1089" s="785"/>
      <c r="G1089" s="786"/>
    </row>
    <row r="1090" spans="1:7">
      <c r="A1090" s="771"/>
      <c r="B1090" s="785"/>
      <c r="C1090" s="785"/>
      <c r="D1090" s="785"/>
      <c r="E1090" s="785"/>
      <c r="F1090" s="785"/>
      <c r="G1090" s="786"/>
    </row>
    <row r="1091" spans="1:7">
      <c r="A1091" s="771"/>
      <c r="B1091" s="785"/>
      <c r="C1091" s="785"/>
      <c r="D1091" s="785"/>
      <c r="E1091" s="785"/>
      <c r="F1091" s="785"/>
      <c r="G1091" s="786"/>
    </row>
    <row r="1092" spans="1:7">
      <c r="A1092" s="771"/>
      <c r="B1092" s="785"/>
      <c r="C1092" s="785"/>
      <c r="D1092" s="785"/>
      <c r="E1092" s="785"/>
      <c r="F1092" s="785"/>
      <c r="G1092" s="786"/>
    </row>
    <row r="1093" spans="1:7">
      <c r="A1093" s="771"/>
      <c r="B1093" s="785"/>
      <c r="C1093" s="785"/>
      <c r="D1093" s="785"/>
      <c r="E1093" s="785"/>
      <c r="F1093" s="785"/>
      <c r="G1093" s="786"/>
    </row>
    <row r="1094" spans="1:7">
      <c r="A1094" s="771"/>
      <c r="B1094" s="785"/>
      <c r="C1094" s="785"/>
      <c r="D1094" s="785"/>
      <c r="E1094" s="785"/>
      <c r="F1094" s="785"/>
      <c r="G1094" s="786"/>
    </row>
    <row r="1095" spans="1:7">
      <c r="A1095" s="771"/>
      <c r="B1095" s="785"/>
      <c r="C1095" s="785"/>
      <c r="D1095" s="785"/>
      <c r="E1095" s="785"/>
      <c r="F1095" s="785"/>
      <c r="G1095" s="786"/>
    </row>
    <row r="1096" spans="1:7">
      <c r="A1096" s="771"/>
      <c r="B1096" s="785"/>
      <c r="C1096" s="785"/>
      <c r="D1096" s="785"/>
      <c r="E1096" s="785"/>
      <c r="F1096" s="785"/>
      <c r="G1096" s="786"/>
    </row>
    <row r="1097" spans="1:7">
      <c r="A1097" s="771"/>
      <c r="B1097" s="785"/>
      <c r="C1097" s="785"/>
      <c r="D1097" s="785"/>
      <c r="E1097" s="785"/>
      <c r="F1097" s="785"/>
      <c r="G1097" s="786"/>
    </row>
    <row r="1098" spans="1:7">
      <c r="A1098" s="771"/>
      <c r="B1098" s="785"/>
      <c r="C1098" s="785"/>
      <c r="D1098" s="785"/>
      <c r="E1098" s="785"/>
      <c r="F1098" s="785"/>
      <c r="G1098" s="786"/>
    </row>
    <row r="1099" spans="1:7">
      <c r="A1099" s="771"/>
      <c r="B1099" s="785"/>
      <c r="C1099" s="785"/>
      <c r="D1099" s="785"/>
      <c r="E1099" s="785"/>
      <c r="F1099" s="785"/>
      <c r="G1099" s="786"/>
    </row>
    <row r="1100" spans="1:7">
      <c r="A1100" s="771"/>
      <c r="B1100" s="785"/>
      <c r="C1100" s="785"/>
      <c r="D1100" s="785"/>
      <c r="E1100" s="785"/>
      <c r="F1100" s="785"/>
      <c r="G1100" s="786"/>
    </row>
    <row r="1101" spans="1:7">
      <c r="A1101" s="771"/>
      <c r="B1101" s="785"/>
      <c r="C1101" s="785"/>
      <c r="D1101" s="785"/>
      <c r="E1101" s="785"/>
      <c r="F1101" s="785"/>
      <c r="G1101" s="786"/>
    </row>
    <row r="1102" spans="1:7">
      <c r="A1102" s="771"/>
      <c r="B1102" s="785"/>
      <c r="C1102" s="785"/>
      <c r="D1102" s="785"/>
      <c r="E1102" s="785"/>
      <c r="F1102" s="785"/>
      <c r="G1102" s="786"/>
    </row>
    <row r="1103" spans="1:7">
      <c r="A1103" s="771"/>
      <c r="B1103" s="785"/>
      <c r="C1103" s="785"/>
      <c r="D1103" s="785"/>
      <c r="E1103" s="785"/>
      <c r="F1103" s="785"/>
      <c r="G1103" s="786"/>
    </row>
    <row r="1104" spans="1:7">
      <c r="A1104" s="771"/>
      <c r="B1104" s="785"/>
      <c r="C1104" s="785"/>
      <c r="D1104" s="785"/>
      <c r="E1104" s="785"/>
      <c r="F1104" s="785"/>
      <c r="G1104" s="786"/>
    </row>
    <row r="1105" spans="1:7">
      <c r="A1105" s="771"/>
      <c r="B1105" s="785"/>
      <c r="C1105" s="785"/>
      <c r="D1105" s="785"/>
      <c r="E1105" s="785"/>
      <c r="F1105" s="785"/>
      <c r="G1105" s="786"/>
    </row>
    <row r="1106" spans="1:7">
      <c r="A1106" s="771"/>
      <c r="B1106" s="785"/>
      <c r="C1106" s="785"/>
      <c r="D1106" s="785"/>
      <c r="E1106" s="785"/>
      <c r="F1106" s="785"/>
      <c r="G1106" s="786"/>
    </row>
    <row r="1107" spans="1:7">
      <c r="A1107" s="771"/>
      <c r="B1107" s="785"/>
      <c r="C1107" s="785"/>
      <c r="D1107" s="785"/>
      <c r="E1107" s="785"/>
      <c r="F1107" s="785"/>
      <c r="G1107" s="786"/>
    </row>
    <row r="1108" spans="1:7">
      <c r="A1108" s="771"/>
      <c r="B1108" s="785"/>
      <c r="C1108" s="785"/>
      <c r="D1108" s="785"/>
      <c r="E1108" s="785"/>
      <c r="F1108" s="785"/>
      <c r="G1108" s="786"/>
    </row>
    <row r="1109" spans="1:7">
      <c r="A1109" s="771"/>
      <c r="B1109" s="785"/>
      <c r="C1109" s="785"/>
      <c r="D1109" s="785"/>
      <c r="E1109" s="785"/>
      <c r="F1109" s="785"/>
      <c r="G1109" s="786"/>
    </row>
    <row r="1110" spans="1:7">
      <c r="A1110" s="771"/>
      <c r="B1110" s="785"/>
      <c r="C1110" s="785"/>
      <c r="D1110" s="785"/>
      <c r="E1110" s="785"/>
      <c r="F1110" s="785"/>
      <c r="G1110" s="786"/>
    </row>
    <row r="1111" spans="1:7">
      <c r="A1111" s="771"/>
      <c r="B1111" s="785"/>
      <c r="C1111" s="785"/>
      <c r="D1111" s="785"/>
      <c r="E1111" s="785"/>
      <c r="F1111" s="785"/>
      <c r="G1111" s="786"/>
    </row>
    <row r="1112" spans="1:7">
      <c r="A1112" s="771"/>
      <c r="B1112" s="785"/>
      <c r="C1112" s="785"/>
      <c r="D1112" s="785"/>
      <c r="E1112" s="785"/>
      <c r="F1112" s="785"/>
      <c r="G1112" s="786"/>
    </row>
    <row r="1113" spans="1:7">
      <c r="A1113" s="771"/>
      <c r="B1113" s="785"/>
      <c r="C1113" s="785"/>
      <c r="D1113" s="785"/>
      <c r="E1113" s="785"/>
      <c r="F1113" s="785"/>
      <c r="G1113" s="786"/>
    </row>
    <row r="1114" spans="1:7">
      <c r="A1114" s="771"/>
      <c r="B1114" s="785"/>
      <c r="C1114" s="785"/>
      <c r="D1114" s="785"/>
      <c r="E1114" s="785"/>
      <c r="F1114" s="785"/>
      <c r="G1114" s="786"/>
    </row>
    <row r="1115" spans="1:7">
      <c r="A1115" s="771"/>
      <c r="B1115" s="785"/>
      <c r="C1115" s="785"/>
      <c r="D1115" s="785"/>
      <c r="E1115" s="785"/>
      <c r="F1115" s="785"/>
      <c r="G1115" s="786"/>
    </row>
    <row r="1116" spans="1:7">
      <c r="A1116" s="771"/>
      <c r="B1116" s="785"/>
      <c r="C1116" s="785"/>
      <c r="D1116" s="785"/>
      <c r="E1116" s="785"/>
      <c r="F1116" s="785"/>
      <c r="G1116" s="786"/>
    </row>
    <row r="1117" spans="1:7">
      <c r="A1117" s="771"/>
      <c r="B1117" s="785"/>
      <c r="C1117" s="785"/>
      <c r="D1117" s="785"/>
      <c r="E1117" s="785"/>
      <c r="F1117" s="785"/>
      <c r="G1117" s="786"/>
    </row>
    <row r="1118" spans="1:7">
      <c r="A1118" s="771"/>
      <c r="B1118" s="785"/>
      <c r="C1118" s="785"/>
      <c r="D1118" s="785"/>
      <c r="E1118" s="785"/>
      <c r="F1118" s="785"/>
      <c r="G1118" s="786"/>
    </row>
    <row r="1119" spans="1:7">
      <c r="A1119" s="771"/>
      <c r="B1119" s="785"/>
      <c r="C1119" s="785"/>
      <c r="D1119" s="785"/>
      <c r="E1119" s="785"/>
      <c r="F1119" s="785"/>
      <c r="G1119" s="786"/>
    </row>
    <row r="1120" spans="1:7">
      <c r="A1120" s="771"/>
      <c r="B1120" s="785"/>
      <c r="C1120" s="785"/>
      <c r="D1120" s="785"/>
      <c r="E1120" s="785"/>
      <c r="F1120" s="785"/>
      <c r="G1120" s="786"/>
    </row>
    <row r="1121" spans="1:7">
      <c r="A1121" s="771"/>
      <c r="B1121" s="785"/>
      <c r="C1121" s="785"/>
      <c r="D1121" s="785"/>
      <c r="E1121" s="785"/>
      <c r="F1121" s="785"/>
      <c r="G1121" s="786"/>
    </row>
    <row r="1122" spans="1:7">
      <c r="A1122" s="771"/>
      <c r="B1122" s="785"/>
      <c r="C1122" s="785"/>
      <c r="D1122" s="785"/>
      <c r="E1122" s="785"/>
      <c r="F1122" s="785"/>
      <c r="G1122" s="786"/>
    </row>
    <row r="1123" spans="1:7">
      <c r="A1123" s="771"/>
      <c r="B1123" s="785"/>
      <c r="C1123" s="785"/>
      <c r="D1123" s="785"/>
      <c r="E1123" s="785"/>
      <c r="F1123" s="785"/>
      <c r="G1123" s="786"/>
    </row>
    <row r="1124" spans="1:7">
      <c r="A1124" s="771"/>
      <c r="B1124" s="785"/>
      <c r="C1124" s="785"/>
      <c r="D1124" s="785"/>
      <c r="E1124" s="785"/>
      <c r="F1124" s="785"/>
      <c r="G1124" s="786"/>
    </row>
    <row r="1125" spans="1:7">
      <c r="A1125" s="771"/>
      <c r="B1125" s="785"/>
      <c r="C1125" s="785"/>
      <c r="D1125" s="785"/>
      <c r="E1125" s="785"/>
      <c r="F1125" s="785"/>
      <c r="G1125" s="786"/>
    </row>
    <row r="1126" spans="1:7">
      <c r="A1126" s="771"/>
      <c r="B1126" s="785"/>
      <c r="C1126" s="785"/>
      <c r="D1126" s="785"/>
      <c r="E1126" s="785"/>
      <c r="F1126" s="785"/>
      <c r="G1126" s="786"/>
    </row>
    <row r="1127" spans="1:7">
      <c r="A1127" s="771"/>
      <c r="B1127" s="785"/>
      <c r="C1127" s="785"/>
      <c r="D1127" s="785"/>
      <c r="E1127" s="785"/>
      <c r="F1127" s="785"/>
      <c r="G1127" s="786"/>
    </row>
    <row r="1128" spans="1:7">
      <c r="A1128" s="771"/>
      <c r="B1128" s="785"/>
      <c r="C1128" s="785"/>
      <c r="D1128" s="785"/>
      <c r="E1128" s="785"/>
      <c r="F1128" s="785"/>
      <c r="G1128" s="786"/>
    </row>
    <row r="1129" spans="1:7">
      <c r="A1129" s="771"/>
      <c r="B1129" s="785"/>
      <c r="C1129" s="785"/>
      <c r="D1129" s="785"/>
      <c r="E1129" s="785"/>
      <c r="F1129" s="785"/>
      <c r="G1129" s="786"/>
    </row>
    <row r="1130" spans="1:7">
      <c r="A1130" s="771"/>
      <c r="B1130" s="785"/>
      <c r="C1130" s="785"/>
      <c r="D1130" s="785"/>
      <c r="E1130" s="785"/>
      <c r="F1130" s="785"/>
      <c r="G1130" s="786"/>
    </row>
    <row r="1131" spans="1:7">
      <c r="A1131" s="771"/>
      <c r="B1131" s="785"/>
      <c r="C1131" s="785"/>
      <c r="D1131" s="785"/>
      <c r="E1131" s="785"/>
      <c r="F1131" s="785"/>
      <c r="G1131" s="786"/>
    </row>
    <row r="1132" spans="1:7">
      <c r="A1132" s="771"/>
      <c r="B1132" s="785"/>
      <c r="C1132" s="785"/>
      <c r="D1132" s="785"/>
      <c r="E1132" s="785"/>
      <c r="F1132" s="785"/>
      <c r="G1132" s="786"/>
    </row>
    <row r="1133" spans="1:7">
      <c r="A1133" s="771"/>
      <c r="B1133" s="785"/>
      <c r="C1133" s="785"/>
      <c r="D1133" s="785"/>
      <c r="E1133" s="785"/>
      <c r="F1133" s="785"/>
      <c r="G1133" s="786"/>
    </row>
    <row r="1134" spans="1:7">
      <c r="A1134" s="771"/>
      <c r="B1134" s="785"/>
      <c r="C1134" s="785"/>
      <c r="D1134" s="785"/>
      <c r="E1134" s="785"/>
      <c r="F1134" s="785"/>
      <c r="G1134" s="786"/>
    </row>
    <row r="1135" spans="1:7">
      <c r="A1135" s="771"/>
      <c r="B1135" s="785"/>
      <c r="C1135" s="785"/>
      <c r="D1135" s="785"/>
      <c r="E1135" s="785"/>
      <c r="F1135" s="785"/>
      <c r="G1135" s="786"/>
    </row>
    <row r="1136" spans="1:7">
      <c r="A1136" s="771"/>
      <c r="B1136" s="785"/>
      <c r="C1136" s="785"/>
      <c r="D1136" s="785"/>
      <c r="E1136" s="785"/>
      <c r="F1136" s="785"/>
      <c r="G1136" s="786"/>
    </row>
    <row r="1137" spans="1:7">
      <c r="A1137" s="771"/>
      <c r="B1137" s="785"/>
      <c r="C1137" s="785"/>
      <c r="D1137" s="785"/>
      <c r="E1137" s="785"/>
      <c r="F1137" s="785"/>
      <c r="G1137" s="786"/>
    </row>
    <row r="1138" spans="1:7">
      <c r="A1138" s="771"/>
      <c r="B1138" s="785"/>
      <c r="C1138" s="785"/>
      <c r="D1138" s="785"/>
      <c r="E1138" s="785"/>
      <c r="F1138" s="785"/>
      <c r="G1138" s="786"/>
    </row>
    <row r="1139" spans="1:7">
      <c r="A1139" s="771"/>
      <c r="B1139" s="785"/>
      <c r="C1139" s="785"/>
      <c r="D1139" s="785"/>
      <c r="E1139" s="785"/>
      <c r="F1139" s="785"/>
      <c r="G1139" s="786"/>
    </row>
    <row r="1140" spans="1:7">
      <c r="A1140" s="771"/>
      <c r="B1140" s="785"/>
      <c r="C1140" s="785"/>
      <c r="D1140" s="785"/>
      <c r="E1140" s="785"/>
      <c r="F1140" s="785"/>
      <c r="G1140" s="786"/>
    </row>
    <row r="1141" spans="1:7">
      <c r="A1141" s="771"/>
      <c r="B1141" s="785"/>
      <c r="C1141" s="785"/>
      <c r="D1141" s="785"/>
      <c r="E1141" s="785"/>
      <c r="F1141" s="785"/>
      <c r="G1141" s="786"/>
    </row>
    <row r="1142" spans="1:7">
      <c r="A1142" s="771"/>
      <c r="B1142" s="785"/>
      <c r="C1142" s="785"/>
      <c r="D1142" s="785"/>
      <c r="E1142" s="785"/>
      <c r="F1142" s="785"/>
      <c r="G1142" s="786"/>
    </row>
    <row r="1143" spans="1:7">
      <c r="A1143" s="771"/>
      <c r="B1143" s="785"/>
      <c r="C1143" s="785"/>
      <c r="D1143" s="785"/>
      <c r="E1143" s="785"/>
      <c r="F1143" s="785"/>
      <c r="G1143" s="786"/>
    </row>
    <row r="1144" spans="1:7">
      <c r="A1144" s="771"/>
      <c r="B1144" s="785"/>
      <c r="C1144" s="785"/>
      <c r="D1144" s="785"/>
      <c r="E1144" s="785"/>
      <c r="F1144" s="785"/>
      <c r="G1144" s="786"/>
    </row>
    <row r="1145" spans="1:7">
      <c r="A1145" s="771"/>
      <c r="B1145" s="785"/>
      <c r="C1145" s="785"/>
      <c r="D1145" s="785"/>
      <c r="E1145" s="785"/>
      <c r="F1145" s="785"/>
      <c r="G1145" s="786"/>
    </row>
    <row r="1146" spans="1:7">
      <c r="A1146" s="771"/>
      <c r="B1146" s="785"/>
      <c r="C1146" s="785"/>
      <c r="D1146" s="785"/>
      <c r="E1146" s="785"/>
      <c r="F1146" s="785"/>
      <c r="G1146" s="786"/>
    </row>
    <row r="1147" spans="1:7">
      <c r="A1147" s="771"/>
      <c r="B1147" s="785"/>
      <c r="C1147" s="785"/>
      <c r="D1147" s="785"/>
      <c r="E1147" s="785"/>
      <c r="F1147" s="785"/>
      <c r="G1147" s="786"/>
    </row>
    <row r="1148" spans="1:7">
      <c r="A1148" s="771"/>
      <c r="B1148" s="785"/>
      <c r="C1148" s="785"/>
      <c r="D1148" s="785"/>
      <c r="E1148" s="785"/>
      <c r="F1148" s="785"/>
      <c r="G1148" s="786"/>
    </row>
    <row r="1149" spans="1:7">
      <c r="A1149" s="771"/>
      <c r="B1149" s="785"/>
      <c r="C1149" s="785"/>
      <c r="D1149" s="785"/>
      <c r="E1149" s="785"/>
      <c r="F1149" s="785"/>
      <c r="G1149" s="786"/>
    </row>
    <row r="1150" spans="1:7">
      <c r="A1150" s="771"/>
      <c r="B1150" s="785"/>
      <c r="C1150" s="785"/>
      <c r="D1150" s="785"/>
      <c r="E1150" s="785"/>
      <c r="F1150" s="785"/>
      <c r="G1150" s="786"/>
    </row>
    <row r="1151" spans="1:7">
      <c r="A1151" s="771"/>
      <c r="B1151" s="785"/>
      <c r="C1151" s="785"/>
      <c r="D1151" s="785"/>
      <c r="E1151" s="785"/>
      <c r="F1151" s="785"/>
      <c r="G1151" s="786"/>
    </row>
    <row r="1152" spans="1:7">
      <c r="A1152" s="771"/>
      <c r="B1152" s="785"/>
      <c r="C1152" s="785"/>
      <c r="D1152" s="785"/>
      <c r="E1152" s="785"/>
      <c r="F1152" s="785"/>
      <c r="G1152" s="786"/>
    </row>
    <row r="1153" spans="1:7">
      <c r="A1153" s="771"/>
      <c r="B1153" s="785"/>
      <c r="C1153" s="785"/>
      <c r="D1153" s="785"/>
      <c r="E1153" s="785"/>
      <c r="F1153" s="785"/>
      <c r="G1153" s="786"/>
    </row>
    <row r="1154" spans="1:7">
      <c r="A1154" s="771"/>
      <c r="B1154" s="785"/>
      <c r="C1154" s="785"/>
      <c r="D1154" s="785"/>
      <c r="E1154" s="785"/>
      <c r="F1154" s="785"/>
      <c r="G1154" s="786"/>
    </row>
    <row r="1155" spans="1:7">
      <c r="A1155" s="771"/>
      <c r="B1155" s="785"/>
      <c r="C1155" s="785"/>
      <c r="D1155" s="785"/>
      <c r="E1155" s="785"/>
      <c r="F1155" s="785"/>
      <c r="G1155" s="786"/>
    </row>
    <row r="1156" spans="1:7">
      <c r="A1156" s="771"/>
      <c r="B1156" s="785"/>
      <c r="C1156" s="785"/>
      <c r="D1156" s="785"/>
      <c r="E1156" s="785"/>
      <c r="F1156" s="785"/>
      <c r="G1156" s="786"/>
    </row>
    <row r="1157" spans="1:7">
      <c r="A1157" s="771"/>
      <c r="B1157" s="785"/>
      <c r="C1157" s="785"/>
      <c r="D1157" s="785"/>
      <c r="E1157" s="785"/>
      <c r="F1157" s="785"/>
      <c r="G1157" s="786"/>
    </row>
    <row r="1158" spans="1:7">
      <c r="A1158" s="771"/>
      <c r="B1158" s="785"/>
      <c r="C1158" s="785"/>
      <c r="D1158" s="785"/>
      <c r="E1158" s="785"/>
      <c r="F1158" s="785"/>
      <c r="G1158" s="786"/>
    </row>
    <row r="1159" spans="1:7">
      <c r="A1159" s="771"/>
      <c r="B1159" s="785"/>
      <c r="C1159" s="785"/>
      <c r="D1159" s="785"/>
      <c r="E1159" s="785"/>
      <c r="F1159" s="785"/>
      <c r="G1159" s="786"/>
    </row>
    <row r="1160" spans="1:7">
      <c r="A1160" s="771"/>
      <c r="B1160" s="785"/>
      <c r="C1160" s="785"/>
      <c r="D1160" s="785"/>
      <c r="E1160" s="785"/>
      <c r="F1160" s="785"/>
      <c r="G1160" s="786"/>
    </row>
    <row r="1161" spans="1:7">
      <c r="A1161" s="771"/>
      <c r="B1161" s="785"/>
      <c r="C1161" s="785"/>
      <c r="D1161" s="785"/>
      <c r="E1161" s="785"/>
      <c r="F1161" s="785"/>
      <c r="G1161" s="786"/>
    </row>
    <row r="1162" spans="1:7">
      <c r="A1162" s="771"/>
      <c r="B1162" s="785"/>
      <c r="C1162" s="785"/>
      <c r="D1162" s="785"/>
      <c r="E1162" s="785"/>
      <c r="F1162" s="785"/>
      <c r="G1162" s="786"/>
    </row>
    <row r="1163" spans="1:7">
      <c r="A1163" s="771"/>
      <c r="B1163" s="785"/>
      <c r="C1163" s="785"/>
      <c r="D1163" s="785"/>
      <c r="E1163" s="785"/>
      <c r="F1163" s="785"/>
      <c r="G1163" s="786"/>
    </row>
    <row r="1164" spans="1:7">
      <c r="A1164" s="771"/>
      <c r="B1164" s="785"/>
      <c r="C1164" s="785"/>
      <c r="D1164" s="785"/>
      <c r="E1164" s="785"/>
      <c r="F1164" s="785"/>
      <c r="G1164" s="786"/>
    </row>
    <row r="1165" spans="1:7">
      <c r="A1165" s="771"/>
      <c r="B1165" s="785"/>
      <c r="C1165" s="785"/>
      <c r="D1165" s="785"/>
      <c r="E1165" s="785"/>
      <c r="F1165" s="785"/>
      <c r="G1165" s="786"/>
    </row>
    <row r="1166" spans="1:7">
      <c r="A1166" s="771"/>
      <c r="B1166" s="785"/>
      <c r="C1166" s="785"/>
      <c r="D1166" s="785"/>
      <c r="E1166" s="785"/>
      <c r="F1166" s="785"/>
      <c r="G1166" s="786"/>
    </row>
    <row r="1167" spans="1:7">
      <c r="A1167" s="771"/>
      <c r="B1167" s="785"/>
      <c r="C1167" s="785"/>
      <c r="D1167" s="785"/>
      <c r="E1167" s="785"/>
      <c r="F1167" s="785"/>
      <c r="G1167" s="786"/>
    </row>
    <row r="1168" spans="1:7">
      <c r="A1168" s="771"/>
      <c r="B1168" s="785"/>
      <c r="C1168" s="785"/>
      <c r="D1168" s="785"/>
      <c r="E1168" s="785"/>
      <c r="F1168" s="785"/>
      <c r="G1168" s="786"/>
    </row>
    <row r="1169" spans="1:7">
      <c r="A1169" s="771"/>
      <c r="B1169" s="785"/>
      <c r="C1169" s="785"/>
      <c r="D1169" s="785"/>
      <c r="E1169" s="785"/>
      <c r="F1169" s="785"/>
      <c r="G1169" s="786"/>
    </row>
    <row r="1170" spans="1:7">
      <c r="A1170" s="771"/>
      <c r="B1170" s="785"/>
      <c r="C1170" s="785"/>
      <c r="D1170" s="785"/>
      <c r="E1170" s="785"/>
      <c r="F1170" s="785"/>
      <c r="G1170" s="786"/>
    </row>
    <row r="1171" spans="1:7">
      <c r="A1171" s="771"/>
      <c r="B1171" s="785"/>
      <c r="C1171" s="785"/>
      <c r="D1171" s="785"/>
      <c r="E1171" s="785"/>
      <c r="F1171" s="785"/>
      <c r="G1171" s="786"/>
    </row>
    <row r="1172" spans="1:7">
      <c r="A1172" s="771"/>
      <c r="B1172" s="785"/>
      <c r="C1172" s="785"/>
      <c r="D1172" s="785"/>
      <c r="E1172" s="785"/>
      <c r="F1172" s="785"/>
      <c r="G1172" s="786"/>
    </row>
    <row r="1173" spans="1:7">
      <c r="A1173" s="771"/>
      <c r="B1173" s="785"/>
      <c r="C1173" s="785"/>
      <c r="D1173" s="785"/>
      <c r="E1173" s="785"/>
      <c r="F1173" s="785"/>
      <c r="G1173" s="786"/>
    </row>
    <row r="1174" spans="1:7">
      <c r="A1174" s="771"/>
      <c r="B1174" s="785"/>
      <c r="C1174" s="785"/>
      <c r="D1174" s="785"/>
      <c r="E1174" s="785"/>
      <c r="F1174" s="785"/>
      <c r="G1174" s="786"/>
    </row>
    <row r="1175" spans="1:7">
      <c r="A1175" s="771"/>
      <c r="B1175" s="785"/>
      <c r="C1175" s="785"/>
      <c r="D1175" s="785"/>
      <c r="E1175" s="785"/>
      <c r="F1175" s="785"/>
      <c r="G1175" s="786"/>
    </row>
    <row r="1176" spans="1:7">
      <c r="A1176" s="771"/>
      <c r="B1176" s="785"/>
      <c r="C1176" s="785"/>
      <c r="D1176" s="785"/>
      <c r="E1176" s="785"/>
      <c r="F1176" s="785"/>
      <c r="G1176" s="786"/>
    </row>
    <row r="1177" spans="1:7">
      <c r="A1177" s="771"/>
      <c r="B1177" s="785"/>
      <c r="C1177" s="785"/>
      <c r="D1177" s="785"/>
      <c r="E1177" s="785"/>
      <c r="F1177" s="785"/>
      <c r="G1177" s="786"/>
    </row>
    <row r="1178" spans="1:7">
      <c r="A1178" s="771"/>
      <c r="B1178" s="785"/>
      <c r="C1178" s="785"/>
      <c r="D1178" s="785"/>
      <c r="E1178" s="785"/>
      <c r="F1178" s="785"/>
      <c r="G1178" s="786"/>
    </row>
    <row r="1179" spans="1:7">
      <c r="A1179" s="771"/>
      <c r="B1179" s="785"/>
      <c r="C1179" s="785"/>
      <c r="D1179" s="785"/>
      <c r="E1179" s="785"/>
      <c r="F1179" s="785"/>
      <c r="G1179" s="786"/>
    </row>
    <row r="1180" spans="1:7">
      <c r="A1180" s="771"/>
      <c r="B1180" s="785"/>
      <c r="C1180" s="785"/>
      <c r="D1180" s="785"/>
      <c r="E1180" s="785"/>
      <c r="F1180" s="785"/>
      <c r="G1180" s="786"/>
    </row>
    <row r="1181" spans="1:7">
      <c r="A1181" s="771"/>
      <c r="B1181" s="785"/>
      <c r="C1181" s="785"/>
      <c r="D1181" s="785"/>
      <c r="E1181" s="785"/>
      <c r="F1181" s="785"/>
      <c r="G1181" s="786"/>
    </row>
    <row r="1182" spans="1:7">
      <c r="A1182" s="771"/>
      <c r="B1182" s="785"/>
      <c r="C1182" s="785"/>
      <c r="D1182" s="785"/>
      <c r="E1182" s="785"/>
      <c r="F1182" s="785"/>
      <c r="G1182" s="786"/>
    </row>
    <row r="1183" spans="1:7">
      <c r="A1183" s="771"/>
      <c r="B1183" s="785"/>
      <c r="C1183" s="785"/>
      <c r="D1183" s="785"/>
      <c r="E1183" s="785"/>
      <c r="F1183" s="785"/>
      <c r="G1183" s="786"/>
    </row>
    <row r="1184" spans="1:7">
      <c r="A1184" s="771"/>
      <c r="B1184" s="785"/>
      <c r="C1184" s="785"/>
      <c r="D1184" s="785"/>
      <c r="E1184" s="785"/>
      <c r="F1184" s="785"/>
      <c r="G1184" s="786"/>
    </row>
    <row r="1185" spans="1:7">
      <c r="A1185" s="771"/>
      <c r="B1185" s="785"/>
      <c r="C1185" s="785"/>
      <c r="D1185" s="785"/>
      <c r="E1185" s="785"/>
      <c r="F1185" s="785"/>
      <c r="G1185" s="786"/>
    </row>
    <row r="1186" spans="1:7">
      <c r="A1186" s="771"/>
      <c r="B1186" s="785"/>
      <c r="C1186" s="785"/>
      <c r="D1186" s="785"/>
      <c r="E1186" s="785"/>
      <c r="F1186" s="785"/>
      <c r="G1186" s="786"/>
    </row>
    <row r="1187" spans="1:7">
      <c r="A1187" s="771"/>
      <c r="B1187" s="785"/>
      <c r="C1187" s="785"/>
      <c r="D1187" s="785"/>
      <c r="E1187" s="785"/>
      <c r="F1187" s="785"/>
      <c r="G1187" s="786"/>
    </row>
    <row r="1188" spans="1:7">
      <c r="A1188" s="771"/>
      <c r="B1188" s="785"/>
      <c r="C1188" s="785"/>
      <c r="D1188" s="785"/>
      <c r="E1188" s="785"/>
      <c r="F1188" s="785"/>
      <c r="G1188" s="786"/>
    </row>
    <row r="1189" spans="1:7">
      <c r="A1189" s="771"/>
      <c r="B1189" s="785"/>
      <c r="C1189" s="785"/>
      <c r="D1189" s="785"/>
      <c r="E1189" s="785"/>
      <c r="F1189" s="785"/>
      <c r="G1189" s="786"/>
    </row>
    <row r="1190" spans="1:7">
      <c r="A1190" s="771"/>
      <c r="B1190" s="785"/>
      <c r="C1190" s="785"/>
      <c r="D1190" s="785"/>
      <c r="E1190" s="785"/>
      <c r="F1190" s="785"/>
      <c r="G1190" s="786"/>
    </row>
    <row r="1191" spans="1:7">
      <c r="A1191" s="771"/>
      <c r="B1191" s="785"/>
      <c r="C1191" s="785"/>
      <c r="D1191" s="785"/>
      <c r="E1191" s="785"/>
      <c r="F1191" s="785"/>
      <c r="G1191" s="786"/>
    </row>
    <row r="1192" spans="1:7">
      <c r="A1192" s="771"/>
      <c r="B1192" s="785"/>
      <c r="C1192" s="785"/>
      <c r="D1192" s="785"/>
      <c r="E1192" s="785"/>
      <c r="F1192" s="785"/>
      <c r="G1192" s="786"/>
    </row>
    <row r="1193" spans="1:7">
      <c r="A1193" s="771"/>
      <c r="B1193" s="785"/>
      <c r="C1193" s="785"/>
      <c r="D1193" s="785"/>
      <c r="E1193" s="785"/>
      <c r="F1193" s="785"/>
      <c r="G1193" s="786"/>
    </row>
    <row r="1194" spans="1:7">
      <c r="A1194" s="771"/>
      <c r="B1194" s="785"/>
      <c r="C1194" s="785"/>
      <c r="D1194" s="785"/>
      <c r="E1194" s="785"/>
      <c r="F1194" s="785"/>
      <c r="G1194" s="786"/>
    </row>
    <row r="1195" spans="1:7">
      <c r="A1195" s="771"/>
      <c r="B1195" s="785"/>
      <c r="C1195" s="785"/>
      <c r="D1195" s="785"/>
      <c r="E1195" s="785"/>
      <c r="F1195" s="785"/>
      <c r="G1195" s="786"/>
    </row>
    <row r="1196" spans="1:7">
      <c r="A1196" s="771"/>
      <c r="B1196" s="785"/>
      <c r="C1196" s="785"/>
      <c r="D1196" s="785"/>
      <c r="E1196" s="785"/>
      <c r="F1196" s="785"/>
      <c r="G1196" s="786"/>
    </row>
    <row r="1197" spans="1:7">
      <c r="A1197" s="771"/>
      <c r="B1197" s="785"/>
      <c r="C1197" s="785"/>
      <c r="D1197" s="785"/>
      <c r="E1197" s="785"/>
      <c r="F1197" s="785"/>
      <c r="G1197" s="786"/>
    </row>
    <row r="1198" spans="1:7">
      <c r="A1198" s="771"/>
      <c r="B1198" s="785"/>
      <c r="C1198" s="785"/>
      <c r="D1198" s="785"/>
      <c r="E1198" s="785"/>
      <c r="F1198" s="785"/>
      <c r="G1198" s="786"/>
    </row>
    <row r="1199" spans="1:7">
      <c r="A1199" s="771"/>
      <c r="B1199" s="785"/>
      <c r="C1199" s="785"/>
      <c r="D1199" s="785"/>
      <c r="E1199" s="785"/>
      <c r="F1199" s="785"/>
      <c r="G1199" s="786"/>
    </row>
    <row r="1200" spans="1:7">
      <c r="A1200" s="771"/>
      <c r="B1200" s="785"/>
      <c r="C1200" s="785"/>
      <c r="D1200" s="785"/>
      <c r="E1200" s="785"/>
      <c r="F1200" s="785"/>
      <c r="G1200" s="786"/>
    </row>
    <row r="1201" spans="1:7">
      <c r="A1201" s="771"/>
      <c r="B1201" s="785"/>
      <c r="C1201" s="785"/>
      <c r="D1201" s="785"/>
      <c r="E1201" s="785"/>
      <c r="F1201" s="785"/>
      <c r="G1201" s="786"/>
    </row>
    <row r="1202" spans="1:7">
      <c r="A1202" s="771"/>
      <c r="B1202" s="785"/>
      <c r="C1202" s="785"/>
      <c r="D1202" s="785"/>
      <c r="E1202" s="785"/>
      <c r="F1202" s="785"/>
      <c r="G1202" s="786"/>
    </row>
    <row r="1203" spans="1:7">
      <c r="A1203" s="771"/>
      <c r="B1203" s="785"/>
      <c r="C1203" s="785"/>
      <c r="D1203" s="785"/>
      <c r="E1203" s="785"/>
      <c r="F1203" s="785"/>
      <c r="G1203" s="786"/>
    </row>
    <row r="1204" spans="1:7">
      <c r="A1204" s="771"/>
      <c r="B1204" s="785"/>
      <c r="C1204" s="785"/>
      <c r="D1204" s="785"/>
      <c r="E1204" s="785"/>
      <c r="F1204" s="785"/>
      <c r="G1204" s="786"/>
    </row>
    <row r="1205" spans="1:7">
      <c r="A1205" s="771"/>
      <c r="B1205" s="785"/>
      <c r="C1205" s="785"/>
      <c r="D1205" s="785"/>
      <c r="E1205" s="785"/>
      <c r="F1205" s="785"/>
      <c r="G1205" s="786"/>
    </row>
    <row r="1206" spans="1:7">
      <c r="A1206" s="771"/>
      <c r="B1206" s="785"/>
      <c r="C1206" s="785"/>
      <c r="D1206" s="785"/>
      <c r="E1206" s="785"/>
      <c r="F1206" s="785"/>
      <c r="G1206" s="786"/>
    </row>
    <row r="1207" spans="1:7">
      <c r="A1207" s="771"/>
      <c r="B1207" s="785"/>
      <c r="C1207" s="785"/>
      <c r="D1207" s="785"/>
      <c r="E1207" s="785"/>
      <c r="F1207" s="785"/>
      <c r="G1207" s="786"/>
    </row>
    <row r="1208" spans="1:7">
      <c r="A1208" s="771"/>
      <c r="B1208" s="785"/>
      <c r="C1208" s="785"/>
      <c r="D1208" s="785"/>
      <c r="E1208" s="785"/>
      <c r="F1208" s="785"/>
      <c r="G1208" s="786"/>
    </row>
    <row r="1209" spans="1:7">
      <c r="A1209" s="771"/>
      <c r="B1209" s="785"/>
      <c r="C1209" s="785"/>
      <c r="D1209" s="785"/>
      <c r="E1209" s="785"/>
      <c r="F1209" s="785"/>
      <c r="G1209" s="786"/>
    </row>
    <row r="1210" spans="1:7">
      <c r="A1210" s="771"/>
      <c r="B1210" s="785"/>
      <c r="C1210" s="785"/>
      <c r="D1210" s="785"/>
      <c r="E1210" s="785"/>
      <c r="F1210" s="785"/>
      <c r="G1210" s="786"/>
    </row>
    <row r="1211" spans="1:7">
      <c r="A1211" s="771"/>
      <c r="B1211" s="785"/>
      <c r="C1211" s="785"/>
      <c r="D1211" s="785"/>
      <c r="E1211" s="785"/>
      <c r="F1211" s="785"/>
      <c r="G1211" s="786"/>
    </row>
    <row r="1212" spans="1:7">
      <c r="A1212" s="771"/>
      <c r="B1212" s="785"/>
      <c r="C1212" s="785"/>
      <c r="D1212" s="785"/>
      <c r="E1212" s="785"/>
      <c r="F1212" s="785"/>
      <c r="G1212" s="786"/>
    </row>
    <row r="1213" spans="1:7">
      <c r="A1213" s="771"/>
      <c r="B1213" s="785"/>
      <c r="C1213" s="785"/>
      <c r="D1213" s="785"/>
      <c r="E1213" s="785"/>
      <c r="F1213" s="785"/>
      <c r="G1213" s="786"/>
    </row>
    <row r="1214" spans="1:7">
      <c r="A1214" s="771"/>
      <c r="B1214" s="785"/>
      <c r="C1214" s="785"/>
      <c r="D1214" s="785"/>
      <c r="E1214" s="785"/>
      <c r="F1214" s="785"/>
      <c r="G1214" s="786"/>
    </row>
    <row r="1215" spans="1:7">
      <c r="A1215" s="771"/>
      <c r="B1215" s="785"/>
      <c r="C1215" s="785"/>
      <c r="D1215" s="785"/>
      <c r="E1215" s="785"/>
      <c r="F1215" s="785"/>
      <c r="G1215" s="786"/>
    </row>
    <row r="1216" spans="1:7">
      <c r="A1216" s="771"/>
      <c r="B1216" s="785"/>
      <c r="C1216" s="785"/>
      <c r="D1216" s="785"/>
      <c r="E1216" s="785"/>
      <c r="F1216" s="785"/>
      <c r="G1216" s="786"/>
    </row>
    <row r="1217" spans="1:7">
      <c r="A1217" s="771"/>
      <c r="B1217" s="785"/>
      <c r="C1217" s="785"/>
      <c r="D1217" s="785"/>
      <c r="E1217" s="785"/>
      <c r="F1217" s="785"/>
      <c r="G1217" s="786"/>
    </row>
    <row r="1218" spans="1:7">
      <c r="A1218" s="771"/>
      <c r="B1218" s="785"/>
      <c r="C1218" s="785"/>
      <c r="D1218" s="785"/>
      <c r="E1218" s="785"/>
      <c r="F1218" s="785"/>
      <c r="G1218" s="786"/>
    </row>
    <row r="1219" spans="1:7">
      <c r="A1219" s="771"/>
      <c r="B1219" s="785"/>
      <c r="C1219" s="785"/>
      <c r="D1219" s="785"/>
      <c r="E1219" s="785"/>
      <c r="F1219" s="785"/>
      <c r="G1219" s="786"/>
    </row>
    <row r="1220" spans="1:7">
      <c r="A1220" s="771"/>
      <c r="B1220" s="785"/>
      <c r="C1220" s="785"/>
      <c r="D1220" s="785"/>
      <c r="E1220" s="785"/>
      <c r="F1220" s="785"/>
      <c r="G1220" s="786"/>
    </row>
    <row r="1221" spans="1:7">
      <c r="A1221" s="771"/>
      <c r="B1221" s="785"/>
      <c r="C1221" s="785"/>
      <c r="D1221" s="785"/>
      <c r="E1221" s="785"/>
      <c r="F1221" s="785"/>
      <c r="G1221" s="786"/>
    </row>
    <row r="1222" spans="1:7">
      <c r="A1222" s="771"/>
      <c r="B1222" s="785"/>
      <c r="C1222" s="785"/>
      <c r="D1222" s="785"/>
      <c r="E1222" s="785"/>
      <c r="F1222" s="785"/>
      <c r="G1222" s="786"/>
    </row>
    <row r="1223" spans="1:7">
      <c r="A1223" s="771"/>
      <c r="B1223" s="785"/>
      <c r="C1223" s="785"/>
      <c r="D1223" s="785"/>
      <c r="E1223" s="785"/>
      <c r="F1223" s="785"/>
      <c r="G1223" s="786"/>
    </row>
    <row r="1224" spans="1:7">
      <c r="A1224" s="771"/>
      <c r="B1224" s="785"/>
      <c r="C1224" s="785"/>
      <c r="D1224" s="785"/>
      <c r="E1224" s="785"/>
      <c r="F1224" s="785"/>
      <c r="G1224" s="786"/>
    </row>
    <row r="1225" spans="1:7">
      <c r="A1225" s="771"/>
      <c r="B1225" s="785"/>
      <c r="C1225" s="785"/>
      <c r="D1225" s="785"/>
      <c r="E1225" s="785"/>
      <c r="F1225" s="785"/>
      <c r="G1225" s="786"/>
    </row>
    <row r="1226" spans="1:7">
      <c r="A1226" s="771"/>
      <c r="B1226" s="785"/>
      <c r="C1226" s="785"/>
      <c r="D1226" s="785"/>
      <c r="E1226" s="785"/>
      <c r="F1226" s="785"/>
      <c r="G1226" s="786"/>
    </row>
    <row r="1227" spans="1:7">
      <c r="A1227" s="771"/>
      <c r="B1227" s="785"/>
      <c r="C1227" s="785"/>
      <c r="D1227" s="785"/>
      <c r="E1227" s="785"/>
      <c r="F1227" s="785"/>
      <c r="G1227" s="786"/>
    </row>
    <row r="1228" spans="1:7">
      <c r="A1228" s="771"/>
      <c r="B1228" s="785"/>
      <c r="C1228" s="785"/>
      <c r="D1228" s="785"/>
      <c r="E1228" s="785"/>
      <c r="F1228" s="785"/>
      <c r="G1228" s="786"/>
    </row>
    <row r="1229" spans="1:7">
      <c r="A1229" s="771"/>
      <c r="B1229" s="785"/>
      <c r="C1229" s="785"/>
      <c r="D1229" s="785"/>
      <c r="E1229" s="785"/>
      <c r="F1229" s="785"/>
      <c r="G1229" s="786"/>
    </row>
    <row r="1230" spans="1:7">
      <c r="A1230" s="771"/>
      <c r="B1230" s="785"/>
      <c r="C1230" s="785"/>
      <c r="D1230" s="785"/>
      <c r="E1230" s="785"/>
      <c r="F1230" s="785"/>
      <c r="G1230" s="786"/>
    </row>
    <row r="1231" spans="1:7">
      <c r="A1231" s="771"/>
      <c r="B1231" s="785"/>
      <c r="C1231" s="785"/>
      <c r="D1231" s="785"/>
      <c r="E1231" s="785"/>
      <c r="F1231" s="785"/>
      <c r="G1231" s="786"/>
    </row>
    <row r="1232" spans="1:7">
      <c r="A1232" s="771"/>
      <c r="B1232" s="785"/>
      <c r="C1232" s="785"/>
      <c r="D1232" s="785"/>
      <c r="E1232" s="785"/>
      <c r="F1232" s="785"/>
      <c r="G1232" s="786"/>
    </row>
    <row r="1233" spans="1:7">
      <c r="A1233" s="771"/>
      <c r="B1233" s="785"/>
      <c r="C1233" s="785"/>
      <c r="D1233" s="785"/>
      <c r="E1233" s="785"/>
      <c r="F1233" s="785"/>
      <c r="G1233" s="786"/>
    </row>
    <row r="1234" spans="1:7">
      <c r="A1234" s="771"/>
      <c r="B1234" s="785"/>
      <c r="C1234" s="785"/>
      <c r="D1234" s="785"/>
      <c r="E1234" s="785"/>
      <c r="F1234" s="785"/>
      <c r="G1234" s="786"/>
    </row>
    <row r="1235" spans="1:7">
      <c r="A1235" s="771"/>
      <c r="B1235" s="785"/>
      <c r="C1235" s="785"/>
      <c r="D1235" s="785"/>
      <c r="E1235" s="785"/>
      <c r="F1235" s="785"/>
      <c r="G1235" s="786"/>
    </row>
    <row r="1236" spans="1:7">
      <c r="A1236" s="771"/>
      <c r="B1236" s="785"/>
      <c r="C1236" s="785"/>
      <c r="D1236" s="785"/>
      <c r="E1236" s="785"/>
      <c r="F1236" s="785"/>
      <c r="G1236" s="786"/>
    </row>
    <row r="1237" spans="1:7">
      <c r="A1237" s="771"/>
      <c r="B1237" s="785"/>
      <c r="C1237" s="785"/>
      <c r="D1237" s="785"/>
      <c r="E1237" s="785"/>
      <c r="F1237" s="785"/>
      <c r="G1237" s="786"/>
    </row>
    <row r="1238" spans="1:7">
      <c r="A1238" s="771"/>
      <c r="B1238" s="785"/>
      <c r="C1238" s="785"/>
      <c r="D1238" s="785"/>
      <c r="E1238" s="785"/>
      <c r="F1238" s="785"/>
      <c r="G1238" s="786"/>
    </row>
    <row r="1239" spans="1:7">
      <c r="A1239" s="771"/>
      <c r="B1239" s="785"/>
      <c r="C1239" s="785"/>
      <c r="D1239" s="785"/>
      <c r="E1239" s="785"/>
      <c r="F1239" s="785"/>
      <c r="G1239" s="786"/>
    </row>
    <row r="1240" spans="1:7">
      <c r="A1240" s="771"/>
      <c r="B1240" s="785"/>
      <c r="C1240" s="785"/>
      <c r="D1240" s="785"/>
      <c r="E1240" s="785"/>
      <c r="F1240" s="785"/>
      <c r="G1240" s="786"/>
    </row>
    <row r="1241" spans="1:7">
      <c r="A1241" s="771"/>
      <c r="B1241" s="785"/>
      <c r="C1241" s="785"/>
      <c r="D1241" s="785"/>
      <c r="E1241" s="785"/>
      <c r="F1241" s="785"/>
      <c r="G1241" s="786"/>
    </row>
    <row r="1242" spans="1:7">
      <c r="A1242" s="771"/>
      <c r="B1242" s="785"/>
      <c r="C1242" s="785"/>
      <c r="D1242" s="785"/>
      <c r="E1242" s="785"/>
      <c r="F1242" s="785"/>
      <c r="G1242" s="786"/>
    </row>
    <row r="1243" spans="1:7">
      <c r="A1243" s="771"/>
      <c r="B1243" s="785"/>
      <c r="C1243" s="785"/>
      <c r="D1243" s="785"/>
      <c r="E1243" s="785"/>
      <c r="F1243" s="785"/>
      <c r="G1243" s="786"/>
    </row>
    <row r="1244" spans="1:7">
      <c r="A1244" s="771"/>
      <c r="B1244" s="785"/>
      <c r="C1244" s="785"/>
      <c r="D1244" s="785"/>
      <c r="E1244" s="785"/>
      <c r="F1244" s="785"/>
      <c r="G1244" s="786"/>
    </row>
    <row r="1245" spans="1:7">
      <c r="A1245" s="771"/>
      <c r="B1245" s="785"/>
      <c r="C1245" s="785"/>
      <c r="D1245" s="785"/>
      <c r="E1245" s="785"/>
      <c r="F1245" s="785"/>
      <c r="G1245" s="786"/>
    </row>
    <row r="1246" spans="1:7">
      <c r="A1246" s="771"/>
      <c r="B1246" s="785"/>
      <c r="C1246" s="785"/>
      <c r="D1246" s="785"/>
      <c r="E1246" s="785"/>
      <c r="F1246" s="785"/>
      <c r="G1246" s="786"/>
    </row>
    <row r="1247" spans="1:7">
      <c r="A1247" s="771"/>
      <c r="B1247" s="785"/>
      <c r="C1247" s="785"/>
      <c r="D1247" s="785"/>
      <c r="E1247" s="785"/>
      <c r="F1247" s="785"/>
      <c r="G1247" s="786"/>
    </row>
    <row r="1248" spans="1:7">
      <c r="A1248" s="771"/>
      <c r="B1248" s="785"/>
      <c r="C1248" s="785"/>
      <c r="D1248" s="785"/>
      <c r="E1248" s="785"/>
      <c r="F1248" s="785"/>
      <c r="G1248" s="786"/>
    </row>
    <row r="1249" spans="1:7">
      <c r="A1249" s="771"/>
      <c r="B1249" s="785"/>
      <c r="C1249" s="785"/>
      <c r="D1249" s="785"/>
      <c r="E1249" s="785"/>
      <c r="F1249" s="785"/>
      <c r="G1249" s="786"/>
    </row>
    <row r="1250" spans="1:7">
      <c r="A1250" s="771"/>
      <c r="B1250" s="785"/>
      <c r="C1250" s="785"/>
      <c r="D1250" s="785"/>
      <c r="E1250" s="785"/>
      <c r="F1250" s="785"/>
      <c r="G1250" s="786"/>
    </row>
    <row r="1251" spans="1:7">
      <c r="A1251" s="771"/>
      <c r="B1251" s="785"/>
      <c r="C1251" s="785"/>
      <c r="D1251" s="785"/>
      <c r="E1251" s="785"/>
      <c r="F1251" s="785"/>
      <c r="G1251" s="786"/>
    </row>
    <row r="1252" spans="1:7">
      <c r="A1252" s="771"/>
      <c r="B1252" s="785"/>
      <c r="C1252" s="785"/>
      <c r="D1252" s="785"/>
      <c r="E1252" s="785"/>
      <c r="F1252" s="785"/>
      <c r="G1252" s="786"/>
    </row>
    <row r="1253" spans="1:7">
      <c r="A1253" s="771"/>
      <c r="B1253" s="785"/>
      <c r="C1253" s="785"/>
      <c r="D1253" s="785"/>
      <c r="E1253" s="785"/>
      <c r="F1253" s="785"/>
      <c r="G1253" s="786"/>
    </row>
    <row r="1254" spans="1:7">
      <c r="A1254" s="771"/>
      <c r="B1254" s="785"/>
      <c r="C1254" s="785"/>
      <c r="D1254" s="785"/>
      <c r="E1254" s="785"/>
      <c r="F1254" s="785"/>
      <c r="G1254" s="786"/>
    </row>
    <row r="1255" spans="1:7">
      <c r="A1255" s="771"/>
      <c r="B1255" s="785"/>
      <c r="C1255" s="785"/>
      <c r="D1255" s="785"/>
      <c r="E1255" s="785"/>
      <c r="F1255" s="785"/>
      <c r="G1255" s="786"/>
    </row>
    <row r="1256" spans="1:7">
      <c r="A1256" s="771"/>
      <c r="B1256" s="785"/>
      <c r="C1256" s="785"/>
      <c r="D1256" s="785"/>
      <c r="E1256" s="785"/>
      <c r="F1256" s="785"/>
      <c r="G1256" s="786"/>
    </row>
    <row r="1257" spans="1:7">
      <c r="A1257" s="771"/>
      <c r="B1257" s="785"/>
      <c r="C1257" s="785"/>
      <c r="D1257" s="785"/>
      <c r="E1257" s="785"/>
      <c r="F1257" s="785"/>
      <c r="G1257" s="786"/>
    </row>
    <row r="1258" spans="1:7">
      <c r="A1258" s="771"/>
      <c r="B1258" s="785"/>
      <c r="C1258" s="785"/>
      <c r="D1258" s="785"/>
      <c r="E1258" s="785"/>
      <c r="F1258" s="785"/>
      <c r="G1258" s="786"/>
    </row>
    <row r="1259" spans="1:7">
      <c r="A1259" s="771"/>
      <c r="B1259" s="785"/>
      <c r="C1259" s="785"/>
      <c r="D1259" s="785"/>
      <c r="E1259" s="785"/>
      <c r="F1259" s="785"/>
      <c r="G1259" s="786"/>
    </row>
    <row r="1260" spans="1:7">
      <c r="A1260" s="771"/>
      <c r="B1260" s="785"/>
      <c r="C1260" s="785"/>
      <c r="D1260" s="785"/>
      <c r="E1260" s="785"/>
      <c r="F1260" s="785"/>
      <c r="G1260" s="786"/>
    </row>
    <row r="1261" spans="1:7">
      <c r="A1261" s="771"/>
      <c r="B1261" s="785"/>
      <c r="C1261" s="785"/>
      <c r="D1261" s="785"/>
      <c r="E1261" s="785"/>
      <c r="F1261" s="785"/>
      <c r="G1261" s="786"/>
    </row>
    <row r="1262" spans="1:7">
      <c r="A1262" s="771"/>
      <c r="B1262" s="785"/>
      <c r="C1262" s="785"/>
      <c r="D1262" s="785"/>
      <c r="E1262" s="785"/>
      <c r="F1262" s="785"/>
      <c r="G1262" s="786"/>
    </row>
    <row r="1263" spans="1:7">
      <c r="A1263" s="771"/>
      <c r="B1263" s="785"/>
      <c r="C1263" s="785"/>
      <c r="D1263" s="785"/>
      <c r="E1263" s="785"/>
      <c r="F1263" s="785"/>
      <c r="G1263" s="786"/>
    </row>
    <row r="1264" spans="1:7">
      <c r="A1264" s="771"/>
      <c r="B1264" s="785"/>
      <c r="C1264" s="785"/>
      <c r="D1264" s="785"/>
      <c r="E1264" s="785"/>
      <c r="F1264" s="785"/>
      <c r="G1264" s="786"/>
    </row>
    <row r="1265" spans="1:7">
      <c r="A1265" s="771"/>
      <c r="B1265" s="785"/>
      <c r="C1265" s="785"/>
      <c r="D1265" s="785"/>
      <c r="E1265" s="785"/>
      <c r="F1265" s="785"/>
      <c r="G1265" s="786"/>
    </row>
    <row r="1266" spans="1:7">
      <c r="A1266" s="771"/>
      <c r="B1266" s="785"/>
      <c r="C1266" s="785"/>
      <c r="D1266" s="785"/>
      <c r="E1266" s="785"/>
      <c r="F1266" s="785"/>
      <c r="G1266" s="786"/>
    </row>
    <row r="1267" spans="1:7">
      <c r="A1267" s="771"/>
      <c r="B1267" s="785"/>
      <c r="C1267" s="785"/>
      <c r="D1267" s="785"/>
      <c r="E1267" s="785"/>
      <c r="F1267" s="785"/>
      <c r="G1267" s="786"/>
    </row>
    <row r="1268" spans="1:7">
      <c r="A1268" s="771"/>
      <c r="B1268" s="785"/>
      <c r="C1268" s="785"/>
      <c r="D1268" s="785"/>
      <c r="E1268" s="785"/>
      <c r="F1268" s="785"/>
      <c r="G1268" s="786"/>
    </row>
    <row r="1269" spans="1:7">
      <c r="A1269" s="771"/>
      <c r="B1269" s="785"/>
      <c r="C1269" s="785"/>
      <c r="D1269" s="785"/>
      <c r="E1269" s="785"/>
      <c r="F1269" s="785"/>
      <c r="G1269" s="786"/>
    </row>
    <row r="1270" spans="1:7">
      <c r="A1270" s="771"/>
      <c r="B1270" s="785"/>
      <c r="C1270" s="785"/>
      <c r="D1270" s="785"/>
      <c r="E1270" s="785"/>
      <c r="F1270" s="785"/>
      <c r="G1270" s="786"/>
    </row>
    <row r="1271" spans="1:7">
      <c r="A1271" s="771"/>
      <c r="B1271" s="785"/>
      <c r="C1271" s="785"/>
      <c r="D1271" s="785"/>
      <c r="E1271" s="785"/>
      <c r="F1271" s="785"/>
      <c r="G1271" s="786"/>
    </row>
    <row r="1272" spans="1:7">
      <c r="A1272" s="771"/>
      <c r="B1272" s="785"/>
      <c r="C1272" s="785"/>
      <c r="D1272" s="785"/>
      <c r="E1272" s="785"/>
      <c r="F1272" s="785"/>
      <c r="G1272" s="786"/>
    </row>
    <row r="1273" spans="1:7">
      <c r="A1273" s="771"/>
      <c r="B1273" s="785"/>
      <c r="C1273" s="785"/>
      <c r="D1273" s="785"/>
      <c r="E1273" s="785"/>
      <c r="F1273" s="785"/>
      <c r="G1273" s="786"/>
    </row>
    <row r="1274" spans="1:7">
      <c r="A1274" s="771"/>
      <c r="B1274" s="785"/>
      <c r="C1274" s="785"/>
      <c r="D1274" s="785"/>
      <c r="E1274" s="785"/>
      <c r="F1274" s="785"/>
      <c r="G1274" s="786"/>
    </row>
    <row r="1275" spans="1:7">
      <c r="A1275" s="771"/>
      <c r="B1275" s="785"/>
      <c r="C1275" s="785"/>
      <c r="D1275" s="785"/>
      <c r="E1275" s="785"/>
      <c r="F1275" s="785"/>
      <c r="G1275" s="786"/>
    </row>
    <row r="1276" spans="1:7">
      <c r="A1276" s="771"/>
      <c r="B1276" s="785"/>
      <c r="C1276" s="785"/>
      <c r="D1276" s="785"/>
      <c r="E1276" s="785"/>
      <c r="F1276" s="785"/>
      <c r="G1276" s="786"/>
    </row>
    <row r="1277" spans="1:7">
      <c r="A1277" s="771"/>
      <c r="B1277" s="785"/>
      <c r="C1277" s="785"/>
      <c r="D1277" s="785"/>
      <c r="E1277" s="785"/>
      <c r="F1277" s="785"/>
      <c r="G1277" s="786"/>
    </row>
    <row r="1278" spans="1:7">
      <c r="A1278" s="771"/>
      <c r="B1278" s="785"/>
      <c r="C1278" s="785"/>
      <c r="D1278" s="785"/>
      <c r="E1278" s="785"/>
      <c r="F1278" s="785"/>
      <c r="G1278" s="786"/>
    </row>
    <row r="1279" spans="1:7">
      <c r="A1279" s="771"/>
      <c r="B1279" s="785"/>
      <c r="C1279" s="785"/>
      <c r="D1279" s="785"/>
      <c r="E1279" s="785"/>
      <c r="F1279" s="785"/>
      <c r="G1279" s="786"/>
    </row>
    <row r="1280" spans="1:7">
      <c r="A1280" s="771"/>
      <c r="B1280" s="785"/>
      <c r="C1280" s="785"/>
      <c r="D1280" s="785"/>
      <c r="E1280" s="785"/>
      <c r="F1280" s="785"/>
      <c r="G1280" s="786"/>
    </row>
    <row r="1281" spans="1:7">
      <c r="A1281" s="771"/>
      <c r="B1281" s="785"/>
      <c r="C1281" s="785"/>
      <c r="D1281" s="785"/>
      <c r="E1281" s="785"/>
      <c r="F1281" s="785"/>
      <c r="G1281" s="786"/>
    </row>
    <row r="1282" spans="1:7">
      <c r="A1282" s="771"/>
      <c r="B1282" s="785"/>
      <c r="C1282" s="785"/>
      <c r="D1282" s="785"/>
      <c r="E1282" s="785"/>
      <c r="F1282" s="785"/>
      <c r="G1282" s="786"/>
    </row>
    <row r="1283" spans="1:7">
      <c r="A1283" s="771"/>
      <c r="B1283" s="785"/>
      <c r="C1283" s="785"/>
      <c r="D1283" s="785"/>
      <c r="E1283" s="785"/>
      <c r="F1283" s="785"/>
      <c r="G1283" s="786"/>
    </row>
    <row r="1284" spans="1:7">
      <c r="A1284" s="771"/>
      <c r="B1284" s="785"/>
      <c r="C1284" s="785"/>
      <c r="D1284" s="785"/>
      <c r="E1284" s="785"/>
      <c r="F1284" s="785"/>
      <c r="G1284" s="786"/>
    </row>
    <row r="1285" spans="1:7">
      <c r="A1285" s="771"/>
      <c r="B1285" s="785"/>
      <c r="C1285" s="785"/>
      <c r="D1285" s="785"/>
      <c r="E1285" s="785"/>
      <c r="F1285" s="785"/>
      <c r="G1285" s="786"/>
    </row>
    <row r="1286" spans="1:7">
      <c r="A1286" s="771"/>
      <c r="B1286" s="785"/>
      <c r="C1286" s="785"/>
      <c r="D1286" s="785"/>
      <c r="E1286" s="785"/>
      <c r="F1286" s="785"/>
      <c r="G1286" s="786"/>
    </row>
    <row r="1287" spans="1:7">
      <c r="A1287" s="771"/>
      <c r="B1287" s="785"/>
      <c r="C1287" s="785"/>
      <c r="D1287" s="785"/>
      <c r="E1287" s="785"/>
      <c r="F1287" s="785"/>
      <c r="G1287" s="786"/>
    </row>
    <row r="1288" spans="1:7">
      <c r="A1288" s="771"/>
      <c r="B1288" s="785"/>
      <c r="C1288" s="785"/>
      <c r="D1288" s="785"/>
      <c r="E1288" s="785"/>
      <c r="F1288" s="785"/>
      <c r="G1288" s="786"/>
    </row>
    <row r="1289" spans="1:7">
      <c r="A1289" s="771"/>
      <c r="B1289" s="785"/>
      <c r="C1289" s="785"/>
      <c r="D1289" s="785"/>
      <c r="E1289" s="785"/>
      <c r="F1289" s="785"/>
      <c r="G1289" s="786"/>
    </row>
    <row r="1290" spans="1:7">
      <c r="A1290" s="771"/>
      <c r="B1290" s="785"/>
      <c r="C1290" s="785"/>
      <c r="D1290" s="785"/>
      <c r="E1290" s="785"/>
      <c r="F1290" s="785"/>
      <c r="G1290" s="786"/>
    </row>
    <row r="1291" spans="1:7">
      <c r="A1291" s="771"/>
      <c r="B1291" s="785"/>
      <c r="C1291" s="785"/>
      <c r="D1291" s="785"/>
      <c r="E1291" s="785"/>
      <c r="F1291" s="785"/>
      <c r="G1291" s="786"/>
    </row>
    <row r="1292" spans="1:7">
      <c r="A1292" s="771"/>
      <c r="B1292" s="785"/>
      <c r="C1292" s="785"/>
      <c r="D1292" s="785"/>
      <c r="E1292" s="785"/>
      <c r="F1292" s="785"/>
      <c r="G1292" s="786"/>
    </row>
    <row r="1293" spans="1:7">
      <c r="A1293" s="771"/>
      <c r="B1293" s="785"/>
      <c r="C1293" s="785"/>
      <c r="D1293" s="785"/>
      <c r="E1293" s="785"/>
      <c r="F1293" s="785"/>
      <c r="G1293" s="786"/>
    </row>
    <row r="1294" spans="1:7">
      <c r="A1294" s="771"/>
      <c r="B1294" s="785"/>
      <c r="C1294" s="785"/>
      <c r="D1294" s="785"/>
      <c r="E1294" s="785"/>
      <c r="F1294" s="785"/>
      <c r="G1294" s="786"/>
    </row>
    <row r="1295" spans="1:7">
      <c r="A1295" s="771"/>
      <c r="B1295" s="785"/>
      <c r="C1295" s="785"/>
      <c r="D1295" s="785"/>
      <c r="E1295" s="785"/>
      <c r="F1295" s="785"/>
      <c r="G1295" s="786"/>
    </row>
    <row r="1296" spans="1:7">
      <c r="A1296" s="771"/>
      <c r="B1296" s="785"/>
      <c r="C1296" s="785"/>
      <c r="D1296" s="785"/>
      <c r="E1296" s="785"/>
      <c r="F1296" s="785"/>
      <c r="G1296" s="786"/>
    </row>
    <row r="1297" spans="1:7">
      <c r="A1297" s="771"/>
      <c r="B1297" s="785"/>
      <c r="C1297" s="785"/>
      <c r="D1297" s="785"/>
      <c r="E1297" s="785"/>
      <c r="F1297" s="785"/>
      <c r="G1297" s="786"/>
    </row>
    <row r="1298" spans="1:7">
      <c r="A1298" s="771"/>
      <c r="B1298" s="785"/>
      <c r="C1298" s="785"/>
      <c r="D1298" s="785"/>
      <c r="E1298" s="785"/>
      <c r="F1298" s="785"/>
      <c r="G1298" s="786"/>
    </row>
    <row r="1299" spans="1:7">
      <c r="A1299" s="771"/>
      <c r="B1299" s="785"/>
      <c r="C1299" s="785"/>
      <c r="D1299" s="785"/>
      <c r="E1299" s="785"/>
      <c r="F1299" s="785"/>
      <c r="G1299" s="786"/>
    </row>
    <row r="1300" spans="1:7">
      <c r="A1300" s="771"/>
      <c r="B1300" s="785"/>
      <c r="C1300" s="785"/>
      <c r="D1300" s="785"/>
      <c r="E1300" s="785"/>
      <c r="F1300" s="785"/>
      <c r="G1300" s="786"/>
    </row>
    <row r="1301" spans="1:7">
      <c r="A1301" s="771"/>
      <c r="B1301" s="785"/>
      <c r="C1301" s="785"/>
      <c r="D1301" s="785"/>
      <c r="E1301" s="785"/>
      <c r="F1301" s="785"/>
      <c r="G1301" s="786"/>
    </row>
    <row r="1302" spans="1:7">
      <c r="A1302" s="771"/>
      <c r="B1302" s="785"/>
      <c r="C1302" s="785"/>
      <c r="D1302" s="785"/>
      <c r="E1302" s="785"/>
      <c r="F1302" s="785"/>
      <c r="G1302" s="786"/>
    </row>
    <row r="1303" spans="1:7">
      <c r="A1303" s="771"/>
      <c r="B1303" s="785"/>
      <c r="C1303" s="785"/>
      <c r="D1303" s="785"/>
      <c r="E1303" s="785"/>
      <c r="F1303" s="785"/>
      <c r="G1303" s="786"/>
    </row>
    <row r="1304" spans="1:7">
      <c r="A1304" s="771"/>
      <c r="B1304" s="785"/>
      <c r="C1304" s="785"/>
      <c r="D1304" s="785"/>
      <c r="E1304" s="785"/>
      <c r="F1304" s="785"/>
      <c r="G1304" s="786"/>
    </row>
    <row r="1305" spans="1:7">
      <c r="A1305" s="771"/>
      <c r="B1305" s="785"/>
      <c r="C1305" s="785"/>
      <c r="D1305" s="785"/>
      <c r="E1305" s="785"/>
      <c r="F1305" s="785"/>
      <c r="G1305" s="786"/>
    </row>
    <row r="1306" spans="1:7">
      <c r="A1306" s="771"/>
      <c r="B1306" s="785"/>
      <c r="C1306" s="785"/>
      <c r="D1306" s="785"/>
      <c r="E1306" s="785"/>
      <c r="F1306" s="785"/>
      <c r="G1306" s="786"/>
    </row>
    <row r="1307" spans="1:7">
      <c r="A1307" s="771"/>
      <c r="B1307" s="785"/>
      <c r="C1307" s="785"/>
      <c r="D1307" s="785"/>
      <c r="E1307" s="785"/>
      <c r="F1307" s="785"/>
      <c r="G1307" s="786"/>
    </row>
    <row r="1308" spans="1:7">
      <c r="A1308" s="771"/>
      <c r="B1308" s="785"/>
      <c r="C1308" s="785"/>
      <c r="D1308" s="785"/>
      <c r="E1308" s="785"/>
      <c r="F1308" s="785"/>
      <c r="G1308" s="786"/>
    </row>
    <row r="1309" spans="1:7">
      <c r="A1309" s="771"/>
      <c r="B1309" s="785"/>
      <c r="C1309" s="785"/>
      <c r="D1309" s="785"/>
      <c r="E1309" s="785"/>
      <c r="F1309" s="785"/>
      <c r="G1309" s="786"/>
    </row>
    <row r="1310" spans="1:7">
      <c r="A1310" s="771"/>
      <c r="B1310" s="785"/>
      <c r="C1310" s="785"/>
      <c r="D1310" s="785"/>
      <c r="E1310" s="785"/>
      <c r="F1310" s="785"/>
      <c r="G1310" s="786"/>
    </row>
    <row r="1311" spans="1:7">
      <c r="A1311" s="771"/>
      <c r="B1311" s="785"/>
      <c r="C1311" s="785"/>
      <c r="D1311" s="785"/>
      <c r="E1311" s="785"/>
      <c r="F1311" s="785"/>
      <c r="G1311" s="786"/>
    </row>
    <row r="1312" spans="1:7">
      <c r="A1312" s="771"/>
      <c r="B1312" s="785"/>
      <c r="C1312" s="785"/>
      <c r="D1312" s="785"/>
      <c r="E1312" s="785"/>
      <c r="F1312" s="785"/>
      <c r="G1312" s="786"/>
    </row>
    <row r="1313" spans="1:7">
      <c r="A1313" s="771"/>
      <c r="B1313" s="785"/>
      <c r="C1313" s="785"/>
      <c r="D1313" s="785"/>
      <c r="E1313" s="785"/>
      <c r="F1313" s="785"/>
      <c r="G1313" s="786"/>
    </row>
    <row r="1314" spans="1:7">
      <c r="A1314" s="771"/>
      <c r="B1314" s="785"/>
      <c r="C1314" s="785"/>
      <c r="D1314" s="785"/>
      <c r="E1314" s="785"/>
      <c r="F1314" s="785"/>
      <c r="G1314" s="786"/>
    </row>
    <row r="1315" spans="1:7">
      <c r="A1315" s="771"/>
      <c r="B1315" s="785"/>
      <c r="C1315" s="785"/>
      <c r="D1315" s="785"/>
      <c r="E1315" s="785"/>
      <c r="F1315" s="785"/>
      <c r="G1315" s="786"/>
    </row>
    <row r="1316" spans="1:7">
      <c r="A1316" s="771"/>
      <c r="B1316" s="785"/>
      <c r="C1316" s="785"/>
      <c r="D1316" s="785"/>
      <c r="E1316" s="785"/>
      <c r="F1316" s="785"/>
      <c r="G1316" s="786"/>
    </row>
    <row r="1317" spans="1:7">
      <c r="A1317" s="771"/>
      <c r="B1317" s="785"/>
      <c r="C1317" s="785"/>
      <c r="D1317" s="785"/>
      <c r="E1317" s="785"/>
      <c r="F1317" s="785"/>
      <c r="G1317" s="786"/>
    </row>
    <row r="1318" spans="1:7">
      <c r="A1318" s="771"/>
      <c r="B1318" s="785"/>
      <c r="C1318" s="785"/>
      <c r="D1318" s="785"/>
      <c r="E1318" s="785"/>
      <c r="F1318" s="785"/>
      <c r="G1318" s="786"/>
    </row>
    <row r="1319" spans="1:7">
      <c r="A1319" s="771"/>
      <c r="B1319" s="785"/>
      <c r="C1319" s="785"/>
      <c r="D1319" s="785"/>
      <c r="E1319" s="785"/>
      <c r="F1319" s="785"/>
      <c r="G1319" s="786"/>
    </row>
    <row r="1320" spans="1:7">
      <c r="A1320" s="771"/>
      <c r="B1320" s="785"/>
      <c r="C1320" s="785"/>
      <c r="D1320" s="785"/>
      <c r="E1320" s="785"/>
      <c r="F1320" s="785"/>
      <c r="G1320" s="786"/>
    </row>
    <row r="1321" spans="1:7">
      <c r="A1321" s="771"/>
      <c r="B1321" s="785"/>
      <c r="C1321" s="785"/>
      <c r="D1321" s="785"/>
      <c r="E1321" s="785"/>
      <c r="F1321" s="785"/>
      <c r="G1321" s="786"/>
    </row>
    <row r="1322" spans="1:7">
      <c r="A1322" s="771"/>
      <c r="B1322" s="785"/>
      <c r="C1322" s="785"/>
      <c r="D1322" s="785"/>
      <c r="E1322" s="785"/>
      <c r="F1322" s="785"/>
      <c r="G1322" s="786"/>
    </row>
    <row r="1323" spans="1:7">
      <c r="A1323" s="771"/>
      <c r="B1323" s="785"/>
      <c r="C1323" s="785"/>
      <c r="D1323" s="785"/>
      <c r="E1323" s="785"/>
      <c r="F1323" s="785"/>
      <c r="G1323" s="786"/>
    </row>
    <row r="1324" spans="1:7">
      <c r="A1324" s="771"/>
      <c r="B1324" s="785"/>
      <c r="C1324" s="785"/>
      <c r="D1324" s="785"/>
      <c r="E1324" s="785"/>
      <c r="F1324" s="785"/>
      <c r="G1324" s="786"/>
    </row>
    <row r="1325" spans="1:7">
      <c r="A1325" s="771"/>
      <c r="B1325" s="785"/>
      <c r="C1325" s="785"/>
      <c r="D1325" s="785"/>
      <c r="E1325" s="785"/>
      <c r="F1325" s="785"/>
      <c r="G1325" s="786"/>
    </row>
    <row r="1326" spans="1:7">
      <c r="A1326" s="771"/>
      <c r="B1326" s="785"/>
      <c r="C1326" s="785"/>
      <c r="D1326" s="785"/>
      <c r="E1326" s="785"/>
      <c r="F1326" s="785"/>
      <c r="G1326" s="786"/>
    </row>
    <row r="1327" spans="1:7">
      <c r="A1327" s="771"/>
      <c r="B1327" s="785"/>
      <c r="C1327" s="785"/>
      <c r="D1327" s="785"/>
      <c r="E1327" s="785"/>
      <c r="F1327" s="785"/>
      <c r="G1327" s="786"/>
    </row>
    <row r="1328" spans="1:7">
      <c r="A1328" s="771"/>
      <c r="B1328" s="785"/>
      <c r="C1328" s="785"/>
      <c r="D1328" s="785"/>
      <c r="E1328" s="785"/>
      <c r="F1328" s="785"/>
      <c r="G1328" s="786"/>
    </row>
    <row r="1329" spans="1:7">
      <c r="A1329" s="771"/>
      <c r="B1329" s="785"/>
      <c r="C1329" s="785"/>
      <c r="D1329" s="785"/>
      <c r="E1329" s="785"/>
      <c r="F1329" s="785"/>
      <c r="G1329" s="786"/>
    </row>
    <row r="1330" spans="1:7">
      <c r="A1330" s="771"/>
      <c r="B1330" s="785"/>
      <c r="C1330" s="785"/>
      <c r="D1330" s="785"/>
      <c r="E1330" s="785"/>
      <c r="F1330" s="785"/>
      <c r="G1330" s="786"/>
    </row>
    <row r="1331" spans="1:7">
      <c r="A1331" s="771"/>
      <c r="B1331" s="785"/>
      <c r="C1331" s="785"/>
      <c r="D1331" s="785"/>
      <c r="E1331" s="785"/>
      <c r="F1331" s="785"/>
      <c r="G1331" s="786"/>
    </row>
    <row r="1332" spans="1:7">
      <c r="A1332" s="771"/>
      <c r="B1332" s="785"/>
      <c r="C1332" s="785"/>
      <c r="D1332" s="785"/>
      <c r="E1332" s="785"/>
      <c r="F1332" s="785"/>
      <c r="G1332" s="786"/>
    </row>
    <row r="1333" spans="1:7">
      <c r="A1333" s="771"/>
      <c r="B1333" s="785"/>
      <c r="C1333" s="785"/>
      <c r="D1333" s="785"/>
      <c r="E1333" s="785"/>
      <c r="F1333" s="785"/>
      <c r="G1333" s="786"/>
    </row>
    <row r="1334" spans="1:7">
      <c r="A1334" s="771"/>
      <c r="B1334" s="785"/>
      <c r="C1334" s="785"/>
      <c r="D1334" s="785"/>
      <c r="E1334" s="785"/>
      <c r="F1334" s="785"/>
      <c r="G1334" s="786"/>
    </row>
    <row r="1335" spans="1:7">
      <c r="A1335" s="771"/>
      <c r="B1335" s="785"/>
      <c r="C1335" s="785"/>
      <c r="D1335" s="785"/>
      <c r="E1335" s="785"/>
      <c r="F1335" s="785"/>
      <c r="G1335" s="786"/>
    </row>
    <row r="1336" spans="1:7">
      <c r="A1336" s="771"/>
      <c r="B1336" s="785"/>
      <c r="C1336" s="785"/>
      <c r="D1336" s="785"/>
      <c r="E1336" s="785"/>
      <c r="F1336" s="785"/>
      <c r="G1336" s="786"/>
    </row>
    <row r="1337" spans="1:7">
      <c r="A1337" s="771"/>
      <c r="B1337" s="785"/>
      <c r="C1337" s="785"/>
      <c r="D1337" s="785"/>
      <c r="E1337" s="785"/>
      <c r="F1337" s="785"/>
      <c r="G1337" s="786"/>
    </row>
    <row r="1338" spans="1:7">
      <c r="A1338" s="771"/>
      <c r="B1338" s="785"/>
      <c r="C1338" s="785"/>
      <c r="D1338" s="785"/>
      <c r="E1338" s="785"/>
      <c r="F1338" s="785"/>
      <c r="G1338" s="786"/>
    </row>
    <row r="1339" spans="1:7">
      <c r="A1339" s="771"/>
      <c r="B1339" s="785"/>
      <c r="C1339" s="785"/>
      <c r="D1339" s="785"/>
      <c r="E1339" s="785"/>
      <c r="F1339" s="785"/>
      <c r="G1339" s="786"/>
    </row>
    <row r="1340" spans="1:7">
      <c r="A1340" s="771"/>
      <c r="B1340" s="785"/>
      <c r="C1340" s="785"/>
      <c r="D1340" s="785"/>
      <c r="E1340" s="785"/>
      <c r="F1340" s="785"/>
      <c r="G1340" s="786"/>
    </row>
    <row r="1341" spans="1:7">
      <c r="A1341" s="771"/>
      <c r="B1341" s="785"/>
      <c r="C1341" s="785"/>
      <c r="D1341" s="785"/>
      <c r="E1341" s="785"/>
      <c r="F1341" s="785"/>
      <c r="G1341" s="786"/>
    </row>
    <row r="1342" spans="1:7">
      <c r="A1342" s="771"/>
      <c r="B1342" s="785"/>
      <c r="C1342" s="785"/>
      <c r="D1342" s="785"/>
      <c r="E1342" s="785"/>
      <c r="F1342" s="785"/>
      <c r="G1342" s="786"/>
    </row>
    <row r="1343" spans="1:7">
      <c r="A1343" s="771"/>
      <c r="B1343" s="785"/>
      <c r="C1343" s="785"/>
      <c r="D1343" s="785"/>
      <c r="E1343" s="785"/>
      <c r="F1343" s="785"/>
      <c r="G1343" s="786"/>
    </row>
    <row r="1344" spans="1:7">
      <c r="A1344" s="771"/>
      <c r="B1344" s="785"/>
      <c r="C1344" s="785"/>
      <c r="D1344" s="785"/>
      <c r="E1344" s="785"/>
      <c r="F1344" s="785"/>
      <c r="G1344" s="786"/>
    </row>
    <row r="1345" spans="1:7">
      <c r="A1345" s="771"/>
      <c r="B1345" s="785"/>
      <c r="C1345" s="785"/>
      <c r="D1345" s="785"/>
      <c r="E1345" s="785"/>
      <c r="F1345" s="785"/>
      <c r="G1345" s="786"/>
    </row>
    <row r="1346" spans="1:7">
      <c r="A1346" s="771"/>
      <c r="B1346" s="785"/>
      <c r="C1346" s="785"/>
      <c r="D1346" s="785"/>
      <c r="E1346" s="785"/>
      <c r="F1346" s="785"/>
      <c r="G1346" s="786"/>
    </row>
    <row r="1347" spans="1:7">
      <c r="A1347" s="771"/>
      <c r="B1347" s="785"/>
      <c r="C1347" s="785"/>
      <c r="D1347" s="785"/>
      <c r="E1347" s="785"/>
      <c r="F1347" s="785"/>
      <c r="G1347" s="786"/>
    </row>
    <row r="1348" spans="1:7">
      <c r="A1348" s="771"/>
      <c r="B1348" s="785"/>
      <c r="C1348" s="785"/>
      <c r="D1348" s="785"/>
      <c r="E1348" s="785"/>
      <c r="F1348" s="785"/>
      <c r="G1348" s="786"/>
    </row>
    <row r="1349" spans="1:7">
      <c r="A1349" s="771"/>
      <c r="B1349" s="785"/>
      <c r="C1349" s="785"/>
      <c r="D1349" s="785"/>
      <c r="E1349" s="785"/>
      <c r="F1349" s="785"/>
      <c r="G1349" s="786"/>
    </row>
    <row r="1350" spans="1:7">
      <c r="A1350" s="771"/>
      <c r="B1350" s="785"/>
      <c r="C1350" s="785"/>
      <c r="D1350" s="785"/>
      <c r="E1350" s="785"/>
      <c r="F1350" s="785"/>
      <c r="G1350" s="786"/>
    </row>
    <row r="1351" spans="1:7">
      <c r="A1351" s="771"/>
      <c r="B1351" s="785"/>
      <c r="C1351" s="785"/>
      <c r="D1351" s="785"/>
      <c r="E1351" s="785"/>
      <c r="F1351" s="785"/>
      <c r="G1351" s="786"/>
    </row>
    <row r="1352" spans="1:7">
      <c r="A1352" s="771"/>
      <c r="B1352" s="785"/>
      <c r="C1352" s="785"/>
      <c r="D1352" s="785"/>
      <c r="E1352" s="785"/>
      <c r="F1352" s="785"/>
      <c r="G1352" s="786"/>
    </row>
    <row r="1353" spans="1:7">
      <c r="A1353" s="771"/>
      <c r="B1353" s="785"/>
      <c r="C1353" s="785"/>
      <c r="D1353" s="785"/>
      <c r="E1353" s="785"/>
      <c r="F1353" s="785"/>
      <c r="G1353" s="786"/>
    </row>
    <row r="1354" spans="1:7">
      <c r="A1354" s="771"/>
      <c r="B1354" s="785"/>
      <c r="C1354" s="785"/>
      <c r="D1354" s="785"/>
      <c r="E1354" s="785"/>
      <c r="F1354" s="785"/>
      <c r="G1354" s="786"/>
    </row>
    <row r="1355" spans="1:7">
      <c r="A1355" s="771"/>
      <c r="B1355" s="785"/>
      <c r="C1355" s="785"/>
      <c r="D1355" s="785"/>
      <c r="E1355" s="785"/>
      <c r="F1355" s="785"/>
      <c r="G1355" s="786"/>
    </row>
    <row r="1356" spans="1:7">
      <c r="A1356" s="771"/>
      <c r="B1356" s="785"/>
      <c r="C1356" s="785"/>
      <c r="D1356" s="785"/>
      <c r="E1356" s="785"/>
      <c r="F1356" s="785"/>
      <c r="G1356" s="786"/>
    </row>
    <row r="1357" spans="1:7">
      <c r="A1357" s="771"/>
      <c r="B1357" s="785"/>
      <c r="C1357" s="785"/>
      <c r="D1357" s="785"/>
      <c r="E1357" s="785"/>
      <c r="F1357" s="785"/>
      <c r="G1357" s="786"/>
    </row>
    <row r="1358" spans="1:7">
      <c r="A1358" s="771"/>
      <c r="B1358" s="785"/>
      <c r="C1358" s="785"/>
      <c r="D1358" s="785"/>
      <c r="E1358" s="785"/>
      <c r="F1358" s="785"/>
      <c r="G1358" s="786"/>
    </row>
    <row r="1359" spans="1:7">
      <c r="A1359" s="771"/>
      <c r="B1359" s="785"/>
      <c r="C1359" s="785"/>
      <c r="D1359" s="785"/>
      <c r="E1359" s="785"/>
      <c r="F1359" s="785"/>
      <c r="G1359" s="786"/>
    </row>
    <row r="1360" spans="1:7">
      <c r="A1360" s="771"/>
      <c r="B1360" s="785"/>
      <c r="C1360" s="785"/>
      <c r="D1360" s="785"/>
      <c r="E1360" s="785"/>
      <c r="F1360" s="785"/>
      <c r="G1360" s="786"/>
    </row>
    <row r="1361" spans="1:7">
      <c r="A1361" s="771"/>
      <c r="B1361" s="785"/>
      <c r="C1361" s="785"/>
      <c r="D1361" s="785"/>
      <c r="E1361" s="785"/>
      <c r="F1361" s="785"/>
      <c r="G1361" s="786"/>
    </row>
    <row r="1362" spans="1:7">
      <c r="A1362" s="771"/>
      <c r="B1362" s="785"/>
      <c r="C1362" s="785"/>
      <c r="D1362" s="785"/>
      <c r="E1362" s="785"/>
      <c r="F1362" s="785"/>
      <c r="G1362" s="786"/>
    </row>
    <row r="1363" spans="1:7">
      <c r="A1363" s="771"/>
      <c r="B1363" s="785"/>
      <c r="C1363" s="785"/>
      <c r="D1363" s="785"/>
      <c r="E1363" s="785"/>
      <c r="F1363" s="785"/>
      <c r="G1363" s="786"/>
    </row>
    <row r="1364" spans="1:7">
      <c r="A1364" s="771"/>
      <c r="B1364" s="785"/>
      <c r="C1364" s="785"/>
      <c r="D1364" s="785"/>
      <c r="E1364" s="785"/>
      <c r="F1364" s="785"/>
      <c r="G1364" s="786"/>
    </row>
    <row r="1365" spans="1:7">
      <c r="A1365" s="771"/>
      <c r="B1365" s="785"/>
      <c r="C1365" s="785"/>
      <c r="D1365" s="785"/>
      <c r="E1365" s="785"/>
      <c r="F1365" s="785"/>
      <c r="G1365" s="786"/>
    </row>
    <row r="1366" spans="1:7">
      <c r="A1366" s="771"/>
      <c r="B1366" s="785"/>
      <c r="C1366" s="785"/>
      <c r="D1366" s="785"/>
      <c r="E1366" s="785"/>
      <c r="F1366" s="785"/>
      <c r="G1366" s="786"/>
    </row>
    <row r="1367" spans="1:7">
      <c r="A1367" s="771"/>
      <c r="B1367" s="785"/>
      <c r="C1367" s="785"/>
      <c r="D1367" s="785"/>
      <c r="E1367" s="785"/>
      <c r="F1367" s="785"/>
      <c r="G1367" s="786"/>
    </row>
    <row r="1368" spans="1:7">
      <c r="A1368" s="771"/>
      <c r="B1368" s="785"/>
      <c r="C1368" s="785"/>
      <c r="D1368" s="785"/>
      <c r="E1368" s="785"/>
      <c r="F1368" s="785"/>
      <c r="G1368" s="786"/>
    </row>
    <row r="1369" spans="1:7">
      <c r="A1369" s="771"/>
      <c r="B1369" s="785"/>
      <c r="C1369" s="785"/>
      <c r="D1369" s="785"/>
      <c r="E1369" s="785"/>
      <c r="F1369" s="785"/>
      <c r="G1369" s="786"/>
    </row>
    <row r="1370" spans="1:7">
      <c r="A1370" s="771"/>
      <c r="B1370" s="785"/>
      <c r="C1370" s="785"/>
      <c r="D1370" s="785"/>
      <c r="E1370" s="785"/>
      <c r="F1370" s="785"/>
      <c r="G1370" s="786"/>
    </row>
    <row r="1371" spans="1:7">
      <c r="A1371" s="771"/>
      <c r="B1371" s="785"/>
      <c r="C1371" s="785"/>
      <c r="D1371" s="785"/>
      <c r="E1371" s="785"/>
      <c r="F1371" s="785"/>
      <c r="G1371" s="786"/>
    </row>
    <row r="1372" spans="1:7">
      <c r="A1372" s="771"/>
      <c r="B1372" s="785"/>
      <c r="C1372" s="785"/>
      <c r="D1372" s="785"/>
      <c r="E1372" s="785"/>
      <c r="F1372" s="785"/>
      <c r="G1372" s="786"/>
    </row>
    <row r="1373" spans="1:7">
      <c r="A1373" s="771"/>
      <c r="B1373" s="785"/>
      <c r="C1373" s="785"/>
      <c r="D1373" s="785"/>
      <c r="E1373" s="785"/>
      <c r="F1373" s="785"/>
      <c r="G1373" s="786"/>
    </row>
    <row r="1374" spans="1:7">
      <c r="A1374" s="771"/>
      <c r="B1374" s="785"/>
      <c r="C1374" s="785"/>
      <c r="D1374" s="785"/>
      <c r="E1374" s="785"/>
      <c r="F1374" s="785"/>
      <c r="G1374" s="786"/>
    </row>
    <row r="1375" spans="1:7">
      <c r="A1375" s="771"/>
      <c r="B1375" s="785"/>
      <c r="C1375" s="785"/>
      <c r="D1375" s="785"/>
      <c r="E1375" s="785"/>
      <c r="F1375" s="785"/>
      <c r="G1375" s="786"/>
    </row>
    <row r="1376" spans="1:7">
      <c r="A1376" s="771"/>
      <c r="B1376" s="785"/>
      <c r="C1376" s="785"/>
      <c r="D1376" s="785"/>
      <c r="E1376" s="785"/>
      <c r="F1376" s="785"/>
      <c r="G1376" s="786"/>
    </row>
    <row r="1377" spans="1:7">
      <c r="A1377" s="771"/>
      <c r="B1377" s="785"/>
      <c r="C1377" s="785"/>
      <c r="D1377" s="785"/>
      <c r="E1377" s="785"/>
      <c r="F1377" s="785"/>
      <c r="G1377" s="786"/>
    </row>
    <row r="1378" spans="1:7">
      <c r="A1378" s="771"/>
      <c r="B1378" s="785"/>
      <c r="C1378" s="785"/>
      <c r="D1378" s="785"/>
      <c r="E1378" s="785"/>
      <c r="F1378" s="785"/>
      <c r="G1378" s="786"/>
    </row>
    <row r="1379" spans="1:7">
      <c r="A1379" s="771"/>
      <c r="B1379" s="785"/>
      <c r="C1379" s="785"/>
      <c r="D1379" s="785"/>
      <c r="E1379" s="785"/>
      <c r="F1379" s="785"/>
      <c r="G1379" s="786"/>
    </row>
    <row r="1380" spans="1:7">
      <c r="A1380" s="771"/>
      <c r="B1380" s="785"/>
      <c r="C1380" s="785"/>
      <c r="D1380" s="785"/>
      <c r="E1380" s="785"/>
      <c r="F1380" s="785"/>
      <c r="G1380" s="786"/>
    </row>
    <row r="1381" spans="1:7">
      <c r="A1381" s="771"/>
      <c r="B1381" s="785"/>
      <c r="C1381" s="785"/>
      <c r="D1381" s="785"/>
      <c r="E1381" s="785"/>
      <c r="F1381" s="785"/>
      <c r="G1381" s="786"/>
    </row>
    <row r="1382" spans="1:7">
      <c r="A1382" s="771"/>
      <c r="B1382" s="785"/>
      <c r="C1382" s="785"/>
      <c r="D1382" s="785"/>
      <c r="E1382" s="785"/>
      <c r="F1382" s="785"/>
      <c r="G1382" s="786"/>
    </row>
    <row r="1383" spans="1:7">
      <c r="A1383" s="771"/>
      <c r="B1383" s="785"/>
      <c r="C1383" s="785"/>
      <c r="D1383" s="785"/>
      <c r="E1383" s="785"/>
      <c r="F1383" s="785"/>
      <c r="G1383" s="786"/>
    </row>
    <row r="1384" spans="1:7">
      <c r="A1384" s="771"/>
      <c r="B1384" s="785"/>
      <c r="C1384" s="785"/>
      <c r="D1384" s="785"/>
      <c r="E1384" s="785"/>
      <c r="F1384" s="785"/>
      <c r="G1384" s="786"/>
    </row>
    <row r="1385" spans="1:7">
      <c r="A1385" s="771"/>
      <c r="B1385" s="785"/>
      <c r="C1385" s="785"/>
      <c r="D1385" s="785"/>
      <c r="E1385" s="785"/>
      <c r="F1385" s="785"/>
      <c r="G1385" s="786"/>
    </row>
    <row r="1386" spans="1:7">
      <c r="A1386" s="771"/>
      <c r="B1386" s="785"/>
      <c r="C1386" s="785"/>
      <c r="D1386" s="785"/>
      <c r="E1386" s="785"/>
      <c r="F1386" s="785"/>
      <c r="G1386" s="786"/>
    </row>
    <row r="1387" spans="1:7">
      <c r="A1387" s="771"/>
      <c r="B1387" s="785"/>
      <c r="C1387" s="785"/>
      <c r="D1387" s="785"/>
      <c r="E1387" s="785"/>
      <c r="F1387" s="785"/>
      <c r="G1387" s="786"/>
    </row>
    <row r="1388" spans="1:7">
      <c r="A1388" s="771"/>
      <c r="B1388" s="785"/>
      <c r="C1388" s="785"/>
      <c r="D1388" s="785"/>
      <c r="E1388" s="785"/>
      <c r="F1388" s="785"/>
      <c r="G1388" s="786"/>
    </row>
    <row r="1389" spans="1:7">
      <c r="A1389" s="771"/>
      <c r="B1389" s="785"/>
      <c r="C1389" s="785"/>
      <c r="D1389" s="785"/>
      <c r="E1389" s="785"/>
      <c r="F1389" s="785"/>
      <c r="G1389" s="786"/>
    </row>
    <row r="1390" spans="1:7">
      <c r="A1390" s="771"/>
      <c r="B1390" s="785"/>
      <c r="C1390" s="785"/>
      <c r="D1390" s="785"/>
      <c r="E1390" s="785"/>
      <c r="F1390" s="785"/>
      <c r="G1390" s="786"/>
    </row>
    <row r="1391" spans="1:7">
      <c r="A1391" s="771"/>
      <c r="B1391" s="785"/>
      <c r="C1391" s="785"/>
      <c r="D1391" s="785"/>
      <c r="E1391" s="785"/>
      <c r="F1391" s="785"/>
      <c r="G1391" s="786"/>
    </row>
    <row r="1392" spans="1:7">
      <c r="A1392" s="771"/>
      <c r="B1392" s="785"/>
      <c r="C1392" s="785"/>
      <c r="D1392" s="785"/>
      <c r="E1392" s="785"/>
      <c r="F1392" s="785"/>
      <c r="G1392" s="786"/>
    </row>
    <row r="1393" spans="1:7">
      <c r="A1393" s="771"/>
      <c r="B1393" s="785"/>
      <c r="C1393" s="785"/>
      <c r="D1393" s="785"/>
      <c r="E1393" s="785"/>
      <c r="F1393" s="785"/>
      <c r="G1393" s="786"/>
    </row>
    <row r="1394" spans="1:7">
      <c r="A1394" s="771"/>
      <c r="B1394" s="785"/>
      <c r="C1394" s="785"/>
      <c r="D1394" s="785"/>
      <c r="E1394" s="785"/>
      <c r="F1394" s="785"/>
      <c r="G1394" s="786"/>
    </row>
    <row r="1395" spans="1:7">
      <c r="A1395" s="771"/>
      <c r="B1395" s="785"/>
      <c r="C1395" s="785"/>
      <c r="D1395" s="785"/>
      <c r="E1395" s="785"/>
      <c r="F1395" s="785"/>
      <c r="G1395" s="786"/>
    </row>
    <row r="1396" spans="1:7">
      <c r="A1396" s="771"/>
      <c r="B1396" s="785"/>
      <c r="C1396" s="785"/>
      <c r="D1396" s="785"/>
      <c r="E1396" s="785"/>
      <c r="F1396" s="785"/>
      <c r="G1396" s="786"/>
    </row>
    <row r="1397" spans="1:7">
      <c r="A1397" s="771"/>
      <c r="B1397" s="785"/>
      <c r="C1397" s="785"/>
      <c r="D1397" s="785"/>
      <c r="E1397" s="785"/>
      <c r="F1397" s="785"/>
      <c r="G1397" s="786"/>
    </row>
    <row r="1398" spans="1:7">
      <c r="A1398" s="771"/>
      <c r="B1398" s="785"/>
      <c r="C1398" s="785"/>
      <c r="D1398" s="785"/>
      <c r="E1398" s="785"/>
      <c r="F1398" s="785"/>
      <c r="G1398" s="786"/>
    </row>
    <row r="1399" spans="1:7">
      <c r="A1399" s="771"/>
      <c r="B1399" s="785"/>
      <c r="C1399" s="785"/>
      <c r="D1399" s="785"/>
      <c r="E1399" s="785"/>
      <c r="F1399" s="785"/>
      <c r="G1399" s="786"/>
    </row>
    <row r="1400" spans="1:7">
      <c r="A1400" s="771"/>
      <c r="B1400" s="785"/>
      <c r="C1400" s="785"/>
      <c r="D1400" s="785"/>
      <c r="E1400" s="785"/>
      <c r="F1400" s="785"/>
      <c r="G1400" s="786"/>
    </row>
    <row r="1401" spans="1:7">
      <c r="A1401" s="771"/>
      <c r="B1401" s="785"/>
      <c r="C1401" s="785"/>
      <c r="D1401" s="785"/>
      <c r="E1401" s="785"/>
      <c r="F1401" s="785"/>
      <c r="G1401" s="786"/>
    </row>
    <row r="1402" spans="1:7">
      <c r="A1402" s="771"/>
      <c r="B1402" s="785"/>
      <c r="C1402" s="785"/>
      <c r="D1402" s="785"/>
      <c r="E1402" s="785"/>
      <c r="F1402" s="785"/>
      <c r="G1402" s="786"/>
    </row>
    <row r="1403" spans="1:7">
      <c r="A1403" s="771"/>
      <c r="B1403" s="785"/>
      <c r="C1403" s="785"/>
      <c r="D1403" s="785"/>
      <c r="E1403" s="785"/>
      <c r="F1403" s="785"/>
      <c r="G1403" s="786"/>
    </row>
    <row r="1404" spans="1:7">
      <c r="A1404" s="771"/>
      <c r="B1404" s="785"/>
      <c r="C1404" s="785"/>
      <c r="D1404" s="785"/>
      <c r="E1404" s="785"/>
      <c r="F1404" s="785"/>
      <c r="G1404" s="786"/>
    </row>
    <row r="1405" spans="1:7">
      <c r="A1405" s="771"/>
      <c r="B1405" s="785"/>
      <c r="C1405" s="785"/>
      <c r="D1405" s="785"/>
      <c r="E1405" s="785"/>
      <c r="F1405" s="785"/>
      <c r="G1405" s="786"/>
    </row>
    <row r="1406" spans="1:7">
      <c r="A1406" s="771"/>
      <c r="B1406" s="785"/>
      <c r="C1406" s="785"/>
      <c r="D1406" s="785"/>
      <c r="E1406" s="785"/>
      <c r="F1406" s="785"/>
      <c r="G1406" s="786"/>
    </row>
    <row r="1407" spans="1:7">
      <c r="A1407" s="771"/>
      <c r="B1407" s="785"/>
      <c r="C1407" s="785"/>
      <c r="D1407" s="785"/>
      <c r="E1407" s="785"/>
      <c r="F1407" s="785"/>
      <c r="G1407" s="786"/>
    </row>
    <row r="1408" spans="1:7">
      <c r="A1408" s="771"/>
      <c r="B1408" s="785"/>
      <c r="C1408" s="785"/>
      <c r="D1408" s="785"/>
      <c r="E1408" s="785"/>
      <c r="F1408" s="785"/>
      <c r="G1408" s="786"/>
    </row>
    <row r="1409" spans="1:7">
      <c r="A1409" s="771"/>
      <c r="B1409" s="785"/>
      <c r="C1409" s="785"/>
      <c r="D1409" s="785"/>
      <c r="E1409" s="785"/>
      <c r="F1409" s="785"/>
      <c r="G1409" s="786"/>
    </row>
    <row r="1410" spans="1:7">
      <c r="A1410" s="771"/>
      <c r="B1410" s="785"/>
      <c r="C1410" s="785"/>
      <c r="D1410" s="785"/>
      <c r="E1410" s="785"/>
      <c r="F1410" s="785"/>
      <c r="G1410" s="786"/>
    </row>
    <row r="1411" spans="1:7">
      <c r="A1411" s="771"/>
      <c r="B1411" s="785"/>
      <c r="C1411" s="785"/>
      <c r="D1411" s="785"/>
      <c r="E1411" s="785"/>
      <c r="F1411" s="785"/>
      <c r="G1411" s="786"/>
    </row>
    <row r="1412" spans="1:7">
      <c r="A1412" s="771"/>
      <c r="B1412" s="785"/>
      <c r="C1412" s="785"/>
      <c r="D1412" s="785"/>
      <c r="E1412" s="785"/>
      <c r="F1412" s="785"/>
      <c r="G1412" s="786"/>
    </row>
    <row r="1413" spans="1:7">
      <c r="A1413" s="771"/>
      <c r="B1413" s="785"/>
      <c r="C1413" s="785"/>
      <c r="D1413" s="785"/>
      <c r="E1413" s="785"/>
      <c r="F1413" s="785"/>
      <c r="G1413" s="786"/>
    </row>
    <row r="1414" spans="1:7">
      <c r="A1414" s="771"/>
      <c r="B1414" s="785"/>
      <c r="C1414" s="785"/>
      <c r="D1414" s="785"/>
      <c r="E1414" s="785"/>
      <c r="F1414" s="785"/>
      <c r="G1414" s="786"/>
    </row>
    <row r="1415" spans="1:7">
      <c r="A1415" s="771"/>
      <c r="B1415" s="785"/>
      <c r="C1415" s="785"/>
      <c r="D1415" s="785"/>
      <c r="E1415" s="785"/>
      <c r="F1415" s="785"/>
      <c r="G1415" s="786"/>
    </row>
    <row r="1416" spans="1:7">
      <c r="A1416" s="771"/>
      <c r="B1416" s="785"/>
      <c r="C1416" s="785"/>
      <c r="D1416" s="785"/>
      <c r="E1416" s="785"/>
      <c r="F1416" s="785"/>
      <c r="G1416" s="786"/>
    </row>
    <row r="1417" spans="1:7">
      <c r="A1417" s="771"/>
      <c r="B1417" s="785"/>
      <c r="C1417" s="785"/>
      <c r="D1417" s="785"/>
      <c r="E1417" s="785"/>
      <c r="F1417" s="785"/>
      <c r="G1417" s="786"/>
    </row>
    <row r="1418" spans="1:7">
      <c r="A1418" s="771"/>
      <c r="B1418" s="785"/>
      <c r="C1418" s="785"/>
      <c r="D1418" s="785"/>
      <c r="E1418" s="785"/>
      <c r="F1418" s="785"/>
      <c r="G1418" s="786"/>
    </row>
    <row r="1419" spans="1:7">
      <c r="A1419" s="771"/>
      <c r="B1419" s="785"/>
      <c r="C1419" s="785"/>
      <c r="D1419" s="785"/>
      <c r="E1419" s="785"/>
      <c r="F1419" s="785"/>
      <c r="G1419" s="786"/>
    </row>
    <row r="1420" spans="1:7">
      <c r="A1420" s="771"/>
      <c r="B1420" s="785"/>
      <c r="C1420" s="785"/>
      <c r="D1420" s="785"/>
      <c r="E1420" s="785"/>
      <c r="F1420" s="785"/>
      <c r="G1420" s="786"/>
    </row>
    <row r="1421" spans="1:7">
      <c r="A1421" s="771"/>
      <c r="B1421" s="785"/>
      <c r="C1421" s="785"/>
      <c r="D1421" s="785"/>
      <c r="E1421" s="785"/>
      <c r="F1421" s="785"/>
      <c r="G1421" s="786"/>
    </row>
    <row r="1422" spans="1:7">
      <c r="A1422" s="771"/>
      <c r="B1422" s="785"/>
      <c r="C1422" s="785"/>
      <c r="D1422" s="785"/>
      <c r="E1422" s="785"/>
      <c r="F1422" s="785"/>
      <c r="G1422" s="786"/>
    </row>
    <row r="1423" spans="1:7">
      <c r="A1423" s="771"/>
      <c r="B1423" s="785"/>
      <c r="C1423" s="785"/>
      <c r="D1423" s="785"/>
      <c r="E1423" s="785"/>
      <c r="F1423" s="785"/>
      <c r="G1423" s="786"/>
    </row>
    <row r="1424" spans="1:7">
      <c r="A1424" s="771"/>
      <c r="B1424" s="785"/>
      <c r="C1424" s="785"/>
      <c r="D1424" s="785"/>
      <c r="E1424" s="785"/>
      <c r="F1424" s="785"/>
      <c r="G1424" s="786"/>
    </row>
    <row r="1425" spans="1:7">
      <c r="A1425" s="771"/>
      <c r="B1425" s="785"/>
      <c r="C1425" s="785"/>
      <c r="D1425" s="785"/>
      <c r="E1425" s="785"/>
      <c r="F1425" s="785"/>
      <c r="G1425" s="786"/>
    </row>
    <row r="1426" spans="1:7">
      <c r="A1426" s="771"/>
      <c r="B1426" s="785"/>
      <c r="C1426" s="785"/>
      <c r="D1426" s="785"/>
      <c r="E1426" s="785"/>
      <c r="F1426" s="785"/>
      <c r="G1426" s="786"/>
    </row>
    <row r="1427" spans="1:7">
      <c r="A1427" s="771"/>
      <c r="B1427" s="785"/>
      <c r="C1427" s="785"/>
      <c r="D1427" s="785"/>
      <c r="E1427" s="785"/>
      <c r="F1427" s="785"/>
      <c r="G1427" s="786"/>
    </row>
    <row r="1428" spans="1:7">
      <c r="A1428" s="771"/>
      <c r="B1428" s="785"/>
      <c r="C1428" s="785"/>
      <c r="D1428" s="785"/>
      <c r="E1428" s="785"/>
      <c r="F1428" s="785"/>
      <c r="G1428" s="786"/>
    </row>
    <row r="1429" spans="1:7">
      <c r="A1429" s="771"/>
      <c r="B1429" s="785"/>
      <c r="C1429" s="785"/>
      <c r="D1429" s="785"/>
      <c r="E1429" s="785"/>
      <c r="F1429" s="785"/>
      <c r="G1429" s="786"/>
    </row>
    <row r="1430" spans="1:7">
      <c r="A1430" s="771"/>
      <c r="B1430" s="785"/>
      <c r="C1430" s="785"/>
      <c r="D1430" s="785"/>
      <c r="E1430" s="785"/>
      <c r="F1430" s="785"/>
      <c r="G1430" s="786"/>
    </row>
    <row r="1431" spans="1:7">
      <c r="A1431" s="771"/>
      <c r="B1431" s="785"/>
      <c r="C1431" s="785"/>
      <c r="D1431" s="785"/>
      <c r="E1431" s="785"/>
      <c r="F1431" s="785"/>
      <c r="G1431" s="786"/>
    </row>
    <row r="1432" spans="1:7">
      <c r="A1432" s="771"/>
      <c r="B1432" s="785"/>
      <c r="C1432" s="785"/>
      <c r="D1432" s="785"/>
      <c r="E1432" s="785"/>
      <c r="F1432" s="785"/>
      <c r="G1432" s="786"/>
    </row>
    <row r="1433" spans="1:7">
      <c r="A1433" s="771"/>
      <c r="B1433" s="785"/>
      <c r="C1433" s="785"/>
      <c r="D1433" s="785"/>
      <c r="E1433" s="785"/>
      <c r="F1433" s="785"/>
      <c r="G1433" s="786"/>
    </row>
    <row r="1434" spans="1:7">
      <c r="A1434" s="771"/>
      <c r="B1434" s="785"/>
      <c r="C1434" s="785"/>
      <c r="D1434" s="785"/>
      <c r="E1434" s="785"/>
      <c r="F1434" s="785"/>
      <c r="G1434" s="786"/>
    </row>
    <row r="1435" spans="1:7">
      <c r="A1435" s="771"/>
      <c r="B1435" s="785"/>
      <c r="C1435" s="785"/>
      <c r="D1435" s="785"/>
      <c r="E1435" s="785"/>
      <c r="F1435" s="785"/>
      <c r="G1435" s="786"/>
    </row>
    <row r="1436" spans="1:7">
      <c r="A1436" s="771"/>
      <c r="B1436" s="785"/>
      <c r="C1436" s="785"/>
      <c r="D1436" s="785"/>
      <c r="E1436" s="785"/>
      <c r="F1436" s="785"/>
      <c r="G1436" s="786"/>
    </row>
    <row r="1437" spans="1:7">
      <c r="A1437" s="771"/>
      <c r="B1437" s="785"/>
      <c r="C1437" s="785"/>
      <c r="D1437" s="785"/>
      <c r="E1437" s="785"/>
      <c r="F1437" s="785"/>
      <c r="G1437" s="786"/>
    </row>
    <row r="1438" spans="1:7">
      <c r="A1438" s="771"/>
      <c r="B1438" s="785"/>
      <c r="C1438" s="785"/>
      <c r="D1438" s="785"/>
      <c r="E1438" s="785"/>
      <c r="F1438" s="785"/>
      <c r="G1438" s="786"/>
    </row>
    <row r="1439" spans="1:7">
      <c r="A1439" s="771"/>
      <c r="B1439" s="785"/>
      <c r="C1439" s="785"/>
      <c r="D1439" s="785"/>
      <c r="E1439" s="785"/>
      <c r="F1439" s="785"/>
      <c r="G1439" s="786"/>
    </row>
    <row r="1440" spans="1:7">
      <c r="A1440" s="771"/>
      <c r="B1440" s="785"/>
      <c r="C1440" s="785"/>
      <c r="D1440" s="785"/>
      <c r="E1440" s="785"/>
      <c r="F1440" s="785"/>
      <c r="G1440" s="786"/>
    </row>
    <row r="1441" spans="1:7">
      <c r="A1441" s="771"/>
      <c r="B1441" s="785"/>
      <c r="C1441" s="785"/>
      <c r="D1441" s="785"/>
      <c r="E1441" s="785"/>
      <c r="F1441" s="785"/>
      <c r="G1441" s="786"/>
    </row>
    <row r="1442" spans="1:7">
      <c r="A1442" s="771"/>
      <c r="B1442" s="785"/>
      <c r="C1442" s="785"/>
      <c r="D1442" s="785"/>
      <c r="E1442" s="785"/>
      <c r="F1442" s="785"/>
      <c r="G1442" s="786"/>
    </row>
    <row r="1443" spans="1:7">
      <c r="A1443" s="771"/>
      <c r="B1443" s="785"/>
      <c r="C1443" s="785"/>
      <c r="D1443" s="785"/>
      <c r="E1443" s="785"/>
      <c r="F1443" s="785"/>
      <c r="G1443" s="786"/>
    </row>
    <row r="1444" spans="1:7">
      <c r="A1444" s="771"/>
      <c r="B1444" s="785"/>
      <c r="C1444" s="785"/>
      <c r="D1444" s="785"/>
      <c r="E1444" s="785"/>
      <c r="F1444" s="785"/>
      <c r="G1444" s="786"/>
    </row>
    <row r="1445" spans="1:7">
      <c r="A1445" s="771"/>
      <c r="B1445" s="785"/>
      <c r="C1445" s="785"/>
      <c r="D1445" s="785"/>
      <c r="E1445" s="785"/>
      <c r="F1445" s="785"/>
      <c r="G1445" s="786"/>
    </row>
    <row r="1446" spans="1:7">
      <c r="A1446" s="771"/>
      <c r="B1446" s="785"/>
      <c r="C1446" s="785"/>
      <c r="D1446" s="785"/>
      <c r="E1446" s="785"/>
      <c r="F1446" s="785"/>
      <c r="G1446" s="786"/>
    </row>
    <row r="1447" spans="1:7">
      <c r="A1447" s="771"/>
      <c r="B1447" s="785"/>
      <c r="C1447" s="785"/>
      <c r="D1447" s="785"/>
      <c r="E1447" s="785"/>
      <c r="F1447" s="785"/>
      <c r="G1447" s="786"/>
    </row>
    <row r="1448" spans="1:7">
      <c r="A1448" s="771"/>
      <c r="B1448" s="785"/>
      <c r="C1448" s="785"/>
      <c r="D1448" s="785"/>
      <c r="E1448" s="785"/>
      <c r="F1448" s="785"/>
      <c r="G1448" s="786"/>
    </row>
    <row r="1449" spans="1:7">
      <c r="A1449" s="771"/>
      <c r="B1449" s="785"/>
      <c r="C1449" s="785"/>
      <c r="D1449" s="785"/>
      <c r="E1449" s="785"/>
      <c r="F1449" s="785"/>
      <c r="G1449" s="786"/>
    </row>
    <row r="1450" spans="1:7">
      <c r="A1450" s="771"/>
      <c r="B1450" s="785"/>
      <c r="C1450" s="785"/>
      <c r="D1450" s="785"/>
      <c r="E1450" s="785"/>
      <c r="F1450" s="785"/>
      <c r="G1450" s="786"/>
    </row>
    <row r="1451" spans="1:7">
      <c r="A1451" s="771"/>
      <c r="B1451" s="785"/>
      <c r="C1451" s="785"/>
      <c r="D1451" s="785"/>
      <c r="E1451" s="785"/>
      <c r="F1451" s="785"/>
      <c r="G1451" s="786"/>
    </row>
    <row r="1452" spans="1:7">
      <c r="A1452" s="771"/>
      <c r="B1452" s="785"/>
      <c r="C1452" s="785"/>
      <c r="D1452" s="785"/>
      <c r="E1452" s="785"/>
      <c r="F1452" s="785"/>
      <c r="G1452" s="786"/>
    </row>
    <row r="1453" spans="1:7">
      <c r="A1453" s="771"/>
      <c r="B1453" s="785"/>
      <c r="C1453" s="785"/>
      <c r="D1453" s="785"/>
      <c r="E1453" s="785"/>
      <c r="F1453" s="785"/>
      <c r="G1453" s="786"/>
    </row>
    <row r="1454" spans="1:7">
      <c r="A1454" s="771"/>
      <c r="B1454" s="785"/>
      <c r="C1454" s="785"/>
      <c r="D1454" s="785"/>
      <c r="E1454" s="785"/>
      <c r="F1454" s="785"/>
      <c r="G1454" s="786"/>
    </row>
    <row r="1455" spans="1:7">
      <c r="A1455" s="771"/>
      <c r="B1455" s="785"/>
      <c r="C1455" s="785"/>
      <c r="D1455" s="785"/>
      <c r="E1455" s="785"/>
      <c r="F1455" s="785"/>
      <c r="G1455" s="786"/>
    </row>
    <row r="1456" spans="1:7">
      <c r="A1456" s="771"/>
      <c r="B1456" s="785"/>
      <c r="C1456" s="785"/>
      <c r="D1456" s="785"/>
      <c r="E1456" s="785"/>
      <c r="F1456" s="785"/>
      <c r="G1456" s="786"/>
    </row>
    <row r="1457" spans="1:7">
      <c r="A1457" s="771"/>
      <c r="B1457" s="785"/>
      <c r="C1457" s="785"/>
      <c r="D1457" s="785"/>
      <c r="E1457" s="785"/>
      <c r="F1457" s="785"/>
      <c r="G1457" s="786"/>
    </row>
    <row r="1458" spans="1:7">
      <c r="A1458" s="771"/>
      <c r="B1458" s="785"/>
      <c r="C1458" s="785"/>
      <c r="D1458" s="785"/>
      <c r="E1458" s="785"/>
      <c r="F1458" s="785"/>
      <c r="G1458" s="786"/>
    </row>
    <row r="1459" spans="1:7">
      <c r="A1459" s="771"/>
      <c r="B1459" s="785"/>
      <c r="C1459" s="785"/>
      <c r="D1459" s="785"/>
      <c r="E1459" s="785"/>
      <c r="F1459" s="785"/>
      <c r="G1459" s="786"/>
    </row>
    <row r="1460" spans="1:7">
      <c r="A1460" s="771"/>
      <c r="B1460" s="785"/>
      <c r="C1460" s="785"/>
      <c r="D1460" s="785"/>
      <c r="E1460" s="785"/>
      <c r="F1460" s="785"/>
      <c r="G1460" s="786"/>
    </row>
    <row r="1461" spans="1:7">
      <c r="A1461" s="771"/>
      <c r="B1461" s="785"/>
      <c r="C1461" s="785"/>
      <c r="D1461" s="785"/>
      <c r="E1461" s="785"/>
      <c r="F1461" s="785"/>
      <c r="G1461" s="786"/>
    </row>
    <row r="1462" spans="1:7">
      <c r="A1462" s="771"/>
      <c r="B1462" s="785"/>
      <c r="C1462" s="785"/>
      <c r="D1462" s="785"/>
      <c r="E1462" s="785"/>
      <c r="F1462" s="785"/>
      <c r="G1462" s="786"/>
    </row>
    <row r="1463" spans="1:7">
      <c r="A1463" s="771"/>
      <c r="B1463" s="785"/>
      <c r="C1463" s="785"/>
      <c r="D1463" s="785"/>
      <c r="E1463" s="785"/>
      <c r="F1463" s="785"/>
      <c r="G1463" s="786"/>
    </row>
    <row r="1464" spans="1:7">
      <c r="A1464" s="771"/>
      <c r="B1464" s="785"/>
      <c r="C1464" s="785"/>
      <c r="D1464" s="785"/>
      <c r="E1464" s="785"/>
      <c r="F1464" s="785"/>
      <c r="G1464" s="786"/>
    </row>
    <row r="1465" spans="1:7">
      <c r="A1465" s="771"/>
      <c r="B1465" s="785"/>
      <c r="C1465" s="785"/>
      <c r="D1465" s="785"/>
      <c r="E1465" s="785"/>
      <c r="F1465" s="785"/>
      <c r="G1465" s="786"/>
    </row>
    <row r="1466" spans="1:7">
      <c r="A1466" s="771"/>
      <c r="B1466" s="785"/>
      <c r="C1466" s="785"/>
      <c r="D1466" s="785"/>
      <c r="E1466" s="785"/>
      <c r="F1466" s="785"/>
      <c r="G1466" s="786"/>
    </row>
    <row r="1467" spans="1:7">
      <c r="A1467" s="771"/>
      <c r="B1467" s="785"/>
      <c r="C1467" s="785"/>
      <c r="D1467" s="785"/>
      <c r="E1467" s="785"/>
      <c r="F1467" s="785"/>
      <c r="G1467" s="786"/>
    </row>
    <row r="1468" spans="1:7">
      <c r="A1468" s="771"/>
      <c r="B1468" s="785"/>
      <c r="C1468" s="785"/>
      <c r="D1468" s="785"/>
      <c r="E1468" s="785"/>
      <c r="F1468" s="785"/>
      <c r="G1468" s="786"/>
    </row>
    <row r="1469" spans="1:7">
      <c r="A1469" s="771"/>
      <c r="B1469" s="785"/>
      <c r="C1469" s="785"/>
      <c r="D1469" s="785"/>
      <c r="E1469" s="785"/>
      <c r="F1469" s="785"/>
      <c r="G1469" s="786"/>
    </row>
    <row r="1470" spans="1:7">
      <c r="A1470" s="771"/>
      <c r="B1470" s="785"/>
      <c r="C1470" s="785"/>
      <c r="D1470" s="785"/>
      <c r="E1470" s="785"/>
      <c r="F1470" s="785"/>
      <c r="G1470" s="786"/>
    </row>
    <row r="1471" spans="1:7">
      <c r="A1471" s="771"/>
      <c r="B1471" s="785"/>
      <c r="C1471" s="785"/>
      <c r="D1471" s="785"/>
      <c r="E1471" s="785"/>
      <c r="F1471" s="785"/>
      <c r="G1471" s="786"/>
    </row>
    <row r="1472" spans="1:7">
      <c r="A1472" s="771"/>
      <c r="B1472" s="785"/>
      <c r="C1472" s="785"/>
      <c r="D1472" s="785"/>
      <c r="E1472" s="785"/>
      <c r="F1472" s="785"/>
      <c r="G1472" s="786"/>
    </row>
    <row r="1473" spans="1:7">
      <c r="A1473" s="771"/>
      <c r="B1473" s="785"/>
      <c r="C1473" s="785"/>
      <c r="D1473" s="785"/>
      <c r="E1473" s="785"/>
      <c r="F1473" s="785"/>
      <c r="G1473" s="786"/>
    </row>
    <row r="1474" spans="1:7">
      <c r="A1474" s="771"/>
      <c r="B1474" s="785"/>
      <c r="C1474" s="785"/>
      <c r="D1474" s="785"/>
      <c r="E1474" s="785"/>
      <c r="F1474" s="785"/>
      <c r="G1474" s="786"/>
    </row>
    <row r="1475" spans="1:7">
      <c r="A1475" s="771"/>
      <c r="B1475" s="785"/>
      <c r="C1475" s="785"/>
      <c r="D1475" s="785"/>
      <c r="E1475" s="785"/>
      <c r="F1475" s="785"/>
      <c r="G1475" s="786"/>
    </row>
    <row r="1476" spans="1:7">
      <c r="A1476" s="771"/>
      <c r="B1476" s="785"/>
      <c r="C1476" s="785"/>
      <c r="D1476" s="785"/>
      <c r="E1476" s="785"/>
      <c r="F1476" s="785"/>
      <c r="G1476" s="786"/>
    </row>
    <row r="1477" spans="1:7">
      <c r="A1477" s="771"/>
      <c r="B1477" s="785"/>
      <c r="C1477" s="785"/>
      <c r="D1477" s="785"/>
      <c r="E1477" s="785"/>
      <c r="F1477" s="785"/>
      <c r="G1477" s="786"/>
    </row>
    <row r="1478" spans="1:7">
      <c r="A1478" s="771"/>
      <c r="B1478" s="785"/>
      <c r="C1478" s="785"/>
      <c r="D1478" s="785"/>
      <c r="E1478" s="785"/>
      <c r="F1478" s="785"/>
      <c r="G1478" s="786"/>
    </row>
    <row r="1479" spans="1:7">
      <c r="A1479" s="771"/>
      <c r="B1479" s="785"/>
      <c r="C1479" s="785"/>
      <c r="D1479" s="785"/>
      <c r="E1479" s="785"/>
      <c r="F1479" s="785"/>
      <c r="G1479" s="786"/>
    </row>
    <row r="1480" spans="1:7">
      <c r="A1480" s="771"/>
      <c r="B1480" s="785"/>
      <c r="C1480" s="785"/>
      <c r="D1480" s="785"/>
      <c r="E1480" s="785"/>
      <c r="F1480" s="785"/>
      <c r="G1480" s="786"/>
    </row>
    <row r="1481" spans="1:7">
      <c r="A1481" s="771"/>
      <c r="B1481" s="785"/>
      <c r="C1481" s="785"/>
      <c r="D1481" s="785"/>
      <c r="E1481" s="785"/>
      <c r="F1481" s="785"/>
      <c r="G1481" s="786"/>
    </row>
    <row r="1482" spans="1:7">
      <c r="A1482" s="771"/>
      <c r="B1482" s="785"/>
      <c r="C1482" s="785"/>
      <c r="D1482" s="785"/>
      <c r="E1482" s="785"/>
      <c r="F1482" s="785"/>
      <c r="G1482" s="786"/>
    </row>
    <row r="1483" spans="1:7">
      <c r="A1483" s="771"/>
      <c r="B1483" s="785"/>
      <c r="C1483" s="785"/>
      <c r="D1483" s="785"/>
      <c r="E1483" s="785"/>
      <c r="F1483" s="785"/>
      <c r="G1483" s="786"/>
    </row>
    <row r="1484" spans="1:7">
      <c r="A1484" s="771"/>
      <c r="B1484" s="785"/>
      <c r="C1484" s="785"/>
      <c r="D1484" s="785"/>
      <c r="E1484" s="785"/>
      <c r="F1484" s="785"/>
      <c r="G1484" s="786"/>
    </row>
    <row r="1485" spans="1:7">
      <c r="A1485" s="771"/>
      <c r="B1485" s="785"/>
      <c r="C1485" s="785"/>
      <c r="D1485" s="785"/>
      <c r="E1485" s="785"/>
      <c r="F1485" s="785"/>
      <c r="G1485" s="786"/>
    </row>
    <row r="1486" spans="1:7">
      <c r="A1486" s="771"/>
      <c r="B1486" s="785"/>
      <c r="C1486" s="785"/>
      <c r="D1486" s="785"/>
      <c r="E1486" s="785"/>
      <c r="F1486" s="785"/>
      <c r="G1486" s="786"/>
    </row>
    <row r="1487" spans="1:7">
      <c r="A1487" s="771"/>
      <c r="B1487" s="785"/>
      <c r="C1487" s="785"/>
      <c r="D1487" s="785"/>
      <c r="E1487" s="785"/>
      <c r="F1487" s="785"/>
      <c r="G1487" s="786"/>
    </row>
    <row r="1488" spans="1:7">
      <c r="A1488" s="771"/>
      <c r="B1488" s="785"/>
      <c r="C1488" s="785"/>
      <c r="D1488" s="785"/>
      <c r="E1488" s="785"/>
      <c r="F1488" s="785"/>
      <c r="G1488" s="786"/>
    </row>
    <row r="1489" spans="1:7">
      <c r="A1489" s="771"/>
      <c r="B1489" s="785"/>
      <c r="C1489" s="785"/>
      <c r="D1489" s="785"/>
      <c r="E1489" s="785"/>
      <c r="F1489" s="785"/>
      <c r="G1489" s="786"/>
    </row>
    <row r="1490" spans="1:7">
      <c r="A1490" s="771"/>
      <c r="B1490" s="785"/>
      <c r="C1490" s="785"/>
      <c r="D1490" s="785"/>
      <c r="E1490" s="785"/>
      <c r="F1490" s="785"/>
      <c r="G1490" s="786"/>
    </row>
    <row r="1491" spans="1:7">
      <c r="A1491" s="771"/>
      <c r="B1491" s="785"/>
      <c r="C1491" s="785"/>
      <c r="D1491" s="785"/>
      <c r="E1491" s="785"/>
      <c r="F1491" s="785"/>
      <c r="G1491" s="786"/>
    </row>
    <row r="1492" spans="1:7">
      <c r="A1492" s="771"/>
      <c r="B1492" s="785"/>
      <c r="C1492" s="785"/>
      <c r="D1492" s="785"/>
      <c r="E1492" s="785"/>
      <c r="F1492" s="785"/>
      <c r="G1492" s="786"/>
    </row>
    <row r="1493" spans="1:7">
      <c r="A1493" s="771"/>
      <c r="B1493" s="785"/>
      <c r="C1493" s="785"/>
      <c r="D1493" s="785"/>
      <c r="E1493" s="785"/>
      <c r="F1493" s="785"/>
      <c r="G1493" s="786"/>
    </row>
    <row r="1494" spans="1:7">
      <c r="A1494" s="771"/>
      <c r="B1494" s="785"/>
      <c r="C1494" s="785"/>
      <c r="D1494" s="785"/>
      <c r="E1494" s="785"/>
      <c r="F1494" s="785"/>
      <c r="G1494" s="786"/>
    </row>
    <row r="1495" spans="1:7">
      <c r="A1495" s="771"/>
      <c r="B1495" s="785"/>
      <c r="C1495" s="785"/>
      <c r="D1495" s="785"/>
      <c r="E1495" s="785"/>
      <c r="F1495" s="785"/>
      <c r="G1495" s="786"/>
    </row>
    <row r="1496" spans="1:7">
      <c r="A1496" s="771"/>
      <c r="B1496" s="785"/>
      <c r="C1496" s="785"/>
      <c r="D1496" s="785"/>
      <c r="E1496" s="785"/>
      <c r="F1496" s="785"/>
      <c r="G1496" s="786"/>
    </row>
    <row r="1497" spans="1:7">
      <c r="A1497" s="771"/>
      <c r="B1497" s="785"/>
      <c r="C1497" s="785"/>
      <c r="D1497" s="785"/>
      <c r="E1497" s="785"/>
      <c r="F1497" s="785"/>
      <c r="G1497" s="786"/>
    </row>
    <row r="1498" spans="1:7">
      <c r="A1498" s="771"/>
      <c r="B1498" s="785"/>
      <c r="C1498" s="785"/>
      <c r="D1498" s="785"/>
      <c r="E1498" s="785"/>
      <c r="F1498" s="785"/>
      <c r="G1498" s="786"/>
    </row>
    <row r="1499" spans="1:7">
      <c r="A1499" s="771"/>
      <c r="B1499" s="785"/>
      <c r="C1499" s="785"/>
      <c r="D1499" s="785"/>
      <c r="E1499" s="785"/>
      <c r="F1499" s="785"/>
      <c r="G1499" s="786"/>
    </row>
    <row r="1500" spans="1:7">
      <c r="A1500" s="771"/>
      <c r="B1500" s="785"/>
      <c r="C1500" s="785"/>
      <c r="D1500" s="785"/>
      <c r="E1500" s="785"/>
      <c r="F1500" s="785"/>
      <c r="G1500" s="786"/>
    </row>
    <row r="1501" spans="1:7">
      <c r="A1501" s="771"/>
      <c r="B1501" s="785"/>
      <c r="C1501" s="785"/>
      <c r="D1501" s="785"/>
      <c r="E1501" s="785"/>
      <c r="F1501" s="785"/>
      <c r="G1501" s="786"/>
    </row>
    <row r="1502" spans="1:7">
      <c r="A1502" s="771"/>
      <c r="B1502" s="785"/>
      <c r="C1502" s="785"/>
      <c r="D1502" s="785"/>
      <c r="E1502" s="785"/>
      <c r="F1502" s="785"/>
      <c r="G1502" s="786"/>
    </row>
    <row r="1503" spans="1:7">
      <c r="A1503" s="771"/>
      <c r="B1503" s="785"/>
      <c r="C1503" s="785"/>
      <c r="D1503" s="785"/>
      <c r="E1503" s="785"/>
      <c r="F1503" s="785"/>
      <c r="G1503" s="786"/>
    </row>
    <row r="1504" spans="1:7">
      <c r="A1504" s="771"/>
      <c r="B1504" s="785"/>
      <c r="C1504" s="785"/>
      <c r="D1504" s="785"/>
      <c r="E1504" s="785"/>
      <c r="F1504" s="785"/>
      <c r="G1504" s="786"/>
    </row>
    <row r="1505" spans="1:7">
      <c r="A1505" s="771"/>
      <c r="B1505" s="785"/>
      <c r="C1505" s="785"/>
      <c r="D1505" s="785"/>
      <c r="E1505" s="785"/>
      <c r="F1505" s="785"/>
      <c r="G1505" s="786"/>
    </row>
    <row r="1506" spans="1:7">
      <c r="A1506" s="771"/>
      <c r="B1506" s="785"/>
      <c r="C1506" s="785"/>
      <c r="D1506" s="785"/>
      <c r="E1506" s="785"/>
      <c r="F1506" s="785"/>
      <c r="G1506" s="786"/>
    </row>
    <row r="1507" spans="1:7">
      <c r="A1507" s="771"/>
      <c r="B1507" s="785"/>
      <c r="C1507" s="785"/>
      <c r="D1507" s="785"/>
      <c r="E1507" s="785"/>
      <c r="F1507" s="785"/>
      <c r="G1507" s="786"/>
    </row>
    <row r="1508" spans="1:7">
      <c r="A1508" s="771"/>
      <c r="B1508" s="785"/>
      <c r="C1508" s="785"/>
      <c r="D1508" s="785"/>
      <c r="E1508" s="785"/>
      <c r="F1508" s="785"/>
      <c r="G1508" s="786"/>
    </row>
    <row r="1509" spans="1:7">
      <c r="A1509" s="771"/>
      <c r="B1509" s="785"/>
      <c r="C1509" s="785"/>
      <c r="D1509" s="785"/>
      <c r="E1509" s="785"/>
      <c r="F1509" s="785"/>
      <c r="G1509" s="786"/>
    </row>
    <row r="1510" spans="1:7">
      <c r="A1510" s="771"/>
      <c r="B1510" s="785"/>
      <c r="C1510" s="785"/>
      <c r="D1510" s="785"/>
      <c r="E1510" s="785"/>
      <c r="F1510" s="785"/>
      <c r="G1510" s="786"/>
    </row>
    <row r="1511" spans="1:7">
      <c r="A1511" s="771"/>
      <c r="B1511" s="785"/>
      <c r="C1511" s="785"/>
      <c r="D1511" s="785"/>
      <c r="E1511" s="785"/>
      <c r="F1511" s="785"/>
      <c r="G1511" s="786"/>
    </row>
    <row r="1512" spans="1:7">
      <c r="A1512" s="771"/>
      <c r="B1512" s="785"/>
      <c r="C1512" s="785"/>
      <c r="D1512" s="785"/>
      <c r="E1512" s="785"/>
      <c r="F1512" s="785"/>
      <c r="G1512" s="786"/>
    </row>
    <row r="1513" spans="1:7">
      <c r="A1513" s="771"/>
      <c r="B1513" s="785"/>
      <c r="C1513" s="785"/>
      <c r="D1513" s="785"/>
      <c r="E1513" s="785"/>
      <c r="F1513" s="785"/>
      <c r="G1513" s="786"/>
    </row>
    <row r="1514" spans="1:7">
      <c r="A1514" s="771"/>
      <c r="B1514" s="785"/>
      <c r="C1514" s="785"/>
      <c r="D1514" s="785"/>
      <c r="E1514" s="785"/>
      <c r="F1514" s="785"/>
      <c r="G1514" s="786"/>
    </row>
    <row r="1515" spans="1:7">
      <c r="A1515" s="771"/>
      <c r="B1515" s="785"/>
      <c r="C1515" s="785"/>
      <c r="D1515" s="785"/>
      <c r="E1515" s="785"/>
      <c r="F1515" s="785"/>
      <c r="G1515" s="786"/>
    </row>
    <row r="1516" spans="1:7">
      <c r="A1516" s="771"/>
      <c r="B1516" s="785"/>
      <c r="C1516" s="785"/>
      <c r="D1516" s="785"/>
      <c r="E1516" s="785"/>
      <c r="F1516" s="785"/>
      <c r="G1516" s="786"/>
    </row>
    <row r="1517" spans="1:7">
      <c r="A1517" s="771"/>
      <c r="B1517" s="785"/>
      <c r="C1517" s="785"/>
      <c r="D1517" s="785"/>
      <c r="E1517" s="785"/>
      <c r="F1517" s="785"/>
      <c r="G1517" s="786"/>
    </row>
    <row r="1518" spans="1:7">
      <c r="A1518" s="771"/>
      <c r="B1518" s="785"/>
      <c r="C1518" s="785"/>
      <c r="D1518" s="785"/>
      <c r="E1518" s="785"/>
      <c r="F1518" s="785"/>
      <c r="G1518" s="786"/>
    </row>
    <row r="1519" spans="1:7">
      <c r="A1519" s="771"/>
      <c r="B1519" s="785"/>
      <c r="C1519" s="785"/>
      <c r="D1519" s="785"/>
      <c r="E1519" s="785"/>
      <c r="F1519" s="785"/>
      <c r="G1519" s="786"/>
    </row>
    <row r="1520" spans="1:7">
      <c r="A1520" s="771"/>
      <c r="B1520" s="785"/>
      <c r="C1520" s="785"/>
      <c r="D1520" s="785"/>
      <c r="E1520" s="785"/>
      <c r="F1520" s="785"/>
      <c r="G1520" s="786"/>
    </row>
    <row r="1521" spans="1:7">
      <c r="A1521" s="771"/>
      <c r="B1521" s="785"/>
      <c r="C1521" s="785"/>
      <c r="D1521" s="785"/>
      <c r="E1521" s="785"/>
      <c r="F1521" s="785"/>
      <c r="G1521" s="786"/>
    </row>
    <row r="1522" spans="1:7">
      <c r="A1522" s="771"/>
      <c r="B1522" s="785"/>
      <c r="C1522" s="785"/>
      <c r="D1522" s="785"/>
      <c r="E1522" s="785"/>
      <c r="F1522" s="785"/>
      <c r="G1522" s="786"/>
    </row>
    <row r="1523" spans="1:7">
      <c r="A1523" s="771"/>
      <c r="B1523" s="785"/>
      <c r="C1523" s="785"/>
      <c r="D1523" s="785"/>
      <c r="E1523" s="785"/>
      <c r="F1523" s="785"/>
      <c r="G1523" s="786"/>
    </row>
    <row r="1524" spans="1:7">
      <c r="A1524" s="771"/>
      <c r="B1524" s="785"/>
      <c r="C1524" s="785"/>
      <c r="D1524" s="785"/>
      <c r="E1524" s="785"/>
      <c r="F1524" s="785"/>
      <c r="G1524" s="786"/>
    </row>
    <row r="1525" spans="1:7">
      <c r="A1525" s="771"/>
      <c r="B1525" s="785"/>
      <c r="C1525" s="785"/>
      <c r="D1525" s="785"/>
      <c r="E1525" s="785"/>
      <c r="F1525" s="785"/>
      <c r="G1525" s="786"/>
    </row>
    <row r="1526" spans="1:7">
      <c r="A1526" s="771"/>
      <c r="B1526" s="785"/>
      <c r="C1526" s="785"/>
      <c r="D1526" s="785"/>
      <c r="E1526" s="785"/>
      <c r="F1526" s="785"/>
      <c r="G1526" s="786"/>
    </row>
    <row r="1527" spans="1:7">
      <c r="A1527" s="771"/>
      <c r="B1527" s="785"/>
      <c r="C1527" s="785"/>
      <c r="D1527" s="785"/>
      <c r="E1527" s="785"/>
      <c r="F1527" s="785"/>
      <c r="G1527" s="786"/>
    </row>
    <row r="1528" spans="1:7">
      <c r="A1528" s="771"/>
      <c r="B1528" s="785"/>
      <c r="C1528" s="785"/>
      <c r="D1528" s="785"/>
      <c r="E1528" s="785"/>
      <c r="F1528" s="785"/>
      <c r="G1528" s="786"/>
    </row>
    <row r="1529" spans="1:7">
      <c r="A1529" s="771"/>
      <c r="B1529" s="785"/>
      <c r="C1529" s="785"/>
      <c r="D1529" s="785"/>
      <c r="E1529" s="785"/>
      <c r="F1529" s="785"/>
      <c r="G1529" s="786"/>
    </row>
    <row r="1530" spans="1:7">
      <c r="A1530" s="771"/>
      <c r="B1530" s="785"/>
      <c r="C1530" s="785"/>
      <c r="D1530" s="785"/>
      <c r="E1530" s="785"/>
      <c r="F1530" s="785"/>
      <c r="G1530" s="786"/>
    </row>
    <row r="1531" spans="1:7">
      <c r="A1531" s="771"/>
      <c r="B1531" s="785"/>
      <c r="C1531" s="785"/>
      <c r="D1531" s="785"/>
      <c r="E1531" s="785"/>
      <c r="F1531" s="785"/>
      <c r="G1531" s="786"/>
    </row>
    <row r="1532" spans="1:7">
      <c r="A1532" s="771"/>
      <c r="B1532" s="785"/>
      <c r="C1532" s="785"/>
      <c r="D1532" s="785"/>
      <c r="E1532" s="785"/>
      <c r="F1532" s="785"/>
      <c r="G1532" s="786"/>
    </row>
    <row r="1533" spans="1:7">
      <c r="A1533" s="771"/>
      <c r="B1533" s="785"/>
      <c r="C1533" s="785"/>
      <c r="D1533" s="785"/>
      <c r="E1533" s="785"/>
      <c r="F1533" s="785"/>
      <c r="G1533" s="786"/>
    </row>
    <row r="1534" spans="1:7">
      <c r="A1534" s="771"/>
      <c r="B1534" s="785"/>
      <c r="C1534" s="785"/>
      <c r="D1534" s="785"/>
      <c r="E1534" s="785"/>
      <c r="F1534" s="785"/>
      <c r="G1534" s="786"/>
    </row>
    <row r="1535" spans="1:7">
      <c r="A1535" s="771"/>
      <c r="B1535" s="785"/>
      <c r="C1535" s="785"/>
      <c r="D1535" s="785"/>
      <c r="E1535" s="785"/>
      <c r="F1535" s="785"/>
      <c r="G1535" s="786"/>
    </row>
    <row r="1536" spans="1:7">
      <c r="A1536" s="771"/>
      <c r="B1536" s="785"/>
      <c r="C1536" s="785"/>
      <c r="D1536" s="785"/>
      <c r="E1536" s="785"/>
      <c r="F1536" s="785"/>
      <c r="G1536" s="786"/>
    </row>
    <row r="1537" spans="1:7">
      <c r="A1537" s="771"/>
      <c r="B1537" s="785"/>
      <c r="C1537" s="785"/>
      <c r="D1537" s="785"/>
      <c r="E1537" s="785"/>
      <c r="F1537" s="785"/>
      <c r="G1537" s="786"/>
    </row>
    <row r="1538" spans="1:7">
      <c r="A1538" s="771"/>
      <c r="B1538" s="785"/>
      <c r="C1538" s="785"/>
      <c r="D1538" s="785"/>
      <c r="E1538" s="785"/>
      <c r="F1538" s="785"/>
      <c r="G1538" s="786"/>
    </row>
    <row r="1539" spans="1:7">
      <c r="A1539" s="771"/>
      <c r="B1539" s="785"/>
      <c r="C1539" s="785"/>
      <c r="D1539" s="785"/>
      <c r="E1539" s="785"/>
      <c r="F1539" s="785"/>
      <c r="G1539" s="786"/>
    </row>
    <row r="1540" spans="1:7">
      <c r="A1540" s="771"/>
      <c r="B1540" s="785"/>
      <c r="C1540" s="785"/>
      <c r="D1540" s="785"/>
      <c r="E1540" s="785"/>
      <c r="F1540" s="785"/>
      <c r="G1540" s="786"/>
    </row>
    <row r="1541" spans="1:7">
      <c r="A1541" s="771"/>
      <c r="B1541" s="785"/>
      <c r="C1541" s="785"/>
      <c r="D1541" s="785"/>
      <c r="E1541" s="785"/>
      <c r="F1541" s="785"/>
      <c r="G1541" s="786"/>
    </row>
    <row r="1542" spans="1:7">
      <c r="A1542" s="771"/>
      <c r="B1542" s="785"/>
      <c r="C1542" s="785"/>
      <c r="D1542" s="785"/>
      <c r="E1542" s="785"/>
      <c r="F1542" s="785"/>
      <c r="G1542" s="786"/>
    </row>
    <row r="1543" spans="1:7">
      <c r="A1543" s="771"/>
      <c r="B1543" s="785"/>
      <c r="C1543" s="785"/>
      <c r="D1543" s="785"/>
      <c r="E1543" s="785"/>
      <c r="F1543" s="785"/>
      <c r="G1543" s="786"/>
    </row>
    <row r="1544" spans="1:7">
      <c r="A1544" s="771"/>
      <c r="B1544" s="785"/>
      <c r="C1544" s="785"/>
      <c r="D1544" s="785"/>
      <c r="E1544" s="785"/>
      <c r="F1544" s="785"/>
      <c r="G1544" s="786"/>
    </row>
    <row r="1545" spans="1:7">
      <c r="A1545" s="771"/>
      <c r="B1545" s="785"/>
      <c r="C1545" s="785"/>
      <c r="D1545" s="785"/>
      <c r="E1545" s="785"/>
      <c r="F1545" s="785"/>
      <c r="G1545" s="786"/>
    </row>
    <row r="1546" spans="1:7">
      <c r="A1546" s="771"/>
      <c r="B1546" s="785"/>
      <c r="C1546" s="785"/>
      <c r="D1546" s="785"/>
      <c r="E1546" s="785"/>
      <c r="F1546" s="785"/>
      <c r="G1546" s="786"/>
    </row>
    <row r="1547" spans="1:7">
      <c r="A1547" s="771"/>
      <c r="B1547" s="785"/>
      <c r="C1547" s="785"/>
      <c r="D1547" s="785"/>
      <c r="E1547" s="785"/>
      <c r="F1547" s="785"/>
      <c r="G1547" s="786"/>
    </row>
    <row r="1548" spans="1:7">
      <c r="A1548" s="771"/>
      <c r="B1548" s="785"/>
      <c r="C1548" s="785"/>
      <c r="D1548" s="785"/>
      <c r="E1548" s="785"/>
      <c r="F1548" s="785"/>
      <c r="G1548" s="786"/>
    </row>
    <row r="1549" spans="1:7">
      <c r="A1549" s="771"/>
      <c r="B1549" s="785"/>
      <c r="C1549" s="785"/>
      <c r="D1549" s="785"/>
      <c r="E1549" s="785"/>
      <c r="F1549" s="785"/>
      <c r="G1549" s="786"/>
    </row>
    <row r="1550" spans="1:7">
      <c r="A1550" s="771"/>
      <c r="B1550" s="785"/>
      <c r="C1550" s="785"/>
      <c r="D1550" s="785"/>
      <c r="E1550" s="785"/>
      <c r="F1550" s="785"/>
      <c r="G1550" s="786"/>
    </row>
    <row r="1551" spans="1:7">
      <c r="A1551" s="771"/>
      <c r="B1551" s="785"/>
      <c r="C1551" s="785"/>
      <c r="D1551" s="785"/>
      <c r="E1551" s="785"/>
      <c r="F1551" s="785"/>
      <c r="G1551" s="786"/>
    </row>
    <row r="1552" spans="1:7">
      <c r="A1552" s="771"/>
      <c r="B1552" s="785"/>
      <c r="C1552" s="785"/>
      <c r="D1552" s="785"/>
      <c r="E1552" s="785"/>
      <c r="F1552" s="785"/>
      <c r="G1552" s="786"/>
    </row>
    <row r="1553" spans="1:7">
      <c r="A1553" s="771"/>
      <c r="B1553" s="785"/>
      <c r="C1553" s="785"/>
      <c r="D1553" s="785"/>
      <c r="E1553" s="785"/>
      <c r="F1553" s="785"/>
      <c r="G1553" s="786"/>
    </row>
    <row r="1554" spans="1:7">
      <c r="A1554" s="771"/>
      <c r="B1554" s="785"/>
      <c r="C1554" s="785"/>
      <c r="D1554" s="785"/>
      <c r="E1554" s="785"/>
      <c r="F1554" s="785"/>
      <c r="G1554" s="786"/>
    </row>
    <row r="1555" spans="1:7">
      <c r="A1555" s="771"/>
      <c r="B1555" s="785"/>
      <c r="C1555" s="785"/>
      <c r="D1555" s="785"/>
      <c r="E1555" s="785"/>
      <c r="F1555" s="785"/>
      <c r="G1555" s="786"/>
    </row>
    <row r="1556" spans="1:7">
      <c r="A1556" s="771"/>
      <c r="B1556" s="785"/>
      <c r="C1556" s="785"/>
      <c r="D1556" s="785"/>
      <c r="E1556" s="785"/>
      <c r="F1556" s="785"/>
      <c r="G1556" s="786"/>
    </row>
    <row r="1557" spans="1:7">
      <c r="A1557" s="771"/>
      <c r="B1557" s="785"/>
      <c r="C1557" s="785"/>
      <c r="D1557" s="785"/>
      <c r="E1557" s="785"/>
      <c r="F1557" s="785"/>
      <c r="G1557" s="786"/>
    </row>
    <row r="1558" spans="1:7">
      <c r="A1558" s="771"/>
      <c r="B1558" s="785"/>
      <c r="C1558" s="785"/>
      <c r="D1558" s="785"/>
      <c r="E1558" s="785"/>
      <c r="F1558" s="785"/>
      <c r="G1558" s="786"/>
    </row>
    <row r="1559" spans="1:7">
      <c r="A1559" s="771"/>
      <c r="B1559" s="785"/>
      <c r="C1559" s="785"/>
      <c r="D1559" s="785"/>
      <c r="E1559" s="785"/>
      <c r="F1559" s="785"/>
      <c r="G1559" s="786"/>
    </row>
    <row r="1560" spans="1:7">
      <c r="A1560" s="771"/>
      <c r="B1560" s="785"/>
      <c r="C1560" s="785"/>
      <c r="D1560" s="785"/>
      <c r="E1560" s="785"/>
      <c r="F1560" s="785"/>
      <c r="G1560" s="786"/>
    </row>
    <row r="1561" spans="1:7">
      <c r="A1561" s="771"/>
      <c r="B1561" s="785"/>
      <c r="C1561" s="785"/>
      <c r="D1561" s="785"/>
      <c r="E1561" s="785"/>
      <c r="F1561" s="785"/>
      <c r="G1561" s="786"/>
    </row>
    <row r="1562" spans="1:7">
      <c r="A1562" s="771"/>
      <c r="B1562" s="785"/>
      <c r="C1562" s="785"/>
      <c r="D1562" s="785"/>
      <c r="E1562" s="785"/>
      <c r="F1562" s="785"/>
      <c r="G1562" s="786"/>
    </row>
    <row r="1563" spans="1:7">
      <c r="A1563" s="771"/>
      <c r="B1563" s="785"/>
      <c r="C1563" s="785"/>
      <c r="D1563" s="785"/>
      <c r="E1563" s="785"/>
      <c r="F1563" s="785"/>
      <c r="G1563" s="786"/>
    </row>
    <row r="1564" spans="1:7">
      <c r="A1564" s="771"/>
      <c r="B1564" s="785"/>
      <c r="C1564" s="785"/>
      <c r="D1564" s="785"/>
      <c r="E1564" s="785"/>
      <c r="F1564" s="785"/>
      <c r="G1564" s="786"/>
    </row>
    <row r="1565" spans="1:7">
      <c r="A1565" s="771"/>
      <c r="B1565" s="785"/>
      <c r="C1565" s="785"/>
      <c r="D1565" s="785"/>
      <c r="E1565" s="785"/>
      <c r="F1565" s="785"/>
      <c r="G1565" s="786"/>
    </row>
    <row r="1566" spans="1:7">
      <c r="A1566" s="771"/>
      <c r="B1566" s="785"/>
      <c r="C1566" s="785"/>
      <c r="D1566" s="785"/>
      <c r="E1566" s="785"/>
      <c r="F1566" s="785"/>
      <c r="G1566" s="786"/>
    </row>
    <row r="1567" spans="1:7">
      <c r="A1567" s="771"/>
      <c r="B1567" s="785"/>
      <c r="C1567" s="785"/>
      <c r="D1567" s="785"/>
      <c r="E1567" s="785"/>
      <c r="F1567" s="785"/>
      <c r="G1567" s="786"/>
    </row>
    <row r="1568" spans="1:7">
      <c r="A1568" s="771"/>
      <c r="B1568" s="785"/>
      <c r="C1568" s="785"/>
      <c r="D1568" s="785"/>
      <c r="E1568" s="785"/>
      <c r="F1568" s="785"/>
      <c r="G1568" s="786"/>
    </row>
    <row r="1569" spans="1:7">
      <c r="A1569" s="771"/>
      <c r="B1569" s="785"/>
      <c r="C1569" s="785"/>
      <c r="D1569" s="785"/>
      <c r="E1569" s="785"/>
      <c r="F1569" s="785"/>
      <c r="G1569" s="786"/>
    </row>
    <row r="1570" spans="1:7">
      <c r="A1570" s="771"/>
      <c r="B1570" s="785"/>
      <c r="C1570" s="785"/>
      <c r="D1570" s="785"/>
      <c r="E1570" s="785"/>
      <c r="F1570" s="785"/>
      <c r="G1570" s="786"/>
    </row>
    <row r="1571" spans="1:7">
      <c r="A1571" s="771"/>
      <c r="B1571" s="785"/>
      <c r="C1571" s="785"/>
      <c r="D1571" s="785"/>
      <c r="E1571" s="785"/>
      <c r="F1571" s="785"/>
      <c r="G1571" s="786"/>
    </row>
    <row r="1572" spans="1:7">
      <c r="A1572" s="771"/>
      <c r="B1572" s="785"/>
      <c r="C1572" s="785"/>
      <c r="D1572" s="785"/>
      <c r="E1572" s="785"/>
      <c r="F1572" s="785"/>
      <c r="G1572" s="786"/>
    </row>
    <row r="1573" spans="1:7">
      <c r="A1573" s="771"/>
      <c r="B1573" s="785"/>
      <c r="C1573" s="785"/>
      <c r="D1573" s="785"/>
      <c r="E1573" s="785"/>
      <c r="F1573" s="785"/>
      <c r="G1573" s="786"/>
    </row>
    <row r="1574" spans="1:7">
      <c r="A1574" s="771"/>
      <c r="B1574" s="785"/>
      <c r="C1574" s="785"/>
      <c r="D1574" s="785"/>
      <c r="E1574" s="785"/>
      <c r="F1574" s="785"/>
      <c r="G1574" s="786"/>
    </row>
    <row r="1575" spans="1:7">
      <c r="A1575" s="771"/>
      <c r="B1575" s="785"/>
      <c r="C1575" s="785"/>
      <c r="D1575" s="785"/>
      <c r="E1575" s="785"/>
      <c r="F1575" s="785"/>
      <c r="G1575" s="786"/>
    </row>
    <row r="1576" spans="1:7">
      <c r="A1576" s="771"/>
      <c r="B1576" s="785"/>
      <c r="C1576" s="785"/>
      <c r="D1576" s="785"/>
      <c r="E1576" s="785"/>
      <c r="F1576" s="785"/>
      <c r="G1576" s="786"/>
    </row>
    <row r="1577" spans="1:7">
      <c r="A1577" s="771"/>
      <c r="B1577" s="785"/>
      <c r="C1577" s="785"/>
      <c r="D1577" s="785"/>
      <c r="E1577" s="785"/>
      <c r="F1577" s="785"/>
      <c r="G1577" s="786"/>
    </row>
    <row r="1578" spans="1:7">
      <c r="A1578" s="771"/>
      <c r="B1578" s="785"/>
      <c r="C1578" s="785"/>
      <c r="D1578" s="785"/>
      <c r="E1578" s="785"/>
      <c r="F1578" s="785"/>
      <c r="G1578" s="786"/>
    </row>
    <row r="1579" spans="1:7">
      <c r="A1579" s="771"/>
      <c r="B1579" s="785"/>
      <c r="C1579" s="785"/>
      <c r="D1579" s="785"/>
      <c r="E1579" s="785"/>
      <c r="F1579" s="785"/>
      <c r="G1579" s="786"/>
    </row>
    <row r="1580" spans="1:7">
      <c r="A1580" s="771"/>
      <c r="B1580" s="785"/>
      <c r="C1580" s="785"/>
      <c r="D1580" s="785"/>
      <c r="E1580" s="785"/>
      <c r="F1580" s="785"/>
      <c r="G1580" s="786"/>
    </row>
    <row r="1581" spans="1:7">
      <c r="A1581" s="771"/>
      <c r="B1581" s="785"/>
      <c r="C1581" s="785"/>
      <c r="D1581" s="785"/>
      <c r="E1581" s="785"/>
      <c r="F1581" s="785"/>
      <c r="G1581" s="786"/>
    </row>
    <row r="1582" spans="1:7">
      <c r="A1582" s="771"/>
      <c r="B1582" s="785"/>
      <c r="C1582" s="785"/>
      <c r="D1582" s="785"/>
      <c r="E1582" s="785"/>
      <c r="F1582" s="785"/>
      <c r="G1582" s="786"/>
    </row>
    <row r="1583" spans="1:7">
      <c r="A1583" s="771"/>
      <c r="B1583" s="785"/>
      <c r="C1583" s="785"/>
      <c r="D1583" s="785"/>
      <c r="E1583" s="785"/>
      <c r="F1583" s="785"/>
      <c r="G1583" s="786"/>
    </row>
    <row r="1584" spans="1:7">
      <c r="A1584" s="771"/>
      <c r="B1584" s="785"/>
      <c r="C1584" s="785"/>
      <c r="D1584" s="785"/>
      <c r="E1584" s="785"/>
      <c r="F1584" s="785"/>
      <c r="G1584" s="786"/>
    </row>
    <row r="1585" spans="1:7">
      <c r="A1585" s="771"/>
      <c r="B1585" s="785"/>
      <c r="C1585" s="785"/>
      <c r="D1585" s="785"/>
      <c r="E1585" s="785"/>
      <c r="F1585" s="785"/>
      <c r="G1585" s="786"/>
    </row>
    <row r="1586" spans="1:7">
      <c r="A1586" s="771"/>
      <c r="B1586" s="785"/>
      <c r="C1586" s="785"/>
      <c r="D1586" s="785"/>
      <c r="E1586" s="785"/>
      <c r="F1586" s="785"/>
      <c r="G1586" s="786"/>
    </row>
    <row r="1587" spans="1:7">
      <c r="A1587" s="771"/>
      <c r="B1587" s="785"/>
      <c r="C1587" s="785"/>
      <c r="D1587" s="785"/>
      <c r="E1587" s="785"/>
      <c r="F1587" s="785"/>
      <c r="G1587" s="786"/>
    </row>
    <row r="1588" spans="1:7">
      <c r="A1588" s="771"/>
      <c r="B1588" s="785"/>
      <c r="C1588" s="785"/>
      <c r="D1588" s="785"/>
      <c r="E1588" s="785"/>
      <c r="F1588" s="785"/>
      <c r="G1588" s="786"/>
    </row>
    <row r="1589" spans="1:7">
      <c r="A1589" s="771"/>
      <c r="B1589" s="785"/>
      <c r="C1589" s="785"/>
      <c r="D1589" s="785"/>
      <c r="E1589" s="785"/>
      <c r="F1589" s="785"/>
      <c r="G1589" s="786"/>
    </row>
    <row r="1590" spans="1:7">
      <c r="A1590" s="771"/>
      <c r="B1590" s="785"/>
      <c r="C1590" s="785"/>
      <c r="D1590" s="785"/>
      <c r="E1590" s="785"/>
      <c r="F1590" s="785"/>
      <c r="G1590" s="786"/>
    </row>
    <row r="1591" spans="1:7">
      <c r="A1591" s="771"/>
      <c r="B1591" s="785"/>
      <c r="C1591" s="785"/>
      <c r="D1591" s="785"/>
      <c r="E1591" s="785"/>
      <c r="F1591" s="785"/>
      <c r="G1591" s="786"/>
    </row>
    <row r="1592" spans="1:7">
      <c r="A1592" s="771"/>
      <c r="B1592" s="785"/>
      <c r="C1592" s="785"/>
      <c r="D1592" s="785"/>
      <c r="E1592" s="785"/>
      <c r="F1592" s="785"/>
      <c r="G1592" s="786"/>
    </row>
    <row r="1593" spans="1:7">
      <c r="A1593" s="771"/>
      <c r="B1593" s="785"/>
      <c r="C1593" s="785"/>
      <c r="D1593" s="785"/>
      <c r="E1593" s="785"/>
      <c r="F1593" s="785"/>
      <c r="G1593" s="786"/>
    </row>
    <row r="1594" spans="1:7">
      <c r="A1594" s="771"/>
      <c r="B1594" s="785"/>
      <c r="C1594" s="785"/>
      <c r="D1594" s="785"/>
      <c r="E1594" s="785"/>
      <c r="F1594" s="785"/>
      <c r="G1594" s="786"/>
    </row>
    <row r="1595" spans="1:7">
      <c r="A1595" s="771"/>
      <c r="B1595" s="785"/>
      <c r="C1595" s="785"/>
      <c r="D1595" s="785"/>
      <c r="E1595" s="785"/>
      <c r="F1595" s="785"/>
      <c r="G1595" s="786"/>
    </row>
    <row r="1596" spans="1:7">
      <c r="A1596" s="771"/>
      <c r="B1596" s="785"/>
      <c r="C1596" s="785"/>
      <c r="D1596" s="785"/>
      <c r="E1596" s="785"/>
      <c r="F1596" s="785"/>
      <c r="G1596" s="786"/>
    </row>
    <row r="1597" spans="1:7">
      <c r="A1597" s="771"/>
      <c r="B1597" s="785"/>
      <c r="C1597" s="785"/>
      <c r="D1597" s="785"/>
      <c r="E1597" s="785"/>
      <c r="F1597" s="785"/>
      <c r="G1597" s="786"/>
    </row>
    <row r="1598" spans="1:7">
      <c r="A1598" s="771"/>
      <c r="B1598" s="785"/>
      <c r="C1598" s="785"/>
      <c r="D1598" s="785"/>
      <c r="E1598" s="785"/>
      <c r="F1598" s="785"/>
      <c r="G1598" s="786"/>
    </row>
    <row r="1599" spans="1:7">
      <c r="A1599" s="771"/>
      <c r="B1599" s="785"/>
      <c r="C1599" s="785"/>
      <c r="D1599" s="785"/>
      <c r="E1599" s="785"/>
      <c r="F1599" s="785"/>
      <c r="G1599" s="786"/>
    </row>
    <row r="1600" spans="1:7">
      <c r="A1600" s="771"/>
      <c r="B1600" s="785"/>
      <c r="C1600" s="785"/>
      <c r="D1600" s="785"/>
      <c r="E1600" s="785"/>
      <c r="F1600" s="785"/>
      <c r="G1600" s="786"/>
    </row>
    <row r="1601" spans="1:7">
      <c r="A1601" s="771"/>
      <c r="B1601" s="785"/>
      <c r="C1601" s="785"/>
      <c r="D1601" s="785"/>
      <c r="E1601" s="785"/>
      <c r="F1601" s="785"/>
      <c r="G1601" s="786"/>
    </row>
    <row r="1602" spans="1:7">
      <c r="A1602" s="771"/>
      <c r="B1602" s="785"/>
      <c r="C1602" s="785"/>
      <c r="D1602" s="785"/>
      <c r="E1602" s="785"/>
      <c r="F1602" s="785"/>
      <c r="G1602" s="786"/>
    </row>
    <row r="1603" spans="1:7">
      <c r="A1603" s="771"/>
      <c r="B1603" s="785"/>
      <c r="C1603" s="785"/>
      <c r="D1603" s="785"/>
      <c r="E1603" s="785"/>
      <c r="F1603" s="785"/>
      <c r="G1603" s="786"/>
    </row>
    <row r="1604" spans="1:7">
      <c r="A1604" s="771"/>
      <c r="B1604" s="785"/>
      <c r="C1604" s="785"/>
      <c r="D1604" s="785"/>
      <c r="E1604" s="785"/>
      <c r="F1604" s="785"/>
      <c r="G1604" s="786"/>
    </row>
    <row r="1605" spans="1:7">
      <c r="A1605" s="771"/>
      <c r="B1605" s="785"/>
      <c r="C1605" s="785"/>
      <c r="D1605" s="785"/>
      <c r="E1605" s="785"/>
      <c r="F1605" s="785"/>
      <c r="G1605" s="786"/>
    </row>
    <row r="1606" spans="1:7">
      <c r="A1606" s="771"/>
      <c r="B1606" s="785"/>
      <c r="C1606" s="785"/>
      <c r="D1606" s="785"/>
      <c r="E1606" s="785"/>
      <c r="F1606" s="785"/>
      <c r="G1606" s="786"/>
    </row>
    <row r="1607" spans="1:7">
      <c r="A1607" s="771"/>
      <c r="B1607" s="785"/>
      <c r="C1607" s="785"/>
      <c r="D1607" s="785"/>
      <c r="E1607" s="785"/>
      <c r="F1607" s="785"/>
      <c r="G1607" s="786"/>
    </row>
    <row r="1608" spans="1:7">
      <c r="A1608" s="771"/>
      <c r="B1608" s="785"/>
      <c r="C1608" s="785"/>
      <c r="D1608" s="785"/>
      <c r="E1608" s="785"/>
      <c r="F1608" s="785"/>
      <c r="G1608" s="786"/>
    </row>
    <row r="1609" spans="1:7">
      <c r="A1609" s="771"/>
      <c r="B1609" s="785"/>
      <c r="C1609" s="785"/>
      <c r="D1609" s="785"/>
      <c r="E1609" s="785"/>
      <c r="F1609" s="785"/>
      <c r="G1609" s="786"/>
    </row>
    <row r="1610" spans="1:7">
      <c r="A1610" s="771"/>
      <c r="B1610" s="785"/>
      <c r="C1610" s="785"/>
      <c r="D1610" s="785"/>
      <c r="E1610" s="785"/>
      <c r="F1610" s="785"/>
      <c r="G1610" s="786"/>
    </row>
    <row r="1611" spans="1:7">
      <c r="A1611" s="771"/>
      <c r="B1611" s="785"/>
      <c r="C1611" s="785"/>
      <c r="D1611" s="785"/>
      <c r="E1611" s="785"/>
      <c r="F1611" s="785"/>
      <c r="G1611" s="786"/>
    </row>
    <row r="1612" spans="1:7">
      <c r="A1612" s="771"/>
      <c r="B1612" s="785"/>
      <c r="C1612" s="785"/>
      <c r="D1612" s="785"/>
      <c r="E1612" s="785"/>
      <c r="F1612" s="785"/>
      <c r="G1612" s="786"/>
    </row>
    <row r="1613" spans="1:7">
      <c r="A1613" s="771"/>
      <c r="B1613" s="785"/>
      <c r="C1613" s="785"/>
      <c r="D1613" s="785"/>
      <c r="E1613" s="785"/>
      <c r="F1613" s="785"/>
      <c r="G1613" s="786"/>
    </row>
    <row r="1614" spans="1:7">
      <c r="A1614" s="771"/>
      <c r="B1614" s="785"/>
      <c r="C1614" s="785"/>
      <c r="D1614" s="785"/>
      <c r="E1614" s="785"/>
      <c r="F1614" s="785"/>
      <c r="G1614" s="786"/>
    </row>
    <row r="1615" spans="1:7">
      <c r="A1615" s="771"/>
      <c r="B1615" s="785"/>
      <c r="C1615" s="785"/>
      <c r="D1615" s="785"/>
      <c r="E1615" s="785"/>
      <c r="F1615" s="785"/>
      <c r="G1615" s="786"/>
    </row>
    <row r="1616" spans="1:7">
      <c r="A1616" s="771"/>
      <c r="B1616" s="785"/>
      <c r="C1616" s="785"/>
      <c r="D1616" s="785"/>
      <c r="E1616" s="785"/>
      <c r="F1616" s="785"/>
      <c r="G1616" s="786"/>
    </row>
    <row r="1617" spans="1:7">
      <c r="A1617" s="771"/>
      <c r="B1617" s="785"/>
      <c r="C1617" s="785"/>
      <c r="D1617" s="785"/>
      <c r="E1617" s="785"/>
      <c r="F1617" s="785"/>
      <c r="G1617" s="786"/>
    </row>
    <row r="1618" spans="1:7">
      <c r="A1618" s="771"/>
      <c r="B1618" s="785"/>
      <c r="C1618" s="785"/>
      <c r="D1618" s="785"/>
      <c r="E1618" s="785"/>
      <c r="F1618" s="785"/>
      <c r="G1618" s="786"/>
    </row>
    <row r="1619" spans="1:7">
      <c r="A1619" s="771"/>
      <c r="B1619" s="785"/>
      <c r="C1619" s="785"/>
      <c r="D1619" s="785"/>
      <c r="E1619" s="785"/>
      <c r="F1619" s="785"/>
      <c r="G1619" s="786"/>
    </row>
    <row r="1620" spans="1:7">
      <c r="A1620" s="771"/>
      <c r="B1620" s="785"/>
      <c r="C1620" s="785"/>
      <c r="D1620" s="785"/>
      <c r="E1620" s="785"/>
      <c r="F1620" s="785"/>
      <c r="G1620" s="786"/>
    </row>
    <row r="1621" spans="1:7">
      <c r="A1621" s="771"/>
      <c r="B1621" s="785"/>
      <c r="C1621" s="785"/>
      <c r="D1621" s="785"/>
      <c r="E1621" s="785"/>
      <c r="F1621" s="785"/>
      <c r="G1621" s="786"/>
    </row>
    <row r="1622" spans="1:7">
      <c r="A1622" s="771"/>
      <c r="B1622" s="785"/>
      <c r="C1622" s="785"/>
      <c r="D1622" s="785"/>
      <c r="E1622" s="785"/>
      <c r="F1622" s="785"/>
      <c r="G1622" s="786"/>
    </row>
    <row r="1623" spans="1:7">
      <c r="A1623" s="771"/>
      <c r="B1623" s="785"/>
      <c r="C1623" s="785"/>
      <c r="D1623" s="785"/>
      <c r="E1623" s="785"/>
      <c r="F1623" s="785"/>
      <c r="G1623" s="786"/>
    </row>
    <row r="1624" spans="1:7">
      <c r="A1624" s="771"/>
      <c r="B1624" s="785"/>
      <c r="C1624" s="785"/>
      <c r="D1624" s="785"/>
      <c r="E1624" s="785"/>
      <c r="F1624" s="785"/>
      <c r="G1624" s="786"/>
    </row>
    <row r="1625" spans="1:7">
      <c r="A1625" s="771"/>
      <c r="B1625" s="785"/>
      <c r="C1625" s="785"/>
      <c r="D1625" s="785"/>
      <c r="E1625" s="785"/>
      <c r="F1625" s="785"/>
      <c r="G1625" s="786"/>
    </row>
    <row r="1626" spans="1:7">
      <c r="A1626" s="771"/>
      <c r="B1626" s="785"/>
      <c r="C1626" s="785"/>
      <c r="D1626" s="785"/>
      <c r="E1626" s="785"/>
      <c r="F1626" s="785"/>
      <c r="G1626" s="786"/>
    </row>
    <row r="1627" spans="1:7">
      <c r="A1627" s="771"/>
      <c r="B1627" s="785"/>
      <c r="C1627" s="785"/>
      <c r="D1627" s="785"/>
      <c r="E1627" s="785"/>
      <c r="F1627" s="785"/>
      <c r="G1627" s="786"/>
    </row>
    <row r="1628" spans="1:7">
      <c r="A1628" s="771"/>
      <c r="B1628" s="785"/>
      <c r="C1628" s="785"/>
      <c r="D1628" s="785"/>
      <c r="E1628" s="785"/>
      <c r="F1628" s="785"/>
      <c r="G1628" s="786"/>
    </row>
    <row r="1629" spans="1:7">
      <c r="A1629" s="771"/>
      <c r="B1629" s="785"/>
      <c r="C1629" s="785"/>
      <c r="D1629" s="785"/>
      <c r="E1629" s="785"/>
      <c r="F1629" s="785"/>
      <c r="G1629" s="786"/>
    </row>
    <row r="1630" spans="1:7">
      <c r="A1630" s="771"/>
      <c r="B1630" s="785"/>
      <c r="C1630" s="785"/>
      <c r="D1630" s="785"/>
      <c r="E1630" s="785"/>
      <c r="F1630" s="785"/>
      <c r="G1630" s="786"/>
    </row>
    <row r="1631" spans="1:7">
      <c r="A1631" s="771"/>
      <c r="B1631" s="785"/>
      <c r="C1631" s="785"/>
      <c r="D1631" s="785"/>
      <c r="E1631" s="785"/>
      <c r="F1631" s="785"/>
      <c r="G1631" s="786"/>
    </row>
    <row r="1632" spans="1:7">
      <c r="A1632" s="771"/>
      <c r="B1632" s="785"/>
      <c r="C1632" s="785"/>
      <c r="D1632" s="785"/>
      <c r="E1632" s="785"/>
      <c r="F1632" s="785"/>
      <c r="G1632" s="786"/>
    </row>
    <row r="1633" spans="1:7">
      <c r="A1633" s="771"/>
      <c r="B1633" s="785"/>
      <c r="C1633" s="785"/>
      <c r="D1633" s="785"/>
      <c r="E1633" s="785"/>
      <c r="F1633" s="785"/>
      <c r="G1633" s="786"/>
    </row>
    <row r="1634" spans="1:7">
      <c r="A1634" s="771"/>
      <c r="B1634" s="785"/>
      <c r="C1634" s="785"/>
      <c r="D1634" s="785"/>
      <c r="E1634" s="785"/>
      <c r="F1634" s="785"/>
      <c r="G1634" s="786"/>
    </row>
    <row r="1635" spans="1:7">
      <c r="A1635" s="771"/>
      <c r="B1635" s="785"/>
      <c r="C1635" s="785"/>
      <c r="D1635" s="785"/>
      <c r="E1635" s="785"/>
      <c r="F1635" s="785"/>
      <c r="G1635" s="786"/>
    </row>
    <row r="1636" spans="1:7">
      <c r="A1636" s="771"/>
      <c r="B1636" s="785"/>
      <c r="C1636" s="785"/>
      <c r="D1636" s="785"/>
      <c r="E1636" s="785"/>
      <c r="F1636" s="785"/>
      <c r="G1636" s="786"/>
    </row>
    <row r="1637" spans="1:7">
      <c r="A1637" s="771"/>
      <c r="B1637" s="785"/>
      <c r="C1637" s="785"/>
      <c r="D1637" s="785"/>
      <c r="E1637" s="785"/>
      <c r="F1637" s="785"/>
      <c r="G1637" s="786"/>
    </row>
    <row r="1638" spans="1:7">
      <c r="A1638" s="771"/>
      <c r="B1638" s="785"/>
      <c r="C1638" s="785"/>
      <c r="D1638" s="785"/>
      <c r="E1638" s="785"/>
      <c r="F1638" s="785"/>
      <c r="G1638" s="786"/>
    </row>
    <row r="1639" spans="1:7">
      <c r="A1639" s="771"/>
      <c r="B1639" s="785"/>
      <c r="C1639" s="785"/>
      <c r="D1639" s="785"/>
      <c r="E1639" s="785"/>
      <c r="F1639" s="785"/>
      <c r="G1639" s="786"/>
    </row>
    <row r="1640" spans="1:7">
      <c r="A1640" s="771"/>
      <c r="B1640" s="785"/>
      <c r="C1640" s="785"/>
      <c r="D1640" s="785"/>
      <c r="E1640" s="785"/>
      <c r="F1640" s="785"/>
      <c r="G1640" s="786"/>
    </row>
    <row r="1641" spans="1:7">
      <c r="A1641" s="771"/>
      <c r="B1641" s="785"/>
      <c r="C1641" s="785"/>
      <c r="D1641" s="785"/>
      <c r="E1641" s="785"/>
      <c r="F1641" s="785"/>
      <c r="G1641" s="786"/>
    </row>
    <row r="1642" spans="1:7">
      <c r="A1642" s="771"/>
      <c r="B1642" s="785"/>
      <c r="C1642" s="785"/>
      <c r="D1642" s="785"/>
      <c r="E1642" s="785"/>
      <c r="F1642" s="785"/>
      <c r="G1642" s="786"/>
    </row>
    <row r="1643" spans="1:7">
      <c r="A1643" s="771"/>
      <c r="B1643" s="785"/>
      <c r="C1643" s="785"/>
      <c r="D1643" s="785"/>
      <c r="E1643" s="785"/>
      <c r="F1643" s="785"/>
      <c r="G1643" s="786"/>
    </row>
    <row r="1644" spans="1:7">
      <c r="A1644" s="771"/>
      <c r="B1644" s="785"/>
      <c r="C1644" s="785"/>
      <c r="D1644" s="785"/>
      <c r="E1644" s="785"/>
      <c r="F1644" s="785"/>
      <c r="G1644" s="786"/>
    </row>
    <row r="1645" spans="1:7">
      <c r="A1645" s="771"/>
      <c r="B1645" s="785"/>
      <c r="C1645" s="785"/>
      <c r="D1645" s="785"/>
      <c r="E1645" s="785"/>
      <c r="F1645" s="785"/>
      <c r="G1645" s="786"/>
    </row>
    <row r="1646" spans="1:7">
      <c r="A1646" s="771"/>
      <c r="B1646" s="785"/>
      <c r="C1646" s="785"/>
      <c r="D1646" s="785"/>
      <c r="E1646" s="785"/>
      <c r="F1646" s="785"/>
      <c r="G1646" s="786"/>
    </row>
    <row r="1647" spans="1:7">
      <c r="A1647" s="771"/>
      <c r="B1647" s="785"/>
      <c r="C1647" s="785"/>
      <c r="D1647" s="785"/>
      <c r="E1647" s="785"/>
      <c r="F1647" s="785"/>
      <c r="G1647" s="786"/>
    </row>
    <row r="1648" spans="1:7">
      <c r="A1648" s="771"/>
      <c r="B1648" s="785"/>
      <c r="C1648" s="785"/>
      <c r="D1648" s="785"/>
      <c r="E1648" s="785"/>
      <c r="F1648" s="785"/>
      <c r="G1648" s="786"/>
    </row>
    <row r="1649" spans="1:7">
      <c r="A1649" s="771"/>
      <c r="B1649" s="785"/>
      <c r="C1649" s="785"/>
      <c r="D1649" s="785"/>
      <c r="E1649" s="785"/>
      <c r="F1649" s="785"/>
      <c r="G1649" s="786"/>
    </row>
    <row r="1650" spans="1:7">
      <c r="A1650" s="771"/>
      <c r="B1650" s="785"/>
      <c r="C1650" s="785"/>
      <c r="D1650" s="785"/>
      <c r="E1650" s="785"/>
      <c r="F1650" s="785"/>
      <c r="G1650" s="786"/>
    </row>
    <row r="1651" spans="1:7">
      <c r="A1651" s="771"/>
      <c r="B1651" s="785"/>
      <c r="C1651" s="785"/>
      <c r="D1651" s="785"/>
      <c r="E1651" s="785"/>
      <c r="F1651" s="785"/>
      <c r="G1651" s="786"/>
    </row>
    <row r="1652" spans="1:7">
      <c r="A1652" s="771"/>
      <c r="B1652" s="785"/>
      <c r="C1652" s="785"/>
      <c r="D1652" s="785"/>
      <c r="E1652" s="785"/>
      <c r="F1652" s="785"/>
      <c r="G1652" s="786"/>
    </row>
    <row r="1653" spans="1:7">
      <c r="A1653" s="771"/>
      <c r="B1653" s="785"/>
      <c r="C1653" s="785"/>
      <c r="D1653" s="785"/>
      <c r="E1653" s="785"/>
      <c r="F1653" s="785"/>
      <c r="G1653" s="786"/>
    </row>
    <row r="1654" spans="1:7">
      <c r="A1654" s="771"/>
      <c r="B1654" s="785"/>
      <c r="C1654" s="785"/>
      <c r="D1654" s="785"/>
      <c r="E1654" s="785"/>
      <c r="F1654" s="785"/>
      <c r="G1654" s="786"/>
    </row>
    <row r="1655" spans="1:7">
      <c r="A1655" s="771"/>
      <c r="B1655" s="785"/>
      <c r="C1655" s="785"/>
      <c r="D1655" s="785"/>
      <c r="E1655" s="785"/>
      <c r="F1655" s="785"/>
      <c r="G1655" s="786"/>
    </row>
    <row r="1656" spans="1:7">
      <c r="A1656" s="771"/>
      <c r="B1656" s="785"/>
      <c r="C1656" s="785"/>
      <c r="D1656" s="785"/>
      <c r="E1656" s="785"/>
      <c r="F1656" s="785"/>
      <c r="G1656" s="786"/>
    </row>
    <row r="1657" spans="1:7">
      <c r="A1657" s="771"/>
      <c r="B1657" s="785"/>
      <c r="C1657" s="785"/>
      <c r="D1657" s="785"/>
      <c r="E1657" s="785"/>
      <c r="F1657" s="785"/>
      <c r="G1657" s="786"/>
    </row>
    <row r="1658" spans="1:7">
      <c r="A1658" s="771"/>
      <c r="B1658" s="785"/>
      <c r="C1658" s="785"/>
      <c r="D1658" s="785"/>
      <c r="E1658" s="785"/>
      <c r="F1658" s="785"/>
      <c r="G1658" s="786"/>
    </row>
    <row r="1659" spans="1:7">
      <c r="A1659" s="771"/>
      <c r="B1659" s="785"/>
      <c r="C1659" s="785"/>
      <c r="D1659" s="785"/>
      <c r="E1659" s="785"/>
      <c r="F1659" s="785"/>
      <c r="G1659" s="786"/>
    </row>
    <row r="1660" spans="1:7">
      <c r="A1660" s="771"/>
      <c r="B1660" s="785"/>
      <c r="C1660" s="785"/>
      <c r="D1660" s="785"/>
      <c r="E1660" s="785"/>
      <c r="F1660" s="785"/>
      <c r="G1660" s="786"/>
    </row>
    <row r="1661" spans="1:7">
      <c r="A1661" s="771"/>
      <c r="B1661" s="785"/>
      <c r="C1661" s="785"/>
      <c r="D1661" s="785"/>
      <c r="E1661" s="785"/>
      <c r="F1661" s="785"/>
      <c r="G1661" s="786"/>
    </row>
    <row r="1662" spans="1:7">
      <c r="A1662" s="771"/>
      <c r="B1662" s="785"/>
      <c r="C1662" s="785"/>
      <c r="D1662" s="785"/>
      <c r="E1662" s="785"/>
      <c r="F1662" s="785"/>
      <c r="G1662" s="786"/>
    </row>
    <row r="1663" spans="1:7">
      <c r="A1663" s="771"/>
      <c r="B1663" s="785"/>
      <c r="C1663" s="785"/>
      <c r="D1663" s="785"/>
      <c r="E1663" s="785"/>
      <c r="F1663" s="785"/>
      <c r="G1663" s="786"/>
    </row>
    <row r="1664" spans="1:7">
      <c r="A1664" s="771"/>
      <c r="B1664" s="785"/>
      <c r="C1664" s="785"/>
      <c r="D1664" s="785"/>
      <c r="E1664" s="785"/>
      <c r="F1664" s="785"/>
      <c r="G1664" s="786"/>
    </row>
    <row r="1665" spans="1:7">
      <c r="A1665" s="771"/>
      <c r="B1665" s="785"/>
      <c r="C1665" s="785"/>
      <c r="D1665" s="785"/>
      <c r="E1665" s="785"/>
      <c r="F1665" s="785"/>
      <c r="G1665" s="786"/>
    </row>
    <row r="1666" spans="1:7">
      <c r="A1666" s="771"/>
      <c r="B1666" s="785"/>
      <c r="C1666" s="785"/>
      <c r="D1666" s="785"/>
      <c r="E1666" s="785"/>
      <c r="F1666" s="785"/>
      <c r="G1666" s="786"/>
    </row>
    <row r="1667" spans="1:7">
      <c r="A1667" s="771"/>
      <c r="B1667" s="785"/>
      <c r="C1667" s="785"/>
      <c r="D1667" s="785"/>
      <c r="E1667" s="785"/>
      <c r="F1667" s="785"/>
      <c r="G1667" s="786"/>
    </row>
    <row r="1668" spans="1:7">
      <c r="A1668" s="771"/>
      <c r="B1668" s="785"/>
      <c r="C1668" s="785"/>
      <c r="D1668" s="785"/>
      <c r="E1668" s="785"/>
      <c r="F1668" s="785"/>
      <c r="G1668" s="786"/>
    </row>
    <row r="1669" spans="1:7">
      <c r="A1669" s="771"/>
      <c r="B1669" s="785"/>
      <c r="C1669" s="785"/>
      <c r="D1669" s="785"/>
      <c r="E1669" s="785"/>
      <c r="F1669" s="785"/>
      <c r="G1669" s="786"/>
    </row>
    <row r="1670" spans="1:7">
      <c r="A1670" s="771"/>
      <c r="B1670" s="785"/>
      <c r="C1670" s="785"/>
      <c r="D1670" s="785"/>
      <c r="E1670" s="785"/>
      <c r="F1670" s="785"/>
      <c r="G1670" s="786"/>
    </row>
    <row r="1671" spans="1:7">
      <c r="A1671" s="771"/>
      <c r="B1671" s="785"/>
      <c r="C1671" s="785"/>
      <c r="D1671" s="785"/>
      <c r="E1671" s="785"/>
      <c r="F1671" s="785"/>
      <c r="G1671" s="786"/>
    </row>
    <row r="1672" spans="1:7">
      <c r="A1672" s="771"/>
      <c r="B1672" s="785"/>
      <c r="C1672" s="785"/>
      <c r="D1672" s="785"/>
      <c r="E1672" s="785"/>
      <c r="F1672" s="785"/>
      <c r="G1672" s="786"/>
    </row>
    <row r="1673" spans="1:7">
      <c r="A1673" s="771"/>
      <c r="B1673" s="785"/>
      <c r="C1673" s="785"/>
      <c r="D1673" s="785"/>
      <c r="E1673" s="785"/>
      <c r="F1673" s="785"/>
      <c r="G1673" s="786"/>
    </row>
    <row r="1674" spans="1:7">
      <c r="A1674" s="771"/>
      <c r="B1674" s="785"/>
      <c r="C1674" s="785"/>
      <c r="D1674" s="785"/>
      <c r="E1674" s="785"/>
      <c r="F1674" s="785"/>
      <c r="G1674" s="786"/>
    </row>
    <row r="1675" spans="1:7">
      <c r="A1675" s="771"/>
      <c r="B1675" s="785"/>
      <c r="C1675" s="785"/>
      <c r="D1675" s="785"/>
      <c r="E1675" s="785"/>
      <c r="F1675" s="785"/>
      <c r="G1675" s="786"/>
    </row>
    <row r="1676" spans="1:7">
      <c r="A1676" s="771"/>
      <c r="B1676" s="785"/>
      <c r="C1676" s="785"/>
      <c r="D1676" s="785"/>
      <c r="E1676" s="785"/>
      <c r="F1676" s="785"/>
      <c r="G1676" s="786"/>
    </row>
    <row r="1677" spans="1:7">
      <c r="A1677" s="771"/>
      <c r="B1677" s="785"/>
      <c r="C1677" s="785"/>
      <c r="D1677" s="785"/>
      <c r="E1677" s="785"/>
      <c r="F1677" s="785"/>
      <c r="G1677" s="786"/>
    </row>
    <row r="1678" spans="1:7">
      <c r="A1678" s="771"/>
      <c r="B1678" s="785"/>
      <c r="C1678" s="785"/>
      <c r="D1678" s="785"/>
      <c r="E1678" s="785"/>
      <c r="F1678" s="785"/>
      <c r="G1678" s="786"/>
    </row>
    <row r="1679" spans="1:7">
      <c r="A1679" s="771"/>
      <c r="B1679" s="785"/>
      <c r="C1679" s="785"/>
      <c r="D1679" s="785"/>
      <c r="E1679" s="785"/>
      <c r="F1679" s="785"/>
      <c r="G1679" s="786"/>
    </row>
    <row r="1680" spans="1:7">
      <c r="A1680" s="771"/>
      <c r="B1680" s="785"/>
      <c r="C1680" s="785"/>
      <c r="D1680" s="785"/>
      <c r="E1680" s="785"/>
      <c r="F1680" s="785"/>
      <c r="G1680" s="786"/>
    </row>
    <row r="1681" spans="1:7">
      <c r="A1681" s="771"/>
      <c r="B1681" s="785"/>
      <c r="C1681" s="785"/>
      <c r="D1681" s="785"/>
      <c r="E1681" s="785"/>
      <c r="F1681" s="785"/>
      <c r="G1681" s="786"/>
    </row>
    <row r="1682" spans="1:7">
      <c r="A1682" s="771"/>
      <c r="B1682" s="785"/>
      <c r="C1682" s="785"/>
      <c r="D1682" s="785"/>
      <c r="E1682" s="785"/>
      <c r="F1682" s="785"/>
      <c r="G1682" s="786"/>
    </row>
    <row r="1683" spans="1:7">
      <c r="A1683" s="771"/>
      <c r="B1683" s="785"/>
      <c r="C1683" s="785"/>
      <c r="D1683" s="785"/>
      <c r="E1683" s="785"/>
      <c r="F1683" s="785"/>
      <c r="G1683" s="786"/>
    </row>
    <row r="1684" spans="1:7">
      <c r="A1684" s="771"/>
      <c r="B1684" s="785"/>
      <c r="C1684" s="785"/>
      <c r="D1684" s="785"/>
      <c r="E1684" s="785"/>
      <c r="F1684" s="785"/>
      <c r="G1684" s="786"/>
    </row>
    <row r="1685" spans="1:7">
      <c r="A1685" s="771"/>
      <c r="B1685" s="785"/>
      <c r="C1685" s="785"/>
      <c r="D1685" s="785"/>
      <c r="E1685" s="785"/>
      <c r="F1685" s="785"/>
      <c r="G1685" s="786"/>
    </row>
    <row r="1686" spans="1:7">
      <c r="A1686" s="771"/>
      <c r="B1686" s="785"/>
      <c r="C1686" s="785"/>
      <c r="D1686" s="785"/>
      <c r="E1686" s="785"/>
      <c r="F1686" s="785"/>
      <c r="G1686" s="786"/>
    </row>
    <row r="1687" spans="1:7">
      <c r="A1687" s="771"/>
      <c r="B1687" s="785"/>
      <c r="C1687" s="785"/>
      <c r="D1687" s="785"/>
      <c r="E1687" s="785"/>
      <c r="F1687" s="785"/>
      <c r="G1687" s="786"/>
    </row>
    <row r="1688" spans="1:7">
      <c r="A1688" s="771"/>
      <c r="B1688" s="785"/>
      <c r="C1688" s="785"/>
      <c r="D1688" s="785"/>
      <c r="E1688" s="785"/>
      <c r="F1688" s="785"/>
      <c r="G1688" s="786"/>
    </row>
    <row r="1689" spans="1:7">
      <c r="A1689" s="771"/>
      <c r="B1689" s="785"/>
      <c r="C1689" s="785"/>
      <c r="D1689" s="785"/>
      <c r="E1689" s="785"/>
      <c r="F1689" s="785"/>
      <c r="G1689" s="786"/>
    </row>
    <row r="1690" spans="1:7">
      <c r="A1690" s="771"/>
      <c r="B1690" s="785"/>
      <c r="C1690" s="785"/>
      <c r="D1690" s="785"/>
      <c r="E1690" s="785"/>
      <c r="F1690" s="785"/>
      <c r="G1690" s="786"/>
    </row>
    <row r="1691" spans="1:7">
      <c r="A1691" s="771"/>
      <c r="B1691" s="785"/>
      <c r="C1691" s="785"/>
      <c r="D1691" s="785"/>
      <c r="E1691" s="785"/>
      <c r="F1691" s="785"/>
      <c r="G1691" s="786"/>
    </row>
    <row r="1692" spans="1:7">
      <c r="A1692" s="771"/>
      <c r="B1692" s="785"/>
      <c r="C1692" s="785"/>
      <c r="D1692" s="785"/>
      <c r="E1692" s="785"/>
      <c r="F1692" s="785"/>
      <c r="G1692" s="786"/>
    </row>
    <row r="1693" spans="1:7">
      <c r="A1693" s="771"/>
      <c r="B1693" s="785"/>
      <c r="C1693" s="785"/>
      <c r="D1693" s="785"/>
      <c r="E1693" s="785"/>
      <c r="F1693" s="785"/>
      <c r="G1693" s="786"/>
    </row>
    <row r="1694" spans="1:7">
      <c r="A1694" s="771"/>
      <c r="B1694" s="785"/>
      <c r="C1694" s="785"/>
      <c r="D1694" s="785"/>
      <c r="E1694" s="785"/>
      <c r="F1694" s="785"/>
      <c r="G1694" s="786"/>
    </row>
    <row r="1695" spans="1:7">
      <c r="A1695" s="771"/>
      <c r="B1695" s="785"/>
      <c r="C1695" s="785"/>
      <c r="D1695" s="785"/>
      <c r="E1695" s="785"/>
      <c r="F1695" s="785"/>
      <c r="G1695" s="786"/>
    </row>
    <row r="1696" spans="1:7">
      <c r="A1696" s="771"/>
      <c r="B1696" s="785"/>
      <c r="C1696" s="785"/>
      <c r="D1696" s="785"/>
      <c r="E1696" s="785"/>
      <c r="F1696" s="785"/>
      <c r="G1696" s="786"/>
    </row>
    <row r="1697" spans="1:7">
      <c r="A1697" s="771"/>
      <c r="B1697" s="785"/>
      <c r="C1697" s="785"/>
      <c r="D1697" s="785"/>
      <c r="E1697" s="785"/>
      <c r="F1697" s="785"/>
      <c r="G1697" s="786"/>
    </row>
    <row r="1698" spans="1:7">
      <c r="A1698" s="771"/>
      <c r="B1698" s="785"/>
      <c r="C1698" s="785"/>
      <c r="D1698" s="785"/>
      <c r="E1698" s="785"/>
      <c r="F1698" s="785"/>
      <c r="G1698" s="786"/>
    </row>
    <row r="1699" spans="1:7">
      <c r="A1699" s="771"/>
      <c r="B1699" s="785"/>
      <c r="C1699" s="785"/>
      <c r="D1699" s="785"/>
      <c r="E1699" s="785"/>
      <c r="F1699" s="785"/>
      <c r="G1699" s="786"/>
    </row>
    <row r="1700" spans="1:7">
      <c r="A1700" s="771"/>
      <c r="B1700" s="785"/>
      <c r="C1700" s="785"/>
      <c r="D1700" s="785"/>
      <c r="E1700" s="785"/>
      <c r="F1700" s="785"/>
      <c r="G1700" s="786"/>
    </row>
    <row r="1701" spans="1:7">
      <c r="A1701" s="771"/>
      <c r="B1701" s="785"/>
      <c r="C1701" s="785"/>
      <c r="D1701" s="785"/>
      <c r="E1701" s="785"/>
      <c r="F1701" s="785"/>
      <c r="G1701" s="786"/>
    </row>
    <row r="1702" spans="1:7">
      <c r="A1702" s="771"/>
      <c r="B1702" s="785"/>
      <c r="C1702" s="785"/>
      <c r="D1702" s="785"/>
      <c r="E1702" s="785"/>
      <c r="F1702" s="785"/>
      <c r="G1702" s="786"/>
    </row>
    <row r="1703" spans="1:7">
      <c r="A1703" s="771"/>
      <c r="B1703" s="785"/>
      <c r="C1703" s="785"/>
      <c r="D1703" s="785"/>
      <c r="E1703" s="785"/>
      <c r="F1703" s="785"/>
      <c r="G1703" s="786"/>
    </row>
    <row r="1704" spans="1:7">
      <c r="A1704" s="771"/>
      <c r="B1704" s="785"/>
      <c r="C1704" s="785"/>
      <c r="D1704" s="785"/>
      <c r="E1704" s="785"/>
      <c r="F1704" s="785"/>
      <c r="G1704" s="786"/>
    </row>
    <row r="1705" spans="1:7">
      <c r="A1705" s="771"/>
      <c r="B1705" s="785"/>
      <c r="C1705" s="785"/>
      <c r="D1705" s="785"/>
      <c r="E1705" s="785"/>
      <c r="F1705" s="785"/>
      <c r="G1705" s="786"/>
    </row>
    <row r="1706" spans="1:7">
      <c r="A1706" s="771"/>
      <c r="B1706" s="785"/>
      <c r="C1706" s="785"/>
      <c r="D1706" s="785"/>
      <c r="E1706" s="785"/>
      <c r="F1706" s="785"/>
      <c r="G1706" s="786"/>
    </row>
    <row r="1707" spans="1:7">
      <c r="A1707" s="771"/>
      <c r="B1707" s="785"/>
      <c r="C1707" s="785"/>
      <c r="D1707" s="785"/>
      <c r="E1707" s="785"/>
      <c r="F1707" s="785"/>
      <c r="G1707" s="786"/>
    </row>
    <row r="1708" spans="1:7">
      <c r="A1708" s="771"/>
      <c r="B1708" s="785"/>
      <c r="C1708" s="785"/>
      <c r="D1708" s="785"/>
      <c r="E1708" s="785"/>
      <c r="F1708" s="785"/>
      <c r="G1708" s="786"/>
    </row>
    <row r="1709" spans="1:7">
      <c r="A1709" s="771"/>
      <c r="B1709" s="785"/>
      <c r="C1709" s="785"/>
      <c r="D1709" s="785"/>
      <c r="E1709" s="785"/>
      <c r="F1709" s="785"/>
      <c r="G1709" s="786"/>
    </row>
    <row r="1710" spans="1:7">
      <c r="A1710" s="771"/>
      <c r="B1710" s="785"/>
      <c r="C1710" s="785"/>
      <c r="D1710" s="785"/>
      <c r="E1710" s="785"/>
      <c r="F1710" s="785"/>
      <c r="G1710" s="786"/>
    </row>
    <row r="1711" spans="1:7">
      <c r="A1711" s="771"/>
      <c r="B1711" s="785"/>
      <c r="C1711" s="785"/>
      <c r="D1711" s="785"/>
      <c r="E1711" s="785"/>
      <c r="F1711" s="785"/>
      <c r="G1711" s="786"/>
    </row>
    <row r="1712" spans="1:7">
      <c r="A1712" s="771"/>
      <c r="B1712" s="785"/>
      <c r="C1712" s="785"/>
      <c r="D1712" s="785"/>
      <c r="E1712" s="785"/>
      <c r="F1712" s="785"/>
      <c r="G1712" s="786"/>
    </row>
    <row r="1713" spans="1:7">
      <c r="A1713" s="771"/>
      <c r="B1713" s="785"/>
      <c r="C1713" s="785"/>
      <c r="D1713" s="785"/>
      <c r="E1713" s="785"/>
      <c r="F1713" s="785"/>
      <c r="G1713" s="786"/>
    </row>
    <row r="1714" spans="1:7">
      <c r="A1714" s="771"/>
      <c r="B1714" s="785"/>
      <c r="C1714" s="785"/>
      <c r="D1714" s="785"/>
      <c r="E1714" s="785"/>
      <c r="F1714" s="785"/>
      <c r="G1714" s="786"/>
    </row>
    <row r="1715" spans="1:7">
      <c r="A1715" s="771"/>
      <c r="B1715" s="785"/>
      <c r="C1715" s="785"/>
      <c r="D1715" s="785"/>
      <c r="E1715" s="785"/>
      <c r="F1715" s="785"/>
      <c r="G1715" s="786"/>
    </row>
    <row r="1716" spans="1:7">
      <c r="A1716" s="771"/>
      <c r="B1716" s="785"/>
      <c r="C1716" s="785"/>
      <c r="D1716" s="785"/>
      <c r="E1716" s="785"/>
      <c r="F1716" s="785"/>
      <c r="G1716" s="786"/>
    </row>
    <row r="1717" spans="1:7">
      <c r="A1717" s="771"/>
      <c r="B1717" s="785"/>
      <c r="C1717" s="785"/>
      <c r="D1717" s="785"/>
      <c r="E1717" s="785"/>
      <c r="F1717" s="785"/>
      <c r="G1717" s="786"/>
    </row>
    <row r="1718" spans="1:7">
      <c r="A1718" s="771"/>
      <c r="B1718" s="785"/>
      <c r="C1718" s="785"/>
      <c r="D1718" s="785"/>
      <c r="E1718" s="785"/>
      <c r="F1718" s="785"/>
      <c r="G1718" s="786"/>
    </row>
    <row r="1719" spans="1:7">
      <c r="A1719" s="771"/>
      <c r="B1719" s="785"/>
      <c r="C1719" s="785"/>
      <c r="D1719" s="785"/>
      <c r="E1719" s="785"/>
      <c r="F1719" s="785"/>
      <c r="G1719" s="786"/>
    </row>
    <row r="1720" spans="1:7">
      <c r="A1720" s="771"/>
      <c r="B1720" s="785"/>
      <c r="C1720" s="785"/>
      <c r="D1720" s="785"/>
      <c r="E1720" s="785"/>
      <c r="F1720" s="785"/>
      <c r="G1720" s="786"/>
    </row>
    <row r="1721" spans="1:7">
      <c r="A1721" s="771"/>
      <c r="B1721" s="785"/>
      <c r="C1721" s="785"/>
      <c r="D1721" s="785"/>
      <c r="E1721" s="785"/>
      <c r="F1721" s="785"/>
      <c r="G1721" s="786"/>
    </row>
    <row r="1722" spans="1:7">
      <c r="A1722" s="771"/>
      <c r="B1722" s="785"/>
      <c r="C1722" s="785"/>
      <c r="D1722" s="785"/>
      <c r="E1722" s="785"/>
      <c r="F1722" s="785"/>
      <c r="G1722" s="786"/>
    </row>
    <row r="1723" spans="1:7">
      <c r="A1723" s="771"/>
      <c r="B1723" s="785"/>
      <c r="C1723" s="785"/>
      <c r="D1723" s="785"/>
      <c r="E1723" s="785"/>
      <c r="F1723" s="785"/>
      <c r="G1723" s="786"/>
    </row>
    <row r="1724" spans="1:7">
      <c r="A1724" s="771"/>
      <c r="B1724" s="785"/>
      <c r="C1724" s="785"/>
      <c r="D1724" s="785"/>
      <c r="E1724" s="785"/>
      <c r="F1724" s="785"/>
      <c r="G1724" s="786"/>
    </row>
    <row r="1725" spans="1:7">
      <c r="A1725" s="771"/>
      <c r="B1725" s="785"/>
      <c r="C1725" s="785"/>
      <c r="D1725" s="785"/>
      <c r="E1725" s="785"/>
      <c r="F1725" s="785"/>
      <c r="G1725" s="786"/>
    </row>
    <row r="1726" spans="1:7">
      <c r="A1726" s="771"/>
      <c r="B1726" s="785"/>
      <c r="C1726" s="785"/>
      <c r="D1726" s="785"/>
      <c r="E1726" s="785"/>
      <c r="F1726" s="785"/>
      <c r="G1726" s="786"/>
    </row>
    <row r="1727" spans="1:7">
      <c r="A1727" s="771"/>
      <c r="B1727" s="785"/>
      <c r="C1727" s="785"/>
      <c r="D1727" s="785"/>
      <c r="E1727" s="785"/>
      <c r="F1727" s="785"/>
      <c r="G1727" s="786"/>
    </row>
    <row r="1728" spans="1:7">
      <c r="A1728" s="771"/>
      <c r="B1728" s="785"/>
      <c r="C1728" s="785"/>
      <c r="D1728" s="785"/>
      <c r="E1728" s="785"/>
      <c r="F1728" s="785"/>
      <c r="G1728" s="786"/>
    </row>
    <row r="1729" spans="1:7">
      <c r="A1729" s="771"/>
      <c r="B1729" s="785"/>
      <c r="C1729" s="785"/>
      <c r="D1729" s="785"/>
      <c r="E1729" s="785"/>
      <c r="F1729" s="785"/>
      <c r="G1729" s="786"/>
    </row>
    <row r="1730" spans="1:7">
      <c r="A1730" s="771"/>
      <c r="B1730" s="785"/>
      <c r="C1730" s="785"/>
      <c r="D1730" s="785"/>
      <c r="E1730" s="785"/>
      <c r="F1730" s="785"/>
      <c r="G1730" s="786"/>
    </row>
    <row r="1731" spans="1:7">
      <c r="A1731" s="771"/>
      <c r="B1731" s="785"/>
      <c r="C1731" s="785"/>
      <c r="D1731" s="785"/>
      <c r="E1731" s="785"/>
      <c r="F1731" s="785"/>
      <c r="G1731" s="786"/>
    </row>
    <row r="1732" spans="1:7">
      <c r="A1732" s="771"/>
      <c r="B1732" s="785"/>
      <c r="C1732" s="785"/>
      <c r="D1732" s="785"/>
      <c r="E1732" s="785"/>
      <c r="F1732" s="785"/>
      <c r="G1732" s="786"/>
    </row>
    <row r="1733" spans="1:7">
      <c r="A1733" s="771"/>
      <c r="B1733" s="785"/>
      <c r="C1733" s="785"/>
      <c r="D1733" s="785"/>
      <c r="E1733" s="785"/>
      <c r="F1733" s="785"/>
      <c r="G1733" s="786"/>
    </row>
    <row r="1734" spans="1:7">
      <c r="A1734" s="771"/>
      <c r="B1734" s="785"/>
      <c r="C1734" s="785"/>
      <c r="D1734" s="785"/>
      <c r="E1734" s="785"/>
      <c r="F1734" s="785"/>
      <c r="G1734" s="786"/>
    </row>
    <row r="1735" spans="1:7">
      <c r="A1735" s="771"/>
      <c r="B1735" s="785"/>
      <c r="C1735" s="785"/>
      <c r="D1735" s="785"/>
      <c r="E1735" s="785"/>
      <c r="F1735" s="785"/>
      <c r="G1735" s="786"/>
    </row>
    <row r="1736" spans="1:7">
      <c r="A1736" s="771"/>
      <c r="B1736" s="785"/>
      <c r="C1736" s="785"/>
      <c r="D1736" s="785"/>
      <c r="E1736" s="785"/>
      <c r="F1736" s="785"/>
      <c r="G1736" s="786"/>
    </row>
    <row r="1737" spans="1:7">
      <c r="A1737" s="771"/>
      <c r="B1737" s="785"/>
      <c r="C1737" s="785"/>
      <c r="D1737" s="785"/>
      <c r="E1737" s="785"/>
      <c r="F1737" s="785"/>
      <c r="G1737" s="786"/>
    </row>
    <row r="1738" spans="1:7">
      <c r="A1738" s="771"/>
      <c r="B1738" s="785"/>
      <c r="C1738" s="785"/>
      <c r="D1738" s="785"/>
      <c r="E1738" s="785"/>
      <c r="F1738" s="785"/>
      <c r="G1738" s="786"/>
    </row>
    <row r="1739" spans="1:7">
      <c r="A1739" s="771"/>
      <c r="B1739" s="785"/>
      <c r="C1739" s="785"/>
      <c r="D1739" s="785"/>
      <c r="E1739" s="785"/>
      <c r="F1739" s="785"/>
      <c r="G1739" s="786"/>
    </row>
    <row r="1740" spans="1:7">
      <c r="A1740" s="771"/>
      <c r="B1740" s="785"/>
      <c r="C1740" s="785"/>
      <c r="D1740" s="785"/>
      <c r="E1740" s="785"/>
      <c r="F1740" s="785"/>
      <c r="G1740" s="786"/>
    </row>
    <row r="1741" spans="1:7">
      <c r="A1741" s="771"/>
      <c r="B1741" s="785"/>
      <c r="C1741" s="785"/>
      <c r="D1741" s="785"/>
      <c r="E1741" s="785"/>
      <c r="F1741" s="785"/>
      <c r="G1741" s="786"/>
    </row>
    <row r="1742" spans="1:7">
      <c r="A1742" s="771"/>
      <c r="B1742" s="785"/>
      <c r="C1742" s="785"/>
      <c r="D1742" s="785"/>
      <c r="E1742" s="785"/>
      <c r="F1742" s="785"/>
      <c r="G1742" s="786"/>
    </row>
    <row r="1743" spans="1:7">
      <c r="A1743" s="771"/>
      <c r="B1743" s="785"/>
      <c r="C1743" s="785"/>
      <c r="D1743" s="785"/>
      <c r="E1743" s="785"/>
      <c r="F1743" s="785"/>
      <c r="G1743" s="786"/>
    </row>
    <row r="1744" spans="1:7">
      <c r="A1744" s="771"/>
      <c r="B1744" s="785"/>
      <c r="C1744" s="785"/>
      <c r="D1744" s="785"/>
      <c r="E1744" s="785"/>
      <c r="F1744" s="785"/>
      <c r="G1744" s="786"/>
    </row>
    <row r="1745" spans="1:7">
      <c r="A1745" s="771"/>
      <c r="B1745" s="785"/>
      <c r="C1745" s="785"/>
      <c r="D1745" s="785"/>
      <c r="E1745" s="785"/>
      <c r="F1745" s="785"/>
      <c r="G1745" s="786"/>
    </row>
    <row r="1746" spans="1:7">
      <c r="A1746" s="771"/>
      <c r="B1746" s="785"/>
      <c r="C1746" s="785"/>
      <c r="D1746" s="785"/>
      <c r="E1746" s="785"/>
      <c r="F1746" s="785"/>
      <c r="G1746" s="786"/>
    </row>
    <row r="1747" spans="1:7">
      <c r="A1747" s="771"/>
      <c r="B1747" s="785"/>
      <c r="C1747" s="785"/>
      <c r="D1747" s="785"/>
      <c r="E1747" s="785"/>
      <c r="F1747" s="785"/>
      <c r="G1747" s="786"/>
    </row>
    <row r="1748" spans="1:7">
      <c r="A1748" s="771"/>
      <c r="B1748" s="785"/>
      <c r="C1748" s="785"/>
      <c r="D1748" s="785"/>
      <c r="E1748" s="785"/>
      <c r="F1748" s="785"/>
      <c r="G1748" s="786"/>
    </row>
    <row r="1749" spans="1:7">
      <c r="A1749" s="771"/>
      <c r="B1749" s="785"/>
      <c r="C1749" s="785"/>
      <c r="D1749" s="785"/>
      <c r="E1749" s="785"/>
      <c r="F1749" s="785"/>
      <c r="G1749" s="786"/>
    </row>
    <row r="1750" spans="1:7">
      <c r="A1750" s="771"/>
      <c r="B1750" s="785"/>
      <c r="C1750" s="785"/>
      <c r="D1750" s="785"/>
      <c r="E1750" s="785"/>
      <c r="F1750" s="785"/>
      <c r="G1750" s="786"/>
    </row>
    <row r="1751" spans="1:7">
      <c r="A1751" s="771"/>
      <c r="B1751" s="785"/>
      <c r="C1751" s="785"/>
      <c r="D1751" s="785"/>
      <c r="E1751" s="785"/>
      <c r="F1751" s="785"/>
      <c r="G1751" s="786"/>
    </row>
    <row r="1752" spans="1:7">
      <c r="A1752" s="771"/>
      <c r="B1752" s="785"/>
      <c r="C1752" s="785"/>
      <c r="D1752" s="785"/>
      <c r="E1752" s="785"/>
      <c r="F1752" s="785"/>
      <c r="G1752" s="786"/>
    </row>
    <row r="1753" spans="1:7">
      <c r="A1753" s="771"/>
      <c r="B1753" s="785"/>
      <c r="C1753" s="785"/>
      <c r="D1753" s="785"/>
      <c r="E1753" s="785"/>
      <c r="F1753" s="785"/>
      <c r="G1753" s="786"/>
    </row>
    <row r="1754" spans="1:7">
      <c r="A1754" s="771"/>
      <c r="B1754" s="785"/>
      <c r="C1754" s="785"/>
      <c r="D1754" s="785"/>
      <c r="E1754" s="785"/>
      <c r="F1754" s="785"/>
      <c r="G1754" s="786"/>
    </row>
    <row r="1755" spans="1:7">
      <c r="A1755" s="771"/>
      <c r="B1755" s="785"/>
      <c r="C1755" s="785"/>
      <c r="D1755" s="785"/>
      <c r="E1755" s="785"/>
      <c r="F1755" s="785"/>
      <c r="G1755" s="786"/>
    </row>
    <row r="1756" spans="1:7">
      <c r="A1756" s="771"/>
      <c r="B1756" s="785"/>
      <c r="C1756" s="785"/>
      <c r="D1756" s="785"/>
      <c r="E1756" s="785"/>
      <c r="F1756" s="785"/>
      <c r="G1756" s="786"/>
    </row>
    <row r="1757" spans="1:7">
      <c r="A1757" s="771"/>
      <c r="B1757" s="785"/>
      <c r="C1757" s="785"/>
      <c r="D1757" s="785"/>
      <c r="E1757" s="785"/>
      <c r="F1757" s="785"/>
      <c r="G1757" s="786"/>
    </row>
    <row r="1758" spans="1:7">
      <c r="A1758" s="771"/>
      <c r="B1758" s="785"/>
      <c r="C1758" s="785"/>
      <c r="D1758" s="785"/>
      <c r="E1758" s="785"/>
      <c r="F1758" s="785"/>
      <c r="G1758" s="786"/>
    </row>
    <row r="1759" spans="1:7">
      <c r="A1759" s="771"/>
      <c r="B1759" s="785"/>
      <c r="C1759" s="785"/>
      <c r="D1759" s="785"/>
      <c r="E1759" s="785"/>
      <c r="F1759" s="785"/>
      <c r="G1759" s="786"/>
    </row>
    <row r="1760" spans="1:7">
      <c r="A1760" s="771"/>
      <c r="B1760" s="785"/>
      <c r="C1760" s="785"/>
      <c r="D1760" s="785"/>
      <c r="E1760" s="785"/>
      <c r="F1760" s="785"/>
      <c r="G1760" s="786"/>
    </row>
    <row r="1761" spans="1:7">
      <c r="A1761" s="771"/>
      <c r="B1761" s="785"/>
      <c r="C1761" s="785"/>
      <c r="D1761" s="785"/>
      <c r="E1761" s="785"/>
      <c r="F1761" s="785"/>
      <c r="G1761" s="786"/>
    </row>
    <row r="1762" spans="1:7">
      <c r="A1762" s="771"/>
      <c r="B1762" s="785"/>
      <c r="C1762" s="785"/>
      <c r="D1762" s="785"/>
      <c r="E1762" s="785"/>
      <c r="F1762" s="785"/>
      <c r="G1762" s="786"/>
    </row>
    <row r="1763" spans="1:7">
      <c r="A1763" s="771"/>
      <c r="B1763" s="785"/>
      <c r="C1763" s="785"/>
      <c r="D1763" s="785"/>
      <c r="E1763" s="785"/>
      <c r="F1763" s="785"/>
      <c r="G1763" s="786"/>
    </row>
    <row r="1764" spans="1:7">
      <c r="A1764" s="771"/>
      <c r="B1764" s="785"/>
      <c r="C1764" s="785"/>
      <c r="D1764" s="785"/>
      <c r="E1764" s="785"/>
      <c r="F1764" s="785"/>
      <c r="G1764" s="786"/>
    </row>
    <row r="1765" spans="1:7">
      <c r="A1765" s="771"/>
      <c r="B1765" s="785"/>
      <c r="C1765" s="785"/>
      <c r="D1765" s="785"/>
      <c r="E1765" s="785"/>
      <c r="F1765" s="785"/>
      <c r="G1765" s="786"/>
    </row>
    <row r="1766" spans="1:7">
      <c r="A1766" s="771"/>
      <c r="B1766" s="785"/>
      <c r="C1766" s="785"/>
      <c r="D1766" s="785"/>
      <c r="E1766" s="785"/>
      <c r="F1766" s="785"/>
      <c r="G1766" s="786"/>
    </row>
    <row r="1767" spans="1:7">
      <c r="A1767" s="771"/>
      <c r="B1767" s="785"/>
      <c r="C1767" s="785"/>
      <c r="D1767" s="785"/>
      <c r="E1767" s="785"/>
      <c r="F1767" s="785"/>
      <c r="G1767" s="786"/>
    </row>
    <row r="1768" spans="1:7">
      <c r="A1768" s="771"/>
      <c r="B1768" s="785"/>
      <c r="C1768" s="785"/>
      <c r="D1768" s="785"/>
      <c r="E1768" s="785"/>
      <c r="F1768" s="785"/>
      <c r="G1768" s="786"/>
    </row>
    <row r="1769" spans="1:7">
      <c r="A1769" s="771"/>
      <c r="B1769" s="785"/>
      <c r="C1769" s="785"/>
      <c r="D1769" s="785"/>
      <c r="E1769" s="785"/>
      <c r="F1769" s="785"/>
      <c r="G1769" s="786"/>
    </row>
    <row r="1770" spans="1:7">
      <c r="A1770" s="771"/>
      <c r="B1770" s="785"/>
      <c r="C1770" s="785"/>
      <c r="D1770" s="785"/>
      <c r="E1770" s="785"/>
      <c r="F1770" s="785"/>
      <c r="G1770" s="786"/>
    </row>
    <row r="1771" spans="1:7">
      <c r="A1771" s="771"/>
      <c r="B1771" s="785"/>
      <c r="C1771" s="785"/>
      <c r="D1771" s="785"/>
      <c r="E1771" s="785"/>
      <c r="F1771" s="785"/>
      <c r="G1771" s="786"/>
    </row>
    <row r="1772" spans="1:7">
      <c r="A1772" s="771"/>
      <c r="B1772" s="785"/>
      <c r="C1772" s="785"/>
      <c r="D1772" s="785"/>
      <c r="E1772" s="785"/>
      <c r="F1772" s="785"/>
      <c r="G1772" s="786"/>
    </row>
    <row r="1773" spans="1:7">
      <c r="A1773" s="771"/>
      <c r="B1773" s="785"/>
      <c r="C1773" s="785"/>
      <c r="D1773" s="785"/>
      <c r="E1773" s="785"/>
      <c r="F1773" s="785"/>
      <c r="G1773" s="786"/>
    </row>
    <row r="1774" spans="1:7">
      <c r="A1774" s="771"/>
      <c r="B1774" s="785"/>
      <c r="C1774" s="785"/>
      <c r="D1774" s="785"/>
      <c r="E1774" s="785"/>
      <c r="F1774" s="785"/>
      <c r="G1774" s="786"/>
    </row>
    <row r="1775" spans="1:7">
      <c r="A1775" s="771"/>
      <c r="B1775" s="785"/>
      <c r="C1775" s="785"/>
      <c r="D1775" s="785"/>
      <c r="E1775" s="785"/>
      <c r="F1775" s="785"/>
      <c r="G1775" s="786"/>
    </row>
    <row r="1776" spans="1:7">
      <c r="A1776" s="771"/>
      <c r="B1776" s="785"/>
      <c r="C1776" s="785"/>
      <c r="D1776" s="785"/>
      <c r="E1776" s="785"/>
      <c r="F1776" s="785"/>
      <c r="G1776" s="786"/>
    </row>
    <row r="1777" spans="1:7">
      <c r="A1777" s="771"/>
      <c r="B1777" s="785"/>
      <c r="C1777" s="785"/>
      <c r="D1777" s="785"/>
      <c r="E1777" s="785"/>
      <c r="F1777" s="785"/>
      <c r="G1777" s="786"/>
    </row>
    <row r="1778" spans="1:7">
      <c r="A1778" s="771"/>
      <c r="B1778" s="785"/>
      <c r="C1778" s="785"/>
      <c r="D1778" s="785"/>
      <c r="E1778" s="785"/>
      <c r="F1778" s="785"/>
      <c r="G1778" s="786"/>
    </row>
    <row r="1779" spans="1:7">
      <c r="A1779" s="771"/>
      <c r="B1779" s="785"/>
      <c r="C1779" s="785"/>
      <c r="D1779" s="785"/>
      <c r="E1779" s="785"/>
      <c r="F1779" s="785"/>
      <c r="G1779" s="786"/>
    </row>
    <row r="1780" spans="1:7">
      <c r="A1780" s="771"/>
      <c r="B1780" s="785"/>
      <c r="C1780" s="785"/>
      <c r="D1780" s="785"/>
      <c r="E1780" s="785"/>
      <c r="F1780" s="785"/>
      <c r="G1780" s="786"/>
    </row>
    <row r="1781" spans="1:7">
      <c r="A1781" s="771"/>
      <c r="B1781" s="785"/>
      <c r="C1781" s="785"/>
      <c r="D1781" s="785"/>
      <c r="E1781" s="785"/>
      <c r="F1781" s="785"/>
      <c r="G1781" s="786"/>
    </row>
    <row r="1782" spans="1:7">
      <c r="A1782" s="771"/>
      <c r="B1782" s="785"/>
      <c r="C1782" s="785"/>
      <c r="D1782" s="785"/>
      <c r="E1782" s="785"/>
      <c r="F1782" s="785"/>
      <c r="G1782" s="786"/>
    </row>
    <row r="1783" spans="1:7">
      <c r="A1783" s="771"/>
      <c r="B1783" s="785"/>
      <c r="C1783" s="785"/>
      <c r="D1783" s="785"/>
      <c r="E1783" s="785"/>
      <c r="F1783" s="785"/>
      <c r="G1783" s="786"/>
    </row>
    <row r="1784" spans="1:7">
      <c r="A1784" s="771"/>
      <c r="B1784" s="785"/>
      <c r="C1784" s="785"/>
      <c r="D1784" s="785"/>
      <c r="E1784" s="785"/>
      <c r="F1784" s="785"/>
      <c r="G1784" s="786"/>
    </row>
    <row r="1785" spans="1:7">
      <c r="A1785" s="771"/>
      <c r="B1785" s="785"/>
      <c r="C1785" s="785"/>
      <c r="D1785" s="785"/>
      <c r="E1785" s="785"/>
      <c r="F1785" s="785"/>
      <c r="G1785" s="786"/>
    </row>
    <row r="1786" spans="1:7">
      <c r="A1786" s="771"/>
      <c r="B1786" s="785"/>
      <c r="C1786" s="785"/>
      <c r="D1786" s="785"/>
      <c r="E1786" s="785"/>
      <c r="F1786" s="785"/>
      <c r="G1786" s="786"/>
    </row>
    <row r="1787" spans="1:7">
      <c r="A1787" s="771"/>
      <c r="B1787" s="785"/>
      <c r="C1787" s="785"/>
      <c r="D1787" s="785"/>
      <c r="E1787" s="785"/>
      <c r="F1787" s="785"/>
      <c r="G1787" s="786"/>
    </row>
    <row r="1788" spans="1:7">
      <c r="A1788" s="771"/>
      <c r="B1788" s="785"/>
      <c r="C1788" s="785"/>
      <c r="D1788" s="785"/>
      <c r="E1788" s="785"/>
      <c r="F1788" s="785"/>
      <c r="G1788" s="786"/>
    </row>
    <row r="1789" spans="1:7">
      <c r="A1789" s="771"/>
      <c r="B1789" s="785"/>
      <c r="C1789" s="785"/>
      <c r="D1789" s="785"/>
      <c r="E1789" s="785"/>
      <c r="F1789" s="785"/>
      <c r="G1789" s="786"/>
    </row>
    <row r="1790" spans="1:7">
      <c r="A1790" s="771"/>
      <c r="B1790" s="785"/>
      <c r="C1790" s="785"/>
      <c r="D1790" s="785"/>
      <c r="E1790" s="785"/>
      <c r="F1790" s="785"/>
      <c r="G1790" s="786"/>
    </row>
    <row r="1791" spans="1:7">
      <c r="A1791" s="771"/>
      <c r="B1791" s="785"/>
      <c r="C1791" s="785"/>
      <c r="D1791" s="785"/>
      <c r="E1791" s="785"/>
      <c r="F1791" s="785"/>
      <c r="G1791" s="786"/>
    </row>
    <row r="1792" spans="1:7">
      <c r="A1792" s="771"/>
      <c r="B1792" s="785"/>
      <c r="C1792" s="785"/>
      <c r="D1792" s="785"/>
      <c r="E1792" s="785"/>
      <c r="F1792" s="785"/>
      <c r="G1792" s="786"/>
    </row>
    <row r="1793" spans="1:7">
      <c r="A1793" s="771"/>
      <c r="B1793" s="785"/>
      <c r="C1793" s="785"/>
      <c r="D1793" s="785"/>
      <c r="E1793" s="785"/>
      <c r="F1793" s="785"/>
      <c r="G1793" s="786"/>
    </row>
    <row r="1794" spans="1:7">
      <c r="A1794" s="771"/>
      <c r="B1794" s="785"/>
      <c r="C1794" s="785"/>
      <c r="D1794" s="785"/>
      <c r="E1794" s="785"/>
      <c r="F1794" s="785"/>
      <c r="G1794" s="786"/>
    </row>
    <row r="1795" spans="1:7">
      <c r="A1795" s="771"/>
      <c r="B1795" s="785"/>
      <c r="C1795" s="785"/>
      <c r="D1795" s="785"/>
      <c r="E1795" s="785"/>
      <c r="F1795" s="785"/>
      <c r="G1795" s="786"/>
    </row>
    <row r="1796" spans="1:7">
      <c r="A1796" s="771"/>
      <c r="B1796" s="785"/>
      <c r="C1796" s="785"/>
      <c r="D1796" s="785"/>
      <c r="E1796" s="785"/>
      <c r="F1796" s="785"/>
      <c r="G1796" s="786"/>
    </row>
    <row r="1797" spans="1:7">
      <c r="A1797" s="771"/>
      <c r="B1797" s="785"/>
      <c r="C1797" s="785"/>
      <c r="D1797" s="785"/>
      <c r="E1797" s="785"/>
      <c r="F1797" s="785"/>
      <c r="G1797" s="786"/>
    </row>
    <row r="1798" spans="1:7">
      <c r="A1798" s="771"/>
      <c r="B1798" s="785"/>
      <c r="C1798" s="785"/>
      <c r="D1798" s="785"/>
      <c r="E1798" s="785"/>
      <c r="F1798" s="785"/>
      <c r="G1798" s="786"/>
    </row>
    <row r="1799" spans="1:7">
      <c r="A1799" s="771"/>
      <c r="B1799" s="785"/>
      <c r="C1799" s="785"/>
      <c r="D1799" s="785"/>
      <c r="E1799" s="785"/>
      <c r="F1799" s="785"/>
      <c r="G1799" s="786"/>
    </row>
    <row r="1800" spans="1:7">
      <c r="A1800" s="771"/>
      <c r="B1800" s="785"/>
      <c r="C1800" s="785"/>
      <c r="D1800" s="785"/>
      <c r="E1800" s="785"/>
      <c r="F1800" s="785"/>
      <c r="G1800" s="786"/>
    </row>
    <row r="1801" spans="1:7">
      <c r="A1801" s="771"/>
      <c r="B1801" s="785"/>
      <c r="C1801" s="785"/>
      <c r="D1801" s="785"/>
      <c r="E1801" s="785"/>
      <c r="F1801" s="785"/>
      <c r="G1801" s="786"/>
    </row>
    <row r="1802" spans="1:7">
      <c r="A1802" s="771"/>
      <c r="B1802" s="785"/>
      <c r="C1802" s="785"/>
      <c r="D1802" s="785"/>
      <c r="E1802" s="785"/>
      <c r="F1802" s="785"/>
      <c r="G1802" s="786"/>
    </row>
    <row r="1803" spans="1:7">
      <c r="A1803" s="771"/>
      <c r="B1803" s="785"/>
      <c r="C1803" s="785"/>
      <c r="D1803" s="785"/>
      <c r="E1803" s="785"/>
      <c r="F1803" s="785"/>
      <c r="G1803" s="786"/>
    </row>
    <row r="1804" spans="1:7">
      <c r="A1804" s="771"/>
      <c r="B1804" s="785"/>
      <c r="C1804" s="785"/>
      <c r="D1804" s="785"/>
      <c r="E1804" s="785"/>
      <c r="F1804" s="785"/>
      <c r="G1804" s="786"/>
    </row>
    <row r="1805" spans="1:7">
      <c r="A1805" s="771"/>
      <c r="B1805" s="785"/>
      <c r="C1805" s="785"/>
      <c r="D1805" s="785"/>
      <c r="E1805" s="785"/>
      <c r="F1805" s="785"/>
      <c r="G1805" s="786"/>
    </row>
    <row r="1806" spans="1:7">
      <c r="A1806" s="771"/>
      <c r="B1806" s="785"/>
      <c r="C1806" s="785"/>
      <c r="D1806" s="785"/>
      <c r="E1806" s="785"/>
      <c r="F1806" s="785"/>
      <c r="G1806" s="786"/>
    </row>
    <row r="1807" spans="1:7">
      <c r="A1807" s="771"/>
      <c r="B1807" s="785"/>
      <c r="C1807" s="785"/>
      <c r="D1807" s="785"/>
      <c r="E1807" s="785"/>
      <c r="F1807" s="785"/>
      <c r="G1807" s="786"/>
    </row>
    <row r="1808" spans="1:7">
      <c r="A1808" s="771"/>
      <c r="B1808" s="785"/>
      <c r="C1808" s="785"/>
      <c r="D1808" s="785"/>
      <c r="E1808" s="785"/>
      <c r="F1808" s="785"/>
      <c r="G1808" s="786"/>
    </row>
    <row r="1809" spans="1:7">
      <c r="A1809" s="771"/>
      <c r="B1809" s="785"/>
      <c r="C1809" s="785"/>
      <c r="D1809" s="785"/>
      <c r="E1809" s="785"/>
      <c r="F1809" s="785"/>
      <c r="G1809" s="786"/>
    </row>
    <row r="1810" spans="1:7">
      <c r="A1810" s="771"/>
      <c r="B1810" s="785"/>
      <c r="C1810" s="785"/>
      <c r="D1810" s="785"/>
      <c r="E1810" s="785"/>
      <c r="F1810" s="785"/>
      <c r="G1810" s="786"/>
    </row>
    <row r="1811" spans="1:7">
      <c r="A1811" s="771"/>
      <c r="B1811" s="785"/>
      <c r="C1811" s="785"/>
      <c r="D1811" s="785"/>
      <c r="E1811" s="785"/>
      <c r="F1811" s="785"/>
      <c r="G1811" s="786"/>
    </row>
    <row r="1812" spans="1:7">
      <c r="A1812" s="771"/>
      <c r="B1812" s="785"/>
      <c r="C1812" s="785"/>
      <c r="D1812" s="785"/>
      <c r="E1812" s="785"/>
      <c r="F1812" s="785"/>
      <c r="G1812" s="786"/>
    </row>
    <row r="1813" spans="1:7">
      <c r="A1813" s="771"/>
      <c r="B1813" s="785"/>
      <c r="C1813" s="785"/>
      <c r="D1813" s="785"/>
      <c r="E1813" s="785"/>
      <c r="F1813" s="785"/>
      <c r="G1813" s="786"/>
    </row>
    <row r="1814" spans="1:7">
      <c r="A1814" s="771"/>
      <c r="B1814" s="785"/>
      <c r="C1814" s="785"/>
      <c r="D1814" s="785"/>
      <c r="E1814" s="785"/>
      <c r="F1814" s="785"/>
      <c r="G1814" s="786"/>
    </row>
    <row r="1815" spans="1:7">
      <c r="A1815" s="771"/>
      <c r="B1815" s="785"/>
      <c r="C1815" s="785"/>
      <c r="D1815" s="785"/>
      <c r="E1815" s="785"/>
      <c r="F1815" s="785"/>
      <c r="G1815" s="786"/>
    </row>
    <row r="1816" spans="1:7">
      <c r="A1816" s="771"/>
      <c r="B1816" s="785"/>
      <c r="C1816" s="785"/>
      <c r="D1816" s="785"/>
      <c r="E1816" s="785"/>
      <c r="F1816" s="785"/>
      <c r="G1816" s="786"/>
    </row>
    <row r="1817" spans="1:7">
      <c r="A1817" s="771"/>
      <c r="B1817" s="785"/>
      <c r="C1817" s="785"/>
      <c r="D1817" s="785"/>
      <c r="E1817" s="785"/>
      <c r="F1817" s="785"/>
      <c r="G1817" s="786"/>
    </row>
    <row r="1818" spans="1:7">
      <c r="A1818" s="771"/>
      <c r="B1818" s="785"/>
      <c r="C1818" s="785"/>
      <c r="D1818" s="785"/>
      <c r="E1818" s="785"/>
      <c r="F1818" s="785"/>
      <c r="G1818" s="786"/>
    </row>
    <row r="1819" spans="1:7">
      <c r="A1819" s="771"/>
      <c r="B1819" s="785"/>
      <c r="C1819" s="785"/>
      <c r="D1819" s="785"/>
      <c r="E1819" s="785"/>
      <c r="F1819" s="785"/>
      <c r="G1819" s="786"/>
    </row>
    <row r="1820" spans="1:7">
      <c r="A1820" s="771"/>
      <c r="B1820" s="785"/>
      <c r="C1820" s="785"/>
      <c r="D1820" s="785"/>
      <c r="E1820" s="785"/>
      <c r="F1820" s="785"/>
      <c r="G1820" s="786"/>
    </row>
    <row r="1821" spans="1:7">
      <c r="A1821" s="771"/>
      <c r="B1821" s="785"/>
      <c r="C1821" s="785"/>
      <c r="D1821" s="785"/>
      <c r="E1821" s="785"/>
      <c r="F1821" s="785"/>
      <c r="G1821" s="786"/>
    </row>
    <row r="1822" spans="1:7">
      <c r="A1822" s="771"/>
      <c r="B1822" s="785"/>
      <c r="C1822" s="785"/>
      <c r="D1822" s="785"/>
      <c r="E1822" s="785"/>
      <c r="F1822" s="785"/>
      <c r="G1822" s="786"/>
    </row>
    <row r="1823" spans="1:7">
      <c r="A1823" s="771"/>
      <c r="B1823" s="785"/>
      <c r="C1823" s="785"/>
      <c r="D1823" s="785"/>
      <c r="E1823" s="785"/>
      <c r="F1823" s="785"/>
      <c r="G1823" s="786"/>
    </row>
    <row r="1824" spans="1:7">
      <c r="A1824" s="771"/>
      <c r="B1824" s="785"/>
      <c r="C1824" s="785"/>
      <c r="D1824" s="785"/>
      <c r="E1824" s="785"/>
      <c r="F1824" s="785"/>
      <c r="G1824" s="786"/>
    </row>
    <row r="1825" spans="1:7">
      <c r="A1825" s="771"/>
      <c r="B1825" s="785"/>
      <c r="C1825" s="785"/>
      <c r="D1825" s="785"/>
      <c r="E1825" s="785"/>
      <c r="F1825" s="785"/>
      <c r="G1825" s="786"/>
    </row>
    <row r="1826" spans="1:7">
      <c r="A1826" s="771"/>
      <c r="B1826" s="785"/>
      <c r="C1826" s="785"/>
      <c r="D1826" s="785"/>
      <c r="E1826" s="785"/>
      <c r="F1826" s="785"/>
      <c r="G1826" s="786"/>
    </row>
    <row r="1827" spans="1:7">
      <c r="A1827" s="771"/>
      <c r="B1827" s="785"/>
      <c r="C1827" s="785"/>
      <c r="D1827" s="785"/>
      <c r="E1827" s="785"/>
      <c r="F1827" s="785"/>
      <c r="G1827" s="786"/>
    </row>
    <row r="1828" spans="1:7">
      <c r="A1828" s="771"/>
      <c r="B1828" s="785"/>
      <c r="C1828" s="785"/>
      <c r="D1828" s="785"/>
      <c r="E1828" s="785"/>
      <c r="F1828" s="785"/>
      <c r="G1828" s="786"/>
    </row>
    <row r="1829" spans="1:7">
      <c r="A1829" s="771"/>
      <c r="B1829" s="785"/>
      <c r="C1829" s="785"/>
      <c r="D1829" s="785"/>
      <c r="E1829" s="785"/>
      <c r="F1829" s="785"/>
      <c r="G1829" s="786"/>
    </row>
    <row r="1830" spans="1:7">
      <c r="A1830" s="771"/>
      <c r="B1830" s="785"/>
      <c r="C1830" s="785"/>
      <c r="D1830" s="785"/>
      <c r="E1830" s="785"/>
      <c r="F1830" s="785"/>
      <c r="G1830" s="786"/>
    </row>
    <row r="1831" spans="1:7">
      <c r="A1831" s="771"/>
      <c r="B1831" s="785"/>
      <c r="C1831" s="785"/>
      <c r="D1831" s="785"/>
      <c r="E1831" s="785"/>
      <c r="F1831" s="785"/>
      <c r="G1831" s="786"/>
    </row>
    <row r="1832" spans="1:7">
      <c r="A1832" s="771"/>
      <c r="B1832" s="785"/>
      <c r="C1832" s="785"/>
      <c r="D1832" s="785"/>
      <c r="E1832" s="785"/>
      <c r="F1832" s="785"/>
      <c r="G1832" s="786"/>
    </row>
    <row r="1833" spans="1:7">
      <c r="A1833" s="771"/>
      <c r="B1833" s="785"/>
      <c r="C1833" s="785"/>
      <c r="D1833" s="785"/>
      <c r="E1833" s="785"/>
      <c r="F1833" s="785"/>
      <c r="G1833" s="786"/>
    </row>
    <row r="1834" spans="1:7">
      <c r="A1834" s="771"/>
      <c r="B1834" s="785"/>
      <c r="C1834" s="785"/>
      <c r="D1834" s="785"/>
      <c r="E1834" s="785"/>
      <c r="F1834" s="785"/>
      <c r="G1834" s="786"/>
    </row>
    <row r="1835" spans="1:7">
      <c r="A1835" s="771"/>
      <c r="B1835" s="785"/>
      <c r="C1835" s="785"/>
      <c r="D1835" s="785"/>
      <c r="E1835" s="785"/>
      <c r="F1835" s="785"/>
      <c r="G1835" s="786"/>
    </row>
    <row r="1836" spans="1:7">
      <c r="A1836" s="771"/>
      <c r="B1836" s="785"/>
      <c r="C1836" s="785"/>
      <c r="D1836" s="785"/>
      <c r="E1836" s="785"/>
      <c r="F1836" s="785"/>
      <c r="G1836" s="786"/>
    </row>
    <row r="1837" spans="1:7">
      <c r="A1837" s="771"/>
      <c r="B1837" s="785"/>
      <c r="C1837" s="785"/>
      <c r="D1837" s="785"/>
      <c r="E1837" s="785"/>
      <c r="F1837" s="785"/>
      <c r="G1837" s="786"/>
    </row>
    <row r="1838" spans="1:7">
      <c r="A1838" s="771"/>
      <c r="B1838" s="785"/>
      <c r="C1838" s="785"/>
      <c r="D1838" s="785"/>
      <c r="E1838" s="785"/>
      <c r="F1838" s="785"/>
      <c r="G1838" s="786"/>
    </row>
    <row r="1839" spans="1:7">
      <c r="A1839" s="771"/>
      <c r="B1839" s="785"/>
      <c r="C1839" s="785"/>
      <c r="D1839" s="785"/>
      <c r="E1839" s="785"/>
      <c r="F1839" s="785"/>
      <c r="G1839" s="786"/>
    </row>
    <row r="1840" spans="1:7">
      <c r="A1840" s="771"/>
      <c r="B1840" s="785"/>
      <c r="C1840" s="785"/>
      <c r="D1840" s="785"/>
      <c r="E1840" s="785"/>
      <c r="F1840" s="785"/>
      <c r="G1840" s="786"/>
    </row>
    <row r="1841" spans="1:7">
      <c r="A1841" s="771"/>
      <c r="B1841" s="785"/>
      <c r="C1841" s="785"/>
      <c r="D1841" s="785"/>
      <c r="E1841" s="785"/>
      <c r="F1841" s="785"/>
      <c r="G1841" s="786"/>
    </row>
    <row r="1842" spans="1:7">
      <c r="A1842" s="771"/>
      <c r="B1842" s="785"/>
      <c r="C1842" s="785"/>
      <c r="D1842" s="785"/>
      <c r="E1842" s="785"/>
      <c r="F1842" s="785"/>
      <c r="G1842" s="786"/>
    </row>
    <row r="1843" spans="1:7">
      <c r="A1843" s="771"/>
      <c r="B1843" s="785"/>
      <c r="C1843" s="785"/>
      <c r="D1843" s="785"/>
      <c r="E1843" s="785"/>
      <c r="F1843" s="785"/>
      <c r="G1843" s="786"/>
    </row>
    <row r="1844" spans="1:7">
      <c r="A1844" s="771"/>
      <c r="B1844" s="785"/>
      <c r="C1844" s="785"/>
      <c r="D1844" s="785"/>
      <c r="E1844" s="785"/>
      <c r="F1844" s="785"/>
      <c r="G1844" s="786"/>
    </row>
    <row r="1845" spans="1:7">
      <c r="A1845" s="771"/>
      <c r="B1845" s="785"/>
      <c r="C1845" s="785"/>
      <c r="D1845" s="785"/>
      <c r="E1845" s="785"/>
      <c r="F1845" s="785"/>
      <c r="G1845" s="786"/>
    </row>
    <row r="1846" spans="1:7">
      <c r="A1846" s="771"/>
      <c r="B1846" s="785"/>
      <c r="C1846" s="785"/>
      <c r="D1846" s="785"/>
      <c r="E1846" s="785"/>
      <c r="F1846" s="785"/>
      <c r="G1846" s="786"/>
    </row>
    <row r="1847" spans="1:7">
      <c r="A1847" s="771"/>
      <c r="B1847" s="785"/>
      <c r="C1847" s="785"/>
      <c r="D1847" s="785"/>
      <c r="E1847" s="785"/>
      <c r="F1847" s="785"/>
      <c r="G1847" s="786"/>
    </row>
    <row r="1848" spans="1:7">
      <c r="A1848" s="771"/>
      <c r="B1848" s="785"/>
      <c r="C1848" s="785"/>
      <c r="D1848" s="785"/>
      <c r="E1848" s="785"/>
      <c r="F1848" s="785"/>
      <c r="G1848" s="786"/>
    </row>
    <row r="1849" spans="1:7">
      <c r="A1849" s="771"/>
      <c r="B1849" s="785"/>
      <c r="C1849" s="785"/>
      <c r="D1849" s="785"/>
      <c r="E1849" s="785"/>
      <c r="F1849" s="785"/>
      <c r="G1849" s="786"/>
    </row>
    <row r="1850" spans="1:7">
      <c r="A1850" s="771"/>
      <c r="B1850" s="785"/>
      <c r="C1850" s="785"/>
      <c r="D1850" s="785"/>
      <c r="E1850" s="785"/>
      <c r="F1850" s="785"/>
      <c r="G1850" s="786"/>
    </row>
    <row r="1851" spans="1:7">
      <c r="A1851" s="771"/>
      <c r="B1851" s="785"/>
      <c r="C1851" s="785"/>
      <c r="D1851" s="785"/>
      <c r="E1851" s="785"/>
      <c r="F1851" s="785"/>
      <c r="G1851" s="786"/>
    </row>
    <row r="1852" spans="1:7">
      <c r="A1852" s="771"/>
      <c r="B1852" s="785"/>
      <c r="C1852" s="785"/>
      <c r="D1852" s="785"/>
      <c r="E1852" s="785"/>
      <c r="F1852" s="785"/>
      <c r="G1852" s="786"/>
    </row>
    <row r="1853" spans="1:7">
      <c r="A1853" s="771"/>
      <c r="B1853" s="785"/>
      <c r="C1853" s="785"/>
      <c r="D1853" s="785"/>
      <c r="E1853" s="785"/>
      <c r="F1853" s="785"/>
      <c r="G1853" s="786"/>
    </row>
    <row r="1854" spans="1:7">
      <c r="A1854" s="771"/>
      <c r="B1854" s="785"/>
      <c r="C1854" s="785"/>
      <c r="D1854" s="785"/>
      <c r="E1854" s="785"/>
      <c r="F1854" s="785"/>
      <c r="G1854" s="786"/>
    </row>
    <row r="1855" spans="1:7">
      <c r="A1855" s="771"/>
      <c r="B1855" s="785"/>
      <c r="C1855" s="785"/>
      <c r="D1855" s="785"/>
      <c r="E1855" s="785"/>
      <c r="F1855" s="785"/>
      <c r="G1855" s="786"/>
    </row>
    <row r="1856" spans="1:7">
      <c r="A1856" s="771"/>
      <c r="B1856" s="785"/>
      <c r="C1856" s="785"/>
      <c r="D1856" s="785"/>
      <c r="E1856" s="785"/>
      <c r="F1856" s="785"/>
      <c r="G1856" s="786"/>
    </row>
    <row r="1857" spans="1:7">
      <c r="A1857" s="771"/>
      <c r="B1857" s="785"/>
      <c r="C1857" s="785"/>
      <c r="D1857" s="785"/>
      <c r="E1857" s="785"/>
      <c r="F1857" s="785"/>
      <c r="G1857" s="786"/>
    </row>
    <row r="1858" spans="1:7">
      <c r="A1858" s="771"/>
      <c r="B1858" s="785"/>
      <c r="C1858" s="785"/>
      <c r="D1858" s="785"/>
      <c r="E1858" s="785"/>
      <c r="F1858" s="785"/>
      <c r="G1858" s="786"/>
    </row>
    <row r="1859" spans="1:7">
      <c r="A1859" s="771"/>
      <c r="B1859" s="785"/>
      <c r="C1859" s="785"/>
      <c r="D1859" s="785"/>
      <c r="E1859" s="785"/>
      <c r="F1859" s="785"/>
      <c r="G1859" s="786"/>
    </row>
    <row r="1860" spans="1:7">
      <c r="A1860" s="771"/>
      <c r="B1860" s="785"/>
      <c r="C1860" s="785"/>
      <c r="D1860" s="785"/>
      <c r="E1860" s="785"/>
      <c r="F1860" s="785"/>
      <c r="G1860" s="786"/>
    </row>
    <row r="1861" spans="1:7">
      <c r="A1861" s="771"/>
      <c r="B1861" s="785"/>
      <c r="C1861" s="785"/>
      <c r="D1861" s="785"/>
      <c r="E1861" s="785"/>
      <c r="F1861" s="785"/>
      <c r="G1861" s="786"/>
    </row>
    <row r="1862" spans="1:7">
      <c r="A1862" s="771"/>
      <c r="B1862" s="785"/>
      <c r="C1862" s="785"/>
      <c r="D1862" s="785"/>
      <c r="E1862" s="785"/>
      <c r="F1862" s="785"/>
      <c r="G1862" s="786"/>
    </row>
    <row r="1863" spans="1:7">
      <c r="A1863" s="771"/>
      <c r="B1863" s="785"/>
      <c r="C1863" s="785"/>
      <c r="D1863" s="785"/>
      <c r="E1863" s="785"/>
      <c r="F1863" s="785"/>
      <c r="G1863" s="786"/>
    </row>
    <row r="1864" spans="1:7">
      <c r="A1864" s="771"/>
      <c r="B1864" s="785"/>
      <c r="C1864" s="785"/>
      <c r="D1864" s="785"/>
      <c r="E1864" s="785"/>
      <c r="F1864" s="785"/>
      <c r="G1864" s="786"/>
    </row>
    <row r="1865" spans="1:7">
      <c r="A1865" s="771"/>
      <c r="B1865" s="785"/>
      <c r="C1865" s="785"/>
      <c r="D1865" s="785"/>
      <c r="E1865" s="785"/>
      <c r="F1865" s="785"/>
      <c r="G1865" s="786"/>
    </row>
    <row r="1866" spans="1:7">
      <c r="A1866" s="771"/>
      <c r="B1866" s="785"/>
      <c r="C1866" s="785"/>
      <c r="D1866" s="785"/>
      <c r="E1866" s="785"/>
      <c r="F1866" s="785"/>
      <c r="G1866" s="786"/>
    </row>
    <row r="1867" spans="1:7">
      <c r="A1867" s="771"/>
      <c r="B1867" s="785"/>
      <c r="C1867" s="785"/>
      <c r="D1867" s="785"/>
      <c r="E1867" s="785"/>
      <c r="F1867" s="785"/>
      <c r="G1867" s="786"/>
    </row>
    <row r="1868" spans="1:7">
      <c r="A1868" s="771"/>
      <c r="B1868" s="785"/>
      <c r="C1868" s="785"/>
      <c r="D1868" s="785"/>
      <c r="E1868" s="785"/>
      <c r="F1868" s="785"/>
      <c r="G1868" s="786"/>
    </row>
    <row r="1869" spans="1:7">
      <c r="A1869" s="771"/>
      <c r="B1869" s="785"/>
      <c r="C1869" s="785"/>
      <c r="D1869" s="785"/>
      <c r="E1869" s="785"/>
      <c r="F1869" s="785"/>
      <c r="G1869" s="786"/>
    </row>
    <row r="1870" spans="1:7">
      <c r="A1870" s="771"/>
      <c r="B1870" s="785"/>
      <c r="C1870" s="785"/>
      <c r="D1870" s="785"/>
      <c r="E1870" s="785"/>
      <c r="F1870" s="785"/>
      <c r="G1870" s="786"/>
    </row>
    <row r="1871" spans="1:7">
      <c r="A1871" s="771"/>
      <c r="B1871" s="785"/>
      <c r="C1871" s="785"/>
      <c r="D1871" s="785"/>
      <c r="E1871" s="785"/>
      <c r="F1871" s="785"/>
      <c r="G1871" s="786"/>
    </row>
    <row r="1872" spans="1:7">
      <c r="A1872" s="771"/>
      <c r="B1872" s="785"/>
      <c r="C1872" s="785"/>
      <c r="D1872" s="785"/>
      <c r="E1872" s="785"/>
      <c r="F1872" s="785"/>
      <c r="G1872" s="786"/>
    </row>
    <row r="1873" spans="1:7">
      <c r="A1873" s="771"/>
      <c r="B1873" s="785"/>
      <c r="C1873" s="785"/>
      <c r="D1873" s="785"/>
      <c r="E1873" s="785"/>
      <c r="F1873" s="785"/>
      <c r="G1873" s="786"/>
    </row>
    <row r="1874" spans="1:7">
      <c r="A1874" s="771"/>
      <c r="B1874" s="785"/>
      <c r="C1874" s="785"/>
      <c r="D1874" s="785"/>
      <c r="E1874" s="785"/>
      <c r="F1874" s="785"/>
      <c r="G1874" s="786"/>
    </row>
    <row r="1875" spans="1:7">
      <c r="A1875" s="771"/>
      <c r="B1875" s="785"/>
      <c r="C1875" s="785"/>
      <c r="D1875" s="785"/>
      <c r="E1875" s="785"/>
      <c r="F1875" s="785"/>
      <c r="G1875" s="786"/>
    </row>
    <row r="1876" spans="1:7">
      <c r="A1876" s="771"/>
      <c r="B1876" s="785"/>
      <c r="C1876" s="785"/>
      <c r="D1876" s="785"/>
      <c r="E1876" s="785"/>
      <c r="F1876" s="785"/>
      <c r="G1876" s="786"/>
    </row>
    <row r="1877" spans="1:7">
      <c r="A1877" s="771"/>
      <c r="B1877" s="785"/>
      <c r="C1877" s="785"/>
      <c r="D1877" s="785"/>
      <c r="E1877" s="785"/>
      <c r="F1877" s="785"/>
      <c r="G1877" s="786"/>
    </row>
    <row r="1878" spans="1:7">
      <c r="A1878" s="771"/>
      <c r="B1878" s="785"/>
      <c r="C1878" s="785"/>
      <c r="D1878" s="785"/>
      <c r="E1878" s="785"/>
      <c r="F1878" s="785"/>
      <c r="G1878" s="786"/>
    </row>
    <row r="1879" spans="1:7">
      <c r="A1879" s="771"/>
      <c r="B1879" s="785"/>
      <c r="C1879" s="785"/>
      <c r="D1879" s="785"/>
      <c r="E1879" s="785"/>
      <c r="F1879" s="785"/>
      <c r="G1879" s="786"/>
    </row>
    <row r="1880" spans="1:7">
      <c r="A1880" s="771"/>
      <c r="B1880" s="785"/>
      <c r="C1880" s="785"/>
      <c r="D1880" s="785"/>
      <c r="E1880" s="785"/>
      <c r="F1880" s="785"/>
      <c r="G1880" s="786"/>
    </row>
    <row r="1881" spans="1:7">
      <c r="A1881" s="771"/>
      <c r="B1881" s="785"/>
      <c r="C1881" s="785"/>
      <c r="D1881" s="785"/>
      <c r="E1881" s="785"/>
      <c r="F1881" s="785"/>
      <c r="G1881" s="786"/>
    </row>
    <row r="1882" spans="1:7">
      <c r="A1882" s="771"/>
      <c r="B1882" s="785"/>
      <c r="C1882" s="785"/>
      <c r="D1882" s="785"/>
      <c r="E1882" s="785"/>
      <c r="F1882" s="785"/>
      <c r="G1882" s="786"/>
    </row>
    <row r="1883" spans="1:7">
      <c r="A1883" s="771"/>
      <c r="B1883" s="785"/>
      <c r="C1883" s="785"/>
      <c r="D1883" s="785"/>
      <c r="E1883" s="785"/>
      <c r="F1883" s="785"/>
      <c r="G1883" s="786"/>
    </row>
    <row r="1884" spans="1:7">
      <c r="A1884" s="771"/>
      <c r="B1884" s="785"/>
      <c r="C1884" s="785"/>
      <c r="D1884" s="785"/>
      <c r="E1884" s="785"/>
      <c r="F1884" s="785"/>
      <c r="G1884" s="786"/>
    </row>
    <row r="1885" spans="1:7">
      <c r="A1885" s="771"/>
      <c r="B1885" s="785"/>
      <c r="C1885" s="785"/>
      <c r="D1885" s="785"/>
      <c r="E1885" s="785"/>
      <c r="F1885" s="785"/>
      <c r="G1885" s="786"/>
    </row>
    <row r="1886" spans="1:7">
      <c r="A1886" s="771"/>
      <c r="B1886" s="785"/>
      <c r="C1886" s="785"/>
      <c r="D1886" s="785"/>
      <c r="E1886" s="785"/>
      <c r="F1886" s="785"/>
      <c r="G1886" s="786"/>
    </row>
    <row r="1887" spans="1:7">
      <c r="A1887" s="771"/>
      <c r="B1887" s="785"/>
      <c r="C1887" s="785"/>
      <c r="D1887" s="785"/>
      <c r="E1887" s="785"/>
      <c r="F1887" s="785"/>
      <c r="G1887" s="786"/>
    </row>
    <row r="1888" spans="1:7">
      <c r="A1888" s="771"/>
      <c r="B1888" s="785"/>
      <c r="C1888" s="785"/>
      <c r="D1888" s="785"/>
      <c r="E1888" s="785"/>
      <c r="F1888" s="785"/>
      <c r="G1888" s="786"/>
    </row>
    <row r="1889" spans="1:7">
      <c r="A1889" s="771"/>
      <c r="B1889" s="785"/>
      <c r="C1889" s="785"/>
      <c r="D1889" s="785"/>
      <c r="E1889" s="785"/>
      <c r="F1889" s="785"/>
      <c r="G1889" s="786"/>
    </row>
    <row r="1890" spans="1:7">
      <c r="A1890" s="771"/>
      <c r="B1890" s="785"/>
      <c r="C1890" s="785"/>
      <c r="D1890" s="785"/>
      <c r="E1890" s="785"/>
      <c r="F1890" s="785"/>
      <c r="G1890" s="786"/>
    </row>
    <row r="1891" spans="1:7">
      <c r="A1891" s="771"/>
      <c r="B1891" s="785"/>
      <c r="C1891" s="785"/>
      <c r="D1891" s="785"/>
      <c r="E1891" s="785"/>
      <c r="F1891" s="785"/>
      <c r="G1891" s="786"/>
    </row>
  </sheetData>
  <mergeCells count="4">
    <mergeCell ref="A3:F3"/>
    <mergeCell ref="A4:F4"/>
    <mergeCell ref="A5:F5"/>
    <mergeCell ref="A6:F6"/>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234"/>
  <sheetViews>
    <sheetView showGridLines="0" workbookViewId="0">
      <selection activeCell="L7" sqref="L7"/>
    </sheetView>
  </sheetViews>
  <sheetFormatPr baseColWidth="10" defaultRowHeight="15"/>
  <cols>
    <col min="1" max="1" width="78.5703125" style="935" customWidth="1"/>
    <col min="2" max="9" width="8.28515625" style="935" customWidth="1"/>
    <col min="10" max="10" width="15.5703125" style="935" customWidth="1"/>
    <col min="11" max="256" width="11.42578125" style="935"/>
    <col min="257" max="257" width="78.5703125" style="935" customWidth="1"/>
    <col min="258" max="265" width="8.28515625" style="935" customWidth="1"/>
    <col min="266" max="266" width="15.5703125" style="935" customWidth="1"/>
    <col min="267" max="512" width="11.42578125" style="935"/>
    <col min="513" max="513" width="78.5703125" style="935" customWidth="1"/>
    <col min="514" max="521" width="8.28515625" style="935" customWidth="1"/>
    <col min="522" max="522" width="15.5703125" style="935" customWidth="1"/>
    <col min="523" max="768" width="11.42578125" style="935"/>
    <col min="769" max="769" width="78.5703125" style="935" customWidth="1"/>
    <col min="770" max="777" width="8.28515625" style="935" customWidth="1"/>
    <col min="778" max="778" width="15.5703125" style="935" customWidth="1"/>
    <col min="779" max="1024" width="11.42578125" style="935"/>
    <col min="1025" max="1025" width="78.5703125" style="935" customWidth="1"/>
    <col min="1026" max="1033" width="8.28515625" style="935" customWidth="1"/>
    <col min="1034" max="1034" width="15.5703125" style="935" customWidth="1"/>
    <col min="1035" max="1280" width="11.42578125" style="935"/>
    <col min="1281" max="1281" width="78.5703125" style="935" customWidth="1"/>
    <col min="1282" max="1289" width="8.28515625" style="935" customWidth="1"/>
    <col min="1290" max="1290" width="15.5703125" style="935" customWidth="1"/>
    <col min="1291" max="1536" width="11.42578125" style="935"/>
    <col min="1537" max="1537" width="78.5703125" style="935" customWidth="1"/>
    <col min="1538" max="1545" width="8.28515625" style="935" customWidth="1"/>
    <col min="1546" max="1546" width="15.5703125" style="935" customWidth="1"/>
    <col min="1547" max="1792" width="11.42578125" style="935"/>
    <col min="1793" max="1793" width="78.5703125" style="935" customWidth="1"/>
    <col min="1794" max="1801" width="8.28515625" style="935" customWidth="1"/>
    <col min="1802" max="1802" width="15.5703125" style="935" customWidth="1"/>
    <col min="1803" max="2048" width="11.42578125" style="935"/>
    <col min="2049" max="2049" width="78.5703125" style="935" customWidth="1"/>
    <col min="2050" max="2057" width="8.28515625" style="935" customWidth="1"/>
    <col min="2058" max="2058" width="15.5703125" style="935" customWidth="1"/>
    <col min="2059" max="2304" width="11.42578125" style="935"/>
    <col min="2305" max="2305" width="78.5703125" style="935" customWidth="1"/>
    <col min="2306" max="2313" width="8.28515625" style="935" customWidth="1"/>
    <col min="2314" max="2314" width="15.5703125" style="935" customWidth="1"/>
    <col min="2315" max="2560" width="11.42578125" style="935"/>
    <col min="2561" max="2561" width="78.5703125" style="935" customWidth="1"/>
    <col min="2562" max="2569" width="8.28515625" style="935" customWidth="1"/>
    <col min="2570" max="2570" width="15.5703125" style="935" customWidth="1"/>
    <col min="2571" max="2816" width="11.42578125" style="935"/>
    <col min="2817" max="2817" width="78.5703125" style="935" customWidth="1"/>
    <col min="2818" max="2825" width="8.28515625" style="935" customWidth="1"/>
    <col min="2826" max="2826" width="15.5703125" style="935" customWidth="1"/>
    <col min="2827" max="3072" width="11.42578125" style="935"/>
    <col min="3073" max="3073" width="78.5703125" style="935" customWidth="1"/>
    <col min="3074" max="3081" width="8.28515625" style="935" customWidth="1"/>
    <col min="3082" max="3082" width="15.5703125" style="935" customWidth="1"/>
    <col min="3083" max="3328" width="11.42578125" style="935"/>
    <col min="3329" max="3329" width="78.5703125" style="935" customWidth="1"/>
    <col min="3330" max="3337" width="8.28515625" style="935" customWidth="1"/>
    <col min="3338" max="3338" width="15.5703125" style="935" customWidth="1"/>
    <col min="3339" max="3584" width="11.42578125" style="935"/>
    <col min="3585" max="3585" width="78.5703125" style="935" customWidth="1"/>
    <col min="3586" max="3593" width="8.28515625" style="935" customWidth="1"/>
    <col min="3594" max="3594" width="15.5703125" style="935" customWidth="1"/>
    <col min="3595" max="3840" width="11.42578125" style="935"/>
    <col min="3841" max="3841" width="78.5703125" style="935" customWidth="1"/>
    <col min="3842" max="3849" width="8.28515625" style="935" customWidth="1"/>
    <col min="3850" max="3850" width="15.5703125" style="935" customWidth="1"/>
    <col min="3851" max="4096" width="11.42578125" style="935"/>
    <col min="4097" max="4097" width="78.5703125" style="935" customWidth="1"/>
    <col min="4098" max="4105" width="8.28515625" style="935" customWidth="1"/>
    <col min="4106" max="4106" width="15.5703125" style="935" customWidth="1"/>
    <col min="4107" max="4352" width="11.42578125" style="935"/>
    <col min="4353" max="4353" width="78.5703125" style="935" customWidth="1"/>
    <col min="4354" max="4361" width="8.28515625" style="935" customWidth="1"/>
    <col min="4362" max="4362" width="15.5703125" style="935" customWidth="1"/>
    <col min="4363" max="4608" width="11.42578125" style="935"/>
    <col min="4609" max="4609" width="78.5703125" style="935" customWidth="1"/>
    <col min="4610" max="4617" width="8.28515625" style="935" customWidth="1"/>
    <col min="4618" max="4618" width="15.5703125" style="935" customWidth="1"/>
    <col min="4619" max="4864" width="11.42578125" style="935"/>
    <col min="4865" max="4865" width="78.5703125" style="935" customWidth="1"/>
    <col min="4866" max="4873" width="8.28515625" style="935" customWidth="1"/>
    <col min="4874" max="4874" width="15.5703125" style="935" customWidth="1"/>
    <col min="4875" max="5120" width="11.42578125" style="935"/>
    <col min="5121" max="5121" width="78.5703125" style="935" customWidth="1"/>
    <col min="5122" max="5129" width="8.28515625" style="935" customWidth="1"/>
    <col min="5130" max="5130" width="15.5703125" style="935" customWidth="1"/>
    <col min="5131" max="5376" width="11.42578125" style="935"/>
    <col min="5377" max="5377" width="78.5703125" style="935" customWidth="1"/>
    <col min="5378" max="5385" width="8.28515625" style="935" customWidth="1"/>
    <col min="5386" max="5386" width="15.5703125" style="935" customWidth="1"/>
    <col min="5387" max="5632" width="11.42578125" style="935"/>
    <col min="5633" max="5633" width="78.5703125" style="935" customWidth="1"/>
    <col min="5634" max="5641" width="8.28515625" style="935" customWidth="1"/>
    <col min="5642" max="5642" width="15.5703125" style="935" customWidth="1"/>
    <col min="5643" max="5888" width="11.42578125" style="935"/>
    <col min="5889" max="5889" width="78.5703125" style="935" customWidth="1"/>
    <col min="5890" max="5897" width="8.28515625" style="935" customWidth="1"/>
    <col min="5898" max="5898" width="15.5703125" style="935" customWidth="1"/>
    <col min="5899" max="6144" width="11.42578125" style="935"/>
    <col min="6145" max="6145" width="78.5703125" style="935" customWidth="1"/>
    <col min="6146" max="6153" width="8.28515625" style="935" customWidth="1"/>
    <col min="6154" max="6154" width="15.5703125" style="935" customWidth="1"/>
    <col min="6155" max="6400" width="11.42578125" style="935"/>
    <col min="6401" max="6401" width="78.5703125" style="935" customWidth="1"/>
    <col min="6402" max="6409" width="8.28515625" style="935" customWidth="1"/>
    <col min="6410" max="6410" width="15.5703125" style="935" customWidth="1"/>
    <col min="6411" max="6656" width="11.42578125" style="935"/>
    <col min="6657" max="6657" width="78.5703125" style="935" customWidth="1"/>
    <col min="6658" max="6665" width="8.28515625" style="935" customWidth="1"/>
    <col min="6666" max="6666" width="15.5703125" style="935" customWidth="1"/>
    <col min="6667" max="6912" width="11.42578125" style="935"/>
    <col min="6913" max="6913" width="78.5703125" style="935" customWidth="1"/>
    <col min="6914" max="6921" width="8.28515625" style="935" customWidth="1"/>
    <col min="6922" max="6922" width="15.5703125" style="935" customWidth="1"/>
    <col min="6923" max="7168" width="11.42578125" style="935"/>
    <col min="7169" max="7169" width="78.5703125" style="935" customWidth="1"/>
    <col min="7170" max="7177" width="8.28515625" style="935" customWidth="1"/>
    <col min="7178" max="7178" width="15.5703125" style="935" customWidth="1"/>
    <col min="7179" max="7424" width="11.42578125" style="935"/>
    <col min="7425" max="7425" width="78.5703125" style="935" customWidth="1"/>
    <col min="7426" max="7433" width="8.28515625" style="935" customWidth="1"/>
    <col min="7434" max="7434" width="15.5703125" style="935" customWidth="1"/>
    <col min="7435" max="7680" width="11.42578125" style="935"/>
    <col min="7681" max="7681" width="78.5703125" style="935" customWidth="1"/>
    <col min="7682" max="7689" width="8.28515625" style="935" customWidth="1"/>
    <col min="7690" max="7690" width="15.5703125" style="935" customWidth="1"/>
    <col min="7691" max="7936" width="11.42578125" style="935"/>
    <col min="7937" max="7937" width="78.5703125" style="935" customWidth="1"/>
    <col min="7938" max="7945" width="8.28515625" style="935" customWidth="1"/>
    <col min="7946" max="7946" width="15.5703125" style="935" customWidth="1"/>
    <col min="7947" max="8192" width="11.42578125" style="935"/>
    <col min="8193" max="8193" width="78.5703125" style="935" customWidth="1"/>
    <col min="8194" max="8201" width="8.28515625" style="935" customWidth="1"/>
    <col min="8202" max="8202" width="15.5703125" style="935" customWidth="1"/>
    <col min="8203" max="8448" width="11.42578125" style="935"/>
    <col min="8449" max="8449" width="78.5703125" style="935" customWidth="1"/>
    <col min="8450" max="8457" width="8.28515625" style="935" customWidth="1"/>
    <col min="8458" max="8458" width="15.5703125" style="935" customWidth="1"/>
    <col min="8459" max="8704" width="11.42578125" style="935"/>
    <col min="8705" max="8705" width="78.5703125" style="935" customWidth="1"/>
    <col min="8706" max="8713" width="8.28515625" style="935" customWidth="1"/>
    <col min="8714" max="8714" width="15.5703125" style="935" customWidth="1"/>
    <col min="8715" max="8960" width="11.42578125" style="935"/>
    <col min="8961" max="8961" width="78.5703125" style="935" customWidth="1"/>
    <col min="8962" max="8969" width="8.28515625" style="935" customWidth="1"/>
    <col min="8970" max="8970" width="15.5703125" style="935" customWidth="1"/>
    <col min="8971" max="9216" width="11.42578125" style="935"/>
    <col min="9217" max="9217" width="78.5703125" style="935" customWidth="1"/>
    <col min="9218" max="9225" width="8.28515625" style="935" customWidth="1"/>
    <col min="9226" max="9226" width="15.5703125" style="935" customWidth="1"/>
    <col min="9227" max="9472" width="11.42578125" style="935"/>
    <col min="9473" max="9473" width="78.5703125" style="935" customWidth="1"/>
    <col min="9474" max="9481" width="8.28515625" style="935" customWidth="1"/>
    <col min="9482" max="9482" width="15.5703125" style="935" customWidth="1"/>
    <col min="9483" max="9728" width="11.42578125" style="935"/>
    <col min="9729" max="9729" width="78.5703125" style="935" customWidth="1"/>
    <col min="9730" max="9737" width="8.28515625" style="935" customWidth="1"/>
    <col min="9738" max="9738" width="15.5703125" style="935" customWidth="1"/>
    <col min="9739" max="9984" width="11.42578125" style="935"/>
    <col min="9985" max="9985" width="78.5703125" style="935" customWidth="1"/>
    <col min="9986" max="9993" width="8.28515625" style="935" customWidth="1"/>
    <col min="9994" max="9994" width="15.5703125" style="935" customWidth="1"/>
    <col min="9995" max="10240" width="11.42578125" style="935"/>
    <col min="10241" max="10241" width="78.5703125" style="935" customWidth="1"/>
    <col min="10242" max="10249" width="8.28515625" style="935" customWidth="1"/>
    <col min="10250" max="10250" width="15.5703125" style="935" customWidth="1"/>
    <col min="10251" max="10496" width="11.42578125" style="935"/>
    <col min="10497" max="10497" width="78.5703125" style="935" customWidth="1"/>
    <col min="10498" max="10505" width="8.28515625" style="935" customWidth="1"/>
    <col min="10506" max="10506" width="15.5703125" style="935" customWidth="1"/>
    <col min="10507" max="10752" width="11.42578125" style="935"/>
    <col min="10753" max="10753" width="78.5703125" style="935" customWidth="1"/>
    <col min="10754" max="10761" width="8.28515625" style="935" customWidth="1"/>
    <col min="10762" max="10762" width="15.5703125" style="935" customWidth="1"/>
    <col min="10763" max="11008" width="11.42578125" style="935"/>
    <col min="11009" max="11009" width="78.5703125" style="935" customWidth="1"/>
    <col min="11010" max="11017" width="8.28515625" style="935" customWidth="1"/>
    <col min="11018" max="11018" width="15.5703125" style="935" customWidth="1"/>
    <col min="11019" max="11264" width="11.42578125" style="935"/>
    <col min="11265" max="11265" width="78.5703125" style="935" customWidth="1"/>
    <col min="11266" max="11273" width="8.28515625" style="935" customWidth="1"/>
    <col min="11274" max="11274" width="15.5703125" style="935" customWidth="1"/>
    <col min="11275" max="11520" width="11.42578125" style="935"/>
    <col min="11521" max="11521" width="78.5703125" style="935" customWidth="1"/>
    <col min="11522" max="11529" width="8.28515625" style="935" customWidth="1"/>
    <col min="11530" max="11530" width="15.5703125" style="935" customWidth="1"/>
    <col min="11531" max="11776" width="11.42578125" style="935"/>
    <col min="11777" max="11777" width="78.5703125" style="935" customWidth="1"/>
    <col min="11778" max="11785" width="8.28515625" style="935" customWidth="1"/>
    <col min="11786" max="11786" width="15.5703125" style="935" customWidth="1"/>
    <col min="11787" max="12032" width="11.42578125" style="935"/>
    <col min="12033" max="12033" width="78.5703125" style="935" customWidth="1"/>
    <col min="12034" max="12041" width="8.28515625" style="935" customWidth="1"/>
    <col min="12042" max="12042" width="15.5703125" style="935" customWidth="1"/>
    <col min="12043" max="12288" width="11.42578125" style="935"/>
    <col min="12289" max="12289" width="78.5703125" style="935" customWidth="1"/>
    <col min="12290" max="12297" width="8.28515625" style="935" customWidth="1"/>
    <col min="12298" max="12298" width="15.5703125" style="935" customWidth="1"/>
    <col min="12299" max="12544" width="11.42578125" style="935"/>
    <col min="12545" max="12545" width="78.5703125" style="935" customWidth="1"/>
    <col min="12546" max="12553" width="8.28515625" style="935" customWidth="1"/>
    <col min="12554" max="12554" width="15.5703125" style="935" customWidth="1"/>
    <col min="12555" max="12800" width="11.42578125" style="935"/>
    <col min="12801" max="12801" width="78.5703125" style="935" customWidth="1"/>
    <col min="12802" max="12809" width="8.28515625" style="935" customWidth="1"/>
    <col min="12810" max="12810" width="15.5703125" style="935" customWidth="1"/>
    <col min="12811" max="13056" width="11.42578125" style="935"/>
    <col min="13057" max="13057" width="78.5703125" style="935" customWidth="1"/>
    <col min="13058" max="13065" width="8.28515625" style="935" customWidth="1"/>
    <col min="13066" max="13066" width="15.5703125" style="935" customWidth="1"/>
    <col min="13067" max="13312" width="11.42578125" style="935"/>
    <col min="13313" max="13313" width="78.5703125" style="935" customWidth="1"/>
    <col min="13314" max="13321" width="8.28515625" style="935" customWidth="1"/>
    <col min="13322" max="13322" width="15.5703125" style="935" customWidth="1"/>
    <col min="13323" max="13568" width="11.42578125" style="935"/>
    <col min="13569" max="13569" width="78.5703125" style="935" customWidth="1"/>
    <col min="13570" max="13577" width="8.28515625" style="935" customWidth="1"/>
    <col min="13578" max="13578" width="15.5703125" style="935" customWidth="1"/>
    <col min="13579" max="13824" width="11.42578125" style="935"/>
    <col min="13825" max="13825" width="78.5703125" style="935" customWidth="1"/>
    <col min="13826" max="13833" width="8.28515625" style="935" customWidth="1"/>
    <col min="13834" max="13834" width="15.5703125" style="935" customWidth="1"/>
    <col min="13835" max="14080" width="11.42578125" style="935"/>
    <col min="14081" max="14081" width="78.5703125" style="935" customWidth="1"/>
    <col min="14082" max="14089" width="8.28515625" style="935" customWidth="1"/>
    <col min="14090" max="14090" width="15.5703125" style="935" customWidth="1"/>
    <col min="14091" max="14336" width="11.42578125" style="935"/>
    <col min="14337" max="14337" width="78.5703125" style="935" customWidth="1"/>
    <col min="14338" max="14345" width="8.28515625" style="935" customWidth="1"/>
    <col min="14346" max="14346" width="15.5703125" style="935" customWidth="1"/>
    <col min="14347" max="14592" width="11.42578125" style="935"/>
    <col min="14593" max="14593" width="78.5703125" style="935" customWidth="1"/>
    <col min="14594" max="14601" width="8.28515625" style="935" customWidth="1"/>
    <col min="14602" max="14602" width="15.5703125" style="935" customWidth="1"/>
    <col min="14603" max="14848" width="11.42578125" style="935"/>
    <col min="14849" max="14849" width="78.5703125" style="935" customWidth="1"/>
    <col min="14850" max="14857" width="8.28515625" style="935" customWidth="1"/>
    <col min="14858" max="14858" width="15.5703125" style="935" customWidth="1"/>
    <col min="14859" max="15104" width="11.42578125" style="935"/>
    <col min="15105" max="15105" width="78.5703125" style="935" customWidth="1"/>
    <col min="15106" max="15113" width="8.28515625" style="935" customWidth="1"/>
    <col min="15114" max="15114" width="15.5703125" style="935" customWidth="1"/>
    <col min="15115" max="15360" width="11.42578125" style="935"/>
    <col min="15361" max="15361" width="78.5703125" style="935" customWidth="1"/>
    <col min="15362" max="15369" width="8.28515625" style="935" customWidth="1"/>
    <col min="15370" max="15370" width="15.5703125" style="935" customWidth="1"/>
    <col min="15371" max="15616" width="11.42578125" style="935"/>
    <col min="15617" max="15617" width="78.5703125" style="935" customWidth="1"/>
    <col min="15618" max="15625" width="8.28515625" style="935" customWidth="1"/>
    <col min="15626" max="15626" width="15.5703125" style="935" customWidth="1"/>
    <col min="15627" max="15872" width="11.42578125" style="935"/>
    <col min="15873" max="15873" width="78.5703125" style="935" customWidth="1"/>
    <col min="15874" max="15881" width="8.28515625" style="935" customWidth="1"/>
    <col min="15882" max="15882" width="15.5703125" style="935" customWidth="1"/>
    <col min="15883" max="16128" width="11.42578125" style="935"/>
    <col min="16129" max="16129" width="78.5703125" style="935" customWidth="1"/>
    <col min="16130" max="16137" width="8.28515625" style="935" customWidth="1"/>
    <col min="16138" max="16138" width="15.5703125" style="935" customWidth="1"/>
    <col min="16139" max="16384" width="11.42578125" style="935"/>
  </cols>
  <sheetData>
    <row r="2" spans="1:10" ht="15.75">
      <c r="A2" s="1477"/>
      <c r="B2" s="1477"/>
      <c r="C2" s="1477"/>
      <c r="D2" s="1477"/>
      <c r="E2" s="1477"/>
      <c r="F2" s="1477"/>
      <c r="G2" s="1477"/>
      <c r="H2" s="1477"/>
      <c r="I2" s="1477"/>
      <c r="J2" s="1477"/>
    </row>
    <row r="3" spans="1:10" ht="20.25">
      <c r="A3" s="1480" t="s">
        <v>1256</v>
      </c>
      <c r="B3" s="1480"/>
      <c r="C3" s="1480"/>
      <c r="D3" s="1480"/>
      <c r="E3" s="1480"/>
      <c r="F3" s="1480"/>
      <c r="G3" s="1480"/>
      <c r="H3" s="1480"/>
      <c r="I3" s="1480"/>
      <c r="J3" s="1480"/>
    </row>
    <row r="4" spans="1:10" ht="20.25">
      <c r="A4" s="1480" t="s">
        <v>1150</v>
      </c>
      <c r="B4" s="1480"/>
      <c r="C4" s="1480"/>
      <c r="D4" s="1480"/>
      <c r="E4" s="1480"/>
      <c r="F4" s="1480"/>
      <c r="G4" s="1480"/>
      <c r="H4" s="1480"/>
      <c r="I4" s="1480"/>
      <c r="J4" s="1480"/>
    </row>
    <row r="5" spans="1:10" ht="20.25">
      <c r="A5" s="1480" t="s">
        <v>1502</v>
      </c>
      <c r="B5" s="1480"/>
      <c r="C5" s="1480"/>
      <c r="D5" s="1480"/>
      <c r="E5" s="1480"/>
      <c r="F5" s="1480"/>
      <c r="G5" s="1480"/>
      <c r="H5" s="1480"/>
      <c r="I5" s="1480"/>
      <c r="J5" s="1480"/>
    </row>
    <row r="6" spans="1:10" ht="20.25">
      <c r="A6" s="1478" t="s">
        <v>1239</v>
      </c>
      <c r="B6" s="1478"/>
      <c r="C6" s="1478"/>
      <c r="D6" s="1478"/>
      <c r="E6" s="1478"/>
      <c r="F6" s="1478"/>
      <c r="G6" s="1478"/>
      <c r="H6" s="1478"/>
      <c r="I6" s="1478"/>
      <c r="J6" s="1478"/>
    </row>
    <row r="7" spans="1:10" ht="15.75" thickBot="1">
      <c r="A7" s="1479"/>
      <c r="B7" s="1479"/>
      <c r="C7" s="1479"/>
      <c r="D7" s="1479"/>
      <c r="E7" s="1479"/>
      <c r="F7" s="1479"/>
      <c r="G7" s="1479"/>
      <c r="H7" s="1479"/>
      <c r="I7" s="1479"/>
      <c r="J7" s="1479"/>
    </row>
    <row r="8" spans="1:10" ht="16.5" thickTop="1" thickBot="1">
      <c r="A8" s="651"/>
      <c r="B8" s="1158" t="s">
        <v>1257</v>
      </c>
      <c r="C8" s="1158" t="s">
        <v>1258</v>
      </c>
      <c r="D8" s="1158" t="s">
        <v>1259</v>
      </c>
      <c r="E8" s="1158" t="s">
        <v>1260</v>
      </c>
      <c r="F8" s="1158" t="s">
        <v>1261</v>
      </c>
      <c r="G8" s="1158" t="s">
        <v>1262</v>
      </c>
      <c r="H8" s="1158" t="s">
        <v>1263</v>
      </c>
      <c r="I8" s="1158" t="s">
        <v>1378</v>
      </c>
      <c r="J8" s="1159" t="s">
        <v>304</v>
      </c>
    </row>
    <row r="9" spans="1:10" ht="16.5" thickTop="1" thickBot="1">
      <c r="A9" s="631" t="s">
        <v>7</v>
      </c>
      <c r="B9" s="627">
        <v>719717.97100999998</v>
      </c>
      <c r="C9" s="627">
        <v>2093060.8431800001</v>
      </c>
      <c r="D9" s="627">
        <v>1217537.96973</v>
      </c>
      <c r="E9" s="627">
        <v>75561.61305</v>
      </c>
      <c r="F9" s="627">
        <v>301169.96844999999</v>
      </c>
      <c r="G9" s="627">
        <v>330097.04570000002</v>
      </c>
      <c r="H9" s="627">
        <v>31605.897699999998</v>
      </c>
      <c r="I9" s="627">
        <v>664120.7557000001</v>
      </c>
      <c r="J9" s="627">
        <v>5432872.0645200005</v>
      </c>
    </row>
    <row r="10" spans="1:10" ht="16.5" thickTop="1" thickBot="1">
      <c r="A10" s="632" t="s">
        <v>8</v>
      </c>
      <c r="B10" s="628">
        <v>27239.430420000001</v>
      </c>
      <c r="C10" s="628">
        <v>28923.207409999999</v>
      </c>
      <c r="D10" s="628">
        <v>90318.030239999993</v>
      </c>
      <c r="E10" s="628">
        <v>2720.2419500000001</v>
      </c>
      <c r="F10" s="628">
        <v>11861.06409</v>
      </c>
      <c r="G10" s="628">
        <v>18157.193460000002</v>
      </c>
      <c r="H10" s="628">
        <v>599.5480500000001</v>
      </c>
      <c r="I10" s="628">
        <v>49226.490619999997</v>
      </c>
      <c r="J10" s="628">
        <v>229045.20624</v>
      </c>
    </row>
    <row r="11" spans="1:10" ht="15.75" thickTop="1">
      <c r="A11" s="63" t="s">
        <v>9</v>
      </c>
      <c r="B11" s="629">
        <v>2186.6643599999998</v>
      </c>
      <c r="C11" s="629">
        <v>17448.470949999999</v>
      </c>
      <c r="D11" s="629">
        <v>26044.3923</v>
      </c>
      <c r="E11" s="629">
        <v>1433.9641100000001</v>
      </c>
      <c r="F11" s="629">
        <v>3454.6879399999998</v>
      </c>
      <c r="G11" s="629">
        <v>918.54404</v>
      </c>
      <c r="H11" s="629">
        <v>149.24135000000001</v>
      </c>
      <c r="I11" s="629">
        <v>2.0000499999999999</v>
      </c>
      <c r="J11" s="629">
        <v>51637.965100000001</v>
      </c>
    </row>
    <row r="12" spans="1:10">
      <c r="A12" s="63" t="s">
        <v>10</v>
      </c>
      <c r="B12" s="629">
        <v>6275.1444800000008</v>
      </c>
      <c r="C12" s="629">
        <v>1219.8178700000001</v>
      </c>
      <c r="D12" s="629">
        <v>608.45580000000007</v>
      </c>
      <c r="E12" s="629">
        <v>37.692410000000002</v>
      </c>
      <c r="F12" s="629">
        <v>30.82527</v>
      </c>
      <c r="G12" s="629">
        <v>80.619500000000002</v>
      </c>
      <c r="H12" s="629">
        <v>0.52544000000000002</v>
      </c>
      <c r="I12" s="629">
        <v>7724.7809699999998</v>
      </c>
      <c r="J12" s="629">
        <v>15977.86174</v>
      </c>
    </row>
    <row r="13" spans="1:10">
      <c r="A13" s="63" t="s">
        <v>11</v>
      </c>
      <c r="B13" s="629">
        <v>18777.621579999999</v>
      </c>
      <c r="C13" s="629">
        <v>10254.918589999999</v>
      </c>
      <c r="D13" s="629">
        <v>63665.182139999997</v>
      </c>
      <c r="E13" s="629">
        <v>1248.5854299999999</v>
      </c>
      <c r="F13" s="629">
        <v>8375.5508800000007</v>
      </c>
      <c r="G13" s="629">
        <v>17158.029920000001</v>
      </c>
      <c r="H13" s="629">
        <v>449.78126000000003</v>
      </c>
      <c r="I13" s="629">
        <v>41499.709600000002</v>
      </c>
      <c r="J13" s="629">
        <v>161429.37940000001</v>
      </c>
    </row>
    <row r="14" spans="1:10">
      <c r="A14" s="63" t="s">
        <v>12</v>
      </c>
      <c r="B14" s="629">
        <v>0</v>
      </c>
      <c r="C14" s="629">
        <v>0</v>
      </c>
      <c r="D14" s="629">
        <v>0</v>
      </c>
      <c r="E14" s="629">
        <v>0</v>
      </c>
      <c r="F14" s="629">
        <v>0</v>
      </c>
      <c r="G14" s="629">
        <v>0</v>
      </c>
      <c r="H14" s="629">
        <v>0</v>
      </c>
      <c r="I14" s="629">
        <v>0</v>
      </c>
      <c r="J14" s="629">
        <v>0</v>
      </c>
    </row>
    <row r="15" spans="1:10">
      <c r="A15" s="63" t="s">
        <v>13</v>
      </c>
      <c r="B15" s="629">
        <v>0</v>
      </c>
      <c r="C15" s="629">
        <v>0</v>
      </c>
      <c r="D15" s="629">
        <v>0</v>
      </c>
      <c r="E15" s="629">
        <v>0</v>
      </c>
      <c r="F15" s="629">
        <v>0</v>
      </c>
      <c r="G15" s="629">
        <v>0</v>
      </c>
      <c r="H15" s="629">
        <v>0</v>
      </c>
      <c r="I15" s="629">
        <v>0</v>
      </c>
      <c r="J15" s="629">
        <v>0</v>
      </c>
    </row>
    <row r="16" spans="1:10">
      <c r="A16" s="63" t="s">
        <v>14</v>
      </c>
      <c r="B16" s="629">
        <v>0</v>
      </c>
      <c r="C16" s="629">
        <v>0</v>
      </c>
      <c r="D16" s="629">
        <v>0</v>
      </c>
      <c r="E16" s="629">
        <v>0</v>
      </c>
      <c r="F16" s="629">
        <v>0</v>
      </c>
      <c r="G16" s="629">
        <v>0</v>
      </c>
      <c r="H16" s="629">
        <v>0</v>
      </c>
      <c r="I16" s="629">
        <v>0</v>
      </c>
      <c r="J16" s="629">
        <v>0</v>
      </c>
    </row>
    <row r="17" spans="1:10">
      <c r="A17" s="63" t="s">
        <v>15</v>
      </c>
      <c r="B17" s="629">
        <v>0</v>
      </c>
      <c r="C17" s="629">
        <v>0</v>
      </c>
      <c r="D17" s="629">
        <v>0</v>
      </c>
      <c r="E17" s="629">
        <v>0</v>
      </c>
      <c r="F17" s="629">
        <v>0</v>
      </c>
      <c r="G17" s="629">
        <v>0</v>
      </c>
      <c r="H17" s="629">
        <v>0</v>
      </c>
      <c r="I17" s="629">
        <v>0</v>
      </c>
      <c r="J17" s="629">
        <v>0</v>
      </c>
    </row>
    <row r="18" spans="1:10" ht="15.75" thickBot="1">
      <c r="A18" s="63" t="s">
        <v>16</v>
      </c>
      <c r="B18" s="629">
        <v>0</v>
      </c>
      <c r="C18" s="629">
        <v>0</v>
      </c>
      <c r="D18" s="629">
        <v>0</v>
      </c>
      <c r="E18" s="629">
        <v>0</v>
      </c>
      <c r="F18" s="629">
        <v>0</v>
      </c>
      <c r="G18" s="629">
        <v>0</v>
      </c>
      <c r="H18" s="629">
        <v>0</v>
      </c>
      <c r="I18" s="629">
        <v>0</v>
      </c>
      <c r="J18" s="629">
        <v>0</v>
      </c>
    </row>
    <row r="19" spans="1:10" ht="16.5" thickTop="1" thickBot="1">
      <c r="A19" s="632" t="s">
        <v>17</v>
      </c>
      <c r="B19" s="628">
        <v>90.020130000000009</v>
      </c>
      <c r="C19" s="628">
        <v>85165.68518</v>
      </c>
      <c r="D19" s="628">
        <v>13615.787699999999</v>
      </c>
      <c r="E19" s="628">
        <v>243.20804999999999</v>
      </c>
      <c r="F19" s="628">
        <v>18233.53184</v>
      </c>
      <c r="G19" s="628">
        <v>7897.2143900000001</v>
      </c>
      <c r="H19" s="628">
        <v>13.45299</v>
      </c>
      <c r="I19" s="628">
        <v>11139.03548</v>
      </c>
      <c r="J19" s="628">
        <v>136397.93575999999</v>
      </c>
    </row>
    <row r="20" spans="1:10" ht="15.75" thickTop="1">
      <c r="A20" s="63" t="s">
        <v>18</v>
      </c>
      <c r="B20" s="629">
        <v>0</v>
      </c>
      <c r="C20" s="629">
        <v>0</v>
      </c>
      <c r="D20" s="629">
        <v>0</v>
      </c>
      <c r="E20" s="629">
        <v>0</v>
      </c>
      <c r="F20" s="629">
        <v>0</v>
      </c>
      <c r="G20" s="629">
        <v>0</v>
      </c>
      <c r="H20" s="629">
        <v>0</v>
      </c>
      <c r="I20" s="629">
        <v>0</v>
      </c>
      <c r="J20" s="629">
        <v>0</v>
      </c>
    </row>
    <row r="21" spans="1:10">
      <c r="A21" s="63" t="s">
        <v>19</v>
      </c>
      <c r="B21" s="629">
        <v>84.993429999999989</v>
      </c>
      <c r="C21" s="629">
        <v>59578.867700000003</v>
      </c>
      <c r="D21" s="629">
        <v>13445.50835</v>
      </c>
      <c r="E21" s="629">
        <v>3.9234599999999999</v>
      </c>
      <c r="F21" s="629">
        <v>0</v>
      </c>
      <c r="G21" s="629">
        <v>7765.1438600000001</v>
      </c>
      <c r="H21" s="629">
        <v>0.87702999999999998</v>
      </c>
      <c r="I21" s="629">
        <v>2916.4114500000001</v>
      </c>
      <c r="J21" s="629">
        <v>83795.725279999999</v>
      </c>
    </row>
    <row r="22" spans="1:10">
      <c r="A22" s="63" t="s">
        <v>20</v>
      </c>
      <c r="B22" s="629">
        <v>0</v>
      </c>
      <c r="C22" s="629">
        <v>0</v>
      </c>
      <c r="D22" s="629">
        <v>0</v>
      </c>
      <c r="E22" s="629">
        <v>0</v>
      </c>
      <c r="F22" s="629">
        <v>0</v>
      </c>
      <c r="G22" s="629">
        <v>0</v>
      </c>
      <c r="H22" s="629">
        <v>0</v>
      </c>
      <c r="I22" s="629">
        <v>0</v>
      </c>
      <c r="J22" s="629">
        <v>0</v>
      </c>
    </row>
    <row r="23" spans="1:10">
      <c r="A23" s="63" t="s">
        <v>21</v>
      </c>
      <c r="B23" s="629">
        <v>0</v>
      </c>
      <c r="C23" s="629">
        <v>0</v>
      </c>
      <c r="D23" s="629">
        <v>0</v>
      </c>
      <c r="E23" s="629">
        <v>0</v>
      </c>
      <c r="F23" s="629">
        <v>0</v>
      </c>
      <c r="G23" s="629">
        <v>0</v>
      </c>
      <c r="H23" s="629">
        <v>0</v>
      </c>
      <c r="I23" s="629">
        <v>0</v>
      </c>
      <c r="J23" s="629">
        <v>0</v>
      </c>
    </row>
    <row r="24" spans="1:10">
      <c r="A24" s="63" t="s">
        <v>22</v>
      </c>
      <c r="B24" s="629">
        <v>4.5465</v>
      </c>
      <c r="C24" s="629">
        <v>19694.470890000001</v>
      </c>
      <c r="D24" s="629">
        <v>144.98372000000001</v>
      </c>
      <c r="E24" s="629">
        <v>230.17343</v>
      </c>
      <c r="F24" s="629">
        <v>18233.53184</v>
      </c>
      <c r="G24" s="629">
        <v>132.07052999999999</v>
      </c>
      <c r="H24" s="629">
        <v>12.57555</v>
      </c>
      <c r="I24" s="629">
        <v>22.45524</v>
      </c>
      <c r="J24" s="629">
        <v>38474.807700000005</v>
      </c>
    </row>
    <row r="25" spans="1:10">
      <c r="A25" s="63" t="s">
        <v>23</v>
      </c>
      <c r="B25" s="629">
        <v>0.48020000000000002</v>
      </c>
      <c r="C25" s="629">
        <v>5889.3353499999994</v>
      </c>
      <c r="D25" s="629">
        <v>25.295630000000003</v>
      </c>
      <c r="E25" s="629">
        <v>9.1111599999999999</v>
      </c>
      <c r="F25" s="629">
        <v>0</v>
      </c>
      <c r="G25" s="629">
        <v>0</v>
      </c>
      <c r="H25" s="629">
        <v>4.0999999999999999E-4</v>
      </c>
      <c r="I25" s="629">
        <v>8180.0000399999999</v>
      </c>
      <c r="J25" s="629">
        <v>14104.22279</v>
      </c>
    </row>
    <row r="26" spans="1:10">
      <c r="A26" s="63" t="s">
        <v>24</v>
      </c>
      <c r="B26" s="629">
        <v>0</v>
      </c>
      <c r="C26" s="629">
        <v>3.0112399999999999</v>
      </c>
      <c r="D26" s="629">
        <v>0</v>
      </c>
      <c r="E26" s="629">
        <v>0</v>
      </c>
      <c r="F26" s="629">
        <v>0</v>
      </c>
      <c r="G26" s="629">
        <v>0</v>
      </c>
      <c r="H26" s="629">
        <v>0</v>
      </c>
      <c r="I26" s="629">
        <v>20.168749999999999</v>
      </c>
      <c r="J26" s="629">
        <v>23.17999</v>
      </c>
    </row>
    <row r="27" spans="1:10" ht="15.75" thickBot="1">
      <c r="A27" s="63" t="s">
        <v>25</v>
      </c>
      <c r="B27" s="629">
        <v>0</v>
      </c>
      <c r="C27" s="629">
        <v>0</v>
      </c>
      <c r="D27" s="629">
        <v>0</v>
      </c>
      <c r="E27" s="629">
        <v>0</v>
      </c>
      <c r="F27" s="629">
        <v>0</v>
      </c>
      <c r="G27" s="629">
        <v>0</v>
      </c>
      <c r="H27" s="629">
        <v>0</v>
      </c>
      <c r="I27" s="629">
        <v>0</v>
      </c>
      <c r="J27" s="629">
        <v>0</v>
      </c>
    </row>
    <row r="28" spans="1:10" ht="16.5" thickTop="1" thickBot="1">
      <c r="A28" s="632" t="s">
        <v>26</v>
      </c>
      <c r="B28" s="628">
        <v>672857.11849000002</v>
      </c>
      <c r="C28" s="628">
        <v>1898307.8468199999</v>
      </c>
      <c r="D28" s="628">
        <v>1023050.29492</v>
      </c>
      <c r="E28" s="628">
        <v>64730.8246</v>
      </c>
      <c r="F28" s="628">
        <v>259018.20191999999</v>
      </c>
      <c r="G28" s="628">
        <v>296849.20989</v>
      </c>
      <c r="H28" s="628">
        <v>28946.899699999998</v>
      </c>
      <c r="I28" s="628">
        <v>580229.82705999992</v>
      </c>
      <c r="J28" s="628">
        <v>4823990.2233999996</v>
      </c>
    </row>
    <row r="29" spans="1:10" ht="15.75" thickTop="1">
      <c r="A29" s="636" t="s">
        <v>27</v>
      </c>
      <c r="B29" s="629">
        <v>668897.87853999995</v>
      </c>
      <c r="C29" s="629">
        <v>1938294.4915999998</v>
      </c>
      <c r="D29" s="629">
        <v>1054617.3318700001</v>
      </c>
      <c r="E29" s="629">
        <v>64426.790549999998</v>
      </c>
      <c r="F29" s="629">
        <v>262726.59328000003</v>
      </c>
      <c r="G29" s="629">
        <v>293776.38342999999</v>
      </c>
      <c r="H29" s="629">
        <v>30567.612059999999</v>
      </c>
      <c r="I29" s="629">
        <v>597614.27379999997</v>
      </c>
      <c r="J29" s="629">
        <v>4910921.35513</v>
      </c>
    </row>
    <row r="30" spans="1:10">
      <c r="A30" s="63" t="s">
        <v>28</v>
      </c>
      <c r="B30" s="629">
        <v>641987.38182000001</v>
      </c>
      <c r="C30" s="629">
        <v>1927923.46557</v>
      </c>
      <c r="D30" s="629">
        <v>1052241.8298500001</v>
      </c>
      <c r="E30" s="629">
        <v>43306.547159999995</v>
      </c>
      <c r="F30" s="629">
        <v>262316.48603999999</v>
      </c>
      <c r="G30" s="629">
        <v>279100.73413</v>
      </c>
      <c r="H30" s="629">
        <v>29790.897920000003</v>
      </c>
      <c r="I30" s="629">
        <v>597614.27379999997</v>
      </c>
      <c r="J30" s="629">
        <v>4834281.6162900003</v>
      </c>
    </row>
    <row r="31" spans="1:10">
      <c r="A31" s="63" t="s">
        <v>29</v>
      </c>
      <c r="B31" s="629">
        <v>26910.496719999999</v>
      </c>
      <c r="C31" s="629">
        <v>10371.026029999999</v>
      </c>
      <c r="D31" s="629">
        <v>2375.5020199999999</v>
      </c>
      <c r="E31" s="629">
        <v>21120.24339</v>
      </c>
      <c r="F31" s="629">
        <v>410.10723999999999</v>
      </c>
      <c r="G31" s="629">
        <v>14675.649300000001</v>
      </c>
      <c r="H31" s="629">
        <v>776.71414000000004</v>
      </c>
      <c r="I31" s="629">
        <v>0</v>
      </c>
      <c r="J31" s="629">
        <v>76639.738840000005</v>
      </c>
    </row>
    <row r="32" spans="1:10">
      <c r="A32" s="63" t="s">
        <v>30</v>
      </c>
      <c r="B32" s="629">
        <v>0</v>
      </c>
      <c r="C32" s="629">
        <v>0</v>
      </c>
      <c r="D32" s="629">
        <v>0</v>
      </c>
      <c r="E32" s="629">
        <v>0</v>
      </c>
      <c r="F32" s="629">
        <v>0</v>
      </c>
      <c r="G32" s="629">
        <v>0</v>
      </c>
      <c r="H32" s="629">
        <v>0</v>
      </c>
      <c r="I32" s="629">
        <v>0</v>
      </c>
      <c r="J32" s="629">
        <v>0</v>
      </c>
    </row>
    <row r="33" spans="1:10">
      <c r="A33" s="636" t="s">
        <v>31</v>
      </c>
      <c r="B33" s="629">
        <v>8728.5797300000013</v>
      </c>
      <c r="C33" s="629">
        <v>6628.1124600000003</v>
      </c>
      <c r="D33" s="629">
        <v>8001.1297199999999</v>
      </c>
      <c r="E33" s="629">
        <v>1494.7430300000001</v>
      </c>
      <c r="F33" s="629">
        <v>1992.40969</v>
      </c>
      <c r="G33" s="629">
        <v>5550.6294800000005</v>
      </c>
      <c r="H33" s="629">
        <v>286.68892999999997</v>
      </c>
      <c r="I33" s="629">
        <v>11324.00001</v>
      </c>
      <c r="J33" s="629">
        <v>44006.29305</v>
      </c>
    </row>
    <row r="34" spans="1:10">
      <c r="A34" s="63" t="s">
        <v>32</v>
      </c>
      <c r="B34" s="629">
        <v>8381.6417400000009</v>
      </c>
      <c r="C34" s="629">
        <v>6262.09681</v>
      </c>
      <c r="D34" s="629">
        <v>7926.5920400000005</v>
      </c>
      <c r="E34" s="629">
        <v>1222.6367</v>
      </c>
      <c r="F34" s="629">
        <v>1958.12302</v>
      </c>
      <c r="G34" s="629">
        <v>4780.3601500000004</v>
      </c>
      <c r="H34" s="629">
        <v>276.61581000000001</v>
      </c>
      <c r="I34" s="629">
        <v>11324.00001</v>
      </c>
      <c r="J34" s="629">
        <v>42132.066279999999</v>
      </c>
    </row>
    <row r="35" spans="1:10">
      <c r="A35" s="63" t="s">
        <v>33</v>
      </c>
      <c r="B35" s="629">
        <v>346.93799000000001</v>
      </c>
      <c r="C35" s="629">
        <v>366.01565000000005</v>
      </c>
      <c r="D35" s="629">
        <v>74.537679999999995</v>
      </c>
      <c r="E35" s="629">
        <v>272.10633000000001</v>
      </c>
      <c r="F35" s="629">
        <v>34.286670000000001</v>
      </c>
      <c r="G35" s="629">
        <v>770.26932999999997</v>
      </c>
      <c r="H35" s="629">
        <v>10.073120000000001</v>
      </c>
      <c r="I35" s="629">
        <v>0</v>
      </c>
      <c r="J35" s="629">
        <v>1874.22677</v>
      </c>
    </row>
    <row r="36" spans="1:10">
      <c r="A36" s="633" t="s">
        <v>34</v>
      </c>
      <c r="B36" s="629">
        <v>0</v>
      </c>
      <c r="C36" s="629">
        <v>0</v>
      </c>
      <c r="D36" s="629">
        <v>0</v>
      </c>
      <c r="E36" s="629">
        <v>0</v>
      </c>
      <c r="F36" s="629">
        <v>0</v>
      </c>
      <c r="G36" s="629">
        <v>0</v>
      </c>
      <c r="H36" s="629">
        <v>0</v>
      </c>
      <c r="I36" s="629">
        <v>0</v>
      </c>
      <c r="J36" s="629">
        <v>0</v>
      </c>
    </row>
    <row r="37" spans="1:10">
      <c r="A37" s="636" t="s">
        <v>35</v>
      </c>
      <c r="B37" s="629">
        <v>10405.75281</v>
      </c>
      <c r="C37" s="629">
        <v>6366.43156</v>
      </c>
      <c r="D37" s="629">
        <v>15792.929880000002</v>
      </c>
      <c r="E37" s="629">
        <v>4115.3056500000002</v>
      </c>
      <c r="F37" s="629">
        <v>6219.5204599999997</v>
      </c>
      <c r="G37" s="629">
        <v>7388.4203499999994</v>
      </c>
      <c r="H37" s="629">
        <v>0</v>
      </c>
      <c r="I37" s="629">
        <v>69.884910000000005</v>
      </c>
      <c r="J37" s="629">
        <v>50358.245619999994</v>
      </c>
    </row>
    <row r="38" spans="1:10">
      <c r="A38" s="63" t="s">
        <v>36</v>
      </c>
      <c r="B38" s="629">
        <v>6568.2743399999999</v>
      </c>
      <c r="C38" s="629">
        <v>5674.1512400000001</v>
      </c>
      <c r="D38" s="629">
        <v>15792.929880000002</v>
      </c>
      <c r="E38" s="629">
        <v>2233.0620099999996</v>
      </c>
      <c r="F38" s="629">
        <v>6200.0429100000001</v>
      </c>
      <c r="G38" s="629">
        <v>4840.1403899999996</v>
      </c>
      <c r="H38" s="629">
        <v>0</v>
      </c>
      <c r="I38" s="629">
        <v>69.884910000000005</v>
      </c>
      <c r="J38" s="629">
        <v>41378.485679999998</v>
      </c>
    </row>
    <row r="39" spans="1:10">
      <c r="A39" s="63" t="s">
        <v>37</v>
      </c>
      <c r="B39" s="629">
        <v>3837.47847</v>
      </c>
      <c r="C39" s="629">
        <v>692.28031999999996</v>
      </c>
      <c r="D39" s="629">
        <v>0</v>
      </c>
      <c r="E39" s="629">
        <v>1882.2436399999999</v>
      </c>
      <c r="F39" s="629">
        <v>19.477550000000001</v>
      </c>
      <c r="G39" s="629">
        <v>2548.2799599999998</v>
      </c>
      <c r="H39" s="629">
        <v>0</v>
      </c>
      <c r="I39" s="629">
        <v>0</v>
      </c>
      <c r="J39" s="629">
        <v>8979.7599399999999</v>
      </c>
    </row>
    <row r="40" spans="1:10">
      <c r="A40" s="63" t="s">
        <v>38</v>
      </c>
      <c r="B40" s="629">
        <v>0</v>
      </c>
      <c r="C40" s="629">
        <v>0</v>
      </c>
      <c r="D40" s="629">
        <v>0</v>
      </c>
      <c r="E40" s="629">
        <v>0</v>
      </c>
      <c r="F40" s="629">
        <v>0</v>
      </c>
      <c r="G40" s="629">
        <v>0</v>
      </c>
      <c r="H40" s="629">
        <v>0</v>
      </c>
      <c r="I40" s="629">
        <v>0</v>
      </c>
      <c r="J40" s="629">
        <v>0</v>
      </c>
    </row>
    <row r="41" spans="1:10">
      <c r="A41" s="636" t="s">
        <v>39</v>
      </c>
      <c r="B41" s="629">
        <v>15592.70702</v>
      </c>
      <c r="C41" s="629">
        <v>26105.604960000001</v>
      </c>
      <c r="D41" s="629">
        <v>11649.91361</v>
      </c>
      <c r="E41" s="629">
        <v>2027.0141699999999</v>
      </c>
      <c r="F41" s="629">
        <v>4540.3935499999998</v>
      </c>
      <c r="G41" s="629">
        <v>5091.2799599999998</v>
      </c>
      <c r="H41" s="629">
        <v>284.22391999999996</v>
      </c>
      <c r="I41" s="629">
        <v>9144.21198</v>
      </c>
      <c r="J41" s="629">
        <v>74435.349170000001</v>
      </c>
    </row>
    <row r="42" spans="1:10">
      <c r="A42" s="633" t="s">
        <v>40</v>
      </c>
      <c r="B42" s="629">
        <v>15036.939339999999</v>
      </c>
      <c r="C42" s="629">
        <v>25930.446319999999</v>
      </c>
      <c r="D42" s="629">
        <v>11611.74</v>
      </c>
      <c r="E42" s="629">
        <v>1043.9392</v>
      </c>
      <c r="F42" s="629">
        <v>4521.6891100000003</v>
      </c>
      <c r="G42" s="629">
        <v>4730.5671400000001</v>
      </c>
      <c r="H42" s="629">
        <v>277.95468</v>
      </c>
      <c r="I42" s="629">
        <v>9144.21198</v>
      </c>
      <c r="J42" s="629">
        <v>72297.487769999992</v>
      </c>
    </row>
    <row r="43" spans="1:10">
      <c r="A43" s="63" t="s">
        <v>41</v>
      </c>
      <c r="B43" s="629">
        <v>506.01840999999996</v>
      </c>
      <c r="C43" s="629">
        <v>120.20501</v>
      </c>
      <c r="D43" s="629">
        <v>18.640799999999999</v>
      </c>
      <c r="E43" s="629">
        <v>950.47397000000001</v>
      </c>
      <c r="F43" s="629">
        <v>7.8618399999999999</v>
      </c>
      <c r="G43" s="629">
        <v>317.08292</v>
      </c>
      <c r="H43" s="629">
        <v>3.04881</v>
      </c>
      <c r="I43" s="629">
        <v>0</v>
      </c>
      <c r="J43" s="629">
        <v>1923.33176</v>
      </c>
    </row>
    <row r="44" spans="1:10">
      <c r="A44" s="63" t="s">
        <v>42</v>
      </c>
      <c r="B44" s="629">
        <v>49.33126</v>
      </c>
      <c r="C44" s="629">
        <v>42.749180000000003</v>
      </c>
      <c r="D44" s="629">
        <v>17.966270000000002</v>
      </c>
      <c r="E44" s="629">
        <v>10.94862</v>
      </c>
      <c r="F44" s="629">
        <v>10.229559999999999</v>
      </c>
      <c r="G44" s="629">
        <v>32.684049999999999</v>
      </c>
      <c r="H44" s="629">
        <v>3.1854499999999999</v>
      </c>
      <c r="I44" s="629">
        <v>0</v>
      </c>
      <c r="J44" s="629">
        <v>167.09439</v>
      </c>
    </row>
    <row r="45" spans="1:10">
      <c r="A45" s="63" t="s">
        <v>43</v>
      </c>
      <c r="B45" s="629">
        <v>0.41800999999999999</v>
      </c>
      <c r="C45" s="629">
        <v>4.3753599999999997</v>
      </c>
      <c r="D45" s="629">
        <v>0</v>
      </c>
      <c r="E45" s="629">
        <v>21.652380000000001</v>
      </c>
      <c r="F45" s="629">
        <v>0.61303999999999992</v>
      </c>
      <c r="G45" s="629">
        <v>10.94585</v>
      </c>
      <c r="H45" s="629">
        <v>3.4979999999999997E-2</v>
      </c>
      <c r="I45" s="629">
        <v>0</v>
      </c>
      <c r="J45" s="629">
        <v>38.039619999999999</v>
      </c>
    </row>
    <row r="46" spans="1:10">
      <c r="A46" s="63" t="s">
        <v>44</v>
      </c>
      <c r="B46" s="629">
        <v>0</v>
      </c>
      <c r="C46" s="629">
        <v>3.3941500000000002</v>
      </c>
      <c r="D46" s="629">
        <v>1.56654</v>
      </c>
      <c r="E46" s="629">
        <v>0</v>
      </c>
      <c r="F46" s="629">
        <v>0</v>
      </c>
      <c r="G46" s="629">
        <v>0</v>
      </c>
      <c r="H46" s="629">
        <v>0</v>
      </c>
      <c r="I46" s="629">
        <v>0</v>
      </c>
      <c r="J46" s="629">
        <v>4.9606899999999996</v>
      </c>
    </row>
    <row r="47" spans="1:10">
      <c r="A47" s="38" t="s">
        <v>45</v>
      </c>
      <c r="B47" s="629">
        <v>0</v>
      </c>
      <c r="C47" s="629">
        <v>4.4349399999999992</v>
      </c>
      <c r="D47" s="629">
        <v>0</v>
      </c>
      <c r="E47" s="629">
        <v>0</v>
      </c>
      <c r="F47" s="629">
        <v>0</v>
      </c>
      <c r="G47" s="629">
        <v>0</v>
      </c>
      <c r="H47" s="629">
        <v>0</v>
      </c>
      <c r="I47" s="629">
        <v>0</v>
      </c>
      <c r="J47" s="629">
        <v>4.4349399999999992</v>
      </c>
    </row>
    <row r="48" spans="1:10">
      <c r="A48" s="40" t="s">
        <v>46</v>
      </c>
      <c r="B48" s="629">
        <v>-30767.799609999998</v>
      </c>
      <c r="C48" s="629">
        <v>-79086.79376</v>
      </c>
      <c r="D48" s="629">
        <v>-67011.010159999991</v>
      </c>
      <c r="E48" s="629">
        <v>-7333.0288</v>
      </c>
      <c r="F48" s="629">
        <v>-16460.715060000002</v>
      </c>
      <c r="G48" s="629">
        <v>-14957.50333</v>
      </c>
      <c r="H48" s="629">
        <v>-2191.6252100000002</v>
      </c>
      <c r="I48" s="629">
        <v>-37922.543640000004</v>
      </c>
      <c r="J48" s="629">
        <v>-255731.01957</v>
      </c>
    </row>
    <row r="49" spans="1:10">
      <c r="A49" s="63" t="s">
        <v>47</v>
      </c>
      <c r="B49" s="629">
        <v>-5519.6162999999997</v>
      </c>
      <c r="C49" s="629">
        <v>-10413.97046</v>
      </c>
      <c r="D49" s="629">
        <v>-16251.578230000001</v>
      </c>
      <c r="E49" s="629">
        <v>-461.00736000000001</v>
      </c>
      <c r="F49" s="629">
        <v>-599.52831999999989</v>
      </c>
      <c r="G49" s="629">
        <v>-1754.1824199999999</v>
      </c>
      <c r="H49" s="629">
        <v>-412.38453000000004</v>
      </c>
      <c r="I49" s="629">
        <v>-2600.14293</v>
      </c>
      <c r="J49" s="629">
        <v>-38012.410550000001</v>
      </c>
    </row>
    <row r="50" spans="1:10">
      <c r="A50" s="63" t="s">
        <v>48</v>
      </c>
      <c r="B50" s="629">
        <v>-474.69986999999998</v>
      </c>
      <c r="C50" s="629">
        <v>-146.80704999999998</v>
      </c>
      <c r="D50" s="629">
        <v>-29.583860000000001</v>
      </c>
      <c r="E50" s="629">
        <v>-150.33163000000002</v>
      </c>
      <c r="F50" s="629">
        <v>-0.35497000000000001</v>
      </c>
      <c r="G50" s="629">
        <v>-456.08386999999999</v>
      </c>
      <c r="H50" s="629">
        <v>-11.77948</v>
      </c>
      <c r="I50" s="629">
        <v>0</v>
      </c>
      <c r="J50" s="629">
        <v>-1269.6407300000001</v>
      </c>
    </row>
    <row r="51" spans="1:10">
      <c r="A51" s="63" t="s">
        <v>49</v>
      </c>
      <c r="B51" s="629">
        <v>-7228.0800599999993</v>
      </c>
      <c r="C51" s="629">
        <v>-3717.0945699999997</v>
      </c>
      <c r="D51" s="629">
        <v>-6566.0860300000004</v>
      </c>
      <c r="E51" s="629">
        <v>-725.07669999999996</v>
      </c>
      <c r="F51" s="629">
        <v>-1596.7716200000002</v>
      </c>
      <c r="G51" s="629">
        <v>-3208.7605899999999</v>
      </c>
      <c r="H51" s="629">
        <v>-110.24466000000001</v>
      </c>
      <c r="I51" s="629">
        <v>-10156.010779999999</v>
      </c>
      <c r="J51" s="629">
        <v>-33308.125010000003</v>
      </c>
    </row>
    <row r="52" spans="1:10">
      <c r="A52" s="63" t="s">
        <v>50</v>
      </c>
      <c r="B52" s="629">
        <v>-262.94517999999999</v>
      </c>
      <c r="C52" s="629">
        <v>-122.72575999999999</v>
      </c>
      <c r="D52" s="629">
        <v>-60.413470000000004</v>
      </c>
      <c r="E52" s="629">
        <v>-68.369350000000011</v>
      </c>
      <c r="F52" s="629">
        <v>-12.217090000000001</v>
      </c>
      <c r="G52" s="629">
        <v>-259.03870999999998</v>
      </c>
      <c r="H52" s="629">
        <v>-3.0265399999999998</v>
      </c>
      <c r="I52" s="629">
        <v>0</v>
      </c>
      <c r="J52" s="629">
        <v>-788.73609999999996</v>
      </c>
    </row>
    <row r="53" spans="1:10">
      <c r="A53" s="63" t="s">
        <v>51</v>
      </c>
      <c r="B53" s="629">
        <v>-3596.37212</v>
      </c>
      <c r="C53" s="629">
        <v>-4727.9892499999996</v>
      </c>
      <c r="D53" s="629">
        <v>-13887.77801</v>
      </c>
      <c r="E53" s="629">
        <v>-1539.9580100000001</v>
      </c>
      <c r="F53" s="629">
        <v>-6153.1945300000007</v>
      </c>
      <c r="G53" s="629">
        <v>-2908.8125199999999</v>
      </c>
      <c r="H53" s="629">
        <v>0</v>
      </c>
      <c r="I53" s="629">
        <v>-69.884910000000005</v>
      </c>
      <c r="J53" s="629">
        <v>-32883.989350000003</v>
      </c>
    </row>
    <row r="54" spans="1:10">
      <c r="A54" s="63" t="s">
        <v>52</v>
      </c>
      <c r="B54" s="629">
        <v>-2734.2070800000001</v>
      </c>
      <c r="C54" s="629">
        <v>-464.46083000000004</v>
      </c>
      <c r="D54" s="629">
        <v>0</v>
      </c>
      <c r="E54" s="629">
        <v>-1316.3448899999999</v>
      </c>
      <c r="F54" s="629">
        <v>-19.477550000000001</v>
      </c>
      <c r="G54" s="629">
        <v>-1434.4892199999999</v>
      </c>
      <c r="H54" s="629">
        <v>0</v>
      </c>
      <c r="I54" s="629">
        <v>0</v>
      </c>
      <c r="J54" s="629">
        <v>-5968.9795700000004</v>
      </c>
    </row>
    <row r="55" spans="1:10">
      <c r="A55" s="63" t="s">
        <v>53</v>
      </c>
      <c r="B55" s="629">
        <v>-10951.879000000001</v>
      </c>
      <c r="C55" s="629">
        <v>-53949.510999999999</v>
      </c>
      <c r="D55" s="629">
        <v>-30005.190999999999</v>
      </c>
      <c r="E55" s="629">
        <v>-2454.5408600000001</v>
      </c>
      <c r="F55" s="629">
        <v>-7084.08</v>
      </c>
      <c r="G55" s="629">
        <v>-4936.1360000000004</v>
      </c>
      <c r="H55" s="629">
        <v>-1654.19</v>
      </c>
      <c r="I55" s="629">
        <v>-23096.504960000002</v>
      </c>
      <c r="J55" s="629">
        <v>-134132.03281999999</v>
      </c>
    </row>
    <row r="56" spans="1:10">
      <c r="A56" s="63" t="s">
        <v>54</v>
      </c>
      <c r="B56" s="629">
        <v>0</v>
      </c>
      <c r="C56" s="629">
        <v>-5544.2348400000001</v>
      </c>
      <c r="D56" s="629">
        <v>-210.37956</v>
      </c>
      <c r="E56" s="629">
        <v>-617.4</v>
      </c>
      <c r="F56" s="629">
        <v>-995.09097999999994</v>
      </c>
      <c r="G56" s="629">
        <v>0</v>
      </c>
      <c r="H56" s="629">
        <v>0</v>
      </c>
      <c r="I56" s="629">
        <v>-2000.0000600000001</v>
      </c>
      <c r="J56" s="629">
        <v>-9367.1054399999994</v>
      </c>
    </row>
    <row r="57" spans="1:10">
      <c r="A57" s="63" t="s">
        <v>55</v>
      </c>
      <c r="B57" s="629">
        <v>0</v>
      </c>
      <c r="C57" s="629">
        <v>0</v>
      </c>
      <c r="D57" s="629">
        <v>0</v>
      </c>
      <c r="E57" s="629">
        <v>0</v>
      </c>
      <c r="F57" s="629">
        <v>0</v>
      </c>
      <c r="G57" s="629">
        <v>0</v>
      </c>
      <c r="H57" s="629">
        <v>0</v>
      </c>
      <c r="I57" s="629">
        <v>0</v>
      </c>
      <c r="J57" s="629">
        <v>0</v>
      </c>
    </row>
    <row r="58" spans="1:10" ht="15.75" thickBot="1">
      <c r="A58" s="63" t="s">
        <v>56</v>
      </c>
      <c r="B58" s="629">
        <v>0</v>
      </c>
      <c r="C58" s="629">
        <v>0</v>
      </c>
      <c r="D58" s="629">
        <v>0</v>
      </c>
      <c r="E58" s="629">
        <v>0</v>
      </c>
      <c r="F58" s="629">
        <v>0</v>
      </c>
      <c r="G58" s="629">
        <v>0</v>
      </c>
      <c r="H58" s="629">
        <v>0</v>
      </c>
      <c r="I58" s="629">
        <v>0</v>
      </c>
      <c r="J58" s="629">
        <v>0</v>
      </c>
    </row>
    <row r="59" spans="1:10" ht="16.5" thickTop="1" thickBot="1">
      <c r="A59" s="632" t="s">
        <v>57</v>
      </c>
      <c r="B59" s="628">
        <v>6973.1991200000002</v>
      </c>
      <c r="C59" s="628">
        <v>20402.12444</v>
      </c>
      <c r="D59" s="628">
        <v>13833.77786</v>
      </c>
      <c r="E59" s="628">
        <v>1583.82223</v>
      </c>
      <c r="F59" s="628">
        <v>1869.3036000000002</v>
      </c>
      <c r="G59" s="628">
        <v>600.47406999999998</v>
      </c>
      <c r="H59" s="628">
        <v>549.36595</v>
      </c>
      <c r="I59" s="628">
        <v>8032.7247100000004</v>
      </c>
      <c r="J59" s="628">
        <v>53844.791979999995</v>
      </c>
    </row>
    <row r="60" spans="1:10" ht="15.75" thickTop="1">
      <c r="A60" s="63" t="s">
        <v>58</v>
      </c>
      <c r="B60" s="629">
        <v>0</v>
      </c>
      <c r="C60" s="629">
        <v>0</v>
      </c>
      <c r="D60" s="629">
        <v>0</v>
      </c>
      <c r="E60" s="629">
        <v>0</v>
      </c>
      <c r="F60" s="629">
        <v>0</v>
      </c>
      <c r="G60" s="629">
        <v>0</v>
      </c>
      <c r="H60" s="629">
        <v>0</v>
      </c>
      <c r="I60" s="629">
        <v>0</v>
      </c>
      <c r="J60" s="629">
        <v>0</v>
      </c>
    </row>
    <row r="61" spans="1:10">
      <c r="A61" s="63" t="s">
        <v>59</v>
      </c>
      <c r="B61" s="629">
        <v>3351.2070699999999</v>
      </c>
      <c r="C61" s="629">
        <v>18263.141949999997</v>
      </c>
      <c r="D61" s="629">
        <v>13144.6502</v>
      </c>
      <c r="E61" s="629">
        <v>210.22839999999999</v>
      </c>
      <c r="F61" s="629">
        <v>1252.38806</v>
      </c>
      <c r="G61" s="629">
        <v>263.40894000000003</v>
      </c>
      <c r="H61" s="629">
        <v>63.38297</v>
      </c>
      <c r="I61" s="629">
        <v>7345.6214900000004</v>
      </c>
      <c r="J61" s="629">
        <v>43894.02908</v>
      </c>
    </row>
    <row r="62" spans="1:10">
      <c r="A62" s="63" t="s">
        <v>60</v>
      </c>
      <c r="B62" s="629">
        <v>3719.8782200000001</v>
      </c>
      <c r="C62" s="629">
        <v>2513.9224900000004</v>
      </c>
      <c r="D62" s="629">
        <v>782.66783999999996</v>
      </c>
      <c r="E62" s="629">
        <v>3182.86393</v>
      </c>
      <c r="F62" s="629">
        <v>1078.43797</v>
      </c>
      <c r="G62" s="629">
        <v>4086.1296000000002</v>
      </c>
      <c r="H62" s="629">
        <v>485.98298</v>
      </c>
      <c r="I62" s="629">
        <v>1012.1513100000001</v>
      </c>
      <c r="J62" s="629">
        <v>16862.034339999998</v>
      </c>
    </row>
    <row r="63" spans="1:10">
      <c r="A63" s="63" t="s">
        <v>61</v>
      </c>
      <c r="B63" s="629">
        <v>0</v>
      </c>
      <c r="C63" s="629">
        <v>0</v>
      </c>
      <c r="D63" s="629">
        <v>0</v>
      </c>
      <c r="E63" s="629">
        <v>0</v>
      </c>
      <c r="F63" s="629">
        <v>0</v>
      </c>
      <c r="G63" s="629">
        <v>0</v>
      </c>
      <c r="H63" s="629">
        <v>0</v>
      </c>
      <c r="I63" s="629">
        <v>0</v>
      </c>
      <c r="J63" s="629">
        <v>0</v>
      </c>
    </row>
    <row r="64" spans="1:10" ht="15.75" thickBot="1">
      <c r="A64" s="63" t="s">
        <v>62</v>
      </c>
      <c r="B64" s="629">
        <v>-97.886169999999993</v>
      </c>
      <c r="C64" s="629">
        <v>-374.94</v>
      </c>
      <c r="D64" s="629">
        <v>-93.540179999999992</v>
      </c>
      <c r="E64" s="629">
        <v>-1809.2701000000002</v>
      </c>
      <c r="F64" s="629">
        <v>-461.52242999999999</v>
      </c>
      <c r="G64" s="629">
        <v>-3749.0644700000003</v>
      </c>
      <c r="H64" s="629">
        <v>0</v>
      </c>
      <c r="I64" s="629">
        <v>-325.04809</v>
      </c>
      <c r="J64" s="629">
        <v>-6911.2714400000004</v>
      </c>
    </row>
    <row r="65" spans="1:10" ht="16.5" thickTop="1" thickBot="1">
      <c r="A65" s="632" t="s">
        <v>63</v>
      </c>
      <c r="B65" s="628">
        <v>691.90309999999999</v>
      </c>
      <c r="C65" s="628">
        <v>3.0000000000000001E-3</v>
      </c>
      <c r="D65" s="628">
        <v>4.0000000000000001E-3</v>
      </c>
      <c r="E65" s="628">
        <v>90.139440000000008</v>
      </c>
      <c r="F65" s="628">
        <v>182.51167999999998</v>
      </c>
      <c r="G65" s="628">
        <v>97.550820000000002</v>
      </c>
      <c r="H65" s="628">
        <v>0</v>
      </c>
      <c r="I65" s="628">
        <v>2.0000000000000002E-5</v>
      </c>
      <c r="J65" s="628">
        <v>1062.1120600000002</v>
      </c>
    </row>
    <row r="66" spans="1:10" ht="15.75" thickTop="1">
      <c r="A66" s="63" t="s">
        <v>64</v>
      </c>
      <c r="B66" s="629">
        <v>0</v>
      </c>
      <c r="C66" s="629">
        <v>0</v>
      </c>
      <c r="D66" s="629">
        <v>0</v>
      </c>
      <c r="E66" s="629">
        <v>0</v>
      </c>
      <c r="F66" s="629">
        <v>0</v>
      </c>
      <c r="G66" s="629">
        <v>0</v>
      </c>
      <c r="H66" s="629">
        <v>0</v>
      </c>
      <c r="I66" s="629">
        <v>0</v>
      </c>
      <c r="J66" s="629">
        <v>0</v>
      </c>
    </row>
    <row r="67" spans="1:10">
      <c r="A67" s="63" t="s">
        <v>65</v>
      </c>
      <c r="B67" s="629">
        <v>922.53746000000001</v>
      </c>
      <c r="C67" s="629">
        <v>2E-3</v>
      </c>
      <c r="D67" s="629">
        <v>188.38211999999999</v>
      </c>
      <c r="E67" s="629">
        <v>638.20111999999995</v>
      </c>
      <c r="F67" s="629">
        <v>243.34889999999999</v>
      </c>
      <c r="G67" s="629">
        <v>862.17885999999999</v>
      </c>
      <c r="H67" s="629">
        <v>0</v>
      </c>
      <c r="I67" s="629">
        <v>0</v>
      </c>
      <c r="J67" s="629">
        <v>2854.6504599999998</v>
      </c>
    </row>
    <row r="68" spans="1:10">
      <c r="A68" s="63" t="s">
        <v>66</v>
      </c>
      <c r="B68" s="629">
        <v>87.701390000000004</v>
      </c>
      <c r="C68" s="629">
        <v>0</v>
      </c>
      <c r="D68" s="629">
        <v>100.04275</v>
      </c>
      <c r="E68" s="629">
        <v>2E-3</v>
      </c>
      <c r="F68" s="629">
        <v>0</v>
      </c>
      <c r="G68" s="629">
        <v>0</v>
      </c>
      <c r="H68" s="629">
        <v>0</v>
      </c>
      <c r="I68" s="629">
        <v>36.029290000000003</v>
      </c>
      <c r="J68" s="629">
        <v>223.77543</v>
      </c>
    </row>
    <row r="69" spans="1:10">
      <c r="A69" s="63" t="s">
        <v>67</v>
      </c>
      <c r="B69" s="629">
        <v>0</v>
      </c>
      <c r="C69" s="629">
        <v>1E-3</v>
      </c>
      <c r="D69" s="629">
        <v>0</v>
      </c>
      <c r="E69" s="629">
        <v>0</v>
      </c>
      <c r="F69" s="629">
        <v>0</v>
      </c>
      <c r="G69" s="629">
        <v>0</v>
      </c>
      <c r="H69" s="629">
        <v>0</v>
      </c>
      <c r="I69" s="629">
        <v>0</v>
      </c>
      <c r="J69" s="629">
        <v>1E-3</v>
      </c>
    </row>
    <row r="70" spans="1:10" ht="15.75" thickBot="1">
      <c r="A70" s="63" t="s">
        <v>68</v>
      </c>
      <c r="B70" s="629">
        <v>-318.33575000000002</v>
      </c>
      <c r="C70" s="629">
        <v>0</v>
      </c>
      <c r="D70" s="629">
        <v>-288.42086999999998</v>
      </c>
      <c r="E70" s="629">
        <v>-548.06368000000009</v>
      </c>
      <c r="F70" s="629">
        <v>-60.837220000000002</v>
      </c>
      <c r="G70" s="629">
        <v>-764.62804000000006</v>
      </c>
      <c r="H70" s="629">
        <v>0</v>
      </c>
      <c r="I70" s="629">
        <v>-36.029269999999997</v>
      </c>
      <c r="J70" s="629">
        <v>-2016.31483</v>
      </c>
    </row>
    <row r="71" spans="1:10" ht="16.5" thickTop="1" thickBot="1">
      <c r="A71" s="632" t="s">
        <v>69</v>
      </c>
      <c r="B71" s="628">
        <v>76.983000000000004</v>
      </c>
      <c r="C71" s="628">
        <v>23960.62067</v>
      </c>
      <c r="D71" s="628">
        <v>2633.3608899999999</v>
      </c>
      <c r="E71" s="628">
        <v>452.40371000000005</v>
      </c>
      <c r="F71" s="628">
        <v>4082.8040000000001</v>
      </c>
      <c r="G71" s="628">
        <v>1504.05782</v>
      </c>
      <c r="H71" s="628">
        <v>10.976000000000001</v>
      </c>
      <c r="I71" s="628">
        <v>602.29999999999995</v>
      </c>
      <c r="J71" s="628">
        <v>33323.506090000003</v>
      </c>
    </row>
    <row r="72" spans="1:10" ht="15.75" thickTop="1">
      <c r="A72" s="63" t="s">
        <v>18</v>
      </c>
      <c r="B72" s="629">
        <v>0</v>
      </c>
      <c r="C72" s="629">
        <v>0</v>
      </c>
      <c r="D72" s="629">
        <v>0</v>
      </c>
      <c r="E72" s="629">
        <v>0</v>
      </c>
      <c r="F72" s="629">
        <v>0</v>
      </c>
      <c r="G72" s="629">
        <v>0</v>
      </c>
      <c r="H72" s="629">
        <v>0</v>
      </c>
      <c r="I72" s="629">
        <v>0</v>
      </c>
      <c r="J72" s="629">
        <v>0</v>
      </c>
    </row>
    <row r="73" spans="1:10">
      <c r="A73" s="63" t="s">
        <v>19</v>
      </c>
      <c r="B73" s="629">
        <v>0</v>
      </c>
      <c r="C73" s="629">
        <v>20000</v>
      </c>
      <c r="D73" s="629">
        <v>500</v>
      </c>
      <c r="E73" s="629">
        <v>0</v>
      </c>
      <c r="F73" s="629">
        <v>0</v>
      </c>
      <c r="G73" s="629">
        <v>1120</v>
      </c>
      <c r="H73" s="629">
        <v>0</v>
      </c>
      <c r="I73" s="629">
        <v>0</v>
      </c>
      <c r="J73" s="629">
        <v>21620</v>
      </c>
    </row>
    <row r="74" spans="1:10">
      <c r="A74" s="63" t="s">
        <v>20</v>
      </c>
      <c r="B74" s="629">
        <v>0</v>
      </c>
      <c r="C74" s="629">
        <v>0</v>
      </c>
      <c r="D74" s="629">
        <v>0</v>
      </c>
      <c r="E74" s="629">
        <v>0</v>
      </c>
      <c r="F74" s="629">
        <v>0</v>
      </c>
      <c r="G74" s="629">
        <v>0</v>
      </c>
      <c r="H74" s="629">
        <v>0</v>
      </c>
      <c r="I74" s="629">
        <v>0</v>
      </c>
      <c r="J74" s="629">
        <v>0</v>
      </c>
    </row>
    <row r="75" spans="1:10">
      <c r="A75" s="63" t="s">
        <v>21</v>
      </c>
      <c r="B75" s="629">
        <v>0</v>
      </c>
      <c r="C75" s="629">
        <v>0</v>
      </c>
      <c r="D75" s="629">
        <v>0</v>
      </c>
      <c r="E75" s="629">
        <v>0</v>
      </c>
      <c r="F75" s="629">
        <v>0</v>
      </c>
      <c r="G75" s="629">
        <v>0</v>
      </c>
      <c r="H75" s="629">
        <v>0</v>
      </c>
      <c r="I75" s="629">
        <v>0</v>
      </c>
      <c r="J75" s="629">
        <v>0</v>
      </c>
    </row>
    <row r="76" spans="1:10">
      <c r="A76" s="63" t="s">
        <v>70</v>
      </c>
      <c r="B76" s="629">
        <v>0</v>
      </c>
      <c r="C76" s="629">
        <v>326.21505999999999</v>
      </c>
      <c r="D76" s="629">
        <v>495.6</v>
      </c>
      <c r="E76" s="629">
        <v>342.1</v>
      </c>
      <c r="F76" s="629">
        <v>4000.64</v>
      </c>
      <c r="G76" s="629">
        <v>466.34740999999997</v>
      </c>
      <c r="H76" s="629">
        <v>2.2496</v>
      </c>
      <c r="I76" s="629">
        <v>602.29999999999995</v>
      </c>
      <c r="J76" s="629">
        <v>6235.4520700000003</v>
      </c>
    </row>
    <row r="77" spans="1:10">
      <c r="A77" s="63" t="s">
        <v>71</v>
      </c>
      <c r="B77" s="629">
        <v>175.54104999999998</v>
      </c>
      <c r="C77" s="629">
        <v>53.508000000000003</v>
      </c>
      <c r="D77" s="629">
        <v>125.98922</v>
      </c>
      <c r="E77" s="629">
        <v>109.83722999999999</v>
      </c>
      <c r="F77" s="629">
        <v>76.260000000000005</v>
      </c>
      <c r="G77" s="629">
        <v>328.01837</v>
      </c>
      <c r="H77" s="629">
        <v>12.603540000000001</v>
      </c>
      <c r="I77" s="629">
        <v>0</v>
      </c>
      <c r="J77" s="629">
        <v>881.75741000000005</v>
      </c>
    </row>
    <row r="78" spans="1:10">
      <c r="A78" s="63" t="s">
        <v>23</v>
      </c>
      <c r="B78" s="629">
        <v>0</v>
      </c>
      <c r="C78" s="629">
        <v>3000</v>
      </c>
      <c r="D78" s="629">
        <v>1500</v>
      </c>
      <c r="E78" s="629">
        <v>0.46648000000000001</v>
      </c>
      <c r="F78" s="629">
        <v>0</v>
      </c>
      <c r="G78" s="629">
        <v>0</v>
      </c>
      <c r="H78" s="629">
        <v>0</v>
      </c>
      <c r="I78" s="629">
        <v>0</v>
      </c>
      <c r="J78" s="629">
        <v>4500.46648</v>
      </c>
    </row>
    <row r="79" spans="1:10">
      <c r="A79" s="63" t="s">
        <v>72</v>
      </c>
      <c r="B79" s="629">
        <v>0</v>
      </c>
      <c r="C79" s="629">
        <v>583.29860999999994</v>
      </c>
      <c r="D79" s="629">
        <v>65.844449999999995</v>
      </c>
      <c r="E79" s="629">
        <v>0</v>
      </c>
      <c r="F79" s="629">
        <v>5.9039999999999999</v>
      </c>
      <c r="G79" s="629">
        <v>0</v>
      </c>
      <c r="H79" s="629">
        <v>0</v>
      </c>
      <c r="I79" s="629">
        <v>0</v>
      </c>
      <c r="J79" s="629">
        <v>655.0470600000001</v>
      </c>
    </row>
    <row r="80" spans="1:10" ht="15.75" thickBot="1">
      <c r="A80" s="63" t="s">
        <v>73</v>
      </c>
      <c r="B80" s="629">
        <v>-98.558050000000009</v>
      </c>
      <c r="C80" s="629">
        <v>-2.4009999999999998</v>
      </c>
      <c r="D80" s="629">
        <v>-54.072780000000002</v>
      </c>
      <c r="E80" s="629">
        <v>0</v>
      </c>
      <c r="F80" s="629">
        <v>0</v>
      </c>
      <c r="G80" s="629">
        <v>-410.30796000000004</v>
      </c>
      <c r="H80" s="629">
        <v>-3.8771399999999998</v>
      </c>
      <c r="I80" s="629">
        <v>0</v>
      </c>
      <c r="J80" s="629">
        <v>-569.21693000000005</v>
      </c>
    </row>
    <row r="81" spans="1:10" ht="16.5" thickTop="1" thickBot="1">
      <c r="A81" s="632" t="s">
        <v>74</v>
      </c>
      <c r="B81" s="628">
        <v>8609.3188900000005</v>
      </c>
      <c r="C81" s="628">
        <v>28787.318179999998</v>
      </c>
      <c r="D81" s="628">
        <v>63817.437659999996</v>
      </c>
      <c r="E81" s="628">
        <v>5511.4969000000001</v>
      </c>
      <c r="F81" s="628">
        <v>5219.9433499999996</v>
      </c>
      <c r="G81" s="628">
        <v>4714.7957999999999</v>
      </c>
      <c r="H81" s="628">
        <v>1362.11465</v>
      </c>
      <c r="I81" s="628">
        <v>9582.6383800000003</v>
      </c>
      <c r="J81" s="628">
        <v>127605.06381000001</v>
      </c>
    </row>
    <row r="82" spans="1:10" ht="15.75" thickTop="1">
      <c r="A82" s="63" t="s">
        <v>75</v>
      </c>
      <c r="B82" s="629">
        <v>148.40985000000001</v>
      </c>
      <c r="C82" s="629">
        <v>1447.0838100000001</v>
      </c>
      <c r="D82" s="629">
        <v>10953.6127</v>
      </c>
      <c r="E82" s="629">
        <v>1803.92912</v>
      </c>
      <c r="F82" s="629">
        <v>0</v>
      </c>
      <c r="G82" s="629">
        <v>733.55200000000002</v>
      </c>
      <c r="H82" s="629">
        <v>359</v>
      </c>
      <c r="I82" s="629">
        <v>0</v>
      </c>
      <c r="J82" s="629">
        <v>15445.58748</v>
      </c>
    </row>
    <row r="83" spans="1:10">
      <c r="A83" s="63" t="s">
        <v>76</v>
      </c>
      <c r="B83" s="629">
        <v>691.70677999999998</v>
      </c>
      <c r="C83" s="629">
        <v>12605.78983</v>
      </c>
      <c r="D83" s="629">
        <v>28700.232690000001</v>
      </c>
      <c r="E83" s="629">
        <v>2047.7366999999999</v>
      </c>
      <c r="F83" s="629">
        <v>0</v>
      </c>
      <c r="G83" s="629">
        <v>1619.3145099999999</v>
      </c>
      <c r="H83" s="629">
        <v>537.40423999999996</v>
      </c>
      <c r="I83" s="629">
        <v>1963.6735800000001</v>
      </c>
      <c r="J83" s="629">
        <v>48165.858329999995</v>
      </c>
    </row>
    <row r="84" spans="1:10">
      <c r="A84" s="63" t="s">
        <v>77</v>
      </c>
      <c r="B84" s="629">
        <v>1960.7933500000001</v>
      </c>
      <c r="C84" s="629">
        <v>4492.1796299999996</v>
      </c>
      <c r="D84" s="629">
        <v>3970.2275299999997</v>
      </c>
      <c r="E84" s="629">
        <v>432.01882000000001</v>
      </c>
      <c r="F84" s="629">
        <v>1737.2621399999998</v>
      </c>
      <c r="G84" s="629">
        <v>979.33143999999993</v>
      </c>
      <c r="H84" s="629">
        <v>60.863309999999998</v>
      </c>
      <c r="I84" s="629">
        <v>1847.0152800000001</v>
      </c>
      <c r="J84" s="629">
        <v>15479.691500000001</v>
      </c>
    </row>
    <row r="85" spans="1:10">
      <c r="A85" s="63" t="s">
        <v>78</v>
      </c>
      <c r="B85" s="629">
        <v>1529.9549399999999</v>
      </c>
      <c r="C85" s="629">
        <v>3133.2182699999998</v>
      </c>
      <c r="D85" s="629">
        <v>7646.0607099999997</v>
      </c>
      <c r="E85" s="629">
        <v>641.14592000000005</v>
      </c>
      <c r="F85" s="629">
        <v>1120.2731200000001</v>
      </c>
      <c r="G85" s="629">
        <v>478.53315000000003</v>
      </c>
      <c r="H85" s="629">
        <v>68.368880000000004</v>
      </c>
      <c r="I85" s="629">
        <v>2742.3896</v>
      </c>
      <c r="J85" s="629">
        <v>17359.944589999999</v>
      </c>
    </row>
    <row r="86" spans="1:10">
      <c r="A86" s="63" t="s">
        <v>79</v>
      </c>
      <c r="B86" s="629">
        <v>2090.0305800000001</v>
      </c>
      <c r="C86" s="629">
        <v>3764.7403999999997</v>
      </c>
      <c r="D86" s="629">
        <v>9060.2128300000004</v>
      </c>
      <c r="E86" s="629">
        <v>335.85290999999995</v>
      </c>
      <c r="F86" s="629">
        <v>999.52981000000011</v>
      </c>
      <c r="G86" s="629">
        <v>501.95078000000001</v>
      </c>
      <c r="H86" s="629">
        <v>243.95638</v>
      </c>
      <c r="I86" s="629">
        <v>547.02664000000004</v>
      </c>
      <c r="J86" s="629">
        <v>17543.300329999998</v>
      </c>
    </row>
    <row r="87" spans="1:10">
      <c r="A87" s="63" t="s">
        <v>80</v>
      </c>
      <c r="B87" s="629">
        <v>2188.4233899999999</v>
      </c>
      <c r="C87" s="629">
        <v>3344.3062400000003</v>
      </c>
      <c r="D87" s="629">
        <v>3473.1512000000002</v>
      </c>
      <c r="E87" s="629">
        <v>250.81342999999998</v>
      </c>
      <c r="F87" s="629">
        <v>1362.8782800000001</v>
      </c>
      <c r="G87" s="629">
        <v>402.11392000000001</v>
      </c>
      <c r="H87" s="629">
        <v>90.667330000000007</v>
      </c>
      <c r="I87" s="629">
        <v>2482.5332799999996</v>
      </c>
      <c r="J87" s="629">
        <v>13594.887070000001</v>
      </c>
    </row>
    <row r="88" spans="1:10">
      <c r="A88" s="63" t="s">
        <v>81</v>
      </c>
      <c r="B88" s="629">
        <v>0</v>
      </c>
      <c r="C88" s="629">
        <v>0</v>
      </c>
      <c r="D88" s="629">
        <v>0</v>
      </c>
      <c r="E88" s="629">
        <v>0</v>
      </c>
      <c r="F88" s="629">
        <v>0</v>
      </c>
      <c r="G88" s="629">
        <v>0</v>
      </c>
      <c r="H88" s="629">
        <v>1.8545099999999999</v>
      </c>
      <c r="I88" s="629">
        <v>0</v>
      </c>
      <c r="J88" s="629">
        <v>1.8545099999999999</v>
      </c>
    </row>
    <row r="89" spans="1:10">
      <c r="A89" s="63" t="s">
        <v>82</v>
      </c>
      <c r="B89" s="629">
        <v>0</v>
      </c>
      <c r="C89" s="629">
        <v>0</v>
      </c>
      <c r="D89" s="629">
        <v>0</v>
      </c>
      <c r="E89" s="629">
        <v>0</v>
      </c>
      <c r="F89" s="629">
        <v>0</v>
      </c>
      <c r="G89" s="629">
        <v>0</v>
      </c>
      <c r="H89" s="629">
        <v>0</v>
      </c>
      <c r="I89" s="629">
        <v>0</v>
      </c>
      <c r="J89" s="629">
        <v>0</v>
      </c>
    </row>
    <row r="90" spans="1:10" ht="15.75" thickBot="1">
      <c r="A90" s="63" t="s">
        <v>83</v>
      </c>
      <c r="B90" s="629">
        <v>0</v>
      </c>
      <c r="C90" s="629">
        <v>0</v>
      </c>
      <c r="D90" s="629">
        <v>13.94</v>
      </c>
      <c r="E90" s="629">
        <v>0</v>
      </c>
      <c r="F90" s="629">
        <v>0</v>
      </c>
      <c r="G90" s="629">
        <v>0</v>
      </c>
      <c r="H90" s="629">
        <v>0</v>
      </c>
      <c r="I90" s="629">
        <v>0</v>
      </c>
      <c r="J90" s="629">
        <v>13.94</v>
      </c>
    </row>
    <row r="91" spans="1:10" ht="16.5" thickTop="1" thickBot="1">
      <c r="A91" s="632" t="s">
        <v>84</v>
      </c>
      <c r="B91" s="628">
        <v>3179.9978599999999</v>
      </c>
      <c r="C91" s="628">
        <v>7514.0374800000009</v>
      </c>
      <c r="D91" s="628">
        <v>10269.276460000001</v>
      </c>
      <c r="E91" s="628">
        <v>229.47617000000002</v>
      </c>
      <c r="F91" s="628">
        <v>702.60797000000002</v>
      </c>
      <c r="G91" s="628">
        <v>276.54945000000004</v>
      </c>
      <c r="H91" s="628">
        <v>123.54036000000001</v>
      </c>
      <c r="I91" s="628">
        <v>5307.7394299999996</v>
      </c>
      <c r="J91" s="628">
        <v>27603.225180000001</v>
      </c>
    </row>
    <row r="92" spans="1:10" ht="15.75" thickTop="1">
      <c r="A92" s="63" t="s">
        <v>85</v>
      </c>
      <c r="B92" s="629">
        <v>188.29747</v>
      </c>
      <c r="C92" s="629">
        <v>2141.13598</v>
      </c>
      <c r="D92" s="629">
        <v>815.70957999999996</v>
      </c>
      <c r="E92" s="629">
        <v>44.07123</v>
      </c>
      <c r="F92" s="629">
        <v>422.33082000000002</v>
      </c>
      <c r="G92" s="629">
        <v>0</v>
      </c>
      <c r="H92" s="629">
        <v>30.559810000000002</v>
      </c>
      <c r="I92" s="629">
        <v>75.777799999999999</v>
      </c>
      <c r="J92" s="629">
        <v>3717.8826899999999</v>
      </c>
    </row>
    <row r="93" spans="1:10">
      <c r="A93" s="63" t="s">
        <v>86</v>
      </c>
      <c r="B93" s="629">
        <v>895.91072999999994</v>
      </c>
      <c r="C93" s="629">
        <v>1810.55117</v>
      </c>
      <c r="D93" s="629">
        <v>6715.2832099999996</v>
      </c>
      <c r="E93" s="629">
        <v>38.778959999999998</v>
      </c>
      <c r="F93" s="629">
        <v>0</v>
      </c>
      <c r="G93" s="629">
        <v>19.502839999999999</v>
      </c>
      <c r="H93" s="629">
        <v>89.497889999999998</v>
      </c>
      <c r="I93" s="629">
        <v>51.621600000000001</v>
      </c>
      <c r="J93" s="629">
        <v>9621.1463999999996</v>
      </c>
    </row>
    <row r="94" spans="1:10">
      <c r="A94" s="63" t="s">
        <v>87</v>
      </c>
      <c r="B94" s="629">
        <v>0</v>
      </c>
      <c r="C94" s="629">
        <v>2957.4138700000003</v>
      </c>
      <c r="D94" s="629">
        <v>0</v>
      </c>
      <c r="E94" s="629">
        <v>0.48699999999999999</v>
      </c>
      <c r="F94" s="629">
        <v>0</v>
      </c>
      <c r="G94" s="629">
        <v>0</v>
      </c>
      <c r="H94" s="629">
        <v>0</v>
      </c>
      <c r="I94" s="629">
        <v>0</v>
      </c>
      <c r="J94" s="629">
        <v>2957.9008699999999</v>
      </c>
    </row>
    <row r="95" spans="1:10">
      <c r="A95" s="63" t="s">
        <v>88</v>
      </c>
      <c r="B95" s="629">
        <v>2095.7896599999999</v>
      </c>
      <c r="C95" s="629">
        <v>604.93646000000001</v>
      </c>
      <c r="D95" s="629">
        <v>2738.2836699999998</v>
      </c>
      <c r="E95" s="629">
        <v>146.13898</v>
      </c>
      <c r="F95" s="629">
        <v>280.27715000000001</v>
      </c>
      <c r="G95" s="629">
        <v>257.04660999999999</v>
      </c>
      <c r="H95" s="629">
        <v>3.4826599999999996</v>
      </c>
      <c r="I95" s="629">
        <v>5180.3400300000003</v>
      </c>
      <c r="J95" s="629">
        <v>11306.29522</v>
      </c>
    </row>
    <row r="96" spans="1:10" ht="15.75" thickBot="1">
      <c r="A96" s="641" t="s">
        <v>89</v>
      </c>
      <c r="B96" s="630">
        <v>0</v>
      </c>
      <c r="C96" s="630">
        <v>0</v>
      </c>
      <c r="D96" s="630">
        <v>0</v>
      </c>
      <c r="E96" s="630">
        <v>0</v>
      </c>
      <c r="F96" s="630">
        <v>0</v>
      </c>
      <c r="G96" s="630">
        <v>0</v>
      </c>
      <c r="H96" s="630">
        <v>0</v>
      </c>
      <c r="I96" s="630">
        <v>0</v>
      </c>
      <c r="J96" s="630">
        <v>0</v>
      </c>
    </row>
    <row r="97" spans="1:10" ht="16.5" thickTop="1" thickBot="1">
      <c r="A97" s="632" t="s">
        <v>1341</v>
      </c>
      <c r="B97" s="628">
        <v>0</v>
      </c>
      <c r="C97" s="628">
        <v>0</v>
      </c>
      <c r="D97" s="628">
        <v>0</v>
      </c>
      <c r="E97" s="628">
        <v>0</v>
      </c>
      <c r="F97" s="628">
        <v>0</v>
      </c>
      <c r="G97" s="628">
        <v>0</v>
      </c>
      <c r="H97" s="628">
        <v>0</v>
      </c>
      <c r="I97" s="628">
        <v>0</v>
      </c>
      <c r="J97" s="628">
        <v>0</v>
      </c>
    </row>
    <row r="98" spans="1:10" ht="15.75" thickTop="1">
      <c r="A98" s="63" t="s">
        <v>1342</v>
      </c>
      <c r="B98" s="629">
        <v>0</v>
      </c>
      <c r="C98" s="629">
        <v>0</v>
      </c>
      <c r="D98" s="629">
        <v>0</v>
      </c>
      <c r="E98" s="629">
        <v>0</v>
      </c>
      <c r="F98" s="629">
        <v>0</v>
      </c>
      <c r="G98" s="629">
        <v>0</v>
      </c>
      <c r="H98" s="629">
        <v>0</v>
      </c>
      <c r="I98" s="629">
        <v>0</v>
      </c>
      <c r="J98" s="629">
        <v>0</v>
      </c>
    </row>
    <row r="99" spans="1:10">
      <c r="A99" s="63" t="s">
        <v>1343</v>
      </c>
      <c r="B99" s="629">
        <v>0</v>
      </c>
      <c r="C99" s="629">
        <v>0</v>
      </c>
      <c r="D99" s="629">
        <v>0</v>
      </c>
      <c r="E99" s="629">
        <v>0</v>
      </c>
      <c r="F99" s="629">
        <v>0</v>
      </c>
      <c r="G99" s="629">
        <v>0</v>
      </c>
      <c r="H99" s="629">
        <v>0</v>
      </c>
      <c r="I99" s="629">
        <v>0</v>
      </c>
      <c r="J99" s="629">
        <v>0</v>
      </c>
    </row>
    <row r="100" spans="1:10">
      <c r="A100" s="63" t="s">
        <v>1344</v>
      </c>
      <c r="B100" s="629">
        <v>0</v>
      </c>
      <c r="C100" s="629">
        <v>0</v>
      </c>
      <c r="D100" s="629">
        <v>0</v>
      </c>
      <c r="E100" s="629">
        <v>0</v>
      </c>
      <c r="F100" s="629">
        <v>0</v>
      </c>
      <c r="G100" s="629">
        <v>0</v>
      </c>
      <c r="H100" s="629">
        <v>0</v>
      </c>
      <c r="I100" s="629">
        <v>0</v>
      </c>
      <c r="J100" s="629">
        <v>0</v>
      </c>
    </row>
    <row r="101" spans="1:10">
      <c r="A101" s="63" t="s">
        <v>1345</v>
      </c>
      <c r="B101" s="629">
        <v>0</v>
      </c>
      <c r="C101" s="629">
        <v>0</v>
      </c>
      <c r="D101" s="629">
        <v>0</v>
      </c>
      <c r="E101" s="629">
        <v>0</v>
      </c>
      <c r="F101" s="629">
        <v>0</v>
      </c>
      <c r="G101" s="629">
        <v>0</v>
      </c>
      <c r="H101" s="629">
        <v>0</v>
      </c>
      <c r="I101" s="629">
        <v>0</v>
      </c>
      <c r="J101" s="629">
        <v>0</v>
      </c>
    </row>
    <row r="102" spans="1:10">
      <c r="A102" s="63" t="s">
        <v>1348</v>
      </c>
      <c r="B102" s="629">
        <v>0</v>
      </c>
      <c r="C102" s="629">
        <v>0</v>
      </c>
      <c r="D102" s="629">
        <v>0</v>
      </c>
      <c r="E102" s="629">
        <v>0</v>
      </c>
      <c r="F102" s="629">
        <v>0</v>
      </c>
      <c r="G102" s="629">
        <v>0</v>
      </c>
      <c r="H102" s="629">
        <v>0</v>
      </c>
      <c r="I102" s="629">
        <v>0</v>
      </c>
      <c r="J102" s="629">
        <v>0</v>
      </c>
    </row>
    <row r="103" spans="1:10" ht="15.75" thickBot="1">
      <c r="A103" s="641" t="s">
        <v>1346</v>
      </c>
      <c r="B103" s="630">
        <v>0</v>
      </c>
      <c r="C103" s="630">
        <v>0</v>
      </c>
      <c r="D103" s="630">
        <v>0</v>
      </c>
      <c r="E103" s="630">
        <v>0</v>
      </c>
      <c r="F103" s="630">
        <v>0</v>
      </c>
      <c r="G103" s="630">
        <v>0</v>
      </c>
      <c r="H103" s="630">
        <v>0</v>
      </c>
      <c r="I103" s="630">
        <v>0</v>
      </c>
      <c r="J103" s="630">
        <v>0</v>
      </c>
    </row>
    <row r="104" spans="1:10" ht="16.5" thickTop="1" thickBot="1">
      <c r="A104" s="634" t="s">
        <v>90</v>
      </c>
      <c r="B104" s="627">
        <v>645127.74616999994</v>
      </c>
      <c r="C104" s="627">
        <v>1747598.62885</v>
      </c>
      <c r="D104" s="627">
        <v>781389.56787000003</v>
      </c>
      <c r="E104" s="627">
        <v>56905.270490000003</v>
      </c>
      <c r="F104" s="627">
        <v>244880.66524999999</v>
      </c>
      <c r="G104" s="627">
        <v>280519.55426999996</v>
      </c>
      <c r="H104" s="627">
        <v>26865.169489999997</v>
      </c>
      <c r="I104" s="627">
        <v>520208.83723</v>
      </c>
      <c r="J104" s="627">
        <v>4303495.4396200003</v>
      </c>
    </row>
    <row r="105" spans="1:10" ht="16.5" thickTop="1" thickBot="1">
      <c r="A105" s="632" t="s">
        <v>738</v>
      </c>
      <c r="B105" s="628">
        <v>0</v>
      </c>
      <c r="C105" s="628">
        <v>0</v>
      </c>
      <c r="D105" s="628">
        <v>47.728619999999999</v>
      </c>
      <c r="E105" s="628">
        <v>188.08596</v>
      </c>
      <c r="F105" s="628">
        <v>0</v>
      </c>
      <c r="G105" s="628">
        <v>0</v>
      </c>
      <c r="H105" s="628">
        <v>0</v>
      </c>
      <c r="I105" s="628">
        <v>0</v>
      </c>
      <c r="J105" s="628">
        <v>235.81457999999998</v>
      </c>
    </row>
    <row r="106" spans="1:10" ht="15.75" thickTop="1">
      <c r="A106" s="63" t="s">
        <v>91</v>
      </c>
      <c r="B106" s="629">
        <v>0</v>
      </c>
      <c r="C106" s="629">
        <v>0</v>
      </c>
      <c r="D106" s="629">
        <v>47.728619999999999</v>
      </c>
      <c r="E106" s="629">
        <v>188.08596</v>
      </c>
      <c r="F106" s="629">
        <v>0</v>
      </c>
      <c r="G106" s="629">
        <v>0</v>
      </c>
      <c r="H106" s="629">
        <v>0</v>
      </c>
      <c r="I106" s="629">
        <v>0</v>
      </c>
      <c r="J106" s="629">
        <v>235.81457999999998</v>
      </c>
    </row>
    <row r="107" spans="1:10">
      <c r="A107" s="63" t="s">
        <v>92</v>
      </c>
      <c r="B107" s="629">
        <v>0</v>
      </c>
      <c r="C107" s="629">
        <v>0</v>
      </c>
      <c r="D107" s="629">
        <v>0</v>
      </c>
      <c r="E107" s="629">
        <v>0</v>
      </c>
      <c r="F107" s="629">
        <v>0</v>
      </c>
      <c r="G107" s="629">
        <v>0</v>
      </c>
      <c r="H107" s="629">
        <v>0</v>
      </c>
      <c r="I107" s="629">
        <v>0</v>
      </c>
      <c r="J107" s="629">
        <v>0</v>
      </c>
    </row>
    <row r="108" spans="1:10">
      <c r="A108" s="63" t="s">
        <v>93</v>
      </c>
      <c r="B108" s="629">
        <v>0</v>
      </c>
      <c r="C108" s="629">
        <v>0</v>
      </c>
      <c r="D108" s="629">
        <v>47.728619999999999</v>
      </c>
      <c r="E108" s="629">
        <v>188.08596</v>
      </c>
      <c r="F108" s="629">
        <v>0</v>
      </c>
      <c r="G108" s="629">
        <v>0</v>
      </c>
      <c r="H108" s="629">
        <v>0</v>
      </c>
      <c r="I108" s="629">
        <v>0</v>
      </c>
      <c r="J108" s="629">
        <v>235.81457999999998</v>
      </c>
    </row>
    <row r="109" spans="1:10">
      <c r="A109" s="63" t="s">
        <v>94</v>
      </c>
      <c r="B109" s="629">
        <v>0</v>
      </c>
      <c r="C109" s="629">
        <v>0</v>
      </c>
      <c r="D109" s="629">
        <v>0</v>
      </c>
      <c r="E109" s="629">
        <v>0</v>
      </c>
      <c r="F109" s="629">
        <v>0</v>
      </c>
      <c r="G109" s="629">
        <v>0</v>
      </c>
      <c r="H109" s="629">
        <v>0</v>
      </c>
      <c r="I109" s="629">
        <v>0</v>
      </c>
      <c r="J109" s="629">
        <v>0</v>
      </c>
    </row>
    <row r="110" spans="1:10">
      <c r="A110" s="63" t="s">
        <v>95</v>
      </c>
      <c r="B110" s="629">
        <v>0</v>
      </c>
      <c r="C110" s="629">
        <v>0</v>
      </c>
      <c r="D110" s="629">
        <v>0</v>
      </c>
      <c r="E110" s="629">
        <v>0</v>
      </c>
      <c r="F110" s="629">
        <v>0</v>
      </c>
      <c r="G110" s="629">
        <v>0</v>
      </c>
      <c r="H110" s="629">
        <v>0</v>
      </c>
      <c r="I110" s="629">
        <v>0</v>
      </c>
      <c r="J110" s="629">
        <v>0</v>
      </c>
    </row>
    <row r="111" spans="1:10">
      <c r="A111" s="633" t="s">
        <v>96</v>
      </c>
      <c r="B111" s="629">
        <v>0</v>
      </c>
      <c r="C111" s="629">
        <v>0</v>
      </c>
      <c r="D111" s="629">
        <v>0</v>
      </c>
      <c r="E111" s="629">
        <v>0</v>
      </c>
      <c r="F111" s="629">
        <v>0</v>
      </c>
      <c r="G111" s="629">
        <v>0</v>
      </c>
      <c r="H111" s="629">
        <v>0</v>
      </c>
      <c r="I111" s="629">
        <v>0</v>
      </c>
      <c r="J111" s="629">
        <v>0</v>
      </c>
    </row>
    <row r="112" spans="1:10">
      <c r="A112" s="38" t="s">
        <v>97</v>
      </c>
      <c r="B112" s="629">
        <v>0</v>
      </c>
      <c r="C112" s="629">
        <v>0</v>
      </c>
      <c r="D112" s="629">
        <v>0</v>
      </c>
      <c r="E112" s="629">
        <v>0</v>
      </c>
      <c r="F112" s="629">
        <v>0</v>
      </c>
      <c r="G112" s="629">
        <v>0</v>
      </c>
      <c r="H112" s="629">
        <v>0</v>
      </c>
      <c r="I112" s="629">
        <v>0</v>
      </c>
      <c r="J112" s="629">
        <v>0</v>
      </c>
    </row>
    <row r="113" spans="1:10">
      <c r="A113" s="38" t="s">
        <v>98</v>
      </c>
      <c r="B113" s="629">
        <v>0</v>
      </c>
      <c r="C113" s="629">
        <v>0</v>
      </c>
      <c r="D113" s="629">
        <v>0</v>
      </c>
      <c r="E113" s="629">
        <v>0</v>
      </c>
      <c r="F113" s="629">
        <v>0</v>
      </c>
      <c r="G113" s="629">
        <v>0</v>
      </c>
      <c r="H113" s="629">
        <v>0</v>
      </c>
      <c r="I113" s="629">
        <v>0</v>
      </c>
      <c r="J113" s="629">
        <v>0</v>
      </c>
    </row>
    <row r="114" spans="1:10">
      <c r="A114" s="38" t="s">
        <v>99</v>
      </c>
      <c r="B114" s="629">
        <v>0</v>
      </c>
      <c r="C114" s="629">
        <v>0</v>
      </c>
      <c r="D114" s="629">
        <v>0</v>
      </c>
      <c r="E114" s="629">
        <v>0</v>
      </c>
      <c r="F114" s="629">
        <v>0</v>
      </c>
      <c r="G114" s="629">
        <v>0</v>
      </c>
      <c r="H114" s="629">
        <v>0</v>
      </c>
      <c r="I114" s="629">
        <v>0</v>
      </c>
      <c r="J114" s="629">
        <v>0</v>
      </c>
    </row>
    <row r="115" spans="1:10">
      <c r="A115" s="38" t="s">
        <v>100</v>
      </c>
      <c r="B115" s="629">
        <v>0</v>
      </c>
      <c r="C115" s="629">
        <v>0</v>
      </c>
      <c r="D115" s="629">
        <v>0</v>
      </c>
      <c r="E115" s="629">
        <v>0</v>
      </c>
      <c r="F115" s="629">
        <v>0</v>
      </c>
      <c r="G115" s="629">
        <v>0</v>
      </c>
      <c r="H115" s="629">
        <v>0</v>
      </c>
      <c r="I115" s="629">
        <v>0</v>
      </c>
      <c r="J115" s="629">
        <v>0</v>
      </c>
    </row>
    <row r="116" spans="1:10">
      <c r="A116" s="38" t="s">
        <v>101</v>
      </c>
      <c r="B116" s="629">
        <v>0</v>
      </c>
      <c r="C116" s="629">
        <v>0</v>
      </c>
      <c r="D116" s="629">
        <v>0</v>
      </c>
      <c r="E116" s="629">
        <v>0</v>
      </c>
      <c r="F116" s="629">
        <v>0</v>
      </c>
      <c r="G116" s="629">
        <v>0</v>
      </c>
      <c r="H116" s="629">
        <v>0</v>
      </c>
      <c r="I116" s="629">
        <v>0</v>
      </c>
      <c r="J116" s="629">
        <v>0</v>
      </c>
    </row>
    <row r="117" spans="1:10">
      <c r="A117" s="38" t="s">
        <v>102</v>
      </c>
      <c r="B117" s="629">
        <v>0</v>
      </c>
      <c r="C117" s="629">
        <v>0</v>
      </c>
      <c r="D117" s="629">
        <v>0</v>
      </c>
      <c r="E117" s="629">
        <v>0</v>
      </c>
      <c r="F117" s="629">
        <v>0</v>
      </c>
      <c r="G117" s="629">
        <v>0</v>
      </c>
      <c r="H117" s="629">
        <v>0</v>
      </c>
      <c r="I117" s="629">
        <v>0</v>
      </c>
      <c r="J117" s="629">
        <v>0</v>
      </c>
    </row>
    <row r="118" spans="1:10">
      <c r="A118" s="39" t="s">
        <v>103</v>
      </c>
      <c r="B118" s="629">
        <v>0</v>
      </c>
      <c r="C118" s="629">
        <v>0</v>
      </c>
      <c r="D118" s="629">
        <v>0</v>
      </c>
      <c r="E118" s="629">
        <v>0</v>
      </c>
      <c r="F118" s="629">
        <v>0</v>
      </c>
      <c r="G118" s="629">
        <v>0</v>
      </c>
      <c r="H118" s="629">
        <v>0</v>
      </c>
      <c r="I118" s="629">
        <v>0</v>
      </c>
      <c r="J118" s="629">
        <v>0</v>
      </c>
    </row>
    <row r="119" spans="1:10">
      <c r="A119" s="39" t="s">
        <v>104</v>
      </c>
      <c r="B119" s="629">
        <v>0</v>
      </c>
      <c r="C119" s="629">
        <v>0</v>
      </c>
      <c r="D119" s="629">
        <v>0</v>
      </c>
      <c r="E119" s="629">
        <v>0</v>
      </c>
      <c r="F119" s="629">
        <v>0</v>
      </c>
      <c r="G119" s="629">
        <v>0</v>
      </c>
      <c r="H119" s="629">
        <v>0</v>
      </c>
      <c r="I119" s="629">
        <v>0</v>
      </c>
      <c r="J119" s="629">
        <v>0</v>
      </c>
    </row>
    <row r="120" spans="1:10">
      <c r="A120" s="63" t="s">
        <v>105</v>
      </c>
      <c r="B120" s="629">
        <v>0</v>
      </c>
      <c r="C120" s="629">
        <v>0</v>
      </c>
      <c r="D120" s="629">
        <v>0</v>
      </c>
      <c r="E120" s="629">
        <v>0</v>
      </c>
      <c r="F120" s="629">
        <v>0</v>
      </c>
      <c r="G120" s="629">
        <v>0</v>
      </c>
      <c r="H120" s="629">
        <v>0</v>
      </c>
      <c r="I120" s="629">
        <v>0</v>
      </c>
      <c r="J120" s="629">
        <v>0</v>
      </c>
    </row>
    <row r="121" spans="1:10" ht="15.75" thickBot="1">
      <c r="A121" s="63" t="s">
        <v>106</v>
      </c>
      <c r="B121" s="629">
        <v>0</v>
      </c>
      <c r="C121" s="629">
        <v>0</v>
      </c>
      <c r="D121" s="629">
        <v>0</v>
      </c>
      <c r="E121" s="629">
        <v>0</v>
      </c>
      <c r="F121" s="629">
        <v>0</v>
      </c>
      <c r="G121" s="629">
        <v>0</v>
      </c>
      <c r="H121" s="629">
        <v>0</v>
      </c>
      <c r="I121" s="629">
        <v>0</v>
      </c>
      <c r="J121" s="629">
        <v>0</v>
      </c>
    </row>
    <row r="122" spans="1:10" ht="16.5" thickTop="1" thickBot="1">
      <c r="A122" s="634" t="s">
        <v>107</v>
      </c>
      <c r="B122" s="627">
        <v>0</v>
      </c>
      <c r="C122" s="627">
        <v>0</v>
      </c>
      <c r="D122" s="627">
        <v>0</v>
      </c>
      <c r="E122" s="627">
        <v>0</v>
      </c>
      <c r="F122" s="627">
        <v>0</v>
      </c>
      <c r="G122" s="627">
        <v>0</v>
      </c>
      <c r="H122" s="627">
        <v>0</v>
      </c>
      <c r="I122" s="627">
        <v>0</v>
      </c>
      <c r="J122" s="627">
        <v>0</v>
      </c>
    </row>
    <row r="123" spans="1:10" ht="16.5" thickTop="1" thickBot="1">
      <c r="A123" s="632" t="s">
        <v>108</v>
      </c>
      <c r="B123" s="628">
        <v>0</v>
      </c>
      <c r="C123" s="628">
        <v>0</v>
      </c>
      <c r="D123" s="628">
        <v>0</v>
      </c>
      <c r="E123" s="628">
        <v>0</v>
      </c>
      <c r="F123" s="628">
        <v>0</v>
      </c>
      <c r="G123" s="628">
        <v>0</v>
      </c>
      <c r="H123" s="628">
        <v>0</v>
      </c>
      <c r="I123" s="628">
        <v>0</v>
      </c>
      <c r="J123" s="628">
        <v>0</v>
      </c>
    </row>
    <row r="124" spans="1:10" ht="15.75" thickTop="1">
      <c r="A124" s="63" t="s">
        <v>109</v>
      </c>
      <c r="B124" s="629">
        <v>0</v>
      </c>
      <c r="C124" s="629">
        <v>0</v>
      </c>
      <c r="D124" s="629">
        <v>0</v>
      </c>
      <c r="E124" s="629">
        <v>0</v>
      </c>
      <c r="F124" s="629">
        <v>0</v>
      </c>
      <c r="G124" s="629">
        <v>0</v>
      </c>
      <c r="H124" s="629">
        <v>0</v>
      </c>
      <c r="I124" s="629">
        <v>0</v>
      </c>
      <c r="J124" s="629">
        <v>0</v>
      </c>
    </row>
    <row r="125" spans="1:10">
      <c r="A125" s="63" t="s">
        <v>110</v>
      </c>
      <c r="B125" s="629">
        <v>0</v>
      </c>
      <c r="C125" s="629">
        <v>0</v>
      </c>
      <c r="D125" s="629">
        <v>0</v>
      </c>
      <c r="E125" s="629">
        <v>0</v>
      </c>
      <c r="F125" s="629">
        <v>0</v>
      </c>
      <c r="G125" s="629">
        <v>0</v>
      </c>
      <c r="H125" s="629">
        <v>0</v>
      </c>
      <c r="I125" s="629">
        <v>0</v>
      </c>
      <c r="J125" s="629">
        <v>0</v>
      </c>
    </row>
    <row r="126" spans="1:10">
      <c r="A126" s="63" t="s">
        <v>111</v>
      </c>
      <c r="B126" s="629">
        <v>0</v>
      </c>
      <c r="C126" s="629">
        <v>0</v>
      </c>
      <c r="D126" s="629">
        <v>0</v>
      </c>
      <c r="E126" s="629">
        <v>0</v>
      </c>
      <c r="F126" s="629">
        <v>0</v>
      </c>
      <c r="G126" s="629">
        <v>0</v>
      </c>
      <c r="H126" s="629">
        <v>0</v>
      </c>
      <c r="I126" s="629">
        <v>0</v>
      </c>
      <c r="J126" s="629">
        <v>0</v>
      </c>
    </row>
    <row r="127" spans="1:10">
      <c r="A127" s="63" t="s">
        <v>112</v>
      </c>
      <c r="B127" s="629">
        <v>0</v>
      </c>
      <c r="C127" s="629">
        <v>0</v>
      </c>
      <c r="D127" s="629">
        <v>0</v>
      </c>
      <c r="E127" s="629">
        <v>0</v>
      </c>
      <c r="F127" s="629">
        <v>0</v>
      </c>
      <c r="G127" s="629">
        <v>0</v>
      </c>
      <c r="H127" s="629">
        <v>0</v>
      </c>
      <c r="I127" s="629">
        <v>0</v>
      </c>
      <c r="J127" s="629">
        <v>0</v>
      </c>
    </row>
    <row r="128" spans="1:10">
      <c r="A128" s="63" t="s">
        <v>113</v>
      </c>
      <c r="B128" s="629">
        <v>0</v>
      </c>
      <c r="C128" s="629">
        <v>0</v>
      </c>
      <c r="D128" s="629">
        <v>0</v>
      </c>
      <c r="E128" s="629">
        <v>0</v>
      </c>
      <c r="F128" s="629">
        <v>0</v>
      </c>
      <c r="G128" s="629">
        <v>0</v>
      </c>
      <c r="H128" s="629">
        <v>0</v>
      </c>
      <c r="I128" s="629">
        <v>0</v>
      </c>
      <c r="J128" s="629">
        <v>0</v>
      </c>
    </row>
    <row r="129" spans="1:10" ht="15.75" thickBot="1">
      <c r="A129" s="63" t="s">
        <v>114</v>
      </c>
      <c r="B129" s="629">
        <v>0</v>
      </c>
      <c r="C129" s="629">
        <v>0</v>
      </c>
      <c r="D129" s="629">
        <v>0</v>
      </c>
      <c r="E129" s="629">
        <v>0</v>
      </c>
      <c r="F129" s="629">
        <v>0</v>
      </c>
      <c r="G129" s="629">
        <v>0</v>
      </c>
      <c r="H129" s="629">
        <v>0</v>
      </c>
      <c r="I129" s="629">
        <v>0</v>
      </c>
      <c r="J129" s="629">
        <v>0</v>
      </c>
    </row>
    <row r="130" spans="1:10" ht="16.5" thickTop="1" thickBot="1">
      <c r="A130" s="632" t="s">
        <v>115</v>
      </c>
      <c r="B130" s="628">
        <v>566570.76488999999</v>
      </c>
      <c r="C130" s="628">
        <v>1628452.4073800002</v>
      </c>
      <c r="D130" s="628">
        <v>722860.58782000002</v>
      </c>
      <c r="E130" s="628">
        <v>50568.008500000004</v>
      </c>
      <c r="F130" s="628">
        <v>234655.58003000001</v>
      </c>
      <c r="G130" s="628">
        <v>262780.24367</v>
      </c>
      <c r="H130" s="628">
        <v>25997.645069999999</v>
      </c>
      <c r="I130" s="628">
        <v>456200.85305000003</v>
      </c>
      <c r="J130" s="628">
        <v>3948086.0904099997</v>
      </c>
    </row>
    <row r="131" spans="1:10" ht="15.75" thickTop="1">
      <c r="A131" s="63" t="s">
        <v>116</v>
      </c>
      <c r="B131" s="629">
        <v>0</v>
      </c>
      <c r="C131" s="629">
        <v>0</v>
      </c>
      <c r="D131" s="629">
        <v>0</v>
      </c>
      <c r="E131" s="629">
        <v>0</v>
      </c>
      <c r="F131" s="629">
        <v>0</v>
      </c>
      <c r="G131" s="629">
        <v>0</v>
      </c>
      <c r="H131" s="629">
        <v>0</v>
      </c>
      <c r="I131" s="629">
        <v>0</v>
      </c>
      <c r="J131" s="629">
        <v>0</v>
      </c>
    </row>
    <row r="132" spans="1:10">
      <c r="A132" s="63" t="s">
        <v>1349</v>
      </c>
      <c r="B132" s="629">
        <v>0</v>
      </c>
      <c r="C132" s="629">
        <v>0</v>
      </c>
      <c r="D132" s="629">
        <v>0</v>
      </c>
      <c r="E132" s="629">
        <v>0</v>
      </c>
      <c r="F132" s="629">
        <v>0</v>
      </c>
      <c r="G132" s="629">
        <v>0</v>
      </c>
      <c r="H132" s="629">
        <v>0</v>
      </c>
      <c r="I132" s="629">
        <v>0</v>
      </c>
      <c r="J132" s="629">
        <v>0</v>
      </c>
    </row>
    <row r="133" spans="1:10">
      <c r="A133" s="63" t="s">
        <v>118</v>
      </c>
      <c r="B133" s="629">
        <v>0</v>
      </c>
      <c r="C133" s="629">
        <v>0</v>
      </c>
      <c r="D133" s="629">
        <v>0</v>
      </c>
      <c r="E133" s="629">
        <v>0</v>
      </c>
      <c r="F133" s="629">
        <v>0</v>
      </c>
      <c r="G133" s="629">
        <v>0</v>
      </c>
      <c r="H133" s="629">
        <v>0</v>
      </c>
      <c r="I133" s="629">
        <v>0</v>
      </c>
      <c r="J133" s="629">
        <v>0</v>
      </c>
    </row>
    <row r="134" spans="1:10">
      <c r="A134" s="63" t="s">
        <v>1224</v>
      </c>
      <c r="B134" s="629">
        <v>138775.78568</v>
      </c>
      <c r="C134" s="629">
        <v>303783.66668000002</v>
      </c>
      <c r="D134" s="629">
        <v>0</v>
      </c>
      <c r="E134" s="629">
        <v>19293.832539999999</v>
      </c>
      <c r="F134" s="629">
        <v>46575.738530000002</v>
      </c>
      <c r="G134" s="629">
        <v>50338.400000000001</v>
      </c>
      <c r="H134" s="629">
        <v>6620</v>
      </c>
      <c r="I134" s="629">
        <v>0</v>
      </c>
      <c r="J134" s="629">
        <v>565387.42342999997</v>
      </c>
    </row>
    <row r="135" spans="1:10">
      <c r="A135" s="63" t="s">
        <v>119</v>
      </c>
      <c r="B135" s="629">
        <v>221857.72011000002</v>
      </c>
      <c r="C135" s="629">
        <v>311200.64393999998</v>
      </c>
      <c r="D135" s="629">
        <v>341387.10117000004</v>
      </c>
      <c r="E135" s="629">
        <v>14200</v>
      </c>
      <c r="F135" s="629">
        <v>13905.11334</v>
      </c>
      <c r="G135" s="629">
        <v>102428.16459999999</v>
      </c>
      <c r="H135" s="629">
        <v>6996.5347499999998</v>
      </c>
      <c r="I135" s="629">
        <v>110100.35192</v>
      </c>
      <c r="J135" s="629">
        <v>1122075.62983</v>
      </c>
    </row>
    <row r="136" spans="1:10">
      <c r="A136" s="63" t="s">
        <v>120</v>
      </c>
      <c r="B136" s="629">
        <v>0</v>
      </c>
      <c r="C136" s="629">
        <v>714500.99895000004</v>
      </c>
      <c r="D136" s="629">
        <v>149986.8786</v>
      </c>
      <c r="E136" s="629">
        <v>5903.4</v>
      </c>
      <c r="F136" s="629">
        <v>122049.01468000001</v>
      </c>
      <c r="G136" s="629">
        <v>5356.6497099999997</v>
      </c>
      <c r="H136" s="629">
        <v>0</v>
      </c>
      <c r="I136" s="629">
        <v>215290.41150999998</v>
      </c>
      <c r="J136" s="629">
        <v>1213087.3534500001</v>
      </c>
    </row>
    <row r="137" spans="1:10">
      <c r="A137" s="63" t="s">
        <v>121</v>
      </c>
      <c r="B137" s="629">
        <v>199534.23555000001</v>
      </c>
      <c r="C137" s="629">
        <v>241763.17421999999</v>
      </c>
      <c r="D137" s="629">
        <v>205637.62078</v>
      </c>
      <c r="E137" s="629">
        <v>10601.855599999999</v>
      </c>
      <c r="F137" s="629">
        <v>45352.811419999998</v>
      </c>
      <c r="G137" s="629">
        <v>99766.228000000003</v>
      </c>
      <c r="H137" s="629">
        <v>12233.633960000001</v>
      </c>
      <c r="I137" s="629">
        <v>117090.81818999999</v>
      </c>
      <c r="J137" s="629">
        <v>931980.37771999999</v>
      </c>
    </row>
    <row r="138" spans="1:10" ht="15.75" thickBot="1">
      <c r="A138" s="63" t="s">
        <v>122</v>
      </c>
      <c r="B138" s="629">
        <v>6403.0235499999999</v>
      </c>
      <c r="C138" s="629">
        <v>57203.923590000006</v>
      </c>
      <c r="D138" s="629">
        <v>25848.987269999998</v>
      </c>
      <c r="E138" s="629">
        <v>568.92035999999996</v>
      </c>
      <c r="F138" s="629">
        <v>6772.9020599999994</v>
      </c>
      <c r="G138" s="629">
        <v>4890.8013600000004</v>
      </c>
      <c r="H138" s="629">
        <v>147.47636</v>
      </c>
      <c r="I138" s="629">
        <v>13719.271429999999</v>
      </c>
      <c r="J138" s="629">
        <v>115555.30598</v>
      </c>
    </row>
    <row r="139" spans="1:10" ht="16.5" thickTop="1" thickBot="1">
      <c r="A139" s="632" t="s">
        <v>123</v>
      </c>
      <c r="B139" s="628">
        <v>16693.368279999999</v>
      </c>
      <c r="C139" s="628">
        <v>78351.703120000006</v>
      </c>
      <c r="D139" s="628">
        <v>47185.625840000001</v>
      </c>
      <c r="E139" s="628">
        <v>3094.7185299999996</v>
      </c>
      <c r="F139" s="628">
        <v>7356.6400300000005</v>
      </c>
      <c r="G139" s="628">
        <v>5177.2991900000006</v>
      </c>
      <c r="H139" s="628">
        <v>545.15638000000001</v>
      </c>
      <c r="I139" s="628">
        <v>50978.723389999999</v>
      </c>
      <c r="J139" s="628">
        <v>209383.23475999999</v>
      </c>
    </row>
    <row r="140" spans="1:10" ht="15.75" thickTop="1">
      <c r="A140" s="63" t="s">
        <v>58</v>
      </c>
      <c r="B140" s="629">
        <v>0</v>
      </c>
      <c r="C140" s="629">
        <v>0</v>
      </c>
      <c r="D140" s="629">
        <v>0</v>
      </c>
      <c r="E140" s="629">
        <v>0</v>
      </c>
      <c r="F140" s="629">
        <v>0</v>
      </c>
      <c r="G140" s="629">
        <v>0</v>
      </c>
      <c r="H140" s="629">
        <v>0</v>
      </c>
      <c r="I140" s="629">
        <v>0</v>
      </c>
      <c r="J140" s="629">
        <v>0</v>
      </c>
    </row>
    <row r="141" spans="1:10">
      <c r="A141" s="63" t="s">
        <v>60</v>
      </c>
      <c r="B141" s="629">
        <v>6029.4588899999999</v>
      </c>
      <c r="C141" s="629">
        <v>38164.142500000002</v>
      </c>
      <c r="D141" s="629">
        <v>27817.61634</v>
      </c>
      <c r="E141" s="629">
        <v>2239.0500899999997</v>
      </c>
      <c r="F141" s="629">
        <v>2172.9353599999999</v>
      </c>
      <c r="G141" s="629">
        <v>1388.8040900000001</v>
      </c>
      <c r="H141" s="629">
        <v>192.42765</v>
      </c>
      <c r="I141" s="629">
        <v>28997.614719999998</v>
      </c>
      <c r="J141" s="629">
        <v>107002.04964</v>
      </c>
    </row>
    <row r="142" spans="1:10">
      <c r="A142" s="63" t="s">
        <v>124</v>
      </c>
      <c r="B142" s="629">
        <v>10663.909390000001</v>
      </c>
      <c r="C142" s="629">
        <v>37688.396260000001</v>
      </c>
      <c r="D142" s="629">
        <v>19368.0095</v>
      </c>
      <c r="E142" s="629">
        <v>855.66156000000001</v>
      </c>
      <c r="F142" s="629">
        <v>4600.5823700000001</v>
      </c>
      <c r="G142" s="629">
        <v>3788.4951000000001</v>
      </c>
      <c r="H142" s="629">
        <v>352.72872999999998</v>
      </c>
      <c r="I142" s="629">
        <v>21981.038639999999</v>
      </c>
      <c r="J142" s="629">
        <v>99298.821549999993</v>
      </c>
    </row>
    <row r="143" spans="1:10">
      <c r="A143" s="63" t="s">
        <v>87</v>
      </c>
      <c r="B143" s="629">
        <v>0</v>
      </c>
      <c r="C143" s="629">
        <v>2499.1643599999998</v>
      </c>
      <c r="D143" s="629">
        <v>0</v>
      </c>
      <c r="E143" s="629">
        <v>6.8799999999999998E-3</v>
      </c>
      <c r="F143" s="629">
        <v>583.1223</v>
      </c>
      <c r="G143" s="629">
        <v>0</v>
      </c>
      <c r="H143" s="629">
        <v>0</v>
      </c>
      <c r="I143" s="629">
        <v>7.0029999999999995E-2</v>
      </c>
      <c r="J143" s="629">
        <v>3082.36357</v>
      </c>
    </row>
    <row r="144" spans="1:10" ht="15.75" thickBot="1">
      <c r="A144" s="63" t="s">
        <v>125</v>
      </c>
      <c r="B144" s="629">
        <v>0</v>
      </c>
      <c r="C144" s="629">
        <v>0</v>
      </c>
      <c r="D144" s="629">
        <v>0</v>
      </c>
      <c r="E144" s="629">
        <v>0</v>
      </c>
      <c r="F144" s="629">
        <v>0</v>
      </c>
      <c r="G144" s="629">
        <v>0</v>
      </c>
      <c r="H144" s="629">
        <v>0</v>
      </c>
      <c r="I144" s="629">
        <v>0</v>
      </c>
      <c r="J144" s="629">
        <v>0</v>
      </c>
    </row>
    <row r="145" spans="1:10" ht="16.5" thickTop="1" thickBot="1">
      <c r="A145" s="632" t="s">
        <v>126</v>
      </c>
      <c r="B145" s="628">
        <v>7572.5809600000002</v>
      </c>
      <c r="C145" s="628">
        <v>40794.518349999998</v>
      </c>
      <c r="D145" s="628">
        <v>11295.62559</v>
      </c>
      <c r="E145" s="628">
        <v>316.85102000000001</v>
      </c>
      <c r="F145" s="628">
        <v>2868.4451899999999</v>
      </c>
      <c r="G145" s="628">
        <v>1576.9690500000002</v>
      </c>
      <c r="H145" s="628">
        <v>322.36803999999995</v>
      </c>
      <c r="I145" s="628">
        <v>13029.260789999998</v>
      </c>
      <c r="J145" s="628">
        <v>77776.618989999988</v>
      </c>
    </row>
    <row r="146" spans="1:10" ht="15.75" thickTop="1">
      <c r="A146" s="63" t="s">
        <v>127</v>
      </c>
      <c r="B146" s="629">
        <v>0</v>
      </c>
      <c r="C146" s="629">
        <v>0</v>
      </c>
      <c r="D146" s="629">
        <v>0</v>
      </c>
      <c r="E146" s="629">
        <v>0</v>
      </c>
      <c r="F146" s="629">
        <v>0</v>
      </c>
      <c r="G146" s="629">
        <v>0</v>
      </c>
      <c r="H146" s="629">
        <v>0</v>
      </c>
      <c r="I146" s="629">
        <v>0</v>
      </c>
      <c r="J146" s="629">
        <v>0</v>
      </c>
    </row>
    <row r="147" spans="1:10">
      <c r="A147" s="63" t="s">
        <v>128</v>
      </c>
      <c r="B147" s="629">
        <v>0</v>
      </c>
      <c r="C147" s="629">
        <v>0</v>
      </c>
      <c r="D147" s="629">
        <v>0</v>
      </c>
      <c r="E147" s="629">
        <v>0</v>
      </c>
      <c r="F147" s="629">
        <v>0</v>
      </c>
      <c r="G147" s="629">
        <v>0</v>
      </c>
      <c r="H147" s="629">
        <v>0</v>
      </c>
      <c r="I147" s="629">
        <v>0</v>
      </c>
      <c r="J147" s="629">
        <v>0</v>
      </c>
    </row>
    <row r="148" spans="1:10">
      <c r="A148" s="63" t="s">
        <v>129</v>
      </c>
      <c r="B148" s="629">
        <v>5501.2901099999999</v>
      </c>
      <c r="C148" s="629">
        <v>8268.6210599999995</v>
      </c>
      <c r="D148" s="629">
        <v>0</v>
      </c>
      <c r="E148" s="629">
        <v>0</v>
      </c>
      <c r="F148" s="629">
        <v>0</v>
      </c>
      <c r="G148" s="629">
        <v>0</v>
      </c>
      <c r="H148" s="629">
        <v>0</v>
      </c>
      <c r="I148" s="629">
        <v>5705.3987900000002</v>
      </c>
      <c r="J148" s="629">
        <v>19475.309960000002</v>
      </c>
    </row>
    <row r="149" spans="1:10">
      <c r="A149" s="63" t="s">
        <v>130</v>
      </c>
      <c r="B149" s="629">
        <v>2071.2908500000003</v>
      </c>
      <c r="C149" s="629">
        <v>21308.666699999998</v>
      </c>
      <c r="D149" s="629">
        <v>11295.62559</v>
      </c>
      <c r="E149" s="629">
        <v>316.85102000000001</v>
      </c>
      <c r="F149" s="629">
        <v>2868.4451899999999</v>
      </c>
      <c r="G149" s="629">
        <v>1576.9690500000002</v>
      </c>
      <c r="H149" s="629">
        <v>322.36803999999995</v>
      </c>
      <c r="I149" s="629">
        <v>6519.0191699999996</v>
      </c>
      <c r="J149" s="629">
        <v>46279.235609999996</v>
      </c>
    </row>
    <row r="150" spans="1:10" ht="15.75" thickBot="1">
      <c r="A150" s="63" t="s">
        <v>131</v>
      </c>
      <c r="B150" s="629">
        <v>0</v>
      </c>
      <c r="C150" s="629">
        <v>11217.230589999999</v>
      </c>
      <c r="D150" s="629">
        <v>0</v>
      </c>
      <c r="E150" s="629">
        <v>0</v>
      </c>
      <c r="F150" s="629">
        <v>0</v>
      </c>
      <c r="G150" s="629">
        <v>0</v>
      </c>
      <c r="H150" s="629">
        <v>0</v>
      </c>
      <c r="I150" s="629">
        <v>804.84282999999994</v>
      </c>
      <c r="J150" s="629">
        <v>12022.073420000001</v>
      </c>
    </row>
    <row r="151" spans="1:10" ht="16.5" thickTop="1" thickBot="1">
      <c r="A151" s="632" t="s">
        <v>132</v>
      </c>
      <c r="B151" s="628">
        <v>33810.927499999998</v>
      </c>
      <c r="C151" s="628">
        <v>0</v>
      </c>
      <c r="D151" s="628">
        <v>0</v>
      </c>
      <c r="E151" s="628">
        <v>0</v>
      </c>
      <c r="F151" s="628">
        <v>0</v>
      </c>
      <c r="G151" s="628">
        <v>0</v>
      </c>
      <c r="H151" s="628">
        <v>0</v>
      </c>
      <c r="I151" s="628">
        <v>0</v>
      </c>
      <c r="J151" s="628">
        <v>33810.927499999998</v>
      </c>
    </row>
    <row r="152" spans="1:10" ht="15.75" thickTop="1">
      <c r="A152" s="63" t="s">
        <v>133</v>
      </c>
      <c r="B152" s="629">
        <v>0</v>
      </c>
      <c r="C152" s="629">
        <v>0</v>
      </c>
      <c r="D152" s="629">
        <v>0</v>
      </c>
      <c r="E152" s="629">
        <v>0</v>
      </c>
      <c r="F152" s="629">
        <v>0</v>
      </c>
      <c r="G152" s="629">
        <v>0</v>
      </c>
      <c r="H152" s="629">
        <v>0</v>
      </c>
      <c r="I152" s="629">
        <v>0</v>
      </c>
      <c r="J152" s="629">
        <v>0</v>
      </c>
    </row>
    <row r="153" spans="1:10">
      <c r="A153" s="63" t="s">
        <v>134</v>
      </c>
      <c r="B153" s="629">
        <v>0</v>
      </c>
      <c r="C153" s="629">
        <v>0</v>
      </c>
      <c r="D153" s="629">
        <v>0</v>
      </c>
      <c r="E153" s="629">
        <v>0</v>
      </c>
      <c r="F153" s="629">
        <v>0</v>
      </c>
      <c r="G153" s="629">
        <v>0</v>
      </c>
      <c r="H153" s="629">
        <v>0</v>
      </c>
      <c r="I153" s="629">
        <v>0</v>
      </c>
      <c r="J153" s="629">
        <v>0</v>
      </c>
    </row>
    <row r="154" spans="1:10">
      <c r="A154" s="63" t="s">
        <v>135</v>
      </c>
      <c r="B154" s="629">
        <v>32200</v>
      </c>
      <c r="C154" s="629">
        <v>0</v>
      </c>
      <c r="D154" s="629">
        <v>0</v>
      </c>
      <c r="E154" s="629">
        <v>0</v>
      </c>
      <c r="F154" s="629">
        <v>0</v>
      </c>
      <c r="G154" s="629">
        <v>0</v>
      </c>
      <c r="H154" s="629">
        <v>0</v>
      </c>
      <c r="I154" s="629">
        <v>0</v>
      </c>
      <c r="J154" s="629">
        <v>32200</v>
      </c>
    </row>
    <row r="155" spans="1:10" ht="15.75" thickBot="1">
      <c r="A155" s="63" t="s">
        <v>136</v>
      </c>
      <c r="B155" s="629">
        <v>1610.9275</v>
      </c>
      <c r="C155" s="629">
        <v>0</v>
      </c>
      <c r="D155" s="629">
        <v>0</v>
      </c>
      <c r="E155" s="629">
        <v>0</v>
      </c>
      <c r="F155" s="629">
        <v>0</v>
      </c>
      <c r="G155" s="629">
        <v>0</v>
      </c>
      <c r="H155" s="629">
        <v>0</v>
      </c>
      <c r="I155" s="629">
        <v>0</v>
      </c>
      <c r="J155" s="629">
        <v>1610.9275</v>
      </c>
    </row>
    <row r="156" spans="1:10" ht="16.5" thickTop="1" thickBot="1">
      <c r="A156" s="632" t="s">
        <v>137</v>
      </c>
      <c r="B156" s="628">
        <v>20480.10454</v>
      </c>
      <c r="C156" s="628">
        <v>0</v>
      </c>
      <c r="D156" s="628">
        <v>0</v>
      </c>
      <c r="E156" s="628">
        <v>2737.6064799999999</v>
      </c>
      <c r="F156" s="628">
        <v>0</v>
      </c>
      <c r="G156" s="628">
        <v>10985.042359999999</v>
      </c>
      <c r="H156" s="628">
        <v>0</v>
      </c>
      <c r="I156" s="628">
        <v>0</v>
      </c>
      <c r="J156" s="628">
        <v>34202.753380000002</v>
      </c>
    </row>
    <row r="157" spans="1:10" ht="15.75" thickTop="1">
      <c r="A157" s="63" t="s">
        <v>138</v>
      </c>
      <c r="B157" s="629">
        <v>20316.164399999998</v>
      </c>
      <c r="C157" s="629">
        <v>0</v>
      </c>
      <c r="D157" s="629">
        <v>0</v>
      </c>
      <c r="E157" s="629">
        <v>2737.6064799999999</v>
      </c>
      <c r="F157" s="629">
        <v>0</v>
      </c>
      <c r="G157" s="629">
        <v>10770.907009999999</v>
      </c>
      <c r="H157" s="629">
        <v>0</v>
      </c>
      <c r="I157" s="629">
        <v>0</v>
      </c>
      <c r="J157" s="629">
        <v>33824.677889999999</v>
      </c>
    </row>
    <row r="158" spans="1:10">
      <c r="A158" s="63" t="s">
        <v>139</v>
      </c>
      <c r="B158" s="629">
        <v>0</v>
      </c>
      <c r="C158" s="629">
        <v>0</v>
      </c>
      <c r="D158" s="629">
        <v>0</v>
      </c>
      <c r="E158" s="629">
        <v>0</v>
      </c>
      <c r="F158" s="629">
        <v>0</v>
      </c>
      <c r="G158" s="629">
        <v>0</v>
      </c>
      <c r="H158" s="629">
        <v>0</v>
      </c>
      <c r="I158" s="629">
        <v>0</v>
      </c>
      <c r="J158" s="629">
        <v>0</v>
      </c>
    </row>
    <row r="159" spans="1:10">
      <c r="A159" s="63" t="s">
        <v>140</v>
      </c>
      <c r="B159" s="629">
        <v>0</v>
      </c>
      <c r="C159" s="629">
        <v>0</v>
      </c>
      <c r="D159" s="629">
        <v>0</v>
      </c>
      <c r="E159" s="629">
        <v>2737.6064799999999</v>
      </c>
      <c r="F159" s="629">
        <v>0</v>
      </c>
      <c r="G159" s="629">
        <v>480.90701000000001</v>
      </c>
      <c r="H159" s="629">
        <v>0</v>
      </c>
      <c r="I159" s="629">
        <v>0</v>
      </c>
      <c r="J159" s="629">
        <v>3218.5134900000003</v>
      </c>
    </row>
    <row r="160" spans="1:10">
      <c r="A160" s="63" t="s">
        <v>141</v>
      </c>
      <c r="B160" s="629">
        <v>20316.164399999998</v>
      </c>
      <c r="C160" s="629">
        <v>0</v>
      </c>
      <c r="D160" s="629">
        <v>0</v>
      </c>
      <c r="E160" s="629">
        <v>0</v>
      </c>
      <c r="F160" s="629">
        <v>0</v>
      </c>
      <c r="G160" s="629">
        <v>10290</v>
      </c>
      <c r="H160" s="629">
        <v>0</v>
      </c>
      <c r="I160" s="629">
        <v>0</v>
      </c>
      <c r="J160" s="629">
        <v>30606.164399999998</v>
      </c>
    </row>
    <row r="161" spans="1:10">
      <c r="A161" s="63" t="s">
        <v>142</v>
      </c>
      <c r="B161" s="629">
        <v>0</v>
      </c>
      <c r="C161" s="629">
        <v>0</v>
      </c>
      <c r="D161" s="629">
        <v>0</v>
      </c>
      <c r="E161" s="629">
        <v>0</v>
      </c>
      <c r="F161" s="629">
        <v>0</v>
      </c>
      <c r="G161" s="629">
        <v>0</v>
      </c>
      <c r="H161" s="629">
        <v>0</v>
      </c>
      <c r="I161" s="629">
        <v>0</v>
      </c>
      <c r="J161" s="629">
        <v>0</v>
      </c>
    </row>
    <row r="162" spans="1:10">
      <c r="A162" s="63" t="s">
        <v>143</v>
      </c>
      <c r="B162" s="629">
        <v>0</v>
      </c>
      <c r="C162" s="629">
        <v>0</v>
      </c>
      <c r="D162" s="629">
        <v>0</v>
      </c>
      <c r="E162" s="629">
        <v>0</v>
      </c>
      <c r="F162" s="629">
        <v>0</v>
      </c>
      <c r="G162" s="629">
        <v>0</v>
      </c>
      <c r="H162" s="629">
        <v>0</v>
      </c>
      <c r="I162" s="629">
        <v>0</v>
      </c>
      <c r="J162" s="629">
        <v>0</v>
      </c>
    </row>
    <row r="163" spans="1:10">
      <c r="A163" s="63" t="s">
        <v>144</v>
      </c>
      <c r="B163" s="629">
        <v>0</v>
      </c>
      <c r="C163" s="629">
        <v>0</v>
      </c>
      <c r="D163" s="629">
        <v>0</v>
      </c>
      <c r="E163" s="629">
        <v>0</v>
      </c>
      <c r="F163" s="629">
        <v>0</v>
      </c>
      <c r="G163" s="629">
        <v>0</v>
      </c>
      <c r="H163" s="629">
        <v>0</v>
      </c>
      <c r="I163" s="629">
        <v>0</v>
      </c>
      <c r="J163" s="629">
        <v>0</v>
      </c>
    </row>
    <row r="164" spans="1:10" ht="15.75" thickBot="1">
      <c r="A164" s="63" t="s">
        <v>145</v>
      </c>
      <c r="B164" s="629">
        <v>163.94014000000001</v>
      </c>
      <c r="C164" s="629">
        <v>0</v>
      </c>
      <c r="D164" s="629">
        <v>0</v>
      </c>
      <c r="E164" s="629">
        <v>0</v>
      </c>
      <c r="F164" s="630">
        <v>0</v>
      </c>
      <c r="G164" s="630">
        <v>214.13535000000002</v>
      </c>
      <c r="H164" s="630">
        <v>0</v>
      </c>
      <c r="I164" s="630">
        <v>0</v>
      </c>
      <c r="J164" s="630">
        <v>378.07549</v>
      </c>
    </row>
    <row r="165" spans="1:10" ht="16.5" thickTop="1" thickBot="1">
      <c r="A165" s="632" t="s">
        <v>146</v>
      </c>
      <c r="B165" s="628">
        <v>74590.22484000001</v>
      </c>
      <c r="C165" s="628">
        <v>345462.21432999999</v>
      </c>
      <c r="D165" s="628">
        <v>436148.40186000004</v>
      </c>
      <c r="E165" s="628">
        <v>18656.342559999997</v>
      </c>
      <c r="F165" s="628">
        <v>56289.303200000002</v>
      </c>
      <c r="G165" s="628">
        <v>49577.491430000002</v>
      </c>
      <c r="H165" s="628">
        <v>4740.7282100000002</v>
      </c>
      <c r="I165" s="628">
        <v>143911.91847</v>
      </c>
      <c r="J165" s="628">
        <v>1129376.6249000002</v>
      </c>
    </row>
    <row r="166" spans="1:10" ht="15.75" thickTop="1">
      <c r="A166" s="636" t="s">
        <v>147</v>
      </c>
      <c r="B166" s="629">
        <v>62977.746380000004</v>
      </c>
      <c r="C166" s="629">
        <v>288166.41201999999</v>
      </c>
      <c r="D166" s="629">
        <v>386643.18356999999</v>
      </c>
      <c r="E166" s="629">
        <v>23522.267960000001</v>
      </c>
      <c r="F166" s="629">
        <v>49906.816590000002</v>
      </c>
      <c r="G166" s="629">
        <v>55997.683870000001</v>
      </c>
      <c r="H166" s="629">
        <v>4857.7885199999992</v>
      </c>
      <c r="I166" s="629">
        <v>117693.68889</v>
      </c>
      <c r="J166" s="629">
        <v>989765.58779999998</v>
      </c>
    </row>
    <row r="167" spans="1:10">
      <c r="A167" s="63" t="s">
        <v>148</v>
      </c>
      <c r="B167" s="629">
        <v>62977.746380000004</v>
      </c>
      <c r="C167" s="629">
        <v>288166.41201999999</v>
      </c>
      <c r="D167" s="629">
        <v>386643.18356999999</v>
      </c>
      <c r="E167" s="629">
        <v>23522.267960000001</v>
      </c>
      <c r="F167" s="629">
        <v>49906.816590000002</v>
      </c>
      <c r="G167" s="629">
        <v>55997.683870000001</v>
      </c>
      <c r="H167" s="629">
        <v>4857.7885199999992</v>
      </c>
      <c r="I167" s="629">
        <v>117693.68889</v>
      </c>
      <c r="J167" s="629">
        <v>989765.58779999998</v>
      </c>
    </row>
    <row r="168" spans="1:10">
      <c r="A168" s="63" t="s">
        <v>149</v>
      </c>
      <c r="B168" s="629">
        <v>0</v>
      </c>
      <c r="C168" s="629">
        <v>0</v>
      </c>
      <c r="D168" s="629">
        <v>0</v>
      </c>
      <c r="E168" s="629">
        <v>0</v>
      </c>
      <c r="F168" s="629">
        <v>0</v>
      </c>
      <c r="G168" s="629">
        <v>0</v>
      </c>
      <c r="H168" s="629">
        <v>0</v>
      </c>
      <c r="I168" s="629">
        <v>0</v>
      </c>
      <c r="J168" s="629">
        <v>0</v>
      </c>
    </row>
    <row r="169" spans="1:10">
      <c r="A169" s="63" t="s">
        <v>150</v>
      </c>
      <c r="B169" s="629">
        <v>0</v>
      </c>
      <c r="C169" s="629">
        <v>0</v>
      </c>
      <c r="D169" s="629">
        <v>0</v>
      </c>
      <c r="E169" s="629">
        <v>0</v>
      </c>
      <c r="F169" s="629">
        <v>0</v>
      </c>
      <c r="G169" s="629">
        <v>0</v>
      </c>
      <c r="H169" s="629">
        <v>0</v>
      </c>
      <c r="I169" s="629">
        <v>0</v>
      </c>
      <c r="J169" s="629">
        <v>0</v>
      </c>
    </row>
    <row r="170" spans="1:10">
      <c r="A170" s="636" t="s">
        <v>151</v>
      </c>
      <c r="B170" s="629">
        <v>1591.7623999999998</v>
      </c>
      <c r="C170" s="629">
        <v>0</v>
      </c>
      <c r="D170" s="629">
        <v>0</v>
      </c>
      <c r="E170" s="629">
        <v>1264.3640399999999</v>
      </c>
      <c r="F170" s="629">
        <v>0</v>
      </c>
      <c r="G170" s="629">
        <v>0</v>
      </c>
      <c r="H170" s="629">
        <v>24.395</v>
      </c>
      <c r="I170" s="629">
        <v>0</v>
      </c>
      <c r="J170" s="629">
        <v>2880.52144</v>
      </c>
    </row>
    <row r="171" spans="1:10">
      <c r="A171" s="63" t="s">
        <v>152</v>
      </c>
      <c r="B171" s="629">
        <v>0</v>
      </c>
      <c r="C171" s="629">
        <v>0</v>
      </c>
      <c r="D171" s="629">
        <v>0</v>
      </c>
      <c r="E171" s="629">
        <v>0</v>
      </c>
      <c r="F171" s="629">
        <v>0</v>
      </c>
      <c r="G171" s="629">
        <v>0</v>
      </c>
      <c r="H171" s="629">
        <v>0</v>
      </c>
      <c r="I171" s="629">
        <v>0</v>
      </c>
      <c r="J171" s="629">
        <v>0</v>
      </c>
    </row>
    <row r="172" spans="1:10">
      <c r="A172" s="63" t="s">
        <v>153</v>
      </c>
      <c r="B172" s="629">
        <v>0</v>
      </c>
      <c r="C172" s="629">
        <v>0</v>
      </c>
      <c r="D172" s="629">
        <v>0</v>
      </c>
      <c r="E172" s="629">
        <v>0</v>
      </c>
      <c r="F172" s="629">
        <v>0</v>
      </c>
      <c r="G172" s="629">
        <v>0</v>
      </c>
      <c r="H172" s="629">
        <v>0</v>
      </c>
      <c r="I172" s="629">
        <v>0</v>
      </c>
      <c r="J172" s="629">
        <v>0</v>
      </c>
    </row>
    <row r="173" spans="1:10">
      <c r="A173" s="63" t="s">
        <v>154</v>
      </c>
      <c r="B173" s="629">
        <v>1591.7623999999998</v>
      </c>
      <c r="C173" s="629">
        <v>0</v>
      </c>
      <c r="D173" s="629">
        <v>0</v>
      </c>
      <c r="E173" s="629">
        <v>1264.3640399999999</v>
      </c>
      <c r="F173" s="629">
        <v>0</v>
      </c>
      <c r="G173" s="629">
        <v>0</v>
      </c>
      <c r="H173" s="629">
        <v>24.395</v>
      </c>
      <c r="I173" s="629">
        <v>0</v>
      </c>
      <c r="J173" s="629">
        <v>2880.52144</v>
      </c>
    </row>
    <row r="174" spans="1:10">
      <c r="A174" s="636" t="s">
        <v>155</v>
      </c>
      <c r="B174" s="629">
        <v>0</v>
      </c>
      <c r="C174" s="629">
        <v>0</v>
      </c>
      <c r="D174" s="629">
        <v>0</v>
      </c>
      <c r="E174" s="629">
        <v>0</v>
      </c>
      <c r="F174" s="629">
        <v>0</v>
      </c>
      <c r="G174" s="629">
        <v>0</v>
      </c>
      <c r="H174" s="629">
        <v>0</v>
      </c>
      <c r="I174" s="629">
        <v>0</v>
      </c>
      <c r="J174" s="629">
        <v>0</v>
      </c>
    </row>
    <row r="175" spans="1:10">
      <c r="A175" s="63" t="s">
        <v>156</v>
      </c>
      <c r="B175" s="629">
        <v>0</v>
      </c>
      <c r="C175" s="629">
        <v>0</v>
      </c>
      <c r="D175" s="629">
        <v>0</v>
      </c>
      <c r="E175" s="629">
        <v>0</v>
      </c>
      <c r="F175" s="629">
        <v>0</v>
      </c>
      <c r="G175" s="629">
        <v>0</v>
      </c>
      <c r="H175" s="629">
        <v>0</v>
      </c>
      <c r="I175" s="629">
        <v>0</v>
      </c>
      <c r="J175" s="629">
        <v>0</v>
      </c>
    </row>
    <row r="176" spans="1:10">
      <c r="A176" s="63" t="s">
        <v>157</v>
      </c>
      <c r="B176" s="629">
        <v>5585.9775899999995</v>
      </c>
      <c r="C176" s="629">
        <v>21614.600019999998</v>
      </c>
      <c r="D176" s="629">
        <v>26821.90094</v>
      </c>
      <c r="E176" s="629">
        <v>964.64743999999996</v>
      </c>
      <c r="F176" s="629">
        <v>4794.1428399999995</v>
      </c>
      <c r="G176" s="629">
        <v>700.99540000000002</v>
      </c>
      <c r="H176" s="629">
        <v>539.91705000000002</v>
      </c>
      <c r="I176" s="629">
        <v>4700.1593700000003</v>
      </c>
      <c r="J176" s="629">
        <v>65722.340649999998</v>
      </c>
    </row>
    <row r="177" spans="1:10">
      <c r="A177" s="63" t="s">
        <v>158</v>
      </c>
      <c r="B177" s="629">
        <v>4808.8515700000007</v>
      </c>
      <c r="C177" s="629">
        <v>10807.300009999999</v>
      </c>
      <c r="D177" s="629">
        <v>14304.27211</v>
      </c>
      <c r="E177" s="629">
        <v>215.79397</v>
      </c>
      <c r="F177" s="629">
        <v>4794.1428399999995</v>
      </c>
      <c r="G177" s="629">
        <v>449.1087</v>
      </c>
      <c r="H177" s="629">
        <v>525.46368000000007</v>
      </c>
      <c r="I177" s="629">
        <v>3436.3892700000001</v>
      </c>
      <c r="J177" s="629">
        <v>39341.32215</v>
      </c>
    </row>
    <row r="178" spans="1:10">
      <c r="A178" s="636" t="s">
        <v>159</v>
      </c>
      <c r="B178" s="629">
        <v>777.12602000000004</v>
      </c>
      <c r="C178" s="629">
        <v>10807.300009999999</v>
      </c>
      <c r="D178" s="629">
        <v>12517.62883</v>
      </c>
      <c r="E178" s="629">
        <v>748.85347000000002</v>
      </c>
      <c r="F178" s="629">
        <v>0</v>
      </c>
      <c r="G178" s="629">
        <v>251.88670000000002</v>
      </c>
      <c r="H178" s="629">
        <v>0</v>
      </c>
      <c r="I178" s="629">
        <v>1263.7701000000002</v>
      </c>
      <c r="J178" s="629">
        <v>26366.565129999999</v>
      </c>
    </row>
    <row r="179" spans="1:10">
      <c r="A179" s="63" t="s">
        <v>160</v>
      </c>
      <c r="B179" s="629">
        <v>0</v>
      </c>
      <c r="C179" s="629">
        <v>0</v>
      </c>
      <c r="D179" s="629">
        <v>0</v>
      </c>
      <c r="E179" s="629">
        <v>0</v>
      </c>
      <c r="F179" s="629">
        <v>0</v>
      </c>
      <c r="G179" s="629">
        <v>0</v>
      </c>
      <c r="H179" s="629">
        <v>14.453370000000001</v>
      </c>
      <c r="I179" s="629">
        <v>0</v>
      </c>
      <c r="J179" s="629">
        <v>14.453370000000001</v>
      </c>
    </row>
    <row r="180" spans="1:10">
      <c r="A180" s="63" t="s">
        <v>161</v>
      </c>
      <c r="B180" s="629">
        <v>4434.7384699999993</v>
      </c>
      <c r="C180" s="629">
        <v>35681.202290000001</v>
      </c>
      <c r="D180" s="629">
        <v>22683.317350000001</v>
      </c>
      <c r="E180" s="629">
        <v>-7094.9368800000002</v>
      </c>
      <c r="F180" s="629">
        <v>1588.3437699999999</v>
      </c>
      <c r="G180" s="629">
        <v>-7121.1878399999996</v>
      </c>
      <c r="H180" s="629">
        <v>-681.37235999999996</v>
      </c>
      <c r="I180" s="629">
        <v>21518.070210000002</v>
      </c>
      <c r="J180" s="629">
        <v>71008.175010000006</v>
      </c>
    </row>
    <row r="181" spans="1:10">
      <c r="A181" s="63" t="s">
        <v>162</v>
      </c>
      <c r="B181" s="629">
        <v>0</v>
      </c>
      <c r="C181" s="629">
        <v>0</v>
      </c>
      <c r="D181" s="629">
        <v>0</v>
      </c>
      <c r="E181" s="629">
        <v>0</v>
      </c>
      <c r="F181" s="629">
        <v>0</v>
      </c>
      <c r="G181" s="629">
        <v>-3872.1011200000003</v>
      </c>
      <c r="H181" s="629">
        <v>0</v>
      </c>
      <c r="I181" s="629">
        <v>0</v>
      </c>
      <c r="J181" s="629">
        <v>-3872.1011200000003</v>
      </c>
    </row>
    <row r="182" spans="1:10">
      <c r="A182" s="636" t="s">
        <v>163</v>
      </c>
      <c r="B182" s="629">
        <v>4434.7384699999993</v>
      </c>
      <c r="C182" s="629">
        <v>35681.202290000001</v>
      </c>
      <c r="D182" s="629">
        <v>22683.317350000001</v>
      </c>
      <c r="E182" s="629">
        <v>-7094.9368800000002</v>
      </c>
      <c r="F182" s="629">
        <v>1588.3437699999999</v>
      </c>
      <c r="G182" s="629">
        <v>-3249.0867200000002</v>
      </c>
      <c r="H182" s="629">
        <v>-681.37235999999996</v>
      </c>
      <c r="I182" s="629">
        <v>21518.070210000002</v>
      </c>
      <c r="J182" s="629">
        <v>74880.276129999998</v>
      </c>
    </row>
    <row r="183" spans="1:10">
      <c r="A183" s="63" t="s">
        <v>164</v>
      </c>
      <c r="B183" s="629">
        <v>719717.97100999998</v>
      </c>
      <c r="C183" s="629">
        <v>2093060.8431800001</v>
      </c>
      <c r="D183" s="629">
        <v>1217537.96973</v>
      </c>
      <c r="E183" s="629">
        <v>75561.61305</v>
      </c>
      <c r="F183" s="629">
        <v>301169.96844999999</v>
      </c>
      <c r="G183" s="629">
        <v>330097.04570000002</v>
      </c>
      <c r="H183" s="629">
        <v>31605.897699999998</v>
      </c>
      <c r="I183" s="629">
        <v>664120.7557000001</v>
      </c>
      <c r="J183" s="629">
        <v>5432872.0645200005</v>
      </c>
    </row>
    <row r="184" spans="1:10" ht="15.75" thickBot="1">
      <c r="A184" s="642" t="s">
        <v>165</v>
      </c>
      <c r="B184" s="629">
        <v>0</v>
      </c>
      <c r="C184" s="629">
        <v>0</v>
      </c>
      <c r="D184" s="629">
        <v>0</v>
      </c>
      <c r="E184" s="629">
        <v>0</v>
      </c>
      <c r="F184" s="629">
        <v>0</v>
      </c>
      <c r="G184" s="629">
        <v>0</v>
      </c>
      <c r="H184" s="629">
        <v>0</v>
      </c>
      <c r="I184" s="629">
        <v>804.84282999999994</v>
      </c>
      <c r="J184" s="629">
        <v>804.84282999999994</v>
      </c>
    </row>
    <row r="185" spans="1:10" ht="16.5" thickTop="1" thickBot="1">
      <c r="A185" s="631" t="s">
        <v>166</v>
      </c>
      <c r="B185" s="627">
        <v>0</v>
      </c>
      <c r="C185" s="627">
        <v>0</v>
      </c>
      <c r="D185" s="627">
        <v>0</v>
      </c>
      <c r="E185" s="627">
        <v>0</v>
      </c>
      <c r="F185" s="627">
        <v>0</v>
      </c>
      <c r="G185" s="627">
        <v>0</v>
      </c>
      <c r="H185" s="627">
        <v>0</v>
      </c>
      <c r="I185" s="627">
        <v>0</v>
      </c>
      <c r="J185" s="627">
        <v>0</v>
      </c>
    </row>
    <row r="186" spans="1:10" ht="16.5" thickTop="1" thickBot="1">
      <c r="A186" s="632" t="s">
        <v>167</v>
      </c>
      <c r="B186" s="628">
        <v>0</v>
      </c>
      <c r="C186" s="628">
        <v>0</v>
      </c>
      <c r="D186" s="628">
        <v>0</v>
      </c>
      <c r="E186" s="628">
        <v>0</v>
      </c>
      <c r="F186" s="628">
        <v>0</v>
      </c>
      <c r="G186" s="628">
        <v>0</v>
      </c>
      <c r="H186" s="628">
        <v>0</v>
      </c>
      <c r="I186" s="628">
        <v>0</v>
      </c>
      <c r="J186" s="628">
        <v>0</v>
      </c>
    </row>
    <row r="187" spans="1:10" ht="15.75" thickTop="1">
      <c r="A187" s="636" t="s">
        <v>168</v>
      </c>
      <c r="B187" s="629">
        <v>0</v>
      </c>
      <c r="C187" s="629">
        <v>0</v>
      </c>
      <c r="D187" s="629">
        <v>0</v>
      </c>
      <c r="E187" s="629">
        <v>0</v>
      </c>
      <c r="F187" s="629">
        <v>0</v>
      </c>
      <c r="G187" s="629">
        <v>0</v>
      </c>
      <c r="H187" s="629">
        <v>0</v>
      </c>
      <c r="I187" s="629">
        <v>0</v>
      </c>
      <c r="J187" s="629">
        <v>0</v>
      </c>
    </row>
    <row r="188" spans="1:10">
      <c r="A188" s="63" t="s">
        <v>169</v>
      </c>
      <c r="B188" s="629">
        <v>0</v>
      </c>
      <c r="C188" s="629">
        <v>0</v>
      </c>
      <c r="D188" s="629">
        <v>0</v>
      </c>
      <c r="E188" s="629">
        <v>0</v>
      </c>
      <c r="F188" s="629">
        <v>0</v>
      </c>
      <c r="G188" s="629">
        <v>0</v>
      </c>
      <c r="H188" s="629">
        <v>0</v>
      </c>
      <c r="I188" s="629">
        <v>0</v>
      </c>
      <c r="J188" s="629">
        <v>0</v>
      </c>
    </row>
    <row r="189" spans="1:10">
      <c r="A189" s="63" t="s">
        <v>170</v>
      </c>
      <c r="B189" s="629">
        <v>0</v>
      </c>
      <c r="C189" s="629">
        <v>0</v>
      </c>
      <c r="D189" s="629">
        <v>0</v>
      </c>
      <c r="E189" s="629">
        <v>0</v>
      </c>
      <c r="F189" s="629">
        <v>0</v>
      </c>
      <c r="G189" s="629">
        <v>0</v>
      </c>
      <c r="H189" s="629">
        <v>0</v>
      </c>
      <c r="I189" s="629">
        <v>0</v>
      </c>
      <c r="J189" s="629">
        <v>0</v>
      </c>
    </row>
    <row r="190" spans="1:10">
      <c r="A190" s="63" t="s">
        <v>171</v>
      </c>
      <c r="B190" s="629">
        <v>0</v>
      </c>
      <c r="C190" s="629">
        <v>0</v>
      </c>
      <c r="D190" s="629">
        <v>0</v>
      </c>
      <c r="E190" s="629">
        <v>0</v>
      </c>
      <c r="F190" s="629">
        <v>0</v>
      </c>
      <c r="G190" s="629">
        <v>0</v>
      </c>
      <c r="H190" s="629">
        <v>0</v>
      </c>
      <c r="I190" s="629">
        <v>0</v>
      </c>
      <c r="J190" s="629">
        <v>0</v>
      </c>
    </row>
    <row r="191" spans="1:10">
      <c r="A191" s="63" t="s">
        <v>172</v>
      </c>
      <c r="B191" s="629">
        <v>0</v>
      </c>
      <c r="C191" s="629">
        <v>0</v>
      </c>
      <c r="D191" s="629">
        <v>0</v>
      </c>
      <c r="E191" s="629">
        <v>0</v>
      </c>
      <c r="F191" s="629">
        <v>0</v>
      </c>
      <c r="G191" s="629">
        <v>0</v>
      </c>
      <c r="H191" s="629">
        <v>0</v>
      </c>
      <c r="I191" s="629">
        <v>0</v>
      </c>
      <c r="J191" s="629">
        <v>0</v>
      </c>
    </row>
    <row r="192" spans="1:10">
      <c r="A192" s="63" t="s">
        <v>173</v>
      </c>
      <c r="B192" s="629">
        <v>0</v>
      </c>
      <c r="C192" s="629">
        <v>0</v>
      </c>
      <c r="D192" s="629">
        <v>0</v>
      </c>
      <c r="E192" s="629">
        <v>0</v>
      </c>
      <c r="F192" s="629">
        <v>0</v>
      </c>
      <c r="G192" s="629">
        <v>0</v>
      </c>
      <c r="H192" s="629">
        <v>0</v>
      </c>
      <c r="I192" s="629">
        <v>0</v>
      </c>
      <c r="J192" s="629">
        <v>0</v>
      </c>
    </row>
    <row r="193" spans="1:10">
      <c r="A193" s="636" t="s">
        <v>174</v>
      </c>
      <c r="B193" s="629">
        <v>0</v>
      </c>
      <c r="C193" s="629">
        <v>0</v>
      </c>
      <c r="D193" s="629">
        <v>0</v>
      </c>
      <c r="E193" s="629">
        <v>0</v>
      </c>
      <c r="F193" s="629">
        <v>0</v>
      </c>
      <c r="G193" s="629">
        <v>0</v>
      </c>
      <c r="H193" s="629">
        <v>0</v>
      </c>
      <c r="I193" s="629">
        <v>0</v>
      </c>
      <c r="J193" s="629">
        <v>0</v>
      </c>
    </row>
    <row r="194" spans="1:10">
      <c r="A194" s="63" t="s">
        <v>175</v>
      </c>
      <c r="B194" s="629">
        <v>0</v>
      </c>
      <c r="C194" s="629">
        <v>0</v>
      </c>
      <c r="D194" s="629">
        <v>0</v>
      </c>
      <c r="E194" s="629">
        <v>0</v>
      </c>
      <c r="F194" s="629">
        <v>0</v>
      </c>
      <c r="G194" s="629">
        <v>0</v>
      </c>
      <c r="H194" s="629">
        <v>0</v>
      </c>
      <c r="I194" s="629">
        <v>0</v>
      </c>
      <c r="J194" s="629">
        <v>0</v>
      </c>
    </row>
    <row r="195" spans="1:10">
      <c r="A195" s="63" t="s">
        <v>176</v>
      </c>
      <c r="B195" s="629">
        <v>0</v>
      </c>
      <c r="C195" s="629">
        <v>0</v>
      </c>
      <c r="D195" s="629">
        <v>0</v>
      </c>
      <c r="E195" s="629">
        <v>0</v>
      </c>
      <c r="F195" s="629">
        <v>0</v>
      </c>
      <c r="G195" s="629">
        <v>0</v>
      </c>
      <c r="H195" s="629">
        <v>0</v>
      </c>
      <c r="I195" s="629">
        <v>0</v>
      </c>
      <c r="J195" s="629">
        <v>0</v>
      </c>
    </row>
    <row r="196" spans="1:10">
      <c r="A196" s="63" t="s">
        <v>177</v>
      </c>
      <c r="B196" s="629">
        <v>0</v>
      </c>
      <c r="C196" s="629">
        <v>0</v>
      </c>
      <c r="D196" s="629">
        <v>0</v>
      </c>
      <c r="E196" s="629">
        <v>0</v>
      </c>
      <c r="F196" s="629">
        <v>0</v>
      </c>
      <c r="G196" s="629">
        <v>0</v>
      </c>
      <c r="H196" s="629">
        <v>0</v>
      </c>
      <c r="I196" s="629">
        <v>0</v>
      </c>
      <c r="J196" s="629">
        <v>0</v>
      </c>
    </row>
    <row r="197" spans="1:10">
      <c r="A197" s="63" t="s">
        <v>178</v>
      </c>
      <c r="B197" s="629">
        <v>0</v>
      </c>
      <c r="C197" s="629">
        <v>0</v>
      </c>
      <c r="D197" s="629">
        <v>0</v>
      </c>
      <c r="E197" s="629">
        <v>0</v>
      </c>
      <c r="F197" s="629">
        <v>0</v>
      </c>
      <c r="G197" s="629">
        <v>0</v>
      </c>
      <c r="H197" s="629">
        <v>0</v>
      </c>
      <c r="I197" s="629">
        <v>0</v>
      </c>
      <c r="J197" s="629">
        <v>0</v>
      </c>
    </row>
    <row r="198" spans="1:10">
      <c r="A198" s="63" t="s">
        <v>179</v>
      </c>
      <c r="B198" s="629">
        <v>0</v>
      </c>
      <c r="C198" s="629">
        <v>0</v>
      </c>
      <c r="D198" s="629">
        <v>0</v>
      </c>
      <c r="E198" s="629">
        <v>0</v>
      </c>
      <c r="F198" s="629">
        <v>0</v>
      </c>
      <c r="G198" s="629">
        <v>0</v>
      </c>
      <c r="H198" s="629">
        <v>0</v>
      </c>
      <c r="I198" s="629">
        <v>0</v>
      </c>
      <c r="J198" s="629">
        <v>0</v>
      </c>
    </row>
    <row r="199" spans="1:10">
      <c r="A199" s="636" t="s">
        <v>180</v>
      </c>
      <c r="B199" s="629">
        <v>0</v>
      </c>
      <c r="C199" s="629">
        <v>0</v>
      </c>
      <c r="D199" s="629">
        <v>0</v>
      </c>
      <c r="E199" s="629">
        <v>0</v>
      </c>
      <c r="F199" s="629">
        <v>0</v>
      </c>
      <c r="G199" s="629">
        <v>0</v>
      </c>
      <c r="H199" s="629">
        <v>0</v>
      </c>
      <c r="I199" s="629">
        <v>0</v>
      </c>
      <c r="J199" s="629">
        <v>0</v>
      </c>
    </row>
    <row r="200" spans="1:10">
      <c r="A200" s="636" t="s">
        <v>181</v>
      </c>
      <c r="B200" s="629">
        <v>0</v>
      </c>
      <c r="C200" s="629">
        <v>0</v>
      </c>
      <c r="D200" s="629">
        <v>0</v>
      </c>
      <c r="E200" s="629">
        <v>0</v>
      </c>
      <c r="F200" s="629">
        <v>0</v>
      </c>
      <c r="G200" s="629">
        <v>0</v>
      </c>
      <c r="H200" s="629">
        <v>0</v>
      </c>
      <c r="I200" s="629">
        <v>0</v>
      </c>
      <c r="J200" s="629">
        <v>0</v>
      </c>
    </row>
    <row r="201" spans="1:10">
      <c r="A201" s="63" t="s">
        <v>182</v>
      </c>
      <c r="B201" s="629">
        <v>0</v>
      </c>
      <c r="C201" s="629">
        <v>0</v>
      </c>
      <c r="D201" s="629">
        <v>0</v>
      </c>
      <c r="E201" s="629">
        <v>0</v>
      </c>
      <c r="F201" s="629">
        <v>0</v>
      </c>
      <c r="G201" s="629">
        <v>0</v>
      </c>
      <c r="H201" s="629">
        <v>0</v>
      </c>
      <c r="I201" s="629">
        <v>0</v>
      </c>
      <c r="J201" s="629">
        <v>0</v>
      </c>
    </row>
    <row r="202" spans="1:10">
      <c r="A202" s="63" t="s">
        <v>183</v>
      </c>
      <c r="B202" s="629">
        <v>0</v>
      </c>
      <c r="C202" s="629">
        <v>0</v>
      </c>
      <c r="D202" s="629">
        <v>0</v>
      </c>
      <c r="E202" s="629">
        <v>0</v>
      </c>
      <c r="F202" s="629">
        <v>0</v>
      </c>
      <c r="G202" s="629">
        <v>0</v>
      </c>
      <c r="H202" s="629">
        <v>0</v>
      </c>
      <c r="I202" s="629">
        <v>0</v>
      </c>
      <c r="J202" s="629">
        <v>0</v>
      </c>
    </row>
    <row r="203" spans="1:10">
      <c r="A203" s="63" t="s">
        <v>184</v>
      </c>
      <c r="B203" s="629">
        <v>0</v>
      </c>
      <c r="C203" s="629">
        <v>0</v>
      </c>
      <c r="D203" s="629">
        <v>0</v>
      </c>
      <c r="E203" s="629">
        <v>0</v>
      </c>
      <c r="F203" s="629">
        <v>0</v>
      </c>
      <c r="G203" s="629">
        <v>0</v>
      </c>
      <c r="H203" s="629">
        <v>0</v>
      </c>
      <c r="I203" s="629">
        <v>804.84282999999994</v>
      </c>
      <c r="J203" s="629">
        <v>804.84282999999994</v>
      </c>
    </row>
    <row r="204" spans="1:10">
      <c r="A204" s="63" t="s">
        <v>185</v>
      </c>
      <c r="B204" s="629">
        <v>1478827.74725</v>
      </c>
      <c r="C204" s="629">
        <v>2341030.54611</v>
      </c>
      <c r="D204" s="629">
        <v>554505.49069000001</v>
      </c>
      <c r="E204" s="629">
        <v>379823.45406000002</v>
      </c>
      <c r="F204" s="629">
        <v>203353.48896000002</v>
      </c>
      <c r="G204" s="629">
        <v>1219040.7382999999</v>
      </c>
      <c r="H204" s="629">
        <v>3124.0916499999998</v>
      </c>
      <c r="I204" s="629">
        <v>107691.25943999999</v>
      </c>
      <c r="J204" s="629">
        <v>6287396.8164600004</v>
      </c>
    </row>
    <row r="205" spans="1:10" ht="15.75" thickBot="1">
      <c r="A205" s="636" t="s">
        <v>186</v>
      </c>
      <c r="B205" s="629">
        <v>2.0991999999999997</v>
      </c>
      <c r="C205" s="629">
        <v>161219.56709999999</v>
      </c>
      <c r="D205" s="629">
        <v>8622.8263100000004</v>
      </c>
      <c r="E205" s="629">
        <v>423.89436999999998</v>
      </c>
      <c r="F205" s="629">
        <v>30564.840620000003</v>
      </c>
      <c r="G205" s="629">
        <v>61.543790000000001</v>
      </c>
      <c r="H205" s="629">
        <v>0</v>
      </c>
      <c r="I205" s="629">
        <v>2.9999999999999997E-5</v>
      </c>
      <c r="J205" s="629">
        <v>200894.77141999998</v>
      </c>
    </row>
    <row r="206" spans="1:10" ht="16.5" thickTop="1" thickBot="1">
      <c r="A206" s="632" t="s">
        <v>187</v>
      </c>
      <c r="B206" s="628">
        <v>0</v>
      </c>
      <c r="C206" s="628">
        <v>0</v>
      </c>
      <c r="D206" s="628">
        <v>0</v>
      </c>
      <c r="E206" s="628">
        <v>0</v>
      </c>
      <c r="F206" s="628">
        <v>0</v>
      </c>
      <c r="G206" s="628">
        <v>0</v>
      </c>
      <c r="H206" s="628">
        <v>0</v>
      </c>
      <c r="I206" s="628">
        <v>0</v>
      </c>
      <c r="J206" s="628">
        <v>0</v>
      </c>
    </row>
    <row r="207" spans="1:10" ht="15.75" thickTop="1">
      <c r="A207" s="636" t="s">
        <v>188</v>
      </c>
      <c r="B207" s="629">
        <v>0</v>
      </c>
      <c r="C207" s="629">
        <v>0</v>
      </c>
      <c r="D207" s="629">
        <v>0</v>
      </c>
      <c r="E207" s="629">
        <v>0</v>
      </c>
      <c r="F207" s="629">
        <v>0</v>
      </c>
      <c r="G207" s="629">
        <v>0</v>
      </c>
      <c r="H207" s="629">
        <v>0</v>
      </c>
      <c r="I207" s="629">
        <v>0</v>
      </c>
      <c r="J207" s="629">
        <v>0</v>
      </c>
    </row>
    <row r="208" spans="1:10">
      <c r="A208" s="63" t="s">
        <v>189</v>
      </c>
      <c r="B208" s="629">
        <v>2.0991999999999997</v>
      </c>
      <c r="C208" s="629">
        <v>161219.56709999999</v>
      </c>
      <c r="D208" s="629">
        <v>8622.8263100000004</v>
      </c>
      <c r="E208" s="629">
        <v>423.89436999999998</v>
      </c>
      <c r="F208" s="629">
        <v>30564.840620000003</v>
      </c>
      <c r="G208" s="629">
        <v>61.543790000000001</v>
      </c>
      <c r="H208" s="629">
        <v>0</v>
      </c>
      <c r="I208" s="629">
        <v>2.9999999999999997E-5</v>
      </c>
      <c r="J208" s="629">
        <v>200894.77141999998</v>
      </c>
    </row>
    <row r="209" spans="1:10">
      <c r="A209" s="63" t="s">
        <v>190</v>
      </c>
      <c r="B209" s="629">
        <v>6294.0940700000001</v>
      </c>
      <c r="C209" s="629">
        <v>0</v>
      </c>
      <c r="D209" s="629">
        <v>0</v>
      </c>
      <c r="E209" s="629">
        <v>157.77518000000001</v>
      </c>
      <c r="F209" s="629">
        <v>0</v>
      </c>
      <c r="G209" s="629">
        <v>227318.98405999999</v>
      </c>
      <c r="H209" s="629">
        <v>0</v>
      </c>
      <c r="I209" s="629">
        <v>0</v>
      </c>
      <c r="J209" s="629">
        <v>233770.85331000001</v>
      </c>
    </row>
    <row r="210" spans="1:10">
      <c r="A210" s="63" t="s">
        <v>191</v>
      </c>
      <c r="B210" s="629">
        <v>0</v>
      </c>
      <c r="C210" s="629">
        <v>0</v>
      </c>
      <c r="D210" s="629">
        <v>0</v>
      </c>
      <c r="E210" s="629">
        <v>0</v>
      </c>
      <c r="F210" s="629">
        <v>0</v>
      </c>
      <c r="G210" s="629">
        <v>0</v>
      </c>
      <c r="H210" s="629">
        <v>0</v>
      </c>
      <c r="I210" s="629">
        <v>0</v>
      </c>
      <c r="J210" s="629">
        <v>0</v>
      </c>
    </row>
    <row r="211" spans="1:10">
      <c r="A211" s="636" t="s">
        <v>192</v>
      </c>
      <c r="B211" s="629">
        <v>6294.0940700000001</v>
      </c>
      <c r="C211" s="629">
        <v>0</v>
      </c>
      <c r="D211" s="629">
        <v>0</v>
      </c>
      <c r="E211" s="629">
        <v>0</v>
      </c>
      <c r="F211" s="629">
        <v>0</v>
      </c>
      <c r="G211" s="629">
        <v>227318.98405999999</v>
      </c>
      <c r="H211" s="629">
        <v>0</v>
      </c>
      <c r="I211" s="629">
        <v>0</v>
      </c>
      <c r="J211" s="629">
        <v>233613.07813000001</v>
      </c>
    </row>
    <row r="212" spans="1:10">
      <c r="A212" s="633" t="s">
        <v>193</v>
      </c>
      <c r="B212" s="629">
        <v>0</v>
      </c>
      <c r="C212" s="629">
        <v>0</v>
      </c>
      <c r="D212" s="629">
        <v>0</v>
      </c>
      <c r="E212" s="629">
        <v>0</v>
      </c>
      <c r="F212" s="629">
        <v>0</v>
      </c>
      <c r="G212" s="629">
        <v>0</v>
      </c>
      <c r="H212" s="629">
        <v>0</v>
      </c>
      <c r="I212" s="629">
        <v>0</v>
      </c>
      <c r="J212" s="629">
        <v>0</v>
      </c>
    </row>
    <row r="213" spans="1:10">
      <c r="A213" s="63" t="s">
        <v>1264</v>
      </c>
      <c r="B213" s="629">
        <v>0</v>
      </c>
      <c r="C213" s="629">
        <v>0</v>
      </c>
      <c r="D213" s="629">
        <v>0</v>
      </c>
      <c r="E213" s="629">
        <v>0</v>
      </c>
      <c r="F213" s="629">
        <v>0</v>
      </c>
      <c r="G213" s="629">
        <v>0</v>
      </c>
      <c r="H213" s="629">
        <v>0</v>
      </c>
      <c r="I213" s="629">
        <v>0</v>
      </c>
      <c r="J213" s="629">
        <v>0</v>
      </c>
    </row>
    <row r="214" spans="1:10">
      <c r="A214" s="63" t="s">
        <v>194</v>
      </c>
      <c r="B214" s="629">
        <v>0</v>
      </c>
      <c r="C214" s="629">
        <v>0</v>
      </c>
      <c r="D214" s="629">
        <v>0</v>
      </c>
      <c r="E214" s="629">
        <v>157.77518000000001</v>
      </c>
      <c r="F214" s="629">
        <v>0</v>
      </c>
      <c r="G214" s="629">
        <v>0</v>
      </c>
      <c r="H214" s="629">
        <v>0</v>
      </c>
      <c r="I214" s="629">
        <v>0</v>
      </c>
      <c r="J214" s="629">
        <v>157.77518000000001</v>
      </c>
    </row>
    <row r="215" spans="1:10">
      <c r="A215" s="63" t="s">
        <v>195</v>
      </c>
      <c r="B215" s="629">
        <v>462.37027</v>
      </c>
      <c r="C215" s="629">
        <v>0</v>
      </c>
      <c r="D215" s="629">
        <v>0</v>
      </c>
      <c r="E215" s="629">
        <v>0</v>
      </c>
      <c r="F215" s="629">
        <v>0</v>
      </c>
      <c r="G215" s="629">
        <v>0</v>
      </c>
      <c r="H215" s="629">
        <v>0</v>
      </c>
      <c r="I215" s="629">
        <v>0</v>
      </c>
      <c r="J215" s="629">
        <v>462.37027</v>
      </c>
    </row>
    <row r="216" spans="1:10">
      <c r="A216" s="63" t="s">
        <v>196</v>
      </c>
      <c r="B216" s="629">
        <v>462.37027</v>
      </c>
      <c r="C216" s="629">
        <v>0</v>
      </c>
      <c r="D216" s="629">
        <v>0</v>
      </c>
      <c r="E216" s="629">
        <v>0</v>
      </c>
      <c r="F216" s="629">
        <v>0</v>
      </c>
      <c r="G216" s="629">
        <v>0</v>
      </c>
      <c r="H216" s="629">
        <v>0</v>
      </c>
      <c r="I216" s="629">
        <v>0</v>
      </c>
      <c r="J216" s="629">
        <v>462.37027</v>
      </c>
    </row>
    <row r="217" spans="1:10">
      <c r="A217" s="636" t="s">
        <v>197</v>
      </c>
      <c r="B217" s="629">
        <v>0</v>
      </c>
      <c r="C217" s="629">
        <v>0</v>
      </c>
      <c r="D217" s="629">
        <v>0</v>
      </c>
      <c r="E217" s="629">
        <v>0</v>
      </c>
      <c r="F217" s="629">
        <v>0</v>
      </c>
      <c r="G217" s="629">
        <v>0</v>
      </c>
      <c r="H217" s="629">
        <v>0</v>
      </c>
      <c r="I217" s="629">
        <v>0</v>
      </c>
      <c r="J217" s="629">
        <v>0</v>
      </c>
    </row>
    <row r="218" spans="1:10">
      <c r="A218" s="63" t="s">
        <v>198</v>
      </c>
      <c r="B218" s="629">
        <v>0</v>
      </c>
      <c r="C218" s="629">
        <v>0</v>
      </c>
      <c r="D218" s="629">
        <v>0</v>
      </c>
      <c r="E218" s="629">
        <v>0</v>
      </c>
      <c r="F218" s="629">
        <v>0</v>
      </c>
      <c r="G218" s="629">
        <v>0</v>
      </c>
      <c r="H218" s="629">
        <v>0</v>
      </c>
      <c r="I218" s="629">
        <v>0</v>
      </c>
      <c r="J218" s="629">
        <v>0</v>
      </c>
    </row>
    <row r="219" spans="1:10">
      <c r="A219" s="63" t="s">
        <v>199</v>
      </c>
      <c r="B219" s="629">
        <v>0</v>
      </c>
      <c r="C219" s="629">
        <v>0</v>
      </c>
      <c r="D219" s="629">
        <v>0</v>
      </c>
      <c r="E219" s="629">
        <v>0</v>
      </c>
      <c r="F219" s="629">
        <v>0</v>
      </c>
      <c r="G219" s="629">
        <v>0</v>
      </c>
      <c r="H219" s="629">
        <v>0</v>
      </c>
      <c r="I219" s="629">
        <v>0</v>
      </c>
      <c r="J219" s="629">
        <v>0</v>
      </c>
    </row>
    <row r="220" spans="1:10">
      <c r="A220" s="636" t="s">
        <v>200</v>
      </c>
      <c r="B220" s="629">
        <v>0</v>
      </c>
      <c r="C220" s="629">
        <v>0</v>
      </c>
      <c r="D220" s="629">
        <v>0</v>
      </c>
      <c r="E220" s="629">
        <v>0</v>
      </c>
      <c r="F220" s="629">
        <v>0</v>
      </c>
      <c r="G220" s="629">
        <v>0</v>
      </c>
      <c r="H220" s="629">
        <v>0</v>
      </c>
      <c r="I220" s="629">
        <v>0</v>
      </c>
      <c r="J220" s="629">
        <v>0</v>
      </c>
    </row>
    <row r="221" spans="1:10">
      <c r="A221" s="63" t="s">
        <v>201</v>
      </c>
      <c r="B221" s="629">
        <v>1001806.9505299999</v>
      </c>
      <c r="C221" s="629">
        <v>1468448.9542400001</v>
      </c>
      <c r="D221" s="629">
        <v>520003.47063</v>
      </c>
      <c r="E221" s="629">
        <v>289416.73382999998</v>
      </c>
      <c r="F221" s="629">
        <v>95002.586980000007</v>
      </c>
      <c r="G221" s="629">
        <v>401063.16495999997</v>
      </c>
      <c r="H221" s="629">
        <v>1467.5342000000001</v>
      </c>
      <c r="I221" s="629">
        <v>7564.0444400000006</v>
      </c>
      <c r="J221" s="629">
        <v>3784773.4398099999</v>
      </c>
    </row>
    <row r="222" spans="1:10">
      <c r="A222" s="63" t="s">
        <v>202</v>
      </c>
      <c r="B222" s="629">
        <v>630999.29013999994</v>
      </c>
      <c r="C222" s="629">
        <v>315488.45235000004</v>
      </c>
      <c r="D222" s="629">
        <v>520003.47063</v>
      </c>
      <c r="E222" s="629">
        <v>117936.25599999999</v>
      </c>
      <c r="F222" s="629">
        <v>2855.6235699999997</v>
      </c>
      <c r="G222" s="629">
        <v>263115.29593999998</v>
      </c>
      <c r="H222" s="629">
        <v>706.96299999999997</v>
      </c>
      <c r="I222" s="629">
        <v>7564.0444400000006</v>
      </c>
      <c r="J222" s="629">
        <v>1858669.39607</v>
      </c>
    </row>
    <row r="223" spans="1:10">
      <c r="A223" s="636" t="s">
        <v>203</v>
      </c>
      <c r="B223" s="629">
        <v>0</v>
      </c>
      <c r="C223" s="629">
        <v>0</v>
      </c>
      <c r="D223" s="629">
        <v>0</v>
      </c>
      <c r="E223" s="629">
        <v>0</v>
      </c>
      <c r="F223" s="629">
        <v>0</v>
      </c>
      <c r="G223" s="629">
        <v>0</v>
      </c>
      <c r="H223" s="629">
        <v>0</v>
      </c>
      <c r="I223" s="629">
        <v>0</v>
      </c>
      <c r="J223" s="629">
        <v>0</v>
      </c>
    </row>
    <row r="224" spans="1:10">
      <c r="A224" s="63" t="s">
        <v>204</v>
      </c>
      <c r="B224" s="629">
        <v>259684.46697000001</v>
      </c>
      <c r="C224" s="629">
        <v>1081983.99291</v>
      </c>
      <c r="D224" s="629">
        <v>0</v>
      </c>
      <c r="E224" s="629">
        <v>59945.38869</v>
      </c>
      <c r="F224" s="629">
        <v>85156.219870000001</v>
      </c>
      <c r="G224" s="629">
        <v>95553.615379999988</v>
      </c>
      <c r="H224" s="629">
        <v>6.7000000000000004E-2</v>
      </c>
      <c r="I224" s="629">
        <v>0</v>
      </c>
      <c r="J224" s="629">
        <v>1582323.75082</v>
      </c>
    </row>
    <row r="225" spans="1:10">
      <c r="A225" s="63" t="s">
        <v>205</v>
      </c>
      <c r="B225" s="629">
        <v>0</v>
      </c>
      <c r="C225" s="629">
        <v>0</v>
      </c>
      <c r="D225" s="629">
        <v>0</v>
      </c>
      <c r="E225" s="629">
        <v>0</v>
      </c>
      <c r="F225" s="629">
        <v>0</v>
      </c>
      <c r="G225" s="629">
        <v>0</v>
      </c>
      <c r="H225" s="629">
        <v>0</v>
      </c>
      <c r="I225" s="629">
        <v>0</v>
      </c>
      <c r="J225" s="629">
        <v>0</v>
      </c>
    </row>
    <row r="226" spans="1:10">
      <c r="A226" s="63" t="s">
        <v>206</v>
      </c>
      <c r="B226" s="629">
        <v>0</v>
      </c>
      <c r="C226" s="629">
        <v>0</v>
      </c>
      <c r="D226" s="629">
        <v>0</v>
      </c>
      <c r="E226" s="629">
        <v>0</v>
      </c>
      <c r="F226" s="629">
        <v>0</v>
      </c>
      <c r="G226" s="629">
        <v>0</v>
      </c>
      <c r="H226" s="629">
        <v>0</v>
      </c>
      <c r="I226" s="629">
        <v>0</v>
      </c>
      <c r="J226" s="629">
        <v>0</v>
      </c>
    </row>
    <row r="227" spans="1:10">
      <c r="A227" s="63" t="s">
        <v>207</v>
      </c>
      <c r="B227" s="629">
        <v>0</v>
      </c>
      <c r="C227" s="629">
        <v>0</v>
      </c>
      <c r="D227" s="629">
        <v>0</v>
      </c>
      <c r="E227" s="629">
        <v>0</v>
      </c>
      <c r="F227" s="629">
        <v>0</v>
      </c>
      <c r="G227" s="629">
        <v>0</v>
      </c>
      <c r="H227" s="629">
        <v>0</v>
      </c>
      <c r="I227" s="629">
        <v>0</v>
      </c>
      <c r="J227" s="629">
        <v>0</v>
      </c>
    </row>
    <row r="228" spans="1:10">
      <c r="A228" s="63" t="s">
        <v>208</v>
      </c>
      <c r="B228" s="640">
        <v>0</v>
      </c>
      <c r="C228" s="640">
        <v>0</v>
      </c>
      <c r="D228" s="640">
        <v>0</v>
      </c>
      <c r="E228" s="640">
        <v>0</v>
      </c>
      <c r="F228" s="629">
        <v>0</v>
      </c>
      <c r="G228" s="629">
        <v>0</v>
      </c>
      <c r="H228" s="629">
        <v>0</v>
      </c>
      <c r="I228" s="629">
        <v>0</v>
      </c>
      <c r="J228" s="629">
        <v>0</v>
      </c>
    </row>
    <row r="229" spans="1:10">
      <c r="A229" s="63" t="s">
        <v>209</v>
      </c>
      <c r="B229" s="640">
        <v>0</v>
      </c>
      <c r="C229" s="640">
        <v>0</v>
      </c>
      <c r="D229" s="640">
        <v>0</v>
      </c>
      <c r="E229" s="640">
        <v>0</v>
      </c>
      <c r="F229" s="640">
        <v>0</v>
      </c>
      <c r="G229" s="640">
        <v>0</v>
      </c>
      <c r="H229" s="640">
        <v>0</v>
      </c>
      <c r="I229" s="640">
        <v>0</v>
      </c>
      <c r="J229" s="640">
        <v>0</v>
      </c>
    </row>
    <row r="230" spans="1:10">
      <c r="A230" s="63" t="s">
        <v>210</v>
      </c>
      <c r="B230" s="640">
        <v>111123.19342</v>
      </c>
      <c r="C230" s="640">
        <v>70976.508979999999</v>
      </c>
      <c r="D230" s="640">
        <v>0</v>
      </c>
      <c r="E230" s="640">
        <v>111535.08914</v>
      </c>
      <c r="F230" s="640">
        <v>6990.7435400000004</v>
      </c>
      <c r="G230" s="640">
        <v>42394.253640000003</v>
      </c>
      <c r="H230" s="640">
        <v>760.50419999999997</v>
      </c>
      <c r="I230" s="640">
        <v>0</v>
      </c>
      <c r="J230" s="640">
        <v>343780.29292000004</v>
      </c>
    </row>
    <row r="231" spans="1:10">
      <c r="A231" s="63" t="s">
        <v>211</v>
      </c>
      <c r="B231" s="640">
        <v>197334.98488999999</v>
      </c>
      <c r="C231" s="640">
        <v>711362.02477000002</v>
      </c>
      <c r="D231" s="640">
        <v>25879.193749999999</v>
      </c>
      <c r="E231" s="640">
        <v>89825.05068</v>
      </c>
      <c r="F231" s="640">
        <v>77786.061359999992</v>
      </c>
      <c r="G231" s="640">
        <v>458769.60612999997</v>
      </c>
      <c r="H231" s="640">
        <v>1656.55745</v>
      </c>
      <c r="I231" s="640">
        <v>100127.21497</v>
      </c>
      <c r="J231" s="640">
        <v>1662740.6939999999</v>
      </c>
    </row>
    <row r="232" spans="1:10">
      <c r="A232" s="63" t="s">
        <v>212</v>
      </c>
      <c r="B232" s="640">
        <v>48756.77519</v>
      </c>
      <c r="C232" s="640">
        <v>0</v>
      </c>
      <c r="D232" s="640">
        <v>5651.6978399999998</v>
      </c>
      <c r="E232" s="640">
        <v>54860.455030000005</v>
      </c>
      <c r="F232" s="640">
        <v>0</v>
      </c>
      <c r="G232" s="640">
        <v>88473.249169999996</v>
      </c>
      <c r="H232" s="640">
        <v>0</v>
      </c>
      <c r="I232" s="640">
        <v>0</v>
      </c>
      <c r="J232" s="640">
        <v>197742.17723</v>
      </c>
    </row>
    <row r="233" spans="1:10">
      <c r="A233" s="636" t="s">
        <v>213</v>
      </c>
      <c r="B233" s="640">
        <v>0</v>
      </c>
      <c r="C233" s="640">
        <v>38461</v>
      </c>
      <c r="D233" s="640">
        <v>0</v>
      </c>
      <c r="E233" s="640">
        <v>0</v>
      </c>
      <c r="F233" s="640">
        <v>0</v>
      </c>
      <c r="G233" s="640">
        <v>5697.8607300000003</v>
      </c>
      <c r="H233" s="640">
        <v>0</v>
      </c>
      <c r="I233" s="640">
        <v>0</v>
      </c>
      <c r="J233" s="640">
        <v>44158.86073</v>
      </c>
    </row>
    <row r="234" spans="1:10">
      <c r="A234" s="63" t="s">
        <v>214</v>
      </c>
      <c r="B234" s="640">
        <v>61014.699359999999</v>
      </c>
      <c r="C234" s="640">
        <v>98564.780329999994</v>
      </c>
      <c r="D234" s="640">
        <v>12339.12068</v>
      </c>
      <c r="E234" s="640">
        <v>11941.018189999999</v>
      </c>
      <c r="F234" s="640">
        <v>11256.24814</v>
      </c>
      <c r="G234" s="640">
        <v>45726.236259999998</v>
      </c>
      <c r="H234" s="640">
        <v>1653.3370300000001</v>
      </c>
      <c r="I234" s="640">
        <v>33316.290760000004</v>
      </c>
      <c r="J234" s="640">
        <v>275811.73074999999</v>
      </c>
    </row>
    <row r="235" spans="1:10">
      <c r="A235" s="63" t="s">
        <v>215</v>
      </c>
      <c r="B235" s="640">
        <v>4280.3534900000004</v>
      </c>
      <c r="C235" s="640">
        <v>809.50434999999993</v>
      </c>
      <c r="D235" s="640">
        <v>7691.8023700000003</v>
      </c>
      <c r="E235" s="640">
        <v>1157.14346</v>
      </c>
      <c r="F235" s="640">
        <v>3003.3762700000002</v>
      </c>
      <c r="G235" s="640">
        <v>2628.4588599999997</v>
      </c>
      <c r="H235" s="640">
        <v>3.2204200000000003</v>
      </c>
      <c r="I235" s="640">
        <v>2349.6216300000001</v>
      </c>
      <c r="J235" s="640">
        <v>21923.48085</v>
      </c>
    </row>
    <row r="236" spans="1:10">
      <c r="A236" s="63" t="s">
        <v>216</v>
      </c>
      <c r="B236" s="640">
        <v>0</v>
      </c>
      <c r="C236" s="640">
        <v>0</v>
      </c>
      <c r="D236" s="640">
        <v>0</v>
      </c>
      <c r="E236" s="640">
        <v>0</v>
      </c>
      <c r="F236" s="702">
        <v>0</v>
      </c>
      <c r="G236" s="702">
        <v>0</v>
      </c>
      <c r="H236" s="640">
        <v>0</v>
      </c>
      <c r="I236" s="640">
        <v>0</v>
      </c>
      <c r="J236" s="640">
        <v>0</v>
      </c>
    </row>
    <row r="237" spans="1:10">
      <c r="A237" s="63" t="s">
        <v>1503</v>
      </c>
      <c r="B237" s="640">
        <v>83283.156849999999</v>
      </c>
      <c r="C237" s="640">
        <v>573526.74008999998</v>
      </c>
      <c r="D237" s="640">
        <v>196.57285999999999</v>
      </c>
      <c r="E237" s="640">
        <v>21866.434000000001</v>
      </c>
      <c r="F237" s="702">
        <v>63526.436950000003</v>
      </c>
      <c r="G237" s="702">
        <v>316243.80111</v>
      </c>
      <c r="H237" s="640">
        <v>0</v>
      </c>
      <c r="I237" s="640">
        <v>64461.302579999996</v>
      </c>
      <c r="J237" s="640">
        <v>1123104.44444</v>
      </c>
    </row>
    <row r="238" spans="1:10">
      <c r="A238" s="63" t="s">
        <v>1248</v>
      </c>
      <c r="B238" s="63">
        <v>272927.24829000002</v>
      </c>
      <c r="C238" s="63">
        <v>0</v>
      </c>
      <c r="D238" s="63">
        <v>0</v>
      </c>
      <c r="E238" s="63">
        <v>0</v>
      </c>
      <c r="F238" s="640">
        <v>0</v>
      </c>
      <c r="G238" s="640">
        <v>1180.60798</v>
      </c>
      <c r="H238" s="640">
        <v>0</v>
      </c>
      <c r="I238" s="640">
        <v>0</v>
      </c>
      <c r="J238" s="640">
        <v>274107.85626999999</v>
      </c>
    </row>
    <row r="239" spans="1:10">
      <c r="A239" s="63" t="s">
        <v>1249</v>
      </c>
      <c r="B239" s="63">
        <v>253020.6531</v>
      </c>
      <c r="C239" s="63">
        <v>0</v>
      </c>
      <c r="D239" s="63">
        <v>0</v>
      </c>
      <c r="E239" s="63">
        <v>0</v>
      </c>
      <c r="F239" s="640">
        <v>0</v>
      </c>
      <c r="G239" s="640">
        <v>1075.84932</v>
      </c>
      <c r="H239" s="640">
        <v>0</v>
      </c>
      <c r="I239" s="640">
        <v>0</v>
      </c>
      <c r="J239" s="640">
        <v>254096.50241999998</v>
      </c>
    </row>
    <row r="240" spans="1:10">
      <c r="A240" s="63" t="s">
        <v>1250</v>
      </c>
      <c r="B240" s="63">
        <v>19906.59519</v>
      </c>
      <c r="C240" s="63">
        <v>0</v>
      </c>
      <c r="D240" s="63">
        <v>0</v>
      </c>
      <c r="E240" s="63">
        <v>0</v>
      </c>
      <c r="F240" s="640">
        <v>0</v>
      </c>
      <c r="G240" s="640">
        <v>104.75866000000001</v>
      </c>
      <c r="H240" s="640">
        <v>0</v>
      </c>
      <c r="I240" s="640">
        <v>0</v>
      </c>
      <c r="J240" s="640">
        <v>20011.353850000003</v>
      </c>
    </row>
    <row r="241" spans="1:10">
      <c r="A241" s="636" t="s">
        <v>1251</v>
      </c>
      <c r="B241" s="63">
        <v>0</v>
      </c>
      <c r="C241" s="63">
        <v>0</v>
      </c>
      <c r="D241" s="63">
        <v>0</v>
      </c>
      <c r="E241" s="63">
        <v>0</v>
      </c>
      <c r="F241" s="640">
        <v>0</v>
      </c>
      <c r="G241" s="640">
        <v>130646.83137999999</v>
      </c>
      <c r="H241" s="640">
        <v>0</v>
      </c>
      <c r="I241" s="640">
        <v>0</v>
      </c>
      <c r="J241" s="640">
        <v>130646.83137999999</v>
      </c>
    </row>
    <row r="242" spans="1:10">
      <c r="A242" s="63" t="s">
        <v>1249</v>
      </c>
      <c r="B242" s="63">
        <v>0</v>
      </c>
      <c r="C242" s="63">
        <v>0</v>
      </c>
      <c r="D242" s="63">
        <v>0</v>
      </c>
      <c r="E242" s="63">
        <v>0</v>
      </c>
      <c r="F242" s="640">
        <v>0</v>
      </c>
      <c r="G242" s="640">
        <v>123196.4267</v>
      </c>
      <c r="H242" s="640">
        <v>0</v>
      </c>
      <c r="I242" s="640">
        <v>0</v>
      </c>
      <c r="J242" s="640">
        <v>123196.4267</v>
      </c>
    </row>
    <row r="243" spans="1:10">
      <c r="A243" s="63" t="s">
        <v>1250</v>
      </c>
      <c r="B243" s="63">
        <v>0</v>
      </c>
      <c r="C243" s="63">
        <v>0</v>
      </c>
      <c r="D243" s="63">
        <v>0</v>
      </c>
      <c r="E243" s="63">
        <v>0</v>
      </c>
      <c r="F243" s="640">
        <v>0</v>
      </c>
      <c r="G243" s="640">
        <v>7450.4046799999996</v>
      </c>
      <c r="H243" s="640">
        <v>0</v>
      </c>
      <c r="I243" s="640">
        <v>0</v>
      </c>
      <c r="J243" s="640">
        <v>7450.4046799999996</v>
      </c>
    </row>
    <row r="244" spans="1:10">
      <c r="A244" s="636" t="s">
        <v>1252</v>
      </c>
      <c r="B244" s="63">
        <v>272927.24829000002</v>
      </c>
      <c r="C244" s="63">
        <v>0</v>
      </c>
      <c r="D244" s="63">
        <v>0</v>
      </c>
      <c r="E244" s="63">
        <v>0</v>
      </c>
      <c r="F244" s="640">
        <v>0</v>
      </c>
      <c r="G244" s="640">
        <v>1180.60798</v>
      </c>
      <c r="H244" s="640">
        <v>0</v>
      </c>
      <c r="I244" s="640">
        <v>0</v>
      </c>
      <c r="J244" s="640">
        <v>274107.85626999999</v>
      </c>
    </row>
    <row r="245" spans="1:10" ht="15.75" thickBot="1">
      <c r="A245" s="63" t="s">
        <v>1253</v>
      </c>
      <c r="B245" s="63">
        <v>0</v>
      </c>
      <c r="C245" s="63">
        <v>0</v>
      </c>
      <c r="D245" s="63">
        <v>0</v>
      </c>
      <c r="E245" s="63">
        <v>0</v>
      </c>
      <c r="F245" s="640">
        <v>0</v>
      </c>
      <c r="G245" s="640">
        <v>130646.83137999999</v>
      </c>
      <c r="H245" s="640">
        <v>0</v>
      </c>
      <c r="I245" s="640">
        <v>0</v>
      </c>
      <c r="J245" s="640">
        <v>130646.83137999999</v>
      </c>
    </row>
    <row r="246" spans="1:10" ht="16.5" thickTop="1" thickBot="1">
      <c r="A246" s="632" t="s">
        <v>217</v>
      </c>
      <c r="B246" s="628">
        <v>124589.57524999999</v>
      </c>
      <c r="C246" s="628">
        <v>419120.51843</v>
      </c>
      <c r="D246" s="628">
        <v>219965.42130000002</v>
      </c>
      <c r="E246" s="628">
        <v>15838.144880000002</v>
      </c>
      <c r="F246" s="628">
        <v>65218.170420000002</v>
      </c>
      <c r="G246" s="628">
        <v>62302.784850000004</v>
      </c>
      <c r="H246" s="628">
        <v>6286.0381399999997</v>
      </c>
      <c r="I246" s="628">
        <v>187813.53362</v>
      </c>
      <c r="J246" s="628">
        <v>1101134.18689</v>
      </c>
    </row>
    <row r="247" spans="1:10" ht="15.75" thickTop="1">
      <c r="A247" s="63" t="s">
        <v>218</v>
      </c>
      <c r="B247" s="629">
        <v>2.3940900000000003</v>
      </c>
      <c r="C247" s="629">
        <v>27.33222</v>
      </c>
      <c r="D247" s="629">
        <v>0</v>
      </c>
      <c r="E247" s="629">
        <v>54.759749999999997</v>
      </c>
      <c r="F247" s="629">
        <v>77.232509999999991</v>
      </c>
      <c r="G247" s="629">
        <v>0</v>
      </c>
      <c r="H247" s="629">
        <v>1.8095399999999999</v>
      </c>
      <c r="I247" s="629">
        <v>591.36307999999997</v>
      </c>
      <c r="J247" s="629">
        <v>754.89118999999994</v>
      </c>
    </row>
    <row r="248" spans="1:10">
      <c r="A248" s="63" t="s">
        <v>219</v>
      </c>
      <c r="B248" s="629">
        <v>32.797940000000004</v>
      </c>
      <c r="C248" s="629">
        <v>159.67080999999999</v>
      </c>
      <c r="D248" s="629">
        <v>1775.2429999999999</v>
      </c>
      <c r="E248" s="629">
        <v>0.50399000000000005</v>
      </c>
      <c r="F248" s="629">
        <v>335.61840000000001</v>
      </c>
      <c r="G248" s="629">
        <v>274.56748999999996</v>
      </c>
      <c r="H248" s="629">
        <v>3.0647399999999996</v>
      </c>
      <c r="I248" s="629">
        <v>483.08253999999999</v>
      </c>
      <c r="J248" s="629">
        <v>3064.54891</v>
      </c>
    </row>
    <row r="249" spans="1:10">
      <c r="A249" s="63" t="s">
        <v>220</v>
      </c>
      <c r="B249" s="629">
        <v>116375.57123999999</v>
      </c>
      <c r="C249" s="629">
        <v>414337.67648999998</v>
      </c>
      <c r="D249" s="629">
        <v>216061.42478999999</v>
      </c>
      <c r="E249" s="629">
        <v>11742.483550000001</v>
      </c>
      <c r="F249" s="629">
        <v>64047.023820000002</v>
      </c>
      <c r="G249" s="629">
        <v>57721.351000000002</v>
      </c>
      <c r="H249" s="629">
        <v>5925.3576700000003</v>
      </c>
      <c r="I249" s="629">
        <v>185537.80671</v>
      </c>
      <c r="J249" s="629">
        <v>1071748.69527</v>
      </c>
    </row>
    <row r="250" spans="1:10">
      <c r="A250" s="63" t="s">
        <v>221</v>
      </c>
      <c r="B250" s="629">
        <v>3607.8232499999999</v>
      </c>
      <c r="C250" s="629">
        <v>1772.3879399999998</v>
      </c>
      <c r="D250" s="629">
        <v>300.31583000000001</v>
      </c>
      <c r="E250" s="629">
        <v>3150.6089999999999</v>
      </c>
      <c r="F250" s="629">
        <v>37.61159</v>
      </c>
      <c r="G250" s="629">
        <v>2290.8861499999998</v>
      </c>
      <c r="H250" s="629">
        <v>154.62367999999998</v>
      </c>
      <c r="I250" s="629">
        <v>0</v>
      </c>
      <c r="J250" s="629">
        <v>11314.257439999999</v>
      </c>
    </row>
    <row r="251" spans="1:10">
      <c r="A251" s="63" t="s">
        <v>222</v>
      </c>
      <c r="B251" s="629">
        <v>3274.7969199999998</v>
      </c>
      <c r="C251" s="629">
        <v>1223.58276</v>
      </c>
      <c r="D251" s="629">
        <v>1036.09943</v>
      </c>
      <c r="E251" s="629">
        <v>501.56664000000001</v>
      </c>
      <c r="F251" s="629">
        <v>341.07633000000004</v>
      </c>
      <c r="G251" s="629">
        <v>1196.41769</v>
      </c>
      <c r="H251" s="629">
        <v>173.36051999999998</v>
      </c>
      <c r="I251" s="629">
        <v>1201.2812900000001</v>
      </c>
      <c r="J251" s="629">
        <v>8948.1815800000004</v>
      </c>
    </row>
    <row r="252" spans="1:10">
      <c r="A252" s="63" t="s">
        <v>223</v>
      </c>
      <c r="B252" s="629">
        <v>437.74235999999996</v>
      </c>
      <c r="C252" s="629">
        <v>54.053779999999996</v>
      </c>
      <c r="D252" s="629">
        <v>6.1354499999999996</v>
      </c>
      <c r="E252" s="629">
        <v>94.458500000000001</v>
      </c>
      <c r="F252" s="629">
        <v>0.25856000000000001</v>
      </c>
      <c r="G252" s="629">
        <v>164.76685000000001</v>
      </c>
      <c r="H252" s="629">
        <v>27.821990000000003</v>
      </c>
      <c r="I252" s="629">
        <v>0</v>
      </c>
      <c r="J252" s="629">
        <v>785.23748999999998</v>
      </c>
    </row>
    <row r="253" spans="1:10">
      <c r="A253" s="63" t="s">
        <v>224</v>
      </c>
      <c r="B253" s="629">
        <v>698.91007999999999</v>
      </c>
      <c r="C253" s="629">
        <v>817.33087999999998</v>
      </c>
      <c r="D253" s="629">
        <v>722.50903000000005</v>
      </c>
      <c r="E253" s="629">
        <v>233.42143999999999</v>
      </c>
      <c r="F253" s="629">
        <v>288.84519</v>
      </c>
      <c r="G253" s="629">
        <v>560.86656999999991</v>
      </c>
      <c r="H253" s="629">
        <v>0</v>
      </c>
      <c r="I253" s="629">
        <v>0</v>
      </c>
      <c r="J253" s="629">
        <v>3321.88319</v>
      </c>
    </row>
    <row r="254" spans="1:10">
      <c r="A254" s="63" t="s">
        <v>225</v>
      </c>
      <c r="B254" s="629">
        <v>80.51755</v>
      </c>
      <c r="C254" s="629">
        <v>83.195570000000004</v>
      </c>
      <c r="D254" s="629">
        <v>6.2347399999999995</v>
      </c>
      <c r="E254" s="629">
        <v>60.342010000000002</v>
      </c>
      <c r="F254" s="629">
        <v>0</v>
      </c>
      <c r="G254" s="629">
        <v>93.929100000000005</v>
      </c>
      <c r="H254" s="629">
        <v>0</v>
      </c>
      <c r="I254" s="629">
        <v>0</v>
      </c>
      <c r="J254" s="629">
        <v>324.21896999999996</v>
      </c>
    </row>
    <row r="255" spans="1:10">
      <c r="A255" s="63" t="s">
        <v>226</v>
      </c>
      <c r="B255" s="629">
        <v>0</v>
      </c>
      <c r="C255" s="629">
        <v>0</v>
      </c>
      <c r="D255" s="629">
        <v>0</v>
      </c>
      <c r="E255" s="629">
        <v>0</v>
      </c>
      <c r="F255" s="629">
        <v>0</v>
      </c>
      <c r="G255" s="629">
        <v>0</v>
      </c>
      <c r="H255" s="629">
        <v>0</v>
      </c>
      <c r="I255" s="629">
        <v>0</v>
      </c>
      <c r="J255" s="629">
        <v>0</v>
      </c>
    </row>
    <row r="256" spans="1:10">
      <c r="A256" s="63" t="s">
        <v>227</v>
      </c>
      <c r="B256" s="629">
        <v>0</v>
      </c>
      <c r="C256" s="629">
        <v>645.28797999999995</v>
      </c>
      <c r="D256" s="629">
        <v>57.459029999999998</v>
      </c>
      <c r="E256" s="629">
        <v>0</v>
      </c>
      <c r="F256" s="629">
        <v>90.504019999999997</v>
      </c>
      <c r="G256" s="629">
        <v>0</v>
      </c>
      <c r="H256" s="629">
        <v>0</v>
      </c>
      <c r="I256" s="629">
        <v>0</v>
      </c>
      <c r="J256" s="629">
        <v>793.25103000000001</v>
      </c>
    </row>
    <row r="257" spans="1:10" ht="15.75" thickBot="1">
      <c r="A257" s="63" t="s">
        <v>228</v>
      </c>
      <c r="B257" s="629">
        <v>79.021820000000005</v>
      </c>
      <c r="C257" s="629">
        <v>0</v>
      </c>
      <c r="D257" s="629">
        <v>0</v>
      </c>
      <c r="E257" s="629">
        <v>0</v>
      </c>
      <c r="F257" s="629">
        <v>0</v>
      </c>
      <c r="G257" s="629">
        <v>0</v>
      </c>
      <c r="H257" s="629">
        <v>0</v>
      </c>
      <c r="I257" s="629">
        <v>0</v>
      </c>
      <c r="J257" s="629">
        <v>79.021820000000005</v>
      </c>
    </row>
    <row r="258" spans="1:10" ht="16.5" thickTop="1" thickBot="1">
      <c r="A258" s="632" t="s">
        <v>229</v>
      </c>
      <c r="B258" s="628">
        <v>-33977.064709999999</v>
      </c>
      <c r="C258" s="628">
        <v>-76813.077680000002</v>
      </c>
      <c r="D258" s="628">
        <v>-45045.384319999997</v>
      </c>
      <c r="E258" s="628">
        <v>-3812.8409100000003</v>
      </c>
      <c r="F258" s="628">
        <v>-15386.32553</v>
      </c>
      <c r="G258" s="628">
        <v>-21227.404140000002</v>
      </c>
      <c r="H258" s="628">
        <v>-1655.86158</v>
      </c>
      <c r="I258" s="628">
        <v>-27316.763159999999</v>
      </c>
      <c r="J258" s="628">
        <v>-225234.72203</v>
      </c>
    </row>
    <row r="259" spans="1:10" ht="15.75" thickTop="1">
      <c r="A259" s="63" t="s">
        <v>230</v>
      </c>
      <c r="B259" s="629">
        <v>0</v>
      </c>
      <c r="C259" s="629">
        <v>0</v>
      </c>
      <c r="D259" s="629">
        <v>0</v>
      </c>
      <c r="E259" s="629">
        <v>0</v>
      </c>
      <c r="F259" s="629">
        <v>0</v>
      </c>
      <c r="G259" s="629">
        <v>0</v>
      </c>
      <c r="H259" s="629">
        <v>0</v>
      </c>
      <c r="I259" s="629">
        <v>0</v>
      </c>
      <c r="J259" s="629">
        <v>0</v>
      </c>
    </row>
    <row r="260" spans="1:10">
      <c r="A260" s="63" t="s">
        <v>231</v>
      </c>
      <c r="B260" s="629">
        <v>0</v>
      </c>
      <c r="C260" s="629">
        <v>0</v>
      </c>
      <c r="D260" s="629">
        <v>0</v>
      </c>
      <c r="E260" s="629">
        <v>0</v>
      </c>
      <c r="F260" s="629">
        <v>0</v>
      </c>
      <c r="G260" s="629">
        <v>0</v>
      </c>
      <c r="H260" s="629">
        <v>0</v>
      </c>
      <c r="I260" s="629">
        <v>0</v>
      </c>
      <c r="J260" s="629">
        <v>0</v>
      </c>
    </row>
    <row r="261" spans="1:10">
      <c r="A261" s="63" t="s">
        <v>232</v>
      </c>
      <c r="B261" s="629">
        <v>-30312.16935</v>
      </c>
      <c r="C261" s="629">
        <v>-75267.628920000003</v>
      </c>
      <c r="D261" s="629">
        <v>-45040.472030000004</v>
      </c>
      <c r="E261" s="629">
        <v>-3812.8409100000003</v>
      </c>
      <c r="F261" s="629">
        <v>-14733.022859999999</v>
      </c>
      <c r="G261" s="629">
        <v>-19848.295489999997</v>
      </c>
      <c r="H261" s="629">
        <v>-1628.2761</v>
      </c>
      <c r="I261" s="629">
        <v>-27316.763159999999</v>
      </c>
      <c r="J261" s="629">
        <v>-217959.46881999998</v>
      </c>
    </row>
    <row r="262" spans="1:10">
      <c r="A262" s="63" t="s">
        <v>233</v>
      </c>
      <c r="B262" s="629">
        <v>0</v>
      </c>
      <c r="C262" s="629">
        <v>-1545.44876</v>
      </c>
      <c r="D262" s="629">
        <v>-4.9122899999999996</v>
      </c>
      <c r="E262" s="629">
        <v>0</v>
      </c>
      <c r="F262" s="629">
        <v>-653.30267000000003</v>
      </c>
      <c r="G262" s="629">
        <v>-262.61565000000002</v>
      </c>
      <c r="H262" s="629">
        <v>-27.58548</v>
      </c>
      <c r="I262" s="629">
        <v>0</v>
      </c>
      <c r="J262" s="629">
        <v>-2493.8648499999999</v>
      </c>
    </row>
    <row r="263" spans="1:10">
      <c r="A263" s="63" t="s">
        <v>234</v>
      </c>
      <c r="B263" s="629">
        <v>-1053.9877799999999</v>
      </c>
      <c r="C263" s="629">
        <v>0</v>
      </c>
      <c r="D263" s="629">
        <v>0</v>
      </c>
      <c r="E263" s="629">
        <v>0</v>
      </c>
      <c r="F263" s="629">
        <v>0</v>
      </c>
      <c r="G263" s="629">
        <v>0</v>
      </c>
      <c r="H263" s="629">
        <v>0</v>
      </c>
      <c r="I263" s="629">
        <v>0</v>
      </c>
      <c r="J263" s="629">
        <v>-1053.9877799999999</v>
      </c>
    </row>
    <row r="264" spans="1:10">
      <c r="A264" s="633" t="s">
        <v>235</v>
      </c>
      <c r="B264" s="629">
        <v>-2610.9075800000001</v>
      </c>
      <c r="C264" s="629">
        <v>0</v>
      </c>
      <c r="D264" s="629">
        <v>0</v>
      </c>
      <c r="E264" s="629">
        <v>0</v>
      </c>
      <c r="F264" s="629">
        <v>0</v>
      </c>
      <c r="G264" s="629">
        <v>-1116.4929999999999</v>
      </c>
      <c r="H264" s="629">
        <v>0</v>
      </c>
      <c r="I264" s="629">
        <v>0</v>
      </c>
      <c r="J264" s="629">
        <v>-3727.40058</v>
      </c>
    </row>
    <row r="265" spans="1:10" ht="15.75" thickBot="1">
      <c r="A265" s="633" t="s">
        <v>236</v>
      </c>
      <c r="B265" s="629">
        <v>0</v>
      </c>
      <c r="C265" s="629">
        <v>0</v>
      </c>
      <c r="D265" s="629">
        <v>0</v>
      </c>
      <c r="E265" s="629">
        <v>0</v>
      </c>
      <c r="F265" s="629">
        <v>0</v>
      </c>
      <c r="G265" s="629">
        <v>0</v>
      </c>
      <c r="H265" s="629">
        <v>0</v>
      </c>
      <c r="I265" s="629">
        <v>0</v>
      </c>
      <c r="J265" s="629">
        <v>0</v>
      </c>
    </row>
    <row r="266" spans="1:10" ht="16.5" thickTop="1" thickBot="1">
      <c r="A266" s="634" t="s">
        <v>237</v>
      </c>
      <c r="B266" s="627">
        <v>90612.510540000003</v>
      </c>
      <c r="C266" s="627">
        <v>342307.44075000001</v>
      </c>
      <c r="D266" s="627">
        <v>174920.03697999998</v>
      </c>
      <c r="E266" s="627">
        <v>12025.303970000001</v>
      </c>
      <c r="F266" s="627">
        <v>49831.84489</v>
      </c>
      <c r="G266" s="627">
        <v>41075.380709999998</v>
      </c>
      <c r="H266" s="627">
        <v>4630.1765599999999</v>
      </c>
      <c r="I266" s="627">
        <v>160496.77046</v>
      </c>
      <c r="J266" s="627">
        <v>875899.46486000007</v>
      </c>
    </row>
    <row r="267" spans="1:10" ht="16.5" thickTop="1" thickBot="1">
      <c r="A267" s="635" t="s">
        <v>238</v>
      </c>
      <c r="B267" s="628">
        <v>14069.277239999999</v>
      </c>
      <c r="C267" s="628">
        <v>7297.3810599999997</v>
      </c>
      <c r="D267" s="628">
        <v>4189.3060099999993</v>
      </c>
      <c r="E267" s="628">
        <v>768.29657999999995</v>
      </c>
      <c r="F267" s="628">
        <v>438.35366999999997</v>
      </c>
      <c r="G267" s="628">
        <v>6783.31113</v>
      </c>
      <c r="H267" s="628">
        <v>714.56300999999996</v>
      </c>
      <c r="I267" s="628">
        <v>1854.9656299999999</v>
      </c>
      <c r="J267" s="628">
        <v>36115.45433</v>
      </c>
    </row>
    <row r="268" spans="1:10" ht="15.75" thickTop="1">
      <c r="A268" s="63" t="s">
        <v>239</v>
      </c>
      <c r="B268" s="629">
        <v>7021.7326499999999</v>
      </c>
      <c r="C268" s="629">
        <v>2032.90155</v>
      </c>
      <c r="D268" s="629">
        <v>139.05905999999999</v>
      </c>
      <c r="E268" s="629">
        <v>427.31094000000002</v>
      </c>
      <c r="F268" s="629">
        <v>0</v>
      </c>
      <c r="G268" s="629">
        <v>5264.6616699999995</v>
      </c>
      <c r="H268" s="629">
        <v>12.675559999999999</v>
      </c>
      <c r="I268" s="629">
        <v>23.266359999999999</v>
      </c>
      <c r="J268" s="629">
        <v>14921.607789999998</v>
      </c>
    </row>
    <row r="269" spans="1:10">
      <c r="A269" s="63" t="s">
        <v>240</v>
      </c>
      <c r="B269" s="629">
        <v>1531.72973</v>
      </c>
      <c r="C269" s="629">
        <v>1131.1413400000001</v>
      </c>
      <c r="D269" s="629">
        <v>1224.0367200000001</v>
      </c>
      <c r="E269" s="629">
        <v>147.96901</v>
      </c>
      <c r="F269" s="629">
        <v>18.436199999999999</v>
      </c>
      <c r="G269" s="629">
        <v>551.38188000000002</v>
      </c>
      <c r="H269" s="629">
        <v>61.630470000000003</v>
      </c>
      <c r="I269" s="629">
        <v>938.26552000000004</v>
      </c>
      <c r="J269" s="629">
        <v>5604.59087</v>
      </c>
    </row>
    <row r="270" spans="1:10">
      <c r="A270" s="63" t="s">
        <v>241</v>
      </c>
      <c r="B270" s="629">
        <v>2319.19787</v>
      </c>
      <c r="C270" s="629">
        <v>121.32989999999999</v>
      </c>
      <c r="D270" s="629">
        <v>0</v>
      </c>
      <c r="E270" s="629">
        <v>71.27458</v>
      </c>
      <c r="F270" s="629">
        <v>0</v>
      </c>
      <c r="G270" s="629">
        <v>240.101</v>
      </c>
      <c r="H270" s="629">
        <v>0</v>
      </c>
      <c r="I270" s="629">
        <v>0</v>
      </c>
      <c r="J270" s="629">
        <v>2751.90335</v>
      </c>
    </row>
    <row r="271" spans="1:10">
      <c r="A271" s="63" t="s">
        <v>242</v>
      </c>
      <c r="B271" s="629">
        <v>0</v>
      </c>
      <c r="C271" s="629">
        <v>70.62594</v>
      </c>
      <c r="D271" s="629">
        <v>110.97721</v>
      </c>
      <c r="E271" s="629">
        <v>76.604729999999989</v>
      </c>
      <c r="F271" s="629">
        <v>0</v>
      </c>
      <c r="G271" s="629">
        <v>542.74161000000004</v>
      </c>
      <c r="H271" s="629">
        <v>0</v>
      </c>
      <c r="I271" s="629">
        <v>124.14655999999999</v>
      </c>
      <c r="J271" s="629">
        <v>925.09604999999999</v>
      </c>
    </row>
    <row r="272" spans="1:10">
      <c r="A272" s="643" t="s">
        <v>243</v>
      </c>
      <c r="B272" s="629">
        <v>3196.6169900000004</v>
      </c>
      <c r="C272" s="629">
        <v>3941.3823299999999</v>
      </c>
      <c r="D272" s="629">
        <v>2715.2330200000001</v>
      </c>
      <c r="E272" s="629">
        <v>45.137320000000003</v>
      </c>
      <c r="F272" s="629">
        <v>419.91746999999998</v>
      </c>
      <c r="G272" s="629">
        <v>184.42497</v>
      </c>
      <c r="H272" s="629">
        <v>640.25698</v>
      </c>
      <c r="I272" s="629">
        <v>769.2871899999999</v>
      </c>
      <c r="J272" s="629">
        <v>11912.25627</v>
      </c>
    </row>
    <row r="273" spans="1:10" ht="15.75" thickBot="1">
      <c r="A273" s="643" t="s">
        <v>1497</v>
      </c>
      <c r="B273" s="629">
        <v>0</v>
      </c>
      <c r="C273" s="629">
        <v>0</v>
      </c>
      <c r="D273" s="629">
        <v>0</v>
      </c>
      <c r="E273" s="629">
        <v>0</v>
      </c>
      <c r="F273" s="629">
        <v>0</v>
      </c>
      <c r="G273" s="629">
        <v>0</v>
      </c>
      <c r="H273" s="629">
        <v>0</v>
      </c>
      <c r="I273" s="629">
        <v>0</v>
      </c>
      <c r="J273" s="629">
        <v>0</v>
      </c>
    </row>
    <row r="274" spans="1:10" ht="16.5" thickTop="1" thickBot="1">
      <c r="A274" s="632" t="s">
        <v>244</v>
      </c>
      <c r="B274" s="628">
        <v>-6193.6112800000001</v>
      </c>
      <c r="C274" s="628">
        <v>-11101.84816</v>
      </c>
      <c r="D274" s="628">
        <v>-1282.5012099999999</v>
      </c>
      <c r="E274" s="628">
        <v>-664.40836000000002</v>
      </c>
      <c r="F274" s="628">
        <v>-712.38495999999998</v>
      </c>
      <c r="G274" s="628">
        <v>-1536.44318</v>
      </c>
      <c r="H274" s="628">
        <v>-287.18374999999997</v>
      </c>
      <c r="I274" s="628">
        <v>-3890.1585399999999</v>
      </c>
      <c r="J274" s="628">
        <v>-25668.53944</v>
      </c>
    </row>
    <row r="275" spans="1:10" ht="15.75" thickTop="1">
      <c r="A275" s="63" t="s">
        <v>239</v>
      </c>
      <c r="B275" s="629">
        <v>-3356.7785899999999</v>
      </c>
      <c r="C275" s="629">
        <v>-1676.77754</v>
      </c>
      <c r="D275" s="629">
        <v>-481.54853000000003</v>
      </c>
      <c r="E275" s="629">
        <v>-236.39389000000003</v>
      </c>
      <c r="F275" s="629">
        <v>-149.31845999999999</v>
      </c>
      <c r="G275" s="629">
        <v>-943.39598999999998</v>
      </c>
      <c r="H275" s="629">
        <v>-209.15035999999998</v>
      </c>
      <c r="I275" s="629">
        <v>-2381.2134900000001</v>
      </c>
      <c r="J275" s="629">
        <v>-9434.5768499999995</v>
      </c>
    </row>
    <row r="276" spans="1:10">
      <c r="A276" s="63" t="s">
        <v>245</v>
      </c>
      <c r="B276" s="629">
        <v>-1348.01737</v>
      </c>
      <c r="C276" s="629">
        <v>-4.23733</v>
      </c>
      <c r="D276" s="629">
        <v>0</v>
      </c>
      <c r="E276" s="629">
        <v>-294.88279999999997</v>
      </c>
      <c r="F276" s="629">
        <v>-60.837220000000002</v>
      </c>
      <c r="G276" s="629">
        <v>-216.59384</v>
      </c>
      <c r="H276" s="629">
        <v>0</v>
      </c>
      <c r="I276" s="629">
        <v>0</v>
      </c>
      <c r="J276" s="629">
        <v>-1924.5685600000002</v>
      </c>
    </row>
    <row r="277" spans="1:10">
      <c r="A277" s="63" t="s">
        <v>246</v>
      </c>
      <c r="B277" s="629">
        <v>-1.5640000000000001</v>
      </c>
      <c r="C277" s="629">
        <v>-0.27318000000000003</v>
      </c>
      <c r="D277" s="629">
        <v>-6.1740000000000004</v>
      </c>
      <c r="E277" s="629">
        <v>0</v>
      </c>
      <c r="F277" s="629">
        <v>0</v>
      </c>
      <c r="G277" s="629">
        <v>0</v>
      </c>
      <c r="H277" s="629">
        <v>0</v>
      </c>
      <c r="I277" s="629">
        <v>0</v>
      </c>
      <c r="J277" s="629">
        <v>-8.0111799999999995</v>
      </c>
    </row>
    <row r="278" spans="1:10">
      <c r="A278" s="633" t="s">
        <v>247</v>
      </c>
      <c r="B278" s="629">
        <v>0</v>
      </c>
      <c r="C278" s="629">
        <v>0</v>
      </c>
      <c r="D278" s="629">
        <v>0</v>
      </c>
      <c r="E278" s="629">
        <v>0</v>
      </c>
      <c r="F278" s="629">
        <v>0</v>
      </c>
      <c r="G278" s="629">
        <v>0</v>
      </c>
      <c r="H278" s="629">
        <v>0</v>
      </c>
      <c r="I278" s="629">
        <v>0</v>
      </c>
      <c r="J278" s="629">
        <v>0</v>
      </c>
    </row>
    <row r="279" spans="1:10">
      <c r="A279" s="633" t="s">
        <v>248</v>
      </c>
      <c r="B279" s="629">
        <v>-1487.2513200000001</v>
      </c>
      <c r="C279" s="629">
        <v>-9420.5601099999985</v>
      </c>
      <c r="D279" s="629">
        <v>-794.77868000000001</v>
      </c>
      <c r="E279" s="629">
        <v>-133.13167000000001</v>
      </c>
      <c r="F279" s="629">
        <v>-502.22928000000002</v>
      </c>
      <c r="G279" s="629">
        <v>-376.45335</v>
      </c>
      <c r="H279" s="629">
        <v>-78.033389999999997</v>
      </c>
      <c r="I279" s="629">
        <v>-1508.94505</v>
      </c>
      <c r="J279" s="629">
        <v>-14301.38285</v>
      </c>
    </row>
    <row r="280" spans="1:10" ht="15.75" thickBot="1">
      <c r="A280" s="636" t="s">
        <v>1498</v>
      </c>
      <c r="B280" s="629">
        <v>0</v>
      </c>
      <c r="C280" s="629">
        <v>0</v>
      </c>
      <c r="D280" s="629">
        <v>0</v>
      </c>
      <c r="E280" s="629">
        <v>0</v>
      </c>
      <c r="F280" s="629">
        <v>0</v>
      </c>
      <c r="G280" s="629">
        <v>0</v>
      </c>
      <c r="H280" s="629">
        <v>0</v>
      </c>
      <c r="I280" s="629">
        <v>0</v>
      </c>
      <c r="J280" s="629">
        <v>0</v>
      </c>
    </row>
    <row r="281" spans="1:10" ht="16.5" thickTop="1" thickBot="1">
      <c r="A281" s="632" t="s">
        <v>249</v>
      </c>
      <c r="B281" s="628">
        <v>98488.176500000001</v>
      </c>
      <c r="C281" s="628">
        <v>338502.97365</v>
      </c>
      <c r="D281" s="628">
        <v>177826.84177999999</v>
      </c>
      <c r="E281" s="628">
        <v>12129.19219</v>
      </c>
      <c r="F281" s="628">
        <v>49557.813600000001</v>
      </c>
      <c r="G281" s="628">
        <v>46322.248659999997</v>
      </c>
      <c r="H281" s="628">
        <v>5057.5558200000005</v>
      </c>
      <c r="I281" s="628">
        <v>158461.57755000002</v>
      </c>
      <c r="J281" s="628">
        <v>886346.37974999996</v>
      </c>
    </row>
    <row r="282" spans="1:10" ht="15.75" thickTop="1">
      <c r="A282" s="63" t="s">
        <v>250</v>
      </c>
      <c r="B282" s="629">
        <v>119775.06857999999</v>
      </c>
      <c r="C282" s="629">
        <v>74992.593090000009</v>
      </c>
      <c r="D282" s="629">
        <v>45621.629590000004</v>
      </c>
      <c r="E282" s="629">
        <v>7581.2034400000002</v>
      </c>
      <c r="F282" s="629">
        <v>46632.390090000001</v>
      </c>
      <c r="G282" s="629">
        <v>31824.317620000002</v>
      </c>
      <c r="H282" s="629">
        <v>155.63585999999998</v>
      </c>
      <c r="I282" s="629">
        <v>16169.537259999999</v>
      </c>
      <c r="J282" s="629">
        <v>342752.37552999996</v>
      </c>
    </row>
    <row r="283" spans="1:10">
      <c r="A283" s="63" t="s">
        <v>251</v>
      </c>
      <c r="B283" s="629">
        <v>2527.12318</v>
      </c>
      <c r="C283" s="629">
        <v>9105.0104499999998</v>
      </c>
      <c r="D283" s="629">
        <v>1021.7304499999999</v>
      </c>
      <c r="E283" s="629">
        <v>405.46884999999997</v>
      </c>
      <c r="F283" s="629">
        <v>704.25734999999997</v>
      </c>
      <c r="G283" s="629">
        <v>2687.0979300000004</v>
      </c>
      <c r="H283" s="629">
        <v>58.089480000000002</v>
      </c>
      <c r="I283" s="629">
        <v>839.34620999999993</v>
      </c>
      <c r="J283" s="629">
        <v>17348.123899999999</v>
      </c>
    </row>
    <row r="284" spans="1:10">
      <c r="A284" s="63" t="s">
        <v>252</v>
      </c>
      <c r="B284" s="629">
        <v>117247.94540000001</v>
      </c>
      <c r="C284" s="629">
        <v>65887.582640000008</v>
      </c>
      <c r="D284" s="629">
        <v>44599.899140000001</v>
      </c>
      <c r="E284" s="629">
        <v>7175.73459</v>
      </c>
      <c r="F284" s="629">
        <v>45898.132740000001</v>
      </c>
      <c r="G284" s="629">
        <v>29137.219690000002</v>
      </c>
      <c r="H284" s="629">
        <v>97.546379999999999</v>
      </c>
      <c r="I284" s="629">
        <v>15330.191050000001</v>
      </c>
      <c r="J284" s="629">
        <v>325374.25163000001</v>
      </c>
    </row>
    <row r="285" spans="1:10">
      <c r="A285" s="63" t="s">
        <v>253</v>
      </c>
      <c r="B285" s="629">
        <v>0</v>
      </c>
      <c r="C285" s="629">
        <v>0</v>
      </c>
      <c r="D285" s="629">
        <v>0</v>
      </c>
      <c r="E285" s="629">
        <v>0</v>
      </c>
      <c r="F285" s="629">
        <v>0</v>
      </c>
      <c r="G285" s="629">
        <v>0</v>
      </c>
      <c r="H285" s="629">
        <v>0</v>
      </c>
      <c r="I285" s="629">
        <v>0</v>
      </c>
      <c r="J285" s="629">
        <v>0</v>
      </c>
    </row>
    <row r="286" spans="1:10">
      <c r="A286" s="63" t="s">
        <v>254</v>
      </c>
      <c r="B286" s="629">
        <v>0</v>
      </c>
      <c r="C286" s="629">
        <v>0</v>
      </c>
      <c r="D286" s="629">
        <v>0</v>
      </c>
      <c r="E286" s="629">
        <v>0</v>
      </c>
      <c r="F286" s="629">
        <v>0</v>
      </c>
      <c r="G286" s="629">
        <v>0</v>
      </c>
      <c r="H286" s="629">
        <v>0</v>
      </c>
      <c r="I286" s="629">
        <v>0</v>
      </c>
      <c r="J286" s="629">
        <v>0</v>
      </c>
    </row>
    <row r="287" spans="1:10">
      <c r="A287" s="636" t="s">
        <v>255</v>
      </c>
      <c r="B287" s="629">
        <v>0</v>
      </c>
      <c r="C287" s="629">
        <v>0</v>
      </c>
      <c r="D287" s="629">
        <v>0</v>
      </c>
      <c r="E287" s="629">
        <v>0</v>
      </c>
      <c r="F287" s="629">
        <v>0</v>
      </c>
      <c r="G287" s="629">
        <v>0</v>
      </c>
      <c r="H287" s="629">
        <v>0</v>
      </c>
      <c r="I287" s="629">
        <v>0</v>
      </c>
      <c r="J287" s="629">
        <v>0</v>
      </c>
    </row>
    <row r="288" spans="1:10">
      <c r="A288" s="63" t="s">
        <v>256</v>
      </c>
      <c r="B288" s="629">
        <v>0</v>
      </c>
      <c r="C288" s="629">
        <v>0</v>
      </c>
      <c r="D288" s="629">
        <v>0</v>
      </c>
      <c r="E288" s="629">
        <v>0</v>
      </c>
      <c r="F288" s="629">
        <v>30</v>
      </c>
      <c r="G288" s="629">
        <v>0</v>
      </c>
      <c r="H288" s="629">
        <v>0</v>
      </c>
      <c r="I288" s="629">
        <v>0</v>
      </c>
      <c r="J288" s="629">
        <v>30</v>
      </c>
    </row>
    <row r="289" spans="1:10">
      <c r="A289" s="63" t="s">
        <v>1499</v>
      </c>
      <c r="B289" s="629">
        <v>0</v>
      </c>
      <c r="C289" s="629">
        <v>0</v>
      </c>
      <c r="D289" s="629">
        <v>0</v>
      </c>
      <c r="E289" s="629">
        <v>0</v>
      </c>
      <c r="F289" s="629">
        <v>0</v>
      </c>
      <c r="G289" s="629">
        <v>0</v>
      </c>
      <c r="H289" s="629">
        <v>0</v>
      </c>
      <c r="I289" s="629">
        <v>0</v>
      </c>
      <c r="J289" s="629">
        <v>0</v>
      </c>
    </row>
    <row r="290" spans="1:10">
      <c r="A290" s="63" t="s">
        <v>257</v>
      </c>
      <c r="B290" s="629">
        <v>-135238.23777000001</v>
      </c>
      <c r="C290" s="629">
        <v>-107827.3625</v>
      </c>
      <c r="D290" s="629">
        <v>-51334.646119999998</v>
      </c>
      <c r="E290" s="629">
        <v>-11924.588099999999</v>
      </c>
      <c r="F290" s="629">
        <v>-49164.052939999994</v>
      </c>
      <c r="G290" s="629">
        <v>-44054.820540000001</v>
      </c>
      <c r="H290" s="629">
        <v>-1266.2889700000001</v>
      </c>
      <c r="I290" s="629">
        <v>-30002.268609999999</v>
      </c>
      <c r="J290" s="629">
        <v>-430812.26555000001</v>
      </c>
    </row>
    <row r="291" spans="1:10">
      <c r="A291" s="633" t="s">
        <v>258</v>
      </c>
      <c r="B291" s="629">
        <v>-129447.49833</v>
      </c>
      <c r="C291" s="629">
        <v>-103833.26407999999</v>
      </c>
      <c r="D291" s="629">
        <v>-49895.830419999998</v>
      </c>
      <c r="E291" s="629">
        <v>-10768.583560000001</v>
      </c>
      <c r="F291" s="629">
        <v>-49158.348890000001</v>
      </c>
      <c r="G291" s="629">
        <v>-42609.146460000004</v>
      </c>
      <c r="H291" s="629">
        <v>-1265.5187900000001</v>
      </c>
      <c r="I291" s="629">
        <v>-30002.268609999999</v>
      </c>
      <c r="J291" s="629">
        <v>-416980.45913999999</v>
      </c>
    </row>
    <row r="292" spans="1:10">
      <c r="A292" s="633" t="s">
        <v>259</v>
      </c>
      <c r="B292" s="629">
        <v>0</v>
      </c>
      <c r="C292" s="629">
        <v>-1.01379</v>
      </c>
      <c r="D292" s="629">
        <v>-1.70665</v>
      </c>
      <c r="E292" s="629">
        <v>0</v>
      </c>
      <c r="F292" s="629">
        <v>-4.9424999999999999</v>
      </c>
      <c r="G292" s="629">
        <v>0</v>
      </c>
      <c r="H292" s="629">
        <v>-2.0099999999999996E-3</v>
      </c>
      <c r="I292" s="629">
        <v>0</v>
      </c>
      <c r="J292" s="629">
        <v>-7.6649500000000002</v>
      </c>
    </row>
    <row r="293" spans="1:10">
      <c r="A293" s="63" t="s">
        <v>260</v>
      </c>
      <c r="B293" s="629">
        <v>0</v>
      </c>
      <c r="C293" s="629">
        <v>-1.45</v>
      </c>
      <c r="D293" s="629">
        <v>0</v>
      </c>
      <c r="E293" s="629">
        <v>0</v>
      </c>
      <c r="F293" s="629">
        <v>0</v>
      </c>
      <c r="G293" s="629">
        <v>0</v>
      </c>
      <c r="H293" s="629">
        <v>0</v>
      </c>
      <c r="I293" s="629">
        <v>0</v>
      </c>
      <c r="J293" s="629">
        <v>-1.45</v>
      </c>
    </row>
    <row r="294" spans="1:10">
      <c r="A294" s="633" t="s">
        <v>261</v>
      </c>
      <c r="B294" s="629">
        <v>-5790.7394400000003</v>
      </c>
      <c r="C294" s="629">
        <v>-3991.63463</v>
      </c>
      <c r="D294" s="629">
        <v>-1437.10905</v>
      </c>
      <c r="E294" s="629">
        <v>-1156.0045400000001</v>
      </c>
      <c r="F294" s="629">
        <v>-0.76154999999999995</v>
      </c>
      <c r="G294" s="629">
        <v>-1445.67408</v>
      </c>
      <c r="H294" s="629">
        <v>-0.76816999999999991</v>
      </c>
      <c r="I294" s="629">
        <v>0</v>
      </c>
      <c r="J294" s="629">
        <v>-13822.69146</v>
      </c>
    </row>
    <row r="295" spans="1:10">
      <c r="A295" s="633" t="s">
        <v>262</v>
      </c>
      <c r="B295" s="629">
        <v>0</v>
      </c>
      <c r="C295" s="629">
        <v>0</v>
      </c>
      <c r="D295" s="629">
        <v>0</v>
      </c>
      <c r="E295" s="629">
        <v>0</v>
      </c>
      <c r="F295" s="629">
        <v>0</v>
      </c>
      <c r="G295" s="629">
        <v>0</v>
      </c>
      <c r="H295" s="629">
        <v>0</v>
      </c>
      <c r="I295" s="629">
        <v>0</v>
      </c>
      <c r="J295" s="629">
        <v>0</v>
      </c>
    </row>
    <row r="296" spans="1:10" ht="15.75" thickBot="1">
      <c r="A296" s="63" t="s">
        <v>263</v>
      </c>
      <c r="B296" s="629">
        <v>0</v>
      </c>
      <c r="C296" s="629">
        <v>0</v>
      </c>
      <c r="D296" s="629">
        <v>0</v>
      </c>
      <c r="E296" s="629">
        <v>0</v>
      </c>
      <c r="F296" s="629">
        <v>0</v>
      </c>
      <c r="G296" s="629">
        <v>0</v>
      </c>
      <c r="H296" s="629">
        <v>0</v>
      </c>
      <c r="I296" s="629">
        <v>0</v>
      </c>
      <c r="J296" s="629">
        <v>0</v>
      </c>
    </row>
    <row r="297" spans="1:10" ht="16.5" thickTop="1" thickBot="1">
      <c r="A297" s="634" t="s">
        <v>264</v>
      </c>
      <c r="B297" s="627">
        <v>83025.007310000001</v>
      </c>
      <c r="C297" s="627">
        <v>305668.20423999999</v>
      </c>
      <c r="D297" s="627">
        <v>172113.82524999999</v>
      </c>
      <c r="E297" s="627">
        <v>7785.80753</v>
      </c>
      <c r="F297" s="627">
        <v>47026.150750000001</v>
      </c>
      <c r="G297" s="627">
        <v>34091.745739999998</v>
      </c>
      <c r="H297" s="627">
        <v>3946.9027099999998</v>
      </c>
      <c r="I297" s="627">
        <v>144628.8462</v>
      </c>
      <c r="J297" s="627">
        <v>798286.48973000003</v>
      </c>
    </row>
    <row r="298" spans="1:10" ht="16.5" thickTop="1" thickBot="1">
      <c r="A298" s="632" t="s">
        <v>265</v>
      </c>
      <c r="B298" s="628">
        <v>-77632.66949</v>
      </c>
      <c r="C298" s="628">
        <v>-240852.81658000001</v>
      </c>
      <c r="D298" s="628">
        <v>-128840.12994</v>
      </c>
      <c r="E298" s="628">
        <v>-14880.755140000001</v>
      </c>
      <c r="F298" s="628">
        <v>-45191.845170000001</v>
      </c>
      <c r="G298" s="628">
        <v>-38675.963790000002</v>
      </c>
      <c r="H298" s="628">
        <v>-4627.4770699999999</v>
      </c>
      <c r="I298" s="628">
        <v>-100802.37443000001</v>
      </c>
      <c r="J298" s="628">
        <v>-651504.03161000006</v>
      </c>
    </row>
    <row r="299" spans="1:10" ht="15.75" thickTop="1">
      <c r="A299" s="63" t="s">
        <v>266</v>
      </c>
      <c r="B299" s="629">
        <v>-48554.590069999998</v>
      </c>
      <c r="C299" s="629">
        <v>-185209.09497000001</v>
      </c>
      <c r="D299" s="629">
        <v>-85101.817500000005</v>
      </c>
      <c r="E299" s="629">
        <v>-8611.6244200000001</v>
      </c>
      <c r="F299" s="629">
        <v>-32198.127629999999</v>
      </c>
      <c r="G299" s="629">
        <v>-25833.042530000002</v>
      </c>
      <c r="H299" s="629">
        <v>-2690.9637799999996</v>
      </c>
      <c r="I299" s="629">
        <v>-70463.866439999998</v>
      </c>
      <c r="J299" s="629">
        <v>-458663.12733999995</v>
      </c>
    </row>
    <row r="300" spans="1:10">
      <c r="A300" s="63" t="s">
        <v>267</v>
      </c>
      <c r="B300" s="629">
        <v>-4243.3268600000001</v>
      </c>
      <c r="C300" s="629">
        <v>-10105.61637</v>
      </c>
      <c r="D300" s="629">
        <v>-5797.3239199999998</v>
      </c>
      <c r="E300" s="629">
        <v>-1678.7894099999999</v>
      </c>
      <c r="F300" s="629">
        <v>-2341.2573500000003</v>
      </c>
      <c r="G300" s="629">
        <v>-2820.7797</v>
      </c>
      <c r="H300" s="629">
        <v>-360.36490999999995</v>
      </c>
      <c r="I300" s="629">
        <v>-8713.5547799999986</v>
      </c>
      <c r="J300" s="629">
        <v>-36061.013299999999</v>
      </c>
    </row>
    <row r="301" spans="1:10">
      <c r="A301" s="63" t="s">
        <v>268</v>
      </c>
      <c r="B301" s="629">
        <v>-356.82823999999999</v>
      </c>
      <c r="C301" s="629">
        <v>-2217.0828700000002</v>
      </c>
      <c r="D301" s="629">
        <v>-562.33930000000009</v>
      </c>
      <c r="E301" s="629">
        <v>-217.85719</v>
      </c>
      <c r="F301" s="629">
        <v>-300.45289000000002</v>
      </c>
      <c r="G301" s="629">
        <v>-404.46436</v>
      </c>
      <c r="H301" s="629">
        <v>-46.294789999999999</v>
      </c>
      <c r="I301" s="629">
        <v>-419.22851000000003</v>
      </c>
      <c r="J301" s="629">
        <v>-4524.5481500000005</v>
      </c>
    </row>
    <row r="302" spans="1:10">
      <c r="A302" s="63" t="s">
        <v>269</v>
      </c>
      <c r="B302" s="629">
        <v>-3007.1395499999999</v>
      </c>
      <c r="C302" s="629">
        <v>-7525.1341299999995</v>
      </c>
      <c r="D302" s="629">
        <v>-4286.3561100000006</v>
      </c>
      <c r="E302" s="629">
        <v>-555.0798299999999</v>
      </c>
      <c r="F302" s="629">
        <v>-1916.4261399999998</v>
      </c>
      <c r="G302" s="629">
        <v>-1413.24092</v>
      </c>
      <c r="H302" s="629">
        <v>-162.10269</v>
      </c>
      <c r="I302" s="629">
        <v>-4157.4256699999996</v>
      </c>
      <c r="J302" s="629">
        <v>-23022.905039999998</v>
      </c>
    </row>
    <row r="303" spans="1:10">
      <c r="A303" s="63" t="s">
        <v>270</v>
      </c>
      <c r="B303" s="629">
        <v>-7446.6210199999996</v>
      </c>
      <c r="C303" s="629">
        <v>-1390.8154999999999</v>
      </c>
      <c r="D303" s="629">
        <v>-443.48674</v>
      </c>
      <c r="E303" s="629">
        <v>-554.90099999999995</v>
      </c>
      <c r="F303" s="629">
        <v>-1422.3390400000001</v>
      </c>
      <c r="G303" s="629">
        <v>-2297.4814999999999</v>
      </c>
      <c r="H303" s="629">
        <v>-424.46163999999999</v>
      </c>
      <c r="I303" s="629">
        <v>-724.40311999999994</v>
      </c>
      <c r="J303" s="629">
        <v>-14704.50956</v>
      </c>
    </row>
    <row r="304" spans="1:10">
      <c r="A304" s="63" t="s">
        <v>271</v>
      </c>
      <c r="B304" s="629">
        <v>-1202.4403500000001</v>
      </c>
      <c r="C304" s="629">
        <v>-3937.6499100000001</v>
      </c>
      <c r="D304" s="629">
        <v>-3093.9829100000002</v>
      </c>
      <c r="E304" s="629">
        <v>-240.38539</v>
      </c>
      <c r="F304" s="629">
        <v>-583.06795999999997</v>
      </c>
      <c r="G304" s="629">
        <v>-518.47770000000003</v>
      </c>
      <c r="H304" s="629">
        <v>-225.91285999999999</v>
      </c>
      <c r="I304" s="629">
        <v>-2082.3935200000001</v>
      </c>
      <c r="J304" s="629">
        <v>-11884.310599999999</v>
      </c>
    </row>
    <row r="305" spans="1:10">
      <c r="A305" s="63" t="s">
        <v>272</v>
      </c>
      <c r="B305" s="629">
        <v>-2754.3490099999999</v>
      </c>
      <c r="C305" s="629">
        <v>-4999.6895400000003</v>
      </c>
      <c r="D305" s="629">
        <v>-7711.2220199999992</v>
      </c>
      <c r="E305" s="629">
        <v>-768.25834999999995</v>
      </c>
      <c r="F305" s="629">
        <v>-1457.65995</v>
      </c>
      <c r="G305" s="629">
        <v>-974.36688000000004</v>
      </c>
      <c r="H305" s="629">
        <v>-154.30703</v>
      </c>
      <c r="I305" s="629">
        <v>-1704.4500500000001</v>
      </c>
      <c r="J305" s="629">
        <v>-20524.302829999997</v>
      </c>
    </row>
    <row r="306" spans="1:10">
      <c r="A306" s="63" t="s">
        <v>273</v>
      </c>
      <c r="B306" s="629">
        <v>-2359.80332</v>
      </c>
      <c r="C306" s="629">
        <v>-2348.9115299999999</v>
      </c>
      <c r="D306" s="629">
        <v>-2565.9953300000002</v>
      </c>
      <c r="E306" s="629">
        <v>-274.82625000000002</v>
      </c>
      <c r="F306" s="629">
        <v>-127.64869</v>
      </c>
      <c r="G306" s="629">
        <v>-330.18979999999999</v>
      </c>
      <c r="H306" s="629">
        <v>-120.19337</v>
      </c>
      <c r="I306" s="629">
        <v>-1274.2614599999999</v>
      </c>
      <c r="J306" s="629">
        <v>-9401.8297500000008</v>
      </c>
    </row>
    <row r="307" spans="1:10" ht="15.75" thickBot="1">
      <c r="A307" s="633" t="s">
        <v>274</v>
      </c>
      <c r="B307" s="629">
        <v>-7707.57107</v>
      </c>
      <c r="C307" s="629">
        <v>-23118.821760000003</v>
      </c>
      <c r="D307" s="629">
        <v>-19277.606110000001</v>
      </c>
      <c r="E307" s="629">
        <v>-1979.0333000000001</v>
      </c>
      <c r="F307" s="629">
        <v>-4844.8655199999994</v>
      </c>
      <c r="G307" s="629">
        <v>-4083.9204</v>
      </c>
      <c r="H307" s="629">
        <v>-442.87599999999998</v>
      </c>
      <c r="I307" s="629">
        <v>-11262.79088</v>
      </c>
      <c r="J307" s="629">
        <v>-72717.48504</v>
      </c>
    </row>
    <row r="308" spans="1:10" ht="16.5" thickTop="1" thickBot="1">
      <c r="A308" s="635" t="s">
        <v>275</v>
      </c>
      <c r="B308" s="628">
        <v>5392.3378200000006</v>
      </c>
      <c r="C308" s="628">
        <v>64815.387659999993</v>
      </c>
      <c r="D308" s="628">
        <v>43273.695310000003</v>
      </c>
      <c r="E308" s="628">
        <v>-7094.9476100000002</v>
      </c>
      <c r="F308" s="628">
        <v>1834.30558</v>
      </c>
      <c r="G308" s="628">
        <v>-4584.2180499999995</v>
      </c>
      <c r="H308" s="628">
        <v>-680.57435999999996</v>
      </c>
      <c r="I308" s="628">
        <v>43826.471770000004</v>
      </c>
      <c r="J308" s="628">
        <v>146782.45812</v>
      </c>
    </row>
    <row r="309" spans="1:10" ht="15.75" thickTop="1">
      <c r="A309" s="637" t="s">
        <v>276</v>
      </c>
      <c r="B309" s="629">
        <v>-96.001999999999995</v>
      </c>
      <c r="C309" s="629">
        <v>61.264040000000001</v>
      </c>
      <c r="D309" s="629">
        <v>29.784650000000003</v>
      </c>
      <c r="E309" s="629">
        <v>0</v>
      </c>
      <c r="F309" s="629">
        <v>6.1069999999999999E-2</v>
      </c>
      <c r="G309" s="629">
        <v>0</v>
      </c>
      <c r="H309" s="629">
        <v>0</v>
      </c>
      <c r="I309" s="629">
        <v>8.6099999999999996E-2</v>
      </c>
      <c r="J309" s="629">
        <v>-4.8061400000000001</v>
      </c>
    </row>
    <row r="310" spans="1:10">
      <c r="A310" s="633" t="s">
        <v>277</v>
      </c>
      <c r="B310" s="629">
        <v>-96.001999999999995</v>
      </c>
      <c r="C310" s="629">
        <v>61.09637</v>
      </c>
      <c r="D310" s="629">
        <v>29.72401</v>
      </c>
      <c r="E310" s="629">
        <v>0</v>
      </c>
      <c r="F310" s="629">
        <v>6.1069999999999999E-2</v>
      </c>
      <c r="G310" s="629">
        <v>0</v>
      </c>
      <c r="H310" s="629">
        <v>0</v>
      </c>
      <c r="I310" s="629">
        <v>8.6099999999999996E-2</v>
      </c>
      <c r="J310" s="629">
        <v>-5.0344499999999996</v>
      </c>
    </row>
    <row r="311" spans="1:10">
      <c r="A311" s="633" t="s">
        <v>278</v>
      </c>
      <c r="B311" s="629">
        <v>0</v>
      </c>
      <c r="C311" s="629">
        <v>0.16766999999999999</v>
      </c>
      <c r="D311" s="629">
        <v>6.0639999999999999E-2</v>
      </c>
      <c r="E311" s="629">
        <v>0</v>
      </c>
      <c r="F311" s="629">
        <v>0</v>
      </c>
      <c r="G311" s="629">
        <v>0</v>
      </c>
      <c r="H311" s="629">
        <v>0</v>
      </c>
      <c r="I311" s="629">
        <v>0</v>
      </c>
      <c r="J311" s="629">
        <v>0.22831000000000001</v>
      </c>
    </row>
    <row r="312" spans="1:10">
      <c r="A312" s="637" t="s">
        <v>279</v>
      </c>
      <c r="B312" s="629">
        <v>-814.59054000000003</v>
      </c>
      <c r="C312" s="629">
        <v>-20.15427</v>
      </c>
      <c r="D312" s="629">
        <v>-342.27235999999999</v>
      </c>
      <c r="E312" s="629">
        <v>0</v>
      </c>
      <c r="F312" s="629">
        <v>0</v>
      </c>
      <c r="G312" s="629">
        <v>0</v>
      </c>
      <c r="H312" s="629">
        <v>0</v>
      </c>
      <c r="I312" s="629">
        <v>-2.8599999999999997E-3</v>
      </c>
      <c r="J312" s="629">
        <v>-1177.0200300000001</v>
      </c>
    </row>
    <row r="313" spans="1:10">
      <c r="A313" s="633" t="s">
        <v>280</v>
      </c>
      <c r="B313" s="640">
        <v>-814.59054000000003</v>
      </c>
      <c r="C313" s="640">
        <v>-20.15427</v>
      </c>
      <c r="D313" s="640">
        <v>-342.27235999999999</v>
      </c>
      <c r="E313" s="640">
        <v>0</v>
      </c>
      <c r="F313" s="640">
        <v>0</v>
      </c>
      <c r="G313" s="640">
        <v>0</v>
      </c>
      <c r="H313" s="640">
        <v>0</v>
      </c>
      <c r="I313" s="640">
        <v>-2.8599999999999997E-3</v>
      </c>
      <c r="J313" s="640">
        <v>-1177.0200300000001</v>
      </c>
    </row>
    <row r="314" spans="1:10" ht="15.75" thickBot="1">
      <c r="A314" s="633" t="s">
        <v>281</v>
      </c>
      <c r="B314" s="640">
        <v>0</v>
      </c>
      <c r="C314" s="640">
        <v>0</v>
      </c>
      <c r="D314" s="640">
        <v>0</v>
      </c>
      <c r="E314" s="640">
        <v>0</v>
      </c>
      <c r="F314" s="640">
        <v>0</v>
      </c>
      <c r="G314" s="640">
        <v>0</v>
      </c>
      <c r="H314" s="640">
        <v>0</v>
      </c>
      <c r="I314" s="640">
        <v>0</v>
      </c>
      <c r="J314" s="640">
        <v>0</v>
      </c>
    </row>
    <row r="315" spans="1:10" ht="16.5" thickTop="1" thickBot="1">
      <c r="A315" s="635" t="s">
        <v>282</v>
      </c>
      <c r="B315" s="628">
        <v>4481.7452800000001</v>
      </c>
      <c r="C315" s="628">
        <v>64856.497430000003</v>
      </c>
      <c r="D315" s="628">
        <v>42961.207600000002</v>
      </c>
      <c r="E315" s="628">
        <v>-7094.9476100000002</v>
      </c>
      <c r="F315" s="628">
        <v>1834.3666499999999</v>
      </c>
      <c r="G315" s="628">
        <v>-4584.2180499999995</v>
      </c>
      <c r="H315" s="628">
        <v>-680.57435999999996</v>
      </c>
      <c r="I315" s="628">
        <v>43826.555009999996</v>
      </c>
      <c r="J315" s="628">
        <v>145600.63194999998</v>
      </c>
    </row>
    <row r="316" spans="1:10" ht="16.5" thickTop="1" thickBot="1">
      <c r="A316" s="637" t="s">
        <v>283</v>
      </c>
      <c r="B316" s="629">
        <v>7.2495399999999997</v>
      </c>
      <c r="C316" s="629">
        <v>-3111.8957700000001</v>
      </c>
      <c r="D316" s="629">
        <v>174.20348000000001</v>
      </c>
      <c r="E316" s="629">
        <v>0</v>
      </c>
      <c r="F316" s="629">
        <v>135.94004999999999</v>
      </c>
      <c r="G316" s="629">
        <v>1335.1313300000002</v>
      </c>
      <c r="H316" s="629">
        <v>0</v>
      </c>
      <c r="I316" s="629">
        <v>10.056319999999999</v>
      </c>
      <c r="J316" s="629">
        <v>-1449.3150500000002</v>
      </c>
    </row>
    <row r="317" spans="1:10" ht="16.5" thickTop="1" thickBot="1">
      <c r="A317" s="635" t="s">
        <v>284</v>
      </c>
      <c r="B317" s="628">
        <v>4488.9948199999999</v>
      </c>
      <c r="C317" s="628">
        <v>61744.601659999993</v>
      </c>
      <c r="D317" s="628">
        <v>43135.411079999998</v>
      </c>
      <c r="E317" s="628">
        <v>-7094.9476100000002</v>
      </c>
      <c r="F317" s="628">
        <v>1970.3066999999999</v>
      </c>
      <c r="G317" s="628">
        <v>-3249.0867200000002</v>
      </c>
      <c r="H317" s="628">
        <v>-680.57435999999996</v>
      </c>
      <c r="I317" s="628">
        <v>43836.61133</v>
      </c>
      <c r="J317" s="628">
        <v>144151.31690000001</v>
      </c>
    </row>
    <row r="318" spans="1:10" ht="16.5" thickTop="1" thickBot="1">
      <c r="A318" s="637" t="s">
        <v>285</v>
      </c>
      <c r="B318" s="629">
        <v>-54.256349999999998</v>
      </c>
      <c r="C318" s="629">
        <v>18.059909999999999</v>
      </c>
      <c r="D318" s="629">
        <v>1106.2132300000001</v>
      </c>
      <c r="E318" s="629">
        <v>1.073E-2</v>
      </c>
      <c r="F318" s="629">
        <v>328.97906999999998</v>
      </c>
      <c r="G318" s="629">
        <v>0</v>
      </c>
      <c r="H318" s="629">
        <v>-0.79800000000000004</v>
      </c>
      <c r="I318" s="629">
        <v>-146.17113000000001</v>
      </c>
      <c r="J318" s="629">
        <v>1252.03746</v>
      </c>
    </row>
    <row r="319" spans="1:10" ht="16.5" thickTop="1" thickBot="1">
      <c r="A319" s="635" t="s">
        <v>286</v>
      </c>
      <c r="B319" s="628">
        <v>4434.7384699999993</v>
      </c>
      <c r="C319" s="628">
        <v>61762.661570000004</v>
      </c>
      <c r="D319" s="628">
        <v>44241.624309999999</v>
      </c>
      <c r="E319" s="628">
        <v>-7094.9368800000002</v>
      </c>
      <c r="F319" s="628">
        <v>2299.28577</v>
      </c>
      <c r="G319" s="628">
        <v>-3249.0867200000002</v>
      </c>
      <c r="H319" s="628">
        <v>-681.37235999999996</v>
      </c>
      <c r="I319" s="628">
        <v>43690.440200000005</v>
      </c>
      <c r="J319" s="628">
        <v>145403.35436000003</v>
      </c>
    </row>
    <row r="320" spans="1:10" ht="16.5" thickTop="1" thickBot="1">
      <c r="A320" s="637" t="s">
        <v>287</v>
      </c>
      <c r="B320" s="629">
        <v>0</v>
      </c>
      <c r="C320" s="629">
        <v>0</v>
      </c>
      <c r="D320" s="629">
        <v>0</v>
      </c>
      <c r="E320" s="629">
        <v>0</v>
      </c>
      <c r="F320" s="629">
        <v>0</v>
      </c>
      <c r="G320" s="629">
        <v>0</v>
      </c>
      <c r="H320" s="629">
        <v>0</v>
      </c>
      <c r="I320" s="629">
        <v>0</v>
      </c>
      <c r="J320" s="629">
        <v>0</v>
      </c>
    </row>
    <row r="321" spans="1:10" ht="16.5" thickTop="1" thickBot="1">
      <c r="A321" s="635" t="s">
        <v>288</v>
      </c>
      <c r="B321" s="628">
        <v>4434.7384699999993</v>
      </c>
      <c r="C321" s="628">
        <v>61762.661570000004</v>
      </c>
      <c r="D321" s="628">
        <v>44241.624309999999</v>
      </c>
      <c r="E321" s="628">
        <v>-7094.9368800000002</v>
      </c>
      <c r="F321" s="628">
        <v>2299.28577</v>
      </c>
      <c r="G321" s="628">
        <v>-3249.0867200000002</v>
      </c>
      <c r="H321" s="628">
        <v>-681.37235999999996</v>
      </c>
      <c r="I321" s="628">
        <v>43690.440200000005</v>
      </c>
      <c r="J321" s="628">
        <v>145403.35436000003</v>
      </c>
    </row>
    <row r="322" spans="1:10" ht="16.5" thickTop="1" thickBot="1">
      <c r="A322" s="63" t="s">
        <v>289</v>
      </c>
      <c r="B322" s="96">
        <v>0</v>
      </c>
      <c r="C322" s="96">
        <v>-26081.459280000003</v>
      </c>
      <c r="D322" s="96">
        <v>-21558.306960000002</v>
      </c>
      <c r="E322" s="96">
        <v>0</v>
      </c>
      <c r="F322" s="96">
        <v>-710.94200000000001</v>
      </c>
      <c r="G322" s="96">
        <v>0</v>
      </c>
      <c r="H322" s="96">
        <v>0</v>
      </c>
      <c r="I322" s="96">
        <v>-22172.37</v>
      </c>
      <c r="J322" s="96">
        <v>-70523.078239999988</v>
      </c>
    </row>
    <row r="323" spans="1:10" ht="16.5" thickTop="1" thickBot="1">
      <c r="A323" s="635" t="s">
        <v>290</v>
      </c>
      <c r="B323" s="628">
        <v>4434.7384699999993</v>
      </c>
      <c r="C323" s="628">
        <v>35681.202290000001</v>
      </c>
      <c r="D323" s="628">
        <v>22683.317350000001</v>
      </c>
      <c r="E323" s="628">
        <v>-7094.9368800000002</v>
      </c>
      <c r="F323" s="628">
        <v>1588.3437699999999</v>
      </c>
      <c r="G323" s="628">
        <v>-3249.0867200000002</v>
      </c>
      <c r="H323" s="628">
        <v>-681.37235999999996</v>
      </c>
      <c r="I323" s="628">
        <v>21518.070199999998</v>
      </c>
      <c r="J323" s="628">
        <v>74880.27612000001</v>
      </c>
    </row>
    <row r="324" spans="1:10" ht="15.75" thickTop="1">
      <c r="F324" s="772"/>
    </row>
    <row r="325" spans="1:10">
      <c r="F325" s="772"/>
    </row>
    <row r="326" spans="1:10">
      <c r="F326" s="772"/>
    </row>
    <row r="327" spans="1:10">
      <c r="F327" s="772"/>
    </row>
    <row r="328" spans="1:10">
      <c r="F328" s="772"/>
    </row>
    <row r="329" spans="1:10">
      <c r="F329" s="772"/>
    </row>
    <row r="330" spans="1:10">
      <c r="F330" s="772"/>
    </row>
    <row r="331" spans="1:10">
      <c r="F331" s="772"/>
    </row>
    <row r="332" spans="1:10">
      <c r="F332" s="772"/>
    </row>
    <row r="333" spans="1:10">
      <c r="F333" s="772"/>
    </row>
    <row r="334" spans="1:10">
      <c r="F334" s="772"/>
    </row>
    <row r="335" spans="1:10">
      <c r="F335" s="772"/>
    </row>
    <row r="336" spans="1:10">
      <c r="F336" s="772"/>
    </row>
    <row r="337" spans="6:6">
      <c r="F337" s="772"/>
    </row>
    <row r="338" spans="6:6">
      <c r="F338" s="772"/>
    </row>
    <row r="339" spans="6:6">
      <c r="F339" s="772"/>
    </row>
    <row r="340" spans="6:6">
      <c r="F340" s="772"/>
    </row>
    <row r="341" spans="6:6">
      <c r="F341" s="772"/>
    </row>
    <row r="342" spans="6:6">
      <c r="F342" s="772"/>
    </row>
    <row r="343" spans="6:6">
      <c r="F343" s="772"/>
    </row>
    <row r="344" spans="6:6">
      <c r="F344" s="772"/>
    </row>
    <row r="345" spans="6:6">
      <c r="F345" s="772"/>
    </row>
    <row r="346" spans="6:6">
      <c r="F346" s="772"/>
    </row>
    <row r="347" spans="6:6">
      <c r="F347" s="772"/>
    </row>
    <row r="348" spans="6:6">
      <c r="F348" s="772"/>
    </row>
    <row r="349" spans="6:6">
      <c r="F349" s="772"/>
    </row>
    <row r="350" spans="6:6">
      <c r="F350" s="772"/>
    </row>
    <row r="351" spans="6:6">
      <c r="F351" s="772"/>
    </row>
    <row r="352" spans="6:6">
      <c r="F352" s="772"/>
    </row>
    <row r="353" spans="6:6">
      <c r="F353" s="772"/>
    </row>
    <row r="354" spans="6:6">
      <c r="F354" s="772"/>
    </row>
    <row r="355" spans="6:6">
      <c r="F355" s="772"/>
    </row>
    <row r="356" spans="6:6">
      <c r="F356" s="772"/>
    </row>
    <row r="357" spans="6:6">
      <c r="F357" s="772"/>
    </row>
    <row r="358" spans="6:6">
      <c r="F358" s="772"/>
    </row>
    <row r="359" spans="6:6">
      <c r="F359" s="772"/>
    </row>
    <row r="360" spans="6:6">
      <c r="F360" s="772"/>
    </row>
    <row r="361" spans="6:6">
      <c r="F361" s="772"/>
    </row>
    <row r="362" spans="6:6">
      <c r="F362" s="772"/>
    </row>
    <row r="363" spans="6:6">
      <c r="F363" s="772"/>
    </row>
    <row r="364" spans="6:6">
      <c r="F364" s="772"/>
    </row>
    <row r="365" spans="6:6">
      <c r="F365" s="772"/>
    </row>
    <row r="366" spans="6:6">
      <c r="F366" s="772"/>
    </row>
    <row r="367" spans="6:6">
      <c r="F367" s="772"/>
    </row>
    <row r="368" spans="6:6">
      <c r="F368" s="772"/>
    </row>
    <row r="369" spans="6:6">
      <c r="F369" s="772"/>
    </row>
    <row r="370" spans="6:6">
      <c r="F370" s="772"/>
    </row>
    <row r="371" spans="6:6">
      <c r="F371" s="772"/>
    </row>
    <row r="372" spans="6:6">
      <c r="F372" s="772"/>
    </row>
    <row r="373" spans="6:6">
      <c r="F373" s="772"/>
    </row>
    <row r="374" spans="6:6">
      <c r="F374" s="772"/>
    </row>
    <row r="375" spans="6:6">
      <c r="F375" s="772"/>
    </row>
    <row r="376" spans="6:6">
      <c r="F376" s="772"/>
    </row>
    <row r="377" spans="6:6">
      <c r="F377" s="772"/>
    </row>
    <row r="378" spans="6:6">
      <c r="F378" s="772"/>
    </row>
    <row r="379" spans="6:6">
      <c r="F379" s="772"/>
    </row>
    <row r="380" spans="6:6">
      <c r="F380" s="772"/>
    </row>
    <row r="381" spans="6:6">
      <c r="F381" s="772"/>
    </row>
    <row r="382" spans="6:6">
      <c r="F382" s="772"/>
    </row>
    <row r="383" spans="6:6">
      <c r="F383" s="772"/>
    </row>
    <row r="384" spans="6:6">
      <c r="F384" s="772"/>
    </row>
    <row r="385" spans="6:6">
      <c r="F385" s="772"/>
    </row>
    <row r="386" spans="6:6">
      <c r="F386" s="772"/>
    </row>
    <row r="387" spans="6:6">
      <c r="F387" s="772"/>
    </row>
    <row r="388" spans="6:6">
      <c r="F388" s="772"/>
    </row>
    <row r="389" spans="6:6">
      <c r="F389" s="772"/>
    </row>
    <row r="390" spans="6:6">
      <c r="F390" s="772"/>
    </row>
    <row r="391" spans="6:6">
      <c r="F391" s="772"/>
    </row>
    <row r="392" spans="6:6">
      <c r="F392" s="772"/>
    </row>
    <row r="393" spans="6:6">
      <c r="F393" s="772"/>
    </row>
    <row r="394" spans="6:6">
      <c r="F394" s="772"/>
    </row>
    <row r="395" spans="6:6">
      <c r="F395" s="772"/>
    </row>
    <row r="396" spans="6:6">
      <c r="F396" s="772"/>
    </row>
    <row r="397" spans="6:6">
      <c r="F397" s="772"/>
    </row>
    <row r="398" spans="6:6">
      <c r="F398" s="772"/>
    </row>
    <row r="399" spans="6:6">
      <c r="F399" s="772"/>
    </row>
    <row r="400" spans="6:6">
      <c r="F400" s="772"/>
    </row>
    <row r="401" spans="6:6">
      <c r="F401" s="772"/>
    </row>
    <row r="402" spans="6:6">
      <c r="F402" s="772"/>
    </row>
    <row r="403" spans="6:6">
      <c r="F403" s="772"/>
    </row>
    <row r="404" spans="6:6">
      <c r="F404" s="772"/>
    </row>
    <row r="405" spans="6:6">
      <c r="F405" s="772"/>
    </row>
    <row r="406" spans="6:6">
      <c r="F406" s="772"/>
    </row>
    <row r="407" spans="6:6">
      <c r="F407" s="772"/>
    </row>
    <row r="408" spans="6:6">
      <c r="F408" s="772"/>
    </row>
    <row r="409" spans="6:6">
      <c r="F409" s="772"/>
    </row>
    <row r="410" spans="6:6">
      <c r="F410" s="775"/>
    </row>
    <row r="411" spans="6:6" ht="20.25">
      <c r="F411" s="769"/>
    </row>
    <row r="412" spans="6:6" ht="20.25">
      <c r="F412" s="769"/>
    </row>
    <row r="413" spans="6:6" ht="20.25">
      <c r="F413" s="769"/>
    </row>
    <row r="414" spans="6:6" ht="20.25">
      <c r="F414" s="793"/>
    </row>
    <row r="415" spans="6:6">
      <c r="F415" s="775"/>
    </row>
    <row r="416" spans="6:6">
      <c r="F416" s="775"/>
    </row>
    <row r="417" spans="6:6">
      <c r="F417" s="942"/>
    </row>
    <row r="418" spans="6:6">
      <c r="F418" s="775"/>
    </row>
    <row r="419" spans="6:6">
      <c r="F419" s="775"/>
    </row>
    <row r="420" spans="6:6">
      <c r="F420" s="775"/>
    </row>
    <row r="421" spans="6:6">
      <c r="F421" s="775"/>
    </row>
    <row r="422" spans="6:6">
      <c r="F422" s="775"/>
    </row>
    <row r="423" spans="6:6">
      <c r="F423" s="775"/>
    </row>
    <row r="424" spans="6:6">
      <c r="F424" s="775"/>
    </row>
    <row r="425" spans="6:6">
      <c r="F425" s="775"/>
    </row>
    <row r="426" spans="6:6">
      <c r="F426" s="775"/>
    </row>
    <row r="427" spans="6:6">
      <c r="F427" s="775"/>
    </row>
    <row r="428" spans="6:6">
      <c r="F428" s="775"/>
    </row>
    <row r="429" spans="6:6">
      <c r="F429" s="775"/>
    </row>
    <row r="430" spans="6:6">
      <c r="F430" s="775"/>
    </row>
    <row r="431" spans="6:6">
      <c r="F431" s="775"/>
    </row>
    <row r="432" spans="6:6">
      <c r="F432" s="775"/>
    </row>
    <row r="433" spans="6:6">
      <c r="F433" s="775"/>
    </row>
    <row r="434" spans="6:6">
      <c r="F434" s="775"/>
    </row>
    <row r="435" spans="6:6">
      <c r="F435" s="775"/>
    </row>
    <row r="436" spans="6:6">
      <c r="F436" s="775"/>
    </row>
    <row r="437" spans="6:6">
      <c r="F437" s="775"/>
    </row>
    <row r="438" spans="6:6">
      <c r="F438" s="775"/>
    </row>
    <row r="439" spans="6:6">
      <c r="F439" s="775"/>
    </row>
    <row r="440" spans="6:6">
      <c r="F440" s="775"/>
    </row>
    <row r="441" spans="6:6">
      <c r="F441" s="775"/>
    </row>
    <row r="442" spans="6:6">
      <c r="F442" s="775"/>
    </row>
    <row r="443" spans="6:6">
      <c r="F443" s="775"/>
    </row>
    <row r="444" spans="6:6">
      <c r="F444" s="775"/>
    </row>
    <row r="445" spans="6:6">
      <c r="F445" s="775"/>
    </row>
    <row r="446" spans="6:6">
      <c r="F446" s="775"/>
    </row>
    <row r="447" spans="6:6">
      <c r="F447" s="775"/>
    </row>
    <row r="448" spans="6:6">
      <c r="F448" s="775"/>
    </row>
    <row r="449" spans="6:6">
      <c r="F449" s="775"/>
    </row>
    <row r="450" spans="6:6">
      <c r="F450" s="775"/>
    </row>
    <row r="451" spans="6:6">
      <c r="F451" s="775"/>
    </row>
    <row r="452" spans="6:6">
      <c r="F452" s="775"/>
    </row>
    <row r="453" spans="6:6">
      <c r="F453" s="775"/>
    </row>
    <row r="454" spans="6:6">
      <c r="F454" s="775"/>
    </row>
    <row r="455" spans="6:6">
      <c r="F455" s="775"/>
    </row>
    <row r="456" spans="6:6">
      <c r="F456" s="775"/>
    </row>
    <row r="457" spans="6:6">
      <c r="F457" s="775"/>
    </row>
    <row r="458" spans="6:6">
      <c r="F458" s="775"/>
    </row>
    <row r="459" spans="6:6">
      <c r="F459" s="775"/>
    </row>
    <row r="460" spans="6:6">
      <c r="F460" s="775"/>
    </row>
    <row r="461" spans="6:6">
      <c r="F461" s="775"/>
    </row>
    <row r="462" spans="6:6">
      <c r="F462" s="775"/>
    </row>
    <row r="463" spans="6:6">
      <c r="F463" s="775"/>
    </row>
    <row r="464" spans="6:6">
      <c r="F464" s="775"/>
    </row>
    <row r="465" spans="6:6">
      <c r="F465" s="775"/>
    </row>
    <row r="466" spans="6:6">
      <c r="F466" s="775"/>
    </row>
    <row r="467" spans="6:6">
      <c r="F467" s="775"/>
    </row>
    <row r="468" spans="6:6">
      <c r="F468" s="775"/>
    </row>
    <row r="469" spans="6:6">
      <c r="F469" s="775"/>
    </row>
    <row r="470" spans="6:6">
      <c r="F470" s="775"/>
    </row>
    <row r="471" spans="6:6">
      <c r="F471" s="775"/>
    </row>
    <row r="472" spans="6:6">
      <c r="F472" s="775"/>
    </row>
    <row r="473" spans="6:6">
      <c r="F473" s="775"/>
    </row>
    <row r="474" spans="6:6">
      <c r="F474" s="775"/>
    </row>
    <row r="475" spans="6:6">
      <c r="F475" s="775"/>
    </row>
    <row r="476" spans="6:6">
      <c r="F476" s="775"/>
    </row>
    <row r="477" spans="6:6">
      <c r="F477" s="775"/>
    </row>
    <row r="478" spans="6:6">
      <c r="F478" s="775"/>
    </row>
    <row r="479" spans="6:6">
      <c r="F479" s="775"/>
    </row>
    <row r="480" spans="6:6">
      <c r="F480" s="775"/>
    </row>
    <row r="481" spans="6:6">
      <c r="F481" s="775"/>
    </row>
    <row r="482" spans="6:6">
      <c r="F482" s="775"/>
    </row>
    <row r="483" spans="6:6">
      <c r="F483" s="775"/>
    </row>
    <row r="484" spans="6:6">
      <c r="F484" s="775"/>
    </row>
    <row r="485" spans="6:6">
      <c r="F485" s="775"/>
    </row>
    <row r="486" spans="6:6">
      <c r="F486" s="775"/>
    </row>
    <row r="487" spans="6:6">
      <c r="F487" s="775"/>
    </row>
    <row r="488" spans="6:6">
      <c r="F488" s="775"/>
    </row>
    <row r="489" spans="6:6">
      <c r="F489" s="775"/>
    </row>
    <row r="490" spans="6:6">
      <c r="F490" s="775"/>
    </row>
    <row r="491" spans="6:6">
      <c r="F491" s="775"/>
    </row>
    <row r="492" spans="6:6">
      <c r="F492" s="775"/>
    </row>
    <row r="493" spans="6:6">
      <c r="F493" s="775"/>
    </row>
    <row r="494" spans="6:6">
      <c r="F494" s="775"/>
    </row>
    <row r="495" spans="6:6">
      <c r="F495" s="775"/>
    </row>
    <row r="496" spans="6:6">
      <c r="F496" s="775"/>
    </row>
    <row r="497" spans="6:6">
      <c r="F497" s="775"/>
    </row>
    <row r="498" spans="6:6">
      <c r="F498" s="775"/>
    </row>
    <row r="499" spans="6:6">
      <c r="F499" s="775"/>
    </row>
    <row r="500" spans="6:6">
      <c r="F500" s="775"/>
    </row>
    <row r="501" spans="6:6">
      <c r="F501" s="1160"/>
    </row>
    <row r="502" spans="6:6">
      <c r="F502" s="775"/>
    </row>
    <row r="503" spans="6:6">
      <c r="F503" s="775"/>
    </row>
    <row r="504" spans="6:6">
      <c r="F504" s="775"/>
    </row>
    <row r="505" spans="6:6">
      <c r="F505" s="775"/>
    </row>
    <row r="506" spans="6:6">
      <c r="F506" s="775"/>
    </row>
    <row r="507" spans="6:6">
      <c r="F507" s="775"/>
    </row>
    <row r="508" spans="6:6">
      <c r="F508" s="775"/>
    </row>
    <row r="509" spans="6:6">
      <c r="F509" s="775"/>
    </row>
    <row r="510" spans="6:6">
      <c r="F510" s="775"/>
    </row>
    <row r="511" spans="6:6">
      <c r="F511" s="775"/>
    </row>
    <row r="512" spans="6:6">
      <c r="F512" s="775"/>
    </row>
    <row r="513" spans="6:6">
      <c r="F513" s="775"/>
    </row>
    <row r="514" spans="6:6">
      <c r="F514" s="775"/>
    </row>
    <row r="515" spans="6:6">
      <c r="F515" s="775"/>
    </row>
    <row r="516" spans="6:6">
      <c r="F516" s="775"/>
    </row>
    <row r="517" spans="6:6">
      <c r="F517" s="775"/>
    </row>
    <row r="518" spans="6:6">
      <c r="F518" s="775"/>
    </row>
    <row r="519" spans="6:6">
      <c r="F519" s="775"/>
    </row>
    <row r="520" spans="6:6">
      <c r="F520" s="775"/>
    </row>
    <row r="521" spans="6:6">
      <c r="F521" s="775"/>
    </row>
    <row r="522" spans="6:6">
      <c r="F522" s="775"/>
    </row>
    <row r="523" spans="6:6">
      <c r="F523" s="775"/>
    </row>
    <row r="524" spans="6:6">
      <c r="F524" s="775"/>
    </row>
    <row r="525" spans="6:6">
      <c r="F525" s="775"/>
    </row>
    <row r="526" spans="6:6">
      <c r="F526" s="775"/>
    </row>
    <row r="527" spans="6:6">
      <c r="F527" s="775"/>
    </row>
    <row r="528" spans="6:6">
      <c r="F528" s="775"/>
    </row>
    <row r="529" spans="6:6">
      <c r="F529" s="775"/>
    </row>
    <row r="530" spans="6:6">
      <c r="F530" s="775"/>
    </row>
    <row r="531" spans="6:6">
      <c r="F531" s="775"/>
    </row>
    <row r="532" spans="6:6">
      <c r="F532" s="775"/>
    </row>
    <row r="533" spans="6:6">
      <c r="F533" s="775"/>
    </row>
    <row r="534" spans="6:6">
      <c r="F534" s="775"/>
    </row>
    <row r="535" spans="6:6">
      <c r="F535" s="775"/>
    </row>
    <row r="536" spans="6:6">
      <c r="F536" s="775"/>
    </row>
    <row r="537" spans="6:6">
      <c r="F537" s="775"/>
    </row>
    <row r="538" spans="6:6">
      <c r="F538" s="775"/>
    </row>
    <row r="539" spans="6:6">
      <c r="F539" s="775"/>
    </row>
    <row r="540" spans="6:6">
      <c r="F540" s="775"/>
    </row>
    <row r="541" spans="6:6">
      <c r="F541" s="775"/>
    </row>
    <row r="542" spans="6:6">
      <c r="F542" s="775"/>
    </row>
    <row r="543" spans="6:6">
      <c r="F543" s="775"/>
    </row>
    <row r="544" spans="6:6">
      <c r="F544" s="775"/>
    </row>
    <row r="545" spans="6:6">
      <c r="F545" s="775"/>
    </row>
    <row r="546" spans="6:6">
      <c r="F546" s="775"/>
    </row>
    <row r="547" spans="6:6">
      <c r="F547" s="775"/>
    </row>
    <row r="548" spans="6:6">
      <c r="F548" s="775"/>
    </row>
    <row r="549" spans="6:6">
      <c r="F549" s="775"/>
    </row>
    <row r="550" spans="6:6">
      <c r="F550" s="775"/>
    </row>
    <row r="551" spans="6:6">
      <c r="F551" s="775"/>
    </row>
    <row r="552" spans="6:6">
      <c r="F552" s="775"/>
    </row>
    <row r="553" spans="6:6">
      <c r="F553" s="775"/>
    </row>
    <row r="554" spans="6:6">
      <c r="F554" s="775"/>
    </row>
    <row r="555" spans="6:6">
      <c r="F555" s="775"/>
    </row>
    <row r="556" spans="6:6">
      <c r="F556" s="775"/>
    </row>
    <row r="557" spans="6:6">
      <c r="F557" s="775"/>
    </row>
    <row r="558" spans="6:6">
      <c r="F558" s="775"/>
    </row>
    <row r="559" spans="6:6">
      <c r="F559" s="775"/>
    </row>
    <row r="560" spans="6:6">
      <c r="F560" s="775"/>
    </row>
    <row r="561" spans="6:6">
      <c r="F561" s="775"/>
    </row>
    <row r="562" spans="6:6">
      <c r="F562" s="775"/>
    </row>
    <row r="563" spans="6:6">
      <c r="F563" s="775"/>
    </row>
    <row r="564" spans="6:6">
      <c r="F564" s="775"/>
    </row>
    <row r="565" spans="6:6">
      <c r="F565" s="775"/>
    </row>
    <row r="566" spans="6:6">
      <c r="F566" s="775"/>
    </row>
    <row r="567" spans="6:6">
      <c r="F567" s="775"/>
    </row>
    <row r="568" spans="6:6">
      <c r="F568" s="775"/>
    </row>
    <row r="569" spans="6:6">
      <c r="F569" s="775"/>
    </row>
    <row r="570" spans="6:6">
      <c r="F570" s="775"/>
    </row>
    <row r="571" spans="6:6">
      <c r="F571" s="775"/>
    </row>
    <row r="572" spans="6:6">
      <c r="F572" s="775"/>
    </row>
    <row r="573" spans="6:6">
      <c r="F573" s="775"/>
    </row>
    <row r="574" spans="6:6">
      <c r="F574" s="775"/>
    </row>
    <row r="575" spans="6:6">
      <c r="F575" s="775"/>
    </row>
    <row r="576" spans="6:6">
      <c r="F576" s="775"/>
    </row>
    <row r="577" spans="6:6">
      <c r="F577" s="775"/>
    </row>
    <row r="578" spans="6:6">
      <c r="F578" s="775"/>
    </row>
    <row r="579" spans="6:6">
      <c r="F579" s="775"/>
    </row>
    <row r="580" spans="6:6">
      <c r="F580" s="775"/>
    </row>
    <row r="581" spans="6:6">
      <c r="F581" s="775"/>
    </row>
    <row r="582" spans="6:6">
      <c r="F582" s="775"/>
    </row>
    <row r="583" spans="6:6">
      <c r="F583" s="775"/>
    </row>
    <row r="584" spans="6:6">
      <c r="F584" s="775"/>
    </row>
    <row r="585" spans="6:6" ht="15.75">
      <c r="F585" s="768"/>
    </row>
    <row r="586" spans="6:6" ht="20.25">
      <c r="F586" s="769"/>
    </row>
    <row r="587" spans="6:6" ht="20.25">
      <c r="F587" s="769"/>
    </row>
    <row r="588" spans="6:6" ht="20.25">
      <c r="F588" s="769"/>
    </row>
    <row r="589" spans="6:6" ht="20.25">
      <c r="F589" s="770"/>
    </row>
    <row r="590" spans="6:6" ht="20.25">
      <c r="F590" s="769"/>
    </row>
    <row r="591" spans="6:6">
      <c r="F591" s="772"/>
    </row>
    <row r="592" spans="6:6">
      <c r="F592" s="792"/>
    </row>
    <row r="593" spans="6:6">
      <c r="F593" s="772"/>
    </row>
    <row r="594" spans="6:6">
      <c r="F594" s="772"/>
    </row>
    <row r="595" spans="6:6">
      <c r="F595" s="772"/>
    </row>
    <row r="596" spans="6:6">
      <c r="F596" s="772"/>
    </row>
    <row r="597" spans="6:6">
      <c r="F597" s="772"/>
    </row>
    <row r="598" spans="6:6">
      <c r="F598" s="772"/>
    </row>
    <row r="599" spans="6:6">
      <c r="F599" s="772"/>
    </row>
    <row r="600" spans="6:6">
      <c r="F600" s="772"/>
    </row>
    <row r="601" spans="6:6">
      <c r="F601" s="772"/>
    </row>
    <row r="602" spans="6:6">
      <c r="F602" s="772"/>
    </row>
    <row r="603" spans="6:6">
      <c r="F603" s="772"/>
    </row>
    <row r="604" spans="6:6">
      <c r="F604" s="772"/>
    </row>
    <row r="605" spans="6:6">
      <c r="F605" s="772"/>
    </row>
    <row r="606" spans="6:6">
      <c r="F606" s="772"/>
    </row>
    <row r="607" spans="6:6">
      <c r="F607" s="772"/>
    </row>
    <row r="608" spans="6:6">
      <c r="F608" s="772"/>
    </row>
    <row r="609" spans="6:6">
      <c r="F609" s="772"/>
    </row>
    <row r="610" spans="6:6">
      <c r="F610" s="772"/>
    </row>
    <row r="611" spans="6:6">
      <c r="F611" s="772"/>
    </row>
    <row r="612" spans="6:6">
      <c r="F612" s="772"/>
    </row>
    <row r="613" spans="6:6">
      <c r="F613" s="772"/>
    </row>
    <row r="614" spans="6:6">
      <c r="F614" s="772"/>
    </row>
    <row r="615" spans="6:6">
      <c r="F615" s="772"/>
    </row>
    <row r="616" spans="6:6">
      <c r="F616" s="772"/>
    </row>
    <row r="617" spans="6:6">
      <c r="F617" s="772"/>
    </row>
    <row r="618" spans="6:6">
      <c r="F618" s="772"/>
    </row>
    <row r="619" spans="6:6">
      <c r="F619" s="772"/>
    </row>
    <row r="620" spans="6:6">
      <c r="F620" s="772"/>
    </row>
    <row r="621" spans="6:6">
      <c r="F621" s="772"/>
    </row>
    <row r="622" spans="6:6">
      <c r="F622" s="772"/>
    </row>
    <row r="623" spans="6:6">
      <c r="F623" s="772"/>
    </row>
    <row r="624" spans="6:6">
      <c r="F624" s="772"/>
    </row>
    <row r="625" spans="6:6">
      <c r="F625" s="772"/>
    </row>
    <row r="626" spans="6:6">
      <c r="F626" s="772"/>
    </row>
    <row r="627" spans="6:6">
      <c r="F627" s="772"/>
    </row>
    <row r="628" spans="6:6">
      <c r="F628" s="772"/>
    </row>
    <row r="629" spans="6:6">
      <c r="F629" s="772"/>
    </row>
    <row r="630" spans="6:6">
      <c r="F630" s="772"/>
    </row>
    <row r="631" spans="6:6">
      <c r="F631" s="772"/>
    </row>
    <row r="632" spans="6:6">
      <c r="F632" s="772"/>
    </row>
    <row r="633" spans="6:6">
      <c r="F633" s="772"/>
    </row>
    <row r="634" spans="6:6">
      <c r="F634" s="772"/>
    </row>
    <row r="635" spans="6:6">
      <c r="F635" s="772"/>
    </row>
    <row r="636" spans="6:6">
      <c r="F636" s="772"/>
    </row>
    <row r="637" spans="6:6">
      <c r="F637" s="772"/>
    </row>
    <row r="638" spans="6:6">
      <c r="F638" s="772"/>
    </row>
    <row r="639" spans="6:6">
      <c r="F639" s="772"/>
    </row>
    <row r="640" spans="6:6">
      <c r="F640" s="772"/>
    </row>
    <row r="641" spans="6:6">
      <c r="F641" s="772"/>
    </row>
    <row r="642" spans="6:6">
      <c r="F642" s="772"/>
    </row>
    <row r="643" spans="6:6">
      <c r="F643" s="772"/>
    </row>
    <row r="644" spans="6:6">
      <c r="F644" s="772"/>
    </row>
    <row r="645" spans="6:6">
      <c r="F645" s="772"/>
    </row>
    <row r="646" spans="6:6">
      <c r="F646" s="772"/>
    </row>
    <row r="647" spans="6:6">
      <c r="F647" s="772"/>
    </row>
    <row r="648" spans="6:6">
      <c r="F648" s="772"/>
    </row>
    <row r="649" spans="6:6">
      <c r="F649" s="772"/>
    </row>
    <row r="650" spans="6:6">
      <c r="F650" s="772"/>
    </row>
    <row r="651" spans="6:6">
      <c r="F651" s="772"/>
    </row>
    <row r="652" spans="6:6">
      <c r="F652" s="772"/>
    </row>
    <row r="653" spans="6:6">
      <c r="F653" s="772"/>
    </row>
    <row r="654" spans="6:6">
      <c r="F654" s="772"/>
    </row>
    <row r="655" spans="6:6">
      <c r="F655" s="772"/>
    </row>
    <row r="656" spans="6:6">
      <c r="F656" s="772"/>
    </row>
    <row r="657" spans="1:6">
      <c r="F657" s="772"/>
    </row>
    <row r="658" spans="1:6">
      <c r="F658" s="772"/>
    </row>
    <row r="659" spans="1:6">
      <c r="F659" s="772"/>
    </row>
    <row r="660" spans="1:6">
      <c r="F660" s="772"/>
    </row>
    <row r="661" spans="1:6">
      <c r="F661" s="772"/>
    </row>
    <row r="662" spans="1:6">
      <c r="F662" s="772"/>
    </row>
    <row r="663" spans="1:6">
      <c r="F663" s="772"/>
    </row>
    <row r="664" spans="1:6">
      <c r="F664" s="772"/>
    </row>
    <row r="665" spans="1:6">
      <c r="F665" s="772"/>
    </row>
    <row r="666" spans="1:6">
      <c r="F666" s="772"/>
    </row>
    <row r="667" spans="1:6">
      <c r="F667" s="772"/>
    </row>
    <row r="668" spans="1:6">
      <c r="F668" s="772"/>
    </row>
    <row r="669" spans="1:6">
      <c r="F669" s="772"/>
    </row>
    <row r="670" spans="1:6">
      <c r="F670" s="772"/>
    </row>
    <row r="671" spans="1:6">
      <c r="A671" s="778"/>
      <c r="B671" s="1161"/>
      <c r="C671" s="1161"/>
      <c r="D671" s="1161"/>
      <c r="E671" s="1161"/>
      <c r="F671" s="772"/>
    </row>
    <row r="672" spans="1:6">
      <c r="A672" s="778"/>
      <c r="B672" s="1161"/>
      <c r="C672" s="1161"/>
      <c r="D672" s="1161"/>
      <c r="E672" s="1161"/>
      <c r="F672" s="772"/>
    </row>
    <row r="673" spans="1:6">
      <c r="A673" s="778"/>
      <c r="B673" s="1161"/>
      <c r="C673" s="1161"/>
      <c r="D673" s="1161"/>
      <c r="E673" s="1161"/>
      <c r="F673" s="772"/>
    </row>
    <row r="674" spans="1:6">
      <c r="A674" s="778"/>
      <c r="B674" s="1161"/>
      <c r="C674" s="1161"/>
      <c r="D674" s="1161"/>
      <c r="E674" s="1161"/>
      <c r="F674" s="772"/>
    </row>
    <row r="675" spans="1:6">
      <c r="A675" s="778"/>
      <c r="B675" s="1161"/>
      <c r="C675" s="1161"/>
      <c r="D675" s="1161"/>
      <c r="E675" s="1161"/>
      <c r="F675" s="772"/>
    </row>
    <row r="676" spans="1:6">
      <c r="A676" s="778"/>
      <c r="B676" s="1161"/>
      <c r="C676" s="1161"/>
      <c r="D676" s="1161"/>
      <c r="E676" s="1161"/>
      <c r="F676" s="772"/>
    </row>
    <row r="677" spans="1:6">
      <c r="A677" s="778"/>
      <c r="B677" s="1161"/>
      <c r="C677" s="1161"/>
      <c r="D677" s="1161"/>
      <c r="E677" s="1161"/>
      <c r="F677" s="772"/>
    </row>
    <row r="678" spans="1:6">
      <c r="A678" s="778"/>
      <c r="B678" s="1161"/>
      <c r="C678" s="1161"/>
      <c r="D678" s="1161"/>
      <c r="E678" s="1161"/>
      <c r="F678" s="772"/>
    </row>
    <row r="679" spans="1:6">
      <c r="A679" s="781"/>
      <c r="B679" s="1161"/>
      <c r="C679" s="1161"/>
      <c r="D679" s="1161"/>
      <c r="E679" s="1161"/>
      <c r="F679" s="772"/>
    </row>
    <row r="680" spans="1:6">
      <c r="A680" s="781"/>
      <c r="B680" s="1161"/>
      <c r="C680" s="1161"/>
      <c r="D680" s="1161"/>
      <c r="E680" s="1161"/>
      <c r="F680" s="772"/>
    </row>
    <row r="681" spans="1:6">
      <c r="A681" s="781"/>
      <c r="B681" s="1161"/>
      <c r="C681" s="1161"/>
      <c r="D681" s="1161"/>
      <c r="E681" s="1161"/>
      <c r="F681" s="772"/>
    </row>
    <row r="682" spans="1:6">
      <c r="A682" s="781"/>
      <c r="B682" s="1161"/>
      <c r="C682" s="1161"/>
      <c r="D682" s="1161"/>
      <c r="E682" s="1161"/>
      <c r="F682" s="772"/>
    </row>
    <row r="683" spans="1:6">
      <c r="A683" s="781"/>
      <c r="B683" s="1161"/>
      <c r="C683" s="1161"/>
      <c r="D683" s="1161"/>
      <c r="E683" s="1161"/>
      <c r="F683" s="772"/>
    </row>
    <row r="684" spans="1:6">
      <c r="A684" s="781"/>
      <c r="B684" s="1161"/>
      <c r="C684" s="1161"/>
      <c r="D684" s="1161"/>
      <c r="E684" s="1161"/>
      <c r="F684" s="772"/>
    </row>
    <row r="685" spans="1:6">
      <c r="A685" s="781"/>
      <c r="B685" s="1161"/>
      <c r="C685" s="1161"/>
      <c r="D685" s="1161"/>
      <c r="E685" s="1161"/>
      <c r="F685" s="772"/>
    </row>
    <row r="686" spans="1:6">
      <c r="A686" s="781"/>
      <c r="B686" s="1161"/>
      <c r="C686" s="1161"/>
      <c r="D686" s="1161"/>
      <c r="E686" s="1161"/>
      <c r="F686" s="772"/>
    </row>
    <row r="687" spans="1:6">
      <c r="A687" s="781"/>
      <c r="B687" s="1161"/>
      <c r="C687" s="1161"/>
      <c r="D687" s="1161"/>
      <c r="E687" s="1161"/>
      <c r="F687" s="772"/>
    </row>
    <row r="688" spans="1:6" ht="15.75">
      <c r="A688" s="782"/>
      <c r="B688" s="1161"/>
      <c r="C688" s="1161"/>
      <c r="D688" s="1161"/>
      <c r="E688" s="1161"/>
      <c r="F688" s="772"/>
    </row>
    <row r="689" spans="1:6" ht="15.75">
      <c r="A689" s="782"/>
      <c r="B689" s="1161"/>
      <c r="C689" s="1161"/>
      <c r="D689" s="1161"/>
      <c r="E689" s="1161"/>
      <c r="F689" s="772"/>
    </row>
    <row r="690" spans="1:6" ht="15.75">
      <c r="A690" s="782"/>
      <c r="B690" s="1161"/>
      <c r="C690" s="1161"/>
      <c r="D690" s="1161"/>
      <c r="E690" s="1161"/>
      <c r="F690" s="772"/>
    </row>
    <row r="691" spans="1:6" ht="15.75">
      <c r="A691" s="782"/>
      <c r="B691" s="1161"/>
      <c r="C691" s="1161"/>
      <c r="D691" s="1161"/>
      <c r="E691" s="1161"/>
      <c r="F691" s="772"/>
    </row>
    <row r="692" spans="1:6" ht="15.75">
      <c r="A692" s="782"/>
      <c r="B692" s="1161"/>
      <c r="C692" s="1161"/>
      <c r="D692" s="1161"/>
      <c r="E692" s="1161"/>
      <c r="F692" s="772"/>
    </row>
    <row r="693" spans="1:6" ht="15.75">
      <c r="A693" s="782"/>
      <c r="B693" s="1161"/>
      <c r="C693" s="1161"/>
      <c r="D693" s="1161"/>
      <c r="E693" s="1161"/>
      <c r="F693" s="772"/>
    </row>
    <row r="694" spans="1:6" ht="15.75">
      <c r="A694" s="782"/>
      <c r="B694" s="1161"/>
      <c r="C694" s="1161"/>
      <c r="D694" s="1161"/>
      <c r="E694" s="1161"/>
      <c r="F694" s="772"/>
    </row>
    <row r="695" spans="1:6" ht="15.75">
      <c r="A695" s="782"/>
      <c r="B695" s="1161"/>
      <c r="C695" s="1161"/>
      <c r="D695" s="1161"/>
      <c r="E695" s="1161"/>
      <c r="F695" s="772"/>
    </row>
    <row r="696" spans="1:6" ht="15.75">
      <c r="A696" s="782"/>
      <c r="B696" s="1161"/>
      <c r="C696" s="1161"/>
      <c r="D696" s="1161"/>
      <c r="E696" s="1161"/>
      <c r="F696" s="772"/>
    </row>
    <row r="697" spans="1:6" ht="15.75">
      <c r="A697" s="782"/>
      <c r="B697" s="772"/>
      <c r="C697" s="772"/>
      <c r="D697" s="772"/>
      <c r="E697" s="772"/>
      <c r="F697" s="772"/>
    </row>
    <row r="698" spans="1:6" ht="15.75">
      <c r="A698" s="782"/>
      <c r="B698" s="772"/>
      <c r="C698" s="772"/>
      <c r="D698" s="772"/>
      <c r="E698" s="772"/>
      <c r="F698" s="772"/>
    </row>
    <row r="699" spans="1:6" ht="15.75">
      <c r="A699" s="782"/>
      <c r="B699" s="772"/>
      <c r="C699" s="772"/>
      <c r="D699" s="772"/>
      <c r="E699" s="772"/>
      <c r="F699" s="772"/>
    </row>
    <row r="700" spans="1:6" ht="15.75">
      <c r="A700" s="782"/>
      <c r="B700" s="772"/>
      <c r="C700" s="772"/>
      <c r="D700" s="772"/>
      <c r="E700" s="772"/>
      <c r="F700" s="772"/>
    </row>
    <row r="701" spans="1:6" ht="15.75">
      <c r="A701" s="782"/>
      <c r="B701" s="772"/>
      <c r="C701" s="772"/>
      <c r="D701" s="772"/>
      <c r="E701" s="772"/>
      <c r="F701" s="772"/>
    </row>
    <row r="702" spans="1:6" ht="15.75">
      <c r="A702" s="782"/>
      <c r="B702" s="772"/>
      <c r="C702" s="772"/>
      <c r="D702" s="772"/>
      <c r="E702" s="772"/>
      <c r="F702" s="772"/>
    </row>
    <row r="703" spans="1:6" ht="15.75">
      <c r="A703" s="782"/>
      <c r="B703" s="772"/>
      <c r="C703" s="772"/>
      <c r="D703" s="772"/>
      <c r="E703" s="772"/>
      <c r="F703" s="772"/>
    </row>
    <row r="704" spans="1:6" ht="15.75">
      <c r="A704" s="782"/>
      <c r="B704" s="772"/>
      <c r="C704" s="772"/>
      <c r="D704" s="772"/>
      <c r="E704" s="772"/>
      <c r="F704" s="772"/>
    </row>
    <row r="705" spans="1:6" ht="15.75">
      <c r="A705" s="782"/>
      <c r="B705" s="772"/>
      <c r="C705" s="772"/>
      <c r="D705" s="772"/>
      <c r="E705" s="772"/>
      <c r="F705" s="772"/>
    </row>
    <row r="706" spans="1:6" ht="15.75">
      <c r="A706" s="782"/>
      <c r="B706" s="772"/>
      <c r="C706" s="772"/>
      <c r="D706" s="772"/>
      <c r="E706" s="772"/>
      <c r="F706" s="772"/>
    </row>
    <row r="707" spans="1:6" ht="15.75">
      <c r="A707" s="782"/>
      <c r="B707" s="772"/>
      <c r="C707" s="772"/>
      <c r="D707" s="772"/>
      <c r="E707" s="772"/>
      <c r="F707" s="772"/>
    </row>
    <row r="708" spans="1:6" ht="15.75">
      <c r="A708" s="782"/>
      <c r="B708" s="772"/>
      <c r="C708" s="772"/>
      <c r="D708" s="772"/>
      <c r="E708" s="772"/>
      <c r="F708" s="772"/>
    </row>
    <row r="709" spans="1:6" ht="15.75">
      <c r="A709" s="782"/>
      <c r="B709" s="772"/>
      <c r="C709" s="772"/>
      <c r="D709" s="772"/>
      <c r="E709" s="772"/>
      <c r="F709" s="772"/>
    </row>
    <row r="710" spans="1:6" ht="15.75">
      <c r="A710" s="782"/>
      <c r="B710" s="772"/>
      <c r="C710" s="772"/>
      <c r="D710" s="772"/>
      <c r="E710" s="772"/>
      <c r="F710" s="772"/>
    </row>
    <row r="711" spans="1:6" ht="15.75">
      <c r="A711" s="782"/>
      <c r="B711" s="772"/>
      <c r="C711" s="772"/>
      <c r="D711" s="772"/>
      <c r="E711" s="772"/>
      <c r="F711" s="772"/>
    </row>
    <row r="712" spans="1:6" ht="15.75">
      <c r="A712" s="782"/>
      <c r="B712" s="772"/>
      <c r="C712" s="772"/>
      <c r="D712" s="772"/>
      <c r="E712" s="772"/>
      <c r="F712" s="772"/>
    </row>
    <row r="713" spans="1:6" ht="15.75">
      <c r="A713" s="782"/>
      <c r="B713" s="772"/>
      <c r="C713" s="772"/>
      <c r="D713" s="772"/>
      <c r="E713" s="772"/>
      <c r="F713" s="772"/>
    </row>
    <row r="714" spans="1:6" ht="15.75">
      <c r="A714" s="782"/>
      <c r="B714" s="772"/>
      <c r="C714" s="772"/>
      <c r="D714" s="772"/>
      <c r="E714" s="772"/>
      <c r="F714" s="772"/>
    </row>
    <row r="715" spans="1:6" ht="15.75">
      <c r="A715" s="782"/>
      <c r="B715" s="772"/>
      <c r="C715" s="772"/>
      <c r="D715" s="772"/>
      <c r="E715" s="772"/>
      <c r="F715" s="772"/>
    </row>
    <row r="716" spans="1:6" ht="15.75">
      <c r="A716" s="782"/>
      <c r="B716" s="772"/>
      <c r="C716" s="772"/>
      <c r="D716" s="772"/>
      <c r="E716" s="772"/>
      <c r="F716" s="772"/>
    </row>
    <row r="717" spans="1:6" ht="15.75">
      <c r="A717" s="782"/>
      <c r="B717" s="772"/>
      <c r="C717" s="772"/>
      <c r="D717" s="772"/>
      <c r="E717" s="772"/>
      <c r="F717" s="772"/>
    </row>
    <row r="718" spans="1:6" ht="15.75">
      <c r="A718" s="782"/>
      <c r="B718" s="772"/>
      <c r="C718" s="772"/>
      <c r="D718" s="772"/>
      <c r="E718" s="772"/>
      <c r="F718" s="772"/>
    </row>
    <row r="719" spans="1:6" ht="15.75">
      <c r="A719" s="782"/>
      <c r="B719" s="772"/>
      <c r="C719" s="772"/>
      <c r="D719" s="772"/>
      <c r="E719" s="772"/>
      <c r="F719" s="772"/>
    </row>
    <row r="720" spans="1:6" ht="15.75">
      <c r="A720" s="782"/>
      <c r="B720" s="772"/>
      <c r="C720" s="772"/>
      <c r="D720" s="772"/>
      <c r="E720" s="772"/>
      <c r="F720" s="772"/>
    </row>
    <row r="721" spans="1:6" ht="15.75">
      <c r="A721" s="782"/>
      <c r="B721" s="772"/>
      <c r="C721" s="772"/>
      <c r="D721" s="772"/>
      <c r="E721" s="772"/>
      <c r="F721" s="772"/>
    </row>
    <row r="722" spans="1:6" ht="15.75">
      <c r="A722" s="782"/>
      <c r="B722" s="772"/>
      <c r="C722" s="772"/>
      <c r="D722" s="772"/>
      <c r="E722" s="772"/>
      <c r="F722" s="772"/>
    </row>
    <row r="723" spans="1:6" ht="15.75">
      <c r="A723" s="782"/>
      <c r="B723" s="772"/>
      <c r="C723" s="772"/>
      <c r="D723" s="772"/>
      <c r="E723" s="772"/>
      <c r="F723" s="772"/>
    </row>
    <row r="724" spans="1:6" ht="15.75">
      <c r="A724" s="782"/>
      <c r="B724" s="772"/>
      <c r="C724" s="772"/>
      <c r="D724" s="772"/>
      <c r="E724" s="772"/>
      <c r="F724" s="772"/>
    </row>
    <row r="725" spans="1:6" ht="15.75">
      <c r="A725" s="782"/>
      <c r="B725" s="772"/>
      <c r="C725" s="772"/>
      <c r="D725" s="772"/>
      <c r="E725" s="772"/>
      <c r="F725" s="772"/>
    </row>
    <row r="726" spans="1:6" ht="15.75">
      <c r="A726" s="782"/>
      <c r="B726" s="772"/>
      <c r="C726" s="772"/>
      <c r="D726" s="772"/>
      <c r="E726" s="772"/>
      <c r="F726" s="772"/>
    </row>
    <row r="727" spans="1:6" ht="15.75">
      <c r="A727" s="782"/>
      <c r="B727" s="772"/>
      <c r="C727" s="772"/>
      <c r="D727" s="772"/>
      <c r="E727" s="772"/>
      <c r="F727" s="772"/>
    </row>
    <row r="728" spans="1:6" ht="15.75">
      <c r="A728" s="782"/>
      <c r="B728" s="772"/>
      <c r="C728" s="772"/>
      <c r="D728" s="772"/>
      <c r="E728" s="772"/>
      <c r="F728" s="772"/>
    </row>
    <row r="729" spans="1:6" ht="15.75">
      <c r="A729" s="782"/>
      <c r="B729" s="772"/>
      <c r="C729" s="772"/>
      <c r="D729" s="772"/>
      <c r="E729" s="772"/>
      <c r="F729" s="772"/>
    </row>
    <row r="730" spans="1:6" ht="15.75">
      <c r="A730" s="782"/>
      <c r="B730" s="772"/>
      <c r="C730" s="772"/>
      <c r="D730" s="772"/>
      <c r="E730" s="772"/>
      <c r="F730" s="772"/>
    </row>
    <row r="731" spans="1:6" ht="15.75">
      <c r="A731" s="782"/>
      <c r="B731" s="772"/>
      <c r="C731" s="772"/>
      <c r="D731" s="772"/>
      <c r="E731" s="772"/>
      <c r="F731" s="772"/>
    </row>
    <row r="732" spans="1:6" ht="15.75">
      <c r="A732" s="782"/>
      <c r="B732" s="772"/>
      <c r="C732" s="772"/>
      <c r="D732" s="772"/>
      <c r="E732" s="772"/>
      <c r="F732" s="772"/>
    </row>
    <row r="733" spans="1:6" ht="15.75">
      <c r="A733" s="782"/>
      <c r="B733" s="772"/>
      <c r="C733" s="772"/>
      <c r="D733" s="772"/>
      <c r="E733" s="772"/>
      <c r="F733" s="772"/>
    </row>
    <row r="734" spans="1:6" ht="15.75">
      <c r="A734" s="782"/>
      <c r="B734" s="772"/>
      <c r="C734" s="772"/>
      <c r="D734" s="772"/>
      <c r="E734" s="772"/>
      <c r="F734" s="772"/>
    </row>
    <row r="735" spans="1:6" ht="15.75">
      <c r="A735" s="782"/>
      <c r="B735" s="772"/>
      <c r="C735" s="772"/>
      <c r="D735" s="772"/>
      <c r="E735" s="772"/>
      <c r="F735" s="772"/>
    </row>
    <row r="736" spans="1:6" ht="15.75">
      <c r="A736" s="782"/>
      <c r="B736" s="772"/>
      <c r="C736" s="772"/>
      <c r="D736" s="772"/>
      <c r="E736" s="772"/>
      <c r="F736" s="772"/>
    </row>
    <row r="737" spans="1:6" ht="15.75">
      <c r="A737" s="782"/>
      <c r="B737" s="772"/>
      <c r="C737" s="772"/>
      <c r="D737" s="772"/>
      <c r="E737" s="772"/>
      <c r="F737" s="772"/>
    </row>
    <row r="738" spans="1:6" ht="15.75">
      <c r="A738" s="782"/>
      <c r="B738" s="772"/>
      <c r="C738" s="772"/>
      <c r="D738" s="772"/>
      <c r="E738" s="772"/>
      <c r="F738" s="772"/>
    </row>
    <row r="739" spans="1:6" ht="15.75">
      <c r="A739" s="782"/>
      <c r="B739" s="772"/>
      <c r="C739" s="772"/>
      <c r="D739" s="772"/>
      <c r="E739" s="772"/>
      <c r="F739" s="772"/>
    </row>
    <row r="740" spans="1:6" ht="15.75">
      <c r="A740" s="782"/>
      <c r="B740" s="772"/>
      <c r="C740" s="772"/>
      <c r="D740" s="772"/>
      <c r="E740" s="772"/>
      <c r="F740" s="772"/>
    </row>
    <row r="741" spans="1:6" ht="15.75">
      <c r="A741" s="782"/>
      <c r="B741" s="772"/>
      <c r="C741" s="772"/>
      <c r="D741" s="772"/>
      <c r="E741" s="772"/>
      <c r="F741" s="772"/>
    </row>
    <row r="742" spans="1:6" ht="15.75">
      <c r="A742" s="782"/>
      <c r="B742" s="772"/>
      <c r="C742" s="772"/>
      <c r="D742" s="772"/>
      <c r="E742" s="772"/>
      <c r="F742" s="772"/>
    </row>
    <row r="743" spans="1:6" ht="15.75">
      <c r="A743" s="782"/>
      <c r="B743" s="772"/>
      <c r="C743" s="772"/>
      <c r="D743" s="772"/>
      <c r="E743" s="772"/>
      <c r="F743" s="772"/>
    </row>
    <row r="744" spans="1:6" ht="15.75">
      <c r="A744" s="782"/>
      <c r="B744" s="772"/>
      <c r="C744" s="772"/>
      <c r="D744" s="772"/>
      <c r="E744" s="772"/>
      <c r="F744" s="772"/>
    </row>
    <row r="745" spans="1:6" ht="15.75">
      <c r="A745" s="782"/>
      <c r="B745" s="772"/>
      <c r="C745" s="772"/>
      <c r="D745" s="772"/>
      <c r="E745" s="772"/>
      <c r="F745" s="772"/>
    </row>
    <row r="746" spans="1:6" ht="15.75">
      <c r="A746" s="782"/>
      <c r="B746" s="772"/>
      <c r="C746" s="772"/>
      <c r="D746" s="772"/>
      <c r="E746" s="772"/>
      <c r="F746" s="772"/>
    </row>
    <row r="747" spans="1:6" ht="15.75">
      <c r="A747" s="782"/>
      <c r="B747" s="772"/>
      <c r="C747" s="772"/>
      <c r="D747" s="772"/>
      <c r="E747" s="772"/>
      <c r="F747" s="772"/>
    </row>
    <row r="748" spans="1:6" ht="15.75">
      <c r="A748" s="782"/>
      <c r="B748" s="772"/>
      <c r="C748" s="772"/>
      <c r="D748" s="772"/>
      <c r="E748" s="772"/>
      <c r="F748" s="772"/>
    </row>
    <row r="749" spans="1:6" ht="15.75">
      <c r="A749" s="782"/>
      <c r="B749" s="772"/>
      <c r="C749" s="772"/>
      <c r="D749" s="772"/>
      <c r="E749" s="772"/>
      <c r="F749" s="772"/>
    </row>
    <row r="750" spans="1:6" ht="15.75">
      <c r="A750" s="782"/>
      <c r="B750" s="772"/>
      <c r="C750" s="772"/>
      <c r="D750" s="772"/>
      <c r="E750" s="772"/>
      <c r="F750" s="772"/>
    </row>
    <row r="751" spans="1:6" ht="15.75">
      <c r="A751" s="782"/>
      <c r="B751" s="772"/>
      <c r="C751" s="772"/>
      <c r="D751" s="772"/>
      <c r="E751" s="772"/>
      <c r="F751" s="772"/>
    </row>
    <row r="752" spans="1:6" ht="15.75">
      <c r="A752" s="782"/>
      <c r="B752" s="772"/>
      <c r="C752" s="772"/>
      <c r="D752" s="772"/>
      <c r="E752" s="772"/>
      <c r="F752" s="772"/>
    </row>
    <row r="753" spans="1:6" ht="15.75">
      <c r="A753" s="782"/>
      <c r="B753" s="772"/>
      <c r="C753" s="772"/>
      <c r="D753" s="772"/>
      <c r="E753" s="772"/>
      <c r="F753" s="772"/>
    </row>
    <row r="754" spans="1:6" ht="15.75">
      <c r="A754" s="782"/>
      <c r="B754" s="772"/>
      <c r="C754" s="772"/>
      <c r="D754" s="772"/>
      <c r="E754" s="772"/>
      <c r="F754" s="772"/>
    </row>
    <row r="755" spans="1:6" ht="15.75">
      <c r="A755" s="782"/>
      <c r="B755" s="772"/>
      <c r="C755" s="772"/>
      <c r="D755" s="772"/>
      <c r="E755" s="772"/>
      <c r="F755" s="772"/>
    </row>
    <row r="756" spans="1:6" ht="15.75">
      <c r="A756" s="782"/>
      <c r="B756" s="772"/>
      <c r="C756" s="772"/>
      <c r="D756" s="772"/>
      <c r="E756" s="772"/>
      <c r="F756" s="772"/>
    </row>
    <row r="757" spans="1:6" ht="15.75">
      <c r="A757" s="782"/>
      <c r="B757" s="772"/>
      <c r="C757" s="772"/>
      <c r="D757" s="772"/>
      <c r="E757" s="772"/>
      <c r="F757" s="772"/>
    </row>
    <row r="758" spans="1:6" ht="15.75">
      <c r="A758" s="782"/>
      <c r="B758" s="772"/>
      <c r="C758" s="772"/>
      <c r="D758" s="772"/>
      <c r="E758" s="772"/>
      <c r="F758" s="772"/>
    </row>
    <row r="759" spans="1:6" ht="15.75">
      <c r="A759" s="782"/>
      <c r="B759" s="772"/>
      <c r="C759" s="772"/>
      <c r="D759" s="772"/>
      <c r="E759" s="772"/>
      <c r="F759" s="772"/>
    </row>
    <row r="760" spans="1:6" ht="15.75">
      <c r="A760" s="782"/>
      <c r="B760" s="772"/>
      <c r="C760" s="772"/>
      <c r="D760" s="772"/>
      <c r="E760" s="772"/>
      <c r="F760" s="772"/>
    </row>
    <row r="761" spans="1:6" ht="15.75">
      <c r="A761" s="782"/>
      <c r="B761" s="772"/>
      <c r="C761" s="772"/>
      <c r="D761" s="772"/>
      <c r="E761" s="772"/>
      <c r="F761" s="772"/>
    </row>
    <row r="762" spans="1:6" ht="15.75">
      <c r="A762" s="782"/>
      <c r="B762" s="772"/>
      <c r="C762" s="772"/>
      <c r="D762" s="772"/>
      <c r="E762" s="772"/>
      <c r="F762" s="772"/>
    </row>
    <row r="763" spans="1:6" ht="15.75">
      <c r="A763" s="782"/>
      <c r="B763" s="772"/>
      <c r="C763" s="772"/>
      <c r="D763" s="772"/>
      <c r="E763" s="772"/>
      <c r="F763" s="772"/>
    </row>
    <row r="764" spans="1:6" ht="15.75">
      <c r="A764" s="782"/>
      <c r="B764" s="772"/>
      <c r="C764" s="772"/>
      <c r="D764" s="772"/>
      <c r="E764" s="772"/>
      <c r="F764" s="772"/>
    </row>
    <row r="765" spans="1:6" ht="15.75">
      <c r="A765" s="782"/>
      <c r="B765" s="772"/>
      <c r="C765" s="772"/>
      <c r="D765" s="772"/>
      <c r="E765" s="772"/>
      <c r="F765" s="772"/>
    </row>
    <row r="766" spans="1:6" ht="15.75">
      <c r="A766" s="782"/>
      <c r="B766" s="772"/>
      <c r="C766" s="772"/>
      <c r="D766" s="772"/>
      <c r="E766" s="772"/>
      <c r="F766" s="772"/>
    </row>
    <row r="767" spans="1:6" ht="15.75">
      <c r="A767" s="782"/>
      <c r="B767" s="772"/>
      <c r="C767" s="772"/>
      <c r="D767" s="772"/>
      <c r="E767" s="772"/>
      <c r="F767" s="772"/>
    </row>
    <row r="768" spans="1:6" ht="15.75">
      <c r="A768" s="782"/>
      <c r="B768" s="772"/>
      <c r="C768" s="772"/>
      <c r="D768" s="772"/>
      <c r="E768" s="772"/>
      <c r="F768" s="772"/>
    </row>
    <row r="769" spans="1:6" ht="15.75">
      <c r="A769" s="782"/>
      <c r="B769" s="772"/>
      <c r="C769" s="772"/>
      <c r="D769" s="772"/>
      <c r="E769" s="772"/>
      <c r="F769" s="772"/>
    </row>
    <row r="770" spans="1:6" ht="15.75">
      <c r="A770" s="782"/>
      <c r="B770" s="772"/>
      <c r="C770" s="772"/>
      <c r="D770" s="772"/>
      <c r="E770" s="772"/>
      <c r="F770" s="772"/>
    </row>
    <row r="771" spans="1:6" ht="15.75">
      <c r="A771" s="782"/>
      <c r="B771" s="772"/>
      <c r="C771" s="772"/>
      <c r="D771" s="772"/>
      <c r="E771" s="772"/>
      <c r="F771" s="772"/>
    </row>
    <row r="772" spans="1:6" ht="15.75">
      <c r="A772" s="782"/>
      <c r="B772" s="772"/>
      <c r="C772" s="772"/>
      <c r="D772" s="772"/>
      <c r="E772" s="772"/>
      <c r="F772" s="772"/>
    </row>
    <row r="773" spans="1:6" ht="15.75">
      <c r="A773" s="782"/>
      <c r="B773" s="772"/>
      <c r="C773" s="772"/>
      <c r="D773" s="772"/>
      <c r="E773" s="772"/>
      <c r="F773" s="772"/>
    </row>
    <row r="774" spans="1:6" ht="15.75">
      <c r="A774" s="782"/>
      <c r="B774" s="772"/>
      <c r="C774" s="772"/>
      <c r="D774" s="772"/>
      <c r="E774" s="772"/>
      <c r="F774" s="772"/>
    </row>
    <row r="775" spans="1:6" ht="15.75">
      <c r="A775" s="782"/>
      <c r="B775" s="772"/>
      <c r="C775" s="772"/>
      <c r="D775" s="772"/>
      <c r="E775" s="772"/>
      <c r="F775" s="772"/>
    </row>
    <row r="776" spans="1:6" ht="15.75">
      <c r="A776" s="782"/>
      <c r="B776" s="772"/>
      <c r="C776" s="772"/>
      <c r="D776" s="772"/>
      <c r="E776" s="772"/>
      <c r="F776" s="772"/>
    </row>
    <row r="777" spans="1:6" ht="15.75">
      <c r="A777" s="782"/>
      <c r="B777" s="772"/>
      <c r="C777" s="772"/>
      <c r="D777" s="772"/>
      <c r="E777" s="772"/>
      <c r="F777" s="772"/>
    </row>
    <row r="778" spans="1:6" ht="15.75">
      <c r="A778" s="782"/>
      <c r="B778" s="772"/>
      <c r="C778" s="772"/>
      <c r="D778" s="772"/>
      <c r="E778" s="772"/>
      <c r="F778" s="772"/>
    </row>
    <row r="779" spans="1:6" ht="15.75">
      <c r="A779" s="782"/>
      <c r="B779" s="772"/>
      <c r="C779" s="772"/>
      <c r="D779" s="772"/>
      <c r="E779" s="772"/>
      <c r="F779" s="772"/>
    </row>
    <row r="780" spans="1:6" ht="15.75">
      <c r="A780" s="782"/>
      <c r="B780" s="772"/>
      <c r="C780" s="772"/>
      <c r="D780" s="772"/>
      <c r="E780" s="772"/>
      <c r="F780" s="772"/>
    </row>
    <row r="781" spans="1:6" ht="15.75">
      <c r="A781" s="782"/>
      <c r="B781" s="772"/>
      <c r="C781" s="772"/>
      <c r="D781" s="772"/>
      <c r="E781" s="772"/>
      <c r="F781" s="772"/>
    </row>
    <row r="782" spans="1:6" ht="15.75">
      <c r="A782" s="782"/>
      <c r="B782" s="772"/>
      <c r="C782" s="772"/>
      <c r="D782" s="772"/>
      <c r="E782" s="772"/>
      <c r="F782" s="772"/>
    </row>
    <row r="783" spans="1:6" ht="15.75">
      <c r="A783" s="782"/>
      <c r="B783" s="772"/>
      <c r="C783" s="772"/>
      <c r="D783" s="772"/>
      <c r="E783" s="772"/>
      <c r="F783" s="772"/>
    </row>
    <row r="784" spans="1:6" ht="15.75">
      <c r="A784" s="782"/>
      <c r="B784" s="772"/>
      <c r="C784" s="772"/>
      <c r="D784" s="772"/>
      <c r="E784" s="772"/>
      <c r="F784" s="772"/>
    </row>
    <row r="785" spans="1:6" ht="15.75">
      <c r="A785" s="782"/>
      <c r="B785" s="772"/>
      <c r="C785" s="772"/>
      <c r="D785" s="772"/>
      <c r="E785" s="772"/>
      <c r="F785" s="776"/>
    </row>
    <row r="786" spans="1:6" ht="15.75">
      <c r="A786" s="782"/>
      <c r="B786" s="772"/>
      <c r="C786" s="772"/>
      <c r="D786" s="772"/>
      <c r="E786" s="772"/>
      <c r="F786" s="776"/>
    </row>
    <row r="787" spans="1:6" ht="15.75">
      <c r="A787" s="782"/>
      <c r="B787" s="772"/>
      <c r="C787" s="772"/>
      <c r="D787" s="772"/>
      <c r="E787" s="772"/>
      <c r="F787" s="776"/>
    </row>
    <row r="788" spans="1:6" ht="15.75">
      <c r="A788" s="782"/>
      <c r="B788" s="772"/>
      <c r="C788" s="772"/>
      <c r="D788" s="772"/>
      <c r="E788" s="772"/>
      <c r="F788" s="776"/>
    </row>
    <row r="789" spans="1:6" ht="15.75">
      <c r="A789" s="782"/>
      <c r="B789" s="772"/>
      <c r="C789" s="772"/>
      <c r="D789" s="772"/>
      <c r="E789" s="772"/>
      <c r="F789" s="776"/>
    </row>
    <row r="790" spans="1:6" ht="15.75">
      <c r="A790" s="782"/>
      <c r="B790" s="772"/>
      <c r="C790" s="772"/>
      <c r="D790" s="772"/>
      <c r="E790" s="772"/>
      <c r="F790" s="776"/>
    </row>
    <row r="791" spans="1:6" ht="15.75">
      <c r="A791" s="782"/>
      <c r="B791" s="772"/>
      <c r="C791" s="772"/>
      <c r="D791" s="772"/>
      <c r="E791" s="772"/>
      <c r="F791" s="776"/>
    </row>
    <row r="792" spans="1:6" ht="15.75">
      <c r="A792" s="782"/>
      <c r="B792" s="772"/>
      <c r="C792" s="772"/>
      <c r="D792" s="772"/>
      <c r="E792" s="772"/>
      <c r="F792" s="776"/>
    </row>
    <row r="793" spans="1:6" ht="15.75">
      <c r="A793" s="782"/>
      <c r="B793" s="772"/>
      <c r="C793" s="772"/>
      <c r="D793" s="772"/>
      <c r="E793" s="772"/>
      <c r="F793" s="776"/>
    </row>
    <row r="794" spans="1:6" ht="15.75">
      <c r="A794" s="782"/>
      <c r="B794" s="772"/>
      <c r="C794" s="772"/>
      <c r="D794" s="772"/>
      <c r="E794" s="772"/>
      <c r="F794" s="776"/>
    </row>
    <row r="795" spans="1:6" ht="15.75">
      <c r="A795" s="782"/>
      <c r="B795" s="772"/>
      <c r="C795" s="772"/>
      <c r="D795" s="772"/>
      <c r="E795" s="772"/>
      <c r="F795" s="776"/>
    </row>
    <row r="796" spans="1:6" ht="15.75">
      <c r="A796" s="782"/>
      <c r="B796" s="772"/>
      <c r="C796" s="772"/>
      <c r="D796" s="772"/>
      <c r="E796" s="772"/>
      <c r="F796" s="776"/>
    </row>
    <row r="797" spans="1:6" ht="15.75">
      <c r="A797" s="782"/>
      <c r="B797" s="772"/>
      <c r="C797" s="772"/>
      <c r="D797" s="772"/>
      <c r="E797" s="772"/>
      <c r="F797" s="776"/>
    </row>
    <row r="798" spans="1:6" ht="15.75">
      <c r="A798" s="782"/>
      <c r="B798" s="772"/>
      <c r="C798" s="772"/>
      <c r="D798" s="772"/>
      <c r="E798" s="772"/>
      <c r="F798" s="776"/>
    </row>
    <row r="799" spans="1:6" ht="15.75">
      <c r="A799" s="782"/>
      <c r="B799" s="772"/>
      <c r="C799" s="772"/>
      <c r="D799" s="772"/>
      <c r="E799" s="772"/>
      <c r="F799" s="776"/>
    </row>
    <row r="800" spans="1:6" ht="15.75">
      <c r="A800" s="782"/>
      <c r="B800" s="772"/>
      <c r="C800" s="772"/>
      <c r="D800" s="772"/>
      <c r="E800" s="772"/>
      <c r="F800" s="776"/>
    </row>
    <row r="801" spans="1:6" ht="15.75">
      <c r="A801" s="782"/>
      <c r="B801" s="772"/>
      <c r="C801" s="772"/>
      <c r="D801" s="772"/>
      <c r="E801" s="772"/>
      <c r="F801" s="776"/>
    </row>
    <row r="802" spans="1:6" ht="15.75">
      <c r="A802" s="782"/>
      <c r="B802" s="772"/>
      <c r="C802" s="772"/>
      <c r="D802" s="772"/>
      <c r="E802" s="772"/>
      <c r="F802" s="776"/>
    </row>
    <row r="803" spans="1:6" ht="15.75">
      <c r="A803" s="782"/>
      <c r="B803" s="772"/>
      <c r="C803" s="772"/>
      <c r="D803" s="772"/>
      <c r="E803" s="772"/>
      <c r="F803" s="776"/>
    </row>
    <row r="804" spans="1:6" ht="15.75">
      <c r="A804" s="782"/>
      <c r="B804" s="772"/>
      <c r="C804" s="772"/>
      <c r="D804" s="772"/>
      <c r="E804" s="772"/>
      <c r="F804" s="776"/>
    </row>
    <row r="805" spans="1:6" ht="15.75">
      <c r="A805" s="782"/>
      <c r="B805" s="772"/>
      <c r="C805" s="772"/>
      <c r="D805" s="772"/>
      <c r="E805" s="772"/>
      <c r="F805" s="776"/>
    </row>
    <row r="806" spans="1:6" ht="15.75">
      <c r="A806" s="782"/>
      <c r="B806" s="772"/>
      <c r="C806" s="772"/>
      <c r="D806" s="772"/>
      <c r="E806" s="772"/>
      <c r="F806" s="776"/>
    </row>
    <row r="807" spans="1:6" ht="15.75">
      <c r="A807" s="782"/>
      <c r="B807" s="772"/>
      <c r="C807" s="772"/>
      <c r="D807" s="772"/>
      <c r="E807" s="772"/>
      <c r="F807" s="776"/>
    </row>
    <row r="808" spans="1:6" ht="15.75">
      <c r="A808" s="782"/>
      <c r="B808" s="772"/>
      <c r="C808" s="772"/>
      <c r="D808" s="772"/>
      <c r="E808" s="772"/>
      <c r="F808" s="776"/>
    </row>
    <row r="809" spans="1:6" ht="15.75">
      <c r="A809" s="782"/>
      <c r="B809" s="772"/>
      <c r="C809" s="772"/>
      <c r="D809" s="772"/>
      <c r="E809" s="772"/>
      <c r="F809" s="776"/>
    </row>
    <row r="810" spans="1:6" ht="15.75">
      <c r="A810" s="782"/>
      <c r="B810" s="772"/>
      <c r="C810" s="772"/>
      <c r="D810" s="772"/>
      <c r="E810" s="772"/>
      <c r="F810" s="776"/>
    </row>
    <row r="811" spans="1:6" ht="15.75">
      <c r="A811" s="782"/>
      <c r="B811" s="772"/>
      <c r="C811" s="772"/>
      <c r="D811" s="772"/>
      <c r="E811" s="772"/>
      <c r="F811" s="776"/>
    </row>
    <row r="812" spans="1:6" ht="15.75">
      <c r="A812" s="782"/>
      <c r="B812" s="772"/>
      <c r="C812" s="772"/>
      <c r="D812" s="772"/>
      <c r="E812" s="772"/>
      <c r="F812" s="776"/>
    </row>
    <row r="813" spans="1:6" ht="15.75">
      <c r="A813" s="782"/>
      <c r="B813" s="772"/>
      <c r="C813" s="772"/>
      <c r="D813" s="772"/>
      <c r="E813" s="772"/>
      <c r="F813" s="776"/>
    </row>
    <row r="814" spans="1:6" ht="15.75">
      <c r="A814" s="782"/>
      <c r="B814" s="772"/>
      <c r="C814" s="772"/>
      <c r="D814" s="772"/>
      <c r="E814" s="772"/>
      <c r="F814" s="776"/>
    </row>
    <row r="815" spans="1:6" ht="15.75">
      <c r="A815" s="782"/>
      <c r="B815" s="772"/>
      <c r="C815" s="772"/>
      <c r="D815" s="772"/>
      <c r="E815" s="772"/>
      <c r="F815" s="776"/>
    </row>
    <row r="816" spans="1:6" ht="15.75">
      <c r="A816" s="782"/>
      <c r="B816" s="772"/>
      <c r="C816" s="772"/>
      <c r="D816" s="772"/>
      <c r="E816" s="772"/>
      <c r="F816" s="776"/>
    </row>
    <row r="817" spans="1:6" ht="15.75">
      <c r="A817" s="782"/>
      <c r="B817" s="772"/>
      <c r="C817" s="772"/>
      <c r="D817" s="772"/>
      <c r="E817" s="772"/>
      <c r="F817" s="776"/>
    </row>
    <row r="818" spans="1:6" ht="15.75">
      <c r="A818" s="782"/>
      <c r="B818" s="772"/>
      <c r="C818" s="772"/>
      <c r="D818" s="772"/>
      <c r="E818" s="772"/>
      <c r="F818" s="776"/>
    </row>
    <row r="819" spans="1:6" ht="15.75">
      <c r="A819" s="782"/>
      <c r="B819" s="772"/>
      <c r="C819" s="772"/>
      <c r="D819" s="772"/>
      <c r="E819" s="772"/>
      <c r="F819" s="776"/>
    </row>
    <row r="820" spans="1:6" ht="15.75">
      <c r="A820" s="782"/>
      <c r="B820" s="772"/>
      <c r="C820" s="772"/>
      <c r="D820" s="772"/>
      <c r="E820" s="772"/>
      <c r="F820" s="776"/>
    </row>
    <row r="821" spans="1:6" ht="15.75">
      <c r="A821" s="782"/>
      <c r="B821" s="772"/>
      <c r="C821" s="772"/>
      <c r="D821" s="772"/>
      <c r="E821" s="772"/>
      <c r="F821" s="776"/>
    </row>
    <row r="822" spans="1:6" ht="15.75">
      <c r="A822" s="782"/>
      <c r="B822" s="772"/>
      <c r="C822" s="772"/>
      <c r="D822" s="772"/>
      <c r="E822" s="772"/>
      <c r="F822" s="776"/>
    </row>
    <row r="823" spans="1:6" ht="15.75">
      <c r="A823" s="782"/>
      <c r="B823" s="772"/>
      <c r="C823" s="772"/>
      <c r="D823" s="772"/>
      <c r="E823" s="772"/>
      <c r="F823" s="776"/>
    </row>
    <row r="824" spans="1:6" ht="15.75">
      <c r="A824" s="782"/>
      <c r="B824" s="772"/>
      <c r="C824" s="772"/>
      <c r="D824" s="772"/>
      <c r="E824" s="772"/>
      <c r="F824" s="776"/>
    </row>
    <row r="825" spans="1:6" ht="15.75">
      <c r="A825" s="782"/>
      <c r="B825" s="772"/>
      <c r="C825" s="772"/>
      <c r="D825" s="772"/>
      <c r="E825" s="772"/>
      <c r="F825" s="776"/>
    </row>
    <row r="826" spans="1:6" ht="15.75">
      <c r="A826" s="782"/>
      <c r="B826" s="772"/>
      <c r="C826" s="772"/>
      <c r="D826" s="772"/>
      <c r="E826" s="772"/>
      <c r="F826" s="776"/>
    </row>
    <row r="827" spans="1:6" ht="15.75">
      <c r="A827" s="782"/>
      <c r="B827" s="772"/>
      <c r="C827" s="772"/>
      <c r="D827" s="772"/>
      <c r="E827" s="772"/>
      <c r="F827" s="776"/>
    </row>
    <row r="828" spans="1:6" ht="15.75">
      <c r="A828" s="782"/>
      <c r="B828" s="772"/>
      <c r="C828" s="772"/>
      <c r="D828" s="772"/>
      <c r="E828" s="772"/>
      <c r="F828" s="776"/>
    </row>
    <row r="829" spans="1:6" ht="15.75">
      <c r="A829" s="782"/>
      <c r="B829" s="772"/>
      <c r="C829" s="772"/>
      <c r="D829" s="772"/>
      <c r="E829" s="772"/>
      <c r="F829" s="776"/>
    </row>
    <row r="830" spans="1:6" ht="15.75">
      <c r="A830" s="782"/>
      <c r="B830" s="772"/>
      <c r="C830" s="772"/>
      <c r="D830" s="772"/>
      <c r="E830" s="772"/>
      <c r="F830" s="776"/>
    </row>
    <row r="831" spans="1:6" ht="15.75">
      <c r="A831" s="782"/>
      <c r="B831" s="772"/>
      <c r="C831" s="772"/>
      <c r="D831" s="772"/>
      <c r="E831" s="772"/>
      <c r="F831" s="776"/>
    </row>
    <row r="832" spans="1:6" ht="15.75">
      <c r="A832" s="782"/>
      <c r="B832" s="772"/>
      <c r="C832" s="772"/>
      <c r="D832" s="772"/>
      <c r="E832" s="772"/>
      <c r="F832" s="776"/>
    </row>
    <row r="833" spans="1:6" ht="15.75">
      <c r="A833" s="782"/>
      <c r="B833" s="772"/>
      <c r="C833" s="772"/>
      <c r="D833" s="772"/>
      <c r="E833" s="772"/>
      <c r="F833" s="776"/>
    </row>
    <row r="834" spans="1:6" ht="15.75">
      <c r="A834" s="782"/>
      <c r="B834" s="772"/>
      <c r="C834" s="772"/>
      <c r="D834" s="772"/>
      <c r="E834" s="772"/>
      <c r="F834" s="776"/>
    </row>
    <row r="835" spans="1:6" ht="15.75">
      <c r="A835" s="782"/>
      <c r="B835" s="772"/>
      <c r="C835" s="772"/>
      <c r="D835" s="772"/>
      <c r="E835" s="772"/>
      <c r="F835" s="776"/>
    </row>
    <row r="836" spans="1:6" ht="15.75">
      <c r="A836" s="782"/>
      <c r="B836" s="772"/>
      <c r="C836" s="772"/>
      <c r="D836" s="772"/>
      <c r="E836" s="772"/>
      <c r="F836" s="776"/>
    </row>
    <row r="837" spans="1:6" ht="15.75">
      <c r="A837" s="782"/>
      <c r="B837" s="772"/>
      <c r="C837" s="772"/>
      <c r="D837" s="772"/>
      <c r="E837" s="772"/>
      <c r="F837" s="776"/>
    </row>
    <row r="838" spans="1:6" ht="15.75">
      <c r="A838" s="782"/>
      <c r="B838" s="772"/>
      <c r="C838" s="772"/>
      <c r="D838" s="772"/>
      <c r="E838" s="772"/>
      <c r="F838" s="776"/>
    </row>
    <row r="839" spans="1:6" ht="15.75">
      <c r="A839" s="782"/>
      <c r="B839" s="772"/>
      <c r="C839" s="772"/>
      <c r="D839" s="772"/>
      <c r="E839" s="772"/>
      <c r="F839" s="776"/>
    </row>
    <row r="840" spans="1:6" ht="15.75">
      <c r="A840" s="782"/>
      <c r="B840" s="772"/>
      <c r="C840" s="772"/>
      <c r="D840" s="772"/>
      <c r="E840" s="772"/>
      <c r="F840" s="776"/>
    </row>
    <row r="841" spans="1:6" ht="15.75">
      <c r="A841" s="782"/>
      <c r="B841" s="772"/>
      <c r="C841" s="772"/>
      <c r="D841" s="772"/>
      <c r="E841" s="772"/>
      <c r="F841" s="776"/>
    </row>
    <row r="842" spans="1:6" ht="15.75">
      <c r="A842" s="782"/>
      <c r="B842" s="772"/>
      <c r="C842" s="772"/>
      <c r="D842" s="772"/>
      <c r="E842" s="772"/>
      <c r="F842" s="776"/>
    </row>
    <row r="843" spans="1:6" ht="15.75">
      <c r="A843" s="782"/>
      <c r="B843" s="772"/>
      <c r="C843" s="772"/>
      <c r="D843" s="772"/>
      <c r="E843" s="772"/>
      <c r="F843" s="776"/>
    </row>
    <row r="844" spans="1:6" ht="15.75">
      <c r="A844" s="782"/>
      <c r="B844" s="772"/>
      <c r="C844" s="772"/>
      <c r="D844" s="772"/>
      <c r="E844" s="772"/>
      <c r="F844" s="776"/>
    </row>
    <row r="845" spans="1:6" ht="15.75">
      <c r="A845" s="782"/>
      <c r="B845" s="772"/>
      <c r="C845" s="772"/>
      <c r="D845" s="772"/>
      <c r="E845" s="772"/>
      <c r="F845" s="776"/>
    </row>
    <row r="846" spans="1:6" ht="15.75">
      <c r="A846" s="782"/>
      <c r="B846" s="772"/>
      <c r="C846" s="772"/>
      <c r="D846" s="772"/>
      <c r="E846" s="772"/>
      <c r="F846" s="776"/>
    </row>
    <row r="847" spans="1:6" ht="15.75">
      <c r="A847" s="782"/>
      <c r="B847" s="772"/>
      <c r="C847" s="772"/>
      <c r="D847" s="772"/>
      <c r="E847" s="772"/>
      <c r="F847" s="776"/>
    </row>
    <row r="848" spans="1:6" ht="15.75">
      <c r="A848" s="782"/>
      <c r="B848" s="772"/>
      <c r="C848" s="772"/>
      <c r="D848" s="772"/>
      <c r="E848" s="772"/>
      <c r="F848" s="776"/>
    </row>
    <row r="849" spans="1:6" ht="15.75">
      <c r="A849" s="782"/>
      <c r="B849" s="772"/>
      <c r="C849" s="772"/>
      <c r="D849" s="772"/>
      <c r="E849" s="772"/>
      <c r="F849" s="776"/>
    </row>
    <row r="850" spans="1:6" ht="15.75">
      <c r="A850" s="782"/>
      <c r="B850" s="772"/>
      <c r="C850" s="772"/>
      <c r="D850" s="772"/>
      <c r="E850" s="772"/>
      <c r="F850" s="776"/>
    </row>
    <row r="851" spans="1:6" ht="15.75">
      <c r="A851" s="782"/>
      <c r="B851" s="772"/>
      <c r="C851" s="772"/>
      <c r="D851" s="772"/>
      <c r="E851" s="772"/>
      <c r="F851" s="776"/>
    </row>
    <row r="852" spans="1:6" ht="15.75">
      <c r="A852" s="782"/>
      <c r="B852" s="772"/>
      <c r="C852" s="772"/>
      <c r="D852" s="772"/>
      <c r="E852" s="772"/>
      <c r="F852" s="776"/>
    </row>
    <row r="853" spans="1:6" ht="15.75">
      <c r="A853" s="782"/>
      <c r="B853" s="772"/>
      <c r="C853" s="772"/>
      <c r="D853" s="772"/>
      <c r="E853" s="772"/>
      <c r="F853" s="776"/>
    </row>
    <row r="854" spans="1:6" ht="15.75">
      <c r="A854" s="782"/>
      <c r="B854" s="772"/>
      <c r="C854" s="772"/>
      <c r="D854" s="772"/>
      <c r="E854" s="772"/>
      <c r="F854" s="776"/>
    </row>
    <row r="855" spans="1:6" ht="15.75">
      <c r="A855" s="782"/>
      <c r="B855" s="772"/>
      <c r="C855" s="772"/>
      <c r="D855" s="772"/>
      <c r="E855" s="772"/>
      <c r="F855" s="776"/>
    </row>
    <row r="856" spans="1:6" ht="15.75">
      <c r="A856" s="782"/>
      <c r="B856" s="772"/>
      <c r="C856" s="772"/>
      <c r="D856" s="772"/>
      <c r="E856" s="772"/>
      <c r="F856" s="776"/>
    </row>
    <row r="857" spans="1:6" ht="15.75">
      <c r="A857" s="782"/>
      <c r="B857" s="772"/>
      <c r="C857" s="772"/>
      <c r="D857" s="772"/>
      <c r="E857" s="772"/>
      <c r="F857" s="776"/>
    </row>
    <row r="858" spans="1:6" ht="15.75">
      <c r="A858" s="782"/>
      <c r="B858" s="772"/>
      <c r="C858" s="772"/>
      <c r="D858" s="772"/>
      <c r="E858" s="772"/>
      <c r="F858" s="776"/>
    </row>
    <row r="859" spans="1:6" ht="15.75">
      <c r="A859" s="782"/>
      <c r="B859" s="772"/>
      <c r="C859" s="772"/>
      <c r="D859" s="772"/>
      <c r="E859" s="772"/>
      <c r="F859" s="776"/>
    </row>
    <row r="860" spans="1:6" ht="15.75">
      <c r="A860" s="782"/>
      <c r="B860" s="772"/>
      <c r="C860" s="772"/>
      <c r="D860" s="772"/>
      <c r="E860" s="772"/>
      <c r="F860" s="776"/>
    </row>
    <row r="861" spans="1:6" ht="15.75">
      <c r="A861" s="782"/>
      <c r="B861" s="772"/>
      <c r="C861" s="772"/>
      <c r="D861" s="772"/>
      <c r="E861" s="772"/>
      <c r="F861" s="776"/>
    </row>
    <row r="862" spans="1:6" ht="15.75">
      <c r="A862" s="782"/>
      <c r="B862" s="772"/>
      <c r="C862" s="772"/>
      <c r="D862" s="772"/>
      <c r="E862" s="772"/>
      <c r="F862" s="776"/>
    </row>
    <row r="863" spans="1:6" ht="15.75">
      <c r="A863" s="782"/>
      <c r="B863" s="772"/>
      <c r="C863" s="772"/>
      <c r="D863" s="772"/>
      <c r="E863" s="772"/>
      <c r="F863" s="776"/>
    </row>
    <row r="864" spans="1:6" ht="15.75">
      <c r="A864" s="782"/>
      <c r="B864" s="772"/>
      <c r="C864" s="772"/>
      <c r="D864" s="772"/>
      <c r="E864" s="772"/>
      <c r="F864" s="776"/>
    </row>
    <row r="865" spans="1:6" ht="15.75">
      <c r="A865" s="782"/>
      <c r="B865" s="772"/>
      <c r="C865" s="772"/>
      <c r="D865" s="772"/>
      <c r="E865" s="772"/>
      <c r="F865" s="776"/>
    </row>
    <row r="866" spans="1:6" ht="15.75">
      <c r="A866" s="782"/>
      <c r="B866" s="772"/>
      <c r="C866" s="772"/>
      <c r="D866" s="772"/>
      <c r="E866" s="772"/>
      <c r="F866" s="776"/>
    </row>
    <row r="867" spans="1:6" ht="15.75">
      <c r="A867" s="782"/>
      <c r="B867" s="772"/>
      <c r="C867" s="772"/>
      <c r="D867" s="772"/>
      <c r="E867" s="772"/>
      <c r="F867" s="776"/>
    </row>
    <row r="868" spans="1:6" ht="15.75">
      <c r="A868" s="782"/>
      <c r="B868" s="772"/>
      <c r="C868" s="772"/>
      <c r="D868" s="772"/>
      <c r="E868" s="772"/>
      <c r="F868" s="776"/>
    </row>
    <row r="869" spans="1:6" ht="15.75">
      <c r="A869" s="782"/>
      <c r="B869" s="772"/>
      <c r="C869" s="772"/>
      <c r="D869" s="772"/>
      <c r="E869" s="772"/>
      <c r="F869" s="776"/>
    </row>
    <row r="870" spans="1:6" ht="15.75">
      <c r="A870" s="782"/>
      <c r="B870" s="772"/>
      <c r="C870" s="772"/>
      <c r="D870" s="772"/>
      <c r="E870" s="772"/>
      <c r="F870" s="776"/>
    </row>
    <row r="871" spans="1:6" ht="15.75">
      <c r="A871" s="782"/>
      <c r="B871" s="772"/>
      <c r="C871" s="772"/>
      <c r="D871" s="772"/>
      <c r="E871" s="772"/>
      <c r="F871" s="776"/>
    </row>
    <row r="872" spans="1:6" ht="15.75">
      <c r="A872" s="782"/>
      <c r="B872" s="772"/>
      <c r="C872" s="772"/>
      <c r="D872" s="772"/>
      <c r="E872" s="772"/>
      <c r="F872" s="776"/>
    </row>
    <row r="873" spans="1:6" ht="15.75">
      <c r="A873" s="782"/>
      <c r="B873" s="772"/>
      <c r="C873" s="772"/>
      <c r="D873" s="772"/>
      <c r="E873" s="772"/>
      <c r="F873" s="776"/>
    </row>
    <row r="874" spans="1:6" ht="15.75">
      <c r="A874" s="782"/>
      <c r="B874" s="772"/>
      <c r="C874" s="772"/>
      <c r="D874" s="772"/>
      <c r="E874" s="772"/>
      <c r="F874" s="776"/>
    </row>
    <row r="875" spans="1:6" ht="15.75">
      <c r="A875" s="782"/>
      <c r="B875" s="772"/>
      <c r="C875" s="772"/>
      <c r="D875" s="772"/>
      <c r="E875" s="772"/>
      <c r="F875" s="776"/>
    </row>
    <row r="876" spans="1:6" ht="15.75">
      <c r="A876" s="782"/>
      <c r="B876" s="772"/>
      <c r="C876" s="772"/>
      <c r="D876" s="772"/>
      <c r="E876" s="772"/>
      <c r="F876" s="776"/>
    </row>
    <row r="877" spans="1:6" ht="15.75">
      <c r="A877" s="782"/>
      <c r="B877" s="772"/>
      <c r="C877" s="772"/>
      <c r="D877" s="772"/>
      <c r="E877" s="772"/>
      <c r="F877" s="776"/>
    </row>
    <row r="878" spans="1:6" ht="15.75">
      <c r="A878" s="782"/>
      <c r="B878" s="772"/>
      <c r="C878" s="772"/>
      <c r="D878" s="772"/>
      <c r="E878" s="772"/>
      <c r="F878" s="776"/>
    </row>
    <row r="879" spans="1:6" ht="15.75">
      <c r="A879" s="782"/>
      <c r="B879" s="772"/>
      <c r="C879" s="772"/>
      <c r="D879" s="772"/>
      <c r="E879" s="772"/>
      <c r="F879" s="776"/>
    </row>
    <row r="880" spans="1:6" ht="15.75">
      <c r="A880" s="782"/>
      <c r="B880" s="772"/>
      <c r="C880" s="772"/>
      <c r="D880" s="772"/>
      <c r="E880" s="772"/>
      <c r="F880" s="776"/>
    </row>
    <row r="881" spans="1:6" ht="15.75">
      <c r="A881" s="782"/>
      <c r="B881" s="772"/>
      <c r="C881" s="772"/>
      <c r="D881" s="772"/>
      <c r="E881" s="772"/>
      <c r="F881" s="776"/>
    </row>
    <row r="882" spans="1:6" ht="15.75">
      <c r="A882" s="782"/>
      <c r="B882" s="772"/>
      <c r="C882" s="772"/>
      <c r="D882" s="772"/>
      <c r="E882" s="772"/>
      <c r="F882" s="776"/>
    </row>
    <row r="883" spans="1:6" ht="15.75">
      <c r="A883" s="782"/>
      <c r="B883" s="772"/>
      <c r="C883" s="772"/>
      <c r="D883" s="772"/>
      <c r="E883" s="772"/>
      <c r="F883" s="776"/>
    </row>
    <row r="884" spans="1:6" ht="15.75">
      <c r="A884" s="782"/>
      <c r="B884" s="772"/>
      <c r="C884" s="772"/>
      <c r="D884" s="772"/>
      <c r="E884" s="772"/>
      <c r="F884" s="776"/>
    </row>
    <row r="885" spans="1:6" ht="15.75">
      <c r="A885" s="782"/>
      <c r="B885" s="772"/>
      <c r="C885" s="772"/>
      <c r="D885" s="772"/>
      <c r="E885" s="772"/>
      <c r="F885" s="776"/>
    </row>
    <row r="886" spans="1:6" ht="15.75">
      <c r="A886" s="782"/>
      <c r="B886" s="772"/>
      <c r="C886" s="772"/>
      <c r="D886" s="772"/>
      <c r="E886" s="772"/>
      <c r="F886" s="776"/>
    </row>
    <row r="887" spans="1:6" ht="15.75">
      <c r="A887" s="782"/>
      <c r="B887" s="772"/>
      <c r="C887" s="772"/>
      <c r="D887" s="772"/>
      <c r="E887" s="772"/>
      <c r="F887" s="776"/>
    </row>
    <row r="888" spans="1:6" ht="15.75">
      <c r="A888" s="782"/>
      <c r="B888" s="772"/>
      <c r="C888" s="772"/>
      <c r="D888" s="772"/>
      <c r="E888" s="772"/>
      <c r="F888" s="776"/>
    </row>
    <row r="889" spans="1:6" ht="15.75">
      <c r="A889" s="782"/>
      <c r="B889" s="772"/>
      <c r="C889" s="772"/>
      <c r="D889" s="772"/>
      <c r="E889" s="772"/>
      <c r="F889" s="776"/>
    </row>
    <row r="890" spans="1:6" ht="15.75">
      <c r="A890" s="782"/>
      <c r="B890" s="772"/>
      <c r="C890" s="772"/>
      <c r="D890" s="772"/>
      <c r="E890" s="772"/>
      <c r="F890" s="776"/>
    </row>
    <row r="891" spans="1:6" ht="15.75">
      <c r="A891" s="782"/>
      <c r="B891" s="772"/>
      <c r="C891" s="772"/>
      <c r="D891" s="772"/>
      <c r="E891" s="772"/>
      <c r="F891" s="776"/>
    </row>
    <row r="892" spans="1:6" ht="15.75">
      <c r="A892" s="782"/>
      <c r="B892" s="772"/>
      <c r="C892" s="772"/>
      <c r="D892" s="772"/>
      <c r="E892" s="772"/>
      <c r="F892" s="776"/>
    </row>
    <row r="893" spans="1:6" ht="15.75">
      <c r="A893" s="782"/>
      <c r="B893" s="772"/>
      <c r="C893" s="772"/>
      <c r="D893" s="772"/>
      <c r="E893" s="772"/>
      <c r="F893" s="776"/>
    </row>
    <row r="894" spans="1:6" ht="15.75">
      <c r="A894" s="782"/>
      <c r="B894" s="772"/>
      <c r="C894" s="772"/>
      <c r="D894" s="772"/>
      <c r="E894" s="772"/>
      <c r="F894" s="776"/>
    </row>
    <row r="895" spans="1:6" ht="15.75">
      <c r="A895" s="782"/>
      <c r="B895" s="772"/>
      <c r="C895" s="772"/>
      <c r="D895" s="772"/>
      <c r="E895" s="772"/>
      <c r="F895" s="776"/>
    </row>
    <row r="896" spans="1:6" ht="15.75">
      <c r="A896" s="782"/>
      <c r="B896" s="772"/>
      <c r="C896" s="772"/>
      <c r="D896" s="772"/>
      <c r="E896" s="772"/>
      <c r="F896" s="776"/>
    </row>
    <row r="897" spans="1:6" ht="15.75">
      <c r="A897" s="782"/>
      <c r="B897" s="772"/>
      <c r="C897" s="772"/>
      <c r="D897" s="772"/>
      <c r="E897" s="772"/>
      <c r="F897" s="776"/>
    </row>
    <row r="898" spans="1:6" ht="15.75">
      <c r="A898" s="782"/>
      <c r="B898" s="772"/>
      <c r="C898" s="772"/>
      <c r="D898" s="772"/>
      <c r="E898" s="772"/>
      <c r="F898" s="776"/>
    </row>
    <row r="899" spans="1:6" ht="15.75">
      <c r="A899" s="782"/>
      <c r="B899" s="772"/>
      <c r="C899" s="772"/>
      <c r="D899" s="772"/>
      <c r="E899" s="772"/>
      <c r="F899" s="776"/>
    </row>
    <row r="900" spans="1:6" ht="15.75">
      <c r="A900" s="782"/>
      <c r="B900" s="772"/>
      <c r="C900" s="772"/>
      <c r="D900" s="772"/>
      <c r="E900" s="772"/>
      <c r="F900" s="776"/>
    </row>
    <row r="901" spans="1:6" ht="15.75">
      <c r="A901" s="782"/>
      <c r="B901" s="772"/>
      <c r="C901" s="772"/>
      <c r="D901" s="772"/>
      <c r="E901" s="772"/>
      <c r="F901" s="776"/>
    </row>
    <row r="902" spans="1:6" ht="15.75">
      <c r="A902" s="782"/>
      <c r="B902" s="772"/>
      <c r="C902" s="772"/>
      <c r="D902" s="772"/>
      <c r="E902" s="772"/>
      <c r="F902" s="776"/>
    </row>
    <row r="903" spans="1:6" ht="15.75">
      <c r="A903" s="782"/>
      <c r="B903" s="772"/>
      <c r="C903" s="772"/>
      <c r="D903" s="772"/>
      <c r="E903" s="772"/>
      <c r="F903" s="776"/>
    </row>
    <row r="904" spans="1:6" ht="15.75">
      <c r="A904" s="782"/>
      <c r="B904" s="772"/>
      <c r="C904" s="772"/>
      <c r="D904" s="772"/>
      <c r="E904" s="772"/>
      <c r="F904" s="776"/>
    </row>
    <row r="905" spans="1:6" ht="15.75">
      <c r="A905" s="782"/>
      <c r="B905" s="772"/>
      <c r="C905" s="772"/>
      <c r="D905" s="772"/>
      <c r="E905" s="772"/>
      <c r="F905" s="776"/>
    </row>
    <row r="906" spans="1:6" ht="15.75">
      <c r="A906" s="782"/>
      <c r="B906" s="772"/>
      <c r="C906" s="772"/>
      <c r="D906" s="772"/>
      <c r="E906" s="772"/>
      <c r="F906" s="776"/>
    </row>
    <row r="907" spans="1:6" ht="15.75">
      <c r="A907" s="782"/>
      <c r="B907" s="772"/>
      <c r="C907" s="772"/>
      <c r="D907" s="772"/>
      <c r="E907" s="772"/>
      <c r="F907" s="776"/>
    </row>
    <row r="908" spans="1:6" ht="15.75">
      <c r="A908" s="782"/>
      <c r="B908" s="772"/>
      <c r="C908" s="772"/>
      <c r="D908" s="772"/>
      <c r="E908" s="772"/>
      <c r="F908" s="776"/>
    </row>
    <row r="909" spans="1:6" ht="15.75">
      <c r="A909" s="782"/>
      <c r="B909" s="772"/>
      <c r="C909" s="772"/>
      <c r="D909" s="772"/>
      <c r="E909" s="772"/>
      <c r="F909" s="776"/>
    </row>
    <row r="910" spans="1:6" ht="15.75">
      <c r="A910" s="782"/>
      <c r="B910" s="772"/>
      <c r="C910" s="772"/>
      <c r="D910" s="772"/>
      <c r="E910" s="772"/>
      <c r="F910" s="776"/>
    </row>
    <row r="911" spans="1:6" ht="15.75">
      <c r="A911" s="782"/>
      <c r="B911" s="772"/>
      <c r="C911" s="772"/>
      <c r="D911" s="772"/>
      <c r="E911" s="772"/>
      <c r="F911" s="776"/>
    </row>
    <row r="912" spans="1:6" ht="15.75">
      <c r="A912" s="782"/>
      <c r="B912" s="772"/>
      <c r="C912" s="772"/>
      <c r="D912" s="772"/>
      <c r="E912" s="772"/>
      <c r="F912" s="776"/>
    </row>
    <row r="913" spans="1:6" ht="15.75">
      <c r="A913" s="782"/>
      <c r="B913" s="772"/>
      <c r="C913" s="772"/>
      <c r="D913" s="772"/>
      <c r="E913" s="772"/>
      <c r="F913" s="776"/>
    </row>
    <row r="914" spans="1:6" ht="15.75">
      <c r="A914" s="782"/>
      <c r="B914" s="772"/>
      <c r="C914" s="772"/>
      <c r="D914" s="772"/>
      <c r="E914" s="772"/>
      <c r="F914" s="776"/>
    </row>
    <row r="915" spans="1:6" ht="15.75">
      <c r="A915" s="782"/>
      <c r="B915" s="772"/>
      <c r="C915" s="772"/>
      <c r="D915" s="772"/>
      <c r="E915" s="772"/>
      <c r="F915" s="776"/>
    </row>
    <row r="916" spans="1:6" ht="15.75">
      <c r="A916" s="782"/>
      <c r="B916" s="772"/>
      <c r="C916" s="772"/>
      <c r="D916" s="772"/>
      <c r="E916" s="772"/>
      <c r="F916" s="776"/>
    </row>
    <row r="917" spans="1:6" ht="15.75">
      <c r="A917" s="782"/>
      <c r="B917" s="772"/>
      <c r="C917" s="772"/>
      <c r="D917" s="772"/>
      <c r="E917" s="772"/>
      <c r="F917" s="776"/>
    </row>
    <row r="918" spans="1:6" ht="15.75">
      <c r="A918" s="782"/>
      <c r="B918" s="772"/>
      <c r="C918" s="772"/>
      <c r="D918" s="772"/>
      <c r="E918" s="772"/>
      <c r="F918" s="776"/>
    </row>
    <row r="919" spans="1:6" ht="15.75">
      <c r="A919" s="782"/>
      <c r="B919" s="772"/>
      <c r="C919" s="772"/>
      <c r="D919" s="772"/>
      <c r="E919" s="772"/>
      <c r="F919" s="776"/>
    </row>
    <row r="920" spans="1:6" ht="15.75">
      <c r="A920" s="782"/>
      <c r="B920" s="772"/>
      <c r="C920" s="772"/>
      <c r="D920" s="772"/>
      <c r="E920" s="772"/>
      <c r="F920" s="776"/>
    </row>
    <row r="921" spans="1:6" ht="15.75">
      <c r="A921" s="782"/>
      <c r="B921" s="772"/>
      <c r="C921" s="772"/>
      <c r="D921" s="772"/>
      <c r="E921" s="772"/>
      <c r="F921" s="776"/>
    </row>
    <row r="922" spans="1:6" ht="15.75">
      <c r="A922" s="782"/>
      <c r="B922" s="772"/>
      <c r="C922" s="772"/>
      <c r="D922" s="772"/>
      <c r="E922" s="772"/>
      <c r="F922" s="776"/>
    </row>
    <row r="923" spans="1:6" ht="15.75">
      <c r="A923" s="782"/>
      <c r="B923" s="772"/>
      <c r="C923" s="772"/>
      <c r="D923" s="772"/>
      <c r="E923" s="772"/>
      <c r="F923" s="776"/>
    </row>
    <row r="924" spans="1:6" ht="15.75">
      <c r="A924" s="782"/>
      <c r="B924" s="772"/>
      <c r="C924" s="772"/>
      <c r="D924" s="772"/>
      <c r="E924" s="772"/>
      <c r="F924" s="776"/>
    </row>
    <row r="925" spans="1:6" ht="15.75">
      <c r="A925" s="782"/>
      <c r="B925" s="772"/>
      <c r="C925" s="772"/>
      <c r="D925" s="772"/>
      <c r="E925" s="772"/>
      <c r="F925" s="776"/>
    </row>
    <row r="926" spans="1:6" ht="15.75">
      <c r="A926" s="782"/>
      <c r="B926" s="772"/>
      <c r="C926" s="772"/>
      <c r="D926" s="772"/>
      <c r="E926" s="772"/>
      <c r="F926" s="776"/>
    </row>
    <row r="927" spans="1:6" ht="15.75">
      <c r="A927" s="782"/>
      <c r="B927" s="772"/>
      <c r="C927" s="772"/>
      <c r="D927" s="772"/>
      <c r="E927" s="772"/>
      <c r="F927" s="776"/>
    </row>
    <row r="928" spans="1:6" ht="15.75">
      <c r="A928" s="782"/>
      <c r="B928" s="772"/>
      <c r="C928" s="772"/>
      <c r="D928" s="772"/>
      <c r="E928" s="772"/>
      <c r="F928" s="776"/>
    </row>
    <row r="929" spans="1:6" ht="15.75">
      <c r="A929" s="782"/>
      <c r="B929" s="772"/>
      <c r="C929" s="772"/>
      <c r="D929" s="772"/>
      <c r="E929" s="772"/>
      <c r="F929" s="776"/>
    </row>
    <row r="930" spans="1:6" ht="15.75">
      <c r="A930" s="782"/>
      <c r="B930" s="772"/>
      <c r="C930" s="772"/>
      <c r="D930" s="772"/>
      <c r="E930" s="772"/>
      <c r="F930" s="776"/>
    </row>
    <row r="931" spans="1:6" ht="15.75">
      <c r="A931" s="782"/>
      <c r="B931" s="772"/>
      <c r="C931" s="772"/>
      <c r="D931" s="772"/>
      <c r="E931" s="772"/>
      <c r="F931" s="776"/>
    </row>
    <row r="932" spans="1:6" ht="15.75">
      <c r="A932" s="782"/>
      <c r="B932" s="772"/>
      <c r="C932" s="772"/>
      <c r="D932" s="772"/>
      <c r="E932" s="772"/>
      <c r="F932" s="776"/>
    </row>
    <row r="933" spans="1:6" ht="15.75">
      <c r="A933" s="782"/>
      <c r="B933" s="772"/>
      <c r="C933" s="772"/>
      <c r="D933" s="772"/>
      <c r="E933" s="772"/>
      <c r="F933" s="776"/>
    </row>
    <row r="934" spans="1:6" ht="15.75">
      <c r="A934" s="782"/>
      <c r="B934" s="772"/>
      <c r="C934" s="772"/>
      <c r="D934" s="772"/>
      <c r="E934" s="772"/>
      <c r="F934" s="776"/>
    </row>
    <row r="935" spans="1:6" ht="15.75">
      <c r="A935" s="782"/>
      <c r="B935" s="772"/>
      <c r="C935" s="772"/>
      <c r="D935" s="772"/>
      <c r="E935" s="772"/>
      <c r="F935" s="776"/>
    </row>
    <row r="936" spans="1:6" ht="15.75">
      <c r="A936" s="782"/>
      <c r="B936" s="772"/>
      <c r="C936" s="772"/>
      <c r="D936" s="772"/>
      <c r="E936" s="772"/>
      <c r="F936" s="776"/>
    </row>
    <row r="937" spans="1:6" ht="15.75">
      <c r="A937" s="782"/>
      <c r="B937" s="772"/>
      <c r="C937" s="772"/>
      <c r="D937" s="772"/>
      <c r="E937" s="772"/>
      <c r="F937" s="776"/>
    </row>
    <row r="938" spans="1:6" ht="15.75">
      <c r="A938" s="782"/>
      <c r="B938" s="772"/>
      <c r="C938" s="772"/>
      <c r="D938" s="772"/>
      <c r="E938" s="772"/>
      <c r="F938" s="776"/>
    </row>
    <row r="939" spans="1:6" ht="15.75">
      <c r="A939" s="782"/>
      <c r="B939" s="772"/>
      <c r="C939" s="772"/>
      <c r="D939" s="772"/>
      <c r="E939" s="772"/>
      <c r="F939" s="776"/>
    </row>
    <row r="940" spans="1:6" ht="15.75">
      <c r="A940" s="782"/>
      <c r="B940" s="772"/>
      <c r="C940" s="772"/>
      <c r="D940" s="772"/>
      <c r="E940" s="772"/>
      <c r="F940" s="776"/>
    </row>
    <row r="941" spans="1:6" ht="15.75">
      <c r="A941" s="782"/>
      <c r="B941" s="772"/>
      <c r="C941" s="772"/>
      <c r="D941" s="772"/>
      <c r="E941" s="772"/>
      <c r="F941" s="776"/>
    </row>
    <row r="942" spans="1:6" ht="15.75">
      <c r="A942" s="782"/>
      <c r="B942" s="772"/>
      <c r="C942" s="772"/>
      <c r="D942" s="772"/>
      <c r="E942" s="772"/>
      <c r="F942" s="776"/>
    </row>
    <row r="943" spans="1:6" ht="15.75">
      <c r="A943" s="782"/>
      <c r="B943" s="772"/>
      <c r="C943" s="772"/>
      <c r="D943" s="772"/>
      <c r="E943" s="772"/>
      <c r="F943" s="776"/>
    </row>
    <row r="944" spans="1:6" ht="15.75">
      <c r="A944" s="782"/>
      <c r="B944" s="772"/>
      <c r="C944" s="772"/>
      <c r="D944" s="772"/>
      <c r="E944" s="772"/>
      <c r="F944" s="776"/>
    </row>
    <row r="945" spans="1:6" ht="15.75">
      <c r="A945" s="782"/>
      <c r="B945" s="772"/>
      <c r="C945" s="772"/>
      <c r="D945" s="772"/>
      <c r="E945" s="772"/>
      <c r="F945" s="776"/>
    </row>
    <row r="946" spans="1:6" ht="15.75">
      <c r="A946" s="782"/>
      <c r="B946" s="772"/>
      <c r="C946" s="772"/>
      <c r="D946" s="772"/>
      <c r="E946" s="772"/>
      <c r="F946" s="776"/>
    </row>
    <row r="947" spans="1:6" ht="15.75">
      <c r="A947" s="782"/>
      <c r="B947" s="772"/>
      <c r="C947" s="772"/>
      <c r="D947" s="772"/>
      <c r="E947" s="772"/>
      <c r="F947" s="776"/>
    </row>
    <row r="948" spans="1:6" ht="15.75">
      <c r="A948" s="782"/>
      <c r="B948" s="772"/>
      <c r="C948" s="772"/>
      <c r="D948" s="772"/>
      <c r="E948" s="772"/>
      <c r="F948" s="776"/>
    </row>
    <row r="949" spans="1:6" ht="15.75">
      <c r="A949" s="782"/>
      <c r="B949" s="772"/>
      <c r="C949" s="772"/>
      <c r="D949" s="772"/>
      <c r="E949" s="772"/>
      <c r="F949" s="776"/>
    </row>
    <row r="950" spans="1:6" ht="15.75">
      <c r="A950" s="782"/>
      <c r="B950" s="772"/>
      <c r="C950" s="772"/>
      <c r="D950" s="772"/>
      <c r="E950" s="772"/>
      <c r="F950" s="776"/>
    </row>
    <row r="951" spans="1:6" ht="15.75">
      <c r="A951" s="782"/>
      <c r="B951" s="772"/>
      <c r="C951" s="772"/>
      <c r="D951" s="772"/>
      <c r="E951" s="772"/>
      <c r="F951" s="776"/>
    </row>
    <row r="952" spans="1:6" ht="15.75">
      <c r="A952" s="782"/>
      <c r="B952" s="772"/>
      <c r="C952" s="772"/>
      <c r="D952" s="772"/>
      <c r="E952" s="772"/>
      <c r="F952" s="776"/>
    </row>
    <row r="953" spans="1:6" ht="15.75">
      <c r="A953" s="782"/>
      <c r="B953" s="772"/>
      <c r="C953" s="772"/>
      <c r="D953" s="772"/>
      <c r="E953" s="772"/>
      <c r="F953" s="776"/>
    </row>
    <row r="954" spans="1:6" ht="15.75">
      <c r="A954" s="782"/>
      <c r="B954" s="772"/>
      <c r="C954" s="772"/>
      <c r="D954" s="772"/>
      <c r="E954" s="772"/>
      <c r="F954" s="776"/>
    </row>
    <row r="955" spans="1:6" ht="15.75">
      <c r="A955" s="782"/>
      <c r="B955" s="772"/>
      <c r="C955" s="772"/>
      <c r="D955" s="772"/>
      <c r="E955" s="772"/>
      <c r="F955" s="776"/>
    </row>
    <row r="956" spans="1:6" ht="15.75">
      <c r="A956" s="782"/>
      <c r="B956" s="772"/>
      <c r="C956" s="772"/>
      <c r="D956" s="772"/>
      <c r="E956" s="772"/>
      <c r="F956" s="776"/>
    </row>
    <row r="957" spans="1:6" ht="15.75">
      <c r="A957" s="782"/>
      <c r="B957" s="772"/>
      <c r="C957" s="772"/>
      <c r="D957" s="772"/>
      <c r="E957" s="772"/>
      <c r="F957" s="776"/>
    </row>
    <row r="958" spans="1:6" ht="15.75">
      <c r="A958" s="782"/>
      <c r="B958" s="772"/>
      <c r="C958" s="772"/>
      <c r="D958" s="772"/>
      <c r="E958" s="772"/>
      <c r="F958" s="776"/>
    </row>
    <row r="959" spans="1:6" ht="15.75">
      <c r="A959" s="782"/>
      <c r="B959" s="772"/>
      <c r="C959" s="772"/>
      <c r="D959" s="772"/>
      <c r="E959" s="772"/>
      <c r="F959" s="776"/>
    </row>
    <row r="960" spans="1:6" ht="15.75">
      <c r="A960" s="782"/>
      <c r="B960" s="772"/>
      <c r="C960" s="772"/>
      <c r="D960" s="772"/>
      <c r="E960" s="772"/>
      <c r="F960" s="776"/>
    </row>
    <row r="961" spans="1:6" ht="15.75">
      <c r="A961" s="782"/>
      <c r="B961" s="772"/>
      <c r="C961" s="772"/>
      <c r="D961" s="772"/>
      <c r="E961" s="772"/>
      <c r="F961" s="776"/>
    </row>
    <row r="962" spans="1:6" ht="15.75">
      <c r="A962" s="782"/>
      <c r="B962" s="772"/>
      <c r="C962" s="772"/>
      <c r="D962" s="772"/>
      <c r="E962" s="772"/>
      <c r="F962" s="776"/>
    </row>
    <row r="963" spans="1:6" ht="15.75">
      <c r="A963" s="782"/>
      <c r="B963" s="772"/>
      <c r="C963" s="772"/>
      <c r="D963" s="772"/>
      <c r="E963" s="772"/>
      <c r="F963" s="776"/>
    </row>
    <row r="964" spans="1:6" ht="15.75">
      <c r="A964" s="782"/>
      <c r="B964" s="772"/>
      <c r="C964" s="772"/>
      <c r="D964" s="772"/>
      <c r="E964" s="772"/>
      <c r="F964" s="776"/>
    </row>
    <row r="965" spans="1:6" ht="15.75">
      <c r="A965" s="782"/>
      <c r="B965" s="772"/>
      <c r="C965" s="772"/>
      <c r="D965" s="772"/>
      <c r="E965" s="772"/>
      <c r="F965" s="776"/>
    </row>
    <row r="966" spans="1:6" ht="15.75">
      <c r="A966" s="782"/>
      <c r="B966" s="772"/>
      <c r="C966" s="772"/>
      <c r="D966" s="772"/>
      <c r="E966" s="772"/>
      <c r="F966" s="776"/>
    </row>
    <row r="967" spans="1:6" ht="15.75">
      <c r="A967" s="782"/>
      <c r="B967" s="772"/>
      <c r="C967" s="772"/>
      <c r="D967" s="772"/>
      <c r="E967" s="772"/>
      <c r="F967" s="776"/>
    </row>
    <row r="968" spans="1:6" ht="15.75">
      <c r="A968" s="782"/>
      <c r="B968" s="772"/>
      <c r="C968" s="772"/>
      <c r="D968" s="772"/>
      <c r="E968" s="772"/>
      <c r="F968" s="776"/>
    </row>
    <row r="969" spans="1:6" ht="15.75">
      <c r="A969" s="782"/>
      <c r="B969" s="772"/>
      <c r="C969" s="772"/>
      <c r="D969" s="772"/>
      <c r="E969" s="772"/>
      <c r="F969" s="776"/>
    </row>
    <row r="970" spans="1:6" ht="15.75">
      <c r="A970" s="782"/>
      <c r="B970" s="772"/>
      <c r="C970" s="772"/>
      <c r="D970" s="772"/>
      <c r="E970" s="772"/>
      <c r="F970" s="776"/>
    </row>
    <row r="971" spans="1:6" ht="15.75">
      <c r="A971" s="782"/>
      <c r="B971" s="772"/>
      <c r="C971" s="772"/>
      <c r="D971" s="772"/>
      <c r="E971" s="772"/>
      <c r="F971" s="776"/>
    </row>
    <row r="972" spans="1:6" ht="15.75">
      <c r="A972" s="782"/>
      <c r="B972" s="772"/>
      <c r="C972" s="772"/>
      <c r="D972" s="772"/>
      <c r="E972" s="772"/>
      <c r="F972" s="776"/>
    </row>
    <row r="973" spans="1:6" ht="15.75">
      <c r="A973" s="782"/>
      <c r="B973" s="772"/>
      <c r="C973" s="772"/>
      <c r="D973" s="772"/>
      <c r="E973" s="772"/>
      <c r="F973" s="776"/>
    </row>
    <row r="974" spans="1:6" ht="15.75">
      <c r="A974" s="782"/>
      <c r="B974" s="772"/>
      <c r="C974" s="772"/>
      <c r="D974" s="772"/>
      <c r="E974" s="772"/>
      <c r="F974" s="776"/>
    </row>
    <row r="975" spans="1:6" ht="15.75">
      <c r="A975" s="782"/>
      <c r="B975" s="772"/>
      <c r="C975" s="772"/>
      <c r="D975" s="772"/>
      <c r="E975" s="772"/>
      <c r="F975" s="776"/>
    </row>
    <row r="976" spans="1:6" ht="15.75">
      <c r="A976" s="782"/>
      <c r="B976" s="772"/>
      <c r="C976" s="772"/>
      <c r="D976" s="772"/>
      <c r="E976" s="772"/>
      <c r="F976" s="776"/>
    </row>
    <row r="977" spans="1:6" ht="15.75">
      <c r="A977" s="782"/>
      <c r="B977" s="772"/>
      <c r="C977" s="772"/>
      <c r="D977" s="772"/>
      <c r="E977" s="772"/>
      <c r="F977" s="776"/>
    </row>
    <row r="978" spans="1:6" ht="15.75">
      <c r="A978" s="782"/>
      <c r="B978" s="772"/>
      <c r="C978" s="772"/>
      <c r="D978" s="772"/>
      <c r="E978" s="772"/>
      <c r="F978" s="776"/>
    </row>
    <row r="979" spans="1:6" ht="15.75">
      <c r="A979" s="782"/>
      <c r="B979" s="772"/>
      <c r="C979" s="772"/>
      <c r="D979" s="772"/>
      <c r="E979" s="772"/>
      <c r="F979" s="776"/>
    </row>
    <row r="980" spans="1:6" ht="15.75">
      <c r="A980" s="782"/>
      <c r="B980" s="772"/>
      <c r="C980" s="772"/>
      <c r="D980" s="772"/>
      <c r="E980" s="772"/>
      <c r="F980" s="776"/>
    </row>
    <row r="981" spans="1:6" ht="15.75">
      <c r="A981" s="782"/>
      <c r="B981" s="772"/>
      <c r="C981" s="772"/>
      <c r="D981" s="772"/>
      <c r="E981" s="772"/>
      <c r="F981" s="776"/>
    </row>
    <row r="982" spans="1:6" ht="15.75">
      <c r="A982" s="782"/>
      <c r="B982" s="772"/>
      <c r="C982" s="772"/>
      <c r="D982" s="772"/>
      <c r="E982" s="772"/>
      <c r="F982" s="776"/>
    </row>
    <row r="983" spans="1:6" ht="15.75">
      <c r="A983" s="782"/>
      <c r="B983" s="772"/>
      <c r="C983" s="772"/>
      <c r="D983" s="772"/>
      <c r="E983" s="772"/>
      <c r="F983" s="776"/>
    </row>
    <row r="984" spans="1:6" ht="15.75">
      <c r="A984" s="782"/>
      <c r="B984" s="772"/>
      <c r="C984" s="772"/>
      <c r="D984" s="772"/>
      <c r="E984" s="772"/>
      <c r="F984" s="776"/>
    </row>
    <row r="985" spans="1:6" ht="15.75">
      <c r="A985" s="782"/>
      <c r="B985" s="772"/>
      <c r="C985" s="772"/>
      <c r="D985" s="772"/>
      <c r="E985" s="772"/>
      <c r="F985" s="776"/>
    </row>
    <row r="986" spans="1:6" ht="15.75">
      <c r="A986" s="782"/>
      <c r="B986" s="772"/>
      <c r="C986" s="772"/>
      <c r="D986" s="772"/>
      <c r="E986" s="772"/>
      <c r="F986" s="776"/>
    </row>
    <row r="987" spans="1:6" ht="15.75">
      <c r="A987" s="782"/>
      <c r="B987" s="772"/>
      <c r="C987" s="772"/>
      <c r="D987" s="772"/>
      <c r="E987" s="772"/>
      <c r="F987" s="776"/>
    </row>
    <row r="988" spans="1:6" ht="15.75">
      <c r="A988" s="782"/>
      <c r="B988" s="772"/>
      <c r="C988" s="772"/>
      <c r="D988" s="772"/>
      <c r="E988" s="772"/>
      <c r="F988" s="776"/>
    </row>
    <row r="989" spans="1:6" ht="15.75">
      <c r="A989" s="782"/>
      <c r="B989" s="772"/>
      <c r="C989" s="772"/>
      <c r="D989" s="772"/>
      <c r="E989" s="772"/>
      <c r="F989" s="776"/>
    </row>
    <row r="990" spans="1:6" ht="15.75">
      <c r="A990" s="782"/>
      <c r="B990" s="772"/>
      <c r="C990" s="772"/>
      <c r="D990" s="772"/>
      <c r="E990" s="772"/>
      <c r="F990" s="776"/>
    </row>
    <row r="991" spans="1:6" ht="15.75">
      <c r="A991" s="782"/>
      <c r="B991" s="772"/>
      <c r="C991" s="772"/>
      <c r="D991" s="772"/>
      <c r="E991" s="772"/>
      <c r="F991" s="776"/>
    </row>
    <row r="992" spans="1:6" ht="15.75">
      <c r="A992" s="782"/>
      <c r="B992" s="772"/>
      <c r="C992" s="772"/>
      <c r="D992" s="772"/>
      <c r="E992" s="772"/>
      <c r="F992" s="776"/>
    </row>
    <row r="993" spans="1:6" ht="15.75">
      <c r="A993" s="782"/>
      <c r="B993" s="772"/>
      <c r="C993" s="772"/>
      <c r="D993" s="772"/>
      <c r="E993" s="772"/>
      <c r="F993" s="776"/>
    </row>
    <row r="994" spans="1:6" ht="15.75">
      <c r="A994" s="782"/>
      <c r="B994" s="772"/>
      <c r="C994" s="772"/>
      <c r="D994" s="772"/>
      <c r="E994" s="772"/>
      <c r="F994" s="776"/>
    </row>
    <row r="995" spans="1:6" ht="15.75">
      <c r="A995" s="782"/>
      <c r="B995" s="772"/>
      <c r="C995" s="772"/>
      <c r="D995" s="772"/>
      <c r="E995" s="772"/>
      <c r="F995" s="776"/>
    </row>
    <row r="996" spans="1:6" ht="15.75">
      <c r="A996" s="782"/>
      <c r="B996" s="772"/>
      <c r="C996" s="772"/>
      <c r="D996" s="772"/>
      <c r="E996" s="772"/>
      <c r="F996" s="776"/>
    </row>
    <row r="997" spans="1:6" ht="15.75">
      <c r="A997" s="782"/>
      <c r="B997" s="772"/>
      <c r="C997" s="772"/>
      <c r="D997" s="772"/>
      <c r="E997" s="772"/>
      <c r="F997" s="776"/>
    </row>
    <row r="998" spans="1:6" ht="15.75">
      <c r="A998" s="782"/>
      <c r="B998" s="772"/>
      <c r="C998" s="772"/>
      <c r="D998" s="772"/>
      <c r="E998" s="772"/>
      <c r="F998" s="776"/>
    </row>
    <row r="999" spans="1:6" ht="15.75">
      <c r="A999" s="782"/>
      <c r="B999" s="772"/>
      <c r="C999" s="772"/>
      <c r="D999" s="772"/>
      <c r="E999" s="772"/>
      <c r="F999" s="776"/>
    </row>
    <row r="1000" spans="1:6" ht="15.75">
      <c r="A1000" s="782"/>
      <c r="B1000" s="772"/>
      <c r="C1000" s="772"/>
      <c r="D1000" s="772"/>
      <c r="E1000" s="772"/>
      <c r="F1000" s="776"/>
    </row>
    <row r="1001" spans="1:6" ht="15.75">
      <c r="A1001" s="782"/>
      <c r="B1001" s="772"/>
      <c r="C1001" s="772"/>
      <c r="D1001" s="772"/>
      <c r="E1001" s="772"/>
      <c r="F1001" s="776"/>
    </row>
    <row r="1002" spans="1:6" ht="15.75">
      <c r="A1002" s="782"/>
      <c r="B1002" s="772"/>
      <c r="C1002" s="772"/>
      <c r="D1002" s="772"/>
      <c r="E1002" s="772"/>
      <c r="F1002" s="776"/>
    </row>
    <row r="1003" spans="1:6" ht="15.75">
      <c r="A1003" s="782"/>
      <c r="B1003" s="772"/>
      <c r="C1003" s="772"/>
      <c r="D1003" s="772"/>
      <c r="E1003" s="772"/>
      <c r="F1003" s="776"/>
    </row>
    <row r="1004" spans="1:6" ht="15.75">
      <c r="A1004" s="782"/>
      <c r="B1004" s="772"/>
      <c r="C1004" s="772"/>
      <c r="D1004" s="772"/>
      <c r="E1004" s="772"/>
      <c r="F1004" s="776"/>
    </row>
    <row r="1005" spans="1:6" ht="15.75">
      <c r="A1005" s="782"/>
      <c r="B1005" s="772"/>
      <c r="C1005" s="772"/>
      <c r="D1005" s="772"/>
      <c r="E1005" s="772"/>
      <c r="F1005" s="776"/>
    </row>
    <row r="1006" spans="1:6" ht="15.75">
      <c r="A1006" s="782"/>
      <c r="B1006" s="772"/>
      <c r="C1006" s="772"/>
      <c r="D1006" s="772"/>
      <c r="E1006" s="772"/>
      <c r="F1006" s="776"/>
    </row>
    <row r="1007" spans="1:6" ht="15.75">
      <c r="A1007" s="782"/>
      <c r="B1007" s="772"/>
      <c r="C1007" s="772"/>
      <c r="D1007" s="772"/>
      <c r="E1007" s="772"/>
      <c r="F1007" s="776"/>
    </row>
    <row r="1008" spans="1:6" ht="15.75">
      <c r="A1008" s="782"/>
      <c r="B1008" s="772"/>
      <c r="C1008" s="772"/>
      <c r="D1008" s="772"/>
      <c r="E1008" s="772"/>
      <c r="F1008" s="776"/>
    </row>
    <row r="1009" spans="1:6" ht="15.75">
      <c r="A1009" s="782"/>
      <c r="B1009" s="772"/>
      <c r="C1009" s="772"/>
      <c r="D1009" s="772"/>
      <c r="E1009" s="772"/>
      <c r="F1009" s="776"/>
    </row>
    <row r="1010" spans="1:6" ht="15.75">
      <c r="A1010" s="782"/>
      <c r="B1010" s="772"/>
      <c r="C1010" s="772"/>
      <c r="D1010" s="772"/>
      <c r="E1010" s="772"/>
      <c r="F1010" s="776"/>
    </row>
    <row r="1011" spans="1:6" ht="15.75">
      <c r="A1011" s="782"/>
      <c r="B1011" s="772"/>
      <c r="C1011" s="772"/>
      <c r="D1011" s="772"/>
      <c r="E1011" s="772"/>
      <c r="F1011" s="776"/>
    </row>
    <row r="1012" spans="1:6" ht="15.75">
      <c r="A1012" s="782"/>
      <c r="B1012" s="772"/>
      <c r="C1012" s="772"/>
      <c r="D1012" s="772"/>
      <c r="E1012" s="772"/>
      <c r="F1012" s="776"/>
    </row>
    <row r="1013" spans="1:6" ht="15.75">
      <c r="A1013" s="782"/>
      <c r="B1013" s="772"/>
      <c r="C1013" s="772"/>
      <c r="D1013" s="772"/>
      <c r="E1013" s="772"/>
      <c r="F1013" s="776"/>
    </row>
    <row r="1014" spans="1:6" ht="15.75">
      <c r="A1014" s="782"/>
      <c r="B1014" s="772"/>
      <c r="C1014" s="772"/>
      <c r="D1014" s="772"/>
      <c r="E1014" s="772"/>
      <c r="F1014" s="776"/>
    </row>
    <row r="1015" spans="1:6" ht="15.75">
      <c r="A1015" s="782"/>
      <c r="B1015" s="772"/>
      <c r="C1015" s="772"/>
      <c r="D1015" s="772"/>
      <c r="E1015" s="772"/>
      <c r="F1015" s="776"/>
    </row>
    <row r="1016" spans="1:6" ht="15.75">
      <c r="A1016" s="782"/>
      <c r="B1016" s="772"/>
      <c r="C1016" s="772"/>
      <c r="D1016" s="772"/>
      <c r="E1016" s="772"/>
      <c r="F1016" s="776"/>
    </row>
    <row r="1017" spans="1:6" ht="15.75">
      <c r="A1017" s="782"/>
      <c r="B1017" s="772"/>
      <c r="C1017" s="772"/>
      <c r="D1017" s="772"/>
      <c r="E1017" s="772"/>
      <c r="F1017" s="776"/>
    </row>
    <row r="1018" spans="1:6" ht="15.75">
      <c r="A1018" s="782"/>
      <c r="B1018" s="772"/>
      <c r="C1018" s="772"/>
      <c r="D1018" s="772"/>
      <c r="E1018" s="772"/>
      <c r="F1018" s="776"/>
    </row>
    <row r="1019" spans="1:6" ht="15.75">
      <c r="A1019" s="782"/>
      <c r="B1019" s="772"/>
      <c r="C1019" s="772"/>
      <c r="D1019" s="772"/>
      <c r="E1019" s="772"/>
      <c r="F1019" s="776"/>
    </row>
    <row r="1020" spans="1:6" ht="15.75">
      <c r="A1020" s="782"/>
      <c r="B1020" s="772"/>
      <c r="C1020" s="772"/>
      <c r="D1020" s="772"/>
      <c r="E1020" s="772"/>
      <c r="F1020" s="776"/>
    </row>
    <row r="1021" spans="1:6" ht="15.75">
      <c r="A1021" s="782"/>
      <c r="B1021" s="772"/>
      <c r="C1021" s="772"/>
      <c r="D1021" s="772"/>
      <c r="E1021" s="772"/>
      <c r="F1021" s="776"/>
    </row>
    <row r="1022" spans="1:6" ht="15.75">
      <c r="A1022" s="782"/>
      <c r="B1022" s="772"/>
      <c r="C1022" s="772"/>
      <c r="D1022" s="772"/>
      <c r="E1022" s="772"/>
      <c r="F1022" s="776"/>
    </row>
    <row r="1023" spans="1:6" ht="15.75">
      <c r="A1023" s="782"/>
      <c r="B1023" s="772"/>
      <c r="C1023" s="772"/>
      <c r="D1023" s="772"/>
      <c r="E1023" s="772"/>
      <c r="F1023" s="776"/>
    </row>
    <row r="1024" spans="1:6" ht="15.75">
      <c r="A1024" s="782"/>
      <c r="B1024" s="772"/>
      <c r="C1024" s="772"/>
      <c r="D1024" s="772"/>
      <c r="E1024" s="772"/>
      <c r="F1024" s="776"/>
    </row>
    <row r="1025" spans="1:6" ht="15.75">
      <c r="A1025" s="782"/>
      <c r="B1025" s="772"/>
      <c r="C1025" s="772"/>
      <c r="D1025" s="772"/>
      <c r="E1025" s="772"/>
      <c r="F1025" s="776"/>
    </row>
    <row r="1026" spans="1:6" ht="15.75">
      <c r="A1026" s="782"/>
      <c r="B1026" s="772"/>
      <c r="C1026" s="772"/>
      <c r="D1026" s="772"/>
      <c r="E1026" s="772"/>
      <c r="F1026" s="776"/>
    </row>
    <row r="1027" spans="1:6" ht="15.75">
      <c r="A1027" s="782"/>
      <c r="B1027" s="772"/>
      <c r="C1027" s="772"/>
      <c r="D1027" s="772"/>
      <c r="E1027" s="772"/>
      <c r="F1027" s="776"/>
    </row>
    <row r="1028" spans="1:6" ht="15.75">
      <c r="A1028" s="782"/>
      <c r="B1028" s="772"/>
      <c r="C1028" s="772"/>
      <c r="D1028" s="772"/>
      <c r="E1028" s="772"/>
      <c r="F1028" s="776"/>
    </row>
    <row r="1029" spans="1:6" ht="15.75">
      <c r="A1029" s="782"/>
      <c r="B1029" s="772"/>
      <c r="C1029" s="772"/>
      <c r="D1029" s="772"/>
      <c r="E1029" s="772"/>
      <c r="F1029" s="776"/>
    </row>
    <row r="1030" spans="1:6" ht="15.75">
      <c r="A1030" s="782"/>
      <c r="B1030" s="772"/>
      <c r="C1030" s="772"/>
      <c r="D1030" s="772"/>
      <c r="E1030" s="772"/>
      <c r="F1030" s="776"/>
    </row>
    <row r="1031" spans="1:6" ht="15.75">
      <c r="A1031" s="782"/>
      <c r="B1031" s="772"/>
      <c r="C1031" s="772"/>
      <c r="D1031" s="772"/>
      <c r="E1031" s="772"/>
      <c r="F1031" s="776"/>
    </row>
    <row r="1032" spans="1:6" ht="15.75">
      <c r="A1032" s="782"/>
      <c r="B1032" s="772"/>
      <c r="C1032" s="772"/>
      <c r="D1032" s="772"/>
      <c r="E1032" s="772"/>
      <c r="F1032" s="776"/>
    </row>
    <row r="1033" spans="1:6" ht="15.75">
      <c r="A1033" s="782"/>
      <c r="B1033" s="772"/>
      <c r="C1033" s="772"/>
      <c r="D1033" s="772"/>
      <c r="E1033" s="772"/>
      <c r="F1033" s="776"/>
    </row>
    <row r="1034" spans="1:6" ht="15.75">
      <c r="A1034" s="782"/>
      <c r="B1034" s="772"/>
      <c r="C1034" s="772"/>
      <c r="D1034" s="772"/>
      <c r="E1034" s="772"/>
      <c r="F1034" s="776"/>
    </row>
    <row r="1035" spans="1:6" ht="15.75">
      <c r="A1035" s="782"/>
      <c r="B1035" s="772"/>
      <c r="C1035" s="772"/>
      <c r="D1035" s="772"/>
      <c r="E1035" s="772"/>
      <c r="F1035" s="776"/>
    </row>
    <row r="1036" spans="1:6" ht="15.75">
      <c r="A1036" s="782"/>
      <c r="B1036" s="772"/>
      <c r="C1036" s="772"/>
      <c r="D1036" s="772"/>
      <c r="E1036" s="772"/>
      <c r="F1036" s="776"/>
    </row>
    <row r="1037" spans="1:6" ht="15.75">
      <c r="A1037" s="782"/>
      <c r="B1037" s="772"/>
      <c r="C1037" s="772"/>
      <c r="D1037" s="772"/>
      <c r="E1037" s="772"/>
      <c r="F1037" s="776"/>
    </row>
    <row r="1038" spans="1:6" ht="15.75">
      <c r="A1038" s="782"/>
      <c r="B1038" s="772"/>
      <c r="C1038" s="772"/>
      <c r="D1038" s="772"/>
      <c r="E1038" s="772"/>
      <c r="F1038" s="776"/>
    </row>
    <row r="1039" spans="1:6" ht="15.75">
      <c r="A1039" s="782"/>
      <c r="B1039" s="772"/>
      <c r="C1039" s="772"/>
      <c r="D1039" s="772"/>
      <c r="E1039" s="772"/>
      <c r="F1039" s="776"/>
    </row>
    <row r="1040" spans="1:6" ht="15.75">
      <c r="A1040" s="782"/>
      <c r="B1040" s="772"/>
      <c r="C1040" s="772"/>
      <c r="D1040" s="772"/>
      <c r="E1040" s="772"/>
      <c r="F1040" s="776"/>
    </row>
    <row r="1041" spans="1:6" ht="15.75">
      <c r="A1041" s="782"/>
      <c r="B1041" s="772"/>
      <c r="C1041" s="772"/>
      <c r="D1041" s="772"/>
      <c r="E1041" s="772"/>
      <c r="F1041" s="776"/>
    </row>
    <row r="1042" spans="1:6" ht="15.75">
      <c r="A1042" s="782"/>
      <c r="B1042" s="772"/>
      <c r="C1042" s="772"/>
      <c r="D1042" s="772"/>
      <c r="E1042" s="772"/>
      <c r="F1042" s="776"/>
    </row>
    <row r="1043" spans="1:6" ht="15.75">
      <c r="A1043" s="782"/>
      <c r="B1043" s="772"/>
      <c r="C1043" s="772"/>
      <c r="D1043" s="772"/>
      <c r="E1043" s="772"/>
      <c r="F1043" s="776"/>
    </row>
    <row r="1044" spans="1:6" ht="15.75">
      <c r="A1044" s="782"/>
      <c r="B1044" s="772"/>
      <c r="C1044" s="772"/>
      <c r="D1044" s="772"/>
      <c r="E1044" s="772"/>
      <c r="F1044" s="776"/>
    </row>
    <row r="1045" spans="1:6" ht="15.75">
      <c r="A1045" s="782"/>
      <c r="B1045" s="772"/>
      <c r="C1045" s="772"/>
      <c r="D1045" s="772"/>
      <c r="E1045" s="772"/>
      <c r="F1045" s="776"/>
    </row>
    <row r="1046" spans="1:6" ht="15.75">
      <c r="A1046" s="782"/>
      <c r="B1046" s="772"/>
      <c r="C1046" s="772"/>
      <c r="D1046" s="772"/>
      <c r="E1046" s="772"/>
      <c r="F1046" s="776"/>
    </row>
    <row r="1047" spans="1:6" ht="15.75">
      <c r="A1047" s="782"/>
      <c r="B1047" s="772"/>
      <c r="C1047" s="772"/>
      <c r="D1047" s="772"/>
      <c r="E1047" s="772"/>
      <c r="F1047" s="776"/>
    </row>
    <row r="1048" spans="1:6" ht="15.75">
      <c r="A1048" s="782"/>
      <c r="B1048" s="772"/>
      <c r="C1048" s="772"/>
      <c r="D1048" s="772"/>
      <c r="E1048" s="772"/>
      <c r="F1048" s="776"/>
    </row>
    <row r="1049" spans="1:6" ht="15.75">
      <c r="A1049" s="782"/>
      <c r="B1049" s="772"/>
      <c r="C1049" s="772"/>
      <c r="D1049" s="772"/>
      <c r="E1049" s="772"/>
      <c r="F1049" s="776"/>
    </row>
    <row r="1050" spans="1:6" ht="15.75">
      <c r="A1050" s="782"/>
      <c r="B1050" s="772"/>
      <c r="C1050" s="772"/>
      <c r="D1050" s="772"/>
      <c r="E1050" s="772"/>
      <c r="F1050" s="776"/>
    </row>
    <row r="1051" spans="1:6" ht="15.75">
      <c r="A1051" s="782"/>
      <c r="B1051" s="772"/>
      <c r="C1051" s="772"/>
      <c r="D1051" s="772"/>
      <c r="E1051" s="772"/>
      <c r="F1051" s="776"/>
    </row>
    <row r="1052" spans="1:6" ht="15.75">
      <c r="A1052" s="782"/>
      <c r="B1052" s="772"/>
      <c r="C1052" s="772"/>
      <c r="D1052" s="772"/>
      <c r="E1052" s="772"/>
      <c r="F1052" s="776"/>
    </row>
    <row r="1053" spans="1:6" ht="15.75">
      <c r="A1053" s="782"/>
      <c r="B1053" s="772"/>
      <c r="C1053" s="772"/>
      <c r="D1053" s="772"/>
      <c r="E1053" s="772"/>
      <c r="F1053" s="776"/>
    </row>
    <row r="1054" spans="1:6" ht="15.75">
      <c r="A1054" s="782"/>
      <c r="B1054" s="772"/>
      <c r="C1054" s="772"/>
      <c r="D1054" s="772"/>
      <c r="E1054" s="772"/>
      <c r="F1054" s="776"/>
    </row>
    <row r="1055" spans="1:6" ht="15.75">
      <c r="A1055" s="782"/>
      <c r="B1055" s="772"/>
      <c r="C1055" s="772"/>
      <c r="D1055" s="772"/>
      <c r="E1055" s="772"/>
      <c r="F1055" s="776"/>
    </row>
    <row r="1056" spans="1:6" ht="15.75">
      <c r="A1056" s="782"/>
      <c r="B1056" s="772"/>
      <c r="C1056" s="772"/>
      <c r="D1056" s="772"/>
      <c r="E1056" s="772"/>
      <c r="F1056" s="776"/>
    </row>
    <row r="1057" spans="1:6" ht="15.75">
      <c r="A1057" s="782"/>
      <c r="B1057" s="772"/>
      <c r="C1057" s="772"/>
      <c r="D1057" s="772"/>
      <c r="E1057" s="772"/>
      <c r="F1057" s="776"/>
    </row>
    <row r="1058" spans="1:6" ht="15.75">
      <c r="A1058" s="782"/>
      <c r="B1058" s="772"/>
      <c r="C1058" s="772"/>
      <c r="D1058" s="772"/>
      <c r="E1058" s="772"/>
      <c r="F1058" s="776"/>
    </row>
    <row r="1059" spans="1:6" ht="15.75">
      <c r="A1059" s="782"/>
      <c r="B1059" s="772"/>
      <c r="C1059" s="772"/>
      <c r="D1059" s="772"/>
      <c r="E1059" s="772"/>
      <c r="F1059" s="776"/>
    </row>
    <row r="1060" spans="1:6" ht="15.75">
      <c r="A1060" s="782"/>
      <c r="B1060" s="772"/>
      <c r="C1060" s="772"/>
      <c r="D1060" s="772"/>
      <c r="E1060" s="772"/>
      <c r="F1060" s="776"/>
    </row>
    <row r="1061" spans="1:6" ht="15.75">
      <c r="A1061" s="782"/>
      <c r="B1061" s="772"/>
      <c r="C1061" s="772"/>
      <c r="D1061" s="772"/>
      <c r="E1061" s="772"/>
      <c r="F1061" s="776"/>
    </row>
    <row r="1062" spans="1:6" ht="15.75">
      <c r="A1062" s="782"/>
      <c r="B1062" s="772"/>
      <c r="C1062" s="772"/>
      <c r="D1062" s="772"/>
      <c r="E1062" s="772"/>
      <c r="F1062" s="776"/>
    </row>
    <row r="1063" spans="1:6" ht="15.75">
      <c r="A1063" s="782"/>
      <c r="B1063" s="772"/>
      <c r="C1063" s="772"/>
      <c r="D1063" s="772"/>
      <c r="E1063" s="772"/>
      <c r="F1063" s="776"/>
    </row>
    <row r="1064" spans="1:6" ht="15.75">
      <c r="A1064" s="782"/>
      <c r="B1064" s="772"/>
      <c r="C1064" s="772"/>
      <c r="D1064" s="772"/>
      <c r="E1064" s="772"/>
      <c r="F1064" s="776"/>
    </row>
    <row r="1065" spans="1:6" ht="15.75">
      <c r="A1065" s="782"/>
      <c r="B1065" s="772"/>
      <c r="C1065" s="772"/>
      <c r="D1065" s="772"/>
      <c r="E1065" s="772"/>
      <c r="F1065" s="776"/>
    </row>
    <row r="1066" spans="1:6" ht="15.75">
      <c r="A1066" s="782"/>
      <c r="B1066" s="772"/>
      <c r="C1066" s="772"/>
      <c r="D1066" s="772"/>
      <c r="E1066" s="772"/>
      <c r="F1066" s="776"/>
    </row>
    <row r="1067" spans="1:6" ht="15.75">
      <c r="A1067" s="782"/>
      <c r="B1067" s="772"/>
      <c r="C1067" s="772"/>
      <c r="D1067" s="772"/>
      <c r="E1067" s="772"/>
      <c r="F1067" s="776"/>
    </row>
    <row r="1068" spans="1:6" ht="15.75">
      <c r="A1068" s="782"/>
      <c r="B1068" s="772"/>
      <c r="C1068" s="772"/>
      <c r="D1068" s="772"/>
      <c r="E1068" s="772"/>
      <c r="F1068" s="776"/>
    </row>
    <row r="1069" spans="1:6" ht="15.75">
      <c r="A1069" s="782"/>
      <c r="B1069" s="772"/>
      <c r="C1069" s="772"/>
      <c r="D1069" s="772"/>
      <c r="E1069" s="772"/>
      <c r="F1069" s="776"/>
    </row>
    <row r="1070" spans="1:6" ht="15.75">
      <c r="A1070" s="782"/>
      <c r="B1070" s="772"/>
      <c r="C1070" s="772"/>
      <c r="D1070" s="772"/>
      <c r="E1070" s="772"/>
      <c r="F1070" s="776"/>
    </row>
    <row r="1071" spans="1:6" ht="15.75">
      <c r="A1071" s="782"/>
      <c r="B1071" s="772"/>
      <c r="C1071" s="772"/>
      <c r="D1071" s="772"/>
      <c r="E1071" s="772"/>
      <c r="F1071" s="776"/>
    </row>
    <row r="1072" spans="1:6" ht="15.75">
      <c r="A1072" s="782"/>
      <c r="B1072" s="772"/>
      <c r="C1072" s="772"/>
      <c r="D1072" s="772"/>
      <c r="E1072" s="772"/>
      <c r="F1072" s="776"/>
    </row>
    <row r="1073" spans="1:6" ht="15.75">
      <c r="A1073" s="782"/>
      <c r="B1073" s="772"/>
      <c r="C1073" s="772"/>
      <c r="D1073" s="772"/>
      <c r="E1073" s="772"/>
      <c r="F1073" s="776"/>
    </row>
    <row r="1074" spans="1:6" ht="15.75">
      <c r="A1074" s="782"/>
      <c r="B1074" s="772"/>
      <c r="C1074" s="772"/>
      <c r="D1074" s="772"/>
      <c r="E1074" s="772"/>
      <c r="F1074" s="776"/>
    </row>
    <row r="1075" spans="1:6" ht="15.75">
      <c r="A1075" s="782"/>
      <c r="B1075" s="772"/>
      <c r="C1075" s="772"/>
      <c r="D1075" s="772"/>
      <c r="E1075" s="772"/>
      <c r="F1075" s="776"/>
    </row>
    <row r="1076" spans="1:6" ht="15.75">
      <c r="A1076" s="782"/>
      <c r="B1076" s="772"/>
      <c r="C1076" s="772"/>
      <c r="D1076" s="772"/>
      <c r="E1076" s="772"/>
      <c r="F1076" s="776"/>
    </row>
    <row r="1077" spans="1:6" ht="15.75">
      <c r="A1077" s="782"/>
      <c r="B1077" s="772"/>
      <c r="C1077" s="772"/>
      <c r="D1077" s="772"/>
      <c r="E1077" s="772"/>
      <c r="F1077" s="776"/>
    </row>
    <row r="1078" spans="1:6" ht="15.75">
      <c r="A1078" s="782"/>
      <c r="B1078" s="772"/>
      <c r="C1078" s="772"/>
      <c r="D1078" s="772"/>
      <c r="E1078" s="772"/>
      <c r="F1078" s="776"/>
    </row>
    <row r="1079" spans="1:6" ht="15.75">
      <c r="A1079" s="782"/>
      <c r="B1079" s="772"/>
      <c r="C1079" s="772"/>
      <c r="D1079" s="772"/>
      <c r="E1079" s="772"/>
      <c r="F1079" s="776"/>
    </row>
    <row r="1080" spans="1:6" ht="15.75">
      <c r="A1080" s="782"/>
      <c r="B1080" s="772"/>
      <c r="C1080" s="772"/>
      <c r="D1080" s="772"/>
      <c r="E1080" s="772"/>
      <c r="F1080" s="776"/>
    </row>
    <row r="1081" spans="1:6" ht="15.75">
      <c r="A1081" s="782"/>
      <c r="B1081" s="772"/>
      <c r="C1081" s="772"/>
      <c r="D1081" s="772"/>
      <c r="E1081" s="772"/>
      <c r="F1081" s="776"/>
    </row>
    <row r="1082" spans="1:6" ht="15.75">
      <c r="A1082" s="782"/>
      <c r="B1082" s="772"/>
      <c r="C1082" s="772"/>
      <c r="D1082" s="772"/>
      <c r="E1082" s="772"/>
      <c r="F1082" s="776"/>
    </row>
    <row r="1083" spans="1:6" ht="15.75">
      <c r="A1083" s="782"/>
      <c r="B1083" s="772"/>
      <c r="C1083" s="772"/>
      <c r="D1083" s="772"/>
      <c r="E1083" s="772"/>
      <c r="F1083" s="776"/>
    </row>
    <row r="1084" spans="1:6" ht="15.75">
      <c r="A1084" s="782"/>
      <c r="B1084" s="772"/>
      <c r="C1084" s="772"/>
      <c r="D1084" s="772"/>
      <c r="E1084" s="772"/>
      <c r="F1084" s="776"/>
    </row>
    <row r="1085" spans="1:6" ht="15.75">
      <c r="A1085" s="782"/>
      <c r="B1085" s="772"/>
      <c r="C1085" s="772"/>
      <c r="D1085" s="772"/>
      <c r="E1085" s="772"/>
      <c r="F1085" s="776"/>
    </row>
    <row r="1086" spans="1:6" ht="15.75">
      <c r="A1086" s="782"/>
      <c r="B1086" s="772"/>
      <c r="C1086" s="772"/>
      <c r="D1086" s="772"/>
      <c r="E1086" s="772"/>
      <c r="F1086" s="776"/>
    </row>
    <row r="1087" spans="1:6" ht="15.75">
      <c r="A1087" s="782"/>
      <c r="B1087" s="772"/>
      <c r="C1087" s="772"/>
      <c r="D1087" s="772"/>
      <c r="E1087" s="772"/>
      <c r="F1087" s="776"/>
    </row>
    <row r="1088" spans="1:6" ht="15.75">
      <c r="A1088" s="782"/>
      <c r="B1088" s="772"/>
      <c r="C1088" s="772"/>
      <c r="D1088" s="772"/>
      <c r="E1088" s="772"/>
      <c r="F1088" s="776"/>
    </row>
    <row r="1089" spans="1:6" ht="15.75">
      <c r="A1089" s="782"/>
      <c r="B1089" s="772"/>
      <c r="C1089" s="772"/>
      <c r="D1089" s="772"/>
      <c r="E1089" s="772"/>
      <c r="F1089" s="776"/>
    </row>
    <row r="1090" spans="1:6" ht="15.75">
      <c r="A1090" s="782"/>
      <c r="B1090" s="772"/>
      <c r="C1090" s="772"/>
      <c r="D1090" s="772"/>
      <c r="E1090" s="772"/>
      <c r="F1090" s="776"/>
    </row>
    <row r="1091" spans="1:6" ht="15.75">
      <c r="A1091" s="782"/>
      <c r="B1091" s="772"/>
      <c r="C1091" s="772"/>
      <c r="D1091" s="772"/>
      <c r="E1091" s="772"/>
      <c r="F1091" s="776"/>
    </row>
    <row r="1092" spans="1:6" ht="15.75">
      <c r="A1092" s="782"/>
      <c r="B1092" s="772"/>
      <c r="C1092" s="772"/>
      <c r="D1092" s="772"/>
      <c r="E1092" s="772"/>
      <c r="F1092" s="776"/>
    </row>
    <row r="1093" spans="1:6" ht="15.75">
      <c r="A1093" s="782"/>
      <c r="B1093" s="772"/>
      <c r="C1093" s="772"/>
      <c r="D1093" s="772"/>
      <c r="E1093" s="772"/>
      <c r="F1093" s="776"/>
    </row>
    <row r="1094" spans="1:6" ht="15.75">
      <c r="A1094" s="782"/>
      <c r="B1094" s="772"/>
      <c r="C1094" s="772"/>
      <c r="D1094" s="772"/>
      <c r="E1094" s="772"/>
      <c r="F1094" s="776"/>
    </row>
    <row r="1095" spans="1:6" ht="15.75">
      <c r="A1095" s="782"/>
      <c r="B1095" s="772"/>
      <c r="C1095" s="772"/>
      <c r="D1095" s="772"/>
      <c r="E1095" s="772"/>
      <c r="F1095" s="776"/>
    </row>
    <row r="1096" spans="1:6" ht="15.75">
      <c r="A1096" s="782"/>
      <c r="B1096" s="772"/>
      <c r="C1096" s="772"/>
      <c r="D1096" s="772"/>
      <c r="E1096" s="772"/>
      <c r="F1096" s="776"/>
    </row>
    <row r="1097" spans="1:6" ht="15.75">
      <c r="A1097" s="782"/>
      <c r="B1097" s="772"/>
      <c r="C1097" s="772"/>
      <c r="D1097" s="772"/>
      <c r="E1097" s="772"/>
      <c r="F1097" s="776"/>
    </row>
    <row r="1098" spans="1:6" ht="15.75">
      <c r="A1098" s="782"/>
      <c r="B1098" s="772"/>
      <c r="C1098" s="772"/>
      <c r="D1098" s="772"/>
      <c r="E1098" s="772"/>
      <c r="F1098" s="776"/>
    </row>
    <row r="1099" spans="1:6" ht="15.75">
      <c r="A1099" s="782"/>
      <c r="B1099" s="772"/>
      <c r="C1099" s="772"/>
      <c r="D1099" s="772"/>
      <c r="E1099" s="772"/>
      <c r="F1099" s="776"/>
    </row>
    <row r="1100" spans="1:6" ht="15.75">
      <c r="A1100" s="782"/>
      <c r="B1100" s="772"/>
      <c r="C1100" s="772"/>
      <c r="D1100" s="772"/>
      <c r="E1100" s="772"/>
      <c r="F1100" s="776"/>
    </row>
    <row r="1101" spans="1:6" ht="15.75">
      <c r="A1101" s="782"/>
      <c r="B1101" s="772"/>
      <c r="C1101" s="772"/>
      <c r="D1101" s="772"/>
      <c r="E1101" s="772"/>
      <c r="F1101" s="776"/>
    </row>
    <row r="1102" spans="1:6" ht="15.75">
      <c r="A1102" s="782"/>
      <c r="B1102" s="772"/>
      <c r="C1102" s="772"/>
      <c r="D1102" s="772"/>
      <c r="E1102" s="772"/>
      <c r="F1102" s="776"/>
    </row>
    <row r="1103" spans="1:6" ht="15.75">
      <c r="A1103" s="782"/>
      <c r="B1103" s="772"/>
      <c r="C1103" s="772"/>
      <c r="D1103" s="772"/>
      <c r="E1103" s="772"/>
      <c r="F1103" s="776"/>
    </row>
    <row r="1104" spans="1:6" ht="15.75">
      <c r="A1104" s="782"/>
      <c r="B1104" s="772"/>
      <c r="C1104" s="772"/>
      <c r="D1104" s="772"/>
      <c r="E1104" s="772"/>
      <c r="F1104" s="776"/>
    </row>
    <row r="1105" spans="1:6" ht="15.75">
      <c r="A1105" s="782"/>
      <c r="B1105" s="772"/>
      <c r="C1105" s="772"/>
      <c r="D1105" s="772"/>
      <c r="E1105" s="772"/>
      <c r="F1105" s="776"/>
    </row>
    <row r="1106" spans="1:6" ht="15.75">
      <c r="A1106" s="782"/>
      <c r="B1106" s="772"/>
      <c r="C1106" s="772"/>
      <c r="D1106" s="772"/>
      <c r="E1106" s="772"/>
      <c r="F1106" s="776"/>
    </row>
    <row r="1107" spans="1:6" ht="15.75">
      <c r="A1107" s="782"/>
      <c r="B1107" s="772"/>
      <c r="C1107" s="772"/>
      <c r="D1107" s="772"/>
      <c r="E1107" s="772"/>
      <c r="F1107" s="776"/>
    </row>
    <row r="1108" spans="1:6" ht="15.75">
      <c r="A1108" s="782"/>
      <c r="B1108" s="772"/>
      <c r="C1108" s="772"/>
      <c r="D1108" s="772"/>
      <c r="E1108" s="772"/>
      <c r="F1108" s="776"/>
    </row>
    <row r="1109" spans="1:6" ht="15.75">
      <c r="A1109" s="782"/>
      <c r="B1109" s="772"/>
      <c r="C1109" s="772"/>
      <c r="D1109" s="772"/>
      <c r="E1109" s="772"/>
      <c r="F1109" s="776"/>
    </row>
    <row r="1110" spans="1:6" ht="15.75">
      <c r="A1110" s="782"/>
      <c r="B1110" s="772"/>
      <c r="C1110" s="772"/>
      <c r="D1110" s="772"/>
      <c r="E1110" s="772"/>
      <c r="F1110" s="776"/>
    </row>
    <row r="1111" spans="1:6" ht="15.75">
      <c r="A1111" s="782"/>
      <c r="B1111" s="772"/>
      <c r="C1111" s="772"/>
      <c r="D1111" s="772"/>
      <c r="E1111" s="772"/>
      <c r="F1111" s="776"/>
    </row>
    <row r="1112" spans="1:6" ht="15.75">
      <c r="A1112" s="782"/>
      <c r="B1112" s="772"/>
      <c r="C1112" s="772"/>
      <c r="D1112" s="772"/>
      <c r="E1112" s="772"/>
      <c r="F1112" s="776"/>
    </row>
    <row r="1113" spans="1:6" ht="15.75">
      <c r="A1113" s="782"/>
      <c r="B1113" s="772"/>
      <c r="C1113" s="772"/>
      <c r="D1113" s="772"/>
      <c r="E1113" s="772"/>
      <c r="F1113" s="776"/>
    </row>
    <row r="1114" spans="1:6" ht="15.75">
      <c r="A1114" s="782"/>
      <c r="B1114" s="772"/>
      <c r="C1114" s="772"/>
      <c r="D1114" s="772"/>
      <c r="E1114" s="772"/>
      <c r="F1114" s="776"/>
    </row>
    <row r="1115" spans="1:6" ht="15.75">
      <c r="A1115" s="782"/>
      <c r="B1115" s="772"/>
      <c r="C1115" s="772"/>
      <c r="D1115" s="772"/>
      <c r="E1115" s="772"/>
      <c r="F1115" s="776"/>
    </row>
    <row r="1116" spans="1:6" ht="15.75">
      <c r="A1116" s="782"/>
      <c r="B1116" s="772"/>
      <c r="C1116" s="772"/>
      <c r="D1116" s="772"/>
      <c r="E1116" s="772"/>
      <c r="F1116" s="776"/>
    </row>
    <row r="1117" spans="1:6" ht="15.75">
      <c r="A1117" s="782"/>
      <c r="B1117" s="772"/>
      <c r="C1117" s="772"/>
      <c r="D1117" s="772"/>
      <c r="E1117" s="772"/>
      <c r="F1117" s="776"/>
    </row>
    <row r="1118" spans="1:6" ht="15.75">
      <c r="A1118" s="782"/>
      <c r="B1118" s="772"/>
      <c r="C1118" s="772"/>
      <c r="D1118" s="772"/>
      <c r="E1118" s="772"/>
      <c r="F1118" s="776"/>
    </row>
    <row r="1119" spans="1:6" ht="15.75">
      <c r="A1119" s="782"/>
      <c r="B1119" s="772"/>
      <c r="C1119" s="772"/>
      <c r="D1119" s="772"/>
      <c r="E1119" s="772"/>
      <c r="F1119" s="776"/>
    </row>
    <row r="1120" spans="1:6" ht="15.75">
      <c r="A1120" s="782"/>
      <c r="B1120" s="772"/>
      <c r="C1120" s="772"/>
      <c r="D1120" s="772"/>
      <c r="E1120" s="772"/>
      <c r="F1120" s="776"/>
    </row>
    <row r="1121" spans="1:6" ht="15.75">
      <c r="A1121" s="782"/>
      <c r="B1121" s="772"/>
      <c r="C1121" s="772"/>
      <c r="D1121" s="772"/>
      <c r="E1121" s="772"/>
      <c r="F1121" s="776"/>
    </row>
    <row r="1122" spans="1:6" ht="15.75">
      <c r="A1122" s="782"/>
      <c r="B1122" s="772"/>
      <c r="C1122" s="772"/>
      <c r="D1122" s="772"/>
      <c r="E1122" s="772"/>
      <c r="F1122" s="776"/>
    </row>
    <row r="1123" spans="1:6" ht="15.75">
      <c r="A1123" s="782"/>
      <c r="B1123" s="772"/>
      <c r="C1123" s="772"/>
      <c r="D1123" s="772"/>
      <c r="E1123" s="772"/>
      <c r="F1123" s="776"/>
    </row>
    <row r="1124" spans="1:6" ht="15.75">
      <c r="A1124" s="782"/>
      <c r="B1124" s="772"/>
      <c r="C1124" s="772"/>
      <c r="D1124" s="772"/>
      <c r="E1124" s="772"/>
      <c r="F1124" s="776"/>
    </row>
    <row r="1125" spans="1:6" ht="15.75">
      <c r="A1125" s="782"/>
      <c r="B1125" s="772"/>
      <c r="C1125" s="772"/>
      <c r="D1125" s="772"/>
      <c r="E1125" s="772"/>
      <c r="F1125" s="776"/>
    </row>
    <row r="1126" spans="1:6" ht="15.75">
      <c r="A1126" s="782"/>
      <c r="B1126" s="772"/>
      <c r="C1126" s="772"/>
      <c r="D1126" s="772"/>
      <c r="E1126" s="772"/>
      <c r="F1126" s="776"/>
    </row>
    <row r="1127" spans="1:6" ht="15.75">
      <c r="A1127" s="782"/>
      <c r="B1127" s="772"/>
      <c r="C1127" s="772"/>
      <c r="D1127" s="772"/>
      <c r="E1127" s="772"/>
      <c r="F1127" s="776"/>
    </row>
    <row r="1128" spans="1:6" ht="15.75">
      <c r="A1128" s="782"/>
      <c r="B1128" s="772"/>
      <c r="C1128" s="772"/>
      <c r="D1128" s="772"/>
      <c r="E1128" s="772"/>
      <c r="F1128" s="776"/>
    </row>
    <row r="1129" spans="1:6" ht="15.75">
      <c r="A1129" s="782"/>
      <c r="B1129" s="772"/>
      <c r="C1129" s="772"/>
      <c r="D1129" s="772"/>
      <c r="E1129" s="772"/>
      <c r="F1129" s="776"/>
    </row>
    <row r="1130" spans="1:6" ht="15.75">
      <c r="A1130" s="782"/>
      <c r="B1130" s="772"/>
      <c r="C1130" s="772"/>
      <c r="D1130" s="772"/>
      <c r="E1130" s="772"/>
      <c r="F1130" s="776"/>
    </row>
    <row r="1131" spans="1:6" ht="15.75">
      <c r="A1131" s="782"/>
      <c r="B1131" s="772"/>
      <c r="C1131" s="772"/>
      <c r="D1131" s="772"/>
      <c r="E1131" s="772"/>
      <c r="F1131" s="776"/>
    </row>
    <row r="1132" spans="1:6" ht="15.75">
      <c r="A1132" s="782"/>
      <c r="B1132" s="772"/>
      <c r="C1132" s="772"/>
      <c r="D1132" s="772"/>
      <c r="E1132" s="772"/>
      <c r="F1132" s="776"/>
    </row>
    <row r="1133" spans="1:6" ht="15.75">
      <c r="A1133" s="782"/>
      <c r="B1133" s="772"/>
      <c r="C1133" s="772"/>
      <c r="D1133" s="772"/>
      <c r="E1133" s="772"/>
      <c r="F1133" s="776"/>
    </row>
    <row r="1134" spans="1:6" ht="15.75">
      <c r="A1134" s="782"/>
      <c r="B1134" s="772"/>
      <c r="C1134" s="772"/>
      <c r="D1134" s="772"/>
      <c r="E1134" s="772"/>
      <c r="F1134" s="776"/>
    </row>
    <row r="1135" spans="1:6" ht="15.75">
      <c r="A1135" s="782"/>
      <c r="B1135" s="772"/>
      <c r="C1135" s="772"/>
      <c r="D1135" s="772"/>
      <c r="E1135" s="772"/>
      <c r="F1135" s="776"/>
    </row>
    <row r="1136" spans="1:6" ht="15.75">
      <c r="A1136" s="782"/>
      <c r="B1136" s="772"/>
      <c r="C1136" s="772"/>
      <c r="D1136" s="772"/>
      <c r="E1136" s="772"/>
      <c r="F1136" s="776"/>
    </row>
    <row r="1137" spans="1:6" ht="15.75">
      <c r="A1137" s="782"/>
      <c r="B1137" s="772"/>
      <c r="C1137" s="772"/>
      <c r="D1137" s="772"/>
      <c r="E1137" s="772"/>
      <c r="F1137" s="776"/>
    </row>
    <row r="1138" spans="1:6" ht="15.75">
      <c r="A1138" s="782"/>
      <c r="B1138" s="772"/>
      <c r="C1138" s="772"/>
      <c r="D1138" s="772"/>
      <c r="E1138" s="772"/>
      <c r="F1138" s="776"/>
    </row>
    <row r="1139" spans="1:6" ht="15.75">
      <c r="A1139" s="782"/>
      <c r="B1139" s="772"/>
      <c r="C1139" s="772"/>
      <c r="D1139" s="772"/>
      <c r="E1139" s="772"/>
      <c r="F1139" s="776"/>
    </row>
    <row r="1140" spans="1:6" ht="15.75">
      <c r="A1140" s="782"/>
      <c r="B1140" s="772"/>
      <c r="C1140" s="772"/>
      <c r="D1140" s="772"/>
      <c r="E1140" s="772"/>
      <c r="F1140" s="776"/>
    </row>
    <row r="1141" spans="1:6" ht="15.75">
      <c r="A1141" s="782"/>
      <c r="B1141" s="772"/>
      <c r="C1141" s="772"/>
      <c r="D1141" s="772"/>
      <c r="E1141" s="772"/>
      <c r="F1141" s="776"/>
    </row>
    <row r="1142" spans="1:6" ht="15.75">
      <c r="A1142" s="782"/>
      <c r="B1142" s="772"/>
      <c r="C1142" s="772"/>
      <c r="D1142" s="772"/>
      <c r="E1142" s="772"/>
      <c r="F1142" s="776"/>
    </row>
    <row r="1143" spans="1:6" ht="15.75">
      <c r="A1143" s="782"/>
      <c r="B1143" s="772"/>
      <c r="C1143" s="772"/>
      <c r="D1143" s="772"/>
      <c r="E1143" s="772"/>
      <c r="F1143" s="776"/>
    </row>
    <row r="1144" spans="1:6" ht="15.75">
      <c r="A1144" s="782"/>
      <c r="B1144" s="772"/>
      <c r="C1144" s="772"/>
      <c r="D1144" s="772"/>
      <c r="E1144" s="772"/>
      <c r="F1144" s="776"/>
    </row>
    <row r="1145" spans="1:6" ht="15.75">
      <c r="A1145" s="782"/>
      <c r="B1145" s="772"/>
      <c r="C1145" s="772"/>
      <c r="D1145" s="772"/>
      <c r="E1145" s="772"/>
      <c r="F1145" s="776"/>
    </row>
    <row r="1146" spans="1:6" ht="15.75">
      <c r="A1146" s="782"/>
      <c r="B1146" s="772"/>
      <c r="C1146" s="772"/>
      <c r="D1146" s="772"/>
      <c r="E1146" s="772"/>
      <c r="F1146" s="776"/>
    </row>
    <row r="1147" spans="1:6" ht="15.75">
      <c r="A1147" s="782"/>
      <c r="B1147" s="772"/>
      <c r="C1147" s="772"/>
      <c r="D1147" s="772"/>
      <c r="E1147" s="772"/>
      <c r="F1147" s="776"/>
    </row>
    <row r="1148" spans="1:6" ht="15.75">
      <c r="A1148" s="782"/>
      <c r="B1148" s="772"/>
      <c r="C1148" s="772"/>
      <c r="D1148" s="772"/>
      <c r="E1148" s="772"/>
      <c r="F1148" s="776"/>
    </row>
    <row r="1149" spans="1:6" ht="15.75">
      <c r="A1149" s="782"/>
      <c r="B1149" s="772"/>
      <c r="C1149" s="772"/>
      <c r="D1149" s="772"/>
      <c r="E1149" s="772"/>
      <c r="F1149" s="776"/>
    </row>
    <row r="1150" spans="1:6" ht="15.75">
      <c r="A1150" s="782"/>
      <c r="B1150" s="772"/>
      <c r="C1150" s="772"/>
      <c r="D1150" s="772"/>
      <c r="E1150" s="772"/>
      <c r="F1150" s="776"/>
    </row>
    <row r="1151" spans="1:6" ht="15.75">
      <c r="A1151" s="782"/>
      <c r="B1151" s="772"/>
      <c r="C1151" s="772"/>
      <c r="D1151" s="772"/>
      <c r="E1151" s="772"/>
      <c r="F1151" s="776"/>
    </row>
    <row r="1152" spans="1:6" ht="15.75">
      <c r="A1152" s="782"/>
      <c r="B1152" s="772"/>
      <c r="C1152" s="772"/>
      <c r="D1152" s="772"/>
      <c r="E1152" s="772"/>
      <c r="F1152" s="776"/>
    </row>
    <row r="1153" spans="1:6" ht="15.75">
      <c r="A1153" s="782"/>
      <c r="B1153" s="772"/>
      <c r="C1153" s="772"/>
      <c r="D1153" s="772"/>
      <c r="E1153" s="772"/>
      <c r="F1153" s="776"/>
    </row>
    <row r="1154" spans="1:6" ht="15.75">
      <c r="A1154" s="782"/>
      <c r="B1154" s="772"/>
      <c r="C1154" s="772"/>
      <c r="D1154" s="772"/>
      <c r="E1154" s="772"/>
      <c r="F1154" s="776"/>
    </row>
    <row r="1155" spans="1:6" ht="15.75">
      <c r="A1155" s="782"/>
      <c r="B1155" s="772"/>
      <c r="C1155" s="772"/>
      <c r="D1155" s="772"/>
      <c r="E1155" s="772"/>
      <c r="F1155" s="776"/>
    </row>
    <row r="1156" spans="1:6" ht="15.75">
      <c r="A1156" s="782"/>
      <c r="B1156" s="772"/>
      <c r="C1156" s="772"/>
      <c r="D1156" s="772"/>
      <c r="E1156" s="772"/>
      <c r="F1156" s="776"/>
    </row>
    <row r="1157" spans="1:6" ht="15.75">
      <c r="A1157" s="782"/>
      <c r="B1157" s="772"/>
      <c r="C1157" s="772"/>
      <c r="D1157" s="772"/>
      <c r="E1157" s="772"/>
      <c r="F1157" s="776"/>
    </row>
    <row r="1158" spans="1:6" ht="15.75">
      <c r="A1158" s="782"/>
      <c r="B1158" s="772"/>
      <c r="C1158" s="772"/>
      <c r="D1158" s="772"/>
      <c r="E1158" s="772"/>
      <c r="F1158" s="776"/>
    </row>
    <row r="1159" spans="1:6" ht="15.75">
      <c r="A1159" s="782"/>
      <c r="B1159" s="772"/>
      <c r="C1159" s="772"/>
      <c r="D1159" s="772"/>
      <c r="E1159" s="772"/>
      <c r="F1159" s="776"/>
    </row>
    <row r="1160" spans="1:6" ht="15.75">
      <c r="A1160" s="782"/>
      <c r="B1160" s="772"/>
      <c r="C1160" s="772"/>
      <c r="D1160" s="772"/>
      <c r="E1160" s="772"/>
      <c r="F1160" s="776"/>
    </row>
    <row r="1161" spans="1:6" ht="15.75">
      <c r="A1161" s="782"/>
      <c r="B1161" s="772"/>
      <c r="C1161" s="772"/>
      <c r="D1161" s="772"/>
      <c r="E1161" s="772"/>
      <c r="F1161" s="776"/>
    </row>
    <row r="1162" spans="1:6" ht="15.75">
      <c r="A1162" s="782"/>
      <c r="B1162" s="772"/>
      <c r="C1162" s="772"/>
      <c r="D1162" s="772"/>
      <c r="E1162" s="772"/>
      <c r="F1162" s="776"/>
    </row>
    <row r="1163" spans="1:6" ht="15.75">
      <c r="A1163" s="782"/>
      <c r="B1163" s="772"/>
      <c r="C1163" s="772"/>
      <c r="D1163" s="772"/>
      <c r="E1163" s="772"/>
      <c r="F1163" s="776"/>
    </row>
    <row r="1164" spans="1:6" ht="15.75">
      <c r="A1164" s="782"/>
      <c r="B1164" s="772"/>
      <c r="C1164" s="772"/>
      <c r="D1164" s="772"/>
      <c r="E1164" s="772"/>
      <c r="F1164" s="776"/>
    </row>
    <row r="1165" spans="1:6" ht="15.75">
      <c r="A1165" s="782"/>
      <c r="B1165" s="772"/>
      <c r="C1165" s="772"/>
      <c r="D1165" s="772"/>
      <c r="E1165" s="772"/>
      <c r="F1165" s="776"/>
    </row>
    <row r="1166" spans="1:6" ht="15.75">
      <c r="A1166" s="782"/>
      <c r="B1166" s="772"/>
      <c r="C1166" s="772"/>
      <c r="D1166" s="772"/>
      <c r="E1166" s="772"/>
      <c r="F1166" s="776"/>
    </row>
    <row r="1167" spans="1:6" ht="15.75">
      <c r="A1167" s="782"/>
      <c r="B1167" s="772"/>
      <c r="C1167" s="772"/>
      <c r="D1167" s="772"/>
      <c r="E1167" s="772"/>
      <c r="F1167" s="776"/>
    </row>
    <row r="1168" spans="1:6" ht="15.75">
      <c r="A1168" s="782"/>
      <c r="B1168" s="772"/>
      <c r="C1168" s="772"/>
      <c r="D1168" s="772"/>
      <c r="E1168" s="772"/>
      <c r="F1168" s="776"/>
    </row>
    <row r="1169" spans="1:6" ht="15.75">
      <c r="A1169" s="782"/>
      <c r="B1169" s="772"/>
      <c r="C1169" s="772"/>
      <c r="D1169" s="772"/>
      <c r="E1169" s="772"/>
      <c r="F1169" s="776"/>
    </row>
    <row r="1170" spans="1:6" ht="15.75">
      <c r="A1170" s="782"/>
      <c r="B1170" s="772"/>
      <c r="C1170" s="772"/>
      <c r="D1170" s="772"/>
      <c r="E1170" s="772"/>
      <c r="F1170" s="776"/>
    </row>
    <row r="1171" spans="1:6" ht="15.75">
      <c r="A1171" s="782"/>
      <c r="B1171" s="772"/>
      <c r="C1171" s="772"/>
      <c r="D1171" s="772"/>
      <c r="E1171" s="772"/>
      <c r="F1171" s="776"/>
    </row>
    <row r="1172" spans="1:6" ht="15.75">
      <c r="A1172" s="782"/>
      <c r="B1172" s="772"/>
      <c r="C1172" s="772"/>
      <c r="D1172" s="772"/>
      <c r="E1172" s="772"/>
      <c r="F1172" s="776"/>
    </row>
    <row r="1173" spans="1:6" ht="15.75">
      <c r="A1173" s="782"/>
      <c r="B1173" s="772"/>
      <c r="C1173" s="772"/>
      <c r="D1173" s="772"/>
      <c r="E1173" s="772"/>
      <c r="F1173" s="776"/>
    </row>
    <row r="1174" spans="1:6" ht="15.75">
      <c r="A1174" s="782"/>
      <c r="B1174" s="772"/>
      <c r="C1174" s="772"/>
      <c r="D1174" s="772"/>
      <c r="E1174" s="772"/>
      <c r="F1174" s="776"/>
    </row>
    <row r="1175" spans="1:6" ht="15.75">
      <c r="A1175" s="782"/>
      <c r="B1175" s="772"/>
      <c r="C1175" s="772"/>
      <c r="D1175" s="772"/>
      <c r="E1175" s="772"/>
      <c r="F1175" s="776"/>
    </row>
    <row r="1176" spans="1:6" ht="15.75">
      <c r="A1176" s="782"/>
      <c r="B1176" s="772"/>
      <c r="C1176" s="772"/>
      <c r="D1176" s="772"/>
      <c r="E1176" s="772"/>
      <c r="F1176" s="776"/>
    </row>
    <row r="1177" spans="1:6" ht="15.75">
      <c r="A1177" s="782"/>
      <c r="B1177" s="772"/>
      <c r="C1177" s="772"/>
      <c r="D1177" s="772"/>
      <c r="E1177" s="772"/>
      <c r="F1177" s="776"/>
    </row>
    <row r="1178" spans="1:6" ht="15.75">
      <c r="A1178" s="782"/>
      <c r="B1178" s="772"/>
      <c r="C1178" s="772"/>
      <c r="D1178" s="772"/>
      <c r="E1178" s="772"/>
      <c r="F1178" s="776"/>
    </row>
    <row r="1179" spans="1:6" ht="15.75">
      <c r="A1179" s="782"/>
      <c r="B1179" s="772"/>
      <c r="C1179" s="772"/>
      <c r="D1179" s="772"/>
      <c r="E1179" s="772"/>
      <c r="F1179" s="776"/>
    </row>
    <row r="1180" spans="1:6" ht="15.75">
      <c r="A1180" s="782"/>
      <c r="B1180" s="772"/>
      <c r="C1180" s="772"/>
      <c r="D1180" s="772"/>
      <c r="E1180" s="772"/>
      <c r="F1180" s="776"/>
    </row>
    <row r="1181" spans="1:6" ht="15.75">
      <c r="A1181" s="782"/>
      <c r="B1181" s="772"/>
      <c r="C1181" s="772"/>
      <c r="D1181" s="772"/>
      <c r="E1181" s="772"/>
      <c r="F1181" s="776"/>
    </row>
    <row r="1182" spans="1:6" ht="15.75">
      <c r="A1182" s="782"/>
      <c r="B1182" s="772"/>
      <c r="C1182" s="772"/>
      <c r="D1182" s="772"/>
      <c r="E1182" s="772"/>
      <c r="F1182" s="776"/>
    </row>
    <row r="1183" spans="1:6" ht="15.75">
      <c r="A1183" s="782"/>
      <c r="B1183" s="772"/>
      <c r="C1183" s="772"/>
      <c r="D1183" s="772"/>
      <c r="E1183" s="772"/>
      <c r="F1183" s="776"/>
    </row>
    <row r="1184" spans="1:6" ht="15.75">
      <c r="A1184" s="782"/>
      <c r="B1184" s="772"/>
      <c r="C1184" s="772"/>
      <c r="D1184" s="772"/>
      <c r="E1184" s="772"/>
      <c r="F1184" s="776"/>
    </row>
    <row r="1185" spans="1:6" ht="15.75">
      <c r="A1185" s="782"/>
      <c r="B1185" s="772"/>
      <c r="C1185" s="772"/>
      <c r="D1185" s="772"/>
      <c r="E1185" s="772"/>
      <c r="F1185" s="776"/>
    </row>
    <row r="1186" spans="1:6" ht="15.75">
      <c r="A1186" s="782"/>
      <c r="B1186" s="772"/>
      <c r="C1186" s="772"/>
      <c r="D1186" s="772"/>
      <c r="E1186" s="772"/>
      <c r="F1186" s="776"/>
    </row>
    <row r="1187" spans="1:6" ht="15.75">
      <c r="A1187" s="782"/>
      <c r="B1187" s="772"/>
      <c r="C1187" s="772"/>
      <c r="D1187" s="772"/>
      <c r="E1187" s="772"/>
      <c r="F1187" s="776"/>
    </row>
    <row r="1188" spans="1:6" ht="15.75">
      <c r="A1188" s="782"/>
      <c r="B1188" s="772"/>
      <c r="C1188" s="772"/>
      <c r="D1188" s="772"/>
      <c r="E1188" s="772"/>
      <c r="F1188" s="776"/>
    </row>
    <row r="1189" spans="1:6" ht="15.75">
      <c r="A1189" s="782"/>
      <c r="B1189" s="772"/>
      <c r="C1189" s="772"/>
      <c r="D1189" s="772"/>
      <c r="E1189" s="772"/>
      <c r="F1189" s="776"/>
    </row>
    <row r="1190" spans="1:6" ht="15.75">
      <c r="A1190" s="782"/>
      <c r="B1190" s="772"/>
      <c r="C1190" s="772"/>
      <c r="D1190" s="772"/>
      <c r="E1190" s="772"/>
      <c r="F1190" s="776"/>
    </row>
    <row r="1191" spans="1:6" ht="15.75">
      <c r="A1191" s="782"/>
      <c r="B1191" s="772"/>
      <c r="C1191" s="772"/>
      <c r="D1191" s="772"/>
      <c r="E1191" s="772"/>
      <c r="F1191" s="776"/>
    </row>
    <row r="1192" spans="1:6" ht="15.75">
      <c r="A1192" s="782"/>
      <c r="B1192" s="772"/>
      <c r="C1192" s="772"/>
      <c r="D1192" s="772"/>
      <c r="E1192" s="772"/>
      <c r="F1192" s="776"/>
    </row>
    <row r="1193" spans="1:6" ht="15.75">
      <c r="A1193" s="782"/>
      <c r="B1193" s="772"/>
      <c r="C1193" s="772"/>
      <c r="D1193" s="772"/>
      <c r="E1193" s="772"/>
      <c r="F1193" s="776"/>
    </row>
    <row r="1194" spans="1:6" ht="15.75">
      <c r="A1194" s="782"/>
      <c r="B1194" s="772"/>
      <c r="C1194" s="772"/>
      <c r="D1194" s="772"/>
      <c r="E1194" s="772"/>
      <c r="F1194" s="776"/>
    </row>
    <row r="1195" spans="1:6" ht="15.75">
      <c r="A1195" s="782"/>
      <c r="B1195" s="772"/>
      <c r="C1195" s="772"/>
      <c r="D1195" s="772"/>
      <c r="E1195" s="772"/>
      <c r="F1195" s="776"/>
    </row>
    <row r="1196" spans="1:6" ht="15.75">
      <c r="A1196" s="782"/>
      <c r="B1196" s="772"/>
      <c r="C1196" s="772"/>
      <c r="D1196" s="772"/>
      <c r="E1196" s="772"/>
      <c r="F1196" s="776"/>
    </row>
    <row r="1197" spans="1:6" ht="15.75">
      <c r="A1197" s="782"/>
      <c r="B1197" s="772"/>
      <c r="C1197" s="772"/>
      <c r="D1197" s="772"/>
      <c r="E1197" s="772"/>
      <c r="F1197" s="776"/>
    </row>
    <row r="1198" spans="1:6" ht="15.75">
      <c r="A1198" s="782"/>
      <c r="B1198" s="772"/>
      <c r="C1198" s="772"/>
      <c r="D1198" s="772"/>
      <c r="E1198" s="772"/>
      <c r="F1198" s="776"/>
    </row>
    <row r="1199" spans="1:6" ht="15.75">
      <c r="A1199" s="782"/>
      <c r="B1199" s="772"/>
      <c r="C1199" s="772"/>
      <c r="D1199" s="772"/>
      <c r="E1199" s="772"/>
      <c r="F1199" s="776"/>
    </row>
    <row r="1200" spans="1:6" ht="15.75">
      <c r="A1200" s="782"/>
      <c r="B1200" s="772"/>
      <c r="C1200" s="772"/>
      <c r="D1200" s="772"/>
      <c r="E1200" s="772"/>
      <c r="F1200" s="776"/>
    </row>
    <row r="1201" spans="1:6" ht="15.75">
      <c r="A1201" s="782"/>
      <c r="B1201" s="772"/>
      <c r="C1201" s="772"/>
      <c r="D1201" s="772"/>
      <c r="E1201" s="772"/>
      <c r="F1201" s="776"/>
    </row>
    <row r="1202" spans="1:6" ht="15.75">
      <c r="A1202" s="782"/>
      <c r="B1202" s="772"/>
      <c r="C1202" s="772"/>
      <c r="D1202" s="772"/>
      <c r="E1202" s="772"/>
      <c r="F1202" s="776"/>
    </row>
    <row r="1203" spans="1:6" ht="15.75">
      <c r="A1203" s="782"/>
      <c r="B1203" s="772"/>
      <c r="C1203" s="772"/>
      <c r="D1203" s="772"/>
      <c r="E1203" s="772"/>
      <c r="F1203" s="776"/>
    </row>
    <row r="1204" spans="1:6" ht="15.75">
      <c r="A1204" s="782"/>
      <c r="B1204" s="772"/>
      <c r="C1204" s="772"/>
      <c r="D1204" s="772"/>
      <c r="E1204" s="772"/>
      <c r="F1204" s="776"/>
    </row>
    <row r="1205" spans="1:6" ht="15.75">
      <c r="A1205" s="782"/>
      <c r="B1205" s="772"/>
      <c r="C1205" s="772"/>
      <c r="D1205" s="772"/>
      <c r="E1205" s="772"/>
      <c r="F1205" s="776"/>
    </row>
    <row r="1206" spans="1:6" ht="15.75">
      <c r="A1206" s="782"/>
      <c r="B1206" s="772"/>
      <c r="C1206" s="772"/>
      <c r="D1206" s="772"/>
      <c r="E1206" s="772"/>
      <c r="F1206" s="776"/>
    </row>
    <row r="1207" spans="1:6" ht="15.75">
      <c r="A1207" s="782"/>
      <c r="B1207" s="772"/>
      <c r="C1207" s="772"/>
      <c r="D1207" s="772"/>
      <c r="E1207" s="772"/>
      <c r="F1207" s="776"/>
    </row>
    <row r="1208" spans="1:6" ht="15.75">
      <c r="A1208" s="782"/>
      <c r="B1208" s="772"/>
      <c r="C1208" s="772"/>
      <c r="D1208" s="772"/>
      <c r="E1208" s="772"/>
      <c r="F1208" s="776"/>
    </row>
    <row r="1209" spans="1:6" ht="15.75">
      <c r="A1209" s="782"/>
      <c r="B1209" s="772"/>
      <c r="C1209" s="772"/>
      <c r="D1209" s="772"/>
      <c r="E1209" s="772"/>
      <c r="F1209" s="776"/>
    </row>
    <row r="1210" spans="1:6" ht="15.75">
      <c r="A1210" s="782"/>
      <c r="B1210" s="772"/>
      <c r="C1210" s="772"/>
      <c r="D1210" s="772"/>
      <c r="E1210" s="772"/>
      <c r="F1210" s="776"/>
    </row>
    <row r="1211" spans="1:6" ht="15.75">
      <c r="A1211" s="782"/>
      <c r="B1211" s="772"/>
      <c r="C1211" s="772"/>
      <c r="D1211" s="772"/>
      <c r="E1211" s="772"/>
      <c r="F1211" s="776"/>
    </row>
    <row r="1212" spans="1:6" ht="15.75">
      <c r="A1212" s="782"/>
      <c r="B1212" s="772"/>
      <c r="C1212" s="772"/>
      <c r="D1212" s="772"/>
      <c r="E1212" s="772"/>
      <c r="F1212" s="776"/>
    </row>
    <row r="1213" spans="1:6" ht="15.75">
      <c r="A1213" s="782"/>
      <c r="B1213" s="772"/>
      <c r="C1213" s="772"/>
      <c r="D1213" s="772"/>
      <c r="E1213" s="772"/>
      <c r="F1213" s="776"/>
    </row>
    <row r="1214" spans="1:6" ht="15.75">
      <c r="A1214" s="782"/>
      <c r="B1214" s="772"/>
      <c r="C1214" s="772"/>
      <c r="D1214" s="772"/>
      <c r="E1214" s="772"/>
      <c r="F1214" s="776"/>
    </row>
    <row r="1215" spans="1:6" ht="15.75">
      <c r="A1215" s="782"/>
      <c r="B1215" s="772"/>
      <c r="C1215" s="772"/>
      <c r="D1215" s="772"/>
      <c r="E1215" s="772"/>
      <c r="F1215" s="776"/>
    </row>
    <row r="1216" spans="1:6" ht="15.75">
      <c r="A1216" s="782"/>
      <c r="B1216" s="772"/>
      <c r="C1216" s="772"/>
      <c r="D1216" s="772"/>
      <c r="E1216" s="772"/>
      <c r="F1216" s="776"/>
    </row>
    <row r="1217" spans="1:6" ht="15.75">
      <c r="A1217" s="782"/>
      <c r="B1217" s="772"/>
      <c r="C1217" s="772"/>
      <c r="D1217" s="772"/>
      <c r="E1217" s="772"/>
      <c r="F1217" s="776"/>
    </row>
    <row r="1218" spans="1:6" ht="15.75">
      <c r="A1218" s="782"/>
      <c r="B1218" s="772"/>
      <c r="C1218" s="772"/>
      <c r="D1218" s="772"/>
      <c r="E1218" s="772"/>
      <c r="F1218" s="776"/>
    </row>
    <row r="1219" spans="1:6" ht="15.75">
      <c r="A1219" s="782"/>
      <c r="B1219" s="772"/>
      <c r="C1219" s="772"/>
      <c r="D1219" s="772"/>
      <c r="E1219" s="772"/>
      <c r="F1219" s="776"/>
    </row>
    <row r="1220" spans="1:6" ht="15.75">
      <c r="A1220" s="782"/>
      <c r="B1220" s="772"/>
      <c r="C1220" s="772"/>
      <c r="D1220" s="772"/>
      <c r="E1220" s="772"/>
      <c r="F1220" s="776"/>
    </row>
    <row r="1221" spans="1:6" ht="15.75">
      <c r="A1221" s="782"/>
      <c r="B1221" s="772"/>
      <c r="C1221" s="772"/>
      <c r="D1221" s="772"/>
      <c r="E1221" s="772"/>
      <c r="F1221" s="776"/>
    </row>
    <row r="1222" spans="1:6" ht="15.75">
      <c r="A1222" s="782"/>
      <c r="B1222" s="772"/>
      <c r="C1222" s="772"/>
      <c r="D1222" s="772"/>
      <c r="E1222" s="772"/>
      <c r="F1222" s="776"/>
    </row>
    <row r="1223" spans="1:6" ht="15.75">
      <c r="A1223" s="782"/>
      <c r="B1223" s="772"/>
      <c r="C1223" s="772"/>
      <c r="D1223" s="772"/>
      <c r="E1223" s="772"/>
      <c r="F1223" s="776"/>
    </row>
    <row r="1224" spans="1:6" ht="15.75">
      <c r="A1224" s="782"/>
      <c r="B1224" s="772"/>
      <c r="C1224" s="772"/>
      <c r="D1224" s="772"/>
      <c r="E1224" s="772"/>
      <c r="F1224" s="776"/>
    </row>
    <row r="1225" spans="1:6" ht="15.75">
      <c r="A1225" s="782"/>
      <c r="B1225" s="772"/>
      <c r="C1225" s="772"/>
      <c r="D1225" s="772"/>
      <c r="E1225" s="772"/>
      <c r="F1225" s="776"/>
    </row>
    <row r="1226" spans="1:6" ht="15.75">
      <c r="A1226" s="782"/>
      <c r="B1226" s="772"/>
      <c r="C1226" s="772"/>
      <c r="D1226" s="772"/>
      <c r="E1226" s="772"/>
      <c r="F1226" s="776"/>
    </row>
    <row r="1227" spans="1:6" ht="15.75">
      <c r="A1227" s="782"/>
      <c r="B1227" s="772"/>
      <c r="C1227" s="772"/>
      <c r="D1227" s="772"/>
      <c r="E1227" s="772"/>
      <c r="F1227" s="776"/>
    </row>
    <row r="1228" spans="1:6" ht="15.75">
      <c r="A1228" s="782"/>
      <c r="B1228" s="772"/>
      <c r="C1228" s="772"/>
      <c r="D1228" s="772"/>
      <c r="E1228" s="772"/>
      <c r="F1228" s="776"/>
    </row>
    <row r="1229" spans="1:6" ht="15.75">
      <c r="A1229" s="782"/>
      <c r="B1229" s="772"/>
      <c r="C1229" s="772"/>
      <c r="D1229" s="772"/>
      <c r="E1229" s="772"/>
      <c r="F1229" s="776"/>
    </row>
    <row r="1230" spans="1:6" ht="15.75">
      <c r="A1230" s="782"/>
      <c r="B1230" s="772"/>
      <c r="C1230" s="772"/>
      <c r="D1230" s="772"/>
      <c r="E1230" s="772"/>
      <c r="F1230" s="776"/>
    </row>
    <row r="1231" spans="1:6" ht="15.75">
      <c r="A1231" s="782"/>
      <c r="B1231" s="772"/>
      <c r="C1231" s="772"/>
      <c r="D1231" s="772"/>
      <c r="E1231" s="772"/>
      <c r="F1231" s="776"/>
    </row>
    <row r="1232" spans="1:6" ht="15.75">
      <c r="A1232" s="782"/>
      <c r="B1232" s="772"/>
      <c r="C1232" s="772"/>
      <c r="D1232" s="772"/>
      <c r="E1232" s="772"/>
      <c r="F1232" s="776"/>
    </row>
    <row r="1233" spans="1:6" ht="15.75">
      <c r="A1233" s="782"/>
      <c r="B1233" s="772"/>
      <c r="C1233" s="772"/>
      <c r="D1233" s="772"/>
      <c r="E1233" s="772"/>
      <c r="F1233" s="776"/>
    </row>
    <row r="1234" spans="1:6" ht="15.75">
      <c r="A1234" s="782"/>
      <c r="B1234" s="772"/>
      <c r="C1234" s="772"/>
      <c r="D1234" s="772"/>
      <c r="E1234" s="772"/>
      <c r="F1234" s="776"/>
    </row>
  </sheetData>
  <mergeCells count="6">
    <mergeCell ref="A2:J2"/>
    <mergeCell ref="A6:J6"/>
    <mergeCell ref="A7:J7"/>
    <mergeCell ref="A3:J3"/>
    <mergeCell ref="A4:J4"/>
    <mergeCell ref="A5:J5"/>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2:GY768"/>
  <sheetViews>
    <sheetView showGridLines="0" zoomScaleNormal="100" workbookViewId="0">
      <selection activeCell="M22" sqref="M22"/>
    </sheetView>
  </sheetViews>
  <sheetFormatPr baseColWidth="10" defaultRowHeight="15"/>
  <cols>
    <col min="1" max="1" width="75.85546875" style="935" customWidth="1"/>
    <col min="2" max="5" width="12.7109375" style="45" bestFit="1" customWidth="1"/>
    <col min="6" max="9" width="11.140625" style="45" customWidth="1"/>
    <col min="10" max="10" width="15.7109375" style="45" customWidth="1"/>
    <col min="11" max="256" width="11.42578125" style="935"/>
    <col min="257" max="257" width="75.85546875" style="935" customWidth="1"/>
    <col min="258" max="261" width="12.7109375" style="935" bestFit="1" customWidth="1"/>
    <col min="262" max="265" width="11.140625" style="935" customWidth="1"/>
    <col min="266" max="266" width="15.7109375" style="935" customWidth="1"/>
    <col min="267" max="512" width="11.42578125" style="935"/>
    <col min="513" max="513" width="75.85546875" style="935" customWidth="1"/>
    <col min="514" max="517" width="12.7109375" style="935" bestFit="1" customWidth="1"/>
    <col min="518" max="521" width="11.140625" style="935" customWidth="1"/>
    <col min="522" max="522" width="15.7109375" style="935" customWidth="1"/>
    <col min="523" max="768" width="11.42578125" style="935"/>
    <col min="769" max="769" width="75.85546875" style="935" customWidth="1"/>
    <col min="770" max="773" width="12.7109375" style="935" bestFit="1" customWidth="1"/>
    <col min="774" max="777" width="11.140625" style="935" customWidth="1"/>
    <col min="778" max="778" width="15.7109375" style="935" customWidth="1"/>
    <col min="779" max="1024" width="11.42578125" style="935"/>
    <col min="1025" max="1025" width="75.85546875" style="935" customWidth="1"/>
    <col min="1026" max="1029" width="12.7109375" style="935" bestFit="1" customWidth="1"/>
    <col min="1030" max="1033" width="11.140625" style="935" customWidth="1"/>
    <col min="1034" max="1034" width="15.7109375" style="935" customWidth="1"/>
    <col min="1035" max="1280" width="11.42578125" style="935"/>
    <col min="1281" max="1281" width="75.85546875" style="935" customWidth="1"/>
    <col min="1282" max="1285" width="12.7109375" style="935" bestFit="1" customWidth="1"/>
    <col min="1286" max="1289" width="11.140625" style="935" customWidth="1"/>
    <col min="1290" max="1290" width="15.7109375" style="935" customWidth="1"/>
    <col min="1291" max="1536" width="11.42578125" style="935"/>
    <col min="1537" max="1537" width="75.85546875" style="935" customWidth="1"/>
    <col min="1538" max="1541" width="12.7109375" style="935" bestFit="1" customWidth="1"/>
    <col min="1542" max="1545" width="11.140625" style="935" customWidth="1"/>
    <col min="1546" max="1546" width="15.7109375" style="935" customWidth="1"/>
    <col min="1547" max="1792" width="11.42578125" style="935"/>
    <col min="1793" max="1793" width="75.85546875" style="935" customWidth="1"/>
    <col min="1794" max="1797" width="12.7109375" style="935" bestFit="1" customWidth="1"/>
    <col min="1798" max="1801" width="11.140625" style="935" customWidth="1"/>
    <col min="1802" max="1802" width="15.7109375" style="935" customWidth="1"/>
    <col min="1803" max="2048" width="11.42578125" style="935"/>
    <col min="2049" max="2049" width="75.85546875" style="935" customWidth="1"/>
    <col min="2050" max="2053" width="12.7109375" style="935" bestFit="1" customWidth="1"/>
    <col min="2054" max="2057" width="11.140625" style="935" customWidth="1"/>
    <col min="2058" max="2058" width="15.7109375" style="935" customWidth="1"/>
    <col min="2059" max="2304" width="11.42578125" style="935"/>
    <col min="2305" max="2305" width="75.85546875" style="935" customWidth="1"/>
    <col min="2306" max="2309" width="12.7109375" style="935" bestFit="1" customWidth="1"/>
    <col min="2310" max="2313" width="11.140625" style="935" customWidth="1"/>
    <col min="2314" max="2314" width="15.7109375" style="935" customWidth="1"/>
    <col min="2315" max="2560" width="11.42578125" style="935"/>
    <col min="2561" max="2561" width="75.85546875" style="935" customWidth="1"/>
    <col min="2562" max="2565" width="12.7109375" style="935" bestFit="1" customWidth="1"/>
    <col min="2566" max="2569" width="11.140625" style="935" customWidth="1"/>
    <col min="2570" max="2570" width="15.7109375" style="935" customWidth="1"/>
    <col min="2571" max="2816" width="11.42578125" style="935"/>
    <col min="2817" max="2817" width="75.85546875" style="935" customWidth="1"/>
    <col min="2818" max="2821" width="12.7109375" style="935" bestFit="1" customWidth="1"/>
    <col min="2822" max="2825" width="11.140625" style="935" customWidth="1"/>
    <col min="2826" max="2826" width="15.7109375" style="935" customWidth="1"/>
    <col min="2827" max="3072" width="11.42578125" style="935"/>
    <col min="3073" max="3073" width="75.85546875" style="935" customWidth="1"/>
    <col min="3074" max="3077" width="12.7109375" style="935" bestFit="1" customWidth="1"/>
    <col min="3078" max="3081" width="11.140625" style="935" customWidth="1"/>
    <col min="3082" max="3082" width="15.7109375" style="935" customWidth="1"/>
    <col min="3083" max="3328" width="11.42578125" style="935"/>
    <col min="3329" max="3329" width="75.85546875" style="935" customWidth="1"/>
    <col min="3330" max="3333" width="12.7109375" style="935" bestFit="1" customWidth="1"/>
    <col min="3334" max="3337" width="11.140625" style="935" customWidth="1"/>
    <col min="3338" max="3338" width="15.7109375" style="935" customWidth="1"/>
    <col min="3339" max="3584" width="11.42578125" style="935"/>
    <col min="3585" max="3585" width="75.85546875" style="935" customWidth="1"/>
    <col min="3586" max="3589" width="12.7109375" style="935" bestFit="1" customWidth="1"/>
    <col min="3590" max="3593" width="11.140625" style="935" customWidth="1"/>
    <col min="3594" max="3594" width="15.7109375" style="935" customWidth="1"/>
    <col min="3595" max="3840" width="11.42578125" style="935"/>
    <col min="3841" max="3841" width="75.85546875" style="935" customWidth="1"/>
    <col min="3842" max="3845" width="12.7109375" style="935" bestFit="1" customWidth="1"/>
    <col min="3846" max="3849" width="11.140625" style="935" customWidth="1"/>
    <col min="3850" max="3850" width="15.7109375" style="935" customWidth="1"/>
    <col min="3851" max="4096" width="11.42578125" style="935"/>
    <col min="4097" max="4097" width="75.85546875" style="935" customWidth="1"/>
    <col min="4098" max="4101" width="12.7109375" style="935" bestFit="1" customWidth="1"/>
    <col min="4102" max="4105" width="11.140625" style="935" customWidth="1"/>
    <col min="4106" max="4106" width="15.7109375" style="935" customWidth="1"/>
    <col min="4107" max="4352" width="11.42578125" style="935"/>
    <col min="4353" max="4353" width="75.85546875" style="935" customWidth="1"/>
    <col min="4354" max="4357" width="12.7109375" style="935" bestFit="1" customWidth="1"/>
    <col min="4358" max="4361" width="11.140625" style="935" customWidth="1"/>
    <col min="4362" max="4362" width="15.7109375" style="935" customWidth="1"/>
    <col min="4363" max="4608" width="11.42578125" style="935"/>
    <col min="4609" max="4609" width="75.85546875" style="935" customWidth="1"/>
    <col min="4610" max="4613" width="12.7109375" style="935" bestFit="1" customWidth="1"/>
    <col min="4614" max="4617" width="11.140625" style="935" customWidth="1"/>
    <col min="4618" max="4618" width="15.7109375" style="935" customWidth="1"/>
    <col min="4619" max="4864" width="11.42578125" style="935"/>
    <col min="4865" max="4865" width="75.85546875" style="935" customWidth="1"/>
    <col min="4866" max="4869" width="12.7109375" style="935" bestFit="1" customWidth="1"/>
    <col min="4870" max="4873" width="11.140625" style="935" customWidth="1"/>
    <col min="4874" max="4874" width="15.7109375" style="935" customWidth="1"/>
    <col min="4875" max="5120" width="11.42578125" style="935"/>
    <col min="5121" max="5121" width="75.85546875" style="935" customWidth="1"/>
    <col min="5122" max="5125" width="12.7109375" style="935" bestFit="1" customWidth="1"/>
    <col min="5126" max="5129" width="11.140625" style="935" customWidth="1"/>
    <col min="5130" max="5130" width="15.7109375" style="935" customWidth="1"/>
    <col min="5131" max="5376" width="11.42578125" style="935"/>
    <col min="5377" max="5377" width="75.85546875" style="935" customWidth="1"/>
    <col min="5378" max="5381" width="12.7109375" style="935" bestFit="1" customWidth="1"/>
    <col min="5382" max="5385" width="11.140625" style="935" customWidth="1"/>
    <col min="5386" max="5386" width="15.7109375" style="935" customWidth="1"/>
    <col min="5387" max="5632" width="11.42578125" style="935"/>
    <col min="5633" max="5633" width="75.85546875" style="935" customWidth="1"/>
    <col min="5634" max="5637" width="12.7109375" style="935" bestFit="1" customWidth="1"/>
    <col min="5638" max="5641" width="11.140625" style="935" customWidth="1"/>
    <col min="5642" max="5642" width="15.7109375" style="935" customWidth="1"/>
    <col min="5643" max="5888" width="11.42578125" style="935"/>
    <col min="5889" max="5889" width="75.85546875" style="935" customWidth="1"/>
    <col min="5890" max="5893" width="12.7109375" style="935" bestFit="1" customWidth="1"/>
    <col min="5894" max="5897" width="11.140625" style="935" customWidth="1"/>
    <col min="5898" max="5898" width="15.7109375" style="935" customWidth="1"/>
    <col min="5899" max="6144" width="11.42578125" style="935"/>
    <col min="6145" max="6145" width="75.85546875" style="935" customWidth="1"/>
    <col min="6146" max="6149" width="12.7109375" style="935" bestFit="1" customWidth="1"/>
    <col min="6150" max="6153" width="11.140625" style="935" customWidth="1"/>
    <col min="6154" max="6154" width="15.7109375" style="935" customWidth="1"/>
    <col min="6155" max="6400" width="11.42578125" style="935"/>
    <col min="6401" max="6401" width="75.85546875" style="935" customWidth="1"/>
    <col min="6402" max="6405" width="12.7109375" style="935" bestFit="1" customWidth="1"/>
    <col min="6406" max="6409" width="11.140625" style="935" customWidth="1"/>
    <col min="6410" max="6410" width="15.7109375" style="935" customWidth="1"/>
    <col min="6411" max="6656" width="11.42578125" style="935"/>
    <col min="6657" max="6657" width="75.85546875" style="935" customWidth="1"/>
    <col min="6658" max="6661" width="12.7109375" style="935" bestFit="1" customWidth="1"/>
    <col min="6662" max="6665" width="11.140625" style="935" customWidth="1"/>
    <col min="6666" max="6666" width="15.7109375" style="935" customWidth="1"/>
    <col min="6667" max="6912" width="11.42578125" style="935"/>
    <col min="6913" max="6913" width="75.85546875" style="935" customWidth="1"/>
    <col min="6914" max="6917" width="12.7109375" style="935" bestFit="1" customWidth="1"/>
    <col min="6918" max="6921" width="11.140625" style="935" customWidth="1"/>
    <col min="6922" max="6922" width="15.7109375" style="935" customWidth="1"/>
    <col min="6923" max="7168" width="11.42578125" style="935"/>
    <col min="7169" max="7169" width="75.85546875" style="935" customWidth="1"/>
    <col min="7170" max="7173" width="12.7109375" style="935" bestFit="1" customWidth="1"/>
    <col min="7174" max="7177" width="11.140625" style="935" customWidth="1"/>
    <col min="7178" max="7178" width="15.7109375" style="935" customWidth="1"/>
    <col min="7179" max="7424" width="11.42578125" style="935"/>
    <col min="7425" max="7425" width="75.85546875" style="935" customWidth="1"/>
    <col min="7426" max="7429" width="12.7109375" style="935" bestFit="1" customWidth="1"/>
    <col min="7430" max="7433" width="11.140625" style="935" customWidth="1"/>
    <col min="7434" max="7434" width="15.7109375" style="935" customWidth="1"/>
    <col min="7435" max="7680" width="11.42578125" style="935"/>
    <col min="7681" max="7681" width="75.85546875" style="935" customWidth="1"/>
    <col min="7682" max="7685" width="12.7109375" style="935" bestFit="1" customWidth="1"/>
    <col min="7686" max="7689" width="11.140625" style="935" customWidth="1"/>
    <col min="7690" max="7690" width="15.7109375" style="935" customWidth="1"/>
    <col min="7691" max="7936" width="11.42578125" style="935"/>
    <col min="7937" max="7937" width="75.85546875" style="935" customWidth="1"/>
    <col min="7938" max="7941" width="12.7109375" style="935" bestFit="1" customWidth="1"/>
    <col min="7942" max="7945" width="11.140625" style="935" customWidth="1"/>
    <col min="7946" max="7946" width="15.7109375" style="935" customWidth="1"/>
    <col min="7947" max="8192" width="11.42578125" style="935"/>
    <col min="8193" max="8193" width="75.85546875" style="935" customWidth="1"/>
    <col min="8194" max="8197" width="12.7109375" style="935" bestFit="1" customWidth="1"/>
    <col min="8198" max="8201" width="11.140625" style="935" customWidth="1"/>
    <col min="8202" max="8202" width="15.7109375" style="935" customWidth="1"/>
    <col min="8203" max="8448" width="11.42578125" style="935"/>
    <col min="8449" max="8449" width="75.85546875" style="935" customWidth="1"/>
    <col min="8450" max="8453" width="12.7109375" style="935" bestFit="1" customWidth="1"/>
    <col min="8454" max="8457" width="11.140625" style="935" customWidth="1"/>
    <col min="8458" max="8458" width="15.7109375" style="935" customWidth="1"/>
    <col min="8459" max="8704" width="11.42578125" style="935"/>
    <col min="8705" max="8705" width="75.85546875" style="935" customWidth="1"/>
    <col min="8706" max="8709" width="12.7109375" style="935" bestFit="1" customWidth="1"/>
    <col min="8710" max="8713" width="11.140625" style="935" customWidth="1"/>
    <col min="8714" max="8714" width="15.7109375" style="935" customWidth="1"/>
    <col min="8715" max="8960" width="11.42578125" style="935"/>
    <col min="8961" max="8961" width="75.85546875" style="935" customWidth="1"/>
    <col min="8962" max="8965" width="12.7109375" style="935" bestFit="1" customWidth="1"/>
    <col min="8966" max="8969" width="11.140625" style="935" customWidth="1"/>
    <col min="8970" max="8970" width="15.7109375" style="935" customWidth="1"/>
    <col min="8971" max="9216" width="11.42578125" style="935"/>
    <col min="9217" max="9217" width="75.85546875" style="935" customWidth="1"/>
    <col min="9218" max="9221" width="12.7109375" style="935" bestFit="1" customWidth="1"/>
    <col min="9222" max="9225" width="11.140625" style="935" customWidth="1"/>
    <col min="9226" max="9226" width="15.7109375" style="935" customWidth="1"/>
    <col min="9227" max="9472" width="11.42578125" style="935"/>
    <col min="9473" max="9473" width="75.85546875" style="935" customWidth="1"/>
    <col min="9474" max="9477" width="12.7109375" style="935" bestFit="1" customWidth="1"/>
    <col min="9478" max="9481" width="11.140625" style="935" customWidth="1"/>
    <col min="9482" max="9482" width="15.7109375" style="935" customWidth="1"/>
    <col min="9483" max="9728" width="11.42578125" style="935"/>
    <col min="9729" max="9729" width="75.85546875" style="935" customWidth="1"/>
    <col min="9730" max="9733" width="12.7109375" style="935" bestFit="1" customWidth="1"/>
    <col min="9734" max="9737" width="11.140625" style="935" customWidth="1"/>
    <col min="9738" max="9738" width="15.7109375" style="935" customWidth="1"/>
    <col min="9739" max="9984" width="11.42578125" style="935"/>
    <col min="9985" max="9985" width="75.85546875" style="935" customWidth="1"/>
    <col min="9986" max="9989" width="12.7109375" style="935" bestFit="1" customWidth="1"/>
    <col min="9990" max="9993" width="11.140625" style="935" customWidth="1"/>
    <col min="9994" max="9994" width="15.7109375" style="935" customWidth="1"/>
    <col min="9995" max="10240" width="11.42578125" style="935"/>
    <col min="10241" max="10241" width="75.85546875" style="935" customWidth="1"/>
    <col min="10242" max="10245" width="12.7109375" style="935" bestFit="1" customWidth="1"/>
    <col min="10246" max="10249" width="11.140625" style="935" customWidth="1"/>
    <col min="10250" max="10250" width="15.7109375" style="935" customWidth="1"/>
    <col min="10251" max="10496" width="11.42578125" style="935"/>
    <col min="10497" max="10497" width="75.85546875" style="935" customWidth="1"/>
    <col min="10498" max="10501" width="12.7109375" style="935" bestFit="1" customWidth="1"/>
    <col min="10502" max="10505" width="11.140625" style="935" customWidth="1"/>
    <col min="10506" max="10506" width="15.7109375" style="935" customWidth="1"/>
    <col min="10507" max="10752" width="11.42578125" style="935"/>
    <col min="10753" max="10753" width="75.85546875" style="935" customWidth="1"/>
    <col min="10754" max="10757" width="12.7109375" style="935" bestFit="1" customWidth="1"/>
    <col min="10758" max="10761" width="11.140625" style="935" customWidth="1"/>
    <col min="10762" max="10762" width="15.7109375" style="935" customWidth="1"/>
    <col min="10763" max="11008" width="11.42578125" style="935"/>
    <col min="11009" max="11009" width="75.85546875" style="935" customWidth="1"/>
    <col min="11010" max="11013" width="12.7109375" style="935" bestFit="1" customWidth="1"/>
    <col min="11014" max="11017" width="11.140625" style="935" customWidth="1"/>
    <col min="11018" max="11018" width="15.7109375" style="935" customWidth="1"/>
    <col min="11019" max="11264" width="11.42578125" style="935"/>
    <col min="11265" max="11265" width="75.85546875" style="935" customWidth="1"/>
    <col min="11266" max="11269" width="12.7109375" style="935" bestFit="1" customWidth="1"/>
    <col min="11270" max="11273" width="11.140625" style="935" customWidth="1"/>
    <col min="11274" max="11274" width="15.7109375" style="935" customWidth="1"/>
    <col min="11275" max="11520" width="11.42578125" style="935"/>
    <col min="11521" max="11521" width="75.85546875" style="935" customWidth="1"/>
    <col min="11522" max="11525" width="12.7109375" style="935" bestFit="1" customWidth="1"/>
    <col min="11526" max="11529" width="11.140625" style="935" customWidth="1"/>
    <col min="11530" max="11530" width="15.7109375" style="935" customWidth="1"/>
    <col min="11531" max="11776" width="11.42578125" style="935"/>
    <col min="11777" max="11777" width="75.85546875" style="935" customWidth="1"/>
    <col min="11778" max="11781" width="12.7109375" style="935" bestFit="1" customWidth="1"/>
    <col min="11782" max="11785" width="11.140625" style="935" customWidth="1"/>
    <col min="11786" max="11786" width="15.7109375" style="935" customWidth="1"/>
    <col min="11787" max="12032" width="11.42578125" style="935"/>
    <col min="12033" max="12033" width="75.85546875" style="935" customWidth="1"/>
    <col min="12034" max="12037" width="12.7109375" style="935" bestFit="1" customWidth="1"/>
    <col min="12038" max="12041" width="11.140625" style="935" customWidth="1"/>
    <col min="12042" max="12042" width="15.7109375" style="935" customWidth="1"/>
    <col min="12043" max="12288" width="11.42578125" style="935"/>
    <col min="12289" max="12289" width="75.85546875" style="935" customWidth="1"/>
    <col min="12290" max="12293" width="12.7109375" style="935" bestFit="1" customWidth="1"/>
    <col min="12294" max="12297" width="11.140625" style="935" customWidth="1"/>
    <col min="12298" max="12298" width="15.7109375" style="935" customWidth="1"/>
    <col min="12299" max="12544" width="11.42578125" style="935"/>
    <col min="12545" max="12545" width="75.85546875" style="935" customWidth="1"/>
    <col min="12546" max="12549" width="12.7109375" style="935" bestFit="1" customWidth="1"/>
    <col min="12550" max="12553" width="11.140625" style="935" customWidth="1"/>
    <col min="12554" max="12554" width="15.7109375" style="935" customWidth="1"/>
    <col min="12555" max="12800" width="11.42578125" style="935"/>
    <col min="12801" max="12801" width="75.85546875" style="935" customWidth="1"/>
    <col min="12802" max="12805" width="12.7109375" style="935" bestFit="1" customWidth="1"/>
    <col min="12806" max="12809" width="11.140625" style="935" customWidth="1"/>
    <col min="12810" max="12810" width="15.7109375" style="935" customWidth="1"/>
    <col min="12811" max="13056" width="11.42578125" style="935"/>
    <col min="13057" max="13057" width="75.85546875" style="935" customWidth="1"/>
    <col min="13058" max="13061" width="12.7109375" style="935" bestFit="1" customWidth="1"/>
    <col min="13062" max="13065" width="11.140625" style="935" customWidth="1"/>
    <col min="13066" max="13066" width="15.7109375" style="935" customWidth="1"/>
    <col min="13067" max="13312" width="11.42578125" style="935"/>
    <col min="13313" max="13313" width="75.85546875" style="935" customWidth="1"/>
    <col min="13314" max="13317" width="12.7109375" style="935" bestFit="1" customWidth="1"/>
    <col min="13318" max="13321" width="11.140625" style="935" customWidth="1"/>
    <col min="13322" max="13322" width="15.7109375" style="935" customWidth="1"/>
    <col min="13323" max="13568" width="11.42578125" style="935"/>
    <col min="13569" max="13569" width="75.85546875" style="935" customWidth="1"/>
    <col min="13570" max="13573" width="12.7109375" style="935" bestFit="1" customWidth="1"/>
    <col min="13574" max="13577" width="11.140625" style="935" customWidth="1"/>
    <col min="13578" max="13578" width="15.7109375" style="935" customWidth="1"/>
    <col min="13579" max="13824" width="11.42578125" style="935"/>
    <col min="13825" max="13825" width="75.85546875" style="935" customWidth="1"/>
    <col min="13826" max="13829" width="12.7109375" style="935" bestFit="1" customWidth="1"/>
    <col min="13830" max="13833" width="11.140625" style="935" customWidth="1"/>
    <col min="13834" max="13834" width="15.7109375" style="935" customWidth="1"/>
    <col min="13835" max="14080" width="11.42578125" style="935"/>
    <col min="14081" max="14081" width="75.85546875" style="935" customWidth="1"/>
    <col min="14082" max="14085" width="12.7109375" style="935" bestFit="1" customWidth="1"/>
    <col min="14086" max="14089" width="11.140625" style="935" customWidth="1"/>
    <col min="14090" max="14090" width="15.7109375" style="935" customWidth="1"/>
    <col min="14091" max="14336" width="11.42578125" style="935"/>
    <col min="14337" max="14337" width="75.85546875" style="935" customWidth="1"/>
    <col min="14338" max="14341" width="12.7109375" style="935" bestFit="1" customWidth="1"/>
    <col min="14342" max="14345" width="11.140625" style="935" customWidth="1"/>
    <col min="14346" max="14346" width="15.7109375" style="935" customWidth="1"/>
    <col min="14347" max="14592" width="11.42578125" style="935"/>
    <col min="14593" max="14593" width="75.85546875" style="935" customWidth="1"/>
    <col min="14594" max="14597" width="12.7109375" style="935" bestFit="1" customWidth="1"/>
    <col min="14598" max="14601" width="11.140625" style="935" customWidth="1"/>
    <col min="14602" max="14602" width="15.7109375" style="935" customWidth="1"/>
    <col min="14603" max="14848" width="11.42578125" style="935"/>
    <col min="14849" max="14849" width="75.85546875" style="935" customWidth="1"/>
    <col min="14850" max="14853" width="12.7109375" style="935" bestFit="1" customWidth="1"/>
    <col min="14854" max="14857" width="11.140625" style="935" customWidth="1"/>
    <col min="14858" max="14858" width="15.7109375" style="935" customWidth="1"/>
    <col min="14859" max="15104" width="11.42578125" style="935"/>
    <col min="15105" max="15105" width="75.85546875" style="935" customWidth="1"/>
    <col min="15106" max="15109" width="12.7109375" style="935" bestFit="1" customWidth="1"/>
    <col min="15110" max="15113" width="11.140625" style="935" customWidth="1"/>
    <col min="15114" max="15114" width="15.7109375" style="935" customWidth="1"/>
    <col min="15115" max="15360" width="11.42578125" style="935"/>
    <col min="15361" max="15361" width="75.85546875" style="935" customWidth="1"/>
    <col min="15362" max="15365" width="12.7109375" style="935" bestFit="1" customWidth="1"/>
    <col min="15366" max="15369" width="11.140625" style="935" customWidth="1"/>
    <col min="15370" max="15370" width="15.7109375" style="935" customWidth="1"/>
    <col min="15371" max="15616" width="11.42578125" style="935"/>
    <col min="15617" max="15617" width="75.85546875" style="935" customWidth="1"/>
    <col min="15618" max="15621" width="12.7109375" style="935" bestFit="1" customWidth="1"/>
    <col min="15622" max="15625" width="11.140625" style="935" customWidth="1"/>
    <col min="15626" max="15626" width="15.7109375" style="935" customWidth="1"/>
    <col min="15627" max="15872" width="11.42578125" style="935"/>
    <col min="15873" max="15873" width="75.85546875" style="935" customWidth="1"/>
    <col min="15874" max="15877" width="12.7109375" style="935" bestFit="1" customWidth="1"/>
    <col min="15878" max="15881" width="11.140625" style="935" customWidth="1"/>
    <col min="15882" max="15882" width="15.7109375" style="935" customWidth="1"/>
    <col min="15883" max="16128" width="11.42578125" style="935"/>
    <col min="16129" max="16129" width="75.85546875" style="935" customWidth="1"/>
    <col min="16130" max="16133" width="12.7109375" style="935" bestFit="1" customWidth="1"/>
    <col min="16134" max="16137" width="11.140625" style="935" customWidth="1"/>
    <col min="16138" max="16138" width="15.7109375" style="935" customWidth="1"/>
    <col min="16139" max="16384" width="11.42578125" style="935"/>
  </cols>
  <sheetData>
    <row r="2" spans="1:205" ht="15.75">
      <c r="A2" s="1408"/>
      <c r="B2" s="1408"/>
      <c r="C2" s="1408"/>
      <c r="D2" s="1408"/>
      <c r="E2" s="1408"/>
      <c r="F2" s="1408"/>
      <c r="G2" s="1408"/>
      <c r="H2" s="1408"/>
      <c r="I2" s="1408"/>
      <c r="J2" s="1408"/>
      <c r="K2" s="768"/>
      <c r="L2" s="768"/>
      <c r="M2" s="768"/>
      <c r="N2" s="768"/>
      <c r="O2" s="768"/>
      <c r="P2" s="768"/>
      <c r="Q2" s="768"/>
      <c r="R2" s="768"/>
      <c r="S2" s="768"/>
      <c r="T2" s="768"/>
      <c r="U2" s="768"/>
      <c r="V2" s="768"/>
      <c r="W2" s="768"/>
      <c r="X2" s="768"/>
      <c r="Y2" s="768"/>
      <c r="Z2" s="768"/>
      <c r="AA2" s="768"/>
      <c r="AB2" s="768"/>
      <c r="AC2" s="768"/>
      <c r="AD2" s="768"/>
      <c r="AE2" s="768"/>
      <c r="AF2" s="768"/>
      <c r="AG2" s="768"/>
      <c r="AH2" s="768"/>
      <c r="AI2" s="768"/>
      <c r="AJ2" s="768"/>
      <c r="AK2" s="768"/>
      <c r="AL2" s="768"/>
      <c r="AM2" s="768"/>
      <c r="AN2" s="768"/>
      <c r="AO2" s="768"/>
      <c r="AP2" s="768"/>
      <c r="AQ2" s="768"/>
      <c r="AR2" s="768"/>
      <c r="AS2" s="768"/>
      <c r="AT2" s="768"/>
      <c r="AU2" s="768"/>
      <c r="AV2" s="768"/>
      <c r="AW2" s="768"/>
      <c r="AX2" s="768"/>
      <c r="AY2" s="768"/>
      <c r="AZ2" s="768"/>
      <c r="BA2" s="768"/>
      <c r="BB2" s="768"/>
      <c r="BC2" s="768"/>
      <c r="BD2" s="768"/>
      <c r="BE2" s="768"/>
      <c r="BF2" s="768"/>
      <c r="BG2" s="768"/>
      <c r="BH2" s="768"/>
      <c r="BI2" s="768"/>
      <c r="BJ2" s="768"/>
      <c r="BK2" s="768"/>
      <c r="BL2" s="768"/>
      <c r="BM2" s="768"/>
      <c r="BN2" s="768"/>
      <c r="BO2" s="768"/>
      <c r="BP2" s="768"/>
      <c r="BQ2" s="768"/>
      <c r="BR2" s="768"/>
      <c r="BS2" s="768"/>
      <c r="BT2" s="768"/>
      <c r="BU2" s="768"/>
      <c r="BV2" s="768"/>
      <c r="BW2" s="768"/>
      <c r="BX2" s="768"/>
      <c r="BY2" s="768"/>
      <c r="BZ2" s="768"/>
      <c r="CA2" s="768"/>
      <c r="CB2" s="768"/>
      <c r="CC2" s="768"/>
      <c r="CD2" s="768"/>
      <c r="CE2" s="768"/>
      <c r="CF2" s="768"/>
      <c r="CG2" s="768"/>
      <c r="CH2" s="768"/>
      <c r="CI2" s="768"/>
      <c r="CJ2" s="768"/>
      <c r="CK2" s="768"/>
      <c r="CL2" s="768"/>
      <c r="CM2" s="768"/>
      <c r="CN2" s="768"/>
      <c r="CO2" s="768"/>
      <c r="CP2" s="768"/>
      <c r="CQ2" s="768"/>
      <c r="CR2" s="768"/>
      <c r="CS2" s="768"/>
      <c r="CT2" s="768"/>
      <c r="CU2" s="768"/>
      <c r="CV2" s="768"/>
      <c r="CW2" s="768"/>
      <c r="CX2" s="768"/>
      <c r="CY2" s="768"/>
      <c r="CZ2" s="768"/>
      <c r="DA2" s="768"/>
      <c r="DB2" s="768"/>
      <c r="DC2" s="768"/>
      <c r="DD2" s="768"/>
      <c r="DE2" s="768"/>
      <c r="DF2" s="768"/>
      <c r="DG2" s="768"/>
      <c r="DH2" s="768"/>
      <c r="DI2" s="768"/>
      <c r="DJ2" s="768"/>
      <c r="DK2" s="768"/>
      <c r="DL2" s="768"/>
      <c r="DM2" s="768"/>
      <c r="DN2" s="768"/>
      <c r="DO2" s="768"/>
      <c r="DP2" s="768"/>
      <c r="DQ2" s="768"/>
      <c r="DR2" s="768"/>
      <c r="DS2" s="768"/>
      <c r="DT2" s="768"/>
      <c r="DU2" s="768"/>
      <c r="DV2" s="768"/>
      <c r="DW2" s="768"/>
      <c r="DX2" s="768"/>
      <c r="DY2" s="768"/>
      <c r="DZ2" s="768"/>
      <c r="EA2" s="768"/>
      <c r="EB2" s="768"/>
      <c r="EC2" s="768"/>
      <c r="ED2" s="768"/>
      <c r="EE2" s="768"/>
      <c r="EF2" s="768"/>
      <c r="EG2" s="768"/>
      <c r="EH2" s="768"/>
      <c r="EI2" s="768"/>
      <c r="EJ2" s="768"/>
      <c r="EK2" s="768"/>
      <c r="EL2" s="768"/>
      <c r="EM2" s="768"/>
      <c r="EN2" s="768"/>
      <c r="EO2" s="768"/>
      <c r="EP2" s="768"/>
      <c r="EQ2" s="768"/>
      <c r="ER2" s="768"/>
      <c r="ES2" s="768"/>
      <c r="ET2" s="768"/>
      <c r="EU2" s="768"/>
      <c r="EV2" s="768"/>
      <c r="EW2" s="768"/>
      <c r="EX2" s="768"/>
      <c r="EY2" s="768"/>
      <c r="EZ2" s="768"/>
      <c r="FA2" s="768"/>
      <c r="FB2" s="768"/>
      <c r="FC2" s="768"/>
      <c r="FD2" s="768"/>
      <c r="FE2" s="768"/>
      <c r="FF2" s="768"/>
      <c r="FG2" s="768"/>
      <c r="FH2" s="768"/>
      <c r="FI2" s="768"/>
      <c r="FJ2" s="768"/>
      <c r="FK2" s="768"/>
      <c r="FL2" s="768"/>
      <c r="FM2" s="768"/>
      <c r="FN2" s="768"/>
      <c r="FO2" s="768"/>
      <c r="FP2" s="768"/>
      <c r="FQ2" s="768"/>
      <c r="FR2" s="768"/>
      <c r="FS2" s="768"/>
      <c r="FT2" s="768"/>
      <c r="FU2" s="768"/>
      <c r="FV2" s="768"/>
      <c r="FW2" s="768"/>
      <c r="FX2" s="768"/>
      <c r="FY2" s="768"/>
      <c r="FZ2" s="768"/>
      <c r="GA2" s="768"/>
      <c r="GB2" s="768"/>
      <c r="GC2" s="768"/>
      <c r="GD2" s="768"/>
      <c r="GE2" s="768"/>
      <c r="GF2" s="768"/>
      <c r="GG2" s="768"/>
      <c r="GH2" s="768"/>
      <c r="GI2" s="768"/>
      <c r="GJ2" s="768"/>
      <c r="GK2" s="768"/>
      <c r="GL2" s="768"/>
      <c r="GM2" s="768"/>
      <c r="GN2" s="768"/>
      <c r="GO2" s="768"/>
      <c r="GP2" s="768"/>
      <c r="GQ2" s="768"/>
      <c r="GR2" s="768"/>
      <c r="GS2" s="768"/>
      <c r="GT2" s="768"/>
      <c r="GU2" s="768"/>
      <c r="GV2" s="768"/>
      <c r="GW2" s="768"/>
    </row>
    <row r="3" spans="1:205" ht="20.25">
      <c r="A3" s="1402" t="s">
        <v>1256</v>
      </c>
      <c r="B3" s="1402"/>
      <c r="C3" s="1402"/>
      <c r="D3" s="1402"/>
      <c r="E3" s="1402"/>
      <c r="F3" s="1402"/>
      <c r="G3" s="1402"/>
      <c r="H3" s="1402"/>
      <c r="I3" s="1402"/>
      <c r="J3" s="1402"/>
      <c r="K3" s="769"/>
      <c r="L3" s="769"/>
      <c r="M3" s="769"/>
      <c r="N3" s="769"/>
      <c r="O3" s="769"/>
      <c r="P3" s="769"/>
      <c r="Q3" s="769"/>
      <c r="R3" s="769"/>
      <c r="S3" s="769"/>
      <c r="T3" s="769"/>
      <c r="U3" s="769"/>
      <c r="V3" s="769"/>
      <c r="W3" s="769"/>
      <c r="X3" s="769"/>
      <c r="Y3" s="769"/>
      <c r="Z3" s="769"/>
      <c r="AA3" s="769"/>
      <c r="AB3" s="769"/>
      <c r="AC3" s="769"/>
      <c r="AD3" s="769"/>
      <c r="AE3" s="769"/>
      <c r="AF3" s="769"/>
      <c r="AG3" s="769"/>
      <c r="AH3" s="769"/>
      <c r="AI3" s="769"/>
      <c r="AJ3" s="769"/>
      <c r="AK3" s="769"/>
      <c r="AL3" s="769"/>
      <c r="AM3" s="769"/>
      <c r="AN3" s="769"/>
      <c r="AO3" s="769"/>
      <c r="AP3" s="769"/>
      <c r="AQ3" s="769"/>
      <c r="AR3" s="769"/>
      <c r="AS3" s="769"/>
      <c r="AT3" s="769"/>
      <c r="AU3" s="769"/>
      <c r="AV3" s="769"/>
      <c r="AW3" s="769"/>
      <c r="AX3" s="769"/>
      <c r="AY3" s="769"/>
      <c r="AZ3" s="769"/>
      <c r="BA3" s="769"/>
      <c r="BB3" s="769"/>
      <c r="BC3" s="769"/>
      <c r="BD3" s="769"/>
      <c r="BE3" s="769"/>
      <c r="BF3" s="769"/>
      <c r="BG3" s="769"/>
      <c r="BH3" s="769"/>
      <c r="BI3" s="769"/>
      <c r="BJ3" s="769"/>
      <c r="BK3" s="769"/>
      <c r="BL3" s="769"/>
      <c r="BM3" s="769"/>
      <c r="BN3" s="769"/>
      <c r="BO3" s="769"/>
      <c r="BP3" s="769"/>
      <c r="BQ3" s="769"/>
      <c r="BR3" s="769"/>
      <c r="BS3" s="769"/>
      <c r="BT3" s="769"/>
      <c r="BU3" s="769"/>
      <c r="BV3" s="769"/>
      <c r="BW3" s="769"/>
      <c r="BX3" s="769"/>
      <c r="BY3" s="769"/>
      <c r="BZ3" s="769"/>
      <c r="CA3" s="769"/>
      <c r="CB3" s="769"/>
      <c r="CC3" s="769"/>
      <c r="CD3" s="769"/>
      <c r="CE3" s="769"/>
      <c r="CF3" s="769"/>
      <c r="CG3" s="769"/>
      <c r="CH3" s="769"/>
      <c r="CI3" s="769"/>
      <c r="CJ3" s="769"/>
      <c r="CK3" s="769"/>
      <c r="CL3" s="769"/>
      <c r="CM3" s="769"/>
      <c r="CN3" s="769"/>
      <c r="CO3" s="769"/>
      <c r="CP3" s="769"/>
      <c r="CQ3" s="769"/>
      <c r="CR3" s="769"/>
      <c r="CS3" s="769"/>
      <c r="CT3" s="769"/>
      <c r="CU3" s="769"/>
      <c r="CV3" s="769"/>
      <c r="CW3" s="769"/>
      <c r="CX3" s="769"/>
      <c r="CY3" s="769"/>
      <c r="CZ3" s="769"/>
      <c r="DA3" s="769"/>
      <c r="DB3" s="769"/>
      <c r="DC3" s="769"/>
      <c r="DD3" s="769"/>
      <c r="DE3" s="769"/>
      <c r="DF3" s="769"/>
      <c r="DG3" s="769"/>
      <c r="DH3" s="769"/>
      <c r="DI3" s="769"/>
      <c r="DJ3" s="769"/>
      <c r="DK3" s="769"/>
      <c r="DL3" s="769"/>
      <c r="DM3" s="769"/>
      <c r="DN3" s="769"/>
      <c r="DO3" s="769"/>
      <c r="DP3" s="769"/>
      <c r="DQ3" s="769"/>
      <c r="DR3" s="769"/>
      <c r="DS3" s="769"/>
      <c r="DT3" s="769"/>
      <c r="DU3" s="769"/>
      <c r="DV3" s="769"/>
      <c r="DW3" s="769"/>
      <c r="DX3" s="769"/>
      <c r="DY3" s="769"/>
      <c r="DZ3" s="769"/>
      <c r="EA3" s="769"/>
      <c r="EB3" s="769"/>
      <c r="EC3" s="769"/>
      <c r="ED3" s="769"/>
      <c r="EE3" s="769"/>
      <c r="EF3" s="769"/>
      <c r="EG3" s="769"/>
      <c r="EH3" s="769"/>
      <c r="EI3" s="769"/>
      <c r="EJ3" s="769"/>
      <c r="EK3" s="769"/>
      <c r="EL3" s="769"/>
      <c r="EM3" s="769"/>
      <c r="EN3" s="769"/>
      <c r="EO3" s="769"/>
      <c r="EP3" s="769"/>
      <c r="EQ3" s="769"/>
      <c r="ER3" s="769"/>
      <c r="ES3" s="769"/>
      <c r="ET3" s="769"/>
      <c r="EU3" s="769"/>
      <c r="EV3" s="769"/>
      <c r="EW3" s="769"/>
      <c r="EX3" s="769"/>
      <c r="EY3" s="769"/>
      <c r="EZ3" s="769"/>
      <c r="FA3" s="769"/>
      <c r="FB3" s="769"/>
      <c r="FC3" s="769"/>
      <c r="FD3" s="769"/>
      <c r="FE3" s="769"/>
      <c r="FF3" s="769"/>
      <c r="FG3" s="769"/>
      <c r="FH3" s="769"/>
      <c r="FI3" s="769"/>
      <c r="FJ3" s="769"/>
      <c r="FK3" s="769"/>
      <c r="FL3" s="769"/>
      <c r="FM3" s="769"/>
      <c r="FN3" s="769"/>
      <c r="FO3" s="769"/>
      <c r="FP3" s="769"/>
      <c r="FQ3" s="769"/>
      <c r="FR3" s="769"/>
      <c r="FS3" s="769"/>
      <c r="FT3" s="769"/>
      <c r="FU3" s="769"/>
      <c r="FV3" s="769"/>
      <c r="FW3" s="769"/>
      <c r="FX3" s="769"/>
      <c r="FY3" s="769"/>
      <c r="FZ3" s="769"/>
      <c r="GA3" s="769"/>
      <c r="GB3" s="769"/>
      <c r="GC3" s="769"/>
      <c r="GD3" s="769"/>
      <c r="GE3" s="769"/>
      <c r="GF3" s="769"/>
      <c r="GG3" s="769"/>
      <c r="GH3" s="769"/>
      <c r="GI3" s="769"/>
      <c r="GJ3" s="769"/>
      <c r="GK3" s="769"/>
      <c r="GL3" s="769"/>
      <c r="GM3" s="769"/>
      <c r="GN3" s="769"/>
      <c r="GO3" s="769"/>
      <c r="GP3" s="769"/>
      <c r="GQ3" s="769"/>
      <c r="GR3" s="769"/>
      <c r="GS3" s="769"/>
      <c r="GT3" s="769"/>
      <c r="GU3" s="769"/>
      <c r="GV3" s="769"/>
      <c r="GW3" s="769"/>
    </row>
    <row r="4" spans="1:205" ht="20.25">
      <c r="A4" s="1402" t="s">
        <v>1186</v>
      </c>
      <c r="B4" s="1402"/>
      <c r="C4" s="1402"/>
      <c r="D4" s="1402"/>
      <c r="E4" s="1402"/>
      <c r="F4" s="1402"/>
      <c r="G4" s="1402"/>
      <c r="H4" s="1402"/>
      <c r="I4" s="1402"/>
      <c r="J4" s="1402"/>
      <c r="K4" s="769"/>
      <c r="L4" s="769"/>
      <c r="M4" s="769"/>
      <c r="N4" s="769"/>
      <c r="O4" s="769"/>
      <c r="P4" s="769"/>
      <c r="Q4" s="769"/>
      <c r="R4" s="769"/>
      <c r="S4" s="769"/>
      <c r="T4" s="769"/>
      <c r="U4" s="769"/>
      <c r="V4" s="769"/>
      <c r="W4" s="769"/>
      <c r="X4" s="769"/>
      <c r="Y4" s="769"/>
      <c r="Z4" s="769"/>
      <c r="AA4" s="769"/>
      <c r="AB4" s="769"/>
      <c r="AC4" s="769"/>
      <c r="AD4" s="769"/>
      <c r="AE4" s="769"/>
      <c r="AF4" s="769"/>
      <c r="AG4" s="769"/>
      <c r="AH4" s="769"/>
      <c r="AI4" s="769"/>
      <c r="AJ4" s="769"/>
      <c r="AK4" s="769"/>
      <c r="AL4" s="769"/>
      <c r="AM4" s="769"/>
      <c r="AN4" s="769"/>
      <c r="AO4" s="769"/>
      <c r="AP4" s="769"/>
      <c r="AQ4" s="769"/>
      <c r="AR4" s="769"/>
      <c r="AS4" s="769"/>
      <c r="AT4" s="769"/>
      <c r="AU4" s="769"/>
      <c r="AV4" s="769"/>
      <c r="AW4" s="769"/>
      <c r="AX4" s="769"/>
      <c r="AY4" s="769"/>
      <c r="AZ4" s="769"/>
      <c r="BA4" s="769"/>
      <c r="BB4" s="769"/>
      <c r="BC4" s="769"/>
      <c r="BD4" s="769"/>
      <c r="BE4" s="769"/>
      <c r="BF4" s="769"/>
      <c r="BG4" s="769"/>
      <c r="BH4" s="769"/>
      <c r="BI4" s="769"/>
      <c r="BJ4" s="769"/>
      <c r="BK4" s="769"/>
      <c r="BL4" s="769"/>
      <c r="BM4" s="769"/>
      <c r="BN4" s="769"/>
      <c r="BO4" s="769"/>
      <c r="BP4" s="769"/>
      <c r="BQ4" s="769"/>
      <c r="BR4" s="769"/>
      <c r="BS4" s="769"/>
      <c r="BT4" s="769"/>
      <c r="BU4" s="769"/>
      <c r="BV4" s="769"/>
      <c r="BW4" s="769"/>
      <c r="BX4" s="769"/>
      <c r="BY4" s="769"/>
      <c r="BZ4" s="769"/>
      <c r="CA4" s="769"/>
      <c r="CB4" s="769"/>
      <c r="CC4" s="769"/>
      <c r="CD4" s="769"/>
      <c r="CE4" s="769"/>
      <c r="CF4" s="769"/>
      <c r="CG4" s="769"/>
      <c r="CH4" s="769"/>
      <c r="CI4" s="769"/>
      <c r="CJ4" s="769"/>
      <c r="CK4" s="769"/>
      <c r="CL4" s="769"/>
      <c r="CM4" s="769"/>
      <c r="CN4" s="769"/>
      <c r="CO4" s="769"/>
      <c r="CP4" s="769"/>
      <c r="CQ4" s="769"/>
      <c r="CR4" s="769"/>
      <c r="CS4" s="769"/>
      <c r="CT4" s="769"/>
      <c r="CU4" s="769"/>
      <c r="CV4" s="769"/>
      <c r="CW4" s="769"/>
      <c r="CX4" s="769"/>
      <c r="CY4" s="769"/>
      <c r="CZ4" s="769"/>
      <c r="DA4" s="769"/>
      <c r="DB4" s="769"/>
      <c r="DC4" s="769"/>
      <c r="DD4" s="769"/>
      <c r="DE4" s="769"/>
      <c r="DF4" s="769"/>
      <c r="DG4" s="769"/>
      <c r="DH4" s="769"/>
      <c r="DI4" s="769"/>
      <c r="DJ4" s="769"/>
      <c r="DK4" s="769"/>
      <c r="DL4" s="769"/>
      <c r="DM4" s="769"/>
      <c r="DN4" s="769"/>
      <c r="DO4" s="769"/>
      <c r="DP4" s="769"/>
      <c r="DQ4" s="769"/>
      <c r="DR4" s="769"/>
      <c r="DS4" s="769"/>
      <c r="DT4" s="769"/>
      <c r="DU4" s="769"/>
      <c r="DV4" s="769"/>
      <c r="DW4" s="769"/>
      <c r="DX4" s="769"/>
      <c r="DY4" s="769"/>
      <c r="DZ4" s="769"/>
      <c r="EA4" s="769"/>
      <c r="EB4" s="769"/>
      <c r="EC4" s="769"/>
      <c r="ED4" s="769"/>
      <c r="EE4" s="769"/>
      <c r="EF4" s="769"/>
      <c r="EG4" s="769"/>
      <c r="EH4" s="769"/>
      <c r="EI4" s="769"/>
      <c r="EJ4" s="769"/>
      <c r="EK4" s="769"/>
      <c r="EL4" s="769"/>
      <c r="EM4" s="769"/>
      <c r="EN4" s="769"/>
      <c r="EO4" s="769"/>
      <c r="EP4" s="769"/>
      <c r="EQ4" s="769"/>
      <c r="ER4" s="769"/>
      <c r="ES4" s="769"/>
      <c r="ET4" s="769"/>
      <c r="EU4" s="769"/>
      <c r="EV4" s="769"/>
      <c r="EW4" s="769"/>
      <c r="EX4" s="769"/>
      <c r="EY4" s="769"/>
      <c r="EZ4" s="769"/>
      <c r="FA4" s="769"/>
      <c r="FB4" s="769"/>
      <c r="FC4" s="769"/>
      <c r="FD4" s="769"/>
      <c r="FE4" s="769"/>
      <c r="FF4" s="769"/>
      <c r="FG4" s="769"/>
      <c r="FH4" s="769"/>
      <c r="FI4" s="769"/>
      <c r="FJ4" s="769"/>
      <c r="FK4" s="769"/>
      <c r="FL4" s="769"/>
      <c r="FM4" s="769"/>
      <c r="FN4" s="769"/>
      <c r="FO4" s="769"/>
      <c r="FP4" s="769"/>
      <c r="FQ4" s="769"/>
      <c r="FR4" s="769"/>
      <c r="FS4" s="769"/>
      <c r="FT4" s="769"/>
      <c r="FU4" s="769"/>
      <c r="FV4" s="769"/>
      <c r="FW4" s="769"/>
      <c r="FX4" s="769"/>
      <c r="FY4" s="769"/>
      <c r="FZ4" s="769"/>
      <c r="GA4" s="769"/>
      <c r="GB4" s="769"/>
      <c r="GC4" s="769"/>
      <c r="GD4" s="769"/>
      <c r="GE4" s="769"/>
      <c r="GF4" s="769"/>
      <c r="GG4" s="769"/>
      <c r="GH4" s="769"/>
      <c r="GI4" s="769"/>
      <c r="GJ4" s="769"/>
      <c r="GK4" s="769"/>
      <c r="GL4" s="769"/>
      <c r="GM4" s="769"/>
      <c r="GN4" s="769"/>
      <c r="GO4" s="769"/>
      <c r="GP4" s="769"/>
      <c r="GQ4" s="769"/>
      <c r="GR4" s="769"/>
      <c r="GS4" s="769"/>
      <c r="GT4" s="769"/>
      <c r="GU4" s="769"/>
      <c r="GV4" s="769"/>
      <c r="GW4" s="769"/>
    </row>
    <row r="5" spans="1:205" ht="20.25">
      <c r="A5" s="1404" t="s">
        <v>1502</v>
      </c>
      <c r="B5" s="1404"/>
      <c r="C5" s="1404"/>
      <c r="D5" s="1404"/>
      <c r="E5" s="1404"/>
      <c r="F5" s="1404"/>
      <c r="G5" s="1404"/>
      <c r="H5" s="1404"/>
      <c r="I5" s="1404"/>
      <c r="J5" s="1404"/>
      <c r="K5" s="793"/>
      <c r="L5" s="793"/>
      <c r="M5" s="793"/>
      <c r="N5" s="793"/>
      <c r="O5" s="793"/>
      <c r="P5" s="793"/>
      <c r="Q5" s="793"/>
      <c r="R5" s="793"/>
      <c r="S5" s="793"/>
      <c r="T5" s="793"/>
      <c r="U5" s="793"/>
      <c r="V5" s="793"/>
      <c r="W5" s="793"/>
      <c r="X5" s="793"/>
      <c r="Y5" s="793"/>
      <c r="Z5" s="793"/>
      <c r="AA5" s="793"/>
      <c r="AB5" s="793"/>
      <c r="AC5" s="793"/>
      <c r="AD5" s="793"/>
      <c r="AE5" s="793"/>
      <c r="AF5" s="793"/>
      <c r="AG5" s="793"/>
      <c r="AH5" s="793"/>
      <c r="AI5" s="793"/>
      <c r="AJ5" s="793"/>
      <c r="AK5" s="793"/>
      <c r="AL5" s="793"/>
      <c r="AM5" s="793"/>
      <c r="AN5" s="793"/>
      <c r="AO5" s="793"/>
      <c r="AP5" s="793"/>
      <c r="AQ5" s="793"/>
      <c r="AR5" s="793"/>
      <c r="AS5" s="793"/>
      <c r="AT5" s="793"/>
      <c r="AU5" s="793"/>
      <c r="AV5" s="793"/>
      <c r="AW5" s="793"/>
      <c r="AX5" s="793"/>
      <c r="AY5" s="793"/>
      <c r="AZ5" s="793"/>
      <c r="BA5" s="793"/>
      <c r="BB5" s="793"/>
      <c r="BC5" s="793"/>
      <c r="BD5" s="793"/>
      <c r="BE5" s="793"/>
      <c r="BF5" s="793"/>
      <c r="BG5" s="793"/>
      <c r="BH5" s="793"/>
      <c r="BI5" s="793"/>
      <c r="BJ5" s="793"/>
      <c r="BK5" s="793"/>
      <c r="BL5" s="793"/>
      <c r="BM5" s="793"/>
      <c r="BN5" s="793"/>
      <c r="BO5" s="793"/>
      <c r="BP5" s="793"/>
      <c r="BQ5" s="793"/>
      <c r="BR5" s="793"/>
      <c r="BS5" s="793"/>
      <c r="BT5" s="793"/>
      <c r="BU5" s="793"/>
      <c r="BV5" s="793"/>
      <c r="BW5" s="793"/>
      <c r="BX5" s="793"/>
      <c r="BY5" s="793"/>
      <c r="BZ5" s="793"/>
      <c r="CA5" s="793"/>
      <c r="CB5" s="793"/>
      <c r="CC5" s="793"/>
      <c r="CD5" s="793"/>
      <c r="CE5" s="793"/>
      <c r="CF5" s="793"/>
      <c r="CG5" s="793"/>
      <c r="CH5" s="793"/>
      <c r="CI5" s="793"/>
      <c r="CJ5" s="793"/>
      <c r="CK5" s="793"/>
      <c r="CL5" s="793"/>
      <c r="CM5" s="793"/>
      <c r="CN5" s="793"/>
      <c r="CO5" s="793"/>
      <c r="CP5" s="793"/>
      <c r="CQ5" s="793"/>
      <c r="CR5" s="793"/>
      <c r="CS5" s="793"/>
      <c r="CT5" s="793"/>
      <c r="CU5" s="793"/>
      <c r="CV5" s="793"/>
      <c r="CW5" s="793"/>
      <c r="CX5" s="793"/>
      <c r="CY5" s="793"/>
      <c r="CZ5" s="793"/>
      <c r="DA5" s="793"/>
      <c r="DB5" s="793"/>
      <c r="DC5" s="793"/>
      <c r="DD5" s="793"/>
      <c r="DE5" s="793"/>
      <c r="DF5" s="793"/>
      <c r="DG5" s="793"/>
      <c r="DH5" s="793"/>
      <c r="DI5" s="793"/>
      <c r="DJ5" s="793"/>
      <c r="DK5" s="793"/>
      <c r="DL5" s="793"/>
      <c r="DM5" s="793"/>
      <c r="DN5" s="793"/>
      <c r="DO5" s="793"/>
      <c r="DP5" s="793"/>
      <c r="DQ5" s="793"/>
      <c r="DR5" s="793"/>
      <c r="DS5" s="793"/>
      <c r="DT5" s="793"/>
      <c r="DU5" s="793"/>
      <c r="DV5" s="793"/>
      <c r="DW5" s="793"/>
      <c r="DX5" s="793"/>
      <c r="DY5" s="793"/>
      <c r="DZ5" s="793"/>
      <c r="EA5" s="793"/>
      <c r="EB5" s="793"/>
      <c r="EC5" s="793"/>
      <c r="ED5" s="793"/>
      <c r="EE5" s="793"/>
      <c r="EF5" s="793"/>
      <c r="EG5" s="793"/>
      <c r="EH5" s="793"/>
      <c r="EI5" s="793"/>
      <c r="EJ5" s="793"/>
      <c r="EK5" s="793"/>
      <c r="EL5" s="793"/>
      <c r="EM5" s="793"/>
      <c r="EN5" s="793"/>
      <c r="EO5" s="793"/>
      <c r="EP5" s="793"/>
      <c r="EQ5" s="793"/>
      <c r="ER5" s="793"/>
      <c r="ES5" s="793"/>
      <c r="ET5" s="793"/>
      <c r="EU5" s="793"/>
      <c r="EV5" s="793"/>
      <c r="EW5" s="793"/>
      <c r="EX5" s="793"/>
      <c r="EY5" s="793"/>
      <c r="EZ5" s="793"/>
      <c r="FA5" s="793"/>
      <c r="FB5" s="793"/>
      <c r="FC5" s="793"/>
      <c r="FD5" s="793"/>
      <c r="FE5" s="793"/>
      <c r="FF5" s="793"/>
      <c r="FG5" s="793"/>
      <c r="FH5" s="793"/>
      <c r="FI5" s="793"/>
      <c r="FJ5" s="793"/>
      <c r="FK5" s="793"/>
      <c r="FL5" s="793"/>
      <c r="FM5" s="793"/>
      <c r="FN5" s="793"/>
      <c r="FO5" s="793"/>
      <c r="FP5" s="793"/>
      <c r="FQ5" s="793"/>
      <c r="FR5" s="793"/>
      <c r="FS5" s="793"/>
      <c r="FT5" s="793"/>
      <c r="FU5" s="793"/>
      <c r="FV5" s="793"/>
      <c r="FW5" s="793"/>
      <c r="FX5" s="793"/>
      <c r="FY5" s="793"/>
      <c r="FZ5" s="793"/>
      <c r="GA5" s="793"/>
      <c r="GB5" s="793"/>
      <c r="GC5" s="793"/>
      <c r="GD5" s="793"/>
      <c r="GE5" s="793"/>
      <c r="GF5" s="793"/>
      <c r="GG5" s="793"/>
      <c r="GH5" s="793"/>
      <c r="GI5" s="793"/>
      <c r="GJ5" s="793"/>
      <c r="GK5" s="793"/>
      <c r="GL5" s="793"/>
      <c r="GM5" s="793"/>
      <c r="GN5" s="793"/>
      <c r="GO5" s="793"/>
      <c r="GP5" s="793"/>
      <c r="GQ5" s="793"/>
      <c r="GR5" s="793"/>
      <c r="GS5" s="793"/>
      <c r="GT5" s="793"/>
      <c r="GU5" s="793"/>
      <c r="GV5" s="793"/>
      <c r="GW5" s="793"/>
    </row>
    <row r="6" spans="1:205" ht="20.25">
      <c r="A6" s="1402"/>
      <c r="B6" s="1402"/>
      <c r="C6" s="1402"/>
      <c r="D6" s="1402"/>
      <c r="E6" s="1402"/>
      <c r="F6" s="1402"/>
      <c r="G6" s="1402"/>
      <c r="H6" s="1402"/>
      <c r="I6" s="1402"/>
      <c r="J6" s="1402"/>
      <c r="K6" s="769"/>
      <c r="L6" s="769"/>
      <c r="M6" s="769"/>
      <c r="N6" s="769"/>
      <c r="O6" s="769"/>
      <c r="P6" s="769"/>
      <c r="Q6" s="769"/>
      <c r="R6" s="769"/>
      <c r="S6" s="769"/>
      <c r="T6" s="769"/>
      <c r="U6" s="769"/>
      <c r="V6" s="769"/>
      <c r="W6" s="769"/>
      <c r="X6" s="769"/>
      <c r="Y6" s="769"/>
      <c r="Z6" s="769"/>
      <c r="AA6" s="769"/>
      <c r="AB6" s="769"/>
      <c r="AC6" s="769"/>
      <c r="AD6" s="769"/>
      <c r="AE6" s="769"/>
      <c r="AF6" s="769"/>
      <c r="AG6" s="769"/>
      <c r="AH6" s="769"/>
      <c r="AI6" s="769"/>
      <c r="AJ6" s="769"/>
      <c r="AK6" s="769"/>
      <c r="AL6" s="769"/>
      <c r="AM6" s="769"/>
      <c r="AN6" s="769"/>
      <c r="AO6" s="769"/>
      <c r="AP6" s="769"/>
      <c r="AQ6" s="769"/>
      <c r="AR6" s="769"/>
      <c r="AS6" s="769"/>
      <c r="AT6" s="769"/>
      <c r="AU6" s="769"/>
      <c r="AV6" s="769"/>
      <c r="AW6" s="769"/>
      <c r="AX6" s="769"/>
      <c r="AY6" s="769"/>
      <c r="AZ6" s="769"/>
      <c r="BA6" s="769"/>
      <c r="BB6" s="769"/>
      <c r="BC6" s="769"/>
      <c r="BD6" s="769"/>
      <c r="BE6" s="769"/>
      <c r="BF6" s="769"/>
      <c r="BG6" s="769"/>
      <c r="BH6" s="769"/>
      <c r="BI6" s="769"/>
      <c r="BJ6" s="769"/>
      <c r="BK6" s="769"/>
      <c r="BL6" s="769"/>
      <c r="BM6" s="769"/>
      <c r="BN6" s="769"/>
      <c r="BO6" s="769"/>
      <c r="BP6" s="769"/>
      <c r="BQ6" s="769"/>
      <c r="BR6" s="769"/>
      <c r="BS6" s="769"/>
      <c r="BT6" s="769"/>
      <c r="BU6" s="769"/>
      <c r="BV6" s="769"/>
      <c r="BW6" s="769"/>
      <c r="BX6" s="769"/>
      <c r="BY6" s="769"/>
      <c r="BZ6" s="769"/>
      <c r="CA6" s="769"/>
      <c r="CB6" s="769"/>
      <c r="CC6" s="769"/>
      <c r="CD6" s="769"/>
      <c r="CE6" s="769"/>
      <c r="CF6" s="769"/>
      <c r="CG6" s="769"/>
      <c r="CH6" s="769"/>
      <c r="CI6" s="769"/>
      <c r="CJ6" s="769"/>
      <c r="CK6" s="769"/>
      <c r="CL6" s="769"/>
      <c r="CM6" s="769"/>
      <c r="CN6" s="769"/>
      <c r="CO6" s="769"/>
      <c r="CP6" s="769"/>
      <c r="CQ6" s="769"/>
      <c r="CR6" s="769"/>
      <c r="CS6" s="769"/>
      <c r="CT6" s="769"/>
      <c r="CU6" s="769"/>
      <c r="CV6" s="769"/>
      <c r="CW6" s="769"/>
      <c r="CX6" s="769"/>
      <c r="CY6" s="769"/>
      <c r="CZ6" s="769"/>
      <c r="DA6" s="769"/>
      <c r="DB6" s="769"/>
      <c r="DC6" s="769"/>
      <c r="DD6" s="769"/>
      <c r="DE6" s="769"/>
      <c r="DF6" s="769"/>
      <c r="DG6" s="769"/>
      <c r="DH6" s="769"/>
      <c r="DI6" s="769"/>
      <c r="DJ6" s="769"/>
      <c r="DK6" s="769"/>
      <c r="DL6" s="769"/>
      <c r="DM6" s="769"/>
      <c r="DN6" s="769"/>
      <c r="DO6" s="769"/>
      <c r="DP6" s="769"/>
      <c r="DQ6" s="769"/>
      <c r="DR6" s="769"/>
      <c r="DS6" s="769"/>
      <c r="DT6" s="769"/>
      <c r="DU6" s="769"/>
      <c r="DV6" s="769"/>
      <c r="DW6" s="769"/>
      <c r="DX6" s="769"/>
      <c r="DY6" s="769"/>
      <c r="DZ6" s="769"/>
      <c r="EA6" s="769"/>
      <c r="EB6" s="769"/>
      <c r="EC6" s="769"/>
      <c r="ED6" s="769"/>
      <c r="EE6" s="769"/>
      <c r="EF6" s="769"/>
      <c r="EG6" s="769"/>
      <c r="EH6" s="769"/>
      <c r="EI6" s="769"/>
      <c r="EJ6" s="769"/>
      <c r="EK6" s="769"/>
      <c r="EL6" s="769"/>
      <c r="EM6" s="769"/>
      <c r="EN6" s="769"/>
      <c r="EO6" s="769"/>
      <c r="EP6" s="769"/>
      <c r="EQ6" s="769"/>
      <c r="ER6" s="769"/>
      <c r="ES6" s="769"/>
      <c r="ET6" s="769"/>
      <c r="EU6" s="769"/>
      <c r="EV6" s="769"/>
      <c r="EW6" s="769"/>
      <c r="EX6" s="769"/>
      <c r="EY6" s="769"/>
      <c r="EZ6" s="769"/>
      <c r="FA6" s="769"/>
      <c r="FB6" s="769"/>
      <c r="FC6" s="769"/>
      <c r="FD6" s="769"/>
      <c r="FE6" s="769"/>
      <c r="FF6" s="769"/>
      <c r="FG6" s="769"/>
      <c r="FH6" s="769"/>
      <c r="FI6" s="769"/>
      <c r="FJ6" s="769"/>
      <c r="FK6" s="769"/>
      <c r="FL6" s="769"/>
      <c r="FM6" s="769"/>
      <c r="FN6" s="769"/>
      <c r="FO6" s="769"/>
      <c r="FP6" s="769"/>
      <c r="FQ6" s="769"/>
      <c r="FR6" s="769"/>
      <c r="FS6" s="769"/>
      <c r="FT6" s="769"/>
      <c r="FU6" s="769"/>
      <c r="FV6" s="769"/>
      <c r="FW6" s="769"/>
      <c r="FX6" s="769"/>
      <c r="FY6" s="769"/>
      <c r="FZ6" s="769"/>
      <c r="GA6" s="769"/>
      <c r="GB6" s="769"/>
      <c r="GC6" s="769"/>
      <c r="GD6" s="769"/>
      <c r="GE6" s="769"/>
      <c r="GF6" s="769"/>
      <c r="GG6" s="769"/>
      <c r="GH6" s="769"/>
      <c r="GI6" s="769"/>
      <c r="GJ6" s="769"/>
      <c r="GK6" s="769"/>
      <c r="GL6" s="769"/>
      <c r="GM6" s="769"/>
      <c r="GN6" s="769"/>
      <c r="GO6" s="769"/>
      <c r="GP6" s="769"/>
      <c r="GQ6" s="769"/>
      <c r="GR6" s="769"/>
      <c r="GS6" s="769"/>
      <c r="GT6" s="769"/>
      <c r="GU6" s="769"/>
      <c r="GV6" s="769"/>
      <c r="GW6" s="769"/>
    </row>
    <row r="7" spans="1:205">
      <c r="A7" s="794"/>
      <c r="B7" s="785"/>
      <c r="C7" s="785"/>
      <c r="D7" s="785"/>
      <c r="E7" s="785"/>
      <c r="F7" s="785"/>
      <c r="G7" s="785"/>
      <c r="H7" s="785"/>
      <c r="I7" s="785"/>
      <c r="J7" s="785"/>
      <c r="K7" s="772"/>
      <c r="L7" s="772"/>
      <c r="M7" s="772"/>
      <c r="N7" s="772"/>
      <c r="O7" s="772"/>
      <c r="P7" s="772"/>
      <c r="Q7" s="772"/>
      <c r="R7" s="772"/>
      <c r="S7" s="772"/>
      <c r="T7" s="772"/>
      <c r="U7" s="772"/>
      <c r="V7" s="772"/>
      <c r="W7" s="772"/>
      <c r="X7" s="772"/>
      <c r="Y7" s="772"/>
      <c r="Z7" s="772"/>
      <c r="AA7" s="772"/>
      <c r="AB7" s="772"/>
      <c r="AC7" s="772"/>
      <c r="AD7" s="772"/>
      <c r="AE7" s="772"/>
      <c r="AF7" s="772"/>
      <c r="AG7" s="772"/>
      <c r="AH7" s="772"/>
      <c r="AI7" s="772"/>
      <c r="AJ7" s="772"/>
      <c r="AK7" s="772"/>
      <c r="AL7" s="772"/>
      <c r="AM7" s="772"/>
      <c r="AN7" s="772"/>
      <c r="AO7" s="772"/>
      <c r="AP7" s="772"/>
      <c r="AQ7" s="772"/>
      <c r="AR7" s="772"/>
      <c r="AS7" s="772"/>
      <c r="AT7" s="772"/>
      <c r="AU7" s="772"/>
      <c r="AV7" s="772"/>
      <c r="AW7" s="772"/>
      <c r="AX7" s="772"/>
      <c r="AY7" s="772"/>
      <c r="AZ7" s="772"/>
      <c r="BA7" s="772"/>
      <c r="BB7" s="772"/>
      <c r="BC7" s="772"/>
      <c r="BD7" s="772"/>
      <c r="BE7" s="772"/>
      <c r="BF7" s="772"/>
      <c r="BG7" s="772"/>
      <c r="BH7" s="772"/>
      <c r="BI7" s="772"/>
      <c r="BJ7" s="772"/>
      <c r="BK7" s="772"/>
      <c r="BL7" s="772"/>
      <c r="BM7" s="772"/>
      <c r="BN7" s="772"/>
      <c r="BO7" s="772"/>
      <c r="BP7" s="772"/>
      <c r="BQ7" s="772"/>
      <c r="BR7" s="772"/>
      <c r="BS7" s="772"/>
      <c r="BT7" s="772"/>
      <c r="BU7" s="772"/>
      <c r="BV7" s="772"/>
      <c r="BW7" s="772"/>
      <c r="BX7" s="772"/>
      <c r="BY7" s="772"/>
      <c r="BZ7" s="772"/>
      <c r="CA7" s="772"/>
      <c r="CB7" s="772"/>
      <c r="CC7" s="772"/>
      <c r="CD7" s="772"/>
      <c r="CE7" s="772"/>
      <c r="CF7" s="772"/>
      <c r="CG7" s="772"/>
      <c r="CH7" s="772"/>
      <c r="CI7" s="772"/>
      <c r="CJ7" s="772"/>
      <c r="CK7" s="772"/>
      <c r="CL7" s="772"/>
      <c r="CM7" s="772"/>
      <c r="CN7" s="772"/>
      <c r="CO7" s="772"/>
      <c r="CP7" s="772"/>
      <c r="CQ7" s="772"/>
      <c r="CR7" s="772"/>
      <c r="CS7" s="772"/>
      <c r="CT7" s="772"/>
      <c r="CU7" s="772"/>
      <c r="CV7" s="772"/>
      <c r="CW7" s="772"/>
      <c r="CX7" s="772"/>
      <c r="CY7" s="772"/>
      <c r="CZ7" s="772"/>
      <c r="DA7" s="772"/>
      <c r="DB7" s="772"/>
      <c r="DC7" s="772"/>
      <c r="DD7" s="772"/>
      <c r="DE7" s="772"/>
      <c r="DF7" s="772"/>
      <c r="DG7" s="772"/>
      <c r="DH7" s="772"/>
      <c r="DI7" s="772"/>
      <c r="DJ7" s="772"/>
      <c r="DK7" s="772"/>
      <c r="DL7" s="772"/>
      <c r="DM7" s="772"/>
      <c r="DN7" s="772"/>
      <c r="DO7" s="772"/>
      <c r="DP7" s="772"/>
      <c r="DQ7" s="772"/>
      <c r="DR7" s="772"/>
      <c r="DS7" s="772"/>
      <c r="DT7" s="772"/>
      <c r="DU7" s="772"/>
      <c r="DV7" s="772"/>
      <c r="DW7" s="772"/>
      <c r="DX7" s="772"/>
      <c r="DY7" s="772"/>
      <c r="DZ7" s="772"/>
      <c r="EA7" s="772"/>
      <c r="EB7" s="772"/>
      <c r="EC7" s="772"/>
      <c r="ED7" s="772"/>
      <c r="EE7" s="772"/>
      <c r="EF7" s="772"/>
      <c r="EG7" s="772"/>
      <c r="EH7" s="772"/>
      <c r="EI7" s="772"/>
      <c r="EJ7" s="772"/>
      <c r="EK7" s="772"/>
      <c r="EL7" s="772"/>
      <c r="EM7" s="772"/>
      <c r="EN7" s="772"/>
      <c r="EO7" s="772"/>
      <c r="EP7" s="772"/>
      <c r="EQ7" s="772"/>
      <c r="ER7" s="772"/>
      <c r="ES7" s="772"/>
      <c r="ET7" s="772"/>
      <c r="EU7" s="772"/>
      <c r="EV7" s="772"/>
      <c r="EW7" s="772"/>
      <c r="EX7" s="772"/>
      <c r="EY7" s="772"/>
      <c r="EZ7" s="772"/>
      <c r="FA7" s="772"/>
      <c r="FB7" s="772"/>
      <c r="FC7" s="772"/>
      <c r="FD7" s="772"/>
      <c r="FE7" s="772"/>
      <c r="FF7" s="772"/>
      <c r="FG7" s="772"/>
      <c r="FH7" s="772"/>
      <c r="FI7" s="772"/>
      <c r="FJ7" s="772"/>
      <c r="FK7" s="772"/>
      <c r="FL7" s="772"/>
      <c r="FM7" s="772"/>
      <c r="FN7" s="772"/>
      <c r="FO7" s="772"/>
      <c r="FP7" s="772"/>
      <c r="FQ7" s="772"/>
      <c r="FR7" s="772"/>
      <c r="FS7" s="772"/>
      <c r="FT7" s="772"/>
      <c r="FU7" s="772"/>
      <c r="FV7" s="772"/>
      <c r="FW7" s="772"/>
      <c r="FX7" s="772"/>
      <c r="FY7" s="772"/>
      <c r="FZ7" s="772"/>
      <c r="GA7" s="772"/>
      <c r="GB7" s="772"/>
      <c r="GC7" s="772"/>
      <c r="GD7" s="772"/>
      <c r="GE7" s="772"/>
      <c r="GF7" s="772"/>
      <c r="GG7" s="772"/>
      <c r="GH7" s="772"/>
      <c r="GI7" s="772"/>
      <c r="GJ7" s="772"/>
      <c r="GK7" s="772"/>
      <c r="GL7" s="772"/>
      <c r="GM7" s="772"/>
      <c r="GN7" s="772"/>
      <c r="GO7" s="772"/>
      <c r="GP7" s="772"/>
      <c r="GQ7" s="772"/>
      <c r="GR7" s="772"/>
      <c r="GS7" s="772"/>
      <c r="GT7" s="772"/>
      <c r="GU7" s="772"/>
      <c r="GV7" s="772"/>
      <c r="GW7" s="772"/>
    </row>
    <row r="8" spans="1:205" ht="3.75" customHeight="1" thickBot="1">
      <c r="A8" s="794"/>
      <c r="B8" s="795"/>
      <c r="C8" s="795"/>
      <c r="D8" s="795"/>
      <c r="E8" s="795"/>
      <c r="F8" s="795"/>
      <c r="G8" s="795"/>
      <c r="H8" s="795"/>
      <c r="I8" s="795"/>
      <c r="J8" s="795"/>
      <c r="K8" s="772"/>
      <c r="L8" s="772"/>
      <c r="M8" s="772"/>
      <c r="N8" s="772"/>
      <c r="O8" s="772"/>
      <c r="P8" s="772"/>
      <c r="Q8" s="772"/>
      <c r="R8" s="772"/>
      <c r="S8" s="772"/>
      <c r="T8" s="772"/>
      <c r="U8" s="772"/>
      <c r="V8" s="772"/>
      <c r="W8" s="772"/>
      <c r="X8" s="772"/>
      <c r="Y8" s="772"/>
      <c r="Z8" s="772"/>
      <c r="AA8" s="772"/>
      <c r="AB8" s="772"/>
      <c r="AC8" s="772"/>
      <c r="AD8" s="772"/>
      <c r="AE8" s="772"/>
      <c r="AF8" s="772"/>
      <c r="AG8" s="772"/>
      <c r="AH8" s="772"/>
      <c r="AI8" s="772"/>
      <c r="AJ8" s="772"/>
      <c r="AK8" s="772"/>
      <c r="AL8" s="772"/>
      <c r="AM8" s="772"/>
      <c r="AN8" s="772"/>
      <c r="AO8" s="772"/>
      <c r="AP8" s="772"/>
      <c r="AQ8" s="772"/>
      <c r="AR8" s="772"/>
      <c r="AS8" s="772"/>
      <c r="AT8" s="772"/>
      <c r="AU8" s="772"/>
      <c r="AV8" s="772"/>
      <c r="AW8" s="772"/>
      <c r="AX8" s="772"/>
      <c r="AY8" s="772"/>
      <c r="AZ8" s="772"/>
      <c r="BA8" s="772"/>
      <c r="BB8" s="772"/>
      <c r="BC8" s="772"/>
      <c r="BD8" s="772"/>
      <c r="BE8" s="772"/>
      <c r="BF8" s="772"/>
      <c r="BG8" s="772"/>
      <c r="BH8" s="772"/>
      <c r="BI8" s="772"/>
      <c r="BJ8" s="772"/>
      <c r="BK8" s="772"/>
      <c r="BL8" s="772"/>
      <c r="BM8" s="772"/>
      <c r="BN8" s="772"/>
      <c r="BO8" s="772"/>
      <c r="BP8" s="772"/>
      <c r="BQ8" s="772"/>
      <c r="BR8" s="772"/>
      <c r="BS8" s="772"/>
      <c r="BT8" s="772"/>
      <c r="BU8" s="772"/>
      <c r="BV8" s="772"/>
      <c r="BW8" s="772"/>
      <c r="BX8" s="772"/>
      <c r="BY8" s="772"/>
      <c r="BZ8" s="772"/>
      <c r="CA8" s="772"/>
      <c r="CB8" s="772"/>
      <c r="CC8" s="772"/>
      <c r="CD8" s="772"/>
      <c r="CE8" s="772"/>
      <c r="CF8" s="772"/>
      <c r="CG8" s="772"/>
      <c r="CH8" s="772"/>
      <c r="CI8" s="772"/>
      <c r="CJ8" s="772"/>
      <c r="CK8" s="772"/>
      <c r="CL8" s="772"/>
      <c r="CM8" s="772"/>
      <c r="CN8" s="772"/>
      <c r="CO8" s="772"/>
      <c r="CP8" s="772"/>
      <c r="CQ8" s="772"/>
      <c r="CR8" s="772"/>
      <c r="CS8" s="772"/>
      <c r="CT8" s="772"/>
      <c r="CU8" s="772"/>
      <c r="CV8" s="772"/>
      <c r="CW8" s="772"/>
      <c r="CX8" s="772"/>
      <c r="CY8" s="772"/>
      <c r="CZ8" s="772"/>
      <c r="DA8" s="772"/>
      <c r="DB8" s="772"/>
      <c r="DC8" s="772"/>
      <c r="DD8" s="772"/>
      <c r="DE8" s="772"/>
      <c r="DF8" s="772"/>
      <c r="DG8" s="772"/>
      <c r="DH8" s="772"/>
      <c r="DI8" s="772"/>
      <c r="DJ8" s="772"/>
      <c r="DK8" s="772"/>
      <c r="DL8" s="772"/>
      <c r="DM8" s="772"/>
      <c r="DN8" s="772"/>
      <c r="DO8" s="772"/>
      <c r="DP8" s="772"/>
      <c r="DQ8" s="772"/>
      <c r="DR8" s="772"/>
      <c r="DS8" s="772"/>
      <c r="DT8" s="772"/>
      <c r="DU8" s="772"/>
      <c r="DV8" s="772"/>
      <c r="DW8" s="772"/>
      <c r="DX8" s="772"/>
      <c r="DY8" s="772"/>
      <c r="DZ8" s="772"/>
      <c r="EA8" s="772"/>
      <c r="EB8" s="772"/>
      <c r="EC8" s="772"/>
      <c r="ED8" s="772"/>
      <c r="EE8" s="772"/>
      <c r="EF8" s="772"/>
      <c r="EG8" s="772"/>
      <c r="EH8" s="772"/>
      <c r="EI8" s="772"/>
      <c r="EJ8" s="772"/>
      <c r="EK8" s="772"/>
      <c r="EL8" s="772"/>
      <c r="EM8" s="772"/>
      <c r="EN8" s="772"/>
      <c r="EO8" s="772"/>
      <c r="EP8" s="772"/>
      <c r="EQ8" s="772"/>
      <c r="ER8" s="772"/>
      <c r="ES8" s="772"/>
      <c r="ET8" s="772"/>
      <c r="EU8" s="772"/>
      <c r="EV8" s="772"/>
      <c r="EW8" s="772"/>
      <c r="EX8" s="772"/>
      <c r="EY8" s="772"/>
      <c r="EZ8" s="772"/>
      <c r="FA8" s="772"/>
      <c r="FB8" s="772"/>
      <c r="FC8" s="772"/>
      <c r="FD8" s="772"/>
      <c r="FE8" s="772"/>
      <c r="FF8" s="772"/>
      <c r="FG8" s="772"/>
      <c r="FH8" s="772"/>
      <c r="FI8" s="772"/>
      <c r="FJ8" s="772"/>
      <c r="FK8" s="772"/>
      <c r="FL8" s="772"/>
      <c r="FM8" s="772"/>
      <c r="FN8" s="772"/>
      <c r="FO8" s="772"/>
      <c r="FP8" s="772"/>
      <c r="FQ8" s="772"/>
      <c r="FR8" s="772"/>
      <c r="FS8" s="772"/>
      <c r="FT8" s="772"/>
      <c r="FU8" s="772"/>
      <c r="FV8" s="772"/>
      <c r="FW8" s="772"/>
      <c r="FX8" s="772"/>
      <c r="FY8" s="772"/>
      <c r="FZ8" s="772"/>
      <c r="GA8" s="772"/>
      <c r="GB8" s="772"/>
      <c r="GC8" s="772"/>
      <c r="GD8" s="772"/>
      <c r="GE8" s="772"/>
      <c r="GF8" s="772"/>
      <c r="GG8" s="772"/>
      <c r="GH8" s="772"/>
      <c r="GI8" s="772"/>
      <c r="GJ8" s="772"/>
      <c r="GK8" s="772"/>
      <c r="GL8" s="772"/>
      <c r="GM8" s="772"/>
      <c r="GN8" s="772"/>
      <c r="GO8" s="772"/>
      <c r="GP8" s="772"/>
      <c r="GQ8" s="772"/>
      <c r="GR8" s="772"/>
      <c r="GS8" s="772"/>
      <c r="GT8" s="772"/>
      <c r="GU8" s="772"/>
      <c r="GV8" s="772"/>
      <c r="GW8" s="772"/>
    </row>
    <row r="9" spans="1:205" ht="16.5" thickTop="1" thickBot="1">
      <c r="A9" s="1108"/>
      <c r="B9" s="1109" t="s">
        <v>1257</v>
      </c>
      <c r="C9" s="1109" t="s">
        <v>1258</v>
      </c>
      <c r="D9" s="1109" t="s">
        <v>1259</v>
      </c>
      <c r="E9" s="1109" t="s">
        <v>1260</v>
      </c>
      <c r="F9" s="1109" t="s">
        <v>1261</v>
      </c>
      <c r="G9" s="1109" t="s">
        <v>1262</v>
      </c>
      <c r="H9" s="1109" t="s">
        <v>1263</v>
      </c>
      <c r="I9" s="1109" t="s">
        <v>1378</v>
      </c>
      <c r="J9" s="1109" t="s">
        <v>304</v>
      </c>
      <c r="K9" s="772"/>
      <c r="L9" s="772"/>
      <c r="M9" s="772"/>
      <c r="N9" s="772"/>
      <c r="O9" s="772"/>
      <c r="P9" s="772"/>
      <c r="Q9" s="772"/>
      <c r="R9" s="772"/>
      <c r="S9" s="772"/>
      <c r="T9" s="772"/>
      <c r="U9" s="772"/>
      <c r="V9" s="772"/>
      <c r="W9" s="772"/>
      <c r="X9" s="772"/>
      <c r="Y9" s="772"/>
      <c r="Z9" s="772"/>
      <c r="AA9" s="772"/>
      <c r="AB9" s="772"/>
      <c r="AC9" s="772"/>
      <c r="AD9" s="772"/>
      <c r="AE9" s="772"/>
      <c r="AF9" s="772"/>
      <c r="AG9" s="772"/>
      <c r="AH9" s="772"/>
      <c r="AI9" s="772"/>
      <c r="AJ9" s="772"/>
      <c r="AK9" s="772"/>
      <c r="AL9" s="772"/>
      <c r="AM9" s="772"/>
      <c r="AN9" s="772"/>
      <c r="AO9" s="772"/>
      <c r="AP9" s="772"/>
      <c r="AQ9" s="772"/>
      <c r="AR9" s="772"/>
      <c r="AS9" s="772"/>
      <c r="AT9" s="772"/>
      <c r="AU9" s="772"/>
      <c r="AV9" s="772"/>
      <c r="AW9" s="772"/>
      <c r="AX9" s="772"/>
      <c r="AY9" s="772"/>
      <c r="AZ9" s="772"/>
      <c r="BA9" s="772"/>
      <c r="BB9" s="772"/>
      <c r="BC9" s="772"/>
      <c r="BD9" s="772"/>
      <c r="BE9" s="772"/>
      <c r="BF9" s="772"/>
      <c r="BG9" s="772"/>
      <c r="BH9" s="772"/>
      <c r="BI9" s="772"/>
      <c r="BJ9" s="772"/>
      <c r="BK9" s="772"/>
      <c r="BL9" s="772"/>
      <c r="BM9" s="772"/>
      <c r="BN9" s="772"/>
      <c r="BO9" s="772"/>
      <c r="BP9" s="772"/>
      <c r="BQ9" s="772"/>
      <c r="BR9" s="772"/>
      <c r="BS9" s="772"/>
      <c r="BT9" s="772"/>
      <c r="BU9" s="772"/>
      <c r="BV9" s="772"/>
      <c r="BW9" s="772"/>
      <c r="BX9" s="772"/>
      <c r="BY9" s="772"/>
      <c r="BZ9" s="772"/>
      <c r="CA9" s="772"/>
      <c r="CB9" s="772"/>
      <c r="CC9" s="772"/>
      <c r="CD9" s="772"/>
      <c r="CE9" s="772"/>
      <c r="CF9" s="772"/>
      <c r="CG9" s="772"/>
      <c r="CH9" s="772"/>
      <c r="CI9" s="772"/>
      <c r="CJ9" s="772"/>
      <c r="CK9" s="772"/>
      <c r="CL9" s="772"/>
      <c r="CM9" s="772"/>
      <c r="CN9" s="772"/>
      <c r="CO9" s="772"/>
      <c r="CP9" s="772"/>
      <c r="CQ9" s="772"/>
      <c r="CR9" s="772"/>
      <c r="CS9" s="772"/>
      <c r="CT9" s="772"/>
      <c r="CU9" s="772"/>
      <c r="CV9" s="772"/>
      <c r="CW9" s="772"/>
      <c r="CX9" s="772"/>
      <c r="CY9" s="772"/>
      <c r="CZ9" s="772"/>
      <c r="DA9" s="772"/>
      <c r="DB9" s="772"/>
      <c r="DC9" s="772"/>
      <c r="DD9" s="772"/>
      <c r="DE9" s="772"/>
      <c r="DF9" s="772"/>
      <c r="DG9" s="772"/>
      <c r="DH9" s="772"/>
      <c r="DI9" s="772"/>
      <c r="DJ9" s="772"/>
      <c r="DK9" s="772"/>
      <c r="DL9" s="772"/>
      <c r="DM9" s="772"/>
      <c r="DN9" s="772"/>
      <c r="DO9" s="772"/>
      <c r="DP9" s="772"/>
      <c r="DQ9" s="772"/>
      <c r="DR9" s="772"/>
      <c r="DS9" s="772"/>
      <c r="DT9" s="772"/>
      <c r="DU9" s="772"/>
      <c r="DV9" s="772"/>
      <c r="DW9" s="772"/>
      <c r="DX9" s="772"/>
      <c r="DY9" s="772"/>
      <c r="DZ9" s="772"/>
      <c r="EA9" s="772"/>
      <c r="EB9" s="772"/>
      <c r="EC9" s="772"/>
      <c r="ED9" s="772"/>
      <c r="EE9" s="772"/>
      <c r="EF9" s="772"/>
      <c r="EG9" s="772"/>
      <c r="EH9" s="772"/>
      <c r="EI9" s="772"/>
      <c r="EJ9" s="772"/>
      <c r="EK9" s="772"/>
      <c r="EL9" s="772"/>
      <c r="EM9" s="772"/>
      <c r="EN9" s="772"/>
      <c r="EO9" s="772"/>
      <c r="EP9" s="772"/>
      <c r="EQ9" s="772"/>
      <c r="ER9" s="772"/>
      <c r="ES9" s="772"/>
      <c r="ET9" s="772"/>
      <c r="EU9" s="772"/>
      <c r="EV9" s="772"/>
      <c r="EW9" s="772"/>
      <c r="EX9" s="772"/>
      <c r="EY9" s="772"/>
      <c r="EZ9" s="772"/>
      <c r="FA9" s="772"/>
      <c r="FB9" s="772"/>
      <c r="FC9" s="772"/>
      <c r="FD9" s="772"/>
      <c r="FE9" s="772"/>
      <c r="FF9" s="772"/>
      <c r="FG9" s="772"/>
      <c r="FH9" s="772"/>
      <c r="FI9" s="772"/>
      <c r="FJ9" s="772"/>
      <c r="FK9" s="772"/>
      <c r="FL9" s="772"/>
      <c r="FM9" s="772"/>
      <c r="FN9" s="772"/>
      <c r="FO9" s="772"/>
      <c r="FP9" s="772"/>
      <c r="FQ9" s="772"/>
      <c r="FR9" s="772"/>
      <c r="FS9" s="772"/>
      <c r="FT9" s="772"/>
      <c r="FU9" s="772"/>
      <c r="FV9" s="772"/>
      <c r="FW9" s="772"/>
      <c r="FX9" s="772"/>
      <c r="FY9" s="772"/>
      <c r="FZ9" s="772"/>
      <c r="GA9" s="772"/>
      <c r="GB9" s="772"/>
      <c r="GC9" s="772"/>
      <c r="GD9" s="772"/>
      <c r="GE9" s="772"/>
      <c r="GF9" s="772"/>
      <c r="GG9" s="772"/>
      <c r="GH9" s="772"/>
      <c r="GI9" s="772"/>
      <c r="GJ9" s="772"/>
      <c r="GK9" s="772"/>
      <c r="GL9" s="772"/>
      <c r="GM9" s="772"/>
      <c r="GN9" s="772"/>
      <c r="GO9" s="772"/>
      <c r="GP9" s="772"/>
      <c r="GQ9" s="772"/>
      <c r="GR9" s="772"/>
      <c r="GS9" s="772"/>
      <c r="GT9" s="772"/>
      <c r="GU9" s="772"/>
      <c r="GV9" s="772"/>
      <c r="GW9" s="772"/>
    </row>
    <row r="10" spans="1:205" ht="16.5" thickTop="1" thickBot="1">
      <c r="A10" s="960"/>
      <c r="B10" s="792"/>
      <c r="C10" s="792"/>
      <c r="D10" s="792"/>
      <c r="E10" s="792"/>
      <c r="F10" s="792"/>
      <c r="G10" s="792"/>
      <c r="H10" s="792"/>
      <c r="I10" s="792"/>
      <c r="J10" s="792"/>
      <c r="K10" s="772"/>
      <c r="L10" s="772"/>
      <c r="M10" s="772"/>
      <c r="N10" s="772"/>
      <c r="O10" s="772"/>
      <c r="P10" s="772"/>
      <c r="Q10" s="772"/>
      <c r="R10" s="772"/>
      <c r="S10" s="772"/>
      <c r="T10" s="772"/>
      <c r="U10" s="772"/>
      <c r="V10" s="772"/>
      <c r="W10" s="772"/>
      <c r="X10" s="772"/>
      <c r="Y10" s="772"/>
      <c r="Z10" s="772"/>
      <c r="AA10" s="772"/>
      <c r="AB10" s="772"/>
      <c r="AC10" s="772"/>
      <c r="AD10" s="772"/>
      <c r="AE10" s="772"/>
      <c r="AF10" s="772"/>
      <c r="AG10" s="772"/>
      <c r="AH10" s="772"/>
      <c r="AI10" s="772"/>
      <c r="AJ10" s="772"/>
      <c r="AK10" s="772"/>
      <c r="AL10" s="772"/>
      <c r="AM10" s="772"/>
      <c r="AN10" s="772"/>
      <c r="AO10" s="772"/>
      <c r="AP10" s="772"/>
      <c r="AQ10" s="772"/>
      <c r="AR10" s="772"/>
      <c r="AS10" s="772"/>
      <c r="AT10" s="772"/>
      <c r="AU10" s="772"/>
      <c r="AV10" s="772"/>
      <c r="AW10" s="772"/>
      <c r="AX10" s="772"/>
      <c r="AY10" s="772"/>
      <c r="AZ10" s="772"/>
      <c r="BA10" s="772"/>
      <c r="BB10" s="772"/>
      <c r="BC10" s="772"/>
      <c r="BD10" s="772"/>
      <c r="BE10" s="772"/>
      <c r="BF10" s="772"/>
      <c r="BG10" s="772"/>
      <c r="BH10" s="772"/>
      <c r="BI10" s="772"/>
      <c r="BJ10" s="772"/>
      <c r="BK10" s="772"/>
      <c r="BL10" s="772"/>
      <c r="BM10" s="772"/>
      <c r="BN10" s="772"/>
      <c r="BO10" s="772"/>
      <c r="BP10" s="772"/>
      <c r="BQ10" s="772"/>
      <c r="BR10" s="772"/>
      <c r="BS10" s="772"/>
      <c r="BT10" s="772"/>
      <c r="BU10" s="772"/>
      <c r="BV10" s="772"/>
      <c r="BW10" s="772"/>
      <c r="BX10" s="772"/>
      <c r="BY10" s="772"/>
      <c r="BZ10" s="772"/>
      <c r="CA10" s="772"/>
      <c r="CB10" s="772"/>
      <c r="CC10" s="772"/>
      <c r="CD10" s="772"/>
      <c r="CE10" s="772"/>
      <c r="CF10" s="772"/>
      <c r="CG10" s="772"/>
      <c r="CH10" s="772"/>
      <c r="CI10" s="772"/>
      <c r="CJ10" s="772"/>
      <c r="CK10" s="772"/>
      <c r="CL10" s="772"/>
      <c r="CM10" s="772"/>
      <c r="CN10" s="772"/>
      <c r="CO10" s="772"/>
      <c r="CP10" s="772"/>
      <c r="CQ10" s="772"/>
      <c r="CR10" s="772"/>
      <c r="CS10" s="772"/>
      <c r="CT10" s="772"/>
      <c r="CU10" s="772"/>
      <c r="CV10" s="772"/>
      <c r="CW10" s="772"/>
      <c r="CX10" s="772"/>
      <c r="CY10" s="772"/>
      <c r="CZ10" s="772"/>
      <c r="DA10" s="772"/>
      <c r="DB10" s="772"/>
      <c r="DC10" s="772"/>
      <c r="DD10" s="772"/>
      <c r="DE10" s="772"/>
      <c r="DF10" s="772"/>
      <c r="DG10" s="772"/>
      <c r="DH10" s="772"/>
      <c r="DI10" s="772"/>
      <c r="DJ10" s="772"/>
      <c r="DK10" s="772"/>
      <c r="DL10" s="772"/>
      <c r="DM10" s="772"/>
      <c r="DN10" s="772"/>
      <c r="DO10" s="772"/>
      <c r="DP10" s="772"/>
      <c r="DQ10" s="772"/>
      <c r="DR10" s="772"/>
      <c r="DS10" s="772"/>
      <c r="DT10" s="772"/>
      <c r="DU10" s="772"/>
      <c r="DV10" s="772"/>
      <c r="DW10" s="772"/>
      <c r="DX10" s="772"/>
      <c r="DY10" s="772"/>
      <c r="DZ10" s="772"/>
      <c r="EA10" s="772"/>
      <c r="EB10" s="772"/>
      <c r="EC10" s="772"/>
      <c r="ED10" s="772"/>
      <c r="EE10" s="772"/>
      <c r="EF10" s="772"/>
      <c r="EG10" s="772"/>
      <c r="EH10" s="772"/>
      <c r="EI10" s="772"/>
      <c r="EJ10" s="772"/>
      <c r="EK10" s="772"/>
      <c r="EL10" s="772"/>
      <c r="EM10" s="772"/>
      <c r="EN10" s="772"/>
      <c r="EO10" s="772"/>
      <c r="EP10" s="772"/>
      <c r="EQ10" s="772"/>
      <c r="ER10" s="772"/>
      <c r="ES10" s="772"/>
      <c r="ET10" s="772"/>
      <c r="EU10" s="772"/>
      <c r="EV10" s="772"/>
      <c r="EW10" s="772"/>
      <c r="EX10" s="772"/>
      <c r="EY10" s="772"/>
      <c r="EZ10" s="772"/>
      <c r="FA10" s="772"/>
      <c r="FB10" s="772"/>
      <c r="FC10" s="772"/>
      <c r="FD10" s="772"/>
      <c r="FE10" s="772"/>
      <c r="FF10" s="772"/>
      <c r="FG10" s="772"/>
      <c r="FH10" s="772"/>
      <c r="FI10" s="772"/>
      <c r="FJ10" s="772"/>
      <c r="FK10" s="772"/>
      <c r="FL10" s="772"/>
      <c r="FM10" s="772"/>
      <c r="FN10" s="772"/>
      <c r="FO10" s="772"/>
      <c r="FP10" s="772"/>
      <c r="FQ10" s="772"/>
      <c r="FR10" s="772"/>
      <c r="FS10" s="772"/>
      <c r="FT10" s="772"/>
      <c r="FU10" s="772"/>
      <c r="FV10" s="772"/>
      <c r="FW10" s="772"/>
      <c r="FX10" s="772"/>
      <c r="FY10" s="772"/>
      <c r="FZ10" s="772"/>
      <c r="GA10" s="772"/>
      <c r="GB10" s="772"/>
      <c r="GC10" s="772"/>
      <c r="GD10" s="772"/>
      <c r="GE10" s="772"/>
      <c r="GF10" s="772"/>
      <c r="GG10" s="772"/>
      <c r="GH10" s="772"/>
      <c r="GI10" s="772"/>
      <c r="GJ10" s="772"/>
      <c r="GK10" s="772"/>
      <c r="GL10" s="772"/>
      <c r="GM10" s="772"/>
      <c r="GN10" s="772"/>
      <c r="GO10" s="772"/>
      <c r="GP10" s="772"/>
      <c r="GQ10" s="772"/>
      <c r="GR10" s="772"/>
      <c r="GS10" s="772"/>
      <c r="GT10" s="772"/>
      <c r="GU10" s="772"/>
      <c r="GV10" s="772"/>
      <c r="GW10" s="772"/>
    </row>
    <row r="11" spans="1:205" ht="16.5" thickTop="1" thickBot="1">
      <c r="A11" s="1112" t="s">
        <v>305</v>
      </c>
      <c r="B11" s="1109"/>
      <c r="C11" s="1109"/>
      <c r="D11" s="1109"/>
      <c r="E11" s="1109"/>
      <c r="F11" s="1109"/>
      <c r="G11" s="1109"/>
      <c r="H11" s="1109"/>
      <c r="I11" s="1109"/>
      <c r="J11" s="1109"/>
      <c r="K11" s="772"/>
      <c r="L11" s="772"/>
      <c r="M11" s="772"/>
      <c r="N11" s="772"/>
      <c r="O11" s="772"/>
      <c r="P11" s="772"/>
      <c r="Q11" s="772"/>
      <c r="R11" s="772"/>
      <c r="S11" s="772"/>
      <c r="T11" s="772"/>
      <c r="U11" s="772"/>
      <c r="V11" s="772"/>
      <c r="W11" s="772"/>
      <c r="X11" s="772"/>
      <c r="Y11" s="772"/>
      <c r="Z11" s="772"/>
      <c r="AA11" s="772"/>
      <c r="AB11" s="772"/>
      <c r="AC11" s="772"/>
      <c r="AD11" s="772"/>
      <c r="AE11" s="772"/>
      <c r="AF11" s="772"/>
      <c r="AG11" s="772"/>
      <c r="AH11" s="772"/>
      <c r="AI11" s="772"/>
      <c r="AJ11" s="772"/>
      <c r="AK11" s="772"/>
      <c r="AL11" s="772"/>
      <c r="AM11" s="772"/>
      <c r="AN11" s="772"/>
      <c r="AO11" s="772"/>
      <c r="AP11" s="772"/>
      <c r="AQ11" s="772"/>
      <c r="AR11" s="772"/>
      <c r="AS11" s="772"/>
      <c r="AT11" s="772"/>
      <c r="AU11" s="772"/>
      <c r="AV11" s="772"/>
      <c r="AW11" s="772"/>
      <c r="AX11" s="772"/>
      <c r="AY11" s="772"/>
      <c r="AZ11" s="772"/>
      <c r="BA11" s="772"/>
      <c r="BB11" s="772"/>
      <c r="BC11" s="772"/>
      <c r="BD11" s="772"/>
      <c r="BE11" s="772"/>
      <c r="BF11" s="772"/>
      <c r="BG11" s="772"/>
      <c r="BH11" s="772"/>
      <c r="BI11" s="772"/>
      <c r="BJ11" s="772"/>
      <c r="BK11" s="772"/>
      <c r="BL11" s="772"/>
      <c r="BM11" s="772"/>
      <c r="BN11" s="772"/>
      <c r="BO11" s="772"/>
      <c r="BP11" s="772"/>
      <c r="BQ11" s="772"/>
      <c r="BR11" s="772"/>
      <c r="BS11" s="772"/>
      <c r="BT11" s="772"/>
      <c r="BU11" s="772"/>
      <c r="BV11" s="772"/>
      <c r="BW11" s="772"/>
      <c r="BX11" s="772"/>
      <c r="BY11" s="772"/>
      <c r="BZ11" s="772"/>
      <c r="CA11" s="772"/>
      <c r="CB11" s="772"/>
      <c r="CC11" s="772"/>
      <c r="CD11" s="772"/>
      <c r="CE11" s="772"/>
      <c r="CF11" s="772"/>
      <c r="CG11" s="772"/>
      <c r="CH11" s="772"/>
      <c r="CI11" s="772"/>
      <c r="CJ11" s="772"/>
      <c r="CK11" s="772"/>
      <c r="CL11" s="772"/>
      <c r="CM11" s="772"/>
      <c r="CN11" s="772"/>
      <c r="CO11" s="772"/>
      <c r="CP11" s="772"/>
      <c r="CQ11" s="772"/>
      <c r="CR11" s="772"/>
      <c r="CS11" s="772"/>
      <c r="CT11" s="772"/>
      <c r="CU11" s="772"/>
      <c r="CV11" s="772"/>
      <c r="CW11" s="772"/>
      <c r="CX11" s="772"/>
      <c r="CY11" s="772"/>
      <c r="CZ11" s="772"/>
      <c r="DA11" s="772"/>
      <c r="DB11" s="772"/>
      <c r="DC11" s="772"/>
      <c r="DD11" s="772"/>
      <c r="DE11" s="772"/>
      <c r="DF11" s="772"/>
      <c r="DG11" s="772"/>
      <c r="DH11" s="772"/>
      <c r="DI11" s="772"/>
      <c r="DJ11" s="772"/>
      <c r="DK11" s="772"/>
      <c r="DL11" s="772"/>
      <c r="DM11" s="772"/>
      <c r="DN11" s="772"/>
      <c r="DO11" s="772"/>
      <c r="DP11" s="772"/>
      <c r="DQ11" s="772"/>
      <c r="DR11" s="772"/>
      <c r="DS11" s="772"/>
      <c r="DT11" s="772"/>
      <c r="DU11" s="772"/>
      <c r="DV11" s="772"/>
      <c r="DW11" s="772"/>
      <c r="DX11" s="772"/>
      <c r="DY11" s="772"/>
      <c r="DZ11" s="772"/>
      <c r="EA11" s="772"/>
      <c r="EB11" s="772"/>
      <c r="EC11" s="772"/>
      <c r="ED11" s="772"/>
      <c r="EE11" s="772"/>
      <c r="EF11" s="772"/>
      <c r="EG11" s="772"/>
      <c r="EH11" s="772"/>
      <c r="EI11" s="772"/>
      <c r="EJ11" s="772"/>
      <c r="EK11" s="772"/>
      <c r="EL11" s="772"/>
      <c r="EM11" s="772"/>
      <c r="EN11" s="772"/>
      <c r="EO11" s="772"/>
      <c r="EP11" s="772"/>
      <c r="EQ11" s="772"/>
      <c r="ER11" s="772"/>
      <c r="ES11" s="772"/>
      <c r="ET11" s="772"/>
      <c r="EU11" s="772"/>
      <c r="EV11" s="772"/>
      <c r="EW11" s="772"/>
      <c r="EX11" s="772"/>
      <c r="EY11" s="772"/>
      <c r="EZ11" s="772"/>
      <c r="FA11" s="772"/>
      <c r="FB11" s="772"/>
      <c r="FC11" s="772"/>
      <c r="FD11" s="772"/>
      <c r="FE11" s="772"/>
      <c r="FF11" s="772"/>
      <c r="FG11" s="772"/>
      <c r="FH11" s="772"/>
      <c r="FI11" s="772"/>
      <c r="FJ11" s="772"/>
      <c r="FK11" s="772"/>
      <c r="FL11" s="772"/>
      <c r="FM11" s="772"/>
      <c r="FN11" s="772"/>
      <c r="FO11" s="772"/>
      <c r="FP11" s="772"/>
      <c r="FQ11" s="772"/>
      <c r="FR11" s="772"/>
      <c r="FS11" s="772"/>
      <c r="FT11" s="772"/>
      <c r="FU11" s="772"/>
      <c r="FV11" s="772"/>
      <c r="FW11" s="772"/>
      <c r="FX11" s="772"/>
      <c r="FY11" s="772"/>
      <c r="FZ11" s="772"/>
      <c r="GA11" s="772"/>
      <c r="GB11" s="772"/>
      <c r="GC11" s="772"/>
      <c r="GD11" s="772"/>
      <c r="GE11" s="772"/>
      <c r="GF11" s="772"/>
      <c r="GG11" s="772"/>
      <c r="GH11" s="772"/>
      <c r="GI11" s="772"/>
      <c r="GJ11" s="772"/>
      <c r="GK11" s="772"/>
      <c r="GL11" s="772"/>
      <c r="GM11" s="772"/>
      <c r="GN11" s="772"/>
      <c r="GO11" s="772"/>
      <c r="GP11" s="772"/>
      <c r="GQ11" s="772"/>
      <c r="GR11" s="772"/>
      <c r="GS11" s="772"/>
      <c r="GT11" s="772"/>
      <c r="GU11" s="772"/>
      <c r="GV11" s="772"/>
      <c r="GW11" s="772"/>
    </row>
    <row r="12" spans="1:205" ht="15.75" thickTop="1">
      <c r="A12" s="960" t="s">
        <v>306</v>
      </c>
      <c r="B12" s="961">
        <v>3.78E-2</v>
      </c>
      <c r="C12" s="961">
        <v>1.38E-2</v>
      </c>
      <c r="D12" s="961">
        <v>7.4200000000000002E-2</v>
      </c>
      <c r="E12" s="961">
        <v>3.5999999999999997E-2</v>
      </c>
      <c r="F12" s="961">
        <v>3.9399999999999998E-2</v>
      </c>
      <c r="G12" s="961">
        <v>5.5E-2</v>
      </c>
      <c r="H12" s="961">
        <v>1.9E-2</v>
      </c>
      <c r="I12" s="961">
        <v>7.4099999999999999E-2</v>
      </c>
      <c r="J12" s="961">
        <v>4.2200000000000001E-2</v>
      </c>
      <c r="K12" s="796"/>
      <c r="L12" s="796"/>
      <c r="M12" s="796"/>
      <c r="N12" s="796"/>
      <c r="O12" s="796"/>
      <c r="P12" s="796"/>
      <c r="Q12" s="796"/>
      <c r="R12" s="796"/>
      <c r="S12" s="796"/>
      <c r="T12" s="796"/>
      <c r="U12" s="796"/>
      <c r="V12" s="796"/>
      <c r="W12" s="796"/>
      <c r="X12" s="796"/>
      <c r="Y12" s="796"/>
      <c r="Z12" s="796"/>
      <c r="AA12" s="796"/>
      <c r="AB12" s="796"/>
      <c r="AC12" s="796"/>
      <c r="AD12" s="796"/>
      <c r="AE12" s="796"/>
      <c r="AF12" s="796"/>
      <c r="AG12" s="796"/>
      <c r="AH12" s="796"/>
      <c r="AI12" s="796"/>
      <c r="AJ12" s="796"/>
      <c r="AK12" s="796"/>
      <c r="AL12" s="796"/>
      <c r="AM12" s="796"/>
      <c r="AN12" s="796"/>
      <c r="AO12" s="796"/>
      <c r="AP12" s="796"/>
      <c r="AQ12" s="796"/>
      <c r="AR12" s="796"/>
      <c r="AS12" s="796"/>
      <c r="AT12" s="796"/>
      <c r="AU12" s="796"/>
      <c r="AV12" s="796"/>
      <c r="AW12" s="796"/>
      <c r="AX12" s="796"/>
      <c r="AY12" s="796"/>
      <c r="AZ12" s="796"/>
      <c r="BA12" s="796"/>
      <c r="BB12" s="796"/>
      <c r="BC12" s="796"/>
      <c r="BD12" s="796"/>
      <c r="BE12" s="796"/>
      <c r="BF12" s="796"/>
      <c r="BG12" s="796"/>
      <c r="BH12" s="796"/>
      <c r="BI12" s="796"/>
      <c r="BJ12" s="796"/>
      <c r="BK12" s="796"/>
      <c r="BL12" s="796"/>
      <c r="BM12" s="796"/>
      <c r="BN12" s="796"/>
      <c r="BO12" s="796"/>
      <c r="BP12" s="796"/>
      <c r="BQ12" s="796"/>
      <c r="BR12" s="796"/>
      <c r="BS12" s="796"/>
      <c r="BT12" s="796"/>
      <c r="BU12" s="796"/>
      <c r="BV12" s="796"/>
      <c r="BW12" s="796"/>
      <c r="BX12" s="796"/>
      <c r="BY12" s="796"/>
      <c r="BZ12" s="796"/>
      <c r="CA12" s="796"/>
      <c r="CB12" s="796"/>
      <c r="CC12" s="796"/>
      <c r="CD12" s="796"/>
      <c r="CE12" s="796"/>
      <c r="CF12" s="796"/>
      <c r="CG12" s="796"/>
      <c r="CH12" s="796"/>
      <c r="CI12" s="796"/>
      <c r="CJ12" s="796"/>
      <c r="CK12" s="796"/>
      <c r="CL12" s="796"/>
      <c r="CM12" s="796"/>
      <c r="CN12" s="796"/>
      <c r="CO12" s="796"/>
      <c r="CP12" s="796"/>
      <c r="CQ12" s="796"/>
      <c r="CR12" s="796"/>
      <c r="CS12" s="796"/>
      <c r="CT12" s="796"/>
      <c r="CU12" s="796"/>
      <c r="CV12" s="796"/>
      <c r="CW12" s="796"/>
      <c r="CX12" s="796"/>
      <c r="CY12" s="796"/>
      <c r="CZ12" s="796"/>
      <c r="DA12" s="796"/>
      <c r="DB12" s="796"/>
      <c r="DC12" s="796"/>
      <c r="DD12" s="796"/>
      <c r="DE12" s="796"/>
      <c r="DF12" s="796"/>
      <c r="DG12" s="796"/>
      <c r="DH12" s="796"/>
      <c r="DI12" s="796"/>
      <c r="DJ12" s="796"/>
      <c r="DK12" s="796"/>
      <c r="DL12" s="796"/>
      <c r="DM12" s="796"/>
      <c r="DN12" s="796"/>
      <c r="DO12" s="796"/>
      <c r="DP12" s="796"/>
      <c r="DQ12" s="796"/>
      <c r="DR12" s="796"/>
      <c r="DS12" s="796"/>
      <c r="DT12" s="796"/>
      <c r="DU12" s="796"/>
      <c r="DV12" s="796"/>
      <c r="DW12" s="796"/>
      <c r="DX12" s="796"/>
      <c r="DY12" s="796"/>
      <c r="DZ12" s="796"/>
      <c r="EA12" s="796"/>
      <c r="EB12" s="796"/>
      <c r="EC12" s="796"/>
      <c r="ED12" s="796"/>
      <c r="EE12" s="796"/>
      <c r="EF12" s="796"/>
      <c r="EG12" s="796"/>
      <c r="EH12" s="796"/>
      <c r="EI12" s="796"/>
      <c r="EJ12" s="796"/>
      <c r="EK12" s="796"/>
      <c r="EL12" s="796"/>
      <c r="EM12" s="796"/>
      <c r="EN12" s="796"/>
      <c r="EO12" s="796"/>
      <c r="EP12" s="796"/>
      <c r="EQ12" s="796"/>
      <c r="ER12" s="796"/>
      <c r="ES12" s="796"/>
      <c r="ET12" s="796"/>
      <c r="EU12" s="796"/>
      <c r="EV12" s="796"/>
      <c r="EW12" s="796"/>
      <c r="EX12" s="796"/>
      <c r="EY12" s="796"/>
      <c r="EZ12" s="796"/>
      <c r="FA12" s="796"/>
      <c r="FB12" s="796"/>
      <c r="FC12" s="796"/>
      <c r="FD12" s="796"/>
      <c r="FE12" s="796"/>
      <c r="FF12" s="796"/>
      <c r="FG12" s="796"/>
      <c r="FH12" s="796"/>
      <c r="FI12" s="796"/>
      <c r="FJ12" s="796"/>
      <c r="FK12" s="796"/>
      <c r="FL12" s="796"/>
      <c r="FM12" s="796"/>
      <c r="FN12" s="796"/>
      <c r="FO12" s="796"/>
      <c r="FP12" s="796"/>
      <c r="FQ12" s="796"/>
      <c r="FR12" s="796"/>
      <c r="FS12" s="796"/>
      <c r="FT12" s="796"/>
      <c r="FU12" s="796"/>
      <c r="FV12" s="796"/>
      <c r="FW12" s="796"/>
      <c r="FX12" s="796"/>
      <c r="FY12" s="796"/>
      <c r="FZ12" s="796"/>
      <c r="GA12" s="796"/>
      <c r="GB12" s="796"/>
      <c r="GC12" s="796"/>
      <c r="GD12" s="796"/>
      <c r="GE12" s="796"/>
      <c r="GF12" s="796"/>
      <c r="GG12" s="796"/>
      <c r="GH12" s="796"/>
      <c r="GI12" s="796"/>
      <c r="GJ12" s="796"/>
      <c r="GK12" s="796"/>
      <c r="GL12" s="796"/>
      <c r="GM12" s="796"/>
      <c r="GN12" s="796"/>
      <c r="GO12" s="796"/>
      <c r="GP12" s="796"/>
      <c r="GQ12" s="796"/>
      <c r="GR12" s="796"/>
      <c r="GS12" s="796"/>
      <c r="GT12" s="796"/>
      <c r="GU12" s="796"/>
      <c r="GV12" s="796"/>
      <c r="GW12" s="796"/>
    </row>
    <row r="13" spans="1:205">
      <c r="A13" s="960" t="s">
        <v>307</v>
      </c>
      <c r="B13" s="961">
        <v>0.93489999999999995</v>
      </c>
      <c r="C13" s="961">
        <v>0.90700000000000003</v>
      </c>
      <c r="D13" s="961">
        <v>0.84030000000000005</v>
      </c>
      <c r="E13" s="961">
        <v>0.85670000000000002</v>
      </c>
      <c r="F13" s="961">
        <v>0.86</v>
      </c>
      <c r="G13" s="961">
        <v>0.89929999999999999</v>
      </c>
      <c r="H13" s="961">
        <v>0.91590000000000005</v>
      </c>
      <c r="I13" s="961">
        <v>0.87370000000000003</v>
      </c>
      <c r="J13" s="961">
        <v>0.88790000000000002</v>
      </c>
      <c r="K13" s="772"/>
      <c r="L13" s="772"/>
      <c r="M13" s="772"/>
      <c r="N13" s="772"/>
      <c r="O13" s="772"/>
      <c r="P13" s="772"/>
      <c r="Q13" s="772"/>
      <c r="R13" s="772"/>
      <c r="S13" s="772"/>
      <c r="T13" s="772"/>
      <c r="U13" s="772"/>
      <c r="V13" s="772"/>
      <c r="W13" s="772"/>
      <c r="X13" s="772"/>
      <c r="Y13" s="772"/>
      <c r="Z13" s="772"/>
      <c r="AA13" s="772"/>
      <c r="AB13" s="772"/>
      <c r="AC13" s="772"/>
      <c r="AD13" s="772"/>
      <c r="AE13" s="772"/>
      <c r="AF13" s="772"/>
      <c r="AG13" s="772"/>
      <c r="AH13" s="772"/>
      <c r="AI13" s="772"/>
      <c r="AJ13" s="772"/>
      <c r="AK13" s="772"/>
      <c r="AL13" s="772"/>
      <c r="AM13" s="772"/>
      <c r="AN13" s="772"/>
      <c r="AO13" s="772"/>
      <c r="AP13" s="772"/>
      <c r="AQ13" s="772"/>
      <c r="AR13" s="772"/>
      <c r="AS13" s="772"/>
      <c r="AT13" s="772"/>
      <c r="AU13" s="772"/>
      <c r="AV13" s="772"/>
      <c r="AW13" s="772"/>
      <c r="AX13" s="772"/>
      <c r="AY13" s="772"/>
      <c r="AZ13" s="772"/>
      <c r="BA13" s="772"/>
      <c r="BB13" s="772"/>
      <c r="BC13" s="772"/>
      <c r="BD13" s="772"/>
      <c r="BE13" s="772"/>
      <c r="BF13" s="772"/>
      <c r="BG13" s="772"/>
      <c r="BH13" s="772"/>
      <c r="BI13" s="772"/>
      <c r="BJ13" s="772"/>
      <c r="BK13" s="772"/>
      <c r="BL13" s="772"/>
      <c r="BM13" s="772"/>
      <c r="BN13" s="772"/>
      <c r="BO13" s="772"/>
      <c r="BP13" s="772"/>
      <c r="BQ13" s="772"/>
      <c r="BR13" s="772"/>
      <c r="BS13" s="772"/>
      <c r="BT13" s="772"/>
      <c r="BU13" s="772"/>
      <c r="BV13" s="772"/>
      <c r="BW13" s="772"/>
      <c r="BX13" s="772"/>
      <c r="BY13" s="772"/>
      <c r="BZ13" s="772"/>
      <c r="CA13" s="772"/>
      <c r="CB13" s="772"/>
      <c r="CC13" s="772"/>
      <c r="CD13" s="772"/>
      <c r="CE13" s="772"/>
      <c r="CF13" s="772"/>
      <c r="CG13" s="772"/>
      <c r="CH13" s="772"/>
      <c r="CI13" s="772"/>
      <c r="CJ13" s="772"/>
      <c r="CK13" s="772"/>
      <c r="CL13" s="772"/>
      <c r="CM13" s="772"/>
      <c r="CN13" s="772"/>
      <c r="CO13" s="772"/>
      <c r="CP13" s="772"/>
      <c r="CQ13" s="772"/>
      <c r="CR13" s="772"/>
      <c r="CS13" s="772"/>
      <c r="CT13" s="772"/>
      <c r="CU13" s="772"/>
      <c r="CV13" s="772"/>
      <c r="CW13" s="772"/>
      <c r="CX13" s="772"/>
      <c r="CY13" s="772"/>
      <c r="CZ13" s="772"/>
      <c r="DA13" s="772"/>
      <c r="DB13" s="772"/>
      <c r="DC13" s="772"/>
      <c r="DD13" s="772"/>
      <c r="DE13" s="772"/>
      <c r="DF13" s="772"/>
      <c r="DG13" s="772"/>
      <c r="DH13" s="772"/>
      <c r="DI13" s="772"/>
      <c r="DJ13" s="772"/>
      <c r="DK13" s="772"/>
      <c r="DL13" s="772"/>
      <c r="DM13" s="772"/>
      <c r="DN13" s="772"/>
      <c r="DO13" s="772"/>
      <c r="DP13" s="772"/>
      <c r="DQ13" s="772"/>
      <c r="DR13" s="772"/>
      <c r="DS13" s="772"/>
      <c r="DT13" s="772"/>
      <c r="DU13" s="772"/>
      <c r="DV13" s="772"/>
      <c r="DW13" s="772"/>
      <c r="DX13" s="772"/>
      <c r="DY13" s="772"/>
      <c r="DZ13" s="772"/>
      <c r="EA13" s="772"/>
      <c r="EB13" s="772"/>
      <c r="EC13" s="772"/>
      <c r="ED13" s="772"/>
      <c r="EE13" s="772"/>
      <c r="EF13" s="772"/>
      <c r="EG13" s="772"/>
      <c r="EH13" s="772"/>
      <c r="EI13" s="772"/>
      <c r="EJ13" s="772"/>
      <c r="EK13" s="772"/>
      <c r="EL13" s="772"/>
      <c r="EM13" s="772"/>
      <c r="EN13" s="772"/>
      <c r="EO13" s="772"/>
      <c r="EP13" s="772"/>
      <c r="EQ13" s="772"/>
      <c r="ER13" s="772"/>
      <c r="ES13" s="772"/>
      <c r="ET13" s="772"/>
      <c r="EU13" s="772"/>
      <c r="EV13" s="772"/>
      <c r="EW13" s="772"/>
      <c r="EX13" s="772"/>
      <c r="EY13" s="772"/>
      <c r="EZ13" s="772"/>
      <c r="FA13" s="772"/>
      <c r="FB13" s="772"/>
      <c r="FC13" s="772"/>
      <c r="FD13" s="772"/>
      <c r="FE13" s="772"/>
      <c r="FF13" s="772"/>
      <c r="FG13" s="772"/>
      <c r="FH13" s="772"/>
      <c r="FI13" s="772"/>
      <c r="FJ13" s="772"/>
      <c r="FK13" s="772"/>
      <c r="FL13" s="772"/>
      <c r="FM13" s="772"/>
      <c r="FN13" s="772"/>
      <c r="FO13" s="772"/>
      <c r="FP13" s="772"/>
      <c r="FQ13" s="772"/>
      <c r="FR13" s="772"/>
      <c r="FS13" s="772"/>
      <c r="FT13" s="772"/>
      <c r="FU13" s="772"/>
      <c r="FV13" s="772"/>
      <c r="FW13" s="772"/>
      <c r="FX13" s="772"/>
      <c r="FY13" s="772"/>
      <c r="FZ13" s="772"/>
      <c r="GA13" s="772"/>
      <c r="GB13" s="772"/>
      <c r="GC13" s="772"/>
      <c r="GD13" s="772"/>
      <c r="GE13" s="772"/>
      <c r="GF13" s="772"/>
      <c r="GG13" s="772"/>
      <c r="GH13" s="772"/>
      <c r="GI13" s="772"/>
      <c r="GJ13" s="772"/>
      <c r="GK13" s="772"/>
      <c r="GL13" s="772"/>
      <c r="GM13" s="772"/>
      <c r="GN13" s="772"/>
      <c r="GO13" s="772"/>
      <c r="GP13" s="772"/>
      <c r="GQ13" s="772"/>
      <c r="GR13" s="772"/>
      <c r="GS13" s="772"/>
      <c r="GT13" s="772"/>
      <c r="GU13" s="772"/>
      <c r="GV13" s="772"/>
      <c r="GW13" s="772"/>
    </row>
    <row r="14" spans="1:205" ht="15.75" thickBot="1">
      <c r="A14" s="960"/>
      <c r="B14" s="961"/>
      <c r="C14" s="961"/>
      <c r="D14" s="961"/>
      <c r="E14" s="961"/>
      <c r="F14" s="961"/>
      <c r="G14" s="961"/>
      <c r="H14" s="961"/>
      <c r="I14" s="961"/>
      <c r="J14" s="961"/>
      <c r="K14" s="772"/>
      <c r="L14" s="772"/>
      <c r="M14" s="772"/>
      <c r="N14" s="772"/>
      <c r="O14" s="772"/>
      <c r="P14" s="772"/>
      <c r="Q14" s="772"/>
      <c r="R14" s="772"/>
      <c r="S14" s="772"/>
      <c r="T14" s="772"/>
      <c r="U14" s="772"/>
      <c r="V14" s="772"/>
      <c r="W14" s="772"/>
      <c r="X14" s="772"/>
      <c r="Y14" s="772"/>
      <c r="Z14" s="772"/>
      <c r="AA14" s="772"/>
      <c r="AB14" s="772"/>
      <c r="AC14" s="772"/>
      <c r="AD14" s="772"/>
      <c r="AE14" s="772"/>
      <c r="AF14" s="772"/>
      <c r="AG14" s="772"/>
      <c r="AH14" s="772"/>
      <c r="AI14" s="772"/>
      <c r="AJ14" s="772"/>
      <c r="AK14" s="772"/>
      <c r="AL14" s="772"/>
      <c r="AM14" s="772"/>
      <c r="AN14" s="772"/>
      <c r="AO14" s="772"/>
      <c r="AP14" s="772"/>
      <c r="AQ14" s="772"/>
      <c r="AR14" s="772"/>
      <c r="AS14" s="772"/>
      <c r="AT14" s="772"/>
      <c r="AU14" s="772"/>
      <c r="AV14" s="772"/>
      <c r="AW14" s="772"/>
      <c r="AX14" s="772"/>
      <c r="AY14" s="772"/>
      <c r="AZ14" s="772"/>
      <c r="BA14" s="772"/>
      <c r="BB14" s="772"/>
      <c r="BC14" s="772"/>
      <c r="BD14" s="772"/>
      <c r="BE14" s="772"/>
      <c r="BF14" s="772"/>
      <c r="BG14" s="772"/>
      <c r="BH14" s="772"/>
      <c r="BI14" s="772"/>
      <c r="BJ14" s="772"/>
      <c r="BK14" s="772"/>
      <c r="BL14" s="772"/>
      <c r="BM14" s="772"/>
      <c r="BN14" s="772"/>
      <c r="BO14" s="772"/>
      <c r="BP14" s="772"/>
      <c r="BQ14" s="772"/>
      <c r="BR14" s="772"/>
      <c r="BS14" s="772"/>
      <c r="BT14" s="772"/>
      <c r="BU14" s="772"/>
      <c r="BV14" s="772"/>
      <c r="BW14" s="772"/>
      <c r="BX14" s="772"/>
      <c r="BY14" s="772"/>
      <c r="BZ14" s="772"/>
      <c r="CA14" s="772"/>
      <c r="CB14" s="772"/>
      <c r="CC14" s="772"/>
      <c r="CD14" s="772"/>
      <c r="CE14" s="772"/>
      <c r="CF14" s="772"/>
      <c r="CG14" s="772"/>
      <c r="CH14" s="772"/>
      <c r="CI14" s="772"/>
      <c r="CJ14" s="772"/>
      <c r="CK14" s="772"/>
      <c r="CL14" s="772"/>
      <c r="CM14" s="772"/>
      <c r="CN14" s="772"/>
      <c r="CO14" s="772"/>
      <c r="CP14" s="772"/>
      <c r="CQ14" s="772"/>
      <c r="CR14" s="772"/>
      <c r="CS14" s="772"/>
      <c r="CT14" s="772"/>
      <c r="CU14" s="772"/>
      <c r="CV14" s="772"/>
      <c r="CW14" s="772"/>
      <c r="CX14" s="772"/>
      <c r="CY14" s="772"/>
      <c r="CZ14" s="772"/>
      <c r="DA14" s="772"/>
      <c r="DB14" s="772"/>
      <c r="DC14" s="772"/>
      <c r="DD14" s="772"/>
      <c r="DE14" s="772"/>
      <c r="DF14" s="772"/>
      <c r="DG14" s="772"/>
      <c r="DH14" s="772"/>
      <c r="DI14" s="772"/>
      <c r="DJ14" s="772"/>
      <c r="DK14" s="772"/>
      <c r="DL14" s="772"/>
      <c r="DM14" s="772"/>
      <c r="DN14" s="772"/>
      <c r="DO14" s="772"/>
      <c r="DP14" s="772"/>
      <c r="DQ14" s="772"/>
      <c r="DR14" s="772"/>
      <c r="DS14" s="772"/>
      <c r="DT14" s="772"/>
      <c r="DU14" s="772"/>
      <c r="DV14" s="772"/>
      <c r="DW14" s="772"/>
      <c r="DX14" s="772"/>
      <c r="DY14" s="772"/>
      <c r="DZ14" s="772"/>
      <c r="EA14" s="772"/>
      <c r="EB14" s="772"/>
      <c r="EC14" s="772"/>
      <c r="ED14" s="772"/>
      <c r="EE14" s="772"/>
      <c r="EF14" s="772"/>
      <c r="EG14" s="772"/>
      <c r="EH14" s="772"/>
      <c r="EI14" s="772"/>
      <c r="EJ14" s="772"/>
      <c r="EK14" s="772"/>
      <c r="EL14" s="772"/>
      <c r="EM14" s="772"/>
      <c r="EN14" s="772"/>
      <c r="EO14" s="772"/>
      <c r="EP14" s="772"/>
      <c r="EQ14" s="772"/>
      <c r="ER14" s="772"/>
      <c r="ES14" s="772"/>
      <c r="ET14" s="772"/>
      <c r="EU14" s="772"/>
      <c r="EV14" s="772"/>
      <c r="EW14" s="772"/>
      <c r="EX14" s="772"/>
      <c r="EY14" s="772"/>
      <c r="EZ14" s="772"/>
      <c r="FA14" s="772"/>
      <c r="FB14" s="772"/>
      <c r="FC14" s="772"/>
      <c r="FD14" s="772"/>
      <c r="FE14" s="772"/>
      <c r="FF14" s="772"/>
      <c r="FG14" s="772"/>
      <c r="FH14" s="772"/>
      <c r="FI14" s="772"/>
      <c r="FJ14" s="772"/>
      <c r="FK14" s="772"/>
      <c r="FL14" s="772"/>
      <c r="FM14" s="772"/>
      <c r="FN14" s="772"/>
      <c r="FO14" s="772"/>
      <c r="FP14" s="772"/>
      <c r="FQ14" s="772"/>
      <c r="FR14" s="772"/>
      <c r="FS14" s="772"/>
      <c r="FT14" s="772"/>
      <c r="FU14" s="772"/>
      <c r="FV14" s="772"/>
      <c r="FW14" s="772"/>
      <c r="FX14" s="772"/>
      <c r="FY14" s="772"/>
      <c r="FZ14" s="772"/>
      <c r="GA14" s="772"/>
      <c r="GB14" s="772"/>
      <c r="GC14" s="772"/>
      <c r="GD14" s="772"/>
      <c r="GE14" s="772"/>
      <c r="GF14" s="772"/>
      <c r="GG14" s="772"/>
      <c r="GH14" s="772"/>
      <c r="GI14" s="772"/>
      <c r="GJ14" s="772"/>
      <c r="GK14" s="772"/>
      <c r="GL14" s="772"/>
      <c r="GM14" s="772"/>
      <c r="GN14" s="772"/>
      <c r="GO14" s="772"/>
      <c r="GP14" s="772"/>
      <c r="GQ14" s="772"/>
      <c r="GR14" s="772"/>
      <c r="GS14" s="772"/>
      <c r="GT14" s="772"/>
      <c r="GU14" s="772"/>
      <c r="GV14" s="772"/>
      <c r="GW14" s="772"/>
    </row>
    <row r="15" spans="1:205" ht="16.5" thickTop="1" thickBot="1">
      <c r="A15" s="1112" t="s">
        <v>308</v>
      </c>
      <c r="B15" s="1113"/>
      <c r="C15" s="1113"/>
      <c r="D15" s="1113"/>
      <c r="E15" s="1113"/>
      <c r="F15" s="1113"/>
      <c r="G15" s="1113"/>
      <c r="H15" s="1113"/>
      <c r="I15" s="1113"/>
      <c r="J15" s="1113"/>
      <c r="K15" s="772"/>
      <c r="L15" s="772"/>
      <c r="M15" s="772"/>
      <c r="N15" s="772"/>
      <c r="O15" s="772"/>
      <c r="P15" s="772"/>
      <c r="Q15" s="772"/>
      <c r="R15" s="772"/>
      <c r="S15" s="772"/>
      <c r="T15" s="772"/>
      <c r="U15" s="772"/>
      <c r="V15" s="772"/>
      <c r="W15" s="772"/>
      <c r="X15" s="772"/>
      <c r="Y15" s="772"/>
      <c r="Z15" s="772"/>
      <c r="AA15" s="772"/>
      <c r="AB15" s="772"/>
      <c r="AC15" s="772"/>
      <c r="AD15" s="772"/>
      <c r="AE15" s="772"/>
      <c r="AF15" s="772"/>
      <c r="AG15" s="772"/>
      <c r="AH15" s="772"/>
      <c r="AI15" s="772"/>
      <c r="AJ15" s="772"/>
      <c r="AK15" s="772"/>
      <c r="AL15" s="772"/>
      <c r="AM15" s="772"/>
      <c r="AN15" s="772"/>
      <c r="AO15" s="772"/>
      <c r="AP15" s="772"/>
      <c r="AQ15" s="772"/>
      <c r="AR15" s="772"/>
      <c r="AS15" s="772"/>
      <c r="AT15" s="772"/>
      <c r="AU15" s="772"/>
      <c r="AV15" s="772"/>
      <c r="AW15" s="772"/>
      <c r="AX15" s="772"/>
      <c r="AY15" s="772"/>
      <c r="AZ15" s="772"/>
      <c r="BA15" s="772"/>
      <c r="BB15" s="772"/>
      <c r="BC15" s="772"/>
      <c r="BD15" s="772"/>
      <c r="BE15" s="772"/>
      <c r="BF15" s="772"/>
      <c r="BG15" s="772"/>
      <c r="BH15" s="772"/>
      <c r="BI15" s="772"/>
      <c r="BJ15" s="772"/>
      <c r="BK15" s="772"/>
      <c r="BL15" s="772"/>
      <c r="BM15" s="772"/>
      <c r="BN15" s="772"/>
      <c r="BO15" s="772"/>
      <c r="BP15" s="772"/>
      <c r="BQ15" s="772"/>
      <c r="BR15" s="772"/>
      <c r="BS15" s="772"/>
      <c r="BT15" s="772"/>
      <c r="BU15" s="772"/>
      <c r="BV15" s="772"/>
      <c r="BW15" s="772"/>
      <c r="BX15" s="772"/>
      <c r="BY15" s="772"/>
      <c r="BZ15" s="772"/>
      <c r="CA15" s="772"/>
      <c r="CB15" s="772"/>
      <c r="CC15" s="772"/>
      <c r="CD15" s="772"/>
      <c r="CE15" s="772"/>
      <c r="CF15" s="772"/>
      <c r="CG15" s="772"/>
      <c r="CH15" s="772"/>
      <c r="CI15" s="772"/>
      <c r="CJ15" s="772"/>
      <c r="CK15" s="772"/>
      <c r="CL15" s="772"/>
      <c r="CM15" s="772"/>
      <c r="CN15" s="772"/>
      <c r="CO15" s="772"/>
      <c r="CP15" s="772"/>
      <c r="CQ15" s="772"/>
      <c r="CR15" s="772"/>
      <c r="CS15" s="772"/>
      <c r="CT15" s="772"/>
      <c r="CU15" s="772"/>
      <c r="CV15" s="772"/>
      <c r="CW15" s="772"/>
      <c r="CX15" s="772"/>
      <c r="CY15" s="772"/>
      <c r="CZ15" s="772"/>
      <c r="DA15" s="772"/>
      <c r="DB15" s="772"/>
      <c r="DC15" s="772"/>
      <c r="DD15" s="772"/>
      <c r="DE15" s="772"/>
      <c r="DF15" s="772"/>
      <c r="DG15" s="772"/>
      <c r="DH15" s="772"/>
      <c r="DI15" s="772"/>
      <c r="DJ15" s="772"/>
      <c r="DK15" s="772"/>
      <c r="DL15" s="772"/>
      <c r="DM15" s="772"/>
      <c r="DN15" s="772"/>
      <c r="DO15" s="772"/>
      <c r="DP15" s="772"/>
      <c r="DQ15" s="772"/>
      <c r="DR15" s="772"/>
      <c r="DS15" s="772"/>
      <c r="DT15" s="772"/>
      <c r="DU15" s="772"/>
      <c r="DV15" s="772"/>
      <c r="DW15" s="772"/>
      <c r="DX15" s="772"/>
      <c r="DY15" s="772"/>
      <c r="DZ15" s="772"/>
      <c r="EA15" s="772"/>
      <c r="EB15" s="772"/>
      <c r="EC15" s="772"/>
      <c r="ED15" s="772"/>
      <c r="EE15" s="772"/>
      <c r="EF15" s="772"/>
      <c r="EG15" s="772"/>
      <c r="EH15" s="772"/>
      <c r="EI15" s="772"/>
      <c r="EJ15" s="772"/>
      <c r="EK15" s="772"/>
      <c r="EL15" s="772"/>
      <c r="EM15" s="772"/>
      <c r="EN15" s="772"/>
      <c r="EO15" s="772"/>
      <c r="EP15" s="772"/>
      <c r="EQ15" s="772"/>
      <c r="ER15" s="772"/>
      <c r="ES15" s="772"/>
      <c r="ET15" s="772"/>
      <c r="EU15" s="772"/>
      <c r="EV15" s="772"/>
      <c r="EW15" s="772"/>
      <c r="EX15" s="772"/>
      <c r="EY15" s="772"/>
      <c r="EZ15" s="772"/>
      <c r="FA15" s="772"/>
      <c r="FB15" s="772"/>
      <c r="FC15" s="772"/>
      <c r="FD15" s="772"/>
      <c r="FE15" s="772"/>
      <c r="FF15" s="772"/>
      <c r="FG15" s="772"/>
      <c r="FH15" s="772"/>
      <c r="FI15" s="772"/>
      <c r="FJ15" s="772"/>
      <c r="FK15" s="772"/>
      <c r="FL15" s="772"/>
      <c r="FM15" s="772"/>
      <c r="FN15" s="772"/>
      <c r="FO15" s="772"/>
      <c r="FP15" s="772"/>
      <c r="FQ15" s="772"/>
      <c r="FR15" s="772"/>
      <c r="FS15" s="772"/>
      <c r="FT15" s="772"/>
      <c r="FU15" s="772"/>
      <c r="FV15" s="772"/>
      <c r="FW15" s="772"/>
      <c r="FX15" s="772"/>
      <c r="FY15" s="772"/>
      <c r="FZ15" s="772"/>
      <c r="GA15" s="772"/>
      <c r="GB15" s="772"/>
      <c r="GC15" s="772"/>
      <c r="GD15" s="772"/>
      <c r="GE15" s="772"/>
      <c r="GF15" s="772"/>
      <c r="GG15" s="772"/>
      <c r="GH15" s="772"/>
      <c r="GI15" s="772"/>
      <c r="GJ15" s="772"/>
      <c r="GK15" s="772"/>
      <c r="GL15" s="772"/>
      <c r="GM15" s="772"/>
      <c r="GN15" s="772"/>
      <c r="GO15" s="772"/>
      <c r="GP15" s="772"/>
      <c r="GQ15" s="772"/>
      <c r="GR15" s="772"/>
      <c r="GS15" s="772"/>
      <c r="GT15" s="772"/>
      <c r="GU15" s="772"/>
      <c r="GV15" s="772"/>
      <c r="GW15" s="772"/>
    </row>
    <row r="16" spans="1:205" ht="15.75" thickTop="1">
      <c r="A16" s="1114" t="s">
        <v>309</v>
      </c>
      <c r="B16" s="961">
        <v>0</v>
      </c>
      <c r="C16" s="961">
        <v>0</v>
      </c>
      <c r="D16" s="961">
        <v>0</v>
      </c>
      <c r="E16" s="961">
        <v>2.5000000000000001E-3</v>
      </c>
      <c r="F16" s="961">
        <v>0</v>
      </c>
      <c r="G16" s="961">
        <v>0</v>
      </c>
      <c r="H16" s="961">
        <v>0</v>
      </c>
      <c r="I16" s="961">
        <v>0</v>
      </c>
      <c r="J16" s="961">
        <v>0</v>
      </c>
      <c r="K16" s="772"/>
      <c r="L16" s="772"/>
      <c r="M16" s="772"/>
      <c r="N16" s="772"/>
      <c r="O16" s="772"/>
      <c r="P16" s="772"/>
      <c r="Q16" s="772"/>
      <c r="R16" s="772"/>
      <c r="S16" s="772"/>
      <c r="T16" s="772"/>
      <c r="U16" s="772"/>
      <c r="V16" s="772"/>
      <c r="W16" s="772"/>
      <c r="X16" s="772"/>
      <c r="Y16" s="772"/>
      <c r="Z16" s="772"/>
      <c r="AA16" s="772"/>
      <c r="AB16" s="772"/>
      <c r="AC16" s="772"/>
      <c r="AD16" s="772"/>
      <c r="AE16" s="772"/>
      <c r="AF16" s="772"/>
      <c r="AG16" s="772"/>
      <c r="AH16" s="772"/>
      <c r="AI16" s="772"/>
      <c r="AJ16" s="772"/>
      <c r="AK16" s="772"/>
      <c r="AL16" s="772"/>
      <c r="AM16" s="772"/>
      <c r="AN16" s="772"/>
      <c r="AO16" s="772"/>
      <c r="AP16" s="772"/>
      <c r="AQ16" s="772"/>
      <c r="AR16" s="772"/>
      <c r="AS16" s="772"/>
      <c r="AT16" s="772"/>
      <c r="AU16" s="772"/>
      <c r="AV16" s="772"/>
      <c r="AW16" s="772"/>
      <c r="AX16" s="772"/>
      <c r="AY16" s="772"/>
      <c r="AZ16" s="772"/>
      <c r="BA16" s="772"/>
      <c r="BB16" s="772"/>
      <c r="BC16" s="772"/>
      <c r="BD16" s="772"/>
      <c r="BE16" s="772"/>
      <c r="BF16" s="772"/>
      <c r="BG16" s="772"/>
      <c r="BH16" s="772"/>
      <c r="BI16" s="772"/>
      <c r="BJ16" s="772"/>
      <c r="BK16" s="772"/>
      <c r="BL16" s="772"/>
      <c r="BM16" s="772"/>
      <c r="BN16" s="772"/>
      <c r="BO16" s="772"/>
      <c r="BP16" s="772"/>
      <c r="BQ16" s="772"/>
      <c r="BR16" s="772"/>
      <c r="BS16" s="772"/>
      <c r="BT16" s="772"/>
      <c r="BU16" s="772"/>
      <c r="BV16" s="772"/>
      <c r="BW16" s="772"/>
      <c r="BX16" s="772"/>
      <c r="BY16" s="772"/>
      <c r="BZ16" s="772"/>
      <c r="CA16" s="772"/>
      <c r="CB16" s="772"/>
      <c r="CC16" s="772"/>
      <c r="CD16" s="772"/>
      <c r="CE16" s="772"/>
      <c r="CF16" s="772"/>
      <c r="CG16" s="772"/>
      <c r="CH16" s="772"/>
      <c r="CI16" s="772"/>
      <c r="CJ16" s="772"/>
      <c r="CK16" s="772"/>
      <c r="CL16" s="772"/>
      <c r="CM16" s="772"/>
      <c r="CN16" s="772"/>
      <c r="CO16" s="772"/>
      <c r="CP16" s="772"/>
      <c r="CQ16" s="772"/>
      <c r="CR16" s="772"/>
      <c r="CS16" s="772"/>
      <c r="CT16" s="772"/>
      <c r="CU16" s="772"/>
      <c r="CV16" s="772"/>
      <c r="CW16" s="772"/>
      <c r="CX16" s="772"/>
      <c r="CY16" s="772"/>
      <c r="CZ16" s="772"/>
      <c r="DA16" s="772"/>
      <c r="DB16" s="772"/>
      <c r="DC16" s="772"/>
      <c r="DD16" s="772"/>
      <c r="DE16" s="772"/>
      <c r="DF16" s="772"/>
      <c r="DG16" s="772"/>
      <c r="DH16" s="772"/>
      <c r="DI16" s="772"/>
      <c r="DJ16" s="772"/>
      <c r="DK16" s="772"/>
      <c r="DL16" s="772"/>
      <c r="DM16" s="772"/>
      <c r="DN16" s="772"/>
      <c r="DO16" s="772"/>
      <c r="DP16" s="772"/>
      <c r="DQ16" s="772"/>
      <c r="DR16" s="772"/>
      <c r="DS16" s="772"/>
      <c r="DT16" s="772"/>
      <c r="DU16" s="772"/>
      <c r="DV16" s="772"/>
      <c r="DW16" s="772"/>
      <c r="DX16" s="772"/>
      <c r="DY16" s="772"/>
      <c r="DZ16" s="772"/>
      <c r="EA16" s="772"/>
      <c r="EB16" s="772"/>
      <c r="EC16" s="772"/>
      <c r="ED16" s="772"/>
      <c r="EE16" s="772"/>
      <c r="EF16" s="772"/>
      <c r="EG16" s="772"/>
      <c r="EH16" s="772"/>
      <c r="EI16" s="772"/>
      <c r="EJ16" s="772"/>
      <c r="EK16" s="772"/>
      <c r="EL16" s="772"/>
      <c r="EM16" s="772"/>
      <c r="EN16" s="772"/>
      <c r="EO16" s="772"/>
      <c r="EP16" s="772"/>
      <c r="EQ16" s="772"/>
      <c r="ER16" s="772"/>
      <c r="ES16" s="772"/>
      <c r="ET16" s="772"/>
      <c r="EU16" s="772"/>
      <c r="EV16" s="772"/>
      <c r="EW16" s="772"/>
      <c r="EX16" s="772"/>
      <c r="EY16" s="772"/>
      <c r="EZ16" s="772"/>
      <c r="FA16" s="772"/>
      <c r="FB16" s="772"/>
      <c r="FC16" s="772"/>
      <c r="FD16" s="772"/>
      <c r="FE16" s="772"/>
      <c r="FF16" s="772"/>
      <c r="FG16" s="772"/>
      <c r="FH16" s="772"/>
      <c r="FI16" s="772"/>
      <c r="FJ16" s="772"/>
      <c r="FK16" s="772"/>
      <c r="FL16" s="772"/>
      <c r="FM16" s="772"/>
      <c r="FN16" s="772"/>
      <c r="FO16" s="772"/>
      <c r="FP16" s="772"/>
      <c r="FQ16" s="772"/>
      <c r="FR16" s="772"/>
      <c r="FS16" s="772"/>
      <c r="FT16" s="772"/>
      <c r="FU16" s="772"/>
      <c r="FV16" s="772"/>
      <c r="FW16" s="772"/>
      <c r="FX16" s="772"/>
      <c r="FY16" s="772"/>
      <c r="FZ16" s="772"/>
      <c r="GA16" s="772"/>
      <c r="GB16" s="772"/>
      <c r="GC16" s="772"/>
      <c r="GD16" s="772"/>
      <c r="GE16" s="772"/>
      <c r="GF16" s="772"/>
      <c r="GG16" s="772"/>
      <c r="GH16" s="772"/>
      <c r="GI16" s="772"/>
      <c r="GJ16" s="772"/>
      <c r="GK16" s="772"/>
      <c r="GL16" s="772"/>
      <c r="GM16" s="772"/>
      <c r="GN16" s="772"/>
      <c r="GO16" s="772"/>
      <c r="GP16" s="772"/>
      <c r="GQ16" s="772"/>
      <c r="GR16" s="772"/>
      <c r="GS16" s="772"/>
      <c r="GT16" s="772"/>
      <c r="GU16" s="772"/>
      <c r="GV16" s="772"/>
      <c r="GW16" s="772"/>
    </row>
    <row r="17" spans="1:205">
      <c r="A17" s="1114" t="s">
        <v>310</v>
      </c>
      <c r="B17" s="961">
        <v>0</v>
      </c>
      <c r="C17" s="961">
        <v>0</v>
      </c>
      <c r="D17" s="961">
        <v>0</v>
      </c>
      <c r="E17" s="961">
        <v>2.5000000000000001E-3</v>
      </c>
      <c r="F17" s="961">
        <v>0</v>
      </c>
      <c r="G17" s="961">
        <v>0</v>
      </c>
      <c r="H17" s="961">
        <v>0</v>
      </c>
      <c r="I17" s="961">
        <v>0</v>
      </c>
      <c r="J17" s="961">
        <v>0</v>
      </c>
      <c r="K17" s="772"/>
      <c r="L17" s="772"/>
      <c r="M17" s="772"/>
      <c r="N17" s="772"/>
      <c r="O17" s="772"/>
      <c r="P17" s="772"/>
      <c r="Q17" s="772"/>
      <c r="R17" s="772"/>
      <c r="S17" s="772"/>
      <c r="T17" s="772"/>
      <c r="U17" s="772"/>
      <c r="V17" s="772"/>
      <c r="W17" s="772"/>
      <c r="X17" s="772"/>
      <c r="Y17" s="772"/>
      <c r="Z17" s="772"/>
      <c r="AA17" s="772"/>
      <c r="AB17" s="772"/>
      <c r="AC17" s="772"/>
      <c r="AD17" s="772"/>
      <c r="AE17" s="772"/>
      <c r="AF17" s="772"/>
      <c r="AG17" s="772"/>
      <c r="AH17" s="772"/>
      <c r="AI17" s="772"/>
      <c r="AJ17" s="772"/>
      <c r="AK17" s="772"/>
      <c r="AL17" s="772"/>
      <c r="AM17" s="772"/>
      <c r="AN17" s="772"/>
      <c r="AO17" s="772"/>
      <c r="AP17" s="772"/>
      <c r="AQ17" s="772"/>
      <c r="AR17" s="772"/>
      <c r="AS17" s="772"/>
      <c r="AT17" s="772"/>
      <c r="AU17" s="772"/>
      <c r="AV17" s="772"/>
      <c r="AW17" s="772"/>
      <c r="AX17" s="772"/>
      <c r="AY17" s="772"/>
      <c r="AZ17" s="772"/>
      <c r="BA17" s="772"/>
      <c r="BB17" s="772"/>
      <c r="BC17" s="772"/>
      <c r="BD17" s="772"/>
      <c r="BE17" s="772"/>
      <c r="BF17" s="772"/>
      <c r="BG17" s="772"/>
      <c r="BH17" s="772"/>
      <c r="BI17" s="772"/>
      <c r="BJ17" s="772"/>
      <c r="BK17" s="772"/>
      <c r="BL17" s="772"/>
      <c r="BM17" s="772"/>
      <c r="BN17" s="772"/>
      <c r="BO17" s="772"/>
      <c r="BP17" s="772"/>
      <c r="BQ17" s="772"/>
      <c r="BR17" s="772"/>
      <c r="BS17" s="772"/>
      <c r="BT17" s="772"/>
      <c r="BU17" s="772"/>
      <c r="BV17" s="772"/>
      <c r="BW17" s="772"/>
      <c r="BX17" s="772"/>
      <c r="BY17" s="772"/>
      <c r="BZ17" s="772"/>
      <c r="CA17" s="772"/>
      <c r="CB17" s="772"/>
      <c r="CC17" s="772"/>
      <c r="CD17" s="772"/>
      <c r="CE17" s="772"/>
      <c r="CF17" s="772"/>
      <c r="CG17" s="772"/>
      <c r="CH17" s="772"/>
      <c r="CI17" s="772"/>
      <c r="CJ17" s="772"/>
      <c r="CK17" s="772"/>
      <c r="CL17" s="772"/>
      <c r="CM17" s="772"/>
      <c r="CN17" s="772"/>
      <c r="CO17" s="772"/>
      <c r="CP17" s="772"/>
      <c r="CQ17" s="772"/>
      <c r="CR17" s="772"/>
      <c r="CS17" s="772"/>
      <c r="CT17" s="772"/>
      <c r="CU17" s="772"/>
      <c r="CV17" s="772"/>
      <c r="CW17" s="772"/>
      <c r="CX17" s="772"/>
      <c r="CY17" s="772"/>
      <c r="CZ17" s="772"/>
      <c r="DA17" s="772"/>
      <c r="DB17" s="772"/>
      <c r="DC17" s="772"/>
      <c r="DD17" s="772"/>
      <c r="DE17" s="772"/>
      <c r="DF17" s="772"/>
      <c r="DG17" s="772"/>
      <c r="DH17" s="772"/>
      <c r="DI17" s="772"/>
      <c r="DJ17" s="772"/>
      <c r="DK17" s="772"/>
      <c r="DL17" s="772"/>
      <c r="DM17" s="772"/>
      <c r="DN17" s="772"/>
      <c r="DO17" s="772"/>
      <c r="DP17" s="772"/>
      <c r="DQ17" s="772"/>
      <c r="DR17" s="772"/>
      <c r="DS17" s="772"/>
      <c r="DT17" s="772"/>
      <c r="DU17" s="772"/>
      <c r="DV17" s="772"/>
      <c r="DW17" s="772"/>
      <c r="DX17" s="772"/>
      <c r="DY17" s="772"/>
      <c r="DZ17" s="772"/>
      <c r="EA17" s="772"/>
      <c r="EB17" s="772"/>
      <c r="EC17" s="772"/>
      <c r="ED17" s="772"/>
      <c r="EE17" s="772"/>
      <c r="EF17" s="772"/>
      <c r="EG17" s="772"/>
      <c r="EH17" s="772"/>
      <c r="EI17" s="772"/>
      <c r="EJ17" s="772"/>
      <c r="EK17" s="772"/>
      <c r="EL17" s="772"/>
      <c r="EM17" s="772"/>
      <c r="EN17" s="772"/>
      <c r="EO17" s="772"/>
      <c r="EP17" s="772"/>
      <c r="EQ17" s="772"/>
      <c r="ER17" s="772"/>
      <c r="ES17" s="772"/>
      <c r="ET17" s="772"/>
      <c r="EU17" s="772"/>
      <c r="EV17" s="772"/>
      <c r="EW17" s="772"/>
      <c r="EX17" s="772"/>
      <c r="EY17" s="772"/>
      <c r="EZ17" s="772"/>
      <c r="FA17" s="772"/>
      <c r="FB17" s="772"/>
      <c r="FC17" s="772"/>
      <c r="FD17" s="772"/>
      <c r="FE17" s="772"/>
      <c r="FF17" s="772"/>
      <c r="FG17" s="772"/>
      <c r="FH17" s="772"/>
      <c r="FI17" s="772"/>
      <c r="FJ17" s="772"/>
      <c r="FK17" s="772"/>
      <c r="FL17" s="772"/>
      <c r="FM17" s="772"/>
      <c r="FN17" s="772"/>
      <c r="FO17" s="772"/>
      <c r="FP17" s="772"/>
      <c r="FQ17" s="772"/>
      <c r="FR17" s="772"/>
      <c r="FS17" s="772"/>
      <c r="FT17" s="772"/>
      <c r="FU17" s="772"/>
      <c r="FV17" s="772"/>
      <c r="FW17" s="772"/>
      <c r="FX17" s="772"/>
      <c r="FY17" s="772"/>
      <c r="FZ17" s="772"/>
      <c r="GA17" s="772"/>
      <c r="GB17" s="772"/>
      <c r="GC17" s="772"/>
      <c r="GD17" s="772"/>
      <c r="GE17" s="772"/>
      <c r="GF17" s="772"/>
      <c r="GG17" s="772"/>
      <c r="GH17" s="772"/>
      <c r="GI17" s="772"/>
      <c r="GJ17" s="772"/>
      <c r="GK17" s="772"/>
      <c r="GL17" s="772"/>
      <c r="GM17" s="772"/>
      <c r="GN17" s="772"/>
      <c r="GO17" s="772"/>
      <c r="GP17" s="772"/>
      <c r="GQ17" s="772"/>
      <c r="GR17" s="772"/>
      <c r="GS17" s="772"/>
      <c r="GT17" s="772"/>
      <c r="GU17" s="772"/>
      <c r="GV17" s="772"/>
      <c r="GW17" s="772"/>
    </row>
    <row r="18" spans="1:205">
      <c r="A18" s="960" t="s">
        <v>311</v>
      </c>
      <c r="B18" s="961">
        <v>0.78720000000000001</v>
      </c>
      <c r="C18" s="961">
        <v>0.77800000000000002</v>
      </c>
      <c r="D18" s="961">
        <v>0.59370000000000001</v>
      </c>
      <c r="E18" s="961">
        <v>0.66920000000000002</v>
      </c>
      <c r="F18" s="961">
        <v>0.77910000000000001</v>
      </c>
      <c r="G18" s="961">
        <v>0.79610000000000003</v>
      </c>
      <c r="H18" s="961">
        <v>0.8226</v>
      </c>
      <c r="I18" s="961">
        <v>0.68689999999999996</v>
      </c>
      <c r="J18" s="961">
        <v>0.72670000000000001</v>
      </c>
      <c r="K18" s="772"/>
      <c r="L18" s="772"/>
      <c r="M18" s="772"/>
      <c r="N18" s="772"/>
      <c r="O18" s="772"/>
      <c r="P18" s="772"/>
      <c r="Q18" s="772"/>
      <c r="R18" s="772"/>
      <c r="S18" s="772"/>
      <c r="T18" s="772"/>
      <c r="U18" s="772"/>
      <c r="V18" s="772"/>
      <c r="W18" s="772"/>
      <c r="X18" s="772"/>
      <c r="Y18" s="772"/>
      <c r="Z18" s="772"/>
      <c r="AA18" s="772"/>
      <c r="AB18" s="772"/>
      <c r="AC18" s="772"/>
      <c r="AD18" s="772"/>
      <c r="AE18" s="772"/>
      <c r="AF18" s="772"/>
      <c r="AG18" s="772"/>
      <c r="AH18" s="772"/>
      <c r="AI18" s="772"/>
      <c r="AJ18" s="772"/>
      <c r="AK18" s="772"/>
      <c r="AL18" s="772"/>
      <c r="AM18" s="772"/>
      <c r="AN18" s="772"/>
      <c r="AO18" s="772"/>
      <c r="AP18" s="772"/>
      <c r="AQ18" s="772"/>
      <c r="AR18" s="772"/>
      <c r="AS18" s="772"/>
      <c r="AT18" s="772"/>
      <c r="AU18" s="772"/>
      <c r="AV18" s="772"/>
      <c r="AW18" s="772"/>
      <c r="AX18" s="772"/>
      <c r="AY18" s="772"/>
      <c r="AZ18" s="772"/>
      <c r="BA18" s="772"/>
      <c r="BB18" s="772"/>
      <c r="BC18" s="772"/>
      <c r="BD18" s="772"/>
      <c r="BE18" s="772"/>
      <c r="BF18" s="772"/>
      <c r="BG18" s="772"/>
      <c r="BH18" s="772"/>
      <c r="BI18" s="772"/>
      <c r="BJ18" s="772"/>
      <c r="BK18" s="772"/>
      <c r="BL18" s="772"/>
      <c r="BM18" s="772"/>
      <c r="BN18" s="772"/>
      <c r="BO18" s="772"/>
      <c r="BP18" s="772"/>
      <c r="BQ18" s="772"/>
      <c r="BR18" s="772"/>
      <c r="BS18" s="772"/>
      <c r="BT18" s="772"/>
      <c r="BU18" s="772"/>
      <c r="BV18" s="772"/>
      <c r="BW18" s="772"/>
      <c r="BX18" s="772"/>
      <c r="BY18" s="772"/>
      <c r="BZ18" s="772"/>
      <c r="CA18" s="772"/>
      <c r="CB18" s="772"/>
      <c r="CC18" s="772"/>
      <c r="CD18" s="772"/>
      <c r="CE18" s="772"/>
      <c r="CF18" s="772"/>
      <c r="CG18" s="772"/>
      <c r="CH18" s="772"/>
      <c r="CI18" s="772"/>
      <c r="CJ18" s="772"/>
      <c r="CK18" s="772"/>
      <c r="CL18" s="772"/>
      <c r="CM18" s="772"/>
      <c r="CN18" s="772"/>
      <c r="CO18" s="772"/>
      <c r="CP18" s="772"/>
      <c r="CQ18" s="772"/>
      <c r="CR18" s="772"/>
      <c r="CS18" s="772"/>
      <c r="CT18" s="772"/>
      <c r="CU18" s="772"/>
      <c r="CV18" s="772"/>
      <c r="CW18" s="772"/>
      <c r="CX18" s="772"/>
      <c r="CY18" s="772"/>
      <c r="CZ18" s="772"/>
      <c r="DA18" s="772"/>
      <c r="DB18" s="772"/>
      <c r="DC18" s="772"/>
      <c r="DD18" s="772"/>
      <c r="DE18" s="772"/>
      <c r="DF18" s="772"/>
      <c r="DG18" s="772"/>
      <c r="DH18" s="772"/>
      <c r="DI18" s="772"/>
      <c r="DJ18" s="772"/>
      <c r="DK18" s="772"/>
      <c r="DL18" s="772"/>
      <c r="DM18" s="772"/>
      <c r="DN18" s="772"/>
      <c r="DO18" s="772"/>
      <c r="DP18" s="772"/>
      <c r="DQ18" s="772"/>
      <c r="DR18" s="772"/>
      <c r="DS18" s="772"/>
      <c r="DT18" s="772"/>
      <c r="DU18" s="772"/>
      <c r="DV18" s="772"/>
      <c r="DW18" s="772"/>
      <c r="DX18" s="772"/>
      <c r="DY18" s="772"/>
      <c r="DZ18" s="772"/>
      <c r="EA18" s="772"/>
      <c r="EB18" s="772"/>
      <c r="EC18" s="772"/>
      <c r="ED18" s="772"/>
      <c r="EE18" s="772"/>
      <c r="EF18" s="772"/>
      <c r="EG18" s="772"/>
      <c r="EH18" s="772"/>
      <c r="EI18" s="772"/>
      <c r="EJ18" s="772"/>
      <c r="EK18" s="772"/>
      <c r="EL18" s="772"/>
      <c r="EM18" s="772"/>
      <c r="EN18" s="772"/>
      <c r="EO18" s="772"/>
      <c r="EP18" s="772"/>
      <c r="EQ18" s="772"/>
      <c r="ER18" s="772"/>
      <c r="ES18" s="772"/>
      <c r="ET18" s="772"/>
      <c r="EU18" s="772"/>
      <c r="EV18" s="772"/>
      <c r="EW18" s="772"/>
      <c r="EX18" s="772"/>
      <c r="EY18" s="772"/>
      <c r="EZ18" s="772"/>
      <c r="FA18" s="772"/>
      <c r="FB18" s="772"/>
      <c r="FC18" s="772"/>
      <c r="FD18" s="772"/>
      <c r="FE18" s="772"/>
      <c r="FF18" s="772"/>
      <c r="FG18" s="772"/>
      <c r="FH18" s="772"/>
      <c r="FI18" s="772"/>
      <c r="FJ18" s="772"/>
      <c r="FK18" s="772"/>
      <c r="FL18" s="772"/>
      <c r="FM18" s="772"/>
      <c r="FN18" s="772"/>
      <c r="FO18" s="772"/>
      <c r="FP18" s="772"/>
      <c r="FQ18" s="772"/>
      <c r="FR18" s="772"/>
      <c r="FS18" s="772"/>
      <c r="FT18" s="772"/>
      <c r="FU18" s="772"/>
      <c r="FV18" s="772"/>
      <c r="FW18" s="772"/>
      <c r="FX18" s="772"/>
      <c r="FY18" s="772"/>
      <c r="FZ18" s="772"/>
      <c r="GA18" s="772"/>
      <c r="GB18" s="772"/>
      <c r="GC18" s="772"/>
      <c r="GD18" s="772"/>
      <c r="GE18" s="772"/>
      <c r="GF18" s="772"/>
      <c r="GG18" s="772"/>
      <c r="GH18" s="772"/>
      <c r="GI18" s="772"/>
      <c r="GJ18" s="772"/>
      <c r="GK18" s="772"/>
      <c r="GL18" s="772"/>
      <c r="GM18" s="772"/>
      <c r="GN18" s="772"/>
      <c r="GO18" s="772"/>
      <c r="GP18" s="772"/>
      <c r="GQ18" s="772"/>
      <c r="GR18" s="772"/>
      <c r="GS18" s="772"/>
      <c r="GT18" s="772"/>
      <c r="GU18" s="772"/>
      <c r="GV18" s="772"/>
      <c r="GW18" s="772"/>
    </row>
    <row r="19" spans="1:205">
      <c r="A19" s="1114" t="s">
        <v>312</v>
      </c>
      <c r="B19" s="961">
        <v>2.8500000000000001E-2</v>
      </c>
      <c r="C19" s="961">
        <v>0</v>
      </c>
      <c r="D19" s="961">
        <v>0</v>
      </c>
      <c r="E19" s="961">
        <v>3.6200000000000003E-2</v>
      </c>
      <c r="F19" s="961">
        <v>0</v>
      </c>
      <c r="G19" s="961">
        <v>3.3300000000000003E-2</v>
      </c>
      <c r="H19" s="961">
        <v>0</v>
      </c>
      <c r="I19" s="961">
        <v>0</v>
      </c>
      <c r="J19" s="961">
        <v>6.3E-3</v>
      </c>
      <c r="K19" s="772"/>
      <c r="L19" s="772"/>
      <c r="M19" s="772"/>
      <c r="N19" s="772"/>
      <c r="O19" s="772"/>
      <c r="P19" s="772"/>
      <c r="Q19" s="772"/>
      <c r="R19" s="772"/>
      <c r="S19" s="772"/>
      <c r="T19" s="772"/>
      <c r="U19" s="772"/>
      <c r="V19" s="772"/>
      <c r="W19" s="772"/>
      <c r="X19" s="772"/>
      <c r="Y19" s="772"/>
      <c r="Z19" s="772"/>
      <c r="AA19" s="772"/>
      <c r="AB19" s="772"/>
      <c r="AC19" s="772"/>
      <c r="AD19" s="772"/>
      <c r="AE19" s="772"/>
      <c r="AF19" s="772"/>
      <c r="AG19" s="772"/>
      <c r="AH19" s="772"/>
      <c r="AI19" s="772"/>
      <c r="AJ19" s="772"/>
      <c r="AK19" s="772"/>
      <c r="AL19" s="772"/>
      <c r="AM19" s="772"/>
      <c r="AN19" s="772"/>
      <c r="AO19" s="772"/>
      <c r="AP19" s="772"/>
      <c r="AQ19" s="772"/>
      <c r="AR19" s="772"/>
      <c r="AS19" s="772"/>
      <c r="AT19" s="772"/>
      <c r="AU19" s="772"/>
      <c r="AV19" s="772"/>
      <c r="AW19" s="772"/>
      <c r="AX19" s="772"/>
      <c r="AY19" s="772"/>
      <c r="AZ19" s="772"/>
      <c r="BA19" s="772"/>
      <c r="BB19" s="772"/>
      <c r="BC19" s="772"/>
      <c r="BD19" s="772"/>
      <c r="BE19" s="772"/>
      <c r="BF19" s="772"/>
      <c r="BG19" s="772"/>
      <c r="BH19" s="772"/>
      <c r="BI19" s="772"/>
      <c r="BJ19" s="772"/>
      <c r="BK19" s="772"/>
      <c r="BL19" s="772"/>
      <c r="BM19" s="772"/>
      <c r="BN19" s="772"/>
      <c r="BO19" s="772"/>
      <c r="BP19" s="772"/>
      <c r="BQ19" s="772"/>
      <c r="BR19" s="772"/>
      <c r="BS19" s="772"/>
      <c r="BT19" s="772"/>
      <c r="BU19" s="772"/>
      <c r="BV19" s="772"/>
      <c r="BW19" s="772"/>
      <c r="BX19" s="772"/>
      <c r="BY19" s="772"/>
      <c r="BZ19" s="772"/>
      <c r="CA19" s="772"/>
      <c r="CB19" s="772"/>
      <c r="CC19" s="772"/>
      <c r="CD19" s="772"/>
      <c r="CE19" s="772"/>
      <c r="CF19" s="772"/>
      <c r="CG19" s="772"/>
      <c r="CH19" s="772"/>
      <c r="CI19" s="772"/>
      <c r="CJ19" s="772"/>
      <c r="CK19" s="772"/>
      <c r="CL19" s="772"/>
      <c r="CM19" s="772"/>
      <c r="CN19" s="772"/>
      <c r="CO19" s="772"/>
      <c r="CP19" s="772"/>
      <c r="CQ19" s="772"/>
      <c r="CR19" s="772"/>
      <c r="CS19" s="772"/>
      <c r="CT19" s="772"/>
      <c r="CU19" s="772"/>
      <c r="CV19" s="772"/>
      <c r="CW19" s="772"/>
      <c r="CX19" s="772"/>
      <c r="CY19" s="772"/>
      <c r="CZ19" s="772"/>
      <c r="DA19" s="772"/>
      <c r="DB19" s="772"/>
      <c r="DC19" s="772"/>
      <c r="DD19" s="772"/>
      <c r="DE19" s="772"/>
      <c r="DF19" s="772"/>
      <c r="DG19" s="772"/>
      <c r="DH19" s="772"/>
      <c r="DI19" s="772"/>
      <c r="DJ19" s="772"/>
      <c r="DK19" s="772"/>
      <c r="DL19" s="772"/>
      <c r="DM19" s="772"/>
      <c r="DN19" s="772"/>
      <c r="DO19" s="772"/>
      <c r="DP19" s="772"/>
      <c r="DQ19" s="772"/>
      <c r="DR19" s="772"/>
      <c r="DS19" s="772"/>
      <c r="DT19" s="772"/>
      <c r="DU19" s="772"/>
      <c r="DV19" s="772"/>
      <c r="DW19" s="772"/>
      <c r="DX19" s="772"/>
      <c r="DY19" s="772"/>
      <c r="DZ19" s="772"/>
      <c r="EA19" s="772"/>
      <c r="EB19" s="772"/>
      <c r="EC19" s="772"/>
      <c r="ED19" s="772"/>
      <c r="EE19" s="772"/>
      <c r="EF19" s="772"/>
      <c r="EG19" s="772"/>
      <c r="EH19" s="772"/>
      <c r="EI19" s="772"/>
      <c r="EJ19" s="772"/>
      <c r="EK19" s="772"/>
      <c r="EL19" s="772"/>
      <c r="EM19" s="772"/>
      <c r="EN19" s="772"/>
      <c r="EO19" s="772"/>
      <c r="EP19" s="772"/>
      <c r="EQ19" s="772"/>
      <c r="ER19" s="772"/>
      <c r="ES19" s="772"/>
      <c r="ET19" s="772"/>
      <c r="EU19" s="772"/>
      <c r="EV19" s="772"/>
      <c r="EW19" s="772"/>
      <c r="EX19" s="772"/>
      <c r="EY19" s="772"/>
      <c r="EZ19" s="772"/>
      <c r="FA19" s="772"/>
      <c r="FB19" s="772"/>
      <c r="FC19" s="772"/>
      <c r="FD19" s="772"/>
      <c r="FE19" s="772"/>
      <c r="FF19" s="772"/>
      <c r="FG19" s="772"/>
      <c r="FH19" s="772"/>
      <c r="FI19" s="772"/>
      <c r="FJ19" s="772"/>
      <c r="FK19" s="772"/>
      <c r="FL19" s="772"/>
      <c r="FM19" s="772"/>
      <c r="FN19" s="772"/>
      <c r="FO19" s="772"/>
      <c r="FP19" s="772"/>
      <c r="FQ19" s="772"/>
      <c r="FR19" s="772"/>
      <c r="FS19" s="772"/>
      <c r="FT19" s="772"/>
      <c r="FU19" s="772"/>
      <c r="FV19" s="772"/>
      <c r="FW19" s="772"/>
      <c r="FX19" s="772"/>
      <c r="FY19" s="772"/>
      <c r="FZ19" s="772"/>
      <c r="GA19" s="772"/>
      <c r="GB19" s="772"/>
      <c r="GC19" s="772"/>
      <c r="GD19" s="772"/>
      <c r="GE19" s="772"/>
      <c r="GF19" s="772"/>
      <c r="GG19" s="772"/>
      <c r="GH19" s="772"/>
      <c r="GI19" s="772"/>
      <c r="GJ19" s="772"/>
      <c r="GK19" s="772"/>
      <c r="GL19" s="772"/>
      <c r="GM19" s="772"/>
      <c r="GN19" s="772"/>
      <c r="GO19" s="772"/>
      <c r="GP19" s="772"/>
      <c r="GQ19" s="772"/>
      <c r="GR19" s="772"/>
      <c r="GS19" s="772"/>
      <c r="GT19" s="772"/>
      <c r="GU19" s="772"/>
      <c r="GV19" s="772"/>
      <c r="GW19" s="772"/>
    </row>
    <row r="20" spans="1:205" ht="15.75" thickBot="1">
      <c r="A20" s="1114"/>
      <c r="B20" s="961"/>
      <c r="C20" s="961"/>
      <c r="D20" s="961"/>
      <c r="E20" s="961"/>
      <c r="F20" s="961"/>
      <c r="G20" s="961"/>
      <c r="H20" s="961"/>
      <c r="I20" s="961"/>
      <c r="J20" s="961"/>
      <c r="K20" s="772"/>
      <c r="L20" s="772"/>
      <c r="M20" s="772"/>
      <c r="N20" s="772"/>
      <c r="O20" s="772"/>
      <c r="P20" s="772"/>
      <c r="Q20" s="772"/>
      <c r="R20" s="772"/>
      <c r="S20" s="772"/>
      <c r="T20" s="772"/>
      <c r="U20" s="772"/>
      <c r="V20" s="772"/>
      <c r="W20" s="772"/>
      <c r="X20" s="772"/>
      <c r="Y20" s="772"/>
      <c r="Z20" s="772"/>
      <c r="AA20" s="772"/>
      <c r="AB20" s="772"/>
      <c r="AC20" s="772"/>
      <c r="AD20" s="772"/>
      <c r="AE20" s="772"/>
      <c r="AF20" s="772"/>
      <c r="AG20" s="772"/>
      <c r="AH20" s="772"/>
      <c r="AI20" s="772"/>
      <c r="AJ20" s="772"/>
      <c r="AK20" s="772"/>
      <c r="AL20" s="772"/>
      <c r="AM20" s="772"/>
      <c r="AN20" s="772"/>
      <c r="AO20" s="772"/>
      <c r="AP20" s="772"/>
      <c r="AQ20" s="772"/>
      <c r="AR20" s="772"/>
      <c r="AS20" s="772"/>
      <c r="AT20" s="772"/>
      <c r="AU20" s="772"/>
      <c r="AV20" s="772"/>
      <c r="AW20" s="772"/>
      <c r="AX20" s="772"/>
      <c r="AY20" s="772"/>
      <c r="AZ20" s="772"/>
      <c r="BA20" s="772"/>
      <c r="BB20" s="772"/>
      <c r="BC20" s="772"/>
      <c r="BD20" s="772"/>
      <c r="BE20" s="772"/>
      <c r="BF20" s="772"/>
      <c r="BG20" s="772"/>
      <c r="BH20" s="772"/>
      <c r="BI20" s="772"/>
      <c r="BJ20" s="772"/>
      <c r="BK20" s="772"/>
      <c r="BL20" s="772"/>
      <c r="BM20" s="772"/>
      <c r="BN20" s="772"/>
      <c r="BO20" s="772"/>
      <c r="BP20" s="772"/>
      <c r="BQ20" s="772"/>
      <c r="BR20" s="772"/>
      <c r="BS20" s="772"/>
      <c r="BT20" s="772"/>
      <c r="BU20" s="772"/>
      <c r="BV20" s="772"/>
      <c r="BW20" s="772"/>
      <c r="BX20" s="772"/>
      <c r="BY20" s="772"/>
      <c r="BZ20" s="772"/>
      <c r="CA20" s="772"/>
      <c r="CB20" s="772"/>
      <c r="CC20" s="772"/>
      <c r="CD20" s="772"/>
      <c r="CE20" s="772"/>
      <c r="CF20" s="772"/>
      <c r="CG20" s="772"/>
      <c r="CH20" s="772"/>
      <c r="CI20" s="772"/>
      <c r="CJ20" s="772"/>
      <c r="CK20" s="772"/>
      <c r="CL20" s="772"/>
      <c r="CM20" s="772"/>
      <c r="CN20" s="772"/>
      <c r="CO20" s="772"/>
      <c r="CP20" s="772"/>
      <c r="CQ20" s="772"/>
      <c r="CR20" s="772"/>
      <c r="CS20" s="772"/>
      <c r="CT20" s="772"/>
      <c r="CU20" s="772"/>
      <c r="CV20" s="772"/>
      <c r="CW20" s="772"/>
      <c r="CX20" s="772"/>
      <c r="CY20" s="772"/>
      <c r="CZ20" s="772"/>
      <c r="DA20" s="772"/>
      <c r="DB20" s="772"/>
      <c r="DC20" s="772"/>
      <c r="DD20" s="772"/>
      <c r="DE20" s="772"/>
      <c r="DF20" s="772"/>
      <c r="DG20" s="772"/>
      <c r="DH20" s="772"/>
      <c r="DI20" s="772"/>
      <c r="DJ20" s="772"/>
      <c r="DK20" s="772"/>
      <c r="DL20" s="772"/>
      <c r="DM20" s="772"/>
      <c r="DN20" s="772"/>
      <c r="DO20" s="772"/>
      <c r="DP20" s="772"/>
      <c r="DQ20" s="772"/>
      <c r="DR20" s="772"/>
      <c r="DS20" s="772"/>
      <c r="DT20" s="772"/>
      <c r="DU20" s="772"/>
      <c r="DV20" s="772"/>
      <c r="DW20" s="772"/>
      <c r="DX20" s="772"/>
      <c r="DY20" s="772"/>
      <c r="DZ20" s="772"/>
      <c r="EA20" s="772"/>
      <c r="EB20" s="772"/>
      <c r="EC20" s="772"/>
      <c r="ED20" s="772"/>
      <c r="EE20" s="772"/>
      <c r="EF20" s="772"/>
      <c r="EG20" s="772"/>
      <c r="EH20" s="772"/>
      <c r="EI20" s="772"/>
      <c r="EJ20" s="772"/>
      <c r="EK20" s="772"/>
      <c r="EL20" s="772"/>
      <c r="EM20" s="772"/>
      <c r="EN20" s="772"/>
      <c r="EO20" s="772"/>
      <c r="EP20" s="772"/>
      <c r="EQ20" s="772"/>
      <c r="ER20" s="772"/>
      <c r="ES20" s="772"/>
      <c r="ET20" s="772"/>
      <c r="EU20" s="772"/>
      <c r="EV20" s="772"/>
      <c r="EW20" s="772"/>
      <c r="EX20" s="772"/>
      <c r="EY20" s="772"/>
      <c r="EZ20" s="772"/>
      <c r="FA20" s="772"/>
      <c r="FB20" s="772"/>
      <c r="FC20" s="772"/>
      <c r="FD20" s="772"/>
      <c r="FE20" s="772"/>
      <c r="FF20" s="772"/>
      <c r="FG20" s="772"/>
      <c r="FH20" s="772"/>
      <c r="FI20" s="772"/>
      <c r="FJ20" s="772"/>
      <c r="FK20" s="772"/>
      <c r="FL20" s="772"/>
      <c r="FM20" s="772"/>
      <c r="FN20" s="772"/>
      <c r="FO20" s="772"/>
      <c r="FP20" s="772"/>
      <c r="FQ20" s="772"/>
      <c r="FR20" s="772"/>
      <c r="FS20" s="772"/>
      <c r="FT20" s="772"/>
      <c r="FU20" s="772"/>
      <c r="FV20" s="772"/>
      <c r="FW20" s="772"/>
      <c r="FX20" s="772"/>
      <c r="FY20" s="772"/>
      <c r="FZ20" s="772"/>
      <c r="GA20" s="772"/>
      <c r="GB20" s="772"/>
      <c r="GC20" s="772"/>
      <c r="GD20" s="772"/>
      <c r="GE20" s="772"/>
      <c r="GF20" s="772"/>
      <c r="GG20" s="772"/>
      <c r="GH20" s="772"/>
      <c r="GI20" s="772"/>
      <c r="GJ20" s="772"/>
      <c r="GK20" s="772"/>
      <c r="GL20" s="772"/>
      <c r="GM20" s="772"/>
      <c r="GN20" s="772"/>
      <c r="GO20" s="772"/>
      <c r="GP20" s="772"/>
      <c r="GQ20" s="772"/>
      <c r="GR20" s="772"/>
      <c r="GS20" s="772"/>
      <c r="GT20" s="772"/>
      <c r="GU20" s="772"/>
      <c r="GV20" s="772"/>
      <c r="GW20" s="772"/>
    </row>
    <row r="21" spans="1:205" ht="16.5" thickTop="1" thickBot="1">
      <c r="A21" s="1115" t="s">
        <v>313</v>
      </c>
      <c r="B21" s="1113"/>
      <c r="C21" s="1113"/>
      <c r="D21" s="1113"/>
      <c r="E21" s="1113"/>
      <c r="F21" s="1113"/>
      <c r="G21" s="1113"/>
      <c r="H21" s="1113"/>
      <c r="I21" s="1113"/>
      <c r="J21" s="1113"/>
      <c r="K21" s="772"/>
      <c r="L21" s="772"/>
      <c r="M21" s="772"/>
      <c r="N21" s="772"/>
      <c r="O21" s="772"/>
      <c r="P21" s="772"/>
      <c r="Q21" s="772"/>
      <c r="R21" s="772"/>
      <c r="S21" s="772"/>
      <c r="T21" s="772"/>
      <c r="U21" s="772"/>
      <c r="V21" s="772"/>
      <c r="W21" s="772"/>
      <c r="X21" s="772"/>
      <c r="Y21" s="772"/>
      <c r="Z21" s="772"/>
      <c r="AA21" s="772"/>
      <c r="AB21" s="772"/>
      <c r="AC21" s="772"/>
      <c r="AD21" s="772"/>
      <c r="AE21" s="772"/>
      <c r="AF21" s="772"/>
      <c r="AG21" s="772"/>
      <c r="AH21" s="772"/>
      <c r="AI21" s="772"/>
      <c r="AJ21" s="772"/>
      <c r="AK21" s="772"/>
      <c r="AL21" s="772"/>
      <c r="AM21" s="772"/>
      <c r="AN21" s="772"/>
      <c r="AO21" s="772"/>
      <c r="AP21" s="772"/>
      <c r="AQ21" s="772"/>
      <c r="AR21" s="772"/>
      <c r="AS21" s="772"/>
      <c r="AT21" s="772"/>
      <c r="AU21" s="772"/>
      <c r="AV21" s="772"/>
      <c r="AW21" s="772"/>
      <c r="AX21" s="772"/>
      <c r="AY21" s="772"/>
      <c r="AZ21" s="772"/>
      <c r="BA21" s="772"/>
      <c r="BB21" s="772"/>
      <c r="BC21" s="772"/>
      <c r="BD21" s="772"/>
      <c r="BE21" s="772"/>
      <c r="BF21" s="772"/>
      <c r="BG21" s="772"/>
      <c r="BH21" s="772"/>
      <c r="BI21" s="772"/>
      <c r="BJ21" s="772"/>
      <c r="BK21" s="772"/>
      <c r="BL21" s="772"/>
      <c r="BM21" s="772"/>
      <c r="BN21" s="772"/>
      <c r="BO21" s="772"/>
      <c r="BP21" s="772"/>
      <c r="BQ21" s="772"/>
      <c r="BR21" s="772"/>
      <c r="BS21" s="772"/>
      <c r="BT21" s="772"/>
      <c r="BU21" s="772"/>
      <c r="BV21" s="772"/>
      <c r="BW21" s="772"/>
      <c r="BX21" s="772"/>
      <c r="BY21" s="772"/>
      <c r="BZ21" s="772"/>
      <c r="CA21" s="772"/>
      <c r="CB21" s="772"/>
      <c r="CC21" s="772"/>
      <c r="CD21" s="772"/>
      <c r="CE21" s="772"/>
      <c r="CF21" s="772"/>
      <c r="CG21" s="772"/>
      <c r="CH21" s="772"/>
      <c r="CI21" s="772"/>
      <c r="CJ21" s="772"/>
      <c r="CK21" s="772"/>
      <c r="CL21" s="772"/>
      <c r="CM21" s="772"/>
      <c r="CN21" s="772"/>
      <c r="CO21" s="772"/>
      <c r="CP21" s="772"/>
      <c r="CQ21" s="772"/>
      <c r="CR21" s="772"/>
      <c r="CS21" s="772"/>
      <c r="CT21" s="772"/>
      <c r="CU21" s="772"/>
      <c r="CV21" s="772"/>
      <c r="CW21" s="772"/>
      <c r="CX21" s="772"/>
      <c r="CY21" s="772"/>
      <c r="CZ21" s="772"/>
      <c r="DA21" s="772"/>
      <c r="DB21" s="772"/>
      <c r="DC21" s="772"/>
      <c r="DD21" s="772"/>
      <c r="DE21" s="772"/>
      <c r="DF21" s="772"/>
      <c r="DG21" s="772"/>
      <c r="DH21" s="772"/>
      <c r="DI21" s="772"/>
      <c r="DJ21" s="772"/>
      <c r="DK21" s="772"/>
      <c r="DL21" s="772"/>
      <c r="DM21" s="772"/>
      <c r="DN21" s="772"/>
      <c r="DO21" s="772"/>
      <c r="DP21" s="772"/>
      <c r="DQ21" s="772"/>
      <c r="DR21" s="772"/>
      <c r="DS21" s="772"/>
      <c r="DT21" s="772"/>
      <c r="DU21" s="772"/>
      <c r="DV21" s="772"/>
      <c r="DW21" s="772"/>
      <c r="DX21" s="772"/>
      <c r="DY21" s="772"/>
      <c r="DZ21" s="772"/>
      <c r="EA21" s="772"/>
      <c r="EB21" s="772"/>
      <c r="EC21" s="772"/>
      <c r="ED21" s="772"/>
      <c r="EE21" s="772"/>
      <c r="EF21" s="772"/>
      <c r="EG21" s="772"/>
      <c r="EH21" s="772"/>
      <c r="EI21" s="772"/>
      <c r="EJ21" s="772"/>
      <c r="EK21" s="772"/>
      <c r="EL21" s="772"/>
      <c r="EM21" s="772"/>
      <c r="EN21" s="772"/>
      <c r="EO21" s="772"/>
      <c r="EP21" s="772"/>
      <c r="EQ21" s="772"/>
      <c r="ER21" s="772"/>
      <c r="ES21" s="772"/>
      <c r="ET21" s="772"/>
      <c r="EU21" s="772"/>
      <c r="EV21" s="772"/>
      <c r="EW21" s="772"/>
      <c r="EX21" s="772"/>
      <c r="EY21" s="772"/>
      <c r="EZ21" s="772"/>
      <c r="FA21" s="772"/>
      <c r="FB21" s="772"/>
      <c r="FC21" s="772"/>
      <c r="FD21" s="772"/>
      <c r="FE21" s="772"/>
      <c r="FF21" s="772"/>
      <c r="FG21" s="772"/>
      <c r="FH21" s="772"/>
      <c r="FI21" s="772"/>
      <c r="FJ21" s="772"/>
      <c r="FK21" s="772"/>
      <c r="FL21" s="772"/>
      <c r="FM21" s="772"/>
      <c r="FN21" s="772"/>
      <c r="FO21" s="772"/>
      <c r="FP21" s="772"/>
      <c r="FQ21" s="772"/>
      <c r="FR21" s="772"/>
      <c r="FS21" s="772"/>
      <c r="FT21" s="772"/>
      <c r="FU21" s="772"/>
      <c r="FV21" s="772"/>
      <c r="FW21" s="772"/>
      <c r="FX21" s="772"/>
      <c r="FY21" s="772"/>
      <c r="FZ21" s="772"/>
      <c r="GA21" s="772"/>
      <c r="GB21" s="772"/>
      <c r="GC21" s="772"/>
      <c r="GD21" s="772"/>
      <c r="GE21" s="772"/>
      <c r="GF21" s="772"/>
      <c r="GG21" s="772"/>
      <c r="GH21" s="772"/>
      <c r="GI21" s="772"/>
      <c r="GJ21" s="772"/>
      <c r="GK21" s="772"/>
      <c r="GL21" s="772"/>
      <c r="GM21" s="772"/>
      <c r="GN21" s="772"/>
      <c r="GO21" s="772"/>
      <c r="GP21" s="772"/>
      <c r="GQ21" s="772"/>
      <c r="GR21" s="772"/>
      <c r="GS21" s="772"/>
      <c r="GT21" s="772"/>
      <c r="GU21" s="772"/>
      <c r="GV21" s="772"/>
      <c r="GW21" s="772"/>
    </row>
    <row r="22" spans="1:205" ht="15.75" thickTop="1">
      <c r="A22" s="1114" t="s">
        <v>314</v>
      </c>
      <c r="B22" s="961">
        <v>0</v>
      </c>
      <c r="C22" s="961">
        <v>0</v>
      </c>
      <c r="D22" s="961">
        <v>0</v>
      </c>
      <c r="E22" s="961">
        <v>0</v>
      </c>
      <c r="F22" s="961">
        <v>0</v>
      </c>
      <c r="G22" s="961">
        <v>0</v>
      </c>
      <c r="H22" s="961">
        <v>0</v>
      </c>
      <c r="I22" s="961">
        <v>0</v>
      </c>
      <c r="J22" s="961">
        <v>0</v>
      </c>
      <c r="K22" s="772"/>
      <c r="L22" s="772"/>
      <c r="M22" s="772"/>
      <c r="N22" s="772"/>
      <c r="O22" s="772"/>
      <c r="P22" s="772"/>
      <c r="Q22" s="772"/>
      <c r="R22" s="772"/>
      <c r="S22" s="772"/>
      <c r="T22" s="772"/>
      <c r="U22" s="772"/>
      <c r="V22" s="772"/>
      <c r="W22" s="772"/>
      <c r="X22" s="772"/>
      <c r="Y22" s="772"/>
      <c r="Z22" s="772"/>
      <c r="AA22" s="772"/>
      <c r="AB22" s="772"/>
      <c r="AC22" s="772"/>
      <c r="AD22" s="772"/>
      <c r="AE22" s="772"/>
      <c r="AF22" s="772"/>
      <c r="AG22" s="772"/>
      <c r="AH22" s="772"/>
      <c r="AI22" s="772"/>
      <c r="AJ22" s="772"/>
      <c r="AK22" s="772"/>
      <c r="AL22" s="772"/>
      <c r="AM22" s="772"/>
      <c r="AN22" s="772"/>
      <c r="AO22" s="772"/>
      <c r="AP22" s="772"/>
      <c r="AQ22" s="772"/>
      <c r="AR22" s="772"/>
      <c r="AS22" s="772"/>
      <c r="AT22" s="772"/>
      <c r="AU22" s="772"/>
      <c r="AV22" s="772"/>
      <c r="AW22" s="772"/>
      <c r="AX22" s="772"/>
      <c r="AY22" s="772"/>
      <c r="AZ22" s="772"/>
      <c r="BA22" s="772"/>
      <c r="BB22" s="772"/>
      <c r="BC22" s="772"/>
      <c r="BD22" s="772"/>
      <c r="BE22" s="772"/>
      <c r="BF22" s="772"/>
      <c r="BG22" s="772"/>
      <c r="BH22" s="772"/>
      <c r="BI22" s="772"/>
      <c r="BJ22" s="772"/>
      <c r="BK22" s="772"/>
      <c r="BL22" s="772"/>
      <c r="BM22" s="772"/>
      <c r="BN22" s="772"/>
      <c r="BO22" s="772"/>
      <c r="BP22" s="772"/>
      <c r="BQ22" s="772"/>
      <c r="BR22" s="772"/>
      <c r="BS22" s="772"/>
      <c r="BT22" s="772"/>
      <c r="BU22" s="772"/>
      <c r="BV22" s="772"/>
      <c r="BW22" s="772"/>
      <c r="BX22" s="772"/>
      <c r="BY22" s="772"/>
      <c r="BZ22" s="772"/>
      <c r="CA22" s="772"/>
      <c r="CB22" s="772"/>
      <c r="CC22" s="772"/>
      <c r="CD22" s="772"/>
      <c r="CE22" s="772"/>
      <c r="CF22" s="772"/>
      <c r="CG22" s="772"/>
      <c r="CH22" s="772"/>
      <c r="CI22" s="772"/>
      <c r="CJ22" s="772"/>
      <c r="CK22" s="772"/>
      <c r="CL22" s="772"/>
      <c r="CM22" s="772"/>
      <c r="CN22" s="772"/>
      <c r="CO22" s="772"/>
      <c r="CP22" s="772"/>
      <c r="CQ22" s="772"/>
      <c r="CR22" s="772"/>
      <c r="CS22" s="772"/>
      <c r="CT22" s="772"/>
      <c r="CU22" s="772"/>
      <c r="CV22" s="772"/>
      <c r="CW22" s="772"/>
      <c r="CX22" s="772"/>
      <c r="CY22" s="772"/>
      <c r="CZ22" s="772"/>
      <c r="DA22" s="772"/>
      <c r="DB22" s="772"/>
      <c r="DC22" s="772"/>
      <c r="DD22" s="772"/>
      <c r="DE22" s="772"/>
      <c r="DF22" s="772"/>
      <c r="DG22" s="772"/>
      <c r="DH22" s="772"/>
      <c r="DI22" s="772"/>
      <c r="DJ22" s="772"/>
      <c r="DK22" s="772"/>
      <c r="DL22" s="772"/>
      <c r="DM22" s="772"/>
      <c r="DN22" s="772"/>
      <c r="DO22" s="772"/>
      <c r="DP22" s="772"/>
      <c r="DQ22" s="772"/>
      <c r="DR22" s="772"/>
      <c r="DS22" s="772"/>
      <c r="DT22" s="772"/>
      <c r="DU22" s="772"/>
      <c r="DV22" s="772"/>
      <c r="DW22" s="772"/>
      <c r="DX22" s="772"/>
      <c r="DY22" s="772"/>
      <c r="DZ22" s="772"/>
      <c r="EA22" s="772"/>
      <c r="EB22" s="772"/>
      <c r="EC22" s="772"/>
      <c r="ED22" s="772"/>
      <c r="EE22" s="772"/>
      <c r="EF22" s="772"/>
      <c r="EG22" s="772"/>
      <c r="EH22" s="772"/>
      <c r="EI22" s="772"/>
      <c r="EJ22" s="772"/>
      <c r="EK22" s="772"/>
      <c r="EL22" s="772"/>
      <c r="EM22" s="772"/>
      <c r="EN22" s="772"/>
      <c r="EO22" s="772"/>
      <c r="EP22" s="772"/>
      <c r="EQ22" s="772"/>
      <c r="ER22" s="772"/>
      <c r="ES22" s="772"/>
      <c r="ET22" s="772"/>
      <c r="EU22" s="772"/>
      <c r="EV22" s="772"/>
      <c r="EW22" s="772"/>
      <c r="EX22" s="772"/>
      <c r="EY22" s="772"/>
      <c r="EZ22" s="772"/>
      <c r="FA22" s="772"/>
      <c r="FB22" s="772"/>
      <c r="FC22" s="772"/>
      <c r="FD22" s="772"/>
      <c r="FE22" s="772"/>
      <c r="FF22" s="772"/>
      <c r="FG22" s="772"/>
      <c r="FH22" s="772"/>
      <c r="FI22" s="772"/>
      <c r="FJ22" s="772"/>
      <c r="FK22" s="772"/>
      <c r="FL22" s="772"/>
      <c r="FM22" s="772"/>
      <c r="FN22" s="772"/>
      <c r="FO22" s="772"/>
      <c r="FP22" s="772"/>
      <c r="FQ22" s="772"/>
      <c r="FR22" s="772"/>
      <c r="FS22" s="772"/>
      <c r="FT22" s="772"/>
      <c r="FU22" s="772"/>
      <c r="FV22" s="772"/>
      <c r="FW22" s="772"/>
      <c r="FX22" s="772"/>
      <c r="FY22" s="772"/>
      <c r="FZ22" s="772"/>
      <c r="GA22" s="772"/>
      <c r="GB22" s="772"/>
      <c r="GC22" s="772"/>
      <c r="GD22" s="772"/>
      <c r="GE22" s="772"/>
      <c r="GF22" s="772"/>
      <c r="GG22" s="772"/>
      <c r="GH22" s="772"/>
      <c r="GI22" s="772"/>
      <c r="GJ22" s="772"/>
      <c r="GK22" s="772"/>
      <c r="GL22" s="772"/>
      <c r="GM22" s="772"/>
      <c r="GN22" s="772"/>
      <c r="GO22" s="772"/>
      <c r="GP22" s="772"/>
      <c r="GQ22" s="772"/>
      <c r="GR22" s="772"/>
      <c r="GS22" s="772"/>
      <c r="GT22" s="772"/>
      <c r="GU22" s="772"/>
      <c r="GV22" s="772"/>
      <c r="GW22" s="772"/>
    </row>
    <row r="23" spans="1:205">
      <c r="A23" s="1114" t="s">
        <v>315</v>
      </c>
      <c r="B23" s="961">
        <v>0</v>
      </c>
      <c r="C23" s="961">
        <v>0</v>
      </c>
      <c r="D23" s="961">
        <v>0</v>
      </c>
      <c r="E23" s="961">
        <v>0</v>
      </c>
      <c r="F23" s="961">
        <v>0</v>
      </c>
      <c r="G23" s="961">
        <v>0</v>
      </c>
      <c r="H23" s="961">
        <v>0</v>
      </c>
      <c r="I23" s="961">
        <v>0</v>
      </c>
      <c r="J23" s="961">
        <v>0</v>
      </c>
      <c r="K23" s="772"/>
      <c r="L23" s="772"/>
      <c r="M23" s="772"/>
      <c r="N23" s="772"/>
      <c r="O23" s="772"/>
      <c r="P23" s="772"/>
      <c r="Q23" s="772"/>
      <c r="R23" s="772"/>
      <c r="S23" s="772"/>
      <c r="T23" s="772"/>
      <c r="U23" s="772"/>
      <c r="V23" s="772"/>
      <c r="W23" s="772"/>
      <c r="X23" s="772"/>
      <c r="Y23" s="772"/>
      <c r="Z23" s="772"/>
      <c r="AA23" s="772"/>
      <c r="AB23" s="772"/>
      <c r="AC23" s="772"/>
      <c r="AD23" s="772"/>
      <c r="AE23" s="772"/>
      <c r="AF23" s="772"/>
      <c r="AG23" s="772"/>
      <c r="AH23" s="772"/>
      <c r="AI23" s="772"/>
      <c r="AJ23" s="772"/>
      <c r="AK23" s="772"/>
      <c r="AL23" s="772"/>
      <c r="AM23" s="772"/>
      <c r="AN23" s="772"/>
      <c r="AO23" s="772"/>
      <c r="AP23" s="772"/>
      <c r="AQ23" s="772"/>
      <c r="AR23" s="772"/>
      <c r="AS23" s="772"/>
      <c r="AT23" s="772"/>
      <c r="AU23" s="772"/>
      <c r="AV23" s="772"/>
      <c r="AW23" s="772"/>
      <c r="AX23" s="772"/>
      <c r="AY23" s="772"/>
      <c r="AZ23" s="772"/>
      <c r="BA23" s="772"/>
      <c r="BB23" s="772"/>
      <c r="BC23" s="772"/>
      <c r="BD23" s="772"/>
      <c r="BE23" s="772"/>
      <c r="BF23" s="772"/>
      <c r="BG23" s="772"/>
      <c r="BH23" s="772"/>
      <c r="BI23" s="772"/>
      <c r="BJ23" s="772"/>
      <c r="BK23" s="772"/>
      <c r="BL23" s="772"/>
      <c r="BM23" s="772"/>
      <c r="BN23" s="772"/>
      <c r="BO23" s="772"/>
      <c r="BP23" s="772"/>
      <c r="BQ23" s="772"/>
      <c r="BR23" s="772"/>
      <c r="BS23" s="772"/>
      <c r="BT23" s="772"/>
      <c r="BU23" s="772"/>
      <c r="BV23" s="772"/>
      <c r="BW23" s="772"/>
      <c r="BX23" s="772"/>
      <c r="BY23" s="772"/>
      <c r="BZ23" s="772"/>
      <c r="CA23" s="772"/>
      <c r="CB23" s="772"/>
      <c r="CC23" s="772"/>
      <c r="CD23" s="772"/>
      <c r="CE23" s="772"/>
      <c r="CF23" s="772"/>
      <c r="CG23" s="772"/>
      <c r="CH23" s="772"/>
      <c r="CI23" s="772"/>
      <c r="CJ23" s="772"/>
      <c r="CK23" s="772"/>
      <c r="CL23" s="772"/>
      <c r="CM23" s="772"/>
      <c r="CN23" s="772"/>
      <c r="CO23" s="772"/>
      <c r="CP23" s="772"/>
      <c r="CQ23" s="772"/>
      <c r="CR23" s="772"/>
      <c r="CS23" s="772"/>
      <c r="CT23" s="772"/>
      <c r="CU23" s="772"/>
      <c r="CV23" s="772"/>
      <c r="CW23" s="772"/>
      <c r="CX23" s="772"/>
      <c r="CY23" s="772"/>
      <c r="CZ23" s="772"/>
      <c r="DA23" s="772"/>
      <c r="DB23" s="772"/>
      <c r="DC23" s="772"/>
      <c r="DD23" s="772"/>
      <c r="DE23" s="772"/>
      <c r="DF23" s="772"/>
      <c r="DG23" s="772"/>
      <c r="DH23" s="772"/>
      <c r="DI23" s="772"/>
      <c r="DJ23" s="772"/>
      <c r="DK23" s="772"/>
      <c r="DL23" s="772"/>
      <c r="DM23" s="772"/>
      <c r="DN23" s="772"/>
      <c r="DO23" s="772"/>
      <c r="DP23" s="772"/>
      <c r="DQ23" s="772"/>
      <c r="DR23" s="772"/>
      <c r="DS23" s="772"/>
      <c r="DT23" s="772"/>
      <c r="DU23" s="772"/>
      <c r="DV23" s="772"/>
      <c r="DW23" s="772"/>
      <c r="DX23" s="772"/>
      <c r="DY23" s="772"/>
      <c r="DZ23" s="772"/>
      <c r="EA23" s="772"/>
      <c r="EB23" s="772"/>
      <c r="EC23" s="772"/>
      <c r="ED23" s="772"/>
      <c r="EE23" s="772"/>
      <c r="EF23" s="772"/>
      <c r="EG23" s="772"/>
      <c r="EH23" s="772"/>
      <c r="EI23" s="772"/>
      <c r="EJ23" s="772"/>
      <c r="EK23" s="772"/>
      <c r="EL23" s="772"/>
      <c r="EM23" s="772"/>
      <c r="EN23" s="772"/>
      <c r="EO23" s="772"/>
      <c r="EP23" s="772"/>
      <c r="EQ23" s="772"/>
      <c r="ER23" s="772"/>
      <c r="ES23" s="772"/>
      <c r="ET23" s="772"/>
      <c r="EU23" s="772"/>
      <c r="EV23" s="772"/>
      <c r="EW23" s="772"/>
      <c r="EX23" s="772"/>
      <c r="EY23" s="772"/>
      <c r="EZ23" s="772"/>
      <c r="FA23" s="772"/>
      <c r="FB23" s="772"/>
      <c r="FC23" s="772"/>
      <c r="FD23" s="772"/>
      <c r="FE23" s="772"/>
      <c r="FF23" s="772"/>
      <c r="FG23" s="772"/>
      <c r="FH23" s="772"/>
      <c r="FI23" s="772"/>
      <c r="FJ23" s="772"/>
      <c r="FK23" s="772"/>
      <c r="FL23" s="772"/>
      <c r="FM23" s="772"/>
      <c r="FN23" s="772"/>
      <c r="FO23" s="772"/>
      <c r="FP23" s="772"/>
      <c r="FQ23" s="772"/>
      <c r="FR23" s="772"/>
      <c r="FS23" s="772"/>
      <c r="FT23" s="772"/>
      <c r="FU23" s="772"/>
      <c r="FV23" s="772"/>
      <c r="FW23" s="772"/>
      <c r="FX23" s="772"/>
      <c r="FY23" s="772"/>
      <c r="FZ23" s="772"/>
      <c r="GA23" s="772"/>
      <c r="GB23" s="772"/>
      <c r="GC23" s="772"/>
      <c r="GD23" s="772"/>
      <c r="GE23" s="772"/>
      <c r="GF23" s="772"/>
      <c r="GG23" s="772"/>
      <c r="GH23" s="772"/>
      <c r="GI23" s="772"/>
      <c r="GJ23" s="772"/>
      <c r="GK23" s="772"/>
      <c r="GL23" s="772"/>
      <c r="GM23" s="772"/>
      <c r="GN23" s="772"/>
      <c r="GO23" s="772"/>
      <c r="GP23" s="772"/>
      <c r="GQ23" s="772"/>
      <c r="GR23" s="772"/>
      <c r="GS23" s="772"/>
      <c r="GT23" s="772"/>
      <c r="GU23" s="772"/>
      <c r="GV23" s="772"/>
      <c r="GW23" s="772"/>
    </row>
    <row r="24" spans="1:205">
      <c r="A24" s="1114" t="s">
        <v>316</v>
      </c>
      <c r="B24" s="797">
        <v>0</v>
      </c>
      <c r="C24" s="797">
        <v>0</v>
      </c>
      <c r="D24" s="797">
        <v>0</v>
      </c>
      <c r="E24" s="797">
        <v>0</v>
      </c>
      <c r="F24" s="797">
        <v>0</v>
      </c>
      <c r="G24" s="797">
        <v>0</v>
      </c>
      <c r="H24" s="797">
        <v>0</v>
      </c>
      <c r="I24" s="797">
        <v>0</v>
      </c>
      <c r="J24" s="797">
        <v>0</v>
      </c>
      <c r="K24" s="772"/>
      <c r="L24" s="772"/>
      <c r="M24" s="772"/>
      <c r="N24" s="772"/>
      <c r="O24" s="772"/>
      <c r="P24" s="772"/>
      <c r="Q24" s="772"/>
      <c r="R24" s="772"/>
      <c r="S24" s="772"/>
      <c r="T24" s="772"/>
      <c r="U24" s="772"/>
      <c r="V24" s="772"/>
      <c r="W24" s="772"/>
      <c r="X24" s="772"/>
      <c r="Y24" s="772"/>
      <c r="Z24" s="772"/>
      <c r="AA24" s="772"/>
      <c r="AB24" s="772"/>
      <c r="AC24" s="772"/>
      <c r="AD24" s="772"/>
      <c r="AE24" s="772"/>
      <c r="AF24" s="772"/>
      <c r="AG24" s="772"/>
      <c r="AH24" s="772"/>
      <c r="AI24" s="772"/>
      <c r="AJ24" s="772"/>
      <c r="AK24" s="772"/>
      <c r="AL24" s="772"/>
      <c r="AM24" s="772"/>
      <c r="AN24" s="772"/>
      <c r="AO24" s="772"/>
      <c r="AP24" s="772"/>
      <c r="AQ24" s="772"/>
      <c r="AR24" s="772"/>
      <c r="AS24" s="772"/>
      <c r="AT24" s="772"/>
      <c r="AU24" s="772"/>
      <c r="AV24" s="772"/>
      <c r="AW24" s="772"/>
      <c r="AX24" s="772"/>
      <c r="AY24" s="772"/>
      <c r="AZ24" s="772"/>
      <c r="BA24" s="772"/>
      <c r="BB24" s="772"/>
      <c r="BC24" s="772"/>
      <c r="BD24" s="772"/>
      <c r="BE24" s="772"/>
      <c r="BF24" s="772"/>
      <c r="BG24" s="772"/>
      <c r="BH24" s="772"/>
      <c r="BI24" s="772"/>
      <c r="BJ24" s="772"/>
      <c r="BK24" s="772"/>
      <c r="BL24" s="772"/>
      <c r="BM24" s="772"/>
      <c r="BN24" s="772"/>
      <c r="BO24" s="772"/>
      <c r="BP24" s="772"/>
      <c r="BQ24" s="772"/>
      <c r="BR24" s="772"/>
      <c r="BS24" s="772"/>
      <c r="BT24" s="772"/>
      <c r="BU24" s="772"/>
      <c r="BV24" s="772"/>
      <c r="BW24" s="772"/>
      <c r="BX24" s="772"/>
      <c r="BY24" s="772"/>
      <c r="BZ24" s="772"/>
      <c r="CA24" s="772"/>
      <c r="CB24" s="772"/>
      <c r="CC24" s="772"/>
      <c r="CD24" s="772"/>
      <c r="CE24" s="772"/>
      <c r="CF24" s="772"/>
      <c r="CG24" s="772"/>
      <c r="CH24" s="772"/>
      <c r="CI24" s="772"/>
      <c r="CJ24" s="772"/>
      <c r="CK24" s="772"/>
      <c r="CL24" s="772"/>
      <c r="CM24" s="772"/>
      <c r="CN24" s="772"/>
      <c r="CO24" s="772"/>
      <c r="CP24" s="772"/>
      <c r="CQ24" s="772"/>
      <c r="CR24" s="772"/>
      <c r="CS24" s="772"/>
      <c r="CT24" s="772"/>
      <c r="CU24" s="772"/>
      <c r="CV24" s="772"/>
      <c r="CW24" s="772"/>
      <c r="CX24" s="772"/>
      <c r="CY24" s="772"/>
      <c r="CZ24" s="772"/>
      <c r="DA24" s="772"/>
      <c r="DB24" s="772"/>
      <c r="DC24" s="772"/>
      <c r="DD24" s="772"/>
      <c r="DE24" s="772"/>
      <c r="DF24" s="772"/>
      <c r="DG24" s="772"/>
      <c r="DH24" s="772"/>
      <c r="DI24" s="772"/>
      <c r="DJ24" s="772"/>
      <c r="DK24" s="772"/>
      <c r="DL24" s="772"/>
      <c r="DM24" s="772"/>
      <c r="DN24" s="772"/>
      <c r="DO24" s="772"/>
      <c r="DP24" s="772"/>
      <c r="DQ24" s="772"/>
      <c r="DR24" s="772"/>
      <c r="DS24" s="772"/>
      <c r="DT24" s="772"/>
      <c r="DU24" s="772"/>
      <c r="DV24" s="772"/>
      <c r="DW24" s="772"/>
      <c r="DX24" s="772"/>
      <c r="DY24" s="772"/>
      <c r="DZ24" s="772"/>
      <c r="EA24" s="772"/>
      <c r="EB24" s="772"/>
      <c r="EC24" s="772"/>
      <c r="ED24" s="772"/>
      <c r="EE24" s="772"/>
      <c r="EF24" s="772"/>
      <c r="EG24" s="772"/>
      <c r="EH24" s="772"/>
      <c r="EI24" s="772"/>
      <c r="EJ24" s="772"/>
      <c r="EK24" s="772"/>
      <c r="EL24" s="772"/>
      <c r="EM24" s="772"/>
      <c r="EN24" s="772"/>
      <c r="EO24" s="772"/>
      <c r="EP24" s="772"/>
      <c r="EQ24" s="772"/>
      <c r="ER24" s="772"/>
      <c r="ES24" s="772"/>
      <c r="ET24" s="772"/>
      <c r="EU24" s="772"/>
      <c r="EV24" s="772"/>
      <c r="EW24" s="772"/>
      <c r="EX24" s="772"/>
      <c r="EY24" s="772"/>
      <c r="EZ24" s="772"/>
      <c r="FA24" s="772"/>
      <c r="FB24" s="772"/>
      <c r="FC24" s="772"/>
      <c r="FD24" s="772"/>
      <c r="FE24" s="772"/>
      <c r="FF24" s="772"/>
      <c r="FG24" s="772"/>
      <c r="FH24" s="772"/>
      <c r="FI24" s="772"/>
      <c r="FJ24" s="772"/>
      <c r="FK24" s="772"/>
      <c r="FL24" s="772"/>
      <c r="FM24" s="772"/>
      <c r="FN24" s="772"/>
      <c r="FO24" s="772"/>
      <c r="FP24" s="772"/>
      <c r="FQ24" s="772"/>
      <c r="FR24" s="772"/>
      <c r="FS24" s="772"/>
      <c r="FT24" s="772"/>
      <c r="FU24" s="772"/>
      <c r="FV24" s="772"/>
      <c r="FW24" s="772"/>
      <c r="FX24" s="772"/>
      <c r="FY24" s="772"/>
      <c r="FZ24" s="772"/>
      <c r="GA24" s="772"/>
      <c r="GB24" s="772"/>
      <c r="GC24" s="772"/>
      <c r="GD24" s="772"/>
      <c r="GE24" s="772"/>
      <c r="GF24" s="772"/>
      <c r="GG24" s="772"/>
      <c r="GH24" s="772"/>
      <c r="GI24" s="772"/>
      <c r="GJ24" s="772"/>
      <c r="GK24" s="772"/>
      <c r="GL24" s="772"/>
      <c r="GM24" s="772"/>
      <c r="GN24" s="772"/>
      <c r="GO24" s="772"/>
      <c r="GP24" s="772"/>
      <c r="GQ24" s="772"/>
      <c r="GR24" s="772"/>
      <c r="GS24" s="772"/>
      <c r="GT24" s="772"/>
      <c r="GU24" s="772"/>
      <c r="GV24" s="772"/>
      <c r="GW24" s="772"/>
    </row>
    <row r="25" spans="1:205" ht="15.75" thickBot="1">
      <c r="A25" s="1114"/>
      <c r="B25" s="797"/>
      <c r="C25" s="797"/>
      <c r="D25" s="797"/>
      <c r="E25" s="797"/>
      <c r="F25" s="797"/>
      <c r="G25" s="797"/>
      <c r="H25" s="797"/>
      <c r="I25" s="797"/>
      <c r="J25" s="797"/>
      <c r="K25" s="772"/>
      <c r="L25" s="772"/>
      <c r="M25" s="772"/>
      <c r="N25" s="772"/>
      <c r="O25" s="772"/>
      <c r="P25" s="772"/>
      <c r="Q25" s="772"/>
      <c r="R25" s="772"/>
      <c r="S25" s="772"/>
      <c r="T25" s="772"/>
      <c r="U25" s="772"/>
      <c r="V25" s="772"/>
      <c r="W25" s="772"/>
      <c r="X25" s="772"/>
      <c r="Y25" s="772"/>
      <c r="Z25" s="772"/>
      <c r="AA25" s="772"/>
      <c r="AB25" s="772"/>
      <c r="AC25" s="772"/>
      <c r="AD25" s="772"/>
      <c r="AE25" s="772"/>
      <c r="AF25" s="772"/>
      <c r="AG25" s="772"/>
      <c r="AH25" s="772"/>
      <c r="AI25" s="772"/>
      <c r="AJ25" s="772"/>
      <c r="AK25" s="772"/>
      <c r="AL25" s="772"/>
      <c r="AM25" s="772"/>
      <c r="AN25" s="772"/>
      <c r="AO25" s="772"/>
      <c r="AP25" s="772"/>
      <c r="AQ25" s="772"/>
      <c r="AR25" s="772"/>
      <c r="AS25" s="772"/>
      <c r="AT25" s="772"/>
      <c r="AU25" s="772"/>
      <c r="AV25" s="772"/>
      <c r="AW25" s="772"/>
      <c r="AX25" s="772"/>
      <c r="AY25" s="772"/>
      <c r="AZ25" s="772"/>
      <c r="BA25" s="772"/>
      <c r="BB25" s="772"/>
      <c r="BC25" s="772"/>
      <c r="BD25" s="772"/>
      <c r="BE25" s="772"/>
      <c r="BF25" s="772"/>
      <c r="BG25" s="772"/>
      <c r="BH25" s="772"/>
      <c r="BI25" s="772"/>
      <c r="BJ25" s="772"/>
      <c r="BK25" s="772"/>
      <c r="BL25" s="772"/>
      <c r="BM25" s="772"/>
      <c r="BN25" s="772"/>
      <c r="BO25" s="772"/>
      <c r="BP25" s="772"/>
      <c r="BQ25" s="772"/>
      <c r="BR25" s="772"/>
      <c r="BS25" s="772"/>
      <c r="BT25" s="772"/>
      <c r="BU25" s="772"/>
      <c r="BV25" s="772"/>
      <c r="BW25" s="772"/>
      <c r="BX25" s="772"/>
      <c r="BY25" s="772"/>
      <c r="BZ25" s="772"/>
      <c r="CA25" s="772"/>
      <c r="CB25" s="772"/>
      <c r="CC25" s="772"/>
      <c r="CD25" s="772"/>
      <c r="CE25" s="772"/>
      <c r="CF25" s="772"/>
      <c r="CG25" s="772"/>
      <c r="CH25" s="772"/>
      <c r="CI25" s="772"/>
      <c r="CJ25" s="772"/>
      <c r="CK25" s="772"/>
      <c r="CL25" s="772"/>
      <c r="CM25" s="772"/>
      <c r="CN25" s="772"/>
      <c r="CO25" s="772"/>
      <c r="CP25" s="772"/>
      <c r="CQ25" s="772"/>
      <c r="CR25" s="772"/>
      <c r="CS25" s="772"/>
      <c r="CT25" s="772"/>
      <c r="CU25" s="772"/>
      <c r="CV25" s="772"/>
      <c r="CW25" s="772"/>
      <c r="CX25" s="772"/>
      <c r="CY25" s="772"/>
      <c r="CZ25" s="772"/>
      <c r="DA25" s="772"/>
      <c r="DB25" s="772"/>
      <c r="DC25" s="772"/>
      <c r="DD25" s="772"/>
      <c r="DE25" s="772"/>
      <c r="DF25" s="772"/>
      <c r="DG25" s="772"/>
      <c r="DH25" s="772"/>
      <c r="DI25" s="772"/>
      <c r="DJ25" s="772"/>
      <c r="DK25" s="772"/>
      <c r="DL25" s="772"/>
      <c r="DM25" s="772"/>
      <c r="DN25" s="772"/>
      <c r="DO25" s="772"/>
      <c r="DP25" s="772"/>
      <c r="DQ25" s="772"/>
      <c r="DR25" s="772"/>
      <c r="DS25" s="772"/>
      <c r="DT25" s="772"/>
      <c r="DU25" s="772"/>
      <c r="DV25" s="772"/>
      <c r="DW25" s="772"/>
      <c r="DX25" s="772"/>
      <c r="DY25" s="772"/>
      <c r="DZ25" s="772"/>
      <c r="EA25" s="772"/>
      <c r="EB25" s="772"/>
      <c r="EC25" s="772"/>
      <c r="ED25" s="772"/>
      <c r="EE25" s="772"/>
      <c r="EF25" s="772"/>
      <c r="EG25" s="772"/>
      <c r="EH25" s="772"/>
      <c r="EI25" s="772"/>
      <c r="EJ25" s="772"/>
      <c r="EK25" s="772"/>
      <c r="EL25" s="772"/>
      <c r="EM25" s="772"/>
      <c r="EN25" s="772"/>
      <c r="EO25" s="772"/>
      <c r="EP25" s="772"/>
      <c r="EQ25" s="772"/>
      <c r="ER25" s="772"/>
      <c r="ES25" s="772"/>
      <c r="ET25" s="772"/>
      <c r="EU25" s="772"/>
      <c r="EV25" s="772"/>
      <c r="EW25" s="772"/>
      <c r="EX25" s="772"/>
      <c r="EY25" s="772"/>
      <c r="EZ25" s="772"/>
      <c r="FA25" s="772"/>
      <c r="FB25" s="772"/>
      <c r="FC25" s="772"/>
      <c r="FD25" s="772"/>
      <c r="FE25" s="772"/>
      <c r="FF25" s="772"/>
      <c r="FG25" s="772"/>
      <c r="FH25" s="772"/>
      <c r="FI25" s="772"/>
      <c r="FJ25" s="772"/>
      <c r="FK25" s="772"/>
      <c r="FL25" s="772"/>
      <c r="FM25" s="772"/>
      <c r="FN25" s="772"/>
      <c r="FO25" s="772"/>
      <c r="FP25" s="772"/>
      <c r="FQ25" s="772"/>
      <c r="FR25" s="772"/>
      <c r="FS25" s="772"/>
      <c r="FT25" s="772"/>
      <c r="FU25" s="772"/>
      <c r="FV25" s="772"/>
      <c r="FW25" s="772"/>
      <c r="FX25" s="772"/>
      <c r="FY25" s="772"/>
      <c r="FZ25" s="772"/>
      <c r="GA25" s="772"/>
      <c r="GB25" s="772"/>
      <c r="GC25" s="772"/>
      <c r="GD25" s="772"/>
      <c r="GE25" s="772"/>
      <c r="GF25" s="772"/>
      <c r="GG25" s="772"/>
      <c r="GH25" s="772"/>
      <c r="GI25" s="772"/>
      <c r="GJ25" s="772"/>
      <c r="GK25" s="772"/>
      <c r="GL25" s="772"/>
      <c r="GM25" s="772"/>
      <c r="GN25" s="772"/>
      <c r="GO25" s="772"/>
      <c r="GP25" s="772"/>
      <c r="GQ25" s="772"/>
      <c r="GR25" s="772"/>
      <c r="GS25" s="772"/>
      <c r="GT25" s="772"/>
      <c r="GU25" s="772"/>
      <c r="GV25" s="772"/>
      <c r="GW25" s="772"/>
    </row>
    <row r="26" spans="1:205" ht="16.5" thickTop="1" thickBot="1">
      <c r="A26" s="1116" t="s">
        <v>317</v>
      </c>
      <c r="B26" s="798"/>
      <c r="C26" s="798"/>
      <c r="D26" s="798"/>
      <c r="E26" s="798"/>
      <c r="F26" s="798"/>
      <c r="G26" s="798"/>
      <c r="H26" s="798"/>
      <c r="I26" s="798"/>
      <c r="J26" s="798"/>
      <c r="K26" s="772"/>
      <c r="L26" s="772"/>
      <c r="M26" s="772"/>
      <c r="N26" s="772"/>
      <c r="O26" s="772"/>
      <c r="P26" s="772"/>
      <c r="Q26" s="772"/>
      <c r="R26" s="772"/>
      <c r="S26" s="772"/>
      <c r="T26" s="772"/>
      <c r="U26" s="772"/>
      <c r="V26" s="772"/>
      <c r="W26" s="772"/>
      <c r="X26" s="772"/>
      <c r="Y26" s="772"/>
      <c r="Z26" s="772"/>
      <c r="AA26" s="772"/>
      <c r="AB26" s="772"/>
      <c r="AC26" s="772"/>
      <c r="AD26" s="772"/>
      <c r="AE26" s="772"/>
      <c r="AF26" s="772"/>
      <c r="AG26" s="772"/>
      <c r="AH26" s="772"/>
      <c r="AI26" s="772"/>
      <c r="AJ26" s="772"/>
      <c r="AK26" s="772"/>
      <c r="AL26" s="772"/>
      <c r="AM26" s="772"/>
      <c r="AN26" s="772"/>
      <c r="AO26" s="772"/>
      <c r="AP26" s="772"/>
      <c r="AQ26" s="772"/>
      <c r="AR26" s="772"/>
      <c r="AS26" s="772"/>
      <c r="AT26" s="772"/>
      <c r="AU26" s="772"/>
      <c r="AV26" s="772"/>
      <c r="AW26" s="772"/>
      <c r="AX26" s="772"/>
      <c r="AY26" s="772"/>
      <c r="AZ26" s="772"/>
      <c r="BA26" s="772"/>
      <c r="BB26" s="772"/>
      <c r="BC26" s="772"/>
      <c r="BD26" s="772"/>
      <c r="BE26" s="772"/>
      <c r="BF26" s="772"/>
      <c r="BG26" s="772"/>
      <c r="BH26" s="772"/>
      <c r="BI26" s="772"/>
      <c r="BJ26" s="772"/>
      <c r="BK26" s="772"/>
      <c r="BL26" s="772"/>
      <c r="BM26" s="772"/>
      <c r="BN26" s="772"/>
      <c r="BO26" s="772"/>
      <c r="BP26" s="772"/>
      <c r="BQ26" s="772"/>
      <c r="BR26" s="772"/>
      <c r="BS26" s="772"/>
      <c r="BT26" s="772"/>
      <c r="BU26" s="772"/>
      <c r="BV26" s="772"/>
      <c r="BW26" s="772"/>
      <c r="BX26" s="772"/>
      <c r="BY26" s="772"/>
      <c r="BZ26" s="772"/>
      <c r="CA26" s="772"/>
      <c r="CB26" s="772"/>
      <c r="CC26" s="772"/>
      <c r="CD26" s="772"/>
      <c r="CE26" s="772"/>
      <c r="CF26" s="772"/>
      <c r="CG26" s="772"/>
      <c r="CH26" s="772"/>
      <c r="CI26" s="772"/>
      <c r="CJ26" s="772"/>
      <c r="CK26" s="772"/>
      <c r="CL26" s="772"/>
      <c r="CM26" s="772"/>
      <c r="CN26" s="772"/>
      <c r="CO26" s="772"/>
      <c r="CP26" s="772"/>
      <c r="CQ26" s="772"/>
      <c r="CR26" s="772"/>
      <c r="CS26" s="772"/>
      <c r="CT26" s="772"/>
      <c r="CU26" s="772"/>
      <c r="CV26" s="772"/>
      <c r="CW26" s="772"/>
      <c r="CX26" s="772"/>
      <c r="CY26" s="772"/>
      <c r="CZ26" s="772"/>
      <c r="DA26" s="772"/>
      <c r="DB26" s="772"/>
      <c r="DC26" s="772"/>
      <c r="DD26" s="772"/>
      <c r="DE26" s="772"/>
      <c r="DF26" s="772"/>
      <c r="DG26" s="772"/>
      <c r="DH26" s="772"/>
      <c r="DI26" s="772"/>
      <c r="DJ26" s="772"/>
      <c r="DK26" s="772"/>
      <c r="DL26" s="772"/>
      <c r="DM26" s="772"/>
      <c r="DN26" s="772"/>
      <c r="DO26" s="772"/>
      <c r="DP26" s="772"/>
      <c r="DQ26" s="772"/>
      <c r="DR26" s="772"/>
      <c r="DS26" s="772"/>
      <c r="DT26" s="772"/>
      <c r="DU26" s="772"/>
      <c r="DV26" s="772"/>
      <c r="DW26" s="772"/>
      <c r="DX26" s="772"/>
      <c r="DY26" s="772"/>
      <c r="DZ26" s="772"/>
      <c r="EA26" s="772"/>
      <c r="EB26" s="772"/>
      <c r="EC26" s="772"/>
      <c r="ED26" s="772"/>
      <c r="EE26" s="772"/>
      <c r="EF26" s="772"/>
      <c r="EG26" s="772"/>
      <c r="EH26" s="772"/>
      <c r="EI26" s="772"/>
      <c r="EJ26" s="772"/>
      <c r="EK26" s="772"/>
      <c r="EL26" s="772"/>
      <c r="EM26" s="772"/>
      <c r="EN26" s="772"/>
      <c r="EO26" s="772"/>
      <c r="EP26" s="772"/>
      <c r="EQ26" s="772"/>
      <c r="ER26" s="772"/>
      <c r="ES26" s="772"/>
      <c r="ET26" s="772"/>
      <c r="EU26" s="772"/>
      <c r="EV26" s="772"/>
      <c r="EW26" s="772"/>
      <c r="EX26" s="772"/>
      <c r="EY26" s="772"/>
      <c r="EZ26" s="772"/>
      <c r="FA26" s="772"/>
      <c r="FB26" s="772"/>
      <c r="FC26" s="772"/>
      <c r="FD26" s="772"/>
      <c r="FE26" s="772"/>
      <c r="FF26" s="772"/>
      <c r="FG26" s="772"/>
      <c r="FH26" s="772"/>
      <c r="FI26" s="772"/>
      <c r="FJ26" s="772"/>
      <c r="FK26" s="772"/>
      <c r="FL26" s="772"/>
      <c r="FM26" s="772"/>
      <c r="FN26" s="772"/>
      <c r="FO26" s="772"/>
      <c r="FP26" s="772"/>
      <c r="FQ26" s="772"/>
      <c r="FR26" s="772"/>
      <c r="FS26" s="772"/>
      <c r="FT26" s="772"/>
      <c r="FU26" s="772"/>
      <c r="FV26" s="772"/>
      <c r="FW26" s="772"/>
      <c r="FX26" s="772"/>
      <c r="FY26" s="772"/>
      <c r="FZ26" s="772"/>
      <c r="GA26" s="772"/>
      <c r="GB26" s="772"/>
      <c r="GC26" s="772"/>
      <c r="GD26" s="772"/>
      <c r="GE26" s="772"/>
      <c r="GF26" s="772"/>
      <c r="GG26" s="772"/>
      <c r="GH26" s="772"/>
      <c r="GI26" s="772"/>
      <c r="GJ26" s="772"/>
      <c r="GK26" s="772"/>
      <c r="GL26" s="772"/>
      <c r="GM26" s="772"/>
      <c r="GN26" s="772"/>
      <c r="GO26" s="772"/>
      <c r="GP26" s="772"/>
      <c r="GQ26" s="772"/>
      <c r="GR26" s="772"/>
      <c r="GS26" s="772"/>
      <c r="GT26" s="772"/>
      <c r="GU26" s="772"/>
      <c r="GV26" s="772"/>
      <c r="GW26" s="772"/>
    </row>
    <row r="27" spans="1:205" ht="15.75" thickTop="1">
      <c r="A27" s="960" t="s">
        <v>318</v>
      </c>
      <c r="B27" s="961">
        <v>0.97219999999999995</v>
      </c>
      <c r="C27" s="961">
        <v>0.99329999999999996</v>
      </c>
      <c r="D27" s="961">
        <v>0.97789999999999999</v>
      </c>
      <c r="E27" s="961">
        <v>0.91990000000000005</v>
      </c>
      <c r="F27" s="961">
        <v>0.96970000000000001</v>
      </c>
      <c r="G27" s="961">
        <v>0.95779999999999998</v>
      </c>
      <c r="H27" s="961">
        <v>0.99070000000000003</v>
      </c>
      <c r="I27" s="961">
        <v>0.98129999999999995</v>
      </c>
      <c r="J27" s="961">
        <v>0.98109999999999997</v>
      </c>
      <c r="K27" s="772"/>
      <c r="L27" s="772"/>
      <c r="M27" s="772"/>
      <c r="N27" s="772"/>
      <c r="O27" s="772"/>
      <c r="P27" s="772"/>
      <c r="Q27" s="772"/>
      <c r="R27" s="772"/>
      <c r="S27" s="772"/>
      <c r="T27" s="772"/>
      <c r="U27" s="772"/>
      <c r="V27" s="772"/>
      <c r="W27" s="772"/>
      <c r="X27" s="772"/>
      <c r="Y27" s="772"/>
      <c r="Z27" s="772"/>
      <c r="AA27" s="772"/>
      <c r="AB27" s="772"/>
      <c r="AC27" s="772"/>
      <c r="AD27" s="772"/>
      <c r="AE27" s="772"/>
      <c r="AF27" s="772"/>
      <c r="AG27" s="772"/>
      <c r="AH27" s="772"/>
      <c r="AI27" s="772"/>
      <c r="AJ27" s="772"/>
      <c r="AK27" s="772"/>
      <c r="AL27" s="772"/>
      <c r="AM27" s="772"/>
      <c r="AN27" s="772"/>
      <c r="AO27" s="772"/>
      <c r="AP27" s="772"/>
      <c r="AQ27" s="772"/>
      <c r="AR27" s="772"/>
      <c r="AS27" s="772"/>
      <c r="AT27" s="772"/>
      <c r="AU27" s="772"/>
      <c r="AV27" s="772"/>
      <c r="AW27" s="772"/>
      <c r="AX27" s="772"/>
      <c r="AY27" s="772"/>
      <c r="AZ27" s="772"/>
      <c r="BA27" s="772"/>
      <c r="BB27" s="772"/>
      <c r="BC27" s="772"/>
      <c r="BD27" s="772"/>
      <c r="BE27" s="772"/>
      <c r="BF27" s="772"/>
      <c r="BG27" s="772"/>
      <c r="BH27" s="772"/>
      <c r="BI27" s="772"/>
      <c r="BJ27" s="772"/>
      <c r="BK27" s="772"/>
      <c r="BL27" s="772"/>
      <c r="BM27" s="772"/>
      <c r="BN27" s="772"/>
      <c r="BO27" s="772"/>
      <c r="BP27" s="772"/>
      <c r="BQ27" s="772"/>
      <c r="BR27" s="772"/>
      <c r="BS27" s="772"/>
      <c r="BT27" s="772"/>
      <c r="BU27" s="772"/>
      <c r="BV27" s="772"/>
      <c r="BW27" s="772"/>
      <c r="BX27" s="772"/>
      <c r="BY27" s="772"/>
      <c r="BZ27" s="772"/>
      <c r="CA27" s="772"/>
      <c r="CB27" s="772"/>
      <c r="CC27" s="772"/>
      <c r="CD27" s="772"/>
      <c r="CE27" s="772"/>
      <c r="CF27" s="772"/>
      <c r="CG27" s="772"/>
      <c r="CH27" s="772"/>
      <c r="CI27" s="772"/>
      <c r="CJ27" s="772"/>
      <c r="CK27" s="772"/>
      <c r="CL27" s="772"/>
      <c r="CM27" s="772"/>
      <c r="CN27" s="772"/>
      <c r="CO27" s="772"/>
      <c r="CP27" s="772"/>
      <c r="CQ27" s="772"/>
      <c r="CR27" s="772"/>
      <c r="CS27" s="772"/>
      <c r="CT27" s="772"/>
      <c r="CU27" s="772"/>
      <c r="CV27" s="772"/>
      <c r="CW27" s="772"/>
      <c r="CX27" s="772"/>
      <c r="CY27" s="772"/>
      <c r="CZ27" s="772"/>
      <c r="DA27" s="772"/>
      <c r="DB27" s="772"/>
      <c r="DC27" s="772"/>
      <c r="DD27" s="772"/>
      <c r="DE27" s="772"/>
      <c r="DF27" s="772"/>
      <c r="DG27" s="772"/>
      <c r="DH27" s="772"/>
      <c r="DI27" s="772"/>
      <c r="DJ27" s="772"/>
      <c r="DK27" s="772"/>
      <c r="DL27" s="772"/>
      <c r="DM27" s="772"/>
      <c r="DN27" s="772"/>
      <c r="DO27" s="772"/>
      <c r="DP27" s="772"/>
      <c r="DQ27" s="772"/>
      <c r="DR27" s="772"/>
      <c r="DS27" s="772"/>
      <c r="DT27" s="772"/>
      <c r="DU27" s="772"/>
      <c r="DV27" s="772"/>
      <c r="DW27" s="772"/>
      <c r="DX27" s="772"/>
      <c r="DY27" s="772"/>
      <c r="DZ27" s="772"/>
      <c r="EA27" s="772"/>
      <c r="EB27" s="772"/>
      <c r="EC27" s="772"/>
      <c r="ED27" s="772"/>
      <c r="EE27" s="772"/>
      <c r="EF27" s="772"/>
      <c r="EG27" s="772"/>
      <c r="EH27" s="772"/>
      <c r="EI27" s="772"/>
      <c r="EJ27" s="772"/>
      <c r="EK27" s="772"/>
      <c r="EL27" s="772"/>
      <c r="EM27" s="772"/>
      <c r="EN27" s="772"/>
      <c r="EO27" s="772"/>
      <c r="EP27" s="772"/>
      <c r="EQ27" s="772"/>
      <c r="ER27" s="772"/>
      <c r="ES27" s="772"/>
      <c r="ET27" s="772"/>
      <c r="EU27" s="772"/>
      <c r="EV27" s="772"/>
      <c r="EW27" s="772"/>
      <c r="EX27" s="772"/>
      <c r="EY27" s="772"/>
      <c r="EZ27" s="772"/>
      <c r="FA27" s="772"/>
      <c r="FB27" s="772"/>
      <c r="FC27" s="772"/>
      <c r="FD27" s="772"/>
      <c r="FE27" s="772"/>
      <c r="FF27" s="772"/>
      <c r="FG27" s="772"/>
      <c r="FH27" s="772"/>
      <c r="FI27" s="772"/>
      <c r="FJ27" s="772"/>
      <c r="FK27" s="772"/>
      <c r="FL27" s="772"/>
      <c r="FM27" s="772"/>
      <c r="FN27" s="772"/>
      <c r="FO27" s="772"/>
      <c r="FP27" s="772"/>
      <c r="FQ27" s="772"/>
      <c r="FR27" s="772"/>
      <c r="FS27" s="772"/>
      <c r="FT27" s="772"/>
      <c r="FU27" s="772"/>
      <c r="FV27" s="772"/>
      <c r="FW27" s="772"/>
      <c r="FX27" s="772"/>
      <c r="FY27" s="772"/>
      <c r="FZ27" s="772"/>
      <c r="GA27" s="772"/>
      <c r="GB27" s="772"/>
      <c r="GC27" s="772"/>
      <c r="GD27" s="772"/>
      <c r="GE27" s="772"/>
      <c r="GF27" s="772"/>
      <c r="GG27" s="772"/>
      <c r="GH27" s="772"/>
      <c r="GI27" s="772"/>
      <c r="GJ27" s="772"/>
      <c r="GK27" s="772"/>
      <c r="GL27" s="772"/>
      <c r="GM27" s="772"/>
      <c r="GN27" s="772"/>
      <c r="GO27" s="772"/>
      <c r="GP27" s="772"/>
      <c r="GQ27" s="772"/>
      <c r="GR27" s="772"/>
      <c r="GS27" s="772"/>
      <c r="GT27" s="772"/>
      <c r="GU27" s="772"/>
      <c r="GV27" s="772"/>
      <c r="GW27" s="772"/>
    </row>
    <row r="28" spans="1:205">
      <c r="A28" s="960" t="s">
        <v>319</v>
      </c>
      <c r="B28" s="961">
        <v>4.5199999999999997E-2</v>
      </c>
      <c r="C28" s="961">
        <v>5.8999999999999999E-3</v>
      </c>
      <c r="D28" s="961">
        <v>2.3E-3</v>
      </c>
      <c r="E28" s="961">
        <v>0.33229999999999998</v>
      </c>
      <c r="F28" s="961">
        <v>1.6999999999999999E-3</v>
      </c>
      <c r="G28" s="961">
        <v>5.8700000000000002E-2</v>
      </c>
      <c r="H28" s="961">
        <v>2.5499999999999998E-2</v>
      </c>
      <c r="I28" s="961">
        <v>0</v>
      </c>
      <c r="J28" s="961">
        <v>1.7500000000000002E-2</v>
      </c>
      <c r="K28" s="772"/>
      <c r="L28" s="772"/>
      <c r="M28" s="772"/>
      <c r="N28" s="772"/>
      <c r="O28" s="772"/>
      <c r="P28" s="772"/>
      <c r="Q28" s="772"/>
      <c r="R28" s="772"/>
      <c r="S28" s="772"/>
      <c r="T28" s="772"/>
      <c r="U28" s="772"/>
      <c r="V28" s="772"/>
      <c r="W28" s="772"/>
      <c r="X28" s="772"/>
      <c r="Y28" s="772"/>
      <c r="Z28" s="772"/>
      <c r="AA28" s="772"/>
      <c r="AB28" s="772"/>
      <c r="AC28" s="772"/>
      <c r="AD28" s="772"/>
      <c r="AE28" s="772"/>
      <c r="AF28" s="772"/>
      <c r="AG28" s="772"/>
      <c r="AH28" s="772"/>
      <c r="AI28" s="772"/>
      <c r="AJ28" s="772"/>
      <c r="AK28" s="772"/>
      <c r="AL28" s="772"/>
      <c r="AM28" s="772"/>
      <c r="AN28" s="772"/>
      <c r="AO28" s="772"/>
      <c r="AP28" s="772"/>
      <c r="AQ28" s="772"/>
      <c r="AR28" s="772"/>
      <c r="AS28" s="772"/>
      <c r="AT28" s="772"/>
      <c r="AU28" s="772"/>
      <c r="AV28" s="772"/>
      <c r="AW28" s="772"/>
      <c r="AX28" s="772"/>
      <c r="AY28" s="772"/>
      <c r="AZ28" s="772"/>
      <c r="BA28" s="772"/>
      <c r="BB28" s="772"/>
      <c r="BC28" s="772"/>
      <c r="BD28" s="772"/>
      <c r="BE28" s="772"/>
      <c r="BF28" s="772"/>
      <c r="BG28" s="772"/>
      <c r="BH28" s="772"/>
      <c r="BI28" s="772"/>
      <c r="BJ28" s="772"/>
      <c r="BK28" s="772"/>
      <c r="BL28" s="772"/>
      <c r="BM28" s="772"/>
      <c r="BN28" s="772"/>
      <c r="BO28" s="772"/>
      <c r="BP28" s="772"/>
      <c r="BQ28" s="772"/>
      <c r="BR28" s="772"/>
      <c r="BS28" s="772"/>
      <c r="BT28" s="772"/>
      <c r="BU28" s="772"/>
      <c r="BV28" s="772"/>
      <c r="BW28" s="772"/>
      <c r="BX28" s="772"/>
      <c r="BY28" s="772"/>
      <c r="BZ28" s="772"/>
      <c r="CA28" s="772"/>
      <c r="CB28" s="772"/>
      <c r="CC28" s="772"/>
      <c r="CD28" s="772"/>
      <c r="CE28" s="772"/>
      <c r="CF28" s="772"/>
      <c r="CG28" s="772"/>
      <c r="CH28" s="772"/>
      <c r="CI28" s="772"/>
      <c r="CJ28" s="772"/>
      <c r="CK28" s="772"/>
      <c r="CL28" s="772"/>
      <c r="CM28" s="772"/>
      <c r="CN28" s="772"/>
      <c r="CO28" s="772"/>
      <c r="CP28" s="772"/>
      <c r="CQ28" s="772"/>
      <c r="CR28" s="772"/>
      <c r="CS28" s="772"/>
      <c r="CT28" s="772"/>
      <c r="CU28" s="772"/>
      <c r="CV28" s="772"/>
      <c r="CW28" s="772"/>
      <c r="CX28" s="772"/>
      <c r="CY28" s="772"/>
      <c r="CZ28" s="772"/>
      <c r="DA28" s="772"/>
      <c r="DB28" s="772"/>
      <c r="DC28" s="772"/>
      <c r="DD28" s="772"/>
      <c r="DE28" s="772"/>
      <c r="DF28" s="772"/>
      <c r="DG28" s="772"/>
      <c r="DH28" s="772"/>
      <c r="DI28" s="772"/>
      <c r="DJ28" s="772"/>
      <c r="DK28" s="772"/>
      <c r="DL28" s="772"/>
      <c r="DM28" s="772"/>
      <c r="DN28" s="772"/>
      <c r="DO28" s="772"/>
      <c r="DP28" s="772"/>
      <c r="DQ28" s="772"/>
      <c r="DR28" s="772"/>
      <c r="DS28" s="772"/>
      <c r="DT28" s="772"/>
      <c r="DU28" s="772"/>
      <c r="DV28" s="772"/>
      <c r="DW28" s="772"/>
      <c r="DX28" s="772"/>
      <c r="DY28" s="772"/>
      <c r="DZ28" s="772"/>
      <c r="EA28" s="772"/>
      <c r="EB28" s="772"/>
      <c r="EC28" s="772"/>
      <c r="ED28" s="772"/>
      <c r="EE28" s="772"/>
      <c r="EF28" s="772"/>
      <c r="EG28" s="772"/>
      <c r="EH28" s="772"/>
      <c r="EI28" s="772"/>
      <c r="EJ28" s="772"/>
      <c r="EK28" s="772"/>
      <c r="EL28" s="772"/>
      <c r="EM28" s="772"/>
      <c r="EN28" s="772"/>
      <c r="EO28" s="772"/>
      <c r="EP28" s="772"/>
      <c r="EQ28" s="772"/>
      <c r="ER28" s="772"/>
      <c r="ES28" s="772"/>
      <c r="ET28" s="772"/>
      <c r="EU28" s="772"/>
      <c r="EV28" s="772"/>
      <c r="EW28" s="772"/>
      <c r="EX28" s="772"/>
      <c r="EY28" s="772"/>
      <c r="EZ28" s="772"/>
      <c r="FA28" s="772"/>
      <c r="FB28" s="772"/>
      <c r="FC28" s="772"/>
      <c r="FD28" s="772"/>
      <c r="FE28" s="772"/>
      <c r="FF28" s="772"/>
      <c r="FG28" s="772"/>
      <c r="FH28" s="772"/>
      <c r="FI28" s="772"/>
      <c r="FJ28" s="772"/>
      <c r="FK28" s="772"/>
      <c r="FL28" s="772"/>
      <c r="FM28" s="772"/>
      <c r="FN28" s="772"/>
      <c r="FO28" s="772"/>
      <c r="FP28" s="772"/>
      <c r="FQ28" s="772"/>
      <c r="FR28" s="772"/>
      <c r="FS28" s="772"/>
      <c r="FT28" s="772"/>
      <c r="FU28" s="772"/>
      <c r="FV28" s="772"/>
      <c r="FW28" s="772"/>
      <c r="FX28" s="772"/>
      <c r="FY28" s="772"/>
      <c r="FZ28" s="772"/>
      <c r="GA28" s="772"/>
      <c r="GB28" s="772"/>
      <c r="GC28" s="772"/>
      <c r="GD28" s="772"/>
      <c r="GE28" s="772"/>
      <c r="GF28" s="772"/>
      <c r="GG28" s="772"/>
      <c r="GH28" s="772"/>
      <c r="GI28" s="772"/>
      <c r="GJ28" s="772"/>
      <c r="GK28" s="772"/>
      <c r="GL28" s="772"/>
      <c r="GM28" s="772"/>
      <c r="GN28" s="772"/>
      <c r="GO28" s="772"/>
      <c r="GP28" s="772"/>
      <c r="GQ28" s="772"/>
      <c r="GR28" s="772"/>
      <c r="GS28" s="772"/>
      <c r="GT28" s="772"/>
      <c r="GU28" s="772"/>
      <c r="GV28" s="772"/>
      <c r="GW28" s="772"/>
    </row>
    <row r="29" spans="1:205">
      <c r="A29" s="1114" t="s">
        <v>320</v>
      </c>
      <c r="B29" s="961">
        <v>2.7799999999999998E-2</v>
      </c>
      <c r="C29" s="961">
        <v>6.7000000000000002E-3</v>
      </c>
      <c r="D29" s="961">
        <v>2.2100000000000002E-2</v>
      </c>
      <c r="E29" s="961">
        <v>8.0100000000000005E-2</v>
      </c>
      <c r="F29" s="961">
        <v>3.0300000000000001E-2</v>
      </c>
      <c r="G29" s="961">
        <v>4.2200000000000001E-2</v>
      </c>
      <c r="H29" s="961">
        <v>9.2999999999999992E-3</v>
      </c>
      <c r="I29" s="961">
        <v>1.8700000000000001E-2</v>
      </c>
      <c r="J29" s="961">
        <v>1.89E-2</v>
      </c>
      <c r="K29" s="772"/>
      <c r="L29" s="772"/>
      <c r="M29" s="772"/>
      <c r="N29" s="772"/>
      <c r="O29" s="772"/>
      <c r="P29" s="772"/>
      <c r="Q29" s="772"/>
      <c r="R29" s="772"/>
      <c r="S29" s="772"/>
      <c r="T29" s="772"/>
      <c r="U29" s="772"/>
      <c r="V29" s="772"/>
      <c r="W29" s="772"/>
      <c r="X29" s="772"/>
      <c r="Y29" s="772"/>
      <c r="Z29" s="772"/>
      <c r="AA29" s="772"/>
      <c r="AB29" s="772"/>
      <c r="AC29" s="772"/>
      <c r="AD29" s="772"/>
      <c r="AE29" s="772"/>
      <c r="AF29" s="772"/>
      <c r="AG29" s="772"/>
      <c r="AH29" s="772"/>
      <c r="AI29" s="772"/>
      <c r="AJ29" s="772"/>
      <c r="AK29" s="772"/>
      <c r="AL29" s="772"/>
      <c r="AM29" s="772"/>
      <c r="AN29" s="772"/>
      <c r="AO29" s="772"/>
      <c r="AP29" s="772"/>
      <c r="AQ29" s="772"/>
      <c r="AR29" s="772"/>
      <c r="AS29" s="772"/>
      <c r="AT29" s="772"/>
      <c r="AU29" s="772"/>
      <c r="AV29" s="772"/>
      <c r="AW29" s="772"/>
      <c r="AX29" s="772"/>
      <c r="AY29" s="772"/>
      <c r="AZ29" s="772"/>
      <c r="BA29" s="772"/>
      <c r="BB29" s="772"/>
      <c r="BC29" s="772"/>
      <c r="BD29" s="772"/>
      <c r="BE29" s="772"/>
      <c r="BF29" s="772"/>
      <c r="BG29" s="772"/>
      <c r="BH29" s="772"/>
      <c r="BI29" s="772"/>
      <c r="BJ29" s="772"/>
      <c r="BK29" s="772"/>
      <c r="BL29" s="772"/>
      <c r="BM29" s="772"/>
      <c r="BN29" s="772"/>
      <c r="BO29" s="772"/>
      <c r="BP29" s="772"/>
      <c r="BQ29" s="772"/>
      <c r="BR29" s="772"/>
      <c r="BS29" s="772"/>
      <c r="BT29" s="772"/>
      <c r="BU29" s="772"/>
      <c r="BV29" s="772"/>
      <c r="BW29" s="772"/>
      <c r="BX29" s="772"/>
      <c r="BY29" s="772"/>
      <c r="BZ29" s="772"/>
      <c r="CA29" s="772"/>
      <c r="CB29" s="772"/>
      <c r="CC29" s="772"/>
      <c r="CD29" s="772"/>
      <c r="CE29" s="772"/>
      <c r="CF29" s="772"/>
      <c r="CG29" s="772"/>
      <c r="CH29" s="772"/>
      <c r="CI29" s="772"/>
      <c r="CJ29" s="772"/>
      <c r="CK29" s="772"/>
      <c r="CL29" s="772"/>
      <c r="CM29" s="772"/>
      <c r="CN29" s="772"/>
      <c r="CO29" s="772"/>
      <c r="CP29" s="772"/>
      <c r="CQ29" s="772"/>
      <c r="CR29" s="772"/>
      <c r="CS29" s="772"/>
      <c r="CT29" s="772"/>
      <c r="CU29" s="772"/>
      <c r="CV29" s="772"/>
      <c r="CW29" s="772"/>
      <c r="CX29" s="772"/>
      <c r="CY29" s="772"/>
      <c r="CZ29" s="772"/>
      <c r="DA29" s="772"/>
      <c r="DB29" s="772"/>
      <c r="DC29" s="772"/>
      <c r="DD29" s="772"/>
      <c r="DE29" s="772"/>
      <c r="DF29" s="772"/>
      <c r="DG29" s="772"/>
      <c r="DH29" s="772"/>
      <c r="DI29" s="772"/>
      <c r="DJ29" s="772"/>
      <c r="DK29" s="772"/>
      <c r="DL29" s="772"/>
      <c r="DM29" s="772"/>
      <c r="DN29" s="772"/>
      <c r="DO29" s="772"/>
      <c r="DP29" s="772"/>
      <c r="DQ29" s="772"/>
      <c r="DR29" s="772"/>
      <c r="DS29" s="772"/>
      <c r="DT29" s="772"/>
      <c r="DU29" s="772"/>
      <c r="DV29" s="772"/>
      <c r="DW29" s="772"/>
      <c r="DX29" s="772"/>
      <c r="DY29" s="772"/>
      <c r="DZ29" s="772"/>
      <c r="EA29" s="772"/>
      <c r="EB29" s="772"/>
      <c r="EC29" s="772"/>
      <c r="ED29" s="772"/>
      <c r="EE29" s="772"/>
      <c r="EF29" s="772"/>
      <c r="EG29" s="772"/>
      <c r="EH29" s="772"/>
      <c r="EI29" s="772"/>
      <c r="EJ29" s="772"/>
      <c r="EK29" s="772"/>
      <c r="EL29" s="772"/>
      <c r="EM29" s="772"/>
      <c r="EN29" s="772"/>
      <c r="EO29" s="772"/>
      <c r="EP29" s="772"/>
      <c r="EQ29" s="772"/>
      <c r="ER29" s="772"/>
      <c r="ES29" s="772"/>
      <c r="ET29" s="772"/>
      <c r="EU29" s="772"/>
      <c r="EV29" s="772"/>
      <c r="EW29" s="772"/>
      <c r="EX29" s="772"/>
      <c r="EY29" s="772"/>
      <c r="EZ29" s="772"/>
      <c r="FA29" s="772"/>
      <c r="FB29" s="772"/>
      <c r="FC29" s="772"/>
      <c r="FD29" s="772"/>
      <c r="FE29" s="772"/>
      <c r="FF29" s="772"/>
      <c r="FG29" s="772"/>
      <c r="FH29" s="772"/>
      <c r="FI29" s="772"/>
      <c r="FJ29" s="772"/>
      <c r="FK29" s="772"/>
      <c r="FL29" s="772"/>
      <c r="FM29" s="772"/>
      <c r="FN29" s="772"/>
      <c r="FO29" s="772"/>
      <c r="FP29" s="772"/>
      <c r="FQ29" s="772"/>
      <c r="FR29" s="772"/>
      <c r="FS29" s="772"/>
      <c r="FT29" s="772"/>
      <c r="FU29" s="772"/>
      <c r="FV29" s="772"/>
      <c r="FW29" s="772"/>
      <c r="FX29" s="772"/>
      <c r="FY29" s="772"/>
      <c r="FZ29" s="772"/>
      <c r="GA29" s="772"/>
      <c r="GB29" s="772"/>
      <c r="GC29" s="772"/>
      <c r="GD29" s="772"/>
      <c r="GE29" s="772"/>
      <c r="GF29" s="772"/>
      <c r="GG29" s="772"/>
      <c r="GH29" s="772"/>
      <c r="GI29" s="772"/>
      <c r="GJ29" s="772"/>
      <c r="GK29" s="772"/>
      <c r="GL29" s="772"/>
      <c r="GM29" s="772"/>
      <c r="GN29" s="772"/>
      <c r="GO29" s="772"/>
      <c r="GP29" s="772"/>
      <c r="GQ29" s="772"/>
      <c r="GR29" s="772"/>
      <c r="GS29" s="772"/>
      <c r="GT29" s="772"/>
      <c r="GU29" s="772"/>
      <c r="GV29" s="772"/>
      <c r="GW29" s="772"/>
    </row>
    <row r="30" spans="1:205">
      <c r="A30" s="1114" t="s">
        <v>321</v>
      </c>
      <c r="B30" s="961">
        <v>4.02E-2</v>
      </c>
      <c r="C30" s="961">
        <v>5.4000000000000003E-3</v>
      </c>
      <c r="D30" s="961">
        <v>2.3E-3</v>
      </c>
      <c r="E30" s="961">
        <v>0.32779999999999998</v>
      </c>
      <c r="F30" s="961">
        <v>1.6000000000000001E-3</v>
      </c>
      <c r="G30" s="961">
        <v>0.05</v>
      </c>
      <c r="H30" s="961">
        <v>2.5399999999999999E-2</v>
      </c>
      <c r="I30" s="961">
        <v>0</v>
      </c>
      <c r="J30" s="961">
        <v>1.5599999999999999E-2</v>
      </c>
      <c r="K30" s="772"/>
      <c r="L30" s="772"/>
      <c r="M30" s="772"/>
      <c r="N30" s="772"/>
      <c r="O30" s="772"/>
      <c r="P30" s="772"/>
      <c r="Q30" s="772"/>
      <c r="R30" s="772"/>
      <c r="S30" s="772"/>
      <c r="T30" s="772"/>
      <c r="U30" s="772"/>
      <c r="V30" s="772"/>
      <c r="W30" s="772"/>
      <c r="X30" s="772"/>
      <c r="Y30" s="772"/>
      <c r="Z30" s="772"/>
      <c r="AA30" s="772"/>
      <c r="AB30" s="772"/>
      <c r="AC30" s="772"/>
      <c r="AD30" s="772"/>
      <c r="AE30" s="772"/>
      <c r="AF30" s="772"/>
      <c r="AG30" s="772"/>
      <c r="AH30" s="772"/>
      <c r="AI30" s="772"/>
      <c r="AJ30" s="772"/>
      <c r="AK30" s="772"/>
      <c r="AL30" s="772"/>
      <c r="AM30" s="772"/>
      <c r="AN30" s="772"/>
      <c r="AO30" s="772"/>
      <c r="AP30" s="772"/>
      <c r="AQ30" s="772"/>
      <c r="AR30" s="772"/>
      <c r="AS30" s="772"/>
      <c r="AT30" s="772"/>
      <c r="AU30" s="772"/>
      <c r="AV30" s="772"/>
      <c r="AW30" s="772"/>
      <c r="AX30" s="772"/>
      <c r="AY30" s="772"/>
      <c r="AZ30" s="772"/>
      <c r="BA30" s="772"/>
      <c r="BB30" s="772"/>
      <c r="BC30" s="772"/>
      <c r="BD30" s="772"/>
      <c r="BE30" s="772"/>
      <c r="BF30" s="772"/>
      <c r="BG30" s="772"/>
      <c r="BH30" s="772"/>
      <c r="BI30" s="772"/>
      <c r="BJ30" s="772"/>
      <c r="BK30" s="772"/>
      <c r="BL30" s="772"/>
      <c r="BM30" s="772"/>
      <c r="BN30" s="772"/>
      <c r="BO30" s="772"/>
      <c r="BP30" s="772"/>
      <c r="BQ30" s="772"/>
      <c r="BR30" s="772"/>
      <c r="BS30" s="772"/>
      <c r="BT30" s="772"/>
      <c r="BU30" s="772"/>
      <c r="BV30" s="772"/>
      <c r="BW30" s="772"/>
      <c r="BX30" s="772"/>
      <c r="BY30" s="772"/>
      <c r="BZ30" s="772"/>
      <c r="CA30" s="772"/>
      <c r="CB30" s="772"/>
      <c r="CC30" s="772"/>
      <c r="CD30" s="772"/>
      <c r="CE30" s="772"/>
      <c r="CF30" s="772"/>
      <c r="CG30" s="772"/>
      <c r="CH30" s="772"/>
      <c r="CI30" s="772"/>
      <c r="CJ30" s="772"/>
      <c r="CK30" s="772"/>
      <c r="CL30" s="772"/>
      <c r="CM30" s="772"/>
      <c r="CN30" s="772"/>
      <c r="CO30" s="772"/>
      <c r="CP30" s="772"/>
      <c r="CQ30" s="772"/>
      <c r="CR30" s="772"/>
      <c r="CS30" s="772"/>
      <c r="CT30" s="772"/>
      <c r="CU30" s="772"/>
      <c r="CV30" s="772"/>
      <c r="CW30" s="772"/>
      <c r="CX30" s="772"/>
      <c r="CY30" s="772"/>
      <c r="CZ30" s="772"/>
      <c r="DA30" s="772"/>
      <c r="DB30" s="772"/>
      <c r="DC30" s="772"/>
      <c r="DD30" s="772"/>
      <c r="DE30" s="772"/>
      <c r="DF30" s="772"/>
      <c r="DG30" s="772"/>
      <c r="DH30" s="772"/>
      <c r="DI30" s="772"/>
      <c r="DJ30" s="772"/>
      <c r="DK30" s="772"/>
      <c r="DL30" s="772"/>
      <c r="DM30" s="772"/>
      <c r="DN30" s="772"/>
      <c r="DO30" s="772"/>
      <c r="DP30" s="772"/>
      <c r="DQ30" s="772"/>
      <c r="DR30" s="772"/>
      <c r="DS30" s="772"/>
      <c r="DT30" s="772"/>
      <c r="DU30" s="772"/>
      <c r="DV30" s="772"/>
      <c r="DW30" s="772"/>
      <c r="DX30" s="772"/>
      <c r="DY30" s="772"/>
      <c r="DZ30" s="772"/>
      <c r="EA30" s="772"/>
      <c r="EB30" s="772"/>
      <c r="EC30" s="772"/>
      <c r="ED30" s="772"/>
      <c r="EE30" s="772"/>
      <c r="EF30" s="772"/>
      <c r="EG30" s="772"/>
      <c r="EH30" s="772"/>
      <c r="EI30" s="772"/>
      <c r="EJ30" s="772"/>
      <c r="EK30" s="772"/>
      <c r="EL30" s="772"/>
      <c r="EM30" s="772"/>
      <c r="EN30" s="772"/>
      <c r="EO30" s="772"/>
      <c r="EP30" s="772"/>
      <c r="EQ30" s="772"/>
      <c r="ER30" s="772"/>
      <c r="ES30" s="772"/>
      <c r="ET30" s="772"/>
      <c r="EU30" s="772"/>
      <c r="EV30" s="772"/>
      <c r="EW30" s="772"/>
      <c r="EX30" s="772"/>
      <c r="EY30" s="772"/>
      <c r="EZ30" s="772"/>
      <c r="FA30" s="772"/>
      <c r="FB30" s="772"/>
      <c r="FC30" s="772"/>
      <c r="FD30" s="772"/>
      <c r="FE30" s="772"/>
      <c r="FF30" s="772"/>
      <c r="FG30" s="772"/>
      <c r="FH30" s="772"/>
      <c r="FI30" s="772"/>
      <c r="FJ30" s="772"/>
      <c r="FK30" s="772"/>
      <c r="FL30" s="772"/>
      <c r="FM30" s="772"/>
      <c r="FN30" s="772"/>
      <c r="FO30" s="772"/>
      <c r="FP30" s="772"/>
      <c r="FQ30" s="772"/>
      <c r="FR30" s="772"/>
      <c r="FS30" s="772"/>
      <c r="FT30" s="772"/>
      <c r="FU30" s="772"/>
      <c r="FV30" s="772"/>
      <c r="FW30" s="772"/>
      <c r="FX30" s="772"/>
      <c r="FY30" s="772"/>
      <c r="FZ30" s="772"/>
      <c r="GA30" s="772"/>
      <c r="GB30" s="772"/>
      <c r="GC30" s="772"/>
      <c r="GD30" s="772"/>
      <c r="GE30" s="772"/>
      <c r="GF30" s="772"/>
      <c r="GG30" s="772"/>
      <c r="GH30" s="772"/>
      <c r="GI30" s="772"/>
      <c r="GJ30" s="772"/>
      <c r="GK30" s="772"/>
      <c r="GL30" s="772"/>
      <c r="GM30" s="772"/>
      <c r="GN30" s="772"/>
      <c r="GO30" s="772"/>
      <c r="GP30" s="772"/>
      <c r="GQ30" s="772"/>
      <c r="GR30" s="772"/>
      <c r="GS30" s="772"/>
      <c r="GT30" s="772"/>
      <c r="GU30" s="772"/>
      <c r="GV30" s="772"/>
      <c r="GW30" s="772"/>
    </row>
    <row r="31" spans="1:205">
      <c r="A31" s="1114" t="s">
        <v>322</v>
      </c>
      <c r="B31" s="961">
        <v>0.1346</v>
      </c>
      <c r="C31" s="961">
        <v>9.2600000000000002E-2</v>
      </c>
      <c r="D31" s="961">
        <v>3.04E-2</v>
      </c>
      <c r="E31" s="961">
        <v>9.2600000000000002E-2</v>
      </c>
      <c r="F31" s="961">
        <v>0.1159</v>
      </c>
      <c r="G31" s="961">
        <v>0.18440000000000001</v>
      </c>
      <c r="H31" s="961">
        <v>1.2800000000000001E-2</v>
      </c>
      <c r="I31" s="961">
        <v>0</v>
      </c>
      <c r="J31" s="961">
        <v>0.1241</v>
      </c>
      <c r="K31" s="772"/>
      <c r="L31" s="772"/>
      <c r="M31" s="772"/>
      <c r="N31" s="772"/>
      <c r="O31" s="772"/>
      <c r="P31" s="772"/>
      <c r="Q31" s="772"/>
      <c r="R31" s="772"/>
      <c r="S31" s="772"/>
      <c r="T31" s="772"/>
      <c r="U31" s="772"/>
      <c r="V31" s="772"/>
      <c r="W31" s="772"/>
      <c r="X31" s="772"/>
      <c r="Y31" s="772"/>
      <c r="Z31" s="772"/>
      <c r="AA31" s="772"/>
      <c r="AB31" s="772"/>
      <c r="AC31" s="772"/>
      <c r="AD31" s="772"/>
      <c r="AE31" s="772"/>
      <c r="AF31" s="772"/>
      <c r="AG31" s="772"/>
      <c r="AH31" s="772"/>
      <c r="AI31" s="772"/>
      <c r="AJ31" s="772"/>
      <c r="AK31" s="772"/>
      <c r="AL31" s="772"/>
      <c r="AM31" s="772"/>
      <c r="AN31" s="772"/>
      <c r="AO31" s="772"/>
      <c r="AP31" s="772"/>
      <c r="AQ31" s="772"/>
      <c r="AR31" s="772"/>
      <c r="AS31" s="772"/>
      <c r="AT31" s="772"/>
      <c r="AU31" s="772"/>
      <c r="AV31" s="772"/>
      <c r="AW31" s="772"/>
      <c r="AX31" s="772"/>
      <c r="AY31" s="772"/>
      <c r="AZ31" s="772"/>
      <c r="BA31" s="772"/>
      <c r="BB31" s="772"/>
      <c r="BC31" s="772"/>
      <c r="BD31" s="772"/>
      <c r="BE31" s="772"/>
      <c r="BF31" s="772"/>
      <c r="BG31" s="772"/>
      <c r="BH31" s="772"/>
      <c r="BI31" s="772"/>
      <c r="BJ31" s="772"/>
      <c r="BK31" s="772"/>
      <c r="BL31" s="772"/>
      <c r="BM31" s="772"/>
      <c r="BN31" s="772"/>
      <c r="BO31" s="772"/>
      <c r="BP31" s="772"/>
      <c r="BQ31" s="772"/>
      <c r="BR31" s="772"/>
      <c r="BS31" s="772"/>
      <c r="BT31" s="772"/>
      <c r="BU31" s="772"/>
      <c r="BV31" s="772"/>
      <c r="BW31" s="772"/>
      <c r="BX31" s="772"/>
      <c r="BY31" s="772"/>
      <c r="BZ31" s="772"/>
      <c r="CA31" s="772"/>
      <c r="CB31" s="772"/>
      <c r="CC31" s="772"/>
      <c r="CD31" s="772"/>
      <c r="CE31" s="772"/>
      <c r="CF31" s="772"/>
      <c r="CG31" s="772"/>
      <c r="CH31" s="772"/>
      <c r="CI31" s="772"/>
      <c r="CJ31" s="772"/>
      <c r="CK31" s="772"/>
      <c r="CL31" s="772"/>
      <c r="CM31" s="772"/>
      <c r="CN31" s="772"/>
      <c r="CO31" s="772"/>
      <c r="CP31" s="772"/>
      <c r="CQ31" s="772"/>
      <c r="CR31" s="772"/>
      <c r="CS31" s="772"/>
      <c r="CT31" s="772"/>
      <c r="CU31" s="772"/>
      <c r="CV31" s="772"/>
      <c r="CW31" s="772"/>
      <c r="CX31" s="772"/>
      <c r="CY31" s="772"/>
      <c r="CZ31" s="772"/>
      <c r="DA31" s="772"/>
      <c r="DB31" s="772"/>
      <c r="DC31" s="772"/>
      <c r="DD31" s="772"/>
      <c r="DE31" s="772"/>
      <c r="DF31" s="772"/>
      <c r="DG31" s="772"/>
      <c r="DH31" s="772"/>
      <c r="DI31" s="772"/>
      <c r="DJ31" s="772"/>
      <c r="DK31" s="772"/>
      <c r="DL31" s="772"/>
      <c r="DM31" s="772"/>
      <c r="DN31" s="772"/>
      <c r="DO31" s="772"/>
      <c r="DP31" s="772"/>
      <c r="DQ31" s="772"/>
      <c r="DR31" s="772"/>
      <c r="DS31" s="772"/>
      <c r="DT31" s="772"/>
      <c r="DU31" s="772"/>
      <c r="DV31" s="772"/>
      <c r="DW31" s="772"/>
      <c r="DX31" s="772"/>
      <c r="DY31" s="772"/>
      <c r="DZ31" s="772"/>
      <c r="EA31" s="772"/>
      <c r="EB31" s="772"/>
      <c r="EC31" s="772"/>
      <c r="ED31" s="772"/>
      <c r="EE31" s="772"/>
      <c r="EF31" s="772"/>
      <c r="EG31" s="772"/>
      <c r="EH31" s="772"/>
      <c r="EI31" s="772"/>
      <c r="EJ31" s="772"/>
      <c r="EK31" s="772"/>
      <c r="EL31" s="772"/>
      <c r="EM31" s="772"/>
      <c r="EN31" s="772"/>
      <c r="EO31" s="772"/>
      <c r="EP31" s="772"/>
      <c r="EQ31" s="772"/>
      <c r="ER31" s="772"/>
      <c r="ES31" s="772"/>
      <c r="ET31" s="772"/>
      <c r="EU31" s="772"/>
      <c r="EV31" s="772"/>
      <c r="EW31" s="772"/>
      <c r="EX31" s="772"/>
      <c r="EY31" s="772"/>
      <c r="EZ31" s="772"/>
      <c r="FA31" s="772"/>
      <c r="FB31" s="772"/>
      <c r="FC31" s="772"/>
      <c r="FD31" s="772"/>
      <c r="FE31" s="772"/>
      <c r="FF31" s="772"/>
      <c r="FG31" s="772"/>
      <c r="FH31" s="772"/>
      <c r="FI31" s="772"/>
      <c r="FJ31" s="772"/>
      <c r="FK31" s="772"/>
      <c r="FL31" s="772"/>
      <c r="FM31" s="772"/>
      <c r="FN31" s="772"/>
      <c r="FO31" s="772"/>
      <c r="FP31" s="772"/>
      <c r="FQ31" s="772"/>
      <c r="FR31" s="772"/>
      <c r="FS31" s="772"/>
      <c r="FT31" s="772"/>
      <c r="FU31" s="772"/>
      <c r="FV31" s="772"/>
      <c r="FW31" s="772"/>
      <c r="FX31" s="772"/>
      <c r="FY31" s="772"/>
      <c r="FZ31" s="772"/>
      <c r="GA31" s="772"/>
      <c r="GB31" s="772"/>
      <c r="GC31" s="772"/>
      <c r="GD31" s="772"/>
      <c r="GE31" s="772"/>
      <c r="GF31" s="772"/>
      <c r="GG31" s="772"/>
      <c r="GH31" s="772"/>
      <c r="GI31" s="772"/>
      <c r="GJ31" s="772"/>
      <c r="GK31" s="772"/>
      <c r="GL31" s="772"/>
      <c r="GM31" s="772"/>
      <c r="GN31" s="772"/>
      <c r="GO31" s="772"/>
      <c r="GP31" s="772"/>
      <c r="GQ31" s="772"/>
      <c r="GR31" s="772"/>
      <c r="GS31" s="772"/>
      <c r="GT31" s="772"/>
      <c r="GU31" s="772"/>
      <c r="GV31" s="772"/>
      <c r="GW31" s="772"/>
    </row>
    <row r="32" spans="1:205">
      <c r="A32" s="1114" t="s">
        <v>323</v>
      </c>
      <c r="B32" s="961">
        <v>2.2700000000000001E-2</v>
      </c>
      <c r="C32" s="961">
        <v>1.34E-2</v>
      </c>
      <c r="D32" s="961">
        <v>1.0800000000000001E-2</v>
      </c>
      <c r="E32" s="961">
        <v>2.8899999999999999E-2</v>
      </c>
      <c r="F32" s="961">
        <v>1.6799999999999999E-2</v>
      </c>
      <c r="G32" s="961">
        <v>1.66E-2</v>
      </c>
      <c r="H32" s="961">
        <v>9.1999999999999998E-3</v>
      </c>
      <c r="I32" s="961">
        <v>1.4999999999999999E-2</v>
      </c>
      <c r="J32" s="961">
        <v>1.49E-2</v>
      </c>
      <c r="K32" s="772"/>
      <c r="L32" s="772"/>
      <c r="M32" s="772"/>
      <c r="N32" s="772"/>
      <c r="O32" s="772"/>
      <c r="P32" s="772"/>
      <c r="Q32" s="772"/>
      <c r="R32" s="772"/>
      <c r="S32" s="772"/>
      <c r="T32" s="772"/>
      <c r="U32" s="772"/>
      <c r="V32" s="772"/>
      <c r="W32" s="772"/>
      <c r="X32" s="772"/>
      <c r="Y32" s="772"/>
      <c r="Z32" s="772"/>
      <c r="AA32" s="772"/>
      <c r="AB32" s="772"/>
      <c r="AC32" s="772"/>
      <c r="AD32" s="772"/>
      <c r="AE32" s="772"/>
      <c r="AF32" s="772"/>
      <c r="AG32" s="772"/>
      <c r="AH32" s="772"/>
      <c r="AI32" s="772"/>
      <c r="AJ32" s="772"/>
      <c r="AK32" s="772"/>
      <c r="AL32" s="772"/>
      <c r="AM32" s="772"/>
      <c r="AN32" s="772"/>
      <c r="AO32" s="772"/>
      <c r="AP32" s="772"/>
      <c r="AQ32" s="772"/>
      <c r="AR32" s="772"/>
      <c r="AS32" s="772"/>
      <c r="AT32" s="772"/>
      <c r="AU32" s="772"/>
      <c r="AV32" s="772"/>
      <c r="AW32" s="772"/>
      <c r="AX32" s="772"/>
      <c r="AY32" s="772"/>
      <c r="AZ32" s="772"/>
      <c r="BA32" s="772"/>
      <c r="BB32" s="772"/>
      <c r="BC32" s="772"/>
      <c r="BD32" s="772"/>
      <c r="BE32" s="772"/>
      <c r="BF32" s="772"/>
      <c r="BG32" s="772"/>
      <c r="BH32" s="772"/>
      <c r="BI32" s="772"/>
      <c r="BJ32" s="772"/>
      <c r="BK32" s="772"/>
      <c r="BL32" s="772"/>
      <c r="BM32" s="772"/>
      <c r="BN32" s="772"/>
      <c r="BO32" s="772"/>
      <c r="BP32" s="772"/>
      <c r="BQ32" s="772"/>
      <c r="BR32" s="772"/>
      <c r="BS32" s="772"/>
      <c r="BT32" s="772"/>
      <c r="BU32" s="772"/>
      <c r="BV32" s="772"/>
      <c r="BW32" s="772"/>
      <c r="BX32" s="772"/>
      <c r="BY32" s="772"/>
      <c r="BZ32" s="772"/>
      <c r="CA32" s="772"/>
      <c r="CB32" s="772"/>
      <c r="CC32" s="772"/>
      <c r="CD32" s="772"/>
      <c r="CE32" s="772"/>
      <c r="CF32" s="772"/>
      <c r="CG32" s="772"/>
      <c r="CH32" s="772"/>
      <c r="CI32" s="772"/>
      <c r="CJ32" s="772"/>
      <c r="CK32" s="772"/>
      <c r="CL32" s="772"/>
      <c r="CM32" s="772"/>
      <c r="CN32" s="772"/>
      <c r="CO32" s="772"/>
      <c r="CP32" s="772"/>
      <c r="CQ32" s="772"/>
      <c r="CR32" s="772"/>
      <c r="CS32" s="772"/>
      <c r="CT32" s="772"/>
      <c r="CU32" s="772"/>
      <c r="CV32" s="772"/>
      <c r="CW32" s="772"/>
      <c r="CX32" s="772"/>
      <c r="CY32" s="772"/>
      <c r="CZ32" s="772"/>
      <c r="DA32" s="772"/>
      <c r="DB32" s="772"/>
      <c r="DC32" s="772"/>
      <c r="DD32" s="772"/>
      <c r="DE32" s="772"/>
      <c r="DF32" s="772"/>
      <c r="DG32" s="772"/>
      <c r="DH32" s="772"/>
      <c r="DI32" s="772"/>
      <c r="DJ32" s="772"/>
      <c r="DK32" s="772"/>
      <c r="DL32" s="772"/>
      <c r="DM32" s="772"/>
      <c r="DN32" s="772"/>
      <c r="DO32" s="772"/>
      <c r="DP32" s="772"/>
      <c r="DQ32" s="772"/>
      <c r="DR32" s="772"/>
      <c r="DS32" s="772"/>
      <c r="DT32" s="772"/>
      <c r="DU32" s="772"/>
      <c r="DV32" s="772"/>
      <c r="DW32" s="772"/>
      <c r="DX32" s="772"/>
      <c r="DY32" s="772"/>
      <c r="DZ32" s="772"/>
      <c r="EA32" s="772"/>
      <c r="EB32" s="772"/>
      <c r="EC32" s="772"/>
      <c r="ED32" s="772"/>
      <c r="EE32" s="772"/>
      <c r="EF32" s="772"/>
      <c r="EG32" s="772"/>
      <c r="EH32" s="772"/>
      <c r="EI32" s="772"/>
      <c r="EJ32" s="772"/>
      <c r="EK32" s="772"/>
      <c r="EL32" s="772"/>
      <c r="EM32" s="772"/>
      <c r="EN32" s="772"/>
      <c r="EO32" s="772"/>
      <c r="EP32" s="772"/>
      <c r="EQ32" s="772"/>
      <c r="ER32" s="772"/>
      <c r="ES32" s="772"/>
      <c r="ET32" s="772"/>
      <c r="EU32" s="772"/>
      <c r="EV32" s="772"/>
      <c r="EW32" s="772"/>
      <c r="EX32" s="772"/>
      <c r="EY32" s="772"/>
      <c r="EZ32" s="772"/>
      <c r="FA32" s="772"/>
      <c r="FB32" s="772"/>
      <c r="FC32" s="772"/>
      <c r="FD32" s="772"/>
      <c r="FE32" s="772"/>
      <c r="FF32" s="772"/>
      <c r="FG32" s="772"/>
      <c r="FH32" s="772"/>
      <c r="FI32" s="772"/>
      <c r="FJ32" s="772"/>
      <c r="FK32" s="772"/>
      <c r="FL32" s="772"/>
      <c r="FM32" s="772"/>
      <c r="FN32" s="772"/>
      <c r="FO32" s="772"/>
      <c r="FP32" s="772"/>
      <c r="FQ32" s="772"/>
      <c r="FR32" s="772"/>
      <c r="FS32" s="772"/>
      <c r="FT32" s="772"/>
      <c r="FU32" s="772"/>
      <c r="FV32" s="772"/>
      <c r="FW32" s="772"/>
      <c r="FX32" s="772"/>
      <c r="FY32" s="772"/>
      <c r="FZ32" s="772"/>
      <c r="GA32" s="772"/>
      <c r="GB32" s="772"/>
      <c r="GC32" s="772"/>
      <c r="GD32" s="772"/>
      <c r="GE32" s="772"/>
      <c r="GF32" s="772"/>
      <c r="GG32" s="772"/>
      <c r="GH32" s="772"/>
      <c r="GI32" s="772"/>
      <c r="GJ32" s="772"/>
      <c r="GK32" s="772"/>
      <c r="GL32" s="772"/>
      <c r="GM32" s="772"/>
      <c r="GN32" s="772"/>
      <c r="GO32" s="772"/>
      <c r="GP32" s="772"/>
      <c r="GQ32" s="772"/>
      <c r="GR32" s="772"/>
      <c r="GS32" s="772"/>
      <c r="GT32" s="772"/>
      <c r="GU32" s="772"/>
      <c r="GV32" s="772"/>
      <c r="GW32" s="772"/>
    </row>
    <row r="33" spans="1:205">
      <c r="A33" s="1114" t="s">
        <v>324</v>
      </c>
      <c r="B33" s="961">
        <v>5.2699999999999997E-2</v>
      </c>
      <c r="C33" s="961">
        <v>4.48E-2</v>
      </c>
      <c r="D33" s="961">
        <v>6.2100000000000002E-2</v>
      </c>
      <c r="E33" s="961">
        <v>0.1047</v>
      </c>
      <c r="F33" s="961">
        <v>6.08E-2</v>
      </c>
      <c r="G33" s="961">
        <v>4.8800000000000003E-2</v>
      </c>
      <c r="H33" s="961">
        <v>7.0999999999999994E-2</v>
      </c>
      <c r="I33" s="961">
        <v>7.1599999999999997E-2</v>
      </c>
      <c r="J33" s="961">
        <v>5.5E-2</v>
      </c>
      <c r="K33" s="772"/>
      <c r="L33" s="772"/>
      <c r="M33" s="772"/>
      <c r="N33" s="772"/>
      <c r="O33" s="772"/>
      <c r="P33" s="772"/>
      <c r="Q33" s="772"/>
      <c r="R33" s="772"/>
      <c r="S33" s="772"/>
      <c r="T33" s="772"/>
      <c r="U33" s="772"/>
      <c r="V33" s="772"/>
      <c r="W33" s="772"/>
      <c r="X33" s="772"/>
      <c r="Y33" s="772"/>
      <c r="Z33" s="772"/>
      <c r="AA33" s="772"/>
      <c r="AB33" s="772"/>
      <c r="AC33" s="772"/>
      <c r="AD33" s="772"/>
      <c r="AE33" s="772"/>
      <c r="AF33" s="772"/>
      <c r="AG33" s="772"/>
      <c r="AH33" s="772"/>
      <c r="AI33" s="772"/>
      <c r="AJ33" s="772"/>
      <c r="AK33" s="772"/>
      <c r="AL33" s="772"/>
      <c r="AM33" s="772"/>
      <c r="AN33" s="772"/>
      <c r="AO33" s="772"/>
      <c r="AP33" s="772"/>
      <c r="AQ33" s="772"/>
      <c r="AR33" s="772"/>
      <c r="AS33" s="772"/>
      <c r="AT33" s="772"/>
      <c r="AU33" s="772"/>
      <c r="AV33" s="772"/>
      <c r="AW33" s="772"/>
      <c r="AX33" s="772"/>
      <c r="AY33" s="772"/>
      <c r="AZ33" s="772"/>
      <c r="BA33" s="772"/>
      <c r="BB33" s="772"/>
      <c r="BC33" s="772"/>
      <c r="BD33" s="772"/>
      <c r="BE33" s="772"/>
      <c r="BF33" s="772"/>
      <c r="BG33" s="772"/>
      <c r="BH33" s="772"/>
      <c r="BI33" s="772"/>
      <c r="BJ33" s="772"/>
      <c r="BK33" s="772"/>
      <c r="BL33" s="772"/>
      <c r="BM33" s="772"/>
      <c r="BN33" s="772"/>
      <c r="BO33" s="772"/>
      <c r="BP33" s="772"/>
      <c r="BQ33" s="772"/>
      <c r="BR33" s="772"/>
      <c r="BS33" s="772"/>
      <c r="BT33" s="772"/>
      <c r="BU33" s="772"/>
      <c r="BV33" s="772"/>
      <c r="BW33" s="772"/>
      <c r="BX33" s="772"/>
      <c r="BY33" s="772"/>
      <c r="BZ33" s="772"/>
      <c r="CA33" s="772"/>
      <c r="CB33" s="772"/>
      <c r="CC33" s="772"/>
      <c r="CD33" s="772"/>
      <c r="CE33" s="772"/>
      <c r="CF33" s="772"/>
      <c r="CG33" s="772"/>
      <c r="CH33" s="772"/>
      <c r="CI33" s="772"/>
      <c r="CJ33" s="772"/>
      <c r="CK33" s="772"/>
      <c r="CL33" s="772"/>
      <c r="CM33" s="772"/>
      <c r="CN33" s="772"/>
      <c r="CO33" s="772"/>
      <c r="CP33" s="772"/>
      <c r="CQ33" s="772"/>
      <c r="CR33" s="772"/>
      <c r="CS33" s="772"/>
      <c r="CT33" s="772"/>
      <c r="CU33" s="772"/>
      <c r="CV33" s="772"/>
      <c r="CW33" s="772"/>
      <c r="CX33" s="772"/>
      <c r="CY33" s="772"/>
      <c r="CZ33" s="772"/>
      <c r="DA33" s="772"/>
      <c r="DB33" s="772"/>
      <c r="DC33" s="772"/>
      <c r="DD33" s="772"/>
      <c r="DE33" s="772"/>
      <c r="DF33" s="772"/>
      <c r="DG33" s="772"/>
      <c r="DH33" s="772"/>
      <c r="DI33" s="772"/>
      <c r="DJ33" s="772"/>
      <c r="DK33" s="772"/>
      <c r="DL33" s="772"/>
      <c r="DM33" s="772"/>
      <c r="DN33" s="772"/>
      <c r="DO33" s="772"/>
      <c r="DP33" s="772"/>
      <c r="DQ33" s="772"/>
      <c r="DR33" s="772"/>
      <c r="DS33" s="772"/>
      <c r="DT33" s="772"/>
      <c r="DU33" s="772"/>
      <c r="DV33" s="772"/>
      <c r="DW33" s="772"/>
      <c r="DX33" s="772"/>
      <c r="DY33" s="772"/>
      <c r="DZ33" s="772"/>
      <c r="EA33" s="772"/>
      <c r="EB33" s="772"/>
      <c r="EC33" s="772"/>
      <c r="ED33" s="772"/>
      <c r="EE33" s="772"/>
      <c r="EF33" s="772"/>
      <c r="EG33" s="772"/>
      <c r="EH33" s="772"/>
      <c r="EI33" s="772"/>
      <c r="EJ33" s="772"/>
      <c r="EK33" s="772"/>
      <c r="EL33" s="772"/>
      <c r="EM33" s="772"/>
      <c r="EN33" s="772"/>
      <c r="EO33" s="772"/>
      <c r="EP33" s="772"/>
      <c r="EQ33" s="772"/>
      <c r="ER33" s="772"/>
      <c r="ES33" s="772"/>
      <c r="ET33" s="772"/>
      <c r="EU33" s="772"/>
      <c r="EV33" s="772"/>
      <c r="EW33" s="772"/>
      <c r="EX33" s="772"/>
      <c r="EY33" s="772"/>
      <c r="EZ33" s="772"/>
      <c r="FA33" s="772"/>
      <c r="FB33" s="772"/>
      <c r="FC33" s="772"/>
      <c r="FD33" s="772"/>
      <c r="FE33" s="772"/>
      <c r="FF33" s="772"/>
      <c r="FG33" s="772"/>
      <c r="FH33" s="772"/>
      <c r="FI33" s="772"/>
      <c r="FJ33" s="772"/>
      <c r="FK33" s="772"/>
      <c r="FL33" s="772"/>
      <c r="FM33" s="772"/>
      <c r="FN33" s="772"/>
      <c r="FO33" s="772"/>
      <c r="FP33" s="772"/>
      <c r="FQ33" s="772"/>
      <c r="FR33" s="772"/>
      <c r="FS33" s="772"/>
      <c r="FT33" s="772"/>
      <c r="FU33" s="772"/>
      <c r="FV33" s="772"/>
      <c r="FW33" s="772"/>
      <c r="FX33" s="772"/>
      <c r="FY33" s="772"/>
      <c r="FZ33" s="772"/>
      <c r="GA33" s="772"/>
      <c r="GB33" s="772"/>
      <c r="GC33" s="772"/>
      <c r="GD33" s="772"/>
      <c r="GE33" s="772"/>
      <c r="GF33" s="772"/>
      <c r="GG33" s="772"/>
      <c r="GH33" s="772"/>
      <c r="GI33" s="772"/>
      <c r="GJ33" s="772"/>
      <c r="GK33" s="772"/>
      <c r="GL33" s="772"/>
      <c r="GM33" s="772"/>
      <c r="GN33" s="772"/>
      <c r="GO33" s="772"/>
      <c r="GP33" s="772"/>
      <c r="GQ33" s="772"/>
      <c r="GR33" s="772"/>
      <c r="GS33" s="772"/>
      <c r="GT33" s="772"/>
      <c r="GU33" s="772"/>
      <c r="GV33" s="772"/>
      <c r="GW33" s="772"/>
    </row>
    <row r="34" spans="1:205">
      <c r="A34" s="1114" t="s">
        <v>325</v>
      </c>
      <c r="B34" s="961">
        <v>0.94410000000000005</v>
      </c>
      <c r="C34" s="961">
        <v>0.99</v>
      </c>
      <c r="D34" s="961">
        <v>0.97619999999999996</v>
      </c>
      <c r="E34" s="961">
        <v>0.89990000000000003</v>
      </c>
      <c r="F34" s="961">
        <v>0.9657</v>
      </c>
      <c r="G34" s="961">
        <v>0.93489999999999995</v>
      </c>
      <c r="H34" s="961">
        <v>0.99070000000000003</v>
      </c>
      <c r="I34" s="961">
        <v>0.97199999999999998</v>
      </c>
      <c r="J34" s="961">
        <v>0.97260000000000002</v>
      </c>
      <c r="K34" s="772"/>
      <c r="L34" s="772"/>
      <c r="M34" s="772"/>
      <c r="N34" s="772"/>
      <c r="O34" s="772"/>
      <c r="P34" s="772"/>
      <c r="Q34" s="772"/>
      <c r="R34" s="772"/>
      <c r="S34" s="772"/>
      <c r="T34" s="772"/>
      <c r="U34" s="772"/>
      <c r="V34" s="772"/>
      <c r="W34" s="772"/>
      <c r="X34" s="772"/>
      <c r="Y34" s="772"/>
      <c r="Z34" s="772"/>
      <c r="AA34" s="772"/>
      <c r="AB34" s="772"/>
      <c r="AC34" s="772"/>
      <c r="AD34" s="772"/>
      <c r="AE34" s="772"/>
      <c r="AF34" s="772"/>
      <c r="AG34" s="772"/>
      <c r="AH34" s="772"/>
      <c r="AI34" s="772"/>
      <c r="AJ34" s="772"/>
      <c r="AK34" s="772"/>
      <c r="AL34" s="772"/>
      <c r="AM34" s="772"/>
      <c r="AN34" s="772"/>
      <c r="AO34" s="772"/>
      <c r="AP34" s="772"/>
      <c r="AQ34" s="772"/>
      <c r="AR34" s="772"/>
      <c r="AS34" s="772"/>
      <c r="AT34" s="772"/>
      <c r="AU34" s="772"/>
      <c r="AV34" s="772"/>
      <c r="AW34" s="772"/>
      <c r="AX34" s="772"/>
      <c r="AY34" s="772"/>
      <c r="AZ34" s="772"/>
      <c r="BA34" s="772"/>
      <c r="BB34" s="772"/>
      <c r="BC34" s="772"/>
      <c r="BD34" s="772"/>
      <c r="BE34" s="772"/>
      <c r="BF34" s="772"/>
      <c r="BG34" s="772"/>
      <c r="BH34" s="772"/>
      <c r="BI34" s="772"/>
      <c r="BJ34" s="772"/>
      <c r="BK34" s="772"/>
      <c r="BL34" s="772"/>
      <c r="BM34" s="772"/>
      <c r="BN34" s="772"/>
      <c r="BO34" s="772"/>
      <c r="BP34" s="772"/>
      <c r="BQ34" s="772"/>
      <c r="BR34" s="772"/>
      <c r="BS34" s="772"/>
      <c r="BT34" s="772"/>
      <c r="BU34" s="772"/>
      <c r="BV34" s="772"/>
      <c r="BW34" s="772"/>
      <c r="BX34" s="772"/>
      <c r="BY34" s="772"/>
      <c r="BZ34" s="772"/>
      <c r="CA34" s="772"/>
      <c r="CB34" s="772"/>
      <c r="CC34" s="772"/>
      <c r="CD34" s="772"/>
      <c r="CE34" s="772"/>
      <c r="CF34" s="772"/>
      <c r="CG34" s="772"/>
      <c r="CH34" s="772"/>
      <c r="CI34" s="772"/>
      <c r="CJ34" s="772"/>
      <c r="CK34" s="772"/>
      <c r="CL34" s="772"/>
      <c r="CM34" s="772"/>
      <c r="CN34" s="772"/>
      <c r="CO34" s="772"/>
      <c r="CP34" s="772"/>
      <c r="CQ34" s="772"/>
      <c r="CR34" s="772"/>
      <c r="CS34" s="772"/>
      <c r="CT34" s="772"/>
      <c r="CU34" s="772"/>
      <c r="CV34" s="772"/>
      <c r="CW34" s="772"/>
      <c r="CX34" s="772"/>
      <c r="CY34" s="772"/>
      <c r="CZ34" s="772"/>
      <c r="DA34" s="772"/>
      <c r="DB34" s="772"/>
      <c r="DC34" s="772"/>
      <c r="DD34" s="772"/>
      <c r="DE34" s="772"/>
      <c r="DF34" s="772"/>
      <c r="DG34" s="772"/>
      <c r="DH34" s="772"/>
      <c r="DI34" s="772"/>
      <c r="DJ34" s="772"/>
      <c r="DK34" s="772"/>
      <c r="DL34" s="772"/>
      <c r="DM34" s="772"/>
      <c r="DN34" s="772"/>
      <c r="DO34" s="772"/>
      <c r="DP34" s="772"/>
      <c r="DQ34" s="772"/>
      <c r="DR34" s="772"/>
      <c r="DS34" s="772"/>
      <c r="DT34" s="772"/>
      <c r="DU34" s="772"/>
      <c r="DV34" s="772"/>
      <c r="DW34" s="772"/>
      <c r="DX34" s="772"/>
      <c r="DY34" s="772"/>
      <c r="DZ34" s="772"/>
      <c r="EA34" s="772"/>
      <c r="EB34" s="772"/>
      <c r="EC34" s="772"/>
      <c r="ED34" s="772"/>
      <c r="EE34" s="772"/>
      <c r="EF34" s="772"/>
      <c r="EG34" s="772"/>
      <c r="EH34" s="772"/>
      <c r="EI34" s="772"/>
      <c r="EJ34" s="772"/>
      <c r="EK34" s="772"/>
      <c r="EL34" s="772"/>
      <c r="EM34" s="772"/>
      <c r="EN34" s="772"/>
      <c r="EO34" s="772"/>
      <c r="EP34" s="772"/>
      <c r="EQ34" s="772"/>
      <c r="ER34" s="772"/>
      <c r="ES34" s="772"/>
      <c r="ET34" s="772"/>
      <c r="EU34" s="772"/>
      <c r="EV34" s="772"/>
      <c r="EW34" s="772"/>
      <c r="EX34" s="772"/>
      <c r="EY34" s="772"/>
      <c r="EZ34" s="772"/>
      <c r="FA34" s="772"/>
      <c r="FB34" s="772"/>
      <c r="FC34" s="772"/>
      <c r="FD34" s="772"/>
      <c r="FE34" s="772"/>
      <c r="FF34" s="772"/>
      <c r="FG34" s="772"/>
      <c r="FH34" s="772"/>
      <c r="FI34" s="772"/>
      <c r="FJ34" s="772"/>
      <c r="FK34" s="772"/>
      <c r="FL34" s="772"/>
      <c r="FM34" s="772"/>
      <c r="FN34" s="772"/>
      <c r="FO34" s="772"/>
      <c r="FP34" s="772"/>
      <c r="FQ34" s="772"/>
      <c r="FR34" s="772"/>
      <c r="FS34" s="772"/>
      <c r="FT34" s="772"/>
      <c r="FU34" s="772"/>
      <c r="FV34" s="772"/>
      <c r="FW34" s="772"/>
      <c r="FX34" s="772"/>
      <c r="FY34" s="772"/>
      <c r="FZ34" s="772"/>
      <c r="GA34" s="772"/>
      <c r="GB34" s="772"/>
      <c r="GC34" s="772"/>
      <c r="GD34" s="772"/>
      <c r="GE34" s="772"/>
      <c r="GF34" s="772"/>
      <c r="GG34" s="772"/>
      <c r="GH34" s="772"/>
      <c r="GI34" s="772"/>
      <c r="GJ34" s="772"/>
      <c r="GK34" s="772"/>
      <c r="GL34" s="772"/>
      <c r="GM34" s="772"/>
      <c r="GN34" s="772"/>
      <c r="GO34" s="772"/>
      <c r="GP34" s="772"/>
      <c r="GQ34" s="772"/>
      <c r="GR34" s="772"/>
      <c r="GS34" s="772"/>
      <c r="GT34" s="772"/>
      <c r="GU34" s="772"/>
      <c r="GV34" s="772"/>
      <c r="GW34" s="772"/>
    </row>
    <row r="35" spans="1:205">
      <c r="A35" s="1114" t="s">
        <v>326</v>
      </c>
      <c r="B35" s="961">
        <v>2.6499999999999999E-2</v>
      </c>
      <c r="C35" s="961">
        <v>2.7000000000000001E-3</v>
      </c>
      <c r="D35" s="961">
        <v>2.2000000000000001E-3</v>
      </c>
      <c r="E35" s="961">
        <v>2.1499999999999998E-2</v>
      </c>
      <c r="F35" s="961">
        <v>3.8E-3</v>
      </c>
      <c r="G35" s="961">
        <v>1.8499999999999999E-2</v>
      </c>
      <c r="H35" s="961">
        <v>8.0000000000000004E-4</v>
      </c>
      <c r="I35" s="961">
        <v>5.8999999999999999E-3</v>
      </c>
      <c r="J35" s="961">
        <v>7.4999999999999997E-3</v>
      </c>
      <c r="K35" s="772"/>
      <c r="L35" s="772"/>
      <c r="M35" s="772"/>
      <c r="N35" s="772"/>
      <c r="O35" s="772"/>
      <c r="P35" s="772"/>
      <c r="Q35" s="772"/>
      <c r="R35" s="772"/>
      <c r="S35" s="772"/>
      <c r="T35" s="772"/>
      <c r="U35" s="772"/>
      <c r="V35" s="772"/>
      <c r="W35" s="772"/>
      <c r="X35" s="772"/>
      <c r="Y35" s="772"/>
      <c r="Z35" s="772"/>
      <c r="AA35" s="772"/>
      <c r="AB35" s="772"/>
      <c r="AC35" s="772"/>
      <c r="AD35" s="772"/>
      <c r="AE35" s="772"/>
      <c r="AF35" s="772"/>
      <c r="AG35" s="772"/>
      <c r="AH35" s="772"/>
      <c r="AI35" s="772"/>
      <c r="AJ35" s="772"/>
      <c r="AK35" s="772"/>
      <c r="AL35" s="772"/>
      <c r="AM35" s="772"/>
      <c r="AN35" s="772"/>
      <c r="AO35" s="772"/>
      <c r="AP35" s="772"/>
      <c r="AQ35" s="772"/>
      <c r="AR35" s="772"/>
      <c r="AS35" s="772"/>
      <c r="AT35" s="772"/>
      <c r="AU35" s="772"/>
      <c r="AV35" s="772"/>
      <c r="AW35" s="772"/>
      <c r="AX35" s="772"/>
      <c r="AY35" s="772"/>
      <c r="AZ35" s="772"/>
      <c r="BA35" s="772"/>
      <c r="BB35" s="772"/>
      <c r="BC35" s="772"/>
      <c r="BD35" s="772"/>
      <c r="BE35" s="772"/>
      <c r="BF35" s="772"/>
      <c r="BG35" s="772"/>
      <c r="BH35" s="772"/>
      <c r="BI35" s="772"/>
      <c r="BJ35" s="772"/>
      <c r="BK35" s="772"/>
      <c r="BL35" s="772"/>
      <c r="BM35" s="772"/>
      <c r="BN35" s="772"/>
      <c r="BO35" s="772"/>
      <c r="BP35" s="772"/>
      <c r="BQ35" s="772"/>
      <c r="BR35" s="772"/>
      <c r="BS35" s="772"/>
      <c r="BT35" s="772"/>
      <c r="BU35" s="772"/>
      <c r="BV35" s="772"/>
      <c r="BW35" s="772"/>
      <c r="BX35" s="772"/>
      <c r="BY35" s="772"/>
      <c r="BZ35" s="772"/>
      <c r="CA35" s="772"/>
      <c r="CB35" s="772"/>
      <c r="CC35" s="772"/>
      <c r="CD35" s="772"/>
      <c r="CE35" s="772"/>
      <c r="CF35" s="772"/>
      <c r="CG35" s="772"/>
      <c r="CH35" s="772"/>
      <c r="CI35" s="772"/>
      <c r="CJ35" s="772"/>
      <c r="CK35" s="772"/>
      <c r="CL35" s="772"/>
      <c r="CM35" s="772"/>
      <c r="CN35" s="772"/>
      <c r="CO35" s="772"/>
      <c r="CP35" s="772"/>
      <c r="CQ35" s="772"/>
      <c r="CR35" s="772"/>
      <c r="CS35" s="772"/>
      <c r="CT35" s="772"/>
      <c r="CU35" s="772"/>
      <c r="CV35" s="772"/>
      <c r="CW35" s="772"/>
      <c r="CX35" s="772"/>
      <c r="CY35" s="772"/>
      <c r="CZ35" s="772"/>
      <c r="DA35" s="772"/>
      <c r="DB35" s="772"/>
      <c r="DC35" s="772"/>
      <c r="DD35" s="772"/>
      <c r="DE35" s="772"/>
      <c r="DF35" s="772"/>
      <c r="DG35" s="772"/>
      <c r="DH35" s="772"/>
      <c r="DI35" s="772"/>
      <c r="DJ35" s="772"/>
      <c r="DK35" s="772"/>
      <c r="DL35" s="772"/>
      <c r="DM35" s="772"/>
      <c r="DN35" s="772"/>
      <c r="DO35" s="772"/>
      <c r="DP35" s="772"/>
      <c r="DQ35" s="772"/>
      <c r="DR35" s="772"/>
      <c r="DS35" s="772"/>
      <c r="DT35" s="772"/>
      <c r="DU35" s="772"/>
      <c r="DV35" s="772"/>
      <c r="DW35" s="772"/>
      <c r="DX35" s="772"/>
      <c r="DY35" s="772"/>
      <c r="DZ35" s="772"/>
      <c r="EA35" s="772"/>
      <c r="EB35" s="772"/>
      <c r="EC35" s="772"/>
      <c r="ED35" s="772"/>
      <c r="EE35" s="772"/>
      <c r="EF35" s="772"/>
      <c r="EG35" s="772"/>
      <c r="EH35" s="772"/>
      <c r="EI35" s="772"/>
      <c r="EJ35" s="772"/>
      <c r="EK35" s="772"/>
      <c r="EL35" s="772"/>
      <c r="EM35" s="772"/>
      <c r="EN35" s="772"/>
      <c r="EO35" s="772"/>
      <c r="EP35" s="772"/>
      <c r="EQ35" s="772"/>
      <c r="ER35" s="772"/>
      <c r="ES35" s="772"/>
      <c r="ET35" s="772"/>
      <c r="EU35" s="772"/>
      <c r="EV35" s="772"/>
      <c r="EW35" s="772"/>
      <c r="EX35" s="772"/>
      <c r="EY35" s="772"/>
      <c r="EZ35" s="772"/>
      <c r="FA35" s="772"/>
      <c r="FB35" s="772"/>
      <c r="FC35" s="772"/>
      <c r="FD35" s="772"/>
      <c r="FE35" s="772"/>
      <c r="FF35" s="772"/>
      <c r="FG35" s="772"/>
      <c r="FH35" s="772"/>
      <c r="FI35" s="772"/>
      <c r="FJ35" s="772"/>
      <c r="FK35" s="772"/>
      <c r="FL35" s="772"/>
      <c r="FM35" s="772"/>
      <c r="FN35" s="772"/>
      <c r="FO35" s="772"/>
      <c r="FP35" s="772"/>
      <c r="FQ35" s="772"/>
      <c r="FR35" s="772"/>
      <c r="FS35" s="772"/>
      <c r="FT35" s="772"/>
      <c r="FU35" s="772"/>
      <c r="FV35" s="772"/>
      <c r="FW35" s="772"/>
      <c r="FX35" s="772"/>
      <c r="FY35" s="772"/>
      <c r="FZ35" s="772"/>
      <c r="GA35" s="772"/>
      <c r="GB35" s="772"/>
      <c r="GC35" s="772"/>
      <c r="GD35" s="772"/>
      <c r="GE35" s="772"/>
      <c r="GF35" s="772"/>
      <c r="GG35" s="772"/>
      <c r="GH35" s="772"/>
      <c r="GI35" s="772"/>
      <c r="GJ35" s="772"/>
      <c r="GK35" s="772"/>
      <c r="GL35" s="772"/>
      <c r="GM35" s="772"/>
      <c r="GN35" s="772"/>
      <c r="GO35" s="772"/>
      <c r="GP35" s="772"/>
      <c r="GQ35" s="772"/>
      <c r="GR35" s="772"/>
      <c r="GS35" s="772"/>
      <c r="GT35" s="772"/>
      <c r="GU35" s="772"/>
      <c r="GV35" s="772"/>
      <c r="GW35" s="772"/>
    </row>
    <row r="36" spans="1:205">
      <c r="A36" s="1114" t="s">
        <v>327</v>
      </c>
      <c r="B36" s="961">
        <v>1.5E-3</v>
      </c>
      <c r="C36" s="961">
        <v>1.4E-3</v>
      </c>
      <c r="D36" s="961">
        <v>1.1000000000000001E-3</v>
      </c>
      <c r="E36" s="961">
        <v>8.8999999999999999E-3</v>
      </c>
      <c r="F36" s="961">
        <v>1.4E-3</v>
      </c>
      <c r="G36" s="961">
        <v>6.1999999999999998E-3</v>
      </c>
      <c r="H36" s="961">
        <v>3.8E-3</v>
      </c>
      <c r="I36" s="961">
        <v>1.8E-3</v>
      </c>
      <c r="J36" s="961">
        <v>1.8E-3</v>
      </c>
      <c r="K36" s="772"/>
      <c r="L36" s="772"/>
      <c r="M36" s="772"/>
      <c r="N36" s="772"/>
      <c r="O36" s="772"/>
      <c r="P36" s="772"/>
      <c r="Q36" s="772"/>
      <c r="R36" s="772"/>
      <c r="S36" s="772"/>
      <c r="T36" s="772"/>
      <c r="U36" s="772"/>
      <c r="V36" s="772"/>
      <c r="W36" s="772"/>
      <c r="X36" s="772"/>
      <c r="Y36" s="772"/>
      <c r="Z36" s="772"/>
      <c r="AA36" s="772"/>
      <c r="AB36" s="772"/>
      <c r="AC36" s="772"/>
      <c r="AD36" s="772"/>
      <c r="AE36" s="772"/>
      <c r="AF36" s="772"/>
      <c r="AG36" s="772"/>
      <c r="AH36" s="772"/>
      <c r="AI36" s="772"/>
      <c r="AJ36" s="772"/>
      <c r="AK36" s="772"/>
      <c r="AL36" s="772"/>
      <c r="AM36" s="772"/>
      <c r="AN36" s="772"/>
      <c r="AO36" s="772"/>
      <c r="AP36" s="772"/>
      <c r="AQ36" s="772"/>
      <c r="AR36" s="772"/>
      <c r="AS36" s="772"/>
      <c r="AT36" s="772"/>
      <c r="AU36" s="772"/>
      <c r="AV36" s="772"/>
      <c r="AW36" s="772"/>
      <c r="AX36" s="772"/>
      <c r="AY36" s="772"/>
      <c r="AZ36" s="772"/>
      <c r="BA36" s="772"/>
      <c r="BB36" s="772"/>
      <c r="BC36" s="772"/>
      <c r="BD36" s="772"/>
      <c r="BE36" s="772"/>
      <c r="BF36" s="772"/>
      <c r="BG36" s="772"/>
      <c r="BH36" s="772"/>
      <c r="BI36" s="772"/>
      <c r="BJ36" s="772"/>
      <c r="BK36" s="772"/>
      <c r="BL36" s="772"/>
      <c r="BM36" s="772"/>
      <c r="BN36" s="772"/>
      <c r="BO36" s="772"/>
      <c r="BP36" s="772"/>
      <c r="BQ36" s="772"/>
      <c r="BR36" s="772"/>
      <c r="BS36" s="772"/>
      <c r="BT36" s="772"/>
      <c r="BU36" s="772"/>
      <c r="BV36" s="772"/>
      <c r="BW36" s="772"/>
      <c r="BX36" s="772"/>
      <c r="BY36" s="772"/>
      <c r="BZ36" s="772"/>
      <c r="CA36" s="772"/>
      <c r="CB36" s="772"/>
      <c r="CC36" s="772"/>
      <c r="CD36" s="772"/>
      <c r="CE36" s="772"/>
      <c r="CF36" s="772"/>
      <c r="CG36" s="772"/>
      <c r="CH36" s="772"/>
      <c r="CI36" s="772"/>
      <c r="CJ36" s="772"/>
      <c r="CK36" s="772"/>
      <c r="CL36" s="772"/>
      <c r="CM36" s="772"/>
      <c r="CN36" s="772"/>
      <c r="CO36" s="772"/>
      <c r="CP36" s="772"/>
      <c r="CQ36" s="772"/>
      <c r="CR36" s="772"/>
      <c r="CS36" s="772"/>
      <c r="CT36" s="772"/>
      <c r="CU36" s="772"/>
      <c r="CV36" s="772"/>
      <c r="CW36" s="772"/>
      <c r="CX36" s="772"/>
      <c r="CY36" s="772"/>
      <c r="CZ36" s="772"/>
      <c r="DA36" s="772"/>
      <c r="DB36" s="772"/>
      <c r="DC36" s="772"/>
      <c r="DD36" s="772"/>
      <c r="DE36" s="772"/>
      <c r="DF36" s="772"/>
      <c r="DG36" s="772"/>
      <c r="DH36" s="772"/>
      <c r="DI36" s="772"/>
      <c r="DJ36" s="772"/>
      <c r="DK36" s="772"/>
      <c r="DL36" s="772"/>
      <c r="DM36" s="772"/>
      <c r="DN36" s="772"/>
      <c r="DO36" s="772"/>
      <c r="DP36" s="772"/>
      <c r="DQ36" s="772"/>
      <c r="DR36" s="772"/>
      <c r="DS36" s="772"/>
      <c r="DT36" s="772"/>
      <c r="DU36" s="772"/>
      <c r="DV36" s="772"/>
      <c r="DW36" s="772"/>
      <c r="DX36" s="772"/>
      <c r="DY36" s="772"/>
      <c r="DZ36" s="772"/>
      <c r="EA36" s="772"/>
      <c r="EB36" s="772"/>
      <c r="EC36" s="772"/>
      <c r="ED36" s="772"/>
      <c r="EE36" s="772"/>
      <c r="EF36" s="772"/>
      <c r="EG36" s="772"/>
      <c r="EH36" s="772"/>
      <c r="EI36" s="772"/>
      <c r="EJ36" s="772"/>
      <c r="EK36" s="772"/>
      <c r="EL36" s="772"/>
      <c r="EM36" s="772"/>
      <c r="EN36" s="772"/>
      <c r="EO36" s="772"/>
      <c r="EP36" s="772"/>
      <c r="EQ36" s="772"/>
      <c r="ER36" s="772"/>
      <c r="ES36" s="772"/>
      <c r="ET36" s="772"/>
      <c r="EU36" s="772"/>
      <c r="EV36" s="772"/>
      <c r="EW36" s="772"/>
      <c r="EX36" s="772"/>
      <c r="EY36" s="772"/>
      <c r="EZ36" s="772"/>
      <c r="FA36" s="772"/>
      <c r="FB36" s="772"/>
      <c r="FC36" s="772"/>
      <c r="FD36" s="772"/>
      <c r="FE36" s="772"/>
      <c r="FF36" s="772"/>
      <c r="FG36" s="772"/>
      <c r="FH36" s="772"/>
      <c r="FI36" s="772"/>
      <c r="FJ36" s="772"/>
      <c r="FK36" s="772"/>
      <c r="FL36" s="772"/>
      <c r="FM36" s="772"/>
      <c r="FN36" s="772"/>
      <c r="FO36" s="772"/>
      <c r="FP36" s="772"/>
      <c r="FQ36" s="772"/>
      <c r="FR36" s="772"/>
      <c r="FS36" s="772"/>
      <c r="FT36" s="772"/>
      <c r="FU36" s="772"/>
      <c r="FV36" s="772"/>
      <c r="FW36" s="772"/>
      <c r="FX36" s="772"/>
      <c r="FY36" s="772"/>
      <c r="FZ36" s="772"/>
      <c r="GA36" s="772"/>
      <c r="GB36" s="772"/>
      <c r="GC36" s="772"/>
      <c r="GD36" s="772"/>
      <c r="GE36" s="772"/>
      <c r="GF36" s="772"/>
      <c r="GG36" s="772"/>
      <c r="GH36" s="772"/>
      <c r="GI36" s="772"/>
      <c r="GJ36" s="772"/>
      <c r="GK36" s="772"/>
      <c r="GL36" s="772"/>
      <c r="GM36" s="772"/>
      <c r="GN36" s="772"/>
      <c r="GO36" s="772"/>
      <c r="GP36" s="772"/>
      <c r="GQ36" s="772"/>
      <c r="GR36" s="772"/>
      <c r="GS36" s="772"/>
      <c r="GT36" s="772"/>
      <c r="GU36" s="772"/>
      <c r="GV36" s="772"/>
      <c r="GW36" s="772"/>
    </row>
    <row r="37" spans="1:205">
      <c r="A37" s="1114" t="s">
        <v>328</v>
      </c>
      <c r="B37" s="961">
        <v>2.2000000000000001E-3</v>
      </c>
      <c r="C37" s="961">
        <v>5.9999999999999995E-4</v>
      </c>
      <c r="D37" s="961">
        <v>2.9999999999999997E-4</v>
      </c>
      <c r="E37" s="961">
        <v>2.3999999999999998E-3</v>
      </c>
      <c r="F37" s="961">
        <v>4.0000000000000002E-4</v>
      </c>
      <c r="G37" s="961">
        <v>1.2999999999999999E-3</v>
      </c>
      <c r="H37" s="961">
        <v>3.5000000000000001E-3</v>
      </c>
      <c r="I37" s="961">
        <v>1.2999999999999999E-3</v>
      </c>
      <c r="J37" s="961">
        <v>8.9999999999999998E-4</v>
      </c>
      <c r="K37" s="772"/>
      <c r="L37" s="772"/>
      <c r="M37" s="772"/>
      <c r="N37" s="772"/>
      <c r="O37" s="772"/>
      <c r="P37" s="772"/>
      <c r="Q37" s="772"/>
      <c r="R37" s="772"/>
      <c r="S37" s="772"/>
      <c r="T37" s="772"/>
      <c r="U37" s="772"/>
      <c r="V37" s="772"/>
      <c r="W37" s="772"/>
      <c r="X37" s="772"/>
      <c r="Y37" s="772"/>
      <c r="Z37" s="772"/>
      <c r="AA37" s="772"/>
      <c r="AB37" s="772"/>
      <c r="AC37" s="772"/>
      <c r="AD37" s="772"/>
      <c r="AE37" s="772"/>
      <c r="AF37" s="772"/>
      <c r="AG37" s="772"/>
      <c r="AH37" s="772"/>
      <c r="AI37" s="772"/>
      <c r="AJ37" s="772"/>
      <c r="AK37" s="772"/>
      <c r="AL37" s="772"/>
      <c r="AM37" s="772"/>
      <c r="AN37" s="772"/>
      <c r="AO37" s="772"/>
      <c r="AP37" s="772"/>
      <c r="AQ37" s="772"/>
      <c r="AR37" s="772"/>
      <c r="AS37" s="772"/>
      <c r="AT37" s="772"/>
      <c r="AU37" s="772"/>
      <c r="AV37" s="772"/>
      <c r="AW37" s="772"/>
      <c r="AX37" s="772"/>
      <c r="AY37" s="772"/>
      <c r="AZ37" s="772"/>
      <c r="BA37" s="772"/>
      <c r="BB37" s="772"/>
      <c r="BC37" s="772"/>
      <c r="BD37" s="772"/>
      <c r="BE37" s="772"/>
      <c r="BF37" s="772"/>
      <c r="BG37" s="772"/>
      <c r="BH37" s="772"/>
      <c r="BI37" s="772"/>
      <c r="BJ37" s="772"/>
      <c r="BK37" s="772"/>
      <c r="BL37" s="772"/>
      <c r="BM37" s="772"/>
      <c r="BN37" s="772"/>
      <c r="BO37" s="772"/>
      <c r="BP37" s="772"/>
      <c r="BQ37" s="772"/>
      <c r="BR37" s="772"/>
      <c r="BS37" s="772"/>
      <c r="BT37" s="772"/>
      <c r="BU37" s="772"/>
      <c r="BV37" s="772"/>
      <c r="BW37" s="772"/>
      <c r="BX37" s="772"/>
      <c r="BY37" s="772"/>
      <c r="BZ37" s="772"/>
      <c r="CA37" s="772"/>
      <c r="CB37" s="772"/>
      <c r="CC37" s="772"/>
      <c r="CD37" s="772"/>
      <c r="CE37" s="772"/>
      <c r="CF37" s="772"/>
      <c r="CG37" s="772"/>
      <c r="CH37" s="772"/>
      <c r="CI37" s="772"/>
      <c r="CJ37" s="772"/>
      <c r="CK37" s="772"/>
      <c r="CL37" s="772"/>
      <c r="CM37" s="772"/>
      <c r="CN37" s="772"/>
      <c r="CO37" s="772"/>
      <c r="CP37" s="772"/>
      <c r="CQ37" s="772"/>
      <c r="CR37" s="772"/>
      <c r="CS37" s="772"/>
      <c r="CT37" s="772"/>
      <c r="CU37" s="772"/>
      <c r="CV37" s="772"/>
      <c r="CW37" s="772"/>
      <c r="CX37" s="772"/>
      <c r="CY37" s="772"/>
      <c r="CZ37" s="772"/>
      <c r="DA37" s="772"/>
      <c r="DB37" s="772"/>
      <c r="DC37" s="772"/>
      <c r="DD37" s="772"/>
      <c r="DE37" s="772"/>
      <c r="DF37" s="772"/>
      <c r="DG37" s="772"/>
      <c r="DH37" s="772"/>
      <c r="DI37" s="772"/>
      <c r="DJ37" s="772"/>
      <c r="DK37" s="772"/>
      <c r="DL37" s="772"/>
      <c r="DM37" s="772"/>
      <c r="DN37" s="772"/>
      <c r="DO37" s="772"/>
      <c r="DP37" s="772"/>
      <c r="DQ37" s="772"/>
      <c r="DR37" s="772"/>
      <c r="DS37" s="772"/>
      <c r="DT37" s="772"/>
      <c r="DU37" s="772"/>
      <c r="DV37" s="772"/>
      <c r="DW37" s="772"/>
      <c r="DX37" s="772"/>
      <c r="DY37" s="772"/>
      <c r="DZ37" s="772"/>
      <c r="EA37" s="772"/>
      <c r="EB37" s="772"/>
      <c r="EC37" s="772"/>
      <c r="ED37" s="772"/>
      <c r="EE37" s="772"/>
      <c r="EF37" s="772"/>
      <c r="EG37" s="772"/>
      <c r="EH37" s="772"/>
      <c r="EI37" s="772"/>
      <c r="EJ37" s="772"/>
      <c r="EK37" s="772"/>
      <c r="EL37" s="772"/>
      <c r="EM37" s="772"/>
      <c r="EN37" s="772"/>
      <c r="EO37" s="772"/>
      <c r="EP37" s="772"/>
      <c r="EQ37" s="772"/>
      <c r="ER37" s="772"/>
      <c r="ES37" s="772"/>
      <c r="ET37" s="772"/>
      <c r="EU37" s="772"/>
      <c r="EV37" s="772"/>
      <c r="EW37" s="772"/>
      <c r="EX37" s="772"/>
      <c r="EY37" s="772"/>
      <c r="EZ37" s="772"/>
      <c r="FA37" s="772"/>
      <c r="FB37" s="772"/>
      <c r="FC37" s="772"/>
      <c r="FD37" s="772"/>
      <c r="FE37" s="772"/>
      <c r="FF37" s="772"/>
      <c r="FG37" s="772"/>
      <c r="FH37" s="772"/>
      <c r="FI37" s="772"/>
      <c r="FJ37" s="772"/>
      <c r="FK37" s="772"/>
      <c r="FL37" s="772"/>
      <c r="FM37" s="772"/>
      <c r="FN37" s="772"/>
      <c r="FO37" s="772"/>
      <c r="FP37" s="772"/>
      <c r="FQ37" s="772"/>
      <c r="FR37" s="772"/>
      <c r="FS37" s="772"/>
      <c r="FT37" s="772"/>
      <c r="FU37" s="772"/>
      <c r="FV37" s="772"/>
      <c r="FW37" s="772"/>
      <c r="FX37" s="772"/>
      <c r="FY37" s="772"/>
      <c r="FZ37" s="772"/>
      <c r="GA37" s="772"/>
      <c r="GB37" s="772"/>
      <c r="GC37" s="772"/>
      <c r="GD37" s="772"/>
      <c r="GE37" s="772"/>
      <c r="GF37" s="772"/>
      <c r="GG37" s="772"/>
      <c r="GH37" s="772"/>
      <c r="GI37" s="772"/>
      <c r="GJ37" s="772"/>
      <c r="GK37" s="772"/>
      <c r="GL37" s="772"/>
      <c r="GM37" s="772"/>
      <c r="GN37" s="772"/>
      <c r="GO37" s="772"/>
      <c r="GP37" s="772"/>
      <c r="GQ37" s="772"/>
      <c r="GR37" s="772"/>
      <c r="GS37" s="772"/>
      <c r="GT37" s="772"/>
      <c r="GU37" s="772"/>
      <c r="GV37" s="772"/>
      <c r="GW37" s="772"/>
    </row>
    <row r="38" spans="1:205">
      <c r="A38" s="1114" t="s">
        <v>329</v>
      </c>
      <c r="B38" s="961">
        <v>8.0000000000000004E-4</v>
      </c>
      <c r="C38" s="961">
        <v>1E-3</v>
      </c>
      <c r="D38" s="961">
        <v>1.1999999999999999E-3</v>
      </c>
      <c r="E38" s="961">
        <v>5.5999999999999999E-3</v>
      </c>
      <c r="F38" s="961">
        <v>1.2999999999999999E-3</v>
      </c>
      <c r="G38" s="961">
        <v>3.3999999999999998E-3</v>
      </c>
      <c r="H38" s="961">
        <v>0</v>
      </c>
      <c r="I38" s="961">
        <v>1.6000000000000001E-3</v>
      </c>
      <c r="J38" s="961">
        <v>1.2999999999999999E-3</v>
      </c>
      <c r="K38" s="772"/>
      <c r="L38" s="772"/>
      <c r="M38" s="772"/>
      <c r="N38" s="772"/>
      <c r="O38" s="772"/>
      <c r="P38" s="772"/>
      <c r="Q38" s="772"/>
      <c r="R38" s="772"/>
      <c r="S38" s="772"/>
      <c r="T38" s="772"/>
      <c r="U38" s="772"/>
      <c r="V38" s="772"/>
      <c r="W38" s="772"/>
      <c r="X38" s="772"/>
      <c r="Y38" s="772"/>
      <c r="Z38" s="772"/>
      <c r="AA38" s="772"/>
      <c r="AB38" s="772"/>
      <c r="AC38" s="772"/>
      <c r="AD38" s="772"/>
      <c r="AE38" s="772"/>
      <c r="AF38" s="772"/>
      <c r="AG38" s="772"/>
      <c r="AH38" s="772"/>
      <c r="AI38" s="772"/>
      <c r="AJ38" s="772"/>
      <c r="AK38" s="772"/>
      <c r="AL38" s="772"/>
      <c r="AM38" s="772"/>
      <c r="AN38" s="772"/>
      <c r="AO38" s="772"/>
      <c r="AP38" s="772"/>
      <c r="AQ38" s="772"/>
      <c r="AR38" s="772"/>
      <c r="AS38" s="772"/>
      <c r="AT38" s="772"/>
      <c r="AU38" s="772"/>
      <c r="AV38" s="772"/>
      <c r="AW38" s="772"/>
      <c r="AX38" s="772"/>
      <c r="AY38" s="772"/>
      <c r="AZ38" s="772"/>
      <c r="BA38" s="772"/>
      <c r="BB38" s="772"/>
      <c r="BC38" s="772"/>
      <c r="BD38" s="772"/>
      <c r="BE38" s="772"/>
      <c r="BF38" s="772"/>
      <c r="BG38" s="772"/>
      <c r="BH38" s="772"/>
      <c r="BI38" s="772"/>
      <c r="BJ38" s="772"/>
      <c r="BK38" s="772"/>
      <c r="BL38" s="772"/>
      <c r="BM38" s="772"/>
      <c r="BN38" s="772"/>
      <c r="BO38" s="772"/>
      <c r="BP38" s="772"/>
      <c r="BQ38" s="772"/>
      <c r="BR38" s="772"/>
      <c r="BS38" s="772"/>
      <c r="BT38" s="772"/>
      <c r="BU38" s="772"/>
      <c r="BV38" s="772"/>
      <c r="BW38" s="772"/>
      <c r="BX38" s="772"/>
      <c r="BY38" s="772"/>
      <c r="BZ38" s="772"/>
      <c r="CA38" s="772"/>
      <c r="CB38" s="772"/>
      <c r="CC38" s="772"/>
      <c r="CD38" s="772"/>
      <c r="CE38" s="772"/>
      <c r="CF38" s="772"/>
      <c r="CG38" s="772"/>
      <c r="CH38" s="772"/>
      <c r="CI38" s="772"/>
      <c r="CJ38" s="772"/>
      <c r="CK38" s="772"/>
      <c r="CL38" s="772"/>
      <c r="CM38" s="772"/>
      <c r="CN38" s="772"/>
      <c r="CO38" s="772"/>
      <c r="CP38" s="772"/>
      <c r="CQ38" s="772"/>
      <c r="CR38" s="772"/>
      <c r="CS38" s="772"/>
      <c r="CT38" s="772"/>
      <c r="CU38" s="772"/>
      <c r="CV38" s="772"/>
      <c r="CW38" s="772"/>
      <c r="CX38" s="772"/>
      <c r="CY38" s="772"/>
      <c r="CZ38" s="772"/>
      <c r="DA38" s="772"/>
      <c r="DB38" s="772"/>
      <c r="DC38" s="772"/>
      <c r="DD38" s="772"/>
      <c r="DE38" s="772"/>
      <c r="DF38" s="772"/>
      <c r="DG38" s="772"/>
      <c r="DH38" s="772"/>
      <c r="DI38" s="772"/>
      <c r="DJ38" s="772"/>
      <c r="DK38" s="772"/>
      <c r="DL38" s="772"/>
      <c r="DM38" s="772"/>
      <c r="DN38" s="772"/>
      <c r="DO38" s="772"/>
      <c r="DP38" s="772"/>
      <c r="DQ38" s="772"/>
      <c r="DR38" s="772"/>
      <c r="DS38" s="772"/>
      <c r="DT38" s="772"/>
      <c r="DU38" s="772"/>
      <c r="DV38" s="772"/>
      <c r="DW38" s="772"/>
      <c r="DX38" s="772"/>
      <c r="DY38" s="772"/>
      <c r="DZ38" s="772"/>
      <c r="EA38" s="772"/>
      <c r="EB38" s="772"/>
      <c r="EC38" s="772"/>
      <c r="ED38" s="772"/>
      <c r="EE38" s="772"/>
      <c r="EF38" s="772"/>
      <c r="EG38" s="772"/>
      <c r="EH38" s="772"/>
      <c r="EI38" s="772"/>
      <c r="EJ38" s="772"/>
      <c r="EK38" s="772"/>
      <c r="EL38" s="772"/>
      <c r="EM38" s="772"/>
      <c r="EN38" s="772"/>
      <c r="EO38" s="772"/>
      <c r="EP38" s="772"/>
      <c r="EQ38" s="772"/>
      <c r="ER38" s="772"/>
      <c r="ES38" s="772"/>
      <c r="ET38" s="772"/>
      <c r="EU38" s="772"/>
      <c r="EV38" s="772"/>
      <c r="EW38" s="772"/>
      <c r="EX38" s="772"/>
      <c r="EY38" s="772"/>
      <c r="EZ38" s="772"/>
      <c r="FA38" s="772"/>
      <c r="FB38" s="772"/>
      <c r="FC38" s="772"/>
      <c r="FD38" s="772"/>
      <c r="FE38" s="772"/>
      <c r="FF38" s="772"/>
      <c r="FG38" s="772"/>
      <c r="FH38" s="772"/>
      <c r="FI38" s="772"/>
      <c r="FJ38" s="772"/>
      <c r="FK38" s="772"/>
      <c r="FL38" s="772"/>
      <c r="FM38" s="772"/>
      <c r="FN38" s="772"/>
      <c r="FO38" s="772"/>
      <c r="FP38" s="772"/>
      <c r="FQ38" s="772"/>
      <c r="FR38" s="772"/>
      <c r="FS38" s="772"/>
      <c r="FT38" s="772"/>
      <c r="FU38" s="772"/>
      <c r="FV38" s="772"/>
      <c r="FW38" s="772"/>
      <c r="FX38" s="772"/>
      <c r="FY38" s="772"/>
      <c r="FZ38" s="772"/>
      <c r="GA38" s="772"/>
      <c r="GB38" s="772"/>
      <c r="GC38" s="772"/>
      <c r="GD38" s="772"/>
      <c r="GE38" s="772"/>
      <c r="GF38" s="772"/>
      <c r="GG38" s="772"/>
      <c r="GH38" s="772"/>
      <c r="GI38" s="772"/>
      <c r="GJ38" s="772"/>
      <c r="GK38" s="772"/>
      <c r="GL38" s="772"/>
      <c r="GM38" s="772"/>
      <c r="GN38" s="772"/>
      <c r="GO38" s="772"/>
      <c r="GP38" s="772"/>
      <c r="GQ38" s="772"/>
      <c r="GR38" s="772"/>
      <c r="GS38" s="772"/>
      <c r="GT38" s="772"/>
      <c r="GU38" s="772"/>
      <c r="GV38" s="772"/>
      <c r="GW38" s="772"/>
    </row>
    <row r="39" spans="1:205">
      <c r="A39" s="1114" t="s">
        <v>330</v>
      </c>
      <c r="B39" s="961">
        <v>2.4899999999999999E-2</v>
      </c>
      <c r="C39" s="961">
        <v>4.3E-3</v>
      </c>
      <c r="D39" s="961">
        <v>1.9E-2</v>
      </c>
      <c r="E39" s="961">
        <v>6.1600000000000002E-2</v>
      </c>
      <c r="F39" s="961">
        <v>2.7400000000000001E-2</v>
      </c>
      <c r="G39" s="961">
        <v>3.5700000000000003E-2</v>
      </c>
      <c r="H39" s="961">
        <v>1.1999999999999999E-3</v>
      </c>
      <c r="I39" s="961">
        <v>1.6E-2</v>
      </c>
      <c r="J39" s="961">
        <v>1.5699999999999999E-2</v>
      </c>
      <c r="K39" s="772"/>
      <c r="L39" s="772"/>
      <c r="M39" s="772"/>
      <c r="N39" s="772"/>
      <c r="O39" s="772"/>
      <c r="P39" s="772"/>
      <c r="Q39" s="772"/>
      <c r="R39" s="772"/>
      <c r="S39" s="772"/>
      <c r="T39" s="772"/>
      <c r="U39" s="772"/>
      <c r="V39" s="772"/>
      <c r="W39" s="772"/>
      <c r="X39" s="772"/>
      <c r="Y39" s="772"/>
      <c r="Z39" s="772"/>
      <c r="AA39" s="772"/>
      <c r="AB39" s="772"/>
      <c r="AC39" s="772"/>
      <c r="AD39" s="772"/>
      <c r="AE39" s="772"/>
      <c r="AF39" s="772"/>
      <c r="AG39" s="772"/>
      <c r="AH39" s="772"/>
      <c r="AI39" s="772"/>
      <c r="AJ39" s="772"/>
      <c r="AK39" s="772"/>
      <c r="AL39" s="772"/>
      <c r="AM39" s="772"/>
      <c r="AN39" s="772"/>
      <c r="AO39" s="772"/>
      <c r="AP39" s="772"/>
      <c r="AQ39" s="772"/>
      <c r="AR39" s="772"/>
      <c r="AS39" s="772"/>
      <c r="AT39" s="772"/>
      <c r="AU39" s="772"/>
      <c r="AV39" s="772"/>
      <c r="AW39" s="772"/>
      <c r="AX39" s="772"/>
      <c r="AY39" s="772"/>
      <c r="AZ39" s="772"/>
      <c r="BA39" s="772"/>
      <c r="BB39" s="772"/>
      <c r="BC39" s="772"/>
      <c r="BD39" s="772"/>
      <c r="BE39" s="772"/>
      <c r="BF39" s="772"/>
      <c r="BG39" s="772"/>
      <c r="BH39" s="772"/>
      <c r="BI39" s="772"/>
      <c r="BJ39" s="772"/>
      <c r="BK39" s="772"/>
      <c r="BL39" s="772"/>
      <c r="BM39" s="772"/>
      <c r="BN39" s="772"/>
      <c r="BO39" s="772"/>
      <c r="BP39" s="772"/>
      <c r="BQ39" s="772"/>
      <c r="BR39" s="772"/>
      <c r="BS39" s="772"/>
      <c r="BT39" s="772"/>
      <c r="BU39" s="772"/>
      <c r="BV39" s="772"/>
      <c r="BW39" s="772"/>
      <c r="BX39" s="772"/>
      <c r="BY39" s="772"/>
      <c r="BZ39" s="772"/>
      <c r="CA39" s="772"/>
      <c r="CB39" s="772"/>
      <c r="CC39" s="772"/>
      <c r="CD39" s="772"/>
      <c r="CE39" s="772"/>
      <c r="CF39" s="772"/>
      <c r="CG39" s="772"/>
      <c r="CH39" s="772"/>
      <c r="CI39" s="772"/>
      <c r="CJ39" s="772"/>
      <c r="CK39" s="772"/>
      <c r="CL39" s="772"/>
      <c r="CM39" s="772"/>
      <c r="CN39" s="772"/>
      <c r="CO39" s="772"/>
      <c r="CP39" s="772"/>
      <c r="CQ39" s="772"/>
      <c r="CR39" s="772"/>
      <c r="CS39" s="772"/>
      <c r="CT39" s="772"/>
      <c r="CU39" s="772"/>
      <c r="CV39" s="772"/>
      <c r="CW39" s="772"/>
      <c r="CX39" s="772"/>
      <c r="CY39" s="772"/>
      <c r="CZ39" s="772"/>
      <c r="DA39" s="772"/>
      <c r="DB39" s="772"/>
      <c r="DC39" s="772"/>
      <c r="DD39" s="772"/>
      <c r="DE39" s="772"/>
      <c r="DF39" s="772"/>
      <c r="DG39" s="772"/>
      <c r="DH39" s="772"/>
      <c r="DI39" s="772"/>
      <c r="DJ39" s="772"/>
      <c r="DK39" s="772"/>
      <c r="DL39" s="772"/>
      <c r="DM39" s="772"/>
      <c r="DN39" s="772"/>
      <c r="DO39" s="772"/>
      <c r="DP39" s="772"/>
      <c r="DQ39" s="772"/>
      <c r="DR39" s="772"/>
      <c r="DS39" s="772"/>
      <c r="DT39" s="772"/>
      <c r="DU39" s="772"/>
      <c r="DV39" s="772"/>
      <c r="DW39" s="772"/>
      <c r="DX39" s="772"/>
      <c r="DY39" s="772"/>
      <c r="DZ39" s="772"/>
      <c r="EA39" s="772"/>
      <c r="EB39" s="772"/>
      <c r="EC39" s="772"/>
      <c r="ED39" s="772"/>
      <c r="EE39" s="772"/>
      <c r="EF39" s="772"/>
      <c r="EG39" s="772"/>
      <c r="EH39" s="772"/>
      <c r="EI39" s="772"/>
      <c r="EJ39" s="772"/>
      <c r="EK39" s="772"/>
      <c r="EL39" s="772"/>
      <c r="EM39" s="772"/>
      <c r="EN39" s="772"/>
      <c r="EO39" s="772"/>
      <c r="EP39" s="772"/>
      <c r="EQ39" s="772"/>
      <c r="ER39" s="772"/>
      <c r="ES39" s="772"/>
      <c r="ET39" s="772"/>
      <c r="EU39" s="772"/>
      <c r="EV39" s="772"/>
      <c r="EW39" s="772"/>
      <c r="EX39" s="772"/>
      <c r="EY39" s="772"/>
      <c r="EZ39" s="772"/>
      <c r="FA39" s="772"/>
      <c r="FB39" s="772"/>
      <c r="FC39" s="772"/>
      <c r="FD39" s="772"/>
      <c r="FE39" s="772"/>
      <c r="FF39" s="772"/>
      <c r="FG39" s="772"/>
      <c r="FH39" s="772"/>
      <c r="FI39" s="772"/>
      <c r="FJ39" s="772"/>
      <c r="FK39" s="772"/>
      <c r="FL39" s="772"/>
      <c r="FM39" s="772"/>
      <c r="FN39" s="772"/>
      <c r="FO39" s="772"/>
      <c r="FP39" s="772"/>
      <c r="FQ39" s="772"/>
      <c r="FR39" s="772"/>
      <c r="FS39" s="772"/>
      <c r="FT39" s="772"/>
      <c r="FU39" s="772"/>
      <c r="FV39" s="772"/>
      <c r="FW39" s="772"/>
      <c r="FX39" s="772"/>
      <c r="FY39" s="772"/>
      <c r="FZ39" s="772"/>
      <c r="GA39" s="772"/>
      <c r="GB39" s="772"/>
      <c r="GC39" s="772"/>
      <c r="GD39" s="772"/>
      <c r="GE39" s="772"/>
      <c r="GF39" s="772"/>
      <c r="GG39" s="772"/>
      <c r="GH39" s="772"/>
      <c r="GI39" s="772"/>
      <c r="GJ39" s="772"/>
      <c r="GK39" s="772"/>
      <c r="GL39" s="772"/>
      <c r="GM39" s="772"/>
      <c r="GN39" s="772"/>
      <c r="GO39" s="772"/>
      <c r="GP39" s="772"/>
      <c r="GQ39" s="772"/>
      <c r="GR39" s="772"/>
      <c r="GS39" s="772"/>
      <c r="GT39" s="772"/>
      <c r="GU39" s="772"/>
      <c r="GV39" s="772"/>
      <c r="GW39" s="772"/>
    </row>
    <row r="40" spans="1:205" ht="15.75" thickBot="1">
      <c r="A40" s="1114"/>
      <c r="B40" s="961"/>
      <c r="C40" s="961"/>
      <c r="D40" s="961"/>
      <c r="E40" s="961"/>
      <c r="F40" s="961"/>
      <c r="G40" s="961"/>
      <c r="H40" s="961"/>
      <c r="I40" s="961"/>
      <c r="J40" s="961"/>
      <c r="K40" s="772"/>
      <c r="L40" s="772"/>
      <c r="M40" s="772"/>
      <c r="N40" s="772"/>
      <c r="O40" s="772"/>
      <c r="P40" s="772"/>
      <c r="Q40" s="772"/>
      <c r="R40" s="772"/>
      <c r="S40" s="772"/>
      <c r="T40" s="772"/>
      <c r="U40" s="772"/>
      <c r="V40" s="772"/>
      <c r="W40" s="772"/>
      <c r="X40" s="772"/>
      <c r="Y40" s="772"/>
      <c r="Z40" s="772"/>
      <c r="AA40" s="772"/>
      <c r="AB40" s="772"/>
      <c r="AC40" s="772"/>
      <c r="AD40" s="772"/>
      <c r="AE40" s="772"/>
      <c r="AF40" s="772"/>
      <c r="AG40" s="772"/>
      <c r="AH40" s="772"/>
      <c r="AI40" s="772"/>
      <c r="AJ40" s="772"/>
      <c r="AK40" s="772"/>
      <c r="AL40" s="772"/>
      <c r="AM40" s="772"/>
      <c r="AN40" s="772"/>
      <c r="AO40" s="772"/>
      <c r="AP40" s="772"/>
      <c r="AQ40" s="772"/>
      <c r="AR40" s="772"/>
      <c r="AS40" s="772"/>
      <c r="AT40" s="772"/>
      <c r="AU40" s="772"/>
      <c r="AV40" s="772"/>
      <c r="AW40" s="772"/>
      <c r="AX40" s="772"/>
      <c r="AY40" s="772"/>
      <c r="AZ40" s="772"/>
      <c r="BA40" s="772"/>
      <c r="BB40" s="772"/>
      <c r="BC40" s="772"/>
      <c r="BD40" s="772"/>
      <c r="BE40" s="772"/>
      <c r="BF40" s="772"/>
      <c r="BG40" s="772"/>
      <c r="BH40" s="772"/>
      <c r="BI40" s="772"/>
      <c r="BJ40" s="772"/>
      <c r="BK40" s="772"/>
      <c r="BL40" s="772"/>
      <c r="BM40" s="772"/>
      <c r="BN40" s="772"/>
      <c r="BO40" s="772"/>
      <c r="BP40" s="772"/>
      <c r="BQ40" s="772"/>
      <c r="BR40" s="772"/>
      <c r="BS40" s="772"/>
      <c r="BT40" s="772"/>
      <c r="BU40" s="772"/>
      <c r="BV40" s="772"/>
      <c r="BW40" s="772"/>
      <c r="BX40" s="772"/>
      <c r="BY40" s="772"/>
      <c r="BZ40" s="772"/>
      <c r="CA40" s="772"/>
      <c r="CB40" s="772"/>
      <c r="CC40" s="772"/>
      <c r="CD40" s="772"/>
      <c r="CE40" s="772"/>
      <c r="CF40" s="772"/>
      <c r="CG40" s="772"/>
      <c r="CH40" s="772"/>
      <c r="CI40" s="772"/>
      <c r="CJ40" s="772"/>
      <c r="CK40" s="772"/>
      <c r="CL40" s="772"/>
      <c r="CM40" s="772"/>
      <c r="CN40" s="772"/>
      <c r="CO40" s="772"/>
      <c r="CP40" s="772"/>
      <c r="CQ40" s="772"/>
      <c r="CR40" s="772"/>
      <c r="CS40" s="772"/>
      <c r="CT40" s="772"/>
      <c r="CU40" s="772"/>
      <c r="CV40" s="772"/>
      <c r="CW40" s="772"/>
      <c r="CX40" s="772"/>
      <c r="CY40" s="772"/>
      <c r="CZ40" s="772"/>
      <c r="DA40" s="772"/>
      <c r="DB40" s="772"/>
      <c r="DC40" s="772"/>
      <c r="DD40" s="772"/>
      <c r="DE40" s="772"/>
      <c r="DF40" s="772"/>
      <c r="DG40" s="772"/>
      <c r="DH40" s="772"/>
      <c r="DI40" s="772"/>
      <c r="DJ40" s="772"/>
      <c r="DK40" s="772"/>
      <c r="DL40" s="772"/>
      <c r="DM40" s="772"/>
      <c r="DN40" s="772"/>
      <c r="DO40" s="772"/>
      <c r="DP40" s="772"/>
      <c r="DQ40" s="772"/>
      <c r="DR40" s="772"/>
      <c r="DS40" s="772"/>
      <c r="DT40" s="772"/>
      <c r="DU40" s="772"/>
      <c r="DV40" s="772"/>
      <c r="DW40" s="772"/>
      <c r="DX40" s="772"/>
      <c r="DY40" s="772"/>
      <c r="DZ40" s="772"/>
      <c r="EA40" s="772"/>
      <c r="EB40" s="772"/>
      <c r="EC40" s="772"/>
      <c r="ED40" s="772"/>
      <c r="EE40" s="772"/>
      <c r="EF40" s="772"/>
      <c r="EG40" s="772"/>
      <c r="EH40" s="772"/>
      <c r="EI40" s="772"/>
      <c r="EJ40" s="772"/>
      <c r="EK40" s="772"/>
      <c r="EL40" s="772"/>
      <c r="EM40" s="772"/>
      <c r="EN40" s="772"/>
      <c r="EO40" s="772"/>
      <c r="EP40" s="772"/>
      <c r="EQ40" s="772"/>
      <c r="ER40" s="772"/>
      <c r="ES40" s="772"/>
      <c r="ET40" s="772"/>
      <c r="EU40" s="772"/>
      <c r="EV40" s="772"/>
      <c r="EW40" s="772"/>
      <c r="EX40" s="772"/>
      <c r="EY40" s="772"/>
      <c r="EZ40" s="772"/>
      <c r="FA40" s="772"/>
      <c r="FB40" s="772"/>
      <c r="FC40" s="772"/>
      <c r="FD40" s="772"/>
      <c r="FE40" s="772"/>
      <c r="FF40" s="772"/>
      <c r="FG40" s="772"/>
      <c r="FH40" s="772"/>
      <c r="FI40" s="772"/>
      <c r="FJ40" s="772"/>
      <c r="FK40" s="772"/>
      <c r="FL40" s="772"/>
      <c r="FM40" s="772"/>
      <c r="FN40" s="772"/>
      <c r="FO40" s="772"/>
      <c r="FP40" s="772"/>
      <c r="FQ40" s="772"/>
      <c r="FR40" s="772"/>
      <c r="FS40" s="772"/>
      <c r="FT40" s="772"/>
      <c r="FU40" s="772"/>
      <c r="FV40" s="772"/>
      <c r="FW40" s="772"/>
      <c r="FX40" s="772"/>
      <c r="FY40" s="772"/>
      <c r="FZ40" s="772"/>
      <c r="GA40" s="772"/>
      <c r="GB40" s="772"/>
      <c r="GC40" s="772"/>
      <c r="GD40" s="772"/>
      <c r="GE40" s="772"/>
      <c r="GF40" s="772"/>
      <c r="GG40" s="772"/>
      <c r="GH40" s="772"/>
      <c r="GI40" s="772"/>
      <c r="GJ40" s="772"/>
      <c r="GK40" s="772"/>
      <c r="GL40" s="772"/>
      <c r="GM40" s="772"/>
      <c r="GN40" s="772"/>
      <c r="GO40" s="772"/>
      <c r="GP40" s="772"/>
      <c r="GQ40" s="772"/>
      <c r="GR40" s="772"/>
      <c r="GS40" s="772"/>
      <c r="GT40" s="772"/>
      <c r="GU40" s="772"/>
      <c r="GV40" s="772"/>
      <c r="GW40" s="772"/>
    </row>
    <row r="41" spans="1:205" ht="16.5" thickTop="1" thickBot="1">
      <c r="A41" s="1116" t="s">
        <v>331</v>
      </c>
      <c r="B41" s="1113"/>
      <c r="C41" s="1113"/>
      <c r="D41" s="1113"/>
      <c r="E41" s="1113"/>
      <c r="F41" s="1113"/>
      <c r="G41" s="1113"/>
      <c r="H41" s="1113"/>
      <c r="I41" s="1113"/>
      <c r="J41" s="1113"/>
      <c r="K41" s="772"/>
      <c r="L41" s="772"/>
      <c r="M41" s="772"/>
      <c r="N41" s="772"/>
      <c r="O41" s="772"/>
      <c r="P41" s="772"/>
      <c r="Q41" s="772"/>
      <c r="R41" s="772"/>
      <c r="S41" s="772"/>
      <c r="T41" s="772"/>
      <c r="U41" s="772"/>
      <c r="V41" s="772"/>
      <c r="W41" s="772"/>
      <c r="X41" s="772"/>
      <c r="Y41" s="772"/>
      <c r="Z41" s="772"/>
      <c r="AA41" s="772"/>
      <c r="AB41" s="772"/>
      <c r="AC41" s="772"/>
      <c r="AD41" s="772"/>
      <c r="AE41" s="772"/>
      <c r="AF41" s="772"/>
      <c r="AG41" s="772"/>
      <c r="AH41" s="772"/>
      <c r="AI41" s="772"/>
      <c r="AJ41" s="772"/>
      <c r="AK41" s="772"/>
      <c r="AL41" s="772"/>
      <c r="AM41" s="772"/>
      <c r="AN41" s="772"/>
      <c r="AO41" s="772"/>
      <c r="AP41" s="772"/>
      <c r="AQ41" s="772"/>
      <c r="AR41" s="772"/>
      <c r="AS41" s="772"/>
      <c r="AT41" s="772"/>
      <c r="AU41" s="772"/>
      <c r="AV41" s="772"/>
      <c r="AW41" s="772"/>
      <c r="AX41" s="772"/>
      <c r="AY41" s="772"/>
      <c r="AZ41" s="772"/>
      <c r="BA41" s="772"/>
      <c r="BB41" s="772"/>
      <c r="BC41" s="772"/>
      <c r="BD41" s="772"/>
      <c r="BE41" s="772"/>
      <c r="BF41" s="772"/>
      <c r="BG41" s="772"/>
      <c r="BH41" s="772"/>
      <c r="BI41" s="772"/>
      <c r="BJ41" s="772"/>
      <c r="BK41" s="772"/>
      <c r="BL41" s="772"/>
      <c r="BM41" s="772"/>
      <c r="BN41" s="772"/>
      <c r="BO41" s="772"/>
      <c r="BP41" s="772"/>
      <c r="BQ41" s="772"/>
      <c r="BR41" s="772"/>
      <c r="BS41" s="772"/>
      <c r="BT41" s="772"/>
      <c r="BU41" s="772"/>
      <c r="BV41" s="772"/>
      <c r="BW41" s="772"/>
      <c r="BX41" s="772"/>
      <c r="BY41" s="772"/>
      <c r="BZ41" s="772"/>
      <c r="CA41" s="772"/>
      <c r="CB41" s="772"/>
      <c r="CC41" s="772"/>
      <c r="CD41" s="772"/>
      <c r="CE41" s="772"/>
      <c r="CF41" s="772"/>
      <c r="CG41" s="772"/>
      <c r="CH41" s="772"/>
      <c r="CI41" s="772"/>
      <c r="CJ41" s="772"/>
      <c r="CK41" s="772"/>
      <c r="CL41" s="772"/>
      <c r="CM41" s="772"/>
      <c r="CN41" s="772"/>
      <c r="CO41" s="772"/>
      <c r="CP41" s="772"/>
      <c r="CQ41" s="772"/>
      <c r="CR41" s="772"/>
      <c r="CS41" s="772"/>
      <c r="CT41" s="772"/>
      <c r="CU41" s="772"/>
      <c r="CV41" s="772"/>
      <c r="CW41" s="772"/>
      <c r="CX41" s="772"/>
      <c r="CY41" s="772"/>
      <c r="CZ41" s="772"/>
      <c r="DA41" s="772"/>
      <c r="DB41" s="772"/>
      <c r="DC41" s="772"/>
      <c r="DD41" s="772"/>
      <c r="DE41" s="772"/>
      <c r="DF41" s="772"/>
      <c r="DG41" s="772"/>
      <c r="DH41" s="772"/>
      <c r="DI41" s="772"/>
      <c r="DJ41" s="772"/>
      <c r="DK41" s="772"/>
      <c r="DL41" s="772"/>
      <c r="DM41" s="772"/>
      <c r="DN41" s="772"/>
      <c r="DO41" s="772"/>
      <c r="DP41" s="772"/>
      <c r="DQ41" s="772"/>
      <c r="DR41" s="772"/>
      <c r="DS41" s="772"/>
      <c r="DT41" s="772"/>
      <c r="DU41" s="772"/>
      <c r="DV41" s="772"/>
      <c r="DW41" s="772"/>
      <c r="DX41" s="772"/>
      <c r="DY41" s="772"/>
      <c r="DZ41" s="772"/>
      <c r="EA41" s="772"/>
      <c r="EB41" s="772"/>
      <c r="EC41" s="772"/>
      <c r="ED41" s="772"/>
      <c r="EE41" s="772"/>
      <c r="EF41" s="772"/>
      <c r="EG41" s="772"/>
      <c r="EH41" s="772"/>
      <c r="EI41" s="772"/>
      <c r="EJ41" s="772"/>
      <c r="EK41" s="772"/>
      <c r="EL41" s="772"/>
      <c r="EM41" s="772"/>
      <c r="EN41" s="772"/>
      <c r="EO41" s="772"/>
      <c r="EP41" s="772"/>
      <c r="EQ41" s="772"/>
      <c r="ER41" s="772"/>
      <c r="ES41" s="772"/>
      <c r="ET41" s="772"/>
      <c r="EU41" s="772"/>
      <c r="EV41" s="772"/>
      <c r="EW41" s="772"/>
      <c r="EX41" s="772"/>
      <c r="EY41" s="772"/>
      <c r="EZ41" s="772"/>
      <c r="FA41" s="772"/>
      <c r="FB41" s="772"/>
      <c r="FC41" s="772"/>
      <c r="FD41" s="772"/>
      <c r="FE41" s="772"/>
      <c r="FF41" s="772"/>
      <c r="FG41" s="772"/>
      <c r="FH41" s="772"/>
      <c r="FI41" s="772"/>
      <c r="FJ41" s="772"/>
      <c r="FK41" s="772"/>
      <c r="FL41" s="772"/>
      <c r="FM41" s="772"/>
      <c r="FN41" s="772"/>
      <c r="FO41" s="772"/>
      <c r="FP41" s="772"/>
      <c r="FQ41" s="772"/>
      <c r="FR41" s="772"/>
      <c r="FS41" s="772"/>
      <c r="FT41" s="772"/>
      <c r="FU41" s="772"/>
      <c r="FV41" s="772"/>
      <c r="FW41" s="772"/>
      <c r="FX41" s="772"/>
      <c r="FY41" s="772"/>
      <c r="FZ41" s="772"/>
      <c r="GA41" s="772"/>
      <c r="GB41" s="772"/>
      <c r="GC41" s="772"/>
      <c r="GD41" s="772"/>
      <c r="GE41" s="772"/>
      <c r="GF41" s="772"/>
      <c r="GG41" s="772"/>
      <c r="GH41" s="772"/>
      <c r="GI41" s="772"/>
      <c r="GJ41" s="772"/>
      <c r="GK41" s="772"/>
      <c r="GL41" s="772"/>
      <c r="GM41" s="772"/>
      <c r="GN41" s="772"/>
      <c r="GO41" s="772"/>
      <c r="GP41" s="772"/>
      <c r="GQ41" s="772"/>
      <c r="GR41" s="772"/>
      <c r="GS41" s="772"/>
      <c r="GT41" s="772"/>
      <c r="GU41" s="772"/>
      <c r="GV41" s="772"/>
      <c r="GW41" s="772"/>
    </row>
    <row r="42" spans="1:205" ht="15.75" thickTop="1">
      <c r="A42" s="1114" t="s">
        <v>332</v>
      </c>
      <c r="B42" s="961">
        <v>0</v>
      </c>
      <c r="C42" s="961">
        <v>0</v>
      </c>
      <c r="D42" s="961">
        <v>1892.3244</v>
      </c>
      <c r="E42" s="961">
        <v>14.4628</v>
      </c>
      <c r="F42" s="961">
        <v>0</v>
      </c>
      <c r="G42" s="961">
        <v>0</v>
      </c>
      <c r="H42" s="961">
        <v>0</v>
      </c>
      <c r="I42" s="961">
        <v>0</v>
      </c>
      <c r="J42" s="961">
        <v>971.29369999999994</v>
      </c>
      <c r="K42" s="772"/>
      <c r="L42" s="772"/>
      <c r="M42" s="772"/>
      <c r="N42" s="772"/>
      <c r="O42" s="772"/>
      <c r="P42" s="772"/>
      <c r="Q42" s="772"/>
      <c r="R42" s="772"/>
      <c r="S42" s="772"/>
      <c r="T42" s="772"/>
      <c r="U42" s="772"/>
      <c r="V42" s="772"/>
      <c r="W42" s="772"/>
      <c r="X42" s="772"/>
      <c r="Y42" s="772"/>
      <c r="Z42" s="772"/>
      <c r="AA42" s="772"/>
      <c r="AB42" s="772"/>
      <c r="AC42" s="772"/>
      <c r="AD42" s="772"/>
      <c r="AE42" s="772"/>
      <c r="AF42" s="772"/>
      <c r="AG42" s="772"/>
      <c r="AH42" s="772"/>
      <c r="AI42" s="772"/>
      <c r="AJ42" s="772"/>
      <c r="AK42" s="772"/>
      <c r="AL42" s="772"/>
      <c r="AM42" s="772"/>
      <c r="AN42" s="772"/>
      <c r="AO42" s="772"/>
      <c r="AP42" s="772"/>
      <c r="AQ42" s="772"/>
      <c r="AR42" s="772"/>
      <c r="AS42" s="772"/>
      <c r="AT42" s="772"/>
      <c r="AU42" s="772"/>
      <c r="AV42" s="772"/>
      <c r="AW42" s="772"/>
      <c r="AX42" s="772"/>
      <c r="AY42" s="772"/>
      <c r="AZ42" s="772"/>
      <c r="BA42" s="772"/>
      <c r="BB42" s="772"/>
      <c r="BC42" s="772"/>
      <c r="BD42" s="772"/>
      <c r="BE42" s="772"/>
      <c r="BF42" s="772"/>
      <c r="BG42" s="772"/>
      <c r="BH42" s="772"/>
      <c r="BI42" s="772"/>
      <c r="BJ42" s="772"/>
      <c r="BK42" s="772"/>
      <c r="BL42" s="772"/>
      <c r="BM42" s="772"/>
      <c r="BN42" s="772"/>
      <c r="BO42" s="772"/>
      <c r="BP42" s="772"/>
      <c r="BQ42" s="772"/>
      <c r="BR42" s="772"/>
      <c r="BS42" s="772"/>
      <c r="BT42" s="772"/>
      <c r="BU42" s="772"/>
      <c r="BV42" s="772"/>
      <c r="BW42" s="772"/>
      <c r="BX42" s="772"/>
      <c r="BY42" s="772"/>
      <c r="BZ42" s="772"/>
      <c r="CA42" s="772"/>
      <c r="CB42" s="772"/>
      <c r="CC42" s="772"/>
      <c r="CD42" s="772"/>
      <c r="CE42" s="772"/>
      <c r="CF42" s="772"/>
      <c r="CG42" s="772"/>
      <c r="CH42" s="772"/>
      <c r="CI42" s="772"/>
      <c r="CJ42" s="772"/>
      <c r="CK42" s="772"/>
      <c r="CL42" s="772"/>
      <c r="CM42" s="772"/>
      <c r="CN42" s="772"/>
      <c r="CO42" s="772"/>
      <c r="CP42" s="772"/>
      <c r="CQ42" s="772"/>
      <c r="CR42" s="772"/>
      <c r="CS42" s="772"/>
      <c r="CT42" s="772"/>
      <c r="CU42" s="772"/>
      <c r="CV42" s="772"/>
      <c r="CW42" s="772"/>
      <c r="CX42" s="772"/>
      <c r="CY42" s="772"/>
      <c r="CZ42" s="772"/>
      <c r="DA42" s="772"/>
      <c r="DB42" s="772"/>
      <c r="DC42" s="772"/>
      <c r="DD42" s="772"/>
      <c r="DE42" s="772"/>
      <c r="DF42" s="772"/>
      <c r="DG42" s="772"/>
      <c r="DH42" s="772"/>
      <c r="DI42" s="772"/>
      <c r="DJ42" s="772"/>
      <c r="DK42" s="772"/>
      <c r="DL42" s="772"/>
      <c r="DM42" s="772"/>
      <c r="DN42" s="772"/>
      <c r="DO42" s="772"/>
      <c r="DP42" s="772"/>
      <c r="DQ42" s="772"/>
      <c r="DR42" s="772"/>
      <c r="DS42" s="772"/>
      <c r="DT42" s="772"/>
      <c r="DU42" s="772"/>
      <c r="DV42" s="772"/>
      <c r="DW42" s="772"/>
      <c r="DX42" s="772"/>
      <c r="DY42" s="772"/>
      <c r="DZ42" s="772"/>
      <c r="EA42" s="772"/>
      <c r="EB42" s="772"/>
      <c r="EC42" s="772"/>
      <c r="ED42" s="772"/>
      <c r="EE42" s="772"/>
      <c r="EF42" s="772"/>
      <c r="EG42" s="772"/>
      <c r="EH42" s="772"/>
      <c r="EI42" s="772"/>
      <c r="EJ42" s="772"/>
      <c r="EK42" s="772"/>
      <c r="EL42" s="772"/>
      <c r="EM42" s="772"/>
      <c r="EN42" s="772"/>
      <c r="EO42" s="772"/>
      <c r="EP42" s="772"/>
      <c r="EQ42" s="772"/>
      <c r="ER42" s="772"/>
      <c r="ES42" s="772"/>
      <c r="ET42" s="772"/>
      <c r="EU42" s="772"/>
      <c r="EV42" s="772"/>
      <c r="EW42" s="772"/>
      <c r="EX42" s="772"/>
      <c r="EY42" s="772"/>
      <c r="EZ42" s="772"/>
      <c r="FA42" s="772"/>
      <c r="FB42" s="772"/>
      <c r="FC42" s="772"/>
      <c r="FD42" s="772"/>
      <c r="FE42" s="772"/>
      <c r="FF42" s="772"/>
      <c r="FG42" s="772"/>
      <c r="FH42" s="772"/>
      <c r="FI42" s="772"/>
      <c r="FJ42" s="772"/>
      <c r="FK42" s="772"/>
      <c r="FL42" s="772"/>
      <c r="FM42" s="772"/>
      <c r="FN42" s="772"/>
      <c r="FO42" s="772"/>
      <c r="FP42" s="772"/>
      <c r="FQ42" s="772"/>
      <c r="FR42" s="772"/>
      <c r="FS42" s="772"/>
      <c r="FT42" s="772"/>
      <c r="FU42" s="772"/>
      <c r="FV42" s="772"/>
      <c r="FW42" s="772"/>
      <c r="FX42" s="772"/>
      <c r="FY42" s="772"/>
      <c r="FZ42" s="772"/>
      <c r="GA42" s="772"/>
      <c r="GB42" s="772"/>
      <c r="GC42" s="772"/>
      <c r="GD42" s="772"/>
      <c r="GE42" s="772"/>
      <c r="GF42" s="772"/>
      <c r="GG42" s="772"/>
      <c r="GH42" s="772"/>
      <c r="GI42" s="772"/>
      <c r="GJ42" s="772"/>
      <c r="GK42" s="772"/>
      <c r="GL42" s="772"/>
      <c r="GM42" s="772"/>
      <c r="GN42" s="772"/>
      <c r="GO42" s="772"/>
      <c r="GP42" s="772"/>
      <c r="GQ42" s="772"/>
      <c r="GR42" s="772"/>
      <c r="GS42" s="772"/>
      <c r="GT42" s="772"/>
      <c r="GU42" s="772"/>
      <c r="GV42" s="772"/>
      <c r="GW42" s="772"/>
    </row>
    <row r="43" spans="1:205">
      <c r="A43" s="1114" t="s">
        <v>333</v>
      </c>
      <c r="B43" s="961">
        <v>0</v>
      </c>
      <c r="C43" s="961">
        <v>0</v>
      </c>
      <c r="D43" s="961">
        <v>2177.5994999999998</v>
      </c>
      <c r="E43" s="961">
        <v>15.755800000000001</v>
      </c>
      <c r="F43" s="961">
        <v>0</v>
      </c>
      <c r="G43" s="961">
        <v>0</v>
      </c>
      <c r="H43" s="961">
        <v>0</v>
      </c>
      <c r="I43" s="961">
        <v>0</v>
      </c>
      <c r="J43" s="961">
        <v>1549.7055</v>
      </c>
      <c r="K43" s="772"/>
      <c r="L43" s="772"/>
      <c r="M43" s="772"/>
      <c r="N43" s="772"/>
      <c r="O43" s="772"/>
      <c r="P43" s="772"/>
      <c r="Q43" s="772"/>
      <c r="R43" s="772"/>
      <c r="S43" s="772"/>
      <c r="T43" s="772"/>
      <c r="U43" s="772"/>
      <c r="V43" s="772"/>
      <c r="W43" s="772"/>
      <c r="X43" s="772"/>
      <c r="Y43" s="772"/>
      <c r="Z43" s="772"/>
      <c r="AA43" s="772"/>
      <c r="AB43" s="772"/>
      <c r="AC43" s="772"/>
      <c r="AD43" s="772"/>
      <c r="AE43" s="772"/>
      <c r="AF43" s="772"/>
      <c r="AG43" s="772"/>
      <c r="AH43" s="772"/>
      <c r="AI43" s="772"/>
      <c r="AJ43" s="772"/>
      <c r="AK43" s="772"/>
      <c r="AL43" s="772"/>
      <c r="AM43" s="772"/>
      <c r="AN43" s="772"/>
      <c r="AO43" s="772"/>
      <c r="AP43" s="772"/>
      <c r="AQ43" s="772"/>
      <c r="AR43" s="772"/>
      <c r="AS43" s="772"/>
      <c r="AT43" s="772"/>
      <c r="AU43" s="772"/>
      <c r="AV43" s="772"/>
      <c r="AW43" s="772"/>
      <c r="AX43" s="772"/>
      <c r="AY43" s="772"/>
      <c r="AZ43" s="772"/>
      <c r="BA43" s="772"/>
      <c r="BB43" s="772"/>
      <c r="BC43" s="772"/>
      <c r="BD43" s="772"/>
      <c r="BE43" s="772"/>
      <c r="BF43" s="772"/>
      <c r="BG43" s="772"/>
      <c r="BH43" s="772"/>
      <c r="BI43" s="772"/>
      <c r="BJ43" s="772"/>
      <c r="BK43" s="772"/>
      <c r="BL43" s="772"/>
      <c r="BM43" s="772"/>
      <c r="BN43" s="772"/>
      <c r="BO43" s="772"/>
      <c r="BP43" s="772"/>
      <c r="BQ43" s="772"/>
      <c r="BR43" s="772"/>
      <c r="BS43" s="772"/>
      <c r="BT43" s="772"/>
      <c r="BU43" s="772"/>
      <c r="BV43" s="772"/>
      <c r="BW43" s="772"/>
      <c r="BX43" s="772"/>
      <c r="BY43" s="772"/>
      <c r="BZ43" s="772"/>
      <c r="CA43" s="772"/>
      <c r="CB43" s="772"/>
      <c r="CC43" s="772"/>
      <c r="CD43" s="772"/>
      <c r="CE43" s="772"/>
      <c r="CF43" s="772"/>
      <c r="CG43" s="772"/>
      <c r="CH43" s="772"/>
      <c r="CI43" s="772"/>
      <c r="CJ43" s="772"/>
      <c r="CK43" s="772"/>
      <c r="CL43" s="772"/>
      <c r="CM43" s="772"/>
      <c r="CN43" s="772"/>
      <c r="CO43" s="772"/>
      <c r="CP43" s="772"/>
      <c r="CQ43" s="772"/>
      <c r="CR43" s="772"/>
      <c r="CS43" s="772"/>
      <c r="CT43" s="772"/>
      <c r="CU43" s="772"/>
      <c r="CV43" s="772"/>
      <c r="CW43" s="772"/>
      <c r="CX43" s="772"/>
      <c r="CY43" s="772"/>
      <c r="CZ43" s="772"/>
      <c r="DA43" s="772"/>
      <c r="DB43" s="772"/>
      <c r="DC43" s="772"/>
      <c r="DD43" s="772"/>
      <c r="DE43" s="772"/>
      <c r="DF43" s="772"/>
      <c r="DG43" s="772"/>
      <c r="DH43" s="772"/>
      <c r="DI43" s="772"/>
      <c r="DJ43" s="772"/>
      <c r="DK43" s="772"/>
      <c r="DL43" s="772"/>
      <c r="DM43" s="772"/>
      <c r="DN43" s="772"/>
      <c r="DO43" s="772"/>
      <c r="DP43" s="772"/>
      <c r="DQ43" s="772"/>
      <c r="DR43" s="772"/>
      <c r="DS43" s="772"/>
      <c r="DT43" s="772"/>
      <c r="DU43" s="772"/>
      <c r="DV43" s="772"/>
      <c r="DW43" s="772"/>
      <c r="DX43" s="772"/>
      <c r="DY43" s="772"/>
      <c r="DZ43" s="772"/>
      <c r="EA43" s="772"/>
      <c r="EB43" s="772"/>
      <c r="EC43" s="772"/>
      <c r="ED43" s="772"/>
      <c r="EE43" s="772"/>
      <c r="EF43" s="772"/>
      <c r="EG43" s="772"/>
      <c r="EH43" s="772"/>
      <c r="EI43" s="772"/>
      <c r="EJ43" s="772"/>
      <c r="EK43" s="772"/>
      <c r="EL43" s="772"/>
      <c r="EM43" s="772"/>
      <c r="EN43" s="772"/>
      <c r="EO43" s="772"/>
      <c r="EP43" s="772"/>
      <c r="EQ43" s="772"/>
      <c r="ER43" s="772"/>
      <c r="ES43" s="772"/>
      <c r="ET43" s="772"/>
      <c r="EU43" s="772"/>
      <c r="EV43" s="772"/>
      <c r="EW43" s="772"/>
      <c r="EX43" s="772"/>
      <c r="EY43" s="772"/>
      <c r="EZ43" s="772"/>
      <c r="FA43" s="772"/>
      <c r="FB43" s="772"/>
      <c r="FC43" s="772"/>
      <c r="FD43" s="772"/>
      <c r="FE43" s="772"/>
      <c r="FF43" s="772"/>
      <c r="FG43" s="772"/>
      <c r="FH43" s="772"/>
      <c r="FI43" s="772"/>
      <c r="FJ43" s="772"/>
      <c r="FK43" s="772"/>
      <c r="FL43" s="772"/>
      <c r="FM43" s="772"/>
      <c r="FN43" s="772"/>
      <c r="FO43" s="772"/>
      <c r="FP43" s="772"/>
      <c r="FQ43" s="772"/>
      <c r="FR43" s="772"/>
      <c r="FS43" s="772"/>
      <c r="FT43" s="772"/>
      <c r="FU43" s="772"/>
      <c r="FV43" s="772"/>
      <c r="FW43" s="772"/>
      <c r="FX43" s="772"/>
      <c r="FY43" s="772"/>
      <c r="FZ43" s="772"/>
      <c r="GA43" s="772"/>
      <c r="GB43" s="772"/>
      <c r="GC43" s="772"/>
      <c r="GD43" s="772"/>
      <c r="GE43" s="772"/>
      <c r="GF43" s="772"/>
      <c r="GG43" s="772"/>
      <c r="GH43" s="772"/>
      <c r="GI43" s="772"/>
      <c r="GJ43" s="772"/>
      <c r="GK43" s="772"/>
      <c r="GL43" s="772"/>
      <c r="GM43" s="772"/>
      <c r="GN43" s="772"/>
      <c r="GO43" s="772"/>
      <c r="GP43" s="772"/>
      <c r="GQ43" s="772"/>
      <c r="GR43" s="772"/>
      <c r="GS43" s="772"/>
      <c r="GT43" s="772"/>
      <c r="GU43" s="772"/>
      <c r="GV43" s="772"/>
      <c r="GW43" s="772"/>
    </row>
    <row r="44" spans="1:205">
      <c r="A44" s="1114" t="s">
        <v>334</v>
      </c>
      <c r="B44" s="961">
        <v>4.4600000000000001E-2</v>
      </c>
      <c r="C44" s="961">
        <v>6.5299999999999997E-2</v>
      </c>
      <c r="D44" s="961">
        <v>0.13300000000000001</v>
      </c>
      <c r="E44" s="961">
        <v>5.21E-2</v>
      </c>
      <c r="F44" s="961">
        <v>0.1229</v>
      </c>
      <c r="G44" s="961">
        <v>9.2899999999999996E-2</v>
      </c>
      <c r="H44" s="961">
        <v>2.2800000000000001E-2</v>
      </c>
      <c r="I44" s="961">
        <v>0.11600000000000001</v>
      </c>
      <c r="J44" s="961">
        <v>8.5599999999999996E-2</v>
      </c>
      <c r="K44" s="772"/>
      <c r="L44" s="772"/>
      <c r="M44" s="772"/>
      <c r="N44" s="772"/>
      <c r="O44" s="772"/>
      <c r="P44" s="772"/>
      <c r="Q44" s="772"/>
      <c r="R44" s="772"/>
      <c r="S44" s="772"/>
      <c r="T44" s="772"/>
      <c r="U44" s="772"/>
      <c r="V44" s="772"/>
      <c r="W44" s="772"/>
      <c r="X44" s="772"/>
      <c r="Y44" s="772"/>
      <c r="Z44" s="772"/>
      <c r="AA44" s="772"/>
      <c r="AB44" s="772"/>
      <c r="AC44" s="772"/>
      <c r="AD44" s="772"/>
      <c r="AE44" s="772"/>
      <c r="AF44" s="772"/>
      <c r="AG44" s="772"/>
      <c r="AH44" s="772"/>
      <c r="AI44" s="772"/>
      <c r="AJ44" s="772"/>
      <c r="AK44" s="772"/>
      <c r="AL44" s="772"/>
      <c r="AM44" s="772"/>
      <c r="AN44" s="772"/>
      <c r="AO44" s="772"/>
      <c r="AP44" s="772"/>
      <c r="AQ44" s="772"/>
      <c r="AR44" s="772"/>
      <c r="AS44" s="772"/>
      <c r="AT44" s="772"/>
      <c r="AU44" s="772"/>
      <c r="AV44" s="772"/>
      <c r="AW44" s="772"/>
      <c r="AX44" s="772"/>
      <c r="AY44" s="772"/>
      <c r="AZ44" s="772"/>
      <c r="BA44" s="772"/>
      <c r="BB44" s="772"/>
      <c r="BC44" s="772"/>
      <c r="BD44" s="772"/>
      <c r="BE44" s="772"/>
      <c r="BF44" s="772"/>
      <c r="BG44" s="772"/>
      <c r="BH44" s="772"/>
      <c r="BI44" s="772"/>
      <c r="BJ44" s="772"/>
      <c r="BK44" s="772"/>
      <c r="BL44" s="772"/>
      <c r="BM44" s="772"/>
      <c r="BN44" s="772"/>
      <c r="BO44" s="772"/>
      <c r="BP44" s="772"/>
      <c r="BQ44" s="772"/>
      <c r="BR44" s="772"/>
      <c r="BS44" s="772"/>
      <c r="BT44" s="772"/>
      <c r="BU44" s="772"/>
      <c r="BV44" s="772"/>
      <c r="BW44" s="772"/>
      <c r="BX44" s="772"/>
      <c r="BY44" s="772"/>
      <c r="BZ44" s="772"/>
      <c r="CA44" s="772"/>
      <c r="CB44" s="772"/>
      <c r="CC44" s="772"/>
      <c r="CD44" s="772"/>
      <c r="CE44" s="772"/>
      <c r="CF44" s="772"/>
      <c r="CG44" s="772"/>
      <c r="CH44" s="772"/>
      <c r="CI44" s="772"/>
      <c r="CJ44" s="772"/>
      <c r="CK44" s="772"/>
      <c r="CL44" s="772"/>
      <c r="CM44" s="772"/>
      <c r="CN44" s="772"/>
      <c r="CO44" s="772"/>
      <c r="CP44" s="772"/>
      <c r="CQ44" s="772"/>
      <c r="CR44" s="772"/>
      <c r="CS44" s="772"/>
      <c r="CT44" s="772"/>
      <c r="CU44" s="772"/>
      <c r="CV44" s="772"/>
      <c r="CW44" s="772"/>
      <c r="CX44" s="772"/>
      <c r="CY44" s="772"/>
      <c r="CZ44" s="772"/>
      <c r="DA44" s="772"/>
      <c r="DB44" s="772"/>
      <c r="DC44" s="772"/>
      <c r="DD44" s="772"/>
      <c r="DE44" s="772"/>
      <c r="DF44" s="772"/>
      <c r="DG44" s="772"/>
      <c r="DH44" s="772"/>
      <c r="DI44" s="772"/>
      <c r="DJ44" s="772"/>
      <c r="DK44" s="772"/>
      <c r="DL44" s="772"/>
      <c r="DM44" s="772"/>
      <c r="DN44" s="772"/>
      <c r="DO44" s="772"/>
      <c r="DP44" s="772"/>
      <c r="DQ44" s="772"/>
      <c r="DR44" s="772"/>
      <c r="DS44" s="772"/>
      <c r="DT44" s="772"/>
      <c r="DU44" s="772"/>
      <c r="DV44" s="772"/>
      <c r="DW44" s="772"/>
      <c r="DX44" s="772"/>
      <c r="DY44" s="772"/>
      <c r="DZ44" s="772"/>
      <c r="EA44" s="772"/>
      <c r="EB44" s="772"/>
      <c r="EC44" s="772"/>
      <c r="ED44" s="772"/>
      <c r="EE44" s="772"/>
      <c r="EF44" s="772"/>
      <c r="EG44" s="772"/>
      <c r="EH44" s="772"/>
      <c r="EI44" s="772"/>
      <c r="EJ44" s="772"/>
      <c r="EK44" s="772"/>
      <c r="EL44" s="772"/>
      <c r="EM44" s="772"/>
      <c r="EN44" s="772"/>
      <c r="EO44" s="772"/>
      <c r="EP44" s="772"/>
      <c r="EQ44" s="772"/>
      <c r="ER44" s="772"/>
      <c r="ES44" s="772"/>
      <c r="ET44" s="772"/>
      <c r="EU44" s="772"/>
      <c r="EV44" s="772"/>
      <c r="EW44" s="772"/>
      <c r="EX44" s="772"/>
      <c r="EY44" s="772"/>
      <c r="EZ44" s="772"/>
      <c r="FA44" s="772"/>
      <c r="FB44" s="772"/>
      <c r="FC44" s="772"/>
      <c r="FD44" s="772"/>
      <c r="FE44" s="772"/>
      <c r="FF44" s="772"/>
      <c r="FG44" s="772"/>
      <c r="FH44" s="772"/>
      <c r="FI44" s="772"/>
      <c r="FJ44" s="772"/>
      <c r="FK44" s="772"/>
      <c r="FL44" s="772"/>
      <c r="FM44" s="772"/>
      <c r="FN44" s="772"/>
      <c r="FO44" s="772"/>
      <c r="FP44" s="772"/>
      <c r="FQ44" s="772"/>
      <c r="FR44" s="772"/>
      <c r="FS44" s="772"/>
      <c r="FT44" s="772"/>
      <c r="FU44" s="772"/>
      <c r="FV44" s="772"/>
      <c r="FW44" s="772"/>
      <c r="FX44" s="772"/>
      <c r="FY44" s="772"/>
      <c r="FZ44" s="772"/>
      <c r="GA44" s="772"/>
      <c r="GB44" s="772"/>
      <c r="GC44" s="772"/>
      <c r="GD44" s="772"/>
      <c r="GE44" s="772"/>
      <c r="GF44" s="772"/>
      <c r="GG44" s="772"/>
      <c r="GH44" s="772"/>
      <c r="GI44" s="772"/>
      <c r="GJ44" s="772"/>
      <c r="GK44" s="772"/>
      <c r="GL44" s="772"/>
      <c r="GM44" s="772"/>
      <c r="GN44" s="772"/>
      <c r="GO44" s="772"/>
      <c r="GP44" s="772"/>
      <c r="GQ44" s="772"/>
      <c r="GR44" s="772"/>
      <c r="GS44" s="772"/>
      <c r="GT44" s="772"/>
      <c r="GU44" s="772"/>
      <c r="GV44" s="772"/>
      <c r="GW44" s="772"/>
    </row>
    <row r="45" spans="1:205">
      <c r="A45" s="1114" t="s">
        <v>335</v>
      </c>
      <c r="B45" s="961">
        <v>3.7999999999999999E-2</v>
      </c>
      <c r="C45" s="961">
        <v>5.45E-2</v>
      </c>
      <c r="D45" s="961">
        <v>8.5400000000000004E-2</v>
      </c>
      <c r="E45" s="961">
        <v>3.9199999999999999E-2</v>
      </c>
      <c r="F45" s="961">
        <v>9.9900000000000003E-2</v>
      </c>
      <c r="G45" s="961">
        <v>7.8899999999999998E-2</v>
      </c>
      <c r="H45" s="961">
        <v>1.9400000000000001E-2</v>
      </c>
      <c r="I45" s="961">
        <v>9.0899999999999995E-2</v>
      </c>
      <c r="J45" s="961">
        <v>6.7299999999999999E-2</v>
      </c>
      <c r="K45" s="772"/>
      <c r="L45" s="772"/>
      <c r="M45" s="772"/>
      <c r="N45" s="772"/>
      <c r="O45" s="772"/>
      <c r="P45" s="772"/>
      <c r="Q45" s="772"/>
      <c r="R45" s="772"/>
      <c r="S45" s="772"/>
      <c r="T45" s="772"/>
      <c r="U45" s="772"/>
      <c r="V45" s="772"/>
      <c r="W45" s="772"/>
      <c r="X45" s="772"/>
      <c r="Y45" s="772"/>
      <c r="Z45" s="772"/>
      <c r="AA45" s="772"/>
      <c r="AB45" s="772"/>
      <c r="AC45" s="772"/>
      <c r="AD45" s="772"/>
      <c r="AE45" s="772"/>
      <c r="AF45" s="772"/>
      <c r="AG45" s="772"/>
      <c r="AH45" s="772"/>
      <c r="AI45" s="772"/>
      <c r="AJ45" s="772"/>
      <c r="AK45" s="772"/>
      <c r="AL45" s="772"/>
      <c r="AM45" s="772"/>
      <c r="AN45" s="772"/>
      <c r="AO45" s="772"/>
      <c r="AP45" s="772"/>
      <c r="AQ45" s="772"/>
      <c r="AR45" s="772"/>
      <c r="AS45" s="772"/>
      <c r="AT45" s="772"/>
      <c r="AU45" s="772"/>
      <c r="AV45" s="772"/>
      <c r="AW45" s="772"/>
      <c r="AX45" s="772"/>
      <c r="AY45" s="772"/>
      <c r="AZ45" s="772"/>
      <c r="BA45" s="772"/>
      <c r="BB45" s="772"/>
      <c r="BC45" s="772"/>
      <c r="BD45" s="772"/>
      <c r="BE45" s="772"/>
      <c r="BF45" s="772"/>
      <c r="BG45" s="772"/>
      <c r="BH45" s="772"/>
      <c r="BI45" s="772"/>
      <c r="BJ45" s="772"/>
      <c r="BK45" s="772"/>
      <c r="BL45" s="772"/>
      <c r="BM45" s="772"/>
      <c r="BN45" s="772"/>
      <c r="BO45" s="772"/>
      <c r="BP45" s="772"/>
      <c r="BQ45" s="772"/>
      <c r="BR45" s="772"/>
      <c r="BS45" s="772"/>
      <c r="BT45" s="772"/>
      <c r="BU45" s="772"/>
      <c r="BV45" s="772"/>
      <c r="BW45" s="772"/>
      <c r="BX45" s="772"/>
      <c r="BY45" s="772"/>
      <c r="BZ45" s="772"/>
      <c r="CA45" s="772"/>
      <c r="CB45" s="772"/>
      <c r="CC45" s="772"/>
      <c r="CD45" s="772"/>
      <c r="CE45" s="772"/>
      <c r="CF45" s="772"/>
      <c r="CG45" s="772"/>
      <c r="CH45" s="772"/>
      <c r="CI45" s="772"/>
      <c r="CJ45" s="772"/>
      <c r="CK45" s="772"/>
      <c r="CL45" s="772"/>
      <c r="CM45" s="772"/>
      <c r="CN45" s="772"/>
      <c r="CO45" s="772"/>
      <c r="CP45" s="772"/>
      <c r="CQ45" s="772"/>
      <c r="CR45" s="772"/>
      <c r="CS45" s="772"/>
      <c r="CT45" s="772"/>
      <c r="CU45" s="772"/>
      <c r="CV45" s="772"/>
      <c r="CW45" s="772"/>
      <c r="CX45" s="772"/>
      <c r="CY45" s="772"/>
      <c r="CZ45" s="772"/>
      <c r="DA45" s="772"/>
      <c r="DB45" s="772"/>
      <c r="DC45" s="772"/>
      <c r="DD45" s="772"/>
      <c r="DE45" s="772"/>
      <c r="DF45" s="772"/>
      <c r="DG45" s="772"/>
      <c r="DH45" s="772"/>
      <c r="DI45" s="772"/>
      <c r="DJ45" s="772"/>
      <c r="DK45" s="772"/>
      <c r="DL45" s="772"/>
      <c r="DM45" s="772"/>
      <c r="DN45" s="772"/>
      <c r="DO45" s="772"/>
      <c r="DP45" s="772"/>
      <c r="DQ45" s="772"/>
      <c r="DR45" s="772"/>
      <c r="DS45" s="772"/>
      <c r="DT45" s="772"/>
      <c r="DU45" s="772"/>
      <c r="DV45" s="772"/>
      <c r="DW45" s="772"/>
      <c r="DX45" s="772"/>
      <c r="DY45" s="772"/>
      <c r="DZ45" s="772"/>
      <c r="EA45" s="772"/>
      <c r="EB45" s="772"/>
      <c r="EC45" s="772"/>
      <c r="ED45" s="772"/>
      <c r="EE45" s="772"/>
      <c r="EF45" s="772"/>
      <c r="EG45" s="772"/>
      <c r="EH45" s="772"/>
      <c r="EI45" s="772"/>
      <c r="EJ45" s="772"/>
      <c r="EK45" s="772"/>
      <c r="EL45" s="772"/>
      <c r="EM45" s="772"/>
      <c r="EN45" s="772"/>
      <c r="EO45" s="772"/>
      <c r="EP45" s="772"/>
      <c r="EQ45" s="772"/>
      <c r="ER45" s="772"/>
      <c r="ES45" s="772"/>
      <c r="ET45" s="772"/>
      <c r="EU45" s="772"/>
      <c r="EV45" s="772"/>
      <c r="EW45" s="772"/>
      <c r="EX45" s="772"/>
      <c r="EY45" s="772"/>
      <c r="EZ45" s="772"/>
      <c r="FA45" s="772"/>
      <c r="FB45" s="772"/>
      <c r="FC45" s="772"/>
      <c r="FD45" s="772"/>
      <c r="FE45" s="772"/>
      <c r="FF45" s="772"/>
      <c r="FG45" s="772"/>
      <c r="FH45" s="772"/>
      <c r="FI45" s="772"/>
      <c r="FJ45" s="772"/>
      <c r="FK45" s="772"/>
      <c r="FL45" s="772"/>
      <c r="FM45" s="772"/>
      <c r="FN45" s="772"/>
      <c r="FO45" s="772"/>
      <c r="FP45" s="772"/>
      <c r="FQ45" s="772"/>
      <c r="FR45" s="772"/>
      <c r="FS45" s="772"/>
      <c r="FT45" s="772"/>
      <c r="FU45" s="772"/>
      <c r="FV45" s="772"/>
      <c r="FW45" s="772"/>
      <c r="FX45" s="772"/>
      <c r="FY45" s="772"/>
      <c r="FZ45" s="772"/>
      <c r="GA45" s="772"/>
      <c r="GB45" s="772"/>
      <c r="GC45" s="772"/>
      <c r="GD45" s="772"/>
      <c r="GE45" s="772"/>
      <c r="GF45" s="772"/>
      <c r="GG45" s="772"/>
      <c r="GH45" s="772"/>
      <c r="GI45" s="772"/>
      <c r="GJ45" s="772"/>
      <c r="GK45" s="772"/>
      <c r="GL45" s="772"/>
      <c r="GM45" s="772"/>
      <c r="GN45" s="772"/>
      <c r="GO45" s="772"/>
      <c r="GP45" s="772"/>
      <c r="GQ45" s="772"/>
      <c r="GR45" s="772"/>
      <c r="GS45" s="772"/>
      <c r="GT45" s="772"/>
      <c r="GU45" s="772"/>
      <c r="GV45" s="772"/>
      <c r="GW45" s="772"/>
    </row>
    <row r="46" spans="1:205">
      <c r="A46" s="282" t="s">
        <v>1490</v>
      </c>
      <c r="B46" s="961">
        <v>0.45041657696197646</v>
      </c>
      <c r="C46" s="961">
        <v>0.40690058762796394</v>
      </c>
      <c r="D46" s="961">
        <v>3.5233693749558901</v>
      </c>
      <c r="E46" s="961">
        <v>0.20596554734511749</v>
      </c>
      <c r="F46" s="961">
        <v>4.3442217149043669</v>
      </c>
      <c r="G46" s="961">
        <v>4.9627443523809527</v>
      </c>
      <c r="H46" s="961">
        <v>8.7614949672050177E-2</v>
      </c>
      <c r="I46" s="797">
        <v>0</v>
      </c>
      <c r="J46" s="961">
        <v>0.90197744422145476</v>
      </c>
      <c r="K46" s="772"/>
      <c r="L46" s="772"/>
      <c r="M46" s="772"/>
      <c r="N46" s="772"/>
      <c r="O46" s="772"/>
      <c r="P46" s="772"/>
      <c r="Q46" s="772"/>
      <c r="R46" s="772"/>
      <c r="S46" s="772"/>
      <c r="T46" s="772"/>
      <c r="U46" s="772"/>
      <c r="V46" s="772"/>
      <c r="W46" s="772"/>
      <c r="X46" s="772"/>
      <c r="Y46" s="772"/>
      <c r="Z46" s="772"/>
      <c r="AA46" s="772"/>
      <c r="AB46" s="772"/>
      <c r="AC46" s="772"/>
      <c r="AD46" s="772"/>
      <c r="AE46" s="772"/>
      <c r="AF46" s="772"/>
      <c r="AG46" s="772"/>
      <c r="AH46" s="772"/>
      <c r="AI46" s="772"/>
      <c r="AJ46" s="772"/>
      <c r="AK46" s="772"/>
      <c r="AL46" s="772"/>
      <c r="AM46" s="772"/>
      <c r="AN46" s="772"/>
      <c r="AO46" s="772"/>
      <c r="AP46" s="772"/>
      <c r="AQ46" s="772"/>
      <c r="AR46" s="772"/>
      <c r="AS46" s="772"/>
      <c r="AT46" s="772"/>
      <c r="AU46" s="772"/>
      <c r="AV46" s="772"/>
      <c r="AW46" s="772"/>
      <c r="AX46" s="772"/>
      <c r="AY46" s="772"/>
      <c r="AZ46" s="772"/>
      <c r="BA46" s="772"/>
      <c r="BB46" s="772"/>
      <c r="BC46" s="772"/>
      <c r="BD46" s="772"/>
      <c r="BE46" s="772"/>
      <c r="BF46" s="772"/>
      <c r="BG46" s="772"/>
      <c r="BH46" s="772"/>
      <c r="BI46" s="772"/>
      <c r="BJ46" s="772"/>
      <c r="BK46" s="772"/>
      <c r="BL46" s="772"/>
      <c r="BM46" s="772"/>
      <c r="BN46" s="772"/>
      <c r="BO46" s="772"/>
      <c r="BP46" s="772"/>
      <c r="BQ46" s="772"/>
      <c r="BR46" s="772"/>
      <c r="BS46" s="772"/>
      <c r="BT46" s="772"/>
      <c r="BU46" s="772"/>
      <c r="BV46" s="772"/>
      <c r="BW46" s="772"/>
      <c r="BX46" s="772"/>
      <c r="BY46" s="772"/>
      <c r="BZ46" s="772"/>
      <c r="CA46" s="772"/>
      <c r="CB46" s="772"/>
      <c r="CC46" s="772"/>
      <c r="CD46" s="772"/>
      <c r="CE46" s="772"/>
      <c r="CF46" s="772"/>
      <c r="CG46" s="772"/>
      <c r="CH46" s="772"/>
      <c r="CI46" s="772"/>
      <c r="CJ46" s="772"/>
      <c r="CK46" s="772"/>
      <c r="CL46" s="772"/>
      <c r="CM46" s="772"/>
      <c r="CN46" s="772"/>
      <c r="CO46" s="772"/>
      <c r="CP46" s="772"/>
      <c r="CQ46" s="772"/>
      <c r="CR46" s="772"/>
      <c r="CS46" s="772"/>
      <c r="CT46" s="772"/>
      <c r="CU46" s="772"/>
      <c r="CV46" s="772"/>
      <c r="CW46" s="772"/>
      <c r="CX46" s="772"/>
      <c r="CY46" s="772"/>
      <c r="CZ46" s="772"/>
      <c r="DA46" s="772"/>
      <c r="DB46" s="772"/>
      <c r="DC46" s="772"/>
      <c r="DD46" s="772"/>
      <c r="DE46" s="772"/>
      <c r="DF46" s="772"/>
      <c r="DG46" s="772"/>
      <c r="DH46" s="772"/>
      <c r="DI46" s="772"/>
      <c r="DJ46" s="772"/>
      <c r="DK46" s="772"/>
      <c r="DL46" s="772"/>
      <c r="DM46" s="772"/>
      <c r="DN46" s="772"/>
      <c r="DO46" s="772"/>
      <c r="DP46" s="772"/>
      <c r="DQ46" s="772"/>
      <c r="DR46" s="772"/>
      <c r="DS46" s="772"/>
      <c r="DT46" s="772"/>
      <c r="DU46" s="772"/>
      <c r="DV46" s="772"/>
      <c r="DW46" s="772"/>
      <c r="DX46" s="772"/>
      <c r="DY46" s="772"/>
      <c r="DZ46" s="772"/>
      <c r="EA46" s="772"/>
      <c r="EB46" s="772"/>
      <c r="EC46" s="772"/>
      <c r="ED46" s="772"/>
      <c r="EE46" s="772"/>
      <c r="EF46" s="772"/>
      <c r="EG46" s="772"/>
      <c r="EH46" s="772"/>
      <c r="EI46" s="772"/>
      <c r="EJ46" s="772"/>
      <c r="EK46" s="772"/>
      <c r="EL46" s="772"/>
      <c r="EM46" s="772"/>
      <c r="EN46" s="772"/>
      <c r="EO46" s="772"/>
      <c r="EP46" s="772"/>
      <c r="EQ46" s="772"/>
      <c r="ER46" s="772"/>
      <c r="ES46" s="772"/>
      <c r="ET46" s="772"/>
      <c r="EU46" s="772"/>
      <c r="EV46" s="772"/>
      <c r="EW46" s="772"/>
      <c r="EX46" s="772"/>
      <c r="EY46" s="772"/>
      <c r="EZ46" s="772"/>
      <c r="FA46" s="772"/>
      <c r="FB46" s="772"/>
      <c r="FC46" s="772"/>
      <c r="FD46" s="772"/>
      <c r="FE46" s="772"/>
      <c r="FF46" s="772"/>
      <c r="FG46" s="772"/>
      <c r="FH46" s="772"/>
      <c r="FI46" s="772"/>
      <c r="FJ46" s="772"/>
      <c r="FK46" s="772"/>
      <c r="FL46" s="772"/>
      <c r="FM46" s="772"/>
      <c r="FN46" s="772"/>
      <c r="FO46" s="772"/>
      <c r="FP46" s="772"/>
      <c r="FQ46" s="772"/>
      <c r="FR46" s="772"/>
      <c r="FS46" s="772"/>
      <c r="FT46" s="772"/>
      <c r="FU46" s="772"/>
      <c r="FV46" s="772"/>
      <c r="FW46" s="772"/>
      <c r="FX46" s="772"/>
      <c r="FY46" s="772"/>
      <c r="FZ46" s="772"/>
      <c r="GA46" s="772"/>
      <c r="GB46" s="772"/>
      <c r="GC46" s="772"/>
      <c r="GD46" s="772"/>
      <c r="GE46" s="772"/>
      <c r="GF46" s="772"/>
      <c r="GG46" s="772"/>
      <c r="GH46" s="772"/>
      <c r="GI46" s="772"/>
      <c r="GJ46" s="772"/>
      <c r="GK46" s="772"/>
      <c r="GL46" s="772"/>
      <c r="GM46" s="772"/>
      <c r="GN46" s="772"/>
      <c r="GO46" s="772"/>
      <c r="GP46" s="772"/>
      <c r="GQ46" s="772"/>
      <c r="GR46" s="772"/>
      <c r="GS46" s="772"/>
      <c r="GT46" s="772"/>
      <c r="GU46" s="772"/>
      <c r="GV46" s="772"/>
      <c r="GW46" s="772"/>
    </row>
    <row r="47" spans="1:205" ht="15.75" thickBot="1">
      <c r="A47" s="1114"/>
      <c r="B47" s="961"/>
      <c r="C47" s="961"/>
      <c r="D47" s="961"/>
      <c r="E47" s="961"/>
      <c r="F47" s="961"/>
      <c r="G47" s="961"/>
      <c r="H47" s="961"/>
      <c r="I47" s="961"/>
      <c r="J47" s="961"/>
      <c r="K47" s="772"/>
      <c r="L47" s="772"/>
      <c r="M47" s="772"/>
      <c r="N47" s="772"/>
      <c r="O47" s="772"/>
      <c r="P47" s="772"/>
      <c r="Q47" s="772"/>
      <c r="R47" s="772"/>
      <c r="S47" s="772"/>
      <c r="T47" s="772"/>
      <c r="U47" s="772"/>
      <c r="V47" s="772"/>
      <c r="W47" s="772"/>
      <c r="X47" s="772"/>
      <c r="Y47" s="772"/>
      <c r="Z47" s="772"/>
      <c r="AA47" s="772"/>
      <c r="AB47" s="772"/>
      <c r="AC47" s="772"/>
      <c r="AD47" s="772"/>
      <c r="AE47" s="772"/>
      <c r="AF47" s="772"/>
      <c r="AG47" s="772"/>
      <c r="AH47" s="772"/>
      <c r="AI47" s="772"/>
      <c r="AJ47" s="772"/>
      <c r="AK47" s="772"/>
      <c r="AL47" s="772"/>
      <c r="AM47" s="772"/>
      <c r="AN47" s="772"/>
      <c r="AO47" s="772"/>
      <c r="AP47" s="772"/>
      <c r="AQ47" s="772"/>
      <c r="AR47" s="772"/>
      <c r="AS47" s="772"/>
      <c r="AT47" s="772"/>
      <c r="AU47" s="772"/>
      <c r="AV47" s="772"/>
      <c r="AW47" s="772"/>
      <c r="AX47" s="772"/>
      <c r="AY47" s="772"/>
      <c r="AZ47" s="772"/>
      <c r="BA47" s="772"/>
      <c r="BB47" s="772"/>
      <c r="BC47" s="772"/>
      <c r="BD47" s="772"/>
      <c r="BE47" s="772"/>
      <c r="BF47" s="772"/>
      <c r="BG47" s="772"/>
      <c r="BH47" s="772"/>
      <c r="BI47" s="772"/>
      <c r="BJ47" s="772"/>
      <c r="BK47" s="772"/>
      <c r="BL47" s="772"/>
      <c r="BM47" s="772"/>
      <c r="BN47" s="772"/>
      <c r="BO47" s="772"/>
      <c r="BP47" s="772"/>
      <c r="BQ47" s="772"/>
      <c r="BR47" s="772"/>
      <c r="BS47" s="772"/>
      <c r="BT47" s="772"/>
      <c r="BU47" s="772"/>
      <c r="BV47" s="772"/>
      <c r="BW47" s="772"/>
      <c r="BX47" s="772"/>
      <c r="BY47" s="772"/>
      <c r="BZ47" s="772"/>
      <c r="CA47" s="772"/>
      <c r="CB47" s="772"/>
      <c r="CC47" s="772"/>
      <c r="CD47" s="772"/>
      <c r="CE47" s="772"/>
      <c r="CF47" s="772"/>
      <c r="CG47" s="772"/>
      <c r="CH47" s="772"/>
      <c r="CI47" s="772"/>
      <c r="CJ47" s="772"/>
      <c r="CK47" s="772"/>
      <c r="CL47" s="772"/>
      <c r="CM47" s="772"/>
      <c r="CN47" s="772"/>
      <c r="CO47" s="772"/>
      <c r="CP47" s="772"/>
      <c r="CQ47" s="772"/>
      <c r="CR47" s="772"/>
      <c r="CS47" s="772"/>
      <c r="CT47" s="772"/>
      <c r="CU47" s="772"/>
      <c r="CV47" s="772"/>
      <c r="CW47" s="772"/>
      <c r="CX47" s="772"/>
      <c r="CY47" s="772"/>
      <c r="CZ47" s="772"/>
      <c r="DA47" s="772"/>
      <c r="DB47" s="772"/>
      <c r="DC47" s="772"/>
      <c r="DD47" s="772"/>
      <c r="DE47" s="772"/>
      <c r="DF47" s="772"/>
      <c r="DG47" s="772"/>
      <c r="DH47" s="772"/>
      <c r="DI47" s="772"/>
      <c r="DJ47" s="772"/>
      <c r="DK47" s="772"/>
      <c r="DL47" s="772"/>
      <c r="DM47" s="772"/>
      <c r="DN47" s="772"/>
      <c r="DO47" s="772"/>
      <c r="DP47" s="772"/>
      <c r="DQ47" s="772"/>
      <c r="DR47" s="772"/>
      <c r="DS47" s="772"/>
      <c r="DT47" s="772"/>
      <c r="DU47" s="772"/>
      <c r="DV47" s="772"/>
      <c r="DW47" s="772"/>
      <c r="DX47" s="772"/>
      <c r="DY47" s="772"/>
      <c r="DZ47" s="772"/>
      <c r="EA47" s="772"/>
      <c r="EB47" s="772"/>
      <c r="EC47" s="772"/>
      <c r="ED47" s="772"/>
      <c r="EE47" s="772"/>
      <c r="EF47" s="772"/>
      <c r="EG47" s="772"/>
      <c r="EH47" s="772"/>
      <c r="EI47" s="772"/>
      <c r="EJ47" s="772"/>
      <c r="EK47" s="772"/>
      <c r="EL47" s="772"/>
      <c r="EM47" s="772"/>
      <c r="EN47" s="772"/>
      <c r="EO47" s="772"/>
      <c r="EP47" s="772"/>
      <c r="EQ47" s="772"/>
      <c r="ER47" s="772"/>
      <c r="ES47" s="772"/>
      <c r="ET47" s="772"/>
      <c r="EU47" s="772"/>
      <c r="EV47" s="772"/>
      <c r="EW47" s="772"/>
      <c r="EX47" s="772"/>
      <c r="EY47" s="772"/>
      <c r="EZ47" s="772"/>
      <c r="FA47" s="772"/>
      <c r="FB47" s="772"/>
      <c r="FC47" s="772"/>
      <c r="FD47" s="772"/>
      <c r="FE47" s="772"/>
      <c r="FF47" s="772"/>
      <c r="FG47" s="772"/>
      <c r="FH47" s="772"/>
      <c r="FI47" s="772"/>
      <c r="FJ47" s="772"/>
      <c r="FK47" s="772"/>
      <c r="FL47" s="772"/>
      <c r="FM47" s="772"/>
      <c r="FN47" s="772"/>
      <c r="FO47" s="772"/>
      <c r="FP47" s="772"/>
      <c r="FQ47" s="772"/>
      <c r="FR47" s="772"/>
      <c r="FS47" s="772"/>
      <c r="FT47" s="772"/>
      <c r="FU47" s="772"/>
      <c r="FV47" s="772"/>
      <c r="FW47" s="772"/>
      <c r="FX47" s="772"/>
      <c r="FY47" s="772"/>
      <c r="FZ47" s="772"/>
      <c r="GA47" s="772"/>
      <c r="GB47" s="772"/>
      <c r="GC47" s="772"/>
      <c r="GD47" s="772"/>
      <c r="GE47" s="772"/>
      <c r="GF47" s="772"/>
      <c r="GG47" s="772"/>
      <c r="GH47" s="772"/>
      <c r="GI47" s="772"/>
      <c r="GJ47" s="772"/>
      <c r="GK47" s="772"/>
      <c r="GL47" s="772"/>
      <c r="GM47" s="772"/>
      <c r="GN47" s="772"/>
      <c r="GO47" s="772"/>
      <c r="GP47" s="772"/>
      <c r="GQ47" s="772"/>
      <c r="GR47" s="772"/>
      <c r="GS47" s="772"/>
      <c r="GT47" s="772"/>
      <c r="GU47" s="772"/>
      <c r="GV47" s="772"/>
      <c r="GW47" s="772"/>
    </row>
    <row r="48" spans="1:205" ht="16.5" thickTop="1" thickBot="1">
      <c r="A48" s="1116" t="s">
        <v>336</v>
      </c>
      <c r="B48" s="1113"/>
      <c r="C48" s="1113"/>
      <c r="D48" s="1113"/>
      <c r="E48" s="1113"/>
      <c r="F48" s="1113"/>
      <c r="G48" s="1113"/>
      <c r="H48" s="1113"/>
      <c r="I48" s="1113"/>
      <c r="J48" s="1113"/>
      <c r="K48" s="772"/>
      <c r="L48" s="772"/>
      <c r="M48" s="772"/>
      <c r="N48" s="772"/>
      <c r="O48" s="772"/>
      <c r="P48" s="772"/>
      <c r="Q48" s="772"/>
      <c r="R48" s="772"/>
      <c r="S48" s="772"/>
      <c r="T48" s="772"/>
      <c r="U48" s="772"/>
      <c r="V48" s="772"/>
      <c r="W48" s="772"/>
      <c r="X48" s="772"/>
      <c r="Y48" s="772"/>
      <c r="Z48" s="772"/>
      <c r="AA48" s="772"/>
      <c r="AB48" s="772"/>
      <c r="AC48" s="772"/>
      <c r="AD48" s="772"/>
      <c r="AE48" s="772"/>
      <c r="AF48" s="772"/>
      <c r="AG48" s="772"/>
      <c r="AH48" s="772"/>
      <c r="AI48" s="772"/>
      <c r="AJ48" s="772"/>
      <c r="AK48" s="772"/>
      <c r="AL48" s="772"/>
      <c r="AM48" s="772"/>
      <c r="AN48" s="772"/>
      <c r="AO48" s="772"/>
      <c r="AP48" s="772"/>
      <c r="AQ48" s="772"/>
      <c r="AR48" s="772"/>
      <c r="AS48" s="772"/>
      <c r="AT48" s="772"/>
      <c r="AU48" s="772"/>
      <c r="AV48" s="772"/>
      <c r="AW48" s="772"/>
      <c r="AX48" s="772"/>
      <c r="AY48" s="772"/>
      <c r="AZ48" s="772"/>
      <c r="BA48" s="772"/>
      <c r="BB48" s="772"/>
      <c r="BC48" s="772"/>
      <c r="BD48" s="772"/>
      <c r="BE48" s="772"/>
      <c r="BF48" s="772"/>
      <c r="BG48" s="772"/>
      <c r="BH48" s="772"/>
      <c r="BI48" s="772"/>
      <c r="BJ48" s="772"/>
      <c r="BK48" s="772"/>
      <c r="BL48" s="772"/>
      <c r="BM48" s="772"/>
      <c r="BN48" s="772"/>
      <c r="BO48" s="772"/>
      <c r="BP48" s="772"/>
      <c r="BQ48" s="772"/>
      <c r="BR48" s="772"/>
      <c r="BS48" s="772"/>
      <c r="BT48" s="772"/>
      <c r="BU48" s="772"/>
      <c r="BV48" s="772"/>
      <c r="BW48" s="772"/>
      <c r="BX48" s="772"/>
      <c r="BY48" s="772"/>
      <c r="BZ48" s="772"/>
      <c r="CA48" s="772"/>
      <c r="CB48" s="772"/>
      <c r="CC48" s="772"/>
      <c r="CD48" s="772"/>
      <c r="CE48" s="772"/>
      <c r="CF48" s="772"/>
      <c r="CG48" s="772"/>
      <c r="CH48" s="772"/>
      <c r="CI48" s="772"/>
      <c r="CJ48" s="772"/>
      <c r="CK48" s="772"/>
      <c r="CL48" s="772"/>
      <c r="CM48" s="772"/>
      <c r="CN48" s="772"/>
      <c r="CO48" s="772"/>
      <c r="CP48" s="772"/>
      <c r="CQ48" s="772"/>
      <c r="CR48" s="772"/>
      <c r="CS48" s="772"/>
      <c r="CT48" s="772"/>
      <c r="CU48" s="772"/>
      <c r="CV48" s="772"/>
      <c r="CW48" s="772"/>
      <c r="CX48" s="772"/>
      <c r="CY48" s="772"/>
      <c r="CZ48" s="772"/>
      <c r="DA48" s="772"/>
      <c r="DB48" s="772"/>
      <c r="DC48" s="772"/>
      <c r="DD48" s="772"/>
      <c r="DE48" s="772"/>
      <c r="DF48" s="772"/>
      <c r="DG48" s="772"/>
      <c r="DH48" s="772"/>
      <c r="DI48" s="772"/>
      <c r="DJ48" s="772"/>
      <c r="DK48" s="772"/>
      <c r="DL48" s="772"/>
      <c r="DM48" s="772"/>
      <c r="DN48" s="772"/>
      <c r="DO48" s="772"/>
      <c r="DP48" s="772"/>
      <c r="DQ48" s="772"/>
      <c r="DR48" s="772"/>
      <c r="DS48" s="772"/>
      <c r="DT48" s="772"/>
      <c r="DU48" s="772"/>
      <c r="DV48" s="772"/>
      <c r="DW48" s="772"/>
      <c r="DX48" s="772"/>
      <c r="DY48" s="772"/>
      <c r="DZ48" s="772"/>
      <c r="EA48" s="772"/>
      <c r="EB48" s="772"/>
      <c r="EC48" s="772"/>
      <c r="ED48" s="772"/>
      <c r="EE48" s="772"/>
      <c r="EF48" s="772"/>
      <c r="EG48" s="772"/>
      <c r="EH48" s="772"/>
      <c r="EI48" s="772"/>
      <c r="EJ48" s="772"/>
      <c r="EK48" s="772"/>
      <c r="EL48" s="772"/>
      <c r="EM48" s="772"/>
      <c r="EN48" s="772"/>
      <c r="EO48" s="772"/>
      <c r="EP48" s="772"/>
      <c r="EQ48" s="772"/>
      <c r="ER48" s="772"/>
      <c r="ES48" s="772"/>
      <c r="ET48" s="772"/>
      <c r="EU48" s="772"/>
      <c r="EV48" s="772"/>
      <c r="EW48" s="772"/>
      <c r="EX48" s="772"/>
      <c r="EY48" s="772"/>
      <c r="EZ48" s="772"/>
      <c r="FA48" s="772"/>
      <c r="FB48" s="772"/>
      <c r="FC48" s="772"/>
      <c r="FD48" s="772"/>
      <c r="FE48" s="772"/>
      <c r="FF48" s="772"/>
      <c r="FG48" s="772"/>
      <c r="FH48" s="772"/>
      <c r="FI48" s="772"/>
      <c r="FJ48" s="772"/>
      <c r="FK48" s="772"/>
      <c r="FL48" s="772"/>
      <c r="FM48" s="772"/>
      <c r="FN48" s="772"/>
      <c r="FO48" s="772"/>
      <c r="FP48" s="772"/>
      <c r="FQ48" s="772"/>
      <c r="FR48" s="772"/>
      <c r="FS48" s="772"/>
      <c r="FT48" s="772"/>
      <c r="FU48" s="772"/>
      <c r="FV48" s="772"/>
      <c r="FW48" s="772"/>
      <c r="FX48" s="772"/>
      <c r="FY48" s="772"/>
      <c r="FZ48" s="772"/>
      <c r="GA48" s="772"/>
      <c r="GB48" s="772"/>
      <c r="GC48" s="772"/>
      <c r="GD48" s="772"/>
      <c r="GE48" s="772"/>
      <c r="GF48" s="772"/>
      <c r="GG48" s="772"/>
      <c r="GH48" s="772"/>
      <c r="GI48" s="772"/>
      <c r="GJ48" s="772"/>
      <c r="GK48" s="772"/>
      <c r="GL48" s="772"/>
      <c r="GM48" s="772"/>
      <c r="GN48" s="772"/>
      <c r="GO48" s="772"/>
      <c r="GP48" s="772"/>
      <c r="GQ48" s="772"/>
      <c r="GR48" s="772"/>
      <c r="GS48" s="772"/>
      <c r="GT48" s="772"/>
      <c r="GU48" s="772"/>
      <c r="GV48" s="772"/>
      <c r="GW48" s="772"/>
    </row>
    <row r="49" spans="1:205" ht="15.75" thickTop="1">
      <c r="A49" s="960" t="s">
        <v>1819</v>
      </c>
      <c r="B49" s="961">
        <v>0.45040000000000002</v>
      </c>
      <c r="C49" s="961">
        <v>0.40689999999999998</v>
      </c>
      <c r="D49" s="961">
        <v>3.5234000000000001</v>
      </c>
      <c r="E49" s="961">
        <v>0.20599999999999999</v>
      </c>
      <c r="F49" s="961">
        <v>4.3441999999999998</v>
      </c>
      <c r="G49" s="961">
        <v>4.9626999999999999</v>
      </c>
      <c r="H49" s="961">
        <v>8.7599999999999997E-2</v>
      </c>
      <c r="I49" s="961">
        <v>0</v>
      </c>
      <c r="J49" s="961">
        <v>0.90200000000000002</v>
      </c>
      <c r="K49" s="772"/>
      <c r="L49" s="772"/>
      <c r="M49" s="772"/>
      <c r="N49" s="772"/>
      <c r="O49" s="772"/>
      <c r="P49" s="772"/>
      <c r="Q49" s="772"/>
      <c r="R49" s="772"/>
      <c r="S49" s="772"/>
      <c r="T49" s="772"/>
      <c r="U49" s="772"/>
      <c r="V49" s="772"/>
      <c r="W49" s="772"/>
      <c r="X49" s="772"/>
      <c r="Y49" s="772"/>
      <c r="Z49" s="772"/>
      <c r="AA49" s="772"/>
      <c r="AB49" s="772"/>
      <c r="AC49" s="772"/>
      <c r="AD49" s="772"/>
      <c r="AE49" s="772"/>
      <c r="AF49" s="772"/>
      <c r="AG49" s="772"/>
      <c r="AH49" s="772"/>
      <c r="AI49" s="772"/>
      <c r="AJ49" s="772"/>
      <c r="AK49" s="772"/>
      <c r="AL49" s="772"/>
      <c r="AM49" s="772"/>
      <c r="AN49" s="772"/>
      <c r="AO49" s="772"/>
      <c r="AP49" s="772"/>
      <c r="AQ49" s="772"/>
      <c r="AR49" s="772"/>
      <c r="AS49" s="772"/>
      <c r="AT49" s="772"/>
      <c r="AU49" s="772"/>
      <c r="AV49" s="772"/>
      <c r="AW49" s="772"/>
      <c r="AX49" s="772"/>
      <c r="AY49" s="772"/>
      <c r="AZ49" s="772"/>
      <c r="BA49" s="772"/>
      <c r="BB49" s="772"/>
      <c r="BC49" s="772"/>
      <c r="BD49" s="772"/>
      <c r="BE49" s="772"/>
      <c r="BF49" s="772"/>
      <c r="BG49" s="772"/>
      <c r="BH49" s="772"/>
      <c r="BI49" s="772"/>
      <c r="BJ49" s="772"/>
      <c r="BK49" s="772"/>
      <c r="BL49" s="772"/>
      <c r="BM49" s="772"/>
      <c r="BN49" s="772"/>
      <c r="BO49" s="772"/>
      <c r="BP49" s="772"/>
      <c r="BQ49" s="772"/>
      <c r="BR49" s="772"/>
      <c r="BS49" s="772"/>
      <c r="BT49" s="772"/>
      <c r="BU49" s="772"/>
      <c r="BV49" s="772"/>
      <c r="BW49" s="772"/>
      <c r="BX49" s="772"/>
      <c r="BY49" s="772"/>
      <c r="BZ49" s="772"/>
      <c r="CA49" s="772"/>
      <c r="CB49" s="772"/>
      <c r="CC49" s="772"/>
      <c r="CD49" s="772"/>
      <c r="CE49" s="772"/>
      <c r="CF49" s="772"/>
      <c r="CG49" s="772"/>
      <c r="CH49" s="772"/>
      <c r="CI49" s="772"/>
      <c r="CJ49" s="772"/>
      <c r="CK49" s="772"/>
      <c r="CL49" s="772"/>
      <c r="CM49" s="772"/>
      <c r="CN49" s="772"/>
      <c r="CO49" s="772"/>
      <c r="CP49" s="772"/>
      <c r="CQ49" s="772"/>
      <c r="CR49" s="772"/>
      <c r="CS49" s="772"/>
      <c r="CT49" s="772"/>
      <c r="CU49" s="772"/>
      <c r="CV49" s="772"/>
      <c r="CW49" s="772"/>
      <c r="CX49" s="772"/>
      <c r="CY49" s="772"/>
      <c r="CZ49" s="772"/>
      <c r="DA49" s="772"/>
      <c r="DB49" s="772"/>
      <c r="DC49" s="772"/>
      <c r="DD49" s="772"/>
      <c r="DE49" s="772"/>
      <c r="DF49" s="772"/>
      <c r="DG49" s="772"/>
      <c r="DH49" s="772"/>
      <c r="DI49" s="772"/>
      <c r="DJ49" s="772"/>
      <c r="DK49" s="772"/>
      <c r="DL49" s="772"/>
      <c r="DM49" s="772"/>
      <c r="DN49" s="772"/>
      <c r="DO49" s="772"/>
      <c r="DP49" s="772"/>
      <c r="DQ49" s="772"/>
      <c r="DR49" s="772"/>
      <c r="DS49" s="772"/>
      <c r="DT49" s="772"/>
      <c r="DU49" s="772"/>
      <c r="DV49" s="772"/>
      <c r="DW49" s="772"/>
      <c r="DX49" s="772"/>
      <c r="DY49" s="772"/>
      <c r="DZ49" s="772"/>
      <c r="EA49" s="772"/>
      <c r="EB49" s="772"/>
      <c r="EC49" s="772"/>
      <c r="ED49" s="772"/>
      <c r="EE49" s="772"/>
      <c r="EF49" s="772"/>
      <c r="EG49" s="772"/>
      <c r="EH49" s="772"/>
      <c r="EI49" s="772"/>
      <c r="EJ49" s="772"/>
      <c r="EK49" s="772"/>
      <c r="EL49" s="772"/>
      <c r="EM49" s="772"/>
      <c r="EN49" s="772"/>
      <c r="EO49" s="772"/>
      <c r="EP49" s="772"/>
      <c r="EQ49" s="772"/>
      <c r="ER49" s="772"/>
      <c r="ES49" s="772"/>
      <c r="ET49" s="772"/>
      <c r="EU49" s="772"/>
      <c r="EV49" s="772"/>
      <c r="EW49" s="772"/>
      <c r="EX49" s="772"/>
      <c r="EY49" s="772"/>
      <c r="EZ49" s="772"/>
      <c r="FA49" s="772"/>
      <c r="FB49" s="772"/>
      <c r="FC49" s="772"/>
      <c r="FD49" s="772"/>
      <c r="FE49" s="772"/>
      <c r="FF49" s="772"/>
      <c r="FG49" s="772"/>
      <c r="FH49" s="772"/>
      <c r="FI49" s="772"/>
      <c r="FJ49" s="772"/>
      <c r="FK49" s="772"/>
      <c r="FL49" s="772"/>
      <c r="FM49" s="772"/>
      <c r="FN49" s="772"/>
      <c r="FO49" s="772"/>
      <c r="FP49" s="772"/>
      <c r="FQ49" s="772"/>
      <c r="FR49" s="772"/>
      <c r="FS49" s="772"/>
      <c r="FT49" s="772"/>
      <c r="FU49" s="772"/>
      <c r="FV49" s="772"/>
      <c r="FW49" s="772"/>
      <c r="FX49" s="772"/>
      <c r="FY49" s="772"/>
      <c r="FZ49" s="772"/>
      <c r="GA49" s="772"/>
      <c r="GB49" s="772"/>
      <c r="GC49" s="772"/>
      <c r="GD49" s="772"/>
      <c r="GE49" s="772"/>
      <c r="GF49" s="772"/>
      <c r="GG49" s="772"/>
      <c r="GH49" s="772"/>
      <c r="GI49" s="772"/>
      <c r="GJ49" s="772"/>
      <c r="GK49" s="772"/>
      <c r="GL49" s="772"/>
      <c r="GM49" s="772"/>
      <c r="GN49" s="772"/>
      <c r="GO49" s="772"/>
      <c r="GP49" s="772"/>
      <c r="GQ49" s="772"/>
      <c r="GR49" s="772"/>
      <c r="GS49" s="772"/>
      <c r="GT49" s="772"/>
      <c r="GU49" s="772"/>
      <c r="GV49" s="772"/>
      <c r="GW49" s="772"/>
    </row>
    <row r="50" spans="1:205">
      <c r="A50" s="1114" t="s">
        <v>337</v>
      </c>
      <c r="B50" s="961">
        <v>0.1484</v>
      </c>
      <c r="C50" s="961">
        <v>0.1651</v>
      </c>
      <c r="D50" s="961">
        <v>0.35820000000000002</v>
      </c>
      <c r="E50" s="961">
        <v>0.24690000000000001</v>
      </c>
      <c r="F50" s="961">
        <v>0.18690000000000001</v>
      </c>
      <c r="G50" s="961">
        <v>0.1502</v>
      </c>
      <c r="H50" s="961">
        <v>0.15</v>
      </c>
      <c r="I50" s="961">
        <v>0.2167</v>
      </c>
      <c r="J50" s="961">
        <v>0.21379999999999999</v>
      </c>
      <c r="K50" s="772"/>
      <c r="L50" s="772"/>
      <c r="M50" s="772"/>
      <c r="N50" s="772"/>
      <c r="O50" s="772"/>
      <c r="P50" s="772"/>
      <c r="Q50" s="772"/>
      <c r="R50" s="772"/>
      <c r="S50" s="772"/>
      <c r="T50" s="772"/>
      <c r="U50" s="772"/>
      <c r="V50" s="772"/>
      <c r="W50" s="772"/>
      <c r="X50" s="772"/>
      <c r="Y50" s="772"/>
      <c r="Z50" s="772"/>
      <c r="AA50" s="772"/>
      <c r="AB50" s="772"/>
      <c r="AC50" s="772"/>
      <c r="AD50" s="772"/>
      <c r="AE50" s="772"/>
      <c r="AF50" s="772"/>
      <c r="AG50" s="772"/>
      <c r="AH50" s="772"/>
      <c r="AI50" s="772"/>
      <c r="AJ50" s="772"/>
      <c r="AK50" s="772"/>
      <c r="AL50" s="772"/>
      <c r="AM50" s="772"/>
      <c r="AN50" s="772"/>
      <c r="AO50" s="772"/>
      <c r="AP50" s="772"/>
      <c r="AQ50" s="772"/>
      <c r="AR50" s="772"/>
      <c r="AS50" s="772"/>
      <c r="AT50" s="772"/>
      <c r="AU50" s="772"/>
      <c r="AV50" s="772"/>
      <c r="AW50" s="772"/>
      <c r="AX50" s="772"/>
      <c r="AY50" s="772"/>
      <c r="AZ50" s="772"/>
      <c r="BA50" s="772"/>
      <c r="BB50" s="772"/>
      <c r="BC50" s="772"/>
      <c r="BD50" s="772"/>
      <c r="BE50" s="772"/>
      <c r="BF50" s="772"/>
      <c r="BG50" s="772"/>
      <c r="BH50" s="772"/>
      <c r="BI50" s="772"/>
      <c r="BJ50" s="772"/>
      <c r="BK50" s="772"/>
      <c r="BL50" s="772"/>
      <c r="BM50" s="772"/>
      <c r="BN50" s="772"/>
      <c r="BO50" s="772"/>
      <c r="BP50" s="772"/>
      <c r="BQ50" s="772"/>
      <c r="BR50" s="772"/>
      <c r="BS50" s="772"/>
      <c r="BT50" s="772"/>
      <c r="BU50" s="772"/>
      <c r="BV50" s="772"/>
      <c r="BW50" s="772"/>
      <c r="BX50" s="772"/>
      <c r="BY50" s="772"/>
      <c r="BZ50" s="772"/>
      <c r="CA50" s="772"/>
      <c r="CB50" s="772"/>
      <c r="CC50" s="772"/>
      <c r="CD50" s="772"/>
      <c r="CE50" s="772"/>
      <c r="CF50" s="772"/>
      <c r="CG50" s="772"/>
      <c r="CH50" s="772"/>
      <c r="CI50" s="772"/>
      <c r="CJ50" s="772"/>
      <c r="CK50" s="772"/>
      <c r="CL50" s="772"/>
      <c r="CM50" s="772"/>
      <c r="CN50" s="772"/>
      <c r="CO50" s="772"/>
      <c r="CP50" s="772"/>
      <c r="CQ50" s="772"/>
      <c r="CR50" s="772"/>
      <c r="CS50" s="772"/>
      <c r="CT50" s="772"/>
      <c r="CU50" s="772"/>
      <c r="CV50" s="772"/>
      <c r="CW50" s="772"/>
      <c r="CX50" s="772"/>
      <c r="CY50" s="772"/>
      <c r="CZ50" s="772"/>
      <c r="DA50" s="772"/>
      <c r="DB50" s="772"/>
      <c r="DC50" s="772"/>
      <c r="DD50" s="772"/>
      <c r="DE50" s="772"/>
      <c r="DF50" s="772"/>
      <c r="DG50" s="772"/>
      <c r="DH50" s="772"/>
      <c r="DI50" s="772"/>
      <c r="DJ50" s="772"/>
      <c r="DK50" s="772"/>
      <c r="DL50" s="772"/>
      <c r="DM50" s="772"/>
      <c r="DN50" s="772"/>
      <c r="DO50" s="772"/>
      <c r="DP50" s="772"/>
      <c r="DQ50" s="772"/>
      <c r="DR50" s="772"/>
      <c r="DS50" s="772"/>
      <c r="DT50" s="772"/>
      <c r="DU50" s="772"/>
      <c r="DV50" s="772"/>
      <c r="DW50" s="772"/>
      <c r="DX50" s="772"/>
      <c r="DY50" s="772"/>
      <c r="DZ50" s="772"/>
      <c r="EA50" s="772"/>
      <c r="EB50" s="772"/>
      <c r="EC50" s="772"/>
      <c r="ED50" s="772"/>
      <c r="EE50" s="772"/>
      <c r="EF50" s="772"/>
      <c r="EG50" s="772"/>
      <c r="EH50" s="772"/>
      <c r="EI50" s="772"/>
      <c r="EJ50" s="772"/>
      <c r="EK50" s="772"/>
      <c r="EL50" s="772"/>
      <c r="EM50" s="772"/>
      <c r="EN50" s="772"/>
      <c r="EO50" s="772"/>
      <c r="EP50" s="772"/>
      <c r="EQ50" s="772"/>
      <c r="ER50" s="772"/>
      <c r="ES50" s="772"/>
      <c r="ET50" s="772"/>
      <c r="EU50" s="772"/>
      <c r="EV50" s="772"/>
      <c r="EW50" s="772"/>
      <c r="EX50" s="772"/>
      <c r="EY50" s="772"/>
      <c r="EZ50" s="772"/>
      <c r="FA50" s="772"/>
      <c r="FB50" s="772"/>
      <c r="FC50" s="772"/>
      <c r="FD50" s="772"/>
      <c r="FE50" s="772"/>
      <c r="FF50" s="772"/>
      <c r="FG50" s="772"/>
      <c r="FH50" s="772"/>
      <c r="FI50" s="772"/>
      <c r="FJ50" s="772"/>
      <c r="FK50" s="772"/>
      <c r="FL50" s="772"/>
      <c r="FM50" s="772"/>
      <c r="FN50" s="772"/>
      <c r="FO50" s="772"/>
      <c r="FP50" s="772"/>
      <c r="FQ50" s="772"/>
      <c r="FR50" s="772"/>
      <c r="FS50" s="772"/>
      <c r="FT50" s="772"/>
      <c r="FU50" s="772"/>
      <c r="FV50" s="772"/>
      <c r="FW50" s="772"/>
      <c r="FX50" s="772"/>
      <c r="FY50" s="772"/>
      <c r="FZ50" s="772"/>
      <c r="GA50" s="772"/>
      <c r="GB50" s="772"/>
      <c r="GC50" s="772"/>
      <c r="GD50" s="772"/>
      <c r="GE50" s="772"/>
      <c r="GF50" s="772"/>
      <c r="GG50" s="772"/>
      <c r="GH50" s="772"/>
      <c r="GI50" s="772"/>
      <c r="GJ50" s="772"/>
      <c r="GK50" s="772"/>
      <c r="GL50" s="772"/>
      <c r="GM50" s="772"/>
      <c r="GN50" s="772"/>
      <c r="GO50" s="772"/>
      <c r="GP50" s="772"/>
      <c r="GQ50" s="772"/>
      <c r="GR50" s="772"/>
      <c r="GS50" s="772"/>
      <c r="GT50" s="772"/>
      <c r="GU50" s="772"/>
      <c r="GV50" s="772"/>
      <c r="GW50" s="772"/>
    </row>
    <row r="51" spans="1:205">
      <c r="A51" s="1114" t="s">
        <v>338</v>
      </c>
      <c r="B51" s="961">
        <v>0.1484</v>
      </c>
      <c r="C51" s="961">
        <v>0.1651</v>
      </c>
      <c r="D51" s="961">
        <v>0.35820000000000002</v>
      </c>
      <c r="E51" s="961">
        <v>0.24690000000000001</v>
      </c>
      <c r="F51" s="961">
        <v>0.18690000000000001</v>
      </c>
      <c r="G51" s="961">
        <v>0.1502</v>
      </c>
      <c r="H51" s="961">
        <v>0.15</v>
      </c>
      <c r="I51" s="961">
        <v>0.21640000000000001</v>
      </c>
      <c r="J51" s="961">
        <v>0.21379999999999999</v>
      </c>
      <c r="K51" s="772"/>
      <c r="L51" s="772"/>
      <c r="M51" s="772"/>
      <c r="N51" s="772"/>
      <c r="O51" s="772"/>
      <c r="P51" s="772"/>
      <c r="Q51" s="772"/>
      <c r="R51" s="772"/>
      <c r="S51" s="772"/>
      <c r="T51" s="772"/>
      <c r="U51" s="772"/>
      <c r="V51" s="772"/>
      <c r="W51" s="772"/>
      <c r="X51" s="772"/>
      <c r="Y51" s="772"/>
      <c r="Z51" s="772"/>
      <c r="AA51" s="772"/>
      <c r="AB51" s="772"/>
      <c r="AC51" s="772"/>
      <c r="AD51" s="772"/>
      <c r="AE51" s="772"/>
      <c r="AF51" s="772"/>
      <c r="AG51" s="772"/>
      <c r="AH51" s="772"/>
      <c r="AI51" s="772"/>
      <c r="AJ51" s="772"/>
      <c r="AK51" s="772"/>
      <c r="AL51" s="772"/>
      <c r="AM51" s="772"/>
      <c r="AN51" s="772"/>
      <c r="AO51" s="772"/>
      <c r="AP51" s="772"/>
      <c r="AQ51" s="772"/>
      <c r="AR51" s="772"/>
      <c r="AS51" s="772"/>
      <c r="AT51" s="772"/>
      <c r="AU51" s="772"/>
      <c r="AV51" s="772"/>
      <c r="AW51" s="772"/>
      <c r="AX51" s="772"/>
      <c r="AY51" s="772"/>
      <c r="AZ51" s="772"/>
      <c r="BA51" s="772"/>
      <c r="BB51" s="772"/>
      <c r="BC51" s="772"/>
      <c r="BD51" s="772"/>
      <c r="BE51" s="772"/>
      <c r="BF51" s="772"/>
      <c r="BG51" s="772"/>
      <c r="BH51" s="772"/>
      <c r="BI51" s="772"/>
      <c r="BJ51" s="772"/>
      <c r="BK51" s="772"/>
      <c r="BL51" s="772"/>
      <c r="BM51" s="772"/>
      <c r="BN51" s="772"/>
      <c r="BO51" s="772"/>
      <c r="BP51" s="772"/>
      <c r="BQ51" s="772"/>
      <c r="BR51" s="772"/>
      <c r="BS51" s="772"/>
      <c r="BT51" s="772"/>
      <c r="BU51" s="772"/>
      <c r="BV51" s="772"/>
      <c r="BW51" s="772"/>
      <c r="BX51" s="772"/>
      <c r="BY51" s="772"/>
      <c r="BZ51" s="772"/>
      <c r="CA51" s="772"/>
      <c r="CB51" s="772"/>
      <c r="CC51" s="772"/>
      <c r="CD51" s="772"/>
      <c r="CE51" s="772"/>
      <c r="CF51" s="772"/>
      <c r="CG51" s="772"/>
      <c r="CH51" s="772"/>
      <c r="CI51" s="772"/>
      <c r="CJ51" s="772"/>
      <c r="CK51" s="772"/>
      <c r="CL51" s="772"/>
      <c r="CM51" s="772"/>
      <c r="CN51" s="772"/>
      <c r="CO51" s="772"/>
      <c r="CP51" s="772"/>
      <c r="CQ51" s="772"/>
      <c r="CR51" s="772"/>
      <c r="CS51" s="772"/>
      <c r="CT51" s="772"/>
      <c r="CU51" s="772"/>
      <c r="CV51" s="772"/>
      <c r="CW51" s="772"/>
      <c r="CX51" s="772"/>
      <c r="CY51" s="772"/>
      <c r="CZ51" s="772"/>
      <c r="DA51" s="772"/>
      <c r="DB51" s="772"/>
      <c r="DC51" s="772"/>
      <c r="DD51" s="772"/>
      <c r="DE51" s="772"/>
      <c r="DF51" s="772"/>
      <c r="DG51" s="772"/>
      <c r="DH51" s="772"/>
      <c r="DI51" s="772"/>
      <c r="DJ51" s="772"/>
      <c r="DK51" s="772"/>
      <c r="DL51" s="772"/>
      <c r="DM51" s="772"/>
      <c r="DN51" s="772"/>
      <c r="DO51" s="772"/>
      <c r="DP51" s="772"/>
      <c r="DQ51" s="772"/>
      <c r="DR51" s="772"/>
      <c r="DS51" s="772"/>
      <c r="DT51" s="772"/>
      <c r="DU51" s="772"/>
      <c r="DV51" s="772"/>
      <c r="DW51" s="772"/>
      <c r="DX51" s="772"/>
      <c r="DY51" s="772"/>
      <c r="DZ51" s="772"/>
      <c r="EA51" s="772"/>
      <c r="EB51" s="772"/>
      <c r="EC51" s="772"/>
      <c r="ED51" s="772"/>
      <c r="EE51" s="772"/>
      <c r="EF51" s="772"/>
      <c r="EG51" s="772"/>
      <c r="EH51" s="772"/>
      <c r="EI51" s="772"/>
      <c r="EJ51" s="772"/>
      <c r="EK51" s="772"/>
      <c r="EL51" s="772"/>
      <c r="EM51" s="772"/>
      <c r="EN51" s="772"/>
      <c r="EO51" s="772"/>
      <c r="EP51" s="772"/>
      <c r="EQ51" s="772"/>
      <c r="ER51" s="772"/>
      <c r="ES51" s="772"/>
      <c r="ET51" s="772"/>
      <c r="EU51" s="772"/>
      <c r="EV51" s="772"/>
      <c r="EW51" s="772"/>
      <c r="EX51" s="772"/>
      <c r="EY51" s="772"/>
      <c r="EZ51" s="772"/>
      <c r="FA51" s="772"/>
      <c r="FB51" s="772"/>
      <c r="FC51" s="772"/>
      <c r="FD51" s="772"/>
      <c r="FE51" s="772"/>
      <c r="FF51" s="772"/>
      <c r="FG51" s="772"/>
      <c r="FH51" s="772"/>
      <c r="FI51" s="772"/>
      <c r="FJ51" s="772"/>
      <c r="FK51" s="772"/>
      <c r="FL51" s="772"/>
      <c r="FM51" s="772"/>
      <c r="FN51" s="772"/>
      <c r="FO51" s="772"/>
      <c r="FP51" s="772"/>
      <c r="FQ51" s="772"/>
      <c r="FR51" s="772"/>
      <c r="FS51" s="772"/>
      <c r="FT51" s="772"/>
      <c r="FU51" s="772"/>
      <c r="FV51" s="772"/>
      <c r="FW51" s="772"/>
      <c r="FX51" s="772"/>
      <c r="FY51" s="772"/>
      <c r="FZ51" s="772"/>
      <c r="GA51" s="772"/>
      <c r="GB51" s="772"/>
      <c r="GC51" s="772"/>
      <c r="GD51" s="772"/>
      <c r="GE51" s="772"/>
      <c r="GF51" s="772"/>
      <c r="GG51" s="772"/>
      <c r="GH51" s="772"/>
      <c r="GI51" s="772"/>
      <c r="GJ51" s="772"/>
      <c r="GK51" s="772"/>
      <c r="GL51" s="772"/>
      <c r="GM51" s="772"/>
      <c r="GN51" s="772"/>
      <c r="GO51" s="772"/>
      <c r="GP51" s="772"/>
      <c r="GQ51" s="772"/>
      <c r="GR51" s="772"/>
      <c r="GS51" s="772"/>
      <c r="GT51" s="772"/>
      <c r="GU51" s="772"/>
      <c r="GV51" s="772"/>
      <c r="GW51" s="772"/>
    </row>
    <row r="52" spans="1:205">
      <c r="A52" s="1114" t="s">
        <v>339</v>
      </c>
      <c r="B52" s="961">
        <v>0.1792</v>
      </c>
      <c r="C52" s="961">
        <v>3.7600000000000001E-2</v>
      </c>
      <c r="D52" s="961">
        <v>5.4600000000000003E-2</v>
      </c>
      <c r="E52" s="961">
        <v>0.30070000000000002</v>
      </c>
      <c r="F52" s="961">
        <v>0.1459</v>
      </c>
      <c r="G52" s="961">
        <v>0.26100000000000001</v>
      </c>
      <c r="H52" s="961">
        <v>6.0499999999999998E-2</v>
      </c>
      <c r="I52" s="961">
        <v>7.9200000000000007E-2</v>
      </c>
      <c r="J52" s="961">
        <v>8.1199999999999994E-2</v>
      </c>
      <c r="K52" s="772"/>
      <c r="L52" s="772"/>
      <c r="M52" s="772"/>
      <c r="N52" s="772"/>
      <c r="O52" s="772"/>
      <c r="P52" s="772"/>
      <c r="Q52" s="772"/>
      <c r="R52" s="772"/>
      <c r="S52" s="772"/>
      <c r="T52" s="772"/>
      <c r="U52" s="772"/>
      <c r="V52" s="772"/>
      <c r="W52" s="772"/>
      <c r="X52" s="772"/>
      <c r="Y52" s="772"/>
      <c r="Z52" s="772"/>
      <c r="AA52" s="772"/>
      <c r="AB52" s="772"/>
      <c r="AC52" s="772"/>
      <c r="AD52" s="772"/>
      <c r="AE52" s="772"/>
      <c r="AF52" s="772"/>
      <c r="AG52" s="772"/>
      <c r="AH52" s="772"/>
      <c r="AI52" s="772"/>
      <c r="AJ52" s="772"/>
      <c r="AK52" s="772"/>
      <c r="AL52" s="772"/>
      <c r="AM52" s="772"/>
      <c r="AN52" s="772"/>
      <c r="AO52" s="772"/>
      <c r="AP52" s="772"/>
      <c r="AQ52" s="772"/>
      <c r="AR52" s="772"/>
      <c r="AS52" s="772"/>
      <c r="AT52" s="772"/>
      <c r="AU52" s="772"/>
      <c r="AV52" s="772"/>
      <c r="AW52" s="772"/>
      <c r="AX52" s="772"/>
      <c r="AY52" s="772"/>
      <c r="AZ52" s="772"/>
      <c r="BA52" s="772"/>
      <c r="BB52" s="772"/>
      <c r="BC52" s="772"/>
      <c r="BD52" s="772"/>
      <c r="BE52" s="772"/>
      <c r="BF52" s="772"/>
      <c r="BG52" s="772"/>
      <c r="BH52" s="772"/>
      <c r="BI52" s="772"/>
      <c r="BJ52" s="772"/>
      <c r="BK52" s="772"/>
      <c r="BL52" s="772"/>
      <c r="BM52" s="772"/>
      <c r="BN52" s="772"/>
      <c r="BO52" s="772"/>
      <c r="BP52" s="772"/>
      <c r="BQ52" s="772"/>
      <c r="BR52" s="772"/>
      <c r="BS52" s="772"/>
      <c r="BT52" s="772"/>
      <c r="BU52" s="772"/>
      <c r="BV52" s="772"/>
      <c r="BW52" s="772"/>
      <c r="BX52" s="772"/>
      <c r="BY52" s="772"/>
      <c r="BZ52" s="772"/>
      <c r="CA52" s="772"/>
      <c r="CB52" s="772"/>
      <c r="CC52" s="772"/>
      <c r="CD52" s="772"/>
      <c r="CE52" s="772"/>
      <c r="CF52" s="772"/>
      <c r="CG52" s="772"/>
      <c r="CH52" s="772"/>
      <c r="CI52" s="772"/>
      <c r="CJ52" s="772"/>
      <c r="CK52" s="772"/>
      <c r="CL52" s="772"/>
      <c r="CM52" s="772"/>
      <c r="CN52" s="772"/>
      <c r="CO52" s="772"/>
      <c r="CP52" s="772"/>
      <c r="CQ52" s="772"/>
      <c r="CR52" s="772"/>
      <c r="CS52" s="772"/>
      <c r="CT52" s="772"/>
      <c r="CU52" s="772"/>
      <c r="CV52" s="772"/>
      <c r="CW52" s="772"/>
      <c r="CX52" s="772"/>
      <c r="CY52" s="772"/>
      <c r="CZ52" s="772"/>
      <c r="DA52" s="772"/>
      <c r="DB52" s="772"/>
      <c r="DC52" s="772"/>
      <c r="DD52" s="772"/>
      <c r="DE52" s="772"/>
      <c r="DF52" s="772"/>
      <c r="DG52" s="772"/>
      <c r="DH52" s="772"/>
      <c r="DI52" s="772"/>
      <c r="DJ52" s="772"/>
      <c r="DK52" s="772"/>
      <c r="DL52" s="772"/>
      <c r="DM52" s="772"/>
      <c r="DN52" s="772"/>
      <c r="DO52" s="772"/>
      <c r="DP52" s="772"/>
      <c r="DQ52" s="772"/>
      <c r="DR52" s="772"/>
      <c r="DS52" s="772"/>
      <c r="DT52" s="772"/>
      <c r="DU52" s="772"/>
      <c r="DV52" s="772"/>
      <c r="DW52" s="772"/>
      <c r="DX52" s="772"/>
      <c r="DY52" s="772"/>
      <c r="DZ52" s="772"/>
      <c r="EA52" s="772"/>
      <c r="EB52" s="772"/>
      <c r="EC52" s="772"/>
      <c r="ED52" s="772"/>
      <c r="EE52" s="772"/>
      <c r="EF52" s="772"/>
      <c r="EG52" s="772"/>
      <c r="EH52" s="772"/>
      <c r="EI52" s="772"/>
      <c r="EJ52" s="772"/>
      <c r="EK52" s="772"/>
      <c r="EL52" s="772"/>
      <c r="EM52" s="772"/>
      <c r="EN52" s="772"/>
      <c r="EO52" s="772"/>
      <c r="EP52" s="772"/>
      <c r="EQ52" s="772"/>
      <c r="ER52" s="772"/>
      <c r="ES52" s="772"/>
      <c r="ET52" s="772"/>
      <c r="EU52" s="772"/>
      <c r="EV52" s="772"/>
      <c r="EW52" s="772"/>
      <c r="EX52" s="772"/>
      <c r="EY52" s="772"/>
      <c r="EZ52" s="772"/>
      <c r="FA52" s="772"/>
      <c r="FB52" s="772"/>
      <c r="FC52" s="772"/>
      <c r="FD52" s="772"/>
      <c r="FE52" s="772"/>
      <c r="FF52" s="772"/>
      <c r="FG52" s="772"/>
      <c r="FH52" s="772"/>
      <c r="FI52" s="772"/>
      <c r="FJ52" s="772"/>
      <c r="FK52" s="772"/>
      <c r="FL52" s="772"/>
      <c r="FM52" s="772"/>
      <c r="FN52" s="772"/>
      <c r="FO52" s="772"/>
      <c r="FP52" s="772"/>
      <c r="FQ52" s="772"/>
      <c r="FR52" s="772"/>
      <c r="FS52" s="772"/>
      <c r="FT52" s="772"/>
      <c r="FU52" s="772"/>
      <c r="FV52" s="772"/>
      <c r="FW52" s="772"/>
      <c r="FX52" s="772"/>
      <c r="FY52" s="772"/>
      <c r="FZ52" s="772"/>
      <c r="GA52" s="772"/>
      <c r="GB52" s="772"/>
      <c r="GC52" s="772"/>
      <c r="GD52" s="772"/>
      <c r="GE52" s="772"/>
      <c r="GF52" s="772"/>
      <c r="GG52" s="772"/>
      <c r="GH52" s="772"/>
      <c r="GI52" s="772"/>
      <c r="GJ52" s="772"/>
      <c r="GK52" s="772"/>
      <c r="GL52" s="772"/>
      <c r="GM52" s="772"/>
      <c r="GN52" s="772"/>
      <c r="GO52" s="772"/>
      <c r="GP52" s="772"/>
      <c r="GQ52" s="772"/>
      <c r="GR52" s="772"/>
      <c r="GS52" s="772"/>
      <c r="GT52" s="772"/>
      <c r="GU52" s="772"/>
      <c r="GV52" s="772"/>
      <c r="GW52" s="772"/>
    </row>
    <row r="53" spans="1:205">
      <c r="A53" s="1114" t="s">
        <v>340</v>
      </c>
      <c r="B53" s="961">
        <v>3.9199999999999999E-2</v>
      </c>
      <c r="C53" s="961">
        <v>3.0999999999999999E-3</v>
      </c>
      <c r="D53" s="961">
        <v>2.0000000000000001E-4</v>
      </c>
      <c r="E53" s="961">
        <v>0.11550000000000001</v>
      </c>
      <c r="F53" s="961">
        <v>1E-3</v>
      </c>
      <c r="G53" s="961">
        <v>6.6900000000000001E-2</v>
      </c>
      <c r="H53" s="961">
        <v>2.0999999999999999E-3</v>
      </c>
      <c r="I53" s="961">
        <v>0</v>
      </c>
      <c r="J53" s="961">
        <v>9.2999999999999992E-3</v>
      </c>
      <c r="K53" s="772"/>
      <c r="L53" s="772"/>
      <c r="M53" s="772"/>
      <c r="N53" s="772"/>
      <c r="O53" s="772"/>
      <c r="P53" s="772"/>
      <c r="Q53" s="772"/>
      <c r="R53" s="772"/>
      <c r="S53" s="772"/>
      <c r="T53" s="772"/>
      <c r="U53" s="772"/>
      <c r="V53" s="772"/>
      <c r="W53" s="772"/>
      <c r="X53" s="772"/>
      <c r="Y53" s="772"/>
      <c r="Z53" s="772"/>
      <c r="AA53" s="772"/>
      <c r="AB53" s="772"/>
      <c r="AC53" s="772"/>
      <c r="AD53" s="772"/>
      <c r="AE53" s="772"/>
      <c r="AF53" s="772"/>
      <c r="AG53" s="772"/>
      <c r="AH53" s="772"/>
      <c r="AI53" s="772"/>
      <c r="AJ53" s="772"/>
      <c r="AK53" s="772"/>
      <c r="AL53" s="772"/>
      <c r="AM53" s="772"/>
      <c r="AN53" s="772"/>
      <c r="AO53" s="772"/>
      <c r="AP53" s="772"/>
      <c r="AQ53" s="772"/>
      <c r="AR53" s="772"/>
      <c r="AS53" s="772"/>
      <c r="AT53" s="772"/>
      <c r="AU53" s="772"/>
      <c r="AV53" s="772"/>
      <c r="AW53" s="772"/>
      <c r="AX53" s="772"/>
      <c r="AY53" s="772"/>
      <c r="AZ53" s="772"/>
      <c r="BA53" s="772"/>
      <c r="BB53" s="772"/>
      <c r="BC53" s="772"/>
      <c r="BD53" s="772"/>
      <c r="BE53" s="772"/>
      <c r="BF53" s="772"/>
      <c r="BG53" s="772"/>
      <c r="BH53" s="772"/>
      <c r="BI53" s="772"/>
      <c r="BJ53" s="772"/>
      <c r="BK53" s="772"/>
      <c r="BL53" s="772"/>
      <c r="BM53" s="772"/>
      <c r="BN53" s="772"/>
      <c r="BO53" s="772"/>
      <c r="BP53" s="772"/>
      <c r="BQ53" s="772"/>
      <c r="BR53" s="772"/>
      <c r="BS53" s="772"/>
      <c r="BT53" s="772"/>
      <c r="BU53" s="772"/>
      <c r="BV53" s="772"/>
      <c r="BW53" s="772"/>
      <c r="BX53" s="772"/>
      <c r="BY53" s="772"/>
      <c r="BZ53" s="772"/>
      <c r="CA53" s="772"/>
      <c r="CB53" s="772"/>
      <c r="CC53" s="772"/>
      <c r="CD53" s="772"/>
      <c r="CE53" s="772"/>
      <c r="CF53" s="772"/>
      <c r="CG53" s="772"/>
      <c r="CH53" s="772"/>
      <c r="CI53" s="772"/>
      <c r="CJ53" s="772"/>
      <c r="CK53" s="772"/>
      <c r="CL53" s="772"/>
      <c r="CM53" s="772"/>
      <c r="CN53" s="772"/>
      <c r="CO53" s="772"/>
      <c r="CP53" s="772"/>
      <c r="CQ53" s="772"/>
      <c r="CR53" s="772"/>
      <c r="CS53" s="772"/>
      <c r="CT53" s="772"/>
      <c r="CU53" s="772"/>
      <c r="CV53" s="772"/>
      <c r="CW53" s="772"/>
      <c r="CX53" s="772"/>
      <c r="CY53" s="772"/>
      <c r="CZ53" s="772"/>
      <c r="DA53" s="772"/>
      <c r="DB53" s="772"/>
      <c r="DC53" s="772"/>
      <c r="DD53" s="772"/>
      <c r="DE53" s="772"/>
      <c r="DF53" s="772"/>
      <c r="DG53" s="772"/>
      <c r="DH53" s="772"/>
      <c r="DI53" s="772"/>
      <c r="DJ53" s="772"/>
      <c r="DK53" s="772"/>
      <c r="DL53" s="772"/>
      <c r="DM53" s="772"/>
      <c r="DN53" s="772"/>
      <c r="DO53" s="772"/>
      <c r="DP53" s="772"/>
      <c r="DQ53" s="772"/>
      <c r="DR53" s="772"/>
      <c r="DS53" s="772"/>
      <c r="DT53" s="772"/>
      <c r="DU53" s="772"/>
      <c r="DV53" s="772"/>
      <c r="DW53" s="772"/>
      <c r="DX53" s="772"/>
      <c r="DY53" s="772"/>
      <c r="DZ53" s="772"/>
      <c r="EA53" s="772"/>
      <c r="EB53" s="772"/>
      <c r="EC53" s="772"/>
      <c r="ED53" s="772"/>
      <c r="EE53" s="772"/>
      <c r="EF53" s="772"/>
      <c r="EG53" s="772"/>
      <c r="EH53" s="772"/>
      <c r="EI53" s="772"/>
      <c r="EJ53" s="772"/>
      <c r="EK53" s="772"/>
      <c r="EL53" s="772"/>
      <c r="EM53" s="772"/>
      <c r="EN53" s="772"/>
      <c r="EO53" s="772"/>
      <c r="EP53" s="772"/>
      <c r="EQ53" s="772"/>
      <c r="ER53" s="772"/>
      <c r="ES53" s="772"/>
      <c r="ET53" s="772"/>
      <c r="EU53" s="772"/>
      <c r="EV53" s="772"/>
      <c r="EW53" s="772"/>
      <c r="EX53" s="772"/>
      <c r="EY53" s="772"/>
      <c r="EZ53" s="772"/>
      <c r="FA53" s="772"/>
      <c r="FB53" s="772"/>
      <c r="FC53" s="772"/>
      <c r="FD53" s="772"/>
      <c r="FE53" s="772"/>
      <c r="FF53" s="772"/>
      <c r="FG53" s="772"/>
      <c r="FH53" s="772"/>
      <c r="FI53" s="772"/>
      <c r="FJ53" s="772"/>
      <c r="FK53" s="772"/>
      <c r="FL53" s="772"/>
      <c r="FM53" s="772"/>
      <c r="FN53" s="772"/>
      <c r="FO53" s="772"/>
      <c r="FP53" s="772"/>
      <c r="FQ53" s="772"/>
      <c r="FR53" s="772"/>
      <c r="FS53" s="772"/>
      <c r="FT53" s="772"/>
      <c r="FU53" s="772"/>
      <c r="FV53" s="772"/>
      <c r="FW53" s="772"/>
      <c r="FX53" s="772"/>
      <c r="FY53" s="772"/>
      <c r="FZ53" s="772"/>
      <c r="GA53" s="772"/>
      <c r="GB53" s="772"/>
      <c r="GC53" s="772"/>
      <c r="GD53" s="772"/>
      <c r="GE53" s="772"/>
      <c r="GF53" s="772"/>
      <c r="GG53" s="772"/>
      <c r="GH53" s="772"/>
      <c r="GI53" s="772"/>
      <c r="GJ53" s="772"/>
      <c r="GK53" s="772"/>
      <c r="GL53" s="772"/>
      <c r="GM53" s="772"/>
      <c r="GN53" s="772"/>
      <c r="GO53" s="772"/>
      <c r="GP53" s="772"/>
      <c r="GQ53" s="772"/>
      <c r="GR53" s="772"/>
      <c r="GS53" s="772"/>
      <c r="GT53" s="772"/>
      <c r="GU53" s="772"/>
      <c r="GV53" s="772"/>
      <c r="GW53" s="772"/>
    </row>
    <row r="54" spans="1:205">
      <c r="A54" s="1114" t="s">
        <v>341</v>
      </c>
      <c r="B54" s="961">
        <v>4.9700000000000001E-2</v>
      </c>
      <c r="C54" s="961">
        <v>1.15E-2</v>
      </c>
      <c r="D54" s="961">
        <v>7.4999999999999997E-3</v>
      </c>
      <c r="E54" s="961">
        <v>0.1051</v>
      </c>
      <c r="F54" s="961">
        <v>7.6E-3</v>
      </c>
      <c r="G54" s="961">
        <v>0.10340000000000001</v>
      </c>
      <c r="H54" s="961">
        <v>3.6600000000000001E-2</v>
      </c>
      <c r="I54" s="961">
        <v>8.0999999999999996E-3</v>
      </c>
      <c r="J54" s="961">
        <v>1.84E-2</v>
      </c>
      <c r="K54" s="772"/>
      <c r="L54" s="772"/>
      <c r="M54" s="772"/>
      <c r="N54" s="772"/>
      <c r="O54" s="772"/>
      <c r="P54" s="772"/>
      <c r="Q54" s="772"/>
      <c r="R54" s="772"/>
      <c r="S54" s="772"/>
      <c r="T54" s="772"/>
      <c r="U54" s="772"/>
      <c r="V54" s="772"/>
      <c r="W54" s="772"/>
      <c r="X54" s="772"/>
      <c r="Y54" s="772"/>
      <c r="Z54" s="772"/>
      <c r="AA54" s="772"/>
      <c r="AB54" s="772"/>
      <c r="AC54" s="772"/>
      <c r="AD54" s="772"/>
      <c r="AE54" s="772"/>
      <c r="AF54" s="772"/>
      <c r="AG54" s="772"/>
      <c r="AH54" s="772"/>
      <c r="AI54" s="772"/>
      <c r="AJ54" s="772"/>
      <c r="AK54" s="772"/>
      <c r="AL54" s="772"/>
      <c r="AM54" s="772"/>
      <c r="AN54" s="772"/>
      <c r="AO54" s="772"/>
      <c r="AP54" s="772"/>
      <c r="AQ54" s="772"/>
      <c r="AR54" s="772"/>
      <c r="AS54" s="772"/>
      <c r="AT54" s="772"/>
      <c r="AU54" s="772"/>
      <c r="AV54" s="772"/>
      <c r="AW54" s="772"/>
      <c r="AX54" s="772"/>
      <c r="AY54" s="772"/>
      <c r="AZ54" s="772"/>
      <c r="BA54" s="772"/>
      <c r="BB54" s="772"/>
      <c r="BC54" s="772"/>
      <c r="BD54" s="772"/>
      <c r="BE54" s="772"/>
      <c r="BF54" s="772"/>
      <c r="BG54" s="772"/>
      <c r="BH54" s="772"/>
      <c r="BI54" s="772"/>
      <c r="BJ54" s="772"/>
      <c r="BK54" s="772"/>
      <c r="BL54" s="772"/>
      <c r="BM54" s="772"/>
      <c r="BN54" s="772"/>
      <c r="BO54" s="772"/>
      <c r="BP54" s="772"/>
      <c r="BQ54" s="772"/>
      <c r="BR54" s="772"/>
      <c r="BS54" s="772"/>
      <c r="BT54" s="772"/>
      <c r="BU54" s="772"/>
      <c r="BV54" s="772"/>
      <c r="BW54" s="772"/>
      <c r="BX54" s="772"/>
      <c r="BY54" s="772"/>
      <c r="BZ54" s="772"/>
      <c r="CA54" s="772"/>
      <c r="CB54" s="772"/>
      <c r="CC54" s="772"/>
      <c r="CD54" s="772"/>
      <c r="CE54" s="772"/>
      <c r="CF54" s="772"/>
      <c r="CG54" s="772"/>
      <c r="CH54" s="772"/>
      <c r="CI54" s="772"/>
      <c r="CJ54" s="772"/>
      <c r="CK54" s="772"/>
      <c r="CL54" s="772"/>
      <c r="CM54" s="772"/>
      <c r="CN54" s="772"/>
      <c r="CO54" s="772"/>
      <c r="CP54" s="772"/>
      <c r="CQ54" s="772"/>
      <c r="CR54" s="772"/>
      <c r="CS54" s="772"/>
      <c r="CT54" s="772"/>
      <c r="CU54" s="772"/>
      <c r="CV54" s="772"/>
      <c r="CW54" s="772"/>
      <c r="CX54" s="772"/>
      <c r="CY54" s="772"/>
      <c r="CZ54" s="772"/>
      <c r="DA54" s="772"/>
      <c r="DB54" s="772"/>
      <c r="DC54" s="772"/>
      <c r="DD54" s="772"/>
      <c r="DE54" s="772"/>
      <c r="DF54" s="772"/>
      <c r="DG54" s="772"/>
      <c r="DH54" s="772"/>
      <c r="DI54" s="772"/>
      <c r="DJ54" s="772"/>
      <c r="DK54" s="772"/>
      <c r="DL54" s="772"/>
      <c r="DM54" s="772"/>
      <c r="DN54" s="772"/>
      <c r="DO54" s="772"/>
      <c r="DP54" s="772"/>
      <c r="DQ54" s="772"/>
      <c r="DR54" s="772"/>
      <c r="DS54" s="772"/>
      <c r="DT54" s="772"/>
      <c r="DU54" s="772"/>
      <c r="DV54" s="772"/>
      <c r="DW54" s="772"/>
      <c r="DX54" s="772"/>
      <c r="DY54" s="772"/>
      <c r="DZ54" s="772"/>
      <c r="EA54" s="772"/>
      <c r="EB54" s="772"/>
      <c r="EC54" s="772"/>
      <c r="ED54" s="772"/>
      <c r="EE54" s="772"/>
      <c r="EF54" s="772"/>
      <c r="EG54" s="772"/>
      <c r="EH54" s="772"/>
      <c r="EI54" s="772"/>
      <c r="EJ54" s="772"/>
      <c r="EK54" s="772"/>
      <c r="EL54" s="772"/>
      <c r="EM54" s="772"/>
      <c r="EN54" s="772"/>
      <c r="EO54" s="772"/>
      <c r="EP54" s="772"/>
      <c r="EQ54" s="772"/>
      <c r="ER54" s="772"/>
      <c r="ES54" s="772"/>
      <c r="ET54" s="772"/>
      <c r="EU54" s="772"/>
      <c r="EV54" s="772"/>
      <c r="EW54" s="772"/>
      <c r="EX54" s="772"/>
      <c r="EY54" s="772"/>
      <c r="EZ54" s="772"/>
      <c r="FA54" s="772"/>
      <c r="FB54" s="772"/>
      <c r="FC54" s="772"/>
      <c r="FD54" s="772"/>
      <c r="FE54" s="772"/>
      <c r="FF54" s="772"/>
      <c r="FG54" s="772"/>
      <c r="FH54" s="772"/>
      <c r="FI54" s="772"/>
      <c r="FJ54" s="772"/>
      <c r="FK54" s="772"/>
      <c r="FL54" s="772"/>
      <c r="FM54" s="772"/>
      <c r="FN54" s="772"/>
      <c r="FO54" s="772"/>
      <c r="FP54" s="772"/>
      <c r="FQ54" s="772"/>
      <c r="FR54" s="772"/>
      <c r="FS54" s="772"/>
      <c r="FT54" s="772"/>
      <c r="FU54" s="772"/>
      <c r="FV54" s="772"/>
      <c r="FW54" s="772"/>
      <c r="FX54" s="772"/>
      <c r="FY54" s="772"/>
      <c r="FZ54" s="772"/>
      <c r="GA54" s="772"/>
      <c r="GB54" s="772"/>
      <c r="GC54" s="772"/>
      <c r="GD54" s="772"/>
      <c r="GE54" s="772"/>
      <c r="GF54" s="772"/>
      <c r="GG54" s="772"/>
      <c r="GH54" s="772"/>
      <c r="GI54" s="772"/>
      <c r="GJ54" s="772"/>
      <c r="GK54" s="772"/>
      <c r="GL54" s="772"/>
      <c r="GM54" s="772"/>
      <c r="GN54" s="772"/>
      <c r="GO54" s="772"/>
      <c r="GP54" s="772"/>
      <c r="GQ54" s="772"/>
      <c r="GR54" s="772"/>
      <c r="GS54" s="772"/>
      <c r="GT54" s="772"/>
      <c r="GU54" s="772"/>
      <c r="GV54" s="772"/>
      <c r="GW54" s="772"/>
    </row>
    <row r="55" spans="1:205" ht="15.75" thickBot="1">
      <c r="A55" s="1114"/>
      <c r="B55" s="961"/>
      <c r="C55" s="961"/>
      <c r="D55" s="961"/>
      <c r="E55" s="961"/>
      <c r="F55" s="961"/>
      <c r="G55" s="961"/>
      <c r="H55" s="961"/>
      <c r="I55" s="961"/>
      <c r="J55" s="961"/>
      <c r="K55" s="772"/>
      <c r="L55" s="772"/>
      <c r="M55" s="772"/>
      <c r="N55" s="772"/>
      <c r="O55" s="772"/>
      <c r="P55" s="772"/>
      <c r="Q55" s="772"/>
      <c r="R55" s="772"/>
      <c r="S55" s="772"/>
      <c r="T55" s="772"/>
      <c r="U55" s="772"/>
      <c r="V55" s="772"/>
      <c r="W55" s="772"/>
      <c r="X55" s="772"/>
      <c r="Y55" s="772"/>
      <c r="Z55" s="772"/>
      <c r="AA55" s="772"/>
      <c r="AB55" s="772"/>
      <c r="AC55" s="772"/>
      <c r="AD55" s="772"/>
      <c r="AE55" s="772"/>
      <c r="AF55" s="772"/>
      <c r="AG55" s="772"/>
      <c r="AH55" s="772"/>
      <c r="AI55" s="772"/>
      <c r="AJ55" s="772"/>
      <c r="AK55" s="772"/>
      <c r="AL55" s="772"/>
      <c r="AM55" s="772"/>
      <c r="AN55" s="772"/>
      <c r="AO55" s="772"/>
      <c r="AP55" s="772"/>
      <c r="AQ55" s="772"/>
      <c r="AR55" s="772"/>
      <c r="AS55" s="772"/>
      <c r="AT55" s="772"/>
      <c r="AU55" s="772"/>
      <c r="AV55" s="772"/>
      <c r="AW55" s="772"/>
      <c r="AX55" s="772"/>
      <c r="AY55" s="772"/>
      <c r="AZ55" s="772"/>
      <c r="BA55" s="772"/>
      <c r="BB55" s="772"/>
      <c r="BC55" s="772"/>
      <c r="BD55" s="772"/>
      <c r="BE55" s="772"/>
      <c r="BF55" s="772"/>
      <c r="BG55" s="772"/>
      <c r="BH55" s="772"/>
      <c r="BI55" s="772"/>
      <c r="BJ55" s="772"/>
      <c r="BK55" s="772"/>
      <c r="BL55" s="772"/>
      <c r="BM55" s="772"/>
      <c r="BN55" s="772"/>
      <c r="BO55" s="772"/>
      <c r="BP55" s="772"/>
      <c r="BQ55" s="772"/>
      <c r="BR55" s="772"/>
      <c r="BS55" s="772"/>
      <c r="BT55" s="772"/>
      <c r="BU55" s="772"/>
      <c r="BV55" s="772"/>
      <c r="BW55" s="772"/>
      <c r="BX55" s="772"/>
      <c r="BY55" s="772"/>
      <c r="BZ55" s="772"/>
      <c r="CA55" s="772"/>
      <c r="CB55" s="772"/>
      <c r="CC55" s="772"/>
      <c r="CD55" s="772"/>
      <c r="CE55" s="772"/>
      <c r="CF55" s="772"/>
      <c r="CG55" s="772"/>
      <c r="CH55" s="772"/>
      <c r="CI55" s="772"/>
      <c r="CJ55" s="772"/>
      <c r="CK55" s="772"/>
      <c r="CL55" s="772"/>
      <c r="CM55" s="772"/>
      <c r="CN55" s="772"/>
      <c r="CO55" s="772"/>
      <c r="CP55" s="772"/>
      <c r="CQ55" s="772"/>
      <c r="CR55" s="772"/>
      <c r="CS55" s="772"/>
      <c r="CT55" s="772"/>
      <c r="CU55" s="772"/>
      <c r="CV55" s="772"/>
      <c r="CW55" s="772"/>
      <c r="CX55" s="772"/>
      <c r="CY55" s="772"/>
      <c r="CZ55" s="772"/>
      <c r="DA55" s="772"/>
      <c r="DB55" s="772"/>
      <c r="DC55" s="772"/>
      <c r="DD55" s="772"/>
      <c r="DE55" s="772"/>
      <c r="DF55" s="772"/>
      <c r="DG55" s="772"/>
      <c r="DH55" s="772"/>
      <c r="DI55" s="772"/>
      <c r="DJ55" s="772"/>
      <c r="DK55" s="772"/>
      <c r="DL55" s="772"/>
      <c r="DM55" s="772"/>
      <c r="DN55" s="772"/>
      <c r="DO55" s="772"/>
      <c r="DP55" s="772"/>
      <c r="DQ55" s="772"/>
      <c r="DR55" s="772"/>
      <c r="DS55" s="772"/>
      <c r="DT55" s="772"/>
      <c r="DU55" s="772"/>
      <c r="DV55" s="772"/>
      <c r="DW55" s="772"/>
      <c r="DX55" s="772"/>
      <c r="DY55" s="772"/>
      <c r="DZ55" s="772"/>
      <c r="EA55" s="772"/>
      <c r="EB55" s="772"/>
      <c r="EC55" s="772"/>
      <c r="ED55" s="772"/>
      <c r="EE55" s="772"/>
      <c r="EF55" s="772"/>
      <c r="EG55" s="772"/>
      <c r="EH55" s="772"/>
      <c r="EI55" s="772"/>
      <c r="EJ55" s="772"/>
      <c r="EK55" s="772"/>
      <c r="EL55" s="772"/>
      <c r="EM55" s="772"/>
      <c r="EN55" s="772"/>
      <c r="EO55" s="772"/>
      <c r="EP55" s="772"/>
      <c r="EQ55" s="772"/>
      <c r="ER55" s="772"/>
      <c r="ES55" s="772"/>
      <c r="ET55" s="772"/>
      <c r="EU55" s="772"/>
      <c r="EV55" s="772"/>
      <c r="EW55" s="772"/>
      <c r="EX55" s="772"/>
      <c r="EY55" s="772"/>
      <c r="EZ55" s="772"/>
      <c r="FA55" s="772"/>
      <c r="FB55" s="772"/>
      <c r="FC55" s="772"/>
      <c r="FD55" s="772"/>
      <c r="FE55" s="772"/>
      <c r="FF55" s="772"/>
      <c r="FG55" s="772"/>
      <c r="FH55" s="772"/>
      <c r="FI55" s="772"/>
      <c r="FJ55" s="772"/>
      <c r="FK55" s="772"/>
      <c r="FL55" s="772"/>
      <c r="FM55" s="772"/>
      <c r="FN55" s="772"/>
      <c r="FO55" s="772"/>
      <c r="FP55" s="772"/>
      <c r="FQ55" s="772"/>
      <c r="FR55" s="772"/>
      <c r="FS55" s="772"/>
      <c r="FT55" s="772"/>
      <c r="FU55" s="772"/>
      <c r="FV55" s="772"/>
      <c r="FW55" s="772"/>
      <c r="FX55" s="772"/>
      <c r="FY55" s="772"/>
      <c r="FZ55" s="772"/>
      <c r="GA55" s="772"/>
      <c r="GB55" s="772"/>
      <c r="GC55" s="772"/>
      <c r="GD55" s="772"/>
      <c r="GE55" s="772"/>
      <c r="GF55" s="772"/>
      <c r="GG55" s="772"/>
      <c r="GH55" s="772"/>
      <c r="GI55" s="772"/>
      <c r="GJ55" s="772"/>
      <c r="GK55" s="772"/>
      <c r="GL55" s="772"/>
      <c r="GM55" s="772"/>
      <c r="GN55" s="772"/>
      <c r="GO55" s="772"/>
      <c r="GP55" s="772"/>
      <c r="GQ55" s="772"/>
      <c r="GR55" s="772"/>
      <c r="GS55" s="772"/>
      <c r="GT55" s="772"/>
      <c r="GU55" s="772"/>
      <c r="GV55" s="772"/>
      <c r="GW55" s="772"/>
    </row>
    <row r="56" spans="1:205" ht="16.5" thickTop="1" thickBot="1">
      <c r="A56" s="1116" t="s">
        <v>343</v>
      </c>
      <c r="B56" s="1113"/>
      <c r="C56" s="1113"/>
      <c r="D56" s="1113"/>
      <c r="E56" s="1113"/>
      <c r="F56" s="1113"/>
      <c r="G56" s="1113"/>
      <c r="H56" s="1113"/>
      <c r="I56" s="1113"/>
      <c r="J56" s="1113"/>
      <c r="K56" s="772"/>
      <c r="L56" s="772"/>
      <c r="M56" s="772"/>
      <c r="N56" s="772"/>
      <c r="O56" s="772"/>
      <c r="P56" s="772"/>
      <c r="Q56" s="772"/>
      <c r="R56" s="772"/>
      <c r="S56" s="772"/>
      <c r="T56" s="772"/>
      <c r="U56" s="772"/>
      <c r="V56" s="772"/>
      <c r="W56" s="772"/>
      <c r="X56" s="772"/>
      <c r="Y56" s="772"/>
      <c r="Z56" s="772"/>
      <c r="AA56" s="772"/>
      <c r="AB56" s="772"/>
      <c r="AC56" s="772"/>
      <c r="AD56" s="772"/>
      <c r="AE56" s="772"/>
      <c r="AF56" s="772"/>
      <c r="AG56" s="772"/>
      <c r="AH56" s="772"/>
      <c r="AI56" s="772"/>
      <c r="AJ56" s="772"/>
      <c r="AK56" s="772"/>
      <c r="AL56" s="772"/>
      <c r="AM56" s="772"/>
      <c r="AN56" s="772"/>
      <c r="AO56" s="772"/>
      <c r="AP56" s="772"/>
      <c r="AQ56" s="772"/>
      <c r="AR56" s="772"/>
      <c r="AS56" s="772"/>
      <c r="AT56" s="772"/>
      <c r="AU56" s="772"/>
      <c r="AV56" s="772"/>
      <c r="AW56" s="772"/>
      <c r="AX56" s="772"/>
      <c r="AY56" s="772"/>
      <c r="AZ56" s="772"/>
      <c r="BA56" s="772"/>
      <c r="BB56" s="772"/>
      <c r="BC56" s="772"/>
      <c r="BD56" s="772"/>
      <c r="BE56" s="772"/>
      <c r="BF56" s="772"/>
      <c r="BG56" s="772"/>
      <c r="BH56" s="772"/>
      <c r="BI56" s="772"/>
      <c r="BJ56" s="772"/>
      <c r="BK56" s="772"/>
      <c r="BL56" s="772"/>
      <c r="BM56" s="772"/>
      <c r="BN56" s="772"/>
      <c r="BO56" s="772"/>
      <c r="BP56" s="772"/>
      <c r="BQ56" s="772"/>
      <c r="BR56" s="772"/>
      <c r="BS56" s="772"/>
      <c r="BT56" s="772"/>
      <c r="BU56" s="772"/>
      <c r="BV56" s="772"/>
      <c r="BW56" s="772"/>
      <c r="BX56" s="772"/>
      <c r="BY56" s="772"/>
      <c r="BZ56" s="772"/>
      <c r="CA56" s="772"/>
      <c r="CB56" s="772"/>
      <c r="CC56" s="772"/>
      <c r="CD56" s="772"/>
      <c r="CE56" s="772"/>
      <c r="CF56" s="772"/>
      <c r="CG56" s="772"/>
      <c r="CH56" s="772"/>
      <c r="CI56" s="772"/>
      <c r="CJ56" s="772"/>
      <c r="CK56" s="772"/>
      <c r="CL56" s="772"/>
      <c r="CM56" s="772"/>
      <c r="CN56" s="772"/>
      <c r="CO56" s="772"/>
      <c r="CP56" s="772"/>
      <c r="CQ56" s="772"/>
      <c r="CR56" s="772"/>
      <c r="CS56" s="772"/>
      <c r="CT56" s="772"/>
      <c r="CU56" s="772"/>
      <c r="CV56" s="772"/>
      <c r="CW56" s="772"/>
      <c r="CX56" s="772"/>
      <c r="CY56" s="772"/>
      <c r="CZ56" s="772"/>
      <c r="DA56" s="772"/>
      <c r="DB56" s="772"/>
      <c r="DC56" s="772"/>
      <c r="DD56" s="772"/>
      <c r="DE56" s="772"/>
      <c r="DF56" s="772"/>
      <c r="DG56" s="772"/>
      <c r="DH56" s="772"/>
      <c r="DI56" s="772"/>
      <c r="DJ56" s="772"/>
      <c r="DK56" s="772"/>
      <c r="DL56" s="772"/>
      <c r="DM56" s="772"/>
      <c r="DN56" s="772"/>
      <c r="DO56" s="772"/>
      <c r="DP56" s="772"/>
      <c r="DQ56" s="772"/>
      <c r="DR56" s="772"/>
      <c r="DS56" s="772"/>
      <c r="DT56" s="772"/>
      <c r="DU56" s="772"/>
      <c r="DV56" s="772"/>
      <c r="DW56" s="772"/>
      <c r="DX56" s="772"/>
      <c r="DY56" s="772"/>
      <c r="DZ56" s="772"/>
      <c r="EA56" s="772"/>
      <c r="EB56" s="772"/>
      <c r="EC56" s="772"/>
      <c r="ED56" s="772"/>
      <c r="EE56" s="772"/>
      <c r="EF56" s="772"/>
      <c r="EG56" s="772"/>
      <c r="EH56" s="772"/>
      <c r="EI56" s="772"/>
      <c r="EJ56" s="772"/>
      <c r="EK56" s="772"/>
      <c r="EL56" s="772"/>
      <c r="EM56" s="772"/>
      <c r="EN56" s="772"/>
      <c r="EO56" s="772"/>
      <c r="EP56" s="772"/>
      <c r="EQ56" s="772"/>
      <c r="ER56" s="772"/>
      <c r="ES56" s="772"/>
      <c r="ET56" s="772"/>
      <c r="EU56" s="772"/>
      <c r="EV56" s="772"/>
      <c r="EW56" s="772"/>
      <c r="EX56" s="772"/>
      <c r="EY56" s="772"/>
      <c r="EZ56" s="772"/>
      <c r="FA56" s="772"/>
      <c r="FB56" s="772"/>
      <c r="FC56" s="772"/>
      <c r="FD56" s="772"/>
      <c r="FE56" s="772"/>
      <c r="FF56" s="772"/>
      <c r="FG56" s="772"/>
      <c r="FH56" s="772"/>
      <c r="FI56" s="772"/>
      <c r="FJ56" s="772"/>
      <c r="FK56" s="772"/>
      <c r="FL56" s="772"/>
      <c r="FM56" s="772"/>
      <c r="FN56" s="772"/>
      <c r="FO56" s="772"/>
      <c r="FP56" s="772"/>
      <c r="FQ56" s="772"/>
      <c r="FR56" s="772"/>
      <c r="FS56" s="772"/>
      <c r="FT56" s="772"/>
      <c r="FU56" s="772"/>
      <c r="FV56" s="772"/>
      <c r="FW56" s="772"/>
      <c r="FX56" s="772"/>
      <c r="FY56" s="772"/>
      <c r="FZ56" s="772"/>
      <c r="GA56" s="772"/>
      <c r="GB56" s="772"/>
      <c r="GC56" s="772"/>
      <c r="GD56" s="772"/>
      <c r="GE56" s="772"/>
      <c r="GF56" s="772"/>
      <c r="GG56" s="772"/>
      <c r="GH56" s="772"/>
      <c r="GI56" s="772"/>
      <c r="GJ56" s="772"/>
      <c r="GK56" s="772"/>
      <c r="GL56" s="772"/>
      <c r="GM56" s="772"/>
      <c r="GN56" s="772"/>
      <c r="GO56" s="772"/>
      <c r="GP56" s="772"/>
      <c r="GQ56" s="772"/>
      <c r="GR56" s="772"/>
      <c r="GS56" s="772"/>
      <c r="GT56" s="772"/>
      <c r="GU56" s="772"/>
      <c r="GV56" s="772"/>
      <c r="GW56" s="772"/>
    </row>
    <row r="57" spans="1:205" ht="15.75" thickTop="1">
      <c r="A57" s="1114" t="s">
        <v>342</v>
      </c>
      <c r="B57" s="961">
        <v>0.14069999999999999</v>
      </c>
      <c r="C57" s="961">
        <v>0.1608</v>
      </c>
      <c r="D57" s="961">
        <v>0.3871</v>
      </c>
      <c r="E57" s="961">
        <v>0.29520000000000002</v>
      </c>
      <c r="F57" s="961">
        <v>0.17449999999999999</v>
      </c>
      <c r="G57" s="961">
        <v>0.15690000000000001</v>
      </c>
      <c r="H57" s="961">
        <v>0.17349999999999999</v>
      </c>
      <c r="I57" s="961">
        <v>0.2082</v>
      </c>
      <c r="J57" s="961">
        <v>0.21440000000000001</v>
      </c>
      <c r="K57" s="772"/>
      <c r="L57" s="772"/>
      <c r="M57" s="772"/>
      <c r="N57" s="772"/>
      <c r="O57" s="772"/>
      <c r="P57" s="772"/>
      <c r="Q57" s="772"/>
      <c r="R57" s="772"/>
      <c r="S57" s="772"/>
      <c r="T57" s="772"/>
      <c r="U57" s="772"/>
      <c r="V57" s="772"/>
      <c r="W57" s="772"/>
      <c r="X57" s="772"/>
      <c r="Y57" s="772"/>
      <c r="Z57" s="772"/>
      <c r="AA57" s="772"/>
      <c r="AB57" s="772"/>
      <c r="AC57" s="772"/>
      <c r="AD57" s="772"/>
      <c r="AE57" s="772"/>
      <c r="AF57" s="772"/>
      <c r="AG57" s="772"/>
      <c r="AH57" s="772"/>
      <c r="AI57" s="772"/>
      <c r="AJ57" s="772"/>
      <c r="AK57" s="772"/>
      <c r="AL57" s="772"/>
      <c r="AM57" s="772"/>
      <c r="AN57" s="772"/>
      <c r="AO57" s="772"/>
      <c r="AP57" s="772"/>
      <c r="AQ57" s="772"/>
      <c r="AR57" s="772"/>
      <c r="AS57" s="772"/>
      <c r="AT57" s="772"/>
      <c r="AU57" s="772"/>
      <c r="AV57" s="772"/>
      <c r="AW57" s="772"/>
      <c r="AX57" s="772"/>
      <c r="AY57" s="772"/>
      <c r="AZ57" s="772"/>
      <c r="BA57" s="772"/>
      <c r="BB57" s="772"/>
      <c r="BC57" s="772"/>
      <c r="BD57" s="772"/>
      <c r="BE57" s="772"/>
      <c r="BF57" s="772"/>
      <c r="BG57" s="772"/>
      <c r="BH57" s="772"/>
      <c r="BI57" s="772"/>
      <c r="BJ57" s="772"/>
      <c r="BK57" s="772"/>
      <c r="BL57" s="772"/>
      <c r="BM57" s="772"/>
      <c r="BN57" s="772"/>
      <c r="BO57" s="772"/>
      <c r="BP57" s="772"/>
      <c r="BQ57" s="772"/>
      <c r="BR57" s="772"/>
      <c r="BS57" s="772"/>
      <c r="BT57" s="772"/>
      <c r="BU57" s="772"/>
      <c r="BV57" s="772"/>
      <c r="BW57" s="772"/>
      <c r="BX57" s="772"/>
      <c r="BY57" s="772"/>
      <c r="BZ57" s="772"/>
      <c r="CA57" s="772"/>
      <c r="CB57" s="772"/>
      <c r="CC57" s="772"/>
      <c r="CD57" s="772"/>
      <c r="CE57" s="772"/>
      <c r="CF57" s="772"/>
      <c r="CG57" s="772"/>
      <c r="CH57" s="772"/>
      <c r="CI57" s="772"/>
      <c r="CJ57" s="772"/>
      <c r="CK57" s="772"/>
      <c r="CL57" s="772"/>
      <c r="CM57" s="772"/>
      <c r="CN57" s="772"/>
      <c r="CO57" s="772"/>
      <c r="CP57" s="772"/>
      <c r="CQ57" s="772"/>
      <c r="CR57" s="772"/>
      <c r="CS57" s="772"/>
      <c r="CT57" s="772"/>
      <c r="CU57" s="772"/>
      <c r="CV57" s="772"/>
      <c r="CW57" s="772"/>
      <c r="CX57" s="772"/>
      <c r="CY57" s="772"/>
      <c r="CZ57" s="772"/>
      <c r="DA57" s="772"/>
      <c r="DB57" s="772"/>
      <c r="DC57" s="772"/>
      <c r="DD57" s="772"/>
      <c r="DE57" s="772"/>
      <c r="DF57" s="772"/>
      <c r="DG57" s="772"/>
      <c r="DH57" s="772"/>
      <c r="DI57" s="772"/>
      <c r="DJ57" s="772"/>
      <c r="DK57" s="772"/>
      <c r="DL57" s="772"/>
      <c r="DM57" s="772"/>
      <c r="DN57" s="772"/>
      <c r="DO57" s="772"/>
      <c r="DP57" s="772"/>
      <c r="DQ57" s="772"/>
      <c r="DR57" s="772"/>
      <c r="DS57" s="772"/>
      <c r="DT57" s="772"/>
      <c r="DU57" s="772"/>
      <c r="DV57" s="772"/>
      <c r="DW57" s="772"/>
      <c r="DX57" s="772"/>
      <c r="DY57" s="772"/>
      <c r="DZ57" s="772"/>
      <c r="EA57" s="772"/>
      <c r="EB57" s="772"/>
      <c r="EC57" s="772"/>
      <c r="ED57" s="772"/>
      <c r="EE57" s="772"/>
      <c r="EF57" s="772"/>
      <c r="EG57" s="772"/>
      <c r="EH57" s="772"/>
      <c r="EI57" s="772"/>
      <c r="EJ57" s="772"/>
      <c r="EK57" s="772"/>
      <c r="EL57" s="772"/>
      <c r="EM57" s="772"/>
      <c r="EN57" s="772"/>
      <c r="EO57" s="772"/>
      <c r="EP57" s="772"/>
      <c r="EQ57" s="772"/>
      <c r="ER57" s="772"/>
      <c r="ES57" s="772"/>
      <c r="ET57" s="772"/>
      <c r="EU57" s="772"/>
      <c r="EV57" s="772"/>
      <c r="EW57" s="772"/>
      <c r="EX57" s="772"/>
      <c r="EY57" s="772"/>
      <c r="EZ57" s="772"/>
      <c r="FA57" s="772"/>
      <c r="FB57" s="772"/>
      <c r="FC57" s="772"/>
      <c r="FD57" s="772"/>
      <c r="FE57" s="772"/>
      <c r="FF57" s="772"/>
      <c r="FG57" s="772"/>
      <c r="FH57" s="772"/>
      <c r="FI57" s="772"/>
      <c r="FJ57" s="772"/>
      <c r="FK57" s="772"/>
      <c r="FL57" s="772"/>
      <c r="FM57" s="772"/>
      <c r="FN57" s="772"/>
      <c r="FO57" s="772"/>
      <c r="FP57" s="772"/>
      <c r="FQ57" s="772"/>
      <c r="FR57" s="772"/>
      <c r="FS57" s="772"/>
      <c r="FT57" s="772"/>
      <c r="FU57" s="772"/>
      <c r="FV57" s="772"/>
      <c r="FW57" s="772"/>
      <c r="FX57" s="772"/>
      <c r="FY57" s="772"/>
      <c r="FZ57" s="772"/>
      <c r="GA57" s="772"/>
      <c r="GB57" s="772"/>
      <c r="GC57" s="772"/>
      <c r="GD57" s="772"/>
      <c r="GE57" s="772"/>
      <c r="GF57" s="772"/>
      <c r="GG57" s="772"/>
      <c r="GH57" s="772"/>
      <c r="GI57" s="772"/>
      <c r="GJ57" s="772"/>
      <c r="GK57" s="772"/>
      <c r="GL57" s="772"/>
      <c r="GM57" s="772"/>
      <c r="GN57" s="772"/>
      <c r="GO57" s="772"/>
      <c r="GP57" s="772"/>
      <c r="GQ57" s="772"/>
      <c r="GR57" s="772"/>
      <c r="GS57" s="772"/>
      <c r="GT57" s="772"/>
      <c r="GU57" s="772"/>
      <c r="GV57" s="772"/>
      <c r="GW57" s="772"/>
    </row>
    <row r="58" spans="1:205">
      <c r="A58" s="1114" t="s">
        <v>344</v>
      </c>
      <c r="B58" s="961">
        <v>0.92100000000000004</v>
      </c>
      <c r="C58" s="961">
        <v>0.9728</v>
      </c>
      <c r="D58" s="961">
        <v>0.86599999999999999</v>
      </c>
      <c r="E58" s="961">
        <v>0.85260000000000002</v>
      </c>
      <c r="F58" s="961">
        <v>0.94420000000000004</v>
      </c>
      <c r="G58" s="961">
        <v>0.91069999999999995</v>
      </c>
      <c r="H58" s="961">
        <v>0.95399999999999996</v>
      </c>
      <c r="I58" s="961">
        <v>0.91249999999999998</v>
      </c>
      <c r="J58" s="961">
        <v>0.92749999999999999</v>
      </c>
      <c r="K58" s="772"/>
      <c r="L58" s="772"/>
      <c r="M58" s="772"/>
      <c r="N58" s="772"/>
      <c r="O58" s="772"/>
      <c r="P58" s="772"/>
      <c r="Q58" s="772"/>
      <c r="R58" s="772"/>
      <c r="S58" s="772"/>
      <c r="T58" s="772"/>
      <c r="U58" s="772"/>
      <c r="V58" s="772"/>
      <c r="W58" s="772"/>
      <c r="X58" s="772"/>
      <c r="Y58" s="772"/>
      <c r="Z58" s="772"/>
      <c r="AA58" s="772"/>
      <c r="AB58" s="772"/>
      <c r="AC58" s="772"/>
      <c r="AD58" s="772"/>
      <c r="AE58" s="772"/>
      <c r="AF58" s="772"/>
      <c r="AG58" s="772"/>
      <c r="AH58" s="772"/>
      <c r="AI58" s="772"/>
      <c r="AJ58" s="772"/>
      <c r="AK58" s="772"/>
      <c r="AL58" s="772"/>
      <c r="AM58" s="772"/>
      <c r="AN58" s="772"/>
      <c r="AO58" s="772"/>
      <c r="AP58" s="772"/>
      <c r="AQ58" s="772"/>
      <c r="AR58" s="772"/>
      <c r="AS58" s="772"/>
      <c r="AT58" s="772"/>
      <c r="AU58" s="772"/>
      <c r="AV58" s="772"/>
      <c r="AW58" s="772"/>
      <c r="AX58" s="772"/>
      <c r="AY58" s="772"/>
      <c r="AZ58" s="772"/>
      <c r="BA58" s="772"/>
      <c r="BB58" s="772"/>
      <c r="BC58" s="772"/>
      <c r="BD58" s="772"/>
      <c r="BE58" s="772"/>
      <c r="BF58" s="772"/>
      <c r="BG58" s="772"/>
      <c r="BH58" s="772"/>
      <c r="BI58" s="772"/>
      <c r="BJ58" s="772"/>
      <c r="BK58" s="772"/>
      <c r="BL58" s="772"/>
      <c r="BM58" s="772"/>
      <c r="BN58" s="772"/>
      <c r="BO58" s="772"/>
      <c r="BP58" s="772"/>
      <c r="BQ58" s="772"/>
      <c r="BR58" s="772"/>
      <c r="BS58" s="772"/>
      <c r="BT58" s="772"/>
      <c r="BU58" s="772"/>
      <c r="BV58" s="772"/>
      <c r="BW58" s="772"/>
      <c r="BX58" s="772"/>
      <c r="BY58" s="772"/>
      <c r="BZ58" s="772"/>
      <c r="CA58" s="772"/>
      <c r="CB58" s="772"/>
      <c r="CC58" s="772"/>
      <c r="CD58" s="772"/>
      <c r="CE58" s="772"/>
      <c r="CF58" s="772"/>
      <c r="CG58" s="772"/>
      <c r="CH58" s="772"/>
      <c r="CI58" s="772"/>
      <c r="CJ58" s="772"/>
      <c r="CK58" s="772"/>
      <c r="CL58" s="772"/>
      <c r="CM58" s="772"/>
      <c r="CN58" s="772"/>
      <c r="CO58" s="772"/>
      <c r="CP58" s="772"/>
      <c r="CQ58" s="772"/>
      <c r="CR58" s="772"/>
      <c r="CS58" s="772"/>
      <c r="CT58" s="772"/>
      <c r="CU58" s="772"/>
      <c r="CV58" s="772"/>
      <c r="CW58" s="772"/>
      <c r="CX58" s="772"/>
      <c r="CY58" s="772"/>
      <c r="CZ58" s="772"/>
      <c r="DA58" s="772"/>
      <c r="DB58" s="772"/>
      <c r="DC58" s="772"/>
      <c r="DD58" s="772"/>
      <c r="DE58" s="772"/>
      <c r="DF58" s="772"/>
      <c r="DG58" s="772"/>
      <c r="DH58" s="772"/>
      <c r="DI58" s="772"/>
      <c r="DJ58" s="772"/>
      <c r="DK58" s="772"/>
      <c r="DL58" s="772"/>
      <c r="DM58" s="772"/>
      <c r="DN58" s="772"/>
      <c r="DO58" s="772"/>
      <c r="DP58" s="772"/>
      <c r="DQ58" s="772"/>
      <c r="DR58" s="772"/>
      <c r="DS58" s="772"/>
      <c r="DT58" s="772"/>
      <c r="DU58" s="772"/>
      <c r="DV58" s="772"/>
      <c r="DW58" s="772"/>
      <c r="DX58" s="772"/>
      <c r="DY58" s="772"/>
      <c r="DZ58" s="772"/>
      <c r="EA58" s="772"/>
      <c r="EB58" s="772"/>
      <c r="EC58" s="772"/>
      <c r="ED58" s="772"/>
      <c r="EE58" s="772"/>
      <c r="EF58" s="772"/>
      <c r="EG58" s="772"/>
      <c r="EH58" s="772"/>
      <c r="EI58" s="772"/>
      <c r="EJ58" s="772"/>
      <c r="EK58" s="772"/>
      <c r="EL58" s="772"/>
      <c r="EM58" s="772"/>
      <c r="EN58" s="772"/>
      <c r="EO58" s="772"/>
      <c r="EP58" s="772"/>
      <c r="EQ58" s="772"/>
      <c r="ER58" s="772"/>
      <c r="ES58" s="772"/>
      <c r="ET58" s="772"/>
      <c r="EU58" s="772"/>
      <c r="EV58" s="772"/>
      <c r="EW58" s="772"/>
      <c r="EX58" s="772"/>
      <c r="EY58" s="772"/>
      <c r="EZ58" s="772"/>
      <c r="FA58" s="772"/>
      <c r="FB58" s="772"/>
      <c r="FC58" s="772"/>
      <c r="FD58" s="772"/>
      <c r="FE58" s="772"/>
      <c r="FF58" s="772"/>
      <c r="FG58" s="772"/>
      <c r="FH58" s="772"/>
      <c r="FI58" s="772"/>
      <c r="FJ58" s="772"/>
      <c r="FK58" s="772"/>
      <c r="FL58" s="772"/>
      <c r="FM58" s="772"/>
      <c r="FN58" s="772"/>
      <c r="FO58" s="772"/>
      <c r="FP58" s="772"/>
      <c r="FQ58" s="772"/>
      <c r="FR58" s="772"/>
      <c r="FS58" s="772"/>
      <c r="FT58" s="772"/>
      <c r="FU58" s="772"/>
      <c r="FV58" s="772"/>
      <c r="FW58" s="772"/>
      <c r="FX58" s="772"/>
      <c r="FY58" s="772"/>
      <c r="FZ58" s="772"/>
      <c r="GA58" s="772"/>
      <c r="GB58" s="772"/>
      <c r="GC58" s="772"/>
      <c r="GD58" s="772"/>
      <c r="GE58" s="772"/>
      <c r="GF58" s="772"/>
      <c r="GG58" s="772"/>
      <c r="GH58" s="772"/>
      <c r="GI58" s="772"/>
      <c r="GJ58" s="772"/>
      <c r="GK58" s="772"/>
      <c r="GL58" s="772"/>
      <c r="GM58" s="772"/>
      <c r="GN58" s="772"/>
      <c r="GO58" s="772"/>
      <c r="GP58" s="772"/>
      <c r="GQ58" s="772"/>
      <c r="GR58" s="772"/>
      <c r="GS58" s="772"/>
      <c r="GT58" s="772"/>
      <c r="GU58" s="772"/>
      <c r="GV58" s="772"/>
      <c r="GW58" s="772"/>
    </row>
    <row r="59" spans="1:205">
      <c r="A59" s="1114" t="s">
        <v>345</v>
      </c>
      <c r="B59" s="961">
        <v>0.94969999999999999</v>
      </c>
      <c r="C59" s="961">
        <v>0.89910000000000001</v>
      </c>
      <c r="D59" s="961">
        <v>0.89200000000000002</v>
      </c>
      <c r="E59" s="961">
        <v>0.92669999999999997</v>
      </c>
      <c r="F59" s="961">
        <v>0.93059999999999998</v>
      </c>
      <c r="G59" s="961">
        <v>0.9577</v>
      </c>
      <c r="H59" s="961">
        <v>0.96220000000000006</v>
      </c>
      <c r="I59" s="961">
        <v>0.84930000000000005</v>
      </c>
      <c r="J59" s="961">
        <v>0.90569999999999995</v>
      </c>
      <c r="K59" s="772"/>
      <c r="L59" s="772"/>
      <c r="M59" s="772"/>
      <c r="N59" s="772"/>
      <c r="O59" s="772"/>
      <c r="P59" s="772"/>
      <c r="Q59" s="772"/>
      <c r="R59" s="772"/>
      <c r="S59" s="772"/>
      <c r="T59" s="772"/>
      <c r="U59" s="772"/>
      <c r="V59" s="772"/>
      <c r="W59" s="772"/>
      <c r="X59" s="772"/>
      <c r="Y59" s="772"/>
      <c r="Z59" s="772"/>
      <c r="AA59" s="772"/>
      <c r="AB59" s="772"/>
      <c r="AC59" s="772"/>
      <c r="AD59" s="772"/>
      <c r="AE59" s="772"/>
      <c r="AF59" s="772"/>
      <c r="AG59" s="772"/>
      <c r="AH59" s="772"/>
      <c r="AI59" s="772"/>
      <c r="AJ59" s="772"/>
      <c r="AK59" s="772"/>
      <c r="AL59" s="772"/>
      <c r="AM59" s="772"/>
      <c r="AN59" s="772"/>
      <c r="AO59" s="772"/>
      <c r="AP59" s="772"/>
      <c r="AQ59" s="772"/>
      <c r="AR59" s="772"/>
      <c r="AS59" s="772"/>
      <c r="AT59" s="772"/>
      <c r="AU59" s="772"/>
      <c r="AV59" s="772"/>
      <c r="AW59" s="772"/>
      <c r="AX59" s="772"/>
      <c r="AY59" s="772"/>
      <c r="AZ59" s="772"/>
      <c r="BA59" s="772"/>
      <c r="BB59" s="772"/>
      <c r="BC59" s="772"/>
      <c r="BD59" s="772"/>
      <c r="BE59" s="772"/>
      <c r="BF59" s="772"/>
      <c r="BG59" s="772"/>
      <c r="BH59" s="772"/>
      <c r="BI59" s="772"/>
      <c r="BJ59" s="772"/>
      <c r="BK59" s="772"/>
      <c r="BL59" s="772"/>
      <c r="BM59" s="772"/>
      <c r="BN59" s="772"/>
      <c r="BO59" s="772"/>
      <c r="BP59" s="772"/>
      <c r="BQ59" s="772"/>
      <c r="BR59" s="772"/>
      <c r="BS59" s="772"/>
      <c r="BT59" s="772"/>
      <c r="BU59" s="772"/>
      <c r="BV59" s="772"/>
      <c r="BW59" s="772"/>
      <c r="BX59" s="772"/>
      <c r="BY59" s="772"/>
      <c r="BZ59" s="772"/>
      <c r="CA59" s="772"/>
      <c r="CB59" s="772"/>
      <c r="CC59" s="772"/>
      <c r="CD59" s="772"/>
      <c r="CE59" s="772"/>
      <c r="CF59" s="772"/>
      <c r="CG59" s="772"/>
      <c r="CH59" s="772"/>
      <c r="CI59" s="772"/>
      <c r="CJ59" s="772"/>
      <c r="CK59" s="772"/>
      <c r="CL59" s="772"/>
      <c r="CM59" s="772"/>
      <c r="CN59" s="772"/>
      <c r="CO59" s="772"/>
      <c r="CP59" s="772"/>
      <c r="CQ59" s="772"/>
      <c r="CR59" s="772"/>
      <c r="CS59" s="772"/>
      <c r="CT59" s="772"/>
      <c r="CU59" s="772"/>
      <c r="CV59" s="772"/>
      <c r="CW59" s="772"/>
      <c r="CX59" s="772"/>
      <c r="CY59" s="772"/>
      <c r="CZ59" s="772"/>
      <c r="DA59" s="772"/>
      <c r="DB59" s="772"/>
      <c r="DC59" s="772"/>
      <c r="DD59" s="772"/>
      <c r="DE59" s="772"/>
      <c r="DF59" s="772"/>
      <c r="DG59" s="772"/>
      <c r="DH59" s="772"/>
      <c r="DI59" s="772"/>
      <c r="DJ59" s="772"/>
      <c r="DK59" s="772"/>
      <c r="DL59" s="772"/>
      <c r="DM59" s="772"/>
      <c r="DN59" s="772"/>
      <c r="DO59" s="772"/>
      <c r="DP59" s="772"/>
      <c r="DQ59" s="772"/>
      <c r="DR59" s="772"/>
      <c r="DS59" s="772"/>
      <c r="DT59" s="772"/>
      <c r="DU59" s="772"/>
      <c r="DV59" s="772"/>
      <c r="DW59" s="772"/>
      <c r="DX59" s="772"/>
      <c r="DY59" s="772"/>
      <c r="DZ59" s="772"/>
      <c r="EA59" s="772"/>
      <c r="EB59" s="772"/>
      <c r="EC59" s="772"/>
      <c r="ED59" s="772"/>
      <c r="EE59" s="772"/>
      <c r="EF59" s="772"/>
      <c r="EG59" s="772"/>
      <c r="EH59" s="772"/>
      <c r="EI59" s="772"/>
      <c r="EJ59" s="772"/>
      <c r="EK59" s="772"/>
      <c r="EL59" s="772"/>
      <c r="EM59" s="772"/>
      <c r="EN59" s="772"/>
      <c r="EO59" s="772"/>
      <c r="EP59" s="772"/>
      <c r="EQ59" s="772"/>
      <c r="ER59" s="772"/>
      <c r="ES59" s="772"/>
      <c r="ET59" s="772"/>
      <c r="EU59" s="772"/>
      <c r="EV59" s="772"/>
      <c r="EW59" s="772"/>
      <c r="EX59" s="772"/>
      <c r="EY59" s="772"/>
      <c r="EZ59" s="772"/>
      <c r="FA59" s="772"/>
      <c r="FB59" s="772"/>
      <c r="FC59" s="772"/>
      <c r="FD59" s="772"/>
      <c r="FE59" s="772"/>
      <c r="FF59" s="772"/>
      <c r="FG59" s="772"/>
      <c r="FH59" s="772"/>
      <c r="FI59" s="772"/>
      <c r="FJ59" s="772"/>
      <c r="FK59" s="772"/>
      <c r="FL59" s="772"/>
      <c r="FM59" s="772"/>
      <c r="FN59" s="772"/>
      <c r="FO59" s="772"/>
      <c r="FP59" s="772"/>
      <c r="FQ59" s="772"/>
      <c r="FR59" s="772"/>
      <c r="FS59" s="772"/>
      <c r="FT59" s="772"/>
      <c r="FU59" s="772"/>
      <c r="FV59" s="772"/>
      <c r="FW59" s="772"/>
      <c r="FX59" s="772"/>
      <c r="FY59" s="772"/>
      <c r="FZ59" s="772"/>
      <c r="GA59" s="772"/>
      <c r="GB59" s="772"/>
      <c r="GC59" s="772"/>
      <c r="GD59" s="772"/>
      <c r="GE59" s="772"/>
      <c r="GF59" s="772"/>
      <c r="GG59" s="772"/>
      <c r="GH59" s="772"/>
      <c r="GI59" s="772"/>
      <c r="GJ59" s="772"/>
      <c r="GK59" s="772"/>
      <c r="GL59" s="772"/>
      <c r="GM59" s="772"/>
      <c r="GN59" s="772"/>
      <c r="GO59" s="772"/>
      <c r="GP59" s="772"/>
      <c r="GQ59" s="772"/>
      <c r="GR59" s="772"/>
      <c r="GS59" s="772"/>
      <c r="GT59" s="772"/>
      <c r="GU59" s="772"/>
      <c r="GV59" s="772"/>
      <c r="GW59" s="772"/>
    </row>
    <row r="60" spans="1:205">
      <c r="A60" s="1114" t="s">
        <v>346</v>
      </c>
      <c r="B60" s="961">
        <v>8.2000000000000003E-2</v>
      </c>
      <c r="C60" s="961">
        <v>0.2959</v>
      </c>
      <c r="D60" s="961">
        <v>0.51270000000000004</v>
      </c>
      <c r="E60" s="961">
        <v>0.22170000000000001</v>
      </c>
      <c r="F60" s="961">
        <v>0.24779999999999999</v>
      </c>
      <c r="G60" s="961">
        <v>0.11899999999999999</v>
      </c>
      <c r="H60" s="961">
        <v>0.16650000000000001</v>
      </c>
      <c r="I60" s="961">
        <v>0.37119999999999997</v>
      </c>
      <c r="J60" s="961">
        <v>0.29270000000000002</v>
      </c>
      <c r="K60" s="772"/>
      <c r="L60" s="772"/>
      <c r="M60" s="772"/>
      <c r="N60" s="772"/>
      <c r="O60" s="772"/>
      <c r="P60" s="772"/>
      <c r="Q60" s="772"/>
      <c r="R60" s="772"/>
      <c r="S60" s="772"/>
      <c r="T60" s="772"/>
      <c r="U60" s="772"/>
      <c r="V60" s="772"/>
      <c r="W60" s="772"/>
      <c r="X60" s="772"/>
      <c r="Y60" s="772"/>
      <c r="Z60" s="772"/>
      <c r="AA60" s="772"/>
      <c r="AB60" s="772"/>
      <c r="AC60" s="772"/>
      <c r="AD60" s="772"/>
      <c r="AE60" s="772"/>
      <c r="AF60" s="772"/>
      <c r="AG60" s="772"/>
      <c r="AH60" s="772"/>
      <c r="AI60" s="772"/>
      <c r="AJ60" s="772"/>
      <c r="AK60" s="772"/>
      <c r="AL60" s="772"/>
      <c r="AM60" s="772"/>
      <c r="AN60" s="772"/>
      <c r="AO60" s="772"/>
      <c r="AP60" s="772"/>
      <c r="AQ60" s="772"/>
      <c r="AR60" s="772"/>
      <c r="AS60" s="772"/>
      <c r="AT60" s="772"/>
      <c r="AU60" s="772"/>
      <c r="AV60" s="772"/>
      <c r="AW60" s="772"/>
      <c r="AX60" s="772"/>
      <c r="AY60" s="772"/>
      <c r="AZ60" s="772"/>
      <c r="BA60" s="772"/>
      <c r="BB60" s="772"/>
      <c r="BC60" s="772"/>
      <c r="BD60" s="772"/>
      <c r="BE60" s="772"/>
      <c r="BF60" s="772"/>
      <c r="BG60" s="772"/>
      <c r="BH60" s="772"/>
      <c r="BI60" s="772"/>
      <c r="BJ60" s="772"/>
      <c r="BK60" s="772"/>
      <c r="BL60" s="772"/>
      <c r="BM60" s="772"/>
      <c r="BN60" s="772"/>
      <c r="BO60" s="772"/>
      <c r="BP60" s="772"/>
      <c r="BQ60" s="772"/>
      <c r="BR60" s="772"/>
      <c r="BS60" s="772"/>
      <c r="BT60" s="772"/>
      <c r="BU60" s="772"/>
      <c r="BV60" s="772"/>
      <c r="BW60" s="772"/>
      <c r="BX60" s="772"/>
      <c r="BY60" s="772"/>
      <c r="BZ60" s="772"/>
      <c r="CA60" s="772"/>
      <c r="CB60" s="772"/>
      <c r="CC60" s="772"/>
      <c r="CD60" s="772"/>
      <c r="CE60" s="772"/>
      <c r="CF60" s="772"/>
      <c r="CG60" s="772"/>
      <c r="CH60" s="772"/>
      <c r="CI60" s="772"/>
      <c r="CJ60" s="772"/>
      <c r="CK60" s="772"/>
      <c r="CL60" s="772"/>
      <c r="CM60" s="772"/>
      <c r="CN60" s="772"/>
      <c r="CO60" s="772"/>
      <c r="CP60" s="772"/>
      <c r="CQ60" s="772"/>
      <c r="CR60" s="772"/>
      <c r="CS60" s="772"/>
      <c r="CT60" s="772"/>
      <c r="CU60" s="772"/>
      <c r="CV60" s="772"/>
      <c r="CW60" s="772"/>
      <c r="CX60" s="772"/>
      <c r="CY60" s="772"/>
      <c r="CZ60" s="772"/>
      <c r="DA60" s="772"/>
      <c r="DB60" s="772"/>
      <c r="DC60" s="772"/>
      <c r="DD60" s="772"/>
      <c r="DE60" s="772"/>
      <c r="DF60" s="772"/>
      <c r="DG60" s="772"/>
      <c r="DH60" s="772"/>
      <c r="DI60" s="772"/>
      <c r="DJ60" s="772"/>
      <c r="DK60" s="772"/>
      <c r="DL60" s="772"/>
      <c r="DM60" s="772"/>
      <c r="DN60" s="772"/>
      <c r="DO60" s="772"/>
      <c r="DP60" s="772"/>
      <c r="DQ60" s="772"/>
      <c r="DR60" s="772"/>
      <c r="DS60" s="772"/>
      <c r="DT60" s="772"/>
      <c r="DU60" s="772"/>
      <c r="DV60" s="772"/>
      <c r="DW60" s="772"/>
      <c r="DX60" s="772"/>
      <c r="DY60" s="772"/>
      <c r="DZ60" s="772"/>
      <c r="EA60" s="772"/>
      <c r="EB60" s="772"/>
      <c r="EC60" s="772"/>
      <c r="ED60" s="772"/>
      <c r="EE60" s="772"/>
      <c r="EF60" s="772"/>
      <c r="EG60" s="772"/>
      <c r="EH60" s="772"/>
      <c r="EI60" s="772"/>
      <c r="EJ60" s="772"/>
      <c r="EK60" s="772"/>
      <c r="EL60" s="772"/>
      <c r="EM60" s="772"/>
      <c r="EN60" s="772"/>
      <c r="EO60" s="772"/>
      <c r="EP60" s="772"/>
      <c r="EQ60" s="772"/>
      <c r="ER60" s="772"/>
      <c r="ES60" s="772"/>
      <c r="ET60" s="772"/>
      <c r="EU60" s="772"/>
      <c r="EV60" s="772"/>
      <c r="EW60" s="772"/>
      <c r="EX60" s="772"/>
      <c r="EY60" s="772"/>
      <c r="EZ60" s="772"/>
      <c r="FA60" s="772"/>
      <c r="FB60" s="772"/>
      <c r="FC60" s="772"/>
      <c r="FD60" s="772"/>
      <c r="FE60" s="772"/>
      <c r="FF60" s="772"/>
      <c r="FG60" s="772"/>
      <c r="FH60" s="772"/>
      <c r="FI60" s="772"/>
      <c r="FJ60" s="772"/>
      <c r="FK60" s="772"/>
      <c r="FL60" s="772"/>
      <c r="FM60" s="772"/>
      <c r="FN60" s="772"/>
      <c r="FO60" s="772"/>
      <c r="FP60" s="772"/>
      <c r="FQ60" s="772"/>
      <c r="FR60" s="772"/>
      <c r="FS60" s="772"/>
      <c r="FT60" s="772"/>
      <c r="FU60" s="772"/>
      <c r="FV60" s="772"/>
      <c r="FW60" s="772"/>
      <c r="FX60" s="772"/>
      <c r="FY60" s="772"/>
      <c r="FZ60" s="772"/>
      <c r="GA60" s="772"/>
      <c r="GB60" s="772"/>
      <c r="GC60" s="772"/>
      <c r="GD60" s="772"/>
      <c r="GE60" s="772"/>
      <c r="GF60" s="772"/>
      <c r="GG60" s="772"/>
      <c r="GH60" s="772"/>
      <c r="GI60" s="772"/>
      <c r="GJ60" s="772"/>
      <c r="GK60" s="772"/>
      <c r="GL60" s="772"/>
      <c r="GM60" s="772"/>
      <c r="GN60" s="772"/>
      <c r="GO60" s="772"/>
      <c r="GP60" s="772"/>
      <c r="GQ60" s="772"/>
      <c r="GR60" s="772"/>
      <c r="GS60" s="772"/>
      <c r="GT60" s="772"/>
      <c r="GU60" s="772"/>
      <c r="GV60" s="772"/>
      <c r="GW60" s="772"/>
    </row>
    <row r="61" spans="1:205" ht="15.75" thickBot="1">
      <c r="A61" s="1118" t="s">
        <v>347</v>
      </c>
      <c r="B61" s="1119">
        <v>0.53210000000000002</v>
      </c>
      <c r="C61" s="1119">
        <v>0.1646</v>
      </c>
      <c r="D61" s="1119">
        <v>0.37409999999999999</v>
      </c>
      <c r="E61" s="1119">
        <v>0.5968</v>
      </c>
      <c r="F61" s="1119">
        <v>0.29859999999999998</v>
      </c>
      <c r="G61" s="1119">
        <v>0.59440000000000004</v>
      </c>
      <c r="H61" s="1119">
        <v>0.30649999999999999</v>
      </c>
      <c r="I61" s="1119">
        <v>0.40429999999999999</v>
      </c>
      <c r="J61" s="1119">
        <v>0.33910000000000001</v>
      </c>
      <c r="K61" s="772"/>
      <c r="L61" s="772"/>
      <c r="M61" s="772"/>
      <c r="N61" s="772"/>
      <c r="O61" s="772"/>
      <c r="P61" s="772"/>
      <c r="Q61" s="772"/>
      <c r="R61" s="772"/>
      <c r="S61" s="772"/>
      <c r="T61" s="772"/>
      <c r="U61" s="772"/>
      <c r="V61" s="772"/>
      <c r="W61" s="772"/>
      <c r="X61" s="772"/>
      <c r="Y61" s="772"/>
      <c r="Z61" s="772"/>
      <c r="AA61" s="772"/>
      <c r="AB61" s="772"/>
      <c r="AC61" s="772"/>
      <c r="AD61" s="772"/>
      <c r="AE61" s="772"/>
      <c r="AF61" s="772"/>
      <c r="AG61" s="772"/>
      <c r="AH61" s="772"/>
      <c r="AI61" s="772"/>
      <c r="AJ61" s="772"/>
      <c r="AK61" s="772"/>
      <c r="AL61" s="772"/>
      <c r="AM61" s="772"/>
      <c r="AN61" s="772"/>
      <c r="AO61" s="772"/>
      <c r="AP61" s="772"/>
      <c r="AQ61" s="772"/>
      <c r="AR61" s="772"/>
      <c r="AS61" s="772"/>
      <c r="AT61" s="772"/>
      <c r="AU61" s="772"/>
      <c r="AV61" s="772"/>
      <c r="AW61" s="772"/>
      <c r="AX61" s="772"/>
      <c r="AY61" s="772"/>
      <c r="AZ61" s="772"/>
      <c r="BA61" s="772"/>
      <c r="BB61" s="772"/>
      <c r="BC61" s="772"/>
      <c r="BD61" s="772"/>
      <c r="BE61" s="772"/>
      <c r="BF61" s="772"/>
      <c r="BG61" s="772"/>
      <c r="BH61" s="772"/>
      <c r="BI61" s="772"/>
      <c r="BJ61" s="772"/>
      <c r="BK61" s="772"/>
      <c r="BL61" s="772"/>
      <c r="BM61" s="772"/>
      <c r="BN61" s="772"/>
      <c r="BO61" s="772"/>
      <c r="BP61" s="772"/>
      <c r="BQ61" s="772"/>
      <c r="BR61" s="772"/>
      <c r="BS61" s="772"/>
      <c r="BT61" s="772"/>
      <c r="BU61" s="772"/>
      <c r="BV61" s="772"/>
      <c r="BW61" s="772"/>
      <c r="BX61" s="772"/>
      <c r="BY61" s="772"/>
      <c r="BZ61" s="772"/>
      <c r="CA61" s="772"/>
      <c r="CB61" s="772"/>
      <c r="CC61" s="772"/>
      <c r="CD61" s="772"/>
      <c r="CE61" s="772"/>
      <c r="CF61" s="772"/>
      <c r="CG61" s="772"/>
      <c r="CH61" s="772"/>
      <c r="CI61" s="772"/>
      <c r="CJ61" s="772"/>
      <c r="CK61" s="772"/>
      <c r="CL61" s="772"/>
      <c r="CM61" s="772"/>
      <c r="CN61" s="772"/>
      <c r="CO61" s="772"/>
      <c r="CP61" s="772"/>
      <c r="CQ61" s="772"/>
      <c r="CR61" s="772"/>
      <c r="CS61" s="772"/>
      <c r="CT61" s="772"/>
      <c r="CU61" s="772"/>
      <c r="CV61" s="772"/>
      <c r="CW61" s="772"/>
      <c r="CX61" s="772"/>
      <c r="CY61" s="772"/>
      <c r="CZ61" s="772"/>
      <c r="DA61" s="772"/>
      <c r="DB61" s="772"/>
      <c r="DC61" s="772"/>
      <c r="DD61" s="772"/>
      <c r="DE61" s="772"/>
      <c r="DF61" s="772"/>
      <c r="DG61" s="772"/>
      <c r="DH61" s="772"/>
      <c r="DI61" s="772"/>
      <c r="DJ61" s="772"/>
      <c r="DK61" s="772"/>
      <c r="DL61" s="772"/>
      <c r="DM61" s="772"/>
      <c r="DN61" s="772"/>
      <c r="DO61" s="772"/>
      <c r="DP61" s="772"/>
      <c r="DQ61" s="772"/>
      <c r="DR61" s="772"/>
      <c r="DS61" s="772"/>
      <c r="DT61" s="772"/>
      <c r="DU61" s="772"/>
      <c r="DV61" s="772"/>
      <c r="DW61" s="772"/>
      <c r="DX61" s="772"/>
      <c r="DY61" s="772"/>
      <c r="DZ61" s="772"/>
      <c r="EA61" s="772"/>
      <c r="EB61" s="772"/>
      <c r="EC61" s="772"/>
      <c r="ED61" s="772"/>
      <c r="EE61" s="772"/>
      <c r="EF61" s="772"/>
      <c r="EG61" s="772"/>
      <c r="EH61" s="772"/>
      <c r="EI61" s="772"/>
      <c r="EJ61" s="772"/>
      <c r="EK61" s="772"/>
      <c r="EL61" s="772"/>
      <c r="EM61" s="772"/>
      <c r="EN61" s="772"/>
      <c r="EO61" s="772"/>
      <c r="EP61" s="772"/>
      <c r="EQ61" s="772"/>
      <c r="ER61" s="772"/>
      <c r="ES61" s="772"/>
      <c r="ET61" s="772"/>
      <c r="EU61" s="772"/>
      <c r="EV61" s="772"/>
      <c r="EW61" s="772"/>
      <c r="EX61" s="772"/>
      <c r="EY61" s="772"/>
      <c r="EZ61" s="772"/>
      <c r="FA61" s="772"/>
      <c r="FB61" s="772"/>
      <c r="FC61" s="772"/>
      <c r="FD61" s="772"/>
      <c r="FE61" s="772"/>
      <c r="FF61" s="772"/>
      <c r="FG61" s="772"/>
      <c r="FH61" s="772"/>
      <c r="FI61" s="772"/>
      <c r="FJ61" s="772"/>
      <c r="FK61" s="772"/>
      <c r="FL61" s="772"/>
      <c r="FM61" s="772"/>
      <c r="FN61" s="772"/>
      <c r="FO61" s="772"/>
      <c r="FP61" s="772"/>
      <c r="FQ61" s="772"/>
      <c r="FR61" s="772"/>
      <c r="FS61" s="772"/>
      <c r="FT61" s="772"/>
      <c r="FU61" s="772"/>
      <c r="FV61" s="772"/>
      <c r="FW61" s="772"/>
      <c r="FX61" s="772"/>
      <c r="FY61" s="772"/>
      <c r="FZ61" s="772"/>
      <c r="GA61" s="772"/>
      <c r="GB61" s="772"/>
      <c r="GC61" s="772"/>
      <c r="GD61" s="772"/>
      <c r="GE61" s="772"/>
      <c r="GF61" s="772"/>
      <c r="GG61" s="772"/>
      <c r="GH61" s="772"/>
      <c r="GI61" s="772"/>
      <c r="GJ61" s="772"/>
      <c r="GK61" s="772"/>
      <c r="GL61" s="772"/>
      <c r="GM61" s="772"/>
      <c r="GN61" s="772"/>
      <c r="GO61" s="772"/>
      <c r="GP61" s="772"/>
      <c r="GQ61" s="772"/>
      <c r="GR61" s="772"/>
      <c r="GS61" s="772"/>
      <c r="GT61" s="772"/>
      <c r="GU61" s="772"/>
      <c r="GV61" s="772"/>
      <c r="GW61" s="772"/>
    </row>
    <row r="62" spans="1:205" ht="15.75" thickTop="1">
      <c r="A62" s="799" t="s">
        <v>348</v>
      </c>
      <c r="B62" s="1120"/>
      <c r="C62" s="1120"/>
      <c r="D62" s="1120"/>
      <c r="E62" s="1120"/>
      <c r="F62" s="1120"/>
      <c r="G62" s="1120"/>
      <c r="H62" s="1120"/>
      <c r="I62" s="1120"/>
      <c r="J62" s="1120"/>
      <c r="K62" s="781"/>
      <c r="L62" s="781"/>
      <c r="M62" s="781"/>
      <c r="N62" s="781"/>
      <c r="O62" s="781"/>
      <c r="P62" s="781"/>
      <c r="Q62" s="781"/>
      <c r="R62" s="781"/>
      <c r="S62" s="781"/>
      <c r="T62" s="781"/>
      <c r="U62" s="781"/>
      <c r="V62" s="781"/>
      <c r="W62" s="781"/>
      <c r="X62" s="781"/>
      <c r="Y62" s="781"/>
      <c r="Z62" s="781"/>
      <c r="AA62" s="781"/>
      <c r="AB62" s="781"/>
      <c r="AC62" s="781"/>
      <c r="AD62" s="781"/>
      <c r="AE62" s="781"/>
      <c r="AF62" s="781"/>
      <c r="AG62" s="781"/>
      <c r="AH62" s="781"/>
      <c r="AI62" s="781"/>
      <c r="AJ62" s="781"/>
      <c r="AK62" s="781"/>
      <c r="AL62" s="781"/>
      <c r="AM62" s="781"/>
      <c r="AN62" s="781"/>
      <c r="AO62" s="781"/>
      <c r="AP62" s="781"/>
      <c r="AQ62" s="781"/>
      <c r="AR62" s="781"/>
      <c r="AS62" s="781"/>
      <c r="AT62" s="781"/>
      <c r="AU62" s="781"/>
      <c r="AV62" s="781"/>
      <c r="AW62" s="781"/>
      <c r="AX62" s="781"/>
      <c r="AY62" s="781"/>
      <c r="AZ62" s="781"/>
      <c r="BA62" s="781"/>
      <c r="BB62" s="781"/>
      <c r="BC62" s="781"/>
      <c r="BD62" s="781"/>
      <c r="BE62" s="781"/>
      <c r="BF62" s="781"/>
      <c r="BG62" s="781"/>
      <c r="BH62" s="781"/>
      <c r="BI62" s="781"/>
      <c r="BJ62" s="781"/>
      <c r="BK62" s="781"/>
      <c r="BL62" s="781"/>
      <c r="BM62" s="781"/>
      <c r="BN62" s="781"/>
      <c r="BO62" s="781"/>
      <c r="BP62" s="781"/>
      <c r="BQ62" s="781"/>
      <c r="BR62" s="781"/>
      <c r="BS62" s="781"/>
      <c r="BT62" s="781"/>
      <c r="BU62" s="781"/>
      <c r="BV62" s="781"/>
      <c r="BW62" s="781"/>
      <c r="BX62" s="781"/>
      <c r="BY62" s="781"/>
      <c r="BZ62" s="781"/>
      <c r="CA62" s="781"/>
      <c r="CB62" s="781"/>
      <c r="CC62" s="781"/>
      <c r="CD62" s="781"/>
      <c r="CE62" s="781"/>
      <c r="CF62" s="781"/>
      <c r="CG62" s="781"/>
      <c r="CH62" s="781"/>
      <c r="CI62" s="781"/>
      <c r="CJ62" s="781"/>
      <c r="CK62" s="781"/>
      <c r="CL62" s="781"/>
      <c r="CM62" s="781"/>
      <c r="CN62" s="781"/>
      <c r="CO62" s="781"/>
      <c r="CP62" s="781"/>
      <c r="CQ62" s="781"/>
      <c r="CR62" s="781"/>
      <c r="CS62" s="781"/>
      <c r="CT62" s="781"/>
      <c r="CU62" s="781"/>
      <c r="CV62" s="781"/>
      <c r="CW62" s="781"/>
      <c r="CX62" s="781"/>
      <c r="CY62" s="781"/>
      <c r="CZ62" s="781"/>
      <c r="DA62" s="781"/>
      <c r="DB62" s="781"/>
      <c r="DC62" s="781"/>
      <c r="DD62" s="781"/>
      <c r="DE62" s="781"/>
      <c r="DF62" s="781"/>
      <c r="DG62" s="781"/>
      <c r="DH62" s="781"/>
      <c r="DI62" s="781"/>
      <c r="DJ62" s="781"/>
      <c r="DK62" s="781"/>
      <c r="DL62" s="781"/>
      <c r="DM62" s="781"/>
      <c r="DN62" s="781"/>
      <c r="DO62" s="781"/>
      <c r="DP62" s="781"/>
      <c r="DQ62" s="781"/>
      <c r="DR62" s="781"/>
      <c r="DS62" s="781"/>
      <c r="DT62" s="781"/>
      <c r="DU62" s="781"/>
      <c r="DV62" s="781"/>
      <c r="DW62" s="781"/>
      <c r="DX62" s="781"/>
      <c r="DY62" s="781"/>
      <c r="DZ62" s="781"/>
      <c r="EA62" s="781"/>
      <c r="EB62" s="781"/>
      <c r="EC62" s="781"/>
      <c r="ED62" s="781"/>
      <c r="EE62" s="781"/>
      <c r="EF62" s="781"/>
      <c r="EG62" s="781"/>
      <c r="EH62" s="781"/>
      <c r="EI62" s="781"/>
      <c r="EJ62" s="781"/>
      <c r="EK62" s="781"/>
      <c r="EL62" s="781"/>
      <c r="EM62" s="781"/>
      <c r="EN62" s="781"/>
      <c r="EO62" s="781"/>
      <c r="EP62" s="781"/>
      <c r="EQ62" s="781"/>
      <c r="ER62" s="781"/>
      <c r="ES62" s="781"/>
      <c r="ET62" s="781"/>
      <c r="EU62" s="781"/>
      <c r="EV62" s="781"/>
      <c r="EW62" s="781"/>
      <c r="EX62" s="781"/>
      <c r="EY62" s="781"/>
      <c r="EZ62" s="781"/>
      <c r="FA62" s="781"/>
      <c r="FB62" s="781"/>
      <c r="FC62" s="781"/>
      <c r="FD62" s="781"/>
      <c r="FE62" s="781"/>
      <c r="FF62" s="781"/>
      <c r="FG62" s="781"/>
      <c r="FH62" s="781"/>
      <c r="FI62" s="781"/>
      <c r="FJ62" s="781"/>
      <c r="FK62" s="781"/>
      <c r="FL62" s="781"/>
      <c r="FM62" s="781"/>
      <c r="FN62" s="781"/>
      <c r="FO62" s="781"/>
      <c r="FP62" s="781"/>
      <c r="FQ62" s="781"/>
      <c r="FR62" s="781"/>
      <c r="FS62" s="781"/>
      <c r="FT62" s="781"/>
      <c r="FU62" s="781"/>
      <c r="FV62" s="781"/>
      <c r="FW62" s="781"/>
      <c r="FX62" s="781"/>
      <c r="FY62" s="781"/>
      <c r="FZ62" s="781"/>
      <c r="GA62" s="781"/>
      <c r="GB62" s="781"/>
      <c r="GC62" s="781"/>
      <c r="GD62" s="781"/>
      <c r="GE62" s="781"/>
      <c r="GF62" s="781"/>
      <c r="GG62" s="781"/>
      <c r="GH62" s="781"/>
      <c r="GI62" s="781"/>
      <c r="GJ62" s="781"/>
      <c r="GK62" s="781"/>
      <c r="GL62" s="781"/>
      <c r="GM62" s="781"/>
      <c r="GN62" s="781"/>
      <c r="GO62" s="781"/>
      <c r="GP62" s="781"/>
      <c r="GQ62" s="781"/>
      <c r="GR62" s="781"/>
      <c r="GS62" s="781"/>
      <c r="GT62" s="781"/>
      <c r="GU62" s="781"/>
      <c r="GV62" s="781"/>
      <c r="GW62" s="781"/>
    </row>
    <row r="63" spans="1:205">
      <c r="A63" s="1122" t="s">
        <v>349</v>
      </c>
      <c r="B63" s="1123"/>
      <c r="C63" s="1123"/>
      <c r="D63" s="1123"/>
      <c r="E63" s="1123"/>
      <c r="F63" s="1162"/>
      <c r="G63" s="1162"/>
      <c r="H63" s="1162"/>
      <c r="I63" s="1162"/>
      <c r="J63" s="1162"/>
      <c r="K63" s="781"/>
      <c r="L63" s="781"/>
      <c r="M63" s="781"/>
      <c r="N63" s="781"/>
      <c r="O63" s="781"/>
      <c r="P63" s="781"/>
      <c r="Q63" s="781"/>
      <c r="R63" s="781"/>
      <c r="S63" s="781"/>
      <c r="T63" s="781"/>
      <c r="U63" s="781"/>
      <c r="V63" s="781"/>
      <c r="W63" s="781"/>
      <c r="X63" s="781"/>
      <c r="Y63" s="781"/>
      <c r="Z63" s="781"/>
      <c r="AA63" s="781"/>
      <c r="AB63" s="781"/>
      <c r="AC63" s="781"/>
      <c r="AD63" s="781"/>
      <c r="AE63" s="781"/>
      <c r="AF63" s="781"/>
      <c r="AG63" s="781"/>
      <c r="AH63" s="781"/>
      <c r="AI63" s="781"/>
      <c r="AJ63" s="781"/>
      <c r="AK63" s="781"/>
      <c r="AL63" s="781"/>
      <c r="AM63" s="781"/>
      <c r="AN63" s="781"/>
      <c r="AO63" s="781"/>
      <c r="AP63" s="781"/>
      <c r="AQ63" s="781"/>
      <c r="AR63" s="781"/>
      <c r="AS63" s="781"/>
      <c r="AT63" s="781"/>
      <c r="AU63" s="781"/>
      <c r="AV63" s="781"/>
      <c r="AW63" s="781"/>
      <c r="AX63" s="781"/>
      <c r="AY63" s="781"/>
      <c r="AZ63" s="781"/>
      <c r="BA63" s="781"/>
      <c r="BB63" s="781"/>
      <c r="BC63" s="781"/>
      <c r="BD63" s="781"/>
      <c r="BE63" s="781"/>
      <c r="BF63" s="781"/>
      <c r="BG63" s="781"/>
      <c r="BH63" s="781"/>
      <c r="BI63" s="781"/>
      <c r="BJ63" s="781"/>
      <c r="BK63" s="781"/>
      <c r="BL63" s="781"/>
      <c r="BM63" s="781"/>
      <c r="BN63" s="781"/>
      <c r="BO63" s="781"/>
      <c r="BP63" s="781"/>
      <c r="BQ63" s="781"/>
      <c r="BR63" s="781"/>
      <c r="BS63" s="781"/>
      <c r="BT63" s="781"/>
      <c r="BU63" s="781"/>
      <c r="BV63" s="781"/>
      <c r="BW63" s="781"/>
      <c r="BX63" s="781"/>
      <c r="BY63" s="781"/>
      <c r="BZ63" s="781"/>
      <c r="CA63" s="781"/>
      <c r="CB63" s="781"/>
      <c r="CC63" s="781"/>
      <c r="CD63" s="781"/>
      <c r="CE63" s="781"/>
      <c r="CF63" s="781"/>
      <c r="CG63" s="781"/>
      <c r="CH63" s="781"/>
      <c r="CI63" s="781"/>
      <c r="CJ63" s="781"/>
      <c r="CK63" s="781"/>
      <c r="CL63" s="781"/>
      <c r="CM63" s="781"/>
      <c r="CN63" s="781"/>
      <c r="CO63" s="781"/>
      <c r="CP63" s="781"/>
      <c r="CQ63" s="781"/>
      <c r="CR63" s="781"/>
      <c r="CS63" s="781"/>
      <c r="CT63" s="781"/>
      <c r="CU63" s="781"/>
      <c r="CV63" s="781"/>
      <c r="CW63" s="781"/>
      <c r="CX63" s="781"/>
      <c r="CY63" s="781"/>
      <c r="CZ63" s="781"/>
      <c r="DA63" s="781"/>
      <c r="DB63" s="781"/>
      <c r="DC63" s="781"/>
      <c r="DD63" s="781"/>
      <c r="DE63" s="781"/>
      <c r="DF63" s="781"/>
      <c r="DG63" s="781"/>
      <c r="DH63" s="781"/>
      <c r="DI63" s="781"/>
      <c r="DJ63" s="781"/>
      <c r="DK63" s="781"/>
      <c r="DL63" s="781"/>
      <c r="DM63" s="781"/>
      <c r="DN63" s="781"/>
      <c r="DO63" s="781"/>
      <c r="DP63" s="781"/>
      <c r="DQ63" s="781"/>
      <c r="DR63" s="781"/>
      <c r="DS63" s="781"/>
      <c r="DT63" s="781"/>
      <c r="DU63" s="781"/>
      <c r="DV63" s="781"/>
      <c r="DW63" s="781"/>
      <c r="DX63" s="781"/>
      <c r="DY63" s="781"/>
      <c r="DZ63" s="781"/>
      <c r="EA63" s="781"/>
      <c r="EB63" s="781"/>
      <c r="EC63" s="781"/>
      <c r="ED63" s="781"/>
      <c r="EE63" s="781"/>
      <c r="EF63" s="781"/>
      <c r="EG63" s="781"/>
      <c r="EH63" s="781"/>
      <c r="EI63" s="781"/>
      <c r="EJ63" s="781"/>
      <c r="EK63" s="781"/>
      <c r="EL63" s="781"/>
      <c r="EM63" s="781"/>
      <c r="EN63" s="781"/>
      <c r="EO63" s="781"/>
      <c r="EP63" s="781"/>
      <c r="EQ63" s="781"/>
      <c r="ER63" s="781"/>
      <c r="ES63" s="781"/>
      <c r="ET63" s="781"/>
      <c r="EU63" s="781"/>
      <c r="EV63" s="781"/>
      <c r="EW63" s="781"/>
      <c r="EX63" s="781"/>
      <c r="EY63" s="781"/>
      <c r="EZ63" s="781"/>
      <c r="FA63" s="781"/>
      <c r="FB63" s="781"/>
      <c r="FC63" s="781"/>
      <c r="FD63" s="781"/>
      <c r="FE63" s="781"/>
      <c r="FF63" s="781"/>
      <c r="FG63" s="781"/>
      <c r="FH63" s="781"/>
      <c r="FI63" s="781"/>
      <c r="FJ63" s="781"/>
      <c r="FK63" s="781"/>
      <c r="FL63" s="781"/>
      <c r="FM63" s="781"/>
      <c r="FN63" s="781"/>
      <c r="FO63" s="781"/>
      <c r="FP63" s="781"/>
      <c r="FQ63" s="781"/>
      <c r="FR63" s="781"/>
      <c r="FS63" s="781"/>
      <c r="FT63" s="781"/>
      <c r="FU63" s="781"/>
      <c r="FV63" s="781"/>
      <c r="FW63" s="781"/>
      <c r="FX63" s="781"/>
      <c r="FY63" s="781"/>
      <c r="FZ63" s="781"/>
      <c r="GA63" s="781"/>
      <c r="GB63" s="781"/>
      <c r="GC63" s="781"/>
      <c r="GD63" s="781"/>
      <c r="GE63" s="781"/>
      <c r="GF63" s="781"/>
      <c r="GG63" s="781"/>
      <c r="GH63" s="781"/>
      <c r="GI63" s="781"/>
      <c r="GJ63" s="781"/>
      <c r="GK63" s="781"/>
      <c r="GL63" s="781"/>
      <c r="GM63" s="781"/>
      <c r="GN63" s="781"/>
      <c r="GO63" s="781"/>
      <c r="GP63" s="781"/>
      <c r="GQ63" s="781"/>
      <c r="GR63" s="781"/>
      <c r="GS63" s="781"/>
      <c r="GT63" s="781"/>
      <c r="GU63" s="781"/>
      <c r="GV63" s="781"/>
      <c r="GW63" s="781"/>
    </row>
    <row r="64" spans="1:205">
      <c r="A64" s="1122" t="s">
        <v>350</v>
      </c>
      <c r="B64" s="1123"/>
      <c r="C64" s="1123"/>
      <c r="D64" s="1123"/>
      <c r="E64" s="1123"/>
      <c r="F64" s="1162"/>
      <c r="G64" s="1162"/>
      <c r="H64" s="1162"/>
      <c r="I64" s="1162"/>
      <c r="J64" s="1162"/>
      <c r="K64" s="781"/>
      <c r="L64" s="781"/>
      <c r="M64" s="781"/>
      <c r="N64" s="781"/>
      <c r="O64" s="781"/>
      <c r="P64" s="781"/>
      <c r="Q64" s="781"/>
      <c r="R64" s="781"/>
      <c r="S64" s="781"/>
      <c r="T64" s="781"/>
      <c r="U64" s="781"/>
      <c r="V64" s="781"/>
      <c r="W64" s="781"/>
      <c r="X64" s="781"/>
      <c r="Y64" s="781"/>
      <c r="Z64" s="781"/>
      <c r="AA64" s="781"/>
      <c r="AB64" s="781"/>
      <c r="AC64" s="781"/>
      <c r="AD64" s="781"/>
      <c r="AE64" s="781"/>
      <c r="AF64" s="781"/>
      <c r="AG64" s="781"/>
      <c r="AH64" s="781"/>
      <c r="AI64" s="781"/>
      <c r="AJ64" s="781"/>
      <c r="AK64" s="781"/>
      <c r="AL64" s="781"/>
      <c r="AM64" s="781"/>
      <c r="AN64" s="781"/>
      <c r="AO64" s="781"/>
      <c r="AP64" s="781"/>
      <c r="AQ64" s="781"/>
      <c r="AR64" s="781"/>
      <c r="AS64" s="781"/>
      <c r="AT64" s="781"/>
      <c r="AU64" s="781"/>
      <c r="AV64" s="781"/>
      <c r="AW64" s="781"/>
      <c r="AX64" s="781"/>
      <c r="AY64" s="781"/>
      <c r="AZ64" s="781"/>
      <c r="BA64" s="781"/>
      <c r="BB64" s="781"/>
      <c r="BC64" s="781"/>
      <c r="BD64" s="781"/>
      <c r="BE64" s="781"/>
      <c r="BF64" s="781"/>
      <c r="BG64" s="781"/>
      <c r="BH64" s="781"/>
      <c r="BI64" s="781"/>
      <c r="BJ64" s="781"/>
      <c r="BK64" s="781"/>
      <c r="BL64" s="781"/>
      <c r="BM64" s="781"/>
      <c r="BN64" s="781"/>
      <c r="BO64" s="781"/>
      <c r="BP64" s="781"/>
      <c r="BQ64" s="781"/>
      <c r="BR64" s="781"/>
      <c r="BS64" s="781"/>
      <c r="BT64" s="781"/>
      <c r="BU64" s="781"/>
      <c r="BV64" s="781"/>
      <c r="BW64" s="781"/>
      <c r="BX64" s="781"/>
      <c r="BY64" s="781"/>
      <c r="BZ64" s="781"/>
      <c r="CA64" s="781"/>
      <c r="CB64" s="781"/>
      <c r="CC64" s="781"/>
      <c r="CD64" s="781"/>
      <c r="CE64" s="781"/>
      <c r="CF64" s="781"/>
      <c r="CG64" s="781"/>
      <c r="CH64" s="781"/>
      <c r="CI64" s="781"/>
      <c r="CJ64" s="781"/>
      <c r="CK64" s="781"/>
      <c r="CL64" s="781"/>
      <c r="CM64" s="781"/>
      <c r="CN64" s="781"/>
      <c r="CO64" s="781"/>
      <c r="CP64" s="781"/>
      <c r="CQ64" s="781"/>
      <c r="CR64" s="781"/>
      <c r="CS64" s="781"/>
      <c r="CT64" s="781"/>
      <c r="CU64" s="781"/>
      <c r="CV64" s="781"/>
      <c r="CW64" s="781"/>
      <c r="CX64" s="781"/>
      <c r="CY64" s="781"/>
      <c r="CZ64" s="781"/>
      <c r="DA64" s="781"/>
      <c r="DB64" s="781"/>
      <c r="DC64" s="781"/>
      <c r="DD64" s="781"/>
      <c r="DE64" s="781"/>
      <c r="DF64" s="781"/>
      <c r="DG64" s="781"/>
      <c r="DH64" s="781"/>
      <c r="DI64" s="781"/>
      <c r="DJ64" s="781"/>
      <c r="DK64" s="781"/>
      <c r="DL64" s="781"/>
      <c r="DM64" s="781"/>
      <c r="DN64" s="781"/>
      <c r="DO64" s="781"/>
      <c r="DP64" s="781"/>
      <c r="DQ64" s="781"/>
      <c r="DR64" s="781"/>
      <c r="DS64" s="781"/>
      <c r="DT64" s="781"/>
      <c r="DU64" s="781"/>
      <c r="DV64" s="781"/>
      <c r="DW64" s="781"/>
      <c r="DX64" s="781"/>
      <c r="DY64" s="781"/>
      <c r="DZ64" s="781"/>
      <c r="EA64" s="781"/>
      <c r="EB64" s="781"/>
      <c r="EC64" s="781"/>
      <c r="ED64" s="781"/>
      <c r="EE64" s="781"/>
      <c r="EF64" s="781"/>
      <c r="EG64" s="781"/>
      <c r="EH64" s="781"/>
      <c r="EI64" s="781"/>
      <c r="EJ64" s="781"/>
      <c r="EK64" s="781"/>
      <c r="EL64" s="781"/>
      <c r="EM64" s="781"/>
      <c r="EN64" s="781"/>
      <c r="EO64" s="781"/>
      <c r="EP64" s="781"/>
      <c r="EQ64" s="781"/>
      <c r="ER64" s="781"/>
      <c r="ES64" s="781"/>
      <c r="ET64" s="781"/>
      <c r="EU64" s="781"/>
      <c r="EV64" s="781"/>
      <c r="EW64" s="781"/>
      <c r="EX64" s="781"/>
      <c r="EY64" s="781"/>
      <c r="EZ64" s="781"/>
      <c r="FA64" s="781"/>
      <c r="FB64" s="781"/>
      <c r="FC64" s="781"/>
      <c r="FD64" s="781"/>
      <c r="FE64" s="781"/>
      <c r="FF64" s="781"/>
      <c r="FG64" s="781"/>
      <c r="FH64" s="781"/>
      <c r="FI64" s="781"/>
      <c r="FJ64" s="781"/>
      <c r="FK64" s="781"/>
      <c r="FL64" s="781"/>
      <c r="FM64" s="781"/>
      <c r="FN64" s="781"/>
      <c r="FO64" s="781"/>
      <c r="FP64" s="781"/>
      <c r="FQ64" s="781"/>
      <c r="FR64" s="781"/>
      <c r="FS64" s="781"/>
      <c r="FT64" s="781"/>
      <c r="FU64" s="781"/>
      <c r="FV64" s="781"/>
      <c r="FW64" s="781"/>
      <c r="FX64" s="781"/>
      <c r="FY64" s="781"/>
      <c r="FZ64" s="781"/>
      <c r="GA64" s="781"/>
      <c r="GB64" s="781"/>
      <c r="GC64" s="781"/>
      <c r="GD64" s="781"/>
      <c r="GE64" s="781"/>
      <c r="GF64" s="781"/>
      <c r="GG64" s="781"/>
      <c r="GH64" s="781"/>
      <c r="GI64" s="781"/>
      <c r="GJ64" s="781"/>
      <c r="GK64" s="781"/>
      <c r="GL64" s="781"/>
      <c r="GM64" s="781"/>
      <c r="GN64" s="781"/>
      <c r="GO64" s="781"/>
      <c r="GP64" s="781"/>
      <c r="GQ64" s="781"/>
      <c r="GR64" s="781"/>
      <c r="GS64" s="781"/>
      <c r="GT64" s="781"/>
      <c r="GU64" s="781"/>
      <c r="GV64" s="781"/>
      <c r="GW64" s="781"/>
    </row>
    <row r="65" spans="1:207">
      <c r="A65" s="801" t="s">
        <v>831</v>
      </c>
      <c r="B65" s="1124"/>
      <c r="C65" s="1124"/>
      <c r="D65" s="1124"/>
      <c r="E65" s="1124"/>
      <c r="F65" s="1120"/>
      <c r="G65" s="1120"/>
      <c r="H65" s="1120"/>
      <c r="I65" s="1120"/>
      <c r="J65" s="1120"/>
      <c r="K65" s="781"/>
      <c r="L65" s="781"/>
      <c r="M65" s="781"/>
      <c r="N65" s="781"/>
      <c r="O65" s="781"/>
      <c r="P65" s="781"/>
      <c r="Q65" s="781"/>
      <c r="R65" s="781"/>
      <c r="S65" s="781"/>
      <c r="T65" s="781"/>
      <c r="U65" s="781"/>
      <c r="V65" s="781"/>
      <c r="W65" s="781"/>
      <c r="X65" s="781"/>
      <c r="Y65" s="781"/>
      <c r="Z65" s="781"/>
      <c r="AA65" s="781"/>
      <c r="AB65" s="781"/>
      <c r="AC65" s="781"/>
      <c r="AD65" s="781"/>
      <c r="AE65" s="781"/>
      <c r="AF65" s="781"/>
      <c r="AG65" s="781"/>
      <c r="AH65" s="781"/>
      <c r="AI65" s="781"/>
      <c r="AJ65" s="781"/>
      <c r="AK65" s="781"/>
      <c r="AL65" s="781"/>
      <c r="AM65" s="781"/>
      <c r="AN65" s="781"/>
      <c r="AO65" s="781"/>
      <c r="AP65" s="781"/>
      <c r="AQ65" s="781"/>
      <c r="AR65" s="781"/>
      <c r="AS65" s="781"/>
      <c r="AT65" s="781"/>
      <c r="AU65" s="781"/>
      <c r="AV65" s="781"/>
      <c r="AW65" s="781"/>
      <c r="AX65" s="781"/>
      <c r="AY65" s="781"/>
      <c r="AZ65" s="781"/>
      <c r="BA65" s="781"/>
      <c r="BB65" s="781"/>
      <c r="BC65" s="781"/>
      <c r="BD65" s="781"/>
      <c r="BE65" s="781"/>
      <c r="BF65" s="781"/>
      <c r="BG65" s="781"/>
      <c r="BH65" s="781"/>
      <c r="BI65" s="781"/>
      <c r="BJ65" s="781"/>
      <c r="BK65" s="781"/>
      <c r="BL65" s="781"/>
      <c r="BM65" s="781"/>
      <c r="BN65" s="781"/>
      <c r="BO65" s="781"/>
      <c r="BP65" s="781"/>
      <c r="BQ65" s="781"/>
      <c r="BR65" s="781"/>
      <c r="BS65" s="781"/>
      <c r="BT65" s="781"/>
      <c r="BU65" s="781"/>
      <c r="BV65" s="781"/>
      <c r="BW65" s="781"/>
      <c r="BX65" s="781"/>
      <c r="BY65" s="781"/>
      <c r="BZ65" s="781"/>
      <c r="CA65" s="781"/>
      <c r="CB65" s="781"/>
      <c r="CC65" s="781"/>
      <c r="CD65" s="781"/>
      <c r="CE65" s="781"/>
      <c r="CF65" s="781"/>
      <c r="CG65" s="781"/>
      <c r="CH65" s="781"/>
      <c r="CI65" s="781"/>
      <c r="CJ65" s="781"/>
      <c r="CK65" s="781"/>
      <c r="CL65" s="781"/>
      <c r="CM65" s="781"/>
      <c r="CN65" s="781"/>
      <c r="CO65" s="781"/>
      <c r="CP65" s="781"/>
      <c r="CQ65" s="781"/>
      <c r="CR65" s="781"/>
      <c r="CS65" s="781"/>
      <c r="CT65" s="781"/>
      <c r="CU65" s="781"/>
      <c r="CV65" s="781"/>
      <c r="CW65" s="781"/>
      <c r="CX65" s="781"/>
      <c r="CY65" s="781"/>
      <c r="CZ65" s="781"/>
      <c r="DA65" s="781"/>
      <c r="DB65" s="781"/>
      <c r="DC65" s="781"/>
      <c r="DD65" s="781"/>
      <c r="DE65" s="781"/>
      <c r="DF65" s="781"/>
      <c r="DG65" s="781"/>
      <c r="DH65" s="781"/>
      <c r="DI65" s="781"/>
      <c r="DJ65" s="781"/>
      <c r="DK65" s="781"/>
      <c r="DL65" s="781"/>
      <c r="DM65" s="781"/>
      <c r="DN65" s="781"/>
      <c r="DO65" s="781"/>
      <c r="DP65" s="781"/>
      <c r="DQ65" s="781"/>
      <c r="DR65" s="781"/>
      <c r="DS65" s="781"/>
      <c r="DT65" s="781"/>
      <c r="DU65" s="781"/>
      <c r="DV65" s="781"/>
      <c r="DW65" s="781"/>
      <c r="DX65" s="781"/>
      <c r="DY65" s="781"/>
      <c r="DZ65" s="781"/>
      <c r="EA65" s="781"/>
      <c r="EB65" s="781"/>
      <c r="EC65" s="781"/>
      <c r="ED65" s="781"/>
      <c r="EE65" s="781"/>
      <c r="EF65" s="781"/>
      <c r="EG65" s="781"/>
      <c r="EH65" s="781"/>
      <c r="EI65" s="781"/>
      <c r="EJ65" s="781"/>
      <c r="EK65" s="781"/>
      <c r="EL65" s="781"/>
      <c r="EM65" s="781"/>
      <c r="EN65" s="781"/>
      <c r="EO65" s="781"/>
      <c r="EP65" s="781"/>
      <c r="EQ65" s="781"/>
      <c r="ER65" s="781"/>
      <c r="ES65" s="781"/>
      <c r="ET65" s="781"/>
      <c r="EU65" s="781"/>
      <c r="EV65" s="781"/>
      <c r="EW65" s="781"/>
      <c r="EX65" s="781"/>
      <c r="EY65" s="781"/>
      <c r="EZ65" s="781"/>
      <c r="FA65" s="781"/>
      <c r="FB65" s="781"/>
      <c r="FC65" s="781"/>
      <c r="FD65" s="781"/>
      <c r="FE65" s="781"/>
      <c r="FF65" s="781"/>
      <c r="FG65" s="781"/>
      <c r="FH65" s="781"/>
      <c r="FI65" s="781"/>
      <c r="FJ65" s="781"/>
      <c r="FK65" s="781"/>
      <c r="FL65" s="781"/>
      <c r="FM65" s="781"/>
      <c r="FN65" s="781"/>
      <c r="FO65" s="781"/>
      <c r="FP65" s="781"/>
      <c r="FQ65" s="781"/>
      <c r="FR65" s="781"/>
      <c r="FS65" s="781"/>
      <c r="FT65" s="781"/>
      <c r="FU65" s="781"/>
      <c r="FV65" s="781"/>
      <c r="FW65" s="781"/>
      <c r="FX65" s="781"/>
      <c r="FY65" s="781"/>
      <c r="FZ65" s="781"/>
      <c r="GA65" s="781"/>
      <c r="GB65" s="781"/>
      <c r="GC65" s="781"/>
      <c r="GD65" s="781"/>
      <c r="GE65" s="781"/>
      <c r="GF65" s="781"/>
      <c r="GG65" s="781"/>
      <c r="GH65" s="781"/>
      <c r="GI65" s="781"/>
      <c r="GJ65" s="781"/>
      <c r="GK65" s="781"/>
      <c r="GL65" s="781"/>
      <c r="GM65" s="781"/>
      <c r="GN65" s="781"/>
      <c r="GO65" s="781"/>
      <c r="GP65" s="781"/>
      <c r="GQ65" s="781"/>
      <c r="GR65" s="781"/>
      <c r="GS65" s="781"/>
      <c r="GT65" s="781"/>
      <c r="GU65" s="781"/>
      <c r="GV65" s="781"/>
      <c r="GW65" s="781"/>
    </row>
    <row r="66" spans="1:207" ht="15.75" thickBot="1">
      <c r="A66" s="1371" t="s">
        <v>1493</v>
      </c>
      <c r="B66" s="1371"/>
      <c r="C66" s="1371"/>
      <c r="D66" s="1371"/>
      <c r="E66" s="1371"/>
    </row>
    <row r="67" spans="1:207" ht="16.5" thickTop="1" thickBot="1">
      <c r="A67" s="1108"/>
      <c r="B67" s="1109" t="s">
        <v>1257</v>
      </c>
      <c r="C67" s="1109" t="s">
        <v>1258</v>
      </c>
      <c r="D67" s="1109" t="s">
        <v>1259</v>
      </c>
      <c r="E67" s="1109" t="s">
        <v>1260</v>
      </c>
      <c r="F67" s="1109" t="s">
        <v>1261</v>
      </c>
      <c r="G67" s="1109" t="s">
        <v>1262</v>
      </c>
      <c r="H67" s="1109" t="s">
        <v>1263</v>
      </c>
      <c r="I67" s="1109" t="s">
        <v>1378</v>
      </c>
      <c r="J67" s="1109" t="s">
        <v>304</v>
      </c>
    </row>
    <row r="68" spans="1:207" ht="16.5" thickTop="1" thickBot="1">
      <c r="A68" s="1116" t="s">
        <v>351</v>
      </c>
      <c r="B68" s="1129"/>
      <c r="C68" s="1129"/>
      <c r="D68" s="1129"/>
      <c r="E68" s="1129"/>
      <c r="F68" s="1129"/>
      <c r="G68" s="1129"/>
      <c r="H68" s="1129"/>
      <c r="I68" s="1129"/>
      <c r="J68" s="1129"/>
      <c r="K68" s="772"/>
      <c r="L68" s="772"/>
      <c r="M68" s="772"/>
      <c r="N68" s="772"/>
      <c r="O68" s="772"/>
      <c r="P68" s="772"/>
      <c r="Q68" s="772"/>
      <c r="R68" s="772"/>
      <c r="S68" s="772"/>
      <c r="T68" s="772"/>
      <c r="U68" s="772"/>
      <c r="V68" s="772"/>
      <c r="W68" s="772"/>
      <c r="X68" s="772"/>
      <c r="Y68" s="772"/>
      <c r="Z68" s="772"/>
      <c r="AA68" s="772"/>
      <c r="AB68" s="772"/>
      <c r="AC68" s="772"/>
      <c r="AD68" s="772"/>
      <c r="AE68" s="772"/>
      <c r="AF68" s="772"/>
      <c r="AG68" s="772"/>
      <c r="AH68" s="772"/>
      <c r="AI68" s="772"/>
      <c r="AJ68" s="772"/>
      <c r="AK68" s="772"/>
      <c r="AL68" s="772"/>
      <c r="AM68" s="772"/>
      <c r="AN68" s="772"/>
      <c r="AO68" s="772"/>
      <c r="AP68" s="772"/>
      <c r="AQ68" s="772"/>
      <c r="AR68" s="772"/>
      <c r="AS68" s="772"/>
      <c r="AT68" s="772"/>
      <c r="AU68" s="772"/>
      <c r="AV68" s="772"/>
      <c r="AW68" s="772"/>
      <c r="AX68" s="772"/>
      <c r="AY68" s="772"/>
      <c r="AZ68" s="772"/>
      <c r="BA68" s="772"/>
      <c r="BB68" s="772"/>
      <c r="BC68" s="772"/>
      <c r="BD68" s="772"/>
      <c r="BE68" s="772"/>
      <c r="BF68" s="772"/>
      <c r="BG68" s="772"/>
      <c r="BH68" s="772"/>
      <c r="BI68" s="772"/>
      <c r="BJ68" s="772"/>
      <c r="BK68" s="772"/>
      <c r="BL68" s="772"/>
      <c r="BM68" s="772"/>
      <c r="BN68" s="772"/>
      <c r="BO68" s="772"/>
      <c r="BP68" s="772"/>
      <c r="BQ68" s="772"/>
      <c r="BR68" s="772"/>
      <c r="BS68" s="772"/>
      <c r="BT68" s="772"/>
      <c r="BU68" s="772"/>
      <c r="BV68" s="772"/>
      <c r="BW68" s="772"/>
      <c r="BX68" s="772"/>
      <c r="BY68" s="772"/>
      <c r="BZ68" s="772"/>
      <c r="CA68" s="772"/>
      <c r="CB68" s="772"/>
      <c r="CC68" s="772"/>
      <c r="CD68" s="772"/>
      <c r="CE68" s="772"/>
      <c r="CF68" s="772"/>
      <c r="CG68" s="772"/>
      <c r="CH68" s="772"/>
      <c r="CI68" s="772"/>
      <c r="CJ68" s="772"/>
      <c r="CK68" s="772"/>
      <c r="CL68" s="772"/>
      <c r="CM68" s="772"/>
      <c r="CN68" s="772"/>
      <c r="CO68" s="772"/>
      <c r="CP68" s="772"/>
      <c r="CQ68" s="772"/>
      <c r="CR68" s="772"/>
      <c r="CS68" s="772"/>
      <c r="CT68" s="772"/>
      <c r="CU68" s="772"/>
      <c r="CV68" s="772"/>
      <c r="CW68" s="772"/>
      <c r="CX68" s="772"/>
      <c r="CY68" s="772"/>
      <c r="CZ68" s="772"/>
      <c r="DA68" s="772"/>
      <c r="DB68" s="772"/>
      <c r="DC68" s="772"/>
      <c r="DD68" s="772"/>
      <c r="DE68" s="772"/>
      <c r="DF68" s="772"/>
      <c r="DG68" s="772"/>
      <c r="DH68" s="772"/>
      <c r="DI68" s="772"/>
      <c r="DJ68" s="772"/>
      <c r="DK68" s="772"/>
      <c r="DL68" s="772"/>
      <c r="DM68" s="772"/>
      <c r="DN68" s="772"/>
      <c r="DO68" s="772"/>
      <c r="DP68" s="772"/>
      <c r="DQ68" s="772"/>
      <c r="DR68" s="772"/>
      <c r="DS68" s="772"/>
      <c r="DT68" s="772"/>
      <c r="DU68" s="772"/>
      <c r="DV68" s="772"/>
      <c r="DW68" s="772"/>
      <c r="DX68" s="772"/>
      <c r="DY68" s="772"/>
      <c r="DZ68" s="772"/>
      <c r="EA68" s="772"/>
      <c r="EB68" s="772"/>
      <c r="EC68" s="772"/>
      <c r="ED68" s="772"/>
      <c r="EE68" s="772"/>
      <c r="EF68" s="772"/>
      <c r="EG68" s="772"/>
      <c r="EH68" s="772"/>
      <c r="EI68" s="772"/>
      <c r="EJ68" s="772"/>
      <c r="EK68" s="772"/>
      <c r="EL68" s="772"/>
      <c r="EM68" s="772"/>
      <c r="EN68" s="772"/>
      <c r="EO68" s="772"/>
      <c r="EP68" s="772"/>
      <c r="EQ68" s="772"/>
      <c r="ER68" s="772"/>
      <c r="ES68" s="772"/>
      <c r="ET68" s="772"/>
      <c r="EU68" s="772"/>
      <c r="EV68" s="772"/>
      <c r="EW68" s="772"/>
      <c r="EX68" s="772"/>
      <c r="EY68" s="772"/>
      <c r="EZ68" s="772"/>
      <c r="FA68" s="772"/>
      <c r="FB68" s="772"/>
      <c r="FC68" s="772"/>
      <c r="FD68" s="772"/>
      <c r="FE68" s="772"/>
      <c r="FF68" s="772"/>
      <c r="FG68" s="772"/>
      <c r="FH68" s="772"/>
      <c r="FI68" s="772"/>
      <c r="FJ68" s="772"/>
      <c r="FK68" s="772"/>
      <c r="FL68" s="772"/>
      <c r="FM68" s="772"/>
      <c r="FN68" s="772"/>
      <c r="FO68" s="772"/>
      <c r="FP68" s="772"/>
      <c r="FQ68" s="772"/>
      <c r="FR68" s="772"/>
      <c r="FS68" s="772"/>
      <c r="FT68" s="772"/>
      <c r="FU68" s="772"/>
      <c r="FV68" s="772"/>
      <c r="FW68" s="772"/>
      <c r="FX68" s="772"/>
      <c r="FY68" s="772"/>
      <c r="FZ68" s="772"/>
      <c r="GA68" s="772"/>
      <c r="GB68" s="772"/>
      <c r="GC68" s="772"/>
      <c r="GD68" s="772"/>
      <c r="GE68" s="772"/>
      <c r="GF68" s="772"/>
      <c r="GG68" s="772"/>
      <c r="GH68" s="772"/>
      <c r="GI68" s="772"/>
      <c r="GJ68" s="772"/>
      <c r="GK68" s="772"/>
      <c r="GL68" s="772"/>
      <c r="GM68" s="772"/>
      <c r="GN68" s="772"/>
      <c r="GO68" s="772"/>
      <c r="GP68" s="772"/>
      <c r="GQ68" s="772"/>
      <c r="GR68" s="772"/>
      <c r="GS68" s="772"/>
      <c r="GT68" s="772"/>
      <c r="GU68" s="772"/>
      <c r="GV68" s="772"/>
      <c r="GW68" s="772"/>
      <c r="GX68" s="772"/>
      <c r="GY68" s="772"/>
    </row>
    <row r="69" spans="1:207" ht="15.75" thickTop="1">
      <c r="A69" s="1114" t="s">
        <v>352</v>
      </c>
      <c r="B69" s="961">
        <v>0.1278</v>
      </c>
      <c r="C69" s="961">
        <v>0.1764</v>
      </c>
      <c r="D69" s="961">
        <v>0.14599999999999999</v>
      </c>
      <c r="E69" s="961">
        <v>0.13039999999999999</v>
      </c>
      <c r="F69" s="961">
        <v>0.17430000000000001</v>
      </c>
      <c r="G69" s="961">
        <v>0.1128</v>
      </c>
      <c r="H69" s="961">
        <v>0.14610000000000001</v>
      </c>
      <c r="I69" s="961">
        <v>0.25430000000000003</v>
      </c>
      <c r="J69" s="961">
        <v>0.17680000000000001</v>
      </c>
      <c r="K69" s="772"/>
      <c r="L69" s="772"/>
      <c r="M69" s="772"/>
      <c r="N69" s="772"/>
      <c r="O69" s="772"/>
      <c r="P69" s="772"/>
      <c r="Q69" s="772"/>
      <c r="R69" s="772"/>
      <c r="S69" s="772"/>
      <c r="T69" s="772"/>
      <c r="U69" s="772"/>
      <c r="V69" s="772"/>
      <c r="W69" s="772"/>
      <c r="X69" s="772"/>
      <c r="Y69" s="772"/>
      <c r="Z69" s="772"/>
      <c r="AA69" s="772"/>
      <c r="AB69" s="772"/>
      <c r="AC69" s="772"/>
      <c r="AD69" s="772"/>
      <c r="AE69" s="772"/>
      <c r="AF69" s="772"/>
      <c r="AG69" s="772"/>
      <c r="AH69" s="772"/>
      <c r="AI69" s="772"/>
      <c r="AJ69" s="772"/>
      <c r="AK69" s="772"/>
      <c r="AL69" s="772"/>
      <c r="AM69" s="772"/>
      <c r="AN69" s="772"/>
      <c r="AO69" s="772"/>
      <c r="AP69" s="772"/>
      <c r="AQ69" s="772"/>
      <c r="AR69" s="772"/>
      <c r="AS69" s="772"/>
      <c r="AT69" s="772"/>
      <c r="AU69" s="772"/>
      <c r="AV69" s="772"/>
      <c r="AW69" s="772"/>
      <c r="AX69" s="772"/>
      <c r="AY69" s="772"/>
      <c r="AZ69" s="772"/>
      <c r="BA69" s="772"/>
      <c r="BB69" s="772"/>
      <c r="BC69" s="772"/>
      <c r="BD69" s="772"/>
      <c r="BE69" s="772"/>
      <c r="BF69" s="772"/>
      <c r="BG69" s="772"/>
      <c r="BH69" s="772"/>
      <c r="BI69" s="772"/>
      <c r="BJ69" s="772"/>
      <c r="BK69" s="772"/>
      <c r="BL69" s="772"/>
      <c r="BM69" s="772"/>
      <c r="BN69" s="772"/>
      <c r="BO69" s="772"/>
      <c r="BP69" s="772"/>
      <c r="BQ69" s="772"/>
      <c r="BR69" s="772"/>
      <c r="BS69" s="772"/>
      <c r="BT69" s="772"/>
      <c r="BU69" s="772"/>
      <c r="BV69" s="772"/>
      <c r="BW69" s="772"/>
      <c r="BX69" s="772"/>
      <c r="BY69" s="772"/>
      <c r="BZ69" s="772"/>
      <c r="CA69" s="772"/>
      <c r="CB69" s="772"/>
      <c r="CC69" s="772"/>
      <c r="CD69" s="772"/>
      <c r="CE69" s="772"/>
      <c r="CF69" s="772"/>
      <c r="CG69" s="772"/>
      <c r="CH69" s="772"/>
      <c r="CI69" s="772"/>
      <c r="CJ69" s="772"/>
      <c r="CK69" s="772"/>
      <c r="CL69" s="772"/>
      <c r="CM69" s="772"/>
      <c r="CN69" s="772"/>
      <c r="CO69" s="772"/>
      <c r="CP69" s="772"/>
      <c r="CQ69" s="772"/>
      <c r="CR69" s="772"/>
      <c r="CS69" s="772"/>
      <c r="CT69" s="772"/>
      <c r="CU69" s="772"/>
      <c r="CV69" s="772"/>
      <c r="CW69" s="772"/>
      <c r="CX69" s="772"/>
      <c r="CY69" s="772"/>
      <c r="CZ69" s="772"/>
      <c r="DA69" s="772"/>
      <c r="DB69" s="772"/>
      <c r="DC69" s="772"/>
      <c r="DD69" s="772"/>
      <c r="DE69" s="772"/>
      <c r="DF69" s="772"/>
      <c r="DG69" s="772"/>
      <c r="DH69" s="772"/>
      <c r="DI69" s="772"/>
      <c r="DJ69" s="772"/>
      <c r="DK69" s="772"/>
      <c r="DL69" s="772"/>
      <c r="DM69" s="772"/>
      <c r="DN69" s="772"/>
      <c r="DO69" s="772"/>
      <c r="DP69" s="772"/>
      <c r="DQ69" s="772"/>
      <c r="DR69" s="772"/>
      <c r="DS69" s="772"/>
      <c r="DT69" s="772"/>
      <c r="DU69" s="772"/>
      <c r="DV69" s="772"/>
      <c r="DW69" s="772"/>
      <c r="DX69" s="772"/>
      <c r="DY69" s="772"/>
      <c r="DZ69" s="772"/>
      <c r="EA69" s="772"/>
      <c r="EB69" s="772"/>
      <c r="EC69" s="772"/>
      <c r="ED69" s="772"/>
      <c r="EE69" s="772"/>
      <c r="EF69" s="772"/>
      <c r="EG69" s="772"/>
      <c r="EH69" s="772"/>
      <c r="EI69" s="772"/>
      <c r="EJ69" s="772"/>
      <c r="EK69" s="772"/>
      <c r="EL69" s="772"/>
      <c r="EM69" s="772"/>
      <c r="EN69" s="772"/>
      <c r="EO69" s="772"/>
      <c r="EP69" s="772"/>
      <c r="EQ69" s="772"/>
      <c r="ER69" s="772"/>
      <c r="ES69" s="772"/>
      <c r="ET69" s="772"/>
      <c r="EU69" s="772"/>
      <c r="EV69" s="772"/>
      <c r="EW69" s="772"/>
      <c r="EX69" s="772"/>
      <c r="EY69" s="772"/>
      <c r="EZ69" s="772"/>
      <c r="FA69" s="772"/>
      <c r="FB69" s="772"/>
      <c r="FC69" s="772"/>
      <c r="FD69" s="772"/>
      <c r="FE69" s="772"/>
      <c r="FF69" s="772"/>
      <c r="FG69" s="772"/>
      <c r="FH69" s="772"/>
      <c r="FI69" s="772"/>
      <c r="FJ69" s="772"/>
      <c r="FK69" s="772"/>
      <c r="FL69" s="772"/>
      <c r="FM69" s="772"/>
      <c r="FN69" s="772"/>
      <c r="FO69" s="772"/>
      <c r="FP69" s="772"/>
      <c r="FQ69" s="772"/>
      <c r="FR69" s="772"/>
      <c r="FS69" s="772"/>
      <c r="FT69" s="772"/>
      <c r="FU69" s="772"/>
      <c r="FV69" s="772"/>
      <c r="FW69" s="772"/>
      <c r="FX69" s="772"/>
      <c r="FY69" s="772"/>
      <c r="FZ69" s="772"/>
      <c r="GA69" s="772"/>
      <c r="GB69" s="772"/>
      <c r="GC69" s="772"/>
      <c r="GD69" s="772"/>
      <c r="GE69" s="772"/>
      <c r="GF69" s="772"/>
      <c r="GG69" s="772"/>
      <c r="GH69" s="772"/>
      <c r="GI69" s="772"/>
      <c r="GJ69" s="772"/>
      <c r="GK69" s="772"/>
      <c r="GL69" s="772"/>
      <c r="GM69" s="772"/>
      <c r="GN69" s="772"/>
      <c r="GO69" s="772"/>
      <c r="GP69" s="772"/>
      <c r="GQ69" s="772"/>
      <c r="GR69" s="772"/>
      <c r="GS69" s="772"/>
      <c r="GT69" s="772"/>
      <c r="GU69" s="772"/>
      <c r="GV69" s="772"/>
      <c r="GW69" s="772"/>
      <c r="GX69" s="772"/>
      <c r="GY69" s="772"/>
    </row>
    <row r="70" spans="1:207">
      <c r="A70" s="1114" t="s">
        <v>353</v>
      </c>
      <c r="B70" s="961">
        <v>0.1389</v>
      </c>
      <c r="C70" s="961">
        <v>0.17449999999999999</v>
      </c>
      <c r="D70" s="961">
        <v>0.1484</v>
      </c>
      <c r="E70" s="961">
        <v>0.13150000000000001</v>
      </c>
      <c r="F70" s="961">
        <v>0.17330000000000001</v>
      </c>
      <c r="G70" s="961">
        <v>0.12720000000000001</v>
      </c>
      <c r="H70" s="961">
        <v>0.15959999999999999</v>
      </c>
      <c r="I70" s="961">
        <v>0.25109999999999999</v>
      </c>
      <c r="J70" s="961">
        <v>0.1789</v>
      </c>
      <c r="K70" s="772"/>
      <c r="L70" s="772"/>
      <c r="M70" s="772"/>
      <c r="N70" s="772"/>
      <c r="O70" s="772"/>
      <c r="P70" s="772"/>
      <c r="Q70" s="772"/>
      <c r="R70" s="772"/>
      <c r="S70" s="772"/>
      <c r="T70" s="772"/>
      <c r="U70" s="772"/>
      <c r="V70" s="772"/>
      <c r="W70" s="772"/>
      <c r="X70" s="772"/>
      <c r="Y70" s="772"/>
      <c r="Z70" s="772"/>
      <c r="AA70" s="772"/>
      <c r="AB70" s="772"/>
      <c r="AC70" s="772"/>
      <c r="AD70" s="772"/>
      <c r="AE70" s="772"/>
      <c r="AF70" s="772"/>
      <c r="AG70" s="772"/>
      <c r="AH70" s="772"/>
      <c r="AI70" s="772"/>
      <c r="AJ70" s="772"/>
      <c r="AK70" s="772"/>
      <c r="AL70" s="772"/>
      <c r="AM70" s="772"/>
      <c r="AN70" s="772"/>
      <c r="AO70" s="772"/>
      <c r="AP70" s="772"/>
      <c r="AQ70" s="772"/>
      <c r="AR70" s="772"/>
      <c r="AS70" s="772"/>
      <c r="AT70" s="772"/>
      <c r="AU70" s="772"/>
      <c r="AV70" s="772"/>
      <c r="AW70" s="772"/>
      <c r="AX70" s="772"/>
      <c r="AY70" s="772"/>
      <c r="AZ70" s="772"/>
      <c r="BA70" s="772"/>
      <c r="BB70" s="772"/>
      <c r="BC70" s="772"/>
      <c r="BD70" s="772"/>
      <c r="BE70" s="772"/>
      <c r="BF70" s="772"/>
      <c r="BG70" s="772"/>
      <c r="BH70" s="772"/>
      <c r="BI70" s="772"/>
      <c r="BJ70" s="772"/>
      <c r="BK70" s="772"/>
      <c r="BL70" s="772"/>
      <c r="BM70" s="772"/>
      <c r="BN70" s="772"/>
      <c r="BO70" s="772"/>
      <c r="BP70" s="772"/>
      <c r="BQ70" s="772"/>
      <c r="BR70" s="772"/>
      <c r="BS70" s="772"/>
      <c r="BT70" s="772"/>
      <c r="BU70" s="772"/>
      <c r="BV70" s="772"/>
      <c r="BW70" s="772"/>
      <c r="BX70" s="772"/>
      <c r="BY70" s="772"/>
      <c r="BZ70" s="772"/>
      <c r="CA70" s="772"/>
      <c r="CB70" s="772"/>
      <c r="CC70" s="772"/>
      <c r="CD70" s="772"/>
      <c r="CE70" s="772"/>
      <c r="CF70" s="772"/>
      <c r="CG70" s="772"/>
      <c r="CH70" s="772"/>
      <c r="CI70" s="772"/>
      <c r="CJ70" s="772"/>
      <c r="CK70" s="772"/>
      <c r="CL70" s="772"/>
      <c r="CM70" s="772"/>
      <c r="CN70" s="772"/>
      <c r="CO70" s="772"/>
      <c r="CP70" s="772"/>
      <c r="CQ70" s="772"/>
      <c r="CR70" s="772"/>
      <c r="CS70" s="772"/>
      <c r="CT70" s="772"/>
      <c r="CU70" s="772"/>
      <c r="CV70" s="772"/>
      <c r="CW70" s="772"/>
      <c r="CX70" s="772"/>
      <c r="CY70" s="772"/>
      <c r="CZ70" s="772"/>
      <c r="DA70" s="772"/>
      <c r="DB70" s="772"/>
      <c r="DC70" s="772"/>
      <c r="DD70" s="772"/>
      <c r="DE70" s="772"/>
      <c r="DF70" s="772"/>
      <c r="DG70" s="772"/>
      <c r="DH70" s="772"/>
      <c r="DI70" s="772"/>
      <c r="DJ70" s="772"/>
      <c r="DK70" s="772"/>
      <c r="DL70" s="772"/>
      <c r="DM70" s="772"/>
      <c r="DN70" s="772"/>
      <c r="DO70" s="772"/>
      <c r="DP70" s="772"/>
      <c r="DQ70" s="772"/>
      <c r="DR70" s="772"/>
      <c r="DS70" s="772"/>
      <c r="DT70" s="772"/>
      <c r="DU70" s="772"/>
      <c r="DV70" s="772"/>
      <c r="DW70" s="772"/>
      <c r="DX70" s="772"/>
      <c r="DY70" s="772"/>
      <c r="DZ70" s="772"/>
      <c r="EA70" s="772"/>
      <c r="EB70" s="772"/>
      <c r="EC70" s="772"/>
      <c r="ED70" s="772"/>
      <c r="EE70" s="772"/>
      <c r="EF70" s="772"/>
      <c r="EG70" s="772"/>
      <c r="EH70" s="772"/>
      <c r="EI70" s="772"/>
      <c r="EJ70" s="772"/>
      <c r="EK70" s="772"/>
      <c r="EL70" s="772"/>
      <c r="EM70" s="772"/>
      <c r="EN70" s="772"/>
      <c r="EO70" s="772"/>
      <c r="EP70" s="772"/>
      <c r="EQ70" s="772"/>
      <c r="ER70" s="772"/>
      <c r="ES70" s="772"/>
      <c r="ET70" s="772"/>
      <c r="EU70" s="772"/>
      <c r="EV70" s="772"/>
      <c r="EW70" s="772"/>
      <c r="EX70" s="772"/>
      <c r="EY70" s="772"/>
      <c r="EZ70" s="772"/>
      <c r="FA70" s="772"/>
      <c r="FB70" s="772"/>
      <c r="FC70" s="772"/>
      <c r="FD70" s="772"/>
      <c r="FE70" s="772"/>
      <c r="FF70" s="772"/>
      <c r="FG70" s="772"/>
      <c r="FH70" s="772"/>
      <c r="FI70" s="772"/>
      <c r="FJ70" s="772"/>
      <c r="FK70" s="772"/>
      <c r="FL70" s="772"/>
      <c r="FM70" s="772"/>
      <c r="FN70" s="772"/>
      <c r="FO70" s="772"/>
      <c r="FP70" s="772"/>
      <c r="FQ70" s="772"/>
      <c r="FR70" s="772"/>
      <c r="FS70" s="772"/>
      <c r="FT70" s="772"/>
      <c r="FU70" s="772"/>
      <c r="FV70" s="772"/>
      <c r="FW70" s="772"/>
      <c r="FX70" s="772"/>
      <c r="FY70" s="772"/>
      <c r="FZ70" s="772"/>
      <c r="GA70" s="772"/>
      <c r="GB70" s="772"/>
      <c r="GC70" s="772"/>
      <c r="GD70" s="772"/>
      <c r="GE70" s="772"/>
      <c r="GF70" s="772"/>
      <c r="GG70" s="772"/>
      <c r="GH70" s="772"/>
      <c r="GI70" s="772"/>
      <c r="GJ70" s="772"/>
      <c r="GK70" s="772"/>
      <c r="GL70" s="772"/>
      <c r="GM70" s="772"/>
      <c r="GN70" s="772"/>
      <c r="GO70" s="772"/>
      <c r="GP70" s="772"/>
      <c r="GQ70" s="772"/>
      <c r="GR70" s="772"/>
      <c r="GS70" s="772"/>
      <c r="GT70" s="772"/>
      <c r="GU70" s="772"/>
      <c r="GV70" s="772"/>
      <c r="GW70" s="772"/>
      <c r="GX70" s="772"/>
      <c r="GY70" s="772"/>
    </row>
    <row r="71" spans="1:207">
      <c r="A71" s="1114" t="s">
        <v>354</v>
      </c>
      <c r="B71" s="961">
        <v>0.1171</v>
      </c>
      <c r="C71" s="961">
        <v>0.1575</v>
      </c>
      <c r="D71" s="961">
        <v>0.14360000000000001</v>
      </c>
      <c r="E71" s="961">
        <v>8.4400000000000003E-2</v>
      </c>
      <c r="F71" s="961">
        <v>0.16450000000000001</v>
      </c>
      <c r="G71" s="961">
        <v>9.3600000000000003E-2</v>
      </c>
      <c r="H71" s="961">
        <v>0.1245</v>
      </c>
      <c r="I71" s="961">
        <v>0.22919999999999999</v>
      </c>
      <c r="J71" s="961">
        <v>0.16109999999999999</v>
      </c>
      <c r="K71" s="772"/>
      <c r="L71" s="772"/>
      <c r="M71" s="772"/>
      <c r="N71" s="772"/>
      <c r="O71" s="772"/>
      <c r="P71" s="772"/>
      <c r="Q71" s="772"/>
      <c r="R71" s="772"/>
      <c r="S71" s="772"/>
      <c r="T71" s="772"/>
      <c r="U71" s="772"/>
      <c r="V71" s="772"/>
      <c r="W71" s="772"/>
      <c r="X71" s="772"/>
      <c r="Y71" s="772"/>
      <c r="Z71" s="772"/>
      <c r="AA71" s="772"/>
      <c r="AB71" s="772"/>
      <c r="AC71" s="772"/>
      <c r="AD71" s="772"/>
      <c r="AE71" s="772"/>
      <c r="AF71" s="772"/>
      <c r="AG71" s="772"/>
      <c r="AH71" s="772"/>
      <c r="AI71" s="772"/>
      <c r="AJ71" s="772"/>
      <c r="AK71" s="772"/>
      <c r="AL71" s="772"/>
      <c r="AM71" s="772"/>
      <c r="AN71" s="772"/>
      <c r="AO71" s="772"/>
      <c r="AP71" s="772"/>
      <c r="AQ71" s="772"/>
      <c r="AR71" s="772"/>
      <c r="AS71" s="772"/>
      <c r="AT71" s="772"/>
      <c r="AU71" s="772"/>
      <c r="AV71" s="772"/>
      <c r="AW71" s="772"/>
      <c r="AX71" s="772"/>
      <c r="AY71" s="772"/>
      <c r="AZ71" s="772"/>
      <c r="BA71" s="772"/>
      <c r="BB71" s="772"/>
      <c r="BC71" s="772"/>
      <c r="BD71" s="772"/>
      <c r="BE71" s="772"/>
      <c r="BF71" s="772"/>
      <c r="BG71" s="772"/>
      <c r="BH71" s="772"/>
      <c r="BI71" s="772"/>
      <c r="BJ71" s="772"/>
      <c r="BK71" s="772"/>
      <c r="BL71" s="772"/>
      <c r="BM71" s="772"/>
      <c r="BN71" s="772"/>
      <c r="BO71" s="772"/>
      <c r="BP71" s="772"/>
      <c r="BQ71" s="772"/>
      <c r="BR71" s="772"/>
      <c r="BS71" s="772"/>
      <c r="BT71" s="772"/>
      <c r="BU71" s="772"/>
      <c r="BV71" s="772"/>
      <c r="BW71" s="772"/>
      <c r="BX71" s="772"/>
      <c r="BY71" s="772"/>
      <c r="BZ71" s="772"/>
      <c r="CA71" s="772"/>
      <c r="CB71" s="772"/>
      <c r="CC71" s="772"/>
      <c r="CD71" s="772"/>
      <c r="CE71" s="772"/>
      <c r="CF71" s="772"/>
      <c r="CG71" s="772"/>
      <c r="CH71" s="772"/>
      <c r="CI71" s="772"/>
      <c r="CJ71" s="772"/>
      <c r="CK71" s="772"/>
      <c r="CL71" s="772"/>
      <c r="CM71" s="772"/>
      <c r="CN71" s="772"/>
      <c r="CO71" s="772"/>
      <c r="CP71" s="772"/>
      <c r="CQ71" s="772"/>
      <c r="CR71" s="772"/>
      <c r="CS71" s="772"/>
      <c r="CT71" s="772"/>
      <c r="CU71" s="772"/>
      <c r="CV71" s="772"/>
      <c r="CW71" s="772"/>
      <c r="CX71" s="772"/>
      <c r="CY71" s="772"/>
      <c r="CZ71" s="772"/>
      <c r="DA71" s="772"/>
      <c r="DB71" s="772"/>
      <c r="DC71" s="772"/>
      <c r="DD71" s="772"/>
      <c r="DE71" s="772"/>
      <c r="DF71" s="772"/>
      <c r="DG71" s="772"/>
      <c r="DH71" s="772"/>
      <c r="DI71" s="772"/>
      <c r="DJ71" s="772"/>
      <c r="DK71" s="772"/>
      <c r="DL71" s="772"/>
      <c r="DM71" s="772"/>
      <c r="DN71" s="772"/>
      <c r="DO71" s="772"/>
      <c r="DP71" s="772"/>
      <c r="DQ71" s="772"/>
      <c r="DR71" s="772"/>
      <c r="DS71" s="772"/>
      <c r="DT71" s="772"/>
      <c r="DU71" s="772"/>
      <c r="DV71" s="772"/>
      <c r="DW71" s="772"/>
      <c r="DX71" s="772"/>
      <c r="DY71" s="772"/>
      <c r="DZ71" s="772"/>
      <c r="EA71" s="772"/>
      <c r="EB71" s="772"/>
      <c r="EC71" s="772"/>
      <c r="ED71" s="772"/>
      <c r="EE71" s="772"/>
      <c r="EF71" s="772"/>
      <c r="EG71" s="772"/>
      <c r="EH71" s="772"/>
      <c r="EI71" s="772"/>
      <c r="EJ71" s="772"/>
      <c r="EK71" s="772"/>
      <c r="EL71" s="772"/>
      <c r="EM71" s="772"/>
      <c r="EN71" s="772"/>
      <c r="EO71" s="772"/>
      <c r="EP71" s="772"/>
      <c r="EQ71" s="772"/>
      <c r="ER71" s="772"/>
      <c r="ES71" s="772"/>
      <c r="ET71" s="772"/>
      <c r="EU71" s="772"/>
      <c r="EV71" s="772"/>
      <c r="EW71" s="772"/>
      <c r="EX71" s="772"/>
      <c r="EY71" s="772"/>
      <c r="EZ71" s="772"/>
      <c r="FA71" s="772"/>
      <c r="FB71" s="772"/>
      <c r="FC71" s="772"/>
      <c r="FD71" s="772"/>
      <c r="FE71" s="772"/>
      <c r="FF71" s="772"/>
      <c r="FG71" s="772"/>
      <c r="FH71" s="772"/>
      <c r="FI71" s="772"/>
      <c r="FJ71" s="772"/>
      <c r="FK71" s="772"/>
      <c r="FL71" s="772"/>
      <c r="FM71" s="772"/>
      <c r="FN71" s="772"/>
      <c r="FO71" s="772"/>
      <c r="FP71" s="772"/>
      <c r="FQ71" s="772"/>
      <c r="FR71" s="772"/>
      <c r="FS71" s="772"/>
      <c r="FT71" s="772"/>
      <c r="FU71" s="772"/>
      <c r="FV71" s="772"/>
      <c r="FW71" s="772"/>
      <c r="FX71" s="772"/>
      <c r="FY71" s="772"/>
      <c r="FZ71" s="772"/>
      <c r="GA71" s="772"/>
      <c r="GB71" s="772"/>
      <c r="GC71" s="772"/>
      <c r="GD71" s="772"/>
      <c r="GE71" s="772"/>
      <c r="GF71" s="772"/>
      <c r="GG71" s="772"/>
      <c r="GH71" s="772"/>
      <c r="GI71" s="772"/>
      <c r="GJ71" s="772"/>
      <c r="GK71" s="772"/>
      <c r="GL71" s="772"/>
      <c r="GM71" s="772"/>
      <c r="GN71" s="772"/>
      <c r="GO71" s="772"/>
      <c r="GP71" s="772"/>
      <c r="GQ71" s="772"/>
      <c r="GR71" s="772"/>
      <c r="GS71" s="772"/>
      <c r="GT71" s="772"/>
      <c r="GU71" s="772"/>
      <c r="GV71" s="772"/>
      <c r="GW71" s="772"/>
      <c r="GX71" s="772"/>
      <c r="GY71" s="772"/>
    </row>
    <row r="72" spans="1:207">
      <c r="A72" s="1114" t="s">
        <v>355</v>
      </c>
      <c r="B72" s="961">
        <v>7.6E-3</v>
      </c>
      <c r="C72" s="961">
        <v>3.3399999999999999E-2</v>
      </c>
      <c r="D72" s="961">
        <v>3.61E-2</v>
      </c>
      <c r="E72" s="961">
        <v>-7.6899999999999996E-2</v>
      </c>
      <c r="F72" s="961">
        <v>6.4000000000000003E-3</v>
      </c>
      <c r="G72" s="961">
        <v>-1.26E-2</v>
      </c>
      <c r="H72" s="961">
        <v>-2.1499999999999998E-2</v>
      </c>
      <c r="I72" s="961">
        <v>6.9400000000000003E-2</v>
      </c>
      <c r="J72" s="961">
        <v>2.9600000000000001E-2</v>
      </c>
      <c r="K72" s="772"/>
      <c r="L72" s="772"/>
      <c r="M72" s="772"/>
      <c r="N72" s="772"/>
      <c r="O72" s="772"/>
      <c r="P72" s="772"/>
      <c r="Q72" s="772"/>
      <c r="R72" s="772"/>
      <c r="S72" s="772"/>
      <c r="T72" s="772"/>
      <c r="U72" s="772"/>
      <c r="V72" s="772"/>
      <c r="W72" s="772"/>
      <c r="X72" s="772"/>
      <c r="Y72" s="772"/>
      <c r="Z72" s="772"/>
      <c r="AA72" s="772"/>
      <c r="AB72" s="772"/>
      <c r="AC72" s="772"/>
      <c r="AD72" s="772"/>
      <c r="AE72" s="772"/>
      <c r="AF72" s="772"/>
      <c r="AG72" s="772"/>
      <c r="AH72" s="772"/>
      <c r="AI72" s="772"/>
      <c r="AJ72" s="772"/>
      <c r="AK72" s="772"/>
      <c r="AL72" s="772"/>
      <c r="AM72" s="772"/>
      <c r="AN72" s="772"/>
      <c r="AO72" s="772"/>
      <c r="AP72" s="772"/>
      <c r="AQ72" s="772"/>
      <c r="AR72" s="772"/>
      <c r="AS72" s="772"/>
      <c r="AT72" s="772"/>
      <c r="AU72" s="772"/>
      <c r="AV72" s="772"/>
      <c r="AW72" s="772"/>
      <c r="AX72" s="772"/>
      <c r="AY72" s="772"/>
      <c r="AZ72" s="772"/>
      <c r="BA72" s="772"/>
      <c r="BB72" s="772"/>
      <c r="BC72" s="772"/>
      <c r="BD72" s="772"/>
      <c r="BE72" s="772"/>
      <c r="BF72" s="772"/>
      <c r="BG72" s="772"/>
      <c r="BH72" s="772"/>
      <c r="BI72" s="772"/>
      <c r="BJ72" s="772"/>
      <c r="BK72" s="772"/>
      <c r="BL72" s="772"/>
      <c r="BM72" s="772"/>
      <c r="BN72" s="772"/>
      <c r="BO72" s="772"/>
      <c r="BP72" s="772"/>
      <c r="BQ72" s="772"/>
      <c r="BR72" s="772"/>
      <c r="BS72" s="772"/>
      <c r="BT72" s="772"/>
      <c r="BU72" s="772"/>
      <c r="BV72" s="772"/>
      <c r="BW72" s="772"/>
      <c r="BX72" s="772"/>
      <c r="BY72" s="772"/>
      <c r="BZ72" s="772"/>
      <c r="CA72" s="772"/>
      <c r="CB72" s="772"/>
      <c r="CC72" s="772"/>
      <c r="CD72" s="772"/>
      <c r="CE72" s="772"/>
      <c r="CF72" s="772"/>
      <c r="CG72" s="772"/>
      <c r="CH72" s="772"/>
      <c r="CI72" s="772"/>
      <c r="CJ72" s="772"/>
      <c r="CK72" s="772"/>
      <c r="CL72" s="772"/>
      <c r="CM72" s="772"/>
      <c r="CN72" s="772"/>
      <c r="CO72" s="772"/>
      <c r="CP72" s="772"/>
      <c r="CQ72" s="772"/>
      <c r="CR72" s="772"/>
      <c r="CS72" s="772"/>
      <c r="CT72" s="772"/>
      <c r="CU72" s="772"/>
      <c r="CV72" s="772"/>
      <c r="CW72" s="772"/>
      <c r="CX72" s="772"/>
      <c r="CY72" s="772"/>
      <c r="CZ72" s="772"/>
      <c r="DA72" s="772"/>
      <c r="DB72" s="772"/>
      <c r="DC72" s="772"/>
      <c r="DD72" s="772"/>
      <c r="DE72" s="772"/>
      <c r="DF72" s="772"/>
      <c r="DG72" s="772"/>
      <c r="DH72" s="772"/>
      <c r="DI72" s="772"/>
      <c r="DJ72" s="772"/>
      <c r="DK72" s="772"/>
      <c r="DL72" s="772"/>
      <c r="DM72" s="772"/>
      <c r="DN72" s="772"/>
      <c r="DO72" s="772"/>
      <c r="DP72" s="772"/>
      <c r="DQ72" s="772"/>
      <c r="DR72" s="772"/>
      <c r="DS72" s="772"/>
      <c r="DT72" s="772"/>
      <c r="DU72" s="772"/>
      <c r="DV72" s="772"/>
      <c r="DW72" s="772"/>
      <c r="DX72" s="772"/>
      <c r="DY72" s="772"/>
      <c r="DZ72" s="772"/>
      <c r="EA72" s="772"/>
      <c r="EB72" s="772"/>
      <c r="EC72" s="772"/>
      <c r="ED72" s="772"/>
      <c r="EE72" s="772"/>
      <c r="EF72" s="772"/>
      <c r="EG72" s="772"/>
      <c r="EH72" s="772"/>
      <c r="EI72" s="772"/>
      <c r="EJ72" s="772"/>
      <c r="EK72" s="772"/>
      <c r="EL72" s="772"/>
      <c r="EM72" s="772"/>
      <c r="EN72" s="772"/>
      <c r="EO72" s="772"/>
      <c r="EP72" s="772"/>
      <c r="EQ72" s="772"/>
      <c r="ER72" s="772"/>
      <c r="ES72" s="772"/>
      <c r="ET72" s="772"/>
      <c r="EU72" s="772"/>
      <c r="EV72" s="772"/>
      <c r="EW72" s="772"/>
      <c r="EX72" s="772"/>
      <c r="EY72" s="772"/>
      <c r="EZ72" s="772"/>
      <c r="FA72" s="772"/>
      <c r="FB72" s="772"/>
      <c r="FC72" s="772"/>
      <c r="FD72" s="772"/>
      <c r="FE72" s="772"/>
      <c r="FF72" s="772"/>
      <c r="FG72" s="772"/>
      <c r="FH72" s="772"/>
      <c r="FI72" s="772"/>
      <c r="FJ72" s="772"/>
      <c r="FK72" s="772"/>
      <c r="FL72" s="772"/>
      <c r="FM72" s="772"/>
      <c r="FN72" s="772"/>
      <c r="FO72" s="772"/>
      <c r="FP72" s="772"/>
      <c r="FQ72" s="772"/>
      <c r="FR72" s="772"/>
      <c r="FS72" s="772"/>
      <c r="FT72" s="772"/>
      <c r="FU72" s="772"/>
      <c r="FV72" s="772"/>
      <c r="FW72" s="772"/>
      <c r="FX72" s="772"/>
      <c r="FY72" s="772"/>
      <c r="FZ72" s="772"/>
      <c r="GA72" s="772"/>
      <c r="GB72" s="772"/>
      <c r="GC72" s="772"/>
      <c r="GD72" s="772"/>
      <c r="GE72" s="772"/>
      <c r="GF72" s="772"/>
      <c r="GG72" s="772"/>
      <c r="GH72" s="772"/>
      <c r="GI72" s="772"/>
      <c r="GJ72" s="772"/>
      <c r="GK72" s="772"/>
      <c r="GL72" s="772"/>
      <c r="GM72" s="772"/>
      <c r="GN72" s="772"/>
      <c r="GO72" s="772"/>
      <c r="GP72" s="772"/>
      <c r="GQ72" s="772"/>
      <c r="GR72" s="772"/>
      <c r="GS72" s="772"/>
      <c r="GT72" s="772"/>
      <c r="GU72" s="772"/>
      <c r="GV72" s="772"/>
      <c r="GW72" s="772"/>
      <c r="GX72" s="772"/>
      <c r="GY72" s="772"/>
    </row>
    <row r="73" spans="1:207">
      <c r="A73" s="1114" t="s">
        <v>356</v>
      </c>
      <c r="B73" s="961">
        <v>6.3E-3</v>
      </c>
      <c r="C73" s="961">
        <v>3.1800000000000002E-2</v>
      </c>
      <c r="D73" s="961">
        <v>3.6900000000000002E-2</v>
      </c>
      <c r="E73" s="961">
        <v>-7.6899999999999996E-2</v>
      </c>
      <c r="F73" s="961">
        <v>8.0000000000000002E-3</v>
      </c>
      <c r="G73" s="961">
        <v>-8.8999999999999999E-3</v>
      </c>
      <c r="H73" s="961">
        <v>-2.1499999999999998E-2</v>
      </c>
      <c r="I73" s="961">
        <v>6.9199999999999998E-2</v>
      </c>
      <c r="J73" s="961">
        <v>2.93E-2</v>
      </c>
      <c r="K73" s="772"/>
      <c r="L73" s="772"/>
      <c r="M73" s="772"/>
      <c r="N73" s="772"/>
      <c r="O73" s="772"/>
      <c r="P73" s="772"/>
      <c r="Q73" s="772"/>
      <c r="R73" s="772"/>
      <c r="S73" s="772"/>
      <c r="T73" s="772"/>
      <c r="U73" s="772"/>
      <c r="V73" s="772"/>
      <c r="W73" s="772"/>
      <c r="X73" s="772"/>
      <c r="Y73" s="772"/>
      <c r="Z73" s="772"/>
      <c r="AA73" s="772"/>
      <c r="AB73" s="772"/>
      <c r="AC73" s="772"/>
      <c r="AD73" s="772"/>
      <c r="AE73" s="772"/>
      <c r="AF73" s="772"/>
      <c r="AG73" s="772"/>
      <c r="AH73" s="772"/>
      <c r="AI73" s="772"/>
      <c r="AJ73" s="772"/>
      <c r="AK73" s="772"/>
      <c r="AL73" s="772"/>
      <c r="AM73" s="772"/>
      <c r="AN73" s="772"/>
      <c r="AO73" s="772"/>
      <c r="AP73" s="772"/>
      <c r="AQ73" s="772"/>
      <c r="AR73" s="772"/>
      <c r="AS73" s="772"/>
      <c r="AT73" s="772"/>
      <c r="AU73" s="772"/>
      <c r="AV73" s="772"/>
      <c r="AW73" s="772"/>
      <c r="AX73" s="772"/>
      <c r="AY73" s="772"/>
      <c r="AZ73" s="772"/>
      <c r="BA73" s="772"/>
      <c r="BB73" s="772"/>
      <c r="BC73" s="772"/>
      <c r="BD73" s="772"/>
      <c r="BE73" s="772"/>
      <c r="BF73" s="772"/>
      <c r="BG73" s="772"/>
      <c r="BH73" s="772"/>
      <c r="BI73" s="772"/>
      <c r="BJ73" s="772"/>
      <c r="BK73" s="772"/>
      <c r="BL73" s="772"/>
      <c r="BM73" s="772"/>
      <c r="BN73" s="772"/>
      <c r="BO73" s="772"/>
      <c r="BP73" s="772"/>
      <c r="BQ73" s="772"/>
      <c r="BR73" s="772"/>
      <c r="BS73" s="772"/>
      <c r="BT73" s="772"/>
      <c r="BU73" s="772"/>
      <c r="BV73" s="772"/>
      <c r="BW73" s="772"/>
      <c r="BX73" s="772"/>
      <c r="BY73" s="772"/>
      <c r="BZ73" s="772"/>
      <c r="CA73" s="772"/>
      <c r="CB73" s="772"/>
      <c r="CC73" s="772"/>
      <c r="CD73" s="772"/>
      <c r="CE73" s="772"/>
      <c r="CF73" s="772"/>
      <c r="CG73" s="772"/>
      <c r="CH73" s="772"/>
      <c r="CI73" s="772"/>
      <c r="CJ73" s="772"/>
      <c r="CK73" s="772"/>
      <c r="CL73" s="772"/>
      <c r="CM73" s="772"/>
      <c r="CN73" s="772"/>
      <c r="CO73" s="772"/>
      <c r="CP73" s="772"/>
      <c r="CQ73" s="772"/>
      <c r="CR73" s="772"/>
      <c r="CS73" s="772"/>
      <c r="CT73" s="772"/>
      <c r="CU73" s="772"/>
      <c r="CV73" s="772"/>
      <c r="CW73" s="772"/>
      <c r="CX73" s="772"/>
      <c r="CY73" s="772"/>
      <c r="CZ73" s="772"/>
      <c r="DA73" s="772"/>
      <c r="DB73" s="772"/>
      <c r="DC73" s="772"/>
      <c r="DD73" s="772"/>
      <c r="DE73" s="772"/>
      <c r="DF73" s="772"/>
      <c r="DG73" s="772"/>
      <c r="DH73" s="772"/>
      <c r="DI73" s="772"/>
      <c r="DJ73" s="772"/>
      <c r="DK73" s="772"/>
      <c r="DL73" s="772"/>
      <c r="DM73" s="772"/>
      <c r="DN73" s="772"/>
      <c r="DO73" s="772"/>
      <c r="DP73" s="772"/>
      <c r="DQ73" s="772"/>
      <c r="DR73" s="772"/>
      <c r="DS73" s="772"/>
      <c r="DT73" s="772"/>
      <c r="DU73" s="772"/>
      <c r="DV73" s="772"/>
      <c r="DW73" s="772"/>
      <c r="DX73" s="772"/>
      <c r="DY73" s="772"/>
      <c r="DZ73" s="772"/>
      <c r="EA73" s="772"/>
      <c r="EB73" s="772"/>
      <c r="EC73" s="772"/>
      <c r="ED73" s="772"/>
      <c r="EE73" s="772"/>
      <c r="EF73" s="772"/>
      <c r="EG73" s="772"/>
      <c r="EH73" s="772"/>
      <c r="EI73" s="772"/>
      <c r="EJ73" s="772"/>
      <c r="EK73" s="772"/>
      <c r="EL73" s="772"/>
      <c r="EM73" s="772"/>
      <c r="EN73" s="772"/>
      <c r="EO73" s="772"/>
      <c r="EP73" s="772"/>
      <c r="EQ73" s="772"/>
      <c r="ER73" s="772"/>
      <c r="ES73" s="772"/>
      <c r="ET73" s="772"/>
      <c r="EU73" s="772"/>
      <c r="EV73" s="772"/>
      <c r="EW73" s="772"/>
      <c r="EX73" s="772"/>
      <c r="EY73" s="772"/>
      <c r="EZ73" s="772"/>
      <c r="FA73" s="772"/>
      <c r="FB73" s="772"/>
      <c r="FC73" s="772"/>
      <c r="FD73" s="772"/>
      <c r="FE73" s="772"/>
      <c r="FF73" s="772"/>
      <c r="FG73" s="772"/>
      <c r="FH73" s="772"/>
      <c r="FI73" s="772"/>
      <c r="FJ73" s="772"/>
      <c r="FK73" s="772"/>
      <c r="FL73" s="772"/>
      <c r="FM73" s="772"/>
      <c r="FN73" s="772"/>
      <c r="FO73" s="772"/>
      <c r="FP73" s="772"/>
      <c r="FQ73" s="772"/>
      <c r="FR73" s="772"/>
      <c r="FS73" s="772"/>
      <c r="FT73" s="772"/>
      <c r="FU73" s="772"/>
      <c r="FV73" s="772"/>
      <c r="FW73" s="772"/>
      <c r="FX73" s="772"/>
      <c r="FY73" s="772"/>
      <c r="FZ73" s="772"/>
      <c r="GA73" s="772"/>
      <c r="GB73" s="772"/>
      <c r="GC73" s="772"/>
      <c r="GD73" s="772"/>
      <c r="GE73" s="772"/>
      <c r="GF73" s="772"/>
      <c r="GG73" s="772"/>
      <c r="GH73" s="772"/>
      <c r="GI73" s="772"/>
      <c r="GJ73" s="772"/>
      <c r="GK73" s="772"/>
      <c r="GL73" s="772"/>
      <c r="GM73" s="772"/>
      <c r="GN73" s="772"/>
      <c r="GO73" s="772"/>
      <c r="GP73" s="772"/>
      <c r="GQ73" s="772"/>
      <c r="GR73" s="772"/>
      <c r="GS73" s="772"/>
      <c r="GT73" s="772"/>
      <c r="GU73" s="772"/>
      <c r="GV73" s="772"/>
      <c r="GW73" s="772"/>
      <c r="GX73" s="772"/>
      <c r="GY73" s="772"/>
    </row>
    <row r="74" spans="1:207">
      <c r="A74" s="1114" t="s">
        <v>357</v>
      </c>
      <c r="B74" s="961">
        <v>6.3E-3</v>
      </c>
      <c r="C74" s="961">
        <v>1.84E-2</v>
      </c>
      <c r="D74" s="961">
        <v>1.89E-2</v>
      </c>
      <c r="E74" s="961">
        <v>-7.6899999999999996E-2</v>
      </c>
      <c r="F74" s="961">
        <v>5.5999999999999999E-3</v>
      </c>
      <c r="G74" s="961">
        <v>-8.8999999999999999E-3</v>
      </c>
      <c r="H74" s="961">
        <v>-2.1499999999999998E-2</v>
      </c>
      <c r="I74" s="961">
        <v>3.4099999999999998E-2</v>
      </c>
      <c r="J74" s="961">
        <v>1.5100000000000001E-2</v>
      </c>
      <c r="K74" s="772"/>
      <c r="L74" s="772"/>
      <c r="M74" s="772"/>
      <c r="N74" s="772"/>
      <c r="O74" s="772"/>
      <c r="P74" s="772"/>
      <c r="Q74" s="772"/>
      <c r="R74" s="772"/>
      <c r="S74" s="772"/>
      <c r="T74" s="772"/>
      <c r="U74" s="772"/>
      <c r="V74" s="772"/>
      <c r="W74" s="772"/>
      <c r="X74" s="772"/>
      <c r="Y74" s="772"/>
      <c r="Z74" s="772"/>
      <c r="AA74" s="772"/>
      <c r="AB74" s="772"/>
      <c r="AC74" s="772"/>
      <c r="AD74" s="772"/>
      <c r="AE74" s="772"/>
      <c r="AF74" s="772"/>
      <c r="AG74" s="772"/>
      <c r="AH74" s="772"/>
      <c r="AI74" s="772"/>
      <c r="AJ74" s="772"/>
      <c r="AK74" s="772"/>
      <c r="AL74" s="772"/>
      <c r="AM74" s="772"/>
      <c r="AN74" s="772"/>
      <c r="AO74" s="772"/>
      <c r="AP74" s="772"/>
      <c r="AQ74" s="772"/>
      <c r="AR74" s="772"/>
      <c r="AS74" s="772"/>
      <c r="AT74" s="772"/>
      <c r="AU74" s="772"/>
      <c r="AV74" s="772"/>
      <c r="AW74" s="772"/>
      <c r="AX74" s="772"/>
      <c r="AY74" s="772"/>
      <c r="AZ74" s="772"/>
      <c r="BA74" s="772"/>
      <c r="BB74" s="772"/>
      <c r="BC74" s="772"/>
      <c r="BD74" s="772"/>
      <c r="BE74" s="772"/>
      <c r="BF74" s="772"/>
      <c r="BG74" s="772"/>
      <c r="BH74" s="772"/>
      <c r="BI74" s="772"/>
      <c r="BJ74" s="772"/>
      <c r="BK74" s="772"/>
      <c r="BL74" s="772"/>
      <c r="BM74" s="772"/>
      <c r="BN74" s="772"/>
      <c r="BO74" s="772"/>
      <c r="BP74" s="772"/>
      <c r="BQ74" s="772"/>
      <c r="BR74" s="772"/>
      <c r="BS74" s="772"/>
      <c r="BT74" s="772"/>
      <c r="BU74" s="772"/>
      <c r="BV74" s="772"/>
      <c r="BW74" s="772"/>
      <c r="BX74" s="772"/>
      <c r="BY74" s="772"/>
      <c r="BZ74" s="772"/>
      <c r="CA74" s="772"/>
      <c r="CB74" s="772"/>
      <c r="CC74" s="772"/>
      <c r="CD74" s="772"/>
      <c r="CE74" s="772"/>
      <c r="CF74" s="772"/>
      <c r="CG74" s="772"/>
      <c r="CH74" s="772"/>
      <c r="CI74" s="772"/>
      <c r="CJ74" s="772"/>
      <c r="CK74" s="772"/>
      <c r="CL74" s="772"/>
      <c r="CM74" s="772"/>
      <c r="CN74" s="772"/>
      <c r="CO74" s="772"/>
      <c r="CP74" s="772"/>
      <c r="CQ74" s="772"/>
      <c r="CR74" s="772"/>
      <c r="CS74" s="772"/>
      <c r="CT74" s="772"/>
      <c r="CU74" s="772"/>
      <c r="CV74" s="772"/>
      <c r="CW74" s="772"/>
      <c r="CX74" s="772"/>
      <c r="CY74" s="772"/>
      <c r="CZ74" s="772"/>
      <c r="DA74" s="772"/>
      <c r="DB74" s="772"/>
      <c r="DC74" s="772"/>
      <c r="DD74" s="772"/>
      <c r="DE74" s="772"/>
      <c r="DF74" s="772"/>
      <c r="DG74" s="772"/>
      <c r="DH74" s="772"/>
      <c r="DI74" s="772"/>
      <c r="DJ74" s="772"/>
      <c r="DK74" s="772"/>
      <c r="DL74" s="772"/>
      <c r="DM74" s="772"/>
      <c r="DN74" s="772"/>
      <c r="DO74" s="772"/>
      <c r="DP74" s="772"/>
      <c r="DQ74" s="772"/>
      <c r="DR74" s="772"/>
      <c r="DS74" s="772"/>
      <c r="DT74" s="772"/>
      <c r="DU74" s="772"/>
      <c r="DV74" s="772"/>
      <c r="DW74" s="772"/>
      <c r="DX74" s="772"/>
      <c r="DY74" s="772"/>
      <c r="DZ74" s="772"/>
      <c r="EA74" s="772"/>
      <c r="EB74" s="772"/>
      <c r="EC74" s="772"/>
      <c r="ED74" s="772"/>
      <c r="EE74" s="772"/>
      <c r="EF74" s="772"/>
      <c r="EG74" s="772"/>
      <c r="EH74" s="772"/>
      <c r="EI74" s="772"/>
      <c r="EJ74" s="772"/>
      <c r="EK74" s="772"/>
      <c r="EL74" s="772"/>
      <c r="EM74" s="772"/>
      <c r="EN74" s="772"/>
      <c r="EO74" s="772"/>
      <c r="EP74" s="772"/>
      <c r="EQ74" s="772"/>
      <c r="ER74" s="772"/>
      <c r="ES74" s="772"/>
      <c r="ET74" s="772"/>
      <c r="EU74" s="772"/>
      <c r="EV74" s="772"/>
      <c r="EW74" s="772"/>
      <c r="EX74" s="772"/>
      <c r="EY74" s="772"/>
      <c r="EZ74" s="772"/>
      <c r="FA74" s="772"/>
      <c r="FB74" s="772"/>
      <c r="FC74" s="772"/>
      <c r="FD74" s="772"/>
      <c r="FE74" s="772"/>
      <c r="FF74" s="772"/>
      <c r="FG74" s="772"/>
      <c r="FH74" s="772"/>
      <c r="FI74" s="772"/>
      <c r="FJ74" s="772"/>
      <c r="FK74" s="772"/>
      <c r="FL74" s="772"/>
      <c r="FM74" s="772"/>
      <c r="FN74" s="772"/>
      <c r="FO74" s="772"/>
      <c r="FP74" s="772"/>
      <c r="FQ74" s="772"/>
      <c r="FR74" s="772"/>
      <c r="FS74" s="772"/>
      <c r="FT74" s="772"/>
      <c r="FU74" s="772"/>
      <c r="FV74" s="772"/>
      <c r="FW74" s="772"/>
      <c r="FX74" s="772"/>
      <c r="FY74" s="772"/>
      <c r="FZ74" s="772"/>
      <c r="GA74" s="772"/>
      <c r="GB74" s="772"/>
      <c r="GC74" s="772"/>
      <c r="GD74" s="772"/>
      <c r="GE74" s="772"/>
      <c r="GF74" s="772"/>
      <c r="GG74" s="772"/>
      <c r="GH74" s="772"/>
      <c r="GI74" s="772"/>
      <c r="GJ74" s="772"/>
      <c r="GK74" s="772"/>
      <c r="GL74" s="772"/>
      <c r="GM74" s="772"/>
      <c r="GN74" s="772"/>
      <c r="GO74" s="772"/>
      <c r="GP74" s="772"/>
      <c r="GQ74" s="772"/>
      <c r="GR74" s="772"/>
      <c r="GS74" s="772"/>
      <c r="GT74" s="772"/>
      <c r="GU74" s="772"/>
      <c r="GV74" s="772"/>
      <c r="GW74" s="772"/>
      <c r="GX74" s="772"/>
      <c r="GY74" s="772"/>
    </row>
    <row r="75" spans="1:207" ht="15.75" thickBot="1">
      <c r="A75" s="1114" t="s">
        <v>358</v>
      </c>
      <c r="B75" s="961">
        <v>6.13E-2</v>
      </c>
      <c r="C75" s="961">
        <v>0.1089</v>
      </c>
      <c r="D75" s="961">
        <v>5.3400000000000003E-2</v>
      </c>
      <c r="E75" s="961">
        <v>-0.31950000000000001</v>
      </c>
      <c r="F75" s="961">
        <v>2.86E-2</v>
      </c>
      <c r="G75" s="961">
        <v>-6.3500000000000001E-2</v>
      </c>
      <c r="H75" s="961">
        <v>-0.1341</v>
      </c>
      <c r="I75" s="961">
        <v>0.1593</v>
      </c>
      <c r="J75" s="961">
        <v>7.2599999999999998E-2</v>
      </c>
      <c r="K75" s="772"/>
      <c r="L75" s="772"/>
      <c r="M75" s="772"/>
      <c r="N75" s="772"/>
      <c r="O75" s="772"/>
      <c r="P75" s="772"/>
      <c r="Q75" s="772"/>
      <c r="R75" s="772"/>
      <c r="S75" s="772"/>
      <c r="T75" s="772"/>
      <c r="U75" s="772"/>
      <c r="V75" s="772"/>
      <c r="W75" s="772"/>
      <c r="X75" s="772"/>
      <c r="Y75" s="772"/>
      <c r="Z75" s="772"/>
      <c r="AA75" s="772"/>
      <c r="AB75" s="772"/>
      <c r="AC75" s="772"/>
      <c r="AD75" s="772"/>
      <c r="AE75" s="772"/>
      <c r="AF75" s="772"/>
      <c r="AG75" s="772"/>
      <c r="AH75" s="772"/>
      <c r="AI75" s="772"/>
      <c r="AJ75" s="772"/>
      <c r="AK75" s="772"/>
      <c r="AL75" s="772"/>
      <c r="AM75" s="772"/>
      <c r="AN75" s="772"/>
      <c r="AO75" s="772"/>
      <c r="AP75" s="772"/>
      <c r="AQ75" s="772"/>
      <c r="AR75" s="772"/>
      <c r="AS75" s="772"/>
      <c r="AT75" s="772"/>
      <c r="AU75" s="772"/>
      <c r="AV75" s="772"/>
      <c r="AW75" s="772"/>
      <c r="AX75" s="772"/>
      <c r="AY75" s="772"/>
      <c r="AZ75" s="772"/>
      <c r="BA75" s="772"/>
      <c r="BB75" s="772"/>
      <c r="BC75" s="772"/>
      <c r="BD75" s="772"/>
      <c r="BE75" s="772"/>
      <c r="BF75" s="772"/>
      <c r="BG75" s="772"/>
      <c r="BH75" s="772"/>
      <c r="BI75" s="772"/>
      <c r="BJ75" s="772"/>
      <c r="BK75" s="772"/>
      <c r="BL75" s="772"/>
      <c r="BM75" s="772"/>
      <c r="BN75" s="772"/>
      <c r="BO75" s="772"/>
      <c r="BP75" s="772"/>
      <c r="BQ75" s="772"/>
      <c r="BR75" s="772"/>
      <c r="BS75" s="772"/>
      <c r="BT75" s="772"/>
      <c r="BU75" s="772"/>
      <c r="BV75" s="772"/>
      <c r="BW75" s="772"/>
      <c r="BX75" s="772"/>
      <c r="BY75" s="772"/>
      <c r="BZ75" s="772"/>
      <c r="CA75" s="772"/>
      <c r="CB75" s="772"/>
      <c r="CC75" s="772"/>
      <c r="CD75" s="772"/>
      <c r="CE75" s="772"/>
      <c r="CF75" s="772"/>
      <c r="CG75" s="772"/>
      <c r="CH75" s="772"/>
      <c r="CI75" s="772"/>
      <c r="CJ75" s="772"/>
      <c r="CK75" s="772"/>
      <c r="CL75" s="772"/>
      <c r="CM75" s="772"/>
      <c r="CN75" s="772"/>
      <c r="CO75" s="772"/>
      <c r="CP75" s="772"/>
      <c r="CQ75" s="772"/>
      <c r="CR75" s="772"/>
      <c r="CS75" s="772"/>
      <c r="CT75" s="772"/>
      <c r="CU75" s="772"/>
      <c r="CV75" s="772"/>
      <c r="CW75" s="772"/>
      <c r="CX75" s="772"/>
      <c r="CY75" s="772"/>
      <c r="CZ75" s="772"/>
      <c r="DA75" s="772"/>
      <c r="DB75" s="772"/>
      <c r="DC75" s="772"/>
      <c r="DD75" s="772"/>
      <c r="DE75" s="772"/>
      <c r="DF75" s="772"/>
      <c r="DG75" s="772"/>
      <c r="DH75" s="772"/>
      <c r="DI75" s="772"/>
      <c r="DJ75" s="772"/>
      <c r="DK75" s="772"/>
      <c r="DL75" s="772"/>
      <c r="DM75" s="772"/>
      <c r="DN75" s="772"/>
      <c r="DO75" s="772"/>
      <c r="DP75" s="772"/>
      <c r="DQ75" s="772"/>
      <c r="DR75" s="772"/>
      <c r="DS75" s="772"/>
      <c r="DT75" s="772"/>
      <c r="DU75" s="772"/>
      <c r="DV75" s="772"/>
      <c r="DW75" s="772"/>
      <c r="DX75" s="772"/>
      <c r="DY75" s="772"/>
      <c r="DZ75" s="772"/>
      <c r="EA75" s="772"/>
      <c r="EB75" s="772"/>
      <c r="EC75" s="772"/>
      <c r="ED75" s="772"/>
      <c r="EE75" s="772"/>
      <c r="EF75" s="772"/>
      <c r="EG75" s="772"/>
      <c r="EH75" s="772"/>
      <c r="EI75" s="772"/>
      <c r="EJ75" s="772"/>
      <c r="EK75" s="772"/>
      <c r="EL75" s="772"/>
      <c r="EM75" s="772"/>
      <c r="EN75" s="772"/>
      <c r="EO75" s="772"/>
      <c r="EP75" s="772"/>
      <c r="EQ75" s="772"/>
      <c r="ER75" s="772"/>
      <c r="ES75" s="772"/>
      <c r="ET75" s="772"/>
      <c r="EU75" s="772"/>
      <c r="EV75" s="772"/>
      <c r="EW75" s="772"/>
      <c r="EX75" s="772"/>
      <c r="EY75" s="772"/>
      <c r="EZ75" s="772"/>
      <c r="FA75" s="772"/>
      <c r="FB75" s="772"/>
      <c r="FC75" s="772"/>
      <c r="FD75" s="772"/>
      <c r="FE75" s="772"/>
      <c r="FF75" s="772"/>
      <c r="FG75" s="772"/>
      <c r="FH75" s="772"/>
      <c r="FI75" s="772"/>
      <c r="FJ75" s="772"/>
      <c r="FK75" s="772"/>
      <c r="FL75" s="772"/>
      <c r="FM75" s="772"/>
      <c r="FN75" s="772"/>
      <c r="FO75" s="772"/>
      <c r="FP75" s="772"/>
      <c r="FQ75" s="772"/>
      <c r="FR75" s="772"/>
      <c r="FS75" s="772"/>
      <c r="FT75" s="772"/>
      <c r="FU75" s="772"/>
      <c r="FV75" s="772"/>
      <c r="FW75" s="772"/>
      <c r="FX75" s="772"/>
      <c r="FY75" s="772"/>
      <c r="FZ75" s="772"/>
      <c r="GA75" s="772"/>
      <c r="GB75" s="772"/>
      <c r="GC75" s="772"/>
      <c r="GD75" s="772"/>
      <c r="GE75" s="772"/>
      <c r="GF75" s="772"/>
      <c r="GG75" s="772"/>
      <c r="GH75" s="772"/>
      <c r="GI75" s="772"/>
      <c r="GJ75" s="772"/>
      <c r="GK75" s="772"/>
      <c r="GL75" s="772"/>
      <c r="GM75" s="772"/>
      <c r="GN75" s="772"/>
      <c r="GO75" s="772"/>
      <c r="GP75" s="772"/>
      <c r="GQ75" s="772"/>
      <c r="GR75" s="772"/>
      <c r="GS75" s="772"/>
      <c r="GT75" s="772"/>
      <c r="GU75" s="772"/>
      <c r="GV75" s="772"/>
      <c r="GW75" s="772"/>
      <c r="GX75" s="772"/>
      <c r="GY75" s="772"/>
    </row>
    <row r="76" spans="1:207" ht="16.5" thickTop="1" thickBot="1">
      <c r="A76" s="1116" t="s">
        <v>359</v>
      </c>
      <c r="B76" s="1129"/>
      <c r="C76" s="1129"/>
      <c r="D76" s="1129"/>
      <c r="E76" s="1129"/>
      <c r="F76" s="1129"/>
      <c r="G76" s="1129"/>
      <c r="H76" s="1129"/>
      <c r="I76" s="1129"/>
      <c r="J76" s="1129"/>
      <c r="K76" s="772"/>
      <c r="L76" s="772"/>
      <c r="M76" s="772"/>
      <c r="N76" s="772"/>
      <c r="O76" s="772"/>
      <c r="P76" s="772"/>
      <c r="Q76" s="772"/>
      <c r="R76" s="772"/>
      <c r="S76" s="772"/>
      <c r="T76" s="772"/>
      <c r="U76" s="772"/>
      <c r="V76" s="772"/>
      <c r="W76" s="772"/>
      <c r="X76" s="772"/>
      <c r="Y76" s="772"/>
      <c r="Z76" s="772"/>
      <c r="AA76" s="772"/>
      <c r="AB76" s="772"/>
      <c r="AC76" s="772"/>
      <c r="AD76" s="772"/>
      <c r="AE76" s="772"/>
      <c r="AF76" s="772"/>
      <c r="AG76" s="772"/>
      <c r="AH76" s="772"/>
      <c r="AI76" s="772"/>
      <c r="AJ76" s="772"/>
      <c r="AK76" s="772"/>
      <c r="AL76" s="772"/>
      <c r="AM76" s="772"/>
      <c r="AN76" s="772"/>
      <c r="AO76" s="772"/>
      <c r="AP76" s="772"/>
      <c r="AQ76" s="772"/>
      <c r="AR76" s="772"/>
      <c r="AS76" s="772"/>
      <c r="AT76" s="772"/>
      <c r="AU76" s="772"/>
      <c r="AV76" s="772"/>
      <c r="AW76" s="772"/>
      <c r="AX76" s="772"/>
      <c r="AY76" s="772"/>
      <c r="AZ76" s="772"/>
      <c r="BA76" s="772"/>
      <c r="BB76" s="772"/>
      <c r="BC76" s="772"/>
      <c r="BD76" s="772"/>
      <c r="BE76" s="772"/>
      <c r="BF76" s="772"/>
      <c r="BG76" s="772"/>
      <c r="BH76" s="772"/>
      <c r="BI76" s="772"/>
      <c r="BJ76" s="772"/>
      <c r="BK76" s="772"/>
      <c r="BL76" s="772"/>
      <c r="BM76" s="772"/>
      <c r="BN76" s="772"/>
      <c r="BO76" s="772"/>
      <c r="BP76" s="772"/>
      <c r="BQ76" s="772"/>
      <c r="BR76" s="772"/>
      <c r="BS76" s="772"/>
      <c r="BT76" s="772"/>
      <c r="BU76" s="772"/>
      <c r="BV76" s="772"/>
      <c r="BW76" s="772"/>
      <c r="BX76" s="772"/>
      <c r="BY76" s="772"/>
      <c r="BZ76" s="772"/>
      <c r="CA76" s="772"/>
      <c r="CB76" s="772"/>
      <c r="CC76" s="772"/>
      <c r="CD76" s="772"/>
      <c r="CE76" s="772"/>
      <c r="CF76" s="772"/>
      <c r="CG76" s="772"/>
      <c r="CH76" s="772"/>
      <c r="CI76" s="772"/>
      <c r="CJ76" s="772"/>
      <c r="CK76" s="772"/>
      <c r="CL76" s="772"/>
      <c r="CM76" s="772"/>
      <c r="CN76" s="772"/>
      <c r="CO76" s="772"/>
      <c r="CP76" s="772"/>
      <c r="CQ76" s="772"/>
      <c r="CR76" s="772"/>
      <c r="CS76" s="772"/>
      <c r="CT76" s="772"/>
      <c r="CU76" s="772"/>
      <c r="CV76" s="772"/>
      <c r="CW76" s="772"/>
      <c r="CX76" s="772"/>
      <c r="CY76" s="772"/>
      <c r="CZ76" s="772"/>
      <c r="DA76" s="772"/>
      <c r="DB76" s="772"/>
      <c r="DC76" s="772"/>
      <c r="DD76" s="772"/>
      <c r="DE76" s="772"/>
      <c r="DF76" s="772"/>
      <c r="DG76" s="772"/>
      <c r="DH76" s="772"/>
      <c r="DI76" s="772"/>
      <c r="DJ76" s="772"/>
      <c r="DK76" s="772"/>
      <c r="DL76" s="772"/>
      <c r="DM76" s="772"/>
      <c r="DN76" s="772"/>
      <c r="DO76" s="772"/>
      <c r="DP76" s="772"/>
      <c r="DQ76" s="772"/>
      <c r="DR76" s="772"/>
      <c r="DS76" s="772"/>
      <c r="DT76" s="772"/>
      <c r="DU76" s="772"/>
      <c r="DV76" s="772"/>
      <c r="DW76" s="772"/>
      <c r="DX76" s="772"/>
      <c r="DY76" s="772"/>
      <c r="DZ76" s="772"/>
      <c r="EA76" s="772"/>
      <c r="EB76" s="772"/>
      <c r="EC76" s="772"/>
      <c r="ED76" s="772"/>
      <c r="EE76" s="772"/>
      <c r="EF76" s="772"/>
      <c r="EG76" s="772"/>
      <c r="EH76" s="772"/>
      <c r="EI76" s="772"/>
      <c r="EJ76" s="772"/>
      <c r="EK76" s="772"/>
      <c r="EL76" s="772"/>
      <c r="EM76" s="772"/>
      <c r="EN76" s="772"/>
      <c r="EO76" s="772"/>
      <c r="EP76" s="772"/>
      <c r="EQ76" s="772"/>
      <c r="ER76" s="772"/>
      <c r="ES76" s="772"/>
      <c r="ET76" s="772"/>
      <c r="EU76" s="772"/>
      <c r="EV76" s="772"/>
      <c r="EW76" s="772"/>
      <c r="EX76" s="772"/>
      <c r="EY76" s="772"/>
      <c r="EZ76" s="772"/>
      <c r="FA76" s="772"/>
      <c r="FB76" s="772"/>
      <c r="FC76" s="772"/>
      <c r="FD76" s="772"/>
      <c r="FE76" s="772"/>
      <c r="FF76" s="772"/>
      <c r="FG76" s="772"/>
      <c r="FH76" s="772"/>
      <c r="FI76" s="772"/>
      <c r="FJ76" s="772"/>
      <c r="FK76" s="772"/>
      <c r="FL76" s="772"/>
      <c r="FM76" s="772"/>
      <c r="FN76" s="772"/>
      <c r="FO76" s="772"/>
      <c r="FP76" s="772"/>
      <c r="FQ76" s="772"/>
      <c r="FR76" s="772"/>
      <c r="FS76" s="772"/>
      <c r="FT76" s="772"/>
      <c r="FU76" s="772"/>
      <c r="FV76" s="772"/>
      <c r="FW76" s="772"/>
      <c r="FX76" s="772"/>
      <c r="FY76" s="772"/>
      <c r="FZ76" s="772"/>
      <c r="GA76" s="772"/>
      <c r="GB76" s="772"/>
      <c r="GC76" s="772"/>
      <c r="GD76" s="772"/>
      <c r="GE76" s="772"/>
      <c r="GF76" s="772"/>
      <c r="GG76" s="772"/>
      <c r="GH76" s="772"/>
      <c r="GI76" s="772"/>
      <c r="GJ76" s="772"/>
      <c r="GK76" s="772"/>
      <c r="GL76" s="772"/>
      <c r="GM76" s="772"/>
      <c r="GN76" s="772"/>
      <c r="GO76" s="772"/>
      <c r="GP76" s="772"/>
      <c r="GQ76" s="772"/>
      <c r="GR76" s="772"/>
      <c r="GS76" s="772"/>
      <c r="GT76" s="772"/>
      <c r="GU76" s="772"/>
      <c r="GV76" s="772"/>
      <c r="GW76" s="772"/>
      <c r="GX76" s="772"/>
      <c r="GY76" s="772"/>
    </row>
    <row r="77" spans="1:207" ht="15.75" thickTop="1">
      <c r="A77" s="1114" t="s">
        <v>360</v>
      </c>
      <c r="B77" s="961">
        <v>0.1757</v>
      </c>
      <c r="C77" s="961">
        <v>0.216</v>
      </c>
      <c r="D77" s="961">
        <v>0.18360000000000001</v>
      </c>
      <c r="E77" s="961">
        <v>0.17180000000000001</v>
      </c>
      <c r="F77" s="961">
        <v>0.2281</v>
      </c>
      <c r="G77" s="961">
        <v>0.1711</v>
      </c>
      <c r="H77" s="961">
        <v>0.1983</v>
      </c>
      <c r="I77" s="961">
        <v>0.29759999999999998</v>
      </c>
      <c r="J77" s="961">
        <v>0.2223</v>
      </c>
      <c r="K77" s="772"/>
      <c r="L77" s="772"/>
      <c r="M77" s="772"/>
      <c r="N77" s="772"/>
      <c r="O77" s="772"/>
      <c r="P77" s="772"/>
      <c r="Q77" s="772"/>
      <c r="R77" s="772"/>
      <c r="S77" s="772"/>
      <c r="T77" s="772"/>
      <c r="U77" s="772"/>
      <c r="V77" s="772"/>
      <c r="W77" s="772"/>
      <c r="X77" s="772"/>
      <c r="Y77" s="772"/>
      <c r="Z77" s="772"/>
      <c r="AA77" s="772"/>
      <c r="AB77" s="772"/>
      <c r="AC77" s="772"/>
      <c r="AD77" s="772"/>
      <c r="AE77" s="772"/>
      <c r="AF77" s="772"/>
      <c r="AG77" s="772"/>
      <c r="AH77" s="772"/>
      <c r="AI77" s="772"/>
      <c r="AJ77" s="772"/>
      <c r="AK77" s="772"/>
      <c r="AL77" s="772"/>
      <c r="AM77" s="772"/>
      <c r="AN77" s="772"/>
      <c r="AO77" s="772"/>
      <c r="AP77" s="772"/>
      <c r="AQ77" s="772"/>
      <c r="AR77" s="772"/>
      <c r="AS77" s="772"/>
      <c r="AT77" s="772"/>
      <c r="AU77" s="772"/>
      <c r="AV77" s="772"/>
      <c r="AW77" s="772"/>
      <c r="AX77" s="772"/>
      <c r="AY77" s="772"/>
      <c r="AZ77" s="772"/>
      <c r="BA77" s="772"/>
      <c r="BB77" s="772"/>
      <c r="BC77" s="772"/>
      <c r="BD77" s="772"/>
      <c r="BE77" s="772"/>
      <c r="BF77" s="772"/>
      <c r="BG77" s="772"/>
      <c r="BH77" s="772"/>
      <c r="BI77" s="772"/>
      <c r="BJ77" s="772"/>
      <c r="BK77" s="772"/>
      <c r="BL77" s="772"/>
      <c r="BM77" s="772"/>
      <c r="BN77" s="772"/>
      <c r="BO77" s="772"/>
      <c r="BP77" s="772"/>
      <c r="BQ77" s="772"/>
      <c r="BR77" s="772"/>
      <c r="BS77" s="772"/>
      <c r="BT77" s="772"/>
      <c r="BU77" s="772"/>
      <c r="BV77" s="772"/>
      <c r="BW77" s="772"/>
      <c r="BX77" s="772"/>
      <c r="BY77" s="772"/>
      <c r="BZ77" s="772"/>
      <c r="CA77" s="772"/>
      <c r="CB77" s="772"/>
      <c r="CC77" s="772"/>
      <c r="CD77" s="772"/>
      <c r="CE77" s="772"/>
      <c r="CF77" s="772"/>
      <c r="CG77" s="772"/>
      <c r="CH77" s="772"/>
      <c r="CI77" s="772"/>
      <c r="CJ77" s="772"/>
      <c r="CK77" s="772"/>
      <c r="CL77" s="772"/>
      <c r="CM77" s="772"/>
      <c r="CN77" s="772"/>
      <c r="CO77" s="772"/>
      <c r="CP77" s="772"/>
      <c r="CQ77" s="772"/>
      <c r="CR77" s="772"/>
      <c r="CS77" s="772"/>
      <c r="CT77" s="772"/>
      <c r="CU77" s="772"/>
      <c r="CV77" s="772"/>
      <c r="CW77" s="772"/>
      <c r="CX77" s="772"/>
      <c r="CY77" s="772"/>
      <c r="CZ77" s="772"/>
      <c r="DA77" s="772"/>
      <c r="DB77" s="772"/>
      <c r="DC77" s="772"/>
      <c r="DD77" s="772"/>
      <c r="DE77" s="772"/>
      <c r="DF77" s="772"/>
      <c r="DG77" s="772"/>
      <c r="DH77" s="772"/>
      <c r="DI77" s="772"/>
      <c r="DJ77" s="772"/>
      <c r="DK77" s="772"/>
      <c r="DL77" s="772"/>
      <c r="DM77" s="772"/>
      <c r="DN77" s="772"/>
      <c r="DO77" s="772"/>
      <c r="DP77" s="772"/>
      <c r="DQ77" s="772"/>
      <c r="DR77" s="772"/>
      <c r="DS77" s="772"/>
      <c r="DT77" s="772"/>
      <c r="DU77" s="772"/>
      <c r="DV77" s="772"/>
      <c r="DW77" s="772"/>
      <c r="DX77" s="772"/>
      <c r="DY77" s="772"/>
      <c r="DZ77" s="772"/>
      <c r="EA77" s="772"/>
      <c r="EB77" s="772"/>
      <c r="EC77" s="772"/>
      <c r="ED77" s="772"/>
      <c r="EE77" s="772"/>
      <c r="EF77" s="772"/>
      <c r="EG77" s="772"/>
      <c r="EH77" s="772"/>
      <c r="EI77" s="772"/>
      <c r="EJ77" s="772"/>
      <c r="EK77" s="772"/>
      <c r="EL77" s="772"/>
      <c r="EM77" s="772"/>
      <c r="EN77" s="772"/>
      <c r="EO77" s="772"/>
      <c r="EP77" s="772"/>
      <c r="EQ77" s="772"/>
      <c r="ER77" s="772"/>
      <c r="ES77" s="772"/>
      <c r="ET77" s="772"/>
      <c r="EU77" s="772"/>
      <c r="EV77" s="772"/>
      <c r="EW77" s="772"/>
      <c r="EX77" s="772"/>
      <c r="EY77" s="772"/>
      <c r="EZ77" s="772"/>
      <c r="FA77" s="772"/>
      <c r="FB77" s="772"/>
      <c r="FC77" s="772"/>
      <c r="FD77" s="772"/>
      <c r="FE77" s="772"/>
      <c r="FF77" s="772"/>
      <c r="FG77" s="772"/>
      <c r="FH77" s="772"/>
      <c r="FI77" s="772"/>
      <c r="FJ77" s="772"/>
      <c r="FK77" s="772"/>
      <c r="FL77" s="772"/>
      <c r="FM77" s="772"/>
      <c r="FN77" s="772"/>
      <c r="FO77" s="772"/>
      <c r="FP77" s="772"/>
      <c r="FQ77" s="772"/>
      <c r="FR77" s="772"/>
      <c r="FS77" s="772"/>
      <c r="FT77" s="772"/>
      <c r="FU77" s="772"/>
      <c r="FV77" s="772"/>
      <c r="FW77" s="772"/>
      <c r="FX77" s="772"/>
      <c r="FY77" s="772"/>
      <c r="FZ77" s="772"/>
      <c r="GA77" s="772"/>
      <c r="GB77" s="772"/>
      <c r="GC77" s="772"/>
      <c r="GD77" s="772"/>
      <c r="GE77" s="772"/>
      <c r="GF77" s="772"/>
      <c r="GG77" s="772"/>
      <c r="GH77" s="772"/>
      <c r="GI77" s="772"/>
      <c r="GJ77" s="772"/>
      <c r="GK77" s="772"/>
      <c r="GL77" s="772"/>
      <c r="GM77" s="772"/>
      <c r="GN77" s="772"/>
      <c r="GO77" s="772"/>
      <c r="GP77" s="772"/>
      <c r="GQ77" s="772"/>
      <c r="GR77" s="772"/>
      <c r="GS77" s="772"/>
      <c r="GT77" s="772"/>
      <c r="GU77" s="772"/>
      <c r="GV77" s="772"/>
      <c r="GW77" s="772"/>
      <c r="GX77" s="772"/>
      <c r="GY77" s="772"/>
    </row>
    <row r="78" spans="1:207">
      <c r="A78" s="1114" t="s">
        <v>361</v>
      </c>
      <c r="B78" s="961">
        <v>-4.7899999999999998E-2</v>
      </c>
      <c r="C78" s="961">
        <v>-3.9600000000000003E-2</v>
      </c>
      <c r="D78" s="961">
        <v>-3.7600000000000001E-2</v>
      </c>
      <c r="E78" s="961">
        <v>-4.1399999999999999E-2</v>
      </c>
      <c r="F78" s="961">
        <v>-5.3800000000000001E-2</v>
      </c>
      <c r="G78" s="961">
        <v>-5.8299999999999998E-2</v>
      </c>
      <c r="H78" s="961">
        <v>-5.2200000000000003E-2</v>
      </c>
      <c r="I78" s="961">
        <v>-4.3299999999999998E-2</v>
      </c>
      <c r="J78" s="961">
        <v>-4.5499999999999999E-2</v>
      </c>
      <c r="K78" s="772"/>
      <c r="L78" s="772"/>
      <c r="M78" s="772"/>
      <c r="N78" s="772"/>
      <c r="O78" s="772"/>
      <c r="P78" s="772"/>
      <c r="Q78" s="772"/>
      <c r="R78" s="772"/>
      <c r="S78" s="772"/>
      <c r="T78" s="772"/>
      <c r="U78" s="772"/>
      <c r="V78" s="772"/>
      <c r="W78" s="772"/>
      <c r="X78" s="772"/>
      <c r="Y78" s="772"/>
      <c r="Z78" s="772"/>
      <c r="AA78" s="772"/>
      <c r="AB78" s="772"/>
      <c r="AC78" s="772"/>
      <c r="AD78" s="772"/>
      <c r="AE78" s="772"/>
      <c r="AF78" s="772"/>
      <c r="AG78" s="772"/>
      <c r="AH78" s="772"/>
      <c r="AI78" s="772"/>
      <c r="AJ78" s="772"/>
      <c r="AK78" s="772"/>
      <c r="AL78" s="772"/>
      <c r="AM78" s="772"/>
      <c r="AN78" s="772"/>
      <c r="AO78" s="772"/>
      <c r="AP78" s="772"/>
      <c r="AQ78" s="772"/>
      <c r="AR78" s="772"/>
      <c r="AS78" s="772"/>
      <c r="AT78" s="772"/>
      <c r="AU78" s="772"/>
      <c r="AV78" s="772"/>
      <c r="AW78" s="772"/>
      <c r="AX78" s="772"/>
      <c r="AY78" s="772"/>
      <c r="AZ78" s="772"/>
      <c r="BA78" s="772"/>
      <c r="BB78" s="772"/>
      <c r="BC78" s="772"/>
      <c r="BD78" s="772"/>
      <c r="BE78" s="772"/>
      <c r="BF78" s="772"/>
      <c r="BG78" s="772"/>
      <c r="BH78" s="772"/>
      <c r="BI78" s="772"/>
      <c r="BJ78" s="772"/>
      <c r="BK78" s="772"/>
      <c r="BL78" s="772"/>
      <c r="BM78" s="772"/>
      <c r="BN78" s="772"/>
      <c r="BO78" s="772"/>
      <c r="BP78" s="772"/>
      <c r="BQ78" s="772"/>
      <c r="BR78" s="772"/>
      <c r="BS78" s="772"/>
      <c r="BT78" s="772"/>
      <c r="BU78" s="772"/>
      <c r="BV78" s="772"/>
      <c r="BW78" s="772"/>
      <c r="BX78" s="772"/>
      <c r="BY78" s="772"/>
      <c r="BZ78" s="772"/>
      <c r="CA78" s="772"/>
      <c r="CB78" s="772"/>
      <c r="CC78" s="772"/>
      <c r="CD78" s="772"/>
      <c r="CE78" s="772"/>
      <c r="CF78" s="772"/>
      <c r="CG78" s="772"/>
      <c r="CH78" s="772"/>
      <c r="CI78" s="772"/>
      <c r="CJ78" s="772"/>
      <c r="CK78" s="772"/>
      <c r="CL78" s="772"/>
      <c r="CM78" s="772"/>
      <c r="CN78" s="772"/>
      <c r="CO78" s="772"/>
      <c r="CP78" s="772"/>
      <c r="CQ78" s="772"/>
      <c r="CR78" s="772"/>
      <c r="CS78" s="772"/>
      <c r="CT78" s="772"/>
      <c r="CU78" s="772"/>
      <c r="CV78" s="772"/>
      <c r="CW78" s="772"/>
      <c r="CX78" s="772"/>
      <c r="CY78" s="772"/>
      <c r="CZ78" s="772"/>
      <c r="DA78" s="772"/>
      <c r="DB78" s="772"/>
      <c r="DC78" s="772"/>
      <c r="DD78" s="772"/>
      <c r="DE78" s="772"/>
      <c r="DF78" s="772"/>
      <c r="DG78" s="772"/>
      <c r="DH78" s="772"/>
      <c r="DI78" s="772"/>
      <c r="DJ78" s="772"/>
      <c r="DK78" s="772"/>
      <c r="DL78" s="772"/>
      <c r="DM78" s="772"/>
      <c r="DN78" s="772"/>
      <c r="DO78" s="772"/>
      <c r="DP78" s="772"/>
      <c r="DQ78" s="772"/>
      <c r="DR78" s="772"/>
      <c r="DS78" s="772"/>
      <c r="DT78" s="772"/>
      <c r="DU78" s="772"/>
      <c r="DV78" s="772"/>
      <c r="DW78" s="772"/>
      <c r="DX78" s="772"/>
      <c r="DY78" s="772"/>
      <c r="DZ78" s="772"/>
      <c r="EA78" s="772"/>
      <c r="EB78" s="772"/>
      <c r="EC78" s="772"/>
      <c r="ED78" s="772"/>
      <c r="EE78" s="772"/>
      <c r="EF78" s="772"/>
      <c r="EG78" s="772"/>
      <c r="EH78" s="772"/>
      <c r="EI78" s="772"/>
      <c r="EJ78" s="772"/>
      <c r="EK78" s="772"/>
      <c r="EL78" s="772"/>
      <c r="EM78" s="772"/>
      <c r="EN78" s="772"/>
      <c r="EO78" s="772"/>
      <c r="EP78" s="772"/>
      <c r="EQ78" s="772"/>
      <c r="ER78" s="772"/>
      <c r="ES78" s="772"/>
      <c r="ET78" s="772"/>
      <c r="EU78" s="772"/>
      <c r="EV78" s="772"/>
      <c r="EW78" s="772"/>
      <c r="EX78" s="772"/>
      <c r="EY78" s="772"/>
      <c r="EZ78" s="772"/>
      <c r="FA78" s="772"/>
      <c r="FB78" s="772"/>
      <c r="FC78" s="772"/>
      <c r="FD78" s="772"/>
      <c r="FE78" s="772"/>
      <c r="FF78" s="772"/>
      <c r="FG78" s="772"/>
      <c r="FH78" s="772"/>
      <c r="FI78" s="772"/>
      <c r="FJ78" s="772"/>
      <c r="FK78" s="772"/>
      <c r="FL78" s="772"/>
      <c r="FM78" s="772"/>
      <c r="FN78" s="772"/>
      <c r="FO78" s="772"/>
      <c r="FP78" s="772"/>
      <c r="FQ78" s="772"/>
      <c r="FR78" s="772"/>
      <c r="FS78" s="772"/>
      <c r="FT78" s="772"/>
      <c r="FU78" s="772"/>
      <c r="FV78" s="772"/>
      <c r="FW78" s="772"/>
      <c r="FX78" s="772"/>
      <c r="FY78" s="772"/>
      <c r="FZ78" s="772"/>
      <c r="GA78" s="772"/>
      <c r="GB78" s="772"/>
      <c r="GC78" s="772"/>
      <c r="GD78" s="772"/>
      <c r="GE78" s="772"/>
      <c r="GF78" s="772"/>
      <c r="GG78" s="772"/>
      <c r="GH78" s="772"/>
      <c r="GI78" s="772"/>
      <c r="GJ78" s="772"/>
      <c r="GK78" s="772"/>
      <c r="GL78" s="772"/>
      <c r="GM78" s="772"/>
      <c r="GN78" s="772"/>
      <c r="GO78" s="772"/>
      <c r="GP78" s="772"/>
      <c r="GQ78" s="772"/>
      <c r="GR78" s="772"/>
      <c r="GS78" s="772"/>
      <c r="GT78" s="772"/>
      <c r="GU78" s="772"/>
      <c r="GV78" s="772"/>
      <c r="GW78" s="772"/>
      <c r="GX78" s="772"/>
      <c r="GY78" s="772"/>
    </row>
    <row r="79" spans="1:207">
      <c r="A79" s="1114" t="s">
        <v>362</v>
      </c>
      <c r="B79" s="961">
        <v>5.6099999999999997E-2</v>
      </c>
      <c r="C79" s="961">
        <v>5.3199999999999997E-2</v>
      </c>
      <c r="D79" s="961">
        <v>6.5299999999999997E-2</v>
      </c>
      <c r="E79" s="961">
        <v>5.8400000000000001E-2</v>
      </c>
      <c r="F79" s="961">
        <v>7.2400000000000006E-2</v>
      </c>
      <c r="G79" s="961">
        <v>7.0800000000000002E-2</v>
      </c>
      <c r="H79" s="961">
        <v>6.4699999999999994E-2</v>
      </c>
      <c r="I79" s="961">
        <v>6.4500000000000002E-2</v>
      </c>
      <c r="J79" s="961">
        <v>6.3200000000000006E-2</v>
      </c>
      <c r="K79" s="772"/>
      <c r="L79" s="772"/>
      <c r="M79" s="772"/>
      <c r="N79" s="772"/>
      <c r="O79" s="772"/>
      <c r="P79" s="772"/>
      <c r="Q79" s="772"/>
      <c r="R79" s="772"/>
      <c r="S79" s="772"/>
      <c r="T79" s="772"/>
      <c r="U79" s="772"/>
      <c r="V79" s="772"/>
      <c r="W79" s="772"/>
      <c r="X79" s="772"/>
      <c r="Y79" s="772"/>
      <c r="Z79" s="772"/>
      <c r="AA79" s="772"/>
      <c r="AB79" s="772"/>
      <c r="AC79" s="772"/>
      <c r="AD79" s="772"/>
      <c r="AE79" s="772"/>
      <c r="AF79" s="772"/>
      <c r="AG79" s="772"/>
      <c r="AH79" s="772"/>
      <c r="AI79" s="772"/>
      <c r="AJ79" s="772"/>
      <c r="AK79" s="772"/>
      <c r="AL79" s="772"/>
      <c r="AM79" s="772"/>
      <c r="AN79" s="772"/>
      <c r="AO79" s="772"/>
      <c r="AP79" s="772"/>
      <c r="AQ79" s="772"/>
      <c r="AR79" s="772"/>
      <c r="AS79" s="772"/>
      <c r="AT79" s="772"/>
      <c r="AU79" s="772"/>
      <c r="AV79" s="772"/>
      <c r="AW79" s="772"/>
      <c r="AX79" s="772"/>
      <c r="AY79" s="772"/>
      <c r="AZ79" s="772"/>
      <c r="BA79" s="772"/>
      <c r="BB79" s="772"/>
      <c r="BC79" s="772"/>
      <c r="BD79" s="772"/>
      <c r="BE79" s="772"/>
      <c r="BF79" s="772"/>
      <c r="BG79" s="772"/>
      <c r="BH79" s="772"/>
      <c r="BI79" s="772"/>
      <c r="BJ79" s="772"/>
      <c r="BK79" s="772"/>
      <c r="BL79" s="772"/>
      <c r="BM79" s="772"/>
      <c r="BN79" s="772"/>
      <c r="BO79" s="772"/>
      <c r="BP79" s="772"/>
      <c r="BQ79" s="772"/>
      <c r="BR79" s="772"/>
      <c r="BS79" s="772"/>
      <c r="BT79" s="772"/>
      <c r="BU79" s="772"/>
      <c r="BV79" s="772"/>
      <c r="BW79" s="772"/>
      <c r="BX79" s="772"/>
      <c r="BY79" s="772"/>
      <c r="BZ79" s="772"/>
      <c r="CA79" s="772"/>
      <c r="CB79" s="772"/>
      <c r="CC79" s="772"/>
      <c r="CD79" s="772"/>
      <c r="CE79" s="772"/>
      <c r="CF79" s="772"/>
      <c r="CG79" s="772"/>
      <c r="CH79" s="772"/>
      <c r="CI79" s="772"/>
      <c r="CJ79" s="772"/>
      <c r="CK79" s="772"/>
      <c r="CL79" s="772"/>
      <c r="CM79" s="772"/>
      <c r="CN79" s="772"/>
      <c r="CO79" s="772"/>
      <c r="CP79" s="772"/>
      <c r="CQ79" s="772"/>
      <c r="CR79" s="772"/>
      <c r="CS79" s="772"/>
      <c r="CT79" s="772"/>
      <c r="CU79" s="772"/>
      <c r="CV79" s="772"/>
      <c r="CW79" s="772"/>
      <c r="CX79" s="772"/>
      <c r="CY79" s="772"/>
      <c r="CZ79" s="772"/>
      <c r="DA79" s="772"/>
      <c r="DB79" s="772"/>
      <c r="DC79" s="772"/>
      <c r="DD79" s="772"/>
      <c r="DE79" s="772"/>
      <c r="DF79" s="772"/>
      <c r="DG79" s="772"/>
      <c r="DH79" s="772"/>
      <c r="DI79" s="772"/>
      <c r="DJ79" s="772"/>
      <c r="DK79" s="772"/>
      <c r="DL79" s="772"/>
      <c r="DM79" s="772"/>
      <c r="DN79" s="772"/>
      <c r="DO79" s="772"/>
      <c r="DP79" s="772"/>
      <c r="DQ79" s="772"/>
      <c r="DR79" s="772"/>
      <c r="DS79" s="772"/>
      <c r="DT79" s="772"/>
      <c r="DU79" s="772"/>
      <c r="DV79" s="772"/>
      <c r="DW79" s="772"/>
      <c r="DX79" s="772"/>
      <c r="DY79" s="772"/>
      <c r="DZ79" s="772"/>
      <c r="EA79" s="772"/>
      <c r="EB79" s="772"/>
      <c r="EC79" s="772"/>
      <c r="ED79" s="772"/>
      <c r="EE79" s="772"/>
      <c r="EF79" s="772"/>
      <c r="EG79" s="772"/>
      <c r="EH79" s="772"/>
      <c r="EI79" s="772"/>
      <c r="EJ79" s="772"/>
      <c r="EK79" s="772"/>
      <c r="EL79" s="772"/>
      <c r="EM79" s="772"/>
      <c r="EN79" s="772"/>
      <c r="EO79" s="772"/>
      <c r="EP79" s="772"/>
      <c r="EQ79" s="772"/>
      <c r="ER79" s="772"/>
      <c r="ES79" s="772"/>
      <c r="ET79" s="772"/>
      <c r="EU79" s="772"/>
      <c r="EV79" s="772"/>
      <c r="EW79" s="772"/>
      <c r="EX79" s="772"/>
      <c r="EY79" s="772"/>
      <c r="EZ79" s="772"/>
      <c r="FA79" s="772"/>
      <c r="FB79" s="772"/>
      <c r="FC79" s="772"/>
      <c r="FD79" s="772"/>
      <c r="FE79" s="772"/>
      <c r="FF79" s="772"/>
      <c r="FG79" s="772"/>
      <c r="FH79" s="772"/>
      <c r="FI79" s="772"/>
      <c r="FJ79" s="772"/>
      <c r="FK79" s="772"/>
      <c r="FL79" s="772"/>
      <c r="FM79" s="772"/>
      <c r="FN79" s="772"/>
      <c r="FO79" s="772"/>
      <c r="FP79" s="772"/>
      <c r="FQ79" s="772"/>
      <c r="FR79" s="772"/>
      <c r="FS79" s="772"/>
      <c r="FT79" s="772"/>
      <c r="FU79" s="772"/>
      <c r="FV79" s="772"/>
      <c r="FW79" s="772"/>
      <c r="FX79" s="772"/>
      <c r="FY79" s="772"/>
      <c r="FZ79" s="772"/>
      <c r="GA79" s="772"/>
      <c r="GB79" s="772"/>
      <c r="GC79" s="772"/>
      <c r="GD79" s="772"/>
      <c r="GE79" s="772"/>
      <c r="GF79" s="772"/>
      <c r="GG79" s="772"/>
      <c r="GH79" s="772"/>
      <c r="GI79" s="772"/>
      <c r="GJ79" s="772"/>
      <c r="GK79" s="772"/>
      <c r="GL79" s="772"/>
      <c r="GM79" s="772"/>
      <c r="GN79" s="772"/>
      <c r="GO79" s="772"/>
      <c r="GP79" s="772"/>
      <c r="GQ79" s="772"/>
      <c r="GR79" s="772"/>
      <c r="GS79" s="772"/>
      <c r="GT79" s="772"/>
      <c r="GU79" s="772"/>
      <c r="GV79" s="772"/>
      <c r="GW79" s="772"/>
      <c r="GX79" s="772"/>
      <c r="GY79" s="772"/>
    </row>
    <row r="80" spans="1:207">
      <c r="A80" s="1114" t="s">
        <v>363</v>
      </c>
      <c r="B80" s="961">
        <v>-1.2999999999999999E-3</v>
      </c>
      <c r="C80" s="961">
        <v>0</v>
      </c>
      <c r="D80" s="961">
        <v>-2.9999999999999997E-4</v>
      </c>
      <c r="E80" s="961">
        <v>0</v>
      </c>
      <c r="F80" s="961">
        <v>0</v>
      </c>
      <c r="G80" s="961">
        <v>0</v>
      </c>
      <c r="H80" s="961">
        <v>0</v>
      </c>
      <c r="I80" s="961">
        <v>0</v>
      </c>
      <c r="J80" s="961">
        <v>-2.0000000000000001E-4</v>
      </c>
      <c r="K80" s="772"/>
      <c r="L80" s="772"/>
      <c r="M80" s="772"/>
      <c r="N80" s="772"/>
      <c r="O80" s="772"/>
      <c r="P80" s="772"/>
      <c r="Q80" s="772"/>
      <c r="R80" s="772"/>
      <c r="S80" s="772"/>
      <c r="T80" s="772"/>
      <c r="U80" s="772"/>
      <c r="V80" s="772"/>
      <c r="W80" s="772"/>
      <c r="X80" s="772"/>
      <c r="Y80" s="772"/>
      <c r="Z80" s="772"/>
      <c r="AA80" s="772"/>
      <c r="AB80" s="772"/>
      <c r="AC80" s="772"/>
      <c r="AD80" s="772"/>
      <c r="AE80" s="772"/>
      <c r="AF80" s="772"/>
      <c r="AG80" s="772"/>
      <c r="AH80" s="772"/>
      <c r="AI80" s="772"/>
      <c r="AJ80" s="772"/>
      <c r="AK80" s="772"/>
      <c r="AL80" s="772"/>
      <c r="AM80" s="772"/>
      <c r="AN80" s="772"/>
      <c r="AO80" s="772"/>
      <c r="AP80" s="772"/>
      <c r="AQ80" s="772"/>
      <c r="AR80" s="772"/>
      <c r="AS80" s="772"/>
      <c r="AT80" s="772"/>
      <c r="AU80" s="772"/>
      <c r="AV80" s="772"/>
      <c r="AW80" s="772"/>
      <c r="AX80" s="772"/>
      <c r="AY80" s="772"/>
      <c r="AZ80" s="772"/>
      <c r="BA80" s="772"/>
      <c r="BB80" s="772"/>
      <c r="BC80" s="772"/>
      <c r="BD80" s="772"/>
      <c r="BE80" s="772"/>
      <c r="BF80" s="772"/>
      <c r="BG80" s="772"/>
      <c r="BH80" s="772"/>
      <c r="BI80" s="772"/>
      <c r="BJ80" s="772"/>
      <c r="BK80" s="772"/>
      <c r="BL80" s="772"/>
      <c r="BM80" s="772"/>
      <c r="BN80" s="772"/>
      <c r="BO80" s="772"/>
      <c r="BP80" s="772"/>
      <c r="BQ80" s="772"/>
      <c r="BR80" s="772"/>
      <c r="BS80" s="772"/>
      <c r="BT80" s="772"/>
      <c r="BU80" s="772"/>
      <c r="BV80" s="772"/>
      <c r="BW80" s="772"/>
      <c r="BX80" s="772"/>
      <c r="BY80" s="772"/>
      <c r="BZ80" s="772"/>
      <c r="CA80" s="772"/>
      <c r="CB80" s="772"/>
      <c r="CC80" s="772"/>
      <c r="CD80" s="772"/>
      <c r="CE80" s="772"/>
      <c r="CF80" s="772"/>
      <c r="CG80" s="772"/>
      <c r="CH80" s="772"/>
      <c r="CI80" s="772"/>
      <c r="CJ80" s="772"/>
      <c r="CK80" s="772"/>
      <c r="CL80" s="772"/>
      <c r="CM80" s="772"/>
      <c r="CN80" s="772"/>
      <c r="CO80" s="772"/>
      <c r="CP80" s="772"/>
      <c r="CQ80" s="772"/>
      <c r="CR80" s="772"/>
      <c r="CS80" s="772"/>
      <c r="CT80" s="772"/>
      <c r="CU80" s="772"/>
      <c r="CV80" s="772"/>
      <c r="CW80" s="772"/>
      <c r="CX80" s="772"/>
      <c r="CY80" s="772"/>
      <c r="CZ80" s="772"/>
      <c r="DA80" s="772"/>
      <c r="DB80" s="772"/>
      <c r="DC80" s="772"/>
      <c r="DD80" s="772"/>
      <c r="DE80" s="772"/>
      <c r="DF80" s="772"/>
      <c r="DG80" s="772"/>
      <c r="DH80" s="772"/>
      <c r="DI80" s="772"/>
      <c r="DJ80" s="772"/>
      <c r="DK80" s="772"/>
      <c r="DL80" s="772"/>
      <c r="DM80" s="772"/>
      <c r="DN80" s="772"/>
      <c r="DO80" s="772"/>
      <c r="DP80" s="772"/>
      <c r="DQ80" s="772"/>
      <c r="DR80" s="772"/>
      <c r="DS80" s="772"/>
      <c r="DT80" s="772"/>
      <c r="DU80" s="772"/>
      <c r="DV80" s="772"/>
      <c r="DW80" s="772"/>
      <c r="DX80" s="772"/>
      <c r="DY80" s="772"/>
      <c r="DZ80" s="772"/>
      <c r="EA80" s="772"/>
      <c r="EB80" s="772"/>
      <c r="EC80" s="772"/>
      <c r="ED80" s="772"/>
      <c r="EE80" s="772"/>
      <c r="EF80" s="772"/>
      <c r="EG80" s="772"/>
      <c r="EH80" s="772"/>
      <c r="EI80" s="772"/>
      <c r="EJ80" s="772"/>
      <c r="EK80" s="772"/>
      <c r="EL80" s="772"/>
      <c r="EM80" s="772"/>
      <c r="EN80" s="772"/>
      <c r="EO80" s="772"/>
      <c r="EP80" s="772"/>
      <c r="EQ80" s="772"/>
      <c r="ER80" s="772"/>
      <c r="ES80" s="772"/>
      <c r="ET80" s="772"/>
      <c r="EU80" s="772"/>
      <c r="EV80" s="772"/>
      <c r="EW80" s="772"/>
      <c r="EX80" s="772"/>
      <c r="EY80" s="772"/>
      <c r="EZ80" s="772"/>
      <c r="FA80" s="772"/>
      <c r="FB80" s="772"/>
      <c r="FC80" s="772"/>
      <c r="FD80" s="772"/>
      <c r="FE80" s="772"/>
      <c r="FF80" s="772"/>
      <c r="FG80" s="772"/>
      <c r="FH80" s="772"/>
      <c r="FI80" s="772"/>
      <c r="FJ80" s="772"/>
      <c r="FK80" s="772"/>
      <c r="FL80" s="772"/>
      <c r="FM80" s="772"/>
      <c r="FN80" s="772"/>
      <c r="FO80" s="772"/>
      <c r="FP80" s="772"/>
      <c r="FQ80" s="772"/>
      <c r="FR80" s="772"/>
      <c r="FS80" s="772"/>
      <c r="FT80" s="772"/>
      <c r="FU80" s="772"/>
      <c r="FV80" s="772"/>
      <c r="FW80" s="772"/>
      <c r="FX80" s="772"/>
      <c r="FY80" s="772"/>
      <c r="FZ80" s="772"/>
      <c r="GA80" s="772"/>
      <c r="GB80" s="772"/>
      <c r="GC80" s="772"/>
      <c r="GD80" s="772"/>
      <c r="GE80" s="772"/>
      <c r="GF80" s="772"/>
      <c r="GG80" s="772"/>
      <c r="GH80" s="772"/>
      <c r="GI80" s="772"/>
      <c r="GJ80" s="772"/>
      <c r="GK80" s="772"/>
      <c r="GL80" s="772"/>
      <c r="GM80" s="772"/>
      <c r="GN80" s="772"/>
      <c r="GO80" s="772"/>
      <c r="GP80" s="772"/>
      <c r="GQ80" s="772"/>
      <c r="GR80" s="772"/>
      <c r="GS80" s="772"/>
      <c r="GT80" s="772"/>
      <c r="GU80" s="772"/>
      <c r="GV80" s="772"/>
      <c r="GW80" s="772"/>
      <c r="GX80" s="772"/>
      <c r="GY80" s="772"/>
    </row>
    <row r="81" spans="1:207">
      <c r="A81" s="1114" t="s">
        <v>364</v>
      </c>
      <c r="B81" s="961">
        <v>-2.18E-2</v>
      </c>
      <c r="C81" s="961">
        <v>-1.6899999999999998E-2</v>
      </c>
      <c r="D81" s="961">
        <v>-4.7999999999999996E-3</v>
      </c>
      <c r="E81" s="961">
        <v>-4.7100000000000003E-2</v>
      </c>
      <c r="F81" s="961">
        <v>-8.8999999999999999E-3</v>
      </c>
      <c r="G81" s="961">
        <v>-3.3599999999999998E-2</v>
      </c>
      <c r="H81" s="961">
        <v>-3.5000000000000003E-2</v>
      </c>
      <c r="I81" s="961">
        <v>-2.1899999999999999E-2</v>
      </c>
      <c r="J81" s="961">
        <v>-1.78E-2</v>
      </c>
      <c r="K81" s="772"/>
      <c r="L81" s="772"/>
      <c r="M81" s="772"/>
      <c r="N81" s="772"/>
      <c r="O81" s="772"/>
      <c r="P81" s="772"/>
      <c r="Q81" s="772"/>
      <c r="R81" s="772"/>
      <c r="S81" s="772"/>
      <c r="T81" s="772"/>
      <c r="U81" s="772"/>
      <c r="V81" s="772"/>
      <c r="W81" s="772"/>
      <c r="X81" s="772"/>
      <c r="Y81" s="772"/>
      <c r="Z81" s="772"/>
      <c r="AA81" s="772"/>
      <c r="AB81" s="772"/>
      <c r="AC81" s="772"/>
      <c r="AD81" s="772"/>
      <c r="AE81" s="772"/>
      <c r="AF81" s="772"/>
      <c r="AG81" s="772"/>
      <c r="AH81" s="772"/>
      <c r="AI81" s="772"/>
      <c r="AJ81" s="772"/>
      <c r="AK81" s="772"/>
      <c r="AL81" s="772"/>
      <c r="AM81" s="772"/>
      <c r="AN81" s="772"/>
      <c r="AO81" s="772"/>
      <c r="AP81" s="772"/>
      <c r="AQ81" s="772"/>
      <c r="AR81" s="772"/>
      <c r="AS81" s="772"/>
      <c r="AT81" s="772"/>
      <c r="AU81" s="772"/>
      <c r="AV81" s="772"/>
      <c r="AW81" s="772"/>
      <c r="AX81" s="772"/>
      <c r="AY81" s="772"/>
      <c r="AZ81" s="772"/>
      <c r="BA81" s="772"/>
      <c r="BB81" s="772"/>
      <c r="BC81" s="772"/>
      <c r="BD81" s="772"/>
      <c r="BE81" s="772"/>
      <c r="BF81" s="772"/>
      <c r="BG81" s="772"/>
      <c r="BH81" s="772"/>
      <c r="BI81" s="772"/>
      <c r="BJ81" s="772"/>
      <c r="BK81" s="772"/>
      <c r="BL81" s="772"/>
      <c r="BM81" s="772"/>
      <c r="BN81" s="772"/>
      <c r="BO81" s="772"/>
      <c r="BP81" s="772"/>
      <c r="BQ81" s="772"/>
      <c r="BR81" s="772"/>
      <c r="BS81" s="772"/>
      <c r="BT81" s="772"/>
      <c r="BU81" s="772"/>
      <c r="BV81" s="772"/>
      <c r="BW81" s="772"/>
      <c r="BX81" s="772"/>
      <c r="BY81" s="772"/>
      <c r="BZ81" s="772"/>
      <c r="CA81" s="772"/>
      <c r="CB81" s="772"/>
      <c r="CC81" s="772"/>
      <c r="CD81" s="772"/>
      <c r="CE81" s="772"/>
      <c r="CF81" s="772"/>
      <c r="CG81" s="772"/>
      <c r="CH81" s="772"/>
      <c r="CI81" s="772"/>
      <c r="CJ81" s="772"/>
      <c r="CK81" s="772"/>
      <c r="CL81" s="772"/>
      <c r="CM81" s="772"/>
      <c r="CN81" s="772"/>
      <c r="CO81" s="772"/>
      <c r="CP81" s="772"/>
      <c r="CQ81" s="772"/>
      <c r="CR81" s="772"/>
      <c r="CS81" s="772"/>
      <c r="CT81" s="772"/>
      <c r="CU81" s="772"/>
      <c r="CV81" s="772"/>
      <c r="CW81" s="772"/>
      <c r="CX81" s="772"/>
      <c r="CY81" s="772"/>
      <c r="CZ81" s="772"/>
      <c r="DA81" s="772"/>
      <c r="DB81" s="772"/>
      <c r="DC81" s="772"/>
      <c r="DD81" s="772"/>
      <c r="DE81" s="772"/>
      <c r="DF81" s="772"/>
      <c r="DG81" s="772"/>
      <c r="DH81" s="772"/>
      <c r="DI81" s="772"/>
      <c r="DJ81" s="772"/>
      <c r="DK81" s="772"/>
      <c r="DL81" s="772"/>
      <c r="DM81" s="772"/>
      <c r="DN81" s="772"/>
      <c r="DO81" s="772"/>
      <c r="DP81" s="772"/>
      <c r="DQ81" s="772"/>
      <c r="DR81" s="772"/>
      <c r="DS81" s="772"/>
      <c r="DT81" s="772"/>
      <c r="DU81" s="772"/>
      <c r="DV81" s="772"/>
      <c r="DW81" s="772"/>
      <c r="DX81" s="772"/>
      <c r="DY81" s="772"/>
      <c r="DZ81" s="772"/>
      <c r="EA81" s="772"/>
      <c r="EB81" s="772"/>
      <c r="EC81" s="772"/>
      <c r="ED81" s="772"/>
      <c r="EE81" s="772"/>
      <c r="EF81" s="772"/>
      <c r="EG81" s="772"/>
      <c r="EH81" s="772"/>
      <c r="EI81" s="772"/>
      <c r="EJ81" s="772"/>
      <c r="EK81" s="772"/>
      <c r="EL81" s="772"/>
      <c r="EM81" s="772"/>
      <c r="EN81" s="772"/>
      <c r="EO81" s="772"/>
      <c r="EP81" s="772"/>
      <c r="EQ81" s="772"/>
      <c r="ER81" s="772"/>
      <c r="ES81" s="772"/>
      <c r="ET81" s="772"/>
      <c r="EU81" s="772"/>
      <c r="EV81" s="772"/>
      <c r="EW81" s="772"/>
      <c r="EX81" s="772"/>
      <c r="EY81" s="772"/>
      <c r="EZ81" s="772"/>
      <c r="FA81" s="772"/>
      <c r="FB81" s="772"/>
      <c r="FC81" s="772"/>
      <c r="FD81" s="772"/>
      <c r="FE81" s="772"/>
      <c r="FF81" s="772"/>
      <c r="FG81" s="772"/>
      <c r="FH81" s="772"/>
      <c r="FI81" s="772"/>
      <c r="FJ81" s="772"/>
      <c r="FK81" s="772"/>
      <c r="FL81" s="772"/>
      <c r="FM81" s="772"/>
      <c r="FN81" s="772"/>
      <c r="FO81" s="772"/>
      <c r="FP81" s="772"/>
      <c r="FQ81" s="772"/>
      <c r="FR81" s="772"/>
      <c r="FS81" s="772"/>
      <c r="FT81" s="772"/>
      <c r="FU81" s="772"/>
      <c r="FV81" s="772"/>
      <c r="FW81" s="772"/>
      <c r="FX81" s="772"/>
      <c r="FY81" s="772"/>
      <c r="FZ81" s="772"/>
      <c r="GA81" s="772"/>
      <c r="GB81" s="772"/>
      <c r="GC81" s="772"/>
      <c r="GD81" s="772"/>
      <c r="GE81" s="772"/>
      <c r="GF81" s="772"/>
      <c r="GG81" s="772"/>
      <c r="GH81" s="772"/>
      <c r="GI81" s="772"/>
      <c r="GJ81" s="772"/>
      <c r="GK81" s="772"/>
      <c r="GL81" s="772"/>
      <c r="GM81" s="772"/>
      <c r="GN81" s="772"/>
      <c r="GO81" s="772"/>
      <c r="GP81" s="772"/>
      <c r="GQ81" s="772"/>
      <c r="GR81" s="772"/>
      <c r="GS81" s="772"/>
      <c r="GT81" s="772"/>
      <c r="GU81" s="772"/>
      <c r="GV81" s="772"/>
      <c r="GW81" s="772"/>
      <c r="GX81" s="772"/>
      <c r="GY81" s="772"/>
    </row>
    <row r="82" spans="1:207">
      <c r="A82" s="1114" t="s">
        <v>365</v>
      </c>
      <c r="B82" s="961">
        <v>1.11E-2</v>
      </c>
      <c r="C82" s="961">
        <v>-2E-3</v>
      </c>
      <c r="D82" s="961">
        <v>2.3999999999999998E-3</v>
      </c>
      <c r="E82" s="961">
        <v>1.1000000000000001E-3</v>
      </c>
      <c r="F82" s="961">
        <v>-1E-3</v>
      </c>
      <c r="G82" s="961">
        <v>1.44E-2</v>
      </c>
      <c r="H82" s="961">
        <v>1.35E-2</v>
      </c>
      <c r="I82" s="961">
        <v>-3.2000000000000002E-3</v>
      </c>
      <c r="J82" s="961">
        <v>2.0999999999999999E-3</v>
      </c>
      <c r="K82" s="772"/>
      <c r="L82" s="772"/>
      <c r="M82" s="772"/>
      <c r="N82" s="772"/>
      <c r="O82" s="772"/>
      <c r="P82" s="772"/>
      <c r="Q82" s="772"/>
      <c r="R82" s="772"/>
      <c r="S82" s="772"/>
      <c r="T82" s="772"/>
      <c r="U82" s="772"/>
      <c r="V82" s="772"/>
      <c r="W82" s="772"/>
      <c r="X82" s="772"/>
      <c r="Y82" s="772"/>
      <c r="Z82" s="772"/>
      <c r="AA82" s="772"/>
      <c r="AB82" s="772"/>
      <c r="AC82" s="772"/>
      <c r="AD82" s="772"/>
      <c r="AE82" s="772"/>
      <c r="AF82" s="772"/>
      <c r="AG82" s="772"/>
      <c r="AH82" s="772"/>
      <c r="AI82" s="772"/>
      <c r="AJ82" s="772"/>
      <c r="AK82" s="772"/>
      <c r="AL82" s="772"/>
      <c r="AM82" s="772"/>
      <c r="AN82" s="772"/>
      <c r="AO82" s="772"/>
      <c r="AP82" s="772"/>
      <c r="AQ82" s="772"/>
      <c r="AR82" s="772"/>
      <c r="AS82" s="772"/>
      <c r="AT82" s="772"/>
      <c r="AU82" s="772"/>
      <c r="AV82" s="772"/>
      <c r="AW82" s="772"/>
      <c r="AX82" s="772"/>
      <c r="AY82" s="772"/>
      <c r="AZ82" s="772"/>
      <c r="BA82" s="772"/>
      <c r="BB82" s="772"/>
      <c r="BC82" s="772"/>
      <c r="BD82" s="772"/>
      <c r="BE82" s="772"/>
      <c r="BF82" s="772"/>
      <c r="BG82" s="772"/>
      <c r="BH82" s="772"/>
      <c r="BI82" s="772"/>
      <c r="BJ82" s="772"/>
      <c r="BK82" s="772"/>
      <c r="BL82" s="772"/>
      <c r="BM82" s="772"/>
      <c r="BN82" s="772"/>
      <c r="BO82" s="772"/>
      <c r="BP82" s="772"/>
      <c r="BQ82" s="772"/>
      <c r="BR82" s="772"/>
      <c r="BS82" s="772"/>
      <c r="BT82" s="772"/>
      <c r="BU82" s="772"/>
      <c r="BV82" s="772"/>
      <c r="BW82" s="772"/>
      <c r="BX82" s="772"/>
      <c r="BY82" s="772"/>
      <c r="BZ82" s="772"/>
      <c r="CA82" s="772"/>
      <c r="CB82" s="772"/>
      <c r="CC82" s="772"/>
      <c r="CD82" s="772"/>
      <c r="CE82" s="772"/>
      <c r="CF82" s="772"/>
      <c r="CG82" s="772"/>
      <c r="CH82" s="772"/>
      <c r="CI82" s="772"/>
      <c r="CJ82" s="772"/>
      <c r="CK82" s="772"/>
      <c r="CL82" s="772"/>
      <c r="CM82" s="772"/>
      <c r="CN82" s="772"/>
      <c r="CO82" s="772"/>
      <c r="CP82" s="772"/>
      <c r="CQ82" s="772"/>
      <c r="CR82" s="772"/>
      <c r="CS82" s="772"/>
      <c r="CT82" s="772"/>
      <c r="CU82" s="772"/>
      <c r="CV82" s="772"/>
      <c r="CW82" s="772"/>
      <c r="CX82" s="772"/>
      <c r="CY82" s="772"/>
      <c r="CZ82" s="772"/>
      <c r="DA82" s="772"/>
      <c r="DB82" s="772"/>
      <c r="DC82" s="772"/>
      <c r="DD82" s="772"/>
      <c r="DE82" s="772"/>
      <c r="DF82" s="772"/>
      <c r="DG82" s="772"/>
      <c r="DH82" s="772"/>
      <c r="DI82" s="772"/>
      <c r="DJ82" s="772"/>
      <c r="DK82" s="772"/>
      <c r="DL82" s="772"/>
      <c r="DM82" s="772"/>
      <c r="DN82" s="772"/>
      <c r="DO82" s="772"/>
      <c r="DP82" s="772"/>
      <c r="DQ82" s="772"/>
      <c r="DR82" s="772"/>
      <c r="DS82" s="772"/>
      <c r="DT82" s="772"/>
      <c r="DU82" s="772"/>
      <c r="DV82" s="772"/>
      <c r="DW82" s="772"/>
      <c r="DX82" s="772"/>
      <c r="DY82" s="772"/>
      <c r="DZ82" s="772"/>
      <c r="EA82" s="772"/>
      <c r="EB82" s="772"/>
      <c r="EC82" s="772"/>
      <c r="ED82" s="772"/>
      <c r="EE82" s="772"/>
      <c r="EF82" s="772"/>
      <c r="EG82" s="772"/>
      <c r="EH82" s="772"/>
      <c r="EI82" s="772"/>
      <c r="EJ82" s="772"/>
      <c r="EK82" s="772"/>
      <c r="EL82" s="772"/>
      <c r="EM82" s="772"/>
      <c r="EN82" s="772"/>
      <c r="EO82" s="772"/>
      <c r="EP82" s="772"/>
      <c r="EQ82" s="772"/>
      <c r="ER82" s="772"/>
      <c r="ES82" s="772"/>
      <c r="ET82" s="772"/>
      <c r="EU82" s="772"/>
      <c r="EV82" s="772"/>
      <c r="EW82" s="772"/>
      <c r="EX82" s="772"/>
      <c r="EY82" s="772"/>
      <c r="EZ82" s="772"/>
      <c r="FA82" s="772"/>
      <c r="FB82" s="772"/>
      <c r="FC82" s="772"/>
      <c r="FD82" s="772"/>
      <c r="FE82" s="772"/>
      <c r="FF82" s="772"/>
      <c r="FG82" s="772"/>
      <c r="FH82" s="772"/>
      <c r="FI82" s="772"/>
      <c r="FJ82" s="772"/>
      <c r="FK82" s="772"/>
      <c r="FL82" s="772"/>
      <c r="FM82" s="772"/>
      <c r="FN82" s="772"/>
      <c r="FO82" s="772"/>
      <c r="FP82" s="772"/>
      <c r="FQ82" s="772"/>
      <c r="FR82" s="772"/>
      <c r="FS82" s="772"/>
      <c r="FT82" s="772"/>
      <c r="FU82" s="772"/>
      <c r="FV82" s="772"/>
      <c r="FW82" s="772"/>
      <c r="FX82" s="772"/>
      <c r="FY82" s="772"/>
      <c r="FZ82" s="772"/>
      <c r="GA82" s="772"/>
      <c r="GB82" s="772"/>
      <c r="GC82" s="772"/>
      <c r="GD82" s="772"/>
      <c r="GE82" s="772"/>
      <c r="GF82" s="772"/>
      <c r="GG82" s="772"/>
      <c r="GH82" s="772"/>
      <c r="GI82" s="772"/>
      <c r="GJ82" s="772"/>
      <c r="GK82" s="772"/>
      <c r="GL82" s="772"/>
      <c r="GM82" s="772"/>
      <c r="GN82" s="772"/>
      <c r="GO82" s="772"/>
      <c r="GP82" s="772"/>
      <c r="GQ82" s="772"/>
      <c r="GR82" s="772"/>
      <c r="GS82" s="772"/>
      <c r="GT82" s="772"/>
      <c r="GU82" s="772"/>
      <c r="GV82" s="772"/>
      <c r="GW82" s="772"/>
      <c r="GX82" s="772"/>
      <c r="GY82" s="772"/>
    </row>
    <row r="83" spans="1:207">
      <c r="A83" s="1114" t="s">
        <v>366</v>
      </c>
      <c r="B83" s="961">
        <v>-0.1095</v>
      </c>
      <c r="C83" s="961">
        <v>-0.1241</v>
      </c>
      <c r="D83" s="961">
        <v>-0.1075</v>
      </c>
      <c r="E83" s="961">
        <v>-0.16139999999999999</v>
      </c>
      <c r="F83" s="961">
        <v>-0.15809999999999999</v>
      </c>
      <c r="G83" s="961">
        <v>-0.1062</v>
      </c>
      <c r="H83" s="961">
        <v>-0.14599999999999999</v>
      </c>
      <c r="I83" s="961">
        <v>-0.15970000000000001</v>
      </c>
      <c r="J83" s="961">
        <v>-0.13150000000000001</v>
      </c>
      <c r="K83" s="772"/>
      <c r="L83" s="772"/>
      <c r="M83" s="772"/>
      <c r="N83" s="772"/>
      <c r="O83" s="772"/>
      <c r="P83" s="772"/>
      <c r="Q83" s="772"/>
      <c r="R83" s="772"/>
      <c r="S83" s="772"/>
      <c r="T83" s="772"/>
      <c r="U83" s="772"/>
      <c r="V83" s="772"/>
      <c r="W83" s="772"/>
      <c r="X83" s="772"/>
      <c r="Y83" s="772"/>
      <c r="Z83" s="772"/>
      <c r="AA83" s="772"/>
      <c r="AB83" s="772"/>
      <c r="AC83" s="772"/>
      <c r="AD83" s="772"/>
      <c r="AE83" s="772"/>
      <c r="AF83" s="772"/>
      <c r="AG83" s="772"/>
      <c r="AH83" s="772"/>
      <c r="AI83" s="772"/>
      <c r="AJ83" s="772"/>
      <c r="AK83" s="772"/>
      <c r="AL83" s="772"/>
      <c r="AM83" s="772"/>
      <c r="AN83" s="772"/>
      <c r="AO83" s="772"/>
      <c r="AP83" s="772"/>
      <c r="AQ83" s="772"/>
      <c r="AR83" s="772"/>
      <c r="AS83" s="772"/>
      <c r="AT83" s="772"/>
      <c r="AU83" s="772"/>
      <c r="AV83" s="772"/>
      <c r="AW83" s="772"/>
      <c r="AX83" s="772"/>
      <c r="AY83" s="772"/>
      <c r="AZ83" s="772"/>
      <c r="BA83" s="772"/>
      <c r="BB83" s="772"/>
      <c r="BC83" s="772"/>
      <c r="BD83" s="772"/>
      <c r="BE83" s="772"/>
      <c r="BF83" s="772"/>
      <c r="BG83" s="772"/>
      <c r="BH83" s="772"/>
      <c r="BI83" s="772"/>
      <c r="BJ83" s="772"/>
      <c r="BK83" s="772"/>
      <c r="BL83" s="772"/>
      <c r="BM83" s="772"/>
      <c r="BN83" s="772"/>
      <c r="BO83" s="772"/>
      <c r="BP83" s="772"/>
      <c r="BQ83" s="772"/>
      <c r="BR83" s="772"/>
      <c r="BS83" s="772"/>
      <c r="BT83" s="772"/>
      <c r="BU83" s="772"/>
      <c r="BV83" s="772"/>
      <c r="BW83" s="772"/>
      <c r="BX83" s="772"/>
      <c r="BY83" s="772"/>
      <c r="BZ83" s="772"/>
      <c r="CA83" s="772"/>
      <c r="CB83" s="772"/>
      <c r="CC83" s="772"/>
      <c r="CD83" s="772"/>
      <c r="CE83" s="772"/>
      <c r="CF83" s="772"/>
      <c r="CG83" s="772"/>
      <c r="CH83" s="772"/>
      <c r="CI83" s="772"/>
      <c r="CJ83" s="772"/>
      <c r="CK83" s="772"/>
      <c r="CL83" s="772"/>
      <c r="CM83" s="772"/>
      <c r="CN83" s="772"/>
      <c r="CO83" s="772"/>
      <c r="CP83" s="772"/>
      <c r="CQ83" s="772"/>
      <c r="CR83" s="772"/>
      <c r="CS83" s="772"/>
      <c r="CT83" s="772"/>
      <c r="CU83" s="772"/>
      <c r="CV83" s="772"/>
      <c r="CW83" s="772"/>
      <c r="CX83" s="772"/>
      <c r="CY83" s="772"/>
      <c r="CZ83" s="772"/>
      <c r="DA83" s="772"/>
      <c r="DB83" s="772"/>
      <c r="DC83" s="772"/>
      <c r="DD83" s="772"/>
      <c r="DE83" s="772"/>
      <c r="DF83" s="772"/>
      <c r="DG83" s="772"/>
      <c r="DH83" s="772"/>
      <c r="DI83" s="772"/>
      <c r="DJ83" s="772"/>
      <c r="DK83" s="772"/>
      <c r="DL83" s="772"/>
      <c r="DM83" s="772"/>
      <c r="DN83" s="772"/>
      <c r="DO83" s="772"/>
      <c r="DP83" s="772"/>
      <c r="DQ83" s="772"/>
      <c r="DR83" s="772"/>
      <c r="DS83" s="772"/>
      <c r="DT83" s="772"/>
      <c r="DU83" s="772"/>
      <c r="DV83" s="772"/>
      <c r="DW83" s="772"/>
      <c r="DX83" s="772"/>
      <c r="DY83" s="772"/>
      <c r="DZ83" s="772"/>
      <c r="EA83" s="772"/>
      <c r="EB83" s="772"/>
      <c r="EC83" s="772"/>
      <c r="ED83" s="772"/>
      <c r="EE83" s="772"/>
      <c r="EF83" s="772"/>
      <c r="EG83" s="772"/>
      <c r="EH83" s="772"/>
      <c r="EI83" s="772"/>
      <c r="EJ83" s="772"/>
      <c r="EK83" s="772"/>
      <c r="EL83" s="772"/>
      <c r="EM83" s="772"/>
      <c r="EN83" s="772"/>
      <c r="EO83" s="772"/>
      <c r="EP83" s="772"/>
      <c r="EQ83" s="772"/>
      <c r="ER83" s="772"/>
      <c r="ES83" s="772"/>
      <c r="ET83" s="772"/>
      <c r="EU83" s="772"/>
      <c r="EV83" s="772"/>
      <c r="EW83" s="772"/>
      <c r="EX83" s="772"/>
      <c r="EY83" s="772"/>
      <c r="EZ83" s="772"/>
      <c r="FA83" s="772"/>
      <c r="FB83" s="772"/>
      <c r="FC83" s="772"/>
      <c r="FD83" s="772"/>
      <c r="FE83" s="772"/>
      <c r="FF83" s="772"/>
      <c r="FG83" s="772"/>
      <c r="FH83" s="772"/>
      <c r="FI83" s="772"/>
      <c r="FJ83" s="772"/>
      <c r="FK83" s="772"/>
      <c r="FL83" s="772"/>
      <c r="FM83" s="772"/>
      <c r="FN83" s="772"/>
      <c r="FO83" s="772"/>
      <c r="FP83" s="772"/>
      <c r="FQ83" s="772"/>
      <c r="FR83" s="772"/>
      <c r="FS83" s="772"/>
      <c r="FT83" s="772"/>
      <c r="FU83" s="772"/>
      <c r="FV83" s="772"/>
      <c r="FW83" s="772"/>
      <c r="FX83" s="772"/>
      <c r="FY83" s="772"/>
      <c r="FZ83" s="772"/>
      <c r="GA83" s="772"/>
      <c r="GB83" s="772"/>
      <c r="GC83" s="772"/>
      <c r="GD83" s="772"/>
      <c r="GE83" s="772"/>
      <c r="GF83" s="772"/>
      <c r="GG83" s="772"/>
      <c r="GH83" s="772"/>
      <c r="GI83" s="772"/>
      <c r="GJ83" s="772"/>
      <c r="GK83" s="772"/>
      <c r="GL83" s="772"/>
      <c r="GM83" s="772"/>
      <c r="GN83" s="772"/>
      <c r="GO83" s="772"/>
      <c r="GP83" s="772"/>
      <c r="GQ83" s="772"/>
      <c r="GR83" s="772"/>
      <c r="GS83" s="772"/>
      <c r="GT83" s="772"/>
      <c r="GU83" s="772"/>
      <c r="GV83" s="772"/>
      <c r="GW83" s="772"/>
      <c r="GX83" s="772"/>
      <c r="GY83" s="772"/>
    </row>
    <row r="84" spans="1:207">
      <c r="A84" s="1114" t="s">
        <v>367</v>
      </c>
      <c r="B84" s="961">
        <v>-1E-4</v>
      </c>
      <c r="C84" s="961">
        <v>-1.6000000000000001E-3</v>
      </c>
      <c r="D84" s="961">
        <v>1.1000000000000001E-3</v>
      </c>
      <c r="E84" s="961">
        <v>0</v>
      </c>
      <c r="F84" s="961">
        <v>1.6000000000000001E-3</v>
      </c>
      <c r="G84" s="961">
        <v>3.7000000000000002E-3</v>
      </c>
      <c r="H84" s="961">
        <v>0</v>
      </c>
      <c r="I84" s="961">
        <v>-2.0000000000000001E-4</v>
      </c>
      <c r="J84" s="961">
        <v>0</v>
      </c>
      <c r="K84" s="772"/>
      <c r="L84" s="772"/>
      <c r="M84" s="772"/>
      <c r="N84" s="772"/>
      <c r="O84" s="772"/>
      <c r="P84" s="772"/>
      <c r="Q84" s="772"/>
      <c r="R84" s="772"/>
      <c r="S84" s="772"/>
      <c r="T84" s="772"/>
      <c r="U84" s="772"/>
      <c r="V84" s="772"/>
      <c r="W84" s="772"/>
      <c r="X84" s="772"/>
      <c r="Y84" s="772"/>
      <c r="Z84" s="772"/>
      <c r="AA84" s="772"/>
      <c r="AB84" s="772"/>
      <c r="AC84" s="772"/>
      <c r="AD84" s="772"/>
      <c r="AE84" s="772"/>
      <c r="AF84" s="772"/>
      <c r="AG84" s="772"/>
      <c r="AH84" s="772"/>
      <c r="AI84" s="772"/>
      <c r="AJ84" s="772"/>
      <c r="AK84" s="772"/>
      <c r="AL84" s="772"/>
      <c r="AM84" s="772"/>
      <c r="AN84" s="772"/>
      <c r="AO84" s="772"/>
      <c r="AP84" s="772"/>
      <c r="AQ84" s="772"/>
      <c r="AR84" s="772"/>
      <c r="AS84" s="772"/>
      <c r="AT84" s="772"/>
      <c r="AU84" s="772"/>
      <c r="AV84" s="772"/>
      <c r="AW84" s="772"/>
      <c r="AX84" s="772"/>
      <c r="AY84" s="772"/>
      <c r="AZ84" s="772"/>
      <c r="BA84" s="772"/>
      <c r="BB84" s="772"/>
      <c r="BC84" s="772"/>
      <c r="BD84" s="772"/>
      <c r="BE84" s="772"/>
      <c r="BF84" s="772"/>
      <c r="BG84" s="772"/>
      <c r="BH84" s="772"/>
      <c r="BI84" s="772"/>
      <c r="BJ84" s="772"/>
      <c r="BK84" s="772"/>
      <c r="BL84" s="772"/>
      <c r="BM84" s="772"/>
      <c r="BN84" s="772"/>
      <c r="BO84" s="772"/>
      <c r="BP84" s="772"/>
      <c r="BQ84" s="772"/>
      <c r="BR84" s="772"/>
      <c r="BS84" s="772"/>
      <c r="BT84" s="772"/>
      <c r="BU84" s="772"/>
      <c r="BV84" s="772"/>
      <c r="BW84" s="772"/>
      <c r="BX84" s="772"/>
      <c r="BY84" s="772"/>
      <c r="BZ84" s="772"/>
      <c r="CA84" s="772"/>
      <c r="CB84" s="772"/>
      <c r="CC84" s="772"/>
      <c r="CD84" s="772"/>
      <c r="CE84" s="772"/>
      <c r="CF84" s="772"/>
      <c r="CG84" s="772"/>
      <c r="CH84" s="772"/>
      <c r="CI84" s="772"/>
      <c r="CJ84" s="772"/>
      <c r="CK84" s="772"/>
      <c r="CL84" s="772"/>
      <c r="CM84" s="772"/>
      <c r="CN84" s="772"/>
      <c r="CO84" s="772"/>
      <c r="CP84" s="772"/>
      <c r="CQ84" s="772"/>
      <c r="CR84" s="772"/>
      <c r="CS84" s="772"/>
      <c r="CT84" s="772"/>
      <c r="CU84" s="772"/>
      <c r="CV84" s="772"/>
      <c r="CW84" s="772"/>
      <c r="CX84" s="772"/>
      <c r="CY84" s="772"/>
      <c r="CZ84" s="772"/>
      <c r="DA84" s="772"/>
      <c r="DB84" s="772"/>
      <c r="DC84" s="772"/>
      <c r="DD84" s="772"/>
      <c r="DE84" s="772"/>
      <c r="DF84" s="772"/>
      <c r="DG84" s="772"/>
      <c r="DH84" s="772"/>
      <c r="DI84" s="772"/>
      <c r="DJ84" s="772"/>
      <c r="DK84" s="772"/>
      <c r="DL84" s="772"/>
      <c r="DM84" s="772"/>
      <c r="DN84" s="772"/>
      <c r="DO84" s="772"/>
      <c r="DP84" s="772"/>
      <c r="DQ84" s="772"/>
      <c r="DR84" s="772"/>
      <c r="DS84" s="772"/>
      <c r="DT84" s="772"/>
      <c r="DU84" s="772"/>
      <c r="DV84" s="772"/>
      <c r="DW84" s="772"/>
      <c r="DX84" s="772"/>
      <c r="DY84" s="772"/>
      <c r="DZ84" s="772"/>
      <c r="EA84" s="772"/>
      <c r="EB84" s="772"/>
      <c r="EC84" s="772"/>
      <c r="ED84" s="772"/>
      <c r="EE84" s="772"/>
      <c r="EF84" s="772"/>
      <c r="EG84" s="772"/>
      <c r="EH84" s="772"/>
      <c r="EI84" s="772"/>
      <c r="EJ84" s="772"/>
      <c r="EK84" s="772"/>
      <c r="EL84" s="772"/>
      <c r="EM84" s="772"/>
      <c r="EN84" s="772"/>
      <c r="EO84" s="772"/>
      <c r="EP84" s="772"/>
      <c r="EQ84" s="772"/>
      <c r="ER84" s="772"/>
      <c r="ES84" s="772"/>
      <c r="ET84" s="772"/>
      <c r="EU84" s="772"/>
      <c r="EV84" s="772"/>
      <c r="EW84" s="772"/>
      <c r="EX84" s="772"/>
      <c r="EY84" s="772"/>
      <c r="EZ84" s="772"/>
      <c r="FA84" s="772"/>
      <c r="FB84" s="772"/>
      <c r="FC84" s="772"/>
      <c r="FD84" s="772"/>
      <c r="FE84" s="772"/>
      <c r="FF84" s="772"/>
      <c r="FG84" s="772"/>
      <c r="FH84" s="772"/>
      <c r="FI84" s="772"/>
      <c r="FJ84" s="772"/>
      <c r="FK84" s="772"/>
      <c r="FL84" s="772"/>
      <c r="FM84" s="772"/>
      <c r="FN84" s="772"/>
      <c r="FO84" s="772"/>
      <c r="FP84" s="772"/>
      <c r="FQ84" s="772"/>
      <c r="FR84" s="772"/>
      <c r="FS84" s="772"/>
      <c r="FT84" s="772"/>
      <c r="FU84" s="772"/>
      <c r="FV84" s="772"/>
      <c r="FW84" s="772"/>
      <c r="FX84" s="772"/>
      <c r="FY84" s="772"/>
      <c r="FZ84" s="772"/>
      <c r="GA84" s="772"/>
      <c r="GB84" s="772"/>
      <c r="GC84" s="772"/>
      <c r="GD84" s="772"/>
      <c r="GE84" s="772"/>
      <c r="GF84" s="772"/>
      <c r="GG84" s="772"/>
      <c r="GH84" s="772"/>
      <c r="GI84" s="772"/>
      <c r="GJ84" s="772"/>
      <c r="GK84" s="772"/>
      <c r="GL84" s="772"/>
      <c r="GM84" s="772"/>
      <c r="GN84" s="772"/>
      <c r="GO84" s="772"/>
      <c r="GP84" s="772"/>
      <c r="GQ84" s="772"/>
      <c r="GR84" s="772"/>
      <c r="GS84" s="772"/>
      <c r="GT84" s="772"/>
      <c r="GU84" s="772"/>
      <c r="GV84" s="772"/>
      <c r="GW84" s="772"/>
      <c r="GX84" s="772"/>
      <c r="GY84" s="772"/>
    </row>
    <row r="85" spans="1:207" ht="15.75" thickBot="1">
      <c r="A85" s="1114" t="s">
        <v>368</v>
      </c>
      <c r="B85" s="961">
        <v>0.30609999999999998</v>
      </c>
      <c r="C85" s="961">
        <v>0.18490000000000001</v>
      </c>
      <c r="D85" s="961">
        <v>0.157</v>
      </c>
      <c r="E85" s="961">
        <v>0.1883</v>
      </c>
      <c r="F85" s="961">
        <v>0.30549999999999999</v>
      </c>
      <c r="G85" s="961">
        <v>0.2311</v>
      </c>
      <c r="H85" s="961">
        <v>0.16200000000000001</v>
      </c>
      <c r="I85" s="961">
        <v>0.20069999999999999</v>
      </c>
      <c r="J85" s="961">
        <v>0.19739999999999999</v>
      </c>
      <c r="K85" s="772"/>
      <c r="L85" s="772"/>
      <c r="M85" s="772"/>
      <c r="N85" s="772"/>
      <c r="O85" s="772"/>
      <c r="P85" s="772"/>
      <c r="Q85" s="772"/>
      <c r="R85" s="772"/>
      <c r="S85" s="772"/>
      <c r="T85" s="772"/>
      <c r="U85" s="772"/>
      <c r="V85" s="772"/>
      <c r="W85" s="772"/>
      <c r="X85" s="772"/>
      <c r="Y85" s="772"/>
      <c r="Z85" s="772"/>
      <c r="AA85" s="772"/>
      <c r="AB85" s="772"/>
      <c r="AC85" s="772"/>
      <c r="AD85" s="772"/>
      <c r="AE85" s="772"/>
      <c r="AF85" s="772"/>
      <c r="AG85" s="772"/>
      <c r="AH85" s="772"/>
      <c r="AI85" s="772"/>
      <c r="AJ85" s="772"/>
      <c r="AK85" s="772"/>
      <c r="AL85" s="772"/>
      <c r="AM85" s="772"/>
      <c r="AN85" s="772"/>
      <c r="AO85" s="772"/>
      <c r="AP85" s="772"/>
      <c r="AQ85" s="772"/>
      <c r="AR85" s="772"/>
      <c r="AS85" s="772"/>
      <c r="AT85" s="772"/>
      <c r="AU85" s="772"/>
      <c r="AV85" s="772"/>
      <c r="AW85" s="772"/>
      <c r="AX85" s="772"/>
      <c r="AY85" s="772"/>
      <c r="AZ85" s="772"/>
      <c r="BA85" s="772"/>
      <c r="BB85" s="772"/>
      <c r="BC85" s="772"/>
      <c r="BD85" s="772"/>
      <c r="BE85" s="772"/>
      <c r="BF85" s="772"/>
      <c r="BG85" s="772"/>
      <c r="BH85" s="772"/>
      <c r="BI85" s="772"/>
      <c r="BJ85" s="772"/>
      <c r="BK85" s="772"/>
      <c r="BL85" s="772"/>
      <c r="BM85" s="772"/>
      <c r="BN85" s="772"/>
      <c r="BO85" s="772"/>
      <c r="BP85" s="772"/>
      <c r="BQ85" s="772"/>
      <c r="BR85" s="772"/>
      <c r="BS85" s="772"/>
      <c r="BT85" s="772"/>
      <c r="BU85" s="772"/>
      <c r="BV85" s="772"/>
      <c r="BW85" s="772"/>
      <c r="BX85" s="772"/>
      <c r="BY85" s="772"/>
      <c r="BZ85" s="772"/>
      <c r="CA85" s="772"/>
      <c r="CB85" s="772"/>
      <c r="CC85" s="772"/>
      <c r="CD85" s="772"/>
      <c r="CE85" s="772"/>
      <c r="CF85" s="772"/>
      <c r="CG85" s="772"/>
      <c r="CH85" s="772"/>
      <c r="CI85" s="772"/>
      <c r="CJ85" s="772"/>
      <c r="CK85" s="772"/>
      <c r="CL85" s="772"/>
      <c r="CM85" s="772"/>
      <c r="CN85" s="772"/>
      <c r="CO85" s="772"/>
      <c r="CP85" s="772"/>
      <c r="CQ85" s="772"/>
      <c r="CR85" s="772"/>
      <c r="CS85" s="772"/>
      <c r="CT85" s="772"/>
      <c r="CU85" s="772"/>
      <c r="CV85" s="772"/>
      <c r="CW85" s="772"/>
      <c r="CX85" s="772"/>
      <c r="CY85" s="772"/>
      <c r="CZ85" s="772"/>
      <c r="DA85" s="772"/>
      <c r="DB85" s="772"/>
      <c r="DC85" s="772"/>
      <c r="DD85" s="772"/>
      <c r="DE85" s="772"/>
      <c r="DF85" s="772"/>
      <c r="DG85" s="772"/>
      <c r="DH85" s="772"/>
      <c r="DI85" s="772"/>
      <c r="DJ85" s="772"/>
      <c r="DK85" s="772"/>
      <c r="DL85" s="772"/>
      <c r="DM85" s="772"/>
      <c r="DN85" s="772"/>
      <c r="DO85" s="772"/>
      <c r="DP85" s="772"/>
      <c r="DQ85" s="772"/>
      <c r="DR85" s="772"/>
      <c r="DS85" s="772"/>
      <c r="DT85" s="772"/>
      <c r="DU85" s="772"/>
      <c r="DV85" s="772"/>
      <c r="DW85" s="772"/>
      <c r="DX85" s="772"/>
      <c r="DY85" s="772"/>
      <c r="DZ85" s="772"/>
      <c r="EA85" s="772"/>
      <c r="EB85" s="772"/>
      <c r="EC85" s="772"/>
      <c r="ED85" s="772"/>
      <c r="EE85" s="772"/>
      <c r="EF85" s="772"/>
      <c r="EG85" s="772"/>
      <c r="EH85" s="772"/>
      <c r="EI85" s="772"/>
      <c r="EJ85" s="772"/>
      <c r="EK85" s="772"/>
      <c r="EL85" s="772"/>
      <c r="EM85" s="772"/>
      <c r="EN85" s="772"/>
      <c r="EO85" s="772"/>
      <c r="EP85" s="772"/>
      <c r="EQ85" s="772"/>
      <c r="ER85" s="772"/>
      <c r="ES85" s="772"/>
      <c r="ET85" s="772"/>
      <c r="EU85" s="772"/>
      <c r="EV85" s="772"/>
      <c r="EW85" s="772"/>
      <c r="EX85" s="772"/>
      <c r="EY85" s="772"/>
      <c r="EZ85" s="772"/>
      <c r="FA85" s="772"/>
      <c r="FB85" s="772"/>
      <c r="FC85" s="772"/>
      <c r="FD85" s="772"/>
      <c r="FE85" s="772"/>
      <c r="FF85" s="772"/>
      <c r="FG85" s="772"/>
      <c r="FH85" s="772"/>
      <c r="FI85" s="772"/>
      <c r="FJ85" s="772"/>
      <c r="FK85" s="772"/>
      <c r="FL85" s="772"/>
      <c r="FM85" s="772"/>
      <c r="FN85" s="772"/>
      <c r="FO85" s="772"/>
      <c r="FP85" s="772"/>
      <c r="FQ85" s="772"/>
      <c r="FR85" s="772"/>
      <c r="FS85" s="772"/>
      <c r="FT85" s="772"/>
      <c r="FU85" s="772"/>
      <c r="FV85" s="772"/>
      <c r="FW85" s="772"/>
      <c r="FX85" s="772"/>
      <c r="FY85" s="772"/>
      <c r="FZ85" s="772"/>
      <c r="GA85" s="772"/>
      <c r="GB85" s="772"/>
      <c r="GC85" s="772"/>
      <c r="GD85" s="772"/>
      <c r="GE85" s="772"/>
      <c r="GF85" s="772"/>
      <c r="GG85" s="772"/>
      <c r="GH85" s="772"/>
      <c r="GI85" s="772"/>
      <c r="GJ85" s="772"/>
      <c r="GK85" s="772"/>
      <c r="GL85" s="772"/>
      <c r="GM85" s="772"/>
      <c r="GN85" s="772"/>
      <c r="GO85" s="772"/>
      <c r="GP85" s="772"/>
      <c r="GQ85" s="772"/>
      <c r="GR85" s="772"/>
      <c r="GS85" s="772"/>
      <c r="GT85" s="772"/>
      <c r="GU85" s="772"/>
      <c r="GV85" s="772"/>
      <c r="GW85" s="772"/>
      <c r="GX85" s="772"/>
      <c r="GY85" s="772"/>
    </row>
    <row r="86" spans="1:207" ht="16.5" thickTop="1" thickBot="1">
      <c r="A86" s="1116" t="s">
        <v>369</v>
      </c>
      <c r="B86" s="1129"/>
      <c r="C86" s="1129"/>
      <c r="D86" s="1129"/>
      <c r="E86" s="1129"/>
      <c r="F86" s="1129"/>
      <c r="G86" s="1129"/>
      <c r="H86" s="1129"/>
      <c r="I86" s="1129"/>
      <c r="J86" s="1129"/>
      <c r="K86" s="772"/>
      <c r="L86" s="772"/>
      <c r="M86" s="772"/>
      <c r="N86" s="772"/>
      <c r="O86" s="772"/>
      <c r="P86" s="772"/>
      <c r="Q86" s="772"/>
      <c r="R86" s="772"/>
      <c r="S86" s="772"/>
      <c r="T86" s="772"/>
      <c r="U86" s="772"/>
      <c r="V86" s="772"/>
      <c r="W86" s="772"/>
      <c r="X86" s="772"/>
      <c r="Y86" s="772"/>
      <c r="Z86" s="772"/>
      <c r="AA86" s="772"/>
      <c r="AB86" s="772"/>
      <c r="AC86" s="772"/>
      <c r="AD86" s="772"/>
      <c r="AE86" s="772"/>
      <c r="AF86" s="772"/>
      <c r="AG86" s="772"/>
      <c r="AH86" s="772"/>
      <c r="AI86" s="772"/>
      <c r="AJ86" s="772"/>
      <c r="AK86" s="772"/>
      <c r="AL86" s="772"/>
      <c r="AM86" s="772"/>
      <c r="AN86" s="772"/>
      <c r="AO86" s="772"/>
      <c r="AP86" s="772"/>
      <c r="AQ86" s="772"/>
      <c r="AR86" s="772"/>
      <c r="AS86" s="772"/>
      <c r="AT86" s="772"/>
      <c r="AU86" s="772"/>
      <c r="AV86" s="772"/>
      <c r="AW86" s="772"/>
      <c r="AX86" s="772"/>
      <c r="AY86" s="772"/>
      <c r="AZ86" s="772"/>
      <c r="BA86" s="772"/>
      <c r="BB86" s="772"/>
      <c r="BC86" s="772"/>
      <c r="BD86" s="772"/>
      <c r="BE86" s="772"/>
      <c r="BF86" s="772"/>
      <c r="BG86" s="772"/>
      <c r="BH86" s="772"/>
      <c r="BI86" s="772"/>
      <c r="BJ86" s="772"/>
      <c r="BK86" s="772"/>
      <c r="BL86" s="772"/>
      <c r="BM86" s="772"/>
      <c r="BN86" s="772"/>
      <c r="BO86" s="772"/>
      <c r="BP86" s="772"/>
      <c r="BQ86" s="772"/>
      <c r="BR86" s="772"/>
      <c r="BS86" s="772"/>
      <c r="BT86" s="772"/>
      <c r="BU86" s="772"/>
      <c r="BV86" s="772"/>
      <c r="BW86" s="772"/>
      <c r="BX86" s="772"/>
      <c r="BY86" s="772"/>
      <c r="BZ86" s="772"/>
      <c r="CA86" s="772"/>
      <c r="CB86" s="772"/>
      <c r="CC86" s="772"/>
      <c r="CD86" s="772"/>
      <c r="CE86" s="772"/>
      <c r="CF86" s="772"/>
      <c r="CG86" s="772"/>
      <c r="CH86" s="772"/>
      <c r="CI86" s="772"/>
      <c r="CJ86" s="772"/>
      <c r="CK86" s="772"/>
      <c r="CL86" s="772"/>
      <c r="CM86" s="772"/>
      <c r="CN86" s="772"/>
      <c r="CO86" s="772"/>
      <c r="CP86" s="772"/>
      <c r="CQ86" s="772"/>
      <c r="CR86" s="772"/>
      <c r="CS86" s="772"/>
      <c r="CT86" s="772"/>
      <c r="CU86" s="772"/>
      <c r="CV86" s="772"/>
      <c r="CW86" s="772"/>
      <c r="CX86" s="772"/>
      <c r="CY86" s="772"/>
      <c r="CZ86" s="772"/>
      <c r="DA86" s="772"/>
      <c r="DB86" s="772"/>
      <c r="DC86" s="772"/>
      <c r="DD86" s="772"/>
      <c r="DE86" s="772"/>
      <c r="DF86" s="772"/>
      <c r="DG86" s="772"/>
      <c r="DH86" s="772"/>
      <c r="DI86" s="772"/>
      <c r="DJ86" s="772"/>
      <c r="DK86" s="772"/>
      <c r="DL86" s="772"/>
      <c r="DM86" s="772"/>
      <c r="DN86" s="772"/>
      <c r="DO86" s="772"/>
      <c r="DP86" s="772"/>
      <c r="DQ86" s="772"/>
      <c r="DR86" s="772"/>
      <c r="DS86" s="772"/>
      <c r="DT86" s="772"/>
      <c r="DU86" s="772"/>
      <c r="DV86" s="772"/>
      <c r="DW86" s="772"/>
      <c r="DX86" s="772"/>
      <c r="DY86" s="772"/>
      <c r="DZ86" s="772"/>
      <c r="EA86" s="772"/>
      <c r="EB86" s="772"/>
      <c r="EC86" s="772"/>
      <c r="ED86" s="772"/>
      <c r="EE86" s="772"/>
      <c r="EF86" s="772"/>
      <c r="EG86" s="772"/>
      <c r="EH86" s="772"/>
      <c r="EI86" s="772"/>
      <c r="EJ86" s="772"/>
      <c r="EK86" s="772"/>
      <c r="EL86" s="772"/>
      <c r="EM86" s="772"/>
      <c r="EN86" s="772"/>
      <c r="EO86" s="772"/>
      <c r="EP86" s="772"/>
      <c r="EQ86" s="772"/>
      <c r="ER86" s="772"/>
      <c r="ES86" s="772"/>
      <c r="ET86" s="772"/>
      <c r="EU86" s="772"/>
      <c r="EV86" s="772"/>
      <c r="EW86" s="772"/>
      <c r="EX86" s="772"/>
      <c r="EY86" s="772"/>
      <c r="EZ86" s="772"/>
      <c r="FA86" s="772"/>
      <c r="FB86" s="772"/>
      <c r="FC86" s="772"/>
      <c r="FD86" s="772"/>
      <c r="FE86" s="772"/>
      <c r="FF86" s="772"/>
      <c r="FG86" s="772"/>
      <c r="FH86" s="772"/>
      <c r="FI86" s="772"/>
      <c r="FJ86" s="772"/>
      <c r="FK86" s="772"/>
      <c r="FL86" s="772"/>
      <c r="FM86" s="772"/>
      <c r="FN86" s="772"/>
      <c r="FO86" s="772"/>
      <c r="FP86" s="772"/>
      <c r="FQ86" s="772"/>
      <c r="FR86" s="772"/>
      <c r="FS86" s="772"/>
      <c r="FT86" s="772"/>
      <c r="FU86" s="772"/>
      <c r="FV86" s="772"/>
      <c r="FW86" s="772"/>
      <c r="FX86" s="772"/>
      <c r="FY86" s="772"/>
      <c r="FZ86" s="772"/>
      <c r="GA86" s="772"/>
      <c r="GB86" s="772"/>
      <c r="GC86" s="772"/>
      <c r="GD86" s="772"/>
      <c r="GE86" s="772"/>
      <c r="GF86" s="772"/>
      <c r="GG86" s="772"/>
      <c r="GH86" s="772"/>
      <c r="GI86" s="772"/>
      <c r="GJ86" s="772"/>
      <c r="GK86" s="772"/>
      <c r="GL86" s="772"/>
      <c r="GM86" s="772"/>
      <c r="GN86" s="772"/>
      <c r="GO86" s="772"/>
      <c r="GP86" s="772"/>
      <c r="GQ86" s="772"/>
      <c r="GR86" s="772"/>
      <c r="GS86" s="772"/>
      <c r="GT86" s="772"/>
      <c r="GU86" s="772"/>
      <c r="GV86" s="772"/>
      <c r="GW86" s="772"/>
      <c r="GX86" s="772"/>
      <c r="GY86" s="772"/>
    </row>
    <row r="87" spans="1:207" ht="15.75" thickTop="1">
      <c r="A87" s="1114" t="s">
        <v>370</v>
      </c>
      <c r="B87" s="961">
        <v>0.1855</v>
      </c>
      <c r="C87" s="961">
        <v>0.2301</v>
      </c>
      <c r="D87" s="961">
        <v>0.20780000000000001</v>
      </c>
      <c r="E87" s="961">
        <v>0.20050000000000001</v>
      </c>
      <c r="F87" s="961">
        <v>0.24909999999999999</v>
      </c>
      <c r="G87" s="961">
        <v>0.18770000000000001</v>
      </c>
      <c r="H87" s="961">
        <v>0.2064</v>
      </c>
      <c r="I87" s="961">
        <v>0.33210000000000001</v>
      </c>
      <c r="J87" s="961">
        <v>0.24260000000000001</v>
      </c>
      <c r="K87" s="772"/>
      <c r="L87" s="772"/>
      <c r="M87" s="772"/>
      <c r="N87" s="772"/>
      <c r="O87" s="772"/>
      <c r="P87" s="772"/>
      <c r="Q87" s="772"/>
      <c r="R87" s="772"/>
      <c r="S87" s="772"/>
      <c r="T87" s="772"/>
      <c r="U87" s="772"/>
      <c r="V87" s="772"/>
      <c r="W87" s="772"/>
      <c r="X87" s="772"/>
      <c r="Y87" s="772"/>
      <c r="Z87" s="772"/>
      <c r="AA87" s="772"/>
      <c r="AB87" s="772"/>
      <c r="AC87" s="772"/>
      <c r="AD87" s="772"/>
      <c r="AE87" s="772"/>
      <c r="AF87" s="772"/>
      <c r="AG87" s="772"/>
      <c r="AH87" s="772"/>
      <c r="AI87" s="772"/>
      <c r="AJ87" s="772"/>
      <c r="AK87" s="772"/>
      <c r="AL87" s="772"/>
      <c r="AM87" s="772"/>
      <c r="AN87" s="772"/>
      <c r="AO87" s="772"/>
      <c r="AP87" s="772"/>
      <c r="AQ87" s="772"/>
      <c r="AR87" s="772"/>
      <c r="AS87" s="772"/>
      <c r="AT87" s="772"/>
      <c r="AU87" s="772"/>
      <c r="AV87" s="772"/>
      <c r="AW87" s="772"/>
      <c r="AX87" s="772"/>
      <c r="AY87" s="772"/>
      <c r="AZ87" s="772"/>
      <c r="BA87" s="772"/>
      <c r="BB87" s="772"/>
      <c r="BC87" s="772"/>
      <c r="BD87" s="772"/>
      <c r="BE87" s="772"/>
      <c r="BF87" s="772"/>
      <c r="BG87" s="772"/>
      <c r="BH87" s="772"/>
      <c r="BI87" s="772"/>
      <c r="BJ87" s="772"/>
      <c r="BK87" s="772"/>
      <c r="BL87" s="772"/>
      <c r="BM87" s="772"/>
      <c r="BN87" s="772"/>
      <c r="BO87" s="772"/>
      <c r="BP87" s="772"/>
      <c r="BQ87" s="772"/>
      <c r="BR87" s="772"/>
      <c r="BS87" s="772"/>
      <c r="BT87" s="772"/>
      <c r="BU87" s="772"/>
      <c r="BV87" s="772"/>
      <c r="BW87" s="772"/>
      <c r="BX87" s="772"/>
      <c r="BY87" s="772"/>
      <c r="BZ87" s="772"/>
      <c r="CA87" s="772"/>
      <c r="CB87" s="772"/>
      <c r="CC87" s="772"/>
      <c r="CD87" s="772"/>
      <c r="CE87" s="772"/>
      <c r="CF87" s="772"/>
      <c r="CG87" s="772"/>
      <c r="CH87" s="772"/>
      <c r="CI87" s="772"/>
      <c r="CJ87" s="772"/>
      <c r="CK87" s="772"/>
      <c r="CL87" s="772"/>
      <c r="CM87" s="772"/>
      <c r="CN87" s="772"/>
      <c r="CO87" s="772"/>
      <c r="CP87" s="772"/>
      <c r="CQ87" s="772"/>
      <c r="CR87" s="772"/>
      <c r="CS87" s="772"/>
      <c r="CT87" s="772"/>
      <c r="CU87" s="772"/>
      <c r="CV87" s="772"/>
      <c r="CW87" s="772"/>
      <c r="CX87" s="772"/>
      <c r="CY87" s="772"/>
      <c r="CZ87" s="772"/>
      <c r="DA87" s="772"/>
      <c r="DB87" s="772"/>
      <c r="DC87" s="772"/>
      <c r="DD87" s="772"/>
      <c r="DE87" s="772"/>
      <c r="DF87" s="772"/>
      <c r="DG87" s="772"/>
      <c r="DH87" s="772"/>
      <c r="DI87" s="772"/>
      <c r="DJ87" s="772"/>
      <c r="DK87" s="772"/>
      <c r="DL87" s="772"/>
      <c r="DM87" s="772"/>
      <c r="DN87" s="772"/>
      <c r="DO87" s="772"/>
      <c r="DP87" s="772"/>
      <c r="DQ87" s="772"/>
      <c r="DR87" s="772"/>
      <c r="DS87" s="772"/>
      <c r="DT87" s="772"/>
      <c r="DU87" s="772"/>
      <c r="DV87" s="772"/>
      <c r="DW87" s="772"/>
      <c r="DX87" s="772"/>
      <c r="DY87" s="772"/>
      <c r="DZ87" s="772"/>
      <c r="EA87" s="772"/>
      <c r="EB87" s="772"/>
      <c r="EC87" s="772"/>
      <c r="ED87" s="772"/>
      <c r="EE87" s="772"/>
      <c r="EF87" s="772"/>
      <c r="EG87" s="772"/>
      <c r="EH87" s="772"/>
      <c r="EI87" s="772"/>
      <c r="EJ87" s="772"/>
      <c r="EK87" s="772"/>
      <c r="EL87" s="772"/>
      <c r="EM87" s="772"/>
      <c r="EN87" s="772"/>
      <c r="EO87" s="772"/>
      <c r="EP87" s="772"/>
      <c r="EQ87" s="772"/>
      <c r="ER87" s="772"/>
      <c r="ES87" s="772"/>
      <c r="ET87" s="772"/>
      <c r="EU87" s="772"/>
      <c r="EV87" s="772"/>
      <c r="EW87" s="772"/>
      <c r="EX87" s="772"/>
      <c r="EY87" s="772"/>
      <c r="EZ87" s="772"/>
      <c r="FA87" s="772"/>
      <c r="FB87" s="772"/>
      <c r="FC87" s="772"/>
      <c r="FD87" s="772"/>
      <c r="FE87" s="772"/>
      <c r="FF87" s="772"/>
      <c r="FG87" s="772"/>
      <c r="FH87" s="772"/>
      <c r="FI87" s="772"/>
      <c r="FJ87" s="772"/>
      <c r="FK87" s="772"/>
      <c r="FL87" s="772"/>
      <c r="FM87" s="772"/>
      <c r="FN87" s="772"/>
      <c r="FO87" s="772"/>
      <c r="FP87" s="772"/>
      <c r="FQ87" s="772"/>
      <c r="FR87" s="772"/>
      <c r="FS87" s="772"/>
      <c r="FT87" s="772"/>
      <c r="FU87" s="772"/>
      <c r="FV87" s="772"/>
      <c r="FW87" s="772"/>
      <c r="FX87" s="772"/>
      <c r="FY87" s="772"/>
      <c r="FZ87" s="772"/>
      <c r="GA87" s="772"/>
      <c r="GB87" s="772"/>
      <c r="GC87" s="772"/>
      <c r="GD87" s="772"/>
      <c r="GE87" s="772"/>
      <c r="GF87" s="772"/>
      <c r="GG87" s="772"/>
      <c r="GH87" s="772"/>
      <c r="GI87" s="772"/>
      <c r="GJ87" s="772"/>
      <c r="GK87" s="772"/>
      <c r="GL87" s="772"/>
      <c r="GM87" s="772"/>
      <c r="GN87" s="772"/>
      <c r="GO87" s="772"/>
      <c r="GP87" s="772"/>
      <c r="GQ87" s="772"/>
      <c r="GR87" s="772"/>
      <c r="GS87" s="772"/>
      <c r="GT87" s="772"/>
      <c r="GU87" s="772"/>
      <c r="GV87" s="772"/>
      <c r="GW87" s="772"/>
      <c r="GX87" s="772"/>
      <c r="GY87" s="772"/>
    </row>
    <row r="88" spans="1:207">
      <c r="A88" s="1114" t="s">
        <v>371</v>
      </c>
      <c r="B88" s="961">
        <v>0.14729999999999999</v>
      </c>
      <c r="C88" s="961">
        <v>0.1852</v>
      </c>
      <c r="D88" s="961">
        <v>0.16109999999999999</v>
      </c>
      <c r="E88" s="961">
        <v>0.14610000000000001</v>
      </c>
      <c r="F88" s="961">
        <v>0.17249999999999999</v>
      </c>
      <c r="G88" s="961">
        <v>0.15459999999999999</v>
      </c>
      <c r="H88" s="961">
        <v>0.19889999999999999</v>
      </c>
      <c r="I88" s="961">
        <v>0</v>
      </c>
      <c r="J88" s="961">
        <v>0.15429999999999999</v>
      </c>
      <c r="K88" s="772"/>
      <c r="L88" s="772"/>
      <c r="M88" s="772"/>
      <c r="N88" s="772"/>
      <c r="O88" s="772"/>
      <c r="P88" s="772"/>
      <c r="Q88" s="772"/>
      <c r="R88" s="772"/>
      <c r="S88" s="772"/>
      <c r="T88" s="772"/>
      <c r="U88" s="772"/>
      <c r="V88" s="772"/>
      <c r="W88" s="772"/>
      <c r="X88" s="772"/>
      <c r="Y88" s="772"/>
      <c r="Z88" s="772"/>
      <c r="AA88" s="772"/>
      <c r="AB88" s="772"/>
      <c r="AC88" s="772"/>
      <c r="AD88" s="772"/>
      <c r="AE88" s="772"/>
      <c r="AF88" s="772"/>
      <c r="AG88" s="772"/>
      <c r="AH88" s="772"/>
      <c r="AI88" s="772"/>
      <c r="AJ88" s="772"/>
      <c r="AK88" s="772"/>
      <c r="AL88" s="772"/>
      <c r="AM88" s="772"/>
      <c r="AN88" s="772"/>
      <c r="AO88" s="772"/>
      <c r="AP88" s="772"/>
      <c r="AQ88" s="772"/>
      <c r="AR88" s="772"/>
      <c r="AS88" s="772"/>
      <c r="AT88" s="772"/>
      <c r="AU88" s="772"/>
      <c r="AV88" s="772"/>
      <c r="AW88" s="772"/>
      <c r="AX88" s="772"/>
      <c r="AY88" s="772"/>
      <c r="AZ88" s="772"/>
      <c r="BA88" s="772"/>
      <c r="BB88" s="772"/>
      <c r="BC88" s="772"/>
      <c r="BD88" s="772"/>
      <c r="BE88" s="772"/>
      <c r="BF88" s="772"/>
      <c r="BG88" s="772"/>
      <c r="BH88" s="772"/>
      <c r="BI88" s="772"/>
      <c r="BJ88" s="772"/>
      <c r="BK88" s="772"/>
      <c r="BL88" s="772"/>
      <c r="BM88" s="772"/>
      <c r="BN88" s="772"/>
      <c r="BO88" s="772"/>
      <c r="BP88" s="772"/>
      <c r="BQ88" s="772"/>
      <c r="BR88" s="772"/>
      <c r="BS88" s="772"/>
      <c r="BT88" s="772"/>
      <c r="BU88" s="772"/>
      <c r="BV88" s="772"/>
      <c r="BW88" s="772"/>
      <c r="BX88" s="772"/>
      <c r="BY88" s="772"/>
      <c r="BZ88" s="772"/>
      <c r="CA88" s="772"/>
      <c r="CB88" s="772"/>
      <c r="CC88" s="772"/>
      <c r="CD88" s="772"/>
      <c r="CE88" s="772"/>
      <c r="CF88" s="772"/>
      <c r="CG88" s="772"/>
      <c r="CH88" s="772"/>
      <c r="CI88" s="772"/>
      <c r="CJ88" s="772"/>
      <c r="CK88" s="772"/>
      <c r="CL88" s="772"/>
      <c r="CM88" s="772"/>
      <c r="CN88" s="772"/>
      <c r="CO88" s="772"/>
      <c r="CP88" s="772"/>
      <c r="CQ88" s="772"/>
      <c r="CR88" s="772"/>
      <c r="CS88" s="772"/>
      <c r="CT88" s="772"/>
      <c r="CU88" s="772"/>
      <c r="CV88" s="772"/>
      <c r="CW88" s="772"/>
      <c r="CX88" s="772"/>
      <c r="CY88" s="772"/>
      <c r="CZ88" s="772"/>
      <c r="DA88" s="772"/>
      <c r="DB88" s="772"/>
      <c r="DC88" s="772"/>
      <c r="DD88" s="772"/>
      <c r="DE88" s="772"/>
      <c r="DF88" s="772"/>
      <c r="DG88" s="772"/>
      <c r="DH88" s="772"/>
      <c r="DI88" s="772"/>
      <c r="DJ88" s="772"/>
      <c r="DK88" s="772"/>
      <c r="DL88" s="772"/>
      <c r="DM88" s="772"/>
      <c r="DN88" s="772"/>
      <c r="DO88" s="772"/>
      <c r="DP88" s="772"/>
      <c r="DQ88" s="772"/>
      <c r="DR88" s="772"/>
      <c r="DS88" s="772"/>
      <c r="DT88" s="772"/>
      <c r="DU88" s="772"/>
      <c r="DV88" s="772"/>
      <c r="DW88" s="772"/>
      <c r="DX88" s="772"/>
      <c r="DY88" s="772"/>
      <c r="DZ88" s="772"/>
      <c r="EA88" s="772"/>
      <c r="EB88" s="772"/>
      <c r="EC88" s="772"/>
      <c r="ED88" s="772"/>
      <c r="EE88" s="772"/>
      <c r="EF88" s="772"/>
      <c r="EG88" s="772"/>
      <c r="EH88" s="772"/>
      <c r="EI88" s="772"/>
      <c r="EJ88" s="772"/>
      <c r="EK88" s="772"/>
      <c r="EL88" s="772"/>
      <c r="EM88" s="772"/>
      <c r="EN88" s="772"/>
      <c r="EO88" s="772"/>
      <c r="EP88" s="772"/>
      <c r="EQ88" s="772"/>
      <c r="ER88" s="772"/>
      <c r="ES88" s="772"/>
      <c r="ET88" s="772"/>
      <c r="EU88" s="772"/>
      <c r="EV88" s="772"/>
      <c r="EW88" s="772"/>
      <c r="EX88" s="772"/>
      <c r="EY88" s="772"/>
      <c r="EZ88" s="772"/>
      <c r="FA88" s="772"/>
      <c r="FB88" s="772"/>
      <c r="FC88" s="772"/>
      <c r="FD88" s="772"/>
      <c r="FE88" s="772"/>
      <c r="FF88" s="772"/>
      <c r="FG88" s="772"/>
      <c r="FH88" s="772"/>
      <c r="FI88" s="772"/>
      <c r="FJ88" s="772"/>
      <c r="FK88" s="772"/>
      <c r="FL88" s="772"/>
      <c r="FM88" s="772"/>
      <c r="FN88" s="772"/>
      <c r="FO88" s="772"/>
      <c r="FP88" s="772"/>
      <c r="FQ88" s="772"/>
      <c r="FR88" s="772"/>
      <c r="FS88" s="772"/>
      <c r="FT88" s="772"/>
      <c r="FU88" s="772"/>
      <c r="FV88" s="772"/>
      <c r="FW88" s="772"/>
      <c r="FX88" s="772"/>
      <c r="FY88" s="772"/>
      <c r="FZ88" s="772"/>
      <c r="GA88" s="772"/>
      <c r="GB88" s="772"/>
      <c r="GC88" s="772"/>
      <c r="GD88" s="772"/>
      <c r="GE88" s="772"/>
      <c r="GF88" s="772"/>
      <c r="GG88" s="772"/>
      <c r="GH88" s="772"/>
      <c r="GI88" s="772"/>
      <c r="GJ88" s="772"/>
      <c r="GK88" s="772"/>
      <c r="GL88" s="772"/>
      <c r="GM88" s="772"/>
      <c r="GN88" s="772"/>
      <c r="GO88" s="772"/>
      <c r="GP88" s="772"/>
      <c r="GQ88" s="772"/>
      <c r="GR88" s="772"/>
      <c r="GS88" s="772"/>
      <c r="GT88" s="772"/>
      <c r="GU88" s="772"/>
      <c r="GV88" s="772"/>
      <c r="GW88" s="772"/>
      <c r="GX88" s="772"/>
      <c r="GY88" s="772"/>
    </row>
    <row r="89" spans="1:207">
      <c r="A89" s="1114" t="s">
        <v>372</v>
      </c>
      <c r="B89" s="961">
        <v>0.2626</v>
      </c>
      <c r="C89" s="961">
        <v>0.16250000000000001</v>
      </c>
      <c r="D89" s="961">
        <v>8.5400000000000004E-2</v>
      </c>
      <c r="E89" s="961">
        <v>0.25950000000000001</v>
      </c>
      <c r="F89" s="961">
        <v>7.9000000000000001E-2</v>
      </c>
      <c r="G89" s="961">
        <v>0.18479999999999999</v>
      </c>
      <c r="H89" s="961">
        <v>0.41899999999999998</v>
      </c>
      <c r="I89" s="961">
        <v>9.7000000000000003E-2</v>
      </c>
      <c r="J89" s="961">
        <v>0.16420000000000001</v>
      </c>
      <c r="K89" s="772"/>
      <c r="L89" s="772"/>
      <c r="M89" s="772"/>
      <c r="N89" s="772"/>
      <c r="O89" s="772"/>
      <c r="P89" s="772"/>
      <c r="Q89" s="772"/>
      <c r="R89" s="772"/>
      <c r="S89" s="772"/>
      <c r="T89" s="772"/>
      <c r="U89" s="772"/>
      <c r="V89" s="772"/>
      <c r="W89" s="772"/>
      <c r="X89" s="772"/>
      <c r="Y89" s="772"/>
      <c r="Z89" s="772"/>
      <c r="AA89" s="772"/>
      <c r="AB89" s="772"/>
      <c r="AC89" s="772"/>
      <c r="AD89" s="772"/>
      <c r="AE89" s="772"/>
      <c r="AF89" s="772"/>
      <c r="AG89" s="772"/>
      <c r="AH89" s="772"/>
      <c r="AI89" s="772"/>
      <c r="AJ89" s="772"/>
      <c r="AK89" s="772"/>
      <c r="AL89" s="772"/>
      <c r="AM89" s="772"/>
      <c r="AN89" s="772"/>
      <c r="AO89" s="772"/>
      <c r="AP89" s="772"/>
      <c r="AQ89" s="772"/>
      <c r="AR89" s="772"/>
      <c r="AS89" s="772"/>
      <c r="AT89" s="772"/>
      <c r="AU89" s="772"/>
      <c r="AV89" s="772"/>
      <c r="AW89" s="772"/>
      <c r="AX89" s="772"/>
      <c r="AY89" s="772"/>
      <c r="AZ89" s="772"/>
      <c r="BA89" s="772"/>
      <c r="BB89" s="772"/>
      <c r="BC89" s="772"/>
      <c r="BD89" s="772"/>
      <c r="BE89" s="772"/>
      <c r="BF89" s="772"/>
      <c r="BG89" s="772"/>
      <c r="BH89" s="772"/>
      <c r="BI89" s="772"/>
      <c r="BJ89" s="772"/>
      <c r="BK89" s="772"/>
      <c r="BL89" s="772"/>
      <c r="BM89" s="772"/>
      <c r="BN89" s="772"/>
      <c r="BO89" s="772"/>
      <c r="BP89" s="772"/>
      <c r="BQ89" s="772"/>
      <c r="BR89" s="772"/>
      <c r="BS89" s="772"/>
      <c r="BT89" s="772"/>
      <c r="BU89" s="772"/>
      <c r="BV89" s="772"/>
      <c r="BW89" s="772"/>
      <c r="BX89" s="772"/>
      <c r="BY89" s="772"/>
      <c r="BZ89" s="772"/>
      <c r="CA89" s="772"/>
      <c r="CB89" s="772"/>
      <c r="CC89" s="772"/>
      <c r="CD89" s="772"/>
      <c r="CE89" s="772"/>
      <c r="CF89" s="772"/>
      <c r="CG89" s="772"/>
      <c r="CH89" s="772"/>
      <c r="CI89" s="772"/>
      <c r="CJ89" s="772"/>
      <c r="CK89" s="772"/>
      <c r="CL89" s="772"/>
      <c r="CM89" s="772"/>
      <c r="CN89" s="772"/>
      <c r="CO89" s="772"/>
      <c r="CP89" s="772"/>
      <c r="CQ89" s="772"/>
      <c r="CR89" s="772"/>
      <c r="CS89" s="772"/>
      <c r="CT89" s="772"/>
      <c r="CU89" s="772"/>
      <c r="CV89" s="772"/>
      <c r="CW89" s="772"/>
      <c r="CX89" s="772"/>
      <c r="CY89" s="772"/>
      <c r="CZ89" s="772"/>
      <c r="DA89" s="772"/>
      <c r="DB89" s="772"/>
      <c r="DC89" s="772"/>
      <c r="DD89" s="772"/>
      <c r="DE89" s="772"/>
      <c r="DF89" s="772"/>
      <c r="DG89" s="772"/>
      <c r="DH89" s="772"/>
      <c r="DI89" s="772"/>
      <c r="DJ89" s="772"/>
      <c r="DK89" s="772"/>
      <c r="DL89" s="772"/>
      <c r="DM89" s="772"/>
      <c r="DN89" s="772"/>
      <c r="DO89" s="772"/>
      <c r="DP89" s="772"/>
      <c r="DQ89" s="772"/>
      <c r="DR89" s="772"/>
      <c r="DS89" s="772"/>
      <c r="DT89" s="772"/>
      <c r="DU89" s="772"/>
      <c r="DV89" s="772"/>
      <c r="DW89" s="772"/>
      <c r="DX89" s="772"/>
      <c r="DY89" s="772"/>
      <c r="DZ89" s="772"/>
      <c r="EA89" s="772"/>
      <c r="EB89" s="772"/>
      <c r="EC89" s="772"/>
      <c r="ED89" s="772"/>
      <c r="EE89" s="772"/>
      <c r="EF89" s="772"/>
      <c r="EG89" s="772"/>
      <c r="EH89" s="772"/>
      <c r="EI89" s="772"/>
      <c r="EJ89" s="772"/>
      <c r="EK89" s="772"/>
      <c r="EL89" s="772"/>
      <c r="EM89" s="772"/>
      <c r="EN89" s="772"/>
      <c r="EO89" s="772"/>
      <c r="EP89" s="772"/>
      <c r="EQ89" s="772"/>
      <c r="ER89" s="772"/>
      <c r="ES89" s="772"/>
      <c r="ET89" s="772"/>
      <c r="EU89" s="772"/>
      <c r="EV89" s="772"/>
      <c r="EW89" s="772"/>
      <c r="EX89" s="772"/>
      <c r="EY89" s="772"/>
      <c r="EZ89" s="772"/>
      <c r="FA89" s="772"/>
      <c r="FB89" s="772"/>
      <c r="FC89" s="772"/>
      <c r="FD89" s="772"/>
      <c r="FE89" s="772"/>
      <c r="FF89" s="772"/>
      <c r="FG89" s="772"/>
      <c r="FH89" s="772"/>
      <c r="FI89" s="772"/>
      <c r="FJ89" s="772"/>
      <c r="FK89" s="772"/>
      <c r="FL89" s="772"/>
      <c r="FM89" s="772"/>
      <c r="FN89" s="772"/>
      <c r="FO89" s="772"/>
      <c r="FP89" s="772"/>
      <c r="FQ89" s="772"/>
      <c r="FR89" s="772"/>
      <c r="FS89" s="772"/>
      <c r="FT89" s="772"/>
      <c r="FU89" s="772"/>
      <c r="FV89" s="772"/>
      <c r="FW89" s="772"/>
      <c r="FX89" s="772"/>
      <c r="FY89" s="772"/>
      <c r="FZ89" s="772"/>
      <c r="GA89" s="772"/>
      <c r="GB89" s="772"/>
      <c r="GC89" s="772"/>
      <c r="GD89" s="772"/>
      <c r="GE89" s="772"/>
      <c r="GF89" s="772"/>
      <c r="GG89" s="772"/>
      <c r="GH89" s="772"/>
      <c r="GI89" s="772"/>
      <c r="GJ89" s="772"/>
      <c r="GK89" s="772"/>
      <c r="GL89" s="772"/>
      <c r="GM89" s="772"/>
      <c r="GN89" s="772"/>
      <c r="GO89" s="772"/>
      <c r="GP89" s="772"/>
      <c r="GQ89" s="772"/>
      <c r="GR89" s="772"/>
      <c r="GS89" s="772"/>
      <c r="GT89" s="772"/>
      <c r="GU89" s="772"/>
      <c r="GV89" s="772"/>
      <c r="GW89" s="772"/>
      <c r="GX89" s="772"/>
      <c r="GY89" s="772"/>
    </row>
    <row r="90" spans="1:207">
      <c r="A90" s="1114" t="s">
        <v>373</v>
      </c>
      <c r="B90" s="961">
        <v>0.1429</v>
      </c>
      <c r="C90" s="961">
        <v>0.15210000000000001</v>
      </c>
      <c r="D90" s="961">
        <v>0.27079999999999999</v>
      </c>
      <c r="E90" s="961">
        <v>9.2799999999999994E-2</v>
      </c>
      <c r="F90" s="961">
        <v>6.3E-3</v>
      </c>
      <c r="G90" s="961">
        <v>9.5299999999999996E-2</v>
      </c>
      <c r="H90" s="961">
        <v>0.4234</v>
      </c>
      <c r="I90" s="961">
        <v>0</v>
      </c>
      <c r="J90" s="961">
        <v>0.12239999999999999</v>
      </c>
      <c r="K90" s="772"/>
      <c r="L90" s="772"/>
      <c r="M90" s="772"/>
      <c r="N90" s="772"/>
      <c r="O90" s="772"/>
      <c r="P90" s="772"/>
      <c r="Q90" s="772"/>
      <c r="R90" s="772"/>
      <c r="S90" s="772"/>
      <c r="T90" s="772"/>
      <c r="U90" s="772"/>
      <c r="V90" s="772"/>
      <c r="W90" s="772"/>
      <c r="X90" s="772"/>
      <c r="Y90" s="772"/>
      <c r="Z90" s="772"/>
      <c r="AA90" s="772"/>
      <c r="AB90" s="772"/>
      <c r="AC90" s="772"/>
      <c r="AD90" s="772"/>
      <c r="AE90" s="772"/>
      <c r="AF90" s="772"/>
      <c r="AG90" s="772"/>
      <c r="AH90" s="772"/>
      <c r="AI90" s="772"/>
      <c r="AJ90" s="772"/>
      <c r="AK90" s="772"/>
      <c r="AL90" s="772"/>
      <c r="AM90" s="772"/>
      <c r="AN90" s="772"/>
      <c r="AO90" s="772"/>
      <c r="AP90" s="772"/>
      <c r="AQ90" s="772"/>
      <c r="AR90" s="772"/>
      <c r="AS90" s="772"/>
      <c r="AT90" s="772"/>
      <c r="AU90" s="772"/>
      <c r="AV90" s="772"/>
      <c r="AW90" s="772"/>
      <c r="AX90" s="772"/>
      <c r="AY90" s="772"/>
      <c r="AZ90" s="772"/>
      <c r="BA90" s="772"/>
      <c r="BB90" s="772"/>
      <c r="BC90" s="772"/>
      <c r="BD90" s="772"/>
      <c r="BE90" s="772"/>
      <c r="BF90" s="772"/>
      <c r="BG90" s="772"/>
      <c r="BH90" s="772"/>
      <c r="BI90" s="772"/>
      <c r="BJ90" s="772"/>
      <c r="BK90" s="772"/>
      <c r="BL90" s="772"/>
      <c r="BM90" s="772"/>
      <c r="BN90" s="772"/>
      <c r="BO90" s="772"/>
      <c r="BP90" s="772"/>
      <c r="BQ90" s="772"/>
      <c r="BR90" s="772"/>
      <c r="BS90" s="772"/>
      <c r="BT90" s="772"/>
      <c r="BU90" s="772"/>
      <c r="BV90" s="772"/>
      <c r="BW90" s="772"/>
      <c r="BX90" s="772"/>
      <c r="BY90" s="772"/>
      <c r="BZ90" s="772"/>
      <c r="CA90" s="772"/>
      <c r="CB90" s="772"/>
      <c r="CC90" s="772"/>
      <c r="CD90" s="772"/>
      <c r="CE90" s="772"/>
      <c r="CF90" s="772"/>
      <c r="CG90" s="772"/>
      <c r="CH90" s="772"/>
      <c r="CI90" s="772"/>
      <c r="CJ90" s="772"/>
      <c r="CK90" s="772"/>
      <c r="CL90" s="772"/>
      <c r="CM90" s="772"/>
      <c r="CN90" s="772"/>
      <c r="CO90" s="772"/>
      <c r="CP90" s="772"/>
      <c r="CQ90" s="772"/>
      <c r="CR90" s="772"/>
      <c r="CS90" s="772"/>
      <c r="CT90" s="772"/>
      <c r="CU90" s="772"/>
      <c r="CV90" s="772"/>
      <c r="CW90" s="772"/>
      <c r="CX90" s="772"/>
      <c r="CY90" s="772"/>
      <c r="CZ90" s="772"/>
      <c r="DA90" s="772"/>
      <c r="DB90" s="772"/>
      <c r="DC90" s="772"/>
      <c r="DD90" s="772"/>
      <c r="DE90" s="772"/>
      <c r="DF90" s="772"/>
      <c r="DG90" s="772"/>
      <c r="DH90" s="772"/>
      <c r="DI90" s="772"/>
      <c r="DJ90" s="772"/>
      <c r="DK90" s="772"/>
      <c r="DL90" s="772"/>
      <c r="DM90" s="772"/>
      <c r="DN90" s="772"/>
      <c r="DO90" s="772"/>
      <c r="DP90" s="772"/>
      <c r="DQ90" s="772"/>
      <c r="DR90" s="772"/>
      <c r="DS90" s="772"/>
      <c r="DT90" s="772"/>
      <c r="DU90" s="772"/>
      <c r="DV90" s="772"/>
      <c r="DW90" s="772"/>
      <c r="DX90" s="772"/>
      <c r="DY90" s="772"/>
      <c r="DZ90" s="772"/>
      <c r="EA90" s="772"/>
      <c r="EB90" s="772"/>
      <c r="EC90" s="772"/>
      <c r="ED90" s="772"/>
      <c r="EE90" s="772"/>
      <c r="EF90" s="772"/>
      <c r="EG90" s="772"/>
      <c r="EH90" s="772"/>
      <c r="EI90" s="772"/>
      <c r="EJ90" s="772"/>
      <c r="EK90" s="772"/>
      <c r="EL90" s="772"/>
      <c r="EM90" s="772"/>
      <c r="EN90" s="772"/>
      <c r="EO90" s="772"/>
      <c r="EP90" s="772"/>
      <c r="EQ90" s="772"/>
      <c r="ER90" s="772"/>
      <c r="ES90" s="772"/>
      <c r="ET90" s="772"/>
      <c r="EU90" s="772"/>
      <c r="EV90" s="772"/>
      <c r="EW90" s="772"/>
      <c r="EX90" s="772"/>
      <c r="EY90" s="772"/>
      <c r="EZ90" s="772"/>
      <c r="FA90" s="772"/>
      <c r="FB90" s="772"/>
      <c r="FC90" s="772"/>
      <c r="FD90" s="772"/>
      <c r="FE90" s="772"/>
      <c r="FF90" s="772"/>
      <c r="FG90" s="772"/>
      <c r="FH90" s="772"/>
      <c r="FI90" s="772"/>
      <c r="FJ90" s="772"/>
      <c r="FK90" s="772"/>
      <c r="FL90" s="772"/>
      <c r="FM90" s="772"/>
      <c r="FN90" s="772"/>
      <c r="FO90" s="772"/>
      <c r="FP90" s="772"/>
      <c r="FQ90" s="772"/>
      <c r="FR90" s="772"/>
      <c r="FS90" s="772"/>
      <c r="FT90" s="772"/>
      <c r="FU90" s="772"/>
      <c r="FV90" s="772"/>
      <c r="FW90" s="772"/>
      <c r="FX90" s="772"/>
      <c r="FY90" s="772"/>
      <c r="FZ90" s="772"/>
      <c r="GA90" s="772"/>
      <c r="GB90" s="772"/>
      <c r="GC90" s="772"/>
      <c r="GD90" s="772"/>
      <c r="GE90" s="772"/>
      <c r="GF90" s="772"/>
      <c r="GG90" s="772"/>
      <c r="GH90" s="772"/>
      <c r="GI90" s="772"/>
      <c r="GJ90" s="772"/>
      <c r="GK90" s="772"/>
      <c r="GL90" s="772"/>
      <c r="GM90" s="772"/>
      <c r="GN90" s="772"/>
      <c r="GO90" s="772"/>
      <c r="GP90" s="772"/>
      <c r="GQ90" s="772"/>
      <c r="GR90" s="772"/>
      <c r="GS90" s="772"/>
      <c r="GT90" s="772"/>
      <c r="GU90" s="772"/>
      <c r="GV90" s="772"/>
      <c r="GW90" s="772"/>
      <c r="GX90" s="772"/>
      <c r="GY90" s="772"/>
    </row>
    <row r="91" spans="1:207">
      <c r="A91" s="1114" t="s">
        <v>374</v>
      </c>
      <c r="B91" s="961">
        <v>4.5999999999999999E-3</v>
      </c>
      <c r="C91" s="961">
        <v>1.7399999999999999E-2</v>
      </c>
      <c r="D91" s="961">
        <v>3.56E-2</v>
      </c>
      <c r="E91" s="961">
        <v>9.1000000000000004E-3</v>
      </c>
      <c r="F91" s="961">
        <v>0.1923</v>
      </c>
      <c r="G91" s="961">
        <v>1E-3</v>
      </c>
      <c r="H91" s="961">
        <v>0</v>
      </c>
      <c r="I91" s="961">
        <v>0</v>
      </c>
      <c r="J91" s="961">
        <v>1.5299999999999999E-2</v>
      </c>
      <c r="K91" s="772"/>
      <c r="L91" s="772"/>
      <c r="M91" s="772"/>
      <c r="N91" s="772"/>
      <c r="O91" s="772"/>
      <c r="P91" s="772"/>
      <c r="Q91" s="772"/>
      <c r="R91" s="772"/>
      <c r="S91" s="772"/>
      <c r="T91" s="772"/>
      <c r="U91" s="772"/>
      <c r="V91" s="772"/>
      <c r="W91" s="772"/>
      <c r="X91" s="772"/>
      <c r="Y91" s="772"/>
      <c r="Z91" s="772"/>
      <c r="AA91" s="772"/>
      <c r="AB91" s="772"/>
      <c r="AC91" s="772"/>
      <c r="AD91" s="772"/>
      <c r="AE91" s="772"/>
      <c r="AF91" s="772"/>
      <c r="AG91" s="772"/>
      <c r="AH91" s="772"/>
      <c r="AI91" s="772"/>
      <c r="AJ91" s="772"/>
      <c r="AK91" s="772"/>
      <c r="AL91" s="772"/>
      <c r="AM91" s="772"/>
      <c r="AN91" s="772"/>
      <c r="AO91" s="772"/>
      <c r="AP91" s="772"/>
      <c r="AQ91" s="772"/>
      <c r="AR91" s="772"/>
      <c r="AS91" s="772"/>
      <c r="AT91" s="772"/>
      <c r="AU91" s="772"/>
      <c r="AV91" s="772"/>
      <c r="AW91" s="772"/>
      <c r="AX91" s="772"/>
      <c r="AY91" s="772"/>
      <c r="AZ91" s="772"/>
      <c r="BA91" s="772"/>
      <c r="BB91" s="772"/>
      <c r="BC91" s="772"/>
      <c r="BD91" s="772"/>
      <c r="BE91" s="772"/>
      <c r="BF91" s="772"/>
      <c r="BG91" s="772"/>
      <c r="BH91" s="772"/>
      <c r="BI91" s="772"/>
      <c r="BJ91" s="772"/>
      <c r="BK91" s="772"/>
      <c r="BL91" s="772"/>
      <c r="BM91" s="772"/>
      <c r="BN91" s="772"/>
      <c r="BO91" s="772"/>
      <c r="BP91" s="772"/>
      <c r="BQ91" s="772"/>
      <c r="BR91" s="772"/>
      <c r="BS91" s="772"/>
      <c r="BT91" s="772"/>
      <c r="BU91" s="772"/>
      <c r="BV91" s="772"/>
      <c r="BW91" s="772"/>
      <c r="BX91" s="772"/>
      <c r="BY91" s="772"/>
      <c r="BZ91" s="772"/>
      <c r="CA91" s="772"/>
      <c r="CB91" s="772"/>
      <c r="CC91" s="772"/>
      <c r="CD91" s="772"/>
      <c r="CE91" s="772"/>
      <c r="CF91" s="772"/>
      <c r="CG91" s="772"/>
      <c r="CH91" s="772"/>
      <c r="CI91" s="772"/>
      <c r="CJ91" s="772"/>
      <c r="CK91" s="772"/>
      <c r="CL91" s="772"/>
      <c r="CM91" s="772"/>
      <c r="CN91" s="772"/>
      <c r="CO91" s="772"/>
      <c r="CP91" s="772"/>
      <c r="CQ91" s="772"/>
      <c r="CR91" s="772"/>
      <c r="CS91" s="772"/>
      <c r="CT91" s="772"/>
      <c r="CU91" s="772"/>
      <c r="CV91" s="772"/>
      <c r="CW91" s="772"/>
      <c r="CX91" s="772"/>
      <c r="CY91" s="772"/>
      <c r="CZ91" s="772"/>
      <c r="DA91" s="772"/>
      <c r="DB91" s="772"/>
      <c r="DC91" s="772"/>
      <c r="DD91" s="772"/>
      <c r="DE91" s="772"/>
      <c r="DF91" s="772"/>
      <c r="DG91" s="772"/>
      <c r="DH91" s="772"/>
      <c r="DI91" s="772"/>
      <c r="DJ91" s="772"/>
      <c r="DK91" s="772"/>
      <c r="DL91" s="772"/>
      <c r="DM91" s="772"/>
      <c r="DN91" s="772"/>
      <c r="DO91" s="772"/>
      <c r="DP91" s="772"/>
      <c r="DQ91" s="772"/>
      <c r="DR91" s="772"/>
      <c r="DS91" s="772"/>
      <c r="DT91" s="772"/>
      <c r="DU91" s="772"/>
      <c r="DV91" s="772"/>
      <c r="DW91" s="772"/>
      <c r="DX91" s="772"/>
      <c r="DY91" s="772"/>
      <c r="DZ91" s="772"/>
      <c r="EA91" s="772"/>
      <c r="EB91" s="772"/>
      <c r="EC91" s="772"/>
      <c r="ED91" s="772"/>
      <c r="EE91" s="772"/>
      <c r="EF91" s="772"/>
      <c r="EG91" s="772"/>
      <c r="EH91" s="772"/>
      <c r="EI91" s="772"/>
      <c r="EJ91" s="772"/>
      <c r="EK91" s="772"/>
      <c r="EL91" s="772"/>
      <c r="EM91" s="772"/>
      <c r="EN91" s="772"/>
      <c r="EO91" s="772"/>
      <c r="EP91" s="772"/>
      <c r="EQ91" s="772"/>
      <c r="ER91" s="772"/>
      <c r="ES91" s="772"/>
      <c r="ET91" s="772"/>
      <c r="EU91" s="772"/>
      <c r="EV91" s="772"/>
      <c r="EW91" s="772"/>
      <c r="EX91" s="772"/>
      <c r="EY91" s="772"/>
      <c r="EZ91" s="772"/>
      <c r="FA91" s="772"/>
      <c r="FB91" s="772"/>
      <c r="FC91" s="772"/>
      <c r="FD91" s="772"/>
      <c r="FE91" s="772"/>
      <c r="FF91" s="772"/>
      <c r="FG91" s="772"/>
      <c r="FH91" s="772"/>
      <c r="FI91" s="772"/>
      <c r="FJ91" s="772"/>
      <c r="FK91" s="772"/>
      <c r="FL91" s="772"/>
      <c r="FM91" s="772"/>
      <c r="FN91" s="772"/>
      <c r="FO91" s="772"/>
      <c r="FP91" s="772"/>
      <c r="FQ91" s="772"/>
      <c r="FR91" s="772"/>
      <c r="FS91" s="772"/>
      <c r="FT91" s="772"/>
      <c r="FU91" s="772"/>
      <c r="FV91" s="772"/>
      <c r="FW91" s="772"/>
      <c r="FX91" s="772"/>
      <c r="FY91" s="772"/>
      <c r="FZ91" s="772"/>
      <c r="GA91" s="772"/>
      <c r="GB91" s="772"/>
      <c r="GC91" s="772"/>
      <c r="GD91" s="772"/>
      <c r="GE91" s="772"/>
      <c r="GF91" s="772"/>
      <c r="GG91" s="772"/>
      <c r="GH91" s="772"/>
      <c r="GI91" s="772"/>
      <c r="GJ91" s="772"/>
      <c r="GK91" s="772"/>
      <c r="GL91" s="772"/>
      <c r="GM91" s="772"/>
      <c r="GN91" s="772"/>
      <c r="GO91" s="772"/>
      <c r="GP91" s="772"/>
      <c r="GQ91" s="772"/>
      <c r="GR91" s="772"/>
      <c r="GS91" s="772"/>
      <c r="GT91" s="772"/>
      <c r="GU91" s="772"/>
      <c r="GV91" s="772"/>
      <c r="GW91" s="772"/>
      <c r="GX91" s="772"/>
      <c r="GY91" s="772"/>
    </row>
    <row r="92" spans="1:207">
      <c r="A92" s="1114" t="s">
        <v>375</v>
      </c>
      <c r="B92" s="961">
        <v>5.3E-3</v>
      </c>
      <c r="C92" s="961">
        <v>0.12470000000000001</v>
      </c>
      <c r="D92" s="961">
        <v>1.6799999999999999E-2</v>
      </c>
      <c r="E92" s="961">
        <v>1.01E-2</v>
      </c>
      <c r="F92" s="961">
        <v>2.7099999999999999E-2</v>
      </c>
      <c r="G92" s="961">
        <v>0</v>
      </c>
      <c r="H92" s="961">
        <v>0</v>
      </c>
      <c r="I92" s="961">
        <v>0</v>
      </c>
      <c r="J92" s="961">
        <v>3.8300000000000001E-2</v>
      </c>
      <c r="K92" s="772"/>
      <c r="L92" s="772"/>
      <c r="M92" s="772"/>
      <c r="N92" s="772"/>
      <c r="O92" s="772"/>
      <c r="P92" s="772"/>
      <c r="Q92" s="772"/>
      <c r="R92" s="772"/>
      <c r="S92" s="772"/>
      <c r="T92" s="772"/>
      <c r="U92" s="772"/>
      <c r="V92" s="772"/>
      <c r="W92" s="772"/>
      <c r="X92" s="772"/>
      <c r="Y92" s="772"/>
      <c r="Z92" s="772"/>
      <c r="AA92" s="772"/>
      <c r="AB92" s="772"/>
      <c r="AC92" s="772"/>
      <c r="AD92" s="772"/>
      <c r="AE92" s="772"/>
      <c r="AF92" s="772"/>
      <c r="AG92" s="772"/>
      <c r="AH92" s="772"/>
      <c r="AI92" s="772"/>
      <c r="AJ92" s="772"/>
      <c r="AK92" s="772"/>
      <c r="AL92" s="772"/>
      <c r="AM92" s="772"/>
      <c r="AN92" s="772"/>
      <c r="AO92" s="772"/>
      <c r="AP92" s="772"/>
      <c r="AQ92" s="772"/>
      <c r="AR92" s="772"/>
      <c r="AS92" s="772"/>
      <c r="AT92" s="772"/>
      <c r="AU92" s="772"/>
      <c r="AV92" s="772"/>
      <c r="AW92" s="772"/>
      <c r="AX92" s="772"/>
      <c r="AY92" s="772"/>
      <c r="AZ92" s="772"/>
      <c r="BA92" s="772"/>
      <c r="BB92" s="772"/>
      <c r="BC92" s="772"/>
      <c r="BD92" s="772"/>
      <c r="BE92" s="772"/>
      <c r="BF92" s="772"/>
      <c r="BG92" s="772"/>
      <c r="BH92" s="772"/>
      <c r="BI92" s="772"/>
      <c r="BJ92" s="772"/>
      <c r="BK92" s="772"/>
      <c r="BL92" s="772"/>
      <c r="BM92" s="772"/>
      <c r="BN92" s="772"/>
      <c r="BO92" s="772"/>
      <c r="BP92" s="772"/>
      <c r="BQ92" s="772"/>
      <c r="BR92" s="772"/>
      <c r="BS92" s="772"/>
      <c r="BT92" s="772"/>
      <c r="BU92" s="772"/>
      <c r="BV92" s="772"/>
      <c r="BW92" s="772"/>
      <c r="BX92" s="772"/>
      <c r="BY92" s="772"/>
      <c r="BZ92" s="772"/>
      <c r="CA92" s="772"/>
      <c r="CB92" s="772"/>
      <c r="CC92" s="772"/>
      <c r="CD92" s="772"/>
      <c r="CE92" s="772"/>
      <c r="CF92" s="772"/>
      <c r="CG92" s="772"/>
      <c r="CH92" s="772"/>
      <c r="CI92" s="772"/>
      <c r="CJ92" s="772"/>
      <c r="CK92" s="772"/>
      <c r="CL92" s="772"/>
      <c r="CM92" s="772"/>
      <c r="CN92" s="772"/>
      <c r="CO92" s="772"/>
      <c r="CP92" s="772"/>
      <c r="CQ92" s="772"/>
      <c r="CR92" s="772"/>
      <c r="CS92" s="772"/>
      <c r="CT92" s="772"/>
      <c r="CU92" s="772"/>
      <c r="CV92" s="772"/>
      <c r="CW92" s="772"/>
      <c r="CX92" s="772"/>
      <c r="CY92" s="772"/>
      <c r="CZ92" s="772"/>
      <c r="DA92" s="772"/>
      <c r="DB92" s="772"/>
      <c r="DC92" s="772"/>
      <c r="DD92" s="772"/>
      <c r="DE92" s="772"/>
      <c r="DF92" s="772"/>
      <c r="DG92" s="772"/>
      <c r="DH92" s="772"/>
      <c r="DI92" s="772"/>
      <c r="DJ92" s="772"/>
      <c r="DK92" s="772"/>
      <c r="DL92" s="772"/>
      <c r="DM92" s="772"/>
      <c r="DN92" s="772"/>
      <c r="DO92" s="772"/>
      <c r="DP92" s="772"/>
      <c r="DQ92" s="772"/>
      <c r="DR92" s="772"/>
      <c r="DS92" s="772"/>
      <c r="DT92" s="772"/>
      <c r="DU92" s="772"/>
      <c r="DV92" s="772"/>
      <c r="DW92" s="772"/>
      <c r="DX92" s="772"/>
      <c r="DY92" s="772"/>
      <c r="DZ92" s="772"/>
      <c r="EA92" s="772"/>
      <c r="EB92" s="772"/>
      <c r="EC92" s="772"/>
      <c r="ED92" s="772"/>
      <c r="EE92" s="772"/>
      <c r="EF92" s="772"/>
      <c r="EG92" s="772"/>
      <c r="EH92" s="772"/>
      <c r="EI92" s="772"/>
      <c r="EJ92" s="772"/>
      <c r="EK92" s="772"/>
      <c r="EL92" s="772"/>
      <c r="EM92" s="772"/>
      <c r="EN92" s="772"/>
      <c r="EO92" s="772"/>
      <c r="EP92" s="772"/>
      <c r="EQ92" s="772"/>
      <c r="ER92" s="772"/>
      <c r="ES92" s="772"/>
      <c r="ET92" s="772"/>
      <c r="EU92" s="772"/>
      <c r="EV92" s="772"/>
      <c r="EW92" s="772"/>
      <c r="EX92" s="772"/>
      <c r="EY92" s="772"/>
      <c r="EZ92" s="772"/>
      <c r="FA92" s="772"/>
      <c r="FB92" s="772"/>
      <c r="FC92" s="772"/>
      <c r="FD92" s="772"/>
      <c r="FE92" s="772"/>
      <c r="FF92" s="772"/>
      <c r="FG92" s="772"/>
      <c r="FH92" s="772"/>
      <c r="FI92" s="772"/>
      <c r="FJ92" s="772"/>
      <c r="FK92" s="772"/>
      <c r="FL92" s="772"/>
      <c r="FM92" s="772"/>
      <c r="FN92" s="772"/>
      <c r="FO92" s="772"/>
      <c r="FP92" s="772"/>
      <c r="FQ92" s="772"/>
      <c r="FR92" s="772"/>
      <c r="FS92" s="772"/>
      <c r="FT92" s="772"/>
      <c r="FU92" s="772"/>
      <c r="FV92" s="772"/>
      <c r="FW92" s="772"/>
      <c r="FX92" s="772"/>
      <c r="FY92" s="772"/>
      <c r="FZ92" s="772"/>
      <c r="GA92" s="772"/>
      <c r="GB92" s="772"/>
      <c r="GC92" s="772"/>
      <c r="GD92" s="772"/>
      <c r="GE92" s="772"/>
      <c r="GF92" s="772"/>
      <c r="GG92" s="772"/>
      <c r="GH92" s="772"/>
      <c r="GI92" s="772"/>
      <c r="GJ92" s="772"/>
      <c r="GK92" s="772"/>
      <c r="GL92" s="772"/>
      <c r="GM92" s="772"/>
      <c r="GN92" s="772"/>
      <c r="GO92" s="772"/>
      <c r="GP92" s="772"/>
      <c r="GQ92" s="772"/>
      <c r="GR92" s="772"/>
      <c r="GS92" s="772"/>
      <c r="GT92" s="772"/>
      <c r="GU92" s="772"/>
      <c r="GV92" s="772"/>
      <c r="GW92" s="772"/>
      <c r="GX92" s="772"/>
      <c r="GY92" s="772"/>
    </row>
    <row r="93" spans="1:207">
      <c r="A93" s="1114" t="s">
        <v>376</v>
      </c>
      <c r="B93" s="961">
        <v>4.7000000000000002E-3</v>
      </c>
      <c r="C93" s="961">
        <v>6.1800000000000001E-2</v>
      </c>
      <c r="D93" s="961">
        <v>2.7799999999999998E-2</v>
      </c>
      <c r="E93" s="961">
        <v>9.4999999999999998E-3</v>
      </c>
      <c r="F93" s="961">
        <v>0.1166</v>
      </c>
      <c r="G93" s="961">
        <v>6.9999999999999999E-4</v>
      </c>
      <c r="H93" s="961">
        <v>0</v>
      </c>
      <c r="I93" s="961">
        <v>0</v>
      </c>
      <c r="J93" s="961">
        <v>2.1499999999999998E-2</v>
      </c>
      <c r="K93" s="772"/>
      <c r="L93" s="772"/>
      <c r="M93" s="772"/>
      <c r="N93" s="772"/>
      <c r="O93" s="772"/>
      <c r="P93" s="772"/>
      <c r="Q93" s="772"/>
      <c r="R93" s="772"/>
      <c r="S93" s="772"/>
      <c r="T93" s="772"/>
      <c r="U93" s="772"/>
      <c r="V93" s="772"/>
      <c r="W93" s="772"/>
      <c r="X93" s="772"/>
      <c r="Y93" s="772"/>
      <c r="Z93" s="772"/>
      <c r="AA93" s="772"/>
      <c r="AB93" s="772"/>
      <c r="AC93" s="772"/>
      <c r="AD93" s="772"/>
      <c r="AE93" s="772"/>
      <c r="AF93" s="772"/>
      <c r="AG93" s="772"/>
      <c r="AH93" s="772"/>
      <c r="AI93" s="772"/>
      <c r="AJ93" s="772"/>
      <c r="AK93" s="772"/>
      <c r="AL93" s="772"/>
      <c r="AM93" s="772"/>
      <c r="AN93" s="772"/>
      <c r="AO93" s="772"/>
      <c r="AP93" s="772"/>
      <c r="AQ93" s="772"/>
      <c r="AR93" s="772"/>
      <c r="AS93" s="772"/>
      <c r="AT93" s="772"/>
      <c r="AU93" s="772"/>
      <c r="AV93" s="772"/>
      <c r="AW93" s="772"/>
      <c r="AX93" s="772"/>
      <c r="AY93" s="772"/>
      <c r="AZ93" s="772"/>
      <c r="BA93" s="772"/>
      <c r="BB93" s="772"/>
      <c r="BC93" s="772"/>
      <c r="BD93" s="772"/>
      <c r="BE93" s="772"/>
      <c r="BF93" s="772"/>
      <c r="BG93" s="772"/>
      <c r="BH93" s="772"/>
      <c r="BI93" s="772"/>
      <c r="BJ93" s="772"/>
      <c r="BK93" s="772"/>
      <c r="BL93" s="772"/>
      <c r="BM93" s="772"/>
      <c r="BN93" s="772"/>
      <c r="BO93" s="772"/>
      <c r="BP93" s="772"/>
      <c r="BQ93" s="772"/>
      <c r="BR93" s="772"/>
      <c r="BS93" s="772"/>
      <c r="BT93" s="772"/>
      <c r="BU93" s="772"/>
      <c r="BV93" s="772"/>
      <c r="BW93" s="772"/>
      <c r="BX93" s="772"/>
      <c r="BY93" s="772"/>
      <c r="BZ93" s="772"/>
      <c r="CA93" s="772"/>
      <c r="CB93" s="772"/>
      <c r="CC93" s="772"/>
      <c r="CD93" s="772"/>
      <c r="CE93" s="772"/>
      <c r="CF93" s="772"/>
      <c r="CG93" s="772"/>
      <c r="CH93" s="772"/>
      <c r="CI93" s="772"/>
      <c r="CJ93" s="772"/>
      <c r="CK93" s="772"/>
      <c r="CL93" s="772"/>
      <c r="CM93" s="772"/>
      <c r="CN93" s="772"/>
      <c r="CO93" s="772"/>
      <c r="CP93" s="772"/>
      <c r="CQ93" s="772"/>
      <c r="CR93" s="772"/>
      <c r="CS93" s="772"/>
      <c r="CT93" s="772"/>
      <c r="CU93" s="772"/>
      <c r="CV93" s="772"/>
      <c r="CW93" s="772"/>
      <c r="CX93" s="772"/>
      <c r="CY93" s="772"/>
      <c r="CZ93" s="772"/>
      <c r="DA93" s="772"/>
      <c r="DB93" s="772"/>
      <c r="DC93" s="772"/>
      <c r="DD93" s="772"/>
      <c r="DE93" s="772"/>
      <c r="DF93" s="772"/>
      <c r="DG93" s="772"/>
      <c r="DH93" s="772"/>
      <c r="DI93" s="772"/>
      <c r="DJ93" s="772"/>
      <c r="DK93" s="772"/>
      <c r="DL93" s="772"/>
      <c r="DM93" s="772"/>
      <c r="DN93" s="772"/>
      <c r="DO93" s="772"/>
      <c r="DP93" s="772"/>
      <c r="DQ93" s="772"/>
      <c r="DR93" s="772"/>
      <c r="DS93" s="772"/>
      <c r="DT93" s="772"/>
      <c r="DU93" s="772"/>
      <c r="DV93" s="772"/>
      <c r="DW93" s="772"/>
      <c r="DX93" s="772"/>
      <c r="DY93" s="772"/>
      <c r="DZ93" s="772"/>
      <c r="EA93" s="772"/>
      <c r="EB93" s="772"/>
      <c r="EC93" s="772"/>
      <c r="ED93" s="772"/>
      <c r="EE93" s="772"/>
      <c r="EF93" s="772"/>
      <c r="EG93" s="772"/>
      <c r="EH93" s="772"/>
      <c r="EI93" s="772"/>
      <c r="EJ93" s="772"/>
      <c r="EK93" s="772"/>
      <c r="EL93" s="772"/>
      <c r="EM93" s="772"/>
      <c r="EN93" s="772"/>
      <c r="EO93" s="772"/>
      <c r="EP93" s="772"/>
      <c r="EQ93" s="772"/>
      <c r="ER93" s="772"/>
      <c r="ES93" s="772"/>
      <c r="ET93" s="772"/>
      <c r="EU93" s="772"/>
      <c r="EV93" s="772"/>
      <c r="EW93" s="772"/>
      <c r="EX93" s="772"/>
      <c r="EY93" s="772"/>
      <c r="EZ93" s="772"/>
      <c r="FA93" s="772"/>
      <c r="FB93" s="772"/>
      <c r="FC93" s="772"/>
      <c r="FD93" s="772"/>
      <c r="FE93" s="772"/>
      <c r="FF93" s="772"/>
      <c r="FG93" s="772"/>
      <c r="FH93" s="772"/>
      <c r="FI93" s="772"/>
      <c r="FJ93" s="772"/>
      <c r="FK93" s="772"/>
      <c r="FL93" s="772"/>
      <c r="FM93" s="772"/>
      <c r="FN93" s="772"/>
      <c r="FO93" s="772"/>
      <c r="FP93" s="772"/>
      <c r="FQ93" s="772"/>
      <c r="FR93" s="772"/>
      <c r="FS93" s="772"/>
      <c r="FT93" s="772"/>
      <c r="FU93" s="772"/>
      <c r="FV93" s="772"/>
      <c r="FW93" s="772"/>
      <c r="FX93" s="772"/>
      <c r="FY93" s="772"/>
      <c r="FZ93" s="772"/>
      <c r="GA93" s="772"/>
      <c r="GB93" s="772"/>
      <c r="GC93" s="772"/>
      <c r="GD93" s="772"/>
      <c r="GE93" s="772"/>
      <c r="GF93" s="772"/>
      <c r="GG93" s="772"/>
      <c r="GH93" s="772"/>
      <c r="GI93" s="772"/>
      <c r="GJ93" s="772"/>
      <c r="GK93" s="772"/>
      <c r="GL93" s="772"/>
      <c r="GM93" s="772"/>
      <c r="GN93" s="772"/>
      <c r="GO93" s="772"/>
      <c r="GP93" s="772"/>
      <c r="GQ93" s="772"/>
      <c r="GR93" s="772"/>
      <c r="GS93" s="772"/>
      <c r="GT93" s="772"/>
      <c r="GU93" s="772"/>
      <c r="GV93" s="772"/>
      <c r="GW93" s="772"/>
      <c r="GX93" s="772"/>
      <c r="GY93" s="772"/>
    </row>
    <row r="94" spans="1:207">
      <c r="A94" s="1114" t="s">
        <v>377</v>
      </c>
      <c r="B94" s="961">
        <v>0</v>
      </c>
      <c r="C94" s="961">
        <v>0</v>
      </c>
      <c r="D94" s="961">
        <v>0</v>
      </c>
      <c r="E94" s="961">
        <v>0</v>
      </c>
      <c r="F94" s="961">
        <v>0</v>
      </c>
      <c r="G94" s="961">
        <v>0</v>
      </c>
      <c r="H94" s="961">
        <v>0</v>
      </c>
      <c r="I94" s="961">
        <v>0</v>
      </c>
      <c r="J94" s="961">
        <v>0</v>
      </c>
      <c r="K94" s="772"/>
      <c r="L94" s="772"/>
      <c r="M94" s="772"/>
      <c r="N94" s="772"/>
      <c r="O94" s="772"/>
      <c r="P94" s="772"/>
      <c r="Q94" s="772"/>
      <c r="R94" s="772"/>
      <c r="S94" s="772"/>
      <c r="T94" s="772"/>
      <c r="U94" s="772"/>
      <c r="V94" s="772"/>
      <c r="W94" s="772"/>
      <c r="X94" s="772"/>
      <c r="Y94" s="772"/>
      <c r="Z94" s="772"/>
      <c r="AA94" s="772"/>
      <c r="AB94" s="772"/>
      <c r="AC94" s="772"/>
      <c r="AD94" s="772"/>
      <c r="AE94" s="772"/>
      <c r="AF94" s="772"/>
      <c r="AG94" s="772"/>
      <c r="AH94" s="772"/>
      <c r="AI94" s="772"/>
      <c r="AJ94" s="772"/>
      <c r="AK94" s="772"/>
      <c r="AL94" s="772"/>
      <c r="AM94" s="772"/>
      <c r="AN94" s="772"/>
      <c r="AO94" s="772"/>
      <c r="AP94" s="772"/>
      <c r="AQ94" s="772"/>
      <c r="AR94" s="772"/>
      <c r="AS94" s="772"/>
      <c r="AT94" s="772"/>
      <c r="AU94" s="772"/>
      <c r="AV94" s="772"/>
      <c r="AW94" s="772"/>
      <c r="AX94" s="772"/>
      <c r="AY94" s="772"/>
      <c r="AZ94" s="772"/>
      <c r="BA94" s="772"/>
      <c r="BB94" s="772"/>
      <c r="BC94" s="772"/>
      <c r="BD94" s="772"/>
      <c r="BE94" s="772"/>
      <c r="BF94" s="772"/>
      <c r="BG94" s="772"/>
      <c r="BH94" s="772"/>
      <c r="BI94" s="772"/>
      <c r="BJ94" s="772"/>
      <c r="BK94" s="772"/>
      <c r="BL94" s="772"/>
      <c r="BM94" s="772"/>
      <c r="BN94" s="772"/>
      <c r="BO94" s="772"/>
      <c r="BP94" s="772"/>
      <c r="BQ94" s="772"/>
      <c r="BR94" s="772"/>
      <c r="BS94" s="772"/>
      <c r="BT94" s="772"/>
      <c r="BU94" s="772"/>
      <c r="BV94" s="772"/>
      <c r="BW94" s="772"/>
      <c r="BX94" s="772"/>
      <c r="BY94" s="772"/>
      <c r="BZ94" s="772"/>
      <c r="CA94" s="772"/>
      <c r="CB94" s="772"/>
      <c r="CC94" s="772"/>
      <c r="CD94" s="772"/>
      <c r="CE94" s="772"/>
      <c r="CF94" s="772"/>
      <c r="CG94" s="772"/>
      <c r="CH94" s="772"/>
      <c r="CI94" s="772"/>
      <c r="CJ94" s="772"/>
      <c r="CK94" s="772"/>
      <c r="CL94" s="772"/>
      <c r="CM94" s="772"/>
      <c r="CN94" s="772"/>
      <c r="CO94" s="772"/>
      <c r="CP94" s="772"/>
      <c r="CQ94" s="772"/>
      <c r="CR94" s="772"/>
      <c r="CS94" s="772"/>
      <c r="CT94" s="772"/>
      <c r="CU94" s="772"/>
      <c r="CV94" s="772"/>
      <c r="CW94" s="772"/>
      <c r="CX94" s="772"/>
      <c r="CY94" s="772"/>
      <c r="CZ94" s="772"/>
      <c r="DA94" s="772"/>
      <c r="DB94" s="772"/>
      <c r="DC94" s="772"/>
      <c r="DD94" s="772"/>
      <c r="DE94" s="772"/>
      <c r="DF94" s="772"/>
      <c r="DG94" s="772"/>
      <c r="DH94" s="772"/>
      <c r="DI94" s="772"/>
      <c r="DJ94" s="772"/>
      <c r="DK94" s="772"/>
      <c r="DL94" s="772"/>
      <c r="DM94" s="772"/>
      <c r="DN94" s="772"/>
      <c r="DO94" s="772"/>
      <c r="DP94" s="772"/>
      <c r="DQ94" s="772"/>
      <c r="DR94" s="772"/>
      <c r="DS94" s="772"/>
      <c r="DT94" s="772"/>
      <c r="DU94" s="772"/>
      <c r="DV94" s="772"/>
      <c r="DW94" s="772"/>
      <c r="DX94" s="772"/>
      <c r="DY94" s="772"/>
      <c r="DZ94" s="772"/>
      <c r="EA94" s="772"/>
      <c r="EB94" s="772"/>
      <c r="EC94" s="772"/>
      <c r="ED94" s="772"/>
      <c r="EE94" s="772"/>
      <c r="EF94" s="772"/>
      <c r="EG94" s="772"/>
      <c r="EH94" s="772"/>
      <c r="EI94" s="772"/>
      <c r="EJ94" s="772"/>
      <c r="EK94" s="772"/>
      <c r="EL94" s="772"/>
      <c r="EM94" s="772"/>
      <c r="EN94" s="772"/>
      <c r="EO94" s="772"/>
      <c r="EP94" s="772"/>
      <c r="EQ94" s="772"/>
      <c r="ER94" s="772"/>
      <c r="ES94" s="772"/>
      <c r="ET94" s="772"/>
      <c r="EU94" s="772"/>
      <c r="EV94" s="772"/>
      <c r="EW94" s="772"/>
      <c r="EX94" s="772"/>
      <c r="EY94" s="772"/>
      <c r="EZ94" s="772"/>
      <c r="FA94" s="772"/>
      <c r="FB94" s="772"/>
      <c r="FC94" s="772"/>
      <c r="FD94" s="772"/>
      <c r="FE94" s="772"/>
      <c r="FF94" s="772"/>
      <c r="FG94" s="772"/>
      <c r="FH94" s="772"/>
      <c r="FI94" s="772"/>
      <c r="FJ94" s="772"/>
      <c r="FK94" s="772"/>
      <c r="FL94" s="772"/>
      <c r="FM94" s="772"/>
      <c r="FN94" s="772"/>
      <c r="FO94" s="772"/>
      <c r="FP94" s="772"/>
      <c r="FQ94" s="772"/>
      <c r="FR94" s="772"/>
      <c r="FS94" s="772"/>
      <c r="FT94" s="772"/>
      <c r="FU94" s="772"/>
      <c r="FV94" s="772"/>
      <c r="FW94" s="772"/>
      <c r="FX94" s="772"/>
      <c r="FY94" s="772"/>
      <c r="FZ94" s="772"/>
      <c r="GA94" s="772"/>
      <c r="GB94" s="772"/>
      <c r="GC94" s="772"/>
      <c r="GD94" s="772"/>
      <c r="GE94" s="772"/>
      <c r="GF94" s="772"/>
      <c r="GG94" s="772"/>
      <c r="GH94" s="772"/>
      <c r="GI94" s="772"/>
      <c r="GJ94" s="772"/>
      <c r="GK94" s="772"/>
      <c r="GL94" s="772"/>
      <c r="GM94" s="772"/>
      <c r="GN94" s="772"/>
      <c r="GO94" s="772"/>
      <c r="GP94" s="772"/>
      <c r="GQ94" s="772"/>
      <c r="GR94" s="772"/>
      <c r="GS94" s="772"/>
      <c r="GT94" s="772"/>
      <c r="GU94" s="772"/>
      <c r="GV94" s="772"/>
      <c r="GW94" s="772"/>
      <c r="GX94" s="772"/>
      <c r="GY94" s="772"/>
    </row>
    <row r="95" spans="1:207">
      <c r="A95" s="1114" t="s">
        <v>378</v>
      </c>
      <c r="B95" s="961">
        <v>0</v>
      </c>
      <c r="C95" s="961">
        <v>0</v>
      </c>
      <c r="D95" s="961">
        <v>0</v>
      </c>
      <c r="E95" s="961">
        <v>0</v>
      </c>
      <c r="F95" s="961">
        <v>0</v>
      </c>
      <c r="G95" s="961">
        <v>0</v>
      </c>
      <c r="H95" s="961">
        <v>0</v>
      </c>
      <c r="I95" s="961">
        <v>0</v>
      </c>
      <c r="J95" s="961">
        <v>0</v>
      </c>
      <c r="K95" s="772"/>
      <c r="L95" s="772"/>
      <c r="M95" s="772"/>
      <c r="N95" s="772"/>
      <c r="O95" s="772"/>
      <c r="P95" s="772"/>
      <c r="Q95" s="772"/>
      <c r="R95" s="772"/>
      <c r="S95" s="772"/>
      <c r="T95" s="772"/>
      <c r="U95" s="772"/>
      <c r="V95" s="772"/>
      <c r="W95" s="772"/>
      <c r="X95" s="772"/>
      <c r="Y95" s="772"/>
      <c r="Z95" s="772"/>
      <c r="AA95" s="772"/>
      <c r="AB95" s="772"/>
      <c r="AC95" s="772"/>
      <c r="AD95" s="772"/>
      <c r="AE95" s="772"/>
      <c r="AF95" s="772"/>
      <c r="AG95" s="772"/>
      <c r="AH95" s="772"/>
      <c r="AI95" s="772"/>
      <c r="AJ95" s="772"/>
      <c r="AK95" s="772"/>
      <c r="AL95" s="772"/>
      <c r="AM95" s="772"/>
      <c r="AN95" s="772"/>
      <c r="AO95" s="772"/>
      <c r="AP95" s="772"/>
      <c r="AQ95" s="772"/>
      <c r="AR95" s="772"/>
      <c r="AS95" s="772"/>
      <c r="AT95" s="772"/>
      <c r="AU95" s="772"/>
      <c r="AV95" s="772"/>
      <c r="AW95" s="772"/>
      <c r="AX95" s="772"/>
      <c r="AY95" s="772"/>
      <c r="AZ95" s="772"/>
      <c r="BA95" s="772"/>
      <c r="BB95" s="772"/>
      <c r="BC95" s="772"/>
      <c r="BD95" s="772"/>
      <c r="BE95" s="772"/>
      <c r="BF95" s="772"/>
      <c r="BG95" s="772"/>
      <c r="BH95" s="772"/>
      <c r="BI95" s="772"/>
      <c r="BJ95" s="772"/>
      <c r="BK95" s="772"/>
      <c r="BL95" s="772"/>
      <c r="BM95" s="772"/>
      <c r="BN95" s="772"/>
      <c r="BO95" s="772"/>
      <c r="BP95" s="772"/>
      <c r="BQ95" s="772"/>
      <c r="BR95" s="772"/>
      <c r="BS95" s="772"/>
      <c r="BT95" s="772"/>
      <c r="BU95" s="772"/>
      <c r="BV95" s="772"/>
      <c r="BW95" s="772"/>
      <c r="BX95" s="772"/>
      <c r="BY95" s="772"/>
      <c r="BZ95" s="772"/>
      <c r="CA95" s="772"/>
      <c r="CB95" s="772"/>
      <c r="CC95" s="772"/>
      <c r="CD95" s="772"/>
      <c r="CE95" s="772"/>
      <c r="CF95" s="772"/>
      <c r="CG95" s="772"/>
      <c r="CH95" s="772"/>
      <c r="CI95" s="772"/>
      <c r="CJ95" s="772"/>
      <c r="CK95" s="772"/>
      <c r="CL95" s="772"/>
      <c r="CM95" s="772"/>
      <c r="CN95" s="772"/>
      <c r="CO95" s="772"/>
      <c r="CP95" s="772"/>
      <c r="CQ95" s="772"/>
      <c r="CR95" s="772"/>
      <c r="CS95" s="772"/>
      <c r="CT95" s="772"/>
      <c r="CU95" s="772"/>
      <c r="CV95" s="772"/>
      <c r="CW95" s="772"/>
      <c r="CX95" s="772"/>
      <c r="CY95" s="772"/>
      <c r="CZ95" s="772"/>
      <c r="DA95" s="772"/>
      <c r="DB95" s="772"/>
      <c r="DC95" s="772"/>
      <c r="DD95" s="772"/>
      <c r="DE95" s="772"/>
      <c r="DF95" s="772"/>
      <c r="DG95" s="772"/>
      <c r="DH95" s="772"/>
      <c r="DI95" s="772"/>
      <c r="DJ95" s="772"/>
      <c r="DK95" s="772"/>
      <c r="DL95" s="772"/>
      <c r="DM95" s="772"/>
      <c r="DN95" s="772"/>
      <c r="DO95" s="772"/>
      <c r="DP95" s="772"/>
      <c r="DQ95" s="772"/>
      <c r="DR95" s="772"/>
      <c r="DS95" s="772"/>
      <c r="DT95" s="772"/>
      <c r="DU95" s="772"/>
      <c r="DV95" s="772"/>
      <c r="DW95" s="772"/>
      <c r="DX95" s="772"/>
      <c r="DY95" s="772"/>
      <c r="DZ95" s="772"/>
      <c r="EA95" s="772"/>
      <c r="EB95" s="772"/>
      <c r="EC95" s="772"/>
      <c r="ED95" s="772"/>
      <c r="EE95" s="772"/>
      <c r="EF95" s="772"/>
      <c r="EG95" s="772"/>
      <c r="EH95" s="772"/>
      <c r="EI95" s="772"/>
      <c r="EJ95" s="772"/>
      <c r="EK95" s="772"/>
      <c r="EL95" s="772"/>
      <c r="EM95" s="772"/>
      <c r="EN95" s="772"/>
      <c r="EO95" s="772"/>
      <c r="EP95" s="772"/>
      <c r="EQ95" s="772"/>
      <c r="ER95" s="772"/>
      <c r="ES95" s="772"/>
      <c r="ET95" s="772"/>
      <c r="EU95" s="772"/>
      <c r="EV95" s="772"/>
      <c r="EW95" s="772"/>
      <c r="EX95" s="772"/>
      <c r="EY95" s="772"/>
      <c r="EZ95" s="772"/>
      <c r="FA95" s="772"/>
      <c r="FB95" s="772"/>
      <c r="FC95" s="772"/>
      <c r="FD95" s="772"/>
      <c r="FE95" s="772"/>
      <c r="FF95" s="772"/>
      <c r="FG95" s="772"/>
      <c r="FH95" s="772"/>
      <c r="FI95" s="772"/>
      <c r="FJ95" s="772"/>
      <c r="FK95" s="772"/>
      <c r="FL95" s="772"/>
      <c r="FM95" s="772"/>
      <c r="FN95" s="772"/>
      <c r="FO95" s="772"/>
      <c r="FP95" s="772"/>
      <c r="FQ95" s="772"/>
      <c r="FR95" s="772"/>
      <c r="FS95" s="772"/>
      <c r="FT95" s="772"/>
      <c r="FU95" s="772"/>
      <c r="FV95" s="772"/>
      <c r="FW95" s="772"/>
      <c r="FX95" s="772"/>
      <c r="FY95" s="772"/>
      <c r="FZ95" s="772"/>
      <c r="GA95" s="772"/>
      <c r="GB95" s="772"/>
      <c r="GC95" s="772"/>
      <c r="GD95" s="772"/>
      <c r="GE95" s="772"/>
      <c r="GF95" s="772"/>
      <c r="GG95" s="772"/>
      <c r="GH95" s="772"/>
      <c r="GI95" s="772"/>
      <c r="GJ95" s="772"/>
      <c r="GK95" s="772"/>
      <c r="GL95" s="772"/>
      <c r="GM95" s="772"/>
      <c r="GN95" s="772"/>
      <c r="GO95" s="772"/>
      <c r="GP95" s="772"/>
      <c r="GQ95" s="772"/>
      <c r="GR95" s="772"/>
      <c r="GS95" s="772"/>
      <c r="GT95" s="772"/>
      <c r="GU95" s="772"/>
      <c r="GV95" s="772"/>
      <c r="GW95" s="772"/>
      <c r="GX95" s="772"/>
      <c r="GY95" s="772"/>
    </row>
    <row r="96" spans="1:207">
      <c r="A96" s="1114" t="s">
        <v>379</v>
      </c>
      <c r="B96" s="961">
        <v>0</v>
      </c>
      <c r="C96" s="961">
        <v>0</v>
      </c>
      <c r="D96" s="961">
        <v>0</v>
      </c>
      <c r="E96" s="961">
        <v>0</v>
      </c>
      <c r="F96" s="961">
        <v>0</v>
      </c>
      <c r="G96" s="961">
        <v>0</v>
      </c>
      <c r="H96" s="961">
        <v>0</v>
      </c>
      <c r="I96" s="961">
        <v>0</v>
      </c>
      <c r="J96" s="961">
        <v>0</v>
      </c>
      <c r="K96" s="772"/>
      <c r="L96" s="772"/>
      <c r="M96" s="772"/>
      <c r="N96" s="772"/>
      <c r="O96" s="772"/>
      <c r="P96" s="772"/>
      <c r="Q96" s="772"/>
      <c r="R96" s="772"/>
      <c r="S96" s="772"/>
      <c r="T96" s="772"/>
      <c r="U96" s="772"/>
      <c r="V96" s="772"/>
      <c r="W96" s="772"/>
      <c r="X96" s="772"/>
      <c r="Y96" s="772"/>
      <c r="Z96" s="772"/>
      <c r="AA96" s="772"/>
      <c r="AB96" s="772"/>
      <c r="AC96" s="772"/>
      <c r="AD96" s="772"/>
      <c r="AE96" s="772"/>
      <c r="AF96" s="772"/>
      <c r="AG96" s="772"/>
      <c r="AH96" s="772"/>
      <c r="AI96" s="772"/>
      <c r="AJ96" s="772"/>
      <c r="AK96" s="772"/>
      <c r="AL96" s="772"/>
      <c r="AM96" s="772"/>
      <c r="AN96" s="772"/>
      <c r="AO96" s="772"/>
      <c r="AP96" s="772"/>
      <c r="AQ96" s="772"/>
      <c r="AR96" s="772"/>
      <c r="AS96" s="772"/>
      <c r="AT96" s="772"/>
      <c r="AU96" s="772"/>
      <c r="AV96" s="772"/>
      <c r="AW96" s="772"/>
      <c r="AX96" s="772"/>
      <c r="AY96" s="772"/>
      <c r="AZ96" s="772"/>
      <c r="BA96" s="772"/>
      <c r="BB96" s="772"/>
      <c r="BC96" s="772"/>
      <c r="BD96" s="772"/>
      <c r="BE96" s="772"/>
      <c r="BF96" s="772"/>
      <c r="BG96" s="772"/>
      <c r="BH96" s="772"/>
      <c r="BI96" s="772"/>
      <c r="BJ96" s="772"/>
      <c r="BK96" s="772"/>
      <c r="BL96" s="772"/>
      <c r="BM96" s="772"/>
      <c r="BN96" s="772"/>
      <c r="BO96" s="772"/>
      <c r="BP96" s="772"/>
      <c r="BQ96" s="772"/>
      <c r="BR96" s="772"/>
      <c r="BS96" s="772"/>
      <c r="BT96" s="772"/>
      <c r="BU96" s="772"/>
      <c r="BV96" s="772"/>
      <c r="BW96" s="772"/>
      <c r="BX96" s="772"/>
      <c r="BY96" s="772"/>
      <c r="BZ96" s="772"/>
      <c r="CA96" s="772"/>
      <c r="CB96" s="772"/>
      <c r="CC96" s="772"/>
      <c r="CD96" s="772"/>
      <c r="CE96" s="772"/>
      <c r="CF96" s="772"/>
      <c r="CG96" s="772"/>
      <c r="CH96" s="772"/>
      <c r="CI96" s="772"/>
      <c r="CJ96" s="772"/>
      <c r="CK96" s="772"/>
      <c r="CL96" s="772"/>
      <c r="CM96" s="772"/>
      <c r="CN96" s="772"/>
      <c r="CO96" s="772"/>
      <c r="CP96" s="772"/>
      <c r="CQ96" s="772"/>
      <c r="CR96" s="772"/>
      <c r="CS96" s="772"/>
      <c r="CT96" s="772"/>
      <c r="CU96" s="772"/>
      <c r="CV96" s="772"/>
      <c r="CW96" s="772"/>
      <c r="CX96" s="772"/>
      <c r="CY96" s="772"/>
      <c r="CZ96" s="772"/>
      <c r="DA96" s="772"/>
      <c r="DB96" s="772"/>
      <c r="DC96" s="772"/>
      <c r="DD96" s="772"/>
      <c r="DE96" s="772"/>
      <c r="DF96" s="772"/>
      <c r="DG96" s="772"/>
      <c r="DH96" s="772"/>
      <c r="DI96" s="772"/>
      <c r="DJ96" s="772"/>
      <c r="DK96" s="772"/>
      <c r="DL96" s="772"/>
      <c r="DM96" s="772"/>
      <c r="DN96" s="772"/>
      <c r="DO96" s="772"/>
      <c r="DP96" s="772"/>
      <c r="DQ96" s="772"/>
      <c r="DR96" s="772"/>
      <c r="DS96" s="772"/>
      <c r="DT96" s="772"/>
      <c r="DU96" s="772"/>
      <c r="DV96" s="772"/>
      <c r="DW96" s="772"/>
      <c r="DX96" s="772"/>
      <c r="DY96" s="772"/>
      <c r="DZ96" s="772"/>
      <c r="EA96" s="772"/>
      <c r="EB96" s="772"/>
      <c r="EC96" s="772"/>
      <c r="ED96" s="772"/>
      <c r="EE96" s="772"/>
      <c r="EF96" s="772"/>
      <c r="EG96" s="772"/>
      <c r="EH96" s="772"/>
      <c r="EI96" s="772"/>
      <c r="EJ96" s="772"/>
      <c r="EK96" s="772"/>
      <c r="EL96" s="772"/>
      <c r="EM96" s="772"/>
      <c r="EN96" s="772"/>
      <c r="EO96" s="772"/>
      <c r="EP96" s="772"/>
      <c r="EQ96" s="772"/>
      <c r="ER96" s="772"/>
      <c r="ES96" s="772"/>
      <c r="ET96" s="772"/>
      <c r="EU96" s="772"/>
      <c r="EV96" s="772"/>
      <c r="EW96" s="772"/>
      <c r="EX96" s="772"/>
      <c r="EY96" s="772"/>
      <c r="EZ96" s="772"/>
      <c r="FA96" s="772"/>
      <c r="FB96" s="772"/>
      <c r="FC96" s="772"/>
      <c r="FD96" s="772"/>
      <c r="FE96" s="772"/>
      <c r="FF96" s="772"/>
      <c r="FG96" s="772"/>
      <c r="FH96" s="772"/>
      <c r="FI96" s="772"/>
      <c r="FJ96" s="772"/>
      <c r="FK96" s="772"/>
      <c r="FL96" s="772"/>
      <c r="FM96" s="772"/>
      <c r="FN96" s="772"/>
      <c r="FO96" s="772"/>
      <c r="FP96" s="772"/>
      <c r="FQ96" s="772"/>
      <c r="FR96" s="772"/>
      <c r="FS96" s="772"/>
      <c r="FT96" s="772"/>
      <c r="FU96" s="772"/>
      <c r="FV96" s="772"/>
      <c r="FW96" s="772"/>
      <c r="FX96" s="772"/>
      <c r="FY96" s="772"/>
      <c r="FZ96" s="772"/>
      <c r="GA96" s="772"/>
      <c r="GB96" s="772"/>
      <c r="GC96" s="772"/>
      <c r="GD96" s="772"/>
      <c r="GE96" s="772"/>
      <c r="GF96" s="772"/>
      <c r="GG96" s="772"/>
      <c r="GH96" s="772"/>
      <c r="GI96" s="772"/>
      <c r="GJ96" s="772"/>
      <c r="GK96" s="772"/>
      <c r="GL96" s="772"/>
      <c r="GM96" s="772"/>
      <c r="GN96" s="772"/>
      <c r="GO96" s="772"/>
      <c r="GP96" s="772"/>
      <c r="GQ96" s="772"/>
      <c r="GR96" s="772"/>
      <c r="GS96" s="772"/>
      <c r="GT96" s="772"/>
      <c r="GU96" s="772"/>
      <c r="GV96" s="772"/>
      <c r="GW96" s="772"/>
      <c r="GX96" s="772"/>
      <c r="GY96" s="772"/>
    </row>
    <row r="97" spans="1:207">
      <c r="A97" s="1114" t="s">
        <v>380</v>
      </c>
      <c r="B97" s="961">
        <v>0</v>
      </c>
      <c r="C97" s="961">
        <v>0</v>
      </c>
      <c r="D97" s="961">
        <v>0</v>
      </c>
      <c r="E97" s="961">
        <v>0</v>
      </c>
      <c r="F97" s="961">
        <v>0</v>
      </c>
      <c r="G97" s="961">
        <v>0</v>
      </c>
      <c r="H97" s="961">
        <v>0</v>
      </c>
      <c r="I97" s="961">
        <v>0</v>
      </c>
      <c r="J97" s="961">
        <v>0</v>
      </c>
      <c r="K97" s="772"/>
      <c r="L97" s="772"/>
      <c r="M97" s="772"/>
      <c r="N97" s="772"/>
      <c r="O97" s="772"/>
      <c r="P97" s="772"/>
      <c r="Q97" s="772"/>
      <c r="R97" s="772"/>
      <c r="S97" s="772"/>
      <c r="T97" s="772"/>
      <c r="U97" s="772"/>
      <c r="V97" s="772"/>
      <c r="W97" s="772"/>
      <c r="X97" s="772"/>
      <c r="Y97" s="772"/>
      <c r="Z97" s="772"/>
      <c r="AA97" s="772"/>
      <c r="AB97" s="772"/>
      <c r="AC97" s="772"/>
      <c r="AD97" s="772"/>
      <c r="AE97" s="772"/>
      <c r="AF97" s="772"/>
      <c r="AG97" s="772"/>
      <c r="AH97" s="772"/>
      <c r="AI97" s="772"/>
      <c r="AJ97" s="772"/>
      <c r="AK97" s="772"/>
      <c r="AL97" s="772"/>
      <c r="AM97" s="772"/>
      <c r="AN97" s="772"/>
      <c r="AO97" s="772"/>
      <c r="AP97" s="772"/>
      <c r="AQ97" s="772"/>
      <c r="AR97" s="772"/>
      <c r="AS97" s="772"/>
      <c r="AT97" s="772"/>
      <c r="AU97" s="772"/>
      <c r="AV97" s="772"/>
      <c r="AW97" s="772"/>
      <c r="AX97" s="772"/>
      <c r="AY97" s="772"/>
      <c r="AZ97" s="772"/>
      <c r="BA97" s="772"/>
      <c r="BB97" s="772"/>
      <c r="BC97" s="772"/>
      <c r="BD97" s="772"/>
      <c r="BE97" s="772"/>
      <c r="BF97" s="772"/>
      <c r="BG97" s="772"/>
      <c r="BH97" s="772"/>
      <c r="BI97" s="772"/>
      <c r="BJ97" s="772"/>
      <c r="BK97" s="772"/>
      <c r="BL97" s="772"/>
      <c r="BM97" s="772"/>
      <c r="BN97" s="772"/>
      <c r="BO97" s="772"/>
      <c r="BP97" s="772"/>
      <c r="BQ97" s="772"/>
      <c r="BR97" s="772"/>
      <c r="BS97" s="772"/>
      <c r="BT97" s="772"/>
      <c r="BU97" s="772"/>
      <c r="BV97" s="772"/>
      <c r="BW97" s="772"/>
      <c r="BX97" s="772"/>
      <c r="BY97" s="772"/>
      <c r="BZ97" s="772"/>
      <c r="CA97" s="772"/>
      <c r="CB97" s="772"/>
      <c r="CC97" s="772"/>
      <c r="CD97" s="772"/>
      <c r="CE97" s="772"/>
      <c r="CF97" s="772"/>
      <c r="CG97" s="772"/>
      <c r="CH97" s="772"/>
      <c r="CI97" s="772"/>
      <c r="CJ97" s="772"/>
      <c r="CK97" s="772"/>
      <c r="CL97" s="772"/>
      <c r="CM97" s="772"/>
      <c r="CN97" s="772"/>
      <c r="CO97" s="772"/>
      <c r="CP97" s="772"/>
      <c r="CQ97" s="772"/>
      <c r="CR97" s="772"/>
      <c r="CS97" s="772"/>
      <c r="CT97" s="772"/>
      <c r="CU97" s="772"/>
      <c r="CV97" s="772"/>
      <c r="CW97" s="772"/>
      <c r="CX97" s="772"/>
      <c r="CY97" s="772"/>
      <c r="CZ97" s="772"/>
      <c r="DA97" s="772"/>
      <c r="DB97" s="772"/>
      <c r="DC97" s="772"/>
      <c r="DD97" s="772"/>
      <c r="DE97" s="772"/>
      <c r="DF97" s="772"/>
      <c r="DG97" s="772"/>
      <c r="DH97" s="772"/>
      <c r="DI97" s="772"/>
      <c r="DJ97" s="772"/>
      <c r="DK97" s="772"/>
      <c r="DL97" s="772"/>
      <c r="DM97" s="772"/>
      <c r="DN97" s="772"/>
      <c r="DO97" s="772"/>
      <c r="DP97" s="772"/>
      <c r="DQ97" s="772"/>
      <c r="DR97" s="772"/>
      <c r="DS97" s="772"/>
      <c r="DT97" s="772"/>
      <c r="DU97" s="772"/>
      <c r="DV97" s="772"/>
      <c r="DW97" s="772"/>
      <c r="DX97" s="772"/>
      <c r="DY97" s="772"/>
      <c r="DZ97" s="772"/>
      <c r="EA97" s="772"/>
      <c r="EB97" s="772"/>
      <c r="EC97" s="772"/>
      <c r="ED97" s="772"/>
      <c r="EE97" s="772"/>
      <c r="EF97" s="772"/>
      <c r="EG97" s="772"/>
      <c r="EH97" s="772"/>
      <c r="EI97" s="772"/>
      <c r="EJ97" s="772"/>
      <c r="EK97" s="772"/>
      <c r="EL97" s="772"/>
      <c r="EM97" s="772"/>
      <c r="EN97" s="772"/>
      <c r="EO97" s="772"/>
      <c r="EP97" s="772"/>
      <c r="EQ97" s="772"/>
      <c r="ER97" s="772"/>
      <c r="ES97" s="772"/>
      <c r="ET97" s="772"/>
      <c r="EU97" s="772"/>
      <c r="EV97" s="772"/>
      <c r="EW97" s="772"/>
      <c r="EX97" s="772"/>
      <c r="EY97" s="772"/>
      <c r="EZ97" s="772"/>
      <c r="FA97" s="772"/>
      <c r="FB97" s="772"/>
      <c r="FC97" s="772"/>
      <c r="FD97" s="772"/>
      <c r="FE97" s="772"/>
      <c r="FF97" s="772"/>
      <c r="FG97" s="772"/>
      <c r="FH97" s="772"/>
      <c r="FI97" s="772"/>
      <c r="FJ97" s="772"/>
      <c r="FK97" s="772"/>
      <c r="FL97" s="772"/>
      <c r="FM97" s="772"/>
      <c r="FN97" s="772"/>
      <c r="FO97" s="772"/>
      <c r="FP97" s="772"/>
      <c r="FQ97" s="772"/>
      <c r="FR97" s="772"/>
      <c r="FS97" s="772"/>
      <c r="FT97" s="772"/>
      <c r="FU97" s="772"/>
      <c r="FV97" s="772"/>
      <c r="FW97" s="772"/>
      <c r="FX97" s="772"/>
      <c r="FY97" s="772"/>
      <c r="FZ97" s="772"/>
      <c r="GA97" s="772"/>
      <c r="GB97" s="772"/>
      <c r="GC97" s="772"/>
      <c r="GD97" s="772"/>
      <c r="GE97" s="772"/>
      <c r="GF97" s="772"/>
      <c r="GG97" s="772"/>
      <c r="GH97" s="772"/>
      <c r="GI97" s="772"/>
      <c r="GJ97" s="772"/>
      <c r="GK97" s="772"/>
      <c r="GL97" s="772"/>
      <c r="GM97" s="772"/>
      <c r="GN97" s="772"/>
      <c r="GO97" s="772"/>
      <c r="GP97" s="772"/>
      <c r="GQ97" s="772"/>
      <c r="GR97" s="772"/>
      <c r="GS97" s="772"/>
      <c r="GT97" s="772"/>
      <c r="GU97" s="772"/>
      <c r="GV97" s="772"/>
      <c r="GW97" s="772"/>
      <c r="GX97" s="772"/>
      <c r="GY97" s="772"/>
    </row>
    <row r="98" spans="1:207" ht="15.75" thickBot="1">
      <c r="A98" s="1114" t="s">
        <v>381</v>
      </c>
      <c r="B98" s="961">
        <v>0</v>
      </c>
      <c r="C98" s="961">
        <v>0</v>
      </c>
      <c r="D98" s="961">
        <v>0</v>
      </c>
      <c r="E98" s="961">
        <v>0</v>
      </c>
      <c r="F98" s="961">
        <v>0</v>
      </c>
      <c r="G98" s="961">
        <v>0</v>
      </c>
      <c r="H98" s="961">
        <v>0</v>
      </c>
      <c r="I98" s="961">
        <v>0</v>
      </c>
      <c r="J98" s="961">
        <v>0</v>
      </c>
      <c r="K98" s="772"/>
      <c r="L98" s="772"/>
      <c r="M98" s="772"/>
      <c r="N98" s="772"/>
      <c r="O98" s="772"/>
      <c r="P98" s="772"/>
      <c r="Q98" s="772"/>
      <c r="R98" s="772"/>
      <c r="S98" s="772"/>
      <c r="T98" s="772"/>
      <c r="U98" s="772"/>
      <c r="V98" s="772"/>
      <c r="W98" s="772"/>
      <c r="X98" s="772"/>
      <c r="Y98" s="772"/>
      <c r="Z98" s="772"/>
      <c r="AA98" s="772"/>
      <c r="AB98" s="772"/>
      <c r="AC98" s="772"/>
      <c r="AD98" s="772"/>
      <c r="AE98" s="772"/>
      <c r="AF98" s="772"/>
      <c r="AG98" s="772"/>
      <c r="AH98" s="772"/>
      <c r="AI98" s="772"/>
      <c r="AJ98" s="772"/>
      <c r="AK98" s="772"/>
      <c r="AL98" s="772"/>
      <c r="AM98" s="772"/>
      <c r="AN98" s="772"/>
      <c r="AO98" s="772"/>
      <c r="AP98" s="772"/>
      <c r="AQ98" s="772"/>
      <c r="AR98" s="772"/>
      <c r="AS98" s="772"/>
      <c r="AT98" s="772"/>
      <c r="AU98" s="772"/>
      <c r="AV98" s="772"/>
      <c r="AW98" s="772"/>
      <c r="AX98" s="772"/>
      <c r="AY98" s="772"/>
      <c r="AZ98" s="772"/>
      <c r="BA98" s="772"/>
      <c r="BB98" s="772"/>
      <c r="BC98" s="772"/>
      <c r="BD98" s="772"/>
      <c r="BE98" s="772"/>
      <c r="BF98" s="772"/>
      <c r="BG98" s="772"/>
      <c r="BH98" s="772"/>
      <c r="BI98" s="772"/>
      <c r="BJ98" s="772"/>
      <c r="BK98" s="772"/>
      <c r="BL98" s="772"/>
      <c r="BM98" s="772"/>
      <c r="BN98" s="772"/>
      <c r="BO98" s="772"/>
      <c r="BP98" s="772"/>
      <c r="BQ98" s="772"/>
      <c r="BR98" s="772"/>
      <c r="BS98" s="772"/>
      <c r="BT98" s="772"/>
      <c r="BU98" s="772"/>
      <c r="BV98" s="772"/>
      <c r="BW98" s="772"/>
      <c r="BX98" s="772"/>
      <c r="BY98" s="772"/>
      <c r="BZ98" s="772"/>
      <c r="CA98" s="772"/>
      <c r="CB98" s="772"/>
      <c r="CC98" s="772"/>
      <c r="CD98" s="772"/>
      <c r="CE98" s="772"/>
      <c r="CF98" s="772"/>
      <c r="CG98" s="772"/>
      <c r="CH98" s="772"/>
      <c r="CI98" s="772"/>
      <c r="CJ98" s="772"/>
      <c r="CK98" s="772"/>
      <c r="CL98" s="772"/>
      <c r="CM98" s="772"/>
      <c r="CN98" s="772"/>
      <c r="CO98" s="772"/>
      <c r="CP98" s="772"/>
      <c r="CQ98" s="772"/>
      <c r="CR98" s="772"/>
      <c r="CS98" s="772"/>
      <c r="CT98" s="772"/>
      <c r="CU98" s="772"/>
      <c r="CV98" s="772"/>
      <c r="CW98" s="772"/>
      <c r="CX98" s="772"/>
      <c r="CY98" s="772"/>
      <c r="CZ98" s="772"/>
      <c r="DA98" s="772"/>
      <c r="DB98" s="772"/>
      <c r="DC98" s="772"/>
      <c r="DD98" s="772"/>
      <c r="DE98" s="772"/>
      <c r="DF98" s="772"/>
      <c r="DG98" s="772"/>
      <c r="DH98" s="772"/>
      <c r="DI98" s="772"/>
      <c r="DJ98" s="772"/>
      <c r="DK98" s="772"/>
      <c r="DL98" s="772"/>
      <c r="DM98" s="772"/>
      <c r="DN98" s="772"/>
      <c r="DO98" s="772"/>
      <c r="DP98" s="772"/>
      <c r="DQ98" s="772"/>
      <c r="DR98" s="772"/>
      <c r="DS98" s="772"/>
      <c r="DT98" s="772"/>
      <c r="DU98" s="772"/>
      <c r="DV98" s="772"/>
      <c r="DW98" s="772"/>
      <c r="DX98" s="772"/>
      <c r="DY98" s="772"/>
      <c r="DZ98" s="772"/>
      <c r="EA98" s="772"/>
      <c r="EB98" s="772"/>
      <c r="EC98" s="772"/>
      <c r="ED98" s="772"/>
      <c r="EE98" s="772"/>
      <c r="EF98" s="772"/>
      <c r="EG98" s="772"/>
      <c r="EH98" s="772"/>
      <c r="EI98" s="772"/>
      <c r="EJ98" s="772"/>
      <c r="EK98" s="772"/>
      <c r="EL98" s="772"/>
      <c r="EM98" s="772"/>
      <c r="EN98" s="772"/>
      <c r="EO98" s="772"/>
      <c r="EP98" s="772"/>
      <c r="EQ98" s="772"/>
      <c r="ER98" s="772"/>
      <c r="ES98" s="772"/>
      <c r="ET98" s="772"/>
      <c r="EU98" s="772"/>
      <c r="EV98" s="772"/>
      <c r="EW98" s="772"/>
      <c r="EX98" s="772"/>
      <c r="EY98" s="772"/>
      <c r="EZ98" s="772"/>
      <c r="FA98" s="772"/>
      <c r="FB98" s="772"/>
      <c r="FC98" s="772"/>
      <c r="FD98" s="772"/>
      <c r="FE98" s="772"/>
      <c r="FF98" s="772"/>
      <c r="FG98" s="772"/>
      <c r="FH98" s="772"/>
      <c r="FI98" s="772"/>
      <c r="FJ98" s="772"/>
      <c r="FK98" s="772"/>
      <c r="FL98" s="772"/>
      <c r="FM98" s="772"/>
      <c r="FN98" s="772"/>
      <c r="FO98" s="772"/>
      <c r="FP98" s="772"/>
      <c r="FQ98" s="772"/>
      <c r="FR98" s="772"/>
      <c r="FS98" s="772"/>
      <c r="FT98" s="772"/>
      <c r="FU98" s="772"/>
      <c r="FV98" s="772"/>
      <c r="FW98" s="772"/>
      <c r="FX98" s="772"/>
      <c r="FY98" s="772"/>
      <c r="FZ98" s="772"/>
      <c r="GA98" s="772"/>
      <c r="GB98" s="772"/>
      <c r="GC98" s="772"/>
      <c r="GD98" s="772"/>
      <c r="GE98" s="772"/>
      <c r="GF98" s="772"/>
      <c r="GG98" s="772"/>
      <c r="GH98" s="772"/>
      <c r="GI98" s="772"/>
      <c r="GJ98" s="772"/>
      <c r="GK98" s="772"/>
      <c r="GL98" s="772"/>
      <c r="GM98" s="772"/>
      <c r="GN98" s="772"/>
      <c r="GO98" s="772"/>
      <c r="GP98" s="772"/>
      <c r="GQ98" s="772"/>
      <c r="GR98" s="772"/>
      <c r="GS98" s="772"/>
      <c r="GT98" s="772"/>
      <c r="GU98" s="772"/>
      <c r="GV98" s="772"/>
      <c r="GW98" s="772"/>
      <c r="GX98" s="772"/>
      <c r="GY98" s="772"/>
    </row>
    <row r="99" spans="1:207" ht="16.5" thickTop="1" thickBot="1">
      <c r="A99" s="1132" t="s">
        <v>382</v>
      </c>
      <c r="B99" s="1127"/>
      <c r="C99" s="1127"/>
      <c r="D99" s="1127"/>
      <c r="E99" s="1127"/>
      <c r="F99" s="1127"/>
      <c r="G99" s="1127"/>
      <c r="H99" s="1127"/>
      <c r="I99" s="1127"/>
      <c r="J99" s="1127"/>
      <c r="K99" s="772"/>
      <c r="L99" s="772"/>
      <c r="M99" s="772"/>
      <c r="N99" s="772"/>
      <c r="O99" s="772"/>
      <c r="P99" s="772"/>
      <c r="Q99" s="772"/>
      <c r="R99" s="772"/>
      <c r="S99" s="772"/>
      <c r="T99" s="772"/>
      <c r="U99" s="772"/>
      <c r="V99" s="772"/>
      <c r="W99" s="772"/>
      <c r="X99" s="772"/>
      <c r="Y99" s="772"/>
      <c r="Z99" s="772"/>
      <c r="AA99" s="772"/>
      <c r="AB99" s="772"/>
      <c r="AC99" s="772"/>
      <c r="AD99" s="772"/>
      <c r="AE99" s="772"/>
      <c r="AF99" s="772"/>
      <c r="AG99" s="772"/>
      <c r="AH99" s="772"/>
      <c r="AI99" s="772"/>
      <c r="AJ99" s="772"/>
      <c r="AK99" s="772"/>
      <c r="AL99" s="772"/>
      <c r="AM99" s="772"/>
      <c r="AN99" s="772"/>
      <c r="AO99" s="772"/>
      <c r="AP99" s="772"/>
      <c r="AQ99" s="772"/>
      <c r="AR99" s="772"/>
      <c r="AS99" s="772"/>
      <c r="AT99" s="772"/>
      <c r="AU99" s="772"/>
      <c r="AV99" s="772"/>
      <c r="AW99" s="772"/>
      <c r="AX99" s="772"/>
      <c r="AY99" s="772"/>
      <c r="AZ99" s="772"/>
      <c r="BA99" s="772"/>
      <c r="BB99" s="772"/>
      <c r="BC99" s="772"/>
      <c r="BD99" s="772"/>
      <c r="BE99" s="772"/>
      <c r="BF99" s="772"/>
      <c r="BG99" s="772"/>
      <c r="BH99" s="772"/>
      <c r="BI99" s="772"/>
      <c r="BJ99" s="772"/>
      <c r="BK99" s="772"/>
      <c r="BL99" s="772"/>
      <c r="BM99" s="772"/>
      <c r="BN99" s="772"/>
      <c r="BO99" s="772"/>
      <c r="BP99" s="772"/>
      <c r="BQ99" s="772"/>
      <c r="BR99" s="772"/>
      <c r="BS99" s="772"/>
      <c r="BT99" s="772"/>
      <c r="BU99" s="772"/>
      <c r="BV99" s="772"/>
      <c r="BW99" s="772"/>
      <c r="BX99" s="772"/>
      <c r="BY99" s="772"/>
      <c r="BZ99" s="772"/>
      <c r="CA99" s="772"/>
      <c r="CB99" s="772"/>
      <c r="CC99" s="772"/>
      <c r="CD99" s="772"/>
      <c r="CE99" s="772"/>
      <c r="CF99" s="772"/>
      <c r="CG99" s="772"/>
      <c r="CH99" s="772"/>
      <c r="CI99" s="772"/>
      <c r="CJ99" s="772"/>
      <c r="CK99" s="772"/>
      <c r="CL99" s="772"/>
      <c r="CM99" s="772"/>
      <c r="CN99" s="772"/>
      <c r="CO99" s="772"/>
      <c r="CP99" s="772"/>
      <c r="CQ99" s="772"/>
      <c r="CR99" s="772"/>
      <c r="CS99" s="772"/>
      <c r="CT99" s="772"/>
      <c r="CU99" s="772"/>
      <c r="CV99" s="772"/>
      <c r="CW99" s="772"/>
      <c r="CX99" s="772"/>
      <c r="CY99" s="772"/>
      <c r="CZ99" s="772"/>
      <c r="DA99" s="772"/>
      <c r="DB99" s="772"/>
      <c r="DC99" s="772"/>
      <c r="DD99" s="772"/>
      <c r="DE99" s="772"/>
      <c r="DF99" s="772"/>
      <c r="DG99" s="772"/>
      <c r="DH99" s="772"/>
      <c r="DI99" s="772"/>
      <c r="DJ99" s="772"/>
      <c r="DK99" s="772"/>
      <c r="DL99" s="772"/>
      <c r="DM99" s="772"/>
      <c r="DN99" s="772"/>
      <c r="DO99" s="772"/>
      <c r="DP99" s="772"/>
      <c r="DQ99" s="772"/>
      <c r="DR99" s="772"/>
      <c r="DS99" s="772"/>
      <c r="DT99" s="772"/>
      <c r="DU99" s="772"/>
      <c r="DV99" s="772"/>
      <c r="DW99" s="772"/>
      <c r="DX99" s="772"/>
      <c r="DY99" s="772"/>
      <c r="DZ99" s="772"/>
      <c r="EA99" s="772"/>
      <c r="EB99" s="772"/>
      <c r="EC99" s="772"/>
      <c r="ED99" s="772"/>
      <c r="EE99" s="772"/>
      <c r="EF99" s="772"/>
      <c r="EG99" s="772"/>
      <c r="EH99" s="772"/>
      <c r="EI99" s="772"/>
      <c r="EJ99" s="772"/>
      <c r="EK99" s="772"/>
      <c r="EL99" s="772"/>
      <c r="EM99" s="772"/>
      <c r="EN99" s="772"/>
      <c r="EO99" s="772"/>
      <c r="EP99" s="772"/>
      <c r="EQ99" s="772"/>
      <c r="ER99" s="772"/>
      <c r="ES99" s="772"/>
      <c r="ET99" s="772"/>
      <c r="EU99" s="772"/>
      <c r="EV99" s="772"/>
      <c r="EW99" s="772"/>
      <c r="EX99" s="772"/>
      <c r="EY99" s="772"/>
      <c r="EZ99" s="772"/>
      <c r="FA99" s="772"/>
      <c r="FB99" s="772"/>
      <c r="FC99" s="772"/>
      <c r="FD99" s="772"/>
      <c r="FE99" s="772"/>
      <c r="FF99" s="772"/>
      <c r="FG99" s="772"/>
      <c r="FH99" s="772"/>
      <c r="FI99" s="772"/>
      <c r="FJ99" s="772"/>
      <c r="FK99" s="772"/>
      <c r="FL99" s="772"/>
      <c r="FM99" s="772"/>
      <c r="FN99" s="772"/>
      <c r="FO99" s="772"/>
      <c r="FP99" s="772"/>
      <c r="FQ99" s="772"/>
      <c r="FR99" s="772"/>
      <c r="FS99" s="772"/>
      <c r="FT99" s="772"/>
      <c r="FU99" s="772"/>
      <c r="FV99" s="772"/>
      <c r="FW99" s="772"/>
      <c r="FX99" s="772"/>
      <c r="FY99" s="772"/>
      <c r="FZ99" s="772"/>
      <c r="GA99" s="772"/>
      <c r="GB99" s="772"/>
      <c r="GC99" s="772"/>
      <c r="GD99" s="772"/>
      <c r="GE99" s="772"/>
      <c r="GF99" s="772"/>
      <c r="GG99" s="772"/>
      <c r="GH99" s="772"/>
      <c r="GI99" s="772"/>
      <c r="GJ99" s="772"/>
      <c r="GK99" s="772"/>
      <c r="GL99" s="772"/>
      <c r="GM99" s="772"/>
      <c r="GN99" s="772"/>
      <c r="GO99" s="772"/>
      <c r="GP99" s="772"/>
      <c r="GQ99" s="772"/>
      <c r="GR99" s="772"/>
      <c r="GS99" s="772"/>
      <c r="GT99" s="772"/>
      <c r="GU99" s="772"/>
      <c r="GV99" s="772"/>
      <c r="GW99" s="772"/>
      <c r="GX99" s="772"/>
      <c r="GY99" s="772"/>
    </row>
    <row r="100" spans="1:207" ht="16.5" thickTop="1" thickBot="1">
      <c r="A100" s="1116" t="s">
        <v>383</v>
      </c>
      <c r="B100" s="1129"/>
      <c r="C100" s="1129"/>
      <c r="D100" s="1129"/>
      <c r="E100" s="1129"/>
      <c r="F100" s="1129"/>
      <c r="G100" s="1129"/>
      <c r="H100" s="1129"/>
      <c r="I100" s="1129"/>
      <c r="J100" s="1129"/>
      <c r="K100" s="772"/>
      <c r="L100" s="772"/>
      <c r="M100" s="772"/>
      <c r="N100" s="772"/>
      <c r="O100" s="772"/>
      <c r="P100" s="772"/>
      <c r="Q100" s="772"/>
      <c r="R100" s="772"/>
      <c r="S100" s="772"/>
      <c r="T100" s="772"/>
      <c r="U100" s="772"/>
      <c r="V100" s="772"/>
      <c r="W100" s="772"/>
      <c r="X100" s="772"/>
      <c r="Y100" s="772"/>
      <c r="Z100" s="772"/>
      <c r="AA100" s="772"/>
      <c r="AB100" s="772"/>
      <c r="AC100" s="772"/>
      <c r="AD100" s="772"/>
      <c r="AE100" s="772"/>
      <c r="AF100" s="772"/>
      <c r="AG100" s="772"/>
      <c r="AH100" s="772"/>
      <c r="AI100" s="772"/>
      <c r="AJ100" s="772"/>
      <c r="AK100" s="772"/>
      <c r="AL100" s="772"/>
      <c r="AM100" s="772"/>
      <c r="AN100" s="772"/>
      <c r="AO100" s="772"/>
      <c r="AP100" s="772"/>
      <c r="AQ100" s="772"/>
      <c r="AR100" s="772"/>
      <c r="AS100" s="772"/>
      <c r="AT100" s="772"/>
      <c r="AU100" s="772"/>
      <c r="AV100" s="772"/>
      <c r="AW100" s="772"/>
      <c r="AX100" s="772"/>
      <c r="AY100" s="772"/>
      <c r="AZ100" s="772"/>
      <c r="BA100" s="772"/>
      <c r="BB100" s="772"/>
      <c r="BC100" s="772"/>
      <c r="BD100" s="772"/>
      <c r="BE100" s="772"/>
      <c r="BF100" s="772"/>
      <c r="BG100" s="772"/>
      <c r="BH100" s="772"/>
      <c r="BI100" s="772"/>
      <c r="BJ100" s="772"/>
      <c r="BK100" s="772"/>
      <c r="BL100" s="772"/>
      <c r="BM100" s="772"/>
      <c r="BN100" s="772"/>
      <c r="BO100" s="772"/>
      <c r="BP100" s="772"/>
      <c r="BQ100" s="772"/>
      <c r="BR100" s="772"/>
      <c r="BS100" s="772"/>
      <c r="BT100" s="772"/>
      <c r="BU100" s="772"/>
      <c r="BV100" s="772"/>
      <c r="BW100" s="772"/>
      <c r="BX100" s="772"/>
      <c r="BY100" s="772"/>
      <c r="BZ100" s="772"/>
      <c r="CA100" s="772"/>
      <c r="CB100" s="772"/>
      <c r="CC100" s="772"/>
      <c r="CD100" s="772"/>
      <c r="CE100" s="772"/>
      <c r="CF100" s="772"/>
      <c r="CG100" s="772"/>
      <c r="CH100" s="772"/>
      <c r="CI100" s="772"/>
      <c r="CJ100" s="772"/>
      <c r="CK100" s="772"/>
      <c r="CL100" s="772"/>
      <c r="CM100" s="772"/>
      <c r="CN100" s="772"/>
      <c r="CO100" s="772"/>
      <c r="CP100" s="772"/>
      <c r="CQ100" s="772"/>
      <c r="CR100" s="772"/>
      <c r="CS100" s="772"/>
      <c r="CT100" s="772"/>
      <c r="CU100" s="772"/>
      <c r="CV100" s="772"/>
      <c r="CW100" s="772"/>
      <c r="CX100" s="772"/>
      <c r="CY100" s="772"/>
      <c r="CZ100" s="772"/>
      <c r="DA100" s="772"/>
      <c r="DB100" s="772"/>
      <c r="DC100" s="772"/>
      <c r="DD100" s="772"/>
      <c r="DE100" s="772"/>
      <c r="DF100" s="772"/>
      <c r="DG100" s="772"/>
      <c r="DH100" s="772"/>
      <c r="DI100" s="772"/>
      <c r="DJ100" s="772"/>
      <c r="DK100" s="772"/>
      <c r="DL100" s="772"/>
      <c r="DM100" s="772"/>
      <c r="DN100" s="772"/>
      <c r="DO100" s="772"/>
      <c r="DP100" s="772"/>
      <c r="DQ100" s="772"/>
      <c r="DR100" s="772"/>
      <c r="DS100" s="772"/>
      <c r="DT100" s="772"/>
      <c r="DU100" s="772"/>
      <c r="DV100" s="772"/>
      <c r="DW100" s="772"/>
      <c r="DX100" s="772"/>
      <c r="DY100" s="772"/>
      <c r="DZ100" s="772"/>
      <c r="EA100" s="772"/>
      <c r="EB100" s="772"/>
      <c r="EC100" s="772"/>
      <c r="ED100" s="772"/>
      <c r="EE100" s="772"/>
      <c r="EF100" s="772"/>
      <c r="EG100" s="772"/>
      <c r="EH100" s="772"/>
      <c r="EI100" s="772"/>
      <c r="EJ100" s="772"/>
      <c r="EK100" s="772"/>
      <c r="EL100" s="772"/>
      <c r="EM100" s="772"/>
      <c r="EN100" s="772"/>
      <c r="EO100" s="772"/>
      <c r="EP100" s="772"/>
      <c r="EQ100" s="772"/>
      <c r="ER100" s="772"/>
      <c r="ES100" s="772"/>
      <c r="ET100" s="772"/>
      <c r="EU100" s="772"/>
      <c r="EV100" s="772"/>
      <c r="EW100" s="772"/>
      <c r="EX100" s="772"/>
      <c r="EY100" s="772"/>
      <c r="EZ100" s="772"/>
      <c r="FA100" s="772"/>
      <c r="FB100" s="772"/>
      <c r="FC100" s="772"/>
      <c r="FD100" s="772"/>
      <c r="FE100" s="772"/>
      <c r="FF100" s="772"/>
      <c r="FG100" s="772"/>
      <c r="FH100" s="772"/>
      <c r="FI100" s="772"/>
      <c r="FJ100" s="772"/>
      <c r="FK100" s="772"/>
      <c r="FL100" s="772"/>
      <c r="FM100" s="772"/>
      <c r="FN100" s="772"/>
      <c r="FO100" s="772"/>
      <c r="FP100" s="772"/>
      <c r="FQ100" s="772"/>
      <c r="FR100" s="772"/>
      <c r="FS100" s="772"/>
      <c r="FT100" s="772"/>
      <c r="FU100" s="772"/>
      <c r="FV100" s="772"/>
      <c r="FW100" s="772"/>
      <c r="FX100" s="772"/>
      <c r="FY100" s="772"/>
      <c r="FZ100" s="772"/>
      <c r="GA100" s="772"/>
      <c r="GB100" s="772"/>
      <c r="GC100" s="772"/>
      <c r="GD100" s="772"/>
      <c r="GE100" s="772"/>
      <c r="GF100" s="772"/>
      <c r="GG100" s="772"/>
      <c r="GH100" s="772"/>
      <c r="GI100" s="772"/>
      <c r="GJ100" s="772"/>
      <c r="GK100" s="772"/>
      <c r="GL100" s="772"/>
      <c r="GM100" s="772"/>
      <c r="GN100" s="772"/>
      <c r="GO100" s="772"/>
      <c r="GP100" s="772"/>
      <c r="GQ100" s="772"/>
      <c r="GR100" s="772"/>
      <c r="GS100" s="772"/>
      <c r="GT100" s="772"/>
      <c r="GU100" s="772"/>
      <c r="GV100" s="772"/>
      <c r="GW100" s="772"/>
      <c r="GX100" s="772"/>
      <c r="GY100" s="772"/>
    </row>
    <row r="101" spans="1:207" ht="15.75" thickTop="1">
      <c r="A101" s="1114" t="s">
        <v>384</v>
      </c>
      <c r="B101" s="961">
        <v>0.1095</v>
      </c>
      <c r="C101" s="961">
        <v>0.1241</v>
      </c>
      <c r="D101" s="961">
        <v>0.1075</v>
      </c>
      <c r="E101" s="961">
        <v>0.16139999999999999</v>
      </c>
      <c r="F101" s="961">
        <v>0.15809999999999999</v>
      </c>
      <c r="G101" s="961">
        <v>0.1062</v>
      </c>
      <c r="H101" s="961">
        <v>0.14599999999999999</v>
      </c>
      <c r="I101" s="961">
        <v>0.15970000000000001</v>
      </c>
      <c r="J101" s="961">
        <v>0.13150000000000001</v>
      </c>
      <c r="K101" s="772"/>
      <c r="L101" s="772"/>
      <c r="M101" s="772"/>
      <c r="N101" s="772"/>
      <c r="O101" s="772"/>
      <c r="P101" s="772"/>
      <c r="Q101" s="772"/>
      <c r="R101" s="772"/>
      <c r="S101" s="772"/>
      <c r="T101" s="772"/>
      <c r="U101" s="772"/>
      <c r="V101" s="772"/>
      <c r="W101" s="772"/>
      <c r="X101" s="772"/>
      <c r="Y101" s="772"/>
      <c r="Z101" s="772"/>
      <c r="AA101" s="772"/>
      <c r="AB101" s="772"/>
      <c r="AC101" s="772"/>
      <c r="AD101" s="772"/>
      <c r="AE101" s="772"/>
      <c r="AF101" s="772"/>
      <c r="AG101" s="772"/>
      <c r="AH101" s="772"/>
      <c r="AI101" s="772"/>
      <c r="AJ101" s="772"/>
      <c r="AK101" s="772"/>
      <c r="AL101" s="772"/>
      <c r="AM101" s="772"/>
      <c r="AN101" s="772"/>
      <c r="AO101" s="772"/>
      <c r="AP101" s="772"/>
      <c r="AQ101" s="772"/>
      <c r="AR101" s="772"/>
      <c r="AS101" s="772"/>
      <c r="AT101" s="772"/>
      <c r="AU101" s="772"/>
      <c r="AV101" s="772"/>
      <c r="AW101" s="772"/>
      <c r="AX101" s="772"/>
      <c r="AY101" s="772"/>
      <c r="AZ101" s="772"/>
      <c r="BA101" s="772"/>
      <c r="BB101" s="772"/>
      <c r="BC101" s="772"/>
      <c r="BD101" s="772"/>
      <c r="BE101" s="772"/>
      <c r="BF101" s="772"/>
      <c r="BG101" s="772"/>
      <c r="BH101" s="772"/>
      <c r="BI101" s="772"/>
      <c r="BJ101" s="772"/>
      <c r="BK101" s="772"/>
      <c r="BL101" s="772"/>
      <c r="BM101" s="772"/>
      <c r="BN101" s="772"/>
      <c r="BO101" s="772"/>
      <c r="BP101" s="772"/>
      <c r="BQ101" s="772"/>
      <c r="BR101" s="772"/>
      <c r="BS101" s="772"/>
      <c r="BT101" s="772"/>
      <c r="BU101" s="772"/>
      <c r="BV101" s="772"/>
      <c r="BW101" s="772"/>
      <c r="BX101" s="772"/>
      <c r="BY101" s="772"/>
      <c r="BZ101" s="772"/>
      <c r="CA101" s="772"/>
      <c r="CB101" s="772"/>
      <c r="CC101" s="772"/>
      <c r="CD101" s="772"/>
      <c r="CE101" s="772"/>
      <c r="CF101" s="772"/>
      <c r="CG101" s="772"/>
      <c r="CH101" s="772"/>
      <c r="CI101" s="772"/>
      <c r="CJ101" s="772"/>
      <c r="CK101" s="772"/>
      <c r="CL101" s="772"/>
      <c r="CM101" s="772"/>
      <c r="CN101" s="772"/>
      <c r="CO101" s="772"/>
      <c r="CP101" s="772"/>
      <c r="CQ101" s="772"/>
      <c r="CR101" s="772"/>
      <c r="CS101" s="772"/>
      <c r="CT101" s="772"/>
      <c r="CU101" s="772"/>
      <c r="CV101" s="772"/>
      <c r="CW101" s="772"/>
      <c r="CX101" s="772"/>
      <c r="CY101" s="772"/>
      <c r="CZ101" s="772"/>
      <c r="DA101" s="772"/>
      <c r="DB101" s="772"/>
      <c r="DC101" s="772"/>
      <c r="DD101" s="772"/>
      <c r="DE101" s="772"/>
      <c r="DF101" s="772"/>
      <c r="DG101" s="772"/>
      <c r="DH101" s="772"/>
      <c r="DI101" s="772"/>
      <c r="DJ101" s="772"/>
      <c r="DK101" s="772"/>
      <c r="DL101" s="772"/>
      <c r="DM101" s="772"/>
      <c r="DN101" s="772"/>
      <c r="DO101" s="772"/>
      <c r="DP101" s="772"/>
      <c r="DQ101" s="772"/>
      <c r="DR101" s="772"/>
      <c r="DS101" s="772"/>
      <c r="DT101" s="772"/>
      <c r="DU101" s="772"/>
      <c r="DV101" s="772"/>
      <c r="DW101" s="772"/>
      <c r="DX101" s="772"/>
      <c r="DY101" s="772"/>
      <c r="DZ101" s="772"/>
      <c r="EA101" s="772"/>
      <c r="EB101" s="772"/>
      <c r="EC101" s="772"/>
      <c r="ED101" s="772"/>
      <c r="EE101" s="772"/>
      <c r="EF101" s="772"/>
      <c r="EG101" s="772"/>
      <c r="EH101" s="772"/>
      <c r="EI101" s="772"/>
      <c r="EJ101" s="772"/>
      <c r="EK101" s="772"/>
      <c r="EL101" s="772"/>
      <c r="EM101" s="772"/>
      <c r="EN101" s="772"/>
      <c r="EO101" s="772"/>
      <c r="EP101" s="772"/>
      <c r="EQ101" s="772"/>
      <c r="ER101" s="772"/>
      <c r="ES101" s="772"/>
      <c r="ET101" s="772"/>
      <c r="EU101" s="772"/>
      <c r="EV101" s="772"/>
      <c r="EW101" s="772"/>
      <c r="EX101" s="772"/>
      <c r="EY101" s="772"/>
      <c r="EZ101" s="772"/>
      <c r="FA101" s="772"/>
      <c r="FB101" s="772"/>
      <c r="FC101" s="772"/>
      <c r="FD101" s="772"/>
      <c r="FE101" s="772"/>
      <c r="FF101" s="772"/>
      <c r="FG101" s="772"/>
      <c r="FH101" s="772"/>
      <c r="FI101" s="772"/>
      <c r="FJ101" s="772"/>
      <c r="FK101" s="772"/>
      <c r="FL101" s="772"/>
      <c r="FM101" s="772"/>
      <c r="FN101" s="772"/>
      <c r="FO101" s="772"/>
      <c r="FP101" s="772"/>
      <c r="FQ101" s="772"/>
      <c r="FR101" s="772"/>
      <c r="FS101" s="772"/>
      <c r="FT101" s="772"/>
      <c r="FU101" s="772"/>
      <c r="FV101" s="772"/>
      <c r="FW101" s="772"/>
      <c r="FX101" s="772"/>
      <c r="FY101" s="772"/>
      <c r="FZ101" s="772"/>
      <c r="GA101" s="772"/>
      <c r="GB101" s="772"/>
      <c r="GC101" s="772"/>
      <c r="GD101" s="772"/>
      <c r="GE101" s="772"/>
      <c r="GF101" s="772"/>
      <c r="GG101" s="772"/>
      <c r="GH101" s="772"/>
      <c r="GI101" s="772"/>
      <c r="GJ101" s="772"/>
      <c r="GK101" s="772"/>
      <c r="GL101" s="772"/>
      <c r="GM101" s="772"/>
      <c r="GN101" s="772"/>
      <c r="GO101" s="772"/>
      <c r="GP101" s="772"/>
      <c r="GQ101" s="772"/>
      <c r="GR101" s="772"/>
      <c r="GS101" s="772"/>
      <c r="GT101" s="772"/>
      <c r="GU101" s="772"/>
      <c r="GV101" s="772"/>
      <c r="GW101" s="772"/>
      <c r="GX101" s="772"/>
      <c r="GY101" s="772"/>
    </row>
    <row r="102" spans="1:207">
      <c r="A102" s="1114" t="s">
        <v>385</v>
      </c>
      <c r="B102" s="961">
        <v>0.1202</v>
      </c>
      <c r="C102" s="961">
        <v>0.128</v>
      </c>
      <c r="D102" s="961">
        <v>0.1237</v>
      </c>
      <c r="E102" s="961">
        <v>0.18629999999999999</v>
      </c>
      <c r="F102" s="961">
        <v>0.16869999999999999</v>
      </c>
      <c r="G102" s="961">
        <v>0.1173</v>
      </c>
      <c r="H102" s="961">
        <v>0.1575</v>
      </c>
      <c r="I102" s="961">
        <v>0.17660000000000001</v>
      </c>
      <c r="J102" s="961">
        <v>0.14230000000000001</v>
      </c>
      <c r="K102" s="772"/>
      <c r="L102" s="772"/>
      <c r="M102" s="772"/>
      <c r="N102" s="772"/>
      <c r="O102" s="772"/>
      <c r="P102" s="772"/>
      <c r="Q102" s="772"/>
      <c r="R102" s="772"/>
      <c r="S102" s="772"/>
      <c r="T102" s="772"/>
      <c r="U102" s="772"/>
      <c r="V102" s="772"/>
      <c r="W102" s="772"/>
      <c r="X102" s="772"/>
      <c r="Y102" s="772"/>
      <c r="Z102" s="772"/>
      <c r="AA102" s="772"/>
      <c r="AB102" s="772"/>
      <c r="AC102" s="772"/>
      <c r="AD102" s="772"/>
      <c r="AE102" s="772"/>
      <c r="AF102" s="772"/>
      <c r="AG102" s="772"/>
      <c r="AH102" s="772"/>
      <c r="AI102" s="772"/>
      <c r="AJ102" s="772"/>
      <c r="AK102" s="772"/>
      <c r="AL102" s="772"/>
      <c r="AM102" s="772"/>
      <c r="AN102" s="772"/>
      <c r="AO102" s="772"/>
      <c r="AP102" s="772"/>
      <c r="AQ102" s="772"/>
      <c r="AR102" s="772"/>
      <c r="AS102" s="772"/>
      <c r="AT102" s="772"/>
      <c r="AU102" s="772"/>
      <c r="AV102" s="772"/>
      <c r="AW102" s="772"/>
      <c r="AX102" s="772"/>
      <c r="AY102" s="772"/>
      <c r="AZ102" s="772"/>
      <c r="BA102" s="772"/>
      <c r="BB102" s="772"/>
      <c r="BC102" s="772"/>
      <c r="BD102" s="772"/>
      <c r="BE102" s="772"/>
      <c r="BF102" s="772"/>
      <c r="BG102" s="772"/>
      <c r="BH102" s="772"/>
      <c r="BI102" s="772"/>
      <c r="BJ102" s="772"/>
      <c r="BK102" s="772"/>
      <c r="BL102" s="772"/>
      <c r="BM102" s="772"/>
      <c r="BN102" s="772"/>
      <c r="BO102" s="772"/>
      <c r="BP102" s="772"/>
      <c r="BQ102" s="772"/>
      <c r="BR102" s="772"/>
      <c r="BS102" s="772"/>
      <c r="BT102" s="772"/>
      <c r="BU102" s="772"/>
      <c r="BV102" s="772"/>
      <c r="BW102" s="772"/>
      <c r="BX102" s="772"/>
      <c r="BY102" s="772"/>
      <c r="BZ102" s="772"/>
      <c r="CA102" s="772"/>
      <c r="CB102" s="772"/>
      <c r="CC102" s="772"/>
      <c r="CD102" s="772"/>
      <c r="CE102" s="772"/>
      <c r="CF102" s="772"/>
      <c r="CG102" s="772"/>
      <c r="CH102" s="772"/>
      <c r="CI102" s="772"/>
      <c r="CJ102" s="772"/>
      <c r="CK102" s="772"/>
      <c r="CL102" s="772"/>
      <c r="CM102" s="772"/>
      <c r="CN102" s="772"/>
      <c r="CO102" s="772"/>
      <c r="CP102" s="772"/>
      <c r="CQ102" s="772"/>
      <c r="CR102" s="772"/>
      <c r="CS102" s="772"/>
      <c r="CT102" s="772"/>
      <c r="CU102" s="772"/>
      <c r="CV102" s="772"/>
      <c r="CW102" s="772"/>
      <c r="CX102" s="772"/>
      <c r="CY102" s="772"/>
      <c r="CZ102" s="772"/>
      <c r="DA102" s="772"/>
      <c r="DB102" s="772"/>
      <c r="DC102" s="772"/>
      <c r="DD102" s="772"/>
      <c r="DE102" s="772"/>
      <c r="DF102" s="772"/>
      <c r="DG102" s="772"/>
      <c r="DH102" s="772"/>
      <c r="DI102" s="772"/>
      <c r="DJ102" s="772"/>
      <c r="DK102" s="772"/>
      <c r="DL102" s="772"/>
      <c r="DM102" s="772"/>
      <c r="DN102" s="772"/>
      <c r="DO102" s="772"/>
      <c r="DP102" s="772"/>
      <c r="DQ102" s="772"/>
      <c r="DR102" s="772"/>
      <c r="DS102" s="772"/>
      <c r="DT102" s="772"/>
      <c r="DU102" s="772"/>
      <c r="DV102" s="772"/>
      <c r="DW102" s="772"/>
      <c r="DX102" s="772"/>
      <c r="DY102" s="772"/>
      <c r="DZ102" s="772"/>
      <c r="EA102" s="772"/>
      <c r="EB102" s="772"/>
      <c r="EC102" s="772"/>
      <c r="ED102" s="772"/>
      <c r="EE102" s="772"/>
      <c r="EF102" s="772"/>
      <c r="EG102" s="772"/>
      <c r="EH102" s="772"/>
      <c r="EI102" s="772"/>
      <c r="EJ102" s="772"/>
      <c r="EK102" s="772"/>
      <c r="EL102" s="772"/>
      <c r="EM102" s="772"/>
      <c r="EN102" s="772"/>
      <c r="EO102" s="772"/>
      <c r="EP102" s="772"/>
      <c r="EQ102" s="772"/>
      <c r="ER102" s="772"/>
      <c r="ES102" s="772"/>
      <c r="ET102" s="772"/>
      <c r="EU102" s="772"/>
      <c r="EV102" s="772"/>
      <c r="EW102" s="772"/>
      <c r="EX102" s="772"/>
      <c r="EY102" s="772"/>
      <c r="EZ102" s="772"/>
      <c r="FA102" s="772"/>
      <c r="FB102" s="772"/>
      <c r="FC102" s="772"/>
      <c r="FD102" s="772"/>
      <c r="FE102" s="772"/>
      <c r="FF102" s="772"/>
      <c r="FG102" s="772"/>
      <c r="FH102" s="772"/>
      <c r="FI102" s="772"/>
      <c r="FJ102" s="772"/>
      <c r="FK102" s="772"/>
      <c r="FL102" s="772"/>
      <c r="FM102" s="772"/>
      <c r="FN102" s="772"/>
      <c r="FO102" s="772"/>
      <c r="FP102" s="772"/>
      <c r="FQ102" s="772"/>
      <c r="FR102" s="772"/>
      <c r="FS102" s="772"/>
      <c r="FT102" s="772"/>
      <c r="FU102" s="772"/>
      <c r="FV102" s="772"/>
      <c r="FW102" s="772"/>
      <c r="FX102" s="772"/>
      <c r="FY102" s="772"/>
      <c r="FZ102" s="772"/>
      <c r="GA102" s="772"/>
      <c r="GB102" s="772"/>
      <c r="GC102" s="772"/>
      <c r="GD102" s="772"/>
      <c r="GE102" s="772"/>
      <c r="GF102" s="772"/>
      <c r="GG102" s="772"/>
      <c r="GH102" s="772"/>
      <c r="GI102" s="772"/>
      <c r="GJ102" s="772"/>
      <c r="GK102" s="772"/>
      <c r="GL102" s="772"/>
      <c r="GM102" s="772"/>
      <c r="GN102" s="772"/>
      <c r="GO102" s="772"/>
      <c r="GP102" s="772"/>
      <c r="GQ102" s="772"/>
      <c r="GR102" s="772"/>
      <c r="GS102" s="772"/>
      <c r="GT102" s="772"/>
      <c r="GU102" s="772"/>
      <c r="GV102" s="772"/>
      <c r="GW102" s="772"/>
      <c r="GX102" s="772"/>
      <c r="GY102" s="772"/>
    </row>
    <row r="103" spans="1:207">
      <c r="A103" s="1114" t="s">
        <v>386</v>
      </c>
      <c r="B103" s="961">
        <v>0.1158</v>
      </c>
      <c r="C103" s="961">
        <v>0.1321</v>
      </c>
      <c r="D103" s="961">
        <v>0.12130000000000001</v>
      </c>
      <c r="E103" s="961">
        <v>0.17580000000000001</v>
      </c>
      <c r="F103" s="961">
        <v>0.17030000000000001</v>
      </c>
      <c r="G103" s="961">
        <v>0.11559999999999999</v>
      </c>
      <c r="H103" s="961">
        <v>0.15440000000000001</v>
      </c>
      <c r="I103" s="961">
        <v>0.1764</v>
      </c>
      <c r="J103" s="961">
        <v>0.1424</v>
      </c>
      <c r="K103" s="772"/>
      <c r="L103" s="772"/>
      <c r="M103" s="772"/>
      <c r="N103" s="772"/>
      <c r="O103" s="772"/>
      <c r="P103" s="772"/>
      <c r="Q103" s="772"/>
      <c r="R103" s="772"/>
      <c r="S103" s="772"/>
      <c r="T103" s="772"/>
      <c r="U103" s="772"/>
      <c r="V103" s="772"/>
      <c r="W103" s="772"/>
      <c r="X103" s="772"/>
      <c r="Y103" s="772"/>
      <c r="Z103" s="772"/>
      <c r="AA103" s="772"/>
      <c r="AB103" s="772"/>
      <c r="AC103" s="772"/>
      <c r="AD103" s="772"/>
      <c r="AE103" s="772"/>
      <c r="AF103" s="772"/>
      <c r="AG103" s="772"/>
      <c r="AH103" s="772"/>
      <c r="AI103" s="772"/>
      <c r="AJ103" s="772"/>
      <c r="AK103" s="772"/>
      <c r="AL103" s="772"/>
      <c r="AM103" s="772"/>
      <c r="AN103" s="772"/>
      <c r="AO103" s="772"/>
      <c r="AP103" s="772"/>
      <c r="AQ103" s="772"/>
      <c r="AR103" s="772"/>
      <c r="AS103" s="772"/>
      <c r="AT103" s="772"/>
      <c r="AU103" s="772"/>
      <c r="AV103" s="772"/>
      <c r="AW103" s="772"/>
      <c r="AX103" s="772"/>
      <c r="AY103" s="772"/>
      <c r="AZ103" s="772"/>
      <c r="BA103" s="772"/>
      <c r="BB103" s="772"/>
      <c r="BC103" s="772"/>
      <c r="BD103" s="772"/>
      <c r="BE103" s="772"/>
      <c r="BF103" s="772"/>
      <c r="BG103" s="772"/>
      <c r="BH103" s="772"/>
      <c r="BI103" s="772"/>
      <c r="BJ103" s="772"/>
      <c r="BK103" s="772"/>
      <c r="BL103" s="772"/>
      <c r="BM103" s="772"/>
      <c r="BN103" s="772"/>
      <c r="BO103" s="772"/>
      <c r="BP103" s="772"/>
      <c r="BQ103" s="772"/>
      <c r="BR103" s="772"/>
      <c r="BS103" s="772"/>
      <c r="BT103" s="772"/>
      <c r="BU103" s="772"/>
      <c r="BV103" s="772"/>
      <c r="BW103" s="772"/>
      <c r="BX103" s="772"/>
      <c r="BY103" s="772"/>
      <c r="BZ103" s="772"/>
      <c r="CA103" s="772"/>
      <c r="CB103" s="772"/>
      <c r="CC103" s="772"/>
      <c r="CD103" s="772"/>
      <c r="CE103" s="772"/>
      <c r="CF103" s="772"/>
      <c r="CG103" s="772"/>
      <c r="CH103" s="772"/>
      <c r="CI103" s="772"/>
      <c r="CJ103" s="772"/>
      <c r="CK103" s="772"/>
      <c r="CL103" s="772"/>
      <c r="CM103" s="772"/>
      <c r="CN103" s="772"/>
      <c r="CO103" s="772"/>
      <c r="CP103" s="772"/>
      <c r="CQ103" s="772"/>
      <c r="CR103" s="772"/>
      <c r="CS103" s="772"/>
      <c r="CT103" s="772"/>
      <c r="CU103" s="772"/>
      <c r="CV103" s="772"/>
      <c r="CW103" s="772"/>
      <c r="CX103" s="772"/>
      <c r="CY103" s="772"/>
      <c r="CZ103" s="772"/>
      <c r="DA103" s="772"/>
      <c r="DB103" s="772"/>
      <c r="DC103" s="772"/>
      <c r="DD103" s="772"/>
      <c r="DE103" s="772"/>
      <c r="DF103" s="772"/>
      <c r="DG103" s="772"/>
      <c r="DH103" s="772"/>
      <c r="DI103" s="772"/>
      <c r="DJ103" s="772"/>
      <c r="DK103" s="772"/>
      <c r="DL103" s="772"/>
      <c r="DM103" s="772"/>
      <c r="DN103" s="772"/>
      <c r="DO103" s="772"/>
      <c r="DP103" s="772"/>
      <c r="DQ103" s="772"/>
      <c r="DR103" s="772"/>
      <c r="DS103" s="772"/>
      <c r="DT103" s="772"/>
      <c r="DU103" s="772"/>
      <c r="DV103" s="772"/>
      <c r="DW103" s="772"/>
      <c r="DX103" s="772"/>
      <c r="DY103" s="772"/>
      <c r="DZ103" s="772"/>
      <c r="EA103" s="772"/>
      <c r="EB103" s="772"/>
      <c r="EC103" s="772"/>
      <c r="ED103" s="772"/>
      <c r="EE103" s="772"/>
      <c r="EF103" s="772"/>
      <c r="EG103" s="772"/>
      <c r="EH103" s="772"/>
      <c r="EI103" s="772"/>
      <c r="EJ103" s="772"/>
      <c r="EK103" s="772"/>
      <c r="EL103" s="772"/>
      <c r="EM103" s="772"/>
      <c r="EN103" s="772"/>
      <c r="EO103" s="772"/>
      <c r="EP103" s="772"/>
      <c r="EQ103" s="772"/>
      <c r="ER103" s="772"/>
      <c r="ES103" s="772"/>
      <c r="ET103" s="772"/>
      <c r="EU103" s="772"/>
      <c r="EV103" s="772"/>
      <c r="EW103" s="772"/>
      <c r="EX103" s="772"/>
      <c r="EY103" s="772"/>
      <c r="EZ103" s="772"/>
      <c r="FA103" s="772"/>
      <c r="FB103" s="772"/>
      <c r="FC103" s="772"/>
      <c r="FD103" s="772"/>
      <c r="FE103" s="772"/>
      <c r="FF103" s="772"/>
      <c r="FG103" s="772"/>
      <c r="FH103" s="772"/>
      <c r="FI103" s="772"/>
      <c r="FJ103" s="772"/>
      <c r="FK103" s="772"/>
      <c r="FL103" s="772"/>
      <c r="FM103" s="772"/>
      <c r="FN103" s="772"/>
      <c r="FO103" s="772"/>
      <c r="FP103" s="772"/>
      <c r="FQ103" s="772"/>
      <c r="FR103" s="772"/>
      <c r="FS103" s="772"/>
      <c r="FT103" s="772"/>
      <c r="FU103" s="772"/>
      <c r="FV103" s="772"/>
      <c r="FW103" s="772"/>
      <c r="FX103" s="772"/>
      <c r="FY103" s="772"/>
      <c r="FZ103" s="772"/>
      <c r="GA103" s="772"/>
      <c r="GB103" s="772"/>
      <c r="GC103" s="772"/>
      <c r="GD103" s="772"/>
      <c r="GE103" s="772"/>
      <c r="GF103" s="772"/>
      <c r="GG103" s="772"/>
      <c r="GH103" s="772"/>
      <c r="GI103" s="772"/>
      <c r="GJ103" s="772"/>
      <c r="GK103" s="772"/>
      <c r="GL103" s="772"/>
      <c r="GM103" s="772"/>
      <c r="GN103" s="772"/>
      <c r="GO103" s="772"/>
      <c r="GP103" s="772"/>
      <c r="GQ103" s="772"/>
      <c r="GR103" s="772"/>
      <c r="GS103" s="772"/>
      <c r="GT103" s="772"/>
      <c r="GU103" s="772"/>
      <c r="GV103" s="772"/>
      <c r="GW103" s="772"/>
      <c r="GX103" s="772"/>
      <c r="GY103" s="772"/>
    </row>
    <row r="104" spans="1:207" ht="15.75" thickBot="1">
      <c r="A104" s="1114" t="s">
        <v>387</v>
      </c>
      <c r="B104" s="961">
        <v>0</v>
      </c>
      <c r="C104" s="961">
        <v>0</v>
      </c>
      <c r="D104" s="961">
        <v>0</v>
      </c>
      <c r="E104" s="961">
        <v>0</v>
      </c>
      <c r="F104" s="961">
        <v>0</v>
      </c>
      <c r="G104" s="961">
        <v>0</v>
      </c>
      <c r="H104" s="961">
        <v>0</v>
      </c>
      <c r="I104" s="961">
        <v>0</v>
      </c>
      <c r="J104" s="961">
        <v>0</v>
      </c>
      <c r="K104" s="772"/>
      <c r="L104" s="772"/>
      <c r="M104" s="772"/>
      <c r="N104" s="772"/>
      <c r="O104" s="772"/>
      <c r="P104" s="772"/>
      <c r="Q104" s="772"/>
      <c r="R104" s="772"/>
      <c r="S104" s="772"/>
      <c r="T104" s="772"/>
      <c r="U104" s="772"/>
      <c r="V104" s="772"/>
      <c r="W104" s="772"/>
      <c r="X104" s="772"/>
      <c r="Y104" s="772"/>
      <c r="Z104" s="772"/>
      <c r="AA104" s="772"/>
      <c r="AB104" s="772"/>
      <c r="AC104" s="772"/>
      <c r="AD104" s="772"/>
      <c r="AE104" s="772"/>
      <c r="AF104" s="772"/>
      <c r="AG104" s="772"/>
      <c r="AH104" s="772"/>
      <c r="AI104" s="772"/>
      <c r="AJ104" s="772"/>
      <c r="AK104" s="772"/>
      <c r="AL104" s="772"/>
      <c r="AM104" s="772"/>
      <c r="AN104" s="772"/>
      <c r="AO104" s="772"/>
      <c r="AP104" s="772"/>
      <c r="AQ104" s="772"/>
      <c r="AR104" s="772"/>
      <c r="AS104" s="772"/>
      <c r="AT104" s="772"/>
      <c r="AU104" s="772"/>
      <c r="AV104" s="772"/>
      <c r="AW104" s="772"/>
      <c r="AX104" s="772"/>
      <c r="AY104" s="772"/>
      <c r="AZ104" s="772"/>
      <c r="BA104" s="772"/>
      <c r="BB104" s="772"/>
      <c r="BC104" s="772"/>
      <c r="BD104" s="772"/>
      <c r="BE104" s="772"/>
      <c r="BF104" s="772"/>
      <c r="BG104" s="772"/>
      <c r="BH104" s="772"/>
      <c r="BI104" s="772"/>
      <c r="BJ104" s="772"/>
      <c r="BK104" s="772"/>
      <c r="BL104" s="772"/>
      <c r="BM104" s="772"/>
      <c r="BN104" s="772"/>
      <c r="BO104" s="772"/>
      <c r="BP104" s="772"/>
      <c r="BQ104" s="772"/>
      <c r="BR104" s="772"/>
      <c r="BS104" s="772"/>
      <c r="BT104" s="772"/>
      <c r="BU104" s="772"/>
      <c r="BV104" s="772"/>
      <c r="BW104" s="772"/>
      <c r="BX104" s="772"/>
      <c r="BY104" s="772"/>
      <c r="BZ104" s="772"/>
      <c r="CA104" s="772"/>
      <c r="CB104" s="772"/>
      <c r="CC104" s="772"/>
      <c r="CD104" s="772"/>
      <c r="CE104" s="772"/>
      <c r="CF104" s="772"/>
      <c r="CG104" s="772"/>
      <c r="CH104" s="772"/>
      <c r="CI104" s="772"/>
      <c r="CJ104" s="772"/>
      <c r="CK104" s="772"/>
      <c r="CL104" s="772"/>
      <c r="CM104" s="772"/>
      <c r="CN104" s="772"/>
      <c r="CO104" s="772"/>
      <c r="CP104" s="772"/>
      <c r="CQ104" s="772"/>
      <c r="CR104" s="772"/>
      <c r="CS104" s="772"/>
      <c r="CT104" s="772"/>
      <c r="CU104" s="772"/>
      <c r="CV104" s="772"/>
      <c r="CW104" s="772"/>
      <c r="CX104" s="772"/>
      <c r="CY104" s="772"/>
      <c r="CZ104" s="772"/>
      <c r="DA104" s="772"/>
      <c r="DB104" s="772"/>
      <c r="DC104" s="772"/>
      <c r="DD104" s="772"/>
      <c r="DE104" s="772"/>
      <c r="DF104" s="772"/>
      <c r="DG104" s="772"/>
      <c r="DH104" s="772"/>
      <c r="DI104" s="772"/>
      <c r="DJ104" s="772"/>
      <c r="DK104" s="772"/>
      <c r="DL104" s="772"/>
      <c r="DM104" s="772"/>
      <c r="DN104" s="772"/>
      <c r="DO104" s="772"/>
      <c r="DP104" s="772"/>
      <c r="DQ104" s="772"/>
      <c r="DR104" s="772"/>
      <c r="DS104" s="772"/>
      <c r="DT104" s="772"/>
      <c r="DU104" s="772"/>
      <c r="DV104" s="772"/>
      <c r="DW104" s="772"/>
      <c r="DX104" s="772"/>
      <c r="DY104" s="772"/>
      <c r="DZ104" s="772"/>
      <c r="EA104" s="772"/>
      <c r="EB104" s="772"/>
      <c r="EC104" s="772"/>
      <c r="ED104" s="772"/>
      <c r="EE104" s="772"/>
      <c r="EF104" s="772"/>
      <c r="EG104" s="772"/>
      <c r="EH104" s="772"/>
      <c r="EI104" s="772"/>
      <c r="EJ104" s="772"/>
      <c r="EK104" s="772"/>
      <c r="EL104" s="772"/>
      <c r="EM104" s="772"/>
      <c r="EN104" s="772"/>
      <c r="EO104" s="772"/>
      <c r="EP104" s="772"/>
      <c r="EQ104" s="772"/>
      <c r="ER104" s="772"/>
      <c r="ES104" s="772"/>
      <c r="ET104" s="772"/>
      <c r="EU104" s="772"/>
      <c r="EV104" s="772"/>
      <c r="EW104" s="772"/>
      <c r="EX104" s="772"/>
      <c r="EY104" s="772"/>
      <c r="EZ104" s="772"/>
      <c r="FA104" s="772"/>
      <c r="FB104" s="772"/>
      <c r="FC104" s="772"/>
      <c r="FD104" s="772"/>
      <c r="FE104" s="772"/>
      <c r="FF104" s="772"/>
      <c r="FG104" s="772"/>
      <c r="FH104" s="772"/>
      <c r="FI104" s="772"/>
      <c r="FJ104" s="772"/>
      <c r="FK104" s="772"/>
      <c r="FL104" s="772"/>
      <c r="FM104" s="772"/>
      <c r="FN104" s="772"/>
      <c r="FO104" s="772"/>
      <c r="FP104" s="772"/>
      <c r="FQ104" s="772"/>
      <c r="FR104" s="772"/>
      <c r="FS104" s="772"/>
      <c r="FT104" s="772"/>
      <c r="FU104" s="772"/>
      <c r="FV104" s="772"/>
      <c r="FW104" s="772"/>
      <c r="FX104" s="772"/>
      <c r="FY104" s="772"/>
      <c r="FZ104" s="772"/>
      <c r="GA104" s="772"/>
      <c r="GB104" s="772"/>
      <c r="GC104" s="772"/>
      <c r="GD104" s="772"/>
      <c r="GE104" s="772"/>
      <c r="GF104" s="772"/>
      <c r="GG104" s="772"/>
      <c r="GH104" s="772"/>
      <c r="GI104" s="772"/>
      <c r="GJ104" s="772"/>
      <c r="GK104" s="772"/>
      <c r="GL104" s="772"/>
      <c r="GM104" s="772"/>
      <c r="GN104" s="772"/>
      <c r="GO104" s="772"/>
      <c r="GP104" s="772"/>
      <c r="GQ104" s="772"/>
      <c r="GR104" s="772"/>
      <c r="GS104" s="772"/>
      <c r="GT104" s="772"/>
      <c r="GU104" s="772"/>
      <c r="GV104" s="772"/>
      <c r="GW104" s="772"/>
      <c r="GX104" s="772"/>
      <c r="GY104" s="772"/>
    </row>
    <row r="105" spans="1:207" ht="16.5" thickTop="1" thickBot="1">
      <c r="A105" s="1116" t="s">
        <v>388</v>
      </c>
      <c r="B105" s="1129"/>
      <c r="C105" s="1129"/>
      <c r="D105" s="1129"/>
      <c r="E105" s="1129"/>
      <c r="F105" s="1129"/>
      <c r="G105" s="1129"/>
      <c r="H105" s="1129"/>
      <c r="I105" s="1129"/>
      <c r="J105" s="1129"/>
      <c r="K105" s="772"/>
      <c r="L105" s="772"/>
      <c r="M105" s="772"/>
      <c r="N105" s="772"/>
      <c r="O105" s="772"/>
      <c r="P105" s="772"/>
      <c r="Q105" s="772"/>
      <c r="R105" s="772"/>
      <c r="S105" s="772"/>
      <c r="T105" s="772"/>
      <c r="U105" s="772"/>
      <c r="V105" s="772"/>
      <c r="W105" s="772"/>
      <c r="X105" s="772"/>
      <c r="Y105" s="772"/>
      <c r="Z105" s="772"/>
      <c r="AA105" s="772"/>
      <c r="AB105" s="772"/>
      <c r="AC105" s="772"/>
      <c r="AD105" s="772"/>
      <c r="AE105" s="772"/>
      <c r="AF105" s="772"/>
      <c r="AG105" s="772"/>
      <c r="AH105" s="772"/>
      <c r="AI105" s="772"/>
      <c r="AJ105" s="772"/>
      <c r="AK105" s="772"/>
      <c r="AL105" s="772"/>
      <c r="AM105" s="772"/>
      <c r="AN105" s="772"/>
      <c r="AO105" s="772"/>
      <c r="AP105" s="772"/>
      <c r="AQ105" s="772"/>
      <c r="AR105" s="772"/>
      <c r="AS105" s="772"/>
      <c r="AT105" s="772"/>
      <c r="AU105" s="772"/>
      <c r="AV105" s="772"/>
      <c r="AW105" s="772"/>
      <c r="AX105" s="772"/>
      <c r="AY105" s="772"/>
      <c r="AZ105" s="772"/>
      <c r="BA105" s="772"/>
      <c r="BB105" s="772"/>
      <c r="BC105" s="772"/>
      <c r="BD105" s="772"/>
      <c r="BE105" s="772"/>
      <c r="BF105" s="772"/>
      <c r="BG105" s="772"/>
      <c r="BH105" s="772"/>
      <c r="BI105" s="772"/>
      <c r="BJ105" s="772"/>
      <c r="BK105" s="772"/>
      <c r="BL105" s="772"/>
      <c r="BM105" s="772"/>
      <c r="BN105" s="772"/>
      <c r="BO105" s="772"/>
      <c r="BP105" s="772"/>
      <c r="BQ105" s="772"/>
      <c r="BR105" s="772"/>
      <c r="BS105" s="772"/>
      <c r="BT105" s="772"/>
      <c r="BU105" s="772"/>
      <c r="BV105" s="772"/>
      <c r="BW105" s="772"/>
      <c r="BX105" s="772"/>
      <c r="BY105" s="772"/>
      <c r="BZ105" s="772"/>
      <c r="CA105" s="772"/>
      <c r="CB105" s="772"/>
      <c r="CC105" s="772"/>
      <c r="CD105" s="772"/>
      <c r="CE105" s="772"/>
      <c r="CF105" s="772"/>
      <c r="CG105" s="772"/>
      <c r="CH105" s="772"/>
      <c r="CI105" s="772"/>
      <c r="CJ105" s="772"/>
      <c r="CK105" s="772"/>
      <c r="CL105" s="772"/>
      <c r="CM105" s="772"/>
      <c r="CN105" s="772"/>
      <c r="CO105" s="772"/>
      <c r="CP105" s="772"/>
      <c r="CQ105" s="772"/>
      <c r="CR105" s="772"/>
      <c r="CS105" s="772"/>
      <c r="CT105" s="772"/>
      <c r="CU105" s="772"/>
      <c r="CV105" s="772"/>
      <c r="CW105" s="772"/>
      <c r="CX105" s="772"/>
      <c r="CY105" s="772"/>
      <c r="CZ105" s="772"/>
      <c r="DA105" s="772"/>
      <c r="DB105" s="772"/>
      <c r="DC105" s="772"/>
      <c r="DD105" s="772"/>
      <c r="DE105" s="772"/>
      <c r="DF105" s="772"/>
      <c r="DG105" s="772"/>
      <c r="DH105" s="772"/>
      <c r="DI105" s="772"/>
      <c r="DJ105" s="772"/>
      <c r="DK105" s="772"/>
      <c r="DL105" s="772"/>
      <c r="DM105" s="772"/>
      <c r="DN105" s="772"/>
      <c r="DO105" s="772"/>
      <c r="DP105" s="772"/>
      <c r="DQ105" s="772"/>
      <c r="DR105" s="772"/>
      <c r="DS105" s="772"/>
      <c r="DT105" s="772"/>
      <c r="DU105" s="772"/>
      <c r="DV105" s="772"/>
      <c r="DW105" s="772"/>
      <c r="DX105" s="772"/>
      <c r="DY105" s="772"/>
      <c r="DZ105" s="772"/>
      <c r="EA105" s="772"/>
      <c r="EB105" s="772"/>
      <c r="EC105" s="772"/>
      <c r="ED105" s="772"/>
      <c r="EE105" s="772"/>
      <c r="EF105" s="772"/>
      <c r="EG105" s="772"/>
      <c r="EH105" s="772"/>
      <c r="EI105" s="772"/>
      <c r="EJ105" s="772"/>
      <c r="EK105" s="772"/>
      <c r="EL105" s="772"/>
      <c r="EM105" s="772"/>
      <c r="EN105" s="772"/>
      <c r="EO105" s="772"/>
      <c r="EP105" s="772"/>
      <c r="EQ105" s="772"/>
      <c r="ER105" s="772"/>
      <c r="ES105" s="772"/>
      <c r="ET105" s="772"/>
      <c r="EU105" s="772"/>
      <c r="EV105" s="772"/>
      <c r="EW105" s="772"/>
      <c r="EX105" s="772"/>
      <c r="EY105" s="772"/>
      <c r="EZ105" s="772"/>
      <c r="FA105" s="772"/>
      <c r="FB105" s="772"/>
      <c r="FC105" s="772"/>
      <c r="FD105" s="772"/>
      <c r="FE105" s="772"/>
      <c r="FF105" s="772"/>
      <c r="FG105" s="772"/>
      <c r="FH105" s="772"/>
      <c r="FI105" s="772"/>
      <c r="FJ105" s="772"/>
      <c r="FK105" s="772"/>
      <c r="FL105" s="772"/>
      <c r="FM105" s="772"/>
      <c r="FN105" s="772"/>
      <c r="FO105" s="772"/>
      <c r="FP105" s="772"/>
      <c r="FQ105" s="772"/>
      <c r="FR105" s="772"/>
      <c r="FS105" s="772"/>
      <c r="FT105" s="772"/>
      <c r="FU105" s="772"/>
      <c r="FV105" s="772"/>
      <c r="FW105" s="772"/>
      <c r="FX105" s="772"/>
      <c r="FY105" s="772"/>
      <c r="FZ105" s="772"/>
      <c r="GA105" s="772"/>
      <c r="GB105" s="772"/>
      <c r="GC105" s="772"/>
      <c r="GD105" s="772"/>
      <c r="GE105" s="772"/>
      <c r="GF105" s="772"/>
      <c r="GG105" s="772"/>
      <c r="GH105" s="772"/>
      <c r="GI105" s="772"/>
      <c r="GJ105" s="772"/>
      <c r="GK105" s="772"/>
      <c r="GL105" s="772"/>
      <c r="GM105" s="772"/>
      <c r="GN105" s="772"/>
      <c r="GO105" s="772"/>
      <c r="GP105" s="772"/>
      <c r="GQ105" s="772"/>
      <c r="GR105" s="772"/>
      <c r="GS105" s="772"/>
      <c r="GT105" s="772"/>
      <c r="GU105" s="772"/>
      <c r="GV105" s="772"/>
      <c r="GW105" s="772"/>
      <c r="GX105" s="772"/>
      <c r="GY105" s="772"/>
    </row>
    <row r="106" spans="1:207" ht="15.75" thickTop="1">
      <c r="A106" s="1114" t="s">
        <v>389</v>
      </c>
      <c r="B106" s="961">
        <v>0.62539999999999996</v>
      </c>
      <c r="C106" s="961">
        <v>0.76900000000000002</v>
      </c>
      <c r="D106" s="961">
        <v>0.66049999999999998</v>
      </c>
      <c r="E106" s="961">
        <v>0.57869999999999999</v>
      </c>
      <c r="F106" s="961">
        <v>0.71250000000000002</v>
      </c>
      <c r="G106" s="961">
        <v>0.66790000000000005</v>
      </c>
      <c r="H106" s="961">
        <v>0.58150000000000002</v>
      </c>
      <c r="I106" s="961">
        <v>0.69899999999999995</v>
      </c>
      <c r="J106" s="961">
        <v>0.70399999999999996</v>
      </c>
      <c r="K106" s="772"/>
      <c r="L106" s="772"/>
      <c r="M106" s="772"/>
      <c r="N106" s="772"/>
      <c r="O106" s="772"/>
      <c r="P106" s="772"/>
      <c r="Q106" s="772"/>
      <c r="R106" s="772"/>
      <c r="S106" s="772"/>
      <c r="T106" s="772"/>
      <c r="U106" s="772"/>
      <c r="V106" s="772"/>
      <c r="W106" s="772"/>
      <c r="X106" s="772"/>
      <c r="Y106" s="772"/>
      <c r="Z106" s="772"/>
      <c r="AA106" s="772"/>
      <c r="AB106" s="772"/>
      <c r="AC106" s="772"/>
      <c r="AD106" s="772"/>
      <c r="AE106" s="772"/>
      <c r="AF106" s="772"/>
      <c r="AG106" s="772"/>
      <c r="AH106" s="772"/>
      <c r="AI106" s="772"/>
      <c r="AJ106" s="772"/>
      <c r="AK106" s="772"/>
      <c r="AL106" s="772"/>
      <c r="AM106" s="772"/>
      <c r="AN106" s="772"/>
      <c r="AO106" s="772"/>
      <c r="AP106" s="772"/>
      <c r="AQ106" s="772"/>
      <c r="AR106" s="772"/>
      <c r="AS106" s="772"/>
      <c r="AT106" s="772"/>
      <c r="AU106" s="772"/>
      <c r="AV106" s="772"/>
      <c r="AW106" s="772"/>
      <c r="AX106" s="772"/>
      <c r="AY106" s="772"/>
      <c r="AZ106" s="772"/>
      <c r="BA106" s="772"/>
      <c r="BB106" s="772"/>
      <c r="BC106" s="772"/>
      <c r="BD106" s="772"/>
      <c r="BE106" s="772"/>
      <c r="BF106" s="772"/>
      <c r="BG106" s="772"/>
      <c r="BH106" s="772"/>
      <c r="BI106" s="772"/>
      <c r="BJ106" s="772"/>
      <c r="BK106" s="772"/>
      <c r="BL106" s="772"/>
      <c r="BM106" s="772"/>
      <c r="BN106" s="772"/>
      <c r="BO106" s="772"/>
      <c r="BP106" s="772"/>
      <c r="BQ106" s="772"/>
      <c r="BR106" s="772"/>
      <c r="BS106" s="772"/>
      <c r="BT106" s="772"/>
      <c r="BU106" s="772"/>
      <c r="BV106" s="772"/>
      <c r="BW106" s="772"/>
      <c r="BX106" s="772"/>
      <c r="BY106" s="772"/>
      <c r="BZ106" s="772"/>
      <c r="CA106" s="772"/>
      <c r="CB106" s="772"/>
      <c r="CC106" s="772"/>
      <c r="CD106" s="772"/>
      <c r="CE106" s="772"/>
      <c r="CF106" s="772"/>
      <c r="CG106" s="772"/>
      <c r="CH106" s="772"/>
      <c r="CI106" s="772"/>
      <c r="CJ106" s="772"/>
      <c r="CK106" s="772"/>
      <c r="CL106" s="772"/>
      <c r="CM106" s="772"/>
      <c r="CN106" s="772"/>
      <c r="CO106" s="772"/>
      <c r="CP106" s="772"/>
      <c r="CQ106" s="772"/>
      <c r="CR106" s="772"/>
      <c r="CS106" s="772"/>
      <c r="CT106" s="772"/>
      <c r="CU106" s="772"/>
      <c r="CV106" s="772"/>
      <c r="CW106" s="772"/>
      <c r="CX106" s="772"/>
      <c r="CY106" s="772"/>
      <c r="CZ106" s="772"/>
      <c r="DA106" s="772"/>
      <c r="DB106" s="772"/>
      <c r="DC106" s="772"/>
      <c r="DD106" s="772"/>
      <c r="DE106" s="772"/>
      <c r="DF106" s="772"/>
      <c r="DG106" s="772"/>
      <c r="DH106" s="772"/>
      <c r="DI106" s="772"/>
      <c r="DJ106" s="772"/>
      <c r="DK106" s="772"/>
      <c r="DL106" s="772"/>
      <c r="DM106" s="772"/>
      <c r="DN106" s="772"/>
      <c r="DO106" s="772"/>
      <c r="DP106" s="772"/>
      <c r="DQ106" s="772"/>
      <c r="DR106" s="772"/>
      <c r="DS106" s="772"/>
      <c r="DT106" s="772"/>
      <c r="DU106" s="772"/>
      <c r="DV106" s="772"/>
      <c r="DW106" s="772"/>
      <c r="DX106" s="772"/>
      <c r="DY106" s="772"/>
      <c r="DZ106" s="772"/>
      <c r="EA106" s="772"/>
      <c r="EB106" s="772"/>
      <c r="EC106" s="772"/>
      <c r="ED106" s="772"/>
      <c r="EE106" s="772"/>
      <c r="EF106" s="772"/>
      <c r="EG106" s="772"/>
      <c r="EH106" s="772"/>
      <c r="EI106" s="772"/>
      <c r="EJ106" s="772"/>
      <c r="EK106" s="772"/>
      <c r="EL106" s="772"/>
      <c r="EM106" s="772"/>
      <c r="EN106" s="772"/>
      <c r="EO106" s="772"/>
      <c r="EP106" s="772"/>
      <c r="EQ106" s="772"/>
      <c r="ER106" s="772"/>
      <c r="ES106" s="772"/>
      <c r="ET106" s="772"/>
      <c r="EU106" s="772"/>
      <c r="EV106" s="772"/>
      <c r="EW106" s="772"/>
      <c r="EX106" s="772"/>
      <c r="EY106" s="772"/>
      <c r="EZ106" s="772"/>
      <c r="FA106" s="772"/>
      <c r="FB106" s="772"/>
      <c r="FC106" s="772"/>
      <c r="FD106" s="772"/>
      <c r="FE106" s="772"/>
      <c r="FF106" s="772"/>
      <c r="FG106" s="772"/>
      <c r="FH106" s="772"/>
      <c r="FI106" s="772"/>
      <c r="FJ106" s="772"/>
      <c r="FK106" s="772"/>
      <c r="FL106" s="772"/>
      <c r="FM106" s="772"/>
      <c r="FN106" s="772"/>
      <c r="FO106" s="772"/>
      <c r="FP106" s="772"/>
      <c r="FQ106" s="772"/>
      <c r="FR106" s="772"/>
      <c r="FS106" s="772"/>
      <c r="FT106" s="772"/>
      <c r="FU106" s="772"/>
      <c r="FV106" s="772"/>
      <c r="FW106" s="772"/>
      <c r="FX106" s="772"/>
      <c r="FY106" s="772"/>
      <c r="FZ106" s="772"/>
      <c r="GA106" s="772"/>
      <c r="GB106" s="772"/>
      <c r="GC106" s="772"/>
      <c r="GD106" s="772"/>
      <c r="GE106" s="772"/>
      <c r="GF106" s="772"/>
      <c r="GG106" s="772"/>
      <c r="GH106" s="772"/>
      <c r="GI106" s="772"/>
      <c r="GJ106" s="772"/>
      <c r="GK106" s="772"/>
      <c r="GL106" s="772"/>
      <c r="GM106" s="772"/>
      <c r="GN106" s="772"/>
      <c r="GO106" s="772"/>
      <c r="GP106" s="772"/>
      <c r="GQ106" s="772"/>
      <c r="GR106" s="772"/>
      <c r="GS106" s="772"/>
      <c r="GT106" s="772"/>
      <c r="GU106" s="772"/>
      <c r="GV106" s="772"/>
      <c r="GW106" s="772"/>
      <c r="GX106" s="772"/>
      <c r="GY106" s="772"/>
    </row>
    <row r="107" spans="1:207">
      <c r="A107" s="1114" t="s">
        <v>390</v>
      </c>
      <c r="B107" s="961">
        <v>6.59E-2</v>
      </c>
      <c r="C107" s="961">
        <v>3.0499999999999999E-2</v>
      </c>
      <c r="D107" s="961">
        <v>7.9799999999999996E-2</v>
      </c>
      <c r="E107" s="961">
        <v>7.0099999999999996E-2</v>
      </c>
      <c r="F107" s="961">
        <v>3.5099999999999999E-2</v>
      </c>
      <c r="G107" s="961">
        <v>3.3700000000000001E-2</v>
      </c>
      <c r="H107" s="961">
        <v>5.9299999999999999E-2</v>
      </c>
      <c r="I107" s="961">
        <v>2.9600000000000001E-2</v>
      </c>
      <c r="J107" s="961">
        <v>4.5900000000000003E-2</v>
      </c>
      <c r="K107" s="772"/>
      <c r="L107" s="772"/>
      <c r="M107" s="772"/>
      <c r="N107" s="772"/>
      <c r="O107" s="772"/>
      <c r="P107" s="772"/>
      <c r="Q107" s="772"/>
      <c r="R107" s="772"/>
      <c r="S107" s="772"/>
      <c r="T107" s="772"/>
      <c r="U107" s="772"/>
      <c r="V107" s="772"/>
      <c r="W107" s="772"/>
      <c r="X107" s="772"/>
      <c r="Y107" s="772"/>
      <c r="Z107" s="772"/>
      <c r="AA107" s="772"/>
      <c r="AB107" s="772"/>
      <c r="AC107" s="772"/>
      <c r="AD107" s="772"/>
      <c r="AE107" s="772"/>
      <c r="AF107" s="772"/>
      <c r="AG107" s="772"/>
      <c r="AH107" s="772"/>
      <c r="AI107" s="772"/>
      <c r="AJ107" s="772"/>
      <c r="AK107" s="772"/>
      <c r="AL107" s="772"/>
      <c r="AM107" s="772"/>
      <c r="AN107" s="772"/>
      <c r="AO107" s="772"/>
      <c r="AP107" s="772"/>
      <c r="AQ107" s="772"/>
      <c r="AR107" s="772"/>
      <c r="AS107" s="772"/>
      <c r="AT107" s="772"/>
      <c r="AU107" s="772"/>
      <c r="AV107" s="772"/>
      <c r="AW107" s="772"/>
      <c r="AX107" s="772"/>
      <c r="AY107" s="772"/>
      <c r="AZ107" s="772"/>
      <c r="BA107" s="772"/>
      <c r="BB107" s="772"/>
      <c r="BC107" s="772"/>
      <c r="BD107" s="772"/>
      <c r="BE107" s="772"/>
      <c r="BF107" s="772"/>
      <c r="BG107" s="772"/>
      <c r="BH107" s="772"/>
      <c r="BI107" s="772"/>
      <c r="BJ107" s="772"/>
      <c r="BK107" s="772"/>
      <c r="BL107" s="772"/>
      <c r="BM107" s="772"/>
      <c r="BN107" s="772"/>
      <c r="BO107" s="772"/>
      <c r="BP107" s="772"/>
      <c r="BQ107" s="772"/>
      <c r="BR107" s="772"/>
      <c r="BS107" s="772"/>
      <c r="BT107" s="772"/>
      <c r="BU107" s="772"/>
      <c r="BV107" s="772"/>
      <c r="BW107" s="772"/>
      <c r="BX107" s="772"/>
      <c r="BY107" s="772"/>
      <c r="BZ107" s="772"/>
      <c r="CA107" s="772"/>
      <c r="CB107" s="772"/>
      <c r="CC107" s="772"/>
      <c r="CD107" s="772"/>
      <c r="CE107" s="772"/>
      <c r="CF107" s="772"/>
      <c r="CG107" s="772"/>
      <c r="CH107" s="772"/>
      <c r="CI107" s="772"/>
      <c r="CJ107" s="772"/>
      <c r="CK107" s="772"/>
      <c r="CL107" s="772"/>
      <c r="CM107" s="772"/>
      <c r="CN107" s="772"/>
      <c r="CO107" s="772"/>
      <c r="CP107" s="772"/>
      <c r="CQ107" s="772"/>
      <c r="CR107" s="772"/>
      <c r="CS107" s="772"/>
      <c r="CT107" s="772"/>
      <c r="CU107" s="772"/>
      <c r="CV107" s="772"/>
      <c r="CW107" s="772"/>
      <c r="CX107" s="772"/>
      <c r="CY107" s="772"/>
      <c r="CZ107" s="772"/>
      <c r="DA107" s="772"/>
      <c r="DB107" s="772"/>
      <c r="DC107" s="772"/>
      <c r="DD107" s="772"/>
      <c r="DE107" s="772"/>
      <c r="DF107" s="772"/>
      <c r="DG107" s="772"/>
      <c r="DH107" s="772"/>
      <c r="DI107" s="772"/>
      <c r="DJ107" s="772"/>
      <c r="DK107" s="772"/>
      <c r="DL107" s="772"/>
      <c r="DM107" s="772"/>
      <c r="DN107" s="772"/>
      <c r="DO107" s="772"/>
      <c r="DP107" s="772"/>
      <c r="DQ107" s="772"/>
      <c r="DR107" s="772"/>
      <c r="DS107" s="772"/>
      <c r="DT107" s="772"/>
      <c r="DU107" s="772"/>
      <c r="DV107" s="772"/>
      <c r="DW107" s="772"/>
      <c r="DX107" s="772"/>
      <c r="DY107" s="772"/>
      <c r="DZ107" s="772"/>
      <c r="EA107" s="772"/>
      <c r="EB107" s="772"/>
      <c r="EC107" s="772"/>
      <c r="ED107" s="772"/>
      <c r="EE107" s="772"/>
      <c r="EF107" s="772"/>
      <c r="EG107" s="772"/>
      <c r="EH107" s="772"/>
      <c r="EI107" s="772"/>
      <c r="EJ107" s="772"/>
      <c r="EK107" s="772"/>
      <c r="EL107" s="772"/>
      <c r="EM107" s="772"/>
      <c r="EN107" s="772"/>
      <c r="EO107" s="772"/>
      <c r="EP107" s="772"/>
      <c r="EQ107" s="772"/>
      <c r="ER107" s="772"/>
      <c r="ES107" s="772"/>
      <c r="ET107" s="772"/>
      <c r="EU107" s="772"/>
      <c r="EV107" s="772"/>
      <c r="EW107" s="772"/>
      <c r="EX107" s="772"/>
      <c r="EY107" s="772"/>
      <c r="EZ107" s="772"/>
      <c r="FA107" s="772"/>
      <c r="FB107" s="772"/>
      <c r="FC107" s="772"/>
      <c r="FD107" s="772"/>
      <c r="FE107" s="772"/>
      <c r="FF107" s="772"/>
      <c r="FG107" s="772"/>
      <c r="FH107" s="772"/>
      <c r="FI107" s="772"/>
      <c r="FJ107" s="772"/>
      <c r="FK107" s="772"/>
      <c r="FL107" s="772"/>
      <c r="FM107" s="772"/>
      <c r="FN107" s="772"/>
      <c r="FO107" s="772"/>
      <c r="FP107" s="772"/>
      <c r="FQ107" s="772"/>
      <c r="FR107" s="772"/>
      <c r="FS107" s="772"/>
      <c r="FT107" s="772"/>
      <c r="FU107" s="772"/>
      <c r="FV107" s="772"/>
      <c r="FW107" s="772"/>
      <c r="FX107" s="772"/>
      <c r="FY107" s="772"/>
      <c r="FZ107" s="772"/>
      <c r="GA107" s="772"/>
      <c r="GB107" s="772"/>
      <c r="GC107" s="772"/>
      <c r="GD107" s="772"/>
      <c r="GE107" s="772"/>
      <c r="GF107" s="772"/>
      <c r="GG107" s="772"/>
      <c r="GH107" s="772"/>
      <c r="GI107" s="772"/>
      <c r="GJ107" s="772"/>
      <c r="GK107" s="772"/>
      <c r="GL107" s="772"/>
      <c r="GM107" s="772"/>
      <c r="GN107" s="772"/>
      <c r="GO107" s="772"/>
      <c r="GP107" s="772"/>
      <c r="GQ107" s="772"/>
      <c r="GR107" s="772"/>
      <c r="GS107" s="772"/>
      <c r="GT107" s="772"/>
      <c r="GU107" s="772"/>
      <c r="GV107" s="772"/>
      <c r="GW107" s="772"/>
      <c r="GX107" s="772"/>
      <c r="GY107" s="772"/>
    </row>
    <row r="108" spans="1:207">
      <c r="A108" s="1114" t="s">
        <v>391</v>
      </c>
      <c r="B108" s="961">
        <v>0.30869999999999997</v>
      </c>
      <c r="C108" s="961">
        <v>0.20050000000000001</v>
      </c>
      <c r="D108" s="961">
        <v>0.25969999999999999</v>
      </c>
      <c r="E108" s="961">
        <v>0.35120000000000001</v>
      </c>
      <c r="F108" s="961">
        <v>0.25240000000000001</v>
      </c>
      <c r="G108" s="961">
        <v>0.29830000000000001</v>
      </c>
      <c r="H108" s="961">
        <v>0.35920000000000002</v>
      </c>
      <c r="I108" s="961">
        <v>0.27139999999999997</v>
      </c>
      <c r="J108" s="961">
        <v>0.25009999999999999</v>
      </c>
      <c r="K108" s="772"/>
      <c r="L108" s="772"/>
      <c r="M108" s="772"/>
      <c r="N108" s="772"/>
      <c r="O108" s="772"/>
      <c r="P108" s="772"/>
      <c r="Q108" s="772"/>
      <c r="R108" s="772"/>
      <c r="S108" s="772"/>
      <c r="T108" s="772"/>
      <c r="U108" s="772"/>
      <c r="V108" s="772"/>
      <c r="W108" s="772"/>
      <c r="X108" s="772"/>
      <c r="Y108" s="772"/>
      <c r="Z108" s="772"/>
      <c r="AA108" s="772"/>
      <c r="AB108" s="772"/>
      <c r="AC108" s="772"/>
      <c r="AD108" s="772"/>
      <c r="AE108" s="772"/>
      <c r="AF108" s="772"/>
      <c r="AG108" s="772"/>
      <c r="AH108" s="772"/>
      <c r="AI108" s="772"/>
      <c r="AJ108" s="772"/>
      <c r="AK108" s="772"/>
      <c r="AL108" s="772"/>
      <c r="AM108" s="772"/>
      <c r="AN108" s="772"/>
      <c r="AO108" s="772"/>
      <c r="AP108" s="772"/>
      <c r="AQ108" s="772"/>
      <c r="AR108" s="772"/>
      <c r="AS108" s="772"/>
      <c r="AT108" s="772"/>
      <c r="AU108" s="772"/>
      <c r="AV108" s="772"/>
      <c r="AW108" s="772"/>
      <c r="AX108" s="772"/>
      <c r="AY108" s="772"/>
      <c r="AZ108" s="772"/>
      <c r="BA108" s="772"/>
      <c r="BB108" s="772"/>
      <c r="BC108" s="772"/>
      <c r="BD108" s="772"/>
      <c r="BE108" s="772"/>
      <c r="BF108" s="772"/>
      <c r="BG108" s="772"/>
      <c r="BH108" s="772"/>
      <c r="BI108" s="772"/>
      <c r="BJ108" s="772"/>
      <c r="BK108" s="772"/>
      <c r="BL108" s="772"/>
      <c r="BM108" s="772"/>
      <c r="BN108" s="772"/>
      <c r="BO108" s="772"/>
      <c r="BP108" s="772"/>
      <c r="BQ108" s="772"/>
      <c r="BR108" s="772"/>
      <c r="BS108" s="772"/>
      <c r="BT108" s="772"/>
      <c r="BU108" s="772"/>
      <c r="BV108" s="772"/>
      <c r="BW108" s="772"/>
      <c r="BX108" s="772"/>
      <c r="BY108" s="772"/>
      <c r="BZ108" s="772"/>
      <c r="CA108" s="772"/>
      <c r="CB108" s="772"/>
      <c r="CC108" s="772"/>
      <c r="CD108" s="772"/>
      <c r="CE108" s="772"/>
      <c r="CF108" s="772"/>
      <c r="CG108" s="772"/>
      <c r="CH108" s="772"/>
      <c r="CI108" s="772"/>
      <c r="CJ108" s="772"/>
      <c r="CK108" s="772"/>
      <c r="CL108" s="772"/>
      <c r="CM108" s="772"/>
      <c r="CN108" s="772"/>
      <c r="CO108" s="772"/>
      <c r="CP108" s="772"/>
      <c r="CQ108" s="772"/>
      <c r="CR108" s="772"/>
      <c r="CS108" s="772"/>
      <c r="CT108" s="772"/>
      <c r="CU108" s="772"/>
      <c r="CV108" s="772"/>
      <c r="CW108" s="772"/>
      <c r="CX108" s="772"/>
      <c r="CY108" s="772"/>
      <c r="CZ108" s="772"/>
      <c r="DA108" s="772"/>
      <c r="DB108" s="772"/>
      <c r="DC108" s="772"/>
      <c r="DD108" s="772"/>
      <c r="DE108" s="772"/>
      <c r="DF108" s="772"/>
      <c r="DG108" s="772"/>
      <c r="DH108" s="772"/>
      <c r="DI108" s="772"/>
      <c r="DJ108" s="772"/>
      <c r="DK108" s="772"/>
      <c r="DL108" s="772"/>
      <c r="DM108" s="772"/>
      <c r="DN108" s="772"/>
      <c r="DO108" s="772"/>
      <c r="DP108" s="772"/>
      <c r="DQ108" s="772"/>
      <c r="DR108" s="772"/>
      <c r="DS108" s="772"/>
      <c r="DT108" s="772"/>
      <c r="DU108" s="772"/>
      <c r="DV108" s="772"/>
      <c r="DW108" s="772"/>
      <c r="DX108" s="772"/>
      <c r="DY108" s="772"/>
      <c r="DZ108" s="772"/>
      <c r="EA108" s="772"/>
      <c r="EB108" s="772"/>
      <c r="EC108" s="772"/>
      <c r="ED108" s="772"/>
      <c r="EE108" s="772"/>
      <c r="EF108" s="772"/>
      <c r="EG108" s="772"/>
      <c r="EH108" s="772"/>
      <c r="EI108" s="772"/>
      <c r="EJ108" s="772"/>
      <c r="EK108" s="772"/>
      <c r="EL108" s="772"/>
      <c r="EM108" s="772"/>
      <c r="EN108" s="772"/>
      <c r="EO108" s="772"/>
      <c r="EP108" s="772"/>
      <c r="EQ108" s="772"/>
      <c r="ER108" s="772"/>
      <c r="ES108" s="772"/>
      <c r="ET108" s="772"/>
      <c r="EU108" s="772"/>
      <c r="EV108" s="772"/>
      <c r="EW108" s="772"/>
      <c r="EX108" s="772"/>
      <c r="EY108" s="772"/>
      <c r="EZ108" s="772"/>
      <c r="FA108" s="772"/>
      <c r="FB108" s="772"/>
      <c r="FC108" s="772"/>
      <c r="FD108" s="772"/>
      <c r="FE108" s="772"/>
      <c r="FF108" s="772"/>
      <c r="FG108" s="772"/>
      <c r="FH108" s="772"/>
      <c r="FI108" s="772"/>
      <c r="FJ108" s="772"/>
      <c r="FK108" s="772"/>
      <c r="FL108" s="772"/>
      <c r="FM108" s="772"/>
      <c r="FN108" s="772"/>
      <c r="FO108" s="772"/>
      <c r="FP108" s="772"/>
      <c r="FQ108" s="772"/>
      <c r="FR108" s="772"/>
      <c r="FS108" s="772"/>
      <c r="FT108" s="772"/>
      <c r="FU108" s="772"/>
      <c r="FV108" s="772"/>
      <c r="FW108" s="772"/>
      <c r="FX108" s="772"/>
      <c r="FY108" s="772"/>
      <c r="FZ108" s="772"/>
      <c r="GA108" s="772"/>
      <c r="GB108" s="772"/>
      <c r="GC108" s="772"/>
      <c r="GD108" s="772"/>
      <c r="GE108" s="772"/>
      <c r="GF108" s="772"/>
      <c r="GG108" s="772"/>
      <c r="GH108" s="772"/>
      <c r="GI108" s="772"/>
      <c r="GJ108" s="772"/>
      <c r="GK108" s="772"/>
      <c r="GL108" s="772"/>
      <c r="GM108" s="772"/>
      <c r="GN108" s="772"/>
      <c r="GO108" s="772"/>
      <c r="GP108" s="772"/>
      <c r="GQ108" s="772"/>
      <c r="GR108" s="772"/>
      <c r="GS108" s="772"/>
      <c r="GT108" s="772"/>
      <c r="GU108" s="772"/>
      <c r="GV108" s="772"/>
      <c r="GW108" s="772"/>
      <c r="GX108" s="772"/>
      <c r="GY108" s="772"/>
    </row>
    <row r="109" spans="1:207" ht="15.75" thickBot="1">
      <c r="A109" s="1114" t="s">
        <v>392</v>
      </c>
      <c r="B109" s="961">
        <v>0.30669999999999997</v>
      </c>
      <c r="C109" s="961">
        <v>0.51500000000000001</v>
      </c>
      <c r="D109" s="961">
        <v>0.51739999999999997</v>
      </c>
      <c r="E109" s="961">
        <v>0.47539999999999999</v>
      </c>
      <c r="F109" s="961">
        <v>0.40639999999999998</v>
      </c>
      <c r="G109" s="961">
        <v>0.36659999999999998</v>
      </c>
      <c r="H109" s="961">
        <v>0.59040000000000004</v>
      </c>
      <c r="I109" s="961">
        <v>0.54659999999999997</v>
      </c>
      <c r="J109" s="961">
        <v>0.46200000000000002</v>
      </c>
      <c r="K109" s="772"/>
      <c r="L109" s="772"/>
      <c r="M109" s="772"/>
      <c r="N109" s="772"/>
      <c r="O109" s="772"/>
      <c r="P109" s="772"/>
      <c r="Q109" s="772"/>
      <c r="R109" s="772"/>
      <c r="S109" s="772"/>
      <c r="T109" s="772"/>
      <c r="U109" s="772"/>
      <c r="V109" s="772"/>
      <c r="W109" s="772"/>
      <c r="X109" s="772"/>
      <c r="Y109" s="772"/>
      <c r="Z109" s="772"/>
      <c r="AA109" s="772"/>
      <c r="AB109" s="772"/>
      <c r="AC109" s="772"/>
      <c r="AD109" s="772"/>
      <c r="AE109" s="772"/>
      <c r="AF109" s="772"/>
      <c r="AG109" s="772"/>
      <c r="AH109" s="772"/>
      <c r="AI109" s="772"/>
      <c r="AJ109" s="772"/>
      <c r="AK109" s="772"/>
      <c r="AL109" s="772"/>
      <c r="AM109" s="772"/>
      <c r="AN109" s="772"/>
      <c r="AO109" s="772"/>
      <c r="AP109" s="772"/>
      <c r="AQ109" s="772"/>
      <c r="AR109" s="772"/>
      <c r="AS109" s="772"/>
      <c r="AT109" s="772"/>
      <c r="AU109" s="772"/>
      <c r="AV109" s="772"/>
      <c r="AW109" s="772"/>
      <c r="AX109" s="772"/>
      <c r="AY109" s="772"/>
      <c r="AZ109" s="772"/>
      <c r="BA109" s="772"/>
      <c r="BB109" s="772"/>
      <c r="BC109" s="772"/>
      <c r="BD109" s="772"/>
      <c r="BE109" s="772"/>
      <c r="BF109" s="772"/>
      <c r="BG109" s="772"/>
      <c r="BH109" s="772"/>
      <c r="BI109" s="772"/>
      <c r="BJ109" s="772"/>
      <c r="BK109" s="772"/>
      <c r="BL109" s="772"/>
      <c r="BM109" s="772"/>
      <c r="BN109" s="772"/>
      <c r="BO109" s="772"/>
      <c r="BP109" s="772"/>
      <c r="BQ109" s="772"/>
      <c r="BR109" s="772"/>
      <c r="BS109" s="772"/>
      <c r="BT109" s="772"/>
      <c r="BU109" s="772"/>
      <c r="BV109" s="772"/>
      <c r="BW109" s="772"/>
      <c r="BX109" s="772"/>
      <c r="BY109" s="772"/>
      <c r="BZ109" s="772"/>
      <c r="CA109" s="772"/>
      <c r="CB109" s="772"/>
      <c r="CC109" s="772"/>
      <c r="CD109" s="772"/>
      <c r="CE109" s="772"/>
      <c r="CF109" s="772"/>
      <c r="CG109" s="772"/>
      <c r="CH109" s="772"/>
      <c r="CI109" s="772"/>
      <c r="CJ109" s="772"/>
      <c r="CK109" s="772"/>
      <c r="CL109" s="772"/>
      <c r="CM109" s="772"/>
      <c r="CN109" s="772"/>
      <c r="CO109" s="772"/>
      <c r="CP109" s="772"/>
      <c r="CQ109" s="772"/>
      <c r="CR109" s="772"/>
      <c r="CS109" s="772"/>
      <c r="CT109" s="772"/>
      <c r="CU109" s="772"/>
      <c r="CV109" s="772"/>
      <c r="CW109" s="772"/>
      <c r="CX109" s="772"/>
      <c r="CY109" s="772"/>
      <c r="CZ109" s="772"/>
      <c r="DA109" s="772"/>
      <c r="DB109" s="772"/>
      <c r="DC109" s="772"/>
      <c r="DD109" s="772"/>
      <c r="DE109" s="772"/>
      <c r="DF109" s="772"/>
      <c r="DG109" s="772"/>
      <c r="DH109" s="772"/>
      <c r="DI109" s="772"/>
      <c r="DJ109" s="772"/>
      <c r="DK109" s="772"/>
      <c r="DL109" s="772"/>
      <c r="DM109" s="772"/>
      <c r="DN109" s="772"/>
      <c r="DO109" s="772"/>
      <c r="DP109" s="772"/>
      <c r="DQ109" s="772"/>
      <c r="DR109" s="772"/>
      <c r="DS109" s="772"/>
      <c r="DT109" s="772"/>
      <c r="DU109" s="772"/>
      <c r="DV109" s="772"/>
      <c r="DW109" s="772"/>
      <c r="DX109" s="772"/>
      <c r="DY109" s="772"/>
      <c r="DZ109" s="772"/>
      <c r="EA109" s="772"/>
      <c r="EB109" s="772"/>
      <c r="EC109" s="772"/>
      <c r="ED109" s="772"/>
      <c r="EE109" s="772"/>
      <c r="EF109" s="772"/>
      <c r="EG109" s="772"/>
      <c r="EH109" s="772"/>
      <c r="EI109" s="772"/>
      <c r="EJ109" s="772"/>
      <c r="EK109" s="772"/>
      <c r="EL109" s="772"/>
      <c r="EM109" s="772"/>
      <c r="EN109" s="772"/>
      <c r="EO109" s="772"/>
      <c r="EP109" s="772"/>
      <c r="EQ109" s="772"/>
      <c r="ER109" s="772"/>
      <c r="ES109" s="772"/>
      <c r="ET109" s="772"/>
      <c r="EU109" s="772"/>
      <c r="EV109" s="772"/>
      <c r="EW109" s="772"/>
      <c r="EX109" s="772"/>
      <c r="EY109" s="772"/>
      <c r="EZ109" s="772"/>
      <c r="FA109" s="772"/>
      <c r="FB109" s="772"/>
      <c r="FC109" s="772"/>
      <c r="FD109" s="772"/>
      <c r="FE109" s="772"/>
      <c r="FF109" s="772"/>
      <c r="FG109" s="772"/>
      <c r="FH109" s="772"/>
      <c r="FI109" s="772"/>
      <c r="FJ109" s="772"/>
      <c r="FK109" s="772"/>
      <c r="FL109" s="772"/>
      <c r="FM109" s="772"/>
      <c r="FN109" s="772"/>
      <c r="FO109" s="772"/>
      <c r="FP109" s="772"/>
      <c r="FQ109" s="772"/>
      <c r="FR109" s="772"/>
      <c r="FS109" s="772"/>
      <c r="FT109" s="772"/>
      <c r="FU109" s="772"/>
      <c r="FV109" s="772"/>
      <c r="FW109" s="772"/>
      <c r="FX109" s="772"/>
      <c r="FY109" s="772"/>
      <c r="FZ109" s="772"/>
      <c r="GA109" s="772"/>
      <c r="GB109" s="772"/>
      <c r="GC109" s="772"/>
      <c r="GD109" s="772"/>
      <c r="GE109" s="772"/>
      <c r="GF109" s="772"/>
      <c r="GG109" s="772"/>
      <c r="GH109" s="772"/>
      <c r="GI109" s="772"/>
      <c r="GJ109" s="772"/>
      <c r="GK109" s="772"/>
      <c r="GL109" s="772"/>
      <c r="GM109" s="772"/>
      <c r="GN109" s="772"/>
      <c r="GO109" s="772"/>
      <c r="GP109" s="772"/>
      <c r="GQ109" s="772"/>
      <c r="GR109" s="772"/>
      <c r="GS109" s="772"/>
      <c r="GT109" s="772"/>
      <c r="GU109" s="772"/>
      <c r="GV109" s="772"/>
      <c r="GW109" s="772"/>
      <c r="GX109" s="772"/>
      <c r="GY109" s="772"/>
    </row>
    <row r="110" spans="1:207" ht="16.5" thickTop="1" thickBot="1">
      <c r="A110" s="1116" t="s">
        <v>393</v>
      </c>
      <c r="B110" s="1129"/>
      <c r="C110" s="1129"/>
      <c r="D110" s="1129"/>
      <c r="E110" s="1129"/>
      <c r="F110" s="1129"/>
      <c r="G110" s="1129"/>
      <c r="H110" s="1129"/>
      <c r="I110" s="1129"/>
      <c r="J110" s="1129"/>
      <c r="K110" s="772"/>
      <c r="L110" s="772"/>
      <c r="M110" s="772"/>
      <c r="N110" s="772"/>
      <c r="O110" s="772"/>
      <c r="P110" s="772"/>
      <c r="Q110" s="772"/>
      <c r="R110" s="772"/>
      <c r="S110" s="772"/>
      <c r="T110" s="772"/>
      <c r="U110" s="772"/>
      <c r="V110" s="772"/>
      <c r="W110" s="772"/>
      <c r="X110" s="772"/>
      <c r="Y110" s="772"/>
      <c r="Z110" s="772"/>
      <c r="AA110" s="772"/>
      <c r="AB110" s="772"/>
      <c r="AC110" s="772"/>
      <c r="AD110" s="772"/>
      <c r="AE110" s="772"/>
      <c r="AF110" s="772"/>
      <c r="AG110" s="772"/>
      <c r="AH110" s="772"/>
      <c r="AI110" s="772"/>
      <c r="AJ110" s="772"/>
      <c r="AK110" s="772"/>
      <c r="AL110" s="772"/>
      <c r="AM110" s="772"/>
      <c r="AN110" s="772"/>
      <c r="AO110" s="772"/>
      <c r="AP110" s="772"/>
      <c r="AQ110" s="772"/>
      <c r="AR110" s="772"/>
      <c r="AS110" s="772"/>
      <c r="AT110" s="772"/>
      <c r="AU110" s="772"/>
      <c r="AV110" s="772"/>
      <c r="AW110" s="772"/>
      <c r="AX110" s="772"/>
      <c r="AY110" s="772"/>
      <c r="AZ110" s="772"/>
      <c r="BA110" s="772"/>
      <c r="BB110" s="772"/>
      <c r="BC110" s="772"/>
      <c r="BD110" s="772"/>
      <c r="BE110" s="772"/>
      <c r="BF110" s="772"/>
      <c r="BG110" s="772"/>
      <c r="BH110" s="772"/>
      <c r="BI110" s="772"/>
      <c r="BJ110" s="772"/>
      <c r="BK110" s="772"/>
      <c r="BL110" s="772"/>
      <c r="BM110" s="772"/>
      <c r="BN110" s="772"/>
      <c r="BO110" s="772"/>
      <c r="BP110" s="772"/>
      <c r="BQ110" s="772"/>
      <c r="BR110" s="772"/>
      <c r="BS110" s="772"/>
      <c r="BT110" s="772"/>
      <c r="BU110" s="772"/>
      <c r="BV110" s="772"/>
      <c r="BW110" s="772"/>
      <c r="BX110" s="772"/>
      <c r="BY110" s="772"/>
      <c r="BZ110" s="772"/>
      <c r="CA110" s="772"/>
      <c r="CB110" s="772"/>
      <c r="CC110" s="772"/>
      <c r="CD110" s="772"/>
      <c r="CE110" s="772"/>
      <c r="CF110" s="772"/>
      <c r="CG110" s="772"/>
      <c r="CH110" s="772"/>
      <c r="CI110" s="772"/>
      <c r="CJ110" s="772"/>
      <c r="CK110" s="772"/>
      <c r="CL110" s="772"/>
      <c r="CM110" s="772"/>
      <c r="CN110" s="772"/>
      <c r="CO110" s="772"/>
      <c r="CP110" s="772"/>
      <c r="CQ110" s="772"/>
      <c r="CR110" s="772"/>
      <c r="CS110" s="772"/>
      <c r="CT110" s="772"/>
      <c r="CU110" s="772"/>
      <c r="CV110" s="772"/>
      <c r="CW110" s="772"/>
      <c r="CX110" s="772"/>
      <c r="CY110" s="772"/>
      <c r="CZ110" s="772"/>
      <c r="DA110" s="772"/>
      <c r="DB110" s="772"/>
      <c r="DC110" s="772"/>
      <c r="DD110" s="772"/>
      <c r="DE110" s="772"/>
      <c r="DF110" s="772"/>
      <c r="DG110" s="772"/>
      <c r="DH110" s="772"/>
      <c r="DI110" s="772"/>
      <c r="DJ110" s="772"/>
      <c r="DK110" s="772"/>
      <c r="DL110" s="772"/>
      <c r="DM110" s="772"/>
      <c r="DN110" s="772"/>
      <c r="DO110" s="772"/>
      <c r="DP110" s="772"/>
      <c r="DQ110" s="772"/>
      <c r="DR110" s="772"/>
      <c r="DS110" s="772"/>
      <c r="DT110" s="772"/>
      <c r="DU110" s="772"/>
      <c r="DV110" s="772"/>
      <c r="DW110" s="772"/>
      <c r="DX110" s="772"/>
      <c r="DY110" s="772"/>
      <c r="DZ110" s="772"/>
      <c r="EA110" s="772"/>
      <c r="EB110" s="772"/>
      <c r="EC110" s="772"/>
      <c r="ED110" s="772"/>
      <c r="EE110" s="772"/>
      <c r="EF110" s="772"/>
      <c r="EG110" s="772"/>
      <c r="EH110" s="772"/>
      <c r="EI110" s="772"/>
      <c r="EJ110" s="772"/>
      <c r="EK110" s="772"/>
      <c r="EL110" s="772"/>
      <c r="EM110" s="772"/>
      <c r="EN110" s="772"/>
      <c r="EO110" s="772"/>
      <c r="EP110" s="772"/>
      <c r="EQ110" s="772"/>
      <c r="ER110" s="772"/>
      <c r="ES110" s="772"/>
      <c r="ET110" s="772"/>
      <c r="EU110" s="772"/>
      <c r="EV110" s="772"/>
      <c r="EW110" s="772"/>
      <c r="EX110" s="772"/>
      <c r="EY110" s="772"/>
      <c r="EZ110" s="772"/>
      <c r="FA110" s="772"/>
      <c r="FB110" s="772"/>
      <c r="FC110" s="772"/>
      <c r="FD110" s="772"/>
      <c r="FE110" s="772"/>
      <c r="FF110" s="772"/>
      <c r="FG110" s="772"/>
      <c r="FH110" s="772"/>
      <c r="FI110" s="772"/>
      <c r="FJ110" s="772"/>
      <c r="FK110" s="772"/>
      <c r="FL110" s="772"/>
      <c r="FM110" s="772"/>
      <c r="FN110" s="772"/>
      <c r="FO110" s="772"/>
      <c r="FP110" s="772"/>
      <c r="FQ110" s="772"/>
      <c r="FR110" s="772"/>
      <c r="FS110" s="772"/>
      <c r="FT110" s="772"/>
      <c r="FU110" s="772"/>
      <c r="FV110" s="772"/>
      <c r="FW110" s="772"/>
      <c r="FX110" s="772"/>
      <c r="FY110" s="772"/>
      <c r="FZ110" s="772"/>
      <c r="GA110" s="772"/>
      <c r="GB110" s="772"/>
      <c r="GC110" s="772"/>
      <c r="GD110" s="772"/>
      <c r="GE110" s="772"/>
      <c r="GF110" s="772"/>
      <c r="GG110" s="772"/>
      <c r="GH110" s="772"/>
      <c r="GI110" s="772"/>
      <c r="GJ110" s="772"/>
      <c r="GK110" s="772"/>
      <c r="GL110" s="772"/>
      <c r="GM110" s="772"/>
      <c r="GN110" s="772"/>
      <c r="GO110" s="772"/>
      <c r="GP110" s="772"/>
      <c r="GQ110" s="772"/>
      <c r="GR110" s="772"/>
      <c r="GS110" s="772"/>
      <c r="GT110" s="772"/>
      <c r="GU110" s="772"/>
      <c r="GV110" s="772"/>
      <c r="GW110" s="772"/>
      <c r="GX110" s="772"/>
      <c r="GY110" s="772"/>
    </row>
    <row r="111" spans="1:207" ht="15.75" thickTop="1">
      <c r="A111" s="1114" t="s">
        <v>394</v>
      </c>
      <c r="B111" s="961">
        <v>0.13070000000000001</v>
      </c>
      <c r="C111" s="961">
        <v>0.1724</v>
      </c>
      <c r="D111" s="961">
        <v>0.1472</v>
      </c>
      <c r="E111" s="961">
        <v>0.11899999999999999</v>
      </c>
      <c r="F111" s="961">
        <v>0.17330000000000001</v>
      </c>
      <c r="G111" s="961">
        <v>0.1232</v>
      </c>
      <c r="H111" s="961">
        <v>0.1595</v>
      </c>
      <c r="I111" s="961">
        <v>0.25119999999999998</v>
      </c>
      <c r="J111" s="961">
        <v>0.17610000000000001</v>
      </c>
      <c r="K111" s="772"/>
      <c r="L111" s="772"/>
      <c r="M111" s="772"/>
      <c r="N111" s="772"/>
      <c r="O111" s="772"/>
      <c r="P111" s="772"/>
      <c r="Q111" s="772"/>
      <c r="R111" s="772"/>
      <c r="S111" s="772"/>
      <c r="T111" s="772"/>
      <c r="U111" s="772"/>
      <c r="V111" s="772"/>
      <c r="W111" s="772"/>
      <c r="X111" s="772"/>
      <c r="Y111" s="772"/>
      <c r="Z111" s="772"/>
      <c r="AA111" s="772"/>
      <c r="AB111" s="772"/>
      <c r="AC111" s="772"/>
      <c r="AD111" s="772"/>
      <c r="AE111" s="772"/>
      <c r="AF111" s="772"/>
      <c r="AG111" s="772"/>
      <c r="AH111" s="772"/>
      <c r="AI111" s="772"/>
      <c r="AJ111" s="772"/>
      <c r="AK111" s="772"/>
      <c r="AL111" s="772"/>
      <c r="AM111" s="772"/>
      <c r="AN111" s="772"/>
      <c r="AO111" s="772"/>
      <c r="AP111" s="772"/>
      <c r="AQ111" s="772"/>
      <c r="AR111" s="772"/>
      <c r="AS111" s="772"/>
      <c r="AT111" s="772"/>
      <c r="AU111" s="772"/>
      <c r="AV111" s="772"/>
      <c r="AW111" s="772"/>
      <c r="AX111" s="772"/>
      <c r="AY111" s="772"/>
      <c r="AZ111" s="772"/>
      <c r="BA111" s="772"/>
      <c r="BB111" s="772"/>
      <c r="BC111" s="772"/>
      <c r="BD111" s="772"/>
      <c r="BE111" s="772"/>
      <c r="BF111" s="772"/>
      <c r="BG111" s="772"/>
      <c r="BH111" s="772"/>
      <c r="BI111" s="772"/>
      <c r="BJ111" s="772"/>
      <c r="BK111" s="772"/>
      <c r="BL111" s="772"/>
      <c r="BM111" s="772"/>
      <c r="BN111" s="772"/>
      <c r="BO111" s="772"/>
      <c r="BP111" s="772"/>
      <c r="BQ111" s="772"/>
      <c r="BR111" s="772"/>
      <c r="BS111" s="772"/>
      <c r="BT111" s="772"/>
      <c r="BU111" s="772"/>
      <c r="BV111" s="772"/>
      <c r="BW111" s="772"/>
      <c r="BX111" s="772"/>
      <c r="BY111" s="772"/>
      <c r="BZ111" s="772"/>
      <c r="CA111" s="772"/>
      <c r="CB111" s="772"/>
      <c r="CC111" s="772"/>
      <c r="CD111" s="772"/>
      <c r="CE111" s="772"/>
      <c r="CF111" s="772"/>
      <c r="CG111" s="772"/>
      <c r="CH111" s="772"/>
      <c r="CI111" s="772"/>
      <c r="CJ111" s="772"/>
      <c r="CK111" s="772"/>
      <c r="CL111" s="772"/>
      <c r="CM111" s="772"/>
      <c r="CN111" s="772"/>
      <c r="CO111" s="772"/>
      <c r="CP111" s="772"/>
      <c r="CQ111" s="772"/>
      <c r="CR111" s="772"/>
      <c r="CS111" s="772"/>
      <c r="CT111" s="772"/>
      <c r="CU111" s="772"/>
      <c r="CV111" s="772"/>
      <c r="CW111" s="772"/>
      <c r="CX111" s="772"/>
      <c r="CY111" s="772"/>
      <c r="CZ111" s="772"/>
      <c r="DA111" s="772"/>
      <c r="DB111" s="772"/>
      <c r="DC111" s="772"/>
      <c r="DD111" s="772"/>
      <c r="DE111" s="772"/>
      <c r="DF111" s="772"/>
      <c r="DG111" s="772"/>
      <c r="DH111" s="772"/>
      <c r="DI111" s="772"/>
      <c r="DJ111" s="772"/>
      <c r="DK111" s="772"/>
      <c r="DL111" s="772"/>
      <c r="DM111" s="772"/>
      <c r="DN111" s="772"/>
      <c r="DO111" s="772"/>
      <c r="DP111" s="772"/>
      <c r="DQ111" s="772"/>
      <c r="DR111" s="772"/>
      <c r="DS111" s="772"/>
      <c r="DT111" s="772"/>
      <c r="DU111" s="772"/>
      <c r="DV111" s="772"/>
      <c r="DW111" s="772"/>
      <c r="DX111" s="772"/>
      <c r="DY111" s="772"/>
      <c r="DZ111" s="772"/>
      <c r="EA111" s="772"/>
      <c r="EB111" s="772"/>
      <c r="EC111" s="772"/>
      <c r="ED111" s="772"/>
      <c r="EE111" s="772"/>
      <c r="EF111" s="772"/>
      <c r="EG111" s="772"/>
      <c r="EH111" s="772"/>
      <c r="EI111" s="772"/>
      <c r="EJ111" s="772"/>
      <c r="EK111" s="772"/>
      <c r="EL111" s="772"/>
      <c r="EM111" s="772"/>
      <c r="EN111" s="772"/>
      <c r="EO111" s="772"/>
      <c r="EP111" s="772"/>
      <c r="EQ111" s="772"/>
      <c r="ER111" s="772"/>
      <c r="ES111" s="772"/>
      <c r="ET111" s="772"/>
      <c r="EU111" s="772"/>
      <c r="EV111" s="772"/>
      <c r="EW111" s="772"/>
      <c r="EX111" s="772"/>
      <c r="EY111" s="772"/>
      <c r="EZ111" s="772"/>
      <c r="FA111" s="772"/>
      <c r="FB111" s="772"/>
      <c r="FC111" s="772"/>
      <c r="FD111" s="772"/>
      <c r="FE111" s="772"/>
      <c r="FF111" s="772"/>
      <c r="FG111" s="772"/>
      <c r="FH111" s="772"/>
      <c r="FI111" s="772"/>
      <c r="FJ111" s="772"/>
      <c r="FK111" s="772"/>
      <c r="FL111" s="772"/>
      <c r="FM111" s="772"/>
      <c r="FN111" s="772"/>
      <c r="FO111" s="772"/>
      <c r="FP111" s="772"/>
      <c r="FQ111" s="772"/>
      <c r="FR111" s="772"/>
      <c r="FS111" s="772"/>
      <c r="FT111" s="772"/>
      <c r="FU111" s="772"/>
      <c r="FV111" s="772"/>
      <c r="FW111" s="772"/>
      <c r="FX111" s="772"/>
      <c r="FY111" s="772"/>
      <c r="FZ111" s="772"/>
      <c r="GA111" s="772"/>
      <c r="GB111" s="772"/>
      <c r="GC111" s="772"/>
      <c r="GD111" s="772"/>
      <c r="GE111" s="772"/>
      <c r="GF111" s="772"/>
      <c r="GG111" s="772"/>
      <c r="GH111" s="772"/>
      <c r="GI111" s="772"/>
      <c r="GJ111" s="772"/>
      <c r="GK111" s="772"/>
      <c r="GL111" s="772"/>
      <c r="GM111" s="772"/>
      <c r="GN111" s="772"/>
      <c r="GO111" s="772"/>
      <c r="GP111" s="772"/>
      <c r="GQ111" s="772"/>
      <c r="GR111" s="772"/>
      <c r="GS111" s="772"/>
      <c r="GT111" s="772"/>
      <c r="GU111" s="772"/>
      <c r="GV111" s="772"/>
      <c r="GW111" s="772"/>
      <c r="GX111" s="772"/>
      <c r="GY111" s="772"/>
    </row>
    <row r="112" spans="1:207">
      <c r="A112" s="1114" t="s">
        <v>395</v>
      </c>
      <c r="B112" s="961">
        <v>0.1196</v>
      </c>
      <c r="C112" s="961">
        <v>0.1744</v>
      </c>
      <c r="D112" s="961">
        <v>0.14480000000000001</v>
      </c>
      <c r="E112" s="961">
        <v>0.1179</v>
      </c>
      <c r="F112" s="961">
        <v>0.17430000000000001</v>
      </c>
      <c r="G112" s="961">
        <v>0.10920000000000001</v>
      </c>
      <c r="H112" s="961">
        <v>0.1469</v>
      </c>
      <c r="I112" s="961">
        <v>0.2545</v>
      </c>
      <c r="J112" s="961">
        <v>0.1741</v>
      </c>
      <c r="K112" s="772"/>
      <c r="L112" s="772"/>
      <c r="M112" s="772"/>
      <c r="N112" s="772"/>
      <c r="O112" s="772"/>
      <c r="P112" s="772"/>
      <c r="Q112" s="772"/>
      <c r="R112" s="772"/>
      <c r="S112" s="772"/>
      <c r="T112" s="772"/>
      <c r="U112" s="772"/>
      <c r="V112" s="772"/>
      <c r="W112" s="772"/>
      <c r="X112" s="772"/>
      <c r="Y112" s="772"/>
      <c r="Z112" s="772"/>
      <c r="AA112" s="772"/>
      <c r="AB112" s="772"/>
      <c r="AC112" s="772"/>
      <c r="AD112" s="772"/>
      <c r="AE112" s="772"/>
      <c r="AF112" s="772"/>
      <c r="AG112" s="772"/>
      <c r="AH112" s="772"/>
      <c r="AI112" s="772"/>
      <c r="AJ112" s="772"/>
      <c r="AK112" s="772"/>
      <c r="AL112" s="772"/>
      <c r="AM112" s="772"/>
      <c r="AN112" s="772"/>
      <c r="AO112" s="772"/>
      <c r="AP112" s="772"/>
      <c r="AQ112" s="772"/>
      <c r="AR112" s="772"/>
      <c r="AS112" s="772"/>
      <c r="AT112" s="772"/>
      <c r="AU112" s="772"/>
      <c r="AV112" s="772"/>
      <c r="AW112" s="772"/>
      <c r="AX112" s="772"/>
      <c r="AY112" s="772"/>
      <c r="AZ112" s="772"/>
      <c r="BA112" s="772"/>
      <c r="BB112" s="772"/>
      <c r="BC112" s="772"/>
      <c r="BD112" s="772"/>
      <c r="BE112" s="772"/>
      <c r="BF112" s="772"/>
      <c r="BG112" s="772"/>
      <c r="BH112" s="772"/>
      <c r="BI112" s="772"/>
      <c r="BJ112" s="772"/>
      <c r="BK112" s="772"/>
      <c r="BL112" s="772"/>
      <c r="BM112" s="772"/>
      <c r="BN112" s="772"/>
      <c r="BO112" s="772"/>
      <c r="BP112" s="772"/>
      <c r="BQ112" s="772"/>
      <c r="BR112" s="772"/>
      <c r="BS112" s="772"/>
      <c r="BT112" s="772"/>
      <c r="BU112" s="772"/>
      <c r="BV112" s="772"/>
      <c r="BW112" s="772"/>
      <c r="BX112" s="772"/>
      <c r="BY112" s="772"/>
      <c r="BZ112" s="772"/>
      <c r="CA112" s="772"/>
      <c r="CB112" s="772"/>
      <c r="CC112" s="772"/>
      <c r="CD112" s="772"/>
      <c r="CE112" s="772"/>
      <c r="CF112" s="772"/>
      <c r="CG112" s="772"/>
      <c r="CH112" s="772"/>
      <c r="CI112" s="772"/>
      <c r="CJ112" s="772"/>
      <c r="CK112" s="772"/>
      <c r="CL112" s="772"/>
      <c r="CM112" s="772"/>
      <c r="CN112" s="772"/>
      <c r="CO112" s="772"/>
      <c r="CP112" s="772"/>
      <c r="CQ112" s="772"/>
      <c r="CR112" s="772"/>
      <c r="CS112" s="772"/>
      <c r="CT112" s="772"/>
      <c r="CU112" s="772"/>
      <c r="CV112" s="772"/>
      <c r="CW112" s="772"/>
      <c r="CX112" s="772"/>
      <c r="CY112" s="772"/>
      <c r="CZ112" s="772"/>
      <c r="DA112" s="772"/>
      <c r="DB112" s="772"/>
      <c r="DC112" s="772"/>
      <c r="DD112" s="772"/>
      <c r="DE112" s="772"/>
      <c r="DF112" s="772"/>
      <c r="DG112" s="772"/>
      <c r="DH112" s="772"/>
      <c r="DI112" s="772"/>
      <c r="DJ112" s="772"/>
      <c r="DK112" s="772"/>
      <c r="DL112" s="772"/>
      <c r="DM112" s="772"/>
      <c r="DN112" s="772"/>
      <c r="DO112" s="772"/>
      <c r="DP112" s="772"/>
      <c r="DQ112" s="772"/>
      <c r="DR112" s="772"/>
      <c r="DS112" s="772"/>
      <c r="DT112" s="772"/>
      <c r="DU112" s="772"/>
      <c r="DV112" s="772"/>
      <c r="DW112" s="772"/>
      <c r="DX112" s="772"/>
      <c r="DY112" s="772"/>
      <c r="DZ112" s="772"/>
      <c r="EA112" s="772"/>
      <c r="EB112" s="772"/>
      <c r="EC112" s="772"/>
      <c r="ED112" s="772"/>
      <c r="EE112" s="772"/>
      <c r="EF112" s="772"/>
      <c r="EG112" s="772"/>
      <c r="EH112" s="772"/>
      <c r="EI112" s="772"/>
      <c r="EJ112" s="772"/>
      <c r="EK112" s="772"/>
      <c r="EL112" s="772"/>
      <c r="EM112" s="772"/>
      <c r="EN112" s="772"/>
      <c r="EO112" s="772"/>
      <c r="EP112" s="772"/>
      <c r="EQ112" s="772"/>
      <c r="ER112" s="772"/>
      <c r="ES112" s="772"/>
      <c r="ET112" s="772"/>
      <c r="EU112" s="772"/>
      <c r="EV112" s="772"/>
      <c r="EW112" s="772"/>
      <c r="EX112" s="772"/>
      <c r="EY112" s="772"/>
      <c r="EZ112" s="772"/>
      <c r="FA112" s="772"/>
      <c r="FB112" s="772"/>
      <c r="FC112" s="772"/>
      <c r="FD112" s="772"/>
      <c r="FE112" s="772"/>
      <c r="FF112" s="772"/>
      <c r="FG112" s="772"/>
      <c r="FH112" s="772"/>
      <c r="FI112" s="772"/>
      <c r="FJ112" s="772"/>
      <c r="FK112" s="772"/>
      <c r="FL112" s="772"/>
      <c r="FM112" s="772"/>
      <c r="FN112" s="772"/>
      <c r="FO112" s="772"/>
      <c r="FP112" s="772"/>
      <c r="FQ112" s="772"/>
      <c r="FR112" s="772"/>
      <c r="FS112" s="772"/>
      <c r="FT112" s="772"/>
      <c r="FU112" s="772"/>
      <c r="FV112" s="772"/>
      <c r="FW112" s="772"/>
      <c r="FX112" s="772"/>
      <c r="FY112" s="772"/>
      <c r="FZ112" s="772"/>
      <c r="GA112" s="772"/>
      <c r="GB112" s="772"/>
      <c r="GC112" s="772"/>
      <c r="GD112" s="772"/>
      <c r="GE112" s="772"/>
      <c r="GF112" s="772"/>
      <c r="GG112" s="772"/>
      <c r="GH112" s="772"/>
      <c r="GI112" s="772"/>
      <c r="GJ112" s="772"/>
      <c r="GK112" s="772"/>
      <c r="GL112" s="772"/>
      <c r="GM112" s="772"/>
      <c r="GN112" s="772"/>
      <c r="GO112" s="772"/>
      <c r="GP112" s="772"/>
      <c r="GQ112" s="772"/>
      <c r="GR112" s="772"/>
      <c r="GS112" s="772"/>
      <c r="GT112" s="772"/>
      <c r="GU112" s="772"/>
      <c r="GV112" s="772"/>
      <c r="GW112" s="772"/>
      <c r="GX112" s="772"/>
      <c r="GY112" s="772"/>
    </row>
    <row r="113" spans="1:207">
      <c r="A113" s="960" t="s">
        <v>396</v>
      </c>
      <c r="B113" s="961">
        <v>0.12909999999999999</v>
      </c>
      <c r="C113" s="961">
        <v>0.17979999999999999</v>
      </c>
      <c r="D113" s="961">
        <v>0.1704</v>
      </c>
      <c r="E113" s="961">
        <v>0.13059999999999999</v>
      </c>
      <c r="F113" s="961">
        <v>0.187</v>
      </c>
      <c r="G113" s="961">
        <v>0.1205</v>
      </c>
      <c r="H113" s="961">
        <v>0.15570000000000001</v>
      </c>
      <c r="I113" s="961">
        <v>0.28260000000000002</v>
      </c>
      <c r="J113" s="961">
        <v>0.18890000000000001</v>
      </c>
      <c r="K113" s="772"/>
      <c r="L113" s="772"/>
      <c r="M113" s="772"/>
      <c r="N113" s="772"/>
      <c r="O113" s="772"/>
      <c r="P113" s="772"/>
      <c r="Q113" s="772"/>
      <c r="R113" s="772"/>
      <c r="S113" s="772"/>
      <c r="T113" s="772"/>
      <c r="U113" s="772"/>
      <c r="V113" s="772"/>
      <c r="W113" s="772"/>
      <c r="X113" s="772"/>
      <c r="Y113" s="772"/>
      <c r="Z113" s="772"/>
      <c r="AA113" s="772"/>
      <c r="AB113" s="772"/>
      <c r="AC113" s="772"/>
      <c r="AD113" s="772"/>
      <c r="AE113" s="772"/>
      <c r="AF113" s="772"/>
      <c r="AG113" s="772"/>
      <c r="AH113" s="772"/>
      <c r="AI113" s="772"/>
      <c r="AJ113" s="772"/>
      <c r="AK113" s="772"/>
      <c r="AL113" s="772"/>
      <c r="AM113" s="772"/>
      <c r="AN113" s="772"/>
      <c r="AO113" s="772"/>
      <c r="AP113" s="772"/>
      <c r="AQ113" s="772"/>
      <c r="AR113" s="772"/>
      <c r="AS113" s="772"/>
      <c r="AT113" s="772"/>
      <c r="AU113" s="772"/>
      <c r="AV113" s="772"/>
      <c r="AW113" s="772"/>
      <c r="AX113" s="772"/>
      <c r="AY113" s="772"/>
      <c r="AZ113" s="772"/>
      <c r="BA113" s="772"/>
      <c r="BB113" s="772"/>
      <c r="BC113" s="772"/>
      <c r="BD113" s="772"/>
      <c r="BE113" s="772"/>
      <c r="BF113" s="772"/>
      <c r="BG113" s="772"/>
      <c r="BH113" s="772"/>
      <c r="BI113" s="772"/>
      <c r="BJ113" s="772"/>
      <c r="BK113" s="772"/>
      <c r="BL113" s="772"/>
      <c r="BM113" s="772"/>
      <c r="BN113" s="772"/>
      <c r="BO113" s="772"/>
      <c r="BP113" s="772"/>
      <c r="BQ113" s="772"/>
      <c r="BR113" s="772"/>
      <c r="BS113" s="772"/>
      <c r="BT113" s="772"/>
      <c r="BU113" s="772"/>
      <c r="BV113" s="772"/>
      <c r="BW113" s="772"/>
      <c r="BX113" s="772"/>
      <c r="BY113" s="772"/>
      <c r="BZ113" s="772"/>
      <c r="CA113" s="772"/>
      <c r="CB113" s="772"/>
      <c r="CC113" s="772"/>
      <c r="CD113" s="772"/>
      <c r="CE113" s="772"/>
      <c r="CF113" s="772"/>
      <c r="CG113" s="772"/>
      <c r="CH113" s="772"/>
      <c r="CI113" s="772"/>
      <c r="CJ113" s="772"/>
      <c r="CK113" s="772"/>
      <c r="CL113" s="772"/>
      <c r="CM113" s="772"/>
      <c r="CN113" s="772"/>
      <c r="CO113" s="772"/>
      <c r="CP113" s="772"/>
      <c r="CQ113" s="772"/>
      <c r="CR113" s="772"/>
      <c r="CS113" s="772"/>
      <c r="CT113" s="772"/>
      <c r="CU113" s="772"/>
      <c r="CV113" s="772"/>
      <c r="CW113" s="772"/>
      <c r="CX113" s="772"/>
      <c r="CY113" s="772"/>
      <c r="CZ113" s="772"/>
      <c r="DA113" s="772"/>
      <c r="DB113" s="772"/>
      <c r="DC113" s="772"/>
      <c r="DD113" s="772"/>
      <c r="DE113" s="772"/>
      <c r="DF113" s="772"/>
      <c r="DG113" s="772"/>
      <c r="DH113" s="772"/>
      <c r="DI113" s="772"/>
      <c r="DJ113" s="772"/>
      <c r="DK113" s="772"/>
      <c r="DL113" s="772"/>
      <c r="DM113" s="772"/>
      <c r="DN113" s="772"/>
      <c r="DO113" s="772"/>
      <c r="DP113" s="772"/>
      <c r="DQ113" s="772"/>
      <c r="DR113" s="772"/>
      <c r="DS113" s="772"/>
      <c r="DT113" s="772"/>
      <c r="DU113" s="772"/>
      <c r="DV113" s="772"/>
      <c r="DW113" s="772"/>
      <c r="DX113" s="772"/>
      <c r="DY113" s="772"/>
      <c r="DZ113" s="772"/>
      <c r="EA113" s="772"/>
      <c r="EB113" s="772"/>
      <c r="EC113" s="772"/>
      <c r="ED113" s="772"/>
      <c r="EE113" s="772"/>
      <c r="EF113" s="772"/>
      <c r="EG113" s="772"/>
      <c r="EH113" s="772"/>
      <c r="EI113" s="772"/>
      <c r="EJ113" s="772"/>
      <c r="EK113" s="772"/>
      <c r="EL113" s="772"/>
      <c r="EM113" s="772"/>
      <c r="EN113" s="772"/>
      <c r="EO113" s="772"/>
      <c r="EP113" s="772"/>
      <c r="EQ113" s="772"/>
      <c r="ER113" s="772"/>
      <c r="ES113" s="772"/>
      <c r="ET113" s="772"/>
      <c r="EU113" s="772"/>
      <c r="EV113" s="772"/>
      <c r="EW113" s="772"/>
      <c r="EX113" s="772"/>
      <c r="EY113" s="772"/>
      <c r="EZ113" s="772"/>
      <c r="FA113" s="772"/>
      <c r="FB113" s="772"/>
      <c r="FC113" s="772"/>
      <c r="FD113" s="772"/>
      <c r="FE113" s="772"/>
      <c r="FF113" s="772"/>
      <c r="FG113" s="772"/>
      <c r="FH113" s="772"/>
      <c r="FI113" s="772"/>
      <c r="FJ113" s="772"/>
      <c r="FK113" s="772"/>
      <c r="FL113" s="772"/>
      <c r="FM113" s="772"/>
      <c r="FN113" s="772"/>
      <c r="FO113" s="772"/>
      <c r="FP113" s="772"/>
      <c r="FQ113" s="772"/>
      <c r="FR113" s="772"/>
      <c r="FS113" s="772"/>
      <c r="FT113" s="772"/>
      <c r="FU113" s="772"/>
      <c r="FV113" s="772"/>
      <c r="FW113" s="772"/>
      <c r="FX113" s="772"/>
      <c r="FY113" s="772"/>
      <c r="FZ113" s="772"/>
      <c r="GA113" s="772"/>
      <c r="GB113" s="772"/>
      <c r="GC113" s="772"/>
      <c r="GD113" s="772"/>
      <c r="GE113" s="772"/>
      <c r="GF113" s="772"/>
      <c r="GG113" s="772"/>
      <c r="GH113" s="772"/>
      <c r="GI113" s="772"/>
      <c r="GJ113" s="772"/>
      <c r="GK113" s="772"/>
      <c r="GL113" s="772"/>
      <c r="GM113" s="772"/>
      <c r="GN113" s="772"/>
      <c r="GO113" s="772"/>
      <c r="GP113" s="772"/>
      <c r="GQ113" s="772"/>
      <c r="GR113" s="772"/>
      <c r="GS113" s="772"/>
      <c r="GT113" s="772"/>
      <c r="GU113" s="772"/>
      <c r="GV113" s="772"/>
      <c r="GW113" s="772"/>
      <c r="GX113" s="772"/>
      <c r="GY113" s="772"/>
    </row>
    <row r="114" spans="1:207">
      <c r="A114" s="960" t="s">
        <v>397</v>
      </c>
      <c r="B114" s="961">
        <v>0.17699999999999999</v>
      </c>
      <c r="C114" s="961">
        <v>0.21940000000000001</v>
      </c>
      <c r="D114" s="961">
        <v>0.20799999999999999</v>
      </c>
      <c r="E114" s="961">
        <v>0.17199999999999999</v>
      </c>
      <c r="F114" s="961">
        <v>0.24079999999999999</v>
      </c>
      <c r="G114" s="961">
        <v>0.1784</v>
      </c>
      <c r="H114" s="961">
        <v>0.20710000000000001</v>
      </c>
      <c r="I114" s="961">
        <v>0.32590000000000002</v>
      </c>
      <c r="J114" s="961">
        <v>0.23430000000000001</v>
      </c>
      <c r="K114" s="772"/>
      <c r="L114" s="772"/>
      <c r="M114" s="772"/>
      <c r="N114" s="772"/>
      <c r="O114" s="772"/>
      <c r="P114" s="772"/>
      <c r="Q114" s="772"/>
      <c r="R114" s="772"/>
      <c r="S114" s="772"/>
      <c r="T114" s="772"/>
      <c r="U114" s="772"/>
      <c r="V114" s="772"/>
      <c r="W114" s="772"/>
      <c r="X114" s="772"/>
      <c r="Y114" s="772"/>
      <c r="Z114" s="772"/>
      <c r="AA114" s="772"/>
      <c r="AB114" s="772"/>
      <c r="AC114" s="772"/>
      <c r="AD114" s="772"/>
      <c r="AE114" s="772"/>
      <c r="AF114" s="772"/>
      <c r="AG114" s="772"/>
      <c r="AH114" s="772"/>
      <c r="AI114" s="772"/>
      <c r="AJ114" s="772"/>
      <c r="AK114" s="772"/>
      <c r="AL114" s="772"/>
      <c r="AM114" s="772"/>
      <c r="AN114" s="772"/>
      <c r="AO114" s="772"/>
      <c r="AP114" s="772"/>
      <c r="AQ114" s="772"/>
      <c r="AR114" s="772"/>
      <c r="AS114" s="772"/>
      <c r="AT114" s="772"/>
      <c r="AU114" s="772"/>
      <c r="AV114" s="772"/>
      <c r="AW114" s="772"/>
      <c r="AX114" s="772"/>
      <c r="AY114" s="772"/>
      <c r="AZ114" s="772"/>
      <c r="BA114" s="772"/>
      <c r="BB114" s="772"/>
      <c r="BC114" s="772"/>
      <c r="BD114" s="772"/>
      <c r="BE114" s="772"/>
      <c r="BF114" s="772"/>
      <c r="BG114" s="772"/>
      <c r="BH114" s="772"/>
      <c r="BI114" s="772"/>
      <c r="BJ114" s="772"/>
      <c r="BK114" s="772"/>
      <c r="BL114" s="772"/>
      <c r="BM114" s="772"/>
      <c r="BN114" s="772"/>
      <c r="BO114" s="772"/>
      <c r="BP114" s="772"/>
      <c r="BQ114" s="772"/>
      <c r="BR114" s="772"/>
      <c r="BS114" s="772"/>
      <c r="BT114" s="772"/>
      <c r="BU114" s="772"/>
      <c r="BV114" s="772"/>
      <c r="BW114" s="772"/>
      <c r="BX114" s="772"/>
      <c r="BY114" s="772"/>
      <c r="BZ114" s="772"/>
      <c r="CA114" s="772"/>
      <c r="CB114" s="772"/>
      <c r="CC114" s="772"/>
      <c r="CD114" s="772"/>
      <c r="CE114" s="772"/>
      <c r="CF114" s="772"/>
      <c r="CG114" s="772"/>
      <c r="CH114" s="772"/>
      <c r="CI114" s="772"/>
      <c r="CJ114" s="772"/>
      <c r="CK114" s="772"/>
      <c r="CL114" s="772"/>
      <c r="CM114" s="772"/>
      <c r="CN114" s="772"/>
      <c r="CO114" s="772"/>
      <c r="CP114" s="772"/>
      <c r="CQ114" s="772"/>
      <c r="CR114" s="772"/>
      <c r="CS114" s="772"/>
      <c r="CT114" s="772"/>
      <c r="CU114" s="772"/>
      <c r="CV114" s="772"/>
      <c r="CW114" s="772"/>
      <c r="CX114" s="772"/>
      <c r="CY114" s="772"/>
      <c r="CZ114" s="772"/>
      <c r="DA114" s="772"/>
      <c r="DB114" s="772"/>
      <c r="DC114" s="772"/>
      <c r="DD114" s="772"/>
      <c r="DE114" s="772"/>
      <c r="DF114" s="772"/>
      <c r="DG114" s="772"/>
      <c r="DH114" s="772"/>
      <c r="DI114" s="772"/>
      <c r="DJ114" s="772"/>
      <c r="DK114" s="772"/>
      <c r="DL114" s="772"/>
      <c r="DM114" s="772"/>
      <c r="DN114" s="772"/>
      <c r="DO114" s="772"/>
      <c r="DP114" s="772"/>
      <c r="DQ114" s="772"/>
      <c r="DR114" s="772"/>
      <c r="DS114" s="772"/>
      <c r="DT114" s="772"/>
      <c r="DU114" s="772"/>
      <c r="DV114" s="772"/>
      <c r="DW114" s="772"/>
      <c r="DX114" s="772"/>
      <c r="DY114" s="772"/>
      <c r="DZ114" s="772"/>
      <c r="EA114" s="772"/>
      <c r="EB114" s="772"/>
      <c r="EC114" s="772"/>
      <c r="ED114" s="772"/>
      <c r="EE114" s="772"/>
      <c r="EF114" s="772"/>
      <c r="EG114" s="772"/>
      <c r="EH114" s="772"/>
      <c r="EI114" s="772"/>
      <c r="EJ114" s="772"/>
      <c r="EK114" s="772"/>
      <c r="EL114" s="772"/>
      <c r="EM114" s="772"/>
      <c r="EN114" s="772"/>
      <c r="EO114" s="772"/>
      <c r="EP114" s="772"/>
      <c r="EQ114" s="772"/>
      <c r="ER114" s="772"/>
      <c r="ES114" s="772"/>
      <c r="ET114" s="772"/>
      <c r="EU114" s="772"/>
      <c r="EV114" s="772"/>
      <c r="EW114" s="772"/>
      <c r="EX114" s="772"/>
      <c r="EY114" s="772"/>
      <c r="EZ114" s="772"/>
      <c r="FA114" s="772"/>
      <c r="FB114" s="772"/>
      <c r="FC114" s="772"/>
      <c r="FD114" s="772"/>
      <c r="FE114" s="772"/>
      <c r="FF114" s="772"/>
      <c r="FG114" s="772"/>
      <c r="FH114" s="772"/>
      <c r="FI114" s="772"/>
      <c r="FJ114" s="772"/>
      <c r="FK114" s="772"/>
      <c r="FL114" s="772"/>
      <c r="FM114" s="772"/>
      <c r="FN114" s="772"/>
      <c r="FO114" s="772"/>
      <c r="FP114" s="772"/>
      <c r="FQ114" s="772"/>
      <c r="FR114" s="772"/>
      <c r="FS114" s="772"/>
      <c r="FT114" s="772"/>
      <c r="FU114" s="772"/>
      <c r="FV114" s="772"/>
      <c r="FW114" s="772"/>
      <c r="FX114" s="772"/>
      <c r="FY114" s="772"/>
      <c r="FZ114" s="772"/>
      <c r="GA114" s="772"/>
      <c r="GB114" s="772"/>
      <c r="GC114" s="772"/>
      <c r="GD114" s="772"/>
      <c r="GE114" s="772"/>
      <c r="GF114" s="772"/>
      <c r="GG114" s="772"/>
      <c r="GH114" s="772"/>
      <c r="GI114" s="772"/>
      <c r="GJ114" s="772"/>
      <c r="GK114" s="772"/>
      <c r="GL114" s="772"/>
      <c r="GM114" s="772"/>
      <c r="GN114" s="772"/>
      <c r="GO114" s="772"/>
      <c r="GP114" s="772"/>
      <c r="GQ114" s="772"/>
      <c r="GR114" s="772"/>
      <c r="GS114" s="772"/>
      <c r="GT114" s="772"/>
      <c r="GU114" s="772"/>
      <c r="GV114" s="772"/>
      <c r="GW114" s="772"/>
      <c r="GX114" s="772"/>
      <c r="GY114" s="772"/>
    </row>
    <row r="115" spans="1:207">
      <c r="A115" s="960" t="s">
        <v>398</v>
      </c>
      <c r="B115" s="961">
        <v>-4.7899999999999998E-2</v>
      </c>
      <c r="C115" s="961">
        <v>-3.9600000000000003E-2</v>
      </c>
      <c r="D115" s="961">
        <v>-3.7600000000000001E-2</v>
      </c>
      <c r="E115" s="961">
        <v>-4.1399999999999999E-2</v>
      </c>
      <c r="F115" s="961">
        <v>-5.3800000000000001E-2</v>
      </c>
      <c r="G115" s="961">
        <v>-5.79E-2</v>
      </c>
      <c r="H115" s="961">
        <v>-5.1400000000000001E-2</v>
      </c>
      <c r="I115" s="961">
        <v>-4.3299999999999998E-2</v>
      </c>
      <c r="J115" s="961">
        <v>-4.5400000000000003E-2</v>
      </c>
      <c r="K115" s="772"/>
      <c r="L115" s="772"/>
      <c r="M115" s="772"/>
      <c r="N115" s="772"/>
      <c r="O115" s="772"/>
      <c r="P115" s="772"/>
      <c r="Q115" s="772"/>
      <c r="R115" s="772"/>
      <c r="S115" s="772"/>
      <c r="T115" s="772"/>
      <c r="U115" s="772"/>
      <c r="V115" s="772"/>
      <c r="W115" s="772"/>
      <c r="X115" s="772"/>
      <c r="Y115" s="772"/>
      <c r="Z115" s="772"/>
      <c r="AA115" s="772"/>
      <c r="AB115" s="772"/>
      <c r="AC115" s="772"/>
      <c r="AD115" s="772"/>
      <c r="AE115" s="772"/>
      <c r="AF115" s="772"/>
      <c r="AG115" s="772"/>
      <c r="AH115" s="772"/>
      <c r="AI115" s="772"/>
      <c r="AJ115" s="772"/>
      <c r="AK115" s="772"/>
      <c r="AL115" s="772"/>
      <c r="AM115" s="772"/>
      <c r="AN115" s="772"/>
      <c r="AO115" s="772"/>
      <c r="AP115" s="772"/>
      <c r="AQ115" s="772"/>
      <c r="AR115" s="772"/>
      <c r="AS115" s="772"/>
      <c r="AT115" s="772"/>
      <c r="AU115" s="772"/>
      <c r="AV115" s="772"/>
      <c r="AW115" s="772"/>
      <c r="AX115" s="772"/>
      <c r="AY115" s="772"/>
      <c r="AZ115" s="772"/>
      <c r="BA115" s="772"/>
      <c r="BB115" s="772"/>
      <c r="BC115" s="772"/>
      <c r="BD115" s="772"/>
      <c r="BE115" s="772"/>
      <c r="BF115" s="772"/>
      <c r="BG115" s="772"/>
      <c r="BH115" s="772"/>
      <c r="BI115" s="772"/>
      <c r="BJ115" s="772"/>
      <c r="BK115" s="772"/>
      <c r="BL115" s="772"/>
      <c r="BM115" s="772"/>
      <c r="BN115" s="772"/>
      <c r="BO115" s="772"/>
      <c r="BP115" s="772"/>
      <c r="BQ115" s="772"/>
      <c r="BR115" s="772"/>
      <c r="BS115" s="772"/>
      <c r="BT115" s="772"/>
      <c r="BU115" s="772"/>
      <c r="BV115" s="772"/>
      <c r="BW115" s="772"/>
      <c r="BX115" s="772"/>
      <c r="BY115" s="772"/>
      <c r="BZ115" s="772"/>
      <c r="CA115" s="772"/>
      <c r="CB115" s="772"/>
      <c r="CC115" s="772"/>
      <c r="CD115" s="772"/>
      <c r="CE115" s="772"/>
      <c r="CF115" s="772"/>
      <c r="CG115" s="772"/>
      <c r="CH115" s="772"/>
      <c r="CI115" s="772"/>
      <c r="CJ115" s="772"/>
      <c r="CK115" s="772"/>
      <c r="CL115" s="772"/>
      <c r="CM115" s="772"/>
      <c r="CN115" s="772"/>
      <c r="CO115" s="772"/>
      <c r="CP115" s="772"/>
      <c r="CQ115" s="772"/>
      <c r="CR115" s="772"/>
      <c r="CS115" s="772"/>
      <c r="CT115" s="772"/>
      <c r="CU115" s="772"/>
      <c r="CV115" s="772"/>
      <c r="CW115" s="772"/>
      <c r="CX115" s="772"/>
      <c r="CY115" s="772"/>
      <c r="CZ115" s="772"/>
      <c r="DA115" s="772"/>
      <c r="DB115" s="772"/>
      <c r="DC115" s="772"/>
      <c r="DD115" s="772"/>
      <c r="DE115" s="772"/>
      <c r="DF115" s="772"/>
      <c r="DG115" s="772"/>
      <c r="DH115" s="772"/>
      <c r="DI115" s="772"/>
      <c r="DJ115" s="772"/>
      <c r="DK115" s="772"/>
      <c r="DL115" s="772"/>
      <c r="DM115" s="772"/>
      <c r="DN115" s="772"/>
      <c r="DO115" s="772"/>
      <c r="DP115" s="772"/>
      <c r="DQ115" s="772"/>
      <c r="DR115" s="772"/>
      <c r="DS115" s="772"/>
      <c r="DT115" s="772"/>
      <c r="DU115" s="772"/>
      <c r="DV115" s="772"/>
      <c r="DW115" s="772"/>
      <c r="DX115" s="772"/>
      <c r="DY115" s="772"/>
      <c r="DZ115" s="772"/>
      <c r="EA115" s="772"/>
      <c r="EB115" s="772"/>
      <c r="EC115" s="772"/>
      <c r="ED115" s="772"/>
      <c r="EE115" s="772"/>
      <c r="EF115" s="772"/>
      <c r="EG115" s="772"/>
      <c r="EH115" s="772"/>
      <c r="EI115" s="772"/>
      <c r="EJ115" s="772"/>
      <c r="EK115" s="772"/>
      <c r="EL115" s="772"/>
      <c r="EM115" s="772"/>
      <c r="EN115" s="772"/>
      <c r="EO115" s="772"/>
      <c r="EP115" s="772"/>
      <c r="EQ115" s="772"/>
      <c r="ER115" s="772"/>
      <c r="ES115" s="772"/>
      <c r="ET115" s="772"/>
      <c r="EU115" s="772"/>
      <c r="EV115" s="772"/>
      <c r="EW115" s="772"/>
      <c r="EX115" s="772"/>
      <c r="EY115" s="772"/>
      <c r="EZ115" s="772"/>
      <c r="FA115" s="772"/>
      <c r="FB115" s="772"/>
      <c r="FC115" s="772"/>
      <c r="FD115" s="772"/>
      <c r="FE115" s="772"/>
      <c r="FF115" s="772"/>
      <c r="FG115" s="772"/>
      <c r="FH115" s="772"/>
      <c r="FI115" s="772"/>
      <c r="FJ115" s="772"/>
      <c r="FK115" s="772"/>
      <c r="FL115" s="772"/>
      <c r="FM115" s="772"/>
      <c r="FN115" s="772"/>
      <c r="FO115" s="772"/>
      <c r="FP115" s="772"/>
      <c r="FQ115" s="772"/>
      <c r="FR115" s="772"/>
      <c r="FS115" s="772"/>
      <c r="FT115" s="772"/>
      <c r="FU115" s="772"/>
      <c r="FV115" s="772"/>
      <c r="FW115" s="772"/>
      <c r="FX115" s="772"/>
      <c r="FY115" s="772"/>
      <c r="FZ115" s="772"/>
      <c r="GA115" s="772"/>
      <c r="GB115" s="772"/>
      <c r="GC115" s="772"/>
      <c r="GD115" s="772"/>
      <c r="GE115" s="772"/>
      <c r="GF115" s="772"/>
      <c r="GG115" s="772"/>
      <c r="GH115" s="772"/>
      <c r="GI115" s="772"/>
      <c r="GJ115" s="772"/>
      <c r="GK115" s="772"/>
      <c r="GL115" s="772"/>
      <c r="GM115" s="772"/>
      <c r="GN115" s="772"/>
      <c r="GO115" s="772"/>
      <c r="GP115" s="772"/>
      <c r="GQ115" s="772"/>
      <c r="GR115" s="772"/>
      <c r="GS115" s="772"/>
      <c r="GT115" s="772"/>
      <c r="GU115" s="772"/>
      <c r="GV115" s="772"/>
      <c r="GW115" s="772"/>
      <c r="GX115" s="772"/>
      <c r="GY115" s="772"/>
    </row>
    <row r="116" spans="1:207">
      <c r="A116" s="960" t="s">
        <v>399</v>
      </c>
      <c r="B116" s="1131">
        <v>-9.4999999999999998E-3</v>
      </c>
      <c r="C116" s="1131">
        <v>-5.4999999999999997E-3</v>
      </c>
      <c r="D116" s="1131">
        <v>-2.5700000000000001E-2</v>
      </c>
      <c r="E116" s="1131">
        <v>-1.2699999999999999E-2</v>
      </c>
      <c r="F116" s="1131">
        <v>-1.2699999999999999E-2</v>
      </c>
      <c r="G116" s="1131">
        <v>-1.1299999999999999E-2</v>
      </c>
      <c r="H116" s="1131">
        <v>-8.8000000000000005E-3</v>
      </c>
      <c r="I116" s="1131">
        <v>-2.81E-2</v>
      </c>
      <c r="J116" s="1131">
        <v>-1.4800000000000001E-2</v>
      </c>
      <c r="K116" s="772"/>
      <c r="L116" s="772"/>
      <c r="M116" s="772"/>
      <c r="N116" s="772"/>
      <c r="O116" s="772"/>
      <c r="P116" s="772"/>
      <c r="Q116" s="772"/>
      <c r="R116" s="772"/>
      <c r="S116" s="772"/>
      <c r="T116" s="772"/>
      <c r="U116" s="772"/>
      <c r="V116" s="772"/>
      <c r="W116" s="772"/>
      <c r="X116" s="772"/>
      <c r="Y116" s="772"/>
      <c r="Z116" s="772"/>
      <c r="AA116" s="772"/>
      <c r="AB116" s="772"/>
      <c r="AC116" s="772"/>
      <c r="AD116" s="772"/>
      <c r="AE116" s="772"/>
      <c r="AF116" s="772"/>
      <c r="AG116" s="772"/>
      <c r="AH116" s="772"/>
      <c r="AI116" s="772"/>
      <c r="AJ116" s="772"/>
      <c r="AK116" s="772"/>
      <c r="AL116" s="772"/>
      <c r="AM116" s="772"/>
      <c r="AN116" s="772"/>
      <c r="AO116" s="772"/>
      <c r="AP116" s="772"/>
      <c r="AQ116" s="772"/>
      <c r="AR116" s="772"/>
      <c r="AS116" s="772"/>
      <c r="AT116" s="772"/>
      <c r="AU116" s="772"/>
      <c r="AV116" s="772"/>
      <c r="AW116" s="772"/>
      <c r="AX116" s="772"/>
      <c r="AY116" s="772"/>
      <c r="AZ116" s="772"/>
      <c r="BA116" s="772"/>
      <c r="BB116" s="772"/>
      <c r="BC116" s="772"/>
      <c r="BD116" s="772"/>
      <c r="BE116" s="772"/>
      <c r="BF116" s="772"/>
      <c r="BG116" s="772"/>
      <c r="BH116" s="772"/>
      <c r="BI116" s="772"/>
      <c r="BJ116" s="772"/>
      <c r="BK116" s="772"/>
      <c r="BL116" s="772"/>
      <c r="BM116" s="772"/>
      <c r="BN116" s="772"/>
      <c r="BO116" s="772"/>
      <c r="BP116" s="772"/>
      <c r="BQ116" s="772"/>
      <c r="BR116" s="772"/>
      <c r="BS116" s="772"/>
      <c r="BT116" s="772"/>
      <c r="BU116" s="772"/>
      <c r="BV116" s="772"/>
      <c r="BW116" s="772"/>
      <c r="BX116" s="772"/>
      <c r="BY116" s="772"/>
      <c r="BZ116" s="772"/>
      <c r="CA116" s="772"/>
      <c r="CB116" s="772"/>
      <c r="CC116" s="772"/>
      <c r="CD116" s="772"/>
      <c r="CE116" s="772"/>
      <c r="CF116" s="772"/>
      <c r="CG116" s="772"/>
      <c r="CH116" s="772"/>
      <c r="CI116" s="772"/>
      <c r="CJ116" s="772"/>
      <c r="CK116" s="772"/>
      <c r="CL116" s="772"/>
      <c r="CM116" s="772"/>
      <c r="CN116" s="772"/>
      <c r="CO116" s="772"/>
      <c r="CP116" s="772"/>
      <c r="CQ116" s="772"/>
      <c r="CR116" s="772"/>
      <c r="CS116" s="772"/>
      <c r="CT116" s="772"/>
      <c r="CU116" s="772"/>
      <c r="CV116" s="772"/>
      <c r="CW116" s="772"/>
      <c r="CX116" s="772"/>
      <c r="CY116" s="772"/>
      <c r="CZ116" s="772"/>
      <c r="DA116" s="772"/>
      <c r="DB116" s="772"/>
      <c r="DC116" s="772"/>
      <c r="DD116" s="772"/>
      <c r="DE116" s="772"/>
      <c r="DF116" s="772"/>
      <c r="DG116" s="772"/>
      <c r="DH116" s="772"/>
      <c r="DI116" s="772"/>
      <c r="DJ116" s="772"/>
      <c r="DK116" s="772"/>
      <c r="DL116" s="772"/>
      <c r="DM116" s="772"/>
      <c r="DN116" s="772"/>
      <c r="DO116" s="772"/>
      <c r="DP116" s="772"/>
      <c r="DQ116" s="772"/>
      <c r="DR116" s="772"/>
      <c r="DS116" s="772"/>
      <c r="DT116" s="772"/>
      <c r="DU116" s="772"/>
      <c r="DV116" s="772"/>
      <c r="DW116" s="772"/>
      <c r="DX116" s="772"/>
      <c r="DY116" s="772"/>
      <c r="DZ116" s="772"/>
      <c r="EA116" s="772"/>
      <c r="EB116" s="772"/>
      <c r="EC116" s="772"/>
      <c r="ED116" s="772"/>
      <c r="EE116" s="772"/>
      <c r="EF116" s="772"/>
      <c r="EG116" s="772"/>
      <c r="EH116" s="772"/>
      <c r="EI116" s="772"/>
      <c r="EJ116" s="772"/>
      <c r="EK116" s="772"/>
      <c r="EL116" s="772"/>
      <c r="EM116" s="772"/>
      <c r="EN116" s="772"/>
      <c r="EO116" s="772"/>
      <c r="EP116" s="772"/>
      <c r="EQ116" s="772"/>
      <c r="ER116" s="772"/>
      <c r="ES116" s="772"/>
      <c r="ET116" s="772"/>
      <c r="EU116" s="772"/>
      <c r="EV116" s="772"/>
      <c r="EW116" s="772"/>
      <c r="EX116" s="772"/>
      <c r="EY116" s="772"/>
      <c r="EZ116" s="772"/>
      <c r="FA116" s="772"/>
      <c r="FB116" s="772"/>
      <c r="FC116" s="772"/>
      <c r="FD116" s="772"/>
      <c r="FE116" s="772"/>
      <c r="FF116" s="772"/>
      <c r="FG116" s="772"/>
      <c r="FH116" s="772"/>
      <c r="FI116" s="772"/>
      <c r="FJ116" s="772"/>
      <c r="FK116" s="772"/>
      <c r="FL116" s="772"/>
      <c r="FM116" s="772"/>
      <c r="FN116" s="772"/>
      <c r="FO116" s="772"/>
      <c r="FP116" s="772"/>
      <c r="FQ116" s="772"/>
      <c r="FR116" s="772"/>
      <c r="FS116" s="772"/>
      <c r="FT116" s="772"/>
      <c r="FU116" s="772"/>
      <c r="FV116" s="772"/>
      <c r="FW116" s="772"/>
      <c r="FX116" s="772"/>
      <c r="FY116" s="772"/>
      <c r="FZ116" s="772"/>
      <c r="GA116" s="772"/>
      <c r="GB116" s="772"/>
      <c r="GC116" s="772"/>
      <c r="GD116" s="772"/>
      <c r="GE116" s="772"/>
      <c r="GF116" s="772"/>
      <c r="GG116" s="772"/>
      <c r="GH116" s="772"/>
      <c r="GI116" s="772"/>
      <c r="GJ116" s="772"/>
      <c r="GK116" s="772"/>
      <c r="GL116" s="772"/>
      <c r="GM116" s="772"/>
      <c r="GN116" s="772"/>
      <c r="GO116" s="772"/>
      <c r="GP116" s="772"/>
      <c r="GQ116" s="772"/>
      <c r="GR116" s="772"/>
      <c r="GS116" s="772"/>
      <c r="GT116" s="772"/>
      <c r="GU116" s="772"/>
      <c r="GV116" s="772"/>
      <c r="GW116" s="772"/>
      <c r="GX116" s="772"/>
      <c r="GY116" s="772"/>
    </row>
    <row r="117" spans="1:207" ht="15.75" thickBot="1">
      <c r="A117" s="960" t="s">
        <v>400</v>
      </c>
      <c r="B117" s="961">
        <v>1.11E-2</v>
      </c>
      <c r="C117" s="961">
        <v>-2E-3</v>
      </c>
      <c r="D117" s="961">
        <v>2.3999999999999998E-3</v>
      </c>
      <c r="E117" s="961">
        <v>1.1000000000000001E-3</v>
      </c>
      <c r="F117" s="961">
        <v>-1E-3</v>
      </c>
      <c r="G117" s="961">
        <v>1.4E-2</v>
      </c>
      <c r="H117" s="961">
        <v>1.26E-2</v>
      </c>
      <c r="I117" s="961">
        <v>-3.2000000000000002E-3</v>
      </c>
      <c r="J117" s="961">
        <v>2.0999999999999999E-3</v>
      </c>
      <c r="K117" s="772"/>
      <c r="L117" s="772"/>
      <c r="M117" s="772"/>
      <c r="N117" s="772"/>
      <c r="O117" s="772"/>
      <c r="P117" s="772"/>
      <c r="Q117" s="772"/>
      <c r="R117" s="772"/>
      <c r="S117" s="772"/>
      <c r="T117" s="772"/>
      <c r="U117" s="772"/>
      <c r="V117" s="772"/>
      <c r="W117" s="772"/>
      <c r="X117" s="772"/>
      <c r="Y117" s="772"/>
      <c r="Z117" s="772"/>
      <c r="AA117" s="772"/>
      <c r="AB117" s="772"/>
      <c r="AC117" s="772"/>
      <c r="AD117" s="772"/>
      <c r="AE117" s="772"/>
      <c r="AF117" s="772"/>
      <c r="AG117" s="772"/>
      <c r="AH117" s="772"/>
      <c r="AI117" s="772"/>
      <c r="AJ117" s="772"/>
      <c r="AK117" s="772"/>
      <c r="AL117" s="772"/>
      <c r="AM117" s="772"/>
      <c r="AN117" s="772"/>
      <c r="AO117" s="772"/>
      <c r="AP117" s="772"/>
      <c r="AQ117" s="772"/>
      <c r="AR117" s="772"/>
      <c r="AS117" s="772"/>
      <c r="AT117" s="772"/>
      <c r="AU117" s="772"/>
      <c r="AV117" s="772"/>
      <c r="AW117" s="772"/>
      <c r="AX117" s="772"/>
      <c r="AY117" s="772"/>
      <c r="AZ117" s="772"/>
      <c r="BA117" s="772"/>
      <c r="BB117" s="772"/>
      <c r="BC117" s="772"/>
      <c r="BD117" s="772"/>
      <c r="BE117" s="772"/>
      <c r="BF117" s="772"/>
      <c r="BG117" s="772"/>
      <c r="BH117" s="772"/>
      <c r="BI117" s="772"/>
      <c r="BJ117" s="772"/>
      <c r="BK117" s="772"/>
      <c r="BL117" s="772"/>
      <c r="BM117" s="772"/>
      <c r="BN117" s="772"/>
      <c r="BO117" s="772"/>
      <c r="BP117" s="772"/>
      <c r="BQ117" s="772"/>
      <c r="BR117" s="772"/>
      <c r="BS117" s="772"/>
      <c r="BT117" s="772"/>
      <c r="BU117" s="772"/>
      <c r="BV117" s="772"/>
      <c r="BW117" s="772"/>
      <c r="BX117" s="772"/>
      <c r="BY117" s="772"/>
      <c r="BZ117" s="772"/>
      <c r="CA117" s="772"/>
      <c r="CB117" s="772"/>
      <c r="CC117" s="772"/>
      <c r="CD117" s="772"/>
      <c r="CE117" s="772"/>
      <c r="CF117" s="772"/>
      <c r="CG117" s="772"/>
      <c r="CH117" s="772"/>
      <c r="CI117" s="772"/>
      <c r="CJ117" s="772"/>
      <c r="CK117" s="772"/>
      <c r="CL117" s="772"/>
      <c r="CM117" s="772"/>
      <c r="CN117" s="772"/>
      <c r="CO117" s="772"/>
      <c r="CP117" s="772"/>
      <c r="CQ117" s="772"/>
      <c r="CR117" s="772"/>
      <c r="CS117" s="772"/>
      <c r="CT117" s="772"/>
      <c r="CU117" s="772"/>
      <c r="CV117" s="772"/>
      <c r="CW117" s="772"/>
      <c r="CX117" s="772"/>
      <c r="CY117" s="772"/>
      <c r="CZ117" s="772"/>
      <c r="DA117" s="772"/>
      <c r="DB117" s="772"/>
      <c r="DC117" s="772"/>
      <c r="DD117" s="772"/>
      <c r="DE117" s="772"/>
      <c r="DF117" s="772"/>
      <c r="DG117" s="772"/>
      <c r="DH117" s="772"/>
      <c r="DI117" s="772"/>
      <c r="DJ117" s="772"/>
      <c r="DK117" s="772"/>
      <c r="DL117" s="772"/>
      <c r="DM117" s="772"/>
      <c r="DN117" s="772"/>
      <c r="DO117" s="772"/>
      <c r="DP117" s="772"/>
      <c r="DQ117" s="772"/>
      <c r="DR117" s="772"/>
      <c r="DS117" s="772"/>
      <c r="DT117" s="772"/>
      <c r="DU117" s="772"/>
      <c r="DV117" s="772"/>
      <c r="DW117" s="772"/>
      <c r="DX117" s="772"/>
      <c r="DY117" s="772"/>
      <c r="DZ117" s="772"/>
      <c r="EA117" s="772"/>
      <c r="EB117" s="772"/>
      <c r="EC117" s="772"/>
      <c r="ED117" s="772"/>
      <c r="EE117" s="772"/>
      <c r="EF117" s="772"/>
      <c r="EG117" s="772"/>
      <c r="EH117" s="772"/>
      <c r="EI117" s="772"/>
      <c r="EJ117" s="772"/>
      <c r="EK117" s="772"/>
      <c r="EL117" s="772"/>
      <c r="EM117" s="772"/>
      <c r="EN117" s="772"/>
      <c r="EO117" s="772"/>
      <c r="EP117" s="772"/>
      <c r="EQ117" s="772"/>
      <c r="ER117" s="772"/>
      <c r="ES117" s="772"/>
      <c r="ET117" s="772"/>
      <c r="EU117" s="772"/>
      <c r="EV117" s="772"/>
      <c r="EW117" s="772"/>
      <c r="EX117" s="772"/>
      <c r="EY117" s="772"/>
      <c r="EZ117" s="772"/>
      <c r="FA117" s="772"/>
      <c r="FB117" s="772"/>
      <c r="FC117" s="772"/>
      <c r="FD117" s="772"/>
      <c r="FE117" s="772"/>
      <c r="FF117" s="772"/>
      <c r="FG117" s="772"/>
      <c r="FH117" s="772"/>
      <c r="FI117" s="772"/>
      <c r="FJ117" s="772"/>
      <c r="FK117" s="772"/>
      <c r="FL117" s="772"/>
      <c r="FM117" s="772"/>
      <c r="FN117" s="772"/>
      <c r="FO117" s="772"/>
      <c r="FP117" s="772"/>
      <c r="FQ117" s="772"/>
      <c r="FR117" s="772"/>
      <c r="FS117" s="772"/>
      <c r="FT117" s="772"/>
      <c r="FU117" s="772"/>
      <c r="FV117" s="772"/>
      <c r="FW117" s="772"/>
      <c r="FX117" s="772"/>
      <c r="FY117" s="772"/>
      <c r="FZ117" s="772"/>
      <c r="GA117" s="772"/>
      <c r="GB117" s="772"/>
      <c r="GC117" s="772"/>
      <c r="GD117" s="772"/>
      <c r="GE117" s="772"/>
      <c r="GF117" s="772"/>
      <c r="GG117" s="772"/>
      <c r="GH117" s="772"/>
      <c r="GI117" s="772"/>
      <c r="GJ117" s="772"/>
      <c r="GK117" s="772"/>
      <c r="GL117" s="772"/>
      <c r="GM117" s="772"/>
      <c r="GN117" s="772"/>
      <c r="GO117" s="772"/>
      <c r="GP117" s="772"/>
      <c r="GQ117" s="772"/>
      <c r="GR117" s="772"/>
      <c r="GS117" s="772"/>
      <c r="GT117" s="772"/>
      <c r="GU117" s="772"/>
      <c r="GV117" s="772"/>
      <c r="GW117" s="772"/>
      <c r="GX117" s="772"/>
      <c r="GY117" s="772"/>
    </row>
    <row r="118" spans="1:207" ht="16.5" thickTop="1" thickBot="1">
      <c r="A118" s="1132" t="s">
        <v>401</v>
      </c>
      <c r="B118" s="1127"/>
      <c r="C118" s="1127"/>
      <c r="D118" s="1127"/>
      <c r="E118" s="1127"/>
      <c r="F118" s="1129"/>
      <c r="G118" s="1129"/>
      <c r="H118" s="1129"/>
      <c r="I118" s="1129"/>
      <c r="J118" s="1129"/>
      <c r="K118" s="772"/>
      <c r="L118" s="772"/>
      <c r="M118" s="772"/>
      <c r="N118" s="772"/>
      <c r="O118" s="772"/>
      <c r="P118" s="772"/>
      <c r="Q118" s="772"/>
      <c r="R118" s="772"/>
      <c r="S118" s="772"/>
      <c r="T118" s="772"/>
      <c r="U118" s="772"/>
      <c r="V118" s="772"/>
      <c r="W118" s="772"/>
      <c r="X118" s="772"/>
      <c r="Y118" s="772"/>
      <c r="Z118" s="772"/>
      <c r="AA118" s="772"/>
      <c r="AB118" s="772"/>
      <c r="AC118" s="772"/>
      <c r="AD118" s="772"/>
      <c r="AE118" s="772"/>
      <c r="AF118" s="772"/>
      <c r="AG118" s="772"/>
      <c r="AH118" s="772"/>
      <c r="AI118" s="772"/>
      <c r="AJ118" s="772"/>
      <c r="AK118" s="772"/>
      <c r="AL118" s="772"/>
      <c r="AM118" s="772"/>
      <c r="AN118" s="772"/>
      <c r="AO118" s="772"/>
      <c r="AP118" s="772"/>
      <c r="AQ118" s="772"/>
      <c r="AR118" s="772"/>
      <c r="AS118" s="772"/>
      <c r="AT118" s="772"/>
      <c r="AU118" s="772"/>
      <c r="AV118" s="772"/>
      <c r="AW118" s="772"/>
      <c r="AX118" s="772"/>
      <c r="AY118" s="772"/>
      <c r="AZ118" s="772"/>
      <c r="BA118" s="772"/>
      <c r="BB118" s="772"/>
      <c r="BC118" s="772"/>
      <c r="BD118" s="772"/>
      <c r="BE118" s="772"/>
      <c r="BF118" s="772"/>
      <c r="BG118" s="772"/>
      <c r="BH118" s="772"/>
      <c r="BI118" s="772"/>
      <c r="BJ118" s="772"/>
      <c r="BK118" s="772"/>
      <c r="BL118" s="772"/>
      <c r="BM118" s="772"/>
      <c r="BN118" s="772"/>
      <c r="BO118" s="772"/>
      <c r="BP118" s="772"/>
      <c r="BQ118" s="772"/>
      <c r="BR118" s="772"/>
      <c r="BS118" s="772"/>
      <c r="BT118" s="772"/>
      <c r="BU118" s="772"/>
      <c r="BV118" s="772"/>
      <c r="BW118" s="772"/>
      <c r="BX118" s="772"/>
      <c r="BY118" s="772"/>
      <c r="BZ118" s="772"/>
      <c r="CA118" s="772"/>
      <c r="CB118" s="772"/>
      <c r="CC118" s="772"/>
      <c r="CD118" s="772"/>
      <c r="CE118" s="772"/>
      <c r="CF118" s="772"/>
      <c r="CG118" s="772"/>
      <c r="CH118" s="772"/>
      <c r="CI118" s="772"/>
      <c r="CJ118" s="772"/>
      <c r="CK118" s="772"/>
      <c r="CL118" s="772"/>
      <c r="CM118" s="772"/>
      <c r="CN118" s="772"/>
      <c r="CO118" s="772"/>
      <c r="CP118" s="772"/>
      <c r="CQ118" s="772"/>
      <c r="CR118" s="772"/>
      <c r="CS118" s="772"/>
      <c r="CT118" s="772"/>
      <c r="CU118" s="772"/>
      <c r="CV118" s="772"/>
      <c r="CW118" s="772"/>
      <c r="CX118" s="772"/>
      <c r="CY118" s="772"/>
      <c r="CZ118" s="772"/>
      <c r="DA118" s="772"/>
      <c r="DB118" s="772"/>
      <c r="DC118" s="772"/>
      <c r="DD118" s="772"/>
      <c r="DE118" s="772"/>
      <c r="DF118" s="772"/>
      <c r="DG118" s="772"/>
      <c r="DH118" s="772"/>
      <c r="DI118" s="772"/>
      <c r="DJ118" s="772"/>
      <c r="DK118" s="772"/>
      <c r="DL118" s="772"/>
      <c r="DM118" s="772"/>
      <c r="DN118" s="772"/>
      <c r="DO118" s="772"/>
      <c r="DP118" s="772"/>
      <c r="DQ118" s="772"/>
      <c r="DR118" s="772"/>
      <c r="DS118" s="772"/>
      <c r="DT118" s="772"/>
      <c r="DU118" s="772"/>
      <c r="DV118" s="772"/>
      <c r="DW118" s="772"/>
      <c r="DX118" s="772"/>
      <c r="DY118" s="772"/>
      <c r="DZ118" s="772"/>
      <c r="EA118" s="772"/>
      <c r="EB118" s="772"/>
      <c r="EC118" s="772"/>
      <c r="ED118" s="772"/>
      <c r="EE118" s="772"/>
      <c r="EF118" s="772"/>
      <c r="EG118" s="772"/>
      <c r="EH118" s="772"/>
      <c r="EI118" s="772"/>
      <c r="EJ118" s="772"/>
      <c r="EK118" s="772"/>
      <c r="EL118" s="772"/>
      <c r="EM118" s="772"/>
      <c r="EN118" s="772"/>
      <c r="EO118" s="772"/>
      <c r="EP118" s="772"/>
      <c r="EQ118" s="772"/>
      <c r="ER118" s="772"/>
      <c r="ES118" s="772"/>
      <c r="ET118" s="772"/>
      <c r="EU118" s="772"/>
      <c r="EV118" s="772"/>
      <c r="EW118" s="772"/>
      <c r="EX118" s="772"/>
      <c r="EY118" s="772"/>
      <c r="EZ118" s="772"/>
      <c r="FA118" s="772"/>
      <c r="FB118" s="772"/>
      <c r="FC118" s="772"/>
      <c r="FD118" s="772"/>
      <c r="FE118" s="772"/>
      <c r="FF118" s="772"/>
      <c r="FG118" s="772"/>
      <c r="FH118" s="772"/>
      <c r="FI118" s="772"/>
      <c r="FJ118" s="772"/>
      <c r="FK118" s="772"/>
      <c r="FL118" s="772"/>
      <c r="FM118" s="772"/>
      <c r="FN118" s="772"/>
      <c r="FO118" s="772"/>
      <c r="FP118" s="772"/>
      <c r="FQ118" s="772"/>
      <c r="FR118" s="772"/>
      <c r="FS118" s="772"/>
      <c r="FT118" s="772"/>
      <c r="FU118" s="772"/>
      <c r="FV118" s="772"/>
      <c r="FW118" s="772"/>
      <c r="FX118" s="772"/>
      <c r="FY118" s="772"/>
      <c r="FZ118" s="772"/>
      <c r="GA118" s="772"/>
      <c r="GB118" s="772"/>
      <c r="GC118" s="772"/>
      <c r="GD118" s="772"/>
      <c r="GE118" s="772"/>
      <c r="GF118" s="772"/>
      <c r="GG118" s="772"/>
      <c r="GH118" s="772"/>
      <c r="GI118" s="772"/>
      <c r="GJ118" s="772"/>
      <c r="GK118" s="772"/>
      <c r="GL118" s="772"/>
      <c r="GM118" s="772"/>
      <c r="GN118" s="772"/>
      <c r="GO118" s="772"/>
      <c r="GP118" s="772"/>
      <c r="GQ118" s="772"/>
      <c r="GR118" s="772"/>
      <c r="GS118" s="772"/>
      <c r="GT118" s="772"/>
      <c r="GU118" s="772"/>
      <c r="GV118" s="772"/>
      <c r="GW118" s="772"/>
      <c r="GX118" s="772"/>
      <c r="GY118" s="772"/>
    </row>
    <row r="119" spans="1:207" ht="16.5" thickTop="1" thickBot="1">
      <c r="A119" s="1163" t="s">
        <v>394</v>
      </c>
      <c r="B119" s="1164">
        <v>0.13070000000000001</v>
      </c>
      <c r="C119" s="1164">
        <v>0.1724</v>
      </c>
      <c r="D119" s="1164">
        <v>0.1472</v>
      </c>
      <c r="E119" s="1164">
        <v>0.11899999999999999</v>
      </c>
      <c r="F119" s="961">
        <v>0.17330000000000001</v>
      </c>
      <c r="G119" s="961">
        <v>0.1232</v>
      </c>
      <c r="H119" s="961">
        <v>0.1595</v>
      </c>
      <c r="I119" s="961">
        <v>0.25119999999999998</v>
      </c>
      <c r="J119" s="961">
        <v>0.17610000000000001</v>
      </c>
      <c r="K119" s="772"/>
      <c r="L119" s="772"/>
      <c r="M119" s="772"/>
      <c r="N119" s="772"/>
      <c r="O119" s="772"/>
      <c r="P119" s="772"/>
      <c r="Q119" s="772"/>
      <c r="R119" s="772"/>
      <c r="S119" s="772"/>
      <c r="T119" s="772"/>
      <c r="U119" s="772"/>
      <c r="V119" s="772"/>
      <c r="W119" s="772"/>
      <c r="X119" s="772"/>
      <c r="Y119" s="772"/>
      <c r="Z119" s="772"/>
      <c r="AA119" s="772"/>
      <c r="AB119" s="772"/>
      <c r="AC119" s="772"/>
      <c r="AD119" s="772"/>
      <c r="AE119" s="772"/>
      <c r="AF119" s="772"/>
      <c r="AG119" s="772"/>
      <c r="AH119" s="772"/>
      <c r="AI119" s="772"/>
      <c r="AJ119" s="772"/>
      <c r="AK119" s="772"/>
      <c r="AL119" s="772"/>
      <c r="AM119" s="772"/>
      <c r="AN119" s="772"/>
      <c r="AO119" s="772"/>
      <c r="AP119" s="772"/>
      <c r="AQ119" s="772"/>
      <c r="AR119" s="772"/>
      <c r="AS119" s="772"/>
      <c r="AT119" s="772"/>
      <c r="AU119" s="772"/>
      <c r="AV119" s="772"/>
      <c r="AW119" s="772"/>
      <c r="AX119" s="772"/>
      <c r="AY119" s="772"/>
      <c r="AZ119" s="772"/>
      <c r="BA119" s="772"/>
      <c r="BB119" s="772"/>
      <c r="BC119" s="772"/>
      <c r="BD119" s="772"/>
      <c r="BE119" s="772"/>
      <c r="BF119" s="772"/>
      <c r="BG119" s="772"/>
      <c r="BH119" s="772"/>
      <c r="BI119" s="772"/>
      <c r="BJ119" s="772"/>
      <c r="BK119" s="772"/>
      <c r="BL119" s="772"/>
      <c r="BM119" s="772"/>
      <c r="BN119" s="772"/>
      <c r="BO119" s="772"/>
      <c r="BP119" s="772"/>
      <c r="BQ119" s="772"/>
      <c r="BR119" s="772"/>
      <c r="BS119" s="772"/>
      <c r="BT119" s="772"/>
      <c r="BU119" s="772"/>
      <c r="BV119" s="772"/>
      <c r="BW119" s="772"/>
      <c r="BX119" s="772"/>
      <c r="BY119" s="772"/>
      <c r="BZ119" s="772"/>
      <c r="CA119" s="772"/>
      <c r="CB119" s="772"/>
      <c r="CC119" s="772"/>
      <c r="CD119" s="772"/>
      <c r="CE119" s="772"/>
      <c r="CF119" s="772"/>
      <c r="CG119" s="772"/>
      <c r="CH119" s="772"/>
      <c r="CI119" s="772"/>
      <c r="CJ119" s="772"/>
      <c r="CK119" s="772"/>
      <c r="CL119" s="772"/>
      <c r="CM119" s="772"/>
      <c r="CN119" s="772"/>
      <c r="CO119" s="772"/>
      <c r="CP119" s="772"/>
      <c r="CQ119" s="772"/>
      <c r="CR119" s="772"/>
      <c r="CS119" s="772"/>
      <c r="CT119" s="772"/>
      <c r="CU119" s="772"/>
      <c r="CV119" s="772"/>
      <c r="CW119" s="772"/>
      <c r="CX119" s="772"/>
      <c r="CY119" s="772"/>
      <c r="CZ119" s="772"/>
      <c r="DA119" s="772"/>
      <c r="DB119" s="772"/>
      <c r="DC119" s="772"/>
      <c r="DD119" s="772"/>
      <c r="DE119" s="772"/>
      <c r="DF119" s="772"/>
      <c r="DG119" s="772"/>
      <c r="DH119" s="772"/>
      <c r="DI119" s="772"/>
      <c r="DJ119" s="772"/>
      <c r="DK119" s="772"/>
      <c r="DL119" s="772"/>
      <c r="DM119" s="772"/>
      <c r="DN119" s="772"/>
      <c r="DO119" s="772"/>
      <c r="DP119" s="772"/>
      <c r="DQ119" s="772"/>
      <c r="DR119" s="772"/>
      <c r="DS119" s="772"/>
      <c r="DT119" s="772"/>
      <c r="DU119" s="772"/>
      <c r="DV119" s="772"/>
      <c r="DW119" s="772"/>
      <c r="DX119" s="772"/>
      <c r="DY119" s="772"/>
      <c r="DZ119" s="772"/>
      <c r="EA119" s="772"/>
      <c r="EB119" s="772"/>
      <c r="EC119" s="772"/>
      <c r="ED119" s="772"/>
      <c r="EE119" s="772"/>
      <c r="EF119" s="772"/>
      <c r="EG119" s="772"/>
      <c r="EH119" s="772"/>
      <c r="EI119" s="772"/>
      <c r="EJ119" s="772"/>
      <c r="EK119" s="772"/>
      <c r="EL119" s="772"/>
      <c r="EM119" s="772"/>
      <c r="EN119" s="772"/>
      <c r="EO119" s="772"/>
      <c r="EP119" s="772"/>
      <c r="EQ119" s="772"/>
      <c r="ER119" s="772"/>
      <c r="ES119" s="772"/>
      <c r="ET119" s="772"/>
      <c r="EU119" s="772"/>
      <c r="EV119" s="772"/>
      <c r="EW119" s="772"/>
      <c r="EX119" s="772"/>
      <c r="EY119" s="772"/>
      <c r="EZ119" s="772"/>
      <c r="FA119" s="772"/>
      <c r="FB119" s="772"/>
      <c r="FC119" s="772"/>
      <c r="FD119" s="772"/>
      <c r="FE119" s="772"/>
      <c r="FF119" s="772"/>
      <c r="FG119" s="772"/>
      <c r="FH119" s="772"/>
      <c r="FI119" s="772"/>
      <c r="FJ119" s="772"/>
      <c r="FK119" s="772"/>
      <c r="FL119" s="772"/>
      <c r="FM119" s="772"/>
      <c r="FN119" s="772"/>
      <c r="FO119" s="772"/>
      <c r="FP119" s="772"/>
      <c r="FQ119" s="772"/>
      <c r="FR119" s="772"/>
      <c r="FS119" s="772"/>
      <c r="FT119" s="772"/>
      <c r="FU119" s="772"/>
      <c r="FV119" s="772"/>
      <c r="FW119" s="772"/>
      <c r="FX119" s="772"/>
      <c r="FY119" s="772"/>
      <c r="FZ119" s="772"/>
      <c r="GA119" s="772"/>
      <c r="GB119" s="772"/>
      <c r="GC119" s="772"/>
      <c r="GD119" s="772"/>
      <c r="GE119" s="772"/>
      <c r="GF119" s="772"/>
      <c r="GG119" s="772"/>
      <c r="GH119" s="772"/>
      <c r="GI119" s="772"/>
      <c r="GJ119" s="772"/>
      <c r="GK119" s="772"/>
      <c r="GL119" s="772"/>
      <c r="GM119" s="772"/>
      <c r="GN119" s="772"/>
      <c r="GO119" s="772"/>
      <c r="GP119" s="772"/>
      <c r="GQ119" s="772"/>
      <c r="GR119" s="772"/>
      <c r="GS119" s="772"/>
      <c r="GT119" s="772"/>
      <c r="GU119" s="772"/>
      <c r="GV119" s="772"/>
      <c r="GW119" s="772"/>
      <c r="GX119" s="772"/>
      <c r="GY119" s="772"/>
    </row>
    <row r="120" spans="1:207" ht="15.75" thickTop="1">
      <c r="A120" s="960" t="s">
        <v>402</v>
      </c>
      <c r="B120" s="961">
        <v>-1.3599999999999999E-2</v>
      </c>
      <c r="C120" s="961">
        <v>-1.49E-2</v>
      </c>
      <c r="D120" s="961">
        <v>-3.5999999999999999E-3</v>
      </c>
      <c r="E120" s="961">
        <v>-3.4599999999999999E-2</v>
      </c>
      <c r="F120" s="961">
        <v>-8.8999999999999999E-3</v>
      </c>
      <c r="G120" s="961">
        <v>-2.9600000000000001E-2</v>
      </c>
      <c r="H120" s="961">
        <v>-3.5000000000000003E-2</v>
      </c>
      <c r="I120" s="961">
        <v>-2.1899999999999999E-2</v>
      </c>
      <c r="J120" s="961">
        <v>-1.4999999999999999E-2</v>
      </c>
      <c r="K120" s="772"/>
      <c r="L120" s="772"/>
      <c r="M120" s="772"/>
      <c r="N120" s="772"/>
      <c r="O120" s="772"/>
      <c r="P120" s="772"/>
      <c r="Q120" s="772"/>
      <c r="R120" s="772"/>
      <c r="S120" s="772"/>
      <c r="T120" s="772"/>
      <c r="U120" s="772"/>
      <c r="V120" s="772"/>
      <c r="W120" s="772"/>
      <c r="X120" s="772"/>
      <c r="Y120" s="772"/>
      <c r="Z120" s="772"/>
      <c r="AA120" s="772"/>
      <c r="AB120" s="772"/>
      <c r="AC120" s="772"/>
      <c r="AD120" s="772"/>
      <c r="AE120" s="772"/>
      <c r="AF120" s="772"/>
      <c r="AG120" s="772"/>
      <c r="AH120" s="772"/>
      <c r="AI120" s="772"/>
      <c r="AJ120" s="772"/>
      <c r="AK120" s="772"/>
      <c r="AL120" s="772"/>
      <c r="AM120" s="772"/>
      <c r="AN120" s="772"/>
      <c r="AO120" s="772"/>
      <c r="AP120" s="772"/>
      <c r="AQ120" s="772"/>
      <c r="AR120" s="772"/>
      <c r="AS120" s="772"/>
      <c r="AT120" s="772"/>
      <c r="AU120" s="772"/>
      <c r="AV120" s="772"/>
      <c r="AW120" s="772"/>
      <c r="AX120" s="772"/>
      <c r="AY120" s="772"/>
      <c r="AZ120" s="772"/>
      <c r="BA120" s="772"/>
      <c r="BB120" s="772"/>
      <c r="BC120" s="772"/>
      <c r="BD120" s="772"/>
      <c r="BE120" s="772"/>
      <c r="BF120" s="772"/>
      <c r="BG120" s="772"/>
      <c r="BH120" s="772"/>
      <c r="BI120" s="772"/>
      <c r="BJ120" s="772"/>
      <c r="BK120" s="772"/>
      <c r="BL120" s="772"/>
      <c r="BM120" s="772"/>
      <c r="BN120" s="772"/>
      <c r="BO120" s="772"/>
      <c r="BP120" s="772"/>
      <c r="BQ120" s="772"/>
      <c r="BR120" s="772"/>
      <c r="BS120" s="772"/>
      <c r="BT120" s="772"/>
      <c r="BU120" s="772"/>
      <c r="BV120" s="772"/>
      <c r="BW120" s="772"/>
      <c r="BX120" s="772"/>
      <c r="BY120" s="772"/>
      <c r="BZ120" s="772"/>
      <c r="CA120" s="772"/>
      <c r="CB120" s="772"/>
      <c r="CC120" s="772"/>
      <c r="CD120" s="772"/>
      <c r="CE120" s="772"/>
      <c r="CF120" s="772"/>
      <c r="CG120" s="772"/>
      <c r="CH120" s="772"/>
      <c r="CI120" s="772"/>
      <c r="CJ120" s="772"/>
      <c r="CK120" s="772"/>
      <c r="CL120" s="772"/>
      <c r="CM120" s="772"/>
      <c r="CN120" s="772"/>
      <c r="CO120" s="772"/>
      <c r="CP120" s="772"/>
      <c r="CQ120" s="772"/>
      <c r="CR120" s="772"/>
      <c r="CS120" s="772"/>
      <c r="CT120" s="772"/>
      <c r="CU120" s="772"/>
      <c r="CV120" s="772"/>
      <c r="CW120" s="772"/>
      <c r="CX120" s="772"/>
      <c r="CY120" s="772"/>
      <c r="CZ120" s="772"/>
      <c r="DA120" s="772"/>
      <c r="DB120" s="772"/>
      <c r="DC120" s="772"/>
      <c r="DD120" s="772"/>
      <c r="DE120" s="772"/>
      <c r="DF120" s="772"/>
      <c r="DG120" s="772"/>
      <c r="DH120" s="772"/>
      <c r="DI120" s="772"/>
      <c r="DJ120" s="772"/>
      <c r="DK120" s="772"/>
      <c r="DL120" s="772"/>
      <c r="DM120" s="772"/>
      <c r="DN120" s="772"/>
      <c r="DO120" s="772"/>
      <c r="DP120" s="772"/>
      <c r="DQ120" s="772"/>
      <c r="DR120" s="772"/>
      <c r="DS120" s="772"/>
      <c r="DT120" s="772"/>
      <c r="DU120" s="772"/>
      <c r="DV120" s="772"/>
      <c r="DW120" s="772"/>
      <c r="DX120" s="772"/>
      <c r="DY120" s="772"/>
      <c r="DZ120" s="772"/>
      <c r="EA120" s="772"/>
      <c r="EB120" s="772"/>
      <c r="EC120" s="772"/>
      <c r="ED120" s="772"/>
      <c r="EE120" s="772"/>
      <c r="EF120" s="772"/>
      <c r="EG120" s="772"/>
      <c r="EH120" s="772"/>
      <c r="EI120" s="772"/>
      <c r="EJ120" s="772"/>
      <c r="EK120" s="772"/>
      <c r="EL120" s="772"/>
      <c r="EM120" s="772"/>
      <c r="EN120" s="772"/>
      <c r="EO120" s="772"/>
      <c r="EP120" s="772"/>
      <c r="EQ120" s="772"/>
      <c r="ER120" s="772"/>
      <c r="ES120" s="772"/>
      <c r="ET120" s="772"/>
      <c r="EU120" s="772"/>
      <c r="EV120" s="772"/>
      <c r="EW120" s="772"/>
      <c r="EX120" s="772"/>
      <c r="EY120" s="772"/>
      <c r="EZ120" s="772"/>
      <c r="FA120" s="772"/>
      <c r="FB120" s="772"/>
      <c r="FC120" s="772"/>
      <c r="FD120" s="772"/>
      <c r="FE120" s="772"/>
      <c r="FF120" s="772"/>
      <c r="FG120" s="772"/>
      <c r="FH120" s="772"/>
      <c r="FI120" s="772"/>
      <c r="FJ120" s="772"/>
      <c r="FK120" s="772"/>
      <c r="FL120" s="772"/>
      <c r="FM120" s="772"/>
      <c r="FN120" s="772"/>
      <c r="FO120" s="772"/>
      <c r="FP120" s="772"/>
      <c r="FQ120" s="772"/>
      <c r="FR120" s="772"/>
      <c r="FS120" s="772"/>
      <c r="FT120" s="772"/>
      <c r="FU120" s="772"/>
      <c r="FV120" s="772"/>
      <c r="FW120" s="772"/>
      <c r="FX120" s="772"/>
      <c r="FY120" s="772"/>
      <c r="FZ120" s="772"/>
      <c r="GA120" s="772"/>
      <c r="GB120" s="772"/>
      <c r="GC120" s="772"/>
      <c r="GD120" s="772"/>
      <c r="GE120" s="772"/>
      <c r="GF120" s="772"/>
      <c r="GG120" s="772"/>
      <c r="GH120" s="772"/>
      <c r="GI120" s="772"/>
      <c r="GJ120" s="772"/>
      <c r="GK120" s="772"/>
      <c r="GL120" s="772"/>
      <c r="GM120" s="772"/>
      <c r="GN120" s="772"/>
      <c r="GO120" s="772"/>
      <c r="GP120" s="772"/>
      <c r="GQ120" s="772"/>
      <c r="GR120" s="772"/>
      <c r="GS120" s="772"/>
      <c r="GT120" s="772"/>
      <c r="GU120" s="772"/>
      <c r="GV120" s="772"/>
      <c r="GW120" s="772"/>
      <c r="GX120" s="772"/>
      <c r="GY120" s="772"/>
    </row>
    <row r="121" spans="1:207">
      <c r="A121" s="960" t="s">
        <v>403</v>
      </c>
      <c r="B121" s="961">
        <v>-0.1095</v>
      </c>
      <c r="C121" s="961">
        <v>-0.1241</v>
      </c>
      <c r="D121" s="961">
        <v>-0.1075</v>
      </c>
      <c r="E121" s="961">
        <v>-0.16139999999999999</v>
      </c>
      <c r="F121" s="961">
        <v>-0.15809999999999999</v>
      </c>
      <c r="G121" s="961">
        <v>-0.1062</v>
      </c>
      <c r="H121" s="961">
        <v>-0.14599999999999999</v>
      </c>
      <c r="I121" s="961">
        <v>-0.1598</v>
      </c>
      <c r="J121" s="961">
        <v>-0.13150000000000001</v>
      </c>
      <c r="K121" s="772"/>
      <c r="L121" s="772"/>
      <c r="M121" s="772"/>
      <c r="N121" s="772"/>
      <c r="O121" s="772"/>
      <c r="P121" s="772"/>
      <c r="Q121" s="772"/>
      <c r="R121" s="772"/>
      <c r="S121" s="772"/>
      <c r="T121" s="772"/>
      <c r="U121" s="772"/>
      <c r="V121" s="772"/>
      <c r="W121" s="772"/>
      <c r="X121" s="772"/>
      <c r="Y121" s="772"/>
      <c r="Z121" s="772"/>
      <c r="AA121" s="772"/>
      <c r="AB121" s="772"/>
      <c r="AC121" s="772"/>
      <c r="AD121" s="772"/>
      <c r="AE121" s="772"/>
      <c r="AF121" s="772"/>
      <c r="AG121" s="772"/>
      <c r="AH121" s="772"/>
      <c r="AI121" s="772"/>
      <c r="AJ121" s="772"/>
      <c r="AK121" s="772"/>
      <c r="AL121" s="772"/>
      <c r="AM121" s="772"/>
      <c r="AN121" s="772"/>
      <c r="AO121" s="772"/>
      <c r="AP121" s="772"/>
      <c r="AQ121" s="772"/>
      <c r="AR121" s="772"/>
      <c r="AS121" s="772"/>
      <c r="AT121" s="772"/>
      <c r="AU121" s="772"/>
      <c r="AV121" s="772"/>
      <c r="AW121" s="772"/>
      <c r="AX121" s="772"/>
      <c r="AY121" s="772"/>
      <c r="AZ121" s="772"/>
      <c r="BA121" s="772"/>
      <c r="BB121" s="772"/>
      <c r="BC121" s="772"/>
      <c r="BD121" s="772"/>
      <c r="BE121" s="772"/>
      <c r="BF121" s="772"/>
      <c r="BG121" s="772"/>
      <c r="BH121" s="772"/>
      <c r="BI121" s="772"/>
      <c r="BJ121" s="772"/>
      <c r="BK121" s="772"/>
      <c r="BL121" s="772"/>
      <c r="BM121" s="772"/>
      <c r="BN121" s="772"/>
      <c r="BO121" s="772"/>
      <c r="BP121" s="772"/>
      <c r="BQ121" s="772"/>
      <c r="BR121" s="772"/>
      <c r="BS121" s="772"/>
      <c r="BT121" s="772"/>
      <c r="BU121" s="772"/>
      <c r="BV121" s="772"/>
      <c r="BW121" s="772"/>
      <c r="BX121" s="772"/>
      <c r="BY121" s="772"/>
      <c r="BZ121" s="772"/>
      <c r="CA121" s="772"/>
      <c r="CB121" s="772"/>
      <c r="CC121" s="772"/>
      <c r="CD121" s="772"/>
      <c r="CE121" s="772"/>
      <c r="CF121" s="772"/>
      <c r="CG121" s="772"/>
      <c r="CH121" s="772"/>
      <c r="CI121" s="772"/>
      <c r="CJ121" s="772"/>
      <c r="CK121" s="772"/>
      <c r="CL121" s="772"/>
      <c r="CM121" s="772"/>
      <c r="CN121" s="772"/>
      <c r="CO121" s="772"/>
      <c r="CP121" s="772"/>
      <c r="CQ121" s="772"/>
      <c r="CR121" s="772"/>
      <c r="CS121" s="772"/>
      <c r="CT121" s="772"/>
      <c r="CU121" s="772"/>
      <c r="CV121" s="772"/>
      <c r="CW121" s="772"/>
      <c r="CX121" s="772"/>
      <c r="CY121" s="772"/>
      <c r="CZ121" s="772"/>
      <c r="DA121" s="772"/>
      <c r="DB121" s="772"/>
      <c r="DC121" s="772"/>
      <c r="DD121" s="772"/>
      <c r="DE121" s="772"/>
      <c r="DF121" s="772"/>
      <c r="DG121" s="772"/>
      <c r="DH121" s="772"/>
      <c r="DI121" s="772"/>
      <c r="DJ121" s="772"/>
      <c r="DK121" s="772"/>
      <c r="DL121" s="772"/>
      <c r="DM121" s="772"/>
      <c r="DN121" s="772"/>
      <c r="DO121" s="772"/>
      <c r="DP121" s="772"/>
      <c r="DQ121" s="772"/>
      <c r="DR121" s="772"/>
      <c r="DS121" s="772"/>
      <c r="DT121" s="772"/>
      <c r="DU121" s="772"/>
      <c r="DV121" s="772"/>
      <c r="DW121" s="772"/>
      <c r="DX121" s="772"/>
      <c r="DY121" s="772"/>
      <c r="DZ121" s="772"/>
      <c r="EA121" s="772"/>
      <c r="EB121" s="772"/>
      <c r="EC121" s="772"/>
      <c r="ED121" s="772"/>
      <c r="EE121" s="772"/>
      <c r="EF121" s="772"/>
      <c r="EG121" s="772"/>
      <c r="EH121" s="772"/>
      <c r="EI121" s="772"/>
      <c r="EJ121" s="772"/>
      <c r="EK121" s="772"/>
      <c r="EL121" s="772"/>
      <c r="EM121" s="772"/>
      <c r="EN121" s="772"/>
      <c r="EO121" s="772"/>
      <c r="EP121" s="772"/>
      <c r="EQ121" s="772"/>
      <c r="ER121" s="772"/>
      <c r="ES121" s="772"/>
      <c r="ET121" s="772"/>
      <c r="EU121" s="772"/>
      <c r="EV121" s="772"/>
      <c r="EW121" s="772"/>
      <c r="EX121" s="772"/>
      <c r="EY121" s="772"/>
      <c r="EZ121" s="772"/>
      <c r="FA121" s="772"/>
      <c r="FB121" s="772"/>
      <c r="FC121" s="772"/>
      <c r="FD121" s="772"/>
      <c r="FE121" s="772"/>
      <c r="FF121" s="772"/>
      <c r="FG121" s="772"/>
      <c r="FH121" s="772"/>
      <c r="FI121" s="772"/>
      <c r="FJ121" s="772"/>
      <c r="FK121" s="772"/>
      <c r="FL121" s="772"/>
      <c r="FM121" s="772"/>
      <c r="FN121" s="772"/>
      <c r="FO121" s="772"/>
      <c r="FP121" s="772"/>
      <c r="FQ121" s="772"/>
      <c r="FR121" s="772"/>
      <c r="FS121" s="772"/>
      <c r="FT121" s="772"/>
      <c r="FU121" s="772"/>
      <c r="FV121" s="772"/>
      <c r="FW121" s="772"/>
      <c r="FX121" s="772"/>
      <c r="FY121" s="772"/>
      <c r="FZ121" s="772"/>
      <c r="GA121" s="772"/>
      <c r="GB121" s="772"/>
      <c r="GC121" s="772"/>
      <c r="GD121" s="772"/>
      <c r="GE121" s="772"/>
      <c r="GF121" s="772"/>
      <c r="GG121" s="772"/>
      <c r="GH121" s="772"/>
      <c r="GI121" s="772"/>
      <c r="GJ121" s="772"/>
      <c r="GK121" s="772"/>
      <c r="GL121" s="772"/>
      <c r="GM121" s="772"/>
      <c r="GN121" s="772"/>
      <c r="GO121" s="772"/>
      <c r="GP121" s="772"/>
      <c r="GQ121" s="772"/>
      <c r="GR121" s="772"/>
      <c r="GS121" s="772"/>
      <c r="GT121" s="772"/>
      <c r="GU121" s="772"/>
      <c r="GV121" s="772"/>
      <c r="GW121" s="772"/>
      <c r="GX121" s="772"/>
      <c r="GY121" s="772"/>
    </row>
    <row r="122" spans="1:207">
      <c r="A122" s="960" t="s">
        <v>404</v>
      </c>
      <c r="B122" s="961">
        <v>0</v>
      </c>
      <c r="C122" s="961">
        <v>-1.6000000000000001E-3</v>
      </c>
      <c r="D122" s="961">
        <v>1E-4</v>
      </c>
      <c r="E122" s="961">
        <v>0</v>
      </c>
      <c r="F122" s="961">
        <v>5.0000000000000001E-4</v>
      </c>
      <c r="G122" s="961">
        <v>3.7000000000000002E-3</v>
      </c>
      <c r="H122" s="961">
        <v>0</v>
      </c>
      <c r="I122" s="961">
        <v>0</v>
      </c>
      <c r="J122" s="961">
        <v>-2.9999999999999997E-4</v>
      </c>
      <c r="K122" s="772"/>
      <c r="L122" s="772"/>
      <c r="M122" s="772"/>
      <c r="N122" s="772"/>
      <c r="O122" s="772"/>
      <c r="P122" s="772"/>
      <c r="Q122" s="772"/>
      <c r="R122" s="772"/>
      <c r="S122" s="772"/>
      <c r="T122" s="772"/>
      <c r="U122" s="772"/>
      <c r="V122" s="772"/>
      <c r="W122" s="772"/>
      <c r="X122" s="772"/>
      <c r="Y122" s="772"/>
      <c r="Z122" s="772"/>
      <c r="AA122" s="772"/>
      <c r="AB122" s="772"/>
      <c r="AC122" s="772"/>
      <c r="AD122" s="772"/>
      <c r="AE122" s="772"/>
      <c r="AF122" s="772"/>
      <c r="AG122" s="772"/>
      <c r="AH122" s="772"/>
      <c r="AI122" s="772"/>
      <c r="AJ122" s="772"/>
      <c r="AK122" s="772"/>
      <c r="AL122" s="772"/>
      <c r="AM122" s="772"/>
      <c r="AN122" s="772"/>
      <c r="AO122" s="772"/>
      <c r="AP122" s="772"/>
      <c r="AQ122" s="772"/>
      <c r="AR122" s="772"/>
      <c r="AS122" s="772"/>
      <c r="AT122" s="772"/>
      <c r="AU122" s="772"/>
      <c r="AV122" s="772"/>
      <c r="AW122" s="772"/>
      <c r="AX122" s="772"/>
      <c r="AY122" s="772"/>
      <c r="AZ122" s="772"/>
      <c r="BA122" s="772"/>
      <c r="BB122" s="772"/>
      <c r="BC122" s="772"/>
      <c r="BD122" s="772"/>
      <c r="BE122" s="772"/>
      <c r="BF122" s="772"/>
      <c r="BG122" s="772"/>
      <c r="BH122" s="772"/>
      <c r="BI122" s="772"/>
      <c r="BJ122" s="772"/>
      <c r="BK122" s="772"/>
      <c r="BL122" s="772"/>
      <c r="BM122" s="772"/>
      <c r="BN122" s="772"/>
      <c r="BO122" s="772"/>
      <c r="BP122" s="772"/>
      <c r="BQ122" s="772"/>
      <c r="BR122" s="772"/>
      <c r="BS122" s="772"/>
      <c r="BT122" s="772"/>
      <c r="BU122" s="772"/>
      <c r="BV122" s="772"/>
      <c r="BW122" s="772"/>
      <c r="BX122" s="772"/>
      <c r="BY122" s="772"/>
      <c r="BZ122" s="772"/>
      <c r="CA122" s="772"/>
      <c r="CB122" s="772"/>
      <c r="CC122" s="772"/>
      <c r="CD122" s="772"/>
      <c r="CE122" s="772"/>
      <c r="CF122" s="772"/>
      <c r="CG122" s="772"/>
      <c r="CH122" s="772"/>
      <c r="CI122" s="772"/>
      <c r="CJ122" s="772"/>
      <c r="CK122" s="772"/>
      <c r="CL122" s="772"/>
      <c r="CM122" s="772"/>
      <c r="CN122" s="772"/>
      <c r="CO122" s="772"/>
      <c r="CP122" s="772"/>
      <c r="CQ122" s="772"/>
      <c r="CR122" s="772"/>
      <c r="CS122" s="772"/>
      <c r="CT122" s="772"/>
      <c r="CU122" s="772"/>
      <c r="CV122" s="772"/>
      <c r="CW122" s="772"/>
      <c r="CX122" s="772"/>
      <c r="CY122" s="772"/>
      <c r="CZ122" s="772"/>
      <c r="DA122" s="772"/>
      <c r="DB122" s="772"/>
      <c r="DC122" s="772"/>
      <c r="DD122" s="772"/>
      <c r="DE122" s="772"/>
      <c r="DF122" s="772"/>
      <c r="DG122" s="772"/>
      <c r="DH122" s="772"/>
      <c r="DI122" s="772"/>
      <c r="DJ122" s="772"/>
      <c r="DK122" s="772"/>
      <c r="DL122" s="772"/>
      <c r="DM122" s="772"/>
      <c r="DN122" s="772"/>
      <c r="DO122" s="772"/>
      <c r="DP122" s="772"/>
      <c r="DQ122" s="772"/>
      <c r="DR122" s="772"/>
      <c r="DS122" s="772"/>
      <c r="DT122" s="772"/>
      <c r="DU122" s="772"/>
      <c r="DV122" s="772"/>
      <c r="DW122" s="772"/>
      <c r="DX122" s="772"/>
      <c r="DY122" s="772"/>
      <c r="DZ122" s="772"/>
      <c r="EA122" s="772"/>
      <c r="EB122" s="772"/>
      <c r="EC122" s="772"/>
      <c r="ED122" s="772"/>
      <c r="EE122" s="772"/>
      <c r="EF122" s="772"/>
      <c r="EG122" s="772"/>
      <c r="EH122" s="772"/>
      <c r="EI122" s="772"/>
      <c r="EJ122" s="772"/>
      <c r="EK122" s="772"/>
      <c r="EL122" s="772"/>
      <c r="EM122" s="772"/>
      <c r="EN122" s="772"/>
      <c r="EO122" s="772"/>
      <c r="EP122" s="772"/>
      <c r="EQ122" s="772"/>
      <c r="ER122" s="772"/>
      <c r="ES122" s="772"/>
      <c r="ET122" s="772"/>
      <c r="EU122" s="772"/>
      <c r="EV122" s="772"/>
      <c r="EW122" s="772"/>
      <c r="EX122" s="772"/>
      <c r="EY122" s="772"/>
      <c r="EZ122" s="772"/>
      <c r="FA122" s="772"/>
      <c r="FB122" s="772"/>
      <c r="FC122" s="772"/>
      <c r="FD122" s="772"/>
      <c r="FE122" s="772"/>
      <c r="FF122" s="772"/>
      <c r="FG122" s="772"/>
      <c r="FH122" s="772"/>
      <c r="FI122" s="772"/>
      <c r="FJ122" s="772"/>
      <c r="FK122" s="772"/>
      <c r="FL122" s="772"/>
      <c r="FM122" s="772"/>
      <c r="FN122" s="772"/>
      <c r="FO122" s="772"/>
      <c r="FP122" s="772"/>
      <c r="FQ122" s="772"/>
      <c r="FR122" s="772"/>
      <c r="FS122" s="772"/>
      <c r="FT122" s="772"/>
      <c r="FU122" s="772"/>
      <c r="FV122" s="772"/>
      <c r="FW122" s="772"/>
      <c r="FX122" s="772"/>
      <c r="FY122" s="772"/>
      <c r="FZ122" s="772"/>
      <c r="GA122" s="772"/>
      <c r="GB122" s="772"/>
      <c r="GC122" s="772"/>
      <c r="GD122" s="772"/>
      <c r="GE122" s="772"/>
      <c r="GF122" s="772"/>
      <c r="GG122" s="772"/>
      <c r="GH122" s="772"/>
      <c r="GI122" s="772"/>
      <c r="GJ122" s="772"/>
      <c r="GK122" s="772"/>
      <c r="GL122" s="772"/>
      <c r="GM122" s="772"/>
      <c r="GN122" s="772"/>
      <c r="GO122" s="772"/>
      <c r="GP122" s="772"/>
      <c r="GQ122" s="772"/>
      <c r="GR122" s="772"/>
      <c r="GS122" s="772"/>
      <c r="GT122" s="772"/>
      <c r="GU122" s="772"/>
      <c r="GV122" s="772"/>
      <c r="GW122" s="772"/>
      <c r="GX122" s="772"/>
      <c r="GY122" s="772"/>
    </row>
    <row r="123" spans="1:207">
      <c r="A123" s="960" t="s">
        <v>405</v>
      </c>
      <c r="B123" s="961">
        <v>-1E-4</v>
      </c>
      <c r="C123" s="961">
        <v>0</v>
      </c>
      <c r="D123" s="961">
        <v>8.9999999999999998E-4</v>
      </c>
      <c r="E123" s="961">
        <v>0</v>
      </c>
      <c r="F123" s="961">
        <v>1.1999999999999999E-3</v>
      </c>
      <c r="G123" s="961">
        <v>0</v>
      </c>
      <c r="H123" s="961">
        <v>0</v>
      </c>
      <c r="I123" s="961">
        <v>-2.0000000000000001E-4</v>
      </c>
      <c r="J123" s="961">
        <v>2.9999999999999997E-4</v>
      </c>
      <c r="K123" s="772"/>
      <c r="L123" s="772"/>
      <c r="M123" s="772"/>
      <c r="N123" s="772"/>
      <c r="O123" s="772"/>
      <c r="P123" s="772"/>
      <c r="Q123" s="772"/>
      <c r="R123" s="772"/>
      <c r="S123" s="772"/>
      <c r="T123" s="772"/>
      <c r="U123" s="772"/>
      <c r="V123" s="772"/>
      <c r="W123" s="772"/>
      <c r="X123" s="772"/>
      <c r="Y123" s="772"/>
      <c r="Z123" s="772"/>
      <c r="AA123" s="772"/>
      <c r="AB123" s="772"/>
      <c r="AC123" s="772"/>
      <c r="AD123" s="772"/>
      <c r="AE123" s="772"/>
      <c r="AF123" s="772"/>
      <c r="AG123" s="772"/>
      <c r="AH123" s="772"/>
      <c r="AI123" s="772"/>
      <c r="AJ123" s="772"/>
      <c r="AK123" s="772"/>
      <c r="AL123" s="772"/>
      <c r="AM123" s="772"/>
      <c r="AN123" s="772"/>
      <c r="AO123" s="772"/>
      <c r="AP123" s="772"/>
      <c r="AQ123" s="772"/>
      <c r="AR123" s="772"/>
      <c r="AS123" s="772"/>
      <c r="AT123" s="772"/>
      <c r="AU123" s="772"/>
      <c r="AV123" s="772"/>
      <c r="AW123" s="772"/>
      <c r="AX123" s="772"/>
      <c r="AY123" s="772"/>
      <c r="AZ123" s="772"/>
      <c r="BA123" s="772"/>
      <c r="BB123" s="772"/>
      <c r="BC123" s="772"/>
      <c r="BD123" s="772"/>
      <c r="BE123" s="772"/>
      <c r="BF123" s="772"/>
      <c r="BG123" s="772"/>
      <c r="BH123" s="772"/>
      <c r="BI123" s="772"/>
      <c r="BJ123" s="772"/>
      <c r="BK123" s="772"/>
      <c r="BL123" s="772"/>
      <c r="BM123" s="772"/>
      <c r="BN123" s="772"/>
      <c r="BO123" s="772"/>
      <c r="BP123" s="772"/>
      <c r="BQ123" s="772"/>
      <c r="BR123" s="772"/>
      <c r="BS123" s="772"/>
      <c r="BT123" s="772"/>
      <c r="BU123" s="772"/>
      <c r="BV123" s="772"/>
      <c r="BW123" s="772"/>
      <c r="BX123" s="772"/>
      <c r="BY123" s="772"/>
      <c r="BZ123" s="772"/>
      <c r="CA123" s="772"/>
      <c r="CB123" s="772"/>
      <c r="CC123" s="772"/>
      <c r="CD123" s="772"/>
      <c r="CE123" s="772"/>
      <c r="CF123" s="772"/>
      <c r="CG123" s="772"/>
      <c r="CH123" s="772"/>
      <c r="CI123" s="772"/>
      <c r="CJ123" s="772"/>
      <c r="CK123" s="772"/>
      <c r="CL123" s="772"/>
      <c r="CM123" s="772"/>
      <c r="CN123" s="772"/>
      <c r="CO123" s="772"/>
      <c r="CP123" s="772"/>
      <c r="CQ123" s="772"/>
      <c r="CR123" s="772"/>
      <c r="CS123" s="772"/>
      <c r="CT123" s="772"/>
      <c r="CU123" s="772"/>
      <c r="CV123" s="772"/>
      <c r="CW123" s="772"/>
      <c r="CX123" s="772"/>
      <c r="CY123" s="772"/>
      <c r="CZ123" s="772"/>
      <c r="DA123" s="772"/>
      <c r="DB123" s="772"/>
      <c r="DC123" s="772"/>
      <c r="DD123" s="772"/>
      <c r="DE123" s="772"/>
      <c r="DF123" s="772"/>
      <c r="DG123" s="772"/>
      <c r="DH123" s="772"/>
      <c r="DI123" s="772"/>
      <c r="DJ123" s="772"/>
      <c r="DK123" s="772"/>
      <c r="DL123" s="772"/>
      <c r="DM123" s="772"/>
      <c r="DN123" s="772"/>
      <c r="DO123" s="772"/>
      <c r="DP123" s="772"/>
      <c r="DQ123" s="772"/>
      <c r="DR123" s="772"/>
      <c r="DS123" s="772"/>
      <c r="DT123" s="772"/>
      <c r="DU123" s="772"/>
      <c r="DV123" s="772"/>
      <c r="DW123" s="772"/>
      <c r="DX123" s="772"/>
      <c r="DY123" s="772"/>
      <c r="DZ123" s="772"/>
      <c r="EA123" s="772"/>
      <c r="EB123" s="772"/>
      <c r="EC123" s="772"/>
      <c r="ED123" s="772"/>
      <c r="EE123" s="772"/>
      <c r="EF123" s="772"/>
      <c r="EG123" s="772"/>
      <c r="EH123" s="772"/>
      <c r="EI123" s="772"/>
      <c r="EJ123" s="772"/>
      <c r="EK123" s="772"/>
      <c r="EL123" s="772"/>
      <c r="EM123" s="772"/>
      <c r="EN123" s="772"/>
      <c r="EO123" s="772"/>
      <c r="EP123" s="772"/>
      <c r="EQ123" s="772"/>
      <c r="ER123" s="772"/>
      <c r="ES123" s="772"/>
      <c r="ET123" s="772"/>
      <c r="EU123" s="772"/>
      <c r="EV123" s="772"/>
      <c r="EW123" s="772"/>
      <c r="EX123" s="772"/>
      <c r="EY123" s="772"/>
      <c r="EZ123" s="772"/>
      <c r="FA123" s="772"/>
      <c r="FB123" s="772"/>
      <c r="FC123" s="772"/>
      <c r="FD123" s="772"/>
      <c r="FE123" s="772"/>
      <c r="FF123" s="772"/>
      <c r="FG123" s="772"/>
      <c r="FH123" s="772"/>
      <c r="FI123" s="772"/>
      <c r="FJ123" s="772"/>
      <c r="FK123" s="772"/>
      <c r="FL123" s="772"/>
      <c r="FM123" s="772"/>
      <c r="FN123" s="772"/>
      <c r="FO123" s="772"/>
      <c r="FP123" s="772"/>
      <c r="FQ123" s="772"/>
      <c r="FR123" s="772"/>
      <c r="FS123" s="772"/>
      <c r="FT123" s="772"/>
      <c r="FU123" s="772"/>
      <c r="FV123" s="772"/>
      <c r="FW123" s="772"/>
      <c r="FX123" s="772"/>
      <c r="FY123" s="772"/>
      <c r="FZ123" s="772"/>
      <c r="GA123" s="772"/>
      <c r="GB123" s="772"/>
      <c r="GC123" s="772"/>
      <c r="GD123" s="772"/>
      <c r="GE123" s="772"/>
      <c r="GF123" s="772"/>
      <c r="GG123" s="772"/>
      <c r="GH123" s="772"/>
      <c r="GI123" s="772"/>
      <c r="GJ123" s="772"/>
      <c r="GK123" s="772"/>
      <c r="GL123" s="772"/>
      <c r="GM123" s="772"/>
      <c r="GN123" s="772"/>
      <c r="GO123" s="772"/>
      <c r="GP123" s="772"/>
      <c r="GQ123" s="772"/>
      <c r="GR123" s="772"/>
      <c r="GS123" s="772"/>
      <c r="GT123" s="772"/>
      <c r="GU123" s="772"/>
      <c r="GV123" s="772"/>
      <c r="GW123" s="772"/>
      <c r="GX123" s="772"/>
      <c r="GY123" s="772"/>
    </row>
    <row r="124" spans="1:207" ht="15.75" thickBot="1">
      <c r="A124" s="960" t="s">
        <v>406</v>
      </c>
      <c r="B124" s="961">
        <v>-1.2999999999999999E-3</v>
      </c>
      <c r="C124" s="961">
        <v>0</v>
      </c>
      <c r="D124" s="961">
        <v>-2.9999999999999997E-4</v>
      </c>
      <c r="E124" s="961">
        <v>0</v>
      </c>
      <c r="F124" s="961">
        <v>0</v>
      </c>
      <c r="G124" s="961">
        <v>0</v>
      </c>
      <c r="H124" s="961">
        <v>0</v>
      </c>
      <c r="I124" s="961">
        <v>0</v>
      </c>
      <c r="J124" s="961">
        <v>-2.0000000000000001E-4</v>
      </c>
      <c r="K124" s="772"/>
      <c r="L124" s="772"/>
      <c r="M124" s="772"/>
      <c r="N124" s="772"/>
      <c r="O124" s="772"/>
      <c r="P124" s="772"/>
      <c r="Q124" s="772"/>
      <c r="R124" s="772"/>
      <c r="S124" s="772"/>
      <c r="T124" s="772"/>
      <c r="U124" s="772"/>
      <c r="V124" s="772"/>
      <c r="W124" s="772"/>
      <c r="X124" s="772"/>
      <c r="Y124" s="772"/>
      <c r="Z124" s="772"/>
      <c r="AA124" s="772"/>
      <c r="AB124" s="772"/>
      <c r="AC124" s="772"/>
      <c r="AD124" s="772"/>
      <c r="AE124" s="772"/>
      <c r="AF124" s="772"/>
      <c r="AG124" s="772"/>
      <c r="AH124" s="772"/>
      <c r="AI124" s="772"/>
      <c r="AJ124" s="772"/>
      <c r="AK124" s="772"/>
      <c r="AL124" s="772"/>
      <c r="AM124" s="772"/>
      <c r="AN124" s="772"/>
      <c r="AO124" s="772"/>
      <c r="AP124" s="772"/>
      <c r="AQ124" s="772"/>
      <c r="AR124" s="772"/>
      <c r="AS124" s="772"/>
      <c r="AT124" s="772"/>
      <c r="AU124" s="772"/>
      <c r="AV124" s="772"/>
      <c r="AW124" s="772"/>
      <c r="AX124" s="772"/>
      <c r="AY124" s="772"/>
      <c r="AZ124" s="772"/>
      <c r="BA124" s="772"/>
      <c r="BB124" s="772"/>
      <c r="BC124" s="772"/>
      <c r="BD124" s="772"/>
      <c r="BE124" s="772"/>
      <c r="BF124" s="772"/>
      <c r="BG124" s="772"/>
      <c r="BH124" s="772"/>
      <c r="BI124" s="772"/>
      <c r="BJ124" s="772"/>
      <c r="BK124" s="772"/>
      <c r="BL124" s="772"/>
      <c r="BM124" s="772"/>
      <c r="BN124" s="772"/>
      <c r="BO124" s="772"/>
      <c r="BP124" s="772"/>
      <c r="BQ124" s="772"/>
      <c r="BR124" s="772"/>
      <c r="BS124" s="772"/>
      <c r="BT124" s="772"/>
      <c r="BU124" s="772"/>
      <c r="BV124" s="772"/>
      <c r="BW124" s="772"/>
      <c r="BX124" s="772"/>
      <c r="BY124" s="772"/>
      <c r="BZ124" s="772"/>
      <c r="CA124" s="772"/>
      <c r="CB124" s="772"/>
      <c r="CC124" s="772"/>
      <c r="CD124" s="772"/>
      <c r="CE124" s="772"/>
      <c r="CF124" s="772"/>
      <c r="CG124" s="772"/>
      <c r="CH124" s="772"/>
      <c r="CI124" s="772"/>
      <c r="CJ124" s="772"/>
      <c r="CK124" s="772"/>
      <c r="CL124" s="772"/>
      <c r="CM124" s="772"/>
      <c r="CN124" s="772"/>
      <c r="CO124" s="772"/>
      <c r="CP124" s="772"/>
      <c r="CQ124" s="772"/>
      <c r="CR124" s="772"/>
      <c r="CS124" s="772"/>
      <c r="CT124" s="772"/>
      <c r="CU124" s="772"/>
      <c r="CV124" s="772"/>
      <c r="CW124" s="772"/>
      <c r="CX124" s="772"/>
      <c r="CY124" s="772"/>
      <c r="CZ124" s="772"/>
      <c r="DA124" s="772"/>
      <c r="DB124" s="772"/>
      <c r="DC124" s="772"/>
      <c r="DD124" s="772"/>
      <c r="DE124" s="772"/>
      <c r="DF124" s="772"/>
      <c r="DG124" s="772"/>
      <c r="DH124" s="772"/>
      <c r="DI124" s="772"/>
      <c r="DJ124" s="772"/>
      <c r="DK124" s="772"/>
      <c r="DL124" s="772"/>
      <c r="DM124" s="772"/>
      <c r="DN124" s="772"/>
      <c r="DO124" s="772"/>
      <c r="DP124" s="772"/>
      <c r="DQ124" s="772"/>
      <c r="DR124" s="772"/>
      <c r="DS124" s="772"/>
      <c r="DT124" s="772"/>
      <c r="DU124" s="772"/>
      <c r="DV124" s="772"/>
      <c r="DW124" s="772"/>
      <c r="DX124" s="772"/>
      <c r="DY124" s="772"/>
      <c r="DZ124" s="772"/>
      <c r="EA124" s="772"/>
      <c r="EB124" s="772"/>
      <c r="EC124" s="772"/>
      <c r="ED124" s="772"/>
      <c r="EE124" s="772"/>
      <c r="EF124" s="772"/>
      <c r="EG124" s="772"/>
      <c r="EH124" s="772"/>
      <c r="EI124" s="772"/>
      <c r="EJ124" s="772"/>
      <c r="EK124" s="772"/>
      <c r="EL124" s="772"/>
      <c r="EM124" s="772"/>
      <c r="EN124" s="772"/>
      <c r="EO124" s="772"/>
      <c r="EP124" s="772"/>
      <c r="EQ124" s="772"/>
      <c r="ER124" s="772"/>
      <c r="ES124" s="772"/>
      <c r="ET124" s="772"/>
      <c r="EU124" s="772"/>
      <c r="EV124" s="772"/>
      <c r="EW124" s="772"/>
      <c r="EX124" s="772"/>
      <c r="EY124" s="772"/>
      <c r="EZ124" s="772"/>
      <c r="FA124" s="772"/>
      <c r="FB124" s="772"/>
      <c r="FC124" s="772"/>
      <c r="FD124" s="772"/>
      <c r="FE124" s="772"/>
      <c r="FF124" s="772"/>
      <c r="FG124" s="772"/>
      <c r="FH124" s="772"/>
      <c r="FI124" s="772"/>
      <c r="FJ124" s="772"/>
      <c r="FK124" s="772"/>
      <c r="FL124" s="772"/>
      <c r="FM124" s="772"/>
      <c r="FN124" s="772"/>
      <c r="FO124" s="772"/>
      <c r="FP124" s="772"/>
      <c r="FQ124" s="772"/>
      <c r="FR124" s="772"/>
      <c r="FS124" s="772"/>
      <c r="FT124" s="772"/>
      <c r="FU124" s="772"/>
      <c r="FV124" s="772"/>
      <c r="FW124" s="772"/>
      <c r="FX124" s="772"/>
      <c r="FY124" s="772"/>
      <c r="FZ124" s="772"/>
      <c r="GA124" s="772"/>
      <c r="GB124" s="772"/>
      <c r="GC124" s="772"/>
      <c r="GD124" s="772"/>
      <c r="GE124" s="772"/>
      <c r="GF124" s="772"/>
      <c r="GG124" s="772"/>
      <c r="GH124" s="772"/>
      <c r="GI124" s="772"/>
      <c r="GJ124" s="772"/>
      <c r="GK124" s="772"/>
      <c r="GL124" s="772"/>
      <c r="GM124" s="772"/>
      <c r="GN124" s="772"/>
      <c r="GO124" s="772"/>
      <c r="GP124" s="772"/>
      <c r="GQ124" s="772"/>
      <c r="GR124" s="772"/>
      <c r="GS124" s="772"/>
      <c r="GT124" s="772"/>
      <c r="GU124" s="772"/>
      <c r="GV124" s="772"/>
      <c r="GW124" s="772"/>
      <c r="GX124" s="772"/>
      <c r="GY124" s="772"/>
    </row>
    <row r="125" spans="1:207" ht="16.5" thickTop="1" thickBot="1">
      <c r="A125" s="1132" t="s">
        <v>407</v>
      </c>
      <c r="B125" s="1113">
        <v>6.3E-3</v>
      </c>
      <c r="C125" s="1113">
        <v>3.1800000000000002E-2</v>
      </c>
      <c r="D125" s="1113">
        <v>3.6900000000000002E-2</v>
      </c>
      <c r="E125" s="1113">
        <v>-7.6899999999999996E-2</v>
      </c>
      <c r="F125" s="1113">
        <v>8.0000000000000002E-3</v>
      </c>
      <c r="G125" s="1113">
        <v>-8.8999999999999999E-3</v>
      </c>
      <c r="H125" s="1113">
        <v>-2.1499999999999998E-2</v>
      </c>
      <c r="I125" s="1113">
        <v>6.93E-2</v>
      </c>
      <c r="J125" s="1113">
        <v>2.9399999999999999E-2</v>
      </c>
      <c r="K125" s="772"/>
      <c r="L125" s="772"/>
      <c r="M125" s="772"/>
      <c r="N125" s="772"/>
      <c r="O125" s="772"/>
      <c r="P125" s="772"/>
      <c r="Q125" s="772"/>
      <c r="R125" s="772"/>
      <c r="S125" s="772"/>
      <c r="T125" s="772"/>
      <c r="U125" s="772"/>
      <c r="V125" s="772"/>
      <c r="W125" s="772"/>
      <c r="X125" s="772"/>
      <c r="Y125" s="772"/>
      <c r="Z125" s="772"/>
      <c r="AA125" s="772"/>
      <c r="AB125" s="772"/>
      <c r="AC125" s="772"/>
      <c r="AD125" s="772"/>
      <c r="AE125" s="772"/>
      <c r="AF125" s="772"/>
      <c r="AG125" s="772"/>
      <c r="AH125" s="772"/>
      <c r="AI125" s="772"/>
      <c r="AJ125" s="772"/>
      <c r="AK125" s="772"/>
      <c r="AL125" s="772"/>
      <c r="AM125" s="772"/>
      <c r="AN125" s="772"/>
      <c r="AO125" s="772"/>
      <c r="AP125" s="772"/>
      <c r="AQ125" s="772"/>
      <c r="AR125" s="772"/>
      <c r="AS125" s="772"/>
      <c r="AT125" s="772"/>
      <c r="AU125" s="772"/>
      <c r="AV125" s="772"/>
      <c r="AW125" s="772"/>
      <c r="AX125" s="772"/>
      <c r="AY125" s="772"/>
      <c r="AZ125" s="772"/>
      <c r="BA125" s="772"/>
      <c r="BB125" s="772"/>
      <c r="BC125" s="772"/>
      <c r="BD125" s="772"/>
      <c r="BE125" s="772"/>
      <c r="BF125" s="772"/>
      <c r="BG125" s="772"/>
      <c r="BH125" s="772"/>
      <c r="BI125" s="772"/>
      <c r="BJ125" s="772"/>
      <c r="BK125" s="772"/>
      <c r="BL125" s="772"/>
      <c r="BM125" s="772"/>
      <c r="BN125" s="772"/>
      <c r="BO125" s="772"/>
      <c r="BP125" s="772"/>
      <c r="BQ125" s="772"/>
      <c r="BR125" s="772"/>
      <c r="BS125" s="772"/>
      <c r="BT125" s="772"/>
      <c r="BU125" s="772"/>
      <c r="BV125" s="772"/>
      <c r="BW125" s="772"/>
      <c r="BX125" s="772"/>
      <c r="BY125" s="772"/>
      <c r="BZ125" s="772"/>
      <c r="CA125" s="772"/>
      <c r="CB125" s="772"/>
      <c r="CC125" s="772"/>
      <c r="CD125" s="772"/>
      <c r="CE125" s="772"/>
      <c r="CF125" s="772"/>
      <c r="CG125" s="772"/>
      <c r="CH125" s="772"/>
      <c r="CI125" s="772"/>
      <c r="CJ125" s="772"/>
      <c r="CK125" s="772"/>
      <c r="CL125" s="772"/>
      <c r="CM125" s="772"/>
      <c r="CN125" s="772"/>
      <c r="CO125" s="772"/>
      <c r="CP125" s="772"/>
      <c r="CQ125" s="772"/>
      <c r="CR125" s="772"/>
      <c r="CS125" s="772"/>
      <c r="CT125" s="772"/>
      <c r="CU125" s="772"/>
      <c r="CV125" s="772"/>
      <c r="CW125" s="772"/>
      <c r="CX125" s="772"/>
      <c r="CY125" s="772"/>
      <c r="CZ125" s="772"/>
      <c r="DA125" s="772"/>
      <c r="DB125" s="772"/>
      <c r="DC125" s="772"/>
      <c r="DD125" s="772"/>
      <c r="DE125" s="772"/>
      <c r="DF125" s="772"/>
      <c r="DG125" s="772"/>
      <c r="DH125" s="772"/>
      <c r="DI125" s="772"/>
      <c r="DJ125" s="772"/>
      <c r="DK125" s="772"/>
      <c r="DL125" s="772"/>
      <c r="DM125" s="772"/>
      <c r="DN125" s="772"/>
      <c r="DO125" s="772"/>
      <c r="DP125" s="772"/>
      <c r="DQ125" s="772"/>
      <c r="DR125" s="772"/>
      <c r="DS125" s="772"/>
      <c r="DT125" s="772"/>
      <c r="DU125" s="772"/>
      <c r="DV125" s="772"/>
      <c r="DW125" s="772"/>
      <c r="DX125" s="772"/>
      <c r="DY125" s="772"/>
      <c r="DZ125" s="772"/>
      <c r="EA125" s="772"/>
      <c r="EB125" s="772"/>
      <c r="EC125" s="772"/>
      <c r="ED125" s="772"/>
      <c r="EE125" s="772"/>
      <c r="EF125" s="772"/>
      <c r="EG125" s="772"/>
      <c r="EH125" s="772"/>
      <c r="EI125" s="772"/>
      <c r="EJ125" s="772"/>
      <c r="EK125" s="772"/>
      <c r="EL125" s="772"/>
      <c r="EM125" s="772"/>
      <c r="EN125" s="772"/>
      <c r="EO125" s="772"/>
      <c r="EP125" s="772"/>
      <c r="EQ125" s="772"/>
      <c r="ER125" s="772"/>
      <c r="ES125" s="772"/>
      <c r="ET125" s="772"/>
      <c r="EU125" s="772"/>
      <c r="EV125" s="772"/>
      <c r="EW125" s="772"/>
      <c r="EX125" s="772"/>
      <c r="EY125" s="772"/>
      <c r="EZ125" s="772"/>
      <c r="FA125" s="772"/>
      <c r="FB125" s="772"/>
      <c r="FC125" s="772"/>
      <c r="FD125" s="772"/>
      <c r="FE125" s="772"/>
      <c r="FF125" s="772"/>
      <c r="FG125" s="772"/>
      <c r="FH125" s="772"/>
      <c r="FI125" s="772"/>
      <c r="FJ125" s="772"/>
      <c r="FK125" s="772"/>
      <c r="FL125" s="772"/>
      <c r="FM125" s="772"/>
      <c r="FN125" s="772"/>
      <c r="FO125" s="772"/>
      <c r="FP125" s="772"/>
      <c r="FQ125" s="772"/>
      <c r="FR125" s="772"/>
      <c r="FS125" s="772"/>
      <c r="FT125" s="772"/>
      <c r="FU125" s="772"/>
      <c r="FV125" s="772"/>
      <c r="FW125" s="772"/>
      <c r="FX125" s="772"/>
      <c r="FY125" s="772"/>
      <c r="FZ125" s="772"/>
      <c r="GA125" s="772"/>
      <c r="GB125" s="772"/>
      <c r="GC125" s="772"/>
      <c r="GD125" s="772"/>
      <c r="GE125" s="772"/>
      <c r="GF125" s="772"/>
      <c r="GG125" s="772"/>
      <c r="GH125" s="772"/>
      <c r="GI125" s="772"/>
      <c r="GJ125" s="772"/>
      <c r="GK125" s="772"/>
      <c r="GL125" s="772"/>
      <c r="GM125" s="772"/>
      <c r="GN125" s="772"/>
      <c r="GO125" s="772"/>
      <c r="GP125" s="772"/>
      <c r="GQ125" s="772"/>
      <c r="GR125" s="772"/>
      <c r="GS125" s="772"/>
      <c r="GT125" s="772"/>
      <c r="GU125" s="772"/>
      <c r="GV125" s="772"/>
      <c r="GW125" s="772"/>
      <c r="GX125" s="772"/>
      <c r="GY125" s="772"/>
    </row>
    <row r="126" spans="1:207" ht="21.75" thickTop="1" thickBot="1">
      <c r="A126" s="1165"/>
      <c r="B126" s="1166"/>
      <c r="C126" s="1166"/>
      <c r="D126" s="1166"/>
      <c r="E126" s="1166"/>
      <c r="F126" s="1166"/>
      <c r="G126" s="1166"/>
      <c r="H126" s="1166"/>
      <c r="I126" s="1166"/>
      <c r="J126" s="1166"/>
      <c r="K126" s="772"/>
      <c r="L126" s="772"/>
      <c r="M126" s="772"/>
      <c r="N126" s="772"/>
      <c r="O126" s="772"/>
      <c r="P126" s="772"/>
      <c r="Q126" s="772"/>
      <c r="R126" s="772"/>
      <c r="S126" s="772"/>
      <c r="T126" s="772"/>
      <c r="U126" s="772"/>
      <c r="V126" s="772"/>
      <c r="W126" s="772"/>
      <c r="X126" s="772"/>
      <c r="Y126" s="772"/>
      <c r="Z126" s="772"/>
      <c r="AA126" s="772"/>
      <c r="AB126" s="772"/>
      <c r="AC126" s="772"/>
      <c r="AD126" s="772"/>
      <c r="AE126" s="772"/>
      <c r="AF126" s="772"/>
      <c r="AG126" s="772"/>
      <c r="AH126" s="772"/>
      <c r="AI126" s="772"/>
      <c r="AJ126" s="772"/>
      <c r="AK126" s="772"/>
      <c r="AL126" s="772"/>
      <c r="AM126" s="772"/>
      <c r="AN126" s="772"/>
      <c r="AO126" s="772"/>
      <c r="AP126" s="772"/>
      <c r="AQ126" s="772"/>
      <c r="AR126" s="772"/>
      <c r="AS126" s="772"/>
      <c r="AT126" s="772"/>
      <c r="AU126" s="772"/>
      <c r="AV126" s="772"/>
      <c r="AW126" s="772"/>
      <c r="AX126" s="772"/>
      <c r="AY126" s="772"/>
      <c r="AZ126" s="772"/>
      <c r="BA126" s="772"/>
      <c r="BB126" s="772"/>
      <c r="BC126" s="772"/>
      <c r="BD126" s="772"/>
      <c r="BE126" s="772"/>
      <c r="BF126" s="772"/>
      <c r="BG126" s="772"/>
      <c r="BH126" s="772"/>
      <c r="BI126" s="772"/>
      <c r="BJ126" s="772"/>
      <c r="BK126" s="772"/>
      <c r="BL126" s="772"/>
      <c r="BM126" s="772"/>
      <c r="BN126" s="772"/>
      <c r="BO126" s="772"/>
      <c r="BP126" s="772"/>
      <c r="BQ126" s="772"/>
      <c r="BR126" s="772"/>
      <c r="BS126" s="772"/>
      <c r="BT126" s="772"/>
      <c r="BU126" s="772"/>
      <c r="BV126" s="772"/>
      <c r="BW126" s="772"/>
      <c r="BX126" s="772"/>
      <c r="BY126" s="772"/>
      <c r="BZ126" s="772"/>
      <c r="CA126" s="772"/>
      <c r="CB126" s="772"/>
      <c r="CC126" s="772"/>
      <c r="CD126" s="772"/>
      <c r="CE126" s="772"/>
      <c r="CF126" s="772"/>
      <c r="CG126" s="772"/>
      <c r="CH126" s="772"/>
      <c r="CI126" s="772"/>
      <c r="CJ126" s="772"/>
      <c r="CK126" s="772"/>
      <c r="CL126" s="772"/>
      <c r="CM126" s="772"/>
      <c r="CN126" s="772"/>
      <c r="CO126" s="772"/>
      <c r="CP126" s="772"/>
      <c r="CQ126" s="772"/>
      <c r="CR126" s="772"/>
      <c r="CS126" s="772"/>
      <c r="CT126" s="772"/>
      <c r="CU126" s="772"/>
      <c r="CV126" s="772"/>
      <c r="CW126" s="772"/>
      <c r="CX126" s="772"/>
      <c r="CY126" s="772"/>
      <c r="CZ126" s="772"/>
      <c r="DA126" s="772"/>
      <c r="DB126" s="772"/>
      <c r="DC126" s="772"/>
      <c r="DD126" s="772"/>
      <c r="DE126" s="772"/>
      <c r="DF126" s="772"/>
      <c r="DG126" s="772"/>
      <c r="DH126" s="772"/>
      <c r="DI126" s="772"/>
      <c r="DJ126" s="772"/>
      <c r="DK126" s="772"/>
      <c r="DL126" s="772"/>
      <c r="DM126" s="772"/>
      <c r="DN126" s="772"/>
      <c r="DO126" s="772"/>
      <c r="DP126" s="772"/>
      <c r="DQ126" s="772"/>
      <c r="DR126" s="772"/>
      <c r="DS126" s="772"/>
      <c r="DT126" s="772"/>
      <c r="DU126" s="772"/>
      <c r="DV126" s="772"/>
      <c r="DW126" s="772"/>
      <c r="DX126" s="772"/>
      <c r="DY126" s="772"/>
      <c r="DZ126" s="772"/>
      <c r="EA126" s="772"/>
      <c r="EB126" s="772"/>
      <c r="EC126" s="772"/>
      <c r="ED126" s="772"/>
      <c r="EE126" s="772"/>
      <c r="EF126" s="772"/>
      <c r="EG126" s="772"/>
      <c r="EH126" s="772"/>
      <c r="EI126" s="772"/>
      <c r="EJ126" s="772"/>
      <c r="EK126" s="772"/>
      <c r="EL126" s="772"/>
      <c r="EM126" s="772"/>
      <c r="EN126" s="772"/>
      <c r="EO126" s="772"/>
      <c r="EP126" s="772"/>
      <c r="EQ126" s="772"/>
      <c r="ER126" s="772"/>
      <c r="ES126" s="772"/>
      <c r="ET126" s="772"/>
      <c r="EU126" s="772"/>
      <c r="EV126" s="772"/>
      <c r="EW126" s="772"/>
      <c r="EX126" s="772"/>
      <c r="EY126" s="772"/>
      <c r="EZ126" s="772"/>
      <c r="FA126" s="772"/>
      <c r="FB126" s="772"/>
      <c r="FC126" s="772"/>
      <c r="FD126" s="772"/>
      <c r="FE126" s="772"/>
      <c r="FF126" s="772"/>
      <c r="FG126" s="772"/>
      <c r="FH126" s="772"/>
      <c r="FI126" s="772"/>
      <c r="FJ126" s="772"/>
      <c r="FK126" s="772"/>
      <c r="FL126" s="772"/>
      <c r="FM126" s="772"/>
      <c r="FN126" s="772"/>
      <c r="FO126" s="772"/>
      <c r="FP126" s="772"/>
      <c r="FQ126" s="772"/>
      <c r="FR126" s="772"/>
      <c r="FS126" s="772"/>
      <c r="FT126" s="772"/>
      <c r="FU126" s="772"/>
      <c r="FV126" s="772"/>
      <c r="FW126" s="772"/>
      <c r="FX126" s="772"/>
      <c r="FY126" s="772"/>
      <c r="FZ126" s="772"/>
      <c r="GA126" s="772"/>
      <c r="GB126" s="772"/>
      <c r="GC126" s="772"/>
      <c r="GD126" s="772"/>
      <c r="GE126" s="772"/>
      <c r="GF126" s="772"/>
      <c r="GG126" s="772"/>
      <c r="GH126" s="772"/>
      <c r="GI126" s="772"/>
      <c r="GJ126" s="772"/>
      <c r="GK126" s="772"/>
      <c r="GL126" s="772"/>
      <c r="GM126" s="772"/>
      <c r="GN126" s="772"/>
      <c r="GO126" s="772"/>
      <c r="GP126" s="772"/>
      <c r="GQ126" s="772"/>
      <c r="GR126" s="772"/>
      <c r="GS126" s="772"/>
      <c r="GT126" s="772"/>
      <c r="GU126" s="772"/>
      <c r="GV126" s="772"/>
      <c r="GW126" s="772"/>
      <c r="GX126" s="772"/>
      <c r="GY126" s="772"/>
    </row>
    <row r="127" spans="1:207" ht="15.75" thickTop="1">
      <c r="A127" s="799" t="s">
        <v>408</v>
      </c>
      <c r="B127" s="1167"/>
      <c r="C127" s="1167"/>
      <c r="D127" s="1167"/>
      <c r="E127" s="1167"/>
      <c r="F127" s="1167"/>
      <c r="G127" s="1167"/>
      <c r="H127" s="1167"/>
      <c r="I127" s="1167"/>
      <c r="J127" s="1167"/>
      <c r="K127" s="772"/>
      <c r="L127" s="772"/>
      <c r="M127" s="772"/>
      <c r="N127" s="772"/>
      <c r="O127" s="772"/>
      <c r="P127" s="772"/>
      <c r="Q127" s="772"/>
      <c r="R127" s="772"/>
      <c r="S127" s="772"/>
      <c r="T127" s="772"/>
      <c r="U127" s="772"/>
      <c r="V127" s="772"/>
      <c r="W127" s="772"/>
      <c r="X127" s="772"/>
      <c r="Y127" s="772"/>
      <c r="Z127" s="772"/>
      <c r="AA127" s="772"/>
      <c r="AB127" s="772"/>
      <c r="AC127" s="772"/>
      <c r="AD127" s="772"/>
      <c r="AE127" s="772"/>
      <c r="AF127" s="772"/>
      <c r="AG127" s="772"/>
      <c r="AH127" s="772"/>
      <c r="AI127" s="772"/>
      <c r="AJ127" s="772"/>
      <c r="AK127" s="772"/>
      <c r="AL127" s="772"/>
      <c r="AM127" s="772"/>
      <c r="AN127" s="772"/>
      <c r="AO127" s="772"/>
      <c r="AP127" s="772"/>
      <c r="AQ127" s="772"/>
      <c r="AR127" s="772"/>
      <c r="AS127" s="772"/>
      <c r="AT127" s="772"/>
      <c r="AU127" s="772"/>
      <c r="AV127" s="772"/>
      <c r="AW127" s="772"/>
      <c r="AX127" s="772"/>
      <c r="AY127" s="772"/>
      <c r="AZ127" s="772"/>
      <c r="BA127" s="772"/>
      <c r="BB127" s="772"/>
      <c r="BC127" s="772"/>
      <c r="BD127" s="772"/>
      <c r="BE127" s="772"/>
      <c r="BF127" s="772"/>
      <c r="BG127" s="772"/>
      <c r="BH127" s="772"/>
      <c r="BI127" s="772"/>
      <c r="BJ127" s="772"/>
      <c r="BK127" s="772"/>
      <c r="BL127" s="772"/>
      <c r="BM127" s="772"/>
      <c r="BN127" s="772"/>
      <c r="BO127" s="772"/>
      <c r="BP127" s="772"/>
      <c r="BQ127" s="772"/>
      <c r="BR127" s="772"/>
      <c r="BS127" s="772"/>
      <c r="BT127" s="772"/>
      <c r="BU127" s="772"/>
      <c r="BV127" s="772"/>
      <c r="BW127" s="772"/>
      <c r="BX127" s="772"/>
      <c r="BY127" s="772"/>
      <c r="BZ127" s="772"/>
      <c r="CA127" s="772"/>
      <c r="CB127" s="772"/>
      <c r="CC127" s="772"/>
      <c r="CD127" s="772"/>
      <c r="CE127" s="772"/>
      <c r="CF127" s="772"/>
      <c r="CG127" s="772"/>
      <c r="CH127" s="772"/>
      <c r="CI127" s="772"/>
      <c r="CJ127" s="772"/>
      <c r="CK127" s="772"/>
      <c r="CL127" s="772"/>
      <c r="CM127" s="772"/>
      <c r="CN127" s="772"/>
      <c r="CO127" s="772"/>
      <c r="CP127" s="772"/>
      <c r="CQ127" s="772"/>
      <c r="CR127" s="772"/>
      <c r="CS127" s="772"/>
      <c r="CT127" s="772"/>
      <c r="CU127" s="772"/>
      <c r="CV127" s="772"/>
      <c r="CW127" s="772"/>
      <c r="CX127" s="772"/>
      <c r="CY127" s="772"/>
      <c r="CZ127" s="772"/>
      <c r="DA127" s="772"/>
      <c r="DB127" s="772"/>
      <c r="DC127" s="772"/>
      <c r="DD127" s="772"/>
      <c r="DE127" s="772"/>
      <c r="DF127" s="772"/>
      <c r="DG127" s="772"/>
      <c r="DH127" s="772"/>
      <c r="DI127" s="772"/>
      <c r="DJ127" s="772"/>
      <c r="DK127" s="772"/>
      <c r="DL127" s="772"/>
      <c r="DM127" s="772"/>
      <c r="DN127" s="772"/>
      <c r="DO127" s="772"/>
      <c r="DP127" s="772"/>
      <c r="DQ127" s="772"/>
      <c r="DR127" s="772"/>
      <c r="DS127" s="772"/>
      <c r="DT127" s="772"/>
      <c r="DU127" s="772"/>
      <c r="DV127" s="772"/>
      <c r="DW127" s="772"/>
      <c r="DX127" s="772"/>
      <c r="DY127" s="772"/>
      <c r="DZ127" s="772"/>
      <c r="EA127" s="772"/>
      <c r="EB127" s="772"/>
      <c r="EC127" s="772"/>
      <c r="ED127" s="772"/>
      <c r="EE127" s="772"/>
      <c r="EF127" s="772"/>
      <c r="EG127" s="772"/>
      <c r="EH127" s="772"/>
      <c r="EI127" s="772"/>
      <c r="EJ127" s="772"/>
      <c r="EK127" s="772"/>
      <c r="EL127" s="772"/>
      <c r="EM127" s="772"/>
      <c r="EN127" s="772"/>
      <c r="EO127" s="772"/>
      <c r="EP127" s="772"/>
      <c r="EQ127" s="772"/>
      <c r="ER127" s="772"/>
      <c r="ES127" s="772"/>
      <c r="ET127" s="772"/>
      <c r="EU127" s="772"/>
      <c r="EV127" s="772"/>
      <c r="EW127" s="772"/>
      <c r="EX127" s="772"/>
      <c r="EY127" s="772"/>
      <c r="EZ127" s="772"/>
      <c r="FA127" s="772"/>
      <c r="FB127" s="772"/>
      <c r="FC127" s="772"/>
      <c r="FD127" s="772"/>
      <c r="FE127" s="772"/>
      <c r="FF127" s="772"/>
      <c r="FG127" s="772"/>
      <c r="FH127" s="772"/>
      <c r="FI127" s="772"/>
      <c r="FJ127" s="772"/>
      <c r="FK127" s="772"/>
      <c r="FL127" s="772"/>
      <c r="FM127" s="772"/>
      <c r="FN127" s="772"/>
      <c r="FO127" s="772"/>
      <c r="FP127" s="772"/>
      <c r="FQ127" s="772"/>
      <c r="FR127" s="772"/>
      <c r="FS127" s="772"/>
      <c r="FT127" s="772"/>
      <c r="FU127" s="772"/>
      <c r="FV127" s="772"/>
      <c r="FW127" s="772"/>
      <c r="FX127" s="772"/>
      <c r="FY127" s="772"/>
      <c r="FZ127" s="772"/>
      <c r="GA127" s="772"/>
      <c r="GB127" s="772"/>
      <c r="GC127" s="772"/>
      <c r="GD127" s="772"/>
      <c r="GE127" s="772"/>
      <c r="GF127" s="772"/>
      <c r="GG127" s="772"/>
      <c r="GH127" s="772"/>
      <c r="GI127" s="772"/>
      <c r="GJ127" s="772"/>
      <c r="GK127" s="772"/>
      <c r="GL127" s="772"/>
      <c r="GM127" s="772"/>
      <c r="GN127" s="772"/>
      <c r="GO127" s="772"/>
      <c r="GP127" s="772"/>
      <c r="GQ127" s="772"/>
      <c r="GR127" s="772"/>
      <c r="GS127" s="772"/>
      <c r="GT127" s="772"/>
      <c r="GU127" s="772"/>
      <c r="GV127" s="772"/>
      <c r="GW127" s="772"/>
      <c r="GX127" s="772"/>
      <c r="GY127" s="772"/>
    </row>
    <row r="128" spans="1:207">
      <c r="A128" s="799" t="s">
        <v>409</v>
      </c>
      <c r="B128" s="1167"/>
      <c r="C128" s="1167"/>
      <c r="D128" s="1167"/>
      <c r="E128" s="1167"/>
      <c r="F128" s="1167"/>
      <c r="G128" s="1167"/>
      <c r="H128" s="1167"/>
      <c r="I128" s="1167"/>
      <c r="J128" s="1167"/>
      <c r="K128" s="772"/>
      <c r="L128" s="772"/>
      <c r="M128" s="772"/>
      <c r="N128" s="772"/>
      <c r="O128" s="772"/>
      <c r="P128" s="772"/>
      <c r="Q128" s="772"/>
      <c r="R128" s="772"/>
      <c r="S128" s="772"/>
      <c r="T128" s="772"/>
      <c r="U128" s="772"/>
      <c r="V128" s="772"/>
      <c r="W128" s="772"/>
      <c r="X128" s="772"/>
      <c r="Y128" s="772"/>
      <c r="Z128" s="772"/>
      <c r="AA128" s="772"/>
      <c r="AB128" s="772"/>
      <c r="AC128" s="772"/>
      <c r="AD128" s="772"/>
      <c r="AE128" s="772"/>
      <c r="AF128" s="772"/>
      <c r="AG128" s="772"/>
      <c r="AH128" s="772"/>
      <c r="AI128" s="772"/>
      <c r="AJ128" s="772"/>
      <c r="AK128" s="772"/>
      <c r="AL128" s="772"/>
      <c r="AM128" s="772"/>
      <c r="AN128" s="772"/>
      <c r="AO128" s="772"/>
      <c r="AP128" s="772"/>
      <c r="AQ128" s="772"/>
      <c r="AR128" s="772"/>
      <c r="AS128" s="772"/>
      <c r="AT128" s="772"/>
      <c r="AU128" s="772"/>
      <c r="AV128" s="772"/>
      <c r="AW128" s="772"/>
      <c r="AX128" s="772"/>
      <c r="AY128" s="772"/>
      <c r="AZ128" s="772"/>
      <c r="BA128" s="772"/>
      <c r="BB128" s="772"/>
      <c r="BC128" s="772"/>
      <c r="BD128" s="772"/>
      <c r="BE128" s="772"/>
      <c r="BF128" s="772"/>
      <c r="BG128" s="772"/>
      <c r="BH128" s="772"/>
      <c r="BI128" s="772"/>
      <c r="BJ128" s="772"/>
      <c r="BK128" s="772"/>
      <c r="BL128" s="772"/>
      <c r="BM128" s="772"/>
      <c r="BN128" s="772"/>
      <c r="BO128" s="772"/>
      <c r="BP128" s="772"/>
      <c r="BQ128" s="772"/>
      <c r="BR128" s="772"/>
      <c r="BS128" s="772"/>
      <c r="BT128" s="772"/>
      <c r="BU128" s="772"/>
      <c r="BV128" s="772"/>
      <c r="BW128" s="772"/>
      <c r="BX128" s="772"/>
      <c r="BY128" s="772"/>
      <c r="BZ128" s="772"/>
      <c r="CA128" s="772"/>
      <c r="CB128" s="772"/>
      <c r="CC128" s="772"/>
      <c r="CD128" s="772"/>
      <c r="CE128" s="772"/>
      <c r="CF128" s="772"/>
      <c r="CG128" s="772"/>
      <c r="CH128" s="772"/>
      <c r="CI128" s="772"/>
      <c r="CJ128" s="772"/>
      <c r="CK128" s="772"/>
      <c r="CL128" s="772"/>
      <c r="CM128" s="772"/>
      <c r="CN128" s="772"/>
      <c r="CO128" s="772"/>
      <c r="CP128" s="772"/>
      <c r="CQ128" s="772"/>
      <c r="CR128" s="772"/>
      <c r="CS128" s="772"/>
      <c r="CT128" s="772"/>
      <c r="CU128" s="772"/>
      <c r="CV128" s="772"/>
      <c r="CW128" s="772"/>
      <c r="CX128" s="772"/>
      <c r="CY128" s="772"/>
      <c r="CZ128" s="772"/>
      <c r="DA128" s="772"/>
      <c r="DB128" s="772"/>
      <c r="DC128" s="772"/>
      <c r="DD128" s="772"/>
      <c r="DE128" s="772"/>
      <c r="DF128" s="772"/>
      <c r="DG128" s="772"/>
      <c r="DH128" s="772"/>
      <c r="DI128" s="772"/>
      <c r="DJ128" s="772"/>
      <c r="DK128" s="772"/>
      <c r="DL128" s="772"/>
      <c r="DM128" s="772"/>
      <c r="DN128" s="772"/>
      <c r="DO128" s="772"/>
      <c r="DP128" s="772"/>
      <c r="DQ128" s="772"/>
      <c r="DR128" s="772"/>
      <c r="DS128" s="772"/>
      <c r="DT128" s="772"/>
      <c r="DU128" s="772"/>
      <c r="DV128" s="772"/>
      <c r="DW128" s="772"/>
      <c r="DX128" s="772"/>
      <c r="DY128" s="772"/>
      <c r="DZ128" s="772"/>
      <c r="EA128" s="772"/>
      <c r="EB128" s="772"/>
      <c r="EC128" s="772"/>
      <c r="ED128" s="772"/>
      <c r="EE128" s="772"/>
      <c r="EF128" s="772"/>
      <c r="EG128" s="772"/>
      <c r="EH128" s="772"/>
      <c r="EI128" s="772"/>
      <c r="EJ128" s="772"/>
      <c r="EK128" s="772"/>
      <c r="EL128" s="772"/>
      <c r="EM128" s="772"/>
      <c r="EN128" s="772"/>
      <c r="EO128" s="772"/>
      <c r="EP128" s="772"/>
      <c r="EQ128" s="772"/>
      <c r="ER128" s="772"/>
      <c r="ES128" s="772"/>
      <c r="ET128" s="772"/>
      <c r="EU128" s="772"/>
      <c r="EV128" s="772"/>
      <c r="EW128" s="772"/>
      <c r="EX128" s="772"/>
      <c r="EY128" s="772"/>
      <c r="EZ128" s="772"/>
      <c r="FA128" s="772"/>
      <c r="FB128" s="772"/>
      <c r="FC128" s="772"/>
      <c r="FD128" s="772"/>
      <c r="FE128" s="772"/>
      <c r="FF128" s="772"/>
      <c r="FG128" s="772"/>
      <c r="FH128" s="772"/>
      <c r="FI128" s="772"/>
      <c r="FJ128" s="772"/>
      <c r="FK128" s="772"/>
      <c r="FL128" s="772"/>
      <c r="FM128" s="772"/>
      <c r="FN128" s="772"/>
      <c r="FO128" s="772"/>
      <c r="FP128" s="772"/>
      <c r="FQ128" s="772"/>
      <c r="FR128" s="772"/>
      <c r="FS128" s="772"/>
      <c r="FT128" s="772"/>
      <c r="FU128" s="772"/>
      <c r="FV128" s="772"/>
      <c r="FW128" s="772"/>
      <c r="FX128" s="772"/>
      <c r="FY128" s="772"/>
      <c r="FZ128" s="772"/>
      <c r="GA128" s="772"/>
      <c r="GB128" s="772"/>
      <c r="GC128" s="772"/>
      <c r="GD128" s="772"/>
      <c r="GE128" s="772"/>
      <c r="GF128" s="772"/>
      <c r="GG128" s="772"/>
      <c r="GH128" s="772"/>
      <c r="GI128" s="772"/>
      <c r="GJ128" s="772"/>
      <c r="GK128" s="772"/>
      <c r="GL128" s="772"/>
      <c r="GM128" s="772"/>
      <c r="GN128" s="772"/>
      <c r="GO128" s="772"/>
      <c r="GP128" s="772"/>
      <c r="GQ128" s="772"/>
      <c r="GR128" s="772"/>
      <c r="GS128" s="772"/>
      <c r="GT128" s="772"/>
      <c r="GU128" s="772"/>
      <c r="GV128" s="772"/>
      <c r="GW128" s="772"/>
      <c r="GX128" s="772"/>
      <c r="GY128" s="772"/>
    </row>
    <row r="129" spans="1:207">
      <c r="A129" s="799" t="s">
        <v>410</v>
      </c>
      <c r="B129" s="1167"/>
      <c r="C129" s="1167"/>
      <c r="D129" s="1167"/>
      <c r="E129" s="1167"/>
      <c r="F129" s="1167"/>
      <c r="G129" s="1167"/>
      <c r="H129" s="1167"/>
      <c r="I129" s="1167"/>
      <c r="J129" s="1167"/>
      <c r="K129" s="772"/>
      <c r="L129" s="772"/>
      <c r="M129" s="772"/>
      <c r="N129" s="772"/>
      <c r="O129" s="772"/>
      <c r="P129" s="772"/>
      <c r="Q129" s="772"/>
      <c r="R129" s="772"/>
      <c r="S129" s="772"/>
      <c r="T129" s="772"/>
      <c r="U129" s="772"/>
      <c r="V129" s="772"/>
      <c r="W129" s="772"/>
      <c r="X129" s="772"/>
      <c r="Y129" s="772"/>
      <c r="Z129" s="772"/>
      <c r="AA129" s="772"/>
      <c r="AB129" s="772"/>
      <c r="AC129" s="772"/>
      <c r="AD129" s="772"/>
      <c r="AE129" s="772"/>
      <c r="AF129" s="772"/>
      <c r="AG129" s="772"/>
      <c r="AH129" s="772"/>
      <c r="AI129" s="772"/>
      <c r="AJ129" s="772"/>
      <c r="AK129" s="772"/>
      <c r="AL129" s="772"/>
      <c r="AM129" s="772"/>
      <c r="AN129" s="772"/>
      <c r="AO129" s="772"/>
      <c r="AP129" s="772"/>
      <c r="AQ129" s="772"/>
      <c r="AR129" s="772"/>
      <c r="AS129" s="772"/>
      <c r="AT129" s="772"/>
      <c r="AU129" s="772"/>
      <c r="AV129" s="772"/>
      <c r="AW129" s="772"/>
      <c r="AX129" s="772"/>
      <c r="AY129" s="772"/>
      <c r="AZ129" s="772"/>
      <c r="BA129" s="772"/>
      <c r="BB129" s="772"/>
      <c r="BC129" s="772"/>
      <c r="BD129" s="772"/>
      <c r="BE129" s="772"/>
      <c r="BF129" s="772"/>
      <c r="BG129" s="772"/>
      <c r="BH129" s="772"/>
      <c r="BI129" s="772"/>
      <c r="BJ129" s="772"/>
      <c r="BK129" s="772"/>
      <c r="BL129" s="772"/>
      <c r="BM129" s="772"/>
      <c r="BN129" s="772"/>
      <c r="BO129" s="772"/>
      <c r="BP129" s="772"/>
      <c r="BQ129" s="772"/>
      <c r="BR129" s="772"/>
      <c r="BS129" s="772"/>
      <c r="BT129" s="772"/>
      <c r="BU129" s="772"/>
      <c r="BV129" s="772"/>
      <c r="BW129" s="772"/>
      <c r="BX129" s="772"/>
      <c r="BY129" s="772"/>
      <c r="BZ129" s="772"/>
      <c r="CA129" s="772"/>
      <c r="CB129" s="772"/>
      <c r="CC129" s="772"/>
      <c r="CD129" s="772"/>
      <c r="CE129" s="772"/>
      <c r="CF129" s="772"/>
      <c r="CG129" s="772"/>
      <c r="CH129" s="772"/>
      <c r="CI129" s="772"/>
      <c r="CJ129" s="772"/>
      <c r="CK129" s="772"/>
      <c r="CL129" s="772"/>
      <c r="CM129" s="772"/>
      <c r="CN129" s="772"/>
      <c r="CO129" s="772"/>
      <c r="CP129" s="772"/>
      <c r="CQ129" s="772"/>
      <c r="CR129" s="772"/>
      <c r="CS129" s="772"/>
      <c r="CT129" s="772"/>
      <c r="CU129" s="772"/>
      <c r="CV129" s="772"/>
      <c r="CW129" s="772"/>
      <c r="CX129" s="772"/>
      <c r="CY129" s="772"/>
      <c r="CZ129" s="772"/>
      <c r="DA129" s="772"/>
      <c r="DB129" s="772"/>
      <c r="DC129" s="772"/>
      <c r="DD129" s="772"/>
      <c r="DE129" s="772"/>
      <c r="DF129" s="772"/>
      <c r="DG129" s="772"/>
      <c r="DH129" s="772"/>
      <c r="DI129" s="772"/>
      <c r="DJ129" s="772"/>
      <c r="DK129" s="772"/>
      <c r="DL129" s="772"/>
      <c r="DM129" s="772"/>
      <c r="DN129" s="772"/>
      <c r="DO129" s="772"/>
      <c r="DP129" s="772"/>
      <c r="DQ129" s="772"/>
      <c r="DR129" s="772"/>
      <c r="DS129" s="772"/>
      <c r="DT129" s="772"/>
      <c r="DU129" s="772"/>
      <c r="DV129" s="772"/>
      <c r="DW129" s="772"/>
      <c r="DX129" s="772"/>
      <c r="DY129" s="772"/>
      <c r="DZ129" s="772"/>
      <c r="EA129" s="772"/>
      <c r="EB129" s="772"/>
      <c r="EC129" s="772"/>
      <c r="ED129" s="772"/>
      <c r="EE129" s="772"/>
      <c r="EF129" s="772"/>
      <c r="EG129" s="772"/>
      <c r="EH129" s="772"/>
      <c r="EI129" s="772"/>
      <c r="EJ129" s="772"/>
      <c r="EK129" s="772"/>
      <c r="EL129" s="772"/>
      <c r="EM129" s="772"/>
      <c r="EN129" s="772"/>
      <c r="EO129" s="772"/>
      <c r="EP129" s="772"/>
      <c r="EQ129" s="772"/>
      <c r="ER129" s="772"/>
      <c r="ES129" s="772"/>
      <c r="ET129" s="772"/>
      <c r="EU129" s="772"/>
      <c r="EV129" s="772"/>
      <c r="EW129" s="772"/>
      <c r="EX129" s="772"/>
      <c r="EY129" s="772"/>
      <c r="EZ129" s="772"/>
      <c r="FA129" s="772"/>
      <c r="FB129" s="772"/>
      <c r="FC129" s="772"/>
      <c r="FD129" s="772"/>
      <c r="FE129" s="772"/>
      <c r="FF129" s="772"/>
      <c r="FG129" s="772"/>
      <c r="FH129" s="772"/>
      <c r="FI129" s="772"/>
      <c r="FJ129" s="772"/>
      <c r="FK129" s="772"/>
      <c r="FL129" s="772"/>
      <c r="FM129" s="772"/>
      <c r="FN129" s="772"/>
      <c r="FO129" s="772"/>
      <c r="FP129" s="772"/>
      <c r="FQ129" s="772"/>
      <c r="FR129" s="772"/>
      <c r="FS129" s="772"/>
      <c r="FT129" s="772"/>
      <c r="FU129" s="772"/>
      <c r="FV129" s="772"/>
      <c r="FW129" s="772"/>
      <c r="FX129" s="772"/>
      <c r="FY129" s="772"/>
      <c r="FZ129" s="772"/>
      <c r="GA129" s="772"/>
      <c r="GB129" s="772"/>
      <c r="GC129" s="772"/>
      <c r="GD129" s="772"/>
      <c r="GE129" s="772"/>
      <c r="GF129" s="772"/>
      <c r="GG129" s="772"/>
      <c r="GH129" s="772"/>
      <c r="GI129" s="772"/>
      <c r="GJ129" s="772"/>
      <c r="GK129" s="772"/>
      <c r="GL129" s="772"/>
      <c r="GM129" s="772"/>
      <c r="GN129" s="772"/>
      <c r="GO129" s="772"/>
      <c r="GP129" s="772"/>
      <c r="GQ129" s="772"/>
      <c r="GR129" s="772"/>
      <c r="GS129" s="772"/>
      <c r="GT129" s="772"/>
      <c r="GU129" s="772"/>
      <c r="GV129" s="772"/>
      <c r="GW129" s="772"/>
      <c r="GX129" s="772"/>
      <c r="GY129" s="772"/>
    </row>
    <row r="130" spans="1:207">
      <c r="A130" s="799" t="s">
        <v>411</v>
      </c>
      <c r="B130" s="1167"/>
      <c r="C130" s="1167"/>
      <c r="D130" s="1167"/>
      <c r="E130" s="1167"/>
      <c r="F130" s="1167"/>
      <c r="G130" s="1167"/>
      <c r="H130" s="1167"/>
      <c r="I130" s="1167"/>
      <c r="J130" s="1167"/>
      <c r="K130" s="772"/>
      <c r="L130" s="772"/>
      <c r="M130" s="772"/>
      <c r="N130" s="772"/>
      <c r="O130" s="772"/>
      <c r="P130" s="772"/>
      <c r="Q130" s="772"/>
      <c r="R130" s="772"/>
      <c r="S130" s="772"/>
      <c r="T130" s="772"/>
      <c r="U130" s="772"/>
      <c r="V130" s="772"/>
      <c r="W130" s="772"/>
      <c r="X130" s="772"/>
      <c r="Y130" s="772"/>
      <c r="Z130" s="772"/>
      <c r="AA130" s="772"/>
      <c r="AB130" s="772"/>
      <c r="AC130" s="772"/>
      <c r="AD130" s="772"/>
      <c r="AE130" s="772"/>
      <c r="AF130" s="772"/>
      <c r="AG130" s="772"/>
      <c r="AH130" s="772"/>
      <c r="AI130" s="772"/>
      <c r="AJ130" s="772"/>
      <c r="AK130" s="772"/>
      <c r="AL130" s="772"/>
      <c r="AM130" s="772"/>
      <c r="AN130" s="772"/>
      <c r="AO130" s="772"/>
      <c r="AP130" s="772"/>
      <c r="AQ130" s="772"/>
      <c r="AR130" s="772"/>
      <c r="AS130" s="772"/>
      <c r="AT130" s="772"/>
      <c r="AU130" s="772"/>
      <c r="AV130" s="772"/>
      <c r="AW130" s="772"/>
      <c r="AX130" s="772"/>
      <c r="AY130" s="772"/>
      <c r="AZ130" s="772"/>
      <c r="BA130" s="772"/>
      <c r="BB130" s="772"/>
      <c r="BC130" s="772"/>
      <c r="BD130" s="772"/>
      <c r="BE130" s="772"/>
      <c r="BF130" s="772"/>
      <c r="BG130" s="772"/>
      <c r="BH130" s="772"/>
      <c r="BI130" s="772"/>
      <c r="BJ130" s="772"/>
      <c r="BK130" s="772"/>
      <c r="BL130" s="772"/>
      <c r="BM130" s="772"/>
      <c r="BN130" s="772"/>
      <c r="BO130" s="772"/>
      <c r="BP130" s="772"/>
      <c r="BQ130" s="772"/>
      <c r="BR130" s="772"/>
      <c r="BS130" s="772"/>
      <c r="BT130" s="772"/>
      <c r="BU130" s="772"/>
      <c r="BV130" s="772"/>
      <c r="BW130" s="772"/>
      <c r="BX130" s="772"/>
      <c r="BY130" s="772"/>
      <c r="BZ130" s="772"/>
      <c r="CA130" s="772"/>
      <c r="CB130" s="772"/>
      <c r="CC130" s="772"/>
      <c r="CD130" s="772"/>
      <c r="CE130" s="772"/>
      <c r="CF130" s="772"/>
      <c r="CG130" s="772"/>
      <c r="CH130" s="772"/>
      <c r="CI130" s="772"/>
      <c r="CJ130" s="772"/>
      <c r="CK130" s="772"/>
      <c r="CL130" s="772"/>
      <c r="CM130" s="772"/>
      <c r="CN130" s="772"/>
      <c r="CO130" s="772"/>
      <c r="CP130" s="772"/>
      <c r="CQ130" s="772"/>
      <c r="CR130" s="772"/>
      <c r="CS130" s="772"/>
      <c r="CT130" s="772"/>
      <c r="CU130" s="772"/>
      <c r="CV130" s="772"/>
      <c r="CW130" s="772"/>
      <c r="CX130" s="772"/>
      <c r="CY130" s="772"/>
      <c r="CZ130" s="772"/>
      <c r="DA130" s="772"/>
      <c r="DB130" s="772"/>
      <c r="DC130" s="772"/>
      <c r="DD130" s="772"/>
      <c r="DE130" s="772"/>
      <c r="DF130" s="772"/>
      <c r="DG130" s="772"/>
      <c r="DH130" s="772"/>
      <c r="DI130" s="772"/>
      <c r="DJ130" s="772"/>
      <c r="DK130" s="772"/>
      <c r="DL130" s="772"/>
      <c r="DM130" s="772"/>
      <c r="DN130" s="772"/>
      <c r="DO130" s="772"/>
      <c r="DP130" s="772"/>
      <c r="DQ130" s="772"/>
      <c r="DR130" s="772"/>
      <c r="DS130" s="772"/>
      <c r="DT130" s="772"/>
      <c r="DU130" s="772"/>
      <c r="DV130" s="772"/>
      <c r="DW130" s="772"/>
      <c r="DX130" s="772"/>
      <c r="DY130" s="772"/>
      <c r="DZ130" s="772"/>
      <c r="EA130" s="772"/>
      <c r="EB130" s="772"/>
      <c r="EC130" s="772"/>
      <c r="ED130" s="772"/>
      <c r="EE130" s="772"/>
      <c r="EF130" s="772"/>
      <c r="EG130" s="772"/>
      <c r="EH130" s="772"/>
      <c r="EI130" s="772"/>
      <c r="EJ130" s="772"/>
      <c r="EK130" s="772"/>
      <c r="EL130" s="772"/>
      <c r="EM130" s="772"/>
      <c r="EN130" s="772"/>
      <c r="EO130" s="772"/>
      <c r="EP130" s="772"/>
      <c r="EQ130" s="772"/>
      <c r="ER130" s="772"/>
      <c r="ES130" s="772"/>
      <c r="ET130" s="772"/>
      <c r="EU130" s="772"/>
      <c r="EV130" s="772"/>
      <c r="EW130" s="772"/>
      <c r="EX130" s="772"/>
      <c r="EY130" s="772"/>
      <c r="EZ130" s="772"/>
      <c r="FA130" s="772"/>
      <c r="FB130" s="772"/>
      <c r="FC130" s="772"/>
      <c r="FD130" s="772"/>
      <c r="FE130" s="772"/>
      <c r="FF130" s="772"/>
      <c r="FG130" s="772"/>
      <c r="FH130" s="772"/>
      <c r="FI130" s="772"/>
      <c r="FJ130" s="772"/>
      <c r="FK130" s="772"/>
      <c r="FL130" s="772"/>
      <c r="FM130" s="772"/>
      <c r="FN130" s="772"/>
      <c r="FO130" s="772"/>
      <c r="FP130" s="772"/>
      <c r="FQ130" s="772"/>
      <c r="FR130" s="772"/>
      <c r="FS130" s="772"/>
      <c r="FT130" s="772"/>
      <c r="FU130" s="772"/>
      <c r="FV130" s="772"/>
      <c r="FW130" s="772"/>
      <c r="FX130" s="772"/>
      <c r="FY130" s="772"/>
      <c r="FZ130" s="772"/>
      <c r="GA130" s="772"/>
      <c r="GB130" s="772"/>
      <c r="GC130" s="772"/>
      <c r="GD130" s="772"/>
      <c r="GE130" s="772"/>
      <c r="GF130" s="772"/>
      <c r="GG130" s="772"/>
      <c r="GH130" s="772"/>
      <c r="GI130" s="772"/>
      <c r="GJ130" s="772"/>
      <c r="GK130" s="772"/>
      <c r="GL130" s="772"/>
      <c r="GM130" s="772"/>
      <c r="GN130" s="772"/>
      <c r="GO130" s="772"/>
      <c r="GP130" s="772"/>
      <c r="GQ130" s="772"/>
      <c r="GR130" s="772"/>
      <c r="GS130" s="772"/>
      <c r="GT130" s="772"/>
      <c r="GU130" s="772"/>
      <c r="GV130" s="772"/>
      <c r="GW130" s="772"/>
      <c r="GX130" s="772"/>
      <c r="GY130" s="772"/>
    </row>
    <row r="131" spans="1:207">
      <c r="A131" s="799" t="s">
        <v>412</v>
      </c>
      <c r="B131" s="1167"/>
      <c r="C131" s="1167"/>
      <c r="D131" s="1167"/>
      <c r="E131" s="1167"/>
      <c r="F131" s="1167"/>
      <c r="G131" s="1167"/>
      <c r="H131" s="1167"/>
      <c r="I131" s="1167"/>
      <c r="J131" s="1167"/>
      <c r="K131" s="772"/>
      <c r="L131" s="772"/>
      <c r="M131" s="772"/>
      <c r="N131" s="772"/>
      <c r="O131" s="772"/>
      <c r="P131" s="772"/>
      <c r="Q131" s="772"/>
      <c r="R131" s="772"/>
      <c r="S131" s="772"/>
      <c r="T131" s="772"/>
      <c r="U131" s="772"/>
      <c r="V131" s="772"/>
      <c r="W131" s="772"/>
      <c r="X131" s="772"/>
      <c r="Y131" s="772"/>
      <c r="Z131" s="772"/>
      <c r="AA131" s="772"/>
      <c r="AB131" s="772"/>
      <c r="AC131" s="772"/>
      <c r="AD131" s="772"/>
      <c r="AE131" s="772"/>
      <c r="AF131" s="772"/>
      <c r="AG131" s="772"/>
      <c r="AH131" s="772"/>
      <c r="AI131" s="772"/>
      <c r="AJ131" s="772"/>
      <c r="AK131" s="772"/>
      <c r="AL131" s="772"/>
      <c r="AM131" s="772"/>
      <c r="AN131" s="772"/>
      <c r="AO131" s="772"/>
      <c r="AP131" s="772"/>
      <c r="AQ131" s="772"/>
      <c r="AR131" s="772"/>
      <c r="AS131" s="772"/>
      <c r="AT131" s="772"/>
      <c r="AU131" s="772"/>
      <c r="AV131" s="772"/>
      <c r="AW131" s="772"/>
      <c r="AX131" s="772"/>
      <c r="AY131" s="772"/>
      <c r="AZ131" s="772"/>
      <c r="BA131" s="772"/>
      <c r="BB131" s="772"/>
      <c r="BC131" s="772"/>
      <c r="BD131" s="772"/>
      <c r="BE131" s="772"/>
      <c r="BF131" s="772"/>
      <c r="BG131" s="772"/>
      <c r="BH131" s="772"/>
      <c r="BI131" s="772"/>
      <c r="BJ131" s="772"/>
      <c r="BK131" s="772"/>
      <c r="BL131" s="772"/>
      <c r="BM131" s="772"/>
      <c r="BN131" s="772"/>
      <c r="BO131" s="772"/>
      <c r="BP131" s="772"/>
      <c r="BQ131" s="772"/>
      <c r="BR131" s="772"/>
      <c r="BS131" s="772"/>
      <c r="BT131" s="772"/>
      <c r="BU131" s="772"/>
      <c r="BV131" s="772"/>
      <c r="BW131" s="772"/>
      <c r="BX131" s="772"/>
      <c r="BY131" s="772"/>
      <c r="BZ131" s="772"/>
      <c r="CA131" s="772"/>
      <c r="CB131" s="772"/>
      <c r="CC131" s="772"/>
      <c r="CD131" s="772"/>
      <c r="CE131" s="772"/>
      <c r="CF131" s="772"/>
      <c r="CG131" s="772"/>
      <c r="CH131" s="772"/>
      <c r="CI131" s="772"/>
      <c r="CJ131" s="772"/>
      <c r="CK131" s="772"/>
      <c r="CL131" s="772"/>
      <c r="CM131" s="772"/>
      <c r="CN131" s="772"/>
      <c r="CO131" s="772"/>
      <c r="CP131" s="772"/>
      <c r="CQ131" s="772"/>
      <c r="CR131" s="772"/>
      <c r="CS131" s="772"/>
      <c r="CT131" s="772"/>
      <c r="CU131" s="772"/>
      <c r="CV131" s="772"/>
      <c r="CW131" s="772"/>
      <c r="CX131" s="772"/>
      <c r="CY131" s="772"/>
      <c r="CZ131" s="772"/>
      <c r="DA131" s="772"/>
      <c r="DB131" s="772"/>
      <c r="DC131" s="772"/>
      <c r="DD131" s="772"/>
      <c r="DE131" s="772"/>
      <c r="DF131" s="772"/>
      <c r="DG131" s="772"/>
      <c r="DH131" s="772"/>
      <c r="DI131" s="772"/>
      <c r="DJ131" s="772"/>
      <c r="DK131" s="772"/>
      <c r="DL131" s="772"/>
      <c r="DM131" s="772"/>
      <c r="DN131" s="772"/>
      <c r="DO131" s="772"/>
      <c r="DP131" s="772"/>
      <c r="DQ131" s="772"/>
      <c r="DR131" s="772"/>
      <c r="DS131" s="772"/>
      <c r="DT131" s="772"/>
      <c r="DU131" s="772"/>
      <c r="DV131" s="772"/>
      <c r="DW131" s="772"/>
      <c r="DX131" s="772"/>
      <c r="DY131" s="772"/>
      <c r="DZ131" s="772"/>
      <c r="EA131" s="772"/>
      <c r="EB131" s="772"/>
      <c r="EC131" s="772"/>
      <c r="ED131" s="772"/>
      <c r="EE131" s="772"/>
      <c r="EF131" s="772"/>
      <c r="EG131" s="772"/>
      <c r="EH131" s="772"/>
      <c r="EI131" s="772"/>
      <c r="EJ131" s="772"/>
      <c r="EK131" s="772"/>
      <c r="EL131" s="772"/>
      <c r="EM131" s="772"/>
      <c r="EN131" s="772"/>
      <c r="EO131" s="772"/>
      <c r="EP131" s="772"/>
      <c r="EQ131" s="772"/>
      <c r="ER131" s="772"/>
      <c r="ES131" s="772"/>
      <c r="ET131" s="772"/>
      <c r="EU131" s="772"/>
      <c r="EV131" s="772"/>
      <c r="EW131" s="772"/>
      <c r="EX131" s="772"/>
      <c r="EY131" s="772"/>
      <c r="EZ131" s="772"/>
      <c r="FA131" s="772"/>
      <c r="FB131" s="772"/>
      <c r="FC131" s="772"/>
      <c r="FD131" s="772"/>
      <c r="FE131" s="772"/>
      <c r="FF131" s="772"/>
      <c r="FG131" s="772"/>
      <c r="FH131" s="772"/>
      <c r="FI131" s="772"/>
      <c r="FJ131" s="772"/>
      <c r="FK131" s="772"/>
      <c r="FL131" s="772"/>
      <c r="FM131" s="772"/>
      <c r="FN131" s="772"/>
      <c r="FO131" s="772"/>
      <c r="FP131" s="772"/>
      <c r="FQ131" s="772"/>
      <c r="FR131" s="772"/>
      <c r="FS131" s="772"/>
      <c r="FT131" s="772"/>
      <c r="FU131" s="772"/>
      <c r="FV131" s="772"/>
      <c r="FW131" s="772"/>
      <c r="FX131" s="772"/>
      <c r="FY131" s="772"/>
      <c r="FZ131" s="772"/>
      <c r="GA131" s="772"/>
      <c r="GB131" s="772"/>
      <c r="GC131" s="772"/>
      <c r="GD131" s="772"/>
      <c r="GE131" s="772"/>
      <c r="GF131" s="772"/>
      <c r="GG131" s="772"/>
      <c r="GH131" s="772"/>
      <c r="GI131" s="772"/>
      <c r="GJ131" s="772"/>
      <c r="GK131" s="772"/>
      <c r="GL131" s="772"/>
      <c r="GM131" s="772"/>
      <c r="GN131" s="772"/>
      <c r="GO131" s="772"/>
      <c r="GP131" s="772"/>
      <c r="GQ131" s="772"/>
      <c r="GR131" s="772"/>
      <c r="GS131" s="772"/>
      <c r="GT131" s="772"/>
      <c r="GU131" s="772"/>
      <c r="GV131" s="772"/>
      <c r="GW131" s="772"/>
      <c r="GX131" s="772"/>
      <c r="GY131" s="772"/>
    </row>
    <row r="132" spans="1:207">
      <c r="A132" s="799" t="s">
        <v>413</v>
      </c>
      <c r="B132" s="1167"/>
      <c r="C132" s="1167"/>
      <c r="D132" s="1167"/>
      <c r="E132" s="1167"/>
      <c r="F132" s="1167"/>
      <c r="G132" s="1167"/>
      <c r="H132" s="1167"/>
      <c r="I132" s="1167"/>
      <c r="J132" s="1167"/>
      <c r="K132" s="772"/>
      <c r="L132" s="772"/>
      <c r="M132" s="772"/>
      <c r="N132" s="772"/>
      <c r="O132" s="772"/>
      <c r="P132" s="772"/>
      <c r="Q132" s="772"/>
      <c r="R132" s="772"/>
      <c r="S132" s="772"/>
      <c r="T132" s="772"/>
      <c r="U132" s="772"/>
      <c r="V132" s="772"/>
      <c r="W132" s="772"/>
      <c r="X132" s="772"/>
      <c r="Y132" s="772"/>
      <c r="Z132" s="772"/>
      <c r="AA132" s="772"/>
      <c r="AB132" s="772"/>
      <c r="AC132" s="772"/>
      <c r="AD132" s="772"/>
      <c r="AE132" s="772"/>
      <c r="AF132" s="772"/>
      <c r="AG132" s="772"/>
      <c r="AH132" s="772"/>
      <c r="AI132" s="772"/>
      <c r="AJ132" s="772"/>
      <c r="AK132" s="772"/>
      <c r="AL132" s="772"/>
      <c r="AM132" s="772"/>
      <c r="AN132" s="772"/>
      <c r="AO132" s="772"/>
      <c r="AP132" s="772"/>
      <c r="AQ132" s="772"/>
      <c r="AR132" s="772"/>
      <c r="AS132" s="772"/>
      <c r="AT132" s="772"/>
      <c r="AU132" s="772"/>
      <c r="AV132" s="772"/>
      <c r="AW132" s="772"/>
      <c r="AX132" s="772"/>
      <c r="AY132" s="772"/>
      <c r="AZ132" s="772"/>
      <c r="BA132" s="772"/>
      <c r="BB132" s="772"/>
      <c r="BC132" s="772"/>
      <c r="BD132" s="772"/>
      <c r="BE132" s="772"/>
      <c r="BF132" s="772"/>
      <c r="BG132" s="772"/>
      <c r="BH132" s="772"/>
      <c r="BI132" s="772"/>
      <c r="BJ132" s="772"/>
      <c r="BK132" s="772"/>
      <c r="BL132" s="772"/>
      <c r="BM132" s="772"/>
      <c r="BN132" s="772"/>
      <c r="BO132" s="772"/>
      <c r="BP132" s="772"/>
      <c r="BQ132" s="772"/>
      <c r="BR132" s="772"/>
      <c r="BS132" s="772"/>
      <c r="BT132" s="772"/>
      <c r="BU132" s="772"/>
      <c r="BV132" s="772"/>
      <c r="BW132" s="772"/>
      <c r="BX132" s="772"/>
      <c r="BY132" s="772"/>
      <c r="BZ132" s="772"/>
      <c r="CA132" s="772"/>
      <c r="CB132" s="772"/>
      <c r="CC132" s="772"/>
      <c r="CD132" s="772"/>
      <c r="CE132" s="772"/>
      <c r="CF132" s="772"/>
      <c r="CG132" s="772"/>
      <c r="CH132" s="772"/>
      <c r="CI132" s="772"/>
      <c r="CJ132" s="772"/>
      <c r="CK132" s="772"/>
      <c r="CL132" s="772"/>
      <c r="CM132" s="772"/>
      <c r="CN132" s="772"/>
      <c r="CO132" s="772"/>
      <c r="CP132" s="772"/>
      <c r="CQ132" s="772"/>
      <c r="CR132" s="772"/>
      <c r="CS132" s="772"/>
      <c r="CT132" s="772"/>
      <c r="CU132" s="772"/>
      <c r="CV132" s="772"/>
      <c r="CW132" s="772"/>
      <c r="CX132" s="772"/>
      <c r="CY132" s="772"/>
      <c r="CZ132" s="772"/>
      <c r="DA132" s="772"/>
      <c r="DB132" s="772"/>
      <c r="DC132" s="772"/>
      <c r="DD132" s="772"/>
      <c r="DE132" s="772"/>
      <c r="DF132" s="772"/>
      <c r="DG132" s="772"/>
      <c r="DH132" s="772"/>
      <c r="DI132" s="772"/>
      <c r="DJ132" s="772"/>
      <c r="DK132" s="772"/>
      <c r="DL132" s="772"/>
      <c r="DM132" s="772"/>
      <c r="DN132" s="772"/>
      <c r="DO132" s="772"/>
      <c r="DP132" s="772"/>
      <c r="DQ132" s="772"/>
      <c r="DR132" s="772"/>
      <c r="DS132" s="772"/>
      <c r="DT132" s="772"/>
      <c r="DU132" s="772"/>
      <c r="DV132" s="772"/>
      <c r="DW132" s="772"/>
      <c r="DX132" s="772"/>
      <c r="DY132" s="772"/>
      <c r="DZ132" s="772"/>
      <c r="EA132" s="772"/>
      <c r="EB132" s="772"/>
      <c r="EC132" s="772"/>
      <c r="ED132" s="772"/>
      <c r="EE132" s="772"/>
      <c r="EF132" s="772"/>
      <c r="EG132" s="772"/>
      <c r="EH132" s="772"/>
      <c r="EI132" s="772"/>
      <c r="EJ132" s="772"/>
      <c r="EK132" s="772"/>
      <c r="EL132" s="772"/>
      <c r="EM132" s="772"/>
      <c r="EN132" s="772"/>
      <c r="EO132" s="772"/>
      <c r="EP132" s="772"/>
      <c r="EQ132" s="772"/>
      <c r="ER132" s="772"/>
      <c r="ES132" s="772"/>
      <c r="ET132" s="772"/>
      <c r="EU132" s="772"/>
      <c r="EV132" s="772"/>
      <c r="EW132" s="772"/>
      <c r="EX132" s="772"/>
      <c r="EY132" s="772"/>
      <c r="EZ132" s="772"/>
      <c r="FA132" s="772"/>
      <c r="FB132" s="772"/>
      <c r="FC132" s="772"/>
      <c r="FD132" s="772"/>
      <c r="FE132" s="772"/>
      <c r="FF132" s="772"/>
      <c r="FG132" s="772"/>
      <c r="FH132" s="772"/>
      <c r="FI132" s="772"/>
      <c r="FJ132" s="772"/>
      <c r="FK132" s="772"/>
      <c r="FL132" s="772"/>
      <c r="FM132" s="772"/>
      <c r="FN132" s="772"/>
      <c r="FO132" s="772"/>
      <c r="FP132" s="772"/>
      <c r="FQ132" s="772"/>
      <c r="FR132" s="772"/>
      <c r="FS132" s="772"/>
      <c r="FT132" s="772"/>
      <c r="FU132" s="772"/>
      <c r="FV132" s="772"/>
      <c r="FW132" s="772"/>
      <c r="FX132" s="772"/>
      <c r="FY132" s="772"/>
      <c r="FZ132" s="772"/>
      <c r="GA132" s="772"/>
      <c r="GB132" s="772"/>
      <c r="GC132" s="772"/>
      <c r="GD132" s="772"/>
      <c r="GE132" s="772"/>
      <c r="GF132" s="772"/>
      <c r="GG132" s="772"/>
      <c r="GH132" s="772"/>
      <c r="GI132" s="772"/>
      <c r="GJ132" s="772"/>
      <c r="GK132" s="772"/>
      <c r="GL132" s="772"/>
      <c r="GM132" s="772"/>
      <c r="GN132" s="772"/>
      <c r="GO132" s="772"/>
      <c r="GP132" s="772"/>
      <c r="GQ132" s="772"/>
      <c r="GR132" s="772"/>
      <c r="GS132" s="772"/>
      <c r="GT132" s="772"/>
      <c r="GU132" s="772"/>
      <c r="GV132" s="772"/>
      <c r="GW132" s="772"/>
      <c r="GX132" s="772"/>
      <c r="GY132" s="772"/>
    </row>
    <row r="133" spans="1:207">
      <c r="A133" s="799" t="s">
        <v>414</v>
      </c>
      <c r="B133" s="1167"/>
      <c r="C133" s="1167"/>
      <c r="D133" s="1167"/>
      <c r="E133" s="1167"/>
      <c r="F133" s="1167"/>
      <c r="G133" s="1167"/>
      <c r="H133" s="1167"/>
      <c r="I133" s="1167"/>
      <c r="J133" s="1167"/>
      <c r="K133" s="772"/>
      <c r="L133" s="772"/>
      <c r="M133" s="772"/>
      <c r="N133" s="772"/>
      <c r="O133" s="772"/>
      <c r="P133" s="772"/>
      <c r="Q133" s="772"/>
      <c r="R133" s="772"/>
      <c r="S133" s="772"/>
      <c r="T133" s="772"/>
      <c r="U133" s="772"/>
      <c r="V133" s="772"/>
      <c r="W133" s="772"/>
      <c r="X133" s="772"/>
      <c r="Y133" s="772"/>
      <c r="Z133" s="772"/>
      <c r="AA133" s="772"/>
      <c r="AB133" s="772"/>
      <c r="AC133" s="772"/>
      <c r="AD133" s="772"/>
      <c r="AE133" s="772"/>
      <c r="AF133" s="772"/>
      <c r="AG133" s="772"/>
      <c r="AH133" s="772"/>
      <c r="AI133" s="772"/>
      <c r="AJ133" s="772"/>
      <c r="AK133" s="772"/>
      <c r="AL133" s="772"/>
      <c r="AM133" s="772"/>
      <c r="AN133" s="772"/>
      <c r="AO133" s="772"/>
      <c r="AP133" s="772"/>
      <c r="AQ133" s="772"/>
      <c r="AR133" s="772"/>
      <c r="AS133" s="772"/>
      <c r="AT133" s="772"/>
      <c r="AU133" s="772"/>
      <c r="AV133" s="772"/>
      <c r="AW133" s="772"/>
      <c r="AX133" s="772"/>
      <c r="AY133" s="772"/>
      <c r="AZ133" s="772"/>
      <c r="BA133" s="772"/>
      <c r="BB133" s="772"/>
      <c r="BC133" s="772"/>
      <c r="BD133" s="772"/>
      <c r="BE133" s="772"/>
      <c r="BF133" s="772"/>
      <c r="BG133" s="772"/>
      <c r="BH133" s="772"/>
      <c r="BI133" s="772"/>
      <c r="BJ133" s="772"/>
      <c r="BK133" s="772"/>
      <c r="BL133" s="772"/>
      <c r="BM133" s="772"/>
      <c r="BN133" s="772"/>
      <c r="BO133" s="772"/>
      <c r="BP133" s="772"/>
      <c r="BQ133" s="772"/>
      <c r="BR133" s="772"/>
      <c r="BS133" s="772"/>
      <c r="BT133" s="772"/>
      <c r="BU133" s="772"/>
      <c r="BV133" s="772"/>
      <c r="BW133" s="772"/>
      <c r="BX133" s="772"/>
      <c r="BY133" s="772"/>
      <c r="BZ133" s="772"/>
      <c r="CA133" s="772"/>
      <c r="CB133" s="772"/>
      <c r="CC133" s="772"/>
      <c r="CD133" s="772"/>
      <c r="CE133" s="772"/>
      <c r="CF133" s="772"/>
      <c r="CG133" s="772"/>
      <c r="CH133" s="772"/>
      <c r="CI133" s="772"/>
      <c r="CJ133" s="772"/>
      <c r="CK133" s="772"/>
      <c r="CL133" s="772"/>
      <c r="CM133" s="772"/>
      <c r="CN133" s="772"/>
      <c r="CO133" s="772"/>
      <c r="CP133" s="772"/>
      <c r="CQ133" s="772"/>
      <c r="CR133" s="772"/>
      <c r="CS133" s="772"/>
      <c r="CT133" s="772"/>
      <c r="CU133" s="772"/>
      <c r="CV133" s="772"/>
      <c r="CW133" s="772"/>
      <c r="CX133" s="772"/>
      <c r="CY133" s="772"/>
      <c r="CZ133" s="772"/>
      <c r="DA133" s="772"/>
      <c r="DB133" s="772"/>
      <c r="DC133" s="772"/>
      <c r="DD133" s="772"/>
      <c r="DE133" s="772"/>
      <c r="DF133" s="772"/>
      <c r="DG133" s="772"/>
      <c r="DH133" s="772"/>
      <c r="DI133" s="772"/>
      <c r="DJ133" s="772"/>
      <c r="DK133" s="772"/>
      <c r="DL133" s="772"/>
      <c r="DM133" s="772"/>
      <c r="DN133" s="772"/>
      <c r="DO133" s="772"/>
      <c r="DP133" s="772"/>
      <c r="DQ133" s="772"/>
      <c r="DR133" s="772"/>
      <c r="DS133" s="772"/>
      <c r="DT133" s="772"/>
      <c r="DU133" s="772"/>
      <c r="DV133" s="772"/>
      <c r="DW133" s="772"/>
      <c r="DX133" s="772"/>
      <c r="DY133" s="772"/>
      <c r="DZ133" s="772"/>
      <c r="EA133" s="772"/>
      <c r="EB133" s="772"/>
      <c r="EC133" s="772"/>
      <c r="ED133" s="772"/>
      <c r="EE133" s="772"/>
      <c r="EF133" s="772"/>
      <c r="EG133" s="772"/>
      <c r="EH133" s="772"/>
      <c r="EI133" s="772"/>
      <c r="EJ133" s="772"/>
      <c r="EK133" s="772"/>
      <c r="EL133" s="772"/>
      <c r="EM133" s="772"/>
      <c r="EN133" s="772"/>
      <c r="EO133" s="772"/>
      <c r="EP133" s="772"/>
      <c r="EQ133" s="772"/>
      <c r="ER133" s="772"/>
      <c r="ES133" s="772"/>
      <c r="ET133" s="772"/>
      <c r="EU133" s="772"/>
      <c r="EV133" s="772"/>
      <c r="EW133" s="772"/>
      <c r="EX133" s="772"/>
      <c r="EY133" s="772"/>
      <c r="EZ133" s="772"/>
      <c r="FA133" s="772"/>
      <c r="FB133" s="772"/>
      <c r="FC133" s="772"/>
      <c r="FD133" s="772"/>
      <c r="FE133" s="772"/>
      <c r="FF133" s="772"/>
      <c r="FG133" s="772"/>
      <c r="FH133" s="772"/>
      <c r="FI133" s="772"/>
      <c r="FJ133" s="772"/>
      <c r="FK133" s="772"/>
      <c r="FL133" s="772"/>
      <c r="FM133" s="772"/>
      <c r="FN133" s="772"/>
      <c r="FO133" s="772"/>
      <c r="FP133" s="772"/>
      <c r="FQ133" s="772"/>
      <c r="FR133" s="772"/>
      <c r="FS133" s="772"/>
      <c r="FT133" s="772"/>
      <c r="FU133" s="772"/>
      <c r="FV133" s="772"/>
      <c r="FW133" s="772"/>
      <c r="FX133" s="772"/>
      <c r="FY133" s="772"/>
      <c r="FZ133" s="772"/>
      <c r="GA133" s="772"/>
      <c r="GB133" s="772"/>
      <c r="GC133" s="772"/>
      <c r="GD133" s="772"/>
      <c r="GE133" s="772"/>
      <c r="GF133" s="772"/>
      <c r="GG133" s="772"/>
      <c r="GH133" s="772"/>
      <c r="GI133" s="772"/>
      <c r="GJ133" s="772"/>
      <c r="GK133" s="772"/>
      <c r="GL133" s="772"/>
      <c r="GM133" s="772"/>
      <c r="GN133" s="772"/>
      <c r="GO133" s="772"/>
      <c r="GP133" s="772"/>
      <c r="GQ133" s="772"/>
      <c r="GR133" s="772"/>
      <c r="GS133" s="772"/>
      <c r="GT133" s="772"/>
      <c r="GU133" s="772"/>
      <c r="GV133" s="772"/>
      <c r="GW133" s="772"/>
      <c r="GX133" s="772"/>
      <c r="GY133" s="772"/>
    </row>
    <row r="134" spans="1:207">
      <c r="A134" s="799" t="s">
        <v>415</v>
      </c>
      <c r="B134" s="1167"/>
      <c r="C134" s="1167"/>
      <c r="D134" s="1167"/>
      <c r="E134" s="1167"/>
      <c r="F134" s="1167"/>
      <c r="G134" s="1167"/>
      <c r="H134" s="1167"/>
      <c r="I134" s="1167"/>
      <c r="J134" s="1167"/>
      <c r="K134" s="772"/>
      <c r="L134" s="772"/>
      <c r="M134" s="772"/>
      <c r="N134" s="772"/>
      <c r="O134" s="772"/>
      <c r="P134" s="772"/>
      <c r="Q134" s="772"/>
      <c r="R134" s="772"/>
      <c r="S134" s="772"/>
      <c r="T134" s="772"/>
      <c r="U134" s="772"/>
      <c r="V134" s="772"/>
      <c r="W134" s="772"/>
      <c r="X134" s="772"/>
      <c r="Y134" s="772"/>
      <c r="Z134" s="772"/>
      <c r="AA134" s="772"/>
      <c r="AB134" s="772"/>
      <c r="AC134" s="772"/>
      <c r="AD134" s="772"/>
      <c r="AE134" s="772"/>
      <c r="AF134" s="772"/>
      <c r="AG134" s="772"/>
      <c r="AH134" s="772"/>
      <c r="AI134" s="772"/>
      <c r="AJ134" s="772"/>
      <c r="AK134" s="772"/>
      <c r="AL134" s="772"/>
      <c r="AM134" s="772"/>
      <c r="AN134" s="772"/>
      <c r="AO134" s="772"/>
      <c r="AP134" s="772"/>
      <c r="AQ134" s="772"/>
      <c r="AR134" s="772"/>
      <c r="AS134" s="772"/>
      <c r="AT134" s="772"/>
      <c r="AU134" s="772"/>
      <c r="AV134" s="772"/>
      <c r="AW134" s="772"/>
      <c r="AX134" s="772"/>
      <c r="AY134" s="772"/>
      <c r="AZ134" s="772"/>
      <c r="BA134" s="772"/>
      <c r="BB134" s="772"/>
      <c r="BC134" s="772"/>
      <c r="BD134" s="772"/>
      <c r="BE134" s="772"/>
      <c r="BF134" s="772"/>
      <c r="BG134" s="772"/>
      <c r="BH134" s="772"/>
      <c r="BI134" s="772"/>
      <c r="BJ134" s="772"/>
      <c r="BK134" s="772"/>
      <c r="BL134" s="772"/>
      <c r="BM134" s="772"/>
      <c r="BN134" s="772"/>
      <c r="BO134" s="772"/>
      <c r="BP134" s="772"/>
      <c r="BQ134" s="772"/>
      <c r="BR134" s="772"/>
      <c r="BS134" s="772"/>
      <c r="BT134" s="772"/>
      <c r="BU134" s="772"/>
      <c r="BV134" s="772"/>
      <c r="BW134" s="772"/>
      <c r="BX134" s="772"/>
      <c r="BY134" s="772"/>
      <c r="BZ134" s="772"/>
      <c r="CA134" s="772"/>
      <c r="CB134" s="772"/>
      <c r="CC134" s="772"/>
      <c r="CD134" s="772"/>
      <c r="CE134" s="772"/>
      <c r="CF134" s="772"/>
      <c r="CG134" s="772"/>
      <c r="CH134" s="772"/>
      <c r="CI134" s="772"/>
      <c r="CJ134" s="772"/>
      <c r="CK134" s="772"/>
      <c r="CL134" s="772"/>
      <c r="CM134" s="772"/>
      <c r="CN134" s="772"/>
      <c r="CO134" s="772"/>
      <c r="CP134" s="772"/>
      <c r="CQ134" s="772"/>
      <c r="CR134" s="772"/>
      <c r="CS134" s="772"/>
      <c r="CT134" s="772"/>
      <c r="CU134" s="772"/>
      <c r="CV134" s="772"/>
      <c r="CW134" s="772"/>
      <c r="CX134" s="772"/>
      <c r="CY134" s="772"/>
      <c r="CZ134" s="772"/>
      <c r="DA134" s="772"/>
      <c r="DB134" s="772"/>
      <c r="DC134" s="772"/>
      <c r="DD134" s="772"/>
      <c r="DE134" s="772"/>
      <c r="DF134" s="772"/>
      <c r="DG134" s="772"/>
      <c r="DH134" s="772"/>
      <c r="DI134" s="772"/>
      <c r="DJ134" s="772"/>
      <c r="DK134" s="772"/>
      <c r="DL134" s="772"/>
      <c r="DM134" s="772"/>
      <c r="DN134" s="772"/>
      <c r="DO134" s="772"/>
      <c r="DP134" s="772"/>
      <c r="DQ134" s="772"/>
      <c r="DR134" s="772"/>
      <c r="DS134" s="772"/>
      <c r="DT134" s="772"/>
      <c r="DU134" s="772"/>
      <c r="DV134" s="772"/>
      <c r="DW134" s="772"/>
      <c r="DX134" s="772"/>
      <c r="DY134" s="772"/>
      <c r="DZ134" s="772"/>
      <c r="EA134" s="772"/>
      <c r="EB134" s="772"/>
      <c r="EC134" s="772"/>
      <c r="ED134" s="772"/>
      <c r="EE134" s="772"/>
      <c r="EF134" s="772"/>
      <c r="EG134" s="772"/>
      <c r="EH134" s="772"/>
      <c r="EI134" s="772"/>
      <c r="EJ134" s="772"/>
      <c r="EK134" s="772"/>
      <c r="EL134" s="772"/>
      <c r="EM134" s="772"/>
      <c r="EN134" s="772"/>
      <c r="EO134" s="772"/>
      <c r="EP134" s="772"/>
      <c r="EQ134" s="772"/>
      <c r="ER134" s="772"/>
      <c r="ES134" s="772"/>
      <c r="ET134" s="772"/>
      <c r="EU134" s="772"/>
      <c r="EV134" s="772"/>
      <c r="EW134" s="772"/>
      <c r="EX134" s="772"/>
      <c r="EY134" s="772"/>
      <c r="EZ134" s="772"/>
      <c r="FA134" s="772"/>
      <c r="FB134" s="772"/>
      <c r="FC134" s="772"/>
      <c r="FD134" s="772"/>
      <c r="FE134" s="772"/>
      <c r="FF134" s="772"/>
      <c r="FG134" s="772"/>
      <c r="FH134" s="772"/>
      <c r="FI134" s="772"/>
      <c r="FJ134" s="772"/>
      <c r="FK134" s="772"/>
      <c r="FL134" s="772"/>
      <c r="FM134" s="772"/>
      <c r="FN134" s="772"/>
      <c r="FO134" s="772"/>
      <c r="FP134" s="772"/>
      <c r="FQ134" s="772"/>
      <c r="FR134" s="772"/>
      <c r="FS134" s="772"/>
      <c r="FT134" s="772"/>
      <c r="FU134" s="772"/>
      <c r="FV134" s="772"/>
      <c r="FW134" s="772"/>
      <c r="FX134" s="772"/>
      <c r="FY134" s="772"/>
      <c r="FZ134" s="772"/>
      <c r="GA134" s="772"/>
      <c r="GB134" s="772"/>
      <c r="GC134" s="772"/>
      <c r="GD134" s="772"/>
      <c r="GE134" s="772"/>
      <c r="GF134" s="772"/>
      <c r="GG134" s="772"/>
      <c r="GH134" s="772"/>
      <c r="GI134" s="772"/>
      <c r="GJ134" s="772"/>
      <c r="GK134" s="772"/>
      <c r="GL134" s="772"/>
      <c r="GM134" s="772"/>
      <c r="GN134" s="772"/>
      <c r="GO134" s="772"/>
      <c r="GP134" s="772"/>
      <c r="GQ134" s="772"/>
      <c r="GR134" s="772"/>
      <c r="GS134" s="772"/>
      <c r="GT134" s="772"/>
      <c r="GU134" s="772"/>
      <c r="GV134" s="772"/>
      <c r="GW134" s="772"/>
      <c r="GX134" s="772"/>
      <c r="GY134" s="772"/>
    </row>
    <row r="135" spans="1:207">
      <c r="A135" s="799" t="s">
        <v>416</v>
      </c>
      <c r="B135" s="1167"/>
      <c r="C135" s="1167"/>
      <c r="D135" s="1167"/>
      <c r="E135" s="1167"/>
      <c r="F135" s="1167"/>
      <c r="G135" s="1167"/>
      <c r="H135" s="1167"/>
      <c r="I135" s="1167"/>
      <c r="J135" s="1167"/>
      <c r="K135" s="772"/>
      <c r="L135" s="772"/>
      <c r="M135" s="772"/>
      <c r="N135" s="772"/>
      <c r="O135" s="772"/>
      <c r="P135" s="772"/>
      <c r="Q135" s="772"/>
      <c r="R135" s="772"/>
      <c r="S135" s="772"/>
      <c r="T135" s="772"/>
      <c r="U135" s="772"/>
      <c r="V135" s="772"/>
      <c r="W135" s="772"/>
      <c r="X135" s="772"/>
      <c r="Y135" s="772"/>
      <c r="Z135" s="772"/>
      <c r="AA135" s="772"/>
      <c r="AB135" s="772"/>
      <c r="AC135" s="772"/>
      <c r="AD135" s="772"/>
      <c r="AE135" s="772"/>
      <c r="AF135" s="772"/>
      <c r="AG135" s="772"/>
      <c r="AH135" s="772"/>
      <c r="AI135" s="772"/>
      <c r="AJ135" s="772"/>
      <c r="AK135" s="772"/>
      <c r="AL135" s="772"/>
      <c r="AM135" s="772"/>
      <c r="AN135" s="772"/>
      <c r="AO135" s="772"/>
      <c r="AP135" s="772"/>
      <c r="AQ135" s="772"/>
      <c r="AR135" s="772"/>
      <c r="AS135" s="772"/>
      <c r="AT135" s="772"/>
      <c r="AU135" s="772"/>
      <c r="AV135" s="772"/>
      <c r="AW135" s="772"/>
      <c r="AX135" s="772"/>
      <c r="AY135" s="772"/>
      <c r="AZ135" s="772"/>
      <c r="BA135" s="772"/>
      <c r="BB135" s="772"/>
      <c r="BC135" s="772"/>
      <c r="BD135" s="772"/>
      <c r="BE135" s="772"/>
      <c r="BF135" s="772"/>
      <c r="BG135" s="772"/>
      <c r="BH135" s="772"/>
      <c r="BI135" s="772"/>
      <c r="BJ135" s="772"/>
      <c r="BK135" s="772"/>
      <c r="BL135" s="772"/>
      <c r="BM135" s="772"/>
      <c r="BN135" s="772"/>
      <c r="BO135" s="772"/>
      <c r="BP135" s="772"/>
      <c r="BQ135" s="772"/>
      <c r="BR135" s="772"/>
      <c r="BS135" s="772"/>
      <c r="BT135" s="772"/>
      <c r="BU135" s="772"/>
      <c r="BV135" s="772"/>
      <c r="BW135" s="772"/>
      <c r="BX135" s="772"/>
      <c r="BY135" s="772"/>
      <c r="BZ135" s="772"/>
      <c r="CA135" s="772"/>
      <c r="CB135" s="772"/>
      <c r="CC135" s="772"/>
      <c r="CD135" s="772"/>
      <c r="CE135" s="772"/>
      <c r="CF135" s="772"/>
      <c r="CG135" s="772"/>
      <c r="CH135" s="772"/>
      <c r="CI135" s="772"/>
      <c r="CJ135" s="772"/>
      <c r="CK135" s="772"/>
      <c r="CL135" s="772"/>
      <c r="CM135" s="772"/>
      <c r="CN135" s="772"/>
      <c r="CO135" s="772"/>
      <c r="CP135" s="772"/>
      <c r="CQ135" s="772"/>
      <c r="CR135" s="772"/>
      <c r="CS135" s="772"/>
      <c r="CT135" s="772"/>
      <c r="CU135" s="772"/>
      <c r="CV135" s="772"/>
      <c r="CW135" s="772"/>
      <c r="CX135" s="772"/>
      <c r="CY135" s="772"/>
      <c r="CZ135" s="772"/>
      <c r="DA135" s="772"/>
      <c r="DB135" s="772"/>
      <c r="DC135" s="772"/>
      <c r="DD135" s="772"/>
      <c r="DE135" s="772"/>
      <c r="DF135" s="772"/>
      <c r="DG135" s="772"/>
      <c r="DH135" s="772"/>
      <c r="DI135" s="772"/>
      <c r="DJ135" s="772"/>
      <c r="DK135" s="772"/>
      <c r="DL135" s="772"/>
      <c r="DM135" s="772"/>
      <c r="DN135" s="772"/>
      <c r="DO135" s="772"/>
      <c r="DP135" s="772"/>
      <c r="DQ135" s="772"/>
      <c r="DR135" s="772"/>
      <c r="DS135" s="772"/>
      <c r="DT135" s="772"/>
      <c r="DU135" s="772"/>
      <c r="DV135" s="772"/>
      <c r="DW135" s="772"/>
      <c r="DX135" s="772"/>
      <c r="DY135" s="772"/>
      <c r="DZ135" s="772"/>
      <c r="EA135" s="772"/>
      <c r="EB135" s="772"/>
      <c r="EC135" s="772"/>
      <c r="ED135" s="772"/>
      <c r="EE135" s="772"/>
      <c r="EF135" s="772"/>
      <c r="EG135" s="772"/>
      <c r="EH135" s="772"/>
      <c r="EI135" s="772"/>
      <c r="EJ135" s="772"/>
      <c r="EK135" s="772"/>
      <c r="EL135" s="772"/>
      <c r="EM135" s="772"/>
      <c r="EN135" s="772"/>
      <c r="EO135" s="772"/>
      <c r="EP135" s="772"/>
      <c r="EQ135" s="772"/>
      <c r="ER135" s="772"/>
      <c r="ES135" s="772"/>
      <c r="ET135" s="772"/>
      <c r="EU135" s="772"/>
      <c r="EV135" s="772"/>
      <c r="EW135" s="772"/>
      <c r="EX135" s="772"/>
      <c r="EY135" s="772"/>
      <c r="EZ135" s="772"/>
      <c r="FA135" s="772"/>
      <c r="FB135" s="772"/>
      <c r="FC135" s="772"/>
      <c r="FD135" s="772"/>
      <c r="FE135" s="772"/>
      <c r="FF135" s="772"/>
      <c r="FG135" s="772"/>
      <c r="FH135" s="772"/>
      <c r="FI135" s="772"/>
      <c r="FJ135" s="772"/>
      <c r="FK135" s="772"/>
      <c r="FL135" s="772"/>
      <c r="FM135" s="772"/>
      <c r="FN135" s="772"/>
      <c r="FO135" s="772"/>
      <c r="FP135" s="772"/>
      <c r="FQ135" s="772"/>
      <c r="FR135" s="772"/>
      <c r="FS135" s="772"/>
      <c r="FT135" s="772"/>
      <c r="FU135" s="772"/>
      <c r="FV135" s="772"/>
      <c r="FW135" s="772"/>
      <c r="FX135" s="772"/>
      <c r="FY135" s="772"/>
      <c r="FZ135" s="772"/>
      <c r="GA135" s="772"/>
      <c r="GB135" s="772"/>
      <c r="GC135" s="772"/>
      <c r="GD135" s="772"/>
      <c r="GE135" s="772"/>
      <c r="GF135" s="772"/>
      <c r="GG135" s="772"/>
      <c r="GH135" s="772"/>
      <c r="GI135" s="772"/>
      <c r="GJ135" s="772"/>
      <c r="GK135" s="772"/>
      <c r="GL135" s="772"/>
      <c r="GM135" s="772"/>
      <c r="GN135" s="772"/>
      <c r="GO135" s="772"/>
      <c r="GP135" s="772"/>
      <c r="GQ135" s="772"/>
      <c r="GR135" s="772"/>
      <c r="GS135" s="772"/>
      <c r="GT135" s="772"/>
      <c r="GU135" s="772"/>
      <c r="GV135" s="772"/>
      <c r="GW135" s="772"/>
      <c r="GX135" s="772"/>
      <c r="GY135" s="772"/>
    </row>
    <row r="136" spans="1:207">
      <c r="A136" s="799" t="s">
        <v>417</v>
      </c>
      <c r="B136" s="1167"/>
      <c r="C136" s="1167"/>
      <c r="D136" s="1167"/>
      <c r="E136" s="1167"/>
      <c r="F136" s="1167"/>
      <c r="G136" s="1167"/>
      <c r="H136" s="1167"/>
      <c r="I136" s="1167"/>
      <c r="J136" s="1167"/>
      <c r="K136" s="772"/>
      <c r="L136" s="772"/>
      <c r="M136" s="772"/>
      <c r="N136" s="772"/>
      <c r="O136" s="772"/>
      <c r="P136" s="772"/>
      <c r="Q136" s="772"/>
      <c r="R136" s="772"/>
      <c r="S136" s="772"/>
      <c r="T136" s="772"/>
      <c r="U136" s="772"/>
      <c r="V136" s="772"/>
      <c r="W136" s="772"/>
      <c r="X136" s="772"/>
      <c r="Y136" s="772"/>
      <c r="Z136" s="772"/>
      <c r="AA136" s="772"/>
      <c r="AB136" s="772"/>
      <c r="AC136" s="772"/>
      <c r="AD136" s="772"/>
      <c r="AE136" s="772"/>
      <c r="AF136" s="772"/>
      <c r="AG136" s="772"/>
      <c r="AH136" s="772"/>
      <c r="AI136" s="772"/>
      <c r="AJ136" s="772"/>
      <c r="AK136" s="772"/>
      <c r="AL136" s="772"/>
      <c r="AM136" s="772"/>
      <c r="AN136" s="772"/>
      <c r="AO136" s="772"/>
      <c r="AP136" s="772"/>
      <c r="AQ136" s="772"/>
      <c r="AR136" s="772"/>
      <c r="AS136" s="772"/>
      <c r="AT136" s="772"/>
      <c r="AU136" s="772"/>
      <c r="AV136" s="772"/>
      <c r="AW136" s="772"/>
      <c r="AX136" s="772"/>
      <c r="AY136" s="772"/>
      <c r="AZ136" s="772"/>
      <c r="BA136" s="772"/>
      <c r="BB136" s="772"/>
      <c r="BC136" s="772"/>
      <c r="BD136" s="772"/>
      <c r="BE136" s="772"/>
      <c r="BF136" s="772"/>
      <c r="BG136" s="772"/>
      <c r="BH136" s="772"/>
      <c r="BI136" s="772"/>
      <c r="BJ136" s="772"/>
      <c r="BK136" s="772"/>
      <c r="BL136" s="772"/>
      <c r="BM136" s="772"/>
      <c r="BN136" s="772"/>
      <c r="BO136" s="772"/>
      <c r="BP136" s="772"/>
      <c r="BQ136" s="772"/>
      <c r="BR136" s="772"/>
      <c r="BS136" s="772"/>
      <c r="BT136" s="772"/>
      <c r="BU136" s="772"/>
      <c r="BV136" s="772"/>
      <c r="BW136" s="772"/>
      <c r="BX136" s="772"/>
      <c r="BY136" s="772"/>
      <c r="BZ136" s="772"/>
      <c r="CA136" s="772"/>
      <c r="CB136" s="772"/>
      <c r="CC136" s="772"/>
      <c r="CD136" s="772"/>
      <c r="CE136" s="772"/>
      <c r="CF136" s="772"/>
      <c r="CG136" s="772"/>
      <c r="CH136" s="772"/>
      <c r="CI136" s="772"/>
      <c r="CJ136" s="772"/>
      <c r="CK136" s="772"/>
      <c r="CL136" s="772"/>
      <c r="CM136" s="772"/>
      <c r="CN136" s="772"/>
      <c r="CO136" s="772"/>
      <c r="CP136" s="772"/>
      <c r="CQ136" s="772"/>
      <c r="CR136" s="772"/>
      <c r="CS136" s="772"/>
      <c r="CT136" s="772"/>
      <c r="CU136" s="772"/>
      <c r="CV136" s="772"/>
      <c r="CW136" s="772"/>
      <c r="CX136" s="772"/>
      <c r="CY136" s="772"/>
      <c r="CZ136" s="772"/>
      <c r="DA136" s="772"/>
      <c r="DB136" s="772"/>
      <c r="DC136" s="772"/>
      <c r="DD136" s="772"/>
      <c r="DE136" s="772"/>
      <c r="DF136" s="772"/>
      <c r="DG136" s="772"/>
      <c r="DH136" s="772"/>
      <c r="DI136" s="772"/>
      <c r="DJ136" s="772"/>
      <c r="DK136" s="772"/>
      <c r="DL136" s="772"/>
      <c r="DM136" s="772"/>
      <c r="DN136" s="772"/>
      <c r="DO136" s="772"/>
      <c r="DP136" s="772"/>
      <c r="DQ136" s="772"/>
      <c r="DR136" s="772"/>
      <c r="DS136" s="772"/>
      <c r="DT136" s="772"/>
      <c r="DU136" s="772"/>
      <c r="DV136" s="772"/>
      <c r="DW136" s="772"/>
      <c r="DX136" s="772"/>
      <c r="DY136" s="772"/>
      <c r="DZ136" s="772"/>
      <c r="EA136" s="772"/>
      <c r="EB136" s="772"/>
      <c r="EC136" s="772"/>
      <c r="ED136" s="772"/>
      <c r="EE136" s="772"/>
      <c r="EF136" s="772"/>
      <c r="EG136" s="772"/>
      <c r="EH136" s="772"/>
      <c r="EI136" s="772"/>
      <c r="EJ136" s="772"/>
      <c r="EK136" s="772"/>
      <c r="EL136" s="772"/>
      <c r="EM136" s="772"/>
      <c r="EN136" s="772"/>
      <c r="EO136" s="772"/>
      <c r="EP136" s="772"/>
      <c r="EQ136" s="772"/>
      <c r="ER136" s="772"/>
      <c r="ES136" s="772"/>
      <c r="ET136" s="772"/>
      <c r="EU136" s="772"/>
      <c r="EV136" s="772"/>
      <c r="EW136" s="772"/>
      <c r="EX136" s="772"/>
      <c r="EY136" s="772"/>
      <c r="EZ136" s="772"/>
      <c r="FA136" s="772"/>
      <c r="FB136" s="772"/>
      <c r="FC136" s="772"/>
      <c r="FD136" s="772"/>
      <c r="FE136" s="772"/>
      <c r="FF136" s="772"/>
      <c r="FG136" s="772"/>
      <c r="FH136" s="772"/>
      <c r="FI136" s="772"/>
      <c r="FJ136" s="772"/>
      <c r="FK136" s="772"/>
      <c r="FL136" s="772"/>
      <c r="FM136" s="772"/>
      <c r="FN136" s="772"/>
      <c r="FO136" s="772"/>
      <c r="FP136" s="772"/>
      <c r="FQ136" s="772"/>
      <c r="FR136" s="772"/>
      <c r="FS136" s="772"/>
      <c r="FT136" s="772"/>
      <c r="FU136" s="772"/>
      <c r="FV136" s="772"/>
      <c r="FW136" s="772"/>
      <c r="FX136" s="772"/>
      <c r="FY136" s="772"/>
      <c r="FZ136" s="772"/>
      <c r="GA136" s="772"/>
      <c r="GB136" s="772"/>
      <c r="GC136" s="772"/>
      <c r="GD136" s="772"/>
      <c r="GE136" s="772"/>
      <c r="GF136" s="772"/>
      <c r="GG136" s="772"/>
      <c r="GH136" s="772"/>
      <c r="GI136" s="772"/>
      <c r="GJ136" s="772"/>
      <c r="GK136" s="772"/>
      <c r="GL136" s="772"/>
      <c r="GM136" s="772"/>
      <c r="GN136" s="772"/>
      <c r="GO136" s="772"/>
      <c r="GP136" s="772"/>
      <c r="GQ136" s="772"/>
      <c r="GR136" s="772"/>
      <c r="GS136" s="772"/>
      <c r="GT136" s="772"/>
      <c r="GU136" s="772"/>
      <c r="GV136" s="772"/>
      <c r="GW136" s="772"/>
      <c r="GX136" s="772"/>
      <c r="GY136" s="772"/>
    </row>
    <row r="137" spans="1:207">
      <c r="F137" s="785"/>
      <c r="G137" s="785"/>
      <c r="H137" s="785"/>
      <c r="I137" s="785"/>
      <c r="J137" s="785"/>
      <c r="K137" s="772"/>
      <c r="L137" s="772"/>
      <c r="M137" s="772"/>
      <c r="N137" s="772"/>
      <c r="O137" s="772"/>
      <c r="P137" s="772"/>
      <c r="Q137" s="772"/>
      <c r="R137" s="772"/>
      <c r="S137" s="772"/>
      <c r="T137" s="772"/>
      <c r="U137" s="772"/>
      <c r="V137" s="772"/>
      <c r="W137" s="772"/>
      <c r="X137" s="772"/>
      <c r="Y137" s="772"/>
      <c r="Z137" s="772"/>
      <c r="AA137" s="772"/>
      <c r="AB137" s="772"/>
      <c r="AC137" s="772"/>
      <c r="AD137" s="772"/>
      <c r="AE137" s="772"/>
      <c r="AF137" s="772"/>
      <c r="AG137" s="772"/>
      <c r="AH137" s="772"/>
      <c r="AI137" s="772"/>
      <c r="AJ137" s="772"/>
      <c r="AK137" s="772"/>
      <c r="AL137" s="772"/>
      <c r="AM137" s="772"/>
      <c r="AN137" s="772"/>
      <c r="AO137" s="772"/>
      <c r="AP137" s="772"/>
      <c r="AQ137" s="772"/>
      <c r="AR137" s="772"/>
      <c r="AS137" s="772"/>
      <c r="AT137" s="772"/>
      <c r="AU137" s="772"/>
      <c r="AV137" s="772"/>
      <c r="AW137" s="772"/>
      <c r="AX137" s="772"/>
      <c r="AY137" s="772"/>
      <c r="AZ137" s="772"/>
      <c r="BA137" s="772"/>
      <c r="BB137" s="772"/>
      <c r="BC137" s="772"/>
      <c r="BD137" s="772"/>
      <c r="BE137" s="772"/>
      <c r="BF137" s="772"/>
      <c r="BG137" s="772"/>
      <c r="BH137" s="772"/>
      <c r="BI137" s="772"/>
      <c r="BJ137" s="772"/>
      <c r="BK137" s="772"/>
      <c r="BL137" s="772"/>
      <c r="BM137" s="772"/>
      <c r="BN137" s="772"/>
      <c r="BO137" s="772"/>
      <c r="BP137" s="772"/>
      <c r="BQ137" s="772"/>
      <c r="BR137" s="772"/>
      <c r="BS137" s="772"/>
      <c r="BT137" s="772"/>
      <c r="BU137" s="772"/>
      <c r="BV137" s="772"/>
      <c r="BW137" s="772"/>
      <c r="BX137" s="772"/>
      <c r="BY137" s="772"/>
      <c r="BZ137" s="772"/>
      <c r="CA137" s="772"/>
      <c r="CB137" s="772"/>
      <c r="CC137" s="772"/>
      <c r="CD137" s="772"/>
      <c r="CE137" s="772"/>
      <c r="CF137" s="772"/>
      <c r="CG137" s="772"/>
      <c r="CH137" s="772"/>
      <c r="CI137" s="772"/>
      <c r="CJ137" s="772"/>
      <c r="CK137" s="772"/>
      <c r="CL137" s="772"/>
      <c r="CM137" s="772"/>
      <c r="CN137" s="772"/>
      <c r="CO137" s="772"/>
      <c r="CP137" s="772"/>
      <c r="CQ137" s="772"/>
      <c r="CR137" s="772"/>
      <c r="CS137" s="772"/>
      <c r="CT137" s="772"/>
      <c r="CU137" s="772"/>
      <c r="CV137" s="772"/>
      <c r="CW137" s="772"/>
      <c r="CX137" s="772"/>
      <c r="CY137" s="772"/>
      <c r="CZ137" s="772"/>
      <c r="DA137" s="772"/>
      <c r="DB137" s="772"/>
      <c r="DC137" s="772"/>
      <c r="DD137" s="772"/>
      <c r="DE137" s="772"/>
      <c r="DF137" s="772"/>
      <c r="DG137" s="772"/>
      <c r="DH137" s="772"/>
      <c r="DI137" s="772"/>
      <c r="DJ137" s="772"/>
      <c r="DK137" s="772"/>
      <c r="DL137" s="772"/>
      <c r="DM137" s="772"/>
      <c r="DN137" s="772"/>
      <c r="DO137" s="772"/>
      <c r="DP137" s="772"/>
      <c r="DQ137" s="772"/>
      <c r="DR137" s="772"/>
      <c r="DS137" s="772"/>
      <c r="DT137" s="772"/>
      <c r="DU137" s="772"/>
      <c r="DV137" s="772"/>
      <c r="DW137" s="772"/>
      <c r="DX137" s="772"/>
      <c r="DY137" s="772"/>
      <c r="DZ137" s="772"/>
      <c r="EA137" s="772"/>
      <c r="EB137" s="772"/>
      <c r="EC137" s="772"/>
      <c r="ED137" s="772"/>
      <c r="EE137" s="772"/>
      <c r="EF137" s="772"/>
      <c r="EG137" s="772"/>
      <c r="EH137" s="772"/>
      <c r="EI137" s="772"/>
      <c r="EJ137" s="772"/>
      <c r="EK137" s="772"/>
      <c r="EL137" s="772"/>
      <c r="EM137" s="772"/>
      <c r="EN137" s="772"/>
      <c r="EO137" s="772"/>
      <c r="EP137" s="772"/>
      <c r="EQ137" s="772"/>
      <c r="ER137" s="772"/>
      <c r="ES137" s="772"/>
      <c r="ET137" s="772"/>
      <c r="EU137" s="772"/>
      <c r="EV137" s="772"/>
      <c r="EW137" s="772"/>
      <c r="EX137" s="772"/>
      <c r="EY137" s="772"/>
      <c r="EZ137" s="772"/>
      <c r="FA137" s="772"/>
      <c r="FB137" s="772"/>
      <c r="FC137" s="772"/>
      <c r="FD137" s="772"/>
      <c r="FE137" s="772"/>
      <c r="FF137" s="772"/>
      <c r="FG137" s="772"/>
      <c r="FH137" s="772"/>
      <c r="FI137" s="772"/>
      <c r="FJ137" s="772"/>
      <c r="FK137" s="772"/>
      <c r="FL137" s="772"/>
      <c r="FM137" s="772"/>
      <c r="FN137" s="772"/>
      <c r="FO137" s="772"/>
      <c r="FP137" s="772"/>
      <c r="FQ137" s="772"/>
      <c r="FR137" s="772"/>
      <c r="FS137" s="772"/>
      <c r="FT137" s="772"/>
      <c r="FU137" s="772"/>
      <c r="FV137" s="772"/>
      <c r="FW137" s="772"/>
      <c r="FX137" s="772"/>
      <c r="FY137" s="772"/>
      <c r="FZ137" s="772"/>
      <c r="GA137" s="772"/>
      <c r="GB137" s="772"/>
      <c r="GC137" s="772"/>
      <c r="GD137" s="772"/>
      <c r="GE137" s="772"/>
      <c r="GF137" s="772"/>
      <c r="GG137" s="772"/>
      <c r="GH137" s="772"/>
      <c r="GI137" s="772"/>
      <c r="GJ137" s="772"/>
      <c r="GK137" s="772"/>
      <c r="GL137" s="772"/>
      <c r="GM137" s="772"/>
      <c r="GN137" s="772"/>
      <c r="GO137" s="772"/>
      <c r="GP137" s="772"/>
      <c r="GQ137" s="772"/>
      <c r="GR137" s="772"/>
      <c r="GS137" s="772"/>
      <c r="GT137" s="772"/>
      <c r="GU137" s="772"/>
      <c r="GV137" s="772"/>
      <c r="GW137" s="772"/>
      <c r="GX137" s="772"/>
      <c r="GY137" s="772"/>
    </row>
    <row r="138" spans="1:207" ht="15" customHeight="1">
      <c r="F138" s="1168"/>
      <c r="G138" s="785"/>
      <c r="H138" s="785"/>
      <c r="I138" s="785"/>
      <c r="J138" s="785"/>
      <c r="K138" s="772"/>
      <c r="L138" s="772"/>
      <c r="M138" s="772"/>
      <c r="N138" s="772"/>
      <c r="O138" s="772"/>
      <c r="P138" s="772"/>
      <c r="Q138" s="772"/>
      <c r="R138" s="772"/>
      <c r="S138" s="772"/>
      <c r="T138" s="772"/>
      <c r="U138" s="772"/>
      <c r="V138" s="772"/>
      <c r="W138" s="772"/>
      <c r="X138" s="772"/>
      <c r="Y138" s="772"/>
      <c r="Z138" s="772"/>
      <c r="AA138" s="772"/>
      <c r="AB138" s="772"/>
      <c r="AC138" s="772"/>
      <c r="AD138" s="772"/>
      <c r="AE138" s="772"/>
      <c r="AF138" s="772"/>
      <c r="AG138" s="772"/>
      <c r="AH138" s="772"/>
      <c r="AI138" s="772"/>
      <c r="AJ138" s="772"/>
      <c r="AK138" s="772"/>
      <c r="AL138" s="772"/>
      <c r="AM138" s="772"/>
      <c r="AN138" s="772"/>
      <c r="AO138" s="772"/>
      <c r="AP138" s="772"/>
      <c r="AQ138" s="772"/>
      <c r="AR138" s="772"/>
      <c r="AS138" s="772"/>
      <c r="AT138" s="772"/>
      <c r="AU138" s="772"/>
      <c r="AV138" s="772"/>
      <c r="AW138" s="772"/>
      <c r="AX138" s="772"/>
      <c r="AY138" s="772"/>
      <c r="AZ138" s="772"/>
      <c r="BA138" s="772"/>
      <c r="BB138" s="772"/>
      <c r="BC138" s="772"/>
      <c r="BD138" s="772"/>
      <c r="BE138" s="772"/>
      <c r="BF138" s="772"/>
      <c r="BG138" s="772"/>
      <c r="BH138" s="772"/>
      <c r="BI138" s="772"/>
      <c r="BJ138" s="772"/>
      <c r="BK138" s="772"/>
      <c r="BL138" s="772"/>
      <c r="BM138" s="772"/>
      <c r="BN138" s="772"/>
      <c r="BO138" s="772"/>
      <c r="BP138" s="772"/>
      <c r="BQ138" s="772"/>
      <c r="BR138" s="772"/>
      <c r="BS138" s="772"/>
      <c r="BT138" s="772"/>
      <c r="BU138" s="772"/>
      <c r="BV138" s="772"/>
      <c r="BW138" s="772"/>
      <c r="BX138" s="772"/>
      <c r="BY138" s="772"/>
      <c r="BZ138" s="772"/>
      <c r="CA138" s="772"/>
      <c r="CB138" s="772"/>
      <c r="CC138" s="772"/>
      <c r="CD138" s="772"/>
      <c r="CE138" s="772"/>
      <c r="CF138" s="772"/>
      <c r="CG138" s="772"/>
      <c r="CH138" s="772"/>
      <c r="CI138" s="772"/>
      <c r="CJ138" s="772"/>
      <c r="CK138" s="772"/>
      <c r="CL138" s="772"/>
      <c r="CM138" s="772"/>
      <c r="CN138" s="772"/>
      <c r="CO138" s="772"/>
      <c r="CP138" s="772"/>
      <c r="CQ138" s="772"/>
      <c r="CR138" s="772"/>
      <c r="CS138" s="772"/>
      <c r="CT138" s="772"/>
      <c r="CU138" s="772"/>
      <c r="CV138" s="772"/>
      <c r="CW138" s="772"/>
      <c r="CX138" s="772"/>
      <c r="CY138" s="772"/>
      <c r="CZ138" s="772"/>
      <c r="DA138" s="772"/>
      <c r="DB138" s="772"/>
      <c r="DC138" s="772"/>
      <c r="DD138" s="772"/>
      <c r="DE138" s="772"/>
      <c r="DF138" s="772"/>
      <c r="DG138" s="772"/>
      <c r="DH138" s="772"/>
      <c r="DI138" s="772"/>
      <c r="DJ138" s="772"/>
      <c r="DK138" s="772"/>
      <c r="DL138" s="772"/>
      <c r="DM138" s="772"/>
      <c r="DN138" s="772"/>
      <c r="DO138" s="772"/>
      <c r="DP138" s="772"/>
      <c r="DQ138" s="772"/>
      <c r="DR138" s="772"/>
      <c r="DS138" s="772"/>
      <c r="DT138" s="772"/>
      <c r="DU138" s="772"/>
      <c r="DV138" s="772"/>
      <c r="DW138" s="772"/>
      <c r="DX138" s="772"/>
      <c r="DY138" s="772"/>
      <c r="DZ138" s="772"/>
      <c r="EA138" s="772"/>
      <c r="EB138" s="772"/>
      <c r="EC138" s="772"/>
      <c r="ED138" s="772"/>
      <c r="EE138" s="772"/>
      <c r="EF138" s="772"/>
      <c r="EG138" s="772"/>
      <c r="EH138" s="772"/>
      <c r="EI138" s="772"/>
      <c r="EJ138" s="772"/>
      <c r="EK138" s="772"/>
      <c r="EL138" s="772"/>
      <c r="EM138" s="772"/>
      <c r="EN138" s="772"/>
      <c r="EO138" s="772"/>
      <c r="EP138" s="772"/>
      <c r="EQ138" s="772"/>
      <c r="ER138" s="772"/>
      <c r="ES138" s="772"/>
      <c r="ET138" s="772"/>
      <c r="EU138" s="772"/>
      <c r="EV138" s="772"/>
      <c r="EW138" s="772"/>
      <c r="EX138" s="772"/>
      <c r="EY138" s="772"/>
      <c r="EZ138" s="772"/>
      <c r="FA138" s="772"/>
      <c r="FB138" s="772"/>
      <c r="FC138" s="772"/>
      <c r="FD138" s="772"/>
      <c r="FE138" s="772"/>
      <c r="FF138" s="772"/>
      <c r="FG138" s="772"/>
      <c r="FH138" s="772"/>
      <c r="FI138" s="772"/>
      <c r="FJ138" s="772"/>
      <c r="FK138" s="772"/>
      <c r="FL138" s="772"/>
      <c r="FM138" s="772"/>
      <c r="FN138" s="772"/>
      <c r="FO138" s="772"/>
      <c r="FP138" s="772"/>
      <c r="FQ138" s="772"/>
      <c r="FR138" s="772"/>
      <c r="FS138" s="772"/>
      <c r="FT138" s="772"/>
      <c r="FU138" s="772"/>
      <c r="FV138" s="772"/>
      <c r="FW138" s="772"/>
      <c r="FX138" s="772"/>
      <c r="FY138" s="772"/>
      <c r="FZ138" s="772"/>
      <c r="GA138" s="772"/>
      <c r="GB138" s="772"/>
      <c r="GC138" s="772"/>
      <c r="GD138" s="772"/>
      <c r="GE138" s="772"/>
      <c r="GF138" s="772"/>
      <c r="GG138" s="772"/>
      <c r="GH138" s="772"/>
      <c r="GI138" s="772"/>
      <c r="GJ138" s="772"/>
      <c r="GK138" s="772"/>
      <c r="GL138" s="772"/>
      <c r="GM138" s="772"/>
      <c r="GN138" s="772"/>
      <c r="GO138" s="772"/>
      <c r="GP138" s="772"/>
      <c r="GQ138" s="772"/>
      <c r="GR138" s="772"/>
      <c r="GS138" s="772"/>
      <c r="GT138" s="772"/>
      <c r="GU138" s="772"/>
      <c r="GV138" s="772"/>
      <c r="GW138" s="772"/>
      <c r="GX138" s="772"/>
      <c r="GY138" s="772"/>
    </row>
    <row r="139" spans="1:207" ht="15" customHeight="1">
      <c r="F139" s="1168"/>
      <c r="G139" s="785"/>
      <c r="H139" s="785"/>
      <c r="I139" s="785"/>
      <c r="J139" s="785"/>
      <c r="K139" s="772"/>
      <c r="L139" s="772"/>
      <c r="M139" s="772"/>
      <c r="N139" s="772"/>
      <c r="O139" s="772"/>
      <c r="P139" s="772"/>
      <c r="Q139" s="772"/>
      <c r="R139" s="772"/>
      <c r="S139" s="772"/>
      <c r="T139" s="772"/>
      <c r="U139" s="772"/>
      <c r="V139" s="772"/>
      <c r="W139" s="772"/>
      <c r="X139" s="772"/>
      <c r="Y139" s="772"/>
      <c r="Z139" s="772"/>
      <c r="AA139" s="772"/>
      <c r="AB139" s="772"/>
      <c r="AC139" s="772"/>
      <c r="AD139" s="772"/>
      <c r="AE139" s="772"/>
      <c r="AF139" s="772"/>
      <c r="AG139" s="772"/>
      <c r="AH139" s="772"/>
      <c r="AI139" s="772"/>
      <c r="AJ139" s="772"/>
      <c r="AK139" s="772"/>
      <c r="AL139" s="772"/>
      <c r="AM139" s="772"/>
      <c r="AN139" s="772"/>
      <c r="AO139" s="772"/>
      <c r="AP139" s="772"/>
      <c r="AQ139" s="772"/>
      <c r="AR139" s="772"/>
      <c r="AS139" s="772"/>
      <c r="AT139" s="772"/>
      <c r="AU139" s="772"/>
      <c r="AV139" s="772"/>
      <c r="AW139" s="772"/>
      <c r="AX139" s="772"/>
      <c r="AY139" s="772"/>
      <c r="AZ139" s="772"/>
      <c r="BA139" s="772"/>
      <c r="BB139" s="772"/>
      <c r="BC139" s="772"/>
      <c r="BD139" s="772"/>
      <c r="BE139" s="772"/>
      <c r="BF139" s="772"/>
      <c r="BG139" s="772"/>
      <c r="BH139" s="772"/>
      <c r="BI139" s="772"/>
      <c r="BJ139" s="772"/>
      <c r="BK139" s="772"/>
      <c r="BL139" s="772"/>
      <c r="BM139" s="772"/>
      <c r="BN139" s="772"/>
      <c r="BO139" s="772"/>
      <c r="BP139" s="772"/>
      <c r="BQ139" s="772"/>
      <c r="BR139" s="772"/>
      <c r="BS139" s="772"/>
      <c r="BT139" s="772"/>
      <c r="BU139" s="772"/>
      <c r="BV139" s="772"/>
      <c r="BW139" s="772"/>
      <c r="BX139" s="772"/>
      <c r="BY139" s="772"/>
      <c r="BZ139" s="772"/>
      <c r="CA139" s="772"/>
      <c r="CB139" s="772"/>
      <c r="CC139" s="772"/>
      <c r="CD139" s="772"/>
      <c r="CE139" s="772"/>
      <c r="CF139" s="772"/>
      <c r="CG139" s="772"/>
      <c r="CH139" s="772"/>
      <c r="CI139" s="772"/>
      <c r="CJ139" s="772"/>
      <c r="CK139" s="772"/>
      <c r="CL139" s="772"/>
      <c r="CM139" s="772"/>
      <c r="CN139" s="772"/>
      <c r="CO139" s="772"/>
      <c r="CP139" s="772"/>
      <c r="CQ139" s="772"/>
      <c r="CR139" s="772"/>
      <c r="CS139" s="772"/>
      <c r="CT139" s="772"/>
      <c r="CU139" s="772"/>
      <c r="CV139" s="772"/>
      <c r="CW139" s="772"/>
      <c r="CX139" s="772"/>
      <c r="CY139" s="772"/>
      <c r="CZ139" s="772"/>
      <c r="DA139" s="772"/>
      <c r="DB139" s="772"/>
      <c r="DC139" s="772"/>
      <c r="DD139" s="772"/>
      <c r="DE139" s="772"/>
      <c r="DF139" s="772"/>
      <c r="DG139" s="772"/>
      <c r="DH139" s="772"/>
      <c r="DI139" s="772"/>
      <c r="DJ139" s="772"/>
      <c r="DK139" s="772"/>
      <c r="DL139" s="772"/>
      <c r="DM139" s="772"/>
      <c r="DN139" s="772"/>
      <c r="DO139" s="772"/>
      <c r="DP139" s="772"/>
      <c r="DQ139" s="772"/>
      <c r="DR139" s="772"/>
      <c r="DS139" s="772"/>
      <c r="DT139" s="772"/>
      <c r="DU139" s="772"/>
      <c r="DV139" s="772"/>
      <c r="DW139" s="772"/>
      <c r="DX139" s="772"/>
      <c r="DY139" s="772"/>
      <c r="DZ139" s="772"/>
      <c r="EA139" s="772"/>
      <c r="EB139" s="772"/>
      <c r="EC139" s="772"/>
      <c r="ED139" s="772"/>
      <c r="EE139" s="772"/>
      <c r="EF139" s="772"/>
      <c r="EG139" s="772"/>
      <c r="EH139" s="772"/>
      <c r="EI139" s="772"/>
      <c r="EJ139" s="772"/>
      <c r="EK139" s="772"/>
      <c r="EL139" s="772"/>
      <c r="EM139" s="772"/>
      <c r="EN139" s="772"/>
      <c r="EO139" s="772"/>
      <c r="EP139" s="772"/>
      <c r="EQ139" s="772"/>
      <c r="ER139" s="772"/>
      <c r="ES139" s="772"/>
      <c r="ET139" s="772"/>
      <c r="EU139" s="772"/>
      <c r="EV139" s="772"/>
      <c r="EW139" s="772"/>
      <c r="EX139" s="772"/>
      <c r="EY139" s="772"/>
      <c r="EZ139" s="772"/>
      <c r="FA139" s="772"/>
      <c r="FB139" s="772"/>
      <c r="FC139" s="772"/>
      <c r="FD139" s="772"/>
      <c r="FE139" s="772"/>
      <c r="FF139" s="772"/>
      <c r="FG139" s="772"/>
      <c r="FH139" s="772"/>
      <c r="FI139" s="772"/>
      <c r="FJ139" s="772"/>
      <c r="FK139" s="772"/>
      <c r="FL139" s="772"/>
      <c r="FM139" s="772"/>
      <c r="FN139" s="772"/>
      <c r="FO139" s="772"/>
      <c r="FP139" s="772"/>
      <c r="FQ139" s="772"/>
      <c r="FR139" s="772"/>
      <c r="FS139" s="772"/>
      <c r="FT139" s="772"/>
      <c r="FU139" s="772"/>
      <c r="FV139" s="772"/>
      <c r="FW139" s="772"/>
      <c r="FX139" s="772"/>
      <c r="FY139" s="772"/>
      <c r="FZ139" s="772"/>
      <c r="GA139" s="772"/>
      <c r="GB139" s="772"/>
      <c r="GC139" s="772"/>
      <c r="GD139" s="772"/>
      <c r="GE139" s="772"/>
      <c r="GF139" s="772"/>
      <c r="GG139" s="772"/>
      <c r="GH139" s="772"/>
      <c r="GI139" s="772"/>
      <c r="GJ139" s="772"/>
      <c r="GK139" s="772"/>
      <c r="GL139" s="772"/>
      <c r="GM139" s="772"/>
      <c r="GN139" s="772"/>
      <c r="GO139" s="772"/>
      <c r="GP139" s="772"/>
      <c r="GQ139" s="772"/>
      <c r="GR139" s="772"/>
      <c r="GS139" s="772"/>
      <c r="GT139" s="772"/>
      <c r="GU139" s="772"/>
      <c r="GV139" s="772"/>
      <c r="GW139" s="772"/>
      <c r="GX139" s="772"/>
      <c r="GY139" s="772"/>
    </row>
    <row r="140" spans="1:207" ht="15" customHeight="1">
      <c r="F140" s="1169"/>
      <c r="G140" s="785"/>
      <c r="H140" s="785"/>
      <c r="I140" s="785"/>
      <c r="J140" s="785"/>
      <c r="K140" s="772"/>
      <c r="L140" s="772"/>
      <c r="M140" s="772"/>
      <c r="N140" s="772"/>
      <c r="O140" s="772"/>
      <c r="P140" s="772"/>
      <c r="Q140" s="772"/>
      <c r="R140" s="772"/>
      <c r="S140" s="772"/>
      <c r="T140" s="772"/>
      <c r="U140" s="772"/>
      <c r="V140" s="772"/>
      <c r="W140" s="772"/>
      <c r="X140" s="772"/>
      <c r="Y140" s="772"/>
      <c r="Z140" s="772"/>
      <c r="AA140" s="772"/>
      <c r="AB140" s="772"/>
      <c r="AC140" s="772"/>
      <c r="AD140" s="772"/>
      <c r="AE140" s="772"/>
      <c r="AF140" s="772"/>
      <c r="AG140" s="772"/>
      <c r="AH140" s="772"/>
      <c r="AI140" s="772"/>
      <c r="AJ140" s="772"/>
      <c r="AK140" s="772"/>
      <c r="AL140" s="772"/>
      <c r="AM140" s="772"/>
      <c r="AN140" s="772"/>
      <c r="AO140" s="772"/>
      <c r="AP140" s="772"/>
      <c r="AQ140" s="772"/>
      <c r="AR140" s="772"/>
      <c r="AS140" s="772"/>
      <c r="AT140" s="772"/>
      <c r="AU140" s="772"/>
      <c r="AV140" s="772"/>
      <c r="AW140" s="772"/>
      <c r="AX140" s="772"/>
      <c r="AY140" s="772"/>
      <c r="AZ140" s="772"/>
      <c r="BA140" s="772"/>
      <c r="BB140" s="772"/>
      <c r="BC140" s="772"/>
      <c r="BD140" s="772"/>
      <c r="BE140" s="772"/>
      <c r="BF140" s="772"/>
      <c r="BG140" s="772"/>
      <c r="BH140" s="772"/>
      <c r="BI140" s="772"/>
      <c r="BJ140" s="772"/>
      <c r="BK140" s="772"/>
      <c r="BL140" s="772"/>
      <c r="BM140" s="772"/>
      <c r="BN140" s="772"/>
      <c r="BO140" s="772"/>
      <c r="BP140" s="772"/>
      <c r="BQ140" s="772"/>
      <c r="BR140" s="772"/>
      <c r="BS140" s="772"/>
      <c r="BT140" s="772"/>
      <c r="BU140" s="772"/>
      <c r="BV140" s="772"/>
      <c r="BW140" s="772"/>
      <c r="BX140" s="772"/>
      <c r="BY140" s="772"/>
      <c r="BZ140" s="772"/>
      <c r="CA140" s="772"/>
      <c r="CB140" s="772"/>
      <c r="CC140" s="772"/>
      <c r="CD140" s="772"/>
      <c r="CE140" s="772"/>
      <c r="CF140" s="772"/>
      <c r="CG140" s="772"/>
      <c r="CH140" s="772"/>
      <c r="CI140" s="772"/>
      <c r="CJ140" s="772"/>
      <c r="CK140" s="772"/>
      <c r="CL140" s="772"/>
      <c r="CM140" s="772"/>
      <c r="CN140" s="772"/>
      <c r="CO140" s="772"/>
      <c r="CP140" s="772"/>
      <c r="CQ140" s="772"/>
      <c r="CR140" s="772"/>
      <c r="CS140" s="772"/>
      <c r="CT140" s="772"/>
      <c r="CU140" s="772"/>
      <c r="CV140" s="772"/>
      <c r="CW140" s="772"/>
      <c r="CX140" s="772"/>
      <c r="CY140" s="772"/>
      <c r="CZ140" s="772"/>
      <c r="DA140" s="772"/>
      <c r="DB140" s="772"/>
      <c r="DC140" s="772"/>
      <c r="DD140" s="772"/>
      <c r="DE140" s="772"/>
      <c r="DF140" s="772"/>
      <c r="DG140" s="772"/>
      <c r="DH140" s="772"/>
      <c r="DI140" s="772"/>
      <c r="DJ140" s="772"/>
      <c r="DK140" s="772"/>
      <c r="DL140" s="772"/>
      <c r="DM140" s="772"/>
      <c r="DN140" s="772"/>
      <c r="DO140" s="772"/>
      <c r="DP140" s="772"/>
      <c r="DQ140" s="772"/>
      <c r="DR140" s="772"/>
      <c r="DS140" s="772"/>
      <c r="DT140" s="772"/>
      <c r="DU140" s="772"/>
      <c r="DV140" s="772"/>
      <c r="DW140" s="772"/>
      <c r="DX140" s="772"/>
      <c r="DY140" s="772"/>
      <c r="DZ140" s="772"/>
      <c r="EA140" s="772"/>
      <c r="EB140" s="772"/>
      <c r="EC140" s="772"/>
      <c r="ED140" s="772"/>
      <c r="EE140" s="772"/>
      <c r="EF140" s="772"/>
      <c r="EG140" s="772"/>
      <c r="EH140" s="772"/>
      <c r="EI140" s="772"/>
      <c r="EJ140" s="772"/>
      <c r="EK140" s="772"/>
      <c r="EL140" s="772"/>
      <c r="EM140" s="772"/>
      <c r="EN140" s="772"/>
      <c r="EO140" s="772"/>
      <c r="EP140" s="772"/>
      <c r="EQ140" s="772"/>
      <c r="ER140" s="772"/>
      <c r="ES140" s="772"/>
      <c r="ET140" s="772"/>
      <c r="EU140" s="772"/>
      <c r="EV140" s="772"/>
      <c r="EW140" s="772"/>
      <c r="EX140" s="772"/>
      <c r="EY140" s="772"/>
      <c r="EZ140" s="772"/>
      <c r="FA140" s="772"/>
      <c r="FB140" s="772"/>
      <c r="FC140" s="772"/>
      <c r="FD140" s="772"/>
      <c r="FE140" s="772"/>
      <c r="FF140" s="772"/>
      <c r="FG140" s="772"/>
      <c r="FH140" s="772"/>
      <c r="FI140" s="772"/>
      <c r="FJ140" s="772"/>
      <c r="FK140" s="772"/>
      <c r="FL140" s="772"/>
      <c r="FM140" s="772"/>
      <c r="FN140" s="772"/>
      <c r="FO140" s="772"/>
      <c r="FP140" s="772"/>
      <c r="FQ140" s="772"/>
      <c r="FR140" s="772"/>
      <c r="FS140" s="772"/>
      <c r="FT140" s="772"/>
      <c r="FU140" s="772"/>
      <c r="FV140" s="772"/>
      <c r="FW140" s="772"/>
      <c r="FX140" s="772"/>
      <c r="FY140" s="772"/>
      <c r="FZ140" s="772"/>
      <c r="GA140" s="772"/>
      <c r="GB140" s="772"/>
      <c r="GC140" s="772"/>
      <c r="GD140" s="772"/>
      <c r="GE140" s="772"/>
      <c r="GF140" s="772"/>
      <c r="GG140" s="772"/>
      <c r="GH140" s="772"/>
      <c r="GI140" s="772"/>
      <c r="GJ140" s="772"/>
      <c r="GK140" s="772"/>
      <c r="GL140" s="772"/>
      <c r="GM140" s="772"/>
      <c r="GN140" s="772"/>
      <c r="GO140" s="772"/>
      <c r="GP140" s="772"/>
      <c r="GQ140" s="772"/>
      <c r="GR140" s="772"/>
      <c r="GS140" s="772"/>
      <c r="GT140" s="772"/>
      <c r="GU140" s="772"/>
      <c r="GV140" s="772"/>
      <c r="GW140" s="772"/>
      <c r="GX140" s="772"/>
      <c r="GY140" s="772"/>
    </row>
    <row r="141" spans="1:207" ht="15" customHeight="1">
      <c r="F141" s="1168"/>
      <c r="G141" s="785"/>
      <c r="H141" s="785"/>
      <c r="I141" s="785"/>
      <c r="J141" s="785"/>
      <c r="K141" s="772"/>
      <c r="L141" s="772"/>
      <c r="M141" s="772"/>
      <c r="N141" s="772"/>
      <c r="O141" s="772"/>
      <c r="P141" s="772"/>
      <c r="Q141" s="772"/>
      <c r="R141" s="772"/>
      <c r="S141" s="772"/>
      <c r="T141" s="772"/>
      <c r="U141" s="772"/>
      <c r="V141" s="772"/>
      <c r="W141" s="772"/>
      <c r="X141" s="772"/>
      <c r="Y141" s="772"/>
      <c r="Z141" s="772"/>
      <c r="AA141" s="772"/>
      <c r="AB141" s="772"/>
      <c r="AC141" s="772"/>
      <c r="AD141" s="772"/>
      <c r="AE141" s="772"/>
      <c r="AF141" s="772"/>
      <c r="AG141" s="772"/>
      <c r="AH141" s="772"/>
      <c r="AI141" s="772"/>
      <c r="AJ141" s="772"/>
      <c r="AK141" s="772"/>
      <c r="AL141" s="772"/>
      <c r="AM141" s="772"/>
      <c r="AN141" s="772"/>
      <c r="AO141" s="772"/>
      <c r="AP141" s="772"/>
      <c r="AQ141" s="772"/>
      <c r="AR141" s="772"/>
      <c r="AS141" s="772"/>
      <c r="AT141" s="772"/>
      <c r="AU141" s="772"/>
      <c r="AV141" s="772"/>
      <c r="AW141" s="772"/>
      <c r="AX141" s="772"/>
      <c r="AY141" s="772"/>
      <c r="AZ141" s="772"/>
      <c r="BA141" s="772"/>
      <c r="BB141" s="772"/>
      <c r="BC141" s="772"/>
      <c r="BD141" s="772"/>
      <c r="BE141" s="772"/>
      <c r="BF141" s="772"/>
      <c r="BG141" s="772"/>
      <c r="BH141" s="772"/>
      <c r="BI141" s="772"/>
      <c r="BJ141" s="772"/>
      <c r="BK141" s="772"/>
      <c r="BL141" s="772"/>
      <c r="BM141" s="772"/>
      <c r="BN141" s="772"/>
      <c r="BO141" s="772"/>
      <c r="BP141" s="772"/>
      <c r="BQ141" s="772"/>
      <c r="BR141" s="772"/>
      <c r="BS141" s="772"/>
      <c r="BT141" s="772"/>
      <c r="BU141" s="772"/>
      <c r="BV141" s="772"/>
      <c r="BW141" s="772"/>
      <c r="BX141" s="772"/>
      <c r="BY141" s="772"/>
      <c r="BZ141" s="772"/>
      <c r="CA141" s="772"/>
      <c r="CB141" s="772"/>
      <c r="CC141" s="772"/>
      <c r="CD141" s="772"/>
      <c r="CE141" s="772"/>
      <c r="CF141" s="772"/>
      <c r="CG141" s="772"/>
      <c r="CH141" s="772"/>
      <c r="CI141" s="772"/>
      <c r="CJ141" s="772"/>
      <c r="CK141" s="772"/>
      <c r="CL141" s="772"/>
      <c r="CM141" s="772"/>
      <c r="CN141" s="772"/>
      <c r="CO141" s="772"/>
      <c r="CP141" s="772"/>
      <c r="CQ141" s="772"/>
      <c r="CR141" s="772"/>
      <c r="CS141" s="772"/>
      <c r="CT141" s="772"/>
      <c r="CU141" s="772"/>
      <c r="CV141" s="772"/>
      <c r="CW141" s="772"/>
      <c r="CX141" s="772"/>
      <c r="CY141" s="772"/>
      <c r="CZ141" s="772"/>
      <c r="DA141" s="772"/>
      <c r="DB141" s="772"/>
      <c r="DC141" s="772"/>
      <c r="DD141" s="772"/>
      <c r="DE141" s="772"/>
      <c r="DF141" s="772"/>
      <c r="DG141" s="772"/>
      <c r="DH141" s="772"/>
      <c r="DI141" s="772"/>
      <c r="DJ141" s="772"/>
      <c r="DK141" s="772"/>
      <c r="DL141" s="772"/>
      <c r="DM141" s="772"/>
      <c r="DN141" s="772"/>
      <c r="DO141" s="772"/>
      <c r="DP141" s="772"/>
      <c r="DQ141" s="772"/>
      <c r="DR141" s="772"/>
      <c r="DS141" s="772"/>
      <c r="DT141" s="772"/>
      <c r="DU141" s="772"/>
      <c r="DV141" s="772"/>
      <c r="DW141" s="772"/>
      <c r="DX141" s="772"/>
      <c r="DY141" s="772"/>
      <c r="DZ141" s="772"/>
      <c r="EA141" s="772"/>
      <c r="EB141" s="772"/>
      <c r="EC141" s="772"/>
      <c r="ED141" s="772"/>
      <c r="EE141" s="772"/>
      <c r="EF141" s="772"/>
      <c r="EG141" s="772"/>
      <c r="EH141" s="772"/>
      <c r="EI141" s="772"/>
      <c r="EJ141" s="772"/>
      <c r="EK141" s="772"/>
      <c r="EL141" s="772"/>
      <c r="EM141" s="772"/>
      <c r="EN141" s="772"/>
      <c r="EO141" s="772"/>
      <c r="EP141" s="772"/>
      <c r="EQ141" s="772"/>
      <c r="ER141" s="772"/>
      <c r="ES141" s="772"/>
      <c r="ET141" s="772"/>
      <c r="EU141" s="772"/>
      <c r="EV141" s="772"/>
      <c r="EW141" s="772"/>
      <c r="EX141" s="772"/>
      <c r="EY141" s="772"/>
      <c r="EZ141" s="772"/>
      <c r="FA141" s="772"/>
      <c r="FB141" s="772"/>
      <c r="FC141" s="772"/>
      <c r="FD141" s="772"/>
      <c r="FE141" s="772"/>
      <c r="FF141" s="772"/>
      <c r="FG141" s="772"/>
      <c r="FH141" s="772"/>
      <c r="FI141" s="772"/>
      <c r="FJ141" s="772"/>
      <c r="FK141" s="772"/>
      <c r="FL141" s="772"/>
      <c r="FM141" s="772"/>
      <c r="FN141" s="772"/>
      <c r="FO141" s="772"/>
      <c r="FP141" s="772"/>
      <c r="FQ141" s="772"/>
      <c r="FR141" s="772"/>
      <c r="FS141" s="772"/>
      <c r="FT141" s="772"/>
      <c r="FU141" s="772"/>
      <c r="FV141" s="772"/>
      <c r="FW141" s="772"/>
      <c r="FX141" s="772"/>
      <c r="FY141" s="772"/>
      <c r="FZ141" s="772"/>
      <c r="GA141" s="772"/>
      <c r="GB141" s="772"/>
      <c r="GC141" s="772"/>
      <c r="GD141" s="772"/>
      <c r="GE141" s="772"/>
      <c r="GF141" s="772"/>
      <c r="GG141" s="772"/>
      <c r="GH141" s="772"/>
      <c r="GI141" s="772"/>
      <c r="GJ141" s="772"/>
      <c r="GK141" s="772"/>
      <c r="GL141" s="772"/>
      <c r="GM141" s="772"/>
      <c r="GN141" s="772"/>
      <c r="GO141" s="772"/>
      <c r="GP141" s="772"/>
      <c r="GQ141" s="772"/>
      <c r="GR141" s="772"/>
      <c r="GS141" s="772"/>
      <c r="GT141" s="772"/>
      <c r="GU141" s="772"/>
      <c r="GV141" s="772"/>
      <c r="GW141" s="772"/>
      <c r="GX141" s="772"/>
      <c r="GY141" s="772"/>
    </row>
    <row r="142" spans="1:207" ht="15" customHeight="1">
      <c r="F142" s="1168"/>
      <c r="G142" s="785"/>
      <c r="H142" s="785"/>
      <c r="I142" s="785"/>
      <c r="J142" s="785"/>
      <c r="K142" s="772"/>
      <c r="L142" s="772"/>
      <c r="M142" s="772"/>
      <c r="N142" s="772"/>
      <c r="O142" s="772"/>
      <c r="P142" s="772"/>
      <c r="Q142" s="772"/>
      <c r="R142" s="772"/>
      <c r="S142" s="772"/>
      <c r="T142" s="772"/>
      <c r="U142" s="772"/>
      <c r="V142" s="772"/>
      <c r="W142" s="772"/>
      <c r="X142" s="772"/>
      <c r="Y142" s="772"/>
      <c r="Z142" s="772"/>
      <c r="AA142" s="772"/>
      <c r="AB142" s="772"/>
      <c r="AC142" s="772"/>
      <c r="AD142" s="772"/>
      <c r="AE142" s="772"/>
      <c r="AF142" s="772"/>
      <c r="AG142" s="772"/>
      <c r="AH142" s="772"/>
      <c r="AI142" s="772"/>
      <c r="AJ142" s="772"/>
      <c r="AK142" s="772"/>
      <c r="AL142" s="772"/>
      <c r="AM142" s="772"/>
      <c r="AN142" s="772"/>
      <c r="AO142" s="772"/>
      <c r="AP142" s="772"/>
      <c r="AQ142" s="772"/>
      <c r="AR142" s="772"/>
      <c r="AS142" s="772"/>
      <c r="AT142" s="772"/>
      <c r="AU142" s="772"/>
      <c r="AV142" s="772"/>
      <c r="AW142" s="772"/>
      <c r="AX142" s="772"/>
      <c r="AY142" s="772"/>
      <c r="AZ142" s="772"/>
      <c r="BA142" s="772"/>
      <c r="BB142" s="772"/>
      <c r="BC142" s="772"/>
      <c r="BD142" s="772"/>
      <c r="BE142" s="772"/>
      <c r="BF142" s="772"/>
      <c r="BG142" s="772"/>
      <c r="BH142" s="772"/>
      <c r="BI142" s="772"/>
      <c r="BJ142" s="772"/>
      <c r="BK142" s="772"/>
      <c r="BL142" s="772"/>
      <c r="BM142" s="772"/>
      <c r="BN142" s="772"/>
      <c r="BO142" s="772"/>
      <c r="BP142" s="772"/>
      <c r="BQ142" s="772"/>
      <c r="BR142" s="772"/>
      <c r="BS142" s="772"/>
      <c r="BT142" s="772"/>
      <c r="BU142" s="772"/>
      <c r="BV142" s="772"/>
      <c r="BW142" s="772"/>
      <c r="BX142" s="772"/>
      <c r="BY142" s="772"/>
      <c r="BZ142" s="772"/>
      <c r="CA142" s="772"/>
      <c r="CB142" s="772"/>
      <c r="CC142" s="772"/>
      <c r="CD142" s="772"/>
      <c r="CE142" s="772"/>
      <c r="CF142" s="772"/>
      <c r="CG142" s="772"/>
      <c r="CH142" s="772"/>
      <c r="CI142" s="772"/>
      <c r="CJ142" s="772"/>
      <c r="CK142" s="772"/>
      <c r="CL142" s="772"/>
      <c r="CM142" s="772"/>
      <c r="CN142" s="772"/>
      <c r="CO142" s="772"/>
      <c r="CP142" s="772"/>
      <c r="CQ142" s="772"/>
      <c r="CR142" s="772"/>
      <c r="CS142" s="772"/>
      <c r="CT142" s="772"/>
      <c r="CU142" s="772"/>
      <c r="CV142" s="772"/>
      <c r="CW142" s="772"/>
      <c r="CX142" s="772"/>
      <c r="CY142" s="772"/>
      <c r="CZ142" s="772"/>
      <c r="DA142" s="772"/>
      <c r="DB142" s="772"/>
      <c r="DC142" s="772"/>
      <c r="DD142" s="772"/>
      <c r="DE142" s="772"/>
      <c r="DF142" s="772"/>
      <c r="DG142" s="772"/>
      <c r="DH142" s="772"/>
      <c r="DI142" s="772"/>
      <c r="DJ142" s="772"/>
      <c r="DK142" s="772"/>
      <c r="DL142" s="772"/>
      <c r="DM142" s="772"/>
      <c r="DN142" s="772"/>
      <c r="DO142" s="772"/>
      <c r="DP142" s="772"/>
      <c r="DQ142" s="772"/>
      <c r="DR142" s="772"/>
      <c r="DS142" s="772"/>
      <c r="DT142" s="772"/>
      <c r="DU142" s="772"/>
      <c r="DV142" s="772"/>
      <c r="DW142" s="772"/>
      <c r="DX142" s="772"/>
      <c r="DY142" s="772"/>
      <c r="DZ142" s="772"/>
      <c r="EA142" s="772"/>
      <c r="EB142" s="772"/>
      <c r="EC142" s="772"/>
      <c r="ED142" s="772"/>
      <c r="EE142" s="772"/>
      <c r="EF142" s="772"/>
      <c r="EG142" s="772"/>
      <c r="EH142" s="772"/>
      <c r="EI142" s="772"/>
      <c r="EJ142" s="772"/>
      <c r="EK142" s="772"/>
      <c r="EL142" s="772"/>
      <c r="EM142" s="772"/>
      <c r="EN142" s="772"/>
      <c r="EO142" s="772"/>
      <c r="EP142" s="772"/>
      <c r="EQ142" s="772"/>
      <c r="ER142" s="772"/>
      <c r="ES142" s="772"/>
      <c r="ET142" s="772"/>
      <c r="EU142" s="772"/>
      <c r="EV142" s="772"/>
      <c r="EW142" s="772"/>
      <c r="EX142" s="772"/>
      <c r="EY142" s="772"/>
      <c r="EZ142" s="772"/>
      <c r="FA142" s="772"/>
      <c r="FB142" s="772"/>
      <c r="FC142" s="772"/>
      <c r="FD142" s="772"/>
      <c r="FE142" s="772"/>
      <c r="FF142" s="772"/>
      <c r="FG142" s="772"/>
      <c r="FH142" s="772"/>
      <c r="FI142" s="772"/>
      <c r="FJ142" s="772"/>
      <c r="FK142" s="772"/>
      <c r="FL142" s="772"/>
      <c r="FM142" s="772"/>
      <c r="FN142" s="772"/>
      <c r="FO142" s="772"/>
      <c r="FP142" s="772"/>
      <c r="FQ142" s="772"/>
      <c r="FR142" s="772"/>
      <c r="FS142" s="772"/>
      <c r="FT142" s="772"/>
      <c r="FU142" s="772"/>
      <c r="FV142" s="772"/>
      <c r="FW142" s="772"/>
      <c r="FX142" s="772"/>
      <c r="FY142" s="772"/>
      <c r="FZ142" s="772"/>
      <c r="GA142" s="772"/>
      <c r="GB142" s="772"/>
      <c r="GC142" s="772"/>
      <c r="GD142" s="772"/>
      <c r="GE142" s="772"/>
      <c r="GF142" s="772"/>
      <c r="GG142" s="772"/>
      <c r="GH142" s="772"/>
      <c r="GI142" s="772"/>
      <c r="GJ142" s="772"/>
      <c r="GK142" s="772"/>
      <c r="GL142" s="772"/>
      <c r="GM142" s="772"/>
      <c r="GN142" s="772"/>
      <c r="GO142" s="772"/>
      <c r="GP142" s="772"/>
      <c r="GQ142" s="772"/>
      <c r="GR142" s="772"/>
      <c r="GS142" s="772"/>
      <c r="GT142" s="772"/>
      <c r="GU142" s="772"/>
      <c r="GV142" s="772"/>
      <c r="GW142" s="772"/>
      <c r="GX142" s="772"/>
      <c r="GY142" s="772"/>
    </row>
    <row r="143" spans="1:207" ht="15" customHeight="1">
      <c r="F143" s="785"/>
      <c r="G143" s="785"/>
      <c r="H143" s="785"/>
      <c r="I143" s="785"/>
      <c r="J143" s="785"/>
      <c r="K143" s="772"/>
      <c r="L143" s="772"/>
      <c r="M143" s="772"/>
      <c r="N143" s="772"/>
      <c r="O143" s="772"/>
      <c r="P143" s="772"/>
      <c r="Q143" s="772"/>
      <c r="R143" s="772"/>
      <c r="S143" s="772"/>
      <c r="T143" s="772"/>
      <c r="U143" s="772"/>
      <c r="V143" s="772"/>
      <c r="W143" s="772"/>
      <c r="X143" s="772"/>
      <c r="Y143" s="772"/>
      <c r="Z143" s="772"/>
      <c r="AA143" s="772"/>
      <c r="AB143" s="772"/>
      <c r="AC143" s="772"/>
      <c r="AD143" s="772"/>
      <c r="AE143" s="772"/>
      <c r="AF143" s="772"/>
      <c r="AG143" s="772"/>
      <c r="AH143" s="772"/>
      <c r="AI143" s="772"/>
      <c r="AJ143" s="772"/>
      <c r="AK143" s="772"/>
      <c r="AL143" s="772"/>
      <c r="AM143" s="772"/>
      <c r="AN143" s="772"/>
      <c r="AO143" s="772"/>
      <c r="AP143" s="772"/>
      <c r="AQ143" s="772"/>
      <c r="AR143" s="772"/>
      <c r="AS143" s="772"/>
      <c r="AT143" s="772"/>
      <c r="AU143" s="772"/>
      <c r="AV143" s="772"/>
      <c r="AW143" s="772"/>
      <c r="AX143" s="772"/>
      <c r="AY143" s="772"/>
      <c r="AZ143" s="772"/>
      <c r="BA143" s="772"/>
      <c r="BB143" s="772"/>
      <c r="BC143" s="772"/>
      <c r="BD143" s="772"/>
      <c r="BE143" s="772"/>
      <c r="BF143" s="772"/>
      <c r="BG143" s="772"/>
      <c r="BH143" s="772"/>
      <c r="BI143" s="772"/>
      <c r="BJ143" s="772"/>
      <c r="BK143" s="772"/>
      <c r="BL143" s="772"/>
      <c r="BM143" s="772"/>
      <c r="BN143" s="772"/>
      <c r="BO143" s="772"/>
      <c r="BP143" s="772"/>
      <c r="BQ143" s="772"/>
      <c r="BR143" s="772"/>
      <c r="BS143" s="772"/>
      <c r="BT143" s="772"/>
      <c r="BU143" s="772"/>
      <c r="BV143" s="772"/>
      <c r="BW143" s="772"/>
      <c r="BX143" s="772"/>
      <c r="BY143" s="772"/>
      <c r="BZ143" s="772"/>
      <c r="CA143" s="772"/>
      <c r="CB143" s="772"/>
      <c r="CC143" s="772"/>
      <c r="CD143" s="772"/>
      <c r="CE143" s="772"/>
      <c r="CF143" s="772"/>
      <c r="CG143" s="772"/>
      <c r="CH143" s="772"/>
      <c r="CI143" s="772"/>
      <c r="CJ143" s="772"/>
      <c r="CK143" s="772"/>
      <c r="CL143" s="772"/>
      <c r="CM143" s="772"/>
      <c r="CN143" s="772"/>
      <c r="CO143" s="772"/>
      <c r="CP143" s="772"/>
      <c r="CQ143" s="772"/>
      <c r="CR143" s="772"/>
      <c r="CS143" s="772"/>
      <c r="CT143" s="772"/>
      <c r="CU143" s="772"/>
      <c r="CV143" s="772"/>
      <c r="CW143" s="772"/>
      <c r="CX143" s="772"/>
      <c r="CY143" s="772"/>
      <c r="CZ143" s="772"/>
      <c r="DA143" s="772"/>
      <c r="DB143" s="772"/>
      <c r="DC143" s="772"/>
      <c r="DD143" s="772"/>
      <c r="DE143" s="772"/>
      <c r="DF143" s="772"/>
      <c r="DG143" s="772"/>
      <c r="DH143" s="772"/>
      <c r="DI143" s="772"/>
      <c r="DJ143" s="772"/>
      <c r="DK143" s="772"/>
      <c r="DL143" s="772"/>
      <c r="DM143" s="772"/>
      <c r="DN143" s="772"/>
      <c r="DO143" s="772"/>
      <c r="DP143" s="772"/>
      <c r="DQ143" s="772"/>
      <c r="DR143" s="772"/>
      <c r="DS143" s="772"/>
      <c r="DT143" s="772"/>
      <c r="DU143" s="772"/>
      <c r="DV143" s="772"/>
      <c r="DW143" s="772"/>
      <c r="DX143" s="772"/>
      <c r="DY143" s="772"/>
      <c r="DZ143" s="772"/>
      <c r="EA143" s="772"/>
      <c r="EB143" s="772"/>
      <c r="EC143" s="772"/>
      <c r="ED143" s="772"/>
      <c r="EE143" s="772"/>
      <c r="EF143" s="772"/>
      <c r="EG143" s="772"/>
      <c r="EH143" s="772"/>
      <c r="EI143" s="772"/>
      <c r="EJ143" s="772"/>
      <c r="EK143" s="772"/>
      <c r="EL143" s="772"/>
      <c r="EM143" s="772"/>
      <c r="EN143" s="772"/>
      <c r="EO143" s="772"/>
      <c r="EP143" s="772"/>
      <c r="EQ143" s="772"/>
      <c r="ER143" s="772"/>
      <c r="ES143" s="772"/>
      <c r="ET143" s="772"/>
      <c r="EU143" s="772"/>
      <c r="EV143" s="772"/>
      <c r="EW143" s="772"/>
      <c r="EX143" s="772"/>
      <c r="EY143" s="772"/>
      <c r="EZ143" s="772"/>
      <c r="FA143" s="772"/>
      <c r="FB143" s="772"/>
      <c r="FC143" s="772"/>
      <c r="FD143" s="772"/>
      <c r="FE143" s="772"/>
      <c r="FF143" s="772"/>
      <c r="FG143" s="772"/>
      <c r="FH143" s="772"/>
      <c r="FI143" s="772"/>
      <c r="FJ143" s="772"/>
      <c r="FK143" s="772"/>
      <c r="FL143" s="772"/>
      <c r="FM143" s="772"/>
      <c r="FN143" s="772"/>
      <c r="FO143" s="772"/>
      <c r="FP143" s="772"/>
      <c r="FQ143" s="772"/>
      <c r="FR143" s="772"/>
      <c r="FS143" s="772"/>
      <c r="FT143" s="772"/>
      <c r="FU143" s="772"/>
      <c r="FV143" s="772"/>
      <c r="FW143" s="772"/>
      <c r="FX143" s="772"/>
      <c r="FY143" s="772"/>
      <c r="FZ143" s="772"/>
      <c r="GA143" s="772"/>
      <c r="GB143" s="772"/>
      <c r="GC143" s="772"/>
      <c r="GD143" s="772"/>
      <c r="GE143" s="772"/>
      <c r="GF143" s="772"/>
      <c r="GG143" s="772"/>
      <c r="GH143" s="772"/>
      <c r="GI143" s="772"/>
      <c r="GJ143" s="772"/>
      <c r="GK143" s="772"/>
      <c r="GL143" s="772"/>
      <c r="GM143" s="772"/>
      <c r="GN143" s="772"/>
      <c r="GO143" s="772"/>
      <c r="GP143" s="772"/>
      <c r="GQ143" s="772"/>
      <c r="GR143" s="772"/>
      <c r="GS143" s="772"/>
      <c r="GT143" s="772"/>
      <c r="GU143" s="772"/>
      <c r="GV143" s="772"/>
      <c r="GW143" s="772"/>
      <c r="GX143" s="772"/>
      <c r="GY143" s="772"/>
    </row>
    <row r="144" spans="1:207" ht="15" customHeight="1">
      <c r="F144" s="1170"/>
      <c r="G144" s="785"/>
      <c r="H144" s="785"/>
      <c r="I144" s="785"/>
      <c r="J144" s="785"/>
      <c r="K144" s="772"/>
      <c r="L144" s="772"/>
      <c r="M144" s="772"/>
      <c r="N144" s="772"/>
      <c r="O144" s="772"/>
      <c r="P144" s="772"/>
      <c r="Q144" s="772"/>
      <c r="R144" s="772"/>
      <c r="S144" s="772"/>
      <c r="T144" s="772"/>
      <c r="U144" s="772"/>
      <c r="V144" s="772"/>
      <c r="W144" s="772"/>
      <c r="X144" s="772"/>
      <c r="Y144" s="772"/>
      <c r="Z144" s="772"/>
      <c r="AA144" s="772"/>
      <c r="AB144" s="772"/>
      <c r="AC144" s="772"/>
      <c r="AD144" s="772"/>
      <c r="AE144" s="772"/>
      <c r="AF144" s="772"/>
      <c r="AG144" s="772"/>
      <c r="AH144" s="772"/>
      <c r="AI144" s="772"/>
      <c r="AJ144" s="772"/>
      <c r="AK144" s="772"/>
      <c r="AL144" s="772"/>
      <c r="AM144" s="772"/>
      <c r="AN144" s="772"/>
      <c r="AO144" s="772"/>
      <c r="AP144" s="772"/>
      <c r="AQ144" s="772"/>
      <c r="AR144" s="772"/>
      <c r="AS144" s="772"/>
      <c r="AT144" s="772"/>
      <c r="AU144" s="772"/>
      <c r="AV144" s="772"/>
      <c r="AW144" s="772"/>
      <c r="AX144" s="772"/>
      <c r="AY144" s="772"/>
      <c r="AZ144" s="772"/>
      <c r="BA144" s="772"/>
      <c r="BB144" s="772"/>
      <c r="BC144" s="772"/>
      <c r="BD144" s="772"/>
      <c r="BE144" s="772"/>
      <c r="BF144" s="772"/>
      <c r="BG144" s="772"/>
      <c r="BH144" s="772"/>
      <c r="BI144" s="772"/>
      <c r="BJ144" s="772"/>
      <c r="BK144" s="772"/>
      <c r="BL144" s="772"/>
      <c r="BM144" s="772"/>
      <c r="BN144" s="772"/>
      <c r="BO144" s="772"/>
      <c r="BP144" s="772"/>
      <c r="BQ144" s="772"/>
      <c r="BR144" s="772"/>
      <c r="BS144" s="772"/>
      <c r="BT144" s="772"/>
      <c r="BU144" s="772"/>
      <c r="BV144" s="772"/>
      <c r="BW144" s="772"/>
      <c r="BX144" s="772"/>
      <c r="BY144" s="772"/>
      <c r="BZ144" s="772"/>
      <c r="CA144" s="772"/>
      <c r="CB144" s="772"/>
      <c r="CC144" s="772"/>
      <c r="CD144" s="772"/>
      <c r="CE144" s="772"/>
      <c r="CF144" s="772"/>
      <c r="CG144" s="772"/>
      <c r="CH144" s="772"/>
      <c r="CI144" s="772"/>
      <c r="CJ144" s="772"/>
      <c r="CK144" s="772"/>
      <c r="CL144" s="772"/>
      <c r="CM144" s="772"/>
      <c r="CN144" s="772"/>
      <c r="CO144" s="772"/>
      <c r="CP144" s="772"/>
      <c r="CQ144" s="772"/>
      <c r="CR144" s="772"/>
      <c r="CS144" s="772"/>
      <c r="CT144" s="772"/>
      <c r="CU144" s="772"/>
      <c r="CV144" s="772"/>
      <c r="CW144" s="772"/>
      <c r="CX144" s="772"/>
      <c r="CY144" s="772"/>
      <c r="CZ144" s="772"/>
      <c r="DA144" s="772"/>
      <c r="DB144" s="772"/>
      <c r="DC144" s="772"/>
      <c r="DD144" s="772"/>
      <c r="DE144" s="772"/>
      <c r="DF144" s="772"/>
      <c r="DG144" s="772"/>
      <c r="DH144" s="772"/>
      <c r="DI144" s="772"/>
      <c r="DJ144" s="772"/>
      <c r="DK144" s="772"/>
      <c r="DL144" s="772"/>
      <c r="DM144" s="772"/>
      <c r="DN144" s="772"/>
      <c r="DO144" s="772"/>
      <c r="DP144" s="772"/>
      <c r="DQ144" s="772"/>
      <c r="DR144" s="772"/>
      <c r="DS144" s="772"/>
      <c r="DT144" s="772"/>
      <c r="DU144" s="772"/>
      <c r="DV144" s="772"/>
      <c r="DW144" s="772"/>
      <c r="DX144" s="772"/>
      <c r="DY144" s="772"/>
      <c r="DZ144" s="772"/>
      <c r="EA144" s="772"/>
      <c r="EB144" s="772"/>
      <c r="EC144" s="772"/>
      <c r="ED144" s="772"/>
      <c r="EE144" s="772"/>
      <c r="EF144" s="772"/>
      <c r="EG144" s="772"/>
      <c r="EH144" s="772"/>
      <c r="EI144" s="772"/>
      <c r="EJ144" s="772"/>
      <c r="EK144" s="772"/>
      <c r="EL144" s="772"/>
      <c r="EM144" s="772"/>
      <c r="EN144" s="772"/>
      <c r="EO144" s="772"/>
      <c r="EP144" s="772"/>
      <c r="EQ144" s="772"/>
      <c r="ER144" s="772"/>
      <c r="ES144" s="772"/>
      <c r="ET144" s="772"/>
      <c r="EU144" s="772"/>
      <c r="EV144" s="772"/>
      <c r="EW144" s="772"/>
      <c r="EX144" s="772"/>
      <c r="EY144" s="772"/>
      <c r="EZ144" s="772"/>
      <c r="FA144" s="772"/>
      <c r="FB144" s="772"/>
      <c r="FC144" s="772"/>
      <c r="FD144" s="772"/>
      <c r="FE144" s="772"/>
      <c r="FF144" s="772"/>
      <c r="FG144" s="772"/>
      <c r="FH144" s="772"/>
      <c r="FI144" s="772"/>
      <c r="FJ144" s="772"/>
      <c r="FK144" s="772"/>
      <c r="FL144" s="772"/>
      <c r="FM144" s="772"/>
      <c r="FN144" s="772"/>
      <c r="FO144" s="772"/>
      <c r="FP144" s="772"/>
      <c r="FQ144" s="772"/>
      <c r="FR144" s="772"/>
      <c r="FS144" s="772"/>
      <c r="FT144" s="772"/>
      <c r="FU144" s="772"/>
      <c r="FV144" s="772"/>
      <c r="FW144" s="772"/>
      <c r="FX144" s="772"/>
      <c r="FY144" s="772"/>
      <c r="FZ144" s="772"/>
      <c r="GA144" s="772"/>
      <c r="GB144" s="772"/>
      <c r="GC144" s="772"/>
      <c r="GD144" s="772"/>
      <c r="GE144" s="772"/>
      <c r="GF144" s="772"/>
      <c r="GG144" s="772"/>
      <c r="GH144" s="772"/>
      <c r="GI144" s="772"/>
      <c r="GJ144" s="772"/>
      <c r="GK144" s="772"/>
      <c r="GL144" s="772"/>
      <c r="GM144" s="772"/>
      <c r="GN144" s="772"/>
      <c r="GO144" s="772"/>
      <c r="GP144" s="772"/>
      <c r="GQ144" s="772"/>
      <c r="GR144" s="772"/>
      <c r="GS144" s="772"/>
      <c r="GT144" s="772"/>
      <c r="GU144" s="772"/>
      <c r="GV144" s="772"/>
      <c r="GW144" s="772"/>
      <c r="GX144" s="772"/>
      <c r="GY144" s="772"/>
    </row>
    <row r="145" spans="6:207" ht="15" customHeight="1">
      <c r="F145" s="1170"/>
      <c r="G145" s="785"/>
      <c r="H145" s="785"/>
      <c r="I145" s="785"/>
      <c r="J145" s="785"/>
      <c r="K145" s="772"/>
      <c r="L145" s="772"/>
      <c r="M145" s="772"/>
      <c r="N145" s="772"/>
      <c r="O145" s="772"/>
      <c r="P145" s="772"/>
      <c r="Q145" s="772"/>
      <c r="R145" s="772"/>
      <c r="S145" s="772"/>
      <c r="T145" s="772"/>
      <c r="U145" s="772"/>
      <c r="V145" s="772"/>
      <c r="W145" s="772"/>
      <c r="X145" s="772"/>
      <c r="Y145" s="772"/>
      <c r="Z145" s="772"/>
      <c r="AA145" s="772"/>
      <c r="AB145" s="772"/>
      <c r="AC145" s="772"/>
      <c r="AD145" s="772"/>
      <c r="AE145" s="772"/>
      <c r="AF145" s="772"/>
      <c r="AG145" s="772"/>
      <c r="AH145" s="772"/>
      <c r="AI145" s="772"/>
      <c r="AJ145" s="772"/>
      <c r="AK145" s="772"/>
      <c r="AL145" s="772"/>
      <c r="AM145" s="772"/>
      <c r="AN145" s="772"/>
      <c r="AO145" s="772"/>
      <c r="AP145" s="772"/>
      <c r="AQ145" s="772"/>
      <c r="AR145" s="772"/>
      <c r="AS145" s="772"/>
      <c r="AT145" s="772"/>
      <c r="AU145" s="772"/>
      <c r="AV145" s="772"/>
      <c r="AW145" s="772"/>
      <c r="AX145" s="772"/>
      <c r="AY145" s="772"/>
      <c r="AZ145" s="772"/>
      <c r="BA145" s="772"/>
      <c r="BB145" s="772"/>
      <c r="BC145" s="772"/>
      <c r="BD145" s="772"/>
      <c r="BE145" s="772"/>
      <c r="BF145" s="772"/>
      <c r="BG145" s="772"/>
      <c r="BH145" s="772"/>
      <c r="BI145" s="772"/>
      <c r="BJ145" s="772"/>
      <c r="BK145" s="772"/>
      <c r="BL145" s="772"/>
      <c r="BM145" s="772"/>
      <c r="BN145" s="772"/>
      <c r="BO145" s="772"/>
      <c r="BP145" s="772"/>
      <c r="BQ145" s="772"/>
      <c r="BR145" s="772"/>
      <c r="BS145" s="772"/>
      <c r="BT145" s="772"/>
      <c r="BU145" s="772"/>
      <c r="BV145" s="772"/>
      <c r="BW145" s="772"/>
      <c r="BX145" s="772"/>
      <c r="BY145" s="772"/>
      <c r="BZ145" s="772"/>
      <c r="CA145" s="772"/>
      <c r="CB145" s="772"/>
      <c r="CC145" s="772"/>
      <c r="CD145" s="772"/>
      <c r="CE145" s="772"/>
      <c r="CF145" s="772"/>
      <c r="CG145" s="772"/>
      <c r="CH145" s="772"/>
      <c r="CI145" s="772"/>
      <c r="CJ145" s="772"/>
      <c r="CK145" s="772"/>
      <c r="CL145" s="772"/>
      <c r="CM145" s="772"/>
      <c r="CN145" s="772"/>
      <c r="CO145" s="772"/>
      <c r="CP145" s="772"/>
      <c r="CQ145" s="772"/>
      <c r="CR145" s="772"/>
      <c r="CS145" s="772"/>
      <c r="CT145" s="772"/>
      <c r="CU145" s="772"/>
      <c r="CV145" s="772"/>
      <c r="CW145" s="772"/>
      <c r="CX145" s="772"/>
      <c r="CY145" s="772"/>
      <c r="CZ145" s="772"/>
      <c r="DA145" s="772"/>
      <c r="DB145" s="772"/>
      <c r="DC145" s="772"/>
      <c r="DD145" s="772"/>
      <c r="DE145" s="772"/>
      <c r="DF145" s="772"/>
      <c r="DG145" s="772"/>
      <c r="DH145" s="772"/>
      <c r="DI145" s="772"/>
      <c r="DJ145" s="772"/>
      <c r="DK145" s="772"/>
      <c r="DL145" s="772"/>
      <c r="DM145" s="772"/>
      <c r="DN145" s="772"/>
      <c r="DO145" s="772"/>
      <c r="DP145" s="772"/>
      <c r="DQ145" s="772"/>
      <c r="DR145" s="772"/>
      <c r="DS145" s="772"/>
      <c r="DT145" s="772"/>
      <c r="DU145" s="772"/>
      <c r="DV145" s="772"/>
      <c r="DW145" s="772"/>
      <c r="DX145" s="772"/>
      <c r="DY145" s="772"/>
      <c r="DZ145" s="772"/>
      <c r="EA145" s="772"/>
      <c r="EB145" s="772"/>
      <c r="EC145" s="772"/>
      <c r="ED145" s="772"/>
      <c r="EE145" s="772"/>
      <c r="EF145" s="772"/>
      <c r="EG145" s="772"/>
      <c r="EH145" s="772"/>
      <c r="EI145" s="772"/>
      <c r="EJ145" s="772"/>
      <c r="EK145" s="772"/>
      <c r="EL145" s="772"/>
      <c r="EM145" s="772"/>
      <c r="EN145" s="772"/>
      <c r="EO145" s="772"/>
      <c r="EP145" s="772"/>
      <c r="EQ145" s="772"/>
      <c r="ER145" s="772"/>
      <c r="ES145" s="772"/>
      <c r="ET145" s="772"/>
      <c r="EU145" s="772"/>
      <c r="EV145" s="772"/>
      <c r="EW145" s="772"/>
      <c r="EX145" s="772"/>
      <c r="EY145" s="772"/>
      <c r="EZ145" s="772"/>
      <c r="FA145" s="772"/>
      <c r="FB145" s="772"/>
      <c r="FC145" s="772"/>
      <c r="FD145" s="772"/>
      <c r="FE145" s="772"/>
      <c r="FF145" s="772"/>
      <c r="FG145" s="772"/>
      <c r="FH145" s="772"/>
      <c r="FI145" s="772"/>
      <c r="FJ145" s="772"/>
      <c r="FK145" s="772"/>
      <c r="FL145" s="772"/>
      <c r="FM145" s="772"/>
      <c r="FN145" s="772"/>
      <c r="FO145" s="772"/>
      <c r="FP145" s="772"/>
      <c r="FQ145" s="772"/>
      <c r="FR145" s="772"/>
      <c r="FS145" s="772"/>
      <c r="FT145" s="772"/>
      <c r="FU145" s="772"/>
      <c r="FV145" s="772"/>
      <c r="FW145" s="772"/>
      <c r="FX145" s="772"/>
      <c r="FY145" s="772"/>
      <c r="FZ145" s="772"/>
      <c r="GA145" s="772"/>
      <c r="GB145" s="772"/>
      <c r="GC145" s="772"/>
      <c r="GD145" s="772"/>
      <c r="GE145" s="772"/>
      <c r="GF145" s="772"/>
      <c r="GG145" s="772"/>
      <c r="GH145" s="772"/>
      <c r="GI145" s="772"/>
      <c r="GJ145" s="772"/>
      <c r="GK145" s="772"/>
      <c r="GL145" s="772"/>
      <c r="GM145" s="772"/>
      <c r="GN145" s="772"/>
      <c r="GO145" s="772"/>
      <c r="GP145" s="772"/>
      <c r="GQ145" s="772"/>
      <c r="GR145" s="772"/>
      <c r="GS145" s="772"/>
      <c r="GT145" s="772"/>
      <c r="GU145" s="772"/>
      <c r="GV145" s="772"/>
      <c r="GW145" s="772"/>
      <c r="GX145" s="772"/>
      <c r="GY145" s="772"/>
    </row>
    <row r="146" spans="6:207" ht="15" customHeight="1">
      <c r="F146" s="1170"/>
      <c r="G146" s="785"/>
      <c r="H146" s="785"/>
      <c r="I146" s="785"/>
      <c r="J146" s="785"/>
      <c r="K146" s="772"/>
      <c r="L146" s="772"/>
      <c r="M146" s="772"/>
      <c r="N146" s="772"/>
      <c r="O146" s="772"/>
      <c r="P146" s="772"/>
      <c r="Q146" s="772"/>
      <c r="R146" s="772"/>
      <c r="S146" s="772"/>
      <c r="T146" s="772"/>
      <c r="U146" s="772"/>
      <c r="V146" s="772"/>
      <c r="W146" s="772"/>
      <c r="X146" s="772"/>
      <c r="Y146" s="772"/>
      <c r="Z146" s="772"/>
      <c r="AA146" s="772"/>
      <c r="AB146" s="772"/>
      <c r="AC146" s="772"/>
      <c r="AD146" s="772"/>
      <c r="AE146" s="772"/>
      <c r="AF146" s="772"/>
      <c r="AG146" s="772"/>
      <c r="AH146" s="772"/>
      <c r="AI146" s="772"/>
      <c r="AJ146" s="772"/>
      <c r="AK146" s="772"/>
      <c r="AL146" s="772"/>
      <c r="AM146" s="772"/>
      <c r="AN146" s="772"/>
      <c r="AO146" s="772"/>
      <c r="AP146" s="772"/>
      <c r="AQ146" s="772"/>
      <c r="AR146" s="772"/>
      <c r="AS146" s="772"/>
      <c r="AT146" s="772"/>
      <c r="AU146" s="772"/>
      <c r="AV146" s="772"/>
      <c r="AW146" s="772"/>
      <c r="AX146" s="772"/>
      <c r="AY146" s="772"/>
      <c r="AZ146" s="772"/>
      <c r="BA146" s="772"/>
      <c r="BB146" s="772"/>
      <c r="BC146" s="772"/>
      <c r="BD146" s="772"/>
      <c r="BE146" s="772"/>
      <c r="BF146" s="772"/>
      <c r="BG146" s="772"/>
      <c r="BH146" s="772"/>
      <c r="BI146" s="772"/>
      <c r="BJ146" s="772"/>
      <c r="BK146" s="772"/>
      <c r="BL146" s="772"/>
      <c r="BM146" s="772"/>
      <c r="BN146" s="772"/>
      <c r="BO146" s="772"/>
      <c r="BP146" s="772"/>
      <c r="BQ146" s="772"/>
      <c r="BR146" s="772"/>
      <c r="BS146" s="772"/>
      <c r="BT146" s="772"/>
      <c r="BU146" s="772"/>
      <c r="BV146" s="772"/>
      <c r="BW146" s="772"/>
      <c r="BX146" s="772"/>
      <c r="BY146" s="772"/>
      <c r="BZ146" s="772"/>
      <c r="CA146" s="772"/>
      <c r="CB146" s="772"/>
      <c r="CC146" s="772"/>
      <c r="CD146" s="772"/>
      <c r="CE146" s="772"/>
      <c r="CF146" s="772"/>
      <c r="CG146" s="772"/>
      <c r="CH146" s="772"/>
      <c r="CI146" s="772"/>
      <c r="CJ146" s="772"/>
      <c r="CK146" s="772"/>
      <c r="CL146" s="772"/>
      <c r="CM146" s="772"/>
      <c r="CN146" s="772"/>
      <c r="CO146" s="772"/>
      <c r="CP146" s="772"/>
      <c r="CQ146" s="772"/>
      <c r="CR146" s="772"/>
      <c r="CS146" s="772"/>
      <c r="CT146" s="772"/>
      <c r="CU146" s="772"/>
      <c r="CV146" s="772"/>
      <c r="CW146" s="772"/>
      <c r="CX146" s="772"/>
      <c r="CY146" s="772"/>
      <c r="CZ146" s="772"/>
      <c r="DA146" s="772"/>
      <c r="DB146" s="772"/>
      <c r="DC146" s="772"/>
      <c r="DD146" s="772"/>
      <c r="DE146" s="772"/>
      <c r="DF146" s="772"/>
      <c r="DG146" s="772"/>
      <c r="DH146" s="772"/>
      <c r="DI146" s="772"/>
      <c r="DJ146" s="772"/>
      <c r="DK146" s="772"/>
      <c r="DL146" s="772"/>
      <c r="DM146" s="772"/>
      <c r="DN146" s="772"/>
      <c r="DO146" s="772"/>
      <c r="DP146" s="772"/>
      <c r="DQ146" s="772"/>
      <c r="DR146" s="772"/>
      <c r="DS146" s="772"/>
      <c r="DT146" s="772"/>
      <c r="DU146" s="772"/>
      <c r="DV146" s="772"/>
      <c r="DW146" s="772"/>
      <c r="DX146" s="772"/>
      <c r="DY146" s="772"/>
      <c r="DZ146" s="772"/>
      <c r="EA146" s="772"/>
      <c r="EB146" s="772"/>
      <c r="EC146" s="772"/>
      <c r="ED146" s="772"/>
      <c r="EE146" s="772"/>
      <c r="EF146" s="772"/>
      <c r="EG146" s="772"/>
      <c r="EH146" s="772"/>
      <c r="EI146" s="772"/>
      <c r="EJ146" s="772"/>
      <c r="EK146" s="772"/>
      <c r="EL146" s="772"/>
      <c r="EM146" s="772"/>
      <c r="EN146" s="772"/>
      <c r="EO146" s="772"/>
      <c r="EP146" s="772"/>
      <c r="EQ146" s="772"/>
      <c r="ER146" s="772"/>
      <c r="ES146" s="772"/>
      <c r="ET146" s="772"/>
      <c r="EU146" s="772"/>
      <c r="EV146" s="772"/>
      <c r="EW146" s="772"/>
      <c r="EX146" s="772"/>
      <c r="EY146" s="772"/>
      <c r="EZ146" s="772"/>
      <c r="FA146" s="772"/>
      <c r="FB146" s="772"/>
      <c r="FC146" s="772"/>
      <c r="FD146" s="772"/>
      <c r="FE146" s="772"/>
      <c r="FF146" s="772"/>
      <c r="FG146" s="772"/>
      <c r="FH146" s="772"/>
      <c r="FI146" s="772"/>
      <c r="FJ146" s="772"/>
      <c r="FK146" s="772"/>
      <c r="FL146" s="772"/>
      <c r="FM146" s="772"/>
      <c r="FN146" s="772"/>
      <c r="FO146" s="772"/>
      <c r="FP146" s="772"/>
      <c r="FQ146" s="772"/>
      <c r="FR146" s="772"/>
      <c r="FS146" s="772"/>
      <c r="FT146" s="772"/>
      <c r="FU146" s="772"/>
      <c r="FV146" s="772"/>
      <c r="FW146" s="772"/>
      <c r="FX146" s="772"/>
      <c r="FY146" s="772"/>
      <c r="FZ146" s="772"/>
      <c r="GA146" s="772"/>
      <c r="GB146" s="772"/>
      <c r="GC146" s="772"/>
      <c r="GD146" s="772"/>
      <c r="GE146" s="772"/>
      <c r="GF146" s="772"/>
      <c r="GG146" s="772"/>
      <c r="GH146" s="772"/>
      <c r="GI146" s="772"/>
      <c r="GJ146" s="772"/>
      <c r="GK146" s="772"/>
      <c r="GL146" s="772"/>
      <c r="GM146" s="772"/>
      <c r="GN146" s="772"/>
      <c r="GO146" s="772"/>
      <c r="GP146" s="772"/>
      <c r="GQ146" s="772"/>
      <c r="GR146" s="772"/>
      <c r="GS146" s="772"/>
      <c r="GT146" s="772"/>
      <c r="GU146" s="772"/>
      <c r="GV146" s="772"/>
      <c r="GW146" s="772"/>
      <c r="GX146" s="772"/>
      <c r="GY146" s="772"/>
    </row>
    <row r="147" spans="6:207" ht="15" customHeight="1">
      <c r="F147" s="1170"/>
      <c r="G147" s="785"/>
      <c r="H147" s="785"/>
      <c r="I147" s="785"/>
      <c r="J147" s="785"/>
      <c r="K147" s="772"/>
      <c r="L147" s="772"/>
      <c r="M147" s="772"/>
      <c r="N147" s="772"/>
      <c r="O147" s="772"/>
      <c r="P147" s="772"/>
      <c r="Q147" s="772"/>
      <c r="R147" s="772"/>
      <c r="S147" s="772"/>
      <c r="T147" s="772"/>
      <c r="U147" s="772"/>
      <c r="V147" s="772"/>
      <c r="W147" s="772"/>
      <c r="X147" s="772"/>
      <c r="Y147" s="772"/>
      <c r="Z147" s="772"/>
      <c r="AA147" s="772"/>
      <c r="AB147" s="772"/>
      <c r="AC147" s="772"/>
      <c r="AD147" s="772"/>
      <c r="AE147" s="772"/>
      <c r="AF147" s="772"/>
      <c r="AG147" s="772"/>
      <c r="AH147" s="772"/>
      <c r="AI147" s="772"/>
      <c r="AJ147" s="772"/>
      <c r="AK147" s="772"/>
      <c r="AL147" s="772"/>
      <c r="AM147" s="772"/>
      <c r="AN147" s="772"/>
      <c r="AO147" s="772"/>
      <c r="AP147" s="772"/>
      <c r="AQ147" s="772"/>
      <c r="AR147" s="772"/>
      <c r="AS147" s="772"/>
      <c r="AT147" s="772"/>
      <c r="AU147" s="772"/>
      <c r="AV147" s="772"/>
      <c r="AW147" s="772"/>
      <c r="AX147" s="772"/>
      <c r="AY147" s="772"/>
      <c r="AZ147" s="772"/>
      <c r="BA147" s="772"/>
      <c r="BB147" s="772"/>
      <c r="BC147" s="772"/>
      <c r="BD147" s="772"/>
      <c r="BE147" s="772"/>
      <c r="BF147" s="772"/>
      <c r="BG147" s="772"/>
      <c r="BH147" s="772"/>
      <c r="BI147" s="772"/>
      <c r="BJ147" s="772"/>
      <c r="BK147" s="772"/>
      <c r="BL147" s="772"/>
      <c r="BM147" s="772"/>
      <c r="BN147" s="772"/>
      <c r="BO147" s="772"/>
      <c r="BP147" s="772"/>
      <c r="BQ147" s="772"/>
      <c r="BR147" s="772"/>
      <c r="BS147" s="772"/>
      <c r="BT147" s="772"/>
      <c r="BU147" s="772"/>
      <c r="BV147" s="772"/>
      <c r="BW147" s="772"/>
      <c r="BX147" s="772"/>
      <c r="BY147" s="772"/>
      <c r="BZ147" s="772"/>
      <c r="CA147" s="772"/>
      <c r="CB147" s="772"/>
      <c r="CC147" s="772"/>
      <c r="CD147" s="772"/>
      <c r="CE147" s="772"/>
      <c r="CF147" s="772"/>
      <c r="CG147" s="772"/>
      <c r="CH147" s="772"/>
      <c r="CI147" s="772"/>
      <c r="CJ147" s="772"/>
      <c r="CK147" s="772"/>
      <c r="CL147" s="772"/>
      <c r="CM147" s="772"/>
      <c r="CN147" s="772"/>
      <c r="CO147" s="772"/>
      <c r="CP147" s="772"/>
      <c r="CQ147" s="772"/>
      <c r="CR147" s="772"/>
      <c r="CS147" s="772"/>
      <c r="CT147" s="772"/>
      <c r="CU147" s="772"/>
      <c r="CV147" s="772"/>
      <c r="CW147" s="772"/>
      <c r="CX147" s="772"/>
      <c r="CY147" s="772"/>
      <c r="CZ147" s="772"/>
      <c r="DA147" s="772"/>
      <c r="DB147" s="772"/>
      <c r="DC147" s="772"/>
      <c r="DD147" s="772"/>
      <c r="DE147" s="772"/>
      <c r="DF147" s="772"/>
      <c r="DG147" s="772"/>
      <c r="DH147" s="772"/>
      <c r="DI147" s="772"/>
      <c r="DJ147" s="772"/>
      <c r="DK147" s="772"/>
      <c r="DL147" s="772"/>
      <c r="DM147" s="772"/>
      <c r="DN147" s="772"/>
      <c r="DO147" s="772"/>
      <c r="DP147" s="772"/>
      <c r="DQ147" s="772"/>
      <c r="DR147" s="772"/>
      <c r="DS147" s="772"/>
      <c r="DT147" s="772"/>
      <c r="DU147" s="772"/>
      <c r="DV147" s="772"/>
      <c r="DW147" s="772"/>
      <c r="DX147" s="772"/>
      <c r="DY147" s="772"/>
      <c r="DZ147" s="772"/>
      <c r="EA147" s="772"/>
      <c r="EB147" s="772"/>
      <c r="EC147" s="772"/>
      <c r="ED147" s="772"/>
      <c r="EE147" s="772"/>
      <c r="EF147" s="772"/>
      <c r="EG147" s="772"/>
      <c r="EH147" s="772"/>
      <c r="EI147" s="772"/>
      <c r="EJ147" s="772"/>
      <c r="EK147" s="772"/>
      <c r="EL147" s="772"/>
      <c r="EM147" s="772"/>
      <c r="EN147" s="772"/>
      <c r="EO147" s="772"/>
      <c r="EP147" s="772"/>
      <c r="EQ147" s="772"/>
      <c r="ER147" s="772"/>
      <c r="ES147" s="772"/>
      <c r="ET147" s="772"/>
      <c r="EU147" s="772"/>
      <c r="EV147" s="772"/>
      <c r="EW147" s="772"/>
      <c r="EX147" s="772"/>
      <c r="EY147" s="772"/>
      <c r="EZ147" s="772"/>
      <c r="FA147" s="772"/>
      <c r="FB147" s="772"/>
      <c r="FC147" s="772"/>
      <c r="FD147" s="772"/>
      <c r="FE147" s="772"/>
      <c r="FF147" s="772"/>
      <c r="FG147" s="772"/>
      <c r="FH147" s="772"/>
      <c r="FI147" s="772"/>
      <c r="FJ147" s="772"/>
      <c r="FK147" s="772"/>
      <c r="FL147" s="772"/>
      <c r="FM147" s="772"/>
      <c r="FN147" s="772"/>
      <c r="FO147" s="772"/>
      <c r="FP147" s="772"/>
      <c r="FQ147" s="772"/>
      <c r="FR147" s="772"/>
      <c r="FS147" s="772"/>
      <c r="FT147" s="772"/>
      <c r="FU147" s="772"/>
      <c r="FV147" s="772"/>
      <c r="FW147" s="772"/>
      <c r="FX147" s="772"/>
      <c r="FY147" s="772"/>
      <c r="FZ147" s="772"/>
      <c r="GA147" s="772"/>
      <c r="GB147" s="772"/>
      <c r="GC147" s="772"/>
      <c r="GD147" s="772"/>
      <c r="GE147" s="772"/>
      <c r="GF147" s="772"/>
      <c r="GG147" s="772"/>
      <c r="GH147" s="772"/>
      <c r="GI147" s="772"/>
      <c r="GJ147" s="772"/>
      <c r="GK147" s="772"/>
      <c r="GL147" s="772"/>
      <c r="GM147" s="772"/>
      <c r="GN147" s="772"/>
      <c r="GO147" s="772"/>
      <c r="GP147" s="772"/>
      <c r="GQ147" s="772"/>
      <c r="GR147" s="772"/>
      <c r="GS147" s="772"/>
      <c r="GT147" s="772"/>
      <c r="GU147" s="772"/>
      <c r="GV147" s="772"/>
      <c r="GW147" s="772"/>
      <c r="GX147" s="772"/>
      <c r="GY147" s="772"/>
    </row>
    <row r="148" spans="6:207" ht="15" customHeight="1">
      <c r="F148" s="1170"/>
      <c r="G148" s="785"/>
      <c r="H148" s="785"/>
      <c r="I148" s="785"/>
      <c r="J148" s="785"/>
      <c r="K148" s="772"/>
      <c r="L148" s="772"/>
      <c r="M148" s="772"/>
      <c r="N148" s="772"/>
      <c r="O148" s="772"/>
      <c r="P148" s="772"/>
      <c r="Q148" s="772"/>
      <c r="R148" s="772"/>
      <c r="S148" s="772"/>
      <c r="T148" s="772"/>
      <c r="U148" s="772"/>
      <c r="V148" s="772"/>
      <c r="W148" s="772"/>
      <c r="X148" s="772"/>
      <c r="Y148" s="772"/>
      <c r="Z148" s="772"/>
      <c r="AA148" s="772"/>
      <c r="AB148" s="772"/>
      <c r="AC148" s="772"/>
      <c r="AD148" s="772"/>
      <c r="AE148" s="772"/>
      <c r="AF148" s="772"/>
      <c r="AG148" s="772"/>
      <c r="AH148" s="772"/>
      <c r="AI148" s="772"/>
      <c r="AJ148" s="772"/>
      <c r="AK148" s="772"/>
      <c r="AL148" s="772"/>
      <c r="AM148" s="772"/>
      <c r="AN148" s="772"/>
      <c r="AO148" s="772"/>
      <c r="AP148" s="772"/>
      <c r="AQ148" s="772"/>
      <c r="AR148" s="772"/>
      <c r="AS148" s="772"/>
      <c r="AT148" s="772"/>
      <c r="AU148" s="772"/>
      <c r="AV148" s="772"/>
      <c r="AW148" s="772"/>
      <c r="AX148" s="772"/>
      <c r="AY148" s="772"/>
      <c r="AZ148" s="772"/>
      <c r="BA148" s="772"/>
      <c r="BB148" s="772"/>
      <c r="BC148" s="772"/>
      <c r="BD148" s="772"/>
      <c r="BE148" s="772"/>
      <c r="BF148" s="772"/>
      <c r="BG148" s="772"/>
      <c r="BH148" s="772"/>
      <c r="BI148" s="772"/>
      <c r="BJ148" s="772"/>
      <c r="BK148" s="772"/>
      <c r="BL148" s="772"/>
      <c r="BM148" s="772"/>
      <c r="BN148" s="772"/>
      <c r="BO148" s="772"/>
      <c r="BP148" s="772"/>
      <c r="BQ148" s="772"/>
      <c r="BR148" s="772"/>
      <c r="BS148" s="772"/>
      <c r="BT148" s="772"/>
      <c r="BU148" s="772"/>
      <c r="BV148" s="772"/>
      <c r="BW148" s="772"/>
      <c r="BX148" s="772"/>
      <c r="BY148" s="772"/>
      <c r="BZ148" s="772"/>
      <c r="CA148" s="772"/>
      <c r="CB148" s="772"/>
      <c r="CC148" s="772"/>
      <c r="CD148" s="772"/>
      <c r="CE148" s="772"/>
      <c r="CF148" s="772"/>
      <c r="CG148" s="772"/>
      <c r="CH148" s="772"/>
      <c r="CI148" s="772"/>
      <c r="CJ148" s="772"/>
      <c r="CK148" s="772"/>
      <c r="CL148" s="772"/>
      <c r="CM148" s="772"/>
      <c r="CN148" s="772"/>
      <c r="CO148" s="772"/>
      <c r="CP148" s="772"/>
      <c r="CQ148" s="772"/>
      <c r="CR148" s="772"/>
      <c r="CS148" s="772"/>
      <c r="CT148" s="772"/>
      <c r="CU148" s="772"/>
      <c r="CV148" s="772"/>
      <c r="CW148" s="772"/>
      <c r="CX148" s="772"/>
      <c r="CY148" s="772"/>
      <c r="CZ148" s="772"/>
      <c r="DA148" s="772"/>
      <c r="DB148" s="772"/>
      <c r="DC148" s="772"/>
      <c r="DD148" s="772"/>
      <c r="DE148" s="772"/>
      <c r="DF148" s="772"/>
      <c r="DG148" s="772"/>
      <c r="DH148" s="772"/>
      <c r="DI148" s="772"/>
      <c r="DJ148" s="772"/>
      <c r="DK148" s="772"/>
      <c r="DL148" s="772"/>
      <c r="DM148" s="772"/>
      <c r="DN148" s="772"/>
      <c r="DO148" s="772"/>
      <c r="DP148" s="772"/>
      <c r="DQ148" s="772"/>
      <c r="DR148" s="772"/>
      <c r="DS148" s="772"/>
      <c r="DT148" s="772"/>
      <c r="DU148" s="772"/>
      <c r="DV148" s="772"/>
      <c r="DW148" s="772"/>
      <c r="DX148" s="772"/>
      <c r="DY148" s="772"/>
      <c r="DZ148" s="772"/>
      <c r="EA148" s="772"/>
      <c r="EB148" s="772"/>
      <c r="EC148" s="772"/>
      <c r="ED148" s="772"/>
      <c r="EE148" s="772"/>
      <c r="EF148" s="772"/>
      <c r="EG148" s="772"/>
      <c r="EH148" s="772"/>
      <c r="EI148" s="772"/>
      <c r="EJ148" s="772"/>
      <c r="EK148" s="772"/>
      <c r="EL148" s="772"/>
      <c r="EM148" s="772"/>
      <c r="EN148" s="772"/>
      <c r="EO148" s="772"/>
      <c r="EP148" s="772"/>
      <c r="EQ148" s="772"/>
      <c r="ER148" s="772"/>
      <c r="ES148" s="772"/>
      <c r="ET148" s="772"/>
      <c r="EU148" s="772"/>
      <c r="EV148" s="772"/>
      <c r="EW148" s="772"/>
      <c r="EX148" s="772"/>
      <c r="EY148" s="772"/>
      <c r="EZ148" s="772"/>
      <c r="FA148" s="772"/>
      <c r="FB148" s="772"/>
      <c r="FC148" s="772"/>
      <c r="FD148" s="772"/>
      <c r="FE148" s="772"/>
      <c r="FF148" s="772"/>
      <c r="FG148" s="772"/>
      <c r="FH148" s="772"/>
      <c r="FI148" s="772"/>
      <c r="FJ148" s="772"/>
      <c r="FK148" s="772"/>
      <c r="FL148" s="772"/>
      <c r="FM148" s="772"/>
      <c r="FN148" s="772"/>
      <c r="FO148" s="772"/>
      <c r="FP148" s="772"/>
      <c r="FQ148" s="772"/>
      <c r="FR148" s="772"/>
      <c r="FS148" s="772"/>
      <c r="FT148" s="772"/>
      <c r="FU148" s="772"/>
      <c r="FV148" s="772"/>
      <c r="FW148" s="772"/>
      <c r="FX148" s="772"/>
      <c r="FY148" s="772"/>
      <c r="FZ148" s="772"/>
      <c r="GA148" s="772"/>
      <c r="GB148" s="772"/>
      <c r="GC148" s="772"/>
      <c r="GD148" s="772"/>
      <c r="GE148" s="772"/>
      <c r="GF148" s="772"/>
      <c r="GG148" s="772"/>
      <c r="GH148" s="772"/>
      <c r="GI148" s="772"/>
      <c r="GJ148" s="772"/>
      <c r="GK148" s="772"/>
      <c r="GL148" s="772"/>
      <c r="GM148" s="772"/>
      <c r="GN148" s="772"/>
      <c r="GO148" s="772"/>
      <c r="GP148" s="772"/>
      <c r="GQ148" s="772"/>
      <c r="GR148" s="772"/>
      <c r="GS148" s="772"/>
      <c r="GT148" s="772"/>
      <c r="GU148" s="772"/>
      <c r="GV148" s="772"/>
      <c r="GW148" s="772"/>
      <c r="GX148" s="772"/>
      <c r="GY148" s="772"/>
    </row>
    <row r="149" spans="6:207" ht="15" customHeight="1">
      <c r="F149" s="1170"/>
      <c r="G149" s="785"/>
      <c r="H149" s="785"/>
      <c r="I149" s="785"/>
      <c r="J149" s="785"/>
      <c r="K149" s="772"/>
      <c r="L149" s="772"/>
      <c r="M149" s="772"/>
      <c r="N149" s="772"/>
      <c r="O149" s="772"/>
      <c r="P149" s="772"/>
      <c r="Q149" s="772"/>
      <c r="R149" s="772"/>
      <c r="S149" s="772"/>
      <c r="T149" s="772"/>
      <c r="U149" s="772"/>
      <c r="V149" s="772"/>
      <c r="W149" s="772"/>
      <c r="X149" s="772"/>
      <c r="Y149" s="772"/>
      <c r="Z149" s="772"/>
      <c r="AA149" s="772"/>
      <c r="AB149" s="772"/>
      <c r="AC149" s="772"/>
      <c r="AD149" s="772"/>
      <c r="AE149" s="772"/>
      <c r="AF149" s="772"/>
      <c r="AG149" s="772"/>
      <c r="AH149" s="772"/>
      <c r="AI149" s="772"/>
      <c r="AJ149" s="772"/>
      <c r="AK149" s="772"/>
      <c r="AL149" s="772"/>
      <c r="AM149" s="772"/>
      <c r="AN149" s="772"/>
      <c r="AO149" s="772"/>
      <c r="AP149" s="772"/>
      <c r="AQ149" s="772"/>
      <c r="AR149" s="772"/>
      <c r="AS149" s="772"/>
      <c r="AT149" s="772"/>
      <c r="AU149" s="772"/>
      <c r="AV149" s="772"/>
      <c r="AW149" s="772"/>
      <c r="AX149" s="772"/>
      <c r="AY149" s="772"/>
      <c r="AZ149" s="772"/>
      <c r="BA149" s="772"/>
      <c r="BB149" s="772"/>
      <c r="BC149" s="772"/>
      <c r="BD149" s="772"/>
      <c r="BE149" s="772"/>
      <c r="BF149" s="772"/>
      <c r="BG149" s="772"/>
      <c r="BH149" s="772"/>
      <c r="BI149" s="772"/>
      <c r="BJ149" s="772"/>
      <c r="BK149" s="772"/>
      <c r="BL149" s="772"/>
      <c r="BM149" s="772"/>
      <c r="BN149" s="772"/>
      <c r="BO149" s="772"/>
      <c r="BP149" s="772"/>
      <c r="BQ149" s="772"/>
      <c r="BR149" s="772"/>
      <c r="BS149" s="772"/>
      <c r="BT149" s="772"/>
      <c r="BU149" s="772"/>
      <c r="BV149" s="772"/>
      <c r="BW149" s="772"/>
      <c r="BX149" s="772"/>
      <c r="BY149" s="772"/>
      <c r="BZ149" s="772"/>
      <c r="CA149" s="772"/>
      <c r="CB149" s="772"/>
      <c r="CC149" s="772"/>
      <c r="CD149" s="772"/>
      <c r="CE149" s="772"/>
      <c r="CF149" s="772"/>
      <c r="CG149" s="772"/>
      <c r="CH149" s="772"/>
      <c r="CI149" s="772"/>
      <c r="CJ149" s="772"/>
      <c r="CK149" s="772"/>
      <c r="CL149" s="772"/>
      <c r="CM149" s="772"/>
      <c r="CN149" s="772"/>
      <c r="CO149" s="772"/>
      <c r="CP149" s="772"/>
      <c r="CQ149" s="772"/>
      <c r="CR149" s="772"/>
      <c r="CS149" s="772"/>
      <c r="CT149" s="772"/>
      <c r="CU149" s="772"/>
      <c r="CV149" s="772"/>
      <c r="CW149" s="772"/>
      <c r="CX149" s="772"/>
      <c r="CY149" s="772"/>
      <c r="CZ149" s="772"/>
      <c r="DA149" s="772"/>
      <c r="DB149" s="772"/>
      <c r="DC149" s="772"/>
      <c r="DD149" s="772"/>
      <c r="DE149" s="772"/>
      <c r="DF149" s="772"/>
      <c r="DG149" s="772"/>
      <c r="DH149" s="772"/>
      <c r="DI149" s="772"/>
      <c r="DJ149" s="772"/>
      <c r="DK149" s="772"/>
      <c r="DL149" s="772"/>
      <c r="DM149" s="772"/>
      <c r="DN149" s="772"/>
      <c r="DO149" s="772"/>
      <c r="DP149" s="772"/>
      <c r="DQ149" s="772"/>
      <c r="DR149" s="772"/>
      <c r="DS149" s="772"/>
      <c r="DT149" s="772"/>
      <c r="DU149" s="772"/>
      <c r="DV149" s="772"/>
      <c r="DW149" s="772"/>
      <c r="DX149" s="772"/>
      <c r="DY149" s="772"/>
      <c r="DZ149" s="772"/>
      <c r="EA149" s="772"/>
      <c r="EB149" s="772"/>
      <c r="EC149" s="772"/>
      <c r="ED149" s="772"/>
      <c r="EE149" s="772"/>
      <c r="EF149" s="772"/>
      <c r="EG149" s="772"/>
      <c r="EH149" s="772"/>
      <c r="EI149" s="772"/>
      <c r="EJ149" s="772"/>
      <c r="EK149" s="772"/>
      <c r="EL149" s="772"/>
      <c r="EM149" s="772"/>
      <c r="EN149" s="772"/>
      <c r="EO149" s="772"/>
      <c r="EP149" s="772"/>
      <c r="EQ149" s="772"/>
      <c r="ER149" s="772"/>
      <c r="ES149" s="772"/>
      <c r="ET149" s="772"/>
      <c r="EU149" s="772"/>
      <c r="EV149" s="772"/>
      <c r="EW149" s="772"/>
      <c r="EX149" s="772"/>
      <c r="EY149" s="772"/>
      <c r="EZ149" s="772"/>
      <c r="FA149" s="772"/>
      <c r="FB149" s="772"/>
      <c r="FC149" s="772"/>
      <c r="FD149" s="772"/>
      <c r="FE149" s="772"/>
      <c r="FF149" s="772"/>
      <c r="FG149" s="772"/>
      <c r="FH149" s="772"/>
      <c r="FI149" s="772"/>
      <c r="FJ149" s="772"/>
      <c r="FK149" s="772"/>
      <c r="FL149" s="772"/>
      <c r="FM149" s="772"/>
      <c r="FN149" s="772"/>
      <c r="FO149" s="772"/>
      <c r="FP149" s="772"/>
      <c r="FQ149" s="772"/>
      <c r="FR149" s="772"/>
      <c r="FS149" s="772"/>
      <c r="FT149" s="772"/>
      <c r="FU149" s="772"/>
      <c r="FV149" s="772"/>
      <c r="FW149" s="772"/>
      <c r="FX149" s="772"/>
      <c r="FY149" s="772"/>
      <c r="FZ149" s="772"/>
      <c r="GA149" s="772"/>
      <c r="GB149" s="772"/>
      <c r="GC149" s="772"/>
      <c r="GD149" s="772"/>
      <c r="GE149" s="772"/>
      <c r="GF149" s="772"/>
      <c r="GG149" s="772"/>
      <c r="GH149" s="772"/>
      <c r="GI149" s="772"/>
      <c r="GJ149" s="772"/>
      <c r="GK149" s="772"/>
      <c r="GL149" s="772"/>
      <c r="GM149" s="772"/>
      <c r="GN149" s="772"/>
      <c r="GO149" s="772"/>
      <c r="GP149" s="772"/>
      <c r="GQ149" s="772"/>
      <c r="GR149" s="772"/>
      <c r="GS149" s="772"/>
      <c r="GT149" s="772"/>
      <c r="GU149" s="772"/>
      <c r="GV149" s="772"/>
      <c r="GW149" s="772"/>
      <c r="GX149" s="772"/>
      <c r="GY149" s="772"/>
    </row>
    <row r="150" spans="6:207" ht="15" customHeight="1">
      <c r="F150" s="1170"/>
      <c r="G150" s="785"/>
      <c r="H150" s="785"/>
      <c r="I150" s="785"/>
      <c r="J150" s="785"/>
      <c r="K150" s="772"/>
      <c r="L150" s="772"/>
      <c r="M150" s="772"/>
      <c r="N150" s="772"/>
      <c r="O150" s="772"/>
      <c r="P150" s="772"/>
      <c r="Q150" s="772"/>
      <c r="R150" s="772"/>
      <c r="S150" s="772"/>
      <c r="T150" s="772"/>
      <c r="U150" s="772"/>
      <c r="V150" s="772"/>
      <c r="W150" s="772"/>
      <c r="X150" s="772"/>
      <c r="Y150" s="772"/>
      <c r="Z150" s="772"/>
      <c r="AA150" s="772"/>
      <c r="AB150" s="772"/>
      <c r="AC150" s="772"/>
      <c r="AD150" s="772"/>
      <c r="AE150" s="772"/>
      <c r="AF150" s="772"/>
      <c r="AG150" s="772"/>
      <c r="AH150" s="772"/>
      <c r="AI150" s="772"/>
      <c r="AJ150" s="772"/>
      <c r="AK150" s="772"/>
      <c r="AL150" s="772"/>
      <c r="AM150" s="772"/>
      <c r="AN150" s="772"/>
      <c r="AO150" s="772"/>
      <c r="AP150" s="772"/>
      <c r="AQ150" s="772"/>
      <c r="AR150" s="772"/>
      <c r="AS150" s="772"/>
      <c r="AT150" s="772"/>
      <c r="AU150" s="772"/>
      <c r="AV150" s="772"/>
      <c r="AW150" s="772"/>
      <c r="AX150" s="772"/>
      <c r="AY150" s="772"/>
      <c r="AZ150" s="772"/>
      <c r="BA150" s="772"/>
      <c r="BB150" s="772"/>
      <c r="BC150" s="772"/>
      <c r="BD150" s="772"/>
      <c r="BE150" s="772"/>
      <c r="BF150" s="772"/>
      <c r="BG150" s="772"/>
      <c r="BH150" s="772"/>
      <c r="BI150" s="772"/>
      <c r="BJ150" s="772"/>
      <c r="BK150" s="772"/>
      <c r="BL150" s="772"/>
      <c r="BM150" s="772"/>
      <c r="BN150" s="772"/>
      <c r="BO150" s="772"/>
      <c r="BP150" s="772"/>
      <c r="BQ150" s="772"/>
      <c r="BR150" s="772"/>
      <c r="BS150" s="772"/>
      <c r="BT150" s="772"/>
      <c r="BU150" s="772"/>
      <c r="BV150" s="772"/>
      <c r="BW150" s="772"/>
      <c r="BX150" s="772"/>
      <c r="BY150" s="772"/>
      <c r="BZ150" s="772"/>
      <c r="CA150" s="772"/>
      <c r="CB150" s="772"/>
      <c r="CC150" s="772"/>
      <c r="CD150" s="772"/>
      <c r="CE150" s="772"/>
      <c r="CF150" s="772"/>
      <c r="CG150" s="772"/>
      <c r="CH150" s="772"/>
      <c r="CI150" s="772"/>
      <c r="CJ150" s="772"/>
      <c r="CK150" s="772"/>
      <c r="CL150" s="772"/>
      <c r="CM150" s="772"/>
      <c r="CN150" s="772"/>
      <c r="CO150" s="772"/>
      <c r="CP150" s="772"/>
      <c r="CQ150" s="772"/>
      <c r="CR150" s="772"/>
      <c r="CS150" s="772"/>
      <c r="CT150" s="772"/>
      <c r="CU150" s="772"/>
      <c r="CV150" s="772"/>
      <c r="CW150" s="772"/>
      <c r="CX150" s="772"/>
      <c r="CY150" s="772"/>
      <c r="CZ150" s="772"/>
      <c r="DA150" s="772"/>
      <c r="DB150" s="772"/>
      <c r="DC150" s="772"/>
      <c r="DD150" s="772"/>
      <c r="DE150" s="772"/>
      <c r="DF150" s="772"/>
      <c r="DG150" s="772"/>
      <c r="DH150" s="772"/>
      <c r="DI150" s="772"/>
      <c r="DJ150" s="772"/>
      <c r="DK150" s="772"/>
      <c r="DL150" s="772"/>
      <c r="DM150" s="772"/>
      <c r="DN150" s="772"/>
      <c r="DO150" s="772"/>
      <c r="DP150" s="772"/>
      <c r="DQ150" s="772"/>
      <c r="DR150" s="772"/>
      <c r="DS150" s="772"/>
      <c r="DT150" s="772"/>
      <c r="DU150" s="772"/>
      <c r="DV150" s="772"/>
      <c r="DW150" s="772"/>
      <c r="DX150" s="772"/>
      <c r="DY150" s="772"/>
      <c r="DZ150" s="772"/>
      <c r="EA150" s="772"/>
      <c r="EB150" s="772"/>
      <c r="EC150" s="772"/>
      <c r="ED150" s="772"/>
      <c r="EE150" s="772"/>
      <c r="EF150" s="772"/>
      <c r="EG150" s="772"/>
      <c r="EH150" s="772"/>
      <c r="EI150" s="772"/>
      <c r="EJ150" s="772"/>
      <c r="EK150" s="772"/>
      <c r="EL150" s="772"/>
      <c r="EM150" s="772"/>
      <c r="EN150" s="772"/>
      <c r="EO150" s="772"/>
      <c r="EP150" s="772"/>
      <c r="EQ150" s="772"/>
      <c r="ER150" s="772"/>
      <c r="ES150" s="772"/>
      <c r="ET150" s="772"/>
      <c r="EU150" s="772"/>
      <c r="EV150" s="772"/>
      <c r="EW150" s="772"/>
      <c r="EX150" s="772"/>
      <c r="EY150" s="772"/>
      <c r="EZ150" s="772"/>
      <c r="FA150" s="772"/>
      <c r="FB150" s="772"/>
      <c r="FC150" s="772"/>
      <c r="FD150" s="772"/>
      <c r="FE150" s="772"/>
      <c r="FF150" s="772"/>
      <c r="FG150" s="772"/>
      <c r="FH150" s="772"/>
      <c r="FI150" s="772"/>
      <c r="FJ150" s="772"/>
      <c r="FK150" s="772"/>
      <c r="FL150" s="772"/>
      <c r="FM150" s="772"/>
      <c r="FN150" s="772"/>
      <c r="FO150" s="772"/>
      <c r="FP150" s="772"/>
      <c r="FQ150" s="772"/>
      <c r="FR150" s="772"/>
      <c r="FS150" s="772"/>
      <c r="FT150" s="772"/>
      <c r="FU150" s="772"/>
      <c r="FV150" s="772"/>
      <c r="FW150" s="772"/>
      <c r="FX150" s="772"/>
      <c r="FY150" s="772"/>
      <c r="FZ150" s="772"/>
      <c r="GA150" s="772"/>
      <c r="GB150" s="772"/>
      <c r="GC150" s="772"/>
      <c r="GD150" s="772"/>
      <c r="GE150" s="772"/>
      <c r="GF150" s="772"/>
      <c r="GG150" s="772"/>
      <c r="GH150" s="772"/>
      <c r="GI150" s="772"/>
      <c r="GJ150" s="772"/>
      <c r="GK150" s="772"/>
      <c r="GL150" s="772"/>
      <c r="GM150" s="772"/>
      <c r="GN150" s="772"/>
      <c r="GO150" s="772"/>
      <c r="GP150" s="772"/>
      <c r="GQ150" s="772"/>
      <c r="GR150" s="772"/>
      <c r="GS150" s="772"/>
      <c r="GT150" s="772"/>
      <c r="GU150" s="772"/>
      <c r="GV150" s="772"/>
      <c r="GW150" s="772"/>
      <c r="GX150" s="772"/>
      <c r="GY150" s="772"/>
    </row>
    <row r="151" spans="6:207" ht="15" customHeight="1">
      <c r="F151" s="1170"/>
      <c r="G151" s="785"/>
      <c r="H151" s="785"/>
      <c r="I151" s="785"/>
      <c r="J151" s="785"/>
      <c r="K151" s="772"/>
      <c r="L151" s="772"/>
      <c r="M151" s="772"/>
      <c r="N151" s="772"/>
      <c r="O151" s="772"/>
      <c r="P151" s="772"/>
      <c r="Q151" s="772"/>
      <c r="R151" s="772"/>
      <c r="S151" s="772"/>
      <c r="T151" s="772"/>
      <c r="U151" s="772"/>
      <c r="V151" s="772"/>
      <c r="W151" s="772"/>
      <c r="X151" s="772"/>
      <c r="Y151" s="772"/>
      <c r="Z151" s="772"/>
      <c r="AA151" s="772"/>
      <c r="AB151" s="772"/>
      <c r="AC151" s="772"/>
      <c r="AD151" s="772"/>
      <c r="AE151" s="772"/>
      <c r="AF151" s="772"/>
      <c r="AG151" s="772"/>
      <c r="AH151" s="772"/>
      <c r="AI151" s="772"/>
      <c r="AJ151" s="772"/>
      <c r="AK151" s="772"/>
      <c r="AL151" s="772"/>
      <c r="AM151" s="772"/>
      <c r="AN151" s="772"/>
      <c r="AO151" s="772"/>
      <c r="AP151" s="772"/>
      <c r="AQ151" s="772"/>
      <c r="AR151" s="772"/>
      <c r="AS151" s="772"/>
      <c r="AT151" s="772"/>
      <c r="AU151" s="772"/>
      <c r="AV151" s="772"/>
      <c r="AW151" s="772"/>
      <c r="AX151" s="772"/>
      <c r="AY151" s="772"/>
      <c r="AZ151" s="772"/>
      <c r="BA151" s="772"/>
      <c r="BB151" s="772"/>
      <c r="BC151" s="772"/>
      <c r="BD151" s="772"/>
      <c r="BE151" s="772"/>
      <c r="BF151" s="772"/>
      <c r="BG151" s="772"/>
      <c r="BH151" s="772"/>
      <c r="BI151" s="772"/>
      <c r="BJ151" s="772"/>
      <c r="BK151" s="772"/>
      <c r="BL151" s="772"/>
      <c r="BM151" s="772"/>
      <c r="BN151" s="772"/>
      <c r="BO151" s="772"/>
      <c r="BP151" s="772"/>
      <c r="BQ151" s="772"/>
      <c r="BR151" s="772"/>
      <c r="BS151" s="772"/>
      <c r="BT151" s="772"/>
      <c r="BU151" s="772"/>
      <c r="BV151" s="772"/>
      <c r="BW151" s="772"/>
      <c r="BX151" s="772"/>
      <c r="BY151" s="772"/>
      <c r="BZ151" s="772"/>
      <c r="CA151" s="772"/>
      <c r="CB151" s="772"/>
      <c r="CC151" s="772"/>
      <c r="CD151" s="772"/>
      <c r="CE151" s="772"/>
      <c r="CF151" s="772"/>
      <c r="CG151" s="772"/>
      <c r="CH151" s="772"/>
      <c r="CI151" s="772"/>
      <c r="CJ151" s="772"/>
      <c r="CK151" s="772"/>
      <c r="CL151" s="772"/>
      <c r="CM151" s="772"/>
      <c r="CN151" s="772"/>
      <c r="CO151" s="772"/>
      <c r="CP151" s="772"/>
      <c r="CQ151" s="772"/>
      <c r="CR151" s="772"/>
      <c r="CS151" s="772"/>
      <c r="CT151" s="772"/>
      <c r="CU151" s="772"/>
      <c r="CV151" s="772"/>
      <c r="CW151" s="772"/>
      <c r="CX151" s="772"/>
      <c r="CY151" s="772"/>
      <c r="CZ151" s="772"/>
      <c r="DA151" s="772"/>
      <c r="DB151" s="772"/>
      <c r="DC151" s="772"/>
      <c r="DD151" s="772"/>
      <c r="DE151" s="772"/>
      <c r="DF151" s="772"/>
      <c r="DG151" s="772"/>
      <c r="DH151" s="772"/>
      <c r="DI151" s="772"/>
      <c r="DJ151" s="772"/>
      <c r="DK151" s="772"/>
      <c r="DL151" s="772"/>
      <c r="DM151" s="772"/>
      <c r="DN151" s="772"/>
      <c r="DO151" s="772"/>
      <c r="DP151" s="772"/>
      <c r="DQ151" s="772"/>
      <c r="DR151" s="772"/>
      <c r="DS151" s="772"/>
      <c r="DT151" s="772"/>
      <c r="DU151" s="772"/>
      <c r="DV151" s="772"/>
      <c r="DW151" s="772"/>
      <c r="DX151" s="772"/>
      <c r="DY151" s="772"/>
      <c r="DZ151" s="772"/>
      <c r="EA151" s="772"/>
      <c r="EB151" s="772"/>
      <c r="EC151" s="772"/>
      <c r="ED151" s="772"/>
      <c r="EE151" s="772"/>
      <c r="EF151" s="772"/>
      <c r="EG151" s="772"/>
      <c r="EH151" s="772"/>
      <c r="EI151" s="772"/>
      <c r="EJ151" s="772"/>
      <c r="EK151" s="772"/>
      <c r="EL151" s="772"/>
      <c r="EM151" s="772"/>
      <c r="EN151" s="772"/>
      <c r="EO151" s="772"/>
      <c r="EP151" s="772"/>
      <c r="EQ151" s="772"/>
      <c r="ER151" s="772"/>
      <c r="ES151" s="772"/>
      <c r="ET151" s="772"/>
      <c r="EU151" s="772"/>
      <c r="EV151" s="772"/>
      <c r="EW151" s="772"/>
      <c r="EX151" s="772"/>
      <c r="EY151" s="772"/>
      <c r="EZ151" s="772"/>
      <c r="FA151" s="772"/>
      <c r="FB151" s="772"/>
      <c r="FC151" s="772"/>
      <c r="FD151" s="772"/>
      <c r="FE151" s="772"/>
      <c r="FF151" s="772"/>
      <c r="FG151" s="772"/>
      <c r="FH151" s="772"/>
      <c r="FI151" s="772"/>
      <c r="FJ151" s="772"/>
      <c r="FK151" s="772"/>
      <c r="FL151" s="772"/>
      <c r="FM151" s="772"/>
      <c r="FN151" s="772"/>
      <c r="FO151" s="772"/>
      <c r="FP151" s="772"/>
      <c r="FQ151" s="772"/>
      <c r="FR151" s="772"/>
      <c r="FS151" s="772"/>
      <c r="FT151" s="772"/>
      <c r="FU151" s="772"/>
      <c r="FV151" s="772"/>
      <c r="FW151" s="772"/>
      <c r="FX151" s="772"/>
      <c r="FY151" s="772"/>
      <c r="FZ151" s="772"/>
      <c r="GA151" s="772"/>
      <c r="GB151" s="772"/>
      <c r="GC151" s="772"/>
      <c r="GD151" s="772"/>
      <c r="GE151" s="772"/>
      <c r="GF151" s="772"/>
      <c r="GG151" s="772"/>
      <c r="GH151" s="772"/>
      <c r="GI151" s="772"/>
      <c r="GJ151" s="772"/>
      <c r="GK151" s="772"/>
      <c r="GL151" s="772"/>
      <c r="GM151" s="772"/>
      <c r="GN151" s="772"/>
      <c r="GO151" s="772"/>
      <c r="GP151" s="772"/>
      <c r="GQ151" s="772"/>
      <c r="GR151" s="772"/>
      <c r="GS151" s="772"/>
      <c r="GT151" s="772"/>
      <c r="GU151" s="772"/>
      <c r="GV151" s="772"/>
      <c r="GW151" s="772"/>
      <c r="GX151" s="772"/>
      <c r="GY151" s="772"/>
    </row>
    <row r="152" spans="6:207" ht="15" customHeight="1">
      <c r="F152" s="1170"/>
      <c r="G152" s="785"/>
      <c r="H152" s="785"/>
      <c r="I152" s="785"/>
      <c r="J152" s="785"/>
      <c r="K152" s="772"/>
      <c r="L152" s="772"/>
      <c r="M152" s="772"/>
      <c r="N152" s="772"/>
      <c r="O152" s="772"/>
      <c r="P152" s="772"/>
      <c r="Q152" s="772"/>
      <c r="R152" s="772"/>
      <c r="S152" s="772"/>
      <c r="T152" s="772"/>
      <c r="U152" s="772"/>
      <c r="V152" s="772"/>
      <c r="W152" s="772"/>
      <c r="X152" s="772"/>
      <c r="Y152" s="772"/>
      <c r="Z152" s="772"/>
      <c r="AA152" s="772"/>
      <c r="AB152" s="772"/>
      <c r="AC152" s="772"/>
      <c r="AD152" s="772"/>
      <c r="AE152" s="772"/>
      <c r="AF152" s="772"/>
      <c r="AG152" s="772"/>
      <c r="AH152" s="772"/>
      <c r="AI152" s="772"/>
      <c r="AJ152" s="772"/>
      <c r="AK152" s="772"/>
      <c r="AL152" s="772"/>
      <c r="AM152" s="772"/>
      <c r="AN152" s="772"/>
      <c r="AO152" s="772"/>
      <c r="AP152" s="772"/>
      <c r="AQ152" s="772"/>
      <c r="AR152" s="772"/>
      <c r="AS152" s="772"/>
      <c r="AT152" s="772"/>
      <c r="AU152" s="772"/>
      <c r="AV152" s="772"/>
      <c r="AW152" s="772"/>
      <c r="AX152" s="772"/>
      <c r="AY152" s="772"/>
      <c r="AZ152" s="772"/>
      <c r="BA152" s="772"/>
      <c r="BB152" s="772"/>
      <c r="BC152" s="772"/>
      <c r="BD152" s="772"/>
      <c r="BE152" s="772"/>
      <c r="BF152" s="772"/>
      <c r="BG152" s="772"/>
      <c r="BH152" s="772"/>
      <c r="BI152" s="772"/>
      <c r="BJ152" s="772"/>
      <c r="BK152" s="772"/>
      <c r="BL152" s="772"/>
      <c r="BM152" s="772"/>
      <c r="BN152" s="772"/>
      <c r="BO152" s="772"/>
      <c r="BP152" s="772"/>
      <c r="BQ152" s="772"/>
      <c r="BR152" s="772"/>
      <c r="BS152" s="772"/>
      <c r="BT152" s="772"/>
      <c r="BU152" s="772"/>
      <c r="BV152" s="772"/>
      <c r="BW152" s="772"/>
      <c r="BX152" s="772"/>
      <c r="BY152" s="772"/>
      <c r="BZ152" s="772"/>
      <c r="CA152" s="772"/>
      <c r="CB152" s="772"/>
      <c r="CC152" s="772"/>
      <c r="CD152" s="772"/>
      <c r="CE152" s="772"/>
      <c r="CF152" s="772"/>
      <c r="CG152" s="772"/>
      <c r="CH152" s="772"/>
      <c r="CI152" s="772"/>
      <c r="CJ152" s="772"/>
      <c r="CK152" s="772"/>
      <c r="CL152" s="772"/>
      <c r="CM152" s="772"/>
      <c r="CN152" s="772"/>
      <c r="CO152" s="772"/>
      <c r="CP152" s="772"/>
      <c r="CQ152" s="772"/>
      <c r="CR152" s="772"/>
      <c r="CS152" s="772"/>
      <c r="CT152" s="772"/>
      <c r="CU152" s="772"/>
      <c r="CV152" s="772"/>
      <c r="CW152" s="772"/>
      <c r="CX152" s="772"/>
      <c r="CY152" s="772"/>
      <c r="CZ152" s="772"/>
      <c r="DA152" s="772"/>
      <c r="DB152" s="772"/>
      <c r="DC152" s="772"/>
      <c r="DD152" s="772"/>
      <c r="DE152" s="772"/>
      <c r="DF152" s="772"/>
      <c r="DG152" s="772"/>
      <c r="DH152" s="772"/>
      <c r="DI152" s="772"/>
      <c r="DJ152" s="772"/>
      <c r="DK152" s="772"/>
      <c r="DL152" s="772"/>
      <c r="DM152" s="772"/>
      <c r="DN152" s="772"/>
      <c r="DO152" s="772"/>
      <c r="DP152" s="772"/>
      <c r="DQ152" s="772"/>
      <c r="DR152" s="772"/>
      <c r="DS152" s="772"/>
      <c r="DT152" s="772"/>
      <c r="DU152" s="772"/>
      <c r="DV152" s="772"/>
      <c r="DW152" s="772"/>
      <c r="DX152" s="772"/>
      <c r="DY152" s="772"/>
      <c r="DZ152" s="772"/>
      <c r="EA152" s="772"/>
      <c r="EB152" s="772"/>
      <c r="EC152" s="772"/>
      <c r="ED152" s="772"/>
      <c r="EE152" s="772"/>
      <c r="EF152" s="772"/>
      <c r="EG152" s="772"/>
      <c r="EH152" s="772"/>
      <c r="EI152" s="772"/>
      <c r="EJ152" s="772"/>
      <c r="EK152" s="772"/>
      <c r="EL152" s="772"/>
      <c r="EM152" s="772"/>
      <c r="EN152" s="772"/>
      <c r="EO152" s="772"/>
      <c r="EP152" s="772"/>
      <c r="EQ152" s="772"/>
      <c r="ER152" s="772"/>
      <c r="ES152" s="772"/>
      <c r="ET152" s="772"/>
      <c r="EU152" s="772"/>
      <c r="EV152" s="772"/>
      <c r="EW152" s="772"/>
      <c r="EX152" s="772"/>
      <c r="EY152" s="772"/>
      <c r="EZ152" s="772"/>
      <c r="FA152" s="772"/>
      <c r="FB152" s="772"/>
      <c r="FC152" s="772"/>
      <c r="FD152" s="772"/>
      <c r="FE152" s="772"/>
      <c r="FF152" s="772"/>
      <c r="FG152" s="772"/>
      <c r="FH152" s="772"/>
      <c r="FI152" s="772"/>
      <c r="FJ152" s="772"/>
      <c r="FK152" s="772"/>
      <c r="FL152" s="772"/>
      <c r="FM152" s="772"/>
      <c r="FN152" s="772"/>
      <c r="FO152" s="772"/>
      <c r="FP152" s="772"/>
      <c r="FQ152" s="772"/>
      <c r="FR152" s="772"/>
      <c r="FS152" s="772"/>
      <c r="FT152" s="772"/>
      <c r="FU152" s="772"/>
      <c r="FV152" s="772"/>
      <c r="FW152" s="772"/>
      <c r="FX152" s="772"/>
      <c r="FY152" s="772"/>
      <c r="FZ152" s="772"/>
      <c r="GA152" s="772"/>
      <c r="GB152" s="772"/>
      <c r="GC152" s="772"/>
      <c r="GD152" s="772"/>
      <c r="GE152" s="772"/>
      <c r="GF152" s="772"/>
      <c r="GG152" s="772"/>
      <c r="GH152" s="772"/>
      <c r="GI152" s="772"/>
      <c r="GJ152" s="772"/>
      <c r="GK152" s="772"/>
      <c r="GL152" s="772"/>
      <c r="GM152" s="772"/>
      <c r="GN152" s="772"/>
      <c r="GO152" s="772"/>
      <c r="GP152" s="772"/>
      <c r="GQ152" s="772"/>
      <c r="GR152" s="772"/>
      <c r="GS152" s="772"/>
      <c r="GT152" s="772"/>
      <c r="GU152" s="772"/>
      <c r="GV152" s="772"/>
      <c r="GW152" s="772"/>
      <c r="GX152" s="772"/>
      <c r="GY152" s="772"/>
    </row>
    <row r="153" spans="6:207" ht="15" customHeight="1">
      <c r="F153" s="1170"/>
      <c r="G153" s="785"/>
      <c r="H153" s="785"/>
      <c r="I153" s="785"/>
      <c r="J153" s="785"/>
      <c r="K153" s="772"/>
      <c r="L153" s="772"/>
      <c r="M153" s="772"/>
      <c r="N153" s="772"/>
      <c r="O153" s="772"/>
      <c r="P153" s="772"/>
      <c r="Q153" s="772"/>
      <c r="R153" s="772"/>
      <c r="S153" s="772"/>
      <c r="T153" s="772"/>
      <c r="U153" s="772"/>
      <c r="V153" s="772"/>
      <c r="W153" s="772"/>
      <c r="X153" s="772"/>
      <c r="Y153" s="772"/>
      <c r="Z153" s="772"/>
      <c r="AA153" s="772"/>
      <c r="AB153" s="772"/>
      <c r="AC153" s="772"/>
      <c r="AD153" s="772"/>
      <c r="AE153" s="772"/>
      <c r="AF153" s="772"/>
      <c r="AG153" s="772"/>
      <c r="AH153" s="772"/>
      <c r="AI153" s="772"/>
      <c r="AJ153" s="772"/>
      <c r="AK153" s="772"/>
      <c r="AL153" s="772"/>
      <c r="AM153" s="772"/>
      <c r="AN153" s="772"/>
      <c r="AO153" s="772"/>
      <c r="AP153" s="772"/>
      <c r="AQ153" s="772"/>
      <c r="AR153" s="772"/>
      <c r="AS153" s="772"/>
      <c r="AT153" s="772"/>
      <c r="AU153" s="772"/>
      <c r="AV153" s="772"/>
      <c r="AW153" s="772"/>
      <c r="AX153" s="772"/>
      <c r="AY153" s="772"/>
      <c r="AZ153" s="772"/>
      <c r="BA153" s="772"/>
      <c r="BB153" s="772"/>
      <c r="BC153" s="772"/>
      <c r="BD153" s="772"/>
      <c r="BE153" s="772"/>
      <c r="BF153" s="772"/>
      <c r="BG153" s="772"/>
      <c r="BH153" s="772"/>
      <c r="BI153" s="772"/>
      <c r="BJ153" s="772"/>
      <c r="BK153" s="772"/>
      <c r="BL153" s="772"/>
      <c r="BM153" s="772"/>
      <c r="BN153" s="772"/>
      <c r="BO153" s="772"/>
      <c r="BP153" s="772"/>
      <c r="BQ153" s="772"/>
      <c r="BR153" s="772"/>
      <c r="BS153" s="772"/>
      <c r="BT153" s="772"/>
      <c r="BU153" s="772"/>
      <c r="BV153" s="772"/>
      <c r="BW153" s="772"/>
      <c r="BX153" s="772"/>
      <c r="BY153" s="772"/>
      <c r="BZ153" s="772"/>
      <c r="CA153" s="772"/>
      <c r="CB153" s="772"/>
      <c r="CC153" s="772"/>
      <c r="CD153" s="772"/>
      <c r="CE153" s="772"/>
      <c r="CF153" s="772"/>
      <c r="CG153" s="772"/>
      <c r="CH153" s="772"/>
      <c r="CI153" s="772"/>
      <c r="CJ153" s="772"/>
      <c r="CK153" s="772"/>
      <c r="CL153" s="772"/>
      <c r="CM153" s="772"/>
      <c r="CN153" s="772"/>
      <c r="CO153" s="772"/>
      <c r="CP153" s="772"/>
      <c r="CQ153" s="772"/>
      <c r="CR153" s="772"/>
      <c r="CS153" s="772"/>
      <c r="CT153" s="772"/>
      <c r="CU153" s="772"/>
      <c r="CV153" s="772"/>
      <c r="CW153" s="772"/>
      <c r="CX153" s="772"/>
      <c r="CY153" s="772"/>
      <c r="CZ153" s="772"/>
      <c r="DA153" s="772"/>
      <c r="DB153" s="772"/>
      <c r="DC153" s="772"/>
      <c r="DD153" s="772"/>
      <c r="DE153" s="772"/>
      <c r="DF153" s="772"/>
      <c r="DG153" s="772"/>
      <c r="DH153" s="772"/>
      <c r="DI153" s="772"/>
      <c r="DJ153" s="772"/>
      <c r="DK153" s="772"/>
      <c r="DL153" s="772"/>
      <c r="DM153" s="772"/>
      <c r="DN153" s="772"/>
      <c r="DO153" s="772"/>
      <c r="DP153" s="772"/>
      <c r="DQ153" s="772"/>
      <c r="DR153" s="772"/>
      <c r="DS153" s="772"/>
      <c r="DT153" s="772"/>
      <c r="DU153" s="772"/>
      <c r="DV153" s="772"/>
      <c r="DW153" s="772"/>
      <c r="DX153" s="772"/>
      <c r="DY153" s="772"/>
      <c r="DZ153" s="772"/>
      <c r="EA153" s="772"/>
      <c r="EB153" s="772"/>
      <c r="EC153" s="772"/>
      <c r="ED153" s="772"/>
      <c r="EE153" s="772"/>
      <c r="EF153" s="772"/>
      <c r="EG153" s="772"/>
      <c r="EH153" s="772"/>
      <c r="EI153" s="772"/>
      <c r="EJ153" s="772"/>
      <c r="EK153" s="772"/>
      <c r="EL153" s="772"/>
      <c r="EM153" s="772"/>
      <c r="EN153" s="772"/>
      <c r="EO153" s="772"/>
      <c r="EP153" s="772"/>
      <c r="EQ153" s="772"/>
      <c r="ER153" s="772"/>
      <c r="ES153" s="772"/>
      <c r="ET153" s="772"/>
      <c r="EU153" s="772"/>
      <c r="EV153" s="772"/>
      <c r="EW153" s="772"/>
      <c r="EX153" s="772"/>
      <c r="EY153" s="772"/>
      <c r="EZ153" s="772"/>
      <c r="FA153" s="772"/>
      <c r="FB153" s="772"/>
      <c r="FC153" s="772"/>
      <c r="FD153" s="772"/>
      <c r="FE153" s="772"/>
      <c r="FF153" s="772"/>
      <c r="FG153" s="772"/>
      <c r="FH153" s="772"/>
      <c r="FI153" s="772"/>
      <c r="FJ153" s="772"/>
      <c r="FK153" s="772"/>
      <c r="FL153" s="772"/>
      <c r="FM153" s="772"/>
      <c r="FN153" s="772"/>
      <c r="FO153" s="772"/>
      <c r="FP153" s="772"/>
      <c r="FQ153" s="772"/>
      <c r="FR153" s="772"/>
      <c r="FS153" s="772"/>
      <c r="FT153" s="772"/>
      <c r="FU153" s="772"/>
      <c r="FV153" s="772"/>
      <c r="FW153" s="772"/>
      <c r="FX153" s="772"/>
      <c r="FY153" s="772"/>
      <c r="FZ153" s="772"/>
      <c r="GA153" s="772"/>
      <c r="GB153" s="772"/>
      <c r="GC153" s="772"/>
      <c r="GD153" s="772"/>
      <c r="GE153" s="772"/>
      <c r="GF153" s="772"/>
      <c r="GG153" s="772"/>
      <c r="GH153" s="772"/>
      <c r="GI153" s="772"/>
      <c r="GJ153" s="772"/>
      <c r="GK153" s="772"/>
      <c r="GL153" s="772"/>
      <c r="GM153" s="772"/>
      <c r="GN153" s="772"/>
      <c r="GO153" s="772"/>
      <c r="GP153" s="772"/>
      <c r="GQ153" s="772"/>
      <c r="GR153" s="772"/>
      <c r="GS153" s="772"/>
      <c r="GT153" s="772"/>
      <c r="GU153" s="772"/>
      <c r="GV153" s="772"/>
      <c r="GW153" s="772"/>
      <c r="GX153" s="772"/>
      <c r="GY153" s="772"/>
    </row>
    <row r="154" spans="6:207" ht="15" customHeight="1">
      <c r="F154" s="1170"/>
      <c r="G154" s="785"/>
      <c r="H154" s="785"/>
      <c r="I154" s="785"/>
      <c r="J154" s="785"/>
      <c r="K154" s="772"/>
      <c r="L154" s="772"/>
      <c r="M154" s="772"/>
      <c r="N154" s="772"/>
      <c r="O154" s="772"/>
      <c r="P154" s="772"/>
      <c r="Q154" s="772"/>
      <c r="R154" s="772"/>
      <c r="S154" s="772"/>
      <c r="T154" s="772"/>
      <c r="U154" s="772"/>
      <c r="V154" s="772"/>
      <c r="W154" s="772"/>
      <c r="X154" s="772"/>
      <c r="Y154" s="772"/>
      <c r="Z154" s="772"/>
      <c r="AA154" s="772"/>
      <c r="AB154" s="772"/>
      <c r="AC154" s="772"/>
      <c r="AD154" s="772"/>
      <c r="AE154" s="772"/>
      <c r="AF154" s="772"/>
      <c r="AG154" s="772"/>
      <c r="AH154" s="772"/>
      <c r="AI154" s="772"/>
      <c r="AJ154" s="772"/>
      <c r="AK154" s="772"/>
      <c r="AL154" s="772"/>
      <c r="AM154" s="772"/>
      <c r="AN154" s="772"/>
      <c r="AO154" s="772"/>
      <c r="AP154" s="772"/>
      <c r="AQ154" s="772"/>
      <c r="AR154" s="772"/>
      <c r="AS154" s="772"/>
      <c r="AT154" s="772"/>
      <c r="AU154" s="772"/>
      <c r="AV154" s="772"/>
      <c r="AW154" s="772"/>
      <c r="AX154" s="772"/>
      <c r="AY154" s="772"/>
      <c r="AZ154" s="772"/>
      <c r="BA154" s="772"/>
      <c r="BB154" s="772"/>
      <c r="BC154" s="772"/>
      <c r="BD154" s="772"/>
      <c r="BE154" s="772"/>
      <c r="BF154" s="772"/>
      <c r="BG154" s="772"/>
      <c r="BH154" s="772"/>
      <c r="BI154" s="772"/>
      <c r="BJ154" s="772"/>
      <c r="BK154" s="772"/>
      <c r="BL154" s="772"/>
      <c r="BM154" s="772"/>
      <c r="BN154" s="772"/>
      <c r="BO154" s="772"/>
      <c r="BP154" s="772"/>
      <c r="BQ154" s="772"/>
      <c r="BR154" s="772"/>
      <c r="BS154" s="772"/>
      <c r="BT154" s="772"/>
      <c r="BU154" s="772"/>
      <c r="BV154" s="772"/>
      <c r="BW154" s="772"/>
      <c r="BX154" s="772"/>
      <c r="BY154" s="772"/>
      <c r="BZ154" s="772"/>
      <c r="CA154" s="772"/>
      <c r="CB154" s="772"/>
      <c r="CC154" s="772"/>
      <c r="CD154" s="772"/>
      <c r="CE154" s="772"/>
      <c r="CF154" s="772"/>
      <c r="CG154" s="772"/>
      <c r="CH154" s="772"/>
      <c r="CI154" s="772"/>
      <c r="CJ154" s="772"/>
      <c r="CK154" s="772"/>
      <c r="CL154" s="772"/>
      <c r="CM154" s="772"/>
      <c r="CN154" s="772"/>
      <c r="CO154" s="772"/>
      <c r="CP154" s="772"/>
      <c r="CQ154" s="772"/>
      <c r="CR154" s="772"/>
      <c r="CS154" s="772"/>
      <c r="CT154" s="772"/>
      <c r="CU154" s="772"/>
      <c r="CV154" s="772"/>
      <c r="CW154" s="772"/>
      <c r="CX154" s="772"/>
      <c r="CY154" s="772"/>
      <c r="CZ154" s="772"/>
      <c r="DA154" s="772"/>
      <c r="DB154" s="772"/>
      <c r="DC154" s="772"/>
      <c r="DD154" s="772"/>
      <c r="DE154" s="772"/>
      <c r="DF154" s="772"/>
      <c r="DG154" s="772"/>
      <c r="DH154" s="772"/>
      <c r="DI154" s="772"/>
      <c r="DJ154" s="772"/>
      <c r="DK154" s="772"/>
      <c r="DL154" s="772"/>
      <c r="DM154" s="772"/>
      <c r="DN154" s="772"/>
      <c r="DO154" s="772"/>
      <c r="DP154" s="772"/>
      <c r="DQ154" s="772"/>
      <c r="DR154" s="772"/>
      <c r="DS154" s="772"/>
      <c r="DT154" s="772"/>
      <c r="DU154" s="772"/>
      <c r="DV154" s="772"/>
      <c r="DW154" s="772"/>
      <c r="DX154" s="772"/>
      <c r="DY154" s="772"/>
      <c r="DZ154" s="772"/>
      <c r="EA154" s="772"/>
      <c r="EB154" s="772"/>
      <c r="EC154" s="772"/>
      <c r="ED154" s="772"/>
      <c r="EE154" s="772"/>
      <c r="EF154" s="772"/>
      <c r="EG154" s="772"/>
      <c r="EH154" s="772"/>
      <c r="EI154" s="772"/>
      <c r="EJ154" s="772"/>
      <c r="EK154" s="772"/>
      <c r="EL154" s="772"/>
      <c r="EM154" s="772"/>
      <c r="EN154" s="772"/>
      <c r="EO154" s="772"/>
      <c r="EP154" s="772"/>
      <c r="EQ154" s="772"/>
      <c r="ER154" s="772"/>
      <c r="ES154" s="772"/>
      <c r="ET154" s="772"/>
      <c r="EU154" s="772"/>
      <c r="EV154" s="772"/>
      <c r="EW154" s="772"/>
      <c r="EX154" s="772"/>
      <c r="EY154" s="772"/>
      <c r="EZ154" s="772"/>
      <c r="FA154" s="772"/>
      <c r="FB154" s="772"/>
      <c r="FC154" s="772"/>
      <c r="FD154" s="772"/>
      <c r="FE154" s="772"/>
      <c r="FF154" s="772"/>
      <c r="FG154" s="772"/>
      <c r="FH154" s="772"/>
      <c r="FI154" s="772"/>
      <c r="FJ154" s="772"/>
      <c r="FK154" s="772"/>
      <c r="FL154" s="772"/>
      <c r="FM154" s="772"/>
      <c r="FN154" s="772"/>
      <c r="FO154" s="772"/>
      <c r="FP154" s="772"/>
      <c r="FQ154" s="772"/>
      <c r="FR154" s="772"/>
      <c r="FS154" s="772"/>
      <c r="FT154" s="772"/>
      <c r="FU154" s="772"/>
      <c r="FV154" s="772"/>
      <c r="FW154" s="772"/>
      <c r="FX154" s="772"/>
      <c r="FY154" s="772"/>
      <c r="FZ154" s="772"/>
      <c r="GA154" s="772"/>
      <c r="GB154" s="772"/>
      <c r="GC154" s="772"/>
      <c r="GD154" s="772"/>
      <c r="GE154" s="772"/>
      <c r="GF154" s="772"/>
      <c r="GG154" s="772"/>
      <c r="GH154" s="772"/>
      <c r="GI154" s="772"/>
      <c r="GJ154" s="772"/>
      <c r="GK154" s="772"/>
      <c r="GL154" s="772"/>
      <c r="GM154" s="772"/>
      <c r="GN154" s="772"/>
      <c r="GO154" s="772"/>
      <c r="GP154" s="772"/>
      <c r="GQ154" s="772"/>
      <c r="GR154" s="772"/>
      <c r="GS154" s="772"/>
      <c r="GT154" s="772"/>
      <c r="GU154" s="772"/>
      <c r="GV154" s="772"/>
      <c r="GW154" s="772"/>
      <c r="GX154" s="772"/>
      <c r="GY154" s="772"/>
    </row>
    <row r="155" spans="6:207" ht="15" customHeight="1">
      <c r="F155" s="1170"/>
      <c r="G155" s="785"/>
      <c r="H155" s="785"/>
      <c r="I155" s="785"/>
      <c r="J155" s="785"/>
      <c r="K155" s="772"/>
      <c r="L155" s="772"/>
      <c r="M155" s="772"/>
      <c r="N155" s="772"/>
      <c r="O155" s="772"/>
      <c r="P155" s="772"/>
      <c r="Q155" s="772"/>
      <c r="R155" s="772"/>
      <c r="S155" s="772"/>
      <c r="T155" s="772"/>
      <c r="U155" s="772"/>
      <c r="V155" s="772"/>
      <c r="W155" s="772"/>
      <c r="X155" s="772"/>
      <c r="Y155" s="772"/>
      <c r="Z155" s="772"/>
      <c r="AA155" s="772"/>
      <c r="AB155" s="772"/>
      <c r="AC155" s="772"/>
      <c r="AD155" s="772"/>
      <c r="AE155" s="772"/>
      <c r="AF155" s="772"/>
      <c r="AG155" s="772"/>
      <c r="AH155" s="772"/>
      <c r="AI155" s="772"/>
      <c r="AJ155" s="772"/>
      <c r="AK155" s="772"/>
      <c r="AL155" s="772"/>
      <c r="AM155" s="772"/>
      <c r="AN155" s="772"/>
      <c r="AO155" s="772"/>
      <c r="AP155" s="772"/>
      <c r="AQ155" s="772"/>
      <c r="AR155" s="772"/>
      <c r="AS155" s="772"/>
      <c r="AT155" s="772"/>
      <c r="AU155" s="772"/>
      <c r="AV155" s="772"/>
      <c r="AW155" s="772"/>
      <c r="AX155" s="772"/>
      <c r="AY155" s="772"/>
      <c r="AZ155" s="772"/>
      <c r="BA155" s="772"/>
      <c r="BB155" s="772"/>
      <c r="BC155" s="772"/>
      <c r="BD155" s="772"/>
      <c r="BE155" s="772"/>
      <c r="BF155" s="772"/>
      <c r="BG155" s="772"/>
      <c r="BH155" s="772"/>
      <c r="BI155" s="772"/>
      <c r="BJ155" s="772"/>
      <c r="BK155" s="772"/>
      <c r="BL155" s="772"/>
      <c r="BM155" s="772"/>
      <c r="BN155" s="772"/>
      <c r="BO155" s="772"/>
      <c r="BP155" s="772"/>
      <c r="BQ155" s="772"/>
      <c r="BR155" s="772"/>
      <c r="BS155" s="772"/>
      <c r="BT155" s="772"/>
      <c r="BU155" s="772"/>
      <c r="BV155" s="772"/>
      <c r="BW155" s="772"/>
      <c r="BX155" s="772"/>
      <c r="BY155" s="772"/>
      <c r="BZ155" s="772"/>
      <c r="CA155" s="772"/>
      <c r="CB155" s="772"/>
      <c r="CC155" s="772"/>
      <c r="CD155" s="772"/>
      <c r="CE155" s="772"/>
      <c r="CF155" s="772"/>
      <c r="CG155" s="772"/>
      <c r="CH155" s="772"/>
      <c r="CI155" s="772"/>
      <c r="CJ155" s="772"/>
      <c r="CK155" s="772"/>
      <c r="CL155" s="772"/>
      <c r="CM155" s="772"/>
      <c r="CN155" s="772"/>
      <c r="CO155" s="772"/>
      <c r="CP155" s="772"/>
      <c r="CQ155" s="772"/>
      <c r="CR155" s="772"/>
      <c r="CS155" s="772"/>
      <c r="CT155" s="772"/>
      <c r="CU155" s="772"/>
      <c r="CV155" s="772"/>
      <c r="CW155" s="772"/>
      <c r="CX155" s="772"/>
      <c r="CY155" s="772"/>
      <c r="CZ155" s="772"/>
      <c r="DA155" s="772"/>
      <c r="DB155" s="772"/>
      <c r="DC155" s="772"/>
      <c r="DD155" s="772"/>
      <c r="DE155" s="772"/>
      <c r="DF155" s="772"/>
      <c r="DG155" s="772"/>
      <c r="DH155" s="772"/>
      <c r="DI155" s="772"/>
      <c r="DJ155" s="772"/>
      <c r="DK155" s="772"/>
      <c r="DL155" s="772"/>
      <c r="DM155" s="772"/>
      <c r="DN155" s="772"/>
      <c r="DO155" s="772"/>
      <c r="DP155" s="772"/>
      <c r="DQ155" s="772"/>
      <c r="DR155" s="772"/>
      <c r="DS155" s="772"/>
      <c r="DT155" s="772"/>
      <c r="DU155" s="772"/>
      <c r="DV155" s="772"/>
      <c r="DW155" s="772"/>
      <c r="DX155" s="772"/>
      <c r="DY155" s="772"/>
      <c r="DZ155" s="772"/>
      <c r="EA155" s="772"/>
      <c r="EB155" s="772"/>
      <c r="EC155" s="772"/>
      <c r="ED155" s="772"/>
      <c r="EE155" s="772"/>
      <c r="EF155" s="772"/>
      <c r="EG155" s="772"/>
      <c r="EH155" s="772"/>
      <c r="EI155" s="772"/>
      <c r="EJ155" s="772"/>
      <c r="EK155" s="772"/>
      <c r="EL155" s="772"/>
      <c r="EM155" s="772"/>
      <c r="EN155" s="772"/>
      <c r="EO155" s="772"/>
      <c r="EP155" s="772"/>
      <c r="EQ155" s="772"/>
      <c r="ER155" s="772"/>
      <c r="ES155" s="772"/>
      <c r="ET155" s="772"/>
      <c r="EU155" s="772"/>
      <c r="EV155" s="772"/>
      <c r="EW155" s="772"/>
      <c r="EX155" s="772"/>
      <c r="EY155" s="772"/>
      <c r="EZ155" s="772"/>
      <c r="FA155" s="772"/>
      <c r="FB155" s="772"/>
      <c r="FC155" s="772"/>
      <c r="FD155" s="772"/>
      <c r="FE155" s="772"/>
      <c r="FF155" s="772"/>
      <c r="FG155" s="772"/>
      <c r="FH155" s="772"/>
      <c r="FI155" s="772"/>
      <c r="FJ155" s="772"/>
      <c r="FK155" s="772"/>
      <c r="FL155" s="772"/>
      <c r="FM155" s="772"/>
      <c r="FN155" s="772"/>
      <c r="FO155" s="772"/>
      <c r="FP155" s="772"/>
      <c r="FQ155" s="772"/>
      <c r="FR155" s="772"/>
      <c r="FS155" s="772"/>
      <c r="FT155" s="772"/>
      <c r="FU155" s="772"/>
      <c r="FV155" s="772"/>
      <c r="FW155" s="772"/>
      <c r="FX155" s="772"/>
      <c r="FY155" s="772"/>
      <c r="FZ155" s="772"/>
      <c r="GA155" s="772"/>
      <c r="GB155" s="772"/>
      <c r="GC155" s="772"/>
      <c r="GD155" s="772"/>
      <c r="GE155" s="772"/>
      <c r="GF155" s="772"/>
      <c r="GG155" s="772"/>
      <c r="GH155" s="772"/>
      <c r="GI155" s="772"/>
      <c r="GJ155" s="772"/>
      <c r="GK155" s="772"/>
      <c r="GL155" s="772"/>
      <c r="GM155" s="772"/>
      <c r="GN155" s="772"/>
      <c r="GO155" s="772"/>
      <c r="GP155" s="772"/>
      <c r="GQ155" s="772"/>
      <c r="GR155" s="772"/>
      <c r="GS155" s="772"/>
      <c r="GT155" s="772"/>
      <c r="GU155" s="772"/>
      <c r="GV155" s="772"/>
      <c r="GW155" s="772"/>
      <c r="GX155" s="772"/>
      <c r="GY155" s="772"/>
    </row>
    <row r="156" spans="6:207" ht="15" customHeight="1">
      <c r="F156" s="1170"/>
      <c r="G156" s="785"/>
      <c r="H156" s="785"/>
      <c r="I156" s="785"/>
      <c r="J156" s="785"/>
      <c r="K156" s="772"/>
      <c r="L156" s="772"/>
      <c r="M156" s="772"/>
      <c r="N156" s="772"/>
      <c r="O156" s="772"/>
      <c r="P156" s="772"/>
      <c r="Q156" s="772"/>
      <c r="R156" s="772"/>
      <c r="S156" s="772"/>
      <c r="T156" s="772"/>
      <c r="U156" s="772"/>
      <c r="V156" s="772"/>
      <c r="W156" s="772"/>
      <c r="X156" s="772"/>
      <c r="Y156" s="772"/>
      <c r="Z156" s="772"/>
      <c r="AA156" s="772"/>
      <c r="AB156" s="772"/>
      <c r="AC156" s="772"/>
      <c r="AD156" s="772"/>
      <c r="AE156" s="772"/>
      <c r="AF156" s="772"/>
      <c r="AG156" s="772"/>
      <c r="AH156" s="772"/>
      <c r="AI156" s="772"/>
      <c r="AJ156" s="772"/>
      <c r="AK156" s="772"/>
      <c r="AL156" s="772"/>
      <c r="AM156" s="772"/>
      <c r="AN156" s="772"/>
      <c r="AO156" s="772"/>
      <c r="AP156" s="772"/>
      <c r="AQ156" s="772"/>
      <c r="AR156" s="772"/>
      <c r="AS156" s="772"/>
      <c r="AT156" s="772"/>
      <c r="AU156" s="772"/>
      <c r="AV156" s="772"/>
      <c r="AW156" s="772"/>
      <c r="AX156" s="772"/>
      <c r="AY156" s="772"/>
      <c r="AZ156" s="772"/>
      <c r="BA156" s="772"/>
      <c r="BB156" s="772"/>
      <c r="BC156" s="772"/>
      <c r="BD156" s="772"/>
      <c r="BE156" s="772"/>
      <c r="BF156" s="772"/>
      <c r="BG156" s="772"/>
      <c r="BH156" s="772"/>
      <c r="BI156" s="772"/>
      <c r="BJ156" s="772"/>
      <c r="BK156" s="772"/>
      <c r="BL156" s="772"/>
      <c r="BM156" s="772"/>
      <c r="BN156" s="772"/>
      <c r="BO156" s="772"/>
      <c r="BP156" s="772"/>
      <c r="BQ156" s="772"/>
      <c r="BR156" s="772"/>
      <c r="BS156" s="772"/>
      <c r="BT156" s="772"/>
      <c r="BU156" s="772"/>
      <c r="BV156" s="772"/>
      <c r="BW156" s="772"/>
      <c r="BX156" s="772"/>
      <c r="BY156" s="772"/>
      <c r="BZ156" s="772"/>
      <c r="CA156" s="772"/>
      <c r="CB156" s="772"/>
      <c r="CC156" s="772"/>
      <c r="CD156" s="772"/>
      <c r="CE156" s="772"/>
      <c r="CF156" s="772"/>
      <c r="CG156" s="772"/>
      <c r="CH156" s="772"/>
      <c r="CI156" s="772"/>
      <c r="CJ156" s="772"/>
      <c r="CK156" s="772"/>
      <c r="CL156" s="772"/>
      <c r="CM156" s="772"/>
      <c r="CN156" s="772"/>
      <c r="CO156" s="772"/>
      <c r="CP156" s="772"/>
      <c r="CQ156" s="772"/>
      <c r="CR156" s="772"/>
      <c r="CS156" s="772"/>
      <c r="CT156" s="772"/>
      <c r="CU156" s="772"/>
      <c r="CV156" s="772"/>
      <c r="CW156" s="772"/>
      <c r="CX156" s="772"/>
      <c r="CY156" s="772"/>
      <c r="CZ156" s="772"/>
      <c r="DA156" s="772"/>
      <c r="DB156" s="772"/>
      <c r="DC156" s="772"/>
      <c r="DD156" s="772"/>
      <c r="DE156" s="772"/>
      <c r="DF156" s="772"/>
      <c r="DG156" s="772"/>
      <c r="DH156" s="772"/>
      <c r="DI156" s="772"/>
      <c r="DJ156" s="772"/>
      <c r="DK156" s="772"/>
      <c r="DL156" s="772"/>
      <c r="DM156" s="772"/>
      <c r="DN156" s="772"/>
      <c r="DO156" s="772"/>
      <c r="DP156" s="772"/>
      <c r="DQ156" s="772"/>
      <c r="DR156" s="772"/>
      <c r="DS156" s="772"/>
      <c r="DT156" s="772"/>
      <c r="DU156" s="772"/>
      <c r="DV156" s="772"/>
      <c r="DW156" s="772"/>
      <c r="DX156" s="772"/>
      <c r="DY156" s="772"/>
      <c r="DZ156" s="772"/>
      <c r="EA156" s="772"/>
      <c r="EB156" s="772"/>
      <c r="EC156" s="772"/>
      <c r="ED156" s="772"/>
      <c r="EE156" s="772"/>
      <c r="EF156" s="772"/>
      <c r="EG156" s="772"/>
      <c r="EH156" s="772"/>
      <c r="EI156" s="772"/>
      <c r="EJ156" s="772"/>
      <c r="EK156" s="772"/>
      <c r="EL156" s="772"/>
      <c r="EM156" s="772"/>
      <c r="EN156" s="772"/>
      <c r="EO156" s="772"/>
      <c r="EP156" s="772"/>
      <c r="EQ156" s="772"/>
      <c r="ER156" s="772"/>
      <c r="ES156" s="772"/>
      <c r="ET156" s="772"/>
      <c r="EU156" s="772"/>
      <c r="EV156" s="772"/>
      <c r="EW156" s="772"/>
      <c r="EX156" s="772"/>
      <c r="EY156" s="772"/>
      <c r="EZ156" s="772"/>
      <c r="FA156" s="772"/>
      <c r="FB156" s="772"/>
      <c r="FC156" s="772"/>
      <c r="FD156" s="772"/>
      <c r="FE156" s="772"/>
      <c r="FF156" s="772"/>
      <c r="FG156" s="772"/>
      <c r="FH156" s="772"/>
      <c r="FI156" s="772"/>
      <c r="FJ156" s="772"/>
      <c r="FK156" s="772"/>
      <c r="FL156" s="772"/>
      <c r="FM156" s="772"/>
      <c r="FN156" s="772"/>
      <c r="FO156" s="772"/>
      <c r="FP156" s="772"/>
      <c r="FQ156" s="772"/>
      <c r="FR156" s="772"/>
      <c r="FS156" s="772"/>
      <c r="FT156" s="772"/>
      <c r="FU156" s="772"/>
      <c r="FV156" s="772"/>
      <c r="FW156" s="772"/>
      <c r="FX156" s="772"/>
      <c r="FY156" s="772"/>
      <c r="FZ156" s="772"/>
      <c r="GA156" s="772"/>
      <c r="GB156" s="772"/>
      <c r="GC156" s="772"/>
      <c r="GD156" s="772"/>
      <c r="GE156" s="772"/>
      <c r="GF156" s="772"/>
      <c r="GG156" s="772"/>
      <c r="GH156" s="772"/>
      <c r="GI156" s="772"/>
      <c r="GJ156" s="772"/>
      <c r="GK156" s="772"/>
      <c r="GL156" s="772"/>
      <c r="GM156" s="772"/>
      <c r="GN156" s="772"/>
      <c r="GO156" s="772"/>
      <c r="GP156" s="772"/>
      <c r="GQ156" s="772"/>
      <c r="GR156" s="772"/>
      <c r="GS156" s="772"/>
      <c r="GT156" s="772"/>
      <c r="GU156" s="772"/>
      <c r="GV156" s="772"/>
      <c r="GW156" s="772"/>
      <c r="GX156" s="772"/>
      <c r="GY156" s="772"/>
    </row>
    <row r="157" spans="6:207" ht="15" customHeight="1">
      <c r="F157" s="1170"/>
      <c r="G157" s="785"/>
      <c r="H157" s="785"/>
      <c r="I157" s="785"/>
      <c r="J157" s="785"/>
      <c r="K157" s="772"/>
      <c r="L157" s="772"/>
      <c r="M157" s="772"/>
      <c r="N157" s="772"/>
      <c r="O157" s="772"/>
      <c r="P157" s="772"/>
      <c r="Q157" s="772"/>
      <c r="R157" s="772"/>
      <c r="S157" s="772"/>
      <c r="T157" s="772"/>
      <c r="U157" s="772"/>
      <c r="V157" s="772"/>
      <c r="W157" s="772"/>
      <c r="X157" s="772"/>
      <c r="Y157" s="772"/>
      <c r="Z157" s="772"/>
      <c r="AA157" s="772"/>
      <c r="AB157" s="772"/>
      <c r="AC157" s="772"/>
      <c r="AD157" s="772"/>
      <c r="AE157" s="772"/>
      <c r="AF157" s="772"/>
      <c r="AG157" s="772"/>
      <c r="AH157" s="772"/>
      <c r="AI157" s="772"/>
      <c r="AJ157" s="772"/>
      <c r="AK157" s="772"/>
      <c r="AL157" s="772"/>
      <c r="AM157" s="772"/>
      <c r="AN157" s="772"/>
      <c r="AO157" s="772"/>
      <c r="AP157" s="772"/>
      <c r="AQ157" s="772"/>
      <c r="AR157" s="772"/>
      <c r="AS157" s="772"/>
      <c r="AT157" s="772"/>
      <c r="AU157" s="772"/>
      <c r="AV157" s="772"/>
      <c r="AW157" s="772"/>
      <c r="AX157" s="772"/>
      <c r="AY157" s="772"/>
      <c r="AZ157" s="772"/>
      <c r="BA157" s="772"/>
      <c r="BB157" s="772"/>
      <c r="BC157" s="772"/>
      <c r="BD157" s="772"/>
      <c r="BE157" s="772"/>
      <c r="BF157" s="772"/>
      <c r="BG157" s="772"/>
      <c r="BH157" s="772"/>
      <c r="BI157" s="772"/>
      <c r="BJ157" s="772"/>
      <c r="BK157" s="772"/>
      <c r="BL157" s="772"/>
      <c r="BM157" s="772"/>
      <c r="BN157" s="772"/>
      <c r="BO157" s="772"/>
      <c r="BP157" s="772"/>
      <c r="BQ157" s="772"/>
      <c r="BR157" s="772"/>
      <c r="BS157" s="772"/>
      <c r="BT157" s="772"/>
      <c r="BU157" s="772"/>
      <c r="BV157" s="772"/>
      <c r="BW157" s="772"/>
      <c r="BX157" s="772"/>
      <c r="BY157" s="772"/>
      <c r="BZ157" s="772"/>
      <c r="CA157" s="772"/>
      <c r="CB157" s="772"/>
      <c r="CC157" s="772"/>
      <c r="CD157" s="772"/>
      <c r="CE157" s="772"/>
      <c r="CF157" s="772"/>
      <c r="CG157" s="772"/>
      <c r="CH157" s="772"/>
      <c r="CI157" s="772"/>
      <c r="CJ157" s="772"/>
      <c r="CK157" s="772"/>
      <c r="CL157" s="772"/>
      <c r="CM157" s="772"/>
      <c r="CN157" s="772"/>
      <c r="CO157" s="772"/>
      <c r="CP157" s="772"/>
      <c r="CQ157" s="772"/>
      <c r="CR157" s="772"/>
      <c r="CS157" s="772"/>
      <c r="CT157" s="772"/>
      <c r="CU157" s="772"/>
      <c r="CV157" s="772"/>
      <c r="CW157" s="772"/>
      <c r="CX157" s="772"/>
      <c r="CY157" s="772"/>
      <c r="CZ157" s="772"/>
      <c r="DA157" s="772"/>
      <c r="DB157" s="772"/>
      <c r="DC157" s="772"/>
      <c r="DD157" s="772"/>
      <c r="DE157" s="772"/>
      <c r="DF157" s="772"/>
      <c r="DG157" s="772"/>
      <c r="DH157" s="772"/>
      <c r="DI157" s="772"/>
      <c r="DJ157" s="772"/>
      <c r="DK157" s="772"/>
      <c r="DL157" s="772"/>
      <c r="DM157" s="772"/>
      <c r="DN157" s="772"/>
      <c r="DO157" s="772"/>
      <c r="DP157" s="772"/>
      <c r="DQ157" s="772"/>
      <c r="DR157" s="772"/>
      <c r="DS157" s="772"/>
      <c r="DT157" s="772"/>
      <c r="DU157" s="772"/>
      <c r="DV157" s="772"/>
      <c r="DW157" s="772"/>
      <c r="DX157" s="772"/>
      <c r="DY157" s="772"/>
      <c r="DZ157" s="772"/>
      <c r="EA157" s="772"/>
      <c r="EB157" s="772"/>
      <c r="EC157" s="772"/>
      <c r="ED157" s="772"/>
      <c r="EE157" s="772"/>
      <c r="EF157" s="772"/>
      <c r="EG157" s="772"/>
      <c r="EH157" s="772"/>
      <c r="EI157" s="772"/>
      <c r="EJ157" s="772"/>
      <c r="EK157" s="772"/>
      <c r="EL157" s="772"/>
      <c r="EM157" s="772"/>
      <c r="EN157" s="772"/>
      <c r="EO157" s="772"/>
      <c r="EP157" s="772"/>
      <c r="EQ157" s="772"/>
      <c r="ER157" s="772"/>
      <c r="ES157" s="772"/>
      <c r="ET157" s="772"/>
      <c r="EU157" s="772"/>
      <c r="EV157" s="772"/>
      <c r="EW157" s="772"/>
      <c r="EX157" s="772"/>
      <c r="EY157" s="772"/>
      <c r="EZ157" s="772"/>
      <c r="FA157" s="772"/>
      <c r="FB157" s="772"/>
      <c r="FC157" s="772"/>
      <c r="FD157" s="772"/>
      <c r="FE157" s="772"/>
      <c r="FF157" s="772"/>
      <c r="FG157" s="772"/>
      <c r="FH157" s="772"/>
      <c r="FI157" s="772"/>
      <c r="FJ157" s="772"/>
      <c r="FK157" s="772"/>
      <c r="FL157" s="772"/>
      <c r="FM157" s="772"/>
      <c r="FN157" s="772"/>
      <c r="FO157" s="772"/>
      <c r="FP157" s="772"/>
      <c r="FQ157" s="772"/>
      <c r="FR157" s="772"/>
      <c r="FS157" s="772"/>
      <c r="FT157" s="772"/>
      <c r="FU157" s="772"/>
      <c r="FV157" s="772"/>
      <c r="FW157" s="772"/>
      <c r="FX157" s="772"/>
      <c r="FY157" s="772"/>
      <c r="FZ157" s="772"/>
      <c r="GA157" s="772"/>
      <c r="GB157" s="772"/>
      <c r="GC157" s="772"/>
      <c r="GD157" s="772"/>
      <c r="GE157" s="772"/>
      <c r="GF157" s="772"/>
      <c r="GG157" s="772"/>
      <c r="GH157" s="772"/>
      <c r="GI157" s="772"/>
      <c r="GJ157" s="772"/>
      <c r="GK157" s="772"/>
      <c r="GL157" s="772"/>
      <c r="GM157" s="772"/>
      <c r="GN157" s="772"/>
      <c r="GO157" s="772"/>
      <c r="GP157" s="772"/>
      <c r="GQ157" s="772"/>
      <c r="GR157" s="772"/>
      <c r="GS157" s="772"/>
      <c r="GT157" s="772"/>
      <c r="GU157" s="772"/>
      <c r="GV157" s="772"/>
      <c r="GW157" s="772"/>
      <c r="GX157" s="772"/>
      <c r="GY157" s="772"/>
    </row>
    <row r="158" spans="6:207" ht="15" customHeight="1">
      <c r="F158" s="1170"/>
      <c r="G158" s="785"/>
      <c r="H158" s="785"/>
      <c r="I158" s="785"/>
      <c r="J158" s="785"/>
      <c r="K158" s="772"/>
      <c r="L158" s="772"/>
      <c r="M158" s="772"/>
      <c r="N158" s="772"/>
      <c r="O158" s="772"/>
      <c r="P158" s="772"/>
      <c r="Q158" s="772"/>
      <c r="R158" s="772"/>
      <c r="S158" s="772"/>
      <c r="T158" s="772"/>
      <c r="U158" s="772"/>
      <c r="V158" s="772"/>
      <c r="W158" s="772"/>
      <c r="X158" s="772"/>
      <c r="Y158" s="772"/>
      <c r="Z158" s="772"/>
      <c r="AA158" s="772"/>
      <c r="AB158" s="772"/>
      <c r="AC158" s="772"/>
      <c r="AD158" s="772"/>
      <c r="AE158" s="772"/>
      <c r="AF158" s="772"/>
      <c r="AG158" s="772"/>
      <c r="AH158" s="772"/>
      <c r="AI158" s="772"/>
      <c r="AJ158" s="772"/>
      <c r="AK158" s="772"/>
      <c r="AL158" s="772"/>
      <c r="AM158" s="772"/>
      <c r="AN158" s="772"/>
      <c r="AO158" s="772"/>
      <c r="AP158" s="772"/>
      <c r="AQ158" s="772"/>
      <c r="AR158" s="772"/>
      <c r="AS158" s="772"/>
      <c r="AT158" s="772"/>
      <c r="AU158" s="772"/>
      <c r="AV158" s="772"/>
      <c r="AW158" s="772"/>
      <c r="AX158" s="772"/>
      <c r="AY158" s="772"/>
      <c r="AZ158" s="772"/>
      <c r="BA158" s="772"/>
      <c r="BB158" s="772"/>
      <c r="BC158" s="772"/>
      <c r="BD158" s="772"/>
      <c r="BE158" s="772"/>
      <c r="BF158" s="772"/>
      <c r="BG158" s="772"/>
      <c r="BH158" s="772"/>
      <c r="BI158" s="772"/>
      <c r="BJ158" s="772"/>
      <c r="BK158" s="772"/>
      <c r="BL158" s="772"/>
      <c r="BM158" s="772"/>
      <c r="BN158" s="772"/>
      <c r="BO158" s="772"/>
      <c r="BP158" s="772"/>
      <c r="BQ158" s="772"/>
      <c r="BR158" s="772"/>
      <c r="BS158" s="772"/>
      <c r="BT158" s="772"/>
      <c r="BU158" s="772"/>
      <c r="BV158" s="772"/>
      <c r="BW158" s="772"/>
      <c r="BX158" s="772"/>
      <c r="BY158" s="772"/>
      <c r="BZ158" s="772"/>
      <c r="CA158" s="772"/>
      <c r="CB158" s="772"/>
      <c r="CC158" s="772"/>
      <c r="CD158" s="772"/>
      <c r="CE158" s="772"/>
      <c r="CF158" s="772"/>
      <c r="CG158" s="772"/>
      <c r="CH158" s="772"/>
      <c r="CI158" s="772"/>
      <c r="CJ158" s="772"/>
      <c r="CK158" s="772"/>
      <c r="CL158" s="772"/>
      <c r="CM158" s="772"/>
      <c r="CN158" s="772"/>
      <c r="CO158" s="772"/>
      <c r="CP158" s="772"/>
      <c r="CQ158" s="772"/>
      <c r="CR158" s="772"/>
      <c r="CS158" s="772"/>
      <c r="CT158" s="772"/>
      <c r="CU158" s="772"/>
      <c r="CV158" s="772"/>
      <c r="CW158" s="772"/>
      <c r="CX158" s="772"/>
      <c r="CY158" s="772"/>
      <c r="CZ158" s="772"/>
      <c r="DA158" s="772"/>
      <c r="DB158" s="772"/>
      <c r="DC158" s="772"/>
      <c r="DD158" s="772"/>
      <c r="DE158" s="772"/>
      <c r="DF158" s="772"/>
      <c r="DG158" s="772"/>
      <c r="DH158" s="772"/>
      <c r="DI158" s="772"/>
      <c r="DJ158" s="772"/>
      <c r="DK158" s="772"/>
      <c r="DL158" s="772"/>
      <c r="DM158" s="772"/>
      <c r="DN158" s="772"/>
      <c r="DO158" s="772"/>
      <c r="DP158" s="772"/>
      <c r="DQ158" s="772"/>
      <c r="DR158" s="772"/>
      <c r="DS158" s="772"/>
      <c r="DT158" s="772"/>
      <c r="DU158" s="772"/>
      <c r="DV158" s="772"/>
      <c r="DW158" s="772"/>
      <c r="DX158" s="772"/>
      <c r="DY158" s="772"/>
      <c r="DZ158" s="772"/>
      <c r="EA158" s="772"/>
      <c r="EB158" s="772"/>
      <c r="EC158" s="772"/>
      <c r="ED158" s="772"/>
      <c r="EE158" s="772"/>
      <c r="EF158" s="772"/>
      <c r="EG158" s="772"/>
      <c r="EH158" s="772"/>
      <c r="EI158" s="772"/>
      <c r="EJ158" s="772"/>
      <c r="EK158" s="772"/>
      <c r="EL158" s="772"/>
      <c r="EM158" s="772"/>
      <c r="EN158" s="772"/>
      <c r="EO158" s="772"/>
      <c r="EP158" s="772"/>
      <c r="EQ158" s="772"/>
      <c r="ER158" s="772"/>
      <c r="ES158" s="772"/>
      <c r="ET158" s="772"/>
      <c r="EU158" s="772"/>
      <c r="EV158" s="772"/>
      <c r="EW158" s="772"/>
      <c r="EX158" s="772"/>
      <c r="EY158" s="772"/>
      <c r="EZ158" s="772"/>
      <c r="FA158" s="772"/>
      <c r="FB158" s="772"/>
      <c r="FC158" s="772"/>
      <c r="FD158" s="772"/>
      <c r="FE158" s="772"/>
      <c r="FF158" s="772"/>
      <c r="FG158" s="772"/>
      <c r="FH158" s="772"/>
      <c r="FI158" s="772"/>
      <c r="FJ158" s="772"/>
      <c r="FK158" s="772"/>
      <c r="FL158" s="772"/>
      <c r="FM158" s="772"/>
      <c r="FN158" s="772"/>
      <c r="FO158" s="772"/>
      <c r="FP158" s="772"/>
      <c r="FQ158" s="772"/>
      <c r="FR158" s="772"/>
      <c r="FS158" s="772"/>
      <c r="FT158" s="772"/>
      <c r="FU158" s="772"/>
      <c r="FV158" s="772"/>
      <c r="FW158" s="772"/>
      <c r="FX158" s="772"/>
      <c r="FY158" s="772"/>
      <c r="FZ158" s="772"/>
      <c r="GA158" s="772"/>
      <c r="GB158" s="772"/>
      <c r="GC158" s="772"/>
      <c r="GD158" s="772"/>
      <c r="GE158" s="772"/>
      <c r="GF158" s="772"/>
      <c r="GG158" s="772"/>
      <c r="GH158" s="772"/>
      <c r="GI158" s="772"/>
      <c r="GJ158" s="772"/>
      <c r="GK158" s="772"/>
      <c r="GL158" s="772"/>
      <c r="GM158" s="772"/>
      <c r="GN158" s="772"/>
      <c r="GO158" s="772"/>
      <c r="GP158" s="772"/>
      <c r="GQ158" s="772"/>
      <c r="GR158" s="772"/>
      <c r="GS158" s="772"/>
      <c r="GT158" s="772"/>
      <c r="GU158" s="772"/>
      <c r="GV158" s="772"/>
      <c r="GW158" s="772"/>
      <c r="GX158" s="772"/>
      <c r="GY158" s="772"/>
    </row>
    <row r="159" spans="6:207" ht="15" customHeight="1">
      <c r="F159" s="1170"/>
      <c r="G159" s="785"/>
      <c r="H159" s="785"/>
      <c r="I159" s="785"/>
      <c r="J159" s="785"/>
      <c r="K159" s="772"/>
      <c r="L159" s="772"/>
      <c r="M159" s="772"/>
      <c r="N159" s="772"/>
      <c r="O159" s="772"/>
      <c r="P159" s="772"/>
      <c r="Q159" s="772"/>
      <c r="R159" s="772"/>
      <c r="S159" s="772"/>
      <c r="T159" s="772"/>
      <c r="U159" s="772"/>
      <c r="V159" s="772"/>
      <c r="W159" s="772"/>
      <c r="X159" s="772"/>
      <c r="Y159" s="772"/>
      <c r="Z159" s="772"/>
      <c r="AA159" s="772"/>
      <c r="AB159" s="772"/>
      <c r="AC159" s="772"/>
      <c r="AD159" s="772"/>
      <c r="AE159" s="772"/>
      <c r="AF159" s="772"/>
      <c r="AG159" s="772"/>
      <c r="AH159" s="772"/>
      <c r="AI159" s="772"/>
      <c r="AJ159" s="772"/>
      <c r="AK159" s="772"/>
      <c r="AL159" s="772"/>
      <c r="AM159" s="772"/>
      <c r="AN159" s="772"/>
      <c r="AO159" s="772"/>
      <c r="AP159" s="772"/>
      <c r="AQ159" s="772"/>
      <c r="AR159" s="772"/>
      <c r="AS159" s="772"/>
      <c r="AT159" s="772"/>
      <c r="AU159" s="772"/>
      <c r="AV159" s="772"/>
      <c r="AW159" s="772"/>
      <c r="AX159" s="772"/>
      <c r="AY159" s="772"/>
      <c r="AZ159" s="772"/>
      <c r="BA159" s="772"/>
      <c r="BB159" s="772"/>
      <c r="BC159" s="772"/>
      <c r="BD159" s="772"/>
      <c r="BE159" s="772"/>
      <c r="BF159" s="772"/>
      <c r="BG159" s="772"/>
      <c r="BH159" s="772"/>
      <c r="BI159" s="772"/>
      <c r="BJ159" s="772"/>
      <c r="BK159" s="772"/>
      <c r="BL159" s="772"/>
      <c r="BM159" s="772"/>
      <c r="BN159" s="772"/>
      <c r="BO159" s="772"/>
      <c r="BP159" s="772"/>
      <c r="BQ159" s="772"/>
      <c r="BR159" s="772"/>
      <c r="BS159" s="772"/>
      <c r="BT159" s="772"/>
      <c r="BU159" s="772"/>
      <c r="BV159" s="772"/>
      <c r="BW159" s="772"/>
      <c r="BX159" s="772"/>
      <c r="BY159" s="772"/>
      <c r="BZ159" s="772"/>
      <c r="CA159" s="772"/>
      <c r="CB159" s="772"/>
      <c r="CC159" s="772"/>
      <c r="CD159" s="772"/>
      <c r="CE159" s="772"/>
      <c r="CF159" s="772"/>
      <c r="CG159" s="772"/>
      <c r="CH159" s="772"/>
      <c r="CI159" s="772"/>
      <c r="CJ159" s="772"/>
      <c r="CK159" s="772"/>
      <c r="CL159" s="772"/>
      <c r="CM159" s="772"/>
      <c r="CN159" s="772"/>
      <c r="CO159" s="772"/>
      <c r="CP159" s="772"/>
      <c r="CQ159" s="772"/>
      <c r="CR159" s="772"/>
      <c r="CS159" s="772"/>
      <c r="CT159" s="772"/>
      <c r="CU159" s="772"/>
      <c r="CV159" s="772"/>
      <c r="CW159" s="772"/>
      <c r="CX159" s="772"/>
      <c r="CY159" s="772"/>
      <c r="CZ159" s="772"/>
      <c r="DA159" s="772"/>
      <c r="DB159" s="772"/>
      <c r="DC159" s="772"/>
      <c r="DD159" s="772"/>
      <c r="DE159" s="772"/>
      <c r="DF159" s="772"/>
      <c r="DG159" s="772"/>
      <c r="DH159" s="772"/>
      <c r="DI159" s="772"/>
      <c r="DJ159" s="772"/>
      <c r="DK159" s="772"/>
      <c r="DL159" s="772"/>
      <c r="DM159" s="772"/>
      <c r="DN159" s="772"/>
      <c r="DO159" s="772"/>
      <c r="DP159" s="772"/>
      <c r="DQ159" s="772"/>
      <c r="DR159" s="772"/>
      <c r="DS159" s="772"/>
      <c r="DT159" s="772"/>
      <c r="DU159" s="772"/>
      <c r="DV159" s="772"/>
      <c r="DW159" s="772"/>
      <c r="DX159" s="772"/>
      <c r="DY159" s="772"/>
      <c r="DZ159" s="772"/>
      <c r="EA159" s="772"/>
      <c r="EB159" s="772"/>
      <c r="EC159" s="772"/>
      <c r="ED159" s="772"/>
      <c r="EE159" s="772"/>
      <c r="EF159" s="772"/>
      <c r="EG159" s="772"/>
      <c r="EH159" s="772"/>
      <c r="EI159" s="772"/>
      <c r="EJ159" s="772"/>
      <c r="EK159" s="772"/>
      <c r="EL159" s="772"/>
      <c r="EM159" s="772"/>
      <c r="EN159" s="772"/>
      <c r="EO159" s="772"/>
      <c r="EP159" s="772"/>
      <c r="EQ159" s="772"/>
      <c r="ER159" s="772"/>
      <c r="ES159" s="772"/>
      <c r="ET159" s="772"/>
      <c r="EU159" s="772"/>
      <c r="EV159" s="772"/>
      <c r="EW159" s="772"/>
      <c r="EX159" s="772"/>
      <c r="EY159" s="772"/>
      <c r="EZ159" s="772"/>
      <c r="FA159" s="772"/>
      <c r="FB159" s="772"/>
      <c r="FC159" s="772"/>
      <c r="FD159" s="772"/>
      <c r="FE159" s="772"/>
      <c r="FF159" s="772"/>
      <c r="FG159" s="772"/>
      <c r="FH159" s="772"/>
      <c r="FI159" s="772"/>
      <c r="FJ159" s="772"/>
      <c r="FK159" s="772"/>
      <c r="FL159" s="772"/>
      <c r="FM159" s="772"/>
      <c r="FN159" s="772"/>
      <c r="FO159" s="772"/>
      <c r="FP159" s="772"/>
      <c r="FQ159" s="772"/>
      <c r="FR159" s="772"/>
      <c r="FS159" s="772"/>
      <c r="FT159" s="772"/>
      <c r="FU159" s="772"/>
      <c r="FV159" s="772"/>
      <c r="FW159" s="772"/>
      <c r="FX159" s="772"/>
      <c r="FY159" s="772"/>
      <c r="FZ159" s="772"/>
      <c r="GA159" s="772"/>
      <c r="GB159" s="772"/>
      <c r="GC159" s="772"/>
      <c r="GD159" s="772"/>
      <c r="GE159" s="772"/>
      <c r="GF159" s="772"/>
      <c r="GG159" s="772"/>
      <c r="GH159" s="772"/>
      <c r="GI159" s="772"/>
      <c r="GJ159" s="772"/>
      <c r="GK159" s="772"/>
      <c r="GL159" s="772"/>
      <c r="GM159" s="772"/>
      <c r="GN159" s="772"/>
      <c r="GO159" s="772"/>
      <c r="GP159" s="772"/>
      <c r="GQ159" s="772"/>
      <c r="GR159" s="772"/>
      <c r="GS159" s="772"/>
      <c r="GT159" s="772"/>
      <c r="GU159" s="772"/>
      <c r="GV159" s="772"/>
      <c r="GW159" s="772"/>
      <c r="GX159" s="772"/>
      <c r="GY159" s="772"/>
    </row>
    <row r="160" spans="6:207" ht="15" customHeight="1">
      <c r="F160" s="1170"/>
      <c r="G160" s="785"/>
      <c r="H160" s="785"/>
      <c r="I160" s="785"/>
      <c r="J160" s="785"/>
      <c r="K160" s="772"/>
      <c r="L160" s="772"/>
      <c r="M160" s="772"/>
      <c r="N160" s="772"/>
      <c r="O160" s="772"/>
      <c r="P160" s="772"/>
      <c r="Q160" s="772"/>
      <c r="R160" s="772"/>
      <c r="S160" s="772"/>
      <c r="T160" s="772"/>
      <c r="U160" s="772"/>
      <c r="V160" s="772"/>
      <c r="W160" s="772"/>
      <c r="X160" s="772"/>
      <c r="Y160" s="772"/>
      <c r="Z160" s="772"/>
      <c r="AA160" s="772"/>
      <c r="AB160" s="772"/>
      <c r="AC160" s="772"/>
      <c r="AD160" s="772"/>
      <c r="AE160" s="772"/>
      <c r="AF160" s="772"/>
      <c r="AG160" s="772"/>
      <c r="AH160" s="772"/>
      <c r="AI160" s="772"/>
      <c r="AJ160" s="772"/>
      <c r="AK160" s="772"/>
      <c r="AL160" s="772"/>
      <c r="AM160" s="772"/>
      <c r="AN160" s="772"/>
      <c r="AO160" s="772"/>
      <c r="AP160" s="772"/>
      <c r="AQ160" s="772"/>
      <c r="AR160" s="772"/>
      <c r="AS160" s="772"/>
      <c r="AT160" s="772"/>
      <c r="AU160" s="772"/>
      <c r="AV160" s="772"/>
      <c r="AW160" s="772"/>
      <c r="AX160" s="772"/>
      <c r="AY160" s="772"/>
      <c r="AZ160" s="772"/>
      <c r="BA160" s="772"/>
      <c r="BB160" s="772"/>
      <c r="BC160" s="772"/>
      <c r="BD160" s="772"/>
      <c r="BE160" s="772"/>
      <c r="BF160" s="772"/>
      <c r="BG160" s="772"/>
      <c r="BH160" s="772"/>
      <c r="BI160" s="772"/>
      <c r="BJ160" s="772"/>
      <c r="BK160" s="772"/>
      <c r="BL160" s="772"/>
      <c r="BM160" s="772"/>
      <c r="BN160" s="772"/>
      <c r="BO160" s="772"/>
      <c r="BP160" s="772"/>
      <c r="BQ160" s="772"/>
      <c r="BR160" s="772"/>
      <c r="BS160" s="772"/>
      <c r="BT160" s="772"/>
      <c r="BU160" s="772"/>
      <c r="BV160" s="772"/>
      <c r="BW160" s="772"/>
      <c r="BX160" s="772"/>
      <c r="BY160" s="772"/>
      <c r="BZ160" s="772"/>
      <c r="CA160" s="772"/>
      <c r="CB160" s="772"/>
      <c r="CC160" s="772"/>
      <c r="CD160" s="772"/>
      <c r="CE160" s="772"/>
      <c r="CF160" s="772"/>
      <c r="CG160" s="772"/>
      <c r="CH160" s="772"/>
      <c r="CI160" s="772"/>
      <c r="CJ160" s="772"/>
      <c r="CK160" s="772"/>
      <c r="CL160" s="772"/>
      <c r="CM160" s="772"/>
      <c r="CN160" s="772"/>
      <c r="CO160" s="772"/>
      <c r="CP160" s="772"/>
      <c r="CQ160" s="772"/>
      <c r="CR160" s="772"/>
      <c r="CS160" s="772"/>
      <c r="CT160" s="772"/>
      <c r="CU160" s="772"/>
      <c r="CV160" s="772"/>
      <c r="CW160" s="772"/>
      <c r="CX160" s="772"/>
      <c r="CY160" s="772"/>
      <c r="CZ160" s="772"/>
      <c r="DA160" s="772"/>
      <c r="DB160" s="772"/>
      <c r="DC160" s="772"/>
      <c r="DD160" s="772"/>
      <c r="DE160" s="772"/>
      <c r="DF160" s="772"/>
      <c r="DG160" s="772"/>
      <c r="DH160" s="772"/>
      <c r="DI160" s="772"/>
      <c r="DJ160" s="772"/>
      <c r="DK160" s="772"/>
      <c r="DL160" s="772"/>
      <c r="DM160" s="772"/>
      <c r="DN160" s="772"/>
      <c r="DO160" s="772"/>
      <c r="DP160" s="772"/>
      <c r="DQ160" s="772"/>
      <c r="DR160" s="772"/>
      <c r="DS160" s="772"/>
      <c r="DT160" s="772"/>
      <c r="DU160" s="772"/>
      <c r="DV160" s="772"/>
      <c r="DW160" s="772"/>
      <c r="DX160" s="772"/>
      <c r="DY160" s="772"/>
      <c r="DZ160" s="772"/>
      <c r="EA160" s="772"/>
      <c r="EB160" s="772"/>
      <c r="EC160" s="772"/>
      <c r="ED160" s="772"/>
      <c r="EE160" s="772"/>
      <c r="EF160" s="772"/>
      <c r="EG160" s="772"/>
      <c r="EH160" s="772"/>
      <c r="EI160" s="772"/>
      <c r="EJ160" s="772"/>
      <c r="EK160" s="772"/>
      <c r="EL160" s="772"/>
      <c r="EM160" s="772"/>
      <c r="EN160" s="772"/>
      <c r="EO160" s="772"/>
      <c r="EP160" s="772"/>
      <c r="EQ160" s="772"/>
      <c r="ER160" s="772"/>
      <c r="ES160" s="772"/>
      <c r="ET160" s="772"/>
      <c r="EU160" s="772"/>
      <c r="EV160" s="772"/>
      <c r="EW160" s="772"/>
      <c r="EX160" s="772"/>
      <c r="EY160" s="772"/>
      <c r="EZ160" s="772"/>
      <c r="FA160" s="772"/>
      <c r="FB160" s="772"/>
      <c r="FC160" s="772"/>
      <c r="FD160" s="772"/>
      <c r="FE160" s="772"/>
      <c r="FF160" s="772"/>
      <c r="FG160" s="772"/>
      <c r="FH160" s="772"/>
      <c r="FI160" s="772"/>
      <c r="FJ160" s="772"/>
      <c r="FK160" s="772"/>
      <c r="FL160" s="772"/>
      <c r="FM160" s="772"/>
      <c r="FN160" s="772"/>
      <c r="FO160" s="772"/>
      <c r="FP160" s="772"/>
      <c r="FQ160" s="772"/>
      <c r="FR160" s="772"/>
      <c r="FS160" s="772"/>
      <c r="FT160" s="772"/>
      <c r="FU160" s="772"/>
      <c r="FV160" s="772"/>
      <c r="FW160" s="772"/>
      <c r="FX160" s="772"/>
      <c r="FY160" s="772"/>
      <c r="FZ160" s="772"/>
      <c r="GA160" s="772"/>
      <c r="GB160" s="772"/>
      <c r="GC160" s="772"/>
      <c r="GD160" s="772"/>
      <c r="GE160" s="772"/>
      <c r="GF160" s="772"/>
      <c r="GG160" s="772"/>
      <c r="GH160" s="772"/>
      <c r="GI160" s="772"/>
      <c r="GJ160" s="772"/>
      <c r="GK160" s="772"/>
      <c r="GL160" s="772"/>
      <c r="GM160" s="772"/>
      <c r="GN160" s="772"/>
      <c r="GO160" s="772"/>
      <c r="GP160" s="772"/>
      <c r="GQ160" s="772"/>
      <c r="GR160" s="772"/>
      <c r="GS160" s="772"/>
      <c r="GT160" s="772"/>
      <c r="GU160" s="772"/>
      <c r="GV160" s="772"/>
      <c r="GW160" s="772"/>
      <c r="GX160" s="772"/>
      <c r="GY160" s="772"/>
    </row>
    <row r="161" spans="6:207" ht="15" customHeight="1">
      <c r="F161" s="1170"/>
      <c r="G161" s="785"/>
      <c r="H161" s="785"/>
      <c r="I161" s="785"/>
      <c r="J161" s="785"/>
      <c r="K161" s="772"/>
      <c r="L161" s="772"/>
      <c r="M161" s="772"/>
      <c r="N161" s="772"/>
      <c r="O161" s="772"/>
      <c r="P161" s="772"/>
      <c r="Q161" s="772"/>
      <c r="R161" s="772"/>
      <c r="S161" s="772"/>
      <c r="T161" s="772"/>
      <c r="U161" s="772"/>
      <c r="V161" s="772"/>
      <c r="W161" s="772"/>
      <c r="X161" s="772"/>
      <c r="Y161" s="772"/>
      <c r="Z161" s="772"/>
      <c r="AA161" s="772"/>
      <c r="AB161" s="772"/>
      <c r="AC161" s="772"/>
      <c r="AD161" s="772"/>
      <c r="AE161" s="772"/>
      <c r="AF161" s="772"/>
      <c r="AG161" s="772"/>
      <c r="AH161" s="772"/>
      <c r="AI161" s="772"/>
      <c r="AJ161" s="772"/>
      <c r="AK161" s="772"/>
      <c r="AL161" s="772"/>
      <c r="AM161" s="772"/>
      <c r="AN161" s="772"/>
      <c r="AO161" s="772"/>
      <c r="AP161" s="772"/>
      <c r="AQ161" s="772"/>
      <c r="AR161" s="772"/>
      <c r="AS161" s="772"/>
      <c r="AT161" s="772"/>
      <c r="AU161" s="772"/>
      <c r="AV161" s="772"/>
      <c r="AW161" s="772"/>
      <c r="AX161" s="772"/>
      <c r="AY161" s="772"/>
      <c r="AZ161" s="772"/>
      <c r="BA161" s="772"/>
      <c r="BB161" s="772"/>
      <c r="BC161" s="772"/>
      <c r="BD161" s="772"/>
      <c r="BE161" s="772"/>
      <c r="BF161" s="772"/>
      <c r="BG161" s="772"/>
      <c r="BH161" s="772"/>
      <c r="BI161" s="772"/>
      <c r="BJ161" s="772"/>
      <c r="BK161" s="772"/>
      <c r="BL161" s="772"/>
      <c r="BM161" s="772"/>
      <c r="BN161" s="772"/>
      <c r="BO161" s="772"/>
      <c r="BP161" s="772"/>
      <c r="BQ161" s="772"/>
      <c r="BR161" s="772"/>
      <c r="BS161" s="772"/>
      <c r="BT161" s="772"/>
      <c r="BU161" s="772"/>
      <c r="BV161" s="772"/>
      <c r="BW161" s="772"/>
      <c r="BX161" s="772"/>
      <c r="BY161" s="772"/>
      <c r="BZ161" s="772"/>
      <c r="CA161" s="772"/>
      <c r="CB161" s="772"/>
      <c r="CC161" s="772"/>
      <c r="CD161" s="772"/>
      <c r="CE161" s="772"/>
      <c r="CF161" s="772"/>
      <c r="CG161" s="772"/>
      <c r="CH161" s="772"/>
      <c r="CI161" s="772"/>
      <c r="CJ161" s="772"/>
      <c r="CK161" s="772"/>
      <c r="CL161" s="772"/>
      <c r="CM161" s="772"/>
      <c r="CN161" s="772"/>
      <c r="CO161" s="772"/>
      <c r="CP161" s="772"/>
      <c r="CQ161" s="772"/>
      <c r="CR161" s="772"/>
      <c r="CS161" s="772"/>
      <c r="CT161" s="772"/>
      <c r="CU161" s="772"/>
      <c r="CV161" s="772"/>
      <c r="CW161" s="772"/>
      <c r="CX161" s="772"/>
      <c r="CY161" s="772"/>
      <c r="CZ161" s="772"/>
      <c r="DA161" s="772"/>
      <c r="DB161" s="772"/>
      <c r="DC161" s="772"/>
      <c r="DD161" s="772"/>
      <c r="DE161" s="772"/>
      <c r="DF161" s="772"/>
      <c r="DG161" s="772"/>
      <c r="DH161" s="772"/>
      <c r="DI161" s="772"/>
      <c r="DJ161" s="772"/>
      <c r="DK161" s="772"/>
      <c r="DL161" s="772"/>
      <c r="DM161" s="772"/>
      <c r="DN161" s="772"/>
      <c r="DO161" s="772"/>
      <c r="DP161" s="772"/>
      <c r="DQ161" s="772"/>
      <c r="DR161" s="772"/>
      <c r="DS161" s="772"/>
      <c r="DT161" s="772"/>
      <c r="DU161" s="772"/>
      <c r="DV161" s="772"/>
      <c r="DW161" s="772"/>
      <c r="DX161" s="772"/>
      <c r="DY161" s="772"/>
      <c r="DZ161" s="772"/>
      <c r="EA161" s="772"/>
      <c r="EB161" s="772"/>
      <c r="EC161" s="772"/>
      <c r="ED161" s="772"/>
      <c r="EE161" s="772"/>
      <c r="EF161" s="772"/>
      <c r="EG161" s="772"/>
      <c r="EH161" s="772"/>
      <c r="EI161" s="772"/>
      <c r="EJ161" s="772"/>
      <c r="EK161" s="772"/>
      <c r="EL161" s="772"/>
      <c r="EM161" s="772"/>
      <c r="EN161" s="772"/>
      <c r="EO161" s="772"/>
      <c r="EP161" s="772"/>
      <c r="EQ161" s="772"/>
      <c r="ER161" s="772"/>
      <c r="ES161" s="772"/>
      <c r="ET161" s="772"/>
      <c r="EU161" s="772"/>
      <c r="EV161" s="772"/>
      <c r="EW161" s="772"/>
      <c r="EX161" s="772"/>
      <c r="EY161" s="772"/>
      <c r="EZ161" s="772"/>
      <c r="FA161" s="772"/>
      <c r="FB161" s="772"/>
      <c r="FC161" s="772"/>
      <c r="FD161" s="772"/>
      <c r="FE161" s="772"/>
      <c r="FF161" s="772"/>
      <c r="FG161" s="772"/>
      <c r="FH161" s="772"/>
      <c r="FI161" s="772"/>
      <c r="FJ161" s="772"/>
      <c r="FK161" s="772"/>
      <c r="FL161" s="772"/>
      <c r="FM161" s="772"/>
      <c r="FN161" s="772"/>
      <c r="FO161" s="772"/>
      <c r="FP161" s="772"/>
      <c r="FQ161" s="772"/>
      <c r="FR161" s="772"/>
      <c r="FS161" s="772"/>
      <c r="FT161" s="772"/>
      <c r="FU161" s="772"/>
      <c r="FV161" s="772"/>
      <c r="FW161" s="772"/>
      <c r="FX161" s="772"/>
      <c r="FY161" s="772"/>
      <c r="FZ161" s="772"/>
      <c r="GA161" s="772"/>
      <c r="GB161" s="772"/>
      <c r="GC161" s="772"/>
      <c r="GD161" s="772"/>
      <c r="GE161" s="772"/>
      <c r="GF161" s="772"/>
      <c r="GG161" s="772"/>
      <c r="GH161" s="772"/>
      <c r="GI161" s="772"/>
      <c r="GJ161" s="772"/>
      <c r="GK161" s="772"/>
      <c r="GL161" s="772"/>
      <c r="GM161" s="772"/>
      <c r="GN161" s="772"/>
      <c r="GO161" s="772"/>
      <c r="GP161" s="772"/>
      <c r="GQ161" s="772"/>
      <c r="GR161" s="772"/>
      <c r="GS161" s="772"/>
      <c r="GT161" s="772"/>
      <c r="GU161" s="772"/>
      <c r="GV161" s="772"/>
      <c r="GW161" s="772"/>
      <c r="GX161" s="772"/>
      <c r="GY161" s="772"/>
    </row>
    <row r="162" spans="6:207" ht="15" customHeight="1">
      <c r="F162" s="1170"/>
      <c r="G162" s="785"/>
      <c r="H162" s="785"/>
      <c r="I162" s="785"/>
      <c r="J162" s="785"/>
      <c r="K162" s="772"/>
      <c r="L162" s="772"/>
      <c r="M162" s="772"/>
      <c r="N162" s="772"/>
      <c r="O162" s="772"/>
      <c r="P162" s="772"/>
      <c r="Q162" s="772"/>
      <c r="R162" s="772"/>
      <c r="S162" s="772"/>
      <c r="T162" s="772"/>
      <c r="U162" s="772"/>
      <c r="V162" s="772"/>
      <c r="W162" s="772"/>
      <c r="X162" s="772"/>
      <c r="Y162" s="772"/>
      <c r="Z162" s="772"/>
      <c r="AA162" s="772"/>
      <c r="AB162" s="772"/>
      <c r="AC162" s="772"/>
      <c r="AD162" s="772"/>
      <c r="AE162" s="772"/>
      <c r="AF162" s="772"/>
      <c r="AG162" s="772"/>
      <c r="AH162" s="772"/>
      <c r="AI162" s="772"/>
      <c r="AJ162" s="772"/>
      <c r="AK162" s="772"/>
      <c r="AL162" s="772"/>
      <c r="AM162" s="772"/>
      <c r="AN162" s="772"/>
      <c r="AO162" s="772"/>
      <c r="AP162" s="772"/>
      <c r="AQ162" s="772"/>
      <c r="AR162" s="772"/>
      <c r="AS162" s="772"/>
      <c r="AT162" s="772"/>
      <c r="AU162" s="772"/>
      <c r="AV162" s="772"/>
      <c r="AW162" s="772"/>
      <c r="AX162" s="772"/>
      <c r="AY162" s="772"/>
      <c r="AZ162" s="772"/>
      <c r="BA162" s="772"/>
      <c r="BB162" s="772"/>
      <c r="BC162" s="772"/>
      <c r="BD162" s="772"/>
      <c r="BE162" s="772"/>
      <c r="BF162" s="772"/>
      <c r="BG162" s="772"/>
      <c r="BH162" s="772"/>
      <c r="BI162" s="772"/>
      <c r="BJ162" s="772"/>
      <c r="BK162" s="772"/>
      <c r="BL162" s="772"/>
      <c r="BM162" s="772"/>
      <c r="BN162" s="772"/>
      <c r="BO162" s="772"/>
      <c r="BP162" s="772"/>
      <c r="BQ162" s="772"/>
      <c r="BR162" s="772"/>
      <c r="BS162" s="772"/>
      <c r="BT162" s="772"/>
      <c r="BU162" s="772"/>
      <c r="BV162" s="772"/>
      <c r="BW162" s="772"/>
      <c r="BX162" s="772"/>
      <c r="BY162" s="772"/>
      <c r="BZ162" s="772"/>
      <c r="CA162" s="772"/>
      <c r="CB162" s="772"/>
      <c r="CC162" s="772"/>
      <c r="CD162" s="772"/>
      <c r="CE162" s="772"/>
      <c r="CF162" s="772"/>
      <c r="CG162" s="772"/>
      <c r="CH162" s="772"/>
      <c r="CI162" s="772"/>
      <c r="CJ162" s="772"/>
      <c r="CK162" s="772"/>
      <c r="CL162" s="772"/>
      <c r="CM162" s="772"/>
      <c r="CN162" s="772"/>
      <c r="CO162" s="772"/>
      <c r="CP162" s="772"/>
      <c r="CQ162" s="772"/>
      <c r="CR162" s="772"/>
      <c r="CS162" s="772"/>
      <c r="CT162" s="772"/>
      <c r="CU162" s="772"/>
      <c r="CV162" s="772"/>
      <c r="CW162" s="772"/>
      <c r="CX162" s="772"/>
      <c r="CY162" s="772"/>
      <c r="CZ162" s="772"/>
      <c r="DA162" s="772"/>
      <c r="DB162" s="772"/>
      <c r="DC162" s="772"/>
      <c r="DD162" s="772"/>
      <c r="DE162" s="772"/>
      <c r="DF162" s="772"/>
      <c r="DG162" s="772"/>
      <c r="DH162" s="772"/>
      <c r="DI162" s="772"/>
      <c r="DJ162" s="772"/>
      <c r="DK162" s="772"/>
      <c r="DL162" s="772"/>
      <c r="DM162" s="772"/>
      <c r="DN162" s="772"/>
      <c r="DO162" s="772"/>
      <c r="DP162" s="772"/>
      <c r="DQ162" s="772"/>
      <c r="DR162" s="772"/>
      <c r="DS162" s="772"/>
      <c r="DT162" s="772"/>
      <c r="DU162" s="772"/>
      <c r="DV162" s="772"/>
      <c r="DW162" s="772"/>
      <c r="DX162" s="772"/>
      <c r="DY162" s="772"/>
      <c r="DZ162" s="772"/>
      <c r="EA162" s="772"/>
      <c r="EB162" s="772"/>
      <c r="EC162" s="772"/>
      <c r="ED162" s="772"/>
      <c r="EE162" s="772"/>
      <c r="EF162" s="772"/>
      <c r="EG162" s="772"/>
      <c r="EH162" s="772"/>
      <c r="EI162" s="772"/>
      <c r="EJ162" s="772"/>
      <c r="EK162" s="772"/>
      <c r="EL162" s="772"/>
      <c r="EM162" s="772"/>
      <c r="EN162" s="772"/>
      <c r="EO162" s="772"/>
      <c r="EP162" s="772"/>
      <c r="EQ162" s="772"/>
      <c r="ER162" s="772"/>
      <c r="ES162" s="772"/>
      <c r="ET162" s="772"/>
      <c r="EU162" s="772"/>
      <c r="EV162" s="772"/>
      <c r="EW162" s="772"/>
      <c r="EX162" s="772"/>
      <c r="EY162" s="772"/>
      <c r="EZ162" s="772"/>
      <c r="FA162" s="772"/>
      <c r="FB162" s="772"/>
      <c r="FC162" s="772"/>
      <c r="FD162" s="772"/>
      <c r="FE162" s="772"/>
      <c r="FF162" s="772"/>
      <c r="FG162" s="772"/>
      <c r="FH162" s="772"/>
      <c r="FI162" s="772"/>
      <c r="FJ162" s="772"/>
      <c r="FK162" s="772"/>
      <c r="FL162" s="772"/>
      <c r="FM162" s="772"/>
      <c r="FN162" s="772"/>
      <c r="FO162" s="772"/>
      <c r="FP162" s="772"/>
      <c r="FQ162" s="772"/>
      <c r="FR162" s="772"/>
      <c r="FS162" s="772"/>
      <c r="FT162" s="772"/>
      <c r="FU162" s="772"/>
      <c r="FV162" s="772"/>
      <c r="FW162" s="772"/>
      <c r="FX162" s="772"/>
      <c r="FY162" s="772"/>
      <c r="FZ162" s="772"/>
      <c r="GA162" s="772"/>
      <c r="GB162" s="772"/>
      <c r="GC162" s="772"/>
      <c r="GD162" s="772"/>
      <c r="GE162" s="772"/>
      <c r="GF162" s="772"/>
      <c r="GG162" s="772"/>
      <c r="GH162" s="772"/>
      <c r="GI162" s="772"/>
      <c r="GJ162" s="772"/>
      <c r="GK162" s="772"/>
      <c r="GL162" s="772"/>
      <c r="GM162" s="772"/>
      <c r="GN162" s="772"/>
      <c r="GO162" s="772"/>
      <c r="GP162" s="772"/>
      <c r="GQ162" s="772"/>
      <c r="GR162" s="772"/>
      <c r="GS162" s="772"/>
      <c r="GT162" s="772"/>
      <c r="GU162" s="772"/>
      <c r="GV162" s="772"/>
      <c r="GW162" s="772"/>
      <c r="GX162" s="772"/>
      <c r="GY162" s="772"/>
    </row>
    <row r="163" spans="6:207" ht="15" customHeight="1">
      <c r="F163" s="1170"/>
      <c r="G163" s="785"/>
      <c r="H163" s="785"/>
      <c r="I163" s="785"/>
      <c r="J163" s="785"/>
      <c r="K163" s="772"/>
      <c r="L163" s="772"/>
      <c r="M163" s="772"/>
      <c r="N163" s="772"/>
      <c r="O163" s="772"/>
      <c r="P163" s="772"/>
      <c r="Q163" s="772"/>
      <c r="R163" s="772"/>
      <c r="S163" s="772"/>
      <c r="T163" s="772"/>
      <c r="U163" s="772"/>
      <c r="V163" s="772"/>
      <c r="W163" s="772"/>
      <c r="X163" s="772"/>
      <c r="Y163" s="772"/>
      <c r="Z163" s="772"/>
      <c r="AA163" s="772"/>
      <c r="AB163" s="772"/>
      <c r="AC163" s="772"/>
      <c r="AD163" s="772"/>
      <c r="AE163" s="772"/>
      <c r="AF163" s="772"/>
      <c r="AG163" s="772"/>
      <c r="AH163" s="772"/>
      <c r="AI163" s="772"/>
      <c r="AJ163" s="772"/>
      <c r="AK163" s="772"/>
      <c r="AL163" s="772"/>
      <c r="AM163" s="772"/>
      <c r="AN163" s="772"/>
      <c r="AO163" s="772"/>
      <c r="AP163" s="772"/>
      <c r="AQ163" s="772"/>
      <c r="AR163" s="772"/>
      <c r="AS163" s="772"/>
      <c r="AT163" s="772"/>
      <c r="AU163" s="772"/>
      <c r="AV163" s="772"/>
      <c r="AW163" s="772"/>
      <c r="AX163" s="772"/>
      <c r="AY163" s="772"/>
      <c r="AZ163" s="772"/>
      <c r="BA163" s="772"/>
      <c r="BB163" s="772"/>
      <c r="BC163" s="772"/>
      <c r="BD163" s="772"/>
      <c r="BE163" s="772"/>
      <c r="BF163" s="772"/>
      <c r="BG163" s="772"/>
      <c r="BH163" s="772"/>
      <c r="BI163" s="772"/>
      <c r="BJ163" s="772"/>
      <c r="BK163" s="772"/>
      <c r="BL163" s="772"/>
      <c r="BM163" s="772"/>
      <c r="BN163" s="772"/>
      <c r="BO163" s="772"/>
      <c r="BP163" s="772"/>
      <c r="BQ163" s="772"/>
      <c r="BR163" s="772"/>
      <c r="BS163" s="772"/>
      <c r="BT163" s="772"/>
      <c r="BU163" s="772"/>
      <c r="BV163" s="772"/>
      <c r="BW163" s="772"/>
      <c r="BX163" s="772"/>
      <c r="BY163" s="772"/>
      <c r="BZ163" s="772"/>
      <c r="CA163" s="772"/>
      <c r="CB163" s="772"/>
      <c r="CC163" s="772"/>
      <c r="CD163" s="772"/>
      <c r="CE163" s="772"/>
      <c r="CF163" s="772"/>
      <c r="CG163" s="772"/>
      <c r="CH163" s="772"/>
      <c r="CI163" s="772"/>
      <c r="CJ163" s="772"/>
      <c r="CK163" s="772"/>
      <c r="CL163" s="772"/>
      <c r="CM163" s="772"/>
      <c r="CN163" s="772"/>
      <c r="CO163" s="772"/>
      <c r="CP163" s="772"/>
      <c r="CQ163" s="772"/>
      <c r="CR163" s="772"/>
      <c r="CS163" s="772"/>
      <c r="CT163" s="772"/>
      <c r="CU163" s="772"/>
      <c r="CV163" s="772"/>
      <c r="CW163" s="772"/>
      <c r="CX163" s="772"/>
      <c r="CY163" s="772"/>
      <c r="CZ163" s="772"/>
      <c r="DA163" s="772"/>
      <c r="DB163" s="772"/>
      <c r="DC163" s="772"/>
      <c r="DD163" s="772"/>
      <c r="DE163" s="772"/>
      <c r="DF163" s="772"/>
      <c r="DG163" s="772"/>
      <c r="DH163" s="772"/>
      <c r="DI163" s="772"/>
      <c r="DJ163" s="772"/>
      <c r="DK163" s="772"/>
      <c r="DL163" s="772"/>
      <c r="DM163" s="772"/>
      <c r="DN163" s="772"/>
      <c r="DO163" s="772"/>
      <c r="DP163" s="772"/>
      <c r="DQ163" s="772"/>
      <c r="DR163" s="772"/>
      <c r="DS163" s="772"/>
      <c r="DT163" s="772"/>
      <c r="DU163" s="772"/>
      <c r="DV163" s="772"/>
      <c r="DW163" s="772"/>
      <c r="DX163" s="772"/>
      <c r="DY163" s="772"/>
      <c r="DZ163" s="772"/>
      <c r="EA163" s="772"/>
      <c r="EB163" s="772"/>
      <c r="EC163" s="772"/>
      <c r="ED163" s="772"/>
      <c r="EE163" s="772"/>
      <c r="EF163" s="772"/>
      <c r="EG163" s="772"/>
      <c r="EH163" s="772"/>
      <c r="EI163" s="772"/>
      <c r="EJ163" s="772"/>
      <c r="EK163" s="772"/>
      <c r="EL163" s="772"/>
      <c r="EM163" s="772"/>
      <c r="EN163" s="772"/>
      <c r="EO163" s="772"/>
      <c r="EP163" s="772"/>
      <c r="EQ163" s="772"/>
      <c r="ER163" s="772"/>
      <c r="ES163" s="772"/>
      <c r="ET163" s="772"/>
      <c r="EU163" s="772"/>
      <c r="EV163" s="772"/>
      <c r="EW163" s="772"/>
      <c r="EX163" s="772"/>
      <c r="EY163" s="772"/>
      <c r="EZ163" s="772"/>
      <c r="FA163" s="772"/>
      <c r="FB163" s="772"/>
      <c r="FC163" s="772"/>
      <c r="FD163" s="772"/>
      <c r="FE163" s="772"/>
      <c r="FF163" s="772"/>
      <c r="FG163" s="772"/>
      <c r="FH163" s="772"/>
      <c r="FI163" s="772"/>
      <c r="FJ163" s="772"/>
      <c r="FK163" s="772"/>
      <c r="FL163" s="772"/>
      <c r="FM163" s="772"/>
      <c r="FN163" s="772"/>
      <c r="FO163" s="772"/>
      <c r="FP163" s="772"/>
      <c r="FQ163" s="772"/>
      <c r="FR163" s="772"/>
      <c r="FS163" s="772"/>
      <c r="FT163" s="772"/>
      <c r="FU163" s="772"/>
      <c r="FV163" s="772"/>
      <c r="FW163" s="772"/>
      <c r="FX163" s="772"/>
      <c r="FY163" s="772"/>
      <c r="FZ163" s="772"/>
      <c r="GA163" s="772"/>
      <c r="GB163" s="772"/>
      <c r="GC163" s="772"/>
      <c r="GD163" s="772"/>
      <c r="GE163" s="772"/>
      <c r="GF163" s="772"/>
      <c r="GG163" s="772"/>
      <c r="GH163" s="772"/>
      <c r="GI163" s="772"/>
      <c r="GJ163" s="772"/>
      <c r="GK163" s="772"/>
      <c r="GL163" s="772"/>
      <c r="GM163" s="772"/>
      <c r="GN163" s="772"/>
      <c r="GO163" s="772"/>
      <c r="GP163" s="772"/>
      <c r="GQ163" s="772"/>
      <c r="GR163" s="772"/>
      <c r="GS163" s="772"/>
      <c r="GT163" s="772"/>
      <c r="GU163" s="772"/>
      <c r="GV163" s="772"/>
      <c r="GW163" s="772"/>
      <c r="GX163" s="772"/>
      <c r="GY163" s="772"/>
    </row>
    <row r="164" spans="6:207" ht="15" customHeight="1">
      <c r="F164" s="1170"/>
      <c r="G164" s="785"/>
      <c r="H164" s="785"/>
      <c r="I164" s="785"/>
      <c r="J164" s="785"/>
      <c r="K164" s="772"/>
      <c r="L164" s="772"/>
      <c r="M164" s="772"/>
      <c r="N164" s="772"/>
      <c r="O164" s="772"/>
      <c r="P164" s="772"/>
      <c r="Q164" s="772"/>
      <c r="R164" s="772"/>
      <c r="S164" s="772"/>
      <c r="T164" s="772"/>
      <c r="U164" s="772"/>
      <c r="V164" s="772"/>
      <c r="W164" s="772"/>
      <c r="X164" s="772"/>
      <c r="Y164" s="772"/>
      <c r="Z164" s="772"/>
      <c r="AA164" s="772"/>
      <c r="AB164" s="772"/>
      <c r="AC164" s="772"/>
      <c r="AD164" s="772"/>
      <c r="AE164" s="772"/>
      <c r="AF164" s="772"/>
      <c r="AG164" s="772"/>
      <c r="AH164" s="772"/>
      <c r="AI164" s="772"/>
      <c r="AJ164" s="772"/>
      <c r="AK164" s="772"/>
      <c r="AL164" s="772"/>
      <c r="AM164" s="772"/>
      <c r="AN164" s="772"/>
      <c r="AO164" s="772"/>
      <c r="AP164" s="772"/>
      <c r="AQ164" s="772"/>
      <c r="AR164" s="772"/>
      <c r="AS164" s="772"/>
      <c r="AT164" s="772"/>
      <c r="AU164" s="772"/>
      <c r="AV164" s="772"/>
      <c r="AW164" s="772"/>
      <c r="AX164" s="772"/>
      <c r="AY164" s="772"/>
      <c r="AZ164" s="772"/>
      <c r="BA164" s="772"/>
      <c r="BB164" s="772"/>
      <c r="BC164" s="772"/>
      <c r="BD164" s="772"/>
      <c r="BE164" s="772"/>
      <c r="BF164" s="772"/>
      <c r="BG164" s="772"/>
      <c r="BH164" s="772"/>
      <c r="BI164" s="772"/>
      <c r="BJ164" s="772"/>
      <c r="BK164" s="772"/>
      <c r="BL164" s="772"/>
      <c r="BM164" s="772"/>
      <c r="BN164" s="772"/>
      <c r="BO164" s="772"/>
      <c r="BP164" s="772"/>
      <c r="BQ164" s="772"/>
      <c r="BR164" s="772"/>
      <c r="BS164" s="772"/>
      <c r="BT164" s="772"/>
      <c r="BU164" s="772"/>
      <c r="BV164" s="772"/>
      <c r="BW164" s="772"/>
      <c r="BX164" s="772"/>
      <c r="BY164" s="772"/>
      <c r="BZ164" s="772"/>
      <c r="CA164" s="772"/>
      <c r="CB164" s="772"/>
      <c r="CC164" s="772"/>
      <c r="CD164" s="772"/>
      <c r="CE164" s="772"/>
      <c r="CF164" s="772"/>
      <c r="CG164" s="772"/>
      <c r="CH164" s="772"/>
      <c r="CI164" s="772"/>
      <c r="CJ164" s="772"/>
      <c r="CK164" s="772"/>
      <c r="CL164" s="772"/>
      <c r="CM164" s="772"/>
      <c r="CN164" s="772"/>
      <c r="CO164" s="772"/>
      <c r="CP164" s="772"/>
      <c r="CQ164" s="772"/>
      <c r="CR164" s="772"/>
      <c r="CS164" s="772"/>
      <c r="CT164" s="772"/>
      <c r="CU164" s="772"/>
      <c r="CV164" s="772"/>
      <c r="CW164" s="772"/>
      <c r="CX164" s="772"/>
      <c r="CY164" s="772"/>
      <c r="CZ164" s="772"/>
      <c r="DA164" s="772"/>
      <c r="DB164" s="772"/>
      <c r="DC164" s="772"/>
      <c r="DD164" s="772"/>
      <c r="DE164" s="772"/>
      <c r="DF164" s="772"/>
      <c r="DG164" s="772"/>
      <c r="DH164" s="772"/>
      <c r="DI164" s="772"/>
      <c r="DJ164" s="772"/>
      <c r="DK164" s="772"/>
      <c r="DL164" s="772"/>
      <c r="DM164" s="772"/>
      <c r="DN164" s="772"/>
      <c r="DO164" s="772"/>
      <c r="DP164" s="772"/>
      <c r="DQ164" s="772"/>
      <c r="DR164" s="772"/>
      <c r="DS164" s="772"/>
      <c r="DT164" s="772"/>
      <c r="DU164" s="772"/>
      <c r="DV164" s="772"/>
      <c r="DW164" s="772"/>
      <c r="DX164" s="772"/>
      <c r="DY164" s="772"/>
      <c r="DZ164" s="772"/>
      <c r="EA164" s="772"/>
      <c r="EB164" s="772"/>
      <c r="EC164" s="772"/>
      <c r="ED164" s="772"/>
      <c r="EE164" s="772"/>
      <c r="EF164" s="772"/>
      <c r="EG164" s="772"/>
      <c r="EH164" s="772"/>
      <c r="EI164" s="772"/>
      <c r="EJ164" s="772"/>
      <c r="EK164" s="772"/>
      <c r="EL164" s="772"/>
      <c r="EM164" s="772"/>
      <c r="EN164" s="772"/>
      <c r="EO164" s="772"/>
      <c r="EP164" s="772"/>
      <c r="EQ164" s="772"/>
      <c r="ER164" s="772"/>
      <c r="ES164" s="772"/>
      <c r="ET164" s="772"/>
      <c r="EU164" s="772"/>
      <c r="EV164" s="772"/>
      <c r="EW164" s="772"/>
      <c r="EX164" s="772"/>
      <c r="EY164" s="772"/>
      <c r="EZ164" s="772"/>
      <c r="FA164" s="772"/>
      <c r="FB164" s="772"/>
      <c r="FC164" s="772"/>
      <c r="FD164" s="772"/>
      <c r="FE164" s="772"/>
      <c r="FF164" s="772"/>
      <c r="FG164" s="772"/>
      <c r="FH164" s="772"/>
      <c r="FI164" s="772"/>
      <c r="FJ164" s="772"/>
      <c r="FK164" s="772"/>
      <c r="FL164" s="772"/>
      <c r="FM164" s="772"/>
      <c r="FN164" s="772"/>
      <c r="FO164" s="772"/>
      <c r="FP164" s="772"/>
      <c r="FQ164" s="772"/>
      <c r="FR164" s="772"/>
      <c r="FS164" s="772"/>
      <c r="FT164" s="772"/>
      <c r="FU164" s="772"/>
      <c r="FV164" s="772"/>
      <c r="FW164" s="772"/>
      <c r="FX164" s="772"/>
      <c r="FY164" s="772"/>
      <c r="FZ164" s="772"/>
      <c r="GA164" s="772"/>
      <c r="GB164" s="772"/>
      <c r="GC164" s="772"/>
      <c r="GD164" s="772"/>
      <c r="GE164" s="772"/>
      <c r="GF164" s="772"/>
      <c r="GG164" s="772"/>
      <c r="GH164" s="772"/>
      <c r="GI164" s="772"/>
      <c r="GJ164" s="772"/>
      <c r="GK164" s="772"/>
      <c r="GL164" s="772"/>
      <c r="GM164" s="772"/>
      <c r="GN164" s="772"/>
      <c r="GO164" s="772"/>
      <c r="GP164" s="772"/>
      <c r="GQ164" s="772"/>
      <c r="GR164" s="772"/>
      <c r="GS164" s="772"/>
      <c r="GT164" s="772"/>
      <c r="GU164" s="772"/>
      <c r="GV164" s="772"/>
      <c r="GW164" s="772"/>
      <c r="GX164" s="772"/>
      <c r="GY164" s="772"/>
    </row>
    <row r="165" spans="6:207" ht="15" customHeight="1">
      <c r="F165" s="1170"/>
      <c r="G165" s="785"/>
      <c r="H165" s="785"/>
      <c r="I165" s="785"/>
      <c r="J165" s="785"/>
      <c r="K165" s="772"/>
      <c r="L165" s="772"/>
      <c r="M165" s="772"/>
      <c r="N165" s="772"/>
      <c r="O165" s="772"/>
      <c r="P165" s="772"/>
      <c r="Q165" s="772"/>
      <c r="R165" s="772"/>
      <c r="S165" s="772"/>
      <c r="T165" s="772"/>
      <c r="U165" s="772"/>
      <c r="V165" s="772"/>
      <c r="W165" s="772"/>
      <c r="X165" s="772"/>
      <c r="Y165" s="772"/>
      <c r="Z165" s="772"/>
      <c r="AA165" s="772"/>
      <c r="AB165" s="772"/>
      <c r="AC165" s="772"/>
      <c r="AD165" s="772"/>
      <c r="AE165" s="772"/>
      <c r="AF165" s="772"/>
      <c r="AG165" s="772"/>
      <c r="AH165" s="772"/>
      <c r="AI165" s="772"/>
      <c r="AJ165" s="772"/>
      <c r="AK165" s="772"/>
      <c r="AL165" s="772"/>
      <c r="AM165" s="772"/>
      <c r="AN165" s="772"/>
      <c r="AO165" s="772"/>
      <c r="AP165" s="772"/>
      <c r="AQ165" s="772"/>
      <c r="AR165" s="772"/>
      <c r="AS165" s="772"/>
      <c r="AT165" s="772"/>
      <c r="AU165" s="772"/>
      <c r="AV165" s="772"/>
      <c r="AW165" s="772"/>
      <c r="AX165" s="772"/>
      <c r="AY165" s="772"/>
      <c r="AZ165" s="772"/>
      <c r="BA165" s="772"/>
      <c r="BB165" s="772"/>
      <c r="BC165" s="772"/>
      <c r="BD165" s="772"/>
      <c r="BE165" s="772"/>
      <c r="BF165" s="772"/>
      <c r="BG165" s="772"/>
      <c r="BH165" s="772"/>
      <c r="BI165" s="772"/>
      <c r="BJ165" s="772"/>
      <c r="BK165" s="772"/>
      <c r="BL165" s="772"/>
      <c r="BM165" s="772"/>
      <c r="BN165" s="772"/>
      <c r="BO165" s="772"/>
      <c r="BP165" s="772"/>
      <c r="BQ165" s="772"/>
      <c r="BR165" s="772"/>
      <c r="BS165" s="772"/>
      <c r="BT165" s="772"/>
      <c r="BU165" s="772"/>
      <c r="BV165" s="772"/>
      <c r="BW165" s="772"/>
      <c r="BX165" s="772"/>
      <c r="BY165" s="772"/>
      <c r="BZ165" s="772"/>
      <c r="CA165" s="772"/>
      <c r="CB165" s="772"/>
      <c r="CC165" s="772"/>
      <c r="CD165" s="772"/>
      <c r="CE165" s="772"/>
      <c r="CF165" s="772"/>
      <c r="CG165" s="772"/>
      <c r="CH165" s="772"/>
      <c r="CI165" s="772"/>
      <c r="CJ165" s="772"/>
      <c r="CK165" s="772"/>
      <c r="CL165" s="772"/>
      <c r="CM165" s="772"/>
      <c r="CN165" s="772"/>
      <c r="CO165" s="772"/>
      <c r="CP165" s="772"/>
      <c r="CQ165" s="772"/>
      <c r="CR165" s="772"/>
      <c r="CS165" s="772"/>
      <c r="CT165" s="772"/>
      <c r="CU165" s="772"/>
      <c r="CV165" s="772"/>
      <c r="CW165" s="772"/>
      <c r="CX165" s="772"/>
      <c r="CY165" s="772"/>
      <c r="CZ165" s="772"/>
      <c r="DA165" s="772"/>
      <c r="DB165" s="772"/>
      <c r="DC165" s="772"/>
      <c r="DD165" s="772"/>
      <c r="DE165" s="772"/>
      <c r="DF165" s="772"/>
      <c r="DG165" s="772"/>
      <c r="DH165" s="772"/>
      <c r="DI165" s="772"/>
      <c r="DJ165" s="772"/>
      <c r="DK165" s="772"/>
      <c r="DL165" s="772"/>
      <c r="DM165" s="772"/>
      <c r="DN165" s="772"/>
      <c r="DO165" s="772"/>
      <c r="DP165" s="772"/>
      <c r="DQ165" s="772"/>
      <c r="DR165" s="772"/>
      <c r="DS165" s="772"/>
      <c r="DT165" s="772"/>
      <c r="DU165" s="772"/>
      <c r="DV165" s="772"/>
      <c r="DW165" s="772"/>
      <c r="DX165" s="772"/>
      <c r="DY165" s="772"/>
      <c r="DZ165" s="772"/>
      <c r="EA165" s="772"/>
      <c r="EB165" s="772"/>
      <c r="EC165" s="772"/>
      <c r="ED165" s="772"/>
      <c r="EE165" s="772"/>
      <c r="EF165" s="772"/>
      <c r="EG165" s="772"/>
      <c r="EH165" s="772"/>
      <c r="EI165" s="772"/>
      <c r="EJ165" s="772"/>
      <c r="EK165" s="772"/>
      <c r="EL165" s="772"/>
      <c r="EM165" s="772"/>
      <c r="EN165" s="772"/>
      <c r="EO165" s="772"/>
      <c r="EP165" s="772"/>
      <c r="EQ165" s="772"/>
      <c r="ER165" s="772"/>
      <c r="ES165" s="772"/>
      <c r="ET165" s="772"/>
      <c r="EU165" s="772"/>
      <c r="EV165" s="772"/>
      <c r="EW165" s="772"/>
      <c r="EX165" s="772"/>
      <c r="EY165" s="772"/>
      <c r="EZ165" s="772"/>
      <c r="FA165" s="772"/>
      <c r="FB165" s="772"/>
      <c r="FC165" s="772"/>
      <c r="FD165" s="772"/>
      <c r="FE165" s="772"/>
      <c r="FF165" s="772"/>
      <c r="FG165" s="772"/>
      <c r="FH165" s="772"/>
      <c r="FI165" s="772"/>
      <c r="FJ165" s="772"/>
      <c r="FK165" s="772"/>
      <c r="FL165" s="772"/>
      <c r="FM165" s="772"/>
      <c r="FN165" s="772"/>
      <c r="FO165" s="772"/>
      <c r="FP165" s="772"/>
      <c r="FQ165" s="772"/>
      <c r="FR165" s="772"/>
      <c r="FS165" s="772"/>
      <c r="FT165" s="772"/>
      <c r="FU165" s="772"/>
      <c r="FV165" s="772"/>
      <c r="FW165" s="772"/>
      <c r="FX165" s="772"/>
      <c r="FY165" s="772"/>
      <c r="FZ165" s="772"/>
      <c r="GA165" s="772"/>
      <c r="GB165" s="772"/>
      <c r="GC165" s="772"/>
      <c r="GD165" s="772"/>
      <c r="GE165" s="772"/>
      <c r="GF165" s="772"/>
      <c r="GG165" s="772"/>
      <c r="GH165" s="772"/>
      <c r="GI165" s="772"/>
      <c r="GJ165" s="772"/>
      <c r="GK165" s="772"/>
      <c r="GL165" s="772"/>
      <c r="GM165" s="772"/>
      <c r="GN165" s="772"/>
      <c r="GO165" s="772"/>
      <c r="GP165" s="772"/>
      <c r="GQ165" s="772"/>
      <c r="GR165" s="772"/>
      <c r="GS165" s="772"/>
      <c r="GT165" s="772"/>
      <c r="GU165" s="772"/>
      <c r="GV165" s="772"/>
      <c r="GW165" s="772"/>
      <c r="GX165" s="772"/>
      <c r="GY165" s="772"/>
    </row>
    <row r="166" spans="6:207" ht="15" customHeight="1">
      <c r="F166" s="1170"/>
      <c r="G166" s="785"/>
      <c r="H166" s="785"/>
      <c r="I166" s="785"/>
      <c r="J166" s="785"/>
      <c r="K166" s="772"/>
      <c r="L166" s="772"/>
      <c r="M166" s="772"/>
      <c r="N166" s="772"/>
      <c r="O166" s="772"/>
      <c r="P166" s="772"/>
      <c r="Q166" s="772"/>
      <c r="R166" s="772"/>
      <c r="S166" s="772"/>
      <c r="T166" s="772"/>
      <c r="U166" s="772"/>
      <c r="V166" s="772"/>
      <c r="W166" s="772"/>
      <c r="X166" s="772"/>
      <c r="Y166" s="772"/>
      <c r="Z166" s="772"/>
      <c r="AA166" s="772"/>
      <c r="AB166" s="772"/>
      <c r="AC166" s="772"/>
      <c r="AD166" s="772"/>
      <c r="AE166" s="772"/>
      <c r="AF166" s="772"/>
      <c r="AG166" s="772"/>
      <c r="AH166" s="772"/>
      <c r="AI166" s="772"/>
      <c r="AJ166" s="772"/>
      <c r="AK166" s="772"/>
      <c r="AL166" s="772"/>
      <c r="AM166" s="772"/>
      <c r="AN166" s="772"/>
      <c r="AO166" s="772"/>
      <c r="AP166" s="772"/>
      <c r="AQ166" s="772"/>
      <c r="AR166" s="772"/>
      <c r="AS166" s="772"/>
      <c r="AT166" s="772"/>
      <c r="AU166" s="772"/>
      <c r="AV166" s="772"/>
      <c r="AW166" s="772"/>
      <c r="AX166" s="772"/>
      <c r="AY166" s="772"/>
      <c r="AZ166" s="772"/>
      <c r="BA166" s="772"/>
      <c r="BB166" s="772"/>
      <c r="BC166" s="772"/>
      <c r="BD166" s="772"/>
      <c r="BE166" s="772"/>
      <c r="BF166" s="772"/>
      <c r="BG166" s="772"/>
      <c r="BH166" s="772"/>
      <c r="BI166" s="772"/>
      <c r="BJ166" s="772"/>
      <c r="BK166" s="772"/>
      <c r="BL166" s="772"/>
      <c r="BM166" s="772"/>
      <c r="BN166" s="772"/>
      <c r="BO166" s="772"/>
      <c r="BP166" s="772"/>
      <c r="BQ166" s="772"/>
      <c r="BR166" s="772"/>
      <c r="BS166" s="772"/>
      <c r="BT166" s="772"/>
      <c r="BU166" s="772"/>
      <c r="BV166" s="772"/>
      <c r="BW166" s="772"/>
      <c r="BX166" s="772"/>
      <c r="BY166" s="772"/>
      <c r="BZ166" s="772"/>
      <c r="CA166" s="772"/>
      <c r="CB166" s="772"/>
      <c r="CC166" s="772"/>
      <c r="CD166" s="772"/>
      <c r="CE166" s="772"/>
      <c r="CF166" s="772"/>
      <c r="CG166" s="772"/>
      <c r="CH166" s="772"/>
      <c r="CI166" s="772"/>
      <c r="CJ166" s="772"/>
      <c r="CK166" s="772"/>
      <c r="CL166" s="772"/>
      <c r="CM166" s="772"/>
      <c r="CN166" s="772"/>
      <c r="CO166" s="772"/>
      <c r="CP166" s="772"/>
      <c r="CQ166" s="772"/>
      <c r="CR166" s="772"/>
      <c r="CS166" s="772"/>
      <c r="CT166" s="772"/>
      <c r="CU166" s="772"/>
      <c r="CV166" s="772"/>
      <c r="CW166" s="772"/>
      <c r="CX166" s="772"/>
      <c r="CY166" s="772"/>
      <c r="CZ166" s="772"/>
      <c r="DA166" s="772"/>
      <c r="DB166" s="772"/>
      <c r="DC166" s="772"/>
      <c r="DD166" s="772"/>
      <c r="DE166" s="772"/>
      <c r="DF166" s="772"/>
      <c r="DG166" s="772"/>
      <c r="DH166" s="772"/>
      <c r="DI166" s="772"/>
      <c r="DJ166" s="772"/>
      <c r="DK166" s="772"/>
      <c r="DL166" s="772"/>
      <c r="DM166" s="772"/>
      <c r="DN166" s="772"/>
      <c r="DO166" s="772"/>
      <c r="DP166" s="772"/>
      <c r="DQ166" s="772"/>
      <c r="DR166" s="772"/>
      <c r="DS166" s="772"/>
      <c r="DT166" s="772"/>
      <c r="DU166" s="772"/>
      <c r="DV166" s="772"/>
      <c r="DW166" s="772"/>
      <c r="DX166" s="772"/>
      <c r="DY166" s="772"/>
      <c r="DZ166" s="772"/>
      <c r="EA166" s="772"/>
      <c r="EB166" s="772"/>
      <c r="EC166" s="772"/>
      <c r="ED166" s="772"/>
      <c r="EE166" s="772"/>
      <c r="EF166" s="772"/>
      <c r="EG166" s="772"/>
      <c r="EH166" s="772"/>
      <c r="EI166" s="772"/>
      <c r="EJ166" s="772"/>
      <c r="EK166" s="772"/>
      <c r="EL166" s="772"/>
      <c r="EM166" s="772"/>
      <c r="EN166" s="772"/>
      <c r="EO166" s="772"/>
      <c r="EP166" s="772"/>
      <c r="EQ166" s="772"/>
      <c r="ER166" s="772"/>
      <c r="ES166" s="772"/>
      <c r="ET166" s="772"/>
      <c r="EU166" s="772"/>
      <c r="EV166" s="772"/>
      <c r="EW166" s="772"/>
      <c r="EX166" s="772"/>
      <c r="EY166" s="772"/>
      <c r="EZ166" s="772"/>
      <c r="FA166" s="772"/>
      <c r="FB166" s="772"/>
      <c r="FC166" s="772"/>
      <c r="FD166" s="772"/>
      <c r="FE166" s="772"/>
      <c r="FF166" s="772"/>
      <c r="FG166" s="772"/>
      <c r="FH166" s="772"/>
      <c r="FI166" s="772"/>
      <c r="FJ166" s="772"/>
      <c r="FK166" s="772"/>
      <c r="FL166" s="772"/>
      <c r="FM166" s="772"/>
      <c r="FN166" s="772"/>
      <c r="FO166" s="772"/>
      <c r="FP166" s="772"/>
      <c r="FQ166" s="772"/>
      <c r="FR166" s="772"/>
      <c r="FS166" s="772"/>
      <c r="FT166" s="772"/>
      <c r="FU166" s="772"/>
      <c r="FV166" s="772"/>
      <c r="FW166" s="772"/>
      <c r="FX166" s="772"/>
      <c r="FY166" s="772"/>
      <c r="FZ166" s="772"/>
      <c r="GA166" s="772"/>
      <c r="GB166" s="772"/>
      <c r="GC166" s="772"/>
      <c r="GD166" s="772"/>
      <c r="GE166" s="772"/>
      <c r="GF166" s="772"/>
      <c r="GG166" s="772"/>
      <c r="GH166" s="772"/>
      <c r="GI166" s="772"/>
      <c r="GJ166" s="772"/>
      <c r="GK166" s="772"/>
      <c r="GL166" s="772"/>
      <c r="GM166" s="772"/>
      <c r="GN166" s="772"/>
      <c r="GO166" s="772"/>
      <c r="GP166" s="772"/>
      <c r="GQ166" s="772"/>
      <c r="GR166" s="772"/>
      <c r="GS166" s="772"/>
      <c r="GT166" s="772"/>
      <c r="GU166" s="772"/>
      <c r="GV166" s="772"/>
      <c r="GW166" s="772"/>
      <c r="GX166" s="772"/>
      <c r="GY166" s="772"/>
    </row>
    <row r="167" spans="6:207" ht="15" customHeight="1">
      <c r="F167" s="1170"/>
      <c r="G167" s="785"/>
      <c r="H167" s="785"/>
      <c r="I167" s="785"/>
      <c r="J167" s="785"/>
      <c r="K167" s="772"/>
      <c r="L167" s="772"/>
      <c r="M167" s="772"/>
      <c r="N167" s="772"/>
      <c r="O167" s="772"/>
      <c r="P167" s="772"/>
      <c r="Q167" s="772"/>
      <c r="R167" s="772"/>
      <c r="S167" s="772"/>
      <c r="T167" s="772"/>
      <c r="U167" s="772"/>
      <c r="V167" s="772"/>
      <c r="W167" s="772"/>
      <c r="X167" s="772"/>
      <c r="Y167" s="772"/>
      <c r="Z167" s="772"/>
      <c r="AA167" s="772"/>
      <c r="AB167" s="772"/>
      <c r="AC167" s="772"/>
      <c r="AD167" s="772"/>
      <c r="AE167" s="772"/>
      <c r="AF167" s="772"/>
      <c r="AG167" s="772"/>
      <c r="AH167" s="772"/>
      <c r="AI167" s="772"/>
      <c r="AJ167" s="772"/>
      <c r="AK167" s="772"/>
      <c r="AL167" s="772"/>
      <c r="AM167" s="772"/>
      <c r="AN167" s="772"/>
      <c r="AO167" s="772"/>
      <c r="AP167" s="772"/>
      <c r="AQ167" s="772"/>
      <c r="AR167" s="772"/>
      <c r="AS167" s="772"/>
      <c r="AT167" s="772"/>
      <c r="AU167" s="772"/>
      <c r="AV167" s="772"/>
      <c r="AW167" s="772"/>
      <c r="AX167" s="772"/>
      <c r="AY167" s="772"/>
      <c r="AZ167" s="772"/>
      <c r="BA167" s="772"/>
      <c r="BB167" s="772"/>
      <c r="BC167" s="772"/>
      <c r="BD167" s="772"/>
      <c r="BE167" s="772"/>
      <c r="BF167" s="772"/>
      <c r="BG167" s="772"/>
      <c r="BH167" s="772"/>
      <c r="BI167" s="772"/>
      <c r="BJ167" s="772"/>
      <c r="BK167" s="772"/>
      <c r="BL167" s="772"/>
      <c r="BM167" s="772"/>
      <c r="BN167" s="772"/>
      <c r="BO167" s="772"/>
      <c r="BP167" s="772"/>
      <c r="BQ167" s="772"/>
      <c r="BR167" s="772"/>
      <c r="BS167" s="772"/>
      <c r="BT167" s="772"/>
      <c r="BU167" s="772"/>
      <c r="BV167" s="772"/>
      <c r="BW167" s="772"/>
      <c r="BX167" s="772"/>
      <c r="BY167" s="772"/>
      <c r="BZ167" s="772"/>
      <c r="CA167" s="772"/>
      <c r="CB167" s="772"/>
      <c r="CC167" s="772"/>
      <c r="CD167" s="772"/>
      <c r="CE167" s="772"/>
      <c r="CF167" s="772"/>
      <c r="CG167" s="772"/>
      <c r="CH167" s="772"/>
      <c r="CI167" s="772"/>
      <c r="CJ167" s="772"/>
      <c r="CK167" s="772"/>
      <c r="CL167" s="772"/>
      <c r="CM167" s="772"/>
      <c r="CN167" s="772"/>
      <c r="CO167" s="772"/>
      <c r="CP167" s="772"/>
      <c r="CQ167" s="772"/>
      <c r="CR167" s="772"/>
      <c r="CS167" s="772"/>
      <c r="CT167" s="772"/>
      <c r="CU167" s="772"/>
      <c r="CV167" s="772"/>
      <c r="CW167" s="772"/>
      <c r="CX167" s="772"/>
      <c r="CY167" s="772"/>
      <c r="CZ167" s="772"/>
      <c r="DA167" s="772"/>
      <c r="DB167" s="772"/>
      <c r="DC167" s="772"/>
      <c r="DD167" s="772"/>
      <c r="DE167" s="772"/>
      <c r="DF167" s="772"/>
      <c r="DG167" s="772"/>
      <c r="DH167" s="772"/>
      <c r="DI167" s="772"/>
      <c r="DJ167" s="772"/>
      <c r="DK167" s="772"/>
      <c r="DL167" s="772"/>
      <c r="DM167" s="772"/>
      <c r="DN167" s="772"/>
      <c r="DO167" s="772"/>
      <c r="DP167" s="772"/>
      <c r="DQ167" s="772"/>
      <c r="DR167" s="772"/>
      <c r="DS167" s="772"/>
      <c r="DT167" s="772"/>
      <c r="DU167" s="772"/>
      <c r="DV167" s="772"/>
      <c r="DW167" s="772"/>
      <c r="DX167" s="772"/>
      <c r="DY167" s="772"/>
      <c r="DZ167" s="772"/>
      <c r="EA167" s="772"/>
      <c r="EB167" s="772"/>
      <c r="EC167" s="772"/>
      <c r="ED167" s="772"/>
      <c r="EE167" s="772"/>
      <c r="EF167" s="772"/>
      <c r="EG167" s="772"/>
      <c r="EH167" s="772"/>
      <c r="EI167" s="772"/>
      <c r="EJ167" s="772"/>
      <c r="EK167" s="772"/>
      <c r="EL167" s="772"/>
      <c r="EM167" s="772"/>
      <c r="EN167" s="772"/>
      <c r="EO167" s="772"/>
      <c r="EP167" s="772"/>
      <c r="EQ167" s="772"/>
      <c r="ER167" s="772"/>
      <c r="ES167" s="772"/>
      <c r="ET167" s="772"/>
      <c r="EU167" s="772"/>
      <c r="EV167" s="772"/>
      <c r="EW167" s="772"/>
      <c r="EX167" s="772"/>
      <c r="EY167" s="772"/>
      <c r="EZ167" s="772"/>
      <c r="FA167" s="772"/>
      <c r="FB167" s="772"/>
      <c r="FC167" s="772"/>
      <c r="FD167" s="772"/>
      <c r="FE167" s="772"/>
      <c r="FF167" s="772"/>
      <c r="FG167" s="772"/>
      <c r="FH167" s="772"/>
      <c r="FI167" s="772"/>
      <c r="FJ167" s="772"/>
      <c r="FK167" s="772"/>
      <c r="FL167" s="772"/>
      <c r="FM167" s="772"/>
      <c r="FN167" s="772"/>
      <c r="FO167" s="772"/>
      <c r="FP167" s="772"/>
      <c r="FQ167" s="772"/>
      <c r="FR167" s="772"/>
      <c r="FS167" s="772"/>
      <c r="FT167" s="772"/>
      <c r="FU167" s="772"/>
      <c r="FV167" s="772"/>
      <c r="FW167" s="772"/>
      <c r="FX167" s="772"/>
      <c r="FY167" s="772"/>
      <c r="FZ167" s="772"/>
      <c r="GA167" s="772"/>
      <c r="GB167" s="772"/>
      <c r="GC167" s="772"/>
      <c r="GD167" s="772"/>
      <c r="GE167" s="772"/>
      <c r="GF167" s="772"/>
      <c r="GG167" s="772"/>
      <c r="GH167" s="772"/>
      <c r="GI167" s="772"/>
      <c r="GJ167" s="772"/>
      <c r="GK167" s="772"/>
      <c r="GL167" s="772"/>
      <c r="GM167" s="772"/>
      <c r="GN167" s="772"/>
      <c r="GO167" s="772"/>
      <c r="GP167" s="772"/>
      <c r="GQ167" s="772"/>
      <c r="GR167" s="772"/>
      <c r="GS167" s="772"/>
      <c r="GT167" s="772"/>
      <c r="GU167" s="772"/>
      <c r="GV167" s="772"/>
      <c r="GW167" s="772"/>
      <c r="GX167" s="772"/>
      <c r="GY167" s="772"/>
    </row>
    <row r="168" spans="6:207" ht="15" customHeight="1">
      <c r="F168" s="1170"/>
      <c r="G168" s="785"/>
      <c r="H168" s="785"/>
      <c r="I168" s="785"/>
      <c r="J168" s="785"/>
      <c r="K168" s="772"/>
      <c r="L168" s="772"/>
      <c r="M168" s="772"/>
      <c r="N168" s="772"/>
      <c r="O168" s="772"/>
      <c r="P168" s="772"/>
      <c r="Q168" s="772"/>
      <c r="R168" s="772"/>
      <c r="S168" s="772"/>
      <c r="T168" s="772"/>
      <c r="U168" s="772"/>
      <c r="V168" s="772"/>
      <c r="W168" s="772"/>
      <c r="X168" s="772"/>
      <c r="Y168" s="772"/>
      <c r="Z168" s="772"/>
      <c r="AA168" s="772"/>
      <c r="AB168" s="772"/>
      <c r="AC168" s="772"/>
      <c r="AD168" s="772"/>
      <c r="AE168" s="772"/>
      <c r="AF168" s="772"/>
      <c r="AG168" s="772"/>
      <c r="AH168" s="772"/>
      <c r="AI168" s="772"/>
      <c r="AJ168" s="772"/>
      <c r="AK168" s="772"/>
      <c r="AL168" s="772"/>
      <c r="AM168" s="772"/>
      <c r="AN168" s="772"/>
      <c r="AO168" s="772"/>
      <c r="AP168" s="772"/>
      <c r="AQ168" s="772"/>
      <c r="AR168" s="772"/>
      <c r="AS168" s="772"/>
      <c r="AT168" s="772"/>
      <c r="AU168" s="772"/>
      <c r="AV168" s="772"/>
      <c r="AW168" s="772"/>
      <c r="AX168" s="772"/>
      <c r="AY168" s="772"/>
      <c r="AZ168" s="772"/>
      <c r="BA168" s="772"/>
      <c r="BB168" s="772"/>
      <c r="BC168" s="772"/>
      <c r="BD168" s="772"/>
      <c r="BE168" s="772"/>
      <c r="BF168" s="772"/>
      <c r="BG168" s="772"/>
      <c r="BH168" s="772"/>
      <c r="BI168" s="772"/>
      <c r="BJ168" s="772"/>
      <c r="BK168" s="772"/>
      <c r="BL168" s="772"/>
      <c r="BM168" s="772"/>
      <c r="BN168" s="772"/>
      <c r="BO168" s="772"/>
      <c r="BP168" s="772"/>
      <c r="BQ168" s="772"/>
      <c r="BR168" s="772"/>
      <c r="BS168" s="772"/>
      <c r="BT168" s="772"/>
      <c r="BU168" s="772"/>
      <c r="BV168" s="772"/>
      <c r="BW168" s="772"/>
      <c r="BX168" s="772"/>
      <c r="BY168" s="772"/>
      <c r="BZ168" s="772"/>
      <c r="CA168" s="772"/>
      <c r="CB168" s="772"/>
      <c r="CC168" s="772"/>
      <c r="CD168" s="772"/>
      <c r="CE168" s="772"/>
      <c r="CF168" s="772"/>
      <c r="CG168" s="772"/>
      <c r="CH168" s="772"/>
      <c r="CI168" s="772"/>
      <c r="CJ168" s="772"/>
      <c r="CK168" s="772"/>
      <c r="CL168" s="772"/>
      <c r="CM168" s="772"/>
      <c r="CN168" s="772"/>
      <c r="CO168" s="772"/>
      <c r="CP168" s="772"/>
      <c r="CQ168" s="772"/>
      <c r="CR168" s="772"/>
      <c r="CS168" s="772"/>
      <c r="CT168" s="772"/>
      <c r="CU168" s="772"/>
      <c r="CV168" s="772"/>
      <c r="CW168" s="772"/>
      <c r="CX168" s="772"/>
      <c r="CY168" s="772"/>
      <c r="CZ168" s="772"/>
      <c r="DA168" s="772"/>
      <c r="DB168" s="772"/>
      <c r="DC168" s="772"/>
      <c r="DD168" s="772"/>
      <c r="DE168" s="772"/>
      <c r="DF168" s="772"/>
      <c r="DG168" s="772"/>
      <c r="DH168" s="772"/>
      <c r="DI168" s="772"/>
      <c r="DJ168" s="772"/>
      <c r="DK168" s="772"/>
      <c r="DL168" s="772"/>
      <c r="DM168" s="772"/>
      <c r="DN168" s="772"/>
      <c r="DO168" s="772"/>
      <c r="DP168" s="772"/>
      <c r="DQ168" s="772"/>
      <c r="DR168" s="772"/>
      <c r="DS168" s="772"/>
      <c r="DT168" s="772"/>
      <c r="DU168" s="772"/>
      <c r="DV168" s="772"/>
      <c r="DW168" s="772"/>
      <c r="DX168" s="772"/>
      <c r="DY168" s="772"/>
      <c r="DZ168" s="772"/>
      <c r="EA168" s="772"/>
      <c r="EB168" s="772"/>
      <c r="EC168" s="772"/>
      <c r="ED168" s="772"/>
      <c r="EE168" s="772"/>
      <c r="EF168" s="772"/>
      <c r="EG168" s="772"/>
      <c r="EH168" s="772"/>
      <c r="EI168" s="772"/>
      <c r="EJ168" s="772"/>
      <c r="EK168" s="772"/>
      <c r="EL168" s="772"/>
      <c r="EM168" s="772"/>
      <c r="EN168" s="772"/>
      <c r="EO168" s="772"/>
      <c r="EP168" s="772"/>
      <c r="EQ168" s="772"/>
      <c r="ER168" s="772"/>
      <c r="ES168" s="772"/>
      <c r="ET168" s="772"/>
      <c r="EU168" s="772"/>
      <c r="EV168" s="772"/>
      <c r="EW168" s="772"/>
      <c r="EX168" s="772"/>
      <c r="EY168" s="772"/>
      <c r="EZ168" s="772"/>
      <c r="FA168" s="772"/>
      <c r="FB168" s="772"/>
      <c r="FC168" s="772"/>
      <c r="FD168" s="772"/>
      <c r="FE168" s="772"/>
      <c r="FF168" s="772"/>
      <c r="FG168" s="772"/>
      <c r="FH168" s="772"/>
      <c r="FI168" s="772"/>
      <c r="FJ168" s="772"/>
      <c r="FK168" s="772"/>
      <c r="FL168" s="772"/>
      <c r="FM168" s="772"/>
      <c r="FN168" s="772"/>
      <c r="FO168" s="772"/>
      <c r="FP168" s="772"/>
      <c r="FQ168" s="772"/>
      <c r="FR168" s="772"/>
      <c r="FS168" s="772"/>
      <c r="FT168" s="772"/>
      <c r="FU168" s="772"/>
      <c r="FV168" s="772"/>
      <c r="FW168" s="772"/>
      <c r="FX168" s="772"/>
      <c r="FY168" s="772"/>
      <c r="FZ168" s="772"/>
      <c r="GA168" s="772"/>
      <c r="GB168" s="772"/>
      <c r="GC168" s="772"/>
      <c r="GD168" s="772"/>
      <c r="GE168" s="772"/>
      <c r="GF168" s="772"/>
      <c r="GG168" s="772"/>
      <c r="GH168" s="772"/>
      <c r="GI168" s="772"/>
      <c r="GJ168" s="772"/>
      <c r="GK168" s="772"/>
      <c r="GL168" s="772"/>
      <c r="GM168" s="772"/>
      <c r="GN168" s="772"/>
      <c r="GO168" s="772"/>
      <c r="GP168" s="772"/>
      <c r="GQ168" s="772"/>
      <c r="GR168" s="772"/>
      <c r="GS168" s="772"/>
      <c r="GT168" s="772"/>
      <c r="GU168" s="772"/>
      <c r="GV168" s="772"/>
      <c r="GW168" s="772"/>
      <c r="GX168" s="772"/>
      <c r="GY168" s="772"/>
    </row>
    <row r="169" spans="6:207" ht="15" customHeight="1">
      <c r="F169" s="1170"/>
      <c r="G169" s="785"/>
      <c r="H169" s="785"/>
      <c r="I169" s="785"/>
      <c r="J169" s="785"/>
      <c r="K169" s="772"/>
      <c r="L169" s="772"/>
      <c r="M169" s="772"/>
      <c r="N169" s="772"/>
      <c r="O169" s="772"/>
      <c r="P169" s="772"/>
      <c r="Q169" s="772"/>
      <c r="R169" s="772"/>
      <c r="S169" s="772"/>
      <c r="T169" s="772"/>
      <c r="U169" s="772"/>
      <c r="V169" s="772"/>
      <c r="W169" s="772"/>
      <c r="X169" s="772"/>
      <c r="Y169" s="772"/>
      <c r="Z169" s="772"/>
      <c r="AA169" s="772"/>
      <c r="AB169" s="772"/>
      <c r="AC169" s="772"/>
      <c r="AD169" s="772"/>
      <c r="AE169" s="772"/>
      <c r="AF169" s="772"/>
      <c r="AG169" s="772"/>
      <c r="AH169" s="772"/>
      <c r="AI169" s="772"/>
      <c r="AJ169" s="772"/>
      <c r="AK169" s="772"/>
      <c r="AL169" s="772"/>
      <c r="AM169" s="772"/>
      <c r="AN169" s="772"/>
      <c r="AO169" s="772"/>
      <c r="AP169" s="772"/>
      <c r="AQ169" s="772"/>
      <c r="AR169" s="772"/>
      <c r="AS169" s="772"/>
      <c r="AT169" s="772"/>
      <c r="AU169" s="772"/>
      <c r="AV169" s="772"/>
      <c r="AW169" s="772"/>
      <c r="AX169" s="772"/>
      <c r="AY169" s="772"/>
      <c r="AZ169" s="772"/>
      <c r="BA169" s="772"/>
      <c r="BB169" s="772"/>
      <c r="BC169" s="772"/>
      <c r="BD169" s="772"/>
      <c r="BE169" s="772"/>
      <c r="BF169" s="772"/>
      <c r="BG169" s="772"/>
      <c r="BH169" s="772"/>
      <c r="BI169" s="772"/>
      <c r="BJ169" s="772"/>
      <c r="BK169" s="772"/>
      <c r="BL169" s="772"/>
      <c r="BM169" s="772"/>
      <c r="BN169" s="772"/>
      <c r="BO169" s="772"/>
      <c r="BP169" s="772"/>
      <c r="BQ169" s="772"/>
      <c r="BR169" s="772"/>
      <c r="BS169" s="772"/>
      <c r="BT169" s="772"/>
      <c r="BU169" s="772"/>
      <c r="BV169" s="772"/>
      <c r="BW169" s="772"/>
      <c r="BX169" s="772"/>
      <c r="BY169" s="772"/>
      <c r="BZ169" s="772"/>
      <c r="CA169" s="772"/>
      <c r="CB169" s="772"/>
      <c r="CC169" s="772"/>
      <c r="CD169" s="772"/>
      <c r="CE169" s="772"/>
      <c r="CF169" s="772"/>
      <c r="CG169" s="772"/>
      <c r="CH169" s="772"/>
      <c r="CI169" s="772"/>
      <c r="CJ169" s="772"/>
      <c r="CK169" s="772"/>
      <c r="CL169" s="772"/>
      <c r="CM169" s="772"/>
      <c r="CN169" s="772"/>
      <c r="CO169" s="772"/>
      <c r="CP169" s="772"/>
      <c r="CQ169" s="772"/>
      <c r="CR169" s="772"/>
      <c r="CS169" s="772"/>
      <c r="CT169" s="772"/>
      <c r="CU169" s="772"/>
      <c r="CV169" s="772"/>
      <c r="CW169" s="772"/>
      <c r="CX169" s="772"/>
      <c r="CY169" s="772"/>
      <c r="CZ169" s="772"/>
      <c r="DA169" s="772"/>
      <c r="DB169" s="772"/>
      <c r="DC169" s="772"/>
      <c r="DD169" s="772"/>
      <c r="DE169" s="772"/>
      <c r="DF169" s="772"/>
      <c r="DG169" s="772"/>
      <c r="DH169" s="772"/>
      <c r="DI169" s="772"/>
      <c r="DJ169" s="772"/>
      <c r="DK169" s="772"/>
      <c r="DL169" s="772"/>
      <c r="DM169" s="772"/>
      <c r="DN169" s="772"/>
      <c r="DO169" s="772"/>
      <c r="DP169" s="772"/>
      <c r="DQ169" s="772"/>
      <c r="DR169" s="772"/>
      <c r="DS169" s="772"/>
      <c r="DT169" s="772"/>
      <c r="DU169" s="772"/>
      <c r="DV169" s="772"/>
      <c r="DW169" s="772"/>
      <c r="DX169" s="772"/>
      <c r="DY169" s="772"/>
      <c r="DZ169" s="772"/>
      <c r="EA169" s="772"/>
      <c r="EB169" s="772"/>
      <c r="EC169" s="772"/>
      <c r="ED169" s="772"/>
      <c r="EE169" s="772"/>
      <c r="EF169" s="772"/>
      <c r="EG169" s="772"/>
      <c r="EH169" s="772"/>
      <c r="EI169" s="772"/>
      <c r="EJ169" s="772"/>
      <c r="EK169" s="772"/>
      <c r="EL169" s="772"/>
      <c r="EM169" s="772"/>
      <c r="EN169" s="772"/>
      <c r="EO169" s="772"/>
      <c r="EP169" s="772"/>
      <c r="EQ169" s="772"/>
      <c r="ER169" s="772"/>
      <c r="ES169" s="772"/>
      <c r="ET169" s="772"/>
      <c r="EU169" s="772"/>
      <c r="EV169" s="772"/>
      <c r="EW169" s="772"/>
      <c r="EX169" s="772"/>
      <c r="EY169" s="772"/>
      <c r="EZ169" s="772"/>
      <c r="FA169" s="772"/>
      <c r="FB169" s="772"/>
      <c r="FC169" s="772"/>
      <c r="FD169" s="772"/>
      <c r="FE169" s="772"/>
      <c r="FF169" s="772"/>
      <c r="FG169" s="772"/>
      <c r="FH169" s="772"/>
      <c r="FI169" s="772"/>
      <c r="FJ169" s="772"/>
      <c r="FK169" s="772"/>
      <c r="FL169" s="772"/>
      <c r="FM169" s="772"/>
      <c r="FN169" s="772"/>
      <c r="FO169" s="772"/>
      <c r="FP169" s="772"/>
      <c r="FQ169" s="772"/>
      <c r="FR169" s="772"/>
      <c r="FS169" s="772"/>
      <c r="FT169" s="772"/>
      <c r="FU169" s="772"/>
      <c r="FV169" s="772"/>
      <c r="FW169" s="772"/>
      <c r="FX169" s="772"/>
      <c r="FY169" s="772"/>
      <c r="FZ169" s="772"/>
      <c r="GA169" s="772"/>
      <c r="GB169" s="772"/>
      <c r="GC169" s="772"/>
      <c r="GD169" s="772"/>
      <c r="GE169" s="772"/>
      <c r="GF169" s="772"/>
      <c r="GG169" s="772"/>
      <c r="GH169" s="772"/>
      <c r="GI169" s="772"/>
      <c r="GJ169" s="772"/>
      <c r="GK169" s="772"/>
      <c r="GL169" s="772"/>
      <c r="GM169" s="772"/>
      <c r="GN169" s="772"/>
      <c r="GO169" s="772"/>
      <c r="GP169" s="772"/>
      <c r="GQ169" s="772"/>
      <c r="GR169" s="772"/>
      <c r="GS169" s="772"/>
      <c r="GT169" s="772"/>
      <c r="GU169" s="772"/>
      <c r="GV169" s="772"/>
      <c r="GW169" s="772"/>
      <c r="GX169" s="772"/>
      <c r="GY169" s="772"/>
    </row>
    <row r="170" spans="6:207" ht="15" customHeight="1">
      <c r="F170" s="1170"/>
      <c r="G170" s="785"/>
      <c r="H170" s="785"/>
      <c r="I170" s="785"/>
      <c r="J170" s="785"/>
      <c r="K170" s="772"/>
      <c r="L170" s="772"/>
      <c r="M170" s="772"/>
      <c r="N170" s="772"/>
      <c r="O170" s="772"/>
      <c r="P170" s="772"/>
      <c r="Q170" s="772"/>
      <c r="R170" s="772"/>
      <c r="S170" s="772"/>
      <c r="T170" s="772"/>
      <c r="U170" s="772"/>
      <c r="V170" s="772"/>
      <c r="W170" s="772"/>
      <c r="X170" s="772"/>
      <c r="Y170" s="772"/>
      <c r="Z170" s="772"/>
      <c r="AA170" s="772"/>
      <c r="AB170" s="772"/>
      <c r="AC170" s="772"/>
      <c r="AD170" s="772"/>
      <c r="AE170" s="772"/>
      <c r="AF170" s="772"/>
      <c r="AG170" s="772"/>
      <c r="AH170" s="772"/>
      <c r="AI170" s="772"/>
      <c r="AJ170" s="772"/>
      <c r="AK170" s="772"/>
      <c r="AL170" s="772"/>
      <c r="AM170" s="772"/>
      <c r="AN170" s="772"/>
      <c r="AO170" s="772"/>
      <c r="AP170" s="772"/>
      <c r="AQ170" s="772"/>
      <c r="AR170" s="772"/>
      <c r="AS170" s="772"/>
      <c r="AT170" s="772"/>
      <c r="AU170" s="772"/>
      <c r="AV170" s="772"/>
      <c r="AW170" s="772"/>
      <c r="AX170" s="772"/>
      <c r="AY170" s="772"/>
      <c r="AZ170" s="772"/>
      <c r="BA170" s="772"/>
      <c r="BB170" s="772"/>
      <c r="BC170" s="772"/>
      <c r="BD170" s="772"/>
      <c r="BE170" s="772"/>
      <c r="BF170" s="772"/>
      <c r="BG170" s="772"/>
      <c r="BH170" s="772"/>
      <c r="BI170" s="772"/>
      <c r="BJ170" s="772"/>
      <c r="BK170" s="772"/>
      <c r="BL170" s="772"/>
      <c r="BM170" s="772"/>
      <c r="BN170" s="772"/>
      <c r="BO170" s="772"/>
      <c r="BP170" s="772"/>
      <c r="BQ170" s="772"/>
      <c r="BR170" s="772"/>
      <c r="BS170" s="772"/>
      <c r="BT170" s="772"/>
      <c r="BU170" s="772"/>
      <c r="BV170" s="772"/>
      <c r="BW170" s="772"/>
      <c r="BX170" s="772"/>
      <c r="BY170" s="772"/>
      <c r="BZ170" s="772"/>
      <c r="CA170" s="772"/>
      <c r="CB170" s="772"/>
      <c r="CC170" s="772"/>
      <c r="CD170" s="772"/>
      <c r="CE170" s="772"/>
      <c r="CF170" s="772"/>
      <c r="CG170" s="772"/>
      <c r="CH170" s="772"/>
      <c r="CI170" s="772"/>
      <c r="CJ170" s="772"/>
      <c r="CK170" s="772"/>
      <c r="CL170" s="772"/>
      <c r="CM170" s="772"/>
      <c r="CN170" s="772"/>
      <c r="CO170" s="772"/>
      <c r="CP170" s="772"/>
      <c r="CQ170" s="772"/>
      <c r="CR170" s="772"/>
      <c r="CS170" s="772"/>
      <c r="CT170" s="772"/>
      <c r="CU170" s="772"/>
      <c r="CV170" s="772"/>
      <c r="CW170" s="772"/>
      <c r="CX170" s="772"/>
      <c r="CY170" s="772"/>
      <c r="CZ170" s="772"/>
      <c r="DA170" s="772"/>
      <c r="DB170" s="772"/>
      <c r="DC170" s="772"/>
      <c r="DD170" s="772"/>
      <c r="DE170" s="772"/>
      <c r="DF170" s="772"/>
      <c r="DG170" s="772"/>
      <c r="DH170" s="772"/>
      <c r="DI170" s="772"/>
      <c r="DJ170" s="772"/>
      <c r="DK170" s="772"/>
      <c r="DL170" s="772"/>
      <c r="DM170" s="772"/>
      <c r="DN170" s="772"/>
      <c r="DO170" s="772"/>
      <c r="DP170" s="772"/>
      <c r="DQ170" s="772"/>
      <c r="DR170" s="772"/>
      <c r="DS170" s="772"/>
      <c r="DT170" s="772"/>
      <c r="DU170" s="772"/>
      <c r="DV170" s="772"/>
      <c r="DW170" s="772"/>
      <c r="DX170" s="772"/>
      <c r="DY170" s="772"/>
      <c r="DZ170" s="772"/>
      <c r="EA170" s="772"/>
      <c r="EB170" s="772"/>
      <c r="EC170" s="772"/>
      <c r="ED170" s="772"/>
      <c r="EE170" s="772"/>
      <c r="EF170" s="772"/>
      <c r="EG170" s="772"/>
      <c r="EH170" s="772"/>
      <c r="EI170" s="772"/>
      <c r="EJ170" s="772"/>
      <c r="EK170" s="772"/>
      <c r="EL170" s="772"/>
      <c r="EM170" s="772"/>
      <c r="EN170" s="772"/>
      <c r="EO170" s="772"/>
      <c r="EP170" s="772"/>
      <c r="EQ170" s="772"/>
      <c r="ER170" s="772"/>
      <c r="ES170" s="772"/>
      <c r="ET170" s="772"/>
      <c r="EU170" s="772"/>
      <c r="EV170" s="772"/>
      <c r="EW170" s="772"/>
      <c r="EX170" s="772"/>
      <c r="EY170" s="772"/>
      <c r="EZ170" s="772"/>
      <c r="FA170" s="772"/>
      <c r="FB170" s="772"/>
      <c r="FC170" s="772"/>
      <c r="FD170" s="772"/>
      <c r="FE170" s="772"/>
      <c r="FF170" s="772"/>
      <c r="FG170" s="772"/>
      <c r="FH170" s="772"/>
      <c r="FI170" s="772"/>
      <c r="FJ170" s="772"/>
      <c r="FK170" s="772"/>
      <c r="FL170" s="772"/>
      <c r="FM170" s="772"/>
      <c r="FN170" s="772"/>
      <c r="FO170" s="772"/>
      <c r="FP170" s="772"/>
      <c r="FQ170" s="772"/>
      <c r="FR170" s="772"/>
      <c r="FS170" s="772"/>
      <c r="FT170" s="772"/>
      <c r="FU170" s="772"/>
      <c r="FV170" s="772"/>
      <c r="FW170" s="772"/>
      <c r="FX170" s="772"/>
      <c r="FY170" s="772"/>
      <c r="FZ170" s="772"/>
      <c r="GA170" s="772"/>
      <c r="GB170" s="772"/>
      <c r="GC170" s="772"/>
      <c r="GD170" s="772"/>
      <c r="GE170" s="772"/>
      <c r="GF170" s="772"/>
      <c r="GG170" s="772"/>
      <c r="GH170" s="772"/>
      <c r="GI170" s="772"/>
      <c r="GJ170" s="772"/>
      <c r="GK170" s="772"/>
      <c r="GL170" s="772"/>
      <c r="GM170" s="772"/>
      <c r="GN170" s="772"/>
      <c r="GO170" s="772"/>
      <c r="GP170" s="772"/>
      <c r="GQ170" s="772"/>
      <c r="GR170" s="772"/>
      <c r="GS170" s="772"/>
      <c r="GT170" s="772"/>
      <c r="GU170" s="772"/>
      <c r="GV170" s="772"/>
      <c r="GW170" s="772"/>
      <c r="GX170" s="772"/>
      <c r="GY170" s="772"/>
    </row>
    <row r="171" spans="6:207" ht="15" customHeight="1">
      <c r="F171" s="1170"/>
      <c r="G171" s="785"/>
      <c r="H171" s="785"/>
      <c r="I171" s="785"/>
      <c r="J171" s="785"/>
      <c r="K171" s="772"/>
      <c r="L171" s="772"/>
      <c r="M171" s="772"/>
      <c r="N171" s="772"/>
      <c r="O171" s="772"/>
      <c r="P171" s="772"/>
      <c r="Q171" s="772"/>
      <c r="R171" s="772"/>
      <c r="S171" s="772"/>
      <c r="T171" s="772"/>
      <c r="U171" s="772"/>
      <c r="V171" s="772"/>
      <c r="W171" s="772"/>
      <c r="X171" s="772"/>
      <c r="Y171" s="772"/>
      <c r="Z171" s="772"/>
      <c r="AA171" s="772"/>
      <c r="AB171" s="772"/>
      <c r="AC171" s="772"/>
      <c r="AD171" s="772"/>
      <c r="AE171" s="772"/>
      <c r="AF171" s="772"/>
      <c r="AG171" s="772"/>
      <c r="AH171" s="772"/>
      <c r="AI171" s="772"/>
      <c r="AJ171" s="772"/>
      <c r="AK171" s="772"/>
      <c r="AL171" s="772"/>
      <c r="AM171" s="772"/>
      <c r="AN171" s="772"/>
      <c r="AO171" s="772"/>
      <c r="AP171" s="772"/>
      <c r="AQ171" s="772"/>
      <c r="AR171" s="772"/>
      <c r="AS171" s="772"/>
      <c r="AT171" s="772"/>
      <c r="AU171" s="772"/>
      <c r="AV171" s="772"/>
      <c r="AW171" s="772"/>
      <c r="AX171" s="772"/>
      <c r="AY171" s="772"/>
      <c r="AZ171" s="772"/>
      <c r="BA171" s="772"/>
      <c r="BB171" s="772"/>
      <c r="BC171" s="772"/>
      <c r="BD171" s="772"/>
      <c r="BE171" s="772"/>
      <c r="BF171" s="772"/>
      <c r="BG171" s="772"/>
      <c r="BH171" s="772"/>
      <c r="BI171" s="772"/>
      <c r="BJ171" s="772"/>
      <c r="BK171" s="772"/>
      <c r="BL171" s="772"/>
      <c r="BM171" s="772"/>
      <c r="BN171" s="772"/>
      <c r="BO171" s="772"/>
      <c r="BP171" s="772"/>
      <c r="BQ171" s="772"/>
      <c r="BR171" s="772"/>
      <c r="BS171" s="772"/>
      <c r="BT171" s="772"/>
      <c r="BU171" s="772"/>
      <c r="BV171" s="772"/>
      <c r="BW171" s="772"/>
      <c r="BX171" s="772"/>
      <c r="BY171" s="772"/>
      <c r="BZ171" s="772"/>
      <c r="CA171" s="772"/>
      <c r="CB171" s="772"/>
      <c r="CC171" s="772"/>
      <c r="CD171" s="772"/>
      <c r="CE171" s="772"/>
      <c r="CF171" s="772"/>
      <c r="CG171" s="772"/>
      <c r="CH171" s="772"/>
      <c r="CI171" s="772"/>
      <c r="CJ171" s="772"/>
      <c r="CK171" s="772"/>
      <c r="CL171" s="772"/>
      <c r="CM171" s="772"/>
      <c r="CN171" s="772"/>
      <c r="CO171" s="772"/>
      <c r="CP171" s="772"/>
      <c r="CQ171" s="772"/>
      <c r="CR171" s="772"/>
      <c r="CS171" s="772"/>
      <c r="CT171" s="772"/>
      <c r="CU171" s="772"/>
      <c r="CV171" s="772"/>
      <c r="CW171" s="772"/>
      <c r="CX171" s="772"/>
      <c r="CY171" s="772"/>
      <c r="CZ171" s="772"/>
      <c r="DA171" s="772"/>
      <c r="DB171" s="772"/>
      <c r="DC171" s="772"/>
      <c r="DD171" s="772"/>
      <c r="DE171" s="772"/>
      <c r="DF171" s="772"/>
      <c r="DG171" s="772"/>
      <c r="DH171" s="772"/>
      <c r="DI171" s="772"/>
      <c r="DJ171" s="772"/>
      <c r="DK171" s="772"/>
      <c r="DL171" s="772"/>
      <c r="DM171" s="772"/>
      <c r="DN171" s="772"/>
      <c r="DO171" s="772"/>
      <c r="DP171" s="772"/>
      <c r="DQ171" s="772"/>
      <c r="DR171" s="772"/>
      <c r="DS171" s="772"/>
      <c r="DT171" s="772"/>
      <c r="DU171" s="772"/>
      <c r="DV171" s="772"/>
      <c r="DW171" s="772"/>
      <c r="DX171" s="772"/>
      <c r="DY171" s="772"/>
      <c r="DZ171" s="772"/>
      <c r="EA171" s="772"/>
      <c r="EB171" s="772"/>
      <c r="EC171" s="772"/>
      <c r="ED171" s="772"/>
      <c r="EE171" s="772"/>
      <c r="EF171" s="772"/>
      <c r="EG171" s="772"/>
      <c r="EH171" s="772"/>
      <c r="EI171" s="772"/>
      <c r="EJ171" s="772"/>
      <c r="EK171" s="772"/>
      <c r="EL171" s="772"/>
      <c r="EM171" s="772"/>
      <c r="EN171" s="772"/>
      <c r="EO171" s="772"/>
      <c r="EP171" s="772"/>
      <c r="EQ171" s="772"/>
      <c r="ER171" s="772"/>
      <c r="ES171" s="772"/>
      <c r="ET171" s="772"/>
      <c r="EU171" s="772"/>
      <c r="EV171" s="772"/>
      <c r="EW171" s="772"/>
      <c r="EX171" s="772"/>
      <c r="EY171" s="772"/>
      <c r="EZ171" s="772"/>
      <c r="FA171" s="772"/>
      <c r="FB171" s="772"/>
      <c r="FC171" s="772"/>
      <c r="FD171" s="772"/>
      <c r="FE171" s="772"/>
      <c r="FF171" s="772"/>
      <c r="FG171" s="772"/>
      <c r="FH171" s="772"/>
      <c r="FI171" s="772"/>
      <c r="FJ171" s="772"/>
      <c r="FK171" s="772"/>
      <c r="FL171" s="772"/>
      <c r="FM171" s="772"/>
      <c r="FN171" s="772"/>
      <c r="FO171" s="772"/>
      <c r="FP171" s="772"/>
      <c r="FQ171" s="772"/>
      <c r="FR171" s="772"/>
      <c r="FS171" s="772"/>
      <c r="FT171" s="772"/>
      <c r="FU171" s="772"/>
      <c r="FV171" s="772"/>
      <c r="FW171" s="772"/>
      <c r="FX171" s="772"/>
      <c r="FY171" s="772"/>
      <c r="FZ171" s="772"/>
      <c r="GA171" s="772"/>
      <c r="GB171" s="772"/>
      <c r="GC171" s="772"/>
      <c r="GD171" s="772"/>
      <c r="GE171" s="772"/>
      <c r="GF171" s="772"/>
      <c r="GG171" s="772"/>
      <c r="GH171" s="772"/>
      <c r="GI171" s="772"/>
      <c r="GJ171" s="772"/>
      <c r="GK171" s="772"/>
      <c r="GL171" s="772"/>
      <c r="GM171" s="772"/>
      <c r="GN171" s="772"/>
      <c r="GO171" s="772"/>
      <c r="GP171" s="772"/>
      <c r="GQ171" s="772"/>
      <c r="GR171" s="772"/>
      <c r="GS171" s="772"/>
      <c r="GT171" s="772"/>
      <c r="GU171" s="772"/>
      <c r="GV171" s="772"/>
      <c r="GW171" s="772"/>
      <c r="GX171" s="772"/>
      <c r="GY171" s="772"/>
    </row>
    <row r="172" spans="6:207" ht="15" customHeight="1">
      <c r="F172" s="1170"/>
      <c r="G172" s="785"/>
      <c r="H172" s="785"/>
      <c r="I172" s="785"/>
      <c r="J172" s="785"/>
      <c r="K172" s="772"/>
      <c r="L172" s="772"/>
      <c r="M172" s="772"/>
      <c r="N172" s="772"/>
      <c r="O172" s="772"/>
      <c r="P172" s="772"/>
      <c r="Q172" s="772"/>
      <c r="R172" s="772"/>
      <c r="S172" s="772"/>
      <c r="T172" s="772"/>
      <c r="U172" s="772"/>
      <c r="V172" s="772"/>
      <c r="W172" s="772"/>
      <c r="X172" s="772"/>
      <c r="Y172" s="772"/>
      <c r="Z172" s="772"/>
      <c r="AA172" s="772"/>
      <c r="AB172" s="772"/>
      <c r="AC172" s="772"/>
      <c r="AD172" s="772"/>
      <c r="AE172" s="772"/>
      <c r="AF172" s="772"/>
      <c r="AG172" s="772"/>
      <c r="AH172" s="772"/>
      <c r="AI172" s="772"/>
      <c r="AJ172" s="772"/>
      <c r="AK172" s="772"/>
      <c r="AL172" s="772"/>
      <c r="AM172" s="772"/>
      <c r="AN172" s="772"/>
      <c r="AO172" s="772"/>
      <c r="AP172" s="772"/>
      <c r="AQ172" s="772"/>
      <c r="AR172" s="772"/>
      <c r="AS172" s="772"/>
      <c r="AT172" s="772"/>
      <c r="AU172" s="772"/>
      <c r="AV172" s="772"/>
      <c r="AW172" s="772"/>
      <c r="AX172" s="772"/>
      <c r="AY172" s="772"/>
      <c r="AZ172" s="772"/>
      <c r="BA172" s="772"/>
      <c r="BB172" s="772"/>
      <c r="BC172" s="772"/>
      <c r="BD172" s="772"/>
      <c r="BE172" s="772"/>
      <c r="BF172" s="772"/>
      <c r="BG172" s="772"/>
      <c r="BH172" s="772"/>
      <c r="BI172" s="772"/>
      <c r="BJ172" s="772"/>
      <c r="BK172" s="772"/>
      <c r="BL172" s="772"/>
      <c r="BM172" s="772"/>
      <c r="BN172" s="772"/>
      <c r="BO172" s="772"/>
      <c r="BP172" s="772"/>
      <c r="BQ172" s="772"/>
      <c r="BR172" s="772"/>
      <c r="BS172" s="772"/>
      <c r="BT172" s="772"/>
      <c r="BU172" s="772"/>
      <c r="BV172" s="772"/>
      <c r="BW172" s="772"/>
      <c r="BX172" s="772"/>
      <c r="BY172" s="772"/>
      <c r="BZ172" s="772"/>
      <c r="CA172" s="772"/>
      <c r="CB172" s="772"/>
      <c r="CC172" s="772"/>
      <c r="CD172" s="772"/>
      <c r="CE172" s="772"/>
      <c r="CF172" s="772"/>
      <c r="CG172" s="772"/>
      <c r="CH172" s="772"/>
      <c r="CI172" s="772"/>
      <c r="CJ172" s="772"/>
      <c r="CK172" s="772"/>
      <c r="CL172" s="772"/>
      <c r="CM172" s="772"/>
      <c r="CN172" s="772"/>
      <c r="CO172" s="772"/>
      <c r="CP172" s="772"/>
      <c r="CQ172" s="772"/>
      <c r="CR172" s="772"/>
      <c r="CS172" s="772"/>
      <c r="CT172" s="772"/>
      <c r="CU172" s="772"/>
      <c r="CV172" s="772"/>
      <c r="CW172" s="772"/>
      <c r="CX172" s="772"/>
      <c r="CY172" s="772"/>
      <c r="CZ172" s="772"/>
      <c r="DA172" s="772"/>
      <c r="DB172" s="772"/>
      <c r="DC172" s="772"/>
      <c r="DD172" s="772"/>
      <c r="DE172" s="772"/>
      <c r="DF172" s="772"/>
      <c r="DG172" s="772"/>
      <c r="DH172" s="772"/>
      <c r="DI172" s="772"/>
      <c r="DJ172" s="772"/>
      <c r="DK172" s="772"/>
      <c r="DL172" s="772"/>
      <c r="DM172" s="772"/>
      <c r="DN172" s="772"/>
      <c r="DO172" s="772"/>
      <c r="DP172" s="772"/>
      <c r="DQ172" s="772"/>
      <c r="DR172" s="772"/>
      <c r="DS172" s="772"/>
      <c r="DT172" s="772"/>
      <c r="DU172" s="772"/>
      <c r="DV172" s="772"/>
      <c r="DW172" s="772"/>
      <c r="DX172" s="772"/>
      <c r="DY172" s="772"/>
      <c r="DZ172" s="772"/>
      <c r="EA172" s="772"/>
      <c r="EB172" s="772"/>
      <c r="EC172" s="772"/>
      <c r="ED172" s="772"/>
      <c r="EE172" s="772"/>
      <c r="EF172" s="772"/>
      <c r="EG172" s="772"/>
      <c r="EH172" s="772"/>
      <c r="EI172" s="772"/>
      <c r="EJ172" s="772"/>
      <c r="EK172" s="772"/>
      <c r="EL172" s="772"/>
      <c r="EM172" s="772"/>
      <c r="EN172" s="772"/>
      <c r="EO172" s="772"/>
      <c r="EP172" s="772"/>
      <c r="EQ172" s="772"/>
      <c r="ER172" s="772"/>
      <c r="ES172" s="772"/>
      <c r="ET172" s="772"/>
      <c r="EU172" s="772"/>
      <c r="EV172" s="772"/>
      <c r="EW172" s="772"/>
      <c r="EX172" s="772"/>
      <c r="EY172" s="772"/>
      <c r="EZ172" s="772"/>
      <c r="FA172" s="772"/>
      <c r="FB172" s="772"/>
      <c r="FC172" s="772"/>
      <c r="FD172" s="772"/>
      <c r="FE172" s="772"/>
      <c r="FF172" s="772"/>
      <c r="FG172" s="772"/>
      <c r="FH172" s="772"/>
      <c r="FI172" s="772"/>
      <c r="FJ172" s="772"/>
      <c r="FK172" s="772"/>
      <c r="FL172" s="772"/>
      <c r="FM172" s="772"/>
      <c r="FN172" s="772"/>
      <c r="FO172" s="772"/>
      <c r="FP172" s="772"/>
      <c r="FQ172" s="772"/>
      <c r="FR172" s="772"/>
      <c r="FS172" s="772"/>
      <c r="FT172" s="772"/>
      <c r="FU172" s="772"/>
      <c r="FV172" s="772"/>
      <c r="FW172" s="772"/>
      <c r="FX172" s="772"/>
      <c r="FY172" s="772"/>
      <c r="FZ172" s="772"/>
      <c r="GA172" s="772"/>
      <c r="GB172" s="772"/>
      <c r="GC172" s="772"/>
      <c r="GD172" s="772"/>
      <c r="GE172" s="772"/>
      <c r="GF172" s="772"/>
      <c r="GG172" s="772"/>
      <c r="GH172" s="772"/>
      <c r="GI172" s="772"/>
      <c r="GJ172" s="772"/>
      <c r="GK172" s="772"/>
      <c r="GL172" s="772"/>
      <c r="GM172" s="772"/>
      <c r="GN172" s="772"/>
      <c r="GO172" s="772"/>
      <c r="GP172" s="772"/>
      <c r="GQ172" s="772"/>
      <c r="GR172" s="772"/>
      <c r="GS172" s="772"/>
      <c r="GT172" s="772"/>
      <c r="GU172" s="772"/>
      <c r="GV172" s="772"/>
      <c r="GW172" s="772"/>
      <c r="GX172" s="772"/>
      <c r="GY172" s="772"/>
    </row>
    <row r="173" spans="6:207" ht="15" customHeight="1">
      <c r="F173" s="1170"/>
      <c r="G173" s="785"/>
      <c r="H173" s="785"/>
      <c r="I173" s="785"/>
      <c r="J173" s="785"/>
      <c r="K173" s="772"/>
      <c r="L173" s="772"/>
      <c r="M173" s="772"/>
      <c r="N173" s="772"/>
      <c r="O173" s="772"/>
      <c r="P173" s="772"/>
      <c r="Q173" s="772"/>
      <c r="R173" s="772"/>
      <c r="S173" s="772"/>
      <c r="T173" s="772"/>
      <c r="U173" s="772"/>
      <c r="V173" s="772"/>
      <c r="W173" s="772"/>
      <c r="X173" s="772"/>
      <c r="Y173" s="772"/>
      <c r="Z173" s="772"/>
      <c r="AA173" s="772"/>
      <c r="AB173" s="772"/>
      <c r="AC173" s="772"/>
      <c r="AD173" s="772"/>
      <c r="AE173" s="772"/>
      <c r="AF173" s="772"/>
      <c r="AG173" s="772"/>
      <c r="AH173" s="772"/>
      <c r="AI173" s="772"/>
      <c r="AJ173" s="772"/>
      <c r="AK173" s="772"/>
      <c r="AL173" s="772"/>
      <c r="AM173" s="772"/>
      <c r="AN173" s="772"/>
      <c r="AO173" s="772"/>
      <c r="AP173" s="772"/>
      <c r="AQ173" s="772"/>
      <c r="AR173" s="772"/>
      <c r="AS173" s="772"/>
      <c r="AT173" s="772"/>
      <c r="AU173" s="772"/>
      <c r="AV173" s="772"/>
      <c r="AW173" s="772"/>
      <c r="AX173" s="772"/>
      <c r="AY173" s="772"/>
      <c r="AZ173" s="772"/>
      <c r="BA173" s="772"/>
      <c r="BB173" s="772"/>
      <c r="BC173" s="772"/>
      <c r="BD173" s="772"/>
      <c r="BE173" s="772"/>
      <c r="BF173" s="772"/>
      <c r="BG173" s="772"/>
      <c r="BH173" s="772"/>
      <c r="BI173" s="772"/>
      <c r="BJ173" s="772"/>
      <c r="BK173" s="772"/>
      <c r="BL173" s="772"/>
      <c r="BM173" s="772"/>
      <c r="BN173" s="772"/>
      <c r="BO173" s="772"/>
      <c r="BP173" s="772"/>
      <c r="BQ173" s="772"/>
      <c r="BR173" s="772"/>
      <c r="BS173" s="772"/>
      <c r="BT173" s="772"/>
      <c r="BU173" s="772"/>
      <c r="BV173" s="772"/>
      <c r="BW173" s="772"/>
      <c r="BX173" s="772"/>
      <c r="BY173" s="772"/>
      <c r="BZ173" s="772"/>
      <c r="CA173" s="772"/>
      <c r="CB173" s="772"/>
      <c r="CC173" s="772"/>
      <c r="CD173" s="772"/>
      <c r="CE173" s="772"/>
      <c r="CF173" s="772"/>
      <c r="CG173" s="772"/>
      <c r="CH173" s="772"/>
      <c r="CI173" s="772"/>
      <c r="CJ173" s="772"/>
      <c r="CK173" s="772"/>
      <c r="CL173" s="772"/>
      <c r="CM173" s="772"/>
      <c r="CN173" s="772"/>
      <c r="CO173" s="772"/>
      <c r="CP173" s="772"/>
      <c r="CQ173" s="772"/>
      <c r="CR173" s="772"/>
      <c r="CS173" s="772"/>
      <c r="CT173" s="772"/>
      <c r="CU173" s="772"/>
      <c r="CV173" s="772"/>
      <c r="CW173" s="772"/>
      <c r="CX173" s="772"/>
      <c r="CY173" s="772"/>
      <c r="CZ173" s="772"/>
      <c r="DA173" s="772"/>
      <c r="DB173" s="772"/>
      <c r="DC173" s="772"/>
      <c r="DD173" s="772"/>
      <c r="DE173" s="772"/>
      <c r="DF173" s="772"/>
      <c r="DG173" s="772"/>
      <c r="DH173" s="772"/>
      <c r="DI173" s="772"/>
      <c r="DJ173" s="772"/>
      <c r="DK173" s="772"/>
      <c r="DL173" s="772"/>
      <c r="DM173" s="772"/>
      <c r="DN173" s="772"/>
      <c r="DO173" s="772"/>
      <c r="DP173" s="772"/>
      <c r="DQ173" s="772"/>
      <c r="DR173" s="772"/>
      <c r="DS173" s="772"/>
      <c r="DT173" s="772"/>
      <c r="DU173" s="772"/>
      <c r="DV173" s="772"/>
      <c r="DW173" s="772"/>
      <c r="DX173" s="772"/>
      <c r="DY173" s="772"/>
      <c r="DZ173" s="772"/>
      <c r="EA173" s="772"/>
      <c r="EB173" s="772"/>
      <c r="EC173" s="772"/>
      <c r="ED173" s="772"/>
      <c r="EE173" s="772"/>
      <c r="EF173" s="772"/>
      <c r="EG173" s="772"/>
      <c r="EH173" s="772"/>
      <c r="EI173" s="772"/>
      <c r="EJ173" s="772"/>
      <c r="EK173" s="772"/>
      <c r="EL173" s="772"/>
      <c r="EM173" s="772"/>
      <c r="EN173" s="772"/>
      <c r="EO173" s="772"/>
      <c r="EP173" s="772"/>
      <c r="EQ173" s="772"/>
      <c r="ER173" s="772"/>
      <c r="ES173" s="772"/>
      <c r="ET173" s="772"/>
      <c r="EU173" s="772"/>
      <c r="EV173" s="772"/>
      <c r="EW173" s="772"/>
      <c r="EX173" s="772"/>
      <c r="EY173" s="772"/>
      <c r="EZ173" s="772"/>
      <c r="FA173" s="772"/>
      <c r="FB173" s="772"/>
      <c r="FC173" s="772"/>
      <c r="FD173" s="772"/>
      <c r="FE173" s="772"/>
      <c r="FF173" s="772"/>
      <c r="FG173" s="772"/>
      <c r="FH173" s="772"/>
      <c r="FI173" s="772"/>
      <c r="FJ173" s="772"/>
      <c r="FK173" s="772"/>
      <c r="FL173" s="772"/>
      <c r="FM173" s="772"/>
      <c r="FN173" s="772"/>
      <c r="FO173" s="772"/>
      <c r="FP173" s="772"/>
      <c r="FQ173" s="772"/>
      <c r="FR173" s="772"/>
      <c r="FS173" s="772"/>
      <c r="FT173" s="772"/>
      <c r="FU173" s="772"/>
      <c r="FV173" s="772"/>
      <c r="FW173" s="772"/>
      <c r="FX173" s="772"/>
      <c r="FY173" s="772"/>
      <c r="FZ173" s="772"/>
      <c r="GA173" s="772"/>
      <c r="GB173" s="772"/>
      <c r="GC173" s="772"/>
      <c r="GD173" s="772"/>
      <c r="GE173" s="772"/>
      <c r="GF173" s="772"/>
      <c r="GG173" s="772"/>
      <c r="GH173" s="772"/>
      <c r="GI173" s="772"/>
      <c r="GJ173" s="772"/>
      <c r="GK173" s="772"/>
      <c r="GL173" s="772"/>
      <c r="GM173" s="772"/>
      <c r="GN173" s="772"/>
      <c r="GO173" s="772"/>
      <c r="GP173" s="772"/>
      <c r="GQ173" s="772"/>
      <c r="GR173" s="772"/>
      <c r="GS173" s="772"/>
      <c r="GT173" s="772"/>
      <c r="GU173" s="772"/>
      <c r="GV173" s="772"/>
      <c r="GW173" s="772"/>
      <c r="GX173" s="772"/>
      <c r="GY173" s="772"/>
    </row>
    <row r="174" spans="6:207" ht="15" customHeight="1">
      <c r="F174" s="1170"/>
      <c r="G174" s="785"/>
      <c r="H174" s="785"/>
      <c r="I174" s="785"/>
      <c r="J174" s="785"/>
      <c r="K174" s="772"/>
      <c r="L174" s="772"/>
      <c r="M174" s="772"/>
      <c r="N174" s="772"/>
      <c r="O174" s="772"/>
      <c r="P174" s="772"/>
      <c r="Q174" s="772"/>
      <c r="R174" s="772"/>
      <c r="S174" s="772"/>
      <c r="T174" s="772"/>
      <c r="U174" s="772"/>
      <c r="V174" s="772"/>
      <c r="W174" s="772"/>
      <c r="X174" s="772"/>
      <c r="Y174" s="772"/>
      <c r="Z174" s="772"/>
      <c r="AA174" s="772"/>
      <c r="AB174" s="772"/>
      <c r="AC174" s="772"/>
      <c r="AD174" s="772"/>
      <c r="AE174" s="772"/>
      <c r="AF174" s="772"/>
      <c r="AG174" s="772"/>
      <c r="AH174" s="772"/>
      <c r="AI174" s="772"/>
      <c r="AJ174" s="772"/>
      <c r="AK174" s="772"/>
      <c r="AL174" s="772"/>
      <c r="AM174" s="772"/>
      <c r="AN174" s="772"/>
      <c r="AO174" s="772"/>
      <c r="AP174" s="772"/>
      <c r="AQ174" s="772"/>
      <c r="AR174" s="772"/>
      <c r="AS174" s="772"/>
      <c r="AT174" s="772"/>
      <c r="AU174" s="772"/>
      <c r="AV174" s="772"/>
      <c r="AW174" s="772"/>
      <c r="AX174" s="772"/>
      <c r="AY174" s="772"/>
      <c r="AZ174" s="772"/>
      <c r="BA174" s="772"/>
      <c r="BB174" s="772"/>
      <c r="BC174" s="772"/>
      <c r="BD174" s="772"/>
      <c r="BE174" s="772"/>
      <c r="BF174" s="772"/>
      <c r="BG174" s="772"/>
      <c r="BH174" s="772"/>
      <c r="BI174" s="772"/>
      <c r="BJ174" s="772"/>
      <c r="BK174" s="772"/>
      <c r="BL174" s="772"/>
      <c r="BM174" s="772"/>
      <c r="BN174" s="772"/>
      <c r="BO174" s="772"/>
      <c r="BP174" s="772"/>
      <c r="BQ174" s="772"/>
      <c r="BR174" s="772"/>
      <c r="BS174" s="772"/>
      <c r="BT174" s="772"/>
      <c r="BU174" s="772"/>
      <c r="BV174" s="772"/>
      <c r="BW174" s="772"/>
      <c r="BX174" s="772"/>
      <c r="BY174" s="772"/>
      <c r="BZ174" s="772"/>
      <c r="CA174" s="772"/>
      <c r="CB174" s="772"/>
      <c r="CC174" s="772"/>
      <c r="CD174" s="772"/>
      <c r="CE174" s="772"/>
      <c r="CF174" s="772"/>
      <c r="CG174" s="772"/>
      <c r="CH174" s="772"/>
      <c r="CI174" s="772"/>
      <c r="CJ174" s="772"/>
      <c r="CK174" s="772"/>
      <c r="CL174" s="772"/>
      <c r="CM174" s="772"/>
      <c r="CN174" s="772"/>
      <c r="CO174" s="772"/>
      <c r="CP174" s="772"/>
      <c r="CQ174" s="772"/>
      <c r="CR174" s="772"/>
      <c r="CS174" s="772"/>
      <c r="CT174" s="772"/>
      <c r="CU174" s="772"/>
      <c r="CV174" s="772"/>
      <c r="CW174" s="772"/>
      <c r="CX174" s="772"/>
      <c r="CY174" s="772"/>
      <c r="CZ174" s="772"/>
      <c r="DA174" s="772"/>
      <c r="DB174" s="772"/>
      <c r="DC174" s="772"/>
      <c r="DD174" s="772"/>
      <c r="DE174" s="772"/>
      <c r="DF174" s="772"/>
      <c r="DG174" s="772"/>
      <c r="DH174" s="772"/>
      <c r="DI174" s="772"/>
      <c r="DJ174" s="772"/>
      <c r="DK174" s="772"/>
      <c r="DL174" s="772"/>
      <c r="DM174" s="772"/>
      <c r="DN174" s="772"/>
      <c r="DO174" s="772"/>
      <c r="DP174" s="772"/>
      <c r="DQ174" s="772"/>
      <c r="DR174" s="772"/>
      <c r="DS174" s="772"/>
      <c r="DT174" s="772"/>
      <c r="DU174" s="772"/>
      <c r="DV174" s="772"/>
      <c r="DW174" s="772"/>
      <c r="DX174" s="772"/>
      <c r="DY174" s="772"/>
      <c r="DZ174" s="772"/>
      <c r="EA174" s="772"/>
      <c r="EB174" s="772"/>
      <c r="EC174" s="772"/>
      <c r="ED174" s="772"/>
      <c r="EE174" s="772"/>
      <c r="EF174" s="772"/>
      <c r="EG174" s="772"/>
      <c r="EH174" s="772"/>
      <c r="EI174" s="772"/>
      <c r="EJ174" s="772"/>
      <c r="EK174" s="772"/>
      <c r="EL174" s="772"/>
      <c r="EM174" s="772"/>
      <c r="EN174" s="772"/>
      <c r="EO174" s="772"/>
      <c r="EP174" s="772"/>
      <c r="EQ174" s="772"/>
      <c r="ER174" s="772"/>
      <c r="ES174" s="772"/>
      <c r="ET174" s="772"/>
      <c r="EU174" s="772"/>
      <c r="EV174" s="772"/>
      <c r="EW174" s="772"/>
      <c r="EX174" s="772"/>
      <c r="EY174" s="772"/>
      <c r="EZ174" s="772"/>
      <c r="FA174" s="772"/>
      <c r="FB174" s="772"/>
      <c r="FC174" s="772"/>
      <c r="FD174" s="772"/>
      <c r="FE174" s="772"/>
      <c r="FF174" s="772"/>
      <c r="FG174" s="772"/>
      <c r="FH174" s="772"/>
      <c r="FI174" s="772"/>
      <c r="FJ174" s="772"/>
      <c r="FK174" s="772"/>
      <c r="FL174" s="772"/>
      <c r="FM174" s="772"/>
      <c r="FN174" s="772"/>
      <c r="FO174" s="772"/>
      <c r="FP174" s="772"/>
      <c r="FQ174" s="772"/>
      <c r="FR174" s="772"/>
      <c r="FS174" s="772"/>
      <c r="FT174" s="772"/>
      <c r="FU174" s="772"/>
      <c r="FV174" s="772"/>
      <c r="FW174" s="772"/>
      <c r="FX174" s="772"/>
      <c r="FY174" s="772"/>
      <c r="FZ174" s="772"/>
      <c r="GA174" s="772"/>
      <c r="GB174" s="772"/>
      <c r="GC174" s="772"/>
      <c r="GD174" s="772"/>
      <c r="GE174" s="772"/>
      <c r="GF174" s="772"/>
      <c r="GG174" s="772"/>
      <c r="GH174" s="772"/>
      <c r="GI174" s="772"/>
      <c r="GJ174" s="772"/>
      <c r="GK174" s="772"/>
      <c r="GL174" s="772"/>
      <c r="GM174" s="772"/>
      <c r="GN174" s="772"/>
      <c r="GO174" s="772"/>
      <c r="GP174" s="772"/>
      <c r="GQ174" s="772"/>
      <c r="GR174" s="772"/>
      <c r="GS174" s="772"/>
      <c r="GT174" s="772"/>
      <c r="GU174" s="772"/>
      <c r="GV174" s="772"/>
      <c r="GW174" s="772"/>
      <c r="GX174" s="772"/>
      <c r="GY174" s="772"/>
    </row>
    <row r="175" spans="6:207" ht="15" customHeight="1">
      <c r="F175" s="1170"/>
      <c r="G175" s="785"/>
      <c r="H175" s="785"/>
      <c r="I175" s="785"/>
      <c r="J175" s="785"/>
      <c r="K175" s="772"/>
      <c r="L175" s="772"/>
      <c r="M175" s="772"/>
      <c r="N175" s="772"/>
      <c r="O175" s="772"/>
      <c r="P175" s="772"/>
      <c r="Q175" s="772"/>
      <c r="R175" s="772"/>
      <c r="S175" s="772"/>
      <c r="T175" s="772"/>
      <c r="U175" s="772"/>
      <c r="V175" s="772"/>
      <c r="W175" s="772"/>
      <c r="X175" s="772"/>
      <c r="Y175" s="772"/>
      <c r="Z175" s="772"/>
      <c r="AA175" s="772"/>
      <c r="AB175" s="772"/>
      <c r="AC175" s="772"/>
      <c r="AD175" s="772"/>
      <c r="AE175" s="772"/>
      <c r="AF175" s="772"/>
      <c r="AG175" s="772"/>
      <c r="AH175" s="772"/>
      <c r="AI175" s="772"/>
      <c r="AJ175" s="772"/>
      <c r="AK175" s="772"/>
      <c r="AL175" s="772"/>
      <c r="AM175" s="772"/>
      <c r="AN175" s="772"/>
      <c r="AO175" s="772"/>
      <c r="AP175" s="772"/>
      <c r="AQ175" s="772"/>
      <c r="AR175" s="772"/>
      <c r="AS175" s="772"/>
      <c r="AT175" s="772"/>
      <c r="AU175" s="772"/>
      <c r="AV175" s="772"/>
      <c r="AW175" s="772"/>
      <c r="AX175" s="772"/>
      <c r="AY175" s="772"/>
      <c r="AZ175" s="772"/>
      <c r="BA175" s="772"/>
      <c r="BB175" s="772"/>
      <c r="BC175" s="772"/>
      <c r="BD175" s="772"/>
      <c r="BE175" s="772"/>
      <c r="BF175" s="772"/>
      <c r="BG175" s="772"/>
      <c r="BH175" s="772"/>
      <c r="BI175" s="772"/>
      <c r="BJ175" s="772"/>
      <c r="BK175" s="772"/>
      <c r="BL175" s="772"/>
      <c r="BM175" s="772"/>
      <c r="BN175" s="772"/>
      <c r="BO175" s="772"/>
      <c r="BP175" s="772"/>
      <c r="BQ175" s="772"/>
      <c r="BR175" s="772"/>
      <c r="BS175" s="772"/>
      <c r="BT175" s="772"/>
      <c r="BU175" s="772"/>
      <c r="BV175" s="772"/>
      <c r="BW175" s="772"/>
      <c r="BX175" s="772"/>
      <c r="BY175" s="772"/>
      <c r="BZ175" s="772"/>
      <c r="CA175" s="772"/>
      <c r="CB175" s="772"/>
      <c r="CC175" s="772"/>
      <c r="CD175" s="772"/>
      <c r="CE175" s="772"/>
      <c r="CF175" s="772"/>
      <c r="CG175" s="772"/>
      <c r="CH175" s="772"/>
      <c r="CI175" s="772"/>
      <c r="CJ175" s="772"/>
      <c r="CK175" s="772"/>
      <c r="CL175" s="772"/>
      <c r="CM175" s="772"/>
      <c r="CN175" s="772"/>
      <c r="CO175" s="772"/>
      <c r="CP175" s="772"/>
      <c r="CQ175" s="772"/>
      <c r="CR175" s="772"/>
      <c r="CS175" s="772"/>
      <c r="CT175" s="772"/>
      <c r="CU175" s="772"/>
      <c r="CV175" s="772"/>
      <c r="CW175" s="772"/>
      <c r="CX175" s="772"/>
      <c r="CY175" s="772"/>
      <c r="CZ175" s="772"/>
      <c r="DA175" s="772"/>
      <c r="DB175" s="772"/>
      <c r="DC175" s="772"/>
      <c r="DD175" s="772"/>
      <c r="DE175" s="772"/>
      <c r="DF175" s="772"/>
      <c r="DG175" s="772"/>
      <c r="DH175" s="772"/>
      <c r="DI175" s="772"/>
      <c r="DJ175" s="772"/>
      <c r="DK175" s="772"/>
      <c r="DL175" s="772"/>
      <c r="DM175" s="772"/>
      <c r="DN175" s="772"/>
      <c r="DO175" s="772"/>
      <c r="DP175" s="772"/>
      <c r="DQ175" s="772"/>
      <c r="DR175" s="772"/>
      <c r="DS175" s="772"/>
      <c r="DT175" s="772"/>
      <c r="DU175" s="772"/>
      <c r="DV175" s="772"/>
      <c r="DW175" s="772"/>
      <c r="DX175" s="772"/>
      <c r="DY175" s="772"/>
      <c r="DZ175" s="772"/>
      <c r="EA175" s="772"/>
      <c r="EB175" s="772"/>
      <c r="EC175" s="772"/>
      <c r="ED175" s="772"/>
      <c r="EE175" s="772"/>
      <c r="EF175" s="772"/>
      <c r="EG175" s="772"/>
      <c r="EH175" s="772"/>
      <c r="EI175" s="772"/>
      <c r="EJ175" s="772"/>
      <c r="EK175" s="772"/>
      <c r="EL175" s="772"/>
      <c r="EM175" s="772"/>
      <c r="EN175" s="772"/>
      <c r="EO175" s="772"/>
      <c r="EP175" s="772"/>
      <c r="EQ175" s="772"/>
      <c r="ER175" s="772"/>
      <c r="ES175" s="772"/>
      <c r="ET175" s="772"/>
      <c r="EU175" s="772"/>
      <c r="EV175" s="772"/>
      <c r="EW175" s="772"/>
      <c r="EX175" s="772"/>
      <c r="EY175" s="772"/>
      <c r="EZ175" s="772"/>
      <c r="FA175" s="772"/>
      <c r="FB175" s="772"/>
      <c r="FC175" s="772"/>
      <c r="FD175" s="772"/>
      <c r="FE175" s="772"/>
      <c r="FF175" s="772"/>
      <c r="FG175" s="772"/>
      <c r="FH175" s="772"/>
      <c r="FI175" s="772"/>
      <c r="FJ175" s="772"/>
      <c r="FK175" s="772"/>
      <c r="FL175" s="772"/>
      <c r="FM175" s="772"/>
      <c r="FN175" s="772"/>
      <c r="FO175" s="772"/>
      <c r="FP175" s="772"/>
      <c r="FQ175" s="772"/>
      <c r="FR175" s="772"/>
      <c r="FS175" s="772"/>
      <c r="FT175" s="772"/>
      <c r="FU175" s="772"/>
      <c r="FV175" s="772"/>
      <c r="FW175" s="772"/>
      <c r="FX175" s="772"/>
      <c r="FY175" s="772"/>
      <c r="FZ175" s="772"/>
      <c r="GA175" s="772"/>
      <c r="GB175" s="772"/>
      <c r="GC175" s="772"/>
      <c r="GD175" s="772"/>
      <c r="GE175" s="772"/>
      <c r="GF175" s="772"/>
      <c r="GG175" s="772"/>
      <c r="GH175" s="772"/>
      <c r="GI175" s="772"/>
      <c r="GJ175" s="772"/>
      <c r="GK175" s="772"/>
      <c r="GL175" s="772"/>
      <c r="GM175" s="772"/>
      <c r="GN175" s="772"/>
      <c r="GO175" s="772"/>
      <c r="GP175" s="772"/>
      <c r="GQ175" s="772"/>
      <c r="GR175" s="772"/>
      <c r="GS175" s="772"/>
      <c r="GT175" s="772"/>
      <c r="GU175" s="772"/>
      <c r="GV175" s="772"/>
      <c r="GW175" s="772"/>
      <c r="GX175" s="772"/>
      <c r="GY175" s="772"/>
    </row>
    <row r="176" spans="6:207" ht="15" customHeight="1">
      <c r="F176" s="1170"/>
      <c r="G176" s="785"/>
      <c r="H176" s="785"/>
      <c r="I176" s="785"/>
      <c r="J176" s="785"/>
      <c r="K176" s="772"/>
      <c r="L176" s="772"/>
      <c r="M176" s="772"/>
      <c r="N176" s="772"/>
      <c r="O176" s="772"/>
      <c r="P176" s="772"/>
      <c r="Q176" s="772"/>
      <c r="R176" s="772"/>
      <c r="S176" s="772"/>
      <c r="T176" s="772"/>
      <c r="U176" s="772"/>
      <c r="V176" s="772"/>
      <c r="W176" s="772"/>
      <c r="X176" s="772"/>
      <c r="Y176" s="772"/>
      <c r="Z176" s="772"/>
      <c r="AA176" s="772"/>
      <c r="AB176" s="772"/>
      <c r="AC176" s="772"/>
      <c r="AD176" s="772"/>
      <c r="AE176" s="772"/>
      <c r="AF176" s="772"/>
      <c r="AG176" s="772"/>
      <c r="AH176" s="772"/>
      <c r="AI176" s="772"/>
      <c r="AJ176" s="772"/>
      <c r="AK176" s="772"/>
      <c r="AL176" s="772"/>
      <c r="AM176" s="772"/>
      <c r="AN176" s="772"/>
      <c r="AO176" s="772"/>
      <c r="AP176" s="772"/>
      <c r="AQ176" s="772"/>
      <c r="AR176" s="772"/>
      <c r="AS176" s="772"/>
      <c r="AT176" s="772"/>
      <c r="AU176" s="772"/>
      <c r="AV176" s="772"/>
      <c r="AW176" s="772"/>
      <c r="AX176" s="772"/>
      <c r="AY176" s="772"/>
      <c r="AZ176" s="772"/>
      <c r="BA176" s="772"/>
      <c r="BB176" s="772"/>
      <c r="BC176" s="772"/>
      <c r="BD176" s="772"/>
      <c r="BE176" s="772"/>
      <c r="BF176" s="772"/>
      <c r="BG176" s="772"/>
      <c r="BH176" s="772"/>
      <c r="BI176" s="772"/>
      <c r="BJ176" s="772"/>
      <c r="BK176" s="772"/>
      <c r="BL176" s="772"/>
      <c r="BM176" s="772"/>
      <c r="BN176" s="772"/>
      <c r="BO176" s="772"/>
      <c r="BP176" s="772"/>
      <c r="BQ176" s="772"/>
      <c r="BR176" s="772"/>
      <c r="BS176" s="772"/>
      <c r="BT176" s="772"/>
      <c r="BU176" s="772"/>
      <c r="BV176" s="772"/>
      <c r="BW176" s="772"/>
      <c r="BX176" s="772"/>
      <c r="BY176" s="772"/>
      <c r="BZ176" s="772"/>
      <c r="CA176" s="772"/>
      <c r="CB176" s="772"/>
      <c r="CC176" s="772"/>
      <c r="CD176" s="772"/>
      <c r="CE176" s="772"/>
      <c r="CF176" s="772"/>
      <c r="CG176" s="772"/>
      <c r="CH176" s="772"/>
      <c r="CI176" s="772"/>
      <c r="CJ176" s="772"/>
      <c r="CK176" s="772"/>
      <c r="CL176" s="772"/>
      <c r="CM176" s="772"/>
      <c r="CN176" s="772"/>
      <c r="CO176" s="772"/>
      <c r="CP176" s="772"/>
      <c r="CQ176" s="772"/>
      <c r="CR176" s="772"/>
      <c r="CS176" s="772"/>
      <c r="CT176" s="772"/>
      <c r="CU176" s="772"/>
      <c r="CV176" s="772"/>
      <c r="CW176" s="772"/>
      <c r="CX176" s="772"/>
      <c r="CY176" s="772"/>
      <c r="CZ176" s="772"/>
      <c r="DA176" s="772"/>
      <c r="DB176" s="772"/>
      <c r="DC176" s="772"/>
      <c r="DD176" s="772"/>
      <c r="DE176" s="772"/>
      <c r="DF176" s="772"/>
      <c r="DG176" s="772"/>
      <c r="DH176" s="772"/>
      <c r="DI176" s="772"/>
      <c r="DJ176" s="772"/>
      <c r="DK176" s="772"/>
      <c r="DL176" s="772"/>
      <c r="DM176" s="772"/>
      <c r="DN176" s="772"/>
      <c r="DO176" s="772"/>
      <c r="DP176" s="772"/>
      <c r="DQ176" s="772"/>
      <c r="DR176" s="772"/>
      <c r="DS176" s="772"/>
      <c r="DT176" s="772"/>
      <c r="DU176" s="772"/>
      <c r="DV176" s="772"/>
      <c r="DW176" s="772"/>
      <c r="DX176" s="772"/>
      <c r="DY176" s="772"/>
      <c r="DZ176" s="772"/>
      <c r="EA176" s="772"/>
      <c r="EB176" s="772"/>
      <c r="EC176" s="772"/>
      <c r="ED176" s="772"/>
      <c r="EE176" s="772"/>
      <c r="EF176" s="772"/>
      <c r="EG176" s="772"/>
      <c r="EH176" s="772"/>
      <c r="EI176" s="772"/>
      <c r="EJ176" s="772"/>
      <c r="EK176" s="772"/>
      <c r="EL176" s="772"/>
      <c r="EM176" s="772"/>
      <c r="EN176" s="772"/>
      <c r="EO176" s="772"/>
      <c r="EP176" s="772"/>
      <c r="EQ176" s="772"/>
      <c r="ER176" s="772"/>
      <c r="ES176" s="772"/>
      <c r="ET176" s="772"/>
      <c r="EU176" s="772"/>
      <c r="EV176" s="772"/>
      <c r="EW176" s="772"/>
      <c r="EX176" s="772"/>
      <c r="EY176" s="772"/>
      <c r="EZ176" s="772"/>
      <c r="FA176" s="772"/>
      <c r="FB176" s="772"/>
      <c r="FC176" s="772"/>
      <c r="FD176" s="772"/>
      <c r="FE176" s="772"/>
      <c r="FF176" s="772"/>
      <c r="FG176" s="772"/>
      <c r="FH176" s="772"/>
      <c r="FI176" s="772"/>
      <c r="FJ176" s="772"/>
      <c r="FK176" s="772"/>
      <c r="FL176" s="772"/>
      <c r="FM176" s="772"/>
      <c r="FN176" s="772"/>
      <c r="FO176" s="772"/>
      <c r="FP176" s="772"/>
      <c r="FQ176" s="772"/>
      <c r="FR176" s="772"/>
      <c r="FS176" s="772"/>
      <c r="FT176" s="772"/>
      <c r="FU176" s="772"/>
      <c r="FV176" s="772"/>
      <c r="FW176" s="772"/>
      <c r="FX176" s="772"/>
      <c r="FY176" s="772"/>
      <c r="FZ176" s="772"/>
      <c r="GA176" s="772"/>
      <c r="GB176" s="772"/>
      <c r="GC176" s="772"/>
      <c r="GD176" s="772"/>
      <c r="GE176" s="772"/>
      <c r="GF176" s="772"/>
      <c r="GG176" s="772"/>
      <c r="GH176" s="772"/>
      <c r="GI176" s="772"/>
      <c r="GJ176" s="772"/>
      <c r="GK176" s="772"/>
      <c r="GL176" s="772"/>
      <c r="GM176" s="772"/>
      <c r="GN176" s="772"/>
      <c r="GO176" s="772"/>
      <c r="GP176" s="772"/>
      <c r="GQ176" s="772"/>
      <c r="GR176" s="772"/>
      <c r="GS176" s="772"/>
      <c r="GT176" s="772"/>
      <c r="GU176" s="772"/>
      <c r="GV176" s="772"/>
      <c r="GW176" s="772"/>
      <c r="GX176" s="772"/>
      <c r="GY176" s="772"/>
    </row>
    <row r="177" spans="6:207" ht="15" customHeight="1">
      <c r="F177" s="1170"/>
      <c r="G177" s="785"/>
      <c r="H177" s="785"/>
      <c r="I177" s="785"/>
      <c r="J177" s="785"/>
      <c r="K177" s="772"/>
      <c r="L177" s="772"/>
      <c r="M177" s="772"/>
      <c r="N177" s="772"/>
      <c r="O177" s="772"/>
      <c r="P177" s="772"/>
      <c r="Q177" s="772"/>
      <c r="R177" s="772"/>
      <c r="S177" s="772"/>
      <c r="T177" s="772"/>
      <c r="U177" s="772"/>
      <c r="V177" s="772"/>
      <c r="W177" s="772"/>
      <c r="X177" s="772"/>
      <c r="Y177" s="772"/>
      <c r="Z177" s="772"/>
      <c r="AA177" s="772"/>
      <c r="AB177" s="772"/>
      <c r="AC177" s="772"/>
      <c r="AD177" s="772"/>
      <c r="AE177" s="772"/>
      <c r="AF177" s="772"/>
      <c r="AG177" s="772"/>
      <c r="AH177" s="772"/>
      <c r="AI177" s="772"/>
      <c r="AJ177" s="772"/>
      <c r="AK177" s="772"/>
      <c r="AL177" s="772"/>
      <c r="AM177" s="772"/>
      <c r="AN177" s="772"/>
      <c r="AO177" s="772"/>
      <c r="AP177" s="772"/>
      <c r="AQ177" s="772"/>
      <c r="AR177" s="772"/>
      <c r="AS177" s="772"/>
      <c r="AT177" s="772"/>
      <c r="AU177" s="772"/>
      <c r="AV177" s="772"/>
      <c r="AW177" s="772"/>
      <c r="AX177" s="772"/>
      <c r="AY177" s="772"/>
      <c r="AZ177" s="772"/>
      <c r="BA177" s="772"/>
      <c r="BB177" s="772"/>
      <c r="BC177" s="772"/>
      <c r="BD177" s="772"/>
      <c r="BE177" s="772"/>
      <c r="BF177" s="772"/>
      <c r="BG177" s="772"/>
      <c r="BH177" s="772"/>
      <c r="BI177" s="772"/>
      <c r="BJ177" s="772"/>
      <c r="BK177" s="772"/>
      <c r="BL177" s="772"/>
      <c r="BM177" s="772"/>
      <c r="BN177" s="772"/>
      <c r="BO177" s="772"/>
      <c r="BP177" s="772"/>
      <c r="BQ177" s="772"/>
      <c r="BR177" s="772"/>
      <c r="BS177" s="772"/>
      <c r="BT177" s="772"/>
      <c r="BU177" s="772"/>
      <c r="BV177" s="772"/>
      <c r="BW177" s="772"/>
      <c r="BX177" s="772"/>
      <c r="BY177" s="772"/>
      <c r="BZ177" s="772"/>
      <c r="CA177" s="772"/>
      <c r="CB177" s="772"/>
      <c r="CC177" s="772"/>
      <c r="CD177" s="772"/>
      <c r="CE177" s="772"/>
      <c r="CF177" s="772"/>
      <c r="CG177" s="772"/>
      <c r="CH177" s="772"/>
      <c r="CI177" s="772"/>
      <c r="CJ177" s="772"/>
      <c r="CK177" s="772"/>
      <c r="CL177" s="772"/>
      <c r="CM177" s="772"/>
      <c r="CN177" s="772"/>
      <c r="CO177" s="772"/>
      <c r="CP177" s="772"/>
      <c r="CQ177" s="772"/>
      <c r="CR177" s="772"/>
      <c r="CS177" s="772"/>
      <c r="CT177" s="772"/>
      <c r="CU177" s="772"/>
      <c r="CV177" s="772"/>
      <c r="CW177" s="772"/>
      <c r="CX177" s="772"/>
      <c r="CY177" s="772"/>
      <c r="CZ177" s="772"/>
      <c r="DA177" s="772"/>
      <c r="DB177" s="772"/>
      <c r="DC177" s="772"/>
      <c r="DD177" s="772"/>
      <c r="DE177" s="772"/>
      <c r="DF177" s="772"/>
      <c r="DG177" s="772"/>
      <c r="DH177" s="772"/>
      <c r="DI177" s="772"/>
      <c r="DJ177" s="772"/>
      <c r="DK177" s="772"/>
      <c r="DL177" s="772"/>
      <c r="DM177" s="772"/>
      <c r="DN177" s="772"/>
      <c r="DO177" s="772"/>
      <c r="DP177" s="772"/>
      <c r="DQ177" s="772"/>
      <c r="DR177" s="772"/>
      <c r="DS177" s="772"/>
      <c r="DT177" s="772"/>
      <c r="DU177" s="772"/>
      <c r="DV177" s="772"/>
      <c r="DW177" s="772"/>
      <c r="DX177" s="772"/>
      <c r="DY177" s="772"/>
      <c r="DZ177" s="772"/>
      <c r="EA177" s="772"/>
      <c r="EB177" s="772"/>
      <c r="EC177" s="772"/>
      <c r="ED177" s="772"/>
      <c r="EE177" s="772"/>
      <c r="EF177" s="772"/>
      <c r="EG177" s="772"/>
      <c r="EH177" s="772"/>
      <c r="EI177" s="772"/>
      <c r="EJ177" s="772"/>
      <c r="EK177" s="772"/>
      <c r="EL177" s="772"/>
      <c r="EM177" s="772"/>
      <c r="EN177" s="772"/>
      <c r="EO177" s="772"/>
      <c r="EP177" s="772"/>
      <c r="EQ177" s="772"/>
      <c r="ER177" s="772"/>
      <c r="ES177" s="772"/>
      <c r="ET177" s="772"/>
      <c r="EU177" s="772"/>
      <c r="EV177" s="772"/>
      <c r="EW177" s="772"/>
      <c r="EX177" s="772"/>
      <c r="EY177" s="772"/>
      <c r="EZ177" s="772"/>
      <c r="FA177" s="772"/>
      <c r="FB177" s="772"/>
      <c r="FC177" s="772"/>
      <c r="FD177" s="772"/>
      <c r="FE177" s="772"/>
      <c r="FF177" s="772"/>
      <c r="FG177" s="772"/>
      <c r="FH177" s="772"/>
      <c r="FI177" s="772"/>
      <c r="FJ177" s="772"/>
      <c r="FK177" s="772"/>
      <c r="FL177" s="772"/>
      <c r="FM177" s="772"/>
      <c r="FN177" s="772"/>
      <c r="FO177" s="772"/>
      <c r="FP177" s="772"/>
      <c r="FQ177" s="772"/>
      <c r="FR177" s="772"/>
      <c r="FS177" s="772"/>
      <c r="FT177" s="772"/>
      <c r="FU177" s="772"/>
      <c r="FV177" s="772"/>
      <c r="FW177" s="772"/>
      <c r="FX177" s="772"/>
      <c r="FY177" s="772"/>
      <c r="FZ177" s="772"/>
      <c r="GA177" s="772"/>
      <c r="GB177" s="772"/>
      <c r="GC177" s="772"/>
      <c r="GD177" s="772"/>
      <c r="GE177" s="772"/>
      <c r="GF177" s="772"/>
      <c r="GG177" s="772"/>
      <c r="GH177" s="772"/>
      <c r="GI177" s="772"/>
      <c r="GJ177" s="772"/>
      <c r="GK177" s="772"/>
      <c r="GL177" s="772"/>
      <c r="GM177" s="772"/>
      <c r="GN177" s="772"/>
      <c r="GO177" s="772"/>
      <c r="GP177" s="772"/>
      <c r="GQ177" s="772"/>
      <c r="GR177" s="772"/>
      <c r="GS177" s="772"/>
      <c r="GT177" s="772"/>
      <c r="GU177" s="772"/>
      <c r="GV177" s="772"/>
      <c r="GW177" s="772"/>
      <c r="GX177" s="772"/>
      <c r="GY177" s="772"/>
    </row>
    <row r="178" spans="6:207" ht="15" customHeight="1">
      <c r="F178" s="1170"/>
      <c r="G178" s="785"/>
      <c r="H178" s="785"/>
      <c r="I178" s="785"/>
      <c r="J178" s="785"/>
      <c r="K178" s="772"/>
      <c r="L178" s="772"/>
      <c r="M178" s="772"/>
      <c r="N178" s="772"/>
      <c r="O178" s="772"/>
      <c r="P178" s="772"/>
      <c r="Q178" s="772"/>
      <c r="R178" s="772"/>
      <c r="S178" s="772"/>
      <c r="T178" s="772"/>
      <c r="U178" s="772"/>
      <c r="V178" s="772"/>
      <c r="W178" s="772"/>
      <c r="X178" s="772"/>
      <c r="Y178" s="772"/>
      <c r="Z178" s="772"/>
      <c r="AA178" s="772"/>
      <c r="AB178" s="772"/>
      <c r="AC178" s="772"/>
      <c r="AD178" s="772"/>
      <c r="AE178" s="772"/>
      <c r="AF178" s="772"/>
      <c r="AG178" s="772"/>
      <c r="AH178" s="772"/>
      <c r="AI178" s="772"/>
      <c r="AJ178" s="772"/>
      <c r="AK178" s="772"/>
      <c r="AL178" s="772"/>
      <c r="AM178" s="772"/>
      <c r="AN178" s="772"/>
      <c r="AO178" s="772"/>
      <c r="AP178" s="772"/>
      <c r="AQ178" s="772"/>
      <c r="AR178" s="772"/>
      <c r="AS178" s="772"/>
      <c r="AT178" s="772"/>
      <c r="AU178" s="772"/>
      <c r="AV178" s="772"/>
      <c r="AW178" s="772"/>
      <c r="AX178" s="772"/>
      <c r="AY178" s="772"/>
      <c r="AZ178" s="772"/>
      <c r="BA178" s="772"/>
      <c r="BB178" s="772"/>
      <c r="BC178" s="772"/>
      <c r="BD178" s="772"/>
      <c r="BE178" s="772"/>
      <c r="BF178" s="772"/>
      <c r="BG178" s="772"/>
      <c r="BH178" s="772"/>
      <c r="BI178" s="772"/>
      <c r="BJ178" s="772"/>
      <c r="BK178" s="772"/>
      <c r="BL178" s="772"/>
      <c r="BM178" s="772"/>
      <c r="BN178" s="772"/>
      <c r="BO178" s="772"/>
      <c r="BP178" s="772"/>
      <c r="BQ178" s="772"/>
      <c r="BR178" s="772"/>
      <c r="BS178" s="772"/>
      <c r="BT178" s="772"/>
      <c r="BU178" s="772"/>
      <c r="BV178" s="772"/>
      <c r="BW178" s="772"/>
      <c r="BX178" s="772"/>
      <c r="BY178" s="772"/>
      <c r="BZ178" s="772"/>
      <c r="CA178" s="772"/>
      <c r="CB178" s="772"/>
      <c r="CC178" s="772"/>
      <c r="CD178" s="772"/>
      <c r="CE178" s="772"/>
      <c r="CF178" s="772"/>
      <c r="CG178" s="772"/>
      <c r="CH178" s="772"/>
      <c r="CI178" s="772"/>
      <c r="CJ178" s="772"/>
      <c r="CK178" s="772"/>
      <c r="CL178" s="772"/>
      <c r="CM178" s="772"/>
      <c r="CN178" s="772"/>
      <c r="CO178" s="772"/>
      <c r="CP178" s="772"/>
      <c r="CQ178" s="772"/>
      <c r="CR178" s="772"/>
      <c r="CS178" s="772"/>
      <c r="CT178" s="772"/>
      <c r="CU178" s="772"/>
      <c r="CV178" s="772"/>
      <c r="CW178" s="772"/>
      <c r="CX178" s="772"/>
      <c r="CY178" s="772"/>
      <c r="CZ178" s="772"/>
      <c r="DA178" s="772"/>
      <c r="DB178" s="772"/>
      <c r="DC178" s="772"/>
      <c r="DD178" s="772"/>
      <c r="DE178" s="772"/>
      <c r="DF178" s="772"/>
      <c r="DG178" s="772"/>
      <c r="DH178" s="772"/>
      <c r="DI178" s="772"/>
      <c r="DJ178" s="772"/>
      <c r="DK178" s="772"/>
      <c r="DL178" s="772"/>
      <c r="DM178" s="772"/>
      <c r="DN178" s="772"/>
      <c r="DO178" s="772"/>
      <c r="DP178" s="772"/>
      <c r="DQ178" s="772"/>
      <c r="DR178" s="772"/>
      <c r="DS178" s="772"/>
      <c r="DT178" s="772"/>
      <c r="DU178" s="772"/>
      <c r="DV178" s="772"/>
      <c r="DW178" s="772"/>
      <c r="DX178" s="772"/>
      <c r="DY178" s="772"/>
      <c r="DZ178" s="772"/>
      <c r="EA178" s="772"/>
      <c r="EB178" s="772"/>
      <c r="EC178" s="772"/>
      <c r="ED178" s="772"/>
      <c r="EE178" s="772"/>
      <c r="EF178" s="772"/>
      <c r="EG178" s="772"/>
      <c r="EH178" s="772"/>
      <c r="EI178" s="772"/>
      <c r="EJ178" s="772"/>
      <c r="EK178" s="772"/>
      <c r="EL178" s="772"/>
      <c r="EM178" s="772"/>
      <c r="EN178" s="772"/>
      <c r="EO178" s="772"/>
      <c r="EP178" s="772"/>
      <c r="EQ178" s="772"/>
      <c r="ER178" s="772"/>
      <c r="ES178" s="772"/>
      <c r="ET178" s="772"/>
      <c r="EU178" s="772"/>
      <c r="EV178" s="772"/>
      <c r="EW178" s="772"/>
      <c r="EX178" s="772"/>
      <c r="EY178" s="772"/>
      <c r="EZ178" s="772"/>
      <c r="FA178" s="772"/>
      <c r="FB178" s="772"/>
      <c r="FC178" s="772"/>
      <c r="FD178" s="772"/>
      <c r="FE178" s="772"/>
      <c r="FF178" s="772"/>
      <c r="FG178" s="772"/>
      <c r="FH178" s="772"/>
      <c r="FI178" s="772"/>
      <c r="FJ178" s="772"/>
      <c r="FK178" s="772"/>
      <c r="FL178" s="772"/>
      <c r="FM178" s="772"/>
      <c r="FN178" s="772"/>
      <c r="FO178" s="772"/>
      <c r="FP178" s="772"/>
      <c r="FQ178" s="772"/>
      <c r="FR178" s="772"/>
      <c r="FS178" s="772"/>
      <c r="FT178" s="772"/>
      <c r="FU178" s="772"/>
      <c r="FV178" s="772"/>
      <c r="FW178" s="772"/>
      <c r="FX178" s="772"/>
      <c r="FY178" s="772"/>
      <c r="FZ178" s="772"/>
      <c r="GA178" s="772"/>
      <c r="GB178" s="772"/>
      <c r="GC178" s="772"/>
      <c r="GD178" s="772"/>
      <c r="GE178" s="772"/>
      <c r="GF178" s="772"/>
      <c r="GG178" s="772"/>
      <c r="GH178" s="772"/>
      <c r="GI178" s="772"/>
      <c r="GJ178" s="772"/>
      <c r="GK178" s="772"/>
      <c r="GL178" s="772"/>
      <c r="GM178" s="772"/>
      <c r="GN178" s="772"/>
      <c r="GO178" s="772"/>
      <c r="GP178" s="772"/>
      <c r="GQ178" s="772"/>
      <c r="GR178" s="772"/>
      <c r="GS178" s="772"/>
      <c r="GT178" s="772"/>
      <c r="GU178" s="772"/>
      <c r="GV178" s="772"/>
      <c r="GW178" s="772"/>
      <c r="GX178" s="772"/>
      <c r="GY178" s="772"/>
    </row>
    <row r="179" spans="6:207" ht="15" customHeight="1">
      <c r="F179" s="1170"/>
      <c r="G179" s="785"/>
      <c r="H179" s="785"/>
      <c r="I179" s="785"/>
      <c r="J179" s="785"/>
      <c r="K179" s="772"/>
      <c r="L179" s="772"/>
      <c r="M179" s="772"/>
      <c r="N179" s="772"/>
      <c r="O179" s="772"/>
      <c r="P179" s="772"/>
      <c r="Q179" s="772"/>
      <c r="R179" s="772"/>
      <c r="S179" s="772"/>
      <c r="T179" s="772"/>
      <c r="U179" s="772"/>
      <c r="V179" s="772"/>
      <c r="W179" s="772"/>
      <c r="X179" s="772"/>
      <c r="Y179" s="772"/>
      <c r="Z179" s="772"/>
      <c r="AA179" s="772"/>
      <c r="AB179" s="772"/>
      <c r="AC179" s="772"/>
      <c r="AD179" s="772"/>
      <c r="AE179" s="772"/>
      <c r="AF179" s="772"/>
      <c r="AG179" s="772"/>
      <c r="AH179" s="772"/>
      <c r="AI179" s="772"/>
      <c r="AJ179" s="772"/>
      <c r="AK179" s="772"/>
      <c r="AL179" s="772"/>
      <c r="AM179" s="772"/>
      <c r="AN179" s="772"/>
      <c r="AO179" s="772"/>
      <c r="AP179" s="772"/>
      <c r="AQ179" s="772"/>
      <c r="AR179" s="772"/>
      <c r="AS179" s="772"/>
      <c r="AT179" s="772"/>
      <c r="AU179" s="772"/>
      <c r="AV179" s="772"/>
      <c r="AW179" s="772"/>
      <c r="AX179" s="772"/>
      <c r="AY179" s="772"/>
      <c r="AZ179" s="772"/>
      <c r="BA179" s="772"/>
      <c r="BB179" s="772"/>
      <c r="BC179" s="772"/>
      <c r="BD179" s="772"/>
      <c r="BE179" s="772"/>
      <c r="BF179" s="772"/>
      <c r="BG179" s="772"/>
      <c r="BH179" s="772"/>
      <c r="BI179" s="772"/>
      <c r="BJ179" s="772"/>
      <c r="BK179" s="772"/>
      <c r="BL179" s="772"/>
      <c r="BM179" s="772"/>
      <c r="BN179" s="772"/>
      <c r="BO179" s="772"/>
      <c r="BP179" s="772"/>
      <c r="BQ179" s="772"/>
      <c r="BR179" s="772"/>
      <c r="BS179" s="772"/>
      <c r="BT179" s="772"/>
      <c r="BU179" s="772"/>
      <c r="BV179" s="772"/>
      <c r="BW179" s="772"/>
      <c r="BX179" s="772"/>
      <c r="BY179" s="772"/>
      <c r="BZ179" s="772"/>
      <c r="CA179" s="772"/>
      <c r="CB179" s="772"/>
      <c r="CC179" s="772"/>
      <c r="CD179" s="772"/>
      <c r="CE179" s="772"/>
      <c r="CF179" s="772"/>
      <c r="CG179" s="772"/>
      <c r="CH179" s="772"/>
      <c r="CI179" s="772"/>
      <c r="CJ179" s="772"/>
      <c r="CK179" s="772"/>
      <c r="CL179" s="772"/>
      <c r="CM179" s="772"/>
      <c r="CN179" s="772"/>
      <c r="CO179" s="772"/>
      <c r="CP179" s="772"/>
      <c r="CQ179" s="772"/>
      <c r="CR179" s="772"/>
      <c r="CS179" s="772"/>
      <c r="CT179" s="772"/>
      <c r="CU179" s="772"/>
      <c r="CV179" s="772"/>
      <c r="CW179" s="772"/>
      <c r="CX179" s="772"/>
      <c r="CY179" s="772"/>
      <c r="CZ179" s="772"/>
      <c r="DA179" s="772"/>
      <c r="DB179" s="772"/>
      <c r="DC179" s="772"/>
      <c r="DD179" s="772"/>
      <c r="DE179" s="772"/>
      <c r="DF179" s="772"/>
      <c r="DG179" s="772"/>
      <c r="DH179" s="772"/>
      <c r="DI179" s="772"/>
      <c r="DJ179" s="772"/>
      <c r="DK179" s="772"/>
      <c r="DL179" s="772"/>
      <c r="DM179" s="772"/>
      <c r="DN179" s="772"/>
      <c r="DO179" s="772"/>
      <c r="DP179" s="772"/>
      <c r="DQ179" s="772"/>
      <c r="DR179" s="772"/>
      <c r="DS179" s="772"/>
      <c r="DT179" s="772"/>
      <c r="DU179" s="772"/>
      <c r="DV179" s="772"/>
      <c r="DW179" s="772"/>
      <c r="DX179" s="772"/>
      <c r="DY179" s="772"/>
      <c r="DZ179" s="772"/>
      <c r="EA179" s="772"/>
      <c r="EB179" s="772"/>
      <c r="EC179" s="772"/>
      <c r="ED179" s="772"/>
      <c r="EE179" s="772"/>
      <c r="EF179" s="772"/>
      <c r="EG179" s="772"/>
      <c r="EH179" s="772"/>
      <c r="EI179" s="772"/>
      <c r="EJ179" s="772"/>
      <c r="EK179" s="772"/>
      <c r="EL179" s="772"/>
      <c r="EM179" s="772"/>
      <c r="EN179" s="772"/>
      <c r="EO179" s="772"/>
      <c r="EP179" s="772"/>
      <c r="EQ179" s="772"/>
      <c r="ER179" s="772"/>
      <c r="ES179" s="772"/>
      <c r="ET179" s="772"/>
      <c r="EU179" s="772"/>
      <c r="EV179" s="772"/>
      <c r="EW179" s="772"/>
      <c r="EX179" s="772"/>
      <c r="EY179" s="772"/>
      <c r="EZ179" s="772"/>
      <c r="FA179" s="772"/>
      <c r="FB179" s="772"/>
      <c r="FC179" s="772"/>
      <c r="FD179" s="772"/>
      <c r="FE179" s="772"/>
      <c r="FF179" s="772"/>
      <c r="FG179" s="772"/>
      <c r="FH179" s="772"/>
      <c r="FI179" s="772"/>
      <c r="FJ179" s="772"/>
      <c r="FK179" s="772"/>
      <c r="FL179" s="772"/>
      <c r="FM179" s="772"/>
      <c r="FN179" s="772"/>
      <c r="FO179" s="772"/>
      <c r="FP179" s="772"/>
      <c r="FQ179" s="772"/>
      <c r="FR179" s="772"/>
      <c r="FS179" s="772"/>
      <c r="FT179" s="772"/>
      <c r="FU179" s="772"/>
      <c r="FV179" s="772"/>
      <c r="FW179" s="772"/>
      <c r="FX179" s="772"/>
      <c r="FY179" s="772"/>
      <c r="FZ179" s="772"/>
      <c r="GA179" s="772"/>
      <c r="GB179" s="772"/>
      <c r="GC179" s="772"/>
      <c r="GD179" s="772"/>
      <c r="GE179" s="772"/>
      <c r="GF179" s="772"/>
      <c r="GG179" s="772"/>
      <c r="GH179" s="772"/>
      <c r="GI179" s="772"/>
      <c r="GJ179" s="772"/>
      <c r="GK179" s="772"/>
      <c r="GL179" s="772"/>
      <c r="GM179" s="772"/>
      <c r="GN179" s="772"/>
      <c r="GO179" s="772"/>
      <c r="GP179" s="772"/>
      <c r="GQ179" s="772"/>
      <c r="GR179" s="772"/>
      <c r="GS179" s="772"/>
      <c r="GT179" s="772"/>
      <c r="GU179" s="772"/>
      <c r="GV179" s="772"/>
      <c r="GW179" s="772"/>
      <c r="GX179" s="772"/>
      <c r="GY179" s="772"/>
    </row>
    <row r="180" spans="6:207" ht="15" customHeight="1">
      <c r="F180" s="1170"/>
      <c r="G180" s="785"/>
      <c r="H180" s="785"/>
      <c r="I180" s="785"/>
      <c r="J180" s="785"/>
      <c r="K180" s="772"/>
      <c r="L180" s="772"/>
      <c r="M180" s="772"/>
      <c r="N180" s="772"/>
      <c r="O180" s="772"/>
      <c r="P180" s="772"/>
      <c r="Q180" s="772"/>
      <c r="R180" s="772"/>
      <c r="S180" s="772"/>
      <c r="T180" s="772"/>
      <c r="U180" s="772"/>
      <c r="V180" s="772"/>
      <c r="W180" s="772"/>
      <c r="X180" s="772"/>
      <c r="Y180" s="772"/>
      <c r="Z180" s="772"/>
      <c r="AA180" s="772"/>
      <c r="AB180" s="772"/>
      <c r="AC180" s="772"/>
      <c r="AD180" s="772"/>
      <c r="AE180" s="772"/>
      <c r="AF180" s="772"/>
      <c r="AG180" s="772"/>
      <c r="AH180" s="772"/>
      <c r="AI180" s="772"/>
      <c r="AJ180" s="772"/>
      <c r="AK180" s="772"/>
      <c r="AL180" s="772"/>
      <c r="AM180" s="772"/>
      <c r="AN180" s="772"/>
      <c r="AO180" s="772"/>
      <c r="AP180" s="772"/>
      <c r="AQ180" s="772"/>
      <c r="AR180" s="772"/>
      <c r="AS180" s="772"/>
      <c r="AT180" s="772"/>
      <c r="AU180" s="772"/>
      <c r="AV180" s="772"/>
      <c r="AW180" s="772"/>
      <c r="AX180" s="772"/>
      <c r="AY180" s="772"/>
      <c r="AZ180" s="772"/>
      <c r="BA180" s="772"/>
      <c r="BB180" s="772"/>
      <c r="BC180" s="772"/>
      <c r="BD180" s="772"/>
      <c r="BE180" s="772"/>
      <c r="BF180" s="772"/>
      <c r="BG180" s="772"/>
      <c r="BH180" s="772"/>
      <c r="BI180" s="772"/>
      <c r="BJ180" s="772"/>
      <c r="BK180" s="772"/>
      <c r="BL180" s="772"/>
      <c r="BM180" s="772"/>
      <c r="BN180" s="772"/>
      <c r="BO180" s="772"/>
      <c r="BP180" s="772"/>
      <c r="BQ180" s="772"/>
      <c r="BR180" s="772"/>
      <c r="BS180" s="772"/>
      <c r="BT180" s="772"/>
      <c r="BU180" s="772"/>
      <c r="BV180" s="772"/>
      <c r="BW180" s="772"/>
      <c r="BX180" s="772"/>
      <c r="BY180" s="772"/>
      <c r="BZ180" s="772"/>
      <c r="CA180" s="772"/>
      <c r="CB180" s="772"/>
      <c r="CC180" s="772"/>
      <c r="CD180" s="772"/>
      <c r="CE180" s="772"/>
      <c r="CF180" s="772"/>
      <c r="CG180" s="772"/>
      <c r="CH180" s="772"/>
      <c r="CI180" s="772"/>
      <c r="CJ180" s="772"/>
      <c r="CK180" s="772"/>
      <c r="CL180" s="772"/>
      <c r="CM180" s="772"/>
      <c r="CN180" s="772"/>
      <c r="CO180" s="772"/>
      <c r="CP180" s="772"/>
      <c r="CQ180" s="772"/>
      <c r="CR180" s="772"/>
      <c r="CS180" s="772"/>
      <c r="CT180" s="772"/>
      <c r="CU180" s="772"/>
      <c r="CV180" s="772"/>
      <c r="CW180" s="772"/>
      <c r="CX180" s="772"/>
      <c r="CY180" s="772"/>
      <c r="CZ180" s="772"/>
      <c r="DA180" s="772"/>
      <c r="DB180" s="772"/>
      <c r="DC180" s="772"/>
      <c r="DD180" s="772"/>
      <c r="DE180" s="772"/>
      <c r="DF180" s="772"/>
      <c r="DG180" s="772"/>
      <c r="DH180" s="772"/>
      <c r="DI180" s="772"/>
      <c r="DJ180" s="772"/>
      <c r="DK180" s="772"/>
      <c r="DL180" s="772"/>
      <c r="DM180" s="772"/>
      <c r="DN180" s="772"/>
      <c r="DO180" s="772"/>
      <c r="DP180" s="772"/>
      <c r="DQ180" s="772"/>
      <c r="DR180" s="772"/>
      <c r="DS180" s="772"/>
      <c r="DT180" s="772"/>
      <c r="DU180" s="772"/>
      <c r="DV180" s="772"/>
      <c r="DW180" s="772"/>
      <c r="DX180" s="772"/>
      <c r="DY180" s="772"/>
      <c r="DZ180" s="772"/>
      <c r="EA180" s="772"/>
      <c r="EB180" s="772"/>
      <c r="EC180" s="772"/>
      <c r="ED180" s="772"/>
      <c r="EE180" s="772"/>
      <c r="EF180" s="772"/>
      <c r="EG180" s="772"/>
      <c r="EH180" s="772"/>
      <c r="EI180" s="772"/>
      <c r="EJ180" s="772"/>
      <c r="EK180" s="772"/>
      <c r="EL180" s="772"/>
      <c r="EM180" s="772"/>
      <c r="EN180" s="772"/>
      <c r="EO180" s="772"/>
      <c r="EP180" s="772"/>
      <c r="EQ180" s="772"/>
      <c r="ER180" s="772"/>
      <c r="ES180" s="772"/>
      <c r="ET180" s="772"/>
      <c r="EU180" s="772"/>
      <c r="EV180" s="772"/>
      <c r="EW180" s="772"/>
      <c r="EX180" s="772"/>
      <c r="EY180" s="772"/>
      <c r="EZ180" s="772"/>
      <c r="FA180" s="772"/>
      <c r="FB180" s="772"/>
      <c r="FC180" s="772"/>
      <c r="FD180" s="772"/>
      <c r="FE180" s="772"/>
      <c r="FF180" s="772"/>
      <c r="FG180" s="772"/>
      <c r="FH180" s="772"/>
      <c r="FI180" s="772"/>
      <c r="FJ180" s="772"/>
      <c r="FK180" s="772"/>
      <c r="FL180" s="772"/>
      <c r="FM180" s="772"/>
      <c r="FN180" s="772"/>
      <c r="FO180" s="772"/>
      <c r="FP180" s="772"/>
      <c r="FQ180" s="772"/>
      <c r="FR180" s="772"/>
      <c r="FS180" s="772"/>
      <c r="FT180" s="772"/>
      <c r="FU180" s="772"/>
      <c r="FV180" s="772"/>
      <c r="FW180" s="772"/>
      <c r="FX180" s="772"/>
      <c r="FY180" s="772"/>
      <c r="FZ180" s="772"/>
      <c r="GA180" s="772"/>
      <c r="GB180" s="772"/>
      <c r="GC180" s="772"/>
      <c r="GD180" s="772"/>
      <c r="GE180" s="772"/>
      <c r="GF180" s="772"/>
      <c r="GG180" s="772"/>
      <c r="GH180" s="772"/>
      <c r="GI180" s="772"/>
      <c r="GJ180" s="772"/>
      <c r="GK180" s="772"/>
      <c r="GL180" s="772"/>
      <c r="GM180" s="772"/>
      <c r="GN180" s="772"/>
      <c r="GO180" s="772"/>
      <c r="GP180" s="772"/>
      <c r="GQ180" s="772"/>
      <c r="GR180" s="772"/>
      <c r="GS180" s="772"/>
      <c r="GT180" s="772"/>
      <c r="GU180" s="772"/>
      <c r="GV180" s="772"/>
      <c r="GW180" s="772"/>
      <c r="GX180" s="772"/>
      <c r="GY180" s="772"/>
    </row>
    <row r="181" spans="6:207" ht="15" customHeight="1">
      <c r="F181" s="1170"/>
      <c r="G181" s="785"/>
      <c r="H181" s="785"/>
      <c r="I181" s="785"/>
      <c r="J181" s="785"/>
      <c r="K181" s="772"/>
      <c r="L181" s="772"/>
      <c r="M181" s="772"/>
      <c r="N181" s="772"/>
      <c r="O181" s="772"/>
      <c r="P181" s="772"/>
      <c r="Q181" s="772"/>
      <c r="R181" s="772"/>
      <c r="S181" s="772"/>
      <c r="T181" s="772"/>
      <c r="U181" s="772"/>
      <c r="V181" s="772"/>
      <c r="W181" s="772"/>
      <c r="X181" s="772"/>
      <c r="Y181" s="772"/>
      <c r="Z181" s="772"/>
      <c r="AA181" s="772"/>
      <c r="AB181" s="772"/>
      <c r="AC181" s="772"/>
      <c r="AD181" s="772"/>
      <c r="AE181" s="772"/>
      <c r="AF181" s="772"/>
      <c r="AG181" s="772"/>
      <c r="AH181" s="772"/>
      <c r="AI181" s="772"/>
      <c r="AJ181" s="772"/>
      <c r="AK181" s="772"/>
      <c r="AL181" s="772"/>
      <c r="AM181" s="772"/>
      <c r="AN181" s="772"/>
      <c r="AO181" s="772"/>
      <c r="AP181" s="772"/>
      <c r="AQ181" s="772"/>
      <c r="AR181" s="772"/>
      <c r="AS181" s="772"/>
      <c r="AT181" s="772"/>
      <c r="AU181" s="772"/>
      <c r="AV181" s="772"/>
      <c r="AW181" s="772"/>
      <c r="AX181" s="772"/>
      <c r="AY181" s="772"/>
      <c r="AZ181" s="772"/>
      <c r="BA181" s="772"/>
      <c r="BB181" s="772"/>
      <c r="BC181" s="772"/>
      <c r="BD181" s="772"/>
      <c r="BE181" s="772"/>
      <c r="BF181" s="772"/>
      <c r="BG181" s="772"/>
      <c r="BH181" s="772"/>
      <c r="BI181" s="772"/>
      <c r="BJ181" s="772"/>
      <c r="BK181" s="772"/>
      <c r="BL181" s="772"/>
      <c r="BM181" s="772"/>
      <c r="BN181" s="772"/>
      <c r="BO181" s="772"/>
      <c r="BP181" s="772"/>
      <c r="BQ181" s="772"/>
      <c r="BR181" s="772"/>
      <c r="BS181" s="772"/>
      <c r="BT181" s="772"/>
      <c r="BU181" s="772"/>
      <c r="BV181" s="772"/>
      <c r="BW181" s="772"/>
      <c r="BX181" s="772"/>
      <c r="BY181" s="772"/>
      <c r="BZ181" s="772"/>
      <c r="CA181" s="772"/>
      <c r="CB181" s="772"/>
      <c r="CC181" s="772"/>
      <c r="CD181" s="772"/>
      <c r="CE181" s="772"/>
      <c r="CF181" s="772"/>
      <c r="CG181" s="772"/>
      <c r="CH181" s="772"/>
      <c r="CI181" s="772"/>
      <c r="CJ181" s="772"/>
      <c r="CK181" s="772"/>
      <c r="CL181" s="772"/>
      <c r="CM181" s="772"/>
      <c r="CN181" s="772"/>
      <c r="CO181" s="772"/>
      <c r="CP181" s="772"/>
      <c r="CQ181" s="772"/>
      <c r="CR181" s="772"/>
      <c r="CS181" s="772"/>
      <c r="CT181" s="772"/>
      <c r="CU181" s="772"/>
      <c r="CV181" s="772"/>
      <c r="CW181" s="772"/>
      <c r="CX181" s="772"/>
      <c r="CY181" s="772"/>
      <c r="CZ181" s="772"/>
      <c r="DA181" s="772"/>
      <c r="DB181" s="772"/>
      <c r="DC181" s="772"/>
      <c r="DD181" s="772"/>
      <c r="DE181" s="772"/>
      <c r="DF181" s="772"/>
      <c r="DG181" s="772"/>
      <c r="DH181" s="772"/>
      <c r="DI181" s="772"/>
      <c r="DJ181" s="772"/>
      <c r="DK181" s="772"/>
      <c r="DL181" s="772"/>
      <c r="DM181" s="772"/>
      <c r="DN181" s="772"/>
      <c r="DO181" s="772"/>
      <c r="DP181" s="772"/>
      <c r="DQ181" s="772"/>
      <c r="DR181" s="772"/>
      <c r="DS181" s="772"/>
      <c r="DT181" s="772"/>
      <c r="DU181" s="772"/>
      <c r="DV181" s="772"/>
      <c r="DW181" s="772"/>
      <c r="DX181" s="772"/>
      <c r="DY181" s="772"/>
      <c r="DZ181" s="772"/>
      <c r="EA181" s="772"/>
      <c r="EB181" s="772"/>
      <c r="EC181" s="772"/>
      <c r="ED181" s="772"/>
      <c r="EE181" s="772"/>
      <c r="EF181" s="772"/>
      <c r="EG181" s="772"/>
      <c r="EH181" s="772"/>
      <c r="EI181" s="772"/>
      <c r="EJ181" s="772"/>
      <c r="EK181" s="772"/>
      <c r="EL181" s="772"/>
      <c r="EM181" s="772"/>
      <c r="EN181" s="772"/>
      <c r="EO181" s="772"/>
      <c r="EP181" s="772"/>
      <c r="EQ181" s="772"/>
      <c r="ER181" s="772"/>
      <c r="ES181" s="772"/>
      <c r="ET181" s="772"/>
      <c r="EU181" s="772"/>
      <c r="EV181" s="772"/>
      <c r="EW181" s="772"/>
      <c r="EX181" s="772"/>
      <c r="EY181" s="772"/>
      <c r="EZ181" s="772"/>
      <c r="FA181" s="772"/>
      <c r="FB181" s="772"/>
      <c r="FC181" s="772"/>
      <c r="FD181" s="772"/>
      <c r="FE181" s="772"/>
      <c r="FF181" s="772"/>
      <c r="FG181" s="772"/>
      <c r="FH181" s="772"/>
      <c r="FI181" s="772"/>
      <c r="FJ181" s="772"/>
      <c r="FK181" s="772"/>
      <c r="FL181" s="772"/>
      <c r="FM181" s="772"/>
      <c r="FN181" s="772"/>
      <c r="FO181" s="772"/>
      <c r="FP181" s="772"/>
      <c r="FQ181" s="772"/>
      <c r="FR181" s="772"/>
      <c r="FS181" s="772"/>
      <c r="FT181" s="772"/>
      <c r="FU181" s="772"/>
      <c r="FV181" s="772"/>
      <c r="FW181" s="772"/>
      <c r="FX181" s="772"/>
      <c r="FY181" s="772"/>
      <c r="FZ181" s="772"/>
      <c r="GA181" s="772"/>
      <c r="GB181" s="772"/>
      <c r="GC181" s="772"/>
      <c r="GD181" s="772"/>
      <c r="GE181" s="772"/>
      <c r="GF181" s="772"/>
      <c r="GG181" s="772"/>
      <c r="GH181" s="772"/>
      <c r="GI181" s="772"/>
      <c r="GJ181" s="772"/>
      <c r="GK181" s="772"/>
      <c r="GL181" s="772"/>
      <c r="GM181" s="772"/>
      <c r="GN181" s="772"/>
      <c r="GO181" s="772"/>
      <c r="GP181" s="772"/>
      <c r="GQ181" s="772"/>
      <c r="GR181" s="772"/>
      <c r="GS181" s="772"/>
      <c r="GT181" s="772"/>
      <c r="GU181" s="772"/>
      <c r="GV181" s="772"/>
      <c r="GW181" s="772"/>
      <c r="GX181" s="772"/>
      <c r="GY181" s="772"/>
    </row>
    <row r="182" spans="6:207" ht="15" customHeight="1">
      <c r="F182" s="1170"/>
      <c r="G182" s="785"/>
      <c r="H182" s="785"/>
      <c r="I182" s="785"/>
      <c r="J182" s="785"/>
      <c r="K182" s="772"/>
      <c r="L182" s="772"/>
      <c r="M182" s="772"/>
      <c r="N182" s="772"/>
      <c r="O182" s="772"/>
      <c r="P182" s="772"/>
      <c r="Q182" s="772"/>
      <c r="R182" s="772"/>
      <c r="S182" s="772"/>
      <c r="T182" s="772"/>
      <c r="U182" s="772"/>
      <c r="V182" s="772"/>
      <c r="W182" s="772"/>
      <c r="X182" s="772"/>
      <c r="Y182" s="772"/>
      <c r="Z182" s="772"/>
      <c r="AA182" s="772"/>
      <c r="AB182" s="772"/>
      <c r="AC182" s="772"/>
      <c r="AD182" s="772"/>
      <c r="AE182" s="772"/>
      <c r="AF182" s="772"/>
      <c r="AG182" s="772"/>
      <c r="AH182" s="772"/>
      <c r="AI182" s="772"/>
      <c r="AJ182" s="772"/>
      <c r="AK182" s="772"/>
      <c r="AL182" s="772"/>
      <c r="AM182" s="772"/>
      <c r="AN182" s="772"/>
      <c r="AO182" s="772"/>
      <c r="AP182" s="772"/>
      <c r="AQ182" s="772"/>
      <c r="AR182" s="772"/>
      <c r="AS182" s="772"/>
      <c r="AT182" s="772"/>
      <c r="AU182" s="772"/>
      <c r="AV182" s="772"/>
      <c r="AW182" s="772"/>
      <c r="AX182" s="772"/>
      <c r="AY182" s="772"/>
      <c r="AZ182" s="772"/>
      <c r="BA182" s="772"/>
      <c r="BB182" s="772"/>
      <c r="BC182" s="772"/>
      <c r="BD182" s="772"/>
      <c r="BE182" s="772"/>
      <c r="BF182" s="772"/>
      <c r="BG182" s="772"/>
      <c r="BH182" s="772"/>
      <c r="BI182" s="772"/>
      <c r="BJ182" s="772"/>
      <c r="BK182" s="772"/>
      <c r="BL182" s="772"/>
      <c r="BM182" s="772"/>
      <c r="BN182" s="772"/>
      <c r="BO182" s="772"/>
      <c r="BP182" s="772"/>
      <c r="BQ182" s="772"/>
      <c r="BR182" s="772"/>
      <c r="BS182" s="772"/>
      <c r="BT182" s="772"/>
      <c r="BU182" s="772"/>
      <c r="BV182" s="772"/>
      <c r="BW182" s="772"/>
      <c r="BX182" s="772"/>
      <c r="BY182" s="772"/>
      <c r="BZ182" s="772"/>
      <c r="CA182" s="772"/>
      <c r="CB182" s="772"/>
      <c r="CC182" s="772"/>
      <c r="CD182" s="772"/>
      <c r="CE182" s="772"/>
      <c r="CF182" s="772"/>
      <c r="CG182" s="772"/>
      <c r="CH182" s="772"/>
      <c r="CI182" s="772"/>
      <c r="CJ182" s="772"/>
      <c r="CK182" s="772"/>
      <c r="CL182" s="772"/>
      <c r="CM182" s="772"/>
      <c r="CN182" s="772"/>
      <c r="CO182" s="772"/>
      <c r="CP182" s="772"/>
      <c r="CQ182" s="772"/>
      <c r="CR182" s="772"/>
      <c r="CS182" s="772"/>
      <c r="CT182" s="772"/>
      <c r="CU182" s="772"/>
      <c r="CV182" s="772"/>
      <c r="CW182" s="772"/>
      <c r="CX182" s="772"/>
      <c r="CY182" s="772"/>
      <c r="CZ182" s="772"/>
      <c r="DA182" s="772"/>
      <c r="DB182" s="772"/>
      <c r="DC182" s="772"/>
      <c r="DD182" s="772"/>
      <c r="DE182" s="772"/>
      <c r="DF182" s="772"/>
      <c r="DG182" s="772"/>
      <c r="DH182" s="772"/>
      <c r="DI182" s="772"/>
      <c r="DJ182" s="772"/>
      <c r="DK182" s="772"/>
      <c r="DL182" s="772"/>
      <c r="DM182" s="772"/>
      <c r="DN182" s="772"/>
      <c r="DO182" s="772"/>
      <c r="DP182" s="772"/>
      <c r="DQ182" s="772"/>
      <c r="DR182" s="772"/>
      <c r="DS182" s="772"/>
      <c r="DT182" s="772"/>
      <c r="DU182" s="772"/>
      <c r="DV182" s="772"/>
      <c r="DW182" s="772"/>
      <c r="DX182" s="772"/>
      <c r="DY182" s="772"/>
      <c r="DZ182" s="772"/>
      <c r="EA182" s="772"/>
      <c r="EB182" s="772"/>
      <c r="EC182" s="772"/>
      <c r="ED182" s="772"/>
      <c r="EE182" s="772"/>
      <c r="EF182" s="772"/>
      <c r="EG182" s="772"/>
      <c r="EH182" s="772"/>
      <c r="EI182" s="772"/>
      <c r="EJ182" s="772"/>
      <c r="EK182" s="772"/>
      <c r="EL182" s="772"/>
      <c r="EM182" s="772"/>
      <c r="EN182" s="772"/>
      <c r="EO182" s="772"/>
      <c r="EP182" s="772"/>
      <c r="EQ182" s="772"/>
      <c r="ER182" s="772"/>
      <c r="ES182" s="772"/>
      <c r="ET182" s="772"/>
      <c r="EU182" s="772"/>
      <c r="EV182" s="772"/>
      <c r="EW182" s="772"/>
      <c r="EX182" s="772"/>
      <c r="EY182" s="772"/>
      <c r="EZ182" s="772"/>
      <c r="FA182" s="772"/>
      <c r="FB182" s="772"/>
      <c r="FC182" s="772"/>
      <c r="FD182" s="772"/>
      <c r="FE182" s="772"/>
      <c r="FF182" s="772"/>
      <c r="FG182" s="772"/>
      <c r="FH182" s="772"/>
      <c r="FI182" s="772"/>
      <c r="FJ182" s="772"/>
      <c r="FK182" s="772"/>
      <c r="FL182" s="772"/>
      <c r="FM182" s="772"/>
      <c r="FN182" s="772"/>
      <c r="FO182" s="772"/>
      <c r="FP182" s="772"/>
      <c r="FQ182" s="772"/>
      <c r="FR182" s="772"/>
      <c r="FS182" s="772"/>
      <c r="FT182" s="772"/>
      <c r="FU182" s="772"/>
      <c r="FV182" s="772"/>
      <c r="FW182" s="772"/>
      <c r="FX182" s="772"/>
      <c r="FY182" s="772"/>
      <c r="FZ182" s="772"/>
      <c r="GA182" s="772"/>
      <c r="GB182" s="772"/>
      <c r="GC182" s="772"/>
      <c r="GD182" s="772"/>
      <c r="GE182" s="772"/>
      <c r="GF182" s="772"/>
      <c r="GG182" s="772"/>
      <c r="GH182" s="772"/>
      <c r="GI182" s="772"/>
      <c r="GJ182" s="772"/>
      <c r="GK182" s="772"/>
      <c r="GL182" s="772"/>
      <c r="GM182" s="772"/>
      <c r="GN182" s="772"/>
      <c r="GO182" s="772"/>
      <c r="GP182" s="772"/>
      <c r="GQ182" s="772"/>
      <c r="GR182" s="772"/>
      <c r="GS182" s="772"/>
      <c r="GT182" s="772"/>
      <c r="GU182" s="772"/>
      <c r="GV182" s="772"/>
      <c r="GW182" s="772"/>
      <c r="GX182" s="772"/>
      <c r="GY182" s="772"/>
    </row>
    <row r="183" spans="6:207" ht="15" customHeight="1">
      <c r="F183" s="1170"/>
      <c r="G183" s="785"/>
      <c r="H183" s="785"/>
      <c r="I183" s="785"/>
      <c r="J183" s="785"/>
      <c r="K183" s="772"/>
      <c r="L183" s="772"/>
      <c r="M183" s="772"/>
      <c r="N183" s="772"/>
      <c r="O183" s="772"/>
      <c r="P183" s="772"/>
      <c r="Q183" s="772"/>
      <c r="R183" s="772"/>
      <c r="S183" s="772"/>
      <c r="T183" s="772"/>
      <c r="U183" s="772"/>
      <c r="V183" s="772"/>
      <c r="W183" s="772"/>
      <c r="X183" s="772"/>
      <c r="Y183" s="772"/>
      <c r="Z183" s="772"/>
      <c r="AA183" s="772"/>
      <c r="AB183" s="772"/>
      <c r="AC183" s="772"/>
      <c r="AD183" s="772"/>
      <c r="AE183" s="772"/>
      <c r="AF183" s="772"/>
      <c r="AG183" s="772"/>
      <c r="AH183" s="772"/>
      <c r="AI183" s="772"/>
      <c r="AJ183" s="772"/>
      <c r="AK183" s="772"/>
      <c r="AL183" s="772"/>
      <c r="AM183" s="772"/>
      <c r="AN183" s="772"/>
      <c r="AO183" s="772"/>
      <c r="AP183" s="772"/>
      <c r="AQ183" s="772"/>
      <c r="AR183" s="772"/>
      <c r="AS183" s="772"/>
      <c r="AT183" s="772"/>
      <c r="AU183" s="772"/>
      <c r="AV183" s="772"/>
      <c r="AW183" s="772"/>
      <c r="AX183" s="772"/>
      <c r="AY183" s="772"/>
      <c r="AZ183" s="772"/>
      <c r="BA183" s="772"/>
      <c r="BB183" s="772"/>
      <c r="BC183" s="772"/>
      <c r="BD183" s="772"/>
      <c r="BE183" s="772"/>
      <c r="BF183" s="772"/>
      <c r="BG183" s="772"/>
      <c r="BH183" s="772"/>
      <c r="BI183" s="772"/>
      <c r="BJ183" s="772"/>
      <c r="BK183" s="772"/>
      <c r="BL183" s="772"/>
      <c r="BM183" s="772"/>
      <c r="BN183" s="772"/>
      <c r="BO183" s="772"/>
      <c r="BP183" s="772"/>
      <c r="BQ183" s="772"/>
      <c r="BR183" s="772"/>
      <c r="BS183" s="772"/>
      <c r="BT183" s="772"/>
      <c r="BU183" s="772"/>
      <c r="BV183" s="772"/>
      <c r="BW183" s="772"/>
      <c r="BX183" s="772"/>
      <c r="BY183" s="772"/>
      <c r="BZ183" s="772"/>
      <c r="CA183" s="772"/>
      <c r="CB183" s="772"/>
      <c r="CC183" s="772"/>
      <c r="CD183" s="772"/>
      <c r="CE183" s="772"/>
      <c r="CF183" s="772"/>
      <c r="CG183" s="772"/>
      <c r="CH183" s="772"/>
      <c r="CI183" s="772"/>
      <c r="CJ183" s="772"/>
      <c r="CK183" s="772"/>
      <c r="CL183" s="772"/>
      <c r="CM183" s="772"/>
      <c r="CN183" s="772"/>
      <c r="CO183" s="772"/>
      <c r="CP183" s="772"/>
      <c r="CQ183" s="772"/>
      <c r="CR183" s="772"/>
      <c r="CS183" s="772"/>
      <c r="CT183" s="772"/>
      <c r="CU183" s="772"/>
      <c r="CV183" s="772"/>
      <c r="CW183" s="772"/>
      <c r="CX183" s="772"/>
      <c r="CY183" s="772"/>
      <c r="CZ183" s="772"/>
      <c r="DA183" s="772"/>
      <c r="DB183" s="772"/>
      <c r="DC183" s="772"/>
      <c r="DD183" s="772"/>
      <c r="DE183" s="772"/>
      <c r="DF183" s="772"/>
      <c r="DG183" s="772"/>
      <c r="DH183" s="772"/>
      <c r="DI183" s="772"/>
      <c r="DJ183" s="772"/>
      <c r="DK183" s="772"/>
      <c r="DL183" s="772"/>
      <c r="DM183" s="772"/>
      <c r="DN183" s="772"/>
      <c r="DO183" s="772"/>
      <c r="DP183" s="772"/>
      <c r="DQ183" s="772"/>
      <c r="DR183" s="772"/>
      <c r="DS183" s="772"/>
      <c r="DT183" s="772"/>
      <c r="DU183" s="772"/>
      <c r="DV183" s="772"/>
      <c r="DW183" s="772"/>
      <c r="DX183" s="772"/>
      <c r="DY183" s="772"/>
      <c r="DZ183" s="772"/>
      <c r="EA183" s="772"/>
      <c r="EB183" s="772"/>
      <c r="EC183" s="772"/>
      <c r="ED183" s="772"/>
      <c r="EE183" s="772"/>
      <c r="EF183" s="772"/>
      <c r="EG183" s="772"/>
      <c r="EH183" s="772"/>
      <c r="EI183" s="772"/>
      <c r="EJ183" s="772"/>
      <c r="EK183" s="772"/>
      <c r="EL183" s="772"/>
      <c r="EM183" s="772"/>
      <c r="EN183" s="772"/>
      <c r="EO183" s="772"/>
      <c r="EP183" s="772"/>
      <c r="EQ183" s="772"/>
      <c r="ER183" s="772"/>
      <c r="ES183" s="772"/>
      <c r="ET183" s="772"/>
      <c r="EU183" s="772"/>
      <c r="EV183" s="772"/>
      <c r="EW183" s="772"/>
      <c r="EX183" s="772"/>
      <c r="EY183" s="772"/>
      <c r="EZ183" s="772"/>
      <c r="FA183" s="772"/>
      <c r="FB183" s="772"/>
      <c r="FC183" s="772"/>
      <c r="FD183" s="772"/>
      <c r="FE183" s="772"/>
      <c r="FF183" s="772"/>
      <c r="FG183" s="772"/>
      <c r="FH183" s="772"/>
      <c r="FI183" s="772"/>
      <c r="FJ183" s="772"/>
      <c r="FK183" s="772"/>
      <c r="FL183" s="772"/>
      <c r="FM183" s="772"/>
      <c r="FN183" s="772"/>
      <c r="FO183" s="772"/>
      <c r="FP183" s="772"/>
      <c r="FQ183" s="772"/>
      <c r="FR183" s="772"/>
      <c r="FS183" s="772"/>
      <c r="FT183" s="772"/>
      <c r="FU183" s="772"/>
      <c r="FV183" s="772"/>
      <c r="FW183" s="772"/>
      <c r="FX183" s="772"/>
      <c r="FY183" s="772"/>
      <c r="FZ183" s="772"/>
      <c r="GA183" s="772"/>
      <c r="GB183" s="772"/>
      <c r="GC183" s="772"/>
      <c r="GD183" s="772"/>
      <c r="GE183" s="772"/>
      <c r="GF183" s="772"/>
      <c r="GG183" s="772"/>
      <c r="GH183" s="772"/>
      <c r="GI183" s="772"/>
      <c r="GJ183" s="772"/>
      <c r="GK183" s="772"/>
      <c r="GL183" s="772"/>
      <c r="GM183" s="772"/>
      <c r="GN183" s="772"/>
      <c r="GO183" s="772"/>
      <c r="GP183" s="772"/>
      <c r="GQ183" s="772"/>
      <c r="GR183" s="772"/>
      <c r="GS183" s="772"/>
      <c r="GT183" s="772"/>
      <c r="GU183" s="772"/>
      <c r="GV183" s="772"/>
      <c r="GW183" s="772"/>
      <c r="GX183" s="772"/>
      <c r="GY183" s="772"/>
    </row>
    <row r="184" spans="6:207" ht="15" customHeight="1">
      <c r="F184" s="1170"/>
      <c r="G184" s="785"/>
      <c r="H184" s="785"/>
      <c r="I184" s="785"/>
      <c r="J184" s="785"/>
      <c r="K184" s="772"/>
      <c r="L184" s="772"/>
      <c r="M184" s="772"/>
      <c r="N184" s="772"/>
      <c r="O184" s="772"/>
      <c r="P184" s="772"/>
      <c r="Q184" s="772"/>
      <c r="R184" s="772"/>
      <c r="S184" s="772"/>
      <c r="T184" s="772"/>
      <c r="U184" s="772"/>
      <c r="V184" s="772"/>
      <c r="W184" s="772"/>
      <c r="X184" s="772"/>
      <c r="Y184" s="772"/>
      <c r="Z184" s="772"/>
      <c r="AA184" s="772"/>
      <c r="AB184" s="772"/>
      <c r="AC184" s="772"/>
      <c r="AD184" s="772"/>
      <c r="AE184" s="772"/>
      <c r="AF184" s="772"/>
      <c r="AG184" s="772"/>
      <c r="AH184" s="772"/>
      <c r="AI184" s="772"/>
      <c r="AJ184" s="772"/>
      <c r="AK184" s="772"/>
      <c r="AL184" s="772"/>
      <c r="AM184" s="772"/>
      <c r="AN184" s="772"/>
      <c r="AO184" s="772"/>
      <c r="AP184" s="772"/>
      <c r="AQ184" s="772"/>
      <c r="AR184" s="772"/>
      <c r="AS184" s="772"/>
      <c r="AT184" s="772"/>
      <c r="AU184" s="772"/>
      <c r="AV184" s="772"/>
      <c r="AW184" s="772"/>
      <c r="AX184" s="772"/>
      <c r="AY184" s="772"/>
      <c r="AZ184" s="772"/>
      <c r="BA184" s="772"/>
      <c r="BB184" s="772"/>
      <c r="BC184" s="772"/>
      <c r="BD184" s="772"/>
      <c r="BE184" s="772"/>
      <c r="BF184" s="772"/>
      <c r="BG184" s="772"/>
      <c r="BH184" s="772"/>
      <c r="BI184" s="772"/>
      <c r="BJ184" s="772"/>
      <c r="BK184" s="772"/>
      <c r="BL184" s="772"/>
      <c r="BM184" s="772"/>
      <c r="BN184" s="772"/>
      <c r="BO184" s="772"/>
      <c r="BP184" s="772"/>
      <c r="BQ184" s="772"/>
      <c r="BR184" s="772"/>
      <c r="BS184" s="772"/>
      <c r="BT184" s="772"/>
      <c r="BU184" s="772"/>
      <c r="BV184" s="772"/>
      <c r="BW184" s="772"/>
      <c r="BX184" s="772"/>
      <c r="BY184" s="772"/>
      <c r="BZ184" s="772"/>
      <c r="CA184" s="772"/>
      <c r="CB184" s="772"/>
      <c r="CC184" s="772"/>
      <c r="CD184" s="772"/>
      <c r="CE184" s="772"/>
      <c r="CF184" s="772"/>
      <c r="CG184" s="772"/>
      <c r="CH184" s="772"/>
      <c r="CI184" s="772"/>
      <c r="CJ184" s="772"/>
      <c r="CK184" s="772"/>
      <c r="CL184" s="772"/>
      <c r="CM184" s="772"/>
      <c r="CN184" s="772"/>
      <c r="CO184" s="772"/>
      <c r="CP184" s="772"/>
      <c r="CQ184" s="772"/>
      <c r="CR184" s="772"/>
      <c r="CS184" s="772"/>
      <c r="CT184" s="772"/>
      <c r="CU184" s="772"/>
      <c r="CV184" s="772"/>
      <c r="CW184" s="772"/>
      <c r="CX184" s="772"/>
      <c r="CY184" s="772"/>
      <c r="CZ184" s="772"/>
      <c r="DA184" s="772"/>
      <c r="DB184" s="772"/>
      <c r="DC184" s="772"/>
      <c r="DD184" s="772"/>
      <c r="DE184" s="772"/>
      <c r="DF184" s="772"/>
      <c r="DG184" s="772"/>
      <c r="DH184" s="772"/>
      <c r="DI184" s="772"/>
      <c r="DJ184" s="772"/>
      <c r="DK184" s="772"/>
      <c r="DL184" s="772"/>
      <c r="DM184" s="772"/>
      <c r="DN184" s="772"/>
      <c r="DO184" s="772"/>
      <c r="DP184" s="772"/>
      <c r="DQ184" s="772"/>
      <c r="DR184" s="772"/>
      <c r="DS184" s="772"/>
      <c r="DT184" s="772"/>
      <c r="DU184" s="772"/>
      <c r="DV184" s="772"/>
      <c r="DW184" s="772"/>
      <c r="DX184" s="772"/>
      <c r="DY184" s="772"/>
      <c r="DZ184" s="772"/>
      <c r="EA184" s="772"/>
      <c r="EB184" s="772"/>
      <c r="EC184" s="772"/>
      <c r="ED184" s="772"/>
      <c r="EE184" s="772"/>
      <c r="EF184" s="772"/>
      <c r="EG184" s="772"/>
      <c r="EH184" s="772"/>
      <c r="EI184" s="772"/>
      <c r="EJ184" s="772"/>
      <c r="EK184" s="772"/>
      <c r="EL184" s="772"/>
      <c r="EM184" s="772"/>
      <c r="EN184" s="772"/>
      <c r="EO184" s="772"/>
      <c r="EP184" s="772"/>
      <c r="EQ184" s="772"/>
      <c r="ER184" s="772"/>
      <c r="ES184" s="772"/>
      <c r="ET184" s="772"/>
      <c r="EU184" s="772"/>
      <c r="EV184" s="772"/>
      <c r="EW184" s="772"/>
      <c r="EX184" s="772"/>
      <c r="EY184" s="772"/>
      <c r="EZ184" s="772"/>
      <c r="FA184" s="772"/>
      <c r="FB184" s="772"/>
      <c r="FC184" s="772"/>
      <c r="FD184" s="772"/>
      <c r="FE184" s="772"/>
      <c r="FF184" s="772"/>
      <c r="FG184" s="772"/>
      <c r="FH184" s="772"/>
      <c r="FI184" s="772"/>
      <c r="FJ184" s="772"/>
      <c r="FK184" s="772"/>
      <c r="FL184" s="772"/>
      <c r="FM184" s="772"/>
      <c r="FN184" s="772"/>
      <c r="FO184" s="772"/>
      <c r="FP184" s="772"/>
      <c r="FQ184" s="772"/>
      <c r="FR184" s="772"/>
      <c r="FS184" s="772"/>
      <c r="FT184" s="772"/>
      <c r="FU184" s="772"/>
      <c r="FV184" s="772"/>
      <c r="FW184" s="772"/>
      <c r="FX184" s="772"/>
      <c r="FY184" s="772"/>
      <c r="FZ184" s="772"/>
      <c r="GA184" s="772"/>
      <c r="GB184" s="772"/>
      <c r="GC184" s="772"/>
      <c r="GD184" s="772"/>
      <c r="GE184" s="772"/>
      <c r="GF184" s="772"/>
      <c r="GG184" s="772"/>
      <c r="GH184" s="772"/>
      <c r="GI184" s="772"/>
      <c r="GJ184" s="772"/>
      <c r="GK184" s="772"/>
      <c r="GL184" s="772"/>
      <c r="GM184" s="772"/>
      <c r="GN184" s="772"/>
      <c r="GO184" s="772"/>
      <c r="GP184" s="772"/>
      <c r="GQ184" s="772"/>
      <c r="GR184" s="772"/>
      <c r="GS184" s="772"/>
      <c r="GT184" s="772"/>
      <c r="GU184" s="772"/>
      <c r="GV184" s="772"/>
      <c r="GW184" s="772"/>
      <c r="GX184" s="772"/>
      <c r="GY184" s="772"/>
    </row>
    <row r="185" spans="6:207" ht="15" customHeight="1">
      <c r="F185" s="1170"/>
      <c r="G185" s="785"/>
      <c r="H185" s="785"/>
      <c r="I185" s="785"/>
      <c r="J185" s="785"/>
      <c r="K185" s="772"/>
      <c r="L185" s="772"/>
      <c r="M185" s="772"/>
      <c r="N185" s="772"/>
      <c r="O185" s="772"/>
      <c r="P185" s="772"/>
      <c r="Q185" s="772"/>
      <c r="R185" s="772"/>
      <c r="S185" s="772"/>
      <c r="T185" s="772"/>
      <c r="U185" s="772"/>
      <c r="V185" s="772"/>
      <c r="W185" s="772"/>
      <c r="X185" s="772"/>
      <c r="Y185" s="772"/>
      <c r="Z185" s="772"/>
      <c r="AA185" s="772"/>
      <c r="AB185" s="772"/>
      <c r="AC185" s="772"/>
      <c r="AD185" s="772"/>
      <c r="AE185" s="772"/>
      <c r="AF185" s="772"/>
      <c r="AG185" s="772"/>
      <c r="AH185" s="772"/>
      <c r="AI185" s="772"/>
      <c r="AJ185" s="772"/>
      <c r="AK185" s="772"/>
      <c r="AL185" s="772"/>
      <c r="AM185" s="772"/>
      <c r="AN185" s="772"/>
      <c r="AO185" s="772"/>
      <c r="AP185" s="772"/>
      <c r="AQ185" s="772"/>
      <c r="AR185" s="772"/>
      <c r="AS185" s="772"/>
      <c r="AT185" s="772"/>
      <c r="AU185" s="772"/>
      <c r="AV185" s="772"/>
      <c r="AW185" s="772"/>
      <c r="AX185" s="772"/>
      <c r="AY185" s="772"/>
      <c r="AZ185" s="772"/>
      <c r="BA185" s="772"/>
      <c r="BB185" s="772"/>
      <c r="BC185" s="772"/>
      <c r="BD185" s="772"/>
      <c r="BE185" s="772"/>
      <c r="BF185" s="772"/>
      <c r="BG185" s="772"/>
      <c r="BH185" s="772"/>
      <c r="BI185" s="772"/>
      <c r="BJ185" s="772"/>
      <c r="BK185" s="772"/>
      <c r="BL185" s="772"/>
      <c r="BM185" s="772"/>
      <c r="BN185" s="772"/>
      <c r="BO185" s="772"/>
      <c r="BP185" s="772"/>
      <c r="BQ185" s="772"/>
      <c r="BR185" s="772"/>
      <c r="BS185" s="772"/>
      <c r="BT185" s="772"/>
      <c r="BU185" s="772"/>
      <c r="BV185" s="772"/>
      <c r="BW185" s="772"/>
      <c r="BX185" s="772"/>
      <c r="BY185" s="772"/>
      <c r="BZ185" s="772"/>
      <c r="CA185" s="772"/>
      <c r="CB185" s="772"/>
      <c r="CC185" s="772"/>
      <c r="CD185" s="772"/>
      <c r="CE185" s="772"/>
      <c r="CF185" s="772"/>
      <c r="CG185" s="772"/>
      <c r="CH185" s="772"/>
      <c r="CI185" s="772"/>
      <c r="CJ185" s="772"/>
      <c r="CK185" s="772"/>
      <c r="CL185" s="772"/>
      <c r="CM185" s="772"/>
      <c r="CN185" s="772"/>
      <c r="CO185" s="772"/>
      <c r="CP185" s="772"/>
      <c r="CQ185" s="772"/>
      <c r="CR185" s="772"/>
      <c r="CS185" s="772"/>
      <c r="CT185" s="772"/>
      <c r="CU185" s="772"/>
      <c r="CV185" s="772"/>
      <c r="CW185" s="772"/>
      <c r="CX185" s="772"/>
      <c r="CY185" s="772"/>
      <c r="CZ185" s="772"/>
      <c r="DA185" s="772"/>
      <c r="DB185" s="772"/>
      <c r="DC185" s="772"/>
      <c r="DD185" s="772"/>
      <c r="DE185" s="772"/>
      <c r="DF185" s="772"/>
      <c r="DG185" s="772"/>
      <c r="DH185" s="772"/>
      <c r="DI185" s="772"/>
      <c r="DJ185" s="772"/>
      <c r="DK185" s="772"/>
      <c r="DL185" s="772"/>
      <c r="DM185" s="772"/>
      <c r="DN185" s="772"/>
      <c r="DO185" s="772"/>
      <c r="DP185" s="772"/>
      <c r="DQ185" s="772"/>
      <c r="DR185" s="772"/>
      <c r="DS185" s="772"/>
      <c r="DT185" s="772"/>
      <c r="DU185" s="772"/>
      <c r="DV185" s="772"/>
      <c r="DW185" s="772"/>
      <c r="DX185" s="772"/>
      <c r="DY185" s="772"/>
      <c r="DZ185" s="772"/>
      <c r="EA185" s="772"/>
      <c r="EB185" s="772"/>
      <c r="EC185" s="772"/>
      <c r="ED185" s="772"/>
      <c r="EE185" s="772"/>
      <c r="EF185" s="772"/>
      <c r="EG185" s="772"/>
      <c r="EH185" s="772"/>
      <c r="EI185" s="772"/>
      <c r="EJ185" s="772"/>
      <c r="EK185" s="772"/>
      <c r="EL185" s="772"/>
      <c r="EM185" s="772"/>
      <c r="EN185" s="772"/>
      <c r="EO185" s="772"/>
      <c r="EP185" s="772"/>
      <c r="EQ185" s="772"/>
      <c r="ER185" s="772"/>
      <c r="ES185" s="772"/>
      <c r="ET185" s="772"/>
      <c r="EU185" s="772"/>
      <c r="EV185" s="772"/>
      <c r="EW185" s="772"/>
      <c r="EX185" s="772"/>
      <c r="EY185" s="772"/>
      <c r="EZ185" s="772"/>
      <c r="FA185" s="772"/>
      <c r="FB185" s="772"/>
      <c r="FC185" s="772"/>
      <c r="FD185" s="772"/>
      <c r="FE185" s="772"/>
      <c r="FF185" s="772"/>
      <c r="FG185" s="772"/>
      <c r="FH185" s="772"/>
      <c r="FI185" s="772"/>
      <c r="FJ185" s="772"/>
      <c r="FK185" s="772"/>
      <c r="FL185" s="772"/>
      <c r="FM185" s="772"/>
      <c r="FN185" s="772"/>
      <c r="FO185" s="772"/>
      <c r="FP185" s="772"/>
      <c r="FQ185" s="772"/>
      <c r="FR185" s="772"/>
      <c r="FS185" s="772"/>
      <c r="FT185" s="772"/>
      <c r="FU185" s="772"/>
      <c r="FV185" s="772"/>
      <c r="FW185" s="772"/>
      <c r="FX185" s="772"/>
      <c r="FY185" s="772"/>
      <c r="FZ185" s="772"/>
      <c r="GA185" s="772"/>
      <c r="GB185" s="772"/>
      <c r="GC185" s="772"/>
      <c r="GD185" s="772"/>
      <c r="GE185" s="772"/>
      <c r="GF185" s="772"/>
      <c r="GG185" s="772"/>
      <c r="GH185" s="772"/>
      <c r="GI185" s="772"/>
      <c r="GJ185" s="772"/>
      <c r="GK185" s="772"/>
      <c r="GL185" s="772"/>
      <c r="GM185" s="772"/>
      <c r="GN185" s="772"/>
      <c r="GO185" s="772"/>
      <c r="GP185" s="772"/>
      <c r="GQ185" s="772"/>
      <c r="GR185" s="772"/>
      <c r="GS185" s="772"/>
      <c r="GT185" s="772"/>
      <c r="GU185" s="772"/>
      <c r="GV185" s="772"/>
      <c r="GW185" s="772"/>
      <c r="GX185" s="772"/>
      <c r="GY185" s="772"/>
    </row>
    <row r="186" spans="6:207" ht="15" customHeight="1">
      <c r="F186" s="1170"/>
      <c r="G186" s="785"/>
      <c r="H186" s="785"/>
      <c r="I186" s="785"/>
      <c r="J186" s="785"/>
      <c r="K186" s="772"/>
      <c r="L186" s="772"/>
      <c r="M186" s="772"/>
      <c r="N186" s="772"/>
      <c r="O186" s="772"/>
      <c r="P186" s="772"/>
      <c r="Q186" s="772"/>
      <c r="R186" s="772"/>
      <c r="S186" s="772"/>
      <c r="T186" s="772"/>
      <c r="U186" s="772"/>
      <c r="V186" s="772"/>
      <c r="W186" s="772"/>
      <c r="X186" s="772"/>
      <c r="Y186" s="772"/>
      <c r="Z186" s="772"/>
      <c r="AA186" s="772"/>
      <c r="AB186" s="772"/>
      <c r="AC186" s="772"/>
      <c r="AD186" s="772"/>
      <c r="AE186" s="772"/>
      <c r="AF186" s="772"/>
      <c r="AG186" s="772"/>
      <c r="AH186" s="772"/>
      <c r="AI186" s="772"/>
      <c r="AJ186" s="772"/>
      <c r="AK186" s="772"/>
      <c r="AL186" s="772"/>
      <c r="AM186" s="772"/>
      <c r="AN186" s="772"/>
      <c r="AO186" s="772"/>
      <c r="AP186" s="772"/>
      <c r="AQ186" s="772"/>
      <c r="AR186" s="772"/>
      <c r="AS186" s="772"/>
      <c r="AT186" s="772"/>
      <c r="AU186" s="772"/>
      <c r="AV186" s="772"/>
      <c r="AW186" s="772"/>
      <c r="AX186" s="772"/>
      <c r="AY186" s="772"/>
      <c r="AZ186" s="772"/>
      <c r="BA186" s="772"/>
      <c r="BB186" s="772"/>
      <c r="BC186" s="772"/>
      <c r="BD186" s="772"/>
      <c r="BE186" s="772"/>
      <c r="BF186" s="772"/>
      <c r="BG186" s="772"/>
      <c r="BH186" s="772"/>
      <c r="BI186" s="772"/>
      <c r="BJ186" s="772"/>
      <c r="BK186" s="772"/>
      <c r="BL186" s="772"/>
      <c r="BM186" s="772"/>
      <c r="BN186" s="772"/>
      <c r="BO186" s="772"/>
      <c r="BP186" s="772"/>
      <c r="BQ186" s="772"/>
      <c r="BR186" s="772"/>
      <c r="BS186" s="772"/>
      <c r="BT186" s="772"/>
      <c r="BU186" s="772"/>
      <c r="BV186" s="772"/>
      <c r="BW186" s="772"/>
      <c r="BX186" s="772"/>
      <c r="BY186" s="772"/>
      <c r="BZ186" s="772"/>
      <c r="CA186" s="772"/>
      <c r="CB186" s="772"/>
      <c r="CC186" s="772"/>
      <c r="CD186" s="772"/>
      <c r="CE186" s="772"/>
      <c r="CF186" s="772"/>
      <c r="CG186" s="772"/>
      <c r="CH186" s="772"/>
      <c r="CI186" s="772"/>
      <c r="CJ186" s="772"/>
      <c r="CK186" s="772"/>
      <c r="CL186" s="772"/>
      <c r="CM186" s="772"/>
      <c r="CN186" s="772"/>
      <c r="CO186" s="772"/>
      <c r="CP186" s="772"/>
      <c r="CQ186" s="772"/>
      <c r="CR186" s="772"/>
      <c r="CS186" s="772"/>
      <c r="CT186" s="772"/>
      <c r="CU186" s="772"/>
      <c r="CV186" s="772"/>
      <c r="CW186" s="772"/>
      <c r="CX186" s="772"/>
      <c r="CY186" s="772"/>
      <c r="CZ186" s="772"/>
      <c r="DA186" s="772"/>
      <c r="DB186" s="772"/>
      <c r="DC186" s="772"/>
      <c r="DD186" s="772"/>
      <c r="DE186" s="772"/>
      <c r="DF186" s="772"/>
      <c r="DG186" s="772"/>
      <c r="DH186" s="772"/>
      <c r="DI186" s="772"/>
      <c r="DJ186" s="772"/>
      <c r="DK186" s="772"/>
      <c r="DL186" s="772"/>
      <c r="DM186" s="772"/>
      <c r="DN186" s="772"/>
      <c r="DO186" s="772"/>
      <c r="DP186" s="772"/>
      <c r="DQ186" s="772"/>
      <c r="DR186" s="772"/>
      <c r="DS186" s="772"/>
      <c r="DT186" s="772"/>
      <c r="DU186" s="772"/>
      <c r="DV186" s="772"/>
      <c r="DW186" s="772"/>
      <c r="DX186" s="772"/>
      <c r="DY186" s="772"/>
      <c r="DZ186" s="772"/>
      <c r="EA186" s="772"/>
      <c r="EB186" s="772"/>
      <c r="EC186" s="772"/>
      <c r="ED186" s="772"/>
      <c r="EE186" s="772"/>
      <c r="EF186" s="772"/>
      <c r="EG186" s="772"/>
      <c r="EH186" s="772"/>
      <c r="EI186" s="772"/>
      <c r="EJ186" s="772"/>
      <c r="EK186" s="772"/>
      <c r="EL186" s="772"/>
      <c r="EM186" s="772"/>
      <c r="EN186" s="772"/>
      <c r="EO186" s="772"/>
      <c r="EP186" s="772"/>
      <c r="EQ186" s="772"/>
      <c r="ER186" s="772"/>
      <c r="ES186" s="772"/>
      <c r="ET186" s="772"/>
      <c r="EU186" s="772"/>
      <c r="EV186" s="772"/>
      <c r="EW186" s="772"/>
      <c r="EX186" s="772"/>
      <c r="EY186" s="772"/>
      <c r="EZ186" s="772"/>
      <c r="FA186" s="772"/>
      <c r="FB186" s="772"/>
      <c r="FC186" s="772"/>
      <c r="FD186" s="772"/>
      <c r="FE186" s="772"/>
      <c r="FF186" s="772"/>
      <c r="FG186" s="772"/>
      <c r="FH186" s="772"/>
      <c r="FI186" s="772"/>
      <c r="FJ186" s="772"/>
      <c r="FK186" s="772"/>
      <c r="FL186" s="772"/>
      <c r="FM186" s="772"/>
      <c r="FN186" s="772"/>
      <c r="FO186" s="772"/>
      <c r="FP186" s="772"/>
      <c r="FQ186" s="772"/>
      <c r="FR186" s="772"/>
      <c r="FS186" s="772"/>
      <c r="FT186" s="772"/>
      <c r="FU186" s="772"/>
      <c r="FV186" s="772"/>
      <c r="FW186" s="772"/>
      <c r="FX186" s="772"/>
      <c r="FY186" s="772"/>
      <c r="FZ186" s="772"/>
      <c r="GA186" s="772"/>
      <c r="GB186" s="772"/>
      <c r="GC186" s="772"/>
      <c r="GD186" s="772"/>
      <c r="GE186" s="772"/>
      <c r="GF186" s="772"/>
      <c r="GG186" s="772"/>
      <c r="GH186" s="772"/>
      <c r="GI186" s="772"/>
      <c r="GJ186" s="772"/>
      <c r="GK186" s="772"/>
      <c r="GL186" s="772"/>
      <c r="GM186" s="772"/>
      <c r="GN186" s="772"/>
      <c r="GO186" s="772"/>
      <c r="GP186" s="772"/>
      <c r="GQ186" s="772"/>
      <c r="GR186" s="772"/>
      <c r="GS186" s="772"/>
      <c r="GT186" s="772"/>
      <c r="GU186" s="772"/>
      <c r="GV186" s="772"/>
      <c r="GW186" s="772"/>
      <c r="GX186" s="772"/>
      <c r="GY186" s="772"/>
    </row>
    <row r="187" spans="6:207" ht="15" customHeight="1">
      <c r="F187" s="1170"/>
      <c r="G187" s="785"/>
      <c r="H187" s="785"/>
      <c r="I187" s="785"/>
      <c r="J187" s="785"/>
      <c r="K187" s="772"/>
      <c r="L187" s="772"/>
      <c r="M187" s="772"/>
      <c r="N187" s="772"/>
      <c r="O187" s="772"/>
      <c r="P187" s="772"/>
      <c r="Q187" s="772"/>
      <c r="R187" s="772"/>
      <c r="S187" s="772"/>
      <c r="T187" s="772"/>
      <c r="U187" s="772"/>
      <c r="V187" s="772"/>
      <c r="W187" s="772"/>
      <c r="X187" s="772"/>
      <c r="Y187" s="772"/>
      <c r="Z187" s="772"/>
      <c r="AA187" s="772"/>
      <c r="AB187" s="772"/>
      <c r="AC187" s="772"/>
      <c r="AD187" s="772"/>
      <c r="AE187" s="772"/>
      <c r="AF187" s="772"/>
      <c r="AG187" s="772"/>
      <c r="AH187" s="772"/>
      <c r="AI187" s="772"/>
      <c r="AJ187" s="772"/>
      <c r="AK187" s="772"/>
      <c r="AL187" s="772"/>
      <c r="AM187" s="772"/>
      <c r="AN187" s="772"/>
      <c r="AO187" s="772"/>
      <c r="AP187" s="772"/>
      <c r="AQ187" s="772"/>
      <c r="AR187" s="772"/>
      <c r="AS187" s="772"/>
      <c r="AT187" s="772"/>
      <c r="AU187" s="772"/>
      <c r="AV187" s="772"/>
      <c r="AW187" s="772"/>
      <c r="AX187" s="772"/>
      <c r="AY187" s="772"/>
      <c r="AZ187" s="772"/>
      <c r="BA187" s="772"/>
      <c r="BB187" s="772"/>
      <c r="BC187" s="772"/>
      <c r="BD187" s="772"/>
      <c r="BE187" s="772"/>
      <c r="BF187" s="772"/>
      <c r="BG187" s="772"/>
      <c r="BH187" s="772"/>
      <c r="BI187" s="772"/>
      <c r="BJ187" s="772"/>
      <c r="BK187" s="772"/>
      <c r="BL187" s="772"/>
      <c r="BM187" s="772"/>
      <c r="BN187" s="772"/>
      <c r="BO187" s="772"/>
      <c r="BP187" s="772"/>
      <c r="BQ187" s="772"/>
      <c r="BR187" s="772"/>
      <c r="BS187" s="772"/>
      <c r="BT187" s="772"/>
      <c r="BU187" s="772"/>
      <c r="BV187" s="772"/>
      <c r="BW187" s="772"/>
      <c r="BX187" s="772"/>
      <c r="BY187" s="772"/>
      <c r="BZ187" s="772"/>
      <c r="CA187" s="772"/>
      <c r="CB187" s="772"/>
      <c r="CC187" s="772"/>
      <c r="CD187" s="772"/>
      <c r="CE187" s="772"/>
      <c r="CF187" s="772"/>
      <c r="CG187" s="772"/>
      <c r="CH187" s="772"/>
      <c r="CI187" s="772"/>
      <c r="CJ187" s="772"/>
      <c r="CK187" s="772"/>
      <c r="CL187" s="772"/>
      <c r="CM187" s="772"/>
      <c r="CN187" s="772"/>
      <c r="CO187" s="772"/>
      <c r="CP187" s="772"/>
      <c r="CQ187" s="772"/>
      <c r="CR187" s="772"/>
      <c r="CS187" s="772"/>
      <c r="CT187" s="772"/>
      <c r="CU187" s="772"/>
      <c r="CV187" s="772"/>
      <c r="CW187" s="772"/>
      <c r="CX187" s="772"/>
      <c r="CY187" s="772"/>
      <c r="CZ187" s="772"/>
      <c r="DA187" s="772"/>
      <c r="DB187" s="772"/>
      <c r="DC187" s="772"/>
      <c r="DD187" s="772"/>
      <c r="DE187" s="772"/>
      <c r="DF187" s="772"/>
      <c r="DG187" s="772"/>
      <c r="DH187" s="772"/>
      <c r="DI187" s="772"/>
      <c r="DJ187" s="772"/>
      <c r="DK187" s="772"/>
      <c r="DL187" s="772"/>
      <c r="DM187" s="772"/>
      <c r="DN187" s="772"/>
      <c r="DO187" s="772"/>
      <c r="DP187" s="772"/>
      <c r="DQ187" s="772"/>
      <c r="DR187" s="772"/>
      <c r="DS187" s="772"/>
      <c r="DT187" s="772"/>
      <c r="DU187" s="772"/>
      <c r="DV187" s="772"/>
      <c r="DW187" s="772"/>
      <c r="DX187" s="772"/>
      <c r="DY187" s="772"/>
      <c r="DZ187" s="772"/>
      <c r="EA187" s="772"/>
      <c r="EB187" s="772"/>
      <c r="EC187" s="772"/>
      <c r="ED187" s="772"/>
      <c r="EE187" s="772"/>
      <c r="EF187" s="772"/>
      <c r="EG187" s="772"/>
      <c r="EH187" s="772"/>
      <c r="EI187" s="772"/>
      <c r="EJ187" s="772"/>
      <c r="EK187" s="772"/>
      <c r="EL187" s="772"/>
      <c r="EM187" s="772"/>
      <c r="EN187" s="772"/>
      <c r="EO187" s="772"/>
      <c r="EP187" s="772"/>
      <c r="EQ187" s="772"/>
      <c r="ER187" s="772"/>
      <c r="ES187" s="772"/>
      <c r="ET187" s="772"/>
      <c r="EU187" s="772"/>
      <c r="EV187" s="772"/>
      <c r="EW187" s="772"/>
      <c r="EX187" s="772"/>
      <c r="EY187" s="772"/>
      <c r="EZ187" s="772"/>
      <c r="FA187" s="772"/>
      <c r="FB187" s="772"/>
      <c r="FC187" s="772"/>
      <c r="FD187" s="772"/>
      <c r="FE187" s="772"/>
      <c r="FF187" s="772"/>
      <c r="FG187" s="772"/>
      <c r="FH187" s="772"/>
      <c r="FI187" s="772"/>
      <c r="FJ187" s="772"/>
      <c r="FK187" s="772"/>
      <c r="FL187" s="772"/>
      <c r="FM187" s="772"/>
      <c r="FN187" s="772"/>
      <c r="FO187" s="772"/>
      <c r="FP187" s="772"/>
      <c r="FQ187" s="772"/>
      <c r="FR187" s="772"/>
      <c r="FS187" s="772"/>
      <c r="FT187" s="772"/>
      <c r="FU187" s="772"/>
      <c r="FV187" s="772"/>
      <c r="FW187" s="772"/>
      <c r="FX187" s="772"/>
      <c r="FY187" s="772"/>
      <c r="FZ187" s="772"/>
      <c r="GA187" s="772"/>
      <c r="GB187" s="772"/>
      <c r="GC187" s="772"/>
      <c r="GD187" s="772"/>
      <c r="GE187" s="772"/>
      <c r="GF187" s="772"/>
      <c r="GG187" s="772"/>
      <c r="GH187" s="772"/>
      <c r="GI187" s="772"/>
      <c r="GJ187" s="772"/>
      <c r="GK187" s="772"/>
      <c r="GL187" s="772"/>
      <c r="GM187" s="772"/>
      <c r="GN187" s="772"/>
      <c r="GO187" s="772"/>
      <c r="GP187" s="772"/>
      <c r="GQ187" s="772"/>
      <c r="GR187" s="772"/>
      <c r="GS187" s="772"/>
      <c r="GT187" s="772"/>
      <c r="GU187" s="772"/>
      <c r="GV187" s="772"/>
      <c r="GW187" s="772"/>
      <c r="GX187" s="772"/>
      <c r="GY187" s="772"/>
    </row>
    <row r="188" spans="6:207" ht="15" customHeight="1">
      <c r="F188" s="1170"/>
      <c r="G188" s="785"/>
      <c r="H188" s="785"/>
      <c r="I188" s="785"/>
      <c r="J188" s="785"/>
      <c r="K188" s="772"/>
      <c r="L188" s="772"/>
      <c r="M188" s="772"/>
      <c r="N188" s="772"/>
      <c r="O188" s="772"/>
      <c r="P188" s="772"/>
      <c r="Q188" s="772"/>
      <c r="R188" s="772"/>
      <c r="S188" s="772"/>
      <c r="T188" s="772"/>
      <c r="U188" s="772"/>
      <c r="V188" s="772"/>
      <c r="W188" s="772"/>
      <c r="X188" s="772"/>
      <c r="Y188" s="772"/>
      <c r="Z188" s="772"/>
      <c r="AA188" s="772"/>
      <c r="AB188" s="772"/>
      <c r="AC188" s="772"/>
      <c r="AD188" s="772"/>
      <c r="AE188" s="772"/>
      <c r="AF188" s="772"/>
      <c r="AG188" s="772"/>
      <c r="AH188" s="772"/>
      <c r="AI188" s="772"/>
      <c r="AJ188" s="772"/>
      <c r="AK188" s="772"/>
      <c r="AL188" s="772"/>
      <c r="AM188" s="772"/>
      <c r="AN188" s="772"/>
      <c r="AO188" s="772"/>
      <c r="AP188" s="772"/>
      <c r="AQ188" s="772"/>
      <c r="AR188" s="772"/>
      <c r="AS188" s="772"/>
      <c r="AT188" s="772"/>
      <c r="AU188" s="772"/>
      <c r="AV188" s="772"/>
      <c r="AW188" s="772"/>
      <c r="AX188" s="772"/>
      <c r="AY188" s="772"/>
      <c r="AZ188" s="772"/>
      <c r="BA188" s="772"/>
      <c r="BB188" s="772"/>
      <c r="BC188" s="772"/>
      <c r="BD188" s="772"/>
      <c r="BE188" s="772"/>
      <c r="BF188" s="772"/>
      <c r="BG188" s="772"/>
      <c r="BH188" s="772"/>
      <c r="BI188" s="772"/>
      <c r="BJ188" s="772"/>
      <c r="BK188" s="772"/>
      <c r="BL188" s="772"/>
      <c r="BM188" s="772"/>
      <c r="BN188" s="772"/>
      <c r="BO188" s="772"/>
      <c r="BP188" s="772"/>
      <c r="BQ188" s="772"/>
      <c r="BR188" s="772"/>
      <c r="BS188" s="772"/>
      <c r="BT188" s="772"/>
      <c r="BU188" s="772"/>
      <c r="BV188" s="772"/>
      <c r="BW188" s="772"/>
      <c r="BX188" s="772"/>
      <c r="BY188" s="772"/>
      <c r="BZ188" s="772"/>
      <c r="CA188" s="772"/>
      <c r="CB188" s="772"/>
      <c r="CC188" s="772"/>
      <c r="CD188" s="772"/>
      <c r="CE188" s="772"/>
      <c r="CF188" s="772"/>
      <c r="CG188" s="772"/>
      <c r="CH188" s="772"/>
      <c r="CI188" s="772"/>
      <c r="CJ188" s="772"/>
      <c r="CK188" s="772"/>
      <c r="CL188" s="772"/>
      <c r="CM188" s="772"/>
      <c r="CN188" s="772"/>
      <c r="CO188" s="772"/>
      <c r="CP188" s="772"/>
      <c r="CQ188" s="772"/>
      <c r="CR188" s="772"/>
      <c r="CS188" s="772"/>
      <c r="CT188" s="772"/>
      <c r="CU188" s="772"/>
      <c r="CV188" s="772"/>
      <c r="CW188" s="772"/>
      <c r="CX188" s="772"/>
      <c r="CY188" s="772"/>
      <c r="CZ188" s="772"/>
      <c r="DA188" s="772"/>
      <c r="DB188" s="772"/>
      <c r="DC188" s="772"/>
      <c r="DD188" s="772"/>
      <c r="DE188" s="772"/>
      <c r="DF188" s="772"/>
      <c r="DG188" s="772"/>
      <c r="DH188" s="772"/>
      <c r="DI188" s="772"/>
      <c r="DJ188" s="772"/>
      <c r="DK188" s="772"/>
      <c r="DL188" s="772"/>
      <c r="DM188" s="772"/>
      <c r="DN188" s="772"/>
      <c r="DO188" s="772"/>
      <c r="DP188" s="772"/>
      <c r="DQ188" s="772"/>
      <c r="DR188" s="772"/>
      <c r="DS188" s="772"/>
      <c r="DT188" s="772"/>
      <c r="DU188" s="772"/>
      <c r="DV188" s="772"/>
      <c r="DW188" s="772"/>
      <c r="DX188" s="772"/>
      <c r="DY188" s="772"/>
      <c r="DZ188" s="772"/>
      <c r="EA188" s="772"/>
      <c r="EB188" s="772"/>
      <c r="EC188" s="772"/>
      <c r="ED188" s="772"/>
      <c r="EE188" s="772"/>
      <c r="EF188" s="772"/>
      <c r="EG188" s="772"/>
      <c r="EH188" s="772"/>
      <c r="EI188" s="772"/>
      <c r="EJ188" s="772"/>
      <c r="EK188" s="772"/>
      <c r="EL188" s="772"/>
      <c r="EM188" s="772"/>
      <c r="EN188" s="772"/>
      <c r="EO188" s="772"/>
      <c r="EP188" s="772"/>
      <c r="EQ188" s="772"/>
      <c r="ER188" s="772"/>
      <c r="ES188" s="772"/>
      <c r="ET188" s="772"/>
      <c r="EU188" s="772"/>
      <c r="EV188" s="772"/>
      <c r="EW188" s="772"/>
      <c r="EX188" s="772"/>
      <c r="EY188" s="772"/>
      <c r="EZ188" s="772"/>
      <c r="FA188" s="772"/>
      <c r="FB188" s="772"/>
      <c r="FC188" s="772"/>
      <c r="FD188" s="772"/>
      <c r="FE188" s="772"/>
      <c r="FF188" s="772"/>
      <c r="FG188" s="772"/>
      <c r="FH188" s="772"/>
      <c r="FI188" s="772"/>
      <c r="FJ188" s="772"/>
      <c r="FK188" s="772"/>
      <c r="FL188" s="772"/>
      <c r="FM188" s="772"/>
      <c r="FN188" s="772"/>
      <c r="FO188" s="772"/>
      <c r="FP188" s="772"/>
      <c r="FQ188" s="772"/>
      <c r="FR188" s="772"/>
      <c r="FS188" s="772"/>
      <c r="FT188" s="772"/>
      <c r="FU188" s="772"/>
      <c r="FV188" s="772"/>
      <c r="FW188" s="772"/>
      <c r="FX188" s="772"/>
      <c r="FY188" s="772"/>
      <c r="FZ188" s="772"/>
      <c r="GA188" s="772"/>
      <c r="GB188" s="772"/>
      <c r="GC188" s="772"/>
      <c r="GD188" s="772"/>
      <c r="GE188" s="772"/>
      <c r="GF188" s="772"/>
      <c r="GG188" s="772"/>
      <c r="GH188" s="772"/>
      <c r="GI188" s="772"/>
      <c r="GJ188" s="772"/>
      <c r="GK188" s="772"/>
      <c r="GL188" s="772"/>
      <c r="GM188" s="772"/>
      <c r="GN188" s="772"/>
      <c r="GO188" s="772"/>
      <c r="GP188" s="772"/>
      <c r="GQ188" s="772"/>
      <c r="GR188" s="772"/>
      <c r="GS188" s="772"/>
      <c r="GT188" s="772"/>
      <c r="GU188" s="772"/>
      <c r="GV188" s="772"/>
      <c r="GW188" s="772"/>
      <c r="GX188" s="772"/>
      <c r="GY188" s="772"/>
    </row>
    <row r="189" spans="6:207" ht="15" customHeight="1">
      <c r="F189" s="1170"/>
      <c r="G189" s="785"/>
      <c r="H189" s="785"/>
      <c r="I189" s="785"/>
      <c r="J189" s="785"/>
      <c r="K189" s="772"/>
      <c r="L189" s="772"/>
      <c r="M189" s="772"/>
      <c r="N189" s="772"/>
      <c r="O189" s="772"/>
      <c r="P189" s="772"/>
      <c r="Q189" s="772"/>
      <c r="R189" s="772"/>
      <c r="S189" s="772"/>
      <c r="T189" s="772"/>
      <c r="U189" s="772"/>
      <c r="V189" s="772"/>
      <c r="W189" s="772"/>
      <c r="X189" s="772"/>
      <c r="Y189" s="772"/>
      <c r="Z189" s="772"/>
      <c r="AA189" s="772"/>
      <c r="AB189" s="772"/>
      <c r="AC189" s="772"/>
      <c r="AD189" s="772"/>
      <c r="AE189" s="772"/>
      <c r="AF189" s="772"/>
      <c r="AG189" s="772"/>
      <c r="AH189" s="772"/>
      <c r="AI189" s="772"/>
      <c r="AJ189" s="772"/>
      <c r="AK189" s="772"/>
      <c r="AL189" s="772"/>
      <c r="AM189" s="772"/>
      <c r="AN189" s="772"/>
      <c r="AO189" s="772"/>
      <c r="AP189" s="772"/>
      <c r="AQ189" s="772"/>
      <c r="AR189" s="772"/>
      <c r="AS189" s="772"/>
      <c r="AT189" s="772"/>
      <c r="AU189" s="772"/>
      <c r="AV189" s="772"/>
      <c r="AW189" s="772"/>
      <c r="AX189" s="772"/>
      <c r="AY189" s="772"/>
      <c r="AZ189" s="772"/>
      <c r="BA189" s="772"/>
      <c r="BB189" s="772"/>
      <c r="BC189" s="772"/>
      <c r="BD189" s="772"/>
      <c r="BE189" s="772"/>
      <c r="BF189" s="772"/>
      <c r="BG189" s="772"/>
      <c r="BH189" s="772"/>
      <c r="BI189" s="772"/>
      <c r="BJ189" s="772"/>
      <c r="BK189" s="772"/>
      <c r="BL189" s="772"/>
      <c r="BM189" s="772"/>
      <c r="BN189" s="772"/>
      <c r="BO189" s="772"/>
      <c r="BP189" s="772"/>
      <c r="BQ189" s="772"/>
      <c r="BR189" s="772"/>
      <c r="BS189" s="772"/>
      <c r="BT189" s="772"/>
      <c r="BU189" s="772"/>
      <c r="BV189" s="772"/>
      <c r="BW189" s="772"/>
      <c r="BX189" s="772"/>
      <c r="BY189" s="772"/>
      <c r="BZ189" s="772"/>
      <c r="CA189" s="772"/>
      <c r="CB189" s="772"/>
      <c r="CC189" s="772"/>
      <c r="CD189" s="772"/>
      <c r="CE189" s="772"/>
      <c r="CF189" s="772"/>
      <c r="CG189" s="772"/>
      <c r="CH189" s="772"/>
      <c r="CI189" s="772"/>
      <c r="CJ189" s="772"/>
      <c r="CK189" s="772"/>
      <c r="CL189" s="772"/>
      <c r="CM189" s="772"/>
      <c r="CN189" s="772"/>
      <c r="CO189" s="772"/>
      <c r="CP189" s="772"/>
      <c r="CQ189" s="772"/>
      <c r="CR189" s="772"/>
      <c r="CS189" s="772"/>
      <c r="CT189" s="772"/>
      <c r="CU189" s="772"/>
      <c r="CV189" s="772"/>
      <c r="CW189" s="772"/>
      <c r="CX189" s="772"/>
      <c r="CY189" s="772"/>
      <c r="CZ189" s="772"/>
      <c r="DA189" s="772"/>
      <c r="DB189" s="772"/>
      <c r="DC189" s="772"/>
      <c r="DD189" s="772"/>
      <c r="DE189" s="772"/>
      <c r="DF189" s="772"/>
      <c r="DG189" s="772"/>
      <c r="DH189" s="772"/>
      <c r="DI189" s="772"/>
      <c r="DJ189" s="772"/>
      <c r="DK189" s="772"/>
      <c r="DL189" s="772"/>
      <c r="DM189" s="772"/>
      <c r="DN189" s="772"/>
      <c r="DO189" s="772"/>
      <c r="DP189" s="772"/>
      <c r="DQ189" s="772"/>
      <c r="DR189" s="772"/>
      <c r="DS189" s="772"/>
      <c r="DT189" s="772"/>
      <c r="DU189" s="772"/>
      <c r="DV189" s="772"/>
      <c r="DW189" s="772"/>
      <c r="DX189" s="772"/>
      <c r="DY189" s="772"/>
      <c r="DZ189" s="772"/>
      <c r="EA189" s="772"/>
      <c r="EB189" s="772"/>
      <c r="EC189" s="772"/>
      <c r="ED189" s="772"/>
      <c r="EE189" s="772"/>
      <c r="EF189" s="772"/>
      <c r="EG189" s="772"/>
      <c r="EH189" s="772"/>
      <c r="EI189" s="772"/>
      <c r="EJ189" s="772"/>
      <c r="EK189" s="772"/>
      <c r="EL189" s="772"/>
      <c r="EM189" s="772"/>
      <c r="EN189" s="772"/>
      <c r="EO189" s="772"/>
      <c r="EP189" s="772"/>
      <c r="EQ189" s="772"/>
      <c r="ER189" s="772"/>
      <c r="ES189" s="772"/>
      <c r="ET189" s="772"/>
      <c r="EU189" s="772"/>
      <c r="EV189" s="772"/>
      <c r="EW189" s="772"/>
      <c r="EX189" s="772"/>
      <c r="EY189" s="772"/>
      <c r="EZ189" s="772"/>
      <c r="FA189" s="772"/>
      <c r="FB189" s="772"/>
      <c r="FC189" s="772"/>
      <c r="FD189" s="772"/>
      <c r="FE189" s="772"/>
      <c r="FF189" s="772"/>
      <c r="FG189" s="772"/>
      <c r="FH189" s="772"/>
      <c r="FI189" s="772"/>
      <c r="FJ189" s="772"/>
      <c r="FK189" s="772"/>
      <c r="FL189" s="772"/>
      <c r="FM189" s="772"/>
      <c r="FN189" s="772"/>
      <c r="FO189" s="772"/>
      <c r="FP189" s="772"/>
      <c r="FQ189" s="772"/>
      <c r="FR189" s="772"/>
      <c r="FS189" s="772"/>
      <c r="FT189" s="772"/>
      <c r="FU189" s="772"/>
      <c r="FV189" s="772"/>
      <c r="FW189" s="772"/>
      <c r="FX189" s="772"/>
      <c r="FY189" s="772"/>
      <c r="FZ189" s="772"/>
      <c r="GA189" s="772"/>
      <c r="GB189" s="772"/>
      <c r="GC189" s="772"/>
      <c r="GD189" s="772"/>
      <c r="GE189" s="772"/>
      <c r="GF189" s="772"/>
      <c r="GG189" s="772"/>
      <c r="GH189" s="772"/>
      <c r="GI189" s="772"/>
      <c r="GJ189" s="772"/>
      <c r="GK189" s="772"/>
      <c r="GL189" s="772"/>
      <c r="GM189" s="772"/>
      <c r="GN189" s="772"/>
      <c r="GO189" s="772"/>
      <c r="GP189" s="772"/>
      <c r="GQ189" s="772"/>
      <c r="GR189" s="772"/>
      <c r="GS189" s="772"/>
      <c r="GT189" s="772"/>
      <c r="GU189" s="772"/>
      <c r="GV189" s="772"/>
      <c r="GW189" s="772"/>
      <c r="GX189" s="772"/>
      <c r="GY189" s="772"/>
    </row>
    <row r="190" spans="6:207" ht="15" customHeight="1">
      <c r="F190" s="1170"/>
      <c r="G190" s="785"/>
      <c r="H190" s="785"/>
      <c r="I190" s="785"/>
      <c r="J190" s="785"/>
      <c r="K190" s="772"/>
      <c r="L190" s="772"/>
      <c r="M190" s="772"/>
      <c r="N190" s="772"/>
      <c r="O190" s="772"/>
      <c r="P190" s="772"/>
      <c r="Q190" s="772"/>
      <c r="R190" s="772"/>
      <c r="S190" s="772"/>
      <c r="T190" s="772"/>
      <c r="U190" s="772"/>
      <c r="V190" s="772"/>
      <c r="W190" s="772"/>
      <c r="X190" s="772"/>
      <c r="Y190" s="772"/>
      <c r="Z190" s="772"/>
      <c r="AA190" s="772"/>
      <c r="AB190" s="772"/>
      <c r="AC190" s="772"/>
      <c r="AD190" s="772"/>
      <c r="AE190" s="772"/>
      <c r="AF190" s="772"/>
      <c r="AG190" s="772"/>
      <c r="AH190" s="772"/>
      <c r="AI190" s="772"/>
      <c r="AJ190" s="772"/>
      <c r="AK190" s="772"/>
      <c r="AL190" s="772"/>
      <c r="AM190" s="772"/>
      <c r="AN190" s="772"/>
      <c r="AO190" s="772"/>
      <c r="AP190" s="772"/>
      <c r="AQ190" s="772"/>
      <c r="AR190" s="772"/>
      <c r="AS190" s="772"/>
      <c r="AT190" s="772"/>
      <c r="AU190" s="772"/>
      <c r="AV190" s="772"/>
      <c r="AW190" s="772"/>
      <c r="AX190" s="772"/>
      <c r="AY190" s="772"/>
      <c r="AZ190" s="772"/>
      <c r="BA190" s="772"/>
      <c r="BB190" s="772"/>
      <c r="BC190" s="772"/>
      <c r="BD190" s="772"/>
      <c r="BE190" s="772"/>
      <c r="BF190" s="772"/>
      <c r="BG190" s="772"/>
      <c r="BH190" s="772"/>
      <c r="BI190" s="772"/>
      <c r="BJ190" s="772"/>
      <c r="BK190" s="772"/>
      <c r="BL190" s="772"/>
      <c r="BM190" s="772"/>
      <c r="BN190" s="772"/>
      <c r="BO190" s="772"/>
      <c r="BP190" s="772"/>
      <c r="BQ190" s="772"/>
      <c r="BR190" s="772"/>
      <c r="BS190" s="772"/>
      <c r="BT190" s="772"/>
      <c r="BU190" s="772"/>
      <c r="BV190" s="772"/>
      <c r="BW190" s="772"/>
      <c r="BX190" s="772"/>
      <c r="BY190" s="772"/>
      <c r="BZ190" s="772"/>
      <c r="CA190" s="772"/>
      <c r="CB190" s="772"/>
      <c r="CC190" s="772"/>
      <c r="CD190" s="772"/>
      <c r="CE190" s="772"/>
      <c r="CF190" s="772"/>
      <c r="CG190" s="772"/>
      <c r="CH190" s="772"/>
      <c r="CI190" s="772"/>
      <c r="CJ190" s="772"/>
      <c r="CK190" s="772"/>
      <c r="CL190" s="772"/>
      <c r="CM190" s="772"/>
      <c r="CN190" s="772"/>
      <c r="CO190" s="772"/>
      <c r="CP190" s="772"/>
      <c r="CQ190" s="772"/>
      <c r="CR190" s="772"/>
      <c r="CS190" s="772"/>
      <c r="CT190" s="772"/>
      <c r="CU190" s="772"/>
      <c r="CV190" s="772"/>
      <c r="CW190" s="772"/>
      <c r="CX190" s="772"/>
      <c r="CY190" s="772"/>
      <c r="CZ190" s="772"/>
      <c r="DA190" s="772"/>
      <c r="DB190" s="772"/>
      <c r="DC190" s="772"/>
      <c r="DD190" s="772"/>
      <c r="DE190" s="772"/>
      <c r="DF190" s="772"/>
      <c r="DG190" s="772"/>
      <c r="DH190" s="772"/>
      <c r="DI190" s="772"/>
      <c r="DJ190" s="772"/>
      <c r="DK190" s="772"/>
      <c r="DL190" s="772"/>
      <c r="DM190" s="772"/>
      <c r="DN190" s="772"/>
      <c r="DO190" s="772"/>
      <c r="DP190" s="772"/>
      <c r="DQ190" s="772"/>
      <c r="DR190" s="772"/>
      <c r="DS190" s="772"/>
      <c r="DT190" s="772"/>
      <c r="DU190" s="772"/>
      <c r="DV190" s="772"/>
      <c r="DW190" s="772"/>
      <c r="DX190" s="772"/>
      <c r="DY190" s="772"/>
      <c r="DZ190" s="772"/>
      <c r="EA190" s="772"/>
      <c r="EB190" s="772"/>
      <c r="EC190" s="772"/>
      <c r="ED190" s="772"/>
      <c r="EE190" s="772"/>
      <c r="EF190" s="772"/>
      <c r="EG190" s="772"/>
      <c r="EH190" s="772"/>
      <c r="EI190" s="772"/>
      <c r="EJ190" s="772"/>
      <c r="EK190" s="772"/>
      <c r="EL190" s="772"/>
      <c r="EM190" s="772"/>
      <c r="EN190" s="772"/>
      <c r="EO190" s="772"/>
      <c r="EP190" s="772"/>
      <c r="EQ190" s="772"/>
      <c r="ER190" s="772"/>
      <c r="ES190" s="772"/>
      <c r="ET190" s="772"/>
      <c r="EU190" s="772"/>
      <c r="EV190" s="772"/>
      <c r="EW190" s="772"/>
      <c r="EX190" s="772"/>
      <c r="EY190" s="772"/>
      <c r="EZ190" s="772"/>
      <c r="FA190" s="772"/>
      <c r="FB190" s="772"/>
      <c r="FC190" s="772"/>
      <c r="FD190" s="772"/>
      <c r="FE190" s="772"/>
      <c r="FF190" s="772"/>
      <c r="FG190" s="772"/>
      <c r="FH190" s="772"/>
      <c r="FI190" s="772"/>
      <c r="FJ190" s="772"/>
      <c r="FK190" s="772"/>
      <c r="FL190" s="772"/>
      <c r="FM190" s="772"/>
      <c r="FN190" s="772"/>
      <c r="FO190" s="772"/>
      <c r="FP190" s="772"/>
      <c r="FQ190" s="772"/>
      <c r="FR190" s="772"/>
      <c r="FS190" s="772"/>
      <c r="FT190" s="772"/>
      <c r="FU190" s="772"/>
      <c r="FV190" s="772"/>
      <c r="FW190" s="772"/>
      <c r="FX190" s="772"/>
      <c r="FY190" s="772"/>
      <c r="FZ190" s="772"/>
      <c r="GA190" s="772"/>
      <c r="GB190" s="772"/>
      <c r="GC190" s="772"/>
      <c r="GD190" s="772"/>
      <c r="GE190" s="772"/>
      <c r="GF190" s="772"/>
      <c r="GG190" s="772"/>
      <c r="GH190" s="772"/>
      <c r="GI190" s="772"/>
      <c r="GJ190" s="772"/>
      <c r="GK190" s="772"/>
      <c r="GL190" s="772"/>
      <c r="GM190" s="772"/>
      <c r="GN190" s="772"/>
      <c r="GO190" s="772"/>
      <c r="GP190" s="772"/>
      <c r="GQ190" s="772"/>
      <c r="GR190" s="772"/>
      <c r="GS190" s="772"/>
      <c r="GT190" s="772"/>
      <c r="GU190" s="772"/>
      <c r="GV190" s="772"/>
      <c r="GW190" s="772"/>
      <c r="GX190" s="772"/>
      <c r="GY190" s="772"/>
    </row>
    <row r="191" spans="6:207" ht="15" customHeight="1">
      <c r="F191" s="1170"/>
      <c r="G191" s="785"/>
      <c r="H191" s="785"/>
      <c r="I191" s="785"/>
      <c r="J191" s="785"/>
      <c r="K191" s="772"/>
      <c r="L191" s="772"/>
      <c r="M191" s="772"/>
      <c r="N191" s="772"/>
      <c r="O191" s="772"/>
      <c r="P191" s="772"/>
      <c r="Q191" s="772"/>
      <c r="R191" s="772"/>
      <c r="S191" s="772"/>
      <c r="T191" s="772"/>
      <c r="U191" s="772"/>
      <c r="V191" s="772"/>
      <c r="W191" s="772"/>
      <c r="X191" s="772"/>
      <c r="Y191" s="772"/>
      <c r="Z191" s="772"/>
      <c r="AA191" s="772"/>
      <c r="AB191" s="772"/>
      <c r="AC191" s="772"/>
      <c r="AD191" s="772"/>
      <c r="AE191" s="772"/>
      <c r="AF191" s="772"/>
      <c r="AG191" s="772"/>
      <c r="AH191" s="772"/>
      <c r="AI191" s="772"/>
      <c r="AJ191" s="772"/>
      <c r="AK191" s="772"/>
      <c r="AL191" s="772"/>
      <c r="AM191" s="772"/>
      <c r="AN191" s="772"/>
      <c r="AO191" s="772"/>
      <c r="AP191" s="772"/>
      <c r="AQ191" s="772"/>
      <c r="AR191" s="772"/>
      <c r="AS191" s="772"/>
      <c r="AT191" s="772"/>
      <c r="AU191" s="772"/>
      <c r="AV191" s="772"/>
      <c r="AW191" s="772"/>
      <c r="AX191" s="772"/>
      <c r="AY191" s="772"/>
      <c r="AZ191" s="772"/>
      <c r="BA191" s="772"/>
      <c r="BB191" s="772"/>
      <c r="BC191" s="772"/>
      <c r="BD191" s="772"/>
      <c r="BE191" s="772"/>
      <c r="BF191" s="772"/>
      <c r="BG191" s="772"/>
      <c r="BH191" s="772"/>
      <c r="BI191" s="772"/>
      <c r="BJ191" s="772"/>
      <c r="BK191" s="772"/>
      <c r="BL191" s="772"/>
      <c r="BM191" s="772"/>
      <c r="BN191" s="772"/>
      <c r="BO191" s="772"/>
      <c r="BP191" s="772"/>
      <c r="BQ191" s="772"/>
      <c r="BR191" s="772"/>
      <c r="BS191" s="772"/>
      <c r="BT191" s="772"/>
      <c r="BU191" s="772"/>
      <c r="BV191" s="772"/>
      <c r="BW191" s="772"/>
      <c r="BX191" s="772"/>
      <c r="BY191" s="772"/>
      <c r="BZ191" s="772"/>
      <c r="CA191" s="772"/>
      <c r="CB191" s="772"/>
      <c r="CC191" s="772"/>
      <c r="CD191" s="772"/>
      <c r="CE191" s="772"/>
      <c r="CF191" s="772"/>
      <c r="CG191" s="772"/>
      <c r="CH191" s="772"/>
      <c r="CI191" s="772"/>
      <c r="CJ191" s="772"/>
      <c r="CK191" s="772"/>
      <c r="CL191" s="772"/>
      <c r="CM191" s="772"/>
      <c r="CN191" s="772"/>
      <c r="CO191" s="772"/>
      <c r="CP191" s="772"/>
      <c r="CQ191" s="772"/>
      <c r="CR191" s="772"/>
      <c r="CS191" s="772"/>
      <c r="CT191" s="772"/>
      <c r="CU191" s="772"/>
      <c r="CV191" s="772"/>
      <c r="CW191" s="772"/>
      <c r="CX191" s="772"/>
      <c r="CY191" s="772"/>
      <c r="CZ191" s="772"/>
      <c r="DA191" s="772"/>
      <c r="DB191" s="772"/>
      <c r="DC191" s="772"/>
      <c r="DD191" s="772"/>
      <c r="DE191" s="772"/>
      <c r="DF191" s="772"/>
      <c r="DG191" s="772"/>
      <c r="DH191" s="772"/>
      <c r="DI191" s="772"/>
      <c r="DJ191" s="772"/>
      <c r="DK191" s="772"/>
      <c r="DL191" s="772"/>
      <c r="DM191" s="772"/>
      <c r="DN191" s="772"/>
      <c r="DO191" s="772"/>
      <c r="DP191" s="772"/>
      <c r="DQ191" s="772"/>
      <c r="DR191" s="772"/>
      <c r="DS191" s="772"/>
      <c r="DT191" s="772"/>
      <c r="DU191" s="772"/>
      <c r="DV191" s="772"/>
      <c r="DW191" s="772"/>
      <c r="DX191" s="772"/>
      <c r="DY191" s="772"/>
      <c r="DZ191" s="772"/>
      <c r="EA191" s="772"/>
      <c r="EB191" s="772"/>
      <c r="EC191" s="772"/>
      <c r="ED191" s="772"/>
      <c r="EE191" s="772"/>
      <c r="EF191" s="772"/>
      <c r="EG191" s="772"/>
      <c r="EH191" s="772"/>
      <c r="EI191" s="772"/>
      <c r="EJ191" s="772"/>
      <c r="EK191" s="772"/>
      <c r="EL191" s="772"/>
      <c r="EM191" s="772"/>
      <c r="EN191" s="772"/>
      <c r="EO191" s="772"/>
      <c r="EP191" s="772"/>
      <c r="EQ191" s="772"/>
      <c r="ER191" s="772"/>
      <c r="ES191" s="772"/>
      <c r="ET191" s="772"/>
      <c r="EU191" s="772"/>
      <c r="EV191" s="772"/>
      <c r="EW191" s="772"/>
      <c r="EX191" s="772"/>
      <c r="EY191" s="772"/>
      <c r="EZ191" s="772"/>
      <c r="FA191" s="772"/>
      <c r="FB191" s="772"/>
      <c r="FC191" s="772"/>
      <c r="FD191" s="772"/>
      <c r="FE191" s="772"/>
      <c r="FF191" s="772"/>
      <c r="FG191" s="772"/>
      <c r="FH191" s="772"/>
      <c r="FI191" s="772"/>
      <c r="FJ191" s="772"/>
      <c r="FK191" s="772"/>
      <c r="FL191" s="772"/>
      <c r="FM191" s="772"/>
      <c r="FN191" s="772"/>
      <c r="FO191" s="772"/>
      <c r="FP191" s="772"/>
      <c r="FQ191" s="772"/>
      <c r="FR191" s="772"/>
      <c r="FS191" s="772"/>
      <c r="FT191" s="772"/>
      <c r="FU191" s="772"/>
      <c r="FV191" s="772"/>
      <c r="FW191" s="772"/>
      <c r="FX191" s="772"/>
      <c r="FY191" s="772"/>
      <c r="FZ191" s="772"/>
      <c r="GA191" s="772"/>
      <c r="GB191" s="772"/>
      <c r="GC191" s="772"/>
      <c r="GD191" s="772"/>
      <c r="GE191" s="772"/>
      <c r="GF191" s="772"/>
      <c r="GG191" s="772"/>
      <c r="GH191" s="772"/>
      <c r="GI191" s="772"/>
      <c r="GJ191" s="772"/>
      <c r="GK191" s="772"/>
      <c r="GL191" s="772"/>
      <c r="GM191" s="772"/>
      <c r="GN191" s="772"/>
      <c r="GO191" s="772"/>
      <c r="GP191" s="772"/>
      <c r="GQ191" s="772"/>
      <c r="GR191" s="772"/>
      <c r="GS191" s="772"/>
      <c r="GT191" s="772"/>
      <c r="GU191" s="772"/>
      <c r="GV191" s="772"/>
      <c r="GW191" s="772"/>
      <c r="GX191" s="772"/>
      <c r="GY191" s="772"/>
    </row>
    <row r="192" spans="6:207" ht="15" customHeight="1">
      <c r="F192" s="1170"/>
      <c r="G192" s="785"/>
      <c r="H192" s="785"/>
      <c r="I192" s="785"/>
      <c r="J192" s="785"/>
      <c r="K192" s="772"/>
      <c r="L192" s="772"/>
      <c r="M192" s="772"/>
      <c r="N192" s="772"/>
      <c r="O192" s="772"/>
      <c r="P192" s="772"/>
      <c r="Q192" s="772"/>
      <c r="R192" s="772"/>
      <c r="S192" s="772"/>
      <c r="T192" s="772"/>
      <c r="U192" s="772"/>
      <c r="V192" s="772"/>
      <c r="W192" s="772"/>
      <c r="X192" s="772"/>
      <c r="Y192" s="772"/>
      <c r="Z192" s="772"/>
      <c r="AA192" s="772"/>
      <c r="AB192" s="772"/>
      <c r="AC192" s="772"/>
      <c r="AD192" s="772"/>
      <c r="AE192" s="772"/>
      <c r="AF192" s="772"/>
      <c r="AG192" s="772"/>
      <c r="AH192" s="772"/>
      <c r="AI192" s="772"/>
      <c r="AJ192" s="772"/>
      <c r="AK192" s="772"/>
      <c r="AL192" s="772"/>
      <c r="AM192" s="772"/>
      <c r="AN192" s="772"/>
      <c r="AO192" s="772"/>
      <c r="AP192" s="772"/>
      <c r="AQ192" s="772"/>
      <c r="AR192" s="772"/>
      <c r="AS192" s="772"/>
      <c r="AT192" s="772"/>
      <c r="AU192" s="772"/>
      <c r="AV192" s="772"/>
      <c r="AW192" s="772"/>
      <c r="AX192" s="772"/>
      <c r="AY192" s="772"/>
      <c r="AZ192" s="772"/>
      <c r="BA192" s="772"/>
      <c r="BB192" s="772"/>
      <c r="BC192" s="772"/>
      <c r="BD192" s="772"/>
      <c r="BE192" s="772"/>
      <c r="BF192" s="772"/>
      <c r="BG192" s="772"/>
      <c r="BH192" s="772"/>
      <c r="BI192" s="772"/>
      <c r="BJ192" s="772"/>
      <c r="BK192" s="772"/>
      <c r="BL192" s="772"/>
      <c r="BM192" s="772"/>
      <c r="BN192" s="772"/>
      <c r="BO192" s="772"/>
      <c r="BP192" s="772"/>
      <c r="BQ192" s="772"/>
      <c r="BR192" s="772"/>
      <c r="BS192" s="772"/>
      <c r="BT192" s="772"/>
      <c r="BU192" s="772"/>
      <c r="BV192" s="772"/>
      <c r="BW192" s="772"/>
      <c r="BX192" s="772"/>
      <c r="BY192" s="772"/>
      <c r="BZ192" s="772"/>
      <c r="CA192" s="772"/>
      <c r="CB192" s="772"/>
      <c r="CC192" s="772"/>
      <c r="CD192" s="772"/>
      <c r="CE192" s="772"/>
      <c r="CF192" s="772"/>
      <c r="CG192" s="772"/>
      <c r="CH192" s="772"/>
      <c r="CI192" s="772"/>
      <c r="CJ192" s="772"/>
      <c r="CK192" s="772"/>
      <c r="CL192" s="772"/>
      <c r="CM192" s="772"/>
      <c r="CN192" s="772"/>
      <c r="CO192" s="772"/>
      <c r="CP192" s="772"/>
      <c r="CQ192" s="772"/>
      <c r="CR192" s="772"/>
      <c r="CS192" s="772"/>
      <c r="CT192" s="772"/>
      <c r="CU192" s="772"/>
      <c r="CV192" s="772"/>
      <c r="CW192" s="772"/>
      <c r="CX192" s="772"/>
      <c r="CY192" s="772"/>
      <c r="CZ192" s="772"/>
      <c r="DA192" s="772"/>
      <c r="DB192" s="772"/>
      <c r="DC192" s="772"/>
      <c r="DD192" s="772"/>
      <c r="DE192" s="772"/>
      <c r="DF192" s="772"/>
      <c r="DG192" s="772"/>
      <c r="DH192" s="772"/>
      <c r="DI192" s="772"/>
      <c r="DJ192" s="772"/>
      <c r="DK192" s="772"/>
      <c r="DL192" s="772"/>
      <c r="DM192" s="772"/>
      <c r="DN192" s="772"/>
      <c r="DO192" s="772"/>
      <c r="DP192" s="772"/>
      <c r="DQ192" s="772"/>
      <c r="DR192" s="772"/>
      <c r="DS192" s="772"/>
      <c r="DT192" s="772"/>
      <c r="DU192" s="772"/>
      <c r="DV192" s="772"/>
      <c r="DW192" s="772"/>
      <c r="DX192" s="772"/>
      <c r="DY192" s="772"/>
      <c r="DZ192" s="772"/>
      <c r="EA192" s="772"/>
      <c r="EB192" s="772"/>
      <c r="EC192" s="772"/>
      <c r="ED192" s="772"/>
      <c r="EE192" s="772"/>
      <c r="EF192" s="772"/>
      <c r="EG192" s="772"/>
      <c r="EH192" s="772"/>
      <c r="EI192" s="772"/>
      <c r="EJ192" s="772"/>
      <c r="EK192" s="772"/>
      <c r="EL192" s="772"/>
      <c r="EM192" s="772"/>
      <c r="EN192" s="772"/>
      <c r="EO192" s="772"/>
      <c r="EP192" s="772"/>
      <c r="EQ192" s="772"/>
      <c r="ER192" s="772"/>
      <c r="ES192" s="772"/>
      <c r="ET192" s="772"/>
      <c r="EU192" s="772"/>
      <c r="EV192" s="772"/>
      <c r="EW192" s="772"/>
      <c r="EX192" s="772"/>
      <c r="EY192" s="772"/>
      <c r="EZ192" s="772"/>
      <c r="FA192" s="772"/>
      <c r="FB192" s="772"/>
      <c r="FC192" s="772"/>
      <c r="FD192" s="772"/>
      <c r="FE192" s="772"/>
      <c r="FF192" s="772"/>
      <c r="FG192" s="772"/>
      <c r="FH192" s="772"/>
      <c r="FI192" s="772"/>
      <c r="FJ192" s="772"/>
      <c r="FK192" s="772"/>
      <c r="FL192" s="772"/>
      <c r="FM192" s="772"/>
      <c r="FN192" s="772"/>
      <c r="FO192" s="772"/>
      <c r="FP192" s="772"/>
      <c r="FQ192" s="772"/>
      <c r="FR192" s="772"/>
      <c r="FS192" s="772"/>
      <c r="FT192" s="772"/>
      <c r="FU192" s="772"/>
      <c r="FV192" s="772"/>
      <c r="FW192" s="772"/>
      <c r="FX192" s="772"/>
      <c r="FY192" s="772"/>
      <c r="FZ192" s="772"/>
      <c r="GA192" s="772"/>
      <c r="GB192" s="772"/>
      <c r="GC192" s="772"/>
      <c r="GD192" s="772"/>
      <c r="GE192" s="772"/>
      <c r="GF192" s="772"/>
      <c r="GG192" s="772"/>
      <c r="GH192" s="772"/>
      <c r="GI192" s="772"/>
      <c r="GJ192" s="772"/>
      <c r="GK192" s="772"/>
      <c r="GL192" s="772"/>
      <c r="GM192" s="772"/>
      <c r="GN192" s="772"/>
      <c r="GO192" s="772"/>
      <c r="GP192" s="772"/>
      <c r="GQ192" s="772"/>
      <c r="GR192" s="772"/>
      <c r="GS192" s="772"/>
      <c r="GT192" s="772"/>
      <c r="GU192" s="772"/>
      <c r="GV192" s="772"/>
      <c r="GW192" s="772"/>
      <c r="GX192" s="772"/>
      <c r="GY192" s="772"/>
    </row>
    <row r="193" spans="6:207" ht="15" customHeight="1">
      <c r="F193" s="1170"/>
      <c r="G193" s="785"/>
      <c r="H193" s="785"/>
      <c r="I193" s="785"/>
      <c r="J193" s="785"/>
      <c r="K193" s="772"/>
      <c r="L193" s="772"/>
      <c r="M193" s="772"/>
      <c r="N193" s="772"/>
      <c r="O193" s="772"/>
      <c r="P193" s="772"/>
      <c r="Q193" s="772"/>
      <c r="R193" s="772"/>
      <c r="S193" s="772"/>
      <c r="T193" s="772"/>
      <c r="U193" s="772"/>
      <c r="V193" s="772"/>
      <c r="W193" s="772"/>
      <c r="X193" s="772"/>
      <c r="Y193" s="772"/>
      <c r="Z193" s="772"/>
      <c r="AA193" s="772"/>
      <c r="AB193" s="772"/>
      <c r="AC193" s="772"/>
      <c r="AD193" s="772"/>
      <c r="AE193" s="772"/>
      <c r="AF193" s="772"/>
      <c r="AG193" s="772"/>
      <c r="AH193" s="772"/>
      <c r="AI193" s="772"/>
      <c r="AJ193" s="772"/>
      <c r="AK193" s="772"/>
      <c r="AL193" s="772"/>
      <c r="AM193" s="772"/>
      <c r="AN193" s="772"/>
      <c r="AO193" s="772"/>
      <c r="AP193" s="772"/>
      <c r="AQ193" s="772"/>
      <c r="AR193" s="772"/>
      <c r="AS193" s="772"/>
      <c r="AT193" s="772"/>
      <c r="AU193" s="772"/>
      <c r="AV193" s="772"/>
      <c r="AW193" s="772"/>
      <c r="AX193" s="772"/>
      <c r="AY193" s="772"/>
      <c r="AZ193" s="772"/>
      <c r="BA193" s="772"/>
      <c r="BB193" s="772"/>
      <c r="BC193" s="772"/>
      <c r="BD193" s="772"/>
      <c r="BE193" s="772"/>
      <c r="BF193" s="772"/>
      <c r="BG193" s="772"/>
      <c r="BH193" s="772"/>
      <c r="BI193" s="772"/>
      <c r="BJ193" s="772"/>
      <c r="BK193" s="772"/>
      <c r="BL193" s="772"/>
      <c r="BM193" s="772"/>
      <c r="BN193" s="772"/>
      <c r="BO193" s="772"/>
      <c r="BP193" s="772"/>
      <c r="BQ193" s="772"/>
      <c r="BR193" s="772"/>
      <c r="BS193" s="772"/>
      <c r="BT193" s="772"/>
      <c r="BU193" s="772"/>
      <c r="BV193" s="772"/>
      <c r="BW193" s="772"/>
      <c r="BX193" s="772"/>
      <c r="BY193" s="772"/>
      <c r="BZ193" s="772"/>
      <c r="CA193" s="772"/>
      <c r="CB193" s="772"/>
      <c r="CC193" s="772"/>
      <c r="CD193" s="772"/>
      <c r="CE193" s="772"/>
      <c r="CF193" s="772"/>
      <c r="CG193" s="772"/>
      <c r="CH193" s="772"/>
      <c r="CI193" s="772"/>
      <c r="CJ193" s="772"/>
      <c r="CK193" s="772"/>
      <c r="CL193" s="772"/>
      <c r="CM193" s="772"/>
      <c r="CN193" s="772"/>
      <c r="CO193" s="772"/>
      <c r="CP193" s="772"/>
      <c r="CQ193" s="772"/>
      <c r="CR193" s="772"/>
      <c r="CS193" s="772"/>
      <c r="CT193" s="772"/>
      <c r="CU193" s="772"/>
      <c r="CV193" s="772"/>
      <c r="CW193" s="772"/>
      <c r="CX193" s="772"/>
      <c r="CY193" s="772"/>
      <c r="CZ193" s="772"/>
      <c r="DA193" s="772"/>
      <c r="DB193" s="772"/>
      <c r="DC193" s="772"/>
      <c r="DD193" s="772"/>
      <c r="DE193" s="772"/>
      <c r="DF193" s="772"/>
      <c r="DG193" s="772"/>
      <c r="DH193" s="772"/>
      <c r="DI193" s="772"/>
      <c r="DJ193" s="772"/>
      <c r="DK193" s="772"/>
      <c r="DL193" s="772"/>
      <c r="DM193" s="772"/>
      <c r="DN193" s="772"/>
      <c r="DO193" s="772"/>
      <c r="DP193" s="772"/>
      <c r="DQ193" s="772"/>
      <c r="DR193" s="772"/>
      <c r="DS193" s="772"/>
      <c r="DT193" s="772"/>
      <c r="DU193" s="772"/>
      <c r="DV193" s="772"/>
      <c r="DW193" s="772"/>
      <c r="DX193" s="772"/>
      <c r="DY193" s="772"/>
      <c r="DZ193" s="772"/>
      <c r="EA193" s="772"/>
      <c r="EB193" s="772"/>
      <c r="EC193" s="772"/>
      <c r="ED193" s="772"/>
      <c r="EE193" s="772"/>
      <c r="EF193" s="772"/>
      <c r="EG193" s="772"/>
      <c r="EH193" s="772"/>
      <c r="EI193" s="772"/>
      <c r="EJ193" s="772"/>
      <c r="EK193" s="772"/>
      <c r="EL193" s="772"/>
      <c r="EM193" s="772"/>
      <c r="EN193" s="772"/>
      <c r="EO193" s="772"/>
      <c r="EP193" s="772"/>
      <c r="EQ193" s="772"/>
      <c r="ER193" s="772"/>
      <c r="ES193" s="772"/>
      <c r="ET193" s="772"/>
      <c r="EU193" s="772"/>
      <c r="EV193" s="772"/>
      <c r="EW193" s="772"/>
      <c r="EX193" s="772"/>
      <c r="EY193" s="772"/>
      <c r="EZ193" s="772"/>
      <c r="FA193" s="772"/>
      <c r="FB193" s="772"/>
      <c r="FC193" s="772"/>
      <c r="FD193" s="772"/>
      <c r="FE193" s="772"/>
      <c r="FF193" s="772"/>
      <c r="FG193" s="772"/>
      <c r="FH193" s="772"/>
      <c r="FI193" s="772"/>
      <c r="FJ193" s="772"/>
      <c r="FK193" s="772"/>
      <c r="FL193" s="772"/>
      <c r="FM193" s="772"/>
      <c r="FN193" s="772"/>
      <c r="FO193" s="772"/>
      <c r="FP193" s="772"/>
      <c r="FQ193" s="772"/>
      <c r="FR193" s="772"/>
      <c r="FS193" s="772"/>
      <c r="FT193" s="772"/>
      <c r="FU193" s="772"/>
      <c r="FV193" s="772"/>
      <c r="FW193" s="772"/>
      <c r="FX193" s="772"/>
      <c r="FY193" s="772"/>
      <c r="FZ193" s="772"/>
      <c r="GA193" s="772"/>
      <c r="GB193" s="772"/>
      <c r="GC193" s="772"/>
      <c r="GD193" s="772"/>
      <c r="GE193" s="772"/>
      <c r="GF193" s="772"/>
      <c r="GG193" s="772"/>
      <c r="GH193" s="772"/>
      <c r="GI193" s="772"/>
      <c r="GJ193" s="772"/>
      <c r="GK193" s="772"/>
      <c r="GL193" s="772"/>
      <c r="GM193" s="772"/>
      <c r="GN193" s="772"/>
      <c r="GO193" s="772"/>
      <c r="GP193" s="772"/>
      <c r="GQ193" s="772"/>
      <c r="GR193" s="772"/>
      <c r="GS193" s="772"/>
      <c r="GT193" s="772"/>
      <c r="GU193" s="772"/>
      <c r="GV193" s="772"/>
      <c r="GW193" s="772"/>
      <c r="GX193" s="772"/>
      <c r="GY193" s="772"/>
    </row>
    <row r="194" spans="6:207" ht="15" customHeight="1">
      <c r="F194" s="1170"/>
      <c r="G194" s="785"/>
      <c r="H194" s="785"/>
      <c r="I194" s="785"/>
      <c r="J194" s="785"/>
      <c r="K194" s="772"/>
      <c r="L194" s="772"/>
      <c r="M194" s="772"/>
      <c r="N194" s="772"/>
      <c r="O194" s="772"/>
      <c r="P194" s="772"/>
      <c r="Q194" s="772"/>
      <c r="R194" s="772"/>
      <c r="S194" s="772"/>
      <c r="T194" s="772"/>
      <c r="U194" s="772"/>
      <c r="V194" s="772"/>
      <c r="W194" s="772"/>
      <c r="X194" s="772"/>
      <c r="Y194" s="772"/>
      <c r="Z194" s="772"/>
      <c r="AA194" s="772"/>
      <c r="AB194" s="772"/>
      <c r="AC194" s="772"/>
      <c r="AD194" s="772"/>
      <c r="AE194" s="772"/>
      <c r="AF194" s="772"/>
      <c r="AG194" s="772"/>
      <c r="AH194" s="772"/>
      <c r="AI194" s="772"/>
      <c r="AJ194" s="772"/>
      <c r="AK194" s="772"/>
      <c r="AL194" s="772"/>
      <c r="AM194" s="772"/>
      <c r="AN194" s="772"/>
      <c r="AO194" s="772"/>
      <c r="AP194" s="772"/>
      <c r="AQ194" s="772"/>
      <c r="AR194" s="772"/>
      <c r="AS194" s="772"/>
      <c r="AT194" s="772"/>
      <c r="AU194" s="772"/>
      <c r="AV194" s="772"/>
      <c r="AW194" s="772"/>
      <c r="AX194" s="772"/>
      <c r="AY194" s="772"/>
      <c r="AZ194" s="772"/>
      <c r="BA194" s="772"/>
      <c r="BB194" s="772"/>
      <c r="BC194" s="772"/>
      <c r="BD194" s="772"/>
      <c r="BE194" s="772"/>
      <c r="BF194" s="772"/>
      <c r="BG194" s="772"/>
      <c r="BH194" s="772"/>
      <c r="BI194" s="772"/>
      <c r="BJ194" s="772"/>
      <c r="BK194" s="772"/>
      <c r="BL194" s="772"/>
      <c r="BM194" s="772"/>
      <c r="BN194" s="772"/>
      <c r="BO194" s="772"/>
      <c r="BP194" s="772"/>
      <c r="BQ194" s="772"/>
      <c r="BR194" s="772"/>
      <c r="BS194" s="772"/>
      <c r="BT194" s="772"/>
      <c r="BU194" s="772"/>
      <c r="BV194" s="772"/>
      <c r="BW194" s="772"/>
      <c r="BX194" s="772"/>
      <c r="BY194" s="772"/>
      <c r="BZ194" s="772"/>
      <c r="CA194" s="772"/>
      <c r="CB194" s="772"/>
      <c r="CC194" s="772"/>
      <c r="CD194" s="772"/>
      <c r="CE194" s="772"/>
      <c r="CF194" s="772"/>
      <c r="CG194" s="772"/>
      <c r="CH194" s="772"/>
      <c r="CI194" s="772"/>
      <c r="CJ194" s="772"/>
      <c r="CK194" s="772"/>
      <c r="CL194" s="772"/>
      <c r="CM194" s="772"/>
      <c r="CN194" s="772"/>
      <c r="CO194" s="772"/>
      <c r="CP194" s="772"/>
      <c r="CQ194" s="772"/>
      <c r="CR194" s="772"/>
      <c r="CS194" s="772"/>
      <c r="CT194" s="772"/>
      <c r="CU194" s="772"/>
      <c r="CV194" s="772"/>
      <c r="CW194" s="772"/>
      <c r="CX194" s="772"/>
      <c r="CY194" s="772"/>
      <c r="CZ194" s="772"/>
      <c r="DA194" s="772"/>
      <c r="DB194" s="772"/>
      <c r="DC194" s="772"/>
      <c r="DD194" s="772"/>
      <c r="DE194" s="772"/>
      <c r="DF194" s="772"/>
      <c r="DG194" s="772"/>
      <c r="DH194" s="772"/>
      <c r="DI194" s="772"/>
      <c r="DJ194" s="772"/>
      <c r="DK194" s="772"/>
      <c r="DL194" s="772"/>
      <c r="DM194" s="772"/>
      <c r="DN194" s="772"/>
      <c r="DO194" s="772"/>
      <c r="DP194" s="772"/>
      <c r="DQ194" s="772"/>
      <c r="DR194" s="772"/>
      <c r="DS194" s="772"/>
      <c r="DT194" s="772"/>
      <c r="DU194" s="772"/>
      <c r="DV194" s="772"/>
      <c r="DW194" s="772"/>
      <c r="DX194" s="772"/>
      <c r="DY194" s="772"/>
      <c r="DZ194" s="772"/>
      <c r="EA194" s="772"/>
      <c r="EB194" s="772"/>
      <c r="EC194" s="772"/>
      <c r="ED194" s="772"/>
      <c r="EE194" s="772"/>
      <c r="EF194" s="772"/>
      <c r="EG194" s="772"/>
      <c r="EH194" s="772"/>
      <c r="EI194" s="772"/>
      <c r="EJ194" s="772"/>
      <c r="EK194" s="772"/>
      <c r="EL194" s="772"/>
      <c r="EM194" s="772"/>
      <c r="EN194" s="772"/>
      <c r="EO194" s="772"/>
      <c r="EP194" s="772"/>
      <c r="EQ194" s="772"/>
      <c r="ER194" s="772"/>
      <c r="ES194" s="772"/>
      <c r="ET194" s="772"/>
      <c r="EU194" s="772"/>
      <c r="EV194" s="772"/>
      <c r="EW194" s="772"/>
      <c r="EX194" s="772"/>
      <c r="EY194" s="772"/>
      <c r="EZ194" s="772"/>
      <c r="FA194" s="772"/>
      <c r="FB194" s="772"/>
      <c r="FC194" s="772"/>
      <c r="FD194" s="772"/>
      <c r="FE194" s="772"/>
      <c r="FF194" s="772"/>
      <c r="FG194" s="772"/>
      <c r="FH194" s="772"/>
      <c r="FI194" s="772"/>
      <c r="FJ194" s="772"/>
      <c r="FK194" s="772"/>
      <c r="FL194" s="772"/>
      <c r="FM194" s="772"/>
      <c r="FN194" s="772"/>
      <c r="FO194" s="772"/>
      <c r="FP194" s="772"/>
      <c r="FQ194" s="772"/>
      <c r="FR194" s="772"/>
      <c r="FS194" s="772"/>
      <c r="FT194" s="772"/>
      <c r="FU194" s="772"/>
      <c r="FV194" s="772"/>
      <c r="FW194" s="772"/>
      <c r="FX194" s="772"/>
      <c r="FY194" s="772"/>
      <c r="FZ194" s="772"/>
      <c r="GA194" s="772"/>
      <c r="GB194" s="772"/>
      <c r="GC194" s="772"/>
      <c r="GD194" s="772"/>
      <c r="GE194" s="772"/>
      <c r="GF194" s="772"/>
      <c r="GG194" s="772"/>
      <c r="GH194" s="772"/>
      <c r="GI194" s="772"/>
      <c r="GJ194" s="772"/>
      <c r="GK194" s="772"/>
      <c r="GL194" s="772"/>
      <c r="GM194" s="772"/>
      <c r="GN194" s="772"/>
      <c r="GO194" s="772"/>
      <c r="GP194" s="772"/>
      <c r="GQ194" s="772"/>
      <c r="GR194" s="772"/>
      <c r="GS194" s="772"/>
      <c r="GT194" s="772"/>
      <c r="GU194" s="772"/>
      <c r="GV194" s="772"/>
      <c r="GW194" s="772"/>
      <c r="GX194" s="772"/>
      <c r="GY194" s="772"/>
    </row>
    <row r="195" spans="6:207" ht="15" customHeight="1">
      <c r="F195" s="1170"/>
      <c r="G195" s="785"/>
      <c r="H195" s="785"/>
      <c r="I195" s="785"/>
      <c r="J195" s="785"/>
      <c r="K195" s="772"/>
      <c r="L195" s="772"/>
      <c r="M195" s="772"/>
      <c r="N195" s="772"/>
      <c r="O195" s="772"/>
      <c r="P195" s="772"/>
      <c r="Q195" s="772"/>
      <c r="R195" s="772"/>
      <c r="S195" s="772"/>
      <c r="T195" s="772"/>
      <c r="U195" s="772"/>
      <c r="V195" s="772"/>
      <c r="W195" s="772"/>
      <c r="X195" s="772"/>
      <c r="Y195" s="772"/>
      <c r="Z195" s="772"/>
      <c r="AA195" s="772"/>
      <c r="AB195" s="772"/>
      <c r="AC195" s="772"/>
      <c r="AD195" s="772"/>
      <c r="AE195" s="772"/>
      <c r="AF195" s="772"/>
      <c r="AG195" s="772"/>
      <c r="AH195" s="772"/>
      <c r="AI195" s="772"/>
      <c r="AJ195" s="772"/>
      <c r="AK195" s="772"/>
      <c r="AL195" s="772"/>
      <c r="AM195" s="772"/>
      <c r="AN195" s="772"/>
      <c r="AO195" s="772"/>
      <c r="AP195" s="772"/>
      <c r="AQ195" s="772"/>
      <c r="AR195" s="772"/>
      <c r="AS195" s="772"/>
      <c r="AT195" s="772"/>
      <c r="AU195" s="772"/>
      <c r="AV195" s="772"/>
      <c r="AW195" s="772"/>
      <c r="AX195" s="772"/>
      <c r="AY195" s="772"/>
      <c r="AZ195" s="772"/>
      <c r="BA195" s="772"/>
      <c r="BB195" s="772"/>
      <c r="BC195" s="772"/>
      <c r="BD195" s="772"/>
      <c r="BE195" s="772"/>
      <c r="BF195" s="772"/>
      <c r="BG195" s="772"/>
      <c r="BH195" s="772"/>
      <c r="BI195" s="772"/>
      <c r="BJ195" s="772"/>
      <c r="BK195" s="772"/>
      <c r="BL195" s="772"/>
      <c r="BM195" s="772"/>
      <c r="BN195" s="772"/>
      <c r="BO195" s="772"/>
      <c r="BP195" s="772"/>
      <c r="BQ195" s="772"/>
      <c r="BR195" s="772"/>
      <c r="BS195" s="772"/>
      <c r="BT195" s="772"/>
      <c r="BU195" s="772"/>
      <c r="BV195" s="772"/>
      <c r="BW195" s="772"/>
      <c r="BX195" s="772"/>
      <c r="BY195" s="772"/>
      <c r="BZ195" s="772"/>
      <c r="CA195" s="772"/>
      <c r="CB195" s="772"/>
      <c r="CC195" s="772"/>
      <c r="CD195" s="772"/>
      <c r="CE195" s="772"/>
      <c r="CF195" s="772"/>
      <c r="CG195" s="772"/>
      <c r="CH195" s="772"/>
      <c r="CI195" s="772"/>
      <c r="CJ195" s="772"/>
      <c r="CK195" s="772"/>
      <c r="CL195" s="772"/>
      <c r="CM195" s="772"/>
      <c r="CN195" s="772"/>
      <c r="CO195" s="772"/>
      <c r="CP195" s="772"/>
      <c r="CQ195" s="772"/>
      <c r="CR195" s="772"/>
      <c r="CS195" s="772"/>
      <c r="CT195" s="772"/>
      <c r="CU195" s="772"/>
      <c r="CV195" s="772"/>
      <c r="CW195" s="772"/>
      <c r="CX195" s="772"/>
      <c r="CY195" s="772"/>
      <c r="CZ195" s="772"/>
      <c r="DA195" s="772"/>
      <c r="DB195" s="772"/>
      <c r="DC195" s="772"/>
      <c r="DD195" s="772"/>
      <c r="DE195" s="772"/>
      <c r="DF195" s="772"/>
      <c r="DG195" s="772"/>
      <c r="DH195" s="772"/>
      <c r="DI195" s="772"/>
      <c r="DJ195" s="772"/>
      <c r="DK195" s="772"/>
      <c r="DL195" s="772"/>
      <c r="DM195" s="772"/>
      <c r="DN195" s="772"/>
      <c r="DO195" s="772"/>
      <c r="DP195" s="772"/>
      <c r="DQ195" s="772"/>
      <c r="DR195" s="772"/>
      <c r="DS195" s="772"/>
      <c r="DT195" s="772"/>
      <c r="DU195" s="772"/>
      <c r="DV195" s="772"/>
      <c r="DW195" s="772"/>
      <c r="DX195" s="772"/>
      <c r="DY195" s="772"/>
      <c r="DZ195" s="772"/>
      <c r="EA195" s="772"/>
      <c r="EB195" s="772"/>
      <c r="EC195" s="772"/>
      <c r="ED195" s="772"/>
      <c r="EE195" s="772"/>
      <c r="EF195" s="772"/>
      <c r="EG195" s="772"/>
      <c r="EH195" s="772"/>
      <c r="EI195" s="772"/>
      <c r="EJ195" s="772"/>
      <c r="EK195" s="772"/>
      <c r="EL195" s="772"/>
      <c r="EM195" s="772"/>
      <c r="EN195" s="772"/>
      <c r="EO195" s="772"/>
      <c r="EP195" s="772"/>
      <c r="EQ195" s="772"/>
      <c r="ER195" s="772"/>
      <c r="ES195" s="772"/>
      <c r="ET195" s="772"/>
      <c r="EU195" s="772"/>
      <c r="EV195" s="772"/>
      <c r="EW195" s="772"/>
      <c r="EX195" s="772"/>
      <c r="EY195" s="772"/>
      <c r="EZ195" s="772"/>
      <c r="FA195" s="772"/>
      <c r="FB195" s="772"/>
      <c r="FC195" s="772"/>
      <c r="FD195" s="772"/>
      <c r="FE195" s="772"/>
      <c r="FF195" s="772"/>
      <c r="FG195" s="772"/>
      <c r="FH195" s="772"/>
      <c r="FI195" s="772"/>
      <c r="FJ195" s="772"/>
      <c r="FK195" s="772"/>
      <c r="FL195" s="772"/>
      <c r="FM195" s="772"/>
      <c r="FN195" s="772"/>
      <c r="FO195" s="772"/>
      <c r="FP195" s="772"/>
      <c r="FQ195" s="772"/>
      <c r="FR195" s="772"/>
      <c r="FS195" s="772"/>
      <c r="FT195" s="772"/>
      <c r="FU195" s="772"/>
      <c r="FV195" s="772"/>
      <c r="FW195" s="772"/>
      <c r="FX195" s="772"/>
      <c r="FY195" s="772"/>
      <c r="FZ195" s="772"/>
      <c r="GA195" s="772"/>
      <c r="GB195" s="772"/>
      <c r="GC195" s="772"/>
      <c r="GD195" s="772"/>
      <c r="GE195" s="772"/>
      <c r="GF195" s="772"/>
      <c r="GG195" s="772"/>
      <c r="GH195" s="772"/>
      <c r="GI195" s="772"/>
      <c r="GJ195" s="772"/>
      <c r="GK195" s="772"/>
      <c r="GL195" s="772"/>
      <c r="GM195" s="772"/>
      <c r="GN195" s="772"/>
      <c r="GO195" s="772"/>
      <c r="GP195" s="772"/>
      <c r="GQ195" s="772"/>
      <c r="GR195" s="772"/>
      <c r="GS195" s="772"/>
      <c r="GT195" s="772"/>
      <c r="GU195" s="772"/>
      <c r="GV195" s="772"/>
      <c r="GW195" s="772"/>
      <c r="GX195" s="772"/>
      <c r="GY195" s="772"/>
    </row>
    <row r="196" spans="6:207" ht="15" customHeight="1">
      <c r="F196" s="1170"/>
      <c r="G196" s="785"/>
      <c r="H196" s="785"/>
      <c r="I196" s="785"/>
      <c r="J196" s="785"/>
      <c r="K196" s="772"/>
      <c r="L196" s="772"/>
      <c r="M196" s="772"/>
      <c r="N196" s="772"/>
      <c r="O196" s="772"/>
      <c r="P196" s="772"/>
      <c r="Q196" s="772"/>
      <c r="R196" s="772"/>
      <c r="S196" s="772"/>
      <c r="T196" s="772"/>
      <c r="U196" s="772"/>
      <c r="V196" s="772"/>
      <c r="W196" s="772"/>
      <c r="X196" s="772"/>
      <c r="Y196" s="772"/>
      <c r="Z196" s="772"/>
      <c r="AA196" s="772"/>
      <c r="AB196" s="772"/>
      <c r="AC196" s="772"/>
      <c r="AD196" s="772"/>
      <c r="AE196" s="772"/>
      <c r="AF196" s="772"/>
      <c r="AG196" s="772"/>
      <c r="AH196" s="772"/>
      <c r="AI196" s="772"/>
      <c r="AJ196" s="772"/>
      <c r="AK196" s="772"/>
      <c r="AL196" s="772"/>
      <c r="AM196" s="772"/>
      <c r="AN196" s="772"/>
      <c r="AO196" s="772"/>
      <c r="AP196" s="772"/>
      <c r="AQ196" s="772"/>
      <c r="AR196" s="772"/>
      <c r="AS196" s="772"/>
      <c r="AT196" s="772"/>
      <c r="AU196" s="772"/>
      <c r="AV196" s="772"/>
      <c r="AW196" s="772"/>
      <c r="AX196" s="772"/>
      <c r="AY196" s="772"/>
      <c r="AZ196" s="772"/>
      <c r="BA196" s="772"/>
      <c r="BB196" s="772"/>
      <c r="BC196" s="772"/>
      <c r="BD196" s="772"/>
      <c r="BE196" s="772"/>
      <c r="BF196" s="772"/>
      <c r="BG196" s="772"/>
      <c r="BH196" s="772"/>
      <c r="BI196" s="772"/>
      <c r="BJ196" s="772"/>
      <c r="BK196" s="772"/>
      <c r="BL196" s="772"/>
      <c r="BM196" s="772"/>
      <c r="BN196" s="772"/>
      <c r="BO196" s="772"/>
      <c r="BP196" s="772"/>
      <c r="BQ196" s="772"/>
      <c r="BR196" s="772"/>
      <c r="BS196" s="772"/>
      <c r="BT196" s="772"/>
      <c r="BU196" s="772"/>
      <c r="BV196" s="772"/>
      <c r="BW196" s="772"/>
      <c r="BX196" s="772"/>
      <c r="BY196" s="772"/>
      <c r="BZ196" s="772"/>
      <c r="CA196" s="772"/>
      <c r="CB196" s="772"/>
      <c r="CC196" s="772"/>
      <c r="CD196" s="772"/>
      <c r="CE196" s="772"/>
      <c r="CF196" s="772"/>
      <c r="CG196" s="772"/>
      <c r="CH196" s="772"/>
      <c r="CI196" s="772"/>
      <c r="CJ196" s="772"/>
      <c r="CK196" s="772"/>
      <c r="CL196" s="772"/>
      <c r="CM196" s="772"/>
      <c r="CN196" s="772"/>
      <c r="CO196" s="772"/>
      <c r="CP196" s="772"/>
      <c r="CQ196" s="772"/>
      <c r="CR196" s="772"/>
      <c r="CS196" s="772"/>
      <c r="CT196" s="772"/>
      <c r="CU196" s="772"/>
      <c r="CV196" s="772"/>
      <c r="CW196" s="772"/>
      <c r="CX196" s="772"/>
      <c r="CY196" s="772"/>
      <c r="CZ196" s="772"/>
      <c r="DA196" s="772"/>
      <c r="DB196" s="772"/>
      <c r="DC196" s="772"/>
      <c r="DD196" s="772"/>
      <c r="DE196" s="772"/>
      <c r="DF196" s="772"/>
      <c r="DG196" s="772"/>
      <c r="DH196" s="772"/>
      <c r="DI196" s="772"/>
      <c r="DJ196" s="772"/>
      <c r="DK196" s="772"/>
      <c r="DL196" s="772"/>
      <c r="DM196" s="772"/>
      <c r="DN196" s="772"/>
      <c r="DO196" s="772"/>
      <c r="DP196" s="772"/>
      <c r="DQ196" s="772"/>
      <c r="DR196" s="772"/>
      <c r="DS196" s="772"/>
      <c r="DT196" s="772"/>
      <c r="DU196" s="772"/>
      <c r="DV196" s="772"/>
      <c r="DW196" s="772"/>
      <c r="DX196" s="772"/>
      <c r="DY196" s="772"/>
      <c r="DZ196" s="772"/>
      <c r="EA196" s="772"/>
      <c r="EB196" s="772"/>
      <c r="EC196" s="772"/>
      <c r="ED196" s="772"/>
      <c r="EE196" s="772"/>
      <c r="EF196" s="772"/>
      <c r="EG196" s="772"/>
      <c r="EH196" s="772"/>
      <c r="EI196" s="772"/>
      <c r="EJ196" s="772"/>
      <c r="EK196" s="772"/>
      <c r="EL196" s="772"/>
      <c r="EM196" s="772"/>
      <c r="EN196" s="772"/>
      <c r="EO196" s="772"/>
      <c r="EP196" s="772"/>
      <c r="EQ196" s="772"/>
      <c r="ER196" s="772"/>
      <c r="ES196" s="772"/>
      <c r="ET196" s="772"/>
      <c r="EU196" s="772"/>
      <c r="EV196" s="772"/>
      <c r="EW196" s="772"/>
      <c r="EX196" s="772"/>
      <c r="EY196" s="772"/>
      <c r="EZ196" s="772"/>
      <c r="FA196" s="772"/>
      <c r="FB196" s="772"/>
      <c r="FC196" s="772"/>
      <c r="FD196" s="772"/>
      <c r="FE196" s="772"/>
      <c r="FF196" s="772"/>
      <c r="FG196" s="772"/>
      <c r="FH196" s="772"/>
      <c r="FI196" s="772"/>
      <c r="FJ196" s="772"/>
      <c r="FK196" s="772"/>
      <c r="FL196" s="772"/>
      <c r="FM196" s="772"/>
      <c r="FN196" s="772"/>
      <c r="FO196" s="772"/>
      <c r="FP196" s="772"/>
      <c r="FQ196" s="772"/>
      <c r="FR196" s="772"/>
      <c r="FS196" s="772"/>
      <c r="FT196" s="772"/>
      <c r="FU196" s="772"/>
      <c r="FV196" s="772"/>
      <c r="FW196" s="772"/>
      <c r="FX196" s="772"/>
      <c r="FY196" s="772"/>
      <c r="FZ196" s="772"/>
      <c r="GA196" s="772"/>
      <c r="GB196" s="772"/>
      <c r="GC196" s="772"/>
      <c r="GD196" s="772"/>
      <c r="GE196" s="772"/>
      <c r="GF196" s="772"/>
      <c r="GG196" s="772"/>
      <c r="GH196" s="772"/>
      <c r="GI196" s="772"/>
      <c r="GJ196" s="772"/>
      <c r="GK196" s="772"/>
      <c r="GL196" s="772"/>
      <c r="GM196" s="772"/>
      <c r="GN196" s="772"/>
      <c r="GO196" s="772"/>
      <c r="GP196" s="772"/>
      <c r="GQ196" s="772"/>
      <c r="GR196" s="772"/>
      <c r="GS196" s="772"/>
      <c r="GT196" s="772"/>
      <c r="GU196" s="772"/>
      <c r="GV196" s="772"/>
      <c r="GW196" s="772"/>
      <c r="GX196" s="772"/>
      <c r="GY196" s="772"/>
    </row>
    <row r="197" spans="6:207" ht="15" customHeight="1">
      <c r="F197" s="1170"/>
      <c r="G197" s="785"/>
      <c r="H197" s="785"/>
      <c r="I197" s="785"/>
      <c r="J197" s="785"/>
      <c r="K197" s="772"/>
      <c r="L197" s="772"/>
      <c r="M197" s="772"/>
      <c r="N197" s="772"/>
      <c r="O197" s="772"/>
      <c r="P197" s="772"/>
      <c r="Q197" s="772"/>
      <c r="R197" s="772"/>
      <c r="S197" s="772"/>
      <c r="T197" s="772"/>
      <c r="U197" s="772"/>
      <c r="V197" s="772"/>
      <c r="W197" s="772"/>
      <c r="X197" s="772"/>
      <c r="Y197" s="772"/>
      <c r="Z197" s="772"/>
      <c r="AA197" s="772"/>
      <c r="AB197" s="772"/>
      <c r="AC197" s="772"/>
      <c r="AD197" s="772"/>
      <c r="AE197" s="772"/>
      <c r="AF197" s="772"/>
      <c r="AG197" s="772"/>
      <c r="AH197" s="772"/>
      <c r="AI197" s="772"/>
      <c r="AJ197" s="772"/>
      <c r="AK197" s="772"/>
      <c r="AL197" s="772"/>
      <c r="AM197" s="772"/>
      <c r="AN197" s="772"/>
      <c r="AO197" s="772"/>
      <c r="AP197" s="772"/>
      <c r="AQ197" s="772"/>
      <c r="AR197" s="772"/>
      <c r="AS197" s="772"/>
      <c r="AT197" s="772"/>
      <c r="AU197" s="772"/>
      <c r="AV197" s="772"/>
      <c r="AW197" s="772"/>
      <c r="AX197" s="772"/>
      <c r="AY197" s="772"/>
      <c r="AZ197" s="772"/>
      <c r="BA197" s="772"/>
      <c r="BB197" s="772"/>
      <c r="BC197" s="772"/>
      <c r="BD197" s="772"/>
      <c r="BE197" s="772"/>
      <c r="BF197" s="772"/>
      <c r="BG197" s="772"/>
      <c r="BH197" s="772"/>
      <c r="BI197" s="772"/>
      <c r="BJ197" s="772"/>
      <c r="BK197" s="772"/>
      <c r="BL197" s="772"/>
      <c r="BM197" s="772"/>
      <c r="BN197" s="772"/>
      <c r="BO197" s="772"/>
      <c r="BP197" s="772"/>
      <c r="BQ197" s="772"/>
      <c r="BR197" s="772"/>
      <c r="BS197" s="772"/>
      <c r="BT197" s="772"/>
      <c r="BU197" s="772"/>
      <c r="BV197" s="772"/>
      <c r="BW197" s="772"/>
      <c r="BX197" s="772"/>
      <c r="BY197" s="772"/>
      <c r="BZ197" s="772"/>
      <c r="CA197" s="772"/>
      <c r="CB197" s="772"/>
      <c r="CC197" s="772"/>
      <c r="CD197" s="772"/>
      <c r="CE197" s="772"/>
      <c r="CF197" s="772"/>
      <c r="CG197" s="772"/>
      <c r="CH197" s="772"/>
      <c r="CI197" s="772"/>
      <c r="CJ197" s="772"/>
      <c r="CK197" s="772"/>
      <c r="CL197" s="772"/>
      <c r="CM197" s="772"/>
      <c r="CN197" s="772"/>
      <c r="CO197" s="772"/>
      <c r="CP197" s="772"/>
      <c r="CQ197" s="772"/>
      <c r="CR197" s="772"/>
      <c r="CS197" s="772"/>
      <c r="CT197" s="772"/>
      <c r="CU197" s="772"/>
      <c r="CV197" s="772"/>
      <c r="CW197" s="772"/>
      <c r="CX197" s="772"/>
      <c r="CY197" s="772"/>
      <c r="CZ197" s="772"/>
      <c r="DA197" s="772"/>
      <c r="DB197" s="772"/>
      <c r="DC197" s="772"/>
      <c r="DD197" s="772"/>
      <c r="DE197" s="772"/>
      <c r="DF197" s="772"/>
      <c r="DG197" s="772"/>
      <c r="DH197" s="772"/>
      <c r="DI197" s="772"/>
      <c r="DJ197" s="772"/>
      <c r="DK197" s="772"/>
      <c r="DL197" s="772"/>
      <c r="DM197" s="772"/>
      <c r="DN197" s="772"/>
      <c r="DO197" s="772"/>
      <c r="DP197" s="772"/>
      <c r="DQ197" s="772"/>
      <c r="DR197" s="772"/>
      <c r="DS197" s="772"/>
      <c r="DT197" s="772"/>
      <c r="DU197" s="772"/>
      <c r="DV197" s="772"/>
      <c r="DW197" s="772"/>
      <c r="DX197" s="772"/>
      <c r="DY197" s="772"/>
      <c r="DZ197" s="772"/>
      <c r="EA197" s="772"/>
      <c r="EB197" s="772"/>
      <c r="EC197" s="772"/>
      <c r="ED197" s="772"/>
      <c r="EE197" s="772"/>
      <c r="EF197" s="772"/>
      <c r="EG197" s="772"/>
      <c r="EH197" s="772"/>
      <c r="EI197" s="772"/>
      <c r="EJ197" s="772"/>
      <c r="EK197" s="772"/>
      <c r="EL197" s="772"/>
      <c r="EM197" s="772"/>
      <c r="EN197" s="772"/>
      <c r="EO197" s="772"/>
      <c r="EP197" s="772"/>
      <c r="EQ197" s="772"/>
      <c r="ER197" s="772"/>
      <c r="ES197" s="772"/>
      <c r="ET197" s="772"/>
      <c r="EU197" s="772"/>
      <c r="EV197" s="772"/>
      <c r="EW197" s="772"/>
      <c r="EX197" s="772"/>
      <c r="EY197" s="772"/>
      <c r="EZ197" s="772"/>
      <c r="FA197" s="772"/>
      <c r="FB197" s="772"/>
      <c r="FC197" s="772"/>
      <c r="FD197" s="772"/>
      <c r="FE197" s="772"/>
      <c r="FF197" s="772"/>
      <c r="FG197" s="772"/>
      <c r="FH197" s="772"/>
      <c r="FI197" s="772"/>
      <c r="FJ197" s="772"/>
      <c r="FK197" s="772"/>
      <c r="FL197" s="772"/>
      <c r="FM197" s="772"/>
      <c r="FN197" s="772"/>
      <c r="FO197" s="772"/>
      <c r="FP197" s="772"/>
      <c r="FQ197" s="772"/>
      <c r="FR197" s="772"/>
      <c r="FS197" s="772"/>
      <c r="FT197" s="772"/>
      <c r="FU197" s="772"/>
      <c r="FV197" s="772"/>
      <c r="FW197" s="772"/>
      <c r="FX197" s="772"/>
      <c r="FY197" s="772"/>
      <c r="FZ197" s="772"/>
      <c r="GA197" s="772"/>
      <c r="GB197" s="772"/>
      <c r="GC197" s="772"/>
      <c r="GD197" s="772"/>
      <c r="GE197" s="772"/>
      <c r="GF197" s="772"/>
      <c r="GG197" s="772"/>
      <c r="GH197" s="772"/>
      <c r="GI197" s="772"/>
      <c r="GJ197" s="772"/>
      <c r="GK197" s="772"/>
      <c r="GL197" s="772"/>
      <c r="GM197" s="772"/>
      <c r="GN197" s="772"/>
      <c r="GO197" s="772"/>
      <c r="GP197" s="772"/>
      <c r="GQ197" s="772"/>
      <c r="GR197" s="772"/>
      <c r="GS197" s="772"/>
      <c r="GT197" s="772"/>
      <c r="GU197" s="772"/>
      <c r="GV197" s="772"/>
      <c r="GW197" s="772"/>
      <c r="GX197" s="772"/>
      <c r="GY197" s="772"/>
    </row>
    <row r="198" spans="6:207" ht="15" customHeight="1">
      <c r="F198" s="1170"/>
      <c r="G198" s="785"/>
      <c r="H198" s="785"/>
      <c r="I198" s="785"/>
      <c r="J198" s="785"/>
      <c r="K198" s="772"/>
      <c r="L198" s="772"/>
      <c r="M198" s="772"/>
      <c r="N198" s="772"/>
      <c r="O198" s="772"/>
      <c r="P198" s="772"/>
      <c r="Q198" s="772"/>
      <c r="R198" s="772"/>
      <c r="S198" s="772"/>
      <c r="T198" s="772"/>
      <c r="U198" s="772"/>
      <c r="V198" s="772"/>
      <c r="W198" s="772"/>
      <c r="X198" s="772"/>
      <c r="Y198" s="772"/>
      <c r="Z198" s="772"/>
      <c r="AA198" s="772"/>
      <c r="AB198" s="772"/>
      <c r="AC198" s="772"/>
      <c r="AD198" s="772"/>
      <c r="AE198" s="772"/>
      <c r="AF198" s="772"/>
      <c r="AG198" s="772"/>
      <c r="AH198" s="772"/>
      <c r="AI198" s="772"/>
      <c r="AJ198" s="772"/>
      <c r="AK198" s="772"/>
      <c r="AL198" s="772"/>
      <c r="AM198" s="772"/>
      <c r="AN198" s="772"/>
      <c r="AO198" s="772"/>
      <c r="AP198" s="772"/>
      <c r="AQ198" s="772"/>
      <c r="AR198" s="772"/>
      <c r="AS198" s="772"/>
      <c r="AT198" s="772"/>
      <c r="AU198" s="772"/>
      <c r="AV198" s="772"/>
      <c r="AW198" s="772"/>
      <c r="AX198" s="772"/>
      <c r="AY198" s="772"/>
      <c r="AZ198" s="772"/>
      <c r="BA198" s="772"/>
      <c r="BB198" s="772"/>
      <c r="BC198" s="772"/>
      <c r="BD198" s="772"/>
      <c r="BE198" s="772"/>
      <c r="BF198" s="772"/>
      <c r="BG198" s="772"/>
      <c r="BH198" s="772"/>
      <c r="BI198" s="772"/>
      <c r="BJ198" s="772"/>
      <c r="BK198" s="772"/>
      <c r="BL198" s="772"/>
      <c r="BM198" s="772"/>
      <c r="BN198" s="772"/>
      <c r="BO198" s="772"/>
      <c r="BP198" s="772"/>
      <c r="BQ198" s="772"/>
      <c r="BR198" s="772"/>
      <c r="BS198" s="772"/>
      <c r="BT198" s="772"/>
      <c r="BU198" s="772"/>
      <c r="BV198" s="772"/>
      <c r="BW198" s="772"/>
      <c r="BX198" s="772"/>
      <c r="BY198" s="772"/>
      <c r="BZ198" s="772"/>
      <c r="CA198" s="772"/>
      <c r="CB198" s="772"/>
      <c r="CC198" s="772"/>
      <c r="CD198" s="772"/>
      <c r="CE198" s="772"/>
      <c r="CF198" s="772"/>
      <c r="CG198" s="772"/>
      <c r="CH198" s="772"/>
      <c r="CI198" s="772"/>
      <c r="CJ198" s="772"/>
      <c r="CK198" s="772"/>
      <c r="CL198" s="772"/>
      <c r="CM198" s="772"/>
      <c r="CN198" s="772"/>
      <c r="CO198" s="772"/>
      <c r="CP198" s="772"/>
      <c r="CQ198" s="772"/>
      <c r="CR198" s="772"/>
      <c r="CS198" s="772"/>
      <c r="CT198" s="772"/>
      <c r="CU198" s="772"/>
      <c r="CV198" s="772"/>
      <c r="CW198" s="772"/>
      <c r="CX198" s="772"/>
      <c r="CY198" s="772"/>
      <c r="CZ198" s="772"/>
      <c r="DA198" s="772"/>
      <c r="DB198" s="772"/>
      <c r="DC198" s="772"/>
      <c r="DD198" s="772"/>
      <c r="DE198" s="772"/>
      <c r="DF198" s="772"/>
      <c r="DG198" s="772"/>
      <c r="DH198" s="772"/>
      <c r="DI198" s="772"/>
      <c r="DJ198" s="772"/>
      <c r="DK198" s="772"/>
      <c r="DL198" s="772"/>
      <c r="DM198" s="772"/>
      <c r="DN198" s="772"/>
      <c r="DO198" s="772"/>
      <c r="DP198" s="772"/>
      <c r="DQ198" s="772"/>
      <c r="DR198" s="772"/>
      <c r="DS198" s="772"/>
      <c r="DT198" s="772"/>
      <c r="DU198" s="772"/>
      <c r="DV198" s="772"/>
      <c r="DW198" s="772"/>
      <c r="DX198" s="772"/>
      <c r="DY198" s="772"/>
      <c r="DZ198" s="772"/>
      <c r="EA198" s="772"/>
      <c r="EB198" s="772"/>
      <c r="EC198" s="772"/>
      <c r="ED198" s="772"/>
      <c r="EE198" s="772"/>
      <c r="EF198" s="772"/>
      <c r="EG198" s="772"/>
      <c r="EH198" s="772"/>
      <c r="EI198" s="772"/>
      <c r="EJ198" s="772"/>
      <c r="EK198" s="772"/>
      <c r="EL198" s="772"/>
      <c r="EM198" s="772"/>
      <c r="EN198" s="772"/>
      <c r="EO198" s="772"/>
      <c r="EP198" s="772"/>
      <c r="EQ198" s="772"/>
      <c r="ER198" s="772"/>
      <c r="ES198" s="772"/>
      <c r="ET198" s="772"/>
      <c r="EU198" s="772"/>
      <c r="EV198" s="772"/>
      <c r="EW198" s="772"/>
      <c r="EX198" s="772"/>
      <c r="EY198" s="772"/>
      <c r="EZ198" s="772"/>
      <c r="FA198" s="772"/>
      <c r="FB198" s="772"/>
      <c r="FC198" s="772"/>
      <c r="FD198" s="772"/>
      <c r="FE198" s="772"/>
      <c r="FF198" s="772"/>
      <c r="FG198" s="772"/>
      <c r="FH198" s="772"/>
      <c r="FI198" s="772"/>
      <c r="FJ198" s="772"/>
      <c r="FK198" s="772"/>
      <c r="FL198" s="772"/>
      <c r="FM198" s="772"/>
      <c r="FN198" s="772"/>
      <c r="FO198" s="772"/>
      <c r="FP198" s="772"/>
      <c r="FQ198" s="772"/>
      <c r="FR198" s="772"/>
      <c r="FS198" s="772"/>
      <c r="FT198" s="772"/>
      <c r="FU198" s="772"/>
      <c r="FV198" s="772"/>
      <c r="FW198" s="772"/>
      <c r="FX198" s="772"/>
      <c r="FY198" s="772"/>
      <c r="FZ198" s="772"/>
      <c r="GA198" s="772"/>
      <c r="GB198" s="772"/>
      <c r="GC198" s="772"/>
      <c r="GD198" s="772"/>
      <c r="GE198" s="772"/>
      <c r="GF198" s="772"/>
      <c r="GG198" s="772"/>
      <c r="GH198" s="772"/>
      <c r="GI198" s="772"/>
      <c r="GJ198" s="772"/>
      <c r="GK198" s="772"/>
      <c r="GL198" s="772"/>
      <c r="GM198" s="772"/>
      <c r="GN198" s="772"/>
      <c r="GO198" s="772"/>
      <c r="GP198" s="772"/>
      <c r="GQ198" s="772"/>
      <c r="GR198" s="772"/>
      <c r="GS198" s="772"/>
      <c r="GT198" s="772"/>
      <c r="GU198" s="772"/>
      <c r="GV198" s="772"/>
      <c r="GW198" s="772"/>
      <c r="GX198" s="772"/>
      <c r="GY198" s="772"/>
    </row>
    <row r="199" spans="6:207" ht="15" customHeight="1">
      <c r="F199" s="1170"/>
      <c r="G199" s="785"/>
      <c r="H199" s="785"/>
      <c r="I199" s="785"/>
      <c r="J199" s="785"/>
      <c r="K199" s="772"/>
      <c r="L199" s="772"/>
      <c r="M199" s="772"/>
      <c r="N199" s="772"/>
      <c r="O199" s="772"/>
      <c r="P199" s="772"/>
      <c r="Q199" s="772"/>
      <c r="R199" s="772"/>
      <c r="S199" s="772"/>
      <c r="T199" s="772"/>
      <c r="U199" s="772"/>
      <c r="V199" s="772"/>
      <c r="W199" s="772"/>
      <c r="X199" s="772"/>
      <c r="Y199" s="772"/>
      <c r="Z199" s="772"/>
      <c r="AA199" s="772"/>
      <c r="AB199" s="772"/>
      <c r="AC199" s="772"/>
      <c r="AD199" s="772"/>
      <c r="AE199" s="772"/>
      <c r="AF199" s="772"/>
      <c r="AG199" s="772"/>
      <c r="AH199" s="772"/>
      <c r="AI199" s="772"/>
      <c r="AJ199" s="772"/>
      <c r="AK199" s="772"/>
      <c r="AL199" s="772"/>
      <c r="AM199" s="772"/>
      <c r="AN199" s="772"/>
      <c r="AO199" s="772"/>
      <c r="AP199" s="772"/>
      <c r="AQ199" s="772"/>
      <c r="AR199" s="772"/>
      <c r="AS199" s="772"/>
      <c r="AT199" s="772"/>
      <c r="AU199" s="772"/>
      <c r="AV199" s="772"/>
      <c r="AW199" s="772"/>
      <c r="AX199" s="772"/>
      <c r="AY199" s="772"/>
      <c r="AZ199" s="772"/>
      <c r="BA199" s="772"/>
      <c r="BB199" s="772"/>
      <c r="BC199" s="772"/>
      <c r="BD199" s="772"/>
      <c r="BE199" s="772"/>
      <c r="BF199" s="772"/>
      <c r="BG199" s="772"/>
      <c r="BH199" s="772"/>
      <c r="BI199" s="772"/>
      <c r="BJ199" s="772"/>
      <c r="BK199" s="772"/>
      <c r="BL199" s="772"/>
      <c r="BM199" s="772"/>
      <c r="BN199" s="772"/>
      <c r="BO199" s="772"/>
      <c r="BP199" s="772"/>
      <c r="BQ199" s="772"/>
      <c r="BR199" s="772"/>
      <c r="BS199" s="772"/>
      <c r="BT199" s="772"/>
      <c r="BU199" s="772"/>
      <c r="BV199" s="772"/>
      <c r="BW199" s="772"/>
      <c r="BX199" s="772"/>
      <c r="BY199" s="772"/>
      <c r="BZ199" s="772"/>
      <c r="CA199" s="772"/>
      <c r="CB199" s="772"/>
      <c r="CC199" s="772"/>
      <c r="CD199" s="772"/>
      <c r="CE199" s="772"/>
      <c r="CF199" s="772"/>
      <c r="CG199" s="772"/>
      <c r="CH199" s="772"/>
      <c r="CI199" s="772"/>
      <c r="CJ199" s="772"/>
      <c r="CK199" s="772"/>
      <c r="CL199" s="772"/>
      <c r="CM199" s="772"/>
      <c r="CN199" s="772"/>
      <c r="CO199" s="772"/>
      <c r="CP199" s="772"/>
      <c r="CQ199" s="772"/>
      <c r="CR199" s="772"/>
      <c r="CS199" s="772"/>
      <c r="CT199" s="772"/>
      <c r="CU199" s="772"/>
      <c r="CV199" s="772"/>
      <c r="CW199" s="772"/>
      <c r="CX199" s="772"/>
      <c r="CY199" s="772"/>
      <c r="CZ199" s="772"/>
      <c r="DA199" s="772"/>
      <c r="DB199" s="772"/>
      <c r="DC199" s="772"/>
      <c r="DD199" s="772"/>
      <c r="DE199" s="772"/>
      <c r="DF199" s="772"/>
      <c r="DG199" s="772"/>
      <c r="DH199" s="772"/>
      <c r="DI199" s="772"/>
      <c r="DJ199" s="772"/>
      <c r="DK199" s="772"/>
      <c r="DL199" s="772"/>
      <c r="DM199" s="772"/>
      <c r="DN199" s="772"/>
      <c r="DO199" s="772"/>
      <c r="DP199" s="772"/>
      <c r="DQ199" s="772"/>
      <c r="DR199" s="772"/>
      <c r="DS199" s="772"/>
      <c r="DT199" s="772"/>
      <c r="DU199" s="772"/>
      <c r="DV199" s="772"/>
      <c r="DW199" s="772"/>
      <c r="DX199" s="772"/>
      <c r="DY199" s="772"/>
      <c r="DZ199" s="772"/>
      <c r="EA199" s="772"/>
      <c r="EB199" s="772"/>
      <c r="EC199" s="772"/>
      <c r="ED199" s="772"/>
      <c r="EE199" s="772"/>
      <c r="EF199" s="772"/>
      <c r="EG199" s="772"/>
      <c r="EH199" s="772"/>
      <c r="EI199" s="772"/>
      <c r="EJ199" s="772"/>
      <c r="EK199" s="772"/>
      <c r="EL199" s="772"/>
      <c r="EM199" s="772"/>
      <c r="EN199" s="772"/>
      <c r="EO199" s="772"/>
      <c r="EP199" s="772"/>
      <c r="EQ199" s="772"/>
      <c r="ER199" s="772"/>
      <c r="ES199" s="772"/>
      <c r="ET199" s="772"/>
      <c r="EU199" s="772"/>
      <c r="EV199" s="772"/>
      <c r="EW199" s="772"/>
      <c r="EX199" s="772"/>
      <c r="EY199" s="772"/>
      <c r="EZ199" s="772"/>
      <c r="FA199" s="772"/>
      <c r="FB199" s="772"/>
      <c r="FC199" s="772"/>
      <c r="FD199" s="772"/>
      <c r="FE199" s="772"/>
      <c r="FF199" s="772"/>
      <c r="FG199" s="772"/>
      <c r="FH199" s="772"/>
      <c r="FI199" s="772"/>
      <c r="FJ199" s="772"/>
      <c r="FK199" s="772"/>
      <c r="FL199" s="772"/>
      <c r="FM199" s="772"/>
      <c r="FN199" s="772"/>
      <c r="FO199" s="772"/>
      <c r="FP199" s="772"/>
      <c r="FQ199" s="772"/>
      <c r="FR199" s="772"/>
      <c r="FS199" s="772"/>
      <c r="FT199" s="772"/>
      <c r="FU199" s="772"/>
      <c r="FV199" s="772"/>
      <c r="FW199" s="772"/>
      <c r="FX199" s="772"/>
      <c r="FY199" s="772"/>
      <c r="FZ199" s="772"/>
      <c r="GA199" s="772"/>
      <c r="GB199" s="772"/>
      <c r="GC199" s="772"/>
      <c r="GD199" s="772"/>
      <c r="GE199" s="772"/>
      <c r="GF199" s="772"/>
      <c r="GG199" s="772"/>
      <c r="GH199" s="772"/>
      <c r="GI199" s="772"/>
      <c r="GJ199" s="772"/>
      <c r="GK199" s="772"/>
      <c r="GL199" s="772"/>
      <c r="GM199" s="772"/>
      <c r="GN199" s="772"/>
      <c r="GO199" s="772"/>
      <c r="GP199" s="772"/>
      <c r="GQ199" s="772"/>
      <c r="GR199" s="772"/>
      <c r="GS199" s="772"/>
      <c r="GT199" s="772"/>
      <c r="GU199" s="772"/>
      <c r="GV199" s="772"/>
      <c r="GW199" s="772"/>
      <c r="GX199" s="772"/>
      <c r="GY199" s="772"/>
    </row>
    <row r="200" spans="6:207" ht="15" customHeight="1">
      <c r="F200" s="1170"/>
      <c r="G200" s="785"/>
      <c r="H200" s="785"/>
      <c r="I200" s="785"/>
      <c r="J200" s="785"/>
      <c r="K200" s="772"/>
      <c r="L200" s="772"/>
      <c r="M200" s="772"/>
      <c r="N200" s="772"/>
      <c r="O200" s="772"/>
      <c r="P200" s="772"/>
      <c r="Q200" s="772"/>
      <c r="R200" s="772"/>
      <c r="S200" s="772"/>
      <c r="T200" s="772"/>
      <c r="U200" s="772"/>
      <c r="V200" s="772"/>
      <c r="W200" s="772"/>
      <c r="X200" s="772"/>
      <c r="Y200" s="772"/>
      <c r="Z200" s="772"/>
      <c r="AA200" s="772"/>
      <c r="AB200" s="772"/>
      <c r="AC200" s="772"/>
      <c r="AD200" s="772"/>
      <c r="AE200" s="772"/>
      <c r="AF200" s="772"/>
      <c r="AG200" s="772"/>
      <c r="AH200" s="772"/>
      <c r="AI200" s="772"/>
      <c r="AJ200" s="772"/>
      <c r="AK200" s="772"/>
      <c r="AL200" s="772"/>
      <c r="AM200" s="772"/>
      <c r="AN200" s="772"/>
      <c r="AO200" s="772"/>
      <c r="AP200" s="772"/>
      <c r="AQ200" s="772"/>
      <c r="AR200" s="772"/>
      <c r="AS200" s="772"/>
      <c r="AT200" s="772"/>
      <c r="AU200" s="772"/>
      <c r="AV200" s="772"/>
      <c r="AW200" s="772"/>
      <c r="AX200" s="772"/>
      <c r="AY200" s="772"/>
      <c r="AZ200" s="772"/>
      <c r="BA200" s="772"/>
      <c r="BB200" s="772"/>
      <c r="BC200" s="772"/>
      <c r="BD200" s="772"/>
      <c r="BE200" s="772"/>
      <c r="BF200" s="772"/>
      <c r="BG200" s="772"/>
      <c r="BH200" s="772"/>
      <c r="BI200" s="772"/>
      <c r="BJ200" s="772"/>
      <c r="BK200" s="772"/>
      <c r="BL200" s="772"/>
      <c r="BM200" s="772"/>
      <c r="BN200" s="772"/>
      <c r="BO200" s="772"/>
      <c r="BP200" s="772"/>
      <c r="BQ200" s="772"/>
      <c r="BR200" s="772"/>
      <c r="BS200" s="772"/>
      <c r="BT200" s="772"/>
      <c r="BU200" s="772"/>
      <c r="BV200" s="772"/>
      <c r="BW200" s="772"/>
      <c r="BX200" s="772"/>
      <c r="BY200" s="772"/>
      <c r="BZ200" s="772"/>
      <c r="CA200" s="772"/>
      <c r="CB200" s="772"/>
      <c r="CC200" s="772"/>
      <c r="CD200" s="772"/>
      <c r="CE200" s="772"/>
      <c r="CF200" s="772"/>
      <c r="CG200" s="772"/>
      <c r="CH200" s="772"/>
      <c r="CI200" s="772"/>
      <c r="CJ200" s="772"/>
      <c r="CK200" s="772"/>
      <c r="CL200" s="772"/>
      <c r="CM200" s="772"/>
      <c r="CN200" s="772"/>
      <c r="CO200" s="772"/>
      <c r="CP200" s="772"/>
      <c r="CQ200" s="772"/>
      <c r="CR200" s="772"/>
      <c r="CS200" s="772"/>
      <c r="CT200" s="772"/>
      <c r="CU200" s="772"/>
      <c r="CV200" s="772"/>
      <c r="CW200" s="772"/>
      <c r="CX200" s="772"/>
      <c r="CY200" s="772"/>
      <c r="CZ200" s="772"/>
      <c r="DA200" s="772"/>
      <c r="DB200" s="772"/>
      <c r="DC200" s="772"/>
      <c r="DD200" s="772"/>
      <c r="DE200" s="772"/>
      <c r="DF200" s="772"/>
      <c r="DG200" s="772"/>
      <c r="DH200" s="772"/>
      <c r="DI200" s="772"/>
      <c r="DJ200" s="772"/>
      <c r="DK200" s="772"/>
      <c r="DL200" s="772"/>
      <c r="DM200" s="772"/>
      <c r="DN200" s="772"/>
      <c r="DO200" s="772"/>
      <c r="DP200" s="772"/>
      <c r="DQ200" s="772"/>
      <c r="DR200" s="772"/>
      <c r="DS200" s="772"/>
      <c r="DT200" s="772"/>
      <c r="DU200" s="772"/>
      <c r="DV200" s="772"/>
      <c r="DW200" s="772"/>
      <c r="DX200" s="772"/>
      <c r="DY200" s="772"/>
      <c r="DZ200" s="772"/>
      <c r="EA200" s="772"/>
      <c r="EB200" s="772"/>
      <c r="EC200" s="772"/>
      <c r="ED200" s="772"/>
      <c r="EE200" s="772"/>
      <c r="EF200" s="772"/>
      <c r="EG200" s="772"/>
      <c r="EH200" s="772"/>
      <c r="EI200" s="772"/>
      <c r="EJ200" s="772"/>
      <c r="EK200" s="772"/>
      <c r="EL200" s="772"/>
      <c r="EM200" s="772"/>
      <c r="EN200" s="772"/>
      <c r="EO200" s="772"/>
      <c r="EP200" s="772"/>
      <c r="EQ200" s="772"/>
      <c r="ER200" s="772"/>
      <c r="ES200" s="772"/>
      <c r="ET200" s="772"/>
      <c r="EU200" s="772"/>
      <c r="EV200" s="772"/>
      <c r="EW200" s="772"/>
      <c r="EX200" s="772"/>
      <c r="EY200" s="772"/>
      <c r="EZ200" s="772"/>
      <c r="FA200" s="772"/>
      <c r="FB200" s="772"/>
      <c r="FC200" s="772"/>
      <c r="FD200" s="772"/>
      <c r="FE200" s="772"/>
      <c r="FF200" s="772"/>
      <c r="FG200" s="772"/>
      <c r="FH200" s="772"/>
      <c r="FI200" s="772"/>
      <c r="FJ200" s="772"/>
      <c r="FK200" s="772"/>
      <c r="FL200" s="772"/>
      <c r="FM200" s="772"/>
      <c r="FN200" s="772"/>
      <c r="FO200" s="772"/>
      <c r="FP200" s="772"/>
      <c r="FQ200" s="772"/>
      <c r="FR200" s="772"/>
      <c r="FS200" s="772"/>
      <c r="FT200" s="772"/>
      <c r="FU200" s="772"/>
      <c r="FV200" s="772"/>
      <c r="FW200" s="772"/>
      <c r="FX200" s="772"/>
      <c r="FY200" s="772"/>
      <c r="FZ200" s="772"/>
      <c r="GA200" s="772"/>
      <c r="GB200" s="772"/>
      <c r="GC200" s="772"/>
      <c r="GD200" s="772"/>
      <c r="GE200" s="772"/>
      <c r="GF200" s="772"/>
      <c r="GG200" s="772"/>
      <c r="GH200" s="772"/>
      <c r="GI200" s="772"/>
      <c r="GJ200" s="772"/>
      <c r="GK200" s="772"/>
      <c r="GL200" s="772"/>
      <c r="GM200" s="772"/>
      <c r="GN200" s="772"/>
      <c r="GO200" s="772"/>
      <c r="GP200" s="772"/>
      <c r="GQ200" s="772"/>
      <c r="GR200" s="772"/>
      <c r="GS200" s="772"/>
      <c r="GT200" s="772"/>
      <c r="GU200" s="772"/>
      <c r="GV200" s="772"/>
      <c r="GW200" s="772"/>
      <c r="GX200" s="772"/>
      <c r="GY200" s="772"/>
    </row>
    <row r="201" spans="6:207" ht="15" customHeight="1">
      <c r="F201" s="1170"/>
      <c r="G201" s="785"/>
      <c r="H201" s="785"/>
      <c r="I201" s="785"/>
      <c r="J201" s="785"/>
      <c r="K201" s="772"/>
      <c r="L201" s="772"/>
      <c r="M201" s="772"/>
      <c r="N201" s="772"/>
      <c r="O201" s="772"/>
      <c r="P201" s="772"/>
      <c r="Q201" s="772"/>
      <c r="R201" s="772"/>
      <c r="S201" s="772"/>
      <c r="T201" s="772"/>
      <c r="U201" s="772"/>
      <c r="V201" s="772"/>
      <c r="W201" s="772"/>
      <c r="X201" s="772"/>
      <c r="Y201" s="772"/>
      <c r="Z201" s="772"/>
      <c r="AA201" s="772"/>
      <c r="AB201" s="772"/>
      <c r="AC201" s="772"/>
      <c r="AD201" s="772"/>
      <c r="AE201" s="772"/>
      <c r="AF201" s="772"/>
      <c r="AG201" s="772"/>
      <c r="AH201" s="772"/>
      <c r="AI201" s="772"/>
      <c r="AJ201" s="772"/>
      <c r="AK201" s="772"/>
      <c r="AL201" s="772"/>
      <c r="AM201" s="772"/>
      <c r="AN201" s="772"/>
      <c r="AO201" s="772"/>
      <c r="AP201" s="772"/>
      <c r="AQ201" s="772"/>
      <c r="AR201" s="772"/>
      <c r="AS201" s="772"/>
      <c r="AT201" s="772"/>
      <c r="AU201" s="772"/>
      <c r="AV201" s="772"/>
      <c r="AW201" s="772"/>
      <c r="AX201" s="772"/>
      <c r="AY201" s="772"/>
      <c r="AZ201" s="772"/>
      <c r="BA201" s="772"/>
      <c r="BB201" s="772"/>
      <c r="BC201" s="772"/>
      <c r="BD201" s="772"/>
      <c r="BE201" s="772"/>
      <c r="BF201" s="772"/>
      <c r="BG201" s="772"/>
      <c r="BH201" s="772"/>
      <c r="BI201" s="772"/>
      <c r="BJ201" s="772"/>
      <c r="BK201" s="772"/>
      <c r="BL201" s="772"/>
      <c r="BM201" s="772"/>
      <c r="BN201" s="772"/>
      <c r="BO201" s="772"/>
      <c r="BP201" s="772"/>
      <c r="BQ201" s="772"/>
      <c r="BR201" s="772"/>
      <c r="BS201" s="772"/>
      <c r="BT201" s="772"/>
      <c r="BU201" s="772"/>
      <c r="BV201" s="772"/>
      <c r="BW201" s="772"/>
      <c r="BX201" s="772"/>
      <c r="BY201" s="772"/>
      <c r="BZ201" s="772"/>
      <c r="CA201" s="772"/>
      <c r="CB201" s="772"/>
      <c r="CC201" s="772"/>
      <c r="CD201" s="772"/>
      <c r="CE201" s="772"/>
      <c r="CF201" s="772"/>
      <c r="CG201" s="772"/>
      <c r="CH201" s="772"/>
      <c r="CI201" s="772"/>
      <c r="CJ201" s="772"/>
      <c r="CK201" s="772"/>
      <c r="CL201" s="772"/>
      <c r="CM201" s="772"/>
      <c r="CN201" s="772"/>
      <c r="CO201" s="772"/>
      <c r="CP201" s="772"/>
      <c r="CQ201" s="772"/>
      <c r="CR201" s="772"/>
      <c r="CS201" s="772"/>
      <c r="CT201" s="772"/>
      <c r="CU201" s="772"/>
      <c r="CV201" s="772"/>
      <c r="CW201" s="772"/>
      <c r="CX201" s="772"/>
      <c r="CY201" s="772"/>
      <c r="CZ201" s="772"/>
      <c r="DA201" s="772"/>
      <c r="DB201" s="772"/>
      <c r="DC201" s="772"/>
      <c r="DD201" s="772"/>
      <c r="DE201" s="772"/>
      <c r="DF201" s="772"/>
      <c r="DG201" s="772"/>
      <c r="DH201" s="772"/>
      <c r="DI201" s="772"/>
      <c r="DJ201" s="772"/>
      <c r="DK201" s="772"/>
      <c r="DL201" s="772"/>
      <c r="DM201" s="772"/>
      <c r="DN201" s="772"/>
      <c r="DO201" s="772"/>
      <c r="DP201" s="772"/>
      <c r="DQ201" s="772"/>
      <c r="DR201" s="772"/>
      <c r="DS201" s="772"/>
      <c r="DT201" s="772"/>
      <c r="DU201" s="772"/>
      <c r="DV201" s="772"/>
      <c r="DW201" s="772"/>
      <c r="DX201" s="772"/>
      <c r="DY201" s="772"/>
      <c r="DZ201" s="772"/>
      <c r="EA201" s="772"/>
      <c r="EB201" s="772"/>
      <c r="EC201" s="772"/>
      <c r="ED201" s="772"/>
      <c r="EE201" s="772"/>
      <c r="EF201" s="772"/>
      <c r="EG201" s="772"/>
      <c r="EH201" s="772"/>
      <c r="EI201" s="772"/>
      <c r="EJ201" s="772"/>
      <c r="EK201" s="772"/>
      <c r="EL201" s="772"/>
      <c r="EM201" s="772"/>
      <c r="EN201" s="772"/>
      <c r="EO201" s="772"/>
      <c r="EP201" s="772"/>
      <c r="EQ201" s="772"/>
      <c r="ER201" s="772"/>
      <c r="ES201" s="772"/>
      <c r="ET201" s="772"/>
      <c r="EU201" s="772"/>
      <c r="EV201" s="772"/>
      <c r="EW201" s="772"/>
      <c r="EX201" s="772"/>
      <c r="EY201" s="772"/>
      <c r="EZ201" s="772"/>
      <c r="FA201" s="772"/>
      <c r="FB201" s="772"/>
      <c r="FC201" s="772"/>
      <c r="FD201" s="772"/>
      <c r="FE201" s="772"/>
      <c r="FF201" s="772"/>
      <c r="FG201" s="772"/>
      <c r="FH201" s="772"/>
      <c r="FI201" s="772"/>
      <c r="FJ201" s="772"/>
      <c r="FK201" s="772"/>
      <c r="FL201" s="772"/>
      <c r="FM201" s="772"/>
      <c r="FN201" s="772"/>
      <c r="FO201" s="772"/>
      <c r="FP201" s="772"/>
      <c r="FQ201" s="772"/>
      <c r="FR201" s="772"/>
      <c r="FS201" s="772"/>
      <c r="FT201" s="772"/>
      <c r="FU201" s="772"/>
      <c r="FV201" s="772"/>
      <c r="FW201" s="772"/>
      <c r="FX201" s="772"/>
      <c r="FY201" s="772"/>
      <c r="FZ201" s="772"/>
      <c r="GA201" s="772"/>
      <c r="GB201" s="772"/>
      <c r="GC201" s="772"/>
      <c r="GD201" s="772"/>
      <c r="GE201" s="772"/>
      <c r="GF201" s="772"/>
      <c r="GG201" s="772"/>
      <c r="GH201" s="772"/>
      <c r="GI201" s="772"/>
      <c r="GJ201" s="772"/>
      <c r="GK201" s="772"/>
      <c r="GL201" s="772"/>
      <c r="GM201" s="772"/>
      <c r="GN201" s="772"/>
      <c r="GO201" s="772"/>
      <c r="GP201" s="772"/>
      <c r="GQ201" s="772"/>
      <c r="GR201" s="772"/>
      <c r="GS201" s="772"/>
      <c r="GT201" s="772"/>
      <c r="GU201" s="772"/>
      <c r="GV201" s="772"/>
      <c r="GW201" s="772"/>
      <c r="GX201" s="772"/>
      <c r="GY201" s="772"/>
    </row>
    <row r="202" spans="6:207" ht="15" customHeight="1">
      <c r="F202" s="1170"/>
      <c r="G202" s="785"/>
      <c r="H202" s="785"/>
      <c r="I202" s="785"/>
      <c r="J202" s="785"/>
      <c r="K202" s="772"/>
      <c r="L202" s="772"/>
      <c r="M202" s="772"/>
      <c r="N202" s="772"/>
      <c r="O202" s="772"/>
      <c r="P202" s="772"/>
      <c r="Q202" s="772"/>
      <c r="R202" s="772"/>
      <c r="S202" s="772"/>
      <c r="T202" s="772"/>
      <c r="U202" s="772"/>
      <c r="V202" s="772"/>
      <c r="W202" s="772"/>
      <c r="X202" s="772"/>
      <c r="Y202" s="772"/>
      <c r="Z202" s="772"/>
      <c r="AA202" s="772"/>
      <c r="AB202" s="772"/>
      <c r="AC202" s="772"/>
      <c r="AD202" s="772"/>
      <c r="AE202" s="772"/>
      <c r="AF202" s="772"/>
      <c r="AG202" s="772"/>
      <c r="AH202" s="772"/>
      <c r="AI202" s="772"/>
      <c r="AJ202" s="772"/>
      <c r="AK202" s="772"/>
      <c r="AL202" s="772"/>
      <c r="AM202" s="772"/>
      <c r="AN202" s="772"/>
      <c r="AO202" s="772"/>
      <c r="AP202" s="772"/>
      <c r="AQ202" s="772"/>
      <c r="AR202" s="772"/>
      <c r="AS202" s="772"/>
      <c r="AT202" s="772"/>
      <c r="AU202" s="772"/>
      <c r="AV202" s="772"/>
      <c r="AW202" s="772"/>
      <c r="AX202" s="772"/>
      <c r="AY202" s="772"/>
      <c r="AZ202" s="772"/>
      <c r="BA202" s="772"/>
      <c r="BB202" s="772"/>
      <c r="BC202" s="772"/>
      <c r="BD202" s="772"/>
      <c r="BE202" s="772"/>
      <c r="BF202" s="772"/>
      <c r="BG202" s="772"/>
      <c r="BH202" s="772"/>
      <c r="BI202" s="772"/>
      <c r="BJ202" s="772"/>
      <c r="BK202" s="772"/>
      <c r="BL202" s="772"/>
      <c r="BM202" s="772"/>
      <c r="BN202" s="772"/>
      <c r="BO202" s="772"/>
      <c r="BP202" s="772"/>
      <c r="BQ202" s="772"/>
      <c r="BR202" s="772"/>
      <c r="BS202" s="772"/>
      <c r="BT202" s="772"/>
      <c r="BU202" s="772"/>
      <c r="BV202" s="772"/>
      <c r="BW202" s="772"/>
      <c r="BX202" s="772"/>
      <c r="BY202" s="772"/>
      <c r="BZ202" s="772"/>
      <c r="CA202" s="772"/>
      <c r="CB202" s="772"/>
      <c r="CC202" s="772"/>
      <c r="CD202" s="772"/>
      <c r="CE202" s="772"/>
      <c r="CF202" s="772"/>
      <c r="CG202" s="772"/>
      <c r="CH202" s="772"/>
      <c r="CI202" s="772"/>
      <c r="CJ202" s="772"/>
      <c r="CK202" s="772"/>
      <c r="CL202" s="772"/>
      <c r="CM202" s="772"/>
      <c r="CN202" s="772"/>
      <c r="CO202" s="772"/>
      <c r="CP202" s="772"/>
      <c r="CQ202" s="772"/>
      <c r="CR202" s="772"/>
      <c r="CS202" s="772"/>
      <c r="CT202" s="772"/>
      <c r="CU202" s="772"/>
      <c r="CV202" s="772"/>
      <c r="CW202" s="772"/>
      <c r="CX202" s="772"/>
      <c r="CY202" s="772"/>
      <c r="CZ202" s="772"/>
      <c r="DA202" s="772"/>
      <c r="DB202" s="772"/>
      <c r="DC202" s="772"/>
      <c r="DD202" s="772"/>
      <c r="DE202" s="772"/>
      <c r="DF202" s="772"/>
      <c r="DG202" s="772"/>
      <c r="DH202" s="772"/>
      <c r="DI202" s="772"/>
      <c r="DJ202" s="772"/>
      <c r="DK202" s="772"/>
      <c r="DL202" s="772"/>
      <c r="DM202" s="772"/>
      <c r="DN202" s="772"/>
      <c r="DO202" s="772"/>
      <c r="DP202" s="772"/>
      <c r="DQ202" s="772"/>
      <c r="DR202" s="772"/>
      <c r="DS202" s="772"/>
      <c r="DT202" s="772"/>
      <c r="DU202" s="772"/>
      <c r="DV202" s="772"/>
      <c r="DW202" s="772"/>
      <c r="DX202" s="772"/>
      <c r="DY202" s="772"/>
      <c r="DZ202" s="772"/>
      <c r="EA202" s="772"/>
      <c r="EB202" s="772"/>
      <c r="EC202" s="772"/>
      <c r="ED202" s="772"/>
      <c r="EE202" s="772"/>
      <c r="EF202" s="772"/>
      <c r="EG202" s="772"/>
      <c r="EH202" s="772"/>
      <c r="EI202" s="772"/>
      <c r="EJ202" s="772"/>
      <c r="EK202" s="772"/>
      <c r="EL202" s="772"/>
      <c r="EM202" s="772"/>
      <c r="EN202" s="772"/>
      <c r="EO202" s="772"/>
      <c r="EP202" s="772"/>
      <c r="EQ202" s="772"/>
      <c r="ER202" s="772"/>
      <c r="ES202" s="772"/>
      <c r="ET202" s="772"/>
      <c r="EU202" s="772"/>
      <c r="EV202" s="772"/>
      <c r="EW202" s="772"/>
      <c r="EX202" s="772"/>
      <c r="EY202" s="772"/>
      <c r="EZ202" s="772"/>
      <c r="FA202" s="772"/>
      <c r="FB202" s="772"/>
      <c r="FC202" s="772"/>
      <c r="FD202" s="772"/>
      <c r="FE202" s="772"/>
      <c r="FF202" s="772"/>
      <c r="FG202" s="772"/>
      <c r="FH202" s="772"/>
      <c r="FI202" s="772"/>
      <c r="FJ202" s="772"/>
      <c r="FK202" s="772"/>
      <c r="FL202" s="772"/>
      <c r="FM202" s="772"/>
      <c r="FN202" s="772"/>
      <c r="FO202" s="772"/>
      <c r="FP202" s="772"/>
      <c r="FQ202" s="772"/>
      <c r="FR202" s="772"/>
      <c r="FS202" s="772"/>
      <c r="FT202" s="772"/>
      <c r="FU202" s="772"/>
      <c r="FV202" s="772"/>
      <c r="FW202" s="772"/>
      <c r="FX202" s="772"/>
      <c r="FY202" s="772"/>
      <c r="FZ202" s="772"/>
      <c r="GA202" s="772"/>
      <c r="GB202" s="772"/>
      <c r="GC202" s="772"/>
      <c r="GD202" s="772"/>
      <c r="GE202" s="772"/>
      <c r="GF202" s="772"/>
      <c r="GG202" s="772"/>
      <c r="GH202" s="772"/>
      <c r="GI202" s="772"/>
      <c r="GJ202" s="772"/>
      <c r="GK202" s="772"/>
      <c r="GL202" s="772"/>
      <c r="GM202" s="772"/>
      <c r="GN202" s="772"/>
      <c r="GO202" s="772"/>
      <c r="GP202" s="772"/>
      <c r="GQ202" s="772"/>
      <c r="GR202" s="772"/>
      <c r="GS202" s="772"/>
      <c r="GT202" s="772"/>
      <c r="GU202" s="772"/>
      <c r="GV202" s="772"/>
      <c r="GW202" s="772"/>
      <c r="GX202" s="772"/>
      <c r="GY202" s="772"/>
    </row>
    <row r="203" spans="6:207" ht="15" customHeight="1">
      <c r="F203" s="1170"/>
      <c r="G203" s="785"/>
      <c r="H203" s="785"/>
      <c r="I203" s="785"/>
      <c r="J203" s="785"/>
      <c r="K203" s="772"/>
      <c r="L203" s="772"/>
      <c r="M203" s="772"/>
      <c r="N203" s="772"/>
      <c r="O203" s="772"/>
      <c r="P203" s="772"/>
      <c r="Q203" s="772"/>
      <c r="R203" s="772"/>
      <c r="S203" s="772"/>
      <c r="T203" s="772"/>
      <c r="U203" s="772"/>
      <c r="V203" s="772"/>
      <c r="W203" s="772"/>
      <c r="X203" s="772"/>
      <c r="Y203" s="772"/>
      <c r="Z203" s="772"/>
      <c r="AA203" s="772"/>
      <c r="AB203" s="772"/>
      <c r="AC203" s="772"/>
      <c r="AD203" s="772"/>
      <c r="AE203" s="772"/>
      <c r="AF203" s="772"/>
      <c r="AG203" s="772"/>
      <c r="AH203" s="772"/>
      <c r="AI203" s="772"/>
      <c r="AJ203" s="772"/>
      <c r="AK203" s="772"/>
      <c r="AL203" s="772"/>
      <c r="AM203" s="772"/>
      <c r="AN203" s="772"/>
      <c r="AO203" s="772"/>
      <c r="AP203" s="772"/>
      <c r="AQ203" s="772"/>
      <c r="AR203" s="772"/>
      <c r="AS203" s="772"/>
      <c r="AT203" s="772"/>
      <c r="AU203" s="772"/>
      <c r="AV203" s="772"/>
      <c r="AW203" s="772"/>
      <c r="AX203" s="772"/>
      <c r="AY203" s="772"/>
      <c r="AZ203" s="772"/>
      <c r="BA203" s="772"/>
      <c r="BB203" s="772"/>
      <c r="BC203" s="772"/>
      <c r="BD203" s="772"/>
      <c r="BE203" s="772"/>
      <c r="BF203" s="772"/>
      <c r="BG203" s="772"/>
      <c r="BH203" s="772"/>
      <c r="BI203" s="772"/>
      <c r="BJ203" s="772"/>
      <c r="BK203" s="772"/>
      <c r="BL203" s="772"/>
      <c r="BM203" s="772"/>
      <c r="BN203" s="772"/>
      <c r="BO203" s="772"/>
      <c r="BP203" s="772"/>
      <c r="BQ203" s="772"/>
      <c r="BR203" s="772"/>
      <c r="BS203" s="772"/>
      <c r="BT203" s="772"/>
      <c r="BU203" s="772"/>
      <c r="BV203" s="772"/>
      <c r="BW203" s="772"/>
      <c r="BX203" s="772"/>
      <c r="BY203" s="772"/>
      <c r="BZ203" s="772"/>
      <c r="CA203" s="772"/>
      <c r="CB203" s="772"/>
      <c r="CC203" s="772"/>
      <c r="CD203" s="772"/>
      <c r="CE203" s="772"/>
      <c r="CF203" s="772"/>
      <c r="CG203" s="772"/>
      <c r="CH203" s="772"/>
      <c r="CI203" s="772"/>
      <c r="CJ203" s="772"/>
      <c r="CK203" s="772"/>
      <c r="CL203" s="772"/>
      <c r="CM203" s="772"/>
      <c r="CN203" s="772"/>
      <c r="CO203" s="772"/>
      <c r="CP203" s="772"/>
      <c r="CQ203" s="772"/>
      <c r="CR203" s="772"/>
      <c r="CS203" s="772"/>
      <c r="CT203" s="772"/>
      <c r="CU203" s="772"/>
      <c r="CV203" s="772"/>
      <c r="CW203" s="772"/>
      <c r="CX203" s="772"/>
      <c r="CY203" s="772"/>
      <c r="CZ203" s="772"/>
      <c r="DA203" s="772"/>
      <c r="DB203" s="772"/>
      <c r="DC203" s="772"/>
      <c r="DD203" s="772"/>
      <c r="DE203" s="772"/>
      <c r="DF203" s="772"/>
      <c r="DG203" s="772"/>
      <c r="DH203" s="772"/>
      <c r="DI203" s="772"/>
      <c r="DJ203" s="772"/>
      <c r="DK203" s="772"/>
      <c r="DL203" s="772"/>
      <c r="DM203" s="772"/>
      <c r="DN203" s="772"/>
      <c r="DO203" s="772"/>
      <c r="DP203" s="772"/>
      <c r="DQ203" s="772"/>
      <c r="DR203" s="772"/>
      <c r="DS203" s="772"/>
      <c r="DT203" s="772"/>
      <c r="DU203" s="772"/>
      <c r="DV203" s="772"/>
      <c r="DW203" s="772"/>
      <c r="DX203" s="772"/>
      <c r="DY203" s="772"/>
      <c r="DZ203" s="772"/>
      <c r="EA203" s="772"/>
      <c r="EB203" s="772"/>
      <c r="EC203" s="772"/>
      <c r="ED203" s="772"/>
      <c r="EE203" s="772"/>
      <c r="EF203" s="772"/>
      <c r="EG203" s="772"/>
      <c r="EH203" s="772"/>
      <c r="EI203" s="772"/>
      <c r="EJ203" s="772"/>
      <c r="EK203" s="772"/>
      <c r="EL203" s="772"/>
      <c r="EM203" s="772"/>
      <c r="EN203" s="772"/>
      <c r="EO203" s="772"/>
      <c r="EP203" s="772"/>
      <c r="EQ203" s="772"/>
      <c r="ER203" s="772"/>
      <c r="ES203" s="772"/>
      <c r="ET203" s="772"/>
      <c r="EU203" s="772"/>
      <c r="EV203" s="772"/>
      <c r="EW203" s="772"/>
      <c r="EX203" s="772"/>
      <c r="EY203" s="772"/>
      <c r="EZ203" s="772"/>
      <c r="FA203" s="772"/>
      <c r="FB203" s="772"/>
      <c r="FC203" s="772"/>
      <c r="FD203" s="772"/>
      <c r="FE203" s="772"/>
      <c r="FF203" s="772"/>
      <c r="FG203" s="772"/>
      <c r="FH203" s="772"/>
      <c r="FI203" s="772"/>
      <c r="FJ203" s="772"/>
      <c r="FK203" s="772"/>
      <c r="FL203" s="772"/>
      <c r="FM203" s="772"/>
      <c r="FN203" s="772"/>
      <c r="FO203" s="772"/>
      <c r="FP203" s="772"/>
      <c r="FQ203" s="772"/>
      <c r="FR203" s="772"/>
      <c r="FS203" s="772"/>
      <c r="FT203" s="772"/>
      <c r="FU203" s="772"/>
      <c r="FV203" s="772"/>
      <c r="FW203" s="772"/>
      <c r="FX203" s="772"/>
      <c r="FY203" s="772"/>
      <c r="FZ203" s="772"/>
      <c r="GA203" s="772"/>
      <c r="GB203" s="772"/>
      <c r="GC203" s="772"/>
      <c r="GD203" s="772"/>
      <c r="GE203" s="772"/>
      <c r="GF203" s="772"/>
      <c r="GG203" s="772"/>
      <c r="GH203" s="772"/>
      <c r="GI203" s="772"/>
      <c r="GJ203" s="772"/>
      <c r="GK203" s="772"/>
      <c r="GL203" s="772"/>
      <c r="GM203" s="772"/>
      <c r="GN203" s="772"/>
      <c r="GO203" s="772"/>
      <c r="GP203" s="772"/>
      <c r="GQ203" s="772"/>
      <c r="GR203" s="772"/>
      <c r="GS203" s="772"/>
      <c r="GT203" s="772"/>
      <c r="GU203" s="772"/>
      <c r="GV203" s="772"/>
      <c r="GW203" s="772"/>
      <c r="GX203" s="772"/>
      <c r="GY203" s="772"/>
    </row>
    <row r="204" spans="6:207" ht="15" customHeight="1">
      <c r="F204" s="1171"/>
      <c r="G204" s="785"/>
      <c r="H204" s="785"/>
      <c r="I204" s="785"/>
      <c r="J204" s="785"/>
      <c r="K204" s="772"/>
      <c r="L204" s="772"/>
      <c r="M204" s="772"/>
      <c r="N204" s="772"/>
      <c r="O204" s="772"/>
      <c r="P204" s="772"/>
      <c r="Q204" s="772"/>
      <c r="R204" s="772"/>
      <c r="S204" s="772"/>
      <c r="T204" s="772"/>
      <c r="U204" s="772"/>
      <c r="V204" s="772"/>
      <c r="W204" s="772"/>
      <c r="X204" s="772"/>
      <c r="Y204" s="772"/>
      <c r="Z204" s="772"/>
      <c r="AA204" s="772"/>
      <c r="AB204" s="772"/>
      <c r="AC204" s="772"/>
      <c r="AD204" s="772"/>
      <c r="AE204" s="772"/>
      <c r="AF204" s="772"/>
      <c r="AG204" s="772"/>
      <c r="AH204" s="772"/>
      <c r="AI204" s="772"/>
      <c r="AJ204" s="772"/>
      <c r="AK204" s="772"/>
      <c r="AL204" s="772"/>
      <c r="AM204" s="772"/>
      <c r="AN204" s="772"/>
      <c r="AO204" s="772"/>
      <c r="AP204" s="772"/>
      <c r="AQ204" s="772"/>
      <c r="AR204" s="772"/>
      <c r="AS204" s="772"/>
      <c r="AT204" s="772"/>
      <c r="AU204" s="772"/>
      <c r="AV204" s="772"/>
      <c r="AW204" s="772"/>
      <c r="AX204" s="772"/>
      <c r="AY204" s="772"/>
      <c r="AZ204" s="772"/>
      <c r="BA204" s="772"/>
      <c r="BB204" s="772"/>
      <c r="BC204" s="772"/>
      <c r="BD204" s="772"/>
      <c r="BE204" s="772"/>
      <c r="BF204" s="772"/>
      <c r="BG204" s="772"/>
      <c r="BH204" s="772"/>
      <c r="BI204" s="772"/>
      <c r="BJ204" s="772"/>
      <c r="BK204" s="772"/>
      <c r="BL204" s="772"/>
      <c r="BM204" s="772"/>
      <c r="BN204" s="772"/>
      <c r="BO204" s="772"/>
      <c r="BP204" s="772"/>
      <c r="BQ204" s="772"/>
      <c r="BR204" s="772"/>
      <c r="BS204" s="772"/>
      <c r="BT204" s="772"/>
      <c r="BU204" s="772"/>
      <c r="BV204" s="772"/>
      <c r="BW204" s="772"/>
      <c r="BX204" s="772"/>
      <c r="BY204" s="772"/>
      <c r="BZ204" s="772"/>
      <c r="CA204" s="772"/>
      <c r="CB204" s="772"/>
      <c r="CC204" s="772"/>
      <c r="CD204" s="772"/>
      <c r="CE204" s="772"/>
      <c r="CF204" s="772"/>
      <c r="CG204" s="772"/>
      <c r="CH204" s="772"/>
      <c r="CI204" s="772"/>
      <c r="CJ204" s="772"/>
      <c r="CK204" s="772"/>
      <c r="CL204" s="772"/>
      <c r="CM204" s="772"/>
      <c r="CN204" s="772"/>
      <c r="CO204" s="772"/>
      <c r="CP204" s="772"/>
      <c r="CQ204" s="772"/>
      <c r="CR204" s="772"/>
      <c r="CS204" s="772"/>
      <c r="CT204" s="772"/>
      <c r="CU204" s="772"/>
      <c r="CV204" s="772"/>
      <c r="CW204" s="772"/>
      <c r="CX204" s="772"/>
      <c r="CY204" s="772"/>
      <c r="CZ204" s="772"/>
      <c r="DA204" s="772"/>
      <c r="DB204" s="772"/>
      <c r="DC204" s="772"/>
      <c r="DD204" s="772"/>
      <c r="DE204" s="772"/>
      <c r="DF204" s="772"/>
      <c r="DG204" s="772"/>
      <c r="DH204" s="772"/>
      <c r="DI204" s="772"/>
      <c r="DJ204" s="772"/>
      <c r="DK204" s="772"/>
      <c r="DL204" s="772"/>
      <c r="DM204" s="772"/>
      <c r="DN204" s="772"/>
      <c r="DO204" s="772"/>
      <c r="DP204" s="772"/>
      <c r="DQ204" s="772"/>
      <c r="DR204" s="772"/>
      <c r="DS204" s="772"/>
      <c r="DT204" s="772"/>
      <c r="DU204" s="772"/>
      <c r="DV204" s="772"/>
      <c r="DW204" s="772"/>
      <c r="DX204" s="772"/>
      <c r="DY204" s="772"/>
      <c r="DZ204" s="772"/>
      <c r="EA204" s="772"/>
      <c r="EB204" s="772"/>
      <c r="EC204" s="772"/>
      <c r="ED204" s="772"/>
      <c r="EE204" s="772"/>
      <c r="EF204" s="772"/>
      <c r="EG204" s="772"/>
      <c r="EH204" s="772"/>
      <c r="EI204" s="772"/>
      <c r="EJ204" s="772"/>
      <c r="EK204" s="772"/>
      <c r="EL204" s="772"/>
      <c r="EM204" s="772"/>
      <c r="EN204" s="772"/>
      <c r="EO204" s="772"/>
      <c r="EP204" s="772"/>
      <c r="EQ204" s="772"/>
      <c r="ER204" s="772"/>
      <c r="ES204" s="772"/>
      <c r="ET204" s="772"/>
      <c r="EU204" s="772"/>
      <c r="EV204" s="772"/>
      <c r="EW204" s="772"/>
      <c r="EX204" s="772"/>
      <c r="EY204" s="772"/>
      <c r="EZ204" s="772"/>
      <c r="FA204" s="772"/>
      <c r="FB204" s="772"/>
      <c r="FC204" s="772"/>
      <c r="FD204" s="772"/>
      <c r="FE204" s="772"/>
      <c r="FF204" s="772"/>
      <c r="FG204" s="772"/>
      <c r="FH204" s="772"/>
      <c r="FI204" s="772"/>
      <c r="FJ204" s="772"/>
      <c r="FK204" s="772"/>
      <c r="FL204" s="772"/>
      <c r="FM204" s="772"/>
      <c r="FN204" s="772"/>
      <c r="FO204" s="772"/>
      <c r="FP204" s="772"/>
      <c r="FQ204" s="772"/>
      <c r="FR204" s="772"/>
      <c r="FS204" s="772"/>
      <c r="FT204" s="772"/>
      <c r="FU204" s="772"/>
      <c r="FV204" s="772"/>
      <c r="FW204" s="772"/>
      <c r="FX204" s="772"/>
      <c r="FY204" s="772"/>
      <c r="FZ204" s="772"/>
      <c r="GA204" s="772"/>
      <c r="GB204" s="772"/>
      <c r="GC204" s="772"/>
      <c r="GD204" s="772"/>
      <c r="GE204" s="772"/>
      <c r="GF204" s="772"/>
      <c r="GG204" s="772"/>
      <c r="GH204" s="772"/>
      <c r="GI204" s="772"/>
      <c r="GJ204" s="772"/>
      <c r="GK204" s="772"/>
      <c r="GL204" s="772"/>
      <c r="GM204" s="772"/>
      <c r="GN204" s="772"/>
      <c r="GO204" s="772"/>
      <c r="GP204" s="772"/>
      <c r="GQ204" s="772"/>
      <c r="GR204" s="772"/>
      <c r="GS204" s="772"/>
      <c r="GT204" s="772"/>
      <c r="GU204" s="772"/>
      <c r="GV204" s="772"/>
      <c r="GW204" s="772"/>
      <c r="GX204" s="772"/>
      <c r="GY204" s="772"/>
    </row>
    <row r="205" spans="6:207" ht="15" customHeight="1">
      <c r="F205" s="1171"/>
      <c r="G205" s="785"/>
      <c r="H205" s="785"/>
      <c r="I205" s="785"/>
      <c r="J205" s="785"/>
      <c r="K205" s="772"/>
      <c r="L205" s="772"/>
      <c r="M205" s="772"/>
      <c r="N205" s="772"/>
      <c r="O205" s="772"/>
      <c r="P205" s="772"/>
      <c r="Q205" s="772"/>
      <c r="R205" s="772"/>
      <c r="S205" s="772"/>
      <c r="T205" s="772"/>
      <c r="U205" s="772"/>
      <c r="V205" s="772"/>
      <c r="W205" s="772"/>
      <c r="X205" s="772"/>
      <c r="Y205" s="772"/>
      <c r="Z205" s="772"/>
      <c r="AA205" s="772"/>
      <c r="AB205" s="772"/>
      <c r="AC205" s="772"/>
      <c r="AD205" s="772"/>
      <c r="AE205" s="772"/>
      <c r="AF205" s="772"/>
      <c r="AG205" s="772"/>
      <c r="AH205" s="772"/>
      <c r="AI205" s="772"/>
      <c r="AJ205" s="772"/>
      <c r="AK205" s="772"/>
      <c r="AL205" s="772"/>
      <c r="AM205" s="772"/>
      <c r="AN205" s="772"/>
      <c r="AO205" s="772"/>
      <c r="AP205" s="772"/>
      <c r="AQ205" s="772"/>
      <c r="AR205" s="772"/>
      <c r="AS205" s="772"/>
      <c r="AT205" s="772"/>
      <c r="AU205" s="772"/>
      <c r="AV205" s="772"/>
      <c r="AW205" s="772"/>
      <c r="AX205" s="772"/>
      <c r="AY205" s="772"/>
      <c r="AZ205" s="772"/>
      <c r="BA205" s="772"/>
      <c r="BB205" s="772"/>
      <c r="BC205" s="772"/>
      <c r="BD205" s="772"/>
      <c r="BE205" s="772"/>
      <c r="BF205" s="772"/>
      <c r="BG205" s="772"/>
      <c r="BH205" s="772"/>
      <c r="BI205" s="772"/>
      <c r="BJ205" s="772"/>
      <c r="BK205" s="772"/>
      <c r="BL205" s="772"/>
      <c r="BM205" s="772"/>
      <c r="BN205" s="772"/>
      <c r="BO205" s="772"/>
      <c r="BP205" s="772"/>
      <c r="BQ205" s="772"/>
      <c r="BR205" s="772"/>
      <c r="BS205" s="772"/>
      <c r="BT205" s="772"/>
      <c r="BU205" s="772"/>
      <c r="BV205" s="772"/>
      <c r="BW205" s="772"/>
      <c r="BX205" s="772"/>
      <c r="BY205" s="772"/>
      <c r="BZ205" s="772"/>
      <c r="CA205" s="772"/>
      <c r="CB205" s="772"/>
      <c r="CC205" s="772"/>
      <c r="CD205" s="772"/>
      <c r="CE205" s="772"/>
      <c r="CF205" s="772"/>
      <c r="CG205" s="772"/>
      <c r="CH205" s="772"/>
      <c r="CI205" s="772"/>
      <c r="CJ205" s="772"/>
      <c r="CK205" s="772"/>
      <c r="CL205" s="772"/>
      <c r="CM205" s="772"/>
      <c r="CN205" s="772"/>
      <c r="CO205" s="772"/>
      <c r="CP205" s="772"/>
      <c r="CQ205" s="772"/>
      <c r="CR205" s="772"/>
      <c r="CS205" s="772"/>
      <c r="CT205" s="772"/>
      <c r="CU205" s="772"/>
      <c r="CV205" s="772"/>
      <c r="CW205" s="772"/>
      <c r="CX205" s="772"/>
      <c r="CY205" s="772"/>
      <c r="CZ205" s="772"/>
      <c r="DA205" s="772"/>
      <c r="DB205" s="772"/>
      <c r="DC205" s="772"/>
      <c r="DD205" s="772"/>
      <c r="DE205" s="772"/>
      <c r="DF205" s="772"/>
      <c r="DG205" s="772"/>
      <c r="DH205" s="772"/>
      <c r="DI205" s="772"/>
      <c r="DJ205" s="772"/>
      <c r="DK205" s="772"/>
      <c r="DL205" s="772"/>
      <c r="DM205" s="772"/>
      <c r="DN205" s="772"/>
      <c r="DO205" s="772"/>
      <c r="DP205" s="772"/>
      <c r="DQ205" s="772"/>
      <c r="DR205" s="772"/>
      <c r="DS205" s="772"/>
      <c r="DT205" s="772"/>
      <c r="DU205" s="772"/>
      <c r="DV205" s="772"/>
      <c r="DW205" s="772"/>
      <c r="DX205" s="772"/>
      <c r="DY205" s="772"/>
      <c r="DZ205" s="772"/>
      <c r="EA205" s="772"/>
      <c r="EB205" s="772"/>
      <c r="EC205" s="772"/>
      <c r="ED205" s="772"/>
      <c r="EE205" s="772"/>
      <c r="EF205" s="772"/>
      <c r="EG205" s="772"/>
      <c r="EH205" s="772"/>
      <c r="EI205" s="772"/>
      <c r="EJ205" s="772"/>
      <c r="EK205" s="772"/>
      <c r="EL205" s="772"/>
      <c r="EM205" s="772"/>
      <c r="EN205" s="772"/>
      <c r="EO205" s="772"/>
      <c r="EP205" s="772"/>
      <c r="EQ205" s="772"/>
      <c r="ER205" s="772"/>
      <c r="ES205" s="772"/>
      <c r="ET205" s="772"/>
      <c r="EU205" s="772"/>
      <c r="EV205" s="772"/>
      <c r="EW205" s="772"/>
      <c r="EX205" s="772"/>
      <c r="EY205" s="772"/>
      <c r="EZ205" s="772"/>
      <c r="FA205" s="772"/>
      <c r="FB205" s="772"/>
      <c r="FC205" s="772"/>
      <c r="FD205" s="772"/>
      <c r="FE205" s="772"/>
      <c r="FF205" s="772"/>
      <c r="FG205" s="772"/>
      <c r="FH205" s="772"/>
      <c r="FI205" s="772"/>
      <c r="FJ205" s="772"/>
      <c r="FK205" s="772"/>
      <c r="FL205" s="772"/>
      <c r="FM205" s="772"/>
      <c r="FN205" s="772"/>
      <c r="FO205" s="772"/>
      <c r="FP205" s="772"/>
      <c r="FQ205" s="772"/>
      <c r="FR205" s="772"/>
      <c r="FS205" s="772"/>
      <c r="FT205" s="772"/>
      <c r="FU205" s="772"/>
      <c r="FV205" s="772"/>
      <c r="FW205" s="772"/>
      <c r="FX205" s="772"/>
      <c r="FY205" s="772"/>
      <c r="FZ205" s="772"/>
      <c r="GA205" s="772"/>
      <c r="GB205" s="772"/>
      <c r="GC205" s="772"/>
      <c r="GD205" s="772"/>
      <c r="GE205" s="772"/>
      <c r="GF205" s="772"/>
      <c r="GG205" s="772"/>
      <c r="GH205" s="772"/>
      <c r="GI205" s="772"/>
      <c r="GJ205" s="772"/>
      <c r="GK205" s="772"/>
      <c r="GL205" s="772"/>
      <c r="GM205" s="772"/>
      <c r="GN205" s="772"/>
      <c r="GO205" s="772"/>
      <c r="GP205" s="772"/>
      <c r="GQ205" s="772"/>
      <c r="GR205" s="772"/>
      <c r="GS205" s="772"/>
      <c r="GT205" s="772"/>
      <c r="GU205" s="772"/>
      <c r="GV205" s="772"/>
      <c r="GW205" s="772"/>
      <c r="GX205" s="772"/>
      <c r="GY205" s="772"/>
    </row>
    <row r="206" spans="6:207" ht="15" customHeight="1">
      <c r="F206" s="1171"/>
      <c r="G206" s="785"/>
      <c r="H206" s="785"/>
      <c r="I206" s="785"/>
      <c r="J206" s="785"/>
      <c r="K206" s="772"/>
      <c r="L206" s="772"/>
      <c r="M206" s="772"/>
      <c r="N206" s="772"/>
      <c r="O206" s="772"/>
      <c r="P206" s="772"/>
      <c r="Q206" s="772"/>
      <c r="R206" s="772"/>
      <c r="S206" s="772"/>
      <c r="T206" s="772"/>
      <c r="U206" s="772"/>
      <c r="V206" s="772"/>
      <c r="W206" s="772"/>
      <c r="X206" s="772"/>
      <c r="Y206" s="772"/>
      <c r="Z206" s="772"/>
      <c r="AA206" s="772"/>
      <c r="AB206" s="772"/>
      <c r="AC206" s="772"/>
      <c r="AD206" s="772"/>
      <c r="AE206" s="772"/>
      <c r="AF206" s="772"/>
      <c r="AG206" s="772"/>
      <c r="AH206" s="772"/>
      <c r="AI206" s="772"/>
      <c r="AJ206" s="772"/>
      <c r="AK206" s="772"/>
      <c r="AL206" s="772"/>
      <c r="AM206" s="772"/>
      <c r="AN206" s="772"/>
      <c r="AO206" s="772"/>
      <c r="AP206" s="772"/>
      <c r="AQ206" s="772"/>
      <c r="AR206" s="772"/>
      <c r="AS206" s="772"/>
      <c r="AT206" s="772"/>
      <c r="AU206" s="772"/>
      <c r="AV206" s="772"/>
      <c r="AW206" s="772"/>
      <c r="AX206" s="772"/>
      <c r="AY206" s="772"/>
      <c r="AZ206" s="772"/>
      <c r="BA206" s="772"/>
      <c r="BB206" s="772"/>
      <c r="BC206" s="772"/>
      <c r="BD206" s="772"/>
      <c r="BE206" s="772"/>
      <c r="BF206" s="772"/>
      <c r="BG206" s="772"/>
      <c r="BH206" s="772"/>
      <c r="BI206" s="772"/>
      <c r="BJ206" s="772"/>
      <c r="BK206" s="772"/>
      <c r="BL206" s="772"/>
      <c r="BM206" s="772"/>
      <c r="BN206" s="772"/>
      <c r="BO206" s="772"/>
      <c r="BP206" s="772"/>
      <c r="BQ206" s="772"/>
      <c r="BR206" s="772"/>
      <c r="BS206" s="772"/>
      <c r="BT206" s="772"/>
      <c r="BU206" s="772"/>
      <c r="BV206" s="772"/>
      <c r="BW206" s="772"/>
      <c r="BX206" s="772"/>
      <c r="BY206" s="772"/>
      <c r="BZ206" s="772"/>
      <c r="CA206" s="772"/>
      <c r="CB206" s="772"/>
      <c r="CC206" s="772"/>
      <c r="CD206" s="772"/>
      <c r="CE206" s="772"/>
      <c r="CF206" s="772"/>
      <c r="CG206" s="772"/>
      <c r="CH206" s="772"/>
      <c r="CI206" s="772"/>
      <c r="CJ206" s="772"/>
      <c r="CK206" s="772"/>
      <c r="CL206" s="772"/>
      <c r="CM206" s="772"/>
      <c r="CN206" s="772"/>
      <c r="CO206" s="772"/>
      <c r="CP206" s="772"/>
      <c r="CQ206" s="772"/>
      <c r="CR206" s="772"/>
      <c r="CS206" s="772"/>
      <c r="CT206" s="772"/>
      <c r="CU206" s="772"/>
      <c r="CV206" s="772"/>
      <c r="CW206" s="772"/>
      <c r="CX206" s="772"/>
      <c r="CY206" s="772"/>
      <c r="CZ206" s="772"/>
      <c r="DA206" s="772"/>
      <c r="DB206" s="772"/>
      <c r="DC206" s="772"/>
      <c r="DD206" s="772"/>
      <c r="DE206" s="772"/>
      <c r="DF206" s="772"/>
      <c r="DG206" s="772"/>
      <c r="DH206" s="772"/>
      <c r="DI206" s="772"/>
      <c r="DJ206" s="772"/>
      <c r="DK206" s="772"/>
      <c r="DL206" s="772"/>
      <c r="DM206" s="772"/>
      <c r="DN206" s="772"/>
      <c r="DO206" s="772"/>
      <c r="DP206" s="772"/>
      <c r="DQ206" s="772"/>
      <c r="DR206" s="772"/>
      <c r="DS206" s="772"/>
      <c r="DT206" s="772"/>
      <c r="DU206" s="772"/>
      <c r="DV206" s="772"/>
      <c r="DW206" s="772"/>
      <c r="DX206" s="772"/>
      <c r="DY206" s="772"/>
      <c r="DZ206" s="772"/>
      <c r="EA206" s="772"/>
      <c r="EB206" s="772"/>
      <c r="EC206" s="772"/>
      <c r="ED206" s="772"/>
      <c r="EE206" s="772"/>
      <c r="EF206" s="772"/>
      <c r="EG206" s="772"/>
      <c r="EH206" s="772"/>
      <c r="EI206" s="772"/>
      <c r="EJ206" s="772"/>
      <c r="EK206" s="772"/>
      <c r="EL206" s="772"/>
      <c r="EM206" s="772"/>
      <c r="EN206" s="772"/>
      <c r="EO206" s="772"/>
      <c r="EP206" s="772"/>
      <c r="EQ206" s="772"/>
      <c r="ER206" s="772"/>
      <c r="ES206" s="772"/>
      <c r="ET206" s="772"/>
      <c r="EU206" s="772"/>
      <c r="EV206" s="772"/>
      <c r="EW206" s="772"/>
      <c r="EX206" s="772"/>
      <c r="EY206" s="772"/>
      <c r="EZ206" s="772"/>
      <c r="FA206" s="772"/>
      <c r="FB206" s="772"/>
      <c r="FC206" s="772"/>
      <c r="FD206" s="772"/>
      <c r="FE206" s="772"/>
      <c r="FF206" s="772"/>
      <c r="FG206" s="772"/>
      <c r="FH206" s="772"/>
      <c r="FI206" s="772"/>
      <c r="FJ206" s="772"/>
      <c r="FK206" s="772"/>
      <c r="FL206" s="772"/>
      <c r="FM206" s="772"/>
      <c r="FN206" s="772"/>
      <c r="FO206" s="772"/>
      <c r="FP206" s="772"/>
      <c r="FQ206" s="772"/>
      <c r="FR206" s="772"/>
      <c r="FS206" s="772"/>
      <c r="FT206" s="772"/>
      <c r="FU206" s="772"/>
      <c r="FV206" s="772"/>
      <c r="FW206" s="772"/>
      <c r="FX206" s="772"/>
      <c r="FY206" s="772"/>
      <c r="FZ206" s="772"/>
      <c r="GA206" s="772"/>
      <c r="GB206" s="772"/>
      <c r="GC206" s="772"/>
      <c r="GD206" s="772"/>
      <c r="GE206" s="772"/>
      <c r="GF206" s="772"/>
      <c r="GG206" s="772"/>
      <c r="GH206" s="772"/>
      <c r="GI206" s="772"/>
      <c r="GJ206" s="772"/>
      <c r="GK206" s="772"/>
      <c r="GL206" s="772"/>
      <c r="GM206" s="772"/>
      <c r="GN206" s="772"/>
      <c r="GO206" s="772"/>
      <c r="GP206" s="772"/>
      <c r="GQ206" s="772"/>
      <c r="GR206" s="772"/>
      <c r="GS206" s="772"/>
      <c r="GT206" s="772"/>
      <c r="GU206" s="772"/>
      <c r="GV206" s="772"/>
      <c r="GW206" s="772"/>
      <c r="GX206" s="772"/>
      <c r="GY206" s="772"/>
    </row>
    <row r="207" spans="6:207" ht="15" customHeight="1">
      <c r="F207" s="1171"/>
      <c r="G207" s="785"/>
      <c r="H207" s="785"/>
      <c r="I207" s="785"/>
      <c r="J207" s="785"/>
      <c r="K207" s="772"/>
      <c r="L207" s="772"/>
      <c r="M207" s="772"/>
      <c r="N207" s="772"/>
      <c r="O207" s="772"/>
      <c r="P207" s="772"/>
      <c r="Q207" s="772"/>
      <c r="R207" s="772"/>
      <c r="S207" s="772"/>
      <c r="T207" s="772"/>
      <c r="U207" s="772"/>
      <c r="V207" s="772"/>
      <c r="W207" s="772"/>
      <c r="X207" s="772"/>
      <c r="Y207" s="772"/>
      <c r="Z207" s="772"/>
      <c r="AA207" s="772"/>
      <c r="AB207" s="772"/>
      <c r="AC207" s="772"/>
      <c r="AD207" s="772"/>
      <c r="AE207" s="772"/>
      <c r="AF207" s="772"/>
      <c r="AG207" s="772"/>
      <c r="AH207" s="772"/>
      <c r="AI207" s="772"/>
      <c r="AJ207" s="772"/>
      <c r="AK207" s="772"/>
      <c r="AL207" s="772"/>
      <c r="AM207" s="772"/>
      <c r="AN207" s="772"/>
      <c r="AO207" s="772"/>
      <c r="AP207" s="772"/>
      <c r="AQ207" s="772"/>
      <c r="AR207" s="772"/>
      <c r="AS207" s="772"/>
      <c r="AT207" s="772"/>
      <c r="AU207" s="772"/>
      <c r="AV207" s="772"/>
      <c r="AW207" s="772"/>
      <c r="AX207" s="772"/>
      <c r="AY207" s="772"/>
      <c r="AZ207" s="772"/>
      <c r="BA207" s="772"/>
      <c r="BB207" s="772"/>
      <c r="BC207" s="772"/>
      <c r="BD207" s="772"/>
      <c r="BE207" s="772"/>
      <c r="BF207" s="772"/>
      <c r="BG207" s="772"/>
      <c r="BH207" s="772"/>
      <c r="BI207" s="772"/>
      <c r="BJ207" s="772"/>
      <c r="BK207" s="772"/>
      <c r="BL207" s="772"/>
      <c r="BM207" s="772"/>
      <c r="BN207" s="772"/>
      <c r="BO207" s="772"/>
      <c r="BP207" s="772"/>
      <c r="BQ207" s="772"/>
      <c r="BR207" s="772"/>
      <c r="BS207" s="772"/>
      <c r="BT207" s="772"/>
      <c r="BU207" s="772"/>
      <c r="BV207" s="772"/>
      <c r="BW207" s="772"/>
      <c r="BX207" s="772"/>
      <c r="BY207" s="772"/>
      <c r="BZ207" s="772"/>
      <c r="CA207" s="772"/>
      <c r="CB207" s="772"/>
      <c r="CC207" s="772"/>
      <c r="CD207" s="772"/>
      <c r="CE207" s="772"/>
      <c r="CF207" s="772"/>
      <c r="CG207" s="772"/>
      <c r="CH207" s="772"/>
      <c r="CI207" s="772"/>
      <c r="CJ207" s="772"/>
      <c r="CK207" s="772"/>
      <c r="CL207" s="772"/>
      <c r="CM207" s="772"/>
      <c r="CN207" s="772"/>
      <c r="CO207" s="772"/>
      <c r="CP207" s="772"/>
      <c r="CQ207" s="772"/>
      <c r="CR207" s="772"/>
      <c r="CS207" s="772"/>
      <c r="CT207" s="772"/>
      <c r="CU207" s="772"/>
      <c r="CV207" s="772"/>
      <c r="CW207" s="772"/>
      <c r="CX207" s="772"/>
      <c r="CY207" s="772"/>
      <c r="CZ207" s="772"/>
      <c r="DA207" s="772"/>
      <c r="DB207" s="772"/>
      <c r="DC207" s="772"/>
      <c r="DD207" s="772"/>
      <c r="DE207" s="772"/>
      <c r="DF207" s="772"/>
      <c r="DG207" s="772"/>
      <c r="DH207" s="772"/>
      <c r="DI207" s="772"/>
      <c r="DJ207" s="772"/>
      <c r="DK207" s="772"/>
      <c r="DL207" s="772"/>
      <c r="DM207" s="772"/>
      <c r="DN207" s="772"/>
      <c r="DO207" s="772"/>
      <c r="DP207" s="772"/>
      <c r="DQ207" s="772"/>
      <c r="DR207" s="772"/>
      <c r="DS207" s="772"/>
      <c r="DT207" s="772"/>
      <c r="DU207" s="772"/>
      <c r="DV207" s="772"/>
      <c r="DW207" s="772"/>
      <c r="DX207" s="772"/>
      <c r="DY207" s="772"/>
      <c r="DZ207" s="772"/>
      <c r="EA207" s="772"/>
      <c r="EB207" s="772"/>
      <c r="EC207" s="772"/>
      <c r="ED207" s="772"/>
      <c r="EE207" s="772"/>
      <c r="EF207" s="772"/>
      <c r="EG207" s="772"/>
      <c r="EH207" s="772"/>
      <c r="EI207" s="772"/>
      <c r="EJ207" s="772"/>
      <c r="EK207" s="772"/>
      <c r="EL207" s="772"/>
      <c r="EM207" s="772"/>
      <c r="EN207" s="772"/>
      <c r="EO207" s="772"/>
      <c r="EP207" s="772"/>
      <c r="EQ207" s="772"/>
      <c r="ER207" s="772"/>
      <c r="ES207" s="772"/>
      <c r="ET207" s="772"/>
      <c r="EU207" s="772"/>
      <c r="EV207" s="772"/>
      <c r="EW207" s="772"/>
      <c r="EX207" s="772"/>
      <c r="EY207" s="772"/>
      <c r="EZ207" s="772"/>
      <c r="FA207" s="772"/>
      <c r="FB207" s="772"/>
      <c r="FC207" s="772"/>
      <c r="FD207" s="772"/>
      <c r="FE207" s="772"/>
      <c r="FF207" s="772"/>
      <c r="FG207" s="772"/>
      <c r="FH207" s="772"/>
      <c r="FI207" s="772"/>
      <c r="FJ207" s="772"/>
      <c r="FK207" s="772"/>
      <c r="FL207" s="772"/>
      <c r="FM207" s="772"/>
      <c r="FN207" s="772"/>
      <c r="FO207" s="772"/>
      <c r="FP207" s="772"/>
      <c r="FQ207" s="772"/>
      <c r="FR207" s="772"/>
      <c r="FS207" s="772"/>
      <c r="FT207" s="772"/>
      <c r="FU207" s="772"/>
      <c r="FV207" s="772"/>
      <c r="FW207" s="772"/>
      <c r="FX207" s="772"/>
      <c r="FY207" s="772"/>
      <c r="FZ207" s="772"/>
      <c r="GA207" s="772"/>
      <c r="GB207" s="772"/>
      <c r="GC207" s="772"/>
      <c r="GD207" s="772"/>
      <c r="GE207" s="772"/>
      <c r="GF207" s="772"/>
      <c r="GG207" s="772"/>
      <c r="GH207" s="772"/>
      <c r="GI207" s="772"/>
      <c r="GJ207" s="772"/>
      <c r="GK207" s="772"/>
      <c r="GL207" s="772"/>
      <c r="GM207" s="772"/>
      <c r="GN207" s="772"/>
      <c r="GO207" s="772"/>
      <c r="GP207" s="772"/>
      <c r="GQ207" s="772"/>
      <c r="GR207" s="772"/>
      <c r="GS207" s="772"/>
      <c r="GT207" s="772"/>
      <c r="GU207" s="772"/>
      <c r="GV207" s="772"/>
      <c r="GW207" s="772"/>
      <c r="GX207" s="772"/>
      <c r="GY207" s="772"/>
    </row>
    <row r="208" spans="6:207" ht="15" customHeight="1">
      <c r="F208" s="1171"/>
      <c r="G208" s="785"/>
      <c r="H208" s="785"/>
      <c r="I208" s="785"/>
      <c r="J208" s="785"/>
      <c r="K208" s="772"/>
      <c r="L208" s="772"/>
      <c r="M208" s="772"/>
      <c r="N208" s="772"/>
      <c r="O208" s="772"/>
      <c r="P208" s="772"/>
      <c r="Q208" s="772"/>
      <c r="R208" s="772"/>
      <c r="S208" s="772"/>
      <c r="T208" s="772"/>
      <c r="U208" s="772"/>
      <c r="V208" s="772"/>
      <c r="W208" s="772"/>
      <c r="X208" s="772"/>
      <c r="Y208" s="772"/>
      <c r="Z208" s="772"/>
      <c r="AA208" s="772"/>
      <c r="AB208" s="772"/>
      <c r="AC208" s="772"/>
      <c r="AD208" s="772"/>
      <c r="AE208" s="772"/>
      <c r="AF208" s="772"/>
      <c r="AG208" s="772"/>
      <c r="AH208" s="772"/>
      <c r="AI208" s="772"/>
      <c r="AJ208" s="772"/>
      <c r="AK208" s="772"/>
      <c r="AL208" s="772"/>
      <c r="AM208" s="772"/>
      <c r="AN208" s="772"/>
      <c r="AO208" s="772"/>
      <c r="AP208" s="772"/>
      <c r="AQ208" s="772"/>
      <c r="AR208" s="772"/>
      <c r="AS208" s="772"/>
      <c r="AT208" s="772"/>
      <c r="AU208" s="772"/>
      <c r="AV208" s="772"/>
      <c r="AW208" s="772"/>
      <c r="AX208" s="772"/>
      <c r="AY208" s="772"/>
      <c r="AZ208" s="772"/>
      <c r="BA208" s="772"/>
      <c r="BB208" s="772"/>
      <c r="BC208" s="772"/>
      <c r="BD208" s="772"/>
      <c r="BE208" s="772"/>
      <c r="BF208" s="772"/>
      <c r="BG208" s="772"/>
      <c r="BH208" s="772"/>
      <c r="BI208" s="772"/>
      <c r="BJ208" s="772"/>
      <c r="BK208" s="772"/>
      <c r="BL208" s="772"/>
      <c r="BM208" s="772"/>
      <c r="BN208" s="772"/>
      <c r="BO208" s="772"/>
      <c r="BP208" s="772"/>
      <c r="BQ208" s="772"/>
      <c r="BR208" s="772"/>
      <c r="BS208" s="772"/>
      <c r="BT208" s="772"/>
      <c r="BU208" s="772"/>
      <c r="BV208" s="772"/>
      <c r="BW208" s="772"/>
      <c r="BX208" s="772"/>
      <c r="BY208" s="772"/>
      <c r="BZ208" s="772"/>
      <c r="CA208" s="772"/>
      <c r="CB208" s="772"/>
      <c r="CC208" s="772"/>
      <c r="CD208" s="772"/>
      <c r="CE208" s="772"/>
      <c r="CF208" s="772"/>
      <c r="CG208" s="772"/>
      <c r="CH208" s="772"/>
      <c r="CI208" s="772"/>
      <c r="CJ208" s="772"/>
      <c r="CK208" s="772"/>
      <c r="CL208" s="772"/>
      <c r="CM208" s="772"/>
      <c r="CN208" s="772"/>
      <c r="CO208" s="772"/>
      <c r="CP208" s="772"/>
      <c r="CQ208" s="772"/>
      <c r="CR208" s="772"/>
      <c r="CS208" s="772"/>
      <c r="CT208" s="772"/>
      <c r="CU208" s="772"/>
      <c r="CV208" s="772"/>
      <c r="CW208" s="772"/>
      <c r="CX208" s="772"/>
      <c r="CY208" s="772"/>
      <c r="CZ208" s="772"/>
      <c r="DA208" s="772"/>
      <c r="DB208" s="772"/>
      <c r="DC208" s="772"/>
      <c r="DD208" s="772"/>
      <c r="DE208" s="772"/>
      <c r="DF208" s="772"/>
      <c r="DG208" s="772"/>
      <c r="DH208" s="772"/>
      <c r="DI208" s="772"/>
      <c r="DJ208" s="772"/>
      <c r="DK208" s="772"/>
      <c r="DL208" s="772"/>
      <c r="DM208" s="772"/>
      <c r="DN208" s="772"/>
      <c r="DO208" s="772"/>
      <c r="DP208" s="772"/>
      <c r="DQ208" s="772"/>
      <c r="DR208" s="772"/>
      <c r="DS208" s="772"/>
      <c r="DT208" s="772"/>
      <c r="DU208" s="772"/>
      <c r="DV208" s="772"/>
      <c r="DW208" s="772"/>
      <c r="DX208" s="772"/>
      <c r="DY208" s="772"/>
      <c r="DZ208" s="772"/>
      <c r="EA208" s="772"/>
      <c r="EB208" s="772"/>
      <c r="EC208" s="772"/>
      <c r="ED208" s="772"/>
      <c r="EE208" s="772"/>
      <c r="EF208" s="772"/>
      <c r="EG208" s="772"/>
      <c r="EH208" s="772"/>
      <c r="EI208" s="772"/>
      <c r="EJ208" s="772"/>
      <c r="EK208" s="772"/>
      <c r="EL208" s="772"/>
      <c r="EM208" s="772"/>
      <c r="EN208" s="772"/>
      <c r="EO208" s="772"/>
      <c r="EP208" s="772"/>
      <c r="EQ208" s="772"/>
      <c r="ER208" s="772"/>
      <c r="ES208" s="772"/>
      <c r="ET208" s="772"/>
      <c r="EU208" s="772"/>
      <c r="EV208" s="772"/>
      <c r="EW208" s="772"/>
      <c r="EX208" s="772"/>
      <c r="EY208" s="772"/>
      <c r="EZ208" s="772"/>
      <c r="FA208" s="772"/>
      <c r="FB208" s="772"/>
      <c r="FC208" s="772"/>
      <c r="FD208" s="772"/>
      <c r="FE208" s="772"/>
      <c r="FF208" s="772"/>
      <c r="FG208" s="772"/>
      <c r="FH208" s="772"/>
      <c r="FI208" s="772"/>
      <c r="FJ208" s="772"/>
      <c r="FK208" s="772"/>
      <c r="FL208" s="772"/>
      <c r="FM208" s="772"/>
      <c r="FN208" s="772"/>
      <c r="FO208" s="772"/>
      <c r="FP208" s="772"/>
      <c r="FQ208" s="772"/>
      <c r="FR208" s="772"/>
      <c r="FS208" s="772"/>
      <c r="FT208" s="772"/>
      <c r="FU208" s="772"/>
      <c r="FV208" s="772"/>
      <c r="FW208" s="772"/>
      <c r="FX208" s="772"/>
      <c r="FY208" s="772"/>
      <c r="FZ208" s="772"/>
      <c r="GA208" s="772"/>
      <c r="GB208" s="772"/>
      <c r="GC208" s="772"/>
      <c r="GD208" s="772"/>
      <c r="GE208" s="772"/>
      <c r="GF208" s="772"/>
      <c r="GG208" s="772"/>
      <c r="GH208" s="772"/>
      <c r="GI208" s="772"/>
      <c r="GJ208" s="772"/>
      <c r="GK208" s="772"/>
      <c r="GL208" s="772"/>
      <c r="GM208" s="772"/>
      <c r="GN208" s="772"/>
      <c r="GO208" s="772"/>
      <c r="GP208" s="772"/>
      <c r="GQ208" s="772"/>
      <c r="GR208" s="772"/>
      <c r="GS208" s="772"/>
      <c r="GT208" s="772"/>
      <c r="GU208" s="772"/>
      <c r="GV208" s="772"/>
      <c r="GW208" s="772"/>
      <c r="GX208" s="772"/>
      <c r="GY208" s="772"/>
    </row>
    <row r="209" spans="1:207" ht="15" customHeight="1">
      <c r="F209" s="1171"/>
      <c r="G209" s="785"/>
      <c r="H209" s="785"/>
      <c r="I209" s="785"/>
      <c r="J209" s="785"/>
      <c r="K209" s="772"/>
      <c r="L209" s="772"/>
      <c r="M209" s="772"/>
      <c r="N209" s="772"/>
      <c r="O209" s="772"/>
      <c r="P209" s="772"/>
      <c r="Q209" s="772"/>
      <c r="R209" s="772"/>
      <c r="S209" s="772"/>
      <c r="T209" s="772"/>
      <c r="U209" s="772"/>
      <c r="V209" s="772"/>
      <c r="W209" s="772"/>
      <c r="X209" s="772"/>
      <c r="Y209" s="772"/>
      <c r="Z209" s="772"/>
      <c r="AA209" s="772"/>
      <c r="AB209" s="772"/>
      <c r="AC209" s="772"/>
      <c r="AD209" s="772"/>
      <c r="AE209" s="772"/>
      <c r="AF209" s="772"/>
      <c r="AG209" s="772"/>
      <c r="AH209" s="772"/>
      <c r="AI209" s="772"/>
      <c r="AJ209" s="772"/>
      <c r="AK209" s="772"/>
      <c r="AL209" s="772"/>
      <c r="AM209" s="772"/>
      <c r="AN209" s="772"/>
      <c r="AO209" s="772"/>
      <c r="AP209" s="772"/>
      <c r="AQ209" s="772"/>
      <c r="AR209" s="772"/>
      <c r="AS209" s="772"/>
      <c r="AT209" s="772"/>
      <c r="AU209" s="772"/>
      <c r="AV209" s="772"/>
      <c r="AW209" s="772"/>
      <c r="AX209" s="772"/>
      <c r="AY209" s="772"/>
      <c r="AZ209" s="772"/>
      <c r="BA209" s="772"/>
      <c r="BB209" s="772"/>
      <c r="BC209" s="772"/>
      <c r="BD209" s="772"/>
      <c r="BE209" s="772"/>
      <c r="BF209" s="772"/>
      <c r="BG209" s="772"/>
      <c r="BH209" s="772"/>
      <c r="BI209" s="772"/>
      <c r="BJ209" s="772"/>
      <c r="BK209" s="772"/>
      <c r="BL209" s="772"/>
      <c r="BM209" s="772"/>
      <c r="BN209" s="772"/>
      <c r="BO209" s="772"/>
      <c r="BP209" s="772"/>
      <c r="BQ209" s="772"/>
      <c r="BR209" s="772"/>
      <c r="BS209" s="772"/>
      <c r="BT209" s="772"/>
      <c r="BU209" s="772"/>
      <c r="BV209" s="772"/>
      <c r="BW209" s="772"/>
      <c r="BX209" s="772"/>
      <c r="BY209" s="772"/>
      <c r="BZ209" s="772"/>
      <c r="CA209" s="772"/>
      <c r="CB209" s="772"/>
      <c r="CC209" s="772"/>
      <c r="CD209" s="772"/>
      <c r="CE209" s="772"/>
      <c r="CF209" s="772"/>
      <c r="CG209" s="772"/>
      <c r="CH209" s="772"/>
      <c r="CI209" s="772"/>
      <c r="CJ209" s="772"/>
      <c r="CK209" s="772"/>
      <c r="CL209" s="772"/>
      <c r="CM209" s="772"/>
      <c r="CN209" s="772"/>
      <c r="CO209" s="772"/>
      <c r="CP209" s="772"/>
      <c r="CQ209" s="772"/>
      <c r="CR209" s="772"/>
      <c r="CS209" s="772"/>
      <c r="CT209" s="772"/>
      <c r="CU209" s="772"/>
      <c r="CV209" s="772"/>
      <c r="CW209" s="772"/>
      <c r="CX209" s="772"/>
      <c r="CY209" s="772"/>
      <c r="CZ209" s="772"/>
      <c r="DA209" s="772"/>
      <c r="DB209" s="772"/>
      <c r="DC209" s="772"/>
      <c r="DD209" s="772"/>
      <c r="DE209" s="772"/>
      <c r="DF209" s="772"/>
      <c r="DG209" s="772"/>
      <c r="DH209" s="772"/>
      <c r="DI209" s="772"/>
      <c r="DJ209" s="772"/>
      <c r="DK209" s="772"/>
      <c r="DL209" s="772"/>
      <c r="DM209" s="772"/>
      <c r="DN209" s="772"/>
      <c r="DO209" s="772"/>
      <c r="DP209" s="772"/>
      <c r="DQ209" s="772"/>
      <c r="DR209" s="772"/>
      <c r="DS209" s="772"/>
      <c r="DT209" s="772"/>
      <c r="DU209" s="772"/>
      <c r="DV209" s="772"/>
      <c r="DW209" s="772"/>
      <c r="DX209" s="772"/>
      <c r="DY209" s="772"/>
      <c r="DZ209" s="772"/>
      <c r="EA209" s="772"/>
      <c r="EB209" s="772"/>
      <c r="EC209" s="772"/>
      <c r="ED209" s="772"/>
      <c r="EE209" s="772"/>
      <c r="EF209" s="772"/>
      <c r="EG209" s="772"/>
      <c r="EH209" s="772"/>
      <c r="EI209" s="772"/>
      <c r="EJ209" s="772"/>
      <c r="EK209" s="772"/>
      <c r="EL209" s="772"/>
      <c r="EM209" s="772"/>
      <c r="EN209" s="772"/>
      <c r="EO209" s="772"/>
      <c r="EP209" s="772"/>
      <c r="EQ209" s="772"/>
      <c r="ER209" s="772"/>
      <c r="ES209" s="772"/>
      <c r="ET209" s="772"/>
      <c r="EU209" s="772"/>
      <c r="EV209" s="772"/>
      <c r="EW209" s="772"/>
      <c r="EX209" s="772"/>
      <c r="EY209" s="772"/>
      <c r="EZ209" s="772"/>
      <c r="FA209" s="772"/>
      <c r="FB209" s="772"/>
      <c r="FC209" s="772"/>
      <c r="FD209" s="772"/>
      <c r="FE209" s="772"/>
      <c r="FF209" s="772"/>
      <c r="FG209" s="772"/>
      <c r="FH209" s="772"/>
      <c r="FI209" s="772"/>
      <c r="FJ209" s="772"/>
      <c r="FK209" s="772"/>
      <c r="FL209" s="772"/>
      <c r="FM209" s="772"/>
      <c r="FN209" s="772"/>
      <c r="FO209" s="772"/>
      <c r="FP209" s="772"/>
      <c r="FQ209" s="772"/>
      <c r="FR209" s="772"/>
      <c r="FS209" s="772"/>
      <c r="FT209" s="772"/>
      <c r="FU209" s="772"/>
      <c r="FV209" s="772"/>
      <c r="FW209" s="772"/>
      <c r="FX209" s="772"/>
      <c r="FY209" s="772"/>
      <c r="FZ209" s="772"/>
      <c r="GA209" s="772"/>
      <c r="GB209" s="772"/>
      <c r="GC209" s="772"/>
      <c r="GD209" s="772"/>
      <c r="GE209" s="772"/>
      <c r="GF209" s="772"/>
      <c r="GG209" s="772"/>
      <c r="GH209" s="772"/>
      <c r="GI209" s="772"/>
      <c r="GJ209" s="772"/>
      <c r="GK209" s="772"/>
      <c r="GL209" s="772"/>
      <c r="GM209" s="772"/>
      <c r="GN209" s="772"/>
      <c r="GO209" s="772"/>
      <c r="GP209" s="772"/>
      <c r="GQ209" s="772"/>
      <c r="GR209" s="772"/>
      <c r="GS209" s="772"/>
      <c r="GT209" s="772"/>
      <c r="GU209" s="772"/>
      <c r="GV209" s="772"/>
      <c r="GW209" s="772"/>
      <c r="GX209" s="772"/>
      <c r="GY209" s="772"/>
    </row>
    <row r="210" spans="1:207" ht="15" customHeight="1">
      <c r="F210" s="1171"/>
      <c r="G210" s="785"/>
      <c r="H210" s="785"/>
      <c r="I210" s="785"/>
      <c r="J210" s="785"/>
      <c r="K210" s="772"/>
      <c r="L210" s="772"/>
      <c r="M210" s="772"/>
      <c r="N210" s="772"/>
      <c r="O210" s="772"/>
      <c r="P210" s="772"/>
      <c r="Q210" s="772"/>
      <c r="R210" s="772"/>
      <c r="S210" s="772"/>
      <c r="T210" s="772"/>
      <c r="U210" s="772"/>
      <c r="V210" s="772"/>
      <c r="W210" s="772"/>
      <c r="X210" s="772"/>
      <c r="Y210" s="772"/>
      <c r="Z210" s="772"/>
      <c r="AA210" s="772"/>
      <c r="AB210" s="772"/>
      <c r="AC210" s="772"/>
      <c r="AD210" s="772"/>
      <c r="AE210" s="772"/>
      <c r="AF210" s="772"/>
      <c r="AG210" s="772"/>
      <c r="AH210" s="772"/>
      <c r="AI210" s="772"/>
      <c r="AJ210" s="772"/>
      <c r="AK210" s="772"/>
      <c r="AL210" s="772"/>
      <c r="AM210" s="772"/>
      <c r="AN210" s="772"/>
      <c r="AO210" s="772"/>
      <c r="AP210" s="772"/>
      <c r="AQ210" s="772"/>
      <c r="AR210" s="772"/>
      <c r="AS210" s="772"/>
      <c r="AT210" s="772"/>
      <c r="AU210" s="772"/>
      <c r="AV210" s="772"/>
      <c r="AW210" s="772"/>
      <c r="AX210" s="772"/>
      <c r="AY210" s="772"/>
      <c r="AZ210" s="772"/>
      <c r="BA210" s="772"/>
      <c r="BB210" s="772"/>
      <c r="BC210" s="772"/>
      <c r="BD210" s="772"/>
      <c r="BE210" s="772"/>
      <c r="BF210" s="772"/>
      <c r="BG210" s="772"/>
      <c r="BH210" s="772"/>
      <c r="BI210" s="772"/>
      <c r="BJ210" s="772"/>
      <c r="BK210" s="772"/>
      <c r="BL210" s="772"/>
      <c r="BM210" s="772"/>
      <c r="BN210" s="772"/>
      <c r="BO210" s="772"/>
      <c r="BP210" s="772"/>
      <c r="BQ210" s="772"/>
      <c r="BR210" s="772"/>
      <c r="BS210" s="772"/>
      <c r="BT210" s="772"/>
      <c r="BU210" s="772"/>
      <c r="BV210" s="772"/>
      <c r="BW210" s="772"/>
      <c r="BX210" s="772"/>
      <c r="BY210" s="772"/>
      <c r="BZ210" s="772"/>
      <c r="CA210" s="772"/>
      <c r="CB210" s="772"/>
      <c r="CC210" s="772"/>
      <c r="CD210" s="772"/>
      <c r="CE210" s="772"/>
      <c r="CF210" s="772"/>
      <c r="CG210" s="772"/>
      <c r="CH210" s="772"/>
      <c r="CI210" s="772"/>
      <c r="CJ210" s="772"/>
      <c r="CK210" s="772"/>
      <c r="CL210" s="772"/>
      <c r="CM210" s="772"/>
      <c r="CN210" s="772"/>
      <c r="CO210" s="772"/>
      <c r="CP210" s="772"/>
      <c r="CQ210" s="772"/>
      <c r="CR210" s="772"/>
      <c r="CS210" s="772"/>
      <c r="CT210" s="772"/>
      <c r="CU210" s="772"/>
      <c r="CV210" s="772"/>
      <c r="CW210" s="772"/>
      <c r="CX210" s="772"/>
      <c r="CY210" s="772"/>
      <c r="CZ210" s="772"/>
      <c r="DA210" s="772"/>
      <c r="DB210" s="772"/>
      <c r="DC210" s="772"/>
      <c r="DD210" s="772"/>
      <c r="DE210" s="772"/>
      <c r="DF210" s="772"/>
      <c r="DG210" s="772"/>
      <c r="DH210" s="772"/>
      <c r="DI210" s="772"/>
      <c r="DJ210" s="772"/>
      <c r="DK210" s="772"/>
      <c r="DL210" s="772"/>
      <c r="DM210" s="772"/>
      <c r="DN210" s="772"/>
      <c r="DO210" s="772"/>
      <c r="DP210" s="772"/>
      <c r="DQ210" s="772"/>
      <c r="DR210" s="772"/>
      <c r="DS210" s="772"/>
      <c r="DT210" s="772"/>
      <c r="DU210" s="772"/>
      <c r="DV210" s="772"/>
      <c r="DW210" s="772"/>
      <c r="DX210" s="772"/>
      <c r="DY210" s="772"/>
      <c r="DZ210" s="772"/>
      <c r="EA210" s="772"/>
      <c r="EB210" s="772"/>
      <c r="EC210" s="772"/>
      <c r="ED210" s="772"/>
      <c r="EE210" s="772"/>
      <c r="EF210" s="772"/>
      <c r="EG210" s="772"/>
      <c r="EH210" s="772"/>
      <c r="EI210" s="772"/>
      <c r="EJ210" s="772"/>
      <c r="EK210" s="772"/>
      <c r="EL210" s="772"/>
      <c r="EM210" s="772"/>
      <c r="EN210" s="772"/>
      <c r="EO210" s="772"/>
      <c r="EP210" s="772"/>
      <c r="EQ210" s="772"/>
      <c r="ER210" s="772"/>
      <c r="ES210" s="772"/>
      <c r="ET210" s="772"/>
      <c r="EU210" s="772"/>
      <c r="EV210" s="772"/>
      <c r="EW210" s="772"/>
      <c r="EX210" s="772"/>
      <c r="EY210" s="772"/>
      <c r="EZ210" s="772"/>
      <c r="FA210" s="772"/>
      <c r="FB210" s="772"/>
      <c r="FC210" s="772"/>
      <c r="FD210" s="772"/>
      <c r="FE210" s="772"/>
      <c r="FF210" s="772"/>
      <c r="FG210" s="772"/>
      <c r="FH210" s="772"/>
      <c r="FI210" s="772"/>
      <c r="FJ210" s="772"/>
      <c r="FK210" s="772"/>
      <c r="FL210" s="772"/>
      <c r="FM210" s="772"/>
      <c r="FN210" s="772"/>
      <c r="FO210" s="772"/>
      <c r="FP210" s="772"/>
      <c r="FQ210" s="772"/>
      <c r="FR210" s="772"/>
      <c r="FS210" s="772"/>
      <c r="FT210" s="772"/>
      <c r="FU210" s="772"/>
      <c r="FV210" s="772"/>
      <c r="FW210" s="772"/>
      <c r="FX210" s="772"/>
      <c r="FY210" s="772"/>
      <c r="FZ210" s="772"/>
      <c r="GA210" s="772"/>
      <c r="GB210" s="772"/>
      <c r="GC210" s="772"/>
      <c r="GD210" s="772"/>
      <c r="GE210" s="772"/>
      <c r="GF210" s="772"/>
      <c r="GG210" s="772"/>
      <c r="GH210" s="772"/>
      <c r="GI210" s="772"/>
      <c r="GJ210" s="772"/>
      <c r="GK210" s="772"/>
      <c r="GL210" s="772"/>
      <c r="GM210" s="772"/>
      <c r="GN210" s="772"/>
      <c r="GO210" s="772"/>
      <c r="GP210" s="772"/>
      <c r="GQ210" s="772"/>
      <c r="GR210" s="772"/>
      <c r="GS210" s="772"/>
      <c r="GT210" s="772"/>
      <c r="GU210" s="772"/>
      <c r="GV210" s="772"/>
      <c r="GW210" s="772"/>
      <c r="GX210" s="772"/>
      <c r="GY210" s="772"/>
    </row>
    <row r="211" spans="1:207" ht="15" customHeight="1">
      <c r="F211" s="1171"/>
      <c r="G211" s="785"/>
      <c r="H211" s="785"/>
      <c r="I211" s="785"/>
      <c r="J211" s="785"/>
      <c r="K211" s="772"/>
      <c r="L211" s="772"/>
      <c r="M211" s="772"/>
      <c r="N211" s="772"/>
      <c r="O211" s="772"/>
      <c r="P211" s="772"/>
      <c r="Q211" s="772"/>
      <c r="R211" s="772"/>
      <c r="S211" s="772"/>
      <c r="T211" s="772"/>
      <c r="U211" s="772"/>
      <c r="V211" s="772"/>
      <c r="W211" s="772"/>
      <c r="X211" s="772"/>
      <c r="Y211" s="772"/>
      <c r="Z211" s="772"/>
      <c r="AA211" s="772"/>
      <c r="AB211" s="772"/>
      <c r="AC211" s="772"/>
      <c r="AD211" s="772"/>
      <c r="AE211" s="772"/>
      <c r="AF211" s="772"/>
      <c r="AG211" s="772"/>
      <c r="AH211" s="772"/>
      <c r="AI211" s="772"/>
      <c r="AJ211" s="772"/>
      <c r="AK211" s="772"/>
      <c r="AL211" s="772"/>
      <c r="AM211" s="772"/>
      <c r="AN211" s="772"/>
      <c r="AO211" s="772"/>
      <c r="AP211" s="772"/>
      <c r="AQ211" s="772"/>
      <c r="AR211" s="772"/>
      <c r="AS211" s="772"/>
      <c r="AT211" s="772"/>
      <c r="AU211" s="772"/>
      <c r="AV211" s="772"/>
      <c r="AW211" s="772"/>
      <c r="AX211" s="772"/>
      <c r="AY211" s="772"/>
      <c r="AZ211" s="772"/>
      <c r="BA211" s="772"/>
      <c r="BB211" s="772"/>
      <c r="BC211" s="772"/>
      <c r="BD211" s="772"/>
      <c r="BE211" s="772"/>
      <c r="BF211" s="772"/>
      <c r="BG211" s="772"/>
      <c r="BH211" s="772"/>
      <c r="BI211" s="772"/>
      <c r="BJ211" s="772"/>
      <c r="BK211" s="772"/>
      <c r="BL211" s="772"/>
      <c r="BM211" s="772"/>
      <c r="BN211" s="772"/>
      <c r="BO211" s="772"/>
      <c r="BP211" s="772"/>
      <c r="BQ211" s="772"/>
      <c r="BR211" s="772"/>
      <c r="BS211" s="772"/>
      <c r="BT211" s="772"/>
      <c r="BU211" s="772"/>
      <c r="BV211" s="772"/>
      <c r="BW211" s="772"/>
      <c r="BX211" s="772"/>
      <c r="BY211" s="772"/>
      <c r="BZ211" s="772"/>
      <c r="CA211" s="772"/>
      <c r="CB211" s="772"/>
      <c r="CC211" s="772"/>
      <c r="CD211" s="772"/>
      <c r="CE211" s="772"/>
      <c r="CF211" s="772"/>
      <c r="CG211" s="772"/>
      <c r="CH211" s="772"/>
      <c r="CI211" s="772"/>
      <c r="CJ211" s="772"/>
      <c r="CK211" s="772"/>
      <c r="CL211" s="772"/>
      <c r="CM211" s="772"/>
      <c r="CN211" s="772"/>
      <c r="CO211" s="772"/>
      <c r="CP211" s="772"/>
      <c r="CQ211" s="772"/>
      <c r="CR211" s="772"/>
      <c r="CS211" s="772"/>
      <c r="CT211" s="772"/>
      <c r="CU211" s="772"/>
      <c r="CV211" s="772"/>
      <c r="CW211" s="772"/>
      <c r="CX211" s="772"/>
      <c r="CY211" s="772"/>
      <c r="CZ211" s="772"/>
      <c r="DA211" s="772"/>
      <c r="DB211" s="772"/>
      <c r="DC211" s="772"/>
      <c r="DD211" s="772"/>
      <c r="DE211" s="772"/>
      <c r="DF211" s="772"/>
      <c r="DG211" s="772"/>
      <c r="DH211" s="772"/>
      <c r="DI211" s="772"/>
      <c r="DJ211" s="772"/>
      <c r="DK211" s="772"/>
      <c r="DL211" s="772"/>
      <c r="DM211" s="772"/>
      <c r="DN211" s="772"/>
      <c r="DO211" s="772"/>
      <c r="DP211" s="772"/>
      <c r="DQ211" s="772"/>
      <c r="DR211" s="772"/>
      <c r="DS211" s="772"/>
      <c r="DT211" s="772"/>
      <c r="DU211" s="772"/>
      <c r="DV211" s="772"/>
      <c r="DW211" s="772"/>
      <c r="DX211" s="772"/>
      <c r="DY211" s="772"/>
      <c r="DZ211" s="772"/>
      <c r="EA211" s="772"/>
      <c r="EB211" s="772"/>
      <c r="EC211" s="772"/>
      <c r="ED211" s="772"/>
      <c r="EE211" s="772"/>
      <c r="EF211" s="772"/>
      <c r="EG211" s="772"/>
      <c r="EH211" s="772"/>
      <c r="EI211" s="772"/>
      <c r="EJ211" s="772"/>
      <c r="EK211" s="772"/>
      <c r="EL211" s="772"/>
      <c r="EM211" s="772"/>
      <c r="EN211" s="772"/>
      <c r="EO211" s="772"/>
      <c r="EP211" s="772"/>
      <c r="EQ211" s="772"/>
      <c r="ER211" s="772"/>
      <c r="ES211" s="772"/>
      <c r="ET211" s="772"/>
      <c r="EU211" s="772"/>
      <c r="EV211" s="772"/>
      <c r="EW211" s="772"/>
      <c r="EX211" s="772"/>
      <c r="EY211" s="772"/>
      <c r="EZ211" s="772"/>
      <c r="FA211" s="772"/>
      <c r="FB211" s="772"/>
      <c r="FC211" s="772"/>
      <c r="FD211" s="772"/>
      <c r="FE211" s="772"/>
      <c r="FF211" s="772"/>
      <c r="FG211" s="772"/>
      <c r="FH211" s="772"/>
      <c r="FI211" s="772"/>
      <c r="FJ211" s="772"/>
      <c r="FK211" s="772"/>
      <c r="FL211" s="772"/>
      <c r="FM211" s="772"/>
      <c r="FN211" s="772"/>
      <c r="FO211" s="772"/>
      <c r="FP211" s="772"/>
      <c r="FQ211" s="772"/>
      <c r="FR211" s="772"/>
      <c r="FS211" s="772"/>
      <c r="FT211" s="772"/>
      <c r="FU211" s="772"/>
      <c r="FV211" s="772"/>
      <c r="FW211" s="772"/>
      <c r="FX211" s="772"/>
      <c r="FY211" s="772"/>
      <c r="FZ211" s="772"/>
      <c r="GA211" s="772"/>
      <c r="GB211" s="772"/>
      <c r="GC211" s="772"/>
      <c r="GD211" s="772"/>
      <c r="GE211" s="772"/>
      <c r="GF211" s="772"/>
      <c r="GG211" s="772"/>
      <c r="GH211" s="772"/>
      <c r="GI211" s="772"/>
      <c r="GJ211" s="772"/>
      <c r="GK211" s="772"/>
      <c r="GL211" s="772"/>
      <c r="GM211" s="772"/>
      <c r="GN211" s="772"/>
      <c r="GO211" s="772"/>
      <c r="GP211" s="772"/>
      <c r="GQ211" s="772"/>
      <c r="GR211" s="772"/>
      <c r="GS211" s="772"/>
      <c r="GT211" s="772"/>
      <c r="GU211" s="772"/>
      <c r="GV211" s="772"/>
      <c r="GW211" s="772"/>
      <c r="GX211" s="772"/>
      <c r="GY211" s="772"/>
    </row>
    <row r="212" spans="1:207" ht="18">
      <c r="F212" s="1171"/>
      <c r="G212" s="785"/>
      <c r="H212" s="785"/>
      <c r="I212" s="785"/>
      <c r="J212" s="785"/>
      <c r="K212" s="772"/>
      <c r="L212" s="772"/>
      <c r="M212" s="772"/>
      <c r="N212" s="772"/>
      <c r="O212" s="772"/>
      <c r="P212" s="772"/>
      <c r="Q212" s="772"/>
      <c r="R212" s="772"/>
      <c r="S212" s="772"/>
      <c r="T212" s="772"/>
      <c r="U212" s="772"/>
      <c r="V212" s="772"/>
      <c r="W212" s="772"/>
      <c r="X212" s="772"/>
      <c r="Y212" s="772"/>
      <c r="Z212" s="772"/>
      <c r="AA212" s="772"/>
      <c r="AB212" s="772"/>
      <c r="AC212" s="772"/>
      <c r="AD212" s="772"/>
      <c r="AE212" s="772"/>
      <c r="AF212" s="772"/>
      <c r="AG212" s="772"/>
      <c r="AH212" s="772"/>
      <c r="AI212" s="772"/>
      <c r="AJ212" s="772"/>
      <c r="AK212" s="772"/>
      <c r="AL212" s="772"/>
      <c r="AM212" s="772"/>
      <c r="AN212" s="772"/>
      <c r="AO212" s="772"/>
      <c r="AP212" s="772"/>
      <c r="AQ212" s="772"/>
      <c r="AR212" s="772"/>
      <c r="AS212" s="772"/>
      <c r="AT212" s="772"/>
      <c r="AU212" s="772"/>
      <c r="AV212" s="772"/>
      <c r="AW212" s="772"/>
      <c r="AX212" s="772"/>
      <c r="AY212" s="772"/>
      <c r="AZ212" s="772"/>
      <c r="BA212" s="772"/>
      <c r="BB212" s="772"/>
      <c r="BC212" s="772"/>
      <c r="BD212" s="772"/>
      <c r="BE212" s="772"/>
      <c r="BF212" s="772"/>
      <c r="BG212" s="772"/>
      <c r="BH212" s="772"/>
      <c r="BI212" s="772"/>
      <c r="BJ212" s="772"/>
      <c r="BK212" s="772"/>
      <c r="BL212" s="772"/>
      <c r="BM212" s="772"/>
      <c r="BN212" s="772"/>
      <c r="BO212" s="772"/>
      <c r="BP212" s="772"/>
      <c r="BQ212" s="772"/>
      <c r="BR212" s="772"/>
      <c r="BS212" s="772"/>
      <c r="BT212" s="772"/>
      <c r="BU212" s="772"/>
      <c r="BV212" s="772"/>
      <c r="BW212" s="772"/>
      <c r="BX212" s="772"/>
      <c r="BY212" s="772"/>
      <c r="BZ212" s="772"/>
      <c r="CA212" s="772"/>
      <c r="CB212" s="772"/>
      <c r="CC212" s="772"/>
      <c r="CD212" s="772"/>
      <c r="CE212" s="772"/>
      <c r="CF212" s="772"/>
      <c r="CG212" s="772"/>
      <c r="CH212" s="772"/>
      <c r="CI212" s="772"/>
      <c r="CJ212" s="772"/>
      <c r="CK212" s="772"/>
      <c r="CL212" s="772"/>
      <c r="CM212" s="772"/>
      <c r="CN212" s="772"/>
      <c r="CO212" s="772"/>
      <c r="CP212" s="772"/>
      <c r="CQ212" s="772"/>
      <c r="CR212" s="772"/>
      <c r="CS212" s="772"/>
      <c r="CT212" s="772"/>
      <c r="CU212" s="772"/>
      <c r="CV212" s="772"/>
      <c r="CW212" s="772"/>
      <c r="CX212" s="772"/>
      <c r="CY212" s="772"/>
      <c r="CZ212" s="772"/>
      <c r="DA212" s="772"/>
      <c r="DB212" s="772"/>
      <c r="DC212" s="772"/>
      <c r="DD212" s="772"/>
      <c r="DE212" s="772"/>
      <c r="DF212" s="772"/>
      <c r="DG212" s="772"/>
      <c r="DH212" s="772"/>
      <c r="DI212" s="772"/>
      <c r="DJ212" s="772"/>
      <c r="DK212" s="772"/>
      <c r="DL212" s="772"/>
      <c r="DM212" s="772"/>
      <c r="DN212" s="772"/>
      <c r="DO212" s="772"/>
      <c r="DP212" s="772"/>
      <c r="DQ212" s="772"/>
      <c r="DR212" s="772"/>
      <c r="DS212" s="772"/>
      <c r="DT212" s="772"/>
      <c r="DU212" s="772"/>
      <c r="DV212" s="772"/>
      <c r="DW212" s="772"/>
      <c r="DX212" s="772"/>
      <c r="DY212" s="772"/>
      <c r="DZ212" s="772"/>
      <c r="EA212" s="772"/>
      <c r="EB212" s="772"/>
      <c r="EC212" s="772"/>
      <c r="ED212" s="772"/>
      <c r="EE212" s="772"/>
      <c r="EF212" s="772"/>
      <c r="EG212" s="772"/>
      <c r="EH212" s="772"/>
      <c r="EI212" s="772"/>
      <c r="EJ212" s="772"/>
      <c r="EK212" s="772"/>
      <c r="EL212" s="772"/>
      <c r="EM212" s="772"/>
      <c r="EN212" s="772"/>
      <c r="EO212" s="772"/>
      <c r="EP212" s="772"/>
      <c r="EQ212" s="772"/>
      <c r="ER212" s="772"/>
      <c r="ES212" s="772"/>
      <c r="ET212" s="772"/>
      <c r="EU212" s="772"/>
      <c r="EV212" s="772"/>
      <c r="EW212" s="772"/>
      <c r="EX212" s="772"/>
      <c r="EY212" s="772"/>
      <c r="EZ212" s="772"/>
      <c r="FA212" s="772"/>
      <c r="FB212" s="772"/>
      <c r="FC212" s="772"/>
      <c r="FD212" s="772"/>
      <c r="FE212" s="772"/>
      <c r="FF212" s="772"/>
      <c r="FG212" s="772"/>
      <c r="FH212" s="772"/>
      <c r="FI212" s="772"/>
      <c r="FJ212" s="772"/>
      <c r="FK212" s="772"/>
      <c r="FL212" s="772"/>
      <c r="FM212" s="772"/>
      <c r="FN212" s="772"/>
      <c r="FO212" s="772"/>
      <c r="FP212" s="772"/>
      <c r="FQ212" s="772"/>
      <c r="FR212" s="772"/>
      <c r="FS212" s="772"/>
      <c r="FT212" s="772"/>
      <c r="FU212" s="772"/>
      <c r="FV212" s="772"/>
      <c r="FW212" s="772"/>
      <c r="FX212" s="772"/>
      <c r="FY212" s="772"/>
      <c r="FZ212" s="772"/>
      <c r="GA212" s="772"/>
      <c r="GB212" s="772"/>
      <c r="GC212" s="772"/>
      <c r="GD212" s="772"/>
      <c r="GE212" s="772"/>
      <c r="GF212" s="772"/>
      <c r="GG212" s="772"/>
      <c r="GH212" s="772"/>
      <c r="GI212" s="772"/>
      <c r="GJ212" s="772"/>
      <c r="GK212" s="772"/>
      <c r="GL212" s="772"/>
      <c r="GM212" s="772"/>
      <c r="GN212" s="772"/>
      <c r="GO212" s="772"/>
      <c r="GP212" s="772"/>
      <c r="GQ212" s="772"/>
      <c r="GR212" s="772"/>
      <c r="GS212" s="772"/>
      <c r="GT212" s="772"/>
      <c r="GU212" s="772"/>
      <c r="GV212" s="772"/>
      <c r="GW212" s="772"/>
      <c r="GX212" s="772"/>
      <c r="GY212" s="772"/>
    </row>
    <row r="213" spans="1:207" ht="18">
      <c r="F213" s="1171"/>
      <c r="G213" s="785"/>
      <c r="H213" s="785"/>
      <c r="I213" s="785"/>
      <c r="J213" s="785"/>
      <c r="K213" s="772"/>
      <c r="L213" s="772"/>
      <c r="M213" s="772"/>
      <c r="N213" s="772"/>
      <c r="O213" s="772"/>
      <c r="P213" s="772"/>
      <c r="Q213" s="772"/>
      <c r="R213" s="772"/>
      <c r="S213" s="772"/>
      <c r="T213" s="772"/>
      <c r="U213" s="772"/>
      <c r="V213" s="772"/>
      <c r="W213" s="772"/>
      <c r="X213" s="772"/>
      <c r="Y213" s="772"/>
      <c r="Z213" s="772"/>
      <c r="AA213" s="772"/>
      <c r="AB213" s="772"/>
      <c r="AC213" s="772"/>
      <c r="AD213" s="772"/>
      <c r="AE213" s="772"/>
      <c r="AF213" s="772"/>
      <c r="AG213" s="772"/>
      <c r="AH213" s="772"/>
      <c r="AI213" s="772"/>
      <c r="AJ213" s="772"/>
      <c r="AK213" s="772"/>
      <c r="AL213" s="772"/>
      <c r="AM213" s="772"/>
      <c r="AN213" s="772"/>
      <c r="AO213" s="772"/>
      <c r="AP213" s="772"/>
      <c r="AQ213" s="772"/>
      <c r="AR213" s="772"/>
      <c r="AS213" s="772"/>
      <c r="AT213" s="772"/>
      <c r="AU213" s="772"/>
      <c r="AV213" s="772"/>
      <c r="AW213" s="772"/>
      <c r="AX213" s="772"/>
      <c r="AY213" s="772"/>
      <c r="AZ213" s="772"/>
      <c r="BA213" s="772"/>
      <c r="BB213" s="772"/>
      <c r="BC213" s="772"/>
      <c r="BD213" s="772"/>
      <c r="BE213" s="772"/>
      <c r="BF213" s="772"/>
      <c r="BG213" s="772"/>
      <c r="BH213" s="772"/>
      <c r="BI213" s="772"/>
      <c r="BJ213" s="772"/>
      <c r="BK213" s="772"/>
      <c r="BL213" s="772"/>
      <c r="BM213" s="772"/>
      <c r="BN213" s="772"/>
      <c r="BO213" s="772"/>
      <c r="BP213" s="772"/>
      <c r="BQ213" s="772"/>
      <c r="BR213" s="772"/>
      <c r="BS213" s="772"/>
      <c r="BT213" s="772"/>
      <c r="BU213" s="772"/>
      <c r="BV213" s="772"/>
      <c r="BW213" s="772"/>
      <c r="BX213" s="772"/>
      <c r="BY213" s="772"/>
      <c r="BZ213" s="772"/>
      <c r="CA213" s="772"/>
      <c r="CB213" s="772"/>
      <c r="CC213" s="772"/>
      <c r="CD213" s="772"/>
      <c r="CE213" s="772"/>
      <c r="CF213" s="772"/>
      <c r="CG213" s="772"/>
      <c r="CH213" s="772"/>
      <c r="CI213" s="772"/>
      <c r="CJ213" s="772"/>
      <c r="CK213" s="772"/>
      <c r="CL213" s="772"/>
      <c r="CM213" s="772"/>
      <c r="CN213" s="772"/>
      <c r="CO213" s="772"/>
      <c r="CP213" s="772"/>
      <c r="CQ213" s="772"/>
      <c r="CR213" s="772"/>
      <c r="CS213" s="772"/>
      <c r="CT213" s="772"/>
      <c r="CU213" s="772"/>
      <c r="CV213" s="772"/>
      <c r="CW213" s="772"/>
      <c r="CX213" s="772"/>
      <c r="CY213" s="772"/>
      <c r="CZ213" s="772"/>
      <c r="DA213" s="772"/>
      <c r="DB213" s="772"/>
      <c r="DC213" s="772"/>
      <c r="DD213" s="772"/>
      <c r="DE213" s="772"/>
      <c r="DF213" s="772"/>
      <c r="DG213" s="772"/>
      <c r="DH213" s="772"/>
      <c r="DI213" s="772"/>
      <c r="DJ213" s="772"/>
      <c r="DK213" s="772"/>
      <c r="DL213" s="772"/>
      <c r="DM213" s="772"/>
      <c r="DN213" s="772"/>
      <c r="DO213" s="772"/>
      <c r="DP213" s="772"/>
      <c r="DQ213" s="772"/>
      <c r="DR213" s="772"/>
      <c r="DS213" s="772"/>
      <c r="DT213" s="772"/>
      <c r="DU213" s="772"/>
      <c r="DV213" s="772"/>
      <c r="DW213" s="772"/>
      <c r="DX213" s="772"/>
      <c r="DY213" s="772"/>
      <c r="DZ213" s="772"/>
      <c r="EA213" s="772"/>
      <c r="EB213" s="772"/>
      <c r="EC213" s="772"/>
      <c r="ED213" s="772"/>
      <c r="EE213" s="772"/>
      <c r="EF213" s="772"/>
      <c r="EG213" s="772"/>
      <c r="EH213" s="772"/>
      <c r="EI213" s="772"/>
      <c r="EJ213" s="772"/>
      <c r="EK213" s="772"/>
      <c r="EL213" s="772"/>
      <c r="EM213" s="772"/>
      <c r="EN213" s="772"/>
      <c r="EO213" s="772"/>
      <c r="EP213" s="772"/>
      <c r="EQ213" s="772"/>
      <c r="ER213" s="772"/>
      <c r="ES213" s="772"/>
      <c r="ET213" s="772"/>
      <c r="EU213" s="772"/>
      <c r="EV213" s="772"/>
      <c r="EW213" s="772"/>
      <c r="EX213" s="772"/>
      <c r="EY213" s="772"/>
      <c r="EZ213" s="772"/>
      <c r="FA213" s="772"/>
      <c r="FB213" s="772"/>
      <c r="FC213" s="772"/>
      <c r="FD213" s="772"/>
      <c r="FE213" s="772"/>
      <c r="FF213" s="772"/>
      <c r="FG213" s="772"/>
      <c r="FH213" s="772"/>
      <c r="FI213" s="772"/>
      <c r="FJ213" s="772"/>
      <c r="FK213" s="772"/>
      <c r="FL213" s="772"/>
      <c r="FM213" s="772"/>
      <c r="FN213" s="772"/>
      <c r="FO213" s="772"/>
      <c r="FP213" s="772"/>
      <c r="FQ213" s="772"/>
      <c r="FR213" s="772"/>
      <c r="FS213" s="772"/>
      <c r="FT213" s="772"/>
      <c r="FU213" s="772"/>
      <c r="FV213" s="772"/>
      <c r="FW213" s="772"/>
      <c r="FX213" s="772"/>
      <c r="FY213" s="772"/>
      <c r="FZ213" s="772"/>
      <c r="GA213" s="772"/>
      <c r="GB213" s="772"/>
      <c r="GC213" s="772"/>
      <c r="GD213" s="772"/>
      <c r="GE213" s="772"/>
      <c r="GF213" s="772"/>
      <c r="GG213" s="772"/>
      <c r="GH213" s="772"/>
      <c r="GI213" s="772"/>
      <c r="GJ213" s="772"/>
      <c r="GK213" s="772"/>
      <c r="GL213" s="772"/>
      <c r="GM213" s="772"/>
      <c r="GN213" s="772"/>
      <c r="GO213" s="772"/>
      <c r="GP213" s="772"/>
      <c r="GQ213" s="772"/>
      <c r="GR213" s="772"/>
      <c r="GS213" s="772"/>
      <c r="GT213" s="772"/>
      <c r="GU213" s="772"/>
      <c r="GV213" s="772"/>
      <c r="GW213" s="772"/>
      <c r="GX213" s="772"/>
      <c r="GY213" s="772"/>
    </row>
    <row r="214" spans="1:207">
      <c r="A214" s="778"/>
      <c r="B214" s="1172"/>
      <c r="C214" s="1172"/>
      <c r="D214" s="1172"/>
      <c r="E214" s="1172"/>
      <c r="F214" s="785"/>
      <c r="G214" s="785"/>
      <c r="H214" s="785"/>
      <c r="I214" s="785"/>
      <c r="J214" s="785"/>
      <c r="K214" s="772"/>
      <c r="L214" s="772"/>
      <c r="M214" s="772"/>
      <c r="N214" s="772"/>
      <c r="O214" s="772"/>
      <c r="P214" s="772"/>
      <c r="Q214" s="772"/>
      <c r="R214" s="772"/>
      <c r="S214" s="772"/>
      <c r="T214" s="772"/>
      <c r="U214" s="772"/>
      <c r="V214" s="772"/>
      <c r="W214" s="772"/>
      <c r="X214" s="772"/>
      <c r="Y214" s="772"/>
      <c r="Z214" s="772"/>
      <c r="AA214" s="772"/>
      <c r="AB214" s="772"/>
      <c r="AC214" s="772"/>
      <c r="AD214" s="772"/>
      <c r="AE214" s="772"/>
      <c r="AF214" s="772"/>
      <c r="AG214" s="772"/>
      <c r="AH214" s="772"/>
      <c r="AI214" s="772"/>
      <c r="AJ214" s="772"/>
      <c r="AK214" s="772"/>
      <c r="AL214" s="772"/>
      <c r="AM214" s="772"/>
      <c r="AN214" s="772"/>
      <c r="AO214" s="772"/>
      <c r="AP214" s="772"/>
      <c r="AQ214" s="772"/>
      <c r="AR214" s="772"/>
      <c r="AS214" s="772"/>
      <c r="AT214" s="772"/>
      <c r="AU214" s="772"/>
      <c r="AV214" s="772"/>
      <c r="AW214" s="772"/>
      <c r="AX214" s="772"/>
      <c r="AY214" s="772"/>
      <c r="AZ214" s="772"/>
      <c r="BA214" s="772"/>
      <c r="BB214" s="772"/>
      <c r="BC214" s="772"/>
      <c r="BD214" s="772"/>
      <c r="BE214" s="772"/>
      <c r="BF214" s="772"/>
      <c r="BG214" s="772"/>
      <c r="BH214" s="772"/>
      <c r="BI214" s="772"/>
      <c r="BJ214" s="772"/>
      <c r="BK214" s="772"/>
      <c r="BL214" s="772"/>
      <c r="BM214" s="772"/>
      <c r="BN214" s="772"/>
      <c r="BO214" s="772"/>
      <c r="BP214" s="772"/>
      <c r="BQ214" s="772"/>
      <c r="BR214" s="772"/>
      <c r="BS214" s="772"/>
      <c r="BT214" s="772"/>
      <c r="BU214" s="772"/>
      <c r="BV214" s="772"/>
      <c r="BW214" s="772"/>
      <c r="BX214" s="772"/>
      <c r="BY214" s="772"/>
      <c r="BZ214" s="772"/>
      <c r="CA214" s="772"/>
      <c r="CB214" s="772"/>
      <c r="CC214" s="772"/>
      <c r="CD214" s="772"/>
      <c r="CE214" s="772"/>
      <c r="CF214" s="772"/>
      <c r="CG214" s="772"/>
      <c r="CH214" s="772"/>
      <c r="CI214" s="772"/>
      <c r="CJ214" s="772"/>
      <c r="CK214" s="772"/>
      <c r="CL214" s="772"/>
      <c r="CM214" s="772"/>
      <c r="CN214" s="772"/>
      <c r="CO214" s="772"/>
      <c r="CP214" s="772"/>
      <c r="CQ214" s="772"/>
      <c r="CR214" s="772"/>
      <c r="CS214" s="772"/>
      <c r="CT214" s="772"/>
      <c r="CU214" s="772"/>
      <c r="CV214" s="772"/>
      <c r="CW214" s="772"/>
      <c r="CX214" s="772"/>
      <c r="CY214" s="772"/>
      <c r="CZ214" s="772"/>
      <c r="DA214" s="772"/>
      <c r="DB214" s="772"/>
      <c r="DC214" s="772"/>
      <c r="DD214" s="772"/>
      <c r="DE214" s="772"/>
      <c r="DF214" s="772"/>
      <c r="DG214" s="772"/>
      <c r="DH214" s="772"/>
      <c r="DI214" s="772"/>
      <c r="DJ214" s="772"/>
      <c r="DK214" s="772"/>
      <c r="DL214" s="772"/>
      <c r="DM214" s="772"/>
      <c r="DN214" s="772"/>
      <c r="DO214" s="772"/>
      <c r="DP214" s="772"/>
      <c r="DQ214" s="772"/>
      <c r="DR214" s="772"/>
      <c r="DS214" s="772"/>
      <c r="DT214" s="772"/>
      <c r="DU214" s="772"/>
      <c r="DV214" s="772"/>
      <c r="DW214" s="772"/>
      <c r="DX214" s="772"/>
      <c r="DY214" s="772"/>
      <c r="DZ214" s="772"/>
      <c r="EA214" s="772"/>
      <c r="EB214" s="772"/>
      <c r="EC214" s="772"/>
      <c r="ED214" s="772"/>
      <c r="EE214" s="772"/>
      <c r="EF214" s="772"/>
      <c r="EG214" s="772"/>
      <c r="EH214" s="772"/>
      <c r="EI214" s="772"/>
      <c r="EJ214" s="772"/>
      <c r="EK214" s="772"/>
      <c r="EL214" s="772"/>
      <c r="EM214" s="772"/>
      <c r="EN214" s="772"/>
      <c r="EO214" s="772"/>
      <c r="EP214" s="772"/>
      <c r="EQ214" s="772"/>
      <c r="ER214" s="772"/>
      <c r="ES214" s="772"/>
      <c r="ET214" s="772"/>
      <c r="EU214" s="772"/>
      <c r="EV214" s="772"/>
      <c r="EW214" s="772"/>
      <c r="EX214" s="772"/>
      <c r="EY214" s="772"/>
      <c r="EZ214" s="772"/>
      <c r="FA214" s="772"/>
      <c r="FB214" s="772"/>
      <c r="FC214" s="772"/>
      <c r="FD214" s="772"/>
      <c r="FE214" s="772"/>
      <c r="FF214" s="772"/>
      <c r="FG214" s="772"/>
      <c r="FH214" s="772"/>
      <c r="FI214" s="772"/>
      <c r="FJ214" s="772"/>
      <c r="FK214" s="772"/>
      <c r="FL214" s="772"/>
      <c r="FM214" s="772"/>
      <c r="FN214" s="772"/>
      <c r="FO214" s="772"/>
      <c r="FP214" s="772"/>
      <c r="FQ214" s="772"/>
      <c r="FR214" s="772"/>
      <c r="FS214" s="772"/>
      <c r="FT214" s="772"/>
      <c r="FU214" s="772"/>
      <c r="FV214" s="772"/>
      <c r="FW214" s="772"/>
      <c r="FX214" s="772"/>
      <c r="FY214" s="772"/>
      <c r="FZ214" s="772"/>
      <c r="GA214" s="772"/>
      <c r="GB214" s="772"/>
      <c r="GC214" s="772"/>
      <c r="GD214" s="772"/>
      <c r="GE214" s="772"/>
      <c r="GF214" s="772"/>
      <c r="GG214" s="772"/>
      <c r="GH214" s="772"/>
      <c r="GI214" s="772"/>
      <c r="GJ214" s="772"/>
      <c r="GK214" s="772"/>
      <c r="GL214" s="772"/>
      <c r="GM214" s="772"/>
      <c r="GN214" s="772"/>
      <c r="GO214" s="772"/>
      <c r="GP214" s="772"/>
      <c r="GQ214" s="772"/>
      <c r="GR214" s="772"/>
      <c r="GS214" s="772"/>
      <c r="GT214" s="772"/>
      <c r="GU214" s="772"/>
      <c r="GV214" s="772"/>
      <c r="GW214" s="772"/>
      <c r="GX214" s="772"/>
      <c r="GY214" s="772"/>
    </row>
    <row r="215" spans="1:207">
      <c r="A215" s="781"/>
      <c r="B215" s="791"/>
      <c r="C215" s="791"/>
      <c r="D215" s="791"/>
      <c r="E215" s="791"/>
      <c r="F215" s="785"/>
      <c r="G215" s="785"/>
      <c r="H215" s="785"/>
      <c r="I215" s="785"/>
      <c r="J215" s="785"/>
      <c r="K215" s="772"/>
      <c r="L215" s="772"/>
      <c r="M215" s="772"/>
      <c r="N215" s="772"/>
      <c r="O215" s="772"/>
      <c r="P215" s="772"/>
      <c r="Q215" s="772"/>
      <c r="R215" s="772"/>
      <c r="S215" s="772"/>
      <c r="T215" s="772"/>
      <c r="U215" s="772"/>
      <c r="V215" s="772"/>
      <c r="W215" s="772"/>
      <c r="X215" s="772"/>
      <c r="Y215" s="772"/>
      <c r="Z215" s="772"/>
      <c r="AA215" s="772"/>
      <c r="AB215" s="772"/>
      <c r="AC215" s="772"/>
      <c r="AD215" s="772"/>
      <c r="AE215" s="772"/>
      <c r="AF215" s="772"/>
      <c r="AG215" s="772"/>
      <c r="AH215" s="772"/>
      <c r="AI215" s="772"/>
      <c r="AJ215" s="772"/>
      <c r="AK215" s="772"/>
      <c r="AL215" s="772"/>
      <c r="AM215" s="772"/>
      <c r="AN215" s="772"/>
      <c r="AO215" s="772"/>
      <c r="AP215" s="772"/>
      <c r="AQ215" s="772"/>
      <c r="AR215" s="772"/>
      <c r="AS215" s="772"/>
      <c r="AT215" s="772"/>
      <c r="AU215" s="772"/>
      <c r="AV215" s="772"/>
      <c r="AW215" s="772"/>
      <c r="AX215" s="772"/>
      <c r="AY215" s="772"/>
      <c r="AZ215" s="772"/>
      <c r="BA215" s="772"/>
      <c r="BB215" s="772"/>
      <c r="BC215" s="772"/>
      <c r="BD215" s="772"/>
      <c r="BE215" s="772"/>
      <c r="BF215" s="772"/>
      <c r="BG215" s="772"/>
      <c r="BH215" s="772"/>
      <c r="BI215" s="772"/>
      <c r="BJ215" s="772"/>
      <c r="BK215" s="772"/>
      <c r="BL215" s="772"/>
      <c r="BM215" s="772"/>
      <c r="BN215" s="772"/>
      <c r="BO215" s="772"/>
      <c r="BP215" s="772"/>
      <c r="BQ215" s="772"/>
      <c r="BR215" s="772"/>
      <c r="BS215" s="772"/>
      <c r="BT215" s="772"/>
      <c r="BU215" s="772"/>
      <c r="BV215" s="772"/>
      <c r="BW215" s="772"/>
      <c r="BX215" s="772"/>
      <c r="BY215" s="772"/>
      <c r="BZ215" s="772"/>
      <c r="CA215" s="772"/>
      <c r="CB215" s="772"/>
      <c r="CC215" s="772"/>
      <c r="CD215" s="772"/>
      <c r="CE215" s="772"/>
      <c r="CF215" s="772"/>
      <c r="CG215" s="772"/>
      <c r="CH215" s="772"/>
      <c r="CI215" s="772"/>
      <c r="CJ215" s="772"/>
      <c r="CK215" s="772"/>
      <c r="CL215" s="772"/>
      <c r="CM215" s="772"/>
      <c r="CN215" s="772"/>
      <c r="CO215" s="772"/>
      <c r="CP215" s="772"/>
      <c r="CQ215" s="772"/>
      <c r="CR215" s="772"/>
      <c r="CS215" s="772"/>
      <c r="CT215" s="772"/>
      <c r="CU215" s="772"/>
      <c r="CV215" s="772"/>
      <c r="CW215" s="772"/>
      <c r="CX215" s="772"/>
      <c r="CY215" s="772"/>
      <c r="CZ215" s="772"/>
      <c r="DA215" s="772"/>
      <c r="DB215" s="772"/>
      <c r="DC215" s="772"/>
      <c r="DD215" s="772"/>
      <c r="DE215" s="772"/>
      <c r="DF215" s="772"/>
      <c r="DG215" s="772"/>
      <c r="DH215" s="772"/>
      <c r="DI215" s="772"/>
      <c r="DJ215" s="772"/>
      <c r="DK215" s="772"/>
      <c r="DL215" s="772"/>
      <c r="DM215" s="772"/>
      <c r="DN215" s="772"/>
      <c r="DO215" s="772"/>
      <c r="DP215" s="772"/>
      <c r="DQ215" s="772"/>
      <c r="DR215" s="772"/>
      <c r="DS215" s="772"/>
      <c r="DT215" s="772"/>
      <c r="DU215" s="772"/>
      <c r="DV215" s="772"/>
      <c r="DW215" s="772"/>
      <c r="DX215" s="772"/>
      <c r="DY215" s="772"/>
      <c r="DZ215" s="772"/>
      <c r="EA215" s="772"/>
      <c r="EB215" s="772"/>
      <c r="EC215" s="772"/>
      <c r="ED215" s="772"/>
      <c r="EE215" s="772"/>
      <c r="EF215" s="772"/>
      <c r="EG215" s="772"/>
      <c r="EH215" s="772"/>
      <c r="EI215" s="772"/>
      <c r="EJ215" s="772"/>
      <c r="EK215" s="772"/>
      <c r="EL215" s="772"/>
      <c r="EM215" s="772"/>
      <c r="EN215" s="772"/>
      <c r="EO215" s="772"/>
      <c r="EP215" s="772"/>
      <c r="EQ215" s="772"/>
      <c r="ER215" s="772"/>
      <c r="ES215" s="772"/>
      <c r="ET215" s="772"/>
      <c r="EU215" s="772"/>
      <c r="EV215" s="772"/>
      <c r="EW215" s="772"/>
      <c r="EX215" s="772"/>
      <c r="EY215" s="772"/>
      <c r="EZ215" s="772"/>
      <c r="FA215" s="772"/>
      <c r="FB215" s="772"/>
      <c r="FC215" s="772"/>
      <c r="FD215" s="772"/>
      <c r="FE215" s="772"/>
      <c r="FF215" s="772"/>
      <c r="FG215" s="772"/>
      <c r="FH215" s="772"/>
      <c r="FI215" s="772"/>
      <c r="FJ215" s="772"/>
      <c r="FK215" s="772"/>
      <c r="FL215" s="772"/>
      <c r="FM215" s="772"/>
      <c r="FN215" s="772"/>
      <c r="FO215" s="772"/>
      <c r="FP215" s="772"/>
      <c r="FQ215" s="772"/>
      <c r="FR215" s="772"/>
      <c r="FS215" s="772"/>
      <c r="FT215" s="772"/>
      <c r="FU215" s="772"/>
      <c r="FV215" s="772"/>
      <c r="FW215" s="772"/>
      <c r="FX215" s="772"/>
      <c r="FY215" s="772"/>
      <c r="FZ215" s="772"/>
      <c r="GA215" s="772"/>
      <c r="GB215" s="772"/>
      <c r="GC215" s="772"/>
      <c r="GD215" s="772"/>
      <c r="GE215" s="772"/>
      <c r="GF215" s="772"/>
      <c r="GG215" s="772"/>
      <c r="GH215" s="772"/>
      <c r="GI215" s="772"/>
      <c r="GJ215" s="772"/>
      <c r="GK215" s="772"/>
      <c r="GL215" s="772"/>
      <c r="GM215" s="772"/>
      <c r="GN215" s="772"/>
      <c r="GO215" s="772"/>
      <c r="GP215" s="772"/>
      <c r="GQ215" s="772"/>
      <c r="GR215" s="772"/>
      <c r="GS215" s="772"/>
      <c r="GT215" s="772"/>
      <c r="GU215" s="772"/>
      <c r="GV215" s="772"/>
      <c r="GW215" s="772"/>
      <c r="GX215" s="772"/>
      <c r="GY215" s="772"/>
    </row>
    <row r="216" spans="1:207">
      <c r="A216" s="781"/>
      <c r="B216" s="791"/>
      <c r="C216" s="791"/>
      <c r="D216" s="791"/>
      <c r="E216" s="791"/>
      <c r="F216" s="785"/>
      <c r="G216" s="785"/>
      <c r="H216" s="785"/>
      <c r="I216" s="785"/>
      <c r="J216" s="785"/>
      <c r="K216" s="772"/>
      <c r="L216" s="772"/>
      <c r="M216" s="772"/>
      <c r="N216" s="772"/>
      <c r="O216" s="772"/>
      <c r="P216" s="772"/>
      <c r="Q216" s="772"/>
      <c r="R216" s="772"/>
      <c r="S216" s="772"/>
      <c r="T216" s="772"/>
      <c r="U216" s="772"/>
      <c r="V216" s="772"/>
      <c r="W216" s="772"/>
      <c r="X216" s="772"/>
      <c r="Y216" s="772"/>
      <c r="Z216" s="772"/>
      <c r="AA216" s="772"/>
      <c r="AB216" s="772"/>
      <c r="AC216" s="772"/>
      <c r="AD216" s="772"/>
      <c r="AE216" s="772"/>
      <c r="AF216" s="772"/>
      <c r="AG216" s="772"/>
      <c r="AH216" s="772"/>
      <c r="AI216" s="772"/>
      <c r="AJ216" s="772"/>
      <c r="AK216" s="772"/>
      <c r="AL216" s="772"/>
      <c r="AM216" s="772"/>
      <c r="AN216" s="772"/>
      <c r="AO216" s="772"/>
      <c r="AP216" s="772"/>
      <c r="AQ216" s="772"/>
      <c r="AR216" s="772"/>
      <c r="AS216" s="772"/>
      <c r="AT216" s="772"/>
      <c r="AU216" s="772"/>
      <c r="AV216" s="772"/>
      <c r="AW216" s="772"/>
      <c r="AX216" s="772"/>
      <c r="AY216" s="772"/>
      <c r="AZ216" s="772"/>
      <c r="BA216" s="772"/>
      <c r="BB216" s="772"/>
      <c r="BC216" s="772"/>
      <c r="BD216" s="772"/>
      <c r="BE216" s="772"/>
      <c r="BF216" s="772"/>
      <c r="BG216" s="772"/>
      <c r="BH216" s="772"/>
      <c r="BI216" s="772"/>
      <c r="BJ216" s="772"/>
      <c r="BK216" s="772"/>
      <c r="BL216" s="772"/>
      <c r="BM216" s="772"/>
      <c r="BN216" s="772"/>
      <c r="BO216" s="772"/>
      <c r="BP216" s="772"/>
      <c r="BQ216" s="772"/>
      <c r="BR216" s="772"/>
      <c r="BS216" s="772"/>
      <c r="BT216" s="772"/>
      <c r="BU216" s="772"/>
      <c r="BV216" s="772"/>
      <c r="BW216" s="772"/>
      <c r="BX216" s="772"/>
      <c r="BY216" s="772"/>
      <c r="BZ216" s="772"/>
      <c r="CA216" s="772"/>
      <c r="CB216" s="772"/>
      <c r="CC216" s="772"/>
      <c r="CD216" s="772"/>
      <c r="CE216" s="772"/>
      <c r="CF216" s="772"/>
      <c r="CG216" s="772"/>
      <c r="CH216" s="772"/>
      <c r="CI216" s="772"/>
      <c r="CJ216" s="772"/>
      <c r="CK216" s="772"/>
      <c r="CL216" s="772"/>
      <c r="CM216" s="772"/>
      <c r="CN216" s="772"/>
      <c r="CO216" s="772"/>
      <c r="CP216" s="772"/>
      <c r="CQ216" s="772"/>
      <c r="CR216" s="772"/>
      <c r="CS216" s="772"/>
      <c r="CT216" s="772"/>
      <c r="CU216" s="772"/>
      <c r="CV216" s="772"/>
      <c r="CW216" s="772"/>
      <c r="CX216" s="772"/>
      <c r="CY216" s="772"/>
      <c r="CZ216" s="772"/>
      <c r="DA216" s="772"/>
      <c r="DB216" s="772"/>
      <c r="DC216" s="772"/>
      <c r="DD216" s="772"/>
      <c r="DE216" s="772"/>
      <c r="DF216" s="772"/>
      <c r="DG216" s="772"/>
      <c r="DH216" s="772"/>
      <c r="DI216" s="772"/>
      <c r="DJ216" s="772"/>
      <c r="DK216" s="772"/>
      <c r="DL216" s="772"/>
      <c r="DM216" s="772"/>
      <c r="DN216" s="772"/>
      <c r="DO216" s="772"/>
      <c r="DP216" s="772"/>
      <c r="DQ216" s="772"/>
      <c r="DR216" s="772"/>
      <c r="DS216" s="772"/>
      <c r="DT216" s="772"/>
      <c r="DU216" s="772"/>
      <c r="DV216" s="772"/>
      <c r="DW216" s="772"/>
      <c r="DX216" s="772"/>
      <c r="DY216" s="772"/>
      <c r="DZ216" s="772"/>
      <c r="EA216" s="772"/>
      <c r="EB216" s="772"/>
      <c r="EC216" s="772"/>
      <c r="ED216" s="772"/>
      <c r="EE216" s="772"/>
      <c r="EF216" s="772"/>
      <c r="EG216" s="772"/>
      <c r="EH216" s="772"/>
      <c r="EI216" s="772"/>
      <c r="EJ216" s="772"/>
      <c r="EK216" s="772"/>
      <c r="EL216" s="772"/>
      <c r="EM216" s="772"/>
      <c r="EN216" s="772"/>
      <c r="EO216" s="772"/>
      <c r="EP216" s="772"/>
      <c r="EQ216" s="772"/>
      <c r="ER216" s="772"/>
      <c r="ES216" s="772"/>
      <c r="ET216" s="772"/>
      <c r="EU216" s="772"/>
      <c r="EV216" s="772"/>
      <c r="EW216" s="772"/>
      <c r="EX216" s="772"/>
      <c r="EY216" s="772"/>
      <c r="EZ216" s="772"/>
      <c r="FA216" s="772"/>
      <c r="FB216" s="772"/>
      <c r="FC216" s="772"/>
      <c r="FD216" s="772"/>
      <c r="FE216" s="772"/>
      <c r="FF216" s="772"/>
      <c r="FG216" s="772"/>
      <c r="FH216" s="772"/>
      <c r="FI216" s="772"/>
      <c r="FJ216" s="772"/>
      <c r="FK216" s="772"/>
      <c r="FL216" s="772"/>
      <c r="FM216" s="772"/>
      <c r="FN216" s="772"/>
      <c r="FO216" s="772"/>
      <c r="FP216" s="772"/>
      <c r="FQ216" s="772"/>
      <c r="FR216" s="772"/>
      <c r="FS216" s="772"/>
      <c r="FT216" s="772"/>
      <c r="FU216" s="772"/>
      <c r="FV216" s="772"/>
      <c r="FW216" s="772"/>
      <c r="FX216" s="772"/>
      <c r="FY216" s="772"/>
      <c r="FZ216" s="772"/>
      <c r="GA216" s="772"/>
      <c r="GB216" s="772"/>
      <c r="GC216" s="772"/>
      <c r="GD216" s="772"/>
      <c r="GE216" s="772"/>
      <c r="GF216" s="772"/>
      <c r="GG216" s="772"/>
      <c r="GH216" s="772"/>
      <c r="GI216" s="772"/>
      <c r="GJ216" s="772"/>
      <c r="GK216" s="772"/>
      <c r="GL216" s="772"/>
      <c r="GM216" s="772"/>
      <c r="GN216" s="772"/>
      <c r="GO216" s="772"/>
      <c r="GP216" s="772"/>
      <c r="GQ216" s="772"/>
      <c r="GR216" s="772"/>
      <c r="GS216" s="772"/>
      <c r="GT216" s="772"/>
      <c r="GU216" s="772"/>
      <c r="GV216" s="772"/>
      <c r="GW216" s="772"/>
      <c r="GX216" s="772"/>
      <c r="GY216" s="772"/>
    </row>
    <row r="217" spans="1:207">
      <c r="A217" s="781"/>
      <c r="B217" s="791"/>
      <c r="C217" s="791"/>
      <c r="D217" s="791"/>
      <c r="E217" s="791"/>
      <c r="F217" s="785"/>
      <c r="G217" s="785"/>
      <c r="H217" s="785"/>
      <c r="I217" s="785"/>
      <c r="J217" s="785"/>
      <c r="K217" s="772"/>
      <c r="L217" s="772"/>
      <c r="M217" s="772"/>
      <c r="N217" s="772"/>
      <c r="O217" s="772"/>
      <c r="P217" s="772"/>
      <c r="Q217" s="772"/>
      <c r="R217" s="772"/>
      <c r="S217" s="772"/>
      <c r="T217" s="772"/>
      <c r="U217" s="772"/>
      <c r="V217" s="772"/>
      <c r="W217" s="772"/>
      <c r="X217" s="772"/>
      <c r="Y217" s="772"/>
      <c r="Z217" s="772"/>
      <c r="AA217" s="772"/>
      <c r="AB217" s="772"/>
      <c r="AC217" s="772"/>
      <c r="AD217" s="772"/>
      <c r="AE217" s="772"/>
      <c r="AF217" s="772"/>
      <c r="AG217" s="772"/>
      <c r="AH217" s="772"/>
      <c r="AI217" s="772"/>
      <c r="AJ217" s="772"/>
      <c r="AK217" s="772"/>
      <c r="AL217" s="772"/>
      <c r="AM217" s="772"/>
      <c r="AN217" s="772"/>
      <c r="AO217" s="772"/>
      <c r="AP217" s="772"/>
      <c r="AQ217" s="772"/>
      <c r="AR217" s="772"/>
      <c r="AS217" s="772"/>
      <c r="AT217" s="772"/>
      <c r="AU217" s="772"/>
      <c r="AV217" s="772"/>
      <c r="AW217" s="772"/>
      <c r="AX217" s="772"/>
      <c r="AY217" s="772"/>
      <c r="AZ217" s="772"/>
      <c r="BA217" s="772"/>
      <c r="BB217" s="772"/>
      <c r="BC217" s="772"/>
      <c r="BD217" s="772"/>
      <c r="BE217" s="772"/>
      <c r="BF217" s="772"/>
      <c r="BG217" s="772"/>
      <c r="BH217" s="772"/>
      <c r="BI217" s="772"/>
      <c r="BJ217" s="772"/>
      <c r="BK217" s="772"/>
      <c r="BL217" s="772"/>
      <c r="BM217" s="772"/>
      <c r="BN217" s="772"/>
      <c r="BO217" s="772"/>
      <c r="BP217" s="772"/>
      <c r="BQ217" s="772"/>
      <c r="BR217" s="772"/>
      <c r="BS217" s="772"/>
      <c r="BT217" s="772"/>
      <c r="BU217" s="772"/>
      <c r="BV217" s="772"/>
      <c r="BW217" s="772"/>
      <c r="BX217" s="772"/>
      <c r="BY217" s="772"/>
      <c r="BZ217" s="772"/>
      <c r="CA217" s="772"/>
      <c r="CB217" s="772"/>
      <c r="CC217" s="772"/>
      <c r="CD217" s="772"/>
      <c r="CE217" s="772"/>
      <c r="CF217" s="772"/>
      <c r="CG217" s="772"/>
      <c r="CH217" s="772"/>
      <c r="CI217" s="772"/>
      <c r="CJ217" s="772"/>
      <c r="CK217" s="772"/>
      <c r="CL217" s="772"/>
      <c r="CM217" s="772"/>
      <c r="CN217" s="772"/>
      <c r="CO217" s="772"/>
      <c r="CP217" s="772"/>
      <c r="CQ217" s="772"/>
      <c r="CR217" s="772"/>
      <c r="CS217" s="772"/>
      <c r="CT217" s="772"/>
      <c r="CU217" s="772"/>
      <c r="CV217" s="772"/>
      <c r="CW217" s="772"/>
      <c r="CX217" s="772"/>
      <c r="CY217" s="772"/>
      <c r="CZ217" s="772"/>
      <c r="DA217" s="772"/>
      <c r="DB217" s="772"/>
      <c r="DC217" s="772"/>
      <c r="DD217" s="772"/>
      <c r="DE217" s="772"/>
      <c r="DF217" s="772"/>
      <c r="DG217" s="772"/>
      <c r="DH217" s="772"/>
      <c r="DI217" s="772"/>
      <c r="DJ217" s="772"/>
      <c r="DK217" s="772"/>
      <c r="DL217" s="772"/>
      <c r="DM217" s="772"/>
      <c r="DN217" s="772"/>
      <c r="DO217" s="772"/>
      <c r="DP217" s="772"/>
      <c r="DQ217" s="772"/>
      <c r="DR217" s="772"/>
      <c r="DS217" s="772"/>
      <c r="DT217" s="772"/>
      <c r="DU217" s="772"/>
      <c r="DV217" s="772"/>
      <c r="DW217" s="772"/>
      <c r="DX217" s="772"/>
      <c r="DY217" s="772"/>
      <c r="DZ217" s="772"/>
      <c r="EA217" s="772"/>
      <c r="EB217" s="772"/>
      <c r="EC217" s="772"/>
      <c r="ED217" s="772"/>
      <c r="EE217" s="772"/>
      <c r="EF217" s="772"/>
      <c r="EG217" s="772"/>
      <c r="EH217" s="772"/>
      <c r="EI217" s="772"/>
      <c r="EJ217" s="772"/>
      <c r="EK217" s="772"/>
      <c r="EL217" s="772"/>
      <c r="EM217" s="772"/>
      <c r="EN217" s="772"/>
      <c r="EO217" s="772"/>
      <c r="EP217" s="772"/>
      <c r="EQ217" s="772"/>
      <c r="ER217" s="772"/>
      <c r="ES217" s="772"/>
      <c r="ET217" s="772"/>
      <c r="EU217" s="772"/>
      <c r="EV217" s="772"/>
      <c r="EW217" s="772"/>
      <c r="EX217" s="772"/>
      <c r="EY217" s="772"/>
      <c r="EZ217" s="772"/>
      <c r="FA217" s="772"/>
      <c r="FB217" s="772"/>
      <c r="FC217" s="772"/>
      <c r="FD217" s="772"/>
      <c r="FE217" s="772"/>
      <c r="FF217" s="772"/>
      <c r="FG217" s="772"/>
      <c r="FH217" s="772"/>
      <c r="FI217" s="772"/>
      <c r="FJ217" s="772"/>
      <c r="FK217" s="772"/>
      <c r="FL217" s="772"/>
      <c r="FM217" s="772"/>
      <c r="FN217" s="772"/>
      <c r="FO217" s="772"/>
      <c r="FP217" s="772"/>
      <c r="FQ217" s="772"/>
      <c r="FR217" s="772"/>
      <c r="FS217" s="772"/>
      <c r="FT217" s="772"/>
      <c r="FU217" s="772"/>
      <c r="FV217" s="772"/>
      <c r="FW217" s="772"/>
      <c r="FX217" s="772"/>
      <c r="FY217" s="772"/>
      <c r="FZ217" s="772"/>
      <c r="GA217" s="772"/>
      <c r="GB217" s="772"/>
      <c r="GC217" s="772"/>
      <c r="GD217" s="772"/>
      <c r="GE217" s="772"/>
      <c r="GF217" s="772"/>
      <c r="GG217" s="772"/>
      <c r="GH217" s="772"/>
      <c r="GI217" s="772"/>
      <c r="GJ217" s="772"/>
      <c r="GK217" s="772"/>
      <c r="GL217" s="772"/>
      <c r="GM217" s="772"/>
      <c r="GN217" s="772"/>
      <c r="GO217" s="772"/>
      <c r="GP217" s="772"/>
      <c r="GQ217" s="772"/>
      <c r="GR217" s="772"/>
      <c r="GS217" s="772"/>
      <c r="GT217" s="772"/>
      <c r="GU217" s="772"/>
      <c r="GV217" s="772"/>
      <c r="GW217" s="772"/>
      <c r="GX217" s="772"/>
      <c r="GY217" s="772"/>
    </row>
    <row r="218" spans="1:207">
      <c r="A218" s="781"/>
      <c r="B218" s="791"/>
      <c r="C218" s="791"/>
      <c r="D218" s="791"/>
      <c r="E218" s="791"/>
      <c r="F218" s="785"/>
      <c r="G218" s="785"/>
      <c r="H218" s="785"/>
      <c r="I218" s="785"/>
      <c r="J218" s="785"/>
      <c r="K218" s="772"/>
      <c r="L218" s="772"/>
      <c r="M218" s="772"/>
      <c r="N218" s="772"/>
      <c r="O218" s="772"/>
      <c r="P218" s="772"/>
      <c r="Q218" s="772"/>
      <c r="R218" s="772"/>
      <c r="S218" s="772"/>
      <c r="T218" s="772"/>
      <c r="U218" s="772"/>
      <c r="V218" s="772"/>
      <c r="W218" s="772"/>
      <c r="X218" s="772"/>
      <c r="Y218" s="772"/>
      <c r="Z218" s="772"/>
      <c r="AA218" s="772"/>
      <c r="AB218" s="772"/>
      <c r="AC218" s="772"/>
      <c r="AD218" s="772"/>
      <c r="AE218" s="772"/>
      <c r="AF218" s="772"/>
      <c r="AG218" s="772"/>
      <c r="AH218" s="772"/>
      <c r="AI218" s="772"/>
      <c r="AJ218" s="772"/>
      <c r="AK218" s="772"/>
      <c r="AL218" s="772"/>
      <c r="AM218" s="772"/>
      <c r="AN218" s="772"/>
      <c r="AO218" s="772"/>
      <c r="AP218" s="772"/>
      <c r="AQ218" s="772"/>
      <c r="AR218" s="772"/>
      <c r="AS218" s="772"/>
      <c r="AT218" s="772"/>
      <c r="AU218" s="772"/>
      <c r="AV218" s="772"/>
      <c r="AW218" s="772"/>
      <c r="AX218" s="772"/>
      <c r="AY218" s="772"/>
      <c r="AZ218" s="772"/>
      <c r="BA218" s="772"/>
      <c r="BB218" s="772"/>
      <c r="BC218" s="772"/>
      <c r="BD218" s="772"/>
      <c r="BE218" s="772"/>
      <c r="BF218" s="772"/>
      <c r="BG218" s="772"/>
      <c r="BH218" s="772"/>
      <c r="BI218" s="772"/>
      <c r="BJ218" s="772"/>
      <c r="BK218" s="772"/>
      <c r="BL218" s="772"/>
      <c r="BM218" s="772"/>
      <c r="BN218" s="772"/>
      <c r="BO218" s="772"/>
      <c r="BP218" s="772"/>
      <c r="BQ218" s="772"/>
      <c r="BR218" s="772"/>
      <c r="BS218" s="772"/>
      <c r="BT218" s="772"/>
      <c r="BU218" s="772"/>
      <c r="BV218" s="772"/>
      <c r="BW218" s="772"/>
      <c r="BX218" s="772"/>
      <c r="BY218" s="772"/>
      <c r="BZ218" s="772"/>
      <c r="CA218" s="772"/>
      <c r="CB218" s="772"/>
      <c r="CC218" s="772"/>
      <c r="CD218" s="772"/>
      <c r="CE218" s="772"/>
      <c r="CF218" s="772"/>
      <c r="CG218" s="772"/>
      <c r="CH218" s="772"/>
      <c r="CI218" s="772"/>
      <c r="CJ218" s="772"/>
      <c r="CK218" s="772"/>
      <c r="CL218" s="772"/>
      <c r="CM218" s="772"/>
      <c r="CN218" s="772"/>
      <c r="CO218" s="772"/>
      <c r="CP218" s="772"/>
      <c r="CQ218" s="772"/>
      <c r="CR218" s="772"/>
      <c r="CS218" s="772"/>
      <c r="CT218" s="772"/>
      <c r="CU218" s="772"/>
      <c r="CV218" s="772"/>
      <c r="CW218" s="772"/>
      <c r="CX218" s="772"/>
      <c r="CY218" s="772"/>
      <c r="CZ218" s="772"/>
      <c r="DA218" s="772"/>
      <c r="DB218" s="772"/>
      <c r="DC218" s="772"/>
      <c r="DD218" s="772"/>
      <c r="DE218" s="772"/>
      <c r="DF218" s="772"/>
      <c r="DG218" s="772"/>
      <c r="DH218" s="772"/>
      <c r="DI218" s="772"/>
      <c r="DJ218" s="772"/>
      <c r="DK218" s="772"/>
      <c r="DL218" s="772"/>
      <c r="DM218" s="772"/>
      <c r="DN218" s="772"/>
      <c r="DO218" s="772"/>
      <c r="DP218" s="772"/>
      <c r="DQ218" s="772"/>
      <c r="DR218" s="772"/>
      <c r="DS218" s="772"/>
      <c r="DT218" s="772"/>
      <c r="DU218" s="772"/>
      <c r="DV218" s="772"/>
      <c r="DW218" s="772"/>
      <c r="DX218" s="772"/>
      <c r="DY218" s="772"/>
      <c r="DZ218" s="772"/>
      <c r="EA218" s="772"/>
      <c r="EB218" s="772"/>
      <c r="EC218" s="772"/>
      <c r="ED218" s="772"/>
      <c r="EE218" s="772"/>
      <c r="EF218" s="772"/>
      <c r="EG218" s="772"/>
      <c r="EH218" s="772"/>
      <c r="EI218" s="772"/>
      <c r="EJ218" s="772"/>
      <c r="EK218" s="772"/>
      <c r="EL218" s="772"/>
      <c r="EM218" s="772"/>
      <c r="EN218" s="772"/>
      <c r="EO218" s="772"/>
      <c r="EP218" s="772"/>
      <c r="EQ218" s="772"/>
      <c r="ER218" s="772"/>
      <c r="ES218" s="772"/>
      <c r="ET218" s="772"/>
      <c r="EU218" s="772"/>
      <c r="EV218" s="772"/>
      <c r="EW218" s="772"/>
      <c r="EX218" s="772"/>
      <c r="EY218" s="772"/>
      <c r="EZ218" s="772"/>
      <c r="FA218" s="772"/>
      <c r="FB218" s="772"/>
      <c r="FC218" s="772"/>
      <c r="FD218" s="772"/>
      <c r="FE218" s="772"/>
      <c r="FF218" s="772"/>
      <c r="FG218" s="772"/>
      <c r="FH218" s="772"/>
      <c r="FI218" s="772"/>
      <c r="FJ218" s="772"/>
      <c r="FK218" s="772"/>
      <c r="FL218" s="772"/>
      <c r="FM218" s="772"/>
      <c r="FN218" s="772"/>
      <c r="FO218" s="772"/>
      <c r="FP218" s="772"/>
      <c r="FQ218" s="772"/>
      <c r="FR218" s="772"/>
      <c r="FS218" s="772"/>
      <c r="FT218" s="772"/>
      <c r="FU218" s="772"/>
      <c r="FV218" s="772"/>
      <c r="FW218" s="772"/>
      <c r="FX218" s="772"/>
      <c r="FY218" s="772"/>
      <c r="FZ218" s="772"/>
      <c r="GA218" s="772"/>
      <c r="GB218" s="772"/>
      <c r="GC218" s="772"/>
      <c r="GD218" s="772"/>
      <c r="GE218" s="772"/>
      <c r="GF218" s="772"/>
      <c r="GG218" s="772"/>
      <c r="GH218" s="772"/>
      <c r="GI218" s="772"/>
      <c r="GJ218" s="772"/>
      <c r="GK218" s="772"/>
      <c r="GL218" s="772"/>
      <c r="GM218" s="772"/>
      <c r="GN218" s="772"/>
      <c r="GO218" s="772"/>
      <c r="GP218" s="772"/>
      <c r="GQ218" s="772"/>
      <c r="GR218" s="772"/>
      <c r="GS218" s="772"/>
      <c r="GT218" s="772"/>
      <c r="GU218" s="772"/>
      <c r="GV218" s="772"/>
      <c r="GW218" s="772"/>
      <c r="GX218" s="772"/>
      <c r="GY218" s="772"/>
    </row>
    <row r="219" spans="1:207">
      <c r="A219" s="781"/>
      <c r="B219" s="791"/>
      <c r="C219" s="791"/>
      <c r="D219" s="791"/>
      <c r="E219" s="791"/>
      <c r="F219" s="785"/>
      <c r="G219" s="785"/>
      <c r="H219" s="785"/>
      <c r="I219" s="785"/>
      <c r="J219" s="785"/>
      <c r="K219" s="772"/>
      <c r="L219" s="772"/>
      <c r="M219" s="772"/>
      <c r="N219" s="772"/>
      <c r="O219" s="772"/>
      <c r="P219" s="772"/>
      <c r="Q219" s="772"/>
      <c r="R219" s="772"/>
      <c r="S219" s="772"/>
      <c r="T219" s="772"/>
      <c r="U219" s="772"/>
      <c r="V219" s="772"/>
      <c r="W219" s="772"/>
      <c r="X219" s="772"/>
      <c r="Y219" s="772"/>
      <c r="Z219" s="772"/>
      <c r="AA219" s="772"/>
      <c r="AB219" s="772"/>
      <c r="AC219" s="772"/>
      <c r="AD219" s="772"/>
      <c r="AE219" s="772"/>
      <c r="AF219" s="772"/>
      <c r="AG219" s="772"/>
      <c r="AH219" s="772"/>
      <c r="AI219" s="772"/>
      <c r="AJ219" s="772"/>
      <c r="AK219" s="772"/>
      <c r="AL219" s="772"/>
      <c r="AM219" s="772"/>
      <c r="AN219" s="772"/>
      <c r="AO219" s="772"/>
      <c r="AP219" s="772"/>
      <c r="AQ219" s="772"/>
      <c r="AR219" s="772"/>
      <c r="AS219" s="772"/>
      <c r="AT219" s="772"/>
      <c r="AU219" s="772"/>
      <c r="AV219" s="772"/>
      <c r="AW219" s="772"/>
      <c r="AX219" s="772"/>
      <c r="AY219" s="772"/>
      <c r="AZ219" s="772"/>
      <c r="BA219" s="772"/>
      <c r="BB219" s="772"/>
      <c r="BC219" s="772"/>
      <c r="BD219" s="772"/>
      <c r="BE219" s="772"/>
      <c r="BF219" s="772"/>
      <c r="BG219" s="772"/>
      <c r="BH219" s="772"/>
      <c r="BI219" s="772"/>
      <c r="BJ219" s="772"/>
      <c r="BK219" s="772"/>
      <c r="BL219" s="772"/>
      <c r="BM219" s="772"/>
      <c r="BN219" s="772"/>
      <c r="BO219" s="772"/>
      <c r="BP219" s="772"/>
      <c r="BQ219" s="772"/>
      <c r="BR219" s="772"/>
      <c r="BS219" s="772"/>
      <c r="BT219" s="772"/>
      <c r="BU219" s="772"/>
      <c r="BV219" s="772"/>
      <c r="BW219" s="772"/>
      <c r="BX219" s="772"/>
      <c r="BY219" s="772"/>
      <c r="BZ219" s="772"/>
      <c r="CA219" s="772"/>
      <c r="CB219" s="772"/>
      <c r="CC219" s="772"/>
      <c r="CD219" s="772"/>
      <c r="CE219" s="772"/>
      <c r="CF219" s="772"/>
      <c r="CG219" s="772"/>
      <c r="CH219" s="772"/>
      <c r="CI219" s="772"/>
      <c r="CJ219" s="772"/>
      <c r="CK219" s="772"/>
      <c r="CL219" s="772"/>
      <c r="CM219" s="772"/>
      <c r="CN219" s="772"/>
      <c r="CO219" s="772"/>
      <c r="CP219" s="772"/>
      <c r="CQ219" s="772"/>
      <c r="CR219" s="772"/>
      <c r="CS219" s="772"/>
      <c r="CT219" s="772"/>
      <c r="CU219" s="772"/>
      <c r="CV219" s="772"/>
      <c r="CW219" s="772"/>
      <c r="CX219" s="772"/>
      <c r="CY219" s="772"/>
      <c r="CZ219" s="772"/>
      <c r="DA219" s="772"/>
      <c r="DB219" s="772"/>
      <c r="DC219" s="772"/>
      <c r="DD219" s="772"/>
      <c r="DE219" s="772"/>
      <c r="DF219" s="772"/>
      <c r="DG219" s="772"/>
      <c r="DH219" s="772"/>
      <c r="DI219" s="772"/>
      <c r="DJ219" s="772"/>
      <c r="DK219" s="772"/>
      <c r="DL219" s="772"/>
      <c r="DM219" s="772"/>
      <c r="DN219" s="772"/>
      <c r="DO219" s="772"/>
      <c r="DP219" s="772"/>
      <c r="DQ219" s="772"/>
      <c r="DR219" s="772"/>
      <c r="DS219" s="772"/>
      <c r="DT219" s="772"/>
      <c r="DU219" s="772"/>
      <c r="DV219" s="772"/>
      <c r="DW219" s="772"/>
      <c r="DX219" s="772"/>
      <c r="DY219" s="772"/>
      <c r="DZ219" s="772"/>
      <c r="EA219" s="772"/>
      <c r="EB219" s="772"/>
      <c r="EC219" s="772"/>
      <c r="ED219" s="772"/>
      <c r="EE219" s="772"/>
      <c r="EF219" s="772"/>
      <c r="EG219" s="772"/>
      <c r="EH219" s="772"/>
      <c r="EI219" s="772"/>
      <c r="EJ219" s="772"/>
      <c r="EK219" s="772"/>
      <c r="EL219" s="772"/>
      <c r="EM219" s="772"/>
      <c r="EN219" s="772"/>
      <c r="EO219" s="772"/>
      <c r="EP219" s="772"/>
      <c r="EQ219" s="772"/>
      <c r="ER219" s="772"/>
      <c r="ES219" s="772"/>
      <c r="ET219" s="772"/>
      <c r="EU219" s="772"/>
      <c r="EV219" s="772"/>
      <c r="EW219" s="772"/>
      <c r="EX219" s="772"/>
      <c r="EY219" s="772"/>
      <c r="EZ219" s="772"/>
      <c r="FA219" s="772"/>
      <c r="FB219" s="772"/>
      <c r="FC219" s="772"/>
      <c r="FD219" s="772"/>
      <c r="FE219" s="772"/>
      <c r="FF219" s="772"/>
      <c r="FG219" s="772"/>
      <c r="FH219" s="772"/>
      <c r="FI219" s="772"/>
      <c r="FJ219" s="772"/>
      <c r="FK219" s="772"/>
      <c r="FL219" s="772"/>
      <c r="FM219" s="772"/>
      <c r="FN219" s="772"/>
      <c r="FO219" s="772"/>
      <c r="FP219" s="772"/>
      <c r="FQ219" s="772"/>
      <c r="FR219" s="772"/>
      <c r="FS219" s="772"/>
      <c r="FT219" s="772"/>
      <c r="FU219" s="772"/>
      <c r="FV219" s="772"/>
      <c r="FW219" s="772"/>
      <c r="FX219" s="772"/>
      <c r="FY219" s="772"/>
      <c r="FZ219" s="772"/>
      <c r="GA219" s="772"/>
      <c r="GB219" s="772"/>
      <c r="GC219" s="772"/>
      <c r="GD219" s="772"/>
      <c r="GE219" s="772"/>
      <c r="GF219" s="772"/>
      <c r="GG219" s="772"/>
      <c r="GH219" s="772"/>
      <c r="GI219" s="772"/>
      <c r="GJ219" s="772"/>
      <c r="GK219" s="772"/>
      <c r="GL219" s="772"/>
      <c r="GM219" s="772"/>
      <c r="GN219" s="772"/>
      <c r="GO219" s="772"/>
      <c r="GP219" s="772"/>
      <c r="GQ219" s="772"/>
      <c r="GR219" s="772"/>
      <c r="GS219" s="772"/>
      <c r="GT219" s="772"/>
      <c r="GU219" s="772"/>
      <c r="GV219" s="772"/>
      <c r="GW219" s="772"/>
      <c r="GX219" s="772"/>
      <c r="GY219" s="772"/>
    </row>
    <row r="220" spans="1:207">
      <c r="A220" s="781"/>
      <c r="B220" s="791"/>
      <c r="C220" s="791"/>
      <c r="D220" s="791"/>
      <c r="E220" s="791"/>
      <c r="F220" s="785"/>
      <c r="G220" s="785"/>
      <c r="H220" s="785"/>
      <c r="I220" s="785"/>
      <c r="J220" s="785"/>
      <c r="K220" s="772"/>
      <c r="L220" s="772"/>
      <c r="M220" s="772"/>
      <c r="N220" s="772"/>
      <c r="O220" s="772"/>
      <c r="P220" s="772"/>
      <c r="Q220" s="772"/>
      <c r="R220" s="772"/>
      <c r="S220" s="772"/>
      <c r="T220" s="772"/>
      <c r="U220" s="772"/>
      <c r="V220" s="772"/>
      <c r="W220" s="772"/>
      <c r="X220" s="772"/>
      <c r="Y220" s="772"/>
      <c r="Z220" s="772"/>
      <c r="AA220" s="772"/>
      <c r="AB220" s="772"/>
      <c r="AC220" s="772"/>
      <c r="AD220" s="772"/>
      <c r="AE220" s="772"/>
      <c r="AF220" s="772"/>
      <c r="AG220" s="772"/>
      <c r="AH220" s="772"/>
      <c r="AI220" s="772"/>
      <c r="AJ220" s="772"/>
      <c r="AK220" s="772"/>
      <c r="AL220" s="772"/>
      <c r="AM220" s="772"/>
      <c r="AN220" s="772"/>
      <c r="AO220" s="772"/>
      <c r="AP220" s="772"/>
      <c r="AQ220" s="772"/>
      <c r="AR220" s="772"/>
      <c r="AS220" s="772"/>
      <c r="AT220" s="772"/>
      <c r="AU220" s="772"/>
      <c r="AV220" s="772"/>
      <c r="AW220" s="772"/>
      <c r="AX220" s="772"/>
      <c r="AY220" s="772"/>
      <c r="AZ220" s="772"/>
      <c r="BA220" s="772"/>
      <c r="BB220" s="772"/>
      <c r="BC220" s="772"/>
      <c r="BD220" s="772"/>
      <c r="BE220" s="772"/>
      <c r="BF220" s="772"/>
      <c r="BG220" s="772"/>
      <c r="BH220" s="772"/>
      <c r="BI220" s="772"/>
      <c r="BJ220" s="772"/>
      <c r="BK220" s="772"/>
      <c r="BL220" s="772"/>
      <c r="BM220" s="772"/>
      <c r="BN220" s="772"/>
      <c r="BO220" s="772"/>
      <c r="BP220" s="772"/>
      <c r="BQ220" s="772"/>
      <c r="BR220" s="772"/>
      <c r="BS220" s="772"/>
      <c r="BT220" s="772"/>
      <c r="BU220" s="772"/>
      <c r="BV220" s="772"/>
      <c r="BW220" s="772"/>
      <c r="BX220" s="772"/>
      <c r="BY220" s="772"/>
      <c r="BZ220" s="772"/>
      <c r="CA220" s="772"/>
      <c r="CB220" s="772"/>
      <c r="CC220" s="772"/>
      <c r="CD220" s="772"/>
      <c r="CE220" s="772"/>
      <c r="CF220" s="772"/>
      <c r="CG220" s="772"/>
      <c r="CH220" s="772"/>
      <c r="CI220" s="772"/>
      <c r="CJ220" s="772"/>
      <c r="CK220" s="772"/>
      <c r="CL220" s="772"/>
      <c r="CM220" s="772"/>
      <c r="CN220" s="772"/>
      <c r="CO220" s="772"/>
      <c r="CP220" s="772"/>
      <c r="CQ220" s="772"/>
      <c r="CR220" s="772"/>
      <c r="CS220" s="772"/>
      <c r="CT220" s="772"/>
      <c r="CU220" s="772"/>
      <c r="CV220" s="772"/>
      <c r="CW220" s="772"/>
      <c r="CX220" s="772"/>
      <c r="CY220" s="772"/>
      <c r="CZ220" s="772"/>
      <c r="DA220" s="772"/>
      <c r="DB220" s="772"/>
      <c r="DC220" s="772"/>
      <c r="DD220" s="772"/>
      <c r="DE220" s="772"/>
      <c r="DF220" s="772"/>
      <c r="DG220" s="772"/>
      <c r="DH220" s="772"/>
      <c r="DI220" s="772"/>
      <c r="DJ220" s="772"/>
      <c r="DK220" s="772"/>
      <c r="DL220" s="772"/>
      <c r="DM220" s="772"/>
      <c r="DN220" s="772"/>
      <c r="DO220" s="772"/>
      <c r="DP220" s="772"/>
      <c r="DQ220" s="772"/>
      <c r="DR220" s="772"/>
      <c r="DS220" s="772"/>
      <c r="DT220" s="772"/>
      <c r="DU220" s="772"/>
      <c r="DV220" s="772"/>
      <c r="DW220" s="772"/>
      <c r="DX220" s="772"/>
      <c r="DY220" s="772"/>
      <c r="DZ220" s="772"/>
      <c r="EA220" s="772"/>
      <c r="EB220" s="772"/>
      <c r="EC220" s="772"/>
      <c r="ED220" s="772"/>
      <c r="EE220" s="772"/>
      <c r="EF220" s="772"/>
      <c r="EG220" s="772"/>
      <c r="EH220" s="772"/>
      <c r="EI220" s="772"/>
      <c r="EJ220" s="772"/>
      <c r="EK220" s="772"/>
      <c r="EL220" s="772"/>
      <c r="EM220" s="772"/>
      <c r="EN220" s="772"/>
      <c r="EO220" s="772"/>
      <c r="EP220" s="772"/>
      <c r="EQ220" s="772"/>
      <c r="ER220" s="772"/>
      <c r="ES220" s="772"/>
      <c r="ET220" s="772"/>
      <c r="EU220" s="772"/>
      <c r="EV220" s="772"/>
      <c r="EW220" s="772"/>
      <c r="EX220" s="772"/>
      <c r="EY220" s="772"/>
      <c r="EZ220" s="772"/>
      <c r="FA220" s="772"/>
      <c r="FB220" s="772"/>
      <c r="FC220" s="772"/>
      <c r="FD220" s="772"/>
      <c r="FE220" s="772"/>
      <c r="FF220" s="772"/>
      <c r="FG220" s="772"/>
      <c r="FH220" s="772"/>
      <c r="FI220" s="772"/>
      <c r="FJ220" s="772"/>
      <c r="FK220" s="772"/>
      <c r="FL220" s="772"/>
      <c r="FM220" s="772"/>
      <c r="FN220" s="772"/>
      <c r="FO220" s="772"/>
      <c r="FP220" s="772"/>
      <c r="FQ220" s="772"/>
      <c r="FR220" s="772"/>
      <c r="FS220" s="772"/>
      <c r="FT220" s="772"/>
      <c r="FU220" s="772"/>
      <c r="FV220" s="772"/>
      <c r="FW220" s="772"/>
      <c r="FX220" s="772"/>
      <c r="FY220" s="772"/>
      <c r="FZ220" s="772"/>
      <c r="GA220" s="772"/>
      <c r="GB220" s="772"/>
      <c r="GC220" s="772"/>
      <c r="GD220" s="772"/>
      <c r="GE220" s="772"/>
      <c r="GF220" s="772"/>
      <c r="GG220" s="772"/>
      <c r="GH220" s="772"/>
      <c r="GI220" s="772"/>
      <c r="GJ220" s="772"/>
      <c r="GK220" s="772"/>
      <c r="GL220" s="772"/>
      <c r="GM220" s="772"/>
      <c r="GN220" s="772"/>
      <c r="GO220" s="772"/>
      <c r="GP220" s="772"/>
      <c r="GQ220" s="772"/>
      <c r="GR220" s="772"/>
      <c r="GS220" s="772"/>
      <c r="GT220" s="772"/>
      <c r="GU220" s="772"/>
      <c r="GV220" s="772"/>
      <c r="GW220" s="772"/>
      <c r="GX220" s="772"/>
      <c r="GY220" s="772"/>
    </row>
    <row r="221" spans="1:207">
      <c r="A221" s="781"/>
      <c r="B221" s="791"/>
      <c r="C221" s="791"/>
      <c r="D221" s="791"/>
      <c r="E221" s="791"/>
      <c r="F221" s="785"/>
      <c r="G221" s="785"/>
      <c r="H221" s="785"/>
      <c r="I221" s="785"/>
      <c r="J221" s="785"/>
      <c r="K221" s="772"/>
      <c r="L221" s="772"/>
      <c r="M221" s="772"/>
      <c r="N221" s="772"/>
      <c r="O221" s="772"/>
      <c r="P221" s="772"/>
      <c r="Q221" s="772"/>
      <c r="R221" s="772"/>
      <c r="S221" s="772"/>
      <c r="T221" s="772"/>
      <c r="U221" s="772"/>
      <c r="V221" s="772"/>
      <c r="W221" s="772"/>
      <c r="X221" s="772"/>
      <c r="Y221" s="772"/>
      <c r="Z221" s="772"/>
      <c r="AA221" s="772"/>
      <c r="AB221" s="772"/>
      <c r="AC221" s="772"/>
      <c r="AD221" s="772"/>
      <c r="AE221" s="772"/>
      <c r="AF221" s="772"/>
      <c r="AG221" s="772"/>
      <c r="AH221" s="772"/>
      <c r="AI221" s="772"/>
      <c r="AJ221" s="772"/>
      <c r="AK221" s="772"/>
      <c r="AL221" s="772"/>
      <c r="AM221" s="772"/>
      <c r="AN221" s="772"/>
      <c r="AO221" s="772"/>
      <c r="AP221" s="772"/>
      <c r="AQ221" s="772"/>
      <c r="AR221" s="772"/>
      <c r="AS221" s="772"/>
      <c r="AT221" s="772"/>
      <c r="AU221" s="772"/>
      <c r="AV221" s="772"/>
      <c r="AW221" s="772"/>
      <c r="AX221" s="772"/>
      <c r="AY221" s="772"/>
      <c r="AZ221" s="772"/>
      <c r="BA221" s="772"/>
      <c r="BB221" s="772"/>
      <c r="BC221" s="772"/>
      <c r="BD221" s="772"/>
      <c r="BE221" s="772"/>
      <c r="BF221" s="772"/>
      <c r="BG221" s="772"/>
      <c r="BH221" s="772"/>
      <c r="BI221" s="772"/>
      <c r="BJ221" s="772"/>
      <c r="BK221" s="772"/>
      <c r="BL221" s="772"/>
      <c r="BM221" s="772"/>
      <c r="BN221" s="772"/>
      <c r="BO221" s="772"/>
      <c r="BP221" s="772"/>
      <c r="BQ221" s="772"/>
      <c r="BR221" s="772"/>
      <c r="BS221" s="772"/>
      <c r="BT221" s="772"/>
      <c r="BU221" s="772"/>
      <c r="BV221" s="772"/>
      <c r="BW221" s="772"/>
      <c r="BX221" s="772"/>
      <c r="BY221" s="772"/>
      <c r="BZ221" s="772"/>
      <c r="CA221" s="772"/>
      <c r="CB221" s="772"/>
      <c r="CC221" s="772"/>
      <c r="CD221" s="772"/>
      <c r="CE221" s="772"/>
      <c r="CF221" s="772"/>
      <c r="CG221" s="772"/>
      <c r="CH221" s="772"/>
      <c r="CI221" s="772"/>
      <c r="CJ221" s="772"/>
      <c r="CK221" s="772"/>
      <c r="CL221" s="772"/>
      <c r="CM221" s="772"/>
      <c r="CN221" s="772"/>
      <c r="CO221" s="772"/>
      <c r="CP221" s="772"/>
      <c r="CQ221" s="772"/>
      <c r="CR221" s="772"/>
      <c r="CS221" s="772"/>
      <c r="CT221" s="772"/>
      <c r="CU221" s="772"/>
      <c r="CV221" s="772"/>
      <c r="CW221" s="772"/>
      <c r="CX221" s="772"/>
      <c r="CY221" s="772"/>
      <c r="CZ221" s="772"/>
      <c r="DA221" s="772"/>
      <c r="DB221" s="772"/>
      <c r="DC221" s="772"/>
      <c r="DD221" s="772"/>
      <c r="DE221" s="772"/>
      <c r="DF221" s="772"/>
      <c r="DG221" s="772"/>
      <c r="DH221" s="772"/>
      <c r="DI221" s="772"/>
      <c r="DJ221" s="772"/>
      <c r="DK221" s="772"/>
      <c r="DL221" s="772"/>
      <c r="DM221" s="772"/>
      <c r="DN221" s="772"/>
      <c r="DO221" s="772"/>
      <c r="DP221" s="772"/>
      <c r="DQ221" s="772"/>
      <c r="DR221" s="772"/>
      <c r="DS221" s="772"/>
      <c r="DT221" s="772"/>
      <c r="DU221" s="772"/>
      <c r="DV221" s="772"/>
      <c r="DW221" s="772"/>
      <c r="DX221" s="772"/>
      <c r="DY221" s="772"/>
      <c r="DZ221" s="772"/>
      <c r="EA221" s="772"/>
      <c r="EB221" s="772"/>
      <c r="EC221" s="772"/>
      <c r="ED221" s="772"/>
      <c r="EE221" s="772"/>
      <c r="EF221" s="772"/>
      <c r="EG221" s="772"/>
      <c r="EH221" s="772"/>
      <c r="EI221" s="772"/>
      <c r="EJ221" s="772"/>
      <c r="EK221" s="772"/>
      <c r="EL221" s="772"/>
      <c r="EM221" s="772"/>
      <c r="EN221" s="772"/>
      <c r="EO221" s="772"/>
      <c r="EP221" s="772"/>
      <c r="EQ221" s="772"/>
      <c r="ER221" s="772"/>
      <c r="ES221" s="772"/>
      <c r="ET221" s="772"/>
      <c r="EU221" s="772"/>
      <c r="EV221" s="772"/>
      <c r="EW221" s="772"/>
      <c r="EX221" s="772"/>
      <c r="EY221" s="772"/>
      <c r="EZ221" s="772"/>
      <c r="FA221" s="772"/>
      <c r="FB221" s="772"/>
      <c r="FC221" s="772"/>
      <c r="FD221" s="772"/>
      <c r="FE221" s="772"/>
      <c r="FF221" s="772"/>
      <c r="FG221" s="772"/>
      <c r="FH221" s="772"/>
      <c r="FI221" s="772"/>
      <c r="FJ221" s="772"/>
      <c r="FK221" s="772"/>
      <c r="FL221" s="772"/>
      <c r="FM221" s="772"/>
      <c r="FN221" s="772"/>
      <c r="FO221" s="772"/>
      <c r="FP221" s="772"/>
      <c r="FQ221" s="772"/>
      <c r="FR221" s="772"/>
      <c r="FS221" s="772"/>
      <c r="FT221" s="772"/>
      <c r="FU221" s="772"/>
      <c r="FV221" s="772"/>
      <c r="FW221" s="772"/>
      <c r="FX221" s="772"/>
      <c r="FY221" s="772"/>
      <c r="FZ221" s="772"/>
      <c r="GA221" s="772"/>
      <c r="GB221" s="772"/>
      <c r="GC221" s="772"/>
      <c r="GD221" s="772"/>
      <c r="GE221" s="772"/>
      <c r="GF221" s="772"/>
      <c r="GG221" s="772"/>
      <c r="GH221" s="772"/>
      <c r="GI221" s="772"/>
      <c r="GJ221" s="772"/>
      <c r="GK221" s="772"/>
      <c r="GL221" s="772"/>
      <c r="GM221" s="772"/>
      <c r="GN221" s="772"/>
      <c r="GO221" s="772"/>
      <c r="GP221" s="772"/>
      <c r="GQ221" s="772"/>
      <c r="GR221" s="772"/>
      <c r="GS221" s="772"/>
      <c r="GT221" s="772"/>
      <c r="GU221" s="772"/>
      <c r="GV221" s="772"/>
      <c r="GW221" s="772"/>
      <c r="GX221" s="772"/>
      <c r="GY221" s="772"/>
    </row>
    <row r="222" spans="1:207" ht="15.75">
      <c r="A222" s="782"/>
      <c r="B222" s="791"/>
      <c r="C222" s="791"/>
      <c r="D222" s="791"/>
      <c r="E222" s="791"/>
      <c r="F222" s="785"/>
      <c r="G222" s="785"/>
      <c r="H222" s="785"/>
      <c r="I222" s="785"/>
      <c r="J222" s="785"/>
      <c r="K222" s="772"/>
      <c r="L222" s="772"/>
      <c r="M222" s="772"/>
      <c r="N222" s="772"/>
      <c r="O222" s="772"/>
      <c r="P222" s="772"/>
      <c r="Q222" s="772"/>
      <c r="R222" s="772"/>
      <c r="S222" s="772"/>
      <c r="T222" s="772"/>
      <c r="U222" s="772"/>
      <c r="V222" s="772"/>
      <c r="W222" s="772"/>
      <c r="X222" s="772"/>
      <c r="Y222" s="772"/>
      <c r="Z222" s="772"/>
      <c r="AA222" s="772"/>
      <c r="AB222" s="772"/>
      <c r="AC222" s="772"/>
      <c r="AD222" s="772"/>
      <c r="AE222" s="772"/>
      <c r="AF222" s="772"/>
      <c r="AG222" s="772"/>
      <c r="AH222" s="772"/>
      <c r="AI222" s="772"/>
      <c r="AJ222" s="772"/>
      <c r="AK222" s="772"/>
      <c r="AL222" s="772"/>
      <c r="AM222" s="772"/>
      <c r="AN222" s="772"/>
      <c r="AO222" s="772"/>
      <c r="AP222" s="772"/>
      <c r="AQ222" s="772"/>
      <c r="AR222" s="772"/>
      <c r="AS222" s="772"/>
      <c r="AT222" s="772"/>
      <c r="AU222" s="772"/>
      <c r="AV222" s="772"/>
      <c r="AW222" s="772"/>
      <c r="AX222" s="772"/>
      <c r="AY222" s="772"/>
      <c r="AZ222" s="772"/>
      <c r="BA222" s="772"/>
      <c r="BB222" s="772"/>
      <c r="BC222" s="772"/>
      <c r="BD222" s="772"/>
      <c r="BE222" s="772"/>
      <c r="BF222" s="772"/>
      <c r="BG222" s="772"/>
      <c r="BH222" s="772"/>
      <c r="BI222" s="772"/>
      <c r="BJ222" s="772"/>
      <c r="BK222" s="772"/>
      <c r="BL222" s="772"/>
      <c r="BM222" s="772"/>
      <c r="BN222" s="772"/>
      <c r="BO222" s="772"/>
      <c r="BP222" s="772"/>
      <c r="BQ222" s="772"/>
      <c r="BR222" s="772"/>
      <c r="BS222" s="772"/>
      <c r="BT222" s="772"/>
      <c r="BU222" s="772"/>
      <c r="BV222" s="772"/>
      <c r="BW222" s="772"/>
      <c r="BX222" s="772"/>
      <c r="BY222" s="772"/>
      <c r="BZ222" s="772"/>
      <c r="CA222" s="772"/>
      <c r="CB222" s="772"/>
      <c r="CC222" s="772"/>
      <c r="CD222" s="772"/>
      <c r="CE222" s="772"/>
      <c r="CF222" s="772"/>
      <c r="CG222" s="772"/>
      <c r="CH222" s="772"/>
      <c r="CI222" s="772"/>
      <c r="CJ222" s="772"/>
      <c r="CK222" s="772"/>
      <c r="CL222" s="772"/>
      <c r="CM222" s="772"/>
      <c r="CN222" s="772"/>
      <c r="CO222" s="772"/>
      <c r="CP222" s="772"/>
      <c r="CQ222" s="772"/>
      <c r="CR222" s="772"/>
      <c r="CS222" s="772"/>
      <c r="CT222" s="772"/>
      <c r="CU222" s="772"/>
      <c r="CV222" s="772"/>
      <c r="CW222" s="772"/>
      <c r="CX222" s="772"/>
      <c r="CY222" s="772"/>
      <c r="CZ222" s="772"/>
      <c r="DA222" s="772"/>
      <c r="DB222" s="772"/>
      <c r="DC222" s="772"/>
      <c r="DD222" s="772"/>
      <c r="DE222" s="772"/>
      <c r="DF222" s="772"/>
      <c r="DG222" s="772"/>
      <c r="DH222" s="772"/>
      <c r="DI222" s="772"/>
      <c r="DJ222" s="772"/>
      <c r="DK222" s="772"/>
      <c r="DL222" s="772"/>
      <c r="DM222" s="772"/>
      <c r="DN222" s="772"/>
      <c r="DO222" s="772"/>
      <c r="DP222" s="772"/>
      <c r="DQ222" s="772"/>
      <c r="DR222" s="772"/>
      <c r="DS222" s="772"/>
      <c r="DT222" s="772"/>
      <c r="DU222" s="772"/>
      <c r="DV222" s="772"/>
      <c r="DW222" s="772"/>
      <c r="DX222" s="772"/>
      <c r="DY222" s="772"/>
      <c r="DZ222" s="772"/>
      <c r="EA222" s="772"/>
      <c r="EB222" s="772"/>
      <c r="EC222" s="772"/>
      <c r="ED222" s="772"/>
      <c r="EE222" s="772"/>
      <c r="EF222" s="772"/>
      <c r="EG222" s="772"/>
      <c r="EH222" s="772"/>
      <c r="EI222" s="772"/>
      <c r="EJ222" s="772"/>
      <c r="EK222" s="772"/>
      <c r="EL222" s="772"/>
      <c r="EM222" s="772"/>
      <c r="EN222" s="772"/>
      <c r="EO222" s="772"/>
      <c r="EP222" s="772"/>
      <c r="EQ222" s="772"/>
      <c r="ER222" s="772"/>
      <c r="ES222" s="772"/>
      <c r="ET222" s="772"/>
      <c r="EU222" s="772"/>
      <c r="EV222" s="772"/>
      <c r="EW222" s="772"/>
      <c r="EX222" s="772"/>
      <c r="EY222" s="772"/>
      <c r="EZ222" s="772"/>
      <c r="FA222" s="772"/>
      <c r="FB222" s="772"/>
      <c r="FC222" s="772"/>
      <c r="FD222" s="772"/>
      <c r="FE222" s="772"/>
      <c r="FF222" s="772"/>
      <c r="FG222" s="772"/>
      <c r="FH222" s="772"/>
      <c r="FI222" s="772"/>
      <c r="FJ222" s="772"/>
      <c r="FK222" s="772"/>
      <c r="FL222" s="772"/>
      <c r="FM222" s="772"/>
      <c r="FN222" s="772"/>
      <c r="FO222" s="772"/>
      <c r="FP222" s="772"/>
      <c r="FQ222" s="772"/>
      <c r="FR222" s="772"/>
      <c r="FS222" s="772"/>
      <c r="FT222" s="772"/>
      <c r="FU222" s="772"/>
      <c r="FV222" s="772"/>
      <c r="FW222" s="772"/>
      <c r="FX222" s="772"/>
      <c r="FY222" s="772"/>
      <c r="FZ222" s="772"/>
      <c r="GA222" s="772"/>
      <c r="GB222" s="772"/>
      <c r="GC222" s="772"/>
      <c r="GD222" s="772"/>
      <c r="GE222" s="772"/>
      <c r="GF222" s="772"/>
      <c r="GG222" s="772"/>
      <c r="GH222" s="772"/>
      <c r="GI222" s="772"/>
      <c r="GJ222" s="772"/>
      <c r="GK222" s="772"/>
      <c r="GL222" s="772"/>
      <c r="GM222" s="772"/>
      <c r="GN222" s="772"/>
      <c r="GO222" s="772"/>
      <c r="GP222" s="772"/>
      <c r="GQ222" s="772"/>
      <c r="GR222" s="772"/>
      <c r="GS222" s="772"/>
      <c r="GT222" s="772"/>
      <c r="GU222" s="772"/>
      <c r="GV222" s="772"/>
      <c r="GW222" s="772"/>
      <c r="GX222" s="772"/>
      <c r="GY222" s="772"/>
    </row>
    <row r="223" spans="1:207" ht="15.75">
      <c r="A223" s="782"/>
      <c r="B223" s="791"/>
      <c r="C223" s="791"/>
      <c r="D223" s="791"/>
      <c r="E223" s="791"/>
      <c r="F223" s="785"/>
      <c r="G223" s="785"/>
      <c r="H223" s="785"/>
      <c r="I223" s="785"/>
      <c r="J223" s="785"/>
      <c r="K223" s="772"/>
      <c r="L223" s="772"/>
      <c r="M223" s="772"/>
      <c r="N223" s="772"/>
      <c r="O223" s="772"/>
      <c r="P223" s="772"/>
      <c r="Q223" s="772"/>
      <c r="R223" s="772"/>
      <c r="S223" s="772"/>
      <c r="T223" s="772"/>
      <c r="U223" s="772"/>
      <c r="V223" s="772"/>
      <c r="W223" s="772"/>
      <c r="X223" s="772"/>
      <c r="Y223" s="772"/>
      <c r="Z223" s="772"/>
      <c r="AA223" s="772"/>
      <c r="AB223" s="772"/>
      <c r="AC223" s="772"/>
      <c r="AD223" s="772"/>
      <c r="AE223" s="772"/>
      <c r="AF223" s="772"/>
      <c r="AG223" s="772"/>
      <c r="AH223" s="772"/>
      <c r="AI223" s="772"/>
      <c r="AJ223" s="772"/>
      <c r="AK223" s="772"/>
      <c r="AL223" s="772"/>
      <c r="AM223" s="772"/>
      <c r="AN223" s="772"/>
      <c r="AO223" s="772"/>
      <c r="AP223" s="772"/>
      <c r="AQ223" s="772"/>
      <c r="AR223" s="772"/>
      <c r="AS223" s="772"/>
      <c r="AT223" s="772"/>
      <c r="AU223" s="772"/>
      <c r="AV223" s="772"/>
      <c r="AW223" s="772"/>
      <c r="AX223" s="772"/>
      <c r="AY223" s="772"/>
      <c r="AZ223" s="772"/>
      <c r="BA223" s="772"/>
      <c r="BB223" s="772"/>
      <c r="BC223" s="772"/>
      <c r="BD223" s="772"/>
      <c r="BE223" s="772"/>
      <c r="BF223" s="772"/>
      <c r="BG223" s="772"/>
      <c r="BH223" s="772"/>
      <c r="BI223" s="772"/>
      <c r="BJ223" s="772"/>
      <c r="BK223" s="772"/>
      <c r="BL223" s="772"/>
      <c r="BM223" s="772"/>
      <c r="BN223" s="772"/>
      <c r="BO223" s="772"/>
      <c r="BP223" s="772"/>
      <c r="BQ223" s="772"/>
      <c r="BR223" s="772"/>
      <c r="BS223" s="772"/>
      <c r="BT223" s="772"/>
      <c r="BU223" s="772"/>
      <c r="BV223" s="772"/>
      <c r="BW223" s="772"/>
      <c r="BX223" s="772"/>
      <c r="BY223" s="772"/>
      <c r="BZ223" s="772"/>
      <c r="CA223" s="772"/>
      <c r="CB223" s="772"/>
      <c r="CC223" s="772"/>
      <c r="CD223" s="772"/>
      <c r="CE223" s="772"/>
      <c r="CF223" s="772"/>
      <c r="CG223" s="772"/>
      <c r="CH223" s="772"/>
      <c r="CI223" s="772"/>
      <c r="CJ223" s="772"/>
      <c r="CK223" s="772"/>
      <c r="CL223" s="772"/>
      <c r="CM223" s="772"/>
      <c r="CN223" s="772"/>
      <c r="CO223" s="772"/>
      <c r="CP223" s="772"/>
      <c r="CQ223" s="772"/>
      <c r="CR223" s="772"/>
      <c r="CS223" s="772"/>
      <c r="CT223" s="772"/>
      <c r="CU223" s="772"/>
      <c r="CV223" s="772"/>
      <c r="CW223" s="772"/>
      <c r="CX223" s="772"/>
      <c r="CY223" s="772"/>
      <c r="CZ223" s="772"/>
      <c r="DA223" s="772"/>
      <c r="DB223" s="772"/>
      <c r="DC223" s="772"/>
      <c r="DD223" s="772"/>
      <c r="DE223" s="772"/>
      <c r="DF223" s="772"/>
      <c r="DG223" s="772"/>
      <c r="DH223" s="772"/>
      <c r="DI223" s="772"/>
      <c r="DJ223" s="772"/>
      <c r="DK223" s="772"/>
      <c r="DL223" s="772"/>
      <c r="DM223" s="772"/>
      <c r="DN223" s="772"/>
      <c r="DO223" s="772"/>
      <c r="DP223" s="772"/>
      <c r="DQ223" s="772"/>
      <c r="DR223" s="772"/>
      <c r="DS223" s="772"/>
      <c r="DT223" s="772"/>
      <c r="DU223" s="772"/>
      <c r="DV223" s="772"/>
      <c r="DW223" s="772"/>
      <c r="DX223" s="772"/>
      <c r="DY223" s="772"/>
      <c r="DZ223" s="772"/>
      <c r="EA223" s="772"/>
      <c r="EB223" s="772"/>
      <c r="EC223" s="772"/>
      <c r="ED223" s="772"/>
      <c r="EE223" s="772"/>
      <c r="EF223" s="772"/>
      <c r="EG223" s="772"/>
      <c r="EH223" s="772"/>
      <c r="EI223" s="772"/>
      <c r="EJ223" s="772"/>
      <c r="EK223" s="772"/>
      <c r="EL223" s="772"/>
      <c r="EM223" s="772"/>
      <c r="EN223" s="772"/>
      <c r="EO223" s="772"/>
      <c r="EP223" s="772"/>
      <c r="EQ223" s="772"/>
      <c r="ER223" s="772"/>
      <c r="ES223" s="772"/>
      <c r="ET223" s="772"/>
      <c r="EU223" s="772"/>
      <c r="EV223" s="772"/>
      <c r="EW223" s="772"/>
      <c r="EX223" s="772"/>
      <c r="EY223" s="772"/>
      <c r="EZ223" s="772"/>
      <c r="FA223" s="772"/>
      <c r="FB223" s="772"/>
      <c r="FC223" s="772"/>
      <c r="FD223" s="772"/>
      <c r="FE223" s="772"/>
      <c r="FF223" s="772"/>
      <c r="FG223" s="772"/>
      <c r="FH223" s="772"/>
      <c r="FI223" s="772"/>
      <c r="FJ223" s="772"/>
      <c r="FK223" s="772"/>
      <c r="FL223" s="772"/>
      <c r="FM223" s="772"/>
      <c r="FN223" s="772"/>
      <c r="FO223" s="772"/>
      <c r="FP223" s="772"/>
      <c r="FQ223" s="772"/>
      <c r="FR223" s="772"/>
      <c r="FS223" s="772"/>
      <c r="FT223" s="772"/>
      <c r="FU223" s="772"/>
      <c r="FV223" s="772"/>
      <c r="FW223" s="772"/>
      <c r="FX223" s="772"/>
      <c r="FY223" s="772"/>
      <c r="FZ223" s="772"/>
      <c r="GA223" s="772"/>
      <c r="GB223" s="772"/>
      <c r="GC223" s="772"/>
      <c r="GD223" s="772"/>
      <c r="GE223" s="772"/>
      <c r="GF223" s="772"/>
      <c r="GG223" s="772"/>
      <c r="GH223" s="772"/>
      <c r="GI223" s="772"/>
      <c r="GJ223" s="772"/>
      <c r="GK223" s="772"/>
      <c r="GL223" s="772"/>
      <c r="GM223" s="772"/>
      <c r="GN223" s="772"/>
      <c r="GO223" s="772"/>
      <c r="GP223" s="772"/>
      <c r="GQ223" s="772"/>
      <c r="GR223" s="772"/>
      <c r="GS223" s="772"/>
      <c r="GT223" s="772"/>
      <c r="GU223" s="772"/>
      <c r="GV223" s="772"/>
      <c r="GW223" s="772"/>
      <c r="GX223" s="772"/>
      <c r="GY223" s="772"/>
    </row>
    <row r="224" spans="1:207" ht="15.75">
      <c r="A224" s="782"/>
      <c r="B224" s="791"/>
      <c r="C224" s="791"/>
      <c r="D224" s="791"/>
      <c r="E224" s="791"/>
      <c r="F224" s="785"/>
      <c r="G224" s="785"/>
      <c r="H224" s="785"/>
      <c r="I224" s="785"/>
      <c r="J224" s="785"/>
      <c r="K224" s="772"/>
      <c r="L224" s="772"/>
      <c r="M224" s="772"/>
      <c r="N224" s="772"/>
      <c r="O224" s="772"/>
      <c r="P224" s="772"/>
      <c r="Q224" s="772"/>
      <c r="R224" s="772"/>
      <c r="S224" s="772"/>
      <c r="T224" s="772"/>
      <c r="U224" s="772"/>
      <c r="V224" s="772"/>
      <c r="W224" s="772"/>
      <c r="X224" s="772"/>
      <c r="Y224" s="772"/>
      <c r="Z224" s="772"/>
      <c r="AA224" s="772"/>
      <c r="AB224" s="772"/>
      <c r="AC224" s="772"/>
      <c r="AD224" s="772"/>
      <c r="AE224" s="772"/>
      <c r="AF224" s="772"/>
      <c r="AG224" s="772"/>
      <c r="AH224" s="772"/>
      <c r="AI224" s="772"/>
      <c r="AJ224" s="772"/>
      <c r="AK224" s="772"/>
      <c r="AL224" s="772"/>
      <c r="AM224" s="772"/>
      <c r="AN224" s="772"/>
      <c r="AO224" s="772"/>
      <c r="AP224" s="772"/>
      <c r="AQ224" s="772"/>
      <c r="AR224" s="772"/>
      <c r="AS224" s="772"/>
      <c r="AT224" s="772"/>
      <c r="AU224" s="772"/>
      <c r="AV224" s="772"/>
      <c r="AW224" s="772"/>
      <c r="AX224" s="772"/>
      <c r="AY224" s="772"/>
      <c r="AZ224" s="772"/>
      <c r="BA224" s="772"/>
      <c r="BB224" s="772"/>
      <c r="BC224" s="772"/>
      <c r="BD224" s="772"/>
      <c r="BE224" s="772"/>
      <c r="BF224" s="772"/>
      <c r="BG224" s="772"/>
      <c r="BH224" s="772"/>
      <c r="BI224" s="772"/>
      <c r="BJ224" s="772"/>
      <c r="BK224" s="772"/>
      <c r="BL224" s="772"/>
      <c r="BM224" s="772"/>
      <c r="BN224" s="772"/>
      <c r="BO224" s="772"/>
      <c r="BP224" s="772"/>
      <c r="BQ224" s="772"/>
      <c r="BR224" s="772"/>
      <c r="BS224" s="772"/>
      <c r="BT224" s="772"/>
      <c r="BU224" s="772"/>
      <c r="BV224" s="772"/>
      <c r="BW224" s="772"/>
      <c r="BX224" s="772"/>
      <c r="BY224" s="772"/>
      <c r="BZ224" s="772"/>
      <c r="CA224" s="772"/>
      <c r="CB224" s="772"/>
      <c r="CC224" s="772"/>
      <c r="CD224" s="772"/>
      <c r="CE224" s="772"/>
      <c r="CF224" s="772"/>
      <c r="CG224" s="772"/>
      <c r="CH224" s="772"/>
      <c r="CI224" s="772"/>
      <c r="CJ224" s="772"/>
      <c r="CK224" s="772"/>
      <c r="CL224" s="772"/>
      <c r="CM224" s="772"/>
      <c r="CN224" s="772"/>
      <c r="CO224" s="772"/>
      <c r="CP224" s="772"/>
      <c r="CQ224" s="772"/>
      <c r="CR224" s="772"/>
      <c r="CS224" s="772"/>
      <c r="CT224" s="772"/>
      <c r="CU224" s="772"/>
      <c r="CV224" s="772"/>
      <c r="CW224" s="772"/>
      <c r="CX224" s="772"/>
      <c r="CY224" s="772"/>
      <c r="CZ224" s="772"/>
      <c r="DA224" s="772"/>
      <c r="DB224" s="772"/>
      <c r="DC224" s="772"/>
      <c r="DD224" s="772"/>
      <c r="DE224" s="772"/>
      <c r="DF224" s="772"/>
      <c r="DG224" s="772"/>
      <c r="DH224" s="772"/>
      <c r="DI224" s="772"/>
      <c r="DJ224" s="772"/>
      <c r="DK224" s="772"/>
      <c r="DL224" s="772"/>
      <c r="DM224" s="772"/>
      <c r="DN224" s="772"/>
      <c r="DO224" s="772"/>
      <c r="DP224" s="772"/>
      <c r="DQ224" s="772"/>
      <c r="DR224" s="772"/>
      <c r="DS224" s="772"/>
      <c r="DT224" s="772"/>
      <c r="DU224" s="772"/>
      <c r="DV224" s="772"/>
      <c r="DW224" s="772"/>
      <c r="DX224" s="772"/>
      <c r="DY224" s="772"/>
      <c r="DZ224" s="772"/>
      <c r="EA224" s="772"/>
      <c r="EB224" s="772"/>
      <c r="EC224" s="772"/>
      <c r="ED224" s="772"/>
      <c r="EE224" s="772"/>
      <c r="EF224" s="772"/>
      <c r="EG224" s="772"/>
      <c r="EH224" s="772"/>
      <c r="EI224" s="772"/>
      <c r="EJ224" s="772"/>
      <c r="EK224" s="772"/>
      <c r="EL224" s="772"/>
      <c r="EM224" s="772"/>
      <c r="EN224" s="772"/>
      <c r="EO224" s="772"/>
      <c r="EP224" s="772"/>
      <c r="EQ224" s="772"/>
      <c r="ER224" s="772"/>
      <c r="ES224" s="772"/>
      <c r="ET224" s="772"/>
      <c r="EU224" s="772"/>
      <c r="EV224" s="772"/>
      <c r="EW224" s="772"/>
      <c r="EX224" s="772"/>
      <c r="EY224" s="772"/>
      <c r="EZ224" s="772"/>
      <c r="FA224" s="772"/>
      <c r="FB224" s="772"/>
      <c r="FC224" s="772"/>
      <c r="FD224" s="772"/>
      <c r="FE224" s="772"/>
      <c r="FF224" s="772"/>
      <c r="FG224" s="772"/>
      <c r="FH224" s="772"/>
      <c r="FI224" s="772"/>
      <c r="FJ224" s="772"/>
      <c r="FK224" s="772"/>
      <c r="FL224" s="772"/>
      <c r="FM224" s="772"/>
      <c r="FN224" s="772"/>
      <c r="FO224" s="772"/>
      <c r="FP224" s="772"/>
      <c r="FQ224" s="772"/>
      <c r="FR224" s="772"/>
      <c r="FS224" s="772"/>
      <c r="FT224" s="772"/>
      <c r="FU224" s="772"/>
      <c r="FV224" s="772"/>
      <c r="FW224" s="772"/>
      <c r="FX224" s="772"/>
      <c r="FY224" s="772"/>
      <c r="FZ224" s="772"/>
      <c r="GA224" s="772"/>
      <c r="GB224" s="772"/>
      <c r="GC224" s="772"/>
      <c r="GD224" s="772"/>
      <c r="GE224" s="772"/>
      <c r="GF224" s="772"/>
      <c r="GG224" s="772"/>
      <c r="GH224" s="772"/>
      <c r="GI224" s="772"/>
      <c r="GJ224" s="772"/>
      <c r="GK224" s="772"/>
      <c r="GL224" s="772"/>
      <c r="GM224" s="772"/>
      <c r="GN224" s="772"/>
      <c r="GO224" s="772"/>
      <c r="GP224" s="772"/>
      <c r="GQ224" s="772"/>
      <c r="GR224" s="772"/>
      <c r="GS224" s="772"/>
      <c r="GT224" s="772"/>
      <c r="GU224" s="772"/>
      <c r="GV224" s="772"/>
      <c r="GW224" s="772"/>
      <c r="GX224" s="772"/>
      <c r="GY224" s="772"/>
    </row>
    <row r="225" spans="1:207" ht="15.75">
      <c r="A225" s="782"/>
      <c r="B225" s="791"/>
      <c r="C225" s="791"/>
      <c r="D225" s="791"/>
      <c r="E225" s="791"/>
      <c r="F225" s="785"/>
      <c r="G225" s="785"/>
      <c r="H225" s="785"/>
      <c r="I225" s="785"/>
      <c r="J225" s="785"/>
      <c r="K225" s="772"/>
      <c r="L225" s="772"/>
      <c r="M225" s="772"/>
      <c r="N225" s="772"/>
      <c r="O225" s="772"/>
      <c r="P225" s="772"/>
      <c r="Q225" s="772"/>
      <c r="R225" s="772"/>
      <c r="S225" s="772"/>
      <c r="T225" s="772"/>
      <c r="U225" s="772"/>
      <c r="V225" s="772"/>
      <c r="W225" s="772"/>
      <c r="X225" s="772"/>
      <c r="Y225" s="772"/>
      <c r="Z225" s="772"/>
      <c r="AA225" s="772"/>
      <c r="AB225" s="772"/>
      <c r="AC225" s="772"/>
      <c r="AD225" s="772"/>
      <c r="AE225" s="772"/>
      <c r="AF225" s="772"/>
      <c r="AG225" s="772"/>
      <c r="AH225" s="772"/>
      <c r="AI225" s="772"/>
      <c r="AJ225" s="772"/>
      <c r="AK225" s="772"/>
      <c r="AL225" s="772"/>
      <c r="AM225" s="772"/>
      <c r="AN225" s="772"/>
      <c r="AO225" s="772"/>
      <c r="AP225" s="772"/>
      <c r="AQ225" s="772"/>
      <c r="AR225" s="772"/>
      <c r="AS225" s="772"/>
      <c r="AT225" s="772"/>
      <c r="AU225" s="772"/>
      <c r="AV225" s="772"/>
      <c r="AW225" s="772"/>
      <c r="AX225" s="772"/>
      <c r="AY225" s="772"/>
      <c r="AZ225" s="772"/>
      <c r="BA225" s="772"/>
      <c r="BB225" s="772"/>
      <c r="BC225" s="772"/>
      <c r="BD225" s="772"/>
      <c r="BE225" s="772"/>
      <c r="BF225" s="772"/>
      <c r="BG225" s="772"/>
      <c r="BH225" s="772"/>
      <c r="BI225" s="772"/>
      <c r="BJ225" s="772"/>
      <c r="BK225" s="772"/>
      <c r="BL225" s="772"/>
      <c r="BM225" s="772"/>
      <c r="BN225" s="772"/>
      <c r="BO225" s="772"/>
      <c r="BP225" s="772"/>
      <c r="BQ225" s="772"/>
      <c r="BR225" s="772"/>
      <c r="BS225" s="772"/>
      <c r="BT225" s="772"/>
      <c r="BU225" s="772"/>
      <c r="BV225" s="772"/>
      <c r="BW225" s="772"/>
      <c r="BX225" s="772"/>
      <c r="BY225" s="772"/>
      <c r="BZ225" s="772"/>
      <c r="CA225" s="772"/>
      <c r="CB225" s="772"/>
      <c r="CC225" s="772"/>
      <c r="CD225" s="772"/>
      <c r="CE225" s="772"/>
      <c r="CF225" s="772"/>
      <c r="CG225" s="772"/>
      <c r="CH225" s="772"/>
      <c r="CI225" s="772"/>
      <c r="CJ225" s="772"/>
      <c r="CK225" s="772"/>
      <c r="CL225" s="772"/>
      <c r="CM225" s="772"/>
      <c r="CN225" s="772"/>
      <c r="CO225" s="772"/>
      <c r="CP225" s="772"/>
      <c r="CQ225" s="772"/>
      <c r="CR225" s="772"/>
      <c r="CS225" s="772"/>
      <c r="CT225" s="772"/>
      <c r="CU225" s="772"/>
      <c r="CV225" s="772"/>
      <c r="CW225" s="772"/>
      <c r="CX225" s="772"/>
      <c r="CY225" s="772"/>
      <c r="CZ225" s="772"/>
      <c r="DA225" s="772"/>
      <c r="DB225" s="772"/>
      <c r="DC225" s="772"/>
      <c r="DD225" s="772"/>
      <c r="DE225" s="772"/>
      <c r="DF225" s="772"/>
      <c r="DG225" s="772"/>
      <c r="DH225" s="772"/>
      <c r="DI225" s="772"/>
      <c r="DJ225" s="772"/>
      <c r="DK225" s="772"/>
      <c r="DL225" s="772"/>
      <c r="DM225" s="772"/>
      <c r="DN225" s="772"/>
      <c r="DO225" s="772"/>
      <c r="DP225" s="772"/>
      <c r="DQ225" s="772"/>
      <c r="DR225" s="772"/>
      <c r="DS225" s="772"/>
      <c r="DT225" s="772"/>
      <c r="DU225" s="772"/>
      <c r="DV225" s="772"/>
      <c r="DW225" s="772"/>
      <c r="DX225" s="772"/>
      <c r="DY225" s="772"/>
      <c r="DZ225" s="772"/>
      <c r="EA225" s="772"/>
      <c r="EB225" s="772"/>
      <c r="EC225" s="772"/>
      <c r="ED225" s="772"/>
      <c r="EE225" s="772"/>
      <c r="EF225" s="772"/>
      <c r="EG225" s="772"/>
      <c r="EH225" s="772"/>
      <c r="EI225" s="772"/>
      <c r="EJ225" s="772"/>
      <c r="EK225" s="772"/>
      <c r="EL225" s="772"/>
      <c r="EM225" s="772"/>
      <c r="EN225" s="772"/>
      <c r="EO225" s="772"/>
      <c r="EP225" s="772"/>
      <c r="EQ225" s="772"/>
      <c r="ER225" s="772"/>
      <c r="ES225" s="772"/>
      <c r="ET225" s="772"/>
      <c r="EU225" s="772"/>
      <c r="EV225" s="772"/>
      <c r="EW225" s="772"/>
      <c r="EX225" s="772"/>
      <c r="EY225" s="772"/>
      <c r="EZ225" s="772"/>
      <c r="FA225" s="772"/>
      <c r="FB225" s="772"/>
      <c r="FC225" s="772"/>
      <c r="FD225" s="772"/>
      <c r="FE225" s="772"/>
      <c r="FF225" s="772"/>
      <c r="FG225" s="772"/>
      <c r="FH225" s="772"/>
      <c r="FI225" s="772"/>
      <c r="FJ225" s="772"/>
      <c r="FK225" s="772"/>
      <c r="FL225" s="772"/>
      <c r="FM225" s="772"/>
      <c r="FN225" s="772"/>
      <c r="FO225" s="772"/>
      <c r="FP225" s="772"/>
      <c r="FQ225" s="772"/>
      <c r="FR225" s="772"/>
      <c r="FS225" s="772"/>
      <c r="FT225" s="772"/>
      <c r="FU225" s="772"/>
      <c r="FV225" s="772"/>
      <c r="FW225" s="772"/>
      <c r="FX225" s="772"/>
      <c r="FY225" s="772"/>
      <c r="FZ225" s="772"/>
      <c r="GA225" s="772"/>
      <c r="GB225" s="772"/>
      <c r="GC225" s="772"/>
      <c r="GD225" s="772"/>
      <c r="GE225" s="772"/>
      <c r="GF225" s="772"/>
      <c r="GG225" s="772"/>
      <c r="GH225" s="772"/>
      <c r="GI225" s="772"/>
      <c r="GJ225" s="772"/>
      <c r="GK225" s="772"/>
      <c r="GL225" s="772"/>
      <c r="GM225" s="772"/>
      <c r="GN225" s="772"/>
      <c r="GO225" s="772"/>
      <c r="GP225" s="772"/>
      <c r="GQ225" s="772"/>
      <c r="GR225" s="772"/>
      <c r="GS225" s="772"/>
      <c r="GT225" s="772"/>
      <c r="GU225" s="772"/>
      <c r="GV225" s="772"/>
      <c r="GW225" s="772"/>
      <c r="GX225" s="772"/>
      <c r="GY225" s="772"/>
    </row>
    <row r="226" spans="1:207" ht="15.75">
      <c r="A226" s="782"/>
      <c r="B226" s="791"/>
      <c r="C226" s="791"/>
      <c r="D226" s="791"/>
      <c r="E226" s="791"/>
      <c r="F226" s="785"/>
      <c r="G226" s="785"/>
      <c r="H226" s="785"/>
      <c r="I226" s="785"/>
      <c r="J226" s="785"/>
      <c r="K226" s="772"/>
      <c r="L226" s="772"/>
      <c r="M226" s="772"/>
      <c r="N226" s="772"/>
      <c r="O226" s="772"/>
      <c r="P226" s="772"/>
      <c r="Q226" s="772"/>
      <c r="R226" s="772"/>
      <c r="S226" s="772"/>
      <c r="T226" s="772"/>
      <c r="U226" s="772"/>
      <c r="V226" s="772"/>
      <c r="W226" s="772"/>
      <c r="X226" s="772"/>
      <c r="Y226" s="772"/>
      <c r="Z226" s="772"/>
      <c r="AA226" s="772"/>
      <c r="AB226" s="772"/>
      <c r="AC226" s="772"/>
      <c r="AD226" s="772"/>
      <c r="AE226" s="772"/>
      <c r="AF226" s="772"/>
      <c r="AG226" s="772"/>
      <c r="AH226" s="772"/>
      <c r="AI226" s="772"/>
      <c r="AJ226" s="772"/>
      <c r="AK226" s="772"/>
      <c r="AL226" s="772"/>
      <c r="AM226" s="772"/>
      <c r="AN226" s="772"/>
      <c r="AO226" s="772"/>
      <c r="AP226" s="772"/>
      <c r="AQ226" s="772"/>
      <c r="AR226" s="772"/>
      <c r="AS226" s="772"/>
      <c r="AT226" s="772"/>
      <c r="AU226" s="772"/>
      <c r="AV226" s="772"/>
      <c r="AW226" s="772"/>
      <c r="AX226" s="772"/>
      <c r="AY226" s="772"/>
      <c r="AZ226" s="772"/>
      <c r="BA226" s="772"/>
      <c r="BB226" s="772"/>
      <c r="BC226" s="772"/>
      <c r="BD226" s="772"/>
      <c r="BE226" s="772"/>
      <c r="BF226" s="772"/>
      <c r="BG226" s="772"/>
      <c r="BH226" s="772"/>
      <c r="BI226" s="772"/>
      <c r="BJ226" s="772"/>
      <c r="BK226" s="772"/>
      <c r="BL226" s="772"/>
      <c r="BM226" s="772"/>
      <c r="BN226" s="772"/>
      <c r="BO226" s="772"/>
      <c r="BP226" s="772"/>
      <c r="BQ226" s="772"/>
      <c r="BR226" s="772"/>
      <c r="BS226" s="772"/>
      <c r="BT226" s="772"/>
      <c r="BU226" s="772"/>
      <c r="BV226" s="772"/>
      <c r="BW226" s="772"/>
      <c r="BX226" s="772"/>
      <c r="BY226" s="772"/>
      <c r="BZ226" s="772"/>
      <c r="CA226" s="772"/>
      <c r="CB226" s="772"/>
      <c r="CC226" s="772"/>
      <c r="CD226" s="772"/>
      <c r="CE226" s="772"/>
      <c r="CF226" s="772"/>
      <c r="CG226" s="772"/>
      <c r="CH226" s="772"/>
      <c r="CI226" s="772"/>
      <c r="CJ226" s="772"/>
      <c r="CK226" s="772"/>
      <c r="CL226" s="772"/>
      <c r="CM226" s="772"/>
      <c r="CN226" s="772"/>
      <c r="CO226" s="772"/>
      <c r="CP226" s="772"/>
      <c r="CQ226" s="772"/>
      <c r="CR226" s="772"/>
      <c r="CS226" s="772"/>
      <c r="CT226" s="772"/>
      <c r="CU226" s="772"/>
      <c r="CV226" s="772"/>
      <c r="CW226" s="772"/>
      <c r="CX226" s="772"/>
      <c r="CY226" s="772"/>
      <c r="CZ226" s="772"/>
      <c r="DA226" s="772"/>
      <c r="DB226" s="772"/>
      <c r="DC226" s="772"/>
      <c r="DD226" s="772"/>
      <c r="DE226" s="772"/>
      <c r="DF226" s="772"/>
      <c r="DG226" s="772"/>
      <c r="DH226" s="772"/>
      <c r="DI226" s="772"/>
      <c r="DJ226" s="772"/>
      <c r="DK226" s="772"/>
      <c r="DL226" s="772"/>
      <c r="DM226" s="772"/>
      <c r="DN226" s="772"/>
      <c r="DO226" s="772"/>
      <c r="DP226" s="772"/>
      <c r="DQ226" s="772"/>
      <c r="DR226" s="772"/>
      <c r="DS226" s="772"/>
      <c r="DT226" s="772"/>
      <c r="DU226" s="772"/>
      <c r="DV226" s="772"/>
      <c r="DW226" s="772"/>
      <c r="DX226" s="772"/>
      <c r="DY226" s="772"/>
      <c r="DZ226" s="772"/>
      <c r="EA226" s="772"/>
      <c r="EB226" s="772"/>
      <c r="EC226" s="772"/>
      <c r="ED226" s="772"/>
      <c r="EE226" s="772"/>
      <c r="EF226" s="772"/>
      <c r="EG226" s="772"/>
      <c r="EH226" s="772"/>
      <c r="EI226" s="772"/>
      <c r="EJ226" s="772"/>
      <c r="EK226" s="772"/>
      <c r="EL226" s="772"/>
      <c r="EM226" s="772"/>
      <c r="EN226" s="772"/>
      <c r="EO226" s="772"/>
      <c r="EP226" s="772"/>
      <c r="EQ226" s="772"/>
      <c r="ER226" s="772"/>
      <c r="ES226" s="772"/>
      <c r="ET226" s="772"/>
      <c r="EU226" s="772"/>
      <c r="EV226" s="772"/>
      <c r="EW226" s="772"/>
      <c r="EX226" s="772"/>
      <c r="EY226" s="772"/>
      <c r="EZ226" s="772"/>
      <c r="FA226" s="772"/>
      <c r="FB226" s="772"/>
      <c r="FC226" s="772"/>
      <c r="FD226" s="772"/>
      <c r="FE226" s="772"/>
      <c r="FF226" s="772"/>
      <c r="FG226" s="772"/>
      <c r="FH226" s="772"/>
      <c r="FI226" s="772"/>
      <c r="FJ226" s="772"/>
      <c r="FK226" s="772"/>
      <c r="FL226" s="772"/>
      <c r="FM226" s="772"/>
      <c r="FN226" s="772"/>
      <c r="FO226" s="772"/>
      <c r="FP226" s="772"/>
      <c r="FQ226" s="772"/>
      <c r="FR226" s="772"/>
      <c r="FS226" s="772"/>
      <c r="FT226" s="772"/>
      <c r="FU226" s="772"/>
      <c r="FV226" s="772"/>
      <c r="FW226" s="772"/>
      <c r="FX226" s="772"/>
      <c r="FY226" s="772"/>
      <c r="FZ226" s="772"/>
      <c r="GA226" s="772"/>
      <c r="GB226" s="772"/>
      <c r="GC226" s="772"/>
      <c r="GD226" s="772"/>
      <c r="GE226" s="772"/>
      <c r="GF226" s="772"/>
      <c r="GG226" s="772"/>
      <c r="GH226" s="772"/>
      <c r="GI226" s="772"/>
      <c r="GJ226" s="772"/>
      <c r="GK226" s="772"/>
      <c r="GL226" s="772"/>
      <c r="GM226" s="772"/>
      <c r="GN226" s="772"/>
      <c r="GO226" s="772"/>
      <c r="GP226" s="772"/>
      <c r="GQ226" s="772"/>
      <c r="GR226" s="772"/>
      <c r="GS226" s="772"/>
      <c r="GT226" s="772"/>
      <c r="GU226" s="772"/>
      <c r="GV226" s="772"/>
      <c r="GW226" s="772"/>
      <c r="GX226" s="772"/>
      <c r="GY226" s="772"/>
    </row>
    <row r="227" spans="1:207" ht="15.75">
      <c r="A227" s="782"/>
      <c r="B227" s="791"/>
      <c r="C227" s="791"/>
      <c r="D227" s="791"/>
      <c r="E227" s="791"/>
      <c r="F227" s="785"/>
      <c r="G227" s="785"/>
      <c r="H227" s="785"/>
      <c r="I227" s="785"/>
      <c r="J227" s="785"/>
      <c r="K227" s="772"/>
      <c r="L227" s="772"/>
      <c r="M227" s="772"/>
      <c r="N227" s="772"/>
      <c r="O227" s="772"/>
      <c r="P227" s="772"/>
      <c r="Q227" s="772"/>
      <c r="R227" s="772"/>
      <c r="S227" s="772"/>
      <c r="T227" s="772"/>
      <c r="U227" s="772"/>
      <c r="V227" s="772"/>
      <c r="W227" s="772"/>
      <c r="X227" s="772"/>
      <c r="Y227" s="772"/>
      <c r="Z227" s="772"/>
      <c r="AA227" s="772"/>
      <c r="AB227" s="772"/>
      <c r="AC227" s="772"/>
      <c r="AD227" s="772"/>
      <c r="AE227" s="772"/>
      <c r="AF227" s="772"/>
      <c r="AG227" s="772"/>
      <c r="AH227" s="772"/>
      <c r="AI227" s="772"/>
      <c r="AJ227" s="772"/>
      <c r="AK227" s="772"/>
      <c r="AL227" s="772"/>
      <c r="AM227" s="772"/>
      <c r="AN227" s="772"/>
      <c r="AO227" s="772"/>
      <c r="AP227" s="772"/>
      <c r="AQ227" s="772"/>
      <c r="AR227" s="772"/>
      <c r="AS227" s="772"/>
      <c r="AT227" s="772"/>
      <c r="AU227" s="772"/>
      <c r="AV227" s="772"/>
      <c r="AW227" s="772"/>
      <c r="AX227" s="772"/>
      <c r="AY227" s="772"/>
      <c r="AZ227" s="772"/>
      <c r="BA227" s="772"/>
      <c r="BB227" s="772"/>
      <c r="BC227" s="772"/>
      <c r="BD227" s="772"/>
      <c r="BE227" s="772"/>
      <c r="BF227" s="772"/>
      <c r="BG227" s="772"/>
      <c r="BH227" s="772"/>
      <c r="BI227" s="772"/>
      <c r="BJ227" s="772"/>
      <c r="BK227" s="772"/>
      <c r="BL227" s="772"/>
      <c r="BM227" s="772"/>
      <c r="BN227" s="772"/>
      <c r="BO227" s="772"/>
      <c r="BP227" s="772"/>
      <c r="BQ227" s="772"/>
      <c r="BR227" s="772"/>
      <c r="BS227" s="772"/>
      <c r="BT227" s="772"/>
      <c r="BU227" s="772"/>
      <c r="BV227" s="772"/>
      <c r="BW227" s="772"/>
      <c r="BX227" s="772"/>
      <c r="BY227" s="772"/>
      <c r="BZ227" s="772"/>
      <c r="CA227" s="772"/>
      <c r="CB227" s="772"/>
      <c r="CC227" s="772"/>
      <c r="CD227" s="772"/>
      <c r="CE227" s="772"/>
      <c r="CF227" s="772"/>
      <c r="CG227" s="772"/>
      <c r="CH227" s="772"/>
      <c r="CI227" s="772"/>
      <c r="CJ227" s="772"/>
      <c r="CK227" s="772"/>
      <c r="CL227" s="772"/>
      <c r="CM227" s="772"/>
      <c r="CN227" s="772"/>
      <c r="CO227" s="772"/>
      <c r="CP227" s="772"/>
      <c r="CQ227" s="772"/>
      <c r="CR227" s="772"/>
      <c r="CS227" s="772"/>
      <c r="CT227" s="772"/>
      <c r="CU227" s="772"/>
      <c r="CV227" s="772"/>
      <c r="CW227" s="772"/>
      <c r="CX227" s="772"/>
      <c r="CY227" s="772"/>
      <c r="CZ227" s="772"/>
      <c r="DA227" s="772"/>
      <c r="DB227" s="772"/>
      <c r="DC227" s="772"/>
      <c r="DD227" s="772"/>
      <c r="DE227" s="772"/>
      <c r="DF227" s="772"/>
      <c r="DG227" s="772"/>
      <c r="DH227" s="772"/>
      <c r="DI227" s="772"/>
      <c r="DJ227" s="772"/>
      <c r="DK227" s="772"/>
      <c r="DL227" s="772"/>
      <c r="DM227" s="772"/>
      <c r="DN227" s="772"/>
      <c r="DO227" s="772"/>
      <c r="DP227" s="772"/>
      <c r="DQ227" s="772"/>
      <c r="DR227" s="772"/>
      <c r="DS227" s="772"/>
      <c r="DT227" s="772"/>
      <c r="DU227" s="772"/>
      <c r="DV227" s="772"/>
      <c r="DW227" s="772"/>
      <c r="DX227" s="772"/>
      <c r="DY227" s="772"/>
      <c r="DZ227" s="772"/>
      <c r="EA227" s="772"/>
      <c r="EB227" s="772"/>
      <c r="EC227" s="772"/>
      <c r="ED227" s="772"/>
      <c r="EE227" s="772"/>
      <c r="EF227" s="772"/>
      <c r="EG227" s="772"/>
      <c r="EH227" s="772"/>
      <c r="EI227" s="772"/>
      <c r="EJ227" s="772"/>
      <c r="EK227" s="772"/>
      <c r="EL227" s="772"/>
      <c r="EM227" s="772"/>
      <c r="EN227" s="772"/>
      <c r="EO227" s="772"/>
      <c r="EP227" s="772"/>
      <c r="EQ227" s="772"/>
      <c r="ER227" s="772"/>
      <c r="ES227" s="772"/>
      <c r="ET227" s="772"/>
      <c r="EU227" s="772"/>
      <c r="EV227" s="772"/>
      <c r="EW227" s="772"/>
      <c r="EX227" s="772"/>
      <c r="EY227" s="772"/>
      <c r="EZ227" s="772"/>
      <c r="FA227" s="772"/>
      <c r="FB227" s="772"/>
      <c r="FC227" s="772"/>
      <c r="FD227" s="772"/>
      <c r="FE227" s="772"/>
      <c r="FF227" s="772"/>
      <c r="FG227" s="772"/>
      <c r="FH227" s="772"/>
      <c r="FI227" s="772"/>
      <c r="FJ227" s="772"/>
      <c r="FK227" s="772"/>
      <c r="FL227" s="772"/>
      <c r="FM227" s="772"/>
      <c r="FN227" s="772"/>
      <c r="FO227" s="772"/>
      <c r="FP227" s="772"/>
      <c r="FQ227" s="772"/>
      <c r="FR227" s="772"/>
      <c r="FS227" s="772"/>
      <c r="FT227" s="772"/>
      <c r="FU227" s="772"/>
      <c r="FV227" s="772"/>
      <c r="FW227" s="772"/>
      <c r="FX227" s="772"/>
      <c r="FY227" s="772"/>
      <c r="FZ227" s="772"/>
      <c r="GA227" s="772"/>
      <c r="GB227" s="772"/>
      <c r="GC227" s="772"/>
      <c r="GD227" s="772"/>
      <c r="GE227" s="772"/>
      <c r="GF227" s="772"/>
      <c r="GG227" s="772"/>
      <c r="GH227" s="772"/>
      <c r="GI227" s="772"/>
      <c r="GJ227" s="772"/>
      <c r="GK227" s="772"/>
      <c r="GL227" s="772"/>
      <c r="GM227" s="772"/>
      <c r="GN227" s="772"/>
      <c r="GO227" s="772"/>
      <c r="GP227" s="772"/>
      <c r="GQ227" s="772"/>
      <c r="GR227" s="772"/>
      <c r="GS227" s="772"/>
      <c r="GT227" s="772"/>
      <c r="GU227" s="772"/>
      <c r="GV227" s="772"/>
      <c r="GW227" s="772"/>
      <c r="GX227" s="772"/>
      <c r="GY227" s="772"/>
    </row>
    <row r="228" spans="1:207" ht="15.75">
      <c r="A228" s="782"/>
      <c r="B228" s="791"/>
      <c r="C228" s="791"/>
      <c r="D228" s="791"/>
      <c r="E228" s="791"/>
      <c r="F228" s="785"/>
      <c r="G228" s="785"/>
      <c r="H228" s="785"/>
      <c r="I228" s="785"/>
      <c r="J228" s="785"/>
      <c r="K228" s="772"/>
      <c r="L228" s="772"/>
      <c r="M228" s="772"/>
      <c r="N228" s="772"/>
      <c r="O228" s="772"/>
      <c r="P228" s="772"/>
      <c r="Q228" s="772"/>
      <c r="R228" s="772"/>
      <c r="S228" s="772"/>
      <c r="T228" s="772"/>
      <c r="U228" s="772"/>
      <c r="V228" s="772"/>
      <c r="W228" s="772"/>
      <c r="X228" s="772"/>
      <c r="Y228" s="772"/>
      <c r="Z228" s="772"/>
      <c r="AA228" s="772"/>
      <c r="AB228" s="772"/>
      <c r="AC228" s="772"/>
      <c r="AD228" s="772"/>
      <c r="AE228" s="772"/>
      <c r="AF228" s="772"/>
      <c r="AG228" s="772"/>
      <c r="AH228" s="772"/>
      <c r="AI228" s="772"/>
      <c r="AJ228" s="772"/>
      <c r="AK228" s="772"/>
      <c r="AL228" s="772"/>
      <c r="AM228" s="772"/>
      <c r="AN228" s="772"/>
      <c r="AO228" s="772"/>
      <c r="AP228" s="772"/>
      <c r="AQ228" s="772"/>
      <c r="AR228" s="772"/>
      <c r="AS228" s="772"/>
      <c r="AT228" s="772"/>
      <c r="AU228" s="772"/>
      <c r="AV228" s="772"/>
      <c r="AW228" s="772"/>
      <c r="AX228" s="772"/>
      <c r="AY228" s="772"/>
      <c r="AZ228" s="772"/>
      <c r="BA228" s="772"/>
      <c r="BB228" s="772"/>
      <c r="BC228" s="772"/>
      <c r="BD228" s="772"/>
      <c r="BE228" s="772"/>
      <c r="BF228" s="772"/>
      <c r="BG228" s="772"/>
      <c r="BH228" s="772"/>
      <c r="BI228" s="772"/>
      <c r="BJ228" s="772"/>
      <c r="BK228" s="772"/>
      <c r="BL228" s="772"/>
      <c r="BM228" s="772"/>
      <c r="BN228" s="772"/>
      <c r="BO228" s="772"/>
      <c r="BP228" s="772"/>
      <c r="BQ228" s="772"/>
      <c r="BR228" s="772"/>
      <c r="BS228" s="772"/>
      <c r="BT228" s="772"/>
      <c r="BU228" s="772"/>
      <c r="BV228" s="772"/>
      <c r="BW228" s="772"/>
      <c r="BX228" s="772"/>
      <c r="BY228" s="772"/>
      <c r="BZ228" s="772"/>
      <c r="CA228" s="772"/>
      <c r="CB228" s="772"/>
      <c r="CC228" s="772"/>
      <c r="CD228" s="772"/>
      <c r="CE228" s="772"/>
      <c r="CF228" s="772"/>
      <c r="CG228" s="772"/>
      <c r="CH228" s="772"/>
      <c r="CI228" s="772"/>
      <c r="CJ228" s="772"/>
      <c r="CK228" s="772"/>
      <c r="CL228" s="772"/>
      <c r="CM228" s="772"/>
      <c r="CN228" s="772"/>
      <c r="CO228" s="772"/>
      <c r="CP228" s="772"/>
      <c r="CQ228" s="772"/>
      <c r="CR228" s="772"/>
      <c r="CS228" s="772"/>
      <c r="CT228" s="772"/>
      <c r="CU228" s="772"/>
      <c r="CV228" s="772"/>
      <c r="CW228" s="772"/>
      <c r="CX228" s="772"/>
      <c r="CY228" s="772"/>
      <c r="CZ228" s="772"/>
      <c r="DA228" s="772"/>
      <c r="DB228" s="772"/>
      <c r="DC228" s="772"/>
      <c r="DD228" s="772"/>
      <c r="DE228" s="772"/>
      <c r="DF228" s="772"/>
      <c r="DG228" s="772"/>
      <c r="DH228" s="772"/>
      <c r="DI228" s="772"/>
      <c r="DJ228" s="772"/>
      <c r="DK228" s="772"/>
      <c r="DL228" s="772"/>
      <c r="DM228" s="772"/>
      <c r="DN228" s="772"/>
      <c r="DO228" s="772"/>
      <c r="DP228" s="772"/>
      <c r="DQ228" s="772"/>
      <c r="DR228" s="772"/>
      <c r="DS228" s="772"/>
      <c r="DT228" s="772"/>
      <c r="DU228" s="772"/>
      <c r="DV228" s="772"/>
      <c r="DW228" s="772"/>
      <c r="DX228" s="772"/>
      <c r="DY228" s="772"/>
      <c r="DZ228" s="772"/>
      <c r="EA228" s="772"/>
      <c r="EB228" s="772"/>
      <c r="EC228" s="772"/>
      <c r="ED228" s="772"/>
      <c r="EE228" s="772"/>
      <c r="EF228" s="772"/>
      <c r="EG228" s="772"/>
      <c r="EH228" s="772"/>
      <c r="EI228" s="772"/>
      <c r="EJ228" s="772"/>
      <c r="EK228" s="772"/>
      <c r="EL228" s="772"/>
      <c r="EM228" s="772"/>
      <c r="EN228" s="772"/>
      <c r="EO228" s="772"/>
      <c r="EP228" s="772"/>
      <c r="EQ228" s="772"/>
      <c r="ER228" s="772"/>
      <c r="ES228" s="772"/>
      <c r="ET228" s="772"/>
      <c r="EU228" s="772"/>
      <c r="EV228" s="772"/>
      <c r="EW228" s="772"/>
      <c r="EX228" s="772"/>
      <c r="EY228" s="772"/>
      <c r="EZ228" s="772"/>
      <c r="FA228" s="772"/>
      <c r="FB228" s="772"/>
      <c r="FC228" s="772"/>
      <c r="FD228" s="772"/>
      <c r="FE228" s="772"/>
      <c r="FF228" s="772"/>
      <c r="FG228" s="772"/>
      <c r="FH228" s="772"/>
      <c r="FI228" s="772"/>
      <c r="FJ228" s="772"/>
      <c r="FK228" s="772"/>
      <c r="FL228" s="772"/>
      <c r="FM228" s="772"/>
      <c r="FN228" s="772"/>
      <c r="FO228" s="772"/>
      <c r="FP228" s="772"/>
      <c r="FQ228" s="772"/>
      <c r="FR228" s="772"/>
      <c r="FS228" s="772"/>
      <c r="FT228" s="772"/>
      <c r="FU228" s="772"/>
      <c r="FV228" s="772"/>
      <c r="FW228" s="772"/>
      <c r="FX228" s="772"/>
      <c r="FY228" s="772"/>
      <c r="FZ228" s="772"/>
      <c r="GA228" s="772"/>
      <c r="GB228" s="772"/>
      <c r="GC228" s="772"/>
      <c r="GD228" s="772"/>
      <c r="GE228" s="772"/>
      <c r="GF228" s="772"/>
      <c r="GG228" s="772"/>
      <c r="GH228" s="772"/>
      <c r="GI228" s="772"/>
      <c r="GJ228" s="772"/>
      <c r="GK228" s="772"/>
      <c r="GL228" s="772"/>
      <c r="GM228" s="772"/>
      <c r="GN228" s="772"/>
      <c r="GO228" s="772"/>
      <c r="GP228" s="772"/>
      <c r="GQ228" s="772"/>
      <c r="GR228" s="772"/>
      <c r="GS228" s="772"/>
      <c r="GT228" s="772"/>
      <c r="GU228" s="772"/>
      <c r="GV228" s="772"/>
      <c r="GW228" s="772"/>
      <c r="GX228" s="772"/>
      <c r="GY228" s="772"/>
    </row>
    <row r="229" spans="1:207" ht="15.75">
      <c r="A229" s="782"/>
      <c r="B229" s="791"/>
      <c r="C229" s="791"/>
      <c r="D229" s="791"/>
      <c r="E229" s="791"/>
      <c r="F229" s="785"/>
      <c r="G229" s="785"/>
      <c r="H229" s="785"/>
      <c r="I229" s="785"/>
      <c r="J229" s="785"/>
      <c r="K229" s="772"/>
      <c r="L229" s="772"/>
      <c r="M229" s="772"/>
      <c r="N229" s="772"/>
      <c r="O229" s="772"/>
      <c r="P229" s="772"/>
      <c r="Q229" s="772"/>
      <c r="R229" s="772"/>
      <c r="S229" s="772"/>
      <c r="T229" s="772"/>
      <c r="U229" s="772"/>
      <c r="V229" s="772"/>
      <c r="W229" s="772"/>
      <c r="X229" s="772"/>
      <c r="Y229" s="772"/>
      <c r="Z229" s="772"/>
      <c r="AA229" s="772"/>
      <c r="AB229" s="772"/>
      <c r="AC229" s="772"/>
      <c r="AD229" s="772"/>
      <c r="AE229" s="772"/>
      <c r="AF229" s="772"/>
      <c r="AG229" s="772"/>
      <c r="AH229" s="772"/>
      <c r="AI229" s="772"/>
      <c r="AJ229" s="772"/>
      <c r="AK229" s="772"/>
      <c r="AL229" s="772"/>
      <c r="AM229" s="772"/>
      <c r="AN229" s="772"/>
      <c r="AO229" s="772"/>
      <c r="AP229" s="772"/>
      <c r="AQ229" s="772"/>
      <c r="AR229" s="772"/>
      <c r="AS229" s="772"/>
      <c r="AT229" s="772"/>
      <c r="AU229" s="772"/>
      <c r="AV229" s="772"/>
      <c r="AW229" s="772"/>
      <c r="AX229" s="772"/>
      <c r="AY229" s="772"/>
      <c r="AZ229" s="772"/>
      <c r="BA229" s="772"/>
      <c r="BB229" s="772"/>
      <c r="BC229" s="772"/>
      <c r="BD229" s="772"/>
      <c r="BE229" s="772"/>
      <c r="BF229" s="772"/>
      <c r="BG229" s="772"/>
      <c r="BH229" s="772"/>
      <c r="BI229" s="772"/>
      <c r="BJ229" s="772"/>
      <c r="BK229" s="772"/>
      <c r="BL229" s="772"/>
      <c r="BM229" s="772"/>
      <c r="BN229" s="772"/>
      <c r="BO229" s="772"/>
      <c r="BP229" s="772"/>
      <c r="BQ229" s="772"/>
      <c r="BR229" s="772"/>
      <c r="BS229" s="772"/>
      <c r="BT229" s="772"/>
      <c r="BU229" s="772"/>
      <c r="BV229" s="772"/>
      <c r="BW229" s="772"/>
      <c r="BX229" s="772"/>
      <c r="BY229" s="772"/>
      <c r="BZ229" s="772"/>
      <c r="CA229" s="772"/>
      <c r="CB229" s="772"/>
      <c r="CC229" s="772"/>
      <c r="CD229" s="772"/>
      <c r="CE229" s="772"/>
      <c r="CF229" s="772"/>
      <c r="CG229" s="772"/>
      <c r="CH229" s="772"/>
      <c r="CI229" s="772"/>
      <c r="CJ229" s="772"/>
      <c r="CK229" s="772"/>
      <c r="CL229" s="772"/>
      <c r="CM229" s="772"/>
      <c r="CN229" s="772"/>
      <c r="CO229" s="772"/>
      <c r="CP229" s="772"/>
      <c r="CQ229" s="772"/>
      <c r="CR229" s="772"/>
      <c r="CS229" s="772"/>
      <c r="CT229" s="772"/>
      <c r="CU229" s="772"/>
      <c r="CV229" s="772"/>
      <c r="CW229" s="772"/>
      <c r="CX229" s="772"/>
      <c r="CY229" s="772"/>
      <c r="CZ229" s="772"/>
      <c r="DA229" s="772"/>
      <c r="DB229" s="772"/>
      <c r="DC229" s="772"/>
      <c r="DD229" s="772"/>
      <c r="DE229" s="772"/>
      <c r="DF229" s="772"/>
      <c r="DG229" s="772"/>
      <c r="DH229" s="772"/>
      <c r="DI229" s="772"/>
      <c r="DJ229" s="772"/>
      <c r="DK229" s="772"/>
      <c r="DL229" s="772"/>
      <c r="DM229" s="772"/>
      <c r="DN229" s="772"/>
      <c r="DO229" s="772"/>
      <c r="DP229" s="772"/>
      <c r="DQ229" s="772"/>
      <c r="DR229" s="772"/>
      <c r="DS229" s="772"/>
      <c r="DT229" s="772"/>
      <c r="DU229" s="772"/>
      <c r="DV229" s="772"/>
      <c r="DW229" s="772"/>
      <c r="DX229" s="772"/>
      <c r="DY229" s="772"/>
      <c r="DZ229" s="772"/>
      <c r="EA229" s="772"/>
      <c r="EB229" s="772"/>
      <c r="EC229" s="772"/>
      <c r="ED229" s="772"/>
      <c r="EE229" s="772"/>
      <c r="EF229" s="772"/>
      <c r="EG229" s="772"/>
      <c r="EH229" s="772"/>
      <c r="EI229" s="772"/>
      <c r="EJ229" s="772"/>
      <c r="EK229" s="772"/>
      <c r="EL229" s="772"/>
      <c r="EM229" s="772"/>
      <c r="EN229" s="772"/>
      <c r="EO229" s="772"/>
      <c r="EP229" s="772"/>
      <c r="EQ229" s="772"/>
      <c r="ER229" s="772"/>
      <c r="ES229" s="772"/>
      <c r="ET229" s="772"/>
      <c r="EU229" s="772"/>
      <c r="EV229" s="772"/>
      <c r="EW229" s="772"/>
      <c r="EX229" s="772"/>
      <c r="EY229" s="772"/>
      <c r="EZ229" s="772"/>
      <c r="FA229" s="772"/>
      <c r="FB229" s="772"/>
      <c r="FC229" s="772"/>
      <c r="FD229" s="772"/>
      <c r="FE229" s="772"/>
      <c r="FF229" s="772"/>
      <c r="FG229" s="772"/>
      <c r="FH229" s="772"/>
      <c r="FI229" s="772"/>
      <c r="FJ229" s="772"/>
      <c r="FK229" s="772"/>
      <c r="FL229" s="772"/>
      <c r="FM229" s="772"/>
      <c r="FN229" s="772"/>
      <c r="FO229" s="772"/>
      <c r="FP229" s="772"/>
      <c r="FQ229" s="772"/>
      <c r="FR229" s="772"/>
      <c r="FS229" s="772"/>
      <c r="FT229" s="772"/>
      <c r="FU229" s="772"/>
      <c r="FV229" s="772"/>
      <c r="FW229" s="772"/>
      <c r="FX229" s="772"/>
      <c r="FY229" s="772"/>
      <c r="FZ229" s="772"/>
      <c r="GA229" s="772"/>
      <c r="GB229" s="772"/>
      <c r="GC229" s="772"/>
      <c r="GD229" s="772"/>
      <c r="GE229" s="772"/>
      <c r="GF229" s="772"/>
      <c r="GG229" s="772"/>
      <c r="GH229" s="772"/>
      <c r="GI229" s="772"/>
      <c r="GJ229" s="772"/>
      <c r="GK229" s="772"/>
      <c r="GL229" s="772"/>
      <c r="GM229" s="772"/>
      <c r="GN229" s="772"/>
      <c r="GO229" s="772"/>
      <c r="GP229" s="772"/>
      <c r="GQ229" s="772"/>
      <c r="GR229" s="772"/>
      <c r="GS229" s="772"/>
      <c r="GT229" s="772"/>
      <c r="GU229" s="772"/>
      <c r="GV229" s="772"/>
      <c r="GW229" s="772"/>
      <c r="GX229" s="772"/>
      <c r="GY229" s="772"/>
    </row>
    <row r="230" spans="1:207" ht="15.75">
      <c r="A230" s="782"/>
      <c r="B230" s="785"/>
      <c r="C230" s="785"/>
      <c r="D230" s="785"/>
      <c r="E230" s="785"/>
      <c r="F230" s="785"/>
      <c r="G230" s="785"/>
      <c r="H230" s="785"/>
      <c r="I230" s="785"/>
      <c r="J230" s="785"/>
      <c r="K230" s="772"/>
      <c r="L230" s="772"/>
      <c r="M230" s="772"/>
      <c r="N230" s="772"/>
      <c r="O230" s="772"/>
      <c r="P230" s="772"/>
      <c r="Q230" s="772"/>
      <c r="R230" s="772"/>
      <c r="S230" s="772"/>
      <c r="T230" s="772"/>
      <c r="U230" s="772"/>
      <c r="V230" s="772"/>
      <c r="W230" s="772"/>
      <c r="X230" s="772"/>
      <c r="Y230" s="772"/>
      <c r="Z230" s="772"/>
      <c r="AA230" s="772"/>
      <c r="AB230" s="772"/>
      <c r="AC230" s="772"/>
      <c r="AD230" s="772"/>
      <c r="AE230" s="772"/>
      <c r="AF230" s="772"/>
      <c r="AG230" s="772"/>
      <c r="AH230" s="772"/>
      <c r="AI230" s="772"/>
      <c r="AJ230" s="772"/>
      <c r="AK230" s="772"/>
      <c r="AL230" s="772"/>
      <c r="AM230" s="772"/>
      <c r="AN230" s="772"/>
      <c r="AO230" s="772"/>
      <c r="AP230" s="772"/>
      <c r="AQ230" s="772"/>
      <c r="AR230" s="772"/>
      <c r="AS230" s="772"/>
      <c r="AT230" s="772"/>
      <c r="AU230" s="772"/>
      <c r="AV230" s="772"/>
      <c r="AW230" s="772"/>
      <c r="AX230" s="772"/>
      <c r="AY230" s="772"/>
      <c r="AZ230" s="772"/>
      <c r="BA230" s="772"/>
      <c r="BB230" s="772"/>
      <c r="BC230" s="772"/>
      <c r="BD230" s="772"/>
      <c r="BE230" s="772"/>
      <c r="BF230" s="772"/>
      <c r="BG230" s="772"/>
      <c r="BH230" s="772"/>
      <c r="BI230" s="772"/>
      <c r="BJ230" s="772"/>
      <c r="BK230" s="772"/>
      <c r="BL230" s="772"/>
      <c r="BM230" s="772"/>
      <c r="BN230" s="772"/>
      <c r="BO230" s="772"/>
      <c r="BP230" s="772"/>
      <c r="BQ230" s="772"/>
      <c r="BR230" s="772"/>
      <c r="BS230" s="772"/>
      <c r="BT230" s="772"/>
      <c r="BU230" s="772"/>
      <c r="BV230" s="772"/>
      <c r="BW230" s="772"/>
      <c r="BX230" s="772"/>
      <c r="BY230" s="772"/>
      <c r="BZ230" s="772"/>
      <c r="CA230" s="772"/>
      <c r="CB230" s="772"/>
      <c r="CC230" s="772"/>
      <c r="CD230" s="772"/>
      <c r="CE230" s="772"/>
      <c r="CF230" s="772"/>
      <c r="CG230" s="772"/>
      <c r="CH230" s="772"/>
      <c r="CI230" s="772"/>
      <c r="CJ230" s="772"/>
      <c r="CK230" s="772"/>
      <c r="CL230" s="772"/>
      <c r="CM230" s="772"/>
      <c r="CN230" s="772"/>
      <c r="CO230" s="772"/>
      <c r="CP230" s="772"/>
      <c r="CQ230" s="772"/>
      <c r="CR230" s="772"/>
      <c r="CS230" s="772"/>
      <c r="CT230" s="772"/>
      <c r="CU230" s="772"/>
      <c r="CV230" s="772"/>
      <c r="CW230" s="772"/>
      <c r="CX230" s="772"/>
      <c r="CY230" s="772"/>
      <c r="CZ230" s="772"/>
      <c r="DA230" s="772"/>
      <c r="DB230" s="772"/>
      <c r="DC230" s="772"/>
      <c r="DD230" s="772"/>
      <c r="DE230" s="772"/>
      <c r="DF230" s="772"/>
      <c r="DG230" s="772"/>
      <c r="DH230" s="772"/>
      <c r="DI230" s="772"/>
      <c r="DJ230" s="772"/>
      <c r="DK230" s="772"/>
      <c r="DL230" s="772"/>
      <c r="DM230" s="772"/>
      <c r="DN230" s="772"/>
      <c r="DO230" s="772"/>
      <c r="DP230" s="772"/>
      <c r="DQ230" s="772"/>
      <c r="DR230" s="772"/>
      <c r="DS230" s="772"/>
      <c r="DT230" s="772"/>
      <c r="DU230" s="772"/>
      <c r="DV230" s="772"/>
      <c r="DW230" s="772"/>
      <c r="DX230" s="772"/>
      <c r="DY230" s="772"/>
      <c r="DZ230" s="772"/>
      <c r="EA230" s="772"/>
      <c r="EB230" s="772"/>
      <c r="EC230" s="772"/>
      <c r="ED230" s="772"/>
      <c r="EE230" s="772"/>
      <c r="EF230" s="772"/>
      <c r="EG230" s="772"/>
      <c r="EH230" s="772"/>
      <c r="EI230" s="772"/>
      <c r="EJ230" s="772"/>
      <c r="EK230" s="772"/>
      <c r="EL230" s="772"/>
      <c r="EM230" s="772"/>
      <c r="EN230" s="772"/>
      <c r="EO230" s="772"/>
      <c r="EP230" s="772"/>
      <c r="EQ230" s="772"/>
      <c r="ER230" s="772"/>
      <c r="ES230" s="772"/>
      <c r="ET230" s="772"/>
      <c r="EU230" s="772"/>
      <c r="EV230" s="772"/>
      <c r="EW230" s="772"/>
      <c r="EX230" s="772"/>
      <c r="EY230" s="772"/>
      <c r="EZ230" s="772"/>
      <c r="FA230" s="772"/>
      <c r="FB230" s="772"/>
      <c r="FC230" s="772"/>
      <c r="FD230" s="772"/>
      <c r="FE230" s="772"/>
      <c r="FF230" s="772"/>
      <c r="FG230" s="772"/>
      <c r="FH230" s="772"/>
      <c r="FI230" s="772"/>
      <c r="FJ230" s="772"/>
      <c r="FK230" s="772"/>
      <c r="FL230" s="772"/>
      <c r="FM230" s="772"/>
      <c r="FN230" s="772"/>
      <c r="FO230" s="772"/>
      <c r="FP230" s="772"/>
      <c r="FQ230" s="772"/>
      <c r="FR230" s="772"/>
      <c r="FS230" s="772"/>
      <c r="FT230" s="772"/>
      <c r="FU230" s="772"/>
      <c r="FV230" s="772"/>
      <c r="FW230" s="772"/>
      <c r="FX230" s="772"/>
      <c r="FY230" s="772"/>
      <c r="FZ230" s="772"/>
      <c r="GA230" s="772"/>
      <c r="GB230" s="772"/>
      <c r="GC230" s="772"/>
      <c r="GD230" s="772"/>
      <c r="GE230" s="772"/>
      <c r="GF230" s="772"/>
      <c r="GG230" s="772"/>
      <c r="GH230" s="772"/>
      <c r="GI230" s="772"/>
      <c r="GJ230" s="772"/>
      <c r="GK230" s="772"/>
      <c r="GL230" s="772"/>
      <c r="GM230" s="772"/>
      <c r="GN230" s="772"/>
      <c r="GO230" s="772"/>
      <c r="GP230" s="772"/>
      <c r="GQ230" s="772"/>
      <c r="GR230" s="772"/>
      <c r="GS230" s="772"/>
      <c r="GT230" s="772"/>
      <c r="GU230" s="772"/>
      <c r="GV230" s="772"/>
      <c r="GW230" s="772"/>
      <c r="GX230" s="772"/>
      <c r="GY230" s="772"/>
    </row>
    <row r="231" spans="1:207" ht="15.75">
      <c r="A231" s="782"/>
      <c r="B231" s="785"/>
      <c r="C231" s="785"/>
      <c r="D231" s="785"/>
      <c r="E231" s="785"/>
      <c r="F231" s="785"/>
      <c r="G231" s="785"/>
      <c r="H231" s="785"/>
      <c r="I231" s="785"/>
      <c r="J231" s="785"/>
      <c r="K231" s="772"/>
      <c r="L231" s="772"/>
      <c r="M231" s="772"/>
      <c r="N231" s="772"/>
      <c r="O231" s="772"/>
      <c r="P231" s="772"/>
      <c r="Q231" s="772"/>
      <c r="R231" s="772"/>
      <c r="S231" s="772"/>
      <c r="T231" s="772"/>
      <c r="U231" s="772"/>
      <c r="V231" s="772"/>
      <c r="W231" s="772"/>
      <c r="X231" s="772"/>
      <c r="Y231" s="772"/>
      <c r="Z231" s="772"/>
      <c r="AA231" s="772"/>
      <c r="AB231" s="772"/>
      <c r="AC231" s="772"/>
      <c r="AD231" s="772"/>
      <c r="AE231" s="772"/>
      <c r="AF231" s="772"/>
      <c r="AG231" s="772"/>
      <c r="AH231" s="772"/>
      <c r="AI231" s="772"/>
      <c r="AJ231" s="772"/>
      <c r="AK231" s="772"/>
      <c r="AL231" s="772"/>
      <c r="AM231" s="772"/>
      <c r="AN231" s="772"/>
      <c r="AO231" s="772"/>
      <c r="AP231" s="772"/>
      <c r="AQ231" s="772"/>
      <c r="AR231" s="772"/>
      <c r="AS231" s="772"/>
      <c r="AT231" s="772"/>
      <c r="AU231" s="772"/>
      <c r="AV231" s="772"/>
      <c r="AW231" s="772"/>
      <c r="AX231" s="772"/>
      <c r="AY231" s="772"/>
      <c r="AZ231" s="772"/>
      <c r="BA231" s="772"/>
      <c r="BB231" s="772"/>
      <c r="BC231" s="772"/>
      <c r="BD231" s="772"/>
      <c r="BE231" s="772"/>
      <c r="BF231" s="772"/>
      <c r="BG231" s="772"/>
      <c r="BH231" s="772"/>
      <c r="BI231" s="772"/>
      <c r="BJ231" s="772"/>
      <c r="BK231" s="772"/>
      <c r="BL231" s="772"/>
      <c r="BM231" s="772"/>
      <c r="BN231" s="772"/>
      <c r="BO231" s="772"/>
      <c r="BP231" s="772"/>
      <c r="BQ231" s="772"/>
      <c r="BR231" s="772"/>
      <c r="BS231" s="772"/>
      <c r="BT231" s="772"/>
      <c r="BU231" s="772"/>
      <c r="BV231" s="772"/>
      <c r="BW231" s="772"/>
      <c r="BX231" s="772"/>
      <c r="BY231" s="772"/>
      <c r="BZ231" s="772"/>
      <c r="CA231" s="772"/>
      <c r="CB231" s="772"/>
      <c r="CC231" s="772"/>
      <c r="CD231" s="772"/>
      <c r="CE231" s="772"/>
      <c r="CF231" s="772"/>
      <c r="CG231" s="772"/>
      <c r="CH231" s="772"/>
      <c r="CI231" s="772"/>
      <c r="CJ231" s="772"/>
      <c r="CK231" s="772"/>
      <c r="CL231" s="772"/>
      <c r="CM231" s="772"/>
      <c r="CN231" s="772"/>
      <c r="CO231" s="772"/>
      <c r="CP231" s="772"/>
      <c r="CQ231" s="772"/>
      <c r="CR231" s="772"/>
      <c r="CS231" s="772"/>
      <c r="CT231" s="772"/>
      <c r="CU231" s="772"/>
      <c r="CV231" s="772"/>
      <c r="CW231" s="772"/>
      <c r="CX231" s="772"/>
      <c r="CY231" s="772"/>
      <c r="CZ231" s="772"/>
      <c r="DA231" s="772"/>
      <c r="DB231" s="772"/>
      <c r="DC231" s="772"/>
      <c r="DD231" s="772"/>
      <c r="DE231" s="772"/>
      <c r="DF231" s="772"/>
      <c r="DG231" s="772"/>
      <c r="DH231" s="772"/>
      <c r="DI231" s="772"/>
      <c r="DJ231" s="772"/>
      <c r="DK231" s="772"/>
      <c r="DL231" s="772"/>
      <c r="DM231" s="772"/>
      <c r="DN231" s="772"/>
      <c r="DO231" s="772"/>
      <c r="DP231" s="772"/>
      <c r="DQ231" s="772"/>
      <c r="DR231" s="772"/>
      <c r="DS231" s="772"/>
      <c r="DT231" s="772"/>
      <c r="DU231" s="772"/>
      <c r="DV231" s="772"/>
      <c r="DW231" s="772"/>
      <c r="DX231" s="772"/>
      <c r="DY231" s="772"/>
      <c r="DZ231" s="772"/>
      <c r="EA231" s="772"/>
      <c r="EB231" s="772"/>
      <c r="EC231" s="772"/>
      <c r="ED231" s="772"/>
      <c r="EE231" s="772"/>
      <c r="EF231" s="772"/>
      <c r="EG231" s="772"/>
      <c r="EH231" s="772"/>
      <c r="EI231" s="772"/>
      <c r="EJ231" s="772"/>
      <c r="EK231" s="772"/>
      <c r="EL231" s="772"/>
      <c r="EM231" s="772"/>
      <c r="EN231" s="772"/>
      <c r="EO231" s="772"/>
      <c r="EP231" s="772"/>
      <c r="EQ231" s="772"/>
      <c r="ER231" s="772"/>
      <c r="ES231" s="772"/>
      <c r="ET231" s="772"/>
      <c r="EU231" s="772"/>
      <c r="EV231" s="772"/>
      <c r="EW231" s="772"/>
      <c r="EX231" s="772"/>
      <c r="EY231" s="772"/>
      <c r="EZ231" s="772"/>
      <c r="FA231" s="772"/>
      <c r="FB231" s="772"/>
      <c r="FC231" s="772"/>
      <c r="FD231" s="772"/>
      <c r="FE231" s="772"/>
      <c r="FF231" s="772"/>
      <c r="FG231" s="772"/>
      <c r="FH231" s="772"/>
      <c r="FI231" s="772"/>
      <c r="FJ231" s="772"/>
      <c r="FK231" s="772"/>
      <c r="FL231" s="772"/>
      <c r="FM231" s="772"/>
      <c r="FN231" s="772"/>
      <c r="FO231" s="772"/>
      <c r="FP231" s="772"/>
      <c r="FQ231" s="772"/>
      <c r="FR231" s="772"/>
      <c r="FS231" s="772"/>
      <c r="FT231" s="772"/>
      <c r="FU231" s="772"/>
      <c r="FV231" s="772"/>
      <c r="FW231" s="772"/>
      <c r="FX231" s="772"/>
      <c r="FY231" s="772"/>
      <c r="FZ231" s="772"/>
      <c r="GA231" s="772"/>
      <c r="GB231" s="772"/>
      <c r="GC231" s="772"/>
      <c r="GD231" s="772"/>
      <c r="GE231" s="772"/>
      <c r="GF231" s="772"/>
      <c r="GG231" s="772"/>
      <c r="GH231" s="772"/>
      <c r="GI231" s="772"/>
      <c r="GJ231" s="772"/>
      <c r="GK231" s="772"/>
      <c r="GL231" s="772"/>
      <c r="GM231" s="772"/>
      <c r="GN231" s="772"/>
      <c r="GO231" s="772"/>
      <c r="GP231" s="772"/>
      <c r="GQ231" s="772"/>
      <c r="GR231" s="772"/>
      <c r="GS231" s="772"/>
      <c r="GT231" s="772"/>
      <c r="GU231" s="772"/>
      <c r="GV231" s="772"/>
      <c r="GW231" s="772"/>
      <c r="GX231" s="772"/>
      <c r="GY231" s="772"/>
    </row>
    <row r="232" spans="1:207" ht="15.75">
      <c r="A232" s="782"/>
      <c r="B232" s="785"/>
      <c r="C232" s="785"/>
      <c r="D232" s="785"/>
      <c r="E232" s="785"/>
      <c r="F232" s="785"/>
      <c r="G232" s="785"/>
      <c r="H232" s="785"/>
      <c r="I232" s="785"/>
      <c r="J232" s="785"/>
      <c r="K232" s="772"/>
      <c r="L232" s="772"/>
      <c r="M232" s="772"/>
      <c r="N232" s="772"/>
      <c r="O232" s="772"/>
      <c r="P232" s="772"/>
      <c r="Q232" s="772"/>
      <c r="R232" s="772"/>
      <c r="S232" s="772"/>
      <c r="T232" s="772"/>
      <c r="U232" s="772"/>
      <c r="V232" s="772"/>
      <c r="W232" s="772"/>
      <c r="X232" s="772"/>
      <c r="Y232" s="772"/>
      <c r="Z232" s="772"/>
      <c r="AA232" s="772"/>
      <c r="AB232" s="772"/>
      <c r="AC232" s="772"/>
      <c r="AD232" s="772"/>
      <c r="AE232" s="772"/>
      <c r="AF232" s="772"/>
      <c r="AG232" s="772"/>
      <c r="AH232" s="772"/>
      <c r="AI232" s="772"/>
      <c r="AJ232" s="772"/>
      <c r="AK232" s="772"/>
      <c r="AL232" s="772"/>
      <c r="AM232" s="772"/>
      <c r="AN232" s="772"/>
      <c r="AO232" s="772"/>
      <c r="AP232" s="772"/>
      <c r="AQ232" s="772"/>
      <c r="AR232" s="772"/>
      <c r="AS232" s="772"/>
      <c r="AT232" s="772"/>
      <c r="AU232" s="772"/>
      <c r="AV232" s="772"/>
      <c r="AW232" s="772"/>
      <c r="AX232" s="772"/>
      <c r="AY232" s="772"/>
      <c r="AZ232" s="772"/>
      <c r="BA232" s="772"/>
      <c r="BB232" s="772"/>
      <c r="BC232" s="772"/>
      <c r="BD232" s="772"/>
      <c r="BE232" s="772"/>
      <c r="BF232" s="772"/>
      <c r="BG232" s="772"/>
      <c r="BH232" s="772"/>
      <c r="BI232" s="772"/>
      <c r="BJ232" s="772"/>
      <c r="BK232" s="772"/>
      <c r="BL232" s="772"/>
      <c r="BM232" s="772"/>
      <c r="BN232" s="772"/>
      <c r="BO232" s="772"/>
      <c r="BP232" s="772"/>
      <c r="BQ232" s="772"/>
      <c r="BR232" s="772"/>
      <c r="BS232" s="772"/>
      <c r="BT232" s="772"/>
      <c r="BU232" s="772"/>
      <c r="BV232" s="772"/>
      <c r="BW232" s="772"/>
      <c r="BX232" s="772"/>
      <c r="BY232" s="772"/>
      <c r="BZ232" s="772"/>
      <c r="CA232" s="772"/>
      <c r="CB232" s="772"/>
      <c r="CC232" s="772"/>
      <c r="CD232" s="772"/>
      <c r="CE232" s="772"/>
      <c r="CF232" s="772"/>
      <c r="CG232" s="772"/>
      <c r="CH232" s="772"/>
      <c r="CI232" s="772"/>
      <c r="CJ232" s="772"/>
      <c r="CK232" s="772"/>
      <c r="CL232" s="772"/>
      <c r="CM232" s="772"/>
      <c r="CN232" s="772"/>
      <c r="CO232" s="772"/>
      <c r="CP232" s="772"/>
      <c r="CQ232" s="772"/>
      <c r="CR232" s="772"/>
      <c r="CS232" s="772"/>
      <c r="CT232" s="772"/>
      <c r="CU232" s="772"/>
      <c r="CV232" s="772"/>
      <c r="CW232" s="772"/>
      <c r="CX232" s="772"/>
      <c r="CY232" s="772"/>
      <c r="CZ232" s="772"/>
      <c r="DA232" s="772"/>
      <c r="DB232" s="772"/>
      <c r="DC232" s="772"/>
      <c r="DD232" s="772"/>
      <c r="DE232" s="772"/>
      <c r="DF232" s="772"/>
      <c r="DG232" s="772"/>
      <c r="DH232" s="772"/>
      <c r="DI232" s="772"/>
      <c r="DJ232" s="772"/>
      <c r="DK232" s="772"/>
      <c r="DL232" s="772"/>
      <c r="DM232" s="772"/>
      <c r="DN232" s="772"/>
      <c r="DO232" s="772"/>
      <c r="DP232" s="772"/>
      <c r="DQ232" s="772"/>
      <c r="DR232" s="772"/>
      <c r="DS232" s="772"/>
      <c r="DT232" s="772"/>
      <c r="DU232" s="772"/>
      <c r="DV232" s="772"/>
      <c r="DW232" s="772"/>
      <c r="DX232" s="772"/>
      <c r="DY232" s="772"/>
      <c r="DZ232" s="772"/>
      <c r="EA232" s="772"/>
      <c r="EB232" s="772"/>
      <c r="EC232" s="772"/>
      <c r="ED232" s="772"/>
      <c r="EE232" s="772"/>
      <c r="EF232" s="772"/>
      <c r="EG232" s="772"/>
      <c r="EH232" s="772"/>
      <c r="EI232" s="772"/>
      <c r="EJ232" s="772"/>
      <c r="EK232" s="772"/>
      <c r="EL232" s="772"/>
      <c r="EM232" s="772"/>
      <c r="EN232" s="772"/>
      <c r="EO232" s="772"/>
      <c r="EP232" s="772"/>
      <c r="EQ232" s="772"/>
      <c r="ER232" s="772"/>
      <c r="ES232" s="772"/>
      <c r="ET232" s="772"/>
      <c r="EU232" s="772"/>
      <c r="EV232" s="772"/>
      <c r="EW232" s="772"/>
      <c r="EX232" s="772"/>
      <c r="EY232" s="772"/>
      <c r="EZ232" s="772"/>
      <c r="FA232" s="772"/>
      <c r="FB232" s="772"/>
      <c r="FC232" s="772"/>
      <c r="FD232" s="772"/>
      <c r="FE232" s="772"/>
      <c r="FF232" s="772"/>
      <c r="FG232" s="772"/>
      <c r="FH232" s="772"/>
      <c r="FI232" s="772"/>
      <c r="FJ232" s="772"/>
      <c r="FK232" s="772"/>
      <c r="FL232" s="772"/>
      <c r="FM232" s="772"/>
      <c r="FN232" s="772"/>
      <c r="FO232" s="772"/>
      <c r="FP232" s="772"/>
      <c r="FQ232" s="772"/>
      <c r="FR232" s="772"/>
      <c r="FS232" s="772"/>
      <c r="FT232" s="772"/>
      <c r="FU232" s="772"/>
      <c r="FV232" s="772"/>
      <c r="FW232" s="772"/>
      <c r="FX232" s="772"/>
      <c r="FY232" s="772"/>
      <c r="FZ232" s="772"/>
      <c r="GA232" s="772"/>
      <c r="GB232" s="772"/>
      <c r="GC232" s="772"/>
      <c r="GD232" s="772"/>
      <c r="GE232" s="772"/>
      <c r="GF232" s="772"/>
      <c r="GG232" s="772"/>
      <c r="GH232" s="772"/>
      <c r="GI232" s="772"/>
      <c r="GJ232" s="772"/>
      <c r="GK232" s="772"/>
      <c r="GL232" s="772"/>
      <c r="GM232" s="772"/>
      <c r="GN232" s="772"/>
      <c r="GO232" s="772"/>
      <c r="GP232" s="772"/>
      <c r="GQ232" s="772"/>
      <c r="GR232" s="772"/>
      <c r="GS232" s="772"/>
      <c r="GT232" s="772"/>
      <c r="GU232" s="772"/>
      <c r="GV232" s="772"/>
      <c r="GW232" s="772"/>
      <c r="GX232" s="772"/>
      <c r="GY232" s="772"/>
    </row>
    <row r="233" spans="1:207" ht="15.75">
      <c r="A233" s="782"/>
      <c r="B233" s="785"/>
      <c r="C233" s="785"/>
      <c r="D233" s="785"/>
      <c r="E233" s="785"/>
      <c r="F233" s="785"/>
      <c r="G233" s="785"/>
      <c r="H233" s="785"/>
      <c r="I233" s="785"/>
      <c r="J233" s="785"/>
      <c r="K233" s="772"/>
      <c r="L233" s="772"/>
      <c r="M233" s="772"/>
      <c r="N233" s="772"/>
      <c r="O233" s="772"/>
      <c r="P233" s="772"/>
      <c r="Q233" s="772"/>
      <c r="R233" s="772"/>
      <c r="S233" s="772"/>
      <c r="T233" s="772"/>
      <c r="U233" s="772"/>
      <c r="V233" s="772"/>
      <c r="W233" s="772"/>
      <c r="X233" s="772"/>
      <c r="Y233" s="772"/>
      <c r="Z233" s="772"/>
      <c r="AA233" s="772"/>
      <c r="AB233" s="772"/>
      <c r="AC233" s="772"/>
      <c r="AD233" s="772"/>
      <c r="AE233" s="772"/>
      <c r="AF233" s="772"/>
      <c r="AG233" s="772"/>
      <c r="AH233" s="772"/>
      <c r="AI233" s="772"/>
      <c r="AJ233" s="772"/>
      <c r="AK233" s="772"/>
      <c r="AL233" s="772"/>
      <c r="AM233" s="772"/>
      <c r="AN233" s="772"/>
      <c r="AO233" s="772"/>
      <c r="AP233" s="772"/>
      <c r="AQ233" s="772"/>
      <c r="AR233" s="772"/>
      <c r="AS233" s="772"/>
      <c r="AT233" s="772"/>
      <c r="AU233" s="772"/>
      <c r="AV233" s="772"/>
      <c r="AW233" s="772"/>
      <c r="AX233" s="772"/>
      <c r="AY233" s="772"/>
      <c r="AZ233" s="772"/>
      <c r="BA233" s="772"/>
      <c r="BB233" s="772"/>
      <c r="BC233" s="772"/>
      <c r="BD233" s="772"/>
      <c r="BE233" s="772"/>
      <c r="BF233" s="772"/>
      <c r="BG233" s="772"/>
      <c r="BH233" s="772"/>
      <c r="BI233" s="772"/>
      <c r="BJ233" s="772"/>
      <c r="BK233" s="772"/>
      <c r="BL233" s="772"/>
      <c r="BM233" s="772"/>
      <c r="BN233" s="772"/>
      <c r="BO233" s="772"/>
      <c r="BP233" s="772"/>
      <c r="BQ233" s="772"/>
      <c r="BR233" s="772"/>
      <c r="BS233" s="772"/>
      <c r="BT233" s="772"/>
      <c r="BU233" s="772"/>
      <c r="BV233" s="772"/>
      <c r="BW233" s="772"/>
      <c r="BX233" s="772"/>
      <c r="BY233" s="772"/>
      <c r="BZ233" s="772"/>
      <c r="CA233" s="772"/>
      <c r="CB233" s="772"/>
      <c r="CC233" s="772"/>
      <c r="CD233" s="772"/>
      <c r="CE233" s="772"/>
      <c r="CF233" s="772"/>
      <c r="CG233" s="772"/>
      <c r="CH233" s="772"/>
      <c r="CI233" s="772"/>
      <c r="CJ233" s="772"/>
      <c r="CK233" s="772"/>
      <c r="CL233" s="772"/>
      <c r="CM233" s="772"/>
      <c r="CN233" s="772"/>
      <c r="CO233" s="772"/>
      <c r="CP233" s="772"/>
      <c r="CQ233" s="772"/>
      <c r="CR233" s="772"/>
      <c r="CS233" s="772"/>
      <c r="CT233" s="772"/>
      <c r="CU233" s="772"/>
      <c r="CV233" s="772"/>
      <c r="CW233" s="772"/>
      <c r="CX233" s="772"/>
      <c r="CY233" s="772"/>
      <c r="CZ233" s="772"/>
      <c r="DA233" s="772"/>
      <c r="DB233" s="772"/>
      <c r="DC233" s="772"/>
      <c r="DD233" s="772"/>
      <c r="DE233" s="772"/>
      <c r="DF233" s="772"/>
      <c r="DG233" s="772"/>
      <c r="DH233" s="772"/>
      <c r="DI233" s="772"/>
      <c r="DJ233" s="772"/>
      <c r="DK233" s="772"/>
      <c r="DL233" s="772"/>
      <c r="DM233" s="772"/>
      <c r="DN233" s="772"/>
      <c r="DO233" s="772"/>
      <c r="DP233" s="772"/>
      <c r="DQ233" s="772"/>
      <c r="DR233" s="772"/>
      <c r="DS233" s="772"/>
      <c r="DT233" s="772"/>
      <c r="DU233" s="772"/>
      <c r="DV233" s="772"/>
      <c r="DW233" s="772"/>
      <c r="DX233" s="772"/>
      <c r="DY233" s="772"/>
      <c r="DZ233" s="772"/>
      <c r="EA233" s="772"/>
      <c r="EB233" s="772"/>
      <c r="EC233" s="772"/>
      <c r="ED233" s="772"/>
      <c r="EE233" s="772"/>
      <c r="EF233" s="772"/>
      <c r="EG233" s="772"/>
      <c r="EH233" s="772"/>
      <c r="EI233" s="772"/>
      <c r="EJ233" s="772"/>
      <c r="EK233" s="772"/>
      <c r="EL233" s="772"/>
      <c r="EM233" s="772"/>
      <c r="EN233" s="772"/>
      <c r="EO233" s="772"/>
      <c r="EP233" s="772"/>
      <c r="EQ233" s="772"/>
      <c r="ER233" s="772"/>
      <c r="ES233" s="772"/>
      <c r="ET233" s="772"/>
      <c r="EU233" s="772"/>
      <c r="EV233" s="772"/>
      <c r="EW233" s="772"/>
      <c r="EX233" s="772"/>
      <c r="EY233" s="772"/>
      <c r="EZ233" s="772"/>
      <c r="FA233" s="772"/>
      <c r="FB233" s="772"/>
      <c r="FC233" s="772"/>
      <c r="FD233" s="772"/>
      <c r="FE233" s="772"/>
      <c r="FF233" s="772"/>
      <c r="FG233" s="772"/>
      <c r="FH233" s="772"/>
      <c r="FI233" s="772"/>
      <c r="FJ233" s="772"/>
      <c r="FK233" s="772"/>
      <c r="FL233" s="772"/>
      <c r="FM233" s="772"/>
      <c r="FN233" s="772"/>
      <c r="FO233" s="772"/>
      <c r="FP233" s="772"/>
      <c r="FQ233" s="772"/>
      <c r="FR233" s="772"/>
      <c r="FS233" s="772"/>
      <c r="FT233" s="772"/>
      <c r="FU233" s="772"/>
      <c r="FV233" s="772"/>
      <c r="FW233" s="772"/>
      <c r="FX233" s="772"/>
      <c r="FY233" s="772"/>
      <c r="FZ233" s="772"/>
      <c r="GA233" s="772"/>
      <c r="GB233" s="772"/>
      <c r="GC233" s="772"/>
      <c r="GD233" s="772"/>
      <c r="GE233" s="772"/>
      <c r="GF233" s="772"/>
      <c r="GG233" s="772"/>
      <c r="GH233" s="772"/>
      <c r="GI233" s="772"/>
      <c r="GJ233" s="772"/>
      <c r="GK233" s="772"/>
      <c r="GL233" s="772"/>
      <c r="GM233" s="772"/>
      <c r="GN233" s="772"/>
      <c r="GO233" s="772"/>
      <c r="GP233" s="772"/>
      <c r="GQ233" s="772"/>
      <c r="GR233" s="772"/>
      <c r="GS233" s="772"/>
      <c r="GT233" s="772"/>
      <c r="GU233" s="772"/>
      <c r="GV233" s="772"/>
      <c r="GW233" s="772"/>
      <c r="GX233" s="772"/>
      <c r="GY233" s="772"/>
    </row>
    <row r="234" spans="1:207" ht="15.75">
      <c r="A234" s="782"/>
      <c r="B234" s="785"/>
      <c r="C234" s="785"/>
      <c r="D234" s="785"/>
      <c r="E234" s="785"/>
      <c r="F234" s="785"/>
      <c r="G234" s="785"/>
      <c r="H234" s="785"/>
      <c r="I234" s="785"/>
      <c r="J234" s="785"/>
      <c r="K234" s="772"/>
      <c r="L234" s="772"/>
      <c r="M234" s="772"/>
      <c r="N234" s="772"/>
      <c r="O234" s="772"/>
      <c r="P234" s="772"/>
      <c r="Q234" s="772"/>
      <c r="R234" s="772"/>
      <c r="S234" s="772"/>
      <c r="T234" s="772"/>
      <c r="U234" s="772"/>
      <c r="V234" s="772"/>
      <c r="W234" s="772"/>
      <c r="X234" s="772"/>
      <c r="Y234" s="772"/>
      <c r="Z234" s="772"/>
      <c r="AA234" s="772"/>
      <c r="AB234" s="772"/>
      <c r="AC234" s="772"/>
      <c r="AD234" s="772"/>
      <c r="AE234" s="772"/>
      <c r="AF234" s="772"/>
      <c r="AG234" s="772"/>
      <c r="AH234" s="772"/>
      <c r="AI234" s="772"/>
      <c r="AJ234" s="772"/>
      <c r="AK234" s="772"/>
      <c r="AL234" s="772"/>
      <c r="AM234" s="772"/>
      <c r="AN234" s="772"/>
      <c r="AO234" s="772"/>
      <c r="AP234" s="772"/>
      <c r="AQ234" s="772"/>
      <c r="AR234" s="772"/>
      <c r="AS234" s="772"/>
      <c r="AT234" s="772"/>
      <c r="AU234" s="772"/>
      <c r="AV234" s="772"/>
      <c r="AW234" s="772"/>
      <c r="AX234" s="772"/>
      <c r="AY234" s="772"/>
      <c r="AZ234" s="772"/>
      <c r="BA234" s="772"/>
      <c r="BB234" s="772"/>
      <c r="BC234" s="772"/>
      <c r="BD234" s="772"/>
      <c r="BE234" s="772"/>
      <c r="BF234" s="772"/>
      <c r="BG234" s="772"/>
      <c r="BH234" s="772"/>
      <c r="BI234" s="772"/>
      <c r="BJ234" s="772"/>
      <c r="BK234" s="772"/>
      <c r="BL234" s="772"/>
      <c r="BM234" s="772"/>
      <c r="BN234" s="772"/>
      <c r="BO234" s="772"/>
      <c r="BP234" s="772"/>
      <c r="BQ234" s="772"/>
      <c r="BR234" s="772"/>
      <c r="BS234" s="772"/>
      <c r="BT234" s="772"/>
      <c r="BU234" s="772"/>
      <c r="BV234" s="772"/>
      <c r="BW234" s="772"/>
      <c r="BX234" s="772"/>
      <c r="BY234" s="772"/>
      <c r="BZ234" s="772"/>
      <c r="CA234" s="772"/>
      <c r="CB234" s="772"/>
      <c r="CC234" s="772"/>
      <c r="CD234" s="772"/>
      <c r="CE234" s="772"/>
      <c r="CF234" s="772"/>
      <c r="CG234" s="772"/>
      <c r="CH234" s="772"/>
      <c r="CI234" s="772"/>
      <c r="CJ234" s="772"/>
      <c r="CK234" s="772"/>
      <c r="CL234" s="772"/>
      <c r="CM234" s="772"/>
      <c r="CN234" s="772"/>
      <c r="CO234" s="772"/>
      <c r="CP234" s="772"/>
      <c r="CQ234" s="772"/>
      <c r="CR234" s="772"/>
      <c r="CS234" s="772"/>
      <c r="CT234" s="772"/>
      <c r="CU234" s="772"/>
      <c r="CV234" s="772"/>
      <c r="CW234" s="772"/>
      <c r="CX234" s="772"/>
      <c r="CY234" s="772"/>
      <c r="CZ234" s="772"/>
      <c r="DA234" s="772"/>
      <c r="DB234" s="772"/>
      <c r="DC234" s="772"/>
      <c r="DD234" s="772"/>
      <c r="DE234" s="772"/>
      <c r="DF234" s="772"/>
      <c r="DG234" s="772"/>
      <c r="DH234" s="772"/>
      <c r="DI234" s="772"/>
      <c r="DJ234" s="772"/>
      <c r="DK234" s="772"/>
      <c r="DL234" s="772"/>
      <c r="DM234" s="772"/>
      <c r="DN234" s="772"/>
      <c r="DO234" s="772"/>
      <c r="DP234" s="772"/>
      <c r="DQ234" s="772"/>
      <c r="DR234" s="772"/>
      <c r="DS234" s="772"/>
      <c r="DT234" s="772"/>
      <c r="DU234" s="772"/>
      <c r="DV234" s="772"/>
      <c r="DW234" s="772"/>
      <c r="DX234" s="772"/>
      <c r="DY234" s="772"/>
      <c r="DZ234" s="772"/>
      <c r="EA234" s="772"/>
      <c r="EB234" s="772"/>
      <c r="EC234" s="772"/>
      <c r="ED234" s="772"/>
      <c r="EE234" s="772"/>
      <c r="EF234" s="772"/>
      <c r="EG234" s="772"/>
      <c r="EH234" s="772"/>
      <c r="EI234" s="772"/>
      <c r="EJ234" s="772"/>
      <c r="EK234" s="772"/>
      <c r="EL234" s="772"/>
      <c r="EM234" s="772"/>
      <c r="EN234" s="772"/>
      <c r="EO234" s="772"/>
      <c r="EP234" s="772"/>
      <c r="EQ234" s="772"/>
      <c r="ER234" s="772"/>
      <c r="ES234" s="772"/>
      <c r="ET234" s="772"/>
      <c r="EU234" s="772"/>
      <c r="EV234" s="772"/>
      <c r="EW234" s="772"/>
      <c r="EX234" s="772"/>
      <c r="EY234" s="772"/>
      <c r="EZ234" s="772"/>
      <c r="FA234" s="772"/>
      <c r="FB234" s="772"/>
      <c r="FC234" s="772"/>
      <c r="FD234" s="772"/>
      <c r="FE234" s="772"/>
      <c r="FF234" s="772"/>
      <c r="FG234" s="772"/>
      <c r="FH234" s="772"/>
      <c r="FI234" s="772"/>
      <c r="FJ234" s="772"/>
      <c r="FK234" s="772"/>
      <c r="FL234" s="772"/>
      <c r="FM234" s="772"/>
      <c r="FN234" s="772"/>
      <c r="FO234" s="772"/>
      <c r="FP234" s="772"/>
      <c r="FQ234" s="772"/>
      <c r="FR234" s="772"/>
      <c r="FS234" s="772"/>
      <c r="FT234" s="772"/>
      <c r="FU234" s="772"/>
      <c r="FV234" s="772"/>
      <c r="FW234" s="772"/>
      <c r="FX234" s="772"/>
      <c r="FY234" s="772"/>
      <c r="FZ234" s="772"/>
      <c r="GA234" s="772"/>
      <c r="GB234" s="772"/>
      <c r="GC234" s="772"/>
      <c r="GD234" s="772"/>
      <c r="GE234" s="772"/>
      <c r="GF234" s="772"/>
      <c r="GG234" s="772"/>
      <c r="GH234" s="772"/>
      <c r="GI234" s="772"/>
      <c r="GJ234" s="772"/>
      <c r="GK234" s="772"/>
      <c r="GL234" s="772"/>
      <c r="GM234" s="772"/>
      <c r="GN234" s="772"/>
      <c r="GO234" s="772"/>
      <c r="GP234" s="772"/>
      <c r="GQ234" s="772"/>
      <c r="GR234" s="772"/>
      <c r="GS234" s="772"/>
      <c r="GT234" s="772"/>
      <c r="GU234" s="772"/>
      <c r="GV234" s="772"/>
      <c r="GW234" s="772"/>
      <c r="GX234" s="772"/>
      <c r="GY234" s="772"/>
    </row>
    <row r="235" spans="1:207" ht="15.75">
      <c r="A235" s="782"/>
      <c r="B235" s="785"/>
      <c r="C235" s="785"/>
      <c r="D235" s="785"/>
      <c r="E235" s="785"/>
      <c r="F235" s="785"/>
      <c r="G235" s="785"/>
      <c r="H235" s="785"/>
      <c r="I235" s="785"/>
      <c r="J235" s="785"/>
      <c r="K235" s="772"/>
      <c r="L235" s="772"/>
      <c r="M235" s="772"/>
      <c r="N235" s="772"/>
      <c r="O235" s="772"/>
      <c r="P235" s="772"/>
      <c r="Q235" s="772"/>
      <c r="R235" s="772"/>
      <c r="S235" s="772"/>
      <c r="T235" s="772"/>
      <c r="U235" s="772"/>
      <c r="V235" s="772"/>
      <c r="W235" s="772"/>
      <c r="X235" s="772"/>
      <c r="Y235" s="772"/>
      <c r="Z235" s="772"/>
      <c r="AA235" s="772"/>
      <c r="AB235" s="772"/>
      <c r="AC235" s="772"/>
      <c r="AD235" s="772"/>
      <c r="AE235" s="772"/>
      <c r="AF235" s="772"/>
      <c r="AG235" s="772"/>
      <c r="AH235" s="772"/>
      <c r="AI235" s="772"/>
      <c r="AJ235" s="772"/>
      <c r="AK235" s="772"/>
      <c r="AL235" s="772"/>
      <c r="AM235" s="772"/>
      <c r="AN235" s="772"/>
      <c r="AO235" s="772"/>
      <c r="AP235" s="772"/>
      <c r="AQ235" s="772"/>
      <c r="AR235" s="772"/>
      <c r="AS235" s="772"/>
      <c r="AT235" s="772"/>
      <c r="AU235" s="772"/>
      <c r="AV235" s="772"/>
      <c r="AW235" s="772"/>
      <c r="AX235" s="772"/>
      <c r="AY235" s="772"/>
      <c r="AZ235" s="772"/>
      <c r="BA235" s="772"/>
      <c r="BB235" s="772"/>
      <c r="BC235" s="772"/>
      <c r="BD235" s="772"/>
      <c r="BE235" s="772"/>
      <c r="BF235" s="772"/>
      <c r="BG235" s="772"/>
      <c r="BH235" s="772"/>
      <c r="BI235" s="772"/>
      <c r="BJ235" s="772"/>
      <c r="BK235" s="772"/>
      <c r="BL235" s="772"/>
      <c r="BM235" s="772"/>
      <c r="BN235" s="772"/>
      <c r="BO235" s="772"/>
      <c r="BP235" s="772"/>
      <c r="BQ235" s="772"/>
      <c r="BR235" s="772"/>
      <c r="BS235" s="772"/>
      <c r="BT235" s="772"/>
      <c r="BU235" s="772"/>
      <c r="BV235" s="772"/>
      <c r="BW235" s="772"/>
      <c r="BX235" s="772"/>
      <c r="BY235" s="772"/>
      <c r="BZ235" s="772"/>
      <c r="CA235" s="772"/>
      <c r="CB235" s="772"/>
      <c r="CC235" s="772"/>
      <c r="CD235" s="772"/>
      <c r="CE235" s="772"/>
      <c r="CF235" s="772"/>
      <c r="CG235" s="772"/>
      <c r="CH235" s="772"/>
      <c r="CI235" s="772"/>
      <c r="CJ235" s="772"/>
      <c r="CK235" s="772"/>
      <c r="CL235" s="772"/>
      <c r="CM235" s="772"/>
      <c r="CN235" s="772"/>
      <c r="CO235" s="772"/>
      <c r="CP235" s="772"/>
      <c r="CQ235" s="772"/>
      <c r="CR235" s="772"/>
      <c r="CS235" s="772"/>
      <c r="CT235" s="772"/>
      <c r="CU235" s="772"/>
      <c r="CV235" s="772"/>
      <c r="CW235" s="772"/>
      <c r="CX235" s="772"/>
      <c r="CY235" s="772"/>
      <c r="CZ235" s="772"/>
      <c r="DA235" s="772"/>
      <c r="DB235" s="772"/>
      <c r="DC235" s="772"/>
      <c r="DD235" s="772"/>
      <c r="DE235" s="772"/>
      <c r="DF235" s="772"/>
      <c r="DG235" s="772"/>
      <c r="DH235" s="772"/>
      <c r="DI235" s="772"/>
      <c r="DJ235" s="772"/>
      <c r="DK235" s="772"/>
      <c r="DL235" s="772"/>
      <c r="DM235" s="772"/>
      <c r="DN235" s="772"/>
      <c r="DO235" s="772"/>
      <c r="DP235" s="772"/>
      <c r="DQ235" s="772"/>
      <c r="DR235" s="772"/>
      <c r="DS235" s="772"/>
      <c r="DT235" s="772"/>
      <c r="DU235" s="772"/>
      <c r="DV235" s="772"/>
      <c r="DW235" s="772"/>
      <c r="DX235" s="772"/>
      <c r="DY235" s="772"/>
      <c r="DZ235" s="772"/>
      <c r="EA235" s="772"/>
      <c r="EB235" s="772"/>
      <c r="EC235" s="772"/>
      <c r="ED235" s="772"/>
      <c r="EE235" s="772"/>
      <c r="EF235" s="772"/>
      <c r="EG235" s="772"/>
      <c r="EH235" s="772"/>
      <c r="EI235" s="772"/>
      <c r="EJ235" s="772"/>
      <c r="EK235" s="772"/>
      <c r="EL235" s="772"/>
      <c r="EM235" s="772"/>
      <c r="EN235" s="772"/>
      <c r="EO235" s="772"/>
      <c r="EP235" s="772"/>
      <c r="EQ235" s="772"/>
      <c r="ER235" s="772"/>
      <c r="ES235" s="772"/>
      <c r="ET235" s="772"/>
      <c r="EU235" s="772"/>
      <c r="EV235" s="772"/>
      <c r="EW235" s="772"/>
      <c r="EX235" s="772"/>
      <c r="EY235" s="772"/>
      <c r="EZ235" s="772"/>
      <c r="FA235" s="772"/>
      <c r="FB235" s="772"/>
      <c r="FC235" s="772"/>
      <c r="FD235" s="772"/>
      <c r="FE235" s="772"/>
      <c r="FF235" s="772"/>
      <c r="FG235" s="772"/>
      <c r="FH235" s="772"/>
      <c r="FI235" s="772"/>
      <c r="FJ235" s="772"/>
      <c r="FK235" s="772"/>
      <c r="FL235" s="772"/>
      <c r="FM235" s="772"/>
      <c r="FN235" s="772"/>
      <c r="FO235" s="772"/>
      <c r="FP235" s="772"/>
      <c r="FQ235" s="772"/>
      <c r="FR235" s="772"/>
      <c r="FS235" s="772"/>
      <c r="FT235" s="772"/>
      <c r="FU235" s="772"/>
      <c r="FV235" s="772"/>
      <c r="FW235" s="772"/>
      <c r="FX235" s="772"/>
      <c r="FY235" s="772"/>
      <c r="FZ235" s="772"/>
      <c r="GA235" s="772"/>
      <c r="GB235" s="772"/>
      <c r="GC235" s="772"/>
      <c r="GD235" s="772"/>
      <c r="GE235" s="772"/>
      <c r="GF235" s="772"/>
      <c r="GG235" s="772"/>
      <c r="GH235" s="772"/>
      <c r="GI235" s="772"/>
      <c r="GJ235" s="772"/>
      <c r="GK235" s="772"/>
      <c r="GL235" s="772"/>
      <c r="GM235" s="772"/>
      <c r="GN235" s="772"/>
      <c r="GO235" s="772"/>
      <c r="GP235" s="772"/>
      <c r="GQ235" s="772"/>
      <c r="GR235" s="772"/>
      <c r="GS235" s="772"/>
      <c r="GT235" s="772"/>
      <c r="GU235" s="772"/>
      <c r="GV235" s="772"/>
      <c r="GW235" s="772"/>
      <c r="GX235" s="772"/>
      <c r="GY235" s="772"/>
    </row>
    <row r="236" spans="1:207" ht="15.75">
      <c r="A236" s="782"/>
      <c r="B236" s="785"/>
      <c r="C236" s="785"/>
      <c r="D236" s="785"/>
      <c r="E236" s="785"/>
      <c r="F236" s="785"/>
      <c r="G236" s="785"/>
      <c r="H236" s="785"/>
      <c r="I236" s="785"/>
      <c r="J236" s="785"/>
      <c r="K236" s="772"/>
      <c r="L236" s="772"/>
      <c r="M236" s="772"/>
      <c r="N236" s="772"/>
      <c r="O236" s="772"/>
      <c r="P236" s="772"/>
      <c r="Q236" s="772"/>
      <c r="R236" s="772"/>
      <c r="S236" s="772"/>
      <c r="T236" s="772"/>
      <c r="U236" s="772"/>
      <c r="V236" s="772"/>
      <c r="W236" s="772"/>
      <c r="X236" s="772"/>
      <c r="Y236" s="772"/>
      <c r="Z236" s="772"/>
      <c r="AA236" s="772"/>
      <c r="AB236" s="772"/>
      <c r="AC236" s="772"/>
      <c r="AD236" s="772"/>
      <c r="AE236" s="772"/>
      <c r="AF236" s="772"/>
      <c r="AG236" s="772"/>
      <c r="AH236" s="772"/>
      <c r="AI236" s="772"/>
      <c r="AJ236" s="772"/>
      <c r="AK236" s="772"/>
      <c r="AL236" s="772"/>
      <c r="AM236" s="772"/>
      <c r="AN236" s="772"/>
      <c r="AO236" s="772"/>
      <c r="AP236" s="772"/>
      <c r="AQ236" s="772"/>
      <c r="AR236" s="772"/>
      <c r="AS236" s="772"/>
      <c r="AT236" s="772"/>
      <c r="AU236" s="772"/>
      <c r="AV236" s="772"/>
      <c r="AW236" s="772"/>
      <c r="AX236" s="772"/>
      <c r="AY236" s="772"/>
      <c r="AZ236" s="772"/>
      <c r="BA236" s="772"/>
      <c r="BB236" s="772"/>
      <c r="BC236" s="772"/>
      <c r="BD236" s="772"/>
      <c r="BE236" s="772"/>
      <c r="BF236" s="772"/>
      <c r="BG236" s="772"/>
      <c r="BH236" s="772"/>
      <c r="BI236" s="772"/>
      <c r="BJ236" s="772"/>
      <c r="BK236" s="772"/>
      <c r="BL236" s="772"/>
      <c r="BM236" s="772"/>
      <c r="BN236" s="772"/>
      <c r="BO236" s="772"/>
      <c r="BP236" s="772"/>
      <c r="BQ236" s="772"/>
      <c r="BR236" s="772"/>
      <c r="BS236" s="772"/>
      <c r="BT236" s="772"/>
      <c r="BU236" s="772"/>
      <c r="BV236" s="772"/>
      <c r="BW236" s="772"/>
      <c r="BX236" s="772"/>
      <c r="BY236" s="772"/>
      <c r="BZ236" s="772"/>
      <c r="CA236" s="772"/>
      <c r="CB236" s="772"/>
      <c r="CC236" s="772"/>
      <c r="CD236" s="772"/>
      <c r="CE236" s="772"/>
      <c r="CF236" s="772"/>
      <c r="CG236" s="772"/>
      <c r="CH236" s="772"/>
      <c r="CI236" s="772"/>
      <c r="CJ236" s="772"/>
      <c r="CK236" s="772"/>
      <c r="CL236" s="772"/>
      <c r="CM236" s="772"/>
      <c r="CN236" s="772"/>
      <c r="CO236" s="772"/>
      <c r="CP236" s="772"/>
      <c r="CQ236" s="772"/>
      <c r="CR236" s="772"/>
      <c r="CS236" s="772"/>
      <c r="CT236" s="772"/>
      <c r="CU236" s="772"/>
      <c r="CV236" s="772"/>
      <c r="CW236" s="772"/>
      <c r="CX236" s="772"/>
      <c r="CY236" s="772"/>
      <c r="CZ236" s="772"/>
      <c r="DA236" s="772"/>
      <c r="DB236" s="772"/>
      <c r="DC236" s="772"/>
      <c r="DD236" s="772"/>
      <c r="DE236" s="772"/>
      <c r="DF236" s="772"/>
      <c r="DG236" s="772"/>
      <c r="DH236" s="772"/>
      <c r="DI236" s="772"/>
      <c r="DJ236" s="772"/>
      <c r="DK236" s="772"/>
      <c r="DL236" s="772"/>
      <c r="DM236" s="772"/>
      <c r="DN236" s="772"/>
      <c r="DO236" s="772"/>
      <c r="DP236" s="772"/>
      <c r="DQ236" s="772"/>
      <c r="DR236" s="772"/>
      <c r="DS236" s="772"/>
      <c r="DT236" s="772"/>
      <c r="DU236" s="772"/>
      <c r="DV236" s="772"/>
      <c r="DW236" s="772"/>
      <c r="DX236" s="772"/>
      <c r="DY236" s="772"/>
      <c r="DZ236" s="772"/>
      <c r="EA236" s="772"/>
      <c r="EB236" s="772"/>
      <c r="EC236" s="772"/>
      <c r="ED236" s="772"/>
      <c r="EE236" s="772"/>
      <c r="EF236" s="772"/>
      <c r="EG236" s="772"/>
      <c r="EH236" s="772"/>
      <c r="EI236" s="772"/>
      <c r="EJ236" s="772"/>
      <c r="EK236" s="772"/>
      <c r="EL236" s="772"/>
      <c r="EM236" s="772"/>
      <c r="EN236" s="772"/>
      <c r="EO236" s="772"/>
      <c r="EP236" s="772"/>
      <c r="EQ236" s="772"/>
      <c r="ER236" s="772"/>
      <c r="ES236" s="772"/>
      <c r="ET236" s="772"/>
      <c r="EU236" s="772"/>
      <c r="EV236" s="772"/>
      <c r="EW236" s="772"/>
      <c r="EX236" s="772"/>
      <c r="EY236" s="772"/>
      <c r="EZ236" s="772"/>
      <c r="FA236" s="772"/>
      <c r="FB236" s="772"/>
      <c r="FC236" s="772"/>
      <c r="FD236" s="772"/>
      <c r="FE236" s="772"/>
      <c r="FF236" s="772"/>
      <c r="FG236" s="772"/>
      <c r="FH236" s="772"/>
      <c r="FI236" s="772"/>
      <c r="FJ236" s="772"/>
      <c r="FK236" s="772"/>
      <c r="FL236" s="772"/>
      <c r="FM236" s="772"/>
      <c r="FN236" s="772"/>
      <c r="FO236" s="772"/>
      <c r="FP236" s="772"/>
      <c r="FQ236" s="772"/>
      <c r="FR236" s="772"/>
      <c r="FS236" s="772"/>
      <c r="FT236" s="772"/>
      <c r="FU236" s="772"/>
      <c r="FV236" s="772"/>
      <c r="FW236" s="772"/>
      <c r="FX236" s="772"/>
      <c r="FY236" s="772"/>
      <c r="FZ236" s="772"/>
      <c r="GA236" s="772"/>
      <c r="GB236" s="772"/>
      <c r="GC236" s="772"/>
      <c r="GD236" s="772"/>
      <c r="GE236" s="772"/>
      <c r="GF236" s="772"/>
      <c r="GG236" s="772"/>
      <c r="GH236" s="772"/>
      <c r="GI236" s="772"/>
      <c r="GJ236" s="772"/>
      <c r="GK236" s="772"/>
      <c r="GL236" s="772"/>
      <c r="GM236" s="772"/>
      <c r="GN236" s="772"/>
      <c r="GO236" s="772"/>
      <c r="GP236" s="772"/>
      <c r="GQ236" s="772"/>
      <c r="GR236" s="772"/>
      <c r="GS236" s="772"/>
      <c r="GT236" s="772"/>
      <c r="GU236" s="772"/>
      <c r="GV236" s="772"/>
      <c r="GW236" s="772"/>
      <c r="GX236" s="772"/>
      <c r="GY236" s="772"/>
    </row>
    <row r="237" spans="1:207" ht="15.75">
      <c r="A237" s="782"/>
      <c r="B237" s="785"/>
      <c r="C237" s="785"/>
      <c r="D237" s="785"/>
      <c r="E237" s="785"/>
      <c r="F237" s="785"/>
      <c r="G237" s="785"/>
      <c r="H237" s="785"/>
      <c r="I237" s="785"/>
      <c r="J237" s="785"/>
      <c r="K237" s="772"/>
      <c r="L237" s="772"/>
      <c r="M237" s="772"/>
      <c r="N237" s="772"/>
      <c r="O237" s="772"/>
      <c r="P237" s="772"/>
      <c r="Q237" s="772"/>
      <c r="R237" s="772"/>
      <c r="S237" s="772"/>
      <c r="T237" s="772"/>
      <c r="U237" s="772"/>
      <c r="V237" s="772"/>
      <c r="W237" s="772"/>
      <c r="X237" s="772"/>
      <c r="Y237" s="772"/>
      <c r="Z237" s="772"/>
      <c r="AA237" s="772"/>
      <c r="AB237" s="772"/>
      <c r="AC237" s="772"/>
      <c r="AD237" s="772"/>
      <c r="AE237" s="772"/>
      <c r="AF237" s="772"/>
      <c r="AG237" s="772"/>
      <c r="AH237" s="772"/>
      <c r="AI237" s="772"/>
      <c r="AJ237" s="772"/>
      <c r="AK237" s="772"/>
      <c r="AL237" s="772"/>
      <c r="AM237" s="772"/>
      <c r="AN237" s="772"/>
      <c r="AO237" s="772"/>
      <c r="AP237" s="772"/>
      <c r="AQ237" s="772"/>
      <c r="AR237" s="772"/>
      <c r="AS237" s="772"/>
      <c r="AT237" s="772"/>
      <c r="AU237" s="772"/>
      <c r="AV237" s="772"/>
      <c r="AW237" s="772"/>
      <c r="AX237" s="772"/>
      <c r="AY237" s="772"/>
      <c r="AZ237" s="772"/>
      <c r="BA237" s="772"/>
      <c r="BB237" s="772"/>
      <c r="BC237" s="772"/>
      <c r="BD237" s="772"/>
      <c r="BE237" s="772"/>
      <c r="BF237" s="772"/>
      <c r="BG237" s="772"/>
      <c r="BH237" s="772"/>
      <c r="BI237" s="772"/>
      <c r="BJ237" s="772"/>
      <c r="BK237" s="772"/>
      <c r="BL237" s="772"/>
      <c r="BM237" s="772"/>
      <c r="BN237" s="772"/>
      <c r="BO237" s="772"/>
      <c r="BP237" s="772"/>
      <c r="BQ237" s="772"/>
      <c r="BR237" s="772"/>
      <c r="BS237" s="772"/>
      <c r="BT237" s="772"/>
      <c r="BU237" s="772"/>
      <c r="BV237" s="772"/>
      <c r="BW237" s="772"/>
      <c r="BX237" s="772"/>
      <c r="BY237" s="772"/>
      <c r="BZ237" s="772"/>
      <c r="CA237" s="772"/>
      <c r="CB237" s="772"/>
      <c r="CC237" s="772"/>
      <c r="CD237" s="772"/>
      <c r="CE237" s="772"/>
      <c r="CF237" s="772"/>
      <c r="CG237" s="772"/>
      <c r="CH237" s="772"/>
      <c r="CI237" s="772"/>
      <c r="CJ237" s="772"/>
      <c r="CK237" s="772"/>
      <c r="CL237" s="772"/>
      <c r="CM237" s="772"/>
      <c r="CN237" s="772"/>
      <c r="CO237" s="772"/>
      <c r="CP237" s="772"/>
      <c r="CQ237" s="772"/>
      <c r="CR237" s="772"/>
      <c r="CS237" s="772"/>
      <c r="CT237" s="772"/>
      <c r="CU237" s="772"/>
      <c r="CV237" s="772"/>
      <c r="CW237" s="772"/>
      <c r="CX237" s="772"/>
      <c r="CY237" s="772"/>
      <c r="CZ237" s="772"/>
      <c r="DA237" s="772"/>
      <c r="DB237" s="772"/>
      <c r="DC237" s="772"/>
      <c r="DD237" s="772"/>
      <c r="DE237" s="772"/>
      <c r="DF237" s="772"/>
      <c r="DG237" s="772"/>
      <c r="DH237" s="772"/>
      <c r="DI237" s="772"/>
      <c r="DJ237" s="772"/>
      <c r="DK237" s="772"/>
      <c r="DL237" s="772"/>
      <c r="DM237" s="772"/>
      <c r="DN237" s="772"/>
      <c r="DO237" s="772"/>
      <c r="DP237" s="772"/>
      <c r="DQ237" s="772"/>
      <c r="DR237" s="772"/>
      <c r="DS237" s="772"/>
      <c r="DT237" s="772"/>
      <c r="DU237" s="772"/>
      <c r="DV237" s="772"/>
      <c r="DW237" s="772"/>
      <c r="DX237" s="772"/>
      <c r="DY237" s="772"/>
      <c r="DZ237" s="772"/>
      <c r="EA237" s="772"/>
      <c r="EB237" s="772"/>
      <c r="EC237" s="772"/>
      <c r="ED237" s="772"/>
      <c r="EE237" s="772"/>
      <c r="EF237" s="772"/>
      <c r="EG237" s="772"/>
      <c r="EH237" s="772"/>
      <c r="EI237" s="772"/>
      <c r="EJ237" s="772"/>
      <c r="EK237" s="772"/>
      <c r="EL237" s="772"/>
      <c r="EM237" s="772"/>
      <c r="EN237" s="772"/>
      <c r="EO237" s="772"/>
      <c r="EP237" s="772"/>
      <c r="EQ237" s="772"/>
      <c r="ER237" s="772"/>
      <c r="ES237" s="772"/>
      <c r="ET237" s="772"/>
      <c r="EU237" s="772"/>
      <c r="EV237" s="772"/>
      <c r="EW237" s="772"/>
      <c r="EX237" s="772"/>
      <c r="EY237" s="772"/>
      <c r="EZ237" s="772"/>
      <c r="FA237" s="772"/>
      <c r="FB237" s="772"/>
      <c r="FC237" s="772"/>
      <c r="FD237" s="772"/>
      <c r="FE237" s="772"/>
      <c r="FF237" s="772"/>
      <c r="FG237" s="772"/>
      <c r="FH237" s="772"/>
      <c r="FI237" s="772"/>
      <c r="FJ237" s="772"/>
      <c r="FK237" s="772"/>
      <c r="FL237" s="772"/>
      <c r="FM237" s="772"/>
      <c r="FN237" s="772"/>
      <c r="FO237" s="772"/>
      <c r="FP237" s="772"/>
      <c r="FQ237" s="772"/>
      <c r="FR237" s="772"/>
      <c r="FS237" s="772"/>
      <c r="FT237" s="772"/>
      <c r="FU237" s="772"/>
      <c r="FV237" s="772"/>
      <c r="FW237" s="772"/>
      <c r="FX237" s="772"/>
      <c r="FY237" s="772"/>
      <c r="FZ237" s="772"/>
      <c r="GA237" s="772"/>
      <c r="GB237" s="772"/>
      <c r="GC237" s="772"/>
      <c r="GD237" s="772"/>
      <c r="GE237" s="772"/>
      <c r="GF237" s="772"/>
      <c r="GG237" s="772"/>
      <c r="GH237" s="772"/>
      <c r="GI237" s="772"/>
      <c r="GJ237" s="772"/>
      <c r="GK237" s="772"/>
      <c r="GL237" s="772"/>
      <c r="GM237" s="772"/>
      <c r="GN237" s="772"/>
      <c r="GO237" s="772"/>
      <c r="GP237" s="772"/>
      <c r="GQ237" s="772"/>
      <c r="GR237" s="772"/>
      <c r="GS237" s="772"/>
      <c r="GT237" s="772"/>
      <c r="GU237" s="772"/>
      <c r="GV237" s="772"/>
      <c r="GW237" s="772"/>
      <c r="GX237" s="772"/>
      <c r="GY237" s="772"/>
    </row>
    <row r="238" spans="1:207" ht="15.75">
      <c r="A238" s="782"/>
      <c r="B238" s="785"/>
      <c r="C238" s="785"/>
      <c r="D238" s="785"/>
      <c r="E238" s="785"/>
      <c r="F238" s="785"/>
      <c r="G238" s="785"/>
      <c r="H238" s="785"/>
      <c r="I238" s="785"/>
      <c r="J238" s="785"/>
      <c r="K238" s="772"/>
      <c r="L238" s="772"/>
      <c r="M238" s="772"/>
      <c r="N238" s="772"/>
      <c r="O238" s="772"/>
      <c r="P238" s="772"/>
      <c r="Q238" s="772"/>
      <c r="R238" s="772"/>
      <c r="S238" s="772"/>
      <c r="T238" s="772"/>
      <c r="U238" s="772"/>
      <c r="V238" s="772"/>
      <c r="W238" s="772"/>
      <c r="X238" s="772"/>
      <c r="Y238" s="772"/>
      <c r="Z238" s="772"/>
      <c r="AA238" s="772"/>
      <c r="AB238" s="772"/>
      <c r="AC238" s="772"/>
      <c r="AD238" s="772"/>
      <c r="AE238" s="772"/>
      <c r="AF238" s="772"/>
      <c r="AG238" s="772"/>
      <c r="AH238" s="772"/>
      <c r="AI238" s="772"/>
      <c r="AJ238" s="772"/>
      <c r="AK238" s="772"/>
      <c r="AL238" s="772"/>
      <c r="AM238" s="772"/>
      <c r="AN238" s="772"/>
      <c r="AO238" s="772"/>
      <c r="AP238" s="772"/>
      <c r="AQ238" s="772"/>
      <c r="AR238" s="772"/>
      <c r="AS238" s="772"/>
      <c r="AT238" s="772"/>
      <c r="AU238" s="772"/>
      <c r="AV238" s="772"/>
      <c r="AW238" s="772"/>
      <c r="AX238" s="772"/>
      <c r="AY238" s="772"/>
      <c r="AZ238" s="772"/>
      <c r="BA238" s="772"/>
      <c r="BB238" s="772"/>
      <c r="BC238" s="772"/>
      <c r="BD238" s="772"/>
      <c r="BE238" s="772"/>
      <c r="BF238" s="772"/>
      <c r="BG238" s="772"/>
      <c r="BH238" s="772"/>
      <c r="BI238" s="772"/>
      <c r="BJ238" s="772"/>
      <c r="BK238" s="772"/>
      <c r="BL238" s="772"/>
      <c r="BM238" s="772"/>
      <c r="BN238" s="772"/>
      <c r="BO238" s="772"/>
      <c r="BP238" s="772"/>
      <c r="BQ238" s="772"/>
      <c r="BR238" s="772"/>
      <c r="BS238" s="772"/>
      <c r="BT238" s="772"/>
      <c r="BU238" s="772"/>
      <c r="BV238" s="772"/>
      <c r="BW238" s="772"/>
      <c r="BX238" s="772"/>
      <c r="BY238" s="772"/>
      <c r="BZ238" s="772"/>
      <c r="CA238" s="772"/>
      <c r="CB238" s="772"/>
      <c r="CC238" s="772"/>
      <c r="CD238" s="772"/>
      <c r="CE238" s="772"/>
      <c r="CF238" s="772"/>
      <c r="CG238" s="772"/>
      <c r="CH238" s="772"/>
      <c r="CI238" s="772"/>
      <c r="CJ238" s="772"/>
      <c r="CK238" s="772"/>
      <c r="CL238" s="772"/>
      <c r="CM238" s="772"/>
      <c r="CN238" s="772"/>
      <c r="CO238" s="772"/>
      <c r="CP238" s="772"/>
      <c r="CQ238" s="772"/>
      <c r="CR238" s="772"/>
      <c r="CS238" s="772"/>
      <c r="CT238" s="772"/>
      <c r="CU238" s="772"/>
      <c r="CV238" s="772"/>
      <c r="CW238" s="772"/>
      <c r="CX238" s="772"/>
      <c r="CY238" s="772"/>
      <c r="CZ238" s="772"/>
      <c r="DA238" s="772"/>
      <c r="DB238" s="772"/>
      <c r="DC238" s="772"/>
      <c r="DD238" s="772"/>
      <c r="DE238" s="772"/>
      <c r="DF238" s="772"/>
      <c r="DG238" s="772"/>
      <c r="DH238" s="772"/>
      <c r="DI238" s="772"/>
      <c r="DJ238" s="772"/>
      <c r="DK238" s="772"/>
      <c r="DL238" s="772"/>
      <c r="DM238" s="772"/>
      <c r="DN238" s="772"/>
      <c r="DO238" s="772"/>
      <c r="DP238" s="772"/>
      <c r="DQ238" s="772"/>
      <c r="DR238" s="772"/>
      <c r="DS238" s="772"/>
      <c r="DT238" s="772"/>
      <c r="DU238" s="772"/>
      <c r="DV238" s="772"/>
      <c r="DW238" s="772"/>
      <c r="DX238" s="772"/>
      <c r="DY238" s="772"/>
      <c r="DZ238" s="772"/>
      <c r="EA238" s="772"/>
      <c r="EB238" s="772"/>
      <c r="EC238" s="772"/>
      <c r="ED238" s="772"/>
      <c r="EE238" s="772"/>
      <c r="EF238" s="772"/>
      <c r="EG238" s="772"/>
      <c r="EH238" s="772"/>
      <c r="EI238" s="772"/>
      <c r="EJ238" s="772"/>
      <c r="EK238" s="772"/>
      <c r="EL238" s="772"/>
      <c r="EM238" s="772"/>
      <c r="EN238" s="772"/>
      <c r="EO238" s="772"/>
      <c r="EP238" s="772"/>
      <c r="EQ238" s="772"/>
      <c r="ER238" s="772"/>
      <c r="ES238" s="772"/>
      <c r="ET238" s="772"/>
      <c r="EU238" s="772"/>
      <c r="EV238" s="772"/>
      <c r="EW238" s="772"/>
      <c r="EX238" s="772"/>
      <c r="EY238" s="772"/>
      <c r="EZ238" s="772"/>
      <c r="FA238" s="772"/>
      <c r="FB238" s="772"/>
      <c r="FC238" s="772"/>
      <c r="FD238" s="772"/>
      <c r="FE238" s="772"/>
      <c r="FF238" s="772"/>
      <c r="FG238" s="772"/>
      <c r="FH238" s="772"/>
      <c r="FI238" s="772"/>
      <c r="FJ238" s="772"/>
      <c r="FK238" s="772"/>
      <c r="FL238" s="772"/>
      <c r="FM238" s="772"/>
      <c r="FN238" s="772"/>
      <c r="FO238" s="772"/>
      <c r="FP238" s="772"/>
      <c r="FQ238" s="772"/>
      <c r="FR238" s="772"/>
      <c r="FS238" s="772"/>
      <c r="FT238" s="772"/>
      <c r="FU238" s="772"/>
      <c r="FV238" s="772"/>
      <c r="FW238" s="772"/>
      <c r="FX238" s="772"/>
      <c r="FY238" s="772"/>
      <c r="FZ238" s="772"/>
      <c r="GA238" s="772"/>
      <c r="GB238" s="772"/>
      <c r="GC238" s="772"/>
      <c r="GD238" s="772"/>
      <c r="GE238" s="772"/>
      <c r="GF238" s="772"/>
      <c r="GG238" s="772"/>
      <c r="GH238" s="772"/>
      <c r="GI238" s="772"/>
      <c r="GJ238" s="772"/>
      <c r="GK238" s="772"/>
      <c r="GL238" s="772"/>
      <c r="GM238" s="772"/>
      <c r="GN238" s="772"/>
      <c r="GO238" s="772"/>
      <c r="GP238" s="772"/>
      <c r="GQ238" s="772"/>
      <c r="GR238" s="772"/>
      <c r="GS238" s="772"/>
      <c r="GT238" s="772"/>
      <c r="GU238" s="772"/>
      <c r="GV238" s="772"/>
      <c r="GW238" s="772"/>
      <c r="GX238" s="772"/>
      <c r="GY238" s="772"/>
    </row>
    <row r="239" spans="1:207" ht="15.75">
      <c r="A239" s="782"/>
      <c r="B239" s="785"/>
      <c r="C239" s="785"/>
      <c r="D239" s="785"/>
      <c r="E239" s="785"/>
      <c r="F239" s="785"/>
      <c r="G239" s="785"/>
      <c r="H239" s="785"/>
      <c r="I239" s="785"/>
      <c r="J239" s="785"/>
      <c r="K239" s="772"/>
      <c r="L239" s="772"/>
      <c r="M239" s="772"/>
      <c r="N239" s="772"/>
      <c r="O239" s="772"/>
      <c r="P239" s="772"/>
      <c r="Q239" s="772"/>
      <c r="R239" s="772"/>
      <c r="S239" s="772"/>
      <c r="T239" s="772"/>
      <c r="U239" s="772"/>
      <c r="V239" s="772"/>
      <c r="W239" s="772"/>
      <c r="X239" s="772"/>
      <c r="Y239" s="772"/>
      <c r="Z239" s="772"/>
      <c r="AA239" s="772"/>
      <c r="AB239" s="772"/>
      <c r="AC239" s="772"/>
      <c r="AD239" s="772"/>
      <c r="AE239" s="772"/>
      <c r="AF239" s="772"/>
      <c r="AG239" s="772"/>
      <c r="AH239" s="772"/>
      <c r="AI239" s="772"/>
      <c r="AJ239" s="772"/>
      <c r="AK239" s="772"/>
      <c r="AL239" s="772"/>
      <c r="AM239" s="772"/>
      <c r="AN239" s="772"/>
      <c r="AO239" s="772"/>
      <c r="AP239" s="772"/>
      <c r="AQ239" s="772"/>
      <c r="AR239" s="772"/>
      <c r="AS239" s="772"/>
      <c r="AT239" s="772"/>
      <c r="AU239" s="772"/>
      <c r="AV239" s="772"/>
      <c r="AW239" s="772"/>
      <c r="AX239" s="772"/>
      <c r="AY239" s="772"/>
      <c r="AZ239" s="772"/>
      <c r="BA239" s="772"/>
      <c r="BB239" s="772"/>
      <c r="BC239" s="772"/>
      <c r="BD239" s="772"/>
      <c r="BE239" s="772"/>
      <c r="BF239" s="772"/>
      <c r="BG239" s="772"/>
      <c r="BH239" s="772"/>
      <c r="BI239" s="772"/>
      <c r="BJ239" s="772"/>
      <c r="BK239" s="772"/>
      <c r="BL239" s="772"/>
      <c r="BM239" s="772"/>
      <c r="BN239" s="772"/>
      <c r="BO239" s="772"/>
      <c r="BP239" s="772"/>
      <c r="BQ239" s="772"/>
      <c r="BR239" s="772"/>
      <c r="BS239" s="772"/>
      <c r="BT239" s="772"/>
      <c r="BU239" s="772"/>
      <c r="BV239" s="772"/>
      <c r="BW239" s="772"/>
      <c r="BX239" s="772"/>
      <c r="BY239" s="772"/>
      <c r="BZ239" s="772"/>
      <c r="CA239" s="772"/>
      <c r="CB239" s="772"/>
      <c r="CC239" s="772"/>
      <c r="CD239" s="772"/>
      <c r="CE239" s="772"/>
      <c r="CF239" s="772"/>
      <c r="CG239" s="772"/>
      <c r="CH239" s="772"/>
      <c r="CI239" s="772"/>
      <c r="CJ239" s="772"/>
      <c r="CK239" s="772"/>
      <c r="CL239" s="772"/>
      <c r="CM239" s="772"/>
      <c r="CN239" s="772"/>
      <c r="CO239" s="772"/>
      <c r="CP239" s="772"/>
      <c r="CQ239" s="772"/>
      <c r="CR239" s="772"/>
      <c r="CS239" s="772"/>
      <c r="CT239" s="772"/>
      <c r="CU239" s="772"/>
      <c r="CV239" s="772"/>
      <c r="CW239" s="772"/>
      <c r="CX239" s="772"/>
      <c r="CY239" s="772"/>
      <c r="CZ239" s="772"/>
      <c r="DA239" s="772"/>
      <c r="DB239" s="772"/>
      <c r="DC239" s="772"/>
      <c r="DD239" s="772"/>
      <c r="DE239" s="772"/>
      <c r="DF239" s="772"/>
      <c r="DG239" s="772"/>
      <c r="DH239" s="772"/>
      <c r="DI239" s="772"/>
      <c r="DJ239" s="772"/>
      <c r="DK239" s="772"/>
      <c r="DL239" s="772"/>
      <c r="DM239" s="772"/>
      <c r="DN239" s="772"/>
      <c r="DO239" s="772"/>
      <c r="DP239" s="772"/>
      <c r="DQ239" s="772"/>
      <c r="DR239" s="772"/>
      <c r="DS239" s="772"/>
      <c r="DT239" s="772"/>
      <c r="DU239" s="772"/>
      <c r="DV239" s="772"/>
      <c r="DW239" s="772"/>
      <c r="DX239" s="772"/>
      <c r="DY239" s="772"/>
      <c r="DZ239" s="772"/>
      <c r="EA239" s="772"/>
      <c r="EB239" s="772"/>
      <c r="EC239" s="772"/>
      <c r="ED239" s="772"/>
      <c r="EE239" s="772"/>
      <c r="EF239" s="772"/>
      <c r="EG239" s="772"/>
      <c r="EH239" s="772"/>
      <c r="EI239" s="772"/>
      <c r="EJ239" s="772"/>
      <c r="EK239" s="772"/>
      <c r="EL239" s="772"/>
      <c r="EM239" s="772"/>
      <c r="EN239" s="772"/>
      <c r="EO239" s="772"/>
      <c r="EP239" s="772"/>
      <c r="EQ239" s="772"/>
      <c r="ER239" s="772"/>
      <c r="ES239" s="772"/>
      <c r="ET239" s="772"/>
      <c r="EU239" s="772"/>
      <c r="EV239" s="772"/>
      <c r="EW239" s="772"/>
      <c r="EX239" s="772"/>
      <c r="EY239" s="772"/>
      <c r="EZ239" s="772"/>
      <c r="FA239" s="772"/>
      <c r="FB239" s="772"/>
      <c r="FC239" s="772"/>
      <c r="FD239" s="772"/>
      <c r="FE239" s="772"/>
      <c r="FF239" s="772"/>
      <c r="FG239" s="772"/>
      <c r="FH239" s="772"/>
      <c r="FI239" s="772"/>
      <c r="FJ239" s="772"/>
      <c r="FK239" s="772"/>
      <c r="FL239" s="772"/>
      <c r="FM239" s="772"/>
      <c r="FN239" s="772"/>
      <c r="FO239" s="772"/>
      <c r="FP239" s="772"/>
      <c r="FQ239" s="772"/>
      <c r="FR239" s="772"/>
      <c r="FS239" s="772"/>
      <c r="FT239" s="772"/>
      <c r="FU239" s="772"/>
      <c r="FV239" s="772"/>
      <c r="FW239" s="772"/>
      <c r="FX239" s="772"/>
      <c r="FY239" s="772"/>
      <c r="FZ239" s="772"/>
      <c r="GA239" s="772"/>
      <c r="GB239" s="772"/>
      <c r="GC239" s="772"/>
      <c r="GD239" s="772"/>
      <c r="GE239" s="772"/>
      <c r="GF239" s="772"/>
      <c r="GG239" s="772"/>
      <c r="GH239" s="772"/>
      <c r="GI239" s="772"/>
      <c r="GJ239" s="772"/>
      <c r="GK239" s="772"/>
      <c r="GL239" s="772"/>
      <c r="GM239" s="772"/>
      <c r="GN239" s="772"/>
      <c r="GO239" s="772"/>
      <c r="GP239" s="772"/>
      <c r="GQ239" s="772"/>
      <c r="GR239" s="772"/>
      <c r="GS239" s="772"/>
      <c r="GT239" s="772"/>
      <c r="GU239" s="772"/>
      <c r="GV239" s="772"/>
      <c r="GW239" s="772"/>
      <c r="GX239" s="772"/>
      <c r="GY239" s="772"/>
    </row>
    <row r="240" spans="1:207" ht="15.75">
      <c r="A240" s="782"/>
      <c r="B240" s="785"/>
      <c r="C240" s="785"/>
      <c r="D240" s="785"/>
      <c r="E240" s="785"/>
      <c r="F240" s="785"/>
      <c r="G240" s="785"/>
      <c r="H240" s="785"/>
      <c r="I240" s="785"/>
      <c r="J240" s="785"/>
      <c r="K240" s="772"/>
      <c r="L240" s="772"/>
      <c r="M240" s="772"/>
      <c r="N240" s="772"/>
      <c r="O240" s="772"/>
      <c r="P240" s="772"/>
      <c r="Q240" s="772"/>
      <c r="R240" s="772"/>
      <c r="S240" s="772"/>
      <c r="T240" s="772"/>
      <c r="U240" s="772"/>
      <c r="V240" s="772"/>
      <c r="W240" s="772"/>
      <c r="X240" s="772"/>
      <c r="Y240" s="772"/>
      <c r="Z240" s="772"/>
      <c r="AA240" s="772"/>
      <c r="AB240" s="772"/>
      <c r="AC240" s="772"/>
      <c r="AD240" s="772"/>
      <c r="AE240" s="772"/>
      <c r="AF240" s="772"/>
      <c r="AG240" s="772"/>
      <c r="AH240" s="772"/>
      <c r="AI240" s="772"/>
      <c r="AJ240" s="772"/>
      <c r="AK240" s="772"/>
      <c r="AL240" s="772"/>
      <c r="AM240" s="772"/>
      <c r="AN240" s="772"/>
      <c r="AO240" s="772"/>
      <c r="AP240" s="772"/>
      <c r="AQ240" s="772"/>
      <c r="AR240" s="772"/>
      <c r="AS240" s="772"/>
      <c r="AT240" s="772"/>
      <c r="AU240" s="772"/>
      <c r="AV240" s="772"/>
      <c r="AW240" s="772"/>
      <c r="AX240" s="772"/>
      <c r="AY240" s="772"/>
      <c r="AZ240" s="772"/>
      <c r="BA240" s="772"/>
      <c r="BB240" s="772"/>
      <c r="BC240" s="772"/>
      <c r="BD240" s="772"/>
      <c r="BE240" s="772"/>
      <c r="BF240" s="772"/>
      <c r="BG240" s="772"/>
      <c r="BH240" s="772"/>
      <c r="BI240" s="772"/>
      <c r="BJ240" s="772"/>
      <c r="BK240" s="772"/>
      <c r="BL240" s="772"/>
      <c r="BM240" s="772"/>
      <c r="BN240" s="772"/>
      <c r="BO240" s="772"/>
      <c r="BP240" s="772"/>
      <c r="BQ240" s="772"/>
      <c r="BR240" s="772"/>
      <c r="BS240" s="772"/>
      <c r="BT240" s="772"/>
      <c r="BU240" s="772"/>
      <c r="BV240" s="772"/>
      <c r="BW240" s="772"/>
      <c r="BX240" s="772"/>
      <c r="BY240" s="772"/>
      <c r="BZ240" s="772"/>
      <c r="CA240" s="772"/>
      <c r="CB240" s="772"/>
      <c r="CC240" s="772"/>
      <c r="CD240" s="772"/>
      <c r="CE240" s="772"/>
      <c r="CF240" s="772"/>
      <c r="CG240" s="772"/>
      <c r="CH240" s="772"/>
      <c r="CI240" s="772"/>
      <c r="CJ240" s="772"/>
      <c r="CK240" s="772"/>
      <c r="CL240" s="772"/>
      <c r="CM240" s="772"/>
      <c r="CN240" s="772"/>
      <c r="CO240" s="772"/>
      <c r="CP240" s="772"/>
      <c r="CQ240" s="772"/>
      <c r="CR240" s="772"/>
      <c r="CS240" s="772"/>
      <c r="CT240" s="772"/>
      <c r="CU240" s="772"/>
      <c r="CV240" s="772"/>
      <c r="CW240" s="772"/>
      <c r="CX240" s="772"/>
      <c r="CY240" s="772"/>
      <c r="CZ240" s="772"/>
      <c r="DA240" s="772"/>
      <c r="DB240" s="772"/>
      <c r="DC240" s="772"/>
      <c r="DD240" s="772"/>
      <c r="DE240" s="772"/>
      <c r="DF240" s="772"/>
      <c r="DG240" s="772"/>
      <c r="DH240" s="772"/>
      <c r="DI240" s="772"/>
      <c r="DJ240" s="772"/>
      <c r="DK240" s="772"/>
      <c r="DL240" s="772"/>
      <c r="DM240" s="772"/>
      <c r="DN240" s="772"/>
      <c r="DO240" s="772"/>
      <c r="DP240" s="772"/>
      <c r="DQ240" s="772"/>
      <c r="DR240" s="772"/>
      <c r="DS240" s="772"/>
      <c r="DT240" s="772"/>
      <c r="DU240" s="772"/>
      <c r="DV240" s="772"/>
      <c r="DW240" s="772"/>
      <c r="DX240" s="772"/>
      <c r="DY240" s="772"/>
      <c r="DZ240" s="772"/>
      <c r="EA240" s="772"/>
      <c r="EB240" s="772"/>
      <c r="EC240" s="772"/>
      <c r="ED240" s="772"/>
      <c r="EE240" s="772"/>
      <c r="EF240" s="772"/>
      <c r="EG240" s="772"/>
      <c r="EH240" s="772"/>
      <c r="EI240" s="772"/>
      <c r="EJ240" s="772"/>
      <c r="EK240" s="772"/>
      <c r="EL240" s="772"/>
      <c r="EM240" s="772"/>
      <c r="EN240" s="772"/>
      <c r="EO240" s="772"/>
      <c r="EP240" s="772"/>
      <c r="EQ240" s="772"/>
      <c r="ER240" s="772"/>
      <c r="ES240" s="772"/>
      <c r="ET240" s="772"/>
      <c r="EU240" s="772"/>
      <c r="EV240" s="772"/>
      <c r="EW240" s="772"/>
      <c r="EX240" s="772"/>
      <c r="EY240" s="772"/>
      <c r="EZ240" s="772"/>
      <c r="FA240" s="772"/>
      <c r="FB240" s="772"/>
      <c r="FC240" s="772"/>
      <c r="FD240" s="772"/>
      <c r="FE240" s="772"/>
      <c r="FF240" s="772"/>
      <c r="FG240" s="772"/>
      <c r="FH240" s="772"/>
      <c r="FI240" s="772"/>
      <c r="FJ240" s="772"/>
      <c r="FK240" s="772"/>
      <c r="FL240" s="772"/>
      <c r="FM240" s="772"/>
      <c r="FN240" s="772"/>
      <c r="FO240" s="772"/>
      <c r="FP240" s="772"/>
      <c r="FQ240" s="772"/>
      <c r="FR240" s="772"/>
      <c r="FS240" s="772"/>
      <c r="FT240" s="772"/>
      <c r="FU240" s="772"/>
      <c r="FV240" s="772"/>
      <c r="FW240" s="772"/>
      <c r="FX240" s="772"/>
      <c r="FY240" s="772"/>
      <c r="FZ240" s="772"/>
      <c r="GA240" s="772"/>
      <c r="GB240" s="772"/>
      <c r="GC240" s="772"/>
      <c r="GD240" s="772"/>
      <c r="GE240" s="772"/>
      <c r="GF240" s="772"/>
      <c r="GG240" s="772"/>
      <c r="GH240" s="772"/>
      <c r="GI240" s="772"/>
      <c r="GJ240" s="772"/>
      <c r="GK240" s="772"/>
      <c r="GL240" s="772"/>
      <c r="GM240" s="772"/>
      <c r="GN240" s="772"/>
      <c r="GO240" s="772"/>
      <c r="GP240" s="772"/>
      <c r="GQ240" s="772"/>
      <c r="GR240" s="772"/>
      <c r="GS240" s="772"/>
      <c r="GT240" s="772"/>
      <c r="GU240" s="772"/>
      <c r="GV240" s="772"/>
      <c r="GW240" s="772"/>
      <c r="GX240" s="772"/>
      <c r="GY240" s="772"/>
    </row>
    <row r="241" spans="1:207" ht="15.75">
      <c r="A241" s="782"/>
      <c r="B241" s="785"/>
      <c r="C241" s="785"/>
      <c r="D241" s="785"/>
      <c r="E241" s="785"/>
      <c r="F241" s="785"/>
      <c r="G241" s="785"/>
      <c r="H241" s="785"/>
      <c r="I241" s="785"/>
      <c r="J241" s="785"/>
      <c r="K241" s="772"/>
      <c r="L241" s="772"/>
      <c r="M241" s="772"/>
      <c r="N241" s="772"/>
      <c r="O241" s="772"/>
      <c r="P241" s="772"/>
      <c r="Q241" s="772"/>
      <c r="R241" s="772"/>
      <c r="S241" s="772"/>
      <c r="T241" s="772"/>
      <c r="U241" s="772"/>
      <c r="V241" s="772"/>
      <c r="W241" s="772"/>
      <c r="X241" s="772"/>
      <c r="Y241" s="772"/>
      <c r="Z241" s="772"/>
      <c r="AA241" s="772"/>
      <c r="AB241" s="772"/>
      <c r="AC241" s="772"/>
      <c r="AD241" s="772"/>
      <c r="AE241" s="772"/>
      <c r="AF241" s="772"/>
      <c r="AG241" s="772"/>
      <c r="AH241" s="772"/>
      <c r="AI241" s="772"/>
      <c r="AJ241" s="772"/>
      <c r="AK241" s="772"/>
      <c r="AL241" s="772"/>
      <c r="AM241" s="772"/>
      <c r="AN241" s="772"/>
      <c r="AO241" s="772"/>
      <c r="AP241" s="772"/>
      <c r="AQ241" s="772"/>
      <c r="AR241" s="772"/>
      <c r="AS241" s="772"/>
      <c r="AT241" s="772"/>
      <c r="AU241" s="772"/>
      <c r="AV241" s="772"/>
      <c r="AW241" s="772"/>
      <c r="AX241" s="772"/>
      <c r="AY241" s="772"/>
      <c r="AZ241" s="772"/>
      <c r="BA241" s="772"/>
      <c r="BB241" s="772"/>
      <c r="BC241" s="772"/>
      <c r="BD241" s="772"/>
      <c r="BE241" s="772"/>
      <c r="BF241" s="772"/>
      <c r="BG241" s="772"/>
      <c r="BH241" s="772"/>
      <c r="BI241" s="772"/>
      <c r="BJ241" s="772"/>
      <c r="BK241" s="772"/>
      <c r="BL241" s="772"/>
      <c r="BM241" s="772"/>
      <c r="BN241" s="772"/>
      <c r="BO241" s="772"/>
      <c r="BP241" s="772"/>
      <c r="BQ241" s="772"/>
      <c r="BR241" s="772"/>
      <c r="BS241" s="772"/>
      <c r="BT241" s="772"/>
      <c r="BU241" s="772"/>
      <c r="BV241" s="772"/>
      <c r="BW241" s="772"/>
      <c r="BX241" s="772"/>
      <c r="BY241" s="772"/>
      <c r="BZ241" s="772"/>
      <c r="CA241" s="772"/>
      <c r="CB241" s="772"/>
      <c r="CC241" s="772"/>
      <c r="CD241" s="772"/>
      <c r="CE241" s="772"/>
      <c r="CF241" s="772"/>
      <c r="CG241" s="772"/>
      <c r="CH241" s="772"/>
      <c r="CI241" s="772"/>
      <c r="CJ241" s="772"/>
      <c r="CK241" s="772"/>
      <c r="CL241" s="772"/>
      <c r="CM241" s="772"/>
      <c r="CN241" s="772"/>
      <c r="CO241" s="772"/>
      <c r="CP241" s="772"/>
      <c r="CQ241" s="772"/>
      <c r="CR241" s="772"/>
      <c r="CS241" s="772"/>
      <c r="CT241" s="772"/>
      <c r="CU241" s="772"/>
      <c r="CV241" s="772"/>
      <c r="CW241" s="772"/>
      <c r="CX241" s="772"/>
      <c r="CY241" s="772"/>
      <c r="CZ241" s="772"/>
      <c r="DA241" s="772"/>
      <c r="DB241" s="772"/>
      <c r="DC241" s="772"/>
      <c r="DD241" s="772"/>
      <c r="DE241" s="772"/>
      <c r="DF241" s="772"/>
      <c r="DG241" s="772"/>
      <c r="DH241" s="772"/>
      <c r="DI241" s="772"/>
      <c r="DJ241" s="772"/>
      <c r="DK241" s="772"/>
      <c r="DL241" s="772"/>
      <c r="DM241" s="772"/>
      <c r="DN241" s="772"/>
      <c r="DO241" s="772"/>
      <c r="DP241" s="772"/>
      <c r="DQ241" s="772"/>
      <c r="DR241" s="772"/>
      <c r="DS241" s="772"/>
      <c r="DT241" s="772"/>
      <c r="DU241" s="772"/>
      <c r="DV241" s="772"/>
      <c r="DW241" s="772"/>
      <c r="DX241" s="772"/>
      <c r="DY241" s="772"/>
      <c r="DZ241" s="772"/>
      <c r="EA241" s="772"/>
      <c r="EB241" s="772"/>
      <c r="EC241" s="772"/>
      <c r="ED241" s="772"/>
      <c r="EE241" s="772"/>
      <c r="EF241" s="772"/>
      <c r="EG241" s="772"/>
      <c r="EH241" s="772"/>
      <c r="EI241" s="772"/>
      <c r="EJ241" s="772"/>
      <c r="EK241" s="772"/>
      <c r="EL241" s="772"/>
      <c r="EM241" s="772"/>
      <c r="EN241" s="772"/>
      <c r="EO241" s="772"/>
      <c r="EP241" s="772"/>
      <c r="EQ241" s="772"/>
      <c r="ER241" s="772"/>
      <c r="ES241" s="772"/>
      <c r="ET241" s="772"/>
      <c r="EU241" s="772"/>
      <c r="EV241" s="772"/>
      <c r="EW241" s="772"/>
      <c r="EX241" s="772"/>
      <c r="EY241" s="772"/>
      <c r="EZ241" s="772"/>
      <c r="FA241" s="772"/>
      <c r="FB241" s="772"/>
      <c r="FC241" s="772"/>
      <c r="FD241" s="772"/>
      <c r="FE241" s="772"/>
      <c r="FF241" s="772"/>
      <c r="FG241" s="772"/>
      <c r="FH241" s="772"/>
      <c r="FI241" s="772"/>
      <c r="FJ241" s="772"/>
      <c r="FK241" s="772"/>
      <c r="FL241" s="772"/>
      <c r="FM241" s="772"/>
      <c r="FN241" s="772"/>
      <c r="FO241" s="772"/>
      <c r="FP241" s="772"/>
      <c r="FQ241" s="772"/>
      <c r="FR241" s="772"/>
      <c r="FS241" s="772"/>
      <c r="FT241" s="772"/>
      <c r="FU241" s="772"/>
      <c r="FV241" s="772"/>
      <c r="FW241" s="772"/>
      <c r="FX241" s="772"/>
      <c r="FY241" s="772"/>
      <c r="FZ241" s="772"/>
      <c r="GA241" s="772"/>
      <c r="GB241" s="772"/>
      <c r="GC241" s="772"/>
      <c r="GD241" s="772"/>
      <c r="GE241" s="772"/>
      <c r="GF241" s="772"/>
      <c r="GG241" s="772"/>
      <c r="GH241" s="772"/>
      <c r="GI241" s="772"/>
      <c r="GJ241" s="772"/>
      <c r="GK241" s="772"/>
      <c r="GL241" s="772"/>
      <c r="GM241" s="772"/>
      <c r="GN241" s="772"/>
      <c r="GO241" s="772"/>
      <c r="GP241" s="772"/>
      <c r="GQ241" s="772"/>
      <c r="GR241" s="772"/>
      <c r="GS241" s="772"/>
      <c r="GT241" s="772"/>
      <c r="GU241" s="772"/>
      <c r="GV241" s="772"/>
      <c r="GW241" s="772"/>
      <c r="GX241" s="772"/>
      <c r="GY241" s="772"/>
    </row>
    <row r="242" spans="1:207" ht="15.75">
      <c r="A242" s="782"/>
      <c r="B242" s="785"/>
      <c r="C242" s="785"/>
      <c r="D242" s="785"/>
      <c r="E242" s="785"/>
      <c r="F242" s="785"/>
      <c r="G242" s="785"/>
      <c r="H242" s="785"/>
      <c r="I242" s="785"/>
      <c r="J242" s="785"/>
      <c r="K242" s="772"/>
      <c r="L242" s="772"/>
      <c r="M242" s="772"/>
      <c r="N242" s="772"/>
      <c r="O242" s="772"/>
      <c r="P242" s="772"/>
      <c r="Q242" s="772"/>
      <c r="R242" s="772"/>
      <c r="S242" s="772"/>
      <c r="T242" s="772"/>
      <c r="U242" s="772"/>
      <c r="V242" s="772"/>
      <c r="W242" s="772"/>
      <c r="X242" s="772"/>
      <c r="Y242" s="772"/>
      <c r="Z242" s="772"/>
      <c r="AA242" s="772"/>
      <c r="AB242" s="772"/>
      <c r="AC242" s="772"/>
      <c r="AD242" s="772"/>
      <c r="AE242" s="772"/>
      <c r="AF242" s="772"/>
      <c r="AG242" s="772"/>
      <c r="AH242" s="772"/>
      <c r="AI242" s="772"/>
      <c r="AJ242" s="772"/>
      <c r="AK242" s="772"/>
      <c r="AL242" s="772"/>
      <c r="AM242" s="772"/>
      <c r="AN242" s="772"/>
      <c r="AO242" s="772"/>
      <c r="AP242" s="772"/>
      <c r="AQ242" s="772"/>
      <c r="AR242" s="772"/>
      <c r="AS242" s="772"/>
      <c r="AT242" s="772"/>
      <c r="AU242" s="772"/>
      <c r="AV242" s="772"/>
      <c r="AW242" s="772"/>
      <c r="AX242" s="772"/>
      <c r="AY242" s="772"/>
      <c r="AZ242" s="772"/>
      <c r="BA242" s="772"/>
      <c r="BB242" s="772"/>
      <c r="BC242" s="772"/>
      <c r="BD242" s="772"/>
      <c r="BE242" s="772"/>
      <c r="BF242" s="772"/>
      <c r="BG242" s="772"/>
      <c r="BH242" s="772"/>
      <c r="BI242" s="772"/>
      <c r="BJ242" s="772"/>
      <c r="BK242" s="772"/>
      <c r="BL242" s="772"/>
      <c r="BM242" s="772"/>
      <c r="BN242" s="772"/>
      <c r="BO242" s="772"/>
      <c r="BP242" s="772"/>
      <c r="BQ242" s="772"/>
      <c r="BR242" s="772"/>
      <c r="BS242" s="772"/>
      <c r="BT242" s="772"/>
      <c r="BU242" s="772"/>
      <c r="BV242" s="772"/>
      <c r="BW242" s="772"/>
      <c r="BX242" s="772"/>
      <c r="BY242" s="772"/>
      <c r="BZ242" s="772"/>
      <c r="CA242" s="772"/>
      <c r="CB242" s="772"/>
      <c r="CC242" s="772"/>
      <c r="CD242" s="772"/>
      <c r="CE242" s="772"/>
      <c r="CF242" s="772"/>
      <c r="CG242" s="772"/>
      <c r="CH242" s="772"/>
      <c r="CI242" s="772"/>
      <c r="CJ242" s="772"/>
      <c r="CK242" s="772"/>
      <c r="CL242" s="772"/>
      <c r="CM242" s="772"/>
      <c r="CN242" s="772"/>
      <c r="CO242" s="772"/>
      <c r="CP242" s="772"/>
      <c r="CQ242" s="772"/>
      <c r="CR242" s="772"/>
      <c r="CS242" s="772"/>
      <c r="CT242" s="772"/>
      <c r="CU242" s="772"/>
      <c r="CV242" s="772"/>
      <c r="CW242" s="772"/>
      <c r="CX242" s="772"/>
      <c r="CY242" s="772"/>
      <c r="CZ242" s="772"/>
      <c r="DA242" s="772"/>
      <c r="DB242" s="772"/>
      <c r="DC242" s="772"/>
      <c r="DD242" s="772"/>
      <c r="DE242" s="772"/>
      <c r="DF242" s="772"/>
      <c r="DG242" s="772"/>
      <c r="DH242" s="772"/>
      <c r="DI242" s="772"/>
      <c r="DJ242" s="772"/>
      <c r="DK242" s="772"/>
      <c r="DL242" s="772"/>
      <c r="DM242" s="772"/>
      <c r="DN242" s="772"/>
      <c r="DO242" s="772"/>
      <c r="DP242" s="772"/>
      <c r="DQ242" s="772"/>
      <c r="DR242" s="772"/>
      <c r="DS242" s="772"/>
      <c r="DT242" s="772"/>
      <c r="DU242" s="772"/>
      <c r="DV242" s="772"/>
      <c r="DW242" s="772"/>
      <c r="DX242" s="772"/>
      <c r="DY242" s="772"/>
      <c r="DZ242" s="772"/>
      <c r="EA242" s="772"/>
      <c r="EB242" s="772"/>
      <c r="EC242" s="772"/>
      <c r="ED242" s="772"/>
      <c r="EE242" s="772"/>
      <c r="EF242" s="772"/>
      <c r="EG242" s="772"/>
      <c r="EH242" s="772"/>
      <c r="EI242" s="772"/>
      <c r="EJ242" s="772"/>
      <c r="EK242" s="772"/>
      <c r="EL242" s="772"/>
      <c r="EM242" s="772"/>
      <c r="EN242" s="772"/>
      <c r="EO242" s="772"/>
      <c r="EP242" s="772"/>
      <c r="EQ242" s="772"/>
      <c r="ER242" s="772"/>
      <c r="ES242" s="772"/>
      <c r="ET242" s="772"/>
      <c r="EU242" s="772"/>
      <c r="EV242" s="772"/>
      <c r="EW242" s="772"/>
      <c r="EX242" s="772"/>
      <c r="EY242" s="772"/>
      <c r="EZ242" s="772"/>
      <c r="FA242" s="772"/>
      <c r="FB242" s="772"/>
      <c r="FC242" s="772"/>
      <c r="FD242" s="772"/>
      <c r="FE242" s="772"/>
      <c r="FF242" s="772"/>
      <c r="FG242" s="772"/>
      <c r="FH242" s="772"/>
      <c r="FI242" s="772"/>
      <c r="FJ242" s="772"/>
      <c r="FK242" s="772"/>
      <c r="FL242" s="772"/>
      <c r="FM242" s="772"/>
      <c r="FN242" s="772"/>
      <c r="FO242" s="772"/>
      <c r="FP242" s="772"/>
      <c r="FQ242" s="772"/>
      <c r="FR242" s="772"/>
      <c r="FS242" s="772"/>
      <c r="FT242" s="772"/>
      <c r="FU242" s="772"/>
      <c r="FV242" s="772"/>
      <c r="FW242" s="772"/>
      <c r="FX242" s="772"/>
      <c r="FY242" s="772"/>
      <c r="FZ242" s="772"/>
      <c r="GA242" s="772"/>
      <c r="GB242" s="772"/>
      <c r="GC242" s="772"/>
      <c r="GD242" s="772"/>
      <c r="GE242" s="772"/>
      <c r="GF242" s="772"/>
      <c r="GG242" s="772"/>
      <c r="GH242" s="772"/>
      <c r="GI242" s="772"/>
      <c r="GJ242" s="772"/>
      <c r="GK242" s="772"/>
      <c r="GL242" s="772"/>
      <c r="GM242" s="772"/>
      <c r="GN242" s="772"/>
      <c r="GO242" s="772"/>
      <c r="GP242" s="772"/>
      <c r="GQ242" s="772"/>
      <c r="GR242" s="772"/>
      <c r="GS242" s="772"/>
      <c r="GT242" s="772"/>
      <c r="GU242" s="772"/>
      <c r="GV242" s="772"/>
      <c r="GW242" s="772"/>
      <c r="GX242" s="772"/>
      <c r="GY242" s="772"/>
    </row>
    <row r="243" spans="1:207" ht="15.75">
      <c r="A243" s="782"/>
      <c r="B243" s="785"/>
      <c r="C243" s="785"/>
      <c r="D243" s="785"/>
      <c r="E243" s="785"/>
      <c r="F243" s="785"/>
      <c r="G243" s="785"/>
      <c r="H243" s="785"/>
      <c r="I243" s="785"/>
      <c r="J243" s="785"/>
      <c r="K243" s="772"/>
      <c r="L243" s="772"/>
      <c r="M243" s="772"/>
      <c r="N243" s="772"/>
      <c r="O243" s="772"/>
      <c r="P243" s="772"/>
      <c r="Q243" s="772"/>
      <c r="R243" s="772"/>
      <c r="S243" s="772"/>
      <c r="T243" s="772"/>
      <c r="U243" s="772"/>
      <c r="V243" s="772"/>
      <c r="W243" s="772"/>
      <c r="X243" s="772"/>
      <c r="Y243" s="772"/>
      <c r="Z243" s="772"/>
      <c r="AA243" s="772"/>
      <c r="AB243" s="772"/>
      <c r="AC243" s="772"/>
      <c r="AD243" s="772"/>
      <c r="AE243" s="772"/>
      <c r="AF243" s="772"/>
      <c r="AG243" s="772"/>
      <c r="AH243" s="772"/>
      <c r="AI243" s="772"/>
      <c r="AJ243" s="772"/>
      <c r="AK243" s="772"/>
      <c r="AL243" s="772"/>
      <c r="AM243" s="772"/>
      <c r="AN243" s="772"/>
      <c r="AO243" s="772"/>
      <c r="AP243" s="772"/>
      <c r="AQ243" s="772"/>
      <c r="AR243" s="772"/>
      <c r="AS243" s="772"/>
      <c r="AT243" s="772"/>
      <c r="AU243" s="772"/>
      <c r="AV243" s="772"/>
      <c r="AW243" s="772"/>
      <c r="AX243" s="772"/>
      <c r="AY243" s="772"/>
      <c r="AZ243" s="772"/>
      <c r="BA243" s="772"/>
      <c r="BB243" s="772"/>
      <c r="BC243" s="772"/>
      <c r="BD243" s="772"/>
      <c r="BE243" s="772"/>
      <c r="BF243" s="772"/>
      <c r="BG243" s="772"/>
      <c r="BH243" s="772"/>
      <c r="BI243" s="772"/>
      <c r="BJ243" s="772"/>
      <c r="BK243" s="772"/>
      <c r="BL243" s="772"/>
      <c r="BM243" s="772"/>
      <c r="BN243" s="772"/>
      <c r="BO243" s="772"/>
      <c r="BP243" s="772"/>
      <c r="BQ243" s="772"/>
      <c r="BR243" s="772"/>
      <c r="BS243" s="772"/>
      <c r="BT243" s="772"/>
      <c r="BU243" s="772"/>
      <c r="BV243" s="772"/>
      <c r="BW243" s="772"/>
      <c r="BX243" s="772"/>
      <c r="BY243" s="772"/>
      <c r="BZ243" s="772"/>
      <c r="CA243" s="772"/>
      <c r="CB243" s="772"/>
      <c r="CC243" s="772"/>
      <c r="CD243" s="772"/>
      <c r="CE243" s="772"/>
      <c r="CF243" s="772"/>
      <c r="CG243" s="772"/>
      <c r="CH243" s="772"/>
      <c r="CI243" s="772"/>
      <c r="CJ243" s="772"/>
      <c r="CK243" s="772"/>
      <c r="CL243" s="772"/>
      <c r="CM243" s="772"/>
      <c r="CN243" s="772"/>
      <c r="CO243" s="772"/>
      <c r="CP243" s="772"/>
      <c r="CQ243" s="772"/>
      <c r="CR243" s="772"/>
      <c r="CS243" s="772"/>
      <c r="CT243" s="772"/>
      <c r="CU243" s="772"/>
      <c r="CV243" s="772"/>
      <c r="CW243" s="772"/>
      <c r="CX243" s="772"/>
      <c r="CY243" s="772"/>
      <c r="CZ243" s="772"/>
      <c r="DA243" s="772"/>
      <c r="DB243" s="772"/>
      <c r="DC243" s="772"/>
      <c r="DD243" s="772"/>
      <c r="DE243" s="772"/>
      <c r="DF243" s="772"/>
      <c r="DG243" s="772"/>
      <c r="DH243" s="772"/>
      <c r="DI243" s="772"/>
      <c r="DJ243" s="772"/>
      <c r="DK243" s="772"/>
      <c r="DL243" s="772"/>
      <c r="DM243" s="772"/>
      <c r="DN243" s="772"/>
      <c r="DO243" s="772"/>
      <c r="DP243" s="772"/>
      <c r="DQ243" s="772"/>
      <c r="DR243" s="772"/>
      <c r="DS243" s="772"/>
      <c r="DT243" s="772"/>
      <c r="DU243" s="772"/>
      <c r="DV243" s="772"/>
      <c r="DW243" s="772"/>
      <c r="DX243" s="772"/>
      <c r="DY243" s="772"/>
      <c r="DZ243" s="772"/>
      <c r="EA243" s="772"/>
      <c r="EB243" s="772"/>
      <c r="EC243" s="772"/>
      <c r="ED243" s="772"/>
      <c r="EE243" s="772"/>
      <c r="EF243" s="772"/>
      <c r="EG243" s="772"/>
      <c r="EH243" s="772"/>
      <c r="EI243" s="772"/>
      <c r="EJ243" s="772"/>
      <c r="EK243" s="772"/>
      <c r="EL243" s="772"/>
      <c r="EM243" s="772"/>
      <c r="EN243" s="772"/>
      <c r="EO243" s="772"/>
      <c r="EP243" s="772"/>
      <c r="EQ243" s="772"/>
      <c r="ER243" s="772"/>
      <c r="ES243" s="772"/>
      <c r="ET243" s="772"/>
      <c r="EU243" s="772"/>
      <c r="EV243" s="772"/>
      <c r="EW243" s="772"/>
      <c r="EX243" s="772"/>
      <c r="EY243" s="772"/>
      <c r="EZ243" s="772"/>
      <c r="FA243" s="772"/>
      <c r="FB243" s="772"/>
      <c r="FC243" s="772"/>
      <c r="FD243" s="772"/>
      <c r="FE243" s="772"/>
      <c r="FF243" s="772"/>
      <c r="FG243" s="772"/>
      <c r="FH243" s="772"/>
      <c r="FI243" s="772"/>
      <c r="FJ243" s="772"/>
      <c r="FK243" s="772"/>
      <c r="FL243" s="772"/>
      <c r="FM243" s="772"/>
      <c r="FN243" s="772"/>
      <c r="FO243" s="772"/>
      <c r="FP243" s="772"/>
      <c r="FQ243" s="772"/>
      <c r="FR243" s="772"/>
      <c r="FS243" s="772"/>
      <c r="FT243" s="772"/>
      <c r="FU243" s="772"/>
      <c r="FV243" s="772"/>
      <c r="FW243" s="772"/>
      <c r="FX243" s="772"/>
      <c r="FY243" s="772"/>
      <c r="FZ243" s="772"/>
      <c r="GA243" s="772"/>
      <c r="GB243" s="772"/>
      <c r="GC243" s="772"/>
      <c r="GD243" s="772"/>
      <c r="GE243" s="772"/>
      <c r="GF243" s="772"/>
      <c r="GG243" s="772"/>
      <c r="GH243" s="772"/>
      <c r="GI243" s="772"/>
      <c r="GJ243" s="772"/>
      <c r="GK243" s="772"/>
      <c r="GL243" s="772"/>
      <c r="GM243" s="772"/>
      <c r="GN243" s="772"/>
      <c r="GO243" s="772"/>
      <c r="GP243" s="772"/>
      <c r="GQ243" s="772"/>
      <c r="GR243" s="772"/>
      <c r="GS243" s="772"/>
      <c r="GT243" s="772"/>
      <c r="GU243" s="772"/>
      <c r="GV243" s="772"/>
      <c r="GW243" s="772"/>
      <c r="GX243" s="772"/>
      <c r="GY243" s="772"/>
    </row>
    <row r="244" spans="1:207" ht="15.75">
      <c r="A244" s="782"/>
      <c r="B244" s="785"/>
      <c r="C244" s="785"/>
      <c r="D244" s="785"/>
      <c r="E244" s="785"/>
      <c r="F244" s="785"/>
      <c r="G244" s="785"/>
      <c r="H244" s="785"/>
      <c r="I244" s="785"/>
      <c r="J244" s="785"/>
      <c r="K244" s="772"/>
      <c r="L244" s="772"/>
      <c r="M244" s="772"/>
      <c r="N244" s="772"/>
      <c r="O244" s="772"/>
      <c r="P244" s="772"/>
      <c r="Q244" s="772"/>
      <c r="R244" s="772"/>
      <c r="S244" s="772"/>
      <c r="T244" s="772"/>
      <c r="U244" s="772"/>
      <c r="V244" s="772"/>
      <c r="W244" s="772"/>
      <c r="X244" s="772"/>
      <c r="Y244" s="772"/>
      <c r="Z244" s="772"/>
      <c r="AA244" s="772"/>
      <c r="AB244" s="772"/>
      <c r="AC244" s="772"/>
      <c r="AD244" s="772"/>
      <c r="AE244" s="772"/>
      <c r="AF244" s="772"/>
      <c r="AG244" s="772"/>
      <c r="AH244" s="772"/>
      <c r="AI244" s="772"/>
      <c r="AJ244" s="772"/>
      <c r="AK244" s="772"/>
      <c r="AL244" s="772"/>
      <c r="AM244" s="772"/>
      <c r="AN244" s="772"/>
      <c r="AO244" s="772"/>
      <c r="AP244" s="772"/>
      <c r="AQ244" s="772"/>
      <c r="AR244" s="772"/>
      <c r="AS244" s="772"/>
      <c r="AT244" s="772"/>
      <c r="AU244" s="772"/>
      <c r="AV244" s="772"/>
      <c r="AW244" s="772"/>
      <c r="AX244" s="772"/>
      <c r="AY244" s="772"/>
      <c r="AZ244" s="772"/>
      <c r="BA244" s="772"/>
      <c r="BB244" s="772"/>
      <c r="BC244" s="772"/>
      <c r="BD244" s="772"/>
      <c r="BE244" s="772"/>
      <c r="BF244" s="772"/>
      <c r="BG244" s="772"/>
      <c r="BH244" s="772"/>
      <c r="BI244" s="772"/>
      <c r="BJ244" s="772"/>
      <c r="BK244" s="772"/>
      <c r="BL244" s="772"/>
      <c r="BM244" s="772"/>
      <c r="BN244" s="772"/>
      <c r="BO244" s="772"/>
      <c r="BP244" s="772"/>
      <c r="BQ244" s="772"/>
      <c r="BR244" s="772"/>
      <c r="BS244" s="772"/>
      <c r="BT244" s="772"/>
      <c r="BU244" s="772"/>
      <c r="BV244" s="772"/>
      <c r="BW244" s="772"/>
      <c r="BX244" s="772"/>
      <c r="BY244" s="772"/>
      <c r="BZ244" s="772"/>
      <c r="CA244" s="772"/>
      <c r="CB244" s="772"/>
      <c r="CC244" s="772"/>
      <c r="CD244" s="772"/>
      <c r="CE244" s="772"/>
      <c r="CF244" s="772"/>
      <c r="CG244" s="772"/>
      <c r="CH244" s="772"/>
      <c r="CI244" s="772"/>
      <c r="CJ244" s="772"/>
      <c r="CK244" s="772"/>
      <c r="CL244" s="772"/>
      <c r="CM244" s="772"/>
      <c r="CN244" s="772"/>
      <c r="CO244" s="772"/>
      <c r="CP244" s="772"/>
      <c r="CQ244" s="772"/>
      <c r="CR244" s="772"/>
      <c r="CS244" s="772"/>
      <c r="CT244" s="772"/>
      <c r="CU244" s="772"/>
      <c r="CV244" s="772"/>
      <c r="CW244" s="772"/>
      <c r="CX244" s="772"/>
      <c r="CY244" s="772"/>
      <c r="CZ244" s="772"/>
      <c r="DA244" s="772"/>
      <c r="DB244" s="772"/>
      <c r="DC244" s="772"/>
      <c r="DD244" s="772"/>
      <c r="DE244" s="772"/>
      <c r="DF244" s="772"/>
      <c r="DG244" s="772"/>
      <c r="DH244" s="772"/>
      <c r="DI244" s="772"/>
      <c r="DJ244" s="772"/>
      <c r="DK244" s="772"/>
      <c r="DL244" s="772"/>
      <c r="DM244" s="772"/>
      <c r="DN244" s="772"/>
      <c r="DO244" s="772"/>
      <c r="DP244" s="772"/>
      <c r="DQ244" s="772"/>
      <c r="DR244" s="772"/>
      <c r="DS244" s="772"/>
      <c r="DT244" s="772"/>
      <c r="DU244" s="772"/>
      <c r="DV244" s="772"/>
      <c r="DW244" s="772"/>
      <c r="DX244" s="772"/>
      <c r="DY244" s="772"/>
      <c r="DZ244" s="772"/>
      <c r="EA244" s="772"/>
      <c r="EB244" s="772"/>
      <c r="EC244" s="772"/>
      <c r="ED244" s="772"/>
      <c r="EE244" s="772"/>
      <c r="EF244" s="772"/>
      <c r="EG244" s="772"/>
      <c r="EH244" s="772"/>
      <c r="EI244" s="772"/>
      <c r="EJ244" s="772"/>
      <c r="EK244" s="772"/>
      <c r="EL244" s="772"/>
      <c r="EM244" s="772"/>
      <c r="EN244" s="772"/>
      <c r="EO244" s="772"/>
      <c r="EP244" s="772"/>
      <c r="EQ244" s="772"/>
      <c r="ER244" s="772"/>
      <c r="ES244" s="772"/>
      <c r="ET244" s="772"/>
      <c r="EU244" s="772"/>
      <c r="EV244" s="772"/>
      <c r="EW244" s="772"/>
      <c r="EX244" s="772"/>
      <c r="EY244" s="772"/>
      <c r="EZ244" s="772"/>
      <c r="FA244" s="772"/>
      <c r="FB244" s="772"/>
      <c r="FC244" s="772"/>
      <c r="FD244" s="772"/>
      <c r="FE244" s="772"/>
      <c r="FF244" s="772"/>
      <c r="FG244" s="772"/>
      <c r="FH244" s="772"/>
      <c r="FI244" s="772"/>
      <c r="FJ244" s="772"/>
      <c r="FK244" s="772"/>
      <c r="FL244" s="772"/>
      <c r="FM244" s="772"/>
      <c r="FN244" s="772"/>
      <c r="FO244" s="772"/>
      <c r="FP244" s="772"/>
      <c r="FQ244" s="772"/>
      <c r="FR244" s="772"/>
      <c r="FS244" s="772"/>
      <c r="FT244" s="772"/>
      <c r="FU244" s="772"/>
      <c r="FV244" s="772"/>
      <c r="FW244" s="772"/>
      <c r="FX244" s="772"/>
      <c r="FY244" s="772"/>
      <c r="FZ244" s="772"/>
      <c r="GA244" s="772"/>
      <c r="GB244" s="772"/>
      <c r="GC244" s="772"/>
      <c r="GD244" s="772"/>
      <c r="GE244" s="772"/>
      <c r="GF244" s="772"/>
      <c r="GG244" s="772"/>
      <c r="GH244" s="772"/>
      <c r="GI244" s="772"/>
      <c r="GJ244" s="772"/>
      <c r="GK244" s="772"/>
      <c r="GL244" s="772"/>
      <c r="GM244" s="772"/>
      <c r="GN244" s="772"/>
      <c r="GO244" s="772"/>
      <c r="GP244" s="772"/>
      <c r="GQ244" s="772"/>
      <c r="GR244" s="772"/>
      <c r="GS244" s="772"/>
      <c r="GT244" s="772"/>
      <c r="GU244" s="772"/>
      <c r="GV244" s="772"/>
      <c r="GW244" s="772"/>
      <c r="GX244" s="772"/>
      <c r="GY244" s="772"/>
    </row>
    <row r="245" spans="1:207" ht="15.75">
      <c r="A245" s="782"/>
      <c r="B245" s="785"/>
      <c r="C245" s="785"/>
      <c r="D245" s="785"/>
      <c r="E245" s="785"/>
      <c r="F245" s="785"/>
      <c r="G245" s="785"/>
      <c r="H245" s="785"/>
      <c r="I245" s="785"/>
      <c r="J245" s="785"/>
      <c r="K245" s="772"/>
      <c r="L245" s="772"/>
      <c r="M245" s="772"/>
      <c r="N245" s="772"/>
      <c r="O245" s="772"/>
      <c r="P245" s="772"/>
      <c r="Q245" s="772"/>
      <c r="R245" s="772"/>
      <c r="S245" s="772"/>
      <c r="T245" s="772"/>
      <c r="U245" s="772"/>
      <c r="V245" s="772"/>
      <c r="W245" s="772"/>
      <c r="X245" s="772"/>
      <c r="Y245" s="772"/>
      <c r="Z245" s="772"/>
      <c r="AA245" s="772"/>
      <c r="AB245" s="772"/>
      <c r="AC245" s="772"/>
      <c r="AD245" s="772"/>
      <c r="AE245" s="772"/>
      <c r="AF245" s="772"/>
      <c r="AG245" s="772"/>
      <c r="AH245" s="772"/>
      <c r="AI245" s="772"/>
      <c r="AJ245" s="772"/>
      <c r="AK245" s="772"/>
      <c r="AL245" s="772"/>
      <c r="AM245" s="772"/>
      <c r="AN245" s="772"/>
      <c r="AO245" s="772"/>
      <c r="AP245" s="772"/>
      <c r="AQ245" s="772"/>
      <c r="AR245" s="772"/>
      <c r="AS245" s="772"/>
      <c r="AT245" s="772"/>
      <c r="AU245" s="772"/>
      <c r="AV245" s="772"/>
      <c r="AW245" s="772"/>
      <c r="AX245" s="772"/>
      <c r="AY245" s="772"/>
      <c r="AZ245" s="772"/>
      <c r="BA245" s="772"/>
      <c r="BB245" s="772"/>
      <c r="BC245" s="772"/>
      <c r="BD245" s="772"/>
      <c r="BE245" s="772"/>
      <c r="BF245" s="772"/>
      <c r="BG245" s="772"/>
      <c r="BH245" s="772"/>
      <c r="BI245" s="772"/>
      <c r="BJ245" s="772"/>
      <c r="BK245" s="772"/>
      <c r="BL245" s="772"/>
      <c r="BM245" s="772"/>
      <c r="BN245" s="772"/>
      <c r="BO245" s="772"/>
      <c r="BP245" s="772"/>
      <c r="BQ245" s="772"/>
      <c r="BR245" s="772"/>
      <c r="BS245" s="772"/>
      <c r="BT245" s="772"/>
      <c r="BU245" s="772"/>
      <c r="BV245" s="772"/>
      <c r="BW245" s="772"/>
      <c r="BX245" s="772"/>
      <c r="BY245" s="772"/>
      <c r="BZ245" s="772"/>
      <c r="CA245" s="772"/>
      <c r="CB245" s="772"/>
      <c r="CC245" s="772"/>
      <c r="CD245" s="772"/>
      <c r="CE245" s="772"/>
      <c r="CF245" s="772"/>
      <c r="CG245" s="772"/>
      <c r="CH245" s="772"/>
      <c r="CI245" s="772"/>
      <c r="CJ245" s="772"/>
      <c r="CK245" s="772"/>
      <c r="CL245" s="772"/>
      <c r="CM245" s="772"/>
      <c r="CN245" s="772"/>
      <c r="CO245" s="772"/>
      <c r="CP245" s="772"/>
      <c r="CQ245" s="772"/>
      <c r="CR245" s="772"/>
      <c r="CS245" s="772"/>
      <c r="CT245" s="772"/>
      <c r="CU245" s="772"/>
      <c r="CV245" s="772"/>
      <c r="CW245" s="772"/>
      <c r="CX245" s="772"/>
      <c r="CY245" s="772"/>
      <c r="CZ245" s="772"/>
      <c r="DA245" s="772"/>
      <c r="DB245" s="772"/>
      <c r="DC245" s="772"/>
      <c r="DD245" s="772"/>
      <c r="DE245" s="772"/>
      <c r="DF245" s="772"/>
      <c r="DG245" s="772"/>
      <c r="DH245" s="772"/>
      <c r="DI245" s="772"/>
      <c r="DJ245" s="772"/>
      <c r="DK245" s="772"/>
      <c r="DL245" s="772"/>
      <c r="DM245" s="772"/>
      <c r="DN245" s="772"/>
      <c r="DO245" s="772"/>
      <c r="DP245" s="772"/>
      <c r="DQ245" s="772"/>
      <c r="DR245" s="772"/>
      <c r="DS245" s="772"/>
      <c r="DT245" s="772"/>
      <c r="DU245" s="772"/>
      <c r="DV245" s="772"/>
      <c r="DW245" s="772"/>
      <c r="DX245" s="772"/>
      <c r="DY245" s="772"/>
      <c r="DZ245" s="772"/>
      <c r="EA245" s="772"/>
      <c r="EB245" s="772"/>
      <c r="EC245" s="772"/>
      <c r="ED245" s="772"/>
      <c r="EE245" s="772"/>
      <c r="EF245" s="772"/>
      <c r="EG245" s="772"/>
      <c r="EH245" s="772"/>
      <c r="EI245" s="772"/>
      <c r="EJ245" s="772"/>
      <c r="EK245" s="772"/>
      <c r="EL245" s="772"/>
      <c r="EM245" s="772"/>
      <c r="EN245" s="772"/>
      <c r="EO245" s="772"/>
      <c r="EP245" s="772"/>
      <c r="EQ245" s="772"/>
      <c r="ER245" s="772"/>
      <c r="ES245" s="772"/>
      <c r="ET245" s="772"/>
      <c r="EU245" s="772"/>
      <c r="EV245" s="772"/>
      <c r="EW245" s="772"/>
      <c r="EX245" s="772"/>
      <c r="EY245" s="772"/>
      <c r="EZ245" s="772"/>
      <c r="FA245" s="772"/>
      <c r="FB245" s="772"/>
      <c r="FC245" s="772"/>
      <c r="FD245" s="772"/>
      <c r="FE245" s="772"/>
      <c r="FF245" s="772"/>
      <c r="FG245" s="772"/>
      <c r="FH245" s="772"/>
      <c r="FI245" s="772"/>
      <c r="FJ245" s="772"/>
      <c r="FK245" s="772"/>
      <c r="FL245" s="772"/>
      <c r="FM245" s="772"/>
      <c r="FN245" s="772"/>
      <c r="FO245" s="772"/>
      <c r="FP245" s="772"/>
      <c r="FQ245" s="772"/>
      <c r="FR245" s="772"/>
      <c r="FS245" s="772"/>
      <c r="FT245" s="772"/>
      <c r="FU245" s="772"/>
      <c r="FV245" s="772"/>
      <c r="FW245" s="772"/>
      <c r="FX245" s="772"/>
      <c r="FY245" s="772"/>
      <c r="FZ245" s="772"/>
      <c r="GA245" s="772"/>
      <c r="GB245" s="772"/>
      <c r="GC245" s="772"/>
      <c r="GD245" s="772"/>
      <c r="GE245" s="772"/>
      <c r="GF245" s="772"/>
      <c r="GG245" s="772"/>
      <c r="GH245" s="772"/>
      <c r="GI245" s="772"/>
      <c r="GJ245" s="772"/>
      <c r="GK245" s="772"/>
      <c r="GL245" s="772"/>
      <c r="GM245" s="772"/>
      <c r="GN245" s="772"/>
      <c r="GO245" s="772"/>
      <c r="GP245" s="772"/>
      <c r="GQ245" s="772"/>
      <c r="GR245" s="772"/>
      <c r="GS245" s="772"/>
      <c r="GT245" s="772"/>
      <c r="GU245" s="772"/>
      <c r="GV245" s="772"/>
      <c r="GW245" s="772"/>
      <c r="GX245" s="772"/>
      <c r="GY245" s="772"/>
    </row>
    <row r="246" spans="1:207" ht="15.75">
      <c r="A246" s="782"/>
      <c r="B246" s="785"/>
      <c r="C246" s="785"/>
      <c r="D246" s="785"/>
      <c r="E246" s="785"/>
      <c r="F246" s="785"/>
      <c r="G246" s="785"/>
      <c r="H246" s="785"/>
      <c r="I246" s="785"/>
      <c r="J246" s="785"/>
      <c r="K246" s="772"/>
      <c r="L246" s="772"/>
      <c r="M246" s="772"/>
      <c r="N246" s="772"/>
      <c r="O246" s="772"/>
      <c r="P246" s="772"/>
      <c r="Q246" s="772"/>
      <c r="R246" s="772"/>
      <c r="S246" s="772"/>
      <c r="T246" s="772"/>
      <c r="U246" s="772"/>
      <c r="V246" s="772"/>
      <c r="W246" s="772"/>
      <c r="X246" s="772"/>
      <c r="Y246" s="772"/>
      <c r="Z246" s="772"/>
      <c r="AA246" s="772"/>
      <c r="AB246" s="772"/>
      <c r="AC246" s="772"/>
      <c r="AD246" s="772"/>
      <c r="AE246" s="772"/>
      <c r="AF246" s="772"/>
      <c r="AG246" s="772"/>
      <c r="AH246" s="772"/>
      <c r="AI246" s="772"/>
      <c r="AJ246" s="772"/>
      <c r="AK246" s="772"/>
      <c r="AL246" s="772"/>
      <c r="AM246" s="772"/>
      <c r="AN246" s="772"/>
      <c r="AO246" s="772"/>
      <c r="AP246" s="772"/>
      <c r="AQ246" s="772"/>
      <c r="AR246" s="772"/>
      <c r="AS246" s="772"/>
      <c r="AT246" s="772"/>
      <c r="AU246" s="772"/>
      <c r="AV246" s="772"/>
      <c r="AW246" s="772"/>
      <c r="AX246" s="772"/>
      <c r="AY246" s="772"/>
      <c r="AZ246" s="772"/>
      <c r="BA246" s="772"/>
      <c r="BB246" s="772"/>
      <c r="BC246" s="772"/>
      <c r="BD246" s="772"/>
      <c r="BE246" s="772"/>
      <c r="BF246" s="772"/>
      <c r="BG246" s="772"/>
      <c r="BH246" s="772"/>
      <c r="BI246" s="772"/>
      <c r="BJ246" s="772"/>
      <c r="BK246" s="772"/>
      <c r="BL246" s="772"/>
      <c r="BM246" s="772"/>
      <c r="BN246" s="772"/>
      <c r="BO246" s="772"/>
      <c r="BP246" s="772"/>
      <c r="BQ246" s="772"/>
      <c r="BR246" s="772"/>
      <c r="BS246" s="772"/>
      <c r="BT246" s="772"/>
      <c r="BU246" s="772"/>
      <c r="BV246" s="772"/>
      <c r="BW246" s="772"/>
      <c r="BX246" s="772"/>
      <c r="BY246" s="772"/>
      <c r="BZ246" s="772"/>
      <c r="CA246" s="772"/>
      <c r="CB246" s="772"/>
      <c r="CC246" s="772"/>
      <c r="CD246" s="772"/>
      <c r="CE246" s="772"/>
      <c r="CF246" s="772"/>
      <c r="CG246" s="772"/>
      <c r="CH246" s="772"/>
      <c r="CI246" s="772"/>
      <c r="CJ246" s="772"/>
      <c r="CK246" s="772"/>
      <c r="CL246" s="772"/>
      <c r="CM246" s="772"/>
      <c r="CN246" s="772"/>
      <c r="CO246" s="772"/>
      <c r="CP246" s="772"/>
      <c r="CQ246" s="772"/>
      <c r="CR246" s="772"/>
      <c r="CS246" s="772"/>
      <c r="CT246" s="772"/>
      <c r="CU246" s="772"/>
      <c r="CV246" s="772"/>
      <c r="CW246" s="772"/>
      <c r="CX246" s="772"/>
      <c r="CY246" s="772"/>
      <c r="CZ246" s="772"/>
      <c r="DA246" s="772"/>
      <c r="DB246" s="772"/>
      <c r="DC246" s="772"/>
      <c r="DD246" s="772"/>
      <c r="DE246" s="772"/>
      <c r="DF246" s="772"/>
      <c r="DG246" s="772"/>
      <c r="DH246" s="772"/>
      <c r="DI246" s="772"/>
      <c r="DJ246" s="772"/>
      <c r="DK246" s="772"/>
      <c r="DL246" s="772"/>
      <c r="DM246" s="772"/>
      <c r="DN246" s="772"/>
      <c r="DO246" s="772"/>
      <c r="DP246" s="772"/>
      <c r="DQ246" s="772"/>
      <c r="DR246" s="772"/>
      <c r="DS246" s="772"/>
      <c r="DT246" s="772"/>
      <c r="DU246" s="772"/>
      <c r="DV246" s="772"/>
      <c r="DW246" s="772"/>
      <c r="DX246" s="772"/>
      <c r="DY246" s="772"/>
      <c r="DZ246" s="772"/>
      <c r="EA246" s="772"/>
      <c r="EB246" s="772"/>
      <c r="EC246" s="772"/>
      <c r="ED246" s="772"/>
      <c r="EE246" s="772"/>
      <c r="EF246" s="772"/>
      <c r="EG246" s="772"/>
      <c r="EH246" s="772"/>
      <c r="EI246" s="772"/>
      <c r="EJ246" s="772"/>
      <c r="EK246" s="772"/>
      <c r="EL246" s="772"/>
      <c r="EM246" s="772"/>
      <c r="EN246" s="772"/>
      <c r="EO246" s="772"/>
      <c r="EP246" s="772"/>
      <c r="EQ246" s="772"/>
      <c r="ER246" s="772"/>
      <c r="ES246" s="772"/>
      <c r="ET246" s="772"/>
      <c r="EU246" s="772"/>
      <c r="EV246" s="772"/>
      <c r="EW246" s="772"/>
      <c r="EX246" s="772"/>
      <c r="EY246" s="772"/>
      <c r="EZ246" s="772"/>
      <c r="FA246" s="772"/>
      <c r="FB246" s="772"/>
      <c r="FC246" s="772"/>
      <c r="FD246" s="772"/>
      <c r="FE246" s="772"/>
      <c r="FF246" s="772"/>
      <c r="FG246" s="772"/>
      <c r="FH246" s="772"/>
      <c r="FI246" s="772"/>
      <c r="FJ246" s="772"/>
      <c r="FK246" s="772"/>
      <c r="FL246" s="772"/>
      <c r="FM246" s="772"/>
      <c r="FN246" s="772"/>
      <c r="FO246" s="772"/>
      <c r="FP246" s="772"/>
      <c r="FQ246" s="772"/>
      <c r="FR246" s="772"/>
      <c r="FS246" s="772"/>
      <c r="FT246" s="772"/>
      <c r="FU246" s="772"/>
      <c r="FV246" s="772"/>
      <c r="FW246" s="772"/>
      <c r="FX246" s="772"/>
      <c r="FY246" s="772"/>
      <c r="FZ246" s="772"/>
      <c r="GA246" s="772"/>
      <c r="GB246" s="772"/>
      <c r="GC246" s="772"/>
      <c r="GD246" s="772"/>
      <c r="GE246" s="772"/>
      <c r="GF246" s="772"/>
      <c r="GG246" s="772"/>
      <c r="GH246" s="772"/>
      <c r="GI246" s="772"/>
      <c r="GJ246" s="772"/>
      <c r="GK246" s="772"/>
      <c r="GL246" s="772"/>
      <c r="GM246" s="772"/>
      <c r="GN246" s="772"/>
      <c r="GO246" s="772"/>
      <c r="GP246" s="772"/>
      <c r="GQ246" s="772"/>
      <c r="GR246" s="772"/>
      <c r="GS246" s="772"/>
      <c r="GT246" s="772"/>
      <c r="GU246" s="772"/>
      <c r="GV246" s="772"/>
      <c r="GW246" s="772"/>
      <c r="GX246" s="772"/>
      <c r="GY246" s="772"/>
    </row>
    <row r="247" spans="1:207" ht="15.75">
      <c r="A247" s="782"/>
      <c r="B247" s="785"/>
      <c r="C247" s="785"/>
      <c r="D247" s="785"/>
      <c r="E247" s="785"/>
      <c r="F247" s="785"/>
      <c r="G247" s="785"/>
      <c r="H247" s="785"/>
      <c r="I247" s="785"/>
      <c r="J247" s="785"/>
      <c r="K247" s="772"/>
      <c r="L247" s="772"/>
      <c r="M247" s="772"/>
      <c r="N247" s="772"/>
      <c r="O247" s="772"/>
      <c r="P247" s="772"/>
      <c r="Q247" s="772"/>
      <c r="R247" s="772"/>
      <c r="S247" s="772"/>
      <c r="T247" s="772"/>
      <c r="U247" s="772"/>
      <c r="V247" s="772"/>
      <c r="W247" s="772"/>
      <c r="X247" s="772"/>
      <c r="Y247" s="772"/>
      <c r="Z247" s="772"/>
      <c r="AA247" s="772"/>
      <c r="AB247" s="772"/>
      <c r="AC247" s="772"/>
      <c r="AD247" s="772"/>
      <c r="AE247" s="772"/>
      <c r="AF247" s="772"/>
      <c r="AG247" s="772"/>
      <c r="AH247" s="772"/>
      <c r="AI247" s="772"/>
      <c r="AJ247" s="772"/>
      <c r="AK247" s="772"/>
      <c r="AL247" s="772"/>
      <c r="AM247" s="772"/>
      <c r="AN247" s="772"/>
      <c r="AO247" s="772"/>
      <c r="AP247" s="772"/>
      <c r="AQ247" s="772"/>
      <c r="AR247" s="772"/>
      <c r="AS247" s="772"/>
      <c r="AT247" s="772"/>
      <c r="AU247" s="772"/>
      <c r="AV247" s="772"/>
      <c r="AW247" s="772"/>
      <c r="AX247" s="772"/>
      <c r="AY247" s="772"/>
      <c r="AZ247" s="772"/>
      <c r="BA247" s="772"/>
      <c r="BB247" s="772"/>
      <c r="BC247" s="772"/>
      <c r="BD247" s="772"/>
      <c r="BE247" s="772"/>
      <c r="BF247" s="772"/>
      <c r="BG247" s="772"/>
      <c r="BH247" s="772"/>
      <c r="BI247" s="772"/>
      <c r="BJ247" s="772"/>
      <c r="BK247" s="772"/>
      <c r="BL247" s="772"/>
      <c r="BM247" s="772"/>
      <c r="BN247" s="772"/>
      <c r="BO247" s="772"/>
      <c r="BP247" s="772"/>
      <c r="BQ247" s="772"/>
      <c r="BR247" s="772"/>
      <c r="BS247" s="772"/>
      <c r="BT247" s="772"/>
      <c r="BU247" s="772"/>
      <c r="BV247" s="772"/>
      <c r="BW247" s="772"/>
      <c r="BX247" s="772"/>
      <c r="BY247" s="772"/>
      <c r="BZ247" s="772"/>
      <c r="CA247" s="772"/>
      <c r="CB247" s="772"/>
      <c r="CC247" s="772"/>
      <c r="CD247" s="772"/>
      <c r="CE247" s="772"/>
      <c r="CF247" s="772"/>
      <c r="CG247" s="772"/>
      <c r="CH247" s="772"/>
      <c r="CI247" s="772"/>
      <c r="CJ247" s="772"/>
      <c r="CK247" s="772"/>
      <c r="CL247" s="772"/>
      <c r="CM247" s="772"/>
      <c r="CN247" s="772"/>
      <c r="CO247" s="772"/>
      <c r="CP247" s="772"/>
      <c r="CQ247" s="772"/>
      <c r="CR247" s="772"/>
      <c r="CS247" s="772"/>
      <c r="CT247" s="772"/>
      <c r="CU247" s="772"/>
      <c r="CV247" s="772"/>
      <c r="CW247" s="772"/>
      <c r="CX247" s="772"/>
      <c r="CY247" s="772"/>
      <c r="CZ247" s="772"/>
      <c r="DA247" s="772"/>
      <c r="DB247" s="772"/>
      <c r="DC247" s="772"/>
      <c r="DD247" s="772"/>
      <c r="DE247" s="772"/>
      <c r="DF247" s="772"/>
      <c r="DG247" s="772"/>
      <c r="DH247" s="772"/>
      <c r="DI247" s="772"/>
      <c r="DJ247" s="772"/>
      <c r="DK247" s="772"/>
      <c r="DL247" s="772"/>
      <c r="DM247" s="772"/>
      <c r="DN247" s="772"/>
      <c r="DO247" s="772"/>
      <c r="DP247" s="772"/>
      <c r="DQ247" s="772"/>
      <c r="DR247" s="772"/>
      <c r="DS247" s="772"/>
      <c r="DT247" s="772"/>
      <c r="DU247" s="772"/>
      <c r="DV247" s="772"/>
      <c r="DW247" s="772"/>
      <c r="DX247" s="772"/>
      <c r="DY247" s="772"/>
      <c r="DZ247" s="772"/>
      <c r="EA247" s="772"/>
      <c r="EB247" s="772"/>
      <c r="EC247" s="772"/>
      <c r="ED247" s="772"/>
      <c r="EE247" s="772"/>
      <c r="EF247" s="772"/>
      <c r="EG247" s="772"/>
      <c r="EH247" s="772"/>
      <c r="EI247" s="772"/>
      <c r="EJ247" s="772"/>
      <c r="EK247" s="772"/>
      <c r="EL247" s="772"/>
      <c r="EM247" s="772"/>
      <c r="EN247" s="772"/>
      <c r="EO247" s="772"/>
      <c r="EP247" s="772"/>
      <c r="EQ247" s="772"/>
      <c r="ER247" s="772"/>
      <c r="ES247" s="772"/>
      <c r="ET247" s="772"/>
      <c r="EU247" s="772"/>
      <c r="EV247" s="772"/>
      <c r="EW247" s="772"/>
      <c r="EX247" s="772"/>
      <c r="EY247" s="772"/>
      <c r="EZ247" s="772"/>
      <c r="FA247" s="772"/>
      <c r="FB247" s="772"/>
      <c r="FC247" s="772"/>
      <c r="FD247" s="772"/>
      <c r="FE247" s="772"/>
      <c r="FF247" s="772"/>
      <c r="FG247" s="772"/>
      <c r="FH247" s="772"/>
      <c r="FI247" s="772"/>
      <c r="FJ247" s="772"/>
      <c r="FK247" s="772"/>
      <c r="FL247" s="772"/>
      <c r="FM247" s="772"/>
      <c r="FN247" s="772"/>
      <c r="FO247" s="772"/>
      <c r="FP247" s="772"/>
      <c r="FQ247" s="772"/>
      <c r="FR247" s="772"/>
      <c r="FS247" s="772"/>
      <c r="FT247" s="772"/>
      <c r="FU247" s="772"/>
      <c r="FV247" s="772"/>
      <c r="FW247" s="772"/>
      <c r="FX247" s="772"/>
      <c r="FY247" s="772"/>
      <c r="FZ247" s="772"/>
      <c r="GA247" s="772"/>
      <c r="GB247" s="772"/>
      <c r="GC247" s="772"/>
      <c r="GD247" s="772"/>
      <c r="GE247" s="772"/>
      <c r="GF247" s="772"/>
      <c r="GG247" s="772"/>
      <c r="GH247" s="772"/>
      <c r="GI247" s="772"/>
      <c r="GJ247" s="772"/>
      <c r="GK247" s="772"/>
      <c r="GL247" s="772"/>
      <c r="GM247" s="772"/>
      <c r="GN247" s="772"/>
      <c r="GO247" s="772"/>
      <c r="GP247" s="772"/>
      <c r="GQ247" s="772"/>
      <c r="GR247" s="772"/>
      <c r="GS247" s="772"/>
      <c r="GT247" s="772"/>
      <c r="GU247" s="772"/>
      <c r="GV247" s="772"/>
      <c r="GW247" s="772"/>
      <c r="GX247" s="772"/>
      <c r="GY247" s="772"/>
    </row>
    <row r="248" spans="1:207" ht="15.75">
      <c r="A248" s="782"/>
      <c r="B248" s="785"/>
      <c r="C248" s="785"/>
      <c r="D248" s="785"/>
      <c r="E248" s="785"/>
      <c r="F248" s="785"/>
      <c r="G248" s="785"/>
      <c r="H248" s="785"/>
      <c r="I248" s="785"/>
      <c r="J248" s="785"/>
      <c r="K248" s="772"/>
      <c r="L248" s="772"/>
      <c r="M248" s="772"/>
      <c r="N248" s="772"/>
      <c r="O248" s="772"/>
      <c r="P248" s="772"/>
      <c r="Q248" s="772"/>
      <c r="R248" s="772"/>
      <c r="S248" s="772"/>
      <c r="T248" s="772"/>
      <c r="U248" s="772"/>
      <c r="V248" s="772"/>
      <c r="W248" s="772"/>
      <c r="X248" s="772"/>
      <c r="Y248" s="772"/>
      <c r="Z248" s="772"/>
      <c r="AA248" s="772"/>
      <c r="AB248" s="772"/>
      <c r="AC248" s="772"/>
      <c r="AD248" s="772"/>
      <c r="AE248" s="772"/>
      <c r="AF248" s="772"/>
      <c r="AG248" s="772"/>
      <c r="AH248" s="772"/>
      <c r="AI248" s="772"/>
      <c r="AJ248" s="772"/>
      <c r="AK248" s="772"/>
      <c r="AL248" s="772"/>
      <c r="AM248" s="772"/>
      <c r="AN248" s="772"/>
      <c r="AO248" s="772"/>
      <c r="AP248" s="772"/>
      <c r="AQ248" s="772"/>
      <c r="AR248" s="772"/>
      <c r="AS248" s="772"/>
      <c r="AT248" s="772"/>
      <c r="AU248" s="772"/>
      <c r="AV248" s="772"/>
      <c r="AW248" s="772"/>
      <c r="AX248" s="772"/>
      <c r="AY248" s="772"/>
      <c r="AZ248" s="772"/>
      <c r="BA248" s="772"/>
      <c r="BB248" s="772"/>
      <c r="BC248" s="772"/>
      <c r="BD248" s="772"/>
      <c r="BE248" s="772"/>
      <c r="BF248" s="772"/>
      <c r="BG248" s="772"/>
      <c r="BH248" s="772"/>
      <c r="BI248" s="772"/>
      <c r="BJ248" s="772"/>
      <c r="BK248" s="772"/>
      <c r="BL248" s="772"/>
      <c r="BM248" s="772"/>
      <c r="BN248" s="772"/>
      <c r="BO248" s="772"/>
      <c r="BP248" s="772"/>
      <c r="BQ248" s="772"/>
      <c r="BR248" s="772"/>
      <c r="BS248" s="772"/>
      <c r="BT248" s="772"/>
      <c r="BU248" s="772"/>
      <c r="BV248" s="772"/>
      <c r="BW248" s="772"/>
      <c r="BX248" s="772"/>
      <c r="BY248" s="772"/>
      <c r="BZ248" s="772"/>
      <c r="CA248" s="772"/>
      <c r="CB248" s="772"/>
      <c r="CC248" s="772"/>
      <c r="CD248" s="772"/>
      <c r="CE248" s="772"/>
      <c r="CF248" s="772"/>
      <c r="CG248" s="772"/>
      <c r="CH248" s="772"/>
      <c r="CI248" s="772"/>
      <c r="CJ248" s="772"/>
      <c r="CK248" s="772"/>
      <c r="CL248" s="772"/>
      <c r="CM248" s="772"/>
      <c r="CN248" s="772"/>
      <c r="CO248" s="772"/>
      <c r="CP248" s="772"/>
      <c r="CQ248" s="772"/>
      <c r="CR248" s="772"/>
      <c r="CS248" s="772"/>
      <c r="CT248" s="772"/>
      <c r="CU248" s="772"/>
      <c r="CV248" s="772"/>
      <c r="CW248" s="772"/>
      <c r="CX248" s="772"/>
      <c r="CY248" s="772"/>
      <c r="CZ248" s="772"/>
      <c r="DA248" s="772"/>
      <c r="DB248" s="772"/>
      <c r="DC248" s="772"/>
      <c r="DD248" s="772"/>
      <c r="DE248" s="772"/>
      <c r="DF248" s="772"/>
      <c r="DG248" s="772"/>
      <c r="DH248" s="772"/>
      <c r="DI248" s="772"/>
      <c r="DJ248" s="772"/>
      <c r="DK248" s="772"/>
      <c r="DL248" s="772"/>
      <c r="DM248" s="772"/>
      <c r="DN248" s="772"/>
      <c r="DO248" s="772"/>
      <c r="DP248" s="772"/>
      <c r="DQ248" s="772"/>
      <c r="DR248" s="772"/>
      <c r="DS248" s="772"/>
      <c r="DT248" s="772"/>
      <c r="DU248" s="772"/>
      <c r="DV248" s="772"/>
      <c r="DW248" s="772"/>
      <c r="DX248" s="772"/>
      <c r="DY248" s="772"/>
      <c r="DZ248" s="772"/>
      <c r="EA248" s="772"/>
      <c r="EB248" s="772"/>
      <c r="EC248" s="772"/>
      <c r="ED248" s="772"/>
      <c r="EE248" s="772"/>
      <c r="EF248" s="772"/>
      <c r="EG248" s="772"/>
      <c r="EH248" s="772"/>
      <c r="EI248" s="772"/>
      <c r="EJ248" s="772"/>
      <c r="EK248" s="772"/>
      <c r="EL248" s="772"/>
      <c r="EM248" s="772"/>
      <c r="EN248" s="772"/>
      <c r="EO248" s="772"/>
      <c r="EP248" s="772"/>
      <c r="EQ248" s="772"/>
      <c r="ER248" s="772"/>
      <c r="ES248" s="772"/>
      <c r="ET248" s="772"/>
      <c r="EU248" s="772"/>
      <c r="EV248" s="772"/>
      <c r="EW248" s="772"/>
      <c r="EX248" s="772"/>
      <c r="EY248" s="772"/>
      <c r="EZ248" s="772"/>
      <c r="FA248" s="772"/>
      <c r="FB248" s="772"/>
      <c r="FC248" s="772"/>
      <c r="FD248" s="772"/>
      <c r="FE248" s="772"/>
      <c r="FF248" s="772"/>
      <c r="FG248" s="772"/>
      <c r="FH248" s="772"/>
      <c r="FI248" s="772"/>
      <c r="FJ248" s="772"/>
      <c r="FK248" s="772"/>
      <c r="FL248" s="772"/>
      <c r="FM248" s="772"/>
      <c r="FN248" s="772"/>
      <c r="FO248" s="772"/>
      <c r="FP248" s="772"/>
      <c r="FQ248" s="772"/>
      <c r="FR248" s="772"/>
      <c r="FS248" s="772"/>
      <c r="FT248" s="772"/>
      <c r="FU248" s="772"/>
      <c r="FV248" s="772"/>
      <c r="FW248" s="772"/>
      <c r="FX248" s="772"/>
      <c r="FY248" s="772"/>
      <c r="FZ248" s="772"/>
      <c r="GA248" s="772"/>
      <c r="GB248" s="772"/>
      <c r="GC248" s="772"/>
      <c r="GD248" s="772"/>
      <c r="GE248" s="772"/>
      <c r="GF248" s="772"/>
      <c r="GG248" s="772"/>
      <c r="GH248" s="772"/>
      <c r="GI248" s="772"/>
      <c r="GJ248" s="772"/>
      <c r="GK248" s="772"/>
      <c r="GL248" s="772"/>
      <c r="GM248" s="772"/>
      <c r="GN248" s="772"/>
      <c r="GO248" s="772"/>
      <c r="GP248" s="772"/>
      <c r="GQ248" s="772"/>
      <c r="GR248" s="772"/>
      <c r="GS248" s="772"/>
      <c r="GT248" s="772"/>
      <c r="GU248" s="772"/>
      <c r="GV248" s="772"/>
      <c r="GW248" s="772"/>
      <c r="GX248" s="772"/>
      <c r="GY248" s="772"/>
    </row>
    <row r="249" spans="1:207" ht="15.75">
      <c r="A249" s="782"/>
      <c r="B249" s="785"/>
      <c r="C249" s="785"/>
      <c r="D249" s="785"/>
      <c r="E249" s="785"/>
      <c r="F249" s="785"/>
      <c r="G249" s="785"/>
      <c r="H249" s="785"/>
      <c r="I249" s="785"/>
      <c r="J249" s="785"/>
      <c r="K249" s="772"/>
      <c r="L249" s="772"/>
      <c r="M249" s="772"/>
      <c r="N249" s="772"/>
      <c r="O249" s="772"/>
      <c r="P249" s="772"/>
      <c r="Q249" s="772"/>
      <c r="R249" s="772"/>
      <c r="S249" s="772"/>
      <c r="T249" s="772"/>
      <c r="U249" s="772"/>
      <c r="V249" s="772"/>
      <c r="W249" s="772"/>
      <c r="X249" s="772"/>
      <c r="Y249" s="772"/>
      <c r="Z249" s="772"/>
      <c r="AA249" s="772"/>
      <c r="AB249" s="772"/>
      <c r="AC249" s="772"/>
      <c r="AD249" s="772"/>
      <c r="AE249" s="772"/>
      <c r="AF249" s="772"/>
      <c r="AG249" s="772"/>
      <c r="AH249" s="772"/>
      <c r="AI249" s="772"/>
      <c r="AJ249" s="772"/>
      <c r="AK249" s="772"/>
      <c r="AL249" s="772"/>
      <c r="AM249" s="772"/>
      <c r="AN249" s="772"/>
      <c r="AO249" s="772"/>
      <c r="AP249" s="772"/>
      <c r="AQ249" s="772"/>
      <c r="AR249" s="772"/>
      <c r="AS249" s="772"/>
      <c r="AT249" s="772"/>
      <c r="AU249" s="772"/>
      <c r="AV249" s="772"/>
      <c r="AW249" s="772"/>
      <c r="AX249" s="772"/>
      <c r="AY249" s="772"/>
      <c r="AZ249" s="772"/>
      <c r="BA249" s="772"/>
      <c r="BB249" s="772"/>
      <c r="BC249" s="772"/>
      <c r="BD249" s="772"/>
      <c r="BE249" s="772"/>
      <c r="BF249" s="772"/>
      <c r="BG249" s="772"/>
      <c r="BH249" s="772"/>
      <c r="BI249" s="772"/>
      <c r="BJ249" s="772"/>
      <c r="BK249" s="772"/>
      <c r="BL249" s="772"/>
      <c r="BM249" s="772"/>
      <c r="BN249" s="772"/>
      <c r="BO249" s="772"/>
      <c r="BP249" s="772"/>
      <c r="BQ249" s="772"/>
      <c r="BR249" s="772"/>
      <c r="BS249" s="772"/>
      <c r="BT249" s="772"/>
      <c r="BU249" s="772"/>
      <c r="BV249" s="772"/>
      <c r="BW249" s="772"/>
      <c r="BX249" s="772"/>
      <c r="BY249" s="772"/>
      <c r="BZ249" s="772"/>
      <c r="CA249" s="772"/>
      <c r="CB249" s="772"/>
      <c r="CC249" s="772"/>
      <c r="CD249" s="772"/>
      <c r="CE249" s="772"/>
      <c r="CF249" s="772"/>
      <c r="CG249" s="772"/>
      <c r="CH249" s="772"/>
      <c r="CI249" s="772"/>
      <c r="CJ249" s="772"/>
      <c r="CK249" s="772"/>
      <c r="CL249" s="772"/>
      <c r="CM249" s="772"/>
      <c r="CN249" s="772"/>
      <c r="CO249" s="772"/>
      <c r="CP249" s="772"/>
      <c r="CQ249" s="772"/>
      <c r="CR249" s="772"/>
      <c r="CS249" s="772"/>
      <c r="CT249" s="772"/>
      <c r="CU249" s="772"/>
      <c r="CV249" s="772"/>
      <c r="CW249" s="772"/>
      <c r="CX249" s="772"/>
      <c r="CY249" s="772"/>
      <c r="CZ249" s="772"/>
      <c r="DA249" s="772"/>
      <c r="DB249" s="772"/>
      <c r="DC249" s="772"/>
      <c r="DD249" s="772"/>
      <c r="DE249" s="772"/>
      <c r="DF249" s="772"/>
      <c r="DG249" s="772"/>
      <c r="DH249" s="772"/>
      <c r="DI249" s="772"/>
      <c r="DJ249" s="772"/>
      <c r="DK249" s="772"/>
      <c r="DL249" s="772"/>
      <c r="DM249" s="772"/>
      <c r="DN249" s="772"/>
      <c r="DO249" s="772"/>
      <c r="DP249" s="772"/>
      <c r="DQ249" s="772"/>
      <c r="DR249" s="772"/>
      <c r="DS249" s="772"/>
      <c r="DT249" s="772"/>
      <c r="DU249" s="772"/>
      <c r="DV249" s="772"/>
      <c r="DW249" s="772"/>
      <c r="DX249" s="772"/>
      <c r="DY249" s="772"/>
      <c r="DZ249" s="772"/>
      <c r="EA249" s="772"/>
      <c r="EB249" s="772"/>
      <c r="EC249" s="772"/>
      <c r="ED249" s="772"/>
      <c r="EE249" s="772"/>
      <c r="EF249" s="772"/>
      <c r="EG249" s="772"/>
      <c r="EH249" s="772"/>
      <c r="EI249" s="772"/>
      <c r="EJ249" s="772"/>
      <c r="EK249" s="772"/>
      <c r="EL249" s="772"/>
      <c r="EM249" s="772"/>
      <c r="EN249" s="772"/>
      <c r="EO249" s="772"/>
      <c r="EP249" s="772"/>
      <c r="EQ249" s="772"/>
      <c r="ER249" s="772"/>
      <c r="ES249" s="772"/>
      <c r="ET249" s="772"/>
      <c r="EU249" s="772"/>
      <c r="EV249" s="772"/>
      <c r="EW249" s="772"/>
      <c r="EX249" s="772"/>
      <c r="EY249" s="772"/>
      <c r="EZ249" s="772"/>
      <c r="FA249" s="772"/>
      <c r="FB249" s="772"/>
      <c r="FC249" s="772"/>
      <c r="FD249" s="772"/>
      <c r="FE249" s="772"/>
      <c r="FF249" s="772"/>
      <c r="FG249" s="772"/>
      <c r="FH249" s="772"/>
      <c r="FI249" s="772"/>
      <c r="FJ249" s="772"/>
      <c r="FK249" s="772"/>
      <c r="FL249" s="772"/>
      <c r="FM249" s="772"/>
      <c r="FN249" s="772"/>
      <c r="FO249" s="772"/>
      <c r="FP249" s="772"/>
      <c r="FQ249" s="772"/>
      <c r="FR249" s="772"/>
      <c r="FS249" s="772"/>
      <c r="FT249" s="772"/>
      <c r="FU249" s="772"/>
      <c r="FV249" s="772"/>
      <c r="FW249" s="772"/>
      <c r="FX249" s="772"/>
      <c r="FY249" s="772"/>
      <c r="FZ249" s="772"/>
      <c r="GA249" s="772"/>
      <c r="GB249" s="772"/>
      <c r="GC249" s="772"/>
      <c r="GD249" s="772"/>
      <c r="GE249" s="772"/>
      <c r="GF249" s="772"/>
      <c r="GG249" s="772"/>
      <c r="GH249" s="772"/>
      <c r="GI249" s="772"/>
      <c r="GJ249" s="772"/>
      <c r="GK249" s="772"/>
      <c r="GL249" s="772"/>
      <c r="GM249" s="772"/>
      <c r="GN249" s="772"/>
      <c r="GO249" s="772"/>
      <c r="GP249" s="772"/>
      <c r="GQ249" s="772"/>
      <c r="GR249" s="772"/>
      <c r="GS249" s="772"/>
      <c r="GT249" s="772"/>
      <c r="GU249" s="772"/>
      <c r="GV249" s="772"/>
      <c r="GW249" s="772"/>
      <c r="GX249" s="772"/>
      <c r="GY249" s="772"/>
    </row>
    <row r="250" spans="1:207" ht="15.75">
      <c r="A250" s="782"/>
      <c r="B250" s="785"/>
      <c r="C250" s="785"/>
      <c r="D250" s="785"/>
      <c r="E250" s="785"/>
      <c r="F250" s="785"/>
      <c r="G250" s="785"/>
      <c r="H250" s="785"/>
      <c r="I250" s="785"/>
      <c r="J250" s="785"/>
      <c r="K250" s="772"/>
      <c r="L250" s="772"/>
      <c r="M250" s="772"/>
      <c r="N250" s="772"/>
      <c r="O250" s="772"/>
      <c r="P250" s="772"/>
      <c r="Q250" s="772"/>
      <c r="R250" s="772"/>
      <c r="S250" s="772"/>
      <c r="T250" s="772"/>
      <c r="U250" s="772"/>
      <c r="V250" s="772"/>
      <c r="W250" s="772"/>
      <c r="X250" s="772"/>
      <c r="Y250" s="772"/>
      <c r="Z250" s="772"/>
      <c r="AA250" s="772"/>
      <c r="AB250" s="772"/>
      <c r="AC250" s="772"/>
      <c r="AD250" s="772"/>
      <c r="AE250" s="772"/>
      <c r="AF250" s="772"/>
      <c r="AG250" s="772"/>
      <c r="AH250" s="772"/>
      <c r="AI250" s="772"/>
      <c r="AJ250" s="772"/>
      <c r="AK250" s="772"/>
      <c r="AL250" s="772"/>
      <c r="AM250" s="772"/>
      <c r="AN250" s="772"/>
      <c r="AO250" s="772"/>
      <c r="AP250" s="772"/>
      <c r="AQ250" s="772"/>
      <c r="AR250" s="772"/>
      <c r="AS250" s="772"/>
      <c r="AT250" s="772"/>
      <c r="AU250" s="772"/>
      <c r="AV250" s="772"/>
      <c r="AW250" s="772"/>
      <c r="AX250" s="772"/>
      <c r="AY250" s="772"/>
      <c r="AZ250" s="772"/>
      <c r="BA250" s="772"/>
      <c r="BB250" s="772"/>
      <c r="BC250" s="772"/>
      <c r="BD250" s="772"/>
      <c r="BE250" s="772"/>
      <c r="BF250" s="772"/>
      <c r="BG250" s="772"/>
      <c r="BH250" s="772"/>
      <c r="BI250" s="772"/>
      <c r="BJ250" s="772"/>
      <c r="BK250" s="772"/>
      <c r="BL250" s="772"/>
      <c r="BM250" s="772"/>
      <c r="BN250" s="772"/>
      <c r="BO250" s="772"/>
      <c r="BP250" s="772"/>
      <c r="BQ250" s="772"/>
      <c r="BR250" s="772"/>
      <c r="BS250" s="772"/>
      <c r="BT250" s="772"/>
      <c r="BU250" s="772"/>
      <c r="BV250" s="772"/>
      <c r="BW250" s="772"/>
      <c r="BX250" s="772"/>
      <c r="BY250" s="772"/>
      <c r="BZ250" s="772"/>
      <c r="CA250" s="772"/>
      <c r="CB250" s="772"/>
      <c r="CC250" s="772"/>
      <c r="CD250" s="772"/>
      <c r="CE250" s="772"/>
      <c r="CF250" s="772"/>
      <c r="CG250" s="772"/>
      <c r="CH250" s="772"/>
      <c r="CI250" s="772"/>
      <c r="CJ250" s="772"/>
      <c r="CK250" s="772"/>
      <c r="CL250" s="772"/>
      <c r="CM250" s="772"/>
      <c r="CN250" s="772"/>
      <c r="CO250" s="772"/>
      <c r="CP250" s="772"/>
      <c r="CQ250" s="772"/>
      <c r="CR250" s="772"/>
      <c r="CS250" s="772"/>
      <c r="CT250" s="772"/>
      <c r="CU250" s="772"/>
      <c r="CV250" s="772"/>
      <c r="CW250" s="772"/>
      <c r="CX250" s="772"/>
      <c r="CY250" s="772"/>
      <c r="CZ250" s="772"/>
      <c r="DA250" s="772"/>
      <c r="DB250" s="772"/>
      <c r="DC250" s="772"/>
      <c r="DD250" s="772"/>
      <c r="DE250" s="772"/>
      <c r="DF250" s="772"/>
      <c r="DG250" s="772"/>
      <c r="DH250" s="772"/>
      <c r="DI250" s="772"/>
      <c r="DJ250" s="772"/>
      <c r="DK250" s="772"/>
      <c r="DL250" s="772"/>
      <c r="DM250" s="772"/>
      <c r="DN250" s="772"/>
      <c r="DO250" s="772"/>
      <c r="DP250" s="772"/>
      <c r="DQ250" s="772"/>
      <c r="DR250" s="772"/>
      <c r="DS250" s="772"/>
      <c r="DT250" s="772"/>
      <c r="DU250" s="772"/>
      <c r="DV250" s="772"/>
      <c r="DW250" s="772"/>
      <c r="DX250" s="772"/>
      <c r="DY250" s="772"/>
      <c r="DZ250" s="772"/>
      <c r="EA250" s="772"/>
      <c r="EB250" s="772"/>
      <c r="EC250" s="772"/>
      <c r="ED250" s="772"/>
      <c r="EE250" s="772"/>
      <c r="EF250" s="772"/>
      <c r="EG250" s="772"/>
      <c r="EH250" s="772"/>
      <c r="EI250" s="772"/>
      <c r="EJ250" s="772"/>
      <c r="EK250" s="772"/>
      <c r="EL250" s="772"/>
      <c r="EM250" s="772"/>
      <c r="EN250" s="772"/>
      <c r="EO250" s="772"/>
      <c r="EP250" s="772"/>
      <c r="EQ250" s="772"/>
      <c r="ER250" s="772"/>
      <c r="ES250" s="772"/>
      <c r="ET250" s="772"/>
      <c r="EU250" s="772"/>
      <c r="EV250" s="772"/>
      <c r="EW250" s="772"/>
      <c r="EX250" s="772"/>
      <c r="EY250" s="772"/>
      <c r="EZ250" s="772"/>
      <c r="FA250" s="772"/>
      <c r="FB250" s="772"/>
      <c r="FC250" s="772"/>
      <c r="FD250" s="772"/>
      <c r="FE250" s="772"/>
      <c r="FF250" s="772"/>
      <c r="FG250" s="772"/>
      <c r="FH250" s="772"/>
      <c r="FI250" s="772"/>
      <c r="FJ250" s="772"/>
      <c r="FK250" s="772"/>
      <c r="FL250" s="772"/>
      <c r="FM250" s="772"/>
      <c r="FN250" s="772"/>
      <c r="FO250" s="772"/>
      <c r="FP250" s="772"/>
      <c r="FQ250" s="772"/>
      <c r="FR250" s="772"/>
      <c r="FS250" s="772"/>
      <c r="FT250" s="772"/>
      <c r="FU250" s="772"/>
      <c r="FV250" s="772"/>
      <c r="FW250" s="772"/>
      <c r="FX250" s="772"/>
      <c r="FY250" s="772"/>
      <c r="FZ250" s="772"/>
      <c r="GA250" s="772"/>
      <c r="GB250" s="772"/>
      <c r="GC250" s="772"/>
      <c r="GD250" s="772"/>
      <c r="GE250" s="772"/>
      <c r="GF250" s="772"/>
      <c r="GG250" s="772"/>
      <c r="GH250" s="772"/>
      <c r="GI250" s="772"/>
      <c r="GJ250" s="772"/>
      <c r="GK250" s="772"/>
      <c r="GL250" s="772"/>
      <c r="GM250" s="772"/>
      <c r="GN250" s="772"/>
      <c r="GO250" s="772"/>
      <c r="GP250" s="772"/>
      <c r="GQ250" s="772"/>
      <c r="GR250" s="772"/>
      <c r="GS250" s="772"/>
      <c r="GT250" s="772"/>
      <c r="GU250" s="772"/>
      <c r="GV250" s="772"/>
      <c r="GW250" s="772"/>
      <c r="GX250" s="772"/>
      <c r="GY250" s="772"/>
    </row>
    <row r="251" spans="1:207" ht="15.75">
      <c r="A251" s="782"/>
      <c r="B251" s="785"/>
      <c r="C251" s="785"/>
      <c r="D251" s="785"/>
      <c r="E251" s="785"/>
      <c r="F251" s="785"/>
      <c r="G251" s="785"/>
      <c r="H251" s="785"/>
      <c r="I251" s="785"/>
      <c r="J251" s="785"/>
      <c r="K251" s="772"/>
      <c r="L251" s="772"/>
      <c r="M251" s="772"/>
      <c r="N251" s="772"/>
      <c r="O251" s="772"/>
      <c r="P251" s="772"/>
      <c r="Q251" s="772"/>
      <c r="R251" s="772"/>
      <c r="S251" s="772"/>
      <c r="T251" s="772"/>
      <c r="U251" s="772"/>
      <c r="V251" s="772"/>
      <c r="W251" s="772"/>
      <c r="X251" s="772"/>
      <c r="Y251" s="772"/>
      <c r="Z251" s="772"/>
      <c r="AA251" s="772"/>
      <c r="AB251" s="772"/>
      <c r="AC251" s="772"/>
      <c r="AD251" s="772"/>
      <c r="AE251" s="772"/>
      <c r="AF251" s="772"/>
      <c r="AG251" s="772"/>
      <c r="AH251" s="772"/>
      <c r="AI251" s="772"/>
      <c r="AJ251" s="772"/>
      <c r="AK251" s="772"/>
      <c r="AL251" s="772"/>
      <c r="AM251" s="772"/>
      <c r="AN251" s="772"/>
      <c r="AO251" s="772"/>
      <c r="AP251" s="772"/>
      <c r="AQ251" s="772"/>
      <c r="AR251" s="772"/>
      <c r="AS251" s="772"/>
      <c r="AT251" s="772"/>
      <c r="AU251" s="772"/>
      <c r="AV251" s="772"/>
      <c r="AW251" s="772"/>
      <c r="AX251" s="772"/>
      <c r="AY251" s="772"/>
      <c r="AZ251" s="772"/>
      <c r="BA251" s="772"/>
      <c r="BB251" s="772"/>
      <c r="BC251" s="772"/>
      <c r="BD251" s="772"/>
      <c r="BE251" s="772"/>
      <c r="BF251" s="772"/>
      <c r="BG251" s="772"/>
      <c r="BH251" s="772"/>
      <c r="BI251" s="772"/>
      <c r="BJ251" s="772"/>
      <c r="BK251" s="772"/>
      <c r="BL251" s="772"/>
      <c r="BM251" s="772"/>
      <c r="BN251" s="772"/>
      <c r="BO251" s="772"/>
      <c r="BP251" s="772"/>
      <c r="BQ251" s="772"/>
      <c r="BR251" s="772"/>
      <c r="BS251" s="772"/>
      <c r="BT251" s="772"/>
      <c r="BU251" s="772"/>
      <c r="BV251" s="772"/>
      <c r="BW251" s="772"/>
      <c r="BX251" s="772"/>
      <c r="BY251" s="772"/>
      <c r="BZ251" s="772"/>
      <c r="CA251" s="772"/>
      <c r="CB251" s="772"/>
      <c r="CC251" s="772"/>
      <c r="CD251" s="772"/>
      <c r="CE251" s="772"/>
      <c r="CF251" s="772"/>
      <c r="CG251" s="772"/>
      <c r="CH251" s="772"/>
      <c r="CI251" s="772"/>
      <c r="CJ251" s="772"/>
      <c r="CK251" s="772"/>
      <c r="CL251" s="772"/>
      <c r="CM251" s="772"/>
      <c r="CN251" s="772"/>
      <c r="CO251" s="772"/>
      <c r="CP251" s="772"/>
      <c r="CQ251" s="772"/>
      <c r="CR251" s="772"/>
      <c r="CS251" s="772"/>
      <c r="CT251" s="772"/>
      <c r="CU251" s="772"/>
      <c r="CV251" s="772"/>
      <c r="CW251" s="772"/>
      <c r="CX251" s="772"/>
      <c r="CY251" s="772"/>
      <c r="CZ251" s="772"/>
      <c r="DA251" s="772"/>
      <c r="DB251" s="772"/>
      <c r="DC251" s="772"/>
      <c r="DD251" s="772"/>
      <c r="DE251" s="772"/>
      <c r="DF251" s="772"/>
      <c r="DG251" s="772"/>
      <c r="DH251" s="772"/>
      <c r="DI251" s="772"/>
      <c r="DJ251" s="772"/>
      <c r="DK251" s="772"/>
      <c r="DL251" s="772"/>
      <c r="DM251" s="772"/>
      <c r="DN251" s="772"/>
      <c r="DO251" s="772"/>
      <c r="DP251" s="772"/>
      <c r="DQ251" s="772"/>
      <c r="DR251" s="772"/>
      <c r="DS251" s="772"/>
      <c r="DT251" s="772"/>
      <c r="DU251" s="772"/>
      <c r="DV251" s="772"/>
      <c r="DW251" s="772"/>
      <c r="DX251" s="772"/>
      <c r="DY251" s="772"/>
      <c r="DZ251" s="772"/>
      <c r="EA251" s="772"/>
      <c r="EB251" s="772"/>
      <c r="EC251" s="772"/>
      <c r="ED251" s="772"/>
      <c r="EE251" s="772"/>
      <c r="EF251" s="772"/>
      <c r="EG251" s="772"/>
      <c r="EH251" s="772"/>
      <c r="EI251" s="772"/>
      <c r="EJ251" s="772"/>
      <c r="EK251" s="772"/>
      <c r="EL251" s="772"/>
      <c r="EM251" s="772"/>
      <c r="EN251" s="772"/>
      <c r="EO251" s="772"/>
      <c r="EP251" s="772"/>
      <c r="EQ251" s="772"/>
      <c r="ER251" s="772"/>
      <c r="ES251" s="772"/>
      <c r="ET251" s="772"/>
      <c r="EU251" s="772"/>
      <c r="EV251" s="772"/>
      <c r="EW251" s="772"/>
      <c r="EX251" s="772"/>
      <c r="EY251" s="772"/>
      <c r="EZ251" s="772"/>
      <c r="FA251" s="772"/>
      <c r="FB251" s="772"/>
      <c r="FC251" s="772"/>
      <c r="FD251" s="772"/>
      <c r="FE251" s="772"/>
      <c r="FF251" s="772"/>
      <c r="FG251" s="772"/>
      <c r="FH251" s="772"/>
      <c r="FI251" s="772"/>
      <c r="FJ251" s="772"/>
      <c r="FK251" s="772"/>
      <c r="FL251" s="772"/>
      <c r="FM251" s="772"/>
      <c r="FN251" s="772"/>
      <c r="FO251" s="772"/>
      <c r="FP251" s="772"/>
      <c r="FQ251" s="772"/>
      <c r="FR251" s="772"/>
      <c r="FS251" s="772"/>
      <c r="FT251" s="772"/>
      <c r="FU251" s="772"/>
      <c r="FV251" s="772"/>
      <c r="FW251" s="772"/>
      <c r="FX251" s="772"/>
      <c r="FY251" s="772"/>
      <c r="FZ251" s="772"/>
      <c r="GA251" s="772"/>
      <c r="GB251" s="772"/>
      <c r="GC251" s="772"/>
      <c r="GD251" s="772"/>
      <c r="GE251" s="772"/>
      <c r="GF251" s="772"/>
      <c r="GG251" s="772"/>
      <c r="GH251" s="772"/>
      <c r="GI251" s="772"/>
      <c r="GJ251" s="772"/>
      <c r="GK251" s="772"/>
      <c r="GL251" s="772"/>
      <c r="GM251" s="772"/>
      <c r="GN251" s="772"/>
      <c r="GO251" s="772"/>
      <c r="GP251" s="772"/>
      <c r="GQ251" s="772"/>
      <c r="GR251" s="772"/>
      <c r="GS251" s="772"/>
      <c r="GT251" s="772"/>
      <c r="GU251" s="772"/>
      <c r="GV251" s="772"/>
      <c r="GW251" s="772"/>
      <c r="GX251" s="772"/>
      <c r="GY251" s="772"/>
    </row>
    <row r="252" spans="1:207" ht="15.75">
      <c r="A252" s="782"/>
      <c r="B252" s="785"/>
      <c r="C252" s="785"/>
      <c r="D252" s="785"/>
      <c r="E252" s="785"/>
      <c r="F252" s="785"/>
      <c r="G252" s="785"/>
      <c r="H252" s="785"/>
      <c r="I252" s="785"/>
      <c r="J252" s="785"/>
      <c r="K252" s="772"/>
      <c r="L252" s="772"/>
      <c r="M252" s="772"/>
      <c r="N252" s="772"/>
      <c r="O252" s="772"/>
      <c r="P252" s="772"/>
      <c r="Q252" s="772"/>
      <c r="R252" s="772"/>
      <c r="S252" s="772"/>
      <c r="T252" s="772"/>
      <c r="U252" s="772"/>
      <c r="V252" s="772"/>
      <c r="W252" s="772"/>
      <c r="X252" s="772"/>
      <c r="Y252" s="772"/>
      <c r="Z252" s="772"/>
      <c r="AA252" s="772"/>
      <c r="AB252" s="772"/>
      <c r="AC252" s="772"/>
      <c r="AD252" s="772"/>
      <c r="AE252" s="772"/>
      <c r="AF252" s="772"/>
      <c r="AG252" s="772"/>
      <c r="AH252" s="772"/>
      <c r="AI252" s="772"/>
      <c r="AJ252" s="772"/>
      <c r="AK252" s="772"/>
      <c r="AL252" s="772"/>
      <c r="AM252" s="772"/>
      <c r="AN252" s="772"/>
      <c r="AO252" s="772"/>
      <c r="AP252" s="772"/>
      <c r="AQ252" s="772"/>
      <c r="AR252" s="772"/>
      <c r="AS252" s="772"/>
      <c r="AT252" s="772"/>
      <c r="AU252" s="772"/>
      <c r="AV252" s="772"/>
      <c r="AW252" s="772"/>
      <c r="AX252" s="772"/>
      <c r="AY252" s="772"/>
      <c r="AZ252" s="772"/>
      <c r="BA252" s="772"/>
      <c r="BB252" s="772"/>
      <c r="BC252" s="772"/>
      <c r="BD252" s="772"/>
      <c r="BE252" s="772"/>
      <c r="BF252" s="772"/>
      <c r="BG252" s="772"/>
      <c r="BH252" s="772"/>
      <c r="BI252" s="772"/>
      <c r="BJ252" s="772"/>
      <c r="BK252" s="772"/>
      <c r="BL252" s="772"/>
      <c r="BM252" s="772"/>
      <c r="BN252" s="772"/>
      <c r="BO252" s="772"/>
      <c r="BP252" s="772"/>
      <c r="BQ252" s="772"/>
      <c r="BR252" s="772"/>
      <c r="BS252" s="772"/>
      <c r="BT252" s="772"/>
      <c r="BU252" s="772"/>
      <c r="BV252" s="772"/>
      <c r="BW252" s="772"/>
      <c r="BX252" s="772"/>
      <c r="BY252" s="772"/>
      <c r="BZ252" s="772"/>
      <c r="CA252" s="772"/>
      <c r="CB252" s="772"/>
      <c r="CC252" s="772"/>
      <c r="CD252" s="772"/>
      <c r="CE252" s="772"/>
      <c r="CF252" s="772"/>
      <c r="CG252" s="772"/>
      <c r="CH252" s="772"/>
      <c r="CI252" s="772"/>
      <c r="CJ252" s="772"/>
      <c r="CK252" s="772"/>
      <c r="CL252" s="772"/>
      <c r="CM252" s="772"/>
      <c r="CN252" s="772"/>
      <c r="CO252" s="772"/>
      <c r="CP252" s="772"/>
      <c r="CQ252" s="772"/>
      <c r="CR252" s="772"/>
      <c r="CS252" s="772"/>
      <c r="CT252" s="772"/>
      <c r="CU252" s="772"/>
      <c r="CV252" s="772"/>
      <c r="CW252" s="772"/>
      <c r="CX252" s="772"/>
      <c r="CY252" s="772"/>
      <c r="CZ252" s="772"/>
      <c r="DA252" s="772"/>
      <c r="DB252" s="772"/>
      <c r="DC252" s="772"/>
      <c r="DD252" s="772"/>
      <c r="DE252" s="772"/>
      <c r="DF252" s="772"/>
      <c r="DG252" s="772"/>
      <c r="DH252" s="772"/>
      <c r="DI252" s="772"/>
      <c r="DJ252" s="772"/>
      <c r="DK252" s="772"/>
      <c r="DL252" s="772"/>
      <c r="DM252" s="772"/>
      <c r="DN252" s="772"/>
      <c r="DO252" s="772"/>
      <c r="DP252" s="772"/>
      <c r="DQ252" s="772"/>
      <c r="DR252" s="772"/>
      <c r="DS252" s="772"/>
      <c r="DT252" s="772"/>
      <c r="DU252" s="772"/>
      <c r="DV252" s="772"/>
      <c r="DW252" s="772"/>
      <c r="DX252" s="772"/>
      <c r="DY252" s="772"/>
      <c r="DZ252" s="772"/>
      <c r="EA252" s="772"/>
      <c r="EB252" s="772"/>
      <c r="EC252" s="772"/>
      <c r="ED252" s="772"/>
      <c r="EE252" s="772"/>
      <c r="EF252" s="772"/>
      <c r="EG252" s="772"/>
      <c r="EH252" s="772"/>
      <c r="EI252" s="772"/>
      <c r="EJ252" s="772"/>
      <c r="EK252" s="772"/>
      <c r="EL252" s="772"/>
      <c r="EM252" s="772"/>
      <c r="EN252" s="772"/>
      <c r="EO252" s="772"/>
      <c r="EP252" s="772"/>
      <c r="EQ252" s="772"/>
      <c r="ER252" s="772"/>
      <c r="ES252" s="772"/>
      <c r="ET252" s="772"/>
      <c r="EU252" s="772"/>
      <c r="EV252" s="772"/>
      <c r="EW252" s="772"/>
      <c r="EX252" s="772"/>
      <c r="EY252" s="772"/>
      <c r="EZ252" s="772"/>
      <c r="FA252" s="772"/>
      <c r="FB252" s="772"/>
      <c r="FC252" s="772"/>
      <c r="FD252" s="772"/>
      <c r="FE252" s="772"/>
      <c r="FF252" s="772"/>
      <c r="FG252" s="772"/>
      <c r="FH252" s="772"/>
      <c r="FI252" s="772"/>
      <c r="FJ252" s="772"/>
      <c r="FK252" s="772"/>
      <c r="FL252" s="772"/>
      <c r="FM252" s="772"/>
      <c r="FN252" s="772"/>
      <c r="FO252" s="772"/>
      <c r="FP252" s="772"/>
      <c r="FQ252" s="772"/>
      <c r="FR252" s="772"/>
      <c r="FS252" s="772"/>
      <c r="FT252" s="772"/>
      <c r="FU252" s="772"/>
      <c r="FV252" s="772"/>
      <c r="FW252" s="772"/>
      <c r="FX252" s="772"/>
      <c r="FY252" s="772"/>
      <c r="FZ252" s="772"/>
      <c r="GA252" s="772"/>
      <c r="GB252" s="772"/>
      <c r="GC252" s="772"/>
      <c r="GD252" s="772"/>
      <c r="GE252" s="772"/>
      <c r="GF252" s="772"/>
      <c r="GG252" s="772"/>
      <c r="GH252" s="772"/>
      <c r="GI252" s="772"/>
      <c r="GJ252" s="772"/>
      <c r="GK252" s="772"/>
      <c r="GL252" s="772"/>
      <c r="GM252" s="772"/>
      <c r="GN252" s="772"/>
      <c r="GO252" s="772"/>
      <c r="GP252" s="772"/>
      <c r="GQ252" s="772"/>
      <c r="GR252" s="772"/>
      <c r="GS252" s="772"/>
      <c r="GT252" s="772"/>
      <c r="GU252" s="772"/>
      <c r="GV252" s="772"/>
      <c r="GW252" s="772"/>
      <c r="GX252" s="772"/>
      <c r="GY252" s="772"/>
    </row>
    <row r="253" spans="1:207" ht="15.75">
      <c r="A253" s="782"/>
      <c r="B253" s="785"/>
      <c r="C253" s="785"/>
      <c r="D253" s="785"/>
      <c r="E253" s="785"/>
      <c r="F253" s="785"/>
      <c r="G253" s="785"/>
      <c r="H253" s="785"/>
      <c r="I253" s="785"/>
      <c r="J253" s="785"/>
      <c r="K253" s="772"/>
      <c r="L253" s="772"/>
      <c r="M253" s="772"/>
      <c r="N253" s="772"/>
      <c r="O253" s="772"/>
      <c r="P253" s="772"/>
      <c r="Q253" s="772"/>
      <c r="R253" s="772"/>
      <c r="S253" s="772"/>
      <c r="T253" s="772"/>
      <c r="U253" s="772"/>
      <c r="V253" s="772"/>
      <c r="W253" s="772"/>
      <c r="X253" s="772"/>
      <c r="Y253" s="772"/>
      <c r="Z253" s="772"/>
      <c r="AA253" s="772"/>
      <c r="AB253" s="772"/>
      <c r="AC253" s="772"/>
      <c r="AD253" s="772"/>
      <c r="AE253" s="772"/>
      <c r="AF253" s="772"/>
      <c r="AG253" s="772"/>
      <c r="AH253" s="772"/>
      <c r="AI253" s="772"/>
      <c r="AJ253" s="772"/>
      <c r="AK253" s="772"/>
      <c r="AL253" s="772"/>
      <c r="AM253" s="772"/>
      <c r="AN253" s="772"/>
      <c r="AO253" s="772"/>
      <c r="AP253" s="772"/>
      <c r="AQ253" s="772"/>
      <c r="AR253" s="772"/>
      <c r="AS253" s="772"/>
      <c r="AT253" s="772"/>
      <c r="AU253" s="772"/>
      <c r="AV253" s="772"/>
      <c r="AW253" s="772"/>
      <c r="AX253" s="772"/>
      <c r="AY253" s="772"/>
      <c r="AZ253" s="772"/>
      <c r="BA253" s="772"/>
      <c r="BB253" s="772"/>
      <c r="BC253" s="772"/>
      <c r="BD253" s="772"/>
      <c r="BE253" s="772"/>
      <c r="BF253" s="772"/>
      <c r="BG253" s="772"/>
      <c r="BH253" s="772"/>
      <c r="BI253" s="772"/>
      <c r="BJ253" s="772"/>
      <c r="BK253" s="772"/>
      <c r="BL253" s="772"/>
      <c r="BM253" s="772"/>
      <c r="BN253" s="772"/>
      <c r="BO253" s="772"/>
      <c r="BP253" s="772"/>
      <c r="BQ253" s="772"/>
      <c r="BR253" s="772"/>
      <c r="BS253" s="772"/>
      <c r="BT253" s="772"/>
      <c r="BU253" s="772"/>
      <c r="BV253" s="772"/>
      <c r="BW253" s="772"/>
      <c r="BX253" s="772"/>
      <c r="BY253" s="772"/>
      <c r="BZ253" s="772"/>
      <c r="CA253" s="772"/>
      <c r="CB253" s="772"/>
      <c r="CC253" s="772"/>
      <c r="CD253" s="772"/>
      <c r="CE253" s="772"/>
      <c r="CF253" s="772"/>
      <c r="CG253" s="772"/>
      <c r="CH253" s="772"/>
      <c r="CI253" s="772"/>
      <c r="CJ253" s="772"/>
      <c r="CK253" s="772"/>
      <c r="CL253" s="772"/>
      <c r="CM253" s="772"/>
      <c r="CN253" s="772"/>
      <c r="CO253" s="772"/>
      <c r="CP253" s="772"/>
      <c r="CQ253" s="772"/>
      <c r="CR253" s="772"/>
      <c r="CS253" s="772"/>
      <c r="CT253" s="772"/>
      <c r="CU253" s="772"/>
      <c r="CV253" s="772"/>
      <c r="CW253" s="772"/>
      <c r="CX253" s="772"/>
      <c r="CY253" s="772"/>
      <c r="CZ253" s="772"/>
      <c r="DA253" s="772"/>
      <c r="DB253" s="772"/>
      <c r="DC253" s="772"/>
      <c r="DD253" s="772"/>
      <c r="DE253" s="772"/>
      <c r="DF253" s="772"/>
      <c r="DG253" s="772"/>
      <c r="DH253" s="772"/>
      <c r="DI253" s="772"/>
      <c r="DJ253" s="772"/>
      <c r="DK253" s="772"/>
      <c r="DL253" s="772"/>
      <c r="DM253" s="772"/>
      <c r="DN253" s="772"/>
      <c r="DO253" s="772"/>
      <c r="DP253" s="772"/>
      <c r="DQ253" s="772"/>
      <c r="DR253" s="772"/>
      <c r="DS253" s="772"/>
      <c r="DT253" s="772"/>
      <c r="DU253" s="772"/>
      <c r="DV253" s="772"/>
      <c r="DW253" s="772"/>
      <c r="DX253" s="772"/>
      <c r="DY253" s="772"/>
      <c r="DZ253" s="772"/>
      <c r="EA253" s="772"/>
      <c r="EB253" s="772"/>
      <c r="EC253" s="772"/>
      <c r="ED253" s="772"/>
      <c r="EE253" s="772"/>
      <c r="EF253" s="772"/>
      <c r="EG253" s="772"/>
      <c r="EH253" s="772"/>
      <c r="EI253" s="772"/>
      <c r="EJ253" s="772"/>
      <c r="EK253" s="772"/>
      <c r="EL253" s="772"/>
      <c r="EM253" s="772"/>
      <c r="EN253" s="772"/>
      <c r="EO253" s="772"/>
      <c r="EP253" s="772"/>
      <c r="EQ253" s="772"/>
      <c r="ER253" s="772"/>
      <c r="ES253" s="772"/>
      <c r="ET253" s="772"/>
      <c r="EU253" s="772"/>
      <c r="EV253" s="772"/>
      <c r="EW253" s="772"/>
      <c r="EX253" s="772"/>
      <c r="EY253" s="772"/>
      <c r="EZ253" s="772"/>
      <c r="FA253" s="772"/>
      <c r="FB253" s="772"/>
      <c r="FC253" s="772"/>
      <c r="FD253" s="772"/>
      <c r="FE253" s="772"/>
      <c r="FF253" s="772"/>
      <c r="FG253" s="772"/>
      <c r="FH253" s="772"/>
      <c r="FI253" s="772"/>
      <c r="FJ253" s="772"/>
      <c r="FK253" s="772"/>
      <c r="FL253" s="772"/>
      <c r="FM253" s="772"/>
      <c r="FN253" s="772"/>
      <c r="FO253" s="772"/>
      <c r="FP253" s="772"/>
      <c r="FQ253" s="772"/>
      <c r="FR253" s="772"/>
      <c r="FS253" s="772"/>
      <c r="FT253" s="772"/>
      <c r="FU253" s="772"/>
      <c r="FV253" s="772"/>
      <c r="FW253" s="772"/>
      <c r="FX253" s="772"/>
      <c r="FY253" s="772"/>
      <c r="FZ253" s="772"/>
      <c r="GA253" s="772"/>
      <c r="GB253" s="772"/>
      <c r="GC253" s="772"/>
      <c r="GD253" s="772"/>
      <c r="GE253" s="772"/>
      <c r="GF253" s="772"/>
      <c r="GG253" s="772"/>
      <c r="GH253" s="772"/>
      <c r="GI253" s="772"/>
      <c r="GJ253" s="772"/>
      <c r="GK253" s="772"/>
      <c r="GL253" s="772"/>
      <c r="GM253" s="772"/>
      <c r="GN253" s="772"/>
      <c r="GO253" s="772"/>
      <c r="GP253" s="772"/>
      <c r="GQ253" s="772"/>
      <c r="GR253" s="772"/>
      <c r="GS253" s="772"/>
      <c r="GT253" s="772"/>
      <c r="GU253" s="772"/>
      <c r="GV253" s="772"/>
      <c r="GW253" s="772"/>
      <c r="GX253" s="772"/>
      <c r="GY253" s="772"/>
    </row>
    <row r="254" spans="1:207" ht="15.75">
      <c r="A254" s="782"/>
      <c r="B254" s="785"/>
      <c r="C254" s="785"/>
      <c r="D254" s="785"/>
      <c r="E254" s="785"/>
      <c r="F254" s="785"/>
      <c r="G254" s="785"/>
      <c r="H254" s="785"/>
      <c r="I254" s="785"/>
      <c r="J254" s="785"/>
      <c r="K254" s="772"/>
      <c r="L254" s="772"/>
      <c r="M254" s="772"/>
      <c r="N254" s="772"/>
      <c r="O254" s="772"/>
      <c r="P254" s="772"/>
      <c r="Q254" s="772"/>
      <c r="R254" s="772"/>
      <c r="S254" s="772"/>
      <c r="T254" s="772"/>
      <c r="U254" s="772"/>
      <c r="V254" s="772"/>
      <c r="W254" s="772"/>
      <c r="X254" s="772"/>
      <c r="Y254" s="772"/>
      <c r="Z254" s="772"/>
      <c r="AA254" s="772"/>
      <c r="AB254" s="772"/>
      <c r="AC254" s="772"/>
      <c r="AD254" s="772"/>
      <c r="AE254" s="772"/>
      <c r="AF254" s="772"/>
      <c r="AG254" s="772"/>
      <c r="AH254" s="772"/>
      <c r="AI254" s="772"/>
      <c r="AJ254" s="772"/>
      <c r="AK254" s="772"/>
      <c r="AL254" s="772"/>
      <c r="AM254" s="772"/>
      <c r="AN254" s="772"/>
      <c r="AO254" s="772"/>
      <c r="AP254" s="772"/>
      <c r="AQ254" s="772"/>
      <c r="AR254" s="772"/>
      <c r="AS254" s="772"/>
      <c r="AT254" s="772"/>
      <c r="AU254" s="772"/>
      <c r="AV254" s="772"/>
      <c r="AW254" s="772"/>
      <c r="AX254" s="772"/>
      <c r="AY254" s="772"/>
      <c r="AZ254" s="772"/>
      <c r="BA254" s="772"/>
      <c r="BB254" s="772"/>
      <c r="BC254" s="772"/>
      <c r="BD254" s="772"/>
      <c r="BE254" s="772"/>
      <c r="BF254" s="772"/>
      <c r="BG254" s="772"/>
      <c r="BH254" s="772"/>
      <c r="BI254" s="772"/>
      <c r="BJ254" s="772"/>
      <c r="BK254" s="772"/>
      <c r="BL254" s="772"/>
      <c r="BM254" s="772"/>
      <c r="BN254" s="772"/>
      <c r="BO254" s="772"/>
      <c r="BP254" s="772"/>
      <c r="BQ254" s="772"/>
      <c r="BR254" s="772"/>
      <c r="BS254" s="772"/>
      <c r="BT254" s="772"/>
      <c r="BU254" s="772"/>
      <c r="BV254" s="772"/>
      <c r="BW254" s="772"/>
      <c r="BX254" s="772"/>
      <c r="BY254" s="772"/>
      <c r="BZ254" s="772"/>
      <c r="CA254" s="772"/>
      <c r="CB254" s="772"/>
      <c r="CC254" s="772"/>
      <c r="CD254" s="772"/>
      <c r="CE254" s="772"/>
      <c r="CF254" s="772"/>
      <c r="CG254" s="772"/>
      <c r="CH254" s="772"/>
      <c r="CI254" s="772"/>
      <c r="CJ254" s="772"/>
      <c r="CK254" s="772"/>
      <c r="CL254" s="772"/>
      <c r="CM254" s="772"/>
      <c r="CN254" s="772"/>
      <c r="CO254" s="772"/>
      <c r="CP254" s="772"/>
      <c r="CQ254" s="772"/>
      <c r="CR254" s="772"/>
      <c r="CS254" s="772"/>
      <c r="CT254" s="772"/>
      <c r="CU254" s="772"/>
      <c r="CV254" s="772"/>
      <c r="CW254" s="772"/>
      <c r="CX254" s="772"/>
      <c r="CY254" s="772"/>
      <c r="CZ254" s="772"/>
      <c r="DA254" s="772"/>
      <c r="DB254" s="772"/>
      <c r="DC254" s="772"/>
      <c r="DD254" s="772"/>
      <c r="DE254" s="772"/>
      <c r="DF254" s="772"/>
      <c r="DG254" s="772"/>
      <c r="DH254" s="772"/>
      <c r="DI254" s="772"/>
      <c r="DJ254" s="772"/>
      <c r="DK254" s="772"/>
      <c r="DL254" s="772"/>
      <c r="DM254" s="772"/>
      <c r="DN254" s="772"/>
      <c r="DO254" s="772"/>
      <c r="DP254" s="772"/>
      <c r="DQ254" s="772"/>
      <c r="DR254" s="772"/>
      <c r="DS254" s="772"/>
      <c r="DT254" s="772"/>
      <c r="DU254" s="772"/>
      <c r="DV254" s="772"/>
      <c r="DW254" s="772"/>
      <c r="DX254" s="772"/>
      <c r="DY254" s="772"/>
      <c r="DZ254" s="772"/>
      <c r="EA254" s="772"/>
      <c r="EB254" s="772"/>
      <c r="EC254" s="772"/>
      <c r="ED254" s="772"/>
      <c r="EE254" s="772"/>
      <c r="EF254" s="772"/>
      <c r="EG254" s="772"/>
      <c r="EH254" s="772"/>
      <c r="EI254" s="772"/>
      <c r="EJ254" s="772"/>
      <c r="EK254" s="772"/>
      <c r="EL254" s="772"/>
      <c r="EM254" s="772"/>
      <c r="EN254" s="772"/>
      <c r="EO254" s="772"/>
      <c r="EP254" s="772"/>
      <c r="EQ254" s="772"/>
      <c r="ER254" s="772"/>
      <c r="ES254" s="772"/>
      <c r="ET254" s="772"/>
      <c r="EU254" s="772"/>
      <c r="EV254" s="772"/>
      <c r="EW254" s="772"/>
      <c r="EX254" s="772"/>
      <c r="EY254" s="772"/>
      <c r="EZ254" s="772"/>
      <c r="FA254" s="772"/>
      <c r="FB254" s="772"/>
      <c r="FC254" s="772"/>
      <c r="FD254" s="772"/>
      <c r="FE254" s="772"/>
      <c r="FF254" s="772"/>
      <c r="FG254" s="772"/>
      <c r="FH254" s="772"/>
      <c r="FI254" s="772"/>
      <c r="FJ254" s="772"/>
      <c r="FK254" s="772"/>
      <c r="FL254" s="772"/>
      <c r="FM254" s="772"/>
      <c r="FN254" s="772"/>
      <c r="FO254" s="772"/>
      <c r="FP254" s="772"/>
      <c r="FQ254" s="772"/>
      <c r="FR254" s="772"/>
      <c r="FS254" s="772"/>
      <c r="FT254" s="772"/>
      <c r="FU254" s="772"/>
      <c r="FV254" s="772"/>
      <c r="FW254" s="772"/>
      <c r="FX254" s="772"/>
      <c r="FY254" s="772"/>
      <c r="FZ254" s="772"/>
      <c r="GA254" s="772"/>
      <c r="GB254" s="772"/>
      <c r="GC254" s="772"/>
      <c r="GD254" s="772"/>
      <c r="GE254" s="772"/>
      <c r="GF254" s="772"/>
      <c r="GG254" s="772"/>
      <c r="GH254" s="772"/>
      <c r="GI254" s="772"/>
      <c r="GJ254" s="772"/>
      <c r="GK254" s="772"/>
      <c r="GL254" s="772"/>
      <c r="GM254" s="772"/>
      <c r="GN254" s="772"/>
      <c r="GO254" s="772"/>
      <c r="GP254" s="772"/>
      <c r="GQ254" s="772"/>
      <c r="GR254" s="772"/>
      <c r="GS254" s="772"/>
      <c r="GT254" s="772"/>
      <c r="GU254" s="772"/>
      <c r="GV254" s="772"/>
      <c r="GW254" s="772"/>
      <c r="GX254" s="772"/>
      <c r="GY254" s="772"/>
    </row>
    <row r="255" spans="1:207" ht="15.75">
      <c r="A255" s="782"/>
      <c r="B255" s="785"/>
      <c r="C255" s="785"/>
      <c r="D255" s="785"/>
      <c r="E255" s="785"/>
      <c r="F255" s="785"/>
      <c r="G255" s="785"/>
      <c r="H255" s="785"/>
      <c r="I255" s="785"/>
      <c r="J255" s="785"/>
      <c r="K255" s="772"/>
      <c r="L255" s="772"/>
      <c r="M255" s="772"/>
      <c r="N255" s="772"/>
      <c r="O255" s="772"/>
      <c r="P255" s="772"/>
      <c r="Q255" s="772"/>
      <c r="R255" s="772"/>
      <c r="S255" s="772"/>
      <c r="T255" s="772"/>
      <c r="U255" s="772"/>
      <c r="V255" s="772"/>
      <c r="W255" s="772"/>
      <c r="X255" s="772"/>
      <c r="Y255" s="772"/>
      <c r="Z255" s="772"/>
      <c r="AA255" s="772"/>
      <c r="AB255" s="772"/>
      <c r="AC255" s="772"/>
      <c r="AD255" s="772"/>
      <c r="AE255" s="772"/>
      <c r="AF255" s="772"/>
      <c r="AG255" s="772"/>
      <c r="AH255" s="772"/>
      <c r="AI255" s="772"/>
      <c r="AJ255" s="772"/>
      <c r="AK255" s="772"/>
      <c r="AL255" s="772"/>
      <c r="AM255" s="772"/>
      <c r="AN255" s="772"/>
      <c r="AO255" s="772"/>
      <c r="AP255" s="772"/>
      <c r="AQ255" s="772"/>
      <c r="AR255" s="772"/>
      <c r="AS255" s="772"/>
      <c r="AT255" s="772"/>
      <c r="AU255" s="772"/>
      <c r="AV255" s="772"/>
      <c r="AW255" s="772"/>
      <c r="AX255" s="772"/>
      <c r="AY255" s="772"/>
      <c r="AZ255" s="772"/>
      <c r="BA255" s="772"/>
      <c r="BB255" s="772"/>
      <c r="BC255" s="772"/>
      <c r="BD255" s="772"/>
      <c r="BE255" s="772"/>
      <c r="BF255" s="772"/>
      <c r="BG255" s="772"/>
      <c r="BH255" s="772"/>
      <c r="BI255" s="772"/>
      <c r="BJ255" s="772"/>
      <c r="BK255" s="772"/>
      <c r="BL255" s="772"/>
      <c r="BM255" s="772"/>
      <c r="BN255" s="772"/>
      <c r="BO255" s="772"/>
      <c r="BP255" s="772"/>
      <c r="BQ255" s="772"/>
      <c r="BR255" s="772"/>
      <c r="BS255" s="772"/>
      <c r="BT255" s="772"/>
      <c r="BU255" s="772"/>
      <c r="BV255" s="772"/>
      <c r="BW255" s="772"/>
      <c r="BX255" s="772"/>
      <c r="BY255" s="772"/>
      <c r="BZ255" s="772"/>
      <c r="CA255" s="772"/>
      <c r="CB255" s="772"/>
      <c r="CC255" s="772"/>
      <c r="CD255" s="772"/>
      <c r="CE255" s="772"/>
      <c r="CF255" s="772"/>
      <c r="CG255" s="772"/>
      <c r="CH255" s="772"/>
      <c r="CI255" s="772"/>
      <c r="CJ255" s="772"/>
      <c r="CK255" s="772"/>
      <c r="CL255" s="772"/>
      <c r="CM255" s="772"/>
      <c r="CN255" s="772"/>
      <c r="CO255" s="772"/>
      <c r="CP255" s="772"/>
      <c r="CQ255" s="772"/>
      <c r="CR255" s="772"/>
      <c r="CS255" s="772"/>
      <c r="CT255" s="772"/>
      <c r="CU255" s="772"/>
      <c r="CV255" s="772"/>
      <c r="CW255" s="772"/>
      <c r="CX255" s="772"/>
      <c r="CY255" s="772"/>
      <c r="CZ255" s="772"/>
      <c r="DA255" s="772"/>
      <c r="DB255" s="772"/>
      <c r="DC255" s="772"/>
      <c r="DD255" s="772"/>
      <c r="DE255" s="772"/>
      <c r="DF255" s="772"/>
      <c r="DG255" s="772"/>
      <c r="DH255" s="772"/>
      <c r="DI255" s="772"/>
      <c r="DJ255" s="772"/>
      <c r="DK255" s="772"/>
      <c r="DL255" s="772"/>
      <c r="DM255" s="772"/>
      <c r="DN255" s="772"/>
      <c r="DO255" s="772"/>
      <c r="DP255" s="772"/>
      <c r="DQ255" s="772"/>
      <c r="DR255" s="772"/>
      <c r="DS255" s="772"/>
      <c r="DT255" s="772"/>
      <c r="DU255" s="772"/>
      <c r="DV255" s="772"/>
      <c r="DW255" s="772"/>
      <c r="DX255" s="772"/>
      <c r="DY255" s="772"/>
      <c r="DZ255" s="772"/>
      <c r="EA255" s="772"/>
      <c r="EB255" s="772"/>
      <c r="EC255" s="772"/>
      <c r="ED255" s="772"/>
      <c r="EE255" s="772"/>
      <c r="EF255" s="772"/>
      <c r="EG255" s="772"/>
      <c r="EH255" s="772"/>
      <c r="EI255" s="772"/>
      <c r="EJ255" s="772"/>
      <c r="EK255" s="772"/>
      <c r="EL255" s="772"/>
      <c r="EM255" s="772"/>
      <c r="EN255" s="772"/>
      <c r="EO255" s="772"/>
      <c r="EP255" s="772"/>
      <c r="EQ255" s="772"/>
      <c r="ER255" s="772"/>
      <c r="ES255" s="772"/>
      <c r="ET255" s="772"/>
      <c r="EU255" s="772"/>
      <c r="EV255" s="772"/>
      <c r="EW255" s="772"/>
      <c r="EX255" s="772"/>
      <c r="EY255" s="772"/>
      <c r="EZ255" s="772"/>
      <c r="FA255" s="772"/>
      <c r="FB255" s="772"/>
      <c r="FC255" s="772"/>
      <c r="FD255" s="772"/>
      <c r="FE255" s="772"/>
      <c r="FF255" s="772"/>
      <c r="FG255" s="772"/>
      <c r="FH255" s="772"/>
      <c r="FI255" s="772"/>
      <c r="FJ255" s="772"/>
      <c r="FK255" s="772"/>
      <c r="FL255" s="772"/>
      <c r="FM255" s="772"/>
      <c r="FN255" s="772"/>
      <c r="FO255" s="772"/>
      <c r="FP255" s="772"/>
      <c r="FQ255" s="772"/>
      <c r="FR255" s="772"/>
      <c r="FS255" s="772"/>
      <c r="FT255" s="772"/>
      <c r="FU255" s="772"/>
      <c r="FV255" s="772"/>
      <c r="FW255" s="772"/>
      <c r="FX255" s="772"/>
      <c r="FY255" s="772"/>
      <c r="FZ255" s="772"/>
      <c r="GA255" s="772"/>
      <c r="GB255" s="772"/>
      <c r="GC255" s="772"/>
      <c r="GD255" s="772"/>
      <c r="GE255" s="772"/>
      <c r="GF255" s="772"/>
      <c r="GG255" s="772"/>
      <c r="GH255" s="772"/>
      <c r="GI255" s="772"/>
      <c r="GJ255" s="772"/>
      <c r="GK255" s="772"/>
      <c r="GL255" s="772"/>
      <c r="GM255" s="772"/>
      <c r="GN255" s="772"/>
      <c r="GO255" s="772"/>
      <c r="GP255" s="772"/>
      <c r="GQ255" s="772"/>
      <c r="GR255" s="772"/>
      <c r="GS255" s="772"/>
      <c r="GT255" s="772"/>
      <c r="GU255" s="772"/>
      <c r="GV255" s="772"/>
      <c r="GW255" s="772"/>
      <c r="GX255" s="772"/>
      <c r="GY255" s="772"/>
    </row>
    <row r="256" spans="1:207" ht="15.75">
      <c r="A256" s="782"/>
      <c r="B256" s="785"/>
      <c r="C256" s="785"/>
      <c r="D256" s="785"/>
      <c r="E256" s="785"/>
      <c r="F256" s="785"/>
      <c r="G256" s="785"/>
      <c r="H256" s="785"/>
      <c r="I256" s="785"/>
      <c r="J256" s="785"/>
      <c r="K256" s="772"/>
      <c r="L256" s="772"/>
      <c r="M256" s="772"/>
      <c r="N256" s="772"/>
      <c r="O256" s="772"/>
      <c r="P256" s="772"/>
      <c r="Q256" s="772"/>
      <c r="R256" s="772"/>
      <c r="S256" s="772"/>
      <c r="T256" s="772"/>
      <c r="U256" s="772"/>
      <c r="V256" s="772"/>
      <c r="W256" s="772"/>
      <c r="X256" s="772"/>
      <c r="Y256" s="772"/>
      <c r="Z256" s="772"/>
      <c r="AA256" s="772"/>
      <c r="AB256" s="772"/>
      <c r="AC256" s="772"/>
      <c r="AD256" s="772"/>
      <c r="AE256" s="772"/>
      <c r="AF256" s="772"/>
      <c r="AG256" s="772"/>
      <c r="AH256" s="772"/>
      <c r="AI256" s="772"/>
      <c r="AJ256" s="772"/>
      <c r="AK256" s="772"/>
      <c r="AL256" s="772"/>
      <c r="AM256" s="772"/>
      <c r="AN256" s="772"/>
      <c r="AO256" s="772"/>
      <c r="AP256" s="772"/>
      <c r="AQ256" s="772"/>
      <c r="AR256" s="772"/>
      <c r="AS256" s="772"/>
      <c r="AT256" s="772"/>
      <c r="AU256" s="772"/>
      <c r="AV256" s="772"/>
      <c r="AW256" s="772"/>
      <c r="AX256" s="772"/>
      <c r="AY256" s="772"/>
      <c r="AZ256" s="772"/>
      <c r="BA256" s="772"/>
      <c r="BB256" s="772"/>
      <c r="BC256" s="772"/>
      <c r="BD256" s="772"/>
      <c r="BE256" s="772"/>
      <c r="BF256" s="772"/>
      <c r="BG256" s="772"/>
      <c r="BH256" s="772"/>
      <c r="BI256" s="772"/>
      <c r="BJ256" s="772"/>
      <c r="BK256" s="772"/>
      <c r="BL256" s="772"/>
      <c r="BM256" s="772"/>
      <c r="BN256" s="772"/>
      <c r="BO256" s="772"/>
      <c r="BP256" s="772"/>
      <c r="BQ256" s="772"/>
      <c r="BR256" s="772"/>
      <c r="BS256" s="772"/>
      <c r="BT256" s="772"/>
      <c r="BU256" s="772"/>
      <c r="BV256" s="772"/>
      <c r="BW256" s="772"/>
      <c r="BX256" s="772"/>
      <c r="BY256" s="772"/>
      <c r="BZ256" s="772"/>
      <c r="CA256" s="772"/>
      <c r="CB256" s="772"/>
      <c r="CC256" s="772"/>
      <c r="CD256" s="772"/>
      <c r="CE256" s="772"/>
      <c r="CF256" s="772"/>
      <c r="CG256" s="772"/>
      <c r="CH256" s="772"/>
      <c r="CI256" s="772"/>
      <c r="CJ256" s="772"/>
      <c r="CK256" s="772"/>
      <c r="CL256" s="772"/>
      <c r="CM256" s="772"/>
      <c r="CN256" s="772"/>
      <c r="CO256" s="772"/>
      <c r="CP256" s="772"/>
      <c r="CQ256" s="772"/>
      <c r="CR256" s="772"/>
      <c r="CS256" s="772"/>
      <c r="CT256" s="772"/>
      <c r="CU256" s="772"/>
      <c r="CV256" s="772"/>
      <c r="CW256" s="772"/>
      <c r="CX256" s="772"/>
      <c r="CY256" s="772"/>
      <c r="CZ256" s="772"/>
      <c r="DA256" s="772"/>
      <c r="DB256" s="772"/>
      <c r="DC256" s="772"/>
      <c r="DD256" s="772"/>
      <c r="DE256" s="772"/>
      <c r="DF256" s="772"/>
      <c r="DG256" s="772"/>
      <c r="DH256" s="772"/>
      <c r="DI256" s="772"/>
      <c r="DJ256" s="772"/>
      <c r="DK256" s="772"/>
      <c r="DL256" s="772"/>
      <c r="DM256" s="772"/>
      <c r="DN256" s="772"/>
      <c r="DO256" s="772"/>
      <c r="DP256" s="772"/>
      <c r="DQ256" s="772"/>
      <c r="DR256" s="772"/>
      <c r="DS256" s="772"/>
      <c r="DT256" s="772"/>
      <c r="DU256" s="772"/>
      <c r="DV256" s="772"/>
      <c r="DW256" s="772"/>
      <c r="DX256" s="772"/>
      <c r="DY256" s="772"/>
      <c r="DZ256" s="772"/>
      <c r="EA256" s="772"/>
      <c r="EB256" s="772"/>
      <c r="EC256" s="772"/>
      <c r="ED256" s="772"/>
      <c r="EE256" s="772"/>
      <c r="EF256" s="772"/>
      <c r="EG256" s="772"/>
      <c r="EH256" s="772"/>
      <c r="EI256" s="772"/>
      <c r="EJ256" s="772"/>
      <c r="EK256" s="772"/>
      <c r="EL256" s="772"/>
      <c r="EM256" s="772"/>
      <c r="EN256" s="772"/>
      <c r="EO256" s="772"/>
      <c r="EP256" s="772"/>
      <c r="EQ256" s="772"/>
      <c r="ER256" s="772"/>
      <c r="ES256" s="772"/>
      <c r="ET256" s="772"/>
      <c r="EU256" s="772"/>
      <c r="EV256" s="772"/>
      <c r="EW256" s="772"/>
      <c r="EX256" s="772"/>
      <c r="EY256" s="772"/>
      <c r="EZ256" s="772"/>
      <c r="FA256" s="772"/>
      <c r="FB256" s="772"/>
      <c r="FC256" s="772"/>
      <c r="FD256" s="772"/>
      <c r="FE256" s="772"/>
      <c r="FF256" s="772"/>
      <c r="FG256" s="772"/>
      <c r="FH256" s="772"/>
      <c r="FI256" s="772"/>
      <c r="FJ256" s="772"/>
      <c r="FK256" s="772"/>
      <c r="FL256" s="772"/>
      <c r="FM256" s="772"/>
      <c r="FN256" s="772"/>
      <c r="FO256" s="772"/>
      <c r="FP256" s="772"/>
      <c r="FQ256" s="772"/>
      <c r="FR256" s="772"/>
      <c r="FS256" s="772"/>
      <c r="FT256" s="772"/>
      <c r="FU256" s="772"/>
      <c r="FV256" s="772"/>
      <c r="FW256" s="772"/>
      <c r="FX256" s="772"/>
      <c r="FY256" s="772"/>
      <c r="FZ256" s="772"/>
      <c r="GA256" s="772"/>
      <c r="GB256" s="772"/>
      <c r="GC256" s="772"/>
      <c r="GD256" s="772"/>
      <c r="GE256" s="772"/>
      <c r="GF256" s="772"/>
      <c r="GG256" s="772"/>
      <c r="GH256" s="772"/>
      <c r="GI256" s="772"/>
      <c r="GJ256" s="772"/>
      <c r="GK256" s="772"/>
      <c r="GL256" s="772"/>
      <c r="GM256" s="772"/>
      <c r="GN256" s="772"/>
      <c r="GO256" s="772"/>
      <c r="GP256" s="772"/>
      <c r="GQ256" s="772"/>
      <c r="GR256" s="772"/>
      <c r="GS256" s="772"/>
      <c r="GT256" s="772"/>
      <c r="GU256" s="772"/>
      <c r="GV256" s="772"/>
      <c r="GW256" s="772"/>
      <c r="GX256" s="772"/>
      <c r="GY256" s="772"/>
    </row>
    <row r="257" spans="1:207" ht="15.75">
      <c r="A257" s="782"/>
      <c r="B257" s="785"/>
      <c r="C257" s="785"/>
      <c r="D257" s="785"/>
      <c r="E257" s="785"/>
      <c r="F257" s="785"/>
      <c r="G257" s="785"/>
      <c r="H257" s="785"/>
      <c r="I257" s="785"/>
      <c r="J257" s="785"/>
      <c r="K257" s="772"/>
      <c r="L257" s="772"/>
      <c r="M257" s="772"/>
      <c r="N257" s="772"/>
      <c r="O257" s="772"/>
      <c r="P257" s="772"/>
      <c r="Q257" s="772"/>
      <c r="R257" s="772"/>
      <c r="S257" s="772"/>
      <c r="T257" s="772"/>
      <c r="U257" s="772"/>
      <c r="V257" s="772"/>
      <c r="W257" s="772"/>
      <c r="X257" s="772"/>
      <c r="Y257" s="772"/>
      <c r="Z257" s="772"/>
      <c r="AA257" s="772"/>
      <c r="AB257" s="772"/>
      <c r="AC257" s="772"/>
      <c r="AD257" s="772"/>
      <c r="AE257" s="772"/>
      <c r="AF257" s="772"/>
      <c r="AG257" s="772"/>
      <c r="AH257" s="772"/>
      <c r="AI257" s="772"/>
      <c r="AJ257" s="772"/>
      <c r="AK257" s="772"/>
      <c r="AL257" s="772"/>
      <c r="AM257" s="772"/>
      <c r="AN257" s="772"/>
      <c r="AO257" s="772"/>
      <c r="AP257" s="772"/>
      <c r="AQ257" s="772"/>
      <c r="AR257" s="772"/>
      <c r="AS257" s="772"/>
      <c r="AT257" s="772"/>
      <c r="AU257" s="772"/>
      <c r="AV257" s="772"/>
      <c r="AW257" s="772"/>
      <c r="AX257" s="772"/>
      <c r="AY257" s="772"/>
      <c r="AZ257" s="772"/>
      <c r="BA257" s="772"/>
      <c r="BB257" s="772"/>
      <c r="BC257" s="772"/>
      <c r="BD257" s="772"/>
      <c r="BE257" s="772"/>
      <c r="BF257" s="772"/>
      <c r="BG257" s="772"/>
      <c r="BH257" s="772"/>
      <c r="BI257" s="772"/>
      <c r="BJ257" s="772"/>
      <c r="BK257" s="772"/>
      <c r="BL257" s="772"/>
      <c r="BM257" s="772"/>
      <c r="BN257" s="772"/>
      <c r="BO257" s="772"/>
      <c r="BP257" s="772"/>
      <c r="BQ257" s="772"/>
      <c r="BR257" s="772"/>
      <c r="BS257" s="772"/>
      <c r="BT257" s="772"/>
      <c r="BU257" s="772"/>
      <c r="BV257" s="772"/>
      <c r="BW257" s="772"/>
      <c r="BX257" s="772"/>
      <c r="BY257" s="772"/>
      <c r="BZ257" s="772"/>
      <c r="CA257" s="772"/>
      <c r="CB257" s="772"/>
      <c r="CC257" s="772"/>
      <c r="CD257" s="772"/>
      <c r="CE257" s="772"/>
      <c r="CF257" s="772"/>
      <c r="CG257" s="772"/>
      <c r="CH257" s="772"/>
      <c r="CI257" s="772"/>
      <c r="CJ257" s="772"/>
      <c r="CK257" s="772"/>
      <c r="CL257" s="772"/>
      <c r="CM257" s="772"/>
      <c r="CN257" s="772"/>
      <c r="CO257" s="772"/>
      <c r="CP257" s="772"/>
      <c r="CQ257" s="772"/>
      <c r="CR257" s="772"/>
      <c r="CS257" s="772"/>
      <c r="CT257" s="772"/>
      <c r="CU257" s="772"/>
      <c r="CV257" s="772"/>
      <c r="CW257" s="772"/>
      <c r="CX257" s="772"/>
      <c r="CY257" s="772"/>
      <c r="CZ257" s="772"/>
      <c r="DA257" s="772"/>
      <c r="DB257" s="772"/>
      <c r="DC257" s="772"/>
      <c r="DD257" s="772"/>
      <c r="DE257" s="772"/>
      <c r="DF257" s="772"/>
      <c r="DG257" s="772"/>
      <c r="DH257" s="772"/>
      <c r="DI257" s="772"/>
      <c r="DJ257" s="772"/>
      <c r="DK257" s="772"/>
      <c r="DL257" s="772"/>
      <c r="DM257" s="772"/>
      <c r="DN257" s="772"/>
      <c r="DO257" s="772"/>
      <c r="DP257" s="772"/>
      <c r="DQ257" s="772"/>
      <c r="DR257" s="772"/>
      <c r="DS257" s="772"/>
      <c r="DT257" s="772"/>
      <c r="DU257" s="772"/>
      <c r="DV257" s="772"/>
      <c r="DW257" s="772"/>
      <c r="DX257" s="772"/>
      <c r="DY257" s="772"/>
      <c r="DZ257" s="772"/>
      <c r="EA257" s="772"/>
      <c r="EB257" s="772"/>
      <c r="EC257" s="772"/>
      <c r="ED257" s="772"/>
      <c r="EE257" s="772"/>
      <c r="EF257" s="772"/>
      <c r="EG257" s="772"/>
      <c r="EH257" s="772"/>
      <c r="EI257" s="772"/>
      <c r="EJ257" s="772"/>
      <c r="EK257" s="772"/>
      <c r="EL257" s="772"/>
      <c r="EM257" s="772"/>
      <c r="EN257" s="772"/>
      <c r="EO257" s="772"/>
      <c r="EP257" s="772"/>
      <c r="EQ257" s="772"/>
      <c r="ER257" s="772"/>
      <c r="ES257" s="772"/>
      <c r="ET257" s="772"/>
      <c r="EU257" s="772"/>
      <c r="EV257" s="772"/>
      <c r="EW257" s="772"/>
      <c r="EX257" s="772"/>
      <c r="EY257" s="772"/>
      <c r="EZ257" s="772"/>
      <c r="FA257" s="772"/>
      <c r="FB257" s="772"/>
      <c r="FC257" s="772"/>
      <c r="FD257" s="772"/>
      <c r="FE257" s="772"/>
      <c r="FF257" s="772"/>
      <c r="FG257" s="772"/>
      <c r="FH257" s="772"/>
      <c r="FI257" s="772"/>
      <c r="FJ257" s="772"/>
      <c r="FK257" s="772"/>
      <c r="FL257" s="772"/>
      <c r="FM257" s="772"/>
      <c r="FN257" s="772"/>
      <c r="FO257" s="772"/>
      <c r="FP257" s="772"/>
      <c r="FQ257" s="772"/>
      <c r="FR257" s="772"/>
      <c r="FS257" s="772"/>
      <c r="FT257" s="772"/>
      <c r="FU257" s="772"/>
      <c r="FV257" s="772"/>
      <c r="FW257" s="772"/>
      <c r="FX257" s="772"/>
      <c r="FY257" s="772"/>
      <c r="FZ257" s="772"/>
      <c r="GA257" s="772"/>
      <c r="GB257" s="772"/>
      <c r="GC257" s="772"/>
      <c r="GD257" s="772"/>
      <c r="GE257" s="772"/>
      <c r="GF257" s="772"/>
      <c r="GG257" s="772"/>
      <c r="GH257" s="772"/>
      <c r="GI257" s="772"/>
      <c r="GJ257" s="772"/>
      <c r="GK257" s="772"/>
      <c r="GL257" s="772"/>
      <c r="GM257" s="772"/>
      <c r="GN257" s="772"/>
      <c r="GO257" s="772"/>
      <c r="GP257" s="772"/>
      <c r="GQ257" s="772"/>
      <c r="GR257" s="772"/>
      <c r="GS257" s="772"/>
      <c r="GT257" s="772"/>
      <c r="GU257" s="772"/>
      <c r="GV257" s="772"/>
      <c r="GW257" s="772"/>
      <c r="GX257" s="772"/>
      <c r="GY257" s="772"/>
    </row>
    <row r="258" spans="1:207" ht="15.75">
      <c r="A258" s="782"/>
      <c r="B258" s="785"/>
      <c r="C258" s="785"/>
      <c r="D258" s="785"/>
      <c r="E258" s="785"/>
      <c r="F258" s="785"/>
      <c r="G258" s="785"/>
      <c r="H258" s="785"/>
      <c r="I258" s="785"/>
      <c r="J258" s="785"/>
      <c r="K258" s="772"/>
      <c r="L258" s="772"/>
      <c r="M258" s="772"/>
      <c r="N258" s="772"/>
      <c r="O258" s="772"/>
      <c r="P258" s="772"/>
      <c r="Q258" s="772"/>
      <c r="R258" s="772"/>
      <c r="S258" s="772"/>
      <c r="T258" s="772"/>
      <c r="U258" s="772"/>
      <c r="V258" s="772"/>
      <c r="W258" s="772"/>
      <c r="X258" s="772"/>
      <c r="Y258" s="772"/>
      <c r="Z258" s="772"/>
      <c r="AA258" s="772"/>
      <c r="AB258" s="772"/>
      <c r="AC258" s="772"/>
      <c r="AD258" s="772"/>
      <c r="AE258" s="772"/>
      <c r="AF258" s="772"/>
      <c r="AG258" s="772"/>
      <c r="AH258" s="772"/>
      <c r="AI258" s="772"/>
      <c r="AJ258" s="772"/>
      <c r="AK258" s="772"/>
      <c r="AL258" s="772"/>
      <c r="AM258" s="772"/>
      <c r="AN258" s="772"/>
      <c r="AO258" s="772"/>
      <c r="AP258" s="772"/>
      <c r="AQ258" s="772"/>
      <c r="AR258" s="772"/>
      <c r="AS258" s="772"/>
      <c r="AT258" s="772"/>
      <c r="AU258" s="772"/>
      <c r="AV258" s="772"/>
      <c r="AW258" s="772"/>
      <c r="AX258" s="772"/>
      <c r="AY258" s="772"/>
      <c r="AZ258" s="772"/>
      <c r="BA258" s="772"/>
      <c r="BB258" s="772"/>
      <c r="BC258" s="772"/>
      <c r="BD258" s="772"/>
      <c r="BE258" s="772"/>
      <c r="BF258" s="772"/>
      <c r="BG258" s="772"/>
      <c r="BH258" s="772"/>
      <c r="BI258" s="772"/>
      <c r="BJ258" s="772"/>
      <c r="BK258" s="772"/>
      <c r="BL258" s="772"/>
      <c r="BM258" s="772"/>
      <c r="BN258" s="772"/>
      <c r="BO258" s="772"/>
      <c r="BP258" s="772"/>
      <c r="BQ258" s="772"/>
      <c r="BR258" s="772"/>
      <c r="BS258" s="772"/>
      <c r="BT258" s="772"/>
      <c r="BU258" s="772"/>
      <c r="BV258" s="772"/>
      <c r="BW258" s="772"/>
      <c r="BX258" s="772"/>
      <c r="BY258" s="772"/>
      <c r="BZ258" s="772"/>
      <c r="CA258" s="772"/>
      <c r="CB258" s="772"/>
      <c r="CC258" s="772"/>
      <c r="CD258" s="772"/>
      <c r="CE258" s="772"/>
      <c r="CF258" s="772"/>
      <c r="CG258" s="772"/>
      <c r="CH258" s="772"/>
      <c r="CI258" s="772"/>
      <c r="CJ258" s="772"/>
      <c r="CK258" s="772"/>
      <c r="CL258" s="772"/>
      <c r="CM258" s="772"/>
      <c r="CN258" s="772"/>
      <c r="CO258" s="772"/>
      <c r="CP258" s="772"/>
      <c r="CQ258" s="772"/>
      <c r="CR258" s="772"/>
      <c r="CS258" s="772"/>
      <c r="CT258" s="772"/>
      <c r="CU258" s="772"/>
      <c r="CV258" s="772"/>
      <c r="CW258" s="772"/>
      <c r="CX258" s="772"/>
      <c r="CY258" s="772"/>
      <c r="CZ258" s="772"/>
      <c r="DA258" s="772"/>
      <c r="DB258" s="772"/>
      <c r="DC258" s="772"/>
      <c r="DD258" s="772"/>
      <c r="DE258" s="772"/>
      <c r="DF258" s="772"/>
      <c r="DG258" s="772"/>
      <c r="DH258" s="772"/>
      <c r="DI258" s="772"/>
      <c r="DJ258" s="772"/>
      <c r="DK258" s="772"/>
      <c r="DL258" s="772"/>
      <c r="DM258" s="772"/>
      <c r="DN258" s="772"/>
      <c r="DO258" s="772"/>
      <c r="DP258" s="772"/>
      <c r="DQ258" s="772"/>
      <c r="DR258" s="772"/>
      <c r="DS258" s="772"/>
      <c r="DT258" s="772"/>
      <c r="DU258" s="772"/>
      <c r="DV258" s="772"/>
      <c r="DW258" s="772"/>
      <c r="DX258" s="772"/>
      <c r="DY258" s="772"/>
      <c r="DZ258" s="772"/>
      <c r="EA258" s="772"/>
      <c r="EB258" s="772"/>
      <c r="EC258" s="772"/>
      <c r="ED258" s="772"/>
      <c r="EE258" s="772"/>
      <c r="EF258" s="772"/>
      <c r="EG258" s="772"/>
      <c r="EH258" s="772"/>
      <c r="EI258" s="772"/>
      <c r="EJ258" s="772"/>
      <c r="EK258" s="772"/>
      <c r="EL258" s="772"/>
      <c r="EM258" s="772"/>
      <c r="EN258" s="772"/>
      <c r="EO258" s="772"/>
      <c r="EP258" s="772"/>
      <c r="EQ258" s="772"/>
      <c r="ER258" s="772"/>
      <c r="ES258" s="772"/>
      <c r="ET258" s="772"/>
      <c r="EU258" s="772"/>
      <c r="EV258" s="772"/>
      <c r="EW258" s="772"/>
      <c r="EX258" s="772"/>
      <c r="EY258" s="772"/>
      <c r="EZ258" s="772"/>
      <c r="FA258" s="772"/>
      <c r="FB258" s="772"/>
      <c r="FC258" s="772"/>
      <c r="FD258" s="772"/>
      <c r="FE258" s="772"/>
      <c r="FF258" s="772"/>
      <c r="FG258" s="772"/>
      <c r="FH258" s="772"/>
      <c r="FI258" s="772"/>
      <c r="FJ258" s="772"/>
      <c r="FK258" s="772"/>
      <c r="FL258" s="772"/>
      <c r="FM258" s="772"/>
      <c r="FN258" s="772"/>
      <c r="FO258" s="772"/>
      <c r="FP258" s="772"/>
      <c r="FQ258" s="772"/>
      <c r="FR258" s="772"/>
      <c r="FS258" s="772"/>
      <c r="FT258" s="772"/>
      <c r="FU258" s="772"/>
      <c r="FV258" s="772"/>
      <c r="FW258" s="772"/>
      <c r="FX258" s="772"/>
      <c r="FY258" s="772"/>
      <c r="FZ258" s="772"/>
      <c r="GA258" s="772"/>
      <c r="GB258" s="772"/>
      <c r="GC258" s="772"/>
      <c r="GD258" s="772"/>
      <c r="GE258" s="772"/>
      <c r="GF258" s="772"/>
      <c r="GG258" s="772"/>
      <c r="GH258" s="772"/>
      <c r="GI258" s="772"/>
      <c r="GJ258" s="772"/>
      <c r="GK258" s="772"/>
      <c r="GL258" s="772"/>
      <c r="GM258" s="772"/>
      <c r="GN258" s="772"/>
      <c r="GO258" s="772"/>
      <c r="GP258" s="772"/>
      <c r="GQ258" s="772"/>
      <c r="GR258" s="772"/>
      <c r="GS258" s="772"/>
      <c r="GT258" s="772"/>
      <c r="GU258" s="772"/>
      <c r="GV258" s="772"/>
      <c r="GW258" s="772"/>
      <c r="GX258" s="772"/>
      <c r="GY258" s="772"/>
    </row>
    <row r="259" spans="1:207" ht="15.75">
      <c r="A259" s="782"/>
      <c r="B259" s="785"/>
      <c r="C259" s="785"/>
      <c r="D259" s="785"/>
      <c r="E259" s="785"/>
      <c r="F259" s="785"/>
      <c r="G259" s="785"/>
      <c r="H259" s="785"/>
      <c r="I259" s="785"/>
      <c r="J259" s="785"/>
      <c r="K259" s="772"/>
      <c r="L259" s="772"/>
      <c r="M259" s="772"/>
      <c r="N259" s="772"/>
      <c r="O259" s="772"/>
      <c r="P259" s="772"/>
      <c r="Q259" s="772"/>
      <c r="R259" s="772"/>
      <c r="S259" s="772"/>
      <c r="T259" s="772"/>
      <c r="U259" s="772"/>
      <c r="V259" s="772"/>
      <c r="W259" s="772"/>
      <c r="X259" s="772"/>
      <c r="Y259" s="772"/>
      <c r="Z259" s="772"/>
      <c r="AA259" s="772"/>
      <c r="AB259" s="772"/>
      <c r="AC259" s="772"/>
      <c r="AD259" s="772"/>
      <c r="AE259" s="772"/>
      <c r="AF259" s="772"/>
      <c r="AG259" s="772"/>
      <c r="AH259" s="772"/>
      <c r="AI259" s="772"/>
      <c r="AJ259" s="772"/>
      <c r="AK259" s="772"/>
      <c r="AL259" s="772"/>
      <c r="AM259" s="772"/>
      <c r="AN259" s="772"/>
      <c r="AO259" s="772"/>
      <c r="AP259" s="772"/>
      <c r="AQ259" s="772"/>
      <c r="AR259" s="772"/>
      <c r="AS259" s="772"/>
      <c r="AT259" s="772"/>
      <c r="AU259" s="772"/>
      <c r="AV259" s="772"/>
      <c r="AW259" s="772"/>
      <c r="AX259" s="772"/>
      <c r="AY259" s="772"/>
      <c r="AZ259" s="772"/>
      <c r="BA259" s="772"/>
      <c r="BB259" s="772"/>
      <c r="BC259" s="772"/>
      <c r="BD259" s="772"/>
      <c r="BE259" s="772"/>
      <c r="BF259" s="772"/>
      <c r="BG259" s="772"/>
      <c r="BH259" s="772"/>
      <c r="BI259" s="772"/>
      <c r="BJ259" s="772"/>
      <c r="BK259" s="772"/>
      <c r="BL259" s="772"/>
      <c r="BM259" s="772"/>
      <c r="BN259" s="772"/>
      <c r="BO259" s="772"/>
      <c r="BP259" s="772"/>
      <c r="BQ259" s="772"/>
      <c r="BR259" s="772"/>
      <c r="BS259" s="772"/>
      <c r="BT259" s="772"/>
      <c r="BU259" s="772"/>
      <c r="BV259" s="772"/>
      <c r="BW259" s="772"/>
      <c r="BX259" s="772"/>
      <c r="BY259" s="772"/>
      <c r="BZ259" s="772"/>
      <c r="CA259" s="772"/>
      <c r="CB259" s="772"/>
      <c r="CC259" s="772"/>
      <c r="CD259" s="772"/>
      <c r="CE259" s="772"/>
      <c r="CF259" s="772"/>
      <c r="CG259" s="772"/>
      <c r="CH259" s="772"/>
      <c r="CI259" s="772"/>
      <c r="CJ259" s="772"/>
      <c r="CK259" s="772"/>
      <c r="CL259" s="772"/>
      <c r="CM259" s="772"/>
      <c r="CN259" s="772"/>
      <c r="CO259" s="772"/>
      <c r="CP259" s="772"/>
      <c r="CQ259" s="772"/>
      <c r="CR259" s="772"/>
      <c r="CS259" s="772"/>
      <c r="CT259" s="772"/>
      <c r="CU259" s="772"/>
      <c r="CV259" s="772"/>
      <c r="CW259" s="772"/>
      <c r="CX259" s="772"/>
      <c r="CY259" s="772"/>
      <c r="CZ259" s="772"/>
      <c r="DA259" s="772"/>
      <c r="DB259" s="772"/>
      <c r="DC259" s="772"/>
      <c r="DD259" s="772"/>
      <c r="DE259" s="772"/>
      <c r="DF259" s="772"/>
      <c r="DG259" s="772"/>
      <c r="DH259" s="772"/>
      <c r="DI259" s="772"/>
      <c r="DJ259" s="772"/>
      <c r="DK259" s="772"/>
      <c r="DL259" s="772"/>
      <c r="DM259" s="772"/>
      <c r="DN259" s="772"/>
      <c r="DO259" s="772"/>
      <c r="DP259" s="772"/>
      <c r="DQ259" s="772"/>
      <c r="DR259" s="772"/>
      <c r="DS259" s="772"/>
      <c r="DT259" s="772"/>
      <c r="DU259" s="772"/>
      <c r="DV259" s="772"/>
      <c r="DW259" s="772"/>
      <c r="DX259" s="772"/>
      <c r="DY259" s="772"/>
      <c r="DZ259" s="772"/>
      <c r="EA259" s="772"/>
      <c r="EB259" s="772"/>
      <c r="EC259" s="772"/>
      <c r="ED259" s="772"/>
      <c r="EE259" s="772"/>
      <c r="EF259" s="772"/>
      <c r="EG259" s="772"/>
      <c r="EH259" s="772"/>
      <c r="EI259" s="772"/>
      <c r="EJ259" s="772"/>
      <c r="EK259" s="772"/>
      <c r="EL259" s="772"/>
      <c r="EM259" s="772"/>
      <c r="EN259" s="772"/>
      <c r="EO259" s="772"/>
      <c r="EP259" s="772"/>
      <c r="EQ259" s="772"/>
      <c r="ER259" s="772"/>
      <c r="ES259" s="772"/>
      <c r="ET259" s="772"/>
      <c r="EU259" s="772"/>
      <c r="EV259" s="772"/>
      <c r="EW259" s="772"/>
      <c r="EX259" s="772"/>
      <c r="EY259" s="772"/>
      <c r="EZ259" s="772"/>
      <c r="FA259" s="772"/>
      <c r="FB259" s="772"/>
      <c r="FC259" s="772"/>
      <c r="FD259" s="772"/>
      <c r="FE259" s="772"/>
      <c r="FF259" s="772"/>
      <c r="FG259" s="772"/>
      <c r="FH259" s="772"/>
      <c r="FI259" s="772"/>
      <c r="FJ259" s="772"/>
      <c r="FK259" s="772"/>
      <c r="FL259" s="772"/>
      <c r="FM259" s="772"/>
      <c r="FN259" s="772"/>
      <c r="FO259" s="772"/>
      <c r="FP259" s="772"/>
      <c r="FQ259" s="772"/>
      <c r="FR259" s="772"/>
      <c r="FS259" s="772"/>
      <c r="FT259" s="772"/>
      <c r="FU259" s="772"/>
      <c r="FV259" s="772"/>
      <c r="FW259" s="772"/>
      <c r="FX259" s="772"/>
      <c r="FY259" s="772"/>
      <c r="FZ259" s="772"/>
      <c r="GA259" s="772"/>
      <c r="GB259" s="772"/>
      <c r="GC259" s="772"/>
      <c r="GD259" s="772"/>
      <c r="GE259" s="772"/>
      <c r="GF259" s="772"/>
      <c r="GG259" s="772"/>
      <c r="GH259" s="772"/>
      <c r="GI259" s="772"/>
      <c r="GJ259" s="772"/>
      <c r="GK259" s="772"/>
      <c r="GL259" s="772"/>
      <c r="GM259" s="772"/>
      <c r="GN259" s="772"/>
      <c r="GO259" s="772"/>
      <c r="GP259" s="772"/>
      <c r="GQ259" s="772"/>
      <c r="GR259" s="772"/>
      <c r="GS259" s="772"/>
      <c r="GT259" s="772"/>
      <c r="GU259" s="772"/>
      <c r="GV259" s="772"/>
      <c r="GW259" s="772"/>
      <c r="GX259" s="772"/>
      <c r="GY259" s="772"/>
    </row>
    <row r="260" spans="1:207" ht="15.75">
      <c r="A260" s="782"/>
      <c r="B260" s="785"/>
      <c r="C260" s="785"/>
      <c r="D260" s="785"/>
      <c r="E260" s="785"/>
      <c r="F260" s="785"/>
      <c r="G260" s="785"/>
      <c r="H260" s="785"/>
      <c r="I260" s="785"/>
      <c r="J260" s="785"/>
      <c r="K260" s="772"/>
      <c r="L260" s="772"/>
      <c r="M260" s="772"/>
      <c r="N260" s="772"/>
      <c r="O260" s="772"/>
      <c r="P260" s="772"/>
      <c r="Q260" s="772"/>
      <c r="R260" s="772"/>
      <c r="S260" s="772"/>
      <c r="T260" s="772"/>
      <c r="U260" s="772"/>
      <c r="V260" s="772"/>
      <c r="W260" s="772"/>
      <c r="X260" s="772"/>
      <c r="Y260" s="772"/>
      <c r="Z260" s="772"/>
      <c r="AA260" s="772"/>
      <c r="AB260" s="772"/>
      <c r="AC260" s="772"/>
      <c r="AD260" s="772"/>
      <c r="AE260" s="772"/>
      <c r="AF260" s="772"/>
      <c r="AG260" s="772"/>
      <c r="AH260" s="772"/>
      <c r="AI260" s="772"/>
      <c r="AJ260" s="772"/>
      <c r="AK260" s="772"/>
      <c r="AL260" s="772"/>
      <c r="AM260" s="772"/>
      <c r="AN260" s="772"/>
      <c r="AO260" s="772"/>
      <c r="AP260" s="772"/>
      <c r="AQ260" s="772"/>
      <c r="AR260" s="772"/>
      <c r="AS260" s="772"/>
      <c r="AT260" s="772"/>
      <c r="AU260" s="772"/>
      <c r="AV260" s="772"/>
      <c r="AW260" s="772"/>
      <c r="AX260" s="772"/>
      <c r="AY260" s="772"/>
      <c r="AZ260" s="772"/>
      <c r="BA260" s="772"/>
      <c r="BB260" s="772"/>
      <c r="BC260" s="772"/>
      <c r="BD260" s="772"/>
      <c r="BE260" s="772"/>
      <c r="BF260" s="772"/>
      <c r="BG260" s="772"/>
      <c r="BH260" s="772"/>
      <c r="BI260" s="772"/>
      <c r="BJ260" s="772"/>
      <c r="BK260" s="772"/>
      <c r="BL260" s="772"/>
      <c r="BM260" s="772"/>
      <c r="BN260" s="772"/>
      <c r="BO260" s="772"/>
      <c r="BP260" s="772"/>
      <c r="BQ260" s="772"/>
      <c r="BR260" s="772"/>
      <c r="BS260" s="772"/>
      <c r="BT260" s="772"/>
      <c r="BU260" s="772"/>
      <c r="BV260" s="772"/>
      <c r="BW260" s="772"/>
      <c r="BX260" s="772"/>
      <c r="BY260" s="772"/>
      <c r="BZ260" s="772"/>
      <c r="CA260" s="772"/>
      <c r="CB260" s="772"/>
      <c r="CC260" s="772"/>
      <c r="CD260" s="772"/>
      <c r="CE260" s="772"/>
      <c r="CF260" s="772"/>
      <c r="CG260" s="772"/>
      <c r="CH260" s="772"/>
      <c r="CI260" s="772"/>
      <c r="CJ260" s="772"/>
      <c r="CK260" s="772"/>
      <c r="CL260" s="772"/>
      <c r="CM260" s="772"/>
      <c r="CN260" s="772"/>
      <c r="CO260" s="772"/>
      <c r="CP260" s="772"/>
      <c r="CQ260" s="772"/>
      <c r="CR260" s="772"/>
      <c r="CS260" s="772"/>
      <c r="CT260" s="772"/>
      <c r="CU260" s="772"/>
      <c r="CV260" s="772"/>
      <c r="CW260" s="772"/>
      <c r="CX260" s="772"/>
      <c r="CY260" s="772"/>
      <c r="CZ260" s="772"/>
      <c r="DA260" s="772"/>
      <c r="DB260" s="772"/>
      <c r="DC260" s="772"/>
      <c r="DD260" s="772"/>
      <c r="DE260" s="772"/>
      <c r="DF260" s="772"/>
      <c r="DG260" s="772"/>
      <c r="DH260" s="772"/>
      <c r="DI260" s="772"/>
      <c r="DJ260" s="772"/>
      <c r="DK260" s="772"/>
      <c r="DL260" s="772"/>
      <c r="DM260" s="772"/>
      <c r="DN260" s="772"/>
      <c r="DO260" s="772"/>
      <c r="DP260" s="772"/>
      <c r="DQ260" s="772"/>
      <c r="DR260" s="772"/>
      <c r="DS260" s="772"/>
      <c r="DT260" s="772"/>
      <c r="DU260" s="772"/>
      <c r="DV260" s="772"/>
      <c r="DW260" s="772"/>
      <c r="DX260" s="772"/>
      <c r="DY260" s="772"/>
      <c r="DZ260" s="772"/>
      <c r="EA260" s="772"/>
      <c r="EB260" s="772"/>
      <c r="EC260" s="772"/>
      <c r="ED260" s="772"/>
      <c r="EE260" s="772"/>
      <c r="EF260" s="772"/>
      <c r="EG260" s="772"/>
      <c r="EH260" s="772"/>
      <c r="EI260" s="772"/>
      <c r="EJ260" s="772"/>
      <c r="EK260" s="772"/>
      <c r="EL260" s="772"/>
      <c r="EM260" s="772"/>
      <c r="EN260" s="772"/>
      <c r="EO260" s="772"/>
      <c r="EP260" s="772"/>
      <c r="EQ260" s="772"/>
      <c r="ER260" s="772"/>
      <c r="ES260" s="772"/>
      <c r="ET260" s="772"/>
      <c r="EU260" s="772"/>
      <c r="EV260" s="772"/>
      <c r="EW260" s="772"/>
      <c r="EX260" s="772"/>
      <c r="EY260" s="772"/>
      <c r="EZ260" s="772"/>
      <c r="FA260" s="772"/>
      <c r="FB260" s="772"/>
      <c r="FC260" s="772"/>
      <c r="FD260" s="772"/>
      <c r="FE260" s="772"/>
      <c r="FF260" s="772"/>
      <c r="FG260" s="772"/>
      <c r="FH260" s="772"/>
      <c r="FI260" s="772"/>
      <c r="FJ260" s="772"/>
      <c r="FK260" s="772"/>
      <c r="FL260" s="772"/>
      <c r="FM260" s="772"/>
      <c r="FN260" s="772"/>
      <c r="FO260" s="772"/>
      <c r="FP260" s="772"/>
      <c r="FQ260" s="772"/>
      <c r="FR260" s="772"/>
      <c r="FS260" s="772"/>
      <c r="FT260" s="772"/>
      <c r="FU260" s="772"/>
      <c r="FV260" s="772"/>
      <c r="FW260" s="772"/>
      <c r="FX260" s="772"/>
      <c r="FY260" s="772"/>
      <c r="FZ260" s="772"/>
      <c r="GA260" s="772"/>
      <c r="GB260" s="772"/>
      <c r="GC260" s="772"/>
      <c r="GD260" s="772"/>
      <c r="GE260" s="772"/>
      <c r="GF260" s="772"/>
      <c r="GG260" s="772"/>
      <c r="GH260" s="772"/>
      <c r="GI260" s="772"/>
      <c r="GJ260" s="772"/>
      <c r="GK260" s="772"/>
      <c r="GL260" s="772"/>
      <c r="GM260" s="772"/>
      <c r="GN260" s="772"/>
      <c r="GO260" s="772"/>
      <c r="GP260" s="772"/>
      <c r="GQ260" s="772"/>
      <c r="GR260" s="772"/>
      <c r="GS260" s="772"/>
      <c r="GT260" s="772"/>
      <c r="GU260" s="772"/>
      <c r="GV260" s="772"/>
      <c r="GW260" s="772"/>
      <c r="GX260" s="772"/>
      <c r="GY260" s="772"/>
    </row>
    <row r="261" spans="1:207" ht="15.75">
      <c r="A261" s="782"/>
      <c r="B261" s="785"/>
      <c r="C261" s="785"/>
      <c r="D261" s="785"/>
      <c r="E261" s="785"/>
      <c r="F261" s="785"/>
      <c r="G261" s="785"/>
      <c r="H261" s="785"/>
      <c r="I261" s="785"/>
      <c r="J261" s="785"/>
      <c r="K261" s="772"/>
      <c r="L261" s="772"/>
      <c r="M261" s="772"/>
      <c r="N261" s="772"/>
      <c r="O261" s="772"/>
      <c r="P261" s="772"/>
      <c r="Q261" s="772"/>
      <c r="R261" s="772"/>
      <c r="S261" s="772"/>
      <c r="T261" s="772"/>
      <c r="U261" s="772"/>
      <c r="V261" s="772"/>
      <c r="W261" s="772"/>
      <c r="X261" s="772"/>
      <c r="Y261" s="772"/>
      <c r="Z261" s="772"/>
      <c r="AA261" s="772"/>
      <c r="AB261" s="772"/>
      <c r="AC261" s="772"/>
      <c r="AD261" s="772"/>
      <c r="AE261" s="772"/>
      <c r="AF261" s="772"/>
      <c r="AG261" s="772"/>
      <c r="AH261" s="772"/>
      <c r="AI261" s="772"/>
      <c r="AJ261" s="772"/>
      <c r="AK261" s="772"/>
      <c r="AL261" s="772"/>
      <c r="AM261" s="772"/>
      <c r="AN261" s="772"/>
      <c r="AO261" s="772"/>
      <c r="AP261" s="772"/>
      <c r="AQ261" s="772"/>
      <c r="AR261" s="772"/>
      <c r="AS261" s="772"/>
      <c r="AT261" s="772"/>
      <c r="AU261" s="772"/>
      <c r="AV261" s="772"/>
      <c r="AW261" s="772"/>
      <c r="AX261" s="772"/>
      <c r="AY261" s="772"/>
      <c r="AZ261" s="772"/>
      <c r="BA261" s="772"/>
      <c r="BB261" s="772"/>
      <c r="BC261" s="772"/>
      <c r="BD261" s="772"/>
      <c r="BE261" s="772"/>
      <c r="BF261" s="772"/>
      <c r="BG261" s="772"/>
      <c r="BH261" s="772"/>
      <c r="BI261" s="772"/>
      <c r="BJ261" s="772"/>
      <c r="BK261" s="772"/>
      <c r="BL261" s="772"/>
      <c r="BM261" s="772"/>
      <c r="BN261" s="772"/>
      <c r="BO261" s="772"/>
      <c r="BP261" s="772"/>
      <c r="BQ261" s="772"/>
      <c r="BR261" s="772"/>
      <c r="BS261" s="772"/>
      <c r="BT261" s="772"/>
      <c r="BU261" s="772"/>
      <c r="BV261" s="772"/>
      <c r="BW261" s="772"/>
      <c r="BX261" s="772"/>
      <c r="BY261" s="772"/>
      <c r="BZ261" s="772"/>
      <c r="CA261" s="772"/>
      <c r="CB261" s="772"/>
      <c r="CC261" s="772"/>
      <c r="CD261" s="772"/>
      <c r="CE261" s="772"/>
      <c r="CF261" s="772"/>
      <c r="CG261" s="772"/>
      <c r="CH261" s="772"/>
      <c r="CI261" s="772"/>
      <c r="CJ261" s="772"/>
      <c r="CK261" s="772"/>
      <c r="CL261" s="772"/>
      <c r="CM261" s="772"/>
      <c r="CN261" s="772"/>
      <c r="CO261" s="772"/>
      <c r="CP261" s="772"/>
      <c r="CQ261" s="772"/>
      <c r="CR261" s="772"/>
      <c r="CS261" s="772"/>
      <c r="CT261" s="772"/>
      <c r="CU261" s="772"/>
      <c r="CV261" s="772"/>
      <c r="CW261" s="772"/>
      <c r="CX261" s="772"/>
      <c r="CY261" s="772"/>
      <c r="CZ261" s="772"/>
      <c r="DA261" s="772"/>
      <c r="DB261" s="772"/>
      <c r="DC261" s="772"/>
      <c r="DD261" s="772"/>
      <c r="DE261" s="772"/>
      <c r="DF261" s="772"/>
      <c r="DG261" s="772"/>
      <c r="DH261" s="772"/>
      <c r="DI261" s="772"/>
      <c r="DJ261" s="772"/>
      <c r="DK261" s="772"/>
      <c r="DL261" s="772"/>
      <c r="DM261" s="772"/>
      <c r="DN261" s="772"/>
      <c r="DO261" s="772"/>
      <c r="DP261" s="772"/>
      <c r="DQ261" s="772"/>
      <c r="DR261" s="772"/>
      <c r="DS261" s="772"/>
      <c r="DT261" s="772"/>
      <c r="DU261" s="772"/>
      <c r="DV261" s="772"/>
      <c r="DW261" s="772"/>
      <c r="DX261" s="772"/>
      <c r="DY261" s="772"/>
      <c r="DZ261" s="772"/>
      <c r="EA261" s="772"/>
      <c r="EB261" s="772"/>
      <c r="EC261" s="772"/>
      <c r="ED261" s="772"/>
      <c r="EE261" s="772"/>
      <c r="EF261" s="772"/>
      <c r="EG261" s="772"/>
      <c r="EH261" s="772"/>
      <c r="EI261" s="772"/>
      <c r="EJ261" s="772"/>
      <c r="EK261" s="772"/>
      <c r="EL261" s="772"/>
      <c r="EM261" s="772"/>
      <c r="EN261" s="772"/>
      <c r="EO261" s="772"/>
      <c r="EP261" s="772"/>
      <c r="EQ261" s="772"/>
      <c r="ER261" s="772"/>
      <c r="ES261" s="772"/>
      <c r="ET261" s="772"/>
      <c r="EU261" s="772"/>
      <c r="EV261" s="772"/>
      <c r="EW261" s="772"/>
      <c r="EX261" s="772"/>
      <c r="EY261" s="772"/>
      <c r="EZ261" s="772"/>
      <c r="FA261" s="772"/>
      <c r="FB261" s="772"/>
      <c r="FC261" s="772"/>
      <c r="FD261" s="772"/>
      <c r="FE261" s="772"/>
      <c r="FF261" s="772"/>
      <c r="FG261" s="772"/>
      <c r="FH261" s="772"/>
      <c r="FI261" s="772"/>
      <c r="FJ261" s="772"/>
      <c r="FK261" s="772"/>
      <c r="FL261" s="772"/>
      <c r="FM261" s="772"/>
      <c r="FN261" s="772"/>
      <c r="FO261" s="772"/>
      <c r="FP261" s="772"/>
      <c r="FQ261" s="772"/>
      <c r="FR261" s="772"/>
      <c r="FS261" s="772"/>
      <c r="FT261" s="772"/>
      <c r="FU261" s="772"/>
      <c r="FV261" s="772"/>
      <c r="FW261" s="772"/>
      <c r="FX261" s="772"/>
      <c r="FY261" s="772"/>
      <c r="FZ261" s="772"/>
      <c r="GA261" s="772"/>
      <c r="GB261" s="772"/>
      <c r="GC261" s="772"/>
      <c r="GD261" s="772"/>
      <c r="GE261" s="772"/>
      <c r="GF261" s="772"/>
      <c r="GG261" s="772"/>
      <c r="GH261" s="772"/>
      <c r="GI261" s="772"/>
      <c r="GJ261" s="772"/>
      <c r="GK261" s="772"/>
      <c r="GL261" s="772"/>
      <c r="GM261" s="772"/>
      <c r="GN261" s="772"/>
      <c r="GO261" s="772"/>
      <c r="GP261" s="772"/>
      <c r="GQ261" s="772"/>
      <c r="GR261" s="772"/>
      <c r="GS261" s="772"/>
      <c r="GT261" s="772"/>
      <c r="GU261" s="772"/>
      <c r="GV261" s="772"/>
      <c r="GW261" s="772"/>
      <c r="GX261" s="772"/>
      <c r="GY261" s="772"/>
    </row>
    <row r="262" spans="1:207" ht="15.75">
      <c r="A262" s="782"/>
      <c r="B262" s="785"/>
      <c r="C262" s="785"/>
      <c r="D262" s="785"/>
      <c r="E262" s="785"/>
      <c r="F262" s="785"/>
      <c r="G262" s="785"/>
      <c r="H262" s="785"/>
      <c r="I262" s="785"/>
      <c r="J262" s="785"/>
      <c r="K262" s="772"/>
      <c r="L262" s="772"/>
      <c r="M262" s="772"/>
      <c r="N262" s="772"/>
      <c r="O262" s="772"/>
      <c r="P262" s="772"/>
      <c r="Q262" s="772"/>
      <c r="R262" s="772"/>
      <c r="S262" s="772"/>
      <c r="T262" s="772"/>
      <c r="U262" s="772"/>
      <c r="V262" s="772"/>
      <c r="W262" s="772"/>
      <c r="X262" s="772"/>
      <c r="Y262" s="772"/>
      <c r="Z262" s="772"/>
      <c r="AA262" s="772"/>
      <c r="AB262" s="772"/>
      <c r="AC262" s="772"/>
      <c r="AD262" s="772"/>
      <c r="AE262" s="772"/>
      <c r="AF262" s="772"/>
      <c r="AG262" s="772"/>
      <c r="AH262" s="772"/>
      <c r="AI262" s="772"/>
      <c r="AJ262" s="772"/>
      <c r="AK262" s="772"/>
      <c r="AL262" s="772"/>
      <c r="AM262" s="772"/>
      <c r="AN262" s="772"/>
      <c r="AO262" s="772"/>
      <c r="AP262" s="772"/>
      <c r="AQ262" s="772"/>
      <c r="AR262" s="772"/>
      <c r="AS262" s="772"/>
      <c r="AT262" s="772"/>
      <c r="AU262" s="772"/>
      <c r="AV262" s="772"/>
      <c r="AW262" s="772"/>
      <c r="AX262" s="772"/>
      <c r="AY262" s="772"/>
      <c r="AZ262" s="772"/>
      <c r="BA262" s="772"/>
      <c r="BB262" s="772"/>
      <c r="BC262" s="772"/>
      <c r="BD262" s="772"/>
      <c r="BE262" s="772"/>
      <c r="BF262" s="772"/>
      <c r="BG262" s="772"/>
      <c r="BH262" s="772"/>
      <c r="BI262" s="772"/>
      <c r="BJ262" s="772"/>
      <c r="BK262" s="772"/>
      <c r="BL262" s="772"/>
      <c r="BM262" s="772"/>
      <c r="BN262" s="772"/>
      <c r="BO262" s="772"/>
      <c r="BP262" s="772"/>
      <c r="BQ262" s="772"/>
      <c r="BR262" s="772"/>
      <c r="BS262" s="772"/>
      <c r="BT262" s="772"/>
      <c r="BU262" s="772"/>
      <c r="BV262" s="772"/>
      <c r="BW262" s="772"/>
      <c r="BX262" s="772"/>
      <c r="BY262" s="772"/>
      <c r="BZ262" s="772"/>
      <c r="CA262" s="772"/>
      <c r="CB262" s="772"/>
      <c r="CC262" s="772"/>
      <c r="CD262" s="772"/>
      <c r="CE262" s="772"/>
      <c r="CF262" s="772"/>
      <c r="CG262" s="772"/>
      <c r="CH262" s="772"/>
      <c r="CI262" s="772"/>
      <c r="CJ262" s="772"/>
      <c r="CK262" s="772"/>
      <c r="CL262" s="772"/>
      <c r="CM262" s="772"/>
      <c r="CN262" s="772"/>
      <c r="CO262" s="772"/>
      <c r="CP262" s="772"/>
      <c r="CQ262" s="772"/>
      <c r="CR262" s="772"/>
      <c r="CS262" s="772"/>
      <c r="CT262" s="772"/>
      <c r="CU262" s="772"/>
      <c r="CV262" s="772"/>
      <c r="CW262" s="772"/>
      <c r="CX262" s="772"/>
      <c r="CY262" s="772"/>
      <c r="CZ262" s="772"/>
      <c r="DA262" s="772"/>
      <c r="DB262" s="772"/>
      <c r="DC262" s="772"/>
      <c r="DD262" s="772"/>
      <c r="DE262" s="772"/>
      <c r="DF262" s="772"/>
      <c r="DG262" s="772"/>
      <c r="DH262" s="772"/>
      <c r="DI262" s="772"/>
      <c r="DJ262" s="772"/>
      <c r="DK262" s="772"/>
      <c r="DL262" s="772"/>
      <c r="DM262" s="772"/>
      <c r="DN262" s="772"/>
      <c r="DO262" s="772"/>
      <c r="DP262" s="772"/>
      <c r="DQ262" s="772"/>
      <c r="DR262" s="772"/>
      <c r="DS262" s="772"/>
      <c r="DT262" s="772"/>
      <c r="DU262" s="772"/>
      <c r="DV262" s="772"/>
      <c r="DW262" s="772"/>
      <c r="DX262" s="772"/>
      <c r="DY262" s="772"/>
      <c r="DZ262" s="772"/>
      <c r="EA262" s="772"/>
      <c r="EB262" s="772"/>
      <c r="EC262" s="772"/>
      <c r="ED262" s="772"/>
      <c r="EE262" s="772"/>
      <c r="EF262" s="772"/>
      <c r="EG262" s="772"/>
      <c r="EH262" s="772"/>
      <c r="EI262" s="772"/>
      <c r="EJ262" s="772"/>
      <c r="EK262" s="772"/>
      <c r="EL262" s="772"/>
      <c r="EM262" s="772"/>
      <c r="EN262" s="772"/>
      <c r="EO262" s="772"/>
      <c r="EP262" s="772"/>
      <c r="EQ262" s="772"/>
      <c r="ER262" s="772"/>
      <c r="ES262" s="772"/>
      <c r="ET262" s="772"/>
      <c r="EU262" s="772"/>
      <c r="EV262" s="772"/>
      <c r="EW262" s="772"/>
      <c r="EX262" s="772"/>
      <c r="EY262" s="772"/>
      <c r="EZ262" s="772"/>
      <c r="FA262" s="772"/>
      <c r="FB262" s="772"/>
      <c r="FC262" s="772"/>
      <c r="FD262" s="772"/>
      <c r="FE262" s="772"/>
      <c r="FF262" s="772"/>
      <c r="FG262" s="772"/>
      <c r="FH262" s="772"/>
      <c r="FI262" s="772"/>
      <c r="FJ262" s="772"/>
      <c r="FK262" s="772"/>
      <c r="FL262" s="772"/>
      <c r="FM262" s="772"/>
      <c r="FN262" s="772"/>
      <c r="FO262" s="772"/>
      <c r="FP262" s="772"/>
      <c r="FQ262" s="772"/>
      <c r="FR262" s="772"/>
      <c r="FS262" s="772"/>
      <c r="FT262" s="772"/>
      <c r="FU262" s="772"/>
      <c r="FV262" s="772"/>
      <c r="FW262" s="772"/>
      <c r="FX262" s="772"/>
      <c r="FY262" s="772"/>
      <c r="FZ262" s="772"/>
      <c r="GA262" s="772"/>
      <c r="GB262" s="772"/>
      <c r="GC262" s="772"/>
      <c r="GD262" s="772"/>
      <c r="GE262" s="772"/>
      <c r="GF262" s="772"/>
      <c r="GG262" s="772"/>
      <c r="GH262" s="772"/>
      <c r="GI262" s="772"/>
      <c r="GJ262" s="772"/>
      <c r="GK262" s="772"/>
      <c r="GL262" s="772"/>
      <c r="GM262" s="772"/>
      <c r="GN262" s="772"/>
      <c r="GO262" s="772"/>
      <c r="GP262" s="772"/>
      <c r="GQ262" s="772"/>
      <c r="GR262" s="772"/>
      <c r="GS262" s="772"/>
      <c r="GT262" s="772"/>
      <c r="GU262" s="772"/>
      <c r="GV262" s="772"/>
      <c r="GW262" s="772"/>
      <c r="GX262" s="772"/>
      <c r="GY262" s="772"/>
    </row>
    <row r="263" spans="1:207" ht="15.75">
      <c r="A263" s="782"/>
      <c r="B263" s="785"/>
      <c r="C263" s="785"/>
      <c r="D263" s="785"/>
      <c r="E263" s="785"/>
      <c r="F263" s="785"/>
      <c r="G263" s="785"/>
      <c r="H263" s="785"/>
      <c r="I263" s="785"/>
      <c r="J263" s="785"/>
      <c r="K263" s="772"/>
      <c r="L263" s="772"/>
      <c r="M263" s="772"/>
      <c r="N263" s="772"/>
      <c r="O263" s="772"/>
      <c r="P263" s="772"/>
      <c r="Q263" s="772"/>
      <c r="R263" s="772"/>
      <c r="S263" s="772"/>
      <c r="T263" s="772"/>
      <c r="U263" s="772"/>
      <c r="V263" s="772"/>
      <c r="W263" s="772"/>
      <c r="X263" s="772"/>
      <c r="Y263" s="772"/>
      <c r="Z263" s="772"/>
      <c r="AA263" s="772"/>
      <c r="AB263" s="772"/>
      <c r="AC263" s="772"/>
      <c r="AD263" s="772"/>
      <c r="AE263" s="772"/>
      <c r="AF263" s="772"/>
      <c r="AG263" s="772"/>
      <c r="AH263" s="772"/>
      <c r="AI263" s="772"/>
      <c r="AJ263" s="772"/>
      <c r="AK263" s="772"/>
      <c r="AL263" s="772"/>
      <c r="AM263" s="772"/>
      <c r="AN263" s="772"/>
      <c r="AO263" s="772"/>
      <c r="AP263" s="772"/>
      <c r="AQ263" s="772"/>
      <c r="AR263" s="772"/>
      <c r="AS263" s="772"/>
      <c r="AT263" s="772"/>
      <c r="AU263" s="772"/>
      <c r="AV263" s="772"/>
      <c r="AW263" s="772"/>
      <c r="AX263" s="772"/>
      <c r="AY263" s="772"/>
      <c r="AZ263" s="772"/>
      <c r="BA263" s="772"/>
      <c r="BB263" s="772"/>
      <c r="BC263" s="772"/>
      <c r="BD263" s="772"/>
      <c r="BE263" s="772"/>
      <c r="BF263" s="772"/>
      <c r="BG263" s="772"/>
      <c r="BH263" s="772"/>
      <c r="BI263" s="772"/>
      <c r="BJ263" s="772"/>
      <c r="BK263" s="772"/>
      <c r="BL263" s="772"/>
      <c r="BM263" s="772"/>
      <c r="BN263" s="772"/>
      <c r="BO263" s="772"/>
      <c r="BP263" s="772"/>
      <c r="BQ263" s="772"/>
      <c r="BR263" s="772"/>
      <c r="BS263" s="772"/>
      <c r="BT263" s="772"/>
      <c r="BU263" s="772"/>
      <c r="BV263" s="772"/>
      <c r="BW263" s="772"/>
      <c r="BX263" s="772"/>
      <c r="BY263" s="772"/>
      <c r="BZ263" s="772"/>
      <c r="CA263" s="772"/>
      <c r="CB263" s="772"/>
      <c r="CC263" s="772"/>
      <c r="CD263" s="772"/>
      <c r="CE263" s="772"/>
      <c r="CF263" s="772"/>
      <c r="CG263" s="772"/>
      <c r="CH263" s="772"/>
      <c r="CI263" s="772"/>
      <c r="CJ263" s="772"/>
      <c r="CK263" s="772"/>
      <c r="CL263" s="772"/>
      <c r="CM263" s="772"/>
      <c r="CN263" s="772"/>
      <c r="CO263" s="772"/>
      <c r="CP263" s="772"/>
      <c r="CQ263" s="772"/>
      <c r="CR263" s="772"/>
      <c r="CS263" s="772"/>
      <c r="CT263" s="772"/>
      <c r="CU263" s="772"/>
      <c r="CV263" s="772"/>
      <c r="CW263" s="772"/>
      <c r="CX263" s="772"/>
      <c r="CY263" s="772"/>
      <c r="CZ263" s="772"/>
      <c r="DA263" s="772"/>
      <c r="DB263" s="772"/>
      <c r="DC263" s="772"/>
      <c r="DD263" s="772"/>
      <c r="DE263" s="772"/>
      <c r="DF263" s="772"/>
      <c r="DG263" s="772"/>
      <c r="DH263" s="772"/>
      <c r="DI263" s="772"/>
      <c r="DJ263" s="772"/>
      <c r="DK263" s="772"/>
      <c r="DL263" s="772"/>
      <c r="DM263" s="772"/>
      <c r="DN263" s="772"/>
      <c r="DO263" s="772"/>
      <c r="DP263" s="772"/>
      <c r="DQ263" s="772"/>
      <c r="DR263" s="772"/>
      <c r="DS263" s="772"/>
      <c r="DT263" s="772"/>
      <c r="DU263" s="772"/>
      <c r="DV263" s="772"/>
      <c r="DW263" s="772"/>
      <c r="DX263" s="772"/>
      <c r="DY263" s="772"/>
      <c r="DZ263" s="772"/>
      <c r="EA263" s="772"/>
      <c r="EB263" s="772"/>
      <c r="EC263" s="772"/>
      <c r="ED263" s="772"/>
      <c r="EE263" s="772"/>
      <c r="EF263" s="772"/>
      <c r="EG263" s="772"/>
      <c r="EH263" s="772"/>
      <c r="EI263" s="772"/>
      <c r="EJ263" s="772"/>
      <c r="EK263" s="772"/>
      <c r="EL263" s="772"/>
      <c r="EM263" s="772"/>
      <c r="EN263" s="772"/>
      <c r="EO263" s="772"/>
      <c r="EP263" s="772"/>
      <c r="EQ263" s="772"/>
      <c r="ER263" s="772"/>
      <c r="ES263" s="772"/>
      <c r="ET263" s="772"/>
      <c r="EU263" s="772"/>
      <c r="EV263" s="772"/>
      <c r="EW263" s="772"/>
      <c r="EX263" s="772"/>
      <c r="EY263" s="772"/>
      <c r="EZ263" s="772"/>
      <c r="FA263" s="772"/>
      <c r="FB263" s="772"/>
      <c r="FC263" s="772"/>
      <c r="FD263" s="772"/>
      <c r="FE263" s="772"/>
      <c r="FF263" s="772"/>
      <c r="FG263" s="772"/>
      <c r="FH263" s="772"/>
      <c r="FI263" s="772"/>
      <c r="FJ263" s="772"/>
      <c r="FK263" s="772"/>
      <c r="FL263" s="772"/>
      <c r="FM263" s="772"/>
      <c r="FN263" s="772"/>
      <c r="FO263" s="772"/>
      <c r="FP263" s="772"/>
      <c r="FQ263" s="772"/>
      <c r="FR263" s="772"/>
      <c r="FS263" s="772"/>
      <c r="FT263" s="772"/>
      <c r="FU263" s="772"/>
      <c r="FV263" s="772"/>
      <c r="FW263" s="772"/>
      <c r="FX263" s="772"/>
      <c r="FY263" s="772"/>
      <c r="FZ263" s="772"/>
      <c r="GA263" s="772"/>
      <c r="GB263" s="772"/>
      <c r="GC263" s="772"/>
      <c r="GD263" s="772"/>
      <c r="GE263" s="772"/>
      <c r="GF263" s="772"/>
      <c r="GG263" s="772"/>
      <c r="GH263" s="772"/>
      <c r="GI263" s="772"/>
      <c r="GJ263" s="772"/>
      <c r="GK263" s="772"/>
      <c r="GL263" s="772"/>
      <c r="GM263" s="772"/>
      <c r="GN263" s="772"/>
      <c r="GO263" s="772"/>
      <c r="GP263" s="772"/>
      <c r="GQ263" s="772"/>
      <c r="GR263" s="772"/>
      <c r="GS263" s="772"/>
      <c r="GT263" s="772"/>
      <c r="GU263" s="772"/>
      <c r="GV263" s="772"/>
      <c r="GW263" s="772"/>
      <c r="GX263" s="772"/>
      <c r="GY263" s="772"/>
    </row>
    <row r="264" spans="1:207" ht="15.75">
      <c r="A264" s="782"/>
      <c r="B264" s="785"/>
      <c r="C264" s="785"/>
      <c r="D264" s="785"/>
      <c r="E264" s="785"/>
      <c r="F264" s="785"/>
      <c r="G264" s="785"/>
      <c r="H264" s="785"/>
      <c r="I264" s="785"/>
      <c r="J264" s="785"/>
      <c r="K264" s="772"/>
      <c r="L264" s="772"/>
      <c r="M264" s="772"/>
      <c r="N264" s="772"/>
      <c r="O264" s="772"/>
      <c r="P264" s="772"/>
      <c r="Q264" s="772"/>
      <c r="R264" s="772"/>
      <c r="S264" s="772"/>
      <c r="T264" s="772"/>
      <c r="U264" s="772"/>
      <c r="V264" s="772"/>
      <c r="W264" s="772"/>
      <c r="X264" s="772"/>
      <c r="Y264" s="772"/>
      <c r="Z264" s="772"/>
      <c r="AA264" s="772"/>
      <c r="AB264" s="772"/>
      <c r="AC264" s="772"/>
      <c r="AD264" s="772"/>
      <c r="AE264" s="772"/>
      <c r="AF264" s="772"/>
      <c r="AG264" s="772"/>
      <c r="AH264" s="772"/>
      <c r="AI264" s="772"/>
      <c r="AJ264" s="772"/>
      <c r="AK264" s="772"/>
      <c r="AL264" s="772"/>
      <c r="AM264" s="772"/>
      <c r="AN264" s="772"/>
      <c r="AO264" s="772"/>
      <c r="AP264" s="772"/>
      <c r="AQ264" s="772"/>
      <c r="AR264" s="772"/>
      <c r="AS264" s="772"/>
      <c r="AT264" s="772"/>
      <c r="AU264" s="772"/>
      <c r="AV264" s="772"/>
      <c r="AW264" s="772"/>
      <c r="AX264" s="772"/>
      <c r="AY264" s="772"/>
      <c r="AZ264" s="772"/>
      <c r="BA264" s="772"/>
      <c r="BB264" s="772"/>
      <c r="BC264" s="772"/>
      <c r="BD264" s="772"/>
      <c r="BE264" s="772"/>
      <c r="BF264" s="772"/>
      <c r="BG264" s="772"/>
      <c r="BH264" s="772"/>
      <c r="BI264" s="772"/>
      <c r="BJ264" s="772"/>
      <c r="BK264" s="772"/>
      <c r="BL264" s="772"/>
      <c r="BM264" s="772"/>
      <c r="BN264" s="772"/>
      <c r="BO264" s="772"/>
      <c r="BP264" s="772"/>
      <c r="BQ264" s="772"/>
      <c r="BR264" s="772"/>
      <c r="BS264" s="772"/>
      <c r="BT264" s="772"/>
      <c r="BU264" s="772"/>
      <c r="BV264" s="772"/>
      <c r="BW264" s="772"/>
      <c r="BX264" s="772"/>
      <c r="BY264" s="772"/>
      <c r="BZ264" s="772"/>
      <c r="CA264" s="772"/>
      <c r="CB264" s="772"/>
      <c r="CC264" s="772"/>
      <c r="CD264" s="772"/>
      <c r="CE264" s="772"/>
      <c r="CF264" s="772"/>
      <c r="CG264" s="772"/>
      <c r="CH264" s="772"/>
      <c r="CI264" s="772"/>
      <c r="CJ264" s="772"/>
      <c r="CK264" s="772"/>
      <c r="CL264" s="772"/>
      <c r="CM264" s="772"/>
      <c r="CN264" s="772"/>
      <c r="CO264" s="772"/>
      <c r="CP264" s="772"/>
      <c r="CQ264" s="772"/>
      <c r="CR264" s="772"/>
      <c r="CS264" s="772"/>
      <c r="CT264" s="772"/>
      <c r="CU264" s="772"/>
      <c r="CV264" s="772"/>
      <c r="CW264" s="772"/>
      <c r="CX264" s="772"/>
      <c r="CY264" s="772"/>
      <c r="CZ264" s="772"/>
      <c r="DA264" s="772"/>
      <c r="DB264" s="772"/>
      <c r="DC264" s="772"/>
      <c r="DD264" s="772"/>
      <c r="DE264" s="772"/>
      <c r="DF264" s="772"/>
      <c r="DG264" s="772"/>
      <c r="DH264" s="772"/>
      <c r="DI264" s="772"/>
      <c r="DJ264" s="772"/>
      <c r="DK264" s="772"/>
      <c r="DL264" s="772"/>
      <c r="DM264" s="772"/>
      <c r="DN264" s="772"/>
      <c r="DO264" s="772"/>
      <c r="DP264" s="772"/>
      <c r="DQ264" s="772"/>
      <c r="DR264" s="772"/>
      <c r="DS264" s="772"/>
      <c r="DT264" s="772"/>
      <c r="DU264" s="772"/>
      <c r="DV264" s="772"/>
      <c r="DW264" s="772"/>
      <c r="DX264" s="772"/>
      <c r="DY264" s="772"/>
      <c r="DZ264" s="772"/>
      <c r="EA264" s="772"/>
      <c r="EB264" s="772"/>
      <c r="EC264" s="772"/>
      <c r="ED264" s="772"/>
      <c r="EE264" s="772"/>
      <c r="EF264" s="772"/>
      <c r="EG264" s="772"/>
      <c r="EH264" s="772"/>
      <c r="EI264" s="772"/>
      <c r="EJ264" s="772"/>
      <c r="EK264" s="772"/>
      <c r="EL264" s="772"/>
      <c r="EM264" s="772"/>
      <c r="EN264" s="772"/>
      <c r="EO264" s="772"/>
      <c r="EP264" s="772"/>
      <c r="EQ264" s="772"/>
      <c r="ER264" s="772"/>
      <c r="ES264" s="772"/>
      <c r="ET264" s="772"/>
      <c r="EU264" s="772"/>
      <c r="EV264" s="772"/>
      <c r="EW264" s="772"/>
      <c r="EX264" s="772"/>
      <c r="EY264" s="772"/>
      <c r="EZ264" s="772"/>
      <c r="FA264" s="772"/>
      <c r="FB264" s="772"/>
      <c r="FC264" s="772"/>
      <c r="FD264" s="772"/>
      <c r="FE264" s="772"/>
      <c r="FF264" s="772"/>
      <c r="FG264" s="772"/>
      <c r="FH264" s="772"/>
      <c r="FI264" s="772"/>
      <c r="FJ264" s="772"/>
      <c r="FK264" s="772"/>
      <c r="FL264" s="772"/>
      <c r="FM264" s="772"/>
      <c r="FN264" s="772"/>
      <c r="FO264" s="772"/>
      <c r="FP264" s="772"/>
      <c r="FQ264" s="772"/>
      <c r="FR264" s="772"/>
      <c r="FS264" s="772"/>
      <c r="FT264" s="772"/>
      <c r="FU264" s="772"/>
      <c r="FV264" s="772"/>
      <c r="FW264" s="772"/>
      <c r="FX264" s="772"/>
      <c r="FY264" s="772"/>
      <c r="FZ264" s="772"/>
      <c r="GA264" s="772"/>
      <c r="GB264" s="772"/>
      <c r="GC264" s="772"/>
      <c r="GD264" s="772"/>
      <c r="GE264" s="772"/>
      <c r="GF264" s="772"/>
      <c r="GG264" s="772"/>
      <c r="GH264" s="772"/>
      <c r="GI264" s="772"/>
      <c r="GJ264" s="772"/>
      <c r="GK264" s="772"/>
      <c r="GL264" s="772"/>
      <c r="GM264" s="772"/>
      <c r="GN264" s="772"/>
      <c r="GO264" s="772"/>
      <c r="GP264" s="772"/>
      <c r="GQ264" s="772"/>
      <c r="GR264" s="772"/>
      <c r="GS264" s="772"/>
      <c r="GT264" s="772"/>
      <c r="GU264" s="772"/>
      <c r="GV264" s="772"/>
      <c r="GW264" s="772"/>
      <c r="GX264" s="772"/>
      <c r="GY264" s="772"/>
    </row>
    <row r="265" spans="1:207" ht="15.75">
      <c r="A265" s="782"/>
      <c r="B265" s="785"/>
      <c r="C265" s="785"/>
      <c r="D265" s="785"/>
      <c r="E265" s="785"/>
      <c r="F265" s="785"/>
      <c r="G265" s="785"/>
      <c r="H265" s="785"/>
      <c r="I265" s="785"/>
      <c r="J265" s="785"/>
      <c r="K265" s="772"/>
      <c r="L265" s="772"/>
      <c r="M265" s="772"/>
      <c r="N265" s="772"/>
      <c r="O265" s="772"/>
      <c r="P265" s="772"/>
      <c r="Q265" s="772"/>
      <c r="R265" s="772"/>
      <c r="S265" s="772"/>
      <c r="T265" s="772"/>
      <c r="U265" s="772"/>
      <c r="V265" s="772"/>
      <c r="W265" s="772"/>
      <c r="X265" s="772"/>
      <c r="Y265" s="772"/>
      <c r="Z265" s="772"/>
      <c r="AA265" s="772"/>
      <c r="AB265" s="772"/>
      <c r="AC265" s="772"/>
      <c r="AD265" s="772"/>
      <c r="AE265" s="772"/>
      <c r="AF265" s="772"/>
      <c r="AG265" s="772"/>
      <c r="AH265" s="772"/>
      <c r="AI265" s="772"/>
      <c r="AJ265" s="772"/>
      <c r="AK265" s="772"/>
      <c r="AL265" s="772"/>
      <c r="AM265" s="772"/>
      <c r="AN265" s="772"/>
      <c r="AO265" s="772"/>
      <c r="AP265" s="772"/>
      <c r="AQ265" s="772"/>
      <c r="AR265" s="772"/>
      <c r="AS265" s="772"/>
      <c r="AT265" s="772"/>
      <c r="AU265" s="772"/>
      <c r="AV265" s="772"/>
      <c r="AW265" s="772"/>
      <c r="AX265" s="772"/>
      <c r="AY265" s="772"/>
      <c r="AZ265" s="772"/>
      <c r="BA265" s="772"/>
      <c r="BB265" s="772"/>
      <c r="BC265" s="772"/>
      <c r="BD265" s="772"/>
      <c r="BE265" s="772"/>
      <c r="BF265" s="772"/>
      <c r="BG265" s="772"/>
      <c r="BH265" s="772"/>
      <c r="BI265" s="772"/>
      <c r="BJ265" s="772"/>
      <c r="BK265" s="772"/>
      <c r="BL265" s="772"/>
      <c r="BM265" s="772"/>
      <c r="BN265" s="772"/>
      <c r="BO265" s="772"/>
      <c r="BP265" s="772"/>
      <c r="BQ265" s="772"/>
      <c r="BR265" s="772"/>
      <c r="BS265" s="772"/>
      <c r="BT265" s="772"/>
      <c r="BU265" s="772"/>
      <c r="BV265" s="772"/>
      <c r="BW265" s="772"/>
      <c r="BX265" s="772"/>
      <c r="BY265" s="772"/>
      <c r="BZ265" s="772"/>
      <c r="CA265" s="772"/>
      <c r="CB265" s="772"/>
      <c r="CC265" s="772"/>
      <c r="CD265" s="772"/>
      <c r="CE265" s="772"/>
      <c r="CF265" s="772"/>
      <c r="CG265" s="772"/>
      <c r="CH265" s="772"/>
      <c r="CI265" s="772"/>
      <c r="CJ265" s="772"/>
      <c r="CK265" s="772"/>
      <c r="CL265" s="772"/>
      <c r="CM265" s="772"/>
      <c r="CN265" s="772"/>
      <c r="CO265" s="772"/>
      <c r="CP265" s="772"/>
      <c r="CQ265" s="772"/>
      <c r="CR265" s="772"/>
      <c r="CS265" s="772"/>
      <c r="CT265" s="772"/>
      <c r="CU265" s="772"/>
      <c r="CV265" s="772"/>
      <c r="CW265" s="772"/>
      <c r="CX265" s="772"/>
      <c r="CY265" s="772"/>
      <c r="CZ265" s="772"/>
      <c r="DA265" s="772"/>
      <c r="DB265" s="772"/>
      <c r="DC265" s="772"/>
      <c r="DD265" s="772"/>
      <c r="DE265" s="772"/>
      <c r="DF265" s="772"/>
      <c r="DG265" s="772"/>
      <c r="DH265" s="772"/>
      <c r="DI265" s="772"/>
      <c r="DJ265" s="772"/>
      <c r="DK265" s="772"/>
      <c r="DL265" s="772"/>
      <c r="DM265" s="772"/>
      <c r="DN265" s="772"/>
      <c r="DO265" s="772"/>
      <c r="DP265" s="772"/>
      <c r="DQ265" s="772"/>
      <c r="DR265" s="772"/>
      <c r="DS265" s="772"/>
      <c r="DT265" s="772"/>
      <c r="DU265" s="772"/>
      <c r="DV265" s="772"/>
      <c r="DW265" s="772"/>
      <c r="DX265" s="772"/>
      <c r="DY265" s="772"/>
      <c r="DZ265" s="772"/>
      <c r="EA265" s="772"/>
      <c r="EB265" s="772"/>
      <c r="EC265" s="772"/>
      <c r="ED265" s="772"/>
      <c r="EE265" s="772"/>
      <c r="EF265" s="772"/>
      <c r="EG265" s="772"/>
      <c r="EH265" s="772"/>
      <c r="EI265" s="772"/>
      <c r="EJ265" s="772"/>
      <c r="EK265" s="772"/>
      <c r="EL265" s="772"/>
      <c r="EM265" s="772"/>
      <c r="EN265" s="772"/>
      <c r="EO265" s="772"/>
      <c r="EP265" s="772"/>
      <c r="EQ265" s="772"/>
      <c r="ER265" s="772"/>
      <c r="ES265" s="772"/>
      <c r="ET265" s="772"/>
      <c r="EU265" s="772"/>
      <c r="EV265" s="772"/>
      <c r="EW265" s="772"/>
      <c r="EX265" s="772"/>
      <c r="EY265" s="772"/>
      <c r="EZ265" s="772"/>
      <c r="FA265" s="772"/>
      <c r="FB265" s="772"/>
      <c r="FC265" s="772"/>
      <c r="FD265" s="772"/>
      <c r="FE265" s="772"/>
      <c r="FF265" s="772"/>
      <c r="FG265" s="772"/>
      <c r="FH265" s="772"/>
      <c r="FI265" s="772"/>
      <c r="FJ265" s="772"/>
      <c r="FK265" s="772"/>
      <c r="FL265" s="772"/>
      <c r="FM265" s="772"/>
      <c r="FN265" s="772"/>
      <c r="FO265" s="772"/>
      <c r="FP265" s="772"/>
      <c r="FQ265" s="772"/>
      <c r="FR265" s="772"/>
      <c r="FS265" s="772"/>
      <c r="FT265" s="772"/>
      <c r="FU265" s="772"/>
      <c r="FV265" s="772"/>
      <c r="FW265" s="772"/>
      <c r="FX265" s="772"/>
      <c r="FY265" s="772"/>
      <c r="FZ265" s="772"/>
      <c r="GA265" s="772"/>
      <c r="GB265" s="772"/>
      <c r="GC265" s="772"/>
      <c r="GD265" s="772"/>
      <c r="GE265" s="772"/>
      <c r="GF265" s="772"/>
      <c r="GG265" s="772"/>
      <c r="GH265" s="772"/>
      <c r="GI265" s="772"/>
      <c r="GJ265" s="772"/>
      <c r="GK265" s="772"/>
      <c r="GL265" s="772"/>
      <c r="GM265" s="772"/>
      <c r="GN265" s="772"/>
      <c r="GO265" s="772"/>
      <c r="GP265" s="772"/>
      <c r="GQ265" s="772"/>
      <c r="GR265" s="772"/>
      <c r="GS265" s="772"/>
      <c r="GT265" s="772"/>
      <c r="GU265" s="772"/>
      <c r="GV265" s="772"/>
      <c r="GW265" s="772"/>
      <c r="GX265" s="772"/>
      <c r="GY265" s="772"/>
    </row>
    <row r="266" spans="1:207" ht="15.75">
      <c r="A266" s="782"/>
      <c r="B266" s="785"/>
      <c r="C266" s="785"/>
      <c r="D266" s="785"/>
      <c r="E266" s="785"/>
      <c r="F266" s="785"/>
      <c r="G266" s="785"/>
      <c r="H266" s="785"/>
      <c r="I266" s="785"/>
      <c r="J266" s="785"/>
      <c r="K266" s="772"/>
      <c r="L266" s="772"/>
      <c r="M266" s="772"/>
      <c r="N266" s="772"/>
      <c r="O266" s="772"/>
      <c r="P266" s="772"/>
      <c r="Q266" s="772"/>
      <c r="R266" s="772"/>
      <c r="S266" s="772"/>
      <c r="T266" s="772"/>
      <c r="U266" s="772"/>
      <c r="V266" s="772"/>
      <c r="W266" s="772"/>
      <c r="X266" s="772"/>
      <c r="Y266" s="772"/>
      <c r="Z266" s="772"/>
      <c r="AA266" s="772"/>
      <c r="AB266" s="772"/>
      <c r="AC266" s="772"/>
      <c r="AD266" s="772"/>
      <c r="AE266" s="772"/>
      <c r="AF266" s="772"/>
      <c r="AG266" s="772"/>
      <c r="AH266" s="772"/>
      <c r="AI266" s="772"/>
      <c r="AJ266" s="772"/>
      <c r="AK266" s="772"/>
      <c r="AL266" s="772"/>
      <c r="AM266" s="772"/>
      <c r="AN266" s="772"/>
      <c r="AO266" s="772"/>
      <c r="AP266" s="772"/>
      <c r="AQ266" s="772"/>
      <c r="AR266" s="772"/>
      <c r="AS266" s="772"/>
      <c r="AT266" s="772"/>
      <c r="AU266" s="772"/>
      <c r="AV266" s="772"/>
      <c r="AW266" s="772"/>
      <c r="AX266" s="772"/>
      <c r="AY266" s="772"/>
      <c r="AZ266" s="772"/>
      <c r="BA266" s="772"/>
      <c r="BB266" s="772"/>
      <c r="BC266" s="772"/>
      <c r="BD266" s="772"/>
      <c r="BE266" s="772"/>
      <c r="BF266" s="772"/>
      <c r="BG266" s="772"/>
      <c r="BH266" s="772"/>
      <c r="BI266" s="772"/>
      <c r="BJ266" s="772"/>
      <c r="BK266" s="772"/>
      <c r="BL266" s="772"/>
      <c r="BM266" s="772"/>
      <c r="BN266" s="772"/>
      <c r="BO266" s="772"/>
      <c r="BP266" s="772"/>
      <c r="BQ266" s="772"/>
      <c r="BR266" s="772"/>
      <c r="BS266" s="772"/>
      <c r="BT266" s="772"/>
      <c r="BU266" s="772"/>
      <c r="BV266" s="772"/>
      <c r="BW266" s="772"/>
      <c r="BX266" s="772"/>
      <c r="BY266" s="772"/>
      <c r="BZ266" s="772"/>
      <c r="CA266" s="772"/>
      <c r="CB266" s="772"/>
      <c r="CC266" s="772"/>
      <c r="CD266" s="772"/>
      <c r="CE266" s="772"/>
      <c r="CF266" s="772"/>
      <c r="CG266" s="772"/>
      <c r="CH266" s="772"/>
      <c r="CI266" s="772"/>
      <c r="CJ266" s="772"/>
      <c r="CK266" s="772"/>
      <c r="CL266" s="772"/>
      <c r="CM266" s="772"/>
      <c r="CN266" s="772"/>
      <c r="CO266" s="772"/>
      <c r="CP266" s="772"/>
      <c r="CQ266" s="772"/>
      <c r="CR266" s="772"/>
      <c r="CS266" s="772"/>
      <c r="CT266" s="772"/>
      <c r="CU266" s="772"/>
      <c r="CV266" s="772"/>
      <c r="CW266" s="772"/>
      <c r="CX266" s="772"/>
      <c r="CY266" s="772"/>
      <c r="CZ266" s="772"/>
      <c r="DA266" s="772"/>
      <c r="DB266" s="772"/>
      <c r="DC266" s="772"/>
      <c r="DD266" s="772"/>
      <c r="DE266" s="772"/>
      <c r="DF266" s="772"/>
      <c r="DG266" s="772"/>
      <c r="DH266" s="772"/>
      <c r="DI266" s="772"/>
      <c r="DJ266" s="772"/>
      <c r="DK266" s="772"/>
      <c r="DL266" s="772"/>
      <c r="DM266" s="772"/>
      <c r="DN266" s="772"/>
      <c r="DO266" s="772"/>
      <c r="DP266" s="772"/>
      <c r="DQ266" s="772"/>
      <c r="DR266" s="772"/>
      <c r="DS266" s="772"/>
      <c r="DT266" s="772"/>
      <c r="DU266" s="772"/>
      <c r="DV266" s="772"/>
      <c r="DW266" s="772"/>
      <c r="DX266" s="772"/>
      <c r="DY266" s="772"/>
      <c r="DZ266" s="772"/>
      <c r="EA266" s="772"/>
      <c r="EB266" s="772"/>
      <c r="EC266" s="772"/>
      <c r="ED266" s="772"/>
      <c r="EE266" s="772"/>
      <c r="EF266" s="772"/>
      <c r="EG266" s="772"/>
      <c r="EH266" s="772"/>
      <c r="EI266" s="772"/>
      <c r="EJ266" s="772"/>
      <c r="EK266" s="772"/>
      <c r="EL266" s="772"/>
      <c r="EM266" s="772"/>
      <c r="EN266" s="772"/>
      <c r="EO266" s="772"/>
      <c r="EP266" s="772"/>
      <c r="EQ266" s="772"/>
      <c r="ER266" s="772"/>
      <c r="ES266" s="772"/>
      <c r="ET266" s="772"/>
      <c r="EU266" s="772"/>
      <c r="EV266" s="772"/>
      <c r="EW266" s="772"/>
      <c r="EX266" s="772"/>
      <c r="EY266" s="772"/>
      <c r="EZ266" s="772"/>
      <c r="FA266" s="772"/>
      <c r="FB266" s="772"/>
      <c r="FC266" s="772"/>
      <c r="FD266" s="772"/>
      <c r="FE266" s="772"/>
      <c r="FF266" s="772"/>
      <c r="FG266" s="772"/>
      <c r="FH266" s="772"/>
      <c r="FI266" s="772"/>
      <c r="FJ266" s="772"/>
      <c r="FK266" s="772"/>
      <c r="FL266" s="772"/>
      <c r="FM266" s="772"/>
      <c r="FN266" s="772"/>
      <c r="FO266" s="772"/>
      <c r="FP266" s="772"/>
      <c r="FQ266" s="772"/>
      <c r="FR266" s="772"/>
      <c r="FS266" s="772"/>
      <c r="FT266" s="772"/>
      <c r="FU266" s="772"/>
      <c r="FV266" s="772"/>
      <c r="FW266" s="772"/>
      <c r="FX266" s="772"/>
      <c r="FY266" s="772"/>
      <c r="FZ266" s="772"/>
      <c r="GA266" s="772"/>
      <c r="GB266" s="772"/>
      <c r="GC266" s="772"/>
      <c r="GD266" s="772"/>
      <c r="GE266" s="772"/>
      <c r="GF266" s="772"/>
      <c r="GG266" s="772"/>
      <c r="GH266" s="772"/>
      <c r="GI266" s="772"/>
      <c r="GJ266" s="772"/>
      <c r="GK266" s="772"/>
      <c r="GL266" s="772"/>
      <c r="GM266" s="772"/>
      <c r="GN266" s="772"/>
      <c r="GO266" s="772"/>
      <c r="GP266" s="772"/>
      <c r="GQ266" s="772"/>
      <c r="GR266" s="772"/>
      <c r="GS266" s="772"/>
      <c r="GT266" s="772"/>
      <c r="GU266" s="772"/>
      <c r="GV266" s="772"/>
      <c r="GW266" s="772"/>
      <c r="GX266" s="772"/>
      <c r="GY266" s="772"/>
    </row>
    <row r="267" spans="1:207" ht="15.75">
      <c r="A267" s="782"/>
      <c r="B267" s="785"/>
      <c r="C267" s="785"/>
      <c r="D267" s="785"/>
      <c r="E267" s="785"/>
      <c r="F267" s="785"/>
      <c r="G267" s="785"/>
      <c r="H267" s="785"/>
      <c r="I267" s="785"/>
      <c r="J267" s="785"/>
      <c r="K267" s="772"/>
      <c r="L267" s="772"/>
      <c r="M267" s="772"/>
      <c r="N267" s="772"/>
      <c r="O267" s="772"/>
      <c r="P267" s="772"/>
      <c r="Q267" s="772"/>
      <c r="R267" s="772"/>
      <c r="S267" s="772"/>
      <c r="T267" s="772"/>
      <c r="U267" s="772"/>
      <c r="V267" s="772"/>
      <c r="W267" s="772"/>
      <c r="X267" s="772"/>
      <c r="Y267" s="772"/>
      <c r="Z267" s="772"/>
      <c r="AA267" s="772"/>
      <c r="AB267" s="772"/>
      <c r="AC267" s="772"/>
      <c r="AD267" s="772"/>
      <c r="AE267" s="772"/>
      <c r="AF267" s="772"/>
      <c r="AG267" s="772"/>
      <c r="AH267" s="772"/>
      <c r="AI267" s="772"/>
      <c r="AJ267" s="772"/>
      <c r="AK267" s="772"/>
      <c r="AL267" s="772"/>
      <c r="AM267" s="772"/>
      <c r="AN267" s="772"/>
      <c r="AO267" s="772"/>
      <c r="AP267" s="772"/>
      <c r="AQ267" s="772"/>
      <c r="AR267" s="772"/>
      <c r="AS267" s="772"/>
      <c r="AT267" s="772"/>
      <c r="AU267" s="772"/>
      <c r="AV267" s="772"/>
      <c r="AW267" s="772"/>
      <c r="AX267" s="772"/>
      <c r="AY267" s="772"/>
      <c r="AZ267" s="772"/>
      <c r="BA267" s="772"/>
      <c r="BB267" s="772"/>
      <c r="BC267" s="772"/>
      <c r="BD267" s="772"/>
      <c r="BE267" s="772"/>
      <c r="BF267" s="772"/>
      <c r="BG267" s="772"/>
      <c r="BH267" s="772"/>
      <c r="BI267" s="772"/>
      <c r="BJ267" s="772"/>
      <c r="BK267" s="772"/>
      <c r="BL267" s="772"/>
      <c r="BM267" s="772"/>
      <c r="BN267" s="772"/>
      <c r="BO267" s="772"/>
      <c r="BP267" s="772"/>
      <c r="BQ267" s="772"/>
      <c r="BR267" s="772"/>
      <c r="BS267" s="772"/>
      <c r="BT267" s="772"/>
      <c r="BU267" s="772"/>
      <c r="BV267" s="772"/>
      <c r="BW267" s="772"/>
      <c r="BX267" s="772"/>
      <c r="BY267" s="772"/>
      <c r="BZ267" s="772"/>
      <c r="CA267" s="772"/>
      <c r="CB267" s="772"/>
      <c r="CC267" s="772"/>
      <c r="CD267" s="772"/>
      <c r="CE267" s="772"/>
      <c r="CF267" s="772"/>
      <c r="CG267" s="772"/>
      <c r="CH267" s="772"/>
      <c r="CI267" s="772"/>
      <c r="CJ267" s="772"/>
      <c r="CK267" s="772"/>
      <c r="CL267" s="772"/>
      <c r="CM267" s="772"/>
      <c r="CN267" s="772"/>
      <c r="CO267" s="772"/>
      <c r="CP267" s="772"/>
      <c r="CQ267" s="772"/>
      <c r="CR267" s="772"/>
      <c r="CS267" s="772"/>
      <c r="CT267" s="772"/>
      <c r="CU267" s="772"/>
      <c r="CV267" s="772"/>
      <c r="CW267" s="772"/>
      <c r="CX267" s="772"/>
      <c r="CY267" s="772"/>
      <c r="CZ267" s="772"/>
      <c r="DA267" s="772"/>
      <c r="DB267" s="772"/>
      <c r="DC267" s="772"/>
      <c r="DD267" s="772"/>
      <c r="DE267" s="772"/>
      <c r="DF267" s="772"/>
      <c r="DG267" s="772"/>
      <c r="DH267" s="772"/>
      <c r="DI267" s="772"/>
      <c r="DJ267" s="772"/>
      <c r="DK267" s="772"/>
      <c r="DL267" s="772"/>
      <c r="DM267" s="772"/>
      <c r="DN267" s="772"/>
      <c r="DO267" s="772"/>
      <c r="DP267" s="772"/>
      <c r="DQ267" s="772"/>
      <c r="DR267" s="772"/>
      <c r="DS267" s="772"/>
      <c r="DT267" s="772"/>
      <c r="DU267" s="772"/>
      <c r="DV267" s="772"/>
      <c r="DW267" s="772"/>
      <c r="DX267" s="772"/>
      <c r="DY267" s="772"/>
      <c r="DZ267" s="772"/>
      <c r="EA267" s="772"/>
      <c r="EB267" s="772"/>
      <c r="EC267" s="772"/>
      <c r="ED267" s="772"/>
      <c r="EE267" s="772"/>
      <c r="EF267" s="772"/>
      <c r="EG267" s="772"/>
      <c r="EH267" s="772"/>
      <c r="EI267" s="772"/>
      <c r="EJ267" s="772"/>
      <c r="EK267" s="772"/>
      <c r="EL267" s="772"/>
      <c r="EM267" s="772"/>
      <c r="EN267" s="772"/>
      <c r="EO267" s="772"/>
      <c r="EP267" s="772"/>
      <c r="EQ267" s="772"/>
      <c r="ER267" s="772"/>
      <c r="ES267" s="772"/>
      <c r="ET267" s="772"/>
      <c r="EU267" s="772"/>
      <c r="EV267" s="772"/>
      <c r="EW267" s="772"/>
      <c r="EX267" s="772"/>
      <c r="EY267" s="772"/>
      <c r="EZ267" s="772"/>
      <c r="FA267" s="772"/>
      <c r="FB267" s="772"/>
      <c r="FC267" s="772"/>
      <c r="FD267" s="772"/>
      <c r="FE267" s="772"/>
      <c r="FF267" s="772"/>
      <c r="FG267" s="772"/>
      <c r="FH267" s="772"/>
      <c r="FI267" s="772"/>
      <c r="FJ267" s="772"/>
      <c r="FK267" s="772"/>
      <c r="FL267" s="772"/>
      <c r="FM267" s="772"/>
      <c r="FN267" s="772"/>
      <c r="FO267" s="772"/>
      <c r="FP267" s="772"/>
      <c r="FQ267" s="772"/>
      <c r="FR267" s="772"/>
      <c r="FS267" s="772"/>
      <c r="FT267" s="772"/>
      <c r="FU267" s="772"/>
      <c r="FV267" s="772"/>
      <c r="FW267" s="772"/>
      <c r="FX267" s="772"/>
      <c r="FY267" s="772"/>
      <c r="FZ267" s="772"/>
      <c r="GA267" s="772"/>
      <c r="GB267" s="772"/>
      <c r="GC267" s="772"/>
      <c r="GD267" s="772"/>
      <c r="GE267" s="772"/>
      <c r="GF267" s="772"/>
      <c r="GG267" s="772"/>
      <c r="GH267" s="772"/>
      <c r="GI267" s="772"/>
      <c r="GJ267" s="772"/>
      <c r="GK267" s="772"/>
      <c r="GL267" s="772"/>
      <c r="GM267" s="772"/>
      <c r="GN267" s="772"/>
      <c r="GO267" s="772"/>
      <c r="GP267" s="772"/>
      <c r="GQ267" s="772"/>
      <c r="GR267" s="772"/>
      <c r="GS267" s="772"/>
      <c r="GT267" s="772"/>
      <c r="GU267" s="772"/>
      <c r="GV267" s="772"/>
      <c r="GW267" s="772"/>
      <c r="GX267" s="772"/>
      <c r="GY267" s="772"/>
    </row>
    <row r="268" spans="1:207" ht="15.75">
      <c r="A268" s="782"/>
      <c r="B268" s="785"/>
      <c r="C268" s="785"/>
      <c r="D268" s="785"/>
      <c r="E268" s="785"/>
      <c r="F268" s="785"/>
      <c r="G268" s="785"/>
      <c r="H268" s="785"/>
      <c r="I268" s="785"/>
      <c r="J268" s="785"/>
      <c r="K268" s="772"/>
      <c r="L268" s="772"/>
      <c r="M268" s="772"/>
      <c r="N268" s="772"/>
      <c r="O268" s="772"/>
      <c r="P268" s="772"/>
      <c r="Q268" s="772"/>
      <c r="R268" s="772"/>
      <c r="S268" s="772"/>
      <c r="T268" s="772"/>
      <c r="U268" s="772"/>
      <c r="V268" s="772"/>
      <c r="W268" s="772"/>
      <c r="X268" s="772"/>
      <c r="Y268" s="772"/>
      <c r="Z268" s="772"/>
      <c r="AA268" s="772"/>
      <c r="AB268" s="772"/>
      <c r="AC268" s="772"/>
      <c r="AD268" s="772"/>
      <c r="AE268" s="772"/>
      <c r="AF268" s="772"/>
      <c r="AG268" s="772"/>
      <c r="AH268" s="772"/>
      <c r="AI268" s="772"/>
      <c r="AJ268" s="772"/>
      <c r="AK268" s="772"/>
      <c r="AL268" s="772"/>
      <c r="AM268" s="772"/>
      <c r="AN268" s="772"/>
      <c r="AO268" s="772"/>
      <c r="AP268" s="772"/>
      <c r="AQ268" s="772"/>
      <c r="AR268" s="772"/>
      <c r="AS268" s="772"/>
      <c r="AT268" s="772"/>
      <c r="AU268" s="772"/>
      <c r="AV268" s="772"/>
      <c r="AW268" s="772"/>
      <c r="AX268" s="772"/>
      <c r="AY268" s="772"/>
      <c r="AZ268" s="772"/>
      <c r="BA268" s="772"/>
      <c r="BB268" s="772"/>
      <c r="BC268" s="772"/>
      <c r="BD268" s="772"/>
      <c r="BE268" s="772"/>
      <c r="BF268" s="772"/>
      <c r="BG268" s="772"/>
      <c r="BH268" s="772"/>
      <c r="BI268" s="772"/>
      <c r="BJ268" s="772"/>
      <c r="BK268" s="772"/>
      <c r="BL268" s="772"/>
      <c r="BM268" s="772"/>
      <c r="BN268" s="772"/>
      <c r="BO268" s="772"/>
      <c r="BP268" s="772"/>
      <c r="BQ268" s="772"/>
      <c r="BR268" s="772"/>
      <c r="BS268" s="772"/>
      <c r="BT268" s="772"/>
      <c r="BU268" s="772"/>
      <c r="BV268" s="772"/>
      <c r="BW268" s="772"/>
      <c r="BX268" s="772"/>
      <c r="BY268" s="772"/>
      <c r="BZ268" s="772"/>
      <c r="CA268" s="772"/>
      <c r="CB268" s="772"/>
      <c r="CC268" s="772"/>
      <c r="CD268" s="772"/>
      <c r="CE268" s="772"/>
      <c r="CF268" s="772"/>
      <c r="CG268" s="772"/>
      <c r="CH268" s="772"/>
      <c r="CI268" s="772"/>
      <c r="CJ268" s="772"/>
      <c r="CK268" s="772"/>
      <c r="CL268" s="772"/>
      <c r="CM268" s="772"/>
      <c r="CN268" s="772"/>
      <c r="CO268" s="772"/>
      <c r="CP268" s="772"/>
      <c r="CQ268" s="772"/>
      <c r="CR268" s="772"/>
      <c r="CS268" s="772"/>
      <c r="CT268" s="772"/>
      <c r="CU268" s="772"/>
      <c r="CV268" s="772"/>
      <c r="CW268" s="772"/>
      <c r="CX268" s="772"/>
      <c r="CY268" s="772"/>
      <c r="CZ268" s="772"/>
      <c r="DA268" s="772"/>
      <c r="DB268" s="772"/>
      <c r="DC268" s="772"/>
      <c r="DD268" s="772"/>
      <c r="DE268" s="772"/>
      <c r="DF268" s="772"/>
      <c r="DG268" s="772"/>
      <c r="DH268" s="772"/>
      <c r="DI268" s="772"/>
      <c r="DJ268" s="772"/>
      <c r="DK268" s="772"/>
      <c r="DL268" s="772"/>
      <c r="DM268" s="772"/>
      <c r="DN268" s="772"/>
      <c r="DO268" s="772"/>
      <c r="DP268" s="772"/>
      <c r="DQ268" s="772"/>
      <c r="DR268" s="772"/>
      <c r="DS268" s="772"/>
      <c r="DT268" s="772"/>
      <c r="DU268" s="772"/>
      <c r="DV268" s="772"/>
      <c r="DW268" s="772"/>
      <c r="DX268" s="772"/>
      <c r="DY268" s="772"/>
      <c r="DZ268" s="772"/>
      <c r="EA268" s="772"/>
      <c r="EB268" s="772"/>
      <c r="EC268" s="772"/>
      <c r="ED268" s="772"/>
      <c r="EE268" s="772"/>
      <c r="EF268" s="772"/>
      <c r="EG268" s="772"/>
      <c r="EH268" s="772"/>
      <c r="EI268" s="772"/>
      <c r="EJ268" s="772"/>
      <c r="EK268" s="772"/>
      <c r="EL268" s="772"/>
      <c r="EM268" s="772"/>
      <c r="EN268" s="772"/>
      <c r="EO268" s="772"/>
      <c r="EP268" s="772"/>
      <c r="EQ268" s="772"/>
      <c r="ER268" s="772"/>
      <c r="ES268" s="772"/>
      <c r="ET268" s="772"/>
      <c r="EU268" s="772"/>
      <c r="EV268" s="772"/>
      <c r="EW268" s="772"/>
      <c r="EX268" s="772"/>
      <c r="EY268" s="772"/>
      <c r="EZ268" s="772"/>
      <c r="FA268" s="772"/>
      <c r="FB268" s="772"/>
      <c r="FC268" s="772"/>
      <c r="FD268" s="772"/>
      <c r="FE268" s="772"/>
      <c r="FF268" s="772"/>
      <c r="FG268" s="772"/>
      <c r="FH268" s="772"/>
      <c r="FI268" s="772"/>
      <c r="FJ268" s="772"/>
      <c r="FK268" s="772"/>
      <c r="FL268" s="772"/>
      <c r="FM268" s="772"/>
      <c r="FN268" s="772"/>
      <c r="FO268" s="772"/>
      <c r="FP268" s="772"/>
      <c r="FQ268" s="772"/>
      <c r="FR268" s="772"/>
      <c r="FS268" s="772"/>
      <c r="FT268" s="772"/>
      <c r="FU268" s="772"/>
      <c r="FV268" s="772"/>
      <c r="FW268" s="772"/>
      <c r="FX268" s="772"/>
      <c r="FY268" s="772"/>
      <c r="FZ268" s="772"/>
      <c r="GA268" s="772"/>
      <c r="GB268" s="772"/>
      <c r="GC268" s="772"/>
      <c r="GD268" s="772"/>
      <c r="GE268" s="772"/>
      <c r="GF268" s="772"/>
      <c r="GG268" s="772"/>
      <c r="GH268" s="772"/>
      <c r="GI268" s="772"/>
      <c r="GJ268" s="772"/>
      <c r="GK268" s="772"/>
      <c r="GL268" s="772"/>
      <c r="GM268" s="772"/>
      <c r="GN268" s="772"/>
      <c r="GO268" s="772"/>
      <c r="GP268" s="772"/>
      <c r="GQ268" s="772"/>
      <c r="GR268" s="772"/>
      <c r="GS268" s="772"/>
      <c r="GT268" s="772"/>
      <c r="GU268" s="772"/>
      <c r="GV268" s="772"/>
      <c r="GW268" s="772"/>
      <c r="GX268" s="772"/>
      <c r="GY268" s="772"/>
    </row>
    <row r="269" spans="1:207" ht="15.75">
      <c r="A269" s="782"/>
      <c r="B269" s="785"/>
      <c r="C269" s="785"/>
      <c r="D269" s="785"/>
      <c r="E269" s="785"/>
      <c r="F269" s="785"/>
      <c r="G269" s="785"/>
      <c r="H269" s="785"/>
      <c r="I269" s="785"/>
      <c r="J269" s="785"/>
      <c r="K269" s="772"/>
      <c r="L269" s="772"/>
      <c r="M269" s="772"/>
      <c r="N269" s="772"/>
      <c r="O269" s="772"/>
      <c r="P269" s="772"/>
      <c r="Q269" s="772"/>
      <c r="R269" s="772"/>
      <c r="S269" s="772"/>
      <c r="T269" s="772"/>
      <c r="U269" s="772"/>
      <c r="V269" s="772"/>
      <c r="W269" s="772"/>
      <c r="X269" s="772"/>
      <c r="Y269" s="772"/>
      <c r="Z269" s="772"/>
      <c r="AA269" s="772"/>
      <c r="AB269" s="772"/>
      <c r="AC269" s="772"/>
      <c r="AD269" s="772"/>
      <c r="AE269" s="772"/>
      <c r="AF269" s="772"/>
      <c r="AG269" s="772"/>
      <c r="AH269" s="772"/>
      <c r="AI269" s="772"/>
      <c r="AJ269" s="772"/>
      <c r="AK269" s="772"/>
      <c r="AL269" s="772"/>
      <c r="AM269" s="772"/>
      <c r="AN269" s="772"/>
      <c r="AO269" s="772"/>
      <c r="AP269" s="772"/>
      <c r="AQ269" s="772"/>
      <c r="AR269" s="772"/>
      <c r="AS269" s="772"/>
      <c r="AT269" s="772"/>
      <c r="AU269" s="772"/>
      <c r="AV269" s="772"/>
      <c r="AW269" s="772"/>
      <c r="AX269" s="772"/>
      <c r="AY269" s="772"/>
      <c r="AZ269" s="772"/>
      <c r="BA269" s="772"/>
      <c r="BB269" s="772"/>
      <c r="BC269" s="772"/>
      <c r="BD269" s="772"/>
      <c r="BE269" s="772"/>
      <c r="BF269" s="772"/>
      <c r="BG269" s="772"/>
      <c r="BH269" s="772"/>
      <c r="BI269" s="772"/>
      <c r="BJ269" s="772"/>
      <c r="BK269" s="772"/>
      <c r="BL269" s="772"/>
      <c r="BM269" s="772"/>
      <c r="BN269" s="772"/>
      <c r="BO269" s="772"/>
      <c r="BP269" s="772"/>
      <c r="BQ269" s="772"/>
      <c r="BR269" s="772"/>
      <c r="BS269" s="772"/>
      <c r="BT269" s="772"/>
      <c r="BU269" s="772"/>
      <c r="BV269" s="772"/>
      <c r="BW269" s="772"/>
      <c r="BX269" s="772"/>
      <c r="BY269" s="772"/>
      <c r="BZ269" s="772"/>
      <c r="CA269" s="772"/>
      <c r="CB269" s="772"/>
      <c r="CC269" s="772"/>
      <c r="CD269" s="772"/>
      <c r="CE269" s="772"/>
      <c r="CF269" s="772"/>
      <c r="CG269" s="772"/>
      <c r="CH269" s="772"/>
      <c r="CI269" s="772"/>
      <c r="CJ269" s="772"/>
      <c r="CK269" s="772"/>
      <c r="CL269" s="772"/>
      <c r="CM269" s="772"/>
      <c r="CN269" s="772"/>
      <c r="CO269" s="772"/>
      <c r="CP269" s="772"/>
      <c r="CQ269" s="772"/>
      <c r="CR269" s="772"/>
      <c r="CS269" s="772"/>
      <c r="CT269" s="772"/>
      <c r="CU269" s="772"/>
      <c r="CV269" s="772"/>
      <c r="CW269" s="772"/>
      <c r="CX269" s="772"/>
      <c r="CY269" s="772"/>
      <c r="CZ269" s="772"/>
      <c r="DA269" s="772"/>
      <c r="DB269" s="772"/>
      <c r="DC269" s="772"/>
      <c r="DD269" s="772"/>
      <c r="DE269" s="772"/>
      <c r="DF269" s="772"/>
      <c r="DG269" s="772"/>
      <c r="DH269" s="772"/>
      <c r="DI269" s="772"/>
      <c r="DJ269" s="772"/>
      <c r="DK269" s="772"/>
      <c r="DL269" s="772"/>
      <c r="DM269" s="772"/>
      <c r="DN269" s="772"/>
      <c r="DO269" s="772"/>
      <c r="DP269" s="772"/>
      <c r="DQ269" s="772"/>
      <c r="DR269" s="772"/>
      <c r="DS269" s="772"/>
      <c r="DT269" s="772"/>
      <c r="DU269" s="772"/>
      <c r="DV269" s="772"/>
      <c r="DW269" s="772"/>
      <c r="DX269" s="772"/>
      <c r="DY269" s="772"/>
      <c r="DZ269" s="772"/>
      <c r="EA269" s="772"/>
      <c r="EB269" s="772"/>
      <c r="EC269" s="772"/>
      <c r="ED269" s="772"/>
      <c r="EE269" s="772"/>
      <c r="EF269" s="772"/>
      <c r="EG269" s="772"/>
      <c r="EH269" s="772"/>
      <c r="EI269" s="772"/>
      <c r="EJ269" s="772"/>
      <c r="EK269" s="772"/>
      <c r="EL269" s="772"/>
      <c r="EM269" s="772"/>
      <c r="EN269" s="772"/>
      <c r="EO269" s="772"/>
      <c r="EP269" s="772"/>
      <c r="EQ269" s="772"/>
      <c r="ER269" s="772"/>
      <c r="ES269" s="772"/>
      <c r="ET269" s="772"/>
      <c r="EU269" s="772"/>
      <c r="EV269" s="772"/>
      <c r="EW269" s="772"/>
      <c r="EX269" s="772"/>
      <c r="EY269" s="772"/>
      <c r="EZ269" s="772"/>
      <c r="FA269" s="772"/>
      <c r="FB269" s="772"/>
      <c r="FC269" s="772"/>
      <c r="FD269" s="772"/>
      <c r="FE269" s="772"/>
      <c r="FF269" s="772"/>
      <c r="FG269" s="772"/>
      <c r="FH269" s="772"/>
      <c r="FI269" s="772"/>
      <c r="FJ269" s="772"/>
      <c r="FK269" s="772"/>
      <c r="FL269" s="772"/>
      <c r="FM269" s="772"/>
      <c r="FN269" s="772"/>
      <c r="FO269" s="772"/>
      <c r="FP269" s="772"/>
      <c r="FQ269" s="772"/>
      <c r="FR269" s="772"/>
      <c r="FS269" s="772"/>
      <c r="FT269" s="772"/>
      <c r="FU269" s="772"/>
      <c r="FV269" s="772"/>
      <c r="FW269" s="772"/>
      <c r="FX269" s="772"/>
      <c r="FY269" s="772"/>
      <c r="FZ269" s="772"/>
      <c r="GA269" s="772"/>
      <c r="GB269" s="772"/>
      <c r="GC269" s="772"/>
      <c r="GD269" s="772"/>
      <c r="GE269" s="772"/>
      <c r="GF269" s="772"/>
      <c r="GG269" s="772"/>
      <c r="GH269" s="772"/>
      <c r="GI269" s="772"/>
      <c r="GJ269" s="772"/>
      <c r="GK269" s="772"/>
      <c r="GL269" s="772"/>
      <c r="GM269" s="772"/>
      <c r="GN269" s="772"/>
      <c r="GO269" s="772"/>
      <c r="GP269" s="772"/>
      <c r="GQ269" s="772"/>
      <c r="GR269" s="772"/>
      <c r="GS269" s="772"/>
      <c r="GT269" s="772"/>
      <c r="GU269" s="772"/>
      <c r="GV269" s="772"/>
      <c r="GW269" s="772"/>
      <c r="GX269" s="772"/>
      <c r="GY269" s="772"/>
    </row>
    <row r="270" spans="1:207" ht="15.75">
      <c r="A270" s="782"/>
      <c r="B270" s="785"/>
      <c r="C270" s="785"/>
      <c r="D270" s="785"/>
      <c r="E270" s="785"/>
      <c r="F270" s="785"/>
      <c r="G270" s="785"/>
      <c r="H270" s="785"/>
      <c r="I270" s="785"/>
      <c r="J270" s="785"/>
      <c r="K270" s="772"/>
      <c r="L270" s="772"/>
      <c r="M270" s="772"/>
      <c r="N270" s="772"/>
      <c r="O270" s="772"/>
      <c r="P270" s="772"/>
      <c r="Q270" s="772"/>
      <c r="R270" s="772"/>
      <c r="S270" s="772"/>
      <c r="T270" s="772"/>
      <c r="U270" s="772"/>
      <c r="V270" s="772"/>
      <c r="W270" s="772"/>
      <c r="X270" s="772"/>
      <c r="Y270" s="772"/>
      <c r="Z270" s="772"/>
      <c r="AA270" s="772"/>
      <c r="AB270" s="772"/>
      <c r="AC270" s="772"/>
      <c r="AD270" s="772"/>
      <c r="AE270" s="772"/>
      <c r="AF270" s="772"/>
      <c r="AG270" s="772"/>
      <c r="AH270" s="772"/>
      <c r="AI270" s="772"/>
      <c r="AJ270" s="772"/>
      <c r="AK270" s="772"/>
      <c r="AL270" s="772"/>
      <c r="AM270" s="772"/>
      <c r="AN270" s="772"/>
      <c r="AO270" s="772"/>
      <c r="AP270" s="772"/>
      <c r="AQ270" s="772"/>
      <c r="AR270" s="772"/>
      <c r="AS270" s="772"/>
      <c r="AT270" s="772"/>
      <c r="AU270" s="772"/>
      <c r="AV270" s="772"/>
      <c r="AW270" s="772"/>
      <c r="AX270" s="772"/>
      <c r="AY270" s="772"/>
      <c r="AZ270" s="772"/>
      <c r="BA270" s="772"/>
      <c r="BB270" s="772"/>
      <c r="BC270" s="772"/>
      <c r="BD270" s="772"/>
      <c r="BE270" s="772"/>
      <c r="BF270" s="772"/>
      <c r="BG270" s="772"/>
      <c r="BH270" s="772"/>
      <c r="BI270" s="772"/>
      <c r="BJ270" s="772"/>
      <c r="BK270" s="772"/>
      <c r="BL270" s="772"/>
      <c r="BM270" s="772"/>
      <c r="BN270" s="772"/>
      <c r="BO270" s="772"/>
      <c r="BP270" s="772"/>
      <c r="BQ270" s="772"/>
      <c r="BR270" s="772"/>
      <c r="BS270" s="772"/>
      <c r="BT270" s="772"/>
      <c r="BU270" s="772"/>
      <c r="BV270" s="772"/>
      <c r="BW270" s="772"/>
      <c r="BX270" s="772"/>
      <c r="BY270" s="772"/>
      <c r="BZ270" s="772"/>
      <c r="CA270" s="772"/>
      <c r="CB270" s="772"/>
      <c r="CC270" s="772"/>
      <c r="CD270" s="772"/>
      <c r="CE270" s="772"/>
      <c r="CF270" s="772"/>
      <c r="CG270" s="772"/>
      <c r="CH270" s="772"/>
      <c r="CI270" s="772"/>
      <c r="CJ270" s="772"/>
      <c r="CK270" s="772"/>
      <c r="CL270" s="772"/>
      <c r="CM270" s="772"/>
      <c r="CN270" s="772"/>
      <c r="CO270" s="772"/>
      <c r="CP270" s="772"/>
      <c r="CQ270" s="772"/>
      <c r="CR270" s="772"/>
      <c r="CS270" s="772"/>
      <c r="CT270" s="772"/>
      <c r="CU270" s="772"/>
      <c r="CV270" s="772"/>
      <c r="CW270" s="772"/>
      <c r="CX270" s="772"/>
      <c r="CY270" s="772"/>
      <c r="CZ270" s="772"/>
      <c r="DA270" s="772"/>
      <c r="DB270" s="772"/>
      <c r="DC270" s="772"/>
      <c r="DD270" s="772"/>
      <c r="DE270" s="772"/>
      <c r="DF270" s="772"/>
      <c r="DG270" s="772"/>
      <c r="DH270" s="772"/>
      <c r="DI270" s="772"/>
      <c r="DJ270" s="772"/>
      <c r="DK270" s="772"/>
      <c r="DL270" s="772"/>
      <c r="DM270" s="772"/>
      <c r="DN270" s="772"/>
      <c r="DO270" s="772"/>
      <c r="DP270" s="772"/>
      <c r="DQ270" s="772"/>
      <c r="DR270" s="772"/>
      <c r="DS270" s="772"/>
      <c r="DT270" s="772"/>
      <c r="DU270" s="772"/>
      <c r="DV270" s="772"/>
      <c r="DW270" s="772"/>
      <c r="DX270" s="772"/>
      <c r="DY270" s="772"/>
      <c r="DZ270" s="772"/>
      <c r="EA270" s="772"/>
      <c r="EB270" s="772"/>
      <c r="EC270" s="772"/>
      <c r="ED270" s="772"/>
      <c r="EE270" s="772"/>
      <c r="EF270" s="772"/>
      <c r="EG270" s="772"/>
      <c r="EH270" s="772"/>
      <c r="EI270" s="772"/>
      <c r="EJ270" s="772"/>
      <c r="EK270" s="772"/>
      <c r="EL270" s="772"/>
      <c r="EM270" s="772"/>
      <c r="EN270" s="772"/>
      <c r="EO270" s="772"/>
      <c r="EP270" s="772"/>
      <c r="EQ270" s="772"/>
      <c r="ER270" s="772"/>
      <c r="ES270" s="772"/>
      <c r="ET270" s="772"/>
      <c r="EU270" s="772"/>
      <c r="EV270" s="772"/>
      <c r="EW270" s="772"/>
      <c r="EX270" s="772"/>
      <c r="EY270" s="772"/>
      <c r="EZ270" s="772"/>
      <c r="FA270" s="772"/>
      <c r="FB270" s="772"/>
      <c r="FC270" s="772"/>
      <c r="FD270" s="772"/>
      <c r="FE270" s="772"/>
      <c r="FF270" s="772"/>
      <c r="FG270" s="772"/>
      <c r="FH270" s="772"/>
      <c r="FI270" s="772"/>
      <c r="FJ270" s="772"/>
      <c r="FK270" s="772"/>
      <c r="FL270" s="772"/>
      <c r="FM270" s="772"/>
      <c r="FN270" s="772"/>
      <c r="FO270" s="772"/>
      <c r="FP270" s="772"/>
      <c r="FQ270" s="772"/>
      <c r="FR270" s="772"/>
      <c r="FS270" s="772"/>
      <c r="FT270" s="772"/>
      <c r="FU270" s="772"/>
      <c r="FV270" s="772"/>
      <c r="FW270" s="772"/>
      <c r="FX270" s="772"/>
      <c r="FY270" s="772"/>
      <c r="FZ270" s="772"/>
      <c r="GA270" s="772"/>
      <c r="GB270" s="772"/>
      <c r="GC270" s="772"/>
      <c r="GD270" s="772"/>
      <c r="GE270" s="772"/>
      <c r="GF270" s="772"/>
      <c r="GG270" s="772"/>
      <c r="GH270" s="772"/>
      <c r="GI270" s="772"/>
      <c r="GJ270" s="772"/>
      <c r="GK270" s="772"/>
      <c r="GL270" s="772"/>
      <c r="GM270" s="772"/>
      <c r="GN270" s="772"/>
      <c r="GO270" s="772"/>
      <c r="GP270" s="772"/>
      <c r="GQ270" s="772"/>
      <c r="GR270" s="772"/>
      <c r="GS270" s="772"/>
      <c r="GT270" s="772"/>
      <c r="GU270" s="772"/>
      <c r="GV270" s="772"/>
      <c r="GW270" s="772"/>
      <c r="GX270" s="772"/>
      <c r="GY270" s="772"/>
    </row>
    <row r="271" spans="1:207" ht="15.75">
      <c r="A271" s="782"/>
      <c r="B271" s="785"/>
      <c r="C271" s="785"/>
      <c r="D271" s="785"/>
      <c r="E271" s="785"/>
      <c r="F271" s="785"/>
      <c r="G271" s="785"/>
      <c r="H271" s="785"/>
      <c r="I271" s="785"/>
      <c r="J271" s="785"/>
      <c r="K271" s="772"/>
      <c r="L271" s="772"/>
      <c r="M271" s="772"/>
      <c r="N271" s="772"/>
      <c r="O271" s="772"/>
      <c r="P271" s="772"/>
      <c r="Q271" s="772"/>
      <c r="R271" s="772"/>
      <c r="S271" s="772"/>
      <c r="T271" s="772"/>
      <c r="U271" s="772"/>
      <c r="V271" s="772"/>
      <c r="W271" s="772"/>
      <c r="X271" s="772"/>
      <c r="Y271" s="772"/>
      <c r="Z271" s="772"/>
      <c r="AA271" s="772"/>
      <c r="AB271" s="772"/>
      <c r="AC271" s="772"/>
      <c r="AD271" s="772"/>
      <c r="AE271" s="772"/>
      <c r="AF271" s="772"/>
      <c r="AG271" s="772"/>
      <c r="AH271" s="772"/>
      <c r="AI271" s="772"/>
      <c r="AJ271" s="772"/>
      <c r="AK271" s="772"/>
      <c r="AL271" s="772"/>
      <c r="AM271" s="772"/>
      <c r="AN271" s="772"/>
      <c r="AO271" s="772"/>
      <c r="AP271" s="772"/>
      <c r="AQ271" s="772"/>
      <c r="AR271" s="772"/>
      <c r="AS271" s="772"/>
      <c r="AT271" s="772"/>
      <c r="AU271" s="772"/>
      <c r="AV271" s="772"/>
      <c r="AW271" s="772"/>
      <c r="AX271" s="772"/>
      <c r="AY271" s="772"/>
      <c r="AZ271" s="772"/>
      <c r="BA271" s="772"/>
      <c r="BB271" s="772"/>
      <c r="BC271" s="772"/>
      <c r="BD271" s="772"/>
      <c r="BE271" s="772"/>
      <c r="BF271" s="772"/>
      <c r="BG271" s="772"/>
      <c r="BH271" s="772"/>
      <c r="BI271" s="772"/>
      <c r="BJ271" s="772"/>
      <c r="BK271" s="772"/>
      <c r="BL271" s="772"/>
      <c r="BM271" s="772"/>
      <c r="BN271" s="772"/>
      <c r="BO271" s="772"/>
      <c r="BP271" s="772"/>
      <c r="BQ271" s="772"/>
      <c r="BR271" s="772"/>
      <c r="BS271" s="772"/>
      <c r="BT271" s="772"/>
      <c r="BU271" s="772"/>
      <c r="BV271" s="772"/>
      <c r="BW271" s="772"/>
      <c r="BX271" s="772"/>
      <c r="BY271" s="772"/>
      <c r="BZ271" s="772"/>
      <c r="CA271" s="772"/>
      <c r="CB271" s="772"/>
      <c r="CC271" s="772"/>
      <c r="CD271" s="772"/>
      <c r="CE271" s="772"/>
      <c r="CF271" s="772"/>
      <c r="CG271" s="772"/>
      <c r="CH271" s="772"/>
      <c r="CI271" s="772"/>
      <c r="CJ271" s="772"/>
      <c r="CK271" s="772"/>
      <c r="CL271" s="772"/>
      <c r="CM271" s="772"/>
      <c r="CN271" s="772"/>
      <c r="CO271" s="772"/>
      <c r="CP271" s="772"/>
      <c r="CQ271" s="772"/>
      <c r="CR271" s="772"/>
      <c r="CS271" s="772"/>
      <c r="CT271" s="772"/>
      <c r="CU271" s="772"/>
      <c r="CV271" s="772"/>
      <c r="CW271" s="772"/>
      <c r="CX271" s="772"/>
      <c r="CY271" s="772"/>
      <c r="CZ271" s="772"/>
      <c r="DA271" s="772"/>
      <c r="DB271" s="772"/>
      <c r="DC271" s="772"/>
      <c r="DD271" s="772"/>
      <c r="DE271" s="772"/>
      <c r="DF271" s="772"/>
      <c r="DG271" s="772"/>
      <c r="DH271" s="772"/>
      <c r="DI271" s="772"/>
      <c r="DJ271" s="772"/>
      <c r="DK271" s="772"/>
      <c r="DL271" s="772"/>
      <c r="DM271" s="772"/>
      <c r="DN271" s="772"/>
      <c r="DO271" s="772"/>
      <c r="DP271" s="772"/>
      <c r="DQ271" s="772"/>
      <c r="DR271" s="772"/>
      <c r="DS271" s="772"/>
      <c r="DT271" s="772"/>
      <c r="DU271" s="772"/>
      <c r="DV271" s="772"/>
      <c r="DW271" s="772"/>
      <c r="DX271" s="772"/>
      <c r="DY271" s="772"/>
      <c r="DZ271" s="772"/>
      <c r="EA271" s="772"/>
      <c r="EB271" s="772"/>
      <c r="EC271" s="772"/>
      <c r="ED271" s="772"/>
      <c r="EE271" s="772"/>
      <c r="EF271" s="772"/>
      <c r="EG271" s="772"/>
      <c r="EH271" s="772"/>
      <c r="EI271" s="772"/>
      <c r="EJ271" s="772"/>
      <c r="EK271" s="772"/>
      <c r="EL271" s="772"/>
      <c r="EM271" s="772"/>
      <c r="EN271" s="772"/>
      <c r="EO271" s="772"/>
      <c r="EP271" s="772"/>
      <c r="EQ271" s="772"/>
      <c r="ER271" s="772"/>
      <c r="ES271" s="772"/>
      <c r="ET271" s="772"/>
      <c r="EU271" s="772"/>
      <c r="EV271" s="772"/>
      <c r="EW271" s="772"/>
      <c r="EX271" s="772"/>
      <c r="EY271" s="772"/>
      <c r="EZ271" s="772"/>
      <c r="FA271" s="772"/>
      <c r="FB271" s="772"/>
      <c r="FC271" s="772"/>
      <c r="FD271" s="772"/>
      <c r="FE271" s="772"/>
      <c r="FF271" s="772"/>
      <c r="FG271" s="772"/>
      <c r="FH271" s="772"/>
      <c r="FI271" s="772"/>
      <c r="FJ271" s="772"/>
      <c r="FK271" s="772"/>
      <c r="FL271" s="772"/>
      <c r="FM271" s="772"/>
      <c r="FN271" s="772"/>
      <c r="FO271" s="772"/>
      <c r="FP271" s="772"/>
      <c r="FQ271" s="772"/>
      <c r="FR271" s="772"/>
      <c r="FS271" s="772"/>
      <c r="FT271" s="772"/>
      <c r="FU271" s="772"/>
      <c r="FV271" s="772"/>
      <c r="FW271" s="772"/>
      <c r="FX271" s="772"/>
      <c r="FY271" s="772"/>
      <c r="FZ271" s="772"/>
      <c r="GA271" s="772"/>
      <c r="GB271" s="772"/>
      <c r="GC271" s="772"/>
      <c r="GD271" s="772"/>
      <c r="GE271" s="772"/>
      <c r="GF271" s="772"/>
      <c r="GG271" s="772"/>
      <c r="GH271" s="772"/>
      <c r="GI271" s="772"/>
      <c r="GJ271" s="772"/>
      <c r="GK271" s="772"/>
      <c r="GL271" s="772"/>
      <c r="GM271" s="772"/>
      <c r="GN271" s="772"/>
      <c r="GO271" s="772"/>
      <c r="GP271" s="772"/>
      <c r="GQ271" s="772"/>
      <c r="GR271" s="772"/>
      <c r="GS271" s="772"/>
      <c r="GT271" s="772"/>
      <c r="GU271" s="772"/>
      <c r="GV271" s="772"/>
      <c r="GW271" s="772"/>
      <c r="GX271" s="772"/>
      <c r="GY271" s="772"/>
    </row>
    <row r="272" spans="1:207" ht="15.75">
      <c r="A272" s="782"/>
      <c r="B272" s="785"/>
      <c r="C272" s="785"/>
      <c r="D272" s="785"/>
      <c r="E272" s="785"/>
      <c r="F272" s="785"/>
      <c r="G272" s="785"/>
      <c r="H272" s="785"/>
      <c r="I272" s="785"/>
      <c r="J272" s="785"/>
      <c r="K272" s="772"/>
      <c r="L272" s="772"/>
      <c r="M272" s="772"/>
      <c r="N272" s="772"/>
      <c r="O272" s="772"/>
      <c r="P272" s="772"/>
      <c r="Q272" s="772"/>
      <c r="R272" s="772"/>
      <c r="S272" s="772"/>
      <c r="T272" s="772"/>
      <c r="U272" s="772"/>
      <c r="V272" s="772"/>
      <c r="W272" s="772"/>
      <c r="X272" s="772"/>
      <c r="Y272" s="772"/>
      <c r="Z272" s="772"/>
      <c r="AA272" s="772"/>
      <c r="AB272" s="772"/>
      <c r="AC272" s="772"/>
      <c r="AD272" s="772"/>
      <c r="AE272" s="772"/>
      <c r="AF272" s="772"/>
      <c r="AG272" s="772"/>
      <c r="AH272" s="772"/>
      <c r="AI272" s="772"/>
      <c r="AJ272" s="772"/>
      <c r="AK272" s="772"/>
      <c r="AL272" s="772"/>
      <c r="AM272" s="772"/>
      <c r="AN272" s="772"/>
      <c r="AO272" s="772"/>
      <c r="AP272" s="772"/>
      <c r="AQ272" s="772"/>
      <c r="AR272" s="772"/>
      <c r="AS272" s="772"/>
      <c r="AT272" s="772"/>
      <c r="AU272" s="772"/>
      <c r="AV272" s="772"/>
      <c r="AW272" s="772"/>
      <c r="AX272" s="772"/>
      <c r="AY272" s="772"/>
      <c r="AZ272" s="772"/>
      <c r="BA272" s="772"/>
      <c r="BB272" s="772"/>
      <c r="BC272" s="772"/>
      <c r="BD272" s="772"/>
      <c r="BE272" s="772"/>
      <c r="BF272" s="772"/>
      <c r="BG272" s="772"/>
      <c r="BH272" s="772"/>
      <c r="BI272" s="772"/>
      <c r="BJ272" s="772"/>
      <c r="BK272" s="772"/>
      <c r="BL272" s="772"/>
      <c r="BM272" s="772"/>
      <c r="BN272" s="772"/>
      <c r="BO272" s="772"/>
      <c r="BP272" s="772"/>
      <c r="BQ272" s="772"/>
      <c r="BR272" s="772"/>
      <c r="BS272" s="772"/>
      <c r="BT272" s="772"/>
      <c r="BU272" s="772"/>
      <c r="BV272" s="772"/>
      <c r="BW272" s="772"/>
      <c r="BX272" s="772"/>
      <c r="BY272" s="772"/>
      <c r="BZ272" s="772"/>
      <c r="CA272" s="772"/>
      <c r="CB272" s="772"/>
      <c r="CC272" s="772"/>
      <c r="CD272" s="772"/>
      <c r="CE272" s="772"/>
      <c r="CF272" s="772"/>
      <c r="CG272" s="772"/>
      <c r="CH272" s="772"/>
      <c r="CI272" s="772"/>
      <c r="CJ272" s="772"/>
      <c r="CK272" s="772"/>
      <c r="CL272" s="772"/>
      <c r="CM272" s="772"/>
      <c r="CN272" s="772"/>
      <c r="CO272" s="772"/>
      <c r="CP272" s="772"/>
      <c r="CQ272" s="772"/>
      <c r="CR272" s="772"/>
      <c r="CS272" s="772"/>
      <c r="CT272" s="772"/>
      <c r="CU272" s="772"/>
      <c r="CV272" s="772"/>
      <c r="CW272" s="772"/>
      <c r="CX272" s="772"/>
      <c r="CY272" s="772"/>
      <c r="CZ272" s="772"/>
      <c r="DA272" s="772"/>
      <c r="DB272" s="772"/>
      <c r="DC272" s="772"/>
      <c r="DD272" s="772"/>
      <c r="DE272" s="772"/>
      <c r="DF272" s="772"/>
      <c r="DG272" s="772"/>
      <c r="DH272" s="772"/>
      <c r="DI272" s="772"/>
      <c r="DJ272" s="772"/>
      <c r="DK272" s="772"/>
      <c r="DL272" s="772"/>
      <c r="DM272" s="772"/>
      <c r="DN272" s="772"/>
      <c r="DO272" s="772"/>
      <c r="DP272" s="772"/>
      <c r="DQ272" s="772"/>
      <c r="DR272" s="772"/>
      <c r="DS272" s="772"/>
      <c r="DT272" s="772"/>
      <c r="DU272" s="772"/>
      <c r="DV272" s="772"/>
      <c r="DW272" s="772"/>
      <c r="DX272" s="772"/>
      <c r="DY272" s="772"/>
      <c r="DZ272" s="772"/>
      <c r="EA272" s="772"/>
      <c r="EB272" s="772"/>
      <c r="EC272" s="772"/>
      <c r="ED272" s="772"/>
      <c r="EE272" s="772"/>
      <c r="EF272" s="772"/>
      <c r="EG272" s="772"/>
      <c r="EH272" s="772"/>
      <c r="EI272" s="772"/>
      <c r="EJ272" s="772"/>
      <c r="EK272" s="772"/>
      <c r="EL272" s="772"/>
      <c r="EM272" s="772"/>
      <c r="EN272" s="772"/>
      <c r="EO272" s="772"/>
      <c r="EP272" s="772"/>
      <c r="EQ272" s="772"/>
      <c r="ER272" s="772"/>
      <c r="ES272" s="772"/>
      <c r="ET272" s="772"/>
      <c r="EU272" s="772"/>
      <c r="EV272" s="772"/>
      <c r="EW272" s="772"/>
      <c r="EX272" s="772"/>
      <c r="EY272" s="772"/>
      <c r="EZ272" s="772"/>
      <c r="FA272" s="772"/>
      <c r="FB272" s="772"/>
      <c r="FC272" s="772"/>
      <c r="FD272" s="772"/>
      <c r="FE272" s="772"/>
      <c r="FF272" s="772"/>
      <c r="FG272" s="772"/>
      <c r="FH272" s="772"/>
      <c r="FI272" s="772"/>
      <c r="FJ272" s="772"/>
      <c r="FK272" s="772"/>
      <c r="FL272" s="772"/>
      <c r="FM272" s="772"/>
      <c r="FN272" s="772"/>
      <c r="FO272" s="772"/>
      <c r="FP272" s="772"/>
      <c r="FQ272" s="772"/>
      <c r="FR272" s="772"/>
      <c r="FS272" s="772"/>
      <c r="FT272" s="772"/>
      <c r="FU272" s="772"/>
      <c r="FV272" s="772"/>
      <c r="FW272" s="772"/>
      <c r="FX272" s="772"/>
      <c r="FY272" s="772"/>
      <c r="FZ272" s="772"/>
      <c r="GA272" s="772"/>
      <c r="GB272" s="772"/>
      <c r="GC272" s="772"/>
      <c r="GD272" s="772"/>
      <c r="GE272" s="772"/>
      <c r="GF272" s="772"/>
      <c r="GG272" s="772"/>
      <c r="GH272" s="772"/>
      <c r="GI272" s="772"/>
      <c r="GJ272" s="772"/>
      <c r="GK272" s="772"/>
      <c r="GL272" s="772"/>
      <c r="GM272" s="772"/>
      <c r="GN272" s="772"/>
      <c r="GO272" s="772"/>
      <c r="GP272" s="772"/>
      <c r="GQ272" s="772"/>
      <c r="GR272" s="772"/>
      <c r="GS272" s="772"/>
      <c r="GT272" s="772"/>
      <c r="GU272" s="772"/>
      <c r="GV272" s="772"/>
      <c r="GW272" s="772"/>
      <c r="GX272" s="772"/>
      <c r="GY272" s="772"/>
    </row>
    <row r="273" spans="1:207" ht="15.75">
      <c r="A273" s="782"/>
      <c r="B273" s="785"/>
      <c r="C273" s="785"/>
      <c r="D273" s="785"/>
      <c r="E273" s="785"/>
      <c r="F273" s="785"/>
      <c r="G273" s="785"/>
      <c r="H273" s="785"/>
      <c r="I273" s="785"/>
      <c r="J273" s="785"/>
      <c r="K273" s="772"/>
      <c r="L273" s="772"/>
      <c r="M273" s="772"/>
      <c r="N273" s="772"/>
      <c r="O273" s="772"/>
      <c r="P273" s="772"/>
      <c r="Q273" s="772"/>
      <c r="R273" s="772"/>
      <c r="S273" s="772"/>
      <c r="T273" s="772"/>
      <c r="U273" s="772"/>
      <c r="V273" s="772"/>
      <c r="W273" s="772"/>
      <c r="X273" s="772"/>
      <c r="Y273" s="772"/>
      <c r="Z273" s="772"/>
      <c r="AA273" s="772"/>
      <c r="AB273" s="772"/>
      <c r="AC273" s="772"/>
      <c r="AD273" s="772"/>
      <c r="AE273" s="772"/>
      <c r="AF273" s="772"/>
      <c r="AG273" s="772"/>
      <c r="AH273" s="772"/>
      <c r="AI273" s="772"/>
      <c r="AJ273" s="772"/>
      <c r="AK273" s="772"/>
      <c r="AL273" s="772"/>
      <c r="AM273" s="772"/>
      <c r="AN273" s="772"/>
      <c r="AO273" s="772"/>
      <c r="AP273" s="772"/>
      <c r="AQ273" s="772"/>
      <c r="AR273" s="772"/>
      <c r="AS273" s="772"/>
      <c r="AT273" s="772"/>
      <c r="AU273" s="772"/>
      <c r="AV273" s="772"/>
      <c r="AW273" s="772"/>
      <c r="AX273" s="772"/>
      <c r="AY273" s="772"/>
      <c r="AZ273" s="772"/>
      <c r="BA273" s="772"/>
      <c r="BB273" s="772"/>
      <c r="BC273" s="772"/>
      <c r="BD273" s="772"/>
      <c r="BE273" s="772"/>
      <c r="BF273" s="772"/>
      <c r="BG273" s="772"/>
      <c r="BH273" s="772"/>
      <c r="BI273" s="772"/>
      <c r="BJ273" s="772"/>
      <c r="BK273" s="772"/>
      <c r="BL273" s="772"/>
      <c r="BM273" s="772"/>
      <c r="BN273" s="772"/>
      <c r="BO273" s="772"/>
      <c r="BP273" s="772"/>
      <c r="BQ273" s="772"/>
      <c r="BR273" s="772"/>
      <c r="BS273" s="772"/>
      <c r="BT273" s="772"/>
      <c r="BU273" s="772"/>
      <c r="BV273" s="772"/>
      <c r="BW273" s="772"/>
      <c r="BX273" s="772"/>
      <c r="BY273" s="772"/>
      <c r="BZ273" s="772"/>
      <c r="CA273" s="772"/>
      <c r="CB273" s="772"/>
      <c r="CC273" s="772"/>
      <c r="CD273" s="772"/>
      <c r="CE273" s="772"/>
      <c r="CF273" s="772"/>
      <c r="CG273" s="772"/>
      <c r="CH273" s="772"/>
      <c r="CI273" s="772"/>
      <c r="CJ273" s="772"/>
      <c r="CK273" s="772"/>
      <c r="CL273" s="772"/>
      <c r="CM273" s="772"/>
      <c r="CN273" s="772"/>
      <c r="CO273" s="772"/>
      <c r="CP273" s="772"/>
      <c r="CQ273" s="772"/>
      <c r="CR273" s="772"/>
      <c r="CS273" s="772"/>
      <c r="CT273" s="772"/>
      <c r="CU273" s="772"/>
      <c r="CV273" s="772"/>
      <c r="CW273" s="772"/>
      <c r="CX273" s="772"/>
      <c r="CY273" s="772"/>
      <c r="CZ273" s="772"/>
      <c r="DA273" s="772"/>
      <c r="DB273" s="772"/>
      <c r="DC273" s="772"/>
      <c r="DD273" s="772"/>
      <c r="DE273" s="772"/>
      <c r="DF273" s="772"/>
      <c r="DG273" s="772"/>
      <c r="DH273" s="772"/>
      <c r="DI273" s="772"/>
      <c r="DJ273" s="772"/>
      <c r="DK273" s="772"/>
      <c r="DL273" s="772"/>
      <c r="DM273" s="772"/>
      <c r="DN273" s="772"/>
      <c r="DO273" s="772"/>
      <c r="DP273" s="772"/>
      <c r="DQ273" s="772"/>
      <c r="DR273" s="772"/>
      <c r="DS273" s="772"/>
      <c r="DT273" s="772"/>
      <c r="DU273" s="772"/>
      <c r="DV273" s="772"/>
      <c r="DW273" s="772"/>
      <c r="DX273" s="772"/>
      <c r="DY273" s="772"/>
      <c r="DZ273" s="772"/>
      <c r="EA273" s="772"/>
      <c r="EB273" s="772"/>
      <c r="EC273" s="772"/>
      <c r="ED273" s="772"/>
      <c r="EE273" s="772"/>
      <c r="EF273" s="772"/>
      <c r="EG273" s="772"/>
      <c r="EH273" s="772"/>
      <c r="EI273" s="772"/>
      <c r="EJ273" s="772"/>
      <c r="EK273" s="772"/>
      <c r="EL273" s="772"/>
      <c r="EM273" s="772"/>
      <c r="EN273" s="772"/>
      <c r="EO273" s="772"/>
      <c r="EP273" s="772"/>
      <c r="EQ273" s="772"/>
      <c r="ER273" s="772"/>
      <c r="ES273" s="772"/>
      <c r="ET273" s="772"/>
      <c r="EU273" s="772"/>
      <c r="EV273" s="772"/>
      <c r="EW273" s="772"/>
      <c r="EX273" s="772"/>
      <c r="EY273" s="772"/>
      <c r="EZ273" s="772"/>
      <c r="FA273" s="772"/>
      <c r="FB273" s="772"/>
      <c r="FC273" s="772"/>
      <c r="FD273" s="772"/>
      <c r="FE273" s="772"/>
      <c r="FF273" s="772"/>
      <c r="FG273" s="772"/>
      <c r="FH273" s="772"/>
      <c r="FI273" s="772"/>
      <c r="FJ273" s="772"/>
      <c r="FK273" s="772"/>
      <c r="FL273" s="772"/>
      <c r="FM273" s="772"/>
      <c r="FN273" s="772"/>
      <c r="FO273" s="772"/>
      <c r="FP273" s="772"/>
      <c r="FQ273" s="772"/>
      <c r="FR273" s="772"/>
      <c r="FS273" s="772"/>
      <c r="FT273" s="772"/>
      <c r="FU273" s="772"/>
      <c r="FV273" s="772"/>
      <c r="FW273" s="772"/>
      <c r="FX273" s="772"/>
      <c r="FY273" s="772"/>
      <c r="FZ273" s="772"/>
      <c r="GA273" s="772"/>
      <c r="GB273" s="772"/>
      <c r="GC273" s="772"/>
      <c r="GD273" s="772"/>
      <c r="GE273" s="772"/>
      <c r="GF273" s="772"/>
      <c r="GG273" s="772"/>
      <c r="GH273" s="772"/>
      <c r="GI273" s="772"/>
      <c r="GJ273" s="772"/>
      <c r="GK273" s="772"/>
      <c r="GL273" s="772"/>
      <c r="GM273" s="772"/>
      <c r="GN273" s="772"/>
      <c r="GO273" s="772"/>
      <c r="GP273" s="772"/>
      <c r="GQ273" s="772"/>
      <c r="GR273" s="772"/>
      <c r="GS273" s="772"/>
      <c r="GT273" s="772"/>
      <c r="GU273" s="772"/>
      <c r="GV273" s="772"/>
      <c r="GW273" s="772"/>
      <c r="GX273" s="772"/>
      <c r="GY273" s="772"/>
    </row>
    <row r="274" spans="1:207" ht="15.75">
      <c r="A274" s="782"/>
      <c r="B274" s="785"/>
      <c r="C274" s="785"/>
      <c r="D274" s="785"/>
      <c r="E274" s="785"/>
      <c r="F274" s="785"/>
      <c r="G274" s="785"/>
      <c r="H274" s="785"/>
      <c r="I274" s="785"/>
      <c r="J274" s="785"/>
      <c r="K274" s="772"/>
      <c r="L274" s="772"/>
      <c r="M274" s="772"/>
      <c r="N274" s="772"/>
      <c r="O274" s="772"/>
      <c r="P274" s="772"/>
      <c r="Q274" s="772"/>
      <c r="R274" s="772"/>
      <c r="S274" s="772"/>
      <c r="T274" s="772"/>
      <c r="U274" s="772"/>
      <c r="V274" s="772"/>
      <c r="W274" s="772"/>
      <c r="X274" s="772"/>
      <c r="Y274" s="772"/>
      <c r="Z274" s="772"/>
      <c r="AA274" s="772"/>
      <c r="AB274" s="772"/>
      <c r="AC274" s="772"/>
      <c r="AD274" s="772"/>
      <c r="AE274" s="772"/>
      <c r="AF274" s="772"/>
      <c r="AG274" s="772"/>
      <c r="AH274" s="772"/>
      <c r="AI274" s="772"/>
      <c r="AJ274" s="772"/>
      <c r="AK274" s="772"/>
      <c r="AL274" s="772"/>
      <c r="AM274" s="772"/>
      <c r="AN274" s="772"/>
      <c r="AO274" s="772"/>
      <c r="AP274" s="772"/>
      <c r="AQ274" s="772"/>
      <c r="AR274" s="772"/>
      <c r="AS274" s="772"/>
      <c r="AT274" s="772"/>
      <c r="AU274" s="772"/>
      <c r="AV274" s="772"/>
      <c r="AW274" s="772"/>
      <c r="AX274" s="772"/>
      <c r="AY274" s="772"/>
      <c r="AZ274" s="772"/>
      <c r="BA274" s="772"/>
      <c r="BB274" s="772"/>
      <c r="BC274" s="772"/>
      <c r="BD274" s="772"/>
      <c r="BE274" s="772"/>
      <c r="BF274" s="772"/>
      <c r="BG274" s="772"/>
      <c r="BH274" s="772"/>
      <c r="BI274" s="772"/>
      <c r="BJ274" s="772"/>
      <c r="BK274" s="772"/>
      <c r="BL274" s="772"/>
      <c r="BM274" s="772"/>
      <c r="BN274" s="772"/>
      <c r="BO274" s="772"/>
      <c r="BP274" s="772"/>
      <c r="BQ274" s="772"/>
      <c r="BR274" s="772"/>
      <c r="BS274" s="772"/>
      <c r="BT274" s="772"/>
      <c r="BU274" s="772"/>
      <c r="BV274" s="772"/>
      <c r="BW274" s="772"/>
      <c r="BX274" s="772"/>
      <c r="BY274" s="772"/>
      <c r="BZ274" s="772"/>
      <c r="CA274" s="772"/>
      <c r="CB274" s="772"/>
      <c r="CC274" s="772"/>
      <c r="CD274" s="772"/>
      <c r="CE274" s="772"/>
      <c r="CF274" s="772"/>
      <c r="CG274" s="772"/>
      <c r="CH274" s="772"/>
      <c r="CI274" s="772"/>
      <c r="CJ274" s="772"/>
      <c r="CK274" s="772"/>
      <c r="CL274" s="772"/>
      <c r="CM274" s="772"/>
      <c r="CN274" s="772"/>
      <c r="CO274" s="772"/>
      <c r="CP274" s="772"/>
      <c r="CQ274" s="772"/>
      <c r="CR274" s="772"/>
      <c r="CS274" s="772"/>
      <c r="CT274" s="772"/>
      <c r="CU274" s="772"/>
      <c r="CV274" s="772"/>
      <c r="CW274" s="772"/>
      <c r="CX274" s="772"/>
      <c r="CY274" s="772"/>
      <c r="CZ274" s="772"/>
      <c r="DA274" s="772"/>
      <c r="DB274" s="772"/>
      <c r="DC274" s="772"/>
      <c r="DD274" s="772"/>
      <c r="DE274" s="772"/>
      <c r="DF274" s="772"/>
      <c r="DG274" s="772"/>
      <c r="DH274" s="772"/>
      <c r="DI274" s="772"/>
      <c r="DJ274" s="772"/>
      <c r="DK274" s="772"/>
      <c r="DL274" s="772"/>
      <c r="DM274" s="772"/>
      <c r="DN274" s="772"/>
      <c r="DO274" s="772"/>
      <c r="DP274" s="772"/>
      <c r="DQ274" s="772"/>
      <c r="DR274" s="772"/>
      <c r="DS274" s="772"/>
      <c r="DT274" s="772"/>
      <c r="DU274" s="772"/>
      <c r="DV274" s="772"/>
      <c r="DW274" s="772"/>
      <c r="DX274" s="772"/>
      <c r="DY274" s="772"/>
      <c r="DZ274" s="772"/>
      <c r="EA274" s="772"/>
      <c r="EB274" s="772"/>
      <c r="EC274" s="772"/>
      <c r="ED274" s="772"/>
      <c r="EE274" s="772"/>
      <c r="EF274" s="772"/>
      <c r="EG274" s="772"/>
      <c r="EH274" s="772"/>
      <c r="EI274" s="772"/>
      <c r="EJ274" s="772"/>
      <c r="EK274" s="772"/>
      <c r="EL274" s="772"/>
      <c r="EM274" s="772"/>
      <c r="EN274" s="772"/>
      <c r="EO274" s="772"/>
      <c r="EP274" s="772"/>
      <c r="EQ274" s="772"/>
      <c r="ER274" s="772"/>
      <c r="ES274" s="772"/>
      <c r="ET274" s="772"/>
      <c r="EU274" s="772"/>
      <c r="EV274" s="772"/>
      <c r="EW274" s="772"/>
      <c r="EX274" s="772"/>
      <c r="EY274" s="772"/>
      <c r="EZ274" s="772"/>
      <c r="FA274" s="772"/>
      <c r="FB274" s="772"/>
      <c r="FC274" s="772"/>
      <c r="FD274" s="772"/>
      <c r="FE274" s="772"/>
      <c r="FF274" s="772"/>
      <c r="FG274" s="772"/>
      <c r="FH274" s="772"/>
      <c r="FI274" s="772"/>
      <c r="FJ274" s="772"/>
      <c r="FK274" s="772"/>
      <c r="FL274" s="772"/>
      <c r="FM274" s="772"/>
      <c r="FN274" s="772"/>
      <c r="FO274" s="772"/>
      <c r="FP274" s="772"/>
      <c r="FQ274" s="772"/>
      <c r="FR274" s="772"/>
      <c r="FS274" s="772"/>
      <c r="FT274" s="772"/>
      <c r="FU274" s="772"/>
      <c r="FV274" s="772"/>
      <c r="FW274" s="772"/>
      <c r="FX274" s="772"/>
      <c r="FY274" s="772"/>
      <c r="FZ274" s="772"/>
      <c r="GA274" s="772"/>
      <c r="GB274" s="772"/>
      <c r="GC274" s="772"/>
      <c r="GD274" s="772"/>
      <c r="GE274" s="772"/>
      <c r="GF274" s="772"/>
      <c r="GG274" s="772"/>
      <c r="GH274" s="772"/>
      <c r="GI274" s="772"/>
      <c r="GJ274" s="772"/>
      <c r="GK274" s="772"/>
      <c r="GL274" s="772"/>
      <c r="GM274" s="772"/>
      <c r="GN274" s="772"/>
      <c r="GO274" s="772"/>
      <c r="GP274" s="772"/>
      <c r="GQ274" s="772"/>
      <c r="GR274" s="772"/>
      <c r="GS274" s="772"/>
      <c r="GT274" s="772"/>
      <c r="GU274" s="772"/>
      <c r="GV274" s="772"/>
      <c r="GW274" s="772"/>
      <c r="GX274" s="772"/>
      <c r="GY274" s="772"/>
    </row>
    <row r="275" spans="1:207" ht="15.75">
      <c r="A275" s="782"/>
      <c r="B275" s="785"/>
      <c r="C275" s="785"/>
      <c r="D275" s="785"/>
      <c r="E275" s="785"/>
      <c r="F275" s="785"/>
      <c r="G275" s="785"/>
      <c r="H275" s="785"/>
      <c r="I275" s="785"/>
      <c r="J275" s="785"/>
      <c r="K275" s="772"/>
      <c r="L275" s="772"/>
      <c r="M275" s="772"/>
      <c r="N275" s="772"/>
      <c r="O275" s="772"/>
      <c r="P275" s="772"/>
      <c r="Q275" s="772"/>
      <c r="R275" s="772"/>
      <c r="S275" s="772"/>
      <c r="T275" s="772"/>
      <c r="U275" s="772"/>
      <c r="V275" s="772"/>
      <c r="W275" s="772"/>
      <c r="X275" s="772"/>
      <c r="Y275" s="772"/>
      <c r="Z275" s="772"/>
      <c r="AA275" s="772"/>
      <c r="AB275" s="772"/>
      <c r="AC275" s="772"/>
      <c r="AD275" s="772"/>
      <c r="AE275" s="772"/>
      <c r="AF275" s="772"/>
      <c r="AG275" s="772"/>
      <c r="AH275" s="772"/>
      <c r="AI275" s="772"/>
      <c r="AJ275" s="772"/>
      <c r="AK275" s="772"/>
      <c r="AL275" s="772"/>
      <c r="AM275" s="772"/>
      <c r="AN275" s="772"/>
      <c r="AO275" s="772"/>
      <c r="AP275" s="772"/>
      <c r="AQ275" s="772"/>
      <c r="AR275" s="772"/>
      <c r="AS275" s="772"/>
      <c r="AT275" s="772"/>
      <c r="AU275" s="772"/>
      <c r="AV275" s="772"/>
      <c r="AW275" s="772"/>
      <c r="AX275" s="772"/>
      <c r="AY275" s="772"/>
      <c r="AZ275" s="772"/>
      <c r="BA275" s="772"/>
      <c r="BB275" s="772"/>
      <c r="BC275" s="772"/>
      <c r="BD275" s="772"/>
      <c r="BE275" s="772"/>
      <c r="BF275" s="772"/>
      <c r="BG275" s="772"/>
      <c r="BH275" s="772"/>
      <c r="BI275" s="772"/>
      <c r="BJ275" s="772"/>
      <c r="BK275" s="772"/>
      <c r="BL275" s="772"/>
      <c r="BM275" s="772"/>
      <c r="BN275" s="772"/>
      <c r="BO275" s="772"/>
      <c r="BP275" s="772"/>
      <c r="BQ275" s="772"/>
      <c r="BR275" s="772"/>
      <c r="BS275" s="772"/>
      <c r="BT275" s="772"/>
      <c r="BU275" s="772"/>
      <c r="BV275" s="772"/>
      <c r="BW275" s="772"/>
      <c r="BX275" s="772"/>
      <c r="BY275" s="772"/>
      <c r="BZ275" s="772"/>
      <c r="CA275" s="772"/>
      <c r="CB275" s="772"/>
      <c r="CC275" s="772"/>
      <c r="CD275" s="772"/>
      <c r="CE275" s="772"/>
      <c r="CF275" s="772"/>
      <c r="CG275" s="772"/>
      <c r="CH275" s="772"/>
      <c r="CI275" s="772"/>
      <c r="CJ275" s="772"/>
      <c r="CK275" s="772"/>
      <c r="CL275" s="772"/>
      <c r="CM275" s="772"/>
      <c r="CN275" s="772"/>
      <c r="CO275" s="772"/>
      <c r="CP275" s="772"/>
      <c r="CQ275" s="772"/>
      <c r="CR275" s="772"/>
      <c r="CS275" s="772"/>
      <c r="CT275" s="772"/>
      <c r="CU275" s="772"/>
      <c r="CV275" s="772"/>
      <c r="CW275" s="772"/>
      <c r="CX275" s="772"/>
      <c r="CY275" s="772"/>
      <c r="CZ275" s="772"/>
      <c r="DA275" s="772"/>
      <c r="DB275" s="772"/>
      <c r="DC275" s="772"/>
      <c r="DD275" s="772"/>
      <c r="DE275" s="772"/>
      <c r="DF275" s="772"/>
      <c r="DG275" s="772"/>
      <c r="DH275" s="772"/>
      <c r="DI275" s="772"/>
      <c r="DJ275" s="772"/>
      <c r="DK275" s="772"/>
      <c r="DL275" s="772"/>
      <c r="DM275" s="772"/>
      <c r="DN275" s="772"/>
      <c r="DO275" s="772"/>
      <c r="DP275" s="772"/>
      <c r="DQ275" s="772"/>
      <c r="DR275" s="772"/>
      <c r="DS275" s="772"/>
      <c r="DT275" s="772"/>
      <c r="DU275" s="772"/>
      <c r="DV275" s="772"/>
      <c r="DW275" s="772"/>
      <c r="DX275" s="772"/>
      <c r="DY275" s="772"/>
      <c r="DZ275" s="772"/>
      <c r="EA275" s="772"/>
      <c r="EB275" s="772"/>
      <c r="EC275" s="772"/>
      <c r="ED275" s="772"/>
      <c r="EE275" s="772"/>
      <c r="EF275" s="772"/>
      <c r="EG275" s="772"/>
      <c r="EH275" s="772"/>
      <c r="EI275" s="772"/>
      <c r="EJ275" s="772"/>
      <c r="EK275" s="772"/>
      <c r="EL275" s="772"/>
      <c r="EM275" s="772"/>
      <c r="EN275" s="772"/>
      <c r="EO275" s="772"/>
      <c r="EP275" s="772"/>
      <c r="EQ275" s="772"/>
      <c r="ER275" s="772"/>
      <c r="ES275" s="772"/>
      <c r="ET275" s="772"/>
      <c r="EU275" s="772"/>
      <c r="EV275" s="772"/>
      <c r="EW275" s="772"/>
      <c r="EX275" s="772"/>
      <c r="EY275" s="772"/>
      <c r="EZ275" s="772"/>
      <c r="FA275" s="772"/>
      <c r="FB275" s="772"/>
      <c r="FC275" s="772"/>
      <c r="FD275" s="772"/>
      <c r="FE275" s="772"/>
      <c r="FF275" s="772"/>
      <c r="FG275" s="772"/>
      <c r="FH275" s="772"/>
      <c r="FI275" s="772"/>
      <c r="FJ275" s="772"/>
      <c r="FK275" s="772"/>
      <c r="FL275" s="772"/>
      <c r="FM275" s="772"/>
      <c r="FN275" s="772"/>
      <c r="FO275" s="772"/>
      <c r="FP275" s="772"/>
      <c r="FQ275" s="772"/>
      <c r="FR275" s="772"/>
      <c r="FS275" s="772"/>
      <c r="FT275" s="772"/>
      <c r="FU275" s="772"/>
      <c r="FV275" s="772"/>
      <c r="FW275" s="772"/>
      <c r="FX275" s="772"/>
      <c r="FY275" s="772"/>
      <c r="FZ275" s="772"/>
      <c r="GA275" s="772"/>
      <c r="GB275" s="772"/>
      <c r="GC275" s="772"/>
      <c r="GD275" s="772"/>
      <c r="GE275" s="772"/>
      <c r="GF275" s="772"/>
      <c r="GG275" s="772"/>
      <c r="GH275" s="772"/>
      <c r="GI275" s="772"/>
      <c r="GJ275" s="772"/>
      <c r="GK275" s="772"/>
      <c r="GL275" s="772"/>
      <c r="GM275" s="772"/>
      <c r="GN275" s="772"/>
      <c r="GO275" s="772"/>
      <c r="GP275" s="772"/>
      <c r="GQ275" s="772"/>
      <c r="GR275" s="772"/>
      <c r="GS275" s="772"/>
      <c r="GT275" s="772"/>
      <c r="GU275" s="772"/>
      <c r="GV275" s="772"/>
      <c r="GW275" s="772"/>
      <c r="GX275" s="772"/>
      <c r="GY275" s="772"/>
    </row>
    <row r="276" spans="1:207" ht="15.75">
      <c r="A276" s="782"/>
      <c r="B276" s="785"/>
      <c r="C276" s="785"/>
      <c r="D276" s="785"/>
      <c r="E276" s="785"/>
      <c r="F276" s="785"/>
      <c r="G276" s="785"/>
      <c r="H276" s="785"/>
      <c r="I276" s="785"/>
      <c r="J276" s="785"/>
      <c r="K276" s="772"/>
      <c r="L276" s="772"/>
      <c r="M276" s="772"/>
      <c r="N276" s="772"/>
      <c r="O276" s="772"/>
      <c r="P276" s="772"/>
      <c r="Q276" s="772"/>
      <c r="R276" s="772"/>
      <c r="S276" s="772"/>
      <c r="T276" s="772"/>
      <c r="U276" s="772"/>
      <c r="V276" s="772"/>
      <c r="W276" s="772"/>
      <c r="X276" s="772"/>
      <c r="Y276" s="772"/>
      <c r="Z276" s="772"/>
      <c r="AA276" s="772"/>
      <c r="AB276" s="772"/>
      <c r="AC276" s="772"/>
      <c r="AD276" s="772"/>
      <c r="AE276" s="772"/>
      <c r="AF276" s="772"/>
      <c r="AG276" s="772"/>
      <c r="AH276" s="772"/>
      <c r="AI276" s="772"/>
      <c r="AJ276" s="772"/>
      <c r="AK276" s="772"/>
      <c r="AL276" s="772"/>
      <c r="AM276" s="772"/>
      <c r="AN276" s="772"/>
      <c r="AO276" s="772"/>
      <c r="AP276" s="772"/>
      <c r="AQ276" s="772"/>
      <c r="AR276" s="772"/>
      <c r="AS276" s="772"/>
      <c r="AT276" s="772"/>
      <c r="AU276" s="772"/>
      <c r="AV276" s="772"/>
      <c r="AW276" s="772"/>
      <c r="AX276" s="772"/>
      <c r="AY276" s="772"/>
      <c r="AZ276" s="772"/>
      <c r="BA276" s="772"/>
      <c r="BB276" s="772"/>
      <c r="BC276" s="772"/>
      <c r="BD276" s="772"/>
      <c r="BE276" s="772"/>
      <c r="BF276" s="772"/>
      <c r="BG276" s="772"/>
      <c r="BH276" s="772"/>
      <c r="BI276" s="772"/>
      <c r="BJ276" s="772"/>
      <c r="BK276" s="772"/>
      <c r="BL276" s="772"/>
      <c r="BM276" s="772"/>
      <c r="BN276" s="772"/>
      <c r="BO276" s="772"/>
      <c r="BP276" s="772"/>
      <c r="BQ276" s="772"/>
      <c r="BR276" s="772"/>
      <c r="BS276" s="772"/>
      <c r="BT276" s="772"/>
      <c r="BU276" s="772"/>
      <c r="BV276" s="772"/>
      <c r="BW276" s="772"/>
      <c r="BX276" s="772"/>
      <c r="BY276" s="772"/>
      <c r="BZ276" s="772"/>
      <c r="CA276" s="772"/>
      <c r="CB276" s="772"/>
      <c r="CC276" s="772"/>
      <c r="CD276" s="772"/>
      <c r="CE276" s="772"/>
      <c r="CF276" s="772"/>
      <c r="CG276" s="772"/>
      <c r="CH276" s="772"/>
      <c r="CI276" s="772"/>
      <c r="CJ276" s="772"/>
      <c r="CK276" s="772"/>
      <c r="CL276" s="772"/>
      <c r="CM276" s="772"/>
      <c r="CN276" s="772"/>
      <c r="CO276" s="772"/>
      <c r="CP276" s="772"/>
      <c r="CQ276" s="772"/>
      <c r="CR276" s="772"/>
      <c r="CS276" s="772"/>
      <c r="CT276" s="772"/>
      <c r="CU276" s="772"/>
      <c r="CV276" s="772"/>
      <c r="CW276" s="772"/>
      <c r="CX276" s="772"/>
      <c r="CY276" s="772"/>
      <c r="CZ276" s="772"/>
      <c r="DA276" s="772"/>
      <c r="DB276" s="772"/>
      <c r="DC276" s="772"/>
      <c r="DD276" s="772"/>
      <c r="DE276" s="772"/>
      <c r="DF276" s="772"/>
      <c r="DG276" s="772"/>
      <c r="DH276" s="772"/>
      <c r="DI276" s="772"/>
      <c r="DJ276" s="772"/>
      <c r="DK276" s="772"/>
      <c r="DL276" s="772"/>
      <c r="DM276" s="772"/>
      <c r="DN276" s="772"/>
      <c r="DO276" s="772"/>
      <c r="DP276" s="772"/>
      <c r="DQ276" s="772"/>
      <c r="DR276" s="772"/>
      <c r="DS276" s="772"/>
      <c r="DT276" s="772"/>
      <c r="DU276" s="772"/>
      <c r="DV276" s="772"/>
      <c r="DW276" s="772"/>
      <c r="DX276" s="772"/>
      <c r="DY276" s="772"/>
      <c r="DZ276" s="772"/>
      <c r="EA276" s="772"/>
      <c r="EB276" s="772"/>
      <c r="EC276" s="772"/>
      <c r="ED276" s="772"/>
      <c r="EE276" s="772"/>
      <c r="EF276" s="772"/>
      <c r="EG276" s="772"/>
      <c r="EH276" s="772"/>
      <c r="EI276" s="772"/>
      <c r="EJ276" s="772"/>
      <c r="EK276" s="772"/>
      <c r="EL276" s="772"/>
      <c r="EM276" s="772"/>
      <c r="EN276" s="772"/>
      <c r="EO276" s="772"/>
      <c r="EP276" s="772"/>
      <c r="EQ276" s="772"/>
      <c r="ER276" s="772"/>
      <c r="ES276" s="772"/>
      <c r="ET276" s="772"/>
      <c r="EU276" s="772"/>
      <c r="EV276" s="772"/>
      <c r="EW276" s="772"/>
      <c r="EX276" s="772"/>
      <c r="EY276" s="772"/>
      <c r="EZ276" s="772"/>
      <c r="FA276" s="772"/>
      <c r="FB276" s="772"/>
      <c r="FC276" s="772"/>
      <c r="FD276" s="772"/>
      <c r="FE276" s="772"/>
      <c r="FF276" s="772"/>
      <c r="FG276" s="772"/>
      <c r="FH276" s="772"/>
      <c r="FI276" s="772"/>
      <c r="FJ276" s="772"/>
      <c r="FK276" s="772"/>
      <c r="FL276" s="772"/>
      <c r="FM276" s="772"/>
      <c r="FN276" s="772"/>
      <c r="FO276" s="772"/>
      <c r="FP276" s="772"/>
      <c r="FQ276" s="772"/>
      <c r="FR276" s="772"/>
      <c r="FS276" s="772"/>
      <c r="FT276" s="772"/>
      <c r="FU276" s="772"/>
      <c r="FV276" s="772"/>
      <c r="FW276" s="772"/>
      <c r="FX276" s="772"/>
      <c r="FY276" s="772"/>
      <c r="FZ276" s="772"/>
      <c r="GA276" s="772"/>
      <c r="GB276" s="772"/>
      <c r="GC276" s="772"/>
      <c r="GD276" s="772"/>
      <c r="GE276" s="772"/>
      <c r="GF276" s="772"/>
      <c r="GG276" s="772"/>
      <c r="GH276" s="772"/>
      <c r="GI276" s="772"/>
      <c r="GJ276" s="772"/>
      <c r="GK276" s="772"/>
      <c r="GL276" s="772"/>
      <c r="GM276" s="772"/>
      <c r="GN276" s="772"/>
      <c r="GO276" s="772"/>
      <c r="GP276" s="772"/>
      <c r="GQ276" s="772"/>
      <c r="GR276" s="772"/>
      <c r="GS276" s="772"/>
      <c r="GT276" s="772"/>
      <c r="GU276" s="772"/>
      <c r="GV276" s="772"/>
      <c r="GW276" s="772"/>
      <c r="GX276" s="772"/>
      <c r="GY276" s="772"/>
    </row>
    <row r="277" spans="1:207" ht="15.75">
      <c r="A277" s="782"/>
      <c r="B277" s="785"/>
      <c r="C277" s="785"/>
      <c r="D277" s="785"/>
      <c r="E277" s="785"/>
      <c r="F277" s="785"/>
      <c r="G277" s="785"/>
      <c r="H277" s="785"/>
      <c r="I277" s="785"/>
      <c r="J277" s="785"/>
      <c r="K277" s="772"/>
      <c r="L277" s="772"/>
      <c r="M277" s="772"/>
      <c r="N277" s="772"/>
      <c r="O277" s="772"/>
      <c r="P277" s="772"/>
      <c r="Q277" s="772"/>
      <c r="R277" s="772"/>
      <c r="S277" s="772"/>
      <c r="T277" s="772"/>
      <c r="U277" s="772"/>
      <c r="V277" s="772"/>
      <c r="W277" s="772"/>
      <c r="X277" s="772"/>
      <c r="Y277" s="772"/>
      <c r="Z277" s="772"/>
      <c r="AA277" s="772"/>
      <c r="AB277" s="772"/>
      <c r="AC277" s="772"/>
      <c r="AD277" s="772"/>
      <c r="AE277" s="772"/>
      <c r="AF277" s="772"/>
      <c r="AG277" s="772"/>
      <c r="AH277" s="772"/>
      <c r="AI277" s="772"/>
      <c r="AJ277" s="772"/>
      <c r="AK277" s="772"/>
      <c r="AL277" s="772"/>
      <c r="AM277" s="772"/>
      <c r="AN277" s="772"/>
      <c r="AO277" s="772"/>
      <c r="AP277" s="772"/>
      <c r="AQ277" s="772"/>
      <c r="AR277" s="772"/>
      <c r="AS277" s="772"/>
      <c r="AT277" s="772"/>
      <c r="AU277" s="772"/>
      <c r="AV277" s="772"/>
      <c r="AW277" s="772"/>
      <c r="AX277" s="772"/>
      <c r="AY277" s="772"/>
      <c r="AZ277" s="772"/>
      <c r="BA277" s="772"/>
      <c r="BB277" s="772"/>
      <c r="BC277" s="772"/>
      <c r="BD277" s="772"/>
      <c r="BE277" s="772"/>
      <c r="BF277" s="772"/>
      <c r="BG277" s="772"/>
      <c r="BH277" s="772"/>
      <c r="BI277" s="772"/>
      <c r="BJ277" s="772"/>
      <c r="BK277" s="772"/>
      <c r="BL277" s="772"/>
      <c r="BM277" s="772"/>
      <c r="BN277" s="772"/>
      <c r="BO277" s="772"/>
      <c r="BP277" s="772"/>
      <c r="BQ277" s="772"/>
      <c r="BR277" s="772"/>
      <c r="BS277" s="772"/>
      <c r="BT277" s="772"/>
      <c r="BU277" s="772"/>
      <c r="BV277" s="772"/>
      <c r="BW277" s="772"/>
      <c r="BX277" s="772"/>
      <c r="BY277" s="772"/>
      <c r="BZ277" s="772"/>
      <c r="CA277" s="772"/>
      <c r="CB277" s="772"/>
      <c r="CC277" s="772"/>
      <c r="CD277" s="772"/>
      <c r="CE277" s="772"/>
      <c r="CF277" s="772"/>
      <c r="CG277" s="772"/>
      <c r="CH277" s="772"/>
      <c r="CI277" s="772"/>
      <c r="CJ277" s="772"/>
      <c r="CK277" s="772"/>
      <c r="CL277" s="772"/>
      <c r="CM277" s="772"/>
      <c r="CN277" s="772"/>
      <c r="CO277" s="772"/>
      <c r="CP277" s="772"/>
      <c r="CQ277" s="772"/>
      <c r="CR277" s="772"/>
      <c r="CS277" s="772"/>
      <c r="CT277" s="772"/>
      <c r="CU277" s="772"/>
      <c r="CV277" s="772"/>
      <c r="CW277" s="772"/>
      <c r="CX277" s="772"/>
      <c r="CY277" s="772"/>
      <c r="CZ277" s="772"/>
      <c r="DA277" s="772"/>
      <c r="DB277" s="772"/>
      <c r="DC277" s="772"/>
      <c r="DD277" s="772"/>
      <c r="DE277" s="772"/>
      <c r="DF277" s="772"/>
      <c r="DG277" s="772"/>
      <c r="DH277" s="772"/>
      <c r="DI277" s="772"/>
      <c r="DJ277" s="772"/>
      <c r="DK277" s="772"/>
      <c r="DL277" s="772"/>
      <c r="DM277" s="772"/>
      <c r="DN277" s="772"/>
      <c r="DO277" s="772"/>
      <c r="DP277" s="772"/>
      <c r="DQ277" s="772"/>
      <c r="DR277" s="772"/>
      <c r="DS277" s="772"/>
      <c r="DT277" s="772"/>
      <c r="DU277" s="772"/>
      <c r="DV277" s="772"/>
      <c r="DW277" s="772"/>
      <c r="DX277" s="772"/>
      <c r="DY277" s="772"/>
      <c r="DZ277" s="772"/>
      <c r="EA277" s="772"/>
      <c r="EB277" s="772"/>
      <c r="EC277" s="772"/>
      <c r="ED277" s="772"/>
      <c r="EE277" s="772"/>
      <c r="EF277" s="772"/>
      <c r="EG277" s="772"/>
      <c r="EH277" s="772"/>
      <c r="EI277" s="772"/>
      <c r="EJ277" s="772"/>
      <c r="EK277" s="772"/>
      <c r="EL277" s="772"/>
      <c r="EM277" s="772"/>
      <c r="EN277" s="772"/>
      <c r="EO277" s="772"/>
      <c r="EP277" s="772"/>
      <c r="EQ277" s="772"/>
      <c r="ER277" s="772"/>
      <c r="ES277" s="772"/>
      <c r="ET277" s="772"/>
      <c r="EU277" s="772"/>
      <c r="EV277" s="772"/>
      <c r="EW277" s="772"/>
      <c r="EX277" s="772"/>
      <c r="EY277" s="772"/>
      <c r="EZ277" s="772"/>
      <c r="FA277" s="772"/>
      <c r="FB277" s="772"/>
      <c r="FC277" s="772"/>
      <c r="FD277" s="772"/>
      <c r="FE277" s="772"/>
      <c r="FF277" s="772"/>
      <c r="FG277" s="772"/>
      <c r="FH277" s="772"/>
      <c r="FI277" s="772"/>
      <c r="FJ277" s="772"/>
      <c r="FK277" s="772"/>
      <c r="FL277" s="772"/>
      <c r="FM277" s="772"/>
      <c r="FN277" s="772"/>
      <c r="FO277" s="772"/>
      <c r="FP277" s="772"/>
      <c r="FQ277" s="772"/>
      <c r="FR277" s="772"/>
      <c r="FS277" s="772"/>
      <c r="FT277" s="772"/>
      <c r="FU277" s="772"/>
      <c r="FV277" s="772"/>
      <c r="FW277" s="772"/>
      <c r="FX277" s="772"/>
      <c r="FY277" s="772"/>
      <c r="FZ277" s="772"/>
      <c r="GA277" s="772"/>
      <c r="GB277" s="772"/>
      <c r="GC277" s="772"/>
      <c r="GD277" s="772"/>
      <c r="GE277" s="772"/>
      <c r="GF277" s="772"/>
      <c r="GG277" s="772"/>
      <c r="GH277" s="772"/>
      <c r="GI277" s="772"/>
      <c r="GJ277" s="772"/>
      <c r="GK277" s="772"/>
      <c r="GL277" s="772"/>
      <c r="GM277" s="772"/>
      <c r="GN277" s="772"/>
      <c r="GO277" s="772"/>
      <c r="GP277" s="772"/>
      <c r="GQ277" s="772"/>
      <c r="GR277" s="772"/>
      <c r="GS277" s="772"/>
      <c r="GT277" s="772"/>
      <c r="GU277" s="772"/>
      <c r="GV277" s="772"/>
      <c r="GW277" s="772"/>
      <c r="GX277" s="772"/>
      <c r="GY277" s="772"/>
    </row>
    <row r="278" spans="1:207" ht="15.75">
      <c r="A278" s="782"/>
      <c r="B278" s="785"/>
      <c r="C278" s="785"/>
      <c r="D278" s="785"/>
      <c r="E278" s="785"/>
      <c r="F278" s="785"/>
      <c r="G278" s="785"/>
      <c r="H278" s="785"/>
      <c r="I278" s="785"/>
      <c r="J278" s="785"/>
      <c r="K278" s="772"/>
      <c r="L278" s="772"/>
      <c r="M278" s="772"/>
      <c r="N278" s="772"/>
      <c r="O278" s="772"/>
      <c r="P278" s="772"/>
      <c r="Q278" s="772"/>
      <c r="R278" s="772"/>
      <c r="S278" s="772"/>
      <c r="T278" s="772"/>
      <c r="U278" s="772"/>
      <c r="V278" s="772"/>
      <c r="W278" s="772"/>
      <c r="X278" s="772"/>
      <c r="Y278" s="772"/>
      <c r="Z278" s="772"/>
      <c r="AA278" s="772"/>
      <c r="AB278" s="772"/>
      <c r="AC278" s="772"/>
      <c r="AD278" s="772"/>
      <c r="AE278" s="772"/>
      <c r="AF278" s="772"/>
      <c r="AG278" s="772"/>
      <c r="AH278" s="772"/>
      <c r="AI278" s="772"/>
      <c r="AJ278" s="772"/>
      <c r="AK278" s="772"/>
      <c r="AL278" s="772"/>
      <c r="AM278" s="772"/>
      <c r="AN278" s="772"/>
      <c r="AO278" s="772"/>
      <c r="AP278" s="772"/>
      <c r="AQ278" s="772"/>
      <c r="AR278" s="772"/>
      <c r="AS278" s="772"/>
      <c r="AT278" s="772"/>
      <c r="AU278" s="772"/>
      <c r="AV278" s="772"/>
      <c r="AW278" s="772"/>
      <c r="AX278" s="772"/>
      <c r="AY278" s="772"/>
      <c r="AZ278" s="772"/>
      <c r="BA278" s="772"/>
      <c r="BB278" s="772"/>
      <c r="BC278" s="772"/>
      <c r="BD278" s="772"/>
      <c r="BE278" s="772"/>
      <c r="BF278" s="772"/>
      <c r="BG278" s="772"/>
      <c r="BH278" s="772"/>
      <c r="BI278" s="772"/>
      <c r="BJ278" s="772"/>
      <c r="BK278" s="772"/>
      <c r="BL278" s="772"/>
      <c r="BM278" s="772"/>
      <c r="BN278" s="772"/>
      <c r="BO278" s="772"/>
      <c r="BP278" s="772"/>
      <c r="BQ278" s="772"/>
      <c r="BR278" s="772"/>
      <c r="BS278" s="772"/>
      <c r="BT278" s="772"/>
      <c r="BU278" s="772"/>
      <c r="BV278" s="772"/>
      <c r="BW278" s="772"/>
      <c r="BX278" s="772"/>
      <c r="BY278" s="772"/>
      <c r="BZ278" s="772"/>
      <c r="CA278" s="772"/>
      <c r="CB278" s="772"/>
      <c r="CC278" s="772"/>
      <c r="CD278" s="772"/>
      <c r="CE278" s="772"/>
      <c r="CF278" s="772"/>
      <c r="CG278" s="772"/>
      <c r="CH278" s="772"/>
      <c r="CI278" s="772"/>
      <c r="CJ278" s="772"/>
      <c r="CK278" s="772"/>
      <c r="CL278" s="772"/>
      <c r="CM278" s="772"/>
      <c r="CN278" s="772"/>
      <c r="CO278" s="772"/>
      <c r="CP278" s="772"/>
      <c r="CQ278" s="772"/>
      <c r="CR278" s="772"/>
      <c r="CS278" s="772"/>
      <c r="CT278" s="772"/>
      <c r="CU278" s="772"/>
      <c r="CV278" s="772"/>
      <c r="CW278" s="772"/>
      <c r="CX278" s="772"/>
      <c r="CY278" s="772"/>
      <c r="CZ278" s="772"/>
      <c r="DA278" s="772"/>
      <c r="DB278" s="772"/>
      <c r="DC278" s="772"/>
      <c r="DD278" s="772"/>
      <c r="DE278" s="772"/>
      <c r="DF278" s="772"/>
      <c r="DG278" s="772"/>
      <c r="DH278" s="772"/>
      <c r="DI278" s="772"/>
      <c r="DJ278" s="772"/>
      <c r="DK278" s="772"/>
      <c r="DL278" s="772"/>
      <c r="DM278" s="772"/>
      <c r="DN278" s="772"/>
      <c r="DO278" s="772"/>
      <c r="DP278" s="772"/>
      <c r="DQ278" s="772"/>
      <c r="DR278" s="772"/>
      <c r="DS278" s="772"/>
      <c r="DT278" s="772"/>
      <c r="DU278" s="772"/>
      <c r="DV278" s="772"/>
      <c r="DW278" s="772"/>
      <c r="DX278" s="772"/>
      <c r="DY278" s="772"/>
      <c r="DZ278" s="772"/>
      <c r="EA278" s="772"/>
      <c r="EB278" s="772"/>
      <c r="EC278" s="772"/>
      <c r="ED278" s="772"/>
      <c r="EE278" s="772"/>
      <c r="EF278" s="772"/>
      <c r="EG278" s="772"/>
      <c r="EH278" s="772"/>
      <c r="EI278" s="772"/>
      <c r="EJ278" s="772"/>
      <c r="EK278" s="772"/>
      <c r="EL278" s="772"/>
      <c r="EM278" s="772"/>
      <c r="EN278" s="772"/>
      <c r="EO278" s="772"/>
      <c r="EP278" s="772"/>
      <c r="EQ278" s="772"/>
      <c r="ER278" s="772"/>
      <c r="ES278" s="772"/>
      <c r="ET278" s="772"/>
      <c r="EU278" s="772"/>
      <c r="EV278" s="772"/>
      <c r="EW278" s="772"/>
      <c r="EX278" s="772"/>
      <c r="EY278" s="772"/>
      <c r="EZ278" s="772"/>
      <c r="FA278" s="772"/>
      <c r="FB278" s="772"/>
      <c r="FC278" s="772"/>
      <c r="FD278" s="772"/>
      <c r="FE278" s="772"/>
      <c r="FF278" s="772"/>
      <c r="FG278" s="772"/>
      <c r="FH278" s="772"/>
      <c r="FI278" s="772"/>
      <c r="FJ278" s="772"/>
      <c r="FK278" s="772"/>
      <c r="FL278" s="772"/>
      <c r="FM278" s="772"/>
      <c r="FN278" s="772"/>
      <c r="FO278" s="772"/>
      <c r="FP278" s="772"/>
      <c r="FQ278" s="772"/>
      <c r="FR278" s="772"/>
      <c r="FS278" s="772"/>
      <c r="FT278" s="772"/>
      <c r="FU278" s="772"/>
      <c r="FV278" s="772"/>
      <c r="FW278" s="772"/>
      <c r="FX278" s="772"/>
      <c r="FY278" s="772"/>
      <c r="FZ278" s="772"/>
      <c r="GA278" s="772"/>
      <c r="GB278" s="772"/>
      <c r="GC278" s="772"/>
      <c r="GD278" s="772"/>
      <c r="GE278" s="772"/>
      <c r="GF278" s="772"/>
      <c r="GG278" s="772"/>
      <c r="GH278" s="772"/>
      <c r="GI278" s="772"/>
      <c r="GJ278" s="772"/>
      <c r="GK278" s="772"/>
      <c r="GL278" s="772"/>
      <c r="GM278" s="772"/>
      <c r="GN278" s="772"/>
      <c r="GO278" s="772"/>
      <c r="GP278" s="772"/>
      <c r="GQ278" s="772"/>
      <c r="GR278" s="772"/>
      <c r="GS278" s="772"/>
      <c r="GT278" s="772"/>
      <c r="GU278" s="772"/>
      <c r="GV278" s="772"/>
      <c r="GW278" s="772"/>
      <c r="GX278" s="772"/>
      <c r="GY278" s="772"/>
    </row>
    <row r="279" spans="1:207" ht="15.75">
      <c r="A279" s="782"/>
      <c r="B279" s="785"/>
      <c r="C279" s="785"/>
      <c r="D279" s="785"/>
      <c r="E279" s="785"/>
      <c r="F279" s="785"/>
      <c r="G279" s="785"/>
      <c r="H279" s="785"/>
      <c r="I279" s="785"/>
      <c r="J279" s="785"/>
      <c r="K279" s="772"/>
      <c r="L279" s="772"/>
      <c r="M279" s="772"/>
      <c r="N279" s="772"/>
      <c r="O279" s="772"/>
      <c r="P279" s="772"/>
      <c r="Q279" s="772"/>
      <c r="R279" s="772"/>
      <c r="S279" s="772"/>
      <c r="T279" s="772"/>
      <c r="U279" s="772"/>
      <c r="V279" s="772"/>
      <c r="W279" s="772"/>
      <c r="X279" s="772"/>
      <c r="Y279" s="772"/>
      <c r="Z279" s="772"/>
      <c r="AA279" s="772"/>
      <c r="AB279" s="772"/>
      <c r="AC279" s="772"/>
      <c r="AD279" s="772"/>
      <c r="AE279" s="772"/>
      <c r="AF279" s="772"/>
      <c r="AG279" s="772"/>
      <c r="AH279" s="772"/>
      <c r="AI279" s="772"/>
      <c r="AJ279" s="772"/>
      <c r="AK279" s="772"/>
      <c r="AL279" s="772"/>
      <c r="AM279" s="772"/>
      <c r="AN279" s="772"/>
      <c r="AO279" s="772"/>
      <c r="AP279" s="772"/>
      <c r="AQ279" s="772"/>
      <c r="AR279" s="772"/>
      <c r="AS279" s="772"/>
      <c r="AT279" s="772"/>
      <c r="AU279" s="772"/>
      <c r="AV279" s="772"/>
      <c r="AW279" s="772"/>
      <c r="AX279" s="772"/>
      <c r="AY279" s="772"/>
      <c r="AZ279" s="772"/>
      <c r="BA279" s="772"/>
      <c r="BB279" s="772"/>
      <c r="BC279" s="772"/>
      <c r="BD279" s="772"/>
      <c r="BE279" s="772"/>
      <c r="BF279" s="772"/>
      <c r="BG279" s="772"/>
      <c r="BH279" s="772"/>
      <c r="BI279" s="772"/>
      <c r="BJ279" s="772"/>
      <c r="BK279" s="772"/>
      <c r="BL279" s="772"/>
      <c r="BM279" s="772"/>
      <c r="BN279" s="772"/>
      <c r="BO279" s="772"/>
      <c r="BP279" s="772"/>
      <c r="BQ279" s="772"/>
      <c r="BR279" s="772"/>
      <c r="BS279" s="772"/>
      <c r="BT279" s="772"/>
      <c r="BU279" s="772"/>
      <c r="BV279" s="772"/>
      <c r="BW279" s="772"/>
      <c r="BX279" s="772"/>
      <c r="BY279" s="772"/>
      <c r="BZ279" s="772"/>
      <c r="CA279" s="772"/>
      <c r="CB279" s="772"/>
      <c r="CC279" s="772"/>
      <c r="CD279" s="772"/>
      <c r="CE279" s="772"/>
      <c r="CF279" s="772"/>
      <c r="CG279" s="772"/>
      <c r="CH279" s="772"/>
      <c r="CI279" s="772"/>
      <c r="CJ279" s="772"/>
      <c r="CK279" s="772"/>
      <c r="CL279" s="772"/>
      <c r="CM279" s="772"/>
      <c r="CN279" s="772"/>
      <c r="CO279" s="772"/>
      <c r="CP279" s="772"/>
      <c r="CQ279" s="772"/>
      <c r="CR279" s="772"/>
      <c r="CS279" s="772"/>
      <c r="CT279" s="772"/>
      <c r="CU279" s="772"/>
      <c r="CV279" s="772"/>
      <c r="CW279" s="772"/>
      <c r="CX279" s="772"/>
      <c r="CY279" s="772"/>
      <c r="CZ279" s="772"/>
      <c r="DA279" s="772"/>
      <c r="DB279" s="772"/>
      <c r="DC279" s="772"/>
      <c r="DD279" s="772"/>
      <c r="DE279" s="772"/>
      <c r="DF279" s="772"/>
      <c r="DG279" s="772"/>
      <c r="DH279" s="772"/>
      <c r="DI279" s="772"/>
      <c r="DJ279" s="772"/>
      <c r="DK279" s="772"/>
      <c r="DL279" s="772"/>
      <c r="DM279" s="772"/>
      <c r="DN279" s="772"/>
      <c r="DO279" s="772"/>
      <c r="DP279" s="772"/>
      <c r="DQ279" s="772"/>
      <c r="DR279" s="772"/>
      <c r="DS279" s="772"/>
      <c r="DT279" s="772"/>
      <c r="DU279" s="772"/>
      <c r="DV279" s="772"/>
      <c r="DW279" s="772"/>
      <c r="DX279" s="772"/>
      <c r="DY279" s="772"/>
      <c r="DZ279" s="772"/>
      <c r="EA279" s="772"/>
      <c r="EB279" s="772"/>
      <c r="EC279" s="772"/>
      <c r="ED279" s="772"/>
      <c r="EE279" s="772"/>
      <c r="EF279" s="772"/>
      <c r="EG279" s="772"/>
      <c r="EH279" s="772"/>
      <c r="EI279" s="772"/>
      <c r="EJ279" s="772"/>
      <c r="EK279" s="772"/>
      <c r="EL279" s="772"/>
      <c r="EM279" s="772"/>
      <c r="EN279" s="772"/>
      <c r="EO279" s="772"/>
      <c r="EP279" s="772"/>
      <c r="EQ279" s="772"/>
      <c r="ER279" s="772"/>
      <c r="ES279" s="772"/>
      <c r="ET279" s="772"/>
      <c r="EU279" s="772"/>
      <c r="EV279" s="772"/>
      <c r="EW279" s="772"/>
      <c r="EX279" s="772"/>
      <c r="EY279" s="772"/>
      <c r="EZ279" s="772"/>
      <c r="FA279" s="772"/>
      <c r="FB279" s="772"/>
      <c r="FC279" s="772"/>
      <c r="FD279" s="772"/>
      <c r="FE279" s="772"/>
      <c r="FF279" s="772"/>
      <c r="FG279" s="772"/>
      <c r="FH279" s="772"/>
      <c r="FI279" s="772"/>
      <c r="FJ279" s="772"/>
      <c r="FK279" s="772"/>
      <c r="FL279" s="772"/>
      <c r="FM279" s="772"/>
      <c r="FN279" s="772"/>
      <c r="FO279" s="772"/>
      <c r="FP279" s="772"/>
      <c r="FQ279" s="772"/>
      <c r="FR279" s="772"/>
      <c r="FS279" s="772"/>
      <c r="FT279" s="772"/>
      <c r="FU279" s="772"/>
      <c r="FV279" s="772"/>
      <c r="FW279" s="772"/>
      <c r="FX279" s="772"/>
      <c r="FY279" s="772"/>
      <c r="FZ279" s="772"/>
      <c r="GA279" s="772"/>
      <c r="GB279" s="772"/>
      <c r="GC279" s="772"/>
      <c r="GD279" s="772"/>
      <c r="GE279" s="772"/>
      <c r="GF279" s="772"/>
      <c r="GG279" s="772"/>
      <c r="GH279" s="772"/>
      <c r="GI279" s="772"/>
      <c r="GJ279" s="772"/>
      <c r="GK279" s="772"/>
      <c r="GL279" s="772"/>
      <c r="GM279" s="772"/>
      <c r="GN279" s="772"/>
      <c r="GO279" s="772"/>
      <c r="GP279" s="772"/>
      <c r="GQ279" s="772"/>
      <c r="GR279" s="772"/>
      <c r="GS279" s="772"/>
      <c r="GT279" s="772"/>
      <c r="GU279" s="772"/>
      <c r="GV279" s="772"/>
      <c r="GW279" s="772"/>
      <c r="GX279" s="772"/>
      <c r="GY279" s="772"/>
    </row>
    <row r="280" spans="1:207" ht="15.75">
      <c r="A280" s="782"/>
      <c r="B280" s="785"/>
      <c r="C280" s="785"/>
      <c r="D280" s="785"/>
      <c r="E280" s="785"/>
      <c r="F280" s="785"/>
      <c r="G280" s="785"/>
      <c r="H280" s="785"/>
      <c r="I280" s="785"/>
      <c r="J280" s="785"/>
      <c r="K280" s="772"/>
      <c r="L280" s="772"/>
      <c r="M280" s="772"/>
      <c r="N280" s="772"/>
      <c r="O280" s="772"/>
      <c r="P280" s="772"/>
      <c r="Q280" s="772"/>
      <c r="R280" s="772"/>
      <c r="S280" s="772"/>
      <c r="T280" s="772"/>
      <c r="U280" s="772"/>
      <c r="V280" s="772"/>
      <c r="W280" s="772"/>
      <c r="X280" s="772"/>
      <c r="Y280" s="772"/>
      <c r="Z280" s="772"/>
      <c r="AA280" s="772"/>
      <c r="AB280" s="772"/>
      <c r="AC280" s="772"/>
      <c r="AD280" s="772"/>
      <c r="AE280" s="772"/>
      <c r="AF280" s="772"/>
      <c r="AG280" s="772"/>
      <c r="AH280" s="772"/>
      <c r="AI280" s="772"/>
      <c r="AJ280" s="772"/>
      <c r="AK280" s="772"/>
      <c r="AL280" s="772"/>
      <c r="AM280" s="772"/>
      <c r="AN280" s="772"/>
      <c r="AO280" s="772"/>
      <c r="AP280" s="772"/>
      <c r="AQ280" s="772"/>
      <c r="AR280" s="772"/>
      <c r="AS280" s="772"/>
      <c r="AT280" s="772"/>
      <c r="AU280" s="772"/>
      <c r="AV280" s="772"/>
      <c r="AW280" s="772"/>
      <c r="AX280" s="772"/>
      <c r="AY280" s="772"/>
      <c r="AZ280" s="772"/>
      <c r="BA280" s="772"/>
      <c r="BB280" s="772"/>
      <c r="BC280" s="772"/>
      <c r="BD280" s="772"/>
      <c r="BE280" s="772"/>
      <c r="BF280" s="772"/>
      <c r="BG280" s="772"/>
      <c r="BH280" s="772"/>
      <c r="BI280" s="772"/>
      <c r="BJ280" s="772"/>
      <c r="BK280" s="772"/>
      <c r="BL280" s="772"/>
      <c r="BM280" s="772"/>
      <c r="BN280" s="772"/>
      <c r="BO280" s="772"/>
      <c r="BP280" s="772"/>
      <c r="BQ280" s="772"/>
      <c r="BR280" s="772"/>
      <c r="BS280" s="772"/>
      <c r="BT280" s="772"/>
      <c r="BU280" s="772"/>
      <c r="BV280" s="772"/>
      <c r="BW280" s="772"/>
      <c r="BX280" s="772"/>
      <c r="BY280" s="772"/>
      <c r="BZ280" s="772"/>
      <c r="CA280" s="772"/>
      <c r="CB280" s="772"/>
      <c r="CC280" s="772"/>
      <c r="CD280" s="772"/>
      <c r="CE280" s="772"/>
      <c r="CF280" s="772"/>
      <c r="CG280" s="772"/>
      <c r="CH280" s="772"/>
      <c r="CI280" s="772"/>
      <c r="CJ280" s="772"/>
      <c r="CK280" s="772"/>
      <c r="CL280" s="772"/>
      <c r="CM280" s="772"/>
      <c r="CN280" s="772"/>
      <c r="CO280" s="772"/>
      <c r="CP280" s="772"/>
      <c r="CQ280" s="772"/>
      <c r="CR280" s="772"/>
      <c r="CS280" s="772"/>
      <c r="CT280" s="772"/>
      <c r="CU280" s="772"/>
      <c r="CV280" s="772"/>
      <c r="CW280" s="772"/>
      <c r="CX280" s="772"/>
      <c r="CY280" s="772"/>
      <c r="CZ280" s="772"/>
      <c r="DA280" s="772"/>
      <c r="DB280" s="772"/>
      <c r="DC280" s="772"/>
      <c r="DD280" s="772"/>
      <c r="DE280" s="772"/>
      <c r="DF280" s="772"/>
      <c r="DG280" s="772"/>
      <c r="DH280" s="772"/>
      <c r="DI280" s="772"/>
      <c r="DJ280" s="772"/>
      <c r="DK280" s="772"/>
      <c r="DL280" s="772"/>
      <c r="DM280" s="772"/>
      <c r="DN280" s="772"/>
      <c r="DO280" s="772"/>
      <c r="DP280" s="772"/>
      <c r="DQ280" s="772"/>
      <c r="DR280" s="772"/>
      <c r="DS280" s="772"/>
      <c r="DT280" s="772"/>
      <c r="DU280" s="772"/>
      <c r="DV280" s="772"/>
      <c r="DW280" s="772"/>
      <c r="DX280" s="772"/>
      <c r="DY280" s="772"/>
      <c r="DZ280" s="772"/>
      <c r="EA280" s="772"/>
      <c r="EB280" s="772"/>
      <c r="EC280" s="772"/>
      <c r="ED280" s="772"/>
      <c r="EE280" s="772"/>
      <c r="EF280" s="772"/>
      <c r="EG280" s="772"/>
      <c r="EH280" s="772"/>
      <c r="EI280" s="772"/>
      <c r="EJ280" s="772"/>
      <c r="EK280" s="772"/>
      <c r="EL280" s="772"/>
      <c r="EM280" s="772"/>
      <c r="EN280" s="772"/>
      <c r="EO280" s="772"/>
      <c r="EP280" s="772"/>
      <c r="EQ280" s="772"/>
      <c r="ER280" s="772"/>
      <c r="ES280" s="772"/>
      <c r="ET280" s="772"/>
      <c r="EU280" s="772"/>
      <c r="EV280" s="772"/>
      <c r="EW280" s="772"/>
      <c r="EX280" s="772"/>
      <c r="EY280" s="772"/>
      <c r="EZ280" s="772"/>
      <c r="FA280" s="772"/>
      <c r="FB280" s="772"/>
      <c r="FC280" s="772"/>
      <c r="FD280" s="772"/>
      <c r="FE280" s="772"/>
      <c r="FF280" s="772"/>
      <c r="FG280" s="772"/>
      <c r="FH280" s="772"/>
      <c r="FI280" s="772"/>
      <c r="FJ280" s="772"/>
      <c r="FK280" s="772"/>
      <c r="FL280" s="772"/>
      <c r="FM280" s="772"/>
      <c r="FN280" s="772"/>
      <c r="FO280" s="772"/>
      <c r="FP280" s="772"/>
      <c r="FQ280" s="772"/>
      <c r="FR280" s="772"/>
      <c r="FS280" s="772"/>
      <c r="FT280" s="772"/>
      <c r="FU280" s="772"/>
      <c r="FV280" s="772"/>
      <c r="FW280" s="772"/>
      <c r="FX280" s="772"/>
      <c r="FY280" s="772"/>
      <c r="FZ280" s="772"/>
      <c r="GA280" s="772"/>
      <c r="GB280" s="772"/>
      <c r="GC280" s="772"/>
      <c r="GD280" s="772"/>
      <c r="GE280" s="772"/>
      <c r="GF280" s="772"/>
      <c r="GG280" s="772"/>
      <c r="GH280" s="772"/>
      <c r="GI280" s="772"/>
      <c r="GJ280" s="772"/>
      <c r="GK280" s="772"/>
      <c r="GL280" s="772"/>
      <c r="GM280" s="772"/>
      <c r="GN280" s="772"/>
      <c r="GO280" s="772"/>
      <c r="GP280" s="772"/>
      <c r="GQ280" s="772"/>
      <c r="GR280" s="772"/>
      <c r="GS280" s="772"/>
      <c r="GT280" s="772"/>
      <c r="GU280" s="772"/>
      <c r="GV280" s="772"/>
      <c r="GW280" s="772"/>
      <c r="GX280" s="772"/>
      <c r="GY280" s="772"/>
    </row>
    <row r="281" spans="1:207" ht="15.75">
      <c r="A281" s="782"/>
      <c r="B281" s="785"/>
      <c r="C281" s="785"/>
      <c r="D281" s="785"/>
      <c r="E281" s="785"/>
      <c r="F281" s="785"/>
      <c r="G281" s="785"/>
      <c r="H281" s="785"/>
      <c r="I281" s="785"/>
      <c r="J281" s="785"/>
      <c r="K281" s="772"/>
      <c r="L281" s="772"/>
      <c r="M281" s="772"/>
      <c r="N281" s="772"/>
      <c r="O281" s="772"/>
      <c r="P281" s="772"/>
      <c r="Q281" s="772"/>
      <c r="R281" s="772"/>
      <c r="S281" s="772"/>
      <c r="T281" s="772"/>
      <c r="U281" s="772"/>
      <c r="V281" s="772"/>
      <c r="W281" s="772"/>
      <c r="X281" s="772"/>
      <c r="Y281" s="772"/>
      <c r="Z281" s="772"/>
      <c r="AA281" s="772"/>
      <c r="AB281" s="772"/>
      <c r="AC281" s="772"/>
      <c r="AD281" s="772"/>
      <c r="AE281" s="772"/>
      <c r="AF281" s="772"/>
      <c r="AG281" s="772"/>
      <c r="AH281" s="772"/>
      <c r="AI281" s="772"/>
      <c r="AJ281" s="772"/>
      <c r="AK281" s="772"/>
      <c r="AL281" s="772"/>
      <c r="AM281" s="772"/>
      <c r="AN281" s="772"/>
      <c r="AO281" s="772"/>
      <c r="AP281" s="772"/>
      <c r="AQ281" s="772"/>
      <c r="AR281" s="772"/>
      <c r="AS281" s="772"/>
      <c r="AT281" s="772"/>
      <c r="AU281" s="772"/>
      <c r="AV281" s="772"/>
      <c r="AW281" s="772"/>
      <c r="AX281" s="772"/>
      <c r="AY281" s="772"/>
      <c r="AZ281" s="772"/>
      <c r="BA281" s="772"/>
      <c r="BB281" s="772"/>
      <c r="BC281" s="772"/>
      <c r="BD281" s="772"/>
      <c r="BE281" s="772"/>
      <c r="BF281" s="772"/>
      <c r="BG281" s="772"/>
      <c r="BH281" s="772"/>
      <c r="BI281" s="772"/>
      <c r="BJ281" s="772"/>
      <c r="BK281" s="772"/>
      <c r="BL281" s="772"/>
      <c r="BM281" s="772"/>
      <c r="BN281" s="772"/>
      <c r="BO281" s="772"/>
      <c r="BP281" s="772"/>
      <c r="BQ281" s="772"/>
      <c r="BR281" s="772"/>
      <c r="BS281" s="772"/>
      <c r="BT281" s="772"/>
      <c r="BU281" s="772"/>
      <c r="BV281" s="772"/>
      <c r="BW281" s="772"/>
      <c r="BX281" s="772"/>
      <c r="BY281" s="772"/>
      <c r="BZ281" s="772"/>
      <c r="CA281" s="772"/>
      <c r="CB281" s="772"/>
      <c r="CC281" s="772"/>
      <c r="CD281" s="772"/>
      <c r="CE281" s="772"/>
      <c r="CF281" s="772"/>
      <c r="CG281" s="772"/>
      <c r="CH281" s="772"/>
      <c r="CI281" s="772"/>
      <c r="CJ281" s="772"/>
      <c r="CK281" s="772"/>
      <c r="CL281" s="772"/>
      <c r="CM281" s="772"/>
      <c r="CN281" s="772"/>
      <c r="CO281" s="772"/>
      <c r="CP281" s="772"/>
      <c r="CQ281" s="772"/>
      <c r="CR281" s="772"/>
      <c r="CS281" s="772"/>
      <c r="CT281" s="772"/>
      <c r="CU281" s="772"/>
      <c r="CV281" s="772"/>
      <c r="CW281" s="772"/>
      <c r="CX281" s="772"/>
      <c r="CY281" s="772"/>
      <c r="CZ281" s="772"/>
      <c r="DA281" s="772"/>
      <c r="DB281" s="772"/>
      <c r="DC281" s="772"/>
      <c r="DD281" s="772"/>
      <c r="DE281" s="772"/>
      <c r="DF281" s="772"/>
      <c r="DG281" s="772"/>
      <c r="DH281" s="772"/>
      <c r="DI281" s="772"/>
      <c r="DJ281" s="772"/>
      <c r="DK281" s="772"/>
      <c r="DL281" s="772"/>
      <c r="DM281" s="772"/>
      <c r="DN281" s="772"/>
      <c r="DO281" s="772"/>
      <c r="DP281" s="772"/>
      <c r="DQ281" s="772"/>
      <c r="DR281" s="772"/>
      <c r="DS281" s="772"/>
      <c r="DT281" s="772"/>
      <c r="DU281" s="772"/>
      <c r="DV281" s="772"/>
      <c r="DW281" s="772"/>
      <c r="DX281" s="772"/>
      <c r="DY281" s="772"/>
      <c r="DZ281" s="772"/>
      <c r="EA281" s="772"/>
      <c r="EB281" s="772"/>
      <c r="EC281" s="772"/>
      <c r="ED281" s="772"/>
      <c r="EE281" s="772"/>
      <c r="EF281" s="772"/>
      <c r="EG281" s="772"/>
      <c r="EH281" s="772"/>
      <c r="EI281" s="772"/>
      <c r="EJ281" s="772"/>
      <c r="EK281" s="772"/>
      <c r="EL281" s="772"/>
      <c r="EM281" s="772"/>
      <c r="EN281" s="772"/>
      <c r="EO281" s="772"/>
      <c r="EP281" s="772"/>
      <c r="EQ281" s="772"/>
      <c r="ER281" s="772"/>
      <c r="ES281" s="772"/>
      <c r="ET281" s="772"/>
      <c r="EU281" s="772"/>
      <c r="EV281" s="772"/>
      <c r="EW281" s="772"/>
      <c r="EX281" s="772"/>
      <c r="EY281" s="772"/>
      <c r="EZ281" s="772"/>
      <c r="FA281" s="772"/>
      <c r="FB281" s="772"/>
      <c r="FC281" s="772"/>
      <c r="FD281" s="772"/>
      <c r="FE281" s="772"/>
      <c r="FF281" s="772"/>
      <c r="FG281" s="772"/>
      <c r="FH281" s="772"/>
      <c r="FI281" s="772"/>
      <c r="FJ281" s="772"/>
      <c r="FK281" s="772"/>
      <c r="FL281" s="772"/>
      <c r="FM281" s="772"/>
      <c r="FN281" s="772"/>
      <c r="FO281" s="772"/>
      <c r="FP281" s="772"/>
      <c r="FQ281" s="772"/>
      <c r="FR281" s="772"/>
      <c r="FS281" s="772"/>
      <c r="FT281" s="772"/>
      <c r="FU281" s="772"/>
      <c r="FV281" s="772"/>
      <c r="FW281" s="772"/>
      <c r="FX281" s="772"/>
      <c r="FY281" s="772"/>
      <c r="FZ281" s="772"/>
      <c r="GA281" s="772"/>
      <c r="GB281" s="772"/>
      <c r="GC281" s="772"/>
      <c r="GD281" s="772"/>
      <c r="GE281" s="772"/>
      <c r="GF281" s="772"/>
      <c r="GG281" s="772"/>
      <c r="GH281" s="772"/>
      <c r="GI281" s="772"/>
      <c r="GJ281" s="772"/>
      <c r="GK281" s="772"/>
      <c r="GL281" s="772"/>
      <c r="GM281" s="772"/>
      <c r="GN281" s="772"/>
      <c r="GO281" s="772"/>
      <c r="GP281" s="772"/>
      <c r="GQ281" s="772"/>
      <c r="GR281" s="772"/>
      <c r="GS281" s="772"/>
      <c r="GT281" s="772"/>
      <c r="GU281" s="772"/>
      <c r="GV281" s="772"/>
      <c r="GW281" s="772"/>
      <c r="GX281" s="772"/>
      <c r="GY281" s="772"/>
    </row>
    <row r="282" spans="1:207" ht="15.75">
      <c r="A282" s="782"/>
      <c r="B282" s="785"/>
      <c r="C282" s="785"/>
      <c r="D282" s="785"/>
      <c r="E282" s="785"/>
      <c r="F282" s="785"/>
      <c r="G282" s="785"/>
      <c r="H282" s="785"/>
      <c r="I282" s="785"/>
      <c r="J282" s="785"/>
      <c r="K282" s="772"/>
      <c r="L282" s="772"/>
      <c r="M282" s="772"/>
      <c r="N282" s="772"/>
      <c r="O282" s="772"/>
      <c r="P282" s="772"/>
      <c r="Q282" s="772"/>
      <c r="R282" s="772"/>
      <c r="S282" s="772"/>
      <c r="T282" s="772"/>
      <c r="U282" s="772"/>
      <c r="V282" s="772"/>
      <c r="W282" s="772"/>
      <c r="X282" s="772"/>
      <c r="Y282" s="772"/>
      <c r="Z282" s="772"/>
      <c r="AA282" s="772"/>
      <c r="AB282" s="772"/>
      <c r="AC282" s="772"/>
      <c r="AD282" s="772"/>
      <c r="AE282" s="772"/>
      <c r="AF282" s="772"/>
      <c r="AG282" s="772"/>
      <c r="AH282" s="772"/>
      <c r="AI282" s="772"/>
      <c r="AJ282" s="772"/>
      <c r="AK282" s="772"/>
      <c r="AL282" s="772"/>
      <c r="AM282" s="772"/>
      <c r="AN282" s="772"/>
      <c r="AO282" s="772"/>
      <c r="AP282" s="772"/>
      <c r="AQ282" s="772"/>
      <c r="AR282" s="772"/>
      <c r="AS282" s="772"/>
      <c r="AT282" s="772"/>
      <c r="AU282" s="772"/>
      <c r="AV282" s="772"/>
      <c r="AW282" s="772"/>
      <c r="AX282" s="772"/>
      <c r="AY282" s="772"/>
      <c r="AZ282" s="772"/>
      <c r="BA282" s="772"/>
      <c r="BB282" s="772"/>
      <c r="BC282" s="772"/>
      <c r="BD282" s="772"/>
      <c r="BE282" s="772"/>
      <c r="BF282" s="772"/>
      <c r="BG282" s="772"/>
      <c r="BH282" s="772"/>
      <c r="BI282" s="772"/>
      <c r="BJ282" s="772"/>
      <c r="BK282" s="772"/>
      <c r="BL282" s="772"/>
      <c r="BM282" s="772"/>
      <c r="BN282" s="772"/>
      <c r="BO282" s="772"/>
      <c r="BP282" s="772"/>
      <c r="BQ282" s="772"/>
      <c r="BR282" s="772"/>
      <c r="BS282" s="772"/>
      <c r="BT282" s="772"/>
      <c r="BU282" s="772"/>
      <c r="BV282" s="772"/>
      <c r="BW282" s="772"/>
      <c r="BX282" s="772"/>
      <c r="BY282" s="772"/>
      <c r="BZ282" s="772"/>
      <c r="CA282" s="772"/>
      <c r="CB282" s="772"/>
      <c r="CC282" s="772"/>
      <c r="CD282" s="772"/>
      <c r="CE282" s="772"/>
      <c r="CF282" s="772"/>
      <c r="CG282" s="772"/>
      <c r="CH282" s="772"/>
      <c r="CI282" s="772"/>
      <c r="CJ282" s="772"/>
      <c r="CK282" s="772"/>
      <c r="CL282" s="772"/>
      <c r="CM282" s="772"/>
      <c r="CN282" s="772"/>
      <c r="CO282" s="772"/>
      <c r="CP282" s="772"/>
      <c r="CQ282" s="772"/>
      <c r="CR282" s="772"/>
      <c r="CS282" s="772"/>
      <c r="CT282" s="772"/>
      <c r="CU282" s="772"/>
      <c r="CV282" s="772"/>
      <c r="CW282" s="772"/>
      <c r="CX282" s="772"/>
      <c r="CY282" s="772"/>
      <c r="CZ282" s="772"/>
      <c r="DA282" s="772"/>
      <c r="DB282" s="772"/>
      <c r="DC282" s="772"/>
      <c r="DD282" s="772"/>
      <c r="DE282" s="772"/>
      <c r="DF282" s="772"/>
      <c r="DG282" s="772"/>
      <c r="DH282" s="772"/>
      <c r="DI282" s="772"/>
      <c r="DJ282" s="772"/>
      <c r="DK282" s="772"/>
      <c r="DL282" s="772"/>
      <c r="DM282" s="772"/>
      <c r="DN282" s="772"/>
      <c r="DO282" s="772"/>
      <c r="DP282" s="772"/>
      <c r="DQ282" s="772"/>
      <c r="DR282" s="772"/>
      <c r="DS282" s="772"/>
      <c r="DT282" s="772"/>
      <c r="DU282" s="772"/>
      <c r="DV282" s="772"/>
      <c r="DW282" s="772"/>
      <c r="DX282" s="772"/>
      <c r="DY282" s="772"/>
      <c r="DZ282" s="772"/>
      <c r="EA282" s="772"/>
      <c r="EB282" s="772"/>
      <c r="EC282" s="772"/>
      <c r="ED282" s="772"/>
      <c r="EE282" s="772"/>
      <c r="EF282" s="772"/>
      <c r="EG282" s="772"/>
      <c r="EH282" s="772"/>
      <c r="EI282" s="772"/>
      <c r="EJ282" s="772"/>
      <c r="EK282" s="772"/>
      <c r="EL282" s="772"/>
      <c r="EM282" s="772"/>
      <c r="EN282" s="772"/>
      <c r="EO282" s="772"/>
      <c r="EP282" s="772"/>
      <c r="EQ282" s="772"/>
      <c r="ER282" s="772"/>
      <c r="ES282" s="772"/>
      <c r="ET282" s="772"/>
      <c r="EU282" s="772"/>
      <c r="EV282" s="772"/>
      <c r="EW282" s="772"/>
      <c r="EX282" s="772"/>
      <c r="EY282" s="772"/>
      <c r="EZ282" s="772"/>
      <c r="FA282" s="772"/>
      <c r="FB282" s="772"/>
      <c r="FC282" s="772"/>
      <c r="FD282" s="772"/>
      <c r="FE282" s="772"/>
      <c r="FF282" s="772"/>
      <c r="FG282" s="772"/>
      <c r="FH282" s="772"/>
      <c r="FI282" s="772"/>
      <c r="FJ282" s="772"/>
      <c r="FK282" s="772"/>
      <c r="FL282" s="772"/>
      <c r="FM282" s="772"/>
      <c r="FN282" s="772"/>
      <c r="FO282" s="772"/>
      <c r="FP282" s="772"/>
      <c r="FQ282" s="772"/>
      <c r="FR282" s="772"/>
      <c r="FS282" s="772"/>
      <c r="FT282" s="772"/>
      <c r="FU282" s="772"/>
      <c r="FV282" s="772"/>
      <c r="FW282" s="772"/>
      <c r="FX282" s="772"/>
      <c r="FY282" s="772"/>
      <c r="FZ282" s="772"/>
      <c r="GA282" s="772"/>
      <c r="GB282" s="772"/>
      <c r="GC282" s="772"/>
      <c r="GD282" s="772"/>
      <c r="GE282" s="772"/>
      <c r="GF282" s="772"/>
      <c r="GG282" s="772"/>
      <c r="GH282" s="772"/>
      <c r="GI282" s="772"/>
      <c r="GJ282" s="772"/>
      <c r="GK282" s="772"/>
      <c r="GL282" s="772"/>
      <c r="GM282" s="772"/>
      <c r="GN282" s="772"/>
      <c r="GO282" s="772"/>
      <c r="GP282" s="772"/>
      <c r="GQ282" s="772"/>
      <c r="GR282" s="772"/>
      <c r="GS282" s="772"/>
      <c r="GT282" s="772"/>
      <c r="GU282" s="772"/>
      <c r="GV282" s="772"/>
      <c r="GW282" s="772"/>
      <c r="GX282" s="772"/>
      <c r="GY282" s="772"/>
    </row>
    <row r="283" spans="1:207" ht="15.75">
      <c r="A283" s="782"/>
      <c r="B283" s="785"/>
      <c r="C283" s="785"/>
      <c r="D283" s="785"/>
      <c r="E283" s="785"/>
      <c r="F283" s="785"/>
      <c r="G283" s="785"/>
      <c r="H283" s="785"/>
      <c r="I283" s="785"/>
      <c r="J283" s="785"/>
      <c r="K283" s="772"/>
      <c r="L283" s="772"/>
      <c r="M283" s="772"/>
      <c r="N283" s="772"/>
      <c r="O283" s="772"/>
      <c r="P283" s="772"/>
      <c r="Q283" s="772"/>
      <c r="R283" s="772"/>
      <c r="S283" s="772"/>
      <c r="T283" s="772"/>
      <c r="U283" s="772"/>
      <c r="V283" s="772"/>
      <c r="W283" s="772"/>
      <c r="X283" s="772"/>
      <c r="Y283" s="772"/>
      <c r="Z283" s="772"/>
      <c r="AA283" s="772"/>
      <c r="AB283" s="772"/>
      <c r="AC283" s="772"/>
      <c r="AD283" s="772"/>
      <c r="AE283" s="772"/>
      <c r="AF283" s="772"/>
      <c r="AG283" s="772"/>
      <c r="AH283" s="772"/>
      <c r="AI283" s="772"/>
      <c r="AJ283" s="772"/>
      <c r="AK283" s="772"/>
      <c r="AL283" s="772"/>
      <c r="AM283" s="772"/>
      <c r="AN283" s="772"/>
      <c r="AO283" s="772"/>
      <c r="AP283" s="772"/>
      <c r="AQ283" s="772"/>
      <c r="AR283" s="772"/>
      <c r="AS283" s="772"/>
      <c r="AT283" s="772"/>
      <c r="AU283" s="772"/>
      <c r="AV283" s="772"/>
      <c r="AW283" s="772"/>
      <c r="AX283" s="772"/>
      <c r="AY283" s="772"/>
      <c r="AZ283" s="772"/>
      <c r="BA283" s="772"/>
      <c r="BB283" s="772"/>
      <c r="BC283" s="772"/>
      <c r="BD283" s="772"/>
      <c r="BE283" s="772"/>
      <c r="BF283" s="772"/>
      <c r="BG283" s="772"/>
      <c r="BH283" s="772"/>
      <c r="BI283" s="772"/>
      <c r="BJ283" s="772"/>
      <c r="BK283" s="772"/>
      <c r="BL283" s="772"/>
      <c r="BM283" s="772"/>
      <c r="BN283" s="772"/>
      <c r="BO283" s="772"/>
      <c r="BP283" s="772"/>
      <c r="BQ283" s="772"/>
      <c r="BR283" s="772"/>
      <c r="BS283" s="772"/>
      <c r="BT283" s="772"/>
      <c r="BU283" s="772"/>
      <c r="BV283" s="772"/>
      <c r="BW283" s="772"/>
      <c r="BX283" s="772"/>
      <c r="BY283" s="772"/>
      <c r="BZ283" s="772"/>
      <c r="CA283" s="772"/>
      <c r="CB283" s="772"/>
      <c r="CC283" s="772"/>
      <c r="CD283" s="772"/>
      <c r="CE283" s="772"/>
      <c r="CF283" s="772"/>
      <c r="CG283" s="772"/>
      <c r="CH283" s="772"/>
      <c r="CI283" s="772"/>
      <c r="CJ283" s="772"/>
      <c r="CK283" s="772"/>
      <c r="CL283" s="772"/>
      <c r="CM283" s="772"/>
      <c r="CN283" s="772"/>
      <c r="CO283" s="772"/>
      <c r="CP283" s="772"/>
      <c r="CQ283" s="772"/>
      <c r="CR283" s="772"/>
      <c r="CS283" s="772"/>
      <c r="CT283" s="772"/>
      <c r="CU283" s="772"/>
      <c r="CV283" s="772"/>
      <c r="CW283" s="772"/>
      <c r="CX283" s="772"/>
      <c r="CY283" s="772"/>
      <c r="CZ283" s="772"/>
      <c r="DA283" s="772"/>
      <c r="DB283" s="772"/>
      <c r="DC283" s="772"/>
      <c r="DD283" s="772"/>
      <c r="DE283" s="772"/>
      <c r="DF283" s="772"/>
      <c r="DG283" s="772"/>
      <c r="DH283" s="772"/>
      <c r="DI283" s="772"/>
      <c r="DJ283" s="772"/>
      <c r="DK283" s="772"/>
      <c r="DL283" s="772"/>
      <c r="DM283" s="772"/>
      <c r="DN283" s="772"/>
      <c r="DO283" s="772"/>
      <c r="DP283" s="772"/>
      <c r="DQ283" s="772"/>
      <c r="DR283" s="772"/>
      <c r="DS283" s="772"/>
      <c r="DT283" s="772"/>
      <c r="DU283" s="772"/>
      <c r="DV283" s="772"/>
      <c r="DW283" s="772"/>
      <c r="DX283" s="772"/>
      <c r="DY283" s="772"/>
      <c r="DZ283" s="772"/>
      <c r="EA283" s="772"/>
      <c r="EB283" s="772"/>
      <c r="EC283" s="772"/>
      <c r="ED283" s="772"/>
      <c r="EE283" s="772"/>
      <c r="EF283" s="772"/>
      <c r="EG283" s="772"/>
      <c r="EH283" s="772"/>
      <c r="EI283" s="772"/>
      <c r="EJ283" s="772"/>
      <c r="EK283" s="772"/>
      <c r="EL283" s="772"/>
      <c r="EM283" s="772"/>
      <c r="EN283" s="772"/>
      <c r="EO283" s="772"/>
      <c r="EP283" s="772"/>
      <c r="EQ283" s="772"/>
      <c r="ER283" s="772"/>
      <c r="ES283" s="772"/>
      <c r="ET283" s="772"/>
      <c r="EU283" s="772"/>
      <c r="EV283" s="772"/>
      <c r="EW283" s="772"/>
      <c r="EX283" s="772"/>
      <c r="EY283" s="772"/>
      <c r="EZ283" s="772"/>
      <c r="FA283" s="772"/>
      <c r="FB283" s="772"/>
      <c r="FC283" s="772"/>
      <c r="FD283" s="772"/>
      <c r="FE283" s="772"/>
      <c r="FF283" s="772"/>
      <c r="FG283" s="772"/>
      <c r="FH283" s="772"/>
      <c r="FI283" s="772"/>
      <c r="FJ283" s="772"/>
      <c r="FK283" s="772"/>
      <c r="FL283" s="772"/>
      <c r="FM283" s="772"/>
      <c r="FN283" s="772"/>
      <c r="FO283" s="772"/>
      <c r="FP283" s="772"/>
      <c r="FQ283" s="772"/>
      <c r="FR283" s="772"/>
      <c r="FS283" s="772"/>
      <c r="FT283" s="772"/>
      <c r="FU283" s="772"/>
      <c r="FV283" s="772"/>
      <c r="FW283" s="772"/>
      <c r="FX283" s="772"/>
      <c r="FY283" s="772"/>
      <c r="FZ283" s="772"/>
      <c r="GA283" s="772"/>
      <c r="GB283" s="772"/>
      <c r="GC283" s="772"/>
      <c r="GD283" s="772"/>
      <c r="GE283" s="772"/>
      <c r="GF283" s="772"/>
      <c r="GG283" s="772"/>
      <c r="GH283" s="772"/>
      <c r="GI283" s="772"/>
      <c r="GJ283" s="772"/>
      <c r="GK283" s="772"/>
      <c r="GL283" s="772"/>
      <c r="GM283" s="772"/>
      <c r="GN283" s="772"/>
      <c r="GO283" s="772"/>
      <c r="GP283" s="772"/>
      <c r="GQ283" s="772"/>
      <c r="GR283" s="772"/>
      <c r="GS283" s="772"/>
      <c r="GT283" s="772"/>
      <c r="GU283" s="772"/>
      <c r="GV283" s="772"/>
      <c r="GW283" s="772"/>
      <c r="GX283" s="772"/>
      <c r="GY283" s="772"/>
    </row>
    <row r="284" spans="1:207" ht="15.75">
      <c r="A284" s="782"/>
      <c r="B284" s="785"/>
      <c r="C284" s="785"/>
      <c r="D284" s="785"/>
      <c r="E284" s="785"/>
      <c r="F284" s="785"/>
      <c r="G284" s="785"/>
      <c r="H284" s="785"/>
      <c r="I284" s="785"/>
      <c r="J284" s="785"/>
      <c r="K284" s="772"/>
      <c r="L284" s="772"/>
      <c r="M284" s="772"/>
      <c r="N284" s="772"/>
      <c r="O284" s="772"/>
      <c r="P284" s="772"/>
      <c r="Q284" s="772"/>
      <c r="R284" s="772"/>
      <c r="S284" s="772"/>
      <c r="T284" s="772"/>
      <c r="U284" s="772"/>
      <c r="V284" s="772"/>
      <c r="W284" s="772"/>
      <c r="X284" s="772"/>
      <c r="Y284" s="772"/>
      <c r="Z284" s="772"/>
      <c r="AA284" s="772"/>
      <c r="AB284" s="772"/>
      <c r="AC284" s="772"/>
      <c r="AD284" s="772"/>
      <c r="AE284" s="772"/>
      <c r="AF284" s="772"/>
      <c r="AG284" s="772"/>
      <c r="AH284" s="772"/>
      <c r="AI284" s="772"/>
      <c r="AJ284" s="772"/>
      <c r="AK284" s="772"/>
      <c r="AL284" s="772"/>
      <c r="AM284" s="772"/>
      <c r="AN284" s="772"/>
      <c r="AO284" s="772"/>
      <c r="AP284" s="772"/>
      <c r="AQ284" s="772"/>
      <c r="AR284" s="772"/>
      <c r="AS284" s="772"/>
      <c r="AT284" s="772"/>
      <c r="AU284" s="772"/>
      <c r="AV284" s="772"/>
      <c r="AW284" s="772"/>
      <c r="AX284" s="772"/>
      <c r="AY284" s="772"/>
      <c r="AZ284" s="772"/>
      <c r="BA284" s="772"/>
      <c r="BB284" s="772"/>
      <c r="BC284" s="772"/>
      <c r="BD284" s="772"/>
      <c r="BE284" s="772"/>
      <c r="BF284" s="772"/>
      <c r="BG284" s="772"/>
      <c r="BH284" s="772"/>
      <c r="BI284" s="772"/>
      <c r="BJ284" s="772"/>
      <c r="BK284" s="772"/>
      <c r="BL284" s="772"/>
      <c r="BM284" s="772"/>
      <c r="BN284" s="772"/>
      <c r="BO284" s="772"/>
      <c r="BP284" s="772"/>
      <c r="BQ284" s="772"/>
      <c r="BR284" s="772"/>
      <c r="BS284" s="772"/>
      <c r="BT284" s="772"/>
      <c r="BU284" s="772"/>
      <c r="BV284" s="772"/>
      <c r="BW284" s="772"/>
      <c r="BX284" s="772"/>
      <c r="BY284" s="772"/>
      <c r="BZ284" s="772"/>
      <c r="CA284" s="772"/>
      <c r="CB284" s="772"/>
      <c r="CC284" s="772"/>
      <c r="CD284" s="772"/>
      <c r="CE284" s="772"/>
      <c r="CF284" s="772"/>
      <c r="CG284" s="772"/>
      <c r="CH284" s="772"/>
      <c r="CI284" s="772"/>
      <c r="CJ284" s="772"/>
      <c r="CK284" s="772"/>
      <c r="CL284" s="772"/>
      <c r="CM284" s="772"/>
      <c r="CN284" s="772"/>
      <c r="CO284" s="772"/>
      <c r="CP284" s="772"/>
      <c r="CQ284" s="772"/>
      <c r="CR284" s="772"/>
      <c r="CS284" s="772"/>
      <c r="CT284" s="772"/>
      <c r="CU284" s="772"/>
      <c r="CV284" s="772"/>
      <c r="CW284" s="772"/>
      <c r="CX284" s="772"/>
      <c r="CY284" s="772"/>
      <c r="CZ284" s="772"/>
      <c r="DA284" s="772"/>
      <c r="DB284" s="772"/>
      <c r="DC284" s="772"/>
      <c r="DD284" s="772"/>
      <c r="DE284" s="772"/>
      <c r="DF284" s="772"/>
      <c r="DG284" s="772"/>
      <c r="DH284" s="772"/>
      <c r="DI284" s="772"/>
      <c r="DJ284" s="772"/>
      <c r="DK284" s="772"/>
      <c r="DL284" s="772"/>
      <c r="DM284" s="772"/>
      <c r="DN284" s="772"/>
      <c r="DO284" s="772"/>
      <c r="DP284" s="772"/>
      <c r="DQ284" s="772"/>
      <c r="DR284" s="772"/>
      <c r="DS284" s="772"/>
      <c r="DT284" s="772"/>
      <c r="DU284" s="772"/>
      <c r="DV284" s="772"/>
      <c r="DW284" s="772"/>
      <c r="DX284" s="772"/>
      <c r="DY284" s="772"/>
      <c r="DZ284" s="772"/>
      <c r="EA284" s="772"/>
      <c r="EB284" s="772"/>
      <c r="EC284" s="772"/>
      <c r="ED284" s="772"/>
      <c r="EE284" s="772"/>
      <c r="EF284" s="772"/>
      <c r="EG284" s="772"/>
      <c r="EH284" s="772"/>
      <c r="EI284" s="772"/>
      <c r="EJ284" s="772"/>
      <c r="EK284" s="772"/>
      <c r="EL284" s="772"/>
      <c r="EM284" s="772"/>
      <c r="EN284" s="772"/>
      <c r="EO284" s="772"/>
      <c r="EP284" s="772"/>
      <c r="EQ284" s="772"/>
      <c r="ER284" s="772"/>
      <c r="ES284" s="772"/>
      <c r="ET284" s="772"/>
      <c r="EU284" s="772"/>
      <c r="EV284" s="772"/>
      <c r="EW284" s="772"/>
      <c r="EX284" s="772"/>
      <c r="EY284" s="772"/>
      <c r="EZ284" s="772"/>
      <c r="FA284" s="772"/>
      <c r="FB284" s="772"/>
      <c r="FC284" s="772"/>
      <c r="FD284" s="772"/>
      <c r="FE284" s="772"/>
      <c r="FF284" s="772"/>
      <c r="FG284" s="772"/>
      <c r="FH284" s="772"/>
      <c r="FI284" s="772"/>
      <c r="FJ284" s="772"/>
      <c r="FK284" s="772"/>
      <c r="FL284" s="772"/>
      <c r="FM284" s="772"/>
      <c r="FN284" s="772"/>
      <c r="FO284" s="772"/>
      <c r="FP284" s="772"/>
      <c r="FQ284" s="772"/>
      <c r="FR284" s="772"/>
      <c r="FS284" s="772"/>
      <c r="FT284" s="772"/>
      <c r="FU284" s="772"/>
      <c r="FV284" s="772"/>
      <c r="FW284" s="772"/>
      <c r="FX284" s="772"/>
      <c r="FY284" s="772"/>
      <c r="FZ284" s="772"/>
      <c r="GA284" s="772"/>
      <c r="GB284" s="772"/>
      <c r="GC284" s="772"/>
      <c r="GD284" s="772"/>
      <c r="GE284" s="772"/>
      <c r="GF284" s="772"/>
      <c r="GG284" s="772"/>
      <c r="GH284" s="772"/>
      <c r="GI284" s="772"/>
      <c r="GJ284" s="772"/>
      <c r="GK284" s="772"/>
      <c r="GL284" s="772"/>
      <c r="GM284" s="772"/>
      <c r="GN284" s="772"/>
      <c r="GO284" s="772"/>
      <c r="GP284" s="772"/>
      <c r="GQ284" s="772"/>
      <c r="GR284" s="772"/>
      <c r="GS284" s="772"/>
      <c r="GT284" s="772"/>
      <c r="GU284" s="772"/>
      <c r="GV284" s="772"/>
      <c r="GW284" s="772"/>
      <c r="GX284" s="772"/>
      <c r="GY284" s="772"/>
    </row>
    <row r="285" spans="1:207" ht="15.75">
      <c r="A285" s="782"/>
      <c r="B285" s="785"/>
      <c r="C285" s="785"/>
      <c r="D285" s="785"/>
      <c r="E285" s="785"/>
      <c r="F285" s="785"/>
      <c r="G285" s="785"/>
      <c r="H285" s="785"/>
      <c r="I285" s="785"/>
      <c r="J285" s="785"/>
      <c r="K285" s="772"/>
      <c r="L285" s="772"/>
      <c r="M285" s="772"/>
      <c r="N285" s="772"/>
      <c r="O285" s="772"/>
      <c r="P285" s="772"/>
      <c r="Q285" s="772"/>
      <c r="R285" s="772"/>
      <c r="S285" s="772"/>
      <c r="T285" s="772"/>
      <c r="U285" s="772"/>
      <c r="V285" s="772"/>
      <c r="W285" s="772"/>
      <c r="X285" s="772"/>
      <c r="Y285" s="772"/>
      <c r="Z285" s="772"/>
      <c r="AA285" s="772"/>
      <c r="AB285" s="772"/>
      <c r="AC285" s="772"/>
      <c r="AD285" s="772"/>
      <c r="AE285" s="772"/>
      <c r="AF285" s="772"/>
      <c r="AG285" s="772"/>
      <c r="AH285" s="772"/>
      <c r="AI285" s="772"/>
      <c r="AJ285" s="772"/>
      <c r="AK285" s="772"/>
      <c r="AL285" s="772"/>
      <c r="AM285" s="772"/>
      <c r="AN285" s="772"/>
      <c r="AO285" s="772"/>
      <c r="AP285" s="772"/>
      <c r="AQ285" s="772"/>
      <c r="AR285" s="772"/>
      <c r="AS285" s="772"/>
      <c r="AT285" s="772"/>
      <c r="AU285" s="772"/>
      <c r="AV285" s="772"/>
      <c r="AW285" s="772"/>
      <c r="AX285" s="772"/>
      <c r="AY285" s="772"/>
      <c r="AZ285" s="772"/>
      <c r="BA285" s="772"/>
      <c r="BB285" s="772"/>
      <c r="BC285" s="772"/>
      <c r="BD285" s="772"/>
      <c r="BE285" s="772"/>
      <c r="BF285" s="772"/>
      <c r="BG285" s="772"/>
      <c r="BH285" s="772"/>
      <c r="BI285" s="772"/>
      <c r="BJ285" s="772"/>
      <c r="BK285" s="772"/>
      <c r="BL285" s="772"/>
      <c r="BM285" s="772"/>
      <c r="BN285" s="772"/>
      <c r="BO285" s="772"/>
      <c r="BP285" s="772"/>
      <c r="BQ285" s="772"/>
      <c r="BR285" s="772"/>
      <c r="BS285" s="772"/>
      <c r="BT285" s="772"/>
      <c r="BU285" s="772"/>
      <c r="BV285" s="772"/>
      <c r="BW285" s="772"/>
      <c r="BX285" s="772"/>
      <c r="BY285" s="772"/>
      <c r="BZ285" s="772"/>
      <c r="CA285" s="772"/>
      <c r="CB285" s="772"/>
      <c r="CC285" s="772"/>
      <c r="CD285" s="772"/>
      <c r="CE285" s="772"/>
      <c r="CF285" s="772"/>
      <c r="CG285" s="772"/>
      <c r="CH285" s="772"/>
      <c r="CI285" s="772"/>
      <c r="CJ285" s="772"/>
      <c r="CK285" s="772"/>
      <c r="CL285" s="772"/>
      <c r="CM285" s="772"/>
      <c r="CN285" s="772"/>
      <c r="CO285" s="772"/>
      <c r="CP285" s="772"/>
      <c r="CQ285" s="772"/>
      <c r="CR285" s="772"/>
      <c r="CS285" s="772"/>
      <c r="CT285" s="772"/>
      <c r="CU285" s="772"/>
      <c r="CV285" s="772"/>
      <c r="CW285" s="772"/>
      <c r="CX285" s="772"/>
      <c r="CY285" s="772"/>
      <c r="CZ285" s="772"/>
      <c r="DA285" s="772"/>
      <c r="DB285" s="772"/>
      <c r="DC285" s="772"/>
      <c r="DD285" s="772"/>
      <c r="DE285" s="772"/>
      <c r="DF285" s="772"/>
      <c r="DG285" s="772"/>
      <c r="DH285" s="772"/>
      <c r="DI285" s="772"/>
      <c r="DJ285" s="772"/>
      <c r="DK285" s="772"/>
      <c r="DL285" s="772"/>
      <c r="DM285" s="772"/>
      <c r="DN285" s="772"/>
      <c r="DO285" s="772"/>
      <c r="DP285" s="772"/>
      <c r="DQ285" s="772"/>
      <c r="DR285" s="772"/>
      <c r="DS285" s="772"/>
      <c r="DT285" s="772"/>
      <c r="DU285" s="772"/>
      <c r="DV285" s="772"/>
      <c r="DW285" s="772"/>
      <c r="DX285" s="772"/>
      <c r="DY285" s="772"/>
      <c r="DZ285" s="772"/>
      <c r="EA285" s="772"/>
      <c r="EB285" s="772"/>
      <c r="EC285" s="772"/>
      <c r="ED285" s="772"/>
      <c r="EE285" s="772"/>
      <c r="EF285" s="772"/>
      <c r="EG285" s="772"/>
      <c r="EH285" s="772"/>
      <c r="EI285" s="772"/>
      <c r="EJ285" s="772"/>
      <c r="EK285" s="772"/>
      <c r="EL285" s="772"/>
      <c r="EM285" s="772"/>
      <c r="EN285" s="772"/>
      <c r="EO285" s="772"/>
      <c r="EP285" s="772"/>
      <c r="EQ285" s="772"/>
      <c r="ER285" s="772"/>
      <c r="ES285" s="772"/>
      <c r="ET285" s="772"/>
      <c r="EU285" s="772"/>
      <c r="EV285" s="772"/>
      <c r="EW285" s="772"/>
      <c r="EX285" s="772"/>
      <c r="EY285" s="772"/>
      <c r="EZ285" s="772"/>
      <c r="FA285" s="772"/>
      <c r="FB285" s="772"/>
      <c r="FC285" s="772"/>
      <c r="FD285" s="772"/>
      <c r="FE285" s="772"/>
      <c r="FF285" s="772"/>
      <c r="FG285" s="772"/>
      <c r="FH285" s="772"/>
      <c r="FI285" s="772"/>
      <c r="FJ285" s="772"/>
      <c r="FK285" s="772"/>
      <c r="FL285" s="772"/>
      <c r="FM285" s="772"/>
      <c r="FN285" s="772"/>
      <c r="FO285" s="772"/>
      <c r="FP285" s="772"/>
      <c r="FQ285" s="772"/>
      <c r="FR285" s="772"/>
      <c r="FS285" s="772"/>
      <c r="FT285" s="772"/>
      <c r="FU285" s="772"/>
      <c r="FV285" s="772"/>
      <c r="FW285" s="772"/>
      <c r="FX285" s="772"/>
      <c r="FY285" s="772"/>
      <c r="FZ285" s="772"/>
      <c r="GA285" s="772"/>
      <c r="GB285" s="772"/>
      <c r="GC285" s="772"/>
      <c r="GD285" s="772"/>
      <c r="GE285" s="772"/>
      <c r="GF285" s="772"/>
      <c r="GG285" s="772"/>
      <c r="GH285" s="772"/>
      <c r="GI285" s="772"/>
      <c r="GJ285" s="772"/>
      <c r="GK285" s="772"/>
      <c r="GL285" s="772"/>
      <c r="GM285" s="772"/>
      <c r="GN285" s="772"/>
      <c r="GO285" s="772"/>
      <c r="GP285" s="772"/>
      <c r="GQ285" s="772"/>
      <c r="GR285" s="772"/>
      <c r="GS285" s="772"/>
      <c r="GT285" s="772"/>
      <c r="GU285" s="772"/>
      <c r="GV285" s="772"/>
      <c r="GW285" s="772"/>
      <c r="GX285" s="772"/>
      <c r="GY285" s="772"/>
    </row>
    <row r="286" spans="1:207" ht="15.75">
      <c r="A286" s="782"/>
      <c r="B286" s="785"/>
      <c r="C286" s="785"/>
      <c r="D286" s="785"/>
      <c r="E286" s="785"/>
      <c r="F286" s="785"/>
      <c r="G286" s="785"/>
      <c r="H286" s="785"/>
      <c r="I286" s="785"/>
      <c r="J286" s="785"/>
      <c r="K286" s="772"/>
      <c r="L286" s="772"/>
      <c r="M286" s="772"/>
      <c r="N286" s="772"/>
      <c r="O286" s="772"/>
      <c r="P286" s="772"/>
      <c r="Q286" s="772"/>
      <c r="R286" s="772"/>
      <c r="S286" s="772"/>
      <c r="T286" s="772"/>
      <c r="U286" s="772"/>
      <c r="V286" s="772"/>
      <c r="W286" s="772"/>
      <c r="X286" s="772"/>
      <c r="Y286" s="772"/>
      <c r="Z286" s="772"/>
      <c r="AA286" s="772"/>
      <c r="AB286" s="772"/>
      <c r="AC286" s="772"/>
      <c r="AD286" s="772"/>
      <c r="AE286" s="772"/>
      <c r="AF286" s="772"/>
      <c r="AG286" s="772"/>
      <c r="AH286" s="772"/>
      <c r="AI286" s="772"/>
      <c r="AJ286" s="772"/>
      <c r="AK286" s="772"/>
      <c r="AL286" s="772"/>
      <c r="AM286" s="772"/>
      <c r="AN286" s="772"/>
      <c r="AO286" s="772"/>
      <c r="AP286" s="772"/>
      <c r="AQ286" s="772"/>
      <c r="AR286" s="772"/>
      <c r="AS286" s="772"/>
      <c r="AT286" s="772"/>
      <c r="AU286" s="772"/>
      <c r="AV286" s="772"/>
      <c r="AW286" s="772"/>
      <c r="AX286" s="772"/>
      <c r="AY286" s="772"/>
      <c r="AZ286" s="772"/>
      <c r="BA286" s="772"/>
      <c r="BB286" s="772"/>
      <c r="BC286" s="772"/>
      <c r="BD286" s="772"/>
      <c r="BE286" s="772"/>
      <c r="BF286" s="772"/>
      <c r="BG286" s="772"/>
      <c r="BH286" s="772"/>
      <c r="BI286" s="772"/>
      <c r="BJ286" s="772"/>
      <c r="BK286" s="772"/>
      <c r="BL286" s="772"/>
      <c r="BM286" s="772"/>
      <c r="BN286" s="772"/>
      <c r="BO286" s="772"/>
      <c r="BP286" s="772"/>
      <c r="BQ286" s="772"/>
      <c r="BR286" s="772"/>
      <c r="BS286" s="772"/>
      <c r="BT286" s="772"/>
      <c r="BU286" s="772"/>
      <c r="BV286" s="772"/>
      <c r="BW286" s="772"/>
      <c r="BX286" s="772"/>
      <c r="BY286" s="772"/>
      <c r="BZ286" s="772"/>
      <c r="CA286" s="772"/>
      <c r="CB286" s="772"/>
      <c r="CC286" s="772"/>
      <c r="CD286" s="772"/>
      <c r="CE286" s="772"/>
      <c r="CF286" s="772"/>
      <c r="CG286" s="772"/>
      <c r="CH286" s="772"/>
      <c r="CI286" s="772"/>
      <c r="CJ286" s="772"/>
      <c r="CK286" s="772"/>
      <c r="CL286" s="772"/>
      <c r="CM286" s="772"/>
      <c r="CN286" s="772"/>
      <c r="CO286" s="772"/>
      <c r="CP286" s="772"/>
      <c r="CQ286" s="772"/>
      <c r="CR286" s="772"/>
      <c r="CS286" s="772"/>
      <c r="CT286" s="772"/>
      <c r="CU286" s="772"/>
      <c r="CV286" s="772"/>
      <c r="CW286" s="772"/>
      <c r="CX286" s="772"/>
      <c r="CY286" s="772"/>
      <c r="CZ286" s="772"/>
      <c r="DA286" s="772"/>
      <c r="DB286" s="772"/>
      <c r="DC286" s="772"/>
      <c r="DD286" s="772"/>
      <c r="DE286" s="772"/>
      <c r="DF286" s="772"/>
      <c r="DG286" s="772"/>
      <c r="DH286" s="772"/>
      <c r="DI286" s="772"/>
      <c r="DJ286" s="772"/>
      <c r="DK286" s="772"/>
      <c r="DL286" s="772"/>
      <c r="DM286" s="772"/>
      <c r="DN286" s="772"/>
      <c r="DO286" s="772"/>
      <c r="DP286" s="772"/>
      <c r="DQ286" s="772"/>
      <c r="DR286" s="772"/>
      <c r="DS286" s="772"/>
      <c r="DT286" s="772"/>
      <c r="DU286" s="772"/>
      <c r="DV286" s="772"/>
      <c r="DW286" s="772"/>
      <c r="DX286" s="772"/>
      <c r="DY286" s="772"/>
      <c r="DZ286" s="772"/>
      <c r="EA286" s="772"/>
      <c r="EB286" s="772"/>
      <c r="EC286" s="772"/>
      <c r="ED286" s="772"/>
      <c r="EE286" s="772"/>
      <c r="EF286" s="772"/>
      <c r="EG286" s="772"/>
      <c r="EH286" s="772"/>
      <c r="EI286" s="772"/>
      <c r="EJ286" s="772"/>
      <c r="EK286" s="772"/>
      <c r="EL286" s="772"/>
      <c r="EM286" s="772"/>
      <c r="EN286" s="772"/>
      <c r="EO286" s="772"/>
      <c r="EP286" s="772"/>
      <c r="EQ286" s="772"/>
      <c r="ER286" s="772"/>
      <c r="ES286" s="772"/>
      <c r="ET286" s="772"/>
      <c r="EU286" s="772"/>
      <c r="EV286" s="772"/>
      <c r="EW286" s="772"/>
      <c r="EX286" s="772"/>
      <c r="EY286" s="772"/>
      <c r="EZ286" s="772"/>
      <c r="FA286" s="772"/>
      <c r="FB286" s="772"/>
      <c r="FC286" s="772"/>
      <c r="FD286" s="772"/>
      <c r="FE286" s="772"/>
      <c r="FF286" s="772"/>
      <c r="FG286" s="772"/>
      <c r="FH286" s="772"/>
      <c r="FI286" s="772"/>
      <c r="FJ286" s="772"/>
      <c r="FK286" s="772"/>
      <c r="FL286" s="772"/>
      <c r="FM286" s="772"/>
      <c r="FN286" s="772"/>
      <c r="FO286" s="772"/>
      <c r="FP286" s="772"/>
      <c r="FQ286" s="772"/>
      <c r="FR286" s="772"/>
      <c r="FS286" s="772"/>
      <c r="FT286" s="772"/>
      <c r="FU286" s="772"/>
      <c r="FV286" s="772"/>
      <c r="FW286" s="772"/>
      <c r="FX286" s="772"/>
      <c r="FY286" s="772"/>
      <c r="FZ286" s="772"/>
      <c r="GA286" s="772"/>
      <c r="GB286" s="772"/>
      <c r="GC286" s="772"/>
      <c r="GD286" s="772"/>
      <c r="GE286" s="772"/>
      <c r="GF286" s="772"/>
      <c r="GG286" s="772"/>
      <c r="GH286" s="772"/>
      <c r="GI286" s="772"/>
      <c r="GJ286" s="772"/>
      <c r="GK286" s="772"/>
      <c r="GL286" s="772"/>
      <c r="GM286" s="772"/>
      <c r="GN286" s="772"/>
      <c r="GO286" s="772"/>
      <c r="GP286" s="772"/>
      <c r="GQ286" s="772"/>
      <c r="GR286" s="772"/>
      <c r="GS286" s="772"/>
      <c r="GT286" s="772"/>
      <c r="GU286" s="772"/>
      <c r="GV286" s="772"/>
      <c r="GW286" s="772"/>
      <c r="GX286" s="772"/>
      <c r="GY286" s="772"/>
    </row>
    <row r="287" spans="1:207" ht="15.75">
      <c r="A287" s="782"/>
      <c r="B287" s="785"/>
      <c r="C287" s="785"/>
      <c r="D287" s="785"/>
      <c r="E287" s="785"/>
      <c r="F287" s="785"/>
      <c r="G287" s="785"/>
      <c r="H287" s="785"/>
      <c r="I287" s="785"/>
      <c r="J287" s="785"/>
      <c r="K287" s="772"/>
      <c r="L287" s="772"/>
      <c r="M287" s="772"/>
      <c r="N287" s="772"/>
      <c r="O287" s="772"/>
      <c r="P287" s="772"/>
      <c r="Q287" s="772"/>
      <c r="R287" s="772"/>
      <c r="S287" s="772"/>
      <c r="T287" s="772"/>
      <c r="U287" s="772"/>
      <c r="V287" s="772"/>
      <c r="W287" s="772"/>
      <c r="X287" s="772"/>
      <c r="Y287" s="772"/>
      <c r="Z287" s="772"/>
      <c r="AA287" s="772"/>
      <c r="AB287" s="772"/>
      <c r="AC287" s="772"/>
      <c r="AD287" s="772"/>
      <c r="AE287" s="772"/>
      <c r="AF287" s="772"/>
      <c r="AG287" s="772"/>
      <c r="AH287" s="772"/>
      <c r="AI287" s="772"/>
      <c r="AJ287" s="772"/>
      <c r="AK287" s="772"/>
      <c r="AL287" s="772"/>
      <c r="AM287" s="772"/>
      <c r="AN287" s="772"/>
      <c r="AO287" s="772"/>
      <c r="AP287" s="772"/>
      <c r="AQ287" s="772"/>
      <c r="AR287" s="772"/>
      <c r="AS287" s="772"/>
      <c r="AT287" s="772"/>
      <c r="AU287" s="772"/>
      <c r="AV287" s="772"/>
      <c r="AW287" s="772"/>
      <c r="AX287" s="772"/>
      <c r="AY287" s="772"/>
      <c r="AZ287" s="772"/>
      <c r="BA287" s="772"/>
      <c r="BB287" s="772"/>
      <c r="BC287" s="772"/>
      <c r="BD287" s="772"/>
      <c r="BE287" s="772"/>
      <c r="BF287" s="772"/>
      <c r="BG287" s="772"/>
      <c r="BH287" s="772"/>
      <c r="BI287" s="772"/>
      <c r="BJ287" s="772"/>
      <c r="BK287" s="772"/>
      <c r="BL287" s="772"/>
      <c r="BM287" s="772"/>
      <c r="BN287" s="772"/>
      <c r="BO287" s="772"/>
      <c r="BP287" s="772"/>
      <c r="BQ287" s="772"/>
      <c r="BR287" s="772"/>
      <c r="BS287" s="772"/>
      <c r="BT287" s="772"/>
      <c r="BU287" s="772"/>
      <c r="BV287" s="772"/>
      <c r="BW287" s="772"/>
      <c r="BX287" s="772"/>
      <c r="BY287" s="772"/>
      <c r="BZ287" s="772"/>
      <c r="CA287" s="772"/>
      <c r="CB287" s="772"/>
      <c r="CC287" s="772"/>
      <c r="CD287" s="772"/>
      <c r="CE287" s="772"/>
      <c r="CF287" s="772"/>
      <c r="CG287" s="772"/>
      <c r="CH287" s="772"/>
      <c r="CI287" s="772"/>
      <c r="CJ287" s="772"/>
      <c r="CK287" s="772"/>
      <c r="CL287" s="772"/>
      <c r="CM287" s="772"/>
      <c r="CN287" s="772"/>
      <c r="CO287" s="772"/>
      <c r="CP287" s="772"/>
      <c r="CQ287" s="772"/>
      <c r="CR287" s="772"/>
      <c r="CS287" s="772"/>
      <c r="CT287" s="772"/>
      <c r="CU287" s="772"/>
      <c r="CV287" s="772"/>
      <c r="CW287" s="772"/>
      <c r="CX287" s="772"/>
      <c r="CY287" s="772"/>
      <c r="CZ287" s="772"/>
      <c r="DA287" s="772"/>
      <c r="DB287" s="772"/>
      <c r="DC287" s="772"/>
      <c r="DD287" s="772"/>
      <c r="DE287" s="772"/>
      <c r="DF287" s="772"/>
      <c r="DG287" s="772"/>
      <c r="DH287" s="772"/>
      <c r="DI287" s="772"/>
      <c r="DJ287" s="772"/>
      <c r="DK287" s="772"/>
      <c r="DL287" s="772"/>
      <c r="DM287" s="772"/>
      <c r="DN287" s="772"/>
      <c r="DO287" s="772"/>
      <c r="DP287" s="772"/>
      <c r="DQ287" s="772"/>
      <c r="DR287" s="772"/>
      <c r="DS287" s="772"/>
      <c r="DT287" s="772"/>
      <c r="DU287" s="772"/>
      <c r="DV287" s="772"/>
      <c r="DW287" s="772"/>
      <c r="DX287" s="772"/>
      <c r="DY287" s="772"/>
      <c r="DZ287" s="772"/>
      <c r="EA287" s="772"/>
      <c r="EB287" s="772"/>
      <c r="EC287" s="772"/>
      <c r="ED287" s="772"/>
      <c r="EE287" s="772"/>
      <c r="EF287" s="772"/>
      <c r="EG287" s="772"/>
      <c r="EH287" s="772"/>
      <c r="EI287" s="772"/>
      <c r="EJ287" s="772"/>
      <c r="EK287" s="772"/>
      <c r="EL287" s="772"/>
      <c r="EM287" s="772"/>
      <c r="EN287" s="772"/>
      <c r="EO287" s="772"/>
      <c r="EP287" s="772"/>
      <c r="EQ287" s="772"/>
      <c r="ER287" s="772"/>
      <c r="ES287" s="772"/>
      <c r="ET287" s="772"/>
      <c r="EU287" s="772"/>
      <c r="EV287" s="772"/>
      <c r="EW287" s="772"/>
      <c r="EX287" s="772"/>
      <c r="EY287" s="772"/>
      <c r="EZ287" s="772"/>
      <c r="FA287" s="772"/>
      <c r="FB287" s="772"/>
      <c r="FC287" s="772"/>
      <c r="FD287" s="772"/>
      <c r="FE287" s="772"/>
      <c r="FF287" s="772"/>
      <c r="FG287" s="772"/>
      <c r="FH287" s="772"/>
      <c r="FI287" s="772"/>
      <c r="FJ287" s="772"/>
      <c r="FK287" s="772"/>
      <c r="FL287" s="772"/>
      <c r="FM287" s="772"/>
      <c r="FN287" s="772"/>
      <c r="FO287" s="772"/>
      <c r="FP287" s="772"/>
      <c r="FQ287" s="772"/>
      <c r="FR287" s="772"/>
      <c r="FS287" s="772"/>
      <c r="FT287" s="772"/>
      <c r="FU287" s="772"/>
      <c r="FV287" s="772"/>
      <c r="FW287" s="772"/>
      <c r="FX287" s="772"/>
      <c r="FY287" s="772"/>
      <c r="FZ287" s="772"/>
      <c r="GA287" s="772"/>
      <c r="GB287" s="772"/>
      <c r="GC287" s="772"/>
      <c r="GD287" s="772"/>
      <c r="GE287" s="772"/>
      <c r="GF287" s="772"/>
      <c r="GG287" s="772"/>
      <c r="GH287" s="772"/>
      <c r="GI287" s="772"/>
      <c r="GJ287" s="772"/>
      <c r="GK287" s="772"/>
      <c r="GL287" s="772"/>
      <c r="GM287" s="772"/>
      <c r="GN287" s="772"/>
      <c r="GO287" s="772"/>
      <c r="GP287" s="772"/>
      <c r="GQ287" s="772"/>
      <c r="GR287" s="772"/>
      <c r="GS287" s="772"/>
      <c r="GT287" s="772"/>
      <c r="GU287" s="772"/>
      <c r="GV287" s="772"/>
      <c r="GW287" s="772"/>
      <c r="GX287" s="772"/>
      <c r="GY287" s="772"/>
    </row>
    <row r="288" spans="1:207" ht="15.75">
      <c r="A288" s="782"/>
      <c r="B288" s="785"/>
      <c r="C288" s="785"/>
      <c r="D288" s="785"/>
      <c r="E288" s="785"/>
      <c r="F288" s="785"/>
      <c r="G288" s="785"/>
      <c r="H288" s="785"/>
      <c r="I288" s="785"/>
      <c r="J288" s="785"/>
      <c r="K288" s="772"/>
      <c r="L288" s="772"/>
      <c r="M288" s="772"/>
      <c r="N288" s="772"/>
      <c r="O288" s="772"/>
      <c r="P288" s="772"/>
      <c r="Q288" s="772"/>
      <c r="R288" s="772"/>
      <c r="S288" s="772"/>
      <c r="T288" s="772"/>
      <c r="U288" s="772"/>
      <c r="V288" s="772"/>
      <c r="W288" s="772"/>
      <c r="X288" s="772"/>
      <c r="Y288" s="772"/>
      <c r="Z288" s="772"/>
      <c r="AA288" s="772"/>
      <c r="AB288" s="772"/>
      <c r="AC288" s="772"/>
      <c r="AD288" s="772"/>
      <c r="AE288" s="772"/>
      <c r="AF288" s="772"/>
      <c r="AG288" s="772"/>
      <c r="AH288" s="772"/>
      <c r="AI288" s="772"/>
      <c r="AJ288" s="772"/>
      <c r="AK288" s="772"/>
      <c r="AL288" s="772"/>
      <c r="AM288" s="772"/>
      <c r="AN288" s="772"/>
      <c r="AO288" s="772"/>
      <c r="AP288" s="772"/>
      <c r="AQ288" s="772"/>
      <c r="AR288" s="772"/>
      <c r="AS288" s="772"/>
      <c r="AT288" s="772"/>
      <c r="AU288" s="772"/>
      <c r="AV288" s="772"/>
      <c r="AW288" s="772"/>
      <c r="AX288" s="772"/>
      <c r="AY288" s="772"/>
      <c r="AZ288" s="772"/>
      <c r="BA288" s="772"/>
      <c r="BB288" s="772"/>
      <c r="BC288" s="772"/>
      <c r="BD288" s="772"/>
      <c r="BE288" s="772"/>
      <c r="BF288" s="772"/>
      <c r="BG288" s="772"/>
      <c r="BH288" s="772"/>
      <c r="BI288" s="772"/>
      <c r="BJ288" s="772"/>
      <c r="BK288" s="772"/>
      <c r="BL288" s="772"/>
      <c r="BM288" s="772"/>
      <c r="BN288" s="772"/>
      <c r="BO288" s="772"/>
      <c r="BP288" s="772"/>
      <c r="BQ288" s="772"/>
      <c r="BR288" s="772"/>
      <c r="BS288" s="772"/>
      <c r="BT288" s="772"/>
      <c r="BU288" s="772"/>
      <c r="BV288" s="772"/>
      <c r="BW288" s="772"/>
      <c r="BX288" s="772"/>
      <c r="BY288" s="772"/>
      <c r="BZ288" s="772"/>
      <c r="CA288" s="772"/>
      <c r="CB288" s="772"/>
      <c r="CC288" s="772"/>
      <c r="CD288" s="772"/>
      <c r="CE288" s="772"/>
      <c r="CF288" s="772"/>
      <c r="CG288" s="772"/>
      <c r="CH288" s="772"/>
      <c r="CI288" s="772"/>
      <c r="CJ288" s="772"/>
      <c r="CK288" s="772"/>
      <c r="CL288" s="772"/>
      <c r="CM288" s="772"/>
      <c r="CN288" s="772"/>
      <c r="CO288" s="772"/>
      <c r="CP288" s="772"/>
      <c r="CQ288" s="772"/>
      <c r="CR288" s="772"/>
      <c r="CS288" s="772"/>
      <c r="CT288" s="772"/>
      <c r="CU288" s="772"/>
      <c r="CV288" s="772"/>
      <c r="CW288" s="772"/>
      <c r="CX288" s="772"/>
      <c r="CY288" s="772"/>
      <c r="CZ288" s="772"/>
      <c r="DA288" s="772"/>
      <c r="DB288" s="772"/>
      <c r="DC288" s="772"/>
      <c r="DD288" s="772"/>
      <c r="DE288" s="772"/>
      <c r="DF288" s="772"/>
      <c r="DG288" s="772"/>
      <c r="DH288" s="772"/>
      <c r="DI288" s="772"/>
      <c r="DJ288" s="772"/>
      <c r="DK288" s="772"/>
      <c r="DL288" s="772"/>
      <c r="DM288" s="772"/>
      <c r="DN288" s="772"/>
      <c r="DO288" s="772"/>
      <c r="DP288" s="772"/>
      <c r="DQ288" s="772"/>
      <c r="DR288" s="772"/>
      <c r="DS288" s="772"/>
      <c r="DT288" s="772"/>
      <c r="DU288" s="772"/>
      <c r="DV288" s="772"/>
      <c r="DW288" s="772"/>
      <c r="DX288" s="772"/>
      <c r="DY288" s="772"/>
      <c r="DZ288" s="772"/>
      <c r="EA288" s="772"/>
      <c r="EB288" s="772"/>
      <c r="EC288" s="772"/>
      <c r="ED288" s="772"/>
      <c r="EE288" s="772"/>
      <c r="EF288" s="772"/>
      <c r="EG288" s="772"/>
      <c r="EH288" s="772"/>
      <c r="EI288" s="772"/>
      <c r="EJ288" s="772"/>
      <c r="EK288" s="772"/>
      <c r="EL288" s="772"/>
      <c r="EM288" s="772"/>
      <c r="EN288" s="772"/>
      <c r="EO288" s="772"/>
      <c r="EP288" s="772"/>
      <c r="EQ288" s="772"/>
      <c r="ER288" s="772"/>
      <c r="ES288" s="772"/>
      <c r="ET288" s="772"/>
      <c r="EU288" s="772"/>
      <c r="EV288" s="772"/>
      <c r="EW288" s="772"/>
      <c r="EX288" s="772"/>
      <c r="EY288" s="772"/>
      <c r="EZ288" s="772"/>
      <c r="FA288" s="772"/>
      <c r="FB288" s="772"/>
      <c r="FC288" s="772"/>
      <c r="FD288" s="772"/>
      <c r="FE288" s="772"/>
      <c r="FF288" s="772"/>
      <c r="FG288" s="772"/>
      <c r="FH288" s="772"/>
      <c r="FI288" s="772"/>
      <c r="FJ288" s="772"/>
      <c r="FK288" s="772"/>
      <c r="FL288" s="772"/>
      <c r="FM288" s="772"/>
      <c r="FN288" s="772"/>
      <c r="FO288" s="772"/>
      <c r="FP288" s="772"/>
      <c r="FQ288" s="772"/>
      <c r="FR288" s="772"/>
      <c r="FS288" s="772"/>
      <c r="FT288" s="772"/>
      <c r="FU288" s="772"/>
      <c r="FV288" s="772"/>
      <c r="FW288" s="772"/>
      <c r="FX288" s="772"/>
      <c r="FY288" s="772"/>
      <c r="FZ288" s="772"/>
      <c r="GA288" s="772"/>
      <c r="GB288" s="772"/>
      <c r="GC288" s="772"/>
      <c r="GD288" s="772"/>
      <c r="GE288" s="772"/>
      <c r="GF288" s="772"/>
      <c r="GG288" s="772"/>
      <c r="GH288" s="772"/>
      <c r="GI288" s="772"/>
      <c r="GJ288" s="772"/>
      <c r="GK288" s="772"/>
      <c r="GL288" s="772"/>
      <c r="GM288" s="772"/>
      <c r="GN288" s="772"/>
      <c r="GO288" s="772"/>
      <c r="GP288" s="772"/>
      <c r="GQ288" s="772"/>
      <c r="GR288" s="772"/>
      <c r="GS288" s="772"/>
      <c r="GT288" s="772"/>
      <c r="GU288" s="772"/>
      <c r="GV288" s="772"/>
      <c r="GW288" s="772"/>
      <c r="GX288" s="772"/>
      <c r="GY288" s="772"/>
    </row>
    <row r="289" spans="1:207" ht="15.75">
      <c r="A289" s="782"/>
      <c r="B289" s="785"/>
      <c r="C289" s="785"/>
      <c r="D289" s="785"/>
      <c r="E289" s="785"/>
      <c r="F289" s="785"/>
      <c r="G289" s="785"/>
      <c r="H289" s="785"/>
      <c r="I289" s="785"/>
      <c r="J289" s="785"/>
      <c r="K289" s="772"/>
      <c r="L289" s="772"/>
      <c r="M289" s="772"/>
      <c r="N289" s="772"/>
      <c r="O289" s="772"/>
      <c r="P289" s="772"/>
      <c r="Q289" s="772"/>
      <c r="R289" s="772"/>
      <c r="S289" s="772"/>
      <c r="T289" s="772"/>
      <c r="U289" s="772"/>
      <c r="V289" s="772"/>
      <c r="W289" s="772"/>
      <c r="X289" s="772"/>
      <c r="Y289" s="772"/>
      <c r="Z289" s="772"/>
      <c r="AA289" s="772"/>
      <c r="AB289" s="772"/>
      <c r="AC289" s="772"/>
      <c r="AD289" s="772"/>
      <c r="AE289" s="772"/>
      <c r="AF289" s="772"/>
      <c r="AG289" s="772"/>
      <c r="AH289" s="772"/>
      <c r="AI289" s="772"/>
      <c r="AJ289" s="772"/>
      <c r="AK289" s="772"/>
      <c r="AL289" s="772"/>
      <c r="AM289" s="772"/>
      <c r="AN289" s="772"/>
      <c r="AO289" s="772"/>
      <c r="AP289" s="772"/>
      <c r="AQ289" s="772"/>
      <c r="AR289" s="772"/>
      <c r="AS289" s="772"/>
      <c r="AT289" s="772"/>
      <c r="AU289" s="772"/>
      <c r="AV289" s="772"/>
      <c r="AW289" s="772"/>
      <c r="AX289" s="772"/>
      <c r="AY289" s="772"/>
      <c r="AZ289" s="772"/>
      <c r="BA289" s="772"/>
      <c r="BB289" s="772"/>
      <c r="BC289" s="772"/>
      <c r="BD289" s="772"/>
      <c r="BE289" s="772"/>
      <c r="BF289" s="772"/>
      <c r="BG289" s="772"/>
      <c r="BH289" s="772"/>
      <c r="BI289" s="772"/>
      <c r="BJ289" s="772"/>
      <c r="BK289" s="772"/>
      <c r="BL289" s="772"/>
      <c r="BM289" s="772"/>
      <c r="BN289" s="772"/>
      <c r="BO289" s="772"/>
      <c r="BP289" s="772"/>
      <c r="BQ289" s="772"/>
      <c r="BR289" s="772"/>
      <c r="BS289" s="772"/>
      <c r="BT289" s="772"/>
      <c r="BU289" s="772"/>
      <c r="BV289" s="772"/>
      <c r="BW289" s="772"/>
      <c r="BX289" s="772"/>
      <c r="BY289" s="772"/>
      <c r="BZ289" s="772"/>
      <c r="CA289" s="772"/>
      <c r="CB289" s="772"/>
      <c r="CC289" s="772"/>
      <c r="CD289" s="772"/>
      <c r="CE289" s="772"/>
      <c r="CF289" s="772"/>
      <c r="CG289" s="772"/>
      <c r="CH289" s="772"/>
      <c r="CI289" s="772"/>
      <c r="CJ289" s="772"/>
      <c r="CK289" s="772"/>
      <c r="CL289" s="772"/>
      <c r="CM289" s="772"/>
      <c r="CN289" s="772"/>
      <c r="CO289" s="772"/>
      <c r="CP289" s="772"/>
      <c r="CQ289" s="772"/>
      <c r="CR289" s="772"/>
      <c r="CS289" s="772"/>
      <c r="CT289" s="772"/>
      <c r="CU289" s="772"/>
      <c r="CV289" s="772"/>
      <c r="CW289" s="772"/>
      <c r="CX289" s="772"/>
      <c r="CY289" s="772"/>
      <c r="CZ289" s="772"/>
      <c r="DA289" s="772"/>
      <c r="DB289" s="772"/>
      <c r="DC289" s="772"/>
      <c r="DD289" s="772"/>
      <c r="DE289" s="772"/>
      <c r="DF289" s="772"/>
      <c r="DG289" s="772"/>
      <c r="DH289" s="772"/>
      <c r="DI289" s="772"/>
      <c r="DJ289" s="772"/>
      <c r="DK289" s="772"/>
      <c r="DL289" s="772"/>
      <c r="DM289" s="772"/>
      <c r="DN289" s="772"/>
      <c r="DO289" s="772"/>
      <c r="DP289" s="772"/>
      <c r="DQ289" s="772"/>
      <c r="DR289" s="772"/>
      <c r="DS289" s="772"/>
      <c r="DT289" s="772"/>
      <c r="DU289" s="772"/>
      <c r="DV289" s="772"/>
      <c r="DW289" s="772"/>
      <c r="DX289" s="772"/>
      <c r="DY289" s="772"/>
      <c r="DZ289" s="772"/>
      <c r="EA289" s="772"/>
      <c r="EB289" s="772"/>
      <c r="EC289" s="772"/>
      <c r="ED289" s="772"/>
      <c r="EE289" s="772"/>
      <c r="EF289" s="772"/>
      <c r="EG289" s="772"/>
      <c r="EH289" s="772"/>
      <c r="EI289" s="772"/>
      <c r="EJ289" s="772"/>
      <c r="EK289" s="772"/>
      <c r="EL289" s="772"/>
      <c r="EM289" s="772"/>
      <c r="EN289" s="772"/>
      <c r="EO289" s="772"/>
      <c r="EP289" s="772"/>
      <c r="EQ289" s="772"/>
      <c r="ER289" s="772"/>
      <c r="ES289" s="772"/>
      <c r="ET289" s="772"/>
      <c r="EU289" s="772"/>
      <c r="EV289" s="772"/>
      <c r="EW289" s="772"/>
      <c r="EX289" s="772"/>
      <c r="EY289" s="772"/>
      <c r="EZ289" s="772"/>
      <c r="FA289" s="772"/>
      <c r="FB289" s="772"/>
      <c r="FC289" s="772"/>
      <c r="FD289" s="772"/>
      <c r="FE289" s="772"/>
      <c r="FF289" s="772"/>
      <c r="FG289" s="772"/>
      <c r="FH289" s="772"/>
      <c r="FI289" s="772"/>
      <c r="FJ289" s="772"/>
      <c r="FK289" s="772"/>
      <c r="FL289" s="772"/>
      <c r="FM289" s="772"/>
      <c r="FN289" s="772"/>
      <c r="FO289" s="772"/>
      <c r="FP289" s="772"/>
      <c r="FQ289" s="772"/>
      <c r="FR289" s="772"/>
      <c r="FS289" s="772"/>
      <c r="FT289" s="772"/>
      <c r="FU289" s="772"/>
      <c r="FV289" s="772"/>
      <c r="FW289" s="772"/>
      <c r="FX289" s="772"/>
      <c r="FY289" s="772"/>
      <c r="FZ289" s="772"/>
      <c r="GA289" s="772"/>
      <c r="GB289" s="772"/>
      <c r="GC289" s="772"/>
      <c r="GD289" s="772"/>
      <c r="GE289" s="772"/>
      <c r="GF289" s="772"/>
      <c r="GG289" s="772"/>
      <c r="GH289" s="772"/>
      <c r="GI289" s="772"/>
      <c r="GJ289" s="772"/>
      <c r="GK289" s="772"/>
      <c r="GL289" s="772"/>
      <c r="GM289" s="772"/>
      <c r="GN289" s="772"/>
      <c r="GO289" s="772"/>
      <c r="GP289" s="772"/>
      <c r="GQ289" s="772"/>
      <c r="GR289" s="772"/>
      <c r="GS289" s="772"/>
      <c r="GT289" s="772"/>
      <c r="GU289" s="772"/>
      <c r="GV289" s="772"/>
      <c r="GW289" s="772"/>
      <c r="GX289" s="772"/>
      <c r="GY289" s="772"/>
    </row>
    <row r="290" spans="1:207" ht="15.75">
      <c r="A290" s="782"/>
      <c r="B290" s="785"/>
      <c r="C290" s="785"/>
      <c r="D290" s="785"/>
      <c r="E290" s="785"/>
      <c r="F290" s="785"/>
      <c r="G290" s="785"/>
      <c r="H290" s="785"/>
      <c r="I290" s="785"/>
      <c r="J290" s="785"/>
      <c r="K290" s="772"/>
      <c r="L290" s="772"/>
      <c r="M290" s="772"/>
      <c r="N290" s="772"/>
      <c r="O290" s="772"/>
      <c r="P290" s="772"/>
      <c r="Q290" s="772"/>
      <c r="R290" s="772"/>
      <c r="S290" s="772"/>
      <c r="T290" s="772"/>
      <c r="U290" s="772"/>
      <c r="V290" s="772"/>
      <c r="W290" s="772"/>
      <c r="X290" s="772"/>
      <c r="Y290" s="772"/>
      <c r="Z290" s="772"/>
      <c r="AA290" s="772"/>
      <c r="AB290" s="772"/>
      <c r="AC290" s="772"/>
      <c r="AD290" s="772"/>
      <c r="AE290" s="772"/>
      <c r="AF290" s="772"/>
      <c r="AG290" s="772"/>
      <c r="AH290" s="772"/>
      <c r="AI290" s="772"/>
      <c r="AJ290" s="772"/>
      <c r="AK290" s="772"/>
      <c r="AL290" s="772"/>
      <c r="AM290" s="772"/>
      <c r="AN290" s="772"/>
      <c r="AO290" s="772"/>
      <c r="AP290" s="772"/>
      <c r="AQ290" s="772"/>
      <c r="AR290" s="772"/>
      <c r="AS290" s="772"/>
      <c r="AT290" s="772"/>
      <c r="AU290" s="772"/>
      <c r="AV290" s="772"/>
      <c r="AW290" s="772"/>
      <c r="AX290" s="772"/>
      <c r="AY290" s="772"/>
      <c r="AZ290" s="772"/>
      <c r="BA290" s="772"/>
      <c r="BB290" s="772"/>
      <c r="BC290" s="772"/>
      <c r="BD290" s="772"/>
      <c r="BE290" s="772"/>
      <c r="BF290" s="772"/>
      <c r="BG290" s="772"/>
      <c r="BH290" s="772"/>
      <c r="BI290" s="772"/>
      <c r="BJ290" s="772"/>
      <c r="BK290" s="772"/>
      <c r="BL290" s="772"/>
      <c r="BM290" s="772"/>
      <c r="BN290" s="772"/>
      <c r="BO290" s="772"/>
      <c r="BP290" s="772"/>
      <c r="BQ290" s="772"/>
      <c r="BR290" s="772"/>
      <c r="BS290" s="772"/>
      <c r="BT290" s="772"/>
      <c r="BU290" s="772"/>
      <c r="BV290" s="772"/>
      <c r="BW290" s="772"/>
      <c r="BX290" s="772"/>
      <c r="BY290" s="772"/>
      <c r="BZ290" s="772"/>
      <c r="CA290" s="772"/>
      <c r="CB290" s="772"/>
      <c r="CC290" s="772"/>
      <c r="CD290" s="772"/>
      <c r="CE290" s="772"/>
      <c r="CF290" s="772"/>
      <c r="CG290" s="772"/>
      <c r="CH290" s="772"/>
      <c r="CI290" s="772"/>
      <c r="CJ290" s="772"/>
      <c r="CK290" s="772"/>
      <c r="CL290" s="772"/>
      <c r="CM290" s="772"/>
      <c r="CN290" s="772"/>
      <c r="CO290" s="772"/>
      <c r="CP290" s="772"/>
      <c r="CQ290" s="772"/>
      <c r="CR290" s="772"/>
      <c r="CS290" s="772"/>
      <c r="CT290" s="772"/>
      <c r="CU290" s="772"/>
      <c r="CV290" s="772"/>
      <c r="CW290" s="772"/>
      <c r="CX290" s="772"/>
      <c r="CY290" s="772"/>
      <c r="CZ290" s="772"/>
      <c r="DA290" s="772"/>
      <c r="DB290" s="772"/>
      <c r="DC290" s="772"/>
      <c r="DD290" s="772"/>
      <c r="DE290" s="772"/>
      <c r="DF290" s="772"/>
      <c r="DG290" s="772"/>
      <c r="DH290" s="772"/>
      <c r="DI290" s="772"/>
      <c r="DJ290" s="772"/>
      <c r="DK290" s="772"/>
      <c r="DL290" s="772"/>
      <c r="DM290" s="772"/>
      <c r="DN290" s="772"/>
      <c r="DO290" s="772"/>
      <c r="DP290" s="772"/>
      <c r="DQ290" s="772"/>
      <c r="DR290" s="772"/>
      <c r="DS290" s="772"/>
      <c r="DT290" s="772"/>
      <c r="DU290" s="772"/>
      <c r="DV290" s="772"/>
      <c r="DW290" s="772"/>
      <c r="DX290" s="772"/>
      <c r="DY290" s="772"/>
      <c r="DZ290" s="772"/>
      <c r="EA290" s="772"/>
      <c r="EB290" s="772"/>
      <c r="EC290" s="772"/>
      <c r="ED290" s="772"/>
      <c r="EE290" s="772"/>
      <c r="EF290" s="772"/>
      <c r="EG290" s="772"/>
      <c r="EH290" s="772"/>
      <c r="EI290" s="772"/>
      <c r="EJ290" s="772"/>
      <c r="EK290" s="772"/>
      <c r="EL290" s="772"/>
      <c r="EM290" s="772"/>
      <c r="EN290" s="772"/>
      <c r="EO290" s="772"/>
      <c r="EP290" s="772"/>
      <c r="EQ290" s="772"/>
      <c r="ER290" s="772"/>
      <c r="ES290" s="772"/>
      <c r="ET290" s="772"/>
      <c r="EU290" s="772"/>
      <c r="EV290" s="772"/>
      <c r="EW290" s="772"/>
      <c r="EX290" s="772"/>
      <c r="EY290" s="772"/>
      <c r="EZ290" s="772"/>
      <c r="FA290" s="772"/>
      <c r="FB290" s="772"/>
      <c r="FC290" s="772"/>
      <c r="FD290" s="772"/>
      <c r="FE290" s="772"/>
      <c r="FF290" s="772"/>
      <c r="FG290" s="772"/>
      <c r="FH290" s="772"/>
      <c r="FI290" s="772"/>
      <c r="FJ290" s="772"/>
      <c r="FK290" s="772"/>
      <c r="FL290" s="772"/>
      <c r="FM290" s="772"/>
      <c r="FN290" s="772"/>
      <c r="FO290" s="772"/>
      <c r="FP290" s="772"/>
      <c r="FQ290" s="772"/>
      <c r="FR290" s="772"/>
      <c r="FS290" s="772"/>
      <c r="FT290" s="772"/>
      <c r="FU290" s="772"/>
      <c r="FV290" s="772"/>
      <c r="FW290" s="772"/>
      <c r="FX290" s="772"/>
      <c r="FY290" s="772"/>
      <c r="FZ290" s="772"/>
      <c r="GA290" s="772"/>
      <c r="GB290" s="772"/>
      <c r="GC290" s="772"/>
      <c r="GD290" s="772"/>
      <c r="GE290" s="772"/>
      <c r="GF290" s="772"/>
      <c r="GG290" s="772"/>
      <c r="GH290" s="772"/>
      <c r="GI290" s="772"/>
      <c r="GJ290" s="772"/>
      <c r="GK290" s="772"/>
      <c r="GL290" s="772"/>
      <c r="GM290" s="772"/>
      <c r="GN290" s="772"/>
      <c r="GO290" s="772"/>
      <c r="GP290" s="772"/>
      <c r="GQ290" s="772"/>
      <c r="GR290" s="772"/>
      <c r="GS290" s="772"/>
      <c r="GT290" s="772"/>
      <c r="GU290" s="772"/>
      <c r="GV290" s="772"/>
      <c r="GW290" s="772"/>
      <c r="GX290" s="772"/>
      <c r="GY290" s="772"/>
    </row>
    <row r="291" spans="1:207" ht="15.75">
      <c r="A291" s="782"/>
      <c r="B291" s="785"/>
      <c r="C291" s="785"/>
      <c r="D291" s="785"/>
      <c r="E291" s="785"/>
      <c r="F291" s="785"/>
      <c r="G291" s="785"/>
      <c r="H291" s="785"/>
      <c r="I291" s="785"/>
      <c r="J291" s="785"/>
      <c r="K291" s="772"/>
      <c r="L291" s="772"/>
      <c r="M291" s="772"/>
      <c r="N291" s="772"/>
      <c r="O291" s="772"/>
      <c r="P291" s="772"/>
      <c r="Q291" s="772"/>
      <c r="R291" s="772"/>
      <c r="S291" s="772"/>
      <c r="T291" s="772"/>
      <c r="U291" s="772"/>
      <c r="V291" s="772"/>
      <c r="W291" s="772"/>
      <c r="X291" s="772"/>
      <c r="Y291" s="772"/>
      <c r="Z291" s="772"/>
      <c r="AA291" s="772"/>
      <c r="AB291" s="772"/>
      <c r="AC291" s="772"/>
      <c r="AD291" s="772"/>
      <c r="AE291" s="772"/>
      <c r="AF291" s="772"/>
      <c r="AG291" s="772"/>
      <c r="AH291" s="772"/>
      <c r="AI291" s="772"/>
      <c r="AJ291" s="772"/>
      <c r="AK291" s="772"/>
      <c r="AL291" s="772"/>
      <c r="AM291" s="772"/>
      <c r="AN291" s="772"/>
      <c r="AO291" s="772"/>
      <c r="AP291" s="772"/>
      <c r="AQ291" s="772"/>
      <c r="AR291" s="772"/>
      <c r="AS291" s="772"/>
      <c r="AT291" s="772"/>
      <c r="AU291" s="772"/>
      <c r="AV291" s="772"/>
      <c r="AW291" s="772"/>
      <c r="AX291" s="772"/>
      <c r="AY291" s="772"/>
      <c r="AZ291" s="772"/>
      <c r="BA291" s="772"/>
      <c r="BB291" s="772"/>
      <c r="BC291" s="772"/>
      <c r="BD291" s="772"/>
      <c r="BE291" s="772"/>
      <c r="BF291" s="772"/>
      <c r="BG291" s="772"/>
      <c r="BH291" s="772"/>
      <c r="BI291" s="772"/>
      <c r="BJ291" s="772"/>
      <c r="BK291" s="772"/>
      <c r="BL291" s="772"/>
      <c r="BM291" s="772"/>
      <c r="BN291" s="772"/>
      <c r="BO291" s="772"/>
      <c r="BP291" s="772"/>
      <c r="BQ291" s="772"/>
      <c r="BR291" s="772"/>
      <c r="BS291" s="772"/>
      <c r="BT291" s="772"/>
      <c r="BU291" s="772"/>
      <c r="BV291" s="772"/>
      <c r="BW291" s="772"/>
      <c r="BX291" s="772"/>
      <c r="BY291" s="772"/>
      <c r="BZ291" s="772"/>
      <c r="CA291" s="772"/>
      <c r="CB291" s="772"/>
      <c r="CC291" s="772"/>
      <c r="CD291" s="772"/>
      <c r="CE291" s="772"/>
      <c r="CF291" s="772"/>
      <c r="CG291" s="772"/>
      <c r="CH291" s="772"/>
      <c r="CI291" s="772"/>
      <c r="CJ291" s="772"/>
      <c r="CK291" s="772"/>
      <c r="CL291" s="772"/>
      <c r="CM291" s="772"/>
      <c r="CN291" s="772"/>
      <c r="CO291" s="772"/>
      <c r="CP291" s="772"/>
      <c r="CQ291" s="772"/>
      <c r="CR291" s="772"/>
      <c r="CS291" s="772"/>
      <c r="CT291" s="772"/>
      <c r="CU291" s="772"/>
      <c r="CV291" s="772"/>
      <c r="CW291" s="772"/>
      <c r="CX291" s="772"/>
      <c r="CY291" s="772"/>
      <c r="CZ291" s="772"/>
      <c r="DA291" s="772"/>
      <c r="DB291" s="772"/>
      <c r="DC291" s="772"/>
      <c r="DD291" s="772"/>
      <c r="DE291" s="772"/>
      <c r="DF291" s="772"/>
      <c r="DG291" s="772"/>
      <c r="DH291" s="772"/>
      <c r="DI291" s="772"/>
      <c r="DJ291" s="772"/>
      <c r="DK291" s="772"/>
      <c r="DL291" s="772"/>
      <c r="DM291" s="772"/>
      <c r="DN291" s="772"/>
      <c r="DO291" s="772"/>
      <c r="DP291" s="772"/>
      <c r="DQ291" s="772"/>
      <c r="DR291" s="772"/>
      <c r="DS291" s="772"/>
      <c r="DT291" s="772"/>
      <c r="DU291" s="772"/>
      <c r="DV291" s="772"/>
      <c r="DW291" s="772"/>
      <c r="DX291" s="772"/>
      <c r="DY291" s="772"/>
      <c r="DZ291" s="772"/>
      <c r="EA291" s="772"/>
      <c r="EB291" s="772"/>
      <c r="EC291" s="772"/>
      <c r="ED291" s="772"/>
      <c r="EE291" s="772"/>
      <c r="EF291" s="772"/>
      <c r="EG291" s="772"/>
      <c r="EH291" s="772"/>
      <c r="EI291" s="772"/>
      <c r="EJ291" s="772"/>
      <c r="EK291" s="772"/>
      <c r="EL291" s="772"/>
      <c r="EM291" s="772"/>
      <c r="EN291" s="772"/>
      <c r="EO291" s="772"/>
      <c r="EP291" s="772"/>
      <c r="EQ291" s="772"/>
      <c r="ER291" s="772"/>
      <c r="ES291" s="772"/>
      <c r="ET291" s="772"/>
      <c r="EU291" s="772"/>
      <c r="EV291" s="772"/>
      <c r="EW291" s="772"/>
      <c r="EX291" s="772"/>
      <c r="EY291" s="772"/>
      <c r="EZ291" s="772"/>
      <c r="FA291" s="772"/>
      <c r="FB291" s="772"/>
      <c r="FC291" s="772"/>
      <c r="FD291" s="772"/>
      <c r="FE291" s="772"/>
      <c r="FF291" s="772"/>
      <c r="FG291" s="772"/>
      <c r="FH291" s="772"/>
      <c r="FI291" s="772"/>
      <c r="FJ291" s="772"/>
      <c r="FK291" s="772"/>
      <c r="FL291" s="772"/>
      <c r="FM291" s="772"/>
      <c r="FN291" s="772"/>
      <c r="FO291" s="772"/>
      <c r="FP291" s="772"/>
      <c r="FQ291" s="772"/>
      <c r="FR291" s="772"/>
      <c r="FS291" s="772"/>
      <c r="FT291" s="772"/>
      <c r="FU291" s="772"/>
      <c r="FV291" s="772"/>
      <c r="FW291" s="772"/>
      <c r="FX291" s="772"/>
      <c r="FY291" s="772"/>
      <c r="FZ291" s="772"/>
      <c r="GA291" s="772"/>
      <c r="GB291" s="772"/>
      <c r="GC291" s="772"/>
      <c r="GD291" s="772"/>
      <c r="GE291" s="772"/>
      <c r="GF291" s="772"/>
      <c r="GG291" s="772"/>
      <c r="GH291" s="772"/>
      <c r="GI291" s="772"/>
      <c r="GJ291" s="772"/>
      <c r="GK291" s="772"/>
      <c r="GL291" s="772"/>
      <c r="GM291" s="772"/>
      <c r="GN291" s="772"/>
      <c r="GO291" s="772"/>
      <c r="GP291" s="772"/>
      <c r="GQ291" s="772"/>
      <c r="GR291" s="772"/>
      <c r="GS291" s="772"/>
      <c r="GT291" s="772"/>
      <c r="GU291" s="772"/>
      <c r="GV291" s="772"/>
      <c r="GW291" s="772"/>
      <c r="GX291" s="772"/>
      <c r="GY291" s="772"/>
    </row>
    <row r="292" spans="1:207" ht="15.75">
      <c r="A292" s="782"/>
      <c r="B292" s="785"/>
      <c r="C292" s="785"/>
      <c r="D292" s="785"/>
      <c r="E292" s="785"/>
      <c r="F292" s="785"/>
      <c r="G292" s="785"/>
      <c r="H292" s="785"/>
      <c r="I292" s="785"/>
      <c r="J292" s="785"/>
      <c r="K292" s="772"/>
      <c r="L292" s="772"/>
      <c r="M292" s="772"/>
      <c r="N292" s="772"/>
      <c r="O292" s="772"/>
      <c r="P292" s="772"/>
      <c r="Q292" s="772"/>
      <c r="R292" s="772"/>
      <c r="S292" s="772"/>
      <c r="T292" s="772"/>
      <c r="U292" s="772"/>
      <c r="V292" s="772"/>
      <c r="W292" s="772"/>
      <c r="X292" s="772"/>
      <c r="Y292" s="772"/>
      <c r="Z292" s="772"/>
      <c r="AA292" s="772"/>
      <c r="AB292" s="772"/>
      <c r="AC292" s="772"/>
      <c r="AD292" s="772"/>
      <c r="AE292" s="772"/>
      <c r="AF292" s="772"/>
      <c r="AG292" s="772"/>
      <c r="AH292" s="772"/>
      <c r="AI292" s="772"/>
      <c r="AJ292" s="772"/>
      <c r="AK292" s="772"/>
      <c r="AL292" s="772"/>
      <c r="AM292" s="772"/>
      <c r="AN292" s="772"/>
      <c r="AO292" s="772"/>
      <c r="AP292" s="772"/>
      <c r="AQ292" s="772"/>
      <c r="AR292" s="772"/>
      <c r="AS292" s="772"/>
      <c r="AT292" s="772"/>
      <c r="AU292" s="772"/>
      <c r="AV292" s="772"/>
      <c r="AW292" s="772"/>
      <c r="AX292" s="772"/>
      <c r="AY292" s="772"/>
      <c r="AZ292" s="772"/>
      <c r="BA292" s="772"/>
      <c r="BB292" s="772"/>
      <c r="BC292" s="772"/>
      <c r="BD292" s="772"/>
      <c r="BE292" s="772"/>
      <c r="BF292" s="772"/>
      <c r="BG292" s="772"/>
      <c r="BH292" s="772"/>
      <c r="BI292" s="772"/>
      <c r="BJ292" s="772"/>
      <c r="BK292" s="772"/>
      <c r="BL292" s="772"/>
      <c r="BM292" s="772"/>
      <c r="BN292" s="772"/>
      <c r="BO292" s="772"/>
      <c r="BP292" s="772"/>
      <c r="BQ292" s="772"/>
      <c r="BR292" s="772"/>
      <c r="BS292" s="772"/>
      <c r="BT292" s="772"/>
      <c r="BU292" s="772"/>
      <c r="BV292" s="772"/>
      <c r="BW292" s="772"/>
      <c r="BX292" s="772"/>
      <c r="BY292" s="772"/>
      <c r="BZ292" s="772"/>
      <c r="CA292" s="772"/>
      <c r="CB292" s="772"/>
      <c r="CC292" s="772"/>
      <c r="CD292" s="772"/>
      <c r="CE292" s="772"/>
      <c r="CF292" s="772"/>
      <c r="CG292" s="772"/>
      <c r="CH292" s="772"/>
      <c r="CI292" s="772"/>
      <c r="CJ292" s="772"/>
      <c r="CK292" s="772"/>
      <c r="CL292" s="772"/>
      <c r="CM292" s="772"/>
      <c r="CN292" s="772"/>
      <c r="CO292" s="772"/>
      <c r="CP292" s="772"/>
      <c r="CQ292" s="772"/>
      <c r="CR292" s="772"/>
      <c r="CS292" s="772"/>
      <c r="CT292" s="772"/>
      <c r="CU292" s="772"/>
      <c r="CV292" s="772"/>
      <c r="CW292" s="772"/>
      <c r="CX292" s="772"/>
      <c r="CY292" s="772"/>
      <c r="CZ292" s="772"/>
      <c r="DA292" s="772"/>
      <c r="DB292" s="772"/>
      <c r="DC292" s="772"/>
      <c r="DD292" s="772"/>
      <c r="DE292" s="772"/>
      <c r="DF292" s="772"/>
      <c r="DG292" s="772"/>
      <c r="DH292" s="772"/>
      <c r="DI292" s="772"/>
      <c r="DJ292" s="772"/>
      <c r="DK292" s="772"/>
      <c r="DL292" s="772"/>
      <c r="DM292" s="772"/>
      <c r="DN292" s="772"/>
      <c r="DO292" s="772"/>
      <c r="DP292" s="772"/>
      <c r="DQ292" s="772"/>
      <c r="DR292" s="772"/>
      <c r="DS292" s="772"/>
      <c r="DT292" s="772"/>
      <c r="DU292" s="772"/>
      <c r="DV292" s="772"/>
      <c r="DW292" s="772"/>
      <c r="DX292" s="772"/>
      <c r="DY292" s="772"/>
      <c r="DZ292" s="772"/>
      <c r="EA292" s="772"/>
      <c r="EB292" s="772"/>
      <c r="EC292" s="772"/>
      <c r="ED292" s="772"/>
      <c r="EE292" s="772"/>
      <c r="EF292" s="772"/>
      <c r="EG292" s="772"/>
      <c r="EH292" s="772"/>
      <c r="EI292" s="772"/>
      <c r="EJ292" s="772"/>
      <c r="EK292" s="772"/>
      <c r="EL292" s="772"/>
      <c r="EM292" s="772"/>
      <c r="EN292" s="772"/>
      <c r="EO292" s="772"/>
      <c r="EP292" s="772"/>
      <c r="EQ292" s="772"/>
      <c r="ER292" s="772"/>
      <c r="ES292" s="772"/>
      <c r="ET292" s="772"/>
      <c r="EU292" s="772"/>
      <c r="EV292" s="772"/>
      <c r="EW292" s="772"/>
      <c r="EX292" s="772"/>
      <c r="EY292" s="772"/>
      <c r="EZ292" s="772"/>
      <c r="FA292" s="772"/>
      <c r="FB292" s="772"/>
      <c r="FC292" s="772"/>
      <c r="FD292" s="772"/>
      <c r="FE292" s="772"/>
      <c r="FF292" s="772"/>
      <c r="FG292" s="772"/>
      <c r="FH292" s="772"/>
      <c r="FI292" s="772"/>
      <c r="FJ292" s="772"/>
      <c r="FK292" s="772"/>
      <c r="FL292" s="772"/>
      <c r="FM292" s="772"/>
      <c r="FN292" s="772"/>
      <c r="FO292" s="772"/>
      <c r="FP292" s="772"/>
      <c r="FQ292" s="772"/>
      <c r="FR292" s="772"/>
      <c r="FS292" s="772"/>
      <c r="FT292" s="772"/>
      <c r="FU292" s="772"/>
      <c r="FV292" s="772"/>
      <c r="FW292" s="772"/>
      <c r="FX292" s="772"/>
      <c r="FY292" s="772"/>
      <c r="FZ292" s="772"/>
      <c r="GA292" s="772"/>
      <c r="GB292" s="772"/>
      <c r="GC292" s="772"/>
      <c r="GD292" s="772"/>
      <c r="GE292" s="772"/>
      <c r="GF292" s="772"/>
      <c r="GG292" s="772"/>
      <c r="GH292" s="772"/>
      <c r="GI292" s="772"/>
      <c r="GJ292" s="772"/>
      <c r="GK292" s="772"/>
      <c r="GL292" s="772"/>
      <c r="GM292" s="772"/>
      <c r="GN292" s="772"/>
      <c r="GO292" s="772"/>
      <c r="GP292" s="772"/>
      <c r="GQ292" s="772"/>
      <c r="GR292" s="772"/>
      <c r="GS292" s="772"/>
      <c r="GT292" s="772"/>
      <c r="GU292" s="772"/>
      <c r="GV292" s="772"/>
      <c r="GW292" s="772"/>
      <c r="GX292" s="772"/>
      <c r="GY292" s="772"/>
    </row>
    <row r="293" spans="1:207" ht="15.75">
      <c r="A293" s="782"/>
      <c r="B293" s="785"/>
      <c r="C293" s="785"/>
      <c r="D293" s="785"/>
      <c r="E293" s="785"/>
      <c r="F293" s="785"/>
      <c r="G293" s="785"/>
      <c r="H293" s="785"/>
      <c r="I293" s="785"/>
      <c r="J293" s="785"/>
      <c r="K293" s="772"/>
      <c r="L293" s="772"/>
      <c r="M293" s="772"/>
      <c r="N293" s="772"/>
      <c r="O293" s="772"/>
      <c r="P293" s="772"/>
      <c r="Q293" s="772"/>
      <c r="R293" s="772"/>
      <c r="S293" s="772"/>
      <c r="T293" s="772"/>
      <c r="U293" s="772"/>
      <c r="V293" s="772"/>
      <c r="W293" s="772"/>
      <c r="X293" s="772"/>
      <c r="Y293" s="772"/>
      <c r="Z293" s="772"/>
      <c r="AA293" s="772"/>
      <c r="AB293" s="772"/>
      <c r="AC293" s="772"/>
      <c r="AD293" s="772"/>
      <c r="AE293" s="772"/>
      <c r="AF293" s="772"/>
      <c r="AG293" s="772"/>
      <c r="AH293" s="772"/>
      <c r="AI293" s="772"/>
      <c r="AJ293" s="772"/>
      <c r="AK293" s="772"/>
      <c r="AL293" s="772"/>
      <c r="AM293" s="772"/>
      <c r="AN293" s="772"/>
      <c r="AO293" s="772"/>
      <c r="AP293" s="772"/>
      <c r="AQ293" s="772"/>
      <c r="AR293" s="772"/>
      <c r="AS293" s="772"/>
      <c r="AT293" s="772"/>
      <c r="AU293" s="772"/>
      <c r="AV293" s="772"/>
      <c r="AW293" s="772"/>
      <c r="AX293" s="772"/>
      <c r="AY293" s="772"/>
      <c r="AZ293" s="772"/>
      <c r="BA293" s="772"/>
      <c r="BB293" s="772"/>
      <c r="BC293" s="772"/>
      <c r="BD293" s="772"/>
      <c r="BE293" s="772"/>
      <c r="BF293" s="772"/>
      <c r="BG293" s="772"/>
      <c r="BH293" s="772"/>
      <c r="BI293" s="772"/>
      <c r="BJ293" s="772"/>
      <c r="BK293" s="772"/>
      <c r="BL293" s="772"/>
      <c r="BM293" s="772"/>
      <c r="BN293" s="772"/>
      <c r="BO293" s="772"/>
      <c r="BP293" s="772"/>
      <c r="BQ293" s="772"/>
      <c r="BR293" s="772"/>
      <c r="BS293" s="772"/>
      <c r="BT293" s="772"/>
      <c r="BU293" s="772"/>
      <c r="BV293" s="772"/>
      <c r="BW293" s="772"/>
      <c r="BX293" s="772"/>
      <c r="BY293" s="772"/>
      <c r="BZ293" s="772"/>
      <c r="CA293" s="772"/>
      <c r="CB293" s="772"/>
      <c r="CC293" s="772"/>
      <c r="CD293" s="772"/>
      <c r="CE293" s="772"/>
      <c r="CF293" s="772"/>
      <c r="CG293" s="772"/>
      <c r="CH293" s="772"/>
      <c r="CI293" s="772"/>
      <c r="CJ293" s="772"/>
      <c r="CK293" s="772"/>
      <c r="CL293" s="772"/>
      <c r="CM293" s="772"/>
      <c r="CN293" s="772"/>
      <c r="CO293" s="772"/>
      <c r="CP293" s="772"/>
      <c r="CQ293" s="772"/>
      <c r="CR293" s="772"/>
      <c r="CS293" s="772"/>
      <c r="CT293" s="772"/>
      <c r="CU293" s="772"/>
      <c r="CV293" s="772"/>
      <c r="CW293" s="772"/>
      <c r="CX293" s="772"/>
      <c r="CY293" s="772"/>
      <c r="CZ293" s="772"/>
      <c r="DA293" s="772"/>
      <c r="DB293" s="772"/>
      <c r="DC293" s="772"/>
      <c r="DD293" s="772"/>
      <c r="DE293" s="772"/>
      <c r="DF293" s="772"/>
      <c r="DG293" s="772"/>
      <c r="DH293" s="772"/>
      <c r="DI293" s="772"/>
      <c r="DJ293" s="772"/>
      <c r="DK293" s="772"/>
      <c r="DL293" s="772"/>
      <c r="DM293" s="772"/>
      <c r="DN293" s="772"/>
      <c r="DO293" s="772"/>
      <c r="DP293" s="772"/>
      <c r="DQ293" s="772"/>
      <c r="DR293" s="772"/>
      <c r="DS293" s="772"/>
      <c r="DT293" s="772"/>
      <c r="DU293" s="772"/>
      <c r="DV293" s="772"/>
      <c r="DW293" s="772"/>
      <c r="DX293" s="772"/>
      <c r="DY293" s="772"/>
      <c r="DZ293" s="772"/>
      <c r="EA293" s="772"/>
      <c r="EB293" s="772"/>
      <c r="EC293" s="772"/>
      <c r="ED293" s="772"/>
      <c r="EE293" s="772"/>
      <c r="EF293" s="772"/>
      <c r="EG293" s="772"/>
      <c r="EH293" s="772"/>
      <c r="EI293" s="772"/>
      <c r="EJ293" s="772"/>
      <c r="EK293" s="772"/>
      <c r="EL293" s="772"/>
      <c r="EM293" s="772"/>
      <c r="EN293" s="772"/>
      <c r="EO293" s="772"/>
      <c r="EP293" s="772"/>
      <c r="EQ293" s="772"/>
      <c r="ER293" s="772"/>
      <c r="ES293" s="772"/>
      <c r="ET293" s="772"/>
      <c r="EU293" s="772"/>
      <c r="EV293" s="772"/>
      <c r="EW293" s="772"/>
      <c r="EX293" s="772"/>
      <c r="EY293" s="772"/>
      <c r="EZ293" s="772"/>
      <c r="FA293" s="772"/>
      <c r="FB293" s="772"/>
      <c r="FC293" s="772"/>
      <c r="FD293" s="772"/>
      <c r="FE293" s="772"/>
      <c r="FF293" s="772"/>
      <c r="FG293" s="772"/>
      <c r="FH293" s="772"/>
      <c r="FI293" s="772"/>
      <c r="FJ293" s="772"/>
      <c r="FK293" s="772"/>
      <c r="FL293" s="772"/>
      <c r="FM293" s="772"/>
      <c r="FN293" s="772"/>
      <c r="FO293" s="772"/>
      <c r="FP293" s="772"/>
      <c r="FQ293" s="772"/>
      <c r="FR293" s="772"/>
      <c r="FS293" s="772"/>
      <c r="FT293" s="772"/>
      <c r="FU293" s="772"/>
      <c r="FV293" s="772"/>
      <c r="FW293" s="772"/>
      <c r="FX293" s="772"/>
      <c r="FY293" s="772"/>
      <c r="FZ293" s="772"/>
      <c r="GA293" s="772"/>
      <c r="GB293" s="772"/>
      <c r="GC293" s="772"/>
      <c r="GD293" s="772"/>
      <c r="GE293" s="772"/>
      <c r="GF293" s="772"/>
      <c r="GG293" s="772"/>
      <c r="GH293" s="772"/>
      <c r="GI293" s="772"/>
      <c r="GJ293" s="772"/>
      <c r="GK293" s="772"/>
      <c r="GL293" s="772"/>
      <c r="GM293" s="772"/>
      <c r="GN293" s="772"/>
      <c r="GO293" s="772"/>
      <c r="GP293" s="772"/>
      <c r="GQ293" s="772"/>
      <c r="GR293" s="772"/>
      <c r="GS293" s="772"/>
      <c r="GT293" s="772"/>
      <c r="GU293" s="772"/>
      <c r="GV293" s="772"/>
      <c r="GW293" s="772"/>
      <c r="GX293" s="772"/>
      <c r="GY293" s="772"/>
    </row>
    <row r="294" spans="1:207" ht="15.75">
      <c r="A294" s="782"/>
      <c r="B294" s="785"/>
      <c r="C294" s="785"/>
      <c r="D294" s="785"/>
      <c r="E294" s="785"/>
      <c r="F294" s="785"/>
      <c r="G294" s="785"/>
      <c r="H294" s="785"/>
      <c r="I294" s="785"/>
      <c r="J294" s="785"/>
      <c r="K294" s="772"/>
      <c r="L294" s="772"/>
      <c r="M294" s="772"/>
      <c r="N294" s="772"/>
      <c r="O294" s="772"/>
      <c r="P294" s="772"/>
      <c r="Q294" s="772"/>
      <c r="R294" s="772"/>
      <c r="S294" s="772"/>
      <c r="T294" s="772"/>
      <c r="U294" s="772"/>
      <c r="V294" s="772"/>
      <c r="W294" s="772"/>
      <c r="X294" s="772"/>
      <c r="Y294" s="772"/>
      <c r="Z294" s="772"/>
      <c r="AA294" s="772"/>
      <c r="AB294" s="772"/>
      <c r="AC294" s="772"/>
      <c r="AD294" s="772"/>
      <c r="AE294" s="772"/>
      <c r="AF294" s="772"/>
      <c r="AG294" s="772"/>
      <c r="AH294" s="772"/>
      <c r="AI294" s="772"/>
      <c r="AJ294" s="772"/>
      <c r="AK294" s="772"/>
      <c r="AL294" s="772"/>
      <c r="AM294" s="772"/>
      <c r="AN294" s="772"/>
      <c r="AO294" s="772"/>
      <c r="AP294" s="772"/>
      <c r="AQ294" s="772"/>
      <c r="AR294" s="772"/>
      <c r="AS294" s="772"/>
      <c r="AT294" s="772"/>
      <c r="AU294" s="772"/>
      <c r="AV294" s="772"/>
      <c r="AW294" s="772"/>
      <c r="AX294" s="772"/>
      <c r="AY294" s="772"/>
      <c r="AZ294" s="772"/>
      <c r="BA294" s="772"/>
      <c r="BB294" s="772"/>
      <c r="BC294" s="772"/>
      <c r="BD294" s="772"/>
      <c r="BE294" s="772"/>
      <c r="BF294" s="772"/>
      <c r="BG294" s="772"/>
      <c r="BH294" s="772"/>
      <c r="BI294" s="772"/>
      <c r="BJ294" s="772"/>
      <c r="BK294" s="772"/>
      <c r="BL294" s="772"/>
      <c r="BM294" s="772"/>
      <c r="BN294" s="772"/>
      <c r="BO294" s="772"/>
      <c r="BP294" s="772"/>
      <c r="BQ294" s="772"/>
      <c r="BR294" s="772"/>
      <c r="BS294" s="772"/>
      <c r="BT294" s="772"/>
      <c r="BU294" s="772"/>
      <c r="BV294" s="772"/>
      <c r="BW294" s="772"/>
      <c r="BX294" s="772"/>
      <c r="BY294" s="772"/>
      <c r="BZ294" s="772"/>
      <c r="CA294" s="772"/>
      <c r="CB294" s="772"/>
      <c r="CC294" s="772"/>
      <c r="CD294" s="772"/>
      <c r="CE294" s="772"/>
      <c r="CF294" s="772"/>
      <c r="CG294" s="772"/>
      <c r="CH294" s="772"/>
      <c r="CI294" s="772"/>
      <c r="CJ294" s="772"/>
      <c r="CK294" s="772"/>
      <c r="CL294" s="772"/>
      <c r="CM294" s="772"/>
      <c r="CN294" s="772"/>
      <c r="CO294" s="772"/>
      <c r="CP294" s="772"/>
      <c r="CQ294" s="772"/>
      <c r="CR294" s="772"/>
      <c r="CS294" s="772"/>
      <c r="CT294" s="772"/>
      <c r="CU294" s="772"/>
      <c r="CV294" s="772"/>
      <c r="CW294" s="772"/>
      <c r="CX294" s="772"/>
      <c r="CY294" s="772"/>
      <c r="CZ294" s="772"/>
      <c r="DA294" s="772"/>
      <c r="DB294" s="772"/>
      <c r="DC294" s="772"/>
      <c r="DD294" s="772"/>
      <c r="DE294" s="772"/>
      <c r="DF294" s="772"/>
      <c r="DG294" s="772"/>
      <c r="DH294" s="772"/>
      <c r="DI294" s="772"/>
      <c r="DJ294" s="772"/>
      <c r="DK294" s="772"/>
      <c r="DL294" s="772"/>
      <c r="DM294" s="772"/>
      <c r="DN294" s="772"/>
      <c r="DO294" s="772"/>
      <c r="DP294" s="772"/>
      <c r="DQ294" s="772"/>
      <c r="DR294" s="772"/>
      <c r="DS294" s="772"/>
      <c r="DT294" s="772"/>
      <c r="DU294" s="772"/>
      <c r="DV294" s="772"/>
      <c r="DW294" s="772"/>
      <c r="DX294" s="772"/>
      <c r="DY294" s="772"/>
      <c r="DZ294" s="772"/>
      <c r="EA294" s="772"/>
      <c r="EB294" s="772"/>
      <c r="EC294" s="772"/>
      <c r="ED294" s="772"/>
      <c r="EE294" s="772"/>
      <c r="EF294" s="772"/>
      <c r="EG294" s="772"/>
      <c r="EH294" s="772"/>
      <c r="EI294" s="772"/>
      <c r="EJ294" s="772"/>
      <c r="EK294" s="772"/>
      <c r="EL294" s="772"/>
      <c r="EM294" s="772"/>
      <c r="EN294" s="772"/>
      <c r="EO294" s="772"/>
      <c r="EP294" s="772"/>
      <c r="EQ294" s="772"/>
      <c r="ER294" s="772"/>
      <c r="ES294" s="772"/>
      <c r="ET294" s="772"/>
      <c r="EU294" s="772"/>
      <c r="EV294" s="772"/>
      <c r="EW294" s="772"/>
      <c r="EX294" s="772"/>
      <c r="EY294" s="772"/>
      <c r="EZ294" s="772"/>
      <c r="FA294" s="772"/>
      <c r="FB294" s="772"/>
      <c r="FC294" s="772"/>
      <c r="FD294" s="772"/>
      <c r="FE294" s="772"/>
      <c r="FF294" s="772"/>
      <c r="FG294" s="772"/>
      <c r="FH294" s="772"/>
      <c r="FI294" s="772"/>
      <c r="FJ294" s="772"/>
      <c r="FK294" s="772"/>
      <c r="FL294" s="772"/>
      <c r="FM294" s="772"/>
      <c r="FN294" s="772"/>
      <c r="FO294" s="772"/>
      <c r="FP294" s="772"/>
      <c r="FQ294" s="772"/>
      <c r="FR294" s="772"/>
      <c r="FS294" s="772"/>
      <c r="FT294" s="772"/>
      <c r="FU294" s="772"/>
      <c r="FV294" s="772"/>
      <c r="FW294" s="772"/>
      <c r="FX294" s="772"/>
      <c r="FY294" s="772"/>
      <c r="FZ294" s="772"/>
      <c r="GA294" s="772"/>
      <c r="GB294" s="772"/>
      <c r="GC294" s="772"/>
      <c r="GD294" s="772"/>
      <c r="GE294" s="772"/>
      <c r="GF294" s="772"/>
      <c r="GG294" s="772"/>
      <c r="GH294" s="772"/>
      <c r="GI294" s="772"/>
      <c r="GJ294" s="772"/>
      <c r="GK294" s="772"/>
      <c r="GL294" s="772"/>
      <c r="GM294" s="772"/>
      <c r="GN294" s="772"/>
      <c r="GO294" s="772"/>
      <c r="GP294" s="772"/>
      <c r="GQ294" s="772"/>
      <c r="GR294" s="772"/>
      <c r="GS294" s="772"/>
      <c r="GT294" s="772"/>
      <c r="GU294" s="772"/>
      <c r="GV294" s="772"/>
      <c r="GW294" s="772"/>
      <c r="GX294" s="772"/>
      <c r="GY294" s="772"/>
    </row>
    <row r="295" spans="1:207" ht="15.75">
      <c r="A295" s="782"/>
      <c r="B295" s="785"/>
      <c r="C295" s="785"/>
      <c r="D295" s="785"/>
      <c r="E295" s="785"/>
      <c r="F295" s="785"/>
      <c r="G295" s="785"/>
      <c r="H295" s="785"/>
      <c r="I295" s="785"/>
      <c r="J295" s="785"/>
      <c r="K295" s="772"/>
      <c r="L295" s="772"/>
      <c r="M295" s="772"/>
      <c r="N295" s="772"/>
      <c r="O295" s="772"/>
      <c r="P295" s="772"/>
      <c r="Q295" s="772"/>
      <c r="R295" s="772"/>
      <c r="S295" s="772"/>
      <c r="T295" s="772"/>
      <c r="U295" s="772"/>
      <c r="V295" s="772"/>
      <c r="W295" s="772"/>
      <c r="X295" s="772"/>
      <c r="Y295" s="772"/>
      <c r="Z295" s="772"/>
      <c r="AA295" s="772"/>
      <c r="AB295" s="772"/>
      <c r="AC295" s="772"/>
      <c r="AD295" s="772"/>
      <c r="AE295" s="772"/>
      <c r="AF295" s="772"/>
      <c r="AG295" s="772"/>
      <c r="AH295" s="772"/>
      <c r="AI295" s="772"/>
      <c r="AJ295" s="772"/>
      <c r="AK295" s="772"/>
      <c r="AL295" s="772"/>
      <c r="AM295" s="772"/>
      <c r="AN295" s="772"/>
      <c r="AO295" s="772"/>
      <c r="AP295" s="772"/>
      <c r="AQ295" s="772"/>
      <c r="AR295" s="772"/>
      <c r="AS295" s="772"/>
      <c r="AT295" s="772"/>
      <c r="AU295" s="772"/>
      <c r="AV295" s="772"/>
      <c r="AW295" s="772"/>
      <c r="AX295" s="772"/>
      <c r="AY295" s="772"/>
      <c r="AZ295" s="772"/>
      <c r="BA295" s="772"/>
      <c r="BB295" s="772"/>
      <c r="BC295" s="772"/>
      <c r="BD295" s="772"/>
      <c r="BE295" s="772"/>
      <c r="BF295" s="772"/>
      <c r="BG295" s="772"/>
      <c r="BH295" s="772"/>
      <c r="BI295" s="772"/>
      <c r="BJ295" s="772"/>
      <c r="BK295" s="772"/>
      <c r="BL295" s="772"/>
      <c r="BM295" s="772"/>
      <c r="BN295" s="772"/>
      <c r="BO295" s="772"/>
      <c r="BP295" s="772"/>
      <c r="BQ295" s="772"/>
      <c r="BR295" s="772"/>
      <c r="BS295" s="772"/>
      <c r="BT295" s="772"/>
      <c r="BU295" s="772"/>
      <c r="BV295" s="772"/>
      <c r="BW295" s="772"/>
      <c r="BX295" s="772"/>
      <c r="BY295" s="772"/>
      <c r="BZ295" s="772"/>
      <c r="CA295" s="772"/>
      <c r="CB295" s="772"/>
      <c r="CC295" s="772"/>
      <c r="CD295" s="772"/>
      <c r="CE295" s="772"/>
      <c r="CF295" s="772"/>
      <c r="CG295" s="772"/>
      <c r="CH295" s="772"/>
      <c r="CI295" s="772"/>
      <c r="CJ295" s="772"/>
      <c r="CK295" s="772"/>
      <c r="CL295" s="772"/>
      <c r="CM295" s="772"/>
      <c r="CN295" s="772"/>
      <c r="CO295" s="772"/>
      <c r="CP295" s="772"/>
      <c r="CQ295" s="772"/>
      <c r="CR295" s="772"/>
      <c r="CS295" s="772"/>
      <c r="CT295" s="772"/>
      <c r="CU295" s="772"/>
      <c r="CV295" s="772"/>
      <c r="CW295" s="772"/>
      <c r="CX295" s="772"/>
      <c r="CY295" s="772"/>
      <c r="CZ295" s="772"/>
      <c r="DA295" s="772"/>
      <c r="DB295" s="772"/>
      <c r="DC295" s="772"/>
      <c r="DD295" s="772"/>
      <c r="DE295" s="772"/>
      <c r="DF295" s="772"/>
      <c r="DG295" s="772"/>
      <c r="DH295" s="772"/>
      <c r="DI295" s="772"/>
      <c r="DJ295" s="772"/>
      <c r="DK295" s="772"/>
      <c r="DL295" s="772"/>
      <c r="DM295" s="772"/>
      <c r="DN295" s="772"/>
      <c r="DO295" s="772"/>
      <c r="DP295" s="772"/>
      <c r="DQ295" s="772"/>
      <c r="DR295" s="772"/>
      <c r="DS295" s="772"/>
      <c r="DT295" s="772"/>
      <c r="DU295" s="772"/>
      <c r="DV295" s="772"/>
      <c r="DW295" s="772"/>
      <c r="DX295" s="772"/>
      <c r="DY295" s="772"/>
      <c r="DZ295" s="772"/>
      <c r="EA295" s="772"/>
      <c r="EB295" s="772"/>
      <c r="EC295" s="772"/>
      <c r="ED295" s="772"/>
      <c r="EE295" s="772"/>
      <c r="EF295" s="772"/>
      <c r="EG295" s="772"/>
      <c r="EH295" s="772"/>
      <c r="EI295" s="772"/>
      <c r="EJ295" s="772"/>
      <c r="EK295" s="772"/>
      <c r="EL295" s="772"/>
      <c r="EM295" s="772"/>
      <c r="EN295" s="772"/>
      <c r="EO295" s="772"/>
      <c r="EP295" s="772"/>
      <c r="EQ295" s="772"/>
      <c r="ER295" s="772"/>
      <c r="ES295" s="772"/>
      <c r="ET295" s="772"/>
      <c r="EU295" s="772"/>
      <c r="EV295" s="772"/>
      <c r="EW295" s="772"/>
      <c r="EX295" s="772"/>
      <c r="EY295" s="772"/>
      <c r="EZ295" s="772"/>
      <c r="FA295" s="772"/>
      <c r="FB295" s="772"/>
      <c r="FC295" s="772"/>
      <c r="FD295" s="772"/>
      <c r="FE295" s="772"/>
      <c r="FF295" s="772"/>
      <c r="FG295" s="772"/>
      <c r="FH295" s="772"/>
      <c r="FI295" s="772"/>
      <c r="FJ295" s="772"/>
      <c r="FK295" s="772"/>
      <c r="FL295" s="772"/>
      <c r="FM295" s="772"/>
      <c r="FN295" s="772"/>
      <c r="FO295" s="772"/>
      <c r="FP295" s="772"/>
      <c r="FQ295" s="772"/>
      <c r="FR295" s="772"/>
      <c r="FS295" s="772"/>
      <c r="FT295" s="772"/>
      <c r="FU295" s="772"/>
      <c r="FV295" s="772"/>
      <c r="FW295" s="772"/>
      <c r="FX295" s="772"/>
      <c r="FY295" s="772"/>
      <c r="FZ295" s="772"/>
      <c r="GA295" s="772"/>
      <c r="GB295" s="772"/>
      <c r="GC295" s="772"/>
      <c r="GD295" s="772"/>
      <c r="GE295" s="772"/>
      <c r="GF295" s="772"/>
      <c r="GG295" s="772"/>
      <c r="GH295" s="772"/>
      <c r="GI295" s="772"/>
      <c r="GJ295" s="772"/>
      <c r="GK295" s="772"/>
      <c r="GL295" s="772"/>
      <c r="GM295" s="772"/>
      <c r="GN295" s="772"/>
      <c r="GO295" s="772"/>
      <c r="GP295" s="772"/>
      <c r="GQ295" s="772"/>
      <c r="GR295" s="772"/>
      <c r="GS295" s="772"/>
      <c r="GT295" s="772"/>
      <c r="GU295" s="772"/>
      <c r="GV295" s="772"/>
      <c r="GW295" s="772"/>
      <c r="GX295" s="772"/>
      <c r="GY295" s="772"/>
    </row>
    <row r="296" spans="1:207" ht="15.75">
      <c r="A296" s="782"/>
      <c r="B296" s="785"/>
      <c r="C296" s="785"/>
      <c r="D296" s="785"/>
      <c r="E296" s="785"/>
      <c r="F296" s="785"/>
      <c r="G296" s="785"/>
      <c r="H296" s="785"/>
      <c r="I296" s="785"/>
      <c r="J296" s="785"/>
      <c r="K296" s="772"/>
      <c r="L296" s="772"/>
      <c r="M296" s="772"/>
      <c r="N296" s="772"/>
      <c r="O296" s="772"/>
      <c r="P296" s="772"/>
      <c r="Q296" s="772"/>
      <c r="R296" s="772"/>
      <c r="S296" s="772"/>
      <c r="T296" s="772"/>
      <c r="U296" s="772"/>
      <c r="V296" s="772"/>
      <c r="W296" s="772"/>
      <c r="X296" s="772"/>
      <c r="Y296" s="772"/>
      <c r="Z296" s="772"/>
      <c r="AA296" s="772"/>
      <c r="AB296" s="772"/>
      <c r="AC296" s="772"/>
      <c r="AD296" s="772"/>
      <c r="AE296" s="772"/>
      <c r="AF296" s="772"/>
      <c r="AG296" s="772"/>
      <c r="AH296" s="772"/>
      <c r="AI296" s="772"/>
      <c r="AJ296" s="772"/>
      <c r="AK296" s="772"/>
      <c r="AL296" s="772"/>
      <c r="AM296" s="772"/>
      <c r="AN296" s="772"/>
      <c r="AO296" s="772"/>
      <c r="AP296" s="772"/>
      <c r="AQ296" s="772"/>
      <c r="AR296" s="772"/>
      <c r="AS296" s="772"/>
      <c r="AT296" s="772"/>
      <c r="AU296" s="772"/>
      <c r="AV296" s="772"/>
      <c r="AW296" s="772"/>
      <c r="AX296" s="772"/>
      <c r="AY296" s="772"/>
      <c r="AZ296" s="772"/>
      <c r="BA296" s="772"/>
      <c r="BB296" s="772"/>
      <c r="BC296" s="772"/>
      <c r="BD296" s="772"/>
      <c r="BE296" s="772"/>
      <c r="BF296" s="772"/>
      <c r="BG296" s="772"/>
      <c r="BH296" s="772"/>
      <c r="BI296" s="772"/>
      <c r="BJ296" s="772"/>
      <c r="BK296" s="772"/>
      <c r="BL296" s="772"/>
      <c r="BM296" s="772"/>
      <c r="BN296" s="772"/>
      <c r="BO296" s="772"/>
      <c r="BP296" s="772"/>
      <c r="BQ296" s="772"/>
      <c r="BR296" s="772"/>
      <c r="BS296" s="772"/>
      <c r="BT296" s="772"/>
      <c r="BU296" s="772"/>
      <c r="BV296" s="772"/>
      <c r="BW296" s="772"/>
      <c r="BX296" s="772"/>
      <c r="BY296" s="772"/>
      <c r="BZ296" s="772"/>
      <c r="CA296" s="772"/>
      <c r="CB296" s="772"/>
      <c r="CC296" s="772"/>
      <c r="CD296" s="772"/>
      <c r="CE296" s="772"/>
      <c r="CF296" s="772"/>
      <c r="CG296" s="772"/>
      <c r="CH296" s="772"/>
      <c r="CI296" s="772"/>
      <c r="CJ296" s="772"/>
      <c r="CK296" s="772"/>
      <c r="CL296" s="772"/>
      <c r="CM296" s="772"/>
      <c r="CN296" s="772"/>
      <c r="CO296" s="772"/>
      <c r="CP296" s="772"/>
      <c r="CQ296" s="772"/>
      <c r="CR296" s="772"/>
      <c r="CS296" s="772"/>
      <c r="CT296" s="772"/>
      <c r="CU296" s="772"/>
      <c r="CV296" s="772"/>
      <c r="CW296" s="772"/>
      <c r="CX296" s="772"/>
      <c r="CY296" s="772"/>
      <c r="CZ296" s="772"/>
      <c r="DA296" s="772"/>
      <c r="DB296" s="772"/>
      <c r="DC296" s="772"/>
      <c r="DD296" s="772"/>
      <c r="DE296" s="772"/>
      <c r="DF296" s="772"/>
      <c r="DG296" s="772"/>
      <c r="DH296" s="772"/>
      <c r="DI296" s="772"/>
      <c r="DJ296" s="772"/>
      <c r="DK296" s="772"/>
      <c r="DL296" s="772"/>
      <c r="DM296" s="772"/>
      <c r="DN296" s="772"/>
      <c r="DO296" s="772"/>
      <c r="DP296" s="772"/>
      <c r="DQ296" s="772"/>
      <c r="DR296" s="772"/>
      <c r="DS296" s="772"/>
      <c r="DT296" s="772"/>
      <c r="DU296" s="772"/>
      <c r="DV296" s="772"/>
      <c r="DW296" s="772"/>
      <c r="DX296" s="772"/>
      <c r="DY296" s="772"/>
      <c r="DZ296" s="772"/>
      <c r="EA296" s="772"/>
      <c r="EB296" s="772"/>
      <c r="EC296" s="772"/>
      <c r="ED296" s="772"/>
      <c r="EE296" s="772"/>
      <c r="EF296" s="772"/>
      <c r="EG296" s="772"/>
      <c r="EH296" s="772"/>
      <c r="EI296" s="772"/>
      <c r="EJ296" s="772"/>
      <c r="EK296" s="772"/>
      <c r="EL296" s="772"/>
      <c r="EM296" s="772"/>
      <c r="EN296" s="772"/>
      <c r="EO296" s="772"/>
      <c r="EP296" s="772"/>
      <c r="EQ296" s="772"/>
      <c r="ER296" s="772"/>
      <c r="ES296" s="772"/>
      <c r="ET296" s="772"/>
      <c r="EU296" s="772"/>
      <c r="EV296" s="772"/>
      <c r="EW296" s="772"/>
      <c r="EX296" s="772"/>
      <c r="EY296" s="772"/>
      <c r="EZ296" s="772"/>
      <c r="FA296" s="772"/>
      <c r="FB296" s="772"/>
      <c r="FC296" s="772"/>
      <c r="FD296" s="772"/>
      <c r="FE296" s="772"/>
      <c r="FF296" s="772"/>
      <c r="FG296" s="772"/>
      <c r="FH296" s="772"/>
      <c r="FI296" s="772"/>
      <c r="FJ296" s="772"/>
      <c r="FK296" s="772"/>
      <c r="FL296" s="772"/>
      <c r="FM296" s="772"/>
      <c r="FN296" s="772"/>
      <c r="FO296" s="772"/>
      <c r="FP296" s="772"/>
      <c r="FQ296" s="772"/>
      <c r="FR296" s="772"/>
      <c r="FS296" s="772"/>
      <c r="FT296" s="772"/>
      <c r="FU296" s="772"/>
      <c r="FV296" s="772"/>
      <c r="FW296" s="772"/>
      <c r="FX296" s="772"/>
      <c r="FY296" s="772"/>
      <c r="FZ296" s="772"/>
      <c r="GA296" s="772"/>
      <c r="GB296" s="772"/>
      <c r="GC296" s="772"/>
      <c r="GD296" s="772"/>
      <c r="GE296" s="772"/>
      <c r="GF296" s="772"/>
      <c r="GG296" s="772"/>
      <c r="GH296" s="772"/>
      <c r="GI296" s="772"/>
      <c r="GJ296" s="772"/>
      <c r="GK296" s="772"/>
      <c r="GL296" s="772"/>
      <c r="GM296" s="772"/>
      <c r="GN296" s="772"/>
      <c r="GO296" s="772"/>
      <c r="GP296" s="772"/>
      <c r="GQ296" s="772"/>
      <c r="GR296" s="772"/>
      <c r="GS296" s="772"/>
      <c r="GT296" s="772"/>
      <c r="GU296" s="772"/>
      <c r="GV296" s="772"/>
      <c r="GW296" s="772"/>
      <c r="GX296" s="772"/>
      <c r="GY296" s="772"/>
    </row>
    <row r="297" spans="1:207" ht="15.75">
      <c r="A297" s="782"/>
      <c r="B297" s="785"/>
      <c r="C297" s="785"/>
      <c r="D297" s="785"/>
      <c r="E297" s="785"/>
      <c r="F297" s="785"/>
      <c r="G297" s="785"/>
      <c r="H297" s="785"/>
      <c r="I297" s="785"/>
      <c r="J297" s="785"/>
      <c r="K297" s="772"/>
      <c r="L297" s="772"/>
      <c r="M297" s="772"/>
      <c r="N297" s="772"/>
      <c r="O297" s="772"/>
      <c r="P297" s="772"/>
      <c r="Q297" s="772"/>
      <c r="R297" s="772"/>
      <c r="S297" s="772"/>
      <c r="T297" s="772"/>
      <c r="U297" s="772"/>
      <c r="V297" s="772"/>
      <c r="W297" s="772"/>
      <c r="X297" s="772"/>
      <c r="Y297" s="772"/>
      <c r="Z297" s="772"/>
      <c r="AA297" s="772"/>
      <c r="AB297" s="772"/>
      <c r="AC297" s="772"/>
      <c r="AD297" s="772"/>
      <c r="AE297" s="772"/>
      <c r="AF297" s="772"/>
      <c r="AG297" s="772"/>
      <c r="AH297" s="772"/>
      <c r="AI297" s="772"/>
      <c r="AJ297" s="772"/>
      <c r="AK297" s="772"/>
      <c r="AL297" s="772"/>
      <c r="AM297" s="772"/>
      <c r="AN297" s="772"/>
      <c r="AO297" s="772"/>
      <c r="AP297" s="772"/>
      <c r="AQ297" s="772"/>
      <c r="AR297" s="772"/>
      <c r="AS297" s="772"/>
      <c r="AT297" s="772"/>
      <c r="AU297" s="772"/>
      <c r="AV297" s="772"/>
      <c r="AW297" s="772"/>
      <c r="AX297" s="772"/>
      <c r="AY297" s="772"/>
      <c r="AZ297" s="772"/>
      <c r="BA297" s="772"/>
      <c r="BB297" s="772"/>
      <c r="BC297" s="772"/>
      <c r="BD297" s="772"/>
      <c r="BE297" s="772"/>
      <c r="BF297" s="772"/>
      <c r="BG297" s="772"/>
      <c r="BH297" s="772"/>
      <c r="BI297" s="772"/>
      <c r="BJ297" s="772"/>
      <c r="BK297" s="772"/>
      <c r="BL297" s="772"/>
      <c r="BM297" s="772"/>
      <c r="BN297" s="772"/>
      <c r="BO297" s="772"/>
      <c r="BP297" s="772"/>
      <c r="BQ297" s="772"/>
      <c r="BR297" s="772"/>
      <c r="BS297" s="772"/>
      <c r="BT297" s="772"/>
      <c r="BU297" s="772"/>
      <c r="BV297" s="772"/>
      <c r="BW297" s="772"/>
      <c r="BX297" s="772"/>
      <c r="BY297" s="772"/>
      <c r="BZ297" s="772"/>
      <c r="CA297" s="772"/>
      <c r="CB297" s="772"/>
      <c r="CC297" s="772"/>
      <c r="CD297" s="772"/>
      <c r="CE297" s="772"/>
      <c r="CF297" s="772"/>
      <c r="CG297" s="772"/>
      <c r="CH297" s="772"/>
      <c r="CI297" s="772"/>
      <c r="CJ297" s="772"/>
      <c r="CK297" s="772"/>
      <c r="CL297" s="772"/>
      <c r="CM297" s="772"/>
      <c r="CN297" s="772"/>
      <c r="CO297" s="772"/>
      <c r="CP297" s="772"/>
      <c r="CQ297" s="772"/>
      <c r="CR297" s="772"/>
      <c r="CS297" s="772"/>
      <c r="CT297" s="772"/>
      <c r="CU297" s="772"/>
      <c r="CV297" s="772"/>
      <c r="CW297" s="772"/>
      <c r="CX297" s="772"/>
      <c r="CY297" s="772"/>
      <c r="CZ297" s="772"/>
      <c r="DA297" s="772"/>
      <c r="DB297" s="772"/>
      <c r="DC297" s="772"/>
      <c r="DD297" s="772"/>
      <c r="DE297" s="772"/>
      <c r="DF297" s="772"/>
      <c r="DG297" s="772"/>
      <c r="DH297" s="772"/>
      <c r="DI297" s="772"/>
      <c r="DJ297" s="772"/>
      <c r="DK297" s="772"/>
      <c r="DL297" s="772"/>
      <c r="DM297" s="772"/>
      <c r="DN297" s="772"/>
      <c r="DO297" s="772"/>
      <c r="DP297" s="772"/>
      <c r="DQ297" s="772"/>
      <c r="DR297" s="772"/>
      <c r="DS297" s="772"/>
      <c r="DT297" s="772"/>
      <c r="DU297" s="772"/>
      <c r="DV297" s="772"/>
      <c r="DW297" s="772"/>
      <c r="DX297" s="772"/>
      <c r="DY297" s="772"/>
      <c r="DZ297" s="772"/>
      <c r="EA297" s="772"/>
      <c r="EB297" s="772"/>
      <c r="EC297" s="772"/>
      <c r="ED297" s="772"/>
      <c r="EE297" s="772"/>
      <c r="EF297" s="772"/>
      <c r="EG297" s="772"/>
      <c r="EH297" s="772"/>
      <c r="EI297" s="772"/>
      <c r="EJ297" s="772"/>
      <c r="EK297" s="772"/>
      <c r="EL297" s="772"/>
      <c r="EM297" s="772"/>
      <c r="EN297" s="772"/>
      <c r="EO297" s="772"/>
      <c r="EP297" s="772"/>
      <c r="EQ297" s="772"/>
      <c r="ER297" s="772"/>
      <c r="ES297" s="772"/>
      <c r="ET297" s="772"/>
      <c r="EU297" s="772"/>
      <c r="EV297" s="772"/>
      <c r="EW297" s="772"/>
      <c r="EX297" s="772"/>
      <c r="EY297" s="772"/>
      <c r="EZ297" s="772"/>
      <c r="FA297" s="772"/>
      <c r="FB297" s="772"/>
      <c r="FC297" s="772"/>
      <c r="FD297" s="772"/>
      <c r="FE297" s="772"/>
      <c r="FF297" s="772"/>
      <c r="FG297" s="772"/>
      <c r="FH297" s="772"/>
      <c r="FI297" s="772"/>
      <c r="FJ297" s="772"/>
      <c r="FK297" s="772"/>
      <c r="FL297" s="772"/>
      <c r="FM297" s="772"/>
      <c r="FN297" s="772"/>
      <c r="FO297" s="772"/>
      <c r="FP297" s="772"/>
      <c r="FQ297" s="772"/>
      <c r="FR297" s="772"/>
      <c r="FS297" s="772"/>
      <c r="FT297" s="772"/>
      <c r="FU297" s="772"/>
      <c r="FV297" s="772"/>
      <c r="FW297" s="772"/>
      <c r="FX297" s="772"/>
      <c r="FY297" s="772"/>
      <c r="FZ297" s="772"/>
      <c r="GA297" s="772"/>
      <c r="GB297" s="772"/>
      <c r="GC297" s="772"/>
      <c r="GD297" s="772"/>
      <c r="GE297" s="772"/>
      <c r="GF297" s="772"/>
      <c r="GG297" s="772"/>
      <c r="GH297" s="772"/>
      <c r="GI297" s="772"/>
      <c r="GJ297" s="772"/>
      <c r="GK297" s="772"/>
      <c r="GL297" s="772"/>
      <c r="GM297" s="772"/>
      <c r="GN297" s="772"/>
      <c r="GO297" s="772"/>
      <c r="GP297" s="772"/>
      <c r="GQ297" s="772"/>
      <c r="GR297" s="772"/>
      <c r="GS297" s="772"/>
      <c r="GT297" s="772"/>
      <c r="GU297" s="772"/>
      <c r="GV297" s="772"/>
      <c r="GW297" s="772"/>
      <c r="GX297" s="772"/>
      <c r="GY297" s="772"/>
    </row>
    <row r="298" spans="1:207" ht="15.75">
      <c r="A298" s="782"/>
      <c r="B298" s="785"/>
      <c r="C298" s="785"/>
      <c r="D298" s="785"/>
      <c r="E298" s="785"/>
      <c r="F298" s="785"/>
      <c r="G298" s="785"/>
      <c r="H298" s="785"/>
      <c r="I298" s="785"/>
      <c r="J298" s="785"/>
      <c r="K298" s="772"/>
      <c r="L298" s="772"/>
      <c r="M298" s="772"/>
      <c r="N298" s="772"/>
      <c r="O298" s="772"/>
      <c r="P298" s="772"/>
      <c r="Q298" s="772"/>
      <c r="R298" s="772"/>
      <c r="S298" s="772"/>
      <c r="T298" s="772"/>
      <c r="U298" s="772"/>
      <c r="V298" s="772"/>
      <c r="W298" s="772"/>
      <c r="X298" s="772"/>
      <c r="Y298" s="772"/>
      <c r="Z298" s="772"/>
      <c r="AA298" s="772"/>
      <c r="AB298" s="772"/>
      <c r="AC298" s="772"/>
      <c r="AD298" s="772"/>
      <c r="AE298" s="772"/>
      <c r="AF298" s="772"/>
      <c r="AG298" s="772"/>
      <c r="AH298" s="772"/>
      <c r="AI298" s="772"/>
      <c r="AJ298" s="772"/>
      <c r="AK298" s="772"/>
      <c r="AL298" s="772"/>
      <c r="AM298" s="772"/>
      <c r="AN298" s="772"/>
      <c r="AO298" s="772"/>
      <c r="AP298" s="772"/>
      <c r="AQ298" s="772"/>
      <c r="AR298" s="772"/>
      <c r="AS298" s="772"/>
      <c r="AT298" s="772"/>
      <c r="AU298" s="772"/>
      <c r="AV298" s="772"/>
      <c r="AW298" s="772"/>
      <c r="AX298" s="772"/>
      <c r="AY298" s="772"/>
      <c r="AZ298" s="772"/>
      <c r="BA298" s="772"/>
      <c r="BB298" s="772"/>
      <c r="BC298" s="772"/>
      <c r="BD298" s="772"/>
      <c r="BE298" s="772"/>
      <c r="BF298" s="772"/>
      <c r="BG298" s="772"/>
      <c r="BH298" s="772"/>
      <c r="BI298" s="772"/>
      <c r="BJ298" s="772"/>
      <c r="BK298" s="772"/>
      <c r="BL298" s="772"/>
      <c r="BM298" s="772"/>
      <c r="BN298" s="772"/>
      <c r="BO298" s="772"/>
      <c r="BP298" s="772"/>
      <c r="BQ298" s="772"/>
      <c r="BR298" s="772"/>
      <c r="BS298" s="772"/>
      <c r="BT298" s="772"/>
      <c r="BU298" s="772"/>
      <c r="BV298" s="772"/>
      <c r="BW298" s="772"/>
      <c r="BX298" s="772"/>
      <c r="BY298" s="772"/>
      <c r="BZ298" s="772"/>
      <c r="CA298" s="772"/>
      <c r="CB298" s="772"/>
      <c r="CC298" s="772"/>
      <c r="CD298" s="772"/>
      <c r="CE298" s="772"/>
      <c r="CF298" s="772"/>
      <c r="CG298" s="772"/>
      <c r="CH298" s="772"/>
      <c r="CI298" s="772"/>
      <c r="CJ298" s="772"/>
      <c r="CK298" s="772"/>
      <c r="CL298" s="772"/>
      <c r="CM298" s="772"/>
      <c r="CN298" s="772"/>
      <c r="CO298" s="772"/>
      <c r="CP298" s="772"/>
      <c r="CQ298" s="772"/>
      <c r="CR298" s="772"/>
      <c r="CS298" s="772"/>
      <c r="CT298" s="772"/>
      <c r="CU298" s="772"/>
      <c r="CV298" s="772"/>
      <c r="CW298" s="772"/>
      <c r="CX298" s="772"/>
      <c r="CY298" s="772"/>
      <c r="CZ298" s="772"/>
      <c r="DA298" s="772"/>
      <c r="DB298" s="772"/>
      <c r="DC298" s="772"/>
      <c r="DD298" s="772"/>
      <c r="DE298" s="772"/>
      <c r="DF298" s="772"/>
      <c r="DG298" s="772"/>
      <c r="DH298" s="772"/>
      <c r="DI298" s="772"/>
      <c r="DJ298" s="772"/>
      <c r="DK298" s="772"/>
      <c r="DL298" s="772"/>
      <c r="DM298" s="772"/>
      <c r="DN298" s="772"/>
      <c r="DO298" s="772"/>
      <c r="DP298" s="772"/>
      <c r="DQ298" s="772"/>
      <c r="DR298" s="772"/>
      <c r="DS298" s="772"/>
      <c r="DT298" s="772"/>
      <c r="DU298" s="772"/>
      <c r="DV298" s="772"/>
      <c r="DW298" s="772"/>
      <c r="DX298" s="772"/>
      <c r="DY298" s="772"/>
      <c r="DZ298" s="772"/>
      <c r="EA298" s="772"/>
      <c r="EB298" s="772"/>
      <c r="EC298" s="772"/>
      <c r="ED298" s="772"/>
      <c r="EE298" s="772"/>
      <c r="EF298" s="772"/>
      <c r="EG298" s="772"/>
      <c r="EH298" s="772"/>
      <c r="EI298" s="772"/>
      <c r="EJ298" s="772"/>
      <c r="EK298" s="772"/>
      <c r="EL298" s="772"/>
      <c r="EM298" s="772"/>
      <c r="EN298" s="772"/>
      <c r="EO298" s="772"/>
      <c r="EP298" s="772"/>
      <c r="EQ298" s="772"/>
      <c r="ER298" s="772"/>
      <c r="ES298" s="772"/>
      <c r="ET298" s="772"/>
      <c r="EU298" s="772"/>
      <c r="EV298" s="772"/>
      <c r="EW298" s="772"/>
      <c r="EX298" s="772"/>
      <c r="EY298" s="772"/>
      <c r="EZ298" s="772"/>
      <c r="FA298" s="772"/>
      <c r="FB298" s="772"/>
      <c r="FC298" s="772"/>
      <c r="FD298" s="772"/>
      <c r="FE298" s="772"/>
      <c r="FF298" s="772"/>
      <c r="FG298" s="772"/>
      <c r="FH298" s="772"/>
      <c r="FI298" s="772"/>
      <c r="FJ298" s="772"/>
      <c r="FK298" s="772"/>
      <c r="FL298" s="772"/>
      <c r="FM298" s="772"/>
      <c r="FN298" s="772"/>
      <c r="FO298" s="772"/>
      <c r="FP298" s="772"/>
      <c r="FQ298" s="772"/>
      <c r="FR298" s="772"/>
      <c r="FS298" s="772"/>
      <c r="FT298" s="772"/>
      <c r="FU298" s="772"/>
      <c r="FV298" s="772"/>
      <c r="FW298" s="772"/>
      <c r="FX298" s="772"/>
      <c r="FY298" s="772"/>
      <c r="FZ298" s="772"/>
      <c r="GA298" s="772"/>
      <c r="GB298" s="772"/>
      <c r="GC298" s="772"/>
      <c r="GD298" s="772"/>
      <c r="GE298" s="772"/>
      <c r="GF298" s="772"/>
      <c r="GG298" s="772"/>
      <c r="GH298" s="772"/>
      <c r="GI298" s="772"/>
      <c r="GJ298" s="772"/>
      <c r="GK298" s="772"/>
      <c r="GL298" s="772"/>
      <c r="GM298" s="772"/>
      <c r="GN298" s="772"/>
      <c r="GO298" s="772"/>
      <c r="GP298" s="772"/>
      <c r="GQ298" s="772"/>
      <c r="GR298" s="772"/>
      <c r="GS298" s="772"/>
      <c r="GT298" s="772"/>
      <c r="GU298" s="772"/>
      <c r="GV298" s="772"/>
      <c r="GW298" s="772"/>
      <c r="GX298" s="772"/>
      <c r="GY298" s="772"/>
    </row>
    <row r="299" spans="1:207" ht="15.75">
      <c r="A299" s="782"/>
      <c r="B299" s="785"/>
      <c r="C299" s="785"/>
      <c r="D299" s="785"/>
      <c r="E299" s="785"/>
      <c r="F299" s="785"/>
      <c r="G299" s="785"/>
      <c r="H299" s="785"/>
      <c r="I299" s="785"/>
      <c r="J299" s="785"/>
      <c r="K299" s="772"/>
      <c r="L299" s="772"/>
      <c r="M299" s="772"/>
      <c r="N299" s="772"/>
      <c r="O299" s="772"/>
      <c r="P299" s="772"/>
      <c r="Q299" s="772"/>
      <c r="R299" s="772"/>
      <c r="S299" s="772"/>
      <c r="T299" s="772"/>
      <c r="U299" s="772"/>
      <c r="V299" s="772"/>
      <c r="W299" s="772"/>
      <c r="X299" s="772"/>
      <c r="Y299" s="772"/>
      <c r="Z299" s="772"/>
      <c r="AA299" s="772"/>
      <c r="AB299" s="772"/>
      <c r="AC299" s="772"/>
      <c r="AD299" s="772"/>
      <c r="AE299" s="772"/>
      <c r="AF299" s="772"/>
      <c r="AG299" s="772"/>
      <c r="AH299" s="772"/>
      <c r="AI299" s="772"/>
      <c r="AJ299" s="772"/>
      <c r="AK299" s="772"/>
      <c r="AL299" s="772"/>
      <c r="AM299" s="772"/>
      <c r="AN299" s="772"/>
      <c r="AO299" s="772"/>
      <c r="AP299" s="772"/>
      <c r="AQ299" s="772"/>
      <c r="AR299" s="772"/>
      <c r="AS299" s="772"/>
      <c r="AT299" s="772"/>
      <c r="AU299" s="772"/>
      <c r="AV299" s="772"/>
      <c r="AW299" s="772"/>
      <c r="AX299" s="772"/>
      <c r="AY299" s="772"/>
      <c r="AZ299" s="772"/>
      <c r="BA299" s="772"/>
      <c r="BB299" s="772"/>
      <c r="BC299" s="772"/>
      <c r="BD299" s="772"/>
      <c r="BE299" s="772"/>
      <c r="BF299" s="772"/>
      <c r="BG299" s="772"/>
      <c r="BH299" s="772"/>
      <c r="BI299" s="772"/>
      <c r="BJ299" s="772"/>
      <c r="BK299" s="772"/>
      <c r="BL299" s="772"/>
      <c r="BM299" s="772"/>
      <c r="BN299" s="772"/>
      <c r="BO299" s="772"/>
      <c r="BP299" s="772"/>
      <c r="BQ299" s="772"/>
      <c r="BR299" s="772"/>
      <c r="BS299" s="772"/>
      <c r="BT299" s="772"/>
      <c r="BU299" s="772"/>
      <c r="BV299" s="772"/>
      <c r="BW299" s="772"/>
      <c r="BX299" s="772"/>
      <c r="BY299" s="772"/>
      <c r="BZ299" s="772"/>
      <c r="CA299" s="772"/>
      <c r="CB299" s="772"/>
      <c r="CC299" s="772"/>
      <c r="CD299" s="772"/>
      <c r="CE299" s="772"/>
      <c r="CF299" s="772"/>
      <c r="CG299" s="772"/>
      <c r="CH299" s="772"/>
      <c r="CI299" s="772"/>
      <c r="CJ299" s="772"/>
      <c r="CK299" s="772"/>
      <c r="CL299" s="772"/>
      <c r="CM299" s="772"/>
      <c r="CN299" s="772"/>
      <c r="CO299" s="772"/>
      <c r="CP299" s="772"/>
      <c r="CQ299" s="772"/>
      <c r="CR299" s="772"/>
      <c r="CS299" s="772"/>
      <c r="CT299" s="772"/>
      <c r="CU299" s="772"/>
      <c r="CV299" s="772"/>
      <c r="CW299" s="772"/>
      <c r="CX299" s="772"/>
      <c r="CY299" s="772"/>
      <c r="CZ299" s="772"/>
      <c r="DA299" s="772"/>
      <c r="DB299" s="772"/>
      <c r="DC299" s="772"/>
      <c r="DD299" s="772"/>
      <c r="DE299" s="772"/>
      <c r="DF299" s="772"/>
      <c r="DG299" s="772"/>
      <c r="DH299" s="772"/>
      <c r="DI299" s="772"/>
      <c r="DJ299" s="772"/>
      <c r="DK299" s="772"/>
      <c r="DL299" s="772"/>
      <c r="DM299" s="772"/>
      <c r="DN299" s="772"/>
      <c r="DO299" s="772"/>
      <c r="DP299" s="772"/>
      <c r="DQ299" s="772"/>
      <c r="DR299" s="772"/>
      <c r="DS299" s="772"/>
      <c r="DT299" s="772"/>
      <c r="DU299" s="772"/>
      <c r="DV299" s="772"/>
      <c r="DW299" s="772"/>
      <c r="DX299" s="772"/>
      <c r="DY299" s="772"/>
      <c r="DZ299" s="772"/>
      <c r="EA299" s="772"/>
      <c r="EB299" s="772"/>
      <c r="EC299" s="772"/>
      <c r="ED299" s="772"/>
      <c r="EE299" s="772"/>
      <c r="EF299" s="772"/>
      <c r="EG299" s="772"/>
      <c r="EH299" s="772"/>
      <c r="EI299" s="772"/>
      <c r="EJ299" s="772"/>
      <c r="EK299" s="772"/>
      <c r="EL299" s="772"/>
      <c r="EM299" s="772"/>
      <c r="EN299" s="772"/>
      <c r="EO299" s="772"/>
      <c r="EP299" s="772"/>
      <c r="EQ299" s="772"/>
      <c r="ER299" s="772"/>
      <c r="ES299" s="772"/>
      <c r="ET299" s="772"/>
      <c r="EU299" s="772"/>
      <c r="EV299" s="772"/>
      <c r="EW299" s="772"/>
      <c r="EX299" s="772"/>
      <c r="EY299" s="772"/>
      <c r="EZ299" s="772"/>
      <c r="FA299" s="772"/>
      <c r="FB299" s="772"/>
      <c r="FC299" s="772"/>
      <c r="FD299" s="772"/>
      <c r="FE299" s="772"/>
      <c r="FF299" s="772"/>
      <c r="FG299" s="772"/>
      <c r="FH299" s="772"/>
      <c r="FI299" s="772"/>
      <c r="FJ299" s="772"/>
      <c r="FK299" s="772"/>
      <c r="FL299" s="772"/>
      <c r="FM299" s="772"/>
      <c r="FN299" s="772"/>
      <c r="FO299" s="772"/>
      <c r="FP299" s="772"/>
      <c r="FQ299" s="772"/>
      <c r="FR299" s="772"/>
      <c r="FS299" s="772"/>
      <c r="FT299" s="772"/>
      <c r="FU299" s="772"/>
      <c r="FV299" s="772"/>
      <c r="FW299" s="772"/>
      <c r="FX299" s="772"/>
      <c r="FY299" s="772"/>
      <c r="FZ299" s="772"/>
      <c r="GA299" s="772"/>
      <c r="GB299" s="772"/>
      <c r="GC299" s="772"/>
      <c r="GD299" s="772"/>
      <c r="GE299" s="772"/>
      <c r="GF299" s="772"/>
      <c r="GG299" s="772"/>
      <c r="GH299" s="772"/>
      <c r="GI299" s="772"/>
      <c r="GJ299" s="772"/>
      <c r="GK299" s="772"/>
      <c r="GL299" s="772"/>
      <c r="GM299" s="772"/>
      <c r="GN299" s="772"/>
      <c r="GO299" s="772"/>
      <c r="GP299" s="772"/>
      <c r="GQ299" s="772"/>
      <c r="GR299" s="772"/>
      <c r="GS299" s="772"/>
      <c r="GT299" s="772"/>
      <c r="GU299" s="772"/>
      <c r="GV299" s="772"/>
      <c r="GW299" s="772"/>
      <c r="GX299" s="772"/>
      <c r="GY299" s="772"/>
    </row>
    <row r="300" spans="1:207" ht="15.75">
      <c r="A300" s="782"/>
      <c r="B300" s="785"/>
      <c r="C300" s="785"/>
      <c r="D300" s="785"/>
      <c r="E300" s="785"/>
      <c r="F300" s="785"/>
      <c r="G300" s="785"/>
      <c r="H300" s="785"/>
      <c r="I300" s="785"/>
      <c r="J300" s="785"/>
      <c r="K300" s="772"/>
      <c r="L300" s="772"/>
      <c r="M300" s="772"/>
      <c r="N300" s="772"/>
      <c r="O300" s="772"/>
      <c r="P300" s="772"/>
      <c r="Q300" s="772"/>
      <c r="R300" s="772"/>
      <c r="S300" s="772"/>
      <c r="T300" s="772"/>
      <c r="U300" s="772"/>
      <c r="V300" s="772"/>
      <c r="W300" s="772"/>
      <c r="X300" s="772"/>
      <c r="Y300" s="772"/>
      <c r="Z300" s="772"/>
      <c r="AA300" s="772"/>
      <c r="AB300" s="772"/>
      <c r="AC300" s="772"/>
      <c r="AD300" s="772"/>
      <c r="AE300" s="772"/>
      <c r="AF300" s="772"/>
      <c r="AG300" s="772"/>
      <c r="AH300" s="772"/>
      <c r="AI300" s="772"/>
      <c r="AJ300" s="772"/>
      <c r="AK300" s="772"/>
      <c r="AL300" s="772"/>
      <c r="AM300" s="772"/>
      <c r="AN300" s="772"/>
      <c r="AO300" s="772"/>
      <c r="AP300" s="772"/>
      <c r="AQ300" s="772"/>
      <c r="AR300" s="772"/>
      <c r="AS300" s="772"/>
      <c r="AT300" s="772"/>
      <c r="AU300" s="772"/>
      <c r="AV300" s="772"/>
      <c r="AW300" s="772"/>
      <c r="AX300" s="772"/>
      <c r="AY300" s="772"/>
      <c r="AZ300" s="772"/>
      <c r="BA300" s="772"/>
      <c r="BB300" s="772"/>
      <c r="BC300" s="772"/>
      <c r="BD300" s="772"/>
      <c r="BE300" s="772"/>
      <c r="BF300" s="772"/>
      <c r="BG300" s="772"/>
      <c r="BH300" s="772"/>
      <c r="BI300" s="772"/>
      <c r="BJ300" s="772"/>
      <c r="BK300" s="772"/>
      <c r="BL300" s="772"/>
      <c r="BM300" s="772"/>
      <c r="BN300" s="772"/>
      <c r="BO300" s="772"/>
      <c r="BP300" s="772"/>
      <c r="BQ300" s="772"/>
      <c r="BR300" s="772"/>
      <c r="BS300" s="772"/>
      <c r="BT300" s="772"/>
      <c r="BU300" s="772"/>
      <c r="BV300" s="772"/>
      <c r="BW300" s="772"/>
      <c r="BX300" s="772"/>
      <c r="BY300" s="772"/>
      <c r="BZ300" s="772"/>
      <c r="CA300" s="772"/>
      <c r="CB300" s="772"/>
      <c r="CC300" s="772"/>
      <c r="CD300" s="772"/>
      <c r="CE300" s="772"/>
      <c r="CF300" s="772"/>
      <c r="CG300" s="772"/>
      <c r="CH300" s="772"/>
      <c r="CI300" s="772"/>
      <c r="CJ300" s="772"/>
      <c r="CK300" s="772"/>
      <c r="CL300" s="772"/>
      <c r="CM300" s="772"/>
      <c r="CN300" s="772"/>
      <c r="CO300" s="772"/>
      <c r="CP300" s="772"/>
      <c r="CQ300" s="772"/>
      <c r="CR300" s="772"/>
      <c r="CS300" s="772"/>
      <c r="CT300" s="772"/>
      <c r="CU300" s="772"/>
      <c r="CV300" s="772"/>
      <c r="CW300" s="772"/>
      <c r="CX300" s="772"/>
      <c r="CY300" s="772"/>
      <c r="CZ300" s="772"/>
      <c r="DA300" s="772"/>
      <c r="DB300" s="772"/>
      <c r="DC300" s="772"/>
      <c r="DD300" s="772"/>
      <c r="DE300" s="772"/>
      <c r="DF300" s="772"/>
      <c r="DG300" s="772"/>
      <c r="DH300" s="772"/>
      <c r="DI300" s="772"/>
      <c r="DJ300" s="772"/>
      <c r="DK300" s="772"/>
      <c r="DL300" s="772"/>
      <c r="DM300" s="772"/>
      <c r="DN300" s="772"/>
      <c r="DO300" s="772"/>
      <c r="DP300" s="772"/>
      <c r="DQ300" s="772"/>
      <c r="DR300" s="772"/>
      <c r="DS300" s="772"/>
      <c r="DT300" s="772"/>
      <c r="DU300" s="772"/>
      <c r="DV300" s="772"/>
      <c r="DW300" s="772"/>
      <c r="DX300" s="772"/>
      <c r="DY300" s="772"/>
      <c r="DZ300" s="772"/>
      <c r="EA300" s="772"/>
      <c r="EB300" s="772"/>
      <c r="EC300" s="772"/>
      <c r="ED300" s="772"/>
      <c r="EE300" s="772"/>
      <c r="EF300" s="772"/>
      <c r="EG300" s="772"/>
      <c r="EH300" s="772"/>
      <c r="EI300" s="772"/>
      <c r="EJ300" s="772"/>
      <c r="EK300" s="772"/>
      <c r="EL300" s="772"/>
      <c r="EM300" s="772"/>
      <c r="EN300" s="772"/>
      <c r="EO300" s="772"/>
      <c r="EP300" s="772"/>
      <c r="EQ300" s="772"/>
      <c r="ER300" s="772"/>
      <c r="ES300" s="772"/>
      <c r="ET300" s="772"/>
      <c r="EU300" s="772"/>
      <c r="EV300" s="772"/>
      <c r="EW300" s="772"/>
      <c r="EX300" s="772"/>
      <c r="EY300" s="772"/>
      <c r="EZ300" s="772"/>
      <c r="FA300" s="772"/>
      <c r="FB300" s="772"/>
      <c r="FC300" s="772"/>
      <c r="FD300" s="772"/>
      <c r="FE300" s="772"/>
      <c r="FF300" s="772"/>
      <c r="FG300" s="772"/>
      <c r="FH300" s="772"/>
      <c r="FI300" s="772"/>
      <c r="FJ300" s="772"/>
      <c r="FK300" s="772"/>
      <c r="FL300" s="772"/>
      <c r="FM300" s="772"/>
      <c r="FN300" s="772"/>
      <c r="FO300" s="772"/>
      <c r="FP300" s="772"/>
      <c r="FQ300" s="772"/>
      <c r="FR300" s="772"/>
      <c r="FS300" s="772"/>
      <c r="FT300" s="772"/>
      <c r="FU300" s="772"/>
      <c r="FV300" s="772"/>
      <c r="FW300" s="772"/>
      <c r="FX300" s="772"/>
      <c r="FY300" s="772"/>
      <c r="FZ300" s="772"/>
      <c r="GA300" s="772"/>
      <c r="GB300" s="772"/>
      <c r="GC300" s="772"/>
      <c r="GD300" s="772"/>
      <c r="GE300" s="772"/>
      <c r="GF300" s="772"/>
      <c r="GG300" s="772"/>
      <c r="GH300" s="772"/>
      <c r="GI300" s="772"/>
      <c r="GJ300" s="772"/>
      <c r="GK300" s="772"/>
      <c r="GL300" s="772"/>
      <c r="GM300" s="772"/>
      <c r="GN300" s="772"/>
      <c r="GO300" s="772"/>
      <c r="GP300" s="772"/>
      <c r="GQ300" s="772"/>
      <c r="GR300" s="772"/>
      <c r="GS300" s="772"/>
      <c r="GT300" s="772"/>
      <c r="GU300" s="772"/>
      <c r="GV300" s="772"/>
      <c r="GW300" s="772"/>
      <c r="GX300" s="772"/>
      <c r="GY300" s="772"/>
    </row>
    <row r="301" spans="1:207" ht="15.75">
      <c r="A301" s="782"/>
      <c r="B301" s="785"/>
      <c r="C301" s="785"/>
      <c r="D301" s="785"/>
      <c r="E301" s="785"/>
      <c r="F301" s="785"/>
      <c r="G301" s="785"/>
      <c r="H301" s="785"/>
      <c r="I301" s="785"/>
      <c r="J301" s="785"/>
      <c r="K301" s="772"/>
      <c r="L301" s="772"/>
      <c r="M301" s="772"/>
      <c r="N301" s="772"/>
      <c r="O301" s="772"/>
      <c r="P301" s="772"/>
      <c r="Q301" s="772"/>
      <c r="R301" s="772"/>
      <c r="S301" s="772"/>
      <c r="T301" s="772"/>
      <c r="U301" s="772"/>
      <c r="V301" s="772"/>
      <c r="W301" s="772"/>
      <c r="X301" s="772"/>
      <c r="Y301" s="772"/>
      <c r="Z301" s="772"/>
      <c r="AA301" s="772"/>
      <c r="AB301" s="772"/>
      <c r="AC301" s="772"/>
      <c r="AD301" s="772"/>
      <c r="AE301" s="772"/>
      <c r="AF301" s="772"/>
      <c r="AG301" s="772"/>
      <c r="AH301" s="772"/>
      <c r="AI301" s="772"/>
      <c r="AJ301" s="772"/>
      <c r="AK301" s="772"/>
      <c r="AL301" s="772"/>
      <c r="AM301" s="772"/>
      <c r="AN301" s="772"/>
      <c r="AO301" s="772"/>
      <c r="AP301" s="772"/>
      <c r="AQ301" s="772"/>
      <c r="AR301" s="772"/>
      <c r="AS301" s="772"/>
      <c r="AT301" s="772"/>
      <c r="AU301" s="772"/>
      <c r="AV301" s="772"/>
      <c r="AW301" s="772"/>
      <c r="AX301" s="772"/>
      <c r="AY301" s="772"/>
      <c r="AZ301" s="772"/>
      <c r="BA301" s="772"/>
      <c r="BB301" s="772"/>
      <c r="BC301" s="772"/>
      <c r="BD301" s="772"/>
      <c r="BE301" s="772"/>
      <c r="BF301" s="772"/>
      <c r="BG301" s="772"/>
      <c r="BH301" s="772"/>
      <c r="BI301" s="772"/>
      <c r="BJ301" s="772"/>
      <c r="BK301" s="772"/>
      <c r="BL301" s="772"/>
      <c r="BM301" s="772"/>
      <c r="BN301" s="772"/>
      <c r="BO301" s="772"/>
      <c r="BP301" s="772"/>
      <c r="BQ301" s="772"/>
      <c r="BR301" s="772"/>
      <c r="BS301" s="772"/>
      <c r="BT301" s="772"/>
      <c r="BU301" s="772"/>
      <c r="BV301" s="772"/>
      <c r="BW301" s="772"/>
      <c r="BX301" s="772"/>
      <c r="BY301" s="772"/>
      <c r="BZ301" s="772"/>
      <c r="CA301" s="772"/>
      <c r="CB301" s="772"/>
      <c r="CC301" s="772"/>
      <c r="CD301" s="772"/>
      <c r="CE301" s="772"/>
      <c r="CF301" s="772"/>
      <c r="CG301" s="772"/>
      <c r="CH301" s="772"/>
      <c r="CI301" s="772"/>
      <c r="CJ301" s="772"/>
      <c r="CK301" s="772"/>
      <c r="CL301" s="772"/>
      <c r="CM301" s="772"/>
      <c r="CN301" s="772"/>
      <c r="CO301" s="772"/>
      <c r="CP301" s="772"/>
      <c r="CQ301" s="772"/>
      <c r="CR301" s="772"/>
      <c r="CS301" s="772"/>
      <c r="CT301" s="772"/>
      <c r="CU301" s="772"/>
      <c r="CV301" s="772"/>
      <c r="CW301" s="772"/>
      <c r="CX301" s="772"/>
      <c r="CY301" s="772"/>
      <c r="CZ301" s="772"/>
      <c r="DA301" s="772"/>
      <c r="DB301" s="772"/>
      <c r="DC301" s="772"/>
      <c r="DD301" s="772"/>
      <c r="DE301" s="772"/>
      <c r="DF301" s="772"/>
      <c r="DG301" s="772"/>
      <c r="DH301" s="772"/>
      <c r="DI301" s="772"/>
      <c r="DJ301" s="772"/>
      <c r="DK301" s="772"/>
      <c r="DL301" s="772"/>
      <c r="DM301" s="772"/>
      <c r="DN301" s="772"/>
      <c r="DO301" s="772"/>
      <c r="DP301" s="772"/>
      <c r="DQ301" s="772"/>
      <c r="DR301" s="772"/>
      <c r="DS301" s="772"/>
      <c r="DT301" s="772"/>
      <c r="DU301" s="772"/>
      <c r="DV301" s="772"/>
      <c r="DW301" s="772"/>
      <c r="DX301" s="772"/>
      <c r="DY301" s="772"/>
      <c r="DZ301" s="772"/>
      <c r="EA301" s="772"/>
      <c r="EB301" s="772"/>
      <c r="EC301" s="772"/>
      <c r="ED301" s="772"/>
      <c r="EE301" s="772"/>
      <c r="EF301" s="772"/>
      <c r="EG301" s="772"/>
      <c r="EH301" s="772"/>
      <c r="EI301" s="772"/>
      <c r="EJ301" s="772"/>
      <c r="EK301" s="772"/>
      <c r="EL301" s="772"/>
      <c r="EM301" s="772"/>
      <c r="EN301" s="772"/>
      <c r="EO301" s="772"/>
      <c r="EP301" s="772"/>
      <c r="EQ301" s="772"/>
      <c r="ER301" s="772"/>
      <c r="ES301" s="772"/>
      <c r="ET301" s="772"/>
      <c r="EU301" s="772"/>
      <c r="EV301" s="772"/>
      <c r="EW301" s="772"/>
      <c r="EX301" s="772"/>
      <c r="EY301" s="772"/>
      <c r="EZ301" s="772"/>
      <c r="FA301" s="772"/>
      <c r="FB301" s="772"/>
      <c r="FC301" s="772"/>
      <c r="FD301" s="772"/>
      <c r="FE301" s="772"/>
      <c r="FF301" s="772"/>
      <c r="FG301" s="772"/>
      <c r="FH301" s="772"/>
      <c r="FI301" s="772"/>
      <c r="FJ301" s="772"/>
      <c r="FK301" s="772"/>
      <c r="FL301" s="772"/>
      <c r="FM301" s="772"/>
      <c r="FN301" s="772"/>
      <c r="FO301" s="772"/>
      <c r="FP301" s="772"/>
      <c r="FQ301" s="772"/>
      <c r="FR301" s="772"/>
      <c r="FS301" s="772"/>
      <c r="FT301" s="772"/>
      <c r="FU301" s="772"/>
      <c r="FV301" s="772"/>
      <c r="FW301" s="772"/>
      <c r="FX301" s="772"/>
      <c r="FY301" s="772"/>
      <c r="FZ301" s="772"/>
      <c r="GA301" s="772"/>
      <c r="GB301" s="772"/>
      <c r="GC301" s="772"/>
      <c r="GD301" s="772"/>
      <c r="GE301" s="772"/>
      <c r="GF301" s="772"/>
      <c r="GG301" s="772"/>
      <c r="GH301" s="772"/>
      <c r="GI301" s="772"/>
      <c r="GJ301" s="772"/>
      <c r="GK301" s="772"/>
      <c r="GL301" s="772"/>
      <c r="GM301" s="772"/>
      <c r="GN301" s="772"/>
      <c r="GO301" s="772"/>
      <c r="GP301" s="772"/>
      <c r="GQ301" s="772"/>
      <c r="GR301" s="772"/>
      <c r="GS301" s="772"/>
      <c r="GT301" s="772"/>
      <c r="GU301" s="772"/>
      <c r="GV301" s="772"/>
      <c r="GW301" s="772"/>
      <c r="GX301" s="772"/>
      <c r="GY301" s="772"/>
    </row>
    <row r="302" spans="1:207" ht="15.75">
      <c r="A302" s="782"/>
      <c r="B302" s="785"/>
      <c r="C302" s="785"/>
      <c r="D302" s="785"/>
      <c r="E302" s="785"/>
      <c r="F302" s="785"/>
      <c r="G302" s="785"/>
      <c r="H302" s="785"/>
      <c r="I302" s="785"/>
      <c r="J302" s="785"/>
      <c r="K302" s="772"/>
      <c r="L302" s="772"/>
      <c r="M302" s="772"/>
      <c r="N302" s="772"/>
      <c r="O302" s="772"/>
      <c r="P302" s="772"/>
      <c r="Q302" s="772"/>
      <c r="R302" s="772"/>
      <c r="S302" s="772"/>
      <c r="T302" s="772"/>
      <c r="U302" s="772"/>
      <c r="V302" s="772"/>
      <c r="W302" s="772"/>
      <c r="X302" s="772"/>
      <c r="Y302" s="772"/>
      <c r="Z302" s="772"/>
      <c r="AA302" s="772"/>
      <c r="AB302" s="772"/>
      <c r="AC302" s="772"/>
      <c r="AD302" s="772"/>
      <c r="AE302" s="772"/>
      <c r="AF302" s="772"/>
      <c r="AG302" s="772"/>
      <c r="AH302" s="772"/>
      <c r="AI302" s="772"/>
      <c r="AJ302" s="772"/>
      <c r="AK302" s="772"/>
      <c r="AL302" s="772"/>
      <c r="AM302" s="772"/>
      <c r="AN302" s="772"/>
      <c r="AO302" s="772"/>
      <c r="AP302" s="772"/>
      <c r="AQ302" s="772"/>
      <c r="AR302" s="772"/>
      <c r="AS302" s="772"/>
      <c r="AT302" s="772"/>
      <c r="AU302" s="772"/>
      <c r="AV302" s="772"/>
      <c r="AW302" s="772"/>
      <c r="AX302" s="772"/>
      <c r="AY302" s="772"/>
      <c r="AZ302" s="772"/>
      <c r="BA302" s="772"/>
      <c r="BB302" s="772"/>
      <c r="BC302" s="772"/>
      <c r="BD302" s="772"/>
      <c r="BE302" s="772"/>
      <c r="BF302" s="772"/>
      <c r="BG302" s="772"/>
      <c r="BH302" s="772"/>
      <c r="BI302" s="772"/>
      <c r="BJ302" s="772"/>
      <c r="BK302" s="772"/>
      <c r="BL302" s="772"/>
      <c r="BM302" s="772"/>
      <c r="BN302" s="772"/>
      <c r="BO302" s="772"/>
      <c r="BP302" s="772"/>
      <c r="BQ302" s="772"/>
      <c r="BR302" s="772"/>
      <c r="BS302" s="772"/>
      <c r="BT302" s="772"/>
      <c r="BU302" s="772"/>
      <c r="BV302" s="772"/>
      <c r="BW302" s="772"/>
      <c r="BX302" s="772"/>
      <c r="BY302" s="772"/>
      <c r="BZ302" s="772"/>
      <c r="CA302" s="772"/>
      <c r="CB302" s="772"/>
      <c r="CC302" s="772"/>
      <c r="CD302" s="772"/>
      <c r="CE302" s="772"/>
      <c r="CF302" s="772"/>
      <c r="CG302" s="772"/>
      <c r="CH302" s="772"/>
      <c r="CI302" s="772"/>
      <c r="CJ302" s="772"/>
      <c r="CK302" s="772"/>
      <c r="CL302" s="772"/>
      <c r="CM302" s="772"/>
      <c r="CN302" s="772"/>
      <c r="CO302" s="772"/>
      <c r="CP302" s="772"/>
      <c r="CQ302" s="772"/>
      <c r="CR302" s="772"/>
      <c r="CS302" s="772"/>
      <c r="CT302" s="772"/>
      <c r="CU302" s="772"/>
      <c r="CV302" s="772"/>
      <c r="CW302" s="772"/>
      <c r="CX302" s="772"/>
      <c r="CY302" s="772"/>
      <c r="CZ302" s="772"/>
      <c r="DA302" s="772"/>
      <c r="DB302" s="772"/>
      <c r="DC302" s="772"/>
      <c r="DD302" s="772"/>
      <c r="DE302" s="772"/>
      <c r="DF302" s="772"/>
      <c r="DG302" s="772"/>
      <c r="DH302" s="772"/>
      <c r="DI302" s="772"/>
      <c r="DJ302" s="772"/>
      <c r="DK302" s="772"/>
      <c r="DL302" s="772"/>
      <c r="DM302" s="772"/>
      <c r="DN302" s="772"/>
      <c r="DO302" s="772"/>
      <c r="DP302" s="772"/>
      <c r="DQ302" s="772"/>
      <c r="DR302" s="772"/>
      <c r="DS302" s="772"/>
      <c r="DT302" s="772"/>
      <c r="DU302" s="772"/>
      <c r="DV302" s="772"/>
      <c r="DW302" s="772"/>
      <c r="DX302" s="772"/>
      <c r="DY302" s="772"/>
      <c r="DZ302" s="772"/>
      <c r="EA302" s="772"/>
      <c r="EB302" s="772"/>
      <c r="EC302" s="772"/>
      <c r="ED302" s="772"/>
      <c r="EE302" s="772"/>
      <c r="EF302" s="772"/>
      <c r="EG302" s="772"/>
      <c r="EH302" s="772"/>
      <c r="EI302" s="772"/>
      <c r="EJ302" s="772"/>
      <c r="EK302" s="772"/>
      <c r="EL302" s="772"/>
      <c r="EM302" s="772"/>
      <c r="EN302" s="772"/>
      <c r="EO302" s="772"/>
      <c r="EP302" s="772"/>
      <c r="EQ302" s="772"/>
      <c r="ER302" s="772"/>
      <c r="ES302" s="772"/>
      <c r="ET302" s="772"/>
      <c r="EU302" s="772"/>
      <c r="EV302" s="772"/>
      <c r="EW302" s="772"/>
      <c r="EX302" s="772"/>
      <c r="EY302" s="772"/>
      <c r="EZ302" s="772"/>
      <c r="FA302" s="772"/>
      <c r="FB302" s="772"/>
      <c r="FC302" s="772"/>
      <c r="FD302" s="772"/>
      <c r="FE302" s="772"/>
      <c r="FF302" s="772"/>
      <c r="FG302" s="772"/>
      <c r="FH302" s="772"/>
      <c r="FI302" s="772"/>
      <c r="FJ302" s="772"/>
      <c r="FK302" s="772"/>
      <c r="FL302" s="772"/>
      <c r="FM302" s="772"/>
      <c r="FN302" s="772"/>
      <c r="FO302" s="772"/>
      <c r="FP302" s="772"/>
      <c r="FQ302" s="772"/>
      <c r="FR302" s="772"/>
      <c r="FS302" s="772"/>
      <c r="FT302" s="772"/>
      <c r="FU302" s="772"/>
      <c r="FV302" s="772"/>
      <c r="FW302" s="772"/>
      <c r="FX302" s="772"/>
      <c r="FY302" s="772"/>
      <c r="FZ302" s="772"/>
      <c r="GA302" s="772"/>
      <c r="GB302" s="772"/>
      <c r="GC302" s="772"/>
      <c r="GD302" s="772"/>
      <c r="GE302" s="772"/>
      <c r="GF302" s="772"/>
      <c r="GG302" s="772"/>
      <c r="GH302" s="772"/>
      <c r="GI302" s="772"/>
      <c r="GJ302" s="772"/>
      <c r="GK302" s="772"/>
      <c r="GL302" s="772"/>
      <c r="GM302" s="772"/>
      <c r="GN302" s="772"/>
      <c r="GO302" s="772"/>
      <c r="GP302" s="772"/>
      <c r="GQ302" s="772"/>
      <c r="GR302" s="772"/>
      <c r="GS302" s="772"/>
      <c r="GT302" s="772"/>
      <c r="GU302" s="772"/>
      <c r="GV302" s="772"/>
      <c r="GW302" s="772"/>
      <c r="GX302" s="772"/>
      <c r="GY302" s="772"/>
    </row>
    <row r="303" spans="1:207" ht="15.75">
      <c r="A303" s="782"/>
      <c r="B303" s="785"/>
      <c r="C303" s="785"/>
      <c r="D303" s="785"/>
      <c r="E303" s="785"/>
      <c r="F303" s="785"/>
      <c r="G303" s="785"/>
      <c r="H303" s="785"/>
      <c r="I303" s="785"/>
      <c r="J303" s="785"/>
      <c r="K303" s="772"/>
      <c r="L303" s="772"/>
      <c r="M303" s="772"/>
      <c r="N303" s="772"/>
      <c r="O303" s="772"/>
      <c r="P303" s="772"/>
      <c r="Q303" s="772"/>
      <c r="R303" s="772"/>
      <c r="S303" s="772"/>
      <c r="T303" s="772"/>
      <c r="U303" s="772"/>
      <c r="V303" s="772"/>
      <c r="W303" s="772"/>
      <c r="X303" s="772"/>
      <c r="Y303" s="772"/>
      <c r="Z303" s="772"/>
      <c r="AA303" s="772"/>
      <c r="AB303" s="772"/>
      <c r="AC303" s="772"/>
      <c r="AD303" s="772"/>
      <c r="AE303" s="772"/>
      <c r="AF303" s="772"/>
      <c r="AG303" s="772"/>
      <c r="AH303" s="772"/>
      <c r="AI303" s="772"/>
      <c r="AJ303" s="772"/>
      <c r="AK303" s="772"/>
      <c r="AL303" s="772"/>
      <c r="AM303" s="772"/>
      <c r="AN303" s="772"/>
      <c r="AO303" s="772"/>
      <c r="AP303" s="772"/>
      <c r="AQ303" s="772"/>
      <c r="AR303" s="772"/>
      <c r="AS303" s="772"/>
      <c r="AT303" s="772"/>
      <c r="AU303" s="772"/>
      <c r="AV303" s="772"/>
      <c r="AW303" s="772"/>
      <c r="AX303" s="772"/>
      <c r="AY303" s="772"/>
      <c r="AZ303" s="772"/>
      <c r="BA303" s="772"/>
      <c r="BB303" s="772"/>
      <c r="BC303" s="772"/>
      <c r="BD303" s="772"/>
      <c r="BE303" s="772"/>
      <c r="BF303" s="772"/>
      <c r="BG303" s="772"/>
      <c r="BH303" s="772"/>
      <c r="BI303" s="772"/>
      <c r="BJ303" s="772"/>
      <c r="BK303" s="772"/>
      <c r="BL303" s="772"/>
      <c r="BM303" s="772"/>
      <c r="BN303" s="772"/>
      <c r="BO303" s="772"/>
      <c r="BP303" s="772"/>
      <c r="BQ303" s="772"/>
      <c r="BR303" s="772"/>
      <c r="BS303" s="772"/>
      <c r="BT303" s="772"/>
      <c r="BU303" s="772"/>
      <c r="BV303" s="772"/>
      <c r="BW303" s="772"/>
      <c r="BX303" s="772"/>
      <c r="BY303" s="772"/>
      <c r="BZ303" s="772"/>
      <c r="CA303" s="772"/>
      <c r="CB303" s="772"/>
      <c r="CC303" s="772"/>
      <c r="CD303" s="772"/>
      <c r="CE303" s="772"/>
      <c r="CF303" s="772"/>
      <c r="CG303" s="772"/>
      <c r="CH303" s="772"/>
      <c r="CI303" s="772"/>
      <c r="CJ303" s="772"/>
      <c r="CK303" s="772"/>
      <c r="CL303" s="772"/>
      <c r="CM303" s="772"/>
      <c r="CN303" s="772"/>
      <c r="CO303" s="772"/>
      <c r="CP303" s="772"/>
      <c r="CQ303" s="772"/>
      <c r="CR303" s="772"/>
      <c r="CS303" s="772"/>
      <c r="CT303" s="772"/>
      <c r="CU303" s="772"/>
      <c r="CV303" s="772"/>
      <c r="CW303" s="772"/>
      <c r="CX303" s="772"/>
      <c r="CY303" s="772"/>
      <c r="CZ303" s="772"/>
      <c r="DA303" s="772"/>
      <c r="DB303" s="772"/>
      <c r="DC303" s="772"/>
      <c r="DD303" s="772"/>
      <c r="DE303" s="772"/>
      <c r="DF303" s="772"/>
      <c r="DG303" s="772"/>
      <c r="DH303" s="772"/>
      <c r="DI303" s="772"/>
      <c r="DJ303" s="772"/>
      <c r="DK303" s="772"/>
      <c r="DL303" s="772"/>
      <c r="DM303" s="772"/>
      <c r="DN303" s="772"/>
      <c r="DO303" s="772"/>
      <c r="DP303" s="772"/>
      <c r="DQ303" s="772"/>
      <c r="DR303" s="772"/>
      <c r="DS303" s="772"/>
      <c r="DT303" s="772"/>
      <c r="DU303" s="772"/>
      <c r="DV303" s="772"/>
      <c r="DW303" s="772"/>
      <c r="DX303" s="772"/>
      <c r="DY303" s="772"/>
      <c r="DZ303" s="772"/>
      <c r="EA303" s="772"/>
      <c r="EB303" s="772"/>
      <c r="EC303" s="772"/>
      <c r="ED303" s="772"/>
      <c r="EE303" s="772"/>
      <c r="EF303" s="772"/>
      <c r="EG303" s="772"/>
      <c r="EH303" s="772"/>
      <c r="EI303" s="772"/>
      <c r="EJ303" s="772"/>
      <c r="EK303" s="772"/>
      <c r="EL303" s="772"/>
      <c r="EM303" s="772"/>
      <c r="EN303" s="772"/>
      <c r="EO303" s="772"/>
      <c r="EP303" s="772"/>
      <c r="EQ303" s="772"/>
      <c r="ER303" s="772"/>
      <c r="ES303" s="772"/>
      <c r="ET303" s="772"/>
      <c r="EU303" s="772"/>
      <c r="EV303" s="772"/>
      <c r="EW303" s="772"/>
      <c r="EX303" s="772"/>
      <c r="EY303" s="772"/>
      <c r="EZ303" s="772"/>
      <c r="FA303" s="772"/>
      <c r="FB303" s="772"/>
      <c r="FC303" s="772"/>
      <c r="FD303" s="772"/>
      <c r="FE303" s="772"/>
      <c r="FF303" s="772"/>
      <c r="FG303" s="772"/>
      <c r="FH303" s="772"/>
      <c r="FI303" s="772"/>
      <c r="FJ303" s="772"/>
      <c r="FK303" s="772"/>
      <c r="FL303" s="772"/>
      <c r="FM303" s="772"/>
      <c r="FN303" s="772"/>
      <c r="FO303" s="772"/>
      <c r="FP303" s="772"/>
      <c r="FQ303" s="772"/>
      <c r="FR303" s="772"/>
      <c r="FS303" s="772"/>
      <c r="FT303" s="772"/>
      <c r="FU303" s="772"/>
      <c r="FV303" s="772"/>
      <c r="FW303" s="772"/>
      <c r="FX303" s="772"/>
      <c r="FY303" s="772"/>
      <c r="FZ303" s="772"/>
      <c r="GA303" s="772"/>
      <c r="GB303" s="772"/>
      <c r="GC303" s="772"/>
      <c r="GD303" s="772"/>
      <c r="GE303" s="772"/>
      <c r="GF303" s="772"/>
      <c r="GG303" s="772"/>
      <c r="GH303" s="772"/>
      <c r="GI303" s="772"/>
      <c r="GJ303" s="772"/>
      <c r="GK303" s="772"/>
      <c r="GL303" s="772"/>
      <c r="GM303" s="772"/>
      <c r="GN303" s="772"/>
      <c r="GO303" s="772"/>
      <c r="GP303" s="772"/>
      <c r="GQ303" s="772"/>
      <c r="GR303" s="772"/>
      <c r="GS303" s="772"/>
      <c r="GT303" s="772"/>
      <c r="GU303" s="772"/>
      <c r="GV303" s="772"/>
      <c r="GW303" s="772"/>
      <c r="GX303" s="772"/>
      <c r="GY303" s="772"/>
    </row>
    <row r="304" spans="1:207" ht="15.75">
      <c r="A304" s="782"/>
      <c r="B304" s="785"/>
      <c r="C304" s="785"/>
      <c r="D304" s="785"/>
      <c r="E304" s="785"/>
      <c r="F304" s="785"/>
      <c r="G304" s="785"/>
      <c r="H304" s="785"/>
      <c r="I304" s="785"/>
      <c r="J304" s="785"/>
      <c r="K304" s="772"/>
      <c r="L304" s="772"/>
      <c r="M304" s="772"/>
      <c r="N304" s="772"/>
      <c r="O304" s="772"/>
      <c r="P304" s="772"/>
      <c r="Q304" s="772"/>
      <c r="R304" s="772"/>
      <c r="S304" s="772"/>
      <c r="T304" s="772"/>
      <c r="U304" s="772"/>
      <c r="V304" s="772"/>
      <c r="W304" s="772"/>
      <c r="X304" s="772"/>
      <c r="Y304" s="772"/>
      <c r="Z304" s="772"/>
      <c r="AA304" s="772"/>
      <c r="AB304" s="772"/>
      <c r="AC304" s="772"/>
      <c r="AD304" s="772"/>
      <c r="AE304" s="772"/>
      <c r="AF304" s="772"/>
      <c r="AG304" s="772"/>
      <c r="AH304" s="772"/>
      <c r="AI304" s="772"/>
      <c r="AJ304" s="772"/>
      <c r="AK304" s="772"/>
      <c r="AL304" s="772"/>
      <c r="AM304" s="772"/>
      <c r="AN304" s="772"/>
      <c r="AO304" s="772"/>
      <c r="AP304" s="772"/>
      <c r="AQ304" s="772"/>
      <c r="AR304" s="772"/>
      <c r="AS304" s="772"/>
      <c r="AT304" s="772"/>
      <c r="AU304" s="772"/>
      <c r="AV304" s="772"/>
      <c r="AW304" s="772"/>
      <c r="AX304" s="772"/>
      <c r="AY304" s="772"/>
      <c r="AZ304" s="772"/>
      <c r="BA304" s="772"/>
      <c r="BB304" s="772"/>
      <c r="BC304" s="772"/>
      <c r="BD304" s="772"/>
      <c r="BE304" s="772"/>
      <c r="BF304" s="772"/>
      <c r="BG304" s="772"/>
      <c r="BH304" s="772"/>
      <c r="BI304" s="772"/>
      <c r="BJ304" s="772"/>
      <c r="BK304" s="772"/>
      <c r="BL304" s="772"/>
      <c r="BM304" s="772"/>
      <c r="BN304" s="772"/>
      <c r="BO304" s="772"/>
      <c r="BP304" s="772"/>
      <c r="BQ304" s="772"/>
      <c r="BR304" s="772"/>
      <c r="BS304" s="772"/>
      <c r="BT304" s="772"/>
      <c r="BU304" s="772"/>
      <c r="BV304" s="772"/>
      <c r="BW304" s="772"/>
      <c r="BX304" s="772"/>
      <c r="BY304" s="772"/>
      <c r="BZ304" s="772"/>
      <c r="CA304" s="772"/>
      <c r="CB304" s="772"/>
      <c r="CC304" s="772"/>
      <c r="CD304" s="772"/>
      <c r="CE304" s="772"/>
      <c r="CF304" s="772"/>
      <c r="CG304" s="772"/>
      <c r="CH304" s="772"/>
      <c r="CI304" s="772"/>
      <c r="CJ304" s="772"/>
      <c r="CK304" s="772"/>
      <c r="CL304" s="772"/>
      <c r="CM304" s="772"/>
      <c r="CN304" s="772"/>
      <c r="CO304" s="772"/>
      <c r="CP304" s="772"/>
      <c r="CQ304" s="772"/>
      <c r="CR304" s="772"/>
      <c r="CS304" s="772"/>
      <c r="CT304" s="772"/>
      <c r="CU304" s="772"/>
      <c r="CV304" s="772"/>
      <c r="CW304" s="772"/>
      <c r="CX304" s="772"/>
      <c r="CY304" s="772"/>
      <c r="CZ304" s="772"/>
      <c r="DA304" s="772"/>
      <c r="DB304" s="772"/>
      <c r="DC304" s="772"/>
      <c r="DD304" s="772"/>
      <c r="DE304" s="772"/>
      <c r="DF304" s="772"/>
      <c r="DG304" s="772"/>
      <c r="DH304" s="772"/>
      <c r="DI304" s="772"/>
      <c r="DJ304" s="772"/>
      <c r="DK304" s="772"/>
      <c r="DL304" s="772"/>
      <c r="DM304" s="772"/>
      <c r="DN304" s="772"/>
      <c r="DO304" s="772"/>
      <c r="DP304" s="772"/>
      <c r="DQ304" s="772"/>
      <c r="DR304" s="772"/>
      <c r="DS304" s="772"/>
      <c r="DT304" s="772"/>
      <c r="DU304" s="772"/>
      <c r="DV304" s="772"/>
      <c r="DW304" s="772"/>
      <c r="DX304" s="772"/>
      <c r="DY304" s="772"/>
      <c r="DZ304" s="772"/>
      <c r="EA304" s="772"/>
      <c r="EB304" s="772"/>
      <c r="EC304" s="772"/>
      <c r="ED304" s="772"/>
      <c r="EE304" s="772"/>
      <c r="EF304" s="772"/>
      <c r="EG304" s="772"/>
      <c r="EH304" s="772"/>
      <c r="EI304" s="772"/>
      <c r="EJ304" s="772"/>
      <c r="EK304" s="772"/>
      <c r="EL304" s="772"/>
      <c r="EM304" s="772"/>
      <c r="EN304" s="772"/>
      <c r="EO304" s="772"/>
      <c r="EP304" s="772"/>
      <c r="EQ304" s="772"/>
      <c r="ER304" s="772"/>
      <c r="ES304" s="772"/>
      <c r="ET304" s="772"/>
      <c r="EU304" s="772"/>
      <c r="EV304" s="772"/>
      <c r="EW304" s="772"/>
      <c r="EX304" s="772"/>
      <c r="EY304" s="772"/>
      <c r="EZ304" s="772"/>
      <c r="FA304" s="772"/>
      <c r="FB304" s="772"/>
      <c r="FC304" s="772"/>
      <c r="FD304" s="772"/>
      <c r="FE304" s="772"/>
      <c r="FF304" s="772"/>
      <c r="FG304" s="772"/>
      <c r="FH304" s="772"/>
      <c r="FI304" s="772"/>
      <c r="FJ304" s="772"/>
      <c r="FK304" s="772"/>
      <c r="FL304" s="772"/>
      <c r="FM304" s="772"/>
      <c r="FN304" s="772"/>
      <c r="FO304" s="772"/>
      <c r="FP304" s="772"/>
      <c r="FQ304" s="772"/>
      <c r="FR304" s="772"/>
      <c r="FS304" s="772"/>
      <c r="FT304" s="772"/>
      <c r="FU304" s="772"/>
      <c r="FV304" s="772"/>
      <c r="FW304" s="772"/>
      <c r="FX304" s="772"/>
      <c r="FY304" s="772"/>
      <c r="FZ304" s="772"/>
      <c r="GA304" s="772"/>
      <c r="GB304" s="772"/>
      <c r="GC304" s="772"/>
      <c r="GD304" s="772"/>
      <c r="GE304" s="772"/>
      <c r="GF304" s="772"/>
      <c r="GG304" s="772"/>
      <c r="GH304" s="772"/>
      <c r="GI304" s="772"/>
      <c r="GJ304" s="772"/>
      <c r="GK304" s="772"/>
      <c r="GL304" s="772"/>
      <c r="GM304" s="772"/>
      <c r="GN304" s="772"/>
      <c r="GO304" s="772"/>
      <c r="GP304" s="772"/>
      <c r="GQ304" s="772"/>
      <c r="GR304" s="772"/>
      <c r="GS304" s="772"/>
      <c r="GT304" s="772"/>
      <c r="GU304" s="772"/>
      <c r="GV304" s="772"/>
      <c r="GW304" s="772"/>
      <c r="GX304" s="772"/>
      <c r="GY304" s="772"/>
    </row>
    <row r="305" spans="1:207" ht="15.75">
      <c r="A305" s="782"/>
      <c r="B305" s="785"/>
      <c r="C305" s="785"/>
      <c r="D305" s="785"/>
      <c r="E305" s="785"/>
      <c r="F305" s="785"/>
      <c r="G305" s="785"/>
      <c r="H305" s="785"/>
      <c r="I305" s="785"/>
      <c r="J305" s="785"/>
      <c r="K305" s="772"/>
      <c r="L305" s="772"/>
      <c r="M305" s="772"/>
      <c r="N305" s="772"/>
      <c r="O305" s="772"/>
      <c r="P305" s="772"/>
      <c r="Q305" s="772"/>
      <c r="R305" s="772"/>
      <c r="S305" s="772"/>
      <c r="T305" s="772"/>
      <c r="U305" s="772"/>
      <c r="V305" s="772"/>
      <c r="W305" s="772"/>
      <c r="X305" s="772"/>
      <c r="Y305" s="772"/>
      <c r="Z305" s="772"/>
      <c r="AA305" s="772"/>
      <c r="AB305" s="772"/>
      <c r="AC305" s="772"/>
      <c r="AD305" s="772"/>
      <c r="AE305" s="772"/>
      <c r="AF305" s="772"/>
      <c r="AG305" s="772"/>
      <c r="AH305" s="772"/>
      <c r="AI305" s="772"/>
      <c r="AJ305" s="772"/>
      <c r="AK305" s="772"/>
      <c r="AL305" s="772"/>
      <c r="AM305" s="772"/>
      <c r="AN305" s="772"/>
      <c r="AO305" s="772"/>
      <c r="AP305" s="772"/>
      <c r="AQ305" s="772"/>
      <c r="AR305" s="772"/>
      <c r="AS305" s="772"/>
      <c r="AT305" s="772"/>
      <c r="AU305" s="772"/>
      <c r="AV305" s="772"/>
      <c r="AW305" s="772"/>
      <c r="AX305" s="772"/>
      <c r="AY305" s="772"/>
      <c r="AZ305" s="772"/>
      <c r="BA305" s="772"/>
      <c r="BB305" s="772"/>
      <c r="BC305" s="772"/>
      <c r="BD305" s="772"/>
      <c r="BE305" s="772"/>
      <c r="BF305" s="772"/>
      <c r="BG305" s="772"/>
      <c r="BH305" s="772"/>
      <c r="BI305" s="772"/>
      <c r="BJ305" s="772"/>
      <c r="BK305" s="772"/>
      <c r="BL305" s="772"/>
      <c r="BM305" s="772"/>
      <c r="BN305" s="772"/>
      <c r="BO305" s="772"/>
      <c r="BP305" s="772"/>
      <c r="BQ305" s="772"/>
      <c r="BR305" s="772"/>
      <c r="BS305" s="772"/>
      <c r="BT305" s="772"/>
      <c r="BU305" s="772"/>
      <c r="BV305" s="772"/>
      <c r="BW305" s="772"/>
      <c r="BX305" s="772"/>
      <c r="BY305" s="772"/>
      <c r="BZ305" s="772"/>
      <c r="CA305" s="772"/>
      <c r="CB305" s="772"/>
      <c r="CC305" s="772"/>
      <c r="CD305" s="772"/>
      <c r="CE305" s="772"/>
      <c r="CF305" s="772"/>
      <c r="CG305" s="772"/>
      <c r="CH305" s="772"/>
      <c r="CI305" s="772"/>
      <c r="CJ305" s="772"/>
      <c r="CK305" s="772"/>
      <c r="CL305" s="772"/>
      <c r="CM305" s="772"/>
      <c r="CN305" s="772"/>
      <c r="CO305" s="772"/>
      <c r="CP305" s="772"/>
      <c r="CQ305" s="772"/>
      <c r="CR305" s="772"/>
      <c r="CS305" s="772"/>
      <c r="CT305" s="772"/>
      <c r="CU305" s="772"/>
      <c r="CV305" s="772"/>
      <c r="CW305" s="772"/>
      <c r="CX305" s="772"/>
      <c r="CY305" s="772"/>
      <c r="CZ305" s="772"/>
      <c r="DA305" s="772"/>
      <c r="DB305" s="772"/>
      <c r="DC305" s="772"/>
      <c r="DD305" s="772"/>
      <c r="DE305" s="772"/>
      <c r="DF305" s="772"/>
      <c r="DG305" s="772"/>
      <c r="DH305" s="772"/>
      <c r="DI305" s="772"/>
      <c r="DJ305" s="772"/>
      <c r="DK305" s="772"/>
      <c r="DL305" s="772"/>
      <c r="DM305" s="772"/>
      <c r="DN305" s="772"/>
      <c r="DO305" s="772"/>
      <c r="DP305" s="772"/>
      <c r="DQ305" s="772"/>
      <c r="DR305" s="772"/>
      <c r="DS305" s="772"/>
      <c r="DT305" s="772"/>
      <c r="DU305" s="772"/>
      <c r="DV305" s="772"/>
      <c r="DW305" s="772"/>
      <c r="DX305" s="772"/>
      <c r="DY305" s="772"/>
      <c r="DZ305" s="772"/>
      <c r="EA305" s="772"/>
      <c r="EB305" s="772"/>
      <c r="EC305" s="772"/>
      <c r="ED305" s="772"/>
      <c r="EE305" s="772"/>
      <c r="EF305" s="772"/>
      <c r="EG305" s="772"/>
      <c r="EH305" s="772"/>
      <c r="EI305" s="772"/>
      <c r="EJ305" s="772"/>
      <c r="EK305" s="772"/>
      <c r="EL305" s="772"/>
      <c r="EM305" s="772"/>
      <c r="EN305" s="772"/>
      <c r="EO305" s="772"/>
      <c r="EP305" s="772"/>
      <c r="EQ305" s="772"/>
      <c r="ER305" s="772"/>
      <c r="ES305" s="772"/>
      <c r="ET305" s="772"/>
      <c r="EU305" s="772"/>
      <c r="EV305" s="772"/>
      <c r="EW305" s="772"/>
      <c r="EX305" s="772"/>
      <c r="EY305" s="772"/>
      <c r="EZ305" s="772"/>
      <c r="FA305" s="772"/>
      <c r="FB305" s="772"/>
      <c r="FC305" s="772"/>
      <c r="FD305" s="772"/>
      <c r="FE305" s="772"/>
      <c r="FF305" s="772"/>
      <c r="FG305" s="772"/>
      <c r="FH305" s="772"/>
      <c r="FI305" s="772"/>
      <c r="FJ305" s="772"/>
      <c r="FK305" s="772"/>
      <c r="FL305" s="772"/>
      <c r="FM305" s="772"/>
      <c r="FN305" s="772"/>
      <c r="FO305" s="772"/>
      <c r="FP305" s="772"/>
      <c r="FQ305" s="772"/>
      <c r="FR305" s="772"/>
      <c r="FS305" s="772"/>
      <c r="FT305" s="772"/>
      <c r="FU305" s="772"/>
      <c r="FV305" s="772"/>
      <c r="FW305" s="772"/>
      <c r="FX305" s="772"/>
      <c r="FY305" s="772"/>
      <c r="FZ305" s="772"/>
      <c r="GA305" s="772"/>
      <c r="GB305" s="772"/>
      <c r="GC305" s="772"/>
      <c r="GD305" s="772"/>
      <c r="GE305" s="772"/>
      <c r="GF305" s="772"/>
      <c r="GG305" s="772"/>
      <c r="GH305" s="772"/>
      <c r="GI305" s="772"/>
      <c r="GJ305" s="772"/>
      <c r="GK305" s="772"/>
      <c r="GL305" s="772"/>
      <c r="GM305" s="772"/>
      <c r="GN305" s="772"/>
      <c r="GO305" s="772"/>
      <c r="GP305" s="772"/>
      <c r="GQ305" s="772"/>
      <c r="GR305" s="772"/>
      <c r="GS305" s="772"/>
      <c r="GT305" s="772"/>
      <c r="GU305" s="772"/>
      <c r="GV305" s="772"/>
      <c r="GW305" s="772"/>
      <c r="GX305" s="772"/>
      <c r="GY305" s="772"/>
    </row>
    <row r="306" spans="1:207" ht="15.75">
      <c r="A306" s="782"/>
      <c r="B306" s="785"/>
      <c r="C306" s="785"/>
      <c r="D306" s="785"/>
      <c r="E306" s="785"/>
      <c r="F306" s="785"/>
      <c r="G306" s="785"/>
      <c r="H306" s="785"/>
      <c r="I306" s="785"/>
      <c r="J306" s="785"/>
      <c r="K306" s="772"/>
      <c r="L306" s="772"/>
      <c r="M306" s="772"/>
      <c r="N306" s="772"/>
      <c r="O306" s="772"/>
      <c r="P306" s="772"/>
      <c r="Q306" s="772"/>
      <c r="R306" s="772"/>
      <c r="S306" s="772"/>
      <c r="T306" s="772"/>
      <c r="U306" s="772"/>
      <c r="V306" s="772"/>
      <c r="W306" s="772"/>
      <c r="X306" s="772"/>
      <c r="Y306" s="772"/>
      <c r="Z306" s="772"/>
      <c r="AA306" s="772"/>
      <c r="AB306" s="772"/>
      <c r="AC306" s="772"/>
      <c r="AD306" s="772"/>
      <c r="AE306" s="772"/>
      <c r="AF306" s="772"/>
      <c r="AG306" s="772"/>
      <c r="AH306" s="772"/>
      <c r="AI306" s="772"/>
      <c r="AJ306" s="772"/>
      <c r="AK306" s="772"/>
      <c r="AL306" s="772"/>
      <c r="AM306" s="772"/>
      <c r="AN306" s="772"/>
      <c r="AO306" s="772"/>
      <c r="AP306" s="772"/>
      <c r="AQ306" s="772"/>
      <c r="AR306" s="772"/>
      <c r="AS306" s="772"/>
      <c r="AT306" s="772"/>
      <c r="AU306" s="772"/>
      <c r="AV306" s="772"/>
      <c r="AW306" s="772"/>
      <c r="AX306" s="772"/>
      <c r="AY306" s="772"/>
      <c r="AZ306" s="772"/>
      <c r="BA306" s="772"/>
      <c r="BB306" s="772"/>
      <c r="BC306" s="772"/>
      <c r="BD306" s="772"/>
      <c r="BE306" s="772"/>
      <c r="BF306" s="772"/>
      <c r="BG306" s="772"/>
      <c r="BH306" s="772"/>
      <c r="BI306" s="772"/>
      <c r="BJ306" s="772"/>
      <c r="BK306" s="772"/>
      <c r="BL306" s="772"/>
      <c r="BM306" s="772"/>
      <c r="BN306" s="772"/>
      <c r="BO306" s="772"/>
      <c r="BP306" s="772"/>
      <c r="BQ306" s="772"/>
      <c r="BR306" s="772"/>
      <c r="BS306" s="772"/>
      <c r="BT306" s="772"/>
      <c r="BU306" s="772"/>
      <c r="BV306" s="772"/>
      <c r="BW306" s="772"/>
      <c r="BX306" s="772"/>
      <c r="BY306" s="772"/>
      <c r="BZ306" s="772"/>
      <c r="CA306" s="772"/>
      <c r="CB306" s="772"/>
      <c r="CC306" s="772"/>
      <c r="CD306" s="772"/>
      <c r="CE306" s="772"/>
      <c r="CF306" s="772"/>
      <c r="CG306" s="772"/>
      <c r="CH306" s="772"/>
      <c r="CI306" s="772"/>
      <c r="CJ306" s="772"/>
      <c r="CK306" s="772"/>
      <c r="CL306" s="772"/>
      <c r="CM306" s="772"/>
      <c r="CN306" s="772"/>
      <c r="CO306" s="772"/>
      <c r="CP306" s="772"/>
      <c r="CQ306" s="772"/>
      <c r="CR306" s="772"/>
      <c r="CS306" s="772"/>
      <c r="CT306" s="772"/>
      <c r="CU306" s="772"/>
      <c r="CV306" s="772"/>
      <c r="CW306" s="772"/>
      <c r="CX306" s="772"/>
      <c r="CY306" s="772"/>
      <c r="CZ306" s="772"/>
      <c r="DA306" s="772"/>
      <c r="DB306" s="772"/>
      <c r="DC306" s="772"/>
      <c r="DD306" s="772"/>
      <c r="DE306" s="772"/>
      <c r="DF306" s="772"/>
      <c r="DG306" s="772"/>
      <c r="DH306" s="772"/>
      <c r="DI306" s="772"/>
      <c r="DJ306" s="772"/>
      <c r="DK306" s="772"/>
      <c r="DL306" s="772"/>
      <c r="DM306" s="772"/>
      <c r="DN306" s="772"/>
      <c r="DO306" s="772"/>
      <c r="DP306" s="772"/>
      <c r="DQ306" s="772"/>
      <c r="DR306" s="772"/>
      <c r="DS306" s="772"/>
      <c r="DT306" s="772"/>
      <c r="DU306" s="772"/>
      <c r="DV306" s="772"/>
      <c r="DW306" s="772"/>
      <c r="DX306" s="772"/>
      <c r="DY306" s="772"/>
      <c r="DZ306" s="772"/>
      <c r="EA306" s="772"/>
      <c r="EB306" s="772"/>
      <c r="EC306" s="772"/>
      <c r="ED306" s="772"/>
      <c r="EE306" s="772"/>
      <c r="EF306" s="772"/>
      <c r="EG306" s="772"/>
      <c r="EH306" s="772"/>
      <c r="EI306" s="772"/>
      <c r="EJ306" s="772"/>
      <c r="EK306" s="772"/>
      <c r="EL306" s="772"/>
      <c r="EM306" s="772"/>
      <c r="EN306" s="772"/>
      <c r="EO306" s="772"/>
      <c r="EP306" s="772"/>
      <c r="EQ306" s="772"/>
      <c r="ER306" s="772"/>
      <c r="ES306" s="772"/>
      <c r="ET306" s="772"/>
      <c r="EU306" s="772"/>
      <c r="EV306" s="772"/>
      <c r="EW306" s="772"/>
      <c r="EX306" s="772"/>
      <c r="EY306" s="772"/>
      <c r="EZ306" s="772"/>
      <c r="FA306" s="772"/>
      <c r="FB306" s="772"/>
      <c r="FC306" s="772"/>
      <c r="FD306" s="772"/>
      <c r="FE306" s="772"/>
      <c r="FF306" s="772"/>
      <c r="FG306" s="772"/>
      <c r="FH306" s="772"/>
      <c r="FI306" s="772"/>
      <c r="FJ306" s="772"/>
      <c r="FK306" s="772"/>
      <c r="FL306" s="772"/>
      <c r="FM306" s="772"/>
      <c r="FN306" s="772"/>
      <c r="FO306" s="772"/>
      <c r="FP306" s="772"/>
      <c r="FQ306" s="772"/>
      <c r="FR306" s="772"/>
      <c r="FS306" s="772"/>
      <c r="FT306" s="772"/>
      <c r="FU306" s="772"/>
      <c r="FV306" s="772"/>
      <c r="FW306" s="772"/>
      <c r="FX306" s="772"/>
      <c r="FY306" s="772"/>
      <c r="FZ306" s="772"/>
      <c r="GA306" s="772"/>
      <c r="GB306" s="772"/>
      <c r="GC306" s="772"/>
      <c r="GD306" s="772"/>
      <c r="GE306" s="772"/>
      <c r="GF306" s="772"/>
      <c r="GG306" s="772"/>
      <c r="GH306" s="772"/>
      <c r="GI306" s="772"/>
      <c r="GJ306" s="772"/>
      <c r="GK306" s="772"/>
      <c r="GL306" s="772"/>
      <c r="GM306" s="772"/>
      <c r="GN306" s="772"/>
      <c r="GO306" s="772"/>
      <c r="GP306" s="772"/>
      <c r="GQ306" s="772"/>
      <c r="GR306" s="772"/>
      <c r="GS306" s="772"/>
      <c r="GT306" s="772"/>
      <c r="GU306" s="772"/>
      <c r="GV306" s="772"/>
      <c r="GW306" s="772"/>
      <c r="GX306" s="772"/>
      <c r="GY306" s="772"/>
    </row>
    <row r="307" spans="1:207" ht="15.75">
      <c r="A307" s="782"/>
      <c r="B307" s="785"/>
      <c r="C307" s="785"/>
      <c r="D307" s="785"/>
      <c r="E307" s="785"/>
      <c r="F307" s="785"/>
      <c r="G307" s="785"/>
      <c r="H307" s="785"/>
      <c r="I307" s="785"/>
      <c r="J307" s="785"/>
      <c r="K307" s="772"/>
      <c r="L307" s="772"/>
      <c r="M307" s="772"/>
      <c r="N307" s="772"/>
      <c r="O307" s="772"/>
      <c r="P307" s="772"/>
      <c r="Q307" s="772"/>
      <c r="R307" s="772"/>
      <c r="S307" s="772"/>
      <c r="T307" s="772"/>
      <c r="U307" s="772"/>
      <c r="V307" s="772"/>
      <c r="W307" s="772"/>
      <c r="X307" s="772"/>
      <c r="Y307" s="772"/>
      <c r="Z307" s="772"/>
      <c r="AA307" s="772"/>
      <c r="AB307" s="772"/>
      <c r="AC307" s="772"/>
      <c r="AD307" s="772"/>
      <c r="AE307" s="772"/>
      <c r="AF307" s="772"/>
      <c r="AG307" s="772"/>
      <c r="AH307" s="772"/>
      <c r="AI307" s="772"/>
      <c r="AJ307" s="772"/>
      <c r="AK307" s="772"/>
      <c r="AL307" s="772"/>
      <c r="AM307" s="772"/>
      <c r="AN307" s="772"/>
      <c r="AO307" s="772"/>
      <c r="AP307" s="772"/>
      <c r="AQ307" s="772"/>
      <c r="AR307" s="772"/>
      <c r="AS307" s="772"/>
      <c r="AT307" s="772"/>
      <c r="AU307" s="772"/>
      <c r="AV307" s="772"/>
      <c r="AW307" s="772"/>
      <c r="AX307" s="772"/>
      <c r="AY307" s="772"/>
      <c r="AZ307" s="772"/>
      <c r="BA307" s="772"/>
      <c r="BB307" s="772"/>
      <c r="BC307" s="772"/>
      <c r="BD307" s="772"/>
      <c r="BE307" s="772"/>
      <c r="BF307" s="772"/>
      <c r="BG307" s="772"/>
      <c r="BH307" s="772"/>
      <c r="BI307" s="772"/>
      <c r="BJ307" s="772"/>
      <c r="BK307" s="772"/>
      <c r="BL307" s="772"/>
      <c r="BM307" s="772"/>
      <c r="BN307" s="772"/>
      <c r="BO307" s="772"/>
      <c r="BP307" s="772"/>
      <c r="BQ307" s="772"/>
      <c r="BR307" s="772"/>
      <c r="BS307" s="772"/>
      <c r="BT307" s="772"/>
      <c r="BU307" s="772"/>
      <c r="BV307" s="772"/>
      <c r="BW307" s="772"/>
      <c r="BX307" s="772"/>
      <c r="BY307" s="772"/>
      <c r="BZ307" s="772"/>
      <c r="CA307" s="772"/>
      <c r="CB307" s="772"/>
      <c r="CC307" s="772"/>
      <c r="CD307" s="772"/>
      <c r="CE307" s="772"/>
      <c r="CF307" s="772"/>
      <c r="CG307" s="772"/>
      <c r="CH307" s="772"/>
      <c r="CI307" s="772"/>
      <c r="CJ307" s="772"/>
      <c r="CK307" s="772"/>
      <c r="CL307" s="772"/>
      <c r="CM307" s="772"/>
      <c r="CN307" s="772"/>
      <c r="CO307" s="772"/>
      <c r="CP307" s="772"/>
      <c r="CQ307" s="772"/>
      <c r="CR307" s="772"/>
      <c r="CS307" s="772"/>
      <c r="CT307" s="772"/>
      <c r="CU307" s="772"/>
      <c r="CV307" s="772"/>
      <c r="CW307" s="772"/>
      <c r="CX307" s="772"/>
      <c r="CY307" s="772"/>
      <c r="CZ307" s="772"/>
      <c r="DA307" s="772"/>
      <c r="DB307" s="772"/>
      <c r="DC307" s="772"/>
      <c r="DD307" s="772"/>
      <c r="DE307" s="772"/>
      <c r="DF307" s="772"/>
      <c r="DG307" s="772"/>
      <c r="DH307" s="772"/>
      <c r="DI307" s="772"/>
      <c r="DJ307" s="772"/>
      <c r="DK307" s="772"/>
      <c r="DL307" s="772"/>
      <c r="DM307" s="772"/>
      <c r="DN307" s="772"/>
      <c r="DO307" s="772"/>
      <c r="DP307" s="772"/>
      <c r="DQ307" s="772"/>
      <c r="DR307" s="772"/>
      <c r="DS307" s="772"/>
      <c r="DT307" s="772"/>
      <c r="DU307" s="772"/>
      <c r="DV307" s="772"/>
      <c r="DW307" s="772"/>
      <c r="DX307" s="772"/>
      <c r="DY307" s="772"/>
      <c r="DZ307" s="772"/>
      <c r="EA307" s="772"/>
      <c r="EB307" s="772"/>
      <c r="EC307" s="772"/>
      <c r="ED307" s="772"/>
      <c r="EE307" s="772"/>
      <c r="EF307" s="772"/>
      <c r="EG307" s="772"/>
      <c r="EH307" s="772"/>
      <c r="EI307" s="772"/>
      <c r="EJ307" s="772"/>
      <c r="EK307" s="772"/>
      <c r="EL307" s="772"/>
      <c r="EM307" s="772"/>
      <c r="EN307" s="772"/>
      <c r="EO307" s="772"/>
      <c r="EP307" s="772"/>
      <c r="EQ307" s="772"/>
      <c r="ER307" s="772"/>
      <c r="ES307" s="772"/>
      <c r="ET307" s="772"/>
      <c r="EU307" s="772"/>
      <c r="EV307" s="772"/>
      <c r="EW307" s="772"/>
      <c r="EX307" s="772"/>
      <c r="EY307" s="772"/>
      <c r="EZ307" s="772"/>
      <c r="FA307" s="772"/>
      <c r="FB307" s="772"/>
      <c r="FC307" s="772"/>
      <c r="FD307" s="772"/>
      <c r="FE307" s="772"/>
      <c r="FF307" s="772"/>
      <c r="FG307" s="772"/>
      <c r="FH307" s="772"/>
      <c r="FI307" s="772"/>
      <c r="FJ307" s="772"/>
      <c r="FK307" s="772"/>
      <c r="FL307" s="772"/>
      <c r="FM307" s="772"/>
      <c r="FN307" s="772"/>
      <c r="FO307" s="772"/>
      <c r="FP307" s="772"/>
      <c r="FQ307" s="772"/>
      <c r="FR307" s="772"/>
      <c r="FS307" s="772"/>
      <c r="FT307" s="772"/>
      <c r="FU307" s="772"/>
      <c r="FV307" s="772"/>
      <c r="FW307" s="772"/>
      <c r="FX307" s="772"/>
      <c r="FY307" s="772"/>
      <c r="FZ307" s="772"/>
      <c r="GA307" s="772"/>
      <c r="GB307" s="772"/>
      <c r="GC307" s="772"/>
      <c r="GD307" s="772"/>
      <c r="GE307" s="772"/>
      <c r="GF307" s="772"/>
      <c r="GG307" s="772"/>
      <c r="GH307" s="772"/>
      <c r="GI307" s="772"/>
      <c r="GJ307" s="772"/>
      <c r="GK307" s="772"/>
      <c r="GL307" s="772"/>
      <c r="GM307" s="772"/>
      <c r="GN307" s="772"/>
      <c r="GO307" s="772"/>
      <c r="GP307" s="772"/>
      <c r="GQ307" s="772"/>
      <c r="GR307" s="772"/>
      <c r="GS307" s="772"/>
      <c r="GT307" s="772"/>
      <c r="GU307" s="772"/>
      <c r="GV307" s="772"/>
      <c r="GW307" s="772"/>
      <c r="GX307" s="772"/>
      <c r="GY307" s="772"/>
    </row>
    <row r="308" spans="1:207" ht="15.75">
      <c r="A308" s="782"/>
      <c r="B308" s="785"/>
      <c r="C308" s="785"/>
      <c r="D308" s="785"/>
      <c r="E308" s="785"/>
      <c r="F308" s="785"/>
      <c r="G308" s="785"/>
      <c r="H308" s="785"/>
      <c r="I308" s="785"/>
      <c r="J308" s="785"/>
      <c r="K308" s="772"/>
      <c r="L308" s="772"/>
      <c r="M308" s="772"/>
      <c r="N308" s="772"/>
      <c r="O308" s="772"/>
      <c r="P308" s="772"/>
      <c r="Q308" s="772"/>
      <c r="R308" s="772"/>
      <c r="S308" s="772"/>
      <c r="T308" s="772"/>
      <c r="U308" s="772"/>
      <c r="V308" s="772"/>
      <c r="W308" s="772"/>
      <c r="X308" s="772"/>
      <c r="Y308" s="772"/>
      <c r="Z308" s="772"/>
      <c r="AA308" s="772"/>
      <c r="AB308" s="772"/>
      <c r="AC308" s="772"/>
      <c r="AD308" s="772"/>
      <c r="AE308" s="772"/>
      <c r="AF308" s="772"/>
      <c r="AG308" s="772"/>
      <c r="AH308" s="772"/>
      <c r="AI308" s="772"/>
      <c r="AJ308" s="772"/>
      <c r="AK308" s="772"/>
      <c r="AL308" s="772"/>
      <c r="AM308" s="772"/>
      <c r="AN308" s="772"/>
      <c r="AO308" s="772"/>
      <c r="AP308" s="772"/>
      <c r="AQ308" s="772"/>
      <c r="AR308" s="772"/>
      <c r="AS308" s="772"/>
      <c r="AT308" s="772"/>
      <c r="AU308" s="772"/>
      <c r="AV308" s="772"/>
      <c r="AW308" s="772"/>
      <c r="AX308" s="772"/>
      <c r="AY308" s="772"/>
      <c r="AZ308" s="772"/>
      <c r="BA308" s="772"/>
      <c r="BB308" s="772"/>
      <c r="BC308" s="772"/>
      <c r="BD308" s="772"/>
      <c r="BE308" s="772"/>
      <c r="BF308" s="772"/>
      <c r="BG308" s="772"/>
      <c r="BH308" s="772"/>
      <c r="BI308" s="772"/>
      <c r="BJ308" s="772"/>
      <c r="BK308" s="772"/>
      <c r="BL308" s="772"/>
      <c r="BM308" s="772"/>
      <c r="BN308" s="772"/>
      <c r="BO308" s="772"/>
      <c r="BP308" s="772"/>
      <c r="BQ308" s="772"/>
      <c r="BR308" s="772"/>
      <c r="BS308" s="772"/>
      <c r="BT308" s="772"/>
      <c r="BU308" s="772"/>
      <c r="BV308" s="772"/>
      <c r="BW308" s="772"/>
      <c r="BX308" s="772"/>
      <c r="BY308" s="772"/>
      <c r="BZ308" s="772"/>
      <c r="CA308" s="772"/>
      <c r="CB308" s="772"/>
      <c r="CC308" s="772"/>
      <c r="CD308" s="772"/>
      <c r="CE308" s="772"/>
      <c r="CF308" s="772"/>
      <c r="CG308" s="772"/>
      <c r="CH308" s="772"/>
      <c r="CI308" s="772"/>
      <c r="CJ308" s="772"/>
      <c r="CK308" s="772"/>
      <c r="CL308" s="772"/>
      <c r="CM308" s="772"/>
      <c r="CN308" s="772"/>
      <c r="CO308" s="772"/>
      <c r="CP308" s="772"/>
      <c r="CQ308" s="772"/>
      <c r="CR308" s="772"/>
      <c r="CS308" s="772"/>
      <c r="CT308" s="772"/>
      <c r="CU308" s="772"/>
      <c r="CV308" s="772"/>
      <c r="CW308" s="772"/>
      <c r="CX308" s="772"/>
      <c r="CY308" s="772"/>
      <c r="CZ308" s="772"/>
      <c r="DA308" s="772"/>
      <c r="DB308" s="772"/>
      <c r="DC308" s="772"/>
      <c r="DD308" s="772"/>
      <c r="DE308" s="772"/>
      <c r="DF308" s="772"/>
      <c r="DG308" s="772"/>
      <c r="DH308" s="772"/>
      <c r="DI308" s="772"/>
      <c r="DJ308" s="772"/>
      <c r="DK308" s="772"/>
      <c r="DL308" s="772"/>
      <c r="DM308" s="772"/>
      <c r="DN308" s="772"/>
      <c r="DO308" s="772"/>
      <c r="DP308" s="772"/>
      <c r="DQ308" s="772"/>
      <c r="DR308" s="772"/>
      <c r="DS308" s="772"/>
      <c r="DT308" s="772"/>
      <c r="DU308" s="772"/>
      <c r="DV308" s="772"/>
      <c r="DW308" s="772"/>
      <c r="DX308" s="772"/>
      <c r="DY308" s="772"/>
      <c r="DZ308" s="772"/>
      <c r="EA308" s="772"/>
      <c r="EB308" s="772"/>
      <c r="EC308" s="772"/>
      <c r="ED308" s="772"/>
      <c r="EE308" s="772"/>
      <c r="EF308" s="772"/>
      <c r="EG308" s="772"/>
      <c r="EH308" s="772"/>
      <c r="EI308" s="772"/>
      <c r="EJ308" s="772"/>
      <c r="EK308" s="772"/>
      <c r="EL308" s="772"/>
      <c r="EM308" s="772"/>
      <c r="EN308" s="772"/>
      <c r="EO308" s="772"/>
      <c r="EP308" s="772"/>
      <c r="EQ308" s="772"/>
      <c r="ER308" s="772"/>
      <c r="ES308" s="772"/>
      <c r="ET308" s="772"/>
      <c r="EU308" s="772"/>
      <c r="EV308" s="772"/>
      <c r="EW308" s="772"/>
      <c r="EX308" s="772"/>
      <c r="EY308" s="772"/>
      <c r="EZ308" s="772"/>
      <c r="FA308" s="772"/>
      <c r="FB308" s="772"/>
      <c r="FC308" s="772"/>
      <c r="FD308" s="772"/>
      <c r="FE308" s="772"/>
      <c r="FF308" s="772"/>
      <c r="FG308" s="772"/>
      <c r="FH308" s="772"/>
      <c r="FI308" s="772"/>
      <c r="FJ308" s="772"/>
      <c r="FK308" s="772"/>
      <c r="FL308" s="772"/>
      <c r="FM308" s="772"/>
      <c r="FN308" s="772"/>
      <c r="FO308" s="772"/>
      <c r="FP308" s="772"/>
      <c r="FQ308" s="772"/>
      <c r="FR308" s="772"/>
      <c r="FS308" s="772"/>
      <c r="FT308" s="772"/>
      <c r="FU308" s="772"/>
      <c r="FV308" s="772"/>
      <c r="FW308" s="772"/>
      <c r="FX308" s="772"/>
      <c r="FY308" s="772"/>
      <c r="FZ308" s="772"/>
      <c r="GA308" s="772"/>
      <c r="GB308" s="772"/>
      <c r="GC308" s="772"/>
      <c r="GD308" s="772"/>
      <c r="GE308" s="772"/>
      <c r="GF308" s="772"/>
      <c r="GG308" s="772"/>
      <c r="GH308" s="772"/>
      <c r="GI308" s="772"/>
      <c r="GJ308" s="772"/>
      <c r="GK308" s="772"/>
      <c r="GL308" s="772"/>
      <c r="GM308" s="772"/>
      <c r="GN308" s="772"/>
      <c r="GO308" s="772"/>
      <c r="GP308" s="772"/>
      <c r="GQ308" s="772"/>
      <c r="GR308" s="772"/>
      <c r="GS308" s="772"/>
      <c r="GT308" s="772"/>
      <c r="GU308" s="772"/>
      <c r="GV308" s="772"/>
      <c r="GW308" s="772"/>
      <c r="GX308" s="772"/>
      <c r="GY308" s="772"/>
    </row>
    <row r="309" spans="1:207" ht="15.75">
      <c r="A309" s="782"/>
      <c r="B309" s="785"/>
      <c r="C309" s="785"/>
      <c r="D309" s="785"/>
      <c r="E309" s="785"/>
      <c r="F309" s="785"/>
      <c r="G309" s="785"/>
      <c r="H309" s="785"/>
      <c r="I309" s="785"/>
      <c r="J309" s="785"/>
      <c r="K309" s="772"/>
      <c r="L309" s="772"/>
      <c r="M309" s="772"/>
      <c r="N309" s="772"/>
      <c r="O309" s="772"/>
      <c r="P309" s="772"/>
      <c r="Q309" s="772"/>
      <c r="R309" s="772"/>
      <c r="S309" s="772"/>
      <c r="T309" s="772"/>
      <c r="U309" s="772"/>
      <c r="V309" s="772"/>
      <c r="W309" s="772"/>
      <c r="X309" s="772"/>
      <c r="Y309" s="772"/>
      <c r="Z309" s="772"/>
      <c r="AA309" s="772"/>
      <c r="AB309" s="772"/>
      <c r="AC309" s="772"/>
      <c r="AD309" s="772"/>
      <c r="AE309" s="772"/>
      <c r="AF309" s="772"/>
      <c r="AG309" s="772"/>
      <c r="AH309" s="772"/>
      <c r="AI309" s="772"/>
      <c r="AJ309" s="772"/>
      <c r="AK309" s="772"/>
      <c r="AL309" s="772"/>
      <c r="AM309" s="772"/>
      <c r="AN309" s="772"/>
      <c r="AO309" s="772"/>
      <c r="AP309" s="772"/>
      <c r="AQ309" s="772"/>
      <c r="AR309" s="772"/>
      <c r="AS309" s="772"/>
      <c r="AT309" s="772"/>
      <c r="AU309" s="772"/>
      <c r="AV309" s="772"/>
      <c r="AW309" s="772"/>
      <c r="AX309" s="772"/>
      <c r="AY309" s="772"/>
      <c r="AZ309" s="772"/>
      <c r="BA309" s="772"/>
      <c r="BB309" s="772"/>
      <c r="BC309" s="772"/>
      <c r="BD309" s="772"/>
      <c r="BE309" s="772"/>
      <c r="BF309" s="772"/>
      <c r="BG309" s="772"/>
      <c r="BH309" s="772"/>
      <c r="BI309" s="772"/>
      <c r="BJ309" s="772"/>
      <c r="BK309" s="772"/>
      <c r="BL309" s="772"/>
      <c r="BM309" s="772"/>
      <c r="BN309" s="772"/>
      <c r="BO309" s="772"/>
      <c r="BP309" s="772"/>
      <c r="BQ309" s="772"/>
      <c r="BR309" s="772"/>
      <c r="BS309" s="772"/>
      <c r="BT309" s="772"/>
      <c r="BU309" s="772"/>
      <c r="BV309" s="772"/>
      <c r="BW309" s="772"/>
      <c r="BX309" s="772"/>
      <c r="BY309" s="772"/>
      <c r="BZ309" s="772"/>
      <c r="CA309" s="772"/>
      <c r="CB309" s="772"/>
      <c r="CC309" s="772"/>
      <c r="CD309" s="772"/>
      <c r="CE309" s="772"/>
      <c r="CF309" s="772"/>
      <c r="CG309" s="772"/>
      <c r="CH309" s="772"/>
      <c r="CI309" s="772"/>
      <c r="CJ309" s="772"/>
      <c r="CK309" s="772"/>
      <c r="CL309" s="772"/>
      <c r="CM309" s="772"/>
      <c r="CN309" s="772"/>
      <c r="CO309" s="772"/>
      <c r="CP309" s="772"/>
      <c r="CQ309" s="772"/>
      <c r="CR309" s="772"/>
      <c r="CS309" s="772"/>
      <c r="CT309" s="772"/>
      <c r="CU309" s="772"/>
      <c r="CV309" s="772"/>
      <c r="CW309" s="772"/>
      <c r="CX309" s="772"/>
      <c r="CY309" s="772"/>
      <c r="CZ309" s="772"/>
      <c r="DA309" s="772"/>
      <c r="DB309" s="772"/>
      <c r="DC309" s="772"/>
      <c r="DD309" s="772"/>
      <c r="DE309" s="772"/>
      <c r="DF309" s="772"/>
      <c r="DG309" s="772"/>
      <c r="DH309" s="772"/>
      <c r="DI309" s="772"/>
      <c r="DJ309" s="772"/>
      <c r="DK309" s="772"/>
      <c r="DL309" s="772"/>
      <c r="DM309" s="772"/>
      <c r="DN309" s="772"/>
      <c r="DO309" s="772"/>
      <c r="DP309" s="772"/>
      <c r="DQ309" s="772"/>
      <c r="DR309" s="772"/>
      <c r="DS309" s="772"/>
      <c r="DT309" s="772"/>
      <c r="DU309" s="772"/>
      <c r="DV309" s="772"/>
      <c r="DW309" s="772"/>
      <c r="DX309" s="772"/>
      <c r="DY309" s="772"/>
      <c r="DZ309" s="772"/>
      <c r="EA309" s="772"/>
      <c r="EB309" s="772"/>
      <c r="EC309" s="772"/>
      <c r="ED309" s="772"/>
      <c r="EE309" s="772"/>
      <c r="EF309" s="772"/>
      <c r="EG309" s="772"/>
      <c r="EH309" s="772"/>
      <c r="EI309" s="772"/>
      <c r="EJ309" s="772"/>
      <c r="EK309" s="772"/>
      <c r="EL309" s="772"/>
      <c r="EM309" s="772"/>
      <c r="EN309" s="772"/>
      <c r="EO309" s="772"/>
      <c r="EP309" s="772"/>
      <c r="EQ309" s="772"/>
      <c r="ER309" s="772"/>
      <c r="ES309" s="772"/>
      <c r="ET309" s="772"/>
      <c r="EU309" s="772"/>
      <c r="EV309" s="772"/>
      <c r="EW309" s="772"/>
      <c r="EX309" s="772"/>
      <c r="EY309" s="772"/>
      <c r="EZ309" s="772"/>
      <c r="FA309" s="772"/>
      <c r="FB309" s="772"/>
      <c r="FC309" s="772"/>
      <c r="FD309" s="772"/>
      <c r="FE309" s="772"/>
      <c r="FF309" s="772"/>
      <c r="FG309" s="772"/>
      <c r="FH309" s="772"/>
      <c r="FI309" s="772"/>
      <c r="FJ309" s="772"/>
      <c r="FK309" s="772"/>
      <c r="FL309" s="772"/>
      <c r="FM309" s="772"/>
      <c r="FN309" s="772"/>
      <c r="FO309" s="772"/>
      <c r="FP309" s="772"/>
      <c r="FQ309" s="772"/>
      <c r="FR309" s="772"/>
      <c r="FS309" s="772"/>
      <c r="FT309" s="772"/>
      <c r="FU309" s="772"/>
      <c r="FV309" s="772"/>
      <c r="FW309" s="772"/>
      <c r="FX309" s="772"/>
      <c r="FY309" s="772"/>
      <c r="FZ309" s="772"/>
      <c r="GA309" s="772"/>
      <c r="GB309" s="772"/>
      <c r="GC309" s="772"/>
      <c r="GD309" s="772"/>
      <c r="GE309" s="772"/>
      <c r="GF309" s="772"/>
      <c r="GG309" s="772"/>
      <c r="GH309" s="772"/>
      <c r="GI309" s="772"/>
      <c r="GJ309" s="772"/>
      <c r="GK309" s="772"/>
      <c r="GL309" s="772"/>
      <c r="GM309" s="772"/>
      <c r="GN309" s="772"/>
      <c r="GO309" s="772"/>
      <c r="GP309" s="772"/>
      <c r="GQ309" s="772"/>
      <c r="GR309" s="772"/>
      <c r="GS309" s="772"/>
      <c r="GT309" s="772"/>
      <c r="GU309" s="772"/>
      <c r="GV309" s="772"/>
      <c r="GW309" s="772"/>
      <c r="GX309" s="772"/>
      <c r="GY309" s="772"/>
    </row>
    <row r="310" spans="1:207" ht="15.75">
      <c r="A310" s="782"/>
      <c r="B310" s="785"/>
      <c r="C310" s="785"/>
      <c r="D310" s="785"/>
      <c r="E310" s="785"/>
      <c r="F310" s="785"/>
      <c r="G310" s="785"/>
      <c r="H310" s="785"/>
      <c r="I310" s="785"/>
      <c r="J310" s="785"/>
      <c r="K310" s="772"/>
      <c r="L310" s="772"/>
      <c r="M310" s="772"/>
      <c r="N310" s="772"/>
      <c r="O310" s="772"/>
      <c r="P310" s="772"/>
      <c r="Q310" s="772"/>
      <c r="R310" s="772"/>
      <c r="S310" s="772"/>
      <c r="T310" s="772"/>
      <c r="U310" s="772"/>
      <c r="V310" s="772"/>
      <c r="W310" s="772"/>
      <c r="X310" s="772"/>
      <c r="Y310" s="772"/>
      <c r="Z310" s="772"/>
      <c r="AA310" s="772"/>
      <c r="AB310" s="772"/>
      <c r="AC310" s="772"/>
      <c r="AD310" s="772"/>
      <c r="AE310" s="772"/>
      <c r="AF310" s="772"/>
      <c r="AG310" s="772"/>
      <c r="AH310" s="772"/>
      <c r="AI310" s="772"/>
      <c r="AJ310" s="772"/>
      <c r="AK310" s="772"/>
      <c r="AL310" s="772"/>
      <c r="AM310" s="772"/>
      <c r="AN310" s="772"/>
      <c r="AO310" s="772"/>
      <c r="AP310" s="772"/>
      <c r="AQ310" s="772"/>
      <c r="AR310" s="772"/>
      <c r="AS310" s="772"/>
      <c r="AT310" s="772"/>
      <c r="AU310" s="772"/>
      <c r="AV310" s="772"/>
      <c r="AW310" s="772"/>
      <c r="AX310" s="772"/>
      <c r="AY310" s="772"/>
      <c r="AZ310" s="772"/>
      <c r="BA310" s="772"/>
      <c r="BB310" s="772"/>
      <c r="BC310" s="772"/>
      <c r="BD310" s="772"/>
      <c r="BE310" s="772"/>
      <c r="BF310" s="772"/>
      <c r="BG310" s="772"/>
      <c r="BH310" s="772"/>
      <c r="BI310" s="772"/>
      <c r="BJ310" s="772"/>
      <c r="BK310" s="772"/>
      <c r="BL310" s="772"/>
      <c r="BM310" s="772"/>
      <c r="BN310" s="772"/>
      <c r="BO310" s="772"/>
      <c r="BP310" s="772"/>
      <c r="BQ310" s="772"/>
      <c r="BR310" s="772"/>
      <c r="BS310" s="772"/>
      <c r="BT310" s="772"/>
      <c r="BU310" s="772"/>
      <c r="BV310" s="772"/>
      <c r="BW310" s="772"/>
      <c r="BX310" s="772"/>
      <c r="BY310" s="772"/>
      <c r="BZ310" s="772"/>
      <c r="CA310" s="772"/>
      <c r="CB310" s="772"/>
      <c r="CC310" s="772"/>
      <c r="CD310" s="772"/>
      <c r="CE310" s="772"/>
      <c r="CF310" s="772"/>
      <c r="CG310" s="772"/>
      <c r="CH310" s="772"/>
      <c r="CI310" s="772"/>
      <c r="CJ310" s="772"/>
      <c r="CK310" s="772"/>
      <c r="CL310" s="772"/>
      <c r="CM310" s="772"/>
      <c r="CN310" s="772"/>
      <c r="CO310" s="772"/>
      <c r="CP310" s="772"/>
      <c r="CQ310" s="772"/>
      <c r="CR310" s="772"/>
      <c r="CS310" s="772"/>
      <c r="CT310" s="772"/>
      <c r="CU310" s="772"/>
      <c r="CV310" s="772"/>
      <c r="CW310" s="772"/>
      <c r="CX310" s="772"/>
      <c r="CY310" s="772"/>
      <c r="CZ310" s="772"/>
      <c r="DA310" s="772"/>
      <c r="DB310" s="772"/>
      <c r="DC310" s="772"/>
      <c r="DD310" s="772"/>
      <c r="DE310" s="772"/>
      <c r="DF310" s="772"/>
      <c r="DG310" s="772"/>
      <c r="DH310" s="772"/>
      <c r="DI310" s="772"/>
      <c r="DJ310" s="772"/>
      <c r="DK310" s="772"/>
      <c r="DL310" s="772"/>
      <c r="DM310" s="772"/>
      <c r="DN310" s="772"/>
      <c r="DO310" s="772"/>
      <c r="DP310" s="772"/>
      <c r="DQ310" s="772"/>
      <c r="DR310" s="772"/>
      <c r="DS310" s="772"/>
      <c r="DT310" s="772"/>
      <c r="DU310" s="772"/>
      <c r="DV310" s="772"/>
      <c r="DW310" s="772"/>
      <c r="DX310" s="772"/>
      <c r="DY310" s="772"/>
      <c r="DZ310" s="772"/>
      <c r="EA310" s="772"/>
      <c r="EB310" s="772"/>
      <c r="EC310" s="772"/>
      <c r="ED310" s="772"/>
      <c r="EE310" s="772"/>
      <c r="EF310" s="772"/>
      <c r="EG310" s="772"/>
      <c r="EH310" s="772"/>
      <c r="EI310" s="772"/>
      <c r="EJ310" s="772"/>
      <c r="EK310" s="772"/>
      <c r="EL310" s="772"/>
      <c r="EM310" s="772"/>
      <c r="EN310" s="772"/>
      <c r="EO310" s="772"/>
      <c r="EP310" s="772"/>
      <c r="EQ310" s="772"/>
      <c r="ER310" s="772"/>
      <c r="ES310" s="772"/>
      <c r="ET310" s="772"/>
      <c r="EU310" s="772"/>
      <c r="EV310" s="772"/>
      <c r="EW310" s="772"/>
      <c r="EX310" s="772"/>
      <c r="EY310" s="772"/>
      <c r="EZ310" s="772"/>
      <c r="FA310" s="772"/>
      <c r="FB310" s="772"/>
      <c r="FC310" s="772"/>
      <c r="FD310" s="772"/>
      <c r="FE310" s="772"/>
      <c r="FF310" s="772"/>
      <c r="FG310" s="772"/>
      <c r="FH310" s="772"/>
      <c r="FI310" s="772"/>
      <c r="FJ310" s="772"/>
      <c r="FK310" s="772"/>
      <c r="FL310" s="772"/>
      <c r="FM310" s="772"/>
      <c r="FN310" s="772"/>
      <c r="FO310" s="772"/>
      <c r="FP310" s="772"/>
      <c r="FQ310" s="772"/>
      <c r="FR310" s="772"/>
      <c r="FS310" s="772"/>
      <c r="FT310" s="772"/>
      <c r="FU310" s="772"/>
      <c r="FV310" s="772"/>
      <c r="FW310" s="772"/>
      <c r="FX310" s="772"/>
      <c r="FY310" s="772"/>
      <c r="FZ310" s="772"/>
      <c r="GA310" s="772"/>
      <c r="GB310" s="772"/>
      <c r="GC310" s="772"/>
      <c r="GD310" s="772"/>
      <c r="GE310" s="772"/>
      <c r="GF310" s="772"/>
      <c r="GG310" s="772"/>
      <c r="GH310" s="772"/>
      <c r="GI310" s="772"/>
      <c r="GJ310" s="772"/>
      <c r="GK310" s="772"/>
      <c r="GL310" s="772"/>
      <c r="GM310" s="772"/>
      <c r="GN310" s="772"/>
      <c r="GO310" s="772"/>
      <c r="GP310" s="772"/>
      <c r="GQ310" s="772"/>
      <c r="GR310" s="772"/>
      <c r="GS310" s="772"/>
      <c r="GT310" s="772"/>
      <c r="GU310" s="772"/>
      <c r="GV310" s="772"/>
      <c r="GW310" s="772"/>
      <c r="GX310" s="772"/>
      <c r="GY310" s="772"/>
    </row>
    <row r="311" spans="1:207" ht="15.75">
      <c r="A311" s="782"/>
      <c r="B311" s="785"/>
      <c r="C311" s="785"/>
      <c r="D311" s="785"/>
      <c r="E311" s="785"/>
      <c r="F311" s="785"/>
      <c r="G311" s="785"/>
      <c r="H311" s="785"/>
      <c r="I311" s="785"/>
      <c r="J311" s="785"/>
      <c r="K311" s="772"/>
      <c r="L311" s="772"/>
      <c r="M311" s="772"/>
      <c r="N311" s="772"/>
      <c r="O311" s="772"/>
      <c r="P311" s="772"/>
      <c r="Q311" s="772"/>
      <c r="R311" s="772"/>
      <c r="S311" s="772"/>
      <c r="T311" s="772"/>
      <c r="U311" s="772"/>
      <c r="V311" s="772"/>
      <c r="W311" s="772"/>
      <c r="X311" s="772"/>
      <c r="Y311" s="772"/>
      <c r="Z311" s="772"/>
      <c r="AA311" s="772"/>
      <c r="AB311" s="772"/>
      <c r="AC311" s="772"/>
      <c r="AD311" s="772"/>
      <c r="AE311" s="772"/>
      <c r="AF311" s="772"/>
      <c r="AG311" s="772"/>
      <c r="AH311" s="772"/>
      <c r="AI311" s="772"/>
      <c r="AJ311" s="772"/>
      <c r="AK311" s="772"/>
      <c r="AL311" s="772"/>
      <c r="AM311" s="772"/>
      <c r="AN311" s="772"/>
      <c r="AO311" s="772"/>
      <c r="AP311" s="772"/>
      <c r="AQ311" s="772"/>
      <c r="AR311" s="772"/>
      <c r="AS311" s="772"/>
      <c r="AT311" s="772"/>
      <c r="AU311" s="772"/>
      <c r="AV311" s="772"/>
      <c r="AW311" s="772"/>
      <c r="AX311" s="772"/>
      <c r="AY311" s="772"/>
      <c r="AZ311" s="772"/>
      <c r="BA311" s="772"/>
      <c r="BB311" s="772"/>
      <c r="BC311" s="772"/>
      <c r="BD311" s="772"/>
      <c r="BE311" s="772"/>
      <c r="BF311" s="772"/>
      <c r="BG311" s="772"/>
      <c r="BH311" s="772"/>
      <c r="BI311" s="772"/>
      <c r="BJ311" s="772"/>
      <c r="BK311" s="772"/>
      <c r="BL311" s="772"/>
      <c r="BM311" s="772"/>
      <c r="BN311" s="772"/>
      <c r="BO311" s="772"/>
      <c r="BP311" s="772"/>
      <c r="BQ311" s="772"/>
      <c r="BR311" s="772"/>
      <c r="BS311" s="772"/>
      <c r="BT311" s="772"/>
      <c r="BU311" s="772"/>
      <c r="BV311" s="772"/>
      <c r="BW311" s="772"/>
      <c r="BX311" s="772"/>
      <c r="BY311" s="772"/>
      <c r="BZ311" s="772"/>
      <c r="CA311" s="772"/>
      <c r="CB311" s="772"/>
      <c r="CC311" s="772"/>
      <c r="CD311" s="772"/>
      <c r="CE311" s="772"/>
      <c r="CF311" s="772"/>
      <c r="CG311" s="772"/>
      <c r="CH311" s="772"/>
      <c r="CI311" s="772"/>
      <c r="CJ311" s="772"/>
      <c r="CK311" s="772"/>
      <c r="CL311" s="772"/>
      <c r="CM311" s="772"/>
      <c r="CN311" s="772"/>
      <c r="CO311" s="772"/>
      <c r="CP311" s="772"/>
      <c r="CQ311" s="772"/>
      <c r="CR311" s="772"/>
      <c r="CS311" s="772"/>
      <c r="CT311" s="772"/>
      <c r="CU311" s="772"/>
      <c r="CV311" s="772"/>
      <c r="CW311" s="772"/>
      <c r="CX311" s="772"/>
      <c r="CY311" s="772"/>
      <c r="CZ311" s="772"/>
      <c r="DA311" s="772"/>
      <c r="DB311" s="772"/>
      <c r="DC311" s="772"/>
      <c r="DD311" s="772"/>
      <c r="DE311" s="772"/>
      <c r="DF311" s="772"/>
      <c r="DG311" s="772"/>
      <c r="DH311" s="772"/>
      <c r="DI311" s="772"/>
      <c r="DJ311" s="772"/>
      <c r="DK311" s="772"/>
      <c r="DL311" s="772"/>
      <c r="DM311" s="772"/>
      <c r="DN311" s="772"/>
      <c r="DO311" s="772"/>
      <c r="DP311" s="772"/>
      <c r="DQ311" s="772"/>
      <c r="DR311" s="772"/>
      <c r="DS311" s="772"/>
      <c r="DT311" s="772"/>
      <c r="DU311" s="772"/>
      <c r="DV311" s="772"/>
      <c r="DW311" s="772"/>
      <c r="DX311" s="772"/>
      <c r="DY311" s="772"/>
      <c r="DZ311" s="772"/>
      <c r="EA311" s="772"/>
      <c r="EB311" s="772"/>
      <c r="EC311" s="772"/>
      <c r="ED311" s="772"/>
      <c r="EE311" s="772"/>
      <c r="EF311" s="772"/>
      <c r="EG311" s="772"/>
      <c r="EH311" s="772"/>
      <c r="EI311" s="772"/>
      <c r="EJ311" s="772"/>
      <c r="EK311" s="772"/>
      <c r="EL311" s="772"/>
      <c r="EM311" s="772"/>
      <c r="EN311" s="772"/>
      <c r="EO311" s="772"/>
      <c r="EP311" s="772"/>
      <c r="EQ311" s="772"/>
      <c r="ER311" s="772"/>
      <c r="ES311" s="772"/>
      <c r="ET311" s="772"/>
      <c r="EU311" s="772"/>
      <c r="EV311" s="772"/>
      <c r="EW311" s="772"/>
      <c r="EX311" s="772"/>
      <c r="EY311" s="772"/>
      <c r="EZ311" s="772"/>
      <c r="FA311" s="772"/>
      <c r="FB311" s="772"/>
      <c r="FC311" s="772"/>
      <c r="FD311" s="772"/>
      <c r="FE311" s="772"/>
      <c r="FF311" s="772"/>
      <c r="FG311" s="772"/>
      <c r="FH311" s="772"/>
      <c r="FI311" s="772"/>
      <c r="FJ311" s="772"/>
      <c r="FK311" s="772"/>
      <c r="FL311" s="772"/>
      <c r="FM311" s="772"/>
      <c r="FN311" s="772"/>
      <c r="FO311" s="772"/>
      <c r="FP311" s="772"/>
      <c r="FQ311" s="772"/>
      <c r="FR311" s="772"/>
      <c r="FS311" s="772"/>
      <c r="FT311" s="772"/>
      <c r="FU311" s="772"/>
      <c r="FV311" s="772"/>
      <c r="FW311" s="772"/>
      <c r="FX311" s="772"/>
      <c r="FY311" s="772"/>
      <c r="FZ311" s="772"/>
      <c r="GA311" s="772"/>
      <c r="GB311" s="772"/>
      <c r="GC311" s="772"/>
      <c r="GD311" s="772"/>
      <c r="GE311" s="772"/>
      <c r="GF311" s="772"/>
      <c r="GG311" s="772"/>
      <c r="GH311" s="772"/>
      <c r="GI311" s="772"/>
      <c r="GJ311" s="772"/>
      <c r="GK311" s="772"/>
      <c r="GL311" s="772"/>
      <c r="GM311" s="772"/>
      <c r="GN311" s="772"/>
      <c r="GO311" s="772"/>
      <c r="GP311" s="772"/>
      <c r="GQ311" s="772"/>
      <c r="GR311" s="772"/>
      <c r="GS311" s="772"/>
      <c r="GT311" s="772"/>
      <c r="GU311" s="772"/>
      <c r="GV311" s="772"/>
      <c r="GW311" s="772"/>
      <c r="GX311" s="772"/>
      <c r="GY311" s="772"/>
    </row>
    <row r="312" spans="1:207" ht="15.75">
      <c r="A312" s="782"/>
      <c r="B312" s="785"/>
      <c r="C312" s="785"/>
      <c r="D312" s="785"/>
      <c r="E312" s="785"/>
      <c r="F312" s="785"/>
      <c r="G312" s="785"/>
      <c r="H312" s="785"/>
      <c r="I312" s="785"/>
      <c r="J312" s="785"/>
      <c r="K312" s="772"/>
      <c r="L312" s="772"/>
      <c r="M312" s="772"/>
      <c r="N312" s="772"/>
      <c r="O312" s="772"/>
      <c r="P312" s="772"/>
      <c r="Q312" s="772"/>
      <c r="R312" s="772"/>
      <c r="S312" s="772"/>
      <c r="T312" s="772"/>
      <c r="U312" s="772"/>
      <c r="V312" s="772"/>
      <c r="W312" s="772"/>
      <c r="X312" s="772"/>
      <c r="Y312" s="772"/>
      <c r="Z312" s="772"/>
      <c r="AA312" s="772"/>
      <c r="AB312" s="772"/>
      <c r="AC312" s="772"/>
      <c r="AD312" s="772"/>
      <c r="AE312" s="772"/>
      <c r="AF312" s="772"/>
      <c r="AG312" s="772"/>
      <c r="AH312" s="772"/>
      <c r="AI312" s="772"/>
      <c r="AJ312" s="772"/>
      <c r="AK312" s="772"/>
      <c r="AL312" s="772"/>
      <c r="AM312" s="772"/>
      <c r="AN312" s="772"/>
      <c r="AO312" s="772"/>
      <c r="AP312" s="772"/>
      <c r="AQ312" s="772"/>
      <c r="AR312" s="772"/>
      <c r="AS312" s="772"/>
      <c r="AT312" s="772"/>
      <c r="AU312" s="772"/>
      <c r="AV312" s="772"/>
      <c r="AW312" s="772"/>
      <c r="AX312" s="772"/>
      <c r="AY312" s="772"/>
      <c r="AZ312" s="772"/>
      <c r="BA312" s="772"/>
      <c r="BB312" s="772"/>
      <c r="BC312" s="772"/>
      <c r="BD312" s="772"/>
      <c r="BE312" s="772"/>
      <c r="BF312" s="772"/>
      <c r="BG312" s="772"/>
      <c r="BH312" s="772"/>
      <c r="BI312" s="772"/>
      <c r="BJ312" s="772"/>
      <c r="BK312" s="772"/>
      <c r="BL312" s="772"/>
      <c r="BM312" s="772"/>
      <c r="BN312" s="772"/>
      <c r="BO312" s="772"/>
      <c r="BP312" s="772"/>
      <c r="BQ312" s="772"/>
      <c r="BR312" s="772"/>
      <c r="BS312" s="772"/>
      <c r="BT312" s="772"/>
      <c r="BU312" s="772"/>
      <c r="BV312" s="772"/>
      <c r="BW312" s="772"/>
      <c r="BX312" s="772"/>
      <c r="BY312" s="772"/>
      <c r="BZ312" s="772"/>
      <c r="CA312" s="772"/>
      <c r="CB312" s="772"/>
      <c r="CC312" s="772"/>
      <c r="CD312" s="772"/>
      <c r="CE312" s="772"/>
      <c r="CF312" s="772"/>
      <c r="CG312" s="772"/>
      <c r="CH312" s="772"/>
      <c r="CI312" s="772"/>
      <c r="CJ312" s="772"/>
      <c r="CK312" s="772"/>
      <c r="CL312" s="772"/>
      <c r="CM312" s="772"/>
      <c r="CN312" s="772"/>
      <c r="CO312" s="772"/>
      <c r="CP312" s="772"/>
      <c r="CQ312" s="772"/>
      <c r="CR312" s="772"/>
      <c r="CS312" s="772"/>
      <c r="CT312" s="772"/>
      <c r="CU312" s="772"/>
      <c r="CV312" s="772"/>
      <c r="CW312" s="772"/>
      <c r="CX312" s="772"/>
      <c r="CY312" s="772"/>
      <c r="CZ312" s="772"/>
      <c r="DA312" s="772"/>
      <c r="DB312" s="772"/>
      <c r="DC312" s="772"/>
      <c r="DD312" s="772"/>
      <c r="DE312" s="772"/>
      <c r="DF312" s="772"/>
      <c r="DG312" s="772"/>
      <c r="DH312" s="772"/>
      <c r="DI312" s="772"/>
      <c r="DJ312" s="772"/>
      <c r="DK312" s="772"/>
      <c r="DL312" s="772"/>
      <c r="DM312" s="772"/>
      <c r="DN312" s="772"/>
      <c r="DO312" s="772"/>
      <c r="DP312" s="772"/>
      <c r="DQ312" s="772"/>
      <c r="DR312" s="772"/>
      <c r="DS312" s="772"/>
      <c r="DT312" s="772"/>
      <c r="DU312" s="772"/>
      <c r="DV312" s="772"/>
      <c r="DW312" s="772"/>
      <c r="DX312" s="772"/>
      <c r="DY312" s="772"/>
      <c r="DZ312" s="772"/>
      <c r="EA312" s="772"/>
      <c r="EB312" s="772"/>
      <c r="EC312" s="772"/>
      <c r="ED312" s="772"/>
      <c r="EE312" s="772"/>
      <c r="EF312" s="772"/>
      <c r="EG312" s="772"/>
      <c r="EH312" s="772"/>
      <c r="EI312" s="772"/>
      <c r="EJ312" s="772"/>
      <c r="EK312" s="772"/>
      <c r="EL312" s="772"/>
      <c r="EM312" s="772"/>
      <c r="EN312" s="772"/>
      <c r="EO312" s="772"/>
      <c r="EP312" s="772"/>
      <c r="EQ312" s="772"/>
      <c r="ER312" s="772"/>
      <c r="ES312" s="772"/>
      <c r="ET312" s="772"/>
      <c r="EU312" s="772"/>
      <c r="EV312" s="772"/>
      <c r="EW312" s="772"/>
      <c r="EX312" s="772"/>
      <c r="EY312" s="772"/>
      <c r="EZ312" s="772"/>
      <c r="FA312" s="772"/>
      <c r="FB312" s="772"/>
      <c r="FC312" s="772"/>
      <c r="FD312" s="772"/>
      <c r="FE312" s="772"/>
      <c r="FF312" s="772"/>
      <c r="FG312" s="772"/>
      <c r="FH312" s="772"/>
      <c r="FI312" s="772"/>
      <c r="FJ312" s="772"/>
      <c r="FK312" s="772"/>
      <c r="FL312" s="772"/>
      <c r="FM312" s="772"/>
      <c r="FN312" s="772"/>
      <c r="FO312" s="772"/>
      <c r="FP312" s="772"/>
      <c r="FQ312" s="772"/>
      <c r="FR312" s="772"/>
      <c r="FS312" s="772"/>
      <c r="FT312" s="772"/>
      <c r="FU312" s="772"/>
      <c r="FV312" s="772"/>
      <c r="FW312" s="772"/>
      <c r="FX312" s="772"/>
      <c r="FY312" s="772"/>
      <c r="FZ312" s="772"/>
      <c r="GA312" s="772"/>
      <c r="GB312" s="772"/>
      <c r="GC312" s="772"/>
      <c r="GD312" s="772"/>
      <c r="GE312" s="772"/>
      <c r="GF312" s="772"/>
      <c r="GG312" s="772"/>
      <c r="GH312" s="772"/>
      <c r="GI312" s="772"/>
      <c r="GJ312" s="772"/>
      <c r="GK312" s="772"/>
      <c r="GL312" s="772"/>
      <c r="GM312" s="772"/>
      <c r="GN312" s="772"/>
      <c r="GO312" s="772"/>
      <c r="GP312" s="772"/>
      <c r="GQ312" s="772"/>
      <c r="GR312" s="772"/>
      <c r="GS312" s="772"/>
      <c r="GT312" s="772"/>
      <c r="GU312" s="772"/>
      <c r="GV312" s="772"/>
      <c r="GW312" s="772"/>
      <c r="GX312" s="772"/>
      <c r="GY312" s="772"/>
    </row>
    <row r="313" spans="1:207" ht="15.75">
      <c r="A313" s="782"/>
      <c r="B313" s="785"/>
      <c r="C313" s="785"/>
      <c r="D313" s="785"/>
      <c r="E313" s="785"/>
      <c r="F313" s="785"/>
      <c r="G313" s="785"/>
      <c r="H313" s="785"/>
      <c r="I313" s="785"/>
      <c r="J313" s="785"/>
      <c r="K313" s="772"/>
      <c r="L313" s="772"/>
      <c r="M313" s="772"/>
      <c r="N313" s="772"/>
      <c r="O313" s="772"/>
      <c r="P313" s="772"/>
      <c r="Q313" s="772"/>
      <c r="R313" s="772"/>
      <c r="S313" s="772"/>
      <c r="T313" s="772"/>
      <c r="U313" s="772"/>
      <c r="V313" s="772"/>
      <c r="W313" s="772"/>
      <c r="X313" s="772"/>
      <c r="Y313" s="772"/>
      <c r="Z313" s="772"/>
      <c r="AA313" s="772"/>
      <c r="AB313" s="772"/>
      <c r="AC313" s="772"/>
      <c r="AD313" s="772"/>
      <c r="AE313" s="772"/>
      <c r="AF313" s="772"/>
      <c r="AG313" s="772"/>
      <c r="AH313" s="772"/>
      <c r="AI313" s="772"/>
      <c r="AJ313" s="772"/>
      <c r="AK313" s="772"/>
      <c r="AL313" s="772"/>
      <c r="AM313" s="772"/>
      <c r="AN313" s="772"/>
      <c r="AO313" s="772"/>
      <c r="AP313" s="772"/>
      <c r="AQ313" s="772"/>
      <c r="AR313" s="772"/>
      <c r="AS313" s="772"/>
      <c r="AT313" s="772"/>
      <c r="AU313" s="772"/>
      <c r="AV313" s="772"/>
      <c r="AW313" s="772"/>
      <c r="AX313" s="772"/>
      <c r="AY313" s="772"/>
      <c r="AZ313" s="772"/>
      <c r="BA313" s="772"/>
      <c r="BB313" s="772"/>
      <c r="BC313" s="772"/>
      <c r="BD313" s="772"/>
      <c r="BE313" s="772"/>
      <c r="BF313" s="772"/>
      <c r="BG313" s="772"/>
      <c r="BH313" s="772"/>
      <c r="BI313" s="772"/>
      <c r="BJ313" s="772"/>
      <c r="BK313" s="772"/>
      <c r="BL313" s="772"/>
      <c r="BM313" s="772"/>
      <c r="BN313" s="772"/>
      <c r="BO313" s="772"/>
      <c r="BP313" s="772"/>
      <c r="BQ313" s="772"/>
      <c r="BR313" s="772"/>
      <c r="BS313" s="772"/>
      <c r="BT313" s="772"/>
      <c r="BU313" s="772"/>
      <c r="BV313" s="772"/>
      <c r="BW313" s="772"/>
      <c r="BX313" s="772"/>
      <c r="BY313" s="772"/>
      <c r="BZ313" s="772"/>
      <c r="CA313" s="772"/>
      <c r="CB313" s="772"/>
      <c r="CC313" s="772"/>
      <c r="CD313" s="772"/>
      <c r="CE313" s="772"/>
      <c r="CF313" s="772"/>
      <c r="CG313" s="772"/>
      <c r="CH313" s="772"/>
      <c r="CI313" s="772"/>
      <c r="CJ313" s="772"/>
      <c r="CK313" s="772"/>
      <c r="CL313" s="772"/>
      <c r="CM313" s="772"/>
      <c r="CN313" s="772"/>
      <c r="CO313" s="772"/>
      <c r="CP313" s="772"/>
      <c r="CQ313" s="772"/>
      <c r="CR313" s="772"/>
      <c r="CS313" s="772"/>
      <c r="CT313" s="772"/>
      <c r="CU313" s="772"/>
      <c r="CV313" s="772"/>
      <c r="CW313" s="772"/>
      <c r="CX313" s="772"/>
      <c r="CY313" s="772"/>
      <c r="CZ313" s="772"/>
      <c r="DA313" s="772"/>
      <c r="DB313" s="772"/>
      <c r="DC313" s="772"/>
      <c r="DD313" s="772"/>
      <c r="DE313" s="772"/>
      <c r="DF313" s="772"/>
      <c r="DG313" s="772"/>
      <c r="DH313" s="772"/>
      <c r="DI313" s="772"/>
      <c r="DJ313" s="772"/>
      <c r="DK313" s="772"/>
      <c r="DL313" s="772"/>
      <c r="DM313" s="772"/>
      <c r="DN313" s="772"/>
      <c r="DO313" s="772"/>
      <c r="DP313" s="772"/>
      <c r="DQ313" s="772"/>
      <c r="DR313" s="772"/>
      <c r="DS313" s="772"/>
      <c r="DT313" s="772"/>
      <c r="DU313" s="772"/>
      <c r="DV313" s="772"/>
      <c r="DW313" s="772"/>
      <c r="DX313" s="772"/>
      <c r="DY313" s="772"/>
      <c r="DZ313" s="772"/>
      <c r="EA313" s="772"/>
      <c r="EB313" s="772"/>
      <c r="EC313" s="772"/>
      <c r="ED313" s="772"/>
      <c r="EE313" s="772"/>
      <c r="EF313" s="772"/>
      <c r="EG313" s="772"/>
      <c r="EH313" s="772"/>
      <c r="EI313" s="772"/>
      <c r="EJ313" s="772"/>
      <c r="EK313" s="772"/>
      <c r="EL313" s="772"/>
      <c r="EM313" s="772"/>
      <c r="EN313" s="772"/>
      <c r="EO313" s="772"/>
      <c r="EP313" s="772"/>
      <c r="EQ313" s="772"/>
      <c r="ER313" s="772"/>
      <c r="ES313" s="772"/>
      <c r="ET313" s="772"/>
      <c r="EU313" s="772"/>
      <c r="EV313" s="772"/>
      <c r="EW313" s="772"/>
      <c r="EX313" s="772"/>
      <c r="EY313" s="772"/>
      <c r="EZ313" s="772"/>
      <c r="FA313" s="772"/>
      <c r="FB313" s="772"/>
      <c r="FC313" s="772"/>
      <c r="FD313" s="772"/>
      <c r="FE313" s="772"/>
      <c r="FF313" s="772"/>
      <c r="FG313" s="772"/>
      <c r="FH313" s="772"/>
      <c r="FI313" s="772"/>
      <c r="FJ313" s="772"/>
      <c r="FK313" s="772"/>
      <c r="FL313" s="772"/>
      <c r="FM313" s="772"/>
      <c r="FN313" s="772"/>
      <c r="FO313" s="772"/>
      <c r="FP313" s="772"/>
      <c r="FQ313" s="772"/>
      <c r="FR313" s="772"/>
      <c r="FS313" s="772"/>
      <c r="FT313" s="772"/>
      <c r="FU313" s="772"/>
      <c r="FV313" s="772"/>
      <c r="FW313" s="772"/>
      <c r="FX313" s="772"/>
      <c r="FY313" s="772"/>
      <c r="FZ313" s="772"/>
      <c r="GA313" s="772"/>
      <c r="GB313" s="772"/>
      <c r="GC313" s="772"/>
      <c r="GD313" s="772"/>
      <c r="GE313" s="772"/>
      <c r="GF313" s="772"/>
      <c r="GG313" s="772"/>
      <c r="GH313" s="772"/>
      <c r="GI313" s="772"/>
      <c r="GJ313" s="772"/>
      <c r="GK313" s="772"/>
      <c r="GL313" s="772"/>
      <c r="GM313" s="772"/>
      <c r="GN313" s="772"/>
      <c r="GO313" s="772"/>
      <c r="GP313" s="772"/>
      <c r="GQ313" s="772"/>
      <c r="GR313" s="772"/>
      <c r="GS313" s="772"/>
      <c r="GT313" s="772"/>
      <c r="GU313" s="772"/>
      <c r="GV313" s="772"/>
      <c r="GW313" s="772"/>
      <c r="GX313" s="772"/>
      <c r="GY313" s="772"/>
    </row>
    <row r="314" spans="1:207" ht="15.75">
      <c r="A314" s="782"/>
      <c r="B314" s="785"/>
      <c r="C314" s="785"/>
      <c r="D314" s="785"/>
      <c r="E314" s="785"/>
      <c r="F314" s="785"/>
      <c r="G314" s="785"/>
      <c r="H314" s="785"/>
      <c r="I314" s="785"/>
      <c r="J314" s="785"/>
      <c r="K314" s="772"/>
      <c r="L314" s="772"/>
      <c r="M314" s="772"/>
      <c r="N314" s="772"/>
      <c r="O314" s="772"/>
      <c r="P314" s="772"/>
      <c r="Q314" s="772"/>
      <c r="R314" s="772"/>
      <c r="S314" s="772"/>
      <c r="T314" s="772"/>
      <c r="U314" s="772"/>
      <c r="V314" s="772"/>
      <c r="W314" s="772"/>
      <c r="X314" s="772"/>
      <c r="Y314" s="772"/>
      <c r="Z314" s="772"/>
      <c r="AA314" s="772"/>
      <c r="AB314" s="772"/>
      <c r="AC314" s="772"/>
      <c r="AD314" s="772"/>
      <c r="AE314" s="772"/>
      <c r="AF314" s="772"/>
      <c r="AG314" s="772"/>
      <c r="AH314" s="772"/>
      <c r="AI314" s="772"/>
      <c r="AJ314" s="772"/>
      <c r="AK314" s="772"/>
      <c r="AL314" s="772"/>
      <c r="AM314" s="772"/>
      <c r="AN314" s="772"/>
      <c r="AO314" s="772"/>
      <c r="AP314" s="772"/>
      <c r="AQ314" s="772"/>
      <c r="AR314" s="772"/>
      <c r="AS314" s="772"/>
      <c r="AT314" s="772"/>
      <c r="AU314" s="772"/>
      <c r="AV314" s="772"/>
      <c r="AW314" s="772"/>
      <c r="AX314" s="772"/>
      <c r="AY314" s="772"/>
      <c r="AZ314" s="772"/>
      <c r="BA314" s="772"/>
      <c r="BB314" s="772"/>
      <c r="BC314" s="772"/>
      <c r="BD314" s="772"/>
      <c r="BE314" s="772"/>
      <c r="BF314" s="772"/>
      <c r="BG314" s="772"/>
      <c r="BH314" s="772"/>
      <c r="BI314" s="772"/>
      <c r="BJ314" s="772"/>
      <c r="BK314" s="772"/>
      <c r="BL314" s="772"/>
      <c r="BM314" s="772"/>
      <c r="BN314" s="772"/>
      <c r="BO314" s="772"/>
      <c r="BP314" s="772"/>
      <c r="BQ314" s="772"/>
      <c r="BR314" s="772"/>
      <c r="BS314" s="772"/>
      <c r="BT314" s="772"/>
      <c r="BU314" s="772"/>
      <c r="BV314" s="772"/>
      <c r="BW314" s="772"/>
      <c r="BX314" s="772"/>
      <c r="BY314" s="772"/>
      <c r="BZ314" s="772"/>
      <c r="CA314" s="772"/>
      <c r="CB314" s="772"/>
      <c r="CC314" s="772"/>
      <c r="CD314" s="772"/>
      <c r="CE314" s="772"/>
      <c r="CF314" s="772"/>
      <c r="CG314" s="772"/>
      <c r="CH314" s="772"/>
      <c r="CI314" s="772"/>
      <c r="CJ314" s="772"/>
      <c r="CK314" s="772"/>
      <c r="CL314" s="772"/>
      <c r="CM314" s="772"/>
      <c r="CN314" s="772"/>
      <c r="CO314" s="772"/>
      <c r="CP314" s="772"/>
      <c r="CQ314" s="772"/>
      <c r="CR314" s="772"/>
      <c r="CS314" s="772"/>
      <c r="CT314" s="772"/>
      <c r="CU314" s="772"/>
      <c r="CV314" s="772"/>
      <c r="CW314" s="772"/>
      <c r="CX314" s="772"/>
      <c r="CY314" s="772"/>
      <c r="CZ314" s="772"/>
      <c r="DA314" s="772"/>
      <c r="DB314" s="772"/>
      <c r="DC314" s="772"/>
      <c r="DD314" s="772"/>
      <c r="DE314" s="772"/>
      <c r="DF314" s="772"/>
      <c r="DG314" s="772"/>
      <c r="DH314" s="772"/>
      <c r="DI314" s="772"/>
      <c r="DJ314" s="772"/>
      <c r="DK314" s="772"/>
      <c r="DL314" s="772"/>
      <c r="DM314" s="772"/>
      <c r="DN314" s="772"/>
      <c r="DO314" s="772"/>
      <c r="DP314" s="772"/>
      <c r="DQ314" s="772"/>
      <c r="DR314" s="772"/>
      <c r="DS314" s="772"/>
      <c r="DT314" s="772"/>
      <c r="DU314" s="772"/>
      <c r="DV314" s="772"/>
      <c r="DW314" s="772"/>
      <c r="DX314" s="772"/>
      <c r="DY314" s="772"/>
      <c r="DZ314" s="772"/>
      <c r="EA314" s="772"/>
      <c r="EB314" s="772"/>
      <c r="EC314" s="772"/>
      <c r="ED314" s="772"/>
      <c r="EE314" s="772"/>
      <c r="EF314" s="772"/>
      <c r="EG314" s="772"/>
      <c r="EH314" s="772"/>
      <c r="EI314" s="772"/>
      <c r="EJ314" s="772"/>
      <c r="EK314" s="772"/>
      <c r="EL314" s="772"/>
      <c r="EM314" s="772"/>
      <c r="EN314" s="772"/>
      <c r="EO314" s="772"/>
      <c r="EP314" s="772"/>
      <c r="EQ314" s="772"/>
      <c r="ER314" s="772"/>
      <c r="ES314" s="772"/>
      <c r="ET314" s="772"/>
      <c r="EU314" s="772"/>
      <c r="EV314" s="772"/>
      <c r="EW314" s="772"/>
      <c r="EX314" s="772"/>
      <c r="EY314" s="772"/>
      <c r="EZ314" s="772"/>
      <c r="FA314" s="772"/>
      <c r="FB314" s="772"/>
      <c r="FC314" s="772"/>
      <c r="FD314" s="772"/>
      <c r="FE314" s="772"/>
      <c r="FF314" s="772"/>
      <c r="FG314" s="772"/>
      <c r="FH314" s="772"/>
      <c r="FI314" s="772"/>
      <c r="FJ314" s="772"/>
      <c r="FK314" s="772"/>
      <c r="FL314" s="772"/>
      <c r="FM314" s="772"/>
      <c r="FN314" s="772"/>
      <c r="FO314" s="772"/>
      <c r="FP314" s="772"/>
      <c r="FQ314" s="772"/>
      <c r="FR314" s="772"/>
      <c r="FS314" s="772"/>
      <c r="FT314" s="772"/>
      <c r="FU314" s="772"/>
      <c r="FV314" s="772"/>
      <c r="FW314" s="772"/>
      <c r="FX314" s="772"/>
      <c r="FY314" s="772"/>
      <c r="FZ314" s="772"/>
      <c r="GA314" s="772"/>
      <c r="GB314" s="772"/>
      <c r="GC314" s="772"/>
      <c r="GD314" s="772"/>
      <c r="GE314" s="772"/>
      <c r="GF314" s="772"/>
      <c r="GG314" s="772"/>
      <c r="GH314" s="772"/>
      <c r="GI314" s="772"/>
      <c r="GJ314" s="772"/>
      <c r="GK314" s="772"/>
      <c r="GL314" s="772"/>
      <c r="GM314" s="772"/>
      <c r="GN314" s="772"/>
      <c r="GO314" s="772"/>
      <c r="GP314" s="772"/>
      <c r="GQ314" s="772"/>
      <c r="GR314" s="772"/>
      <c r="GS314" s="772"/>
      <c r="GT314" s="772"/>
      <c r="GU314" s="772"/>
      <c r="GV314" s="772"/>
      <c r="GW314" s="772"/>
      <c r="GX314" s="772"/>
      <c r="GY314" s="772"/>
    </row>
    <row r="315" spans="1:207" ht="15.75">
      <c r="A315" s="782"/>
      <c r="B315" s="785"/>
      <c r="C315" s="785"/>
      <c r="D315" s="785"/>
      <c r="E315" s="785"/>
      <c r="F315" s="785"/>
      <c r="G315" s="785"/>
      <c r="H315" s="785"/>
      <c r="I315" s="785"/>
      <c r="J315" s="785"/>
      <c r="K315" s="772"/>
      <c r="L315" s="772"/>
      <c r="M315" s="772"/>
      <c r="N315" s="772"/>
      <c r="O315" s="772"/>
      <c r="P315" s="772"/>
      <c r="Q315" s="772"/>
      <c r="R315" s="772"/>
      <c r="S315" s="772"/>
      <c r="T315" s="772"/>
      <c r="U315" s="772"/>
      <c r="V315" s="772"/>
      <c r="W315" s="772"/>
      <c r="X315" s="772"/>
      <c r="Y315" s="772"/>
      <c r="Z315" s="772"/>
      <c r="AA315" s="772"/>
      <c r="AB315" s="772"/>
      <c r="AC315" s="772"/>
      <c r="AD315" s="772"/>
      <c r="AE315" s="772"/>
      <c r="AF315" s="772"/>
      <c r="AG315" s="772"/>
      <c r="AH315" s="772"/>
      <c r="AI315" s="772"/>
      <c r="AJ315" s="772"/>
      <c r="AK315" s="772"/>
      <c r="AL315" s="772"/>
      <c r="AM315" s="772"/>
      <c r="AN315" s="772"/>
      <c r="AO315" s="772"/>
      <c r="AP315" s="772"/>
      <c r="AQ315" s="772"/>
      <c r="AR315" s="772"/>
      <c r="AS315" s="772"/>
      <c r="AT315" s="772"/>
      <c r="AU315" s="772"/>
      <c r="AV315" s="772"/>
      <c r="AW315" s="772"/>
      <c r="AX315" s="772"/>
      <c r="AY315" s="772"/>
      <c r="AZ315" s="772"/>
      <c r="BA315" s="772"/>
      <c r="BB315" s="772"/>
      <c r="BC315" s="772"/>
      <c r="BD315" s="772"/>
      <c r="BE315" s="772"/>
      <c r="BF315" s="772"/>
      <c r="BG315" s="772"/>
      <c r="BH315" s="772"/>
      <c r="BI315" s="772"/>
      <c r="BJ315" s="772"/>
      <c r="BK315" s="772"/>
      <c r="BL315" s="772"/>
      <c r="BM315" s="772"/>
      <c r="BN315" s="772"/>
      <c r="BO315" s="772"/>
      <c r="BP315" s="772"/>
      <c r="BQ315" s="772"/>
      <c r="BR315" s="772"/>
      <c r="BS315" s="772"/>
      <c r="BT315" s="772"/>
      <c r="BU315" s="772"/>
      <c r="BV315" s="772"/>
      <c r="BW315" s="772"/>
      <c r="BX315" s="772"/>
      <c r="BY315" s="772"/>
      <c r="BZ315" s="772"/>
      <c r="CA315" s="772"/>
      <c r="CB315" s="772"/>
      <c r="CC315" s="772"/>
      <c r="CD315" s="772"/>
      <c r="CE315" s="772"/>
      <c r="CF315" s="772"/>
      <c r="CG315" s="772"/>
      <c r="CH315" s="772"/>
      <c r="CI315" s="772"/>
      <c r="CJ315" s="772"/>
      <c r="CK315" s="772"/>
      <c r="CL315" s="772"/>
      <c r="CM315" s="772"/>
      <c r="CN315" s="772"/>
      <c r="CO315" s="772"/>
      <c r="CP315" s="772"/>
      <c r="CQ315" s="772"/>
      <c r="CR315" s="772"/>
      <c r="CS315" s="772"/>
      <c r="CT315" s="772"/>
      <c r="CU315" s="772"/>
      <c r="CV315" s="772"/>
      <c r="CW315" s="772"/>
      <c r="CX315" s="772"/>
      <c r="CY315" s="772"/>
      <c r="CZ315" s="772"/>
      <c r="DA315" s="772"/>
      <c r="DB315" s="772"/>
      <c r="DC315" s="772"/>
      <c r="DD315" s="772"/>
      <c r="DE315" s="772"/>
      <c r="DF315" s="772"/>
      <c r="DG315" s="772"/>
      <c r="DH315" s="772"/>
      <c r="DI315" s="772"/>
      <c r="DJ315" s="772"/>
      <c r="DK315" s="772"/>
      <c r="DL315" s="772"/>
      <c r="DM315" s="772"/>
      <c r="DN315" s="772"/>
      <c r="DO315" s="772"/>
      <c r="DP315" s="772"/>
      <c r="DQ315" s="772"/>
      <c r="DR315" s="772"/>
      <c r="DS315" s="772"/>
      <c r="DT315" s="772"/>
      <c r="DU315" s="772"/>
      <c r="DV315" s="772"/>
      <c r="DW315" s="772"/>
      <c r="DX315" s="772"/>
      <c r="DY315" s="772"/>
      <c r="DZ315" s="772"/>
      <c r="EA315" s="772"/>
      <c r="EB315" s="772"/>
      <c r="EC315" s="772"/>
      <c r="ED315" s="772"/>
      <c r="EE315" s="772"/>
      <c r="EF315" s="772"/>
      <c r="EG315" s="772"/>
      <c r="EH315" s="772"/>
      <c r="EI315" s="772"/>
      <c r="EJ315" s="772"/>
      <c r="EK315" s="772"/>
      <c r="EL315" s="772"/>
      <c r="EM315" s="772"/>
      <c r="EN315" s="772"/>
      <c r="EO315" s="772"/>
      <c r="EP315" s="772"/>
      <c r="EQ315" s="772"/>
      <c r="ER315" s="772"/>
      <c r="ES315" s="772"/>
      <c r="ET315" s="772"/>
      <c r="EU315" s="772"/>
      <c r="EV315" s="772"/>
      <c r="EW315" s="772"/>
      <c r="EX315" s="772"/>
      <c r="EY315" s="772"/>
      <c r="EZ315" s="772"/>
      <c r="FA315" s="772"/>
      <c r="FB315" s="772"/>
      <c r="FC315" s="772"/>
      <c r="FD315" s="772"/>
      <c r="FE315" s="772"/>
      <c r="FF315" s="772"/>
      <c r="FG315" s="772"/>
      <c r="FH315" s="772"/>
      <c r="FI315" s="772"/>
      <c r="FJ315" s="772"/>
      <c r="FK315" s="772"/>
      <c r="FL315" s="772"/>
      <c r="FM315" s="772"/>
      <c r="FN315" s="772"/>
      <c r="FO315" s="772"/>
      <c r="FP315" s="772"/>
      <c r="FQ315" s="772"/>
      <c r="FR315" s="772"/>
      <c r="FS315" s="772"/>
      <c r="FT315" s="772"/>
      <c r="FU315" s="772"/>
      <c r="FV315" s="772"/>
      <c r="FW315" s="772"/>
      <c r="FX315" s="772"/>
      <c r="FY315" s="772"/>
      <c r="FZ315" s="772"/>
      <c r="GA315" s="772"/>
      <c r="GB315" s="772"/>
      <c r="GC315" s="772"/>
      <c r="GD315" s="772"/>
      <c r="GE315" s="772"/>
      <c r="GF315" s="772"/>
      <c r="GG315" s="772"/>
      <c r="GH315" s="772"/>
      <c r="GI315" s="772"/>
      <c r="GJ315" s="772"/>
      <c r="GK315" s="772"/>
      <c r="GL315" s="772"/>
      <c r="GM315" s="772"/>
      <c r="GN315" s="772"/>
      <c r="GO315" s="772"/>
      <c r="GP315" s="772"/>
      <c r="GQ315" s="772"/>
      <c r="GR315" s="772"/>
      <c r="GS315" s="772"/>
      <c r="GT315" s="772"/>
      <c r="GU315" s="772"/>
      <c r="GV315" s="772"/>
      <c r="GW315" s="772"/>
      <c r="GX315" s="772"/>
      <c r="GY315" s="772"/>
    </row>
    <row r="316" spans="1:207" ht="15.75">
      <c r="A316" s="782"/>
      <c r="B316" s="785"/>
      <c r="C316" s="785"/>
      <c r="D316" s="785"/>
      <c r="E316" s="785"/>
      <c r="F316" s="785"/>
      <c r="G316" s="785"/>
      <c r="H316" s="785"/>
      <c r="I316" s="785"/>
      <c r="J316" s="785"/>
      <c r="K316" s="772"/>
      <c r="L316" s="772"/>
      <c r="M316" s="772"/>
      <c r="N316" s="772"/>
      <c r="O316" s="772"/>
      <c r="P316" s="772"/>
      <c r="Q316" s="772"/>
      <c r="R316" s="772"/>
      <c r="S316" s="772"/>
      <c r="T316" s="772"/>
      <c r="U316" s="772"/>
      <c r="V316" s="772"/>
      <c r="W316" s="772"/>
      <c r="X316" s="772"/>
      <c r="Y316" s="772"/>
      <c r="Z316" s="772"/>
      <c r="AA316" s="772"/>
      <c r="AB316" s="772"/>
      <c r="AC316" s="772"/>
      <c r="AD316" s="772"/>
      <c r="AE316" s="772"/>
      <c r="AF316" s="772"/>
      <c r="AG316" s="772"/>
      <c r="AH316" s="772"/>
      <c r="AI316" s="772"/>
      <c r="AJ316" s="772"/>
      <c r="AK316" s="772"/>
      <c r="AL316" s="772"/>
      <c r="AM316" s="772"/>
      <c r="AN316" s="772"/>
      <c r="AO316" s="772"/>
      <c r="AP316" s="772"/>
      <c r="AQ316" s="772"/>
      <c r="AR316" s="772"/>
      <c r="AS316" s="772"/>
      <c r="AT316" s="772"/>
      <c r="AU316" s="772"/>
      <c r="AV316" s="772"/>
      <c r="AW316" s="772"/>
      <c r="AX316" s="772"/>
      <c r="AY316" s="772"/>
      <c r="AZ316" s="772"/>
      <c r="BA316" s="772"/>
      <c r="BB316" s="772"/>
      <c r="BC316" s="772"/>
      <c r="BD316" s="772"/>
      <c r="BE316" s="772"/>
      <c r="BF316" s="772"/>
      <c r="BG316" s="772"/>
      <c r="BH316" s="772"/>
      <c r="BI316" s="772"/>
      <c r="BJ316" s="772"/>
      <c r="BK316" s="772"/>
      <c r="BL316" s="772"/>
      <c r="BM316" s="772"/>
      <c r="BN316" s="772"/>
      <c r="BO316" s="772"/>
      <c r="BP316" s="772"/>
      <c r="BQ316" s="772"/>
      <c r="BR316" s="772"/>
      <c r="BS316" s="772"/>
      <c r="BT316" s="772"/>
      <c r="BU316" s="772"/>
      <c r="BV316" s="772"/>
      <c r="BW316" s="772"/>
      <c r="BX316" s="772"/>
      <c r="BY316" s="772"/>
      <c r="BZ316" s="772"/>
      <c r="CA316" s="772"/>
      <c r="CB316" s="772"/>
      <c r="CC316" s="772"/>
      <c r="CD316" s="772"/>
      <c r="CE316" s="772"/>
      <c r="CF316" s="772"/>
      <c r="CG316" s="772"/>
      <c r="CH316" s="772"/>
      <c r="CI316" s="772"/>
      <c r="CJ316" s="772"/>
      <c r="CK316" s="772"/>
      <c r="CL316" s="772"/>
      <c r="CM316" s="772"/>
      <c r="CN316" s="772"/>
      <c r="CO316" s="772"/>
      <c r="CP316" s="772"/>
      <c r="CQ316" s="772"/>
      <c r="CR316" s="772"/>
      <c r="CS316" s="772"/>
      <c r="CT316" s="772"/>
      <c r="CU316" s="772"/>
      <c r="CV316" s="772"/>
      <c r="CW316" s="772"/>
      <c r="CX316" s="772"/>
      <c r="CY316" s="772"/>
      <c r="CZ316" s="772"/>
      <c r="DA316" s="772"/>
      <c r="DB316" s="772"/>
      <c r="DC316" s="772"/>
      <c r="DD316" s="772"/>
      <c r="DE316" s="772"/>
      <c r="DF316" s="772"/>
      <c r="DG316" s="772"/>
      <c r="DH316" s="772"/>
      <c r="DI316" s="772"/>
      <c r="DJ316" s="772"/>
      <c r="DK316" s="772"/>
      <c r="DL316" s="772"/>
      <c r="DM316" s="772"/>
      <c r="DN316" s="772"/>
      <c r="DO316" s="772"/>
      <c r="DP316" s="772"/>
      <c r="DQ316" s="772"/>
      <c r="DR316" s="772"/>
      <c r="DS316" s="772"/>
      <c r="DT316" s="772"/>
      <c r="DU316" s="772"/>
      <c r="DV316" s="772"/>
      <c r="DW316" s="772"/>
      <c r="DX316" s="772"/>
      <c r="DY316" s="772"/>
      <c r="DZ316" s="772"/>
      <c r="EA316" s="772"/>
      <c r="EB316" s="772"/>
      <c r="EC316" s="772"/>
      <c r="ED316" s="772"/>
      <c r="EE316" s="772"/>
      <c r="EF316" s="772"/>
      <c r="EG316" s="772"/>
      <c r="EH316" s="772"/>
      <c r="EI316" s="772"/>
      <c r="EJ316" s="772"/>
      <c r="EK316" s="772"/>
      <c r="EL316" s="772"/>
      <c r="EM316" s="772"/>
      <c r="EN316" s="772"/>
      <c r="EO316" s="772"/>
      <c r="EP316" s="772"/>
      <c r="EQ316" s="772"/>
      <c r="ER316" s="772"/>
      <c r="ES316" s="772"/>
      <c r="ET316" s="772"/>
      <c r="EU316" s="772"/>
      <c r="EV316" s="772"/>
      <c r="EW316" s="772"/>
      <c r="EX316" s="772"/>
      <c r="EY316" s="772"/>
      <c r="EZ316" s="772"/>
      <c r="FA316" s="772"/>
      <c r="FB316" s="772"/>
      <c r="FC316" s="772"/>
      <c r="FD316" s="772"/>
      <c r="FE316" s="772"/>
      <c r="FF316" s="772"/>
      <c r="FG316" s="772"/>
      <c r="FH316" s="772"/>
      <c r="FI316" s="772"/>
      <c r="FJ316" s="772"/>
      <c r="FK316" s="772"/>
      <c r="FL316" s="772"/>
      <c r="FM316" s="772"/>
      <c r="FN316" s="772"/>
      <c r="FO316" s="772"/>
      <c r="FP316" s="772"/>
      <c r="FQ316" s="772"/>
      <c r="FR316" s="772"/>
      <c r="FS316" s="772"/>
      <c r="FT316" s="772"/>
      <c r="FU316" s="772"/>
      <c r="FV316" s="772"/>
      <c r="FW316" s="772"/>
      <c r="FX316" s="772"/>
      <c r="FY316" s="772"/>
      <c r="FZ316" s="772"/>
      <c r="GA316" s="772"/>
      <c r="GB316" s="772"/>
      <c r="GC316" s="772"/>
      <c r="GD316" s="772"/>
      <c r="GE316" s="772"/>
      <c r="GF316" s="772"/>
      <c r="GG316" s="772"/>
      <c r="GH316" s="772"/>
      <c r="GI316" s="772"/>
      <c r="GJ316" s="772"/>
      <c r="GK316" s="772"/>
      <c r="GL316" s="772"/>
      <c r="GM316" s="772"/>
      <c r="GN316" s="772"/>
      <c r="GO316" s="772"/>
      <c r="GP316" s="772"/>
      <c r="GQ316" s="772"/>
      <c r="GR316" s="772"/>
      <c r="GS316" s="772"/>
      <c r="GT316" s="772"/>
      <c r="GU316" s="772"/>
      <c r="GV316" s="772"/>
      <c r="GW316" s="772"/>
      <c r="GX316" s="772"/>
      <c r="GY316" s="772"/>
    </row>
    <row r="317" spans="1:207" ht="15.75">
      <c r="A317" s="782"/>
      <c r="B317" s="785"/>
      <c r="C317" s="785"/>
      <c r="D317" s="785"/>
      <c r="E317" s="785"/>
      <c r="F317" s="785"/>
      <c r="G317" s="785"/>
      <c r="H317" s="785"/>
      <c r="I317" s="785"/>
      <c r="J317" s="785"/>
      <c r="K317" s="772"/>
      <c r="L317" s="772"/>
      <c r="M317" s="772"/>
      <c r="N317" s="772"/>
      <c r="O317" s="772"/>
      <c r="P317" s="772"/>
      <c r="Q317" s="772"/>
      <c r="R317" s="772"/>
      <c r="S317" s="772"/>
      <c r="T317" s="772"/>
      <c r="U317" s="772"/>
      <c r="V317" s="772"/>
      <c r="W317" s="772"/>
      <c r="X317" s="772"/>
      <c r="Y317" s="772"/>
      <c r="Z317" s="772"/>
      <c r="AA317" s="772"/>
      <c r="AB317" s="772"/>
      <c r="AC317" s="772"/>
      <c r="AD317" s="772"/>
      <c r="AE317" s="772"/>
      <c r="AF317" s="772"/>
      <c r="AG317" s="772"/>
      <c r="AH317" s="772"/>
      <c r="AI317" s="772"/>
      <c r="AJ317" s="772"/>
      <c r="AK317" s="772"/>
      <c r="AL317" s="772"/>
      <c r="AM317" s="772"/>
      <c r="AN317" s="772"/>
      <c r="AO317" s="772"/>
      <c r="AP317" s="772"/>
      <c r="AQ317" s="772"/>
      <c r="AR317" s="772"/>
      <c r="AS317" s="772"/>
      <c r="AT317" s="772"/>
      <c r="AU317" s="772"/>
      <c r="AV317" s="772"/>
      <c r="AW317" s="772"/>
      <c r="AX317" s="772"/>
      <c r="AY317" s="772"/>
      <c r="AZ317" s="772"/>
      <c r="BA317" s="772"/>
      <c r="BB317" s="772"/>
      <c r="BC317" s="772"/>
      <c r="BD317" s="772"/>
      <c r="BE317" s="772"/>
      <c r="BF317" s="772"/>
      <c r="BG317" s="772"/>
      <c r="BH317" s="772"/>
      <c r="BI317" s="772"/>
      <c r="BJ317" s="772"/>
      <c r="BK317" s="772"/>
      <c r="BL317" s="772"/>
      <c r="BM317" s="772"/>
      <c r="BN317" s="772"/>
      <c r="BO317" s="772"/>
      <c r="BP317" s="772"/>
      <c r="BQ317" s="772"/>
      <c r="BR317" s="772"/>
      <c r="BS317" s="772"/>
      <c r="BT317" s="772"/>
      <c r="BU317" s="772"/>
      <c r="BV317" s="772"/>
      <c r="BW317" s="772"/>
      <c r="BX317" s="772"/>
      <c r="BY317" s="772"/>
      <c r="BZ317" s="772"/>
      <c r="CA317" s="772"/>
      <c r="CB317" s="772"/>
      <c r="CC317" s="772"/>
      <c r="CD317" s="772"/>
      <c r="CE317" s="772"/>
      <c r="CF317" s="772"/>
      <c r="CG317" s="772"/>
      <c r="CH317" s="772"/>
      <c r="CI317" s="772"/>
      <c r="CJ317" s="772"/>
      <c r="CK317" s="772"/>
      <c r="CL317" s="772"/>
      <c r="CM317" s="772"/>
      <c r="CN317" s="772"/>
      <c r="CO317" s="772"/>
      <c r="CP317" s="772"/>
      <c r="CQ317" s="772"/>
      <c r="CR317" s="772"/>
      <c r="CS317" s="772"/>
      <c r="CT317" s="772"/>
      <c r="CU317" s="772"/>
      <c r="CV317" s="772"/>
      <c r="CW317" s="772"/>
      <c r="CX317" s="772"/>
      <c r="CY317" s="772"/>
      <c r="CZ317" s="772"/>
      <c r="DA317" s="772"/>
      <c r="DB317" s="772"/>
      <c r="DC317" s="772"/>
      <c r="DD317" s="772"/>
      <c r="DE317" s="772"/>
      <c r="DF317" s="772"/>
      <c r="DG317" s="772"/>
      <c r="DH317" s="772"/>
      <c r="DI317" s="772"/>
      <c r="DJ317" s="772"/>
      <c r="DK317" s="772"/>
      <c r="DL317" s="772"/>
      <c r="DM317" s="772"/>
      <c r="DN317" s="772"/>
      <c r="DO317" s="772"/>
      <c r="DP317" s="772"/>
      <c r="DQ317" s="772"/>
      <c r="DR317" s="772"/>
      <c r="DS317" s="772"/>
      <c r="DT317" s="772"/>
      <c r="DU317" s="772"/>
      <c r="DV317" s="772"/>
      <c r="DW317" s="772"/>
      <c r="DX317" s="772"/>
      <c r="DY317" s="772"/>
      <c r="DZ317" s="772"/>
      <c r="EA317" s="772"/>
      <c r="EB317" s="772"/>
      <c r="EC317" s="772"/>
      <c r="ED317" s="772"/>
      <c r="EE317" s="772"/>
      <c r="EF317" s="772"/>
      <c r="EG317" s="772"/>
      <c r="EH317" s="772"/>
      <c r="EI317" s="772"/>
      <c r="EJ317" s="772"/>
      <c r="EK317" s="772"/>
      <c r="EL317" s="772"/>
      <c r="EM317" s="772"/>
      <c r="EN317" s="772"/>
      <c r="EO317" s="772"/>
      <c r="EP317" s="772"/>
      <c r="EQ317" s="772"/>
      <c r="ER317" s="772"/>
      <c r="ES317" s="772"/>
      <c r="ET317" s="772"/>
      <c r="EU317" s="772"/>
      <c r="EV317" s="772"/>
      <c r="EW317" s="772"/>
      <c r="EX317" s="772"/>
      <c r="EY317" s="772"/>
      <c r="EZ317" s="772"/>
      <c r="FA317" s="772"/>
      <c r="FB317" s="772"/>
      <c r="FC317" s="772"/>
      <c r="FD317" s="772"/>
      <c r="FE317" s="772"/>
      <c r="FF317" s="772"/>
      <c r="FG317" s="772"/>
      <c r="FH317" s="772"/>
      <c r="FI317" s="772"/>
      <c r="FJ317" s="772"/>
      <c r="FK317" s="772"/>
      <c r="FL317" s="772"/>
      <c r="FM317" s="772"/>
      <c r="FN317" s="772"/>
      <c r="FO317" s="772"/>
      <c r="FP317" s="772"/>
      <c r="FQ317" s="772"/>
      <c r="FR317" s="772"/>
      <c r="FS317" s="772"/>
      <c r="FT317" s="772"/>
      <c r="FU317" s="772"/>
      <c r="FV317" s="772"/>
      <c r="FW317" s="772"/>
      <c r="FX317" s="772"/>
      <c r="FY317" s="772"/>
      <c r="FZ317" s="772"/>
      <c r="GA317" s="772"/>
      <c r="GB317" s="772"/>
      <c r="GC317" s="772"/>
      <c r="GD317" s="772"/>
      <c r="GE317" s="772"/>
      <c r="GF317" s="772"/>
      <c r="GG317" s="772"/>
      <c r="GH317" s="772"/>
      <c r="GI317" s="772"/>
      <c r="GJ317" s="772"/>
      <c r="GK317" s="772"/>
      <c r="GL317" s="772"/>
      <c r="GM317" s="772"/>
      <c r="GN317" s="772"/>
      <c r="GO317" s="772"/>
      <c r="GP317" s="772"/>
      <c r="GQ317" s="772"/>
      <c r="GR317" s="772"/>
      <c r="GS317" s="772"/>
      <c r="GT317" s="772"/>
      <c r="GU317" s="772"/>
      <c r="GV317" s="772"/>
      <c r="GW317" s="772"/>
      <c r="GX317" s="772"/>
      <c r="GY317" s="772"/>
    </row>
    <row r="318" spans="1:207" ht="15.75">
      <c r="A318" s="782"/>
      <c r="B318" s="785"/>
      <c r="C318" s="785"/>
      <c r="D318" s="785"/>
      <c r="E318" s="785"/>
      <c r="F318" s="785"/>
      <c r="G318" s="785"/>
      <c r="H318" s="785"/>
      <c r="I318" s="785"/>
      <c r="J318" s="785"/>
      <c r="K318" s="772"/>
      <c r="L318" s="772"/>
      <c r="M318" s="772"/>
      <c r="N318" s="772"/>
      <c r="O318" s="772"/>
      <c r="P318" s="772"/>
      <c r="Q318" s="772"/>
      <c r="R318" s="772"/>
      <c r="S318" s="772"/>
      <c r="T318" s="772"/>
      <c r="U318" s="772"/>
      <c r="V318" s="772"/>
      <c r="W318" s="772"/>
      <c r="X318" s="772"/>
      <c r="Y318" s="772"/>
      <c r="Z318" s="772"/>
      <c r="AA318" s="772"/>
      <c r="AB318" s="772"/>
      <c r="AC318" s="772"/>
      <c r="AD318" s="772"/>
      <c r="AE318" s="772"/>
      <c r="AF318" s="772"/>
      <c r="AG318" s="772"/>
      <c r="AH318" s="772"/>
      <c r="AI318" s="772"/>
      <c r="AJ318" s="772"/>
      <c r="AK318" s="772"/>
      <c r="AL318" s="772"/>
      <c r="AM318" s="772"/>
      <c r="AN318" s="772"/>
      <c r="AO318" s="772"/>
      <c r="AP318" s="772"/>
      <c r="AQ318" s="772"/>
      <c r="AR318" s="772"/>
      <c r="AS318" s="772"/>
      <c r="AT318" s="772"/>
      <c r="AU318" s="772"/>
      <c r="AV318" s="772"/>
      <c r="AW318" s="772"/>
      <c r="AX318" s="772"/>
      <c r="AY318" s="772"/>
      <c r="AZ318" s="772"/>
      <c r="BA318" s="772"/>
      <c r="BB318" s="772"/>
      <c r="BC318" s="772"/>
      <c r="BD318" s="772"/>
      <c r="BE318" s="772"/>
      <c r="BF318" s="772"/>
      <c r="BG318" s="772"/>
      <c r="BH318" s="772"/>
      <c r="BI318" s="772"/>
      <c r="BJ318" s="772"/>
      <c r="BK318" s="772"/>
      <c r="BL318" s="772"/>
      <c r="BM318" s="772"/>
      <c r="BN318" s="772"/>
      <c r="BO318" s="772"/>
      <c r="BP318" s="772"/>
      <c r="BQ318" s="772"/>
      <c r="BR318" s="772"/>
      <c r="BS318" s="772"/>
      <c r="BT318" s="772"/>
      <c r="BU318" s="772"/>
      <c r="BV318" s="772"/>
      <c r="BW318" s="772"/>
      <c r="BX318" s="772"/>
      <c r="BY318" s="772"/>
      <c r="BZ318" s="772"/>
      <c r="CA318" s="772"/>
      <c r="CB318" s="772"/>
      <c r="CC318" s="772"/>
      <c r="CD318" s="772"/>
      <c r="CE318" s="772"/>
      <c r="CF318" s="772"/>
      <c r="CG318" s="772"/>
      <c r="CH318" s="772"/>
      <c r="CI318" s="772"/>
      <c r="CJ318" s="772"/>
      <c r="CK318" s="772"/>
      <c r="CL318" s="772"/>
      <c r="CM318" s="772"/>
      <c r="CN318" s="772"/>
      <c r="CO318" s="772"/>
      <c r="CP318" s="772"/>
      <c r="CQ318" s="772"/>
      <c r="CR318" s="772"/>
      <c r="CS318" s="772"/>
      <c r="CT318" s="772"/>
      <c r="CU318" s="772"/>
      <c r="CV318" s="772"/>
      <c r="CW318" s="772"/>
      <c r="CX318" s="772"/>
      <c r="CY318" s="772"/>
      <c r="CZ318" s="772"/>
      <c r="DA318" s="772"/>
      <c r="DB318" s="772"/>
      <c r="DC318" s="772"/>
      <c r="DD318" s="772"/>
      <c r="DE318" s="772"/>
      <c r="DF318" s="772"/>
      <c r="DG318" s="772"/>
      <c r="DH318" s="772"/>
      <c r="DI318" s="772"/>
      <c r="DJ318" s="772"/>
      <c r="DK318" s="772"/>
      <c r="DL318" s="772"/>
      <c r="DM318" s="772"/>
      <c r="DN318" s="772"/>
      <c r="DO318" s="772"/>
      <c r="DP318" s="772"/>
      <c r="DQ318" s="772"/>
      <c r="DR318" s="772"/>
      <c r="DS318" s="772"/>
      <c r="DT318" s="772"/>
      <c r="DU318" s="772"/>
      <c r="DV318" s="772"/>
      <c r="DW318" s="772"/>
      <c r="DX318" s="772"/>
      <c r="DY318" s="772"/>
      <c r="DZ318" s="772"/>
      <c r="EA318" s="772"/>
      <c r="EB318" s="772"/>
      <c r="EC318" s="772"/>
      <c r="ED318" s="772"/>
      <c r="EE318" s="772"/>
      <c r="EF318" s="772"/>
      <c r="EG318" s="772"/>
      <c r="EH318" s="772"/>
      <c r="EI318" s="772"/>
      <c r="EJ318" s="772"/>
      <c r="EK318" s="772"/>
      <c r="EL318" s="772"/>
      <c r="EM318" s="772"/>
      <c r="EN318" s="772"/>
      <c r="EO318" s="772"/>
      <c r="EP318" s="772"/>
      <c r="EQ318" s="772"/>
      <c r="ER318" s="772"/>
      <c r="ES318" s="772"/>
      <c r="ET318" s="772"/>
      <c r="EU318" s="772"/>
      <c r="EV318" s="772"/>
      <c r="EW318" s="772"/>
      <c r="EX318" s="772"/>
      <c r="EY318" s="772"/>
      <c r="EZ318" s="772"/>
      <c r="FA318" s="772"/>
      <c r="FB318" s="772"/>
      <c r="FC318" s="772"/>
      <c r="FD318" s="772"/>
      <c r="FE318" s="772"/>
      <c r="FF318" s="772"/>
      <c r="FG318" s="772"/>
      <c r="FH318" s="772"/>
      <c r="FI318" s="772"/>
      <c r="FJ318" s="772"/>
      <c r="FK318" s="772"/>
      <c r="FL318" s="772"/>
      <c r="FM318" s="772"/>
      <c r="FN318" s="772"/>
      <c r="FO318" s="772"/>
      <c r="FP318" s="772"/>
      <c r="FQ318" s="772"/>
      <c r="FR318" s="772"/>
      <c r="FS318" s="772"/>
      <c r="FT318" s="772"/>
      <c r="FU318" s="772"/>
      <c r="FV318" s="772"/>
      <c r="FW318" s="772"/>
      <c r="FX318" s="772"/>
      <c r="FY318" s="772"/>
      <c r="FZ318" s="772"/>
      <c r="GA318" s="772"/>
      <c r="GB318" s="772"/>
      <c r="GC318" s="772"/>
      <c r="GD318" s="772"/>
      <c r="GE318" s="772"/>
      <c r="GF318" s="772"/>
      <c r="GG318" s="772"/>
      <c r="GH318" s="772"/>
      <c r="GI318" s="772"/>
      <c r="GJ318" s="772"/>
      <c r="GK318" s="772"/>
      <c r="GL318" s="772"/>
      <c r="GM318" s="772"/>
      <c r="GN318" s="772"/>
      <c r="GO318" s="772"/>
      <c r="GP318" s="772"/>
      <c r="GQ318" s="772"/>
      <c r="GR318" s="772"/>
      <c r="GS318" s="772"/>
      <c r="GT318" s="772"/>
      <c r="GU318" s="772"/>
      <c r="GV318" s="772"/>
      <c r="GW318" s="772"/>
      <c r="GX318" s="772"/>
      <c r="GY318" s="772"/>
    </row>
    <row r="319" spans="1:207" ht="15.75">
      <c r="A319" s="782"/>
      <c r="B319" s="785"/>
      <c r="C319" s="785"/>
      <c r="D319" s="785"/>
      <c r="E319" s="785"/>
      <c r="F319" s="785"/>
      <c r="G319" s="785"/>
      <c r="H319" s="785"/>
      <c r="I319" s="785"/>
      <c r="J319" s="785"/>
      <c r="K319" s="772"/>
      <c r="L319" s="772"/>
      <c r="M319" s="772"/>
      <c r="N319" s="772"/>
      <c r="O319" s="772"/>
      <c r="P319" s="772"/>
      <c r="Q319" s="772"/>
      <c r="R319" s="772"/>
      <c r="S319" s="772"/>
      <c r="T319" s="772"/>
      <c r="U319" s="772"/>
      <c r="V319" s="772"/>
      <c r="W319" s="772"/>
      <c r="X319" s="772"/>
      <c r="Y319" s="772"/>
      <c r="Z319" s="772"/>
      <c r="AA319" s="772"/>
      <c r="AB319" s="772"/>
      <c r="AC319" s="772"/>
      <c r="AD319" s="772"/>
      <c r="AE319" s="772"/>
      <c r="AF319" s="772"/>
      <c r="AG319" s="772"/>
      <c r="AH319" s="772"/>
      <c r="AI319" s="772"/>
      <c r="AJ319" s="772"/>
      <c r="AK319" s="772"/>
      <c r="AL319" s="772"/>
      <c r="AM319" s="772"/>
      <c r="AN319" s="772"/>
      <c r="AO319" s="772"/>
      <c r="AP319" s="772"/>
      <c r="AQ319" s="772"/>
      <c r="AR319" s="772"/>
      <c r="AS319" s="772"/>
      <c r="AT319" s="772"/>
      <c r="AU319" s="772"/>
      <c r="AV319" s="772"/>
      <c r="AW319" s="772"/>
      <c r="AX319" s="772"/>
      <c r="AY319" s="772"/>
      <c r="AZ319" s="772"/>
      <c r="BA319" s="772"/>
      <c r="BB319" s="772"/>
      <c r="BC319" s="772"/>
      <c r="BD319" s="772"/>
      <c r="BE319" s="772"/>
      <c r="BF319" s="772"/>
      <c r="BG319" s="772"/>
      <c r="BH319" s="772"/>
      <c r="BI319" s="772"/>
      <c r="BJ319" s="772"/>
      <c r="BK319" s="772"/>
      <c r="BL319" s="772"/>
      <c r="BM319" s="772"/>
      <c r="BN319" s="772"/>
      <c r="BO319" s="772"/>
      <c r="BP319" s="772"/>
      <c r="BQ319" s="772"/>
      <c r="BR319" s="772"/>
      <c r="BS319" s="772"/>
      <c r="BT319" s="772"/>
      <c r="BU319" s="772"/>
      <c r="BV319" s="772"/>
      <c r="BW319" s="772"/>
      <c r="BX319" s="772"/>
      <c r="BY319" s="772"/>
      <c r="BZ319" s="772"/>
      <c r="CA319" s="772"/>
      <c r="CB319" s="772"/>
      <c r="CC319" s="772"/>
      <c r="CD319" s="772"/>
      <c r="CE319" s="772"/>
      <c r="CF319" s="772"/>
      <c r="CG319" s="772"/>
      <c r="CH319" s="772"/>
      <c r="CI319" s="772"/>
      <c r="CJ319" s="772"/>
      <c r="CK319" s="772"/>
      <c r="CL319" s="772"/>
      <c r="CM319" s="772"/>
      <c r="CN319" s="772"/>
      <c r="CO319" s="772"/>
      <c r="CP319" s="772"/>
      <c r="CQ319" s="772"/>
      <c r="CR319" s="772"/>
      <c r="CS319" s="772"/>
      <c r="CT319" s="772"/>
      <c r="CU319" s="772"/>
      <c r="CV319" s="772"/>
      <c r="CW319" s="772"/>
      <c r="CX319" s="772"/>
      <c r="CY319" s="772"/>
      <c r="CZ319" s="772"/>
      <c r="DA319" s="772"/>
      <c r="DB319" s="772"/>
      <c r="DC319" s="772"/>
      <c r="DD319" s="772"/>
      <c r="DE319" s="772"/>
      <c r="DF319" s="772"/>
      <c r="DG319" s="772"/>
      <c r="DH319" s="772"/>
      <c r="DI319" s="772"/>
      <c r="DJ319" s="772"/>
      <c r="DK319" s="772"/>
      <c r="DL319" s="772"/>
      <c r="DM319" s="772"/>
      <c r="DN319" s="772"/>
      <c r="DO319" s="772"/>
      <c r="DP319" s="772"/>
      <c r="DQ319" s="772"/>
      <c r="DR319" s="772"/>
      <c r="DS319" s="772"/>
      <c r="DT319" s="772"/>
      <c r="DU319" s="772"/>
      <c r="DV319" s="772"/>
      <c r="DW319" s="772"/>
      <c r="DX319" s="772"/>
      <c r="DY319" s="772"/>
      <c r="DZ319" s="772"/>
      <c r="EA319" s="772"/>
      <c r="EB319" s="772"/>
      <c r="EC319" s="772"/>
      <c r="ED319" s="772"/>
      <c r="EE319" s="772"/>
      <c r="EF319" s="772"/>
      <c r="EG319" s="772"/>
      <c r="EH319" s="772"/>
      <c r="EI319" s="772"/>
      <c r="EJ319" s="772"/>
      <c r="EK319" s="772"/>
      <c r="EL319" s="772"/>
      <c r="EM319" s="772"/>
      <c r="EN319" s="772"/>
      <c r="EO319" s="772"/>
      <c r="EP319" s="772"/>
      <c r="EQ319" s="772"/>
      <c r="ER319" s="772"/>
      <c r="ES319" s="772"/>
      <c r="ET319" s="772"/>
      <c r="EU319" s="772"/>
      <c r="EV319" s="772"/>
      <c r="EW319" s="772"/>
      <c r="EX319" s="772"/>
      <c r="EY319" s="772"/>
      <c r="EZ319" s="772"/>
      <c r="FA319" s="772"/>
      <c r="FB319" s="772"/>
      <c r="FC319" s="772"/>
      <c r="FD319" s="772"/>
      <c r="FE319" s="772"/>
      <c r="FF319" s="772"/>
      <c r="FG319" s="772"/>
      <c r="FH319" s="772"/>
      <c r="FI319" s="772"/>
      <c r="FJ319" s="772"/>
      <c r="FK319" s="772"/>
      <c r="FL319" s="772"/>
      <c r="FM319" s="772"/>
      <c r="FN319" s="772"/>
      <c r="FO319" s="772"/>
      <c r="FP319" s="772"/>
      <c r="FQ319" s="772"/>
      <c r="FR319" s="772"/>
      <c r="FS319" s="772"/>
      <c r="FT319" s="772"/>
      <c r="FU319" s="772"/>
      <c r="FV319" s="772"/>
      <c r="FW319" s="772"/>
      <c r="FX319" s="772"/>
      <c r="FY319" s="772"/>
      <c r="FZ319" s="772"/>
      <c r="GA319" s="772"/>
      <c r="GB319" s="772"/>
      <c r="GC319" s="772"/>
      <c r="GD319" s="772"/>
      <c r="GE319" s="772"/>
      <c r="GF319" s="772"/>
      <c r="GG319" s="772"/>
      <c r="GH319" s="772"/>
      <c r="GI319" s="772"/>
      <c r="GJ319" s="772"/>
      <c r="GK319" s="772"/>
      <c r="GL319" s="772"/>
      <c r="GM319" s="772"/>
      <c r="GN319" s="772"/>
      <c r="GO319" s="772"/>
      <c r="GP319" s="772"/>
      <c r="GQ319" s="772"/>
      <c r="GR319" s="772"/>
      <c r="GS319" s="772"/>
      <c r="GT319" s="772"/>
      <c r="GU319" s="772"/>
      <c r="GV319" s="772"/>
      <c r="GW319" s="772"/>
      <c r="GX319" s="772"/>
      <c r="GY319" s="772"/>
    </row>
    <row r="320" spans="1:207" ht="15.75">
      <c r="A320" s="782"/>
      <c r="B320" s="785"/>
      <c r="C320" s="785"/>
      <c r="D320" s="785"/>
      <c r="E320" s="785"/>
      <c r="F320" s="785"/>
      <c r="G320" s="785"/>
      <c r="H320" s="785"/>
      <c r="I320" s="785"/>
      <c r="J320" s="785"/>
      <c r="K320" s="772"/>
      <c r="L320" s="772"/>
      <c r="M320" s="772"/>
      <c r="N320" s="772"/>
      <c r="O320" s="772"/>
      <c r="P320" s="772"/>
      <c r="Q320" s="772"/>
      <c r="R320" s="772"/>
      <c r="S320" s="772"/>
      <c r="T320" s="772"/>
      <c r="U320" s="772"/>
      <c r="V320" s="772"/>
      <c r="W320" s="772"/>
      <c r="X320" s="772"/>
      <c r="Y320" s="772"/>
      <c r="Z320" s="772"/>
      <c r="AA320" s="772"/>
      <c r="AB320" s="772"/>
      <c r="AC320" s="772"/>
      <c r="AD320" s="772"/>
      <c r="AE320" s="772"/>
      <c r="AF320" s="772"/>
      <c r="AG320" s="772"/>
      <c r="AH320" s="772"/>
      <c r="AI320" s="772"/>
      <c r="AJ320" s="772"/>
      <c r="AK320" s="772"/>
      <c r="AL320" s="772"/>
      <c r="AM320" s="772"/>
      <c r="AN320" s="772"/>
      <c r="AO320" s="772"/>
      <c r="AP320" s="772"/>
      <c r="AQ320" s="772"/>
      <c r="AR320" s="772"/>
      <c r="AS320" s="772"/>
      <c r="AT320" s="772"/>
      <c r="AU320" s="772"/>
      <c r="AV320" s="772"/>
      <c r="AW320" s="772"/>
      <c r="AX320" s="772"/>
      <c r="AY320" s="772"/>
      <c r="AZ320" s="772"/>
      <c r="BA320" s="772"/>
      <c r="BB320" s="772"/>
      <c r="BC320" s="772"/>
      <c r="BD320" s="772"/>
      <c r="BE320" s="772"/>
      <c r="BF320" s="772"/>
      <c r="BG320" s="772"/>
      <c r="BH320" s="772"/>
      <c r="BI320" s="772"/>
      <c r="BJ320" s="772"/>
      <c r="BK320" s="772"/>
      <c r="BL320" s="772"/>
      <c r="BM320" s="772"/>
      <c r="BN320" s="772"/>
      <c r="BO320" s="772"/>
      <c r="BP320" s="772"/>
      <c r="BQ320" s="772"/>
      <c r="BR320" s="772"/>
      <c r="BS320" s="772"/>
      <c r="BT320" s="772"/>
      <c r="BU320" s="772"/>
      <c r="BV320" s="772"/>
      <c r="BW320" s="772"/>
      <c r="BX320" s="772"/>
      <c r="BY320" s="772"/>
      <c r="BZ320" s="772"/>
      <c r="CA320" s="772"/>
      <c r="CB320" s="772"/>
      <c r="CC320" s="772"/>
      <c r="CD320" s="772"/>
      <c r="CE320" s="772"/>
      <c r="CF320" s="772"/>
      <c r="CG320" s="772"/>
      <c r="CH320" s="772"/>
      <c r="CI320" s="772"/>
      <c r="CJ320" s="772"/>
      <c r="CK320" s="772"/>
      <c r="CL320" s="772"/>
      <c r="CM320" s="772"/>
      <c r="CN320" s="772"/>
      <c r="CO320" s="772"/>
      <c r="CP320" s="772"/>
      <c r="CQ320" s="772"/>
      <c r="CR320" s="772"/>
      <c r="CS320" s="772"/>
      <c r="CT320" s="772"/>
      <c r="CU320" s="772"/>
      <c r="CV320" s="772"/>
      <c r="CW320" s="772"/>
      <c r="CX320" s="772"/>
      <c r="CY320" s="772"/>
      <c r="CZ320" s="772"/>
      <c r="DA320" s="772"/>
      <c r="DB320" s="772"/>
      <c r="DC320" s="772"/>
      <c r="DD320" s="772"/>
      <c r="DE320" s="772"/>
      <c r="DF320" s="772"/>
      <c r="DG320" s="772"/>
      <c r="DH320" s="772"/>
      <c r="DI320" s="772"/>
      <c r="DJ320" s="772"/>
      <c r="DK320" s="772"/>
      <c r="DL320" s="772"/>
      <c r="DM320" s="772"/>
      <c r="DN320" s="772"/>
      <c r="DO320" s="772"/>
      <c r="DP320" s="772"/>
      <c r="DQ320" s="772"/>
      <c r="DR320" s="772"/>
      <c r="DS320" s="772"/>
      <c r="DT320" s="772"/>
      <c r="DU320" s="772"/>
      <c r="DV320" s="772"/>
      <c r="DW320" s="772"/>
      <c r="DX320" s="772"/>
      <c r="DY320" s="772"/>
      <c r="DZ320" s="772"/>
      <c r="EA320" s="772"/>
      <c r="EB320" s="772"/>
      <c r="EC320" s="772"/>
      <c r="ED320" s="772"/>
      <c r="EE320" s="772"/>
      <c r="EF320" s="772"/>
      <c r="EG320" s="772"/>
      <c r="EH320" s="772"/>
      <c r="EI320" s="772"/>
      <c r="EJ320" s="772"/>
      <c r="EK320" s="772"/>
      <c r="EL320" s="772"/>
      <c r="EM320" s="772"/>
      <c r="EN320" s="772"/>
      <c r="EO320" s="772"/>
      <c r="EP320" s="772"/>
      <c r="EQ320" s="772"/>
      <c r="ER320" s="772"/>
      <c r="ES320" s="772"/>
      <c r="ET320" s="772"/>
      <c r="EU320" s="772"/>
      <c r="EV320" s="772"/>
      <c r="EW320" s="772"/>
      <c r="EX320" s="772"/>
      <c r="EY320" s="772"/>
      <c r="EZ320" s="772"/>
      <c r="FA320" s="772"/>
      <c r="FB320" s="772"/>
      <c r="FC320" s="772"/>
      <c r="FD320" s="772"/>
      <c r="FE320" s="772"/>
      <c r="FF320" s="772"/>
      <c r="FG320" s="772"/>
      <c r="FH320" s="772"/>
      <c r="FI320" s="772"/>
      <c r="FJ320" s="772"/>
      <c r="FK320" s="772"/>
      <c r="FL320" s="772"/>
      <c r="FM320" s="772"/>
      <c r="FN320" s="772"/>
      <c r="FO320" s="772"/>
      <c r="FP320" s="772"/>
      <c r="FQ320" s="772"/>
      <c r="FR320" s="772"/>
      <c r="FS320" s="772"/>
      <c r="FT320" s="772"/>
      <c r="FU320" s="772"/>
      <c r="FV320" s="772"/>
      <c r="FW320" s="772"/>
      <c r="FX320" s="772"/>
      <c r="FY320" s="772"/>
      <c r="FZ320" s="772"/>
      <c r="GA320" s="772"/>
      <c r="GB320" s="772"/>
      <c r="GC320" s="772"/>
      <c r="GD320" s="772"/>
      <c r="GE320" s="772"/>
      <c r="GF320" s="772"/>
      <c r="GG320" s="772"/>
      <c r="GH320" s="772"/>
      <c r="GI320" s="772"/>
      <c r="GJ320" s="772"/>
      <c r="GK320" s="772"/>
      <c r="GL320" s="772"/>
      <c r="GM320" s="772"/>
      <c r="GN320" s="772"/>
      <c r="GO320" s="772"/>
      <c r="GP320" s="772"/>
      <c r="GQ320" s="772"/>
      <c r="GR320" s="772"/>
      <c r="GS320" s="772"/>
      <c r="GT320" s="772"/>
      <c r="GU320" s="772"/>
      <c r="GV320" s="772"/>
      <c r="GW320" s="772"/>
      <c r="GX320" s="772"/>
      <c r="GY320" s="772"/>
    </row>
    <row r="321" spans="1:207" ht="15.75">
      <c r="A321" s="782"/>
      <c r="B321" s="785"/>
      <c r="C321" s="785"/>
      <c r="D321" s="785"/>
      <c r="E321" s="785"/>
      <c r="F321" s="785"/>
      <c r="G321" s="785"/>
      <c r="H321" s="785"/>
      <c r="I321" s="785"/>
      <c r="J321" s="785"/>
      <c r="K321" s="772"/>
      <c r="L321" s="772"/>
      <c r="M321" s="772"/>
      <c r="N321" s="772"/>
      <c r="O321" s="772"/>
      <c r="P321" s="772"/>
      <c r="Q321" s="772"/>
      <c r="R321" s="772"/>
      <c r="S321" s="772"/>
      <c r="T321" s="772"/>
      <c r="U321" s="772"/>
      <c r="V321" s="772"/>
      <c r="W321" s="772"/>
      <c r="X321" s="772"/>
      <c r="Y321" s="772"/>
      <c r="Z321" s="772"/>
      <c r="AA321" s="772"/>
      <c r="AB321" s="772"/>
      <c r="AC321" s="772"/>
      <c r="AD321" s="772"/>
      <c r="AE321" s="772"/>
      <c r="AF321" s="772"/>
      <c r="AG321" s="772"/>
      <c r="AH321" s="772"/>
      <c r="AI321" s="772"/>
      <c r="AJ321" s="772"/>
      <c r="AK321" s="772"/>
      <c r="AL321" s="772"/>
      <c r="AM321" s="772"/>
      <c r="AN321" s="772"/>
      <c r="AO321" s="772"/>
      <c r="AP321" s="772"/>
      <c r="AQ321" s="772"/>
      <c r="AR321" s="772"/>
      <c r="AS321" s="772"/>
      <c r="AT321" s="772"/>
      <c r="AU321" s="772"/>
      <c r="AV321" s="772"/>
      <c r="AW321" s="772"/>
      <c r="AX321" s="772"/>
      <c r="AY321" s="772"/>
      <c r="AZ321" s="772"/>
      <c r="BA321" s="772"/>
      <c r="BB321" s="772"/>
      <c r="BC321" s="772"/>
      <c r="BD321" s="772"/>
      <c r="BE321" s="772"/>
      <c r="BF321" s="772"/>
      <c r="BG321" s="772"/>
      <c r="BH321" s="772"/>
      <c r="BI321" s="772"/>
      <c r="BJ321" s="772"/>
      <c r="BK321" s="772"/>
      <c r="BL321" s="772"/>
      <c r="BM321" s="772"/>
      <c r="BN321" s="772"/>
      <c r="BO321" s="772"/>
      <c r="BP321" s="772"/>
      <c r="BQ321" s="772"/>
      <c r="BR321" s="772"/>
      <c r="BS321" s="772"/>
      <c r="BT321" s="772"/>
      <c r="BU321" s="772"/>
      <c r="BV321" s="772"/>
      <c r="BW321" s="772"/>
      <c r="BX321" s="772"/>
      <c r="BY321" s="772"/>
      <c r="BZ321" s="772"/>
      <c r="CA321" s="772"/>
      <c r="CB321" s="772"/>
      <c r="CC321" s="772"/>
      <c r="CD321" s="772"/>
      <c r="CE321" s="772"/>
      <c r="CF321" s="772"/>
      <c r="CG321" s="772"/>
      <c r="CH321" s="772"/>
      <c r="CI321" s="772"/>
      <c r="CJ321" s="772"/>
      <c r="CK321" s="772"/>
      <c r="CL321" s="772"/>
      <c r="CM321" s="772"/>
      <c r="CN321" s="772"/>
      <c r="CO321" s="772"/>
      <c r="CP321" s="772"/>
      <c r="CQ321" s="772"/>
      <c r="CR321" s="772"/>
      <c r="CS321" s="772"/>
      <c r="CT321" s="772"/>
      <c r="CU321" s="772"/>
      <c r="CV321" s="772"/>
      <c r="CW321" s="772"/>
      <c r="CX321" s="772"/>
      <c r="CY321" s="772"/>
      <c r="CZ321" s="772"/>
      <c r="DA321" s="772"/>
      <c r="DB321" s="772"/>
      <c r="DC321" s="772"/>
      <c r="DD321" s="772"/>
      <c r="DE321" s="772"/>
      <c r="DF321" s="772"/>
      <c r="DG321" s="772"/>
      <c r="DH321" s="772"/>
      <c r="DI321" s="772"/>
      <c r="DJ321" s="772"/>
      <c r="DK321" s="772"/>
      <c r="DL321" s="772"/>
      <c r="DM321" s="772"/>
      <c r="DN321" s="772"/>
      <c r="DO321" s="772"/>
      <c r="DP321" s="772"/>
      <c r="DQ321" s="772"/>
      <c r="DR321" s="772"/>
      <c r="DS321" s="772"/>
      <c r="DT321" s="772"/>
      <c r="DU321" s="772"/>
      <c r="DV321" s="772"/>
      <c r="DW321" s="772"/>
      <c r="DX321" s="772"/>
      <c r="DY321" s="772"/>
      <c r="DZ321" s="772"/>
      <c r="EA321" s="772"/>
      <c r="EB321" s="772"/>
      <c r="EC321" s="772"/>
      <c r="ED321" s="772"/>
      <c r="EE321" s="772"/>
      <c r="EF321" s="772"/>
      <c r="EG321" s="772"/>
      <c r="EH321" s="772"/>
      <c r="EI321" s="772"/>
      <c r="EJ321" s="772"/>
      <c r="EK321" s="772"/>
      <c r="EL321" s="772"/>
      <c r="EM321" s="772"/>
      <c r="EN321" s="772"/>
      <c r="EO321" s="772"/>
      <c r="EP321" s="772"/>
      <c r="EQ321" s="772"/>
      <c r="ER321" s="772"/>
      <c r="ES321" s="772"/>
      <c r="ET321" s="772"/>
      <c r="EU321" s="772"/>
      <c r="EV321" s="772"/>
      <c r="EW321" s="772"/>
      <c r="EX321" s="772"/>
      <c r="EY321" s="772"/>
      <c r="EZ321" s="772"/>
      <c r="FA321" s="772"/>
      <c r="FB321" s="772"/>
      <c r="FC321" s="772"/>
      <c r="FD321" s="772"/>
      <c r="FE321" s="772"/>
      <c r="FF321" s="772"/>
      <c r="FG321" s="772"/>
      <c r="FH321" s="772"/>
      <c r="FI321" s="772"/>
      <c r="FJ321" s="772"/>
      <c r="FK321" s="772"/>
      <c r="FL321" s="772"/>
      <c r="FM321" s="772"/>
      <c r="FN321" s="772"/>
      <c r="FO321" s="772"/>
      <c r="FP321" s="772"/>
      <c r="FQ321" s="772"/>
      <c r="FR321" s="772"/>
      <c r="FS321" s="772"/>
      <c r="FT321" s="772"/>
      <c r="FU321" s="772"/>
      <c r="FV321" s="772"/>
      <c r="FW321" s="772"/>
      <c r="FX321" s="772"/>
      <c r="FY321" s="772"/>
      <c r="FZ321" s="772"/>
      <c r="GA321" s="772"/>
      <c r="GB321" s="772"/>
      <c r="GC321" s="772"/>
      <c r="GD321" s="772"/>
      <c r="GE321" s="772"/>
      <c r="GF321" s="772"/>
      <c r="GG321" s="772"/>
      <c r="GH321" s="772"/>
      <c r="GI321" s="772"/>
      <c r="GJ321" s="772"/>
      <c r="GK321" s="772"/>
      <c r="GL321" s="772"/>
      <c r="GM321" s="772"/>
      <c r="GN321" s="772"/>
      <c r="GO321" s="772"/>
      <c r="GP321" s="772"/>
      <c r="GQ321" s="772"/>
      <c r="GR321" s="772"/>
      <c r="GS321" s="772"/>
      <c r="GT321" s="772"/>
      <c r="GU321" s="772"/>
      <c r="GV321" s="772"/>
      <c r="GW321" s="772"/>
      <c r="GX321" s="772"/>
      <c r="GY321" s="772"/>
    </row>
    <row r="322" spans="1:207" ht="15.75">
      <c r="A322" s="782"/>
      <c r="B322" s="785"/>
      <c r="C322" s="785"/>
      <c r="D322" s="785"/>
      <c r="E322" s="785"/>
      <c r="F322" s="785"/>
      <c r="G322" s="785"/>
      <c r="H322" s="785"/>
      <c r="I322" s="785"/>
      <c r="J322" s="785"/>
      <c r="K322" s="772"/>
      <c r="L322" s="772"/>
      <c r="M322" s="772"/>
      <c r="N322" s="772"/>
      <c r="O322" s="772"/>
      <c r="P322" s="772"/>
      <c r="Q322" s="772"/>
      <c r="R322" s="772"/>
      <c r="S322" s="772"/>
      <c r="T322" s="772"/>
      <c r="U322" s="772"/>
      <c r="V322" s="772"/>
      <c r="W322" s="772"/>
      <c r="X322" s="772"/>
      <c r="Y322" s="772"/>
      <c r="Z322" s="772"/>
      <c r="AA322" s="772"/>
      <c r="AB322" s="772"/>
      <c r="AC322" s="772"/>
      <c r="AD322" s="772"/>
      <c r="AE322" s="772"/>
      <c r="AF322" s="772"/>
      <c r="AG322" s="772"/>
      <c r="AH322" s="772"/>
      <c r="AI322" s="772"/>
      <c r="AJ322" s="772"/>
      <c r="AK322" s="772"/>
      <c r="AL322" s="772"/>
      <c r="AM322" s="772"/>
      <c r="AN322" s="772"/>
      <c r="AO322" s="772"/>
      <c r="AP322" s="772"/>
      <c r="AQ322" s="772"/>
      <c r="AR322" s="772"/>
      <c r="AS322" s="772"/>
      <c r="AT322" s="772"/>
      <c r="AU322" s="772"/>
      <c r="AV322" s="772"/>
      <c r="AW322" s="772"/>
      <c r="AX322" s="772"/>
      <c r="AY322" s="772"/>
      <c r="AZ322" s="772"/>
      <c r="BA322" s="772"/>
      <c r="BB322" s="772"/>
      <c r="BC322" s="772"/>
      <c r="BD322" s="772"/>
      <c r="BE322" s="772"/>
      <c r="BF322" s="772"/>
      <c r="BG322" s="772"/>
      <c r="BH322" s="772"/>
      <c r="BI322" s="772"/>
      <c r="BJ322" s="772"/>
      <c r="BK322" s="772"/>
      <c r="BL322" s="772"/>
      <c r="BM322" s="772"/>
      <c r="BN322" s="772"/>
      <c r="BO322" s="772"/>
      <c r="BP322" s="772"/>
      <c r="BQ322" s="772"/>
      <c r="BR322" s="772"/>
      <c r="BS322" s="772"/>
      <c r="BT322" s="772"/>
      <c r="BU322" s="772"/>
      <c r="BV322" s="772"/>
      <c r="BW322" s="772"/>
      <c r="BX322" s="772"/>
      <c r="BY322" s="772"/>
      <c r="BZ322" s="772"/>
      <c r="CA322" s="772"/>
      <c r="CB322" s="772"/>
      <c r="CC322" s="772"/>
      <c r="CD322" s="772"/>
      <c r="CE322" s="772"/>
      <c r="CF322" s="772"/>
      <c r="CG322" s="772"/>
      <c r="CH322" s="772"/>
      <c r="CI322" s="772"/>
      <c r="CJ322" s="772"/>
      <c r="CK322" s="772"/>
      <c r="CL322" s="772"/>
      <c r="CM322" s="772"/>
      <c r="CN322" s="772"/>
      <c r="CO322" s="772"/>
      <c r="CP322" s="772"/>
      <c r="CQ322" s="772"/>
      <c r="CR322" s="772"/>
      <c r="CS322" s="772"/>
      <c r="CT322" s="772"/>
      <c r="CU322" s="772"/>
      <c r="CV322" s="772"/>
      <c r="CW322" s="772"/>
      <c r="CX322" s="772"/>
      <c r="CY322" s="772"/>
      <c r="CZ322" s="772"/>
      <c r="DA322" s="772"/>
      <c r="DB322" s="772"/>
      <c r="DC322" s="772"/>
      <c r="DD322" s="772"/>
      <c r="DE322" s="772"/>
      <c r="DF322" s="772"/>
      <c r="DG322" s="772"/>
      <c r="DH322" s="772"/>
      <c r="DI322" s="772"/>
      <c r="DJ322" s="772"/>
      <c r="DK322" s="772"/>
      <c r="DL322" s="772"/>
      <c r="DM322" s="772"/>
      <c r="DN322" s="772"/>
      <c r="DO322" s="772"/>
      <c r="DP322" s="772"/>
      <c r="DQ322" s="772"/>
      <c r="DR322" s="772"/>
      <c r="DS322" s="772"/>
      <c r="DT322" s="772"/>
      <c r="DU322" s="772"/>
      <c r="DV322" s="772"/>
      <c r="DW322" s="772"/>
      <c r="DX322" s="772"/>
      <c r="DY322" s="772"/>
      <c r="DZ322" s="772"/>
      <c r="EA322" s="772"/>
      <c r="EB322" s="772"/>
      <c r="EC322" s="772"/>
      <c r="ED322" s="772"/>
      <c r="EE322" s="772"/>
      <c r="EF322" s="772"/>
      <c r="EG322" s="772"/>
      <c r="EH322" s="772"/>
      <c r="EI322" s="772"/>
      <c r="EJ322" s="772"/>
      <c r="EK322" s="772"/>
      <c r="EL322" s="772"/>
      <c r="EM322" s="772"/>
      <c r="EN322" s="772"/>
      <c r="EO322" s="772"/>
      <c r="EP322" s="772"/>
      <c r="EQ322" s="772"/>
      <c r="ER322" s="772"/>
      <c r="ES322" s="772"/>
      <c r="ET322" s="772"/>
      <c r="EU322" s="772"/>
      <c r="EV322" s="772"/>
      <c r="EW322" s="772"/>
      <c r="EX322" s="772"/>
      <c r="EY322" s="772"/>
      <c r="EZ322" s="772"/>
      <c r="FA322" s="772"/>
      <c r="FB322" s="772"/>
      <c r="FC322" s="772"/>
      <c r="FD322" s="772"/>
      <c r="FE322" s="772"/>
      <c r="FF322" s="772"/>
      <c r="FG322" s="772"/>
      <c r="FH322" s="772"/>
      <c r="FI322" s="772"/>
      <c r="FJ322" s="772"/>
      <c r="FK322" s="772"/>
      <c r="FL322" s="772"/>
      <c r="FM322" s="772"/>
      <c r="FN322" s="772"/>
      <c r="FO322" s="772"/>
      <c r="FP322" s="772"/>
      <c r="FQ322" s="772"/>
      <c r="FR322" s="772"/>
      <c r="FS322" s="772"/>
      <c r="FT322" s="772"/>
      <c r="FU322" s="772"/>
      <c r="FV322" s="772"/>
      <c r="FW322" s="772"/>
      <c r="FX322" s="772"/>
      <c r="FY322" s="772"/>
      <c r="FZ322" s="772"/>
      <c r="GA322" s="772"/>
      <c r="GB322" s="772"/>
      <c r="GC322" s="772"/>
      <c r="GD322" s="772"/>
      <c r="GE322" s="772"/>
      <c r="GF322" s="772"/>
      <c r="GG322" s="772"/>
      <c r="GH322" s="772"/>
      <c r="GI322" s="772"/>
      <c r="GJ322" s="772"/>
      <c r="GK322" s="772"/>
      <c r="GL322" s="772"/>
      <c r="GM322" s="772"/>
      <c r="GN322" s="772"/>
      <c r="GO322" s="772"/>
      <c r="GP322" s="772"/>
      <c r="GQ322" s="772"/>
      <c r="GR322" s="772"/>
      <c r="GS322" s="772"/>
      <c r="GT322" s="772"/>
      <c r="GU322" s="772"/>
      <c r="GV322" s="772"/>
      <c r="GW322" s="772"/>
      <c r="GX322" s="772"/>
      <c r="GY322" s="772"/>
    </row>
    <row r="323" spans="1:207" ht="15.75">
      <c r="A323" s="782"/>
      <c r="B323" s="785"/>
      <c r="C323" s="785"/>
      <c r="D323" s="785"/>
      <c r="E323" s="785"/>
      <c r="F323" s="785"/>
      <c r="G323" s="785"/>
      <c r="H323" s="785"/>
      <c r="I323" s="785"/>
      <c r="J323" s="785"/>
      <c r="K323" s="772"/>
      <c r="L323" s="772"/>
      <c r="M323" s="772"/>
      <c r="N323" s="772"/>
      <c r="O323" s="772"/>
      <c r="P323" s="772"/>
      <c r="Q323" s="772"/>
      <c r="R323" s="772"/>
      <c r="S323" s="772"/>
      <c r="T323" s="772"/>
      <c r="U323" s="772"/>
      <c r="V323" s="772"/>
      <c r="W323" s="772"/>
      <c r="X323" s="772"/>
      <c r="Y323" s="772"/>
      <c r="Z323" s="772"/>
      <c r="AA323" s="772"/>
      <c r="AB323" s="772"/>
      <c r="AC323" s="772"/>
      <c r="AD323" s="772"/>
      <c r="AE323" s="772"/>
      <c r="AF323" s="772"/>
      <c r="AG323" s="772"/>
      <c r="AH323" s="772"/>
      <c r="AI323" s="772"/>
      <c r="AJ323" s="772"/>
      <c r="AK323" s="772"/>
      <c r="AL323" s="772"/>
      <c r="AM323" s="772"/>
      <c r="AN323" s="772"/>
      <c r="AO323" s="772"/>
      <c r="AP323" s="772"/>
      <c r="AQ323" s="772"/>
      <c r="AR323" s="772"/>
      <c r="AS323" s="772"/>
      <c r="AT323" s="772"/>
      <c r="AU323" s="772"/>
      <c r="AV323" s="772"/>
      <c r="AW323" s="772"/>
      <c r="AX323" s="772"/>
      <c r="AY323" s="772"/>
      <c r="AZ323" s="772"/>
      <c r="BA323" s="772"/>
      <c r="BB323" s="772"/>
      <c r="BC323" s="772"/>
      <c r="BD323" s="772"/>
      <c r="BE323" s="772"/>
      <c r="BF323" s="772"/>
      <c r="BG323" s="772"/>
      <c r="BH323" s="772"/>
      <c r="BI323" s="772"/>
      <c r="BJ323" s="772"/>
      <c r="BK323" s="772"/>
      <c r="BL323" s="772"/>
      <c r="BM323" s="772"/>
      <c r="BN323" s="772"/>
      <c r="BO323" s="772"/>
      <c r="BP323" s="772"/>
      <c r="BQ323" s="772"/>
      <c r="BR323" s="772"/>
      <c r="BS323" s="772"/>
      <c r="BT323" s="772"/>
      <c r="BU323" s="772"/>
      <c r="BV323" s="772"/>
      <c r="BW323" s="772"/>
      <c r="BX323" s="772"/>
      <c r="BY323" s="772"/>
      <c r="BZ323" s="772"/>
      <c r="CA323" s="772"/>
      <c r="CB323" s="772"/>
      <c r="CC323" s="772"/>
      <c r="CD323" s="772"/>
      <c r="CE323" s="772"/>
      <c r="CF323" s="772"/>
      <c r="CG323" s="772"/>
      <c r="CH323" s="772"/>
      <c r="CI323" s="772"/>
      <c r="CJ323" s="772"/>
      <c r="CK323" s="772"/>
      <c r="CL323" s="772"/>
      <c r="CM323" s="772"/>
      <c r="CN323" s="772"/>
      <c r="CO323" s="772"/>
      <c r="CP323" s="772"/>
      <c r="CQ323" s="772"/>
      <c r="CR323" s="772"/>
      <c r="CS323" s="772"/>
      <c r="CT323" s="772"/>
      <c r="CU323" s="772"/>
      <c r="CV323" s="772"/>
      <c r="CW323" s="772"/>
      <c r="CX323" s="772"/>
      <c r="CY323" s="772"/>
      <c r="CZ323" s="772"/>
      <c r="DA323" s="772"/>
      <c r="DB323" s="772"/>
      <c r="DC323" s="772"/>
      <c r="DD323" s="772"/>
      <c r="DE323" s="772"/>
      <c r="DF323" s="772"/>
      <c r="DG323" s="772"/>
      <c r="DH323" s="772"/>
      <c r="DI323" s="772"/>
      <c r="DJ323" s="772"/>
      <c r="DK323" s="772"/>
      <c r="DL323" s="772"/>
      <c r="DM323" s="772"/>
      <c r="DN323" s="772"/>
      <c r="DO323" s="772"/>
      <c r="DP323" s="772"/>
      <c r="DQ323" s="772"/>
      <c r="DR323" s="772"/>
      <c r="DS323" s="772"/>
      <c r="DT323" s="772"/>
      <c r="DU323" s="772"/>
      <c r="DV323" s="772"/>
      <c r="DW323" s="772"/>
      <c r="DX323" s="772"/>
      <c r="DY323" s="772"/>
      <c r="DZ323" s="772"/>
      <c r="EA323" s="772"/>
      <c r="EB323" s="772"/>
      <c r="EC323" s="772"/>
      <c r="ED323" s="772"/>
      <c r="EE323" s="772"/>
      <c r="EF323" s="772"/>
      <c r="EG323" s="772"/>
      <c r="EH323" s="772"/>
      <c r="EI323" s="772"/>
      <c r="EJ323" s="772"/>
      <c r="EK323" s="772"/>
      <c r="EL323" s="772"/>
      <c r="EM323" s="772"/>
      <c r="EN323" s="772"/>
      <c r="EO323" s="772"/>
      <c r="EP323" s="772"/>
      <c r="EQ323" s="772"/>
      <c r="ER323" s="772"/>
      <c r="ES323" s="772"/>
      <c r="ET323" s="772"/>
      <c r="EU323" s="772"/>
      <c r="EV323" s="772"/>
      <c r="EW323" s="772"/>
      <c r="EX323" s="772"/>
      <c r="EY323" s="772"/>
      <c r="EZ323" s="772"/>
      <c r="FA323" s="772"/>
      <c r="FB323" s="772"/>
      <c r="FC323" s="772"/>
      <c r="FD323" s="772"/>
      <c r="FE323" s="772"/>
      <c r="FF323" s="772"/>
      <c r="FG323" s="772"/>
      <c r="FH323" s="772"/>
      <c r="FI323" s="772"/>
      <c r="FJ323" s="772"/>
      <c r="FK323" s="772"/>
      <c r="FL323" s="772"/>
      <c r="FM323" s="772"/>
      <c r="FN323" s="772"/>
      <c r="FO323" s="772"/>
      <c r="FP323" s="772"/>
      <c r="FQ323" s="772"/>
      <c r="FR323" s="772"/>
      <c r="FS323" s="772"/>
      <c r="FT323" s="772"/>
      <c r="FU323" s="772"/>
      <c r="FV323" s="772"/>
      <c r="FW323" s="772"/>
      <c r="FX323" s="772"/>
      <c r="FY323" s="772"/>
      <c r="FZ323" s="772"/>
      <c r="GA323" s="772"/>
      <c r="GB323" s="772"/>
      <c r="GC323" s="772"/>
      <c r="GD323" s="772"/>
      <c r="GE323" s="772"/>
      <c r="GF323" s="772"/>
      <c r="GG323" s="772"/>
      <c r="GH323" s="772"/>
      <c r="GI323" s="772"/>
      <c r="GJ323" s="772"/>
      <c r="GK323" s="772"/>
      <c r="GL323" s="772"/>
      <c r="GM323" s="772"/>
      <c r="GN323" s="772"/>
      <c r="GO323" s="772"/>
      <c r="GP323" s="772"/>
      <c r="GQ323" s="772"/>
      <c r="GR323" s="772"/>
      <c r="GS323" s="772"/>
      <c r="GT323" s="772"/>
      <c r="GU323" s="772"/>
      <c r="GV323" s="772"/>
      <c r="GW323" s="772"/>
      <c r="GX323" s="772"/>
      <c r="GY323" s="772"/>
    </row>
    <row r="324" spans="1:207" ht="15.75">
      <c r="A324" s="782"/>
      <c r="B324" s="785"/>
      <c r="C324" s="785"/>
      <c r="D324" s="785"/>
      <c r="E324" s="785"/>
      <c r="F324" s="785"/>
      <c r="G324" s="785"/>
      <c r="H324" s="785"/>
      <c r="I324" s="785"/>
      <c r="J324" s="785"/>
      <c r="K324" s="772"/>
      <c r="L324" s="772"/>
      <c r="M324" s="772"/>
      <c r="N324" s="772"/>
      <c r="O324" s="772"/>
      <c r="P324" s="772"/>
      <c r="Q324" s="772"/>
      <c r="R324" s="772"/>
      <c r="S324" s="772"/>
      <c r="T324" s="772"/>
      <c r="U324" s="772"/>
      <c r="V324" s="772"/>
      <c r="W324" s="772"/>
      <c r="X324" s="772"/>
      <c r="Y324" s="772"/>
      <c r="Z324" s="772"/>
      <c r="AA324" s="772"/>
      <c r="AB324" s="772"/>
      <c r="AC324" s="772"/>
      <c r="AD324" s="772"/>
      <c r="AE324" s="772"/>
      <c r="AF324" s="772"/>
      <c r="AG324" s="772"/>
      <c r="AH324" s="772"/>
      <c r="AI324" s="772"/>
      <c r="AJ324" s="772"/>
      <c r="AK324" s="772"/>
      <c r="AL324" s="772"/>
      <c r="AM324" s="772"/>
      <c r="AN324" s="772"/>
      <c r="AO324" s="772"/>
      <c r="AP324" s="772"/>
      <c r="AQ324" s="772"/>
      <c r="AR324" s="772"/>
      <c r="AS324" s="772"/>
      <c r="AT324" s="772"/>
      <c r="AU324" s="772"/>
      <c r="AV324" s="772"/>
      <c r="AW324" s="772"/>
      <c r="AX324" s="772"/>
      <c r="AY324" s="772"/>
      <c r="AZ324" s="772"/>
      <c r="BA324" s="772"/>
      <c r="BB324" s="772"/>
      <c r="BC324" s="772"/>
      <c r="BD324" s="772"/>
      <c r="BE324" s="772"/>
      <c r="BF324" s="772"/>
      <c r="BG324" s="772"/>
      <c r="BH324" s="772"/>
      <c r="BI324" s="772"/>
      <c r="BJ324" s="772"/>
      <c r="BK324" s="772"/>
      <c r="BL324" s="772"/>
      <c r="BM324" s="772"/>
      <c r="BN324" s="772"/>
      <c r="BO324" s="772"/>
      <c r="BP324" s="772"/>
      <c r="BQ324" s="772"/>
      <c r="BR324" s="772"/>
      <c r="BS324" s="772"/>
      <c r="BT324" s="772"/>
      <c r="BU324" s="772"/>
      <c r="BV324" s="772"/>
      <c r="BW324" s="772"/>
      <c r="BX324" s="772"/>
      <c r="BY324" s="772"/>
      <c r="BZ324" s="772"/>
      <c r="CA324" s="772"/>
      <c r="CB324" s="772"/>
      <c r="CC324" s="772"/>
      <c r="CD324" s="772"/>
      <c r="CE324" s="772"/>
      <c r="CF324" s="772"/>
      <c r="CG324" s="772"/>
      <c r="CH324" s="772"/>
      <c r="CI324" s="772"/>
      <c r="CJ324" s="772"/>
      <c r="CK324" s="772"/>
      <c r="CL324" s="772"/>
      <c r="CM324" s="772"/>
      <c r="CN324" s="772"/>
      <c r="CO324" s="772"/>
      <c r="CP324" s="772"/>
      <c r="CQ324" s="772"/>
      <c r="CR324" s="772"/>
      <c r="CS324" s="772"/>
      <c r="CT324" s="772"/>
      <c r="CU324" s="772"/>
      <c r="CV324" s="772"/>
      <c r="CW324" s="772"/>
      <c r="CX324" s="772"/>
      <c r="CY324" s="772"/>
      <c r="CZ324" s="772"/>
      <c r="DA324" s="772"/>
      <c r="DB324" s="772"/>
      <c r="DC324" s="772"/>
      <c r="DD324" s="772"/>
      <c r="DE324" s="772"/>
      <c r="DF324" s="772"/>
      <c r="DG324" s="772"/>
      <c r="DH324" s="772"/>
      <c r="DI324" s="772"/>
      <c r="DJ324" s="772"/>
      <c r="DK324" s="772"/>
      <c r="DL324" s="772"/>
      <c r="DM324" s="772"/>
      <c r="DN324" s="772"/>
      <c r="DO324" s="772"/>
      <c r="DP324" s="772"/>
      <c r="DQ324" s="772"/>
      <c r="DR324" s="772"/>
      <c r="DS324" s="772"/>
      <c r="DT324" s="772"/>
      <c r="DU324" s="772"/>
      <c r="DV324" s="772"/>
      <c r="DW324" s="772"/>
      <c r="DX324" s="772"/>
      <c r="DY324" s="772"/>
      <c r="DZ324" s="772"/>
      <c r="EA324" s="772"/>
      <c r="EB324" s="772"/>
      <c r="EC324" s="772"/>
      <c r="ED324" s="772"/>
      <c r="EE324" s="772"/>
      <c r="EF324" s="772"/>
      <c r="EG324" s="772"/>
      <c r="EH324" s="772"/>
      <c r="EI324" s="772"/>
      <c r="EJ324" s="772"/>
      <c r="EK324" s="772"/>
      <c r="EL324" s="772"/>
      <c r="EM324" s="772"/>
      <c r="EN324" s="772"/>
      <c r="EO324" s="772"/>
      <c r="EP324" s="772"/>
      <c r="EQ324" s="772"/>
      <c r="ER324" s="772"/>
      <c r="ES324" s="772"/>
      <c r="ET324" s="772"/>
      <c r="EU324" s="772"/>
      <c r="EV324" s="772"/>
      <c r="EW324" s="772"/>
      <c r="EX324" s="772"/>
      <c r="EY324" s="772"/>
      <c r="EZ324" s="772"/>
      <c r="FA324" s="772"/>
      <c r="FB324" s="772"/>
      <c r="FC324" s="772"/>
      <c r="FD324" s="772"/>
      <c r="FE324" s="772"/>
      <c r="FF324" s="772"/>
      <c r="FG324" s="772"/>
      <c r="FH324" s="772"/>
      <c r="FI324" s="772"/>
      <c r="FJ324" s="772"/>
      <c r="FK324" s="772"/>
      <c r="FL324" s="772"/>
      <c r="FM324" s="772"/>
      <c r="FN324" s="772"/>
      <c r="FO324" s="772"/>
      <c r="FP324" s="772"/>
      <c r="FQ324" s="772"/>
      <c r="FR324" s="772"/>
      <c r="FS324" s="772"/>
      <c r="FT324" s="772"/>
      <c r="FU324" s="772"/>
      <c r="FV324" s="772"/>
      <c r="FW324" s="772"/>
      <c r="FX324" s="772"/>
      <c r="FY324" s="772"/>
      <c r="FZ324" s="772"/>
      <c r="GA324" s="772"/>
      <c r="GB324" s="772"/>
      <c r="GC324" s="772"/>
      <c r="GD324" s="772"/>
      <c r="GE324" s="772"/>
      <c r="GF324" s="772"/>
      <c r="GG324" s="772"/>
      <c r="GH324" s="772"/>
      <c r="GI324" s="772"/>
      <c r="GJ324" s="772"/>
      <c r="GK324" s="772"/>
      <c r="GL324" s="772"/>
      <c r="GM324" s="772"/>
      <c r="GN324" s="772"/>
      <c r="GO324" s="772"/>
      <c r="GP324" s="772"/>
      <c r="GQ324" s="772"/>
      <c r="GR324" s="772"/>
      <c r="GS324" s="772"/>
      <c r="GT324" s="772"/>
      <c r="GU324" s="772"/>
      <c r="GV324" s="772"/>
      <c r="GW324" s="772"/>
      <c r="GX324" s="772"/>
      <c r="GY324" s="772"/>
    </row>
    <row r="325" spans="1:207" ht="15.75">
      <c r="A325" s="782"/>
      <c r="B325" s="785"/>
      <c r="C325" s="785"/>
      <c r="D325" s="785"/>
      <c r="E325" s="785"/>
      <c r="F325" s="785"/>
      <c r="G325" s="785"/>
      <c r="H325" s="785"/>
      <c r="I325" s="785"/>
      <c r="J325" s="785"/>
      <c r="K325" s="772"/>
      <c r="L325" s="772"/>
      <c r="M325" s="772"/>
      <c r="N325" s="772"/>
      <c r="O325" s="772"/>
      <c r="P325" s="772"/>
      <c r="Q325" s="772"/>
      <c r="R325" s="772"/>
      <c r="S325" s="772"/>
      <c r="T325" s="772"/>
      <c r="U325" s="772"/>
      <c r="V325" s="772"/>
      <c r="W325" s="772"/>
      <c r="X325" s="772"/>
      <c r="Y325" s="772"/>
      <c r="Z325" s="772"/>
      <c r="AA325" s="772"/>
      <c r="AB325" s="772"/>
      <c r="AC325" s="772"/>
      <c r="AD325" s="772"/>
      <c r="AE325" s="772"/>
      <c r="AF325" s="772"/>
      <c r="AG325" s="772"/>
      <c r="AH325" s="772"/>
      <c r="AI325" s="772"/>
      <c r="AJ325" s="772"/>
      <c r="AK325" s="772"/>
      <c r="AL325" s="772"/>
      <c r="AM325" s="772"/>
      <c r="AN325" s="772"/>
      <c r="AO325" s="772"/>
      <c r="AP325" s="772"/>
      <c r="AQ325" s="772"/>
      <c r="AR325" s="772"/>
      <c r="AS325" s="772"/>
      <c r="AT325" s="772"/>
      <c r="AU325" s="772"/>
      <c r="AV325" s="772"/>
      <c r="AW325" s="772"/>
      <c r="AX325" s="772"/>
      <c r="AY325" s="772"/>
      <c r="AZ325" s="772"/>
      <c r="BA325" s="772"/>
      <c r="BB325" s="772"/>
      <c r="BC325" s="772"/>
      <c r="BD325" s="772"/>
      <c r="BE325" s="772"/>
      <c r="BF325" s="772"/>
      <c r="BG325" s="772"/>
      <c r="BH325" s="772"/>
      <c r="BI325" s="772"/>
      <c r="BJ325" s="772"/>
      <c r="BK325" s="772"/>
      <c r="BL325" s="772"/>
      <c r="BM325" s="772"/>
      <c r="BN325" s="772"/>
      <c r="BO325" s="772"/>
      <c r="BP325" s="772"/>
      <c r="BQ325" s="772"/>
      <c r="BR325" s="772"/>
      <c r="BS325" s="772"/>
      <c r="BT325" s="772"/>
      <c r="BU325" s="772"/>
      <c r="BV325" s="772"/>
      <c r="BW325" s="772"/>
      <c r="BX325" s="772"/>
      <c r="BY325" s="772"/>
      <c r="BZ325" s="772"/>
      <c r="CA325" s="772"/>
      <c r="CB325" s="772"/>
      <c r="CC325" s="772"/>
      <c r="CD325" s="772"/>
      <c r="CE325" s="772"/>
      <c r="CF325" s="772"/>
      <c r="CG325" s="772"/>
      <c r="CH325" s="772"/>
      <c r="CI325" s="772"/>
      <c r="CJ325" s="772"/>
      <c r="CK325" s="772"/>
      <c r="CL325" s="772"/>
      <c r="CM325" s="772"/>
      <c r="CN325" s="772"/>
      <c r="CO325" s="772"/>
      <c r="CP325" s="772"/>
      <c r="CQ325" s="772"/>
      <c r="CR325" s="772"/>
      <c r="CS325" s="772"/>
      <c r="CT325" s="772"/>
      <c r="CU325" s="772"/>
      <c r="CV325" s="772"/>
      <c r="CW325" s="772"/>
      <c r="CX325" s="772"/>
      <c r="CY325" s="772"/>
      <c r="CZ325" s="772"/>
      <c r="DA325" s="772"/>
      <c r="DB325" s="772"/>
      <c r="DC325" s="772"/>
      <c r="DD325" s="772"/>
      <c r="DE325" s="772"/>
      <c r="DF325" s="772"/>
      <c r="DG325" s="772"/>
      <c r="DH325" s="772"/>
      <c r="DI325" s="772"/>
      <c r="DJ325" s="772"/>
      <c r="DK325" s="772"/>
      <c r="DL325" s="772"/>
      <c r="DM325" s="772"/>
      <c r="DN325" s="772"/>
      <c r="DO325" s="772"/>
      <c r="DP325" s="772"/>
      <c r="DQ325" s="772"/>
      <c r="DR325" s="772"/>
      <c r="DS325" s="772"/>
      <c r="DT325" s="772"/>
      <c r="DU325" s="772"/>
      <c r="DV325" s="772"/>
      <c r="DW325" s="772"/>
      <c r="DX325" s="772"/>
      <c r="DY325" s="772"/>
      <c r="DZ325" s="772"/>
      <c r="EA325" s="772"/>
      <c r="EB325" s="772"/>
      <c r="EC325" s="772"/>
      <c r="ED325" s="772"/>
      <c r="EE325" s="772"/>
      <c r="EF325" s="772"/>
      <c r="EG325" s="772"/>
      <c r="EH325" s="772"/>
      <c r="EI325" s="772"/>
      <c r="EJ325" s="772"/>
      <c r="EK325" s="772"/>
      <c r="EL325" s="772"/>
      <c r="EM325" s="772"/>
      <c r="EN325" s="772"/>
      <c r="EO325" s="772"/>
      <c r="EP325" s="772"/>
      <c r="EQ325" s="772"/>
      <c r="ER325" s="772"/>
      <c r="ES325" s="772"/>
      <c r="ET325" s="772"/>
      <c r="EU325" s="772"/>
      <c r="EV325" s="772"/>
      <c r="EW325" s="772"/>
      <c r="EX325" s="772"/>
      <c r="EY325" s="772"/>
      <c r="EZ325" s="772"/>
      <c r="FA325" s="772"/>
      <c r="FB325" s="772"/>
      <c r="FC325" s="772"/>
      <c r="FD325" s="772"/>
      <c r="FE325" s="772"/>
      <c r="FF325" s="772"/>
      <c r="FG325" s="772"/>
      <c r="FH325" s="772"/>
      <c r="FI325" s="772"/>
      <c r="FJ325" s="772"/>
      <c r="FK325" s="772"/>
      <c r="FL325" s="772"/>
      <c r="FM325" s="772"/>
      <c r="FN325" s="772"/>
      <c r="FO325" s="772"/>
      <c r="FP325" s="772"/>
      <c r="FQ325" s="772"/>
      <c r="FR325" s="772"/>
      <c r="FS325" s="772"/>
      <c r="FT325" s="772"/>
      <c r="FU325" s="772"/>
      <c r="FV325" s="772"/>
      <c r="FW325" s="772"/>
      <c r="FX325" s="772"/>
      <c r="FY325" s="772"/>
      <c r="FZ325" s="772"/>
      <c r="GA325" s="772"/>
      <c r="GB325" s="772"/>
      <c r="GC325" s="772"/>
      <c r="GD325" s="772"/>
      <c r="GE325" s="772"/>
      <c r="GF325" s="772"/>
      <c r="GG325" s="772"/>
      <c r="GH325" s="772"/>
      <c r="GI325" s="772"/>
      <c r="GJ325" s="772"/>
      <c r="GK325" s="772"/>
      <c r="GL325" s="772"/>
      <c r="GM325" s="772"/>
      <c r="GN325" s="772"/>
      <c r="GO325" s="772"/>
      <c r="GP325" s="772"/>
      <c r="GQ325" s="772"/>
      <c r="GR325" s="772"/>
      <c r="GS325" s="772"/>
      <c r="GT325" s="772"/>
      <c r="GU325" s="772"/>
      <c r="GV325" s="772"/>
      <c r="GW325" s="772"/>
      <c r="GX325" s="772"/>
      <c r="GY325" s="772"/>
    </row>
    <row r="326" spans="1:207" ht="15.75">
      <c r="A326" s="782"/>
      <c r="B326" s="785"/>
      <c r="C326" s="785"/>
      <c r="D326" s="785"/>
      <c r="E326" s="785"/>
      <c r="F326" s="785"/>
      <c r="G326" s="785"/>
      <c r="H326" s="785"/>
      <c r="I326" s="785"/>
      <c r="J326" s="785"/>
      <c r="K326" s="772"/>
      <c r="L326" s="772"/>
      <c r="M326" s="772"/>
      <c r="N326" s="772"/>
      <c r="O326" s="772"/>
      <c r="P326" s="772"/>
      <c r="Q326" s="772"/>
      <c r="R326" s="772"/>
      <c r="S326" s="772"/>
      <c r="T326" s="772"/>
      <c r="U326" s="772"/>
      <c r="V326" s="772"/>
      <c r="W326" s="772"/>
      <c r="X326" s="772"/>
      <c r="Y326" s="772"/>
      <c r="Z326" s="772"/>
      <c r="AA326" s="772"/>
      <c r="AB326" s="772"/>
      <c r="AC326" s="772"/>
      <c r="AD326" s="772"/>
      <c r="AE326" s="772"/>
      <c r="AF326" s="772"/>
      <c r="AG326" s="772"/>
      <c r="AH326" s="772"/>
      <c r="AI326" s="772"/>
      <c r="AJ326" s="772"/>
      <c r="AK326" s="772"/>
      <c r="AL326" s="772"/>
      <c r="AM326" s="772"/>
      <c r="AN326" s="772"/>
      <c r="AO326" s="772"/>
      <c r="AP326" s="772"/>
      <c r="AQ326" s="772"/>
      <c r="AR326" s="772"/>
      <c r="AS326" s="772"/>
      <c r="AT326" s="772"/>
      <c r="AU326" s="772"/>
      <c r="AV326" s="772"/>
      <c r="AW326" s="772"/>
      <c r="AX326" s="772"/>
      <c r="AY326" s="772"/>
      <c r="AZ326" s="772"/>
      <c r="BA326" s="772"/>
      <c r="BB326" s="772"/>
      <c r="BC326" s="772"/>
      <c r="BD326" s="772"/>
      <c r="BE326" s="772"/>
      <c r="BF326" s="772"/>
      <c r="BG326" s="772"/>
      <c r="BH326" s="772"/>
      <c r="BI326" s="772"/>
      <c r="BJ326" s="772"/>
      <c r="BK326" s="772"/>
      <c r="BL326" s="772"/>
      <c r="BM326" s="772"/>
      <c r="BN326" s="772"/>
      <c r="BO326" s="772"/>
      <c r="BP326" s="772"/>
      <c r="BQ326" s="772"/>
      <c r="BR326" s="772"/>
      <c r="BS326" s="772"/>
      <c r="BT326" s="772"/>
      <c r="BU326" s="772"/>
      <c r="BV326" s="772"/>
      <c r="BW326" s="772"/>
      <c r="BX326" s="772"/>
      <c r="BY326" s="772"/>
      <c r="BZ326" s="772"/>
      <c r="CA326" s="772"/>
      <c r="CB326" s="772"/>
      <c r="CC326" s="772"/>
      <c r="CD326" s="772"/>
      <c r="CE326" s="772"/>
      <c r="CF326" s="772"/>
      <c r="CG326" s="772"/>
      <c r="CH326" s="772"/>
      <c r="CI326" s="772"/>
      <c r="CJ326" s="772"/>
      <c r="CK326" s="772"/>
      <c r="CL326" s="772"/>
      <c r="CM326" s="772"/>
      <c r="CN326" s="772"/>
      <c r="CO326" s="772"/>
      <c r="CP326" s="772"/>
      <c r="CQ326" s="772"/>
      <c r="CR326" s="772"/>
      <c r="CS326" s="772"/>
      <c r="CT326" s="772"/>
      <c r="CU326" s="772"/>
      <c r="CV326" s="772"/>
      <c r="CW326" s="772"/>
      <c r="CX326" s="772"/>
      <c r="CY326" s="772"/>
      <c r="CZ326" s="772"/>
      <c r="DA326" s="772"/>
      <c r="DB326" s="772"/>
      <c r="DC326" s="772"/>
      <c r="DD326" s="772"/>
      <c r="DE326" s="772"/>
      <c r="DF326" s="772"/>
      <c r="DG326" s="772"/>
      <c r="DH326" s="772"/>
      <c r="DI326" s="772"/>
      <c r="DJ326" s="772"/>
      <c r="DK326" s="772"/>
      <c r="DL326" s="772"/>
      <c r="DM326" s="772"/>
      <c r="DN326" s="772"/>
      <c r="DO326" s="772"/>
      <c r="DP326" s="772"/>
      <c r="DQ326" s="772"/>
      <c r="DR326" s="772"/>
      <c r="DS326" s="772"/>
      <c r="DT326" s="772"/>
      <c r="DU326" s="772"/>
      <c r="DV326" s="772"/>
      <c r="DW326" s="772"/>
      <c r="DX326" s="772"/>
      <c r="DY326" s="772"/>
      <c r="DZ326" s="772"/>
      <c r="EA326" s="772"/>
      <c r="EB326" s="772"/>
      <c r="EC326" s="772"/>
      <c r="ED326" s="772"/>
      <c r="EE326" s="772"/>
      <c r="EF326" s="772"/>
      <c r="EG326" s="772"/>
      <c r="EH326" s="772"/>
      <c r="EI326" s="772"/>
      <c r="EJ326" s="772"/>
      <c r="EK326" s="772"/>
      <c r="EL326" s="772"/>
      <c r="EM326" s="772"/>
      <c r="EN326" s="772"/>
      <c r="EO326" s="772"/>
      <c r="EP326" s="772"/>
      <c r="EQ326" s="772"/>
      <c r="ER326" s="772"/>
      <c r="ES326" s="772"/>
      <c r="ET326" s="772"/>
      <c r="EU326" s="772"/>
      <c r="EV326" s="772"/>
      <c r="EW326" s="772"/>
      <c r="EX326" s="772"/>
      <c r="EY326" s="772"/>
      <c r="EZ326" s="772"/>
      <c r="FA326" s="772"/>
      <c r="FB326" s="772"/>
      <c r="FC326" s="772"/>
      <c r="FD326" s="772"/>
      <c r="FE326" s="772"/>
      <c r="FF326" s="772"/>
      <c r="FG326" s="772"/>
      <c r="FH326" s="772"/>
      <c r="FI326" s="772"/>
      <c r="FJ326" s="772"/>
      <c r="FK326" s="772"/>
      <c r="FL326" s="772"/>
      <c r="FM326" s="772"/>
      <c r="FN326" s="772"/>
      <c r="FO326" s="772"/>
      <c r="FP326" s="772"/>
      <c r="FQ326" s="772"/>
      <c r="FR326" s="772"/>
      <c r="FS326" s="772"/>
      <c r="FT326" s="772"/>
      <c r="FU326" s="772"/>
      <c r="FV326" s="772"/>
      <c r="FW326" s="772"/>
      <c r="FX326" s="772"/>
      <c r="FY326" s="772"/>
      <c r="FZ326" s="772"/>
      <c r="GA326" s="772"/>
      <c r="GB326" s="772"/>
      <c r="GC326" s="772"/>
      <c r="GD326" s="772"/>
      <c r="GE326" s="772"/>
      <c r="GF326" s="772"/>
      <c r="GG326" s="772"/>
      <c r="GH326" s="772"/>
      <c r="GI326" s="772"/>
      <c r="GJ326" s="772"/>
      <c r="GK326" s="772"/>
      <c r="GL326" s="772"/>
      <c r="GM326" s="772"/>
      <c r="GN326" s="772"/>
      <c r="GO326" s="772"/>
      <c r="GP326" s="772"/>
      <c r="GQ326" s="772"/>
      <c r="GR326" s="772"/>
      <c r="GS326" s="772"/>
      <c r="GT326" s="772"/>
      <c r="GU326" s="772"/>
      <c r="GV326" s="772"/>
      <c r="GW326" s="772"/>
      <c r="GX326" s="772"/>
      <c r="GY326" s="772"/>
    </row>
    <row r="327" spans="1:207" ht="15.75">
      <c r="A327" s="782"/>
      <c r="B327" s="785"/>
      <c r="C327" s="785"/>
      <c r="D327" s="785"/>
      <c r="E327" s="785"/>
      <c r="F327" s="785"/>
      <c r="G327" s="785"/>
      <c r="H327" s="785"/>
      <c r="I327" s="785"/>
      <c r="J327" s="785"/>
      <c r="K327" s="772"/>
      <c r="L327" s="772"/>
      <c r="M327" s="772"/>
      <c r="N327" s="772"/>
      <c r="O327" s="772"/>
      <c r="P327" s="772"/>
      <c r="Q327" s="772"/>
      <c r="R327" s="772"/>
      <c r="S327" s="772"/>
      <c r="T327" s="772"/>
      <c r="U327" s="772"/>
      <c r="V327" s="772"/>
      <c r="W327" s="772"/>
      <c r="X327" s="772"/>
      <c r="Y327" s="772"/>
      <c r="Z327" s="772"/>
      <c r="AA327" s="772"/>
      <c r="AB327" s="772"/>
      <c r="AC327" s="772"/>
      <c r="AD327" s="772"/>
      <c r="AE327" s="772"/>
      <c r="AF327" s="772"/>
      <c r="AG327" s="772"/>
      <c r="AH327" s="772"/>
      <c r="AI327" s="772"/>
      <c r="AJ327" s="772"/>
      <c r="AK327" s="772"/>
      <c r="AL327" s="772"/>
      <c r="AM327" s="772"/>
      <c r="AN327" s="772"/>
      <c r="AO327" s="772"/>
      <c r="AP327" s="772"/>
      <c r="AQ327" s="772"/>
      <c r="AR327" s="772"/>
      <c r="AS327" s="772"/>
      <c r="AT327" s="772"/>
      <c r="AU327" s="772"/>
      <c r="AV327" s="772"/>
      <c r="AW327" s="772"/>
      <c r="AX327" s="772"/>
      <c r="AY327" s="772"/>
      <c r="AZ327" s="772"/>
      <c r="BA327" s="772"/>
      <c r="BB327" s="772"/>
      <c r="BC327" s="772"/>
      <c r="BD327" s="772"/>
      <c r="BE327" s="772"/>
      <c r="BF327" s="772"/>
      <c r="BG327" s="772"/>
      <c r="BH327" s="772"/>
      <c r="BI327" s="772"/>
      <c r="BJ327" s="772"/>
      <c r="BK327" s="772"/>
      <c r="BL327" s="772"/>
      <c r="BM327" s="772"/>
      <c r="BN327" s="772"/>
      <c r="BO327" s="772"/>
      <c r="BP327" s="772"/>
      <c r="BQ327" s="772"/>
      <c r="BR327" s="772"/>
      <c r="BS327" s="772"/>
      <c r="BT327" s="772"/>
      <c r="BU327" s="772"/>
      <c r="BV327" s="772"/>
      <c r="BW327" s="772"/>
      <c r="BX327" s="772"/>
      <c r="BY327" s="772"/>
      <c r="BZ327" s="772"/>
      <c r="CA327" s="772"/>
      <c r="CB327" s="772"/>
      <c r="CC327" s="772"/>
      <c r="CD327" s="772"/>
      <c r="CE327" s="772"/>
      <c r="CF327" s="772"/>
      <c r="CG327" s="772"/>
      <c r="CH327" s="772"/>
      <c r="CI327" s="772"/>
      <c r="CJ327" s="772"/>
      <c r="CK327" s="772"/>
      <c r="CL327" s="772"/>
      <c r="CM327" s="772"/>
      <c r="CN327" s="772"/>
      <c r="CO327" s="772"/>
      <c r="CP327" s="772"/>
      <c r="CQ327" s="772"/>
      <c r="CR327" s="772"/>
      <c r="CS327" s="772"/>
      <c r="CT327" s="772"/>
      <c r="CU327" s="772"/>
      <c r="CV327" s="772"/>
      <c r="CW327" s="772"/>
      <c r="CX327" s="772"/>
      <c r="CY327" s="772"/>
      <c r="CZ327" s="772"/>
      <c r="DA327" s="772"/>
      <c r="DB327" s="772"/>
      <c r="DC327" s="772"/>
      <c r="DD327" s="772"/>
      <c r="DE327" s="772"/>
      <c r="DF327" s="772"/>
      <c r="DG327" s="772"/>
      <c r="DH327" s="772"/>
      <c r="DI327" s="772"/>
      <c r="DJ327" s="772"/>
      <c r="DK327" s="772"/>
      <c r="DL327" s="772"/>
      <c r="DM327" s="772"/>
      <c r="DN327" s="772"/>
      <c r="DO327" s="772"/>
      <c r="DP327" s="772"/>
      <c r="DQ327" s="772"/>
      <c r="DR327" s="772"/>
      <c r="DS327" s="772"/>
      <c r="DT327" s="772"/>
      <c r="DU327" s="772"/>
      <c r="DV327" s="772"/>
      <c r="DW327" s="772"/>
      <c r="DX327" s="772"/>
      <c r="DY327" s="772"/>
      <c r="DZ327" s="772"/>
      <c r="EA327" s="772"/>
      <c r="EB327" s="772"/>
      <c r="EC327" s="772"/>
      <c r="ED327" s="772"/>
      <c r="EE327" s="772"/>
      <c r="EF327" s="772"/>
      <c r="EG327" s="772"/>
      <c r="EH327" s="772"/>
      <c r="EI327" s="772"/>
      <c r="EJ327" s="772"/>
      <c r="EK327" s="772"/>
      <c r="EL327" s="772"/>
      <c r="EM327" s="772"/>
      <c r="EN327" s="772"/>
      <c r="EO327" s="772"/>
      <c r="EP327" s="772"/>
      <c r="EQ327" s="772"/>
      <c r="ER327" s="772"/>
      <c r="ES327" s="772"/>
      <c r="ET327" s="772"/>
      <c r="EU327" s="772"/>
      <c r="EV327" s="772"/>
      <c r="EW327" s="772"/>
      <c r="EX327" s="772"/>
      <c r="EY327" s="772"/>
      <c r="EZ327" s="772"/>
      <c r="FA327" s="772"/>
      <c r="FB327" s="772"/>
      <c r="FC327" s="772"/>
      <c r="FD327" s="772"/>
      <c r="FE327" s="772"/>
      <c r="FF327" s="772"/>
      <c r="FG327" s="772"/>
      <c r="FH327" s="772"/>
      <c r="FI327" s="772"/>
      <c r="FJ327" s="772"/>
      <c r="FK327" s="772"/>
      <c r="FL327" s="772"/>
      <c r="FM327" s="772"/>
      <c r="FN327" s="772"/>
      <c r="FO327" s="772"/>
      <c r="FP327" s="772"/>
      <c r="FQ327" s="772"/>
      <c r="FR327" s="772"/>
      <c r="FS327" s="772"/>
      <c r="FT327" s="772"/>
      <c r="FU327" s="772"/>
      <c r="FV327" s="772"/>
      <c r="FW327" s="772"/>
      <c r="FX327" s="772"/>
      <c r="FY327" s="772"/>
      <c r="FZ327" s="772"/>
      <c r="GA327" s="772"/>
      <c r="GB327" s="772"/>
      <c r="GC327" s="772"/>
      <c r="GD327" s="772"/>
      <c r="GE327" s="772"/>
      <c r="GF327" s="772"/>
      <c r="GG327" s="772"/>
      <c r="GH327" s="772"/>
      <c r="GI327" s="772"/>
      <c r="GJ327" s="772"/>
      <c r="GK327" s="772"/>
      <c r="GL327" s="772"/>
      <c r="GM327" s="772"/>
      <c r="GN327" s="772"/>
      <c r="GO327" s="772"/>
      <c r="GP327" s="772"/>
      <c r="GQ327" s="772"/>
      <c r="GR327" s="772"/>
      <c r="GS327" s="772"/>
      <c r="GT327" s="772"/>
      <c r="GU327" s="772"/>
      <c r="GV327" s="772"/>
      <c r="GW327" s="772"/>
      <c r="GX327" s="772"/>
      <c r="GY327" s="772"/>
    </row>
    <row r="328" spans="1:207" ht="15.75">
      <c r="A328" s="782"/>
      <c r="B328" s="785"/>
      <c r="C328" s="785"/>
      <c r="D328" s="785"/>
      <c r="E328" s="785"/>
      <c r="F328" s="785"/>
      <c r="G328" s="785"/>
      <c r="H328" s="785"/>
      <c r="I328" s="785"/>
      <c r="J328" s="785"/>
      <c r="K328" s="772"/>
      <c r="L328" s="772"/>
      <c r="M328" s="772"/>
      <c r="N328" s="772"/>
      <c r="O328" s="772"/>
      <c r="P328" s="772"/>
      <c r="Q328" s="772"/>
      <c r="R328" s="772"/>
      <c r="S328" s="772"/>
      <c r="T328" s="772"/>
      <c r="U328" s="772"/>
      <c r="V328" s="772"/>
      <c r="W328" s="772"/>
      <c r="X328" s="772"/>
      <c r="Y328" s="772"/>
      <c r="Z328" s="772"/>
      <c r="AA328" s="772"/>
      <c r="AB328" s="772"/>
      <c r="AC328" s="772"/>
      <c r="AD328" s="772"/>
      <c r="AE328" s="772"/>
      <c r="AF328" s="772"/>
      <c r="AG328" s="772"/>
      <c r="AH328" s="772"/>
      <c r="AI328" s="772"/>
      <c r="AJ328" s="772"/>
      <c r="AK328" s="772"/>
      <c r="AL328" s="772"/>
      <c r="AM328" s="772"/>
      <c r="AN328" s="772"/>
      <c r="AO328" s="772"/>
      <c r="AP328" s="772"/>
      <c r="AQ328" s="772"/>
      <c r="AR328" s="772"/>
      <c r="AS328" s="772"/>
      <c r="AT328" s="772"/>
      <c r="AU328" s="772"/>
      <c r="AV328" s="772"/>
      <c r="AW328" s="772"/>
      <c r="AX328" s="772"/>
      <c r="AY328" s="772"/>
      <c r="AZ328" s="772"/>
      <c r="BA328" s="772"/>
      <c r="BB328" s="772"/>
      <c r="BC328" s="772"/>
      <c r="BD328" s="772"/>
      <c r="BE328" s="772"/>
      <c r="BF328" s="772"/>
      <c r="BG328" s="772"/>
      <c r="BH328" s="772"/>
      <c r="BI328" s="772"/>
      <c r="BJ328" s="772"/>
      <c r="BK328" s="772"/>
      <c r="BL328" s="772"/>
      <c r="BM328" s="772"/>
      <c r="BN328" s="772"/>
      <c r="BO328" s="772"/>
      <c r="BP328" s="772"/>
      <c r="BQ328" s="772"/>
      <c r="BR328" s="772"/>
      <c r="BS328" s="772"/>
      <c r="BT328" s="772"/>
      <c r="BU328" s="772"/>
      <c r="BV328" s="772"/>
      <c r="BW328" s="772"/>
      <c r="BX328" s="772"/>
      <c r="BY328" s="772"/>
      <c r="BZ328" s="772"/>
      <c r="CA328" s="772"/>
      <c r="CB328" s="772"/>
      <c r="CC328" s="772"/>
      <c r="CD328" s="772"/>
      <c r="CE328" s="772"/>
      <c r="CF328" s="772"/>
      <c r="CG328" s="772"/>
      <c r="CH328" s="772"/>
      <c r="CI328" s="772"/>
      <c r="CJ328" s="772"/>
      <c r="CK328" s="772"/>
      <c r="CL328" s="772"/>
      <c r="CM328" s="772"/>
      <c r="CN328" s="772"/>
      <c r="CO328" s="772"/>
      <c r="CP328" s="772"/>
      <c r="CQ328" s="772"/>
      <c r="CR328" s="772"/>
      <c r="CS328" s="772"/>
      <c r="CT328" s="772"/>
      <c r="CU328" s="772"/>
      <c r="CV328" s="772"/>
      <c r="CW328" s="772"/>
      <c r="CX328" s="772"/>
      <c r="CY328" s="772"/>
      <c r="CZ328" s="772"/>
      <c r="DA328" s="772"/>
      <c r="DB328" s="772"/>
      <c r="DC328" s="772"/>
      <c r="DD328" s="772"/>
      <c r="DE328" s="772"/>
      <c r="DF328" s="772"/>
      <c r="DG328" s="772"/>
      <c r="DH328" s="772"/>
      <c r="DI328" s="772"/>
      <c r="DJ328" s="772"/>
      <c r="DK328" s="772"/>
      <c r="DL328" s="772"/>
      <c r="DM328" s="772"/>
      <c r="DN328" s="772"/>
      <c r="DO328" s="772"/>
      <c r="DP328" s="772"/>
      <c r="DQ328" s="772"/>
      <c r="DR328" s="772"/>
      <c r="DS328" s="772"/>
      <c r="DT328" s="772"/>
      <c r="DU328" s="772"/>
      <c r="DV328" s="772"/>
      <c r="DW328" s="772"/>
      <c r="DX328" s="772"/>
      <c r="DY328" s="772"/>
      <c r="DZ328" s="772"/>
      <c r="EA328" s="772"/>
      <c r="EB328" s="772"/>
      <c r="EC328" s="772"/>
      <c r="ED328" s="772"/>
      <c r="EE328" s="772"/>
      <c r="EF328" s="772"/>
      <c r="EG328" s="772"/>
      <c r="EH328" s="772"/>
      <c r="EI328" s="772"/>
      <c r="EJ328" s="772"/>
      <c r="EK328" s="772"/>
      <c r="EL328" s="772"/>
      <c r="EM328" s="772"/>
      <c r="EN328" s="772"/>
      <c r="EO328" s="772"/>
      <c r="EP328" s="772"/>
      <c r="EQ328" s="772"/>
      <c r="ER328" s="772"/>
      <c r="ES328" s="772"/>
      <c r="ET328" s="772"/>
      <c r="EU328" s="772"/>
      <c r="EV328" s="772"/>
      <c r="EW328" s="772"/>
      <c r="EX328" s="772"/>
      <c r="EY328" s="772"/>
      <c r="EZ328" s="772"/>
      <c r="FA328" s="772"/>
      <c r="FB328" s="772"/>
      <c r="FC328" s="772"/>
      <c r="FD328" s="772"/>
      <c r="FE328" s="772"/>
      <c r="FF328" s="772"/>
      <c r="FG328" s="772"/>
      <c r="FH328" s="772"/>
      <c r="FI328" s="772"/>
      <c r="FJ328" s="772"/>
      <c r="FK328" s="772"/>
      <c r="FL328" s="772"/>
      <c r="FM328" s="772"/>
      <c r="FN328" s="772"/>
      <c r="FO328" s="772"/>
      <c r="FP328" s="772"/>
      <c r="FQ328" s="772"/>
      <c r="FR328" s="772"/>
      <c r="FS328" s="772"/>
      <c r="FT328" s="772"/>
      <c r="FU328" s="772"/>
      <c r="FV328" s="772"/>
      <c r="FW328" s="772"/>
      <c r="FX328" s="772"/>
      <c r="FY328" s="772"/>
      <c r="FZ328" s="772"/>
      <c r="GA328" s="772"/>
      <c r="GB328" s="772"/>
      <c r="GC328" s="772"/>
      <c r="GD328" s="772"/>
      <c r="GE328" s="772"/>
      <c r="GF328" s="772"/>
      <c r="GG328" s="772"/>
      <c r="GH328" s="772"/>
      <c r="GI328" s="772"/>
      <c r="GJ328" s="772"/>
      <c r="GK328" s="772"/>
      <c r="GL328" s="772"/>
      <c r="GM328" s="772"/>
      <c r="GN328" s="772"/>
      <c r="GO328" s="772"/>
      <c r="GP328" s="772"/>
      <c r="GQ328" s="772"/>
      <c r="GR328" s="772"/>
      <c r="GS328" s="772"/>
      <c r="GT328" s="772"/>
      <c r="GU328" s="772"/>
      <c r="GV328" s="772"/>
      <c r="GW328" s="772"/>
      <c r="GX328" s="772"/>
      <c r="GY328" s="772"/>
    </row>
    <row r="329" spans="1:207" ht="15.75">
      <c r="A329" s="782"/>
      <c r="B329" s="785"/>
      <c r="C329" s="785"/>
      <c r="D329" s="785"/>
      <c r="E329" s="785"/>
      <c r="F329" s="785"/>
      <c r="G329" s="785"/>
      <c r="H329" s="785"/>
      <c r="I329" s="785"/>
      <c r="J329" s="785"/>
      <c r="K329" s="772"/>
      <c r="L329" s="772"/>
      <c r="M329" s="772"/>
      <c r="N329" s="772"/>
      <c r="O329" s="772"/>
      <c r="P329" s="772"/>
      <c r="Q329" s="772"/>
      <c r="R329" s="772"/>
      <c r="S329" s="772"/>
      <c r="T329" s="772"/>
      <c r="U329" s="772"/>
      <c r="V329" s="772"/>
      <c r="W329" s="772"/>
      <c r="X329" s="772"/>
      <c r="Y329" s="772"/>
      <c r="Z329" s="772"/>
      <c r="AA329" s="772"/>
      <c r="AB329" s="772"/>
      <c r="AC329" s="772"/>
      <c r="AD329" s="772"/>
      <c r="AE329" s="772"/>
      <c r="AF329" s="772"/>
      <c r="AG329" s="772"/>
      <c r="AH329" s="772"/>
      <c r="AI329" s="772"/>
      <c r="AJ329" s="772"/>
      <c r="AK329" s="772"/>
      <c r="AL329" s="772"/>
      <c r="AM329" s="772"/>
      <c r="AN329" s="772"/>
      <c r="AO329" s="772"/>
      <c r="AP329" s="772"/>
      <c r="AQ329" s="772"/>
      <c r="AR329" s="772"/>
      <c r="AS329" s="772"/>
      <c r="AT329" s="772"/>
      <c r="AU329" s="772"/>
      <c r="AV329" s="772"/>
      <c r="AW329" s="772"/>
      <c r="AX329" s="772"/>
      <c r="AY329" s="772"/>
      <c r="AZ329" s="772"/>
      <c r="BA329" s="772"/>
      <c r="BB329" s="772"/>
      <c r="BC329" s="772"/>
      <c r="BD329" s="772"/>
      <c r="BE329" s="772"/>
      <c r="BF329" s="772"/>
      <c r="BG329" s="772"/>
      <c r="BH329" s="772"/>
      <c r="BI329" s="772"/>
      <c r="BJ329" s="772"/>
      <c r="BK329" s="772"/>
      <c r="BL329" s="772"/>
      <c r="BM329" s="772"/>
      <c r="BN329" s="772"/>
      <c r="BO329" s="772"/>
      <c r="BP329" s="772"/>
      <c r="BQ329" s="772"/>
      <c r="BR329" s="772"/>
      <c r="BS329" s="772"/>
      <c r="BT329" s="772"/>
      <c r="BU329" s="772"/>
      <c r="BV329" s="772"/>
      <c r="BW329" s="772"/>
      <c r="BX329" s="772"/>
      <c r="BY329" s="772"/>
      <c r="BZ329" s="772"/>
      <c r="CA329" s="772"/>
      <c r="CB329" s="772"/>
      <c r="CC329" s="772"/>
      <c r="CD329" s="772"/>
      <c r="CE329" s="772"/>
      <c r="CF329" s="772"/>
      <c r="CG329" s="772"/>
      <c r="CH329" s="772"/>
      <c r="CI329" s="772"/>
      <c r="CJ329" s="772"/>
      <c r="CK329" s="772"/>
      <c r="CL329" s="772"/>
      <c r="CM329" s="772"/>
      <c r="CN329" s="772"/>
      <c r="CO329" s="772"/>
      <c r="CP329" s="772"/>
      <c r="CQ329" s="772"/>
      <c r="CR329" s="772"/>
      <c r="CS329" s="772"/>
      <c r="CT329" s="772"/>
      <c r="CU329" s="772"/>
      <c r="CV329" s="772"/>
      <c r="CW329" s="772"/>
      <c r="CX329" s="772"/>
      <c r="CY329" s="772"/>
      <c r="CZ329" s="772"/>
      <c r="DA329" s="772"/>
      <c r="DB329" s="772"/>
      <c r="DC329" s="772"/>
      <c r="DD329" s="772"/>
      <c r="DE329" s="772"/>
      <c r="DF329" s="772"/>
      <c r="DG329" s="772"/>
      <c r="DH329" s="772"/>
      <c r="DI329" s="772"/>
      <c r="DJ329" s="772"/>
      <c r="DK329" s="772"/>
      <c r="DL329" s="772"/>
      <c r="DM329" s="772"/>
      <c r="DN329" s="772"/>
      <c r="DO329" s="772"/>
      <c r="DP329" s="772"/>
      <c r="DQ329" s="772"/>
      <c r="DR329" s="772"/>
      <c r="DS329" s="772"/>
      <c r="DT329" s="772"/>
      <c r="DU329" s="772"/>
      <c r="DV329" s="772"/>
      <c r="DW329" s="772"/>
      <c r="DX329" s="772"/>
      <c r="DY329" s="772"/>
      <c r="DZ329" s="772"/>
      <c r="EA329" s="772"/>
      <c r="EB329" s="772"/>
      <c r="EC329" s="772"/>
      <c r="ED329" s="772"/>
      <c r="EE329" s="772"/>
      <c r="EF329" s="772"/>
      <c r="EG329" s="772"/>
      <c r="EH329" s="772"/>
      <c r="EI329" s="772"/>
      <c r="EJ329" s="772"/>
      <c r="EK329" s="772"/>
      <c r="EL329" s="772"/>
      <c r="EM329" s="772"/>
      <c r="EN329" s="772"/>
      <c r="EO329" s="772"/>
      <c r="EP329" s="772"/>
      <c r="EQ329" s="772"/>
      <c r="ER329" s="772"/>
      <c r="ES329" s="772"/>
      <c r="ET329" s="772"/>
      <c r="EU329" s="772"/>
      <c r="EV329" s="772"/>
      <c r="EW329" s="772"/>
      <c r="EX329" s="772"/>
      <c r="EY329" s="772"/>
      <c r="EZ329" s="772"/>
      <c r="FA329" s="772"/>
      <c r="FB329" s="772"/>
      <c r="FC329" s="772"/>
      <c r="FD329" s="772"/>
      <c r="FE329" s="772"/>
      <c r="FF329" s="772"/>
      <c r="FG329" s="772"/>
      <c r="FH329" s="772"/>
      <c r="FI329" s="772"/>
      <c r="FJ329" s="772"/>
      <c r="FK329" s="772"/>
      <c r="FL329" s="772"/>
      <c r="FM329" s="772"/>
      <c r="FN329" s="772"/>
      <c r="FO329" s="772"/>
      <c r="FP329" s="772"/>
      <c r="FQ329" s="772"/>
      <c r="FR329" s="772"/>
      <c r="FS329" s="772"/>
      <c r="FT329" s="772"/>
      <c r="FU329" s="772"/>
      <c r="FV329" s="772"/>
      <c r="FW329" s="772"/>
      <c r="FX329" s="772"/>
      <c r="FY329" s="772"/>
      <c r="FZ329" s="772"/>
      <c r="GA329" s="772"/>
      <c r="GB329" s="772"/>
      <c r="GC329" s="772"/>
      <c r="GD329" s="772"/>
      <c r="GE329" s="772"/>
      <c r="GF329" s="772"/>
      <c r="GG329" s="772"/>
      <c r="GH329" s="772"/>
      <c r="GI329" s="772"/>
      <c r="GJ329" s="772"/>
      <c r="GK329" s="772"/>
      <c r="GL329" s="772"/>
      <c r="GM329" s="772"/>
      <c r="GN329" s="772"/>
      <c r="GO329" s="772"/>
      <c r="GP329" s="772"/>
      <c r="GQ329" s="772"/>
      <c r="GR329" s="772"/>
      <c r="GS329" s="772"/>
      <c r="GT329" s="772"/>
      <c r="GU329" s="772"/>
      <c r="GV329" s="772"/>
      <c r="GW329" s="772"/>
      <c r="GX329" s="772"/>
      <c r="GY329" s="772"/>
    </row>
    <row r="330" spans="1:207" ht="15.75">
      <c r="A330" s="782"/>
      <c r="B330" s="785"/>
      <c r="C330" s="785"/>
      <c r="D330" s="785"/>
      <c r="E330" s="785"/>
      <c r="F330" s="785"/>
      <c r="G330" s="785"/>
      <c r="H330" s="785"/>
      <c r="I330" s="785"/>
      <c r="J330" s="785"/>
      <c r="K330" s="772"/>
      <c r="L330" s="772"/>
      <c r="M330" s="772"/>
      <c r="N330" s="772"/>
      <c r="O330" s="772"/>
      <c r="P330" s="772"/>
      <c r="Q330" s="772"/>
      <c r="R330" s="772"/>
      <c r="S330" s="772"/>
      <c r="T330" s="772"/>
      <c r="U330" s="772"/>
      <c r="V330" s="772"/>
      <c r="W330" s="772"/>
      <c r="X330" s="772"/>
      <c r="Y330" s="772"/>
      <c r="Z330" s="772"/>
      <c r="AA330" s="772"/>
      <c r="AB330" s="772"/>
      <c r="AC330" s="772"/>
      <c r="AD330" s="772"/>
      <c r="AE330" s="772"/>
      <c r="AF330" s="772"/>
      <c r="AG330" s="772"/>
      <c r="AH330" s="772"/>
      <c r="AI330" s="772"/>
      <c r="AJ330" s="772"/>
      <c r="AK330" s="772"/>
      <c r="AL330" s="772"/>
      <c r="AM330" s="772"/>
      <c r="AN330" s="772"/>
      <c r="AO330" s="772"/>
      <c r="AP330" s="772"/>
      <c r="AQ330" s="772"/>
      <c r="AR330" s="772"/>
      <c r="AS330" s="772"/>
      <c r="AT330" s="772"/>
      <c r="AU330" s="772"/>
      <c r="AV330" s="772"/>
      <c r="AW330" s="772"/>
      <c r="AX330" s="772"/>
      <c r="AY330" s="772"/>
      <c r="AZ330" s="772"/>
      <c r="BA330" s="772"/>
      <c r="BB330" s="772"/>
      <c r="BC330" s="772"/>
      <c r="BD330" s="772"/>
      <c r="BE330" s="772"/>
      <c r="BF330" s="772"/>
      <c r="BG330" s="772"/>
      <c r="BH330" s="772"/>
      <c r="BI330" s="772"/>
      <c r="BJ330" s="772"/>
      <c r="BK330" s="772"/>
      <c r="BL330" s="772"/>
      <c r="BM330" s="772"/>
      <c r="BN330" s="772"/>
      <c r="BO330" s="772"/>
      <c r="BP330" s="772"/>
      <c r="BQ330" s="772"/>
      <c r="BR330" s="772"/>
      <c r="BS330" s="772"/>
      <c r="BT330" s="772"/>
      <c r="BU330" s="772"/>
      <c r="BV330" s="772"/>
      <c r="BW330" s="772"/>
      <c r="BX330" s="772"/>
      <c r="BY330" s="772"/>
      <c r="BZ330" s="772"/>
      <c r="CA330" s="772"/>
      <c r="CB330" s="772"/>
      <c r="CC330" s="772"/>
      <c r="CD330" s="772"/>
      <c r="CE330" s="772"/>
      <c r="CF330" s="772"/>
      <c r="CG330" s="772"/>
      <c r="CH330" s="772"/>
      <c r="CI330" s="772"/>
      <c r="CJ330" s="772"/>
      <c r="CK330" s="772"/>
      <c r="CL330" s="772"/>
      <c r="CM330" s="772"/>
      <c r="CN330" s="772"/>
      <c r="CO330" s="772"/>
      <c r="CP330" s="772"/>
      <c r="CQ330" s="772"/>
      <c r="CR330" s="772"/>
      <c r="CS330" s="772"/>
      <c r="CT330" s="772"/>
      <c r="CU330" s="772"/>
      <c r="CV330" s="772"/>
      <c r="CW330" s="772"/>
      <c r="CX330" s="772"/>
      <c r="CY330" s="772"/>
      <c r="CZ330" s="772"/>
      <c r="DA330" s="772"/>
      <c r="DB330" s="772"/>
      <c r="DC330" s="772"/>
      <c r="DD330" s="772"/>
      <c r="DE330" s="772"/>
      <c r="DF330" s="772"/>
      <c r="DG330" s="772"/>
      <c r="DH330" s="772"/>
      <c r="DI330" s="772"/>
      <c r="DJ330" s="772"/>
      <c r="DK330" s="772"/>
      <c r="DL330" s="772"/>
      <c r="DM330" s="772"/>
      <c r="DN330" s="772"/>
      <c r="DO330" s="772"/>
      <c r="DP330" s="772"/>
      <c r="DQ330" s="772"/>
      <c r="DR330" s="772"/>
      <c r="DS330" s="772"/>
      <c r="DT330" s="772"/>
      <c r="DU330" s="772"/>
      <c r="DV330" s="772"/>
      <c r="DW330" s="772"/>
      <c r="DX330" s="772"/>
      <c r="DY330" s="772"/>
      <c r="DZ330" s="772"/>
      <c r="EA330" s="772"/>
      <c r="EB330" s="772"/>
      <c r="EC330" s="772"/>
      <c r="ED330" s="772"/>
      <c r="EE330" s="772"/>
      <c r="EF330" s="772"/>
      <c r="EG330" s="772"/>
      <c r="EH330" s="772"/>
      <c r="EI330" s="772"/>
      <c r="EJ330" s="772"/>
      <c r="EK330" s="772"/>
      <c r="EL330" s="772"/>
      <c r="EM330" s="772"/>
      <c r="EN330" s="772"/>
      <c r="EO330" s="772"/>
      <c r="EP330" s="772"/>
      <c r="EQ330" s="772"/>
      <c r="ER330" s="772"/>
      <c r="ES330" s="772"/>
      <c r="ET330" s="772"/>
      <c r="EU330" s="772"/>
      <c r="EV330" s="772"/>
      <c r="EW330" s="772"/>
      <c r="EX330" s="772"/>
      <c r="EY330" s="772"/>
      <c r="EZ330" s="772"/>
      <c r="FA330" s="772"/>
      <c r="FB330" s="772"/>
      <c r="FC330" s="772"/>
      <c r="FD330" s="772"/>
      <c r="FE330" s="772"/>
      <c r="FF330" s="772"/>
      <c r="FG330" s="772"/>
      <c r="FH330" s="772"/>
      <c r="FI330" s="772"/>
      <c r="FJ330" s="772"/>
      <c r="FK330" s="772"/>
      <c r="FL330" s="772"/>
      <c r="FM330" s="772"/>
      <c r="FN330" s="772"/>
      <c r="FO330" s="772"/>
      <c r="FP330" s="772"/>
      <c r="FQ330" s="772"/>
      <c r="FR330" s="772"/>
      <c r="FS330" s="772"/>
      <c r="FT330" s="772"/>
      <c r="FU330" s="772"/>
      <c r="FV330" s="772"/>
      <c r="FW330" s="772"/>
      <c r="FX330" s="772"/>
      <c r="FY330" s="772"/>
      <c r="FZ330" s="772"/>
      <c r="GA330" s="772"/>
      <c r="GB330" s="772"/>
      <c r="GC330" s="772"/>
      <c r="GD330" s="772"/>
      <c r="GE330" s="772"/>
      <c r="GF330" s="772"/>
      <c r="GG330" s="772"/>
      <c r="GH330" s="772"/>
      <c r="GI330" s="772"/>
      <c r="GJ330" s="772"/>
      <c r="GK330" s="772"/>
      <c r="GL330" s="772"/>
      <c r="GM330" s="772"/>
      <c r="GN330" s="772"/>
      <c r="GO330" s="772"/>
      <c r="GP330" s="772"/>
      <c r="GQ330" s="772"/>
      <c r="GR330" s="772"/>
      <c r="GS330" s="772"/>
      <c r="GT330" s="772"/>
      <c r="GU330" s="772"/>
      <c r="GV330" s="772"/>
      <c r="GW330" s="772"/>
      <c r="GX330" s="772"/>
      <c r="GY330" s="772"/>
    </row>
    <row r="331" spans="1:207" ht="15.75">
      <c r="A331" s="782"/>
      <c r="B331" s="785"/>
      <c r="C331" s="785"/>
      <c r="D331" s="785"/>
      <c r="E331" s="785"/>
      <c r="F331" s="785"/>
      <c r="G331" s="785"/>
      <c r="H331" s="785"/>
      <c r="I331" s="785"/>
      <c r="J331" s="785"/>
      <c r="K331" s="772"/>
      <c r="L331" s="772"/>
      <c r="M331" s="772"/>
      <c r="N331" s="772"/>
      <c r="O331" s="772"/>
      <c r="P331" s="772"/>
      <c r="Q331" s="772"/>
      <c r="R331" s="772"/>
      <c r="S331" s="772"/>
      <c r="T331" s="772"/>
      <c r="U331" s="772"/>
      <c r="V331" s="772"/>
      <c r="W331" s="772"/>
      <c r="X331" s="772"/>
      <c r="Y331" s="772"/>
      <c r="Z331" s="772"/>
      <c r="AA331" s="772"/>
      <c r="AB331" s="772"/>
      <c r="AC331" s="772"/>
      <c r="AD331" s="772"/>
      <c r="AE331" s="772"/>
      <c r="AF331" s="772"/>
      <c r="AG331" s="772"/>
      <c r="AH331" s="772"/>
      <c r="AI331" s="772"/>
      <c r="AJ331" s="772"/>
      <c r="AK331" s="772"/>
      <c r="AL331" s="772"/>
      <c r="AM331" s="772"/>
      <c r="AN331" s="772"/>
      <c r="AO331" s="772"/>
      <c r="AP331" s="772"/>
      <c r="AQ331" s="772"/>
      <c r="AR331" s="772"/>
      <c r="AS331" s="772"/>
      <c r="AT331" s="772"/>
      <c r="AU331" s="772"/>
      <c r="AV331" s="772"/>
      <c r="AW331" s="772"/>
      <c r="AX331" s="772"/>
      <c r="AY331" s="772"/>
      <c r="AZ331" s="772"/>
      <c r="BA331" s="772"/>
      <c r="BB331" s="772"/>
      <c r="BC331" s="772"/>
      <c r="BD331" s="772"/>
      <c r="BE331" s="772"/>
      <c r="BF331" s="772"/>
      <c r="BG331" s="772"/>
      <c r="BH331" s="772"/>
      <c r="BI331" s="772"/>
      <c r="BJ331" s="772"/>
      <c r="BK331" s="772"/>
      <c r="BL331" s="772"/>
      <c r="BM331" s="772"/>
      <c r="BN331" s="772"/>
      <c r="BO331" s="772"/>
      <c r="BP331" s="772"/>
      <c r="BQ331" s="772"/>
      <c r="BR331" s="772"/>
      <c r="BS331" s="772"/>
      <c r="BT331" s="772"/>
      <c r="BU331" s="772"/>
      <c r="BV331" s="772"/>
      <c r="BW331" s="772"/>
      <c r="BX331" s="772"/>
      <c r="BY331" s="772"/>
      <c r="BZ331" s="772"/>
      <c r="CA331" s="772"/>
      <c r="CB331" s="772"/>
      <c r="CC331" s="772"/>
      <c r="CD331" s="772"/>
      <c r="CE331" s="772"/>
      <c r="CF331" s="772"/>
      <c r="CG331" s="772"/>
      <c r="CH331" s="772"/>
      <c r="CI331" s="772"/>
      <c r="CJ331" s="772"/>
      <c r="CK331" s="772"/>
      <c r="CL331" s="772"/>
      <c r="CM331" s="772"/>
      <c r="CN331" s="772"/>
      <c r="CO331" s="772"/>
      <c r="CP331" s="772"/>
      <c r="CQ331" s="772"/>
      <c r="CR331" s="772"/>
      <c r="CS331" s="772"/>
      <c r="CT331" s="772"/>
      <c r="CU331" s="772"/>
      <c r="CV331" s="772"/>
      <c r="CW331" s="772"/>
      <c r="CX331" s="772"/>
      <c r="CY331" s="772"/>
      <c r="CZ331" s="772"/>
      <c r="DA331" s="772"/>
      <c r="DB331" s="772"/>
      <c r="DC331" s="772"/>
      <c r="DD331" s="772"/>
      <c r="DE331" s="772"/>
      <c r="DF331" s="772"/>
      <c r="DG331" s="772"/>
      <c r="DH331" s="772"/>
      <c r="DI331" s="772"/>
      <c r="DJ331" s="772"/>
      <c r="DK331" s="772"/>
      <c r="DL331" s="772"/>
      <c r="DM331" s="772"/>
      <c r="DN331" s="772"/>
      <c r="DO331" s="772"/>
      <c r="DP331" s="772"/>
      <c r="DQ331" s="772"/>
      <c r="DR331" s="772"/>
      <c r="DS331" s="772"/>
      <c r="DT331" s="772"/>
      <c r="DU331" s="772"/>
      <c r="DV331" s="772"/>
      <c r="DW331" s="772"/>
      <c r="DX331" s="772"/>
      <c r="DY331" s="772"/>
      <c r="DZ331" s="772"/>
      <c r="EA331" s="772"/>
      <c r="EB331" s="772"/>
      <c r="EC331" s="772"/>
      <c r="ED331" s="772"/>
      <c r="EE331" s="772"/>
      <c r="EF331" s="772"/>
      <c r="EG331" s="772"/>
      <c r="EH331" s="772"/>
      <c r="EI331" s="772"/>
      <c r="EJ331" s="772"/>
      <c r="EK331" s="772"/>
      <c r="EL331" s="772"/>
      <c r="EM331" s="772"/>
      <c r="EN331" s="772"/>
      <c r="EO331" s="772"/>
      <c r="EP331" s="772"/>
      <c r="EQ331" s="772"/>
      <c r="ER331" s="772"/>
      <c r="ES331" s="772"/>
      <c r="ET331" s="772"/>
      <c r="EU331" s="772"/>
      <c r="EV331" s="772"/>
      <c r="EW331" s="772"/>
      <c r="EX331" s="772"/>
      <c r="EY331" s="772"/>
      <c r="EZ331" s="772"/>
      <c r="FA331" s="772"/>
      <c r="FB331" s="772"/>
      <c r="FC331" s="772"/>
      <c r="FD331" s="772"/>
      <c r="FE331" s="772"/>
      <c r="FF331" s="772"/>
      <c r="FG331" s="772"/>
      <c r="FH331" s="772"/>
      <c r="FI331" s="772"/>
      <c r="FJ331" s="772"/>
      <c r="FK331" s="772"/>
      <c r="FL331" s="772"/>
      <c r="FM331" s="772"/>
      <c r="FN331" s="772"/>
      <c r="FO331" s="772"/>
      <c r="FP331" s="772"/>
      <c r="FQ331" s="772"/>
      <c r="FR331" s="772"/>
      <c r="FS331" s="772"/>
      <c r="FT331" s="772"/>
      <c r="FU331" s="772"/>
      <c r="FV331" s="772"/>
      <c r="FW331" s="772"/>
      <c r="FX331" s="772"/>
      <c r="FY331" s="772"/>
      <c r="FZ331" s="772"/>
      <c r="GA331" s="772"/>
      <c r="GB331" s="772"/>
      <c r="GC331" s="772"/>
      <c r="GD331" s="772"/>
      <c r="GE331" s="772"/>
      <c r="GF331" s="772"/>
      <c r="GG331" s="772"/>
      <c r="GH331" s="772"/>
      <c r="GI331" s="772"/>
      <c r="GJ331" s="772"/>
      <c r="GK331" s="772"/>
      <c r="GL331" s="772"/>
      <c r="GM331" s="772"/>
      <c r="GN331" s="772"/>
      <c r="GO331" s="772"/>
      <c r="GP331" s="772"/>
      <c r="GQ331" s="772"/>
      <c r="GR331" s="772"/>
      <c r="GS331" s="772"/>
      <c r="GT331" s="772"/>
      <c r="GU331" s="772"/>
      <c r="GV331" s="772"/>
      <c r="GW331" s="772"/>
      <c r="GX331" s="772"/>
      <c r="GY331" s="772"/>
    </row>
    <row r="332" spans="1:207" ht="15.75">
      <c r="A332" s="782"/>
      <c r="B332" s="785"/>
      <c r="C332" s="785"/>
      <c r="D332" s="785"/>
      <c r="E332" s="785"/>
      <c r="F332" s="785"/>
      <c r="G332" s="785"/>
      <c r="H332" s="785"/>
      <c r="I332" s="785"/>
      <c r="J332" s="785"/>
      <c r="K332" s="772"/>
      <c r="L332" s="772"/>
      <c r="M332" s="772"/>
      <c r="N332" s="772"/>
      <c r="O332" s="772"/>
      <c r="P332" s="772"/>
      <c r="Q332" s="772"/>
      <c r="R332" s="772"/>
      <c r="S332" s="772"/>
      <c r="T332" s="772"/>
      <c r="U332" s="772"/>
      <c r="V332" s="772"/>
      <c r="W332" s="772"/>
      <c r="X332" s="772"/>
      <c r="Y332" s="772"/>
      <c r="Z332" s="772"/>
      <c r="AA332" s="772"/>
      <c r="AB332" s="772"/>
      <c r="AC332" s="772"/>
      <c r="AD332" s="772"/>
      <c r="AE332" s="772"/>
      <c r="AF332" s="772"/>
      <c r="AG332" s="772"/>
      <c r="AH332" s="772"/>
      <c r="AI332" s="772"/>
      <c r="AJ332" s="772"/>
      <c r="AK332" s="772"/>
      <c r="AL332" s="772"/>
      <c r="AM332" s="772"/>
      <c r="AN332" s="772"/>
      <c r="AO332" s="772"/>
      <c r="AP332" s="772"/>
      <c r="AQ332" s="772"/>
      <c r="AR332" s="772"/>
      <c r="AS332" s="772"/>
      <c r="AT332" s="772"/>
      <c r="AU332" s="772"/>
      <c r="AV332" s="772"/>
      <c r="AW332" s="772"/>
      <c r="AX332" s="772"/>
      <c r="AY332" s="772"/>
      <c r="AZ332" s="772"/>
      <c r="BA332" s="772"/>
      <c r="BB332" s="772"/>
      <c r="BC332" s="772"/>
      <c r="BD332" s="772"/>
      <c r="BE332" s="772"/>
      <c r="BF332" s="772"/>
      <c r="BG332" s="772"/>
      <c r="BH332" s="772"/>
      <c r="BI332" s="772"/>
      <c r="BJ332" s="772"/>
      <c r="BK332" s="772"/>
      <c r="BL332" s="772"/>
      <c r="BM332" s="772"/>
      <c r="BN332" s="772"/>
      <c r="BO332" s="772"/>
      <c r="BP332" s="772"/>
      <c r="BQ332" s="772"/>
      <c r="BR332" s="772"/>
      <c r="BS332" s="772"/>
      <c r="BT332" s="772"/>
      <c r="BU332" s="772"/>
      <c r="BV332" s="772"/>
      <c r="BW332" s="772"/>
      <c r="BX332" s="772"/>
      <c r="BY332" s="772"/>
      <c r="BZ332" s="772"/>
      <c r="CA332" s="772"/>
      <c r="CB332" s="772"/>
      <c r="CC332" s="772"/>
      <c r="CD332" s="772"/>
      <c r="CE332" s="772"/>
      <c r="CF332" s="772"/>
      <c r="CG332" s="772"/>
      <c r="CH332" s="772"/>
      <c r="CI332" s="772"/>
      <c r="CJ332" s="772"/>
      <c r="CK332" s="772"/>
      <c r="CL332" s="772"/>
      <c r="CM332" s="772"/>
      <c r="CN332" s="772"/>
      <c r="CO332" s="772"/>
      <c r="CP332" s="772"/>
      <c r="CQ332" s="772"/>
      <c r="CR332" s="772"/>
      <c r="CS332" s="772"/>
      <c r="CT332" s="772"/>
      <c r="CU332" s="772"/>
      <c r="CV332" s="772"/>
      <c r="CW332" s="772"/>
      <c r="CX332" s="772"/>
      <c r="CY332" s="772"/>
      <c r="CZ332" s="772"/>
      <c r="DA332" s="772"/>
      <c r="DB332" s="772"/>
      <c r="DC332" s="772"/>
      <c r="DD332" s="772"/>
      <c r="DE332" s="772"/>
      <c r="DF332" s="772"/>
      <c r="DG332" s="772"/>
      <c r="DH332" s="772"/>
      <c r="DI332" s="772"/>
      <c r="DJ332" s="772"/>
      <c r="DK332" s="772"/>
      <c r="DL332" s="772"/>
      <c r="DM332" s="772"/>
      <c r="DN332" s="772"/>
      <c r="DO332" s="772"/>
      <c r="DP332" s="772"/>
      <c r="DQ332" s="772"/>
      <c r="DR332" s="772"/>
      <c r="DS332" s="772"/>
      <c r="DT332" s="772"/>
      <c r="DU332" s="772"/>
      <c r="DV332" s="772"/>
      <c r="DW332" s="772"/>
      <c r="DX332" s="772"/>
      <c r="DY332" s="772"/>
      <c r="DZ332" s="772"/>
      <c r="EA332" s="772"/>
      <c r="EB332" s="772"/>
      <c r="EC332" s="772"/>
      <c r="ED332" s="772"/>
      <c r="EE332" s="772"/>
      <c r="EF332" s="772"/>
      <c r="EG332" s="772"/>
      <c r="EH332" s="772"/>
      <c r="EI332" s="772"/>
      <c r="EJ332" s="772"/>
      <c r="EK332" s="772"/>
      <c r="EL332" s="772"/>
      <c r="EM332" s="772"/>
      <c r="EN332" s="772"/>
      <c r="EO332" s="772"/>
      <c r="EP332" s="772"/>
      <c r="EQ332" s="772"/>
      <c r="ER332" s="772"/>
      <c r="ES332" s="772"/>
      <c r="ET332" s="772"/>
      <c r="EU332" s="772"/>
      <c r="EV332" s="772"/>
      <c r="EW332" s="772"/>
      <c r="EX332" s="772"/>
      <c r="EY332" s="772"/>
      <c r="EZ332" s="772"/>
      <c r="FA332" s="772"/>
      <c r="FB332" s="772"/>
      <c r="FC332" s="772"/>
      <c r="FD332" s="772"/>
      <c r="FE332" s="772"/>
      <c r="FF332" s="772"/>
      <c r="FG332" s="772"/>
      <c r="FH332" s="772"/>
      <c r="FI332" s="772"/>
      <c r="FJ332" s="772"/>
      <c r="FK332" s="772"/>
      <c r="FL332" s="772"/>
      <c r="FM332" s="772"/>
      <c r="FN332" s="772"/>
      <c r="FO332" s="772"/>
      <c r="FP332" s="772"/>
      <c r="FQ332" s="772"/>
      <c r="FR332" s="772"/>
      <c r="FS332" s="772"/>
      <c r="FT332" s="772"/>
      <c r="FU332" s="772"/>
      <c r="FV332" s="772"/>
      <c r="FW332" s="772"/>
      <c r="FX332" s="772"/>
      <c r="FY332" s="772"/>
      <c r="FZ332" s="772"/>
      <c r="GA332" s="772"/>
      <c r="GB332" s="772"/>
      <c r="GC332" s="772"/>
      <c r="GD332" s="772"/>
      <c r="GE332" s="772"/>
      <c r="GF332" s="772"/>
      <c r="GG332" s="772"/>
      <c r="GH332" s="772"/>
      <c r="GI332" s="772"/>
      <c r="GJ332" s="772"/>
      <c r="GK332" s="772"/>
      <c r="GL332" s="772"/>
      <c r="GM332" s="772"/>
      <c r="GN332" s="772"/>
      <c r="GO332" s="772"/>
      <c r="GP332" s="772"/>
      <c r="GQ332" s="772"/>
      <c r="GR332" s="772"/>
      <c r="GS332" s="772"/>
      <c r="GT332" s="772"/>
      <c r="GU332" s="772"/>
      <c r="GV332" s="772"/>
      <c r="GW332" s="772"/>
      <c r="GX332" s="772"/>
      <c r="GY332" s="772"/>
    </row>
    <row r="333" spans="1:207" ht="15.75">
      <c r="A333" s="782"/>
      <c r="B333" s="785"/>
      <c r="C333" s="785"/>
      <c r="D333" s="785"/>
      <c r="E333" s="785"/>
      <c r="F333" s="785"/>
      <c r="G333" s="785"/>
      <c r="H333" s="785"/>
      <c r="I333" s="785"/>
      <c r="J333" s="785"/>
      <c r="K333" s="772"/>
      <c r="L333" s="772"/>
      <c r="M333" s="772"/>
      <c r="N333" s="772"/>
      <c r="O333" s="772"/>
      <c r="P333" s="772"/>
      <c r="Q333" s="772"/>
      <c r="R333" s="772"/>
      <c r="S333" s="772"/>
      <c r="T333" s="772"/>
      <c r="U333" s="772"/>
      <c r="V333" s="772"/>
      <c r="W333" s="772"/>
      <c r="X333" s="772"/>
      <c r="Y333" s="772"/>
      <c r="Z333" s="772"/>
      <c r="AA333" s="772"/>
      <c r="AB333" s="772"/>
      <c r="AC333" s="772"/>
      <c r="AD333" s="772"/>
      <c r="AE333" s="772"/>
      <c r="AF333" s="772"/>
      <c r="AG333" s="772"/>
      <c r="AH333" s="772"/>
      <c r="AI333" s="772"/>
      <c r="AJ333" s="772"/>
      <c r="AK333" s="772"/>
      <c r="AL333" s="772"/>
      <c r="AM333" s="772"/>
      <c r="AN333" s="772"/>
      <c r="AO333" s="772"/>
      <c r="AP333" s="772"/>
      <c r="AQ333" s="772"/>
      <c r="AR333" s="772"/>
      <c r="AS333" s="772"/>
      <c r="AT333" s="772"/>
      <c r="AU333" s="772"/>
      <c r="AV333" s="772"/>
      <c r="AW333" s="772"/>
      <c r="AX333" s="772"/>
      <c r="AY333" s="772"/>
      <c r="AZ333" s="772"/>
      <c r="BA333" s="772"/>
      <c r="BB333" s="772"/>
      <c r="BC333" s="772"/>
      <c r="BD333" s="772"/>
      <c r="BE333" s="772"/>
      <c r="BF333" s="772"/>
      <c r="BG333" s="772"/>
      <c r="BH333" s="772"/>
      <c r="BI333" s="772"/>
      <c r="BJ333" s="772"/>
      <c r="BK333" s="772"/>
      <c r="BL333" s="772"/>
      <c r="BM333" s="772"/>
      <c r="BN333" s="772"/>
      <c r="BO333" s="772"/>
      <c r="BP333" s="772"/>
      <c r="BQ333" s="772"/>
      <c r="BR333" s="772"/>
      <c r="BS333" s="772"/>
      <c r="BT333" s="772"/>
      <c r="BU333" s="772"/>
      <c r="BV333" s="772"/>
      <c r="BW333" s="772"/>
      <c r="BX333" s="772"/>
      <c r="BY333" s="772"/>
      <c r="BZ333" s="772"/>
      <c r="CA333" s="772"/>
      <c r="CB333" s="772"/>
      <c r="CC333" s="772"/>
      <c r="CD333" s="772"/>
      <c r="CE333" s="772"/>
      <c r="CF333" s="772"/>
      <c r="CG333" s="772"/>
      <c r="CH333" s="772"/>
      <c r="CI333" s="772"/>
      <c r="CJ333" s="772"/>
      <c r="CK333" s="772"/>
      <c r="CL333" s="772"/>
      <c r="CM333" s="772"/>
      <c r="CN333" s="772"/>
      <c r="CO333" s="772"/>
      <c r="CP333" s="772"/>
      <c r="CQ333" s="772"/>
      <c r="CR333" s="772"/>
      <c r="CS333" s="772"/>
      <c r="CT333" s="772"/>
      <c r="CU333" s="772"/>
      <c r="CV333" s="772"/>
      <c r="CW333" s="772"/>
      <c r="CX333" s="772"/>
      <c r="CY333" s="772"/>
      <c r="CZ333" s="772"/>
      <c r="DA333" s="772"/>
      <c r="DB333" s="772"/>
      <c r="DC333" s="772"/>
      <c r="DD333" s="772"/>
      <c r="DE333" s="772"/>
      <c r="DF333" s="772"/>
      <c r="DG333" s="772"/>
      <c r="DH333" s="772"/>
      <c r="DI333" s="772"/>
      <c r="DJ333" s="772"/>
      <c r="DK333" s="772"/>
      <c r="DL333" s="772"/>
      <c r="DM333" s="772"/>
      <c r="DN333" s="772"/>
      <c r="DO333" s="772"/>
      <c r="DP333" s="772"/>
      <c r="DQ333" s="772"/>
      <c r="DR333" s="772"/>
      <c r="DS333" s="772"/>
      <c r="DT333" s="772"/>
      <c r="DU333" s="772"/>
      <c r="DV333" s="772"/>
      <c r="DW333" s="772"/>
      <c r="DX333" s="772"/>
      <c r="DY333" s="772"/>
      <c r="DZ333" s="772"/>
      <c r="EA333" s="772"/>
      <c r="EB333" s="772"/>
      <c r="EC333" s="772"/>
      <c r="ED333" s="772"/>
      <c r="EE333" s="772"/>
      <c r="EF333" s="772"/>
      <c r="EG333" s="772"/>
      <c r="EH333" s="772"/>
      <c r="EI333" s="772"/>
      <c r="EJ333" s="772"/>
      <c r="EK333" s="772"/>
      <c r="EL333" s="772"/>
      <c r="EM333" s="772"/>
      <c r="EN333" s="772"/>
      <c r="EO333" s="772"/>
      <c r="EP333" s="772"/>
      <c r="EQ333" s="772"/>
      <c r="ER333" s="772"/>
      <c r="ES333" s="772"/>
      <c r="ET333" s="772"/>
      <c r="EU333" s="772"/>
      <c r="EV333" s="772"/>
      <c r="EW333" s="772"/>
      <c r="EX333" s="772"/>
      <c r="EY333" s="772"/>
      <c r="EZ333" s="772"/>
      <c r="FA333" s="772"/>
      <c r="FB333" s="772"/>
      <c r="FC333" s="772"/>
      <c r="FD333" s="772"/>
      <c r="FE333" s="772"/>
      <c r="FF333" s="772"/>
      <c r="FG333" s="772"/>
      <c r="FH333" s="772"/>
      <c r="FI333" s="772"/>
      <c r="FJ333" s="772"/>
      <c r="FK333" s="772"/>
      <c r="FL333" s="772"/>
      <c r="FM333" s="772"/>
      <c r="FN333" s="772"/>
      <c r="FO333" s="772"/>
      <c r="FP333" s="772"/>
      <c r="FQ333" s="772"/>
      <c r="FR333" s="772"/>
      <c r="FS333" s="772"/>
      <c r="FT333" s="772"/>
      <c r="FU333" s="772"/>
      <c r="FV333" s="772"/>
      <c r="FW333" s="772"/>
      <c r="FX333" s="772"/>
      <c r="FY333" s="772"/>
      <c r="FZ333" s="772"/>
      <c r="GA333" s="772"/>
      <c r="GB333" s="772"/>
      <c r="GC333" s="772"/>
      <c r="GD333" s="772"/>
      <c r="GE333" s="772"/>
      <c r="GF333" s="772"/>
      <c r="GG333" s="772"/>
      <c r="GH333" s="772"/>
      <c r="GI333" s="772"/>
      <c r="GJ333" s="772"/>
      <c r="GK333" s="772"/>
      <c r="GL333" s="772"/>
      <c r="GM333" s="772"/>
      <c r="GN333" s="772"/>
      <c r="GO333" s="772"/>
      <c r="GP333" s="772"/>
      <c r="GQ333" s="772"/>
      <c r="GR333" s="772"/>
      <c r="GS333" s="772"/>
      <c r="GT333" s="772"/>
      <c r="GU333" s="772"/>
      <c r="GV333" s="772"/>
      <c r="GW333" s="772"/>
      <c r="GX333" s="772"/>
      <c r="GY333" s="772"/>
    </row>
    <row r="334" spans="1:207" ht="15.75">
      <c r="A334" s="782"/>
      <c r="B334" s="785"/>
      <c r="C334" s="785"/>
      <c r="D334" s="785"/>
      <c r="E334" s="785"/>
      <c r="F334" s="785"/>
      <c r="G334" s="785"/>
      <c r="H334" s="785"/>
      <c r="I334" s="785"/>
      <c r="J334" s="785"/>
      <c r="K334" s="772"/>
      <c r="L334" s="772"/>
      <c r="M334" s="772"/>
      <c r="N334" s="772"/>
      <c r="O334" s="772"/>
      <c r="P334" s="772"/>
      <c r="Q334" s="772"/>
      <c r="R334" s="772"/>
      <c r="S334" s="772"/>
      <c r="T334" s="772"/>
      <c r="U334" s="772"/>
      <c r="V334" s="772"/>
      <c r="W334" s="772"/>
      <c r="X334" s="772"/>
      <c r="Y334" s="772"/>
      <c r="Z334" s="772"/>
      <c r="AA334" s="772"/>
      <c r="AB334" s="772"/>
      <c r="AC334" s="772"/>
      <c r="AD334" s="772"/>
      <c r="AE334" s="772"/>
      <c r="AF334" s="772"/>
      <c r="AG334" s="772"/>
      <c r="AH334" s="772"/>
      <c r="AI334" s="772"/>
      <c r="AJ334" s="772"/>
      <c r="AK334" s="772"/>
      <c r="AL334" s="772"/>
      <c r="AM334" s="772"/>
      <c r="AN334" s="772"/>
      <c r="AO334" s="772"/>
      <c r="AP334" s="772"/>
      <c r="AQ334" s="772"/>
      <c r="AR334" s="772"/>
      <c r="AS334" s="772"/>
      <c r="AT334" s="772"/>
      <c r="AU334" s="772"/>
      <c r="AV334" s="772"/>
      <c r="AW334" s="772"/>
      <c r="AX334" s="772"/>
      <c r="AY334" s="772"/>
      <c r="AZ334" s="772"/>
      <c r="BA334" s="772"/>
      <c r="BB334" s="772"/>
      <c r="BC334" s="772"/>
      <c r="BD334" s="772"/>
      <c r="BE334" s="772"/>
      <c r="BF334" s="772"/>
      <c r="BG334" s="772"/>
      <c r="BH334" s="772"/>
      <c r="BI334" s="772"/>
      <c r="BJ334" s="772"/>
      <c r="BK334" s="772"/>
      <c r="BL334" s="772"/>
      <c r="BM334" s="772"/>
      <c r="BN334" s="772"/>
      <c r="BO334" s="772"/>
      <c r="BP334" s="772"/>
      <c r="BQ334" s="772"/>
      <c r="BR334" s="772"/>
      <c r="BS334" s="772"/>
      <c r="BT334" s="772"/>
      <c r="BU334" s="772"/>
      <c r="BV334" s="772"/>
      <c r="BW334" s="772"/>
      <c r="BX334" s="772"/>
      <c r="BY334" s="772"/>
      <c r="BZ334" s="772"/>
      <c r="CA334" s="772"/>
      <c r="CB334" s="772"/>
      <c r="CC334" s="772"/>
      <c r="CD334" s="772"/>
      <c r="CE334" s="772"/>
      <c r="CF334" s="772"/>
      <c r="CG334" s="772"/>
      <c r="CH334" s="772"/>
      <c r="CI334" s="772"/>
      <c r="CJ334" s="772"/>
      <c r="CK334" s="772"/>
      <c r="CL334" s="772"/>
      <c r="CM334" s="772"/>
      <c r="CN334" s="772"/>
      <c r="CO334" s="772"/>
      <c r="CP334" s="772"/>
      <c r="CQ334" s="772"/>
      <c r="CR334" s="772"/>
      <c r="CS334" s="772"/>
      <c r="CT334" s="772"/>
      <c r="CU334" s="772"/>
      <c r="CV334" s="772"/>
      <c r="CW334" s="772"/>
      <c r="CX334" s="772"/>
      <c r="CY334" s="772"/>
      <c r="CZ334" s="772"/>
      <c r="DA334" s="772"/>
      <c r="DB334" s="772"/>
      <c r="DC334" s="772"/>
      <c r="DD334" s="772"/>
      <c r="DE334" s="772"/>
      <c r="DF334" s="772"/>
      <c r="DG334" s="772"/>
      <c r="DH334" s="772"/>
      <c r="DI334" s="772"/>
      <c r="DJ334" s="772"/>
      <c r="DK334" s="772"/>
      <c r="DL334" s="772"/>
      <c r="DM334" s="772"/>
      <c r="DN334" s="772"/>
      <c r="DO334" s="772"/>
      <c r="DP334" s="772"/>
      <c r="DQ334" s="772"/>
      <c r="DR334" s="772"/>
      <c r="DS334" s="772"/>
      <c r="DT334" s="772"/>
      <c r="DU334" s="772"/>
      <c r="DV334" s="772"/>
      <c r="DW334" s="772"/>
      <c r="DX334" s="772"/>
      <c r="DY334" s="772"/>
      <c r="DZ334" s="772"/>
      <c r="EA334" s="772"/>
      <c r="EB334" s="772"/>
      <c r="EC334" s="772"/>
      <c r="ED334" s="772"/>
      <c r="EE334" s="772"/>
      <c r="EF334" s="772"/>
      <c r="EG334" s="772"/>
      <c r="EH334" s="772"/>
      <c r="EI334" s="772"/>
      <c r="EJ334" s="772"/>
      <c r="EK334" s="772"/>
      <c r="EL334" s="772"/>
      <c r="EM334" s="772"/>
      <c r="EN334" s="772"/>
      <c r="EO334" s="772"/>
      <c r="EP334" s="772"/>
      <c r="EQ334" s="772"/>
      <c r="ER334" s="772"/>
      <c r="ES334" s="772"/>
      <c r="ET334" s="772"/>
      <c r="EU334" s="772"/>
      <c r="EV334" s="772"/>
      <c r="EW334" s="772"/>
      <c r="EX334" s="772"/>
      <c r="EY334" s="772"/>
      <c r="EZ334" s="772"/>
      <c r="FA334" s="772"/>
      <c r="FB334" s="772"/>
      <c r="FC334" s="772"/>
      <c r="FD334" s="772"/>
      <c r="FE334" s="772"/>
      <c r="FF334" s="772"/>
      <c r="FG334" s="772"/>
      <c r="FH334" s="772"/>
      <c r="FI334" s="772"/>
      <c r="FJ334" s="772"/>
      <c r="FK334" s="772"/>
      <c r="FL334" s="772"/>
      <c r="FM334" s="772"/>
      <c r="FN334" s="772"/>
      <c r="FO334" s="772"/>
      <c r="FP334" s="772"/>
      <c r="FQ334" s="772"/>
      <c r="FR334" s="772"/>
      <c r="FS334" s="772"/>
      <c r="FT334" s="772"/>
      <c r="FU334" s="772"/>
      <c r="FV334" s="772"/>
      <c r="FW334" s="772"/>
      <c r="FX334" s="772"/>
      <c r="FY334" s="772"/>
      <c r="FZ334" s="772"/>
      <c r="GA334" s="772"/>
      <c r="GB334" s="772"/>
      <c r="GC334" s="772"/>
      <c r="GD334" s="772"/>
      <c r="GE334" s="772"/>
      <c r="GF334" s="772"/>
      <c r="GG334" s="772"/>
      <c r="GH334" s="772"/>
      <c r="GI334" s="772"/>
      <c r="GJ334" s="772"/>
      <c r="GK334" s="772"/>
      <c r="GL334" s="772"/>
      <c r="GM334" s="772"/>
      <c r="GN334" s="772"/>
      <c r="GO334" s="772"/>
      <c r="GP334" s="772"/>
      <c r="GQ334" s="772"/>
      <c r="GR334" s="772"/>
      <c r="GS334" s="772"/>
      <c r="GT334" s="772"/>
      <c r="GU334" s="772"/>
      <c r="GV334" s="772"/>
      <c r="GW334" s="772"/>
      <c r="GX334" s="772"/>
      <c r="GY334" s="772"/>
    </row>
    <row r="335" spans="1:207" ht="15.75">
      <c r="A335" s="782"/>
      <c r="B335" s="785"/>
      <c r="C335" s="785"/>
      <c r="D335" s="785"/>
      <c r="E335" s="785"/>
      <c r="F335" s="785"/>
      <c r="G335" s="785"/>
      <c r="H335" s="785"/>
      <c r="I335" s="785"/>
      <c r="J335" s="785"/>
      <c r="K335" s="772"/>
      <c r="L335" s="772"/>
      <c r="M335" s="772"/>
      <c r="N335" s="772"/>
      <c r="O335" s="772"/>
      <c r="P335" s="772"/>
      <c r="Q335" s="772"/>
      <c r="R335" s="772"/>
      <c r="S335" s="772"/>
      <c r="T335" s="772"/>
      <c r="U335" s="772"/>
      <c r="V335" s="772"/>
      <c r="W335" s="772"/>
      <c r="X335" s="772"/>
      <c r="Y335" s="772"/>
      <c r="Z335" s="772"/>
      <c r="AA335" s="772"/>
      <c r="AB335" s="772"/>
      <c r="AC335" s="772"/>
      <c r="AD335" s="772"/>
      <c r="AE335" s="772"/>
      <c r="AF335" s="772"/>
      <c r="AG335" s="772"/>
      <c r="AH335" s="772"/>
      <c r="AI335" s="772"/>
      <c r="AJ335" s="772"/>
      <c r="AK335" s="772"/>
      <c r="AL335" s="772"/>
      <c r="AM335" s="772"/>
      <c r="AN335" s="772"/>
      <c r="AO335" s="772"/>
      <c r="AP335" s="772"/>
      <c r="AQ335" s="772"/>
      <c r="AR335" s="772"/>
      <c r="AS335" s="772"/>
      <c r="AT335" s="772"/>
      <c r="AU335" s="772"/>
      <c r="AV335" s="772"/>
      <c r="AW335" s="772"/>
      <c r="AX335" s="772"/>
      <c r="AY335" s="772"/>
      <c r="AZ335" s="772"/>
      <c r="BA335" s="772"/>
      <c r="BB335" s="772"/>
      <c r="BC335" s="772"/>
      <c r="BD335" s="772"/>
      <c r="BE335" s="772"/>
      <c r="BF335" s="772"/>
      <c r="BG335" s="772"/>
      <c r="BH335" s="772"/>
      <c r="BI335" s="772"/>
      <c r="BJ335" s="772"/>
      <c r="BK335" s="772"/>
      <c r="BL335" s="772"/>
      <c r="BM335" s="772"/>
      <c r="BN335" s="772"/>
      <c r="BO335" s="772"/>
      <c r="BP335" s="772"/>
      <c r="BQ335" s="772"/>
      <c r="BR335" s="772"/>
      <c r="BS335" s="772"/>
      <c r="BT335" s="772"/>
      <c r="BU335" s="772"/>
      <c r="BV335" s="772"/>
      <c r="BW335" s="772"/>
      <c r="BX335" s="772"/>
      <c r="BY335" s="772"/>
      <c r="BZ335" s="772"/>
      <c r="CA335" s="772"/>
      <c r="CB335" s="772"/>
      <c r="CC335" s="772"/>
      <c r="CD335" s="772"/>
      <c r="CE335" s="772"/>
      <c r="CF335" s="772"/>
      <c r="CG335" s="772"/>
      <c r="CH335" s="772"/>
      <c r="CI335" s="772"/>
      <c r="CJ335" s="772"/>
      <c r="CK335" s="772"/>
      <c r="CL335" s="772"/>
      <c r="CM335" s="772"/>
      <c r="CN335" s="772"/>
      <c r="CO335" s="772"/>
      <c r="CP335" s="772"/>
      <c r="CQ335" s="772"/>
      <c r="CR335" s="772"/>
      <c r="CS335" s="772"/>
      <c r="CT335" s="772"/>
      <c r="CU335" s="772"/>
      <c r="CV335" s="772"/>
      <c r="CW335" s="772"/>
      <c r="CX335" s="772"/>
      <c r="CY335" s="772"/>
      <c r="CZ335" s="772"/>
      <c r="DA335" s="772"/>
      <c r="DB335" s="772"/>
      <c r="DC335" s="772"/>
      <c r="DD335" s="772"/>
      <c r="DE335" s="772"/>
      <c r="DF335" s="772"/>
      <c r="DG335" s="772"/>
      <c r="DH335" s="772"/>
      <c r="DI335" s="772"/>
      <c r="DJ335" s="772"/>
      <c r="DK335" s="772"/>
      <c r="DL335" s="772"/>
      <c r="DM335" s="772"/>
      <c r="DN335" s="772"/>
      <c r="DO335" s="772"/>
      <c r="DP335" s="772"/>
      <c r="DQ335" s="772"/>
      <c r="DR335" s="772"/>
      <c r="DS335" s="772"/>
      <c r="DT335" s="772"/>
      <c r="DU335" s="772"/>
      <c r="DV335" s="772"/>
      <c r="DW335" s="772"/>
      <c r="DX335" s="772"/>
      <c r="DY335" s="772"/>
      <c r="DZ335" s="772"/>
      <c r="EA335" s="772"/>
      <c r="EB335" s="772"/>
      <c r="EC335" s="772"/>
      <c r="ED335" s="772"/>
      <c r="EE335" s="772"/>
      <c r="EF335" s="772"/>
      <c r="EG335" s="772"/>
      <c r="EH335" s="772"/>
      <c r="EI335" s="772"/>
      <c r="EJ335" s="772"/>
      <c r="EK335" s="772"/>
      <c r="EL335" s="772"/>
      <c r="EM335" s="772"/>
      <c r="EN335" s="772"/>
      <c r="EO335" s="772"/>
      <c r="EP335" s="772"/>
      <c r="EQ335" s="772"/>
      <c r="ER335" s="772"/>
      <c r="ES335" s="772"/>
      <c r="ET335" s="772"/>
      <c r="EU335" s="772"/>
      <c r="EV335" s="772"/>
      <c r="EW335" s="772"/>
      <c r="EX335" s="772"/>
      <c r="EY335" s="772"/>
      <c r="EZ335" s="772"/>
      <c r="FA335" s="772"/>
      <c r="FB335" s="772"/>
      <c r="FC335" s="772"/>
      <c r="FD335" s="772"/>
      <c r="FE335" s="772"/>
      <c r="FF335" s="772"/>
      <c r="FG335" s="772"/>
      <c r="FH335" s="772"/>
      <c r="FI335" s="772"/>
      <c r="FJ335" s="772"/>
      <c r="FK335" s="772"/>
      <c r="FL335" s="772"/>
      <c r="FM335" s="772"/>
      <c r="FN335" s="772"/>
      <c r="FO335" s="772"/>
      <c r="FP335" s="772"/>
      <c r="FQ335" s="772"/>
      <c r="FR335" s="772"/>
      <c r="FS335" s="772"/>
      <c r="FT335" s="772"/>
      <c r="FU335" s="772"/>
      <c r="FV335" s="772"/>
      <c r="FW335" s="772"/>
      <c r="FX335" s="772"/>
      <c r="FY335" s="772"/>
      <c r="FZ335" s="772"/>
      <c r="GA335" s="772"/>
      <c r="GB335" s="772"/>
      <c r="GC335" s="772"/>
      <c r="GD335" s="772"/>
      <c r="GE335" s="772"/>
      <c r="GF335" s="772"/>
      <c r="GG335" s="772"/>
      <c r="GH335" s="772"/>
      <c r="GI335" s="772"/>
      <c r="GJ335" s="772"/>
      <c r="GK335" s="772"/>
      <c r="GL335" s="772"/>
      <c r="GM335" s="772"/>
      <c r="GN335" s="772"/>
      <c r="GO335" s="772"/>
      <c r="GP335" s="772"/>
      <c r="GQ335" s="772"/>
      <c r="GR335" s="772"/>
      <c r="GS335" s="772"/>
      <c r="GT335" s="772"/>
      <c r="GU335" s="772"/>
      <c r="GV335" s="772"/>
      <c r="GW335" s="772"/>
      <c r="GX335" s="772"/>
      <c r="GY335" s="772"/>
    </row>
    <row r="336" spans="1:207" ht="15.75">
      <c r="A336" s="782"/>
      <c r="B336" s="785"/>
      <c r="C336" s="785"/>
      <c r="D336" s="785"/>
      <c r="E336" s="785"/>
      <c r="F336" s="785"/>
      <c r="G336" s="785"/>
      <c r="H336" s="785"/>
      <c r="I336" s="785"/>
      <c r="J336" s="785"/>
      <c r="K336" s="772"/>
      <c r="L336" s="772"/>
      <c r="M336" s="772"/>
      <c r="N336" s="772"/>
      <c r="O336" s="772"/>
      <c r="P336" s="772"/>
      <c r="Q336" s="772"/>
      <c r="R336" s="772"/>
      <c r="S336" s="772"/>
      <c r="T336" s="772"/>
      <c r="U336" s="772"/>
      <c r="V336" s="772"/>
      <c r="W336" s="772"/>
      <c r="X336" s="772"/>
      <c r="Y336" s="772"/>
      <c r="Z336" s="772"/>
      <c r="AA336" s="772"/>
      <c r="AB336" s="772"/>
      <c r="AC336" s="772"/>
      <c r="AD336" s="772"/>
      <c r="AE336" s="772"/>
      <c r="AF336" s="772"/>
      <c r="AG336" s="772"/>
      <c r="AH336" s="772"/>
      <c r="AI336" s="772"/>
      <c r="AJ336" s="772"/>
      <c r="AK336" s="772"/>
      <c r="AL336" s="772"/>
      <c r="AM336" s="772"/>
      <c r="AN336" s="772"/>
      <c r="AO336" s="772"/>
      <c r="AP336" s="772"/>
      <c r="AQ336" s="772"/>
      <c r="AR336" s="772"/>
      <c r="AS336" s="772"/>
      <c r="AT336" s="772"/>
      <c r="AU336" s="772"/>
      <c r="AV336" s="772"/>
      <c r="AW336" s="772"/>
      <c r="AX336" s="772"/>
      <c r="AY336" s="772"/>
      <c r="AZ336" s="772"/>
      <c r="BA336" s="772"/>
      <c r="BB336" s="772"/>
      <c r="BC336" s="772"/>
      <c r="BD336" s="772"/>
      <c r="BE336" s="772"/>
      <c r="BF336" s="772"/>
      <c r="BG336" s="772"/>
      <c r="BH336" s="772"/>
      <c r="BI336" s="772"/>
      <c r="BJ336" s="772"/>
      <c r="BK336" s="772"/>
      <c r="BL336" s="772"/>
      <c r="BM336" s="772"/>
      <c r="BN336" s="772"/>
      <c r="BO336" s="772"/>
      <c r="BP336" s="772"/>
      <c r="BQ336" s="772"/>
      <c r="BR336" s="772"/>
      <c r="BS336" s="772"/>
      <c r="BT336" s="772"/>
      <c r="BU336" s="772"/>
      <c r="BV336" s="772"/>
      <c r="BW336" s="772"/>
      <c r="BX336" s="772"/>
      <c r="BY336" s="772"/>
      <c r="BZ336" s="772"/>
      <c r="CA336" s="772"/>
      <c r="CB336" s="772"/>
      <c r="CC336" s="772"/>
      <c r="CD336" s="772"/>
      <c r="CE336" s="772"/>
      <c r="CF336" s="772"/>
      <c r="CG336" s="772"/>
      <c r="CH336" s="772"/>
      <c r="CI336" s="772"/>
      <c r="CJ336" s="772"/>
      <c r="CK336" s="772"/>
      <c r="CL336" s="772"/>
      <c r="CM336" s="772"/>
      <c r="CN336" s="772"/>
      <c r="CO336" s="772"/>
      <c r="CP336" s="772"/>
      <c r="CQ336" s="772"/>
      <c r="CR336" s="772"/>
      <c r="CS336" s="772"/>
      <c r="CT336" s="772"/>
      <c r="CU336" s="772"/>
      <c r="CV336" s="772"/>
      <c r="CW336" s="772"/>
      <c r="CX336" s="772"/>
      <c r="CY336" s="772"/>
      <c r="CZ336" s="772"/>
      <c r="DA336" s="772"/>
      <c r="DB336" s="772"/>
      <c r="DC336" s="772"/>
      <c r="DD336" s="772"/>
      <c r="DE336" s="772"/>
      <c r="DF336" s="772"/>
      <c r="DG336" s="772"/>
      <c r="DH336" s="772"/>
      <c r="DI336" s="772"/>
      <c r="DJ336" s="772"/>
      <c r="DK336" s="772"/>
      <c r="DL336" s="772"/>
      <c r="DM336" s="772"/>
      <c r="DN336" s="772"/>
      <c r="DO336" s="772"/>
      <c r="DP336" s="772"/>
      <c r="DQ336" s="772"/>
      <c r="DR336" s="772"/>
      <c r="DS336" s="772"/>
      <c r="DT336" s="772"/>
      <c r="DU336" s="772"/>
      <c r="DV336" s="772"/>
      <c r="DW336" s="772"/>
      <c r="DX336" s="772"/>
      <c r="DY336" s="772"/>
      <c r="DZ336" s="772"/>
      <c r="EA336" s="772"/>
      <c r="EB336" s="772"/>
      <c r="EC336" s="772"/>
      <c r="ED336" s="772"/>
      <c r="EE336" s="772"/>
      <c r="EF336" s="772"/>
      <c r="EG336" s="772"/>
      <c r="EH336" s="772"/>
      <c r="EI336" s="772"/>
      <c r="EJ336" s="772"/>
      <c r="EK336" s="772"/>
      <c r="EL336" s="772"/>
      <c r="EM336" s="772"/>
      <c r="EN336" s="772"/>
      <c r="EO336" s="772"/>
      <c r="EP336" s="772"/>
      <c r="EQ336" s="772"/>
      <c r="ER336" s="772"/>
      <c r="ES336" s="772"/>
      <c r="ET336" s="772"/>
      <c r="EU336" s="772"/>
      <c r="EV336" s="772"/>
      <c r="EW336" s="772"/>
      <c r="EX336" s="772"/>
      <c r="EY336" s="772"/>
      <c r="EZ336" s="772"/>
      <c r="FA336" s="772"/>
      <c r="FB336" s="772"/>
      <c r="FC336" s="772"/>
      <c r="FD336" s="772"/>
      <c r="FE336" s="772"/>
      <c r="FF336" s="772"/>
      <c r="FG336" s="772"/>
      <c r="FH336" s="772"/>
      <c r="FI336" s="772"/>
      <c r="FJ336" s="772"/>
      <c r="FK336" s="772"/>
      <c r="FL336" s="772"/>
      <c r="FM336" s="772"/>
      <c r="FN336" s="772"/>
      <c r="FO336" s="772"/>
      <c r="FP336" s="772"/>
      <c r="FQ336" s="772"/>
      <c r="FR336" s="772"/>
      <c r="FS336" s="772"/>
      <c r="FT336" s="772"/>
      <c r="FU336" s="772"/>
      <c r="FV336" s="772"/>
      <c r="FW336" s="772"/>
      <c r="FX336" s="772"/>
      <c r="FY336" s="772"/>
      <c r="FZ336" s="772"/>
      <c r="GA336" s="772"/>
      <c r="GB336" s="772"/>
      <c r="GC336" s="772"/>
      <c r="GD336" s="772"/>
      <c r="GE336" s="772"/>
      <c r="GF336" s="772"/>
      <c r="GG336" s="772"/>
      <c r="GH336" s="772"/>
      <c r="GI336" s="772"/>
      <c r="GJ336" s="772"/>
      <c r="GK336" s="772"/>
      <c r="GL336" s="772"/>
      <c r="GM336" s="772"/>
      <c r="GN336" s="772"/>
      <c r="GO336" s="772"/>
      <c r="GP336" s="772"/>
      <c r="GQ336" s="772"/>
      <c r="GR336" s="772"/>
      <c r="GS336" s="772"/>
      <c r="GT336" s="772"/>
      <c r="GU336" s="772"/>
      <c r="GV336" s="772"/>
      <c r="GW336" s="772"/>
      <c r="GX336" s="772"/>
      <c r="GY336" s="772"/>
    </row>
    <row r="337" spans="1:207" ht="15.75">
      <c r="A337" s="782"/>
      <c r="B337" s="785"/>
      <c r="C337" s="785"/>
      <c r="D337" s="785"/>
      <c r="E337" s="785"/>
      <c r="F337" s="792"/>
      <c r="G337" s="785"/>
      <c r="H337" s="785"/>
      <c r="I337" s="785"/>
      <c r="J337" s="785"/>
      <c r="K337" s="772"/>
      <c r="L337" s="772"/>
      <c r="M337" s="772"/>
      <c r="N337" s="772"/>
      <c r="O337" s="772"/>
      <c r="P337" s="772"/>
      <c r="Q337" s="772"/>
      <c r="R337" s="772"/>
      <c r="S337" s="772"/>
      <c r="T337" s="772"/>
      <c r="U337" s="772"/>
      <c r="V337" s="772"/>
      <c r="W337" s="772"/>
      <c r="X337" s="772"/>
      <c r="Y337" s="772"/>
      <c r="Z337" s="772"/>
      <c r="AA337" s="772"/>
      <c r="AB337" s="772"/>
      <c r="AC337" s="772"/>
      <c r="AD337" s="772"/>
      <c r="AE337" s="772"/>
      <c r="AF337" s="772"/>
      <c r="AG337" s="772"/>
      <c r="AH337" s="772"/>
      <c r="AI337" s="772"/>
      <c r="AJ337" s="772"/>
      <c r="AK337" s="772"/>
      <c r="AL337" s="772"/>
      <c r="AM337" s="772"/>
      <c r="AN337" s="772"/>
      <c r="AO337" s="772"/>
      <c r="AP337" s="772"/>
      <c r="AQ337" s="772"/>
      <c r="AR337" s="772"/>
      <c r="AS337" s="772"/>
      <c r="AT337" s="772"/>
      <c r="AU337" s="772"/>
      <c r="AV337" s="772"/>
      <c r="AW337" s="772"/>
      <c r="AX337" s="772"/>
      <c r="AY337" s="772"/>
      <c r="AZ337" s="772"/>
      <c r="BA337" s="772"/>
      <c r="BB337" s="772"/>
      <c r="BC337" s="772"/>
      <c r="BD337" s="772"/>
      <c r="BE337" s="772"/>
      <c r="BF337" s="772"/>
      <c r="BG337" s="772"/>
      <c r="BH337" s="772"/>
      <c r="BI337" s="772"/>
      <c r="BJ337" s="772"/>
      <c r="BK337" s="772"/>
      <c r="BL337" s="772"/>
      <c r="BM337" s="772"/>
      <c r="BN337" s="772"/>
      <c r="BO337" s="772"/>
      <c r="BP337" s="772"/>
      <c r="BQ337" s="772"/>
      <c r="BR337" s="772"/>
      <c r="BS337" s="772"/>
      <c r="BT337" s="772"/>
      <c r="BU337" s="772"/>
      <c r="BV337" s="772"/>
      <c r="BW337" s="772"/>
      <c r="BX337" s="772"/>
      <c r="BY337" s="772"/>
      <c r="BZ337" s="772"/>
      <c r="CA337" s="772"/>
      <c r="CB337" s="772"/>
      <c r="CC337" s="772"/>
      <c r="CD337" s="772"/>
      <c r="CE337" s="772"/>
      <c r="CF337" s="772"/>
      <c r="CG337" s="772"/>
      <c r="CH337" s="772"/>
      <c r="CI337" s="772"/>
      <c r="CJ337" s="772"/>
      <c r="CK337" s="772"/>
      <c r="CL337" s="772"/>
      <c r="CM337" s="772"/>
      <c r="CN337" s="772"/>
      <c r="CO337" s="772"/>
      <c r="CP337" s="772"/>
      <c r="CQ337" s="772"/>
      <c r="CR337" s="772"/>
      <c r="CS337" s="772"/>
      <c r="CT337" s="772"/>
      <c r="CU337" s="772"/>
      <c r="CV337" s="772"/>
      <c r="CW337" s="772"/>
      <c r="CX337" s="772"/>
      <c r="CY337" s="772"/>
      <c r="CZ337" s="772"/>
      <c r="DA337" s="772"/>
      <c r="DB337" s="772"/>
      <c r="DC337" s="772"/>
      <c r="DD337" s="772"/>
      <c r="DE337" s="772"/>
      <c r="DF337" s="772"/>
      <c r="DG337" s="772"/>
      <c r="DH337" s="772"/>
      <c r="DI337" s="772"/>
      <c r="DJ337" s="772"/>
      <c r="DK337" s="772"/>
      <c r="DL337" s="772"/>
      <c r="DM337" s="772"/>
      <c r="DN337" s="772"/>
      <c r="DO337" s="772"/>
      <c r="DP337" s="772"/>
      <c r="DQ337" s="772"/>
      <c r="DR337" s="772"/>
      <c r="DS337" s="772"/>
      <c r="DT337" s="772"/>
      <c r="DU337" s="772"/>
      <c r="DV337" s="772"/>
      <c r="DW337" s="772"/>
      <c r="DX337" s="772"/>
      <c r="DY337" s="772"/>
      <c r="DZ337" s="772"/>
      <c r="EA337" s="772"/>
      <c r="EB337" s="772"/>
      <c r="EC337" s="772"/>
      <c r="ED337" s="772"/>
      <c r="EE337" s="772"/>
      <c r="EF337" s="772"/>
      <c r="EG337" s="772"/>
      <c r="EH337" s="772"/>
      <c r="EI337" s="772"/>
      <c r="EJ337" s="772"/>
      <c r="EK337" s="772"/>
      <c r="EL337" s="772"/>
      <c r="EM337" s="772"/>
      <c r="EN337" s="772"/>
      <c r="EO337" s="772"/>
      <c r="EP337" s="772"/>
      <c r="EQ337" s="772"/>
      <c r="ER337" s="772"/>
      <c r="ES337" s="772"/>
      <c r="ET337" s="772"/>
      <c r="EU337" s="772"/>
      <c r="EV337" s="772"/>
      <c r="EW337" s="772"/>
      <c r="EX337" s="772"/>
      <c r="EY337" s="772"/>
      <c r="EZ337" s="772"/>
      <c r="FA337" s="772"/>
      <c r="FB337" s="772"/>
      <c r="FC337" s="772"/>
      <c r="FD337" s="772"/>
      <c r="FE337" s="772"/>
      <c r="FF337" s="772"/>
      <c r="FG337" s="772"/>
      <c r="FH337" s="772"/>
      <c r="FI337" s="772"/>
      <c r="FJ337" s="772"/>
      <c r="FK337" s="772"/>
      <c r="FL337" s="772"/>
      <c r="FM337" s="772"/>
      <c r="FN337" s="772"/>
      <c r="FO337" s="772"/>
      <c r="FP337" s="772"/>
      <c r="FQ337" s="772"/>
      <c r="FR337" s="772"/>
      <c r="FS337" s="772"/>
      <c r="FT337" s="772"/>
      <c r="FU337" s="772"/>
      <c r="FV337" s="772"/>
      <c r="FW337" s="772"/>
      <c r="FX337" s="772"/>
      <c r="FY337" s="772"/>
      <c r="FZ337" s="772"/>
      <c r="GA337" s="772"/>
      <c r="GB337" s="772"/>
      <c r="GC337" s="772"/>
      <c r="GD337" s="772"/>
      <c r="GE337" s="772"/>
      <c r="GF337" s="772"/>
      <c r="GG337" s="772"/>
      <c r="GH337" s="772"/>
      <c r="GI337" s="772"/>
      <c r="GJ337" s="772"/>
      <c r="GK337" s="772"/>
      <c r="GL337" s="772"/>
      <c r="GM337" s="772"/>
      <c r="GN337" s="772"/>
      <c r="GO337" s="772"/>
      <c r="GP337" s="772"/>
      <c r="GQ337" s="772"/>
      <c r="GR337" s="772"/>
      <c r="GS337" s="772"/>
      <c r="GT337" s="772"/>
      <c r="GU337" s="772"/>
      <c r="GV337" s="772"/>
      <c r="GW337" s="772"/>
      <c r="GX337" s="772"/>
      <c r="GY337" s="772"/>
    </row>
    <row r="338" spans="1:207" ht="15.75">
      <c r="A338" s="782"/>
      <c r="B338" s="785"/>
      <c r="C338" s="785"/>
      <c r="D338" s="785"/>
      <c r="E338" s="785"/>
      <c r="F338" s="792"/>
      <c r="G338" s="785"/>
      <c r="H338" s="785"/>
      <c r="I338" s="785"/>
      <c r="J338" s="785"/>
      <c r="K338" s="772"/>
      <c r="L338" s="772"/>
      <c r="M338" s="772"/>
      <c r="N338" s="772"/>
      <c r="O338" s="772"/>
      <c r="P338" s="772"/>
      <c r="Q338" s="772"/>
      <c r="R338" s="772"/>
      <c r="S338" s="772"/>
      <c r="T338" s="772"/>
      <c r="U338" s="772"/>
      <c r="V338" s="772"/>
      <c r="W338" s="772"/>
      <c r="X338" s="772"/>
      <c r="Y338" s="772"/>
      <c r="Z338" s="772"/>
      <c r="AA338" s="772"/>
      <c r="AB338" s="772"/>
      <c r="AC338" s="772"/>
      <c r="AD338" s="772"/>
      <c r="AE338" s="772"/>
      <c r="AF338" s="772"/>
      <c r="AG338" s="772"/>
      <c r="AH338" s="772"/>
      <c r="AI338" s="772"/>
      <c r="AJ338" s="772"/>
      <c r="AK338" s="772"/>
      <c r="AL338" s="772"/>
      <c r="AM338" s="772"/>
      <c r="AN338" s="772"/>
      <c r="AO338" s="772"/>
      <c r="AP338" s="772"/>
      <c r="AQ338" s="772"/>
      <c r="AR338" s="772"/>
      <c r="AS338" s="772"/>
      <c r="AT338" s="772"/>
      <c r="AU338" s="772"/>
      <c r="AV338" s="772"/>
      <c r="AW338" s="772"/>
      <c r="AX338" s="772"/>
      <c r="AY338" s="772"/>
      <c r="AZ338" s="772"/>
      <c r="BA338" s="772"/>
      <c r="BB338" s="772"/>
      <c r="BC338" s="772"/>
      <c r="BD338" s="772"/>
      <c r="BE338" s="772"/>
      <c r="BF338" s="772"/>
      <c r="BG338" s="772"/>
      <c r="BH338" s="772"/>
      <c r="BI338" s="772"/>
      <c r="BJ338" s="772"/>
      <c r="BK338" s="772"/>
      <c r="BL338" s="772"/>
      <c r="BM338" s="772"/>
      <c r="BN338" s="772"/>
      <c r="BO338" s="772"/>
      <c r="BP338" s="772"/>
      <c r="BQ338" s="772"/>
      <c r="BR338" s="772"/>
      <c r="BS338" s="772"/>
      <c r="BT338" s="772"/>
      <c r="BU338" s="772"/>
      <c r="BV338" s="772"/>
      <c r="BW338" s="772"/>
      <c r="BX338" s="772"/>
      <c r="BY338" s="772"/>
      <c r="BZ338" s="772"/>
      <c r="CA338" s="772"/>
      <c r="CB338" s="772"/>
      <c r="CC338" s="772"/>
      <c r="CD338" s="772"/>
      <c r="CE338" s="772"/>
      <c r="CF338" s="772"/>
      <c r="CG338" s="772"/>
      <c r="CH338" s="772"/>
      <c r="CI338" s="772"/>
      <c r="CJ338" s="772"/>
      <c r="CK338" s="772"/>
      <c r="CL338" s="772"/>
      <c r="CM338" s="772"/>
      <c r="CN338" s="772"/>
      <c r="CO338" s="772"/>
      <c r="CP338" s="772"/>
      <c r="CQ338" s="772"/>
      <c r="CR338" s="772"/>
      <c r="CS338" s="772"/>
      <c r="CT338" s="772"/>
      <c r="CU338" s="772"/>
      <c r="CV338" s="772"/>
      <c r="CW338" s="772"/>
      <c r="CX338" s="772"/>
      <c r="CY338" s="772"/>
      <c r="CZ338" s="772"/>
      <c r="DA338" s="772"/>
      <c r="DB338" s="772"/>
      <c r="DC338" s="772"/>
      <c r="DD338" s="772"/>
      <c r="DE338" s="772"/>
      <c r="DF338" s="772"/>
      <c r="DG338" s="772"/>
      <c r="DH338" s="772"/>
      <c r="DI338" s="772"/>
      <c r="DJ338" s="772"/>
      <c r="DK338" s="772"/>
      <c r="DL338" s="772"/>
      <c r="DM338" s="772"/>
      <c r="DN338" s="772"/>
      <c r="DO338" s="772"/>
      <c r="DP338" s="772"/>
      <c r="DQ338" s="772"/>
      <c r="DR338" s="772"/>
      <c r="DS338" s="772"/>
      <c r="DT338" s="772"/>
      <c r="DU338" s="772"/>
      <c r="DV338" s="772"/>
      <c r="DW338" s="772"/>
      <c r="DX338" s="772"/>
      <c r="DY338" s="772"/>
      <c r="DZ338" s="772"/>
      <c r="EA338" s="772"/>
      <c r="EB338" s="772"/>
      <c r="EC338" s="772"/>
      <c r="ED338" s="772"/>
      <c r="EE338" s="772"/>
      <c r="EF338" s="772"/>
      <c r="EG338" s="772"/>
      <c r="EH338" s="772"/>
      <c r="EI338" s="772"/>
      <c r="EJ338" s="772"/>
      <c r="EK338" s="772"/>
      <c r="EL338" s="772"/>
      <c r="EM338" s="772"/>
      <c r="EN338" s="772"/>
      <c r="EO338" s="772"/>
      <c r="EP338" s="772"/>
      <c r="EQ338" s="772"/>
      <c r="ER338" s="772"/>
      <c r="ES338" s="772"/>
      <c r="ET338" s="772"/>
      <c r="EU338" s="772"/>
      <c r="EV338" s="772"/>
      <c r="EW338" s="772"/>
      <c r="EX338" s="772"/>
      <c r="EY338" s="772"/>
      <c r="EZ338" s="772"/>
      <c r="FA338" s="772"/>
      <c r="FB338" s="772"/>
      <c r="FC338" s="772"/>
      <c r="FD338" s="772"/>
      <c r="FE338" s="772"/>
      <c r="FF338" s="772"/>
      <c r="FG338" s="772"/>
      <c r="FH338" s="772"/>
      <c r="FI338" s="772"/>
      <c r="FJ338" s="772"/>
      <c r="FK338" s="772"/>
      <c r="FL338" s="772"/>
      <c r="FM338" s="772"/>
      <c r="FN338" s="772"/>
      <c r="FO338" s="772"/>
      <c r="FP338" s="772"/>
      <c r="FQ338" s="772"/>
      <c r="FR338" s="772"/>
      <c r="FS338" s="772"/>
      <c r="FT338" s="772"/>
      <c r="FU338" s="772"/>
      <c r="FV338" s="772"/>
      <c r="FW338" s="772"/>
      <c r="FX338" s="772"/>
      <c r="FY338" s="772"/>
      <c r="FZ338" s="772"/>
      <c r="GA338" s="772"/>
      <c r="GB338" s="772"/>
      <c r="GC338" s="772"/>
      <c r="GD338" s="772"/>
      <c r="GE338" s="772"/>
      <c r="GF338" s="772"/>
      <c r="GG338" s="772"/>
      <c r="GH338" s="772"/>
      <c r="GI338" s="772"/>
      <c r="GJ338" s="772"/>
      <c r="GK338" s="772"/>
      <c r="GL338" s="772"/>
      <c r="GM338" s="772"/>
      <c r="GN338" s="772"/>
      <c r="GO338" s="772"/>
      <c r="GP338" s="772"/>
      <c r="GQ338" s="772"/>
      <c r="GR338" s="772"/>
      <c r="GS338" s="772"/>
      <c r="GT338" s="772"/>
      <c r="GU338" s="772"/>
      <c r="GV338" s="772"/>
      <c r="GW338" s="772"/>
      <c r="GX338" s="772"/>
      <c r="GY338" s="772"/>
    </row>
    <row r="339" spans="1:207" ht="15.75">
      <c r="A339" s="782"/>
      <c r="B339" s="785"/>
      <c r="C339" s="785"/>
      <c r="D339" s="785"/>
      <c r="E339" s="785"/>
      <c r="F339" s="792"/>
      <c r="G339" s="785"/>
      <c r="H339" s="785"/>
      <c r="I339" s="785"/>
      <c r="J339" s="785"/>
      <c r="K339" s="772"/>
      <c r="L339" s="772"/>
      <c r="M339" s="772"/>
      <c r="N339" s="772"/>
      <c r="O339" s="772"/>
      <c r="P339" s="772"/>
      <c r="Q339" s="772"/>
      <c r="R339" s="772"/>
      <c r="S339" s="772"/>
      <c r="T339" s="772"/>
      <c r="U339" s="772"/>
      <c r="V339" s="772"/>
      <c r="W339" s="772"/>
      <c r="X339" s="772"/>
      <c r="Y339" s="772"/>
      <c r="Z339" s="772"/>
      <c r="AA339" s="772"/>
      <c r="AB339" s="772"/>
      <c r="AC339" s="772"/>
      <c r="AD339" s="772"/>
      <c r="AE339" s="772"/>
      <c r="AF339" s="772"/>
      <c r="AG339" s="772"/>
      <c r="AH339" s="772"/>
      <c r="AI339" s="772"/>
      <c r="AJ339" s="772"/>
      <c r="AK339" s="772"/>
      <c r="AL339" s="772"/>
      <c r="AM339" s="772"/>
      <c r="AN339" s="772"/>
      <c r="AO339" s="772"/>
      <c r="AP339" s="772"/>
      <c r="AQ339" s="772"/>
      <c r="AR339" s="772"/>
      <c r="AS339" s="772"/>
      <c r="AT339" s="772"/>
      <c r="AU339" s="772"/>
      <c r="AV339" s="772"/>
      <c r="AW339" s="772"/>
      <c r="AX339" s="772"/>
      <c r="AY339" s="772"/>
      <c r="AZ339" s="772"/>
      <c r="BA339" s="772"/>
      <c r="BB339" s="772"/>
      <c r="BC339" s="772"/>
      <c r="BD339" s="772"/>
      <c r="BE339" s="772"/>
      <c r="BF339" s="772"/>
      <c r="BG339" s="772"/>
      <c r="BH339" s="772"/>
      <c r="BI339" s="772"/>
      <c r="BJ339" s="772"/>
      <c r="BK339" s="772"/>
      <c r="BL339" s="772"/>
      <c r="BM339" s="772"/>
      <c r="BN339" s="772"/>
      <c r="BO339" s="772"/>
      <c r="BP339" s="772"/>
      <c r="BQ339" s="772"/>
      <c r="BR339" s="772"/>
      <c r="BS339" s="772"/>
      <c r="BT339" s="772"/>
      <c r="BU339" s="772"/>
      <c r="BV339" s="772"/>
      <c r="BW339" s="772"/>
      <c r="BX339" s="772"/>
      <c r="BY339" s="772"/>
      <c r="BZ339" s="772"/>
      <c r="CA339" s="772"/>
      <c r="CB339" s="772"/>
      <c r="CC339" s="772"/>
      <c r="CD339" s="772"/>
      <c r="CE339" s="772"/>
      <c r="CF339" s="772"/>
      <c r="CG339" s="772"/>
      <c r="CH339" s="772"/>
      <c r="CI339" s="772"/>
      <c r="CJ339" s="772"/>
      <c r="CK339" s="772"/>
      <c r="CL339" s="772"/>
      <c r="CM339" s="772"/>
      <c r="CN339" s="772"/>
      <c r="CO339" s="772"/>
      <c r="CP339" s="772"/>
      <c r="CQ339" s="772"/>
      <c r="CR339" s="772"/>
      <c r="CS339" s="772"/>
      <c r="CT339" s="772"/>
      <c r="CU339" s="772"/>
      <c r="CV339" s="772"/>
      <c r="CW339" s="772"/>
      <c r="CX339" s="772"/>
      <c r="CY339" s="772"/>
      <c r="CZ339" s="772"/>
      <c r="DA339" s="772"/>
      <c r="DB339" s="772"/>
      <c r="DC339" s="772"/>
      <c r="DD339" s="772"/>
      <c r="DE339" s="772"/>
      <c r="DF339" s="772"/>
      <c r="DG339" s="772"/>
      <c r="DH339" s="772"/>
      <c r="DI339" s="772"/>
      <c r="DJ339" s="772"/>
      <c r="DK339" s="772"/>
      <c r="DL339" s="772"/>
      <c r="DM339" s="772"/>
      <c r="DN339" s="772"/>
      <c r="DO339" s="772"/>
      <c r="DP339" s="772"/>
      <c r="DQ339" s="772"/>
      <c r="DR339" s="772"/>
      <c r="DS339" s="772"/>
      <c r="DT339" s="772"/>
      <c r="DU339" s="772"/>
      <c r="DV339" s="772"/>
      <c r="DW339" s="772"/>
      <c r="DX339" s="772"/>
      <c r="DY339" s="772"/>
      <c r="DZ339" s="772"/>
      <c r="EA339" s="772"/>
      <c r="EB339" s="772"/>
      <c r="EC339" s="772"/>
      <c r="ED339" s="772"/>
      <c r="EE339" s="772"/>
      <c r="EF339" s="772"/>
      <c r="EG339" s="772"/>
      <c r="EH339" s="772"/>
      <c r="EI339" s="772"/>
      <c r="EJ339" s="772"/>
      <c r="EK339" s="772"/>
      <c r="EL339" s="772"/>
      <c r="EM339" s="772"/>
      <c r="EN339" s="772"/>
      <c r="EO339" s="772"/>
      <c r="EP339" s="772"/>
      <c r="EQ339" s="772"/>
      <c r="ER339" s="772"/>
      <c r="ES339" s="772"/>
      <c r="ET339" s="772"/>
      <c r="EU339" s="772"/>
      <c r="EV339" s="772"/>
      <c r="EW339" s="772"/>
      <c r="EX339" s="772"/>
      <c r="EY339" s="772"/>
      <c r="EZ339" s="772"/>
      <c r="FA339" s="772"/>
      <c r="FB339" s="772"/>
      <c r="FC339" s="772"/>
      <c r="FD339" s="772"/>
      <c r="FE339" s="772"/>
      <c r="FF339" s="772"/>
      <c r="FG339" s="772"/>
      <c r="FH339" s="772"/>
      <c r="FI339" s="772"/>
      <c r="FJ339" s="772"/>
      <c r="FK339" s="772"/>
      <c r="FL339" s="772"/>
      <c r="FM339" s="772"/>
      <c r="FN339" s="772"/>
      <c r="FO339" s="772"/>
      <c r="FP339" s="772"/>
      <c r="FQ339" s="772"/>
      <c r="FR339" s="772"/>
      <c r="FS339" s="772"/>
      <c r="FT339" s="772"/>
      <c r="FU339" s="772"/>
      <c r="FV339" s="772"/>
      <c r="FW339" s="772"/>
      <c r="FX339" s="772"/>
      <c r="FY339" s="772"/>
      <c r="FZ339" s="772"/>
      <c r="GA339" s="772"/>
      <c r="GB339" s="772"/>
      <c r="GC339" s="772"/>
      <c r="GD339" s="772"/>
      <c r="GE339" s="772"/>
      <c r="GF339" s="772"/>
      <c r="GG339" s="772"/>
      <c r="GH339" s="772"/>
      <c r="GI339" s="772"/>
      <c r="GJ339" s="772"/>
      <c r="GK339" s="772"/>
      <c r="GL339" s="772"/>
      <c r="GM339" s="772"/>
      <c r="GN339" s="772"/>
      <c r="GO339" s="772"/>
      <c r="GP339" s="772"/>
      <c r="GQ339" s="772"/>
      <c r="GR339" s="772"/>
      <c r="GS339" s="772"/>
      <c r="GT339" s="772"/>
      <c r="GU339" s="772"/>
      <c r="GV339" s="772"/>
      <c r="GW339" s="772"/>
      <c r="GX339" s="772"/>
      <c r="GY339" s="772"/>
    </row>
    <row r="340" spans="1:207" ht="15.75">
      <c r="A340" s="782"/>
      <c r="B340" s="785"/>
      <c r="C340" s="785"/>
      <c r="D340" s="785"/>
      <c r="E340" s="785"/>
      <c r="F340" s="792"/>
      <c r="G340" s="785"/>
      <c r="H340" s="785"/>
      <c r="I340" s="785"/>
      <c r="J340" s="785"/>
      <c r="K340" s="772"/>
      <c r="L340" s="772"/>
      <c r="M340" s="772"/>
      <c r="N340" s="772"/>
      <c r="O340" s="772"/>
      <c r="P340" s="772"/>
      <c r="Q340" s="772"/>
      <c r="R340" s="772"/>
      <c r="S340" s="772"/>
      <c r="T340" s="772"/>
      <c r="U340" s="772"/>
      <c r="V340" s="772"/>
      <c r="W340" s="772"/>
      <c r="X340" s="772"/>
      <c r="Y340" s="772"/>
      <c r="Z340" s="772"/>
      <c r="AA340" s="772"/>
      <c r="AB340" s="772"/>
      <c r="AC340" s="772"/>
      <c r="AD340" s="772"/>
      <c r="AE340" s="772"/>
      <c r="AF340" s="772"/>
      <c r="AG340" s="772"/>
      <c r="AH340" s="772"/>
      <c r="AI340" s="772"/>
      <c r="AJ340" s="772"/>
      <c r="AK340" s="772"/>
      <c r="AL340" s="772"/>
      <c r="AM340" s="772"/>
      <c r="AN340" s="772"/>
      <c r="AO340" s="772"/>
      <c r="AP340" s="772"/>
      <c r="AQ340" s="772"/>
      <c r="AR340" s="772"/>
      <c r="AS340" s="772"/>
      <c r="AT340" s="772"/>
      <c r="AU340" s="772"/>
      <c r="AV340" s="772"/>
      <c r="AW340" s="772"/>
      <c r="AX340" s="772"/>
      <c r="AY340" s="772"/>
      <c r="AZ340" s="772"/>
      <c r="BA340" s="772"/>
      <c r="BB340" s="772"/>
      <c r="BC340" s="772"/>
      <c r="BD340" s="772"/>
      <c r="BE340" s="772"/>
      <c r="BF340" s="772"/>
      <c r="BG340" s="772"/>
      <c r="BH340" s="772"/>
      <c r="BI340" s="772"/>
      <c r="BJ340" s="772"/>
      <c r="BK340" s="772"/>
      <c r="BL340" s="772"/>
      <c r="BM340" s="772"/>
      <c r="BN340" s="772"/>
      <c r="BO340" s="772"/>
      <c r="BP340" s="772"/>
      <c r="BQ340" s="772"/>
      <c r="BR340" s="772"/>
      <c r="BS340" s="772"/>
      <c r="BT340" s="772"/>
      <c r="BU340" s="772"/>
      <c r="BV340" s="772"/>
      <c r="BW340" s="772"/>
      <c r="BX340" s="772"/>
      <c r="BY340" s="772"/>
      <c r="BZ340" s="772"/>
      <c r="CA340" s="772"/>
      <c r="CB340" s="772"/>
      <c r="CC340" s="772"/>
      <c r="CD340" s="772"/>
      <c r="CE340" s="772"/>
      <c r="CF340" s="772"/>
      <c r="CG340" s="772"/>
      <c r="CH340" s="772"/>
      <c r="CI340" s="772"/>
      <c r="CJ340" s="772"/>
      <c r="CK340" s="772"/>
      <c r="CL340" s="772"/>
      <c r="CM340" s="772"/>
      <c r="CN340" s="772"/>
      <c r="CO340" s="772"/>
      <c r="CP340" s="772"/>
      <c r="CQ340" s="772"/>
      <c r="CR340" s="772"/>
      <c r="CS340" s="772"/>
      <c r="CT340" s="772"/>
      <c r="CU340" s="772"/>
      <c r="CV340" s="772"/>
      <c r="CW340" s="772"/>
      <c r="CX340" s="772"/>
      <c r="CY340" s="772"/>
      <c r="CZ340" s="772"/>
      <c r="DA340" s="772"/>
      <c r="DB340" s="772"/>
      <c r="DC340" s="772"/>
      <c r="DD340" s="772"/>
      <c r="DE340" s="772"/>
      <c r="DF340" s="772"/>
      <c r="DG340" s="772"/>
      <c r="DH340" s="772"/>
      <c r="DI340" s="772"/>
      <c r="DJ340" s="772"/>
      <c r="DK340" s="772"/>
      <c r="DL340" s="772"/>
      <c r="DM340" s="772"/>
      <c r="DN340" s="772"/>
      <c r="DO340" s="772"/>
      <c r="DP340" s="772"/>
      <c r="DQ340" s="772"/>
      <c r="DR340" s="772"/>
      <c r="DS340" s="772"/>
      <c r="DT340" s="772"/>
      <c r="DU340" s="772"/>
      <c r="DV340" s="772"/>
      <c r="DW340" s="772"/>
      <c r="DX340" s="772"/>
      <c r="DY340" s="772"/>
      <c r="DZ340" s="772"/>
      <c r="EA340" s="772"/>
      <c r="EB340" s="772"/>
      <c r="EC340" s="772"/>
      <c r="ED340" s="772"/>
      <c r="EE340" s="772"/>
      <c r="EF340" s="772"/>
      <c r="EG340" s="772"/>
      <c r="EH340" s="772"/>
      <c r="EI340" s="772"/>
      <c r="EJ340" s="772"/>
      <c r="EK340" s="772"/>
      <c r="EL340" s="772"/>
      <c r="EM340" s="772"/>
      <c r="EN340" s="772"/>
      <c r="EO340" s="772"/>
      <c r="EP340" s="772"/>
      <c r="EQ340" s="772"/>
      <c r="ER340" s="772"/>
      <c r="ES340" s="772"/>
      <c r="ET340" s="772"/>
      <c r="EU340" s="772"/>
      <c r="EV340" s="772"/>
      <c r="EW340" s="772"/>
      <c r="EX340" s="772"/>
      <c r="EY340" s="772"/>
      <c r="EZ340" s="772"/>
      <c r="FA340" s="772"/>
      <c r="FB340" s="772"/>
      <c r="FC340" s="772"/>
      <c r="FD340" s="772"/>
      <c r="FE340" s="772"/>
      <c r="FF340" s="772"/>
      <c r="FG340" s="772"/>
      <c r="FH340" s="772"/>
      <c r="FI340" s="772"/>
      <c r="FJ340" s="772"/>
      <c r="FK340" s="772"/>
      <c r="FL340" s="772"/>
      <c r="FM340" s="772"/>
      <c r="FN340" s="772"/>
      <c r="FO340" s="772"/>
      <c r="FP340" s="772"/>
      <c r="FQ340" s="772"/>
      <c r="FR340" s="772"/>
      <c r="FS340" s="772"/>
      <c r="FT340" s="772"/>
      <c r="FU340" s="772"/>
      <c r="FV340" s="772"/>
      <c r="FW340" s="772"/>
      <c r="FX340" s="772"/>
      <c r="FY340" s="772"/>
      <c r="FZ340" s="772"/>
      <c r="GA340" s="772"/>
      <c r="GB340" s="772"/>
      <c r="GC340" s="772"/>
      <c r="GD340" s="772"/>
      <c r="GE340" s="772"/>
      <c r="GF340" s="772"/>
      <c r="GG340" s="772"/>
      <c r="GH340" s="772"/>
      <c r="GI340" s="772"/>
      <c r="GJ340" s="772"/>
      <c r="GK340" s="772"/>
      <c r="GL340" s="772"/>
      <c r="GM340" s="772"/>
      <c r="GN340" s="772"/>
      <c r="GO340" s="772"/>
      <c r="GP340" s="772"/>
      <c r="GQ340" s="772"/>
      <c r="GR340" s="772"/>
      <c r="GS340" s="772"/>
      <c r="GT340" s="772"/>
      <c r="GU340" s="772"/>
      <c r="GV340" s="772"/>
      <c r="GW340" s="772"/>
      <c r="GX340" s="772"/>
      <c r="GY340" s="772"/>
    </row>
    <row r="341" spans="1:207" ht="15.75">
      <c r="A341" s="782"/>
      <c r="B341" s="785"/>
      <c r="C341" s="785"/>
      <c r="D341" s="785"/>
      <c r="E341" s="785"/>
      <c r="F341" s="792"/>
      <c r="G341" s="785"/>
      <c r="H341" s="785"/>
      <c r="I341" s="785"/>
      <c r="J341" s="785"/>
      <c r="K341" s="772"/>
      <c r="L341" s="772"/>
      <c r="M341" s="772"/>
      <c r="N341" s="772"/>
      <c r="O341" s="772"/>
      <c r="P341" s="772"/>
      <c r="Q341" s="772"/>
      <c r="R341" s="772"/>
      <c r="S341" s="772"/>
      <c r="T341" s="772"/>
      <c r="U341" s="772"/>
      <c r="V341" s="772"/>
      <c r="W341" s="772"/>
      <c r="X341" s="772"/>
      <c r="Y341" s="772"/>
      <c r="Z341" s="772"/>
      <c r="AA341" s="772"/>
      <c r="AB341" s="772"/>
      <c r="AC341" s="772"/>
      <c r="AD341" s="772"/>
      <c r="AE341" s="772"/>
      <c r="AF341" s="772"/>
      <c r="AG341" s="772"/>
      <c r="AH341" s="772"/>
      <c r="AI341" s="772"/>
      <c r="AJ341" s="772"/>
      <c r="AK341" s="772"/>
      <c r="AL341" s="772"/>
      <c r="AM341" s="772"/>
      <c r="AN341" s="772"/>
      <c r="AO341" s="772"/>
      <c r="AP341" s="772"/>
      <c r="AQ341" s="772"/>
      <c r="AR341" s="772"/>
      <c r="AS341" s="772"/>
      <c r="AT341" s="772"/>
      <c r="AU341" s="772"/>
      <c r="AV341" s="772"/>
      <c r="AW341" s="772"/>
      <c r="AX341" s="772"/>
      <c r="AY341" s="772"/>
      <c r="AZ341" s="772"/>
      <c r="BA341" s="772"/>
      <c r="BB341" s="772"/>
      <c r="BC341" s="772"/>
      <c r="BD341" s="772"/>
      <c r="BE341" s="772"/>
      <c r="BF341" s="772"/>
      <c r="BG341" s="772"/>
      <c r="BH341" s="772"/>
      <c r="BI341" s="772"/>
      <c r="BJ341" s="772"/>
      <c r="BK341" s="772"/>
      <c r="BL341" s="772"/>
      <c r="BM341" s="772"/>
      <c r="BN341" s="772"/>
      <c r="BO341" s="772"/>
      <c r="BP341" s="772"/>
      <c r="BQ341" s="772"/>
      <c r="BR341" s="772"/>
      <c r="BS341" s="772"/>
      <c r="BT341" s="772"/>
      <c r="BU341" s="772"/>
      <c r="BV341" s="772"/>
      <c r="BW341" s="772"/>
      <c r="BX341" s="772"/>
      <c r="BY341" s="772"/>
      <c r="BZ341" s="772"/>
      <c r="CA341" s="772"/>
      <c r="CB341" s="772"/>
      <c r="CC341" s="772"/>
      <c r="CD341" s="772"/>
      <c r="CE341" s="772"/>
      <c r="CF341" s="772"/>
      <c r="CG341" s="772"/>
      <c r="CH341" s="772"/>
      <c r="CI341" s="772"/>
      <c r="CJ341" s="772"/>
      <c r="CK341" s="772"/>
      <c r="CL341" s="772"/>
      <c r="CM341" s="772"/>
      <c r="CN341" s="772"/>
      <c r="CO341" s="772"/>
      <c r="CP341" s="772"/>
      <c r="CQ341" s="772"/>
      <c r="CR341" s="772"/>
      <c r="CS341" s="772"/>
      <c r="CT341" s="772"/>
      <c r="CU341" s="772"/>
      <c r="CV341" s="772"/>
      <c r="CW341" s="772"/>
      <c r="CX341" s="772"/>
      <c r="CY341" s="772"/>
      <c r="CZ341" s="772"/>
      <c r="DA341" s="772"/>
      <c r="DB341" s="772"/>
      <c r="DC341" s="772"/>
      <c r="DD341" s="772"/>
      <c r="DE341" s="772"/>
      <c r="DF341" s="772"/>
      <c r="DG341" s="772"/>
      <c r="DH341" s="772"/>
      <c r="DI341" s="772"/>
      <c r="DJ341" s="772"/>
      <c r="DK341" s="772"/>
      <c r="DL341" s="772"/>
      <c r="DM341" s="772"/>
      <c r="DN341" s="772"/>
      <c r="DO341" s="772"/>
      <c r="DP341" s="772"/>
      <c r="DQ341" s="772"/>
      <c r="DR341" s="772"/>
      <c r="DS341" s="772"/>
      <c r="DT341" s="772"/>
      <c r="DU341" s="772"/>
      <c r="DV341" s="772"/>
      <c r="DW341" s="772"/>
      <c r="DX341" s="772"/>
      <c r="DY341" s="772"/>
      <c r="DZ341" s="772"/>
      <c r="EA341" s="772"/>
      <c r="EB341" s="772"/>
      <c r="EC341" s="772"/>
      <c r="ED341" s="772"/>
      <c r="EE341" s="772"/>
      <c r="EF341" s="772"/>
      <c r="EG341" s="772"/>
      <c r="EH341" s="772"/>
      <c r="EI341" s="772"/>
      <c r="EJ341" s="772"/>
      <c r="EK341" s="772"/>
      <c r="EL341" s="772"/>
      <c r="EM341" s="772"/>
      <c r="EN341" s="772"/>
      <c r="EO341" s="772"/>
      <c r="EP341" s="772"/>
      <c r="EQ341" s="772"/>
      <c r="ER341" s="772"/>
      <c r="ES341" s="772"/>
      <c r="ET341" s="772"/>
      <c r="EU341" s="772"/>
      <c r="EV341" s="772"/>
      <c r="EW341" s="772"/>
      <c r="EX341" s="772"/>
      <c r="EY341" s="772"/>
      <c r="EZ341" s="772"/>
      <c r="FA341" s="772"/>
      <c r="FB341" s="772"/>
      <c r="FC341" s="772"/>
      <c r="FD341" s="772"/>
      <c r="FE341" s="772"/>
      <c r="FF341" s="772"/>
      <c r="FG341" s="772"/>
      <c r="FH341" s="772"/>
      <c r="FI341" s="772"/>
      <c r="FJ341" s="772"/>
      <c r="FK341" s="772"/>
      <c r="FL341" s="772"/>
      <c r="FM341" s="772"/>
      <c r="FN341" s="772"/>
      <c r="FO341" s="772"/>
      <c r="FP341" s="772"/>
      <c r="FQ341" s="772"/>
      <c r="FR341" s="772"/>
      <c r="FS341" s="772"/>
      <c r="FT341" s="772"/>
      <c r="FU341" s="772"/>
      <c r="FV341" s="772"/>
      <c r="FW341" s="772"/>
      <c r="FX341" s="772"/>
      <c r="FY341" s="772"/>
      <c r="FZ341" s="772"/>
      <c r="GA341" s="772"/>
      <c r="GB341" s="772"/>
      <c r="GC341" s="772"/>
      <c r="GD341" s="772"/>
      <c r="GE341" s="772"/>
      <c r="GF341" s="772"/>
      <c r="GG341" s="772"/>
      <c r="GH341" s="772"/>
      <c r="GI341" s="772"/>
      <c r="GJ341" s="772"/>
      <c r="GK341" s="772"/>
      <c r="GL341" s="772"/>
      <c r="GM341" s="772"/>
      <c r="GN341" s="772"/>
      <c r="GO341" s="772"/>
      <c r="GP341" s="772"/>
      <c r="GQ341" s="772"/>
      <c r="GR341" s="772"/>
      <c r="GS341" s="772"/>
      <c r="GT341" s="772"/>
      <c r="GU341" s="772"/>
      <c r="GV341" s="772"/>
      <c r="GW341" s="772"/>
      <c r="GX341" s="772"/>
      <c r="GY341" s="772"/>
    </row>
    <row r="342" spans="1:207" ht="15.75">
      <c r="A342" s="782"/>
      <c r="B342" s="785"/>
      <c r="C342" s="785"/>
      <c r="D342" s="785"/>
      <c r="E342" s="785"/>
      <c r="F342" s="792"/>
      <c r="G342" s="785"/>
      <c r="H342" s="785"/>
      <c r="I342" s="785"/>
      <c r="J342" s="785"/>
      <c r="K342" s="772"/>
      <c r="L342" s="772"/>
      <c r="M342" s="772"/>
      <c r="N342" s="772"/>
      <c r="O342" s="772"/>
      <c r="P342" s="772"/>
      <c r="Q342" s="772"/>
      <c r="R342" s="772"/>
      <c r="S342" s="772"/>
      <c r="T342" s="772"/>
      <c r="U342" s="772"/>
      <c r="V342" s="772"/>
      <c r="W342" s="772"/>
      <c r="X342" s="772"/>
      <c r="Y342" s="772"/>
      <c r="Z342" s="772"/>
      <c r="AA342" s="772"/>
      <c r="AB342" s="772"/>
      <c r="AC342" s="772"/>
      <c r="AD342" s="772"/>
      <c r="AE342" s="772"/>
      <c r="AF342" s="772"/>
      <c r="AG342" s="772"/>
      <c r="AH342" s="772"/>
      <c r="AI342" s="772"/>
      <c r="AJ342" s="772"/>
      <c r="AK342" s="772"/>
      <c r="AL342" s="772"/>
      <c r="AM342" s="772"/>
      <c r="AN342" s="772"/>
      <c r="AO342" s="772"/>
      <c r="AP342" s="772"/>
      <c r="AQ342" s="772"/>
      <c r="AR342" s="772"/>
      <c r="AS342" s="772"/>
      <c r="AT342" s="772"/>
      <c r="AU342" s="772"/>
      <c r="AV342" s="772"/>
      <c r="AW342" s="772"/>
      <c r="AX342" s="772"/>
      <c r="AY342" s="772"/>
      <c r="AZ342" s="772"/>
      <c r="BA342" s="772"/>
      <c r="BB342" s="772"/>
      <c r="BC342" s="772"/>
      <c r="BD342" s="772"/>
      <c r="BE342" s="772"/>
      <c r="BF342" s="772"/>
      <c r="BG342" s="772"/>
      <c r="BH342" s="772"/>
      <c r="BI342" s="772"/>
      <c r="BJ342" s="772"/>
      <c r="BK342" s="772"/>
      <c r="BL342" s="772"/>
      <c r="BM342" s="772"/>
      <c r="BN342" s="772"/>
      <c r="BO342" s="772"/>
      <c r="BP342" s="772"/>
      <c r="BQ342" s="772"/>
      <c r="BR342" s="772"/>
      <c r="BS342" s="772"/>
      <c r="BT342" s="772"/>
      <c r="BU342" s="772"/>
      <c r="BV342" s="772"/>
      <c r="BW342" s="772"/>
      <c r="BX342" s="772"/>
      <c r="BY342" s="772"/>
      <c r="BZ342" s="772"/>
      <c r="CA342" s="772"/>
      <c r="CB342" s="772"/>
      <c r="CC342" s="772"/>
      <c r="CD342" s="772"/>
      <c r="CE342" s="772"/>
      <c r="CF342" s="772"/>
      <c r="CG342" s="772"/>
      <c r="CH342" s="772"/>
      <c r="CI342" s="772"/>
      <c r="CJ342" s="772"/>
      <c r="CK342" s="772"/>
      <c r="CL342" s="772"/>
      <c r="CM342" s="772"/>
      <c r="CN342" s="772"/>
      <c r="CO342" s="772"/>
      <c r="CP342" s="772"/>
      <c r="CQ342" s="772"/>
      <c r="CR342" s="772"/>
      <c r="CS342" s="772"/>
      <c r="CT342" s="772"/>
      <c r="CU342" s="772"/>
      <c r="CV342" s="772"/>
      <c r="CW342" s="772"/>
      <c r="CX342" s="772"/>
      <c r="CY342" s="772"/>
      <c r="CZ342" s="772"/>
      <c r="DA342" s="772"/>
      <c r="DB342" s="772"/>
      <c r="DC342" s="772"/>
      <c r="DD342" s="772"/>
      <c r="DE342" s="772"/>
      <c r="DF342" s="772"/>
      <c r="DG342" s="772"/>
      <c r="DH342" s="772"/>
      <c r="DI342" s="772"/>
      <c r="DJ342" s="772"/>
      <c r="DK342" s="772"/>
      <c r="DL342" s="772"/>
      <c r="DM342" s="772"/>
      <c r="DN342" s="772"/>
      <c r="DO342" s="772"/>
      <c r="DP342" s="772"/>
      <c r="DQ342" s="772"/>
      <c r="DR342" s="772"/>
      <c r="DS342" s="772"/>
      <c r="DT342" s="772"/>
      <c r="DU342" s="772"/>
      <c r="DV342" s="772"/>
      <c r="DW342" s="772"/>
      <c r="DX342" s="772"/>
      <c r="DY342" s="772"/>
      <c r="DZ342" s="772"/>
      <c r="EA342" s="772"/>
      <c r="EB342" s="772"/>
      <c r="EC342" s="772"/>
      <c r="ED342" s="772"/>
      <c r="EE342" s="772"/>
      <c r="EF342" s="772"/>
      <c r="EG342" s="772"/>
      <c r="EH342" s="772"/>
      <c r="EI342" s="772"/>
      <c r="EJ342" s="772"/>
      <c r="EK342" s="772"/>
      <c r="EL342" s="772"/>
      <c r="EM342" s="772"/>
      <c r="EN342" s="772"/>
      <c r="EO342" s="772"/>
      <c r="EP342" s="772"/>
      <c r="EQ342" s="772"/>
      <c r="ER342" s="772"/>
      <c r="ES342" s="772"/>
      <c r="ET342" s="772"/>
      <c r="EU342" s="772"/>
      <c r="EV342" s="772"/>
      <c r="EW342" s="772"/>
      <c r="EX342" s="772"/>
      <c r="EY342" s="772"/>
      <c r="EZ342" s="772"/>
      <c r="FA342" s="772"/>
      <c r="FB342" s="772"/>
      <c r="FC342" s="772"/>
      <c r="FD342" s="772"/>
      <c r="FE342" s="772"/>
      <c r="FF342" s="772"/>
      <c r="FG342" s="772"/>
      <c r="FH342" s="772"/>
      <c r="FI342" s="772"/>
      <c r="FJ342" s="772"/>
      <c r="FK342" s="772"/>
      <c r="FL342" s="772"/>
      <c r="FM342" s="772"/>
      <c r="FN342" s="772"/>
      <c r="FO342" s="772"/>
      <c r="FP342" s="772"/>
      <c r="FQ342" s="772"/>
      <c r="FR342" s="772"/>
      <c r="FS342" s="772"/>
      <c r="FT342" s="772"/>
      <c r="FU342" s="772"/>
      <c r="FV342" s="772"/>
      <c r="FW342" s="772"/>
      <c r="FX342" s="772"/>
      <c r="FY342" s="772"/>
      <c r="FZ342" s="772"/>
      <c r="GA342" s="772"/>
      <c r="GB342" s="772"/>
      <c r="GC342" s="772"/>
      <c r="GD342" s="772"/>
      <c r="GE342" s="772"/>
      <c r="GF342" s="772"/>
      <c r="GG342" s="772"/>
      <c r="GH342" s="772"/>
      <c r="GI342" s="772"/>
      <c r="GJ342" s="772"/>
      <c r="GK342" s="772"/>
      <c r="GL342" s="772"/>
      <c r="GM342" s="772"/>
      <c r="GN342" s="772"/>
      <c r="GO342" s="772"/>
      <c r="GP342" s="772"/>
      <c r="GQ342" s="772"/>
      <c r="GR342" s="772"/>
      <c r="GS342" s="772"/>
      <c r="GT342" s="772"/>
      <c r="GU342" s="772"/>
      <c r="GV342" s="772"/>
      <c r="GW342" s="772"/>
      <c r="GX342" s="772"/>
      <c r="GY342" s="772"/>
    </row>
    <row r="343" spans="1:207" ht="15.75">
      <c r="A343" s="782"/>
      <c r="B343" s="785"/>
      <c r="C343" s="785"/>
      <c r="D343" s="785"/>
      <c r="E343" s="785"/>
      <c r="F343" s="792"/>
      <c r="G343" s="785"/>
      <c r="H343" s="785"/>
      <c r="I343" s="785"/>
      <c r="J343" s="785"/>
      <c r="K343" s="772"/>
      <c r="L343" s="772"/>
      <c r="M343" s="772"/>
      <c r="N343" s="772"/>
      <c r="O343" s="772"/>
      <c r="P343" s="772"/>
      <c r="Q343" s="772"/>
      <c r="R343" s="772"/>
      <c r="S343" s="772"/>
      <c r="T343" s="772"/>
      <c r="U343" s="772"/>
      <c r="V343" s="772"/>
      <c r="W343" s="772"/>
      <c r="X343" s="772"/>
      <c r="Y343" s="772"/>
      <c r="Z343" s="772"/>
      <c r="AA343" s="772"/>
      <c r="AB343" s="772"/>
      <c r="AC343" s="772"/>
      <c r="AD343" s="772"/>
      <c r="AE343" s="772"/>
      <c r="AF343" s="772"/>
      <c r="AG343" s="772"/>
      <c r="AH343" s="772"/>
      <c r="AI343" s="772"/>
      <c r="AJ343" s="772"/>
      <c r="AK343" s="772"/>
      <c r="AL343" s="772"/>
      <c r="AM343" s="772"/>
      <c r="AN343" s="772"/>
      <c r="AO343" s="772"/>
      <c r="AP343" s="772"/>
      <c r="AQ343" s="772"/>
      <c r="AR343" s="772"/>
      <c r="AS343" s="772"/>
      <c r="AT343" s="772"/>
      <c r="AU343" s="772"/>
      <c r="AV343" s="772"/>
      <c r="AW343" s="772"/>
      <c r="AX343" s="772"/>
      <c r="AY343" s="772"/>
      <c r="AZ343" s="772"/>
      <c r="BA343" s="772"/>
      <c r="BB343" s="772"/>
      <c r="BC343" s="772"/>
      <c r="BD343" s="772"/>
      <c r="BE343" s="772"/>
      <c r="BF343" s="772"/>
      <c r="BG343" s="772"/>
      <c r="BH343" s="772"/>
      <c r="BI343" s="772"/>
      <c r="BJ343" s="772"/>
      <c r="BK343" s="772"/>
      <c r="BL343" s="772"/>
      <c r="BM343" s="772"/>
      <c r="BN343" s="772"/>
      <c r="BO343" s="772"/>
      <c r="BP343" s="772"/>
      <c r="BQ343" s="772"/>
      <c r="BR343" s="772"/>
      <c r="BS343" s="772"/>
      <c r="BT343" s="772"/>
      <c r="BU343" s="772"/>
      <c r="BV343" s="772"/>
      <c r="BW343" s="772"/>
      <c r="BX343" s="772"/>
      <c r="BY343" s="772"/>
      <c r="BZ343" s="772"/>
      <c r="CA343" s="772"/>
      <c r="CB343" s="772"/>
      <c r="CC343" s="772"/>
      <c r="CD343" s="772"/>
      <c r="CE343" s="772"/>
      <c r="CF343" s="772"/>
      <c r="CG343" s="772"/>
      <c r="CH343" s="772"/>
      <c r="CI343" s="772"/>
      <c r="CJ343" s="772"/>
      <c r="CK343" s="772"/>
      <c r="CL343" s="772"/>
      <c r="CM343" s="772"/>
      <c r="CN343" s="772"/>
      <c r="CO343" s="772"/>
      <c r="CP343" s="772"/>
      <c r="CQ343" s="772"/>
      <c r="CR343" s="772"/>
      <c r="CS343" s="772"/>
      <c r="CT343" s="772"/>
      <c r="CU343" s="772"/>
      <c r="CV343" s="772"/>
      <c r="CW343" s="772"/>
      <c r="CX343" s="772"/>
      <c r="CY343" s="772"/>
      <c r="CZ343" s="772"/>
      <c r="DA343" s="772"/>
      <c r="DB343" s="772"/>
      <c r="DC343" s="772"/>
      <c r="DD343" s="772"/>
      <c r="DE343" s="772"/>
      <c r="DF343" s="772"/>
      <c r="DG343" s="772"/>
      <c r="DH343" s="772"/>
      <c r="DI343" s="772"/>
      <c r="DJ343" s="772"/>
      <c r="DK343" s="772"/>
      <c r="DL343" s="772"/>
      <c r="DM343" s="772"/>
      <c r="DN343" s="772"/>
      <c r="DO343" s="772"/>
      <c r="DP343" s="772"/>
      <c r="DQ343" s="772"/>
      <c r="DR343" s="772"/>
      <c r="DS343" s="772"/>
      <c r="DT343" s="772"/>
      <c r="DU343" s="772"/>
      <c r="DV343" s="772"/>
      <c r="DW343" s="772"/>
      <c r="DX343" s="772"/>
      <c r="DY343" s="772"/>
      <c r="DZ343" s="772"/>
      <c r="EA343" s="772"/>
      <c r="EB343" s="772"/>
      <c r="EC343" s="772"/>
      <c r="ED343" s="772"/>
      <c r="EE343" s="772"/>
      <c r="EF343" s="772"/>
      <c r="EG343" s="772"/>
      <c r="EH343" s="772"/>
      <c r="EI343" s="772"/>
      <c r="EJ343" s="772"/>
      <c r="EK343" s="772"/>
      <c r="EL343" s="772"/>
      <c r="EM343" s="772"/>
      <c r="EN343" s="772"/>
      <c r="EO343" s="772"/>
      <c r="EP343" s="772"/>
      <c r="EQ343" s="772"/>
      <c r="ER343" s="772"/>
      <c r="ES343" s="772"/>
      <c r="ET343" s="772"/>
      <c r="EU343" s="772"/>
      <c r="EV343" s="772"/>
      <c r="EW343" s="772"/>
      <c r="EX343" s="772"/>
      <c r="EY343" s="772"/>
      <c r="EZ343" s="772"/>
      <c r="FA343" s="772"/>
      <c r="FB343" s="772"/>
      <c r="FC343" s="772"/>
      <c r="FD343" s="772"/>
      <c r="FE343" s="772"/>
      <c r="FF343" s="772"/>
      <c r="FG343" s="772"/>
      <c r="FH343" s="772"/>
      <c r="FI343" s="772"/>
      <c r="FJ343" s="772"/>
      <c r="FK343" s="772"/>
      <c r="FL343" s="772"/>
      <c r="FM343" s="772"/>
      <c r="FN343" s="772"/>
      <c r="FO343" s="772"/>
      <c r="FP343" s="772"/>
      <c r="FQ343" s="772"/>
      <c r="FR343" s="772"/>
      <c r="FS343" s="772"/>
      <c r="FT343" s="772"/>
      <c r="FU343" s="772"/>
      <c r="FV343" s="772"/>
      <c r="FW343" s="772"/>
      <c r="FX343" s="772"/>
      <c r="FY343" s="772"/>
      <c r="FZ343" s="772"/>
      <c r="GA343" s="772"/>
      <c r="GB343" s="772"/>
      <c r="GC343" s="772"/>
      <c r="GD343" s="772"/>
      <c r="GE343" s="772"/>
      <c r="GF343" s="772"/>
      <c r="GG343" s="772"/>
      <c r="GH343" s="772"/>
      <c r="GI343" s="772"/>
      <c r="GJ343" s="772"/>
      <c r="GK343" s="772"/>
      <c r="GL343" s="772"/>
      <c r="GM343" s="772"/>
      <c r="GN343" s="772"/>
      <c r="GO343" s="772"/>
      <c r="GP343" s="772"/>
      <c r="GQ343" s="772"/>
      <c r="GR343" s="772"/>
      <c r="GS343" s="772"/>
      <c r="GT343" s="772"/>
      <c r="GU343" s="772"/>
      <c r="GV343" s="772"/>
      <c r="GW343" s="772"/>
      <c r="GX343" s="772"/>
      <c r="GY343" s="772"/>
    </row>
    <row r="344" spans="1:207" ht="15.75">
      <c r="A344" s="782"/>
      <c r="B344" s="785"/>
      <c r="C344" s="785"/>
      <c r="D344" s="785"/>
      <c r="E344" s="785"/>
      <c r="F344" s="792"/>
      <c r="G344" s="785"/>
      <c r="H344" s="785"/>
      <c r="I344" s="785"/>
      <c r="J344" s="785"/>
      <c r="K344" s="772"/>
      <c r="L344" s="772"/>
      <c r="M344" s="772"/>
      <c r="N344" s="772"/>
      <c r="O344" s="772"/>
      <c r="P344" s="772"/>
      <c r="Q344" s="772"/>
      <c r="R344" s="772"/>
      <c r="S344" s="772"/>
      <c r="T344" s="772"/>
      <c r="U344" s="772"/>
      <c r="V344" s="772"/>
      <c r="W344" s="772"/>
      <c r="X344" s="772"/>
      <c r="Y344" s="772"/>
      <c r="Z344" s="772"/>
      <c r="AA344" s="772"/>
      <c r="AB344" s="772"/>
      <c r="AC344" s="772"/>
      <c r="AD344" s="772"/>
      <c r="AE344" s="772"/>
      <c r="AF344" s="772"/>
      <c r="AG344" s="772"/>
      <c r="AH344" s="772"/>
      <c r="AI344" s="772"/>
      <c r="AJ344" s="772"/>
      <c r="AK344" s="772"/>
      <c r="AL344" s="772"/>
      <c r="AM344" s="772"/>
      <c r="AN344" s="772"/>
      <c r="AO344" s="772"/>
      <c r="AP344" s="772"/>
      <c r="AQ344" s="772"/>
      <c r="AR344" s="772"/>
      <c r="AS344" s="772"/>
      <c r="AT344" s="772"/>
      <c r="AU344" s="772"/>
      <c r="AV344" s="772"/>
      <c r="AW344" s="772"/>
      <c r="AX344" s="772"/>
      <c r="AY344" s="772"/>
      <c r="AZ344" s="772"/>
      <c r="BA344" s="772"/>
      <c r="BB344" s="772"/>
      <c r="BC344" s="772"/>
      <c r="BD344" s="772"/>
      <c r="BE344" s="772"/>
      <c r="BF344" s="772"/>
      <c r="BG344" s="772"/>
      <c r="BH344" s="772"/>
      <c r="BI344" s="772"/>
      <c r="BJ344" s="772"/>
      <c r="BK344" s="772"/>
      <c r="BL344" s="772"/>
      <c r="BM344" s="772"/>
      <c r="BN344" s="772"/>
      <c r="BO344" s="772"/>
      <c r="BP344" s="772"/>
      <c r="BQ344" s="772"/>
      <c r="BR344" s="772"/>
      <c r="BS344" s="772"/>
      <c r="BT344" s="772"/>
      <c r="BU344" s="772"/>
      <c r="BV344" s="772"/>
      <c r="BW344" s="772"/>
      <c r="BX344" s="772"/>
      <c r="BY344" s="772"/>
      <c r="BZ344" s="772"/>
      <c r="CA344" s="772"/>
      <c r="CB344" s="772"/>
      <c r="CC344" s="772"/>
      <c r="CD344" s="772"/>
      <c r="CE344" s="772"/>
      <c r="CF344" s="772"/>
      <c r="CG344" s="772"/>
      <c r="CH344" s="772"/>
      <c r="CI344" s="772"/>
      <c r="CJ344" s="772"/>
      <c r="CK344" s="772"/>
      <c r="CL344" s="772"/>
      <c r="CM344" s="772"/>
      <c r="CN344" s="772"/>
      <c r="CO344" s="772"/>
      <c r="CP344" s="772"/>
      <c r="CQ344" s="772"/>
      <c r="CR344" s="772"/>
      <c r="CS344" s="772"/>
      <c r="CT344" s="772"/>
      <c r="CU344" s="772"/>
      <c r="CV344" s="772"/>
      <c r="CW344" s="772"/>
      <c r="CX344" s="772"/>
      <c r="CY344" s="772"/>
      <c r="CZ344" s="772"/>
      <c r="DA344" s="772"/>
      <c r="DB344" s="772"/>
      <c r="DC344" s="772"/>
      <c r="DD344" s="772"/>
      <c r="DE344" s="772"/>
      <c r="DF344" s="772"/>
      <c r="DG344" s="772"/>
      <c r="DH344" s="772"/>
      <c r="DI344" s="772"/>
      <c r="DJ344" s="772"/>
      <c r="DK344" s="772"/>
      <c r="DL344" s="772"/>
      <c r="DM344" s="772"/>
      <c r="DN344" s="772"/>
      <c r="DO344" s="772"/>
      <c r="DP344" s="772"/>
      <c r="DQ344" s="772"/>
      <c r="DR344" s="772"/>
      <c r="DS344" s="772"/>
      <c r="DT344" s="772"/>
      <c r="DU344" s="772"/>
      <c r="DV344" s="772"/>
      <c r="DW344" s="772"/>
      <c r="DX344" s="772"/>
      <c r="DY344" s="772"/>
      <c r="DZ344" s="772"/>
      <c r="EA344" s="772"/>
      <c r="EB344" s="772"/>
      <c r="EC344" s="772"/>
      <c r="ED344" s="772"/>
      <c r="EE344" s="772"/>
      <c r="EF344" s="772"/>
      <c r="EG344" s="772"/>
      <c r="EH344" s="772"/>
      <c r="EI344" s="772"/>
      <c r="EJ344" s="772"/>
      <c r="EK344" s="772"/>
      <c r="EL344" s="772"/>
      <c r="EM344" s="772"/>
      <c r="EN344" s="772"/>
      <c r="EO344" s="772"/>
      <c r="EP344" s="772"/>
      <c r="EQ344" s="772"/>
      <c r="ER344" s="772"/>
      <c r="ES344" s="772"/>
      <c r="ET344" s="772"/>
      <c r="EU344" s="772"/>
      <c r="EV344" s="772"/>
      <c r="EW344" s="772"/>
      <c r="EX344" s="772"/>
      <c r="EY344" s="772"/>
      <c r="EZ344" s="772"/>
      <c r="FA344" s="772"/>
      <c r="FB344" s="772"/>
      <c r="FC344" s="772"/>
      <c r="FD344" s="772"/>
      <c r="FE344" s="772"/>
      <c r="FF344" s="772"/>
      <c r="FG344" s="772"/>
      <c r="FH344" s="772"/>
      <c r="FI344" s="772"/>
      <c r="FJ344" s="772"/>
      <c r="FK344" s="772"/>
      <c r="FL344" s="772"/>
      <c r="FM344" s="772"/>
      <c r="FN344" s="772"/>
      <c r="FO344" s="772"/>
      <c r="FP344" s="772"/>
      <c r="FQ344" s="772"/>
      <c r="FR344" s="772"/>
      <c r="FS344" s="772"/>
      <c r="FT344" s="772"/>
      <c r="FU344" s="772"/>
      <c r="FV344" s="772"/>
      <c r="FW344" s="772"/>
      <c r="FX344" s="772"/>
      <c r="FY344" s="772"/>
      <c r="FZ344" s="772"/>
      <c r="GA344" s="772"/>
      <c r="GB344" s="772"/>
      <c r="GC344" s="772"/>
      <c r="GD344" s="772"/>
      <c r="GE344" s="772"/>
      <c r="GF344" s="772"/>
      <c r="GG344" s="772"/>
      <c r="GH344" s="772"/>
      <c r="GI344" s="772"/>
      <c r="GJ344" s="772"/>
      <c r="GK344" s="772"/>
      <c r="GL344" s="772"/>
      <c r="GM344" s="772"/>
      <c r="GN344" s="772"/>
      <c r="GO344" s="772"/>
      <c r="GP344" s="772"/>
      <c r="GQ344" s="772"/>
      <c r="GR344" s="772"/>
      <c r="GS344" s="772"/>
      <c r="GT344" s="772"/>
      <c r="GU344" s="772"/>
      <c r="GV344" s="772"/>
      <c r="GW344" s="772"/>
      <c r="GX344" s="772"/>
      <c r="GY344" s="772"/>
    </row>
    <row r="345" spans="1:207" ht="15.75">
      <c r="A345" s="782"/>
      <c r="B345" s="785"/>
      <c r="C345" s="785"/>
      <c r="D345" s="785"/>
      <c r="E345" s="785"/>
      <c r="F345" s="792"/>
      <c r="G345" s="785"/>
      <c r="H345" s="785"/>
      <c r="I345" s="785"/>
      <c r="J345" s="785"/>
      <c r="K345" s="772"/>
      <c r="L345" s="772"/>
      <c r="M345" s="772"/>
      <c r="N345" s="772"/>
      <c r="O345" s="772"/>
      <c r="P345" s="772"/>
      <c r="Q345" s="772"/>
      <c r="R345" s="772"/>
      <c r="S345" s="772"/>
      <c r="T345" s="772"/>
      <c r="U345" s="772"/>
      <c r="V345" s="772"/>
      <c r="W345" s="772"/>
      <c r="X345" s="772"/>
      <c r="Y345" s="772"/>
      <c r="Z345" s="772"/>
      <c r="AA345" s="772"/>
      <c r="AB345" s="772"/>
      <c r="AC345" s="772"/>
      <c r="AD345" s="772"/>
      <c r="AE345" s="772"/>
      <c r="AF345" s="772"/>
      <c r="AG345" s="772"/>
      <c r="AH345" s="772"/>
      <c r="AI345" s="772"/>
      <c r="AJ345" s="772"/>
      <c r="AK345" s="772"/>
      <c r="AL345" s="772"/>
      <c r="AM345" s="772"/>
      <c r="AN345" s="772"/>
      <c r="AO345" s="772"/>
      <c r="AP345" s="772"/>
      <c r="AQ345" s="772"/>
      <c r="AR345" s="772"/>
      <c r="AS345" s="772"/>
      <c r="AT345" s="772"/>
      <c r="AU345" s="772"/>
      <c r="AV345" s="772"/>
      <c r="AW345" s="772"/>
      <c r="AX345" s="772"/>
      <c r="AY345" s="772"/>
      <c r="AZ345" s="772"/>
      <c r="BA345" s="772"/>
      <c r="BB345" s="772"/>
      <c r="BC345" s="772"/>
      <c r="BD345" s="772"/>
      <c r="BE345" s="772"/>
      <c r="BF345" s="772"/>
      <c r="BG345" s="772"/>
      <c r="BH345" s="772"/>
      <c r="BI345" s="772"/>
      <c r="BJ345" s="772"/>
      <c r="BK345" s="772"/>
      <c r="BL345" s="772"/>
      <c r="BM345" s="772"/>
      <c r="BN345" s="772"/>
      <c r="BO345" s="772"/>
      <c r="BP345" s="772"/>
      <c r="BQ345" s="772"/>
      <c r="BR345" s="772"/>
      <c r="BS345" s="772"/>
      <c r="BT345" s="772"/>
      <c r="BU345" s="772"/>
      <c r="BV345" s="772"/>
      <c r="BW345" s="772"/>
      <c r="BX345" s="772"/>
      <c r="BY345" s="772"/>
      <c r="BZ345" s="772"/>
      <c r="CA345" s="772"/>
      <c r="CB345" s="772"/>
      <c r="CC345" s="772"/>
      <c r="CD345" s="772"/>
      <c r="CE345" s="772"/>
      <c r="CF345" s="772"/>
      <c r="CG345" s="772"/>
      <c r="CH345" s="772"/>
      <c r="CI345" s="772"/>
      <c r="CJ345" s="772"/>
      <c r="CK345" s="772"/>
      <c r="CL345" s="772"/>
      <c r="CM345" s="772"/>
      <c r="CN345" s="772"/>
      <c r="CO345" s="772"/>
      <c r="CP345" s="772"/>
      <c r="CQ345" s="772"/>
      <c r="CR345" s="772"/>
      <c r="CS345" s="772"/>
      <c r="CT345" s="772"/>
      <c r="CU345" s="772"/>
      <c r="CV345" s="772"/>
      <c r="CW345" s="772"/>
      <c r="CX345" s="772"/>
      <c r="CY345" s="772"/>
      <c r="CZ345" s="772"/>
      <c r="DA345" s="772"/>
      <c r="DB345" s="772"/>
      <c r="DC345" s="772"/>
      <c r="DD345" s="772"/>
      <c r="DE345" s="772"/>
      <c r="DF345" s="772"/>
      <c r="DG345" s="772"/>
      <c r="DH345" s="772"/>
      <c r="DI345" s="772"/>
      <c r="DJ345" s="772"/>
      <c r="DK345" s="772"/>
      <c r="DL345" s="772"/>
      <c r="DM345" s="772"/>
      <c r="DN345" s="772"/>
      <c r="DO345" s="772"/>
      <c r="DP345" s="772"/>
      <c r="DQ345" s="772"/>
      <c r="DR345" s="772"/>
      <c r="DS345" s="772"/>
      <c r="DT345" s="772"/>
      <c r="DU345" s="772"/>
      <c r="DV345" s="772"/>
      <c r="DW345" s="772"/>
      <c r="DX345" s="772"/>
      <c r="DY345" s="772"/>
      <c r="DZ345" s="772"/>
      <c r="EA345" s="772"/>
      <c r="EB345" s="772"/>
      <c r="EC345" s="772"/>
      <c r="ED345" s="772"/>
      <c r="EE345" s="772"/>
      <c r="EF345" s="772"/>
      <c r="EG345" s="772"/>
      <c r="EH345" s="772"/>
      <c r="EI345" s="772"/>
      <c r="EJ345" s="772"/>
      <c r="EK345" s="772"/>
      <c r="EL345" s="772"/>
      <c r="EM345" s="772"/>
      <c r="EN345" s="772"/>
      <c r="EO345" s="772"/>
      <c r="EP345" s="772"/>
      <c r="EQ345" s="772"/>
      <c r="ER345" s="772"/>
      <c r="ES345" s="772"/>
      <c r="ET345" s="772"/>
      <c r="EU345" s="772"/>
      <c r="EV345" s="772"/>
      <c r="EW345" s="772"/>
      <c r="EX345" s="772"/>
      <c r="EY345" s="772"/>
      <c r="EZ345" s="772"/>
      <c r="FA345" s="772"/>
      <c r="FB345" s="772"/>
      <c r="FC345" s="772"/>
      <c r="FD345" s="772"/>
      <c r="FE345" s="772"/>
      <c r="FF345" s="772"/>
      <c r="FG345" s="772"/>
      <c r="FH345" s="772"/>
      <c r="FI345" s="772"/>
      <c r="FJ345" s="772"/>
      <c r="FK345" s="772"/>
      <c r="FL345" s="772"/>
      <c r="FM345" s="772"/>
      <c r="FN345" s="772"/>
      <c r="FO345" s="772"/>
      <c r="FP345" s="772"/>
      <c r="FQ345" s="772"/>
      <c r="FR345" s="772"/>
      <c r="FS345" s="772"/>
      <c r="FT345" s="772"/>
      <c r="FU345" s="772"/>
      <c r="FV345" s="772"/>
      <c r="FW345" s="772"/>
      <c r="FX345" s="772"/>
      <c r="FY345" s="772"/>
      <c r="FZ345" s="772"/>
      <c r="GA345" s="772"/>
      <c r="GB345" s="772"/>
      <c r="GC345" s="772"/>
      <c r="GD345" s="772"/>
      <c r="GE345" s="772"/>
      <c r="GF345" s="772"/>
      <c r="GG345" s="772"/>
      <c r="GH345" s="772"/>
      <c r="GI345" s="772"/>
      <c r="GJ345" s="772"/>
      <c r="GK345" s="772"/>
      <c r="GL345" s="772"/>
      <c r="GM345" s="772"/>
      <c r="GN345" s="772"/>
      <c r="GO345" s="772"/>
      <c r="GP345" s="772"/>
      <c r="GQ345" s="772"/>
      <c r="GR345" s="772"/>
      <c r="GS345" s="772"/>
      <c r="GT345" s="772"/>
      <c r="GU345" s="772"/>
      <c r="GV345" s="772"/>
      <c r="GW345" s="772"/>
      <c r="GX345" s="772"/>
      <c r="GY345" s="772"/>
    </row>
    <row r="346" spans="1:207" ht="15.75">
      <c r="A346" s="782"/>
      <c r="B346" s="785"/>
      <c r="C346" s="785"/>
      <c r="D346" s="785"/>
      <c r="E346" s="785"/>
      <c r="F346" s="792"/>
      <c r="G346" s="785"/>
      <c r="H346" s="785"/>
      <c r="I346" s="785"/>
      <c r="J346" s="785"/>
      <c r="K346" s="772"/>
      <c r="L346" s="772"/>
      <c r="M346" s="772"/>
      <c r="N346" s="772"/>
      <c r="O346" s="772"/>
      <c r="P346" s="772"/>
      <c r="Q346" s="772"/>
      <c r="R346" s="772"/>
      <c r="S346" s="772"/>
      <c r="T346" s="772"/>
      <c r="U346" s="772"/>
      <c r="V346" s="772"/>
      <c r="W346" s="772"/>
      <c r="X346" s="772"/>
      <c r="Y346" s="772"/>
      <c r="Z346" s="772"/>
      <c r="AA346" s="772"/>
      <c r="AB346" s="772"/>
      <c r="AC346" s="772"/>
      <c r="AD346" s="772"/>
      <c r="AE346" s="772"/>
      <c r="AF346" s="772"/>
      <c r="AG346" s="772"/>
      <c r="AH346" s="772"/>
      <c r="AI346" s="772"/>
      <c r="AJ346" s="772"/>
      <c r="AK346" s="772"/>
      <c r="AL346" s="772"/>
      <c r="AM346" s="772"/>
      <c r="AN346" s="772"/>
      <c r="AO346" s="772"/>
      <c r="AP346" s="772"/>
      <c r="AQ346" s="772"/>
      <c r="AR346" s="772"/>
      <c r="AS346" s="772"/>
      <c r="AT346" s="772"/>
      <c r="AU346" s="772"/>
      <c r="AV346" s="772"/>
      <c r="AW346" s="772"/>
      <c r="AX346" s="772"/>
      <c r="AY346" s="772"/>
      <c r="AZ346" s="772"/>
      <c r="BA346" s="772"/>
      <c r="BB346" s="772"/>
      <c r="BC346" s="772"/>
      <c r="BD346" s="772"/>
      <c r="BE346" s="772"/>
      <c r="BF346" s="772"/>
      <c r="BG346" s="772"/>
      <c r="BH346" s="772"/>
      <c r="BI346" s="772"/>
      <c r="BJ346" s="772"/>
      <c r="BK346" s="772"/>
      <c r="BL346" s="772"/>
      <c r="BM346" s="772"/>
      <c r="BN346" s="772"/>
      <c r="BO346" s="772"/>
      <c r="BP346" s="772"/>
      <c r="BQ346" s="772"/>
      <c r="BR346" s="772"/>
      <c r="BS346" s="772"/>
      <c r="BT346" s="772"/>
      <c r="BU346" s="772"/>
      <c r="BV346" s="772"/>
      <c r="BW346" s="772"/>
      <c r="BX346" s="772"/>
      <c r="BY346" s="772"/>
      <c r="BZ346" s="772"/>
      <c r="CA346" s="772"/>
      <c r="CB346" s="772"/>
      <c r="CC346" s="772"/>
      <c r="CD346" s="772"/>
      <c r="CE346" s="772"/>
      <c r="CF346" s="772"/>
      <c r="CG346" s="772"/>
      <c r="CH346" s="772"/>
      <c r="CI346" s="772"/>
      <c r="CJ346" s="772"/>
      <c r="CK346" s="772"/>
      <c r="CL346" s="772"/>
      <c r="CM346" s="772"/>
      <c r="CN346" s="772"/>
      <c r="CO346" s="772"/>
      <c r="CP346" s="772"/>
      <c r="CQ346" s="772"/>
      <c r="CR346" s="772"/>
      <c r="CS346" s="772"/>
      <c r="CT346" s="772"/>
      <c r="CU346" s="772"/>
      <c r="CV346" s="772"/>
      <c r="CW346" s="772"/>
      <c r="CX346" s="772"/>
      <c r="CY346" s="772"/>
      <c r="CZ346" s="772"/>
      <c r="DA346" s="772"/>
      <c r="DB346" s="772"/>
      <c r="DC346" s="772"/>
      <c r="DD346" s="772"/>
      <c r="DE346" s="772"/>
      <c r="DF346" s="772"/>
      <c r="DG346" s="772"/>
      <c r="DH346" s="772"/>
      <c r="DI346" s="772"/>
      <c r="DJ346" s="772"/>
      <c r="DK346" s="772"/>
      <c r="DL346" s="772"/>
      <c r="DM346" s="772"/>
      <c r="DN346" s="772"/>
      <c r="DO346" s="772"/>
      <c r="DP346" s="772"/>
      <c r="DQ346" s="772"/>
      <c r="DR346" s="772"/>
      <c r="DS346" s="772"/>
      <c r="DT346" s="772"/>
      <c r="DU346" s="772"/>
      <c r="DV346" s="772"/>
      <c r="DW346" s="772"/>
      <c r="DX346" s="772"/>
      <c r="DY346" s="772"/>
      <c r="DZ346" s="772"/>
      <c r="EA346" s="772"/>
      <c r="EB346" s="772"/>
      <c r="EC346" s="772"/>
      <c r="ED346" s="772"/>
      <c r="EE346" s="772"/>
      <c r="EF346" s="772"/>
      <c r="EG346" s="772"/>
      <c r="EH346" s="772"/>
      <c r="EI346" s="772"/>
      <c r="EJ346" s="772"/>
      <c r="EK346" s="772"/>
      <c r="EL346" s="772"/>
      <c r="EM346" s="772"/>
      <c r="EN346" s="772"/>
      <c r="EO346" s="772"/>
      <c r="EP346" s="772"/>
      <c r="EQ346" s="772"/>
      <c r="ER346" s="772"/>
      <c r="ES346" s="772"/>
      <c r="ET346" s="772"/>
      <c r="EU346" s="772"/>
      <c r="EV346" s="772"/>
      <c r="EW346" s="772"/>
      <c r="EX346" s="772"/>
      <c r="EY346" s="772"/>
      <c r="EZ346" s="772"/>
      <c r="FA346" s="772"/>
      <c r="FB346" s="772"/>
      <c r="FC346" s="772"/>
      <c r="FD346" s="772"/>
      <c r="FE346" s="772"/>
      <c r="FF346" s="772"/>
      <c r="FG346" s="772"/>
      <c r="FH346" s="772"/>
      <c r="FI346" s="772"/>
      <c r="FJ346" s="772"/>
      <c r="FK346" s="772"/>
      <c r="FL346" s="772"/>
      <c r="FM346" s="772"/>
      <c r="FN346" s="772"/>
      <c r="FO346" s="772"/>
      <c r="FP346" s="772"/>
      <c r="FQ346" s="772"/>
      <c r="FR346" s="772"/>
      <c r="FS346" s="772"/>
      <c r="FT346" s="772"/>
      <c r="FU346" s="772"/>
      <c r="FV346" s="772"/>
      <c r="FW346" s="772"/>
      <c r="FX346" s="772"/>
      <c r="FY346" s="772"/>
      <c r="FZ346" s="772"/>
      <c r="GA346" s="772"/>
      <c r="GB346" s="772"/>
      <c r="GC346" s="772"/>
      <c r="GD346" s="772"/>
      <c r="GE346" s="772"/>
      <c r="GF346" s="772"/>
      <c r="GG346" s="772"/>
      <c r="GH346" s="772"/>
      <c r="GI346" s="772"/>
      <c r="GJ346" s="772"/>
      <c r="GK346" s="772"/>
      <c r="GL346" s="772"/>
      <c r="GM346" s="772"/>
      <c r="GN346" s="772"/>
      <c r="GO346" s="772"/>
      <c r="GP346" s="772"/>
      <c r="GQ346" s="772"/>
      <c r="GR346" s="772"/>
      <c r="GS346" s="772"/>
      <c r="GT346" s="772"/>
      <c r="GU346" s="772"/>
      <c r="GV346" s="772"/>
      <c r="GW346" s="772"/>
      <c r="GX346" s="772"/>
      <c r="GY346" s="772"/>
    </row>
    <row r="347" spans="1:207" ht="15.75">
      <c r="A347" s="782"/>
      <c r="B347" s="785"/>
      <c r="C347" s="785"/>
      <c r="D347" s="785"/>
      <c r="E347" s="785"/>
      <c r="F347" s="792"/>
      <c r="G347" s="785"/>
      <c r="H347" s="785"/>
      <c r="I347" s="785"/>
      <c r="J347" s="785"/>
      <c r="K347" s="772"/>
      <c r="L347" s="772"/>
      <c r="M347" s="772"/>
      <c r="N347" s="772"/>
      <c r="O347" s="772"/>
      <c r="P347" s="772"/>
      <c r="Q347" s="772"/>
      <c r="R347" s="772"/>
      <c r="S347" s="772"/>
      <c r="T347" s="772"/>
      <c r="U347" s="772"/>
      <c r="V347" s="772"/>
      <c r="W347" s="772"/>
      <c r="X347" s="772"/>
      <c r="Y347" s="772"/>
      <c r="Z347" s="772"/>
      <c r="AA347" s="772"/>
      <c r="AB347" s="772"/>
      <c r="AC347" s="772"/>
      <c r="AD347" s="772"/>
      <c r="AE347" s="772"/>
      <c r="AF347" s="772"/>
      <c r="AG347" s="772"/>
      <c r="AH347" s="772"/>
      <c r="AI347" s="772"/>
      <c r="AJ347" s="772"/>
      <c r="AK347" s="772"/>
      <c r="AL347" s="772"/>
      <c r="AM347" s="772"/>
      <c r="AN347" s="772"/>
      <c r="AO347" s="772"/>
      <c r="AP347" s="772"/>
      <c r="AQ347" s="772"/>
      <c r="AR347" s="772"/>
      <c r="AS347" s="772"/>
      <c r="AT347" s="772"/>
      <c r="AU347" s="772"/>
      <c r="AV347" s="772"/>
      <c r="AW347" s="772"/>
      <c r="AX347" s="772"/>
      <c r="AY347" s="772"/>
      <c r="AZ347" s="772"/>
      <c r="BA347" s="772"/>
      <c r="BB347" s="772"/>
      <c r="BC347" s="772"/>
      <c r="BD347" s="772"/>
      <c r="BE347" s="772"/>
      <c r="BF347" s="772"/>
      <c r="BG347" s="772"/>
      <c r="BH347" s="772"/>
      <c r="BI347" s="772"/>
      <c r="BJ347" s="772"/>
      <c r="BK347" s="772"/>
      <c r="BL347" s="772"/>
      <c r="BM347" s="772"/>
      <c r="BN347" s="772"/>
      <c r="BO347" s="772"/>
      <c r="BP347" s="772"/>
      <c r="BQ347" s="772"/>
      <c r="BR347" s="772"/>
      <c r="BS347" s="772"/>
      <c r="BT347" s="772"/>
      <c r="BU347" s="772"/>
      <c r="BV347" s="772"/>
      <c r="BW347" s="772"/>
      <c r="BX347" s="772"/>
      <c r="BY347" s="772"/>
      <c r="BZ347" s="772"/>
      <c r="CA347" s="772"/>
      <c r="CB347" s="772"/>
      <c r="CC347" s="772"/>
      <c r="CD347" s="772"/>
      <c r="CE347" s="772"/>
      <c r="CF347" s="772"/>
      <c r="CG347" s="772"/>
      <c r="CH347" s="772"/>
      <c r="CI347" s="772"/>
      <c r="CJ347" s="772"/>
      <c r="CK347" s="772"/>
      <c r="CL347" s="772"/>
      <c r="CM347" s="772"/>
      <c r="CN347" s="772"/>
      <c r="CO347" s="772"/>
      <c r="CP347" s="772"/>
      <c r="CQ347" s="772"/>
      <c r="CR347" s="772"/>
      <c r="CS347" s="772"/>
      <c r="CT347" s="772"/>
      <c r="CU347" s="772"/>
      <c r="CV347" s="772"/>
      <c r="CW347" s="772"/>
      <c r="CX347" s="772"/>
      <c r="CY347" s="772"/>
      <c r="CZ347" s="772"/>
      <c r="DA347" s="772"/>
      <c r="DB347" s="772"/>
      <c r="DC347" s="772"/>
      <c r="DD347" s="772"/>
      <c r="DE347" s="772"/>
      <c r="DF347" s="772"/>
      <c r="DG347" s="772"/>
      <c r="DH347" s="772"/>
      <c r="DI347" s="772"/>
      <c r="DJ347" s="772"/>
      <c r="DK347" s="772"/>
      <c r="DL347" s="772"/>
      <c r="DM347" s="772"/>
      <c r="DN347" s="772"/>
      <c r="DO347" s="772"/>
      <c r="DP347" s="772"/>
      <c r="DQ347" s="772"/>
      <c r="DR347" s="772"/>
      <c r="DS347" s="772"/>
      <c r="DT347" s="772"/>
      <c r="DU347" s="772"/>
      <c r="DV347" s="772"/>
      <c r="DW347" s="772"/>
      <c r="DX347" s="772"/>
      <c r="DY347" s="772"/>
      <c r="DZ347" s="772"/>
      <c r="EA347" s="772"/>
      <c r="EB347" s="772"/>
      <c r="EC347" s="772"/>
      <c r="ED347" s="772"/>
      <c r="EE347" s="772"/>
      <c r="EF347" s="772"/>
      <c r="EG347" s="772"/>
      <c r="EH347" s="772"/>
      <c r="EI347" s="772"/>
      <c r="EJ347" s="772"/>
      <c r="EK347" s="772"/>
      <c r="EL347" s="772"/>
      <c r="EM347" s="772"/>
      <c r="EN347" s="772"/>
      <c r="EO347" s="772"/>
      <c r="EP347" s="772"/>
      <c r="EQ347" s="772"/>
      <c r="ER347" s="772"/>
      <c r="ES347" s="772"/>
      <c r="ET347" s="772"/>
      <c r="EU347" s="772"/>
      <c r="EV347" s="772"/>
      <c r="EW347" s="772"/>
      <c r="EX347" s="772"/>
      <c r="EY347" s="772"/>
      <c r="EZ347" s="772"/>
      <c r="FA347" s="772"/>
      <c r="FB347" s="772"/>
      <c r="FC347" s="772"/>
      <c r="FD347" s="772"/>
      <c r="FE347" s="772"/>
      <c r="FF347" s="772"/>
      <c r="FG347" s="772"/>
      <c r="FH347" s="772"/>
      <c r="FI347" s="772"/>
      <c r="FJ347" s="772"/>
      <c r="FK347" s="772"/>
      <c r="FL347" s="772"/>
      <c r="FM347" s="772"/>
      <c r="FN347" s="772"/>
      <c r="FO347" s="772"/>
      <c r="FP347" s="772"/>
      <c r="FQ347" s="772"/>
      <c r="FR347" s="772"/>
      <c r="FS347" s="772"/>
      <c r="FT347" s="772"/>
      <c r="FU347" s="772"/>
      <c r="FV347" s="772"/>
      <c r="FW347" s="772"/>
      <c r="FX347" s="772"/>
      <c r="FY347" s="772"/>
      <c r="FZ347" s="772"/>
      <c r="GA347" s="772"/>
      <c r="GB347" s="772"/>
      <c r="GC347" s="772"/>
      <c r="GD347" s="772"/>
      <c r="GE347" s="772"/>
      <c r="GF347" s="772"/>
      <c r="GG347" s="772"/>
      <c r="GH347" s="772"/>
      <c r="GI347" s="772"/>
      <c r="GJ347" s="772"/>
      <c r="GK347" s="772"/>
      <c r="GL347" s="772"/>
      <c r="GM347" s="772"/>
      <c r="GN347" s="772"/>
      <c r="GO347" s="772"/>
      <c r="GP347" s="772"/>
      <c r="GQ347" s="772"/>
      <c r="GR347" s="772"/>
      <c r="GS347" s="772"/>
      <c r="GT347" s="772"/>
      <c r="GU347" s="772"/>
      <c r="GV347" s="772"/>
      <c r="GW347" s="772"/>
      <c r="GX347" s="772"/>
      <c r="GY347" s="772"/>
    </row>
    <row r="348" spans="1:207" ht="15.75">
      <c r="A348" s="782"/>
      <c r="B348" s="785"/>
      <c r="C348" s="785"/>
      <c r="D348" s="785"/>
      <c r="E348" s="785"/>
      <c r="F348" s="792"/>
      <c r="G348" s="785"/>
      <c r="H348" s="785"/>
      <c r="I348" s="785"/>
      <c r="J348" s="785"/>
      <c r="K348" s="772"/>
      <c r="L348" s="772"/>
      <c r="M348" s="772"/>
      <c r="N348" s="772"/>
      <c r="O348" s="772"/>
      <c r="P348" s="772"/>
      <c r="Q348" s="772"/>
      <c r="R348" s="772"/>
      <c r="S348" s="772"/>
      <c r="T348" s="772"/>
      <c r="U348" s="772"/>
      <c r="V348" s="772"/>
      <c r="W348" s="772"/>
      <c r="X348" s="772"/>
      <c r="Y348" s="772"/>
      <c r="Z348" s="772"/>
      <c r="AA348" s="772"/>
      <c r="AB348" s="772"/>
      <c r="AC348" s="772"/>
      <c r="AD348" s="772"/>
      <c r="AE348" s="772"/>
      <c r="AF348" s="772"/>
      <c r="AG348" s="772"/>
      <c r="AH348" s="772"/>
      <c r="AI348" s="772"/>
      <c r="AJ348" s="772"/>
      <c r="AK348" s="772"/>
      <c r="AL348" s="772"/>
      <c r="AM348" s="772"/>
      <c r="AN348" s="772"/>
      <c r="AO348" s="772"/>
      <c r="AP348" s="772"/>
      <c r="AQ348" s="772"/>
      <c r="AR348" s="772"/>
      <c r="AS348" s="772"/>
      <c r="AT348" s="772"/>
      <c r="AU348" s="772"/>
      <c r="AV348" s="772"/>
      <c r="AW348" s="772"/>
      <c r="AX348" s="772"/>
      <c r="AY348" s="772"/>
      <c r="AZ348" s="772"/>
      <c r="BA348" s="772"/>
      <c r="BB348" s="772"/>
      <c r="BC348" s="772"/>
      <c r="BD348" s="772"/>
      <c r="BE348" s="772"/>
      <c r="BF348" s="772"/>
      <c r="BG348" s="772"/>
      <c r="BH348" s="772"/>
      <c r="BI348" s="772"/>
      <c r="BJ348" s="772"/>
      <c r="BK348" s="772"/>
      <c r="BL348" s="772"/>
      <c r="BM348" s="772"/>
      <c r="BN348" s="772"/>
      <c r="BO348" s="772"/>
      <c r="BP348" s="772"/>
      <c r="BQ348" s="772"/>
      <c r="BR348" s="772"/>
      <c r="BS348" s="772"/>
      <c r="BT348" s="772"/>
      <c r="BU348" s="772"/>
      <c r="BV348" s="772"/>
      <c r="BW348" s="772"/>
      <c r="BX348" s="772"/>
      <c r="BY348" s="772"/>
      <c r="BZ348" s="772"/>
      <c r="CA348" s="772"/>
      <c r="CB348" s="772"/>
      <c r="CC348" s="772"/>
      <c r="CD348" s="772"/>
      <c r="CE348" s="772"/>
      <c r="CF348" s="772"/>
      <c r="CG348" s="772"/>
      <c r="CH348" s="772"/>
      <c r="CI348" s="772"/>
      <c r="CJ348" s="772"/>
      <c r="CK348" s="772"/>
      <c r="CL348" s="772"/>
      <c r="CM348" s="772"/>
      <c r="CN348" s="772"/>
      <c r="CO348" s="772"/>
      <c r="CP348" s="772"/>
      <c r="CQ348" s="772"/>
      <c r="CR348" s="772"/>
      <c r="CS348" s="772"/>
      <c r="CT348" s="772"/>
      <c r="CU348" s="772"/>
      <c r="CV348" s="772"/>
      <c r="CW348" s="772"/>
      <c r="CX348" s="772"/>
      <c r="CY348" s="772"/>
      <c r="CZ348" s="772"/>
      <c r="DA348" s="772"/>
      <c r="DB348" s="772"/>
      <c r="DC348" s="772"/>
      <c r="DD348" s="772"/>
      <c r="DE348" s="772"/>
      <c r="DF348" s="772"/>
      <c r="DG348" s="772"/>
      <c r="DH348" s="772"/>
      <c r="DI348" s="772"/>
      <c r="DJ348" s="772"/>
      <c r="DK348" s="772"/>
      <c r="DL348" s="772"/>
      <c r="DM348" s="772"/>
      <c r="DN348" s="772"/>
      <c r="DO348" s="772"/>
      <c r="DP348" s="772"/>
      <c r="DQ348" s="772"/>
      <c r="DR348" s="772"/>
      <c r="DS348" s="772"/>
      <c r="DT348" s="772"/>
      <c r="DU348" s="772"/>
      <c r="DV348" s="772"/>
      <c r="DW348" s="772"/>
      <c r="DX348" s="772"/>
      <c r="DY348" s="772"/>
      <c r="DZ348" s="772"/>
      <c r="EA348" s="772"/>
      <c r="EB348" s="772"/>
      <c r="EC348" s="772"/>
      <c r="ED348" s="772"/>
      <c r="EE348" s="772"/>
      <c r="EF348" s="772"/>
      <c r="EG348" s="772"/>
      <c r="EH348" s="772"/>
      <c r="EI348" s="772"/>
      <c r="EJ348" s="772"/>
      <c r="EK348" s="772"/>
      <c r="EL348" s="772"/>
      <c r="EM348" s="772"/>
      <c r="EN348" s="772"/>
      <c r="EO348" s="772"/>
      <c r="EP348" s="772"/>
      <c r="EQ348" s="772"/>
      <c r="ER348" s="772"/>
      <c r="ES348" s="772"/>
      <c r="ET348" s="772"/>
      <c r="EU348" s="772"/>
      <c r="EV348" s="772"/>
      <c r="EW348" s="772"/>
      <c r="EX348" s="772"/>
      <c r="EY348" s="772"/>
      <c r="EZ348" s="772"/>
      <c r="FA348" s="772"/>
      <c r="FB348" s="772"/>
      <c r="FC348" s="772"/>
      <c r="FD348" s="772"/>
      <c r="FE348" s="772"/>
      <c r="FF348" s="772"/>
      <c r="FG348" s="772"/>
      <c r="FH348" s="772"/>
      <c r="FI348" s="772"/>
      <c r="FJ348" s="772"/>
      <c r="FK348" s="772"/>
      <c r="FL348" s="772"/>
      <c r="FM348" s="772"/>
      <c r="FN348" s="772"/>
      <c r="FO348" s="772"/>
      <c r="FP348" s="772"/>
      <c r="FQ348" s="772"/>
      <c r="FR348" s="772"/>
      <c r="FS348" s="772"/>
      <c r="FT348" s="772"/>
      <c r="FU348" s="772"/>
      <c r="FV348" s="772"/>
      <c r="FW348" s="772"/>
      <c r="FX348" s="772"/>
      <c r="FY348" s="772"/>
      <c r="FZ348" s="772"/>
      <c r="GA348" s="772"/>
      <c r="GB348" s="772"/>
      <c r="GC348" s="772"/>
      <c r="GD348" s="772"/>
      <c r="GE348" s="772"/>
      <c r="GF348" s="772"/>
      <c r="GG348" s="772"/>
      <c r="GH348" s="772"/>
      <c r="GI348" s="772"/>
      <c r="GJ348" s="772"/>
      <c r="GK348" s="772"/>
      <c r="GL348" s="772"/>
      <c r="GM348" s="772"/>
      <c r="GN348" s="772"/>
      <c r="GO348" s="772"/>
      <c r="GP348" s="772"/>
      <c r="GQ348" s="772"/>
      <c r="GR348" s="772"/>
      <c r="GS348" s="772"/>
      <c r="GT348" s="772"/>
      <c r="GU348" s="772"/>
      <c r="GV348" s="772"/>
      <c r="GW348" s="772"/>
      <c r="GX348" s="772"/>
      <c r="GY348" s="772"/>
    </row>
    <row r="349" spans="1:207" ht="15.75">
      <c r="A349" s="782"/>
      <c r="B349" s="785"/>
      <c r="C349" s="785"/>
      <c r="D349" s="785"/>
      <c r="E349" s="785"/>
      <c r="F349" s="792"/>
      <c r="G349" s="785"/>
      <c r="H349" s="785"/>
      <c r="I349" s="785"/>
      <c r="J349" s="785"/>
      <c r="K349" s="772"/>
      <c r="L349" s="772"/>
      <c r="M349" s="772"/>
      <c r="N349" s="772"/>
      <c r="O349" s="772"/>
      <c r="P349" s="772"/>
      <c r="Q349" s="772"/>
      <c r="R349" s="772"/>
      <c r="S349" s="772"/>
      <c r="T349" s="772"/>
      <c r="U349" s="772"/>
      <c r="V349" s="772"/>
      <c r="W349" s="772"/>
      <c r="X349" s="772"/>
      <c r="Y349" s="772"/>
      <c r="Z349" s="772"/>
      <c r="AA349" s="772"/>
      <c r="AB349" s="772"/>
      <c r="AC349" s="772"/>
      <c r="AD349" s="772"/>
      <c r="AE349" s="772"/>
      <c r="AF349" s="772"/>
      <c r="AG349" s="772"/>
      <c r="AH349" s="772"/>
      <c r="AI349" s="772"/>
      <c r="AJ349" s="772"/>
      <c r="AK349" s="772"/>
      <c r="AL349" s="772"/>
      <c r="AM349" s="772"/>
      <c r="AN349" s="772"/>
      <c r="AO349" s="772"/>
      <c r="AP349" s="772"/>
      <c r="AQ349" s="772"/>
      <c r="AR349" s="772"/>
      <c r="AS349" s="772"/>
      <c r="AT349" s="772"/>
      <c r="AU349" s="772"/>
      <c r="AV349" s="772"/>
      <c r="AW349" s="772"/>
      <c r="AX349" s="772"/>
      <c r="AY349" s="772"/>
      <c r="AZ349" s="772"/>
      <c r="BA349" s="772"/>
      <c r="BB349" s="772"/>
      <c r="BC349" s="772"/>
      <c r="BD349" s="772"/>
      <c r="BE349" s="772"/>
      <c r="BF349" s="772"/>
      <c r="BG349" s="772"/>
      <c r="BH349" s="772"/>
      <c r="BI349" s="772"/>
      <c r="BJ349" s="772"/>
      <c r="BK349" s="772"/>
      <c r="BL349" s="772"/>
      <c r="BM349" s="772"/>
      <c r="BN349" s="772"/>
      <c r="BO349" s="772"/>
      <c r="BP349" s="772"/>
      <c r="BQ349" s="772"/>
      <c r="BR349" s="772"/>
      <c r="BS349" s="772"/>
      <c r="BT349" s="772"/>
      <c r="BU349" s="772"/>
      <c r="BV349" s="772"/>
      <c r="BW349" s="772"/>
      <c r="BX349" s="772"/>
      <c r="BY349" s="772"/>
      <c r="BZ349" s="772"/>
      <c r="CA349" s="772"/>
      <c r="CB349" s="772"/>
      <c r="CC349" s="772"/>
      <c r="CD349" s="772"/>
      <c r="CE349" s="772"/>
      <c r="CF349" s="772"/>
      <c r="CG349" s="772"/>
      <c r="CH349" s="772"/>
      <c r="CI349" s="772"/>
      <c r="CJ349" s="772"/>
      <c r="CK349" s="772"/>
      <c r="CL349" s="772"/>
      <c r="CM349" s="772"/>
      <c r="CN349" s="772"/>
      <c r="CO349" s="772"/>
      <c r="CP349" s="772"/>
      <c r="CQ349" s="772"/>
      <c r="CR349" s="772"/>
      <c r="CS349" s="772"/>
      <c r="CT349" s="772"/>
      <c r="CU349" s="772"/>
      <c r="CV349" s="772"/>
      <c r="CW349" s="772"/>
      <c r="CX349" s="772"/>
      <c r="CY349" s="772"/>
      <c r="CZ349" s="772"/>
      <c r="DA349" s="772"/>
      <c r="DB349" s="772"/>
      <c r="DC349" s="772"/>
      <c r="DD349" s="772"/>
      <c r="DE349" s="772"/>
      <c r="DF349" s="772"/>
      <c r="DG349" s="772"/>
      <c r="DH349" s="772"/>
      <c r="DI349" s="772"/>
      <c r="DJ349" s="772"/>
      <c r="DK349" s="772"/>
      <c r="DL349" s="772"/>
      <c r="DM349" s="772"/>
      <c r="DN349" s="772"/>
      <c r="DO349" s="772"/>
      <c r="DP349" s="772"/>
      <c r="DQ349" s="772"/>
      <c r="DR349" s="772"/>
      <c r="DS349" s="772"/>
      <c r="DT349" s="772"/>
      <c r="DU349" s="772"/>
      <c r="DV349" s="772"/>
      <c r="DW349" s="772"/>
      <c r="DX349" s="772"/>
      <c r="DY349" s="772"/>
      <c r="DZ349" s="772"/>
      <c r="EA349" s="772"/>
      <c r="EB349" s="772"/>
      <c r="EC349" s="772"/>
      <c r="ED349" s="772"/>
      <c r="EE349" s="772"/>
      <c r="EF349" s="772"/>
      <c r="EG349" s="772"/>
      <c r="EH349" s="772"/>
      <c r="EI349" s="772"/>
      <c r="EJ349" s="772"/>
      <c r="EK349" s="772"/>
      <c r="EL349" s="772"/>
      <c r="EM349" s="772"/>
      <c r="EN349" s="772"/>
      <c r="EO349" s="772"/>
      <c r="EP349" s="772"/>
      <c r="EQ349" s="772"/>
      <c r="ER349" s="772"/>
      <c r="ES349" s="772"/>
      <c r="ET349" s="772"/>
      <c r="EU349" s="772"/>
      <c r="EV349" s="772"/>
      <c r="EW349" s="772"/>
      <c r="EX349" s="772"/>
      <c r="EY349" s="772"/>
      <c r="EZ349" s="772"/>
      <c r="FA349" s="772"/>
      <c r="FB349" s="772"/>
      <c r="FC349" s="772"/>
      <c r="FD349" s="772"/>
      <c r="FE349" s="772"/>
      <c r="FF349" s="772"/>
      <c r="FG349" s="772"/>
      <c r="FH349" s="772"/>
      <c r="FI349" s="772"/>
      <c r="FJ349" s="772"/>
      <c r="FK349" s="772"/>
      <c r="FL349" s="772"/>
      <c r="FM349" s="772"/>
      <c r="FN349" s="772"/>
      <c r="FO349" s="772"/>
      <c r="FP349" s="772"/>
      <c r="FQ349" s="772"/>
      <c r="FR349" s="772"/>
      <c r="FS349" s="772"/>
      <c r="FT349" s="772"/>
      <c r="FU349" s="772"/>
      <c r="FV349" s="772"/>
      <c r="FW349" s="772"/>
      <c r="FX349" s="772"/>
      <c r="FY349" s="772"/>
      <c r="FZ349" s="772"/>
      <c r="GA349" s="772"/>
      <c r="GB349" s="772"/>
      <c r="GC349" s="772"/>
      <c r="GD349" s="772"/>
      <c r="GE349" s="772"/>
      <c r="GF349" s="772"/>
      <c r="GG349" s="772"/>
      <c r="GH349" s="772"/>
      <c r="GI349" s="772"/>
      <c r="GJ349" s="772"/>
      <c r="GK349" s="772"/>
      <c r="GL349" s="772"/>
      <c r="GM349" s="772"/>
      <c r="GN349" s="772"/>
      <c r="GO349" s="772"/>
      <c r="GP349" s="772"/>
      <c r="GQ349" s="772"/>
      <c r="GR349" s="772"/>
      <c r="GS349" s="772"/>
      <c r="GT349" s="772"/>
      <c r="GU349" s="772"/>
      <c r="GV349" s="772"/>
      <c r="GW349" s="772"/>
      <c r="GX349" s="772"/>
      <c r="GY349" s="772"/>
    </row>
    <row r="350" spans="1:207" ht="15.75">
      <c r="A350" s="782"/>
      <c r="B350" s="785"/>
      <c r="C350" s="785"/>
      <c r="D350" s="785"/>
      <c r="E350" s="785"/>
      <c r="F350" s="792"/>
      <c r="G350" s="785"/>
      <c r="H350" s="785"/>
      <c r="I350" s="785"/>
      <c r="J350" s="785"/>
      <c r="K350" s="772"/>
      <c r="L350" s="772"/>
      <c r="M350" s="772"/>
      <c r="N350" s="772"/>
      <c r="O350" s="772"/>
      <c r="P350" s="772"/>
      <c r="Q350" s="772"/>
      <c r="R350" s="772"/>
      <c r="S350" s="772"/>
      <c r="T350" s="772"/>
      <c r="U350" s="772"/>
      <c r="V350" s="772"/>
      <c r="W350" s="772"/>
      <c r="X350" s="772"/>
      <c r="Y350" s="772"/>
      <c r="Z350" s="772"/>
      <c r="AA350" s="772"/>
      <c r="AB350" s="772"/>
      <c r="AC350" s="772"/>
      <c r="AD350" s="772"/>
      <c r="AE350" s="772"/>
      <c r="AF350" s="772"/>
      <c r="AG350" s="772"/>
      <c r="AH350" s="772"/>
      <c r="AI350" s="772"/>
      <c r="AJ350" s="772"/>
      <c r="AK350" s="772"/>
      <c r="AL350" s="772"/>
      <c r="AM350" s="772"/>
      <c r="AN350" s="772"/>
      <c r="AO350" s="772"/>
      <c r="AP350" s="772"/>
      <c r="AQ350" s="772"/>
      <c r="AR350" s="772"/>
      <c r="AS350" s="772"/>
      <c r="AT350" s="772"/>
      <c r="AU350" s="772"/>
      <c r="AV350" s="772"/>
      <c r="AW350" s="772"/>
      <c r="AX350" s="772"/>
      <c r="AY350" s="772"/>
      <c r="AZ350" s="772"/>
      <c r="BA350" s="772"/>
      <c r="BB350" s="772"/>
      <c r="BC350" s="772"/>
      <c r="BD350" s="772"/>
      <c r="BE350" s="772"/>
      <c r="BF350" s="772"/>
      <c r="BG350" s="772"/>
      <c r="BH350" s="772"/>
      <c r="BI350" s="772"/>
      <c r="BJ350" s="772"/>
      <c r="BK350" s="772"/>
      <c r="BL350" s="772"/>
      <c r="BM350" s="772"/>
      <c r="BN350" s="772"/>
      <c r="BO350" s="772"/>
      <c r="BP350" s="772"/>
      <c r="BQ350" s="772"/>
      <c r="BR350" s="772"/>
      <c r="BS350" s="772"/>
      <c r="BT350" s="772"/>
      <c r="BU350" s="772"/>
      <c r="BV350" s="772"/>
      <c r="BW350" s="772"/>
      <c r="BX350" s="772"/>
      <c r="BY350" s="772"/>
      <c r="BZ350" s="772"/>
      <c r="CA350" s="772"/>
      <c r="CB350" s="772"/>
      <c r="CC350" s="772"/>
      <c r="CD350" s="772"/>
      <c r="CE350" s="772"/>
      <c r="CF350" s="772"/>
      <c r="CG350" s="772"/>
      <c r="CH350" s="772"/>
      <c r="CI350" s="772"/>
      <c r="CJ350" s="772"/>
      <c r="CK350" s="772"/>
      <c r="CL350" s="772"/>
      <c r="CM350" s="772"/>
      <c r="CN350" s="772"/>
      <c r="CO350" s="772"/>
      <c r="CP350" s="772"/>
      <c r="CQ350" s="772"/>
      <c r="CR350" s="772"/>
      <c r="CS350" s="772"/>
      <c r="CT350" s="772"/>
      <c r="CU350" s="772"/>
      <c r="CV350" s="772"/>
      <c r="CW350" s="772"/>
      <c r="CX350" s="772"/>
      <c r="CY350" s="772"/>
      <c r="CZ350" s="772"/>
      <c r="DA350" s="772"/>
      <c r="DB350" s="772"/>
      <c r="DC350" s="772"/>
      <c r="DD350" s="772"/>
      <c r="DE350" s="772"/>
      <c r="DF350" s="772"/>
      <c r="DG350" s="772"/>
      <c r="DH350" s="772"/>
      <c r="DI350" s="772"/>
      <c r="DJ350" s="772"/>
      <c r="DK350" s="772"/>
      <c r="DL350" s="772"/>
      <c r="DM350" s="772"/>
      <c r="DN350" s="772"/>
      <c r="DO350" s="772"/>
      <c r="DP350" s="772"/>
      <c r="DQ350" s="772"/>
      <c r="DR350" s="772"/>
      <c r="DS350" s="772"/>
      <c r="DT350" s="772"/>
      <c r="DU350" s="772"/>
      <c r="DV350" s="772"/>
      <c r="DW350" s="772"/>
      <c r="DX350" s="772"/>
      <c r="DY350" s="772"/>
      <c r="DZ350" s="772"/>
      <c r="EA350" s="772"/>
      <c r="EB350" s="772"/>
      <c r="EC350" s="772"/>
      <c r="ED350" s="772"/>
      <c r="EE350" s="772"/>
      <c r="EF350" s="772"/>
      <c r="EG350" s="772"/>
      <c r="EH350" s="772"/>
      <c r="EI350" s="772"/>
      <c r="EJ350" s="772"/>
      <c r="EK350" s="772"/>
      <c r="EL350" s="772"/>
      <c r="EM350" s="772"/>
      <c r="EN350" s="772"/>
      <c r="EO350" s="772"/>
      <c r="EP350" s="772"/>
      <c r="EQ350" s="772"/>
      <c r="ER350" s="772"/>
      <c r="ES350" s="772"/>
      <c r="ET350" s="772"/>
      <c r="EU350" s="772"/>
      <c r="EV350" s="772"/>
      <c r="EW350" s="772"/>
      <c r="EX350" s="772"/>
      <c r="EY350" s="772"/>
      <c r="EZ350" s="772"/>
      <c r="FA350" s="772"/>
      <c r="FB350" s="772"/>
      <c r="FC350" s="772"/>
      <c r="FD350" s="772"/>
      <c r="FE350" s="772"/>
      <c r="FF350" s="772"/>
      <c r="FG350" s="772"/>
      <c r="FH350" s="772"/>
      <c r="FI350" s="772"/>
      <c r="FJ350" s="772"/>
      <c r="FK350" s="772"/>
      <c r="FL350" s="772"/>
      <c r="FM350" s="772"/>
      <c r="FN350" s="772"/>
      <c r="FO350" s="772"/>
      <c r="FP350" s="772"/>
      <c r="FQ350" s="772"/>
      <c r="FR350" s="772"/>
      <c r="FS350" s="772"/>
      <c r="FT350" s="772"/>
      <c r="FU350" s="772"/>
      <c r="FV350" s="772"/>
      <c r="FW350" s="772"/>
      <c r="FX350" s="772"/>
      <c r="FY350" s="772"/>
      <c r="FZ350" s="772"/>
      <c r="GA350" s="772"/>
      <c r="GB350" s="772"/>
      <c r="GC350" s="772"/>
      <c r="GD350" s="772"/>
      <c r="GE350" s="772"/>
      <c r="GF350" s="772"/>
      <c r="GG350" s="772"/>
      <c r="GH350" s="772"/>
      <c r="GI350" s="772"/>
      <c r="GJ350" s="772"/>
      <c r="GK350" s="772"/>
      <c r="GL350" s="772"/>
      <c r="GM350" s="772"/>
      <c r="GN350" s="772"/>
      <c r="GO350" s="772"/>
      <c r="GP350" s="772"/>
      <c r="GQ350" s="772"/>
      <c r="GR350" s="772"/>
      <c r="GS350" s="772"/>
      <c r="GT350" s="772"/>
      <c r="GU350" s="772"/>
      <c r="GV350" s="772"/>
      <c r="GW350" s="772"/>
      <c r="GX350" s="772"/>
      <c r="GY350" s="772"/>
    </row>
    <row r="351" spans="1:207" ht="15.75">
      <c r="A351" s="782"/>
      <c r="B351" s="785"/>
      <c r="C351" s="785"/>
      <c r="D351" s="785"/>
      <c r="E351" s="785"/>
      <c r="F351" s="792"/>
      <c r="G351" s="785"/>
      <c r="H351" s="785"/>
      <c r="I351" s="785"/>
      <c r="J351" s="785"/>
      <c r="K351" s="772"/>
      <c r="L351" s="772"/>
      <c r="M351" s="772"/>
      <c r="N351" s="772"/>
      <c r="O351" s="772"/>
      <c r="P351" s="772"/>
      <c r="Q351" s="772"/>
      <c r="R351" s="772"/>
      <c r="S351" s="772"/>
      <c r="T351" s="772"/>
      <c r="U351" s="772"/>
      <c r="V351" s="772"/>
      <c r="W351" s="772"/>
      <c r="X351" s="772"/>
      <c r="Y351" s="772"/>
      <c r="Z351" s="772"/>
      <c r="AA351" s="772"/>
      <c r="AB351" s="772"/>
      <c r="AC351" s="772"/>
      <c r="AD351" s="772"/>
      <c r="AE351" s="772"/>
      <c r="AF351" s="772"/>
      <c r="AG351" s="772"/>
      <c r="AH351" s="772"/>
      <c r="AI351" s="772"/>
      <c r="AJ351" s="772"/>
      <c r="AK351" s="772"/>
      <c r="AL351" s="772"/>
      <c r="AM351" s="772"/>
      <c r="AN351" s="772"/>
      <c r="AO351" s="772"/>
      <c r="AP351" s="772"/>
      <c r="AQ351" s="772"/>
      <c r="AR351" s="772"/>
      <c r="AS351" s="772"/>
      <c r="AT351" s="772"/>
      <c r="AU351" s="772"/>
      <c r="AV351" s="772"/>
      <c r="AW351" s="772"/>
      <c r="AX351" s="772"/>
      <c r="AY351" s="772"/>
      <c r="AZ351" s="772"/>
      <c r="BA351" s="772"/>
      <c r="BB351" s="772"/>
      <c r="BC351" s="772"/>
      <c r="BD351" s="772"/>
      <c r="BE351" s="772"/>
      <c r="BF351" s="772"/>
      <c r="BG351" s="772"/>
      <c r="BH351" s="772"/>
      <c r="BI351" s="772"/>
      <c r="BJ351" s="772"/>
      <c r="BK351" s="772"/>
      <c r="BL351" s="772"/>
      <c r="BM351" s="772"/>
      <c r="BN351" s="772"/>
      <c r="BO351" s="772"/>
      <c r="BP351" s="772"/>
      <c r="BQ351" s="772"/>
      <c r="BR351" s="772"/>
      <c r="BS351" s="772"/>
      <c r="BT351" s="772"/>
      <c r="BU351" s="772"/>
      <c r="BV351" s="772"/>
      <c r="BW351" s="772"/>
      <c r="BX351" s="772"/>
      <c r="BY351" s="772"/>
      <c r="BZ351" s="772"/>
      <c r="CA351" s="772"/>
      <c r="CB351" s="772"/>
      <c r="CC351" s="772"/>
      <c r="CD351" s="772"/>
      <c r="CE351" s="772"/>
      <c r="CF351" s="772"/>
      <c r="CG351" s="772"/>
      <c r="CH351" s="772"/>
      <c r="CI351" s="772"/>
      <c r="CJ351" s="772"/>
      <c r="CK351" s="772"/>
      <c r="CL351" s="772"/>
      <c r="CM351" s="772"/>
      <c r="CN351" s="772"/>
      <c r="CO351" s="772"/>
      <c r="CP351" s="772"/>
      <c r="CQ351" s="772"/>
      <c r="CR351" s="772"/>
      <c r="CS351" s="772"/>
      <c r="CT351" s="772"/>
      <c r="CU351" s="772"/>
      <c r="CV351" s="772"/>
      <c r="CW351" s="772"/>
      <c r="CX351" s="772"/>
      <c r="CY351" s="772"/>
      <c r="CZ351" s="772"/>
      <c r="DA351" s="772"/>
      <c r="DB351" s="772"/>
      <c r="DC351" s="772"/>
      <c r="DD351" s="772"/>
      <c r="DE351" s="772"/>
      <c r="DF351" s="772"/>
      <c r="DG351" s="772"/>
      <c r="DH351" s="772"/>
      <c r="DI351" s="772"/>
      <c r="DJ351" s="772"/>
      <c r="DK351" s="772"/>
      <c r="DL351" s="772"/>
      <c r="DM351" s="772"/>
      <c r="DN351" s="772"/>
      <c r="DO351" s="772"/>
      <c r="DP351" s="772"/>
      <c r="DQ351" s="772"/>
      <c r="DR351" s="772"/>
      <c r="DS351" s="772"/>
      <c r="DT351" s="772"/>
      <c r="DU351" s="772"/>
      <c r="DV351" s="772"/>
      <c r="DW351" s="772"/>
      <c r="DX351" s="772"/>
      <c r="DY351" s="772"/>
      <c r="DZ351" s="772"/>
      <c r="EA351" s="772"/>
      <c r="EB351" s="772"/>
      <c r="EC351" s="772"/>
      <c r="ED351" s="772"/>
      <c r="EE351" s="772"/>
      <c r="EF351" s="772"/>
      <c r="EG351" s="772"/>
      <c r="EH351" s="772"/>
      <c r="EI351" s="772"/>
      <c r="EJ351" s="772"/>
      <c r="EK351" s="772"/>
      <c r="EL351" s="772"/>
      <c r="EM351" s="772"/>
      <c r="EN351" s="772"/>
      <c r="EO351" s="772"/>
      <c r="EP351" s="772"/>
      <c r="EQ351" s="772"/>
      <c r="ER351" s="772"/>
      <c r="ES351" s="772"/>
      <c r="ET351" s="772"/>
      <c r="EU351" s="772"/>
      <c r="EV351" s="772"/>
      <c r="EW351" s="772"/>
      <c r="EX351" s="772"/>
      <c r="EY351" s="772"/>
      <c r="EZ351" s="772"/>
      <c r="FA351" s="772"/>
      <c r="FB351" s="772"/>
      <c r="FC351" s="772"/>
      <c r="FD351" s="772"/>
      <c r="FE351" s="772"/>
      <c r="FF351" s="772"/>
      <c r="FG351" s="772"/>
      <c r="FH351" s="772"/>
      <c r="FI351" s="772"/>
      <c r="FJ351" s="772"/>
      <c r="FK351" s="772"/>
      <c r="FL351" s="772"/>
      <c r="FM351" s="772"/>
      <c r="FN351" s="772"/>
      <c r="FO351" s="772"/>
      <c r="FP351" s="772"/>
      <c r="FQ351" s="772"/>
      <c r="FR351" s="772"/>
      <c r="FS351" s="772"/>
      <c r="FT351" s="772"/>
      <c r="FU351" s="772"/>
      <c r="FV351" s="772"/>
      <c r="FW351" s="772"/>
      <c r="FX351" s="772"/>
      <c r="FY351" s="772"/>
      <c r="FZ351" s="772"/>
      <c r="GA351" s="772"/>
      <c r="GB351" s="772"/>
      <c r="GC351" s="772"/>
      <c r="GD351" s="772"/>
      <c r="GE351" s="772"/>
      <c r="GF351" s="772"/>
      <c r="GG351" s="772"/>
      <c r="GH351" s="772"/>
      <c r="GI351" s="772"/>
      <c r="GJ351" s="772"/>
      <c r="GK351" s="772"/>
      <c r="GL351" s="772"/>
      <c r="GM351" s="772"/>
      <c r="GN351" s="772"/>
      <c r="GO351" s="772"/>
      <c r="GP351" s="772"/>
      <c r="GQ351" s="772"/>
      <c r="GR351" s="772"/>
      <c r="GS351" s="772"/>
      <c r="GT351" s="772"/>
      <c r="GU351" s="772"/>
      <c r="GV351" s="772"/>
      <c r="GW351" s="772"/>
      <c r="GX351" s="772"/>
      <c r="GY351" s="772"/>
    </row>
    <row r="352" spans="1:207" ht="15.75">
      <c r="A352" s="782"/>
      <c r="B352" s="785"/>
      <c r="C352" s="785"/>
      <c r="D352" s="785"/>
      <c r="E352" s="785"/>
      <c r="F352" s="792"/>
      <c r="G352" s="785"/>
      <c r="H352" s="785"/>
      <c r="I352" s="785"/>
      <c r="J352" s="785"/>
      <c r="K352" s="772"/>
      <c r="L352" s="772"/>
      <c r="M352" s="772"/>
      <c r="N352" s="772"/>
      <c r="O352" s="772"/>
      <c r="P352" s="772"/>
      <c r="Q352" s="772"/>
      <c r="R352" s="772"/>
      <c r="S352" s="772"/>
      <c r="T352" s="772"/>
      <c r="U352" s="772"/>
      <c r="V352" s="772"/>
      <c r="W352" s="772"/>
      <c r="X352" s="772"/>
      <c r="Y352" s="772"/>
      <c r="Z352" s="772"/>
      <c r="AA352" s="772"/>
      <c r="AB352" s="772"/>
      <c r="AC352" s="772"/>
      <c r="AD352" s="772"/>
      <c r="AE352" s="772"/>
      <c r="AF352" s="772"/>
      <c r="AG352" s="772"/>
      <c r="AH352" s="772"/>
      <c r="AI352" s="772"/>
      <c r="AJ352" s="772"/>
      <c r="AK352" s="772"/>
      <c r="AL352" s="772"/>
      <c r="AM352" s="772"/>
      <c r="AN352" s="772"/>
      <c r="AO352" s="772"/>
      <c r="AP352" s="772"/>
      <c r="AQ352" s="772"/>
      <c r="AR352" s="772"/>
      <c r="AS352" s="772"/>
      <c r="AT352" s="772"/>
      <c r="AU352" s="772"/>
      <c r="AV352" s="772"/>
      <c r="AW352" s="772"/>
      <c r="AX352" s="772"/>
      <c r="AY352" s="772"/>
      <c r="AZ352" s="772"/>
      <c r="BA352" s="772"/>
      <c r="BB352" s="772"/>
      <c r="BC352" s="772"/>
      <c r="BD352" s="772"/>
      <c r="BE352" s="772"/>
      <c r="BF352" s="772"/>
      <c r="BG352" s="772"/>
      <c r="BH352" s="772"/>
      <c r="BI352" s="772"/>
      <c r="BJ352" s="772"/>
      <c r="BK352" s="772"/>
      <c r="BL352" s="772"/>
      <c r="BM352" s="772"/>
      <c r="BN352" s="772"/>
      <c r="BO352" s="772"/>
      <c r="BP352" s="772"/>
      <c r="BQ352" s="772"/>
      <c r="BR352" s="772"/>
      <c r="BS352" s="772"/>
      <c r="BT352" s="772"/>
      <c r="BU352" s="772"/>
      <c r="BV352" s="772"/>
      <c r="BW352" s="772"/>
      <c r="BX352" s="772"/>
      <c r="BY352" s="772"/>
      <c r="BZ352" s="772"/>
      <c r="CA352" s="772"/>
      <c r="CB352" s="772"/>
      <c r="CC352" s="772"/>
      <c r="CD352" s="772"/>
      <c r="CE352" s="772"/>
      <c r="CF352" s="772"/>
      <c r="CG352" s="772"/>
      <c r="CH352" s="772"/>
      <c r="CI352" s="772"/>
      <c r="CJ352" s="772"/>
      <c r="CK352" s="772"/>
      <c r="CL352" s="772"/>
      <c r="CM352" s="772"/>
      <c r="CN352" s="772"/>
      <c r="CO352" s="772"/>
      <c r="CP352" s="772"/>
      <c r="CQ352" s="772"/>
      <c r="CR352" s="772"/>
      <c r="CS352" s="772"/>
      <c r="CT352" s="772"/>
      <c r="CU352" s="772"/>
      <c r="CV352" s="772"/>
      <c r="CW352" s="772"/>
      <c r="CX352" s="772"/>
      <c r="CY352" s="772"/>
      <c r="CZ352" s="772"/>
      <c r="DA352" s="772"/>
      <c r="DB352" s="772"/>
      <c r="DC352" s="772"/>
      <c r="DD352" s="772"/>
      <c r="DE352" s="772"/>
      <c r="DF352" s="772"/>
      <c r="DG352" s="772"/>
      <c r="DH352" s="772"/>
      <c r="DI352" s="772"/>
      <c r="DJ352" s="772"/>
      <c r="DK352" s="772"/>
      <c r="DL352" s="772"/>
      <c r="DM352" s="772"/>
      <c r="DN352" s="772"/>
      <c r="DO352" s="772"/>
      <c r="DP352" s="772"/>
      <c r="DQ352" s="772"/>
      <c r="DR352" s="772"/>
      <c r="DS352" s="772"/>
      <c r="DT352" s="772"/>
      <c r="DU352" s="772"/>
      <c r="DV352" s="772"/>
      <c r="DW352" s="772"/>
      <c r="DX352" s="772"/>
      <c r="DY352" s="772"/>
      <c r="DZ352" s="772"/>
      <c r="EA352" s="772"/>
      <c r="EB352" s="772"/>
      <c r="EC352" s="772"/>
      <c r="ED352" s="772"/>
      <c r="EE352" s="772"/>
      <c r="EF352" s="772"/>
      <c r="EG352" s="772"/>
      <c r="EH352" s="772"/>
      <c r="EI352" s="772"/>
      <c r="EJ352" s="772"/>
      <c r="EK352" s="772"/>
      <c r="EL352" s="772"/>
      <c r="EM352" s="772"/>
      <c r="EN352" s="772"/>
      <c r="EO352" s="772"/>
      <c r="EP352" s="772"/>
      <c r="EQ352" s="772"/>
      <c r="ER352" s="772"/>
      <c r="ES352" s="772"/>
      <c r="ET352" s="772"/>
      <c r="EU352" s="772"/>
      <c r="EV352" s="772"/>
      <c r="EW352" s="772"/>
      <c r="EX352" s="772"/>
      <c r="EY352" s="772"/>
      <c r="EZ352" s="772"/>
      <c r="FA352" s="772"/>
      <c r="FB352" s="772"/>
      <c r="FC352" s="772"/>
      <c r="FD352" s="772"/>
      <c r="FE352" s="772"/>
      <c r="FF352" s="772"/>
      <c r="FG352" s="772"/>
      <c r="FH352" s="772"/>
      <c r="FI352" s="772"/>
      <c r="FJ352" s="772"/>
      <c r="FK352" s="772"/>
      <c r="FL352" s="772"/>
      <c r="FM352" s="772"/>
      <c r="FN352" s="772"/>
      <c r="FO352" s="772"/>
      <c r="FP352" s="772"/>
      <c r="FQ352" s="772"/>
      <c r="FR352" s="772"/>
      <c r="FS352" s="772"/>
      <c r="FT352" s="772"/>
      <c r="FU352" s="772"/>
      <c r="FV352" s="772"/>
      <c r="FW352" s="772"/>
      <c r="FX352" s="772"/>
      <c r="FY352" s="772"/>
      <c r="FZ352" s="772"/>
      <c r="GA352" s="772"/>
      <c r="GB352" s="772"/>
      <c r="GC352" s="772"/>
      <c r="GD352" s="772"/>
      <c r="GE352" s="772"/>
      <c r="GF352" s="772"/>
      <c r="GG352" s="772"/>
      <c r="GH352" s="772"/>
      <c r="GI352" s="772"/>
      <c r="GJ352" s="772"/>
      <c r="GK352" s="772"/>
      <c r="GL352" s="772"/>
      <c r="GM352" s="772"/>
      <c r="GN352" s="772"/>
      <c r="GO352" s="772"/>
      <c r="GP352" s="772"/>
      <c r="GQ352" s="772"/>
      <c r="GR352" s="772"/>
      <c r="GS352" s="772"/>
      <c r="GT352" s="772"/>
      <c r="GU352" s="772"/>
      <c r="GV352" s="772"/>
      <c r="GW352" s="772"/>
      <c r="GX352" s="772"/>
      <c r="GY352" s="772"/>
    </row>
    <row r="353" spans="1:207" ht="15.75">
      <c r="A353" s="782"/>
      <c r="B353" s="785"/>
      <c r="C353" s="785"/>
      <c r="D353" s="785"/>
      <c r="E353" s="785"/>
      <c r="F353" s="792"/>
      <c r="G353" s="785"/>
      <c r="H353" s="785"/>
      <c r="I353" s="785"/>
      <c r="J353" s="785"/>
      <c r="K353" s="772"/>
      <c r="L353" s="772"/>
      <c r="M353" s="772"/>
      <c r="N353" s="772"/>
      <c r="O353" s="772"/>
      <c r="P353" s="772"/>
      <c r="Q353" s="772"/>
      <c r="R353" s="772"/>
      <c r="S353" s="772"/>
      <c r="T353" s="772"/>
      <c r="U353" s="772"/>
      <c r="V353" s="772"/>
      <c r="W353" s="772"/>
      <c r="X353" s="772"/>
      <c r="Y353" s="772"/>
      <c r="Z353" s="772"/>
      <c r="AA353" s="772"/>
      <c r="AB353" s="772"/>
      <c r="AC353" s="772"/>
      <c r="AD353" s="772"/>
      <c r="AE353" s="772"/>
      <c r="AF353" s="772"/>
      <c r="AG353" s="772"/>
      <c r="AH353" s="772"/>
      <c r="AI353" s="772"/>
      <c r="AJ353" s="772"/>
      <c r="AK353" s="772"/>
      <c r="AL353" s="772"/>
      <c r="AM353" s="772"/>
      <c r="AN353" s="772"/>
      <c r="AO353" s="772"/>
      <c r="AP353" s="772"/>
      <c r="AQ353" s="772"/>
      <c r="AR353" s="772"/>
      <c r="AS353" s="772"/>
      <c r="AT353" s="772"/>
      <c r="AU353" s="772"/>
      <c r="AV353" s="772"/>
      <c r="AW353" s="772"/>
      <c r="AX353" s="772"/>
      <c r="AY353" s="772"/>
      <c r="AZ353" s="772"/>
      <c r="BA353" s="772"/>
      <c r="BB353" s="772"/>
      <c r="BC353" s="772"/>
      <c r="BD353" s="772"/>
      <c r="BE353" s="772"/>
      <c r="BF353" s="772"/>
      <c r="BG353" s="772"/>
      <c r="BH353" s="772"/>
      <c r="BI353" s="772"/>
      <c r="BJ353" s="772"/>
      <c r="BK353" s="772"/>
      <c r="BL353" s="772"/>
      <c r="BM353" s="772"/>
      <c r="BN353" s="772"/>
      <c r="BO353" s="772"/>
      <c r="BP353" s="772"/>
      <c r="BQ353" s="772"/>
      <c r="BR353" s="772"/>
      <c r="BS353" s="772"/>
      <c r="BT353" s="772"/>
      <c r="BU353" s="772"/>
      <c r="BV353" s="772"/>
      <c r="BW353" s="772"/>
      <c r="BX353" s="772"/>
      <c r="BY353" s="772"/>
      <c r="BZ353" s="772"/>
      <c r="CA353" s="772"/>
      <c r="CB353" s="772"/>
      <c r="CC353" s="772"/>
      <c r="CD353" s="772"/>
      <c r="CE353" s="772"/>
      <c r="CF353" s="772"/>
      <c r="CG353" s="772"/>
      <c r="CH353" s="772"/>
      <c r="CI353" s="772"/>
      <c r="CJ353" s="772"/>
      <c r="CK353" s="772"/>
      <c r="CL353" s="772"/>
      <c r="CM353" s="772"/>
      <c r="CN353" s="772"/>
      <c r="CO353" s="772"/>
      <c r="CP353" s="772"/>
      <c r="CQ353" s="772"/>
      <c r="CR353" s="772"/>
      <c r="CS353" s="772"/>
      <c r="CT353" s="772"/>
      <c r="CU353" s="772"/>
      <c r="CV353" s="772"/>
      <c r="CW353" s="772"/>
      <c r="CX353" s="772"/>
      <c r="CY353" s="772"/>
      <c r="CZ353" s="772"/>
      <c r="DA353" s="772"/>
      <c r="DB353" s="772"/>
      <c r="DC353" s="772"/>
      <c r="DD353" s="772"/>
      <c r="DE353" s="772"/>
      <c r="DF353" s="772"/>
      <c r="DG353" s="772"/>
      <c r="DH353" s="772"/>
      <c r="DI353" s="772"/>
      <c r="DJ353" s="772"/>
      <c r="DK353" s="772"/>
      <c r="DL353" s="772"/>
      <c r="DM353" s="772"/>
      <c r="DN353" s="772"/>
      <c r="DO353" s="772"/>
      <c r="DP353" s="772"/>
      <c r="DQ353" s="772"/>
      <c r="DR353" s="772"/>
      <c r="DS353" s="772"/>
      <c r="DT353" s="772"/>
      <c r="DU353" s="772"/>
      <c r="DV353" s="772"/>
      <c r="DW353" s="772"/>
      <c r="DX353" s="772"/>
      <c r="DY353" s="772"/>
      <c r="DZ353" s="772"/>
      <c r="EA353" s="772"/>
      <c r="EB353" s="772"/>
      <c r="EC353" s="772"/>
      <c r="ED353" s="772"/>
      <c r="EE353" s="772"/>
      <c r="EF353" s="772"/>
      <c r="EG353" s="772"/>
      <c r="EH353" s="772"/>
      <c r="EI353" s="772"/>
      <c r="EJ353" s="772"/>
      <c r="EK353" s="772"/>
      <c r="EL353" s="772"/>
      <c r="EM353" s="772"/>
      <c r="EN353" s="772"/>
      <c r="EO353" s="772"/>
      <c r="EP353" s="772"/>
      <c r="EQ353" s="772"/>
      <c r="ER353" s="772"/>
      <c r="ES353" s="772"/>
      <c r="ET353" s="772"/>
      <c r="EU353" s="772"/>
      <c r="EV353" s="772"/>
      <c r="EW353" s="772"/>
      <c r="EX353" s="772"/>
      <c r="EY353" s="772"/>
      <c r="EZ353" s="772"/>
      <c r="FA353" s="772"/>
      <c r="FB353" s="772"/>
      <c r="FC353" s="772"/>
      <c r="FD353" s="772"/>
      <c r="FE353" s="772"/>
      <c r="FF353" s="772"/>
      <c r="FG353" s="772"/>
      <c r="FH353" s="772"/>
      <c r="FI353" s="772"/>
      <c r="FJ353" s="772"/>
      <c r="FK353" s="772"/>
      <c r="FL353" s="772"/>
      <c r="FM353" s="772"/>
      <c r="FN353" s="772"/>
      <c r="FO353" s="772"/>
      <c r="FP353" s="772"/>
      <c r="FQ353" s="772"/>
      <c r="FR353" s="772"/>
      <c r="FS353" s="772"/>
      <c r="FT353" s="772"/>
      <c r="FU353" s="772"/>
      <c r="FV353" s="772"/>
      <c r="FW353" s="772"/>
      <c r="FX353" s="772"/>
      <c r="FY353" s="772"/>
      <c r="FZ353" s="772"/>
      <c r="GA353" s="772"/>
      <c r="GB353" s="772"/>
      <c r="GC353" s="772"/>
      <c r="GD353" s="772"/>
      <c r="GE353" s="772"/>
      <c r="GF353" s="772"/>
      <c r="GG353" s="772"/>
      <c r="GH353" s="772"/>
      <c r="GI353" s="772"/>
      <c r="GJ353" s="772"/>
      <c r="GK353" s="772"/>
      <c r="GL353" s="772"/>
      <c r="GM353" s="772"/>
      <c r="GN353" s="772"/>
      <c r="GO353" s="772"/>
      <c r="GP353" s="772"/>
      <c r="GQ353" s="772"/>
      <c r="GR353" s="772"/>
      <c r="GS353" s="772"/>
      <c r="GT353" s="772"/>
      <c r="GU353" s="772"/>
      <c r="GV353" s="772"/>
      <c r="GW353" s="772"/>
      <c r="GX353" s="772"/>
      <c r="GY353" s="772"/>
    </row>
    <row r="354" spans="1:207" ht="15.75">
      <c r="A354" s="782"/>
      <c r="B354" s="785"/>
      <c r="C354" s="785"/>
      <c r="D354" s="785"/>
      <c r="E354" s="785"/>
      <c r="F354" s="792"/>
      <c r="G354" s="785"/>
      <c r="H354" s="785"/>
      <c r="I354" s="785"/>
      <c r="J354" s="785"/>
      <c r="K354" s="772"/>
      <c r="L354" s="772"/>
      <c r="M354" s="772"/>
      <c r="N354" s="772"/>
      <c r="O354" s="772"/>
      <c r="P354" s="772"/>
      <c r="Q354" s="772"/>
      <c r="R354" s="772"/>
      <c r="S354" s="772"/>
      <c r="T354" s="772"/>
      <c r="U354" s="772"/>
      <c r="V354" s="772"/>
      <c r="W354" s="772"/>
      <c r="X354" s="772"/>
      <c r="Y354" s="772"/>
      <c r="Z354" s="772"/>
      <c r="AA354" s="772"/>
      <c r="AB354" s="772"/>
      <c r="AC354" s="772"/>
      <c r="AD354" s="772"/>
      <c r="AE354" s="772"/>
      <c r="AF354" s="772"/>
      <c r="AG354" s="772"/>
      <c r="AH354" s="772"/>
      <c r="AI354" s="772"/>
      <c r="AJ354" s="772"/>
      <c r="AK354" s="772"/>
      <c r="AL354" s="772"/>
      <c r="AM354" s="772"/>
      <c r="AN354" s="772"/>
      <c r="AO354" s="772"/>
      <c r="AP354" s="772"/>
      <c r="AQ354" s="772"/>
      <c r="AR354" s="772"/>
      <c r="AS354" s="772"/>
      <c r="AT354" s="772"/>
      <c r="AU354" s="772"/>
      <c r="AV354" s="772"/>
      <c r="AW354" s="772"/>
      <c r="AX354" s="772"/>
      <c r="AY354" s="772"/>
      <c r="AZ354" s="772"/>
      <c r="BA354" s="772"/>
      <c r="BB354" s="772"/>
      <c r="BC354" s="772"/>
      <c r="BD354" s="772"/>
      <c r="BE354" s="772"/>
      <c r="BF354" s="772"/>
      <c r="BG354" s="772"/>
      <c r="BH354" s="772"/>
      <c r="BI354" s="772"/>
      <c r="BJ354" s="772"/>
      <c r="BK354" s="772"/>
      <c r="BL354" s="772"/>
      <c r="BM354" s="772"/>
      <c r="BN354" s="772"/>
      <c r="BO354" s="772"/>
      <c r="BP354" s="772"/>
      <c r="BQ354" s="772"/>
      <c r="BR354" s="772"/>
      <c r="BS354" s="772"/>
      <c r="BT354" s="772"/>
      <c r="BU354" s="772"/>
      <c r="BV354" s="772"/>
      <c r="BW354" s="772"/>
      <c r="BX354" s="772"/>
      <c r="BY354" s="772"/>
      <c r="BZ354" s="772"/>
      <c r="CA354" s="772"/>
      <c r="CB354" s="772"/>
      <c r="CC354" s="772"/>
      <c r="CD354" s="772"/>
      <c r="CE354" s="772"/>
      <c r="CF354" s="772"/>
      <c r="CG354" s="772"/>
      <c r="CH354" s="772"/>
      <c r="CI354" s="772"/>
      <c r="CJ354" s="772"/>
      <c r="CK354" s="772"/>
      <c r="CL354" s="772"/>
      <c r="CM354" s="772"/>
      <c r="CN354" s="772"/>
      <c r="CO354" s="772"/>
      <c r="CP354" s="772"/>
      <c r="CQ354" s="772"/>
      <c r="CR354" s="772"/>
      <c r="CS354" s="772"/>
      <c r="CT354" s="772"/>
      <c r="CU354" s="772"/>
      <c r="CV354" s="772"/>
      <c r="CW354" s="772"/>
      <c r="CX354" s="772"/>
      <c r="CY354" s="772"/>
      <c r="CZ354" s="772"/>
      <c r="DA354" s="772"/>
      <c r="DB354" s="772"/>
      <c r="DC354" s="772"/>
      <c r="DD354" s="772"/>
      <c r="DE354" s="772"/>
      <c r="DF354" s="772"/>
      <c r="DG354" s="772"/>
      <c r="DH354" s="772"/>
      <c r="DI354" s="772"/>
      <c r="DJ354" s="772"/>
      <c r="DK354" s="772"/>
      <c r="DL354" s="772"/>
      <c r="DM354" s="772"/>
      <c r="DN354" s="772"/>
      <c r="DO354" s="772"/>
      <c r="DP354" s="772"/>
      <c r="DQ354" s="772"/>
      <c r="DR354" s="772"/>
      <c r="DS354" s="772"/>
      <c r="DT354" s="772"/>
      <c r="DU354" s="772"/>
      <c r="DV354" s="772"/>
      <c r="DW354" s="772"/>
      <c r="DX354" s="772"/>
      <c r="DY354" s="772"/>
      <c r="DZ354" s="772"/>
      <c r="EA354" s="772"/>
      <c r="EB354" s="772"/>
      <c r="EC354" s="772"/>
      <c r="ED354" s="772"/>
      <c r="EE354" s="772"/>
      <c r="EF354" s="772"/>
      <c r="EG354" s="772"/>
      <c r="EH354" s="772"/>
      <c r="EI354" s="772"/>
      <c r="EJ354" s="772"/>
      <c r="EK354" s="772"/>
      <c r="EL354" s="772"/>
      <c r="EM354" s="772"/>
      <c r="EN354" s="772"/>
      <c r="EO354" s="772"/>
      <c r="EP354" s="772"/>
      <c r="EQ354" s="772"/>
      <c r="ER354" s="772"/>
      <c r="ES354" s="772"/>
      <c r="ET354" s="772"/>
      <c r="EU354" s="772"/>
      <c r="EV354" s="772"/>
      <c r="EW354" s="772"/>
      <c r="EX354" s="772"/>
      <c r="EY354" s="772"/>
      <c r="EZ354" s="772"/>
      <c r="FA354" s="772"/>
      <c r="FB354" s="772"/>
      <c r="FC354" s="772"/>
      <c r="FD354" s="772"/>
      <c r="FE354" s="772"/>
      <c r="FF354" s="772"/>
      <c r="FG354" s="772"/>
      <c r="FH354" s="772"/>
      <c r="FI354" s="772"/>
      <c r="FJ354" s="772"/>
      <c r="FK354" s="772"/>
      <c r="FL354" s="772"/>
      <c r="FM354" s="772"/>
      <c r="FN354" s="772"/>
      <c r="FO354" s="772"/>
      <c r="FP354" s="772"/>
      <c r="FQ354" s="772"/>
      <c r="FR354" s="772"/>
      <c r="FS354" s="772"/>
      <c r="FT354" s="772"/>
      <c r="FU354" s="772"/>
      <c r="FV354" s="772"/>
      <c r="FW354" s="772"/>
      <c r="FX354" s="772"/>
      <c r="FY354" s="772"/>
      <c r="FZ354" s="772"/>
      <c r="GA354" s="772"/>
      <c r="GB354" s="772"/>
      <c r="GC354" s="772"/>
      <c r="GD354" s="772"/>
      <c r="GE354" s="772"/>
      <c r="GF354" s="772"/>
      <c r="GG354" s="772"/>
      <c r="GH354" s="772"/>
      <c r="GI354" s="772"/>
      <c r="GJ354" s="772"/>
      <c r="GK354" s="772"/>
      <c r="GL354" s="772"/>
      <c r="GM354" s="772"/>
      <c r="GN354" s="772"/>
      <c r="GO354" s="772"/>
      <c r="GP354" s="772"/>
      <c r="GQ354" s="772"/>
      <c r="GR354" s="772"/>
      <c r="GS354" s="772"/>
      <c r="GT354" s="772"/>
      <c r="GU354" s="772"/>
      <c r="GV354" s="772"/>
      <c r="GW354" s="772"/>
      <c r="GX354" s="772"/>
      <c r="GY354" s="772"/>
    </row>
    <row r="355" spans="1:207" ht="15.75">
      <c r="A355" s="782"/>
      <c r="B355" s="785"/>
      <c r="C355" s="785"/>
      <c r="D355" s="785"/>
      <c r="E355" s="785"/>
      <c r="F355" s="792"/>
      <c r="G355" s="785"/>
      <c r="H355" s="785"/>
      <c r="I355" s="785"/>
      <c r="J355" s="785"/>
      <c r="K355" s="772"/>
      <c r="L355" s="772"/>
      <c r="M355" s="772"/>
      <c r="N355" s="772"/>
      <c r="O355" s="772"/>
      <c r="P355" s="772"/>
      <c r="Q355" s="772"/>
      <c r="R355" s="772"/>
      <c r="S355" s="772"/>
      <c r="T355" s="772"/>
      <c r="U355" s="772"/>
      <c r="V355" s="772"/>
      <c r="W355" s="772"/>
      <c r="X355" s="772"/>
      <c r="Y355" s="772"/>
      <c r="Z355" s="772"/>
      <c r="AA355" s="772"/>
      <c r="AB355" s="772"/>
      <c r="AC355" s="772"/>
      <c r="AD355" s="772"/>
      <c r="AE355" s="772"/>
      <c r="AF355" s="772"/>
      <c r="AG355" s="772"/>
      <c r="AH355" s="772"/>
      <c r="AI355" s="772"/>
      <c r="AJ355" s="772"/>
      <c r="AK355" s="772"/>
      <c r="AL355" s="772"/>
      <c r="AM355" s="772"/>
      <c r="AN355" s="772"/>
      <c r="AO355" s="772"/>
      <c r="AP355" s="772"/>
      <c r="AQ355" s="772"/>
      <c r="AR355" s="772"/>
      <c r="AS355" s="772"/>
      <c r="AT355" s="772"/>
      <c r="AU355" s="772"/>
      <c r="AV355" s="772"/>
      <c r="AW355" s="772"/>
      <c r="AX355" s="772"/>
      <c r="AY355" s="772"/>
      <c r="AZ355" s="772"/>
      <c r="BA355" s="772"/>
      <c r="BB355" s="772"/>
      <c r="BC355" s="772"/>
      <c r="BD355" s="772"/>
      <c r="BE355" s="772"/>
      <c r="BF355" s="772"/>
      <c r="BG355" s="772"/>
      <c r="BH355" s="772"/>
      <c r="BI355" s="772"/>
      <c r="BJ355" s="772"/>
      <c r="BK355" s="772"/>
      <c r="BL355" s="772"/>
      <c r="BM355" s="772"/>
      <c r="BN355" s="772"/>
      <c r="BO355" s="772"/>
      <c r="BP355" s="772"/>
      <c r="BQ355" s="772"/>
      <c r="BR355" s="772"/>
      <c r="BS355" s="772"/>
      <c r="BT355" s="772"/>
      <c r="BU355" s="772"/>
      <c r="BV355" s="772"/>
      <c r="BW355" s="772"/>
      <c r="BX355" s="772"/>
      <c r="BY355" s="772"/>
      <c r="BZ355" s="772"/>
      <c r="CA355" s="772"/>
      <c r="CB355" s="772"/>
      <c r="CC355" s="772"/>
      <c r="CD355" s="772"/>
      <c r="CE355" s="772"/>
      <c r="CF355" s="772"/>
      <c r="CG355" s="772"/>
      <c r="CH355" s="772"/>
      <c r="CI355" s="772"/>
      <c r="CJ355" s="772"/>
      <c r="CK355" s="772"/>
      <c r="CL355" s="772"/>
      <c r="CM355" s="772"/>
      <c r="CN355" s="772"/>
      <c r="CO355" s="772"/>
      <c r="CP355" s="772"/>
      <c r="CQ355" s="772"/>
      <c r="CR355" s="772"/>
      <c r="CS355" s="772"/>
      <c r="CT355" s="772"/>
      <c r="CU355" s="772"/>
      <c r="CV355" s="772"/>
      <c r="CW355" s="772"/>
      <c r="CX355" s="772"/>
      <c r="CY355" s="772"/>
      <c r="CZ355" s="772"/>
      <c r="DA355" s="772"/>
      <c r="DB355" s="772"/>
      <c r="DC355" s="772"/>
      <c r="DD355" s="772"/>
      <c r="DE355" s="772"/>
      <c r="DF355" s="772"/>
      <c r="DG355" s="772"/>
      <c r="DH355" s="772"/>
      <c r="DI355" s="772"/>
      <c r="DJ355" s="772"/>
      <c r="DK355" s="772"/>
      <c r="DL355" s="772"/>
      <c r="DM355" s="772"/>
      <c r="DN355" s="772"/>
      <c r="DO355" s="772"/>
      <c r="DP355" s="772"/>
      <c r="DQ355" s="772"/>
      <c r="DR355" s="772"/>
      <c r="DS355" s="772"/>
      <c r="DT355" s="772"/>
      <c r="DU355" s="772"/>
      <c r="DV355" s="772"/>
      <c r="DW355" s="772"/>
      <c r="DX355" s="772"/>
      <c r="DY355" s="772"/>
      <c r="DZ355" s="772"/>
      <c r="EA355" s="772"/>
      <c r="EB355" s="772"/>
      <c r="EC355" s="772"/>
      <c r="ED355" s="772"/>
      <c r="EE355" s="772"/>
      <c r="EF355" s="772"/>
      <c r="EG355" s="772"/>
      <c r="EH355" s="772"/>
      <c r="EI355" s="772"/>
      <c r="EJ355" s="772"/>
      <c r="EK355" s="772"/>
      <c r="EL355" s="772"/>
      <c r="EM355" s="772"/>
      <c r="EN355" s="772"/>
      <c r="EO355" s="772"/>
      <c r="EP355" s="772"/>
      <c r="EQ355" s="772"/>
      <c r="ER355" s="772"/>
      <c r="ES355" s="772"/>
      <c r="ET355" s="772"/>
      <c r="EU355" s="772"/>
      <c r="EV355" s="772"/>
      <c r="EW355" s="772"/>
      <c r="EX355" s="772"/>
      <c r="EY355" s="772"/>
      <c r="EZ355" s="772"/>
      <c r="FA355" s="772"/>
      <c r="FB355" s="772"/>
      <c r="FC355" s="772"/>
      <c r="FD355" s="772"/>
      <c r="FE355" s="772"/>
      <c r="FF355" s="772"/>
      <c r="FG355" s="772"/>
      <c r="FH355" s="772"/>
      <c r="FI355" s="772"/>
      <c r="FJ355" s="772"/>
      <c r="FK355" s="772"/>
      <c r="FL355" s="772"/>
      <c r="FM355" s="772"/>
      <c r="FN355" s="772"/>
      <c r="FO355" s="772"/>
      <c r="FP355" s="772"/>
      <c r="FQ355" s="772"/>
      <c r="FR355" s="772"/>
      <c r="FS355" s="772"/>
      <c r="FT355" s="772"/>
      <c r="FU355" s="772"/>
      <c r="FV355" s="772"/>
      <c r="FW355" s="772"/>
      <c r="FX355" s="772"/>
      <c r="FY355" s="772"/>
      <c r="FZ355" s="772"/>
      <c r="GA355" s="772"/>
      <c r="GB355" s="772"/>
      <c r="GC355" s="772"/>
      <c r="GD355" s="772"/>
      <c r="GE355" s="772"/>
      <c r="GF355" s="772"/>
      <c r="GG355" s="772"/>
      <c r="GH355" s="772"/>
      <c r="GI355" s="772"/>
      <c r="GJ355" s="772"/>
      <c r="GK355" s="772"/>
      <c r="GL355" s="772"/>
      <c r="GM355" s="772"/>
      <c r="GN355" s="772"/>
      <c r="GO355" s="772"/>
      <c r="GP355" s="772"/>
      <c r="GQ355" s="772"/>
      <c r="GR355" s="772"/>
      <c r="GS355" s="772"/>
      <c r="GT355" s="772"/>
      <c r="GU355" s="772"/>
      <c r="GV355" s="772"/>
      <c r="GW355" s="772"/>
      <c r="GX355" s="772"/>
      <c r="GY355" s="772"/>
    </row>
    <row r="356" spans="1:207" ht="15.75">
      <c r="A356" s="782"/>
      <c r="B356" s="785"/>
      <c r="C356" s="785"/>
      <c r="D356" s="785"/>
      <c r="E356" s="785"/>
      <c r="F356" s="792"/>
      <c r="G356" s="785"/>
      <c r="H356" s="785"/>
      <c r="I356" s="785"/>
      <c r="J356" s="785"/>
      <c r="K356" s="772"/>
      <c r="L356" s="772"/>
      <c r="M356" s="772"/>
      <c r="N356" s="772"/>
      <c r="O356" s="772"/>
      <c r="P356" s="772"/>
      <c r="Q356" s="772"/>
      <c r="R356" s="772"/>
      <c r="S356" s="772"/>
      <c r="T356" s="772"/>
      <c r="U356" s="772"/>
      <c r="V356" s="772"/>
      <c r="W356" s="772"/>
      <c r="X356" s="772"/>
      <c r="Y356" s="772"/>
      <c r="Z356" s="772"/>
      <c r="AA356" s="772"/>
      <c r="AB356" s="772"/>
      <c r="AC356" s="772"/>
      <c r="AD356" s="772"/>
      <c r="AE356" s="772"/>
      <c r="AF356" s="772"/>
      <c r="AG356" s="772"/>
      <c r="AH356" s="772"/>
      <c r="AI356" s="772"/>
      <c r="AJ356" s="772"/>
      <c r="AK356" s="772"/>
      <c r="AL356" s="772"/>
      <c r="AM356" s="772"/>
      <c r="AN356" s="772"/>
      <c r="AO356" s="772"/>
      <c r="AP356" s="772"/>
      <c r="AQ356" s="772"/>
      <c r="AR356" s="772"/>
      <c r="AS356" s="772"/>
      <c r="AT356" s="772"/>
      <c r="AU356" s="772"/>
      <c r="AV356" s="772"/>
      <c r="AW356" s="772"/>
      <c r="AX356" s="772"/>
      <c r="AY356" s="772"/>
      <c r="AZ356" s="772"/>
      <c r="BA356" s="772"/>
      <c r="BB356" s="772"/>
      <c r="BC356" s="772"/>
      <c r="BD356" s="772"/>
      <c r="BE356" s="772"/>
      <c r="BF356" s="772"/>
      <c r="BG356" s="772"/>
      <c r="BH356" s="772"/>
      <c r="BI356" s="772"/>
      <c r="BJ356" s="772"/>
      <c r="BK356" s="772"/>
      <c r="BL356" s="772"/>
      <c r="BM356" s="772"/>
      <c r="BN356" s="772"/>
      <c r="BO356" s="772"/>
      <c r="BP356" s="772"/>
      <c r="BQ356" s="772"/>
      <c r="BR356" s="772"/>
      <c r="BS356" s="772"/>
      <c r="BT356" s="772"/>
      <c r="BU356" s="772"/>
      <c r="BV356" s="772"/>
      <c r="BW356" s="772"/>
      <c r="BX356" s="772"/>
      <c r="BY356" s="772"/>
      <c r="BZ356" s="772"/>
      <c r="CA356" s="772"/>
      <c r="CB356" s="772"/>
      <c r="CC356" s="772"/>
      <c r="CD356" s="772"/>
      <c r="CE356" s="772"/>
      <c r="CF356" s="772"/>
      <c r="CG356" s="772"/>
      <c r="CH356" s="772"/>
      <c r="CI356" s="772"/>
      <c r="CJ356" s="772"/>
      <c r="CK356" s="772"/>
      <c r="CL356" s="772"/>
      <c r="CM356" s="772"/>
      <c r="CN356" s="772"/>
      <c r="CO356" s="772"/>
      <c r="CP356" s="772"/>
      <c r="CQ356" s="772"/>
      <c r="CR356" s="772"/>
      <c r="CS356" s="772"/>
      <c r="CT356" s="772"/>
      <c r="CU356" s="772"/>
      <c r="CV356" s="772"/>
      <c r="CW356" s="772"/>
      <c r="CX356" s="772"/>
      <c r="CY356" s="772"/>
      <c r="CZ356" s="772"/>
      <c r="DA356" s="772"/>
      <c r="DB356" s="772"/>
      <c r="DC356" s="772"/>
      <c r="DD356" s="772"/>
      <c r="DE356" s="772"/>
      <c r="DF356" s="772"/>
      <c r="DG356" s="772"/>
      <c r="DH356" s="772"/>
      <c r="DI356" s="772"/>
      <c r="DJ356" s="772"/>
      <c r="DK356" s="772"/>
      <c r="DL356" s="772"/>
      <c r="DM356" s="772"/>
      <c r="DN356" s="772"/>
      <c r="DO356" s="772"/>
      <c r="DP356" s="772"/>
      <c r="DQ356" s="772"/>
      <c r="DR356" s="772"/>
      <c r="DS356" s="772"/>
      <c r="DT356" s="772"/>
      <c r="DU356" s="772"/>
      <c r="DV356" s="772"/>
      <c r="DW356" s="772"/>
      <c r="DX356" s="772"/>
      <c r="DY356" s="772"/>
      <c r="DZ356" s="772"/>
      <c r="EA356" s="772"/>
      <c r="EB356" s="772"/>
      <c r="EC356" s="772"/>
      <c r="ED356" s="772"/>
      <c r="EE356" s="772"/>
      <c r="EF356" s="772"/>
      <c r="EG356" s="772"/>
      <c r="EH356" s="772"/>
      <c r="EI356" s="772"/>
      <c r="EJ356" s="772"/>
      <c r="EK356" s="772"/>
      <c r="EL356" s="772"/>
      <c r="EM356" s="772"/>
      <c r="EN356" s="772"/>
      <c r="EO356" s="772"/>
      <c r="EP356" s="772"/>
      <c r="EQ356" s="772"/>
      <c r="ER356" s="772"/>
      <c r="ES356" s="772"/>
      <c r="ET356" s="772"/>
      <c r="EU356" s="772"/>
      <c r="EV356" s="772"/>
      <c r="EW356" s="772"/>
      <c r="EX356" s="772"/>
      <c r="EY356" s="772"/>
      <c r="EZ356" s="772"/>
      <c r="FA356" s="772"/>
      <c r="FB356" s="772"/>
      <c r="FC356" s="772"/>
      <c r="FD356" s="772"/>
      <c r="FE356" s="772"/>
      <c r="FF356" s="772"/>
      <c r="FG356" s="772"/>
      <c r="FH356" s="772"/>
      <c r="FI356" s="772"/>
      <c r="FJ356" s="772"/>
      <c r="FK356" s="772"/>
      <c r="FL356" s="772"/>
      <c r="FM356" s="772"/>
      <c r="FN356" s="772"/>
      <c r="FO356" s="772"/>
      <c r="FP356" s="772"/>
      <c r="FQ356" s="772"/>
      <c r="FR356" s="772"/>
      <c r="FS356" s="772"/>
      <c r="FT356" s="772"/>
      <c r="FU356" s="772"/>
      <c r="FV356" s="772"/>
      <c r="FW356" s="772"/>
      <c r="FX356" s="772"/>
      <c r="FY356" s="772"/>
      <c r="FZ356" s="772"/>
      <c r="GA356" s="772"/>
      <c r="GB356" s="772"/>
      <c r="GC356" s="772"/>
      <c r="GD356" s="772"/>
      <c r="GE356" s="772"/>
      <c r="GF356" s="772"/>
      <c r="GG356" s="772"/>
      <c r="GH356" s="772"/>
      <c r="GI356" s="772"/>
      <c r="GJ356" s="772"/>
      <c r="GK356" s="772"/>
      <c r="GL356" s="772"/>
      <c r="GM356" s="772"/>
      <c r="GN356" s="772"/>
      <c r="GO356" s="772"/>
      <c r="GP356" s="772"/>
      <c r="GQ356" s="772"/>
      <c r="GR356" s="772"/>
      <c r="GS356" s="772"/>
      <c r="GT356" s="772"/>
      <c r="GU356" s="772"/>
      <c r="GV356" s="772"/>
      <c r="GW356" s="772"/>
      <c r="GX356" s="772"/>
      <c r="GY356" s="772"/>
    </row>
    <row r="357" spans="1:207" ht="15.75">
      <c r="A357" s="782"/>
      <c r="B357" s="785"/>
      <c r="C357" s="785"/>
      <c r="D357" s="785"/>
      <c r="E357" s="785"/>
      <c r="F357" s="792"/>
      <c r="G357" s="785"/>
      <c r="H357" s="785"/>
      <c r="I357" s="785"/>
      <c r="J357" s="785"/>
      <c r="K357" s="772"/>
      <c r="L357" s="772"/>
      <c r="M357" s="772"/>
      <c r="N357" s="772"/>
      <c r="O357" s="772"/>
      <c r="P357" s="772"/>
      <c r="Q357" s="772"/>
      <c r="R357" s="772"/>
      <c r="S357" s="772"/>
      <c r="T357" s="772"/>
      <c r="U357" s="772"/>
      <c r="V357" s="772"/>
      <c r="W357" s="772"/>
      <c r="X357" s="772"/>
      <c r="Y357" s="772"/>
      <c r="Z357" s="772"/>
      <c r="AA357" s="772"/>
      <c r="AB357" s="772"/>
      <c r="AC357" s="772"/>
      <c r="AD357" s="772"/>
      <c r="AE357" s="772"/>
      <c r="AF357" s="772"/>
      <c r="AG357" s="772"/>
      <c r="AH357" s="772"/>
      <c r="AI357" s="772"/>
      <c r="AJ357" s="772"/>
      <c r="AK357" s="772"/>
      <c r="AL357" s="772"/>
      <c r="AM357" s="772"/>
      <c r="AN357" s="772"/>
      <c r="AO357" s="772"/>
      <c r="AP357" s="772"/>
      <c r="AQ357" s="772"/>
      <c r="AR357" s="772"/>
      <c r="AS357" s="772"/>
      <c r="AT357" s="772"/>
      <c r="AU357" s="772"/>
      <c r="AV357" s="772"/>
      <c r="AW357" s="772"/>
      <c r="AX357" s="772"/>
      <c r="AY357" s="772"/>
      <c r="AZ357" s="772"/>
      <c r="BA357" s="772"/>
      <c r="BB357" s="772"/>
      <c r="BC357" s="772"/>
      <c r="BD357" s="772"/>
      <c r="BE357" s="772"/>
      <c r="BF357" s="772"/>
      <c r="BG357" s="772"/>
      <c r="BH357" s="772"/>
      <c r="BI357" s="772"/>
      <c r="BJ357" s="772"/>
      <c r="BK357" s="772"/>
      <c r="BL357" s="772"/>
      <c r="BM357" s="772"/>
      <c r="BN357" s="772"/>
      <c r="BO357" s="772"/>
      <c r="BP357" s="772"/>
      <c r="BQ357" s="772"/>
      <c r="BR357" s="772"/>
      <c r="BS357" s="772"/>
      <c r="BT357" s="772"/>
      <c r="BU357" s="772"/>
      <c r="BV357" s="772"/>
      <c r="BW357" s="772"/>
      <c r="BX357" s="772"/>
      <c r="BY357" s="772"/>
      <c r="BZ357" s="772"/>
      <c r="CA357" s="772"/>
      <c r="CB357" s="772"/>
      <c r="CC357" s="772"/>
      <c r="CD357" s="772"/>
      <c r="CE357" s="772"/>
      <c r="CF357" s="772"/>
      <c r="CG357" s="772"/>
      <c r="CH357" s="772"/>
      <c r="CI357" s="772"/>
      <c r="CJ357" s="772"/>
      <c r="CK357" s="772"/>
      <c r="CL357" s="772"/>
      <c r="CM357" s="772"/>
      <c r="CN357" s="772"/>
      <c r="CO357" s="772"/>
      <c r="CP357" s="772"/>
      <c r="CQ357" s="772"/>
      <c r="CR357" s="772"/>
      <c r="CS357" s="772"/>
      <c r="CT357" s="772"/>
      <c r="CU357" s="772"/>
      <c r="CV357" s="772"/>
      <c r="CW357" s="772"/>
      <c r="CX357" s="772"/>
      <c r="CY357" s="772"/>
      <c r="CZ357" s="772"/>
      <c r="DA357" s="772"/>
      <c r="DB357" s="772"/>
      <c r="DC357" s="772"/>
      <c r="DD357" s="772"/>
      <c r="DE357" s="772"/>
      <c r="DF357" s="772"/>
      <c r="DG357" s="772"/>
      <c r="DH357" s="772"/>
      <c r="DI357" s="772"/>
      <c r="DJ357" s="772"/>
      <c r="DK357" s="772"/>
      <c r="DL357" s="772"/>
      <c r="DM357" s="772"/>
      <c r="DN357" s="772"/>
      <c r="DO357" s="772"/>
      <c r="DP357" s="772"/>
      <c r="DQ357" s="772"/>
      <c r="DR357" s="772"/>
      <c r="DS357" s="772"/>
      <c r="DT357" s="772"/>
      <c r="DU357" s="772"/>
      <c r="DV357" s="772"/>
      <c r="DW357" s="772"/>
      <c r="DX357" s="772"/>
      <c r="DY357" s="772"/>
      <c r="DZ357" s="772"/>
      <c r="EA357" s="772"/>
      <c r="EB357" s="772"/>
      <c r="EC357" s="772"/>
      <c r="ED357" s="772"/>
      <c r="EE357" s="772"/>
      <c r="EF357" s="772"/>
      <c r="EG357" s="772"/>
      <c r="EH357" s="772"/>
      <c r="EI357" s="772"/>
      <c r="EJ357" s="772"/>
      <c r="EK357" s="772"/>
      <c r="EL357" s="772"/>
      <c r="EM357" s="772"/>
      <c r="EN357" s="772"/>
      <c r="EO357" s="772"/>
      <c r="EP357" s="772"/>
      <c r="EQ357" s="772"/>
      <c r="ER357" s="772"/>
      <c r="ES357" s="772"/>
      <c r="ET357" s="772"/>
      <c r="EU357" s="772"/>
      <c r="EV357" s="772"/>
      <c r="EW357" s="772"/>
      <c r="EX357" s="772"/>
      <c r="EY357" s="772"/>
      <c r="EZ357" s="772"/>
      <c r="FA357" s="772"/>
      <c r="FB357" s="772"/>
      <c r="FC357" s="772"/>
      <c r="FD357" s="772"/>
      <c r="FE357" s="772"/>
      <c r="FF357" s="772"/>
      <c r="FG357" s="772"/>
      <c r="FH357" s="772"/>
      <c r="FI357" s="772"/>
      <c r="FJ357" s="772"/>
      <c r="FK357" s="772"/>
      <c r="FL357" s="772"/>
      <c r="FM357" s="772"/>
      <c r="FN357" s="772"/>
      <c r="FO357" s="772"/>
      <c r="FP357" s="772"/>
      <c r="FQ357" s="772"/>
      <c r="FR357" s="772"/>
      <c r="FS357" s="772"/>
      <c r="FT357" s="772"/>
      <c r="FU357" s="772"/>
      <c r="FV357" s="772"/>
      <c r="FW357" s="772"/>
      <c r="FX357" s="772"/>
      <c r="FY357" s="772"/>
      <c r="FZ357" s="772"/>
      <c r="GA357" s="772"/>
      <c r="GB357" s="772"/>
      <c r="GC357" s="772"/>
      <c r="GD357" s="772"/>
      <c r="GE357" s="772"/>
      <c r="GF357" s="772"/>
      <c r="GG357" s="772"/>
      <c r="GH357" s="772"/>
      <c r="GI357" s="772"/>
      <c r="GJ357" s="772"/>
      <c r="GK357" s="772"/>
      <c r="GL357" s="772"/>
      <c r="GM357" s="772"/>
      <c r="GN357" s="772"/>
      <c r="GO357" s="772"/>
      <c r="GP357" s="772"/>
      <c r="GQ357" s="772"/>
      <c r="GR357" s="772"/>
      <c r="GS357" s="772"/>
      <c r="GT357" s="772"/>
      <c r="GU357" s="772"/>
      <c r="GV357" s="772"/>
      <c r="GW357" s="772"/>
      <c r="GX357" s="772"/>
      <c r="GY357" s="772"/>
    </row>
    <row r="358" spans="1:207" ht="15.75">
      <c r="A358" s="782"/>
      <c r="B358" s="785"/>
      <c r="C358" s="785"/>
      <c r="D358" s="785"/>
      <c r="E358" s="785"/>
      <c r="F358" s="792"/>
      <c r="G358" s="785"/>
      <c r="H358" s="785"/>
      <c r="I358" s="785"/>
      <c r="J358" s="785"/>
      <c r="K358" s="772"/>
      <c r="L358" s="772"/>
      <c r="M358" s="772"/>
      <c r="N358" s="772"/>
      <c r="O358" s="772"/>
      <c r="P358" s="772"/>
      <c r="Q358" s="772"/>
      <c r="R358" s="772"/>
      <c r="S358" s="772"/>
      <c r="T358" s="772"/>
      <c r="U358" s="772"/>
      <c r="V358" s="772"/>
      <c r="W358" s="772"/>
      <c r="X358" s="772"/>
      <c r="Y358" s="772"/>
      <c r="Z358" s="772"/>
      <c r="AA358" s="772"/>
      <c r="AB358" s="772"/>
      <c r="AC358" s="772"/>
      <c r="AD358" s="772"/>
      <c r="AE358" s="772"/>
      <c r="AF358" s="772"/>
      <c r="AG358" s="772"/>
      <c r="AH358" s="772"/>
      <c r="AI358" s="772"/>
      <c r="AJ358" s="772"/>
      <c r="AK358" s="772"/>
      <c r="AL358" s="772"/>
      <c r="AM358" s="772"/>
      <c r="AN358" s="772"/>
      <c r="AO358" s="772"/>
      <c r="AP358" s="772"/>
      <c r="AQ358" s="772"/>
      <c r="AR358" s="772"/>
      <c r="AS358" s="772"/>
      <c r="AT358" s="772"/>
      <c r="AU358" s="772"/>
      <c r="AV358" s="772"/>
      <c r="AW358" s="772"/>
      <c r="AX358" s="772"/>
      <c r="AY358" s="772"/>
      <c r="AZ358" s="772"/>
      <c r="BA358" s="772"/>
      <c r="BB358" s="772"/>
      <c r="BC358" s="772"/>
      <c r="BD358" s="772"/>
      <c r="BE358" s="772"/>
      <c r="BF358" s="772"/>
      <c r="BG358" s="772"/>
      <c r="BH358" s="772"/>
      <c r="BI358" s="772"/>
      <c r="BJ358" s="772"/>
      <c r="BK358" s="772"/>
      <c r="BL358" s="772"/>
      <c r="BM358" s="772"/>
      <c r="BN358" s="772"/>
      <c r="BO358" s="772"/>
      <c r="BP358" s="772"/>
      <c r="BQ358" s="772"/>
      <c r="BR358" s="772"/>
      <c r="BS358" s="772"/>
      <c r="BT358" s="772"/>
      <c r="BU358" s="772"/>
      <c r="BV358" s="772"/>
      <c r="BW358" s="772"/>
      <c r="BX358" s="772"/>
      <c r="BY358" s="772"/>
      <c r="BZ358" s="772"/>
      <c r="CA358" s="772"/>
      <c r="CB358" s="772"/>
      <c r="CC358" s="772"/>
      <c r="CD358" s="772"/>
      <c r="CE358" s="772"/>
      <c r="CF358" s="772"/>
      <c r="CG358" s="772"/>
      <c r="CH358" s="772"/>
      <c r="CI358" s="772"/>
      <c r="CJ358" s="772"/>
      <c r="CK358" s="772"/>
      <c r="CL358" s="772"/>
      <c r="CM358" s="772"/>
      <c r="CN358" s="772"/>
      <c r="CO358" s="772"/>
      <c r="CP358" s="772"/>
      <c r="CQ358" s="772"/>
      <c r="CR358" s="772"/>
      <c r="CS358" s="772"/>
      <c r="CT358" s="772"/>
      <c r="CU358" s="772"/>
      <c r="CV358" s="772"/>
      <c r="CW358" s="772"/>
      <c r="CX358" s="772"/>
      <c r="CY358" s="772"/>
      <c r="CZ358" s="772"/>
      <c r="DA358" s="772"/>
      <c r="DB358" s="772"/>
      <c r="DC358" s="772"/>
      <c r="DD358" s="772"/>
      <c r="DE358" s="772"/>
      <c r="DF358" s="772"/>
      <c r="DG358" s="772"/>
      <c r="DH358" s="772"/>
      <c r="DI358" s="772"/>
      <c r="DJ358" s="772"/>
      <c r="DK358" s="772"/>
      <c r="DL358" s="772"/>
      <c r="DM358" s="772"/>
      <c r="DN358" s="772"/>
      <c r="DO358" s="772"/>
      <c r="DP358" s="772"/>
      <c r="DQ358" s="772"/>
      <c r="DR358" s="772"/>
      <c r="DS358" s="772"/>
      <c r="DT358" s="772"/>
      <c r="DU358" s="772"/>
      <c r="DV358" s="772"/>
      <c r="DW358" s="772"/>
      <c r="DX358" s="772"/>
      <c r="DY358" s="772"/>
      <c r="DZ358" s="772"/>
      <c r="EA358" s="772"/>
      <c r="EB358" s="772"/>
      <c r="EC358" s="772"/>
      <c r="ED358" s="772"/>
      <c r="EE358" s="772"/>
      <c r="EF358" s="772"/>
      <c r="EG358" s="772"/>
      <c r="EH358" s="772"/>
      <c r="EI358" s="772"/>
      <c r="EJ358" s="772"/>
      <c r="EK358" s="772"/>
      <c r="EL358" s="772"/>
      <c r="EM358" s="772"/>
      <c r="EN358" s="772"/>
      <c r="EO358" s="772"/>
      <c r="EP358" s="772"/>
      <c r="EQ358" s="772"/>
      <c r="ER358" s="772"/>
      <c r="ES358" s="772"/>
      <c r="ET358" s="772"/>
      <c r="EU358" s="772"/>
      <c r="EV358" s="772"/>
      <c r="EW358" s="772"/>
      <c r="EX358" s="772"/>
      <c r="EY358" s="772"/>
      <c r="EZ358" s="772"/>
      <c r="FA358" s="772"/>
      <c r="FB358" s="772"/>
      <c r="FC358" s="772"/>
      <c r="FD358" s="772"/>
      <c r="FE358" s="772"/>
      <c r="FF358" s="772"/>
      <c r="FG358" s="772"/>
      <c r="FH358" s="772"/>
      <c r="FI358" s="772"/>
      <c r="FJ358" s="772"/>
      <c r="FK358" s="772"/>
      <c r="FL358" s="772"/>
      <c r="FM358" s="772"/>
      <c r="FN358" s="772"/>
      <c r="FO358" s="772"/>
      <c r="FP358" s="772"/>
      <c r="FQ358" s="772"/>
      <c r="FR358" s="772"/>
      <c r="FS358" s="772"/>
      <c r="FT358" s="772"/>
      <c r="FU358" s="772"/>
      <c r="FV358" s="772"/>
      <c r="FW358" s="772"/>
      <c r="FX358" s="772"/>
      <c r="FY358" s="772"/>
      <c r="FZ358" s="772"/>
      <c r="GA358" s="772"/>
      <c r="GB358" s="772"/>
      <c r="GC358" s="772"/>
      <c r="GD358" s="772"/>
      <c r="GE358" s="772"/>
      <c r="GF358" s="772"/>
      <c r="GG358" s="772"/>
      <c r="GH358" s="772"/>
      <c r="GI358" s="772"/>
      <c r="GJ358" s="772"/>
      <c r="GK358" s="772"/>
      <c r="GL358" s="772"/>
      <c r="GM358" s="772"/>
      <c r="GN358" s="772"/>
      <c r="GO358" s="772"/>
      <c r="GP358" s="772"/>
      <c r="GQ358" s="772"/>
      <c r="GR358" s="772"/>
      <c r="GS358" s="772"/>
      <c r="GT358" s="772"/>
      <c r="GU358" s="772"/>
      <c r="GV358" s="772"/>
      <c r="GW358" s="772"/>
      <c r="GX358" s="772"/>
      <c r="GY358" s="772"/>
    </row>
    <row r="359" spans="1:207" ht="15.75">
      <c r="A359" s="782"/>
      <c r="B359" s="785"/>
      <c r="C359" s="785"/>
      <c r="D359" s="785"/>
      <c r="E359" s="785"/>
      <c r="F359" s="792"/>
      <c r="G359" s="785"/>
      <c r="H359" s="785"/>
      <c r="I359" s="785"/>
      <c r="J359" s="785"/>
      <c r="K359" s="772"/>
      <c r="L359" s="772"/>
      <c r="M359" s="772"/>
      <c r="N359" s="772"/>
      <c r="O359" s="772"/>
      <c r="P359" s="772"/>
      <c r="Q359" s="772"/>
      <c r="R359" s="772"/>
      <c r="S359" s="772"/>
      <c r="T359" s="772"/>
      <c r="U359" s="772"/>
      <c r="V359" s="772"/>
      <c r="W359" s="772"/>
      <c r="X359" s="772"/>
      <c r="Y359" s="772"/>
      <c r="Z359" s="772"/>
      <c r="AA359" s="772"/>
      <c r="AB359" s="772"/>
      <c r="AC359" s="772"/>
      <c r="AD359" s="772"/>
      <c r="AE359" s="772"/>
      <c r="AF359" s="772"/>
      <c r="AG359" s="772"/>
      <c r="AH359" s="772"/>
      <c r="AI359" s="772"/>
      <c r="AJ359" s="772"/>
      <c r="AK359" s="772"/>
      <c r="AL359" s="772"/>
      <c r="AM359" s="772"/>
      <c r="AN359" s="772"/>
      <c r="AO359" s="772"/>
      <c r="AP359" s="772"/>
      <c r="AQ359" s="772"/>
      <c r="AR359" s="772"/>
      <c r="AS359" s="772"/>
      <c r="AT359" s="772"/>
      <c r="AU359" s="772"/>
      <c r="AV359" s="772"/>
      <c r="AW359" s="772"/>
      <c r="AX359" s="772"/>
      <c r="AY359" s="772"/>
      <c r="AZ359" s="772"/>
      <c r="BA359" s="772"/>
      <c r="BB359" s="772"/>
      <c r="BC359" s="772"/>
      <c r="BD359" s="772"/>
      <c r="BE359" s="772"/>
      <c r="BF359" s="772"/>
      <c r="BG359" s="772"/>
      <c r="BH359" s="772"/>
      <c r="BI359" s="772"/>
      <c r="BJ359" s="772"/>
      <c r="BK359" s="772"/>
      <c r="BL359" s="772"/>
      <c r="BM359" s="772"/>
      <c r="BN359" s="772"/>
      <c r="BO359" s="772"/>
      <c r="BP359" s="772"/>
      <c r="BQ359" s="772"/>
      <c r="BR359" s="772"/>
      <c r="BS359" s="772"/>
      <c r="BT359" s="772"/>
      <c r="BU359" s="772"/>
      <c r="BV359" s="772"/>
      <c r="BW359" s="772"/>
      <c r="BX359" s="772"/>
      <c r="BY359" s="772"/>
      <c r="BZ359" s="772"/>
      <c r="CA359" s="772"/>
      <c r="CB359" s="772"/>
      <c r="CC359" s="772"/>
      <c r="CD359" s="772"/>
      <c r="CE359" s="772"/>
      <c r="CF359" s="772"/>
      <c r="CG359" s="772"/>
      <c r="CH359" s="772"/>
      <c r="CI359" s="772"/>
      <c r="CJ359" s="772"/>
      <c r="CK359" s="772"/>
      <c r="CL359" s="772"/>
      <c r="CM359" s="772"/>
      <c r="CN359" s="772"/>
      <c r="CO359" s="772"/>
      <c r="CP359" s="772"/>
      <c r="CQ359" s="772"/>
      <c r="CR359" s="772"/>
      <c r="CS359" s="772"/>
      <c r="CT359" s="772"/>
      <c r="CU359" s="772"/>
      <c r="CV359" s="772"/>
      <c r="CW359" s="772"/>
      <c r="CX359" s="772"/>
      <c r="CY359" s="772"/>
      <c r="CZ359" s="772"/>
      <c r="DA359" s="772"/>
      <c r="DB359" s="772"/>
      <c r="DC359" s="772"/>
      <c r="DD359" s="772"/>
      <c r="DE359" s="772"/>
      <c r="DF359" s="772"/>
      <c r="DG359" s="772"/>
      <c r="DH359" s="772"/>
      <c r="DI359" s="772"/>
      <c r="DJ359" s="772"/>
      <c r="DK359" s="772"/>
      <c r="DL359" s="772"/>
      <c r="DM359" s="772"/>
      <c r="DN359" s="772"/>
      <c r="DO359" s="772"/>
      <c r="DP359" s="772"/>
      <c r="DQ359" s="772"/>
      <c r="DR359" s="772"/>
      <c r="DS359" s="772"/>
      <c r="DT359" s="772"/>
      <c r="DU359" s="772"/>
      <c r="DV359" s="772"/>
      <c r="DW359" s="772"/>
      <c r="DX359" s="772"/>
      <c r="DY359" s="772"/>
      <c r="DZ359" s="772"/>
      <c r="EA359" s="772"/>
      <c r="EB359" s="772"/>
      <c r="EC359" s="772"/>
      <c r="ED359" s="772"/>
      <c r="EE359" s="772"/>
      <c r="EF359" s="772"/>
      <c r="EG359" s="772"/>
      <c r="EH359" s="772"/>
      <c r="EI359" s="772"/>
      <c r="EJ359" s="772"/>
      <c r="EK359" s="772"/>
      <c r="EL359" s="772"/>
      <c r="EM359" s="772"/>
      <c r="EN359" s="772"/>
      <c r="EO359" s="772"/>
      <c r="EP359" s="772"/>
      <c r="EQ359" s="772"/>
      <c r="ER359" s="772"/>
      <c r="ES359" s="772"/>
      <c r="ET359" s="772"/>
      <c r="EU359" s="772"/>
      <c r="EV359" s="772"/>
      <c r="EW359" s="772"/>
      <c r="EX359" s="772"/>
      <c r="EY359" s="772"/>
      <c r="EZ359" s="772"/>
      <c r="FA359" s="772"/>
      <c r="FB359" s="772"/>
      <c r="FC359" s="772"/>
      <c r="FD359" s="772"/>
      <c r="FE359" s="772"/>
      <c r="FF359" s="772"/>
      <c r="FG359" s="772"/>
      <c r="FH359" s="772"/>
      <c r="FI359" s="772"/>
      <c r="FJ359" s="772"/>
      <c r="FK359" s="772"/>
      <c r="FL359" s="772"/>
      <c r="FM359" s="772"/>
      <c r="FN359" s="772"/>
      <c r="FO359" s="772"/>
      <c r="FP359" s="772"/>
      <c r="FQ359" s="772"/>
      <c r="FR359" s="772"/>
      <c r="FS359" s="772"/>
      <c r="FT359" s="772"/>
      <c r="FU359" s="772"/>
      <c r="FV359" s="772"/>
      <c r="FW359" s="772"/>
      <c r="FX359" s="772"/>
      <c r="FY359" s="772"/>
      <c r="FZ359" s="772"/>
      <c r="GA359" s="772"/>
      <c r="GB359" s="772"/>
      <c r="GC359" s="772"/>
      <c r="GD359" s="772"/>
      <c r="GE359" s="772"/>
      <c r="GF359" s="772"/>
      <c r="GG359" s="772"/>
      <c r="GH359" s="772"/>
      <c r="GI359" s="772"/>
      <c r="GJ359" s="772"/>
      <c r="GK359" s="772"/>
      <c r="GL359" s="772"/>
      <c r="GM359" s="772"/>
      <c r="GN359" s="772"/>
      <c r="GO359" s="772"/>
      <c r="GP359" s="772"/>
      <c r="GQ359" s="772"/>
      <c r="GR359" s="772"/>
      <c r="GS359" s="772"/>
      <c r="GT359" s="772"/>
      <c r="GU359" s="772"/>
      <c r="GV359" s="772"/>
      <c r="GW359" s="772"/>
      <c r="GX359" s="772"/>
      <c r="GY359" s="772"/>
    </row>
    <row r="360" spans="1:207" ht="15.75">
      <c r="A360" s="782"/>
      <c r="B360" s="785"/>
      <c r="C360" s="785"/>
      <c r="D360" s="785"/>
      <c r="E360" s="785"/>
      <c r="F360" s="792"/>
      <c r="G360" s="785"/>
      <c r="H360" s="785"/>
      <c r="I360" s="785"/>
      <c r="J360" s="785"/>
      <c r="K360" s="772"/>
      <c r="L360" s="772"/>
      <c r="M360" s="772"/>
      <c r="N360" s="772"/>
      <c r="O360" s="772"/>
      <c r="P360" s="772"/>
      <c r="Q360" s="772"/>
      <c r="R360" s="772"/>
      <c r="S360" s="772"/>
      <c r="T360" s="772"/>
      <c r="U360" s="772"/>
      <c r="V360" s="772"/>
      <c r="W360" s="772"/>
      <c r="X360" s="772"/>
      <c r="Y360" s="772"/>
      <c r="Z360" s="772"/>
      <c r="AA360" s="772"/>
      <c r="AB360" s="772"/>
      <c r="AC360" s="772"/>
      <c r="AD360" s="772"/>
      <c r="AE360" s="772"/>
      <c r="AF360" s="772"/>
      <c r="AG360" s="772"/>
      <c r="AH360" s="772"/>
      <c r="AI360" s="772"/>
      <c r="AJ360" s="772"/>
      <c r="AK360" s="772"/>
      <c r="AL360" s="772"/>
      <c r="AM360" s="772"/>
      <c r="AN360" s="772"/>
      <c r="AO360" s="772"/>
      <c r="AP360" s="772"/>
      <c r="AQ360" s="772"/>
      <c r="AR360" s="772"/>
      <c r="AS360" s="772"/>
      <c r="AT360" s="772"/>
      <c r="AU360" s="772"/>
      <c r="AV360" s="772"/>
      <c r="AW360" s="772"/>
      <c r="AX360" s="772"/>
      <c r="AY360" s="772"/>
      <c r="AZ360" s="772"/>
      <c r="BA360" s="772"/>
      <c r="BB360" s="772"/>
      <c r="BC360" s="772"/>
      <c r="BD360" s="772"/>
      <c r="BE360" s="772"/>
      <c r="BF360" s="772"/>
      <c r="BG360" s="772"/>
      <c r="BH360" s="772"/>
      <c r="BI360" s="772"/>
      <c r="BJ360" s="772"/>
      <c r="BK360" s="772"/>
      <c r="BL360" s="772"/>
      <c r="BM360" s="772"/>
      <c r="BN360" s="772"/>
      <c r="BO360" s="772"/>
      <c r="BP360" s="772"/>
      <c r="BQ360" s="772"/>
      <c r="BR360" s="772"/>
      <c r="BS360" s="772"/>
      <c r="BT360" s="772"/>
      <c r="BU360" s="772"/>
      <c r="BV360" s="772"/>
      <c r="BW360" s="772"/>
      <c r="BX360" s="772"/>
      <c r="BY360" s="772"/>
      <c r="BZ360" s="772"/>
      <c r="CA360" s="772"/>
      <c r="CB360" s="772"/>
      <c r="CC360" s="772"/>
      <c r="CD360" s="772"/>
      <c r="CE360" s="772"/>
      <c r="CF360" s="772"/>
      <c r="CG360" s="772"/>
      <c r="CH360" s="772"/>
      <c r="CI360" s="772"/>
      <c r="CJ360" s="772"/>
      <c r="CK360" s="772"/>
      <c r="CL360" s="772"/>
      <c r="CM360" s="772"/>
      <c r="CN360" s="772"/>
      <c r="CO360" s="772"/>
      <c r="CP360" s="772"/>
      <c r="CQ360" s="772"/>
      <c r="CR360" s="772"/>
      <c r="CS360" s="772"/>
      <c r="CT360" s="772"/>
      <c r="CU360" s="772"/>
      <c r="CV360" s="772"/>
      <c r="CW360" s="772"/>
      <c r="CX360" s="772"/>
      <c r="CY360" s="772"/>
      <c r="CZ360" s="772"/>
      <c r="DA360" s="772"/>
      <c r="DB360" s="772"/>
      <c r="DC360" s="772"/>
      <c r="DD360" s="772"/>
      <c r="DE360" s="772"/>
      <c r="DF360" s="772"/>
      <c r="DG360" s="772"/>
      <c r="DH360" s="772"/>
      <c r="DI360" s="772"/>
      <c r="DJ360" s="772"/>
      <c r="DK360" s="772"/>
      <c r="DL360" s="772"/>
      <c r="DM360" s="772"/>
      <c r="DN360" s="772"/>
      <c r="DO360" s="772"/>
      <c r="DP360" s="772"/>
      <c r="DQ360" s="772"/>
      <c r="DR360" s="772"/>
      <c r="DS360" s="772"/>
      <c r="DT360" s="772"/>
      <c r="DU360" s="772"/>
      <c r="DV360" s="772"/>
      <c r="DW360" s="772"/>
      <c r="DX360" s="772"/>
      <c r="DY360" s="772"/>
      <c r="DZ360" s="772"/>
      <c r="EA360" s="772"/>
      <c r="EB360" s="772"/>
      <c r="EC360" s="772"/>
      <c r="ED360" s="772"/>
      <c r="EE360" s="772"/>
      <c r="EF360" s="772"/>
      <c r="EG360" s="772"/>
      <c r="EH360" s="772"/>
      <c r="EI360" s="772"/>
      <c r="EJ360" s="772"/>
      <c r="EK360" s="772"/>
      <c r="EL360" s="772"/>
      <c r="EM360" s="772"/>
      <c r="EN360" s="772"/>
      <c r="EO360" s="772"/>
      <c r="EP360" s="772"/>
      <c r="EQ360" s="772"/>
      <c r="ER360" s="772"/>
      <c r="ES360" s="772"/>
      <c r="ET360" s="772"/>
      <c r="EU360" s="772"/>
      <c r="EV360" s="772"/>
      <c r="EW360" s="772"/>
      <c r="EX360" s="772"/>
      <c r="EY360" s="772"/>
      <c r="EZ360" s="772"/>
      <c r="FA360" s="772"/>
      <c r="FB360" s="772"/>
      <c r="FC360" s="772"/>
      <c r="FD360" s="772"/>
      <c r="FE360" s="772"/>
      <c r="FF360" s="772"/>
      <c r="FG360" s="772"/>
      <c r="FH360" s="772"/>
      <c r="FI360" s="772"/>
      <c r="FJ360" s="772"/>
      <c r="FK360" s="772"/>
      <c r="FL360" s="772"/>
      <c r="FM360" s="772"/>
      <c r="FN360" s="772"/>
      <c r="FO360" s="772"/>
      <c r="FP360" s="772"/>
      <c r="FQ360" s="772"/>
      <c r="FR360" s="772"/>
      <c r="FS360" s="772"/>
      <c r="FT360" s="772"/>
      <c r="FU360" s="772"/>
      <c r="FV360" s="772"/>
      <c r="FW360" s="772"/>
      <c r="FX360" s="772"/>
      <c r="FY360" s="772"/>
      <c r="FZ360" s="772"/>
      <c r="GA360" s="772"/>
      <c r="GB360" s="772"/>
      <c r="GC360" s="772"/>
      <c r="GD360" s="772"/>
      <c r="GE360" s="772"/>
      <c r="GF360" s="772"/>
      <c r="GG360" s="772"/>
      <c r="GH360" s="772"/>
      <c r="GI360" s="772"/>
      <c r="GJ360" s="772"/>
      <c r="GK360" s="772"/>
      <c r="GL360" s="772"/>
      <c r="GM360" s="772"/>
      <c r="GN360" s="772"/>
      <c r="GO360" s="772"/>
      <c r="GP360" s="772"/>
      <c r="GQ360" s="772"/>
      <c r="GR360" s="772"/>
      <c r="GS360" s="772"/>
      <c r="GT360" s="772"/>
      <c r="GU360" s="772"/>
      <c r="GV360" s="772"/>
      <c r="GW360" s="772"/>
      <c r="GX360" s="772"/>
      <c r="GY360" s="772"/>
    </row>
    <row r="361" spans="1:207" ht="15.75">
      <c r="A361" s="782"/>
      <c r="B361" s="785"/>
      <c r="C361" s="785"/>
      <c r="D361" s="785"/>
      <c r="E361" s="785"/>
      <c r="F361" s="792"/>
      <c r="G361" s="785"/>
      <c r="H361" s="785"/>
      <c r="I361" s="785"/>
      <c r="J361" s="785"/>
      <c r="K361" s="772"/>
      <c r="L361" s="772"/>
      <c r="M361" s="772"/>
      <c r="N361" s="772"/>
      <c r="O361" s="772"/>
      <c r="P361" s="772"/>
      <c r="Q361" s="772"/>
      <c r="R361" s="772"/>
      <c r="S361" s="772"/>
      <c r="T361" s="772"/>
      <c r="U361" s="772"/>
      <c r="V361" s="772"/>
      <c r="W361" s="772"/>
      <c r="X361" s="772"/>
      <c r="Y361" s="772"/>
      <c r="Z361" s="772"/>
      <c r="AA361" s="772"/>
      <c r="AB361" s="772"/>
      <c r="AC361" s="772"/>
      <c r="AD361" s="772"/>
      <c r="AE361" s="772"/>
      <c r="AF361" s="772"/>
      <c r="AG361" s="772"/>
      <c r="AH361" s="772"/>
      <c r="AI361" s="772"/>
      <c r="AJ361" s="772"/>
      <c r="AK361" s="772"/>
      <c r="AL361" s="772"/>
      <c r="AM361" s="772"/>
      <c r="AN361" s="772"/>
      <c r="AO361" s="772"/>
      <c r="AP361" s="772"/>
      <c r="AQ361" s="772"/>
      <c r="AR361" s="772"/>
      <c r="AS361" s="772"/>
      <c r="AT361" s="772"/>
      <c r="AU361" s="772"/>
      <c r="AV361" s="772"/>
      <c r="AW361" s="772"/>
      <c r="AX361" s="772"/>
      <c r="AY361" s="772"/>
      <c r="AZ361" s="772"/>
      <c r="BA361" s="772"/>
      <c r="BB361" s="772"/>
      <c r="BC361" s="772"/>
      <c r="BD361" s="772"/>
      <c r="BE361" s="772"/>
      <c r="BF361" s="772"/>
      <c r="BG361" s="772"/>
      <c r="BH361" s="772"/>
      <c r="BI361" s="772"/>
      <c r="BJ361" s="772"/>
      <c r="BK361" s="772"/>
      <c r="BL361" s="772"/>
      <c r="BM361" s="772"/>
      <c r="BN361" s="772"/>
      <c r="BO361" s="772"/>
      <c r="BP361" s="772"/>
      <c r="BQ361" s="772"/>
      <c r="BR361" s="772"/>
      <c r="BS361" s="772"/>
      <c r="BT361" s="772"/>
      <c r="BU361" s="772"/>
      <c r="BV361" s="772"/>
      <c r="BW361" s="772"/>
      <c r="BX361" s="772"/>
      <c r="BY361" s="772"/>
      <c r="BZ361" s="772"/>
      <c r="CA361" s="772"/>
      <c r="CB361" s="772"/>
      <c r="CC361" s="772"/>
      <c r="CD361" s="772"/>
      <c r="CE361" s="772"/>
      <c r="CF361" s="772"/>
      <c r="CG361" s="772"/>
      <c r="CH361" s="772"/>
      <c r="CI361" s="772"/>
      <c r="CJ361" s="772"/>
      <c r="CK361" s="772"/>
      <c r="CL361" s="772"/>
      <c r="CM361" s="772"/>
      <c r="CN361" s="772"/>
      <c r="CO361" s="772"/>
      <c r="CP361" s="772"/>
      <c r="CQ361" s="772"/>
      <c r="CR361" s="772"/>
      <c r="CS361" s="772"/>
      <c r="CT361" s="772"/>
      <c r="CU361" s="772"/>
      <c r="CV361" s="772"/>
      <c r="CW361" s="772"/>
      <c r="CX361" s="772"/>
      <c r="CY361" s="772"/>
      <c r="CZ361" s="772"/>
      <c r="DA361" s="772"/>
      <c r="DB361" s="772"/>
      <c r="DC361" s="772"/>
      <c r="DD361" s="772"/>
      <c r="DE361" s="772"/>
      <c r="DF361" s="772"/>
      <c r="DG361" s="772"/>
      <c r="DH361" s="772"/>
      <c r="DI361" s="772"/>
      <c r="DJ361" s="772"/>
      <c r="DK361" s="772"/>
      <c r="DL361" s="772"/>
      <c r="DM361" s="772"/>
      <c r="DN361" s="772"/>
      <c r="DO361" s="772"/>
      <c r="DP361" s="772"/>
      <c r="DQ361" s="772"/>
      <c r="DR361" s="772"/>
      <c r="DS361" s="772"/>
      <c r="DT361" s="772"/>
      <c r="DU361" s="772"/>
      <c r="DV361" s="772"/>
      <c r="DW361" s="772"/>
      <c r="DX361" s="772"/>
      <c r="DY361" s="772"/>
      <c r="DZ361" s="772"/>
      <c r="EA361" s="772"/>
      <c r="EB361" s="772"/>
      <c r="EC361" s="772"/>
      <c r="ED361" s="772"/>
      <c r="EE361" s="772"/>
      <c r="EF361" s="772"/>
      <c r="EG361" s="772"/>
      <c r="EH361" s="772"/>
      <c r="EI361" s="772"/>
      <c r="EJ361" s="772"/>
      <c r="EK361" s="772"/>
      <c r="EL361" s="772"/>
      <c r="EM361" s="772"/>
      <c r="EN361" s="772"/>
      <c r="EO361" s="772"/>
      <c r="EP361" s="772"/>
      <c r="EQ361" s="772"/>
      <c r="ER361" s="772"/>
      <c r="ES361" s="772"/>
      <c r="ET361" s="772"/>
      <c r="EU361" s="772"/>
      <c r="EV361" s="772"/>
      <c r="EW361" s="772"/>
      <c r="EX361" s="772"/>
      <c r="EY361" s="772"/>
      <c r="EZ361" s="772"/>
      <c r="FA361" s="772"/>
      <c r="FB361" s="772"/>
      <c r="FC361" s="772"/>
      <c r="FD361" s="772"/>
      <c r="FE361" s="772"/>
      <c r="FF361" s="772"/>
      <c r="FG361" s="772"/>
      <c r="FH361" s="772"/>
      <c r="FI361" s="772"/>
      <c r="FJ361" s="772"/>
      <c r="FK361" s="772"/>
      <c r="FL361" s="772"/>
      <c r="FM361" s="772"/>
      <c r="FN361" s="772"/>
      <c r="FO361" s="772"/>
      <c r="FP361" s="772"/>
      <c r="FQ361" s="772"/>
      <c r="FR361" s="772"/>
      <c r="FS361" s="772"/>
      <c r="FT361" s="772"/>
      <c r="FU361" s="772"/>
      <c r="FV361" s="772"/>
      <c r="FW361" s="772"/>
      <c r="FX361" s="772"/>
      <c r="FY361" s="772"/>
      <c r="FZ361" s="772"/>
      <c r="GA361" s="772"/>
      <c r="GB361" s="772"/>
      <c r="GC361" s="772"/>
      <c r="GD361" s="772"/>
      <c r="GE361" s="772"/>
      <c r="GF361" s="772"/>
      <c r="GG361" s="772"/>
      <c r="GH361" s="772"/>
      <c r="GI361" s="772"/>
      <c r="GJ361" s="772"/>
      <c r="GK361" s="772"/>
      <c r="GL361" s="772"/>
      <c r="GM361" s="772"/>
      <c r="GN361" s="772"/>
      <c r="GO361" s="772"/>
      <c r="GP361" s="772"/>
      <c r="GQ361" s="772"/>
      <c r="GR361" s="772"/>
      <c r="GS361" s="772"/>
      <c r="GT361" s="772"/>
      <c r="GU361" s="772"/>
      <c r="GV361" s="772"/>
      <c r="GW361" s="772"/>
      <c r="GX361" s="772"/>
      <c r="GY361" s="772"/>
    </row>
    <row r="362" spans="1:207" ht="15.75">
      <c r="A362" s="782"/>
      <c r="B362" s="785"/>
      <c r="C362" s="785"/>
      <c r="D362" s="785"/>
      <c r="E362" s="785"/>
      <c r="F362" s="792"/>
      <c r="G362" s="785"/>
      <c r="H362" s="785"/>
      <c r="I362" s="785"/>
      <c r="J362" s="785"/>
      <c r="K362" s="772"/>
      <c r="L362" s="772"/>
      <c r="M362" s="772"/>
      <c r="N362" s="772"/>
      <c r="O362" s="772"/>
      <c r="P362" s="772"/>
      <c r="Q362" s="772"/>
      <c r="R362" s="772"/>
      <c r="S362" s="772"/>
      <c r="T362" s="772"/>
      <c r="U362" s="772"/>
      <c r="V362" s="772"/>
      <c r="W362" s="772"/>
      <c r="X362" s="772"/>
      <c r="Y362" s="772"/>
      <c r="Z362" s="772"/>
      <c r="AA362" s="772"/>
      <c r="AB362" s="772"/>
      <c r="AC362" s="772"/>
      <c r="AD362" s="772"/>
      <c r="AE362" s="772"/>
      <c r="AF362" s="772"/>
      <c r="AG362" s="772"/>
      <c r="AH362" s="772"/>
      <c r="AI362" s="772"/>
      <c r="AJ362" s="772"/>
      <c r="AK362" s="772"/>
      <c r="AL362" s="772"/>
      <c r="AM362" s="772"/>
      <c r="AN362" s="772"/>
      <c r="AO362" s="772"/>
      <c r="AP362" s="772"/>
      <c r="AQ362" s="772"/>
      <c r="AR362" s="772"/>
      <c r="AS362" s="772"/>
      <c r="AT362" s="772"/>
      <c r="AU362" s="772"/>
      <c r="AV362" s="772"/>
      <c r="AW362" s="772"/>
      <c r="AX362" s="772"/>
      <c r="AY362" s="772"/>
      <c r="AZ362" s="772"/>
      <c r="BA362" s="772"/>
      <c r="BB362" s="772"/>
      <c r="BC362" s="772"/>
      <c r="BD362" s="772"/>
      <c r="BE362" s="772"/>
      <c r="BF362" s="772"/>
      <c r="BG362" s="772"/>
      <c r="BH362" s="772"/>
      <c r="BI362" s="772"/>
      <c r="BJ362" s="772"/>
      <c r="BK362" s="772"/>
      <c r="BL362" s="772"/>
      <c r="BM362" s="772"/>
      <c r="BN362" s="772"/>
      <c r="BO362" s="772"/>
      <c r="BP362" s="772"/>
      <c r="BQ362" s="772"/>
      <c r="BR362" s="772"/>
      <c r="BS362" s="772"/>
      <c r="BT362" s="772"/>
      <c r="BU362" s="772"/>
      <c r="BV362" s="772"/>
      <c r="BW362" s="772"/>
      <c r="BX362" s="772"/>
      <c r="BY362" s="772"/>
      <c r="BZ362" s="772"/>
      <c r="CA362" s="772"/>
      <c r="CB362" s="772"/>
      <c r="CC362" s="772"/>
      <c r="CD362" s="772"/>
      <c r="CE362" s="772"/>
      <c r="CF362" s="772"/>
      <c r="CG362" s="772"/>
      <c r="CH362" s="772"/>
      <c r="CI362" s="772"/>
      <c r="CJ362" s="772"/>
      <c r="CK362" s="772"/>
      <c r="CL362" s="772"/>
      <c r="CM362" s="772"/>
      <c r="CN362" s="772"/>
      <c r="CO362" s="772"/>
      <c r="CP362" s="772"/>
      <c r="CQ362" s="772"/>
      <c r="CR362" s="772"/>
      <c r="CS362" s="772"/>
      <c r="CT362" s="772"/>
      <c r="CU362" s="772"/>
      <c r="CV362" s="772"/>
      <c r="CW362" s="772"/>
      <c r="CX362" s="772"/>
      <c r="CY362" s="772"/>
      <c r="CZ362" s="772"/>
      <c r="DA362" s="772"/>
      <c r="DB362" s="772"/>
      <c r="DC362" s="772"/>
      <c r="DD362" s="772"/>
      <c r="DE362" s="772"/>
      <c r="DF362" s="772"/>
      <c r="DG362" s="772"/>
      <c r="DH362" s="772"/>
      <c r="DI362" s="772"/>
      <c r="DJ362" s="772"/>
      <c r="DK362" s="772"/>
      <c r="DL362" s="772"/>
      <c r="DM362" s="772"/>
      <c r="DN362" s="772"/>
      <c r="DO362" s="772"/>
      <c r="DP362" s="772"/>
      <c r="DQ362" s="772"/>
      <c r="DR362" s="772"/>
      <c r="DS362" s="772"/>
      <c r="DT362" s="772"/>
      <c r="DU362" s="772"/>
      <c r="DV362" s="772"/>
      <c r="DW362" s="772"/>
      <c r="DX362" s="772"/>
      <c r="DY362" s="772"/>
      <c r="DZ362" s="772"/>
      <c r="EA362" s="772"/>
      <c r="EB362" s="772"/>
      <c r="EC362" s="772"/>
      <c r="ED362" s="772"/>
      <c r="EE362" s="772"/>
      <c r="EF362" s="772"/>
      <c r="EG362" s="772"/>
      <c r="EH362" s="772"/>
      <c r="EI362" s="772"/>
      <c r="EJ362" s="772"/>
      <c r="EK362" s="772"/>
      <c r="EL362" s="772"/>
      <c r="EM362" s="772"/>
      <c r="EN362" s="772"/>
      <c r="EO362" s="772"/>
      <c r="EP362" s="772"/>
      <c r="EQ362" s="772"/>
      <c r="ER362" s="772"/>
      <c r="ES362" s="772"/>
      <c r="ET362" s="772"/>
      <c r="EU362" s="772"/>
      <c r="EV362" s="772"/>
      <c r="EW362" s="772"/>
      <c r="EX362" s="772"/>
      <c r="EY362" s="772"/>
      <c r="EZ362" s="772"/>
      <c r="FA362" s="772"/>
      <c r="FB362" s="772"/>
      <c r="FC362" s="772"/>
      <c r="FD362" s="772"/>
      <c r="FE362" s="772"/>
      <c r="FF362" s="772"/>
      <c r="FG362" s="772"/>
      <c r="FH362" s="772"/>
      <c r="FI362" s="772"/>
      <c r="FJ362" s="772"/>
      <c r="FK362" s="772"/>
      <c r="FL362" s="772"/>
      <c r="FM362" s="772"/>
      <c r="FN362" s="772"/>
      <c r="FO362" s="772"/>
      <c r="FP362" s="772"/>
      <c r="FQ362" s="772"/>
      <c r="FR362" s="772"/>
      <c r="FS362" s="772"/>
      <c r="FT362" s="772"/>
      <c r="FU362" s="772"/>
      <c r="FV362" s="772"/>
      <c r="FW362" s="772"/>
      <c r="FX362" s="772"/>
      <c r="FY362" s="772"/>
      <c r="FZ362" s="772"/>
      <c r="GA362" s="772"/>
      <c r="GB362" s="772"/>
      <c r="GC362" s="772"/>
      <c r="GD362" s="772"/>
      <c r="GE362" s="772"/>
      <c r="GF362" s="772"/>
      <c r="GG362" s="772"/>
      <c r="GH362" s="772"/>
      <c r="GI362" s="772"/>
      <c r="GJ362" s="772"/>
      <c r="GK362" s="772"/>
      <c r="GL362" s="772"/>
      <c r="GM362" s="772"/>
      <c r="GN362" s="772"/>
      <c r="GO362" s="772"/>
      <c r="GP362" s="772"/>
      <c r="GQ362" s="772"/>
      <c r="GR362" s="772"/>
      <c r="GS362" s="772"/>
      <c r="GT362" s="772"/>
      <c r="GU362" s="772"/>
      <c r="GV362" s="772"/>
      <c r="GW362" s="772"/>
      <c r="GX362" s="772"/>
      <c r="GY362" s="772"/>
    </row>
    <row r="363" spans="1:207" ht="15.75">
      <c r="A363" s="782"/>
      <c r="B363" s="785"/>
      <c r="C363" s="785"/>
      <c r="D363" s="785"/>
      <c r="E363" s="785"/>
      <c r="F363" s="792"/>
      <c r="G363" s="785"/>
      <c r="H363" s="785"/>
      <c r="I363" s="785"/>
      <c r="J363" s="785"/>
      <c r="K363" s="772"/>
      <c r="L363" s="772"/>
      <c r="M363" s="772"/>
      <c r="N363" s="772"/>
      <c r="O363" s="772"/>
      <c r="P363" s="772"/>
      <c r="Q363" s="772"/>
      <c r="R363" s="772"/>
      <c r="S363" s="772"/>
      <c r="T363" s="772"/>
      <c r="U363" s="772"/>
      <c r="V363" s="772"/>
      <c r="W363" s="772"/>
      <c r="X363" s="772"/>
      <c r="Y363" s="772"/>
      <c r="Z363" s="772"/>
      <c r="AA363" s="772"/>
      <c r="AB363" s="772"/>
      <c r="AC363" s="772"/>
      <c r="AD363" s="772"/>
      <c r="AE363" s="772"/>
      <c r="AF363" s="772"/>
      <c r="AG363" s="772"/>
      <c r="AH363" s="772"/>
      <c r="AI363" s="772"/>
      <c r="AJ363" s="772"/>
      <c r="AK363" s="772"/>
      <c r="AL363" s="772"/>
      <c r="AM363" s="772"/>
      <c r="AN363" s="772"/>
      <c r="AO363" s="772"/>
      <c r="AP363" s="772"/>
      <c r="AQ363" s="772"/>
      <c r="AR363" s="772"/>
      <c r="AS363" s="772"/>
      <c r="AT363" s="772"/>
      <c r="AU363" s="772"/>
      <c r="AV363" s="772"/>
      <c r="AW363" s="772"/>
      <c r="AX363" s="772"/>
      <c r="AY363" s="772"/>
      <c r="AZ363" s="772"/>
      <c r="BA363" s="772"/>
      <c r="BB363" s="772"/>
      <c r="BC363" s="772"/>
      <c r="BD363" s="772"/>
      <c r="BE363" s="772"/>
      <c r="BF363" s="772"/>
      <c r="BG363" s="772"/>
      <c r="BH363" s="772"/>
      <c r="BI363" s="772"/>
      <c r="BJ363" s="772"/>
      <c r="BK363" s="772"/>
      <c r="BL363" s="772"/>
      <c r="BM363" s="772"/>
      <c r="BN363" s="772"/>
      <c r="BO363" s="772"/>
      <c r="BP363" s="772"/>
      <c r="BQ363" s="772"/>
      <c r="BR363" s="772"/>
      <c r="BS363" s="772"/>
      <c r="BT363" s="772"/>
      <c r="BU363" s="772"/>
      <c r="BV363" s="772"/>
      <c r="BW363" s="772"/>
      <c r="BX363" s="772"/>
      <c r="BY363" s="772"/>
      <c r="BZ363" s="772"/>
      <c r="CA363" s="772"/>
      <c r="CB363" s="772"/>
      <c r="CC363" s="772"/>
      <c r="CD363" s="772"/>
      <c r="CE363" s="772"/>
      <c r="CF363" s="772"/>
      <c r="CG363" s="772"/>
      <c r="CH363" s="772"/>
      <c r="CI363" s="772"/>
      <c r="CJ363" s="772"/>
      <c r="CK363" s="772"/>
      <c r="CL363" s="772"/>
      <c r="CM363" s="772"/>
      <c r="CN363" s="772"/>
      <c r="CO363" s="772"/>
      <c r="CP363" s="772"/>
      <c r="CQ363" s="772"/>
      <c r="CR363" s="772"/>
      <c r="CS363" s="772"/>
      <c r="CT363" s="772"/>
      <c r="CU363" s="772"/>
      <c r="CV363" s="772"/>
      <c r="CW363" s="772"/>
      <c r="CX363" s="772"/>
      <c r="CY363" s="772"/>
      <c r="CZ363" s="772"/>
      <c r="DA363" s="772"/>
      <c r="DB363" s="772"/>
      <c r="DC363" s="772"/>
      <c r="DD363" s="772"/>
      <c r="DE363" s="772"/>
      <c r="DF363" s="772"/>
      <c r="DG363" s="772"/>
      <c r="DH363" s="772"/>
      <c r="DI363" s="772"/>
      <c r="DJ363" s="772"/>
      <c r="DK363" s="772"/>
      <c r="DL363" s="772"/>
      <c r="DM363" s="772"/>
      <c r="DN363" s="772"/>
      <c r="DO363" s="772"/>
      <c r="DP363" s="772"/>
      <c r="DQ363" s="772"/>
      <c r="DR363" s="772"/>
      <c r="DS363" s="772"/>
      <c r="DT363" s="772"/>
      <c r="DU363" s="772"/>
      <c r="DV363" s="772"/>
      <c r="DW363" s="772"/>
      <c r="DX363" s="772"/>
      <c r="DY363" s="772"/>
      <c r="DZ363" s="772"/>
      <c r="EA363" s="772"/>
      <c r="EB363" s="772"/>
      <c r="EC363" s="772"/>
      <c r="ED363" s="772"/>
      <c r="EE363" s="772"/>
      <c r="EF363" s="772"/>
      <c r="EG363" s="772"/>
      <c r="EH363" s="772"/>
      <c r="EI363" s="772"/>
      <c r="EJ363" s="772"/>
      <c r="EK363" s="772"/>
      <c r="EL363" s="772"/>
      <c r="EM363" s="772"/>
      <c r="EN363" s="772"/>
      <c r="EO363" s="772"/>
      <c r="EP363" s="772"/>
      <c r="EQ363" s="772"/>
      <c r="ER363" s="772"/>
      <c r="ES363" s="772"/>
      <c r="ET363" s="772"/>
      <c r="EU363" s="772"/>
      <c r="EV363" s="772"/>
      <c r="EW363" s="772"/>
      <c r="EX363" s="772"/>
      <c r="EY363" s="772"/>
      <c r="EZ363" s="772"/>
      <c r="FA363" s="772"/>
      <c r="FB363" s="772"/>
      <c r="FC363" s="772"/>
      <c r="FD363" s="772"/>
      <c r="FE363" s="772"/>
      <c r="FF363" s="772"/>
      <c r="FG363" s="772"/>
      <c r="FH363" s="772"/>
      <c r="FI363" s="772"/>
      <c r="FJ363" s="772"/>
      <c r="FK363" s="772"/>
      <c r="FL363" s="772"/>
      <c r="FM363" s="772"/>
      <c r="FN363" s="772"/>
      <c r="FO363" s="772"/>
      <c r="FP363" s="772"/>
      <c r="FQ363" s="772"/>
      <c r="FR363" s="772"/>
      <c r="FS363" s="772"/>
      <c r="FT363" s="772"/>
      <c r="FU363" s="772"/>
      <c r="FV363" s="772"/>
      <c r="FW363" s="772"/>
      <c r="FX363" s="772"/>
      <c r="FY363" s="772"/>
      <c r="FZ363" s="772"/>
      <c r="GA363" s="772"/>
      <c r="GB363" s="772"/>
      <c r="GC363" s="772"/>
      <c r="GD363" s="772"/>
      <c r="GE363" s="772"/>
      <c r="GF363" s="772"/>
      <c r="GG363" s="772"/>
      <c r="GH363" s="772"/>
      <c r="GI363" s="772"/>
      <c r="GJ363" s="772"/>
      <c r="GK363" s="772"/>
      <c r="GL363" s="772"/>
      <c r="GM363" s="772"/>
      <c r="GN363" s="772"/>
      <c r="GO363" s="772"/>
      <c r="GP363" s="772"/>
      <c r="GQ363" s="772"/>
      <c r="GR363" s="772"/>
      <c r="GS363" s="772"/>
      <c r="GT363" s="772"/>
      <c r="GU363" s="772"/>
      <c r="GV363" s="772"/>
      <c r="GW363" s="772"/>
      <c r="GX363" s="772"/>
      <c r="GY363" s="772"/>
    </row>
    <row r="364" spans="1:207" ht="15.75">
      <c r="A364" s="782"/>
      <c r="B364" s="785"/>
      <c r="C364" s="785"/>
      <c r="D364" s="785"/>
      <c r="E364" s="785"/>
      <c r="F364" s="792"/>
      <c r="G364" s="785"/>
      <c r="H364" s="785"/>
      <c r="I364" s="785"/>
      <c r="J364" s="785"/>
      <c r="K364" s="772"/>
      <c r="L364" s="772"/>
      <c r="M364" s="772"/>
      <c r="N364" s="772"/>
      <c r="O364" s="772"/>
      <c r="P364" s="772"/>
      <c r="Q364" s="772"/>
      <c r="R364" s="772"/>
      <c r="S364" s="772"/>
      <c r="T364" s="772"/>
      <c r="U364" s="772"/>
      <c r="V364" s="772"/>
      <c r="W364" s="772"/>
      <c r="X364" s="772"/>
      <c r="Y364" s="772"/>
      <c r="Z364" s="772"/>
      <c r="AA364" s="772"/>
      <c r="AB364" s="772"/>
      <c r="AC364" s="772"/>
      <c r="AD364" s="772"/>
      <c r="AE364" s="772"/>
      <c r="AF364" s="772"/>
      <c r="AG364" s="772"/>
      <c r="AH364" s="772"/>
      <c r="AI364" s="772"/>
      <c r="AJ364" s="772"/>
      <c r="AK364" s="772"/>
      <c r="AL364" s="772"/>
      <c r="AM364" s="772"/>
      <c r="AN364" s="772"/>
      <c r="AO364" s="772"/>
      <c r="AP364" s="772"/>
      <c r="AQ364" s="772"/>
      <c r="AR364" s="772"/>
      <c r="AS364" s="772"/>
      <c r="AT364" s="772"/>
      <c r="AU364" s="772"/>
      <c r="AV364" s="772"/>
      <c r="AW364" s="772"/>
      <c r="AX364" s="772"/>
      <c r="AY364" s="772"/>
      <c r="AZ364" s="772"/>
      <c r="BA364" s="772"/>
      <c r="BB364" s="772"/>
      <c r="BC364" s="772"/>
      <c r="BD364" s="772"/>
      <c r="BE364" s="772"/>
      <c r="BF364" s="772"/>
      <c r="BG364" s="772"/>
      <c r="BH364" s="772"/>
      <c r="BI364" s="772"/>
      <c r="BJ364" s="772"/>
      <c r="BK364" s="772"/>
      <c r="BL364" s="772"/>
      <c r="BM364" s="772"/>
      <c r="BN364" s="772"/>
      <c r="BO364" s="772"/>
      <c r="BP364" s="772"/>
      <c r="BQ364" s="772"/>
      <c r="BR364" s="772"/>
      <c r="BS364" s="772"/>
      <c r="BT364" s="772"/>
      <c r="BU364" s="772"/>
      <c r="BV364" s="772"/>
      <c r="BW364" s="772"/>
      <c r="BX364" s="772"/>
      <c r="BY364" s="772"/>
      <c r="BZ364" s="772"/>
      <c r="CA364" s="772"/>
      <c r="CB364" s="772"/>
      <c r="CC364" s="772"/>
      <c r="CD364" s="772"/>
      <c r="CE364" s="772"/>
      <c r="CF364" s="772"/>
      <c r="CG364" s="772"/>
      <c r="CH364" s="772"/>
      <c r="CI364" s="772"/>
      <c r="CJ364" s="772"/>
      <c r="CK364" s="772"/>
      <c r="CL364" s="772"/>
      <c r="CM364" s="772"/>
      <c r="CN364" s="772"/>
      <c r="CO364" s="772"/>
      <c r="CP364" s="772"/>
      <c r="CQ364" s="772"/>
      <c r="CR364" s="772"/>
      <c r="CS364" s="772"/>
      <c r="CT364" s="772"/>
      <c r="CU364" s="772"/>
      <c r="CV364" s="772"/>
      <c r="CW364" s="772"/>
      <c r="CX364" s="772"/>
      <c r="CY364" s="772"/>
      <c r="CZ364" s="772"/>
      <c r="DA364" s="772"/>
      <c r="DB364" s="772"/>
      <c r="DC364" s="772"/>
      <c r="DD364" s="772"/>
      <c r="DE364" s="772"/>
      <c r="DF364" s="772"/>
      <c r="DG364" s="772"/>
      <c r="DH364" s="772"/>
      <c r="DI364" s="772"/>
      <c r="DJ364" s="772"/>
      <c r="DK364" s="772"/>
      <c r="DL364" s="772"/>
      <c r="DM364" s="772"/>
      <c r="DN364" s="772"/>
      <c r="DO364" s="772"/>
      <c r="DP364" s="772"/>
      <c r="DQ364" s="772"/>
      <c r="DR364" s="772"/>
      <c r="DS364" s="772"/>
      <c r="DT364" s="772"/>
      <c r="DU364" s="772"/>
      <c r="DV364" s="772"/>
      <c r="DW364" s="772"/>
      <c r="DX364" s="772"/>
      <c r="DY364" s="772"/>
      <c r="DZ364" s="772"/>
      <c r="EA364" s="772"/>
      <c r="EB364" s="772"/>
      <c r="EC364" s="772"/>
      <c r="ED364" s="772"/>
      <c r="EE364" s="772"/>
      <c r="EF364" s="772"/>
      <c r="EG364" s="772"/>
      <c r="EH364" s="772"/>
      <c r="EI364" s="772"/>
      <c r="EJ364" s="772"/>
      <c r="EK364" s="772"/>
      <c r="EL364" s="772"/>
      <c r="EM364" s="772"/>
      <c r="EN364" s="772"/>
      <c r="EO364" s="772"/>
      <c r="EP364" s="772"/>
      <c r="EQ364" s="772"/>
      <c r="ER364" s="772"/>
      <c r="ES364" s="772"/>
      <c r="ET364" s="772"/>
      <c r="EU364" s="772"/>
      <c r="EV364" s="772"/>
      <c r="EW364" s="772"/>
      <c r="EX364" s="772"/>
      <c r="EY364" s="772"/>
      <c r="EZ364" s="772"/>
      <c r="FA364" s="772"/>
      <c r="FB364" s="772"/>
      <c r="FC364" s="772"/>
      <c r="FD364" s="772"/>
      <c r="FE364" s="772"/>
      <c r="FF364" s="772"/>
      <c r="FG364" s="772"/>
      <c r="FH364" s="772"/>
      <c r="FI364" s="772"/>
      <c r="FJ364" s="772"/>
      <c r="FK364" s="772"/>
      <c r="FL364" s="772"/>
      <c r="FM364" s="772"/>
      <c r="FN364" s="772"/>
      <c r="FO364" s="772"/>
      <c r="FP364" s="772"/>
      <c r="FQ364" s="772"/>
      <c r="FR364" s="772"/>
      <c r="FS364" s="772"/>
      <c r="FT364" s="772"/>
      <c r="FU364" s="772"/>
      <c r="FV364" s="772"/>
      <c r="FW364" s="772"/>
      <c r="FX364" s="772"/>
      <c r="FY364" s="772"/>
      <c r="FZ364" s="772"/>
      <c r="GA364" s="772"/>
      <c r="GB364" s="772"/>
      <c r="GC364" s="772"/>
      <c r="GD364" s="772"/>
      <c r="GE364" s="772"/>
      <c r="GF364" s="772"/>
      <c r="GG364" s="772"/>
      <c r="GH364" s="772"/>
      <c r="GI364" s="772"/>
      <c r="GJ364" s="772"/>
      <c r="GK364" s="772"/>
      <c r="GL364" s="772"/>
      <c r="GM364" s="772"/>
      <c r="GN364" s="772"/>
      <c r="GO364" s="772"/>
      <c r="GP364" s="772"/>
      <c r="GQ364" s="772"/>
      <c r="GR364" s="772"/>
      <c r="GS364" s="772"/>
      <c r="GT364" s="772"/>
      <c r="GU364" s="772"/>
      <c r="GV364" s="772"/>
      <c r="GW364" s="772"/>
      <c r="GX364" s="772"/>
      <c r="GY364" s="772"/>
    </row>
    <row r="365" spans="1:207" ht="15.75">
      <c r="A365" s="782"/>
      <c r="B365" s="785"/>
      <c r="C365" s="785"/>
      <c r="D365" s="785"/>
      <c r="E365" s="785"/>
      <c r="F365" s="792"/>
      <c r="G365" s="785"/>
      <c r="H365" s="785"/>
      <c r="I365" s="785"/>
      <c r="J365" s="785"/>
      <c r="K365" s="772"/>
      <c r="L365" s="772"/>
      <c r="M365" s="772"/>
      <c r="N365" s="772"/>
      <c r="O365" s="772"/>
      <c r="P365" s="772"/>
      <c r="Q365" s="772"/>
      <c r="R365" s="772"/>
      <c r="S365" s="772"/>
      <c r="T365" s="772"/>
      <c r="U365" s="772"/>
      <c r="V365" s="772"/>
      <c r="W365" s="772"/>
      <c r="X365" s="772"/>
      <c r="Y365" s="772"/>
      <c r="Z365" s="772"/>
      <c r="AA365" s="772"/>
      <c r="AB365" s="772"/>
      <c r="AC365" s="772"/>
      <c r="AD365" s="772"/>
      <c r="AE365" s="772"/>
      <c r="AF365" s="772"/>
      <c r="AG365" s="772"/>
      <c r="AH365" s="772"/>
      <c r="AI365" s="772"/>
      <c r="AJ365" s="772"/>
      <c r="AK365" s="772"/>
      <c r="AL365" s="772"/>
      <c r="AM365" s="772"/>
      <c r="AN365" s="772"/>
      <c r="AO365" s="772"/>
      <c r="AP365" s="772"/>
      <c r="AQ365" s="772"/>
      <c r="AR365" s="772"/>
      <c r="AS365" s="772"/>
      <c r="AT365" s="772"/>
      <c r="AU365" s="772"/>
      <c r="AV365" s="772"/>
      <c r="AW365" s="772"/>
      <c r="AX365" s="772"/>
      <c r="AY365" s="772"/>
      <c r="AZ365" s="772"/>
      <c r="BA365" s="772"/>
      <c r="BB365" s="772"/>
      <c r="BC365" s="772"/>
      <c r="BD365" s="772"/>
      <c r="BE365" s="772"/>
      <c r="BF365" s="772"/>
      <c r="BG365" s="772"/>
      <c r="BH365" s="772"/>
      <c r="BI365" s="772"/>
      <c r="BJ365" s="772"/>
      <c r="BK365" s="772"/>
      <c r="BL365" s="772"/>
      <c r="BM365" s="772"/>
      <c r="BN365" s="772"/>
      <c r="BO365" s="772"/>
      <c r="BP365" s="772"/>
      <c r="BQ365" s="772"/>
      <c r="BR365" s="772"/>
      <c r="BS365" s="772"/>
      <c r="BT365" s="772"/>
      <c r="BU365" s="772"/>
      <c r="BV365" s="772"/>
      <c r="BW365" s="772"/>
      <c r="BX365" s="772"/>
      <c r="BY365" s="772"/>
      <c r="BZ365" s="772"/>
      <c r="CA365" s="772"/>
      <c r="CB365" s="772"/>
      <c r="CC365" s="772"/>
      <c r="CD365" s="772"/>
      <c r="CE365" s="772"/>
      <c r="CF365" s="772"/>
      <c r="CG365" s="772"/>
      <c r="CH365" s="772"/>
      <c r="CI365" s="772"/>
      <c r="CJ365" s="772"/>
      <c r="CK365" s="772"/>
      <c r="CL365" s="772"/>
      <c r="CM365" s="772"/>
      <c r="CN365" s="772"/>
      <c r="CO365" s="772"/>
      <c r="CP365" s="772"/>
      <c r="CQ365" s="772"/>
      <c r="CR365" s="772"/>
      <c r="CS365" s="772"/>
      <c r="CT365" s="772"/>
      <c r="CU365" s="772"/>
      <c r="CV365" s="772"/>
      <c r="CW365" s="772"/>
      <c r="CX365" s="772"/>
      <c r="CY365" s="772"/>
      <c r="CZ365" s="772"/>
      <c r="DA365" s="772"/>
      <c r="DB365" s="772"/>
      <c r="DC365" s="772"/>
      <c r="DD365" s="772"/>
      <c r="DE365" s="772"/>
      <c r="DF365" s="772"/>
      <c r="DG365" s="772"/>
      <c r="DH365" s="772"/>
      <c r="DI365" s="772"/>
      <c r="DJ365" s="772"/>
      <c r="DK365" s="772"/>
      <c r="DL365" s="772"/>
      <c r="DM365" s="772"/>
      <c r="DN365" s="772"/>
      <c r="DO365" s="772"/>
      <c r="DP365" s="772"/>
      <c r="DQ365" s="772"/>
      <c r="DR365" s="772"/>
      <c r="DS365" s="772"/>
      <c r="DT365" s="772"/>
      <c r="DU365" s="772"/>
      <c r="DV365" s="772"/>
      <c r="DW365" s="772"/>
      <c r="DX365" s="772"/>
      <c r="DY365" s="772"/>
      <c r="DZ365" s="772"/>
      <c r="EA365" s="772"/>
      <c r="EB365" s="772"/>
      <c r="EC365" s="772"/>
      <c r="ED365" s="772"/>
      <c r="EE365" s="772"/>
      <c r="EF365" s="772"/>
      <c r="EG365" s="772"/>
      <c r="EH365" s="772"/>
      <c r="EI365" s="772"/>
      <c r="EJ365" s="772"/>
      <c r="EK365" s="772"/>
      <c r="EL365" s="772"/>
      <c r="EM365" s="772"/>
      <c r="EN365" s="772"/>
      <c r="EO365" s="772"/>
      <c r="EP365" s="772"/>
      <c r="EQ365" s="772"/>
      <c r="ER365" s="772"/>
      <c r="ES365" s="772"/>
      <c r="ET365" s="772"/>
      <c r="EU365" s="772"/>
      <c r="EV365" s="772"/>
      <c r="EW365" s="772"/>
      <c r="EX365" s="772"/>
      <c r="EY365" s="772"/>
      <c r="EZ365" s="772"/>
      <c r="FA365" s="772"/>
      <c r="FB365" s="772"/>
      <c r="FC365" s="772"/>
      <c r="FD365" s="772"/>
      <c r="FE365" s="772"/>
      <c r="FF365" s="772"/>
      <c r="FG365" s="772"/>
      <c r="FH365" s="772"/>
      <c r="FI365" s="772"/>
      <c r="FJ365" s="772"/>
      <c r="FK365" s="772"/>
      <c r="FL365" s="772"/>
      <c r="FM365" s="772"/>
      <c r="FN365" s="772"/>
      <c r="FO365" s="772"/>
      <c r="FP365" s="772"/>
      <c r="FQ365" s="772"/>
      <c r="FR365" s="772"/>
      <c r="FS365" s="772"/>
      <c r="FT365" s="772"/>
      <c r="FU365" s="772"/>
      <c r="FV365" s="772"/>
      <c r="FW365" s="772"/>
      <c r="FX365" s="772"/>
      <c r="FY365" s="772"/>
      <c r="FZ365" s="772"/>
      <c r="GA365" s="772"/>
      <c r="GB365" s="772"/>
      <c r="GC365" s="772"/>
      <c r="GD365" s="772"/>
      <c r="GE365" s="772"/>
      <c r="GF365" s="772"/>
      <c r="GG365" s="772"/>
      <c r="GH365" s="772"/>
      <c r="GI365" s="772"/>
      <c r="GJ365" s="772"/>
      <c r="GK365" s="772"/>
      <c r="GL365" s="772"/>
      <c r="GM365" s="772"/>
      <c r="GN365" s="772"/>
      <c r="GO365" s="772"/>
      <c r="GP365" s="772"/>
      <c r="GQ365" s="772"/>
      <c r="GR365" s="772"/>
      <c r="GS365" s="772"/>
      <c r="GT365" s="772"/>
      <c r="GU365" s="772"/>
      <c r="GV365" s="772"/>
      <c r="GW365" s="772"/>
      <c r="GX365" s="772"/>
      <c r="GY365" s="772"/>
    </row>
    <row r="366" spans="1:207" ht="15.75">
      <c r="A366" s="782"/>
      <c r="B366" s="785"/>
      <c r="C366" s="785"/>
      <c r="D366" s="785"/>
      <c r="E366" s="785"/>
      <c r="F366" s="792"/>
      <c r="G366" s="785"/>
      <c r="H366" s="785"/>
      <c r="I366" s="785"/>
      <c r="J366" s="785"/>
      <c r="K366" s="772"/>
      <c r="L366" s="772"/>
      <c r="M366" s="772"/>
      <c r="N366" s="772"/>
      <c r="O366" s="772"/>
      <c r="P366" s="772"/>
      <c r="Q366" s="772"/>
      <c r="R366" s="772"/>
      <c r="S366" s="772"/>
      <c r="T366" s="772"/>
      <c r="U366" s="772"/>
      <c r="V366" s="772"/>
      <c r="W366" s="772"/>
      <c r="X366" s="772"/>
      <c r="Y366" s="772"/>
      <c r="Z366" s="772"/>
      <c r="AA366" s="772"/>
      <c r="AB366" s="772"/>
      <c r="AC366" s="772"/>
      <c r="AD366" s="772"/>
      <c r="AE366" s="772"/>
      <c r="AF366" s="772"/>
      <c r="AG366" s="772"/>
      <c r="AH366" s="772"/>
      <c r="AI366" s="772"/>
      <c r="AJ366" s="772"/>
      <c r="AK366" s="772"/>
      <c r="AL366" s="772"/>
      <c r="AM366" s="772"/>
      <c r="AN366" s="772"/>
      <c r="AO366" s="772"/>
      <c r="AP366" s="772"/>
      <c r="AQ366" s="772"/>
      <c r="AR366" s="772"/>
      <c r="AS366" s="772"/>
      <c r="AT366" s="772"/>
      <c r="AU366" s="772"/>
      <c r="AV366" s="772"/>
      <c r="AW366" s="772"/>
      <c r="AX366" s="772"/>
      <c r="AY366" s="772"/>
      <c r="AZ366" s="772"/>
      <c r="BA366" s="772"/>
      <c r="BB366" s="772"/>
      <c r="BC366" s="772"/>
      <c r="BD366" s="772"/>
      <c r="BE366" s="772"/>
      <c r="BF366" s="772"/>
      <c r="BG366" s="772"/>
      <c r="BH366" s="772"/>
      <c r="BI366" s="772"/>
      <c r="BJ366" s="772"/>
      <c r="BK366" s="772"/>
      <c r="BL366" s="772"/>
      <c r="BM366" s="772"/>
      <c r="BN366" s="772"/>
      <c r="BO366" s="772"/>
      <c r="BP366" s="772"/>
      <c r="BQ366" s="772"/>
      <c r="BR366" s="772"/>
      <c r="BS366" s="772"/>
      <c r="BT366" s="772"/>
      <c r="BU366" s="772"/>
      <c r="BV366" s="772"/>
      <c r="BW366" s="772"/>
      <c r="BX366" s="772"/>
      <c r="BY366" s="772"/>
      <c r="BZ366" s="772"/>
      <c r="CA366" s="772"/>
      <c r="CB366" s="772"/>
      <c r="CC366" s="772"/>
      <c r="CD366" s="772"/>
      <c r="CE366" s="772"/>
      <c r="CF366" s="772"/>
      <c r="CG366" s="772"/>
      <c r="CH366" s="772"/>
      <c r="CI366" s="772"/>
      <c r="CJ366" s="772"/>
      <c r="CK366" s="772"/>
      <c r="CL366" s="772"/>
      <c r="CM366" s="772"/>
      <c r="CN366" s="772"/>
      <c r="CO366" s="772"/>
      <c r="CP366" s="772"/>
      <c r="CQ366" s="772"/>
      <c r="CR366" s="772"/>
      <c r="CS366" s="772"/>
      <c r="CT366" s="772"/>
      <c r="CU366" s="772"/>
      <c r="CV366" s="772"/>
      <c r="CW366" s="772"/>
      <c r="CX366" s="772"/>
      <c r="CY366" s="772"/>
      <c r="CZ366" s="772"/>
      <c r="DA366" s="772"/>
      <c r="DB366" s="772"/>
      <c r="DC366" s="772"/>
      <c r="DD366" s="772"/>
      <c r="DE366" s="772"/>
      <c r="DF366" s="772"/>
      <c r="DG366" s="772"/>
      <c r="DH366" s="772"/>
      <c r="DI366" s="772"/>
      <c r="DJ366" s="772"/>
      <c r="DK366" s="772"/>
      <c r="DL366" s="772"/>
      <c r="DM366" s="772"/>
      <c r="DN366" s="772"/>
      <c r="DO366" s="772"/>
      <c r="DP366" s="772"/>
      <c r="DQ366" s="772"/>
      <c r="DR366" s="772"/>
      <c r="DS366" s="772"/>
      <c r="DT366" s="772"/>
      <c r="DU366" s="772"/>
      <c r="DV366" s="772"/>
      <c r="DW366" s="772"/>
      <c r="DX366" s="772"/>
      <c r="DY366" s="772"/>
      <c r="DZ366" s="772"/>
      <c r="EA366" s="772"/>
      <c r="EB366" s="772"/>
      <c r="EC366" s="772"/>
      <c r="ED366" s="772"/>
      <c r="EE366" s="772"/>
      <c r="EF366" s="772"/>
      <c r="EG366" s="772"/>
      <c r="EH366" s="772"/>
      <c r="EI366" s="772"/>
      <c r="EJ366" s="772"/>
      <c r="EK366" s="772"/>
      <c r="EL366" s="772"/>
      <c r="EM366" s="772"/>
      <c r="EN366" s="772"/>
      <c r="EO366" s="772"/>
      <c r="EP366" s="772"/>
      <c r="EQ366" s="772"/>
      <c r="ER366" s="772"/>
      <c r="ES366" s="772"/>
      <c r="ET366" s="772"/>
      <c r="EU366" s="772"/>
      <c r="EV366" s="772"/>
      <c r="EW366" s="772"/>
      <c r="EX366" s="772"/>
      <c r="EY366" s="772"/>
      <c r="EZ366" s="772"/>
      <c r="FA366" s="772"/>
      <c r="FB366" s="772"/>
      <c r="FC366" s="772"/>
      <c r="FD366" s="772"/>
      <c r="FE366" s="772"/>
      <c r="FF366" s="772"/>
      <c r="FG366" s="772"/>
      <c r="FH366" s="772"/>
      <c r="FI366" s="772"/>
      <c r="FJ366" s="772"/>
      <c r="FK366" s="772"/>
      <c r="FL366" s="772"/>
      <c r="FM366" s="772"/>
      <c r="FN366" s="772"/>
      <c r="FO366" s="772"/>
      <c r="FP366" s="772"/>
      <c r="FQ366" s="772"/>
      <c r="FR366" s="772"/>
      <c r="FS366" s="772"/>
      <c r="FT366" s="772"/>
      <c r="FU366" s="772"/>
      <c r="FV366" s="772"/>
      <c r="FW366" s="772"/>
      <c r="FX366" s="772"/>
      <c r="FY366" s="772"/>
      <c r="FZ366" s="772"/>
      <c r="GA366" s="772"/>
      <c r="GB366" s="772"/>
      <c r="GC366" s="772"/>
      <c r="GD366" s="772"/>
      <c r="GE366" s="772"/>
      <c r="GF366" s="772"/>
      <c r="GG366" s="772"/>
      <c r="GH366" s="772"/>
      <c r="GI366" s="772"/>
      <c r="GJ366" s="772"/>
      <c r="GK366" s="772"/>
      <c r="GL366" s="772"/>
      <c r="GM366" s="772"/>
      <c r="GN366" s="772"/>
      <c r="GO366" s="772"/>
      <c r="GP366" s="772"/>
      <c r="GQ366" s="772"/>
      <c r="GR366" s="772"/>
      <c r="GS366" s="772"/>
      <c r="GT366" s="772"/>
      <c r="GU366" s="772"/>
      <c r="GV366" s="772"/>
      <c r="GW366" s="772"/>
      <c r="GX366" s="772"/>
      <c r="GY366" s="772"/>
    </row>
    <row r="367" spans="1:207" ht="15.75">
      <c r="A367" s="782"/>
      <c r="B367" s="785"/>
      <c r="C367" s="785"/>
      <c r="D367" s="785"/>
      <c r="E367" s="785"/>
      <c r="F367" s="792"/>
      <c r="G367" s="785"/>
      <c r="H367" s="785"/>
      <c r="I367" s="785"/>
      <c r="J367" s="785"/>
      <c r="K367" s="772"/>
      <c r="L367" s="772"/>
      <c r="M367" s="772"/>
      <c r="N367" s="772"/>
      <c r="O367" s="772"/>
      <c r="P367" s="772"/>
      <c r="Q367" s="772"/>
      <c r="R367" s="772"/>
      <c r="S367" s="772"/>
      <c r="T367" s="772"/>
      <c r="U367" s="772"/>
      <c r="V367" s="772"/>
      <c r="W367" s="772"/>
      <c r="X367" s="772"/>
      <c r="Y367" s="772"/>
      <c r="Z367" s="772"/>
      <c r="AA367" s="772"/>
      <c r="AB367" s="772"/>
      <c r="AC367" s="772"/>
      <c r="AD367" s="772"/>
      <c r="AE367" s="772"/>
      <c r="AF367" s="772"/>
      <c r="AG367" s="772"/>
      <c r="AH367" s="772"/>
      <c r="AI367" s="772"/>
      <c r="AJ367" s="772"/>
      <c r="AK367" s="772"/>
      <c r="AL367" s="772"/>
      <c r="AM367" s="772"/>
      <c r="AN367" s="772"/>
      <c r="AO367" s="772"/>
      <c r="AP367" s="772"/>
      <c r="AQ367" s="772"/>
      <c r="AR367" s="772"/>
      <c r="AS367" s="772"/>
      <c r="AT367" s="772"/>
      <c r="AU367" s="772"/>
      <c r="AV367" s="772"/>
      <c r="AW367" s="772"/>
      <c r="AX367" s="772"/>
      <c r="AY367" s="772"/>
      <c r="AZ367" s="772"/>
      <c r="BA367" s="772"/>
      <c r="BB367" s="772"/>
      <c r="BC367" s="772"/>
      <c r="BD367" s="772"/>
      <c r="BE367" s="772"/>
      <c r="BF367" s="772"/>
      <c r="BG367" s="772"/>
      <c r="BH367" s="772"/>
      <c r="BI367" s="772"/>
      <c r="BJ367" s="772"/>
      <c r="BK367" s="772"/>
      <c r="BL367" s="772"/>
      <c r="BM367" s="772"/>
      <c r="BN367" s="772"/>
      <c r="BO367" s="772"/>
      <c r="BP367" s="772"/>
      <c r="BQ367" s="772"/>
      <c r="BR367" s="772"/>
      <c r="BS367" s="772"/>
      <c r="BT367" s="772"/>
      <c r="BU367" s="772"/>
      <c r="BV367" s="772"/>
      <c r="BW367" s="772"/>
      <c r="BX367" s="772"/>
      <c r="BY367" s="772"/>
      <c r="BZ367" s="772"/>
      <c r="CA367" s="772"/>
      <c r="CB367" s="772"/>
      <c r="CC367" s="772"/>
      <c r="CD367" s="772"/>
      <c r="CE367" s="772"/>
      <c r="CF367" s="772"/>
      <c r="CG367" s="772"/>
      <c r="CH367" s="772"/>
      <c r="CI367" s="772"/>
      <c r="CJ367" s="772"/>
      <c r="CK367" s="772"/>
      <c r="CL367" s="772"/>
      <c r="CM367" s="772"/>
      <c r="CN367" s="772"/>
      <c r="CO367" s="772"/>
      <c r="CP367" s="772"/>
      <c r="CQ367" s="772"/>
      <c r="CR367" s="772"/>
      <c r="CS367" s="772"/>
      <c r="CT367" s="772"/>
      <c r="CU367" s="772"/>
      <c r="CV367" s="772"/>
      <c r="CW367" s="772"/>
      <c r="CX367" s="772"/>
      <c r="CY367" s="772"/>
      <c r="CZ367" s="772"/>
      <c r="DA367" s="772"/>
      <c r="DB367" s="772"/>
      <c r="DC367" s="772"/>
      <c r="DD367" s="772"/>
      <c r="DE367" s="772"/>
      <c r="DF367" s="772"/>
      <c r="DG367" s="772"/>
      <c r="DH367" s="772"/>
      <c r="DI367" s="772"/>
      <c r="DJ367" s="772"/>
      <c r="DK367" s="772"/>
      <c r="DL367" s="772"/>
      <c r="DM367" s="772"/>
      <c r="DN367" s="772"/>
      <c r="DO367" s="772"/>
      <c r="DP367" s="772"/>
      <c r="DQ367" s="772"/>
      <c r="DR367" s="772"/>
      <c r="DS367" s="772"/>
      <c r="DT367" s="772"/>
      <c r="DU367" s="772"/>
      <c r="DV367" s="772"/>
      <c r="DW367" s="772"/>
      <c r="DX367" s="772"/>
      <c r="DY367" s="772"/>
      <c r="DZ367" s="772"/>
      <c r="EA367" s="772"/>
      <c r="EB367" s="772"/>
      <c r="EC367" s="772"/>
      <c r="ED367" s="772"/>
      <c r="EE367" s="772"/>
      <c r="EF367" s="772"/>
      <c r="EG367" s="772"/>
      <c r="EH367" s="772"/>
      <c r="EI367" s="772"/>
      <c r="EJ367" s="772"/>
      <c r="EK367" s="772"/>
      <c r="EL367" s="772"/>
      <c r="EM367" s="772"/>
      <c r="EN367" s="772"/>
      <c r="EO367" s="772"/>
      <c r="EP367" s="772"/>
      <c r="EQ367" s="772"/>
      <c r="ER367" s="772"/>
      <c r="ES367" s="772"/>
      <c r="ET367" s="772"/>
      <c r="EU367" s="772"/>
      <c r="EV367" s="772"/>
      <c r="EW367" s="772"/>
      <c r="EX367" s="772"/>
      <c r="EY367" s="772"/>
      <c r="EZ367" s="772"/>
      <c r="FA367" s="772"/>
      <c r="FB367" s="772"/>
      <c r="FC367" s="772"/>
      <c r="FD367" s="772"/>
      <c r="FE367" s="772"/>
      <c r="FF367" s="772"/>
      <c r="FG367" s="772"/>
      <c r="FH367" s="772"/>
      <c r="FI367" s="772"/>
      <c r="FJ367" s="772"/>
      <c r="FK367" s="772"/>
      <c r="FL367" s="772"/>
      <c r="FM367" s="772"/>
      <c r="FN367" s="772"/>
      <c r="FO367" s="772"/>
      <c r="FP367" s="772"/>
      <c r="FQ367" s="772"/>
      <c r="FR367" s="772"/>
      <c r="FS367" s="772"/>
      <c r="FT367" s="772"/>
      <c r="FU367" s="772"/>
      <c r="FV367" s="772"/>
      <c r="FW367" s="772"/>
      <c r="FX367" s="772"/>
      <c r="FY367" s="772"/>
      <c r="FZ367" s="772"/>
      <c r="GA367" s="772"/>
      <c r="GB367" s="772"/>
      <c r="GC367" s="772"/>
      <c r="GD367" s="772"/>
      <c r="GE367" s="772"/>
      <c r="GF367" s="772"/>
      <c r="GG367" s="772"/>
      <c r="GH367" s="772"/>
      <c r="GI367" s="772"/>
      <c r="GJ367" s="772"/>
      <c r="GK367" s="772"/>
      <c r="GL367" s="772"/>
      <c r="GM367" s="772"/>
      <c r="GN367" s="772"/>
      <c r="GO367" s="772"/>
      <c r="GP367" s="772"/>
      <c r="GQ367" s="772"/>
      <c r="GR367" s="772"/>
      <c r="GS367" s="772"/>
      <c r="GT367" s="772"/>
      <c r="GU367" s="772"/>
      <c r="GV367" s="772"/>
      <c r="GW367" s="772"/>
      <c r="GX367" s="772"/>
      <c r="GY367" s="772"/>
    </row>
    <row r="368" spans="1:207" ht="15.75">
      <c r="A368" s="782"/>
      <c r="B368" s="785"/>
      <c r="C368" s="785"/>
      <c r="D368" s="785"/>
      <c r="E368" s="785"/>
      <c r="F368" s="792"/>
      <c r="G368" s="785"/>
      <c r="H368" s="785"/>
      <c r="I368" s="785"/>
      <c r="J368" s="785"/>
      <c r="K368" s="772"/>
      <c r="L368" s="772"/>
      <c r="M368" s="772"/>
      <c r="N368" s="772"/>
      <c r="O368" s="772"/>
      <c r="P368" s="772"/>
      <c r="Q368" s="772"/>
      <c r="R368" s="772"/>
      <c r="S368" s="772"/>
      <c r="T368" s="772"/>
      <c r="U368" s="772"/>
      <c r="V368" s="772"/>
      <c r="W368" s="772"/>
      <c r="X368" s="772"/>
      <c r="Y368" s="772"/>
      <c r="Z368" s="772"/>
      <c r="AA368" s="772"/>
      <c r="AB368" s="772"/>
      <c r="AC368" s="772"/>
      <c r="AD368" s="772"/>
      <c r="AE368" s="772"/>
      <c r="AF368" s="772"/>
      <c r="AG368" s="772"/>
      <c r="AH368" s="772"/>
      <c r="AI368" s="772"/>
      <c r="AJ368" s="772"/>
      <c r="AK368" s="772"/>
      <c r="AL368" s="772"/>
      <c r="AM368" s="772"/>
      <c r="AN368" s="772"/>
      <c r="AO368" s="772"/>
      <c r="AP368" s="772"/>
      <c r="AQ368" s="772"/>
      <c r="AR368" s="772"/>
      <c r="AS368" s="772"/>
      <c r="AT368" s="772"/>
      <c r="AU368" s="772"/>
      <c r="AV368" s="772"/>
      <c r="AW368" s="772"/>
      <c r="AX368" s="772"/>
      <c r="AY368" s="772"/>
      <c r="AZ368" s="772"/>
      <c r="BA368" s="772"/>
      <c r="BB368" s="772"/>
      <c r="BC368" s="772"/>
      <c r="BD368" s="772"/>
      <c r="BE368" s="772"/>
      <c r="BF368" s="772"/>
      <c r="BG368" s="772"/>
      <c r="BH368" s="772"/>
      <c r="BI368" s="772"/>
      <c r="BJ368" s="772"/>
      <c r="BK368" s="772"/>
      <c r="BL368" s="772"/>
      <c r="BM368" s="772"/>
      <c r="BN368" s="772"/>
      <c r="BO368" s="772"/>
      <c r="BP368" s="772"/>
      <c r="BQ368" s="772"/>
      <c r="BR368" s="772"/>
      <c r="BS368" s="772"/>
      <c r="BT368" s="772"/>
      <c r="BU368" s="772"/>
      <c r="BV368" s="772"/>
      <c r="BW368" s="772"/>
      <c r="BX368" s="772"/>
      <c r="BY368" s="772"/>
      <c r="BZ368" s="772"/>
      <c r="CA368" s="772"/>
      <c r="CB368" s="772"/>
      <c r="CC368" s="772"/>
      <c r="CD368" s="772"/>
      <c r="CE368" s="772"/>
      <c r="CF368" s="772"/>
      <c r="CG368" s="772"/>
      <c r="CH368" s="772"/>
      <c r="CI368" s="772"/>
      <c r="CJ368" s="772"/>
      <c r="CK368" s="772"/>
      <c r="CL368" s="772"/>
      <c r="CM368" s="772"/>
      <c r="CN368" s="772"/>
      <c r="CO368" s="772"/>
      <c r="CP368" s="772"/>
      <c r="CQ368" s="772"/>
      <c r="CR368" s="772"/>
      <c r="CS368" s="772"/>
      <c r="CT368" s="772"/>
      <c r="CU368" s="772"/>
      <c r="CV368" s="772"/>
      <c r="CW368" s="772"/>
      <c r="CX368" s="772"/>
      <c r="CY368" s="772"/>
      <c r="CZ368" s="772"/>
      <c r="DA368" s="772"/>
      <c r="DB368" s="772"/>
      <c r="DC368" s="772"/>
      <c r="DD368" s="772"/>
      <c r="DE368" s="772"/>
      <c r="DF368" s="772"/>
      <c r="DG368" s="772"/>
      <c r="DH368" s="772"/>
      <c r="DI368" s="772"/>
      <c r="DJ368" s="772"/>
      <c r="DK368" s="772"/>
      <c r="DL368" s="772"/>
      <c r="DM368" s="772"/>
      <c r="DN368" s="772"/>
      <c r="DO368" s="772"/>
      <c r="DP368" s="772"/>
      <c r="DQ368" s="772"/>
      <c r="DR368" s="772"/>
      <c r="DS368" s="772"/>
      <c r="DT368" s="772"/>
      <c r="DU368" s="772"/>
      <c r="DV368" s="772"/>
      <c r="DW368" s="772"/>
      <c r="DX368" s="772"/>
      <c r="DY368" s="772"/>
      <c r="DZ368" s="772"/>
      <c r="EA368" s="772"/>
      <c r="EB368" s="772"/>
      <c r="EC368" s="772"/>
      <c r="ED368" s="772"/>
      <c r="EE368" s="772"/>
      <c r="EF368" s="772"/>
      <c r="EG368" s="772"/>
      <c r="EH368" s="772"/>
      <c r="EI368" s="772"/>
      <c r="EJ368" s="772"/>
      <c r="EK368" s="772"/>
      <c r="EL368" s="772"/>
      <c r="EM368" s="772"/>
      <c r="EN368" s="772"/>
      <c r="EO368" s="772"/>
      <c r="EP368" s="772"/>
      <c r="EQ368" s="772"/>
      <c r="ER368" s="772"/>
      <c r="ES368" s="772"/>
      <c r="ET368" s="772"/>
      <c r="EU368" s="772"/>
      <c r="EV368" s="772"/>
      <c r="EW368" s="772"/>
      <c r="EX368" s="772"/>
      <c r="EY368" s="772"/>
      <c r="EZ368" s="772"/>
      <c r="FA368" s="772"/>
      <c r="FB368" s="772"/>
      <c r="FC368" s="772"/>
      <c r="FD368" s="772"/>
      <c r="FE368" s="772"/>
      <c r="FF368" s="772"/>
      <c r="FG368" s="772"/>
      <c r="FH368" s="772"/>
      <c r="FI368" s="772"/>
      <c r="FJ368" s="772"/>
      <c r="FK368" s="772"/>
      <c r="FL368" s="772"/>
      <c r="FM368" s="772"/>
      <c r="FN368" s="772"/>
      <c r="FO368" s="772"/>
      <c r="FP368" s="772"/>
      <c r="FQ368" s="772"/>
      <c r="FR368" s="772"/>
      <c r="FS368" s="772"/>
      <c r="FT368" s="772"/>
      <c r="FU368" s="772"/>
      <c r="FV368" s="772"/>
      <c r="FW368" s="772"/>
      <c r="FX368" s="772"/>
      <c r="FY368" s="772"/>
      <c r="FZ368" s="772"/>
      <c r="GA368" s="772"/>
      <c r="GB368" s="772"/>
      <c r="GC368" s="772"/>
      <c r="GD368" s="772"/>
      <c r="GE368" s="772"/>
      <c r="GF368" s="772"/>
      <c r="GG368" s="772"/>
      <c r="GH368" s="772"/>
      <c r="GI368" s="772"/>
      <c r="GJ368" s="772"/>
      <c r="GK368" s="772"/>
      <c r="GL368" s="772"/>
      <c r="GM368" s="772"/>
      <c r="GN368" s="772"/>
      <c r="GO368" s="772"/>
      <c r="GP368" s="772"/>
      <c r="GQ368" s="772"/>
      <c r="GR368" s="772"/>
      <c r="GS368" s="772"/>
      <c r="GT368" s="772"/>
      <c r="GU368" s="772"/>
      <c r="GV368" s="772"/>
      <c r="GW368" s="772"/>
      <c r="GX368" s="772"/>
      <c r="GY368" s="772"/>
    </row>
    <row r="369" spans="1:207" ht="15.75">
      <c r="A369" s="782"/>
      <c r="B369" s="785"/>
      <c r="C369" s="785"/>
      <c r="D369" s="785"/>
      <c r="E369" s="785"/>
      <c r="F369" s="792"/>
      <c r="G369" s="785"/>
      <c r="H369" s="785"/>
      <c r="I369" s="785"/>
      <c r="J369" s="785"/>
      <c r="K369" s="772"/>
      <c r="L369" s="772"/>
      <c r="M369" s="772"/>
      <c r="N369" s="772"/>
      <c r="O369" s="772"/>
      <c r="P369" s="772"/>
      <c r="Q369" s="772"/>
      <c r="R369" s="772"/>
      <c r="S369" s="772"/>
      <c r="T369" s="772"/>
      <c r="U369" s="772"/>
      <c r="V369" s="772"/>
      <c r="W369" s="772"/>
      <c r="X369" s="772"/>
      <c r="Y369" s="772"/>
      <c r="Z369" s="772"/>
      <c r="AA369" s="772"/>
      <c r="AB369" s="772"/>
      <c r="AC369" s="772"/>
      <c r="AD369" s="772"/>
      <c r="AE369" s="772"/>
      <c r="AF369" s="772"/>
      <c r="AG369" s="772"/>
      <c r="AH369" s="772"/>
      <c r="AI369" s="772"/>
      <c r="AJ369" s="772"/>
      <c r="AK369" s="772"/>
      <c r="AL369" s="772"/>
      <c r="AM369" s="772"/>
      <c r="AN369" s="772"/>
      <c r="AO369" s="772"/>
      <c r="AP369" s="772"/>
      <c r="AQ369" s="772"/>
      <c r="AR369" s="772"/>
      <c r="AS369" s="772"/>
      <c r="AT369" s="772"/>
      <c r="AU369" s="772"/>
      <c r="AV369" s="772"/>
      <c r="AW369" s="772"/>
      <c r="AX369" s="772"/>
      <c r="AY369" s="772"/>
      <c r="AZ369" s="772"/>
      <c r="BA369" s="772"/>
      <c r="BB369" s="772"/>
      <c r="BC369" s="772"/>
      <c r="BD369" s="772"/>
      <c r="BE369" s="772"/>
      <c r="BF369" s="772"/>
      <c r="BG369" s="772"/>
      <c r="BH369" s="772"/>
      <c r="BI369" s="772"/>
      <c r="BJ369" s="772"/>
      <c r="BK369" s="772"/>
      <c r="BL369" s="772"/>
      <c r="BM369" s="772"/>
      <c r="BN369" s="772"/>
      <c r="BO369" s="772"/>
      <c r="BP369" s="772"/>
      <c r="BQ369" s="772"/>
      <c r="BR369" s="772"/>
      <c r="BS369" s="772"/>
      <c r="BT369" s="772"/>
      <c r="BU369" s="772"/>
      <c r="BV369" s="772"/>
      <c r="BW369" s="772"/>
      <c r="BX369" s="772"/>
      <c r="BY369" s="772"/>
      <c r="BZ369" s="772"/>
      <c r="CA369" s="772"/>
      <c r="CB369" s="772"/>
      <c r="CC369" s="772"/>
      <c r="CD369" s="772"/>
      <c r="CE369" s="772"/>
      <c r="CF369" s="772"/>
      <c r="CG369" s="772"/>
      <c r="CH369" s="772"/>
      <c r="CI369" s="772"/>
      <c r="CJ369" s="772"/>
      <c r="CK369" s="772"/>
      <c r="CL369" s="772"/>
      <c r="CM369" s="772"/>
      <c r="CN369" s="772"/>
      <c r="CO369" s="772"/>
      <c r="CP369" s="772"/>
      <c r="CQ369" s="772"/>
      <c r="CR369" s="772"/>
      <c r="CS369" s="772"/>
      <c r="CT369" s="772"/>
      <c r="CU369" s="772"/>
      <c r="CV369" s="772"/>
      <c r="CW369" s="772"/>
      <c r="CX369" s="772"/>
      <c r="CY369" s="772"/>
      <c r="CZ369" s="772"/>
      <c r="DA369" s="772"/>
      <c r="DB369" s="772"/>
      <c r="DC369" s="772"/>
      <c r="DD369" s="772"/>
      <c r="DE369" s="772"/>
      <c r="DF369" s="772"/>
      <c r="DG369" s="772"/>
      <c r="DH369" s="772"/>
      <c r="DI369" s="772"/>
      <c r="DJ369" s="772"/>
      <c r="DK369" s="772"/>
      <c r="DL369" s="772"/>
      <c r="DM369" s="772"/>
      <c r="DN369" s="772"/>
      <c r="DO369" s="772"/>
      <c r="DP369" s="772"/>
      <c r="DQ369" s="772"/>
      <c r="DR369" s="772"/>
      <c r="DS369" s="772"/>
      <c r="DT369" s="772"/>
      <c r="DU369" s="772"/>
      <c r="DV369" s="772"/>
      <c r="DW369" s="772"/>
      <c r="DX369" s="772"/>
      <c r="DY369" s="772"/>
      <c r="DZ369" s="772"/>
      <c r="EA369" s="772"/>
      <c r="EB369" s="772"/>
      <c r="EC369" s="772"/>
      <c r="ED369" s="772"/>
      <c r="EE369" s="772"/>
      <c r="EF369" s="772"/>
      <c r="EG369" s="772"/>
      <c r="EH369" s="772"/>
      <c r="EI369" s="772"/>
      <c r="EJ369" s="772"/>
      <c r="EK369" s="772"/>
      <c r="EL369" s="772"/>
      <c r="EM369" s="772"/>
      <c r="EN369" s="772"/>
      <c r="EO369" s="772"/>
      <c r="EP369" s="772"/>
      <c r="EQ369" s="772"/>
      <c r="ER369" s="772"/>
      <c r="ES369" s="772"/>
      <c r="ET369" s="772"/>
      <c r="EU369" s="772"/>
      <c r="EV369" s="772"/>
      <c r="EW369" s="772"/>
      <c r="EX369" s="772"/>
      <c r="EY369" s="772"/>
      <c r="EZ369" s="772"/>
      <c r="FA369" s="772"/>
      <c r="FB369" s="772"/>
      <c r="FC369" s="772"/>
      <c r="FD369" s="772"/>
      <c r="FE369" s="772"/>
      <c r="FF369" s="772"/>
      <c r="FG369" s="772"/>
      <c r="FH369" s="772"/>
      <c r="FI369" s="772"/>
      <c r="FJ369" s="772"/>
      <c r="FK369" s="772"/>
      <c r="FL369" s="772"/>
      <c r="FM369" s="772"/>
      <c r="FN369" s="772"/>
      <c r="FO369" s="772"/>
      <c r="FP369" s="772"/>
      <c r="FQ369" s="772"/>
      <c r="FR369" s="772"/>
      <c r="FS369" s="772"/>
      <c r="FT369" s="772"/>
      <c r="FU369" s="772"/>
      <c r="FV369" s="772"/>
      <c r="FW369" s="772"/>
      <c r="FX369" s="772"/>
      <c r="FY369" s="772"/>
      <c r="FZ369" s="772"/>
      <c r="GA369" s="772"/>
      <c r="GB369" s="772"/>
      <c r="GC369" s="772"/>
      <c r="GD369" s="772"/>
      <c r="GE369" s="772"/>
      <c r="GF369" s="772"/>
      <c r="GG369" s="772"/>
      <c r="GH369" s="772"/>
      <c r="GI369" s="772"/>
      <c r="GJ369" s="772"/>
      <c r="GK369" s="772"/>
      <c r="GL369" s="772"/>
      <c r="GM369" s="772"/>
      <c r="GN369" s="772"/>
      <c r="GO369" s="772"/>
      <c r="GP369" s="772"/>
      <c r="GQ369" s="772"/>
      <c r="GR369" s="772"/>
      <c r="GS369" s="772"/>
      <c r="GT369" s="772"/>
      <c r="GU369" s="772"/>
      <c r="GV369" s="772"/>
      <c r="GW369" s="772"/>
      <c r="GX369" s="772"/>
      <c r="GY369" s="772"/>
    </row>
    <row r="370" spans="1:207" ht="15.75">
      <c r="A370" s="782"/>
      <c r="B370" s="785"/>
      <c r="C370" s="785"/>
      <c r="D370" s="785"/>
      <c r="E370" s="785"/>
      <c r="F370" s="792"/>
      <c r="G370" s="785"/>
      <c r="H370" s="785"/>
      <c r="I370" s="785"/>
      <c r="J370" s="785"/>
      <c r="K370" s="772"/>
      <c r="L370" s="772"/>
      <c r="M370" s="772"/>
      <c r="N370" s="772"/>
      <c r="O370" s="772"/>
      <c r="P370" s="772"/>
      <c r="Q370" s="772"/>
      <c r="R370" s="772"/>
      <c r="S370" s="772"/>
      <c r="T370" s="772"/>
      <c r="U370" s="772"/>
      <c r="V370" s="772"/>
      <c r="W370" s="772"/>
      <c r="X370" s="772"/>
      <c r="Y370" s="772"/>
      <c r="Z370" s="772"/>
      <c r="AA370" s="772"/>
      <c r="AB370" s="772"/>
      <c r="AC370" s="772"/>
      <c r="AD370" s="772"/>
      <c r="AE370" s="772"/>
      <c r="AF370" s="772"/>
      <c r="AG370" s="772"/>
      <c r="AH370" s="772"/>
      <c r="AI370" s="772"/>
      <c r="AJ370" s="772"/>
      <c r="AK370" s="772"/>
      <c r="AL370" s="772"/>
      <c r="AM370" s="772"/>
      <c r="AN370" s="772"/>
      <c r="AO370" s="772"/>
      <c r="AP370" s="772"/>
      <c r="AQ370" s="772"/>
      <c r="AR370" s="772"/>
      <c r="AS370" s="772"/>
      <c r="AT370" s="772"/>
      <c r="AU370" s="772"/>
      <c r="AV370" s="772"/>
      <c r="AW370" s="772"/>
      <c r="AX370" s="772"/>
      <c r="AY370" s="772"/>
      <c r="AZ370" s="772"/>
      <c r="BA370" s="772"/>
      <c r="BB370" s="772"/>
      <c r="BC370" s="772"/>
      <c r="BD370" s="772"/>
      <c r="BE370" s="772"/>
      <c r="BF370" s="772"/>
      <c r="BG370" s="772"/>
      <c r="BH370" s="772"/>
      <c r="BI370" s="772"/>
      <c r="BJ370" s="772"/>
      <c r="BK370" s="772"/>
      <c r="BL370" s="772"/>
      <c r="BM370" s="772"/>
      <c r="BN370" s="772"/>
      <c r="BO370" s="772"/>
      <c r="BP370" s="772"/>
      <c r="BQ370" s="772"/>
      <c r="BR370" s="772"/>
      <c r="BS370" s="772"/>
      <c r="BT370" s="772"/>
      <c r="BU370" s="772"/>
      <c r="BV370" s="772"/>
      <c r="BW370" s="772"/>
      <c r="BX370" s="772"/>
      <c r="BY370" s="772"/>
      <c r="BZ370" s="772"/>
      <c r="CA370" s="772"/>
      <c r="CB370" s="772"/>
      <c r="CC370" s="772"/>
      <c r="CD370" s="772"/>
      <c r="CE370" s="772"/>
      <c r="CF370" s="772"/>
      <c r="CG370" s="772"/>
      <c r="CH370" s="772"/>
      <c r="CI370" s="772"/>
      <c r="CJ370" s="772"/>
      <c r="CK370" s="772"/>
      <c r="CL370" s="772"/>
      <c r="CM370" s="772"/>
      <c r="CN370" s="772"/>
      <c r="CO370" s="772"/>
      <c r="CP370" s="772"/>
      <c r="CQ370" s="772"/>
      <c r="CR370" s="772"/>
      <c r="CS370" s="772"/>
      <c r="CT370" s="772"/>
      <c r="CU370" s="772"/>
      <c r="CV370" s="772"/>
      <c r="CW370" s="772"/>
      <c r="CX370" s="772"/>
      <c r="CY370" s="772"/>
      <c r="CZ370" s="772"/>
      <c r="DA370" s="772"/>
      <c r="DB370" s="772"/>
      <c r="DC370" s="772"/>
      <c r="DD370" s="772"/>
      <c r="DE370" s="772"/>
      <c r="DF370" s="772"/>
      <c r="DG370" s="772"/>
      <c r="DH370" s="772"/>
      <c r="DI370" s="772"/>
      <c r="DJ370" s="772"/>
      <c r="DK370" s="772"/>
      <c r="DL370" s="772"/>
      <c r="DM370" s="772"/>
      <c r="DN370" s="772"/>
      <c r="DO370" s="772"/>
      <c r="DP370" s="772"/>
      <c r="DQ370" s="772"/>
      <c r="DR370" s="772"/>
      <c r="DS370" s="772"/>
      <c r="DT370" s="772"/>
      <c r="DU370" s="772"/>
      <c r="DV370" s="772"/>
      <c r="DW370" s="772"/>
      <c r="DX370" s="772"/>
      <c r="DY370" s="772"/>
      <c r="DZ370" s="772"/>
      <c r="EA370" s="772"/>
      <c r="EB370" s="772"/>
      <c r="EC370" s="772"/>
      <c r="ED370" s="772"/>
      <c r="EE370" s="772"/>
      <c r="EF370" s="772"/>
      <c r="EG370" s="772"/>
      <c r="EH370" s="772"/>
      <c r="EI370" s="772"/>
      <c r="EJ370" s="772"/>
      <c r="EK370" s="772"/>
      <c r="EL370" s="772"/>
      <c r="EM370" s="772"/>
      <c r="EN370" s="772"/>
      <c r="EO370" s="772"/>
      <c r="EP370" s="772"/>
      <c r="EQ370" s="772"/>
      <c r="ER370" s="772"/>
      <c r="ES370" s="772"/>
      <c r="ET370" s="772"/>
      <c r="EU370" s="772"/>
      <c r="EV370" s="772"/>
      <c r="EW370" s="772"/>
      <c r="EX370" s="772"/>
      <c r="EY370" s="772"/>
      <c r="EZ370" s="772"/>
      <c r="FA370" s="772"/>
      <c r="FB370" s="772"/>
      <c r="FC370" s="772"/>
      <c r="FD370" s="772"/>
      <c r="FE370" s="772"/>
      <c r="FF370" s="772"/>
      <c r="FG370" s="772"/>
      <c r="FH370" s="772"/>
      <c r="FI370" s="772"/>
      <c r="FJ370" s="772"/>
      <c r="FK370" s="772"/>
      <c r="FL370" s="772"/>
      <c r="FM370" s="772"/>
      <c r="FN370" s="772"/>
      <c r="FO370" s="772"/>
      <c r="FP370" s="772"/>
      <c r="FQ370" s="772"/>
      <c r="FR370" s="772"/>
      <c r="FS370" s="772"/>
      <c r="FT370" s="772"/>
      <c r="FU370" s="772"/>
      <c r="FV370" s="772"/>
      <c r="FW370" s="772"/>
      <c r="FX370" s="772"/>
      <c r="FY370" s="772"/>
      <c r="FZ370" s="772"/>
      <c r="GA370" s="772"/>
      <c r="GB370" s="772"/>
      <c r="GC370" s="772"/>
      <c r="GD370" s="772"/>
      <c r="GE370" s="772"/>
      <c r="GF370" s="772"/>
      <c r="GG370" s="772"/>
      <c r="GH370" s="772"/>
      <c r="GI370" s="772"/>
      <c r="GJ370" s="772"/>
      <c r="GK370" s="772"/>
      <c r="GL370" s="772"/>
      <c r="GM370" s="772"/>
      <c r="GN370" s="772"/>
      <c r="GO370" s="772"/>
      <c r="GP370" s="772"/>
      <c r="GQ370" s="772"/>
      <c r="GR370" s="772"/>
      <c r="GS370" s="772"/>
      <c r="GT370" s="772"/>
      <c r="GU370" s="772"/>
      <c r="GV370" s="772"/>
      <c r="GW370" s="772"/>
      <c r="GX370" s="772"/>
      <c r="GY370" s="772"/>
    </row>
    <row r="371" spans="1:207" ht="15.75">
      <c r="A371" s="782"/>
      <c r="B371" s="785"/>
      <c r="C371" s="785"/>
      <c r="D371" s="785"/>
      <c r="E371" s="785"/>
      <c r="F371" s="792"/>
      <c r="G371" s="785"/>
      <c r="H371" s="785"/>
      <c r="I371" s="785"/>
      <c r="J371" s="785"/>
      <c r="K371" s="772"/>
      <c r="L371" s="772"/>
      <c r="M371" s="772"/>
      <c r="N371" s="772"/>
      <c r="O371" s="772"/>
      <c r="P371" s="772"/>
      <c r="Q371" s="772"/>
      <c r="R371" s="772"/>
      <c r="S371" s="772"/>
      <c r="T371" s="772"/>
      <c r="U371" s="772"/>
      <c r="V371" s="772"/>
      <c r="W371" s="772"/>
      <c r="X371" s="772"/>
      <c r="Y371" s="772"/>
      <c r="Z371" s="772"/>
      <c r="AA371" s="772"/>
      <c r="AB371" s="772"/>
      <c r="AC371" s="772"/>
      <c r="AD371" s="772"/>
      <c r="AE371" s="772"/>
      <c r="AF371" s="772"/>
      <c r="AG371" s="772"/>
      <c r="AH371" s="772"/>
      <c r="AI371" s="772"/>
      <c r="AJ371" s="772"/>
      <c r="AK371" s="772"/>
      <c r="AL371" s="772"/>
      <c r="AM371" s="772"/>
      <c r="AN371" s="772"/>
      <c r="AO371" s="772"/>
      <c r="AP371" s="772"/>
      <c r="AQ371" s="772"/>
      <c r="AR371" s="772"/>
      <c r="AS371" s="772"/>
      <c r="AT371" s="772"/>
      <c r="AU371" s="772"/>
      <c r="AV371" s="772"/>
      <c r="AW371" s="772"/>
      <c r="AX371" s="772"/>
      <c r="AY371" s="772"/>
      <c r="AZ371" s="772"/>
      <c r="BA371" s="772"/>
      <c r="BB371" s="772"/>
      <c r="BC371" s="772"/>
      <c r="BD371" s="772"/>
      <c r="BE371" s="772"/>
      <c r="BF371" s="772"/>
      <c r="BG371" s="772"/>
      <c r="BH371" s="772"/>
      <c r="BI371" s="772"/>
      <c r="BJ371" s="772"/>
      <c r="BK371" s="772"/>
      <c r="BL371" s="772"/>
      <c r="BM371" s="772"/>
      <c r="BN371" s="772"/>
      <c r="BO371" s="772"/>
      <c r="BP371" s="772"/>
      <c r="BQ371" s="772"/>
      <c r="BR371" s="772"/>
      <c r="BS371" s="772"/>
      <c r="BT371" s="772"/>
      <c r="BU371" s="772"/>
      <c r="BV371" s="772"/>
      <c r="BW371" s="772"/>
      <c r="BX371" s="772"/>
      <c r="BY371" s="772"/>
      <c r="BZ371" s="772"/>
      <c r="CA371" s="772"/>
      <c r="CB371" s="772"/>
      <c r="CC371" s="772"/>
      <c r="CD371" s="772"/>
      <c r="CE371" s="772"/>
      <c r="CF371" s="772"/>
      <c r="CG371" s="772"/>
      <c r="CH371" s="772"/>
      <c r="CI371" s="772"/>
      <c r="CJ371" s="772"/>
      <c r="CK371" s="772"/>
      <c r="CL371" s="772"/>
      <c r="CM371" s="772"/>
      <c r="CN371" s="772"/>
      <c r="CO371" s="772"/>
      <c r="CP371" s="772"/>
      <c r="CQ371" s="772"/>
      <c r="CR371" s="772"/>
      <c r="CS371" s="772"/>
      <c r="CT371" s="772"/>
      <c r="CU371" s="772"/>
      <c r="CV371" s="772"/>
      <c r="CW371" s="772"/>
      <c r="CX371" s="772"/>
      <c r="CY371" s="772"/>
      <c r="CZ371" s="772"/>
      <c r="DA371" s="772"/>
      <c r="DB371" s="772"/>
      <c r="DC371" s="772"/>
      <c r="DD371" s="772"/>
      <c r="DE371" s="772"/>
      <c r="DF371" s="772"/>
      <c r="DG371" s="772"/>
      <c r="DH371" s="772"/>
      <c r="DI371" s="772"/>
      <c r="DJ371" s="772"/>
      <c r="DK371" s="772"/>
      <c r="DL371" s="772"/>
      <c r="DM371" s="772"/>
      <c r="DN371" s="772"/>
      <c r="DO371" s="772"/>
      <c r="DP371" s="772"/>
      <c r="DQ371" s="772"/>
      <c r="DR371" s="772"/>
      <c r="DS371" s="772"/>
      <c r="DT371" s="772"/>
      <c r="DU371" s="772"/>
      <c r="DV371" s="772"/>
      <c r="DW371" s="772"/>
      <c r="DX371" s="772"/>
      <c r="DY371" s="772"/>
      <c r="DZ371" s="772"/>
      <c r="EA371" s="772"/>
      <c r="EB371" s="772"/>
      <c r="EC371" s="772"/>
      <c r="ED371" s="772"/>
      <c r="EE371" s="772"/>
      <c r="EF371" s="772"/>
      <c r="EG371" s="772"/>
      <c r="EH371" s="772"/>
      <c r="EI371" s="772"/>
      <c r="EJ371" s="772"/>
      <c r="EK371" s="772"/>
      <c r="EL371" s="772"/>
      <c r="EM371" s="772"/>
      <c r="EN371" s="772"/>
      <c r="EO371" s="772"/>
      <c r="EP371" s="772"/>
      <c r="EQ371" s="772"/>
      <c r="ER371" s="772"/>
      <c r="ES371" s="772"/>
      <c r="ET371" s="772"/>
      <c r="EU371" s="772"/>
      <c r="EV371" s="772"/>
      <c r="EW371" s="772"/>
      <c r="EX371" s="772"/>
      <c r="EY371" s="772"/>
      <c r="EZ371" s="772"/>
      <c r="FA371" s="772"/>
      <c r="FB371" s="772"/>
      <c r="FC371" s="772"/>
      <c r="FD371" s="772"/>
      <c r="FE371" s="772"/>
      <c r="FF371" s="772"/>
      <c r="FG371" s="772"/>
      <c r="FH371" s="772"/>
      <c r="FI371" s="772"/>
      <c r="FJ371" s="772"/>
      <c r="FK371" s="772"/>
      <c r="FL371" s="772"/>
      <c r="FM371" s="772"/>
      <c r="FN371" s="772"/>
      <c r="FO371" s="772"/>
      <c r="FP371" s="772"/>
      <c r="FQ371" s="772"/>
      <c r="FR371" s="772"/>
      <c r="FS371" s="772"/>
      <c r="FT371" s="772"/>
      <c r="FU371" s="772"/>
      <c r="FV371" s="772"/>
      <c r="FW371" s="772"/>
      <c r="FX371" s="772"/>
      <c r="FY371" s="772"/>
      <c r="FZ371" s="772"/>
      <c r="GA371" s="772"/>
      <c r="GB371" s="772"/>
      <c r="GC371" s="772"/>
      <c r="GD371" s="772"/>
      <c r="GE371" s="772"/>
      <c r="GF371" s="772"/>
      <c r="GG371" s="772"/>
      <c r="GH371" s="772"/>
      <c r="GI371" s="772"/>
      <c r="GJ371" s="772"/>
      <c r="GK371" s="772"/>
      <c r="GL371" s="772"/>
      <c r="GM371" s="772"/>
      <c r="GN371" s="772"/>
      <c r="GO371" s="772"/>
      <c r="GP371" s="772"/>
      <c r="GQ371" s="772"/>
      <c r="GR371" s="772"/>
      <c r="GS371" s="772"/>
      <c r="GT371" s="772"/>
      <c r="GU371" s="772"/>
      <c r="GV371" s="772"/>
      <c r="GW371" s="772"/>
      <c r="GX371" s="772"/>
      <c r="GY371" s="772"/>
    </row>
    <row r="372" spans="1:207" ht="15.75">
      <c r="A372" s="782"/>
      <c r="B372" s="785"/>
      <c r="C372" s="785"/>
      <c r="D372" s="785"/>
      <c r="E372" s="785"/>
      <c r="F372" s="792"/>
      <c r="G372" s="785"/>
      <c r="H372" s="785"/>
      <c r="I372" s="785"/>
      <c r="J372" s="785"/>
      <c r="K372" s="772"/>
      <c r="L372" s="772"/>
      <c r="M372" s="772"/>
      <c r="N372" s="772"/>
      <c r="O372" s="772"/>
      <c r="P372" s="772"/>
      <c r="Q372" s="772"/>
      <c r="R372" s="772"/>
      <c r="S372" s="772"/>
      <c r="T372" s="772"/>
      <c r="U372" s="772"/>
      <c r="V372" s="772"/>
      <c r="W372" s="772"/>
      <c r="X372" s="772"/>
      <c r="Y372" s="772"/>
      <c r="Z372" s="772"/>
      <c r="AA372" s="772"/>
      <c r="AB372" s="772"/>
      <c r="AC372" s="772"/>
      <c r="AD372" s="772"/>
      <c r="AE372" s="772"/>
      <c r="AF372" s="772"/>
      <c r="AG372" s="772"/>
      <c r="AH372" s="772"/>
      <c r="AI372" s="772"/>
      <c r="AJ372" s="772"/>
      <c r="AK372" s="772"/>
      <c r="AL372" s="772"/>
      <c r="AM372" s="772"/>
      <c r="AN372" s="772"/>
      <c r="AO372" s="772"/>
      <c r="AP372" s="772"/>
      <c r="AQ372" s="772"/>
      <c r="AR372" s="772"/>
      <c r="AS372" s="772"/>
      <c r="AT372" s="772"/>
      <c r="AU372" s="772"/>
      <c r="AV372" s="772"/>
      <c r="AW372" s="772"/>
      <c r="AX372" s="772"/>
      <c r="AY372" s="772"/>
      <c r="AZ372" s="772"/>
      <c r="BA372" s="772"/>
      <c r="BB372" s="772"/>
      <c r="BC372" s="772"/>
      <c r="BD372" s="772"/>
      <c r="BE372" s="772"/>
      <c r="BF372" s="772"/>
      <c r="BG372" s="772"/>
      <c r="BH372" s="772"/>
      <c r="BI372" s="772"/>
      <c r="BJ372" s="772"/>
      <c r="BK372" s="772"/>
      <c r="BL372" s="772"/>
      <c r="BM372" s="772"/>
      <c r="BN372" s="772"/>
      <c r="BO372" s="772"/>
      <c r="BP372" s="772"/>
      <c r="BQ372" s="772"/>
      <c r="BR372" s="772"/>
      <c r="BS372" s="772"/>
      <c r="BT372" s="772"/>
      <c r="BU372" s="772"/>
      <c r="BV372" s="772"/>
      <c r="BW372" s="772"/>
      <c r="BX372" s="772"/>
      <c r="BY372" s="772"/>
      <c r="BZ372" s="772"/>
      <c r="CA372" s="772"/>
      <c r="CB372" s="772"/>
      <c r="CC372" s="772"/>
      <c r="CD372" s="772"/>
      <c r="CE372" s="772"/>
      <c r="CF372" s="772"/>
      <c r="CG372" s="772"/>
      <c r="CH372" s="772"/>
      <c r="CI372" s="772"/>
      <c r="CJ372" s="772"/>
      <c r="CK372" s="772"/>
      <c r="CL372" s="772"/>
      <c r="CM372" s="772"/>
      <c r="CN372" s="772"/>
      <c r="CO372" s="772"/>
      <c r="CP372" s="772"/>
      <c r="CQ372" s="772"/>
      <c r="CR372" s="772"/>
      <c r="CS372" s="772"/>
      <c r="CT372" s="772"/>
      <c r="CU372" s="772"/>
      <c r="CV372" s="772"/>
      <c r="CW372" s="772"/>
      <c r="CX372" s="772"/>
      <c r="CY372" s="772"/>
      <c r="CZ372" s="772"/>
      <c r="DA372" s="772"/>
      <c r="DB372" s="772"/>
      <c r="DC372" s="772"/>
      <c r="DD372" s="772"/>
      <c r="DE372" s="772"/>
      <c r="DF372" s="772"/>
      <c r="DG372" s="772"/>
      <c r="DH372" s="772"/>
      <c r="DI372" s="772"/>
      <c r="DJ372" s="772"/>
      <c r="DK372" s="772"/>
      <c r="DL372" s="772"/>
      <c r="DM372" s="772"/>
      <c r="DN372" s="772"/>
      <c r="DO372" s="772"/>
      <c r="DP372" s="772"/>
      <c r="DQ372" s="772"/>
      <c r="DR372" s="772"/>
      <c r="DS372" s="772"/>
      <c r="DT372" s="772"/>
      <c r="DU372" s="772"/>
      <c r="DV372" s="772"/>
      <c r="DW372" s="772"/>
      <c r="DX372" s="772"/>
      <c r="DY372" s="772"/>
      <c r="DZ372" s="772"/>
      <c r="EA372" s="772"/>
      <c r="EB372" s="772"/>
      <c r="EC372" s="772"/>
      <c r="ED372" s="772"/>
      <c r="EE372" s="772"/>
      <c r="EF372" s="772"/>
      <c r="EG372" s="772"/>
      <c r="EH372" s="772"/>
      <c r="EI372" s="772"/>
      <c r="EJ372" s="772"/>
      <c r="EK372" s="772"/>
      <c r="EL372" s="772"/>
      <c r="EM372" s="772"/>
      <c r="EN372" s="772"/>
      <c r="EO372" s="772"/>
      <c r="EP372" s="772"/>
      <c r="EQ372" s="772"/>
      <c r="ER372" s="772"/>
      <c r="ES372" s="772"/>
      <c r="ET372" s="772"/>
      <c r="EU372" s="772"/>
      <c r="EV372" s="772"/>
      <c r="EW372" s="772"/>
      <c r="EX372" s="772"/>
      <c r="EY372" s="772"/>
      <c r="EZ372" s="772"/>
      <c r="FA372" s="772"/>
      <c r="FB372" s="772"/>
      <c r="FC372" s="772"/>
      <c r="FD372" s="772"/>
      <c r="FE372" s="772"/>
      <c r="FF372" s="772"/>
      <c r="FG372" s="772"/>
      <c r="FH372" s="772"/>
      <c r="FI372" s="772"/>
      <c r="FJ372" s="772"/>
      <c r="FK372" s="772"/>
      <c r="FL372" s="772"/>
      <c r="FM372" s="772"/>
      <c r="FN372" s="772"/>
      <c r="FO372" s="772"/>
      <c r="FP372" s="772"/>
      <c r="FQ372" s="772"/>
      <c r="FR372" s="772"/>
      <c r="FS372" s="772"/>
      <c r="FT372" s="772"/>
      <c r="FU372" s="772"/>
      <c r="FV372" s="772"/>
      <c r="FW372" s="772"/>
      <c r="FX372" s="772"/>
      <c r="FY372" s="772"/>
      <c r="FZ372" s="772"/>
      <c r="GA372" s="772"/>
      <c r="GB372" s="772"/>
      <c r="GC372" s="772"/>
      <c r="GD372" s="772"/>
      <c r="GE372" s="772"/>
      <c r="GF372" s="772"/>
      <c r="GG372" s="772"/>
      <c r="GH372" s="772"/>
      <c r="GI372" s="772"/>
      <c r="GJ372" s="772"/>
      <c r="GK372" s="772"/>
      <c r="GL372" s="772"/>
      <c r="GM372" s="772"/>
      <c r="GN372" s="772"/>
      <c r="GO372" s="772"/>
      <c r="GP372" s="772"/>
      <c r="GQ372" s="772"/>
      <c r="GR372" s="772"/>
      <c r="GS372" s="772"/>
      <c r="GT372" s="772"/>
      <c r="GU372" s="772"/>
      <c r="GV372" s="772"/>
      <c r="GW372" s="772"/>
      <c r="GX372" s="772"/>
      <c r="GY372" s="772"/>
    </row>
    <row r="373" spans="1:207" ht="15.75">
      <c r="A373" s="782"/>
      <c r="B373" s="785"/>
      <c r="C373" s="785"/>
      <c r="D373" s="785"/>
      <c r="E373" s="785"/>
      <c r="F373" s="792"/>
      <c r="G373" s="785"/>
      <c r="H373" s="785"/>
      <c r="I373" s="785"/>
      <c r="J373" s="785"/>
      <c r="K373" s="772"/>
      <c r="L373" s="772"/>
      <c r="M373" s="772"/>
      <c r="N373" s="772"/>
      <c r="O373" s="772"/>
      <c r="P373" s="772"/>
      <c r="Q373" s="772"/>
      <c r="R373" s="772"/>
      <c r="S373" s="772"/>
      <c r="T373" s="772"/>
      <c r="U373" s="772"/>
      <c r="V373" s="772"/>
      <c r="W373" s="772"/>
      <c r="X373" s="772"/>
      <c r="Y373" s="772"/>
      <c r="Z373" s="772"/>
      <c r="AA373" s="772"/>
      <c r="AB373" s="772"/>
      <c r="AC373" s="772"/>
      <c r="AD373" s="772"/>
      <c r="AE373" s="772"/>
      <c r="AF373" s="772"/>
      <c r="AG373" s="772"/>
      <c r="AH373" s="772"/>
      <c r="AI373" s="772"/>
      <c r="AJ373" s="772"/>
      <c r="AK373" s="772"/>
      <c r="AL373" s="772"/>
      <c r="AM373" s="772"/>
      <c r="AN373" s="772"/>
      <c r="AO373" s="772"/>
      <c r="AP373" s="772"/>
      <c r="AQ373" s="772"/>
      <c r="AR373" s="772"/>
      <c r="AS373" s="772"/>
      <c r="AT373" s="772"/>
      <c r="AU373" s="772"/>
      <c r="AV373" s="772"/>
      <c r="AW373" s="772"/>
      <c r="AX373" s="772"/>
      <c r="AY373" s="772"/>
      <c r="AZ373" s="772"/>
      <c r="BA373" s="772"/>
      <c r="BB373" s="772"/>
      <c r="BC373" s="772"/>
      <c r="BD373" s="772"/>
      <c r="BE373" s="772"/>
      <c r="BF373" s="772"/>
      <c r="BG373" s="772"/>
      <c r="BH373" s="772"/>
      <c r="BI373" s="772"/>
      <c r="BJ373" s="772"/>
      <c r="BK373" s="772"/>
      <c r="BL373" s="772"/>
      <c r="BM373" s="772"/>
      <c r="BN373" s="772"/>
      <c r="BO373" s="772"/>
      <c r="BP373" s="772"/>
      <c r="BQ373" s="772"/>
      <c r="BR373" s="772"/>
      <c r="BS373" s="772"/>
      <c r="BT373" s="772"/>
      <c r="BU373" s="772"/>
      <c r="BV373" s="772"/>
      <c r="BW373" s="772"/>
      <c r="BX373" s="772"/>
      <c r="BY373" s="772"/>
      <c r="BZ373" s="772"/>
      <c r="CA373" s="772"/>
      <c r="CB373" s="772"/>
      <c r="CC373" s="772"/>
      <c r="CD373" s="772"/>
      <c r="CE373" s="772"/>
      <c r="CF373" s="772"/>
      <c r="CG373" s="772"/>
      <c r="CH373" s="772"/>
      <c r="CI373" s="772"/>
      <c r="CJ373" s="772"/>
      <c r="CK373" s="772"/>
      <c r="CL373" s="772"/>
      <c r="CM373" s="772"/>
      <c r="CN373" s="772"/>
      <c r="CO373" s="772"/>
      <c r="CP373" s="772"/>
      <c r="CQ373" s="772"/>
      <c r="CR373" s="772"/>
      <c r="CS373" s="772"/>
      <c r="CT373" s="772"/>
      <c r="CU373" s="772"/>
      <c r="CV373" s="772"/>
      <c r="CW373" s="772"/>
      <c r="CX373" s="772"/>
      <c r="CY373" s="772"/>
      <c r="CZ373" s="772"/>
      <c r="DA373" s="772"/>
      <c r="DB373" s="772"/>
      <c r="DC373" s="772"/>
      <c r="DD373" s="772"/>
      <c r="DE373" s="772"/>
      <c r="DF373" s="772"/>
      <c r="DG373" s="772"/>
      <c r="DH373" s="772"/>
      <c r="DI373" s="772"/>
      <c r="DJ373" s="772"/>
      <c r="DK373" s="772"/>
      <c r="DL373" s="772"/>
      <c r="DM373" s="772"/>
      <c r="DN373" s="772"/>
      <c r="DO373" s="772"/>
      <c r="DP373" s="772"/>
      <c r="DQ373" s="772"/>
      <c r="DR373" s="772"/>
      <c r="DS373" s="772"/>
      <c r="DT373" s="772"/>
      <c r="DU373" s="772"/>
      <c r="DV373" s="772"/>
      <c r="DW373" s="772"/>
      <c r="DX373" s="772"/>
      <c r="DY373" s="772"/>
      <c r="DZ373" s="772"/>
      <c r="EA373" s="772"/>
      <c r="EB373" s="772"/>
      <c r="EC373" s="772"/>
      <c r="ED373" s="772"/>
      <c r="EE373" s="772"/>
      <c r="EF373" s="772"/>
      <c r="EG373" s="772"/>
      <c r="EH373" s="772"/>
      <c r="EI373" s="772"/>
      <c r="EJ373" s="772"/>
      <c r="EK373" s="772"/>
      <c r="EL373" s="772"/>
      <c r="EM373" s="772"/>
      <c r="EN373" s="772"/>
      <c r="EO373" s="772"/>
      <c r="EP373" s="772"/>
      <c r="EQ373" s="772"/>
      <c r="ER373" s="772"/>
      <c r="ES373" s="772"/>
      <c r="ET373" s="772"/>
      <c r="EU373" s="772"/>
      <c r="EV373" s="772"/>
      <c r="EW373" s="772"/>
      <c r="EX373" s="772"/>
      <c r="EY373" s="772"/>
      <c r="EZ373" s="772"/>
      <c r="FA373" s="772"/>
      <c r="FB373" s="772"/>
      <c r="FC373" s="772"/>
      <c r="FD373" s="772"/>
      <c r="FE373" s="772"/>
      <c r="FF373" s="772"/>
      <c r="FG373" s="772"/>
      <c r="FH373" s="772"/>
      <c r="FI373" s="772"/>
      <c r="FJ373" s="772"/>
      <c r="FK373" s="772"/>
      <c r="FL373" s="772"/>
      <c r="FM373" s="772"/>
      <c r="FN373" s="772"/>
      <c r="FO373" s="772"/>
      <c r="FP373" s="772"/>
      <c r="FQ373" s="772"/>
      <c r="FR373" s="772"/>
      <c r="FS373" s="772"/>
      <c r="FT373" s="772"/>
      <c r="FU373" s="772"/>
      <c r="FV373" s="772"/>
      <c r="FW373" s="772"/>
      <c r="FX373" s="772"/>
      <c r="FY373" s="772"/>
      <c r="FZ373" s="772"/>
      <c r="GA373" s="772"/>
      <c r="GB373" s="772"/>
      <c r="GC373" s="772"/>
      <c r="GD373" s="772"/>
      <c r="GE373" s="772"/>
      <c r="GF373" s="772"/>
      <c r="GG373" s="772"/>
      <c r="GH373" s="772"/>
      <c r="GI373" s="772"/>
      <c r="GJ373" s="772"/>
      <c r="GK373" s="772"/>
      <c r="GL373" s="772"/>
      <c r="GM373" s="772"/>
      <c r="GN373" s="772"/>
      <c r="GO373" s="772"/>
      <c r="GP373" s="772"/>
      <c r="GQ373" s="772"/>
      <c r="GR373" s="772"/>
      <c r="GS373" s="772"/>
      <c r="GT373" s="772"/>
      <c r="GU373" s="772"/>
      <c r="GV373" s="772"/>
      <c r="GW373" s="772"/>
      <c r="GX373" s="772"/>
      <c r="GY373" s="772"/>
    </row>
    <row r="374" spans="1:207" ht="15.75">
      <c r="A374" s="782"/>
      <c r="B374" s="785"/>
      <c r="C374" s="785"/>
      <c r="D374" s="785"/>
      <c r="E374" s="785"/>
      <c r="F374" s="792"/>
      <c r="G374" s="785"/>
      <c r="H374" s="785"/>
      <c r="I374" s="785"/>
      <c r="J374" s="785"/>
      <c r="K374" s="772"/>
      <c r="L374" s="772"/>
      <c r="M374" s="772"/>
      <c r="N374" s="772"/>
      <c r="O374" s="772"/>
      <c r="P374" s="772"/>
      <c r="Q374" s="772"/>
      <c r="R374" s="772"/>
      <c r="S374" s="772"/>
      <c r="T374" s="772"/>
      <c r="U374" s="772"/>
      <c r="V374" s="772"/>
      <c r="W374" s="772"/>
      <c r="X374" s="772"/>
      <c r="Y374" s="772"/>
      <c r="Z374" s="772"/>
      <c r="AA374" s="772"/>
      <c r="AB374" s="772"/>
      <c r="AC374" s="772"/>
      <c r="AD374" s="772"/>
      <c r="AE374" s="772"/>
      <c r="AF374" s="772"/>
      <c r="AG374" s="772"/>
      <c r="AH374" s="772"/>
      <c r="AI374" s="772"/>
      <c r="AJ374" s="772"/>
      <c r="AK374" s="772"/>
      <c r="AL374" s="772"/>
      <c r="AM374" s="772"/>
      <c r="AN374" s="772"/>
      <c r="AO374" s="772"/>
      <c r="AP374" s="772"/>
      <c r="AQ374" s="772"/>
      <c r="AR374" s="772"/>
      <c r="AS374" s="772"/>
      <c r="AT374" s="772"/>
      <c r="AU374" s="772"/>
      <c r="AV374" s="772"/>
      <c r="AW374" s="772"/>
      <c r="AX374" s="772"/>
      <c r="AY374" s="772"/>
      <c r="AZ374" s="772"/>
      <c r="BA374" s="772"/>
      <c r="BB374" s="772"/>
      <c r="BC374" s="772"/>
      <c r="BD374" s="772"/>
      <c r="BE374" s="772"/>
      <c r="BF374" s="772"/>
      <c r="BG374" s="772"/>
      <c r="BH374" s="772"/>
      <c r="BI374" s="772"/>
      <c r="BJ374" s="772"/>
      <c r="BK374" s="772"/>
      <c r="BL374" s="772"/>
      <c r="BM374" s="772"/>
      <c r="BN374" s="772"/>
      <c r="BO374" s="772"/>
      <c r="BP374" s="772"/>
      <c r="BQ374" s="772"/>
      <c r="BR374" s="772"/>
      <c r="BS374" s="772"/>
      <c r="BT374" s="772"/>
      <c r="BU374" s="772"/>
      <c r="BV374" s="772"/>
      <c r="BW374" s="772"/>
      <c r="BX374" s="772"/>
      <c r="BY374" s="772"/>
      <c r="BZ374" s="772"/>
      <c r="CA374" s="772"/>
      <c r="CB374" s="772"/>
      <c r="CC374" s="772"/>
      <c r="CD374" s="772"/>
      <c r="CE374" s="772"/>
      <c r="CF374" s="772"/>
      <c r="CG374" s="772"/>
      <c r="CH374" s="772"/>
      <c r="CI374" s="772"/>
      <c r="CJ374" s="772"/>
      <c r="CK374" s="772"/>
      <c r="CL374" s="772"/>
      <c r="CM374" s="772"/>
      <c r="CN374" s="772"/>
      <c r="CO374" s="772"/>
      <c r="CP374" s="772"/>
      <c r="CQ374" s="772"/>
      <c r="CR374" s="772"/>
      <c r="CS374" s="772"/>
      <c r="CT374" s="772"/>
      <c r="CU374" s="772"/>
      <c r="CV374" s="772"/>
      <c r="CW374" s="772"/>
      <c r="CX374" s="772"/>
      <c r="CY374" s="772"/>
      <c r="CZ374" s="772"/>
      <c r="DA374" s="772"/>
      <c r="DB374" s="772"/>
      <c r="DC374" s="772"/>
      <c r="DD374" s="772"/>
      <c r="DE374" s="772"/>
      <c r="DF374" s="772"/>
      <c r="DG374" s="772"/>
      <c r="DH374" s="772"/>
      <c r="DI374" s="772"/>
      <c r="DJ374" s="772"/>
      <c r="DK374" s="772"/>
      <c r="DL374" s="772"/>
      <c r="DM374" s="772"/>
      <c r="DN374" s="772"/>
      <c r="DO374" s="772"/>
      <c r="DP374" s="772"/>
      <c r="DQ374" s="772"/>
      <c r="DR374" s="772"/>
      <c r="DS374" s="772"/>
      <c r="DT374" s="772"/>
      <c r="DU374" s="772"/>
      <c r="DV374" s="772"/>
      <c r="DW374" s="772"/>
      <c r="DX374" s="772"/>
      <c r="DY374" s="772"/>
      <c r="DZ374" s="772"/>
      <c r="EA374" s="772"/>
      <c r="EB374" s="772"/>
      <c r="EC374" s="772"/>
      <c r="ED374" s="772"/>
      <c r="EE374" s="772"/>
      <c r="EF374" s="772"/>
      <c r="EG374" s="772"/>
      <c r="EH374" s="772"/>
      <c r="EI374" s="772"/>
      <c r="EJ374" s="772"/>
      <c r="EK374" s="772"/>
      <c r="EL374" s="772"/>
      <c r="EM374" s="772"/>
      <c r="EN374" s="772"/>
      <c r="EO374" s="772"/>
      <c r="EP374" s="772"/>
      <c r="EQ374" s="772"/>
      <c r="ER374" s="772"/>
      <c r="ES374" s="772"/>
      <c r="ET374" s="772"/>
      <c r="EU374" s="772"/>
      <c r="EV374" s="772"/>
      <c r="EW374" s="772"/>
      <c r="EX374" s="772"/>
      <c r="EY374" s="772"/>
      <c r="EZ374" s="772"/>
      <c r="FA374" s="772"/>
      <c r="FB374" s="772"/>
      <c r="FC374" s="772"/>
      <c r="FD374" s="772"/>
      <c r="FE374" s="772"/>
      <c r="FF374" s="772"/>
      <c r="FG374" s="772"/>
      <c r="FH374" s="772"/>
      <c r="FI374" s="772"/>
      <c r="FJ374" s="772"/>
      <c r="FK374" s="772"/>
      <c r="FL374" s="772"/>
      <c r="FM374" s="772"/>
      <c r="FN374" s="772"/>
      <c r="FO374" s="772"/>
      <c r="FP374" s="772"/>
      <c r="FQ374" s="772"/>
      <c r="FR374" s="772"/>
      <c r="FS374" s="772"/>
      <c r="FT374" s="772"/>
      <c r="FU374" s="772"/>
      <c r="FV374" s="772"/>
      <c r="FW374" s="772"/>
      <c r="FX374" s="772"/>
      <c r="FY374" s="772"/>
      <c r="FZ374" s="772"/>
      <c r="GA374" s="772"/>
      <c r="GB374" s="772"/>
      <c r="GC374" s="772"/>
      <c r="GD374" s="772"/>
      <c r="GE374" s="772"/>
      <c r="GF374" s="772"/>
      <c r="GG374" s="772"/>
      <c r="GH374" s="772"/>
      <c r="GI374" s="772"/>
      <c r="GJ374" s="772"/>
      <c r="GK374" s="772"/>
      <c r="GL374" s="772"/>
      <c r="GM374" s="772"/>
      <c r="GN374" s="772"/>
      <c r="GO374" s="772"/>
      <c r="GP374" s="772"/>
      <c r="GQ374" s="772"/>
      <c r="GR374" s="772"/>
      <c r="GS374" s="772"/>
      <c r="GT374" s="772"/>
      <c r="GU374" s="772"/>
      <c r="GV374" s="772"/>
      <c r="GW374" s="772"/>
      <c r="GX374" s="772"/>
      <c r="GY374" s="772"/>
    </row>
    <row r="375" spans="1:207" ht="15.75">
      <c r="A375" s="782"/>
      <c r="B375" s="785"/>
      <c r="C375" s="785"/>
      <c r="D375" s="785"/>
      <c r="E375" s="785"/>
      <c r="F375" s="792"/>
      <c r="G375" s="785"/>
      <c r="H375" s="785"/>
      <c r="I375" s="785"/>
      <c r="J375" s="785"/>
      <c r="K375" s="772"/>
      <c r="L375" s="772"/>
      <c r="M375" s="772"/>
      <c r="N375" s="772"/>
      <c r="O375" s="772"/>
      <c r="P375" s="772"/>
      <c r="Q375" s="772"/>
      <c r="R375" s="772"/>
      <c r="S375" s="772"/>
      <c r="T375" s="772"/>
      <c r="U375" s="772"/>
      <c r="V375" s="772"/>
      <c r="W375" s="772"/>
      <c r="X375" s="772"/>
      <c r="Y375" s="772"/>
      <c r="Z375" s="772"/>
      <c r="AA375" s="772"/>
      <c r="AB375" s="772"/>
      <c r="AC375" s="772"/>
      <c r="AD375" s="772"/>
      <c r="AE375" s="772"/>
      <c r="AF375" s="772"/>
      <c r="AG375" s="772"/>
      <c r="AH375" s="772"/>
      <c r="AI375" s="772"/>
      <c r="AJ375" s="772"/>
      <c r="AK375" s="772"/>
      <c r="AL375" s="772"/>
      <c r="AM375" s="772"/>
      <c r="AN375" s="772"/>
      <c r="AO375" s="772"/>
      <c r="AP375" s="772"/>
      <c r="AQ375" s="772"/>
      <c r="AR375" s="772"/>
      <c r="AS375" s="772"/>
      <c r="AT375" s="772"/>
      <c r="AU375" s="772"/>
      <c r="AV375" s="772"/>
      <c r="AW375" s="772"/>
      <c r="AX375" s="772"/>
      <c r="AY375" s="772"/>
      <c r="AZ375" s="772"/>
      <c r="BA375" s="772"/>
      <c r="BB375" s="772"/>
      <c r="BC375" s="772"/>
      <c r="BD375" s="772"/>
      <c r="BE375" s="772"/>
      <c r="BF375" s="772"/>
      <c r="BG375" s="772"/>
      <c r="BH375" s="772"/>
      <c r="BI375" s="772"/>
      <c r="BJ375" s="772"/>
      <c r="BK375" s="772"/>
      <c r="BL375" s="772"/>
      <c r="BM375" s="772"/>
      <c r="BN375" s="772"/>
      <c r="BO375" s="772"/>
      <c r="BP375" s="772"/>
      <c r="BQ375" s="772"/>
      <c r="BR375" s="772"/>
      <c r="BS375" s="772"/>
      <c r="BT375" s="772"/>
      <c r="BU375" s="772"/>
      <c r="BV375" s="772"/>
      <c r="BW375" s="772"/>
      <c r="BX375" s="772"/>
      <c r="BY375" s="772"/>
      <c r="BZ375" s="772"/>
      <c r="CA375" s="772"/>
      <c r="CB375" s="772"/>
      <c r="CC375" s="772"/>
      <c r="CD375" s="772"/>
      <c r="CE375" s="772"/>
      <c r="CF375" s="772"/>
      <c r="CG375" s="772"/>
      <c r="CH375" s="772"/>
      <c r="CI375" s="772"/>
      <c r="CJ375" s="772"/>
      <c r="CK375" s="772"/>
      <c r="CL375" s="772"/>
      <c r="CM375" s="772"/>
      <c r="CN375" s="772"/>
      <c r="CO375" s="772"/>
      <c r="CP375" s="772"/>
      <c r="CQ375" s="772"/>
      <c r="CR375" s="772"/>
      <c r="CS375" s="772"/>
      <c r="CT375" s="772"/>
      <c r="CU375" s="772"/>
      <c r="CV375" s="772"/>
      <c r="CW375" s="772"/>
      <c r="CX375" s="772"/>
      <c r="CY375" s="772"/>
      <c r="CZ375" s="772"/>
      <c r="DA375" s="772"/>
      <c r="DB375" s="772"/>
      <c r="DC375" s="772"/>
      <c r="DD375" s="772"/>
      <c r="DE375" s="772"/>
      <c r="DF375" s="772"/>
      <c r="DG375" s="772"/>
      <c r="DH375" s="772"/>
      <c r="DI375" s="772"/>
      <c r="DJ375" s="772"/>
      <c r="DK375" s="772"/>
      <c r="DL375" s="772"/>
      <c r="DM375" s="772"/>
      <c r="DN375" s="772"/>
      <c r="DO375" s="772"/>
      <c r="DP375" s="772"/>
      <c r="DQ375" s="772"/>
      <c r="DR375" s="772"/>
      <c r="DS375" s="772"/>
      <c r="DT375" s="772"/>
      <c r="DU375" s="772"/>
      <c r="DV375" s="772"/>
      <c r="DW375" s="772"/>
      <c r="DX375" s="772"/>
      <c r="DY375" s="772"/>
      <c r="DZ375" s="772"/>
      <c r="EA375" s="772"/>
      <c r="EB375" s="772"/>
      <c r="EC375" s="772"/>
      <c r="ED375" s="772"/>
      <c r="EE375" s="772"/>
      <c r="EF375" s="772"/>
      <c r="EG375" s="772"/>
      <c r="EH375" s="772"/>
      <c r="EI375" s="772"/>
      <c r="EJ375" s="772"/>
      <c r="EK375" s="772"/>
      <c r="EL375" s="772"/>
      <c r="EM375" s="772"/>
      <c r="EN375" s="772"/>
      <c r="EO375" s="772"/>
      <c r="EP375" s="772"/>
      <c r="EQ375" s="772"/>
      <c r="ER375" s="772"/>
      <c r="ES375" s="772"/>
      <c r="ET375" s="772"/>
      <c r="EU375" s="772"/>
      <c r="EV375" s="772"/>
      <c r="EW375" s="772"/>
      <c r="EX375" s="772"/>
      <c r="EY375" s="772"/>
      <c r="EZ375" s="772"/>
      <c r="FA375" s="772"/>
      <c r="FB375" s="772"/>
      <c r="FC375" s="772"/>
      <c r="FD375" s="772"/>
      <c r="FE375" s="772"/>
      <c r="FF375" s="772"/>
      <c r="FG375" s="772"/>
      <c r="FH375" s="772"/>
      <c r="FI375" s="772"/>
      <c r="FJ375" s="772"/>
      <c r="FK375" s="772"/>
      <c r="FL375" s="772"/>
      <c r="FM375" s="772"/>
      <c r="FN375" s="772"/>
      <c r="FO375" s="772"/>
      <c r="FP375" s="772"/>
      <c r="FQ375" s="772"/>
      <c r="FR375" s="772"/>
      <c r="FS375" s="772"/>
      <c r="FT375" s="772"/>
      <c r="FU375" s="772"/>
      <c r="FV375" s="772"/>
      <c r="FW375" s="772"/>
      <c r="FX375" s="772"/>
      <c r="FY375" s="772"/>
      <c r="FZ375" s="772"/>
      <c r="GA375" s="772"/>
      <c r="GB375" s="772"/>
      <c r="GC375" s="772"/>
      <c r="GD375" s="772"/>
      <c r="GE375" s="772"/>
      <c r="GF375" s="772"/>
      <c r="GG375" s="772"/>
      <c r="GH375" s="772"/>
      <c r="GI375" s="772"/>
      <c r="GJ375" s="772"/>
      <c r="GK375" s="772"/>
      <c r="GL375" s="772"/>
      <c r="GM375" s="772"/>
      <c r="GN375" s="772"/>
      <c r="GO375" s="772"/>
      <c r="GP375" s="772"/>
      <c r="GQ375" s="772"/>
      <c r="GR375" s="772"/>
      <c r="GS375" s="772"/>
      <c r="GT375" s="772"/>
      <c r="GU375" s="772"/>
      <c r="GV375" s="772"/>
      <c r="GW375" s="772"/>
      <c r="GX375" s="772"/>
      <c r="GY375" s="772"/>
    </row>
    <row r="376" spans="1:207" ht="15.75">
      <c r="A376" s="782"/>
      <c r="B376" s="785"/>
      <c r="C376" s="785"/>
      <c r="D376" s="785"/>
      <c r="E376" s="785"/>
      <c r="F376" s="792"/>
      <c r="G376" s="785"/>
      <c r="H376" s="785"/>
      <c r="I376" s="785"/>
      <c r="J376" s="785"/>
      <c r="K376" s="772"/>
      <c r="L376" s="772"/>
      <c r="M376" s="772"/>
      <c r="N376" s="772"/>
      <c r="O376" s="772"/>
      <c r="P376" s="772"/>
      <c r="Q376" s="772"/>
      <c r="R376" s="772"/>
      <c r="S376" s="772"/>
      <c r="T376" s="772"/>
      <c r="U376" s="772"/>
      <c r="V376" s="772"/>
      <c r="W376" s="772"/>
      <c r="X376" s="772"/>
      <c r="Y376" s="772"/>
      <c r="Z376" s="772"/>
      <c r="AA376" s="772"/>
      <c r="AB376" s="772"/>
      <c r="AC376" s="772"/>
      <c r="AD376" s="772"/>
      <c r="AE376" s="772"/>
      <c r="AF376" s="772"/>
      <c r="AG376" s="772"/>
      <c r="AH376" s="772"/>
      <c r="AI376" s="772"/>
      <c r="AJ376" s="772"/>
      <c r="AK376" s="772"/>
      <c r="AL376" s="772"/>
      <c r="AM376" s="772"/>
      <c r="AN376" s="772"/>
      <c r="AO376" s="772"/>
      <c r="AP376" s="772"/>
      <c r="AQ376" s="772"/>
      <c r="AR376" s="772"/>
      <c r="AS376" s="772"/>
      <c r="AT376" s="772"/>
      <c r="AU376" s="772"/>
      <c r="AV376" s="772"/>
      <c r="AW376" s="772"/>
      <c r="AX376" s="772"/>
      <c r="AY376" s="772"/>
      <c r="AZ376" s="772"/>
      <c r="BA376" s="772"/>
      <c r="BB376" s="772"/>
      <c r="BC376" s="772"/>
      <c r="BD376" s="772"/>
      <c r="BE376" s="772"/>
      <c r="BF376" s="772"/>
      <c r="BG376" s="772"/>
      <c r="BH376" s="772"/>
      <c r="BI376" s="772"/>
      <c r="BJ376" s="772"/>
      <c r="BK376" s="772"/>
      <c r="BL376" s="772"/>
      <c r="BM376" s="772"/>
      <c r="BN376" s="772"/>
      <c r="BO376" s="772"/>
      <c r="BP376" s="772"/>
      <c r="BQ376" s="772"/>
      <c r="BR376" s="772"/>
      <c r="BS376" s="772"/>
      <c r="BT376" s="772"/>
      <c r="BU376" s="772"/>
      <c r="BV376" s="772"/>
      <c r="BW376" s="772"/>
      <c r="BX376" s="772"/>
      <c r="BY376" s="772"/>
      <c r="BZ376" s="772"/>
      <c r="CA376" s="772"/>
      <c r="CB376" s="772"/>
      <c r="CC376" s="772"/>
      <c r="CD376" s="772"/>
      <c r="CE376" s="772"/>
      <c r="CF376" s="772"/>
      <c r="CG376" s="772"/>
      <c r="CH376" s="772"/>
      <c r="CI376" s="772"/>
      <c r="CJ376" s="772"/>
      <c r="CK376" s="772"/>
      <c r="CL376" s="772"/>
      <c r="CM376" s="772"/>
      <c r="CN376" s="772"/>
      <c r="CO376" s="772"/>
      <c r="CP376" s="772"/>
      <c r="CQ376" s="772"/>
      <c r="CR376" s="772"/>
      <c r="CS376" s="772"/>
      <c r="CT376" s="772"/>
      <c r="CU376" s="772"/>
      <c r="CV376" s="772"/>
      <c r="CW376" s="772"/>
      <c r="CX376" s="772"/>
      <c r="CY376" s="772"/>
      <c r="CZ376" s="772"/>
      <c r="DA376" s="772"/>
      <c r="DB376" s="772"/>
      <c r="DC376" s="772"/>
      <c r="DD376" s="772"/>
      <c r="DE376" s="772"/>
      <c r="DF376" s="772"/>
      <c r="DG376" s="772"/>
      <c r="DH376" s="772"/>
      <c r="DI376" s="772"/>
      <c r="DJ376" s="772"/>
      <c r="DK376" s="772"/>
      <c r="DL376" s="772"/>
      <c r="DM376" s="772"/>
      <c r="DN376" s="772"/>
      <c r="DO376" s="772"/>
      <c r="DP376" s="772"/>
      <c r="DQ376" s="772"/>
      <c r="DR376" s="772"/>
      <c r="DS376" s="772"/>
      <c r="DT376" s="772"/>
      <c r="DU376" s="772"/>
      <c r="DV376" s="772"/>
      <c r="DW376" s="772"/>
      <c r="DX376" s="772"/>
      <c r="DY376" s="772"/>
      <c r="DZ376" s="772"/>
      <c r="EA376" s="772"/>
      <c r="EB376" s="772"/>
      <c r="EC376" s="772"/>
      <c r="ED376" s="772"/>
      <c r="EE376" s="772"/>
      <c r="EF376" s="772"/>
      <c r="EG376" s="772"/>
      <c r="EH376" s="772"/>
      <c r="EI376" s="772"/>
      <c r="EJ376" s="772"/>
      <c r="EK376" s="772"/>
      <c r="EL376" s="772"/>
      <c r="EM376" s="772"/>
      <c r="EN376" s="772"/>
      <c r="EO376" s="772"/>
      <c r="EP376" s="772"/>
      <c r="EQ376" s="772"/>
      <c r="ER376" s="772"/>
      <c r="ES376" s="772"/>
      <c r="ET376" s="772"/>
      <c r="EU376" s="772"/>
      <c r="EV376" s="772"/>
      <c r="EW376" s="772"/>
      <c r="EX376" s="772"/>
      <c r="EY376" s="772"/>
      <c r="EZ376" s="772"/>
      <c r="FA376" s="772"/>
      <c r="FB376" s="772"/>
      <c r="FC376" s="772"/>
      <c r="FD376" s="772"/>
      <c r="FE376" s="772"/>
      <c r="FF376" s="772"/>
      <c r="FG376" s="772"/>
      <c r="FH376" s="772"/>
      <c r="FI376" s="772"/>
      <c r="FJ376" s="772"/>
      <c r="FK376" s="772"/>
      <c r="FL376" s="772"/>
      <c r="FM376" s="772"/>
      <c r="FN376" s="772"/>
      <c r="FO376" s="772"/>
      <c r="FP376" s="772"/>
      <c r="FQ376" s="772"/>
      <c r="FR376" s="772"/>
      <c r="FS376" s="772"/>
      <c r="FT376" s="772"/>
      <c r="FU376" s="772"/>
      <c r="FV376" s="772"/>
      <c r="FW376" s="772"/>
      <c r="FX376" s="772"/>
      <c r="FY376" s="772"/>
      <c r="FZ376" s="772"/>
      <c r="GA376" s="772"/>
      <c r="GB376" s="772"/>
      <c r="GC376" s="772"/>
      <c r="GD376" s="772"/>
      <c r="GE376" s="772"/>
      <c r="GF376" s="772"/>
      <c r="GG376" s="772"/>
      <c r="GH376" s="772"/>
      <c r="GI376" s="772"/>
      <c r="GJ376" s="772"/>
      <c r="GK376" s="772"/>
      <c r="GL376" s="772"/>
      <c r="GM376" s="772"/>
      <c r="GN376" s="772"/>
      <c r="GO376" s="772"/>
      <c r="GP376" s="772"/>
      <c r="GQ376" s="772"/>
      <c r="GR376" s="772"/>
      <c r="GS376" s="772"/>
      <c r="GT376" s="772"/>
      <c r="GU376" s="772"/>
      <c r="GV376" s="772"/>
      <c r="GW376" s="772"/>
      <c r="GX376" s="772"/>
      <c r="GY376" s="772"/>
    </row>
    <row r="377" spans="1:207" ht="15.75">
      <c r="A377" s="782"/>
      <c r="B377" s="785"/>
      <c r="C377" s="785"/>
      <c r="D377" s="785"/>
      <c r="E377" s="785"/>
      <c r="F377" s="792"/>
      <c r="G377" s="785"/>
      <c r="H377" s="785"/>
      <c r="I377" s="785"/>
      <c r="J377" s="785"/>
      <c r="K377" s="772"/>
      <c r="L377" s="772"/>
      <c r="M377" s="772"/>
      <c r="N377" s="772"/>
      <c r="O377" s="772"/>
      <c r="P377" s="772"/>
      <c r="Q377" s="772"/>
      <c r="R377" s="772"/>
      <c r="S377" s="772"/>
      <c r="T377" s="772"/>
      <c r="U377" s="772"/>
      <c r="V377" s="772"/>
      <c r="W377" s="772"/>
      <c r="X377" s="772"/>
      <c r="Y377" s="772"/>
      <c r="Z377" s="772"/>
      <c r="AA377" s="772"/>
      <c r="AB377" s="772"/>
      <c r="AC377" s="772"/>
      <c r="AD377" s="772"/>
      <c r="AE377" s="772"/>
      <c r="AF377" s="772"/>
      <c r="AG377" s="772"/>
      <c r="AH377" s="772"/>
      <c r="AI377" s="772"/>
      <c r="AJ377" s="772"/>
      <c r="AK377" s="772"/>
      <c r="AL377" s="772"/>
      <c r="AM377" s="772"/>
      <c r="AN377" s="772"/>
      <c r="AO377" s="772"/>
      <c r="AP377" s="772"/>
      <c r="AQ377" s="772"/>
      <c r="AR377" s="772"/>
      <c r="AS377" s="772"/>
      <c r="AT377" s="772"/>
      <c r="AU377" s="772"/>
      <c r="AV377" s="772"/>
      <c r="AW377" s="772"/>
      <c r="AX377" s="772"/>
      <c r="AY377" s="772"/>
      <c r="AZ377" s="772"/>
      <c r="BA377" s="772"/>
      <c r="BB377" s="772"/>
      <c r="BC377" s="772"/>
      <c r="BD377" s="772"/>
      <c r="BE377" s="772"/>
      <c r="BF377" s="772"/>
      <c r="BG377" s="772"/>
      <c r="BH377" s="772"/>
      <c r="BI377" s="772"/>
      <c r="BJ377" s="772"/>
      <c r="BK377" s="772"/>
      <c r="BL377" s="772"/>
      <c r="BM377" s="772"/>
      <c r="BN377" s="772"/>
      <c r="BO377" s="772"/>
      <c r="BP377" s="772"/>
      <c r="BQ377" s="772"/>
      <c r="BR377" s="772"/>
      <c r="BS377" s="772"/>
      <c r="BT377" s="772"/>
      <c r="BU377" s="772"/>
      <c r="BV377" s="772"/>
      <c r="BW377" s="772"/>
      <c r="BX377" s="772"/>
      <c r="BY377" s="772"/>
      <c r="BZ377" s="772"/>
      <c r="CA377" s="772"/>
      <c r="CB377" s="772"/>
      <c r="CC377" s="772"/>
      <c r="CD377" s="772"/>
      <c r="CE377" s="772"/>
      <c r="CF377" s="772"/>
      <c r="CG377" s="772"/>
      <c r="CH377" s="772"/>
      <c r="CI377" s="772"/>
      <c r="CJ377" s="772"/>
      <c r="CK377" s="772"/>
      <c r="CL377" s="772"/>
      <c r="CM377" s="772"/>
      <c r="CN377" s="772"/>
      <c r="CO377" s="772"/>
      <c r="CP377" s="772"/>
      <c r="CQ377" s="772"/>
      <c r="CR377" s="772"/>
      <c r="CS377" s="772"/>
      <c r="CT377" s="772"/>
      <c r="CU377" s="772"/>
      <c r="CV377" s="772"/>
      <c r="CW377" s="772"/>
      <c r="CX377" s="772"/>
      <c r="CY377" s="772"/>
      <c r="CZ377" s="772"/>
      <c r="DA377" s="772"/>
      <c r="DB377" s="772"/>
      <c r="DC377" s="772"/>
      <c r="DD377" s="772"/>
      <c r="DE377" s="772"/>
      <c r="DF377" s="772"/>
      <c r="DG377" s="772"/>
      <c r="DH377" s="772"/>
      <c r="DI377" s="772"/>
      <c r="DJ377" s="772"/>
      <c r="DK377" s="772"/>
      <c r="DL377" s="772"/>
      <c r="DM377" s="772"/>
      <c r="DN377" s="772"/>
      <c r="DO377" s="772"/>
      <c r="DP377" s="772"/>
      <c r="DQ377" s="772"/>
      <c r="DR377" s="772"/>
      <c r="DS377" s="772"/>
      <c r="DT377" s="772"/>
      <c r="DU377" s="772"/>
      <c r="DV377" s="772"/>
      <c r="DW377" s="772"/>
      <c r="DX377" s="772"/>
      <c r="DY377" s="772"/>
      <c r="DZ377" s="772"/>
      <c r="EA377" s="772"/>
      <c r="EB377" s="772"/>
      <c r="EC377" s="772"/>
      <c r="ED377" s="772"/>
      <c r="EE377" s="772"/>
      <c r="EF377" s="772"/>
      <c r="EG377" s="772"/>
      <c r="EH377" s="772"/>
      <c r="EI377" s="772"/>
      <c r="EJ377" s="772"/>
      <c r="EK377" s="772"/>
      <c r="EL377" s="772"/>
      <c r="EM377" s="772"/>
      <c r="EN377" s="772"/>
      <c r="EO377" s="772"/>
      <c r="EP377" s="772"/>
      <c r="EQ377" s="772"/>
      <c r="ER377" s="772"/>
      <c r="ES377" s="772"/>
      <c r="ET377" s="772"/>
      <c r="EU377" s="772"/>
      <c r="EV377" s="772"/>
      <c r="EW377" s="772"/>
      <c r="EX377" s="772"/>
      <c r="EY377" s="772"/>
      <c r="EZ377" s="772"/>
      <c r="FA377" s="772"/>
      <c r="FB377" s="772"/>
      <c r="FC377" s="772"/>
      <c r="FD377" s="772"/>
      <c r="FE377" s="772"/>
      <c r="FF377" s="772"/>
      <c r="FG377" s="772"/>
      <c r="FH377" s="772"/>
      <c r="FI377" s="772"/>
      <c r="FJ377" s="772"/>
      <c r="FK377" s="772"/>
      <c r="FL377" s="772"/>
      <c r="FM377" s="772"/>
      <c r="FN377" s="772"/>
      <c r="FO377" s="772"/>
      <c r="FP377" s="772"/>
      <c r="FQ377" s="772"/>
      <c r="FR377" s="772"/>
      <c r="FS377" s="772"/>
      <c r="FT377" s="772"/>
      <c r="FU377" s="772"/>
      <c r="FV377" s="772"/>
      <c r="FW377" s="772"/>
      <c r="FX377" s="772"/>
      <c r="FY377" s="772"/>
      <c r="FZ377" s="772"/>
      <c r="GA377" s="772"/>
      <c r="GB377" s="772"/>
      <c r="GC377" s="772"/>
      <c r="GD377" s="772"/>
      <c r="GE377" s="772"/>
      <c r="GF377" s="772"/>
      <c r="GG377" s="772"/>
      <c r="GH377" s="772"/>
      <c r="GI377" s="772"/>
      <c r="GJ377" s="772"/>
      <c r="GK377" s="772"/>
      <c r="GL377" s="772"/>
      <c r="GM377" s="772"/>
      <c r="GN377" s="772"/>
      <c r="GO377" s="772"/>
      <c r="GP377" s="772"/>
      <c r="GQ377" s="772"/>
      <c r="GR377" s="772"/>
      <c r="GS377" s="772"/>
      <c r="GT377" s="772"/>
      <c r="GU377" s="772"/>
      <c r="GV377" s="772"/>
      <c r="GW377" s="772"/>
      <c r="GX377" s="772"/>
      <c r="GY377" s="772"/>
    </row>
    <row r="378" spans="1:207" ht="15.75">
      <c r="A378" s="782"/>
      <c r="B378" s="785"/>
      <c r="C378" s="785"/>
      <c r="D378" s="785"/>
      <c r="E378" s="785"/>
      <c r="F378" s="792"/>
      <c r="G378" s="785"/>
      <c r="H378" s="785"/>
      <c r="I378" s="785"/>
      <c r="J378" s="785"/>
      <c r="K378" s="772"/>
      <c r="L378" s="772"/>
      <c r="M378" s="772"/>
      <c r="N378" s="772"/>
      <c r="O378" s="772"/>
      <c r="P378" s="772"/>
      <c r="Q378" s="772"/>
      <c r="R378" s="772"/>
      <c r="S378" s="772"/>
      <c r="T378" s="772"/>
      <c r="U378" s="772"/>
      <c r="V378" s="772"/>
      <c r="W378" s="772"/>
      <c r="X378" s="772"/>
      <c r="Y378" s="772"/>
      <c r="Z378" s="772"/>
      <c r="AA378" s="772"/>
      <c r="AB378" s="772"/>
      <c r="AC378" s="772"/>
      <c r="AD378" s="772"/>
      <c r="AE378" s="772"/>
      <c r="AF378" s="772"/>
      <c r="AG378" s="772"/>
      <c r="AH378" s="772"/>
      <c r="AI378" s="772"/>
      <c r="AJ378" s="772"/>
      <c r="AK378" s="772"/>
      <c r="AL378" s="772"/>
      <c r="AM378" s="772"/>
      <c r="AN378" s="772"/>
      <c r="AO378" s="772"/>
      <c r="AP378" s="772"/>
      <c r="AQ378" s="772"/>
      <c r="AR378" s="772"/>
      <c r="AS378" s="772"/>
      <c r="AT378" s="772"/>
      <c r="AU378" s="772"/>
      <c r="AV378" s="772"/>
      <c r="AW378" s="772"/>
      <c r="AX378" s="772"/>
      <c r="AY378" s="772"/>
      <c r="AZ378" s="772"/>
      <c r="BA378" s="772"/>
      <c r="BB378" s="772"/>
      <c r="BC378" s="772"/>
      <c r="BD378" s="772"/>
      <c r="BE378" s="772"/>
      <c r="BF378" s="772"/>
      <c r="BG378" s="772"/>
      <c r="BH378" s="772"/>
      <c r="BI378" s="772"/>
      <c r="BJ378" s="772"/>
      <c r="BK378" s="772"/>
      <c r="BL378" s="772"/>
      <c r="BM378" s="772"/>
      <c r="BN378" s="772"/>
      <c r="BO378" s="772"/>
      <c r="BP378" s="772"/>
      <c r="BQ378" s="772"/>
      <c r="BR378" s="772"/>
      <c r="BS378" s="772"/>
      <c r="BT378" s="772"/>
      <c r="BU378" s="772"/>
      <c r="BV378" s="772"/>
      <c r="BW378" s="772"/>
      <c r="BX378" s="772"/>
      <c r="BY378" s="772"/>
      <c r="BZ378" s="772"/>
      <c r="CA378" s="772"/>
      <c r="CB378" s="772"/>
      <c r="CC378" s="772"/>
      <c r="CD378" s="772"/>
      <c r="CE378" s="772"/>
      <c r="CF378" s="772"/>
      <c r="CG378" s="772"/>
      <c r="CH378" s="772"/>
      <c r="CI378" s="772"/>
      <c r="CJ378" s="772"/>
      <c r="CK378" s="772"/>
      <c r="CL378" s="772"/>
      <c r="CM378" s="772"/>
      <c r="CN378" s="772"/>
      <c r="CO378" s="772"/>
      <c r="CP378" s="772"/>
      <c r="CQ378" s="772"/>
      <c r="CR378" s="772"/>
      <c r="CS378" s="772"/>
      <c r="CT378" s="772"/>
      <c r="CU378" s="772"/>
      <c r="CV378" s="772"/>
      <c r="CW378" s="772"/>
      <c r="CX378" s="772"/>
      <c r="CY378" s="772"/>
      <c r="CZ378" s="772"/>
      <c r="DA378" s="772"/>
      <c r="DB378" s="772"/>
      <c r="DC378" s="772"/>
      <c r="DD378" s="772"/>
      <c r="DE378" s="772"/>
      <c r="DF378" s="772"/>
      <c r="DG378" s="772"/>
      <c r="DH378" s="772"/>
      <c r="DI378" s="772"/>
      <c r="DJ378" s="772"/>
      <c r="DK378" s="772"/>
      <c r="DL378" s="772"/>
      <c r="DM378" s="772"/>
      <c r="DN378" s="772"/>
      <c r="DO378" s="772"/>
      <c r="DP378" s="772"/>
      <c r="DQ378" s="772"/>
      <c r="DR378" s="772"/>
      <c r="DS378" s="772"/>
      <c r="DT378" s="772"/>
      <c r="DU378" s="772"/>
      <c r="DV378" s="772"/>
      <c r="DW378" s="772"/>
      <c r="DX378" s="772"/>
      <c r="DY378" s="772"/>
      <c r="DZ378" s="772"/>
      <c r="EA378" s="772"/>
      <c r="EB378" s="772"/>
      <c r="EC378" s="772"/>
      <c r="ED378" s="772"/>
      <c r="EE378" s="772"/>
      <c r="EF378" s="772"/>
      <c r="EG378" s="772"/>
      <c r="EH378" s="772"/>
      <c r="EI378" s="772"/>
      <c r="EJ378" s="772"/>
      <c r="EK378" s="772"/>
      <c r="EL378" s="772"/>
      <c r="EM378" s="772"/>
      <c r="EN378" s="772"/>
      <c r="EO378" s="772"/>
      <c r="EP378" s="772"/>
      <c r="EQ378" s="772"/>
      <c r="ER378" s="772"/>
      <c r="ES378" s="772"/>
      <c r="ET378" s="772"/>
      <c r="EU378" s="772"/>
      <c r="EV378" s="772"/>
      <c r="EW378" s="772"/>
      <c r="EX378" s="772"/>
      <c r="EY378" s="772"/>
      <c r="EZ378" s="772"/>
      <c r="FA378" s="772"/>
      <c r="FB378" s="772"/>
      <c r="FC378" s="772"/>
      <c r="FD378" s="772"/>
      <c r="FE378" s="772"/>
      <c r="FF378" s="772"/>
      <c r="FG378" s="772"/>
      <c r="FH378" s="772"/>
      <c r="FI378" s="772"/>
      <c r="FJ378" s="772"/>
      <c r="FK378" s="772"/>
      <c r="FL378" s="772"/>
      <c r="FM378" s="772"/>
      <c r="FN378" s="772"/>
      <c r="FO378" s="772"/>
      <c r="FP378" s="772"/>
      <c r="FQ378" s="772"/>
      <c r="FR378" s="772"/>
      <c r="FS378" s="772"/>
      <c r="FT378" s="772"/>
      <c r="FU378" s="772"/>
      <c r="FV378" s="772"/>
      <c r="FW378" s="772"/>
      <c r="FX378" s="772"/>
      <c r="FY378" s="772"/>
      <c r="FZ378" s="772"/>
      <c r="GA378" s="772"/>
      <c r="GB378" s="772"/>
      <c r="GC378" s="772"/>
      <c r="GD378" s="772"/>
      <c r="GE378" s="772"/>
      <c r="GF378" s="772"/>
      <c r="GG378" s="772"/>
      <c r="GH378" s="772"/>
      <c r="GI378" s="772"/>
      <c r="GJ378" s="772"/>
      <c r="GK378" s="772"/>
      <c r="GL378" s="772"/>
      <c r="GM378" s="772"/>
      <c r="GN378" s="772"/>
      <c r="GO378" s="772"/>
      <c r="GP378" s="772"/>
      <c r="GQ378" s="772"/>
      <c r="GR378" s="772"/>
      <c r="GS378" s="772"/>
      <c r="GT378" s="772"/>
      <c r="GU378" s="772"/>
      <c r="GV378" s="772"/>
      <c r="GW378" s="772"/>
      <c r="GX378" s="772"/>
      <c r="GY378" s="772"/>
    </row>
    <row r="379" spans="1:207" ht="15.75">
      <c r="A379" s="782"/>
      <c r="B379" s="785"/>
      <c r="C379" s="785"/>
      <c r="D379" s="785"/>
      <c r="E379" s="785"/>
      <c r="F379" s="792"/>
      <c r="G379" s="785"/>
      <c r="H379" s="785"/>
      <c r="I379" s="785"/>
      <c r="J379" s="785"/>
      <c r="K379" s="772"/>
      <c r="L379" s="772"/>
      <c r="M379" s="772"/>
      <c r="N379" s="772"/>
      <c r="O379" s="772"/>
      <c r="P379" s="772"/>
      <c r="Q379" s="772"/>
      <c r="R379" s="772"/>
      <c r="S379" s="772"/>
      <c r="T379" s="772"/>
      <c r="U379" s="772"/>
      <c r="V379" s="772"/>
      <c r="W379" s="772"/>
      <c r="X379" s="772"/>
      <c r="Y379" s="772"/>
      <c r="Z379" s="772"/>
      <c r="AA379" s="772"/>
      <c r="AB379" s="772"/>
      <c r="AC379" s="772"/>
      <c r="AD379" s="772"/>
      <c r="AE379" s="772"/>
      <c r="AF379" s="772"/>
      <c r="AG379" s="772"/>
      <c r="AH379" s="772"/>
      <c r="AI379" s="772"/>
      <c r="AJ379" s="772"/>
      <c r="AK379" s="772"/>
      <c r="AL379" s="772"/>
      <c r="AM379" s="772"/>
      <c r="AN379" s="772"/>
      <c r="AO379" s="772"/>
      <c r="AP379" s="772"/>
      <c r="AQ379" s="772"/>
      <c r="AR379" s="772"/>
      <c r="AS379" s="772"/>
      <c r="AT379" s="772"/>
      <c r="AU379" s="772"/>
      <c r="AV379" s="772"/>
      <c r="AW379" s="772"/>
      <c r="AX379" s="772"/>
      <c r="AY379" s="772"/>
      <c r="AZ379" s="772"/>
      <c r="BA379" s="772"/>
      <c r="BB379" s="772"/>
      <c r="BC379" s="772"/>
      <c r="BD379" s="772"/>
      <c r="BE379" s="772"/>
      <c r="BF379" s="772"/>
      <c r="BG379" s="772"/>
      <c r="BH379" s="772"/>
      <c r="BI379" s="772"/>
      <c r="BJ379" s="772"/>
      <c r="BK379" s="772"/>
      <c r="BL379" s="772"/>
      <c r="BM379" s="772"/>
      <c r="BN379" s="772"/>
      <c r="BO379" s="772"/>
      <c r="BP379" s="772"/>
      <c r="BQ379" s="772"/>
      <c r="BR379" s="772"/>
      <c r="BS379" s="772"/>
      <c r="BT379" s="772"/>
      <c r="BU379" s="772"/>
      <c r="BV379" s="772"/>
      <c r="BW379" s="772"/>
      <c r="BX379" s="772"/>
      <c r="BY379" s="772"/>
      <c r="BZ379" s="772"/>
      <c r="CA379" s="772"/>
      <c r="CB379" s="772"/>
      <c r="CC379" s="772"/>
      <c r="CD379" s="772"/>
      <c r="CE379" s="772"/>
      <c r="CF379" s="772"/>
      <c r="CG379" s="772"/>
      <c r="CH379" s="772"/>
      <c r="CI379" s="772"/>
      <c r="CJ379" s="772"/>
      <c r="CK379" s="772"/>
      <c r="CL379" s="772"/>
      <c r="CM379" s="772"/>
      <c r="CN379" s="772"/>
      <c r="CO379" s="772"/>
      <c r="CP379" s="772"/>
      <c r="CQ379" s="772"/>
      <c r="CR379" s="772"/>
      <c r="CS379" s="772"/>
      <c r="CT379" s="772"/>
      <c r="CU379" s="772"/>
      <c r="CV379" s="772"/>
      <c r="CW379" s="772"/>
      <c r="CX379" s="772"/>
      <c r="CY379" s="772"/>
      <c r="CZ379" s="772"/>
      <c r="DA379" s="772"/>
      <c r="DB379" s="772"/>
      <c r="DC379" s="772"/>
      <c r="DD379" s="772"/>
      <c r="DE379" s="772"/>
      <c r="DF379" s="772"/>
      <c r="DG379" s="772"/>
      <c r="DH379" s="772"/>
      <c r="DI379" s="772"/>
      <c r="DJ379" s="772"/>
      <c r="DK379" s="772"/>
      <c r="DL379" s="772"/>
      <c r="DM379" s="772"/>
      <c r="DN379" s="772"/>
      <c r="DO379" s="772"/>
      <c r="DP379" s="772"/>
      <c r="DQ379" s="772"/>
      <c r="DR379" s="772"/>
      <c r="DS379" s="772"/>
      <c r="DT379" s="772"/>
      <c r="DU379" s="772"/>
      <c r="DV379" s="772"/>
      <c r="DW379" s="772"/>
      <c r="DX379" s="772"/>
      <c r="DY379" s="772"/>
      <c r="DZ379" s="772"/>
      <c r="EA379" s="772"/>
      <c r="EB379" s="772"/>
      <c r="EC379" s="772"/>
      <c r="ED379" s="772"/>
      <c r="EE379" s="772"/>
      <c r="EF379" s="772"/>
      <c r="EG379" s="772"/>
      <c r="EH379" s="772"/>
      <c r="EI379" s="772"/>
      <c r="EJ379" s="772"/>
      <c r="EK379" s="772"/>
      <c r="EL379" s="772"/>
      <c r="EM379" s="772"/>
      <c r="EN379" s="772"/>
      <c r="EO379" s="772"/>
      <c r="EP379" s="772"/>
      <c r="EQ379" s="772"/>
      <c r="ER379" s="772"/>
      <c r="ES379" s="772"/>
      <c r="ET379" s="772"/>
      <c r="EU379" s="772"/>
      <c r="EV379" s="772"/>
      <c r="EW379" s="772"/>
      <c r="EX379" s="772"/>
      <c r="EY379" s="772"/>
      <c r="EZ379" s="772"/>
      <c r="FA379" s="772"/>
      <c r="FB379" s="772"/>
      <c r="FC379" s="772"/>
      <c r="FD379" s="772"/>
      <c r="FE379" s="772"/>
      <c r="FF379" s="772"/>
      <c r="FG379" s="772"/>
      <c r="FH379" s="772"/>
      <c r="FI379" s="772"/>
      <c r="FJ379" s="772"/>
      <c r="FK379" s="772"/>
      <c r="FL379" s="772"/>
      <c r="FM379" s="772"/>
      <c r="FN379" s="772"/>
      <c r="FO379" s="772"/>
      <c r="FP379" s="772"/>
      <c r="FQ379" s="772"/>
      <c r="FR379" s="772"/>
      <c r="FS379" s="772"/>
      <c r="FT379" s="772"/>
      <c r="FU379" s="772"/>
      <c r="FV379" s="772"/>
      <c r="FW379" s="772"/>
      <c r="FX379" s="772"/>
      <c r="FY379" s="772"/>
      <c r="FZ379" s="772"/>
      <c r="GA379" s="772"/>
      <c r="GB379" s="772"/>
      <c r="GC379" s="772"/>
      <c r="GD379" s="772"/>
      <c r="GE379" s="772"/>
      <c r="GF379" s="772"/>
      <c r="GG379" s="772"/>
      <c r="GH379" s="772"/>
      <c r="GI379" s="772"/>
      <c r="GJ379" s="772"/>
      <c r="GK379" s="772"/>
      <c r="GL379" s="772"/>
      <c r="GM379" s="772"/>
      <c r="GN379" s="772"/>
      <c r="GO379" s="772"/>
      <c r="GP379" s="772"/>
      <c r="GQ379" s="772"/>
      <c r="GR379" s="772"/>
      <c r="GS379" s="772"/>
      <c r="GT379" s="772"/>
      <c r="GU379" s="772"/>
      <c r="GV379" s="772"/>
      <c r="GW379" s="772"/>
      <c r="GX379" s="772"/>
      <c r="GY379" s="772"/>
    </row>
    <row r="380" spans="1:207" ht="15.75">
      <c r="A380" s="782"/>
      <c r="B380" s="785"/>
      <c r="C380" s="785"/>
      <c r="D380" s="785"/>
      <c r="E380" s="785"/>
      <c r="F380" s="792"/>
      <c r="G380" s="785"/>
      <c r="H380" s="785"/>
      <c r="I380" s="785"/>
      <c r="J380" s="785"/>
      <c r="K380" s="772"/>
      <c r="L380" s="772"/>
      <c r="M380" s="772"/>
      <c r="N380" s="772"/>
      <c r="O380" s="772"/>
      <c r="P380" s="772"/>
      <c r="Q380" s="772"/>
      <c r="R380" s="772"/>
      <c r="S380" s="772"/>
      <c r="T380" s="772"/>
      <c r="U380" s="772"/>
      <c r="V380" s="772"/>
      <c r="W380" s="772"/>
      <c r="X380" s="772"/>
      <c r="Y380" s="772"/>
      <c r="Z380" s="772"/>
      <c r="AA380" s="772"/>
      <c r="AB380" s="772"/>
      <c r="AC380" s="772"/>
      <c r="AD380" s="772"/>
      <c r="AE380" s="772"/>
      <c r="AF380" s="772"/>
      <c r="AG380" s="772"/>
      <c r="AH380" s="772"/>
      <c r="AI380" s="772"/>
      <c r="AJ380" s="772"/>
      <c r="AK380" s="772"/>
      <c r="AL380" s="772"/>
      <c r="AM380" s="772"/>
      <c r="AN380" s="772"/>
      <c r="AO380" s="772"/>
      <c r="AP380" s="772"/>
      <c r="AQ380" s="772"/>
      <c r="AR380" s="772"/>
      <c r="AS380" s="772"/>
      <c r="AT380" s="772"/>
      <c r="AU380" s="772"/>
      <c r="AV380" s="772"/>
      <c r="AW380" s="772"/>
      <c r="AX380" s="772"/>
      <c r="AY380" s="772"/>
      <c r="AZ380" s="772"/>
      <c r="BA380" s="772"/>
      <c r="BB380" s="772"/>
      <c r="BC380" s="772"/>
      <c r="BD380" s="772"/>
      <c r="BE380" s="772"/>
      <c r="BF380" s="772"/>
      <c r="BG380" s="772"/>
      <c r="BH380" s="772"/>
      <c r="BI380" s="772"/>
      <c r="BJ380" s="772"/>
      <c r="BK380" s="772"/>
      <c r="BL380" s="772"/>
      <c r="BM380" s="772"/>
      <c r="BN380" s="772"/>
      <c r="BO380" s="772"/>
      <c r="BP380" s="772"/>
      <c r="BQ380" s="772"/>
      <c r="BR380" s="772"/>
      <c r="BS380" s="772"/>
      <c r="BT380" s="772"/>
      <c r="BU380" s="772"/>
      <c r="BV380" s="772"/>
      <c r="BW380" s="772"/>
      <c r="BX380" s="772"/>
      <c r="BY380" s="772"/>
      <c r="BZ380" s="772"/>
      <c r="CA380" s="772"/>
      <c r="CB380" s="772"/>
      <c r="CC380" s="772"/>
      <c r="CD380" s="772"/>
      <c r="CE380" s="772"/>
      <c r="CF380" s="772"/>
      <c r="CG380" s="772"/>
      <c r="CH380" s="772"/>
      <c r="CI380" s="772"/>
      <c r="CJ380" s="772"/>
      <c r="CK380" s="772"/>
      <c r="CL380" s="772"/>
      <c r="CM380" s="772"/>
      <c r="CN380" s="772"/>
      <c r="CO380" s="772"/>
      <c r="CP380" s="772"/>
      <c r="CQ380" s="772"/>
      <c r="CR380" s="772"/>
      <c r="CS380" s="772"/>
      <c r="CT380" s="772"/>
      <c r="CU380" s="772"/>
      <c r="CV380" s="772"/>
      <c r="CW380" s="772"/>
      <c r="CX380" s="772"/>
      <c r="CY380" s="772"/>
      <c r="CZ380" s="772"/>
      <c r="DA380" s="772"/>
      <c r="DB380" s="772"/>
      <c r="DC380" s="772"/>
      <c r="DD380" s="772"/>
      <c r="DE380" s="772"/>
      <c r="DF380" s="772"/>
      <c r="DG380" s="772"/>
      <c r="DH380" s="772"/>
      <c r="DI380" s="772"/>
      <c r="DJ380" s="772"/>
      <c r="DK380" s="772"/>
      <c r="DL380" s="772"/>
      <c r="DM380" s="772"/>
      <c r="DN380" s="772"/>
      <c r="DO380" s="772"/>
      <c r="DP380" s="772"/>
      <c r="DQ380" s="772"/>
      <c r="DR380" s="772"/>
      <c r="DS380" s="772"/>
      <c r="DT380" s="772"/>
      <c r="DU380" s="772"/>
      <c r="DV380" s="772"/>
      <c r="DW380" s="772"/>
      <c r="DX380" s="772"/>
      <c r="DY380" s="772"/>
      <c r="DZ380" s="772"/>
      <c r="EA380" s="772"/>
      <c r="EB380" s="772"/>
      <c r="EC380" s="772"/>
      <c r="ED380" s="772"/>
      <c r="EE380" s="772"/>
      <c r="EF380" s="772"/>
      <c r="EG380" s="772"/>
      <c r="EH380" s="772"/>
      <c r="EI380" s="772"/>
      <c r="EJ380" s="772"/>
      <c r="EK380" s="772"/>
      <c r="EL380" s="772"/>
      <c r="EM380" s="772"/>
      <c r="EN380" s="772"/>
      <c r="EO380" s="772"/>
      <c r="EP380" s="772"/>
      <c r="EQ380" s="772"/>
      <c r="ER380" s="772"/>
      <c r="ES380" s="772"/>
      <c r="ET380" s="772"/>
      <c r="EU380" s="772"/>
      <c r="EV380" s="772"/>
      <c r="EW380" s="772"/>
      <c r="EX380" s="772"/>
      <c r="EY380" s="772"/>
      <c r="EZ380" s="772"/>
      <c r="FA380" s="772"/>
      <c r="FB380" s="772"/>
      <c r="FC380" s="772"/>
      <c r="FD380" s="772"/>
      <c r="FE380" s="772"/>
      <c r="FF380" s="772"/>
      <c r="FG380" s="772"/>
      <c r="FH380" s="772"/>
      <c r="FI380" s="772"/>
      <c r="FJ380" s="772"/>
      <c r="FK380" s="772"/>
      <c r="FL380" s="772"/>
      <c r="FM380" s="772"/>
      <c r="FN380" s="772"/>
      <c r="FO380" s="772"/>
      <c r="FP380" s="772"/>
      <c r="FQ380" s="772"/>
      <c r="FR380" s="772"/>
      <c r="FS380" s="772"/>
      <c r="FT380" s="772"/>
      <c r="FU380" s="772"/>
      <c r="FV380" s="772"/>
      <c r="FW380" s="772"/>
      <c r="FX380" s="772"/>
      <c r="FY380" s="772"/>
      <c r="FZ380" s="772"/>
      <c r="GA380" s="772"/>
      <c r="GB380" s="772"/>
      <c r="GC380" s="772"/>
      <c r="GD380" s="772"/>
      <c r="GE380" s="772"/>
      <c r="GF380" s="772"/>
      <c r="GG380" s="772"/>
      <c r="GH380" s="772"/>
      <c r="GI380" s="772"/>
      <c r="GJ380" s="772"/>
      <c r="GK380" s="772"/>
      <c r="GL380" s="772"/>
      <c r="GM380" s="772"/>
      <c r="GN380" s="772"/>
      <c r="GO380" s="772"/>
      <c r="GP380" s="772"/>
      <c r="GQ380" s="772"/>
      <c r="GR380" s="772"/>
      <c r="GS380" s="772"/>
      <c r="GT380" s="772"/>
      <c r="GU380" s="772"/>
      <c r="GV380" s="772"/>
      <c r="GW380" s="772"/>
      <c r="GX380" s="772"/>
      <c r="GY380" s="772"/>
    </row>
    <row r="381" spans="1:207" ht="15.75">
      <c r="A381" s="782"/>
      <c r="B381" s="785"/>
      <c r="C381" s="785"/>
      <c r="D381" s="785"/>
      <c r="E381" s="785"/>
      <c r="F381" s="792"/>
      <c r="G381" s="785"/>
      <c r="H381" s="785"/>
      <c r="I381" s="785"/>
      <c r="J381" s="785"/>
      <c r="K381" s="772"/>
      <c r="L381" s="772"/>
      <c r="M381" s="772"/>
      <c r="N381" s="772"/>
      <c r="O381" s="772"/>
      <c r="P381" s="772"/>
      <c r="Q381" s="772"/>
      <c r="R381" s="772"/>
      <c r="S381" s="772"/>
      <c r="T381" s="772"/>
      <c r="U381" s="772"/>
      <c r="V381" s="772"/>
      <c r="W381" s="772"/>
      <c r="X381" s="772"/>
      <c r="Y381" s="772"/>
      <c r="Z381" s="772"/>
      <c r="AA381" s="772"/>
      <c r="AB381" s="772"/>
      <c r="AC381" s="772"/>
      <c r="AD381" s="772"/>
      <c r="AE381" s="772"/>
      <c r="AF381" s="772"/>
      <c r="AG381" s="772"/>
      <c r="AH381" s="772"/>
      <c r="AI381" s="772"/>
      <c r="AJ381" s="772"/>
      <c r="AK381" s="772"/>
      <c r="AL381" s="772"/>
      <c r="AM381" s="772"/>
      <c r="AN381" s="772"/>
      <c r="AO381" s="772"/>
      <c r="AP381" s="772"/>
      <c r="AQ381" s="772"/>
      <c r="AR381" s="772"/>
      <c r="AS381" s="772"/>
      <c r="AT381" s="772"/>
      <c r="AU381" s="772"/>
      <c r="AV381" s="772"/>
      <c r="AW381" s="772"/>
      <c r="AX381" s="772"/>
      <c r="AY381" s="772"/>
      <c r="AZ381" s="772"/>
      <c r="BA381" s="772"/>
      <c r="BB381" s="772"/>
      <c r="BC381" s="772"/>
      <c r="BD381" s="772"/>
      <c r="BE381" s="772"/>
      <c r="BF381" s="772"/>
      <c r="BG381" s="772"/>
      <c r="BH381" s="772"/>
      <c r="BI381" s="772"/>
      <c r="BJ381" s="772"/>
      <c r="BK381" s="772"/>
      <c r="BL381" s="772"/>
      <c r="BM381" s="772"/>
      <c r="BN381" s="772"/>
      <c r="BO381" s="772"/>
      <c r="BP381" s="772"/>
      <c r="BQ381" s="772"/>
      <c r="BR381" s="772"/>
      <c r="BS381" s="772"/>
      <c r="BT381" s="772"/>
      <c r="BU381" s="772"/>
      <c r="BV381" s="772"/>
      <c r="BW381" s="772"/>
      <c r="BX381" s="772"/>
      <c r="BY381" s="772"/>
      <c r="BZ381" s="772"/>
      <c r="CA381" s="772"/>
      <c r="CB381" s="772"/>
      <c r="CC381" s="772"/>
      <c r="CD381" s="772"/>
      <c r="CE381" s="772"/>
      <c r="CF381" s="772"/>
      <c r="CG381" s="772"/>
      <c r="CH381" s="772"/>
      <c r="CI381" s="772"/>
      <c r="CJ381" s="772"/>
      <c r="CK381" s="772"/>
      <c r="CL381" s="772"/>
      <c r="CM381" s="772"/>
      <c r="CN381" s="772"/>
      <c r="CO381" s="772"/>
      <c r="CP381" s="772"/>
      <c r="CQ381" s="772"/>
      <c r="CR381" s="772"/>
      <c r="CS381" s="772"/>
      <c r="CT381" s="772"/>
      <c r="CU381" s="772"/>
      <c r="CV381" s="772"/>
      <c r="CW381" s="772"/>
      <c r="CX381" s="772"/>
      <c r="CY381" s="772"/>
      <c r="CZ381" s="772"/>
      <c r="DA381" s="772"/>
      <c r="DB381" s="772"/>
      <c r="DC381" s="772"/>
      <c r="DD381" s="772"/>
      <c r="DE381" s="772"/>
      <c r="DF381" s="772"/>
      <c r="DG381" s="772"/>
      <c r="DH381" s="772"/>
      <c r="DI381" s="772"/>
      <c r="DJ381" s="772"/>
      <c r="DK381" s="772"/>
      <c r="DL381" s="772"/>
      <c r="DM381" s="772"/>
      <c r="DN381" s="772"/>
      <c r="DO381" s="772"/>
      <c r="DP381" s="772"/>
      <c r="DQ381" s="772"/>
      <c r="DR381" s="772"/>
      <c r="DS381" s="772"/>
      <c r="DT381" s="772"/>
      <c r="DU381" s="772"/>
      <c r="DV381" s="772"/>
      <c r="DW381" s="772"/>
      <c r="DX381" s="772"/>
      <c r="DY381" s="772"/>
      <c r="DZ381" s="772"/>
      <c r="EA381" s="772"/>
      <c r="EB381" s="772"/>
      <c r="EC381" s="772"/>
      <c r="ED381" s="772"/>
      <c r="EE381" s="772"/>
      <c r="EF381" s="772"/>
      <c r="EG381" s="772"/>
      <c r="EH381" s="772"/>
      <c r="EI381" s="772"/>
      <c r="EJ381" s="772"/>
      <c r="EK381" s="772"/>
      <c r="EL381" s="772"/>
      <c r="EM381" s="772"/>
      <c r="EN381" s="772"/>
      <c r="EO381" s="772"/>
      <c r="EP381" s="772"/>
      <c r="EQ381" s="772"/>
      <c r="ER381" s="772"/>
      <c r="ES381" s="772"/>
      <c r="ET381" s="772"/>
      <c r="EU381" s="772"/>
      <c r="EV381" s="772"/>
      <c r="EW381" s="772"/>
      <c r="EX381" s="772"/>
      <c r="EY381" s="772"/>
      <c r="EZ381" s="772"/>
      <c r="FA381" s="772"/>
      <c r="FB381" s="772"/>
      <c r="FC381" s="772"/>
      <c r="FD381" s="772"/>
      <c r="FE381" s="772"/>
      <c r="FF381" s="772"/>
      <c r="FG381" s="772"/>
      <c r="FH381" s="772"/>
      <c r="FI381" s="772"/>
      <c r="FJ381" s="772"/>
      <c r="FK381" s="772"/>
      <c r="FL381" s="772"/>
      <c r="FM381" s="772"/>
      <c r="FN381" s="772"/>
      <c r="FO381" s="772"/>
      <c r="FP381" s="772"/>
      <c r="FQ381" s="772"/>
      <c r="FR381" s="772"/>
      <c r="FS381" s="772"/>
      <c r="FT381" s="772"/>
      <c r="FU381" s="772"/>
      <c r="FV381" s="772"/>
      <c r="FW381" s="772"/>
      <c r="FX381" s="772"/>
      <c r="FY381" s="772"/>
      <c r="FZ381" s="772"/>
      <c r="GA381" s="772"/>
      <c r="GB381" s="772"/>
      <c r="GC381" s="772"/>
      <c r="GD381" s="772"/>
      <c r="GE381" s="772"/>
      <c r="GF381" s="772"/>
      <c r="GG381" s="772"/>
      <c r="GH381" s="772"/>
      <c r="GI381" s="772"/>
      <c r="GJ381" s="772"/>
      <c r="GK381" s="772"/>
      <c r="GL381" s="772"/>
      <c r="GM381" s="772"/>
      <c r="GN381" s="772"/>
      <c r="GO381" s="772"/>
      <c r="GP381" s="772"/>
      <c r="GQ381" s="772"/>
      <c r="GR381" s="772"/>
      <c r="GS381" s="772"/>
      <c r="GT381" s="772"/>
      <c r="GU381" s="772"/>
      <c r="GV381" s="772"/>
      <c r="GW381" s="772"/>
      <c r="GX381" s="772"/>
      <c r="GY381" s="772"/>
    </row>
    <row r="382" spans="1:207" ht="15.75">
      <c r="A382" s="782"/>
      <c r="B382" s="785"/>
      <c r="C382" s="785"/>
      <c r="D382" s="785"/>
      <c r="E382" s="785"/>
      <c r="F382" s="792"/>
      <c r="G382" s="785"/>
      <c r="H382" s="785"/>
      <c r="I382" s="785"/>
      <c r="J382" s="785"/>
      <c r="K382" s="772"/>
      <c r="L382" s="772"/>
      <c r="M382" s="772"/>
      <c r="N382" s="772"/>
      <c r="O382" s="772"/>
      <c r="P382" s="772"/>
      <c r="Q382" s="772"/>
      <c r="R382" s="772"/>
      <c r="S382" s="772"/>
      <c r="T382" s="772"/>
      <c r="U382" s="772"/>
      <c r="V382" s="772"/>
      <c r="W382" s="772"/>
      <c r="X382" s="772"/>
      <c r="Y382" s="772"/>
      <c r="Z382" s="772"/>
      <c r="AA382" s="772"/>
      <c r="AB382" s="772"/>
      <c r="AC382" s="772"/>
      <c r="AD382" s="772"/>
      <c r="AE382" s="772"/>
      <c r="AF382" s="772"/>
      <c r="AG382" s="772"/>
      <c r="AH382" s="772"/>
      <c r="AI382" s="772"/>
      <c r="AJ382" s="772"/>
      <c r="AK382" s="772"/>
      <c r="AL382" s="772"/>
      <c r="AM382" s="772"/>
      <c r="AN382" s="772"/>
      <c r="AO382" s="772"/>
      <c r="AP382" s="772"/>
      <c r="AQ382" s="772"/>
      <c r="AR382" s="772"/>
      <c r="AS382" s="772"/>
      <c r="AT382" s="772"/>
      <c r="AU382" s="772"/>
      <c r="AV382" s="772"/>
      <c r="AW382" s="772"/>
      <c r="AX382" s="772"/>
      <c r="AY382" s="772"/>
      <c r="AZ382" s="772"/>
      <c r="BA382" s="772"/>
      <c r="BB382" s="772"/>
      <c r="BC382" s="772"/>
      <c r="BD382" s="772"/>
      <c r="BE382" s="772"/>
      <c r="BF382" s="772"/>
      <c r="BG382" s="772"/>
      <c r="BH382" s="772"/>
      <c r="BI382" s="772"/>
      <c r="BJ382" s="772"/>
      <c r="BK382" s="772"/>
      <c r="BL382" s="772"/>
      <c r="BM382" s="772"/>
      <c r="BN382" s="772"/>
      <c r="BO382" s="772"/>
      <c r="BP382" s="772"/>
      <c r="BQ382" s="772"/>
      <c r="BR382" s="772"/>
      <c r="BS382" s="772"/>
      <c r="BT382" s="772"/>
      <c r="BU382" s="772"/>
      <c r="BV382" s="772"/>
      <c r="BW382" s="772"/>
      <c r="BX382" s="772"/>
      <c r="BY382" s="772"/>
      <c r="BZ382" s="772"/>
      <c r="CA382" s="772"/>
      <c r="CB382" s="772"/>
      <c r="CC382" s="772"/>
      <c r="CD382" s="772"/>
      <c r="CE382" s="772"/>
      <c r="CF382" s="772"/>
      <c r="CG382" s="772"/>
      <c r="CH382" s="772"/>
      <c r="CI382" s="772"/>
      <c r="CJ382" s="772"/>
      <c r="CK382" s="772"/>
      <c r="CL382" s="772"/>
      <c r="CM382" s="772"/>
      <c r="CN382" s="772"/>
      <c r="CO382" s="772"/>
      <c r="CP382" s="772"/>
      <c r="CQ382" s="772"/>
      <c r="CR382" s="772"/>
      <c r="CS382" s="772"/>
      <c r="CT382" s="772"/>
      <c r="CU382" s="772"/>
      <c r="CV382" s="772"/>
      <c r="CW382" s="772"/>
      <c r="CX382" s="772"/>
      <c r="CY382" s="772"/>
      <c r="CZ382" s="772"/>
      <c r="DA382" s="772"/>
      <c r="DB382" s="772"/>
      <c r="DC382" s="772"/>
      <c r="DD382" s="772"/>
      <c r="DE382" s="772"/>
      <c r="DF382" s="772"/>
      <c r="DG382" s="772"/>
      <c r="DH382" s="772"/>
      <c r="DI382" s="772"/>
      <c r="DJ382" s="772"/>
      <c r="DK382" s="772"/>
      <c r="DL382" s="772"/>
      <c r="DM382" s="772"/>
      <c r="DN382" s="772"/>
      <c r="DO382" s="772"/>
      <c r="DP382" s="772"/>
      <c r="DQ382" s="772"/>
      <c r="DR382" s="772"/>
      <c r="DS382" s="772"/>
      <c r="DT382" s="772"/>
      <c r="DU382" s="772"/>
      <c r="DV382" s="772"/>
      <c r="DW382" s="772"/>
      <c r="DX382" s="772"/>
      <c r="DY382" s="772"/>
      <c r="DZ382" s="772"/>
      <c r="EA382" s="772"/>
      <c r="EB382" s="772"/>
      <c r="EC382" s="772"/>
      <c r="ED382" s="772"/>
      <c r="EE382" s="772"/>
      <c r="EF382" s="772"/>
      <c r="EG382" s="772"/>
      <c r="EH382" s="772"/>
      <c r="EI382" s="772"/>
      <c r="EJ382" s="772"/>
      <c r="EK382" s="772"/>
      <c r="EL382" s="772"/>
      <c r="EM382" s="772"/>
      <c r="EN382" s="772"/>
      <c r="EO382" s="772"/>
      <c r="EP382" s="772"/>
      <c r="EQ382" s="772"/>
      <c r="ER382" s="772"/>
      <c r="ES382" s="772"/>
      <c r="ET382" s="772"/>
      <c r="EU382" s="772"/>
      <c r="EV382" s="772"/>
      <c r="EW382" s="772"/>
      <c r="EX382" s="772"/>
      <c r="EY382" s="772"/>
      <c r="EZ382" s="772"/>
      <c r="FA382" s="772"/>
      <c r="FB382" s="772"/>
      <c r="FC382" s="772"/>
      <c r="FD382" s="772"/>
      <c r="FE382" s="772"/>
      <c r="FF382" s="772"/>
      <c r="FG382" s="772"/>
      <c r="FH382" s="772"/>
      <c r="FI382" s="772"/>
      <c r="FJ382" s="772"/>
      <c r="FK382" s="772"/>
      <c r="FL382" s="772"/>
      <c r="FM382" s="772"/>
      <c r="FN382" s="772"/>
      <c r="FO382" s="772"/>
      <c r="FP382" s="772"/>
      <c r="FQ382" s="772"/>
      <c r="FR382" s="772"/>
      <c r="FS382" s="772"/>
      <c r="FT382" s="772"/>
      <c r="FU382" s="772"/>
      <c r="FV382" s="772"/>
      <c r="FW382" s="772"/>
      <c r="FX382" s="772"/>
      <c r="FY382" s="772"/>
      <c r="FZ382" s="772"/>
      <c r="GA382" s="772"/>
      <c r="GB382" s="772"/>
      <c r="GC382" s="772"/>
      <c r="GD382" s="772"/>
      <c r="GE382" s="772"/>
      <c r="GF382" s="772"/>
      <c r="GG382" s="772"/>
      <c r="GH382" s="772"/>
      <c r="GI382" s="772"/>
      <c r="GJ382" s="772"/>
      <c r="GK382" s="772"/>
      <c r="GL382" s="772"/>
      <c r="GM382" s="772"/>
      <c r="GN382" s="772"/>
      <c r="GO382" s="772"/>
      <c r="GP382" s="772"/>
      <c r="GQ382" s="772"/>
      <c r="GR382" s="772"/>
      <c r="GS382" s="772"/>
      <c r="GT382" s="772"/>
      <c r="GU382" s="772"/>
      <c r="GV382" s="772"/>
      <c r="GW382" s="772"/>
      <c r="GX382" s="772"/>
      <c r="GY382" s="772"/>
    </row>
    <row r="383" spans="1:207" ht="15.75">
      <c r="A383" s="782"/>
      <c r="B383" s="785"/>
      <c r="C383" s="785"/>
      <c r="D383" s="785"/>
      <c r="E383" s="785"/>
      <c r="F383" s="792"/>
      <c r="G383" s="785"/>
      <c r="H383" s="785"/>
      <c r="I383" s="785"/>
      <c r="J383" s="785"/>
      <c r="K383" s="772"/>
      <c r="L383" s="772"/>
      <c r="M383" s="772"/>
      <c r="N383" s="772"/>
      <c r="O383" s="772"/>
      <c r="P383" s="772"/>
      <c r="Q383" s="772"/>
      <c r="R383" s="772"/>
      <c r="S383" s="772"/>
      <c r="T383" s="772"/>
      <c r="U383" s="772"/>
      <c r="V383" s="772"/>
      <c r="W383" s="772"/>
      <c r="X383" s="772"/>
      <c r="Y383" s="772"/>
      <c r="Z383" s="772"/>
      <c r="AA383" s="772"/>
      <c r="AB383" s="772"/>
      <c r="AC383" s="772"/>
      <c r="AD383" s="772"/>
      <c r="AE383" s="772"/>
      <c r="AF383" s="772"/>
      <c r="AG383" s="772"/>
      <c r="AH383" s="772"/>
      <c r="AI383" s="772"/>
      <c r="AJ383" s="772"/>
      <c r="AK383" s="772"/>
      <c r="AL383" s="772"/>
      <c r="AM383" s="772"/>
      <c r="AN383" s="772"/>
      <c r="AO383" s="772"/>
      <c r="AP383" s="772"/>
      <c r="AQ383" s="772"/>
      <c r="AR383" s="772"/>
      <c r="AS383" s="772"/>
      <c r="AT383" s="772"/>
      <c r="AU383" s="772"/>
      <c r="AV383" s="772"/>
      <c r="AW383" s="772"/>
      <c r="AX383" s="772"/>
      <c r="AY383" s="772"/>
      <c r="AZ383" s="772"/>
      <c r="BA383" s="772"/>
      <c r="BB383" s="772"/>
      <c r="BC383" s="772"/>
      <c r="BD383" s="772"/>
      <c r="BE383" s="772"/>
      <c r="BF383" s="772"/>
      <c r="BG383" s="772"/>
      <c r="BH383" s="772"/>
      <c r="BI383" s="772"/>
      <c r="BJ383" s="772"/>
      <c r="BK383" s="772"/>
      <c r="BL383" s="772"/>
      <c r="BM383" s="772"/>
      <c r="BN383" s="772"/>
      <c r="BO383" s="772"/>
      <c r="BP383" s="772"/>
      <c r="BQ383" s="772"/>
      <c r="BR383" s="772"/>
      <c r="BS383" s="772"/>
      <c r="BT383" s="772"/>
      <c r="BU383" s="772"/>
      <c r="BV383" s="772"/>
      <c r="BW383" s="772"/>
      <c r="BX383" s="772"/>
      <c r="BY383" s="772"/>
      <c r="BZ383" s="772"/>
      <c r="CA383" s="772"/>
      <c r="CB383" s="772"/>
      <c r="CC383" s="772"/>
      <c r="CD383" s="772"/>
      <c r="CE383" s="772"/>
      <c r="CF383" s="772"/>
      <c r="CG383" s="772"/>
      <c r="CH383" s="772"/>
      <c r="CI383" s="772"/>
      <c r="CJ383" s="772"/>
      <c r="CK383" s="772"/>
      <c r="CL383" s="772"/>
      <c r="CM383" s="772"/>
      <c r="CN383" s="772"/>
      <c r="CO383" s="772"/>
      <c r="CP383" s="772"/>
      <c r="CQ383" s="772"/>
      <c r="CR383" s="772"/>
      <c r="CS383" s="772"/>
      <c r="CT383" s="772"/>
      <c r="CU383" s="772"/>
      <c r="CV383" s="772"/>
      <c r="CW383" s="772"/>
      <c r="CX383" s="772"/>
      <c r="CY383" s="772"/>
      <c r="CZ383" s="772"/>
      <c r="DA383" s="772"/>
      <c r="DB383" s="772"/>
      <c r="DC383" s="772"/>
      <c r="DD383" s="772"/>
      <c r="DE383" s="772"/>
      <c r="DF383" s="772"/>
      <c r="DG383" s="772"/>
      <c r="DH383" s="772"/>
      <c r="DI383" s="772"/>
      <c r="DJ383" s="772"/>
      <c r="DK383" s="772"/>
      <c r="DL383" s="772"/>
      <c r="DM383" s="772"/>
      <c r="DN383" s="772"/>
      <c r="DO383" s="772"/>
      <c r="DP383" s="772"/>
      <c r="DQ383" s="772"/>
      <c r="DR383" s="772"/>
      <c r="DS383" s="772"/>
      <c r="DT383" s="772"/>
      <c r="DU383" s="772"/>
      <c r="DV383" s="772"/>
      <c r="DW383" s="772"/>
      <c r="DX383" s="772"/>
      <c r="DY383" s="772"/>
      <c r="DZ383" s="772"/>
      <c r="EA383" s="772"/>
      <c r="EB383" s="772"/>
      <c r="EC383" s="772"/>
      <c r="ED383" s="772"/>
      <c r="EE383" s="772"/>
      <c r="EF383" s="772"/>
      <c r="EG383" s="772"/>
      <c r="EH383" s="772"/>
      <c r="EI383" s="772"/>
      <c r="EJ383" s="772"/>
      <c r="EK383" s="772"/>
      <c r="EL383" s="772"/>
      <c r="EM383" s="772"/>
      <c r="EN383" s="772"/>
      <c r="EO383" s="772"/>
      <c r="EP383" s="772"/>
      <c r="EQ383" s="772"/>
      <c r="ER383" s="772"/>
      <c r="ES383" s="772"/>
      <c r="ET383" s="772"/>
      <c r="EU383" s="772"/>
      <c r="EV383" s="772"/>
      <c r="EW383" s="772"/>
      <c r="EX383" s="772"/>
      <c r="EY383" s="772"/>
      <c r="EZ383" s="772"/>
      <c r="FA383" s="772"/>
      <c r="FB383" s="772"/>
      <c r="FC383" s="772"/>
      <c r="FD383" s="772"/>
      <c r="FE383" s="772"/>
      <c r="FF383" s="772"/>
      <c r="FG383" s="772"/>
      <c r="FH383" s="772"/>
      <c r="FI383" s="772"/>
      <c r="FJ383" s="772"/>
      <c r="FK383" s="772"/>
      <c r="FL383" s="772"/>
      <c r="FM383" s="772"/>
      <c r="FN383" s="772"/>
      <c r="FO383" s="772"/>
      <c r="FP383" s="772"/>
      <c r="FQ383" s="772"/>
      <c r="FR383" s="772"/>
      <c r="FS383" s="772"/>
      <c r="FT383" s="772"/>
      <c r="FU383" s="772"/>
      <c r="FV383" s="772"/>
      <c r="FW383" s="772"/>
      <c r="FX383" s="772"/>
      <c r="FY383" s="772"/>
      <c r="FZ383" s="772"/>
      <c r="GA383" s="772"/>
      <c r="GB383" s="772"/>
      <c r="GC383" s="772"/>
      <c r="GD383" s="772"/>
      <c r="GE383" s="772"/>
      <c r="GF383" s="772"/>
      <c r="GG383" s="772"/>
      <c r="GH383" s="772"/>
      <c r="GI383" s="772"/>
      <c r="GJ383" s="772"/>
      <c r="GK383" s="772"/>
      <c r="GL383" s="772"/>
      <c r="GM383" s="772"/>
      <c r="GN383" s="772"/>
      <c r="GO383" s="772"/>
      <c r="GP383" s="772"/>
      <c r="GQ383" s="772"/>
      <c r="GR383" s="772"/>
      <c r="GS383" s="772"/>
      <c r="GT383" s="772"/>
      <c r="GU383" s="772"/>
      <c r="GV383" s="772"/>
      <c r="GW383" s="772"/>
      <c r="GX383" s="772"/>
      <c r="GY383" s="772"/>
    </row>
    <row r="384" spans="1:207" ht="15.75">
      <c r="A384" s="782"/>
      <c r="B384" s="785"/>
      <c r="C384" s="785"/>
      <c r="D384" s="785"/>
      <c r="E384" s="785"/>
      <c r="F384" s="792"/>
      <c r="G384" s="785"/>
      <c r="H384" s="785"/>
      <c r="I384" s="785"/>
      <c r="J384" s="785"/>
      <c r="K384" s="772"/>
      <c r="L384" s="772"/>
      <c r="M384" s="772"/>
      <c r="N384" s="772"/>
      <c r="O384" s="772"/>
      <c r="P384" s="772"/>
      <c r="Q384" s="772"/>
      <c r="R384" s="772"/>
      <c r="S384" s="772"/>
      <c r="T384" s="772"/>
      <c r="U384" s="772"/>
      <c r="V384" s="772"/>
      <c r="W384" s="772"/>
      <c r="X384" s="772"/>
      <c r="Y384" s="772"/>
      <c r="Z384" s="772"/>
      <c r="AA384" s="772"/>
      <c r="AB384" s="772"/>
      <c r="AC384" s="772"/>
      <c r="AD384" s="772"/>
      <c r="AE384" s="772"/>
      <c r="AF384" s="772"/>
      <c r="AG384" s="772"/>
      <c r="AH384" s="772"/>
      <c r="AI384" s="772"/>
      <c r="AJ384" s="772"/>
      <c r="AK384" s="772"/>
      <c r="AL384" s="772"/>
      <c r="AM384" s="772"/>
      <c r="AN384" s="772"/>
      <c r="AO384" s="772"/>
      <c r="AP384" s="772"/>
      <c r="AQ384" s="772"/>
      <c r="AR384" s="772"/>
      <c r="AS384" s="772"/>
      <c r="AT384" s="772"/>
      <c r="AU384" s="772"/>
      <c r="AV384" s="772"/>
      <c r="AW384" s="772"/>
      <c r="AX384" s="772"/>
      <c r="AY384" s="772"/>
      <c r="AZ384" s="772"/>
      <c r="BA384" s="772"/>
      <c r="BB384" s="772"/>
      <c r="BC384" s="772"/>
      <c r="BD384" s="772"/>
      <c r="BE384" s="772"/>
      <c r="BF384" s="772"/>
      <c r="BG384" s="772"/>
      <c r="BH384" s="772"/>
      <c r="BI384" s="772"/>
      <c r="BJ384" s="772"/>
      <c r="BK384" s="772"/>
      <c r="BL384" s="772"/>
      <c r="BM384" s="772"/>
      <c r="BN384" s="772"/>
      <c r="BO384" s="772"/>
      <c r="BP384" s="772"/>
      <c r="BQ384" s="772"/>
      <c r="BR384" s="772"/>
      <c r="BS384" s="772"/>
      <c r="BT384" s="772"/>
      <c r="BU384" s="772"/>
      <c r="BV384" s="772"/>
      <c r="BW384" s="772"/>
      <c r="BX384" s="772"/>
      <c r="BY384" s="772"/>
      <c r="BZ384" s="772"/>
      <c r="CA384" s="772"/>
      <c r="CB384" s="772"/>
      <c r="CC384" s="772"/>
      <c r="CD384" s="772"/>
      <c r="CE384" s="772"/>
      <c r="CF384" s="772"/>
      <c r="CG384" s="772"/>
      <c r="CH384" s="772"/>
      <c r="CI384" s="772"/>
      <c r="CJ384" s="772"/>
      <c r="CK384" s="772"/>
      <c r="CL384" s="772"/>
      <c r="CM384" s="772"/>
      <c r="CN384" s="772"/>
      <c r="CO384" s="772"/>
      <c r="CP384" s="772"/>
      <c r="CQ384" s="772"/>
      <c r="CR384" s="772"/>
      <c r="CS384" s="772"/>
      <c r="CT384" s="772"/>
      <c r="CU384" s="772"/>
      <c r="CV384" s="772"/>
      <c r="CW384" s="772"/>
      <c r="CX384" s="772"/>
      <c r="CY384" s="772"/>
      <c r="CZ384" s="772"/>
      <c r="DA384" s="772"/>
      <c r="DB384" s="772"/>
      <c r="DC384" s="772"/>
      <c r="DD384" s="772"/>
      <c r="DE384" s="772"/>
      <c r="DF384" s="772"/>
      <c r="DG384" s="772"/>
      <c r="DH384" s="772"/>
      <c r="DI384" s="772"/>
      <c r="DJ384" s="772"/>
      <c r="DK384" s="772"/>
      <c r="DL384" s="772"/>
      <c r="DM384" s="772"/>
      <c r="DN384" s="772"/>
      <c r="DO384" s="772"/>
      <c r="DP384" s="772"/>
      <c r="DQ384" s="772"/>
      <c r="DR384" s="772"/>
      <c r="DS384" s="772"/>
      <c r="DT384" s="772"/>
      <c r="DU384" s="772"/>
      <c r="DV384" s="772"/>
      <c r="DW384" s="772"/>
      <c r="DX384" s="772"/>
      <c r="DY384" s="772"/>
      <c r="DZ384" s="772"/>
      <c r="EA384" s="772"/>
      <c r="EB384" s="772"/>
      <c r="EC384" s="772"/>
      <c r="ED384" s="772"/>
      <c r="EE384" s="772"/>
      <c r="EF384" s="772"/>
      <c r="EG384" s="772"/>
      <c r="EH384" s="772"/>
      <c r="EI384" s="772"/>
      <c r="EJ384" s="772"/>
      <c r="EK384" s="772"/>
      <c r="EL384" s="772"/>
      <c r="EM384" s="772"/>
      <c r="EN384" s="772"/>
      <c r="EO384" s="772"/>
      <c r="EP384" s="772"/>
      <c r="EQ384" s="772"/>
      <c r="ER384" s="772"/>
      <c r="ES384" s="772"/>
      <c r="ET384" s="772"/>
      <c r="EU384" s="772"/>
      <c r="EV384" s="772"/>
      <c r="EW384" s="772"/>
      <c r="EX384" s="772"/>
      <c r="EY384" s="772"/>
      <c r="EZ384" s="772"/>
      <c r="FA384" s="772"/>
      <c r="FB384" s="772"/>
      <c r="FC384" s="772"/>
      <c r="FD384" s="772"/>
      <c r="FE384" s="772"/>
      <c r="FF384" s="772"/>
      <c r="FG384" s="772"/>
      <c r="FH384" s="772"/>
      <c r="FI384" s="772"/>
      <c r="FJ384" s="772"/>
      <c r="FK384" s="772"/>
      <c r="FL384" s="772"/>
      <c r="FM384" s="772"/>
      <c r="FN384" s="772"/>
      <c r="FO384" s="772"/>
      <c r="FP384" s="772"/>
      <c r="FQ384" s="772"/>
      <c r="FR384" s="772"/>
      <c r="FS384" s="772"/>
      <c r="FT384" s="772"/>
      <c r="FU384" s="772"/>
      <c r="FV384" s="772"/>
      <c r="FW384" s="772"/>
      <c r="FX384" s="772"/>
      <c r="FY384" s="772"/>
      <c r="FZ384" s="772"/>
      <c r="GA384" s="772"/>
      <c r="GB384" s="772"/>
      <c r="GC384" s="772"/>
      <c r="GD384" s="772"/>
      <c r="GE384" s="772"/>
      <c r="GF384" s="772"/>
      <c r="GG384" s="772"/>
      <c r="GH384" s="772"/>
      <c r="GI384" s="772"/>
      <c r="GJ384" s="772"/>
      <c r="GK384" s="772"/>
      <c r="GL384" s="772"/>
      <c r="GM384" s="772"/>
      <c r="GN384" s="772"/>
      <c r="GO384" s="772"/>
      <c r="GP384" s="772"/>
      <c r="GQ384" s="772"/>
      <c r="GR384" s="772"/>
      <c r="GS384" s="772"/>
      <c r="GT384" s="772"/>
      <c r="GU384" s="772"/>
      <c r="GV384" s="772"/>
      <c r="GW384" s="772"/>
      <c r="GX384" s="772"/>
      <c r="GY384" s="772"/>
    </row>
    <row r="385" spans="1:207" ht="15.75">
      <c r="A385" s="782"/>
      <c r="B385" s="785"/>
      <c r="C385" s="785"/>
      <c r="D385" s="785"/>
      <c r="E385" s="785"/>
      <c r="F385" s="792"/>
      <c r="G385" s="785"/>
      <c r="H385" s="785"/>
      <c r="I385" s="785"/>
      <c r="J385" s="785"/>
      <c r="K385" s="772"/>
      <c r="L385" s="772"/>
      <c r="M385" s="772"/>
      <c r="N385" s="772"/>
      <c r="O385" s="772"/>
      <c r="P385" s="772"/>
      <c r="Q385" s="772"/>
      <c r="R385" s="772"/>
      <c r="S385" s="772"/>
      <c r="T385" s="772"/>
      <c r="U385" s="772"/>
      <c r="V385" s="772"/>
      <c r="W385" s="772"/>
      <c r="X385" s="772"/>
      <c r="Y385" s="772"/>
      <c r="Z385" s="772"/>
      <c r="AA385" s="772"/>
      <c r="AB385" s="772"/>
      <c r="AC385" s="772"/>
      <c r="AD385" s="772"/>
      <c r="AE385" s="772"/>
      <c r="AF385" s="772"/>
      <c r="AG385" s="772"/>
      <c r="AH385" s="772"/>
      <c r="AI385" s="772"/>
      <c r="AJ385" s="772"/>
      <c r="AK385" s="772"/>
      <c r="AL385" s="772"/>
      <c r="AM385" s="772"/>
      <c r="AN385" s="772"/>
      <c r="AO385" s="772"/>
      <c r="AP385" s="772"/>
      <c r="AQ385" s="772"/>
      <c r="AR385" s="772"/>
      <c r="AS385" s="772"/>
      <c r="AT385" s="772"/>
      <c r="AU385" s="772"/>
      <c r="AV385" s="772"/>
      <c r="AW385" s="772"/>
      <c r="AX385" s="772"/>
      <c r="AY385" s="772"/>
      <c r="AZ385" s="772"/>
      <c r="BA385" s="772"/>
      <c r="BB385" s="772"/>
      <c r="BC385" s="772"/>
      <c r="BD385" s="772"/>
      <c r="BE385" s="772"/>
      <c r="BF385" s="772"/>
      <c r="BG385" s="772"/>
      <c r="BH385" s="772"/>
      <c r="BI385" s="772"/>
      <c r="BJ385" s="772"/>
      <c r="BK385" s="772"/>
      <c r="BL385" s="772"/>
      <c r="BM385" s="772"/>
      <c r="BN385" s="772"/>
      <c r="BO385" s="772"/>
      <c r="BP385" s="772"/>
      <c r="BQ385" s="772"/>
      <c r="BR385" s="772"/>
      <c r="BS385" s="772"/>
      <c r="BT385" s="772"/>
      <c r="BU385" s="772"/>
      <c r="BV385" s="772"/>
      <c r="BW385" s="772"/>
      <c r="BX385" s="772"/>
      <c r="BY385" s="772"/>
      <c r="BZ385" s="772"/>
      <c r="CA385" s="772"/>
      <c r="CB385" s="772"/>
      <c r="CC385" s="772"/>
      <c r="CD385" s="772"/>
      <c r="CE385" s="772"/>
      <c r="CF385" s="772"/>
      <c r="CG385" s="772"/>
      <c r="CH385" s="772"/>
      <c r="CI385" s="772"/>
      <c r="CJ385" s="772"/>
      <c r="CK385" s="772"/>
      <c r="CL385" s="772"/>
      <c r="CM385" s="772"/>
      <c r="CN385" s="772"/>
      <c r="CO385" s="772"/>
      <c r="CP385" s="772"/>
      <c r="CQ385" s="772"/>
      <c r="CR385" s="772"/>
      <c r="CS385" s="772"/>
      <c r="CT385" s="772"/>
      <c r="CU385" s="772"/>
      <c r="CV385" s="772"/>
      <c r="CW385" s="772"/>
      <c r="CX385" s="772"/>
      <c r="CY385" s="772"/>
      <c r="CZ385" s="772"/>
      <c r="DA385" s="772"/>
      <c r="DB385" s="772"/>
      <c r="DC385" s="772"/>
      <c r="DD385" s="772"/>
      <c r="DE385" s="772"/>
      <c r="DF385" s="772"/>
      <c r="DG385" s="772"/>
      <c r="DH385" s="772"/>
      <c r="DI385" s="772"/>
      <c r="DJ385" s="772"/>
      <c r="DK385" s="772"/>
      <c r="DL385" s="772"/>
      <c r="DM385" s="772"/>
      <c r="DN385" s="772"/>
      <c r="DO385" s="772"/>
      <c r="DP385" s="772"/>
      <c r="DQ385" s="772"/>
      <c r="DR385" s="772"/>
      <c r="DS385" s="772"/>
      <c r="DT385" s="772"/>
      <c r="DU385" s="772"/>
      <c r="DV385" s="772"/>
      <c r="DW385" s="772"/>
      <c r="DX385" s="772"/>
      <c r="DY385" s="772"/>
      <c r="DZ385" s="772"/>
      <c r="EA385" s="772"/>
      <c r="EB385" s="772"/>
      <c r="EC385" s="772"/>
      <c r="ED385" s="772"/>
      <c r="EE385" s="772"/>
      <c r="EF385" s="772"/>
      <c r="EG385" s="772"/>
      <c r="EH385" s="772"/>
      <c r="EI385" s="772"/>
      <c r="EJ385" s="772"/>
      <c r="EK385" s="772"/>
      <c r="EL385" s="772"/>
      <c r="EM385" s="772"/>
      <c r="EN385" s="772"/>
      <c r="EO385" s="772"/>
      <c r="EP385" s="772"/>
      <c r="EQ385" s="772"/>
      <c r="ER385" s="772"/>
      <c r="ES385" s="772"/>
      <c r="ET385" s="772"/>
      <c r="EU385" s="772"/>
      <c r="EV385" s="772"/>
      <c r="EW385" s="772"/>
      <c r="EX385" s="772"/>
      <c r="EY385" s="772"/>
      <c r="EZ385" s="772"/>
      <c r="FA385" s="772"/>
      <c r="FB385" s="772"/>
      <c r="FC385" s="772"/>
      <c r="FD385" s="772"/>
      <c r="FE385" s="772"/>
      <c r="FF385" s="772"/>
      <c r="FG385" s="772"/>
      <c r="FH385" s="772"/>
      <c r="FI385" s="772"/>
      <c r="FJ385" s="772"/>
      <c r="FK385" s="772"/>
      <c r="FL385" s="772"/>
      <c r="FM385" s="772"/>
      <c r="FN385" s="772"/>
      <c r="FO385" s="772"/>
      <c r="FP385" s="772"/>
      <c r="FQ385" s="772"/>
      <c r="FR385" s="772"/>
      <c r="FS385" s="772"/>
      <c r="FT385" s="772"/>
      <c r="FU385" s="772"/>
      <c r="FV385" s="772"/>
      <c r="FW385" s="772"/>
      <c r="FX385" s="772"/>
      <c r="FY385" s="772"/>
      <c r="FZ385" s="772"/>
      <c r="GA385" s="772"/>
      <c r="GB385" s="772"/>
      <c r="GC385" s="772"/>
      <c r="GD385" s="772"/>
      <c r="GE385" s="772"/>
      <c r="GF385" s="772"/>
      <c r="GG385" s="772"/>
      <c r="GH385" s="772"/>
      <c r="GI385" s="772"/>
      <c r="GJ385" s="772"/>
      <c r="GK385" s="772"/>
      <c r="GL385" s="772"/>
      <c r="GM385" s="772"/>
      <c r="GN385" s="772"/>
      <c r="GO385" s="772"/>
      <c r="GP385" s="772"/>
      <c r="GQ385" s="772"/>
      <c r="GR385" s="772"/>
      <c r="GS385" s="772"/>
      <c r="GT385" s="772"/>
      <c r="GU385" s="772"/>
      <c r="GV385" s="772"/>
      <c r="GW385" s="772"/>
      <c r="GX385" s="772"/>
      <c r="GY385" s="772"/>
    </row>
    <row r="386" spans="1:207" ht="15.75">
      <c r="A386" s="782"/>
      <c r="B386" s="785"/>
      <c r="C386" s="785"/>
      <c r="D386" s="785"/>
      <c r="E386" s="785"/>
      <c r="F386" s="792"/>
      <c r="G386" s="785"/>
      <c r="H386" s="785"/>
      <c r="I386" s="785"/>
      <c r="J386" s="785"/>
      <c r="K386" s="772"/>
      <c r="L386" s="772"/>
      <c r="M386" s="772"/>
      <c r="N386" s="772"/>
      <c r="O386" s="772"/>
      <c r="P386" s="772"/>
      <c r="Q386" s="772"/>
      <c r="R386" s="772"/>
      <c r="S386" s="772"/>
      <c r="T386" s="772"/>
      <c r="U386" s="772"/>
      <c r="V386" s="772"/>
      <c r="W386" s="772"/>
      <c r="X386" s="772"/>
      <c r="Y386" s="772"/>
      <c r="Z386" s="772"/>
      <c r="AA386" s="772"/>
      <c r="AB386" s="772"/>
      <c r="AC386" s="772"/>
      <c r="AD386" s="772"/>
      <c r="AE386" s="772"/>
      <c r="AF386" s="772"/>
      <c r="AG386" s="772"/>
      <c r="AH386" s="772"/>
      <c r="AI386" s="772"/>
      <c r="AJ386" s="772"/>
      <c r="AK386" s="772"/>
      <c r="AL386" s="772"/>
      <c r="AM386" s="772"/>
      <c r="AN386" s="772"/>
      <c r="AO386" s="772"/>
      <c r="AP386" s="772"/>
      <c r="AQ386" s="772"/>
      <c r="AR386" s="772"/>
      <c r="AS386" s="772"/>
      <c r="AT386" s="772"/>
      <c r="AU386" s="772"/>
      <c r="AV386" s="772"/>
      <c r="AW386" s="772"/>
      <c r="AX386" s="772"/>
      <c r="AY386" s="772"/>
      <c r="AZ386" s="772"/>
      <c r="BA386" s="772"/>
      <c r="BB386" s="772"/>
      <c r="BC386" s="772"/>
      <c r="BD386" s="772"/>
      <c r="BE386" s="772"/>
      <c r="BF386" s="772"/>
      <c r="BG386" s="772"/>
      <c r="BH386" s="772"/>
      <c r="BI386" s="772"/>
      <c r="BJ386" s="772"/>
      <c r="BK386" s="772"/>
      <c r="BL386" s="772"/>
      <c r="BM386" s="772"/>
      <c r="BN386" s="772"/>
      <c r="BO386" s="772"/>
      <c r="BP386" s="772"/>
      <c r="BQ386" s="772"/>
      <c r="BR386" s="772"/>
      <c r="BS386" s="772"/>
      <c r="BT386" s="772"/>
      <c r="BU386" s="772"/>
      <c r="BV386" s="772"/>
      <c r="BW386" s="772"/>
      <c r="BX386" s="772"/>
      <c r="BY386" s="772"/>
      <c r="BZ386" s="772"/>
      <c r="CA386" s="772"/>
      <c r="CB386" s="772"/>
      <c r="CC386" s="772"/>
      <c r="CD386" s="772"/>
      <c r="CE386" s="772"/>
      <c r="CF386" s="772"/>
      <c r="CG386" s="772"/>
      <c r="CH386" s="772"/>
      <c r="CI386" s="772"/>
      <c r="CJ386" s="772"/>
      <c r="CK386" s="772"/>
      <c r="CL386" s="772"/>
      <c r="CM386" s="772"/>
      <c r="CN386" s="772"/>
      <c r="CO386" s="772"/>
      <c r="CP386" s="772"/>
      <c r="CQ386" s="772"/>
      <c r="CR386" s="772"/>
      <c r="CS386" s="772"/>
      <c r="CT386" s="772"/>
      <c r="CU386" s="772"/>
      <c r="CV386" s="772"/>
      <c r="CW386" s="772"/>
      <c r="CX386" s="772"/>
      <c r="CY386" s="772"/>
      <c r="CZ386" s="772"/>
      <c r="DA386" s="772"/>
      <c r="DB386" s="772"/>
      <c r="DC386" s="772"/>
      <c r="DD386" s="772"/>
      <c r="DE386" s="772"/>
      <c r="DF386" s="772"/>
      <c r="DG386" s="772"/>
      <c r="DH386" s="772"/>
      <c r="DI386" s="772"/>
      <c r="DJ386" s="772"/>
      <c r="DK386" s="772"/>
      <c r="DL386" s="772"/>
      <c r="DM386" s="772"/>
      <c r="DN386" s="772"/>
      <c r="DO386" s="772"/>
      <c r="DP386" s="772"/>
      <c r="DQ386" s="772"/>
      <c r="DR386" s="772"/>
      <c r="DS386" s="772"/>
      <c r="DT386" s="772"/>
      <c r="DU386" s="772"/>
      <c r="DV386" s="772"/>
      <c r="DW386" s="772"/>
      <c r="DX386" s="772"/>
      <c r="DY386" s="772"/>
      <c r="DZ386" s="772"/>
      <c r="EA386" s="772"/>
      <c r="EB386" s="772"/>
      <c r="EC386" s="772"/>
      <c r="ED386" s="772"/>
      <c r="EE386" s="772"/>
      <c r="EF386" s="772"/>
      <c r="EG386" s="772"/>
      <c r="EH386" s="772"/>
      <c r="EI386" s="772"/>
      <c r="EJ386" s="772"/>
      <c r="EK386" s="772"/>
      <c r="EL386" s="772"/>
      <c r="EM386" s="772"/>
      <c r="EN386" s="772"/>
      <c r="EO386" s="772"/>
      <c r="EP386" s="772"/>
      <c r="EQ386" s="772"/>
      <c r="ER386" s="772"/>
      <c r="ES386" s="772"/>
      <c r="ET386" s="772"/>
      <c r="EU386" s="772"/>
      <c r="EV386" s="772"/>
      <c r="EW386" s="772"/>
      <c r="EX386" s="772"/>
      <c r="EY386" s="772"/>
      <c r="EZ386" s="772"/>
      <c r="FA386" s="772"/>
      <c r="FB386" s="772"/>
      <c r="FC386" s="772"/>
      <c r="FD386" s="772"/>
      <c r="FE386" s="772"/>
      <c r="FF386" s="772"/>
      <c r="FG386" s="772"/>
      <c r="FH386" s="772"/>
      <c r="FI386" s="772"/>
      <c r="FJ386" s="772"/>
      <c r="FK386" s="772"/>
      <c r="FL386" s="772"/>
      <c r="FM386" s="772"/>
      <c r="FN386" s="772"/>
      <c r="FO386" s="772"/>
      <c r="FP386" s="772"/>
      <c r="FQ386" s="772"/>
      <c r="FR386" s="772"/>
      <c r="FS386" s="772"/>
      <c r="FT386" s="772"/>
      <c r="FU386" s="772"/>
      <c r="FV386" s="772"/>
      <c r="FW386" s="772"/>
      <c r="FX386" s="772"/>
      <c r="FY386" s="772"/>
      <c r="FZ386" s="772"/>
      <c r="GA386" s="772"/>
      <c r="GB386" s="772"/>
      <c r="GC386" s="772"/>
      <c r="GD386" s="772"/>
      <c r="GE386" s="772"/>
      <c r="GF386" s="772"/>
      <c r="GG386" s="772"/>
      <c r="GH386" s="772"/>
      <c r="GI386" s="772"/>
      <c r="GJ386" s="772"/>
      <c r="GK386" s="772"/>
      <c r="GL386" s="772"/>
      <c r="GM386" s="772"/>
      <c r="GN386" s="772"/>
      <c r="GO386" s="772"/>
      <c r="GP386" s="772"/>
      <c r="GQ386" s="772"/>
      <c r="GR386" s="772"/>
      <c r="GS386" s="772"/>
      <c r="GT386" s="772"/>
      <c r="GU386" s="772"/>
      <c r="GV386" s="772"/>
      <c r="GW386" s="772"/>
      <c r="GX386" s="772"/>
      <c r="GY386" s="772"/>
    </row>
    <row r="387" spans="1:207" ht="15.75">
      <c r="A387" s="782"/>
      <c r="B387" s="785"/>
      <c r="C387" s="785"/>
      <c r="D387" s="785"/>
      <c r="E387" s="785"/>
      <c r="F387" s="792"/>
      <c r="G387" s="785"/>
      <c r="H387" s="785"/>
      <c r="I387" s="785"/>
      <c r="J387" s="785"/>
      <c r="K387" s="772"/>
      <c r="L387" s="772"/>
      <c r="M387" s="772"/>
      <c r="N387" s="772"/>
      <c r="O387" s="772"/>
      <c r="P387" s="772"/>
      <c r="Q387" s="772"/>
      <c r="R387" s="772"/>
      <c r="S387" s="772"/>
      <c r="T387" s="772"/>
      <c r="U387" s="772"/>
      <c r="V387" s="772"/>
      <c r="W387" s="772"/>
      <c r="X387" s="772"/>
      <c r="Y387" s="772"/>
      <c r="Z387" s="772"/>
      <c r="AA387" s="772"/>
      <c r="AB387" s="772"/>
      <c r="AC387" s="772"/>
      <c r="AD387" s="772"/>
      <c r="AE387" s="772"/>
      <c r="AF387" s="772"/>
      <c r="AG387" s="772"/>
      <c r="AH387" s="772"/>
      <c r="AI387" s="772"/>
      <c r="AJ387" s="772"/>
      <c r="AK387" s="772"/>
      <c r="AL387" s="772"/>
      <c r="AM387" s="772"/>
      <c r="AN387" s="772"/>
      <c r="AO387" s="772"/>
      <c r="AP387" s="772"/>
      <c r="AQ387" s="772"/>
      <c r="AR387" s="772"/>
      <c r="AS387" s="772"/>
      <c r="AT387" s="772"/>
      <c r="AU387" s="772"/>
      <c r="AV387" s="772"/>
      <c r="AW387" s="772"/>
      <c r="AX387" s="772"/>
      <c r="AY387" s="772"/>
      <c r="AZ387" s="772"/>
      <c r="BA387" s="772"/>
      <c r="BB387" s="772"/>
      <c r="BC387" s="772"/>
      <c r="BD387" s="772"/>
      <c r="BE387" s="772"/>
      <c r="BF387" s="772"/>
      <c r="BG387" s="772"/>
      <c r="BH387" s="772"/>
      <c r="BI387" s="772"/>
      <c r="BJ387" s="772"/>
      <c r="BK387" s="772"/>
      <c r="BL387" s="772"/>
      <c r="BM387" s="772"/>
      <c r="BN387" s="772"/>
      <c r="BO387" s="772"/>
      <c r="BP387" s="772"/>
      <c r="BQ387" s="772"/>
      <c r="BR387" s="772"/>
      <c r="BS387" s="772"/>
      <c r="BT387" s="772"/>
      <c r="BU387" s="772"/>
      <c r="BV387" s="772"/>
      <c r="BW387" s="772"/>
      <c r="BX387" s="772"/>
      <c r="BY387" s="772"/>
      <c r="BZ387" s="772"/>
      <c r="CA387" s="772"/>
      <c r="CB387" s="772"/>
      <c r="CC387" s="772"/>
      <c r="CD387" s="772"/>
      <c r="CE387" s="772"/>
      <c r="CF387" s="772"/>
      <c r="CG387" s="772"/>
      <c r="CH387" s="772"/>
      <c r="CI387" s="772"/>
      <c r="CJ387" s="772"/>
      <c r="CK387" s="772"/>
      <c r="CL387" s="772"/>
      <c r="CM387" s="772"/>
      <c r="CN387" s="772"/>
      <c r="CO387" s="772"/>
      <c r="CP387" s="772"/>
      <c r="CQ387" s="772"/>
      <c r="CR387" s="772"/>
      <c r="CS387" s="772"/>
      <c r="CT387" s="772"/>
      <c r="CU387" s="772"/>
      <c r="CV387" s="772"/>
      <c r="CW387" s="772"/>
      <c r="CX387" s="772"/>
      <c r="CY387" s="772"/>
      <c r="CZ387" s="772"/>
      <c r="DA387" s="772"/>
      <c r="DB387" s="772"/>
      <c r="DC387" s="772"/>
      <c r="DD387" s="772"/>
      <c r="DE387" s="772"/>
      <c r="DF387" s="772"/>
      <c r="DG387" s="772"/>
      <c r="DH387" s="772"/>
      <c r="DI387" s="772"/>
      <c r="DJ387" s="772"/>
      <c r="DK387" s="772"/>
      <c r="DL387" s="772"/>
      <c r="DM387" s="772"/>
      <c r="DN387" s="772"/>
      <c r="DO387" s="772"/>
      <c r="DP387" s="772"/>
      <c r="DQ387" s="772"/>
      <c r="DR387" s="772"/>
      <c r="DS387" s="772"/>
      <c r="DT387" s="772"/>
      <c r="DU387" s="772"/>
      <c r="DV387" s="772"/>
      <c r="DW387" s="772"/>
      <c r="DX387" s="772"/>
      <c r="DY387" s="772"/>
      <c r="DZ387" s="772"/>
      <c r="EA387" s="772"/>
      <c r="EB387" s="772"/>
      <c r="EC387" s="772"/>
      <c r="ED387" s="772"/>
      <c r="EE387" s="772"/>
      <c r="EF387" s="772"/>
      <c r="EG387" s="772"/>
      <c r="EH387" s="772"/>
      <c r="EI387" s="772"/>
      <c r="EJ387" s="772"/>
      <c r="EK387" s="772"/>
      <c r="EL387" s="772"/>
      <c r="EM387" s="772"/>
      <c r="EN387" s="772"/>
      <c r="EO387" s="772"/>
      <c r="EP387" s="772"/>
      <c r="EQ387" s="772"/>
      <c r="ER387" s="772"/>
      <c r="ES387" s="772"/>
      <c r="ET387" s="772"/>
      <c r="EU387" s="772"/>
      <c r="EV387" s="772"/>
      <c r="EW387" s="772"/>
      <c r="EX387" s="772"/>
      <c r="EY387" s="772"/>
      <c r="EZ387" s="772"/>
      <c r="FA387" s="772"/>
      <c r="FB387" s="772"/>
      <c r="FC387" s="772"/>
      <c r="FD387" s="772"/>
      <c r="FE387" s="772"/>
      <c r="FF387" s="772"/>
      <c r="FG387" s="772"/>
      <c r="FH387" s="772"/>
      <c r="FI387" s="772"/>
      <c r="FJ387" s="772"/>
      <c r="FK387" s="772"/>
      <c r="FL387" s="772"/>
      <c r="FM387" s="772"/>
      <c r="FN387" s="772"/>
      <c r="FO387" s="772"/>
      <c r="FP387" s="772"/>
      <c r="FQ387" s="772"/>
      <c r="FR387" s="772"/>
      <c r="FS387" s="772"/>
      <c r="FT387" s="772"/>
      <c r="FU387" s="772"/>
      <c r="FV387" s="772"/>
      <c r="FW387" s="772"/>
      <c r="FX387" s="772"/>
      <c r="FY387" s="772"/>
      <c r="FZ387" s="772"/>
      <c r="GA387" s="772"/>
      <c r="GB387" s="772"/>
      <c r="GC387" s="772"/>
      <c r="GD387" s="772"/>
      <c r="GE387" s="772"/>
      <c r="GF387" s="772"/>
      <c r="GG387" s="772"/>
      <c r="GH387" s="772"/>
      <c r="GI387" s="772"/>
      <c r="GJ387" s="772"/>
      <c r="GK387" s="772"/>
      <c r="GL387" s="772"/>
      <c r="GM387" s="772"/>
      <c r="GN387" s="772"/>
      <c r="GO387" s="772"/>
      <c r="GP387" s="772"/>
      <c r="GQ387" s="772"/>
      <c r="GR387" s="772"/>
      <c r="GS387" s="772"/>
      <c r="GT387" s="772"/>
      <c r="GU387" s="772"/>
      <c r="GV387" s="772"/>
      <c r="GW387" s="772"/>
      <c r="GX387" s="772"/>
      <c r="GY387" s="772"/>
    </row>
    <row r="388" spans="1:207" ht="15.75">
      <c r="A388" s="782"/>
      <c r="B388" s="785"/>
      <c r="C388" s="785"/>
      <c r="D388" s="785"/>
      <c r="E388" s="785"/>
      <c r="F388" s="792"/>
      <c r="G388" s="785"/>
      <c r="H388" s="785"/>
      <c r="I388" s="785"/>
      <c r="J388" s="785"/>
      <c r="K388" s="772"/>
      <c r="L388" s="772"/>
      <c r="M388" s="772"/>
      <c r="N388" s="772"/>
      <c r="O388" s="772"/>
      <c r="P388" s="772"/>
      <c r="Q388" s="772"/>
      <c r="R388" s="772"/>
      <c r="S388" s="772"/>
      <c r="T388" s="772"/>
      <c r="U388" s="772"/>
      <c r="V388" s="772"/>
      <c r="W388" s="772"/>
      <c r="X388" s="772"/>
      <c r="Y388" s="772"/>
      <c r="Z388" s="772"/>
      <c r="AA388" s="772"/>
      <c r="AB388" s="772"/>
      <c r="AC388" s="772"/>
      <c r="AD388" s="772"/>
      <c r="AE388" s="772"/>
      <c r="AF388" s="772"/>
      <c r="AG388" s="772"/>
      <c r="AH388" s="772"/>
      <c r="AI388" s="772"/>
      <c r="AJ388" s="772"/>
      <c r="AK388" s="772"/>
      <c r="AL388" s="772"/>
      <c r="AM388" s="772"/>
      <c r="AN388" s="772"/>
      <c r="AO388" s="772"/>
      <c r="AP388" s="772"/>
      <c r="AQ388" s="772"/>
      <c r="AR388" s="772"/>
      <c r="AS388" s="772"/>
      <c r="AT388" s="772"/>
      <c r="AU388" s="772"/>
      <c r="AV388" s="772"/>
      <c r="AW388" s="772"/>
      <c r="AX388" s="772"/>
      <c r="AY388" s="772"/>
      <c r="AZ388" s="772"/>
      <c r="BA388" s="772"/>
      <c r="BB388" s="772"/>
      <c r="BC388" s="772"/>
      <c r="BD388" s="772"/>
      <c r="BE388" s="772"/>
      <c r="BF388" s="772"/>
      <c r="BG388" s="772"/>
      <c r="BH388" s="772"/>
      <c r="BI388" s="772"/>
      <c r="BJ388" s="772"/>
      <c r="BK388" s="772"/>
      <c r="BL388" s="772"/>
      <c r="BM388" s="772"/>
      <c r="BN388" s="772"/>
      <c r="BO388" s="772"/>
      <c r="BP388" s="772"/>
      <c r="BQ388" s="772"/>
      <c r="BR388" s="772"/>
      <c r="BS388" s="772"/>
      <c r="BT388" s="772"/>
      <c r="BU388" s="772"/>
      <c r="BV388" s="772"/>
      <c r="BW388" s="772"/>
      <c r="BX388" s="772"/>
      <c r="BY388" s="772"/>
      <c r="BZ388" s="772"/>
      <c r="CA388" s="772"/>
      <c r="CB388" s="772"/>
      <c r="CC388" s="772"/>
      <c r="CD388" s="772"/>
      <c r="CE388" s="772"/>
      <c r="CF388" s="772"/>
      <c r="CG388" s="772"/>
      <c r="CH388" s="772"/>
      <c r="CI388" s="772"/>
      <c r="CJ388" s="772"/>
      <c r="CK388" s="772"/>
      <c r="CL388" s="772"/>
      <c r="CM388" s="772"/>
      <c r="CN388" s="772"/>
      <c r="CO388" s="772"/>
      <c r="CP388" s="772"/>
      <c r="CQ388" s="772"/>
      <c r="CR388" s="772"/>
      <c r="CS388" s="772"/>
      <c r="CT388" s="772"/>
      <c r="CU388" s="772"/>
      <c r="CV388" s="772"/>
      <c r="CW388" s="772"/>
      <c r="CX388" s="772"/>
      <c r="CY388" s="772"/>
      <c r="CZ388" s="772"/>
      <c r="DA388" s="772"/>
      <c r="DB388" s="772"/>
      <c r="DC388" s="772"/>
      <c r="DD388" s="772"/>
      <c r="DE388" s="772"/>
      <c r="DF388" s="772"/>
      <c r="DG388" s="772"/>
      <c r="DH388" s="772"/>
      <c r="DI388" s="772"/>
      <c r="DJ388" s="772"/>
      <c r="DK388" s="772"/>
      <c r="DL388" s="772"/>
      <c r="DM388" s="772"/>
      <c r="DN388" s="772"/>
      <c r="DO388" s="772"/>
      <c r="DP388" s="772"/>
      <c r="DQ388" s="772"/>
      <c r="DR388" s="772"/>
      <c r="DS388" s="772"/>
      <c r="DT388" s="772"/>
      <c r="DU388" s="772"/>
      <c r="DV388" s="772"/>
      <c r="DW388" s="772"/>
      <c r="DX388" s="772"/>
      <c r="DY388" s="772"/>
      <c r="DZ388" s="772"/>
      <c r="EA388" s="772"/>
      <c r="EB388" s="772"/>
      <c r="EC388" s="772"/>
      <c r="ED388" s="772"/>
      <c r="EE388" s="772"/>
      <c r="EF388" s="772"/>
      <c r="EG388" s="772"/>
      <c r="EH388" s="772"/>
      <c r="EI388" s="772"/>
      <c r="EJ388" s="772"/>
      <c r="EK388" s="772"/>
      <c r="EL388" s="772"/>
      <c r="EM388" s="772"/>
      <c r="EN388" s="772"/>
      <c r="EO388" s="772"/>
      <c r="EP388" s="772"/>
      <c r="EQ388" s="772"/>
      <c r="ER388" s="772"/>
      <c r="ES388" s="772"/>
      <c r="ET388" s="772"/>
      <c r="EU388" s="772"/>
      <c r="EV388" s="772"/>
      <c r="EW388" s="772"/>
      <c r="EX388" s="772"/>
      <c r="EY388" s="772"/>
      <c r="EZ388" s="772"/>
      <c r="FA388" s="772"/>
      <c r="FB388" s="772"/>
      <c r="FC388" s="772"/>
      <c r="FD388" s="772"/>
      <c r="FE388" s="772"/>
      <c r="FF388" s="772"/>
      <c r="FG388" s="772"/>
      <c r="FH388" s="772"/>
      <c r="FI388" s="772"/>
      <c r="FJ388" s="772"/>
      <c r="FK388" s="772"/>
      <c r="FL388" s="772"/>
      <c r="FM388" s="772"/>
      <c r="FN388" s="772"/>
      <c r="FO388" s="772"/>
      <c r="FP388" s="772"/>
      <c r="FQ388" s="772"/>
      <c r="FR388" s="772"/>
      <c r="FS388" s="772"/>
      <c r="FT388" s="772"/>
      <c r="FU388" s="772"/>
      <c r="FV388" s="772"/>
      <c r="FW388" s="772"/>
      <c r="FX388" s="772"/>
      <c r="FY388" s="772"/>
      <c r="FZ388" s="772"/>
      <c r="GA388" s="772"/>
      <c r="GB388" s="772"/>
      <c r="GC388" s="772"/>
      <c r="GD388" s="772"/>
      <c r="GE388" s="772"/>
      <c r="GF388" s="772"/>
      <c r="GG388" s="772"/>
      <c r="GH388" s="772"/>
      <c r="GI388" s="772"/>
      <c r="GJ388" s="772"/>
      <c r="GK388" s="772"/>
      <c r="GL388" s="772"/>
      <c r="GM388" s="772"/>
      <c r="GN388" s="772"/>
      <c r="GO388" s="772"/>
      <c r="GP388" s="772"/>
      <c r="GQ388" s="772"/>
      <c r="GR388" s="772"/>
      <c r="GS388" s="772"/>
      <c r="GT388" s="772"/>
      <c r="GU388" s="772"/>
      <c r="GV388" s="772"/>
      <c r="GW388" s="772"/>
      <c r="GX388" s="772"/>
      <c r="GY388" s="772"/>
    </row>
    <row r="389" spans="1:207" ht="15.75">
      <c r="A389" s="782"/>
      <c r="B389" s="785"/>
      <c r="C389" s="785"/>
      <c r="D389" s="785"/>
      <c r="E389" s="785"/>
      <c r="F389" s="792"/>
      <c r="G389" s="785"/>
      <c r="H389" s="785"/>
      <c r="I389" s="785"/>
      <c r="J389" s="785"/>
      <c r="K389" s="772"/>
      <c r="L389" s="772"/>
      <c r="M389" s="772"/>
      <c r="N389" s="772"/>
      <c r="O389" s="772"/>
      <c r="P389" s="772"/>
      <c r="Q389" s="772"/>
      <c r="R389" s="772"/>
      <c r="S389" s="772"/>
      <c r="T389" s="772"/>
      <c r="U389" s="772"/>
      <c r="V389" s="772"/>
      <c r="W389" s="772"/>
      <c r="X389" s="772"/>
      <c r="Y389" s="772"/>
      <c r="Z389" s="772"/>
      <c r="AA389" s="772"/>
      <c r="AB389" s="772"/>
      <c r="AC389" s="772"/>
      <c r="AD389" s="772"/>
      <c r="AE389" s="772"/>
      <c r="AF389" s="772"/>
      <c r="AG389" s="772"/>
      <c r="AH389" s="772"/>
      <c r="AI389" s="772"/>
      <c r="AJ389" s="772"/>
      <c r="AK389" s="772"/>
      <c r="AL389" s="772"/>
      <c r="AM389" s="772"/>
      <c r="AN389" s="772"/>
      <c r="AO389" s="772"/>
      <c r="AP389" s="772"/>
      <c r="AQ389" s="772"/>
      <c r="AR389" s="772"/>
      <c r="AS389" s="772"/>
      <c r="AT389" s="772"/>
      <c r="AU389" s="772"/>
      <c r="AV389" s="772"/>
      <c r="AW389" s="772"/>
      <c r="AX389" s="772"/>
      <c r="AY389" s="772"/>
      <c r="AZ389" s="772"/>
      <c r="BA389" s="772"/>
      <c r="BB389" s="772"/>
      <c r="BC389" s="772"/>
      <c r="BD389" s="772"/>
      <c r="BE389" s="772"/>
      <c r="BF389" s="772"/>
      <c r="BG389" s="772"/>
      <c r="BH389" s="772"/>
      <c r="BI389" s="772"/>
      <c r="BJ389" s="772"/>
      <c r="BK389" s="772"/>
      <c r="BL389" s="772"/>
      <c r="BM389" s="772"/>
      <c r="BN389" s="772"/>
      <c r="BO389" s="772"/>
      <c r="BP389" s="772"/>
      <c r="BQ389" s="772"/>
      <c r="BR389" s="772"/>
      <c r="BS389" s="772"/>
      <c r="BT389" s="772"/>
      <c r="BU389" s="772"/>
      <c r="BV389" s="772"/>
      <c r="BW389" s="772"/>
      <c r="BX389" s="772"/>
      <c r="BY389" s="772"/>
      <c r="BZ389" s="772"/>
      <c r="CA389" s="772"/>
      <c r="CB389" s="772"/>
      <c r="CC389" s="772"/>
      <c r="CD389" s="772"/>
      <c r="CE389" s="772"/>
      <c r="CF389" s="772"/>
      <c r="CG389" s="772"/>
      <c r="CH389" s="772"/>
      <c r="CI389" s="772"/>
      <c r="CJ389" s="772"/>
      <c r="CK389" s="772"/>
      <c r="CL389" s="772"/>
      <c r="CM389" s="772"/>
      <c r="CN389" s="772"/>
      <c r="CO389" s="772"/>
      <c r="CP389" s="772"/>
      <c r="CQ389" s="772"/>
      <c r="CR389" s="772"/>
      <c r="CS389" s="772"/>
      <c r="CT389" s="772"/>
      <c r="CU389" s="772"/>
      <c r="CV389" s="772"/>
      <c r="CW389" s="772"/>
      <c r="CX389" s="772"/>
      <c r="CY389" s="772"/>
      <c r="CZ389" s="772"/>
      <c r="DA389" s="772"/>
      <c r="DB389" s="772"/>
      <c r="DC389" s="772"/>
      <c r="DD389" s="772"/>
      <c r="DE389" s="772"/>
      <c r="DF389" s="772"/>
      <c r="DG389" s="772"/>
      <c r="DH389" s="772"/>
      <c r="DI389" s="772"/>
      <c r="DJ389" s="772"/>
      <c r="DK389" s="772"/>
      <c r="DL389" s="772"/>
      <c r="DM389" s="772"/>
      <c r="DN389" s="772"/>
      <c r="DO389" s="772"/>
      <c r="DP389" s="772"/>
      <c r="DQ389" s="772"/>
      <c r="DR389" s="772"/>
      <c r="DS389" s="772"/>
      <c r="DT389" s="772"/>
      <c r="DU389" s="772"/>
      <c r="DV389" s="772"/>
      <c r="DW389" s="772"/>
      <c r="DX389" s="772"/>
      <c r="DY389" s="772"/>
      <c r="DZ389" s="772"/>
      <c r="EA389" s="772"/>
      <c r="EB389" s="772"/>
      <c r="EC389" s="772"/>
      <c r="ED389" s="772"/>
      <c r="EE389" s="772"/>
      <c r="EF389" s="772"/>
      <c r="EG389" s="772"/>
      <c r="EH389" s="772"/>
      <c r="EI389" s="772"/>
      <c r="EJ389" s="772"/>
      <c r="EK389" s="772"/>
      <c r="EL389" s="772"/>
      <c r="EM389" s="772"/>
      <c r="EN389" s="772"/>
      <c r="EO389" s="772"/>
      <c r="EP389" s="772"/>
      <c r="EQ389" s="772"/>
      <c r="ER389" s="772"/>
      <c r="ES389" s="772"/>
      <c r="ET389" s="772"/>
      <c r="EU389" s="772"/>
      <c r="EV389" s="772"/>
      <c r="EW389" s="772"/>
      <c r="EX389" s="772"/>
      <c r="EY389" s="772"/>
      <c r="EZ389" s="772"/>
      <c r="FA389" s="772"/>
      <c r="FB389" s="772"/>
      <c r="FC389" s="772"/>
      <c r="FD389" s="772"/>
      <c r="FE389" s="772"/>
      <c r="FF389" s="772"/>
      <c r="FG389" s="772"/>
      <c r="FH389" s="772"/>
      <c r="FI389" s="772"/>
      <c r="FJ389" s="772"/>
      <c r="FK389" s="772"/>
      <c r="FL389" s="772"/>
      <c r="FM389" s="772"/>
      <c r="FN389" s="772"/>
      <c r="FO389" s="772"/>
      <c r="FP389" s="772"/>
      <c r="FQ389" s="772"/>
      <c r="FR389" s="772"/>
      <c r="FS389" s="772"/>
      <c r="FT389" s="772"/>
      <c r="FU389" s="772"/>
      <c r="FV389" s="772"/>
      <c r="FW389" s="772"/>
      <c r="FX389" s="772"/>
      <c r="FY389" s="772"/>
      <c r="FZ389" s="772"/>
      <c r="GA389" s="772"/>
      <c r="GB389" s="772"/>
      <c r="GC389" s="772"/>
      <c r="GD389" s="772"/>
      <c r="GE389" s="772"/>
      <c r="GF389" s="772"/>
      <c r="GG389" s="772"/>
      <c r="GH389" s="772"/>
      <c r="GI389" s="772"/>
      <c r="GJ389" s="772"/>
      <c r="GK389" s="772"/>
      <c r="GL389" s="772"/>
      <c r="GM389" s="772"/>
      <c r="GN389" s="772"/>
      <c r="GO389" s="772"/>
      <c r="GP389" s="772"/>
      <c r="GQ389" s="772"/>
      <c r="GR389" s="772"/>
      <c r="GS389" s="772"/>
      <c r="GT389" s="772"/>
      <c r="GU389" s="772"/>
      <c r="GV389" s="772"/>
      <c r="GW389" s="772"/>
      <c r="GX389" s="772"/>
      <c r="GY389" s="772"/>
    </row>
    <row r="390" spans="1:207" ht="15.75">
      <c r="A390" s="782"/>
      <c r="B390" s="785"/>
      <c r="C390" s="785"/>
      <c r="D390" s="785"/>
      <c r="E390" s="785"/>
      <c r="F390" s="792"/>
      <c r="G390" s="785"/>
      <c r="H390" s="785"/>
      <c r="I390" s="785"/>
      <c r="J390" s="785"/>
      <c r="K390" s="772"/>
      <c r="L390" s="772"/>
      <c r="M390" s="772"/>
      <c r="N390" s="772"/>
      <c r="O390" s="772"/>
      <c r="P390" s="772"/>
      <c r="Q390" s="772"/>
      <c r="R390" s="772"/>
      <c r="S390" s="772"/>
      <c r="T390" s="772"/>
      <c r="U390" s="772"/>
      <c r="V390" s="772"/>
      <c r="W390" s="772"/>
      <c r="X390" s="772"/>
      <c r="Y390" s="772"/>
      <c r="Z390" s="772"/>
      <c r="AA390" s="772"/>
      <c r="AB390" s="772"/>
      <c r="AC390" s="772"/>
      <c r="AD390" s="772"/>
      <c r="AE390" s="772"/>
      <c r="AF390" s="772"/>
      <c r="AG390" s="772"/>
      <c r="AH390" s="772"/>
      <c r="AI390" s="772"/>
      <c r="AJ390" s="772"/>
      <c r="AK390" s="772"/>
      <c r="AL390" s="772"/>
      <c r="AM390" s="772"/>
      <c r="AN390" s="772"/>
      <c r="AO390" s="772"/>
      <c r="AP390" s="772"/>
      <c r="AQ390" s="772"/>
      <c r="AR390" s="772"/>
      <c r="AS390" s="772"/>
      <c r="AT390" s="772"/>
      <c r="AU390" s="772"/>
      <c r="AV390" s="772"/>
      <c r="AW390" s="772"/>
      <c r="AX390" s="772"/>
      <c r="AY390" s="772"/>
      <c r="AZ390" s="772"/>
      <c r="BA390" s="772"/>
      <c r="BB390" s="772"/>
      <c r="BC390" s="772"/>
      <c r="BD390" s="772"/>
      <c r="BE390" s="772"/>
      <c r="BF390" s="772"/>
      <c r="BG390" s="772"/>
      <c r="BH390" s="772"/>
      <c r="BI390" s="772"/>
      <c r="BJ390" s="772"/>
      <c r="BK390" s="772"/>
      <c r="BL390" s="772"/>
      <c r="BM390" s="772"/>
      <c r="BN390" s="772"/>
      <c r="BO390" s="772"/>
      <c r="BP390" s="772"/>
      <c r="BQ390" s="772"/>
      <c r="BR390" s="772"/>
      <c r="BS390" s="772"/>
      <c r="BT390" s="772"/>
      <c r="BU390" s="772"/>
      <c r="BV390" s="772"/>
      <c r="BW390" s="772"/>
      <c r="BX390" s="772"/>
      <c r="BY390" s="772"/>
      <c r="BZ390" s="772"/>
      <c r="CA390" s="772"/>
      <c r="CB390" s="772"/>
      <c r="CC390" s="772"/>
      <c r="CD390" s="772"/>
      <c r="CE390" s="772"/>
      <c r="CF390" s="772"/>
      <c r="CG390" s="772"/>
      <c r="CH390" s="772"/>
      <c r="CI390" s="772"/>
      <c r="CJ390" s="772"/>
      <c r="CK390" s="772"/>
      <c r="CL390" s="772"/>
      <c r="CM390" s="772"/>
      <c r="CN390" s="772"/>
      <c r="CO390" s="772"/>
      <c r="CP390" s="772"/>
      <c r="CQ390" s="772"/>
      <c r="CR390" s="772"/>
      <c r="CS390" s="772"/>
      <c r="CT390" s="772"/>
      <c r="CU390" s="772"/>
      <c r="CV390" s="772"/>
      <c r="CW390" s="772"/>
      <c r="CX390" s="772"/>
      <c r="CY390" s="772"/>
      <c r="CZ390" s="772"/>
      <c r="DA390" s="772"/>
      <c r="DB390" s="772"/>
      <c r="DC390" s="772"/>
      <c r="DD390" s="772"/>
      <c r="DE390" s="772"/>
      <c r="DF390" s="772"/>
      <c r="DG390" s="772"/>
      <c r="DH390" s="772"/>
      <c r="DI390" s="772"/>
      <c r="DJ390" s="772"/>
      <c r="DK390" s="772"/>
      <c r="DL390" s="772"/>
      <c r="DM390" s="772"/>
      <c r="DN390" s="772"/>
      <c r="DO390" s="772"/>
      <c r="DP390" s="772"/>
      <c r="DQ390" s="772"/>
      <c r="DR390" s="772"/>
      <c r="DS390" s="772"/>
      <c r="DT390" s="772"/>
      <c r="DU390" s="772"/>
      <c r="DV390" s="772"/>
      <c r="DW390" s="772"/>
      <c r="DX390" s="772"/>
      <c r="DY390" s="772"/>
      <c r="DZ390" s="772"/>
      <c r="EA390" s="772"/>
      <c r="EB390" s="772"/>
      <c r="EC390" s="772"/>
      <c r="ED390" s="772"/>
      <c r="EE390" s="772"/>
      <c r="EF390" s="772"/>
      <c r="EG390" s="772"/>
      <c r="EH390" s="772"/>
      <c r="EI390" s="772"/>
      <c r="EJ390" s="772"/>
      <c r="EK390" s="772"/>
      <c r="EL390" s="772"/>
      <c r="EM390" s="772"/>
      <c r="EN390" s="772"/>
      <c r="EO390" s="772"/>
      <c r="EP390" s="772"/>
      <c r="EQ390" s="772"/>
      <c r="ER390" s="772"/>
      <c r="ES390" s="772"/>
      <c r="ET390" s="772"/>
      <c r="EU390" s="772"/>
      <c r="EV390" s="772"/>
      <c r="EW390" s="772"/>
      <c r="EX390" s="772"/>
      <c r="EY390" s="772"/>
      <c r="EZ390" s="772"/>
      <c r="FA390" s="772"/>
      <c r="FB390" s="772"/>
      <c r="FC390" s="772"/>
      <c r="FD390" s="772"/>
      <c r="FE390" s="772"/>
      <c r="FF390" s="772"/>
      <c r="FG390" s="772"/>
      <c r="FH390" s="772"/>
      <c r="FI390" s="772"/>
      <c r="FJ390" s="772"/>
      <c r="FK390" s="772"/>
      <c r="FL390" s="772"/>
      <c r="FM390" s="772"/>
      <c r="FN390" s="772"/>
      <c r="FO390" s="772"/>
      <c r="FP390" s="772"/>
      <c r="FQ390" s="772"/>
      <c r="FR390" s="772"/>
      <c r="FS390" s="772"/>
      <c r="FT390" s="772"/>
      <c r="FU390" s="772"/>
      <c r="FV390" s="772"/>
      <c r="FW390" s="772"/>
      <c r="FX390" s="772"/>
      <c r="FY390" s="772"/>
      <c r="FZ390" s="772"/>
      <c r="GA390" s="772"/>
      <c r="GB390" s="772"/>
      <c r="GC390" s="772"/>
      <c r="GD390" s="772"/>
      <c r="GE390" s="772"/>
      <c r="GF390" s="772"/>
      <c r="GG390" s="772"/>
      <c r="GH390" s="772"/>
      <c r="GI390" s="772"/>
      <c r="GJ390" s="772"/>
      <c r="GK390" s="772"/>
      <c r="GL390" s="772"/>
      <c r="GM390" s="772"/>
      <c r="GN390" s="772"/>
      <c r="GO390" s="772"/>
      <c r="GP390" s="772"/>
      <c r="GQ390" s="772"/>
      <c r="GR390" s="772"/>
      <c r="GS390" s="772"/>
      <c r="GT390" s="772"/>
      <c r="GU390" s="772"/>
      <c r="GV390" s="772"/>
      <c r="GW390" s="772"/>
      <c r="GX390" s="772"/>
      <c r="GY390" s="772"/>
    </row>
    <row r="391" spans="1:207" ht="15.75">
      <c r="A391" s="782"/>
      <c r="B391" s="785"/>
      <c r="C391" s="785"/>
      <c r="D391" s="785"/>
      <c r="E391" s="785"/>
      <c r="F391" s="792"/>
      <c r="G391" s="785"/>
      <c r="H391" s="785"/>
      <c r="I391" s="785"/>
      <c r="J391" s="785"/>
      <c r="K391" s="772"/>
      <c r="L391" s="772"/>
      <c r="M391" s="772"/>
      <c r="N391" s="772"/>
      <c r="O391" s="772"/>
      <c r="P391" s="772"/>
      <c r="Q391" s="772"/>
      <c r="R391" s="772"/>
      <c r="S391" s="772"/>
      <c r="T391" s="772"/>
      <c r="U391" s="772"/>
      <c r="V391" s="772"/>
      <c r="W391" s="772"/>
      <c r="X391" s="772"/>
      <c r="Y391" s="772"/>
      <c r="Z391" s="772"/>
      <c r="AA391" s="772"/>
      <c r="AB391" s="772"/>
      <c r="AC391" s="772"/>
      <c r="AD391" s="772"/>
      <c r="AE391" s="772"/>
      <c r="AF391" s="772"/>
      <c r="AG391" s="772"/>
      <c r="AH391" s="772"/>
      <c r="AI391" s="772"/>
      <c r="AJ391" s="772"/>
      <c r="AK391" s="772"/>
      <c r="AL391" s="772"/>
      <c r="AM391" s="772"/>
      <c r="AN391" s="772"/>
      <c r="AO391" s="772"/>
      <c r="AP391" s="772"/>
      <c r="AQ391" s="772"/>
      <c r="AR391" s="772"/>
      <c r="AS391" s="772"/>
      <c r="AT391" s="772"/>
      <c r="AU391" s="772"/>
      <c r="AV391" s="772"/>
      <c r="AW391" s="772"/>
      <c r="AX391" s="772"/>
      <c r="AY391" s="772"/>
      <c r="AZ391" s="772"/>
      <c r="BA391" s="772"/>
      <c r="BB391" s="772"/>
      <c r="BC391" s="772"/>
      <c r="BD391" s="772"/>
      <c r="BE391" s="772"/>
      <c r="BF391" s="772"/>
      <c r="BG391" s="772"/>
      <c r="BH391" s="772"/>
      <c r="BI391" s="772"/>
      <c r="BJ391" s="772"/>
      <c r="BK391" s="772"/>
      <c r="BL391" s="772"/>
      <c r="BM391" s="772"/>
      <c r="BN391" s="772"/>
      <c r="BO391" s="772"/>
      <c r="BP391" s="772"/>
      <c r="BQ391" s="772"/>
      <c r="BR391" s="772"/>
      <c r="BS391" s="772"/>
      <c r="BT391" s="772"/>
      <c r="BU391" s="772"/>
      <c r="BV391" s="772"/>
      <c r="BW391" s="772"/>
      <c r="BX391" s="772"/>
      <c r="BY391" s="772"/>
      <c r="BZ391" s="772"/>
      <c r="CA391" s="772"/>
      <c r="CB391" s="772"/>
      <c r="CC391" s="772"/>
      <c r="CD391" s="772"/>
      <c r="CE391" s="772"/>
      <c r="CF391" s="772"/>
      <c r="CG391" s="772"/>
      <c r="CH391" s="772"/>
      <c r="CI391" s="772"/>
      <c r="CJ391" s="772"/>
      <c r="CK391" s="772"/>
      <c r="CL391" s="772"/>
      <c r="CM391" s="772"/>
      <c r="CN391" s="772"/>
      <c r="CO391" s="772"/>
      <c r="CP391" s="772"/>
      <c r="CQ391" s="772"/>
      <c r="CR391" s="772"/>
      <c r="CS391" s="772"/>
      <c r="CT391" s="772"/>
      <c r="CU391" s="772"/>
      <c r="CV391" s="772"/>
      <c r="CW391" s="772"/>
      <c r="CX391" s="772"/>
      <c r="CY391" s="772"/>
      <c r="CZ391" s="772"/>
      <c r="DA391" s="772"/>
      <c r="DB391" s="772"/>
      <c r="DC391" s="772"/>
      <c r="DD391" s="772"/>
      <c r="DE391" s="772"/>
      <c r="DF391" s="772"/>
      <c r="DG391" s="772"/>
      <c r="DH391" s="772"/>
      <c r="DI391" s="772"/>
      <c r="DJ391" s="772"/>
      <c r="DK391" s="772"/>
      <c r="DL391" s="772"/>
      <c r="DM391" s="772"/>
      <c r="DN391" s="772"/>
      <c r="DO391" s="772"/>
      <c r="DP391" s="772"/>
      <c r="DQ391" s="772"/>
      <c r="DR391" s="772"/>
      <c r="DS391" s="772"/>
      <c r="DT391" s="772"/>
      <c r="DU391" s="772"/>
      <c r="DV391" s="772"/>
      <c r="DW391" s="772"/>
      <c r="DX391" s="772"/>
      <c r="DY391" s="772"/>
      <c r="DZ391" s="772"/>
      <c r="EA391" s="772"/>
      <c r="EB391" s="772"/>
      <c r="EC391" s="772"/>
      <c r="ED391" s="772"/>
      <c r="EE391" s="772"/>
      <c r="EF391" s="772"/>
      <c r="EG391" s="772"/>
      <c r="EH391" s="772"/>
      <c r="EI391" s="772"/>
      <c r="EJ391" s="772"/>
      <c r="EK391" s="772"/>
      <c r="EL391" s="772"/>
      <c r="EM391" s="772"/>
      <c r="EN391" s="772"/>
      <c r="EO391" s="772"/>
      <c r="EP391" s="772"/>
      <c r="EQ391" s="772"/>
      <c r="ER391" s="772"/>
      <c r="ES391" s="772"/>
      <c r="ET391" s="772"/>
      <c r="EU391" s="772"/>
      <c r="EV391" s="772"/>
      <c r="EW391" s="772"/>
      <c r="EX391" s="772"/>
      <c r="EY391" s="772"/>
      <c r="EZ391" s="772"/>
      <c r="FA391" s="772"/>
      <c r="FB391" s="772"/>
      <c r="FC391" s="772"/>
      <c r="FD391" s="772"/>
      <c r="FE391" s="772"/>
      <c r="FF391" s="772"/>
      <c r="FG391" s="772"/>
      <c r="FH391" s="772"/>
      <c r="FI391" s="772"/>
      <c r="FJ391" s="772"/>
      <c r="FK391" s="772"/>
      <c r="FL391" s="772"/>
      <c r="FM391" s="772"/>
      <c r="FN391" s="772"/>
      <c r="FO391" s="772"/>
      <c r="FP391" s="772"/>
      <c r="FQ391" s="772"/>
      <c r="FR391" s="772"/>
      <c r="FS391" s="772"/>
      <c r="FT391" s="772"/>
      <c r="FU391" s="772"/>
      <c r="FV391" s="772"/>
      <c r="FW391" s="772"/>
      <c r="FX391" s="772"/>
      <c r="FY391" s="772"/>
      <c r="FZ391" s="772"/>
      <c r="GA391" s="772"/>
      <c r="GB391" s="772"/>
      <c r="GC391" s="772"/>
      <c r="GD391" s="772"/>
      <c r="GE391" s="772"/>
      <c r="GF391" s="772"/>
      <c r="GG391" s="772"/>
      <c r="GH391" s="772"/>
      <c r="GI391" s="772"/>
      <c r="GJ391" s="772"/>
      <c r="GK391" s="772"/>
      <c r="GL391" s="772"/>
      <c r="GM391" s="772"/>
      <c r="GN391" s="772"/>
      <c r="GO391" s="772"/>
      <c r="GP391" s="772"/>
      <c r="GQ391" s="772"/>
      <c r="GR391" s="772"/>
      <c r="GS391" s="772"/>
      <c r="GT391" s="772"/>
      <c r="GU391" s="772"/>
      <c r="GV391" s="772"/>
      <c r="GW391" s="772"/>
      <c r="GX391" s="772"/>
      <c r="GY391" s="772"/>
    </row>
    <row r="392" spans="1:207" ht="15.75">
      <c r="A392" s="782"/>
      <c r="B392" s="785"/>
      <c r="C392" s="785"/>
      <c r="D392" s="785"/>
      <c r="E392" s="785"/>
      <c r="F392" s="792"/>
      <c r="G392" s="785"/>
      <c r="H392" s="785"/>
      <c r="I392" s="785"/>
      <c r="J392" s="785"/>
      <c r="K392" s="772"/>
      <c r="L392" s="772"/>
      <c r="M392" s="772"/>
      <c r="N392" s="772"/>
      <c r="O392" s="772"/>
      <c r="P392" s="772"/>
      <c r="Q392" s="772"/>
      <c r="R392" s="772"/>
      <c r="S392" s="772"/>
      <c r="T392" s="772"/>
      <c r="U392" s="772"/>
      <c r="V392" s="772"/>
      <c r="W392" s="772"/>
      <c r="X392" s="772"/>
      <c r="Y392" s="772"/>
      <c r="Z392" s="772"/>
      <c r="AA392" s="772"/>
      <c r="AB392" s="772"/>
      <c r="AC392" s="772"/>
      <c r="AD392" s="772"/>
      <c r="AE392" s="772"/>
      <c r="AF392" s="772"/>
      <c r="AG392" s="772"/>
      <c r="AH392" s="772"/>
      <c r="AI392" s="772"/>
      <c r="AJ392" s="772"/>
      <c r="AK392" s="772"/>
      <c r="AL392" s="772"/>
      <c r="AM392" s="772"/>
      <c r="AN392" s="772"/>
      <c r="AO392" s="772"/>
      <c r="AP392" s="772"/>
      <c r="AQ392" s="772"/>
      <c r="AR392" s="772"/>
      <c r="AS392" s="772"/>
      <c r="AT392" s="772"/>
      <c r="AU392" s="772"/>
      <c r="AV392" s="772"/>
      <c r="AW392" s="772"/>
      <c r="AX392" s="772"/>
      <c r="AY392" s="772"/>
      <c r="AZ392" s="772"/>
      <c r="BA392" s="772"/>
      <c r="BB392" s="772"/>
      <c r="BC392" s="772"/>
      <c r="BD392" s="772"/>
      <c r="BE392" s="772"/>
      <c r="BF392" s="772"/>
      <c r="BG392" s="772"/>
      <c r="BH392" s="772"/>
      <c r="BI392" s="772"/>
      <c r="BJ392" s="772"/>
      <c r="BK392" s="772"/>
      <c r="BL392" s="772"/>
      <c r="BM392" s="772"/>
      <c r="BN392" s="772"/>
      <c r="BO392" s="772"/>
      <c r="BP392" s="772"/>
      <c r="BQ392" s="772"/>
      <c r="BR392" s="772"/>
      <c r="BS392" s="772"/>
      <c r="BT392" s="772"/>
      <c r="BU392" s="772"/>
      <c r="BV392" s="772"/>
      <c r="BW392" s="772"/>
      <c r="BX392" s="772"/>
      <c r="BY392" s="772"/>
      <c r="BZ392" s="772"/>
      <c r="CA392" s="772"/>
      <c r="CB392" s="772"/>
      <c r="CC392" s="772"/>
      <c r="CD392" s="772"/>
      <c r="CE392" s="772"/>
      <c r="CF392" s="772"/>
      <c r="CG392" s="772"/>
      <c r="CH392" s="772"/>
      <c r="CI392" s="772"/>
      <c r="CJ392" s="772"/>
      <c r="CK392" s="772"/>
      <c r="CL392" s="772"/>
      <c r="CM392" s="772"/>
      <c r="CN392" s="772"/>
      <c r="CO392" s="772"/>
      <c r="CP392" s="772"/>
      <c r="CQ392" s="772"/>
      <c r="CR392" s="772"/>
      <c r="CS392" s="772"/>
      <c r="CT392" s="772"/>
      <c r="CU392" s="772"/>
      <c r="CV392" s="772"/>
      <c r="CW392" s="772"/>
      <c r="CX392" s="772"/>
      <c r="CY392" s="772"/>
      <c r="CZ392" s="772"/>
      <c r="DA392" s="772"/>
      <c r="DB392" s="772"/>
      <c r="DC392" s="772"/>
      <c r="DD392" s="772"/>
      <c r="DE392" s="772"/>
      <c r="DF392" s="772"/>
      <c r="DG392" s="772"/>
      <c r="DH392" s="772"/>
      <c r="DI392" s="772"/>
      <c r="DJ392" s="772"/>
      <c r="DK392" s="772"/>
      <c r="DL392" s="772"/>
      <c r="DM392" s="772"/>
      <c r="DN392" s="772"/>
      <c r="DO392" s="772"/>
      <c r="DP392" s="772"/>
      <c r="DQ392" s="772"/>
      <c r="DR392" s="772"/>
      <c r="DS392" s="772"/>
      <c r="DT392" s="772"/>
      <c r="DU392" s="772"/>
      <c r="DV392" s="772"/>
      <c r="DW392" s="772"/>
      <c r="DX392" s="772"/>
      <c r="DY392" s="772"/>
      <c r="DZ392" s="772"/>
      <c r="EA392" s="772"/>
      <c r="EB392" s="772"/>
      <c r="EC392" s="772"/>
      <c r="ED392" s="772"/>
      <c r="EE392" s="772"/>
      <c r="EF392" s="772"/>
      <c r="EG392" s="772"/>
      <c r="EH392" s="772"/>
      <c r="EI392" s="772"/>
      <c r="EJ392" s="772"/>
      <c r="EK392" s="772"/>
      <c r="EL392" s="772"/>
      <c r="EM392" s="772"/>
      <c r="EN392" s="772"/>
      <c r="EO392" s="772"/>
      <c r="EP392" s="772"/>
      <c r="EQ392" s="772"/>
      <c r="ER392" s="772"/>
      <c r="ES392" s="772"/>
      <c r="ET392" s="772"/>
      <c r="EU392" s="772"/>
      <c r="EV392" s="772"/>
      <c r="EW392" s="772"/>
      <c r="EX392" s="772"/>
      <c r="EY392" s="772"/>
      <c r="EZ392" s="772"/>
      <c r="FA392" s="772"/>
      <c r="FB392" s="772"/>
      <c r="FC392" s="772"/>
      <c r="FD392" s="772"/>
      <c r="FE392" s="772"/>
      <c r="FF392" s="772"/>
      <c r="FG392" s="772"/>
      <c r="FH392" s="772"/>
      <c r="FI392" s="772"/>
      <c r="FJ392" s="772"/>
      <c r="FK392" s="772"/>
      <c r="FL392" s="772"/>
      <c r="FM392" s="772"/>
      <c r="FN392" s="772"/>
      <c r="FO392" s="772"/>
      <c r="FP392" s="772"/>
      <c r="FQ392" s="772"/>
      <c r="FR392" s="772"/>
      <c r="FS392" s="772"/>
      <c r="FT392" s="772"/>
      <c r="FU392" s="772"/>
      <c r="FV392" s="772"/>
      <c r="FW392" s="772"/>
      <c r="FX392" s="772"/>
      <c r="FY392" s="772"/>
      <c r="FZ392" s="772"/>
      <c r="GA392" s="772"/>
      <c r="GB392" s="772"/>
      <c r="GC392" s="772"/>
      <c r="GD392" s="772"/>
      <c r="GE392" s="772"/>
      <c r="GF392" s="772"/>
      <c r="GG392" s="772"/>
      <c r="GH392" s="772"/>
      <c r="GI392" s="772"/>
      <c r="GJ392" s="772"/>
      <c r="GK392" s="772"/>
      <c r="GL392" s="772"/>
      <c r="GM392" s="772"/>
      <c r="GN392" s="772"/>
      <c r="GO392" s="772"/>
      <c r="GP392" s="772"/>
      <c r="GQ392" s="772"/>
      <c r="GR392" s="772"/>
      <c r="GS392" s="772"/>
      <c r="GT392" s="772"/>
      <c r="GU392" s="772"/>
      <c r="GV392" s="772"/>
      <c r="GW392" s="772"/>
      <c r="GX392" s="772"/>
      <c r="GY392" s="772"/>
    </row>
    <row r="393" spans="1:207" ht="15.75">
      <c r="A393" s="782"/>
      <c r="B393" s="785"/>
      <c r="C393" s="785"/>
      <c r="D393" s="785"/>
      <c r="E393" s="785"/>
      <c r="F393" s="792"/>
      <c r="G393" s="785"/>
      <c r="H393" s="785"/>
      <c r="I393" s="785"/>
      <c r="J393" s="785"/>
      <c r="K393" s="772"/>
      <c r="L393" s="772"/>
      <c r="M393" s="772"/>
      <c r="N393" s="772"/>
      <c r="O393" s="772"/>
      <c r="P393" s="772"/>
      <c r="Q393" s="772"/>
      <c r="R393" s="772"/>
      <c r="S393" s="772"/>
      <c r="T393" s="772"/>
      <c r="U393" s="772"/>
      <c r="V393" s="772"/>
      <c r="W393" s="772"/>
      <c r="X393" s="772"/>
      <c r="Y393" s="772"/>
      <c r="Z393" s="772"/>
      <c r="AA393" s="772"/>
      <c r="AB393" s="772"/>
      <c r="AC393" s="772"/>
      <c r="AD393" s="772"/>
      <c r="AE393" s="772"/>
      <c r="AF393" s="772"/>
      <c r="AG393" s="772"/>
      <c r="AH393" s="772"/>
      <c r="AI393" s="772"/>
      <c r="AJ393" s="772"/>
      <c r="AK393" s="772"/>
      <c r="AL393" s="772"/>
      <c r="AM393" s="772"/>
      <c r="AN393" s="772"/>
      <c r="AO393" s="772"/>
      <c r="AP393" s="772"/>
      <c r="AQ393" s="772"/>
      <c r="AR393" s="772"/>
      <c r="AS393" s="772"/>
      <c r="AT393" s="772"/>
      <c r="AU393" s="772"/>
      <c r="AV393" s="772"/>
      <c r="AW393" s="772"/>
      <c r="AX393" s="772"/>
      <c r="AY393" s="772"/>
      <c r="AZ393" s="772"/>
      <c r="BA393" s="772"/>
      <c r="BB393" s="772"/>
      <c r="BC393" s="772"/>
      <c r="BD393" s="772"/>
      <c r="BE393" s="772"/>
      <c r="BF393" s="772"/>
      <c r="BG393" s="772"/>
      <c r="BH393" s="772"/>
      <c r="BI393" s="772"/>
      <c r="BJ393" s="772"/>
      <c r="BK393" s="772"/>
      <c r="BL393" s="772"/>
      <c r="BM393" s="772"/>
      <c r="BN393" s="772"/>
      <c r="BO393" s="772"/>
      <c r="BP393" s="772"/>
      <c r="BQ393" s="772"/>
      <c r="BR393" s="772"/>
      <c r="BS393" s="772"/>
      <c r="BT393" s="772"/>
      <c r="BU393" s="772"/>
      <c r="BV393" s="772"/>
      <c r="BW393" s="772"/>
      <c r="BX393" s="772"/>
      <c r="BY393" s="772"/>
      <c r="BZ393" s="772"/>
      <c r="CA393" s="772"/>
      <c r="CB393" s="772"/>
      <c r="CC393" s="772"/>
      <c r="CD393" s="772"/>
      <c r="CE393" s="772"/>
      <c r="CF393" s="772"/>
      <c r="CG393" s="772"/>
      <c r="CH393" s="772"/>
      <c r="CI393" s="772"/>
      <c r="CJ393" s="772"/>
      <c r="CK393" s="772"/>
      <c r="CL393" s="772"/>
      <c r="CM393" s="772"/>
      <c r="CN393" s="772"/>
      <c r="CO393" s="772"/>
      <c r="CP393" s="772"/>
      <c r="CQ393" s="772"/>
      <c r="CR393" s="772"/>
      <c r="CS393" s="772"/>
      <c r="CT393" s="772"/>
      <c r="CU393" s="772"/>
      <c r="CV393" s="772"/>
      <c r="CW393" s="772"/>
      <c r="CX393" s="772"/>
      <c r="CY393" s="772"/>
      <c r="CZ393" s="772"/>
      <c r="DA393" s="772"/>
      <c r="DB393" s="772"/>
      <c r="DC393" s="772"/>
      <c r="DD393" s="772"/>
      <c r="DE393" s="772"/>
      <c r="DF393" s="772"/>
      <c r="DG393" s="772"/>
      <c r="DH393" s="772"/>
      <c r="DI393" s="772"/>
      <c r="DJ393" s="772"/>
      <c r="DK393" s="772"/>
      <c r="DL393" s="772"/>
      <c r="DM393" s="772"/>
      <c r="DN393" s="772"/>
      <c r="DO393" s="772"/>
      <c r="DP393" s="772"/>
      <c r="DQ393" s="772"/>
      <c r="DR393" s="772"/>
      <c r="DS393" s="772"/>
      <c r="DT393" s="772"/>
      <c r="DU393" s="772"/>
      <c r="DV393" s="772"/>
      <c r="DW393" s="772"/>
      <c r="DX393" s="772"/>
      <c r="DY393" s="772"/>
      <c r="DZ393" s="772"/>
      <c r="EA393" s="772"/>
      <c r="EB393" s="772"/>
      <c r="EC393" s="772"/>
      <c r="ED393" s="772"/>
      <c r="EE393" s="772"/>
      <c r="EF393" s="772"/>
      <c r="EG393" s="772"/>
      <c r="EH393" s="772"/>
      <c r="EI393" s="772"/>
      <c r="EJ393" s="772"/>
      <c r="EK393" s="772"/>
      <c r="EL393" s="772"/>
      <c r="EM393" s="772"/>
      <c r="EN393" s="772"/>
      <c r="EO393" s="772"/>
      <c r="EP393" s="772"/>
      <c r="EQ393" s="772"/>
      <c r="ER393" s="772"/>
      <c r="ES393" s="772"/>
      <c r="ET393" s="772"/>
      <c r="EU393" s="772"/>
      <c r="EV393" s="772"/>
      <c r="EW393" s="772"/>
      <c r="EX393" s="772"/>
      <c r="EY393" s="772"/>
      <c r="EZ393" s="772"/>
      <c r="FA393" s="772"/>
      <c r="FB393" s="772"/>
      <c r="FC393" s="772"/>
      <c r="FD393" s="772"/>
      <c r="FE393" s="772"/>
      <c r="FF393" s="772"/>
      <c r="FG393" s="772"/>
      <c r="FH393" s="772"/>
      <c r="FI393" s="772"/>
      <c r="FJ393" s="772"/>
      <c r="FK393" s="772"/>
      <c r="FL393" s="772"/>
      <c r="FM393" s="772"/>
      <c r="FN393" s="772"/>
      <c r="FO393" s="772"/>
      <c r="FP393" s="772"/>
      <c r="FQ393" s="772"/>
      <c r="FR393" s="772"/>
      <c r="FS393" s="772"/>
      <c r="FT393" s="772"/>
      <c r="FU393" s="772"/>
      <c r="FV393" s="772"/>
      <c r="FW393" s="772"/>
      <c r="FX393" s="772"/>
      <c r="FY393" s="772"/>
      <c r="FZ393" s="772"/>
      <c r="GA393" s="772"/>
      <c r="GB393" s="772"/>
      <c r="GC393" s="772"/>
      <c r="GD393" s="772"/>
      <c r="GE393" s="772"/>
      <c r="GF393" s="772"/>
      <c r="GG393" s="772"/>
      <c r="GH393" s="772"/>
      <c r="GI393" s="772"/>
      <c r="GJ393" s="772"/>
      <c r="GK393" s="772"/>
      <c r="GL393" s="772"/>
      <c r="GM393" s="772"/>
      <c r="GN393" s="772"/>
      <c r="GO393" s="772"/>
      <c r="GP393" s="772"/>
      <c r="GQ393" s="772"/>
      <c r="GR393" s="772"/>
      <c r="GS393" s="772"/>
      <c r="GT393" s="772"/>
      <c r="GU393" s="772"/>
      <c r="GV393" s="772"/>
      <c r="GW393" s="772"/>
      <c r="GX393" s="772"/>
      <c r="GY393" s="772"/>
    </row>
    <row r="394" spans="1:207" ht="15.75">
      <c r="A394" s="782"/>
      <c r="B394" s="785"/>
      <c r="C394" s="785"/>
      <c r="D394" s="785"/>
      <c r="E394" s="785"/>
      <c r="F394" s="792"/>
      <c r="G394" s="785"/>
      <c r="H394" s="785"/>
      <c r="I394" s="785"/>
      <c r="J394" s="785"/>
      <c r="K394" s="772"/>
      <c r="L394" s="772"/>
      <c r="M394" s="772"/>
      <c r="N394" s="772"/>
      <c r="O394" s="772"/>
      <c r="P394" s="772"/>
      <c r="Q394" s="772"/>
      <c r="R394" s="772"/>
      <c r="S394" s="772"/>
      <c r="T394" s="772"/>
      <c r="U394" s="772"/>
      <c r="V394" s="772"/>
      <c r="W394" s="772"/>
      <c r="X394" s="772"/>
      <c r="Y394" s="772"/>
      <c r="Z394" s="772"/>
      <c r="AA394" s="772"/>
      <c r="AB394" s="772"/>
      <c r="AC394" s="772"/>
      <c r="AD394" s="772"/>
      <c r="AE394" s="772"/>
      <c r="AF394" s="772"/>
      <c r="AG394" s="772"/>
      <c r="AH394" s="772"/>
      <c r="AI394" s="772"/>
      <c r="AJ394" s="772"/>
      <c r="AK394" s="772"/>
      <c r="AL394" s="772"/>
      <c r="AM394" s="772"/>
      <c r="AN394" s="772"/>
      <c r="AO394" s="772"/>
      <c r="AP394" s="772"/>
      <c r="AQ394" s="772"/>
      <c r="AR394" s="772"/>
      <c r="AS394" s="772"/>
      <c r="AT394" s="772"/>
      <c r="AU394" s="772"/>
      <c r="AV394" s="772"/>
      <c r="AW394" s="772"/>
      <c r="AX394" s="772"/>
      <c r="AY394" s="772"/>
      <c r="AZ394" s="772"/>
      <c r="BA394" s="772"/>
      <c r="BB394" s="772"/>
      <c r="BC394" s="772"/>
      <c r="BD394" s="772"/>
      <c r="BE394" s="772"/>
      <c r="BF394" s="772"/>
      <c r="BG394" s="772"/>
      <c r="BH394" s="772"/>
      <c r="BI394" s="772"/>
      <c r="BJ394" s="772"/>
      <c r="BK394" s="772"/>
      <c r="BL394" s="772"/>
      <c r="BM394" s="772"/>
      <c r="BN394" s="772"/>
      <c r="BO394" s="772"/>
      <c r="BP394" s="772"/>
      <c r="BQ394" s="772"/>
      <c r="BR394" s="772"/>
      <c r="BS394" s="772"/>
      <c r="BT394" s="772"/>
      <c r="BU394" s="772"/>
      <c r="BV394" s="772"/>
      <c r="BW394" s="772"/>
      <c r="BX394" s="772"/>
      <c r="BY394" s="772"/>
      <c r="BZ394" s="772"/>
      <c r="CA394" s="772"/>
      <c r="CB394" s="772"/>
      <c r="CC394" s="772"/>
      <c r="CD394" s="772"/>
      <c r="CE394" s="772"/>
      <c r="CF394" s="772"/>
      <c r="CG394" s="772"/>
      <c r="CH394" s="772"/>
      <c r="CI394" s="772"/>
      <c r="CJ394" s="772"/>
      <c r="CK394" s="772"/>
      <c r="CL394" s="772"/>
      <c r="CM394" s="772"/>
      <c r="CN394" s="772"/>
      <c r="CO394" s="772"/>
      <c r="CP394" s="772"/>
      <c r="CQ394" s="772"/>
      <c r="CR394" s="772"/>
      <c r="CS394" s="772"/>
      <c r="CT394" s="772"/>
      <c r="CU394" s="772"/>
      <c r="CV394" s="772"/>
      <c r="CW394" s="772"/>
      <c r="CX394" s="772"/>
      <c r="CY394" s="772"/>
      <c r="CZ394" s="772"/>
      <c r="DA394" s="772"/>
      <c r="DB394" s="772"/>
      <c r="DC394" s="772"/>
      <c r="DD394" s="772"/>
      <c r="DE394" s="772"/>
      <c r="DF394" s="772"/>
      <c r="DG394" s="772"/>
      <c r="DH394" s="772"/>
      <c r="DI394" s="772"/>
      <c r="DJ394" s="772"/>
      <c r="DK394" s="772"/>
      <c r="DL394" s="772"/>
      <c r="DM394" s="772"/>
      <c r="DN394" s="772"/>
      <c r="DO394" s="772"/>
      <c r="DP394" s="772"/>
      <c r="DQ394" s="772"/>
      <c r="DR394" s="772"/>
      <c r="DS394" s="772"/>
      <c r="DT394" s="772"/>
      <c r="DU394" s="772"/>
      <c r="DV394" s="772"/>
      <c r="DW394" s="772"/>
      <c r="DX394" s="772"/>
      <c r="DY394" s="772"/>
      <c r="DZ394" s="772"/>
      <c r="EA394" s="772"/>
      <c r="EB394" s="772"/>
      <c r="EC394" s="772"/>
      <c r="ED394" s="772"/>
      <c r="EE394" s="772"/>
      <c r="EF394" s="772"/>
      <c r="EG394" s="772"/>
      <c r="EH394" s="772"/>
      <c r="EI394" s="772"/>
      <c r="EJ394" s="772"/>
      <c r="EK394" s="772"/>
      <c r="EL394" s="772"/>
      <c r="EM394" s="772"/>
      <c r="EN394" s="772"/>
      <c r="EO394" s="772"/>
      <c r="EP394" s="772"/>
      <c r="EQ394" s="772"/>
      <c r="ER394" s="772"/>
      <c r="ES394" s="772"/>
      <c r="ET394" s="772"/>
      <c r="EU394" s="772"/>
      <c r="EV394" s="772"/>
      <c r="EW394" s="772"/>
      <c r="EX394" s="772"/>
      <c r="EY394" s="772"/>
      <c r="EZ394" s="772"/>
      <c r="FA394" s="772"/>
      <c r="FB394" s="772"/>
      <c r="FC394" s="772"/>
      <c r="FD394" s="772"/>
      <c r="FE394" s="772"/>
      <c r="FF394" s="772"/>
      <c r="FG394" s="772"/>
      <c r="FH394" s="772"/>
      <c r="FI394" s="772"/>
      <c r="FJ394" s="772"/>
      <c r="FK394" s="772"/>
      <c r="FL394" s="772"/>
      <c r="FM394" s="772"/>
      <c r="FN394" s="772"/>
      <c r="FO394" s="772"/>
      <c r="FP394" s="772"/>
      <c r="FQ394" s="772"/>
      <c r="FR394" s="772"/>
      <c r="FS394" s="772"/>
      <c r="FT394" s="772"/>
      <c r="FU394" s="772"/>
      <c r="FV394" s="772"/>
      <c r="FW394" s="772"/>
      <c r="FX394" s="772"/>
      <c r="FY394" s="772"/>
      <c r="FZ394" s="772"/>
      <c r="GA394" s="772"/>
      <c r="GB394" s="772"/>
      <c r="GC394" s="772"/>
      <c r="GD394" s="772"/>
      <c r="GE394" s="772"/>
      <c r="GF394" s="772"/>
      <c r="GG394" s="772"/>
      <c r="GH394" s="772"/>
      <c r="GI394" s="772"/>
      <c r="GJ394" s="772"/>
      <c r="GK394" s="772"/>
      <c r="GL394" s="772"/>
      <c r="GM394" s="772"/>
      <c r="GN394" s="772"/>
      <c r="GO394" s="772"/>
      <c r="GP394" s="772"/>
      <c r="GQ394" s="772"/>
      <c r="GR394" s="772"/>
      <c r="GS394" s="772"/>
      <c r="GT394" s="772"/>
      <c r="GU394" s="772"/>
      <c r="GV394" s="772"/>
      <c r="GW394" s="772"/>
      <c r="GX394" s="772"/>
      <c r="GY394" s="772"/>
    </row>
    <row r="395" spans="1:207" ht="15.75">
      <c r="A395" s="782"/>
      <c r="B395" s="785"/>
      <c r="C395" s="785"/>
      <c r="D395" s="785"/>
      <c r="E395" s="785"/>
      <c r="F395" s="792"/>
      <c r="G395" s="785"/>
      <c r="H395" s="785"/>
      <c r="I395" s="785"/>
      <c r="J395" s="785"/>
      <c r="K395" s="772"/>
      <c r="L395" s="772"/>
      <c r="M395" s="772"/>
      <c r="N395" s="772"/>
      <c r="O395" s="772"/>
      <c r="P395" s="772"/>
      <c r="Q395" s="772"/>
      <c r="R395" s="772"/>
      <c r="S395" s="772"/>
      <c r="T395" s="772"/>
      <c r="U395" s="772"/>
      <c r="V395" s="772"/>
      <c r="W395" s="772"/>
      <c r="X395" s="772"/>
      <c r="Y395" s="772"/>
      <c r="Z395" s="772"/>
      <c r="AA395" s="772"/>
      <c r="AB395" s="772"/>
      <c r="AC395" s="772"/>
      <c r="AD395" s="772"/>
      <c r="AE395" s="772"/>
      <c r="AF395" s="772"/>
      <c r="AG395" s="772"/>
      <c r="AH395" s="772"/>
      <c r="AI395" s="772"/>
      <c r="AJ395" s="772"/>
      <c r="AK395" s="772"/>
      <c r="AL395" s="772"/>
      <c r="AM395" s="772"/>
      <c r="AN395" s="772"/>
      <c r="AO395" s="772"/>
      <c r="AP395" s="772"/>
      <c r="AQ395" s="772"/>
      <c r="AR395" s="772"/>
      <c r="AS395" s="772"/>
      <c r="AT395" s="772"/>
      <c r="AU395" s="772"/>
      <c r="AV395" s="772"/>
      <c r="AW395" s="772"/>
      <c r="AX395" s="772"/>
      <c r="AY395" s="772"/>
      <c r="AZ395" s="772"/>
      <c r="BA395" s="772"/>
      <c r="BB395" s="772"/>
      <c r="BC395" s="772"/>
      <c r="BD395" s="772"/>
      <c r="BE395" s="772"/>
      <c r="BF395" s="772"/>
      <c r="BG395" s="772"/>
      <c r="BH395" s="772"/>
      <c r="BI395" s="772"/>
      <c r="BJ395" s="772"/>
      <c r="BK395" s="772"/>
      <c r="BL395" s="772"/>
      <c r="BM395" s="772"/>
      <c r="BN395" s="772"/>
      <c r="BO395" s="772"/>
      <c r="BP395" s="772"/>
      <c r="BQ395" s="772"/>
      <c r="BR395" s="772"/>
      <c r="BS395" s="772"/>
      <c r="BT395" s="772"/>
      <c r="BU395" s="772"/>
      <c r="BV395" s="772"/>
      <c r="BW395" s="772"/>
      <c r="BX395" s="772"/>
      <c r="BY395" s="772"/>
      <c r="BZ395" s="772"/>
      <c r="CA395" s="772"/>
      <c r="CB395" s="772"/>
      <c r="CC395" s="772"/>
      <c r="CD395" s="772"/>
      <c r="CE395" s="772"/>
      <c r="CF395" s="772"/>
      <c r="CG395" s="772"/>
      <c r="CH395" s="772"/>
      <c r="CI395" s="772"/>
      <c r="CJ395" s="772"/>
      <c r="CK395" s="772"/>
      <c r="CL395" s="772"/>
      <c r="CM395" s="772"/>
      <c r="CN395" s="772"/>
      <c r="CO395" s="772"/>
      <c r="CP395" s="772"/>
      <c r="CQ395" s="772"/>
      <c r="CR395" s="772"/>
      <c r="CS395" s="772"/>
      <c r="CT395" s="772"/>
      <c r="CU395" s="772"/>
      <c r="CV395" s="772"/>
      <c r="CW395" s="772"/>
      <c r="CX395" s="772"/>
      <c r="CY395" s="772"/>
      <c r="CZ395" s="772"/>
      <c r="DA395" s="772"/>
      <c r="DB395" s="772"/>
      <c r="DC395" s="772"/>
      <c r="DD395" s="772"/>
      <c r="DE395" s="772"/>
      <c r="DF395" s="772"/>
      <c r="DG395" s="772"/>
      <c r="DH395" s="772"/>
      <c r="DI395" s="772"/>
      <c r="DJ395" s="772"/>
      <c r="DK395" s="772"/>
      <c r="DL395" s="772"/>
      <c r="DM395" s="772"/>
      <c r="DN395" s="772"/>
      <c r="DO395" s="772"/>
      <c r="DP395" s="772"/>
      <c r="DQ395" s="772"/>
      <c r="DR395" s="772"/>
      <c r="DS395" s="772"/>
      <c r="DT395" s="772"/>
      <c r="DU395" s="772"/>
      <c r="DV395" s="772"/>
      <c r="DW395" s="772"/>
      <c r="DX395" s="772"/>
      <c r="DY395" s="772"/>
      <c r="DZ395" s="772"/>
      <c r="EA395" s="772"/>
      <c r="EB395" s="772"/>
      <c r="EC395" s="772"/>
      <c r="ED395" s="772"/>
      <c r="EE395" s="772"/>
      <c r="EF395" s="772"/>
      <c r="EG395" s="772"/>
      <c r="EH395" s="772"/>
      <c r="EI395" s="772"/>
      <c r="EJ395" s="772"/>
      <c r="EK395" s="772"/>
      <c r="EL395" s="772"/>
      <c r="EM395" s="772"/>
      <c r="EN395" s="772"/>
      <c r="EO395" s="772"/>
      <c r="EP395" s="772"/>
      <c r="EQ395" s="772"/>
      <c r="ER395" s="772"/>
      <c r="ES395" s="772"/>
      <c r="ET395" s="772"/>
      <c r="EU395" s="772"/>
      <c r="EV395" s="772"/>
      <c r="EW395" s="772"/>
      <c r="EX395" s="772"/>
      <c r="EY395" s="772"/>
      <c r="EZ395" s="772"/>
      <c r="FA395" s="772"/>
      <c r="FB395" s="772"/>
      <c r="FC395" s="772"/>
      <c r="FD395" s="772"/>
      <c r="FE395" s="772"/>
      <c r="FF395" s="772"/>
      <c r="FG395" s="772"/>
      <c r="FH395" s="772"/>
      <c r="FI395" s="772"/>
      <c r="FJ395" s="772"/>
      <c r="FK395" s="772"/>
      <c r="FL395" s="772"/>
      <c r="FM395" s="772"/>
      <c r="FN395" s="772"/>
      <c r="FO395" s="772"/>
      <c r="FP395" s="772"/>
      <c r="FQ395" s="772"/>
      <c r="FR395" s="772"/>
      <c r="FS395" s="772"/>
      <c r="FT395" s="772"/>
      <c r="FU395" s="772"/>
      <c r="FV395" s="772"/>
      <c r="FW395" s="772"/>
      <c r="FX395" s="772"/>
      <c r="FY395" s="772"/>
      <c r="FZ395" s="772"/>
      <c r="GA395" s="772"/>
      <c r="GB395" s="772"/>
      <c r="GC395" s="772"/>
      <c r="GD395" s="772"/>
      <c r="GE395" s="772"/>
      <c r="GF395" s="772"/>
      <c r="GG395" s="772"/>
      <c r="GH395" s="772"/>
      <c r="GI395" s="772"/>
      <c r="GJ395" s="772"/>
      <c r="GK395" s="772"/>
      <c r="GL395" s="772"/>
      <c r="GM395" s="772"/>
      <c r="GN395" s="772"/>
      <c r="GO395" s="772"/>
      <c r="GP395" s="772"/>
      <c r="GQ395" s="772"/>
      <c r="GR395" s="772"/>
      <c r="GS395" s="772"/>
      <c r="GT395" s="772"/>
      <c r="GU395" s="772"/>
      <c r="GV395" s="772"/>
      <c r="GW395" s="772"/>
      <c r="GX395" s="772"/>
      <c r="GY395" s="772"/>
    </row>
    <row r="396" spans="1:207" ht="15.75">
      <c r="A396" s="782"/>
      <c r="B396" s="785"/>
      <c r="C396" s="785"/>
      <c r="D396" s="785"/>
      <c r="E396" s="785"/>
      <c r="F396" s="792"/>
      <c r="G396" s="785"/>
      <c r="H396" s="785"/>
      <c r="I396" s="785"/>
      <c r="J396" s="785"/>
      <c r="K396" s="772"/>
      <c r="L396" s="772"/>
      <c r="M396" s="772"/>
      <c r="N396" s="772"/>
      <c r="O396" s="772"/>
      <c r="P396" s="772"/>
      <c r="Q396" s="772"/>
      <c r="R396" s="772"/>
      <c r="S396" s="772"/>
      <c r="T396" s="772"/>
      <c r="U396" s="772"/>
      <c r="V396" s="772"/>
      <c r="W396" s="772"/>
      <c r="X396" s="772"/>
      <c r="Y396" s="772"/>
      <c r="Z396" s="772"/>
      <c r="AA396" s="772"/>
      <c r="AB396" s="772"/>
      <c r="AC396" s="772"/>
      <c r="AD396" s="772"/>
      <c r="AE396" s="772"/>
      <c r="AF396" s="772"/>
      <c r="AG396" s="772"/>
      <c r="AH396" s="772"/>
      <c r="AI396" s="772"/>
      <c r="AJ396" s="772"/>
      <c r="AK396" s="772"/>
      <c r="AL396" s="772"/>
      <c r="AM396" s="772"/>
      <c r="AN396" s="772"/>
      <c r="AO396" s="772"/>
      <c r="AP396" s="772"/>
      <c r="AQ396" s="772"/>
      <c r="AR396" s="772"/>
      <c r="AS396" s="772"/>
      <c r="AT396" s="772"/>
      <c r="AU396" s="772"/>
      <c r="AV396" s="772"/>
      <c r="AW396" s="772"/>
      <c r="AX396" s="772"/>
      <c r="AY396" s="772"/>
      <c r="AZ396" s="772"/>
      <c r="BA396" s="772"/>
      <c r="BB396" s="772"/>
      <c r="BC396" s="772"/>
      <c r="BD396" s="772"/>
      <c r="BE396" s="772"/>
      <c r="BF396" s="772"/>
      <c r="BG396" s="772"/>
      <c r="BH396" s="772"/>
      <c r="BI396" s="772"/>
      <c r="BJ396" s="772"/>
      <c r="BK396" s="772"/>
      <c r="BL396" s="772"/>
      <c r="BM396" s="772"/>
      <c r="BN396" s="772"/>
      <c r="BO396" s="772"/>
      <c r="BP396" s="772"/>
      <c r="BQ396" s="772"/>
      <c r="BR396" s="772"/>
      <c r="BS396" s="772"/>
      <c r="BT396" s="772"/>
      <c r="BU396" s="772"/>
      <c r="BV396" s="772"/>
      <c r="BW396" s="772"/>
      <c r="BX396" s="772"/>
      <c r="BY396" s="772"/>
      <c r="BZ396" s="772"/>
      <c r="CA396" s="772"/>
      <c r="CB396" s="772"/>
      <c r="CC396" s="772"/>
      <c r="CD396" s="772"/>
      <c r="CE396" s="772"/>
      <c r="CF396" s="772"/>
      <c r="CG396" s="772"/>
      <c r="CH396" s="772"/>
      <c r="CI396" s="772"/>
      <c r="CJ396" s="772"/>
      <c r="CK396" s="772"/>
      <c r="CL396" s="772"/>
      <c r="CM396" s="772"/>
      <c r="CN396" s="772"/>
      <c r="CO396" s="772"/>
      <c r="CP396" s="772"/>
      <c r="CQ396" s="772"/>
      <c r="CR396" s="772"/>
      <c r="CS396" s="772"/>
      <c r="CT396" s="772"/>
      <c r="CU396" s="772"/>
      <c r="CV396" s="772"/>
      <c r="CW396" s="772"/>
      <c r="CX396" s="772"/>
      <c r="CY396" s="772"/>
      <c r="CZ396" s="772"/>
      <c r="DA396" s="772"/>
      <c r="DB396" s="772"/>
      <c r="DC396" s="772"/>
      <c r="DD396" s="772"/>
      <c r="DE396" s="772"/>
      <c r="DF396" s="772"/>
      <c r="DG396" s="772"/>
      <c r="DH396" s="772"/>
      <c r="DI396" s="772"/>
      <c r="DJ396" s="772"/>
      <c r="DK396" s="772"/>
      <c r="DL396" s="772"/>
      <c r="DM396" s="772"/>
      <c r="DN396" s="772"/>
      <c r="DO396" s="772"/>
      <c r="DP396" s="772"/>
      <c r="DQ396" s="772"/>
      <c r="DR396" s="772"/>
      <c r="DS396" s="772"/>
      <c r="DT396" s="772"/>
      <c r="DU396" s="772"/>
      <c r="DV396" s="772"/>
      <c r="DW396" s="772"/>
      <c r="DX396" s="772"/>
      <c r="DY396" s="772"/>
      <c r="DZ396" s="772"/>
      <c r="EA396" s="772"/>
      <c r="EB396" s="772"/>
      <c r="EC396" s="772"/>
      <c r="ED396" s="772"/>
      <c r="EE396" s="772"/>
      <c r="EF396" s="772"/>
      <c r="EG396" s="772"/>
      <c r="EH396" s="772"/>
      <c r="EI396" s="772"/>
      <c r="EJ396" s="772"/>
      <c r="EK396" s="772"/>
      <c r="EL396" s="772"/>
      <c r="EM396" s="772"/>
      <c r="EN396" s="772"/>
      <c r="EO396" s="772"/>
      <c r="EP396" s="772"/>
      <c r="EQ396" s="772"/>
      <c r="ER396" s="772"/>
      <c r="ES396" s="772"/>
      <c r="ET396" s="772"/>
      <c r="EU396" s="772"/>
      <c r="EV396" s="772"/>
      <c r="EW396" s="772"/>
      <c r="EX396" s="772"/>
      <c r="EY396" s="772"/>
      <c r="EZ396" s="772"/>
      <c r="FA396" s="772"/>
      <c r="FB396" s="772"/>
      <c r="FC396" s="772"/>
      <c r="FD396" s="772"/>
      <c r="FE396" s="772"/>
      <c r="FF396" s="772"/>
      <c r="FG396" s="772"/>
      <c r="FH396" s="772"/>
      <c r="FI396" s="772"/>
      <c r="FJ396" s="772"/>
      <c r="FK396" s="772"/>
      <c r="FL396" s="772"/>
      <c r="FM396" s="772"/>
      <c r="FN396" s="772"/>
      <c r="FO396" s="772"/>
      <c r="FP396" s="772"/>
      <c r="FQ396" s="772"/>
      <c r="FR396" s="772"/>
      <c r="FS396" s="772"/>
      <c r="FT396" s="772"/>
      <c r="FU396" s="772"/>
      <c r="FV396" s="772"/>
      <c r="FW396" s="772"/>
      <c r="FX396" s="772"/>
      <c r="FY396" s="772"/>
      <c r="FZ396" s="772"/>
      <c r="GA396" s="772"/>
      <c r="GB396" s="772"/>
      <c r="GC396" s="772"/>
      <c r="GD396" s="772"/>
      <c r="GE396" s="772"/>
      <c r="GF396" s="772"/>
      <c r="GG396" s="772"/>
      <c r="GH396" s="772"/>
      <c r="GI396" s="772"/>
      <c r="GJ396" s="772"/>
      <c r="GK396" s="772"/>
      <c r="GL396" s="772"/>
      <c r="GM396" s="772"/>
      <c r="GN396" s="772"/>
      <c r="GO396" s="772"/>
      <c r="GP396" s="772"/>
      <c r="GQ396" s="772"/>
      <c r="GR396" s="772"/>
      <c r="GS396" s="772"/>
      <c r="GT396" s="772"/>
      <c r="GU396" s="772"/>
      <c r="GV396" s="772"/>
      <c r="GW396" s="772"/>
      <c r="GX396" s="772"/>
      <c r="GY396" s="772"/>
    </row>
    <row r="397" spans="1:207" ht="15.75">
      <c r="A397" s="782"/>
      <c r="B397" s="785"/>
      <c r="C397" s="785"/>
      <c r="D397" s="785"/>
      <c r="E397" s="785"/>
      <c r="F397" s="792"/>
      <c r="G397" s="785"/>
      <c r="H397" s="785"/>
      <c r="I397" s="785"/>
      <c r="J397" s="785"/>
      <c r="K397" s="772"/>
      <c r="L397" s="772"/>
      <c r="M397" s="772"/>
      <c r="N397" s="772"/>
      <c r="O397" s="772"/>
      <c r="P397" s="772"/>
      <c r="Q397" s="772"/>
      <c r="R397" s="772"/>
      <c r="S397" s="772"/>
      <c r="T397" s="772"/>
      <c r="U397" s="772"/>
      <c r="V397" s="772"/>
      <c r="W397" s="772"/>
      <c r="X397" s="772"/>
      <c r="Y397" s="772"/>
      <c r="Z397" s="772"/>
      <c r="AA397" s="772"/>
      <c r="AB397" s="772"/>
      <c r="AC397" s="772"/>
      <c r="AD397" s="772"/>
      <c r="AE397" s="772"/>
      <c r="AF397" s="772"/>
      <c r="AG397" s="772"/>
      <c r="AH397" s="772"/>
      <c r="AI397" s="772"/>
      <c r="AJ397" s="772"/>
      <c r="AK397" s="772"/>
      <c r="AL397" s="772"/>
      <c r="AM397" s="772"/>
      <c r="AN397" s="772"/>
      <c r="AO397" s="772"/>
      <c r="AP397" s="772"/>
      <c r="AQ397" s="772"/>
      <c r="AR397" s="772"/>
      <c r="AS397" s="772"/>
      <c r="AT397" s="772"/>
      <c r="AU397" s="772"/>
      <c r="AV397" s="772"/>
      <c r="AW397" s="772"/>
      <c r="AX397" s="772"/>
      <c r="AY397" s="772"/>
      <c r="AZ397" s="772"/>
      <c r="BA397" s="772"/>
      <c r="BB397" s="772"/>
      <c r="BC397" s="772"/>
      <c r="BD397" s="772"/>
      <c r="BE397" s="772"/>
      <c r="BF397" s="772"/>
      <c r="BG397" s="772"/>
      <c r="BH397" s="772"/>
      <c r="BI397" s="772"/>
      <c r="BJ397" s="772"/>
      <c r="BK397" s="772"/>
      <c r="BL397" s="772"/>
      <c r="BM397" s="772"/>
      <c r="BN397" s="772"/>
      <c r="BO397" s="772"/>
      <c r="BP397" s="772"/>
      <c r="BQ397" s="772"/>
      <c r="BR397" s="772"/>
      <c r="BS397" s="772"/>
      <c r="BT397" s="772"/>
      <c r="BU397" s="772"/>
      <c r="BV397" s="772"/>
      <c r="BW397" s="772"/>
      <c r="BX397" s="772"/>
      <c r="BY397" s="772"/>
      <c r="BZ397" s="772"/>
      <c r="CA397" s="772"/>
      <c r="CB397" s="772"/>
      <c r="CC397" s="772"/>
      <c r="CD397" s="772"/>
      <c r="CE397" s="772"/>
      <c r="CF397" s="772"/>
      <c r="CG397" s="772"/>
      <c r="CH397" s="772"/>
      <c r="CI397" s="772"/>
      <c r="CJ397" s="772"/>
      <c r="CK397" s="772"/>
      <c r="CL397" s="772"/>
      <c r="CM397" s="772"/>
      <c r="CN397" s="772"/>
      <c r="CO397" s="772"/>
      <c r="CP397" s="772"/>
      <c r="CQ397" s="772"/>
      <c r="CR397" s="772"/>
      <c r="CS397" s="772"/>
      <c r="CT397" s="772"/>
      <c r="CU397" s="772"/>
      <c r="CV397" s="772"/>
      <c r="CW397" s="772"/>
      <c r="CX397" s="772"/>
      <c r="CY397" s="772"/>
      <c r="CZ397" s="772"/>
      <c r="DA397" s="772"/>
      <c r="DB397" s="772"/>
      <c r="DC397" s="772"/>
      <c r="DD397" s="772"/>
      <c r="DE397" s="772"/>
      <c r="DF397" s="772"/>
      <c r="DG397" s="772"/>
      <c r="DH397" s="772"/>
      <c r="DI397" s="772"/>
      <c r="DJ397" s="772"/>
      <c r="DK397" s="772"/>
      <c r="DL397" s="772"/>
      <c r="DM397" s="772"/>
      <c r="DN397" s="772"/>
      <c r="DO397" s="772"/>
      <c r="DP397" s="772"/>
      <c r="DQ397" s="772"/>
      <c r="DR397" s="772"/>
      <c r="DS397" s="772"/>
      <c r="DT397" s="772"/>
      <c r="DU397" s="772"/>
      <c r="DV397" s="772"/>
      <c r="DW397" s="772"/>
      <c r="DX397" s="772"/>
      <c r="DY397" s="772"/>
      <c r="DZ397" s="772"/>
      <c r="EA397" s="772"/>
      <c r="EB397" s="772"/>
      <c r="EC397" s="772"/>
      <c r="ED397" s="772"/>
      <c r="EE397" s="772"/>
      <c r="EF397" s="772"/>
      <c r="EG397" s="772"/>
      <c r="EH397" s="772"/>
      <c r="EI397" s="772"/>
      <c r="EJ397" s="772"/>
      <c r="EK397" s="772"/>
      <c r="EL397" s="772"/>
      <c r="EM397" s="772"/>
      <c r="EN397" s="772"/>
      <c r="EO397" s="772"/>
      <c r="EP397" s="772"/>
      <c r="EQ397" s="772"/>
      <c r="ER397" s="772"/>
      <c r="ES397" s="772"/>
      <c r="ET397" s="772"/>
      <c r="EU397" s="772"/>
      <c r="EV397" s="772"/>
      <c r="EW397" s="772"/>
      <c r="EX397" s="772"/>
      <c r="EY397" s="772"/>
      <c r="EZ397" s="772"/>
      <c r="FA397" s="772"/>
      <c r="FB397" s="772"/>
      <c r="FC397" s="772"/>
      <c r="FD397" s="772"/>
      <c r="FE397" s="772"/>
      <c r="FF397" s="772"/>
      <c r="FG397" s="772"/>
      <c r="FH397" s="772"/>
      <c r="FI397" s="772"/>
      <c r="FJ397" s="772"/>
      <c r="FK397" s="772"/>
      <c r="FL397" s="772"/>
      <c r="FM397" s="772"/>
      <c r="FN397" s="772"/>
      <c r="FO397" s="772"/>
      <c r="FP397" s="772"/>
      <c r="FQ397" s="772"/>
      <c r="FR397" s="772"/>
      <c r="FS397" s="772"/>
      <c r="FT397" s="772"/>
      <c r="FU397" s="772"/>
      <c r="FV397" s="772"/>
      <c r="FW397" s="772"/>
      <c r="FX397" s="772"/>
      <c r="FY397" s="772"/>
      <c r="FZ397" s="772"/>
      <c r="GA397" s="772"/>
      <c r="GB397" s="772"/>
      <c r="GC397" s="772"/>
      <c r="GD397" s="772"/>
      <c r="GE397" s="772"/>
      <c r="GF397" s="772"/>
      <c r="GG397" s="772"/>
      <c r="GH397" s="772"/>
      <c r="GI397" s="772"/>
      <c r="GJ397" s="772"/>
      <c r="GK397" s="772"/>
      <c r="GL397" s="772"/>
      <c r="GM397" s="772"/>
      <c r="GN397" s="772"/>
      <c r="GO397" s="772"/>
      <c r="GP397" s="772"/>
      <c r="GQ397" s="772"/>
      <c r="GR397" s="772"/>
      <c r="GS397" s="772"/>
      <c r="GT397" s="772"/>
      <c r="GU397" s="772"/>
      <c r="GV397" s="772"/>
      <c r="GW397" s="772"/>
      <c r="GX397" s="772"/>
      <c r="GY397" s="772"/>
    </row>
    <row r="398" spans="1:207" ht="15.75">
      <c r="A398" s="782"/>
      <c r="B398" s="785"/>
      <c r="C398" s="785"/>
      <c r="D398" s="785"/>
      <c r="E398" s="785"/>
      <c r="F398" s="792"/>
      <c r="G398" s="785"/>
      <c r="H398" s="785"/>
      <c r="I398" s="785"/>
      <c r="J398" s="785"/>
      <c r="K398" s="772"/>
      <c r="L398" s="772"/>
      <c r="M398" s="772"/>
      <c r="N398" s="772"/>
      <c r="O398" s="772"/>
      <c r="P398" s="772"/>
      <c r="Q398" s="772"/>
      <c r="R398" s="772"/>
      <c r="S398" s="772"/>
      <c r="T398" s="772"/>
      <c r="U398" s="772"/>
      <c r="V398" s="772"/>
      <c r="W398" s="772"/>
      <c r="X398" s="772"/>
      <c r="Y398" s="772"/>
      <c r="Z398" s="772"/>
      <c r="AA398" s="772"/>
      <c r="AB398" s="772"/>
      <c r="AC398" s="772"/>
      <c r="AD398" s="772"/>
      <c r="AE398" s="772"/>
      <c r="AF398" s="772"/>
      <c r="AG398" s="772"/>
      <c r="AH398" s="772"/>
      <c r="AI398" s="772"/>
      <c r="AJ398" s="772"/>
      <c r="AK398" s="772"/>
      <c r="AL398" s="772"/>
      <c r="AM398" s="772"/>
      <c r="AN398" s="772"/>
      <c r="AO398" s="772"/>
      <c r="AP398" s="772"/>
      <c r="AQ398" s="772"/>
      <c r="AR398" s="772"/>
      <c r="AS398" s="772"/>
      <c r="AT398" s="772"/>
      <c r="AU398" s="772"/>
      <c r="AV398" s="772"/>
      <c r="AW398" s="772"/>
      <c r="AX398" s="772"/>
      <c r="AY398" s="772"/>
      <c r="AZ398" s="772"/>
      <c r="BA398" s="772"/>
      <c r="BB398" s="772"/>
      <c r="BC398" s="772"/>
      <c r="BD398" s="772"/>
      <c r="BE398" s="772"/>
      <c r="BF398" s="772"/>
      <c r="BG398" s="772"/>
      <c r="BH398" s="772"/>
      <c r="BI398" s="772"/>
      <c r="BJ398" s="772"/>
      <c r="BK398" s="772"/>
      <c r="BL398" s="772"/>
      <c r="BM398" s="772"/>
      <c r="BN398" s="772"/>
      <c r="BO398" s="772"/>
      <c r="BP398" s="772"/>
      <c r="BQ398" s="772"/>
      <c r="BR398" s="772"/>
      <c r="BS398" s="772"/>
      <c r="BT398" s="772"/>
      <c r="BU398" s="772"/>
      <c r="BV398" s="772"/>
      <c r="BW398" s="772"/>
      <c r="BX398" s="772"/>
      <c r="BY398" s="772"/>
      <c r="BZ398" s="772"/>
      <c r="CA398" s="772"/>
      <c r="CB398" s="772"/>
      <c r="CC398" s="772"/>
      <c r="CD398" s="772"/>
      <c r="CE398" s="772"/>
      <c r="CF398" s="772"/>
      <c r="CG398" s="772"/>
      <c r="CH398" s="772"/>
      <c r="CI398" s="772"/>
      <c r="CJ398" s="772"/>
      <c r="CK398" s="772"/>
      <c r="CL398" s="772"/>
      <c r="CM398" s="772"/>
      <c r="CN398" s="772"/>
      <c r="CO398" s="772"/>
      <c r="CP398" s="772"/>
      <c r="CQ398" s="772"/>
      <c r="CR398" s="772"/>
      <c r="CS398" s="772"/>
      <c r="CT398" s="772"/>
      <c r="CU398" s="772"/>
      <c r="CV398" s="772"/>
      <c r="CW398" s="772"/>
      <c r="CX398" s="772"/>
      <c r="CY398" s="772"/>
      <c r="CZ398" s="772"/>
      <c r="DA398" s="772"/>
      <c r="DB398" s="772"/>
      <c r="DC398" s="772"/>
      <c r="DD398" s="772"/>
      <c r="DE398" s="772"/>
      <c r="DF398" s="772"/>
      <c r="DG398" s="772"/>
      <c r="DH398" s="772"/>
      <c r="DI398" s="772"/>
      <c r="DJ398" s="772"/>
      <c r="DK398" s="772"/>
      <c r="DL398" s="772"/>
      <c r="DM398" s="772"/>
      <c r="DN398" s="772"/>
      <c r="DO398" s="772"/>
      <c r="DP398" s="772"/>
      <c r="DQ398" s="772"/>
      <c r="DR398" s="772"/>
      <c r="DS398" s="772"/>
      <c r="DT398" s="772"/>
      <c r="DU398" s="772"/>
      <c r="DV398" s="772"/>
      <c r="DW398" s="772"/>
      <c r="DX398" s="772"/>
      <c r="DY398" s="772"/>
      <c r="DZ398" s="772"/>
      <c r="EA398" s="772"/>
      <c r="EB398" s="772"/>
      <c r="EC398" s="772"/>
      <c r="ED398" s="772"/>
      <c r="EE398" s="772"/>
      <c r="EF398" s="772"/>
      <c r="EG398" s="772"/>
      <c r="EH398" s="772"/>
      <c r="EI398" s="772"/>
      <c r="EJ398" s="772"/>
      <c r="EK398" s="772"/>
      <c r="EL398" s="772"/>
      <c r="EM398" s="772"/>
      <c r="EN398" s="772"/>
      <c r="EO398" s="772"/>
      <c r="EP398" s="772"/>
      <c r="EQ398" s="772"/>
      <c r="ER398" s="772"/>
      <c r="ES398" s="772"/>
      <c r="ET398" s="772"/>
      <c r="EU398" s="772"/>
      <c r="EV398" s="772"/>
      <c r="EW398" s="772"/>
      <c r="EX398" s="772"/>
      <c r="EY398" s="772"/>
      <c r="EZ398" s="772"/>
      <c r="FA398" s="772"/>
      <c r="FB398" s="772"/>
      <c r="FC398" s="772"/>
      <c r="FD398" s="772"/>
      <c r="FE398" s="772"/>
      <c r="FF398" s="772"/>
      <c r="FG398" s="772"/>
      <c r="FH398" s="772"/>
      <c r="FI398" s="772"/>
      <c r="FJ398" s="772"/>
      <c r="FK398" s="772"/>
      <c r="FL398" s="772"/>
      <c r="FM398" s="772"/>
      <c r="FN398" s="772"/>
      <c r="FO398" s="772"/>
      <c r="FP398" s="772"/>
      <c r="FQ398" s="772"/>
      <c r="FR398" s="772"/>
      <c r="FS398" s="772"/>
      <c r="FT398" s="772"/>
      <c r="FU398" s="772"/>
      <c r="FV398" s="772"/>
      <c r="FW398" s="772"/>
      <c r="FX398" s="772"/>
      <c r="FY398" s="772"/>
      <c r="FZ398" s="772"/>
      <c r="GA398" s="772"/>
      <c r="GB398" s="772"/>
      <c r="GC398" s="772"/>
      <c r="GD398" s="772"/>
      <c r="GE398" s="772"/>
      <c r="GF398" s="772"/>
      <c r="GG398" s="772"/>
      <c r="GH398" s="772"/>
      <c r="GI398" s="772"/>
      <c r="GJ398" s="772"/>
      <c r="GK398" s="772"/>
      <c r="GL398" s="772"/>
      <c r="GM398" s="772"/>
      <c r="GN398" s="772"/>
      <c r="GO398" s="772"/>
      <c r="GP398" s="772"/>
      <c r="GQ398" s="772"/>
      <c r="GR398" s="772"/>
      <c r="GS398" s="772"/>
      <c r="GT398" s="772"/>
      <c r="GU398" s="772"/>
      <c r="GV398" s="772"/>
      <c r="GW398" s="772"/>
      <c r="GX398" s="772"/>
      <c r="GY398" s="772"/>
    </row>
    <row r="399" spans="1:207" ht="15.75">
      <c r="A399" s="782"/>
      <c r="B399" s="785"/>
      <c r="C399" s="785"/>
      <c r="D399" s="785"/>
      <c r="E399" s="785"/>
      <c r="F399" s="792"/>
      <c r="G399" s="785"/>
      <c r="H399" s="785"/>
      <c r="I399" s="785"/>
      <c r="J399" s="785"/>
      <c r="K399" s="772"/>
      <c r="L399" s="772"/>
      <c r="M399" s="772"/>
      <c r="N399" s="772"/>
      <c r="O399" s="772"/>
      <c r="P399" s="772"/>
      <c r="Q399" s="772"/>
      <c r="R399" s="772"/>
      <c r="S399" s="772"/>
      <c r="T399" s="772"/>
      <c r="U399" s="772"/>
      <c r="V399" s="772"/>
      <c r="W399" s="772"/>
      <c r="X399" s="772"/>
      <c r="Y399" s="772"/>
      <c r="Z399" s="772"/>
      <c r="AA399" s="772"/>
      <c r="AB399" s="772"/>
      <c r="AC399" s="772"/>
      <c r="AD399" s="772"/>
      <c r="AE399" s="772"/>
      <c r="AF399" s="772"/>
      <c r="AG399" s="772"/>
      <c r="AH399" s="772"/>
      <c r="AI399" s="772"/>
      <c r="AJ399" s="772"/>
      <c r="AK399" s="772"/>
      <c r="AL399" s="772"/>
      <c r="AM399" s="772"/>
      <c r="AN399" s="772"/>
      <c r="AO399" s="772"/>
      <c r="AP399" s="772"/>
      <c r="AQ399" s="772"/>
      <c r="AR399" s="772"/>
      <c r="AS399" s="772"/>
      <c r="AT399" s="772"/>
      <c r="AU399" s="772"/>
      <c r="AV399" s="772"/>
      <c r="AW399" s="772"/>
      <c r="AX399" s="772"/>
      <c r="AY399" s="772"/>
      <c r="AZ399" s="772"/>
      <c r="BA399" s="772"/>
      <c r="BB399" s="772"/>
      <c r="BC399" s="772"/>
      <c r="BD399" s="772"/>
      <c r="BE399" s="772"/>
      <c r="BF399" s="772"/>
      <c r="BG399" s="772"/>
      <c r="BH399" s="772"/>
      <c r="BI399" s="772"/>
      <c r="BJ399" s="772"/>
      <c r="BK399" s="772"/>
      <c r="BL399" s="772"/>
      <c r="BM399" s="772"/>
      <c r="BN399" s="772"/>
      <c r="BO399" s="772"/>
      <c r="BP399" s="772"/>
      <c r="BQ399" s="772"/>
      <c r="BR399" s="772"/>
      <c r="BS399" s="772"/>
      <c r="BT399" s="772"/>
      <c r="BU399" s="772"/>
      <c r="BV399" s="772"/>
      <c r="BW399" s="772"/>
      <c r="BX399" s="772"/>
      <c r="BY399" s="772"/>
      <c r="BZ399" s="772"/>
      <c r="CA399" s="772"/>
      <c r="CB399" s="772"/>
      <c r="CC399" s="772"/>
      <c r="CD399" s="772"/>
      <c r="CE399" s="772"/>
      <c r="CF399" s="772"/>
      <c r="CG399" s="772"/>
      <c r="CH399" s="772"/>
      <c r="CI399" s="772"/>
      <c r="CJ399" s="772"/>
      <c r="CK399" s="772"/>
      <c r="CL399" s="772"/>
      <c r="CM399" s="772"/>
      <c r="CN399" s="772"/>
      <c r="CO399" s="772"/>
      <c r="CP399" s="772"/>
      <c r="CQ399" s="772"/>
      <c r="CR399" s="772"/>
      <c r="CS399" s="772"/>
      <c r="CT399" s="772"/>
      <c r="CU399" s="772"/>
      <c r="CV399" s="772"/>
      <c r="CW399" s="772"/>
      <c r="CX399" s="772"/>
      <c r="CY399" s="772"/>
      <c r="CZ399" s="772"/>
      <c r="DA399" s="772"/>
      <c r="DB399" s="772"/>
      <c r="DC399" s="772"/>
      <c r="DD399" s="772"/>
      <c r="DE399" s="772"/>
      <c r="DF399" s="772"/>
      <c r="DG399" s="772"/>
      <c r="DH399" s="772"/>
      <c r="DI399" s="772"/>
      <c r="DJ399" s="772"/>
      <c r="DK399" s="772"/>
      <c r="DL399" s="772"/>
      <c r="DM399" s="772"/>
      <c r="DN399" s="772"/>
      <c r="DO399" s="772"/>
      <c r="DP399" s="772"/>
      <c r="DQ399" s="772"/>
      <c r="DR399" s="772"/>
      <c r="DS399" s="772"/>
      <c r="DT399" s="772"/>
      <c r="DU399" s="772"/>
      <c r="DV399" s="772"/>
      <c r="DW399" s="772"/>
      <c r="DX399" s="772"/>
      <c r="DY399" s="772"/>
      <c r="DZ399" s="772"/>
      <c r="EA399" s="772"/>
      <c r="EB399" s="772"/>
      <c r="EC399" s="772"/>
      <c r="ED399" s="772"/>
      <c r="EE399" s="772"/>
      <c r="EF399" s="772"/>
      <c r="EG399" s="772"/>
      <c r="EH399" s="772"/>
      <c r="EI399" s="772"/>
      <c r="EJ399" s="772"/>
      <c r="EK399" s="772"/>
      <c r="EL399" s="772"/>
      <c r="EM399" s="772"/>
      <c r="EN399" s="772"/>
      <c r="EO399" s="772"/>
      <c r="EP399" s="772"/>
      <c r="EQ399" s="772"/>
      <c r="ER399" s="772"/>
      <c r="ES399" s="772"/>
      <c r="ET399" s="772"/>
      <c r="EU399" s="772"/>
      <c r="EV399" s="772"/>
      <c r="EW399" s="772"/>
      <c r="EX399" s="772"/>
      <c r="EY399" s="772"/>
      <c r="EZ399" s="772"/>
      <c r="FA399" s="772"/>
      <c r="FB399" s="772"/>
      <c r="FC399" s="772"/>
      <c r="FD399" s="772"/>
      <c r="FE399" s="772"/>
      <c r="FF399" s="772"/>
      <c r="FG399" s="772"/>
      <c r="FH399" s="772"/>
      <c r="FI399" s="772"/>
      <c r="FJ399" s="772"/>
      <c r="FK399" s="772"/>
      <c r="FL399" s="772"/>
      <c r="FM399" s="772"/>
      <c r="FN399" s="772"/>
      <c r="FO399" s="772"/>
      <c r="FP399" s="772"/>
      <c r="FQ399" s="772"/>
      <c r="FR399" s="772"/>
      <c r="FS399" s="772"/>
      <c r="FT399" s="772"/>
      <c r="FU399" s="772"/>
      <c r="FV399" s="772"/>
      <c r="FW399" s="772"/>
      <c r="FX399" s="772"/>
      <c r="FY399" s="772"/>
      <c r="FZ399" s="772"/>
      <c r="GA399" s="772"/>
      <c r="GB399" s="772"/>
      <c r="GC399" s="772"/>
      <c r="GD399" s="772"/>
      <c r="GE399" s="772"/>
      <c r="GF399" s="772"/>
      <c r="GG399" s="772"/>
      <c r="GH399" s="772"/>
      <c r="GI399" s="772"/>
      <c r="GJ399" s="772"/>
      <c r="GK399" s="772"/>
      <c r="GL399" s="772"/>
      <c r="GM399" s="772"/>
      <c r="GN399" s="772"/>
      <c r="GO399" s="772"/>
      <c r="GP399" s="772"/>
      <c r="GQ399" s="772"/>
      <c r="GR399" s="772"/>
      <c r="GS399" s="772"/>
      <c r="GT399" s="772"/>
      <c r="GU399" s="772"/>
      <c r="GV399" s="772"/>
      <c r="GW399" s="772"/>
      <c r="GX399" s="772"/>
      <c r="GY399" s="772"/>
    </row>
    <row r="400" spans="1:207" ht="15.75">
      <c r="A400" s="782"/>
      <c r="B400" s="785"/>
      <c r="C400" s="785"/>
      <c r="D400" s="785"/>
      <c r="E400" s="785"/>
      <c r="F400" s="792"/>
      <c r="G400" s="785"/>
      <c r="H400" s="785"/>
      <c r="I400" s="785"/>
      <c r="J400" s="785"/>
      <c r="K400" s="772"/>
      <c r="L400" s="772"/>
      <c r="M400" s="772"/>
      <c r="N400" s="772"/>
      <c r="O400" s="772"/>
      <c r="P400" s="772"/>
      <c r="Q400" s="772"/>
      <c r="R400" s="772"/>
      <c r="S400" s="772"/>
      <c r="T400" s="772"/>
      <c r="U400" s="772"/>
      <c r="V400" s="772"/>
      <c r="W400" s="772"/>
      <c r="X400" s="772"/>
      <c r="Y400" s="772"/>
      <c r="Z400" s="772"/>
      <c r="AA400" s="772"/>
      <c r="AB400" s="772"/>
      <c r="AC400" s="772"/>
      <c r="AD400" s="772"/>
      <c r="AE400" s="772"/>
      <c r="AF400" s="772"/>
      <c r="AG400" s="772"/>
      <c r="AH400" s="772"/>
      <c r="AI400" s="772"/>
      <c r="AJ400" s="772"/>
      <c r="AK400" s="772"/>
      <c r="AL400" s="772"/>
      <c r="AM400" s="772"/>
      <c r="AN400" s="772"/>
      <c r="AO400" s="772"/>
      <c r="AP400" s="772"/>
      <c r="AQ400" s="772"/>
      <c r="AR400" s="772"/>
      <c r="AS400" s="772"/>
      <c r="AT400" s="772"/>
      <c r="AU400" s="772"/>
      <c r="AV400" s="772"/>
      <c r="AW400" s="772"/>
      <c r="AX400" s="772"/>
      <c r="AY400" s="772"/>
      <c r="AZ400" s="772"/>
      <c r="BA400" s="772"/>
      <c r="BB400" s="772"/>
      <c r="BC400" s="772"/>
      <c r="BD400" s="772"/>
      <c r="BE400" s="772"/>
      <c r="BF400" s="772"/>
      <c r="BG400" s="772"/>
      <c r="BH400" s="772"/>
      <c r="BI400" s="772"/>
      <c r="BJ400" s="772"/>
      <c r="BK400" s="772"/>
      <c r="BL400" s="772"/>
      <c r="BM400" s="772"/>
      <c r="BN400" s="772"/>
      <c r="BO400" s="772"/>
      <c r="BP400" s="772"/>
      <c r="BQ400" s="772"/>
      <c r="BR400" s="772"/>
      <c r="BS400" s="772"/>
      <c r="BT400" s="772"/>
      <c r="BU400" s="772"/>
      <c r="BV400" s="772"/>
      <c r="BW400" s="772"/>
      <c r="BX400" s="772"/>
      <c r="BY400" s="772"/>
      <c r="BZ400" s="772"/>
      <c r="CA400" s="772"/>
      <c r="CB400" s="772"/>
      <c r="CC400" s="772"/>
      <c r="CD400" s="772"/>
      <c r="CE400" s="772"/>
      <c r="CF400" s="772"/>
      <c r="CG400" s="772"/>
      <c r="CH400" s="772"/>
      <c r="CI400" s="772"/>
      <c r="CJ400" s="772"/>
      <c r="CK400" s="772"/>
      <c r="CL400" s="772"/>
      <c r="CM400" s="772"/>
      <c r="CN400" s="772"/>
      <c r="CO400" s="772"/>
      <c r="CP400" s="772"/>
      <c r="CQ400" s="772"/>
      <c r="CR400" s="772"/>
      <c r="CS400" s="772"/>
      <c r="CT400" s="772"/>
      <c r="CU400" s="772"/>
      <c r="CV400" s="772"/>
      <c r="CW400" s="772"/>
      <c r="CX400" s="772"/>
      <c r="CY400" s="772"/>
      <c r="CZ400" s="772"/>
      <c r="DA400" s="772"/>
      <c r="DB400" s="772"/>
      <c r="DC400" s="772"/>
      <c r="DD400" s="772"/>
      <c r="DE400" s="772"/>
      <c r="DF400" s="772"/>
      <c r="DG400" s="772"/>
      <c r="DH400" s="772"/>
      <c r="DI400" s="772"/>
      <c r="DJ400" s="772"/>
      <c r="DK400" s="772"/>
      <c r="DL400" s="772"/>
      <c r="DM400" s="772"/>
      <c r="DN400" s="772"/>
      <c r="DO400" s="772"/>
      <c r="DP400" s="772"/>
      <c r="DQ400" s="772"/>
      <c r="DR400" s="772"/>
      <c r="DS400" s="772"/>
      <c r="DT400" s="772"/>
      <c r="DU400" s="772"/>
      <c r="DV400" s="772"/>
      <c r="DW400" s="772"/>
      <c r="DX400" s="772"/>
      <c r="DY400" s="772"/>
      <c r="DZ400" s="772"/>
      <c r="EA400" s="772"/>
      <c r="EB400" s="772"/>
      <c r="EC400" s="772"/>
      <c r="ED400" s="772"/>
      <c r="EE400" s="772"/>
      <c r="EF400" s="772"/>
      <c r="EG400" s="772"/>
      <c r="EH400" s="772"/>
      <c r="EI400" s="772"/>
      <c r="EJ400" s="772"/>
      <c r="EK400" s="772"/>
      <c r="EL400" s="772"/>
      <c r="EM400" s="772"/>
      <c r="EN400" s="772"/>
      <c r="EO400" s="772"/>
      <c r="EP400" s="772"/>
      <c r="EQ400" s="772"/>
      <c r="ER400" s="772"/>
      <c r="ES400" s="772"/>
      <c r="ET400" s="772"/>
      <c r="EU400" s="772"/>
      <c r="EV400" s="772"/>
      <c r="EW400" s="772"/>
      <c r="EX400" s="772"/>
      <c r="EY400" s="772"/>
      <c r="EZ400" s="772"/>
      <c r="FA400" s="772"/>
      <c r="FB400" s="772"/>
      <c r="FC400" s="772"/>
      <c r="FD400" s="772"/>
      <c r="FE400" s="772"/>
      <c r="FF400" s="772"/>
      <c r="FG400" s="772"/>
      <c r="FH400" s="772"/>
      <c r="FI400" s="772"/>
      <c r="FJ400" s="772"/>
      <c r="FK400" s="772"/>
      <c r="FL400" s="772"/>
      <c r="FM400" s="772"/>
      <c r="FN400" s="772"/>
      <c r="FO400" s="772"/>
      <c r="FP400" s="772"/>
      <c r="FQ400" s="772"/>
      <c r="FR400" s="772"/>
      <c r="FS400" s="772"/>
      <c r="FT400" s="772"/>
      <c r="FU400" s="772"/>
      <c r="FV400" s="772"/>
      <c r="FW400" s="772"/>
      <c r="FX400" s="772"/>
      <c r="FY400" s="772"/>
      <c r="FZ400" s="772"/>
      <c r="GA400" s="772"/>
      <c r="GB400" s="772"/>
      <c r="GC400" s="772"/>
      <c r="GD400" s="772"/>
      <c r="GE400" s="772"/>
      <c r="GF400" s="772"/>
      <c r="GG400" s="772"/>
      <c r="GH400" s="772"/>
      <c r="GI400" s="772"/>
      <c r="GJ400" s="772"/>
      <c r="GK400" s="772"/>
      <c r="GL400" s="772"/>
      <c r="GM400" s="772"/>
      <c r="GN400" s="772"/>
      <c r="GO400" s="772"/>
      <c r="GP400" s="772"/>
      <c r="GQ400" s="772"/>
      <c r="GR400" s="772"/>
      <c r="GS400" s="772"/>
      <c r="GT400" s="772"/>
      <c r="GU400" s="772"/>
      <c r="GV400" s="772"/>
      <c r="GW400" s="772"/>
      <c r="GX400" s="772"/>
      <c r="GY400" s="772"/>
    </row>
    <row r="401" spans="1:207" ht="15.75">
      <c r="A401" s="782"/>
      <c r="B401" s="785"/>
      <c r="C401" s="785"/>
      <c r="D401" s="785"/>
      <c r="E401" s="785"/>
      <c r="F401" s="792"/>
      <c r="G401" s="785"/>
      <c r="H401" s="785"/>
      <c r="I401" s="785"/>
      <c r="J401" s="785"/>
      <c r="K401" s="772"/>
      <c r="L401" s="772"/>
      <c r="M401" s="772"/>
      <c r="N401" s="772"/>
      <c r="O401" s="772"/>
      <c r="P401" s="772"/>
      <c r="Q401" s="772"/>
      <c r="R401" s="772"/>
      <c r="S401" s="772"/>
      <c r="T401" s="772"/>
      <c r="U401" s="772"/>
      <c r="V401" s="772"/>
      <c r="W401" s="772"/>
      <c r="X401" s="772"/>
      <c r="Y401" s="772"/>
      <c r="Z401" s="772"/>
      <c r="AA401" s="772"/>
      <c r="AB401" s="772"/>
      <c r="AC401" s="772"/>
      <c r="AD401" s="772"/>
      <c r="AE401" s="772"/>
      <c r="AF401" s="772"/>
      <c r="AG401" s="772"/>
      <c r="AH401" s="772"/>
      <c r="AI401" s="772"/>
      <c r="AJ401" s="772"/>
      <c r="AK401" s="772"/>
      <c r="AL401" s="772"/>
      <c r="AM401" s="772"/>
      <c r="AN401" s="772"/>
      <c r="AO401" s="772"/>
      <c r="AP401" s="772"/>
      <c r="AQ401" s="772"/>
      <c r="AR401" s="772"/>
      <c r="AS401" s="772"/>
      <c r="AT401" s="772"/>
      <c r="AU401" s="772"/>
      <c r="AV401" s="772"/>
      <c r="AW401" s="772"/>
      <c r="AX401" s="772"/>
      <c r="AY401" s="772"/>
      <c r="AZ401" s="772"/>
      <c r="BA401" s="772"/>
      <c r="BB401" s="772"/>
      <c r="BC401" s="772"/>
      <c r="BD401" s="772"/>
      <c r="BE401" s="772"/>
      <c r="BF401" s="772"/>
      <c r="BG401" s="772"/>
      <c r="BH401" s="772"/>
      <c r="BI401" s="772"/>
      <c r="BJ401" s="772"/>
      <c r="BK401" s="772"/>
      <c r="BL401" s="772"/>
      <c r="BM401" s="772"/>
      <c r="BN401" s="772"/>
      <c r="BO401" s="772"/>
      <c r="BP401" s="772"/>
      <c r="BQ401" s="772"/>
      <c r="BR401" s="772"/>
      <c r="BS401" s="772"/>
      <c r="BT401" s="772"/>
      <c r="BU401" s="772"/>
      <c r="BV401" s="772"/>
      <c r="BW401" s="772"/>
      <c r="BX401" s="772"/>
      <c r="BY401" s="772"/>
      <c r="BZ401" s="772"/>
      <c r="CA401" s="772"/>
      <c r="CB401" s="772"/>
      <c r="CC401" s="772"/>
      <c r="CD401" s="772"/>
      <c r="CE401" s="772"/>
      <c r="CF401" s="772"/>
      <c r="CG401" s="772"/>
      <c r="CH401" s="772"/>
      <c r="CI401" s="772"/>
      <c r="CJ401" s="772"/>
      <c r="CK401" s="772"/>
      <c r="CL401" s="772"/>
      <c r="CM401" s="772"/>
      <c r="CN401" s="772"/>
      <c r="CO401" s="772"/>
      <c r="CP401" s="772"/>
      <c r="CQ401" s="772"/>
      <c r="CR401" s="772"/>
      <c r="CS401" s="772"/>
      <c r="CT401" s="772"/>
      <c r="CU401" s="772"/>
      <c r="CV401" s="772"/>
      <c r="CW401" s="772"/>
      <c r="CX401" s="772"/>
      <c r="CY401" s="772"/>
      <c r="CZ401" s="772"/>
      <c r="DA401" s="772"/>
      <c r="DB401" s="772"/>
      <c r="DC401" s="772"/>
      <c r="DD401" s="772"/>
      <c r="DE401" s="772"/>
      <c r="DF401" s="772"/>
      <c r="DG401" s="772"/>
      <c r="DH401" s="772"/>
      <c r="DI401" s="772"/>
      <c r="DJ401" s="772"/>
      <c r="DK401" s="772"/>
      <c r="DL401" s="772"/>
      <c r="DM401" s="772"/>
      <c r="DN401" s="772"/>
      <c r="DO401" s="772"/>
      <c r="DP401" s="772"/>
      <c r="DQ401" s="772"/>
      <c r="DR401" s="772"/>
      <c r="DS401" s="772"/>
      <c r="DT401" s="772"/>
      <c r="DU401" s="772"/>
      <c r="DV401" s="772"/>
      <c r="DW401" s="772"/>
      <c r="DX401" s="772"/>
      <c r="DY401" s="772"/>
      <c r="DZ401" s="772"/>
      <c r="EA401" s="772"/>
      <c r="EB401" s="772"/>
      <c r="EC401" s="772"/>
      <c r="ED401" s="772"/>
      <c r="EE401" s="772"/>
      <c r="EF401" s="772"/>
      <c r="EG401" s="772"/>
      <c r="EH401" s="772"/>
      <c r="EI401" s="772"/>
      <c r="EJ401" s="772"/>
      <c r="EK401" s="772"/>
      <c r="EL401" s="772"/>
      <c r="EM401" s="772"/>
      <c r="EN401" s="772"/>
      <c r="EO401" s="772"/>
      <c r="EP401" s="772"/>
      <c r="EQ401" s="772"/>
      <c r="ER401" s="772"/>
      <c r="ES401" s="772"/>
      <c r="ET401" s="772"/>
      <c r="EU401" s="772"/>
      <c r="EV401" s="772"/>
      <c r="EW401" s="772"/>
      <c r="EX401" s="772"/>
      <c r="EY401" s="772"/>
      <c r="EZ401" s="772"/>
      <c r="FA401" s="772"/>
      <c r="FB401" s="772"/>
      <c r="FC401" s="772"/>
      <c r="FD401" s="772"/>
      <c r="FE401" s="772"/>
      <c r="FF401" s="772"/>
      <c r="FG401" s="772"/>
      <c r="FH401" s="772"/>
      <c r="FI401" s="772"/>
      <c r="FJ401" s="772"/>
      <c r="FK401" s="772"/>
      <c r="FL401" s="772"/>
      <c r="FM401" s="772"/>
      <c r="FN401" s="772"/>
      <c r="FO401" s="772"/>
      <c r="FP401" s="772"/>
      <c r="FQ401" s="772"/>
      <c r="FR401" s="772"/>
      <c r="FS401" s="772"/>
      <c r="FT401" s="772"/>
      <c r="FU401" s="772"/>
      <c r="FV401" s="772"/>
      <c r="FW401" s="772"/>
      <c r="FX401" s="772"/>
      <c r="FY401" s="772"/>
      <c r="FZ401" s="772"/>
      <c r="GA401" s="772"/>
      <c r="GB401" s="772"/>
      <c r="GC401" s="772"/>
      <c r="GD401" s="772"/>
      <c r="GE401" s="772"/>
      <c r="GF401" s="772"/>
      <c r="GG401" s="772"/>
      <c r="GH401" s="772"/>
      <c r="GI401" s="772"/>
      <c r="GJ401" s="772"/>
      <c r="GK401" s="772"/>
      <c r="GL401" s="772"/>
      <c r="GM401" s="772"/>
      <c r="GN401" s="772"/>
      <c r="GO401" s="772"/>
      <c r="GP401" s="772"/>
      <c r="GQ401" s="772"/>
      <c r="GR401" s="772"/>
      <c r="GS401" s="772"/>
      <c r="GT401" s="772"/>
      <c r="GU401" s="772"/>
      <c r="GV401" s="772"/>
      <c r="GW401" s="772"/>
      <c r="GX401" s="772"/>
      <c r="GY401" s="772"/>
    </row>
    <row r="402" spans="1:207" ht="15.75">
      <c r="A402" s="782"/>
      <c r="B402" s="785"/>
      <c r="C402" s="785"/>
      <c r="D402" s="785"/>
      <c r="E402" s="785"/>
      <c r="F402" s="792"/>
      <c r="G402" s="785"/>
      <c r="H402" s="785"/>
      <c r="I402" s="785"/>
      <c r="J402" s="785"/>
      <c r="K402" s="772"/>
      <c r="L402" s="772"/>
      <c r="M402" s="772"/>
      <c r="N402" s="772"/>
      <c r="O402" s="772"/>
      <c r="P402" s="772"/>
      <c r="Q402" s="772"/>
      <c r="R402" s="772"/>
      <c r="S402" s="772"/>
      <c r="T402" s="772"/>
      <c r="U402" s="772"/>
      <c r="V402" s="772"/>
      <c r="W402" s="772"/>
      <c r="X402" s="772"/>
      <c r="Y402" s="772"/>
      <c r="Z402" s="772"/>
      <c r="AA402" s="772"/>
      <c r="AB402" s="772"/>
      <c r="AC402" s="772"/>
      <c r="AD402" s="772"/>
      <c r="AE402" s="772"/>
      <c r="AF402" s="772"/>
      <c r="AG402" s="772"/>
      <c r="AH402" s="772"/>
      <c r="AI402" s="772"/>
      <c r="AJ402" s="772"/>
      <c r="AK402" s="772"/>
      <c r="AL402" s="772"/>
      <c r="AM402" s="772"/>
      <c r="AN402" s="772"/>
      <c r="AO402" s="772"/>
      <c r="AP402" s="772"/>
      <c r="AQ402" s="772"/>
      <c r="AR402" s="772"/>
      <c r="AS402" s="772"/>
      <c r="AT402" s="772"/>
      <c r="AU402" s="772"/>
      <c r="AV402" s="772"/>
      <c r="AW402" s="772"/>
      <c r="AX402" s="772"/>
      <c r="AY402" s="772"/>
      <c r="AZ402" s="772"/>
      <c r="BA402" s="772"/>
      <c r="BB402" s="772"/>
      <c r="BC402" s="772"/>
      <c r="BD402" s="772"/>
      <c r="BE402" s="772"/>
      <c r="BF402" s="772"/>
      <c r="BG402" s="772"/>
      <c r="BH402" s="772"/>
      <c r="BI402" s="772"/>
      <c r="BJ402" s="772"/>
      <c r="BK402" s="772"/>
      <c r="BL402" s="772"/>
      <c r="BM402" s="772"/>
      <c r="BN402" s="772"/>
      <c r="BO402" s="772"/>
      <c r="BP402" s="772"/>
      <c r="BQ402" s="772"/>
      <c r="BR402" s="772"/>
      <c r="BS402" s="772"/>
      <c r="BT402" s="772"/>
      <c r="BU402" s="772"/>
      <c r="BV402" s="772"/>
      <c r="BW402" s="772"/>
      <c r="BX402" s="772"/>
      <c r="BY402" s="772"/>
      <c r="BZ402" s="772"/>
      <c r="CA402" s="772"/>
      <c r="CB402" s="772"/>
      <c r="CC402" s="772"/>
      <c r="CD402" s="772"/>
      <c r="CE402" s="772"/>
      <c r="CF402" s="772"/>
      <c r="CG402" s="772"/>
      <c r="CH402" s="772"/>
      <c r="CI402" s="772"/>
      <c r="CJ402" s="772"/>
      <c r="CK402" s="772"/>
      <c r="CL402" s="772"/>
      <c r="CM402" s="772"/>
      <c r="CN402" s="772"/>
      <c r="CO402" s="772"/>
      <c r="CP402" s="772"/>
      <c r="CQ402" s="772"/>
      <c r="CR402" s="772"/>
      <c r="CS402" s="772"/>
      <c r="CT402" s="772"/>
      <c r="CU402" s="772"/>
      <c r="CV402" s="772"/>
      <c r="CW402" s="772"/>
      <c r="CX402" s="772"/>
      <c r="CY402" s="772"/>
      <c r="CZ402" s="772"/>
      <c r="DA402" s="772"/>
      <c r="DB402" s="772"/>
      <c r="DC402" s="772"/>
      <c r="DD402" s="772"/>
      <c r="DE402" s="772"/>
      <c r="DF402" s="772"/>
      <c r="DG402" s="772"/>
      <c r="DH402" s="772"/>
      <c r="DI402" s="772"/>
      <c r="DJ402" s="772"/>
      <c r="DK402" s="772"/>
      <c r="DL402" s="772"/>
      <c r="DM402" s="772"/>
      <c r="DN402" s="772"/>
      <c r="DO402" s="772"/>
      <c r="DP402" s="772"/>
      <c r="DQ402" s="772"/>
      <c r="DR402" s="772"/>
      <c r="DS402" s="772"/>
      <c r="DT402" s="772"/>
      <c r="DU402" s="772"/>
      <c r="DV402" s="772"/>
      <c r="DW402" s="772"/>
      <c r="DX402" s="772"/>
      <c r="DY402" s="772"/>
      <c r="DZ402" s="772"/>
      <c r="EA402" s="772"/>
      <c r="EB402" s="772"/>
      <c r="EC402" s="772"/>
      <c r="ED402" s="772"/>
      <c r="EE402" s="772"/>
      <c r="EF402" s="772"/>
      <c r="EG402" s="772"/>
      <c r="EH402" s="772"/>
      <c r="EI402" s="772"/>
      <c r="EJ402" s="772"/>
      <c r="EK402" s="772"/>
      <c r="EL402" s="772"/>
      <c r="EM402" s="772"/>
      <c r="EN402" s="772"/>
      <c r="EO402" s="772"/>
      <c r="EP402" s="772"/>
      <c r="EQ402" s="772"/>
      <c r="ER402" s="772"/>
      <c r="ES402" s="772"/>
      <c r="ET402" s="772"/>
      <c r="EU402" s="772"/>
      <c r="EV402" s="772"/>
      <c r="EW402" s="772"/>
      <c r="EX402" s="772"/>
      <c r="EY402" s="772"/>
      <c r="EZ402" s="772"/>
      <c r="FA402" s="772"/>
      <c r="FB402" s="772"/>
      <c r="FC402" s="772"/>
      <c r="FD402" s="772"/>
      <c r="FE402" s="772"/>
      <c r="FF402" s="772"/>
      <c r="FG402" s="772"/>
      <c r="FH402" s="772"/>
      <c r="FI402" s="772"/>
      <c r="FJ402" s="772"/>
      <c r="FK402" s="772"/>
      <c r="FL402" s="772"/>
      <c r="FM402" s="772"/>
      <c r="FN402" s="772"/>
      <c r="FO402" s="772"/>
      <c r="FP402" s="772"/>
      <c r="FQ402" s="772"/>
      <c r="FR402" s="772"/>
      <c r="FS402" s="772"/>
      <c r="FT402" s="772"/>
      <c r="FU402" s="772"/>
      <c r="FV402" s="772"/>
      <c r="FW402" s="772"/>
      <c r="FX402" s="772"/>
      <c r="FY402" s="772"/>
      <c r="FZ402" s="772"/>
      <c r="GA402" s="772"/>
      <c r="GB402" s="772"/>
      <c r="GC402" s="772"/>
      <c r="GD402" s="772"/>
      <c r="GE402" s="772"/>
      <c r="GF402" s="772"/>
      <c r="GG402" s="772"/>
      <c r="GH402" s="772"/>
      <c r="GI402" s="772"/>
      <c r="GJ402" s="772"/>
      <c r="GK402" s="772"/>
      <c r="GL402" s="772"/>
      <c r="GM402" s="772"/>
      <c r="GN402" s="772"/>
      <c r="GO402" s="772"/>
      <c r="GP402" s="772"/>
      <c r="GQ402" s="772"/>
      <c r="GR402" s="772"/>
      <c r="GS402" s="772"/>
      <c r="GT402" s="772"/>
      <c r="GU402" s="772"/>
      <c r="GV402" s="772"/>
      <c r="GW402" s="772"/>
      <c r="GX402" s="772"/>
      <c r="GY402" s="772"/>
    </row>
    <row r="403" spans="1:207" ht="15.75">
      <c r="A403" s="782"/>
      <c r="B403" s="785"/>
      <c r="C403" s="785"/>
      <c r="D403" s="785"/>
      <c r="E403" s="785"/>
      <c r="F403" s="792"/>
      <c r="G403" s="785"/>
      <c r="H403" s="785"/>
      <c r="I403" s="785"/>
      <c r="J403" s="785"/>
      <c r="K403" s="772"/>
      <c r="L403" s="772"/>
      <c r="M403" s="772"/>
      <c r="N403" s="772"/>
      <c r="O403" s="772"/>
      <c r="P403" s="772"/>
      <c r="Q403" s="772"/>
      <c r="R403" s="772"/>
      <c r="S403" s="772"/>
      <c r="T403" s="772"/>
      <c r="U403" s="772"/>
      <c r="V403" s="772"/>
      <c r="W403" s="772"/>
      <c r="X403" s="772"/>
      <c r="Y403" s="772"/>
      <c r="Z403" s="772"/>
      <c r="AA403" s="772"/>
      <c r="AB403" s="772"/>
      <c r="AC403" s="772"/>
      <c r="AD403" s="772"/>
      <c r="AE403" s="772"/>
      <c r="AF403" s="772"/>
      <c r="AG403" s="772"/>
      <c r="AH403" s="772"/>
      <c r="AI403" s="772"/>
      <c r="AJ403" s="772"/>
      <c r="AK403" s="772"/>
      <c r="AL403" s="772"/>
      <c r="AM403" s="772"/>
      <c r="AN403" s="772"/>
      <c r="AO403" s="772"/>
      <c r="AP403" s="772"/>
      <c r="AQ403" s="772"/>
      <c r="AR403" s="772"/>
      <c r="AS403" s="772"/>
      <c r="AT403" s="772"/>
      <c r="AU403" s="772"/>
      <c r="AV403" s="772"/>
      <c r="AW403" s="772"/>
      <c r="AX403" s="772"/>
      <c r="AY403" s="772"/>
      <c r="AZ403" s="772"/>
      <c r="BA403" s="772"/>
      <c r="BB403" s="772"/>
      <c r="BC403" s="772"/>
      <c r="BD403" s="772"/>
      <c r="BE403" s="772"/>
      <c r="BF403" s="772"/>
      <c r="BG403" s="772"/>
      <c r="BH403" s="772"/>
      <c r="BI403" s="772"/>
      <c r="BJ403" s="772"/>
      <c r="BK403" s="772"/>
      <c r="BL403" s="772"/>
      <c r="BM403" s="772"/>
      <c r="BN403" s="772"/>
      <c r="BO403" s="772"/>
      <c r="BP403" s="772"/>
      <c r="BQ403" s="772"/>
      <c r="BR403" s="772"/>
      <c r="BS403" s="772"/>
      <c r="BT403" s="772"/>
      <c r="BU403" s="772"/>
      <c r="BV403" s="772"/>
      <c r="BW403" s="772"/>
      <c r="BX403" s="772"/>
      <c r="BY403" s="772"/>
      <c r="BZ403" s="772"/>
      <c r="CA403" s="772"/>
      <c r="CB403" s="772"/>
      <c r="CC403" s="772"/>
      <c r="CD403" s="772"/>
      <c r="CE403" s="772"/>
      <c r="CF403" s="772"/>
      <c r="CG403" s="772"/>
      <c r="CH403" s="772"/>
      <c r="CI403" s="772"/>
      <c r="CJ403" s="772"/>
      <c r="CK403" s="772"/>
      <c r="CL403" s="772"/>
      <c r="CM403" s="772"/>
      <c r="CN403" s="772"/>
      <c r="CO403" s="772"/>
      <c r="CP403" s="772"/>
      <c r="CQ403" s="772"/>
      <c r="CR403" s="772"/>
      <c r="CS403" s="772"/>
      <c r="CT403" s="772"/>
      <c r="CU403" s="772"/>
      <c r="CV403" s="772"/>
      <c r="CW403" s="772"/>
      <c r="CX403" s="772"/>
      <c r="CY403" s="772"/>
      <c r="CZ403" s="772"/>
      <c r="DA403" s="772"/>
      <c r="DB403" s="772"/>
      <c r="DC403" s="772"/>
      <c r="DD403" s="772"/>
      <c r="DE403" s="772"/>
      <c r="DF403" s="772"/>
      <c r="DG403" s="772"/>
      <c r="DH403" s="772"/>
      <c r="DI403" s="772"/>
      <c r="DJ403" s="772"/>
      <c r="DK403" s="772"/>
      <c r="DL403" s="772"/>
      <c r="DM403" s="772"/>
      <c r="DN403" s="772"/>
      <c r="DO403" s="772"/>
      <c r="DP403" s="772"/>
      <c r="DQ403" s="772"/>
      <c r="DR403" s="772"/>
      <c r="DS403" s="772"/>
      <c r="DT403" s="772"/>
      <c r="DU403" s="772"/>
      <c r="DV403" s="772"/>
      <c r="DW403" s="772"/>
      <c r="DX403" s="772"/>
      <c r="DY403" s="772"/>
      <c r="DZ403" s="772"/>
      <c r="EA403" s="772"/>
      <c r="EB403" s="772"/>
      <c r="EC403" s="772"/>
      <c r="ED403" s="772"/>
      <c r="EE403" s="772"/>
      <c r="EF403" s="772"/>
      <c r="EG403" s="772"/>
      <c r="EH403" s="772"/>
      <c r="EI403" s="772"/>
      <c r="EJ403" s="772"/>
      <c r="EK403" s="772"/>
      <c r="EL403" s="772"/>
      <c r="EM403" s="772"/>
      <c r="EN403" s="772"/>
      <c r="EO403" s="772"/>
      <c r="EP403" s="772"/>
      <c r="EQ403" s="772"/>
      <c r="ER403" s="772"/>
      <c r="ES403" s="772"/>
      <c r="ET403" s="772"/>
      <c r="EU403" s="772"/>
      <c r="EV403" s="772"/>
      <c r="EW403" s="772"/>
      <c r="EX403" s="772"/>
      <c r="EY403" s="772"/>
      <c r="EZ403" s="772"/>
      <c r="FA403" s="772"/>
      <c r="FB403" s="772"/>
      <c r="FC403" s="772"/>
      <c r="FD403" s="772"/>
      <c r="FE403" s="772"/>
      <c r="FF403" s="772"/>
      <c r="FG403" s="772"/>
      <c r="FH403" s="772"/>
      <c r="FI403" s="772"/>
      <c r="FJ403" s="772"/>
      <c r="FK403" s="772"/>
      <c r="FL403" s="772"/>
      <c r="FM403" s="772"/>
      <c r="FN403" s="772"/>
      <c r="FO403" s="772"/>
      <c r="FP403" s="772"/>
      <c r="FQ403" s="772"/>
      <c r="FR403" s="772"/>
      <c r="FS403" s="772"/>
      <c r="FT403" s="772"/>
      <c r="FU403" s="772"/>
      <c r="FV403" s="772"/>
      <c r="FW403" s="772"/>
      <c r="FX403" s="772"/>
      <c r="FY403" s="772"/>
      <c r="FZ403" s="772"/>
      <c r="GA403" s="772"/>
      <c r="GB403" s="772"/>
      <c r="GC403" s="772"/>
      <c r="GD403" s="772"/>
      <c r="GE403" s="772"/>
      <c r="GF403" s="772"/>
      <c r="GG403" s="772"/>
      <c r="GH403" s="772"/>
      <c r="GI403" s="772"/>
      <c r="GJ403" s="772"/>
      <c r="GK403" s="772"/>
      <c r="GL403" s="772"/>
      <c r="GM403" s="772"/>
      <c r="GN403" s="772"/>
      <c r="GO403" s="772"/>
      <c r="GP403" s="772"/>
      <c r="GQ403" s="772"/>
      <c r="GR403" s="772"/>
      <c r="GS403" s="772"/>
      <c r="GT403" s="772"/>
      <c r="GU403" s="772"/>
      <c r="GV403" s="772"/>
      <c r="GW403" s="772"/>
      <c r="GX403" s="772"/>
      <c r="GY403" s="772"/>
    </row>
    <row r="404" spans="1:207" ht="15.75">
      <c r="A404" s="782"/>
      <c r="B404" s="785"/>
      <c r="C404" s="785"/>
      <c r="D404" s="785"/>
      <c r="E404" s="785"/>
      <c r="F404" s="792"/>
      <c r="G404" s="785"/>
      <c r="H404" s="785"/>
      <c r="I404" s="785"/>
      <c r="J404" s="785"/>
      <c r="K404" s="772"/>
      <c r="L404" s="772"/>
      <c r="M404" s="772"/>
      <c r="N404" s="772"/>
      <c r="O404" s="772"/>
      <c r="P404" s="772"/>
      <c r="Q404" s="772"/>
      <c r="R404" s="772"/>
      <c r="S404" s="772"/>
      <c r="T404" s="772"/>
      <c r="U404" s="772"/>
      <c r="V404" s="772"/>
      <c r="W404" s="772"/>
      <c r="X404" s="772"/>
      <c r="Y404" s="772"/>
      <c r="Z404" s="772"/>
      <c r="AA404" s="772"/>
      <c r="AB404" s="772"/>
      <c r="AC404" s="772"/>
      <c r="AD404" s="772"/>
      <c r="AE404" s="772"/>
      <c r="AF404" s="772"/>
      <c r="AG404" s="772"/>
      <c r="AH404" s="772"/>
      <c r="AI404" s="772"/>
      <c r="AJ404" s="772"/>
      <c r="AK404" s="772"/>
      <c r="AL404" s="772"/>
      <c r="AM404" s="772"/>
      <c r="AN404" s="772"/>
      <c r="AO404" s="772"/>
      <c r="AP404" s="772"/>
      <c r="AQ404" s="772"/>
      <c r="AR404" s="772"/>
      <c r="AS404" s="772"/>
      <c r="AT404" s="772"/>
      <c r="AU404" s="772"/>
      <c r="AV404" s="772"/>
      <c r="AW404" s="772"/>
      <c r="AX404" s="772"/>
      <c r="AY404" s="772"/>
      <c r="AZ404" s="772"/>
      <c r="BA404" s="772"/>
      <c r="BB404" s="772"/>
      <c r="BC404" s="772"/>
      <c r="BD404" s="772"/>
      <c r="BE404" s="772"/>
      <c r="BF404" s="772"/>
      <c r="BG404" s="772"/>
      <c r="BH404" s="772"/>
      <c r="BI404" s="772"/>
      <c r="BJ404" s="772"/>
      <c r="BK404" s="772"/>
      <c r="BL404" s="772"/>
      <c r="BM404" s="772"/>
      <c r="BN404" s="772"/>
      <c r="BO404" s="772"/>
      <c r="BP404" s="772"/>
      <c r="BQ404" s="772"/>
      <c r="BR404" s="772"/>
      <c r="BS404" s="772"/>
      <c r="BT404" s="772"/>
      <c r="BU404" s="772"/>
      <c r="BV404" s="772"/>
      <c r="BW404" s="772"/>
      <c r="BX404" s="772"/>
      <c r="BY404" s="772"/>
      <c r="BZ404" s="772"/>
      <c r="CA404" s="772"/>
      <c r="CB404" s="772"/>
      <c r="CC404" s="772"/>
      <c r="CD404" s="772"/>
      <c r="CE404" s="772"/>
      <c r="CF404" s="772"/>
      <c r="CG404" s="772"/>
      <c r="CH404" s="772"/>
      <c r="CI404" s="772"/>
      <c r="CJ404" s="772"/>
      <c r="CK404" s="772"/>
      <c r="CL404" s="772"/>
      <c r="CM404" s="772"/>
      <c r="CN404" s="772"/>
      <c r="CO404" s="772"/>
      <c r="CP404" s="772"/>
      <c r="CQ404" s="772"/>
      <c r="CR404" s="772"/>
      <c r="CS404" s="772"/>
      <c r="CT404" s="772"/>
      <c r="CU404" s="772"/>
      <c r="CV404" s="772"/>
      <c r="CW404" s="772"/>
      <c r="CX404" s="772"/>
      <c r="CY404" s="772"/>
      <c r="CZ404" s="772"/>
      <c r="DA404" s="772"/>
      <c r="DB404" s="772"/>
      <c r="DC404" s="772"/>
      <c r="DD404" s="772"/>
      <c r="DE404" s="772"/>
      <c r="DF404" s="772"/>
      <c r="DG404" s="772"/>
      <c r="DH404" s="772"/>
      <c r="DI404" s="772"/>
      <c r="DJ404" s="772"/>
      <c r="DK404" s="772"/>
      <c r="DL404" s="772"/>
      <c r="DM404" s="772"/>
      <c r="DN404" s="772"/>
      <c r="DO404" s="772"/>
      <c r="DP404" s="772"/>
      <c r="DQ404" s="772"/>
      <c r="DR404" s="772"/>
      <c r="DS404" s="772"/>
      <c r="DT404" s="772"/>
      <c r="DU404" s="772"/>
      <c r="DV404" s="772"/>
      <c r="DW404" s="772"/>
      <c r="DX404" s="772"/>
      <c r="DY404" s="772"/>
      <c r="DZ404" s="772"/>
      <c r="EA404" s="772"/>
      <c r="EB404" s="772"/>
      <c r="EC404" s="772"/>
      <c r="ED404" s="772"/>
      <c r="EE404" s="772"/>
      <c r="EF404" s="772"/>
      <c r="EG404" s="772"/>
      <c r="EH404" s="772"/>
      <c r="EI404" s="772"/>
      <c r="EJ404" s="772"/>
      <c r="EK404" s="772"/>
      <c r="EL404" s="772"/>
      <c r="EM404" s="772"/>
      <c r="EN404" s="772"/>
      <c r="EO404" s="772"/>
      <c r="EP404" s="772"/>
      <c r="EQ404" s="772"/>
      <c r="ER404" s="772"/>
      <c r="ES404" s="772"/>
      <c r="ET404" s="772"/>
      <c r="EU404" s="772"/>
      <c r="EV404" s="772"/>
      <c r="EW404" s="772"/>
      <c r="EX404" s="772"/>
      <c r="EY404" s="772"/>
      <c r="EZ404" s="772"/>
      <c r="FA404" s="772"/>
      <c r="FB404" s="772"/>
      <c r="FC404" s="772"/>
      <c r="FD404" s="772"/>
      <c r="FE404" s="772"/>
      <c r="FF404" s="772"/>
      <c r="FG404" s="772"/>
      <c r="FH404" s="772"/>
      <c r="FI404" s="772"/>
      <c r="FJ404" s="772"/>
      <c r="FK404" s="772"/>
      <c r="FL404" s="772"/>
      <c r="FM404" s="772"/>
      <c r="FN404" s="772"/>
      <c r="FO404" s="772"/>
      <c r="FP404" s="772"/>
      <c r="FQ404" s="772"/>
      <c r="FR404" s="772"/>
      <c r="FS404" s="772"/>
      <c r="FT404" s="772"/>
      <c r="FU404" s="772"/>
      <c r="FV404" s="772"/>
      <c r="FW404" s="772"/>
      <c r="FX404" s="772"/>
      <c r="FY404" s="772"/>
      <c r="FZ404" s="772"/>
      <c r="GA404" s="772"/>
      <c r="GB404" s="772"/>
      <c r="GC404" s="772"/>
      <c r="GD404" s="772"/>
      <c r="GE404" s="772"/>
      <c r="GF404" s="772"/>
      <c r="GG404" s="772"/>
      <c r="GH404" s="772"/>
      <c r="GI404" s="772"/>
      <c r="GJ404" s="772"/>
      <c r="GK404" s="772"/>
      <c r="GL404" s="772"/>
      <c r="GM404" s="772"/>
      <c r="GN404" s="772"/>
      <c r="GO404" s="772"/>
      <c r="GP404" s="772"/>
      <c r="GQ404" s="772"/>
      <c r="GR404" s="772"/>
      <c r="GS404" s="772"/>
      <c r="GT404" s="772"/>
      <c r="GU404" s="772"/>
      <c r="GV404" s="772"/>
      <c r="GW404" s="772"/>
      <c r="GX404" s="772"/>
      <c r="GY404" s="772"/>
    </row>
    <row r="405" spans="1:207" ht="15.75">
      <c r="A405" s="782"/>
      <c r="B405" s="785"/>
      <c r="C405" s="785"/>
      <c r="D405" s="785"/>
      <c r="E405" s="785"/>
      <c r="F405" s="792"/>
      <c r="G405" s="785"/>
      <c r="H405" s="785"/>
      <c r="I405" s="785"/>
      <c r="J405" s="785"/>
      <c r="K405" s="772"/>
      <c r="L405" s="772"/>
      <c r="M405" s="772"/>
      <c r="N405" s="772"/>
      <c r="O405" s="772"/>
      <c r="P405" s="772"/>
      <c r="Q405" s="772"/>
      <c r="R405" s="772"/>
      <c r="S405" s="772"/>
      <c r="T405" s="772"/>
      <c r="U405" s="772"/>
      <c r="V405" s="772"/>
      <c r="W405" s="772"/>
      <c r="X405" s="772"/>
      <c r="Y405" s="772"/>
      <c r="Z405" s="772"/>
      <c r="AA405" s="772"/>
      <c r="AB405" s="772"/>
      <c r="AC405" s="772"/>
      <c r="AD405" s="772"/>
      <c r="AE405" s="772"/>
      <c r="AF405" s="772"/>
      <c r="AG405" s="772"/>
      <c r="AH405" s="772"/>
      <c r="AI405" s="772"/>
      <c r="AJ405" s="772"/>
      <c r="AK405" s="772"/>
      <c r="AL405" s="772"/>
      <c r="AM405" s="772"/>
      <c r="AN405" s="772"/>
      <c r="AO405" s="772"/>
      <c r="AP405" s="772"/>
      <c r="AQ405" s="772"/>
      <c r="AR405" s="772"/>
      <c r="AS405" s="772"/>
      <c r="AT405" s="772"/>
      <c r="AU405" s="772"/>
      <c r="AV405" s="772"/>
      <c r="AW405" s="772"/>
      <c r="AX405" s="772"/>
      <c r="AY405" s="772"/>
      <c r="AZ405" s="772"/>
      <c r="BA405" s="772"/>
      <c r="BB405" s="772"/>
      <c r="BC405" s="772"/>
      <c r="BD405" s="772"/>
      <c r="BE405" s="772"/>
      <c r="BF405" s="772"/>
      <c r="BG405" s="772"/>
      <c r="BH405" s="772"/>
      <c r="BI405" s="772"/>
      <c r="BJ405" s="772"/>
      <c r="BK405" s="772"/>
      <c r="BL405" s="772"/>
      <c r="BM405" s="772"/>
      <c r="BN405" s="772"/>
      <c r="BO405" s="772"/>
      <c r="BP405" s="772"/>
      <c r="BQ405" s="772"/>
      <c r="BR405" s="772"/>
      <c r="BS405" s="772"/>
      <c r="BT405" s="772"/>
      <c r="BU405" s="772"/>
      <c r="BV405" s="772"/>
      <c r="BW405" s="772"/>
      <c r="BX405" s="772"/>
      <c r="BY405" s="772"/>
      <c r="BZ405" s="772"/>
      <c r="CA405" s="772"/>
      <c r="CB405" s="772"/>
      <c r="CC405" s="772"/>
      <c r="CD405" s="772"/>
      <c r="CE405" s="772"/>
      <c r="CF405" s="772"/>
      <c r="CG405" s="772"/>
      <c r="CH405" s="772"/>
      <c r="CI405" s="772"/>
      <c r="CJ405" s="772"/>
      <c r="CK405" s="772"/>
      <c r="CL405" s="772"/>
      <c r="CM405" s="772"/>
      <c r="CN405" s="772"/>
      <c r="CO405" s="772"/>
      <c r="CP405" s="772"/>
      <c r="CQ405" s="772"/>
      <c r="CR405" s="772"/>
      <c r="CS405" s="772"/>
      <c r="CT405" s="772"/>
      <c r="CU405" s="772"/>
      <c r="CV405" s="772"/>
      <c r="CW405" s="772"/>
      <c r="CX405" s="772"/>
      <c r="CY405" s="772"/>
      <c r="CZ405" s="772"/>
      <c r="DA405" s="772"/>
      <c r="DB405" s="772"/>
      <c r="DC405" s="772"/>
      <c r="DD405" s="772"/>
      <c r="DE405" s="772"/>
      <c r="DF405" s="772"/>
      <c r="DG405" s="772"/>
      <c r="DH405" s="772"/>
      <c r="DI405" s="772"/>
      <c r="DJ405" s="772"/>
      <c r="DK405" s="772"/>
      <c r="DL405" s="772"/>
      <c r="DM405" s="772"/>
      <c r="DN405" s="772"/>
      <c r="DO405" s="772"/>
      <c r="DP405" s="772"/>
      <c r="DQ405" s="772"/>
      <c r="DR405" s="772"/>
      <c r="DS405" s="772"/>
      <c r="DT405" s="772"/>
      <c r="DU405" s="772"/>
      <c r="DV405" s="772"/>
      <c r="DW405" s="772"/>
      <c r="DX405" s="772"/>
      <c r="DY405" s="772"/>
      <c r="DZ405" s="772"/>
      <c r="EA405" s="772"/>
      <c r="EB405" s="772"/>
      <c r="EC405" s="772"/>
      <c r="ED405" s="772"/>
      <c r="EE405" s="772"/>
      <c r="EF405" s="772"/>
      <c r="EG405" s="772"/>
      <c r="EH405" s="772"/>
      <c r="EI405" s="772"/>
      <c r="EJ405" s="772"/>
      <c r="EK405" s="772"/>
      <c r="EL405" s="772"/>
      <c r="EM405" s="772"/>
      <c r="EN405" s="772"/>
      <c r="EO405" s="772"/>
      <c r="EP405" s="772"/>
      <c r="EQ405" s="772"/>
      <c r="ER405" s="772"/>
      <c r="ES405" s="772"/>
      <c r="ET405" s="772"/>
      <c r="EU405" s="772"/>
      <c r="EV405" s="772"/>
      <c r="EW405" s="772"/>
      <c r="EX405" s="772"/>
      <c r="EY405" s="772"/>
      <c r="EZ405" s="772"/>
      <c r="FA405" s="772"/>
      <c r="FB405" s="772"/>
      <c r="FC405" s="772"/>
      <c r="FD405" s="772"/>
      <c r="FE405" s="772"/>
      <c r="FF405" s="772"/>
      <c r="FG405" s="772"/>
      <c r="FH405" s="772"/>
      <c r="FI405" s="772"/>
      <c r="FJ405" s="772"/>
      <c r="FK405" s="772"/>
      <c r="FL405" s="772"/>
      <c r="FM405" s="772"/>
      <c r="FN405" s="772"/>
      <c r="FO405" s="772"/>
      <c r="FP405" s="772"/>
      <c r="FQ405" s="772"/>
      <c r="FR405" s="772"/>
      <c r="FS405" s="772"/>
      <c r="FT405" s="772"/>
      <c r="FU405" s="772"/>
      <c r="FV405" s="772"/>
      <c r="FW405" s="772"/>
      <c r="FX405" s="772"/>
      <c r="FY405" s="772"/>
      <c r="FZ405" s="772"/>
      <c r="GA405" s="772"/>
      <c r="GB405" s="772"/>
      <c r="GC405" s="772"/>
      <c r="GD405" s="772"/>
      <c r="GE405" s="772"/>
      <c r="GF405" s="772"/>
      <c r="GG405" s="772"/>
      <c r="GH405" s="772"/>
      <c r="GI405" s="772"/>
      <c r="GJ405" s="772"/>
      <c r="GK405" s="772"/>
      <c r="GL405" s="772"/>
      <c r="GM405" s="772"/>
      <c r="GN405" s="772"/>
      <c r="GO405" s="772"/>
      <c r="GP405" s="772"/>
      <c r="GQ405" s="772"/>
      <c r="GR405" s="772"/>
      <c r="GS405" s="772"/>
      <c r="GT405" s="772"/>
      <c r="GU405" s="772"/>
      <c r="GV405" s="772"/>
      <c r="GW405" s="772"/>
      <c r="GX405" s="772"/>
      <c r="GY405" s="772"/>
    </row>
    <row r="406" spans="1:207" ht="15.75">
      <c r="A406" s="782"/>
      <c r="B406" s="785"/>
      <c r="C406" s="785"/>
      <c r="D406" s="785"/>
      <c r="E406" s="785"/>
      <c r="F406" s="792"/>
      <c r="G406" s="785"/>
      <c r="H406" s="785"/>
      <c r="I406" s="785"/>
      <c r="J406" s="785"/>
      <c r="K406" s="772"/>
      <c r="L406" s="772"/>
      <c r="M406" s="772"/>
      <c r="N406" s="772"/>
      <c r="O406" s="772"/>
      <c r="P406" s="772"/>
      <c r="Q406" s="772"/>
      <c r="R406" s="772"/>
      <c r="S406" s="772"/>
      <c r="T406" s="772"/>
      <c r="U406" s="772"/>
      <c r="V406" s="772"/>
      <c r="W406" s="772"/>
      <c r="X406" s="772"/>
      <c r="Y406" s="772"/>
      <c r="Z406" s="772"/>
      <c r="AA406" s="772"/>
      <c r="AB406" s="772"/>
      <c r="AC406" s="772"/>
      <c r="AD406" s="772"/>
      <c r="AE406" s="772"/>
      <c r="AF406" s="772"/>
      <c r="AG406" s="772"/>
      <c r="AH406" s="772"/>
      <c r="AI406" s="772"/>
      <c r="AJ406" s="772"/>
      <c r="AK406" s="772"/>
      <c r="AL406" s="772"/>
      <c r="AM406" s="772"/>
      <c r="AN406" s="772"/>
      <c r="AO406" s="772"/>
      <c r="AP406" s="772"/>
      <c r="AQ406" s="772"/>
      <c r="AR406" s="772"/>
      <c r="AS406" s="772"/>
      <c r="AT406" s="772"/>
      <c r="AU406" s="772"/>
      <c r="AV406" s="772"/>
      <c r="AW406" s="772"/>
      <c r="AX406" s="772"/>
      <c r="AY406" s="772"/>
      <c r="AZ406" s="772"/>
      <c r="BA406" s="772"/>
      <c r="BB406" s="772"/>
      <c r="BC406" s="772"/>
      <c r="BD406" s="772"/>
      <c r="BE406" s="772"/>
      <c r="BF406" s="772"/>
      <c r="BG406" s="772"/>
      <c r="BH406" s="772"/>
      <c r="BI406" s="772"/>
      <c r="BJ406" s="772"/>
      <c r="BK406" s="772"/>
      <c r="BL406" s="772"/>
      <c r="BM406" s="772"/>
      <c r="BN406" s="772"/>
      <c r="BO406" s="772"/>
      <c r="BP406" s="772"/>
      <c r="BQ406" s="772"/>
      <c r="BR406" s="772"/>
      <c r="BS406" s="772"/>
      <c r="BT406" s="772"/>
      <c r="BU406" s="772"/>
      <c r="BV406" s="772"/>
      <c r="BW406" s="772"/>
      <c r="BX406" s="772"/>
      <c r="BY406" s="772"/>
      <c r="BZ406" s="772"/>
      <c r="CA406" s="772"/>
      <c r="CB406" s="772"/>
      <c r="CC406" s="772"/>
      <c r="CD406" s="772"/>
      <c r="CE406" s="772"/>
      <c r="CF406" s="772"/>
      <c r="CG406" s="772"/>
      <c r="CH406" s="772"/>
      <c r="CI406" s="772"/>
      <c r="CJ406" s="772"/>
      <c r="CK406" s="772"/>
      <c r="CL406" s="772"/>
      <c r="CM406" s="772"/>
      <c r="CN406" s="772"/>
      <c r="CO406" s="772"/>
      <c r="CP406" s="772"/>
      <c r="CQ406" s="772"/>
      <c r="CR406" s="772"/>
      <c r="CS406" s="772"/>
      <c r="CT406" s="772"/>
      <c r="CU406" s="772"/>
      <c r="CV406" s="772"/>
      <c r="CW406" s="772"/>
      <c r="CX406" s="772"/>
      <c r="CY406" s="772"/>
      <c r="CZ406" s="772"/>
      <c r="DA406" s="772"/>
      <c r="DB406" s="772"/>
      <c r="DC406" s="772"/>
      <c r="DD406" s="772"/>
      <c r="DE406" s="772"/>
      <c r="DF406" s="772"/>
      <c r="DG406" s="772"/>
      <c r="DH406" s="772"/>
      <c r="DI406" s="772"/>
      <c r="DJ406" s="772"/>
      <c r="DK406" s="772"/>
      <c r="DL406" s="772"/>
      <c r="DM406" s="772"/>
      <c r="DN406" s="772"/>
      <c r="DO406" s="772"/>
      <c r="DP406" s="772"/>
      <c r="DQ406" s="772"/>
      <c r="DR406" s="772"/>
      <c r="DS406" s="772"/>
      <c r="DT406" s="772"/>
      <c r="DU406" s="772"/>
      <c r="DV406" s="772"/>
      <c r="DW406" s="772"/>
      <c r="DX406" s="772"/>
      <c r="DY406" s="772"/>
      <c r="DZ406" s="772"/>
      <c r="EA406" s="772"/>
      <c r="EB406" s="772"/>
      <c r="EC406" s="772"/>
      <c r="ED406" s="772"/>
      <c r="EE406" s="772"/>
      <c r="EF406" s="772"/>
      <c r="EG406" s="772"/>
      <c r="EH406" s="772"/>
      <c r="EI406" s="772"/>
      <c r="EJ406" s="772"/>
      <c r="EK406" s="772"/>
      <c r="EL406" s="772"/>
      <c r="EM406" s="772"/>
      <c r="EN406" s="772"/>
      <c r="EO406" s="772"/>
      <c r="EP406" s="772"/>
      <c r="EQ406" s="772"/>
      <c r="ER406" s="772"/>
      <c r="ES406" s="772"/>
      <c r="ET406" s="772"/>
      <c r="EU406" s="772"/>
      <c r="EV406" s="772"/>
      <c r="EW406" s="772"/>
      <c r="EX406" s="772"/>
      <c r="EY406" s="772"/>
      <c r="EZ406" s="772"/>
      <c r="FA406" s="772"/>
      <c r="FB406" s="772"/>
      <c r="FC406" s="772"/>
      <c r="FD406" s="772"/>
      <c r="FE406" s="772"/>
      <c r="FF406" s="772"/>
      <c r="FG406" s="772"/>
      <c r="FH406" s="772"/>
      <c r="FI406" s="772"/>
      <c r="FJ406" s="772"/>
      <c r="FK406" s="772"/>
      <c r="FL406" s="772"/>
      <c r="FM406" s="772"/>
      <c r="FN406" s="772"/>
      <c r="FO406" s="772"/>
      <c r="FP406" s="772"/>
      <c r="FQ406" s="772"/>
      <c r="FR406" s="772"/>
      <c r="FS406" s="772"/>
      <c r="FT406" s="772"/>
      <c r="FU406" s="772"/>
      <c r="FV406" s="772"/>
      <c r="FW406" s="772"/>
      <c r="FX406" s="772"/>
      <c r="FY406" s="772"/>
      <c r="FZ406" s="772"/>
      <c r="GA406" s="772"/>
      <c r="GB406" s="772"/>
      <c r="GC406" s="772"/>
      <c r="GD406" s="772"/>
      <c r="GE406" s="772"/>
      <c r="GF406" s="772"/>
      <c r="GG406" s="772"/>
      <c r="GH406" s="772"/>
      <c r="GI406" s="772"/>
      <c r="GJ406" s="772"/>
      <c r="GK406" s="772"/>
      <c r="GL406" s="772"/>
      <c r="GM406" s="772"/>
      <c r="GN406" s="772"/>
      <c r="GO406" s="772"/>
      <c r="GP406" s="772"/>
      <c r="GQ406" s="772"/>
      <c r="GR406" s="772"/>
      <c r="GS406" s="772"/>
      <c r="GT406" s="772"/>
      <c r="GU406" s="772"/>
      <c r="GV406" s="772"/>
      <c r="GW406" s="772"/>
      <c r="GX406" s="772"/>
      <c r="GY406" s="772"/>
    </row>
    <row r="407" spans="1:207" ht="15.75">
      <c r="A407" s="782"/>
      <c r="B407" s="785"/>
      <c r="C407" s="785"/>
      <c r="D407" s="785"/>
      <c r="E407" s="785"/>
      <c r="F407" s="792"/>
      <c r="G407" s="785"/>
      <c r="H407" s="785"/>
      <c r="I407" s="785"/>
      <c r="J407" s="785"/>
      <c r="K407" s="772"/>
      <c r="L407" s="772"/>
      <c r="M407" s="772"/>
      <c r="N407" s="772"/>
      <c r="O407" s="772"/>
      <c r="P407" s="772"/>
      <c r="Q407" s="772"/>
      <c r="R407" s="772"/>
      <c r="S407" s="772"/>
      <c r="T407" s="772"/>
      <c r="U407" s="772"/>
      <c r="V407" s="772"/>
      <c r="W407" s="772"/>
      <c r="X407" s="772"/>
      <c r="Y407" s="772"/>
      <c r="Z407" s="772"/>
      <c r="AA407" s="772"/>
      <c r="AB407" s="772"/>
      <c r="AC407" s="772"/>
      <c r="AD407" s="772"/>
      <c r="AE407" s="772"/>
      <c r="AF407" s="772"/>
      <c r="AG407" s="772"/>
      <c r="AH407" s="772"/>
      <c r="AI407" s="772"/>
      <c r="AJ407" s="772"/>
      <c r="AK407" s="772"/>
      <c r="AL407" s="772"/>
      <c r="AM407" s="772"/>
      <c r="AN407" s="772"/>
      <c r="AO407" s="772"/>
      <c r="AP407" s="772"/>
      <c r="AQ407" s="772"/>
      <c r="AR407" s="772"/>
      <c r="AS407" s="772"/>
      <c r="AT407" s="772"/>
      <c r="AU407" s="772"/>
      <c r="AV407" s="772"/>
      <c r="AW407" s="772"/>
      <c r="AX407" s="772"/>
      <c r="AY407" s="772"/>
      <c r="AZ407" s="772"/>
      <c r="BA407" s="772"/>
      <c r="BB407" s="772"/>
      <c r="BC407" s="772"/>
      <c r="BD407" s="772"/>
      <c r="BE407" s="772"/>
      <c r="BF407" s="772"/>
      <c r="BG407" s="772"/>
      <c r="BH407" s="772"/>
      <c r="BI407" s="772"/>
      <c r="BJ407" s="772"/>
      <c r="BK407" s="772"/>
      <c r="BL407" s="772"/>
      <c r="BM407" s="772"/>
      <c r="BN407" s="772"/>
      <c r="BO407" s="772"/>
      <c r="BP407" s="772"/>
      <c r="BQ407" s="772"/>
      <c r="BR407" s="772"/>
      <c r="BS407" s="772"/>
      <c r="BT407" s="772"/>
      <c r="BU407" s="772"/>
      <c r="BV407" s="772"/>
      <c r="BW407" s="772"/>
      <c r="BX407" s="772"/>
      <c r="BY407" s="772"/>
      <c r="BZ407" s="772"/>
      <c r="CA407" s="772"/>
      <c r="CB407" s="772"/>
      <c r="CC407" s="772"/>
      <c r="CD407" s="772"/>
      <c r="CE407" s="772"/>
      <c r="CF407" s="772"/>
      <c r="CG407" s="772"/>
      <c r="CH407" s="772"/>
      <c r="CI407" s="772"/>
      <c r="CJ407" s="772"/>
      <c r="CK407" s="772"/>
      <c r="CL407" s="772"/>
      <c r="CM407" s="772"/>
      <c r="CN407" s="772"/>
      <c r="CO407" s="772"/>
      <c r="CP407" s="772"/>
      <c r="CQ407" s="772"/>
      <c r="CR407" s="772"/>
      <c r="CS407" s="772"/>
      <c r="CT407" s="772"/>
      <c r="CU407" s="772"/>
      <c r="CV407" s="772"/>
      <c r="CW407" s="772"/>
      <c r="CX407" s="772"/>
      <c r="CY407" s="772"/>
      <c r="CZ407" s="772"/>
      <c r="DA407" s="772"/>
      <c r="DB407" s="772"/>
      <c r="DC407" s="772"/>
      <c r="DD407" s="772"/>
      <c r="DE407" s="772"/>
      <c r="DF407" s="772"/>
      <c r="DG407" s="772"/>
      <c r="DH407" s="772"/>
      <c r="DI407" s="772"/>
      <c r="DJ407" s="772"/>
      <c r="DK407" s="772"/>
      <c r="DL407" s="772"/>
      <c r="DM407" s="772"/>
      <c r="DN407" s="772"/>
      <c r="DO407" s="772"/>
      <c r="DP407" s="772"/>
      <c r="DQ407" s="772"/>
      <c r="DR407" s="772"/>
      <c r="DS407" s="772"/>
      <c r="DT407" s="772"/>
      <c r="DU407" s="772"/>
      <c r="DV407" s="772"/>
      <c r="DW407" s="772"/>
      <c r="DX407" s="772"/>
      <c r="DY407" s="772"/>
      <c r="DZ407" s="772"/>
      <c r="EA407" s="772"/>
      <c r="EB407" s="772"/>
      <c r="EC407" s="772"/>
      <c r="ED407" s="772"/>
      <c r="EE407" s="772"/>
      <c r="EF407" s="772"/>
      <c r="EG407" s="772"/>
      <c r="EH407" s="772"/>
      <c r="EI407" s="772"/>
      <c r="EJ407" s="772"/>
      <c r="EK407" s="772"/>
      <c r="EL407" s="772"/>
      <c r="EM407" s="772"/>
      <c r="EN407" s="772"/>
      <c r="EO407" s="772"/>
      <c r="EP407" s="772"/>
      <c r="EQ407" s="772"/>
      <c r="ER407" s="772"/>
      <c r="ES407" s="772"/>
      <c r="ET407" s="772"/>
      <c r="EU407" s="772"/>
      <c r="EV407" s="772"/>
      <c r="EW407" s="772"/>
      <c r="EX407" s="772"/>
      <c r="EY407" s="772"/>
      <c r="EZ407" s="772"/>
      <c r="FA407" s="772"/>
      <c r="FB407" s="772"/>
      <c r="FC407" s="772"/>
      <c r="FD407" s="772"/>
      <c r="FE407" s="772"/>
      <c r="FF407" s="772"/>
      <c r="FG407" s="772"/>
      <c r="FH407" s="772"/>
      <c r="FI407" s="772"/>
      <c r="FJ407" s="772"/>
      <c r="FK407" s="772"/>
      <c r="FL407" s="772"/>
      <c r="FM407" s="772"/>
      <c r="FN407" s="772"/>
      <c r="FO407" s="772"/>
      <c r="FP407" s="772"/>
      <c r="FQ407" s="772"/>
      <c r="FR407" s="772"/>
      <c r="FS407" s="772"/>
      <c r="FT407" s="772"/>
      <c r="FU407" s="772"/>
      <c r="FV407" s="772"/>
      <c r="FW407" s="772"/>
      <c r="FX407" s="772"/>
      <c r="FY407" s="772"/>
      <c r="FZ407" s="772"/>
      <c r="GA407" s="772"/>
      <c r="GB407" s="772"/>
      <c r="GC407" s="772"/>
      <c r="GD407" s="772"/>
      <c r="GE407" s="772"/>
      <c r="GF407" s="772"/>
      <c r="GG407" s="772"/>
      <c r="GH407" s="772"/>
      <c r="GI407" s="772"/>
      <c r="GJ407" s="772"/>
      <c r="GK407" s="772"/>
      <c r="GL407" s="772"/>
      <c r="GM407" s="772"/>
      <c r="GN407" s="772"/>
      <c r="GO407" s="772"/>
      <c r="GP407" s="772"/>
      <c r="GQ407" s="772"/>
      <c r="GR407" s="772"/>
      <c r="GS407" s="772"/>
      <c r="GT407" s="772"/>
      <c r="GU407" s="772"/>
      <c r="GV407" s="772"/>
      <c r="GW407" s="772"/>
      <c r="GX407" s="772"/>
      <c r="GY407" s="772"/>
    </row>
    <row r="408" spans="1:207" ht="15.75">
      <c r="A408" s="782"/>
      <c r="B408" s="785"/>
      <c r="C408" s="785"/>
      <c r="D408" s="785"/>
      <c r="E408" s="785"/>
      <c r="F408" s="792"/>
      <c r="G408" s="785"/>
      <c r="H408" s="785"/>
      <c r="I408" s="785"/>
      <c r="J408" s="785"/>
      <c r="K408" s="772"/>
      <c r="L408" s="772"/>
      <c r="M408" s="772"/>
      <c r="N408" s="772"/>
      <c r="O408" s="772"/>
      <c r="P408" s="772"/>
      <c r="Q408" s="772"/>
      <c r="R408" s="772"/>
      <c r="S408" s="772"/>
      <c r="T408" s="772"/>
      <c r="U408" s="772"/>
      <c r="V408" s="772"/>
      <c r="W408" s="772"/>
      <c r="X408" s="772"/>
      <c r="Y408" s="772"/>
      <c r="Z408" s="772"/>
      <c r="AA408" s="772"/>
      <c r="AB408" s="772"/>
      <c r="AC408" s="772"/>
      <c r="AD408" s="772"/>
      <c r="AE408" s="772"/>
      <c r="AF408" s="772"/>
      <c r="AG408" s="772"/>
      <c r="AH408" s="772"/>
      <c r="AI408" s="772"/>
      <c r="AJ408" s="772"/>
      <c r="AK408" s="772"/>
      <c r="AL408" s="772"/>
      <c r="AM408" s="772"/>
      <c r="AN408" s="772"/>
      <c r="AO408" s="772"/>
      <c r="AP408" s="772"/>
      <c r="AQ408" s="772"/>
      <c r="AR408" s="772"/>
      <c r="AS408" s="772"/>
      <c r="AT408" s="772"/>
      <c r="AU408" s="772"/>
      <c r="AV408" s="772"/>
      <c r="AW408" s="772"/>
      <c r="AX408" s="772"/>
      <c r="AY408" s="772"/>
      <c r="AZ408" s="772"/>
      <c r="BA408" s="772"/>
      <c r="BB408" s="772"/>
      <c r="BC408" s="772"/>
      <c r="BD408" s="772"/>
      <c r="BE408" s="772"/>
      <c r="BF408" s="772"/>
      <c r="BG408" s="772"/>
      <c r="BH408" s="772"/>
      <c r="BI408" s="772"/>
      <c r="BJ408" s="772"/>
      <c r="BK408" s="772"/>
      <c r="BL408" s="772"/>
      <c r="BM408" s="772"/>
      <c r="BN408" s="772"/>
      <c r="BO408" s="772"/>
      <c r="BP408" s="772"/>
      <c r="BQ408" s="772"/>
      <c r="BR408" s="772"/>
      <c r="BS408" s="772"/>
      <c r="BT408" s="772"/>
      <c r="BU408" s="772"/>
      <c r="BV408" s="772"/>
      <c r="BW408" s="772"/>
      <c r="BX408" s="772"/>
      <c r="BY408" s="772"/>
      <c r="BZ408" s="772"/>
      <c r="CA408" s="772"/>
      <c r="CB408" s="772"/>
      <c r="CC408" s="772"/>
      <c r="CD408" s="772"/>
      <c r="CE408" s="772"/>
      <c r="CF408" s="772"/>
      <c r="CG408" s="772"/>
      <c r="CH408" s="772"/>
      <c r="CI408" s="772"/>
      <c r="CJ408" s="772"/>
      <c r="CK408" s="772"/>
      <c r="CL408" s="772"/>
      <c r="CM408" s="772"/>
      <c r="CN408" s="772"/>
      <c r="CO408" s="772"/>
      <c r="CP408" s="772"/>
      <c r="CQ408" s="772"/>
      <c r="CR408" s="772"/>
      <c r="CS408" s="772"/>
      <c r="CT408" s="772"/>
      <c r="CU408" s="772"/>
      <c r="CV408" s="772"/>
      <c r="CW408" s="772"/>
      <c r="CX408" s="772"/>
      <c r="CY408" s="772"/>
      <c r="CZ408" s="772"/>
      <c r="DA408" s="772"/>
      <c r="DB408" s="772"/>
      <c r="DC408" s="772"/>
      <c r="DD408" s="772"/>
      <c r="DE408" s="772"/>
      <c r="DF408" s="772"/>
      <c r="DG408" s="772"/>
      <c r="DH408" s="772"/>
      <c r="DI408" s="772"/>
      <c r="DJ408" s="772"/>
      <c r="DK408" s="772"/>
      <c r="DL408" s="772"/>
      <c r="DM408" s="772"/>
      <c r="DN408" s="772"/>
      <c r="DO408" s="772"/>
      <c r="DP408" s="772"/>
      <c r="DQ408" s="772"/>
      <c r="DR408" s="772"/>
      <c r="DS408" s="772"/>
      <c r="DT408" s="772"/>
      <c r="DU408" s="772"/>
      <c r="DV408" s="772"/>
      <c r="DW408" s="772"/>
      <c r="DX408" s="772"/>
      <c r="DY408" s="772"/>
      <c r="DZ408" s="772"/>
      <c r="EA408" s="772"/>
      <c r="EB408" s="772"/>
      <c r="EC408" s="772"/>
      <c r="ED408" s="772"/>
      <c r="EE408" s="772"/>
      <c r="EF408" s="772"/>
      <c r="EG408" s="772"/>
      <c r="EH408" s="772"/>
      <c r="EI408" s="772"/>
      <c r="EJ408" s="772"/>
      <c r="EK408" s="772"/>
      <c r="EL408" s="772"/>
      <c r="EM408" s="772"/>
      <c r="EN408" s="772"/>
      <c r="EO408" s="772"/>
      <c r="EP408" s="772"/>
      <c r="EQ408" s="772"/>
      <c r="ER408" s="772"/>
      <c r="ES408" s="772"/>
      <c r="ET408" s="772"/>
      <c r="EU408" s="772"/>
      <c r="EV408" s="772"/>
      <c r="EW408" s="772"/>
      <c r="EX408" s="772"/>
      <c r="EY408" s="772"/>
      <c r="EZ408" s="772"/>
      <c r="FA408" s="772"/>
      <c r="FB408" s="772"/>
      <c r="FC408" s="772"/>
      <c r="FD408" s="772"/>
      <c r="FE408" s="772"/>
      <c r="FF408" s="772"/>
      <c r="FG408" s="772"/>
      <c r="FH408" s="772"/>
      <c r="FI408" s="772"/>
      <c r="FJ408" s="772"/>
      <c r="FK408" s="772"/>
      <c r="FL408" s="772"/>
      <c r="FM408" s="772"/>
      <c r="FN408" s="772"/>
      <c r="FO408" s="772"/>
      <c r="FP408" s="772"/>
      <c r="FQ408" s="772"/>
      <c r="FR408" s="772"/>
      <c r="FS408" s="772"/>
      <c r="FT408" s="772"/>
      <c r="FU408" s="772"/>
      <c r="FV408" s="772"/>
      <c r="FW408" s="772"/>
      <c r="FX408" s="772"/>
      <c r="FY408" s="772"/>
      <c r="FZ408" s="772"/>
      <c r="GA408" s="772"/>
      <c r="GB408" s="772"/>
      <c r="GC408" s="772"/>
      <c r="GD408" s="772"/>
      <c r="GE408" s="772"/>
      <c r="GF408" s="772"/>
      <c r="GG408" s="772"/>
      <c r="GH408" s="772"/>
      <c r="GI408" s="772"/>
      <c r="GJ408" s="772"/>
      <c r="GK408" s="772"/>
      <c r="GL408" s="772"/>
      <c r="GM408" s="772"/>
      <c r="GN408" s="772"/>
      <c r="GO408" s="772"/>
      <c r="GP408" s="772"/>
      <c r="GQ408" s="772"/>
      <c r="GR408" s="772"/>
      <c r="GS408" s="772"/>
      <c r="GT408" s="772"/>
      <c r="GU408" s="772"/>
      <c r="GV408" s="772"/>
      <c r="GW408" s="772"/>
      <c r="GX408" s="772"/>
      <c r="GY408" s="772"/>
    </row>
    <row r="409" spans="1:207" ht="15.75">
      <c r="A409" s="782"/>
      <c r="B409" s="785"/>
      <c r="C409" s="785"/>
      <c r="D409" s="785"/>
      <c r="E409" s="785"/>
      <c r="F409" s="792"/>
      <c r="G409" s="785"/>
      <c r="H409" s="785"/>
      <c r="I409" s="785"/>
      <c r="J409" s="785"/>
      <c r="K409" s="772"/>
      <c r="L409" s="772"/>
      <c r="M409" s="772"/>
      <c r="N409" s="772"/>
      <c r="O409" s="772"/>
      <c r="P409" s="772"/>
      <c r="Q409" s="772"/>
      <c r="R409" s="772"/>
      <c r="S409" s="772"/>
      <c r="T409" s="772"/>
      <c r="U409" s="772"/>
      <c r="V409" s="772"/>
      <c r="W409" s="772"/>
      <c r="X409" s="772"/>
      <c r="Y409" s="772"/>
      <c r="Z409" s="772"/>
      <c r="AA409" s="772"/>
      <c r="AB409" s="772"/>
      <c r="AC409" s="772"/>
      <c r="AD409" s="772"/>
      <c r="AE409" s="772"/>
      <c r="AF409" s="772"/>
      <c r="AG409" s="772"/>
      <c r="AH409" s="772"/>
      <c r="AI409" s="772"/>
      <c r="AJ409" s="772"/>
      <c r="AK409" s="772"/>
      <c r="AL409" s="772"/>
      <c r="AM409" s="772"/>
      <c r="AN409" s="772"/>
      <c r="AO409" s="772"/>
      <c r="AP409" s="772"/>
      <c r="AQ409" s="772"/>
      <c r="AR409" s="772"/>
      <c r="AS409" s="772"/>
      <c r="AT409" s="772"/>
      <c r="AU409" s="772"/>
      <c r="AV409" s="772"/>
      <c r="AW409" s="772"/>
      <c r="AX409" s="772"/>
      <c r="AY409" s="772"/>
      <c r="AZ409" s="772"/>
      <c r="BA409" s="772"/>
      <c r="BB409" s="772"/>
      <c r="BC409" s="772"/>
      <c r="BD409" s="772"/>
      <c r="BE409" s="772"/>
      <c r="BF409" s="772"/>
      <c r="BG409" s="772"/>
      <c r="BH409" s="772"/>
      <c r="BI409" s="772"/>
      <c r="BJ409" s="772"/>
      <c r="BK409" s="772"/>
      <c r="BL409" s="772"/>
      <c r="BM409" s="772"/>
      <c r="BN409" s="772"/>
      <c r="BO409" s="772"/>
      <c r="BP409" s="772"/>
      <c r="BQ409" s="772"/>
      <c r="BR409" s="772"/>
      <c r="BS409" s="772"/>
      <c r="BT409" s="772"/>
      <c r="BU409" s="772"/>
      <c r="BV409" s="772"/>
      <c r="BW409" s="772"/>
      <c r="BX409" s="772"/>
      <c r="BY409" s="772"/>
      <c r="BZ409" s="772"/>
      <c r="CA409" s="772"/>
      <c r="CB409" s="772"/>
      <c r="CC409" s="772"/>
      <c r="CD409" s="772"/>
      <c r="CE409" s="772"/>
      <c r="CF409" s="772"/>
      <c r="CG409" s="772"/>
      <c r="CH409" s="772"/>
      <c r="CI409" s="772"/>
      <c r="CJ409" s="772"/>
      <c r="CK409" s="772"/>
      <c r="CL409" s="772"/>
      <c r="CM409" s="772"/>
      <c r="CN409" s="772"/>
      <c r="CO409" s="772"/>
      <c r="CP409" s="772"/>
      <c r="CQ409" s="772"/>
      <c r="CR409" s="772"/>
      <c r="CS409" s="772"/>
      <c r="CT409" s="772"/>
      <c r="CU409" s="772"/>
      <c r="CV409" s="772"/>
      <c r="CW409" s="772"/>
      <c r="CX409" s="772"/>
      <c r="CY409" s="772"/>
      <c r="CZ409" s="772"/>
      <c r="DA409" s="772"/>
      <c r="DB409" s="772"/>
      <c r="DC409" s="772"/>
      <c r="DD409" s="772"/>
      <c r="DE409" s="772"/>
      <c r="DF409" s="772"/>
      <c r="DG409" s="772"/>
      <c r="DH409" s="772"/>
      <c r="DI409" s="772"/>
      <c r="DJ409" s="772"/>
      <c r="DK409" s="772"/>
      <c r="DL409" s="772"/>
      <c r="DM409" s="772"/>
      <c r="DN409" s="772"/>
      <c r="DO409" s="772"/>
      <c r="DP409" s="772"/>
      <c r="DQ409" s="772"/>
      <c r="DR409" s="772"/>
      <c r="DS409" s="772"/>
      <c r="DT409" s="772"/>
      <c r="DU409" s="772"/>
      <c r="DV409" s="772"/>
      <c r="DW409" s="772"/>
      <c r="DX409" s="772"/>
      <c r="DY409" s="772"/>
      <c r="DZ409" s="772"/>
      <c r="EA409" s="772"/>
      <c r="EB409" s="772"/>
      <c r="EC409" s="772"/>
      <c r="ED409" s="772"/>
      <c r="EE409" s="772"/>
      <c r="EF409" s="772"/>
      <c r="EG409" s="772"/>
      <c r="EH409" s="772"/>
      <c r="EI409" s="772"/>
      <c r="EJ409" s="772"/>
      <c r="EK409" s="772"/>
      <c r="EL409" s="772"/>
      <c r="EM409" s="772"/>
      <c r="EN409" s="772"/>
      <c r="EO409" s="772"/>
      <c r="EP409" s="772"/>
      <c r="EQ409" s="772"/>
      <c r="ER409" s="772"/>
      <c r="ES409" s="772"/>
      <c r="ET409" s="772"/>
      <c r="EU409" s="772"/>
      <c r="EV409" s="772"/>
      <c r="EW409" s="772"/>
      <c r="EX409" s="772"/>
      <c r="EY409" s="772"/>
      <c r="EZ409" s="772"/>
      <c r="FA409" s="772"/>
      <c r="FB409" s="772"/>
      <c r="FC409" s="772"/>
      <c r="FD409" s="772"/>
      <c r="FE409" s="772"/>
      <c r="FF409" s="772"/>
      <c r="FG409" s="772"/>
      <c r="FH409" s="772"/>
      <c r="FI409" s="772"/>
      <c r="FJ409" s="772"/>
      <c r="FK409" s="772"/>
      <c r="FL409" s="772"/>
      <c r="FM409" s="772"/>
      <c r="FN409" s="772"/>
      <c r="FO409" s="772"/>
      <c r="FP409" s="772"/>
      <c r="FQ409" s="772"/>
      <c r="FR409" s="772"/>
      <c r="FS409" s="772"/>
      <c r="FT409" s="772"/>
      <c r="FU409" s="772"/>
      <c r="FV409" s="772"/>
      <c r="FW409" s="772"/>
      <c r="FX409" s="772"/>
      <c r="FY409" s="772"/>
      <c r="FZ409" s="772"/>
      <c r="GA409" s="772"/>
      <c r="GB409" s="772"/>
      <c r="GC409" s="772"/>
      <c r="GD409" s="772"/>
      <c r="GE409" s="772"/>
      <c r="GF409" s="772"/>
      <c r="GG409" s="772"/>
      <c r="GH409" s="772"/>
      <c r="GI409" s="772"/>
      <c r="GJ409" s="772"/>
      <c r="GK409" s="772"/>
      <c r="GL409" s="772"/>
      <c r="GM409" s="772"/>
      <c r="GN409" s="772"/>
      <c r="GO409" s="772"/>
      <c r="GP409" s="772"/>
      <c r="GQ409" s="772"/>
      <c r="GR409" s="772"/>
      <c r="GS409" s="772"/>
      <c r="GT409" s="772"/>
      <c r="GU409" s="772"/>
      <c r="GV409" s="772"/>
      <c r="GW409" s="772"/>
      <c r="GX409" s="772"/>
      <c r="GY409" s="772"/>
    </row>
    <row r="410" spans="1:207" ht="15.75">
      <c r="A410" s="782"/>
      <c r="B410" s="785"/>
      <c r="C410" s="785"/>
      <c r="D410" s="785"/>
      <c r="E410" s="785"/>
      <c r="F410" s="792"/>
      <c r="G410" s="785"/>
      <c r="H410" s="785"/>
      <c r="I410" s="785"/>
      <c r="J410" s="785"/>
      <c r="K410" s="772"/>
      <c r="L410" s="772"/>
      <c r="M410" s="772"/>
      <c r="N410" s="772"/>
      <c r="O410" s="772"/>
      <c r="P410" s="772"/>
      <c r="Q410" s="772"/>
      <c r="R410" s="772"/>
      <c r="S410" s="772"/>
      <c r="T410" s="772"/>
      <c r="U410" s="772"/>
      <c r="V410" s="772"/>
      <c r="W410" s="772"/>
      <c r="X410" s="772"/>
      <c r="Y410" s="772"/>
      <c r="Z410" s="772"/>
      <c r="AA410" s="772"/>
      <c r="AB410" s="772"/>
      <c r="AC410" s="772"/>
      <c r="AD410" s="772"/>
      <c r="AE410" s="772"/>
      <c r="AF410" s="772"/>
      <c r="AG410" s="772"/>
      <c r="AH410" s="772"/>
      <c r="AI410" s="772"/>
      <c r="AJ410" s="772"/>
      <c r="AK410" s="772"/>
      <c r="AL410" s="772"/>
      <c r="AM410" s="772"/>
      <c r="AN410" s="772"/>
      <c r="AO410" s="772"/>
      <c r="AP410" s="772"/>
      <c r="AQ410" s="772"/>
      <c r="AR410" s="772"/>
      <c r="AS410" s="772"/>
      <c r="AT410" s="772"/>
      <c r="AU410" s="772"/>
      <c r="AV410" s="772"/>
      <c r="AW410" s="772"/>
      <c r="AX410" s="772"/>
      <c r="AY410" s="772"/>
      <c r="AZ410" s="772"/>
      <c r="BA410" s="772"/>
      <c r="BB410" s="772"/>
      <c r="BC410" s="772"/>
      <c r="BD410" s="772"/>
      <c r="BE410" s="772"/>
      <c r="BF410" s="772"/>
      <c r="BG410" s="772"/>
      <c r="BH410" s="772"/>
      <c r="BI410" s="772"/>
      <c r="BJ410" s="772"/>
      <c r="BK410" s="772"/>
      <c r="BL410" s="772"/>
      <c r="BM410" s="772"/>
      <c r="BN410" s="772"/>
      <c r="BO410" s="772"/>
      <c r="BP410" s="772"/>
      <c r="BQ410" s="772"/>
      <c r="BR410" s="772"/>
      <c r="BS410" s="772"/>
      <c r="BT410" s="772"/>
      <c r="BU410" s="772"/>
      <c r="BV410" s="772"/>
      <c r="BW410" s="772"/>
      <c r="BX410" s="772"/>
      <c r="BY410" s="772"/>
      <c r="BZ410" s="772"/>
      <c r="CA410" s="772"/>
      <c r="CB410" s="772"/>
      <c r="CC410" s="772"/>
      <c r="CD410" s="772"/>
      <c r="CE410" s="772"/>
      <c r="CF410" s="772"/>
      <c r="CG410" s="772"/>
      <c r="CH410" s="772"/>
      <c r="CI410" s="772"/>
      <c r="CJ410" s="772"/>
      <c r="CK410" s="772"/>
      <c r="CL410" s="772"/>
      <c r="CM410" s="772"/>
      <c r="CN410" s="772"/>
      <c r="CO410" s="772"/>
      <c r="CP410" s="772"/>
      <c r="CQ410" s="772"/>
      <c r="CR410" s="772"/>
      <c r="CS410" s="772"/>
      <c r="CT410" s="772"/>
      <c r="CU410" s="772"/>
      <c r="CV410" s="772"/>
      <c r="CW410" s="772"/>
      <c r="CX410" s="772"/>
      <c r="CY410" s="772"/>
      <c r="CZ410" s="772"/>
      <c r="DA410" s="772"/>
      <c r="DB410" s="772"/>
      <c r="DC410" s="772"/>
      <c r="DD410" s="772"/>
      <c r="DE410" s="772"/>
      <c r="DF410" s="772"/>
      <c r="DG410" s="772"/>
      <c r="DH410" s="772"/>
      <c r="DI410" s="772"/>
      <c r="DJ410" s="772"/>
      <c r="DK410" s="772"/>
      <c r="DL410" s="772"/>
      <c r="DM410" s="772"/>
      <c r="DN410" s="772"/>
      <c r="DO410" s="772"/>
      <c r="DP410" s="772"/>
      <c r="DQ410" s="772"/>
      <c r="DR410" s="772"/>
      <c r="DS410" s="772"/>
      <c r="DT410" s="772"/>
      <c r="DU410" s="772"/>
      <c r="DV410" s="772"/>
      <c r="DW410" s="772"/>
      <c r="DX410" s="772"/>
      <c r="DY410" s="772"/>
      <c r="DZ410" s="772"/>
      <c r="EA410" s="772"/>
      <c r="EB410" s="772"/>
      <c r="EC410" s="772"/>
      <c r="ED410" s="772"/>
      <c r="EE410" s="772"/>
      <c r="EF410" s="772"/>
      <c r="EG410" s="772"/>
      <c r="EH410" s="772"/>
      <c r="EI410" s="772"/>
      <c r="EJ410" s="772"/>
      <c r="EK410" s="772"/>
      <c r="EL410" s="772"/>
      <c r="EM410" s="772"/>
      <c r="EN410" s="772"/>
      <c r="EO410" s="772"/>
      <c r="EP410" s="772"/>
      <c r="EQ410" s="772"/>
      <c r="ER410" s="772"/>
      <c r="ES410" s="772"/>
      <c r="ET410" s="772"/>
      <c r="EU410" s="772"/>
      <c r="EV410" s="772"/>
      <c r="EW410" s="772"/>
      <c r="EX410" s="772"/>
      <c r="EY410" s="772"/>
      <c r="EZ410" s="772"/>
      <c r="FA410" s="772"/>
      <c r="FB410" s="772"/>
      <c r="FC410" s="772"/>
      <c r="FD410" s="772"/>
      <c r="FE410" s="772"/>
      <c r="FF410" s="772"/>
      <c r="FG410" s="772"/>
      <c r="FH410" s="772"/>
      <c r="FI410" s="772"/>
      <c r="FJ410" s="772"/>
      <c r="FK410" s="772"/>
      <c r="FL410" s="772"/>
      <c r="FM410" s="772"/>
      <c r="FN410" s="772"/>
      <c r="FO410" s="772"/>
      <c r="FP410" s="772"/>
      <c r="FQ410" s="772"/>
      <c r="FR410" s="772"/>
      <c r="FS410" s="772"/>
      <c r="FT410" s="772"/>
      <c r="FU410" s="772"/>
      <c r="FV410" s="772"/>
      <c r="FW410" s="772"/>
      <c r="FX410" s="772"/>
      <c r="FY410" s="772"/>
      <c r="FZ410" s="772"/>
      <c r="GA410" s="772"/>
      <c r="GB410" s="772"/>
      <c r="GC410" s="772"/>
      <c r="GD410" s="772"/>
      <c r="GE410" s="772"/>
      <c r="GF410" s="772"/>
      <c r="GG410" s="772"/>
      <c r="GH410" s="772"/>
      <c r="GI410" s="772"/>
      <c r="GJ410" s="772"/>
      <c r="GK410" s="772"/>
      <c r="GL410" s="772"/>
      <c r="GM410" s="772"/>
      <c r="GN410" s="772"/>
      <c r="GO410" s="772"/>
      <c r="GP410" s="772"/>
      <c r="GQ410" s="772"/>
      <c r="GR410" s="772"/>
      <c r="GS410" s="772"/>
      <c r="GT410" s="772"/>
      <c r="GU410" s="772"/>
      <c r="GV410" s="772"/>
      <c r="GW410" s="772"/>
      <c r="GX410" s="772"/>
      <c r="GY410" s="772"/>
    </row>
    <row r="411" spans="1:207" ht="15.75">
      <c r="A411" s="782"/>
      <c r="B411" s="785"/>
      <c r="C411" s="785"/>
      <c r="D411" s="785"/>
      <c r="E411" s="785"/>
      <c r="F411" s="792"/>
      <c r="G411" s="785"/>
      <c r="H411" s="785"/>
      <c r="I411" s="785"/>
      <c r="J411" s="785"/>
      <c r="K411" s="772"/>
      <c r="L411" s="772"/>
      <c r="M411" s="772"/>
      <c r="N411" s="772"/>
      <c r="O411" s="772"/>
      <c r="P411" s="772"/>
      <c r="Q411" s="772"/>
      <c r="R411" s="772"/>
      <c r="S411" s="772"/>
      <c r="T411" s="772"/>
      <c r="U411" s="772"/>
      <c r="V411" s="772"/>
      <c r="W411" s="772"/>
      <c r="X411" s="772"/>
      <c r="Y411" s="772"/>
      <c r="Z411" s="772"/>
      <c r="AA411" s="772"/>
      <c r="AB411" s="772"/>
      <c r="AC411" s="772"/>
      <c r="AD411" s="772"/>
      <c r="AE411" s="772"/>
      <c r="AF411" s="772"/>
      <c r="AG411" s="772"/>
      <c r="AH411" s="772"/>
      <c r="AI411" s="772"/>
      <c r="AJ411" s="772"/>
      <c r="AK411" s="772"/>
      <c r="AL411" s="772"/>
      <c r="AM411" s="772"/>
      <c r="AN411" s="772"/>
      <c r="AO411" s="772"/>
      <c r="AP411" s="772"/>
      <c r="AQ411" s="772"/>
      <c r="AR411" s="772"/>
      <c r="AS411" s="772"/>
      <c r="AT411" s="772"/>
      <c r="AU411" s="772"/>
      <c r="AV411" s="772"/>
      <c r="AW411" s="772"/>
      <c r="AX411" s="772"/>
      <c r="AY411" s="772"/>
      <c r="AZ411" s="772"/>
      <c r="BA411" s="772"/>
      <c r="BB411" s="772"/>
      <c r="BC411" s="772"/>
      <c r="BD411" s="772"/>
      <c r="BE411" s="772"/>
      <c r="BF411" s="772"/>
      <c r="BG411" s="772"/>
      <c r="BH411" s="772"/>
      <c r="BI411" s="772"/>
      <c r="BJ411" s="772"/>
      <c r="BK411" s="772"/>
      <c r="BL411" s="772"/>
      <c r="BM411" s="772"/>
      <c r="BN411" s="772"/>
      <c r="BO411" s="772"/>
      <c r="BP411" s="772"/>
      <c r="BQ411" s="772"/>
      <c r="BR411" s="772"/>
      <c r="BS411" s="772"/>
      <c r="BT411" s="772"/>
      <c r="BU411" s="772"/>
      <c r="BV411" s="772"/>
      <c r="BW411" s="772"/>
      <c r="BX411" s="772"/>
      <c r="BY411" s="772"/>
      <c r="BZ411" s="772"/>
      <c r="CA411" s="772"/>
      <c r="CB411" s="772"/>
      <c r="CC411" s="772"/>
      <c r="CD411" s="772"/>
      <c r="CE411" s="772"/>
      <c r="CF411" s="772"/>
      <c r="CG411" s="772"/>
      <c r="CH411" s="772"/>
      <c r="CI411" s="772"/>
      <c r="CJ411" s="772"/>
      <c r="CK411" s="772"/>
      <c r="CL411" s="772"/>
      <c r="CM411" s="772"/>
      <c r="CN411" s="772"/>
      <c r="CO411" s="772"/>
      <c r="CP411" s="772"/>
      <c r="CQ411" s="772"/>
      <c r="CR411" s="772"/>
      <c r="CS411" s="772"/>
      <c r="CT411" s="772"/>
      <c r="CU411" s="772"/>
      <c r="CV411" s="772"/>
      <c r="CW411" s="772"/>
      <c r="CX411" s="772"/>
      <c r="CY411" s="772"/>
      <c r="CZ411" s="772"/>
      <c r="DA411" s="772"/>
      <c r="DB411" s="772"/>
      <c r="DC411" s="772"/>
      <c r="DD411" s="772"/>
      <c r="DE411" s="772"/>
      <c r="DF411" s="772"/>
      <c r="DG411" s="772"/>
      <c r="DH411" s="772"/>
      <c r="DI411" s="772"/>
      <c r="DJ411" s="772"/>
      <c r="DK411" s="772"/>
      <c r="DL411" s="772"/>
      <c r="DM411" s="772"/>
      <c r="DN411" s="772"/>
      <c r="DO411" s="772"/>
      <c r="DP411" s="772"/>
      <c r="DQ411" s="772"/>
      <c r="DR411" s="772"/>
      <c r="DS411" s="772"/>
      <c r="DT411" s="772"/>
      <c r="DU411" s="772"/>
      <c r="DV411" s="772"/>
      <c r="DW411" s="772"/>
      <c r="DX411" s="772"/>
      <c r="DY411" s="772"/>
      <c r="DZ411" s="772"/>
      <c r="EA411" s="772"/>
      <c r="EB411" s="772"/>
      <c r="EC411" s="772"/>
      <c r="ED411" s="772"/>
      <c r="EE411" s="772"/>
      <c r="EF411" s="772"/>
      <c r="EG411" s="772"/>
      <c r="EH411" s="772"/>
      <c r="EI411" s="772"/>
      <c r="EJ411" s="772"/>
      <c r="EK411" s="772"/>
      <c r="EL411" s="772"/>
      <c r="EM411" s="772"/>
      <c r="EN411" s="772"/>
      <c r="EO411" s="772"/>
      <c r="EP411" s="772"/>
      <c r="EQ411" s="772"/>
      <c r="ER411" s="772"/>
      <c r="ES411" s="772"/>
      <c r="ET411" s="772"/>
      <c r="EU411" s="772"/>
      <c r="EV411" s="772"/>
      <c r="EW411" s="772"/>
      <c r="EX411" s="772"/>
      <c r="EY411" s="772"/>
      <c r="EZ411" s="772"/>
      <c r="FA411" s="772"/>
      <c r="FB411" s="772"/>
      <c r="FC411" s="772"/>
      <c r="FD411" s="772"/>
      <c r="FE411" s="772"/>
      <c r="FF411" s="772"/>
      <c r="FG411" s="772"/>
      <c r="FH411" s="772"/>
      <c r="FI411" s="772"/>
      <c r="FJ411" s="772"/>
      <c r="FK411" s="772"/>
      <c r="FL411" s="772"/>
      <c r="FM411" s="772"/>
      <c r="FN411" s="772"/>
      <c r="FO411" s="772"/>
      <c r="FP411" s="772"/>
      <c r="FQ411" s="772"/>
      <c r="FR411" s="772"/>
      <c r="FS411" s="772"/>
      <c r="FT411" s="772"/>
      <c r="FU411" s="772"/>
      <c r="FV411" s="772"/>
      <c r="FW411" s="772"/>
      <c r="FX411" s="772"/>
      <c r="FY411" s="772"/>
      <c r="FZ411" s="772"/>
      <c r="GA411" s="772"/>
      <c r="GB411" s="772"/>
      <c r="GC411" s="772"/>
      <c r="GD411" s="772"/>
      <c r="GE411" s="772"/>
      <c r="GF411" s="772"/>
      <c r="GG411" s="772"/>
      <c r="GH411" s="772"/>
      <c r="GI411" s="772"/>
      <c r="GJ411" s="772"/>
      <c r="GK411" s="772"/>
      <c r="GL411" s="772"/>
      <c r="GM411" s="772"/>
      <c r="GN411" s="772"/>
      <c r="GO411" s="772"/>
      <c r="GP411" s="772"/>
      <c r="GQ411" s="772"/>
      <c r="GR411" s="772"/>
      <c r="GS411" s="772"/>
      <c r="GT411" s="772"/>
      <c r="GU411" s="772"/>
      <c r="GV411" s="772"/>
      <c r="GW411" s="772"/>
      <c r="GX411" s="772"/>
      <c r="GY411" s="772"/>
    </row>
    <row r="412" spans="1:207" ht="15.75">
      <c r="A412" s="782"/>
      <c r="B412" s="785"/>
      <c r="C412" s="785"/>
      <c r="D412" s="785"/>
      <c r="E412" s="785"/>
      <c r="F412" s="792"/>
      <c r="G412" s="785"/>
      <c r="H412" s="785"/>
      <c r="I412" s="785"/>
      <c r="J412" s="785"/>
      <c r="K412" s="772"/>
      <c r="L412" s="772"/>
      <c r="M412" s="772"/>
      <c r="N412" s="772"/>
      <c r="O412" s="772"/>
      <c r="P412" s="772"/>
      <c r="Q412" s="772"/>
      <c r="R412" s="772"/>
      <c r="S412" s="772"/>
      <c r="T412" s="772"/>
      <c r="U412" s="772"/>
      <c r="V412" s="772"/>
      <c r="W412" s="772"/>
      <c r="X412" s="772"/>
      <c r="Y412" s="772"/>
      <c r="Z412" s="772"/>
      <c r="AA412" s="772"/>
      <c r="AB412" s="772"/>
      <c r="AC412" s="772"/>
      <c r="AD412" s="772"/>
      <c r="AE412" s="772"/>
      <c r="AF412" s="772"/>
      <c r="AG412" s="772"/>
      <c r="AH412" s="772"/>
      <c r="AI412" s="772"/>
      <c r="AJ412" s="772"/>
      <c r="AK412" s="772"/>
      <c r="AL412" s="772"/>
      <c r="AM412" s="772"/>
      <c r="AN412" s="772"/>
      <c r="AO412" s="772"/>
      <c r="AP412" s="772"/>
      <c r="AQ412" s="772"/>
      <c r="AR412" s="772"/>
      <c r="AS412" s="772"/>
      <c r="AT412" s="772"/>
      <c r="AU412" s="772"/>
      <c r="AV412" s="772"/>
      <c r="AW412" s="772"/>
      <c r="AX412" s="772"/>
      <c r="AY412" s="772"/>
      <c r="AZ412" s="772"/>
      <c r="BA412" s="772"/>
      <c r="BB412" s="772"/>
      <c r="BC412" s="772"/>
      <c r="BD412" s="772"/>
      <c r="BE412" s="772"/>
      <c r="BF412" s="772"/>
      <c r="BG412" s="772"/>
      <c r="BH412" s="772"/>
      <c r="BI412" s="772"/>
      <c r="BJ412" s="772"/>
      <c r="BK412" s="772"/>
      <c r="BL412" s="772"/>
      <c r="BM412" s="772"/>
      <c r="BN412" s="772"/>
      <c r="BO412" s="772"/>
      <c r="BP412" s="772"/>
      <c r="BQ412" s="772"/>
      <c r="BR412" s="772"/>
      <c r="BS412" s="772"/>
      <c r="BT412" s="772"/>
      <c r="BU412" s="772"/>
      <c r="BV412" s="772"/>
      <c r="BW412" s="772"/>
      <c r="BX412" s="772"/>
      <c r="BY412" s="772"/>
      <c r="BZ412" s="772"/>
      <c r="CA412" s="772"/>
      <c r="CB412" s="772"/>
      <c r="CC412" s="772"/>
      <c r="CD412" s="772"/>
      <c r="CE412" s="772"/>
      <c r="CF412" s="772"/>
      <c r="CG412" s="772"/>
      <c r="CH412" s="772"/>
      <c r="CI412" s="772"/>
      <c r="CJ412" s="772"/>
      <c r="CK412" s="772"/>
      <c r="CL412" s="772"/>
      <c r="CM412" s="772"/>
      <c r="CN412" s="772"/>
      <c r="CO412" s="772"/>
      <c r="CP412" s="772"/>
      <c r="CQ412" s="772"/>
      <c r="CR412" s="772"/>
      <c r="CS412" s="772"/>
      <c r="CT412" s="772"/>
      <c r="CU412" s="772"/>
      <c r="CV412" s="772"/>
      <c r="CW412" s="772"/>
      <c r="CX412" s="772"/>
      <c r="CY412" s="772"/>
      <c r="CZ412" s="772"/>
      <c r="DA412" s="772"/>
      <c r="DB412" s="772"/>
      <c r="DC412" s="772"/>
      <c r="DD412" s="772"/>
      <c r="DE412" s="772"/>
      <c r="DF412" s="772"/>
      <c r="DG412" s="772"/>
      <c r="DH412" s="772"/>
      <c r="DI412" s="772"/>
      <c r="DJ412" s="772"/>
      <c r="DK412" s="772"/>
      <c r="DL412" s="772"/>
      <c r="DM412" s="772"/>
      <c r="DN412" s="772"/>
      <c r="DO412" s="772"/>
      <c r="DP412" s="772"/>
      <c r="DQ412" s="772"/>
      <c r="DR412" s="772"/>
      <c r="DS412" s="772"/>
      <c r="DT412" s="772"/>
      <c r="DU412" s="772"/>
      <c r="DV412" s="772"/>
      <c r="DW412" s="772"/>
      <c r="DX412" s="772"/>
      <c r="DY412" s="772"/>
      <c r="DZ412" s="772"/>
      <c r="EA412" s="772"/>
      <c r="EB412" s="772"/>
      <c r="EC412" s="772"/>
      <c r="ED412" s="772"/>
      <c r="EE412" s="772"/>
      <c r="EF412" s="772"/>
      <c r="EG412" s="772"/>
      <c r="EH412" s="772"/>
      <c r="EI412" s="772"/>
      <c r="EJ412" s="772"/>
      <c r="EK412" s="772"/>
      <c r="EL412" s="772"/>
      <c r="EM412" s="772"/>
      <c r="EN412" s="772"/>
      <c r="EO412" s="772"/>
      <c r="EP412" s="772"/>
      <c r="EQ412" s="772"/>
      <c r="ER412" s="772"/>
      <c r="ES412" s="772"/>
      <c r="ET412" s="772"/>
      <c r="EU412" s="772"/>
      <c r="EV412" s="772"/>
      <c r="EW412" s="772"/>
      <c r="EX412" s="772"/>
      <c r="EY412" s="772"/>
      <c r="EZ412" s="772"/>
      <c r="FA412" s="772"/>
      <c r="FB412" s="772"/>
      <c r="FC412" s="772"/>
      <c r="FD412" s="772"/>
      <c r="FE412" s="772"/>
      <c r="FF412" s="772"/>
      <c r="FG412" s="772"/>
      <c r="FH412" s="772"/>
      <c r="FI412" s="772"/>
      <c r="FJ412" s="772"/>
      <c r="FK412" s="772"/>
      <c r="FL412" s="772"/>
      <c r="FM412" s="772"/>
      <c r="FN412" s="772"/>
      <c r="FO412" s="772"/>
      <c r="FP412" s="772"/>
      <c r="FQ412" s="772"/>
      <c r="FR412" s="772"/>
      <c r="FS412" s="772"/>
      <c r="FT412" s="772"/>
      <c r="FU412" s="772"/>
      <c r="FV412" s="772"/>
      <c r="FW412" s="772"/>
      <c r="FX412" s="772"/>
      <c r="FY412" s="772"/>
      <c r="FZ412" s="772"/>
      <c r="GA412" s="772"/>
      <c r="GB412" s="772"/>
      <c r="GC412" s="772"/>
      <c r="GD412" s="772"/>
      <c r="GE412" s="772"/>
      <c r="GF412" s="772"/>
      <c r="GG412" s="772"/>
      <c r="GH412" s="772"/>
      <c r="GI412" s="772"/>
      <c r="GJ412" s="772"/>
      <c r="GK412" s="772"/>
      <c r="GL412" s="772"/>
      <c r="GM412" s="772"/>
      <c r="GN412" s="772"/>
      <c r="GO412" s="772"/>
      <c r="GP412" s="772"/>
      <c r="GQ412" s="772"/>
      <c r="GR412" s="772"/>
      <c r="GS412" s="772"/>
      <c r="GT412" s="772"/>
      <c r="GU412" s="772"/>
      <c r="GV412" s="772"/>
      <c r="GW412" s="772"/>
      <c r="GX412" s="772"/>
      <c r="GY412" s="772"/>
    </row>
    <row r="413" spans="1:207" ht="15.75">
      <c r="A413" s="782"/>
      <c r="B413" s="785"/>
      <c r="C413" s="785"/>
      <c r="D413" s="785"/>
      <c r="E413" s="785"/>
      <c r="F413" s="792"/>
      <c r="G413" s="785"/>
      <c r="H413" s="785"/>
      <c r="I413" s="785"/>
      <c r="J413" s="785"/>
      <c r="K413" s="772"/>
      <c r="L413" s="772"/>
      <c r="M413" s="772"/>
      <c r="N413" s="772"/>
      <c r="O413" s="772"/>
      <c r="P413" s="772"/>
      <c r="Q413" s="772"/>
      <c r="R413" s="772"/>
      <c r="S413" s="772"/>
      <c r="T413" s="772"/>
      <c r="U413" s="772"/>
      <c r="V413" s="772"/>
      <c r="W413" s="772"/>
      <c r="X413" s="772"/>
      <c r="Y413" s="772"/>
      <c r="Z413" s="772"/>
      <c r="AA413" s="772"/>
      <c r="AB413" s="772"/>
      <c r="AC413" s="772"/>
      <c r="AD413" s="772"/>
      <c r="AE413" s="772"/>
      <c r="AF413" s="772"/>
      <c r="AG413" s="772"/>
      <c r="AH413" s="772"/>
      <c r="AI413" s="772"/>
      <c r="AJ413" s="772"/>
      <c r="AK413" s="772"/>
      <c r="AL413" s="772"/>
      <c r="AM413" s="772"/>
      <c r="AN413" s="772"/>
      <c r="AO413" s="772"/>
      <c r="AP413" s="772"/>
      <c r="AQ413" s="772"/>
      <c r="AR413" s="772"/>
      <c r="AS413" s="772"/>
      <c r="AT413" s="772"/>
      <c r="AU413" s="772"/>
      <c r="AV413" s="772"/>
      <c r="AW413" s="772"/>
      <c r="AX413" s="772"/>
      <c r="AY413" s="772"/>
      <c r="AZ413" s="772"/>
      <c r="BA413" s="772"/>
      <c r="BB413" s="772"/>
      <c r="BC413" s="772"/>
      <c r="BD413" s="772"/>
      <c r="BE413" s="772"/>
      <c r="BF413" s="772"/>
      <c r="BG413" s="772"/>
      <c r="BH413" s="772"/>
      <c r="BI413" s="772"/>
      <c r="BJ413" s="772"/>
      <c r="BK413" s="772"/>
      <c r="BL413" s="772"/>
      <c r="BM413" s="772"/>
      <c r="BN413" s="772"/>
      <c r="BO413" s="772"/>
      <c r="BP413" s="772"/>
      <c r="BQ413" s="772"/>
      <c r="BR413" s="772"/>
      <c r="BS413" s="772"/>
      <c r="BT413" s="772"/>
      <c r="BU413" s="772"/>
      <c r="BV413" s="772"/>
      <c r="BW413" s="772"/>
      <c r="BX413" s="772"/>
      <c r="BY413" s="772"/>
      <c r="BZ413" s="772"/>
      <c r="CA413" s="772"/>
      <c r="CB413" s="772"/>
      <c r="CC413" s="772"/>
      <c r="CD413" s="772"/>
      <c r="CE413" s="772"/>
      <c r="CF413" s="772"/>
      <c r="CG413" s="772"/>
      <c r="CH413" s="772"/>
      <c r="CI413" s="772"/>
      <c r="CJ413" s="772"/>
      <c r="CK413" s="772"/>
      <c r="CL413" s="772"/>
      <c r="CM413" s="772"/>
      <c r="CN413" s="772"/>
      <c r="CO413" s="772"/>
      <c r="CP413" s="772"/>
      <c r="CQ413" s="772"/>
      <c r="CR413" s="772"/>
      <c r="CS413" s="772"/>
      <c r="CT413" s="772"/>
      <c r="CU413" s="772"/>
      <c r="CV413" s="772"/>
      <c r="CW413" s="772"/>
      <c r="CX413" s="772"/>
      <c r="CY413" s="772"/>
      <c r="CZ413" s="772"/>
      <c r="DA413" s="772"/>
      <c r="DB413" s="772"/>
      <c r="DC413" s="772"/>
      <c r="DD413" s="772"/>
      <c r="DE413" s="772"/>
      <c r="DF413" s="772"/>
      <c r="DG413" s="772"/>
      <c r="DH413" s="772"/>
      <c r="DI413" s="772"/>
      <c r="DJ413" s="772"/>
      <c r="DK413" s="772"/>
      <c r="DL413" s="772"/>
      <c r="DM413" s="772"/>
      <c r="DN413" s="772"/>
      <c r="DO413" s="772"/>
      <c r="DP413" s="772"/>
      <c r="DQ413" s="772"/>
      <c r="DR413" s="772"/>
      <c r="DS413" s="772"/>
      <c r="DT413" s="772"/>
      <c r="DU413" s="772"/>
      <c r="DV413" s="772"/>
      <c r="DW413" s="772"/>
      <c r="DX413" s="772"/>
      <c r="DY413" s="772"/>
      <c r="DZ413" s="772"/>
      <c r="EA413" s="772"/>
      <c r="EB413" s="772"/>
      <c r="EC413" s="772"/>
      <c r="ED413" s="772"/>
      <c r="EE413" s="772"/>
      <c r="EF413" s="772"/>
      <c r="EG413" s="772"/>
      <c r="EH413" s="772"/>
      <c r="EI413" s="772"/>
      <c r="EJ413" s="772"/>
      <c r="EK413" s="772"/>
      <c r="EL413" s="772"/>
      <c r="EM413" s="772"/>
      <c r="EN413" s="772"/>
      <c r="EO413" s="772"/>
      <c r="EP413" s="772"/>
      <c r="EQ413" s="772"/>
      <c r="ER413" s="772"/>
      <c r="ES413" s="772"/>
      <c r="ET413" s="772"/>
      <c r="EU413" s="772"/>
      <c r="EV413" s="772"/>
      <c r="EW413" s="772"/>
      <c r="EX413" s="772"/>
      <c r="EY413" s="772"/>
      <c r="EZ413" s="772"/>
      <c r="FA413" s="772"/>
      <c r="FB413" s="772"/>
      <c r="FC413" s="772"/>
      <c r="FD413" s="772"/>
      <c r="FE413" s="772"/>
      <c r="FF413" s="772"/>
      <c r="FG413" s="772"/>
      <c r="FH413" s="772"/>
      <c r="FI413" s="772"/>
      <c r="FJ413" s="772"/>
      <c r="FK413" s="772"/>
      <c r="FL413" s="772"/>
      <c r="FM413" s="772"/>
      <c r="FN413" s="772"/>
      <c r="FO413" s="772"/>
      <c r="FP413" s="772"/>
      <c r="FQ413" s="772"/>
      <c r="FR413" s="772"/>
      <c r="FS413" s="772"/>
      <c r="FT413" s="772"/>
      <c r="FU413" s="772"/>
      <c r="FV413" s="772"/>
      <c r="FW413" s="772"/>
      <c r="FX413" s="772"/>
      <c r="FY413" s="772"/>
      <c r="FZ413" s="772"/>
      <c r="GA413" s="772"/>
      <c r="GB413" s="772"/>
      <c r="GC413" s="772"/>
      <c r="GD413" s="772"/>
      <c r="GE413" s="772"/>
      <c r="GF413" s="772"/>
      <c r="GG413" s="772"/>
      <c r="GH413" s="772"/>
      <c r="GI413" s="772"/>
      <c r="GJ413" s="772"/>
      <c r="GK413" s="772"/>
      <c r="GL413" s="772"/>
      <c r="GM413" s="772"/>
      <c r="GN413" s="772"/>
      <c r="GO413" s="772"/>
      <c r="GP413" s="772"/>
      <c r="GQ413" s="772"/>
      <c r="GR413" s="772"/>
      <c r="GS413" s="772"/>
      <c r="GT413" s="772"/>
      <c r="GU413" s="772"/>
      <c r="GV413" s="772"/>
      <c r="GW413" s="772"/>
      <c r="GX413" s="772"/>
      <c r="GY413" s="772"/>
    </row>
    <row r="414" spans="1:207" ht="15.75">
      <c r="A414" s="782"/>
      <c r="B414" s="785"/>
      <c r="C414" s="785"/>
      <c r="D414" s="785"/>
      <c r="E414" s="785"/>
      <c r="F414" s="792"/>
      <c r="G414" s="785"/>
      <c r="H414" s="785"/>
      <c r="I414" s="785"/>
      <c r="J414" s="785"/>
      <c r="K414" s="772"/>
      <c r="L414" s="772"/>
      <c r="M414" s="772"/>
      <c r="N414" s="772"/>
      <c r="O414" s="772"/>
      <c r="P414" s="772"/>
      <c r="Q414" s="772"/>
      <c r="R414" s="772"/>
      <c r="S414" s="772"/>
      <c r="T414" s="772"/>
      <c r="U414" s="772"/>
      <c r="V414" s="772"/>
      <c r="W414" s="772"/>
      <c r="X414" s="772"/>
      <c r="Y414" s="772"/>
      <c r="Z414" s="772"/>
      <c r="AA414" s="772"/>
      <c r="AB414" s="772"/>
      <c r="AC414" s="772"/>
      <c r="AD414" s="772"/>
      <c r="AE414" s="772"/>
      <c r="AF414" s="772"/>
      <c r="AG414" s="772"/>
      <c r="AH414" s="772"/>
      <c r="AI414" s="772"/>
      <c r="AJ414" s="772"/>
      <c r="AK414" s="772"/>
      <c r="AL414" s="772"/>
      <c r="AM414" s="772"/>
      <c r="AN414" s="772"/>
      <c r="AO414" s="772"/>
      <c r="AP414" s="772"/>
      <c r="AQ414" s="772"/>
      <c r="AR414" s="772"/>
      <c r="AS414" s="772"/>
      <c r="AT414" s="772"/>
      <c r="AU414" s="772"/>
      <c r="AV414" s="772"/>
      <c r="AW414" s="772"/>
      <c r="AX414" s="772"/>
      <c r="AY414" s="772"/>
      <c r="AZ414" s="772"/>
      <c r="BA414" s="772"/>
      <c r="BB414" s="772"/>
      <c r="BC414" s="772"/>
      <c r="BD414" s="772"/>
      <c r="BE414" s="772"/>
      <c r="BF414" s="772"/>
      <c r="BG414" s="772"/>
      <c r="BH414" s="772"/>
      <c r="BI414" s="772"/>
      <c r="BJ414" s="772"/>
      <c r="BK414" s="772"/>
      <c r="BL414" s="772"/>
      <c r="BM414" s="772"/>
      <c r="BN414" s="772"/>
      <c r="BO414" s="772"/>
      <c r="BP414" s="772"/>
      <c r="BQ414" s="772"/>
      <c r="BR414" s="772"/>
      <c r="BS414" s="772"/>
      <c r="BT414" s="772"/>
      <c r="BU414" s="772"/>
      <c r="BV414" s="772"/>
      <c r="BW414" s="772"/>
      <c r="BX414" s="772"/>
      <c r="BY414" s="772"/>
      <c r="BZ414" s="772"/>
      <c r="CA414" s="772"/>
      <c r="CB414" s="772"/>
      <c r="CC414" s="772"/>
      <c r="CD414" s="772"/>
      <c r="CE414" s="772"/>
      <c r="CF414" s="772"/>
      <c r="CG414" s="772"/>
      <c r="CH414" s="772"/>
      <c r="CI414" s="772"/>
      <c r="CJ414" s="772"/>
      <c r="CK414" s="772"/>
      <c r="CL414" s="772"/>
      <c r="CM414" s="772"/>
      <c r="CN414" s="772"/>
      <c r="CO414" s="772"/>
      <c r="CP414" s="772"/>
      <c r="CQ414" s="772"/>
      <c r="CR414" s="772"/>
      <c r="CS414" s="772"/>
      <c r="CT414" s="772"/>
      <c r="CU414" s="772"/>
      <c r="CV414" s="772"/>
      <c r="CW414" s="772"/>
      <c r="CX414" s="772"/>
      <c r="CY414" s="772"/>
      <c r="CZ414" s="772"/>
      <c r="DA414" s="772"/>
      <c r="DB414" s="772"/>
      <c r="DC414" s="772"/>
      <c r="DD414" s="772"/>
      <c r="DE414" s="772"/>
      <c r="DF414" s="772"/>
      <c r="DG414" s="772"/>
      <c r="DH414" s="772"/>
      <c r="DI414" s="772"/>
      <c r="DJ414" s="772"/>
      <c r="DK414" s="772"/>
      <c r="DL414" s="772"/>
      <c r="DM414" s="772"/>
      <c r="DN414" s="772"/>
      <c r="DO414" s="772"/>
      <c r="DP414" s="772"/>
      <c r="DQ414" s="772"/>
      <c r="DR414" s="772"/>
      <c r="DS414" s="772"/>
      <c r="DT414" s="772"/>
      <c r="DU414" s="772"/>
      <c r="DV414" s="772"/>
      <c r="DW414" s="772"/>
      <c r="DX414" s="772"/>
      <c r="DY414" s="772"/>
      <c r="DZ414" s="772"/>
      <c r="EA414" s="772"/>
      <c r="EB414" s="772"/>
      <c r="EC414" s="772"/>
      <c r="ED414" s="772"/>
      <c r="EE414" s="772"/>
      <c r="EF414" s="772"/>
      <c r="EG414" s="772"/>
      <c r="EH414" s="772"/>
      <c r="EI414" s="772"/>
      <c r="EJ414" s="772"/>
      <c r="EK414" s="772"/>
      <c r="EL414" s="772"/>
      <c r="EM414" s="772"/>
      <c r="EN414" s="772"/>
      <c r="EO414" s="772"/>
      <c r="EP414" s="772"/>
      <c r="EQ414" s="772"/>
      <c r="ER414" s="772"/>
      <c r="ES414" s="772"/>
      <c r="ET414" s="772"/>
      <c r="EU414" s="772"/>
      <c r="EV414" s="772"/>
      <c r="EW414" s="772"/>
      <c r="EX414" s="772"/>
      <c r="EY414" s="772"/>
      <c r="EZ414" s="772"/>
      <c r="FA414" s="772"/>
      <c r="FB414" s="772"/>
      <c r="FC414" s="772"/>
      <c r="FD414" s="772"/>
      <c r="FE414" s="772"/>
      <c r="FF414" s="772"/>
      <c r="FG414" s="772"/>
      <c r="FH414" s="772"/>
      <c r="FI414" s="772"/>
      <c r="FJ414" s="772"/>
      <c r="FK414" s="772"/>
      <c r="FL414" s="772"/>
      <c r="FM414" s="772"/>
      <c r="FN414" s="772"/>
      <c r="FO414" s="772"/>
      <c r="FP414" s="772"/>
      <c r="FQ414" s="772"/>
      <c r="FR414" s="772"/>
      <c r="FS414" s="772"/>
      <c r="FT414" s="772"/>
      <c r="FU414" s="772"/>
      <c r="FV414" s="772"/>
      <c r="FW414" s="772"/>
      <c r="FX414" s="772"/>
      <c r="FY414" s="772"/>
      <c r="FZ414" s="772"/>
      <c r="GA414" s="772"/>
      <c r="GB414" s="772"/>
      <c r="GC414" s="772"/>
      <c r="GD414" s="772"/>
      <c r="GE414" s="772"/>
      <c r="GF414" s="772"/>
      <c r="GG414" s="772"/>
      <c r="GH414" s="772"/>
      <c r="GI414" s="772"/>
      <c r="GJ414" s="772"/>
      <c r="GK414" s="772"/>
      <c r="GL414" s="772"/>
      <c r="GM414" s="772"/>
      <c r="GN414" s="772"/>
      <c r="GO414" s="772"/>
      <c r="GP414" s="772"/>
      <c r="GQ414" s="772"/>
      <c r="GR414" s="772"/>
      <c r="GS414" s="772"/>
      <c r="GT414" s="772"/>
      <c r="GU414" s="772"/>
      <c r="GV414" s="772"/>
      <c r="GW414" s="772"/>
      <c r="GX414" s="772"/>
      <c r="GY414" s="772"/>
    </row>
    <row r="415" spans="1:207" ht="15.75">
      <c r="A415" s="782"/>
      <c r="B415" s="785"/>
      <c r="C415" s="785"/>
      <c r="D415" s="785"/>
      <c r="E415" s="785"/>
      <c r="F415" s="792"/>
      <c r="G415" s="785"/>
      <c r="H415" s="785"/>
      <c r="I415" s="785"/>
      <c r="J415" s="785"/>
      <c r="K415" s="772"/>
      <c r="L415" s="772"/>
      <c r="M415" s="772"/>
      <c r="N415" s="772"/>
      <c r="O415" s="772"/>
      <c r="P415" s="772"/>
      <c r="Q415" s="772"/>
      <c r="R415" s="772"/>
      <c r="S415" s="772"/>
      <c r="T415" s="772"/>
      <c r="U415" s="772"/>
      <c r="V415" s="772"/>
      <c r="W415" s="772"/>
      <c r="X415" s="772"/>
      <c r="Y415" s="772"/>
      <c r="Z415" s="772"/>
      <c r="AA415" s="772"/>
      <c r="AB415" s="772"/>
      <c r="AC415" s="772"/>
      <c r="AD415" s="772"/>
      <c r="AE415" s="772"/>
      <c r="AF415" s="772"/>
      <c r="AG415" s="772"/>
      <c r="AH415" s="772"/>
      <c r="AI415" s="772"/>
      <c r="AJ415" s="772"/>
      <c r="AK415" s="772"/>
      <c r="AL415" s="772"/>
      <c r="AM415" s="772"/>
      <c r="AN415" s="772"/>
      <c r="AO415" s="772"/>
      <c r="AP415" s="772"/>
      <c r="AQ415" s="772"/>
      <c r="AR415" s="772"/>
      <c r="AS415" s="772"/>
      <c r="AT415" s="772"/>
      <c r="AU415" s="772"/>
      <c r="AV415" s="772"/>
      <c r="AW415" s="772"/>
      <c r="AX415" s="772"/>
      <c r="AY415" s="772"/>
      <c r="AZ415" s="772"/>
      <c r="BA415" s="772"/>
      <c r="BB415" s="772"/>
      <c r="BC415" s="772"/>
      <c r="BD415" s="772"/>
      <c r="BE415" s="772"/>
      <c r="BF415" s="772"/>
      <c r="BG415" s="772"/>
      <c r="BH415" s="772"/>
      <c r="BI415" s="772"/>
      <c r="BJ415" s="772"/>
      <c r="BK415" s="772"/>
      <c r="BL415" s="772"/>
      <c r="BM415" s="772"/>
      <c r="BN415" s="772"/>
      <c r="BO415" s="772"/>
      <c r="BP415" s="772"/>
      <c r="BQ415" s="772"/>
      <c r="BR415" s="772"/>
      <c r="BS415" s="772"/>
      <c r="BT415" s="772"/>
      <c r="BU415" s="772"/>
      <c r="BV415" s="772"/>
      <c r="BW415" s="772"/>
      <c r="BX415" s="772"/>
      <c r="BY415" s="772"/>
      <c r="BZ415" s="772"/>
      <c r="CA415" s="772"/>
      <c r="CB415" s="772"/>
      <c r="CC415" s="772"/>
      <c r="CD415" s="772"/>
      <c r="CE415" s="772"/>
      <c r="CF415" s="772"/>
      <c r="CG415" s="772"/>
      <c r="CH415" s="772"/>
      <c r="CI415" s="772"/>
      <c r="CJ415" s="772"/>
      <c r="CK415" s="772"/>
      <c r="CL415" s="772"/>
      <c r="CM415" s="772"/>
      <c r="CN415" s="772"/>
      <c r="CO415" s="772"/>
      <c r="CP415" s="772"/>
      <c r="CQ415" s="772"/>
      <c r="CR415" s="772"/>
      <c r="CS415" s="772"/>
      <c r="CT415" s="772"/>
      <c r="CU415" s="772"/>
      <c r="CV415" s="772"/>
      <c r="CW415" s="772"/>
      <c r="CX415" s="772"/>
      <c r="CY415" s="772"/>
      <c r="CZ415" s="772"/>
      <c r="DA415" s="772"/>
      <c r="DB415" s="772"/>
      <c r="DC415" s="772"/>
      <c r="DD415" s="772"/>
      <c r="DE415" s="772"/>
      <c r="DF415" s="772"/>
      <c r="DG415" s="772"/>
      <c r="DH415" s="772"/>
      <c r="DI415" s="772"/>
      <c r="DJ415" s="772"/>
      <c r="DK415" s="772"/>
      <c r="DL415" s="772"/>
      <c r="DM415" s="772"/>
      <c r="DN415" s="772"/>
      <c r="DO415" s="772"/>
      <c r="DP415" s="772"/>
      <c r="DQ415" s="772"/>
      <c r="DR415" s="772"/>
      <c r="DS415" s="772"/>
      <c r="DT415" s="772"/>
      <c r="DU415" s="772"/>
      <c r="DV415" s="772"/>
      <c r="DW415" s="772"/>
      <c r="DX415" s="772"/>
      <c r="DY415" s="772"/>
      <c r="DZ415" s="772"/>
      <c r="EA415" s="772"/>
      <c r="EB415" s="772"/>
      <c r="EC415" s="772"/>
      <c r="ED415" s="772"/>
      <c r="EE415" s="772"/>
      <c r="EF415" s="772"/>
      <c r="EG415" s="772"/>
      <c r="EH415" s="772"/>
      <c r="EI415" s="772"/>
      <c r="EJ415" s="772"/>
      <c r="EK415" s="772"/>
      <c r="EL415" s="772"/>
      <c r="EM415" s="772"/>
      <c r="EN415" s="772"/>
      <c r="EO415" s="772"/>
      <c r="EP415" s="772"/>
      <c r="EQ415" s="772"/>
      <c r="ER415" s="772"/>
      <c r="ES415" s="772"/>
      <c r="ET415" s="772"/>
      <c r="EU415" s="772"/>
      <c r="EV415" s="772"/>
      <c r="EW415" s="772"/>
      <c r="EX415" s="772"/>
      <c r="EY415" s="772"/>
      <c r="EZ415" s="772"/>
      <c r="FA415" s="772"/>
      <c r="FB415" s="772"/>
      <c r="FC415" s="772"/>
      <c r="FD415" s="772"/>
      <c r="FE415" s="772"/>
      <c r="FF415" s="772"/>
      <c r="FG415" s="772"/>
      <c r="FH415" s="772"/>
      <c r="FI415" s="772"/>
      <c r="FJ415" s="772"/>
      <c r="FK415" s="772"/>
      <c r="FL415" s="772"/>
      <c r="FM415" s="772"/>
      <c r="FN415" s="772"/>
      <c r="FO415" s="772"/>
      <c r="FP415" s="772"/>
      <c r="FQ415" s="772"/>
      <c r="FR415" s="772"/>
      <c r="FS415" s="772"/>
      <c r="FT415" s="772"/>
      <c r="FU415" s="772"/>
      <c r="FV415" s="772"/>
      <c r="FW415" s="772"/>
      <c r="FX415" s="772"/>
      <c r="FY415" s="772"/>
      <c r="FZ415" s="772"/>
      <c r="GA415" s="772"/>
      <c r="GB415" s="772"/>
      <c r="GC415" s="772"/>
      <c r="GD415" s="772"/>
      <c r="GE415" s="772"/>
      <c r="GF415" s="772"/>
      <c r="GG415" s="772"/>
      <c r="GH415" s="772"/>
      <c r="GI415" s="772"/>
      <c r="GJ415" s="772"/>
      <c r="GK415" s="772"/>
      <c r="GL415" s="772"/>
      <c r="GM415" s="772"/>
      <c r="GN415" s="772"/>
      <c r="GO415" s="772"/>
      <c r="GP415" s="772"/>
      <c r="GQ415" s="772"/>
      <c r="GR415" s="772"/>
      <c r="GS415" s="772"/>
      <c r="GT415" s="772"/>
      <c r="GU415" s="772"/>
      <c r="GV415" s="772"/>
      <c r="GW415" s="772"/>
      <c r="GX415" s="772"/>
      <c r="GY415" s="772"/>
    </row>
    <row r="416" spans="1:207" ht="15.75">
      <c r="A416" s="782"/>
      <c r="B416" s="785"/>
      <c r="C416" s="785"/>
      <c r="D416" s="785"/>
      <c r="E416" s="785"/>
      <c r="F416" s="792"/>
      <c r="G416" s="785"/>
      <c r="H416" s="785"/>
      <c r="I416" s="785"/>
      <c r="J416" s="785"/>
      <c r="K416" s="772"/>
      <c r="L416" s="772"/>
      <c r="M416" s="772"/>
      <c r="N416" s="772"/>
      <c r="O416" s="772"/>
      <c r="P416" s="772"/>
      <c r="Q416" s="772"/>
      <c r="R416" s="772"/>
      <c r="S416" s="772"/>
      <c r="T416" s="772"/>
      <c r="U416" s="772"/>
      <c r="V416" s="772"/>
      <c r="W416" s="772"/>
      <c r="X416" s="772"/>
      <c r="Y416" s="772"/>
      <c r="Z416" s="772"/>
      <c r="AA416" s="772"/>
      <c r="AB416" s="772"/>
      <c r="AC416" s="772"/>
      <c r="AD416" s="772"/>
      <c r="AE416" s="772"/>
      <c r="AF416" s="772"/>
      <c r="AG416" s="772"/>
      <c r="AH416" s="772"/>
      <c r="AI416" s="772"/>
      <c r="AJ416" s="772"/>
      <c r="AK416" s="772"/>
      <c r="AL416" s="772"/>
      <c r="AM416" s="772"/>
      <c r="AN416" s="772"/>
      <c r="AO416" s="772"/>
      <c r="AP416" s="772"/>
      <c r="AQ416" s="772"/>
      <c r="AR416" s="772"/>
      <c r="AS416" s="772"/>
      <c r="AT416" s="772"/>
      <c r="AU416" s="772"/>
      <c r="AV416" s="772"/>
      <c r="AW416" s="772"/>
      <c r="AX416" s="772"/>
      <c r="AY416" s="772"/>
      <c r="AZ416" s="772"/>
      <c r="BA416" s="772"/>
      <c r="BB416" s="772"/>
      <c r="BC416" s="772"/>
      <c r="BD416" s="772"/>
      <c r="BE416" s="772"/>
      <c r="BF416" s="772"/>
      <c r="BG416" s="772"/>
      <c r="BH416" s="772"/>
      <c r="BI416" s="772"/>
      <c r="BJ416" s="772"/>
      <c r="BK416" s="772"/>
      <c r="BL416" s="772"/>
      <c r="BM416" s="772"/>
      <c r="BN416" s="772"/>
      <c r="BO416" s="772"/>
      <c r="BP416" s="772"/>
      <c r="BQ416" s="772"/>
      <c r="BR416" s="772"/>
      <c r="BS416" s="772"/>
      <c r="BT416" s="772"/>
      <c r="BU416" s="772"/>
      <c r="BV416" s="772"/>
      <c r="BW416" s="772"/>
      <c r="BX416" s="772"/>
      <c r="BY416" s="772"/>
      <c r="BZ416" s="772"/>
      <c r="CA416" s="772"/>
      <c r="CB416" s="772"/>
      <c r="CC416" s="772"/>
      <c r="CD416" s="772"/>
      <c r="CE416" s="772"/>
      <c r="CF416" s="772"/>
      <c r="CG416" s="772"/>
      <c r="CH416" s="772"/>
      <c r="CI416" s="772"/>
      <c r="CJ416" s="772"/>
      <c r="CK416" s="772"/>
      <c r="CL416" s="772"/>
      <c r="CM416" s="772"/>
      <c r="CN416" s="772"/>
      <c r="CO416" s="772"/>
      <c r="CP416" s="772"/>
      <c r="CQ416" s="772"/>
      <c r="CR416" s="772"/>
      <c r="CS416" s="772"/>
      <c r="CT416" s="772"/>
      <c r="CU416" s="772"/>
      <c r="CV416" s="772"/>
      <c r="CW416" s="772"/>
      <c r="CX416" s="772"/>
      <c r="CY416" s="772"/>
      <c r="CZ416" s="772"/>
      <c r="DA416" s="772"/>
      <c r="DB416" s="772"/>
      <c r="DC416" s="772"/>
      <c r="DD416" s="772"/>
      <c r="DE416" s="772"/>
      <c r="DF416" s="772"/>
      <c r="DG416" s="772"/>
      <c r="DH416" s="772"/>
      <c r="DI416" s="772"/>
      <c r="DJ416" s="772"/>
      <c r="DK416" s="772"/>
      <c r="DL416" s="772"/>
      <c r="DM416" s="772"/>
      <c r="DN416" s="772"/>
      <c r="DO416" s="772"/>
      <c r="DP416" s="772"/>
      <c r="DQ416" s="772"/>
      <c r="DR416" s="772"/>
      <c r="DS416" s="772"/>
      <c r="DT416" s="772"/>
      <c r="DU416" s="772"/>
      <c r="DV416" s="772"/>
      <c r="DW416" s="772"/>
      <c r="DX416" s="772"/>
      <c r="DY416" s="772"/>
      <c r="DZ416" s="772"/>
      <c r="EA416" s="772"/>
      <c r="EB416" s="772"/>
      <c r="EC416" s="772"/>
      <c r="ED416" s="772"/>
      <c r="EE416" s="772"/>
      <c r="EF416" s="772"/>
      <c r="EG416" s="772"/>
      <c r="EH416" s="772"/>
      <c r="EI416" s="772"/>
      <c r="EJ416" s="772"/>
      <c r="EK416" s="772"/>
      <c r="EL416" s="772"/>
      <c r="EM416" s="772"/>
      <c r="EN416" s="772"/>
      <c r="EO416" s="772"/>
      <c r="EP416" s="772"/>
      <c r="EQ416" s="772"/>
      <c r="ER416" s="772"/>
      <c r="ES416" s="772"/>
      <c r="ET416" s="772"/>
      <c r="EU416" s="772"/>
      <c r="EV416" s="772"/>
      <c r="EW416" s="772"/>
      <c r="EX416" s="772"/>
      <c r="EY416" s="772"/>
      <c r="EZ416" s="772"/>
      <c r="FA416" s="772"/>
      <c r="FB416" s="772"/>
      <c r="FC416" s="772"/>
      <c r="FD416" s="772"/>
      <c r="FE416" s="772"/>
      <c r="FF416" s="772"/>
      <c r="FG416" s="772"/>
      <c r="FH416" s="772"/>
      <c r="FI416" s="772"/>
      <c r="FJ416" s="772"/>
      <c r="FK416" s="772"/>
      <c r="FL416" s="772"/>
      <c r="FM416" s="772"/>
      <c r="FN416" s="772"/>
      <c r="FO416" s="772"/>
      <c r="FP416" s="772"/>
      <c r="FQ416" s="772"/>
      <c r="FR416" s="772"/>
      <c r="FS416" s="772"/>
      <c r="FT416" s="772"/>
      <c r="FU416" s="772"/>
      <c r="FV416" s="772"/>
      <c r="FW416" s="772"/>
      <c r="FX416" s="772"/>
      <c r="FY416" s="772"/>
      <c r="FZ416" s="772"/>
      <c r="GA416" s="772"/>
      <c r="GB416" s="772"/>
      <c r="GC416" s="772"/>
      <c r="GD416" s="772"/>
      <c r="GE416" s="772"/>
      <c r="GF416" s="772"/>
      <c r="GG416" s="772"/>
      <c r="GH416" s="772"/>
      <c r="GI416" s="772"/>
      <c r="GJ416" s="772"/>
      <c r="GK416" s="772"/>
      <c r="GL416" s="772"/>
      <c r="GM416" s="772"/>
      <c r="GN416" s="772"/>
      <c r="GO416" s="772"/>
      <c r="GP416" s="772"/>
      <c r="GQ416" s="772"/>
      <c r="GR416" s="772"/>
      <c r="GS416" s="772"/>
      <c r="GT416" s="772"/>
      <c r="GU416" s="772"/>
      <c r="GV416" s="772"/>
      <c r="GW416" s="772"/>
      <c r="GX416" s="772"/>
      <c r="GY416" s="772"/>
    </row>
    <row r="417" spans="1:207" ht="15.75">
      <c r="A417" s="782"/>
      <c r="B417" s="785"/>
      <c r="C417" s="785"/>
      <c r="D417" s="785"/>
      <c r="E417" s="785"/>
      <c r="F417" s="792"/>
      <c r="G417" s="785"/>
      <c r="H417" s="785"/>
      <c r="I417" s="785"/>
      <c r="J417" s="785"/>
      <c r="K417" s="772"/>
      <c r="L417" s="772"/>
      <c r="M417" s="772"/>
      <c r="N417" s="772"/>
      <c r="O417" s="772"/>
      <c r="P417" s="772"/>
      <c r="Q417" s="772"/>
      <c r="R417" s="772"/>
      <c r="S417" s="772"/>
      <c r="T417" s="772"/>
      <c r="U417" s="772"/>
      <c r="V417" s="772"/>
      <c r="W417" s="772"/>
      <c r="X417" s="772"/>
      <c r="Y417" s="772"/>
      <c r="Z417" s="772"/>
      <c r="AA417" s="772"/>
      <c r="AB417" s="772"/>
      <c r="AC417" s="772"/>
      <c r="AD417" s="772"/>
      <c r="AE417" s="772"/>
      <c r="AF417" s="772"/>
      <c r="AG417" s="772"/>
      <c r="AH417" s="772"/>
      <c r="AI417" s="772"/>
      <c r="AJ417" s="772"/>
      <c r="AK417" s="772"/>
      <c r="AL417" s="772"/>
      <c r="AM417" s="772"/>
      <c r="AN417" s="772"/>
      <c r="AO417" s="772"/>
      <c r="AP417" s="772"/>
      <c r="AQ417" s="772"/>
      <c r="AR417" s="772"/>
      <c r="AS417" s="772"/>
      <c r="AT417" s="772"/>
      <c r="AU417" s="772"/>
      <c r="AV417" s="772"/>
      <c r="AW417" s="772"/>
      <c r="AX417" s="772"/>
      <c r="AY417" s="772"/>
      <c r="AZ417" s="772"/>
      <c r="BA417" s="772"/>
      <c r="BB417" s="772"/>
      <c r="BC417" s="772"/>
      <c r="BD417" s="772"/>
      <c r="BE417" s="772"/>
      <c r="BF417" s="772"/>
      <c r="BG417" s="772"/>
      <c r="BH417" s="772"/>
      <c r="BI417" s="772"/>
      <c r="BJ417" s="772"/>
      <c r="BK417" s="772"/>
      <c r="BL417" s="772"/>
      <c r="BM417" s="772"/>
      <c r="BN417" s="772"/>
      <c r="BO417" s="772"/>
      <c r="BP417" s="772"/>
      <c r="BQ417" s="772"/>
      <c r="BR417" s="772"/>
      <c r="BS417" s="772"/>
      <c r="BT417" s="772"/>
      <c r="BU417" s="772"/>
      <c r="BV417" s="772"/>
      <c r="BW417" s="772"/>
      <c r="BX417" s="772"/>
      <c r="BY417" s="772"/>
      <c r="BZ417" s="772"/>
      <c r="CA417" s="772"/>
      <c r="CB417" s="772"/>
      <c r="CC417" s="772"/>
      <c r="CD417" s="772"/>
      <c r="CE417" s="772"/>
      <c r="CF417" s="772"/>
      <c r="CG417" s="772"/>
      <c r="CH417" s="772"/>
      <c r="CI417" s="772"/>
      <c r="CJ417" s="772"/>
      <c r="CK417" s="772"/>
      <c r="CL417" s="772"/>
      <c r="CM417" s="772"/>
      <c r="CN417" s="772"/>
      <c r="CO417" s="772"/>
      <c r="CP417" s="772"/>
      <c r="CQ417" s="772"/>
      <c r="CR417" s="772"/>
      <c r="CS417" s="772"/>
      <c r="CT417" s="772"/>
      <c r="CU417" s="772"/>
      <c r="CV417" s="772"/>
      <c r="CW417" s="772"/>
      <c r="CX417" s="772"/>
      <c r="CY417" s="772"/>
      <c r="CZ417" s="772"/>
      <c r="DA417" s="772"/>
      <c r="DB417" s="772"/>
      <c r="DC417" s="772"/>
      <c r="DD417" s="772"/>
      <c r="DE417" s="772"/>
      <c r="DF417" s="772"/>
      <c r="DG417" s="772"/>
      <c r="DH417" s="772"/>
      <c r="DI417" s="772"/>
      <c r="DJ417" s="772"/>
      <c r="DK417" s="772"/>
      <c r="DL417" s="772"/>
      <c r="DM417" s="772"/>
      <c r="DN417" s="772"/>
      <c r="DO417" s="772"/>
      <c r="DP417" s="772"/>
      <c r="DQ417" s="772"/>
      <c r="DR417" s="772"/>
      <c r="DS417" s="772"/>
      <c r="DT417" s="772"/>
      <c r="DU417" s="772"/>
      <c r="DV417" s="772"/>
      <c r="DW417" s="772"/>
      <c r="DX417" s="772"/>
      <c r="DY417" s="772"/>
      <c r="DZ417" s="772"/>
      <c r="EA417" s="772"/>
      <c r="EB417" s="772"/>
      <c r="EC417" s="772"/>
      <c r="ED417" s="772"/>
      <c r="EE417" s="772"/>
      <c r="EF417" s="772"/>
      <c r="EG417" s="772"/>
      <c r="EH417" s="772"/>
      <c r="EI417" s="772"/>
      <c r="EJ417" s="772"/>
      <c r="EK417" s="772"/>
      <c r="EL417" s="772"/>
      <c r="EM417" s="772"/>
      <c r="EN417" s="772"/>
      <c r="EO417" s="772"/>
      <c r="EP417" s="772"/>
      <c r="EQ417" s="772"/>
      <c r="ER417" s="772"/>
      <c r="ES417" s="772"/>
      <c r="ET417" s="772"/>
      <c r="EU417" s="772"/>
      <c r="EV417" s="772"/>
      <c r="EW417" s="772"/>
      <c r="EX417" s="772"/>
      <c r="EY417" s="772"/>
      <c r="EZ417" s="772"/>
      <c r="FA417" s="772"/>
      <c r="FB417" s="772"/>
      <c r="FC417" s="772"/>
      <c r="FD417" s="772"/>
      <c r="FE417" s="772"/>
      <c r="FF417" s="772"/>
      <c r="FG417" s="772"/>
      <c r="FH417" s="772"/>
      <c r="FI417" s="772"/>
      <c r="FJ417" s="772"/>
      <c r="FK417" s="772"/>
      <c r="FL417" s="772"/>
      <c r="FM417" s="772"/>
      <c r="FN417" s="772"/>
      <c r="FO417" s="772"/>
      <c r="FP417" s="772"/>
      <c r="FQ417" s="772"/>
      <c r="FR417" s="772"/>
      <c r="FS417" s="772"/>
      <c r="FT417" s="772"/>
      <c r="FU417" s="772"/>
      <c r="FV417" s="772"/>
      <c r="FW417" s="772"/>
      <c r="FX417" s="772"/>
      <c r="FY417" s="772"/>
      <c r="FZ417" s="772"/>
      <c r="GA417" s="772"/>
      <c r="GB417" s="772"/>
      <c r="GC417" s="772"/>
      <c r="GD417" s="772"/>
      <c r="GE417" s="772"/>
      <c r="GF417" s="772"/>
      <c r="GG417" s="772"/>
      <c r="GH417" s="772"/>
      <c r="GI417" s="772"/>
      <c r="GJ417" s="772"/>
      <c r="GK417" s="772"/>
      <c r="GL417" s="772"/>
      <c r="GM417" s="772"/>
      <c r="GN417" s="772"/>
      <c r="GO417" s="772"/>
      <c r="GP417" s="772"/>
      <c r="GQ417" s="772"/>
      <c r="GR417" s="772"/>
      <c r="GS417" s="772"/>
      <c r="GT417" s="772"/>
      <c r="GU417" s="772"/>
      <c r="GV417" s="772"/>
      <c r="GW417" s="772"/>
      <c r="GX417" s="772"/>
      <c r="GY417" s="772"/>
    </row>
    <row r="418" spans="1:207" ht="15.75">
      <c r="A418" s="782"/>
      <c r="B418" s="785"/>
      <c r="C418" s="785"/>
      <c r="D418" s="785"/>
      <c r="E418" s="785"/>
      <c r="F418" s="792"/>
      <c r="G418" s="785"/>
      <c r="H418" s="785"/>
      <c r="I418" s="785"/>
      <c r="J418" s="785"/>
      <c r="K418" s="772"/>
      <c r="L418" s="772"/>
      <c r="M418" s="772"/>
      <c r="N418" s="772"/>
      <c r="O418" s="772"/>
      <c r="P418" s="772"/>
      <c r="Q418" s="772"/>
      <c r="R418" s="772"/>
      <c r="S418" s="772"/>
      <c r="T418" s="772"/>
      <c r="U418" s="772"/>
      <c r="V418" s="772"/>
      <c r="W418" s="772"/>
      <c r="X418" s="772"/>
      <c r="Y418" s="772"/>
      <c r="Z418" s="772"/>
      <c r="AA418" s="772"/>
      <c r="AB418" s="772"/>
      <c r="AC418" s="772"/>
      <c r="AD418" s="772"/>
      <c r="AE418" s="772"/>
      <c r="AF418" s="772"/>
      <c r="AG418" s="772"/>
      <c r="AH418" s="772"/>
      <c r="AI418" s="772"/>
      <c r="AJ418" s="772"/>
      <c r="AK418" s="772"/>
      <c r="AL418" s="772"/>
      <c r="AM418" s="772"/>
      <c r="AN418" s="772"/>
      <c r="AO418" s="772"/>
      <c r="AP418" s="772"/>
      <c r="AQ418" s="772"/>
      <c r="AR418" s="772"/>
      <c r="AS418" s="772"/>
      <c r="AT418" s="772"/>
      <c r="AU418" s="772"/>
      <c r="AV418" s="772"/>
      <c r="AW418" s="772"/>
      <c r="AX418" s="772"/>
      <c r="AY418" s="772"/>
      <c r="AZ418" s="772"/>
      <c r="BA418" s="772"/>
      <c r="BB418" s="772"/>
      <c r="BC418" s="772"/>
      <c r="BD418" s="772"/>
      <c r="BE418" s="772"/>
      <c r="BF418" s="772"/>
      <c r="BG418" s="772"/>
      <c r="BH418" s="772"/>
      <c r="BI418" s="772"/>
      <c r="BJ418" s="772"/>
      <c r="BK418" s="772"/>
      <c r="BL418" s="772"/>
      <c r="BM418" s="772"/>
      <c r="BN418" s="772"/>
      <c r="BO418" s="772"/>
      <c r="BP418" s="772"/>
      <c r="BQ418" s="772"/>
      <c r="BR418" s="772"/>
      <c r="BS418" s="772"/>
      <c r="BT418" s="772"/>
      <c r="BU418" s="772"/>
      <c r="BV418" s="772"/>
      <c r="BW418" s="772"/>
      <c r="BX418" s="772"/>
      <c r="BY418" s="772"/>
      <c r="BZ418" s="772"/>
      <c r="CA418" s="772"/>
      <c r="CB418" s="772"/>
      <c r="CC418" s="772"/>
      <c r="CD418" s="772"/>
      <c r="CE418" s="772"/>
      <c r="CF418" s="772"/>
      <c r="CG418" s="772"/>
      <c r="CH418" s="772"/>
      <c r="CI418" s="772"/>
      <c r="CJ418" s="772"/>
      <c r="CK418" s="772"/>
      <c r="CL418" s="772"/>
      <c r="CM418" s="772"/>
      <c r="CN418" s="772"/>
      <c r="CO418" s="772"/>
      <c r="CP418" s="772"/>
      <c r="CQ418" s="772"/>
      <c r="CR418" s="772"/>
      <c r="CS418" s="772"/>
      <c r="CT418" s="772"/>
      <c r="CU418" s="772"/>
      <c r="CV418" s="772"/>
      <c r="CW418" s="772"/>
      <c r="CX418" s="772"/>
      <c r="CY418" s="772"/>
      <c r="CZ418" s="772"/>
      <c r="DA418" s="772"/>
      <c r="DB418" s="772"/>
      <c r="DC418" s="772"/>
      <c r="DD418" s="772"/>
      <c r="DE418" s="772"/>
      <c r="DF418" s="772"/>
      <c r="DG418" s="772"/>
      <c r="DH418" s="772"/>
      <c r="DI418" s="772"/>
      <c r="DJ418" s="772"/>
      <c r="DK418" s="772"/>
      <c r="DL418" s="772"/>
      <c r="DM418" s="772"/>
      <c r="DN418" s="772"/>
      <c r="DO418" s="772"/>
      <c r="DP418" s="772"/>
      <c r="DQ418" s="772"/>
      <c r="DR418" s="772"/>
      <c r="DS418" s="772"/>
      <c r="DT418" s="772"/>
      <c r="DU418" s="772"/>
      <c r="DV418" s="772"/>
      <c r="DW418" s="772"/>
      <c r="DX418" s="772"/>
      <c r="DY418" s="772"/>
      <c r="DZ418" s="772"/>
      <c r="EA418" s="772"/>
      <c r="EB418" s="772"/>
      <c r="EC418" s="772"/>
      <c r="ED418" s="772"/>
      <c r="EE418" s="772"/>
      <c r="EF418" s="772"/>
      <c r="EG418" s="772"/>
      <c r="EH418" s="772"/>
      <c r="EI418" s="772"/>
      <c r="EJ418" s="772"/>
      <c r="EK418" s="772"/>
      <c r="EL418" s="772"/>
      <c r="EM418" s="772"/>
      <c r="EN418" s="772"/>
      <c r="EO418" s="772"/>
      <c r="EP418" s="772"/>
      <c r="EQ418" s="772"/>
      <c r="ER418" s="772"/>
      <c r="ES418" s="772"/>
      <c r="ET418" s="772"/>
      <c r="EU418" s="772"/>
      <c r="EV418" s="772"/>
      <c r="EW418" s="772"/>
      <c r="EX418" s="772"/>
      <c r="EY418" s="772"/>
      <c r="EZ418" s="772"/>
      <c r="FA418" s="772"/>
      <c r="FB418" s="772"/>
      <c r="FC418" s="772"/>
      <c r="FD418" s="772"/>
      <c r="FE418" s="772"/>
      <c r="FF418" s="772"/>
      <c r="FG418" s="772"/>
      <c r="FH418" s="772"/>
      <c r="FI418" s="772"/>
      <c r="FJ418" s="772"/>
      <c r="FK418" s="772"/>
      <c r="FL418" s="772"/>
      <c r="FM418" s="772"/>
      <c r="FN418" s="772"/>
      <c r="FO418" s="772"/>
      <c r="FP418" s="772"/>
      <c r="FQ418" s="772"/>
      <c r="FR418" s="772"/>
      <c r="FS418" s="772"/>
      <c r="FT418" s="772"/>
      <c r="FU418" s="772"/>
      <c r="FV418" s="772"/>
      <c r="FW418" s="772"/>
      <c r="FX418" s="772"/>
      <c r="FY418" s="772"/>
      <c r="FZ418" s="772"/>
      <c r="GA418" s="772"/>
      <c r="GB418" s="772"/>
      <c r="GC418" s="772"/>
      <c r="GD418" s="772"/>
      <c r="GE418" s="772"/>
      <c r="GF418" s="772"/>
      <c r="GG418" s="772"/>
      <c r="GH418" s="772"/>
      <c r="GI418" s="772"/>
      <c r="GJ418" s="772"/>
      <c r="GK418" s="772"/>
      <c r="GL418" s="772"/>
      <c r="GM418" s="772"/>
      <c r="GN418" s="772"/>
      <c r="GO418" s="772"/>
      <c r="GP418" s="772"/>
      <c r="GQ418" s="772"/>
      <c r="GR418" s="772"/>
      <c r="GS418" s="772"/>
      <c r="GT418" s="772"/>
      <c r="GU418" s="772"/>
      <c r="GV418" s="772"/>
      <c r="GW418" s="772"/>
      <c r="GX418" s="772"/>
      <c r="GY418" s="772"/>
    </row>
    <row r="419" spans="1:207" ht="15.75">
      <c r="A419" s="782"/>
      <c r="B419" s="785"/>
      <c r="C419" s="785"/>
      <c r="D419" s="785"/>
      <c r="E419" s="785"/>
      <c r="F419" s="792"/>
      <c r="G419" s="785"/>
      <c r="H419" s="785"/>
      <c r="I419" s="785"/>
      <c r="J419" s="785"/>
      <c r="K419" s="772"/>
      <c r="L419" s="772"/>
      <c r="M419" s="772"/>
      <c r="N419" s="772"/>
      <c r="O419" s="772"/>
      <c r="P419" s="772"/>
      <c r="Q419" s="772"/>
      <c r="R419" s="772"/>
      <c r="S419" s="772"/>
      <c r="T419" s="772"/>
      <c r="U419" s="772"/>
      <c r="V419" s="772"/>
      <c r="W419" s="772"/>
      <c r="X419" s="772"/>
      <c r="Y419" s="772"/>
      <c r="Z419" s="772"/>
      <c r="AA419" s="772"/>
      <c r="AB419" s="772"/>
      <c r="AC419" s="772"/>
      <c r="AD419" s="772"/>
      <c r="AE419" s="772"/>
      <c r="AF419" s="772"/>
      <c r="AG419" s="772"/>
      <c r="AH419" s="772"/>
      <c r="AI419" s="772"/>
      <c r="AJ419" s="772"/>
      <c r="AK419" s="772"/>
      <c r="AL419" s="772"/>
      <c r="AM419" s="772"/>
      <c r="AN419" s="772"/>
      <c r="AO419" s="772"/>
      <c r="AP419" s="772"/>
      <c r="AQ419" s="772"/>
      <c r="AR419" s="772"/>
      <c r="AS419" s="772"/>
      <c r="AT419" s="772"/>
      <c r="AU419" s="772"/>
      <c r="AV419" s="772"/>
      <c r="AW419" s="772"/>
      <c r="AX419" s="772"/>
      <c r="AY419" s="772"/>
      <c r="AZ419" s="772"/>
      <c r="BA419" s="772"/>
      <c r="BB419" s="772"/>
      <c r="BC419" s="772"/>
      <c r="BD419" s="772"/>
      <c r="BE419" s="772"/>
      <c r="BF419" s="772"/>
      <c r="BG419" s="772"/>
      <c r="BH419" s="772"/>
      <c r="BI419" s="772"/>
      <c r="BJ419" s="772"/>
      <c r="BK419" s="772"/>
      <c r="BL419" s="772"/>
      <c r="BM419" s="772"/>
      <c r="BN419" s="772"/>
      <c r="BO419" s="772"/>
      <c r="BP419" s="772"/>
      <c r="BQ419" s="772"/>
      <c r="BR419" s="772"/>
      <c r="BS419" s="772"/>
      <c r="BT419" s="772"/>
      <c r="BU419" s="772"/>
      <c r="BV419" s="772"/>
      <c r="BW419" s="772"/>
      <c r="BX419" s="772"/>
      <c r="BY419" s="772"/>
      <c r="BZ419" s="772"/>
      <c r="CA419" s="772"/>
      <c r="CB419" s="772"/>
      <c r="CC419" s="772"/>
      <c r="CD419" s="772"/>
      <c r="CE419" s="772"/>
      <c r="CF419" s="772"/>
      <c r="CG419" s="772"/>
      <c r="CH419" s="772"/>
      <c r="CI419" s="772"/>
      <c r="CJ419" s="772"/>
      <c r="CK419" s="772"/>
      <c r="CL419" s="772"/>
      <c r="CM419" s="772"/>
      <c r="CN419" s="772"/>
      <c r="CO419" s="772"/>
      <c r="CP419" s="772"/>
      <c r="CQ419" s="772"/>
      <c r="CR419" s="772"/>
      <c r="CS419" s="772"/>
      <c r="CT419" s="772"/>
      <c r="CU419" s="772"/>
      <c r="CV419" s="772"/>
      <c r="CW419" s="772"/>
      <c r="CX419" s="772"/>
      <c r="CY419" s="772"/>
      <c r="CZ419" s="772"/>
      <c r="DA419" s="772"/>
      <c r="DB419" s="772"/>
      <c r="DC419" s="772"/>
      <c r="DD419" s="772"/>
      <c r="DE419" s="772"/>
      <c r="DF419" s="772"/>
      <c r="DG419" s="772"/>
      <c r="DH419" s="772"/>
      <c r="DI419" s="772"/>
      <c r="DJ419" s="772"/>
      <c r="DK419" s="772"/>
      <c r="DL419" s="772"/>
      <c r="DM419" s="772"/>
      <c r="DN419" s="772"/>
      <c r="DO419" s="772"/>
      <c r="DP419" s="772"/>
      <c r="DQ419" s="772"/>
      <c r="DR419" s="772"/>
      <c r="DS419" s="772"/>
      <c r="DT419" s="772"/>
      <c r="DU419" s="772"/>
      <c r="DV419" s="772"/>
      <c r="DW419" s="772"/>
      <c r="DX419" s="772"/>
      <c r="DY419" s="772"/>
      <c r="DZ419" s="772"/>
      <c r="EA419" s="772"/>
      <c r="EB419" s="772"/>
      <c r="EC419" s="772"/>
      <c r="ED419" s="772"/>
      <c r="EE419" s="772"/>
      <c r="EF419" s="772"/>
      <c r="EG419" s="772"/>
      <c r="EH419" s="772"/>
      <c r="EI419" s="772"/>
      <c r="EJ419" s="772"/>
      <c r="EK419" s="772"/>
      <c r="EL419" s="772"/>
      <c r="EM419" s="772"/>
      <c r="EN419" s="772"/>
      <c r="EO419" s="772"/>
      <c r="EP419" s="772"/>
      <c r="EQ419" s="772"/>
      <c r="ER419" s="772"/>
      <c r="ES419" s="772"/>
      <c r="ET419" s="772"/>
      <c r="EU419" s="772"/>
      <c r="EV419" s="772"/>
      <c r="EW419" s="772"/>
      <c r="EX419" s="772"/>
      <c r="EY419" s="772"/>
      <c r="EZ419" s="772"/>
      <c r="FA419" s="772"/>
      <c r="FB419" s="772"/>
      <c r="FC419" s="772"/>
      <c r="FD419" s="772"/>
      <c r="FE419" s="772"/>
      <c r="FF419" s="772"/>
      <c r="FG419" s="772"/>
      <c r="FH419" s="772"/>
      <c r="FI419" s="772"/>
      <c r="FJ419" s="772"/>
      <c r="FK419" s="772"/>
      <c r="FL419" s="772"/>
      <c r="FM419" s="772"/>
      <c r="FN419" s="772"/>
      <c r="FO419" s="772"/>
      <c r="FP419" s="772"/>
      <c r="FQ419" s="772"/>
      <c r="FR419" s="772"/>
      <c r="FS419" s="772"/>
      <c r="FT419" s="772"/>
      <c r="FU419" s="772"/>
      <c r="FV419" s="772"/>
      <c r="FW419" s="772"/>
      <c r="FX419" s="772"/>
      <c r="FY419" s="772"/>
      <c r="FZ419" s="772"/>
      <c r="GA419" s="772"/>
      <c r="GB419" s="772"/>
      <c r="GC419" s="772"/>
      <c r="GD419" s="772"/>
      <c r="GE419" s="772"/>
      <c r="GF419" s="772"/>
      <c r="GG419" s="772"/>
      <c r="GH419" s="772"/>
      <c r="GI419" s="772"/>
      <c r="GJ419" s="772"/>
      <c r="GK419" s="772"/>
      <c r="GL419" s="772"/>
      <c r="GM419" s="772"/>
      <c r="GN419" s="772"/>
      <c r="GO419" s="772"/>
      <c r="GP419" s="772"/>
      <c r="GQ419" s="772"/>
      <c r="GR419" s="772"/>
      <c r="GS419" s="772"/>
      <c r="GT419" s="772"/>
      <c r="GU419" s="772"/>
      <c r="GV419" s="772"/>
      <c r="GW419" s="772"/>
      <c r="GX419" s="772"/>
      <c r="GY419" s="772"/>
    </row>
    <row r="420" spans="1:207" ht="15.75">
      <c r="A420" s="782"/>
      <c r="B420" s="785"/>
      <c r="C420" s="785"/>
      <c r="D420" s="785"/>
      <c r="E420" s="785"/>
      <c r="F420" s="792"/>
      <c r="G420" s="785"/>
      <c r="H420" s="785"/>
      <c r="I420" s="785"/>
      <c r="J420" s="785"/>
      <c r="K420" s="772"/>
      <c r="L420" s="772"/>
      <c r="M420" s="772"/>
      <c r="N420" s="772"/>
      <c r="O420" s="772"/>
      <c r="P420" s="772"/>
      <c r="Q420" s="772"/>
      <c r="R420" s="772"/>
      <c r="S420" s="772"/>
      <c r="T420" s="772"/>
      <c r="U420" s="772"/>
      <c r="V420" s="772"/>
      <c r="W420" s="772"/>
      <c r="X420" s="772"/>
      <c r="Y420" s="772"/>
      <c r="Z420" s="772"/>
      <c r="AA420" s="772"/>
      <c r="AB420" s="772"/>
      <c r="AC420" s="772"/>
      <c r="AD420" s="772"/>
      <c r="AE420" s="772"/>
      <c r="AF420" s="772"/>
      <c r="AG420" s="772"/>
      <c r="AH420" s="772"/>
      <c r="AI420" s="772"/>
      <c r="AJ420" s="772"/>
      <c r="AK420" s="772"/>
      <c r="AL420" s="772"/>
      <c r="AM420" s="772"/>
      <c r="AN420" s="772"/>
      <c r="AO420" s="772"/>
      <c r="AP420" s="772"/>
      <c r="AQ420" s="772"/>
      <c r="AR420" s="772"/>
      <c r="AS420" s="772"/>
      <c r="AT420" s="772"/>
      <c r="AU420" s="772"/>
      <c r="AV420" s="772"/>
      <c r="AW420" s="772"/>
      <c r="AX420" s="772"/>
      <c r="AY420" s="772"/>
      <c r="AZ420" s="772"/>
      <c r="BA420" s="772"/>
      <c r="BB420" s="772"/>
      <c r="BC420" s="772"/>
      <c r="BD420" s="772"/>
      <c r="BE420" s="772"/>
      <c r="BF420" s="772"/>
      <c r="BG420" s="772"/>
      <c r="BH420" s="772"/>
      <c r="BI420" s="772"/>
      <c r="BJ420" s="772"/>
      <c r="BK420" s="772"/>
      <c r="BL420" s="772"/>
      <c r="BM420" s="772"/>
      <c r="BN420" s="772"/>
      <c r="BO420" s="772"/>
      <c r="BP420" s="772"/>
      <c r="BQ420" s="772"/>
      <c r="BR420" s="772"/>
      <c r="BS420" s="772"/>
      <c r="BT420" s="772"/>
      <c r="BU420" s="772"/>
      <c r="BV420" s="772"/>
      <c r="BW420" s="772"/>
      <c r="BX420" s="772"/>
      <c r="BY420" s="772"/>
      <c r="BZ420" s="772"/>
      <c r="CA420" s="772"/>
      <c r="CB420" s="772"/>
      <c r="CC420" s="772"/>
      <c r="CD420" s="772"/>
      <c r="CE420" s="772"/>
      <c r="CF420" s="772"/>
      <c r="CG420" s="772"/>
      <c r="CH420" s="772"/>
      <c r="CI420" s="772"/>
      <c r="CJ420" s="772"/>
      <c r="CK420" s="772"/>
      <c r="CL420" s="772"/>
      <c r="CM420" s="772"/>
      <c r="CN420" s="772"/>
      <c r="CO420" s="772"/>
      <c r="CP420" s="772"/>
      <c r="CQ420" s="772"/>
      <c r="CR420" s="772"/>
      <c r="CS420" s="772"/>
      <c r="CT420" s="772"/>
      <c r="CU420" s="772"/>
      <c r="CV420" s="772"/>
      <c r="CW420" s="772"/>
      <c r="CX420" s="772"/>
      <c r="CY420" s="772"/>
      <c r="CZ420" s="772"/>
      <c r="DA420" s="772"/>
      <c r="DB420" s="772"/>
      <c r="DC420" s="772"/>
      <c r="DD420" s="772"/>
      <c r="DE420" s="772"/>
      <c r="DF420" s="772"/>
      <c r="DG420" s="772"/>
      <c r="DH420" s="772"/>
      <c r="DI420" s="772"/>
      <c r="DJ420" s="772"/>
      <c r="DK420" s="772"/>
      <c r="DL420" s="772"/>
      <c r="DM420" s="772"/>
      <c r="DN420" s="772"/>
      <c r="DO420" s="772"/>
      <c r="DP420" s="772"/>
      <c r="DQ420" s="772"/>
      <c r="DR420" s="772"/>
      <c r="DS420" s="772"/>
      <c r="DT420" s="772"/>
      <c r="DU420" s="772"/>
      <c r="DV420" s="772"/>
      <c r="DW420" s="772"/>
      <c r="DX420" s="772"/>
      <c r="DY420" s="772"/>
      <c r="DZ420" s="772"/>
      <c r="EA420" s="772"/>
      <c r="EB420" s="772"/>
      <c r="EC420" s="772"/>
      <c r="ED420" s="772"/>
      <c r="EE420" s="772"/>
      <c r="EF420" s="772"/>
      <c r="EG420" s="772"/>
      <c r="EH420" s="772"/>
      <c r="EI420" s="772"/>
      <c r="EJ420" s="772"/>
      <c r="EK420" s="772"/>
      <c r="EL420" s="772"/>
      <c r="EM420" s="772"/>
      <c r="EN420" s="772"/>
      <c r="EO420" s="772"/>
      <c r="EP420" s="772"/>
      <c r="EQ420" s="772"/>
      <c r="ER420" s="772"/>
      <c r="ES420" s="772"/>
      <c r="ET420" s="772"/>
      <c r="EU420" s="772"/>
      <c r="EV420" s="772"/>
      <c r="EW420" s="772"/>
      <c r="EX420" s="772"/>
      <c r="EY420" s="772"/>
      <c r="EZ420" s="772"/>
      <c r="FA420" s="772"/>
      <c r="FB420" s="772"/>
      <c r="FC420" s="772"/>
      <c r="FD420" s="772"/>
      <c r="FE420" s="772"/>
      <c r="FF420" s="772"/>
      <c r="FG420" s="772"/>
      <c r="FH420" s="772"/>
      <c r="FI420" s="772"/>
      <c r="FJ420" s="772"/>
      <c r="FK420" s="772"/>
      <c r="FL420" s="772"/>
      <c r="FM420" s="772"/>
      <c r="FN420" s="772"/>
      <c r="FO420" s="772"/>
      <c r="FP420" s="772"/>
      <c r="FQ420" s="772"/>
      <c r="FR420" s="772"/>
      <c r="FS420" s="772"/>
      <c r="FT420" s="772"/>
      <c r="FU420" s="772"/>
      <c r="FV420" s="772"/>
      <c r="FW420" s="772"/>
      <c r="FX420" s="772"/>
      <c r="FY420" s="772"/>
      <c r="FZ420" s="772"/>
      <c r="GA420" s="772"/>
      <c r="GB420" s="772"/>
      <c r="GC420" s="772"/>
      <c r="GD420" s="772"/>
      <c r="GE420" s="772"/>
      <c r="GF420" s="772"/>
      <c r="GG420" s="772"/>
      <c r="GH420" s="772"/>
      <c r="GI420" s="772"/>
      <c r="GJ420" s="772"/>
      <c r="GK420" s="772"/>
      <c r="GL420" s="772"/>
      <c r="GM420" s="772"/>
      <c r="GN420" s="772"/>
      <c r="GO420" s="772"/>
      <c r="GP420" s="772"/>
      <c r="GQ420" s="772"/>
      <c r="GR420" s="772"/>
      <c r="GS420" s="772"/>
      <c r="GT420" s="772"/>
      <c r="GU420" s="772"/>
      <c r="GV420" s="772"/>
      <c r="GW420" s="772"/>
      <c r="GX420" s="772"/>
      <c r="GY420" s="772"/>
    </row>
    <row r="421" spans="1:207" ht="15.75">
      <c r="A421" s="782"/>
      <c r="B421" s="785"/>
      <c r="C421" s="785"/>
      <c r="D421" s="785"/>
      <c r="E421" s="785"/>
      <c r="F421" s="792"/>
      <c r="G421" s="785"/>
      <c r="H421" s="785"/>
      <c r="I421" s="785"/>
      <c r="J421" s="785"/>
      <c r="K421" s="772"/>
      <c r="L421" s="772"/>
      <c r="M421" s="772"/>
      <c r="N421" s="772"/>
      <c r="O421" s="772"/>
      <c r="P421" s="772"/>
      <c r="Q421" s="772"/>
      <c r="R421" s="772"/>
      <c r="S421" s="772"/>
      <c r="T421" s="772"/>
      <c r="U421" s="772"/>
      <c r="V421" s="772"/>
      <c r="W421" s="772"/>
      <c r="X421" s="772"/>
      <c r="Y421" s="772"/>
      <c r="Z421" s="772"/>
      <c r="AA421" s="772"/>
      <c r="AB421" s="772"/>
      <c r="AC421" s="772"/>
      <c r="AD421" s="772"/>
      <c r="AE421" s="772"/>
      <c r="AF421" s="772"/>
      <c r="AG421" s="772"/>
      <c r="AH421" s="772"/>
      <c r="AI421" s="772"/>
      <c r="AJ421" s="772"/>
      <c r="AK421" s="772"/>
      <c r="AL421" s="772"/>
      <c r="AM421" s="772"/>
      <c r="AN421" s="772"/>
      <c r="AO421" s="772"/>
      <c r="AP421" s="772"/>
      <c r="AQ421" s="772"/>
      <c r="AR421" s="772"/>
      <c r="AS421" s="772"/>
      <c r="AT421" s="772"/>
      <c r="AU421" s="772"/>
      <c r="AV421" s="772"/>
      <c r="AW421" s="772"/>
      <c r="AX421" s="772"/>
      <c r="AY421" s="772"/>
      <c r="AZ421" s="772"/>
      <c r="BA421" s="772"/>
      <c r="BB421" s="772"/>
      <c r="BC421" s="772"/>
      <c r="BD421" s="772"/>
      <c r="BE421" s="772"/>
      <c r="BF421" s="772"/>
      <c r="BG421" s="772"/>
      <c r="BH421" s="772"/>
      <c r="BI421" s="772"/>
      <c r="BJ421" s="772"/>
      <c r="BK421" s="772"/>
      <c r="BL421" s="772"/>
      <c r="BM421" s="772"/>
      <c r="BN421" s="772"/>
      <c r="BO421" s="772"/>
      <c r="BP421" s="772"/>
      <c r="BQ421" s="772"/>
      <c r="BR421" s="772"/>
      <c r="BS421" s="772"/>
      <c r="BT421" s="772"/>
      <c r="BU421" s="772"/>
      <c r="BV421" s="772"/>
      <c r="BW421" s="772"/>
      <c r="BX421" s="772"/>
      <c r="BY421" s="772"/>
      <c r="BZ421" s="772"/>
      <c r="CA421" s="772"/>
      <c r="CB421" s="772"/>
      <c r="CC421" s="772"/>
      <c r="CD421" s="772"/>
      <c r="CE421" s="772"/>
      <c r="CF421" s="772"/>
      <c r="CG421" s="772"/>
      <c r="CH421" s="772"/>
      <c r="CI421" s="772"/>
      <c r="CJ421" s="772"/>
      <c r="CK421" s="772"/>
      <c r="CL421" s="772"/>
      <c r="CM421" s="772"/>
      <c r="CN421" s="772"/>
      <c r="CO421" s="772"/>
      <c r="CP421" s="772"/>
      <c r="CQ421" s="772"/>
      <c r="CR421" s="772"/>
      <c r="CS421" s="772"/>
      <c r="CT421" s="772"/>
      <c r="CU421" s="772"/>
      <c r="CV421" s="772"/>
      <c r="CW421" s="772"/>
      <c r="CX421" s="772"/>
      <c r="CY421" s="772"/>
      <c r="CZ421" s="772"/>
      <c r="DA421" s="772"/>
      <c r="DB421" s="772"/>
      <c r="DC421" s="772"/>
      <c r="DD421" s="772"/>
      <c r="DE421" s="772"/>
      <c r="DF421" s="772"/>
      <c r="DG421" s="772"/>
      <c r="DH421" s="772"/>
      <c r="DI421" s="772"/>
      <c r="DJ421" s="772"/>
      <c r="DK421" s="772"/>
      <c r="DL421" s="772"/>
      <c r="DM421" s="772"/>
      <c r="DN421" s="772"/>
      <c r="DO421" s="772"/>
      <c r="DP421" s="772"/>
      <c r="DQ421" s="772"/>
      <c r="DR421" s="772"/>
      <c r="DS421" s="772"/>
      <c r="DT421" s="772"/>
      <c r="DU421" s="772"/>
      <c r="DV421" s="772"/>
      <c r="DW421" s="772"/>
      <c r="DX421" s="772"/>
      <c r="DY421" s="772"/>
      <c r="DZ421" s="772"/>
      <c r="EA421" s="772"/>
      <c r="EB421" s="772"/>
      <c r="EC421" s="772"/>
      <c r="ED421" s="772"/>
      <c r="EE421" s="772"/>
      <c r="EF421" s="772"/>
      <c r="EG421" s="772"/>
      <c r="EH421" s="772"/>
      <c r="EI421" s="772"/>
      <c r="EJ421" s="772"/>
      <c r="EK421" s="772"/>
      <c r="EL421" s="772"/>
      <c r="EM421" s="772"/>
      <c r="EN421" s="772"/>
      <c r="EO421" s="772"/>
      <c r="EP421" s="772"/>
      <c r="EQ421" s="772"/>
      <c r="ER421" s="772"/>
      <c r="ES421" s="772"/>
      <c r="ET421" s="772"/>
      <c r="EU421" s="772"/>
      <c r="EV421" s="772"/>
      <c r="EW421" s="772"/>
      <c r="EX421" s="772"/>
      <c r="EY421" s="772"/>
      <c r="EZ421" s="772"/>
      <c r="FA421" s="772"/>
      <c r="FB421" s="772"/>
      <c r="FC421" s="772"/>
      <c r="FD421" s="772"/>
      <c r="FE421" s="772"/>
      <c r="FF421" s="772"/>
      <c r="FG421" s="772"/>
      <c r="FH421" s="772"/>
      <c r="FI421" s="772"/>
      <c r="FJ421" s="772"/>
      <c r="FK421" s="772"/>
      <c r="FL421" s="772"/>
      <c r="FM421" s="772"/>
      <c r="FN421" s="772"/>
      <c r="FO421" s="772"/>
      <c r="FP421" s="772"/>
      <c r="FQ421" s="772"/>
      <c r="FR421" s="772"/>
      <c r="FS421" s="772"/>
      <c r="FT421" s="772"/>
      <c r="FU421" s="772"/>
      <c r="FV421" s="772"/>
      <c r="FW421" s="772"/>
      <c r="FX421" s="772"/>
      <c r="FY421" s="772"/>
      <c r="FZ421" s="772"/>
      <c r="GA421" s="772"/>
      <c r="GB421" s="772"/>
      <c r="GC421" s="772"/>
      <c r="GD421" s="772"/>
      <c r="GE421" s="772"/>
      <c r="GF421" s="772"/>
      <c r="GG421" s="772"/>
      <c r="GH421" s="772"/>
      <c r="GI421" s="772"/>
      <c r="GJ421" s="772"/>
      <c r="GK421" s="772"/>
      <c r="GL421" s="772"/>
      <c r="GM421" s="772"/>
      <c r="GN421" s="772"/>
      <c r="GO421" s="772"/>
      <c r="GP421" s="772"/>
      <c r="GQ421" s="772"/>
      <c r="GR421" s="772"/>
      <c r="GS421" s="772"/>
      <c r="GT421" s="772"/>
      <c r="GU421" s="772"/>
      <c r="GV421" s="772"/>
      <c r="GW421" s="772"/>
      <c r="GX421" s="772"/>
      <c r="GY421" s="772"/>
    </row>
    <row r="422" spans="1:207" ht="15.75">
      <c r="A422" s="782"/>
      <c r="B422" s="785"/>
      <c r="C422" s="785"/>
      <c r="D422" s="785"/>
      <c r="E422" s="785"/>
      <c r="F422" s="792"/>
      <c r="G422" s="785"/>
      <c r="H422" s="785"/>
      <c r="I422" s="785"/>
      <c r="J422" s="785"/>
      <c r="K422" s="772"/>
      <c r="L422" s="772"/>
      <c r="M422" s="772"/>
      <c r="N422" s="772"/>
      <c r="O422" s="772"/>
      <c r="P422" s="772"/>
      <c r="Q422" s="772"/>
      <c r="R422" s="772"/>
      <c r="S422" s="772"/>
      <c r="T422" s="772"/>
      <c r="U422" s="772"/>
      <c r="V422" s="772"/>
      <c r="W422" s="772"/>
      <c r="X422" s="772"/>
      <c r="Y422" s="772"/>
      <c r="Z422" s="772"/>
      <c r="AA422" s="772"/>
      <c r="AB422" s="772"/>
      <c r="AC422" s="772"/>
      <c r="AD422" s="772"/>
      <c r="AE422" s="772"/>
      <c r="AF422" s="772"/>
      <c r="AG422" s="772"/>
      <c r="AH422" s="772"/>
      <c r="AI422" s="772"/>
      <c r="AJ422" s="772"/>
      <c r="AK422" s="772"/>
      <c r="AL422" s="772"/>
      <c r="AM422" s="772"/>
      <c r="AN422" s="772"/>
      <c r="AO422" s="772"/>
      <c r="AP422" s="772"/>
      <c r="AQ422" s="772"/>
      <c r="AR422" s="772"/>
      <c r="AS422" s="772"/>
      <c r="AT422" s="772"/>
      <c r="AU422" s="772"/>
      <c r="AV422" s="772"/>
      <c r="AW422" s="772"/>
      <c r="AX422" s="772"/>
      <c r="AY422" s="772"/>
      <c r="AZ422" s="772"/>
      <c r="BA422" s="772"/>
      <c r="BB422" s="772"/>
      <c r="BC422" s="772"/>
      <c r="BD422" s="772"/>
      <c r="BE422" s="772"/>
      <c r="BF422" s="772"/>
      <c r="BG422" s="772"/>
      <c r="BH422" s="772"/>
      <c r="BI422" s="772"/>
      <c r="BJ422" s="772"/>
      <c r="BK422" s="772"/>
      <c r="BL422" s="772"/>
      <c r="BM422" s="772"/>
      <c r="BN422" s="772"/>
      <c r="BO422" s="772"/>
      <c r="BP422" s="772"/>
      <c r="BQ422" s="772"/>
      <c r="BR422" s="772"/>
      <c r="BS422" s="772"/>
      <c r="BT422" s="772"/>
      <c r="BU422" s="772"/>
      <c r="BV422" s="772"/>
      <c r="BW422" s="772"/>
      <c r="BX422" s="772"/>
      <c r="BY422" s="772"/>
      <c r="BZ422" s="772"/>
      <c r="CA422" s="772"/>
      <c r="CB422" s="772"/>
      <c r="CC422" s="772"/>
      <c r="CD422" s="772"/>
      <c r="CE422" s="772"/>
      <c r="CF422" s="772"/>
      <c r="CG422" s="772"/>
      <c r="CH422" s="772"/>
      <c r="CI422" s="772"/>
      <c r="CJ422" s="772"/>
      <c r="CK422" s="772"/>
      <c r="CL422" s="772"/>
      <c r="CM422" s="772"/>
      <c r="CN422" s="772"/>
      <c r="CO422" s="772"/>
      <c r="CP422" s="772"/>
      <c r="CQ422" s="772"/>
      <c r="CR422" s="772"/>
      <c r="CS422" s="772"/>
      <c r="CT422" s="772"/>
      <c r="CU422" s="772"/>
      <c r="CV422" s="772"/>
      <c r="CW422" s="772"/>
      <c r="CX422" s="772"/>
      <c r="CY422" s="772"/>
      <c r="CZ422" s="772"/>
      <c r="DA422" s="772"/>
      <c r="DB422" s="772"/>
      <c r="DC422" s="772"/>
      <c r="DD422" s="772"/>
      <c r="DE422" s="772"/>
      <c r="DF422" s="772"/>
      <c r="DG422" s="772"/>
      <c r="DH422" s="772"/>
      <c r="DI422" s="772"/>
      <c r="DJ422" s="772"/>
      <c r="DK422" s="772"/>
      <c r="DL422" s="772"/>
      <c r="DM422" s="772"/>
      <c r="DN422" s="772"/>
      <c r="DO422" s="772"/>
      <c r="DP422" s="772"/>
      <c r="DQ422" s="772"/>
      <c r="DR422" s="772"/>
      <c r="DS422" s="772"/>
      <c r="DT422" s="772"/>
      <c r="DU422" s="772"/>
      <c r="DV422" s="772"/>
      <c r="DW422" s="772"/>
      <c r="DX422" s="772"/>
      <c r="DY422" s="772"/>
      <c r="DZ422" s="772"/>
      <c r="EA422" s="772"/>
      <c r="EB422" s="772"/>
      <c r="EC422" s="772"/>
      <c r="ED422" s="772"/>
      <c r="EE422" s="772"/>
      <c r="EF422" s="772"/>
      <c r="EG422" s="772"/>
      <c r="EH422" s="772"/>
      <c r="EI422" s="772"/>
      <c r="EJ422" s="772"/>
      <c r="EK422" s="772"/>
      <c r="EL422" s="772"/>
      <c r="EM422" s="772"/>
      <c r="EN422" s="772"/>
      <c r="EO422" s="772"/>
      <c r="EP422" s="772"/>
      <c r="EQ422" s="772"/>
      <c r="ER422" s="772"/>
      <c r="ES422" s="772"/>
      <c r="ET422" s="772"/>
      <c r="EU422" s="772"/>
      <c r="EV422" s="772"/>
      <c r="EW422" s="772"/>
      <c r="EX422" s="772"/>
      <c r="EY422" s="772"/>
      <c r="EZ422" s="772"/>
      <c r="FA422" s="772"/>
      <c r="FB422" s="772"/>
      <c r="FC422" s="772"/>
      <c r="FD422" s="772"/>
      <c r="FE422" s="772"/>
      <c r="FF422" s="772"/>
      <c r="FG422" s="772"/>
      <c r="FH422" s="772"/>
      <c r="FI422" s="772"/>
      <c r="FJ422" s="772"/>
      <c r="FK422" s="772"/>
      <c r="FL422" s="772"/>
      <c r="FM422" s="772"/>
      <c r="FN422" s="772"/>
      <c r="FO422" s="772"/>
      <c r="FP422" s="772"/>
      <c r="FQ422" s="772"/>
      <c r="FR422" s="772"/>
      <c r="FS422" s="772"/>
      <c r="FT422" s="772"/>
      <c r="FU422" s="772"/>
      <c r="FV422" s="772"/>
      <c r="FW422" s="772"/>
      <c r="FX422" s="772"/>
      <c r="FY422" s="772"/>
      <c r="FZ422" s="772"/>
      <c r="GA422" s="772"/>
      <c r="GB422" s="772"/>
      <c r="GC422" s="772"/>
      <c r="GD422" s="772"/>
      <c r="GE422" s="772"/>
      <c r="GF422" s="772"/>
      <c r="GG422" s="772"/>
      <c r="GH422" s="772"/>
      <c r="GI422" s="772"/>
      <c r="GJ422" s="772"/>
      <c r="GK422" s="772"/>
      <c r="GL422" s="772"/>
      <c r="GM422" s="772"/>
      <c r="GN422" s="772"/>
      <c r="GO422" s="772"/>
      <c r="GP422" s="772"/>
      <c r="GQ422" s="772"/>
      <c r="GR422" s="772"/>
      <c r="GS422" s="772"/>
      <c r="GT422" s="772"/>
      <c r="GU422" s="772"/>
      <c r="GV422" s="772"/>
      <c r="GW422" s="772"/>
      <c r="GX422" s="772"/>
      <c r="GY422" s="772"/>
    </row>
    <row r="423" spans="1:207" ht="15.75">
      <c r="A423" s="782"/>
      <c r="B423" s="785"/>
      <c r="C423" s="785"/>
      <c r="D423" s="785"/>
      <c r="E423" s="785"/>
      <c r="F423" s="792"/>
      <c r="G423" s="785"/>
      <c r="H423" s="785"/>
      <c r="I423" s="785"/>
      <c r="J423" s="785"/>
      <c r="K423" s="772"/>
      <c r="L423" s="772"/>
      <c r="M423" s="772"/>
      <c r="N423" s="772"/>
      <c r="O423" s="772"/>
      <c r="P423" s="772"/>
      <c r="Q423" s="772"/>
      <c r="R423" s="772"/>
      <c r="S423" s="772"/>
      <c r="T423" s="772"/>
      <c r="U423" s="772"/>
      <c r="V423" s="772"/>
      <c r="W423" s="772"/>
      <c r="X423" s="772"/>
      <c r="Y423" s="772"/>
      <c r="Z423" s="772"/>
      <c r="AA423" s="772"/>
      <c r="AB423" s="772"/>
      <c r="AC423" s="772"/>
      <c r="AD423" s="772"/>
      <c r="AE423" s="772"/>
      <c r="AF423" s="772"/>
      <c r="AG423" s="772"/>
      <c r="AH423" s="772"/>
      <c r="AI423" s="772"/>
      <c r="AJ423" s="772"/>
      <c r="AK423" s="772"/>
      <c r="AL423" s="772"/>
      <c r="AM423" s="772"/>
      <c r="AN423" s="772"/>
      <c r="AO423" s="772"/>
      <c r="AP423" s="772"/>
      <c r="AQ423" s="772"/>
      <c r="AR423" s="772"/>
      <c r="AS423" s="772"/>
      <c r="AT423" s="772"/>
      <c r="AU423" s="772"/>
      <c r="AV423" s="772"/>
      <c r="AW423" s="772"/>
      <c r="AX423" s="772"/>
      <c r="AY423" s="772"/>
      <c r="AZ423" s="772"/>
      <c r="BA423" s="772"/>
      <c r="BB423" s="772"/>
      <c r="BC423" s="772"/>
      <c r="BD423" s="772"/>
      <c r="BE423" s="772"/>
      <c r="BF423" s="772"/>
      <c r="BG423" s="772"/>
      <c r="BH423" s="772"/>
      <c r="BI423" s="772"/>
      <c r="BJ423" s="772"/>
      <c r="BK423" s="772"/>
      <c r="BL423" s="772"/>
      <c r="BM423" s="772"/>
      <c r="BN423" s="772"/>
      <c r="BO423" s="772"/>
      <c r="BP423" s="772"/>
      <c r="BQ423" s="772"/>
      <c r="BR423" s="772"/>
      <c r="BS423" s="772"/>
      <c r="BT423" s="772"/>
      <c r="BU423" s="772"/>
      <c r="BV423" s="772"/>
      <c r="BW423" s="772"/>
      <c r="BX423" s="772"/>
      <c r="BY423" s="772"/>
      <c r="BZ423" s="772"/>
      <c r="CA423" s="772"/>
      <c r="CB423" s="772"/>
      <c r="CC423" s="772"/>
      <c r="CD423" s="772"/>
      <c r="CE423" s="772"/>
      <c r="CF423" s="772"/>
      <c r="CG423" s="772"/>
      <c r="CH423" s="772"/>
      <c r="CI423" s="772"/>
      <c r="CJ423" s="772"/>
      <c r="CK423" s="772"/>
      <c r="CL423" s="772"/>
      <c r="CM423" s="772"/>
      <c r="CN423" s="772"/>
      <c r="CO423" s="772"/>
      <c r="CP423" s="772"/>
      <c r="CQ423" s="772"/>
      <c r="CR423" s="772"/>
      <c r="CS423" s="772"/>
      <c r="CT423" s="772"/>
      <c r="CU423" s="772"/>
      <c r="CV423" s="772"/>
      <c r="CW423" s="772"/>
      <c r="CX423" s="772"/>
      <c r="CY423" s="772"/>
      <c r="CZ423" s="772"/>
      <c r="DA423" s="772"/>
      <c r="DB423" s="772"/>
      <c r="DC423" s="772"/>
      <c r="DD423" s="772"/>
      <c r="DE423" s="772"/>
      <c r="DF423" s="772"/>
      <c r="DG423" s="772"/>
      <c r="DH423" s="772"/>
      <c r="DI423" s="772"/>
      <c r="DJ423" s="772"/>
      <c r="DK423" s="772"/>
      <c r="DL423" s="772"/>
      <c r="DM423" s="772"/>
      <c r="DN423" s="772"/>
      <c r="DO423" s="772"/>
      <c r="DP423" s="772"/>
      <c r="DQ423" s="772"/>
      <c r="DR423" s="772"/>
      <c r="DS423" s="772"/>
      <c r="DT423" s="772"/>
      <c r="DU423" s="772"/>
      <c r="DV423" s="772"/>
      <c r="DW423" s="772"/>
      <c r="DX423" s="772"/>
      <c r="DY423" s="772"/>
      <c r="DZ423" s="772"/>
      <c r="EA423" s="772"/>
      <c r="EB423" s="772"/>
      <c r="EC423" s="772"/>
      <c r="ED423" s="772"/>
      <c r="EE423" s="772"/>
      <c r="EF423" s="772"/>
      <c r="EG423" s="772"/>
      <c r="EH423" s="772"/>
      <c r="EI423" s="772"/>
      <c r="EJ423" s="772"/>
      <c r="EK423" s="772"/>
      <c r="EL423" s="772"/>
      <c r="EM423" s="772"/>
      <c r="EN423" s="772"/>
      <c r="EO423" s="772"/>
      <c r="EP423" s="772"/>
      <c r="EQ423" s="772"/>
      <c r="ER423" s="772"/>
      <c r="ES423" s="772"/>
      <c r="ET423" s="772"/>
      <c r="EU423" s="772"/>
      <c r="EV423" s="772"/>
      <c r="EW423" s="772"/>
      <c r="EX423" s="772"/>
      <c r="EY423" s="772"/>
      <c r="EZ423" s="772"/>
      <c r="FA423" s="772"/>
      <c r="FB423" s="772"/>
      <c r="FC423" s="772"/>
      <c r="FD423" s="772"/>
      <c r="FE423" s="772"/>
      <c r="FF423" s="772"/>
      <c r="FG423" s="772"/>
      <c r="FH423" s="772"/>
      <c r="FI423" s="772"/>
      <c r="FJ423" s="772"/>
      <c r="FK423" s="772"/>
      <c r="FL423" s="772"/>
      <c r="FM423" s="772"/>
      <c r="FN423" s="772"/>
      <c r="FO423" s="772"/>
      <c r="FP423" s="772"/>
      <c r="FQ423" s="772"/>
      <c r="FR423" s="772"/>
      <c r="FS423" s="772"/>
      <c r="FT423" s="772"/>
      <c r="FU423" s="772"/>
      <c r="FV423" s="772"/>
      <c r="FW423" s="772"/>
      <c r="FX423" s="772"/>
      <c r="FY423" s="772"/>
      <c r="FZ423" s="772"/>
      <c r="GA423" s="772"/>
      <c r="GB423" s="772"/>
      <c r="GC423" s="772"/>
      <c r="GD423" s="772"/>
      <c r="GE423" s="772"/>
      <c r="GF423" s="772"/>
      <c r="GG423" s="772"/>
      <c r="GH423" s="772"/>
      <c r="GI423" s="772"/>
      <c r="GJ423" s="772"/>
      <c r="GK423" s="772"/>
      <c r="GL423" s="772"/>
      <c r="GM423" s="772"/>
      <c r="GN423" s="772"/>
      <c r="GO423" s="772"/>
      <c r="GP423" s="772"/>
      <c r="GQ423" s="772"/>
      <c r="GR423" s="772"/>
      <c r="GS423" s="772"/>
      <c r="GT423" s="772"/>
      <c r="GU423" s="772"/>
      <c r="GV423" s="772"/>
      <c r="GW423" s="772"/>
      <c r="GX423" s="772"/>
      <c r="GY423" s="772"/>
    </row>
    <row r="424" spans="1:207" ht="15.75">
      <c r="A424" s="782"/>
      <c r="B424" s="785"/>
      <c r="C424" s="785"/>
      <c r="D424" s="785"/>
      <c r="E424" s="785"/>
      <c r="F424" s="792"/>
      <c r="G424" s="785"/>
      <c r="H424" s="785"/>
      <c r="I424" s="785"/>
      <c r="J424" s="785"/>
      <c r="K424" s="772"/>
      <c r="L424" s="772"/>
      <c r="M424" s="772"/>
      <c r="N424" s="772"/>
      <c r="O424" s="772"/>
      <c r="P424" s="772"/>
      <c r="Q424" s="772"/>
      <c r="R424" s="772"/>
      <c r="S424" s="772"/>
      <c r="T424" s="772"/>
      <c r="U424" s="772"/>
      <c r="V424" s="772"/>
      <c r="W424" s="772"/>
      <c r="X424" s="772"/>
      <c r="Y424" s="772"/>
      <c r="Z424" s="772"/>
      <c r="AA424" s="772"/>
      <c r="AB424" s="772"/>
      <c r="AC424" s="772"/>
      <c r="AD424" s="772"/>
      <c r="AE424" s="772"/>
      <c r="AF424" s="772"/>
      <c r="AG424" s="772"/>
      <c r="AH424" s="772"/>
      <c r="AI424" s="772"/>
      <c r="AJ424" s="772"/>
      <c r="AK424" s="772"/>
      <c r="AL424" s="772"/>
      <c r="AM424" s="772"/>
      <c r="AN424" s="772"/>
      <c r="AO424" s="772"/>
      <c r="AP424" s="772"/>
      <c r="AQ424" s="772"/>
      <c r="AR424" s="772"/>
      <c r="AS424" s="772"/>
      <c r="AT424" s="772"/>
      <c r="AU424" s="772"/>
      <c r="AV424" s="772"/>
      <c r="AW424" s="772"/>
      <c r="AX424" s="772"/>
      <c r="AY424" s="772"/>
      <c r="AZ424" s="772"/>
      <c r="BA424" s="772"/>
      <c r="BB424" s="772"/>
      <c r="BC424" s="772"/>
      <c r="BD424" s="772"/>
      <c r="BE424" s="772"/>
      <c r="BF424" s="772"/>
      <c r="BG424" s="772"/>
      <c r="BH424" s="772"/>
      <c r="BI424" s="772"/>
      <c r="BJ424" s="772"/>
      <c r="BK424" s="772"/>
      <c r="BL424" s="772"/>
      <c r="BM424" s="772"/>
      <c r="BN424" s="772"/>
      <c r="BO424" s="772"/>
      <c r="BP424" s="772"/>
      <c r="BQ424" s="772"/>
      <c r="BR424" s="772"/>
      <c r="BS424" s="772"/>
      <c r="BT424" s="772"/>
      <c r="BU424" s="772"/>
      <c r="BV424" s="772"/>
      <c r="BW424" s="772"/>
      <c r="BX424" s="772"/>
      <c r="BY424" s="772"/>
      <c r="BZ424" s="772"/>
      <c r="CA424" s="772"/>
      <c r="CB424" s="772"/>
      <c r="CC424" s="772"/>
      <c r="CD424" s="772"/>
      <c r="CE424" s="772"/>
      <c r="CF424" s="772"/>
      <c r="CG424" s="772"/>
      <c r="CH424" s="772"/>
      <c r="CI424" s="772"/>
      <c r="CJ424" s="772"/>
      <c r="CK424" s="772"/>
      <c r="CL424" s="772"/>
      <c r="CM424" s="772"/>
      <c r="CN424" s="772"/>
      <c r="CO424" s="772"/>
      <c r="CP424" s="772"/>
      <c r="CQ424" s="772"/>
      <c r="CR424" s="772"/>
      <c r="CS424" s="772"/>
      <c r="CT424" s="772"/>
      <c r="CU424" s="772"/>
      <c r="CV424" s="772"/>
      <c r="CW424" s="772"/>
      <c r="CX424" s="772"/>
      <c r="CY424" s="772"/>
      <c r="CZ424" s="772"/>
      <c r="DA424" s="772"/>
      <c r="DB424" s="772"/>
      <c r="DC424" s="772"/>
      <c r="DD424" s="772"/>
      <c r="DE424" s="772"/>
      <c r="DF424" s="772"/>
      <c r="DG424" s="772"/>
      <c r="DH424" s="772"/>
      <c r="DI424" s="772"/>
      <c r="DJ424" s="772"/>
      <c r="DK424" s="772"/>
      <c r="DL424" s="772"/>
      <c r="DM424" s="772"/>
      <c r="DN424" s="772"/>
      <c r="DO424" s="772"/>
      <c r="DP424" s="772"/>
      <c r="DQ424" s="772"/>
      <c r="DR424" s="772"/>
      <c r="DS424" s="772"/>
      <c r="DT424" s="772"/>
      <c r="DU424" s="772"/>
      <c r="DV424" s="772"/>
      <c r="DW424" s="772"/>
      <c r="DX424" s="772"/>
      <c r="DY424" s="772"/>
      <c r="DZ424" s="772"/>
      <c r="EA424" s="772"/>
      <c r="EB424" s="772"/>
      <c r="EC424" s="772"/>
      <c r="ED424" s="772"/>
      <c r="EE424" s="772"/>
      <c r="EF424" s="772"/>
      <c r="EG424" s="772"/>
      <c r="EH424" s="772"/>
      <c r="EI424" s="772"/>
      <c r="EJ424" s="772"/>
      <c r="EK424" s="772"/>
      <c r="EL424" s="772"/>
      <c r="EM424" s="772"/>
      <c r="EN424" s="772"/>
      <c r="EO424" s="772"/>
      <c r="EP424" s="772"/>
      <c r="EQ424" s="772"/>
      <c r="ER424" s="772"/>
      <c r="ES424" s="772"/>
      <c r="ET424" s="772"/>
      <c r="EU424" s="772"/>
      <c r="EV424" s="772"/>
      <c r="EW424" s="772"/>
      <c r="EX424" s="772"/>
      <c r="EY424" s="772"/>
      <c r="EZ424" s="772"/>
      <c r="FA424" s="772"/>
      <c r="FB424" s="772"/>
      <c r="FC424" s="772"/>
      <c r="FD424" s="772"/>
      <c r="FE424" s="772"/>
      <c r="FF424" s="772"/>
      <c r="FG424" s="772"/>
      <c r="FH424" s="772"/>
      <c r="FI424" s="772"/>
      <c r="FJ424" s="772"/>
      <c r="FK424" s="772"/>
      <c r="FL424" s="772"/>
      <c r="FM424" s="772"/>
      <c r="FN424" s="772"/>
      <c r="FO424" s="772"/>
      <c r="FP424" s="772"/>
      <c r="FQ424" s="772"/>
      <c r="FR424" s="772"/>
      <c r="FS424" s="772"/>
      <c r="FT424" s="772"/>
      <c r="FU424" s="772"/>
      <c r="FV424" s="772"/>
      <c r="FW424" s="772"/>
      <c r="FX424" s="772"/>
      <c r="FY424" s="772"/>
      <c r="FZ424" s="772"/>
      <c r="GA424" s="772"/>
      <c r="GB424" s="772"/>
      <c r="GC424" s="772"/>
      <c r="GD424" s="772"/>
      <c r="GE424" s="772"/>
      <c r="GF424" s="772"/>
      <c r="GG424" s="772"/>
      <c r="GH424" s="772"/>
      <c r="GI424" s="772"/>
      <c r="GJ424" s="772"/>
      <c r="GK424" s="772"/>
      <c r="GL424" s="772"/>
      <c r="GM424" s="772"/>
      <c r="GN424" s="772"/>
      <c r="GO424" s="772"/>
      <c r="GP424" s="772"/>
      <c r="GQ424" s="772"/>
      <c r="GR424" s="772"/>
      <c r="GS424" s="772"/>
      <c r="GT424" s="772"/>
      <c r="GU424" s="772"/>
      <c r="GV424" s="772"/>
      <c r="GW424" s="772"/>
      <c r="GX424" s="772"/>
      <c r="GY424" s="772"/>
    </row>
    <row r="425" spans="1:207" ht="15.75">
      <c r="A425" s="782"/>
      <c r="B425" s="785"/>
      <c r="C425" s="785"/>
      <c r="D425" s="785"/>
      <c r="E425" s="785"/>
      <c r="F425" s="792"/>
      <c r="G425" s="785"/>
      <c r="H425" s="785"/>
      <c r="I425" s="785"/>
      <c r="J425" s="785"/>
      <c r="K425" s="772"/>
      <c r="L425" s="772"/>
      <c r="M425" s="772"/>
      <c r="N425" s="772"/>
      <c r="O425" s="772"/>
      <c r="P425" s="772"/>
      <c r="Q425" s="772"/>
      <c r="R425" s="772"/>
      <c r="S425" s="772"/>
      <c r="T425" s="772"/>
      <c r="U425" s="772"/>
      <c r="V425" s="772"/>
      <c r="W425" s="772"/>
      <c r="X425" s="772"/>
      <c r="Y425" s="772"/>
      <c r="Z425" s="772"/>
      <c r="AA425" s="772"/>
      <c r="AB425" s="772"/>
      <c r="AC425" s="772"/>
      <c r="AD425" s="772"/>
      <c r="AE425" s="772"/>
      <c r="AF425" s="772"/>
      <c r="AG425" s="772"/>
      <c r="AH425" s="772"/>
      <c r="AI425" s="772"/>
      <c r="AJ425" s="772"/>
      <c r="AK425" s="772"/>
      <c r="AL425" s="772"/>
      <c r="AM425" s="772"/>
      <c r="AN425" s="772"/>
      <c r="AO425" s="772"/>
      <c r="AP425" s="772"/>
      <c r="AQ425" s="772"/>
      <c r="AR425" s="772"/>
      <c r="AS425" s="772"/>
      <c r="AT425" s="772"/>
      <c r="AU425" s="772"/>
      <c r="AV425" s="772"/>
      <c r="AW425" s="772"/>
      <c r="AX425" s="772"/>
      <c r="AY425" s="772"/>
      <c r="AZ425" s="772"/>
      <c r="BA425" s="772"/>
      <c r="BB425" s="772"/>
      <c r="BC425" s="772"/>
      <c r="BD425" s="772"/>
      <c r="BE425" s="772"/>
      <c r="BF425" s="772"/>
      <c r="BG425" s="772"/>
      <c r="BH425" s="772"/>
      <c r="BI425" s="772"/>
      <c r="BJ425" s="772"/>
      <c r="BK425" s="772"/>
      <c r="BL425" s="772"/>
      <c r="BM425" s="772"/>
      <c r="BN425" s="772"/>
      <c r="BO425" s="772"/>
      <c r="BP425" s="772"/>
      <c r="BQ425" s="772"/>
      <c r="BR425" s="772"/>
      <c r="BS425" s="772"/>
      <c r="BT425" s="772"/>
      <c r="BU425" s="772"/>
      <c r="BV425" s="772"/>
      <c r="BW425" s="772"/>
      <c r="BX425" s="772"/>
      <c r="BY425" s="772"/>
      <c r="BZ425" s="772"/>
      <c r="CA425" s="772"/>
      <c r="CB425" s="772"/>
      <c r="CC425" s="772"/>
      <c r="CD425" s="772"/>
      <c r="CE425" s="772"/>
      <c r="CF425" s="772"/>
      <c r="CG425" s="772"/>
      <c r="CH425" s="772"/>
      <c r="CI425" s="772"/>
      <c r="CJ425" s="772"/>
      <c r="CK425" s="772"/>
      <c r="CL425" s="772"/>
      <c r="CM425" s="772"/>
      <c r="CN425" s="772"/>
      <c r="CO425" s="772"/>
      <c r="CP425" s="772"/>
      <c r="CQ425" s="772"/>
      <c r="CR425" s="772"/>
      <c r="CS425" s="772"/>
      <c r="CT425" s="772"/>
      <c r="CU425" s="772"/>
      <c r="CV425" s="772"/>
      <c r="CW425" s="772"/>
      <c r="CX425" s="772"/>
      <c r="CY425" s="772"/>
      <c r="CZ425" s="772"/>
      <c r="DA425" s="772"/>
      <c r="DB425" s="772"/>
      <c r="DC425" s="772"/>
      <c r="DD425" s="772"/>
      <c r="DE425" s="772"/>
      <c r="DF425" s="772"/>
      <c r="DG425" s="772"/>
      <c r="DH425" s="772"/>
      <c r="DI425" s="772"/>
      <c r="DJ425" s="772"/>
      <c r="DK425" s="772"/>
      <c r="DL425" s="772"/>
      <c r="DM425" s="772"/>
      <c r="DN425" s="772"/>
      <c r="DO425" s="772"/>
      <c r="DP425" s="772"/>
      <c r="DQ425" s="772"/>
      <c r="DR425" s="772"/>
      <c r="DS425" s="772"/>
      <c r="DT425" s="772"/>
      <c r="DU425" s="772"/>
      <c r="DV425" s="772"/>
      <c r="DW425" s="772"/>
      <c r="DX425" s="772"/>
      <c r="DY425" s="772"/>
      <c r="DZ425" s="772"/>
      <c r="EA425" s="772"/>
      <c r="EB425" s="772"/>
      <c r="EC425" s="772"/>
      <c r="ED425" s="772"/>
      <c r="EE425" s="772"/>
      <c r="EF425" s="772"/>
      <c r="EG425" s="772"/>
      <c r="EH425" s="772"/>
      <c r="EI425" s="772"/>
      <c r="EJ425" s="772"/>
      <c r="EK425" s="772"/>
      <c r="EL425" s="772"/>
      <c r="EM425" s="772"/>
      <c r="EN425" s="772"/>
      <c r="EO425" s="772"/>
      <c r="EP425" s="772"/>
      <c r="EQ425" s="772"/>
      <c r="ER425" s="772"/>
      <c r="ES425" s="772"/>
      <c r="ET425" s="772"/>
      <c r="EU425" s="772"/>
      <c r="EV425" s="772"/>
      <c r="EW425" s="772"/>
      <c r="EX425" s="772"/>
      <c r="EY425" s="772"/>
      <c r="EZ425" s="772"/>
      <c r="FA425" s="772"/>
      <c r="FB425" s="772"/>
      <c r="FC425" s="772"/>
      <c r="FD425" s="772"/>
      <c r="FE425" s="772"/>
      <c r="FF425" s="772"/>
      <c r="FG425" s="772"/>
      <c r="FH425" s="772"/>
      <c r="FI425" s="772"/>
      <c r="FJ425" s="772"/>
      <c r="FK425" s="772"/>
      <c r="FL425" s="772"/>
      <c r="FM425" s="772"/>
      <c r="FN425" s="772"/>
      <c r="FO425" s="772"/>
      <c r="FP425" s="772"/>
      <c r="FQ425" s="772"/>
      <c r="FR425" s="772"/>
      <c r="FS425" s="772"/>
      <c r="FT425" s="772"/>
      <c r="FU425" s="772"/>
      <c r="FV425" s="772"/>
      <c r="FW425" s="772"/>
      <c r="FX425" s="772"/>
      <c r="FY425" s="772"/>
      <c r="FZ425" s="772"/>
      <c r="GA425" s="772"/>
      <c r="GB425" s="772"/>
      <c r="GC425" s="772"/>
      <c r="GD425" s="772"/>
      <c r="GE425" s="772"/>
      <c r="GF425" s="772"/>
      <c r="GG425" s="772"/>
      <c r="GH425" s="772"/>
      <c r="GI425" s="772"/>
      <c r="GJ425" s="772"/>
      <c r="GK425" s="772"/>
      <c r="GL425" s="772"/>
      <c r="GM425" s="772"/>
      <c r="GN425" s="772"/>
      <c r="GO425" s="772"/>
      <c r="GP425" s="772"/>
      <c r="GQ425" s="772"/>
      <c r="GR425" s="772"/>
      <c r="GS425" s="772"/>
      <c r="GT425" s="772"/>
      <c r="GU425" s="772"/>
      <c r="GV425" s="772"/>
      <c r="GW425" s="772"/>
      <c r="GX425" s="772"/>
      <c r="GY425" s="772"/>
    </row>
    <row r="426" spans="1:207" ht="15.75">
      <c r="A426" s="782"/>
      <c r="B426" s="785"/>
      <c r="C426" s="785"/>
      <c r="D426" s="785"/>
      <c r="E426" s="785"/>
      <c r="F426" s="792"/>
      <c r="G426" s="785"/>
      <c r="H426" s="785"/>
      <c r="I426" s="785"/>
      <c r="J426" s="785"/>
      <c r="K426" s="772"/>
      <c r="L426" s="772"/>
      <c r="M426" s="772"/>
      <c r="N426" s="772"/>
      <c r="O426" s="772"/>
      <c r="P426" s="772"/>
      <c r="Q426" s="772"/>
      <c r="R426" s="772"/>
      <c r="S426" s="772"/>
      <c r="T426" s="772"/>
      <c r="U426" s="772"/>
      <c r="V426" s="772"/>
      <c r="W426" s="772"/>
      <c r="X426" s="772"/>
      <c r="Y426" s="772"/>
      <c r="Z426" s="772"/>
      <c r="AA426" s="772"/>
      <c r="AB426" s="772"/>
      <c r="AC426" s="772"/>
      <c r="AD426" s="772"/>
      <c r="AE426" s="772"/>
      <c r="AF426" s="772"/>
      <c r="AG426" s="772"/>
      <c r="AH426" s="772"/>
      <c r="AI426" s="772"/>
      <c r="AJ426" s="772"/>
      <c r="AK426" s="772"/>
      <c r="AL426" s="772"/>
      <c r="AM426" s="772"/>
      <c r="AN426" s="772"/>
      <c r="AO426" s="772"/>
      <c r="AP426" s="772"/>
      <c r="AQ426" s="772"/>
      <c r="AR426" s="772"/>
      <c r="AS426" s="772"/>
      <c r="AT426" s="772"/>
      <c r="AU426" s="772"/>
      <c r="AV426" s="772"/>
      <c r="AW426" s="772"/>
      <c r="AX426" s="772"/>
      <c r="AY426" s="772"/>
      <c r="AZ426" s="772"/>
      <c r="BA426" s="772"/>
      <c r="BB426" s="772"/>
      <c r="BC426" s="772"/>
      <c r="BD426" s="772"/>
      <c r="BE426" s="772"/>
      <c r="BF426" s="772"/>
      <c r="BG426" s="772"/>
      <c r="BH426" s="772"/>
      <c r="BI426" s="772"/>
      <c r="BJ426" s="772"/>
      <c r="BK426" s="772"/>
      <c r="BL426" s="772"/>
      <c r="BM426" s="772"/>
      <c r="BN426" s="772"/>
      <c r="BO426" s="772"/>
      <c r="BP426" s="772"/>
      <c r="BQ426" s="772"/>
      <c r="BR426" s="772"/>
      <c r="BS426" s="772"/>
      <c r="BT426" s="772"/>
      <c r="BU426" s="772"/>
      <c r="BV426" s="772"/>
      <c r="BW426" s="772"/>
      <c r="BX426" s="772"/>
      <c r="BY426" s="772"/>
      <c r="BZ426" s="772"/>
      <c r="CA426" s="772"/>
      <c r="CB426" s="772"/>
      <c r="CC426" s="772"/>
      <c r="CD426" s="772"/>
      <c r="CE426" s="772"/>
      <c r="CF426" s="772"/>
      <c r="CG426" s="772"/>
      <c r="CH426" s="772"/>
      <c r="CI426" s="772"/>
      <c r="CJ426" s="772"/>
      <c r="CK426" s="772"/>
      <c r="CL426" s="772"/>
      <c r="CM426" s="772"/>
      <c r="CN426" s="772"/>
      <c r="CO426" s="772"/>
      <c r="CP426" s="772"/>
      <c r="CQ426" s="772"/>
      <c r="CR426" s="772"/>
      <c r="CS426" s="772"/>
      <c r="CT426" s="772"/>
      <c r="CU426" s="772"/>
      <c r="CV426" s="772"/>
      <c r="CW426" s="772"/>
      <c r="CX426" s="772"/>
      <c r="CY426" s="772"/>
      <c r="CZ426" s="772"/>
      <c r="DA426" s="772"/>
      <c r="DB426" s="772"/>
      <c r="DC426" s="772"/>
      <c r="DD426" s="772"/>
      <c r="DE426" s="772"/>
      <c r="DF426" s="772"/>
      <c r="DG426" s="772"/>
      <c r="DH426" s="772"/>
      <c r="DI426" s="772"/>
      <c r="DJ426" s="772"/>
      <c r="DK426" s="772"/>
      <c r="DL426" s="772"/>
      <c r="DM426" s="772"/>
      <c r="DN426" s="772"/>
      <c r="DO426" s="772"/>
      <c r="DP426" s="772"/>
      <c r="DQ426" s="772"/>
      <c r="DR426" s="772"/>
      <c r="DS426" s="772"/>
      <c r="DT426" s="772"/>
      <c r="DU426" s="772"/>
      <c r="DV426" s="772"/>
      <c r="DW426" s="772"/>
      <c r="DX426" s="772"/>
      <c r="DY426" s="772"/>
      <c r="DZ426" s="772"/>
      <c r="EA426" s="772"/>
      <c r="EB426" s="772"/>
      <c r="EC426" s="772"/>
      <c r="ED426" s="772"/>
      <c r="EE426" s="772"/>
      <c r="EF426" s="772"/>
      <c r="EG426" s="772"/>
      <c r="EH426" s="772"/>
      <c r="EI426" s="772"/>
      <c r="EJ426" s="772"/>
      <c r="EK426" s="772"/>
      <c r="EL426" s="772"/>
      <c r="EM426" s="772"/>
      <c r="EN426" s="772"/>
      <c r="EO426" s="772"/>
      <c r="EP426" s="772"/>
      <c r="EQ426" s="772"/>
      <c r="ER426" s="772"/>
      <c r="ES426" s="772"/>
      <c r="ET426" s="772"/>
      <c r="EU426" s="772"/>
      <c r="EV426" s="772"/>
      <c r="EW426" s="772"/>
      <c r="EX426" s="772"/>
      <c r="EY426" s="772"/>
      <c r="EZ426" s="772"/>
      <c r="FA426" s="772"/>
      <c r="FB426" s="772"/>
      <c r="FC426" s="772"/>
      <c r="FD426" s="772"/>
      <c r="FE426" s="772"/>
      <c r="FF426" s="772"/>
      <c r="FG426" s="772"/>
      <c r="FH426" s="772"/>
      <c r="FI426" s="772"/>
      <c r="FJ426" s="772"/>
      <c r="FK426" s="772"/>
      <c r="FL426" s="772"/>
      <c r="FM426" s="772"/>
      <c r="FN426" s="772"/>
      <c r="FO426" s="772"/>
      <c r="FP426" s="772"/>
      <c r="FQ426" s="772"/>
      <c r="FR426" s="772"/>
      <c r="FS426" s="772"/>
      <c r="FT426" s="772"/>
      <c r="FU426" s="772"/>
      <c r="FV426" s="772"/>
      <c r="FW426" s="772"/>
      <c r="FX426" s="772"/>
      <c r="FY426" s="772"/>
      <c r="FZ426" s="772"/>
      <c r="GA426" s="772"/>
      <c r="GB426" s="772"/>
      <c r="GC426" s="772"/>
      <c r="GD426" s="772"/>
      <c r="GE426" s="772"/>
      <c r="GF426" s="772"/>
      <c r="GG426" s="772"/>
      <c r="GH426" s="772"/>
      <c r="GI426" s="772"/>
      <c r="GJ426" s="772"/>
      <c r="GK426" s="772"/>
      <c r="GL426" s="772"/>
      <c r="GM426" s="772"/>
      <c r="GN426" s="772"/>
      <c r="GO426" s="772"/>
      <c r="GP426" s="772"/>
      <c r="GQ426" s="772"/>
      <c r="GR426" s="772"/>
      <c r="GS426" s="772"/>
      <c r="GT426" s="772"/>
      <c r="GU426" s="772"/>
      <c r="GV426" s="772"/>
      <c r="GW426" s="772"/>
      <c r="GX426" s="772"/>
      <c r="GY426" s="772"/>
    </row>
    <row r="427" spans="1:207" ht="15.75">
      <c r="A427" s="782"/>
      <c r="B427" s="785"/>
      <c r="C427" s="785"/>
      <c r="D427" s="785"/>
      <c r="E427" s="785"/>
      <c r="F427" s="792"/>
      <c r="G427" s="785"/>
      <c r="H427" s="785"/>
      <c r="I427" s="785"/>
      <c r="J427" s="785"/>
      <c r="K427" s="772"/>
      <c r="L427" s="772"/>
      <c r="M427" s="772"/>
      <c r="N427" s="772"/>
      <c r="O427" s="772"/>
      <c r="P427" s="772"/>
      <c r="Q427" s="772"/>
      <c r="R427" s="772"/>
      <c r="S427" s="772"/>
      <c r="T427" s="772"/>
      <c r="U427" s="772"/>
      <c r="V427" s="772"/>
      <c r="W427" s="772"/>
      <c r="X427" s="772"/>
      <c r="Y427" s="772"/>
      <c r="Z427" s="772"/>
      <c r="AA427" s="772"/>
      <c r="AB427" s="772"/>
      <c r="AC427" s="772"/>
      <c r="AD427" s="772"/>
      <c r="AE427" s="772"/>
      <c r="AF427" s="772"/>
      <c r="AG427" s="772"/>
      <c r="AH427" s="772"/>
      <c r="AI427" s="772"/>
      <c r="AJ427" s="772"/>
      <c r="AK427" s="772"/>
      <c r="AL427" s="772"/>
      <c r="AM427" s="772"/>
      <c r="AN427" s="772"/>
      <c r="AO427" s="772"/>
      <c r="AP427" s="772"/>
      <c r="AQ427" s="772"/>
      <c r="AR427" s="772"/>
      <c r="AS427" s="772"/>
      <c r="AT427" s="772"/>
      <c r="AU427" s="772"/>
      <c r="AV427" s="772"/>
      <c r="AW427" s="772"/>
      <c r="AX427" s="772"/>
      <c r="AY427" s="772"/>
      <c r="AZ427" s="772"/>
      <c r="BA427" s="772"/>
      <c r="BB427" s="772"/>
      <c r="BC427" s="772"/>
      <c r="BD427" s="772"/>
      <c r="BE427" s="772"/>
      <c r="BF427" s="772"/>
      <c r="BG427" s="772"/>
      <c r="BH427" s="772"/>
      <c r="BI427" s="772"/>
      <c r="BJ427" s="772"/>
      <c r="BK427" s="772"/>
      <c r="BL427" s="772"/>
      <c r="BM427" s="772"/>
      <c r="BN427" s="772"/>
      <c r="BO427" s="772"/>
      <c r="BP427" s="772"/>
      <c r="BQ427" s="772"/>
      <c r="BR427" s="772"/>
      <c r="BS427" s="772"/>
      <c r="BT427" s="772"/>
      <c r="BU427" s="772"/>
      <c r="BV427" s="772"/>
      <c r="BW427" s="772"/>
      <c r="BX427" s="772"/>
      <c r="BY427" s="772"/>
      <c r="BZ427" s="772"/>
      <c r="CA427" s="772"/>
      <c r="CB427" s="772"/>
      <c r="CC427" s="772"/>
      <c r="CD427" s="772"/>
      <c r="CE427" s="772"/>
      <c r="CF427" s="772"/>
      <c r="CG427" s="772"/>
      <c r="CH427" s="772"/>
      <c r="CI427" s="772"/>
      <c r="CJ427" s="772"/>
      <c r="CK427" s="772"/>
      <c r="CL427" s="772"/>
      <c r="CM427" s="772"/>
      <c r="CN427" s="772"/>
      <c r="CO427" s="772"/>
      <c r="CP427" s="772"/>
      <c r="CQ427" s="772"/>
      <c r="CR427" s="772"/>
      <c r="CS427" s="772"/>
      <c r="CT427" s="772"/>
      <c r="CU427" s="772"/>
      <c r="CV427" s="772"/>
      <c r="CW427" s="772"/>
      <c r="CX427" s="772"/>
      <c r="CY427" s="772"/>
      <c r="CZ427" s="772"/>
      <c r="DA427" s="772"/>
      <c r="DB427" s="772"/>
      <c r="DC427" s="772"/>
      <c r="DD427" s="772"/>
      <c r="DE427" s="772"/>
      <c r="DF427" s="772"/>
      <c r="DG427" s="772"/>
      <c r="DH427" s="772"/>
      <c r="DI427" s="772"/>
      <c r="DJ427" s="772"/>
      <c r="DK427" s="772"/>
      <c r="DL427" s="772"/>
      <c r="DM427" s="772"/>
      <c r="DN427" s="772"/>
      <c r="DO427" s="772"/>
      <c r="DP427" s="772"/>
      <c r="DQ427" s="772"/>
      <c r="DR427" s="772"/>
      <c r="DS427" s="772"/>
      <c r="DT427" s="772"/>
      <c r="DU427" s="772"/>
      <c r="DV427" s="772"/>
      <c r="DW427" s="772"/>
      <c r="DX427" s="772"/>
      <c r="DY427" s="772"/>
      <c r="DZ427" s="772"/>
      <c r="EA427" s="772"/>
      <c r="EB427" s="772"/>
      <c r="EC427" s="772"/>
      <c r="ED427" s="772"/>
      <c r="EE427" s="772"/>
      <c r="EF427" s="772"/>
      <c r="EG427" s="772"/>
      <c r="EH427" s="772"/>
      <c r="EI427" s="772"/>
      <c r="EJ427" s="772"/>
      <c r="EK427" s="772"/>
      <c r="EL427" s="772"/>
      <c r="EM427" s="772"/>
      <c r="EN427" s="772"/>
      <c r="EO427" s="772"/>
      <c r="EP427" s="772"/>
      <c r="EQ427" s="772"/>
      <c r="ER427" s="772"/>
      <c r="ES427" s="772"/>
      <c r="ET427" s="772"/>
      <c r="EU427" s="772"/>
      <c r="EV427" s="772"/>
      <c r="EW427" s="772"/>
      <c r="EX427" s="772"/>
      <c r="EY427" s="772"/>
      <c r="EZ427" s="772"/>
      <c r="FA427" s="772"/>
      <c r="FB427" s="772"/>
      <c r="FC427" s="772"/>
      <c r="FD427" s="772"/>
      <c r="FE427" s="772"/>
      <c r="FF427" s="772"/>
      <c r="FG427" s="772"/>
      <c r="FH427" s="772"/>
      <c r="FI427" s="772"/>
      <c r="FJ427" s="772"/>
      <c r="FK427" s="772"/>
      <c r="FL427" s="772"/>
      <c r="FM427" s="772"/>
      <c r="FN427" s="772"/>
      <c r="FO427" s="772"/>
      <c r="FP427" s="772"/>
      <c r="FQ427" s="772"/>
      <c r="FR427" s="772"/>
      <c r="FS427" s="772"/>
      <c r="FT427" s="772"/>
      <c r="FU427" s="772"/>
      <c r="FV427" s="772"/>
      <c r="FW427" s="772"/>
      <c r="FX427" s="772"/>
      <c r="FY427" s="772"/>
      <c r="FZ427" s="772"/>
      <c r="GA427" s="772"/>
      <c r="GB427" s="772"/>
      <c r="GC427" s="772"/>
      <c r="GD427" s="772"/>
      <c r="GE427" s="772"/>
      <c r="GF427" s="772"/>
      <c r="GG427" s="772"/>
      <c r="GH427" s="772"/>
      <c r="GI427" s="772"/>
      <c r="GJ427" s="772"/>
      <c r="GK427" s="772"/>
      <c r="GL427" s="772"/>
      <c r="GM427" s="772"/>
      <c r="GN427" s="772"/>
      <c r="GO427" s="772"/>
      <c r="GP427" s="772"/>
      <c r="GQ427" s="772"/>
      <c r="GR427" s="772"/>
      <c r="GS427" s="772"/>
      <c r="GT427" s="772"/>
      <c r="GU427" s="772"/>
      <c r="GV427" s="772"/>
      <c r="GW427" s="772"/>
      <c r="GX427" s="772"/>
      <c r="GY427" s="772"/>
    </row>
    <row r="428" spans="1:207" ht="15.75">
      <c r="A428" s="782"/>
      <c r="B428" s="785"/>
      <c r="C428" s="785"/>
      <c r="D428" s="785"/>
      <c r="E428" s="785"/>
      <c r="F428" s="792"/>
      <c r="G428" s="785"/>
      <c r="H428" s="785"/>
      <c r="I428" s="785"/>
      <c r="J428" s="785"/>
      <c r="K428" s="772"/>
      <c r="L428" s="772"/>
      <c r="M428" s="772"/>
      <c r="N428" s="772"/>
      <c r="O428" s="772"/>
      <c r="P428" s="772"/>
      <c r="Q428" s="772"/>
      <c r="R428" s="772"/>
      <c r="S428" s="772"/>
      <c r="T428" s="772"/>
      <c r="U428" s="772"/>
      <c r="V428" s="772"/>
      <c r="W428" s="772"/>
      <c r="X428" s="772"/>
      <c r="Y428" s="772"/>
      <c r="Z428" s="772"/>
      <c r="AA428" s="772"/>
      <c r="AB428" s="772"/>
      <c r="AC428" s="772"/>
      <c r="AD428" s="772"/>
      <c r="AE428" s="772"/>
      <c r="AF428" s="772"/>
      <c r="AG428" s="772"/>
      <c r="AH428" s="772"/>
      <c r="AI428" s="772"/>
      <c r="AJ428" s="772"/>
      <c r="AK428" s="772"/>
      <c r="AL428" s="772"/>
      <c r="AM428" s="772"/>
      <c r="AN428" s="772"/>
      <c r="AO428" s="772"/>
      <c r="AP428" s="772"/>
      <c r="AQ428" s="772"/>
      <c r="AR428" s="772"/>
      <c r="AS428" s="772"/>
      <c r="AT428" s="772"/>
      <c r="AU428" s="772"/>
      <c r="AV428" s="772"/>
      <c r="AW428" s="772"/>
      <c r="AX428" s="772"/>
      <c r="AY428" s="772"/>
      <c r="AZ428" s="772"/>
      <c r="BA428" s="772"/>
      <c r="BB428" s="772"/>
      <c r="BC428" s="772"/>
      <c r="BD428" s="772"/>
      <c r="BE428" s="772"/>
      <c r="BF428" s="772"/>
      <c r="BG428" s="772"/>
      <c r="BH428" s="772"/>
      <c r="BI428" s="772"/>
      <c r="BJ428" s="772"/>
      <c r="BK428" s="772"/>
      <c r="BL428" s="772"/>
      <c r="BM428" s="772"/>
      <c r="BN428" s="772"/>
      <c r="BO428" s="772"/>
      <c r="BP428" s="772"/>
      <c r="BQ428" s="772"/>
      <c r="BR428" s="772"/>
      <c r="BS428" s="772"/>
      <c r="BT428" s="772"/>
      <c r="BU428" s="772"/>
      <c r="BV428" s="772"/>
      <c r="BW428" s="772"/>
      <c r="BX428" s="772"/>
      <c r="BY428" s="772"/>
      <c r="BZ428" s="772"/>
      <c r="CA428" s="772"/>
      <c r="CB428" s="772"/>
      <c r="CC428" s="772"/>
      <c r="CD428" s="772"/>
      <c r="CE428" s="772"/>
      <c r="CF428" s="772"/>
      <c r="CG428" s="772"/>
      <c r="CH428" s="772"/>
      <c r="CI428" s="772"/>
      <c r="CJ428" s="772"/>
      <c r="CK428" s="772"/>
      <c r="CL428" s="772"/>
      <c r="CM428" s="772"/>
      <c r="CN428" s="772"/>
      <c r="CO428" s="772"/>
      <c r="CP428" s="772"/>
      <c r="CQ428" s="772"/>
      <c r="CR428" s="772"/>
      <c r="CS428" s="772"/>
      <c r="CT428" s="772"/>
      <c r="CU428" s="772"/>
      <c r="CV428" s="772"/>
      <c r="CW428" s="772"/>
      <c r="CX428" s="772"/>
      <c r="CY428" s="772"/>
      <c r="CZ428" s="772"/>
      <c r="DA428" s="772"/>
      <c r="DB428" s="772"/>
      <c r="DC428" s="772"/>
      <c r="DD428" s="772"/>
      <c r="DE428" s="772"/>
      <c r="DF428" s="772"/>
      <c r="DG428" s="772"/>
      <c r="DH428" s="772"/>
      <c r="DI428" s="772"/>
      <c r="DJ428" s="772"/>
      <c r="DK428" s="772"/>
      <c r="DL428" s="772"/>
      <c r="DM428" s="772"/>
      <c r="DN428" s="772"/>
      <c r="DO428" s="772"/>
      <c r="DP428" s="772"/>
      <c r="DQ428" s="772"/>
      <c r="DR428" s="772"/>
      <c r="DS428" s="772"/>
      <c r="DT428" s="772"/>
      <c r="DU428" s="772"/>
      <c r="DV428" s="772"/>
      <c r="DW428" s="772"/>
      <c r="DX428" s="772"/>
      <c r="DY428" s="772"/>
      <c r="DZ428" s="772"/>
      <c r="EA428" s="772"/>
      <c r="EB428" s="772"/>
      <c r="EC428" s="772"/>
      <c r="ED428" s="772"/>
      <c r="EE428" s="772"/>
      <c r="EF428" s="772"/>
      <c r="EG428" s="772"/>
      <c r="EH428" s="772"/>
      <c r="EI428" s="772"/>
      <c r="EJ428" s="772"/>
      <c r="EK428" s="772"/>
      <c r="EL428" s="772"/>
      <c r="EM428" s="772"/>
      <c r="EN428" s="772"/>
      <c r="EO428" s="772"/>
      <c r="EP428" s="772"/>
      <c r="EQ428" s="772"/>
      <c r="ER428" s="772"/>
      <c r="ES428" s="772"/>
      <c r="ET428" s="772"/>
      <c r="EU428" s="772"/>
      <c r="EV428" s="772"/>
      <c r="EW428" s="772"/>
      <c r="EX428" s="772"/>
      <c r="EY428" s="772"/>
      <c r="EZ428" s="772"/>
      <c r="FA428" s="772"/>
      <c r="FB428" s="772"/>
      <c r="FC428" s="772"/>
      <c r="FD428" s="772"/>
      <c r="FE428" s="772"/>
      <c r="FF428" s="772"/>
      <c r="FG428" s="772"/>
      <c r="FH428" s="772"/>
      <c r="FI428" s="772"/>
      <c r="FJ428" s="772"/>
      <c r="FK428" s="772"/>
      <c r="FL428" s="772"/>
      <c r="FM428" s="772"/>
      <c r="FN428" s="772"/>
      <c r="FO428" s="772"/>
      <c r="FP428" s="772"/>
      <c r="FQ428" s="772"/>
      <c r="FR428" s="772"/>
      <c r="FS428" s="772"/>
      <c r="FT428" s="772"/>
      <c r="FU428" s="772"/>
      <c r="FV428" s="772"/>
      <c r="FW428" s="772"/>
      <c r="FX428" s="772"/>
      <c r="FY428" s="772"/>
      <c r="FZ428" s="772"/>
      <c r="GA428" s="772"/>
      <c r="GB428" s="772"/>
      <c r="GC428" s="772"/>
      <c r="GD428" s="772"/>
      <c r="GE428" s="772"/>
      <c r="GF428" s="772"/>
      <c r="GG428" s="772"/>
      <c r="GH428" s="772"/>
      <c r="GI428" s="772"/>
      <c r="GJ428" s="772"/>
      <c r="GK428" s="772"/>
      <c r="GL428" s="772"/>
      <c r="GM428" s="772"/>
      <c r="GN428" s="772"/>
      <c r="GO428" s="772"/>
      <c r="GP428" s="772"/>
      <c r="GQ428" s="772"/>
      <c r="GR428" s="772"/>
      <c r="GS428" s="772"/>
      <c r="GT428" s="772"/>
      <c r="GU428" s="772"/>
      <c r="GV428" s="772"/>
      <c r="GW428" s="772"/>
      <c r="GX428" s="772"/>
      <c r="GY428" s="772"/>
    </row>
    <row r="429" spans="1:207" ht="15.75">
      <c r="A429" s="782"/>
      <c r="B429" s="785"/>
      <c r="C429" s="785"/>
      <c r="D429" s="785"/>
      <c r="E429" s="785"/>
      <c r="F429" s="792"/>
      <c r="G429" s="785"/>
      <c r="H429" s="785"/>
      <c r="I429" s="785"/>
      <c r="J429" s="785"/>
      <c r="K429" s="772"/>
      <c r="L429" s="772"/>
      <c r="M429" s="772"/>
      <c r="N429" s="772"/>
      <c r="O429" s="772"/>
      <c r="P429" s="772"/>
      <c r="Q429" s="772"/>
      <c r="R429" s="772"/>
      <c r="S429" s="772"/>
      <c r="T429" s="772"/>
      <c r="U429" s="772"/>
      <c r="V429" s="772"/>
      <c r="W429" s="772"/>
      <c r="X429" s="772"/>
      <c r="Y429" s="772"/>
      <c r="Z429" s="772"/>
      <c r="AA429" s="772"/>
      <c r="AB429" s="772"/>
      <c r="AC429" s="772"/>
      <c r="AD429" s="772"/>
      <c r="AE429" s="772"/>
      <c r="AF429" s="772"/>
      <c r="AG429" s="772"/>
      <c r="AH429" s="772"/>
      <c r="AI429" s="772"/>
      <c r="AJ429" s="772"/>
      <c r="AK429" s="772"/>
      <c r="AL429" s="772"/>
      <c r="AM429" s="772"/>
      <c r="AN429" s="772"/>
      <c r="AO429" s="772"/>
      <c r="AP429" s="772"/>
      <c r="AQ429" s="772"/>
      <c r="AR429" s="772"/>
      <c r="AS429" s="772"/>
      <c r="AT429" s="772"/>
      <c r="AU429" s="772"/>
      <c r="AV429" s="772"/>
      <c r="AW429" s="772"/>
      <c r="AX429" s="772"/>
      <c r="AY429" s="772"/>
      <c r="AZ429" s="772"/>
      <c r="BA429" s="772"/>
      <c r="BB429" s="772"/>
      <c r="BC429" s="772"/>
      <c r="BD429" s="772"/>
      <c r="BE429" s="772"/>
      <c r="BF429" s="772"/>
      <c r="BG429" s="772"/>
      <c r="BH429" s="772"/>
      <c r="BI429" s="772"/>
      <c r="BJ429" s="772"/>
      <c r="BK429" s="772"/>
      <c r="BL429" s="772"/>
      <c r="BM429" s="772"/>
      <c r="BN429" s="772"/>
      <c r="BO429" s="772"/>
      <c r="BP429" s="772"/>
      <c r="BQ429" s="772"/>
      <c r="BR429" s="772"/>
      <c r="BS429" s="772"/>
      <c r="BT429" s="772"/>
      <c r="BU429" s="772"/>
      <c r="BV429" s="772"/>
      <c r="BW429" s="772"/>
      <c r="BX429" s="772"/>
      <c r="BY429" s="772"/>
      <c r="BZ429" s="772"/>
      <c r="CA429" s="772"/>
      <c r="CB429" s="772"/>
      <c r="CC429" s="772"/>
      <c r="CD429" s="772"/>
      <c r="CE429" s="772"/>
      <c r="CF429" s="772"/>
      <c r="CG429" s="772"/>
      <c r="CH429" s="772"/>
      <c r="CI429" s="772"/>
      <c r="CJ429" s="772"/>
      <c r="CK429" s="772"/>
      <c r="CL429" s="772"/>
      <c r="CM429" s="772"/>
      <c r="CN429" s="772"/>
      <c r="CO429" s="772"/>
      <c r="CP429" s="772"/>
      <c r="CQ429" s="772"/>
      <c r="CR429" s="772"/>
      <c r="CS429" s="772"/>
      <c r="CT429" s="772"/>
      <c r="CU429" s="772"/>
      <c r="CV429" s="772"/>
      <c r="CW429" s="772"/>
      <c r="CX429" s="772"/>
      <c r="CY429" s="772"/>
      <c r="CZ429" s="772"/>
      <c r="DA429" s="772"/>
      <c r="DB429" s="772"/>
      <c r="DC429" s="772"/>
      <c r="DD429" s="772"/>
      <c r="DE429" s="772"/>
      <c r="DF429" s="772"/>
      <c r="DG429" s="772"/>
      <c r="DH429" s="772"/>
      <c r="DI429" s="772"/>
      <c r="DJ429" s="772"/>
      <c r="DK429" s="772"/>
      <c r="DL429" s="772"/>
      <c r="DM429" s="772"/>
      <c r="DN429" s="772"/>
      <c r="DO429" s="772"/>
      <c r="DP429" s="772"/>
      <c r="DQ429" s="772"/>
      <c r="DR429" s="772"/>
      <c r="DS429" s="772"/>
      <c r="DT429" s="772"/>
      <c r="DU429" s="772"/>
      <c r="DV429" s="772"/>
      <c r="DW429" s="772"/>
      <c r="DX429" s="772"/>
      <c r="DY429" s="772"/>
      <c r="DZ429" s="772"/>
      <c r="EA429" s="772"/>
      <c r="EB429" s="772"/>
      <c r="EC429" s="772"/>
      <c r="ED429" s="772"/>
      <c r="EE429" s="772"/>
      <c r="EF429" s="772"/>
      <c r="EG429" s="772"/>
      <c r="EH429" s="772"/>
      <c r="EI429" s="772"/>
      <c r="EJ429" s="772"/>
      <c r="EK429" s="772"/>
      <c r="EL429" s="772"/>
      <c r="EM429" s="772"/>
      <c r="EN429" s="772"/>
      <c r="EO429" s="772"/>
      <c r="EP429" s="772"/>
      <c r="EQ429" s="772"/>
      <c r="ER429" s="772"/>
      <c r="ES429" s="772"/>
      <c r="ET429" s="772"/>
      <c r="EU429" s="772"/>
      <c r="EV429" s="772"/>
      <c r="EW429" s="772"/>
      <c r="EX429" s="772"/>
      <c r="EY429" s="772"/>
      <c r="EZ429" s="772"/>
      <c r="FA429" s="772"/>
      <c r="FB429" s="772"/>
      <c r="FC429" s="772"/>
      <c r="FD429" s="772"/>
      <c r="FE429" s="772"/>
      <c r="FF429" s="772"/>
      <c r="FG429" s="772"/>
      <c r="FH429" s="772"/>
      <c r="FI429" s="772"/>
      <c r="FJ429" s="772"/>
      <c r="FK429" s="772"/>
      <c r="FL429" s="772"/>
      <c r="FM429" s="772"/>
      <c r="FN429" s="772"/>
      <c r="FO429" s="772"/>
      <c r="FP429" s="772"/>
      <c r="FQ429" s="772"/>
      <c r="FR429" s="772"/>
      <c r="FS429" s="772"/>
      <c r="FT429" s="772"/>
      <c r="FU429" s="772"/>
      <c r="FV429" s="772"/>
      <c r="FW429" s="772"/>
      <c r="FX429" s="772"/>
      <c r="FY429" s="772"/>
      <c r="FZ429" s="772"/>
      <c r="GA429" s="772"/>
      <c r="GB429" s="772"/>
      <c r="GC429" s="772"/>
      <c r="GD429" s="772"/>
      <c r="GE429" s="772"/>
      <c r="GF429" s="772"/>
      <c r="GG429" s="772"/>
      <c r="GH429" s="772"/>
      <c r="GI429" s="772"/>
      <c r="GJ429" s="772"/>
      <c r="GK429" s="772"/>
      <c r="GL429" s="772"/>
      <c r="GM429" s="772"/>
      <c r="GN429" s="772"/>
      <c r="GO429" s="772"/>
      <c r="GP429" s="772"/>
      <c r="GQ429" s="772"/>
      <c r="GR429" s="772"/>
      <c r="GS429" s="772"/>
      <c r="GT429" s="772"/>
      <c r="GU429" s="772"/>
      <c r="GV429" s="772"/>
      <c r="GW429" s="772"/>
      <c r="GX429" s="772"/>
      <c r="GY429" s="772"/>
    </row>
    <row r="430" spans="1:207" ht="15.75">
      <c r="A430" s="782"/>
      <c r="B430" s="785"/>
      <c r="C430" s="785"/>
      <c r="D430" s="785"/>
      <c r="E430" s="785"/>
      <c r="F430" s="792"/>
      <c r="G430" s="785"/>
      <c r="H430" s="785"/>
      <c r="I430" s="785"/>
      <c r="J430" s="785"/>
      <c r="K430" s="772"/>
      <c r="L430" s="772"/>
      <c r="M430" s="772"/>
      <c r="N430" s="772"/>
      <c r="O430" s="772"/>
      <c r="P430" s="772"/>
      <c r="Q430" s="772"/>
      <c r="R430" s="772"/>
      <c r="S430" s="772"/>
      <c r="T430" s="772"/>
      <c r="U430" s="772"/>
      <c r="V430" s="772"/>
      <c r="W430" s="772"/>
      <c r="X430" s="772"/>
      <c r="Y430" s="772"/>
      <c r="Z430" s="772"/>
      <c r="AA430" s="772"/>
      <c r="AB430" s="772"/>
      <c r="AC430" s="772"/>
      <c r="AD430" s="772"/>
      <c r="AE430" s="772"/>
      <c r="AF430" s="772"/>
      <c r="AG430" s="772"/>
      <c r="AH430" s="772"/>
      <c r="AI430" s="772"/>
      <c r="AJ430" s="772"/>
      <c r="AK430" s="772"/>
      <c r="AL430" s="772"/>
      <c r="AM430" s="772"/>
      <c r="AN430" s="772"/>
      <c r="AO430" s="772"/>
      <c r="AP430" s="772"/>
      <c r="AQ430" s="772"/>
      <c r="AR430" s="772"/>
      <c r="AS430" s="772"/>
      <c r="AT430" s="772"/>
      <c r="AU430" s="772"/>
      <c r="AV430" s="772"/>
      <c r="AW430" s="772"/>
      <c r="AX430" s="772"/>
      <c r="AY430" s="772"/>
      <c r="AZ430" s="772"/>
      <c r="BA430" s="772"/>
      <c r="BB430" s="772"/>
      <c r="BC430" s="772"/>
      <c r="BD430" s="772"/>
      <c r="BE430" s="772"/>
      <c r="BF430" s="772"/>
      <c r="BG430" s="772"/>
      <c r="BH430" s="772"/>
      <c r="BI430" s="772"/>
      <c r="BJ430" s="772"/>
      <c r="BK430" s="772"/>
      <c r="BL430" s="772"/>
      <c r="BM430" s="772"/>
      <c r="BN430" s="772"/>
      <c r="BO430" s="772"/>
      <c r="BP430" s="772"/>
      <c r="BQ430" s="772"/>
      <c r="BR430" s="772"/>
      <c r="BS430" s="772"/>
      <c r="BT430" s="772"/>
      <c r="BU430" s="772"/>
      <c r="BV430" s="772"/>
      <c r="BW430" s="772"/>
      <c r="BX430" s="772"/>
      <c r="BY430" s="772"/>
      <c r="BZ430" s="772"/>
      <c r="CA430" s="772"/>
      <c r="CB430" s="772"/>
      <c r="CC430" s="772"/>
      <c r="CD430" s="772"/>
      <c r="CE430" s="772"/>
      <c r="CF430" s="772"/>
      <c r="CG430" s="772"/>
      <c r="CH430" s="772"/>
      <c r="CI430" s="772"/>
      <c r="CJ430" s="772"/>
      <c r="CK430" s="772"/>
      <c r="CL430" s="772"/>
      <c r="CM430" s="772"/>
      <c r="CN430" s="772"/>
      <c r="CO430" s="772"/>
      <c r="CP430" s="772"/>
      <c r="CQ430" s="772"/>
      <c r="CR430" s="772"/>
      <c r="CS430" s="772"/>
      <c r="CT430" s="772"/>
      <c r="CU430" s="772"/>
      <c r="CV430" s="772"/>
      <c r="CW430" s="772"/>
      <c r="CX430" s="772"/>
      <c r="CY430" s="772"/>
      <c r="CZ430" s="772"/>
      <c r="DA430" s="772"/>
      <c r="DB430" s="772"/>
      <c r="DC430" s="772"/>
      <c r="DD430" s="772"/>
      <c r="DE430" s="772"/>
      <c r="DF430" s="772"/>
      <c r="DG430" s="772"/>
      <c r="DH430" s="772"/>
      <c r="DI430" s="772"/>
      <c r="DJ430" s="772"/>
      <c r="DK430" s="772"/>
      <c r="DL430" s="772"/>
      <c r="DM430" s="772"/>
      <c r="DN430" s="772"/>
      <c r="DO430" s="772"/>
      <c r="DP430" s="772"/>
      <c r="DQ430" s="772"/>
      <c r="DR430" s="772"/>
      <c r="DS430" s="772"/>
      <c r="DT430" s="772"/>
      <c r="DU430" s="772"/>
      <c r="DV430" s="772"/>
      <c r="DW430" s="772"/>
      <c r="DX430" s="772"/>
      <c r="DY430" s="772"/>
      <c r="DZ430" s="772"/>
      <c r="EA430" s="772"/>
      <c r="EB430" s="772"/>
      <c r="EC430" s="772"/>
      <c r="ED430" s="772"/>
      <c r="EE430" s="772"/>
      <c r="EF430" s="772"/>
      <c r="EG430" s="772"/>
      <c r="EH430" s="772"/>
      <c r="EI430" s="772"/>
      <c r="EJ430" s="772"/>
      <c r="EK430" s="772"/>
      <c r="EL430" s="772"/>
      <c r="EM430" s="772"/>
      <c r="EN430" s="772"/>
      <c r="EO430" s="772"/>
      <c r="EP430" s="772"/>
      <c r="EQ430" s="772"/>
      <c r="ER430" s="772"/>
      <c r="ES430" s="772"/>
      <c r="ET430" s="772"/>
      <c r="EU430" s="772"/>
      <c r="EV430" s="772"/>
      <c r="EW430" s="772"/>
      <c r="EX430" s="772"/>
      <c r="EY430" s="772"/>
      <c r="EZ430" s="772"/>
      <c r="FA430" s="772"/>
      <c r="FB430" s="772"/>
      <c r="FC430" s="772"/>
      <c r="FD430" s="772"/>
      <c r="FE430" s="772"/>
      <c r="FF430" s="772"/>
      <c r="FG430" s="772"/>
      <c r="FH430" s="772"/>
      <c r="FI430" s="772"/>
      <c r="FJ430" s="772"/>
      <c r="FK430" s="772"/>
      <c r="FL430" s="772"/>
      <c r="FM430" s="772"/>
      <c r="FN430" s="772"/>
      <c r="FO430" s="772"/>
      <c r="FP430" s="772"/>
      <c r="FQ430" s="772"/>
      <c r="FR430" s="772"/>
      <c r="FS430" s="772"/>
      <c r="FT430" s="772"/>
      <c r="FU430" s="772"/>
      <c r="FV430" s="772"/>
      <c r="FW430" s="772"/>
      <c r="FX430" s="772"/>
      <c r="FY430" s="772"/>
      <c r="FZ430" s="772"/>
      <c r="GA430" s="772"/>
      <c r="GB430" s="772"/>
      <c r="GC430" s="772"/>
      <c r="GD430" s="772"/>
      <c r="GE430" s="772"/>
      <c r="GF430" s="772"/>
      <c r="GG430" s="772"/>
      <c r="GH430" s="772"/>
      <c r="GI430" s="772"/>
      <c r="GJ430" s="772"/>
      <c r="GK430" s="772"/>
      <c r="GL430" s="772"/>
      <c r="GM430" s="772"/>
      <c r="GN430" s="772"/>
      <c r="GO430" s="772"/>
      <c r="GP430" s="772"/>
      <c r="GQ430" s="772"/>
      <c r="GR430" s="772"/>
      <c r="GS430" s="772"/>
      <c r="GT430" s="772"/>
      <c r="GU430" s="772"/>
      <c r="GV430" s="772"/>
      <c r="GW430" s="772"/>
      <c r="GX430" s="772"/>
      <c r="GY430" s="772"/>
    </row>
    <row r="431" spans="1:207" ht="15.75">
      <c r="A431" s="782"/>
      <c r="B431" s="785"/>
      <c r="C431" s="785"/>
      <c r="D431" s="785"/>
      <c r="E431" s="785"/>
      <c r="F431" s="792"/>
      <c r="G431" s="785"/>
      <c r="H431" s="785"/>
      <c r="I431" s="785"/>
      <c r="J431" s="785"/>
      <c r="K431" s="772"/>
      <c r="L431" s="772"/>
      <c r="M431" s="772"/>
      <c r="N431" s="772"/>
      <c r="O431" s="772"/>
      <c r="P431" s="772"/>
      <c r="Q431" s="772"/>
      <c r="R431" s="772"/>
      <c r="S431" s="772"/>
      <c r="T431" s="772"/>
      <c r="U431" s="772"/>
      <c r="V431" s="772"/>
      <c r="W431" s="772"/>
      <c r="X431" s="772"/>
      <c r="Y431" s="772"/>
      <c r="Z431" s="772"/>
      <c r="AA431" s="772"/>
      <c r="AB431" s="772"/>
      <c r="AC431" s="772"/>
      <c r="AD431" s="772"/>
      <c r="AE431" s="772"/>
      <c r="AF431" s="772"/>
      <c r="AG431" s="772"/>
      <c r="AH431" s="772"/>
      <c r="AI431" s="772"/>
      <c r="AJ431" s="772"/>
      <c r="AK431" s="772"/>
      <c r="AL431" s="772"/>
      <c r="AM431" s="772"/>
      <c r="AN431" s="772"/>
      <c r="AO431" s="772"/>
      <c r="AP431" s="772"/>
      <c r="AQ431" s="772"/>
      <c r="AR431" s="772"/>
      <c r="AS431" s="772"/>
      <c r="AT431" s="772"/>
      <c r="AU431" s="772"/>
      <c r="AV431" s="772"/>
      <c r="AW431" s="772"/>
      <c r="AX431" s="772"/>
      <c r="AY431" s="772"/>
      <c r="AZ431" s="772"/>
      <c r="BA431" s="772"/>
      <c r="BB431" s="772"/>
      <c r="BC431" s="772"/>
      <c r="BD431" s="772"/>
      <c r="BE431" s="772"/>
      <c r="BF431" s="772"/>
      <c r="BG431" s="772"/>
      <c r="BH431" s="772"/>
      <c r="BI431" s="772"/>
      <c r="BJ431" s="772"/>
      <c r="BK431" s="772"/>
      <c r="BL431" s="772"/>
      <c r="BM431" s="772"/>
      <c r="BN431" s="772"/>
      <c r="BO431" s="772"/>
      <c r="BP431" s="772"/>
      <c r="BQ431" s="772"/>
      <c r="BR431" s="772"/>
      <c r="BS431" s="772"/>
      <c r="BT431" s="772"/>
      <c r="BU431" s="772"/>
      <c r="BV431" s="772"/>
      <c r="BW431" s="772"/>
      <c r="BX431" s="772"/>
      <c r="BY431" s="772"/>
      <c r="BZ431" s="772"/>
      <c r="CA431" s="772"/>
      <c r="CB431" s="772"/>
      <c r="CC431" s="772"/>
      <c r="CD431" s="772"/>
      <c r="CE431" s="772"/>
      <c r="CF431" s="772"/>
      <c r="CG431" s="772"/>
      <c r="CH431" s="772"/>
      <c r="CI431" s="772"/>
      <c r="CJ431" s="772"/>
      <c r="CK431" s="772"/>
      <c r="CL431" s="772"/>
      <c r="CM431" s="772"/>
      <c r="CN431" s="772"/>
      <c r="CO431" s="772"/>
      <c r="CP431" s="772"/>
      <c r="CQ431" s="772"/>
      <c r="CR431" s="772"/>
      <c r="CS431" s="772"/>
      <c r="CT431" s="772"/>
      <c r="CU431" s="772"/>
      <c r="CV431" s="772"/>
      <c r="CW431" s="772"/>
      <c r="CX431" s="772"/>
      <c r="CY431" s="772"/>
      <c r="CZ431" s="772"/>
      <c r="DA431" s="772"/>
      <c r="DB431" s="772"/>
      <c r="DC431" s="772"/>
      <c r="DD431" s="772"/>
      <c r="DE431" s="772"/>
      <c r="DF431" s="772"/>
      <c r="DG431" s="772"/>
      <c r="DH431" s="772"/>
      <c r="DI431" s="772"/>
      <c r="DJ431" s="772"/>
      <c r="DK431" s="772"/>
      <c r="DL431" s="772"/>
      <c r="DM431" s="772"/>
      <c r="DN431" s="772"/>
      <c r="DO431" s="772"/>
      <c r="DP431" s="772"/>
      <c r="DQ431" s="772"/>
      <c r="DR431" s="772"/>
      <c r="DS431" s="772"/>
      <c r="DT431" s="772"/>
      <c r="DU431" s="772"/>
      <c r="DV431" s="772"/>
      <c r="DW431" s="772"/>
      <c r="DX431" s="772"/>
      <c r="DY431" s="772"/>
      <c r="DZ431" s="772"/>
      <c r="EA431" s="772"/>
      <c r="EB431" s="772"/>
      <c r="EC431" s="772"/>
      <c r="ED431" s="772"/>
      <c r="EE431" s="772"/>
      <c r="EF431" s="772"/>
      <c r="EG431" s="772"/>
      <c r="EH431" s="772"/>
      <c r="EI431" s="772"/>
      <c r="EJ431" s="772"/>
      <c r="EK431" s="772"/>
      <c r="EL431" s="772"/>
      <c r="EM431" s="772"/>
      <c r="EN431" s="772"/>
      <c r="EO431" s="772"/>
      <c r="EP431" s="772"/>
      <c r="EQ431" s="772"/>
      <c r="ER431" s="772"/>
      <c r="ES431" s="772"/>
      <c r="ET431" s="772"/>
      <c r="EU431" s="772"/>
      <c r="EV431" s="772"/>
      <c r="EW431" s="772"/>
      <c r="EX431" s="772"/>
      <c r="EY431" s="772"/>
      <c r="EZ431" s="772"/>
      <c r="FA431" s="772"/>
      <c r="FB431" s="772"/>
      <c r="FC431" s="772"/>
      <c r="FD431" s="772"/>
      <c r="FE431" s="772"/>
      <c r="FF431" s="772"/>
      <c r="FG431" s="772"/>
      <c r="FH431" s="772"/>
      <c r="FI431" s="772"/>
      <c r="FJ431" s="772"/>
      <c r="FK431" s="772"/>
      <c r="FL431" s="772"/>
      <c r="FM431" s="772"/>
      <c r="FN431" s="772"/>
      <c r="FO431" s="772"/>
      <c r="FP431" s="772"/>
      <c r="FQ431" s="772"/>
      <c r="FR431" s="772"/>
      <c r="FS431" s="772"/>
      <c r="FT431" s="772"/>
      <c r="FU431" s="772"/>
      <c r="FV431" s="772"/>
      <c r="FW431" s="772"/>
      <c r="FX431" s="772"/>
      <c r="FY431" s="772"/>
      <c r="FZ431" s="772"/>
      <c r="GA431" s="772"/>
      <c r="GB431" s="772"/>
      <c r="GC431" s="772"/>
      <c r="GD431" s="772"/>
      <c r="GE431" s="772"/>
      <c r="GF431" s="772"/>
      <c r="GG431" s="772"/>
      <c r="GH431" s="772"/>
      <c r="GI431" s="772"/>
      <c r="GJ431" s="772"/>
      <c r="GK431" s="772"/>
      <c r="GL431" s="772"/>
      <c r="GM431" s="772"/>
      <c r="GN431" s="772"/>
      <c r="GO431" s="772"/>
      <c r="GP431" s="772"/>
      <c r="GQ431" s="772"/>
      <c r="GR431" s="772"/>
      <c r="GS431" s="772"/>
      <c r="GT431" s="772"/>
      <c r="GU431" s="772"/>
      <c r="GV431" s="772"/>
      <c r="GW431" s="772"/>
      <c r="GX431" s="772"/>
      <c r="GY431" s="772"/>
    </row>
    <row r="432" spans="1:207" ht="15.75">
      <c r="A432" s="782"/>
      <c r="B432" s="785"/>
      <c r="C432" s="785"/>
      <c r="D432" s="785"/>
      <c r="E432" s="785"/>
      <c r="F432" s="792"/>
      <c r="G432" s="785"/>
      <c r="H432" s="785"/>
      <c r="I432" s="785"/>
      <c r="J432" s="785"/>
      <c r="K432" s="772"/>
      <c r="L432" s="772"/>
      <c r="M432" s="772"/>
      <c r="N432" s="772"/>
      <c r="O432" s="772"/>
      <c r="P432" s="772"/>
      <c r="Q432" s="772"/>
      <c r="R432" s="772"/>
      <c r="S432" s="772"/>
      <c r="T432" s="772"/>
      <c r="U432" s="772"/>
      <c r="V432" s="772"/>
      <c r="W432" s="772"/>
      <c r="X432" s="772"/>
      <c r="Y432" s="772"/>
      <c r="Z432" s="772"/>
      <c r="AA432" s="772"/>
      <c r="AB432" s="772"/>
      <c r="AC432" s="772"/>
      <c r="AD432" s="772"/>
      <c r="AE432" s="772"/>
      <c r="AF432" s="772"/>
      <c r="AG432" s="772"/>
      <c r="AH432" s="772"/>
      <c r="AI432" s="772"/>
      <c r="AJ432" s="772"/>
      <c r="AK432" s="772"/>
      <c r="AL432" s="772"/>
      <c r="AM432" s="772"/>
      <c r="AN432" s="772"/>
      <c r="AO432" s="772"/>
      <c r="AP432" s="772"/>
      <c r="AQ432" s="772"/>
      <c r="AR432" s="772"/>
      <c r="AS432" s="772"/>
      <c r="AT432" s="772"/>
      <c r="AU432" s="772"/>
      <c r="AV432" s="772"/>
      <c r="AW432" s="772"/>
      <c r="AX432" s="772"/>
      <c r="AY432" s="772"/>
      <c r="AZ432" s="772"/>
      <c r="BA432" s="772"/>
      <c r="BB432" s="772"/>
      <c r="BC432" s="772"/>
      <c r="BD432" s="772"/>
      <c r="BE432" s="772"/>
      <c r="BF432" s="772"/>
      <c r="BG432" s="772"/>
      <c r="BH432" s="772"/>
      <c r="BI432" s="772"/>
      <c r="BJ432" s="772"/>
      <c r="BK432" s="772"/>
      <c r="BL432" s="772"/>
      <c r="BM432" s="772"/>
      <c r="BN432" s="772"/>
      <c r="BO432" s="772"/>
      <c r="BP432" s="772"/>
      <c r="BQ432" s="772"/>
      <c r="BR432" s="772"/>
      <c r="BS432" s="772"/>
      <c r="BT432" s="772"/>
      <c r="BU432" s="772"/>
      <c r="BV432" s="772"/>
      <c r="BW432" s="772"/>
      <c r="BX432" s="772"/>
      <c r="BY432" s="772"/>
      <c r="BZ432" s="772"/>
      <c r="CA432" s="772"/>
      <c r="CB432" s="772"/>
      <c r="CC432" s="772"/>
      <c r="CD432" s="772"/>
      <c r="CE432" s="772"/>
      <c r="CF432" s="772"/>
      <c r="CG432" s="772"/>
      <c r="CH432" s="772"/>
      <c r="CI432" s="772"/>
      <c r="CJ432" s="772"/>
      <c r="CK432" s="772"/>
      <c r="CL432" s="772"/>
      <c r="CM432" s="772"/>
      <c r="CN432" s="772"/>
      <c r="CO432" s="772"/>
      <c r="CP432" s="772"/>
      <c r="CQ432" s="772"/>
      <c r="CR432" s="772"/>
      <c r="CS432" s="772"/>
      <c r="CT432" s="772"/>
      <c r="CU432" s="772"/>
      <c r="CV432" s="772"/>
      <c r="CW432" s="772"/>
      <c r="CX432" s="772"/>
      <c r="CY432" s="772"/>
      <c r="CZ432" s="772"/>
      <c r="DA432" s="772"/>
      <c r="DB432" s="772"/>
      <c r="DC432" s="772"/>
      <c r="DD432" s="772"/>
      <c r="DE432" s="772"/>
      <c r="DF432" s="772"/>
      <c r="DG432" s="772"/>
      <c r="DH432" s="772"/>
      <c r="DI432" s="772"/>
      <c r="DJ432" s="772"/>
      <c r="DK432" s="772"/>
      <c r="DL432" s="772"/>
      <c r="DM432" s="772"/>
      <c r="DN432" s="772"/>
      <c r="DO432" s="772"/>
      <c r="DP432" s="772"/>
      <c r="DQ432" s="772"/>
      <c r="DR432" s="772"/>
      <c r="DS432" s="772"/>
      <c r="DT432" s="772"/>
      <c r="DU432" s="772"/>
      <c r="DV432" s="772"/>
      <c r="DW432" s="772"/>
      <c r="DX432" s="772"/>
      <c r="DY432" s="772"/>
      <c r="DZ432" s="772"/>
      <c r="EA432" s="772"/>
      <c r="EB432" s="772"/>
      <c r="EC432" s="772"/>
      <c r="ED432" s="772"/>
      <c r="EE432" s="772"/>
      <c r="EF432" s="772"/>
      <c r="EG432" s="772"/>
      <c r="EH432" s="772"/>
      <c r="EI432" s="772"/>
      <c r="EJ432" s="772"/>
      <c r="EK432" s="772"/>
      <c r="EL432" s="772"/>
      <c r="EM432" s="772"/>
      <c r="EN432" s="772"/>
      <c r="EO432" s="772"/>
      <c r="EP432" s="772"/>
      <c r="EQ432" s="772"/>
      <c r="ER432" s="772"/>
      <c r="ES432" s="772"/>
      <c r="ET432" s="772"/>
      <c r="EU432" s="772"/>
      <c r="EV432" s="772"/>
      <c r="EW432" s="772"/>
      <c r="EX432" s="772"/>
      <c r="EY432" s="772"/>
      <c r="EZ432" s="772"/>
      <c r="FA432" s="772"/>
      <c r="FB432" s="772"/>
      <c r="FC432" s="772"/>
      <c r="FD432" s="772"/>
      <c r="FE432" s="772"/>
      <c r="FF432" s="772"/>
      <c r="FG432" s="772"/>
      <c r="FH432" s="772"/>
      <c r="FI432" s="772"/>
      <c r="FJ432" s="772"/>
      <c r="FK432" s="772"/>
      <c r="FL432" s="772"/>
      <c r="FM432" s="772"/>
      <c r="FN432" s="772"/>
      <c r="FO432" s="772"/>
      <c r="FP432" s="772"/>
      <c r="FQ432" s="772"/>
      <c r="FR432" s="772"/>
      <c r="FS432" s="772"/>
      <c r="FT432" s="772"/>
      <c r="FU432" s="772"/>
      <c r="FV432" s="772"/>
      <c r="FW432" s="772"/>
      <c r="FX432" s="772"/>
      <c r="FY432" s="772"/>
      <c r="FZ432" s="772"/>
      <c r="GA432" s="772"/>
      <c r="GB432" s="772"/>
      <c r="GC432" s="772"/>
      <c r="GD432" s="772"/>
      <c r="GE432" s="772"/>
      <c r="GF432" s="772"/>
      <c r="GG432" s="772"/>
      <c r="GH432" s="772"/>
      <c r="GI432" s="772"/>
      <c r="GJ432" s="772"/>
      <c r="GK432" s="772"/>
      <c r="GL432" s="772"/>
      <c r="GM432" s="772"/>
      <c r="GN432" s="772"/>
      <c r="GO432" s="772"/>
      <c r="GP432" s="772"/>
      <c r="GQ432" s="772"/>
      <c r="GR432" s="772"/>
      <c r="GS432" s="772"/>
      <c r="GT432" s="772"/>
      <c r="GU432" s="772"/>
      <c r="GV432" s="772"/>
      <c r="GW432" s="772"/>
      <c r="GX432" s="772"/>
      <c r="GY432" s="772"/>
    </row>
    <row r="433" spans="1:207" ht="15.75">
      <c r="A433" s="782"/>
      <c r="B433" s="785"/>
      <c r="C433" s="785"/>
      <c r="D433" s="785"/>
      <c r="E433" s="785"/>
      <c r="F433" s="792"/>
      <c r="G433" s="785"/>
      <c r="H433" s="785"/>
      <c r="I433" s="785"/>
      <c r="J433" s="785"/>
      <c r="K433" s="772"/>
      <c r="L433" s="772"/>
      <c r="M433" s="772"/>
      <c r="N433" s="772"/>
      <c r="O433" s="772"/>
      <c r="P433" s="772"/>
      <c r="Q433" s="772"/>
      <c r="R433" s="772"/>
      <c r="S433" s="772"/>
      <c r="T433" s="772"/>
      <c r="U433" s="772"/>
      <c r="V433" s="772"/>
      <c r="W433" s="772"/>
      <c r="X433" s="772"/>
      <c r="Y433" s="772"/>
      <c r="Z433" s="772"/>
      <c r="AA433" s="772"/>
      <c r="AB433" s="772"/>
      <c r="AC433" s="772"/>
      <c r="AD433" s="772"/>
      <c r="AE433" s="772"/>
      <c r="AF433" s="772"/>
      <c r="AG433" s="772"/>
      <c r="AH433" s="772"/>
      <c r="AI433" s="772"/>
      <c r="AJ433" s="772"/>
      <c r="AK433" s="772"/>
      <c r="AL433" s="772"/>
      <c r="AM433" s="772"/>
      <c r="AN433" s="772"/>
      <c r="AO433" s="772"/>
      <c r="AP433" s="772"/>
      <c r="AQ433" s="772"/>
      <c r="AR433" s="772"/>
      <c r="AS433" s="772"/>
      <c r="AT433" s="772"/>
      <c r="AU433" s="772"/>
      <c r="AV433" s="772"/>
      <c r="AW433" s="772"/>
      <c r="AX433" s="772"/>
      <c r="AY433" s="772"/>
      <c r="AZ433" s="772"/>
      <c r="BA433" s="772"/>
      <c r="BB433" s="772"/>
      <c r="BC433" s="772"/>
      <c r="BD433" s="772"/>
      <c r="BE433" s="772"/>
      <c r="BF433" s="772"/>
      <c r="BG433" s="772"/>
      <c r="BH433" s="772"/>
      <c r="BI433" s="772"/>
      <c r="BJ433" s="772"/>
      <c r="BK433" s="772"/>
      <c r="BL433" s="772"/>
      <c r="BM433" s="772"/>
      <c r="BN433" s="772"/>
      <c r="BO433" s="772"/>
      <c r="BP433" s="772"/>
      <c r="BQ433" s="772"/>
      <c r="BR433" s="772"/>
      <c r="BS433" s="772"/>
      <c r="BT433" s="772"/>
      <c r="BU433" s="772"/>
      <c r="BV433" s="772"/>
      <c r="BW433" s="772"/>
      <c r="BX433" s="772"/>
      <c r="BY433" s="772"/>
      <c r="BZ433" s="772"/>
      <c r="CA433" s="772"/>
      <c r="CB433" s="772"/>
      <c r="CC433" s="772"/>
      <c r="CD433" s="772"/>
      <c r="CE433" s="772"/>
      <c r="CF433" s="772"/>
      <c r="CG433" s="772"/>
      <c r="CH433" s="772"/>
      <c r="CI433" s="772"/>
      <c r="CJ433" s="772"/>
      <c r="CK433" s="772"/>
      <c r="CL433" s="772"/>
      <c r="CM433" s="772"/>
      <c r="CN433" s="772"/>
      <c r="CO433" s="772"/>
      <c r="CP433" s="772"/>
      <c r="CQ433" s="772"/>
      <c r="CR433" s="772"/>
      <c r="CS433" s="772"/>
      <c r="CT433" s="772"/>
      <c r="CU433" s="772"/>
      <c r="CV433" s="772"/>
      <c r="CW433" s="772"/>
      <c r="CX433" s="772"/>
      <c r="CY433" s="772"/>
      <c r="CZ433" s="772"/>
      <c r="DA433" s="772"/>
      <c r="DB433" s="772"/>
      <c r="DC433" s="772"/>
      <c r="DD433" s="772"/>
      <c r="DE433" s="772"/>
      <c r="DF433" s="772"/>
      <c r="DG433" s="772"/>
      <c r="DH433" s="772"/>
      <c r="DI433" s="772"/>
      <c r="DJ433" s="772"/>
      <c r="DK433" s="772"/>
      <c r="DL433" s="772"/>
      <c r="DM433" s="772"/>
      <c r="DN433" s="772"/>
      <c r="DO433" s="772"/>
      <c r="DP433" s="772"/>
      <c r="DQ433" s="772"/>
      <c r="DR433" s="772"/>
      <c r="DS433" s="772"/>
      <c r="DT433" s="772"/>
      <c r="DU433" s="772"/>
      <c r="DV433" s="772"/>
      <c r="DW433" s="772"/>
      <c r="DX433" s="772"/>
      <c r="DY433" s="772"/>
      <c r="DZ433" s="772"/>
      <c r="EA433" s="772"/>
      <c r="EB433" s="772"/>
      <c r="EC433" s="772"/>
      <c r="ED433" s="772"/>
      <c r="EE433" s="772"/>
      <c r="EF433" s="772"/>
      <c r="EG433" s="772"/>
      <c r="EH433" s="772"/>
      <c r="EI433" s="772"/>
      <c r="EJ433" s="772"/>
      <c r="EK433" s="772"/>
      <c r="EL433" s="772"/>
      <c r="EM433" s="772"/>
      <c r="EN433" s="772"/>
      <c r="EO433" s="772"/>
      <c r="EP433" s="772"/>
      <c r="EQ433" s="772"/>
      <c r="ER433" s="772"/>
      <c r="ES433" s="772"/>
      <c r="ET433" s="772"/>
      <c r="EU433" s="772"/>
      <c r="EV433" s="772"/>
      <c r="EW433" s="772"/>
      <c r="EX433" s="772"/>
      <c r="EY433" s="772"/>
      <c r="EZ433" s="772"/>
      <c r="FA433" s="772"/>
      <c r="FB433" s="772"/>
      <c r="FC433" s="772"/>
      <c r="FD433" s="772"/>
      <c r="FE433" s="772"/>
      <c r="FF433" s="772"/>
      <c r="FG433" s="772"/>
      <c r="FH433" s="772"/>
      <c r="FI433" s="772"/>
      <c r="FJ433" s="772"/>
      <c r="FK433" s="772"/>
      <c r="FL433" s="772"/>
      <c r="FM433" s="772"/>
      <c r="FN433" s="772"/>
      <c r="FO433" s="772"/>
      <c r="FP433" s="772"/>
      <c r="FQ433" s="772"/>
      <c r="FR433" s="772"/>
      <c r="FS433" s="772"/>
      <c r="FT433" s="772"/>
      <c r="FU433" s="772"/>
      <c r="FV433" s="772"/>
      <c r="FW433" s="772"/>
      <c r="FX433" s="772"/>
      <c r="FY433" s="772"/>
      <c r="FZ433" s="772"/>
      <c r="GA433" s="772"/>
      <c r="GB433" s="772"/>
      <c r="GC433" s="772"/>
      <c r="GD433" s="772"/>
      <c r="GE433" s="772"/>
      <c r="GF433" s="772"/>
      <c r="GG433" s="772"/>
      <c r="GH433" s="772"/>
      <c r="GI433" s="772"/>
      <c r="GJ433" s="772"/>
      <c r="GK433" s="772"/>
      <c r="GL433" s="772"/>
      <c r="GM433" s="772"/>
      <c r="GN433" s="772"/>
      <c r="GO433" s="772"/>
      <c r="GP433" s="772"/>
      <c r="GQ433" s="772"/>
      <c r="GR433" s="772"/>
      <c r="GS433" s="772"/>
      <c r="GT433" s="772"/>
      <c r="GU433" s="772"/>
      <c r="GV433" s="772"/>
      <c r="GW433" s="772"/>
      <c r="GX433" s="772"/>
      <c r="GY433" s="772"/>
    </row>
    <row r="434" spans="1:207" ht="15.75">
      <c r="A434" s="782"/>
      <c r="B434" s="785"/>
      <c r="C434" s="785"/>
      <c r="D434" s="785"/>
      <c r="E434" s="785"/>
      <c r="F434" s="792"/>
      <c r="G434" s="785"/>
      <c r="H434" s="785"/>
      <c r="I434" s="785"/>
      <c r="J434" s="785"/>
      <c r="K434" s="772"/>
      <c r="L434" s="772"/>
      <c r="M434" s="772"/>
      <c r="N434" s="772"/>
      <c r="O434" s="772"/>
      <c r="P434" s="772"/>
      <c r="Q434" s="772"/>
      <c r="R434" s="772"/>
      <c r="S434" s="772"/>
      <c r="T434" s="772"/>
      <c r="U434" s="772"/>
      <c r="V434" s="772"/>
      <c r="W434" s="772"/>
      <c r="X434" s="772"/>
      <c r="Y434" s="772"/>
      <c r="Z434" s="772"/>
      <c r="AA434" s="772"/>
      <c r="AB434" s="772"/>
      <c r="AC434" s="772"/>
      <c r="AD434" s="772"/>
      <c r="AE434" s="772"/>
      <c r="AF434" s="772"/>
      <c r="AG434" s="772"/>
      <c r="AH434" s="772"/>
      <c r="AI434" s="772"/>
      <c r="AJ434" s="772"/>
      <c r="AK434" s="772"/>
      <c r="AL434" s="772"/>
      <c r="AM434" s="772"/>
      <c r="AN434" s="772"/>
      <c r="AO434" s="772"/>
      <c r="AP434" s="772"/>
      <c r="AQ434" s="772"/>
      <c r="AR434" s="772"/>
      <c r="AS434" s="772"/>
      <c r="AT434" s="772"/>
      <c r="AU434" s="772"/>
      <c r="AV434" s="772"/>
      <c r="AW434" s="772"/>
      <c r="AX434" s="772"/>
      <c r="AY434" s="772"/>
      <c r="AZ434" s="772"/>
      <c r="BA434" s="772"/>
      <c r="BB434" s="772"/>
      <c r="BC434" s="772"/>
      <c r="BD434" s="772"/>
      <c r="BE434" s="772"/>
      <c r="BF434" s="772"/>
      <c r="BG434" s="772"/>
      <c r="BH434" s="772"/>
      <c r="BI434" s="772"/>
      <c r="BJ434" s="772"/>
      <c r="BK434" s="772"/>
      <c r="BL434" s="772"/>
      <c r="BM434" s="772"/>
      <c r="BN434" s="772"/>
      <c r="BO434" s="772"/>
      <c r="BP434" s="772"/>
      <c r="BQ434" s="772"/>
      <c r="BR434" s="772"/>
      <c r="BS434" s="772"/>
      <c r="BT434" s="772"/>
      <c r="BU434" s="772"/>
      <c r="BV434" s="772"/>
      <c r="BW434" s="772"/>
      <c r="BX434" s="772"/>
      <c r="BY434" s="772"/>
      <c r="BZ434" s="772"/>
      <c r="CA434" s="772"/>
      <c r="CB434" s="772"/>
      <c r="CC434" s="772"/>
      <c r="CD434" s="772"/>
      <c r="CE434" s="772"/>
      <c r="CF434" s="772"/>
      <c r="CG434" s="772"/>
      <c r="CH434" s="772"/>
      <c r="CI434" s="772"/>
      <c r="CJ434" s="772"/>
      <c r="CK434" s="772"/>
      <c r="CL434" s="772"/>
      <c r="CM434" s="772"/>
      <c r="CN434" s="772"/>
      <c r="CO434" s="772"/>
      <c r="CP434" s="772"/>
      <c r="CQ434" s="772"/>
      <c r="CR434" s="772"/>
      <c r="CS434" s="772"/>
      <c r="CT434" s="772"/>
      <c r="CU434" s="772"/>
      <c r="CV434" s="772"/>
      <c r="CW434" s="772"/>
      <c r="CX434" s="772"/>
      <c r="CY434" s="772"/>
      <c r="CZ434" s="772"/>
      <c r="DA434" s="772"/>
      <c r="DB434" s="772"/>
      <c r="DC434" s="772"/>
      <c r="DD434" s="772"/>
      <c r="DE434" s="772"/>
      <c r="DF434" s="772"/>
      <c r="DG434" s="772"/>
      <c r="DH434" s="772"/>
      <c r="DI434" s="772"/>
      <c r="DJ434" s="772"/>
      <c r="DK434" s="772"/>
      <c r="DL434" s="772"/>
      <c r="DM434" s="772"/>
      <c r="DN434" s="772"/>
      <c r="DO434" s="772"/>
      <c r="DP434" s="772"/>
      <c r="DQ434" s="772"/>
      <c r="DR434" s="772"/>
      <c r="DS434" s="772"/>
      <c r="DT434" s="772"/>
      <c r="DU434" s="772"/>
      <c r="DV434" s="772"/>
      <c r="DW434" s="772"/>
      <c r="DX434" s="772"/>
      <c r="DY434" s="772"/>
      <c r="DZ434" s="772"/>
      <c r="EA434" s="772"/>
      <c r="EB434" s="772"/>
      <c r="EC434" s="772"/>
      <c r="ED434" s="772"/>
      <c r="EE434" s="772"/>
      <c r="EF434" s="772"/>
      <c r="EG434" s="772"/>
      <c r="EH434" s="772"/>
      <c r="EI434" s="772"/>
      <c r="EJ434" s="772"/>
      <c r="EK434" s="772"/>
      <c r="EL434" s="772"/>
      <c r="EM434" s="772"/>
      <c r="EN434" s="772"/>
      <c r="EO434" s="772"/>
      <c r="EP434" s="772"/>
      <c r="EQ434" s="772"/>
      <c r="ER434" s="772"/>
      <c r="ES434" s="772"/>
      <c r="ET434" s="772"/>
      <c r="EU434" s="772"/>
      <c r="EV434" s="772"/>
      <c r="EW434" s="772"/>
      <c r="EX434" s="772"/>
      <c r="EY434" s="772"/>
      <c r="EZ434" s="772"/>
      <c r="FA434" s="772"/>
      <c r="FB434" s="772"/>
      <c r="FC434" s="772"/>
      <c r="FD434" s="772"/>
      <c r="FE434" s="772"/>
      <c r="FF434" s="772"/>
      <c r="FG434" s="772"/>
      <c r="FH434" s="772"/>
      <c r="FI434" s="772"/>
      <c r="FJ434" s="772"/>
      <c r="FK434" s="772"/>
      <c r="FL434" s="772"/>
      <c r="FM434" s="772"/>
      <c r="FN434" s="772"/>
      <c r="FO434" s="772"/>
      <c r="FP434" s="772"/>
      <c r="FQ434" s="772"/>
      <c r="FR434" s="772"/>
      <c r="FS434" s="772"/>
      <c r="FT434" s="772"/>
      <c r="FU434" s="772"/>
      <c r="FV434" s="772"/>
      <c r="FW434" s="772"/>
      <c r="FX434" s="772"/>
      <c r="FY434" s="772"/>
      <c r="FZ434" s="772"/>
      <c r="GA434" s="772"/>
      <c r="GB434" s="772"/>
      <c r="GC434" s="772"/>
      <c r="GD434" s="772"/>
      <c r="GE434" s="772"/>
      <c r="GF434" s="772"/>
      <c r="GG434" s="772"/>
      <c r="GH434" s="772"/>
      <c r="GI434" s="772"/>
      <c r="GJ434" s="772"/>
      <c r="GK434" s="772"/>
      <c r="GL434" s="772"/>
      <c r="GM434" s="772"/>
      <c r="GN434" s="772"/>
      <c r="GO434" s="772"/>
      <c r="GP434" s="772"/>
      <c r="GQ434" s="772"/>
      <c r="GR434" s="772"/>
      <c r="GS434" s="772"/>
      <c r="GT434" s="772"/>
      <c r="GU434" s="772"/>
      <c r="GV434" s="772"/>
      <c r="GW434" s="772"/>
      <c r="GX434" s="772"/>
      <c r="GY434" s="772"/>
    </row>
    <row r="435" spans="1:207" ht="15.75">
      <c r="A435" s="782"/>
      <c r="B435" s="785"/>
      <c r="C435" s="785"/>
      <c r="D435" s="785"/>
      <c r="E435" s="785"/>
      <c r="F435" s="792"/>
      <c r="G435" s="785"/>
      <c r="H435" s="785"/>
      <c r="I435" s="785"/>
      <c r="J435" s="785"/>
      <c r="K435" s="772"/>
      <c r="L435" s="772"/>
      <c r="M435" s="772"/>
      <c r="N435" s="772"/>
      <c r="O435" s="772"/>
      <c r="P435" s="772"/>
      <c r="Q435" s="772"/>
      <c r="R435" s="772"/>
      <c r="S435" s="772"/>
      <c r="T435" s="772"/>
      <c r="U435" s="772"/>
      <c r="V435" s="772"/>
      <c r="W435" s="772"/>
      <c r="X435" s="772"/>
      <c r="Y435" s="772"/>
      <c r="Z435" s="772"/>
      <c r="AA435" s="772"/>
      <c r="AB435" s="772"/>
      <c r="AC435" s="772"/>
      <c r="AD435" s="772"/>
      <c r="AE435" s="772"/>
      <c r="AF435" s="772"/>
      <c r="AG435" s="772"/>
      <c r="AH435" s="772"/>
      <c r="AI435" s="772"/>
      <c r="AJ435" s="772"/>
      <c r="AK435" s="772"/>
      <c r="AL435" s="772"/>
      <c r="AM435" s="772"/>
      <c r="AN435" s="772"/>
      <c r="AO435" s="772"/>
      <c r="AP435" s="772"/>
      <c r="AQ435" s="772"/>
      <c r="AR435" s="772"/>
      <c r="AS435" s="772"/>
      <c r="AT435" s="772"/>
      <c r="AU435" s="772"/>
      <c r="AV435" s="772"/>
      <c r="AW435" s="772"/>
      <c r="AX435" s="772"/>
      <c r="AY435" s="772"/>
      <c r="AZ435" s="772"/>
      <c r="BA435" s="772"/>
      <c r="BB435" s="772"/>
      <c r="BC435" s="772"/>
      <c r="BD435" s="772"/>
      <c r="BE435" s="772"/>
      <c r="BF435" s="772"/>
      <c r="BG435" s="772"/>
      <c r="BH435" s="772"/>
      <c r="BI435" s="772"/>
      <c r="BJ435" s="772"/>
      <c r="BK435" s="772"/>
      <c r="BL435" s="772"/>
      <c r="BM435" s="772"/>
      <c r="BN435" s="772"/>
      <c r="BO435" s="772"/>
      <c r="BP435" s="772"/>
      <c r="BQ435" s="772"/>
      <c r="BR435" s="772"/>
      <c r="BS435" s="772"/>
      <c r="BT435" s="772"/>
      <c r="BU435" s="772"/>
      <c r="BV435" s="772"/>
      <c r="BW435" s="772"/>
      <c r="BX435" s="772"/>
      <c r="BY435" s="772"/>
      <c r="BZ435" s="772"/>
      <c r="CA435" s="772"/>
      <c r="CB435" s="772"/>
      <c r="CC435" s="772"/>
      <c r="CD435" s="772"/>
      <c r="CE435" s="772"/>
      <c r="CF435" s="772"/>
      <c r="CG435" s="772"/>
      <c r="CH435" s="772"/>
      <c r="CI435" s="772"/>
      <c r="CJ435" s="772"/>
      <c r="CK435" s="772"/>
      <c r="CL435" s="772"/>
      <c r="CM435" s="772"/>
      <c r="CN435" s="772"/>
      <c r="CO435" s="772"/>
      <c r="CP435" s="772"/>
      <c r="CQ435" s="772"/>
      <c r="CR435" s="772"/>
      <c r="CS435" s="772"/>
      <c r="CT435" s="772"/>
      <c r="CU435" s="772"/>
      <c r="CV435" s="772"/>
      <c r="CW435" s="772"/>
      <c r="CX435" s="772"/>
      <c r="CY435" s="772"/>
      <c r="CZ435" s="772"/>
      <c r="DA435" s="772"/>
      <c r="DB435" s="772"/>
      <c r="DC435" s="772"/>
      <c r="DD435" s="772"/>
      <c r="DE435" s="772"/>
      <c r="DF435" s="772"/>
      <c r="DG435" s="772"/>
      <c r="DH435" s="772"/>
      <c r="DI435" s="772"/>
      <c r="DJ435" s="772"/>
      <c r="DK435" s="772"/>
      <c r="DL435" s="772"/>
      <c r="DM435" s="772"/>
      <c r="DN435" s="772"/>
      <c r="DO435" s="772"/>
      <c r="DP435" s="772"/>
      <c r="DQ435" s="772"/>
      <c r="DR435" s="772"/>
      <c r="DS435" s="772"/>
      <c r="DT435" s="772"/>
      <c r="DU435" s="772"/>
      <c r="DV435" s="772"/>
      <c r="DW435" s="772"/>
      <c r="DX435" s="772"/>
      <c r="DY435" s="772"/>
      <c r="DZ435" s="772"/>
      <c r="EA435" s="772"/>
      <c r="EB435" s="772"/>
      <c r="EC435" s="772"/>
      <c r="ED435" s="772"/>
      <c r="EE435" s="772"/>
      <c r="EF435" s="772"/>
      <c r="EG435" s="772"/>
      <c r="EH435" s="772"/>
      <c r="EI435" s="772"/>
      <c r="EJ435" s="772"/>
      <c r="EK435" s="772"/>
      <c r="EL435" s="772"/>
      <c r="EM435" s="772"/>
      <c r="EN435" s="772"/>
      <c r="EO435" s="772"/>
      <c r="EP435" s="772"/>
      <c r="EQ435" s="772"/>
      <c r="ER435" s="772"/>
      <c r="ES435" s="772"/>
      <c r="ET435" s="772"/>
      <c r="EU435" s="772"/>
      <c r="EV435" s="772"/>
      <c r="EW435" s="772"/>
      <c r="EX435" s="772"/>
      <c r="EY435" s="772"/>
      <c r="EZ435" s="772"/>
      <c r="FA435" s="772"/>
      <c r="FB435" s="772"/>
      <c r="FC435" s="772"/>
      <c r="FD435" s="772"/>
      <c r="FE435" s="772"/>
      <c r="FF435" s="772"/>
      <c r="FG435" s="772"/>
      <c r="FH435" s="772"/>
      <c r="FI435" s="772"/>
      <c r="FJ435" s="772"/>
      <c r="FK435" s="772"/>
      <c r="FL435" s="772"/>
      <c r="FM435" s="772"/>
      <c r="FN435" s="772"/>
      <c r="FO435" s="772"/>
      <c r="FP435" s="772"/>
      <c r="FQ435" s="772"/>
      <c r="FR435" s="772"/>
      <c r="FS435" s="772"/>
      <c r="FT435" s="772"/>
      <c r="FU435" s="772"/>
      <c r="FV435" s="772"/>
      <c r="FW435" s="772"/>
      <c r="FX435" s="772"/>
      <c r="FY435" s="772"/>
      <c r="FZ435" s="772"/>
      <c r="GA435" s="772"/>
      <c r="GB435" s="772"/>
      <c r="GC435" s="772"/>
      <c r="GD435" s="772"/>
      <c r="GE435" s="772"/>
      <c r="GF435" s="772"/>
      <c r="GG435" s="772"/>
      <c r="GH435" s="772"/>
      <c r="GI435" s="772"/>
      <c r="GJ435" s="772"/>
      <c r="GK435" s="772"/>
      <c r="GL435" s="772"/>
      <c r="GM435" s="772"/>
      <c r="GN435" s="772"/>
      <c r="GO435" s="772"/>
      <c r="GP435" s="772"/>
      <c r="GQ435" s="772"/>
      <c r="GR435" s="772"/>
      <c r="GS435" s="772"/>
      <c r="GT435" s="772"/>
      <c r="GU435" s="772"/>
      <c r="GV435" s="772"/>
      <c r="GW435" s="772"/>
      <c r="GX435" s="772"/>
      <c r="GY435" s="772"/>
    </row>
    <row r="436" spans="1:207" ht="15.75">
      <c r="A436" s="782"/>
      <c r="B436" s="785"/>
      <c r="C436" s="785"/>
      <c r="D436" s="785"/>
      <c r="E436" s="785"/>
      <c r="F436" s="792"/>
      <c r="G436" s="785"/>
      <c r="H436" s="785"/>
      <c r="I436" s="785"/>
      <c r="J436" s="785"/>
      <c r="K436" s="772"/>
      <c r="L436" s="772"/>
      <c r="M436" s="772"/>
      <c r="N436" s="772"/>
      <c r="O436" s="772"/>
      <c r="P436" s="772"/>
      <c r="Q436" s="772"/>
      <c r="R436" s="772"/>
      <c r="S436" s="772"/>
      <c r="T436" s="772"/>
      <c r="U436" s="772"/>
      <c r="V436" s="772"/>
      <c r="W436" s="772"/>
      <c r="X436" s="772"/>
      <c r="Y436" s="772"/>
      <c r="Z436" s="772"/>
      <c r="AA436" s="772"/>
      <c r="AB436" s="772"/>
      <c r="AC436" s="772"/>
      <c r="AD436" s="772"/>
      <c r="AE436" s="772"/>
      <c r="AF436" s="772"/>
      <c r="AG436" s="772"/>
      <c r="AH436" s="772"/>
      <c r="AI436" s="772"/>
      <c r="AJ436" s="772"/>
      <c r="AK436" s="772"/>
      <c r="AL436" s="772"/>
      <c r="AM436" s="772"/>
      <c r="AN436" s="772"/>
      <c r="AO436" s="772"/>
      <c r="AP436" s="772"/>
      <c r="AQ436" s="772"/>
      <c r="AR436" s="772"/>
      <c r="AS436" s="772"/>
      <c r="AT436" s="772"/>
      <c r="AU436" s="772"/>
      <c r="AV436" s="772"/>
      <c r="AW436" s="772"/>
      <c r="AX436" s="772"/>
      <c r="AY436" s="772"/>
      <c r="AZ436" s="772"/>
      <c r="BA436" s="772"/>
      <c r="BB436" s="772"/>
      <c r="BC436" s="772"/>
      <c r="BD436" s="772"/>
      <c r="BE436" s="772"/>
      <c r="BF436" s="772"/>
      <c r="BG436" s="772"/>
      <c r="BH436" s="772"/>
      <c r="BI436" s="772"/>
      <c r="BJ436" s="772"/>
      <c r="BK436" s="772"/>
      <c r="BL436" s="772"/>
      <c r="BM436" s="772"/>
      <c r="BN436" s="772"/>
      <c r="BO436" s="772"/>
      <c r="BP436" s="772"/>
      <c r="BQ436" s="772"/>
      <c r="BR436" s="772"/>
      <c r="BS436" s="772"/>
      <c r="BT436" s="772"/>
      <c r="BU436" s="772"/>
      <c r="BV436" s="772"/>
      <c r="BW436" s="772"/>
      <c r="BX436" s="772"/>
      <c r="BY436" s="772"/>
      <c r="BZ436" s="772"/>
      <c r="CA436" s="772"/>
      <c r="CB436" s="772"/>
      <c r="CC436" s="772"/>
      <c r="CD436" s="772"/>
      <c r="CE436" s="772"/>
      <c r="CF436" s="772"/>
      <c r="CG436" s="772"/>
      <c r="CH436" s="772"/>
      <c r="CI436" s="772"/>
      <c r="CJ436" s="772"/>
      <c r="CK436" s="772"/>
      <c r="CL436" s="772"/>
      <c r="CM436" s="772"/>
      <c r="CN436" s="772"/>
      <c r="CO436" s="772"/>
      <c r="CP436" s="772"/>
      <c r="CQ436" s="772"/>
      <c r="CR436" s="772"/>
      <c r="CS436" s="772"/>
      <c r="CT436" s="772"/>
      <c r="CU436" s="772"/>
      <c r="CV436" s="772"/>
      <c r="CW436" s="772"/>
      <c r="CX436" s="772"/>
      <c r="CY436" s="772"/>
      <c r="CZ436" s="772"/>
      <c r="DA436" s="772"/>
      <c r="DB436" s="772"/>
      <c r="DC436" s="772"/>
      <c r="DD436" s="772"/>
      <c r="DE436" s="772"/>
      <c r="DF436" s="772"/>
      <c r="DG436" s="772"/>
      <c r="DH436" s="772"/>
      <c r="DI436" s="772"/>
      <c r="DJ436" s="772"/>
      <c r="DK436" s="772"/>
      <c r="DL436" s="772"/>
      <c r="DM436" s="772"/>
      <c r="DN436" s="772"/>
      <c r="DO436" s="772"/>
      <c r="DP436" s="772"/>
      <c r="DQ436" s="772"/>
      <c r="DR436" s="772"/>
      <c r="DS436" s="772"/>
      <c r="DT436" s="772"/>
      <c r="DU436" s="772"/>
      <c r="DV436" s="772"/>
      <c r="DW436" s="772"/>
      <c r="DX436" s="772"/>
      <c r="DY436" s="772"/>
      <c r="DZ436" s="772"/>
      <c r="EA436" s="772"/>
      <c r="EB436" s="772"/>
      <c r="EC436" s="772"/>
      <c r="ED436" s="772"/>
      <c r="EE436" s="772"/>
      <c r="EF436" s="772"/>
      <c r="EG436" s="772"/>
      <c r="EH436" s="772"/>
      <c r="EI436" s="772"/>
      <c r="EJ436" s="772"/>
      <c r="EK436" s="772"/>
      <c r="EL436" s="772"/>
      <c r="EM436" s="772"/>
      <c r="EN436" s="772"/>
      <c r="EO436" s="772"/>
      <c r="EP436" s="772"/>
      <c r="EQ436" s="772"/>
      <c r="ER436" s="772"/>
      <c r="ES436" s="772"/>
      <c r="ET436" s="772"/>
      <c r="EU436" s="772"/>
      <c r="EV436" s="772"/>
      <c r="EW436" s="772"/>
      <c r="EX436" s="772"/>
      <c r="EY436" s="772"/>
      <c r="EZ436" s="772"/>
      <c r="FA436" s="772"/>
      <c r="FB436" s="772"/>
      <c r="FC436" s="772"/>
      <c r="FD436" s="772"/>
      <c r="FE436" s="772"/>
      <c r="FF436" s="772"/>
      <c r="FG436" s="772"/>
      <c r="FH436" s="772"/>
      <c r="FI436" s="772"/>
      <c r="FJ436" s="772"/>
      <c r="FK436" s="772"/>
      <c r="FL436" s="772"/>
      <c r="FM436" s="772"/>
      <c r="FN436" s="772"/>
      <c r="FO436" s="772"/>
      <c r="FP436" s="772"/>
      <c r="FQ436" s="772"/>
      <c r="FR436" s="772"/>
      <c r="FS436" s="772"/>
      <c r="FT436" s="772"/>
      <c r="FU436" s="772"/>
      <c r="FV436" s="772"/>
      <c r="FW436" s="772"/>
      <c r="FX436" s="772"/>
      <c r="FY436" s="772"/>
      <c r="FZ436" s="772"/>
      <c r="GA436" s="772"/>
      <c r="GB436" s="772"/>
      <c r="GC436" s="772"/>
      <c r="GD436" s="772"/>
      <c r="GE436" s="772"/>
      <c r="GF436" s="772"/>
      <c r="GG436" s="772"/>
      <c r="GH436" s="772"/>
      <c r="GI436" s="772"/>
      <c r="GJ436" s="772"/>
      <c r="GK436" s="772"/>
      <c r="GL436" s="772"/>
      <c r="GM436" s="772"/>
      <c r="GN436" s="772"/>
      <c r="GO436" s="772"/>
      <c r="GP436" s="772"/>
      <c r="GQ436" s="772"/>
      <c r="GR436" s="772"/>
      <c r="GS436" s="772"/>
      <c r="GT436" s="772"/>
      <c r="GU436" s="772"/>
      <c r="GV436" s="772"/>
      <c r="GW436" s="772"/>
      <c r="GX436" s="772"/>
      <c r="GY436" s="772"/>
    </row>
    <row r="437" spans="1:207" ht="15.75">
      <c r="A437" s="782"/>
      <c r="B437" s="785"/>
      <c r="C437" s="785"/>
      <c r="D437" s="785"/>
      <c r="E437" s="785"/>
      <c r="F437" s="792"/>
      <c r="G437" s="785"/>
      <c r="H437" s="785"/>
      <c r="I437" s="785"/>
      <c r="J437" s="785"/>
      <c r="K437" s="772"/>
      <c r="L437" s="772"/>
      <c r="M437" s="772"/>
      <c r="N437" s="772"/>
      <c r="O437" s="772"/>
      <c r="P437" s="772"/>
      <c r="Q437" s="772"/>
      <c r="R437" s="772"/>
      <c r="S437" s="772"/>
      <c r="T437" s="772"/>
      <c r="U437" s="772"/>
      <c r="V437" s="772"/>
      <c r="W437" s="772"/>
      <c r="X437" s="772"/>
      <c r="Y437" s="772"/>
      <c r="Z437" s="772"/>
      <c r="AA437" s="772"/>
      <c r="AB437" s="772"/>
      <c r="AC437" s="772"/>
      <c r="AD437" s="772"/>
      <c r="AE437" s="772"/>
      <c r="AF437" s="772"/>
      <c r="AG437" s="772"/>
      <c r="AH437" s="772"/>
      <c r="AI437" s="772"/>
      <c r="AJ437" s="772"/>
      <c r="AK437" s="772"/>
      <c r="AL437" s="772"/>
      <c r="AM437" s="772"/>
      <c r="AN437" s="772"/>
      <c r="AO437" s="772"/>
      <c r="AP437" s="772"/>
      <c r="AQ437" s="772"/>
      <c r="AR437" s="772"/>
      <c r="AS437" s="772"/>
      <c r="AT437" s="772"/>
      <c r="AU437" s="772"/>
      <c r="AV437" s="772"/>
      <c r="AW437" s="772"/>
      <c r="AX437" s="772"/>
      <c r="AY437" s="772"/>
      <c r="AZ437" s="772"/>
      <c r="BA437" s="772"/>
      <c r="BB437" s="772"/>
      <c r="BC437" s="772"/>
      <c r="BD437" s="772"/>
      <c r="BE437" s="772"/>
      <c r="BF437" s="772"/>
      <c r="BG437" s="772"/>
      <c r="BH437" s="772"/>
      <c r="BI437" s="772"/>
      <c r="BJ437" s="772"/>
      <c r="BK437" s="772"/>
      <c r="BL437" s="772"/>
      <c r="BM437" s="772"/>
      <c r="BN437" s="772"/>
      <c r="BO437" s="772"/>
      <c r="BP437" s="772"/>
      <c r="BQ437" s="772"/>
      <c r="BR437" s="772"/>
      <c r="BS437" s="772"/>
      <c r="BT437" s="772"/>
      <c r="BU437" s="772"/>
      <c r="BV437" s="772"/>
      <c r="BW437" s="772"/>
      <c r="BX437" s="772"/>
      <c r="BY437" s="772"/>
      <c r="BZ437" s="772"/>
      <c r="CA437" s="772"/>
      <c r="CB437" s="772"/>
      <c r="CC437" s="772"/>
      <c r="CD437" s="772"/>
      <c r="CE437" s="772"/>
      <c r="CF437" s="772"/>
      <c r="CG437" s="772"/>
      <c r="CH437" s="772"/>
      <c r="CI437" s="772"/>
      <c r="CJ437" s="772"/>
      <c r="CK437" s="772"/>
      <c r="CL437" s="772"/>
      <c r="CM437" s="772"/>
      <c r="CN437" s="772"/>
      <c r="CO437" s="772"/>
      <c r="CP437" s="772"/>
      <c r="CQ437" s="772"/>
      <c r="CR437" s="772"/>
      <c r="CS437" s="772"/>
      <c r="CT437" s="772"/>
      <c r="CU437" s="772"/>
      <c r="CV437" s="772"/>
      <c r="CW437" s="772"/>
      <c r="CX437" s="772"/>
      <c r="CY437" s="772"/>
      <c r="CZ437" s="772"/>
      <c r="DA437" s="772"/>
      <c r="DB437" s="772"/>
      <c r="DC437" s="772"/>
      <c r="DD437" s="772"/>
      <c r="DE437" s="772"/>
      <c r="DF437" s="772"/>
      <c r="DG437" s="772"/>
      <c r="DH437" s="772"/>
      <c r="DI437" s="772"/>
      <c r="DJ437" s="772"/>
      <c r="DK437" s="772"/>
      <c r="DL437" s="772"/>
      <c r="DM437" s="772"/>
      <c r="DN437" s="772"/>
      <c r="DO437" s="772"/>
      <c r="DP437" s="772"/>
      <c r="DQ437" s="772"/>
      <c r="DR437" s="772"/>
      <c r="DS437" s="772"/>
      <c r="DT437" s="772"/>
      <c r="DU437" s="772"/>
      <c r="DV437" s="772"/>
      <c r="DW437" s="772"/>
      <c r="DX437" s="772"/>
      <c r="DY437" s="772"/>
      <c r="DZ437" s="772"/>
      <c r="EA437" s="772"/>
      <c r="EB437" s="772"/>
      <c r="EC437" s="772"/>
      <c r="ED437" s="772"/>
      <c r="EE437" s="772"/>
      <c r="EF437" s="772"/>
      <c r="EG437" s="772"/>
      <c r="EH437" s="772"/>
      <c r="EI437" s="772"/>
      <c r="EJ437" s="772"/>
      <c r="EK437" s="772"/>
      <c r="EL437" s="772"/>
      <c r="EM437" s="772"/>
      <c r="EN437" s="772"/>
      <c r="EO437" s="772"/>
      <c r="EP437" s="772"/>
      <c r="EQ437" s="772"/>
      <c r="ER437" s="772"/>
      <c r="ES437" s="772"/>
      <c r="ET437" s="772"/>
      <c r="EU437" s="772"/>
      <c r="EV437" s="772"/>
      <c r="EW437" s="772"/>
      <c r="EX437" s="772"/>
      <c r="EY437" s="772"/>
      <c r="EZ437" s="772"/>
      <c r="FA437" s="772"/>
      <c r="FB437" s="772"/>
      <c r="FC437" s="772"/>
      <c r="FD437" s="772"/>
      <c r="FE437" s="772"/>
      <c r="FF437" s="772"/>
      <c r="FG437" s="772"/>
      <c r="FH437" s="772"/>
      <c r="FI437" s="772"/>
      <c r="FJ437" s="772"/>
      <c r="FK437" s="772"/>
      <c r="FL437" s="772"/>
      <c r="FM437" s="772"/>
      <c r="FN437" s="772"/>
      <c r="FO437" s="772"/>
      <c r="FP437" s="772"/>
      <c r="FQ437" s="772"/>
      <c r="FR437" s="772"/>
      <c r="FS437" s="772"/>
      <c r="FT437" s="772"/>
      <c r="FU437" s="772"/>
      <c r="FV437" s="772"/>
      <c r="FW437" s="772"/>
      <c r="FX437" s="772"/>
      <c r="FY437" s="772"/>
      <c r="FZ437" s="772"/>
      <c r="GA437" s="772"/>
      <c r="GB437" s="772"/>
      <c r="GC437" s="772"/>
      <c r="GD437" s="772"/>
      <c r="GE437" s="772"/>
      <c r="GF437" s="772"/>
      <c r="GG437" s="772"/>
      <c r="GH437" s="772"/>
      <c r="GI437" s="772"/>
      <c r="GJ437" s="772"/>
      <c r="GK437" s="772"/>
      <c r="GL437" s="772"/>
      <c r="GM437" s="772"/>
      <c r="GN437" s="772"/>
      <c r="GO437" s="772"/>
      <c r="GP437" s="772"/>
      <c r="GQ437" s="772"/>
      <c r="GR437" s="772"/>
      <c r="GS437" s="772"/>
      <c r="GT437" s="772"/>
      <c r="GU437" s="772"/>
      <c r="GV437" s="772"/>
      <c r="GW437" s="772"/>
      <c r="GX437" s="772"/>
      <c r="GY437" s="772"/>
    </row>
    <row r="438" spans="1:207" ht="15.75">
      <c r="A438" s="782"/>
      <c r="B438" s="785"/>
      <c r="C438" s="785"/>
      <c r="D438" s="785"/>
      <c r="E438" s="785"/>
      <c r="F438" s="792"/>
      <c r="G438" s="785"/>
      <c r="H438" s="785"/>
      <c r="I438" s="785"/>
      <c r="J438" s="785"/>
      <c r="K438" s="772"/>
      <c r="L438" s="772"/>
      <c r="M438" s="772"/>
      <c r="N438" s="772"/>
      <c r="O438" s="772"/>
      <c r="P438" s="772"/>
      <c r="Q438" s="772"/>
      <c r="R438" s="772"/>
      <c r="S438" s="772"/>
      <c r="T438" s="772"/>
      <c r="U438" s="772"/>
      <c r="V438" s="772"/>
      <c r="W438" s="772"/>
      <c r="X438" s="772"/>
      <c r="Y438" s="772"/>
      <c r="Z438" s="772"/>
      <c r="AA438" s="772"/>
      <c r="AB438" s="772"/>
      <c r="AC438" s="772"/>
      <c r="AD438" s="772"/>
      <c r="AE438" s="772"/>
      <c r="AF438" s="772"/>
      <c r="AG438" s="772"/>
      <c r="AH438" s="772"/>
      <c r="AI438" s="772"/>
      <c r="AJ438" s="772"/>
      <c r="AK438" s="772"/>
      <c r="AL438" s="772"/>
      <c r="AM438" s="772"/>
      <c r="AN438" s="772"/>
      <c r="AO438" s="772"/>
      <c r="AP438" s="772"/>
      <c r="AQ438" s="772"/>
      <c r="AR438" s="772"/>
      <c r="AS438" s="772"/>
      <c r="AT438" s="772"/>
      <c r="AU438" s="772"/>
      <c r="AV438" s="772"/>
      <c r="AW438" s="772"/>
      <c r="AX438" s="772"/>
      <c r="AY438" s="772"/>
      <c r="AZ438" s="772"/>
      <c r="BA438" s="772"/>
      <c r="BB438" s="772"/>
      <c r="BC438" s="772"/>
      <c r="BD438" s="772"/>
      <c r="BE438" s="772"/>
      <c r="BF438" s="772"/>
      <c r="BG438" s="772"/>
      <c r="BH438" s="772"/>
      <c r="BI438" s="772"/>
      <c r="BJ438" s="772"/>
      <c r="BK438" s="772"/>
      <c r="BL438" s="772"/>
      <c r="BM438" s="772"/>
      <c r="BN438" s="772"/>
      <c r="BO438" s="772"/>
      <c r="BP438" s="772"/>
      <c r="BQ438" s="772"/>
      <c r="BR438" s="772"/>
      <c r="BS438" s="772"/>
      <c r="BT438" s="772"/>
      <c r="BU438" s="772"/>
      <c r="BV438" s="772"/>
      <c r="BW438" s="772"/>
      <c r="BX438" s="772"/>
      <c r="BY438" s="772"/>
      <c r="BZ438" s="772"/>
      <c r="CA438" s="772"/>
      <c r="CB438" s="772"/>
      <c r="CC438" s="772"/>
      <c r="CD438" s="772"/>
      <c r="CE438" s="772"/>
      <c r="CF438" s="772"/>
      <c r="CG438" s="772"/>
      <c r="CH438" s="772"/>
      <c r="CI438" s="772"/>
      <c r="CJ438" s="772"/>
      <c r="CK438" s="772"/>
      <c r="CL438" s="772"/>
      <c r="CM438" s="772"/>
      <c r="CN438" s="772"/>
      <c r="CO438" s="772"/>
      <c r="CP438" s="772"/>
      <c r="CQ438" s="772"/>
      <c r="CR438" s="772"/>
      <c r="CS438" s="772"/>
      <c r="CT438" s="772"/>
      <c r="CU438" s="772"/>
      <c r="CV438" s="772"/>
      <c r="CW438" s="772"/>
      <c r="CX438" s="772"/>
      <c r="CY438" s="772"/>
      <c r="CZ438" s="772"/>
      <c r="DA438" s="772"/>
      <c r="DB438" s="772"/>
      <c r="DC438" s="772"/>
      <c r="DD438" s="772"/>
      <c r="DE438" s="772"/>
      <c r="DF438" s="772"/>
      <c r="DG438" s="772"/>
      <c r="DH438" s="772"/>
      <c r="DI438" s="772"/>
      <c r="DJ438" s="772"/>
      <c r="DK438" s="772"/>
      <c r="DL438" s="772"/>
      <c r="DM438" s="772"/>
      <c r="DN438" s="772"/>
      <c r="DO438" s="772"/>
      <c r="DP438" s="772"/>
      <c r="DQ438" s="772"/>
      <c r="DR438" s="772"/>
      <c r="DS438" s="772"/>
      <c r="DT438" s="772"/>
      <c r="DU438" s="772"/>
      <c r="DV438" s="772"/>
      <c r="DW438" s="772"/>
      <c r="DX438" s="772"/>
      <c r="DY438" s="772"/>
      <c r="DZ438" s="772"/>
      <c r="EA438" s="772"/>
      <c r="EB438" s="772"/>
      <c r="EC438" s="772"/>
      <c r="ED438" s="772"/>
      <c r="EE438" s="772"/>
      <c r="EF438" s="772"/>
      <c r="EG438" s="772"/>
      <c r="EH438" s="772"/>
      <c r="EI438" s="772"/>
      <c r="EJ438" s="772"/>
      <c r="EK438" s="772"/>
      <c r="EL438" s="772"/>
      <c r="EM438" s="772"/>
      <c r="EN438" s="772"/>
      <c r="EO438" s="772"/>
      <c r="EP438" s="772"/>
      <c r="EQ438" s="772"/>
      <c r="ER438" s="772"/>
      <c r="ES438" s="772"/>
      <c r="ET438" s="772"/>
      <c r="EU438" s="772"/>
      <c r="EV438" s="772"/>
      <c r="EW438" s="772"/>
      <c r="EX438" s="772"/>
      <c r="EY438" s="772"/>
      <c r="EZ438" s="772"/>
      <c r="FA438" s="772"/>
      <c r="FB438" s="772"/>
      <c r="FC438" s="772"/>
      <c r="FD438" s="772"/>
      <c r="FE438" s="772"/>
      <c r="FF438" s="772"/>
      <c r="FG438" s="772"/>
      <c r="FH438" s="772"/>
      <c r="FI438" s="772"/>
      <c r="FJ438" s="772"/>
      <c r="FK438" s="772"/>
      <c r="FL438" s="772"/>
      <c r="FM438" s="772"/>
      <c r="FN438" s="772"/>
      <c r="FO438" s="772"/>
      <c r="FP438" s="772"/>
      <c r="FQ438" s="772"/>
      <c r="FR438" s="772"/>
      <c r="FS438" s="772"/>
      <c r="FT438" s="772"/>
      <c r="FU438" s="772"/>
      <c r="FV438" s="772"/>
      <c r="FW438" s="772"/>
      <c r="FX438" s="772"/>
      <c r="FY438" s="772"/>
      <c r="FZ438" s="772"/>
      <c r="GA438" s="772"/>
      <c r="GB438" s="772"/>
      <c r="GC438" s="772"/>
      <c r="GD438" s="772"/>
      <c r="GE438" s="772"/>
      <c r="GF438" s="772"/>
      <c r="GG438" s="772"/>
      <c r="GH438" s="772"/>
      <c r="GI438" s="772"/>
      <c r="GJ438" s="772"/>
      <c r="GK438" s="772"/>
      <c r="GL438" s="772"/>
      <c r="GM438" s="772"/>
      <c r="GN438" s="772"/>
      <c r="GO438" s="772"/>
      <c r="GP438" s="772"/>
      <c r="GQ438" s="772"/>
      <c r="GR438" s="772"/>
      <c r="GS438" s="772"/>
      <c r="GT438" s="772"/>
      <c r="GU438" s="772"/>
      <c r="GV438" s="772"/>
      <c r="GW438" s="772"/>
      <c r="GX438" s="772"/>
      <c r="GY438" s="772"/>
    </row>
    <row r="439" spans="1:207" ht="15.75">
      <c r="A439" s="782"/>
      <c r="B439" s="785"/>
      <c r="C439" s="785"/>
      <c r="D439" s="785"/>
      <c r="E439" s="785"/>
      <c r="F439" s="792"/>
      <c r="G439" s="785"/>
      <c r="H439" s="785"/>
      <c r="I439" s="785"/>
      <c r="J439" s="785"/>
      <c r="K439" s="772"/>
      <c r="L439" s="772"/>
      <c r="M439" s="772"/>
      <c r="N439" s="772"/>
      <c r="O439" s="772"/>
      <c r="P439" s="772"/>
      <c r="Q439" s="772"/>
      <c r="R439" s="772"/>
      <c r="S439" s="772"/>
      <c r="T439" s="772"/>
      <c r="U439" s="772"/>
      <c r="V439" s="772"/>
      <c r="W439" s="772"/>
      <c r="X439" s="772"/>
      <c r="Y439" s="772"/>
      <c r="Z439" s="772"/>
      <c r="AA439" s="772"/>
      <c r="AB439" s="772"/>
      <c r="AC439" s="772"/>
      <c r="AD439" s="772"/>
      <c r="AE439" s="772"/>
      <c r="AF439" s="772"/>
      <c r="AG439" s="772"/>
      <c r="AH439" s="772"/>
      <c r="AI439" s="772"/>
      <c r="AJ439" s="772"/>
      <c r="AK439" s="772"/>
      <c r="AL439" s="772"/>
      <c r="AM439" s="772"/>
      <c r="AN439" s="772"/>
      <c r="AO439" s="772"/>
      <c r="AP439" s="772"/>
      <c r="AQ439" s="772"/>
      <c r="AR439" s="772"/>
      <c r="AS439" s="772"/>
      <c r="AT439" s="772"/>
      <c r="AU439" s="772"/>
      <c r="AV439" s="772"/>
      <c r="AW439" s="772"/>
      <c r="AX439" s="772"/>
      <c r="AY439" s="772"/>
      <c r="AZ439" s="772"/>
      <c r="BA439" s="772"/>
      <c r="BB439" s="772"/>
      <c r="BC439" s="772"/>
      <c r="BD439" s="772"/>
      <c r="BE439" s="772"/>
      <c r="BF439" s="772"/>
      <c r="BG439" s="772"/>
      <c r="BH439" s="772"/>
      <c r="BI439" s="772"/>
      <c r="BJ439" s="772"/>
      <c r="BK439" s="772"/>
      <c r="BL439" s="772"/>
      <c r="BM439" s="772"/>
      <c r="BN439" s="772"/>
      <c r="BO439" s="772"/>
      <c r="BP439" s="772"/>
      <c r="BQ439" s="772"/>
      <c r="BR439" s="772"/>
      <c r="BS439" s="772"/>
      <c r="BT439" s="772"/>
      <c r="BU439" s="772"/>
      <c r="BV439" s="772"/>
      <c r="BW439" s="772"/>
      <c r="BX439" s="772"/>
      <c r="BY439" s="772"/>
      <c r="BZ439" s="772"/>
      <c r="CA439" s="772"/>
      <c r="CB439" s="772"/>
      <c r="CC439" s="772"/>
      <c r="CD439" s="772"/>
      <c r="CE439" s="772"/>
      <c r="CF439" s="772"/>
      <c r="CG439" s="772"/>
      <c r="CH439" s="772"/>
      <c r="CI439" s="772"/>
      <c r="CJ439" s="772"/>
      <c r="CK439" s="772"/>
      <c r="CL439" s="772"/>
      <c r="CM439" s="772"/>
      <c r="CN439" s="772"/>
      <c r="CO439" s="772"/>
      <c r="CP439" s="772"/>
      <c r="CQ439" s="772"/>
      <c r="CR439" s="772"/>
      <c r="CS439" s="772"/>
      <c r="CT439" s="772"/>
      <c r="CU439" s="772"/>
      <c r="CV439" s="772"/>
      <c r="CW439" s="772"/>
      <c r="CX439" s="772"/>
      <c r="CY439" s="772"/>
      <c r="CZ439" s="772"/>
      <c r="DA439" s="772"/>
      <c r="DB439" s="772"/>
      <c r="DC439" s="772"/>
      <c r="DD439" s="772"/>
      <c r="DE439" s="772"/>
      <c r="DF439" s="772"/>
      <c r="DG439" s="772"/>
      <c r="DH439" s="772"/>
      <c r="DI439" s="772"/>
      <c r="DJ439" s="772"/>
      <c r="DK439" s="772"/>
      <c r="DL439" s="772"/>
      <c r="DM439" s="772"/>
      <c r="DN439" s="772"/>
      <c r="DO439" s="772"/>
      <c r="DP439" s="772"/>
      <c r="DQ439" s="772"/>
      <c r="DR439" s="772"/>
      <c r="DS439" s="772"/>
      <c r="DT439" s="772"/>
      <c r="DU439" s="772"/>
      <c r="DV439" s="772"/>
      <c r="DW439" s="772"/>
      <c r="DX439" s="772"/>
      <c r="DY439" s="772"/>
      <c r="DZ439" s="772"/>
      <c r="EA439" s="772"/>
      <c r="EB439" s="772"/>
      <c r="EC439" s="772"/>
      <c r="ED439" s="772"/>
      <c r="EE439" s="772"/>
      <c r="EF439" s="772"/>
      <c r="EG439" s="772"/>
      <c r="EH439" s="772"/>
      <c r="EI439" s="772"/>
      <c r="EJ439" s="772"/>
      <c r="EK439" s="772"/>
      <c r="EL439" s="772"/>
      <c r="EM439" s="772"/>
      <c r="EN439" s="772"/>
      <c r="EO439" s="772"/>
      <c r="EP439" s="772"/>
      <c r="EQ439" s="772"/>
      <c r="ER439" s="772"/>
      <c r="ES439" s="772"/>
      <c r="ET439" s="772"/>
      <c r="EU439" s="772"/>
      <c r="EV439" s="772"/>
      <c r="EW439" s="772"/>
      <c r="EX439" s="772"/>
      <c r="EY439" s="772"/>
      <c r="EZ439" s="772"/>
      <c r="FA439" s="772"/>
      <c r="FB439" s="772"/>
      <c r="FC439" s="772"/>
      <c r="FD439" s="772"/>
      <c r="FE439" s="772"/>
      <c r="FF439" s="772"/>
      <c r="FG439" s="772"/>
      <c r="FH439" s="772"/>
      <c r="FI439" s="772"/>
      <c r="FJ439" s="772"/>
      <c r="FK439" s="772"/>
      <c r="FL439" s="772"/>
      <c r="FM439" s="772"/>
      <c r="FN439" s="772"/>
      <c r="FO439" s="772"/>
      <c r="FP439" s="772"/>
      <c r="FQ439" s="772"/>
      <c r="FR439" s="772"/>
      <c r="FS439" s="772"/>
      <c r="FT439" s="772"/>
      <c r="FU439" s="772"/>
      <c r="FV439" s="772"/>
      <c r="FW439" s="772"/>
      <c r="FX439" s="772"/>
      <c r="FY439" s="772"/>
      <c r="FZ439" s="772"/>
      <c r="GA439" s="772"/>
      <c r="GB439" s="772"/>
      <c r="GC439" s="772"/>
      <c r="GD439" s="772"/>
      <c r="GE439" s="772"/>
      <c r="GF439" s="772"/>
      <c r="GG439" s="772"/>
      <c r="GH439" s="772"/>
      <c r="GI439" s="772"/>
      <c r="GJ439" s="772"/>
      <c r="GK439" s="772"/>
      <c r="GL439" s="772"/>
      <c r="GM439" s="772"/>
      <c r="GN439" s="772"/>
      <c r="GO439" s="772"/>
      <c r="GP439" s="772"/>
      <c r="GQ439" s="772"/>
      <c r="GR439" s="772"/>
      <c r="GS439" s="772"/>
      <c r="GT439" s="772"/>
      <c r="GU439" s="772"/>
      <c r="GV439" s="772"/>
      <c r="GW439" s="772"/>
      <c r="GX439" s="772"/>
      <c r="GY439" s="772"/>
    </row>
    <row r="440" spans="1:207" ht="15.75">
      <c r="A440" s="782"/>
      <c r="B440" s="785"/>
      <c r="C440" s="785"/>
      <c r="D440" s="785"/>
      <c r="E440" s="785"/>
      <c r="F440" s="792"/>
      <c r="G440" s="785"/>
      <c r="H440" s="785"/>
      <c r="I440" s="785"/>
      <c r="J440" s="785"/>
      <c r="K440" s="772"/>
      <c r="L440" s="772"/>
      <c r="M440" s="772"/>
      <c r="N440" s="772"/>
      <c r="O440" s="772"/>
      <c r="P440" s="772"/>
      <c r="Q440" s="772"/>
      <c r="R440" s="772"/>
      <c r="S440" s="772"/>
      <c r="T440" s="772"/>
      <c r="U440" s="772"/>
      <c r="V440" s="772"/>
      <c r="W440" s="772"/>
      <c r="X440" s="772"/>
      <c r="Y440" s="772"/>
      <c r="Z440" s="772"/>
      <c r="AA440" s="772"/>
      <c r="AB440" s="772"/>
      <c r="AC440" s="772"/>
      <c r="AD440" s="772"/>
      <c r="AE440" s="772"/>
      <c r="AF440" s="772"/>
      <c r="AG440" s="772"/>
      <c r="AH440" s="772"/>
      <c r="AI440" s="772"/>
      <c r="AJ440" s="772"/>
      <c r="AK440" s="772"/>
      <c r="AL440" s="772"/>
      <c r="AM440" s="772"/>
      <c r="AN440" s="772"/>
      <c r="AO440" s="772"/>
      <c r="AP440" s="772"/>
      <c r="AQ440" s="772"/>
      <c r="AR440" s="772"/>
      <c r="AS440" s="772"/>
      <c r="AT440" s="772"/>
      <c r="AU440" s="772"/>
      <c r="AV440" s="772"/>
      <c r="AW440" s="772"/>
      <c r="AX440" s="772"/>
      <c r="AY440" s="772"/>
      <c r="AZ440" s="772"/>
      <c r="BA440" s="772"/>
      <c r="BB440" s="772"/>
      <c r="BC440" s="772"/>
      <c r="BD440" s="772"/>
      <c r="BE440" s="772"/>
      <c r="BF440" s="772"/>
      <c r="BG440" s="772"/>
      <c r="BH440" s="772"/>
      <c r="BI440" s="772"/>
      <c r="BJ440" s="772"/>
      <c r="BK440" s="772"/>
      <c r="BL440" s="772"/>
      <c r="BM440" s="772"/>
      <c r="BN440" s="772"/>
      <c r="BO440" s="772"/>
      <c r="BP440" s="772"/>
      <c r="BQ440" s="772"/>
      <c r="BR440" s="772"/>
      <c r="BS440" s="772"/>
      <c r="BT440" s="772"/>
      <c r="BU440" s="772"/>
      <c r="BV440" s="772"/>
      <c r="BW440" s="772"/>
      <c r="BX440" s="772"/>
      <c r="BY440" s="772"/>
      <c r="BZ440" s="772"/>
      <c r="CA440" s="772"/>
      <c r="CB440" s="772"/>
      <c r="CC440" s="772"/>
      <c r="CD440" s="772"/>
      <c r="CE440" s="772"/>
      <c r="CF440" s="772"/>
      <c r="CG440" s="772"/>
      <c r="CH440" s="772"/>
      <c r="CI440" s="772"/>
      <c r="CJ440" s="772"/>
      <c r="CK440" s="772"/>
      <c r="CL440" s="772"/>
      <c r="CM440" s="772"/>
      <c r="CN440" s="772"/>
      <c r="CO440" s="772"/>
      <c r="CP440" s="772"/>
      <c r="CQ440" s="772"/>
      <c r="CR440" s="772"/>
      <c r="CS440" s="772"/>
      <c r="CT440" s="772"/>
      <c r="CU440" s="772"/>
      <c r="CV440" s="772"/>
      <c r="CW440" s="772"/>
      <c r="CX440" s="772"/>
      <c r="CY440" s="772"/>
      <c r="CZ440" s="772"/>
      <c r="DA440" s="772"/>
      <c r="DB440" s="772"/>
      <c r="DC440" s="772"/>
      <c r="DD440" s="772"/>
      <c r="DE440" s="772"/>
      <c r="DF440" s="772"/>
      <c r="DG440" s="772"/>
      <c r="DH440" s="772"/>
      <c r="DI440" s="772"/>
      <c r="DJ440" s="772"/>
      <c r="DK440" s="772"/>
      <c r="DL440" s="772"/>
      <c r="DM440" s="772"/>
      <c r="DN440" s="772"/>
      <c r="DO440" s="772"/>
      <c r="DP440" s="772"/>
      <c r="DQ440" s="772"/>
      <c r="DR440" s="772"/>
      <c r="DS440" s="772"/>
      <c r="DT440" s="772"/>
      <c r="DU440" s="772"/>
      <c r="DV440" s="772"/>
      <c r="DW440" s="772"/>
      <c r="DX440" s="772"/>
      <c r="DY440" s="772"/>
      <c r="DZ440" s="772"/>
      <c r="EA440" s="772"/>
      <c r="EB440" s="772"/>
      <c r="EC440" s="772"/>
      <c r="ED440" s="772"/>
      <c r="EE440" s="772"/>
      <c r="EF440" s="772"/>
      <c r="EG440" s="772"/>
      <c r="EH440" s="772"/>
      <c r="EI440" s="772"/>
      <c r="EJ440" s="772"/>
      <c r="EK440" s="772"/>
      <c r="EL440" s="772"/>
      <c r="EM440" s="772"/>
      <c r="EN440" s="772"/>
      <c r="EO440" s="772"/>
      <c r="EP440" s="772"/>
      <c r="EQ440" s="772"/>
      <c r="ER440" s="772"/>
      <c r="ES440" s="772"/>
      <c r="ET440" s="772"/>
      <c r="EU440" s="772"/>
      <c r="EV440" s="772"/>
      <c r="EW440" s="772"/>
      <c r="EX440" s="772"/>
      <c r="EY440" s="772"/>
      <c r="EZ440" s="772"/>
      <c r="FA440" s="772"/>
      <c r="FB440" s="772"/>
      <c r="FC440" s="772"/>
      <c r="FD440" s="772"/>
      <c r="FE440" s="772"/>
      <c r="FF440" s="772"/>
      <c r="FG440" s="772"/>
      <c r="FH440" s="772"/>
      <c r="FI440" s="772"/>
      <c r="FJ440" s="772"/>
      <c r="FK440" s="772"/>
      <c r="FL440" s="772"/>
      <c r="FM440" s="772"/>
      <c r="FN440" s="772"/>
      <c r="FO440" s="772"/>
      <c r="FP440" s="772"/>
      <c r="FQ440" s="772"/>
      <c r="FR440" s="772"/>
      <c r="FS440" s="772"/>
      <c r="FT440" s="772"/>
      <c r="FU440" s="772"/>
      <c r="FV440" s="772"/>
      <c r="FW440" s="772"/>
      <c r="FX440" s="772"/>
      <c r="FY440" s="772"/>
      <c r="FZ440" s="772"/>
      <c r="GA440" s="772"/>
      <c r="GB440" s="772"/>
      <c r="GC440" s="772"/>
      <c r="GD440" s="772"/>
      <c r="GE440" s="772"/>
      <c r="GF440" s="772"/>
      <c r="GG440" s="772"/>
      <c r="GH440" s="772"/>
      <c r="GI440" s="772"/>
      <c r="GJ440" s="772"/>
      <c r="GK440" s="772"/>
      <c r="GL440" s="772"/>
      <c r="GM440" s="772"/>
      <c r="GN440" s="772"/>
      <c r="GO440" s="772"/>
      <c r="GP440" s="772"/>
      <c r="GQ440" s="772"/>
      <c r="GR440" s="772"/>
      <c r="GS440" s="772"/>
      <c r="GT440" s="772"/>
      <c r="GU440" s="772"/>
      <c r="GV440" s="772"/>
      <c r="GW440" s="772"/>
      <c r="GX440" s="772"/>
      <c r="GY440" s="772"/>
    </row>
    <row r="441" spans="1:207" ht="15.75">
      <c r="A441" s="782"/>
      <c r="B441" s="785"/>
      <c r="C441" s="785"/>
      <c r="D441" s="785"/>
      <c r="E441" s="785"/>
      <c r="F441" s="792"/>
      <c r="G441" s="785"/>
      <c r="H441" s="785"/>
      <c r="I441" s="785"/>
      <c r="J441" s="785"/>
      <c r="K441" s="772"/>
      <c r="L441" s="772"/>
      <c r="M441" s="772"/>
      <c r="N441" s="772"/>
      <c r="O441" s="772"/>
      <c r="P441" s="772"/>
      <c r="Q441" s="772"/>
      <c r="R441" s="772"/>
      <c r="S441" s="772"/>
      <c r="T441" s="772"/>
      <c r="U441" s="772"/>
      <c r="V441" s="772"/>
      <c r="W441" s="772"/>
      <c r="X441" s="772"/>
      <c r="Y441" s="772"/>
      <c r="Z441" s="772"/>
      <c r="AA441" s="772"/>
      <c r="AB441" s="772"/>
      <c r="AC441" s="772"/>
      <c r="AD441" s="772"/>
      <c r="AE441" s="772"/>
      <c r="AF441" s="772"/>
      <c r="AG441" s="772"/>
      <c r="AH441" s="772"/>
      <c r="AI441" s="772"/>
      <c r="AJ441" s="772"/>
      <c r="AK441" s="772"/>
      <c r="AL441" s="772"/>
      <c r="AM441" s="772"/>
      <c r="AN441" s="772"/>
      <c r="AO441" s="772"/>
      <c r="AP441" s="772"/>
      <c r="AQ441" s="772"/>
      <c r="AR441" s="772"/>
      <c r="AS441" s="772"/>
      <c r="AT441" s="772"/>
      <c r="AU441" s="772"/>
      <c r="AV441" s="772"/>
      <c r="AW441" s="772"/>
      <c r="AX441" s="772"/>
      <c r="AY441" s="772"/>
      <c r="AZ441" s="772"/>
      <c r="BA441" s="772"/>
      <c r="BB441" s="772"/>
      <c r="BC441" s="772"/>
      <c r="BD441" s="772"/>
      <c r="BE441" s="772"/>
      <c r="BF441" s="772"/>
      <c r="BG441" s="772"/>
      <c r="BH441" s="772"/>
      <c r="BI441" s="772"/>
      <c r="BJ441" s="772"/>
      <c r="BK441" s="772"/>
      <c r="BL441" s="772"/>
      <c r="BM441" s="772"/>
      <c r="BN441" s="772"/>
      <c r="BO441" s="772"/>
      <c r="BP441" s="772"/>
      <c r="BQ441" s="772"/>
      <c r="BR441" s="772"/>
      <c r="BS441" s="772"/>
      <c r="BT441" s="772"/>
      <c r="BU441" s="772"/>
      <c r="BV441" s="772"/>
      <c r="BW441" s="772"/>
      <c r="BX441" s="772"/>
      <c r="BY441" s="772"/>
      <c r="BZ441" s="772"/>
      <c r="CA441" s="772"/>
      <c r="CB441" s="772"/>
      <c r="CC441" s="772"/>
      <c r="CD441" s="772"/>
      <c r="CE441" s="772"/>
      <c r="CF441" s="772"/>
      <c r="CG441" s="772"/>
      <c r="CH441" s="772"/>
      <c r="CI441" s="772"/>
      <c r="CJ441" s="772"/>
      <c r="CK441" s="772"/>
      <c r="CL441" s="772"/>
      <c r="CM441" s="772"/>
      <c r="CN441" s="772"/>
      <c r="CO441" s="772"/>
      <c r="CP441" s="772"/>
      <c r="CQ441" s="772"/>
      <c r="CR441" s="772"/>
      <c r="CS441" s="772"/>
      <c r="CT441" s="772"/>
      <c r="CU441" s="772"/>
      <c r="CV441" s="772"/>
      <c r="CW441" s="772"/>
      <c r="CX441" s="772"/>
      <c r="CY441" s="772"/>
      <c r="CZ441" s="772"/>
      <c r="DA441" s="772"/>
      <c r="DB441" s="772"/>
      <c r="DC441" s="772"/>
      <c r="DD441" s="772"/>
      <c r="DE441" s="772"/>
      <c r="DF441" s="772"/>
      <c r="DG441" s="772"/>
      <c r="DH441" s="772"/>
      <c r="DI441" s="772"/>
      <c r="DJ441" s="772"/>
      <c r="DK441" s="772"/>
      <c r="DL441" s="772"/>
      <c r="DM441" s="772"/>
      <c r="DN441" s="772"/>
      <c r="DO441" s="772"/>
      <c r="DP441" s="772"/>
      <c r="DQ441" s="772"/>
      <c r="DR441" s="772"/>
      <c r="DS441" s="772"/>
      <c r="DT441" s="772"/>
      <c r="DU441" s="772"/>
      <c r="DV441" s="772"/>
      <c r="DW441" s="772"/>
      <c r="DX441" s="772"/>
      <c r="DY441" s="772"/>
      <c r="DZ441" s="772"/>
      <c r="EA441" s="772"/>
      <c r="EB441" s="772"/>
      <c r="EC441" s="772"/>
      <c r="ED441" s="772"/>
      <c r="EE441" s="772"/>
      <c r="EF441" s="772"/>
      <c r="EG441" s="772"/>
      <c r="EH441" s="772"/>
      <c r="EI441" s="772"/>
      <c r="EJ441" s="772"/>
      <c r="EK441" s="772"/>
      <c r="EL441" s="772"/>
      <c r="EM441" s="772"/>
      <c r="EN441" s="772"/>
      <c r="EO441" s="772"/>
      <c r="EP441" s="772"/>
      <c r="EQ441" s="772"/>
      <c r="ER441" s="772"/>
      <c r="ES441" s="772"/>
      <c r="ET441" s="772"/>
      <c r="EU441" s="772"/>
      <c r="EV441" s="772"/>
      <c r="EW441" s="772"/>
      <c r="EX441" s="772"/>
      <c r="EY441" s="772"/>
      <c r="EZ441" s="772"/>
      <c r="FA441" s="772"/>
      <c r="FB441" s="772"/>
      <c r="FC441" s="772"/>
      <c r="FD441" s="772"/>
      <c r="FE441" s="772"/>
      <c r="FF441" s="772"/>
      <c r="FG441" s="772"/>
      <c r="FH441" s="772"/>
      <c r="FI441" s="772"/>
      <c r="FJ441" s="772"/>
      <c r="FK441" s="772"/>
      <c r="FL441" s="772"/>
      <c r="FM441" s="772"/>
      <c r="FN441" s="772"/>
      <c r="FO441" s="772"/>
      <c r="FP441" s="772"/>
      <c r="FQ441" s="772"/>
      <c r="FR441" s="772"/>
      <c r="FS441" s="772"/>
      <c r="FT441" s="772"/>
      <c r="FU441" s="772"/>
      <c r="FV441" s="772"/>
      <c r="FW441" s="772"/>
      <c r="FX441" s="772"/>
      <c r="FY441" s="772"/>
      <c r="FZ441" s="772"/>
      <c r="GA441" s="772"/>
      <c r="GB441" s="772"/>
      <c r="GC441" s="772"/>
      <c r="GD441" s="772"/>
      <c r="GE441" s="772"/>
      <c r="GF441" s="772"/>
      <c r="GG441" s="772"/>
      <c r="GH441" s="772"/>
      <c r="GI441" s="772"/>
      <c r="GJ441" s="772"/>
      <c r="GK441" s="772"/>
      <c r="GL441" s="772"/>
      <c r="GM441" s="772"/>
      <c r="GN441" s="772"/>
      <c r="GO441" s="772"/>
      <c r="GP441" s="772"/>
      <c r="GQ441" s="772"/>
      <c r="GR441" s="772"/>
      <c r="GS441" s="772"/>
      <c r="GT441" s="772"/>
      <c r="GU441" s="772"/>
      <c r="GV441" s="772"/>
      <c r="GW441" s="772"/>
      <c r="GX441" s="772"/>
      <c r="GY441" s="772"/>
    </row>
    <row r="442" spans="1:207" ht="15.75">
      <c r="A442" s="782"/>
      <c r="B442" s="785"/>
      <c r="C442" s="785"/>
      <c r="D442" s="785"/>
      <c r="E442" s="785"/>
      <c r="F442" s="792"/>
      <c r="G442" s="785"/>
      <c r="H442" s="785"/>
      <c r="I442" s="785"/>
      <c r="J442" s="785"/>
      <c r="K442" s="772"/>
      <c r="L442" s="772"/>
      <c r="M442" s="772"/>
      <c r="N442" s="772"/>
      <c r="O442" s="772"/>
      <c r="P442" s="772"/>
      <c r="Q442" s="772"/>
      <c r="R442" s="772"/>
      <c r="S442" s="772"/>
      <c r="T442" s="772"/>
      <c r="U442" s="772"/>
      <c r="V442" s="772"/>
      <c r="W442" s="772"/>
      <c r="X442" s="772"/>
      <c r="Y442" s="772"/>
      <c r="Z442" s="772"/>
      <c r="AA442" s="772"/>
      <c r="AB442" s="772"/>
      <c r="AC442" s="772"/>
      <c r="AD442" s="772"/>
      <c r="AE442" s="772"/>
      <c r="AF442" s="772"/>
      <c r="AG442" s="772"/>
      <c r="AH442" s="772"/>
      <c r="AI442" s="772"/>
      <c r="AJ442" s="772"/>
      <c r="AK442" s="772"/>
      <c r="AL442" s="772"/>
      <c r="AM442" s="772"/>
      <c r="AN442" s="772"/>
      <c r="AO442" s="772"/>
      <c r="AP442" s="772"/>
      <c r="AQ442" s="772"/>
      <c r="AR442" s="772"/>
      <c r="AS442" s="772"/>
      <c r="AT442" s="772"/>
      <c r="AU442" s="772"/>
      <c r="AV442" s="772"/>
      <c r="AW442" s="772"/>
      <c r="AX442" s="772"/>
      <c r="AY442" s="772"/>
      <c r="AZ442" s="772"/>
      <c r="BA442" s="772"/>
      <c r="BB442" s="772"/>
      <c r="BC442" s="772"/>
      <c r="BD442" s="772"/>
      <c r="BE442" s="772"/>
      <c r="BF442" s="772"/>
      <c r="BG442" s="772"/>
      <c r="BH442" s="772"/>
      <c r="BI442" s="772"/>
      <c r="BJ442" s="772"/>
      <c r="BK442" s="772"/>
      <c r="BL442" s="772"/>
      <c r="BM442" s="772"/>
      <c r="BN442" s="772"/>
      <c r="BO442" s="772"/>
      <c r="BP442" s="772"/>
      <c r="BQ442" s="772"/>
      <c r="BR442" s="772"/>
      <c r="BS442" s="772"/>
      <c r="BT442" s="772"/>
      <c r="BU442" s="772"/>
      <c r="BV442" s="772"/>
      <c r="BW442" s="772"/>
      <c r="BX442" s="772"/>
      <c r="BY442" s="772"/>
      <c r="BZ442" s="772"/>
      <c r="CA442" s="772"/>
      <c r="CB442" s="772"/>
      <c r="CC442" s="772"/>
      <c r="CD442" s="772"/>
      <c r="CE442" s="772"/>
      <c r="CF442" s="772"/>
      <c r="CG442" s="772"/>
      <c r="CH442" s="772"/>
      <c r="CI442" s="772"/>
      <c r="CJ442" s="772"/>
      <c r="CK442" s="772"/>
      <c r="CL442" s="772"/>
      <c r="CM442" s="772"/>
      <c r="CN442" s="772"/>
      <c r="CO442" s="772"/>
      <c r="CP442" s="772"/>
      <c r="CQ442" s="772"/>
      <c r="CR442" s="772"/>
      <c r="CS442" s="772"/>
      <c r="CT442" s="772"/>
      <c r="CU442" s="772"/>
      <c r="CV442" s="772"/>
      <c r="CW442" s="772"/>
      <c r="CX442" s="772"/>
      <c r="CY442" s="772"/>
      <c r="CZ442" s="772"/>
      <c r="DA442" s="772"/>
      <c r="DB442" s="772"/>
      <c r="DC442" s="772"/>
      <c r="DD442" s="772"/>
      <c r="DE442" s="772"/>
      <c r="DF442" s="772"/>
      <c r="DG442" s="772"/>
      <c r="DH442" s="772"/>
      <c r="DI442" s="772"/>
      <c r="DJ442" s="772"/>
      <c r="DK442" s="772"/>
      <c r="DL442" s="772"/>
      <c r="DM442" s="772"/>
      <c r="DN442" s="772"/>
      <c r="DO442" s="772"/>
      <c r="DP442" s="772"/>
      <c r="DQ442" s="772"/>
      <c r="DR442" s="772"/>
      <c r="DS442" s="772"/>
      <c r="DT442" s="772"/>
      <c r="DU442" s="772"/>
      <c r="DV442" s="772"/>
      <c r="DW442" s="772"/>
      <c r="DX442" s="772"/>
      <c r="DY442" s="772"/>
      <c r="DZ442" s="772"/>
      <c r="EA442" s="772"/>
      <c r="EB442" s="772"/>
      <c r="EC442" s="772"/>
      <c r="ED442" s="772"/>
      <c r="EE442" s="772"/>
      <c r="EF442" s="772"/>
      <c r="EG442" s="772"/>
      <c r="EH442" s="772"/>
      <c r="EI442" s="772"/>
      <c r="EJ442" s="772"/>
      <c r="EK442" s="772"/>
      <c r="EL442" s="772"/>
      <c r="EM442" s="772"/>
      <c r="EN442" s="772"/>
      <c r="EO442" s="772"/>
      <c r="EP442" s="772"/>
      <c r="EQ442" s="772"/>
      <c r="ER442" s="772"/>
      <c r="ES442" s="772"/>
      <c r="ET442" s="772"/>
      <c r="EU442" s="772"/>
      <c r="EV442" s="772"/>
      <c r="EW442" s="772"/>
      <c r="EX442" s="772"/>
      <c r="EY442" s="772"/>
      <c r="EZ442" s="772"/>
      <c r="FA442" s="772"/>
      <c r="FB442" s="772"/>
      <c r="FC442" s="772"/>
      <c r="FD442" s="772"/>
      <c r="FE442" s="772"/>
      <c r="FF442" s="772"/>
      <c r="FG442" s="772"/>
      <c r="FH442" s="772"/>
      <c r="FI442" s="772"/>
      <c r="FJ442" s="772"/>
      <c r="FK442" s="772"/>
      <c r="FL442" s="772"/>
      <c r="FM442" s="772"/>
      <c r="FN442" s="772"/>
      <c r="FO442" s="772"/>
      <c r="FP442" s="772"/>
      <c r="FQ442" s="772"/>
      <c r="FR442" s="772"/>
      <c r="FS442" s="772"/>
      <c r="FT442" s="772"/>
      <c r="FU442" s="772"/>
      <c r="FV442" s="772"/>
      <c r="FW442" s="772"/>
      <c r="FX442" s="772"/>
      <c r="FY442" s="772"/>
      <c r="FZ442" s="772"/>
      <c r="GA442" s="772"/>
      <c r="GB442" s="772"/>
      <c r="GC442" s="772"/>
      <c r="GD442" s="772"/>
      <c r="GE442" s="772"/>
      <c r="GF442" s="772"/>
      <c r="GG442" s="772"/>
      <c r="GH442" s="772"/>
      <c r="GI442" s="772"/>
      <c r="GJ442" s="772"/>
      <c r="GK442" s="772"/>
      <c r="GL442" s="772"/>
      <c r="GM442" s="772"/>
      <c r="GN442" s="772"/>
      <c r="GO442" s="772"/>
      <c r="GP442" s="772"/>
      <c r="GQ442" s="772"/>
      <c r="GR442" s="772"/>
      <c r="GS442" s="772"/>
      <c r="GT442" s="772"/>
      <c r="GU442" s="772"/>
      <c r="GV442" s="772"/>
      <c r="GW442" s="772"/>
      <c r="GX442" s="772"/>
      <c r="GY442" s="772"/>
    </row>
    <row r="443" spans="1:207" ht="15.75">
      <c r="A443" s="782"/>
      <c r="B443" s="785"/>
      <c r="C443" s="785"/>
      <c r="D443" s="785"/>
      <c r="E443" s="785"/>
      <c r="F443" s="792"/>
      <c r="G443" s="785"/>
      <c r="H443" s="785"/>
      <c r="I443" s="785"/>
      <c r="J443" s="785"/>
      <c r="K443" s="772"/>
      <c r="L443" s="772"/>
      <c r="M443" s="772"/>
      <c r="N443" s="772"/>
      <c r="O443" s="772"/>
      <c r="P443" s="772"/>
      <c r="Q443" s="772"/>
      <c r="R443" s="772"/>
      <c r="S443" s="772"/>
      <c r="T443" s="772"/>
      <c r="U443" s="772"/>
      <c r="V443" s="772"/>
      <c r="W443" s="772"/>
      <c r="X443" s="772"/>
      <c r="Y443" s="772"/>
      <c r="Z443" s="772"/>
      <c r="AA443" s="772"/>
      <c r="AB443" s="772"/>
      <c r="AC443" s="772"/>
      <c r="AD443" s="772"/>
      <c r="AE443" s="772"/>
      <c r="AF443" s="772"/>
      <c r="AG443" s="772"/>
      <c r="AH443" s="772"/>
      <c r="AI443" s="772"/>
      <c r="AJ443" s="772"/>
      <c r="AK443" s="772"/>
      <c r="AL443" s="772"/>
      <c r="AM443" s="772"/>
      <c r="AN443" s="772"/>
      <c r="AO443" s="772"/>
      <c r="AP443" s="772"/>
      <c r="AQ443" s="772"/>
      <c r="AR443" s="772"/>
      <c r="AS443" s="772"/>
      <c r="AT443" s="772"/>
      <c r="AU443" s="772"/>
      <c r="AV443" s="772"/>
      <c r="AW443" s="772"/>
      <c r="AX443" s="772"/>
      <c r="AY443" s="772"/>
      <c r="AZ443" s="772"/>
      <c r="BA443" s="772"/>
      <c r="BB443" s="772"/>
      <c r="BC443" s="772"/>
      <c r="BD443" s="772"/>
      <c r="BE443" s="772"/>
      <c r="BF443" s="772"/>
      <c r="BG443" s="772"/>
      <c r="BH443" s="772"/>
      <c r="BI443" s="772"/>
      <c r="BJ443" s="772"/>
      <c r="BK443" s="772"/>
      <c r="BL443" s="772"/>
      <c r="BM443" s="772"/>
      <c r="BN443" s="772"/>
      <c r="BO443" s="772"/>
      <c r="BP443" s="772"/>
      <c r="BQ443" s="772"/>
      <c r="BR443" s="772"/>
      <c r="BS443" s="772"/>
      <c r="BT443" s="772"/>
      <c r="BU443" s="772"/>
      <c r="BV443" s="772"/>
      <c r="BW443" s="772"/>
      <c r="BX443" s="772"/>
      <c r="BY443" s="772"/>
      <c r="BZ443" s="772"/>
      <c r="CA443" s="772"/>
      <c r="CB443" s="772"/>
      <c r="CC443" s="772"/>
      <c r="CD443" s="772"/>
      <c r="CE443" s="772"/>
      <c r="CF443" s="772"/>
      <c r="CG443" s="772"/>
      <c r="CH443" s="772"/>
      <c r="CI443" s="772"/>
      <c r="CJ443" s="772"/>
      <c r="CK443" s="772"/>
      <c r="CL443" s="772"/>
      <c r="CM443" s="772"/>
      <c r="CN443" s="772"/>
      <c r="CO443" s="772"/>
      <c r="CP443" s="772"/>
      <c r="CQ443" s="772"/>
      <c r="CR443" s="772"/>
      <c r="CS443" s="772"/>
      <c r="CT443" s="772"/>
      <c r="CU443" s="772"/>
      <c r="CV443" s="772"/>
      <c r="CW443" s="772"/>
      <c r="CX443" s="772"/>
      <c r="CY443" s="772"/>
      <c r="CZ443" s="772"/>
      <c r="DA443" s="772"/>
      <c r="DB443" s="772"/>
      <c r="DC443" s="772"/>
      <c r="DD443" s="772"/>
      <c r="DE443" s="772"/>
      <c r="DF443" s="772"/>
      <c r="DG443" s="772"/>
      <c r="DH443" s="772"/>
      <c r="DI443" s="772"/>
      <c r="DJ443" s="772"/>
      <c r="DK443" s="772"/>
      <c r="DL443" s="772"/>
      <c r="DM443" s="772"/>
      <c r="DN443" s="772"/>
      <c r="DO443" s="772"/>
      <c r="DP443" s="772"/>
      <c r="DQ443" s="772"/>
      <c r="DR443" s="772"/>
      <c r="DS443" s="772"/>
      <c r="DT443" s="772"/>
      <c r="DU443" s="772"/>
      <c r="DV443" s="772"/>
      <c r="DW443" s="772"/>
      <c r="DX443" s="772"/>
      <c r="DY443" s="772"/>
      <c r="DZ443" s="772"/>
      <c r="EA443" s="772"/>
      <c r="EB443" s="772"/>
      <c r="EC443" s="772"/>
      <c r="ED443" s="772"/>
      <c r="EE443" s="772"/>
      <c r="EF443" s="772"/>
      <c r="EG443" s="772"/>
      <c r="EH443" s="772"/>
      <c r="EI443" s="772"/>
      <c r="EJ443" s="772"/>
      <c r="EK443" s="772"/>
      <c r="EL443" s="772"/>
      <c r="EM443" s="772"/>
      <c r="EN443" s="772"/>
      <c r="EO443" s="772"/>
      <c r="EP443" s="772"/>
      <c r="EQ443" s="772"/>
      <c r="ER443" s="772"/>
      <c r="ES443" s="772"/>
      <c r="ET443" s="772"/>
      <c r="EU443" s="772"/>
      <c r="EV443" s="772"/>
      <c r="EW443" s="772"/>
      <c r="EX443" s="772"/>
      <c r="EY443" s="772"/>
      <c r="EZ443" s="772"/>
      <c r="FA443" s="772"/>
      <c r="FB443" s="772"/>
      <c r="FC443" s="772"/>
      <c r="FD443" s="772"/>
      <c r="FE443" s="772"/>
      <c r="FF443" s="772"/>
      <c r="FG443" s="772"/>
      <c r="FH443" s="772"/>
      <c r="FI443" s="772"/>
      <c r="FJ443" s="772"/>
      <c r="FK443" s="772"/>
      <c r="FL443" s="772"/>
      <c r="FM443" s="772"/>
      <c r="FN443" s="772"/>
      <c r="FO443" s="772"/>
      <c r="FP443" s="772"/>
      <c r="FQ443" s="772"/>
      <c r="FR443" s="772"/>
      <c r="FS443" s="772"/>
      <c r="FT443" s="772"/>
      <c r="FU443" s="772"/>
      <c r="FV443" s="772"/>
      <c r="FW443" s="772"/>
      <c r="FX443" s="772"/>
      <c r="FY443" s="772"/>
      <c r="FZ443" s="772"/>
      <c r="GA443" s="772"/>
      <c r="GB443" s="772"/>
      <c r="GC443" s="772"/>
      <c r="GD443" s="772"/>
      <c r="GE443" s="772"/>
      <c r="GF443" s="772"/>
      <c r="GG443" s="772"/>
      <c r="GH443" s="772"/>
      <c r="GI443" s="772"/>
      <c r="GJ443" s="772"/>
      <c r="GK443" s="772"/>
      <c r="GL443" s="772"/>
      <c r="GM443" s="772"/>
      <c r="GN443" s="772"/>
      <c r="GO443" s="772"/>
      <c r="GP443" s="772"/>
      <c r="GQ443" s="772"/>
      <c r="GR443" s="772"/>
      <c r="GS443" s="772"/>
      <c r="GT443" s="772"/>
      <c r="GU443" s="772"/>
      <c r="GV443" s="772"/>
      <c r="GW443" s="772"/>
      <c r="GX443" s="772"/>
      <c r="GY443" s="772"/>
    </row>
    <row r="444" spans="1:207" ht="15.75">
      <c r="A444" s="782"/>
      <c r="B444" s="785"/>
      <c r="C444" s="785"/>
      <c r="D444" s="785"/>
      <c r="E444" s="785"/>
      <c r="F444" s="792"/>
      <c r="G444" s="785"/>
      <c r="H444" s="785"/>
      <c r="I444" s="785"/>
      <c r="J444" s="785"/>
      <c r="K444" s="772"/>
      <c r="L444" s="772"/>
      <c r="M444" s="772"/>
      <c r="N444" s="772"/>
      <c r="O444" s="772"/>
      <c r="P444" s="772"/>
      <c r="Q444" s="772"/>
      <c r="R444" s="772"/>
      <c r="S444" s="772"/>
      <c r="T444" s="772"/>
      <c r="U444" s="772"/>
      <c r="V444" s="772"/>
      <c r="W444" s="772"/>
      <c r="X444" s="772"/>
      <c r="Y444" s="772"/>
      <c r="Z444" s="772"/>
      <c r="AA444" s="772"/>
      <c r="AB444" s="772"/>
      <c r="AC444" s="772"/>
      <c r="AD444" s="772"/>
      <c r="AE444" s="772"/>
      <c r="AF444" s="772"/>
      <c r="AG444" s="772"/>
      <c r="AH444" s="772"/>
      <c r="AI444" s="772"/>
      <c r="AJ444" s="772"/>
      <c r="AK444" s="772"/>
      <c r="AL444" s="772"/>
      <c r="AM444" s="772"/>
      <c r="AN444" s="772"/>
      <c r="AO444" s="772"/>
      <c r="AP444" s="772"/>
      <c r="AQ444" s="772"/>
      <c r="AR444" s="772"/>
      <c r="AS444" s="772"/>
      <c r="AT444" s="772"/>
      <c r="AU444" s="772"/>
      <c r="AV444" s="772"/>
      <c r="AW444" s="772"/>
      <c r="AX444" s="772"/>
      <c r="AY444" s="772"/>
      <c r="AZ444" s="772"/>
      <c r="BA444" s="772"/>
      <c r="BB444" s="772"/>
      <c r="BC444" s="772"/>
      <c r="BD444" s="772"/>
      <c r="BE444" s="772"/>
      <c r="BF444" s="772"/>
      <c r="BG444" s="772"/>
      <c r="BH444" s="772"/>
      <c r="BI444" s="772"/>
      <c r="BJ444" s="772"/>
      <c r="BK444" s="772"/>
      <c r="BL444" s="772"/>
      <c r="BM444" s="772"/>
      <c r="BN444" s="772"/>
      <c r="BO444" s="772"/>
      <c r="BP444" s="772"/>
      <c r="BQ444" s="772"/>
      <c r="BR444" s="772"/>
      <c r="BS444" s="772"/>
      <c r="BT444" s="772"/>
      <c r="BU444" s="772"/>
      <c r="BV444" s="772"/>
      <c r="BW444" s="772"/>
      <c r="BX444" s="772"/>
      <c r="BY444" s="772"/>
      <c r="BZ444" s="772"/>
      <c r="CA444" s="772"/>
      <c r="CB444" s="772"/>
      <c r="CC444" s="772"/>
      <c r="CD444" s="772"/>
      <c r="CE444" s="772"/>
      <c r="CF444" s="772"/>
      <c r="CG444" s="772"/>
      <c r="CH444" s="772"/>
      <c r="CI444" s="772"/>
      <c r="CJ444" s="772"/>
      <c r="CK444" s="772"/>
      <c r="CL444" s="772"/>
      <c r="CM444" s="772"/>
      <c r="CN444" s="772"/>
      <c r="CO444" s="772"/>
      <c r="CP444" s="772"/>
      <c r="CQ444" s="772"/>
      <c r="CR444" s="772"/>
      <c r="CS444" s="772"/>
      <c r="CT444" s="772"/>
      <c r="CU444" s="772"/>
      <c r="CV444" s="772"/>
      <c r="CW444" s="772"/>
      <c r="CX444" s="772"/>
      <c r="CY444" s="772"/>
      <c r="CZ444" s="772"/>
      <c r="DA444" s="772"/>
      <c r="DB444" s="772"/>
      <c r="DC444" s="772"/>
      <c r="DD444" s="772"/>
      <c r="DE444" s="772"/>
      <c r="DF444" s="772"/>
      <c r="DG444" s="772"/>
      <c r="DH444" s="772"/>
      <c r="DI444" s="772"/>
      <c r="DJ444" s="772"/>
      <c r="DK444" s="772"/>
      <c r="DL444" s="772"/>
      <c r="DM444" s="772"/>
      <c r="DN444" s="772"/>
      <c r="DO444" s="772"/>
      <c r="DP444" s="772"/>
      <c r="DQ444" s="772"/>
      <c r="DR444" s="772"/>
      <c r="DS444" s="772"/>
      <c r="DT444" s="772"/>
      <c r="DU444" s="772"/>
      <c r="DV444" s="772"/>
      <c r="DW444" s="772"/>
      <c r="DX444" s="772"/>
      <c r="DY444" s="772"/>
      <c r="DZ444" s="772"/>
      <c r="EA444" s="772"/>
      <c r="EB444" s="772"/>
      <c r="EC444" s="772"/>
      <c r="ED444" s="772"/>
      <c r="EE444" s="772"/>
      <c r="EF444" s="772"/>
      <c r="EG444" s="772"/>
      <c r="EH444" s="772"/>
      <c r="EI444" s="772"/>
      <c r="EJ444" s="772"/>
      <c r="EK444" s="772"/>
      <c r="EL444" s="772"/>
      <c r="EM444" s="772"/>
      <c r="EN444" s="772"/>
      <c r="EO444" s="772"/>
      <c r="EP444" s="772"/>
      <c r="EQ444" s="772"/>
      <c r="ER444" s="772"/>
      <c r="ES444" s="772"/>
      <c r="ET444" s="772"/>
      <c r="EU444" s="772"/>
      <c r="EV444" s="772"/>
      <c r="EW444" s="772"/>
      <c r="EX444" s="772"/>
      <c r="EY444" s="772"/>
      <c r="EZ444" s="772"/>
      <c r="FA444" s="772"/>
      <c r="FB444" s="772"/>
      <c r="FC444" s="772"/>
      <c r="FD444" s="772"/>
      <c r="FE444" s="772"/>
      <c r="FF444" s="772"/>
      <c r="FG444" s="772"/>
      <c r="FH444" s="772"/>
      <c r="FI444" s="772"/>
      <c r="FJ444" s="772"/>
      <c r="FK444" s="772"/>
      <c r="FL444" s="772"/>
      <c r="FM444" s="772"/>
      <c r="FN444" s="772"/>
      <c r="FO444" s="772"/>
      <c r="FP444" s="772"/>
      <c r="FQ444" s="772"/>
      <c r="FR444" s="772"/>
      <c r="FS444" s="772"/>
      <c r="FT444" s="772"/>
      <c r="FU444" s="772"/>
      <c r="FV444" s="772"/>
      <c r="FW444" s="772"/>
      <c r="FX444" s="772"/>
      <c r="FY444" s="772"/>
      <c r="FZ444" s="772"/>
      <c r="GA444" s="772"/>
      <c r="GB444" s="772"/>
      <c r="GC444" s="772"/>
      <c r="GD444" s="772"/>
      <c r="GE444" s="772"/>
      <c r="GF444" s="772"/>
      <c r="GG444" s="772"/>
      <c r="GH444" s="772"/>
      <c r="GI444" s="772"/>
      <c r="GJ444" s="772"/>
      <c r="GK444" s="772"/>
      <c r="GL444" s="772"/>
      <c r="GM444" s="772"/>
      <c r="GN444" s="772"/>
      <c r="GO444" s="772"/>
      <c r="GP444" s="772"/>
      <c r="GQ444" s="772"/>
      <c r="GR444" s="772"/>
      <c r="GS444" s="772"/>
      <c r="GT444" s="772"/>
      <c r="GU444" s="772"/>
      <c r="GV444" s="772"/>
      <c r="GW444" s="772"/>
      <c r="GX444" s="772"/>
      <c r="GY444" s="772"/>
    </row>
    <row r="445" spans="1:207" ht="15.75">
      <c r="A445" s="782"/>
      <c r="B445" s="785"/>
      <c r="C445" s="785"/>
      <c r="D445" s="785"/>
      <c r="E445" s="785"/>
      <c r="F445" s="792"/>
      <c r="G445" s="785"/>
      <c r="H445" s="785"/>
      <c r="I445" s="785"/>
      <c r="J445" s="785"/>
      <c r="K445" s="772"/>
      <c r="L445" s="772"/>
      <c r="M445" s="772"/>
      <c r="N445" s="772"/>
      <c r="O445" s="772"/>
      <c r="P445" s="772"/>
      <c r="Q445" s="772"/>
      <c r="R445" s="772"/>
      <c r="S445" s="772"/>
      <c r="T445" s="772"/>
      <c r="U445" s="772"/>
      <c r="V445" s="772"/>
      <c r="W445" s="772"/>
      <c r="X445" s="772"/>
      <c r="Y445" s="772"/>
      <c r="Z445" s="772"/>
      <c r="AA445" s="772"/>
      <c r="AB445" s="772"/>
      <c r="AC445" s="772"/>
      <c r="AD445" s="772"/>
      <c r="AE445" s="772"/>
      <c r="AF445" s="772"/>
      <c r="AG445" s="772"/>
      <c r="AH445" s="772"/>
      <c r="AI445" s="772"/>
      <c r="AJ445" s="772"/>
      <c r="AK445" s="772"/>
      <c r="AL445" s="772"/>
      <c r="AM445" s="772"/>
      <c r="AN445" s="772"/>
      <c r="AO445" s="772"/>
      <c r="AP445" s="772"/>
      <c r="AQ445" s="772"/>
      <c r="AR445" s="772"/>
      <c r="AS445" s="772"/>
      <c r="AT445" s="772"/>
      <c r="AU445" s="772"/>
      <c r="AV445" s="772"/>
      <c r="AW445" s="772"/>
      <c r="AX445" s="772"/>
      <c r="AY445" s="772"/>
      <c r="AZ445" s="772"/>
      <c r="BA445" s="772"/>
      <c r="BB445" s="772"/>
      <c r="BC445" s="772"/>
      <c r="BD445" s="772"/>
      <c r="BE445" s="772"/>
      <c r="BF445" s="772"/>
      <c r="BG445" s="772"/>
      <c r="BH445" s="772"/>
      <c r="BI445" s="772"/>
      <c r="BJ445" s="772"/>
      <c r="BK445" s="772"/>
      <c r="BL445" s="772"/>
      <c r="BM445" s="772"/>
      <c r="BN445" s="772"/>
      <c r="BO445" s="772"/>
      <c r="BP445" s="772"/>
      <c r="BQ445" s="772"/>
      <c r="BR445" s="772"/>
      <c r="BS445" s="772"/>
      <c r="BT445" s="772"/>
      <c r="BU445" s="772"/>
      <c r="BV445" s="772"/>
      <c r="BW445" s="772"/>
      <c r="BX445" s="772"/>
      <c r="BY445" s="772"/>
      <c r="BZ445" s="772"/>
      <c r="CA445" s="772"/>
      <c r="CB445" s="772"/>
      <c r="CC445" s="772"/>
      <c r="CD445" s="772"/>
      <c r="CE445" s="772"/>
      <c r="CF445" s="772"/>
      <c r="CG445" s="772"/>
      <c r="CH445" s="772"/>
      <c r="CI445" s="772"/>
      <c r="CJ445" s="772"/>
      <c r="CK445" s="772"/>
      <c r="CL445" s="772"/>
      <c r="CM445" s="772"/>
      <c r="CN445" s="772"/>
      <c r="CO445" s="772"/>
      <c r="CP445" s="772"/>
      <c r="CQ445" s="772"/>
      <c r="CR445" s="772"/>
      <c r="CS445" s="772"/>
      <c r="CT445" s="772"/>
      <c r="CU445" s="772"/>
      <c r="CV445" s="772"/>
      <c r="CW445" s="772"/>
      <c r="CX445" s="772"/>
      <c r="CY445" s="772"/>
      <c r="CZ445" s="772"/>
      <c r="DA445" s="772"/>
      <c r="DB445" s="772"/>
      <c r="DC445" s="772"/>
      <c r="DD445" s="772"/>
      <c r="DE445" s="772"/>
      <c r="DF445" s="772"/>
      <c r="DG445" s="772"/>
      <c r="DH445" s="772"/>
      <c r="DI445" s="772"/>
      <c r="DJ445" s="772"/>
      <c r="DK445" s="772"/>
      <c r="DL445" s="772"/>
      <c r="DM445" s="772"/>
      <c r="DN445" s="772"/>
      <c r="DO445" s="772"/>
      <c r="DP445" s="772"/>
      <c r="DQ445" s="772"/>
      <c r="DR445" s="772"/>
      <c r="DS445" s="772"/>
      <c r="DT445" s="772"/>
      <c r="DU445" s="772"/>
      <c r="DV445" s="772"/>
      <c r="DW445" s="772"/>
      <c r="DX445" s="772"/>
      <c r="DY445" s="772"/>
      <c r="DZ445" s="772"/>
      <c r="EA445" s="772"/>
      <c r="EB445" s="772"/>
      <c r="EC445" s="772"/>
      <c r="ED445" s="772"/>
      <c r="EE445" s="772"/>
      <c r="EF445" s="772"/>
      <c r="EG445" s="772"/>
      <c r="EH445" s="772"/>
      <c r="EI445" s="772"/>
      <c r="EJ445" s="772"/>
      <c r="EK445" s="772"/>
      <c r="EL445" s="772"/>
      <c r="EM445" s="772"/>
      <c r="EN445" s="772"/>
      <c r="EO445" s="772"/>
      <c r="EP445" s="772"/>
      <c r="EQ445" s="772"/>
      <c r="ER445" s="772"/>
      <c r="ES445" s="772"/>
      <c r="ET445" s="772"/>
      <c r="EU445" s="772"/>
      <c r="EV445" s="772"/>
      <c r="EW445" s="772"/>
      <c r="EX445" s="772"/>
      <c r="EY445" s="772"/>
      <c r="EZ445" s="772"/>
      <c r="FA445" s="772"/>
      <c r="FB445" s="772"/>
      <c r="FC445" s="772"/>
      <c r="FD445" s="772"/>
      <c r="FE445" s="772"/>
      <c r="FF445" s="772"/>
      <c r="FG445" s="772"/>
      <c r="FH445" s="772"/>
      <c r="FI445" s="772"/>
      <c r="FJ445" s="772"/>
      <c r="FK445" s="772"/>
      <c r="FL445" s="772"/>
      <c r="FM445" s="772"/>
      <c r="FN445" s="772"/>
      <c r="FO445" s="772"/>
      <c r="FP445" s="772"/>
      <c r="FQ445" s="772"/>
      <c r="FR445" s="772"/>
      <c r="FS445" s="772"/>
      <c r="FT445" s="772"/>
      <c r="FU445" s="772"/>
      <c r="FV445" s="772"/>
      <c r="FW445" s="772"/>
      <c r="FX445" s="772"/>
      <c r="FY445" s="772"/>
      <c r="FZ445" s="772"/>
      <c r="GA445" s="772"/>
      <c r="GB445" s="772"/>
      <c r="GC445" s="772"/>
      <c r="GD445" s="772"/>
      <c r="GE445" s="772"/>
      <c r="GF445" s="772"/>
      <c r="GG445" s="772"/>
      <c r="GH445" s="772"/>
      <c r="GI445" s="772"/>
      <c r="GJ445" s="772"/>
      <c r="GK445" s="772"/>
      <c r="GL445" s="772"/>
      <c r="GM445" s="772"/>
      <c r="GN445" s="772"/>
      <c r="GO445" s="772"/>
      <c r="GP445" s="772"/>
      <c r="GQ445" s="772"/>
      <c r="GR445" s="772"/>
      <c r="GS445" s="772"/>
      <c r="GT445" s="772"/>
      <c r="GU445" s="772"/>
      <c r="GV445" s="772"/>
      <c r="GW445" s="772"/>
      <c r="GX445" s="772"/>
      <c r="GY445" s="772"/>
    </row>
    <row r="446" spans="1:207" ht="15.75">
      <c r="A446" s="782"/>
      <c r="B446" s="785"/>
      <c r="C446" s="785"/>
      <c r="D446" s="785"/>
      <c r="E446" s="785"/>
      <c r="F446" s="792"/>
      <c r="G446" s="785"/>
      <c r="H446" s="785"/>
      <c r="I446" s="785"/>
      <c r="J446" s="785"/>
      <c r="K446" s="772"/>
      <c r="L446" s="772"/>
      <c r="M446" s="772"/>
      <c r="N446" s="772"/>
      <c r="O446" s="772"/>
      <c r="P446" s="772"/>
      <c r="Q446" s="772"/>
      <c r="R446" s="772"/>
      <c r="S446" s="772"/>
      <c r="T446" s="772"/>
      <c r="U446" s="772"/>
      <c r="V446" s="772"/>
      <c r="W446" s="772"/>
      <c r="X446" s="772"/>
      <c r="Y446" s="772"/>
      <c r="Z446" s="772"/>
      <c r="AA446" s="772"/>
      <c r="AB446" s="772"/>
      <c r="AC446" s="772"/>
      <c r="AD446" s="772"/>
      <c r="AE446" s="772"/>
      <c r="AF446" s="772"/>
      <c r="AG446" s="772"/>
      <c r="AH446" s="772"/>
      <c r="AI446" s="772"/>
      <c r="AJ446" s="772"/>
      <c r="AK446" s="772"/>
      <c r="AL446" s="772"/>
      <c r="AM446" s="772"/>
      <c r="AN446" s="772"/>
      <c r="AO446" s="772"/>
      <c r="AP446" s="772"/>
      <c r="AQ446" s="772"/>
      <c r="AR446" s="772"/>
      <c r="AS446" s="772"/>
      <c r="AT446" s="772"/>
      <c r="AU446" s="772"/>
      <c r="AV446" s="772"/>
      <c r="AW446" s="772"/>
      <c r="AX446" s="772"/>
      <c r="AY446" s="772"/>
      <c r="AZ446" s="772"/>
      <c r="BA446" s="772"/>
      <c r="BB446" s="772"/>
      <c r="BC446" s="772"/>
      <c r="BD446" s="772"/>
      <c r="BE446" s="772"/>
      <c r="BF446" s="772"/>
      <c r="BG446" s="772"/>
      <c r="BH446" s="772"/>
      <c r="BI446" s="772"/>
      <c r="BJ446" s="772"/>
      <c r="BK446" s="772"/>
      <c r="BL446" s="772"/>
      <c r="BM446" s="772"/>
      <c r="BN446" s="772"/>
      <c r="BO446" s="772"/>
      <c r="BP446" s="772"/>
      <c r="BQ446" s="772"/>
      <c r="BR446" s="772"/>
      <c r="BS446" s="772"/>
      <c r="BT446" s="772"/>
      <c r="BU446" s="772"/>
      <c r="BV446" s="772"/>
      <c r="BW446" s="772"/>
      <c r="BX446" s="772"/>
      <c r="BY446" s="772"/>
      <c r="BZ446" s="772"/>
      <c r="CA446" s="772"/>
      <c r="CB446" s="772"/>
      <c r="CC446" s="772"/>
      <c r="CD446" s="772"/>
      <c r="CE446" s="772"/>
      <c r="CF446" s="772"/>
      <c r="CG446" s="772"/>
      <c r="CH446" s="772"/>
      <c r="CI446" s="772"/>
      <c r="CJ446" s="772"/>
      <c r="CK446" s="772"/>
      <c r="CL446" s="772"/>
      <c r="CM446" s="772"/>
      <c r="CN446" s="772"/>
      <c r="CO446" s="772"/>
      <c r="CP446" s="772"/>
      <c r="CQ446" s="772"/>
      <c r="CR446" s="772"/>
      <c r="CS446" s="772"/>
      <c r="CT446" s="772"/>
      <c r="CU446" s="772"/>
      <c r="CV446" s="772"/>
      <c r="CW446" s="772"/>
      <c r="CX446" s="772"/>
      <c r="CY446" s="772"/>
      <c r="CZ446" s="772"/>
      <c r="DA446" s="772"/>
      <c r="DB446" s="772"/>
      <c r="DC446" s="772"/>
      <c r="DD446" s="772"/>
      <c r="DE446" s="772"/>
      <c r="DF446" s="772"/>
      <c r="DG446" s="772"/>
      <c r="DH446" s="772"/>
      <c r="DI446" s="772"/>
      <c r="DJ446" s="772"/>
      <c r="DK446" s="772"/>
      <c r="DL446" s="772"/>
      <c r="DM446" s="772"/>
      <c r="DN446" s="772"/>
      <c r="DO446" s="772"/>
      <c r="DP446" s="772"/>
      <c r="DQ446" s="772"/>
      <c r="DR446" s="772"/>
      <c r="DS446" s="772"/>
      <c r="DT446" s="772"/>
      <c r="DU446" s="772"/>
      <c r="DV446" s="772"/>
      <c r="DW446" s="772"/>
      <c r="DX446" s="772"/>
      <c r="DY446" s="772"/>
      <c r="DZ446" s="772"/>
      <c r="EA446" s="772"/>
      <c r="EB446" s="772"/>
      <c r="EC446" s="772"/>
      <c r="ED446" s="772"/>
      <c r="EE446" s="772"/>
      <c r="EF446" s="772"/>
      <c r="EG446" s="772"/>
      <c r="EH446" s="772"/>
      <c r="EI446" s="772"/>
      <c r="EJ446" s="772"/>
      <c r="EK446" s="772"/>
      <c r="EL446" s="772"/>
      <c r="EM446" s="772"/>
      <c r="EN446" s="772"/>
      <c r="EO446" s="772"/>
      <c r="EP446" s="772"/>
      <c r="EQ446" s="772"/>
      <c r="ER446" s="772"/>
      <c r="ES446" s="772"/>
      <c r="ET446" s="772"/>
      <c r="EU446" s="772"/>
      <c r="EV446" s="772"/>
      <c r="EW446" s="772"/>
      <c r="EX446" s="772"/>
      <c r="EY446" s="772"/>
      <c r="EZ446" s="772"/>
      <c r="FA446" s="772"/>
      <c r="FB446" s="772"/>
      <c r="FC446" s="772"/>
      <c r="FD446" s="772"/>
      <c r="FE446" s="772"/>
      <c r="FF446" s="772"/>
      <c r="FG446" s="772"/>
      <c r="FH446" s="772"/>
      <c r="FI446" s="772"/>
      <c r="FJ446" s="772"/>
      <c r="FK446" s="772"/>
      <c r="FL446" s="772"/>
      <c r="FM446" s="772"/>
      <c r="FN446" s="772"/>
      <c r="FO446" s="772"/>
      <c r="FP446" s="772"/>
      <c r="FQ446" s="772"/>
      <c r="FR446" s="772"/>
      <c r="FS446" s="772"/>
      <c r="FT446" s="772"/>
      <c r="FU446" s="772"/>
      <c r="FV446" s="772"/>
      <c r="FW446" s="772"/>
      <c r="FX446" s="772"/>
      <c r="FY446" s="772"/>
      <c r="FZ446" s="772"/>
      <c r="GA446" s="772"/>
      <c r="GB446" s="772"/>
      <c r="GC446" s="772"/>
      <c r="GD446" s="772"/>
      <c r="GE446" s="772"/>
      <c r="GF446" s="772"/>
      <c r="GG446" s="772"/>
      <c r="GH446" s="772"/>
      <c r="GI446" s="772"/>
      <c r="GJ446" s="772"/>
      <c r="GK446" s="772"/>
      <c r="GL446" s="772"/>
      <c r="GM446" s="772"/>
      <c r="GN446" s="772"/>
      <c r="GO446" s="772"/>
      <c r="GP446" s="772"/>
      <c r="GQ446" s="772"/>
      <c r="GR446" s="772"/>
      <c r="GS446" s="772"/>
      <c r="GT446" s="772"/>
      <c r="GU446" s="772"/>
      <c r="GV446" s="772"/>
      <c r="GW446" s="772"/>
      <c r="GX446" s="772"/>
      <c r="GY446" s="772"/>
    </row>
    <row r="447" spans="1:207" ht="15.75">
      <c r="A447" s="782"/>
      <c r="B447" s="785"/>
      <c r="C447" s="785"/>
      <c r="D447" s="785"/>
      <c r="E447" s="785"/>
      <c r="F447" s="792"/>
      <c r="G447" s="785"/>
      <c r="H447" s="785"/>
      <c r="I447" s="785"/>
      <c r="J447" s="785"/>
      <c r="K447" s="772"/>
      <c r="L447" s="772"/>
      <c r="M447" s="772"/>
      <c r="N447" s="772"/>
      <c r="O447" s="772"/>
      <c r="P447" s="772"/>
      <c r="Q447" s="772"/>
      <c r="R447" s="772"/>
      <c r="S447" s="772"/>
      <c r="T447" s="772"/>
      <c r="U447" s="772"/>
      <c r="V447" s="772"/>
      <c r="W447" s="772"/>
      <c r="X447" s="772"/>
      <c r="Y447" s="772"/>
      <c r="Z447" s="772"/>
      <c r="AA447" s="772"/>
      <c r="AB447" s="772"/>
      <c r="AC447" s="772"/>
      <c r="AD447" s="772"/>
      <c r="AE447" s="772"/>
      <c r="AF447" s="772"/>
      <c r="AG447" s="772"/>
      <c r="AH447" s="772"/>
      <c r="AI447" s="772"/>
      <c r="AJ447" s="772"/>
      <c r="AK447" s="772"/>
      <c r="AL447" s="772"/>
      <c r="AM447" s="772"/>
      <c r="AN447" s="772"/>
      <c r="AO447" s="772"/>
      <c r="AP447" s="772"/>
      <c r="AQ447" s="772"/>
      <c r="AR447" s="772"/>
      <c r="AS447" s="772"/>
      <c r="AT447" s="772"/>
      <c r="AU447" s="772"/>
      <c r="AV447" s="772"/>
      <c r="AW447" s="772"/>
      <c r="AX447" s="772"/>
      <c r="AY447" s="772"/>
      <c r="AZ447" s="772"/>
      <c r="BA447" s="772"/>
      <c r="BB447" s="772"/>
      <c r="BC447" s="772"/>
      <c r="BD447" s="772"/>
      <c r="BE447" s="772"/>
      <c r="BF447" s="772"/>
      <c r="BG447" s="772"/>
      <c r="BH447" s="772"/>
      <c r="BI447" s="772"/>
      <c r="BJ447" s="772"/>
      <c r="BK447" s="772"/>
      <c r="BL447" s="772"/>
      <c r="BM447" s="772"/>
      <c r="BN447" s="772"/>
      <c r="BO447" s="772"/>
      <c r="BP447" s="772"/>
      <c r="BQ447" s="772"/>
      <c r="BR447" s="772"/>
      <c r="BS447" s="772"/>
      <c r="BT447" s="772"/>
      <c r="BU447" s="772"/>
      <c r="BV447" s="772"/>
      <c r="BW447" s="772"/>
      <c r="BX447" s="772"/>
      <c r="BY447" s="772"/>
      <c r="BZ447" s="772"/>
      <c r="CA447" s="772"/>
      <c r="CB447" s="772"/>
      <c r="CC447" s="772"/>
      <c r="CD447" s="772"/>
      <c r="CE447" s="772"/>
      <c r="CF447" s="772"/>
      <c r="CG447" s="772"/>
      <c r="CH447" s="772"/>
      <c r="CI447" s="772"/>
      <c r="CJ447" s="772"/>
      <c r="CK447" s="772"/>
      <c r="CL447" s="772"/>
      <c r="CM447" s="772"/>
      <c r="CN447" s="772"/>
      <c r="CO447" s="772"/>
      <c r="CP447" s="772"/>
      <c r="CQ447" s="772"/>
      <c r="CR447" s="772"/>
      <c r="CS447" s="772"/>
      <c r="CT447" s="772"/>
      <c r="CU447" s="772"/>
      <c r="CV447" s="772"/>
      <c r="CW447" s="772"/>
      <c r="CX447" s="772"/>
      <c r="CY447" s="772"/>
      <c r="CZ447" s="772"/>
      <c r="DA447" s="772"/>
      <c r="DB447" s="772"/>
      <c r="DC447" s="772"/>
      <c r="DD447" s="772"/>
      <c r="DE447" s="772"/>
      <c r="DF447" s="772"/>
      <c r="DG447" s="772"/>
      <c r="DH447" s="772"/>
      <c r="DI447" s="772"/>
      <c r="DJ447" s="772"/>
      <c r="DK447" s="772"/>
      <c r="DL447" s="772"/>
      <c r="DM447" s="772"/>
      <c r="DN447" s="772"/>
      <c r="DO447" s="772"/>
      <c r="DP447" s="772"/>
      <c r="DQ447" s="772"/>
      <c r="DR447" s="772"/>
      <c r="DS447" s="772"/>
      <c r="DT447" s="772"/>
      <c r="DU447" s="772"/>
      <c r="DV447" s="772"/>
      <c r="DW447" s="772"/>
      <c r="DX447" s="772"/>
      <c r="DY447" s="772"/>
      <c r="DZ447" s="772"/>
      <c r="EA447" s="772"/>
      <c r="EB447" s="772"/>
      <c r="EC447" s="772"/>
      <c r="ED447" s="772"/>
      <c r="EE447" s="772"/>
      <c r="EF447" s="772"/>
      <c r="EG447" s="772"/>
      <c r="EH447" s="772"/>
      <c r="EI447" s="772"/>
      <c r="EJ447" s="772"/>
      <c r="EK447" s="772"/>
      <c r="EL447" s="772"/>
      <c r="EM447" s="772"/>
      <c r="EN447" s="772"/>
      <c r="EO447" s="772"/>
      <c r="EP447" s="772"/>
      <c r="EQ447" s="772"/>
      <c r="ER447" s="772"/>
      <c r="ES447" s="772"/>
      <c r="ET447" s="772"/>
      <c r="EU447" s="772"/>
      <c r="EV447" s="772"/>
      <c r="EW447" s="772"/>
      <c r="EX447" s="772"/>
      <c r="EY447" s="772"/>
      <c r="EZ447" s="772"/>
      <c r="FA447" s="772"/>
      <c r="FB447" s="772"/>
      <c r="FC447" s="772"/>
      <c r="FD447" s="772"/>
      <c r="FE447" s="772"/>
      <c r="FF447" s="772"/>
      <c r="FG447" s="772"/>
      <c r="FH447" s="772"/>
      <c r="FI447" s="772"/>
      <c r="FJ447" s="772"/>
      <c r="FK447" s="772"/>
      <c r="FL447" s="772"/>
      <c r="FM447" s="772"/>
      <c r="FN447" s="772"/>
      <c r="FO447" s="772"/>
      <c r="FP447" s="772"/>
      <c r="FQ447" s="772"/>
      <c r="FR447" s="772"/>
      <c r="FS447" s="772"/>
      <c r="FT447" s="772"/>
      <c r="FU447" s="772"/>
      <c r="FV447" s="772"/>
      <c r="FW447" s="772"/>
      <c r="FX447" s="772"/>
      <c r="FY447" s="772"/>
      <c r="FZ447" s="772"/>
      <c r="GA447" s="772"/>
      <c r="GB447" s="772"/>
      <c r="GC447" s="772"/>
      <c r="GD447" s="772"/>
      <c r="GE447" s="772"/>
      <c r="GF447" s="772"/>
      <c r="GG447" s="772"/>
      <c r="GH447" s="772"/>
      <c r="GI447" s="772"/>
      <c r="GJ447" s="772"/>
      <c r="GK447" s="772"/>
      <c r="GL447" s="772"/>
      <c r="GM447" s="772"/>
      <c r="GN447" s="772"/>
      <c r="GO447" s="772"/>
      <c r="GP447" s="772"/>
      <c r="GQ447" s="772"/>
      <c r="GR447" s="772"/>
      <c r="GS447" s="772"/>
      <c r="GT447" s="772"/>
      <c r="GU447" s="772"/>
      <c r="GV447" s="772"/>
      <c r="GW447" s="772"/>
      <c r="GX447" s="772"/>
      <c r="GY447" s="772"/>
    </row>
    <row r="448" spans="1:207" ht="15.75">
      <c r="A448" s="782"/>
      <c r="B448" s="785"/>
      <c r="C448" s="785"/>
      <c r="D448" s="785"/>
      <c r="E448" s="785"/>
      <c r="F448" s="792"/>
      <c r="G448" s="785"/>
      <c r="H448" s="785"/>
      <c r="I448" s="785"/>
      <c r="J448" s="785"/>
      <c r="K448" s="772"/>
      <c r="L448" s="772"/>
      <c r="M448" s="772"/>
      <c r="N448" s="772"/>
      <c r="O448" s="772"/>
      <c r="P448" s="772"/>
      <c r="Q448" s="772"/>
      <c r="R448" s="772"/>
      <c r="S448" s="772"/>
      <c r="T448" s="772"/>
      <c r="U448" s="772"/>
      <c r="V448" s="772"/>
      <c r="W448" s="772"/>
      <c r="X448" s="772"/>
      <c r="Y448" s="772"/>
      <c r="Z448" s="772"/>
      <c r="AA448" s="772"/>
      <c r="AB448" s="772"/>
      <c r="AC448" s="772"/>
      <c r="AD448" s="772"/>
      <c r="AE448" s="772"/>
      <c r="AF448" s="772"/>
      <c r="AG448" s="772"/>
      <c r="AH448" s="772"/>
      <c r="AI448" s="772"/>
      <c r="AJ448" s="772"/>
      <c r="AK448" s="772"/>
      <c r="AL448" s="772"/>
      <c r="AM448" s="772"/>
      <c r="AN448" s="772"/>
      <c r="AO448" s="772"/>
      <c r="AP448" s="772"/>
      <c r="AQ448" s="772"/>
      <c r="AR448" s="772"/>
      <c r="AS448" s="772"/>
      <c r="AT448" s="772"/>
      <c r="AU448" s="772"/>
      <c r="AV448" s="772"/>
      <c r="AW448" s="772"/>
      <c r="AX448" s="772"/>
      <c r="AY448" s="772"/>
      <c r="AZ448" s="772"/>
      <c r="BA448" s="772"/>
      <c r="BB448" s="772"/>
      <c r="BC448" s="772"/>
      <c r="BD448" s="772"/>
      <c r="BE448" s="772"/>
      <c r="BF448" s="772"/>
      <c r="BG448" s="772"/>
      <c r="BH448" s="772"/>
      <c r="BI448" s="772"/>
      <c r="BJ448" s="772"/>
      <c r="BK448" s="772"/>
      <c r="BL448" s="772"/>
      <c r="BM448" s="772"/>
      <c r="BN448" s="772"/>
      <c r="BO448" s="772"/>
      <c r="BP448" s="772"/>
      <c r="BQ448" s="772"/>
      <c r="BR448" s="772"/>
      <c r="BS448" s="772"/>
      <c r="BT448" s="772"/>
      <c r="BU448" s="772"/>
      <c r="BV448" s="772"/>
      <c r="BW448" s="772"/>
      <c r="BX448" s="772"/>
      <c r="BY448" s="772"/>
      <c r="BZ448" s="772"/>
      <c r="CA448" s="772"/>
      <c r="CB448" s="772"/>
      <c r="CC448" s="772"/>
      <c r="CD448" s="772"/>
      <c r="CE448" s="772"/>
      <c r="CF448" s="772"/>
      <c r="CG448" s="772"/>
      <c r="CH448" s="772"/>
      <c r="CI448" s="772"/>
      <c r="CJ448" s="772"/>
      <c r="CK448" s="772"/>
      <c r="CL448" s="772"/>
      <c r="CM448" s="772"/>
      <c r="CN448" s="772"/>
      <c r="CO448" s="772"/>
      <c r="CP448" s="772"/>
      <c r="CQ448" s="772"/>
      <c r="CR448" s="772"/>
      <c r="CS448" s="772"/>
      <c r="CT448" s="772"/>
      <c r="CU448" s="772"/>
      <c r="CV448" s="772"/>
      <c r="CW448" s="772"/>
      <c r="CX448" s="772"/>
      <c r="CY448" s="772"/>
      <c r="CZ448" s="772"/>
      <c r="DA448" s="772"/>
      <c r="DB448" s="772"/>
      <c r="DC448" s="772"/>
      <c r="DD448" s="772"/>
      <c r="DE448" s="772"/>
      <c r="DF448" s="772"/>
      <c r="DG448" s="772"/>
      <c r="DH448" s="772"/>
      <c r="DI448" s="772"/>
      <c r="DJ448" s="772"/>
      <c r="DK448" s="772"/>
      <c r="DL448" s="772"/>
      <c r="DM448" s="772"/>
      <c r="DN448" s="772"/>
      <c r="DO448" s="772"/>
      <c r="DP448" s="772"/>
      <c r="DQ448" s="772"/>
      <c r="DR448" s="772"/>
      <c r="DS448" s="772"/>
      <c r="DT448" s="772"/>
      <c r="DU448" s="772"/>
      <c r="DV448" s="772"/>
      <c r="DW448" s="772"/>
      <c r="DX448" s="772"/>
      <c r="DY448" s="772"/>
      <c r="DZ448" s="772"/>
      <c r="EA448" s="772"/>
      <c r="EB448" s="772"/>
      <c r="EC448" s="772"/>
      <c r="ED448" s="772"/>
      <c r="EE448" s="772"/>
      <c r="EF448" s="772"/>
      <c r="EG448" s="772"/>
      <c r="EH448" s="772"/>
      <c r="EI448" s="772"/>
      <c r="EJ448" s="772"/>
      <c r="EK448" s="772"/>
      <c r="EL448" s="772"/>
      <c r="EM448" s="772"/>
      <c r="EN448" s="772"/>
      <c r="EO448" s="772"/>
      <c r="EP448" s="772"/>
      <c r="EQ448" s="772"/>
      <c r="ER448" s="772"/>
      <c r="ES448" s="772"/>
      <c r="ET448" s="772"/>
      <c r="EU448" s="772"/>
      <c r="EV448" s="772"/>
      <c r="EW448" s="772"/>
      <c r="EX448" s="772"/>
      <c r="EY448" s="772"/>
      <c r="EZ448" s="772"/>
      <c r="FA448" s="772"/>
      <c r="FB448" s="772"/>
      <c r="FC448" s="772"/>
      <c r="FD448" s="772"/>
      <c r="FE448" s="772"/>
      <c r="FF448" s="772"/>
      <c r="FG448" s="772"/>
      <c r="FH448" s="772"/>
      <c r="FI448" s="772"/>
      <c r="FJ448" s="772"/>
      <c r="FK448" s="772"/>
      <c r="FL448" s="772"/>
      <c r="FM448" s="772"/>
      <c r="FN448" s="772"/>
      <c r="FO448" s="772"/>
      <c r="FP448" s="772"/>
      <c r="FQ448" s="772"/>
      <c r="FR448" s="772"/>
      <c r="FS448" s="772"/>
      <c r="FT448" s="772"/>
      <c r="FU448" s="772"/>
      <c r="FV448" s="772"/>
      <c r="FW448" s="772"/>
      <c r="FX448" s="772"/>
      <c r="FY448" s="772"/>
      <c r="FZ448" s="772"/>
      <c r="GA448" s="772"/>
      <c r="GB448" s="772"/>
      <c r="GC448" s="772"/>
      <c r="GD448" s="772"/>
      <c r="GE448" s="772"/>
      <c r="GF448" s="772"/>
      <c r="GG448" s="772"/>
      <c r="GH448" s="772"/>
      <c r="GI448" s="772"/>
      <c r="GJ448" s="772"/>
      <c r="GK448" s="772"/>
      <c r="GL448" s="772"/>
      <c r="GM448" s="772"/>
      <c r="GN448" s="772"/>
      <c r="GO448" s="772"/>
      <c r="GP448" s="772"/>
      <c r="GQ448" s="772"/>
      <c r="GR448" s="772"/>
      <c r="GS448" s="772"/>
      <c r="GT448" s="772"/>
      <c r="GU448" s="772"/>
      <c r="GV448" s="772"/>
      <c r="GW448" s="772"/>
      <c r="GX448" s="772"/>
      <c r="GY448" s="772"/>
    </row>
    <row r="449" spans="1:207" ht="15.75">
      <c r="A449" s="782"/>
      <c r="B449" s="785"/>
      <c r="C449" s="785"/>
      <c r="D449" s="785"/>
      <c r="E449" s="785"/>
      <c r="F449" s="792"/>
      <c r="G449" s="785"/>
      <c r="H449" s="785"/>
      <c r="I449" s="785"/>
      <c r="J449" s="785"/>
      <c r="K449" s="772"/>
      <c r="L449" s="772"/>
      <c r="M449" s="772"/>
      <c r="N449" s="772"/>
      <c r="O449" s="772"/>
      <c r="P449" s="772"/>
      <c r="Q449" s="772"/>
      <c r="R449" s="772"/>
      <c r="S449" s="772"/>
      <c r="T449" s="772"/>
      <c r="U449" s="772"/>
      <c r="V449" s="772"/>
      <c r="W449" s="772"/>
      <c r="X449" s="772"/>
      <c r="Y449" s="772"/>
      <c r="Z449" s="772"/>
      <c r="AA449" s="772"/>
      <c r="AB449" s="772"/>
      <c r="AC449" s="772"/>
      <c r="AD449" s="772"/>
      <c r="AE449" s="772"/>
      <c r="AF449" s="772"/>
      <c r="AG449" s="772"/>
      <c r="AH449" s="772"/>
      <c r="AI449" s="772"/>
      <c r="AJ449" s="772"/>
      <c r="AK449" s="772"/>
      <c r="AL449" s="772"/>
      <c r="AM449" s="772"/>
      <c r="AN449" s="772"/>
      <c r="AO449" s="772"/>
      <c r="AP449" s="772"/>
      <c r="AQ449" s="772"/>
      <c r="AR449" s="772"/>
      <c r="AS449" s="772"/>
      <c r="AT449" s="772"/>
      <c r="AU449" s="772"/>
      <c r="AV449" s="772"/>
      <c r="AW449" s="772"/>
      <c r="AX449" s="772"/>
      <c r="AY449" s="772"/>
      <c r="AZ449" s="772"/>
      <c r="BA449" s="772"/>
      <c r="BB449" s="772"/>
      <c r="BC449" s="772"/>
      <c r="BD449" s="772"/>
      <c r="BE449" s="772"/>
      <c r="BF449" s="772"/>
      <c r="BG449" s="772"/>
      <c r="BH449" s="772"/>
      <c r="BI449" s="772"/>
      <c r="BJ449" s="772"/>
      <c r="BK449" s="772"/>
      <c r="BL449" s="772"/>
      <c r="BM449" s="772"/>
      <c r="BN449" s="772"/>
      <c r="BO449" s="772"/>
      <c r="BP449" s="772"/>
      <c r="BQ449" s="772"/>
      <c r="BR449" s="772"/>
      <c r="BS449" s="772"/>
      <c r="BT449" s="772"/>
      <c r="BU449" s="772"/>
      <c r="BV449" s="772"/>
      <c r="BW449" s="772"/>
      <c r="BX449" s="772"/>
      <c r="BY449" s="772"/>
      <c r="BZ449" s="772"/>
      <c r="CA449" s="772"/>
      <c r="CB449" s="772"/>
      <c r="CC449" s="772"/>
      <c r="CD449" s="772"/>
      <c r="CE449" s="772"/>
      <c r="CF449" s="772"/>
      <c r="CG449" s="772"/>
      <c r="CH449" s="772"/>
      <c r="CI449" s="772"/>
      <c r="CJ449" s="772"/>
      <c r="CK449" s="772"/>
      <c r="CL449" s="772"/>
      <c r="CM449" s="772"/>
      <c r="CN449" s="772"/>
      <c r="CO449" s="772"/>
      <c r="CP449" s="772"/>
      <c r="CQ449" s="772"/>
      <c r="CR449" s="772"/>
      <c r="CS449" s="772"/>
      <c r="CT449" s="772"/>
      <c r="CU449" s="772"/>
      <c r="CV449" s="772"/>
      <c r="CW449" s="772"/>
      <c r="CX449" s="772"/>
      <c r="CY449" s="772"/>
      <c r="CZ449" s="772"/>
      <c r="DA449" s="772"/>
      <c r="DB449" s="772"/>
      <c r="DC449" s="772"/>
      <c r="DD449" s="772"/>
      <c r="DE449" s="772"/>
      <c r="DF449" s="772"/>
      <c r="DG449" s="772"/>
      <c r="DH449" s="772"/>
      <c r="DI449" s="772"/>
      <c r="DJ449" s="772"/>
      <c r="DK449" s="772"/>
      <c r="DL449" s="772"/>
      <c r="DM449" s="772"/>
      <c r="DN449" s="772"/>
      <c r="DO449" s="772"/>
      <c r="DP449" s="772"/>
      <c r="DQ449" s="772"/>
      <c r="DR449" s="772"/>
      <c r="DS449" s="772"/>
      <c r="DT449" s="772"/>
      <c r="DU449" s="772"/>
      <c r="DV449" s="772"/>
      <c r="DW449" s="772"/>
      <c r="DX449" s="772"/>
      <c r="DY449" s="772"/>
      <c r="DZ449" s="772"/>
      <c r="EA449" s="772"/>
      <c r="EB449" s="772"/>
      <c r="EC449" s="772"/>
      <c r="ED449" s="772"/>
      <c r="EE449" s="772"/>
      <c r="EF449" s="772"/>
      <c r="EG449" s="772"/>
      <c r="EH449" s="772"/>
      <c r="EI449" s="772"/>
      <c r="EJ449" s="772"/>
      <c r="EK449" s="772"/>
      <c r="EL449" s="772"/>
      <c r="EM449" s="772"/>
      <c r="EN449" s="772"/>
      <c r="EO449" s="772"/>
      <c r="EP449" s="772"/>
      <c r="EQ449" s="772"/>
      <c r="ER449" s="772"/>
      <c r="ES449" s="772"/>
      <c r="ET449" s="772"/>
      <c r="EU449" s="772"/>
      <c r="EV449" s="772"/>
      <c r="EW449" s="772"/>
      <c r="EX449" s="772"/>
      <c r="EY449" s="772"/>
      <c r="EZ449" s="772"/>
      <c r="FA449" s="772"/>
      <c r="FB449" s="772"/>
      <c r="FC449" s="772"/>
      <c r="FD449" s="772"/>
      <c r="FE449" s="772"/>
      <c r="FF449" s="772"/>
      <c r="FG449" s="772"/>
      <c r="FH449" s="772"/>
      <c r="FI449" s="772"/>
      <c r="FJ449" s="772"/>
      <c r="FK449" s="772"/>
      <c r="FL449" s="772"/>
      <c r="FM449" s="772"/>
      <c r="FN449" s="772"/>
      <c r="FO449" s="772"/>
      <c r="FP449" s="772"/>
      <c r="FQ449" s="772"/>
      <c r="FR449" s="772"/>
      <c r="FS449" s="772"/>
      <c r="FT449" s="772"/>
      <c r="FU449" s="772"/>
      <c r="FV449" s="772"/>
      <c r="FW449" s="772"/>
      <c r="FX449" s="772"/>
      <c r="FY449" s="772"/>
      <c r="FZ449" s="772"/>
      <c r="GA449" s="772"/>
      <c r="GB449" s="772"/>
      <c r="GC449" s="772"/>
      <c r="GD449" s="772"/>
      <c r="GE449" s="772"/>
      <c r="GF449" s="772"/>
      <c r="GG449" s="772"/>
      <c r="GH449" s="772"/>
      <c r="GI449" s="772"/>
      <c r="GJ449" s="772"/>
      <c r="GK449" s="772"/>
      <c r="GL449" s="772"/>
      <c r="GM449" s="772"/>
      <c r="GN449" s="772"/>
      <c r="GO449" s="772"/>
      <c r="GP449" s="772"/>
      <c r="GQ449" s="772"/>
      <c r="GR449" s="772"/>
      <c r="GS449" s="772"/>
      <c r="GT449" s="772"/>
      <c r="GU449" s="772"/>
      <c r="GV449" s="772"/>
      <c r="GW449" s="772"/>
      <c r="GX449" s="772"/>
      <c r="GY449" s="772"/>
    </row>
    <row r="450" spans="1:207" ht="15.75">
      <c r="A450" s="782"/>
      <c r="B450" s="785"/>
      <c r="C450" s="785"/>
      <c r="D450" s="785"/>
      <c r="E450" s="785"/>
      <c r="F450" s="792"/>
      <c r="G450" s="785"/>
      <c r="H450" s="785"/>
      <c r="I450" s="785"/>
      <c r="J450" s="785"/>
      <c r="K450" s="772"/>
      <c r="L450" s="772"/>
      <c r="M450" s="772"/>
      <c r="N450" s="772"/>
      <c r="O450" s="772"/>
      <c r="P450" s="772"/>
      <c r="Q450" s="772"/>
      <c r="R450" s="772"/>
      <c r="S450" s="772"/>
      <c r="T450" s="772"/>
      <c r="U450" s="772"/>
      <c r="V450" s="772"/>
      <c r="W450" s="772"/>
      <c r="X450" s="772"/>
      <c r="Y450" s="772"/>
      <c r="Z450" s="772"/>
      <c r="AA450" s="772"/>
      <c r="AB450" s="772"/>
      <c r="AC450" s="772"/>
      <c r="AD450" s="772"/>
      <c r="AE450" s="772"/>
      <c r="AF450" s="772"/>
      <c r="AG450" s="772"/>
      <c r="AH450" s="772"/>
      <c r="AI450" s="772"/>
      <c r="AJ450" s="772"/>
      <c r="AK450" s="772"/>
      <c r="AL450" s="772"/>
      <c r="AM450" s="772"/>
      <c r="AN450" s="772"/>
      <c r="AO450" s="772"/>
      <c r="AP450" s="772"/>
      <c r="AQ450" s="772"/>
      <c r="AR450" s="772"/>
      <c r="AS450" s="772"/>
      <c r="AT450" s="772"/>
      <c r="AU450" s="772"/>
      <c r="AV450" s="772"/>
      <c r="AW450" s="772"/>
      <c r="AX450" s="772"/>
      <c r="AY450" s="772"/>
      <c r="AZ450" s="772"/>
      <c r="BA450" s="772"/>
      <c r="BB450" s="772"/>
      <c r="BC450" s="772"/>
      <c r="BD450" s="772"/>
      <c r="BE450" s="772"/>
      <c r="BF450" s="772"/>
      <c r="BG450" s="772"/>
      <c r="BH450" s="772"/>
      <c r="BI450" s="772"/>
      <c r="BJ450" s="772"/>
      <c r="BK450" s="772"/>
      <c r="BL450" s="772"/>
      <c r="BM450" s="772"/>
      <c r="BN450" s="772"/>
      <c r="BO450" s="772"/>
      <c r="BP450" s="772"/>
      <c r="BQ450" s="772"/>
      <c r="BR450" s="772"/>
      <c r="BS450" s="772"/>
      <c r="BT450" s="772"/>
      <c r="BU450" s="772"/>
      <c r="BV450" s="772"/>
      <c r="BW450" s="772"/>
      <c r="BX450" s="772"/>
      <c r="BY450" s="772"/>
      <c r="BZ450" s="772"/>
      <c r="CA450" s="772"/>
      <c r="CB450" s="772"/>
      <c r="CC450" s="772"/>
      <c r="CD450" s="772"/>
      <c r="CE450" s="772"/>
      <c r="CF450" s="772"/>
      <c r="CG450" s="772"/>
      <c r="CH450" s="772"/>
      <c r="CI450" s="772"/>
      <c r="CJ450" s="772"/>
      <c r="CK450" s="772"/>
      <c r="CL450" s="772"/>
      <c r="CM450" s="772"/>
      <c r="CN450" s="772"/>
      <c r="CO450" s="772"/>
      <c r="CP450" s="772"/>
      <c r="CQ450" s="772"/>
      <c r="CR450" s="772"/>
      <c r="CS450" s="772"/>
      <c r="CT450" s="772"/>
      <c r="CU450" s="772"/>
      <c r="CV450" s="772"/>
      <c r="CW450" s="772"/>
      <c r="CX450" s="772"/>
      <c r="CY450" s="772"/>
      <c r="CZ450" s="772"/>
      <c r="DA450" s="772"/>
      <c r="DB450" s="772"/>
      <c r="DC450" s="772"/>
      <c r="DD450" s="772"/>
      <c r="DE450" s="772"/>
      <c r="DF450" s="772"/>
      <c r="DG450" s="772"/>
      <c r="DH450" s="772"/>
      <c r="DI450" s="772"/>
      <c r="DJ450" s="772"/>
      <c r="DK450" s="772"/>
      <c r="DL450" s="772"/>
      <c r="DM450" s="772"/>
      <c r="DN450" s="772"/>
      <c r="DO450" s="772"/>
      <c r="DP450" s="772"/>
      <c r="DQ450" s="772"/>
      <c r="DR450" s="772"/>
      <c r="DS450" s="772"/>
      <c r="DT450" s="772"/>
      <c r="DU450" s="772"/>
      <c r="DV450" s="772"/>
      <c r="DW450" s="772"/>
      <c r="DX450" s="772"/>
      <c r="DY450" s="772"/>
      <c r="DZ450" s="772"/>
      <c r="EA450" s="772"/>
      <c r="EB450" s="772"/>
      <c r="EC450" s="772"/>
      <c r="ED450" s="772"/>
      <c r="EE450" s="772"/>
      <c r="EF450" s="772"/>
      <c r="EG450" s="772"/>
      <c r="EH450" s="772"/>
      <c r="EI450" s="772"/>
      <c r="EJ450" s="772"/>
      <c r="EK450" s="772"/>
      <c r="EL450" s="772"/>
      <c r="EM450" s="772"/>
      <c r="EN450" s="772"/>
      <c r="EO450" s="772"/>
      <c r="EP450" s="772"/>
      <c r="EQ450" s="772"/>
      <c r="ER450" s="772"/>
      <c r="ES450" s="772"/>
      <c r="ET450" s="772"/>
      <c r="EU450" s="772"/>
      <c r="EV450" s="772"/>
      <c r="EW450" s="772"/>
      <c r="EX450" s="772"/>
      <c r="EY450" s="772"/>
      <c r="EZ450" s="772"/>
      <c r="FA450" s="772"/>
      <c r="FB450" s="772"/>
      <c r="FC450" s="772"/>
      <c r="FD450" s="772"/>
      <c r="FE450" s="772"/>
      <c r="FF450" s="772"/>
      <c r="FG450" s="772"/>
      <c r="FH450" s="772"/>
      <c r="FI450" s="772"/>
      <c r="FJ450" s="772"/>
      <c r="FK450" s="772"/>
      <c r="FL450" s="772"/>
      <c r="FM450" s="772"/>
      <c r="FN450" s="772"/>
      <c r="FO450" s="772"/>
      <c r="FP450" s="772"/>
      <c r="FQ450" s="772"/>
      <c r="FR450" s="772"/>
      <c r="FS450" s="772"/>
      <c r="FT450" s="772"/>
      <c r="FU450" s="772"/>
      <c r="FV450" s="772"/>
      <c r="FW450" s="772"/>
      <c r="FX450" s="772"/>
      <c r="FY450" s="772"/>
      <c r="FZ450" s="772"/>
      <c r="GA450" s="772"/>
      <c r="GB450" s="772"/>
      <c r="GC450" s="772"/>
      <c r="GD450" s="772"/>
      <c r="GE450" s="772"/>
      <c r="GF450" s="772"/>
      <c r="GG450" s="772"/>
      <c r="GH450" s="772"/>
      <c r="GI450" s="772"/>
      <c r="GJ450" s="772"/>
      <c r="GK450" s="772"/>
      <c r="GL450" s="772"/>
      <c r="GM450" s="772"/>
      <c r="GN450" s="772"/>
      <c r="GO450" s="772"/>
      <c r="GP450" s="772"/>
      <c r="GQ450" s="772"/>
      <c r="GR450" s="772"/>
      <c r="GS450" s="772"/>
      <c r="GT450" s="772"/>
      <c r="GU450" s="772"/>
      <c r="GV450" s="772"/>
      <c r="GW450" s="772"/>
      <c r="GX450" s="772"/>
      <c r="GY450" s="772"/>
    </row>
    <row r="451" spans="1:207" ht="15.75">
      <c r="A451" s="782"/>
      <c r="B451" s="785"/>
      <c r="C451" s="785"/>
      <c r="D451" s="785"/>
      <c r="E451" s="785"/>
      <c r="F451" s="792"/>
      <c r="G451" s="785"/>
      <c r="H451" s="785"/>
      <c r="I451" s="785"/>
      <c r="J451" s="785"/>
      <c r="K451" s="772"/>
      <c r="L451" s="772"/>
      <c r="M451" s="772"/>
      <c r="N451" s="772"/>
      <c r="O451" s="772"/>
      <c r="P451" s="772"/>
      <c r="Q451" s="772"/>
      <c r="R451" s="772"/>
      <c r="S451" s="772"/>
      <c r="T451" s="772"/>
      <c r="U451" s="772"/>
      <c r="V451" s="772"/>
      <c r="W451" s="772"/>
      <c r="X451" s="772"/>
      <c r="Y451" s="772"/>
      <c r="Z451" s="772"/>
      <c r="AA451" s="772"/>
      <c r="AB451" s="772"/>
      <c r="AC451" s="772"/>
      <c r="AD451" s="772"/>
      <c r="AE451" s="772"/>
      <c r="AF451" s="772"/>
      <c r="AG451" s="772"/>
      <c r="AH451" s="772"/>
      <c r="AI451" s="772"/>
      <c r="AJ451" s="772"/>
      <c r="AK451" s="772"/>
      <c r="AL451" s="772"/>
      <c r="AM451" s="772"/>
      <c r="AN451" s="772"/>
      <c r="AO451" s="772"/>
      <c r="AP451" s="772"/>
      <c r="AQ451" s="772"/>
      <c r="AR451" s="772"/>
      <c r="AS451" s="772"/>
      <c r="AT451" s="772"/>
      <c r="AU451" s="772"/>
      <c r="AV451" s="772"/>
      <c r="AW451" s="772"/>
      <c r="AX451" s="772"/>
      <c r="AY451" s="772"/>
      <c r="AZ451" s="772"/>
      <c r="BA451" s="772"/>
      <c r="BB451" s="772"/>
      <c r="BC451" s="772"/>
      <c r="BD451" s="772"/>
      <c r="BE451" s="772"/>
      <c r="BF451" s="772"/>
      <c r="BG451" s="772"/>
      <c r="BH451" s="772"/>
      <c r="BI451" s="772"/>
      <c r="BJ451" s="772"/>
      <c r="BK451" s="772"/>
      <c r="BL451" s="772"/>
      <c r="BM451" s="772"/>
      <c r="BN451" s="772"/>
      <c r="BO451" s="772"/>
      <c r="BP451" s="772"/>
      <c r="BQ451" s="772"/>
      <c r="BR451" s="772"/>
      <c r="BS451" s="772"/>
      <c r="BT451" s="772"/>
      <c r="BU451" s="772"/>
      <c r="BV451" s="772"/>
      <c r="BW451" s="772"/>
      <c r="BX451" s="772"/>
      <c r="BY451" s="772"/>
      <c r="BZ451" s="772"/>
      <c r="CA451" s="772"/>
      <c r="CB451" s="772"/>
      <c r="CC451" s="772"/>
      <c r="CD451" s="772"/>
      <c r="CE451" s="772"/>
      <c r="CF451" s="772"/>
      <c r="CG451" s="772"/>
      <c r="CH451" s="772"/>
      <c r="CI451" s="772"/>
      <c r="CJ451" s="772"/>
      <c r="CK451" s="772"/>
      <c r="CL451" s="772"/>
      <c r="CM451" s="772"/>
      <c r="CN451" s="772"/>
      <c r="CO451" s="772"/>
      <c r="CP451" s="772"/>
      <c r="CQ451" s="772"/>
      <c r="CR451" s="772"/>
      <c r="CS451" s="772"/>
      <c r="CT451" s="772"/>
      <c r="CU451" s="772"/>
      <c r="CV451" s="772"/>
      <c r="CW451" s="772"/>
      <c r="CX451" s="772"/>
      <c r="CY451" s="772"/>
      <c r="CZ451" s="772"/>
      <c r="DA451" s="772"/>
      <c r="DB451" s="772"/>
      <c r="DC451" s="772"/>
      <c r="DD451" s="772"/>
      <c r="DE451" s="772"/>
      <c r="DF451" s="772"/>
      <c r="DG451" s="772"/>
      <c r="DH451" s="772"/>
      <c r="DI451" s="772"/>
      <c r="DJ451" s="772"/>
      <c r="DK451" s="772"/>
      <c r="DL451" s="772"/>
      <c r="DM451" s="772"/>
      <c r="DN451" s="772"/>
      <c r="DO451" s="772"/>
      <c r="DP451" s="772"/>
      <c r="DQ451" s="772"/>
      <c r="DR451" s="772"/>
      <c r="DS451" s="772"/>
      <c r="DT451" s="772"/>
      <c r="DU451" s="772"/>
      <c r="DV451" s="772"/>
      <c r="DW451" s="772"/>
      <c r="DX451" s="772"/>
      <c r="DY451" s="772"/>
      <c r="DZ451" s="772"/>
      <c r="EA451" s="772"/>
      <c r="EB451" s="772"/>
      <c r="EC451" s="772"/>
      <c r="ED451" s="772"/>
      <c r="EE451" s="772"/>
      <c r="EF451" s="772"/>
      <c r="EG451" s="772"/>
      <c r="EH451" s="772"/>
      <c r="EI451" s="772"/>
      <c r="EJ451" s="772"/>
      <c r="EK451" s="772"/>
      <c r="EL451" s="772"/>
      <c r="EM451" s="772"/>
      <c r="EN451" s="772"/>
      <c r="EO451" s="772"/>
      <c r="EP451" s="772"/>
      <c r="EQ451" s="772"/>
      <c r="ER451" s="772"/>
      <c r="ES451" s="772"/>
      <c r="ET451" s="772"/>
      <c r="EU451" s="772"/>
      <c r="EV451" s="772"/>
      <c r="EW451" s="772"/>
      <c r="EX451" s="772"/>
      <c r="EY451" s="772"/>
      <c r="EZ451" s="772"/>
      <c r="FA451" s="772"/>
      <c r="FB451" s="772"/>
      <c r="FC451" s="772"/>
      <c r="FD451" s="772"/>
      <c r="FE451" s="772"/>
      <c r="FF451" s="772"/>
      <c r="FG451" s="772"/>
      <c r="FH451" s="772"/>
      <c r="FI451" s="772"/>
      <c r="FJ451" s="772"/>
      <c r="FK451" s="772"/>
      <c r="FL451" s="772"/>
      <c r="FM451" s="772"/>
      <c r="FN451" s="772"/>
      <c r="FO451" s="772"/>
      <c r="FP451" s="772"/>
      <c r="FQ451" s="772"/>
      <c r="FR451" s="772"/>
      <c r="FS451" s="772"/>
      <c r="FT451" s="772"/>
      <c r="FU451" s="772"/>
      <c r="FV451" s="772"/>
      <c r="FW451" s="772"/>
      <c r="FX451" s="772"/>
      <c r="FY451" s="772"/>
      <c r="FZ451" s="772"/>
      <c r="GA451" s="772"/>
      <c r="GB451" s="772"/>
      <c r="GC451" s="772"/>
      <c r="GD451" s="772"/>
      <c r="GE451" s="772"/>
      <c r="GF451" s="772"/>
      <c r="GG451" s="772"/>
      <c r="GH451" s="772"/>
      <c r="GI451" s="772"/>
      <c r="GJ451" s="772"/>
      <c r="GK451" s="772"/>
      <c r="GL451" s="772"/>
      <c r="GM451" s="772"/>
      <c r="GN451" s="772"/>
      <c r="GO451" s="772"/>
      <c r="GP451" s="772"/>
      <c r="GQ451" s="772"/>
      <c r="GR451" s="772"/>
      <c r="GS451" s="772"/>
      <c r="GT451" s="772"/>
      <c r="GU451" s="772"/>
      <c r="GV451" s="772"/>
      <c r="GW451" s="772"/>
      <c r="GX451" s="772"/>
      <c r="GY451" s="772"/>
    </row>
    <row r="452" spans="1:207" ht="15.75">
      <c r="A452" s="782"/>
      <c r="B452" s="785"/>
      <c r="C452" s="785"/>
      <c r="D452" s="785"/>
      <c r="E452" s="785"/>
      <c r="F452" s="792"/>
      <c r="G452" s="785"/>
      <c r="H452" s="785"/>
      <c r="I452" s="785"/>
      <c r="J452" s="785"/>
      <c r="K452" s="772"/>
      <c r="L452" s="772"/>
      <c r="M452" s="772"/>
      <c r="N452" s="772"/>
      <c r="O452" s="772"/>
      <c r="P452" s="772"/>
      <c r="Q452" s="772"/>
      <c r="R452" s="772"/>
      <c r="S452" s="772"/>
      <c r="T452" s="772"/>
      <c r="U452" s="772"/>
      <c r="V452" s="772"/>
      <c r="W452" s="772"/>
      <c r="X452" s="772"/>
      <c r="Y452" s="772"/>
      <c r="Z452" s="772"/>
      <c r="AA452" s="772"/>
      <c r="AB452" s="772"/>
      <c r="AC452" s="772"/>
      <c r="AD452" s="772"/>
      <c r="AE452" s="772"/>
      <c r="AF452" s="772"/>
      <c r="AG452" s="772"/>
      <c r="AH452" s="772"/>
      <c r="AI452" s="772"/>
      <c r="AJ452" s="772"/>
      <c r="AK452" s="772"/>
      <c r="AL452" s="772"/>
      <c r="AM452" s="772"/>
      <c r="AN452" s="772"/>
      <c r="AO452" s="772"/>
      <c r="AP452" s="772"/>
      <c r="AQ452" s="772"/>
      <c r="AR452" s="772"/>
      <c r="AS452" s="772"/>
      <c r="AT452" s="772"/>
      <c r="AU452" s="772"/>
      <c r="AV452" s="772"/>
      <c r="AW452" s="772"/>
      <c r="AX452" s="772"/>
      <c r="AY452" s="772"/>
      <c r="AZ452" s="772"/>
      <c r="BA452" s="772"/>
      <c r="BB452" s="772"/>
      <c r="BC452" s="772"/>
      <c r="BD452" s="772"/>
      <c r="BE452" s="772"/>
      <c r="BF452" s="772"/>
      <c r="BG452" s="772"/>
      <c r="BH452" s="772"/>
      <c r="BI452" s="772"/>
      <c r="BJ452" s="772"/>
      <c r="BK452" s="772"/>
      <c r="BL452" s="772"/>
      <c r="BM452" s="772"/>
      <c r="BN452" s="772"/>
      <c r="BO452" s="772"/>
      <c r="BP452" s="772"/>
      <c r="BQ452" s="772"/>
      <c r="BR452" s="772"/>
      <c r="BS452" s="772"/>
      <c r="BT452" s="772"/>
      <c r="BU452" s="772"/>
      <c r="BV452" s="772"/>
      <c r="BW452" s="772"/>
      <c r="BX452" s="772"/>
      <c r="BY452" s="772"/>
      <c r="BZ452" s="772"/>
      <c r="CA452" s="772"/>
      <c r="CB452" s="772"/>
      <c r="CC452" s="772"/>
      <c r="CD452" s="772"/>
      <c r="CE452" s="772"/>
      <c r="CF452" s="772"/>
      <c r="CG452" s="772"/>
      <c r="CH452" s="772"/>
      <c r="CI452" s="772"/>
      <c r="CJ452" s="772"/>
      <c r="CK452" s="772"/>
      <c r="CL452" s="772"/>
      <c r="CM452" s="772"/>
      <c r="CN452" s="772"/>
      <c r="CO452" s="772"/>
      <c r="CP452" s="772"/>
      <c r="CQ452" s="772"/>
      <c r="CR452" s="772"/>
      <c r="CS452" s="772"/>
      <c r="CT452" s="772"/>
      <c r="CU452" s="772"/>
      <c r="CV452" s="772"/>
      <c r="CW452" s="772"/>
      <c r="CX452" s="772"/>
      <c r="CY452" s="772"/>
      <c r="CZ452" s="772"/>
      <c r="DA452" s="772"/>
      <c r="DB452" s="772"/>
      <c r="DC452" s="772"/>
      <c r="DD452" s="772"/>
      <c r="DE452" s="772"/>
      <c r="DF452" s="772"/>
      <c r="DG452" s="772"/>
      <c r="DH452" s="772"/>
      <c r="DI452" s="772"/>
      <c r="DJ452" s="772"/>
      <c r="DK452" s="772"/>
      <c r="DL452" s="772"/>
      <c r="DM452" s="772"/>
      <c r="DN452" s="772"/>
      <c r="DO452" s="772"/>
      <c r="DP452" s="772"/>
      <c r="DQ452" s="772"/>
      <c r="DR452" s="772"/>
      <c r="DS452" s="772"/>
      <c r="DT452" s="772"/>
      <c r="DU452" s="772"/>
      <c r="DV452" s="772"/>
      <c r="DW452" s="772"/>
      <c r="DX452" s="772"/>
      <c r="DY452" s="772"/>
      <c r="DZ452" s="772"/>
      <c r="EA452" s="772"/>
      <c r="EB452" s="772"/>
      <c r="EC452" s="772"/>
      <c r="ED452" s="772"/>
      <c r="EE452" s="772"/>
      <c r="EF452" s="772"/>
      <c r="EG452" s="772"/>
      <c r="EH452" s="772"/>
      <c r="EI452" s="772"/>
      <c r="EJ452" s="772"/>
      <c r="EK452" s="772"/>
      <c r="EL452" s="772"/>
      <c r="EM452" s="772"/>
      <c r="EN452" s="772"/>
      <c r="EO452" s="772"/>
      <c r="EP452" s="772"/>
      <c r="EQ452" s="772"/>
      <c r="ER452" s="772"/>
      <c r="ES452" s="772"/>
      <c r="ET452" s="772"/>
      <c r="EU452" s="772"/>
      <c r="EV452" s="772"/>
      <c r="EW452" s="772"/>
      <c r="EX452" s="772"/>
      <c r="EY452" s="772"/>
      <c r="EZ452" s="772"/>
      <c r="FA452" s="772"/>
      <c r="FB452" s="772"/>
      <c r="FC452" s="772"/>
      <c r="FD452" s="772"/>
      <c r="FE452" s="772"/>
      <c r="FF452" s="772"/>
      <c r="FG452" s="772"/>
      <c r="FH452" s="772"/>
      <c r="FI452" s="772"/>
      <c r="FJ452" s="772"/>
      <c r="FK452" s="772"/>
      <c r="FL452" s="772"/>
      <c r="FM452" s="772"/>
      <c r="FN452" s="772"/>
      <c r="FO452" s="772"/>
      <c r="FP452" s="772"/>
      <c r="FQ452" s="772"/>
      <c r="FR452" s="772"/>
      <c r="FS452" s="772"/>
      <c r="FT452" s="772"/>
      <c r="FU452" s="772"/>
      <c r="FV452" s="772"/>
      <c r="FW452" s="772"/>
      <c r="FX452" s="772"/>
      <c r="FY452" s="772"/>
      <c r="FZ452" s="772"/>
      <c r="GA452" s="772"/>
      <c r="GB452" s="772"/>
      <c r="GC452" s="772"/>
      <c r="GD452" s="772"/>
      <c r="GE452" s="772"/>
      <c r="GF452" s="772"/>
      <c r="GG452" s="772"/>
      <c r="GH452" s="772"/>
      <c r="GI452" s="772"/>
      <c r="GJ452" s="772"/>
      <c r="GK452" s="772"/>
      <c r="GL452" s="772"/>
      <c r="GM452" s="772"/>
      <c r="GN452" s="772"/>
      <c r="GO452" s="772"/>
      <c r="GP452" s="772"/>
      <c r="GQ452" s="772"/>
      <c r="GR452" s="772"/>
      <c r="GS452" s="772"/>
      <c r="GT452" s="772"/>
      <c r="GU452" s="772"/>
      <c r="GV452" s="772"/>
      <c r="GW452" s="772"/>
      <c r="GX452" s="772"/>
      <c r="GY452" s="772"/>
    </row>
    <row r="453" spans="1:207" ht="15.75">
      <c r="A453" s="782"/>
      <c r="B453" s="785"/>
      <c r="C453" s="785"/>
      <c r="D453" s="785"/>
      <c r="E453" s="785"/>
      <c r="F453" s="792"/>
      <c r="G453" s="785"/>
      <c r="H453" s="785"/>
      <c r="I453" s="785"/>
      <c r="J453" s="785"/>
      <c r="K453" s="772"/>
      <c r="L453" s="772"/>
      <c r="M453" s="772"/>
      <c r="N453" s="772"/>
      <c r="O453" s="772"/>
      <c r="P453" s="772"/>
      <c r="Q453" s="772"/>
      <c r="R453" s="772"/>
      <c r="S453" s="772"/>
      <c r="T453" s="772"/>
      <c r="U453" s="772"/>
      <c r="V453" s="772"/>
      <c r="W453" s="772"/>
      <c r="X453" s="772"/>
      <c r="Y453" s="772"/>
      <c r="Z453" s="772"/>
      <c r="AA453" s="772"/>
      <c r="AB453" s="772"/>
      <c r="AC453" s="772"/>
      <c r="AD453" s="772"/>
      <c r="AE453" s="772"/>
      <c r="AF453" s="772"/>
      <c r="AG453" s="772"/>
      <c r="AH453" s="772"/>
      <c r="AI453" s="772"/>
      <c r="AJ453" s="772"/>
      <c r="AK453" s="772"/>
      <c r="AL453" s="772"/>
      <c r="AM453" s="772"/>
      <c r="AN453" s="772"/>
      <c r="AO453" s="772"/>
      <c r="AP453" s="772"/>
      <c r="AQ453" s="772"/>
      <c r="AR453" s="772"/>
      <c r="AS453" s="772"/>
      <c r="AT453" s="772"/>
      <c r="AU453" s="772"/>
      <c r="AV453" s="772"/>
      <c r="AW453" s="772"/>
      <c r="AX453" s="772"/>
      <c r="AY453" s="772"/>
      <c r="AZ453" s="772"/>
      <c r="BA453" s="772"/>
      <c r="BB453" s="772"/>
      <c r="BC453" s="772"/>
      <c r="BD453" s="772"/>
      <c r="BE453" s="772"/>
      <c r="BF453" s="772"/>
      <c r="BG453" s="772"/>
      <c r="BH453" s="772"/>
      <c r="BI453" s="772"/>
      <c r="BJ453" s="772"/>
      <c r="BK453" s="772"/>
      <c r="BL453" s="772"/>
      <c r="BM453" s="772"/>
      <c r="BN453" s="772"/>
      <c r="BO453" s="772"/>
      <c r="BP453" s="772"/>
      <c r="BQ453" s="772"/>
      <c r="BR453" s="772"/>
      <c r="BS453" s="772"/>
      <c r="BT453" s="772"/>
      <c r="BU453" s="772"/>
      <c r="BV453" s="772"/>
      <c r="BW453" s="772"/>
      <c r="BX453" s="772"/>
      <c r="BY453" s="772"/>
      <c r="BZ453" s="772"/>
      <c r="CA453" s="772"/>
      <c r="CB453" s="772"/>
      <c r="CC453" s="772"/>
      <c r="CD453" s="772"/>
      <c r="CE453" s="772"/>
      <c r="CF453" s="772"/>
      <c r="CG453" s="772"/>
      <c r="CH453" s="772"/>
      <c r="CI453" s="772"/>
      <c r="CJ453" s="772"/>
      <c r="CK453" s="772"/>
      <c r="CL453" s="772"/>
      <c r="CM453" s="772"/>
      <c r="CN453" s="772"/>
      <c r="CO453" s="772"/>
      <c r="CP453" s="772"/>
      <c r="CQ453" s="772"/>
      <c r="CR453" s="772"/>
      <c r="CS453" s="772"/>
      <c r="CT453" s="772"/>
      <c r="CU453" s="772"/>
      <c r="CV453" s="772"/>
      <c r="CW453" s="772"/>
      <c r="CX453" s="772"/>
      <c r="CY453" s="772"/>
      <c r="CZ453" s="772"/>
      <c r="DA453" s="772"/>
      <c r="DB453" s="772"/>
      <c r="DC453" s="772"/>
      <c r="DD453" s="772"/>
      <c r="DE453" s="772"/>
      <c r="DF453" s="772"/>
      <c r="DG453" s="772"/>
      <c r="DH453" s="772"/>
      <c r="DI453" s="772"/>
      <c r="DJ453" s="772"/>
      <c r="DK453" s="772"/>
      <c r="DL453" s="772"/>
      <c r="DM453" s="772"/>
      <c r="DN453" s="772"/>
      <c r="DO453" s="772"/>
      <c r="DP453" s="772"/>
      <c r="DQ453" s="772"/>
      <c r="DR453" s="772"/>
      <c r="DS453" s="772"/>
      <c r="DT453" s="772"/>
      <c r="DU453" s="772"/>
      <c r="DV453" s="772"/>
      <c r="DW453" s="772"/>
      <c r="DX453" s="772"/>
      <c r="DY453" s="772"/>
      <c r="DZ453" s="772"/>
      <c r="EA453" s="772"/>
      <c r="EB453" s="772"/>
      <c r="EC453" s="772"/>
      <c r="ED453" s="772"/>
      <c r="EE453" s="772"/>
      <c r="EF453" s="772"/>
      <c r="EG453" s="772"/>
      <c r="EH453" s="772"/>
      <c r="EI453" s="772"/>
      <c r="EJ453" s="772"/>
      <c r="EK453" s="772"/>
      <c r="EL453" s="772"/>
      <c r="EM453" s="772"/>
      <c r="EN453" s="772"/>
      <c r="EO453" s="772"/>
      <c r="EP453" s="772"/>
      <c r="EQ453" s="772"/>
      <c r="ER453" s="772"/>
      <c r="ES453" s="772"/>
      <c r="ET453" s="772"/>
      <c r="EU453" s="772"/>
      <c r="EV453" s="772"/>
      <c r="EW453" s="772"/>
      <c r="EX453" s="772"/>
      <c r="EY453" s="772"/>
      <c r="EZ453" s="772"/>
      <c r="FA453" s="772"/>
      <c r="FB453" s="772"/>
      <c r="FC453" s="772"/>
      <c r="FD453" s="772"/>
      <c r="FE453" s="772"/>
      <c r="FF453" s="772"/>
      <c r="FG453" s="772"/>
      <c r="FH453" s="772"/>
      <c r="FI453" s="772"/>
      <c r="FJ453" s="772"/>
      <c r="FK453" s="772"/>
      <c r="FL453" s="772"/>
      <c r="FM453" s="772"/>
      <c r="FN453" s="772"/>
      <c r="FO453" s="772"/>
      <c r="FP453" s="772"/>
      <c r="FQ453" s="772"/>
      <c r="FR453" s="772"/>
      <c r="FS453" s="772"/>
      <c r="FT453" s="772"/>
      <c r="FU453" s="772"/>
      <c r="FV453" s="772"/>
      <c r="FW453" s="772"/>
      <c r="FX453" s="772"/>
      <c r="FY453" s="772"/>
      <c r="FZ453" s="772"/>
      <c r="GA453" s="772"/>
      <c r="GB453" s="772"/>
      <c r="GC453" s="772"/>
      <c r="GD453" s="772"/>
      <c r="GE453" s="772"/>
      <c r="GF453" s="772"/>
      <c r="GG453" s="772"/>
      <c r="GH453" s="772"/>
      <c r="GI453" s="772"/>
      <c r="GJ453" s="772"/>
      <c r="GK453" s="772"/>
      <c r="GL453" s="772"/>
      <c r="GM453" s="772"/>
      <c r="GN453" s="772"/>
      <c r="GO453" s="772"/>
      <c r="GP453" s="772"/>
      <c r="GQ453" s="772"/>
      <c r="GR453" s="772"/>
      <c r="GS453" s="772"/>
      <c r="GT453" s="772"/>
      <c r="GU453" s="772"/>
      <c r="GV453" s="772"/>
      <c r="GW453" s="772"/>
      <c r="GX453" s="772"/>
      <c r="GY453" s="772"/>
    </row>
    <row r="454" spans="1:207" ht="15.75">
      <c r="A454" s="782"/>
      <c r="B454" s="785"/>
      <c r="C454" s="785"/>
      <c r="D454" s="785"/>
      <c r="E454" s="785"/>
      <c r="F454" s="792"/>
      <c r="G454" s="785"/>
      <c r="H454" s="785"/>
      <c r="I454" s="785"/>
      <c r="J454" s="785"/>
      <c r="K454" s="772"/>
      <c r="L454" s="772"/>
      <c r="M454" s="772"/>
      <c r="N454" s="772"/>
      <c r="O454" s="772"/>
      <c r="P454" s="772"/>
      <c r="Q454" s="772"/>
      <c r="R454" s="772"/>
      <c r="S454" s="772"/>
      <c r="T454" s="772"/>
      <c r="U454" s="772"/>
      <c r="V454" s="772"/>
      <c r="W454" s="772"/>
      <c r="X454" s="772"/>
      <c r="Y454" s="772"/>
      <c r="Z454" s="772"/>
      <c r="AA454" s="772"/>
      <c r="AB454" s="772"/>
      <c r="AC454" s="772"/>
      <c r="AD454" s="772"/>
      <c r="AE454" s="772"/>
      <c r="AF454" s="772"/>
      <c r="AG454" s="772"/>
      <c r="AH454" s="772"/>
      <c r="AI454" s="772"/>
      <c r="AJ454" s="772"/>
      <c r="AK454" s="772"/>
      <c r="AL454" s="772"/>
      <c r="AM454" s="772"/>
      <c r="AN454" s="772"/>
      <c r="AO454" s="772"/>
      <c r="AP454" s="772"/>
      <c r="AQ454" s="772"/>
      <c r="AR454" s="772"/>
      <c r="AS454" s="772"/>
      <c r="AT454" s="772"/>
      <c r="AU454" s="772"/>
      <c r="AV454" s="772"/>
      <c r="AW454" s="772"/>
      <c r="AX454" s="772"/>
      <c r="AY454" s="772"/>
      <c r="AZ454" s="772"/>
      <c r="BA454" s="772"/>
      <c r="BB454" s="772"/>
      <c r="BC454" s="772"/>
      <c r="BD454" s="772"/>
      <c r="BE454" s="772"/>
      <c r="BF454" s="772"/>
      <c r="BG454" s="772"/>
      <c r="BH454" s="772"/>
      <c r="BI454" s="772"/>
      <c r="BJ454" s="772"/>
      <c r="BK454" s="772"/>
      <c r="BL454" s="772"/>
      <c r="BM454" s="772"/>
      <c r="BN454" s="772"/>
      <c r="BO454" s="772"/>
      <c r="BP454" s="772"/>
      <c r="BQ454" s="772"/>
      <c r="BR454" s="772"/>
      <c r="BS454" s="772"/>
      <c r="BT454" s="772"/>
      <c r="BU454" s="772"/>
      <c r="BV454" s="772"/>
      <c r="BW454" s="772"/>
      <c r="BX454" s="772"/>
      <c r="BY454" s="772"/>
      <c r="BZ454" s="772"/>
      <c r="CA454" s="772"/>
      <c r="CB454" s="772"/>
      <c r="CC454" s="772"/>
      <c r="CD454" s="772"/>
      <c r="CE454" s="772"/>
      <c r="CF454" s="772"/>
      <c r="CG454" s="772"/>
      <c r="CH454" s="772"/>
      <c r="CI454" s="772"/>
      <c r="CJ454" s="772"/>
      <c r="CK454" s="772"/>
      <c r="CL454" s="772"/>
      <c r="CM454" s="772"/>
      <c r="CN454" s="772"/>
      <c r="CO454" s="772"/>
      <c r="CP454" s="772"/>
      <c r="CQ454" s="772"/>
      <c r="CR454" s="772"/>
      <c r="CS454" s="772"/>
      <c r="CT454" s="772"/>
      <c r="CU454" s="772"/>
      <c r="CV454" s="772"/>
      <c r="CW454" s="772"/>
      <c r="CX454" s="772"/>
      <c r="CY454" s="772"/>
      <c r="CZ454" s="772"/>
      <c r="DA454" s="772"/>
      <c r="DB454" s="772"/>
      <c r="DC454" s="772"/>
      <c r="DD454" s="772"/>
      <c r="DE454" s="772"/>
      <c r="DF454" s="772"/>
      <c r="DG454" s="772"/>
      <c r="DH454" s="772"/>
      <c r="DI454" s="772"/>
      <c r="DJ454" s="772"/>
      <c r="DK454" s="772"/>
      <c r="DL454" s="772"/>
      <c r="DM454" s="772"/>
      <c r="DN454" s="772"/>
      <c r="DO454" s="772"/>
      <c r="DP454" s="772"/>
      <c r="DQ454" s="772"/>
      <c r="DR454" s="772"/>
      <c r="DS454" s="772"/>
      <c r="DT454" s="772"/>
      <c r="DU454" s="772"/>
      <c r="DV454" s="772"/>
      <c r="DW454" s="772"/>
      <c r="DX454" s="772"/>
      <c r="DY454" s="772"/>
      <c r="DZ454" s="772"/>
      <c r="EA454" s="772"/>
      <c r="EB454" s="772"/>
      <c r="EC454" s="772"/>
      <c r="ED454" s="772"/>
      <c r="EE454" s="772"/>
      <c r="EF454" s="772"/>
      <c r="EG454" s="772"/>
      <c r="EH454" s="772"/>
      <c r="EI454" s="772"/>
      <c r="EJ454" s="772"/>
      <c r="EK454" s="772"/>
      <c r="EL454" s="772"/>
      <c r="EM454" s="772"/>
      <c r="EN454" s="772"/>
      <c r="EO454" s="772"/>
      <c r="EP454" s="772"/>
      <c r="EQ454" s="772"/>
      <c r="ER454" s="772"/>
      <c r="ES454" s="772"/>
      <c r="ET454" s="772"/>
      <c r="EU454" s="772"/>
      <c r="EV454" s="772"/>
      <c r="EW454" s="772"/>
      <c r="EX454" s="772"/>
      <c r="EY454" s="772"/>
      <c r="EZ454" s="772"/>
      <c r="FA454" s="772"/>
      <c r="FB454" s="772"/>
      <c r="FC454" s="772"/>
      <c r="FD454" s="772"/>
      <c r="FE454" s="772"/>
      <c r="FF454" s="772"/>
      <c r="FG454" s="772"/>
      <c r="FH454" s="772"/>
      <c r="FI454" s="772"/>
      <c r="FJ454" s="772"/>
      <c r="FK454" s="772"/>
      <c r="FL454" s="772"/>
      <c r="FM454" s="772"/>
      <c r="FN454" s="772"/>
      <c r="FO454" s="772"/>
      <c r="FP454" s="772"/>
      <c r="FQ454" s="772"/>
      <c r="FR454" s="772"/>
      <c r="FS454" s="772"/>
      <c r="FT454" s="772"/>
      <c r="FU454" s="772"/>
      <c r="FV454" s="772"/>
      <c r="FW454" s="772"/>
      <c r="FX454" s="772"/>
      <c r="FY454" s="772"/>
      <c r="FZ454" s="772"/>
      <c r="GA454" s="772"/>
      <c r="GB454" s="772"/>
      <c r="GC454" s="772"/>
      <c r="GD454" s="772"/>
      <c r="GE454" s="772"/>
      <c r="GF454" s="772"/>
      <c r="GG454" s="772"/>
      <c r="GH454" s="772"/>
      <c r="GI454" s="772"/>
      <c r="GJ454" s="772"/>
      <c r="GK454" s="772"/>
      <c r="GL454" s="772"/>
      <c r="GM454" s="772"/>
      <c r="GN454" s="772"/>
      <c r="GO454" s="772"/>
      <c r="GP454" s="772"/>
      <c r="GQ454" s="772"/>
      <c r="GR454" s="772"/>
      <c r="GS454" s="772"/>
      <c r="GT454" s="772"/>
      <c r="GU454" s="772"/>
      <c r="GV454" s="772"/>
      <c r="GW454" s="772"/>
      <c r="GX454" s="772"/>
      <c r="GY454" s="772"/>
    </row>
    <row r="455" spans="1:207" ht="15.75">
      <c r="A455" s="782"/>
      <c r="B455" s="785"/>
      <c r="C455" s="785"/>
      <c r="D455" s="785"/>
      <c r="E455" s="785"/>
      <c r="F455" s="792"/>
      <c r="G455" s="785"/>
      <c r="H455" s="785"/>
      <c r="I455" s="785"/>
      <c r="J455" s="785"/>
      <c r="K455" s="772"/>
      <c r="L455" s="772"/>
      <c r="M455" s="772"/>
      <c r="N455" s="772"/>
      <c r="O455" s="772"/>
      <c r="P455" s="772"/>
      <c r="Q455" s="772"/>
      <c r="R455" s="772"/>
      <c r="S455" s="772"/>
      <c r="T455" s="772"/>
      <c r="U455" s="772"/>
      <c r="V455" s="772"/>
      <c r="W455" s="772"/>
      <c r="X455" s="772"/>
      <c r="Y455" s="772"/>
      <c r="Z455" s="772"/>
      <c r="AA455" s="772"/>
      <c r="AB455" s="772"/>
      <c r="AC455" s="772"/>
      <c r="AD455" s="772"/>
      <c r="AE455" s="772"/>
      <c r="AF455" s="772"/>
      <c r="AG455" s="772"/>
      <c r="AH455" s="772"/>
      <c r="AI455" s="772"/>
      <c r="AJ455" s="772"/>
      <c r="AK455" s="772"/>
      <c r="AL455" s="772"/>
      <c r="AM455" s="772"/>
      <c r="AN455" s="772"/>
      <c r="AO455" s="772"/>
      <c r="AP455" s="772"/>
      <c r="AQ455" s="772"/>
      <c r="AR455" s="772"/>
      <c r="AS455" s="772"/>
      <c r="AT455" s="772"/>
      <c r="AU455" s="772"/>
      <c r="AV455" s="772"/>
      <c r="AW455" s="772"/>
      <c r="AX455" s="772"/>
      <c r="AY455" s="772"/>
      <c r="AZ455" s="772"/>
      <c r="BA455" s="772"/>
      <c r="BB455" s="772"/>
      <c r="BC455" s="772"/>
      <c r="BD455" s="772"/>
      <c r="BE455" s="772"/>
      <c r="BF455" s="772"/>
      <c r="BG455" s="772"/>
      <c r="BH455" s="772"/>
      <c r="BI455" s="772"/>
      <c r="BJ455" s="772"/>
      <c r="BK455" s="772"/>
      <c r="BL455" s="772"/>
      <c r="BM455" s="772"/>
      <c r="BN455" s="772"/>
      <c r="BO455" s="772"/>
      <c r="BP455" s="772"/>
      <c r="BQ455" s="772"/>
      <c r="BR455" s="772"/>
      <c r="BS455" s="772"/>
      <c r="BT455" s="772"/>
      <c r="BU455" s="772"/>
      <c r="BV455" s="772"/>
      <c r="BW455" s="772"/>
      <c r="BX455" s="772"/>
      <c r="BY455" s="772"/>
      <c r="BZ455" s="772"/>
      <c r="CA455" s="772"/>
      <c r="CB455" s="772"/>
      <c r="CC455" s="772"/>
      <c r="CD455" s="772"/>
      <c r="CE455" s="772"/>
      <c r="CF455" s="772"/>
      <c r="CG455" s="772"/>
      <c r="CH455" s="772"/>
      <c r="CI455" s="772"/>
      <c r="CJ455" s="772"/>
      <c r="CK455" s="772"/>
      <c r="CL455" s="772"/>
      <c r="CM455" s="772"/>
      <c r="CN455" s="772"/>
      <c r="CO455" s="772"/>
      <c r="CP455" s="772"/>
      <c r="CQ455" s="772"/>
      <c r="CR455" s="772"/>
      <c r="CS455" s="772"/>
      <c r="CT455" s="772"/>
      <c r="CU455" s="772"/>
      <c r="CV455" s="772"/>
      <c r="CW455" s="772"/>
      <c r="CX455" s="772"/>
      <c r="CY455" s="772"/>
      <c r="CZ455" s="772"/>
      <c r="DA455" s="772"/>
      <c r="DB455" s="772"/>
      <c r="DC455" s="772"/>
      <c r="DD455" s="772"/>
      <c r="DE455" s="772"/>
      <c r="DF455" s="772"/>
      <c r="DG455" s="772"/>
      <c r="DH455" s="772"/>
      <c r="DI455" s="772"/>
      <c r="DJ455" s="772"/>
      <c r="DK455" s="772"/>
      <c r="DL455" s="772"/>
      <c r="DM455" s="772"/>
      <c r="DN455" s="772"/>
      <c r="DO455" s="772"/>
      <c r="DP455" s="772"/>
      <c r="DQ455" s="772"/>
      <c r="DR455" s="772"/>
      <c r="DS455" s="772"/>
      <c r="DT455" s="772"/>
      <c r="DU455" s="772"/>
      <c r="DV455" s="772"/>
      <c r="DW455" s="772"/>
      <c r="DX455" s="772"/>
      <c r="DY455" s="772"/>
      <c r="DZ455" s="772"/>
      <c r="EA455" s="772"/>
      <c r="EB455" s="772"/>
      <c r="EC455" s="772"/>
      <c r="ED455" s="772"/>
      <c r="EE455" s="772"/>
      <c r="EF455" s="772"/>
      <c r="EG455" s="772"/>
      <c r="EH455" s="772"/>
      <c r="EI455" s="772"/>
      <c r="EJ455" s="772"/>
      <c r="EK455" s="772"/>
      <c r="EL455" s="772"/>
      <c r="EM455" s="772"/>
      <c r="EN455" s="772"/>
      <c r="EO455" s="772"/>
      <c r="EP455" s="772"/>
      <c r="EQ455" s="772"/>
      <c r="ER455" s="772"/>
      <c r="ES455" s="772"/>
      <c r="ET455" s="772"/>
      <c r="EU455" s="772"/>
      <c r="EV455" s="772"/>
      <c r="EW455" s="772"/>
      <c r="EX455" s="772"/>
      <c r="EY455" s="772"/>
      <c r="EZ455" s="772"/>
      <c r="FA455" s="772"/>
      <c r="FB455" s="772"/>
      <c r="FC455" s="772"/>
      <c r="FD455" s="772"/>
      <c r="FE455" s="772"/>
      <c r="FF455" s="772"/>
      <c r="FG455" s="772"/>
      <c r="FH455" s="772"/>
      <c r="FI455" s="772"/>
      <c r="FJ455" s="772"/>
      <c r="FK455" s="772"/>
      <c r="FL455" s="772"/>
      <c r="FM455" s="772"/>
      <c r="FN455" s="772"/>
      <c r="FO455" s="772"/>
      <c r="FP455" s="772"/>
      <c r="FQ455" s="772"/>
      <c r="FR455" s="772"/>
      <c r="FS455" s="772"/>
      <c r="FT455" s="772"/>
      <c r="FU455" s="772"/>
      <c r="FV455" s="772"/>
      <c r="FW455" s="772"/>
      <c r="FX455" s="772"/>
      <c r="FY455" s="772"/>
      <c r="FZ455" s="772"/>
      <c r="GA455" s="772"/>
      <c r="GB455" s="772"/>
      <c r="GC455" s="772"/>
      <c r="GD455" s="772"/>
      <c r="GE455" s="772"/>
      <c r="GF455" s="772"/>
      <c r="GG455" s="772"/>
      <c r="GH455" s="772"/>
      <c r="GI455" s="772"/>
      <c r="GJ455" s="772"/>
      <c r="GK455" s="772"/>
      <c r="GL455" s="772"/>
      <c r="GM455" s="772"/>
      <c r="GN455" s="772"/>
      <c r="GO455" s="772"/>
      <c r="GP455" s="772"/>
      <c r="GQ455" s="772"/>
      <c r="GR455" s="772"/>
      <c r="GS455" s="772"/>
      <c r="GT455" s="772"/>
      <c r="GU455" s="772"/>
      <c r="GV455" s="772"/>
      <c r="GW455" s="772"/>
      <c r="GX455" s="772"/>
      <c r="GY455" s="772"/>
    </row>
    <row r="456" spans="1:207" ht="15.75">
      <c r="A456" s="782"/>
      <c r="B456" s="785"/>
      <c r="C456" s="785"/>
      <c r="D456" s="785"/>
      <c r="E456" s="785"/>
      <c r="F456" s="792"/>
      <c r="G456" s="785"/>
      <c r="H456" s="785"/>
      <c r="I456" s="785"/>
      <c r="J456" s="785"/>
      <c r="K456" s="772"/>
      <c r="L456" s="772"/>
      <c r="M456" s="772"/>
      <c r="N456" s="772"/>
      <c r="O456" s="772"/>
      <c r="P456" s="772"/>
      <c r="Q456" s="772"/>
      <c r="R456" s="772"/>
      <c r="S456" s="772"/>
      <c r="T456" s="772"/>
      <c r="U456" s="772"/>
      <c r="V456" s="772"/>
      <c r="W456" s="772"/>
      <c r="X456" s="772"/>
      <c r="Y456" s="772"/>
      <c r="Z456" s="772"/>
      <c r="AA456" s="772"/>
      <c r="AB456" s="772"/>
      <c r="AC456" s="772"/>
      <c r="AD456" s="772"/>
      <c r="AE456" s="772"/>
      <c r="AF456" s="772"/>
      <c r="AG456" s="772"/>
      <c r="AH456" s="772"/>
      <c r="AI456" s="772"/>
      <c r="AJ456" s="772"/>
      <c r="AK456" s="772"/>
      <c r="AL456" s="772"/>
      <c r="AM456" s="772"/>
      <c r="AN456" s="772"/>
      <c r="AO456" s="772"/>
      <c r="AP456" s="772"/>
      <c r="AQ456" s="772"/>
      <c r="AR456" s="772"/>
      <c r="AS456" s="772"/>
      <c r="AT456" s="772"/>
      <c r="AU456" s="772"/>
      <c r="AV456" s="772"/>
      <c r="AW456" s="772"/>
      <c r="AX456" s="772"/>
      <c r="AY456" s="772"/>
      <c r="AZ456" s="772"/>
      <c r="BA456" s="772"/>
      <c r="BB456" s="772"/>
      <c r="BC456" s="772"/>
      <c r="BD456" s="772"/>
      <c r="BE456" s="772"/>
      <c r="BF456" s="772"/>
      <c r="BG456" s="772"/>
      <c r="BH456" s="772"/>
      <c r="BI456" s="772"/>
      <c r="BJ456" s="772"/>
      <c r="BK456" s="772"/>
      <c r="BL456" s="772"/>
      <c r="BM456" s="772"/>
      <c r="BN456" s="772"/>
      <c r="BO456" s="772"/>
      <c r="BP456" s="772"/>
      <c r="BQ456" s="772"/>
      <c r="BR456" s="772"/>
      <c r="BS456" s="772"/>
      <c r="BT456" s="772"/>
      <c r="BU456" s="772"/>
      <c r="BV456" s="772"/>
      <c r="BW456" s="772"/>
      <c r="BX456" s="772"/>
      <c r="BY456" s="772"/>
      <c r="BZ456" s="772"/>
      <c r="CA456" s="772"/>
      <c r="CB456" s="772"/>
      <c r="CC456" s="772"/>
      <c r="CD456" s="772"/>
      <c r="CE456" s="772"/>
      <c r="CF456" s="772"/>
      <c r="CG456" s="772"/>
      <c r="CH456" s="772"/>
      <c r="CI456" s="772"/>
      <c r="CJ456" s="772"/>
      <c r="CK456" s="772"/>
      <c r="CL456" s="772"/>
      <c r="CM456" s="772"/>
      <c r="CN456" s="772"/>
      <c r="CO456" s="772"/>
      <c r="CP456" s="772"/>
      <c r="CQ456" s="772"/>
      <c r="CR456" s="772"/>
      <c r="CS456" s="772"/>
      <c r="CT456" s="772"/>
      <c r="CU456" s="772"/>
      <c r="CV456" s="772"/>
      <c r="CW456" s="772"/>
      <c r="CX456" s="772"/>
      <c r="CY456" s="772"/>
      <c r="CZ456" s="772"/>
      <c r="DA456" s="772"/>
      <c r="DB456" s="772"/>
      <c r="DC456" s="772"/>
      <c r="DD456" s="772"/>
      <c r="DE456" s="772"/>
      <c r="DF456" s="772"/>
      <c r="DG456" s="772"/>
      <c r="DH456" s="772"/>
      <c r="DI456" s="772"/>
      <c r="DJ456" s="772"/>
      <c r="DK456" s="772"/>
      <c r="DL456" s="772"/>
      <c r="DM456" s="772"/>
      <c r="DN456" s="772"/>
      <c r="DO456" s="772"/>
      <c r="DP456" s="772"/>
      <c r="DQ456" s="772"/>
      <c r="DR456" s="772"/>
      <c r="DS456" s="772"/>
      <c r="DT456" s="772"/>
      <c r="DU456" s="772"/>
      <c r="DV456" s="772"/>
      <c r="DW456" s="772"/>
      <c r="DX456" s="772"/>
      <c r="DY456" s="772"/>
      <c r="DZ456" s="772"/>
      <c r="EA456" s="772"/>
      <c r="EB456" s="772"/>
      <c r="EC456" s="772"/>
      <c r="ED456" s="772"/>
      <c r="EE456" s="772"/>
      <c r="EF456" s="772"/>
      <c r="EG456" s="772"/>
      <c r="EH456" s="772"/>
      <c r="EI456" s="772"/>
      <c r="EJ456" s="772"/>
      <c r="EK456" s="772"/>
      <c r="EL456" s="772"/>
      <c r="EM456" s="772"/>
      <c r="EN456" s="772"/>
      <c r="EO456" s="772"/>
      <c r="EP456" s="772"/>
      <c r="EQ456" s="772"/>
      <c r="ER456" s="772"/>
      <c r="ES456" s="772"/>
      <c r="ET456" s="772"/>
      <c r="EU456" s="772"/>
      <c r="EV456" s="772"/>
      <c r="EW456" s="772"/>
      <c r="EX456" s="772"/>
      <c r="EY456" s="772"/>
      <c r="EZ456" s="772"/>
      <c r="FA456" s="772"/>
      <c r="FB456" s="772"/>
      <c r="FC456" s="772"/>
      <c r="FD456" s="772"/>
      <c r="FE456" s="772"/>
      <c r="FF456" s="772"/>
      <c r="FG456" s="772"/>
      <c r="FH456" s="772"/>
      <c r="FI456" s="772"/>
      <c r="FJ456" s="772"/>
      <c r="FK456" s="772"/>
      <c r="FL456" s="772"/>
      <c r="FM456" s="772"/>
      <c r="FN456" s="772"/>
      <c r="FO456" s="772"/>
      <c r="FP456" s="772"/>
      <c r="FQ456" s="772"/>
      <c r="FR456" s="772"/>
      <c r="FS456" s="772"/>
      <c r="FT456" s="772"/>
      <c r="FU456" s="772"/>
      <c r="FV456" s="772"/>
      <c r="FW456" s="772"/>
      <c r="FX456" s="772"/>
      <c r="FY456" s="772"/>
      <c r="FZ456" s="772"/>
      <c r="GA456" s="772"/>
      <c r="GB456" s="772"/>
      <c r="GC456" s="772"/>
      <c r="GD456" s="772"/>
      <c r="GE456" s="772"/>
      <c r="GF456" s="772"/>
      <c r="GG456" s="772"/>
      <c r="GH456" s="772"/>
      <c r="GI456" s="772"/>
      <c r="GJ456" s="772"/>
      <c r="GK456" s="772"/>
      <c r="GL456" s="772"/>
      <c r="GM456" s="772"/>
      <c r="GN456" s="772"/>
      <c r="GO456" s="772"/>
      <c r="GP456" s="772"/>
      <c r="GQ456" s="772"/>
      <c r="GR456" s="772"/>
      <c r="GS456" s="772"/>
      <c r="GT456" s="772"/>
      <c r="GU456" s="772"/>
      <c r="GV456" s="772"/>
      <c r="GW456" s="772"/>
      <c r="GX456" s="772"/>
      <c r="GY456" s="772"/>
    </row>
    <row r="457" spans="1:207" ht="15.75">
      <c r="A457" s="782"/>
      <c r="B457" s="785"/>
      <c r="C457" s="785"/>
      <c r="D457" s="785"/>
      <c r="E457" s="785"/>
      <c r="F457" s="792"/>
      <c r="G457" s="785"/>
      <c r="H457" s="785"/>
      <c r="I457" s="785"/>
      <c r="J457" s="785"/>
      <c r="K457" s="772"/>
      <c r="L457" s="772"/>
      <c r="M457" s="772"/>
      <c r="N457" s="772"/>
      <c r="O457" s="772"/>
      <c r="P457" s="772"/>
      <c r="Q457" s="772"/>
      <c r="R457" s="772"/>
      <c r="S457" s="772"/>
      <c r="T457" s="772"/>
      <c r="U457" s="772"/>
      <c r="V457" s="772"/>
      <c r="W457" s="772"/>
      <c r="X457" s="772"/>
      <c r="Y457" s="772"/>
      <c r="Z457" s="772"/>
      <c r="AA457" s="772"/>
      <c r="AB457" s="772"/>
      <c r="AC457" s="772"/>
      <c r="AD457" s="772"/>
      <c r="AE457" s="772"/>
      <c r="AF457" s="772"/>
      <c r="AG457" s="772"/>
      <c r="AH457" s="772"/>
      <c r="AI457" s="772"/>
      <c r="AJ457" s="772"/>
      <c r="AK457" s="772"/>
      <c r="AL457" s="772"/>
      <c r="AM457" s="772"/>
      <c r="AN457" s="772"/>
      <c r="AO457" s="772"/>
      <c r="AP457" s="772"/>
      <c r="AQ457" s="772"/>
      <c r="AR457" s="772"/>
      <c r="AS457" s="772"/>
      <c r="AT457" s="772"/>
      <c r="AU457" s="772"/>
      <c r="AV457" s="772"/>
      <c r="AW457" s="772"/>
      <c r="AX457" s="772"/>
      <c r="AY457" s="772"/>
      <c r="AZ457" s="772"/>
      <c r="BA457" s="772"/>
      <c r="BB457" s="772"/>
      <c r="BC457" s="772"/>
      <c r="BD457" s="772"/>
      <c r="BE457" s="772"/>
      <c r="BF457" s="772"/>
      <c r="BG457" s="772"/>
      <c r="BH457" s="772"/>
      <c r="BI457" s="772"/>
      <c r="BJ457" s="772"/>
      <c r="BK457" s="772"/>
      <c r="BL457" s="772"/>
      <c r="BM457" s="772"/>
      <c r="BN457" s="772"/>
      <c r="BO457" s="772"/>
      <c r="BP457" s="772"/>
      <c r="BQ457" s="772"/>
      <c r="BR457" s="772"/>
      <c r="BS457" s="772"/>
      <c r="BT457" s="772"/>
      <c r="BU457" s="772"/>
      <c r="BV457" s="772"/>
      <c r="BW457" s="772"/>
      <c r="BX457" s="772"/>
      <c r="BY457" s="772"/>
      <c r="BZ457" s="772"/>
      <c r="CA457" s="772"/>
      <c r="CB457" s="772"/>
      <c r="CC457" s="772"/>
      <c r="CD457" s="772"/>
      <c r="CE457" s="772"/>
      <c r="CF457" s="772"/>
      <c r="CG457" s="772"/>
      <c r="CH457" s="772"/>
      <c r="CI457" s="772"/>
      <c r="CJ457" s="772"/>
      <c r="CK457" s="772"/>
      <c r="CL457" s="772"/>
      <c r="CM457" s="772"/>
      <c r="CN457" s="772"/>
      <c r="CO457" s="772"/>
      <c r="CP457" s="772"/>
      <c r="CQ457" s="772"/>
      <c r="CR457" s="772"/>
      <c r="CS457" s="772"/>
      <c r="CT457" s="772"/>
      <c r="CU457" s="772"/>
      <c r="CV457" s="772"/>
      <c r="CW457" s="772"/>
      <c r="CX457" s="772"/>
      <c r="CY457" s="772"/>
      <c r="CZ457" s="772"/>
      <c r="DA457" s="772"/>
      <c r="DB457" s="772"/>
      <c r="DC457" s="772"/>
      <c r="DD457" s="772"/>
      <c r="DE457" s="772"/>
      <c r="DF457" s="772"/>
      <c r="DG457" s="772"/>
      <c r="DH457" s="772"/>
      <c r="DI457" s="772"/>
      <c r="DJ457" s="772"/>
      <c r="DK457" s="772"/>
      <c r="DL457" s="772"/>
      <c r="DM457" s="772"/>
      <c r="DN457" s="772"/>
      <c r="DO457" s="772"/>
      <c r="DP457" s="772"/>
      <c r="DQ457" s="772"/>
      <c r="DR457" s="772"/>
      <c r="DS457" s="772"/>
      <c r="DT457" s="772"/>
      <c r="DU457" s="772"/>
      <c r="DV457" s="772"/>
      <c r="DW457" s="772"/>
      <c r="DX457" s="772"/>
      <c r="DY457" s="772"/>
      <c r="DZ457" s="772"/>
      <c r="EA457" s="772"/>
      <c r="EB457" s="772"/>
      <c r="EC457" s="772"/>
      <c r="ED457" s="772"/>
      <c r="EE457" s="772"/>
      <c r="EF457" s="772"/>
      <c r="EG457" s="772"/>
      <c r="EH457" s="772"/>
      <c r="EI457" s="772"/>
      <c r="EJ457" s="772"/>
      <c r="EK457" s="772"/>
      <c r="EL457" s="772"/>
      <c r="EM457" s="772"/>
      <c r="EN457" s="772"/>
      <c r="EO457" s="772"/>
      <c r="EP457" s="772"/>
      <c r="EQ457" s="772"/>
      <c r="ER457" s="772"/>
      <c r="ES457" s="772"/>
      <c r="ET457" s="772"/>
      <c r="EU457" s="772"/>
      <c r="EV457" s="772"/>
      <c r="EW457" s="772"/>
      <c r="EX457" s="772"/>
      <c r="EY457" s="772"/>
      <c r="EZ457" s="772"/>
      <c r="FA457" s="772"/>
      <c r="FB457" s="772"/>
      <c r="FC457" s="772"/>
      <c r="FD457" s="772"/>
      <c r="FE457" s="772"/>
      <c r="FF457" s="772"/>
      <c r="FG457" s="772"/>
      <c r="FH457" s="772"/>
      <c r="FI457" s="772"/>
      <c r="FJ457" s="772"/>
      <c r="FK457" s="772"/>
      <c r="FL457" s="772"/>
      <c r="FM457" s="772"/>
      <c r="FN457" s="772"/>
      <c r="FO457" s="772"/>
      <c r="FP457" s="772"/>
      <c r="FQ457" s="772"/>
      <c r="FR457" s="772"/>
      <c r="FS457" s="772"/>
      <c r="FT457" s="772"/>
      <c r="FU457" s="772"/>
      <c r="FV457" s="772"/>
      <c r="FW457" s="772"/>
      <c r="FX457" s="772"/>
      <c r="FY457" s="772"/>
      <c r="FZ457" s="772"/>
      <c r="GA457" s="772"/>
      <c r="GB457" s="772"/>
      <c r="GC457" s="772"/>
      <c r="GD457" s="772"/>
      <c r="GE457" s="772"/>
      <c r="GF457" s="772"/>
      <c r="GG457" s="772"/>
      <c r="GH457" s="772"/>
      <c r="GI457" s="772"/>
      <c r="GJ457" s="772"/>
      <c r="GK457" s="772"/>
      <c r="GL457" s="772"/>
      <c r="GM457" s="772"/>
      <c r="GN457" s="772"/>
      <c r="GO457" s="772"/>
      <c r="GP457" s="772"/>
      <c r="GQ457" s="772"/>
      <c r="GR457" s="772"/>
      <c r="GS457" s="772"/>
      <c r="GT457" s="772"/>
      <c r="GU457" s="772"/>
      <c r="GV457" s="772"/>
      <c r="GW457" s="772"/>
      <c r="GX457" s="772"/>
      <c r="GY457" s="772"/>
    </row>
    <row r="458" spans="1:207" ht="15.75">
      <c r="A458" s="782"/>
      <c r="B458" s="785"/>
      <c r="C458" s="785"/>
      <c r="D458" s="785"/>
      <c r="E458" s="785"/>
      <c r="F458" s="792"/>
      <c r="G458" s="785"/>
      <c r="H458" s="785"/>
      <c r="I458" s="785"/>
      <c r="J458" s="785"/>
      <c r="K458" s="772"/>
      <c r="L458" s="772"/>
      <c r="M458" s="772"/>
      <c r="N458" s="772"/>
      <c r="O458" s="772"/>
      <c r="P458" s="772"/>
      <c r="Q458" s="772"/>
      <c r="R458" s="772"/>
      <c r="S458" s="772"/>
      <c r="T458" s="772"/>
      <c r="U458" s="772"/>
      <c r="V458" s="772"/>
      <c r="W458" s="772"/>
      <c r="X458" s="772"/>
      <c r="Y458" s="772"/>
      <c r="Z458" s="772"/>
      <c r="AA458" s="772"/>
      <c r="AB458" s="772"/>
      <c r="AC458" s="772"/>
      <c r="AD458" s="772"/>
      <c r="AE458" s="772"/>
      <c r="AF458" s="772"/>
      <c r="AG458" s="772"/>
      <c r="AH458" s="772"/>
      <c r="AI458" s="772"/>
      <c r="AJ458" s="772"/>
      <c r="AK458" s="772"/>
      <c r="AL458" s="772"/>
      <c r="AM458" s="772"/>
      <c r="AN458" s="772"/>
      <c r="AO458" s="772"/>
      <c r="AP458" s="772"/>
      <c r="AQ458" s="772"/>
      <c r="AR458" s="772"/>
      <c r="AS458" s="772"/>
      <c r="AT458" s="772"/>
      <c r="AU458" s="772"/>
      <c r="AV458" s="772"/>
      <c r="AW458" s="772"/>
      <c r="AX458" s="772"/>
      <c r="AY458" s="772"/>
      <c r="AZ458" s="772"/>
      <c r="BA458" s="772"/>
      <c r="BB458" s="772"/>
      <c r="BC458" s="772"/>
      <c r="BD458" s="772"/>
      <c r="BE458" s="772"/>
      <c r="BF458" s="772"/>
      <c r="BG458" s="772"/>
      <c r="BH458" s="772"/>
      <c r="BI458" s="772"/>
      <c r="BJ458" s="772"/>
      <c r="BK458" s="772"/>
      <c r="BL458" s="772"/>
      <c r="BM458" s="772"/>
      <c r="BN458" s="772"/>
      <c r="BO458" s="772"/>
      <c r="BP458" s="772"/>
      <c r="BQ458" s="772"/>
      <c r="BR458" s="772"/>
      <c r="BS458" s="772"/>
      <c r="BT458" s="772"/>
      <c r="BU458" s="772"/>
      <c r="BV458" s="772"/>
      <c r="BW458" s="772"/>
      <c r="BX458" s="772"/>
      <c r="BY458" s="772"/>
      <c r="BZ458" s="772"/>
      <c r="CA458" s="772"/>
      <c r="CB458" s="772"/>
      <c r="CC458" s="772"/>
      <c r="CD458" s="772"/>
      <c r="CE458" s="772"/>
      <c r="CF458" s="772"/>
      <c r="CG458" s="772"/>
      <c r="CH458" s="772"/>
      <c r="CI458" s="772"/>
      <c r="CJ458" s="772"/>
      <c r="CK458" s="772"/>
      <c r="CL458" s="772"/>
      <c r="CM458" s="772"/>
      <c r="CN458" s="772"/>
      <c r="CO458" s="772"/>
      <c r="CP458" s="772"/>
      <c r="CQ458" s="772"/>
      <c r="CR458" s="772"/>
      <c r="CS458" s="772"/>
      <c r="CT458" s="772"/>
      <c r="CU458" s="772"/>
      <c r="CV458" s="772"/>
      <c r="CW458" s="772"/>
      <c r="CX458" s="772"/>
      <c r="CY458" s="772"/>
      <c r="CZ458" s="772"/>
      <c r="DA458" s="772"/>
      <c r="DB458" s="772"/>
      <c r="DC458" s="772"/>
      <c r="DD458" s="772"/>
      <c r="DE458" s="772"/>
      <c r="DF458" s="772"/>
      <c r="DG458" s="772"/>
      <c r="DH458" s="772"/>
      <c r="DI458" s="772"/>
      <c r="DJ458" s="772"/>
      <c r="DK458" s="772"/>
      <c r="DL458" s="772"/>
      <c r="DM458" s="772"/>
      <c r="DN458" s="772"/>
      <c r="DO458" s="772"/>
      <c r="DP458" s="772"/>
      <c r="DQ458" s="772"/>
      <c r="DR458" s="772"/>
      <c r="DS458" s="772"/>
      <c r="DT458" s="772"/>
      <c r="DU458" s="772"/>
      <c r="DV458" s="772"/>
      <c r="DW458" s="772"/>
      <c r="DX458" s="772"/>
      <c r="DY458" s="772"/>
      <c r="DZ458" s="772"/>
      <c r="EA458" s="772"/>
      <c r="EB458" s="772"/>
      <c r="EC458" s="772"/>
      <c r="ED458" s="772"/>
      <c r="EE458" s="772"/>
      <c r="EF458" s="772"/>
      <c r="EG458" s="772"/>
      <c r="EH458" s="772"/>
      <c r="EI458" s="772"/>
      <c r="EJ458" s="772"/>
      <c r="EK458" s="772"/>
      <c r="EL458" s="772"/>
      <c r="EM458" s="772"/>
      <c r="EN458" s="772"/>
      <c r="EO458" s="772"/>
      <c r="EP458" s="772"/>
      <c r="EQ458" s="772"/>
      <c r="ER458" s="772"/>
      <c r="ES458" s="772"/>
      <c r="ET458" s="772"/>
      <c r="EU458" s="772"/>
      <c r="EV458" s="772"/>
      <c r="EW458" s="772"/>
      <c r="EX458" s="772"/>
      <c r="EY458" s="772"/>
      <c r="EZ458" s="772"/>
      <c r="FA458" s="772"/>
      <c r="FB458" s="772"/>
      <c r="FC458" s="772"/>
      <c r="FD458" s="772"/>
      <c r="FE458" s="772"/>
      <c r="FF458" s="772"/>
      <c r="FG458" s="772"/>
      <c r="FH458" s="772"/>
      <c r="FI458" s="772"/>
      <c r="FJ458" s="772"/>
      <c r="FK458" s="772"/>
      <c r="FL458" s="772"/>
      <c r="FM458" s="772"/>
      <c r="FN458" s="772"/>
      <c r="FO458" s="772"/>
      <c r="FP458" s="772"/>
      <c r="FQ458" s="772"/>
      <c r="FR458" s="772"/>
      <c r="FS458" s="772"/>
      <c r="FT458" s="772"/>
      <c r="FU458" s="772"/>
      <c r="FV458" s="772"/>
      <c r="FW458" s="772"/>
      <c r="FX458" s="772"/>
      <c r="FY458" s="772"/>
      <c r="FZ458" s="772"/>
      <c r="GA458" s="772"/>
      <c r="GB458" s="772"/>
      <c r="GC458" s="772"/>
      <c r="GD458" s="772"/>
      <c r="GE458" s="772"/>
      <c r="GF458" s="772"/>
      <c r="GG458" s="772"/>
      <c r="GH458" s="772"/>
      <c r="GI458" s="772"/>
      <c r="GJ458" s="772"/>
      <c r="GK458" s="772"/>
      <c r="GL458" s="772"/>
      <c r="GM458" s="772"/>
      <c r="GN458" s="772"/>
      <c r="GO458" s="772"/>
      <c r="GP458" s="772"/>
      <c r="GQ458" s="772"/>
      <c r="GR458" s="772"/>
      <c r="GS458" s="772"/>
      <c r="GT458" s="772"/>
      <c r="GU458" s="772"/>
      <c r="GV458" s="772"/>
      <c r="GW458" s="772"/>
      <c r="GX458" s="772"/>
      <c r="GY458" s="772"/>
    </row>
    <row r="459" spans="1:207" ht="15.75">
      <c r="A459" s="782"/>
      <c r="B459" s="785"/>
      <c r="C459" s="785"/>
      <c r="D459" s="785"/>
      <c r="E459" s="785"/>
      <c r="F459" s="792"/>
      <c r="G459" s="785"/>
      <c r="H459" s="785"/>
      <c r="I459" s="785"/>
      <c r="J459" s="785"/>
      <c r="K459" s="772"/>
      <c r="L459" s="772"/>
      <c r="M459" s="772"/>
      <c r="N459" s="772"/>
      <c r="O459" s="772"/>
      <c r="P459" s="772"/>
      <c r="Q459" s="772"/>
      <c r="R459" s="772"/>
      <c r="S459" s="772"/>
      <c r="T459" s="772"/>
      <c r="U459" s="772"/>
      <c r="V459" s="772"/>
      <c r="W459" s="772"/>
      <c r="X459" s="772"/>
      <c r="Y459" s="772"/>
      <c r="Z459" s="772"/>
      <c r="AA459" s="772"/>
      <c r="AB459" s="772"/>
      <c r="AC459" s="772"/>
      <c r="AD459" s="772"/>
      <c r="AE459" s="772"/>
      <c r="AF459" s="772"/>
      <c r="AG459" s="772"/>
      <c r="AH459" s="772"/>
      <c r="AI459" s="772"/>
      <c r="AJ459" s="772"/>
      <c r="AK459" s="772"/>
      <c r="AL459" s="772"/>
      <c r="AM459" s="772"/>
      <c r="AN459" s="772"/>
      <c r="AO459" s="772"/>
      <c r="AP459" s="772"/>
      <c r="AQ459" s="772"/>
      <c r="AR459" s="772"/>
      <c r="AS459" s="772"/>
      <c r="AT459" s="772"/>
      <c r="AU459" s="772"/>
      <c r="AV459" s="772"/>
      <c r="AW459" s="772"/>
      <c r="AX459" s="772"/>
      <c r="AY459" s="772"/>
      <c r="AZ459" s="772"/>
      <c r="BA459" s="772"/>
      <c r="BB459" s="772"/>
      <c r="BC459" s="772"/>
      <c r="BD459" s="772"/>
      <c r="BE459" s="772"/>
      <c r="BF459" s="772"/>
      <c r="BG459" s="772"/>
      <c r="BH459" s="772"/>
      <c r="BI459" s="772"/>
      <c r="BJ459" s="772"/>
      <c r="BK459" s="772"/>
      <c r="BL459" s="772"/>
      <c r="BM459" s="772"/>
      <c r="BN459" s="772"/>
      <c r="BO459" s="772"/>
      <c r="BP459" s="772"/>
      <c r="BQ459" s="772"/>
      <c r="BR459" s="772"/>
      <c r="BS459" s="772"/>
      <c r="BT459" s="772"/>
      <c r="BU459" s="772"/>
      <c r="BV459" s="772"/>
      <c r="BW459" s="772"/>
      <c r="BX459" s="772"/>
      <c r="BY459" s="772"/>
      <c r="BZ459" s="772"/>
      <c r="CA459" s="772"/>
      <c r="CB459" s="772"/>
      <c r="CC459" s="772"/>
      <c r="CD459" s="772"/>
      <c r="CE459" s="772"/>
      <c r="CF459" s="772"/>
      <c r="CG459" s="772"/>
      <c r="CH459" s="772"/>
      <c r="CI459" s="772"/>
      <c r="CJ459" s="772"/>
      <c r="CK459" s="772"/>
      <c r="CL459" s="772"/>
      <c r="CM459" s="772"/>
      <c r="CN459" s="772"/>
      <c r="CO459" s="772"/>
      <c r="CP459" s="772"/>
      <c r="CQ459" s="772"/>
      <c r="CR459" s="772"/>
      <c r="CS459" s="772"/>
      <c r="CT459" s="772"/>
      <c r="CU459" s="772"/>
      <c r="CV459" s="772"/>
      <c r="CW459" s="772"/>
      <c r="CX459" s="772"/>
      <c r="CY459" s="772"/>
      <c r="CZ459" s="772"/>
      <c r="DA459" s="772"/>
      <c r="DB459" s="772"/>
      <c r="DC459" s="772"/>
      <c r="DD459" s="772"/>
      <c r="DE459" s="772"/>
      <c r="DF459" s="772"/>
      <c r="DG459" s="772"/>
      <c r="DH459" s="772"/>
      <c r="DI459" s="772"/>
      <c r="DJ459" s="772"/>
      <c r="DK459" s="772"/>
      <c r="DL459" s="772"/>
      <c r="DM459" s="772"/>
      <c r="DN459" s="772"/>
      <c r="DO459" s="772"/>
      <c r="DP459" s="772"/>
      <c r="DQ459" s="772"/>
      <c r="DR459" s="772"/>
      <c r="DS459" s="772"/>
      <c r="DT459" s="772"/>
      <c r="DU459" s="772"/>
      <c r="DV459" s="772"/>
      <c r="DW459" s="772"/>
      <c r="DX459" s="772"/>
      <c r="DY459" s="772"/>
      <c r="DZ459" s="772"/>
      <c r="EA459" s="772"/>
      <c r="EB459" s="772"/>
      <c r="EC459" s="772"/>
      <c r="ED459" s="772"/>
      <c r="EE459" s="772"/>
      <c r="EF459" s="772"/>
      <c r="EG459" s="772"/>
      <c r="EH459" s="772"/>
      <c r="EI459" s="772"/>
      <c r="EJ459" s="772"/>
      <c r="EK459" s="772"/>
      <c r="EL459" s="772"/>
      <c r="EM459" s="772"/>
      <c r="EN459" s="772"/>
      <c r="EO459" s="772"/>
      <c r="EP459" s="772"/>
      <c r="EQ459" s="772"/>
      <c r="ER459" s="772"/>
      <c r="ES459" s="772"/>
      <c r="ET459" s="772"/>
      <c r="EU459" s="772"/>
      <c r="EV459" s="772"/>
      <c r="EW459" s="772"/>
      <c r="EX459" s="772"/>
      <c r="EY459" s="772"/>
      <c r="EZ459" s="772"/>
      <c r="FA459" s="772"/>
      <c r="FB459" s="772"/>
      <c r="FC459" s="772"/>
      <c r="FD459" s="772"/>
      <c r="FE459" s="772"/>
      <c r="FF459" s="772"/>
      <c r="FG459" s="772"/>
      <c r="FH459" s="772"/>
      <c r="FI459" s="772"/>
      <c r="FJ459" s="772"/>
      <c r="FK459" s="772"/>
      <c r="FL459" s="772"/>
      <c r="FM459" s="772"/>
      <c r="FN459" s="772"/>
      <c r="FO459" s="772"/>
      <c r="FP459" s="772"/>
      <c r="FQ459" s="772"/>
      <c r="FR459" s="772"/>
      <c r="FS459" s="772"/>
      <c r="FT459" s="772"/>
      <c r="FU459" s="772"/>
      <c r="FV459" s="772"/>
      <c r="FW459" s="772"/>
      <c r="FX459" s="772"/>
      <c r="FY459" s="772"/>
      <c r="FZ459" s="772"/>
      <c r="GA459" s="772"/>
      <c r="GB459" s="772"/>
      <c r="GC459" s="772"/>
      <c r="GD459" s="772"/>
      <c r="GE459" s="772"/>
      <c r="GF459" s="772"/>
      <c r="GG459" s="772"/>
      <c r="GH459" s="772"/>
      <c r="GI459" s="772"/>
      <c r="GJ459" s="772"/>
      <c r="GK459" s="772"/>
      <c r="GL459" s="772"/>
      <c r="GM459" s="772"/>
      <c r="GN459" s="772"/>
      <c r="GO459" s="772"/>
      <c r="GP459" s="772"/>
      <c r="GQ459" s="772"/>
      <c r="GR459" s="772"/>
      <c r="GS459" s="772"/>
      <c r="GT459" s="772"/>
      <c r="GU459" s="772"/>
      <c r="GV459" s="772"/>
      <c r="GW459" s="772"/>
      <c r="GX459" s="772"/>
      <c r="GY459" s="772"/>
    </row>
    <row r="460" spans="1:207" ht="15.75">
      <c r="A460" s="782"/>
      <c r="B460" s="785"/>
      <c r="C460" s="785"/>
      <c r="D460" s="785"/>
      <c r="E460" s="785"/>
      <c r="F460" s="792"/>
      <c r="G460" s="785"/>
      <c r="H460" s="785"/>
      <c r="I460" s="785"/>
      <c r="J460" s="785"/>
      <c r="K460" s="772"/>
      <c r="L460" s="772"/>
      <c r="M460" s="772"/>
      <c r="N460" s="772"/>
      <c r="O460" s="772"/>
      <c r="P460" s="772"/>
      <c r="Q460" s="772"/>
      <c r="R460" s="772"/>
      <c r="S460" s="772"/>
      <c r="T460" s="772"/>
      <c r="U460" s="772"/>
      <c r="V460" s="772"/>
      <c r="W460" s="772"/>
      <c r="X460" s="772"/>
      <c r="Y460" s="772"/>
      <c r="Z460" s="772"/>
      <c r="AA460" s="772"/>
      <c r="AB460" s="772"/>
      <c r="AC460" s="772"/>
      <c r="AD460" s="772"/>
      <c r="AE460" s="772"/>
      <c r="AF460" s="772"/>
      <c r="AG460" s="772"/>
      <c r="AH460" s="772"/>
      <c r="AI460" s="772"/>
      <c r="AJ460" s="772"/>
      <c r="AK460" s="772"/>
      <c r="AL460" s="772"/>
      <c r="AM460" s="772"/>
      <c r="AN460" s="772"/>
      <c r="AO460" s="772"/>
      <c r="AP460" s="772"/>
      <c r="AQ460" s="772"/>
      <c r="AR460" s="772"/>
      <c r="AS460" s="772"/>
      <c r="AT460" s="772"/>
      <c r="AU460" s="772"/>
      <c r="AV460" s="772"/>
      <c r="AW460" s="772"/>
      <c r="AX460" s="772"/>
      <c r="AY460" s="772"/>
      <c r="AZ460" s="772"/>
      <c r="BA460" s="772"/>
      <c r="BB460" s="772"/>
      <c r="BC460" s="772"/>
      <c r="BD460" s="772"/>
      <c r="BE460" s="772"/>
      <c r="BF460" s="772"/>
      <c r="BG460" s="772"/>
      <c r="BH460" s="772"/>
      <c r="BI460" s="772"/>
      <c r="BJ460" s="772"/>
      <c r="BK460" s="772"/>
      <c r="BL460" s="772"/>
      <c r="BM460" s="772"/>
      <c r="BN460" s="772"/>
      <c r="BO460" s="772"/>
      <c r="BP460" s="772"/>
      <c r="BQ460" s="772"/>
      <c r="BR460" s="772"/>
      <c r="BS460" s="772"/>
      <c r="BT460" s="772"/>
      <c r="BU460" s="772"/>
      <c r="BV460" s="772"/>
      <c r="BW460" s="772"/>
      <c r="BX460" s="772"/>
      <c r="BY460" s="772"/>
      <c r="BZ460" s="772"/>
      <c r="CA460" s="772"/>
      <c r="CB460" s="772"/>
      <c r="CC460" s="772"/>
      <c r="CD460" s="772"/>
      <c r="CE460" s="772"/>
      <c r="CF460" s="772"/>
      <c r="CG460" s="772"/>
      <c r="CH460" s="772"/>
      <c r="CI460" s="772"/>
      <c r="CJ460" s="772"/>
      <c r="CK460" s="772"/>
      <c r="CL460" s="772"/>
      <c r="CM460" s="772"/>
      <c r="CN460" s="772"/>
      <c r="CO460" s="772"/>
      <c r="CP460" s="772"/>
      <c r="CQ460" s="772"/>
      <c r="CR460" s="772"/>
      <c r="CS460" s="772"/>
      <c r="CT460" s="772"/>
      <c r="CU460" s="772"/>
      <c r="CV460" s="772"/>
      <c r="CW460" s="772"/>
      <c r="CX460" s="772"/>
      <c r="CY460" s="772"/>
      <c r="CZ460" s="772"/>
      <c r="DA460" s="772"/>
      <c r="DB460" s="772"/>
      <c r="DC460" s="772"/>
      <c r="DD460" s="772"/>
      <c r="DE460" s="772"/>
      <c r="DF460" s="772"/>
      <c r="DG460" s="772"/>
      <c r="DH460" s="772"/>
      <c r="DI460" s="772"/>
      <c r="DJ460" s="772"/>
      <c r="DK460" s="772"/>
      <c r="DL460" s="772"/>
      <c r="DM460" s="772"/>
      <c r="DN460" s="772"/>
      <c r="DO460" s="772"/>
      <c r="DP460" s="772"/>
      <c r="DQ460" s="772"/>
      <c r="DR460" s="772"/>
      <c r="DS460" s="772"/>
      <c r="DT460" s="772"/>
      <c r="DU460" s="772"/>
      <c r="DV460" s="772"/>
      <c r="DW460" s="772"/>
      <c r="DX460" s="772"/>
      <c r="DY460" s="772"/>
      <c r="DZ460" s="772"/>
      <c r="EA460" s="772"/>
      <c r="EB460" s="772"/>
      <c r="EC460" s="772"/>
      <c r="ED460" s="772"/>
      <c r="EE460" s="772"/>
      <c r="EF460" s="772"/>
      <c r="EG460" s="772"/>
      <c r="EH460" s="772"/>
      <c r="EI460" s="772"/>
      <c r="EJ460" s="772"/>
      <c r="EK460" s="772"/>
      <c r="EL460" s="772"/>
      <c r="EM460" s="772"/>
      <c r="EN460" s="772"/>
      <c r="EO460" s="772"/>
      <c r="EP460" s="772"/>
      <c r="EQ460" s="772"/>
      <c r="ER460" s="772"/>
      <c r="ES460" s="772"/>
      <c r="ET460" s="772"/>
      <c r="EU460" s="772"/>
      <c r="EV460" s="772"/>
      <c r="EW460" s="772"/>
      <c r="EX460" s="772"/>
      <c r="EY460" s="772"/>
      <c r="EZ460" s="772"/>
      <c r="FA460" s="772"/>
      <c r="FB460" s="772"/>
      <c r="FC460" s="772"/>
      <c r="FD460" s="772"/>
      <c r="FE460" s="772"/>
      <c r="FF460" s="772"/>
      <c r="FG460" s="772"/>
      <c r="FH460" s="772"/>
      <c r="FI460" s="772"/>
      <c r="FJ460" s="772"/>
      <c r="FK460" s="772"/>
      <c r="FL460" s="772"/>
      <c r="FM460" s="772"/>
      <c r="FN460" s="772"/>
      <c r="FO460" s="772"/>
      <c r="FP460" s="772"/>
      <c r="FQ460" s="772"/>
      <c r="FR460" s="772"/>
      <c r="FS460" s="772"/>
      <c r="FT460" s="772"/>
      <c r="FU460" s="772"/>
      <c r="FV460" s="772"/>
      <c r="FW460" s="772"/>
      <c r="FX460" s="772"/>
      <c r="FY460" s="772"/>
      <c r="FZ460" s="772"/>
      <c r="GA460" s="772"/>
      <c r="GB460" s="772"/>
      <c r="GC460" s="772"/>
      <c r="GD460" s="772"/>
      <c r="GE460" s="772"/>
      <c r="GF460" s="772"/>
      <c r="GG460" s="772"/>
      <c r="GH460" s="772"/>
      <c r="GI460" s="772"/>
      <c r="GJ460" s="772"/>
      <c r="GK460" s="772"/>
      <c r="GL460" s="772"/>
      <c r="GM460" s="772"/>
      <c r="GN460" s="772"/>
      <c r="GO460" s="772"/>
      <c r="GP460" s="772"/>
      <c r="GQ460" s="772"/>
      <c r="GR460" s="772"/>
      <c r="GS460" s="772"/>
      <c r="GT460" s="772"/>
      <c r="GU460" s="772"/>
      <c r="GV460" s="772"/>
      <c r="GW460" s="772"/>
      <c r="GX460" s="772"/>
      <c r="GY460" s="772"/>
    </row>
    <row r="461" spans="1:207" ht="15.75">
      <c r="A461" s="782"/>
      <c r="B461" s="785"/>
      <c r="C461" s="785"/>
      <c r="D461" s="785"/>
      <c r="E461" s="785"/>
      <c r="F461" s="792"/>
      <c r="G461" s="785"/>
      <c r="H461" s="785"/>
      <c r="I461" s="785"/>
      <c r="J461" s="785"/>
      <c r="K461" s="772"/>
      <c r="L461" s="772"/>
      <c r="M461" s="772"/>
      <c r="N461" s="772"/>
      <c r="O461" s="772"/>
      <c r="P461" s="772"/>
      <c r="Q461" s="772"/>
      <c r="R461" s="772"/>
      <c r="S461" s="772"/>
      <c r="T461" s="772"/>
      <c r="U461" s="772"/>
      <c r="V461" s="772"/>
      <c r="W461" s="772"/>
      <c r="X461" s="772"/>
      <c r="Y461" s="772"/>
      <c r="Z461" s="772"/>
      <c r="AA461" s="772"/>
      <c r="AB461" s="772"/>
      <c r="AC461" s="772"/>
      <c r="AD461" s="772"/>
      <c r="AE461" s="772"/>
      <c r="AF461" s="772"/>
      <c r="AG461" s="772"/>
      <c r="AH461" s="772"/>
      <c r="AI461" s="772"/>
      <c r="AJ461" s="772"/>
      <c r="AK461" s="772"/>
      <c r="AL461" s="772"/>
      <c r="AM461" s="772"/>
      <c r="AN461" s="772"/>
      <c r="AO461" s="772"/>
      <c r="AP461" s="772"/>
      <c r="AQ461" s="772"/>
      <c r="AR461" s="772"/>
      <c r="AS461" s="772"/>
      <c r="AT461" s="772"/>
      <c r="AU461" s="772"/>
      <c r="AV461" s="772"/>
      <c r="AW461" s="772"/>
      <c r="AX461" s="772"/>
      <c r="AY461" s="772"/>
      <c r="AZ461" s="772"/>
      <c r="BA461" s="772"/>
      <c r="BB461" s="772"/>
      <c r="BC461" s="772"/>
      <c r="BD461" s="772"/>
      <c r="BE461" s="772"/>
      <c r="BF461" s="772"/>
      <c r="BG461" s="772"/>
      <c r="BH461" s="772"/>
      <c r="BI461" s="772"/>
      <c r="BJ461" s="772"/>
      <c r="BK461" s="772"/>
      <c r="BL461" s="772"/>
      <c r="BM461" s="772"/>
      <c r="BN461" s="772"/>
      <c r="BO461" s="772"/>
      <c r="BP461" s="772"/>
      <c r="BQ461" s="772"/>
      <c r="BR461" s="772"/>
      <c r="BS461" s="772"/>
      <c r="BT461" s="772"/>
      <c r="BU461" s="772"/>
      <c r="BV461" s="772"/>
      <c r="BW461" s="772"/>
      <c r="BX461" s="772"/>
      <c r="BY461" s="772"/>
      <c r="BZ461" s="772"/>
      <c r="CA461" s="772"/>
      <c r="CB461" s="772"/>
      <c r="CC461" s="772"/>
      <c r="CD461" s="772"/>
      <c r="CE461" s="772"/>
      <c r="CF461" s="772"/>
      <c r="CG461" s="772"/>
      <c r="CH461" s="772"/>
      <c r="CI461" s="772"/>
      <c r="CJ461" s="772"/>
      <c r="CK461" s="772"/>
      <c r="CL461" s="772"/>
      <c r="CM461" s="772"/>
      <c r="CN461" s="772"/>
      <c r="CO461" s="772"/>
      <c r="CP461" s="772"/>
      <c r="CQ461" s="772"/>
      <c r="CR461" s="772"/>
      <c r="CS461" s="772"/>
      <c r="CT461" s="772"/>
      <c r="CU461" s="772"/>
      <c r="CV461" s="772"/>
      <c r="CW461" s="772"/>
      <c r="CX461" s="772"/>
      <c r="CY461" s="772"/>
      <c r="CZ461" s="772"/>
      <c r="DA461" s="772"/>
      <c r="DB461" s="772"/>
      <c r="DC461" s="772"/>
      <c r="DD461" s="772"/>
      <c r="DE461" s="772"/>
      <c r="DF461" s="772"/>
      <c r="DG461" s="772"/>
      <c r="DH461" s="772"/>
      <c r="DI461" s="772"/>
      <c r="DJ461" s="772"/>
      <c r="DK461" s="772"/>
      <c r="DL461" s="772"/>
      <c r="DM461" s="772"/>
      <c r="DN461" s="772"/>
      <c r="DO461" s="772"/>
      <c r="DP461" s="772"/>
      <c r="DQ461" s="772"/>
      <c r="DR461" s="772"/>
      <c r="DS461" s="772"/>
      <c r="DT461" s="772"/>
      <c r="DU461" s="772"/>
      <c r="DV461" s="772"/>
      <c r="DW461" s="772"/>
      <c r="DX461" s="772"/>
      <c r="DY461" s="772"/>
      <c r="DZ461" s="772"/>
      <c r="EA461" s="772"/>
      <c r="EB461" s="772"/>
      <c r="EC461" s="772"/>
      <c r="ED461" s="772"/>
      <c r="EE461" s="772"/>
      <c r="EF461" s="772"/>
      <c r="EG461" s="772"/>
      <c r="EH461" s="772"/>
      <c r="EI461" s="772"/>
      <c r="EJ461" s="772"/>
      <c r="EK461" s="772"/>
      <c r="EL461" s="772"/>
      <c r="EM461" s="772"/>
      <c r="EN461" s="772"/>
      <c r="EO461" s="772"/>
      <c r="EP461" s="772"/>
      <c r="EQ461" s="772"/>
      <c r="ER461" s="772"/>
      <c r="ES461" s="772"/>
      <c r="ET461" s="772"/>
      <c r="EU461" s="772"/>
      <c r="EV461" s="772"/>
      <c r="EW461" s="772"/>
      <c r="EX461" s="772"/>
      <c r="EY461" s="772"/>
      <c r="EZ461" s="772"/>
      <c r="FA461" s="772"/>
      <c r="FB461" s="772"/>
      <c r="FC461" s="772"/>
      <c r="FD461" s="772"/>
      <c r="FE461" s="772"/>
      <c r="FF461" s="772"/>
      <c r="FG461" s="772"/>
      <c r="FH461" s="772"/>
      <c r="FI461" s="772"/>
      <c r="FJ461" s="772"/>
      <c r="FK461" s="772"/>
      <c r="FL461" s="772"/>
      <c r="FM461" s="772"/>
      <c r="FN461" s="772"/>
      <c r="FO461" s="772"/>
      <c r="FP461" s="772"/>
      <c r="FQ461" s="772"/>
      <c r="FR461" s="772"/>
      <c r="FS461" s="772"/>
      <c r="FT461" s="772"/>
      <c r="FU461" s="772"/>
      <c r="FV461" s="772"/>
      <c r="FW461" s="772"/>
      <c r="FX461" s="772"/>
      <c r="FY461" s="772"/>
      <c r="FZ461" s="772"/>
      <c r="GA461" s="772"/>
      <c r="GB461" s="772"/>
      <c r="GC461" s="772"/>
      <c r="GD461" s="772"/>
      <c r="GE461" s="772"/>
      <c r="GF461" s="772"/>
      <c r="GG461" s="772"/>
      <c r="GH461" s="772"/>
      <c r="GI461" s="772"/>
      <c r="GJ461" s="772"/>
      <c r="GK461" s="772"/>
      <c r="GL461" s="772"/>
      <c r="GM461" s="772"/>
      <c r="GN461" s="772"/>
      <c r="GO461" s="772"/>
      <c r="GP461" s="772"/>
      <c r="GQ461" s="772"/>
      <c r="GR461" s="772"/>
      <c r="GS461" s="772"/>
      <c r="GT461" s="772"/>
      <c r="GU461" s="772"/>
      <c r="GV461" s="772"/>
      <c r="GW461" s="772"/>
      <c r="GX461" s="772"/>
      <c r="GY461" s="772"/>
    </row>
    <row r="462" spans="1:207" ht="15.75">
      <c r="A462" s="782"/>
      <c r="B462" s="785"/>
      <c r="C462" s="785"/>
      <c r="D462" s="785"/>
      <c r="E462" s="785"/>
      <c r="F462" s="792"/>
      <c r="G462" s="785"/>
      <c r="H462" s="785"/>
      <c r="I462" s="785"/>
      <c r="J462" s="785"/>
      <c r="K462" s="772"/>
      <c r="L462" s="772"/>
      <c r="M462" s="772"/>
      <c r="N462" s="772"/>
      <c r="O462" s="772"/>
      <c r="P462" s="772"/>
      <c r="Q462" s="772"/>
      <c r="R462" s="772"/>
      <c r="S462" s="772"/>
      <c r="T462" s="772"/>
      <c r="U462" s="772"/>
      <c r="V462" s="772"/>
      <c r="W462" s="772"/>
      <c r="X462" s="772"/>
      <c r="Y462" s="772"/>
      <c r="Z462" s="772"/>
      <c r="AA462" s="772"/>
      <c r="AB462" s="772"/>
      <c r="AC462" s="772"/>
      <c r="AD462" s="772"/>
      <c r="AE462" s="772"/>
      <c r="AF462" s="772"/>
      <c r="AG462" s="772"/>
      <c r="AH462" s="772"/>
      <c r="AI462" s="772"/>
      <c r="AJ462" s="772"/>
      <c r="AK462" s="772"/>
      <c r="AL462" s="772"/>
      <c r="AM462" s="772"/>
      <c r="AN462" s="772"/>
      <c r="AO462" s="772"/>
      <c r="AP462" s="772"/>
      <c r="AQ462" s="772"/>
      <c r="AR462" s="772"/>
      <c r="AS462" s="772"/>
      <c r="AT462" s="772"/>
      <c r="AU462" s="772"/>
      <c r="AV462" s="772"/>
      <c r="AW462" s="772"/>
      <c r="AX462" s="772"/>
      <c r="AY462" s="772"/>
      <c r="AZ462" s="772"/>
      <c r="BA462" s="772"/>
      <c r="BB462" s="772"/>
      <c r="BC462" s="772"/>
      <c r="BD462" s="772"/>
      <c r="BE462" s="772"/>
      <c r="BF462" s="772"/>
      <c r="BG462" s="772"/>
      <c r="BH462" s="772"/>
      <c r="BI462" s="772"/>
      <c r="BJ462" s="772"/>
      <c r="BK462" s="772"/>
      <c r="BL462" s="772"/>
      <c r="BM462" s="772"/>
      <c r="BN462" s="772"/>
      <c r="BO462" s="772"/>
      <c r="BP462" s="772"/>
      <c r="BQ462" s="772"/>
      <c r="BR462" s="772"/>
      <c r="BS462" s="772"/>
      <c r="BT462" s="772"/>
      <c r="BU462" s="772"/>
      <c r="BV462" s="772"/>
      <c r="BW462" s="772"/>
      <c r="BX462" s="772"/>
      <c r="BY462" s="772"/>
      <c r="BZ462" s="772"/>
      <c r="CA462" s="772"/>
      <c r="CB462" s="772"/>
      <c r="CC462" s="772"/>
      <c r="CD462" s="772"/>
      <c r="CE462" s="772"/>
      <c r="CF462" s="772"/>
      <c r="CG462" s="772"/>
      <c r="CH462" s="772"/>
      <c r="CI462" s="772"/>
      <c r="CJ462" s="772"/>
      <c r="CK462" s="772"/>
      <c r="CL462" s="772"/>
      <c r="CM462" s="772"/>
      <c r="CN462" s="772"/>
      <c r="CO462" s="772"/>
      <c r="CP462" s="772"/>
      <c r="CQ462" s="772"/>
      <c r="CR462" s="772"/>
      <c r="CS462" s="772"/>
      <c r="CT462" s="772"/>
      <c r="CU462" s="772"/>
      <c r="CV462" s="772"/>
      <c r="CW462" s="772"/>
      <c r="CX462" s="772"/>
      <c r="CY462" s="772"/>
      <c r="CZ462" s="772"/>
      <c r="DA462" s="772"/>
      <c r="DB462" s="772"/>
      <c r="DC462" s="772"/>
      <c r="DD462" s="772"/>
      <c r="DE462" s="772"/>
      <c r="DF462" s="772"/>
      <c r="DG462" s="772"/>
      <c r="DH462" s="772"/>
      <c r="DI462" s="772"/>
      <c r="DJ462" s="772"/>
      <c r="DK462" s="772"/>
      <c r="DL462" s="772"/>
      <c r="DM462" s="772"/>
      <c r="DN462" s="772"/>
      <c r="DO462" s="772"/>
      <c r="DP462" s="772"/>
      <c r="DQ462" s="772"/>
      <c r="DR462" s="772"/>
      <c r="DS462" s="772"/>
      <c r="DT462" s="772"/>
      <c r="DU462" s="772"/>
      <c r="DV462" s="772"/>
      <c r="DW462" s="772"/>
      <c r="DX462" s="772"/>
      <c r="DY462" s="772"/>
      <c r="DZ462" s="772"/>
      <c r="EA462" s="772"/>
      <c r="EB462" s="772"/>
      <c r="EC462" s="772"/>
      <c r="ED462" s="772"/>
      <c r="EE462" s="772"/>
      <c r="EF462" s="772"/>
      <c r="EG462" s="772"/>
      <c r="EH462" s="772"/>
      <c r="EI462" s="772"/>
      <c r="EJ462" s="772"/>
      <c r="EK462" s="772"/>
      <c r="EL462" s="772"/>
      <c r="EM462" s="772"/>
      <c r="EN462" s="772"/>
      <c r="EO462" s="772"/>
      <c r="EP462" s="772"/>
      <c r="EQ462" s="772"/>
      <c r="ER462" s="772"/>
      <c r="ES462" s="772"/>
      <c r="ET462" s="772"/>
      <c r="EU462" s="772"/>
      <c r="EV462" s="772"/>
      <c r="EW462" s="772"/>
      <c r="EX462" s="772"/>
      <c r="EY462" s="772"/>
      <c r="EZ462" s="772"/>
      <c r="FA462" s="772"/>
      <c r="FB462" s="772"/>
      <c r="FC462" s="772"/>
      <c r="FD462" s="772"/>
      <c r="FE462" s="772"/>
      <c r="FF462" s="772"/>
      <c r="FG462" s="772"/>
      <c r="FH462" s="772"/>
      <c r="FI462" s="772"/>
      <c r="FJ462" s="772"/>
      <c r="FK462" s="772"/>
      <c r="FL462" s="772"/>
      <c r="FM462" s="772"/>
      <c r="FN462" s="772"/>
      <c r="FO462" s="772"/>
      <c r="FP462" s="772"/>
      <c r="FQ462" s="772"/>
      <c r="FR462" s="772"/>
      <c r="FS462" s="772"/>
      <c r="FT462" s="772"/>
      <c r="FU462" s="772"/>
      <c r="FV462" s="772"/>
      <c r="FW462" s="772"/>
      <c r="FX462" s="772"/>
      <c r="FY462" s="772"/>
      <c r="FZ462" s="772"/>
      <c r="GA462" s="772"/>
      <c r="GB462" s="772"/>
      <c r="GC462" s="772"/>
      <c r="GD462" s="772"/>
      <c r="GE462" s="772"/>
      <c r="GF462" s="772"/>
      <c r="GG462" s="772"/>
      <c r="GH462" s="772"/>
      <c r="GI462" s="772"/>
      <c r="GJ462" s="772"/>
      <c r="GK462" s="772"/>
      <c r="GL462" s="772"/>
      <c r="GM462" s="772"/>
      <c r="GN462" s="772"/>
      <c r="GO462" s="772"/>
      <c r="GP462" s="772"/>
      <c r="GQ462" s="772"/>
      <c r="GR462" s="772"/>
      <c r="GS462" s="772"/>
      <c r="GT462" s="772"/>
      <c r="GU462" s="772"/>
      <c r="GV462" s="772"/>
      <c r="GW462" s="772"/>
      <c r="GX462" s="772"/>
      <c r="GY462" s="772"/>
    </row>
    <row r="463" spans="1:207" ht="15.75">
      <c r="A463" s="782"/>
      <c r="B463" s="785"/>
      <c r="C463" s="785"/>
      <c r="D463" s="785"/>
      <c r="E463" s="785"/>
      <c r="F463" s="792"/>
      <c r="G463" s="785"/>
      <c r="H463" s="785"/>
      <c r="I463" s="785"/>
      <c r="J463" s="785"/>
      <c r="K463" s="772"/>
      <c r="L463" s="772"/>
      <c r="M463" s="772"/>
      <c r="N463" s="772"/>
      <c r="O463" s="772"/>
      <c r="P463" s="772"/>
      <c r="Q463" s="772"/>
      <c r="R463" s="772"/>
      <c r="S463" s="772"/>
      <c r="T463" s="772"/>
      <c r="U463" s="772"/>
      <c r="V463" s="772"/>
      <c r="W463" s="772"/>
      <c r="X463" s="772"/>
      <c r="Y463" s="772"/>
      <c r="Z463" s="772"/>
      <c r="AA463" s="772"/>
      <c r="AB463" s="772"/>
      <c r="AC463" s="772"/>
      <c r="AD463" s="772"/>
      <c r="AE463" s="772"/>
      <c r="AF463" s="772"/>
      <c r="AG463" s="772"/>
      <c r="AH463" s="772"/>
      <c r="AI463" s="772"/>
      <c r="AJ463" s="772"/>
      <c r="AK463" s="772"/>
      <c r="AL463" s="772"/>
      <c r="AM463" s="772"/>
      <c r="AN463" s="772"/>
      <c r="AO463" s="772"/>
      <c r="AP463" s="772"/>
      <c r="AQ463" s="772"/>
      <c r="AR463" s="772"/>
      <c r="AS463" s="772"/>
      <c r="AT463" s="772"/>
      <c r="AU463" s="772"/>
      <c r="AV463" s="772"/>
      <c r="AW463" s="772"/>
      <c r="AX463" s="772"/>
      <c r="AY463" s="772"/>
      <c r="AZ463" s="772"/>
      <c r="BA463" s="772"/>
      <c r="BB463" s="772"/>
      <c r="BC463" s="772"/>
      <c r="BD463" s="772"/>
      <c r="BE463" s="772"/>
      <c r="BF463" s="772"/>
      <c r="BG463" s="772"/>
      <c r="BH463" s="772"/>
      <c r="BI463" s="772"/>
      <c r="BJ463" s="772"/>
      <c r="BK463" s="772"/>
      <c r="BL463" s="772"/>
      <c r="BM463" s="772"/>
      <c r="BN463" s="772"/>
      <c r="BO463" s="772"/>
      <c r="BP463" s="772"/>
      <c r="BQ463" s="772"/>
      <c r="BR463" s="772"/>
      <c r="BS463" s="772"/>
      <c r="BT463" s="772"/>
      <c r="BU463" s="772"/>
      <c r="BV463" s="772"/>
      <c r="BW463" s="772"/>
      <c r="BX463" s="772"/>
      <c r="BY463" s="772"/>
      <c r="BZ463" s="772"/>
      <c r="CA463" s="772"/>
      <c r="CB463" s="772"/>
      <c r="CC463" s="772"/>
      <c r="CD463" s="772"/>
      <c r="CE463" s="772"/>
      <c r="CF463" s="772"/>
      <c r="CG463" s="772"/>
      <c r="CH463" s="772"/>
      <c r="CI463" s="772"/>
      <c r="CJ463" s="772"/>
      <c r="CK463" s="772"/>
      <c r="CL463" s="772"/>
      <c r="CM463" s="772"/>
      <c r="CN463" s="772"/>
      <c r="CO463" s="772"/>
      <c r="CP463" s="772"/>
      <c r="CQ463" s="772"/>
      <c r="CR463" s="772"/>
      <c r="CS463" s="772"/>
      <c r="CT463" s="772"/>
      <c r="CU463" s="772"/>
      <c r="CV463" s="772"/>
      <c r="CW463" s="772"/>
      <c r="CX463" s="772"/>
      <c r="CY463" s="772"/>
      <c r="CZ463" s="772"/>
      <c r="DA463" s="772"/>
      <c r="DB463" s="772"/>
      <c r="DC463" s="772"/>
      <c r="DD463" s="772"/>
      <c r="DE463" s="772"/>
      <c r="DF463" s="772"/>
      <c r="DG463" s="772"/>
      <c r="DH463" s="772"/>
      <c r="DI463" s="772"/>
      <c r="DJ463" s="772"/>
      <c r="DK463" s="772"/>
      <c r="DL463" s="772"/>
      <c r="DM463" s="772"/>
      <c r="DN463" s="772"/>
      <c r="DO463" s="772"/>
      <c r="DP463" s="772"/>
      <c r="DQ463" s="772"/>
      <c r="DR463" s="772"/>
      <c r="DS463" s="772"/>
      <c r="DT463" s="772"/>
      <c r="DU463" s="772"/>
      <c r="DV463" s="772"/>
      <c r="DW463" s="772"/>
      <c r="DX463" s="772"/>
      <c r="DY463" s="772"/>
      <c r="DZ463" s="772"/>
      <c r="EA463" s="772"/>
      <c r="EB463" s="772"/>
      <c r="EC463" s="772"/>
      <c r="ED463" s="772"/>
      <c r="EE463" s="772"/>
      <c r="EF463" s="772"/>
      <c r="EG463" s="772"/>
      <c r="EH463" s="772"/>
      <c r="EI463" s="772"/>
      <c r="EJ463" s="772"/>
      <c r="EK463" s="772"/>
      <c r="EL463" s="772"/>
      <c r="EM463" s="772"/>
      <c r="EN463" s="772"/>
      <c r="EO463" s="772"/>
      <c r="EP463" s="772"/>
      <c r="EQ463" s="772"/>
      <c r="ER463" s="772"/>
      <c r="ES463" s="772"/>
      <c r="ET463" s="772"/>
      <c r="EU463" s="772"/>
      <c r="EV463" s="772"/>
      <c r="EW463" s="772"/>
      <c r="EX463" s="772"/>
      <c r="EY463" s="772"/>
      <c r="EZ463" s="772"/>
      <c r="FA463" s="772"/>
      <c r="FB463" s="772"/>
      <c r="FC463" s="772"/>
      <c r="FD463" s="772"/>
      <c r="FE463" s="772"/>
      <c r="FF463" s="772"/>
      <c r="FG463" s="772"/>
      <c r="FH463" s="772"/>
      <c r="FI463" s="772"/>
      <c r="FJ463" s="772"/>
      <c r="FK463" s="772"/>
      <c r="FL463" s="772"/>
      <c r="FM463" s="772"/>
      <c r="FN463" s="772"/>
      <c r="FO463" s="772"/>
      <c r="FP463" s="772"/>
      <c r="FQ463" s="772"/>
      <c r="FR463" s="772"/>
      <c r="FS463" s="772"/>
      <c r="FT463" s="772"/>
      <c r="FU463" s="772"/>
      <c r="FV463" s="772"/>
      <c r="FW463" s="772"/>
      <c r="FX463" s="772"/>
      <c r="FY463" s="772"/>
      <c r="FZ463" s="772"/>
      <c r="GA463" s="772"/>
      <c r="GB463" s="772"/>
      <c r="GC463" s="772"/>
      <c r="GD463" s="772"/>
      <c r="GE463" s="772"/>
      <c r="GF463" s="772"/>
      <c r="GG463" s="772"/>
      <c r="GH463" s="772"/>
      <c r="GI463" s="772"/>
      <c r="GJ463" s="772"/>
      <c r="GK463" s="772"/>
      <c r="GL463" s="772"/>
      <c r="GM463" s="772"/>
      <c r="GN463" s="772"/>
      <c r="GO463" s="772"/>
      <c r="GP463" s="772"/>
      <c r="GQ463" s="772"/>
      <c r="GR463" s="772"/>
      <c r="GS463" s="772"/>
      <c r="GT463" s="772"/>
      <c r="GU463" s="772"/>
      <c r="GV463" s="772"/>
      <c r="GW463" s="772"/>
      <c r="GX463" s="772"/>
      <c r="GY463" s="772"/>
    </row>
    <row r="464" spans="1:207" ht="15.75">
      <c r="A464" s="782"/>
      <c r="B464" s="785"/>
      <c r="C464" s="785"/>
      <c r="D464" s="785"/>
      <c r="E464" s="785"/>
      <c r="F464" s="792"/>
      <c r="G464" s="785"/>
      <c r="H464" s="785"/>
      <c r="I464" s="785"/>
      <c r="J464" s="785"/>
      <c r="K464" s="772"/>
      <c r="L464" s="772"/>
      <c r="M464" s="772"/>
      <c r="N464" s="772"/>
      <c r="O464" s="772"/>
      <c r="P464" s="772"/>
      <c r="Q464" s="772"/>
      <c r="R464" s="772"/>
      <c r="S464" s="772"/>
      <c r="T464" s="772"/>
      <c r="U464" s="772"/>
      <c r="V464" s="772"/>
      <c r="W464" s="772"/>
      <c r="X464" s="772"/>
      <c r="Y464" s="772"/>
      <c r="Z464" s="772"/>
      <c r="AA464" s="772"/>
      <c r="AB464" s="772"/>
      <c r="AC464" s="772"/>
      <c r="AD464" s="772"/>
      <c r="AE464" s="772"/>
      <c r="AF464" s="772"/>
      <c r="AG464" s="772"/>
      <c r="AH464" s="772"/>
      <c r="AI464" s="772"/>
      <c r="AJ464" s="772"/>
      <c r="AK464" s="772"/>
      <c r="AL464" s="772"/>
      <c r="AM464" s="772"/>
      <c r="AN464" s="772"/>
      <c r="AO464" s="772"/>
      <c r="AP464" s="772"/>
      <c r="AQ464" s="772"/>
      <c r="AR464" s="772"/>
      <c r="AS464" s="772"/>
      <c r="AT464" s="772"/>
      <c r="AU464" s="772"/>
      <c r="AV464" s="772"/>
      <c r="AW464" s="772"/>
      <c r="AX464" s="772"/>
      <c r="AY464" s="772"/>
      <c r="AZ464" s="772"/>
      <c r="BA464" s="772"/>
      <c r="BB464" s="772"/>
      <c r="BC464" s="772"/>
      <c r="BD464" s="772"/>
      <c r="BE464" s="772"/>
      <c r="BF464" s="772"/>
      <c r="BG464" s="772"/>
      <c r="BH464" s="772"/>
      <c r="BI464" s="772"/>
      <c r="BJ464" s="772"/>
      <c r="BK464" s="772"/>
      <c r="BL464" s="772"/>
      <c r="BM464" s="772"/>
      <c r="BN464" s="772"/>
      <c r="BO464" s="772"/>
      <c r="BP464" s="772"/>
      <c r="BQ464" s="772"/>
      <c r="BR464" s="772"/>
      <c r="BS464" s="772"/>
      <c r="BT464" s="772"/>
      <c r="BU464" s="772"/>
      <c r="BV464" s="772"/>
      <c r="BW464" s="772"/>
      <c r="BX464" s="772"/>
      <c r="BY464" s="772"/>
      <c r="BZ464" s="772"/>
      <c r="CA464" s="772"/>
      <c r="CB464" s="772"/>
      <c r="CC464" s="772"/>
      <c r="CD464" s="772"/>
      <c r="CE464" s="772"/>
      <c r="CF464" s="772"/>
      <c r="CG464" s="772"/>
      <c r="CH464" s="772"/>
      <c r="CI464" s="772"/>
      <c r="CJ464" s="772"/>
      <c r="CK464" s="772"/>
      <c r="CL464" s="772"/>
      <c r="CM464" s="772"/>
      <c r="CN464" s="772"/>
      <c r="CO464" s="772"/>
      <c r="CP464" s="772"/>
      <c r="CQ464" s="772"/>
      <c r="CR464" s="772"/>
      <c r="CS464" s="772"/>
      <c r="CT464" s="772"/>
      <c r="CU464" s="772"/>
      <c r="CV464" s="772"/>
      <c r="CW464" s="772"/>
      <c r="CX464" s="772"/>
      <c r="CY464" s="772"/>
      <c r="CZ464" s="772"/>
      <c r="DA464" s="772"/>
      <c r="DB464" s="772"/>
      <c r="DC464" s="772"/>
      <c r="DD464" s="772"/>
      <c r="DE464" s="772"/>
      <c r="DF464" s="772"/>
      <c r="DG464" s="772"/>
      <c r="DH464" s="772"/>
      <c r="DI464" s="772"/>
      <c r="DJ464" s="772"/>
      <c r="DK464" s="772"/>
      <c r="DL464" s="772"/>
      <c r="DM464" s="772"/>
      <c r="DN464" s="772"/>
      <c r="DO464" s="772"/>
      <c r="DP464" s="772"/>
      <c r="DQ464" s="772"/>
      <c r="DR464" s="772"/>
      <c r="DS464" s="772"/>
      <c r="DT464" s="772"/>
      <c r="DU464" s="772"/>
      <c r="DV464" s="772"/>
      <c r="DW464" s="772"/>
      <c r="DX464" s="772"/>
      <c r="DY464" s="772"/>
      <c r="DZ464" s="772"/>
      <c r="EA464" s="772"/>
      <c r="EB464" s="772"/>
      <c r="EC464" s="772"/>
      <c r="ED464" s="772"/>
      <c r="EE464" s="772"/>
      <c r="EF464" s="772"/>
      <c r="EG464" s="772"/>
      <c r="EH464" s="772"/>
      <c r="EI464" s="772"/>
      <c r="EJ464" s="772"/>
      <c r="EK464" s="772"/>
      <c r="EL464" s="772"/>
      <c r="EM464" s="772"/>
      <c r="EN464" s="772"/>
      <c r="EO464" s="772"/>
      <c r="EP464" s="772"/>
      <c r="EQ464" s="772"/>
      <c r="ER464" s="772"/>
      <c r="ES464" s="772"/>
      <c r="ET464" s="772"/>
      <c r="EU464" s="772"/>
      <c r="EV464" s="772"/>
      <c r="EW464" s="772"/>
      <c r="EX464" s="772"/>
      <c r="EY464" s="772"/>
      <c r="EZ464" s="772"/>
      <c r="FA464" s="772"/>
      <c r="FB464" s="772"/>
      <c r="FC464" s="772"/>
      <c r="FD464" s="772"/>
      <c r="FE464" s="772"/>
      <c r="FF464" s="772"/>
      <c r="FG464" s="772"/>
      <c r="FH464" s="772"/>
      <c r="FI464" s="772"/>
      <c r="FJ464" s="772"/>
      <c r="FK464" s="772"/>
      <c r="FL464" s="772"/>
      <c r="FM464" s="772"/>
      <c r="FN464" s="772"/>
      <c r="FO464" s="772"/>
      <c r="FP464" s="772"/>
      <c r="FQ464" s="772"/>
      <c r="FR464" s="772"/>
      <c r="FS464" s="772"/>
      <c r="FT464" s="772"/>
      <c r="FU464" s="772"/>
      <c r="FV464" s="772"/>
      <c r="FW464" s="772"/>
      <c r="FX464" s="772"/>
      <c r="FY464" s="772"/>
      <c r="FZ464" s="772"/>
      <c r="GA464" s="772"/>
      <c r="GB464" s="772"/>
      <c r="GC464" s="772"/>
      <c r="GD464" s="772"/>
      <c r="GE464" s="772"/>
      <c r="GF464" s="772"/>
      <c r="GG464" s="772"/>
      <c r="GH464" s="772"/>
      <c r="GI464" s="772"/>
      <c r="GJ464" s="772"/>
      <c r="GK464" s="772"/>
      <c r="GL464" s="772"/>
      <c r="GM464" s="772"/>
      <c r="GN464" s="772"/>
      <c r="GO464" s="772"/>
      <c r="GP464" s="772"/>
      <c r="GQ464" s="772"/>
      <c r="GR464" s="772"/>
      <c r="GS464" s="772"/>
      <c r="GT464" s="772"/>
      <c r="GU464" s="772"/>
      <c r="GV464" s="772"/>
      <c r="GW464" s="772"/>
      <c r="GX464" s="772"/>
      <c r="GY464" s="772"/>
    </row>
    <row r="465" spans="1:207" ht="15.75">
      <c r="A465" s="782"/>
      <c r="B465" s="785"/>
      <c r="C465" s="785"/>
      <c r="D465" s="785"/>
      <c r="E465" s="785"/>
      <c r="F465" s="792"/>
      <c r="G465" s="785"/>
      <c r="H465" s="785"/>
      <c r="I465" s="785"/>
      <c r="J465" s="785"/>
      <c r="K465" s="772"/>
      <c r="L465" s="772"/>
      <c r="M465" s="772"/>
      <c r="N465" s="772"/>
      <c r="O465" s="772"/>
      <c r="P465" s="772"/>
      <c r="Q465" s="772"/>
      <c r="R465" s="772"/>
      <c r="S465" s="772"/>
      <c r="T465" s="772"/>
      <c r="U465" s="772"/>
      <c r="V465" s="772"/>
      <c r="W465" s="772"/>
      <c r="X465" s="772"/>
      <c r="Y465" s="772"/>
      <c r="Z465" s="772"/>
      <c r="AA465" s="772"/>
      <c r="AB465" s="772"/>
      <c r="AC465" s="772"/>
      <c r="AD465" s="772"/>
      <c r="AE465" s="772"/>
      <c r="AF465" s="772"/>
      <c r="AG465" s="772"/>
      <c r="AH465" s="772"/>
      <c r="AI465" s="772"/>
      <c r="AJ465" s="772"/>
      <c r="AK465" s="772"/>
      <c r="AL465" s="772"/>
      <c r="AM465" s="772"/>
      <c r="AN465" s="772"/>
      <c r="AO465" s="772"/>
      <c r="AP465" s="772"/>
      <c r="AQ465" s="772"/>
      <c r="AR465" s="772"/>
      <c r="AS465" s="772"/>
      <c r="AT465" s="772"/>
      <c r="AU465" s="772"/>
      <c r="AV465" s="772"/>
      <c r="AW465" s="772"/>
      <c r="AX465" s="772"/>
      <c r="AY465" s="772"/>
      <c r="AZ465" s="772"/>
      <c r="BA465" s="772"/>
      <c r="BB465" s="772"/>
      <c r="BC465" s="772"/>
      <c r="BD465" s="772"/>
      <c r="BE465" s="772"/>
      <c r="BF465" s="772"/>
      <c r="BG465" s="772"/>
      <c r="BH465" s="772"/>
      <c r="BI465" s="772"/>
      <c r="BJ465" s="772"/>
      <c r="BK465" s="772"/>
      <c r="BL465" s="772"/>
      <c r="BM465" s="772"/>
      <c r="BN465" s="772"/>
      <c r="BO465" s="772"/>
      <c r="BP465" s="772"/>
      <c r="BQ465" s="772"/>
      <c r="BR465" s="772"/>
      <c r="BS465" s="772"/>
      <c r="BT465" s="772"/>
      <c r="BU465" s="772"/>
      <c r="BV465" s="772"/>
      <c r="BW465" s="772"/>
      <c r="BX465" s="772"/>
      <c r="BY465" s="772"/>
      <c r="BZ465" s="772"/>
      <c r="CA465" s="772"/>
      <c r="CB465" s="772"/>
      <c r="CC465" s="772"/>
      <c r="CD465" s="772"/>
      <c r="CE465" s="772"/>
      <c r="CF465" s="772"/>
      <c r="CG465" s="772"/>
      <c r="CH465" s="772"/>
      <c r="CI465" s="772"/>
      <c r="CJ465" s="772"/>
      <c r="CK465" s="772"/>
      <c r="CL465" s="772"/>
      <c r="CM465" s="772"/>
      <c r="CN465" s="772"/>
      <c r="CO465" s="772"/>
      <c r="CP465" s="772"/>
      <c r="CQ465" s="772"/>
      <c r="CR465" s="772"/>
      <c r="CS465" s="772"/>
      <c r="CT465" s="772"/>
      <c r="CU465" s="772"/>
      <c r="CV465" s="772"/>
      <c r="CW465" s="772"/>
      <c r="CX465" s="772"/>
      <c r="CY465" s="772"/>
      <c r="CZ465" s="772"/>
      <c r="DA465" s="772"/>
      <c r="DB465" s="772"/>
      <c r="DC465" s="772"/>
      <c r="DD465" s="772"/>
      <c r="DE465" s="772"/>
      <c r="DF465" s="772"/>
      <c r="DG465" s="772"/>
      <c r="DH465" s="772"/>
      <c r="DI465" s="772"/>
      <c r="DJ465" s="772"/>
      <c r="DK465" s="772"/>
      <c r="DL465" s="772"/>
      <c r="DM465" s="772"/>
      <c r="DN465" s="772"/>
      <c r="DO465" s="772"/>
      <c r="DP465" s="772"/>
      <c r="DQ465" s="772"/>
      <c r="DR465" s="772"/>
      <c r="DS465" s="772"/>
      <c r="DT465" s="772"/>
      <c r="DU465" s="772"/>
      <c r="DV465" s="772"/>
      <c r="DW465" s="772"/>
      <c r="DX465" s="772"/>
      <c r="DY465" s="772"/>
      <c r="DZ465" s="772"/>
      <c r="EA465" s="772"/>
      <c r="EB465" s="772"/>
      <c r="EC465" s="772"/>
      <c r="ED465" s="772"/>
      <c r="EE465" s="772"/>
      <c r="EF465" s="772"/>
      <c r="EG465" s="772"/>
      <c r="EH465" s="772"/>
      <c r="EI465" s="772"/>
      <c r="EJ465" s="772"/>
      <c r="EK465" s="772"/>
      <c r="EL465" s="772"/>
      <c r="EM465" s="772"/>
      <c r="EN465" s="772"/>
      <c r="EO465" s="772"/>
      <c r="EP465" s="772"/>
      <c r="EQ465" s="772"/>
      <c r="ER465" s="772"/>
      <c r="ES465" s="772"/>
      <c r="ET465" s="772"/>
      <c r="EU465" s="772"/>
      <c r="EV465" s="772"/>
      <c r="EW465" s="772"/>
      <c r="EX465" s="772"/>
      <c r="EY465" s="772"/>
      <c r="EZ465" s="772"/>
      <c r="FA465" s="772"/>
      <c r="FB465" s="772"/>
      <c r="FC465" s="772"/>
      <c r="FD465" s="772"/>
      <c r="FE465" s="772"/>
      <c r="FF465" s="772"/>
      <c r="FG465" s="772"/>
      <c r="FH465" s="772"/>
      <c r="FI465" s="772"/>
      <c r="FJ465" s="772"/>
      <c r="FK465" s="772"/>
      <c r="FL465" s="772"/>
      <c r="FM465" s="772"/>
      <c r="FN465" s="772"/>
      <c r="FO465" s="772"/>
      <c r="FP465" s="772"/>
      <c r="FQ465" s="772"/>
      <c r="FR465" s="772"/>
      <c r="FS465" s="772"/>
      <c r="FT465" s="772"/>
      <c r="FU465" s="772"/>
      <c r="FV465" s="772"/>
      <c r="FW465" s="772"/>
      <c r="FX465" s="772"/>
      <c r="FY465" s="772"/>
      <c r="FZ465" s="772"/>
      <c r="GA465" s="772"/>
      <c r="GB465" s="772"/>
      <c r="GC465" s="772"/>
      <c r="GD465" s="772"/>
      <c r="GE465" s="772"/>
      <c r="GF465" s="772"/>
      <c r="GG465" s="772"/>
      <c r="GH465" s="772"/>
      <c r="GI465" s="772"/>
      <c r="GJ465" s="772"/>
      <c r="GK465" s="772"/>
      <c r="GL465" s="772"/>
      <c r="GM465" s="772"/>
      <c r="GN465" s="772"/>
      <c r="GO465" s="772"/>
      <c r="GP465" s="772"/>
      <c r="GQ465" s="772"/>
      <c r="GR465" s="772"/>
      <c r="GS465" s="772"/>
      <c r="GT465" s="772"/>
      <c r="GU465" s="772"/>
      <c r="GV465" s="772"/>
      <c r="GW465" s="772"/>
      <c r="GX465" s="772"/>
      <c r="GY465" s="772"/>
    </row>
    <row r="466" spans="1:207" ht="15.75">
      <c r="A466" s="782"/>
      <c r="B466" s="785"/>
      <c r="C466" s="785"/>
      <c r="D466" s="785"/>
      <c r="E466" s="785"/>
      <c r="F466" s="792"/>
      <c r="G466" s="785"/>
      <c r="H466" s="785"/>
      <c r="I466" s="785"/>
      <c r="J466" s="785"/>
      <c r="K466" s="772"/>
      <c r="L466" s="772"/>
      <c r="M466" s="772"/>
      <c r="N466" s="772"/>
      <c r="O466" s="772"/>
      <c r="P466" s="772"/>
      <c r="Q466" s="772"/>
      <c r="R466" s="772"/>
      <c r="S466" s="772"/>
      <c r="T466" s="772"/>
      <c r="U466" s="772"/>
      <c r="V466" s="772"/>
      <c r="W466" s="772"/>
      <c r="X466" s="772"/>
      <c r="Y466" s="772"/>
      <c r="Z466" s="772"/>
      <c r="AA466" s="772"/>
      <c r="AB466" s="772"/>
      <c r="AC466" s="772"/>
      <c r="AD466" s="772"/>
      <c r="AE466" s="772"/>
      <c r="AF466" s="772"/>
      <c r="AG466" s="772"/>
      <c r="AH466" s="772"/>
      <c r="AI466" s="772"/>
      <c r="AJ466" s="772"/>
      <c r="AK466" s="772"/>
      <c r="AL466" s="772"/>
      <c r="AM466" s="772"/>
      <c r="AN466" s="772"/>
      <c r="AO466" s="772"/>
      <c r="AP466" s="772"/>
      <c r="AQ466" s="772"/>
      <c r="AR466" s="772"/>
      <c r="AS466" s="772"/>
      <c r="AT466" s="772"/>
      <c r="AU466" s="772"/>
      <c r="AV466" s="772"/>
      <c r="AW466" s="772"/>
      <c r="AX466" s="772"/>
      <c r="AY466" s="772"/>
      <c r="AZ466" s="772"/>
      <c r="BA466" s="772"/>
      <c r="BB466" s="772"/>
      <c r="BC466" s="772"/>
      <c r="BD466" s="772"/>
      <c r="BE466" s="772"/>
      <c r="BF466" s="772"/>
      <c r="BG466" s="772"/>
      <c r="BH466" s="772"/>
      <c r="BI466" s="772"/>
      <c r="BJ466" s="772"/>
      <c r="BK466" s="772"/>
      <c r="BL466" s="772"/>
      <c r="BM466" s="772"/>
      <c r="BN466" s="772"/>
      <c r="BO466" s="772"/>
      <c r="BP466" s="772"/>
      <c r="BQ466" s="772"/>
      <c r="BR466" s="772"/>
      <c r="BS466" s="772"/>
      <c r="BT466" s="772"/>
      <c r="BU466" s="772"/>
      <c r="BV466" s="772"/>
      <c r="BW466" s="772"/>
      <c r="BX466" s="772"/>
      <c r="BY466" s="772"/>
      <c r="BZ466" s="772"/>
      <c r="CA466" s="772"/>
      <c r="CB466" s="772"/>
      <c r="CC466" s="772"/>
      <c r="CD466" s="772"/>
      <c r="CE466" s="772"/>
      <c r="CF466" s="772"/>
      <c r="CG466" s="772"/>
      <c r="CH466" s="772"/>
      <c r="CI466" s="772"/>
      <c r="CJ466" s="772"/>
      <c r="CK466" s="772"/>
      <c r="CL466" s="772"/>
      <c r="CM466" s="772"/>
      <c r="CN466" s="772"/>
      <c r="CO466" s="772"/>
      <c r="CP466" s="772"/>
      <c r="CQ466" s="772"/>
      <c r="CR466" s="772"/>
      <c r="CS466" s="772"/>
      <c r="CT466" s="772"/>
      <c r="CU466" s="772"/>
      <c r="CV466" s="772"/>
      <c r="CW466" s="772"/>
      <c r="CX466" s="772"/>
      <c r="CY466" s="772"/>
      <c r="CZ466" s="772"/>
      <c r="DA466" s="772"/>
      <c r="DB466" s="772"/>
      <c r="DC466" s="772"/>
      <c r="DD466" s="772"/>
      <c r="DE466" s="772"/>
      <c r="DF466" s="772"/>
      <c r="DG466" s="772"/>
      <c r="DH466" s="772"/>
      <c r="DI466" s="772"/>
      <c r="DJ466" s="772"/>
      <c r="DK466" s="772"/>
      <c r="DL466" s="772"/>
      <c r="DM466" s="772"/>
      <c r="DN466" s="772"/>
      <c r="DO466" s="772"/>
      <c r="DP466" s="772"/>
      <c r="DQ466" s="772"/>
      <c r="DR466" s="772"/>
      <c r="DS466" s="772"/>
      <c r="DT466" s="772"/>
      <c r="DU466" s="772"/>
      <c r="DV466" s="772"/>
      <c r="DW466" s="772"/>
      <c r="DX466" s="772"/>
      <c r="DY466" s="772"/>
      <c r="DZ466" s="772"/>
      <c r="EA466" s="772"/>
      <c r="EB466" s="772"/>
      <c r="EC466" s="772"/>
      <c r="ED466" s="772"/>
      <c r="EE466" s="772"/>
      <c r="EF466" s="772"/>
      <c r="EG466" s="772"/>
      <c r="EH466" s="772"/>
      <c r="EI466" s="772"/>
      <c r="EJ466" s="772"/>
      <c r="EK466" s="772"/>
      <c r="EL466" s="772"/>
      <c r="EM466" s="772"/>
      <c r="EN466" s="772"/>
      <c r="EO466" s="772"/>
      <c r="EP466" s="772"/>
      <c r="EQ466" s="772"/>
      <c r="ER466" s="772"/>
      <c r="ES466" s="772"/>
      <c r="ET466" s="772"/>
      <c r="EU466" s="772"/>
      <c r="EV466" s="772"/>
      <c r="EW466" s="772"/>
      <c r="EX466" s="772"/>
      <c r="EY466" s="772"/>
      <c r="EZ466" s="772"/>
      <c r="FA466" s="772"/>
      <c r="FB466" s="772"/>
      <c r="FC466" s="772"/>
      <c r="FD466" s="772"/>
      <c r="FE466" s="772"/>
      <c r="FF466" s="772"/>
      <c r="FG466" s="772"/>
      <c r="FH466" s="772"/>
      <c r="FI466" s="772"/>
      <c r="FJ466" s="772"/>
      <c r="FK466" s="772"/>
      <c r="FL466" s="772"/>
      <c r="FM466" s="772"/>
      <c r="FN466" s="772"/>
      <c r="FO466" s="772"/>
      <c r="FP466" s="772"/>
      <c r="FQ466" s="772"/>
      <c r="FR466" s="772"/>
      <c r="FS466" s="772"/>
      <c r="FT466" s="772"/>
      <c r="FU466" s="772"/>
      <c r="FV466" s="772"/>
      <c r="FW466" s="772"/>
      <c r="FX466" s="772"/>
      <c r="FY466" s="772"/>
      <c r="FZ466" s="772"/>
      <c r="GA466" s="772"/>
      <c r="GB466" s="772"/>
      <c r="GC466" s="772"/>
      <c r="GD466" s="772"/>
      <c r="GE466" s="772"/>
      <c r="GF466" s="772"/>
      <c r="GG466" s="772"/>
      <c r="GH466" s="772"/>
      <c r="GI466" s="772"/>
      <c r="GJ466" s="772"/>
      <c r="GK466" s="772"/>
      <c r="GL466" s="772"/>
      <c r="GM466" s="772"/>
      <c r="GN466" s="772"/>
      <c r="GO466" s="772"/>
      <c r="GP466" s="772"/>
      <c r="GQ466" s="772"/>
      <c r="GR466" s="772"/>
      <c r="GS466" s="772"/>
      <c r="GT466" s="772"/>
      <c r="GU466" s="772"/>
      <c r="GV466" s="772"/>
      <c r="GW466" s="772"/>
      <c r="GX466" s="772"/>
      <c r="GY466" s="772"/>
    </row>
    <row r="467" spans="1:207" ht="15.75">
      <c r="A467" s="782"/>
      <c r="B467" s="785"/>
      <c r="C467" s="785"/>
      <c r="D467" s="785"/>
      <c r="E467" s="785"/>
      <c r="F467" s="792"/>
      <c r="G467" s="785"/>
      <c r="H467" s="785"/>
      <c r="I467" s="785"/>
      <c r="J467" s="785"/>
      <c r="K467" s="772"/>
      <c r="L467" s="772"/>
      <c r="M467" s="772"/>
      <c r="N467" s="772"/>
      <c r="O467" s="772"/>
      <c r="P467" s="772"/>
      <c r="Q467" s="772"/>
      <c r="R467" s="772"/>
      <c r="S467" s="772"/>
      <c r="T467" s="772"/>
      <c r="U467" s="772"/>
      <c r="V467" s="772"/>
      <c r="W467" s="772"/>
      <c r="X467" s="772"/>
      <c r="Y467" s="772"/>
      <c r="Z467" s="772"/>
      <c r="AA467" s="772"/>
      <c r="AB467" s="772"/>
      <c r="AC467" s="772"/>
      <c r="AD467" s="772"/>
      <c r="AE467" s="772"/>
      <c r="AF467" s="772"/>
      <c r="AG467" s="772"/>
      <c r="AH467" s="772"/>
      <c r="AI467" s="772"/>
      <c r="AJ467" s="772"/>
      <c r="AK467" s="772"/>
      <c r="AL467" s="772"/>
      <c r="AM467" s="772"/>
      <c r="AN467" s="772"/>
      <c r="AO467" s="772"/>
      <c r="AP467" s="772"/>
      <c r="AQ467" s="772"/>
      <c r="AR467" s="772"/>
      <c r="AS467" s="772"/>
      <c r="AT467" s="772"/>
      <c r="AU467" s="772"/>
      <c r="AV467" s="772"/>
      <c r="AW467" s="772"/>
      <c r="AX467" s="772"/>
      <c r="AY467" s="772"/>
      <c r="AZ467" s="772"/>
      <c r="BA467" s="772"/>
      <c r="BB467" s="772"/>
      <c r="BC467" s="772"/>
      <c r="BD467" s="772"/>
      <c r="BE467" s="772"/>
      <c r="BF467" s="772"/>
      <c r="BG467" s="772"/>
      <c r="BH467" s="772"/>
      <c r="BI467" s="772"/>
      <c r="BJ467" s="772"/>
      <c r="BK467" s="772"/>
      <c r="BL467" s="772"/>
      <c r="BM467" s="772"/>
      <c r="BN467" s="772"/>
      <c r="BO467" s="772"/>
      <c r="BP467" s="772"/>
      <c r="BQ467" s="772"/>
      <c r="BR467" s="772"/>
      <c r="BS467" s="772"/>
      <c r="BT467" s="772"/>
      <c r="BU467" s="772"/>
      <c r="BV467" s="772"/>
      <c r="BW467" s="772"/>
      <c r="BX467" s="772"/>
      <c r="BY467" s="772"/>
      <c r="BZ467" s="772"/>
      <c r="CA467" s="772"/>
      <c r="CB467" s="772"/>
      <c r="CC467" s="772"/>
      <c r="CD467" s="772"/>
      <c r="CE467" s="772"/>
      <c r="CF467" s="772"/>
      <c r="CG467" s="772"/>
      <c r="CH467" s="772"/>
      <c r="CI467" s="772"/>
      <c r="CJ467" s="772"/>
      <c r="CK467" s="772"/>
      <c r="CL467" s="772"/>
      <c r="CM467" s="772"/>
      <c r="CN467" s="772"/>
      <c r="CO467" s="772"/>
      <c r="CP467" s="772"/>
      <c r="CQ467" s="772"/>
      <c r="CR467" s="772"/>
      <c r="CS467" s="772"/>
      <c r="CT467" s="772"/>
      <c r="CU467" s="772"/>
      <c r="CV467" s="772"/>
      <c r="CW467" s="772"/>
      <c r="CX467" s="772"/>
      <c r="CY467" s="772"/>
      <c r="CZ467" s="772"/>
      <c r="DA467" s="772"/>
      <c r="DB467" s="772"/>
      <c r="DC467" s="772"/>
      <c r="DD467" s="772"/>
      <c r="DE467" s="772"/>
      <c r="DF467" s="772"/>
      <c r="DG467" s="772"/>
      <c r="DH467" s="772"/>
      <c r="DI467" s="772"/>
      <c r="DJ467" s="772"/>
      <c r="DK467" s="772"/>
      <c r="DL467" s="772"/>
      <c r="DM467" s="772"/>
      <c r="DN467" s="772"/>
      <c r="DO467" s="772"/>
      <c r="DP467" s="772"/>
      <c r="DQ467" s="772"/>
      <c r="DR467" s="772"/>
      <c r="DS467" s="772"/>
      <c r="DT467" s="772"/>
      <c r="DU467" s="772"/>
      <c r="DV467" s="772"/>
      <c r="DW467" s="772"/>
      <c r="DX467" s="772"/>
      <c r="DY467" s="772"/>
      <c r="DZ467" s="772"/>
      <c r="EA467" s="772"/>
      <c r="EB467" s="772"/>
      <c r="EC467" s="772"/>
      <c r="ED467" s="772"/>
      <c r="EE467" s="772"/>
      <c r="EF467" s="772"/>
      <c r="EG467" s="772"/>
      <c r="EH467" s="772"/>
      <c r="EI467" s="772"/>
      <c r="EJ467" s="772"/>
      <c r="EK467" s="772"/>
      <c r="EL467" s="772"/>
      <c r="EM467" s="772"/>
      <c r="EN467" s="772"/>
      <c r="EO467" s="772"/>
      <c r="EP467" s="772"/>
      <c r="EQ467" s="772"/>
      <c r="ER467" s="772"/>
      <c r="ES467" s="772"/>
      <c r="ET467" s="772"/>
      <c r="EU467" s="772"/>
      <c r="EV467" s="772"/>
      <c r="EW467" s="772"/>
      <c r="EX467" s="772"/>
      <c r="EY467" s="772"/>
      <c r="EZ467" s="772"/>
      <c r="FA467" s="772"/>
      <c r="FB467" s="772"/>
      <c r="FC467" s="772"/>
      <c r="FD467" s="772"/>
      <c r="FE467" s="772"/>
      <c r="FF467" s="772"/>
      <c r="FG467" s="772"/>
      <c r="FH467" s="772"/>
      <c r="FI467" s="772"/>
      <c r="FJ467" s="772"/>
      <c r="FK467" s="772"/>
      <c r="FL467" s="772"/>
      <c r="FM467" s="772"/>
      <c r="FN467" s="772"/>
      <c r="FO467" s="772"/>
      <c r="FP467" s="772"/>
      <c r="FQ467" s="772"/>
      <c r="FR467" s="772"/>
      <c r="FS467" s="772"/>
      <c r="FT467" s="772"/>
      <c r="FU467" s="772"/>
      <c r="FV467" s="772"/>
      <c r="FW467" s="772"/>
      <c r="FX467" s="772"/>
      <c r="FY467" s="772"/>
      <c r="FZ467" s="772"/>
      <c r="GA467" s="772"/>
      <c r="GB467" s="772"/>
      <c r="GC467" s="772"/>
      <c r="GD467" s="772"/>
      <c r="GE467" s="772"/>
      <c r="GF467" s="772"/>
      <c r="GG467" s="772"/>
      <c r="GH467" s="772"/>
      <c r="GI467" s="772"/>
      <c r="GJ467" s="772"/>
      <c r="GK467" s="772"/>
      <c r="GL467" s="772"/>
      <c r="GM467" s="772"/>
      <c r="GN467" s="772"/>
      <c r="GO467" s="772"/>
      <c r="GP467" s="772"/>
      <c r="GQ467" s="772"/>
      <c r="GR467" s="772"/>
      <c r="GS467" s="772"/>
      <c r="GT467" s="772"/>
      <c r="GU467" s="772"/>
      <c r="GV467" s="772"/>
      <c r="GW467" s="772"/>
      <c r="GX467" s="772"/>
      <c r="GY467" s="772"/>
    </row>
    <row r="468" spans="1:207" ht="15.75">
      <c r="A468" s="782"/>
      <c r="B468" s="785"/>
      <c r="C468" s="785"/>
      <c r="D468" s="785"/>
      <c r="E468" s="785"/>
      <c r="F468" s="792"/>
      <c r="G468" s="785"/>
      <c r="H468" s="785"/>
      <c r="I468" s="785"/>
      <c r="J468" s="785"/>
      <c r="K468" s="772"/>
      <c r="L468" s="772"/>
      <c r="M468" s="772"/>
      <c r="N468" s="772"/>
      <c r="O468" s="772"/>
      <c r="P468" s="772"/>
      <c r="Q468" s="772"/>
      <c r="R468" s="772"/>
      <c r="S468" s="772"/>
      <c r="T468" s="772"/>
      <c r="U468" s="772"/>
      <c r="V468" s="772"/>
      <c r="W468" s="772"/>
      <c r="X468" s="772"/>
      <c r="Y468" s="772"/>
      <c r="Z468" s="772"/>
      <c r="AA468" s="772"/>
      <c r="AB468" s="772"/>
      <c r="AC468" s="772"/>
      <c r="AD468" s="772"/>
      <c r="AE468" s="772"/>
      <c r="AF468" s="772"/>
      <c r="AG468" s="772"/>
      <c r="AH468" s="772"/>
      <c r="AI468" s="772"/>
      <c r="AJ468" s="772"/>
      <c r="AK468" s="772"/>
      <c r="AL468" s="772"/>
      <c r="AM468" s="772"/>
      <c r="AN468" s="772"/>
      <c r="AO468" s="772"/>
      <c r="AP468" s="772"/>
      <c r="AQ468" s="772"/>
      <c r="AR468" s="772"/>
      <c r="AS468" s="772"/>
      <c r="AT468" s="772"/>
      <c r="AU468" s="772"/>
      <c r="AV468" s="772"/>
      <c r="AW468" s="772"/>
      <c r="AX468" s="772"/>
      <c r="AY468" s="772"/>
      <c r="AZ468" s="772"/>
      <c r="BA468" s="772"/>
      <c r="BB468" s="772"/>
      <c r="BC468" s="772"/>
      <c r="BD468" s="772"/>
      <c r="BE468" s="772"/>
      <c r="BF468" s="772"/>
      <c r="BG468" s="772"/>
      <c r="BH468" s="772"/>
      <c r="BI468" s="772"/>
      <c r="BJ468" s="772"/>
      <c r="BK468" s="772"/>
      <c r="BL468" s="772"/>
      <c r="BM468" s="772"/>
      <c r="BN468" s="772"/>
      <c r="BO468" s="772"/>
      <c r="BP468" s="772"/>
      <c r="BQ468" s="772"/>
      <c r="BR468" s="772"/>
      <c r="BS468" s="772"/>
      <c r="BT468" s="772"/>
      <c r="BU468" s="772"/>
      <c r="BV468" s="772"/>
      <c r="BW468" s="772"/>
      <c r="BX468" s="772"/>
      <c r="BY468" s="772"/>
      <c r="BZ468" s="772"/>
      <c r="CA468" s="772"/>
      <c r="CB468" s="772"/>
      <c r="CC468" s="772"/>
      <c r="CD468" s="772"/>
      <c r="CE468" s="772"/>
      <c r="CF468" s="772"/>
      <c r="CG468" s="772"/>
      <c r="CH468" s="772"/>
      <c r="CI468" s="772"/>
      <c r="CJ468" s="772"/>
      <c r="CK468" s="772"/>
      <c r="CL468" s="772"/>
      <c r="CM468" s="772"/>
      <c r="CN468" s="772"/>
      <c r="CO468" s="772"/>
      <c r="CP468" s="772"/>
      <c r="CQ468" s="772"/>
      <c r="CR468" s="772"/>
      <c r="CS468" s="772"/>
      <c r="CT468" s="772"/>
      <c r="CU468" s="772"/>
      <c r="CV468" s="772"/>
      <c r="CW468" s="772"/>
      <c r="CX468" s="772"/>
      <c r="CY468" s="772"/>
      <c r="CZ468" s="772"/>
      <c r="DA468" s="772"/>
      <c r="DB468" s="772"/>
      <c r="DC468" s="772"/>
      <c r="DD468" s="772"/>
      <c r="DE468" s="772"/>
      <c r="DF468" s="772"/>
      <c r="DG468" s="772"/>
      <c r="DH468" s="772"/>
      <c r="DI468" s="772"/>
      <c r="DJ468" s="772"/>
      <c r="DK468" s="772"/>
      <c r="DL468" s="772"/>
      <c r="DM468" s="772"/>
      <c r="DN468" s="772"/>
      <c r="DO468" s="772"/>
      <c r="DP468" s="772"/>
      <c r="DQ468" s="772"/>
      <c r="DR468" s="772"/>
      <c r="DS468" s="772"/>
      <c r="DT468" s="772"/>
      <c r="DU468" s="772"/>
      <c r="DV468" s="772"/>
      <c r="DW468" s="772"/>
      <c r="DX468" s="772"/>
      <c r="DY468" s="772"/>
      <c r="DZ468" s="772"/>
      <c r="EA468" s="772"/>
      <c r="EB468" s="772"/>
      <c r="EC468" s="772"/>
      <c r="ED468" s="772"/>
      <c r="EE468" s="772"/>
      <c r="EF468" s="772"/>
      <c r="EG468" s="772"/>
      <c r="EH468" s="772"/>
      <c r="EI468" s="772"/>
      <c r="EJ468" s="772"/>
      <c r="EK468" s="772"/>
      <c r="EL468" s="772"/>
      <c r="EM468" s="772"/>
      <c r="EN468" s="772"/>
      <c r="EO468" s="772"/>
      <c r="EP468" s="772"/>
      <c r="EQ468" s="772"/>
      <c r="ER468" s="772"/>
      <c r="ES468" s="772"/>
      <c r="ET468" s="772"/>
      <c r="EU468" s="772"/>
      <c r="EV468" s="772"/>
      <c r="EW468" s="772"/>
      <c r="EX468" s="772"/>
      <c r="EY468" s="772"/>
      <c r="EZ468" s="772"/>
      <c r="FA468" s="772"/>
      <c r="FB468" s="772"/>
      <c r="FC468" s="772"/>
      <c r="FD468" s="772"/>
      <c r="FE468" s="772"/>
      <c r="FF468" s="772"/>
      <c r="FG468" s="772"/>
      <c r="FH468" s="772"/>
      <c r="FI468" s="772"/>
      <c r="FJ468" s="772"/>
      <c r="FK468" s="772"/>
      <c r="FL468" s="772"/>
      <c r="FM468" s="772"/>
      <c r="FN468" s="772"/>
      <c r="FO468" s="772"/>
      <c r="FP468" s="772"/>
      <c r="FQ468" s="772"/>
      <c r="FR468" s="772"/>
      <c r="FS468" s="772"/>
      <c r="FT468" s="772"/>
      <c r="FU468" s="772"/>
      <c r="FV468" s="772"/>
      <c r="FW468" s="772"/>
      <c r="FX468" s="772"/>
      <c r="FY468" s="772"/>
      <c r="FZ468" s="772"/>
      <c r="GA468" s="772"/>
      <c r="GB468" s="772"/>
      <c r="GC468" s="772"/>
      <c r="GD468" s="772"/>
      <c r="GE468" s="772"/>
      <c r="GF468" s="772"/>
      <c r="GG468" s="772"/>
      <c r="GH468" s="772"/>
      <c r="GI468" s="772"/>
      <c r="GJ468" s="772"/>
      <c r="GK468" s="772"/>
      <c r="GL468" s="772"/>
      <c r="GM468" s="772"/>
      <c r="GN468" s="772"/>
      <c r="GO468" s="772"/>
      <c r="GP468" s="772"/>
      <c r="GQ468" s="772"/>
      <c r="GR468" s="772"/>
      <c r="GS468" s="772"/>
      <c r="GT468" s="772"/>
      <c r="GU468" s="772"/>
      <c r="GV468" s="772"/>
      <c r="GW468" s="772"/>
      <c r="GX468" s="772"/>
      <c r="GY468" s="772"/>
    </row>
    <row r="469" spans="1:207" ht="15.75">
      <c r="A469" s="782"/>
      <c r="B469" s="785"/>
      <c r="C469" s="785"/>
      <c r="D469" s="785"/>
      <c r="E469" s="785"/>
      <c r="F469" s="792"/>
      <c r="G469" s="785"/>
      <c r="H469" s="785"/>
      <c r="I469" s="785"/>
      <c r="J469" s="785"/>
      <c r="K469" s="772"/>
      <c r="L469" s="772"/>
      <c r="M469" s="772"/>
      <c r="N469" s="772"/>
      <c r="O469" s="772"/>
      <c r="P469" s="772"/>
      <c r="Q469" s="772"/>
      <c r="R469" s="772"/>
      <c r="S469" s="772"/>
      <c r="T469" s="772"/>
      <c r="U469" s="772"/>
      <c r="V469" s="772"/>
      <c r="W469" s="772"/>
      <c r="X469" s="772"/>
      <c r="Y469" s="772"/>
      <c r="Z469" s="772"/>
      <c r="AA469" s="772"/>
      <c r="AB469" s="772"/>
      <c r="AC469" s="772"/>
      <c r="AD469" s="772"/>
      <c r="AE469" s="772"/>
      <c r="AF469" s="772"/>
      <c r="AG469" s="772"/>
      <c r="AH469" s="772"/>
      <c r="AI469" s="772"/>
      <c r="AJ469" s="772"/>
      <c r="AK469" s="772"/>
      <c r="AL469" s="772"/>
      <c r="AM469" s="772"/>
      <c r="AN469" s="772"/>
      <c r="AO469" s="772"/>
      <c r="AP469" s="772"/>
      <c r="AQ469" s="772"/>
      <c r="AR469" s="772"/>
      <c r="AS469" s="772"/>
      <c r="AT469" s="772"/>
      <c r="AU469" s="772"/>
      <c r="AV469" s="772"/>
      <c r="AW469" s="772"/>
      <c r="AX469" s="772"/>
      <c r="AY469" s="772"/>
      <c r="AZ469" s="772"/>
      <c r="BA469" s="772"/>
      <c r="BB469" s="772"/>
      <c r="BC469" s="772"/>
      <c r="BD469" s="772"/>
      <c r="BE469" s="772"/>
      <c r="BF469" s="772"/>
      <c r="BG469" s="772"/>
      <c r="BH469" s="772"/>
      <c r="BI469" s="772"/>
      <c r="BJ469" s="772"/>
      <c r="BK469" s="772"/>
      <c r="BL469" s="772"/>
      <c r="BM469" s="772"/>
      <c r="BN469" s="772"/>
      <c r="BO469" s="772"/>
      <c r="BP469" s="772"/>
      <c r="BQ469" s="772"/>
      <c r="BR469" s="772"/>
      <c r="BS469" s="772"/>
      <c r="BT469" s="772"/>
      <c r="BU469" s="772"/>
      <c r="BV469" s="772"/>
      <c r="BW469" s="772"/>
      <c r="BX469" s="772"/>
      <c r="BY469" s="772"/>
      <c r="BZ469" s="772"/>
      <c r="CA469" s="772"/>
      <c r="CB469" s="772"/>
      <c r="CC469" s="772"/>
      <c r="CD469" s="772"/>
      <c r="CE469" s="772"/>
      <c r="CF469" s="772"/>
      <c r="CG469" s="772"/>
      <c r="CH469" s="772"/>
      <c r="CI469" s="772"/>
      <c r="CJ469" s="772"/>
      <c r="CK469" s="772"/>
      <c r="CL469" s="772"/>
      <c r="CM469" s="772"/>
      <c r="CN469" s="772"/>
      <c r="CO469" s="772"/>
      <c r="CP469" s="772"/>
      <c r="CQ469" s="772"/>
      <c r="CR469" s="772"/>
      <c r="CS469" s="772"/>
      <c r="CT469" s="772"/>
      <c r="CU469" s="772"/>
      <c r="CV469" s="772"/>
      <c r="CW469" s="772"/>
      <c r="CX469" s="772"/>
      <c r="CY469" s="772"/>
      <c r="CZ469" s="772"/>
      <c r="DA469" s="772"/>
      <c r="DB469" s="772"/>
      <c r="DC469" s="772"/>
      <c r="DD469" s="772"/>
      <c r="DE469" s="772"/>
      <c r="DF469" s="772"/>
      <c r="DG469" s="772"/>
      <c r="DH469" s="772"/>
      <c r="DI469" s="772"/>
      <c r="DJ469" s="772"/>
      <c r="DK469" s="772"/>
      <c r="DL469" s="772"/>
      <c r="DM469" s="772"/>
      <c r="DN469" s="772"/>
      <c r="DO469" s="772"/>
      <c r="DP469" s="772"/>
      <c r="DQ469" s="772"/>
      <c r="DR469" s="772"/>
      <c r="DS469" s="772"/>
      <c r="DT469" s="772"/>
      <c r="DU469" s="772"/>
      <c r="DV469" s="772"/>
      <c r="DW469" s="772"/>
      <c r="DX469" s="772"/>
      <c r="DY469" s="772"/>
      <c r="DZ469" s="772"/>
      <c r="EA469" s="772"/>
      <c r="EB469" s="772"/>
      <c r="EC469" s="772"/>
      <c r="ED469" s="772"/>
      <c r="EE469" s="772"/>
      <c r="EF469" s="772"/>
      <c r="EG469" s="772"/>
      <c r="EH469" s="772"/>
      <c r="EI469" s="772"/>
      <c r="EJ469" s="772"/>
      <c r="EK469" s="772"/>
      <c r="EL469" s="772"/>
      <c r="EM469" s="772"/>
      <c r="EN469" s="772"/>
      <c r="EO469" s="772"/>
      <c r="EP469" s="772"/>
      <c r="EQ469" s="772"/>
      <c r="ER469" s="772"/>
      <c r="ES469" s="772"/>
      <c r="ET469" s="772"/>
      <c r="EU469" s="772"/>
      <c r="EV469" s="772"/>
      <c r="EW469" s="772"/>
      <c r="EX469" s="772"/>
      <c r="EY469" s="772"/>
      <c r="EZ469" s="772"/>
      <c r="FA469" s="772"/>
      <c r="FB469" s="772"/>
      <c r="FC469" s="772"/>
      <c r="FD469" s="772"/>
      <c r="FE469" s="772"/>
      <c r="FF469" s="772"/>
      <c r="FG469" s="772"/>
      <c r="FH469" s="772"/>
      <c r="FI469" s="772"/>
      <c r="FJ469" s="772"/>
      <c r="FK469" s="772"/>
      <c r="FL469" s="772"/>
      <c r="FM469" s="772"/>
      <c r="FN469" s="772"/>
      <c r="FO469" s="772"/>
      <c r="FP469" s="772"/>
      <c r="FQ469" s="772"/>
      <c r="FR469" s="772"/>
      <c r="FS469" s="772"/>
      <c r="FT469" s="772"/>
      <c r="FU469" s="772"/>
      <c r="FV469" s="772"/>
      <c r="FW469" s="772"/>
      <c r="FX469" s="772"/>
      <c r="FY469" s="772"/>
      <c r="FZ469" s="772"/>
      <c r="GA469" s="772"/>
      <c r="GB469" s="772"/>
      <c r="GC469" s="772"/>
      <c r="GD469" s="772"/>
      <c r="GE469" s="772"/>
      <c r="GF469" s="772"/>
      <c r="GG469" s="772"/>
      <c r="GH469" s="772"/>
      <c r="GI469" s="772"/>
      <c r="GJ469" s="772"/>
      <c r="GK469" s="772"/>
      <c r="GL469" s="772"/>
      <c r="GM469" s="772"/>
      <c r="GN469" s="772"/>
      <c r="GO469" s="772"/>
      <c r="GP469" s="772"/>
      <c r="GQ469" s="772"/>
      <c r="GR469" s="772"/>
      <c r="GS469" s="772"/>
      <c r="GT469" s="772"/>
      <c r="GU469" s="772"/>
      <c r="GV469" s="772"/>
      <c r="GW469" s="772"/>
      <c r="GX469" s="772"/>
      <c r="GY469" s="772"/>
    </row>
    <row r="470" spans="1:207" ht="15.75">
      <c r="A470" s="782"/>
      <c r="B470" s="785"/>
      <c r="C470" s="785"/>
      <c r="D470" s="785"/>
      <c r="E470" s="785"/>
      <c r="F470" s="792"/>
      <c r="G470" s="785"/>
      <c r="H470" s="785"/>
      <c r="I470" s="785"/>
      <c r="J470" s="785"/>
      <c r="K470" s="772"/>
      <c r="L470" s="772"/>
      <c r="M470" s="772"/>
      <c r="N470" s="772"/>
      <c r="O470" s="772"/>
      <c r="P470" s="772"/>
      <c r="Q470" s="772"/>
      <c r="R470" s="772"/>
      <c r="S470" s="772"/>
      <c r="T470" s="772"/>
      <c r="U470" s="772"/>
      <c r="V470" s="772"/>
      <c r="W470" s="772"/>
      <c r="X470" s="772"/>
      <c r="Y470" s="772"/>
      <c r="Z470" s="772"/>
      <c r="AA470" s="772"/>
      <c r="AB470" s="772"/>
      <c r="AC470" s="772"/>
      <c r="AD470" s="772"/>
      <c r="AE470" s="772"/>
      <c r="AF470" s="772"/>
      <c r="AG470" s="772"/>
      <c r="AH470" s="772"/>
      <c r="AI470" s="772"/>
      <c r="AJ470" s="772"/>
      <c r="AK470" s="772"/>
      <c r="AL470" s="772"/>
      <c r="AM470" s="772"/>
      <c r="AN470" s="772"/>
      <c r="AO470" s="772"/>
      <c r="AP470" s="772"/>
      <c r="AQ470" s="772"/>
      <c r="AR470" s="772"/>
      <c r="AS470" s="772"/>
      <c r="AT470" s="772"/>
      <c r="AU470" s="772"/>
      <c r="AV470" s="772"/>
      <c r="AW470" s="772"/>
      <c r="AX470" s="772"/>
      <c r="AY470" s="772"/>
      <c r="AZ470" s="772"/>
      <c r="BA470" s="772"/>
      <c r="BB470" s="772"/>
      <c r="BC470" s="772"/>
      <c r="BD470" s="772"/>
      <c r="BE470" s="772"/>
      <c r="BF470" s="772"/>
      <c r="BG470" s="772"/>
      <c r="BH470" s="772"/>
      <c r="BI470" s="772"/>
      <c r="BJ470" s="772"/>
      <c r="BK470" s="772"/>
      <c r="BL470" s="772"/>
      <c r="BM470" s="772"/>
      <c r="BN470" s="772"/>
      <c r="BO470" s="772"/>
      <c r="BP470" s="772"/>
      <c r="BQ470" s="772"/>
      <c r="BR470" s="772"/>
      <c r="BS470" s="772"/>
      <c r="BT470" s="772"/>
      <c r="BU470" s="772"/>
      <c r="BV470" s="772"/>
      <c r="BW470" s="772"/>
      <c r="BX470" s="772"/>
      <c r="BY470" s="772"/>
      <c r="BZ470" s="772"/>
      <c r="CA470" s="772"/>
      <c r="CB470" s="772"/>
      <c r="CC470" s="772"/>
      <c r="CD470" s="772"/>
      <c r="CE470" s="772"/>
      <c r="CF470" s="772"/>
      <c r="CG470" s="772"/>
      <c r="CH470" s="772"/>
      <c r="CI470" s="772"/>
      <c r="CJ470" s="772"/>
      <c r="CK470" s="772"/>
      <c r="CL470" s="772"/>
      <c r="CM470" s="772"/>
      <c r="CN470" s="772"/>
      <c r="CO470" s="772"/>
      <c r="CP470" s="772"/>
      <c r="CQ470" s="772"/>
      <c r="CR470" s="772"/>
      <c r="CS470" s="772"/>
      <c r="CT470" s="772"/>
      <c r="CU470" s="772"/>
      <c r="CV470" s="772"/>
      <c r="CW470" s="772"/>
      <c r="CX470" s="772"/>
      <c r="CY470" s="772"/>
      <c r="CZ470" s="772"/>
      <c r="DA470" s="772"/>
      <c r="DB470" s="772"/>
      <c r="DC470" s="772"/>
      <c r="DD470" s="772"/>
      <c r="DE470" s="772"/>
      <c r="DF470" s="772"/>
      <c r="DG470" s="772"/>
      <c r="DH470" s="772"/>
      <c r="DI470" s="772"/>
      <c r="DJ470" s="772"/>
      <c r="DK470" s="772"/>
      <c r="DL470" s="772"/>
      <c r="DM470" s="772"/>
      <c r="DN470" s="772"/>
      <c r="DO470" s="772"/>
      <c r="DP470" s="772"/>
      <c r="DQ470" s="772"/>
      <c r="DR470" s="772"/>
      <c r="DS470" s="772"/>
      <c r="DT470" s="772"/>
      <c r="DU470" s="772"/>
      <c r="DV470" s="772"/>
      <c r="DW470" s="772"/>
      <c r="DX470" s="772"/>
      <c r="DY470" s="772"/>
      <c r="DZ470" s="772"/>
      <c r="EA470" s="772"/>
      <c r="EB470" s="772"/>
      <c r="EC470" s="772"/>
      <c r="ED470" s="772"/>
      <c r="EE470" s="772"/>
      <c r="EF470" s="772"/>
      <c r="EG470" s="772"/>
      <c r="EH470" s="772"/>
      <c r="EI470" s="772"/>
      <c r="EJ470" s="772"/>
      <c r="EK470" s="772"/>
      <c r="EL470" s="772"/>
      <c r="EM470" s="772"/>
      <c r="EN470" s="772"/>
      <c r="EO470" s="772"/>
      <c r="EP470" s="772"/>
      <c r="EQ470" s="772"/>
      <c r="ER470" s="772"/>
      <c r="ES470" s="772"/>
      <c r="ET470" s="772"/>
      <c r="EU470" s="772"/>
      <c r="EV470" s="772"/>
      <c r="EW470" s="772"/>
      <c r="EX470" s="772"/>
      <c r="EY470" s="772"/>
      <c r="EZ470" s="772"/>
      <c r="FA470" s="772"/>
      <c r="FB470" s="772"/>
      <c r="FC470" s="772"/>
      <c r="FD470" s="772"/>
      <c r="FE470" s="772"/>
      <c r="FF470" s="772"/>
      <c r="FG470" s="772"/>
      <c r="FH470" s="772"/>
      <c r="FI470" s="772"/>
      <c r="FJ470" s="772"/>
      <c r="FK470" s="772"/>
      <c r="FL470" s="772"/>
      <c r="FM470" s="772"/>
      <c r="FN470" s="772"/>
      <c r="FO470" s="772"/>
      <c r="FP470" s="772"/>
      <c r="FQ470" s="772"/>
      <c r="FR470" s="772"/>
      <c r="FS470" s="772"/>
      <c r="FT470" s="772"/>
      <c r="FU470" s="772"/>
      <c r="FV470" s="772"/>
      <c r="FW470" s="772"/>
      <c r="FX470" s="772"/>
      <c r="FY470" s="772"/>
      <c r="FZ470" s="772"/>
      <c r="GA470" s="772"/>
      <c r="GB470" s="772"/>
      <c r="GC470" s="772"/>
      <c r="GD470" s="772"/>
      <c r="GE470" s="772"/>
      <c r="GF470" s="772"/>
      <c r="GG470" s="772"/>
      <c r="GH470" s="772"/>
      <c r="GI470" s="772"/>
      <c r="GJ470" s="772"/>
      <c r="GK470" s="772"/>
      <c r="GL470" s="772"/>
      <c r="GM470" s="772"/>
      <c r="GN470" s="772"/>
      <c r="GO470" s="772"/>
      <c r="GP470" s="772"/>
      <c r="GQ470" s="772"/>
      <c r="GR470" s="772"/>
      <c r="GS470" s="772"/>
      <c r="GT470" s="772"/>
      <c r="GU470" s="772"/>
      <c r="GV470" s="772"/>
      <c r="GW470" s="772"/>
      <c r="GX470" s="772"/>
      <c r="GY470" s="772"/>
    </row>
    <row r="471" spans="1:207" ht="15.75">
      <c r="A471" s="782"/>
      <c r="B471" s="785"/>
      <c r="C471" s="785"/>
      <c r="D471" s="785"/>
      <c r="E471" s="785"/>
      <c r="F471" s="792"/>
      <c r="G471" s="785"/>
      <c r="H471" s="785"/>
      <c r="I471" s="785"/>
      <c r="J471" s="785"/>
      <c r="K471" s="772"/>
      <c r="L471" s="772"/>
      <c r="M471" s="772"/>
      <c r="N471" s="772"/>
      <c r="O471" s="772"/>
      <c r="P471" s="772"/>
      <c r="Q471" s="772"/>
      <c r="R471" s="772"/>
      <c r="S471" s="772"/>
      <c r="T471" s="772"/>
      <c r="U471" s="772"/>
      <c r="V471" s="772"/>
      <c r="W471" s="772"/>
      <c r="X471" s="772"/>
      <c r="Y471" s="772"/>
      <c r="Z471" s="772"/>
      <c r="AA471" s="772"/>
      <c r="AB471" s="772"/>
      <c r="AC471" s="772"/>
      <c r="AD471" s="772"/>
      <c r="AE471" s="772"/>
      <c r="AF471" s="772"/>
      <c r="AG471" s="772"/>
      <c r="AH471" s="772"/>
      <c r="AI471" s="772"/>
      <c r="AJ471" s="772"/>
      <c r="AK471" s="772"/>
      <c r="AL471" s="772"/>
      <c r="AM471" s="772"/>
      <c r="AN471" s="772"/>
      <c r="AO471" s="772"/>
      <c r="AP471" s="772"/>
      <c r="AQ471" s="772"/>
      <c r="AR471" s="772"/>
      <c r="AS471" s="772"/>
      <c r="AT471" s="772"/>
      <c r="AU471" s="772"/>
      <c r="AV471" s="772"/>
      <c r="AW471" s="772"/>
      <c r="AX471" s="772"/>
      <c r="AY471" s="772"/>
      <c r="AZ471" s="772"/>
      <c r="BA471" s="772"/>
      <c r="BB471" s="772"/>
      <c r="BC471" s="772"/>
      <c r="BD471" s="772"/>
      <c r="BE471" s="772"/>
      <c r="BF471" s="772"/>
      <c r="BG471" s="772"/>
      <c r="BH471" s="772"/>
      <c r="BI471" s="772"/>
      <c r="BJ471" s="772"/>
      <c r="BK471" s="772"/>
      <c r="BL471" s="772"/>
      <c r="BM471" s="772"/>
      <c r="BN471" s="772"/>
      <c r="BO471" s="772"/>
      <c r="BP471" s="772"/>
      <c r="BQ471" s="772"/>
      <c r="BR471" s="772"/>
      <c r="BS471" s="772"/>
      <c r="BT471" s="772"/>
      <c r="BU471" s="772"/>
      <c r="BV471" s="772"/>
      <c r="BW471" s="772"/>
      <c r="BX471" s="772"/>
      <c r="BY471" s="772"/>
      <c r="BZ471" s="772"/>
      <c r="CA471" s="772"/>
      <c r="CB471" s="772"/>
      <c r="CC471" s="772"/>
      <c r="CD471" s="772"/>
      <c r="CE471" s="772"/>
      <c r="CF471" s="772"/>
      <c r="CG471" s="772"/>
      <c r="CH471" s="772"/>
      <c r="CI471" s="772"/>
      <c r="CJ471" s="772"/>
      <c r="CK471" s="772"/>
      <c r="CL471" s="772"/>
      <c r="CM471" s="772"/>
      <c r="CN471" s="772"/>
      <c r="CO471" s="772"/>
      <c r="CP471" s="772"/>
      <c r="CQ471" s="772"/>
      <c r="CR471" s="772"/>
      <c r="CS471" s="772"/>
      <c r="CT471" s="772"/>
      <c r="CU471" s="772"/>
      <c r="CV471" s="772"/>
      <c r="CW471" s="772"/>
      <c r="CX471" s="772"/>
      <c r="CY471" s="772"/>
      <c r="CZ471" s="772"/>
      <c r="DA471" s="772"/>
      <c r="DB471" s="772"/>
      <c r="DC471" s="772"/>
      <c r="DD471" s="772"/>
      <c r="DE471" s="772"/>
      <c r="DF471" s="772"/>
      <c r="DG471" s="772"/>
      <c r="DH471" s="772"/>
      <c r="DI471" s="772"/>
      <c r="DJ471" s="772"/>
      <c r="DK471" s="772"/>
      <c r="DL471" s="772"/>
      <c r="DM471" s="772"/>
      <c r="DN471" s="772"/>
      <c r="DO471" s="772"/>
      <c r="DP471" s="772"/>
      <c r="DQ471" s="772"/>
      <c r="DR471" s="772"/>
      <c r="DS471" s="772"/>
      <c r="DT471" s="772"/>
      <c r="DU471" s="772"/>
      <c r="DV471" s="772"/>
      <c r="DW471" s="772"/>
      <c r="DX471" s="772"/>
      <c r="DY471" s="772"/>
      <c r="DZ471" s="772"/>
      <c r="EA471" s="772"/>
      <c r="EB471" s="772"/>
      <c r="EC471" s="772"/>
      <c r="ED471" s="772"/>
      <c r="EE471" s="772"/>
      <c r="EF471" s="772"/>
      <c r="EG471" s="772"/>
      <c r="EH471" s="772"/>
      <c r="EI471" s="772"/>
      <c r="EJ471" s="772"/>
      <c r="EK471" s="772"/>
      <c r="EL471" s="772"/>
      <c r="EM471" s="772"/>
      <c r="EN471" s="772"/>
      <c r="EO471" s="772"/>
      <c r="EP471" s="772"/>
      <c r="EQ471" s="772"/>
      <c r="ER471" s="772"/>
      <c r="ES471" s="772"/>
      <c r="ET471" s="772"/>
      <c r="EU471" s="772"/>
      <c r="EV471" s="772"/>
      <c r="EW471" s="772"/>
      <c r="EX471" s="772"/>
      <c r="EY471" s="772"/>
      <c r="EZ471" s="772"/>
      <c r="FA471" s="772"/>
      <c r="FB471" s="772"/>
      <c r="FC471" s="772"/>
      <c r="FD471" s="772"/>
      <c r="FE471" s="772"/>
      <c r="FF471" s="772"/>
      <c r="FG471" s="772"/>
      <c r="FH471" s="772"/>
      <c r="FI471" s="772"/>
      <c r="FJ471" s="772"/>
      <c r="FK471" s="772"/>
      <c r="FL471" s="772"/>
      <c r="FM471" s="772"/>
      <c r="FN471" s="772"/>
      <c r="FO471" s="772"/>
      <c r="FP471" s="772"/>
      <c r="FQ471" s="772"/>
      <c r="FR471" s="772"/>
      <c r="FS471" s="772"/>
      <c r="FT471" s="772"/>
      <c r="FU471" s="772"/>
      <c r="FV471" s="772"/>
      <c r="FW471" s="772"/>
      <c r="FX471" s="772"/>
      <c r="FY471" s="772"/>
      <c r="FZ471" s="772"/>
      <c r="GA471" s="772"/>
      <c r="GB471" s="772"/>
      <c r="GC471" s="772"/>
      <c r="GD471" s="772"/>
      <c r="GE471" s="772"/>
      <c r="GF471" s="772"/>
      <c r="GG471" s="772"/>
      <c r="GH471" s="772"/>
      <c r="GI471" s="772"/>
      <c r="GJ471" s="772"/>
      <c r="GK471" s="772"/>
      <c r="GL471" s="772"/>
      <c r="GM471" s="772"/>
      <c r="GN471" s="772"/>
      <c r="GO471" s="772"/>
      <c r="GP471" s="772"/>
      <c r="GQ471" s="772"/>
      <c r="GR471" s="772"/>
      <c r="GS471" s="772"/>
      <c r="GT471" s="772"/>
      <c r="GU471" s="772"/>
      <c r="GV471" s="772"/>
      <c r="GW471" s="772"/>
      <c r="GX471" s="772"/>
      <c r="GY471" s="772"/>
    </row>
    <row r="472" spans="1:207" ht="15.75">
      <c r="A472" s="782"/>
      <c r="B472" s="785"/>
      <c r="C472" s="785"/>
      <c r="D472" s="785"/>
      <c r="E472" s="785"/>
      <c r="F472" s="792"/>
      <c r="G472" s="785"/>
      <c r="H472" s="785"/>
      <c r="I472" s="785"/>
      <c r="J472" s="785"/>
      <c r="K472" s="772"/>
      <c r="L472" s="772"/>
      <c r="M472" s="772"/>
      <c r="N472" s="772"/>
      <c r="O472" s="772"/>
      <c r="P472" s="772"/>
      <c r="Q472" s="772"/>
      <c r="R472" s="772"/>
      <c r="S472" s="772"/>
      <c r="T472" s="772"/>
      <c r="U472" s="772"/>
      <c r="V472" s="772"/>
      <c r="W472" s="772"/>
      <c r="X472" s="772"/>
      <c r="Y472" s="772"/>
      <c r="Z472" s="772"/>
      <c r="AA472" s="772"/>
      <c r="AB472" s="772"/>
      <c r="AC472" s="772"/>
      <c r="AD472" s="772"/>
      <c r="AE472" s="772"/>
      <c r="AF472" s="772"/>
      <c r="AG472" s="772"/>
      <c r="AH472" s="772"/>
      <c r="AI472" s="772"/>
      <c r="AJ472" s="772"/>
      <c r="AK472" s="772"/>
      <c r="AL472" s="772"/>
      <c r="AM472" s="772"/>
      <c r="AN472" s="772"/>
      <c r="AO472" s="772"/>
      <c r="AP472" s="772"/>
      <c r="AQ472" s="772"/>
      <c r="AR472" s="772"/>
      <c r="AS472" s="772"/>
      <c r="AT472" s="772"/>
      <c r="AU472" s="772"/>
      <c r="AV472" s="772"/>
      <c r="AW472" s="772"/>
      <c r="AX472" s="772"/>
      <c r="AY472" s="772"/>
      <c r="AZ472" s="772"/>
      <c r="BA472" s="772"/>
      <c r="BB472" s="772"/>
      <c r="BC472" s="772"/>
      <c r="BD472" s="772"/>
      <c r="BE472" s="772"/>
      <c r="BF472" s="772"/>
      <c r="BG472" s="772"/>
      <c r="BH472" s="772"/>
      <c r="BI472" s="772"/>
      <c r="BJ472" s="772"/>
      <c r="BK472" s="772"/>
      <c r="BL472" s="772"/>
      <c r="BM472" s="772"/>
      <c r="BN472" s="772"/>
      <c r="BO472" s="772"/>
      <c r="BP472" s="772"/>
      <c r="BQ472" s="772"/>
      <c r="BR472" s="772"/>
      <c r="BS472" s="772"/>
      <c r="BT472" s="772"/>
      <c r="BU472" s="772"/>
      <c r="BV472" s="772"/>
      <c r="BW472" s="772"/>
      <c r="BX472" s="772"/>
      <c r="BY472" s="772"/>
      <c r="BZ472" s="772"/>
      <c r="CA472" s="772"/>
      <c r="CB472" s="772"/>
      <c r="CC472" s="772"/>
      <c r="CD472" s="772"/>
      <c r="CE472" s="772"/>
      <c r="CF472" s="772"/>
      <c r="CG472" s="772"/>
      <c r="CH472" s="772"/>
      <c r="CI472" s="772"/>
      <c r="CJ472" s="772"/>
      <c r="CK472" s="772"/>
      <c r="CL472" s="772"/>
      <c r="CM472" s="772"/>
      <c r="CN472" s="772"/>
      <c r="CO472" s="772"/>
      <c r="CP472" s="772"/>
      <c r="CQ472" s="772"/>
      <c r="CR472" s="772"/>
      <c r="CS472" s="772"/>
      <c r="CT472" s="772"/>
      <c r="CU472" s="772"/>
      <c r="CV472" s="772"/>
      <c r="CW472" s="772"/>
      <c r="CX472" s="772"/>
      <c r="CY472" s="772"/>
      <c r="CZ472" s="772"/>
      <c r="DA472" s="772"/>
      <c r="DB472" s="772"/>
      <c r="DC472" s="772"/>
      <c r="DD472" s="772"/>
      <c r="DE472" s="772"/>
      <c r="DF472" s="772"/>
      <c r="DG472" s="772"/>
      <c r="DH472" s="772"/>
      <c r="DI472" s="772"/>
      <c r="DJ472" s="772"/>
      <c r="DK472" s="772"/>
      <c r="DL472" s="772"/>
      <c r="DM472" s="772"/>
      <c r="DN472" s="772"/>
      <c r="DO472" s="772"/>
      <c r="DP472" s="772"/>
      <c r="DQ472" s="772"/>
      <c r="DR472" s="772"/>
      <c r="DS472" s="772"/>
      <c r="DT472" s="772"/>
      <c r="DU472" s="772"/>
      <c r="DV472" s="772"/>
      <c r="DW472" s="772"/>
      <c r="DX472" s="772"/>
      <c r="DY472" s="772"/>
      <c r="DZ472" s="772"/>
      <c r="EA472" s="772"/>
      <c r="EB472" s="772"/>
      <c r="EC472" s="772"/>
      <c r="ED472" s="772"/>
      <c r="EE472" s="772"/>
      <c r="EF472" s="772"/>
      <c r="EG472" s="772"/>
      <c r="EH472" s="772"/>
      <c r="EI472" s="772"/>
      <c r="EJ472" s="772"/>
      <c r="EK472" s="772"/>
      <c r="EL472" s="772"/>
      <c r="EM472" s="772"/>
      <c r="EN472" s="772"/>
      <c r="EO472" s="772"/>
      <c r="EP472" s="772"/>
      <c r="EQ472" s="772"/>
      <c r="ER472" s="772"/>
      <c r="ES472" s="772"/>
      <c r="ET472" s="772"/>
      <c r="EU472" s="772"/>
      <c r="EV472" s="772"/>
      <c r="EW472" s="772"/>
      <c r="EX472" s="772"/>
      <c r="EY472" s="772"/>
      <c r="EZ472" s="772"/>
      <c r="FA472" s="772"/>
      <c r="FB472" s="772"/>
      <c r="FC472" s="772"/>
      <c r="FD472" s="772"/>
      <c r="FE472" s="772"/>
      <c r="FF472" s="772"/>
      <c r="FG472" s="772"/>
      <c r="FH472" s="772"/>
      <c r="FI472" s="772"/>
      <c r="FJ472" s="772"/>
      <c r="FK472" s="772"/>
      <c r="FL472" s="772"/>
      <c r="FM472" s="772"/>
      <c r="FN472" s="772"/>
      <c r="FO472" s="772"/>
      <c r="FP472" s="772"/>
      <c r="FQ472" s="772"/>
      <c r="FR472" s="772"/>
      <c r="FS472" s="772"/>
      <c r="FT472" s="772"/>
      <c r="FU472" s="772"/>
      <c r="FV472" s="772"/>
      <c r="FW472" s="772"/>
      <c r="FX472" s="772"/>
      <c r="FY472" s="772"/>
      <c r="FZ472" s="772"/>
      <c r="GA472" s="772"/>
      <c r="GB472" s="772"/>
      <c r="GC472" s="772"/>
      <c r="GD472" s="772"/>
      <c r="GE472" s="772"/>
      <c r="GF472" s="772"/>
      <c r="GG472" s="772"/>
      <c r="GH472" s="772"/>
      <c r="GI472" s="772"/>
      <c r="GJ472" s="772"/>
      <c r="GK472" s="772"/>
      <c r="GL472" s="772"/>
      <c r="GM472" s="772"/>
      <c r="GN472" s="772"/>
      <c r="GO472" s="772"/>
      <c r="GP472" s="772"/>
      <c r="GQ472" s="772"/>
      <c r="GR472" s="772"/>
      <c r="GS472" s="772"/>
      <c r="GT472" s="772"/>
      <c r="GU472" s="772"/>
      <c r="GV472" s="772"/>
      <c r="GW472" s="772"/>
      <c r="GX472" s="772"/>
      <c r="GY472" s="772"/>
    </row>
    <row r="473" spans="1:207" ht="15.75">
      <c r="A473" s="782"/>
      <c r="B473" s="785"/>
      <c r="C473" s="785"/>
      <c r="D473" s="785"/>
      <c r="E473" s="785"/>
      <c r="F473" s="792"/>
      <c r="G473" s="785"/>
      <c r="H473" s="785"/>
      <c r="I473" s="785"/>
      <c r="J473" s="785"/>
      <c r="K473" s="772"/>
      <c r="L473" s="772"/>
      <c r="M473" s="772"/>
      <c r="N473" s="772"/>
      <c r="O473" s="772"/>
      <c r="P473" s="772"/>
      <c r="Q473" s="772"/>
      <c r="R473" s="772"/>
      <c r="S473" s="772"/>
      <c r="T473" s="772"/>
      <c r="U473" s="772"/>
      <c r="V473" s="772"/>
      <c r="W473" s="772"/>
      <c r="X473" s="772"/>
      <c r="Y473" s="772"/>
      <c r="Z473" s="772"/>
      <c r="AA473" s="772"/>
      <c r="AB473" s="772"/>
      <c r="AC473" s="772"/>
      <c r="AD473" s="772"/>
      <c r="AE473" s="772"/>
      <c r="AF473" s="772"/>
      <c r="AG473" s="772"/>
      <c r="AH473" s="772"/>
      <c r="AI473" s="772"/>
      <c r="AJ473" s="772"/>
      <c r="AK473" s="772"/>
      <c r="AL473" s="772"/>
      <c r="AM473" s="772"/>
      <c r="AN473" s="772"/>
      <c r="AO473" s="772"/>
      <c r="AP473" s="772"/>
      <c r="AQ473" s="772"/>
      <c r="AR473" s="772"/>
      <c r="AS473" s="772"/>
      <c r="AT473" s="772"/>
      <c r="AU473" s="772"/>
      <c r="AV473" s="772"/>
      <c r="AW473" s="772"/>
      <c r="AX473" s="772"/>
      <c r="AY473" s="772"/>
      <c r="AZ473" s="772"/>
      <c r="BA473" s="772"/>
      <c r="BB473" s="772"/>
      <c r="BC473" s="772"/>
      <c r="BD473" s="772"/>
      <c r="BE473" s="772"/>
      <c r="BF473" s="772"/>
      <c r="BG473" s="772"/>
      <c r="BH473" s="772"/>
      <c r="BI473" s="772"/>
      <c r="BJ473" s="772"/>
      <c r="BK473" s="772"/>
      <c r="BL473" s="772"/>
      <c r="BM473" s="772"/>
      <c r="BN473" s="772"/>
      <c r="BO473" s="772"/>
      <c r="BP473" s="772"/>
      <c r="BQ473" s="772"/>
      <c r="BR473" s="772"/>
      <c r="BS473" s="772"/>
      <c r="BT473" s="772"/>
      <c r="BU473" s="772"/>
      <c r="BV473" s="772"/>
      <c r="BW473" s="772"/>
      <c r="BX473" s="772"/>
      <c r="BY473" s="772"/>
      <c r="BZ473" s="772"/>
      <c r="CA473" s="772"/>
      <c r="CB473" s="772"/>
      <c r="CC473" s="772"/>
      <c r="CD473" s="772"/>
      <c r="CE473" s="772"/>
      <c r="CF473" s="772"/>
      <c r="CG473" s="772"/>
      <c r="CH473" s="772"/>
      <c r="CI473" s="772"/>
      <c r="CJ473" s="772"/>
      <c r="CK473" s="772"/>
      <c r="CL473" s="772"/>
      <c r="CM473" s="772"/>
      <c r="CN473" s="772"/>
      <c r="CO473" s="772"/>
      <c r="CP473" s="772"/>
      <c r="CQ473" s="772"/>
      <c r="CR473" s="772"/>
      <c r="CS473" s="772"/>
      <c r="CT473" s="772"/>
      <c r="CU473" s="772"/>
      <c r="CV473" s="772"/>
      <c r="CW473" s="772"/>
      <c r="CX473" s="772"/>
      <c r="CY473" s="772"/>
      <c r="CZ473" s="772"/>
      <c r="DA473" s="772"/>
      <c r="DB473" s="772"/>
      <c r="DC473" s="772"/>
      <c r="DD473" s="772"/>
      <c r="DE473" s="772"/>
      <c r="DF473" s="772"/>
      <c r="DG473" s="772"/>
      <c r="DH473" s="772"/>
      <c r="DI473" s="772"/>
      <c r="DJ473" s="772"/>
      <c r="DK473" s="772"/>
      <c r="DL473" s="772"/>
      <c r="DM473" s="772"/>
      <c r="DN473" s="772"/>
      <c r="DO473" s="772"/>
      <c r="DP473" s="772"/>
      <c r="DQ473" s="772"/>
      <c r="DR473" s="772"/>
      <c r="DS473" s="772"/>
      <c r="DT473" s="772"/>
      <c r="DU473" s="772"/>
      <c r="DV473" s="772"/>
      <c r="DW473" s="772"/>
      <c r="DX473" s="772"/>
      <c r="DY473" s="772"/>
      <c r="DZ473" s="772"/>
      <c r="EA473" s="772"/>
      <c r="EB473" s="772"/>
      <c r="EC473" s="772"/>
      <c r="ED473" s="772"/>
      <c r="EE473" s="772"/>
      <c r="EF473" s="772"/>
      <c r="EG473" s="772"/>
      <c r="EH473" s="772"/>
      <c r="EI473" s="772"/>
      <c r="EJ473" s="772"/>
      <c r="EK473" s="772"/>
      <c r="EL473" s="772"/>
      <c r="EM473" s="772"/>
      <c r="EN473" s="772"/>
      <c r="EO473" s="772"/>
      <c r="EP473" s="772"/>
      <c r="EQ473" s="772"/>
      <c r="ER473" s="772"/>
      <c r="ES473" s="772"/>
      <c r="ET473" s="772"/>
      <c r="EU473" s="772"/>
      <c r="EV473" s="772"/>
      <c r="EW473" s="772"/>
      <c r="EX473" s="772"/>
      <c r="EY473" s="772"/>
      <c r="EZ473" s="772"/>
      <c r="FA473" s="772"/>
      <c r="FB473" s="772"/>
      <c r="FC473" s="772"/>
      <c r="FD473" s="772"/>
      <c r="FE473" s="772"/>
      <c r="FF473" s="772"/>
      <c r="FG473" s="772"/>
      <c r="FH473" s="772"/>
      <c r="FI473" s="772"/>
      <c r="FJ473" s="772"/>
      <c r="FK473" s="772"/>
      <c r="FL473" s="772"/>
      <c r="FM473" s="772"/>
      <c r="FN473" s="772"/>
      <c r="FO473" s="772"/>
      <c r="FP473" s="772"/>
      <c r="FQ473" s="772"/>
      <c r="FR473" s="772"/>
      <c r="FS473" s="772"/>
      <c r="FT473" s="772"/>
      <c r="FU473" s="772"/>
      <c r="FV473" s="772"/>
      <c r="FW473" s="772"/>
      <c r="FX473" s="772"/>
      <c r="FY473" s="772"/>
      <c r="FZ473" s="772"/>
      <c r="GA473" s="772"/>
      <c r="GB473" s="772"/>
      <c r="GC473" s="772"/>
      <c r="GD473" s="772"/>
      <c r="GE473" s="772"/>
      <c r="GF473" s="772"/>
      <c r="GG473" s="772"/>
      <c r="GH473" s="772"/>
      <c r="GI473" s="772"/>
      <c r="GJ473" s="772"/>
      <c r="GK473" s="772"/>
      <c r="GL473" s="772"/>
      <c r="GM473" s="772"/>
      <c r="GN473" s="772"/>
      <c r="GO473" s="772"/>
      <c r="GP473" s="772"/>
      <c r="GQ473" s="772"/>
      <c r="GR473" s="772"/>
      <c r="GS473" s="772"/>
      <c r="GT473" s="772"/>
      <c r="GU473" s="772"/>
      <c r="GV473" s="772"/>
      <c r="GW473" s="772"/>
      <c r="GX473" s="772"/>
      <c r="GY473" s="772"/>
    </row>
    <row r="474" spans="1:207" ht="15.75">
      <c r="A474" s="782"/>
      <c r="B474" s="785"/>
      <c r="C474" s="785"/>
      <c r="D474" s="785"/>
      <c r="E474" s="785"/>
      <c r="F474" s="792"/>
      <c r="G474" s="785"/>
      <c r="H474" s="785"/>
      <c r="I474" s="785"/>
      <c r="J474" s="785"/>
      <c r="K474" s="772"/>
      <c r="L474" s="772"/>
      <c r="M474" s="772"/>
      <c r="N474" s="772"/>
      <c r="O474" s="772"/>
      <c r="P474" s="772"/>
      <c r="Q474" s="772"/>
      <c r="R474" s="772"/>
      <c r="S474" s="772"/>
      <c r="T474" s="772"/>
      <c r="U474" s="772"/>
      <c r="V474" s="772"/>
      <c r="W474" s="772"/>
      <c r="X474" s="772"/>
      <c r="Y474" s="772"/>
      <c r="Z474" s="772"/>
      <c r="AA474" s="772"/>
      <c r="AB474" s="772"/>
      <c r="AC474" s="772"/>
      <c r="AD474" s="772"/>
      <c r="AE474" s="772"/>
      <c r="AF474" s="772"/>
      <c r="AG474" s="772"/>
      <c r="AH474" s="772"/>
      <c r="AI474" s="772"/>
      <c r="AJ474" s="772"/>
      <c r="AK474" s="772"/>
      <c r="AL474" s="772"/>
      <c r="AM474" s="772"/>
      <c r="AN474" s="772"/>
      <c r="AO474" s="772"/>
      <c r="AP474" s="772"/>
      <c r="AQ474" s="772"/>
      <c r="AR474" s="772"/>
      <c r="AS474" s="772"/>
      <c r="AT474" s="772"/>
      <c r="AU474" s="772"/>
      <c r="AV474" s="772"/>
      <c r="AW474" s="772"/>
      <c r="AX474" s="772"/>
      <c r="AY474" s="772"/>
      <c r="AZ474" s="772"/>
      <c r="BA474" s="772"/>
      <c r="BB474" s="772"/>
      <c r="BC474" s="772"/>
      <c r="BD474" s="772"/>
      <c r="BE474" s="772"/>
      <c r="BF474" s="772"/>
      <c r="BG474" s="772"/>
      <c r="BH474" s="772"/>
      <c r="BI474" s="772"/>
      <c r="BJ474" s="772"/>
      <c r="BK474" s="772"/>
      <c r="BL474" s="772"/>
      <c r="BM474" s="772"/>
      <c r="BN474" s="772"/>
      <c r="BO474" s="772"/>
      <c r="BP474" s="772"/>
      <c r="BQ474" s="772"/>
      <c r="BR474" s="772"/>
      <c r="BS474" s="772"/>
      <c r="BT474" s="772"/>
      <c r="BU474" s="772"/>
      <c r="BV474" s="772"/>
      <c r="BW474" s="772"/>
      <c r="BX474" s="772"/>
      <c r="BY474" s="772"/>
      <c r="BZ474" s="772"/>
      <c r="CA474" s="772"/>
      <c r="CB474" s="772"/>
      <c r="CC474" s="772"/>
      <c r="CD474" s="772"/>
      <c r="CE474" s="772"/>
      <c r="CF474" s="772"/>
      <c r="CG474" s="772"/>
      <c r="CH474" s="772"/>
      <c r="CI474" s="772"/>
      <c r="CJ474" s="772"/>
      <c r="CK474" s="772"/>
      <c r="CL474" s="772"/>
      <c r="CM474" s="772"/>
      <c r="CN474" s="772"/>
      <c r="CO474" s="772"/>
      <c r="CP474" s="772"/>
      <c r="CQ474" s="772"/>
      <c r="CR474" s="772"/>
      <c r="CS474" s="772"/>
      <c r="CT474" s="772"/>
      <c r="CU474" s="772"/>
      <c r="CV474" s="772"/>
      <c r="CW474" s="772"/>
      <c r="CX474" s="772"/>
      <c r="CY474" s="772"/>
      <c r="CZ474" s="772"/>
      <c r="DA474" s="772"/>
      <c r="DB474" s="772"/>
      <c r="DC474" s="772"/>
      <c r="DD474" s="772"/>
      <c r="DE474" s="772"/>
      <c r="DF474" s="772"/>
      <c r="DG474" s="772"/>
      <c r="DH474" s="772"/>
      <c r="DI474" s="772"/>
      <c r="DJ474" s="772"/>
      <c r="DK474" s="772"/>
      <c r="DL474" s="772"/>
      <c r="DM474" s="772"/>
      <c r="DN474" s="772"/>
      <c r="DO474" s="772"/>
      <c r="DP474" s="772"/>
      <c r="DQ474" s="772"/>
      <c r="DR474" s="772"/>
      <c r="DS474" s="772"/>
      <c r="DT474" s="772"/>
      <c r="DU474" s="772"/>
      <c r="DV474" s="772"/>
      <c r="DW474" s="772"/>
      <c r="DX474" s="772"/>
      <c r="DY474" s="772"/>
      <c r="DZ474" s="772"/>
      <c r="EA474" s="772"/>
      <c r="EB474" s="772"/>
      <c r="EC474" s="772"/>
      <c r="ED474" s="772"/>
      <c r="EE474" s="772"/>
      <c r="EF474" s="772"/>
      <c r="EG474" s="772"/>
      <c r="EH474" s="772"/>
      <c r="EI474" s="772"/>
      <c r="EJ474" s="772"/>
      <c r="EK474" s="772"/>
      <c r="EL474" s="772"/>
      <c r="EM474" s="772"/>
      <c r="EN474" s="772"/>
      <c r="EO474" s="772"/>
      <c r="EP474" s="772"/>
      <c r="EQ474" s="772"/>
      <c r="ER474" s="772"/>
      <c r="ES474" s="772"/>
      <c r="ET474" s="772"/>
      <c r="EU474" s="772"/>
      <c r="EV474" s="772"/>
      <c r="EW474" s="772"/>
      <c r="EX474" s="772"/>
      <c r="EY474" s="772"/>
      <c r="EZ474" s="772"/>
      <c r="FA474" s="772"/>
      <c r="FB474" s="772"/>
      <c r="FC474" s="772"/>
      <c r="FD474" s="772"/>
      <c r="FE474" s="772"/>
      <c r="FF474" s="772"/>
      <c r="FG474" s="772"/>
      <c r="FH474" s="772"/>
      <c r="FI474" s="772"/>
      <c r="FJ474" s="772"/>
      <c r="FK474" s="772"/>
      <c r="FL474" s="772"/>
      <c r="FM474" s="772"/>
      <c r="FN474" s="772"/>
      <c r="FO474" s="772"/>
      <c r="FP474" s="772"/>
      <c r="FQ474" s="772"/>
      <c r="FR474" s="772"/>
      <c r="FS474" s="772"/>
      <c r="FT474" s="772"/>
      <c r="FU474" s="772"/>
      <c r="FV474" s="772"/>
      <c r="FW474" s="772"/>
      <c r="FX474" s="772"/>
      <c r="FY474" s="772"/>
      <c r="FZ474" s="772"/>
      <c r="GA474" s="772"/>
      <c r="GB474" s="772"/>
      <c r="GC474" s="772"/>
      <c r="GD474" s="772"/>
      <c r="GE474" s="772"/>
      <c r="GF474" s="772"/>
      <c r="GG474" s="772"/>
      <c r="GH474" s="772"/>
      <c r="GI474" s="772"/>
      <c r="GJ474" s="772"/>
      <c r="GK474" s="772"/>
      <c r="GL474" s="772"/>
      <c r="GM474" s="772"/>
      <c r="GN474" s="772"/>
      <c r="GO474" s="772"/>
      <c r="GP474" s="772"/>
      <c r="GQ474" s="772"/>
      <c r="GR474" s="772"/>
      <c r="GS474" s="772"/>
      <c r="GT474" s="772"/>
      <c r="GU474" s="772"/>
      <c r="GV474" s="772"/>
      <c r="GW474" s="772"/>
      <c r="GX474" s="772"/>
      <c r="GY474" s="772"/>
    </row>
    <row r="475" spans="1:207" ht="15.75">
      <c r="A475" s="782"/>
      <c r="B475" s="785"/>
      <c r="C475" s="785"/>
      <c r="D475" s="785"/>
      <c r="E475" s="785"/>
      <c r="F475" s="792"/>
      <c r="G475" s="785"/>
      <c r="H475" s="785"/>
      <c r="I475" s="785"/>
      <c r="J475" s="785"/>
      <c r="K475" s="772"/>
      <c r="L475" s="772"/>
      <c r="M475" s="772"/>
      <c r="N475" s="772"/>
      <c r="O475" s="772"/>
      <c r="P475" s="772"/>
      <c r="Q475" s="772"/>
      <c r="R475" s="772"/>
      <c r="S475" s="772"/>
      <c r="T475" s="772"/>
      <c r="U475" s="772"/>
      <c r="V475" s="772"/>
      <c r="W475" s="772"/>
      <c r="X475" s="772"/>
      <c r="Y475" s="772"/>
      <c r="Z475" s="772"/>
      <c r="AA475" s="772"/>
      <c r="AB475" s="772"/>
      <c r="AC475" s="772"/>
      <c r="AD475" s="772"/>
      <c r="AE475" s="772"/>
      <c r="AF475" s="772"/>
      <c r="AG475" s="772"/>
      <c r="AH475" s="772"/>
      <c r="AI475" s="772"/>
      <c r="AJ475" s="772"/>
      <c r="AK475" s="772"/>
      <c r="AL475" s="772"/>
      <c r="AM475" s="772"/>
      <c r="AN475" s="772"/>
      <c r="AO475" s="772"/>
      <c r="AP475" s="772"/>
      <c r="AQ475" s="772"/>
      <c r="AR475" s="772"/>
      <c r="AS475" s="772"/>
      <c r="AT475" s="772"/>
      <c r="AU475" s="772"/>
      <c r="AV475" s="772"/>
      <c r="AW475" s="772"/>
      <c r="AX475" s="772"/>
      <c r="AY475" s="772"/>
      <c r="AZ475" s="772"/>
      <c r="BA475" s="772"/>
      <c r="BB475" s="772"/>
      <c r="BC475" s="772"/>
      <c r="BD475" s="772"/>
      <c r="BE475" s="772"/>
      <c r="BF475" s="772"/>
      <c r="BG475" s="772"/>
      <c r="BH475" s="772"/>
      <c r="BI475" s="772"/>
      <c r="BJ475" s="772"/>
      <c r="BK475" s="772"/>
      <c r="BL475" s="772"/>
      <c r="BM475" s="772"/>
      <c r="BN475" s="772"/>
      <c r="BO475" s="772"/>
      <c r="BP475" s="772"/>
      <c r="BQ475" s="772"/>
      <c r="BR475" s="772"/>
      <c r="BS475" s="772"/>
      <c r="BT475" s="772"/>
      <c r="BU475" s="772"/>
      <c r="BV475" s="772"/>
      <c r="BW475" s="772"/>
      <c r="BX475" s="772"/>
      <c r="BY475" s="772"/>
      <c r="BZ475" s="772"/>
      <c r="CA475" s="772"/>
      <c r="CB475" s="772"/>
      <c r="CC475" s="772"/>
      <c r="CD475" s="772"/>
      <c r="CE475" s="772"/>
      <c r="CF475" s="772"/>
      <c r="CG475" s="772"/>
      <c r="CH475" s="772"/>
      <c r="CI475" s="772"/>
      <c r="CJ475" s="772"/>
      <c r="CK475" s="772"/>
      <c r="CL475" s="772"/>
      <c r="CM475" s="772"/>
      <c r="CN475" s="772"/>
      <c r="CO475" s="772"/>
      <c r="CP475" s="772"/>
      <c r="CQ475" s="772"/>
      <c r="CR475" s="772"/>
      <c r="CS475" s="772"/>
      <c r="CT475" s="772"/>
      <c r="CU475" s="772"/>
      <c r="CV475" s="772"/>
      <c r="CW475" s="772"/>
      <c r="CX475" s="772"/>
      <c r="CY475" s="772"/>
      <c r="CZ475" s="772"/>
      <c r="DA475" s="772"/>
      <c r="DB475" s="772"/>
      <c r="DC475" s="772"/>
      <c r="DD475" s="772"/>
      <c r="DE475" s="772"/>
      <c r="DF475" s="772"/>
      <c r="DG475" s="772"/>
      <c r="DH475" s="772"/>
      <c r="DI475" s="772"/>
      <c r="DJ475" s="772"/>
      <c r="DK475" s="772"/>
      <c r="DL475" s="772"/>
      <c r="DM475" s="772"/>
      <c r="DN475" s="772"/>
      <c r="DO475" s="772"/>
      <c r="DP475" s="772"/>
      <c r="DQ475" s="772"/>
      <c r="DR475" s="772"/>
      <c r="DS475" s="772"/>
      <c r="DT475" s="772"/>
      <c r="DU475" s="772"/>
      <c r="DV475" s="772"/>
      <c r="DW475" s="772"/>
      <c r="DX475" s="772"/>
      <c r="DY475" s="772"/>
      <c r="DZ475" s="772"/>
      <c r="EA475" s="772"/>
      <c r="EB475" s="772"/>
      <c r="EC475" s="772"/>
      <c r="ED475" s="772"/>
      <c r="EE475" s="772"/>
      <c r="EF475" s="772"/>
      <c r="EG475" s="772"/>
      <c r="EH475" s="772"/>
      <c r="EI475" s="772"/>
      <c r="EJ475" s="772"/>
      <c r="EK475" s="772"/>
      <c r="EL475" s="772"/>
      <c r="EM475" s="772"/>
      <c r="EN475" s="772"/>
      <c r="EO475" s="772"/>
      <c r="EP475" s="772"/>
      <c r="EQ475" s="772"/>
      <c r="ER475" s="772"/>
      <c r="ES475" s="772"/>
      <c r="ET475" s="772"/>
      <c r="EU475" s="772"/>
      <c r="EV475" s="772"/>
      <c r="EW475" s="772"/>
      <c r="EX475" s="772"/>
      <c r="EY475" s="772"/>
      <c r="EZ475" s="772"/>
      <c r="FA475" s="772"/>
      <c r="FB475" s="772"/>
      <c r="FC475" s="772"/>
      <c r="FD475" s="772"/>
      <c r="FE475" s="772"/>
      <c r="FF475" s="772"/>
      <c r="FG475" s="772"/>
      <c r="FH475" s="772"/>
      <c r="FI475" s="772"/>
      <c r="FJ475" s="772"/>
      <c r="FK475" s="772"/>
      <c r="FL475" s="772"/>
      <c r="FM475" s="772"/>
      <c r="FN475" s="772"/>
      <c r="FO475" s="772"/>
      <c r="FP475" s="772"/>
      <c r="FQ475" s="772"/>
      <c r="FR475" s="772"/>
      <c r="FS475" s="772"/>
      <c r="FT475" s="772"/>
      <c r="FU475" s="772"/>
      <c r="FV475" s="772"/>
      <c r="FW475" s="772"/>
      <c r="FX475" s="772"/>
      <c r="FY475" s="772"/>
      <c r="FZ475" s="772"/>
      <c r="GA475" s="772"/>
      <c r="GB475" s="772"/>
      <c r="GC475" s="772"/>
      <c r="GD475" s="772"/>
      <c r="GE475" s="772"/>
      <c r="GF475" s="772"/>
      <c r="GG475" s="772"/>
      <c r="GH475" s="772"/>
      <c r="GI475" s="772"/>
      <c r="GJ475" s="772"/>
      <c r="GK475" s="772"/>
      <c r="GL475" s="772"/>
      <c r="GM475" s="772"/>
      <c r="GN475" s="772"/>
      <c r="GO475" s="772"/>
      <c r="GP475" s="772"/>
      <c r="GQ475" s="772"/>
      <c r="GR475" s="772"/>
      <c r="GS475" s="772"/>
      <c r="GT475" s="772"/>
      <c r="GU475" s="772"/>
      <c r="GV475" s="772"/>
      <c r="GW475" s="772"/>
      <c r="GX475" s="772"/>
      <c r="GY475" s="772"/>
    </row>
    <row r="476" spans="1:207" ht="15.75">
      <c r="A476" s="782"/>
      <c r="B476" s="785"/>
      <c r="C476" s="785"/>
      <c r="D476" s="785"/>
      <c r="E476" s="785"/>
      <c r="F476" s="792"/>
      <c r="G476" s="785"/>
      <c r="H476" s="785"/>
      <c r="I476" s="785"/>
      <c r="J476" s="785"/>
      <c r="K476" s="772"/>
      <c r="L476" s="772"/>
      <c r="M476" s="772"/>
      <c r="N476" s="772"/>
      <c r="O476" s="772"/>
      <c r="P476" s="772"/>
      <c r="Q476" s="772"/>
      <c r="R476" s="772"/>
      <c r="S476" s="772"/>
      <c r="T476" s="772"/>
      <c r="U476" s="772"/>
      <c r="V476" s="772"/>
      <c r="W476" s="772"/>
      <c r="X476" s="772"/>
      <c r="Y476" s="772"/>
      <c r="Z476" s="772"/>
      <c r="AA476" s="772"/>
      <c r="AB476" s="772"/>
      <c r="AC476" s="772"/>
      <c r="AD476" s="772"/>
      <c r="AE476" s="772"/>
      <c r="AF476" s="772"/>
      <c r="AG476" s="772"/>
      <c r="AH476" s="772"/>
      <c r="AI476" s="772"/>
      <c r="AJ476" s="772"/>
      <c r="AK476" s="772"/>
      <c r="AL476" s="772"/>
      <c r="AM476" s="772"/>
      <c r="AN476" s="772"/>
      <c r="AO476" s="772"/>
      <c r="AP476" s="772"/>
      <c r="AQ476" s="772"/>
      <c r="AR476" s="772"/>
      <c r="AS476" s="772"/>
      <c r="AT476" s="772"/>
      <c r="AU476" s="772"/>
      <c r="AV476" s="772"/>
      <c r="AW476" s="772"/>
      <c r="AX476" s="772"/>
      <c r="AY476" s="772"/>
      <c r="AZ476" s="772"/>
      <c r="BA476" s="772"/>
      <c r="BB476" s="772"/>
      <c r="BC476" s="772"/>
      <c r="BD476" s="772"/>
      <c r="BE476" s="772"/>
      <c r="BF476" s="772"/>
      <c r="BG476" s="772"/>
      <c r="BH476" s="772"/>
      <c r="BI476" s="772"/>
      <c r="BJ476" s="772"/>
      <c r="BK476" s="772"/>
      <c r="BL476" s="772"/>
      <c r="BM476" s="772"/>
      <c r="BN476" s="772"/>
      <c r="BO476" s="772"/>
      <c r="BP476" s="772"/>
      <c r="BQ476" s="772"/>
      <c r="BR476" s="772"/>
      <c r="BS476" s="772"/>
      <c r="BT476" s="772"/>
      <c r="BU476" s="772"/>
      <c r="BV476" s="772"/>
      <c r="BW476" s="772"/>
      <c r="BX476" s="772"/>
      <c r="BY476" s="772"/>
      <c r="BZ476" s="772"/>
      <c r="CA476" s="772"/>
      <c r="CB476" s="772"/>
      <c r="CC476" s="772"/>
      <c r="CD476" s="772"/>
      <c r="CE476" s="772"/>
      <c r="CF476" s="772"/>
      <c r="CG476" s="772"/>
      <c r="CH476" s="772"/>
      <c r="CI476" s="772"/>
      <c r="CJ476" s="772"/>
      <c r="CK476" s="772"/>
      <c r="CL476" s="772"/>
      <c r="CM476" s="772"/>
      <c r="CN476" s="772"/>
      <c r="CO476" s="772"/>
      <c r="CP476" s="772"/>
      <c r="CQ476" s="772"/>
      <c r="CR476" s="772"/>
      <c r="CS476" s="772"/>
      <c r="CT476" s="772"/>
      <c r="CU476" s="772"/>
      <c r="CV476" s="772"/>
      <c r="CW476" s="772"/>
      <c r="CX476" s="772"/>
      <c r="CY476" s="772"/>
      <c r="CZ476" s="772"/>
      <c r="DA476" s="772"/>
      <c r="DB476" s="772"/>
      <c r="DC476" s="772"/>
      <c r="DD476" s="772"/>
      <c r="DE476" s="772"/>
      <c r="DF476" s="772"/>
      <c r="DG476" s="772"/>
      <c r="DH476" s="772"/>
      <c r="DI476" s="772"/>
      <c r="DJ476" s="772"/>
      <c r="DK476" s="772"/>
      <c r="DL476" s="772"/>
      <c r="DM476" s="772"/>
      <c r="DN476" s="772"/>
      <c r="DO476" s="772"/>
      <c r="DP476" s="772"/>
      <c r="DQ476" s="772"/>
      <c r="DR476" s="772"/>
      <c r="DS476" s="772"/>
      <c r="DT476" s="772"/>
      <c r="DU476" s="772"/>
      <c r="DV476" s="772"/>
      <c r="DW476" s="772"/>
      <c r="DX476" s="772"/>
      <c r="DY476" s="772"/>
      <c r="DZ476" s="772"/>
      <c r="EA476" s="772"/>
      <c r="EB476" s="772"/>
      <c r="EC476" s="772"/>
      <c r="ED476" s="772"/>
      <c r="EE476" s="772"/>
      <c r="EF476" s="772"/>
      <c r="EG476" s="772"/>
      <c r="EH476" s="772"/>
      <c r="EI476" s="772"/>
      <c r="EJ476" s="772"/>
      <c r="EK476" s="772"/>
      <c r="EL476" s="772"/>
      <c r="EM476" s="772"/>
      <c r="EN476" s="772"/>
      <c r="EO476" s="772"/>
      <c r="EP476" s="772"/>
      <c r="EQ476" s="772"/>
      <c r="ER476" s="772"/>
      <c r="ES476" s="772"/>
      <c r="ET476" s="772"/>
      <c r="EU476" s="772"/>
      <c r="EV476" s="772"/>
      <c r="EW476" s="772"/>
      <c r="EX476" s="772"/>
      <c r="EY476" s="772"/>
      <c r="EZ476" s="772"/>
      <c r="FA476" s="772"/>
      <c r="FB476" s="772"/>
      <c r="FC476" s="772"/>
      <c r="FD476" s="772"/>
      <c r="FE476" s="772"/>
      <c r="FF476" s="772"/>
      <c r="FG476" s="772"/>
      <c r="FH476" s="772"/>
      <c r="FI476" s="772"/>
      <c r="FJ476" s="772"/>
      <c r="FK476" s="772"/>
      <c r="FL476" s="772"/>
      <c r="FM476" s="772"/>
      <c r="FN476" s="772"/>
      <c r="FO476" s="772"/>
      <c r="FP476" s="772"/>
      <c r="FQ476" s="772"/>
      <c r="FR476" s="772"/>
      <c r="FS476" s="772"/>
      <c r="FT476" s="772"/>
      <c r="FU476" s="772"/>
      <c r="FV476" s="772"/>
      <c r="FW476" s="772"/>
      <c r="FX476" s="772"/>
      <c r="FY476" s="772"/>
      <c r="FZ476" s="772"/>
      <c r="GA476" s="772"/>
      <c r="GB476" s="772"/>
      <c r="GC476" s="772"/>
      <c r="GD476" s="772"/>
      <c r="GE476" s="772"/>
      <c r="GF476" s="772"/>
      <c r="GG476" s="772"/>
      <c r="GH476" s="772"/>
      <c r="GI476" s="772"/>
      <c r="GJ476" s="772"/>
      <c r="GK476" s="772"/>
      <c r="GL476" s="772"/>
      <c r="GM476" s="772"/>
      <c r="GN476" s="772"/>
      <c r="GO476" s="772"/>
      <c r="GP476" s="772"/>
      <c r="GQ476" s="772"/>
      <c r="GR476" s="772"/>
      <c r="GS476" s="772"/>
      <c r="GT476" s="772"/>
      <c r="GU476" s="772"/>
      <c r="GV476" s="772"/>
      <c r="GW476" s="772"/>
      <c r="GX476" s="772"/>
      <c r="GY476" s="772"/>
    </row>
    <row r="477" spans="1:207" ht="15.75">
      <c r="A477" s="782"/>
      <c r="B477" s="785"/>
      <c r="C477" s="785"/>
      <c r="D477" s="785"/>
      <c r="E477" s="785"/>
      <c r="F477" s="792"/>
      <c r="G477" s="785"/>
      <c r="H477" s="785"/>
      <c r="I477" s="785"/>
      <c r="J477" s="785"/>
      <c r="K477" s="772"/>
      <c r="L477" s="772"/>
      <c r="M477" s="772"/>
      <c r="N477" s="772"/>
      <c r="O477" s="772"/>
      <c r="P477" s="772"/>
      <c r="Q477" s="772"/>
      <c r="R477" s="772"/>
      <c r="S477" s="772"/>
      <c r="T477" s="772"/>
      <c r="U477" s="772"/>
      <c r="V477" s="772"/>
      <c r="W477" s="772"/>
      <c r="X477" s="772"/>
      <c r="Y477" s="772"/>
      <c r="Z477" s="772"/>
      <c r="AA477" s="772"/>
      <c r="AB477" s="772"/>
      <c r="AC477" s="772"/>
      <c r="AD477" s="772"/>
      <c r="AE477" s="772"/>
      <c r="AF477" s="772"/>
      <c r="AG477" s="772"/>
      <c r="AH477" s="772"/>
      <c r="AI477" s="772"/>
      <c r="AJ477" s="772"/>
      <c r="AK477" s="772"/>
      <c r="AL477" s="772"/>
      <c r="AM477" s="772"/>
      <c r="AN477" s="772"/>
      <c r="AO477" s="772"/>
      <c r="AP477" s="772"/>
      <c r="AQ477" s="772"/>
      <c r="AR477" s="772"/>
      <c r="AS477" s="772"/>
      <c r="AT477" s="772"/>
      <c r="AU477" s="772"/>
      <c r="AV477" s="772"/>
      <c r="AW477" s="772"/>
      <c r="AX477" s="772"/>
      <c r="AY477" s="772"/>
      <c r="AZ477" s="772"/>
      <c r="BA477" s="772"/>
      <c r="BB477" s="772"/>
      <c r="BC477" s="772"/>
      <c r="BD477" s="772"/>
      <c r="BE477" s="772"/>
      <c r="BF477" s="772"/>
      <c r="BG477" s="772"/>
      <c r="BH477" s="772"/>
      <c r="BI477" s="772"/>
      <c r="BJ477" s="772"/>
      <c r="BK477" s="772"/>
      <c r="BL477" s="772"/>
      <c r="BM477" s="772"/>
      <c r="BN477" s="772"/>
      <c r="BO477" s="772"/>
      <c r="BP477" s="772"/>
      <c r="BQ477" s="772"/>
      <c r="BR477" s="772"/>
      <c r="BS477" s="772"/>
      <c r="BT477" s="772"/>
      <c r="BU477" s="772"/>
      <c r="BV477" s="772"/>
      <c r="BW477" s="772"/>
      <c r="BX477" s="772"/>
      <c r="BY477" s="772"/>
      <c r="BZ477" s="772"/>
      <c r="CA477" s="772"/>
      <c r="CB477" s="772"/>
      <c r="CC477" s="772"/>
      <c r="CD477" s="772"/>
      <c r="CE477" s="772"/>
      <c r="CF477" s="772"/>
      <c r="CG477" s="772"/>
      <c r="CH477" s="772"/>
      <c r="CI477" s="772"/>
      <c r="CJ477" s="772"/>
      <c r="CK477" s="772"/>
      <c r="CL477" s="772"/>
      <c r="CM477" s="772"/>
      <c r="CN477" s="772"/>
      <c r="CO477" s="772"/>
      <c r="CP477" s="772"/>
      <c r="CQ477" s="772"/>
      <c r="CR477" s="772"/>
      <c r="CS477" s="772"/>
      <c r="CT477" s="772"/>
      <c r="CU477" s="772"/>
      <c r="CV477" s="772"/>
      <c r="CW477" s="772"/>
      <c r="CX477" s="772"/>
      <c r="CY477" s="772"/>
      <c r="CZ477" s="772"/>
      <c r="DA477" s="772"/>
      <c r="DB477" s="772"/>
      <c r="DC477" s="772"/>
      <c r="DD477" s="772"/>
      <c r="DE477" s="772"/>
      <c r="DF477" s="772"/>
      <c r="DG477" s="772"/>
      <c r="DH477" s="772"/>
      <c r="DI477" s="772"/>
      <c r="DJ477" s="772"/>
      <c r="DK477" s="772"/>
      <c r="DL477" s="772"/>
      <c r="DM477" s="772"/>
      <c r="DN477" s="772"/>
      <c r="DO477" s="772"/>
      <c r="DP477" s="772"/>
      <c r="DQ477" s="772"/>
      <c r="DR477" s="772"/>
      <c r="DS477" s="772"/>
      <c r="DT477" s="772"/>
      <c r="DU477" s="772"/>
      <c r="DV477" s="772"/>
      <c r="DW477" s="772"/>
      <c r="DX477" s="772"/>
      <c r="DY477" s="772"/>
      <c r="DZ477" s="772"/>
      <c r="EA477" s="772"/>
      <c r="EB477" s="772"/>
      <c r="EC477" s="772"/>
      <c r="ED477" s="772"/>
      <c r="EE477" s="772"/>
      <c r="EF477" s="772"/>
      <c r="EG477" s="772"/>
      <c r="EH477" s="772"/>
      <c r="EI477" s="772"/>
      <c r="EJ477" s="772"/>
      <c r="EK477" s="772"/>
      <c r="EL477" s="772"/>
      <c r="EM477" s="772"/>
      <c r="EN477" s="772"/>
      <c r="EO477" s="772"/>
      <c r="EP477" s="772"/>
      <c r="EQ477" s="772"/>
      <c r="ER477" s="772"/>
      <c r="ES477" s="772"/>
      <c r="ET477" s="772"/>
      <c r="EU477" s="772"/>
      <c r="EV477" s="772"/>
      <c r="EW477" s="772"/>
      <c r="EX477" s="772"/>
      <c r="EY477" s="772"/>
      <c r="EZ477" s="772"/>
      <c r="FA477" s="772"/>
      <c r="FB477" s="772"/>
      <c r="FC477" s="772"/>
      <c r="FD477" s="772"/>
      <c r="FE477" s="772"/>
      <c r="FF477" s="772"/>
      <c r="FG477" s="772"/>
      <c r="FH477" s="772"/>
      <c r="FI477" s="772"/>
      <c r="FJ477" s="772"/>
      <c r="FK477" s="772"/>
      <c r="FL477" s="772"/>
      <c r="FM477" s="772"/>
      <c r="FN477" s="772"/>
      <c r="FO477" s="772"/>
      <c r="FP477" s="772"/>
      <c r="FQ477" s="772"/>
      <c r="FR477" s="772"/>
      <c r="FS477" s="772"/>
      <c r="FT477" s="772"/>
      <c r="FU477" s="772"/>
      <c r="FV477" s="772"/>
      <c r="FW477" s="772"/>
      <c r="FX477" s="772"/>
      <c r="FY477" s="772"/>
      <c r="FZ477" s="772"/>
      <c r="GA477" s="772"/>
      <c r="GB477" s="772"/>
      <c r="GC477" s="772"/>
      <c r="GD477" s="772"/>
      <c r="GE477" s="772"/>
      <c r="GF477" s="772"/>
      <c r="GG477" s="772"/>
      <c r="GH477" s="772"/>
      <c r="GI477" s="772"/>
      <c r="GJ477" s="772"/>
      <c r="GK477" s="772"/>
      <c r="GL477" s="772"/>
      <c r="GM477" s="772"/>
      <c r="GN477" s="772"/>
      <c r="GO477" s="772"/>
      <c r="GP477" s="772"/>
      <c r="GQ477" s="772"/>
      <c r="GR477" s="772"/>
      <c r="GS477" s="772"/>
      <c r="GT477" s="772"/>
      <c r="GU477" s="772"/>
      <c r="GV477" s="772"/>
      <c r="GW477" s="772"/>
      <c r="GX477" s="772"/>
      <c r="GY477" s="772"/>
    </row>
    <row r="478" spans="1:207" ht="15.75">
      <c r="A478" s="782"/>
      <c r="B478" s="785"/>
      <c r="C478" s="785"/>
      <c r="D478" s="785"/>
      <c r="E478" s="785"/>
      <c r="F478" s="792"/>
      <c r="G478" s="785"/>
      <c r="H478" s="785"/>
      <c r="I478" s="785"/>
      <c r="J478" s="785"/>
      <c r="K478" s="772"/>
      <c r="L478" s="772"/>
      <c r="M478" s="772"/>
      <c r="N478" s="772"/>
      <c r="O478" s="772"/>
      <c r="P478" s="772"/>
      <c r="Q478" s="772"/>
      <c r="R478" s="772"/>
      <c r="S478" s="772"/>
      <c r="T478" s="772"/>
      <c r="U478" s="772"/>
      <c r="V478" s="772"/>
      <c r="W478" s="772"/>
      <c r="X478" s="772"/>
      <c r="Y478" s="772"/>
      <c r="Z478" s="772"/>
      <c r="AA478" s="772"/>
      <c r="AB478" s="772"/>
      <c r="AC478" s="772"/>
      <c r="AD478" s="772"/>
      <c r="AE478" s="772"/>
      <c r="AF478" s="772"/>
      <c r="AG478" s="772"/>
      <c r="AH478" s="772"/>
      <c r="AI478" s="772"/>
      <c r="AJ478" s="772"/>
      <c r="AK478" s="772"/>
      <c r="AL478" s="772"/>
      <c r="AM478" s="772"/>
      <c r="AN478" s="772"/>
      <c r="AO478" s="772"/>
      <c r="AP478" s="772"/>
      <c r="AQ478" s="772"/>
      <c r="AR478" s="772"/>
      <c r="AS478" s="772"/>
      <c r="AT478" s="772"/>
      <c r="AU478" s="772"/>
      <c r="AV478" s="772"/>
      <c r="AW478" s="772"/>
      <c r="AX478" s="772"/>
      <c r="AY478" s="772"/>
      <c r="AZ478" s="772"/>
      <c r="BA478" s="772"/>
      <c r="BB478" s="772"/>
      <c r="BC478" s="772"/>
      <c r="BD478" s="772"/>
      <c r="BE478" s="772"/>
      <c r="BF478" s="772"/>
      <c r="BG478" s="772"/>
      <c r="BH478" s="772"/>
      <c r="BI478" s="772"/>
      <c r="BJ478" s="772"/>
      <c r="BK478" s="772"/>
      <c r="BL478" s="772"/>
      <c r="BM478" s="772"/>
      <c r="BN478" s="772"/>
      <c r="BO478" s="772"/>
      <c r="BP478" s="772"/>
      <c r="BQ478" s="772"/>
      <c r="BR478" s="772"/>
      <c r="BS478" s="772"/>
      <c r="BT478" s="772"/>
      <c r="BU478" s="772"/>
      <c r="BV478" s="772"/>
      <c r="BW478" s="772"/>
      <c r="BX478" s="772"/>
      <c r="BY478" s="772"/>
      <c r="BZ478" s="772"/>
      <c r="CA478" s="772"/>
      <c r="CB478" s="772"/>
      <c r="CC478" s="772"/>
      <c r="CD478" s="772"/>
      <c r="CE478" s="772"/>
      <c r="CF478" s="772"/>
      <c r="CG478" s="772"/>
      <c r="CH478" s="772"/>
      <c r="CI478" s="772"/>
      <c r="CJ478" s="772"/>
      <c r="CK478" s="772"/>
      <c r="CL478" s="772"/>
      <c r="CM478" s="772"/>
      <c r="CN478" s="772"/>
      <c r="CO478" s="772"/>
      <c r="CP478" s="772"/>
      <c r="CQ478" s="772"/>
      <c r="CR478" s="772"/>
      <c r="CS478" s="772"/>
      <c r="CT478" s="772"/>
      <c r="CU478" s="772"/>
      <c r="CV478" s="772"/>
      <c r="CW478" s="772"/>
      <c r="CX478" s="772"/>
      <c r="CY478" s="772"/>
      <c r="CZ478" s="772"/>
      <c r="DA478" s="772"/>
      <c r="DB478" s="772"/>
      <c r="DC478" s="772"/>
      <c r="DD478" s="772"/>
      <c r="DE478" s="772"/>
      <c r="DF478" s="772"/>
      <c r="DG478" s="772"/>
      <c r="DH478" s="772"/>
      <c r="DI478" s="772"/>
      <c r="DJ478" s="772"/>
      <c r="DK478" s="772"/>
      <c r="DL478" s="772"/>
      <c r="DM478" s="772"/>
      <c r="DN478" s="772"/>
      <c r="DO478" s="772"/>
      <c r="DP478" s="772"/>
      <c r="DQ478" s="772"/>
      <c r="DR478" s="772"/>
      <c r="DS478" s="772"/>
      <c r="DT478" s="772"/>
      <c r="DU478" s="772"/>
      <c r="DV478" s="772"/>
      <c r="DW478" s="772"/>
      <c r="DX478" s="772"/>
      <c r="DY478" s="772"/>
      <c r="DZ478" s="772"/>
      <c r="EA478" s="772"/>
      <c r="EB478" s="772"/>
      <c r="EC478" s="772"/>
      <c r="ED478" s="772"/>
      <c r="EE478" s="772"/>
      <c r="EF478" s="772"/>
      <c r="EG478" s="772"/>
      <c r="EH478" s="772"/>
      <c r="EI478" s="772"/>
      <c r="EJ478" s="772"/>
      <c r="EK478" s="772"/>
      <c r="EL478" s="772"/>
      <c r="EM478" s="772"/>
      <c r="EN478" s="772"/>
      <c r="EO478" s="772"/>
      <c r="EP478" s="772"/>
      <c r="EQ478" s="772"/>
      <c r="ER478" s="772"/>
      <c r="ES478" s="772"/>
      <c r="ET478" s="772"/>
      <c r="EU478" s="772"/>
      <c r="EV478" s="772"/>
      <c r="EW478" s="772"/>
      <c r="EX478" s="772"/>
      <c r="EY478" s="772"/>
      <c r="EZ478" s="772"/>
      <c r="FA478" s="772"/>
      <c r="FB478" s="772"/>
      <c r="FC478" s="772"/>
      <c r="FD478" s="772"/>
      <c r="FE478" s="772"/>
      <c r="FF478" s="772"/>
      <c r="FG478" s="772"/>
      <c r="FH478" s="772"/>
      <c r="FI478" s="772"/>
      <c r="FJ478" s="772"/>
      <c r="FK478" s="772"/>
      <c r="FL478" s="772"/>
      <c r="FM478" s="772"/>
      <c r="FN478" s="772"/>
      <c r="FO478" s="772"/>
      <c r="FP478" s="772"/>
      <c r="FQ478" s="772"/>
      <c r="FR478" s="772"/>
      <c r="FS478" s="772"/>
      <c r="FT478" s="772"/>
      <c r="FU478" s="772"/>
      <c r="FV478" s="772"/>
      <c r="FW478" s="772"/>
      <c r="FX478" s="772"/>
      <c r="FY478" s="772"/>
      <c r="FZ478" s="772"/>
      <c r="GA478" s="772"/>
      <c r="GB478" s="772"/>
      <c r="GC478" s="772"/>
      <c r="GD478" s="772"/>
      <c r="GE478" s="772"/>
      <c r="GF478" s="772"/>
      <c r="GG478" s="772"/>
      <c r="GH478" s="772"/>
      <c r="GI478" s="772"/>
      <c r="GJ478" s="772"/>
      <c r="GK478" s="772"/>
      <c r="GL478" s="772"/>
      <c r="GM478" s="772"/>
      <c r="GN478" s="772"/>
      <c r="GO478" s="772"/>
      <c r="GP478" s="772"/>
      <c r="GQ478" s="772"/>
      <c r="GR478" s="772"/>
      <c r="GS478" s="772"/>
      <c r="GT478" s="772"/>
      <c r="GU478" s="772"/>
      <c r="GV478" s="772"/>
      <c r="GW478" s="772"/>
      <c r="GX478" s="772"/>
      <c r="GY478" s="772"/>
    </row>
    <row r="479" spans="1:207" ht="15.75">
      <c r="A479" s="782"/>
      <c r="B479" s="785"/>
      <c r="C479" s="785"/>
      <c r="D479" s="785"/>
      <c r="E479" s="785"/>
      <c r="F479" s="792"/>
      <c r="G479" s="785"/>
      <c r="H479" s="785"/>
      <c r="I479" s="785"/>
      <c r="J479" s="785"/>
      <c r="K479" s="772"/>
      <c r="L479" s="772"/>
      <c r="M479" s="772"/>
      <c r="N479" s="772"/>
      <c r="O479" s="772"/>
      <c r="P479" s="772"/>
      <c r="Q479" s="772"/>
      <c r="R479" s="772"/>
      <c r="S479" s="772"/>
      <c r="T479" s="772"/>
      <c r="U479" s="772"/>
      <c r="V479" s="772"/>
      <c r="W479" s="772"/>
      <c r="X479" s="772"/>
      <c r="Y479" s="772"/>
      <c r="Z479" s="772"/>
      <c r="AA479" s="772"/>
      <c r="AB479" s="772"/>
      <c r="AC479" s="772"/>
      <c r="AD479" s="772"/>
      <c r="AE479" s="772"/>
      <c r="AF479" s="772"/>
      <c r="AG479" s="772"/>
      <c r="AH479" s="772"/>
      <c r="AI479" s="772"/>
      <c r="AJ479" s="772"/>
      <c r="AK479" s="772"/>
      <c r="AL479" s="772"/>
      <c r="AM479" s="772"/>
      <c r="AN479" s="772"/>
      <c r="AO479" s="772"/>
      <c r="AP479" s="772"/>
      <c r="AQ479" s="772"/>
      <c r="AR479" s="772"/>
      <c r="AS479" s="772"/>
      <c r="AT479" s="772"/>
      <c r="AU479" s="772"/>
      <c r="AV479" s="772"/>
      <c r="AW479" s="772"/>
      <c r="AX479" s="772"/>
      <c r="AY479" s="772"/>
      <c r="AZ479" s="772"/>
      <c r="BA479" s="772"/>
      <c r="BB479" s="772"/>
      <c r="BC479" s="772"/>
      <c r="BD479" s="772"/>
      <c r="BE479" s="772"/>
      <c r="BF479" s="772"/>
      <c r="BG479" s="772"/>
      <c r="BH479" s="772"/>
      <c r="BI479" s="772"/>
      <c r="BJ479" s="772"/>
      <c r="BK479" s="772"/>
      <c r="BL479" s="772"/>
      <c r="BM479" s="772"/>
      <c r="BN479" s="772"/>
      <c r="BO479" s="772"/>
      <c r="BP479" s="772"/>
      <c r="BQ479" s="772"/>
      <c r="BR479" s="772"/>
      <c r="BS479" s="772"/>
      <c r="BT479" s="772"/>
      <c r="BU479" s="772"/>
      <c r="BV479" s="772"/>
      <c r="BW479" s="772"/>
      <c r="BX479" s="772"/>
      <c r="BY479" s="772"/>
      <c r="BZ479" s="772"/>
      <c r="CA479" s="772"/>
      <c r="CB479" s="772"/>
      <c r="CC479" s="772"/>
      <c r="CD479" s="772"/>
      <c r="CE479" s="772"/>
      <c r="CF479" s="772"/>
      <c r="CG479" s="772"/>
      <c r="CH479" s="772"/>
      <c r="CI479" s="772"/>
      <c r="CJ479" s="772"/>
      <c r="CK479" s="772"/>
      <c r="CL479" s="772"/>
      <c r="CM479" s="772"/>
      <c r="CN479" s="772"/>
      <c r="CO479" s="772"/>
      <c r="CP479" s="772"/>
      <c r="CQ479" s="772"/>
      <c r="CR479" s="772"/>
      <c r="CS479" s="772"/>
      <c r="CT479" s="772"/>
      <c r="CU479" s="772"/>
      <c r="CV479" s="772"/>
      <c r="CW479" s="772"/>
      <c r="CX479" s="772"/>
      <c r="CY479" s="772"/>
      <c r="CZ479" s="772"/>
      <c r="DA479" s="772"/>
      <c r="DB479" s="772"/>
      <c r="DC479" s="772"/>
      <c r="DD479" s="772"/>
      <c r="DE479" s="772"/>
      <c r="DF479" s="772"/>
      <c r="DG479" s="772"/>
      <c r="DH479" s="772"/>
      <c r="DI479" s="772"/>
      <c r="DJ479" s="772"/>
      <c r="DK479" s="772"/>
      <c r="DL479" s="772"/>
      <c r="DM479" s="772"/>
      <c r="DN479" s="772"/>
      <c r="DO479" s="772"/>
      <c r="DP479" s="772"/>
      <c r="DQ479" s="772"/>
      <c r="DR479" s="772"/>
      <c r="DS479" s="772"/>
      <c r="DT479" s="772"/>
      <c r="DU479" s="772"/>
      <c r="DV479" s="772"/>
      <c r="DW479" s="772"/>
      <c r="DX479" s="772"/>
      <c r="DY479" s="772"/>
      <c r="DZ479" s="772"/>
      <c r="EA479" s="772"/>
      <c r="EB479" s="772"/>
      <c r="EC479" s="772"/>
      <c r="ED479" s="772"/>
      <c r="EE479" s="772"/>
      <c r="EF479" s="772"/>
      <c r="EG479" s="772"/>
      <c r="EH479" s="772"/>
      <c r="EI479" s="772"/>
      <c r="EJ479" s="772"/>
      <c r="EK479" s="772"/>
      <c r="EL479" s="772"/>
      <c r="EM479" s="772"/>
      <c r="EN479" s="772"/>
      <c r="EO479" s="772"/>
      <c r="EP479" s="772"/>
      <c r="EQ479" s="772"/>
      <c r="ER479" s="772"/>
      <c r="ES479" s="772"/>
      <c r="ET479" s="772"/>
      <c r="EU479" s="772"/>
      <c r="EV479" s="772"/>
      <c r="EW479" s="772"/>
      <c r="EX479" s="772"/>
      <c r="EY479" s="772"/>
      <c r="EZ479" s="772"/>
      <c r="FA479" s="772"/>
      <c r="FB479" s="772"/>
      <c r="FC479" s="772"/>
      <c r="FD479" s="772"/>
      <c r="FE479" s="772"/>
      <c r="FF479" s="772"/>
      <c r="FG479" s="772"/>
      <c r="FH479" s="772"/>
      <c r="FI479" s="772"/>
      <c r="FJ479" s="772"/>
      <c r="FK479" s="772"/>
      <c r="FL479" s="772"/>
      <c r="FM479" s="772"/>
      <c r="FN479" s="772"/>
      <c r="FO479" s="772"/>
      <c r="FP479" s="772"/>
      <c r="FQ479" s="772"/>
      <c r="FR479" s="772"/>
      <c r="FS479" s="772"/>
      <c r="FT479" s="772"/>
      <c r="FU479" s="772"/>
      <c r="FV479" s="772"/>
      <c r="FW479" s="772"/>
      <c r="FX479" s="772"/>
      <c r="FY479" s="772"/>
      <c r="FZ479" s="772"/>
      <c r="GA479" s="772"/>
      <c r="GB479" s="772"/>
      <c r="GC479" s="772"/>
      <c r="GD479" s="772"/>
      <c r="GE479" s="772"/>
      <c r="GF479" s="772"/>
      <c r="GG479" s="772"/>
      <c r="GH479" s="772"/>
      <c r="GI479" s="772"/>
      <c r="GJ479" s="772"/>
      <c r="GK479" s="772"/>
      <c r="GL479" s="772"/>
      <c r="GM479" s="772"/>
      <c r="GN479" s="772"/>
      <c r="GO479" s="772"/>
      <c r="GP479" s="772"/>
      <c r="GQ479" s="772"/>
      <c r="GR479" s="772"/>
      <c r="GS479" s="772"/>
      <c r="GT479" s="772"/>
      <c r="GU479" s="772"/>
      <c r="GV479" s="772"/>
      <c r="GW479" s="772"/>
      <c r="GX479" s="772"/>
      <c r="GY479" s="772"/>
    </row>
    <row r="480" spans="1:207" ht="15.75">
      <c r="A480" s="782"/>
      <c r="B480" s="785"/>
      <c r="C480" s="785"/>
      <c r="D480" s="785"/>
      <c r="E480" s="785"/>
      <c r="F480" s="792"/>
      <c r="G480" s="785"/>
      <c r="H480" s="785"/>
      <c r="I480" s="785"/>
      <c r="J480" s="785"/>
      <c r="K480" s="772"/>
      <c r="L480" s="772"/>
      <c r="M480" s="772"/>
      <c r="N480" s="772"/>
      <c r="O480" s="772"/>
      <c r="P480" s="772"/>
      <c r="Q480" s="772"/>
      <c r="R480" s="772"/>
      <c r="S480" s="772"/>
      <c r="T480" s="772"/>
      <c r="U480" s="772"/>
      <c r="V480" s="772"/>
      <c r="W480" s="772"/>
      <c r="X480" s="772"/>
      <c r="Y480" s="772"/>
      <c r="Z480" s="772"/>
      <c r="AA480" s="772"/>
      <c r="AB480" s="772"/>
      <c r="AC480" s="772"/>
      <c r="AD480" s="772"/>
      <c r="AE480" s="772"/>
      <c r="AF480" s="772"/>
      <c r="AG480" s="772"/>
      <c r="AH480" s="772"/>
      <c r="AI480" s="772"/>
      <c r="AJ480" s="772"/>
      <c r="AK480" s="772"/>
      <c r="AL480" s="772"/>
      <c r="AM480" s="772"/>
      <c r="AN480" s="772"/>
      <c r="AO480" s="772"/>
      <c r="AP480" s="772"/>
      <c r="AQ480" s="772"/>
      <c r="AR480" s="772"/>
      <c r="AS480" s="772"/>
      <c r="AT480" s="772"/>
      <c r="AU480" s="772"/>
      <c r="AV480" s="772"/>
      <c r="AW480" s="772"/>
      <c r="AX480" s="772"/>
      <c r="AY480" s="772"/>
      <c r="AZ480" s="772"/>
      <c r="BA480" s="772"/>
      <c r="BB480" s="772"/>
      <c r="BC480" s="772"/>
      <c r="BD480" s="772"/>
      <c r="BE480" s="772"/>
      <c r="BF480" s="772"/>
      <c r="BG480" s="772"/>
      <c r="BH480" s="772"/>
      <c r="BI480" s="772"/>
      <c r="BJ480" s="772"/>
      <c r="BK480" s="772"/>
      <c r="BL480" s="772"/>
      <c r="BM480" s="772"/>
      <c r="BN480" s="772"/>
      <c r="BO480" s="772"/>
      <c r="BP480" s="772"/>
      <c r="BQ480" s="772"/>
      <c r="BR480" s="772"/>
      <c r="BS480" s="772"/>
      <c r="BT480" s="772"/>
      <c r="BU480" s="772"/>
      <c r="BV480" s="772"/>
      <c r="BW480" s="772"/>
      <c r="BX480" s="772"/>
      <c r="BY480" s="772"/>
      <c r="BZ480" s="772"/>
      <c r="CA480" s="772"/>
      <c r="CB480" s="772"/>
      <c r="CC480" s="772"/>
      <c r="CD480" s="772"/>
      <c r="CE480" s="772"/>
      <c r="CF480" s="772"/>
      <c r="CG480" s="772"/>
      <c r="CH480" s="772"/>
      <c r="CI480" s="772"/>
      <c r="CJ480" s="772"/>
      <c r="CK480" s="772"/>
      <c r="CL480" s="772"/>
      <c r="CM480" s="772"/>
      <c r="CN480" s="772"/>
      <c r="CO480" s="772"/>
      <c r="CP480" s="772"/>
      <c r="CQ480" s="772"/>
      <c r="CR480" s="772"/>
      <c r="CS480" s="772"/>
      <c r="CT480" s="772"/>
      <c r="CU480" s="772"/>
      <c r="CV480" s="772"/>
      <c r="CW480" s="772"/>
      <c r="CX480" s="772"/>
      <c r="CY480" s="772"/>
      <c r="CZ480" s="772"/>
      <c r="DA480" s="772"/>
      <c r="DB480" s="772"/>
      <c r="DC480" s="772"/>
      <c r="DD480" s="772"/>
      <c r="DE480" s="772"/>
      <c r="DF480" s="772"/>
      <c r="DG480" s="772"/>
      <c r="DH480" s="772"/>
      <c r="DI480" s="772"/>
      <c r="DJ480" s="772"/>
      <c r="DK480" s="772"/>
      <c r="DL480" s="772"/>
      <c r="DM480" s="772"/>
      <c r="DN480" s="772"/>
      <c r="DO480" s="772"/>
      <c r="DP480" s="772"/>
      <c r="DQ480" s="772"/>
      <c r="DR480" s="772"/>
      <c r="DS480" s="772"/>
      <c r="DT480" s="772"/>
      <c r="DU480" s="772"/>
      <c r="DV480" s="772"/>
      <c r="DW480" s="772"/>
      <c r="DX480" s="772"/>
      <c r="DY480" s="772"/>
      <c r="DZ480" s="772"/>
      <c r="EA480" s="772"/>
      <c r="EB480" s="772"/>
      <c r="EC480" s="772"/>
      <c r="ED480" s="772"/>
      <c r="EE480" s="772"/>
      <c r="EF480" s="772"/>
      <c r="EG480" s="772"/>
      <c r="EH480" s="772"/>
      <c r="EI480" s="772"/>
      <c r="EJ480" s="772"/>
      <c r="EK480" s="772"/>
      <c r="EL480" s="772"/>
      <c r="EM480" s="772"/>
      <c r="EN480" s="772"/>
      <c r="EO480" s="772"/>
      <c r="EP480" s="772"/>
      <c r="EQ480" s="772"/>
      <c r="ER480" s="772"/>
      <c r="ES480" s="772"/>
      <c r="ET480" s="772"/>
      <c r="EU480" s="772"/>
      <c r="EV480" s="772"/>
      <c r="EW480" s="772"/>
      <c r="EX480" s="772"/>
      <c r="EY480" s="772"/>
      <c r="EZ480" s="772"/>
      <c r="FA480" s="772"/>
      <c r="FB480" s="772"/>
      <c r="FC480" s="772"/>
      <c r="FD480" s="772"/>
      <c r="FE480" s="772"/>
      <c r="FF480" s="772"/>
      <c r="FG480" s="772"/>
      <c r="FH480" s="772"/>
      <c r="FI480" s="772"/>
      <c r="FJ480" s="772"/>
      <c r="FK480" s="772"/>
      <c r="FL480" s="772"/>
      <c r="FM480" s="772"/>
      <c r="FN480" s="772"/>
      <c r="FO480" s="772"/>
      <c r="FP480" s="772"/>
      <c r="FQ480" s="772"/>
      <c r="FR480" s="772"/>
      <c r="FS480" s="772"/>
      <c r="FT480" s="772"/>
      <c r="FU480" s="772"/>
      <c r="FV480" s="772"/>
      <c r="FW480" s="772"/>
      <c r="FX480" s="772"/>
      <c r="FY480" s="772"/>
      <c r="FZ480" s="772"/>
      <c r="GA480" s="772"/>
      <c r="GB480" s="772"/>
      <c r="GC480" s="772"/>
      <c r="GD480" s="772"/>
      <c r="GE480" s="772"/>
      <c r="GF480" s="772"/>
      <c r="GG480" s="772"/>
      <c r="GH480" s="772"/>
      <c r="GI480" s="772"/>
      <c r="GJ480" s="772"/>
      <c r="GK480" s="772"/>
      <c r="GL480" s="772"/>
      <c r="GM480" s="772"/>
      <c r="GN480" s="772"/>
      <c r="GO480" s="772"/>
      <c r="GP480" s="772"/>
      <c r="GQ480" s="772"/>
      <c r="GR480" s="772"/>
      <c r="GS480" s="772"/>
      <c r="GT480" s="772"/>
      <c r="GU480" s="772"/>
      <c r="GV480" s="772"/>
      <c r="GW480" s="772"/>
      <c r="GX480" s="772"/>
      <c r="GY480" s="772"/>
    </row>
    <row r="481" spans="1:207" ht="15.75">
      <c r="A481" s="782"/>
      <c r="B481" s="785"/>
      <c r="C481" s="785"/>
      <c r="D481" s="785"/>
      <c r="E481" s="785"/>
      <c r="F481" s="792"/>
      <c r="G481" s="785"/>
      <c r="H481" s="785"/>
      <c r="I481" s="785"/>
      <c r="J481" s="785"/>
      <c r="K481" s="772"/>
      <c r="L481" s="772"/>
      <c r="M481" s="772"/>
      <c r="N481" s="772"/>
      <c r="O481" s="772"/>
      <c r="P481" s="772"/>
      <c r="Q481" s="772"/>
      <c r="R481" s="772"/>
      <c r="S481" s="772"/>
      <c r="T481" s="772"/>
      <c r="U481" s="772"/>
      <c r="V481" s="772"/>
      <c r="W481" s="772"/>
      <c r="X481" s="772"/>
      <c r="Y481" s="772"/>
      <c r="Z481" s="772"/>
      <c r="AA481" s="772"/>
      <c r="AB481" s="772"/>
      <c r="AC481" s="772"/>
      <c r="AD481" s="772"/>
      <c r="AE481" s="772"/>
      <c r="AF481" s="772"/>
      <c r="AG481" s="772"/>
      <c r="AH481" s="772"/>
      <c r="AI481" s="772"/>
      <c r="AJ481" s="772"/>
      <c r="AK481" s="772"/>
      <c r="AL481" s="772"/>
      <c r="AM481" s="772"/>
      <c r="AN481" s="772"/>
      <c r="AO481" s="772"/>
      <c r="AP481" s="772"/>
      <c r="AQ481" s="772"/>
      <c r="AR481" s="772"/>
      <c r="AS481" s="772"/>
      <c r="AT481" s="772"/>
      <c r="AU481" s="772"/>
      <c r="AV481" s="772"/>
      <c r="AW481" s="772"/>
      <c r="AX481" s="772"/>
      <c r="AY481" s="772"/>
      <c r="AZ481" s="772"/>
      <c r="BA481" s="772"/>
      <c r="BB481" s="772"/>
      <c r="BC481" s="772"/>
      <c r="BD481" s="772"/>
      <c r="BE481" s="772"/>
      <c r="BF481" s="772"/>
      <c r="BG481" s="772"/>
      <c r="BH481" s="772"/>
      <c r="BI481" s="772"/>
      <c r="BJ481" s="772"/>
      <c r="BK481" s="772"/>
      <c r="BL481" s="772"/>
      <c r="BM481" s="772"/>
      <c r="BN481" s="772"/>
      <c r="BO481" s="772"/>
      <c r="BP481" s="772"/>
      <c r="BQ481" s="772"/>
      <c r="BR481" s="772"/>
      <c r="BS481" s="772"/>
      <c r="BT481" s="772"/>
      <c r="BU481" s="772"/>
      <c r="BV481" s="772"/>
      <c r="BW481" s="772"/>
      <c r="BX481" s="772"/>
      <c r="BY481" s="772"/>
      <c r="BZ481" s="772"/>
      <c r="CA481" s="772"/>
      <c r="CB481" s="772"/>
      <c r="CC481" s="772"/>
      <c r="CD481" s="772"/>
      <c r="CE481" s="772"/>
      <c r="CF481" s="772"/>
      <c r="CG481" s="772"/>
      <c r="CH481" s="772"/>
      <c r="CI481" s="772"/>
      <c r="CJ481" s="772"/>
      <c r="CK481" s="772"/>
      <c r="CL481" s="772"/>
      <c r="CM481" s="772"/>
      <c r="CN481" s="772"/>
      <c r="CO481" s="772"/>
      <c r="CP481" s="772"/>
      <c r="CQ481" s="772"/>
      <c r="CR481" s="772"/>
      <c r="CS481" s="772"/>
      <c r="CT481" s="772"/>
      <c r="CU481" s="772"/>
      <c r="CV481" s="772"/>
      <c r="CW481" s="772"/>
      <c r="CX481" s="772"/>
      <c r="CY481" s="772"/>
      <c r="CZ481" s="772"/>
      <c r="DA481" s="772"/>
      <c r="DB481" s="772"/>
      <c r="DC481" s="772"/>
      <c r="DD481" s="772"/>
      <c r="DE481" s="772"/>
      <c r="DF481" s="772"/>
      <c r="DG481" s="772"/>
      <c r="DH481" s="772"/>
      <c r="DI481" s="772"/>
      <c r="DJ481" s="772"/>
      <c r="DK481" s="772"/>
      <c r="DL481" s="772"/>
      <c r="DM481" s="772"/>
      <c r="DN481" s="772"/>
      <c r="DO481" s="772"/>
      <c r="DP481" s="772"/>
      <c r="DQ481" s="772"/>
      <c r="DR481" s="772"/>
      <c r="DS481" s="772"/>
      <c r="DT481" s="772"/>
      <c r="DU481" s="772"/>
      <c r="DV481" s="772"/>
      <c r="DW481" s="772"/>
      <c r="DX481" s="772"/>
      <c r="DY481" s="772"/>
      <c r="DZ481" s="772"/>
      <c r="EA481" s="772"/>
      <c r="EB481" s="772"/>
      <c r="EC481" s="772"/>
      <c r="ED481" s="772"/>
      <c r="EE481" s="772"/>
      <c r="EF481" s="772"/>
      <c r="EG481" s="772"/>
      <c r="EH481" s="772"/>
      <c r="EI481" s="772"/>
      <c r="EJ481" s="772"/>
      <c r="EK481" s="772"/>
      <c r="EL481" s="772"/>
      <c r="EM481" s="772"/>
      <c r="EN481" s="772"/>
      <c r="EO481" s="772"/>
      <c r="EP481" s="772"/>
      <c r="EQ481" s="772"/>
      <c r="ER481" s="772"/>
      <c r="ES481" s="772"/>
      <c r="ET481" s="772"/>
      <c r="EU481" s="772"/>
      <c r="EV481" s="772"/>
      <c r="EW481" s="772"/>
      <c r="EX481" s="772"/>
      <c r="EY481" s="772"/>
      <c r="EZ481" s="772"/>
      <c r="FA481" s="772"/>
      <c r="FB481" s="772"/>
      <c r="FC481" s="772"/>
      <c r="FD481" s="772"/>
      <c r="FE481" s="772"/>
      <c r="FF481" s="772"/>
      <c r="FG481" s="772"/>
      <c r="FH481" s="772"/>
      <c r="FI481" s="772"/>
      <c r="FJ481" s="772"/>
      <c r="FK481" s="772"/>
      <c r="FL481" s="772"/>
      <c r="FM481" s="772"/>
      <c r="FN481" s="772"/>
      <c r="FO481" s="772"/>
      <c r="FP481" s="772"/>
      <c r="FQ481" s="772"/>
      <c r="FR481" s="772"/>
      <c r="FS481" s="772"/>
      <c r="FT481" s="772"/>
      <c r="FU481" s="772"/>
      <c r="FV481" s="772"/>
      <c r="FW481" s="772"/>
      <c r="FX481" s="772"/>
      <c r="FY481" s="772"/>
      <c r="FZ481" s="772"/>
      <c r="GA481" s="772"/>
      <c r="GB481" s="772"/>
      <c r="GC481" s="772"/>
      <c r="GD481" s="772"/>
      <c r="GE481" s="772"/>
      <c r="GF481" s="772"/>
      <c r="GG481" s="772"/>
      <c r="GH481" s="772"/>
      <c r="GI481" s="772"/>
      <c r="GJ481" s="772"/>
      <c r="GK481" s="772"/>
      <c r="GL481" s="772"/>
      <c r="GM481" s="772"/>
      <c r="GN481" s="772"/>
      <c r="GO481" s="772"/>
      <c r="GP481" s="772"/>
      <c r="GQ481" s="772"/>
      <c r="GR481" s="772"/>
      <c r="GS481" s="772"/>
      <c r="GT481" s="772"/>
      <c r="GU481" s="772"/>
      <c r="GV481" s="772"/>
      <c r="GW481" s="772"/>
      <c r="GX481" s="772"/>
      <c r="GY481" s="772"/>
    </row>
    <row r="482" spans="1:207" ht="15.75">
      <c r="A482" s="782"/>
      <c r="B482" s="785"/>
      <c r="C482" s="785"/>
      <c r="D482" s="785"/>
      <c r="E482" s="785"/>
      <c r="F482" s="792"/>
      <c r="G482" s="785"/>
      <c r="H482" s="785"/>
      <c r="I482" s="785"/>
      <c r="J482" s="785"/>
      <c r="K482" s="772"/>
      <c r="L482" s="772"/>
      <c r="M482" s="772"/>
      <c r="N482" s="772"/>
      <c r="O482" s="772"/>
      <c r="P482" s="772"/>
      <c r="Q482" s="772"/>
      <c r="R482" s="772"/>
      <c r="S482" s="772"/>
      <c r="T482" s="772"/>
      <c r="U482" s="772"/>
      <c r="V482" s="772"/>
      <c r="W482" s="772"/>
      <c r="X482" s="772"/>
      <c r="Y482" s="772"/>
      <c r="Z482" s="772"/>
      <c r="AA482" s="772"/>
      <c r="AB482" s="772"/>
      <c r="AC482" s="772"/>
      <c r="AD482" s="772"/>
      <c r="AE482" s="772"/>
      <c r="AF482" s="772"/>
      <c r="AG482" s="772"/>
      <c r="AH482" s="772"/>
      <c r="AI482" s="772"/>
      <c r="AJ482" s="772"/>
      <c r="AK482" s="772"/>
      <c r="AL482" s="772"/>
      <c r="AM482" s="772"/>
      <c r="AN482" s="772"/>
      <c r="AO482" s="772"/>
      <c r="AP482" s="772"/>
      <c r="AQ482" s="772"/>
      <c r="AR482" s="772"/>
      <c r="AS482" s="772"/>
      <c r="AT482" s="772"/>
      <c r="AU482" s="772"/>
      <c r="AV482" s="772"/>
      <c r="AW482" s="772"/>
      <c r="AX482" s="772"/>
      <c r="AY482" s="772"/>
      <c r="AZ482" s="772"/>
      <c r="BA482" s="772"/>
      <c r="BB482" s="772"/>
      <c r="BC482" s="772"/>
      <c r="BD482" s="772"/>
      <c r="BE482" s="772"/>
      <c r="BF482" s="772"/>
      <c r="BG482" s="772"/>
      <c r="BH482" s="772"/>
      <c r="BI482" s="772"/>
      <c r="BJ482" s="772"/>
      <c r="BK482" s="772"/>
      <c r="BL482" s="772"/>
      <c r="BM482" s="772"/>
      <c r="BN482" s="772"/>
      <c r="BO482" s="772"/>
      <c r="BP482" s="772"/>
      <c r="BQ482" s="772"/>
      <c r="BR482" s="772"/>
      <c r="BS482" s="772"/>
      <c r="BT482" s="772"/>
      <c r="BU482" s="772"/>
      <c r="BV482" s="772"/>
      <c r="BW482" s="772"/>
      <c r="BX482" s="772"/>
      <c r="BY482" s="772"/>
      <c r="BZ482" s="772"/>
      <c r="CA482" s="772"/>
      <c r="CB482" s="772"/>
      <c r="CC482" s="772"/>
      <c r="CD482" s="772"/>
      <c r="CE482" s="772"/>
      <c r="CF482" s="772"/>
      <c r="CG482" s="772"/>
      <c r="CH482" s="772"/>
      <c r="CI482" s="772"/>
      <c r="CJ482" s="772"/>
      <c r="CK482" s="772"/>
      <c r="CL482" s="772"/>
      <c r="CM482" s="772"/>
      <c r="CN482" s="772"/>
      <c r="CO482" s="772"/>
      <c r="CP482" s="772"/>
      <c r="CQ482" s="772"/>
      <c r="CR482" s="772"/>
      <c r="CS482" s="772"/>
      <c r="CT482" s="772"/>
      <c r="CU482" s="772"/>
      <c r="CV482" s="772"/>
      <c r="CW482" s="772"/>
      <c r="CX482" s="772"/>
      <c r="CY482" s="772"/>
      <c r="CZ482" s="772"/>
      <c r="DA482" s="772"/>
      <c r="DB482" s="772"/>
      <c r="DC482" s="772"/>
      <c r="DD482" s="772"/>
      <c r="DE482" s="772"/>
      <c r="DF482" s="772"/>
      <c r="DG482" s="772"/>
      <c r="DH482" s="772"/>
      <c r="DI482" s="772"/>
      <c r="DJ482" s="772"/>
      <c r="DK482" s="772"/>
      <c r="DL482" s="772"/>
      <c r="DM482" s="772"/>
      <c r="DN482" s="772"/>
      <c r="DO482" s="772"/>
      <c r="DP482" s="772"/>
      <c r="DQ482" s="772"/>
      <c r="DR482" s="772"/>
      <c r="DS482" s="772"/>
      <c r="DT482" s="772"/>
      <c r="DU482" s="772"/>
      <c r="DV482" s="772"/>
      <c r="DW482" s="772"/>
      <c r="DX482" s="772"/>
      <c r="DY482" s="772"/>
      <c r="DZ482" s="772"/>
      <c r="EA482" s="772"/>
      <c r="EB482" s="772"/>
      <c r="EC482" s="772"/>
      <c r="ED482" s="772"/>
      <c r="EE482" s="772"/>
      <c r="EF482" s="772"/>
      <c r="EG482" s="772"/>
      <c r="EH482" s="772"/>
      <c r="EI482" s="772"/>
      <c r="EJ482" s="772"/>
      <c r="EK482" s="772"/>
      <c r="EL482" s="772"/>
      <c r="EM482" s="772"/>
      <c r="EN482" s="772"/>
      <c r="EO482" s="772"/>
      <c r="EP482" s="772"/>
      <c r="EQ482" s="772"/>
      <c r="ER482" s="772"/>
      <c r="ES482" s="772"/>
      <c r="ET482" s="772"/>
      <c r="EU482" s="772"/>
      <c r="EV482" s="772"/>
      <c r="EW482" s="772"/>
      <c r="EX482" s="772"/>
      <c r="EY482" s="772"/>
      <c r="EZ482" s="772"/>
      <c r="FA482" s="772"/>
      <c r="FB482" s="772"/>
      <c r="FC482" s="772"/>
      <c r="FD482" s="772"/>
      <c r="FE482" s="772"/>
      <c r="FF482" s="772"/>
      <c r="FG482" s="772"/>
      <c r="FH482" s="772"/>
      <c r="FI482" s="772"/>
      <c r="FJ482" s="772"/>
      <c r="FK482" s="772"/>
      <c r="FL482" s="772"/>
      <c r="FM482" s="772"/>
      <c r="FN482" s="772"/>
      <c r="FO482" s="772"/>
      <c r="FP482" s="772"/>
      <c r="FQ482" s="772"/>
      <c r="FR482" s="772"/>
      <c r="FS482" s="772"/>
      <c r="FT482" s="772"/>
      <c r="FU482" s="772"/>
      <c r="FV482" s="772"/>
      <c r="FW482" s="772"/>
      <c r="FX482" s="772"/>
      <c r="FY482" s="772"/>
      <c r="FZ482" s="772"/>
      <c r="GA482" s="772"/>
      <c r="GB482" s="772"/>
      <c r="GC482" s="772"/>
      <c r="GD482" s="772"/>
      <c r="GE482" s="772"/>
      <c r="GF482" s="772"/>
      <c r="GG482" s="772"/>
      <c r="GH482" s="772"/>
      <c r="GI482" s="772"/>
      <c r="GJ482" s="772"/>
      <c r="GK482" s="772"/>
      <c r="GL482" s="772"/>
      <c r="GM482" s="772"/>
      <c r="GN482" s="772"/>
      <c r="GO482" s="772"/>
      <c r="GP482" s="772"/>
      <c r="GQ482" s="772"/>
      <c r="GR482" s="772"/>
      <c r="GS482" s="772"/>
      <c r="GT482" s="772"/>
      <c r="GU482" s="772"/>
      <c r="GV482" s="772"/>
      <c r="GW482" s="772"/>
      <c r="GX482" s="772"/>
      <c r="GY482" s="772"/>
    </row>
    <row r="483" spans="1:207" ht="15.75">
      <c r="A483" s="782"/>
      <c r="B483" s="785"/>
      <c r="C483" s="785"/>
      <c r="D483" s="785"/>
      <c r="E483" s="785"/>
      <c r="F483" s="792"/>
      <c r="G483" s="785"/>
      <c r="H483" s="785"/>
      <c r="I483" s="785"/>
      <c r="J483" s="785"/>
      <c r="K483" s="772"/>
      <c r="L483" s="772"/>
      <c r="M483" s="772"/>
      <c r="N483" s="772"/>
      <c r="O483" s="772"/>
      <c r="P483" s="772"/>
      <c r="Q483" s="772"/>
      <c r="R483" s="772"/>
      <c r="S483" s="772"/>
      <c r="T483" s="772"/>
      <c r="U483" s="772"/>
      <c r="V483" s="772"/>
      <c r="W483" s="772"/>
      <c r="X483" s="772"/>
      <c r="Y483" s="772"/>
      <c r="Z483" s="772"/>
      <c r="AA483" s="772"/>
      <c r="AB483" s="772"/>
      <c r="AC483" s="772"/>
      <c r="AD483" s="772"/>
      <c r="AE483" s="772"/>
      <c r="AF483" s="772"/>
      <c r="AG483" s="772"/>
      <c r="AH483" s="772"/>
      <c r="AI483" s="772"/>
      <c r="AJ483" s="772"/>
      <c r="AK483" s="772"/>
      <c r="AL483" s="772"/>
      <c r="AM483" s="772"/>
      <c r="AN483" s="772"/>
      <c r="AO483" s="772"/>
      <c r="AP483" s="772"/>
      <c r="AQ483" s="772"/>
      <c r="AR483" s="772"/>
      <c r="AS483" s="772"/>
      <c r="AT483" s="772"/>
      <c r="AU483" s="772"/>
      <c r="AV483" s="772"/>
      <c r="AW483" s="772"/>
      <c r="AX483" s="772"/>
      <c r="AY483" s="772"/>
      <c r="AZ483" s="772"/>
      <c r="BA483" s="772"/>
      <c r="BB483" s="772"/>
      <c r="BC483" s="772"/>
      <c r="BD483" s="772"/>
      <c r="BE483" s="772"/>
      <c r="BF483" s="772"/>
      <c r="BG483" s="772"/>
      <c r="BH483" s="772"/>
      <c r="BI483" s="772"/>
      <c r="BJ483" s="772"/>
      <c r="BK483" s="772"/>
      <c r="BL483" s="772"/>
      <c r="BM483" s="772"/>
      <c r="BN483" s="772"/>
      <c r="BO483" s="772"/>
      <c r="BP483" s="772"/>
      <c r="BQ483" s="772"/>
      <c r="BR483" s="772"/>
      <c r="BS483" s="772"/>
      <c r="BT483" s="772"/>
      <c r="BU483" s="772"/>
      <c r="BV483" s="772"/>
      <c r="BW483" s="772"/>
      <c r="BX483" s="772"/>
      <c r="BY483" s="772"/>
      <c r="BZ483" s="772"/>
      <c r="CA483" s="772"/>
      <c r="CB483" s="772"/>
      <c r="CC483" s="772"/>
      <c r="CD483" s="772"/>
      <c r="CE483" s="772"/>
      <c r="CF483" s="772"/>
      <c r="CG483" s="772"/>
      <c r="CH483" s="772"/>
      <c r="CI483" s="772"/>
      <c r="CJ483" s="772"/>
      <c r="CK483" s="772"/>
      <c r="CL483" s="772"/>
      <c r="CM483" s="772"/>
      <c r="CN483" s="772"/>
      <c r="CO483" s="772"/>
      <c r="CP483" s="772"/>
      <c r="CQ483" s="772"/>
      <c r="CR483" s="772"/>
      <c r="CS483" s="772"/>
      <c r="CT483" s="772"/>
      <c r="CU483" s="772"/>
      <c r="CV483" s="772"/>
      <c r="CW483" s="772"/>
      <c r="CX483" s="772"/>
      <c r="CY483" s="772"/>
      <c r="CZ483" s="772"/>
      <c r="DA483" s="772"/>
      <c r="DB483" s="772"/>
      <c r="DC483" s="772"/>
      <c r="DD483" s="772"/>
      <c r="DE483" s="772"/>
      <c r="DF483" s="772"/>
      <c r="DG483" s="772"/>
      <c r="DH483" s="772"/>
      <c r="DI483" s="772"/>
      <c r="DJ483" s="772"/>
      <c r="DK483" s="772"/>
      <c r="DL483" s="772"/>
      <c r="DM483" s="772"/>
      <c r="DN483" s="772"/>
      <c r="DO483" s="772"/>
      <c r="DP483" s="772"/>
      <c r="DQ483" s="772"/>
      <c r="DR483" s="772"/>
      <c r="DS483" s="772"/>
      <c r="DT483" s="772"/>
      <c r="DU483" s="772"/>
      <c r="DV483" s="772"/>
      <c r="DW483" s="772"/>
      <c r="DX483" s="772"/>
      <c r="DY483" s="772"/>
      <c r="DZ483" s="772"/>
      <c r="EA483" s="772"/>
      <c r="EB483" s="772"/>
      <c r="EC483" s="772"/>
      <c r="ED483" s="772"/>
      <c r="EE483" s="772"/>
      <c r="EF483" s="772"/>
      <c r="EG483" s="772"/>
      <c r="EH483" s="772"/>
      <c r="EI483" s="772"/>
      <c r="EJ483" s="772"/>
      <c r="EK483" s="772"/>
      <c r="EL483" s="772"/>
      <c r="EM483" s="772"/>
      <c r="EN483" s="772"/>
      <c r="EO483" s="772"/>
      <c r="EP483" s="772"/>
      <c r="EQ483" s="772"/>
      <c r="ER483" s="772"/>
      <c r="ES483" s="772"/>
      <c r="ET483" s="772"/>
      <c r="EU483" s="772"/>
      <c r="EV483" s="772"/>
      <c r="EW483" s="772"/>
      <c r="EX483" s="772"/>
      <c r="EY483" s="772"/>
      <c r="EZ483" s="772"/>
      <c r="FA483" s="772"/>
      <c r="FB483" s="772"/>
      <c r="FC483" s="772"/>
      <c r="FD483" s="772"/>
      <c r="FE483" s="772"/>
      <c r="FF483" s="772"/>
      <c r="FG483" s="772"/>
      <c r="FH483" s="772"/>
      <c r="FI483" s="772"/>
      <c r="FJ483" s="772"/>
      <c r="FK483" s="772"/>
      <c r="FL483" s="772"/>
      <c r="FM483" s="772"/>
      <c r="FN483" s="772"/>
      <c r="FO483" s="772"/>
      <c r="FP483" s="772"/>
      <c r="FQ483" s="772"/>
      <c r="FR483" s="772"/>
      <c r="FS483" s="772"/>
      <c r="FT483" s="772"/>
      <c r="FU483" s="772"/>
      <c r="FV483" s="772"/>
      <c r="FW483" s="772"/>
      <c r="FX483" s="772"/>
      <c r="FY483" s="772"/>
      <c r="FZ483" s="772"/>
      <c r="GA483" s="772"/>
      <c r="GB483" s="772"/>
      <c r="GC483" s="772"/>
      <c r="GD483" s="772"/>
      <c r="GE483" s="772"/>
      <c r="GF483" s="772"/>
      <c r="GG483" s="772"/>
      <c r="GH483" s="772"/>
      <c r="GI483" s="772"/>
      <c r="GJ483" s="772"/>
      <c r="GK483" s="772"/>
      <c r="GL483" s="772"/>
      <c r="GM483" s="772"/>
      <c r="GN483" s="772"/>
      <c r="GO483" s="772"/>
      <c r="GP483" s="772"/>
      <c r="GQ483" s="772"/>
      <c r="GR483" s="772"/>
      <c r="GS483" s="772"/>
      <c r="GT483" s="772"/>
      <c r="GU483" s="772"/>
      <c r="GV483" s="772"/>
      <c r="GW483" s="772"/>
      <c r="GX483" s="772"/>
      <c r="GY483" s="772"/>
    </row>
    <row r="484" spans="1:207" ht="15.75">
      <c r="A484" s="782"/>
      <c r="B484" s="785"/>
      <c r="C484" s="785"/>
      <c r="D484" s="785"/>
      <c r="E484" s="785"/>
      <c r="F484" s="792"/>
      <c r="G484" s="785"/>
      <c r="H484" s="785"/>
      <c r="I484" s="785"/>
      <c r="J484" s="785"/>
      <c r="K484" s="772"/>
      <c r="L484" s="772"/>
      <c r="M484" s="772"/>
      <c r="N484" s="772"/>
      <c r="O484" s="772"/>
      <c r="P484" s="772"/>
      <c r="Q484" s="772"/>
      <c r="R484" s="772"/>
      <c r="S484" s="772"/>
      <c r="T484" s="772"/>
      <c r="U484" s="772"/>
      <c r="V484" s="772"/>
      <c r="W484" s="772"/>
      <c r="X484" s="772"/>
      <c r="Y484" s="772"/>
      <c r="Z484" s="772"/>
      <c r="AA484" s="772"/>
      <c r="AB484" s="772"/>
      <c r="AC484" s="772"/>
      <c r="AD484" s="772"/>
      <c r="AE484" s="772"/>
      <c r="AF484" s="772"/>
      <c r="AG484" s="772"/>
      <c r="AH484" s="772"/>
      <c r="AI484" s="772"/>
      <c r="AJ484" s="772"/>
      <c r="AK484" s="772"/>
      <c r="AL484" s="772"/>
      <c r="AM484" s="772"/>
      <c r="AN484" s="772"/>
      <c r="AO484" s="772"/>
      <c r="AP484" s="772"/>
      <c r="AQ484" s="772"/>
      <c r="AR484" s="772"/>
      <c r="AS484" s="772"/>
      <c r="AT484" s="772"/>
      <c r="AU484" s="772"/>
      <c r="AV484" s="772"/>
      <c r="AW484" s="772"/>
      <c r="AX484" s="772"/>
      <c r="AY484" s="772"/>
      <c r="AZ484" s="772"/>
      <c r="BA484" s="772"/>
      <c r="BB484" s="772"/>
      <c r="BC484" s="772"/>
      <c r="BD484" s="772"/>
      <c r="BE484" s="772"/>
      <c r="BF484" s="772"/>
      <c r="BG484" s="772"/>
      <c r="BH484" s="772"/>
      <c r="BI484" s="772"/>
      <c r="BJ484" s="772"/>
      <c r="BK484" s="772"/>
      <c r="BL484" s="772"/>
      <c r="BM484" s="772"/>
      <c r="BN484" s="772"/>
      <c r="BO484" s="772"/>
      <c r="BP484" s="772"/>
      <c r="BQ484" s="772"/>
      <c r="BR484" s="772"/>
      <c r="BS484" s="772"/>
      <c r="BT484" s="772"/>
      <c r="BU484" s="772"/>
      <c r="BV484" s="772"/>
      <c r="BW484" s="772"/>
      <c r="BX484" s="772"/>
      <c r="BY484" s="772"/>
      <c r="BZ484" s="772"/>
      <c r="CA484" s="772"/>
      <c r="CB484" s="772"/>
      <c r="CC484" s="772"/>
      <c r="CD484" s="772"/>
      <c r="CE484" s="772"/>
      <c r="CF484" s="772"/>
      <c r="CG484" s="772"/>
      <c r="CH484" s="772"/>
      <c r="CI484" s="772"/>
      <c r="CJ484" s="772"/>
      <c r="CK484" s="772"/>
      <c r="CL484" s="772"/>
      <c r="CM484" s="772"/>
      <c r="CN484" s="772"/>
      <c r="CO484" s="772"/>
      <c r="CP484" s="772"/>
      <c r="CQ484" s="772"/>
      <c r="CR484" s="772"/>
      <c r="CS484" s="772"/>
      <c r="CT484" s="772"/>
      <c r="CU484" s="772"/>
      <c r="CV484" s="772"/>
      <c r="CW484" s="772"/>
      <c r="CX484" s="772"/>
      <c r="CY484" s="772"/>
      <c r="CZ484" s="772"/>
      <c r="DA484" s="772"/>
      <c r="DB484" s="772"/>
      <c r="DC484" s="772"/>
      <c r="DD484" s="772"/>
      <c r="DE484" s="772"/>
      <c r="DF484" s="772"/>
      <c r="DG484" s="772"/>
      <c r="DH484" s="772"/>
      <c r="DI484" s="772"/>
      <c r="DJ484" s="772"/>
      <c r="DK484" s="772"/>
      <c r="DL484" s="772"/>
      <c r="DM484" s="772"/>
      <c r="DN484" s="772"/>
      <c r="DO484" s="772"/>
      <c r="DP484" s="772"/>
      <c r="DQ484" s="772"/>
      <c r="DR484" s="772"/>
      <c r="DS484" s="772"/>
      <c r="DT484" s="772"/>
      <c r="DU484" s="772"/>
      <c r="DV484" s="772"/>
      <c r="DW484" s="772"/>
      <c r="DX484" s="772"/>
      <c r="DY484" s="772"/>
      <c r="DZ484" s="772"/>
      <c r="EA484" s="772"/>
      <c r="EB484" s="772"/>
      <c r="EC484" s="772"/>
      <c r="ED484" s="772"/>
      <c r="EE484" s="772"/>
      <c r="EF484" s="772"/>
      <c r="EG484" s="772"/>
      <c r="EH484" s="772"/>
      <c r="EI484" s="772"/>
      <c r="EJ484" s="772"/>
      <c r="EK484" s="772"/>
      <c r="EL484" s="772"/>
      <c r="EM484" s="772"/>
      <c r="EN484" s="772"/>
      <c r="EO484" s="772"/>
      <c r="EP484" s="772"/>
      <c r="EQ484" s="772"/>
      <c r="ER484" s="772"/>
      <c r="ES484" s="772"/>
      <c r="ET484" s="772"/>
      <c r="EU484" s="772"/>
      <c r="EV484" s="772"/>
      <c r="EW484" s="772"/>
      <c r="EX484" s="772"/>
      <c r="EY484" s="772"/>
      <c r="EZ484" s="772"/>
      <c r="FA484" s="772"/>
      <c r="FB484" s="772"/>
      <c r="FC484" s="772"/>
      <c r="FD484" s="772"/>
      <c r="FE484" s="772"/>
      <c r="FF484" s="772"/>
      <c r="FG484" s="772"/>
      <c r="FH484" s="772"/>
      <c r="FI484" s="772"/>
      <c r="FJ484" s="772"/>
      <c r="FK484" s="772"/>
      <c r="FL484" s="772"/>
      <c r="FM484" s="772"/>
      <c r="FN484" s="772"/>
      <c r="FO484" s="772"/>
      <c r="FP484" s="772"/>
      <c r="FQ484" s="772"/>
      <c r="FR484" s="772"/>
      <c r="FS484" s="772"/>
      <c r="FT484" s="772"/>
      <c r="FU484" s="772"/>
      <c r="FV484" s="772"/>
      <c r="FW484" s="772"/>
      <c r="FX484" s="772"/>
      <c r="FY484" s="772"/>
      <c r="FZ484" s="772"/>
      <c r="GA484" s="772"/>
      <c r="GB484" s="772"/>
      <c r="GC484" s="772"/>
      <c r="GD484" s="772"/>
      <c r="GE484" s="772"/>
      <c r="GF484" s="772"/>
      <c r="GG484" s="772"/>
      <c r="GH484" s="772"/>
      <c r="GI484" s="772"/>
      <c r="GJ484" s="772"/>
      <c r="GK484" s="772"/>
      <c r="GL484" s="772"/>
      <c r="GM484" s="772"/>
      <c r="GN484" s="772"/>
      <c r="GO484" s="772"/>
      <c r="GP484" s="772"/>
      <c r="GQ484" s="772"/>
      <c r="GR484" s="772"/>
      <c r="GS484" s="772"/>
      <c r="GT484" s="772"/>
      <c r="GU484" s="772"/>
      <c r="GV484" s="772"/>
      <c r="GW484" s="772"/>
      <c r="GX484" s="772"/>
      <c r="GY484" s="772"/>
    </row>
    <row r="485" spans="1:207" ht="15.75">
      <c r="A485" s="782"/>
      <c r="B485" s="785"/>
      <c r="C485" s="785"/>
      <c r="D485" s="785"/>
      <c r="E485" s="785"/>
      <c r="F485" s="792"/>
      <c r="G485" s="785"/>
      <c r="H485" s="785"/>
      <c r="I485" s="785"/>
      <c r="J485" s="785"/>
      <c r="K485" s="772"/>
      <c r="L485" s="772"/>
      <c r="M485" s="772"/>
      <c r="N485" s="772"/>
      <c r="O485" s="772"/>
      <c r="P485" s="772"/>
      <c r="Q485" s="772"/>
      <c r="R485" s="772"/>
      <c r="S485" s="772"/>
      <c r="T485" s="772"/>
      <c r="U485" s="772"/>
      <c r="V485" s="772"/>
      <c r="W485" s="772"/>
      <c r="X485" s="772"/>
      <c r="Y485" s="772"/>
      <c r="Z485" s="772"/>
      <c r="AA485" s="772"/>
      <c r="AB485" s="772"/>
      <c r="AC485" s="772"/>
      <c r="AD485" s="772"/>
      <c r="AE485" s="772"/>
      <c r="AF485" s="772"/>
      <c r="AG485" s="772"/>
      <c r="AH485" s="772"/>
      <c r="AI485" s="772"/>
      <c r="AJ485" s="772"/>
      <c r="AK485" s="772"/>
      <c r="AL485" s="772"/>
      <c r="AM485" s="772"/>
      <c r="AN485" s="772"/>
      <c r="AO485" s="772"/>
      <c r="AP485" s="772"/>
      <c r="AQ485" s="772"/>
      <c r="AR485" s="772"/>
      <c r="AS485" s="772"/>
      <c r="AT485" s="772"/>
      <c r="AU485" s="772"/>
      <c r="AV485" s="772"/>
      <c r="AW485" s="772"/>
      <c r="AX485" s="772"/>
      <c r="AY485" s="772"/>
      <c r="AZ485" s="772"/>
      <c r="BA485" s="772"/>
      <c r="BB485" s="772"/>
      <c r="BC485" s="772"/>
      <c r="BD485" s="772"/>
      <c r="BE485" s="772"/>
      <c r="BF485" s="772"/>
      <c r="BG485" s="772"/>
      <c r="BH485" s="772"/>
      <c r="BI485" s="772"/>
      <c r="BJ485" s="772"/>
      <c r="BK485" s="772"/>
      <c r="BL485" s="772"/>
      <c r="BM485" s="772"/>
      <c r="BN485" s="772"/>
      <c r="BO485" s="772"/>
      <c r="BP485" s="772"/>
      <c r="BQ485" s="772"/>
      <c r="BR485" s="772"/>
      <c r="BS485" s="772"/>
      <c r="BT485" s="772"/>
      <c r="BU485" s="772"/>
      <c r="BV485" s="772"/>
      <c r="BW485" s="772"/>
      <c r="BX485" s="772"/>
      <c r="BY485" s="772"/>
      <c r="BZ485" s="772"/>
      <c r="CA485" s="772"/>
      <c r="CB485" s="772"/>
      <c r="CC485" s="772"/>
      <c r="CD485" s="772"/>
      <c r="CE485" s="772"/>
      <c r="CF485" s="772"/>
      <c r="CG485" s="772"/>
      <c r="CH485" s="772"/>
      <c r="CI485" s="772"/>
      <c r="CJ485" s="772"/>
      <c r="CK485" s="772"/>
      <c r="CL485" s="772"/>
      <c r="CM485" s="772"/>
      <c r="CN485" s="772"/>
      <c r="CO485" s="772"/>
      <c r="CP485" s="772"/>
      <c r="CQ485" s="772"/>
      <c r="CR485" s="772"/>
      <c r="CS485" s="772"/>
      <c r="CT485" s="772"/>
      <c r="CU485" s="772"/>
      <c r="CV485" s="772"/>
      <c r="CW485" s="772"/>
      <c r="CX485" s="772"/>
      <c r="CY485" s="772"/>
      <c r="CZ485" s="772"/>
      <c r="DA485" s="772"/>
      <c r="DB485" s="772"/>
      <c r="DC485" s="772"/>
      <c r="DD485" s="772"/>
      <c r="DE485" s="772"/>
      <c r="DF485" s="772"/>
      <c r="DG485" s="772"/>
      <c r="DH485" s="772"/>
      <c r="DI485" s="772"/>
      <c r="DJ485" s="772"/>
      <c r="DK485" s="772"/>
      <c r="DL485" s="772"/>
      <c r="DM485" s="772"/>
      <c r="DN485" s="772"/>
      <c r="DO485" s="772"/>
      <c r="DP485" s="772"/>
      <c r="DQ485" s="772"/>
      <c r="DR485" s="772"/>
      <c r="DS485" s="772"/>
      <c r="DT485" s="772"/>
      <c r="DU485" s="772"/>
      <c r="DV485" s="772"/>
      <c r="DW485" s="772"/>
      <c r="DX485" s="772"/>
      <c r="DY485" s="772"/>
      <c r="DZ485" s="772"/>
      <c r="EA485" s="772"/>
      <c r="EB485" s="772"/>
      <c r="EC485" s="772"/>
      <c r="ED485" s="772"/>
      <c r="EE485" s="772"/>
      <c r="EF485" s="772"/>
      <c r="EG485" s="772"/>
      <c r="EH485" s="772"/>
      <c r="EI485" s="772"/>
      <c r="EJ485" s="772"/>
      <c r="EK485" s="772"/>
      <c r="EL485" s="772"/>
      <c r="EM485" s="772"/>
      <c r="EN485" s="772"/>
      <c r="EO485" s="772"/>
      <c r="EP485" s="772"/>
      <c r="EQ485" s="772"/>
      <c r="ER485" s="772"/>
      <c r="ES485" s="772"/>
      <c r="ET485" s="772"/>
      <c r="EU485" s="772"/>
      <c r="EV485" s="772"/>
      <c r="EW485" s="772"/>
      <c r="EX485" s="772"/>
      <c r="EY485" s="772"/>
      <c r="EZ485" s="772"/>
      <c r="FA485" s="772"/>
      <c r="FB485" s="772"/>
      <c r="FC485" s="772"/>
      <c r="FD485" s="772"/>
      <c r="FE485" s="772"/>
      <c r="FF485" s="772"/>
      <c r="FG485" s="772"/>
      <c r="FH485" s="772"/>
      <c r="FI485" s="772"/>
      <c r="FJ485" s="772"/>
      <c r="FK485" s="772"/>
      <c r="FL485" s="772"/>
      <c r="FM485" s="772"/>
      <c r="FN485" s="772"/>
      <c r="FO485" s="772"/>
      <c r="FP485" s="772"/>
      <c r="FQ485" s="772"/>
      <c r="FR485" s="772"/>
      <c r="FS485" s="772"/>
      <c r="FT485" s="772"/>
      <c r="FU485" s="772"/>
      <c r="FV485" s="772"/>
      <c r="FW485" s="772"/>
      <c r="FX485" s="772"/>
      <c r="FY485" s="772"/>
      <c r="FZ485" s="772"/>
      <c r="GA485" s="772"/>
      <c r="GB485" s="772"/>
      <c r="GC485" s="772"/>
      <c r="GD485" s="772"/>
      <c r="GE485" s="772"/>
      <c r="GF485" s="772"/>
      <c r="GG485" s="772"/>
      <c r="GH485" s="772"/>
      <c r="GI485" s="772"/>
      <c r="GJ485" s="772"/>
      <c r="GK485" s="772"/>
      <c r="GL485" s="772"/>
      <c r="GM485" s="772"/>
      <c r="GN485" s="772"/>
      <c r="GO485" s="772"/>
      <c r="GP485" s="772"/>
      <c r="GQ485" s="772"/>
      <c r="GR485" s="772"/>
      <c r="GS485" s="772"/>
      <c r="GT485" s="772"/>
      <c r="GU485" s="772"/>
      <c r="GV485" s="772"/>
      <c r="GW485" s="772"/>
      <c r="GX485" s="772"/>
      <c r="GY485" s="772"/>
    </row>
    <row r="486" spans="1:207" ht="15.75">
      <c r="A486" s="782"/>
      <c r="B486" s="785"/>
      <c r="C486" s="785"/>
      <c r="D486" s="785"/>
      <c r="E486" s="785"/>
      <c r="F486" s="792"/>
      <c r="G486" s="785"/>
      <c r="H486" s="785"/>
      <c r="I486" s="785"/>
      <c r="J486" s="785"/>
      <c r="K486" s="772"/>
      <c r="L486" s="772"/>
      <c r="M486" s="772"/>
      <c r="N486" s="772"/>
      <c r="O486" s="772"/>
      <c r="P486" s="772"/>
      <c r="Q486" s="772"/>
      <c r="R486" s="772"/>
      <c r="S486" s="772"/>
      <c r="T486" s="772"/>
      <c r="U486" s="772"/>
      <c r="V486" s="772"/>
      <c r="W486" s="772"/>
      <c r="X486" s="772"/>
      <c r="Y486" s="772"/>
      <c r="Z486" s="772"/>
      <c r="AA486" s="772"/>
      <c r="AB486" s="772"/>
      <c r="AC486" s="772"/>
      <c r="AD486" s="772"/>
      <c r="AE486" s="772"/>
      <c r="AF486" s="772"/>
      <c r="AG486" s="772"/>
      <c r="AH486" s="772"/>
      <c r="AI486" s="772"/>
      <c r="AJ486" s="772"/>
      <c r="AK486" s="772"/>
      <c r="AL486" s="772"/>
      <c r="AM486" s="772"/>
      <c r="AN486" s="772"/>
      <c r="AO486" s="772"/>
      <c r="AP486" s="772"/>
      <c r="AQ486" s="772"/>
      <c r="AR486" s="772"/>
      <c r="AS486" s="772"/>
      <c r="AT486" s="772"/>
      <c r="AU486" s="772"/>
      <c r="AV486" s="772"/>
      <c r="AW486" s="772"/>
      <c r="AX486" s="772"/>
      <c r="AY486" s="772"/>
      <c r="AZ486" s="772"/>
      <c r="BA486" s="772"/>
      <c r="BB486" s="772"/>
      <c r="BC486" s="772"/>
      <c r="BD486" s="772"/>
      <c r="BE486" s="772"/>
      <c r="BF486" s="772"/>
      <c r="BG486" s="772"/>
      <c r="BH486" s="772"/>
      <c r="BI486" s="772"/>
      <c r="BJ486" s="772"/>
      <c r="BK486" s="772"/>
      <c r="BL486" s="772"/>
      <c r="BM486" s="772"/>
      <c r="BN486" s="772"/>
      <c r="BO486" s="772"/>
      <c r="BP486" s="772"/>
      <c r="BQ486" s="772"/>
      <c r="BR486" s="772"/>
      <c r="BS486" s="772"/>
      <c r="BT486" s="772"/>
      <c r="BU486" s="772"/>
      <c r="BV486" s="772"/>
      <c r="BW486" s="772"/>
      <c r="BX486" s="772"/>
      <c r="BY486" s="772"/>
      <c r="BZ486" s="772"/>
      <c r="CA486" s="772"/>
      <c r="CB486" s="772"/>
      <c r="CC486" s="772"/>
      <c r="CD486" s="772"/>
      <c r="CE486" s="772"/>
      <c r="CF486" s="772"/>
      <c r="CG486" s="772"/>
      <c r="CH486" s="772"/>
      <c r="CI486" s="772"/>
      <c r="CJ486" s="772"/>
      <c r="CK486" s="772"/>
      <c r="CL486" s="772"/>
      <c r="CM486" s="772"/>
      <c r="CN486" s="772"/>
      <c r="CO486" s="772"/>
      <c r="CP486" s="772"/>
      <c r="CQ486" s="772"/>
      <c r="CR486" s="772"/>
      <c r="CS486" s="772"/>
      <c r="CT486" s="772"/>
      <c r="CU486" s="772"/>
      <c r="CV486" s="772"/>
      <c r="CW486" s="772"/>
      <c r="CX486" s="772"/>
      <c r="CY486" s="772"/>
      <c r="CZ486" s="772"/>
      <c r="DA486" s="772"/>
      <c r="DB486" s="772"/>
      <c r="DC486" s="772"/>
      <c r="DD486" s="772"/>
      <c r="DE486" s="772"/>
      <c r="DF486" s="772"/>
      <c r="DG486" s="772"/>
      <c r="DH486" s="772"/>
      <c r="DI486" s="772"/>
      <c r="DJ486" s="772"/>
      <c r="DK486" s="772"/>
      <c r="DL486" s="772"/>
      <c r="DM486" s="772"/>
      <c r="DN486" s="772"/>
      <c r="DO486" s="772"/>
      <c r="DP486" s="772"/>
      <c r="DQ486" s="772"/>
      <c r="DR486" s="772"/>
      <c r="DS486" s="772"/>
      <c r="DT486" s="772"/>
      <c r="DU486" s="772"/>
      <c r="DV486" s="772"/>
      <c r="DW486" s="772"/>
      <c r="DX486" s="772"/>
      <c r="DY486" s="772"/>
      <c r="DZ486" s="772"/>
      <c r="EA486" s="772"/>
      <c r="EB486" s="772"/>
      <c r="EC486" s="772"/>
      <c r="ED486" s="772"/>
      <c r="EE486" s="772"/>
      <c r="EF486" s="772"/>
      <c r="EG486" s="772"/>
      <c r="EH486" s="772"/>
      <c r="EI486" s="772"/>
      <c r="EJ486" s="772"/>
      <c r="EK486" s="772"/>
      <c r="EL486" s="772"/>
      <c r="EM486" s="772"/>
      <c r="EN486" s="772"/>
      <c r="EO486" s="772"/>
      <c r="EP486" s="772"/>
      <c r="EQ486" s="772"/>
      <c r="ER486" s="772"/>
      <c r="ES486" s="772"/>
      <c r="ET486" s="772"/>
      <c r="EU486" s="772"/>
      <c r="EV486" s="772"/>
      <c r="EW486" s="772"/>
      <c r="EX486" s="772"/>
      <c r="EY486" s="772"/>
      <c r="EZ486" s="772"/>
      <c r="FA486" s="772"/>
      <c r="FB486" s="772"/>
      <c r="FC486" s="772"/>
      <c r="FD486" s="772"/>
      <c r="FE486" s="772"/>
      <c r="FF486" s="772"/>
      <c r="FG486" s="772"/>
      <c r="FH486" s="772"/>
      <c r="FI486" s="772"/>
      <c r="FJ486" s="772"/>
      <c r="FK486" s="772"/>
      <c r="FL486" s="772"/>
      <c r="FM486" s="772"/>
      <c r="FN486" s="772"/>
      <c r="FO486" s="772"/>
      <c r="FP486" s="772"/>
      <c r="FQ486" s="772"/>
      <c r="FR486" s="772"/>
      <c r="FS486" s="772"/>
      <c r="FT486" s="772"/>
      <c r="FU486" s="772"/>
      <c r="FV486" s="772"/>
      <c r="FW486" s="772"/>
      <c r="FX486" s="772"/>
      <c r="FY486" s="772"/>
      <c r="FZ486" s="772"/>
      <c r="GA486" s="772"/>
      <c r="GB486" s="772"/>
      <c r="GC486" s="772"/>
      <c r="GD486" s="772"/>
      <c r="GE486" s="772"/>
      <c r="GF486" s="772"/>
      <c r="GG486" s="772"/>
      <c r="GH486" s="772"/>
      <c r="GI486" s="772"/>
      <c r="GJ486" s="772"/>
      <c r="GK486" s="772"/>
      <c r="GL486" s="772"/>
      <c r="GM486" s="772"/>
      <c r="GN486" s="772"/>
      <c r="GO486" s="772"/>
      <c r="GP486" s="772"/>
      <c r="GQ486" s="772"/>
      <c r="GR486" s="772"/>
      <c r="GS486" s="772"/>
      <c r="GT486" s="772"/>
      <c r="GU486" s="772"/>
      <c r="GV486" s="772"/>
      <c r="GW486" s="772"/>
      <c r="GX486" s="772"/>
      <c r="GY486" s="772"/>
    </row>
    <row r="487" spans="1:207" ht="15.75">
      <c r="A487" s="782"/>
      <c r="B487" s="785"/>
      <c r="C487" s="785"/>
      <c r="D487" s="785"/>
      <c r="E487" s="785"/>
      <c r="F487" s="792"/>
      <c r="G487" s="785"/>
      <c r="H487" s="785"/>
      <c r="I487" s="785"/>
      <c r="J487" s="785"/>
      <c r="K487" s="772"/>
      <c r="L487" s="772"/>
      <c r="M487" s="772"/>
      <c r="N487" s="772"/>
      <c r="O487" s="772"/>
      <c r="P487" s="772"/>
      <c r="Q487" s="772"/>
      <c r="R487" s="772"/>
      <c r="S487" s="772"/>
      <c r="T487" s="772"/>
      <c r="U487" s="772"/>
      <c r="V487" s="772"/>
      <c r="W487" s="772"/>
      <c r="X487" s="772"/>
      <c r="Y487" s="772"/>
      <c r="Z487" s="772"/>
      <c r="AA487" s="772"/>
      <c r="AB487" s="772"/>
      <c r="AC487" s="772"/>
      <c r="AD487" s="772"/>
      <c r="AE487" s="772"/>
      <c r="AF487" s="772"/>
      <c r="AG487" s="772"/>
      <c r="AH487" s="772"/>
      <c r="AI487" s="772"/>
      <c r="AJ487" s="772"/>
      <c r="AK487" s="772"/>
      <c r="AL487" s="772"/>
      <c r="AM487" s="772"/>
      <c r="AN487" s="772"/>
      <c r="AO487" s="772"/>
      <c r="AP487" s="772"/>
      <c r="AQ487" s="772"/>
      <c r="AR487" s="772"/>
      <c r="AS487" s="772"/>
      <c r="AT487" s="772"/>
      <c r="AU487" s="772"/>
      <c r="AV487" s="772"/>
      <c r="AW487" s="772"/>
      <c r="AX487" s="772"/>
      <c r="AY487" s="772"/>
      <c r="AZ487" s="772"/>
      <c r="BA487" s="772"/>
      <c r="BB487" s="772"/>
      <c r="BC487" s="772"/>
      <c r="BD487" s="772"/>
      <c r="BE487" s="772"/>
      <c r="BF487" s="772"/>
      <c r="BG487" s="772"/>
      <c r="BH487" s="772"/>
      <c r="BI487" s="772"/>
      <c r="BJ487" s="772"/>
      <c r="BK487" s="772"/>
      <c r="BL487" s="772"/>
      <c r="BM487" s="772"/>
      <c r="BN487" s="772"/>
      <c r="BO487" s="772"/>
      <c r="BP487" s="772"/>
      <c r="BQ487" s="772"/>
      <c r="BR487" s="772"/>
      <c r="BS487" s="772"/>
      <c r="BT487" s="772"/>
      <c r="BU487" s="772"/>
      <c r="BV487" s="772"/>
      <c r="BW487" s="772"/>
      <c r="BX487" s="772"/>
      <c r="BY487" s="772"/>
      <c r="BZ487" s="772"/>
      <c r="CA487" s="772"/>
      <c r="CB487" s="772"/>
      <c r="CC487" s="772"/>
      <c r="CD487" s="772"/>
      <c r="CE487" s="772"/>
      <c r="CF487" s="772"/>
      <c r="CG487" s="772"/>
      <c r="CH487" s="772"/>
      <c r="CI487" s="772"/>
      <c r="CJ487" s="772"/>
      <c r="CK487" s="772"/>
      <c r="CL487" s="772"/>
      <c r="CM487" s="772"/>
      <c r="CN487" s="772"/>
      <c r="CO487" s="772"/>
      <c r="CP487" s="772"/>
      <c r="CQ487" s="772"/>
      <c r="CR487" s="772"/>
      <c r="CS487" s="772"/>
      <c r="CT487" s="772"/>
      <c r="CU487" s="772"/>
      <c r="CV487" s="772"/>
      <c r="CW487" s="772"/>
      <c r="CX487" s="772"/>
      <c r="CY487" s="772"/>
      <c r="CZ487" s="772"/>
      <c r="DA487" s="772"/>
      <c r="DB487" s="772"/>
      <c r="DC487" s="772"/>
      <c r="DD487" s="772"/>
      <c r="DE487" s="772"/>
      <c r="DF487" s="772"/>
      <c r="DG487" s="772"/>
      <c r="DH487" s="772"/>
      <c r="DI487" s="772"/>
      <c r="DJ487" s="772"/>
      <c r="DK487" s="772"/>
      <c r="DL487" s="772"/>
      <c r="DM487" s="772"/>
      <c r="DN487" s="772"/>
      <c r="DO487" s="772"/>
      <c r="DP487" s="772"/>
      <c r="DQ487" s="772"/>
      <c r="DR487" s="772"/>
      <c r="DS487" s="772"/>
      <c r="DT487" s="772"/>
      <c r="DU487" s="772"/>
      <c r="DV487" s="772"/>
      <c r="DW487" s="772"/>
      <c r="DX487" s="772"/>
      <c r="DY487" s="772"/>
      <c r="DZ487" s="772"/>
      <c r="EA487" s="772"/>
      <c r="EB487" s="772"/>
      <c r="EC487" s="772"/>
      <c r="ED487" s="772"/>
      <c r="EE487" s="772"/>
      <c r="EF487" s="772"/>
      <c r="EG487" s="772"/>
      <c r="EH487" s="772"/>
      <c r="EI487" s="772"/>
      <c r="EJ487" s="772"/>
      <c r="EK487" s="772"/>
      <c r="EL487" s="772"/>
      <c r="EM487" s="772"/>
      <c r="EN487" s="772"/>
      <c r="EO487" s="772"/>
      <c r="EP487" s="772"/>
      <c r="EQ487" s="772"/>
      <c r="ER487" s="772"/>
      <c r="ES487" s="772"/>
      <c r="ET487" s="772"/>
      <c r="EU487" s="772"/>
      <c r="EV487" s="772"/>
      <c r="EW487" s="772"/>
      <c r="EX487" s="772"/>
      <c r="EY487" s="772"/>
      <c r="EZ487" s="772"/>
      <c r="FA487" s="772"/>
      <c r="FB487" s="772"/>
      <c r="FC487" s="772"/>
      <c r="FD487" s="772"/>
      <c r="FE487" s="772"/>
      <c r="FF487" s="772"/>
      <c r="FG487" s="772"/>
      <c r="FH487" s="772"/>
      <c r="FI487" s="772"/>
      <c r="FJ487" s="772"/>
      <c r="FK487" s="772"/>
      <c r="FL487" s="772"/>
      <c r="FM487" s="772"/>
      <c r="FN487" s="772"/>
      <c r="FO487" s="772"/>
      <c r="FP487" s="772"/>
      <c r="FQ487" s="772"/>
      <c r="FR487" s="772"/>
      <c r="FS487" s="772"/>
      <c r="FT487" s="772"/>
      <c r="FU487" s="772"/>
      <c r="FV487" s="772"/>
      <c r="FW487" s="772"/>
      <c r="FX487" s="772"/>
      <c r="FY487" s="772"/>
      <c r="FZ487" s="772"/>
      <c r="GA487" s="772"/>
      <c r="GB487" s="772"/>
      <c r="GC487" s="772"/>
      <c r="GD487" s="772"/>
      <c r="GE487" s="772"/>
      <c r="GF487" s="772"/>
      <c r="GG487" s="772"/>
      <c r="GH487" s="772"/>
      <c r="GI487" s="772"/>
      <c r="GJ487" s="772"/>
      <c r="GK487" s="772"/>
      <c r="GL487" s="772"/>
      <c r="GM487" s="772"/>
      <c r="GN487" s="772"/>
      <c r="GO487" s="772"/>
      <c r="GP487" s="772"/>
      <c r="GQ487" s="772"/>
      <c r="GR487" s="772"/>
      <c r="GS487" s="772"/>
      <c r="GT487" s="772"/>
      <c r="GU487" s="772"/>
      <c r="GV487" s="772"/>
      <c r="GW487" s="772"/>
      <c r="GX487" s="772"/>
      <c r="GY487" s="772"/>
    </row>
    <row r="488" spans="1:207" ht="15.75">
      <c r="A488" s="782"/>
      <c r="B488" s="785"/>
      <c r="C488" s="785"/>
      <c r="D488" s="785"/>
      <c r="E488" s="785"/>
      <c r="F488" s="792"/>
      <c r="G488" s="785"/>
      <c r="H488" s="785"/>
      <c r="I488" s="785"/>
      <c r="J488" s="785"/>
      <c r="K488" s="772"/>
      <c r="L488" s="772"/>
      <c r="M488" s="772"/>
      <c r="N488" s="772"/>
      <c r="O488" s="772"/>
      <c r="P488" s="772"/>
      <c r="Q488" s="772"/>
      <c r="R488" s="772"/>
      <c r="S488" s="772"/>
      <c r="T488" s="772"/>
      <c r="U488" s="772"/>
      <c r="V488" s="772"/>
      <c r="W488" s="772"/>
      <c r="X488" s="772"/>
      <c r="Y488" s="772"/>
      <c r="Z488" s="772"/>
      <c r="AA488" s="772"/>
      <c r="AB488" s="772"/>
      <c r="AC488" s="772"/>
      <c r="AD488" s="772"/>
      <c r="AE488" s="772"/>
      <c r="AF488" s="772"/>
      <c r="AG488" s="772"/>
      <c r="AH488" s="772"/>
      <c r="AI488" s="772"/>
      <c r="AJ488" s="772"/>
      <c r="AK488" s="772"/>
      <c r="AL488" s="772"/>
      <c r="AM488" s="772"/>
      <c r="AN488" s="772"/>
      <c r="AO488" s="772"/>
      <c r="AP488" s="772"/>
      <c r="AQ488" s="772"/>
      <c r="AR488" s="772"/>
      <c r="AS488" s="772"/>
      <c r="AT488" s="772"/>
      <c r="AU488" s="772"/>
      <c r="AV488" s="772"/>
      <c r="AW488" s="772"/>
      <c r="AX488" s="772"/>
      <c r="AY488" s="772"/>
      <c r="AZ488" s="772"/>
      <c r="BA488" s="772"/>
      <c r="BB488" s="772"/>
      <c r="BC488" s="772"/>
      <c r="BD488" s="772"/>
      <c r="BE488" s="772"/>
      <c r="BF488" s="772"/>
      <c r="BG488" s="772"/>
      <c r="BH488" s="772"/>
      <c r="BI488" s="772"/>
      <c r="BJ488" s="772"/>
      <c r="BK488" s="772"/>
      <c r="BL488" s="772"/>
      <c r="BM488" s="772"/>
      <c r="BN488" s="772"/>
      <c r="BO488" s="772"/>
      <c r="BP488" s="772"/>
      <c r="BQ488" s="772"/>
      <c r="BR488" s="772"/>
      <c r="BS488" s="772"/>
      <c r="BT488" s="772"/>
      <c r="BU488" s="772"/>
      <c r="BV488" s="772"/>
      <c r="BW488" s="772"/>
      <c r="BX488" s="772"/>
      <c r="BY488" s="772"/>
      <c r="BZ488" s="772"/>
      <c r="CA488" s="772"/>
      <c r="CB488" s="772"/>
      <c r="CC488" s="772"/>
      <c r="CD488" s="772"/>
      <c r="CE488" s="772"/>
      <c r="CF488" s="772"/>
      <c r="CG488" s="772"/>
      <c r="CH488" s="772"/>
      <c r="CI488" s="772"/>
      <c r="CJ488" s="772"/>
      <c r="CK488" s="772"/>
      <c r="CL488" s="772"/>
      <c r="CM488" s="772"/>
      <c r="CN488" s="772"/>
      <c r="CO488" s="772"/>
      <c r="CP488" s="772"/>
      <c r="CQ488" s="772"/>
      <c r="CR488" s="772"/>
      <c r="CS488" s="772"/>
      <c r="CT488" s="772"/>
      <c r="CU488" s="772"/>
      <c r="CV488" s="772"/>
      <c r="CW488" s="772"/>
      <c r="CX488" s="772"/>
      <c r="CY488" s="772"/>
      <c r="CZ488" s="772"/>
      <c r="DA488" s="772"/>
      <c r="DB488" s="772"/>
      <c r="DC488" s="772"/>
      <c r="DD488" s="772"/>
      <c r="DE488" s="772"/>
      <c r="DF488" s="772"/>
      <c r="DG488" s="772"/>
      <c r="DH488" s="772"/>
      <c r="DI488" s="772"/>
      <c r="DJ488" s="772"/>
      <c r="DK488" s="772"/>
      <c r="DL488" s="772"/>
      <c r="DM488" s="772"/>
      <c r="DN488" s="772"/>
      <c r="DO488" s="772"/>
      <c r="DP488" s="772"/>
      <c r="DQ488" s="772"/>
      <c r="DR488" s="772"/>
      <c r="DS488" s="772"/>
      <c r="DT488" s="772"/>
      <c r="DU488" s="772"/>
      <c r="DV488" s="772"/>
      <c r="DW488" s="772"/>
      <c r="DX488" s="772"/>
      <c r="DY488" s="772"/>
      <c r="DZ488" s="772"/>
      <c r="EA488" s="772"/>
      <c r="EB488" s="772"/>
      <c r="EC488" s="772"/>
      <c r="ED488" s="772"/>
      <c r="EE488" s="772"/>
      <c r="EF488" s="772"/>
      <c r="EG488" s="772"/>
      <c r="EH488" s="772"/>
      <c r="EI488" s="772"/>
      <c r="EJ488" s="772"/>
      <c r="EK488" s="772"/>
      <c r="EL488" s="772"/>
      <c r="EM488" s="772"/>
      <c r="EN488" s="772"/>
      <c r="EO488" s="772"/>
      <c r="EP488" s="772"/>
      <c r="EQ488" s="772"/>
      <c r="ER488" s="772"/>
      <c r="ES488" s="772"/>
      <c r="ET488" s="772"/>
      <c r="EU488" s="772"/>
      <c r="EV488" s="772"/>
      <c r="EW488" s="772"/>
      <c r="EX488" s="772"/>
      <c r="EY488" s="772"/>
      <c r="EZ488" s="772"/>
      <c r="FA488" s="772"/>
      <c r="FB488" s="772"/>
      <c r="FC488" s="772"/>
      <c r="FD488" s="772"/>
      <c r="FE488" s="772"/>
      <c r="FF488" s="772"/>
      <c r="FG488" s="772"/>
      <c r="FH488" s="772"/>
      <c r="FI488" s="772"/>
      <c r="FJ488" s="772"/>
      <c r="FK488" s="772"/>
      <c r="FL488" s="772"/>
      <c r="FM488" s="772"/>
      <c r="FN488" s="772"/>
      <c r="FO488" s="772"/>
      <c r="FP488" s="772"/>
      <c r="FQ488" s="772"/>
      <c r="FR488" s="772"/>
      <c r="FS488" s="772"/>
      <c r="FT488" s="772"/>
      <c r="FU488" s="772"/>
      <c r="FV488" s="772"/>
      <c r="FW488" s="772"/>
      <c r="FX488" s="772"/>
      <c r="FY488" s="772"/>
      <c r="FZ488" s="772"/>
      <c r="GA488" s="772"/>
      <c r="GB488" s="772"/>
      <c r="GC488" s="772"/>
      <c r="GD488" s="772"/>
      <c r="GE488" s="772"/>
      <c r="GF488" s="772"/>
      <c r="GG488" s="772"/>
      <c r="GH488" s="772"/>
      <c r="GI488" s="772"/>
      <c r="GJ488" s="772"/>
      <c r="GK488" s="772"/>
      <c r="GL488" s="772"/>
      <c r="GM488" s="772"/>
      <c r="GN488" s="772"/>
      <c r="GO488" s="772"/>
      <c r="GP488" s="772"/>
      <c r="GQ488" s="772"/>
      <c r="GR488" s="772"/>
      <c r="GS488" s="772"/>
      <c r="GT488" s="772"/>
      <c r="GU488" s="772"/>
      <c r="GV488" s="772"/>
      <c r="GW488" s="772"/>
      <c r="GX488" s="772"/>
      <c r="GY488" s="772"/>
    </row>
    <row r="489" spans="1:207" ht="15.75">
      <c r="A489" s="782"/>
      <c r="B489" s="785"/>
      <c r="C489" s="785"/>
      <c r="D489" s="785"/>
      <c r="E489" s="785"/>
      <c r="F489" s="792"/>
      <c r="G489" s="785"/>
      <c r="H489" s="785"/>
      <c r="I489" s="785"/>
      <c r="J489" s="785"/>
      <c r="K489" s="772"/>
      <c r="L489" s="772"/>
      <c r="M489" s="772"/>
      <c r="N489" s="772"/>
      <c r="O489" s="772"/>
      <c r="P489" s="772"/>
      <c r="Q489" s="772"/>
      <c r="R489" s="772"/>
      <c r="S489" s="772"/>
      <c r="T489" s="772"/>
      <c r="U489" s="772"/>
      <c r="V489" s="772"/>
      <c r="W489" s="772"/>
      <c r="X489" s="772"/>
      <c r="Y489" s="772"/>
      <c r="Z489" s="772"/>
      <c r="AA489" s="772"/>
      <c r="AB489" s="772"/>
      <c r="AC489" s="772"/>
      <c r="AD489" s="772"/>
      <c r="AE489" s="772"/>
      <c r="AF489" s="772"/>
      <c r="AG489" s="772"/>
      <c r="AH489" s="772"/>
      <c r="AI489" s="772"/>
      <c r="AJ489" s="772"/>
      <c r="AK489" s="772"/>
      <c r="AL489" s="772"/>
      <c r="AM489" s="772"/>
      <c r="AN489" s="772"/>
      <c r="AO489" s="772"/>
      <c r="AP489" s="772"/>
      <c r="AQ489" s="772"/>
      <c r="AR489" s="772"/>
      <c r="AS489" s="772"/>
      <c r="AT489" s="772"/>
      <c r="AU489" s="772"/>
      <c r="AV489" s="772"/>
      <c r="AW489" s="772"/>
      <c r="AX489" s="772"/>
      <c r="AY489" s="772"/>
      <c r="AZ489" s="772"/>
      <c r="BA489" s="772"/>
      <c r="BB489" s="772"/>
      <c r="BC489" s="772"/>
      <c r="BD489" s="772"/>
      <c r="BE489" s="772"/>
      <c r="BF489" s="772"/>
      <c r="BG489" s="772"/>
      <c r="BH489" s="772"/>
      <c r="BI489" s="772"/>
      <c r="BJ489" s="772"/>
      <c r="BK489" s="772"/>
      <c r="BL489" s="772"/>
      <c r="BM489" s="772"/>
      <c r="BN489" s="772"/>
      <c r="BO489" s="772"/>
      <c r="BP489" s="772"/>
      <c r="BQ489" s="772"/>
      <c r="BR489" s="772"/>
      <c r="BS489" s="772"/>
      <c r="BT489" s="772"/>
      <c r="BU489" s="772"/>
      <c r="BV489" s="772"/>
      <c r="BW489" s="772"/>
      <c r="BX489" s="772"/>
      <c r="BY489" s="772"/>
      <c r="BZ489" s="772"/>
      <c r="CA489" s="772"/>
      <c r="CB489" s="772"/>
      <c r="CC489" s="772"/>
      <c r="CD489" s="772"/>
      <c r="CE489" s="772"/>
      <c r="CF489" s="772"/>
      <c r="CG489" s="772"/>
      <c r="CH489" s="772"/>
      <c r="CI489" s="772"/>
      <c r="CJ489" s="772"/>
      <c r="CK489" s="772"/>
      <c r="CL489" s="772"/>
      <c r="CM489" s="772"/>
      <c r="CN489" s="772"/>
      <c r="CO489" s="772"/>
      <c r="CP489" s="772"/>
      <c r="CQ489" s="772"/>
      <c r="CR489" s="772"/>
      <c r="CS489" s="772"/>
      <c r="CT489" s="772"/>
      <c r="CU489" s="772"/>
      <c r="CV489" s="772"/>
      <c r="CW489" s="772"/>
      <c r="CX489" s="772"/>
      <c r="CY489" s="772"/>
      <c r="CZ489" s="772"/>
      <c r="DA489" s="772"/>
      <c r="DB489" s="772"/>
      <c r="DC489" s="772"/>
      <c r="DD489" s="772"/>
      <c r="DE489" s="772"/>
      <c r="DF489" s="772"/>
      <c r="DG489" s="772"/>
      <c r="DH489" s="772"/>
      <c r="DI489" s="772"/>
      <c r="DJ489" s="772"/>
      <c r="DK489" s="772"/>
      <c r="DL489" s="772"/>
      <c r="DM489" s="772"/>
      <c r="DN489" s="772"/>
      <c r="DO489" s="772"/>
      <c r="DP489" s="772"/>
      <c r="DQ489" s="772"/>
      <c r="DR489" s="772"/>
      <c r="DS489" s="772"/>
      <c r="DT489" s="772"/>
      <c r="DU489" s="772"/>
      <c r="DV489" s="772"/>
      <c r="DW489" s="772"/>
      <c r="DX489" s="772"/>
      <c r="DY489" s="772"/>
      <c r="DZ489" s="772"/>
      <c r="EA489" s="772"/>
      <c r="EB489" s="772"/>
      <c r="EC489" s="772"/>
      <c r="ED489" s="772"/>
      <c r="EE489" s="772"/>
      <c r="EF489" s="772"/>
      <c r="EG489" s="772"/>
      <c r="EH489" s="772"/>
      <c r="EI489" s="772"/>
      <c r="EJ489" s="772"/>
      <c r="EK489" s="772"/>
      <c r="EL489" s="772"/>
      <c r="EM489" s="772"/>
      <c r="EN489" s="772"/>
      <c r="EO489" s="772"/>
      <c r="EP489" s="772"/>
      <c r="EQ489" s="772"/>
      <c r="ER489" s="772"/>
      <c r="ES489" s="772"/>
      <c r="ET489" s="772"/>
      <c r="EU489" s="772"/>
      <c r="EV489" s="772"/>
      <c r="EW489" s="772"/>
      <c r="EX489" s="772"/>
      <c r="EY489" s="772"/>
      <c r="EZ489" s="772"/>
      <c r="FA489" s="772"/>
      <c r="FB489" s="772"/>
      <c r="FC489" s="772"/>
      <c r="FD489" s="772"/>
      <c r="FE489" s="772"/>
      <c r="FF489" s="772"/>
      <c r="FG489" s="772"/>
      <c r="FH489" s="772"/>
      <c r="FI489" s="772"/>
      <c r="FJ489" s="772"/>
      <c r="FK489" s="772"/>
      <c r="FL489" s="772"/>
      <c r="FM489" s="772"/>
      <c r="FN489" s="772"/>
      <c r="FO489" s="772"/>
      <c r="FP489" s="772"/>
      <c r="FQ489" s="772"/>
      <c r="FR489" s="772"/>
      <c r="FS489" s="772"/>
      <c r="FT489" s="772"/>
      <c r="FU489" s="772"/>
      <c r="FV489" s="772"/>
      <c r="FW489" s="772"/>
      <c r="FX489" s="772"/>
      <c r="FY489" s="772"/>
      <c r="FZ489" s="772"/>
      <c r="GA489" s="772"/>
      <c r="GB489" s="772"/>
      <c r="GC489" s="772"/>
      <c r="GD489" s="772"/>
      <c r="GE489" s="772"/>
      <c r="GF489" s="772"/>
      <c r="GG489" s="772"/>
      <c r="GH489" s="772"/>
      <c r="GI489" s="772"/>
      <c r="GJ489" s="772"/>
      <c r="GK489" s="772"/>
      <c r="GL489" s="772"/>
      <c r="GM489" s="772"/>
      <c r="GN489" s="772"/>
      <c r="GO489" s="772"/>
      <c r="GP489" s="772"/>
      <c r="GQ489" s="772"/>
      <c r="GR489" s="772"/>
      <c r="GS489" s="772"/>
      <c r="GT489" s="772"/>
      <c r="GU489" s="772"/>
      <c r="GV489" s="772"/>
      <c r="GW489" s="772"/>
      <c r="GX489" s="772"/>
      <c r="GY489" s="772"/>
    </row>
    <row r="490" spans="1:207" ht="15.75">
      <c r="A490" s="782"/>
      <c r="B490" s="785"/>
      <c r="C490" s="785"/>
      <c r="D490" s="785"/>
      <c r="E490" s="785"/>
      <c r="F490" s="792"/>
      <c r="G490" s="785"/>
      <c r="H490" s="785"/>
      <c r="I490" s="785"/>
      <c r="J490" s="785"/>
      <c r="K490" s="772"/>
      <c r="L490" s="772"/>
      <c r="M490" s="772"/>
      <c r="N490" s="772"/>
      <c r="O490" s="772"/>
      <c r="P490" s="772"/>
      <c r="Q490" s="772"/>
      <c r="R490" s="772"/>
      <c r="S490" s="772"/>
      <c r="T490" s="772"/>
      <c r="U490" s="772"/>
      <c r="V490" s="772"/>
      <c r="W490" s="772"/>
      <c r="X490" s="772"/>
      <c r="Y490" s="772"/>
      <c r="Z490" s="772"/>
      <c r="AA490" s="772"/>
      <c r="AB490" s="772"/>
      <c r="AC490" s="772"/>
      <c r="AD490" s="772"/>
      <c r="AE490" s="772"/>
      <c r="AF490" s="772"/>
      <c r="AG490" s="772"/>
      <c r="AH490" s="772"/>
      <c r="AI490" s="772"/>
      <c r="AJ490" s="772"/>
      <c r="AK490" s="772"/>
      <c r="AL490" s="772"/>
      <c r="AM490" s="772"/>
      <c r="AN490" s="772"/>
      <c r="AO490" s="772"/>
      <c r="AP490" s="772"/>
      <c r="AQ490" s="772"/>
      <c r="AR490" s="772"/>
      <c r="AS490" s="772"/>
      <c r="AT490" s="772"/>
      <c r="AU490" s="772"/>
      <c r="AV490" s="772"/>
      <c r="AW490" s="772"/>
      <c r="AX490" s="772"/>
      <c r="AY490" s="772"/>
      <c r="AZ490" s="772"/>
      <c r="BA490" s="772"/>
      <c r="BB490" s="772"/>
      <c r="BC490" s="772"/>
      <c r="BD490" s="772"/>
      <c r="BE490" s="772"/>
      <c r="BF490" s="772"/>
      <c r="BG490" s="772"/>
      <c r="BH490" s="772"/>
      <c r="BI490" s="772"/>
      <c r="BJ490" s="772"/>
      <c r="BK490" s="772"/>
      <c r="BL490" s="772"/>
      <c r="BM490" s="772"/>
      <c r="BN490" s="772"/>
      <c r="BO490" s="772"/>
      <c r="BP490" s="772"/>
      <c r="BQ490" s="772"/>
      <c r="BR490" s="772"/>
      <c r="BS490" s="772"/>
      <c r="BT490" s="772"/>
      <c r="BU490" s="772"/>
      <c r="BV490" s="772"/>
      <c r="BW490" s="772"/>
      <c r="BX490" s="772"/>
      <c r="BY490" s="772"/>
      <c r="BZ490" s="772"/>
      <c r="CA490" s="772"/>
      <c r="CB490" s="772"/>
      <c r="CC490" s="772"/>
      <c r="CD490" s="772"/>
      <c r="CE490" s="772"/>
      <c r="CF490" s="772"/>
      <c r="CG490" s="772"/>
      <c r="CH490" s="772"/>
      <c r="CI490" s="772"/>
      <c r="CJ490" s="772"/>
      <c r="CK490" s="772"/>
      <c r="CL490" s="772"/>
      <c r="CM490" s="772"/>
      <c r="CN490" s="772"/>
      <c r="CO490" s="772"/>
      <c r="CP490" s="772"/>
      <c r="CQ490" s="772"/>
      <c r="CR490" s="772"/>
      <c r="CS490" s="772"/>
      <c r="CT490" s="772"/>
      <c r="CU490" s="772"/>
      <c r="CV490" s="772"/>
      <c r="CW490" s="772"/>
      <c r="CX490" s="772"/>
      <c r="CY490" s="772"/>
      <c r="CZ490" s="772"/>
      <c r="DA490" s="772"/>
      <c r="DB490" s="772"/>
      <c r="DC490" s="772"/>
      <c r="DD490" s="772"/>
      <c r="DE490" s="772"/>
      <c r="DF490" s="772"/>
      <c r="DG490" s="772"/>
      <c r="DH490" s="772"/>
      <c r="DI490" s="772"/>
      <c r="DJ490" s="772"/>
      <c r="DK490" s="772"/>
      <c r="DL490" s="772"/>
      <c r="DM490" s="772"/>
      <c r="DN490" s="772"/>
      <c r="DO490" s="772"/>
      <c r="DP490" s="772"/>
      <c r="DQ490" s="772"/>
      <c r="DR490" s="772"/>
      <c r="DS490" s="772"/>
      <c r="DT490" s="772"/>
      <c r="DU490" s="772"/>
      <c r="DV490" s="772"/>
      <c r="DW490" s="772"/>
      <c r="DX490" s="772"/>
      <c r="DY490" s="772"/>
      <c r="DZ490" s="772"/>
      <c r="EA490" s="772"/>
      <c r="EB490" s="772"/>
      <c r="EC490" s="772"/>
      <c r="ED490" s="772"/>
      <c r="EE490" s="772"/>
      <c r="EF490" s="772"/>
      <c r="EG490" s="772"/>
      <c r="EH490" s="772"/>
      <c r="EI490" s="772"/>
      <c r="EJ490" s="772"/>
      <c r="EK490" s="772"/>
      <c r="EL490" s="772"/>
      <c r="EM490" s="772"/>
      <c r="EN490" s="772"/>
      <c r="EO490" s="772"/>
      <c r="EP490" s="772"/>
      <c r="EQ490" s="772"/>
      <c r="ER490" s="772"/>
      <c r="ES490" s="772"/>
      <c r="ET490" s="772"/>
      <c r="EU490" s="772"/>
      <c r="EV490" s="772"/>
      <c r="EW490" s="772"/>
      <c r="EX490" s="772"/>
      <c r="EY490" s="772"/>
      <c r="EZ490" s="772"/>
      <c r="FA490" s="772"/>
      <c r="FB490" s="772"/>
      <c r="FC490" s="772"/>
      <c r="FD490" s="772"/>
      <c r="FE490" s="772"/>
      <c r="FF490" s="772"/>
      <c r="FG490" s="772"/>
      <c r="FH490" s="772"/>
      <c r="FI490" s="772"/>
      <c r="FJ490" s="772"/>
      <c r="FK490" s="772"/>
      <c r="FL490" s="772"/>
      <c r="FM490" s="772"/>
      <c r="FN490" s="772"/>
      <c r="FO490" s="772"/>
      <c r="FP490" s="772"/>
      <c r="FQ490" s="772"/>
      <c r="FR490" s="772"/>
      <c r="FS490" s="772"/>
      <c r="FT490" s="772"/>
      <c r="FU490" s="772"/>
      <c r="FV490" s="772"/>
      <c r="FW490" s="772"/>
      <c r="FX490" s="772"/>
      <c r="FY490" s="772"/>
      <c r="FZ490" s="772"/>
      <c r="GA490" s="772"/>
      <c r="GB490" s="772"/>
      <c r="GC490" s="772"/>
      <c r="GD490" s="772"/>
      <c r="GE490" s="772"/>
      <c r="GF490" s="772"/>
      <c r="GG490" s="772"/>
      <c r="GH490" s="772"/>
      <c r="GI490" s="772"/>
      <c r="GJ490" s="772"/>
      <c r="GK490" s="772"/>
      <c r="GL490" s="772"/>
      <c r="GM490" s="772"/>
      <c r="GN490" s="772"/>
      <c r="GO490" s="772"/>
      <c r="GP490" s="772"/>
      <c r="GQ490" s="772"/>
      <c r="GR490" s="772"/>
      <c r="GS490" s="772"/>
      <c r="GT490" s="772"/>
      <c r="GU490" s="772"/>
      <c r="GV490" s="772"/>
      <c r="GW490" s="772"/>
      <c r="GX490" s="772"/>
      <c r="GY490" s="772"/>
    </row>
    <row r="491" spans="1:207" ht="15.75">
      <c r="A491" s="782"/>
      <c r="B491" s="785"/>
      <c r="C491" s="785"/>
      <c r="D491" s="785"/>
      <c r="E491" s="785"/>
      <c r="F491" s="792"/>
      <c r="G491" s="785"/>
      <c r="H491" s="785"/>
      <c r="I491" s="785"/>
      <c r="J491" s="785"/>
      <c r="K491" s="772"/>
      <c r="L491" s="772"/>
      <c r="M491" s="772"/>
      <c r="N491" s="772"/>
      <c r="O491" s="772"/>
      <c r="P491" s="772"/>
      <c r="Q491" s="772"/>
      <c r="R491" s="772"/>
      <c r="S491" s="772"/>
      <c r="T491" s="772"/>
      <c r="U491" s="772"/>
      <c r="V491" s="772"/>
      <c r="W491" s="772"/>
      <c r="X491" s="772"/>
      <c r="Y491" s="772"/>
      <c r="Z491" s="772"/>
      <c r="AA491" s="772"/>
      <c r="AB491" s="772"/>
      <c r="AC491" s="772"/>
      <c r="AD491" s="772"/>
      <c r="AE491" s="772"/>
      <c r="AF491" s="772"/>
      <c r="AG491" s="772"/>
      <c r="AH491" s="772"/>
      <c r="AI491" s="772"/>
      <c r="AJ491" s="772"/>
      <c r="AK491" s="772"/>
      <c r="AL491" s="772"/>
      <c r="AM491" s="772"/>
      <c r="AN491" s="772"/>
      <c r="AO491" s="772"/>
      <c r="AP491" s="772"/>
      <c r="AQ491" s="772"/>
      <c r="AR491" s="772"/>
      <c r="AS491" s="772"/>
      <c r="AT491" s="772"/>
      <c r="AU491" s="772"/>
      <c r="AV491" s="772"/>
      <c r="AW491" s="772"/>
      <c r="AX491" s="772"/>
      <c r="AY491" s="772"/>
      <c r="AZ491" s="772"/>
      <c r="BA491" s="772"/>
      <c r="BB491" s="772"/>
      <c r="BC491" s="772"/>
      <c r="BD491" s="772"/>
      <c r="BE491" s="772"/>
      <c r="BF491" s="772"/>
      <c r="BG491" s="772"/>
      <c r="BH491" s="772"/>
      <c r="BI491" s="772"/>
      <c r="BJ491" s="772"/>
      <c r="BK491" s="772"/>
      <c r="BL491" s="772"/>
      <c r="BM491" s="772"/>
      <c r="BN491" s="772"/>
      <c r="BO491" s="772"/>
      <c r="BP491" s="772"/>
      <c r="BQ491" s="772"/>
      <c r="BR491" s="772"/>
      <c r="BS491" s="772"/>
      <c r="BT491" s="772"/>
      <c r="BU491" s="772"/>
      <c r="BV491" s="772"/>
      <c r="BW491" s="772"/>
      <c r="BX491" s="772"/>
      <c r="BY491" s="772"/>
      <c r="BZ491" s="772"/>
      <c r="CA491" s="772"/>
      <c r="CB491" s="772"/>
      <c r="CC491" s="772"/>
      <c r="CD491" s="772"/>
      <c r="CE491" s="772"/>
      <c r="CF491" s="772"/>
      <c r="CG491" s="772"/>
      <c r="CH491" s="772"/>
      <c r="CI491" s="772"/>
      <c r="CJ491" s="772"/>
      <c r="CK491" s="772"/>
      <c r="CL491" s="772"/>
      <c r="CM491" s="772"/>
      <c r="CN491" s="772"/>
      <c r="CO491" s="772"/>
      <c r="CP491" s="772"/>
      <c r="CQ491" s="772"/>
      <c r="CR491" s="772"/>
      <c r="CS491" s="772"/>
      <c r="CT491" s="772"/>
      <c r="CU491" s="772"/>
      <c r="CV491" s="772"/>
      <c r="CW491" s="772"/>
      <c r="CX491" s="772"/>
      <c r="CY491" s="772"/>
      <c r="CZ491" s="772"/>
      <c r="DA491" s="772"/>
      <c r="DB491" s="772"/>
      <c r="DC491" s="772"/>
      <c r="DD491" s="772"/>
      <c r="DE491" s="772"/>
      <c r="DF491" s="772"/>
      <c r="DG491" s="772"/>
      <c r="DH491" s="772"/>
      <c r="DI491" s="772"/>
      <c r="DJ491" s="772"/>
      <c r="DK491" s="772"/>
      <c r="DL491" s="772"/>
      <c r="DM491" s="772"/>
      <c r="DN491" s="772"/>
      <c r="DO491" s="772"/>
      <c r="DP491" s="772"/>
      <c r="DQ491" s="772"/>
      <c r="DR491" s="772"/>
      <c r="DS491" s="772"/>
      <c r="DT491" s="772"/>
      <c r="DU491" s="772"/>
      <c r="DV491" s="772"/>
      <c r="DW491" s="772"/>
      <c r="DX491" s="772"/>
      <c r="DY491" s="772"/>
      <c r="DZ491" s="772"/>
      <c r="EA491" s="772"/>
      <c r="EB491" s="772"/>
      <c r="EC491" s="772"/>
      <c r="ED491" s="772"/>
      <c r="EE491" s="772"/>
      <c r="EF491" s="772"/>
      <c r="EG491" s="772"/>
      <c r="EH491" s="772"/>
      <c r="EI491" s="772"/>
      <c r="EJ491" s="772"/>
      <c r="EK491" s="772"/>
      <c r="EL491" s="772"/>
      <c r="EM491" s="772"/>
      <c r="EN491" s="772"/>
      <c r="EO491" s="772"/>
      <c r="EP491" s="772"/>
      <c r="EQ491" s="772"/>
      <c r="ER491" s="772"/>
      <c r="ES491" s="772"/>
      <c r="ET491" s="772"/>
      <c r="EU491" s="772"/>
      <c r="EV491" s="772"/>
      <c r="EW491" s="772"/>
      <c r="EX491" s="772"/>
      <c r="EY491" s="772"/>
      <c r="EZ491" s="772"/>
      <c r="FA491" s="772"/>
      <c r="FB491" s="772"/>
      <c r="FC491" s="772"/>
      <c r="FD491" s="772"/>
      <c r="FE491" s="772"/>
      <c r="FF491" s="772"/>
      <c r="FG491" s="772"/>
      <c r="FH491" s="772"/>
      <c r="FI491" s="772"/>
      <c r="FJ491" s="772"/>
      <c r="FK491" s="772"/>
      <c r="FL491" s="772"/>
      <c r="FM491" s="772"/>
      <c r="FN491" s="772"/>
      <c r="FO491" s="772"/>
      <c r="FP491" s="772"/>
      <c r="FQ491" s="772"/>
      <c r="FR491" s="772"/>
      <c r="FS491" s="772"/>
      <c r="FT491" s="772"/>
      <c r="FU491" s="772"/>
      <c r="FV491" s="772"/>
      <c r="FW491" s="772"/>
      <c r="FX491" s="772"/>
      <c r="FY491" s="772"/>
      <c r="FZ491" s="772"/>
      <c r="GA491" s="772"/>
      <c r="GB491" s="772"/>
      <c r="GC491" s="772"/>
      <c r="GD491" s="772"/>
      <c r="GE491" s="772"/>
      <c r="GF491" s="772"/>
      <c r="GG491" s="772"/>
      <c r="GH491" s="772"/>
      <c r="GI491" s="772"/>
      <c r="GJ491" s="772"/>
      <c r="GK491" s="772"/>
      <c r="GL491" s="772"/>
      <c r="GM491" s="772"/>
      <c r="GN491" s="772"/>
      <c r="GO491" s="772"/>
      <c r="GP491" s="772"/>
      <c r="GQ491" s="772"/>
      <c r="GR491" s="772"/>
      <c r="GS491" s="772"/>
      <c r="GT491" s="772"/>
      <c r="GU491" s="772"/>
      <c r="GV491" s="772"/>
      <c r="GW491" s="772"/>
      <c r="GX491" s="772"/>
      <c r="GY491" s="772"/>
    </row>
    <row r="492" spans="1:207" ht="15.75">
      <c r="A492" s="782"/>
      <c r="B492" s="785"/>
      <c r="C492" s="785"/>
      <c r="D492" s="785"/>
      <c r="E492" s="785"/>
      <c r="F492" s="792"/>
      <c r="G492" s="785"/>
      <c r="H492" s="785"/>
      <c r="I492" s="785"/>
      <c r="J492" s="785"/>
      <c r="K492" s="772"/>
      <c r="L492" s="772"/>
      <c r="M492" s="772"/>
      <c r="N492" s="772"/>
      <c r="O492" s="772"/>
      <c r="P492" s="772"/>
      <c r="Q492" s="772"/>
      <c r="R492" s="772"/>
      <c r="S492" s="772"/>
      <c r="T492" s="772"/>
      <c r="U492" s="772"/>
      <c r="V492" s="772"/>
      <c r="W492" s="772"/>
      <c r="X492" s="772"/>
      <c r="Y492" s="772"/>
      <c r="Z492" s="772"/>
      <c r="AA492" s="772"/>
      <c r="AB492" s="772"/>
      <c r="AC492" s="772"/>
      <c r="AD492" s="772"/>
      <c r="AE492" s="772"/>
      <c r="AF492" s="772"/>
      <c r="AG492" s="772"/>
      <c r="AH492" s="772"/>
      <c r="AI492" s="772"/>
      <c r="AJ492" s="772"/>
      <c r="AK492" s="772"/>
      <c r="AL492" s="772"/>
      <c r="AM492" s="772"/>
      <c r="AN492" s="772"/>
      <c r="AO492" s="772"/>
      <c r="AP492" s="772"/>
      <c r="AQ492" s="772"/>
      <c r="AR492" s="772"/>
      <c r="AS492" s="772"/>
      <c r="AT492" s="772"/>
      <c r="AU492" s="772"/>
      <c r="AV492" s="772"/>
      <c r="AW492" s="772"/>
      <c r="AX492" s="772"/>
      <c r="AY492" s="772"/>
      <c r="AZ492" s="772"/>
      <c r="BA492" s="772"/>
      <c r="BB492" s="772"/>
      <c r="BC492" s="772"/>
      <c r="BD492" s="772"/>
      <c r="BE492" s="772"/>
      <c r="BF492" s="772"/>
      <c r="BG492" s="772"/>
      <c r="BH492" s="772"/>
      <c r="BI492" s="772"/>
      <c r="BJ492" s="772"/>
      <c r="BK492" s="772"/>
      <c r="BL492" s="772"/>
      <c r="BM492" s="772"/>
      <c r="BN492" s="772"/>
      <c r="BO492" s="772"/>
      <c r="BP492" s="772"/>
      <c r="BQ492" s="772"/>
      <c r="BR492" s="772"/>
      <c r="BS492" s="772"/>
      <c r="BT492" s="772"/>
      <c r="BU492" s="772"/>
      <c r="BV492" s="772"/>
      <c r="BW492" s="772"/>
      <c r="BX492" s="772"/>
      <c r="BY492" s="772"/>
      <c r="BZ492" s="772"/>
      <c r="CA492" s="772"/>
      <c r="CB492" s="772"/>
      <c r="CC492" s="772"/>
      <c r="CD492" s="772"/>
      <c r="CE492" s="772"/>
      <c r="CF492" s="772"/>
      <c r="CG492" s="772"/>
      <c r="CH492" s="772"/>
      <c r="CI492" s="772"/>
      <c r="CJ492" s="772"/>
      <c r="CK492" s="772"/>
      <c r="CL492" s="772"/>
      <c r="CM492" s="772"/>
      <c r="CN492" s="772"/>
      <c r="CO492" s="772"/>
      <c r="CP492" s="772"/>
      <c r="CQ492" s="772"/>
      <c r="CR492" s="772"/>
      <c r="CS492" s="772"/>
      <c r="CT492" s="772"/>
      <c r="CU492" s="772"/>
      <c r="CV492" s="772"/>
      <c r="CW492" s="772"/>
      <c r="CX492" s="772"/>
      <c r="CY492" s="772"/>
      <c r="CZ492" s="772"/>
      <c r="DA492" s="772"/>
      <c r="DB492" s="772"/>
      <c r="DC492" s="772"/>
      <c r="DD492" s="772"/>
      <c r="DE492" s="772"/>
      <c r="DF492" s="772"/>
      <c r="DG492" s="772"/>
      <c r="DH492" s="772"/>
      <c r="DI492" s="772"/>
      <c r="DJ492" s="772"/>
      <c r="DK492" s="772"/>
      <c r="DL492" s="772"/>
      <c r="DM492" s="772"/>
      <c r="DN492" s="772"/>
      <c r="DO492" s="772"/>
      <c r="DP492" s="772"/>
      <c r="DQ492" s="772"/>
      <c r="DR492" s="772"/>
      <c r="DS492" s="772"/>
      <c r="DT492" s="772"/>
      <c r="DU492" s="772"/>
      <c r="DV492" s="772"/>
      <c r="DW492" s="772"/>
      <c r="DX492" s="772"/>
      <c r="DY492" s="772"/>
      <c r="DZ492" s="772"/>
      <c r="EA492" s="772"/>
      <c r="EB492" s="772"/>
      <c r="EC492" s="772"/>
      <c r="ED492" s="772"/>
      <c r="EE492" s="772"/>
      <c r="EF492" s="772"/>
      <c r="EG492" s="772"/>
      <c r="EH492" s="772"/>
      <c r="EI492" s="772"/>
      <c r="EJ492" s="772"/>
      <c r="EK492" s="772"/>
      <c r="EL492" s="772"/>
      <c r="EM492" s="772"/>
      <c r="EN492" s="772"/>
      <c r="EO492" s="772"/>
      <c r="EP492" s="772"/>
      <c r="EQ492" s="772"/>
      <c r="ER492" s="772"/>
      <c r="ES492" s="772"/>
      <c r="ET492" s="772"/>
      <c r="EU492" s="772"/>
      <c r="EV492" s="772"/>
      <c r="EW492" s="772"/>
      <c r="EX492" s="772"/>
      <c r="EY492" s="772"/>
      <c r="EZ492" s="772"/>
      <c r="FA492" s="772"/>
      <c r="FB492" s="772"/>
      <c r="FC492" s="772"/>
      <c r="FD492" s="772"/>
      <c r="FE492" s="772"/>
      <c r="FF492" s="772"/>
      <c r="FG492" s="772"/>
      <c r="FH492" s="772"/>
      <c r="FI492" s="772"/>
      <c r="FJ492" s="772"/>
      <c r="FK492" s="772"/>
      <c r="FL492" s="772"/>
      <c r="FM492" s="772"/>
      <c r="FN492" s="772"/>
      <c r="FO492" s="772"/>
      <c r="FP492" s="772"/>
      <c r="FQ492" s="772"/>
      <c r="FR492" s="772"/>
      <c r="FS492" s="772"/>
      <c r="FT492" s="772"/>
      <c r="FU492" s="772"/>
      <c r="FV492" s="772"/>
      <c r="FW492" s="772"/>
      <c r="FX492" s="772"/>
      <c r="FY492" s="772"/>
      <c r="FZ492" s="772"/>
      <c r="GA492" s="772"/>
      <c r="GB492" s="772"/>
      <c r="GC492" s="772"/>
      <c r="GD492" s="772"/>
      <c r="GE492" s="772"/>
      <c r="GF492" s="772"/>
      <c r="GG492" s="772"/>
      <c r="GH492" s="772"/>
      <c r="GI492" s="772"/>
      <c r="GJ492" s="772"/>
      <c r="GK492" s="772"/>
      <c r="GL492" s="772"/>
      <c r="GM492" s="772"/>
      <c r="GN492" s="772"/>
      <c r="GO492" s="772"/>
      <c r="GP492" s="772"/>
      <c r="GQ492" s="772"/>
      <c r="GR492" s="772"/>
      <c r="GS492" s="772"/>
      <c r="GT492" s="772"/>
      <c r="GU492" s="772"/>
      <c r="GV492" s="772"/>
      <c r="GW492" s="772"/>
      <c r="GX492" s="772"/>
      <c r="GY492" s="772"/>
    </row>
    <row r="493" spans="1:207" ht="15.75">
      <c r="A493" s="782"/>
      <c r="B493" s="785"/>
      <c r="C493" s="785"/>
      <c r="D493" s="785"/>
      <c r="E493" s="785"/>
      <c r="F493" s="792"/>
      <c r="G493" s="785"/>
      <c r="H493" s="785"/>
      <c r="I493" s="785"/>
      <c r="J493" s="785"/>
      <c r="K493" s="772"/>
      <c r="L493" s="772"/>
      <c r="M493" s="772"/>
      <c r="N493" s="772"/>
      <c r="O493" s="772"/>
      <c r="P493" s="772"/>
      <c r="Q493" s="772"/>
      <c r="R493" s="772"/>
      <c r="S493" s="772"/>
      <c r="T493" s="772"/>
      <c r="U493" s="772"/>
      <c r="V493" s="772"/>
      <c r="W493" s="772"/>
      <c r="X493" s="772"/>
      <c r="Y493" s="772"/>
      <c r="Z493" s="772"/>
      <c r="AA493" s="772"/>
      <c r="AB493" s="772"/>
      <c r="AC493" s="772"/>
      <c r="AD493" s="772"/>
      <c r="AE493" s="772"/>
      <c r="AF493" s="772"/>
      <c r="AG493" s="772"/>
      <c r="AH493" s="772"/>
      <c r="AI493" s="772"/>
      <c r="AJ493" s="772"/>
      <c r="AK493" s="772"/>
      <c r="AL493" s="772"/>
      <c r="AM493" s="772"/>
      <c r="AN493" s="772"/>
      <c r="AO493" s="772"/>
      <c r="AP493" s="772"/>
      <c r="AQ493" s="772"/>
      <c r="AR493" s="772"/>
      <c r="AS493" s="772"/>
      <c r="AT493" s="772"/>
      <c r="AU493" s="772"/>
      <c r="AV493" s="772"/>
      <c r="AW493" s="772"/>
      <c r="AX493" s="772"/>
      <c r="AY493" s="772"/>
      <c r="AZ493" s="772"/>
      <c r="BA493" s="772"/>
      <c r="BB493" s="772"/>
      <c r="BC493" s="772"/>
      <c r="BD493" s="772"/>
      <c r="BE493" s="772"/>
      <c r="BF493" s="772"/>
      <c r="BG493" s="772"/>
      <c r="BH493" s="772"/>
      <c r="BI493" s="772"/>
      <c r="BJ493" s="772"/>
      <c r="BK493" s="772"/>
      <c r="BL493" s="772"/>
      <c r="BM493" s="772"/>
      <c r="BN493" s="772"/>
      <c r="BO493" s="772"/>
      <c r="BP493" s="772"/>
      <c r="BQ493" s="772"/>
      <c r="BR493" s="772"/>
      <c r="BS493" s="772"/>
      <c r="BT493" s="772"/>
      <c r="BU493" s="772"/>
      <c r="BV493" s="772"/>
      <c r="BW493" s="772"/>
      <c r="BX493" s="772"/>
      <c r="BY493" s="772"/>
      <c r="BZ493" s="772"/>
      <c r="CA493" s="772"/>
      <c r="CB493" s="772"/>
      <c r="CC493" s="772"/>
      <c r="CD493" s="772"/>
      <c r="CE493" s="772"/>
      <c r="CF493" s="772"/>
      <c r="CG493" s="772"/>
      <c r="CH493" s="772"/>
      <c r="CI493" s="772"/>
      <c r="CJ493" s="772"/>
      <c r="CK493" s="772"/>
      <c r="CL493" s="772"/>
      <c r="CM493" s="772"/>
      <c r="CN493" s="772"/>
      <c r="CO493" s="772"/>
      <c r="CP493" s="772"/>
      <c r="CQ493" s="772"/>
      <c r="CR493" s="772"/>
      <c r="CS493" s="772"/>
      <c r="CT493" s="772"/>
      <c r="CU493" s="772"/>
      <c r="CV493" s="772"/>
      <c r="CW493" s="772"/>
      <c r="CX493" s="772"/>
      <c r="CY493" s="772"/>
      <c r="CZ493" s="772"/>
      <c r="DA493" s="772"/>
      <c r="DB493" s="772"/>
      <c r="DC493" s="772"/>
      <c r="DD493" s="772"/>
      <c r="DE493" s="772"/>
      <c r="DF493" s="772"/>
      <c r="DG493" s="772"/>
      <c r="DH493" s="772"/>
      <c r="DI493" s="772"/>
      <c r="DJ493" s="772"/>
      <c r="DK493" s="772"/>
      <c r="DL493" s="772"/>
      <c r="DM493" s="772"/>
      <c r="DN493" s="772"/>
      <c r="DO493" s="772"/>
      <c r="DP493" s="772"/>
      <c r="DQ493" s="772"/>
      <c r="DR493" s="772"/>
      <c r="DS493" s="772"/>
      <c r="DT493" s="772"/>
      <c r="DU493" s="772"/>
      <c r="DV493" s="772"/>
      <c r="DW493" s="772"/>
      <c r="DX493" s="772"/>
      <c r="DY493" s="772"/>
      <c r="DZ493" s="772"/>
      <c r="EA493" s="772"/>
      <c r="EB493" s="772"/>
      <c r="EC493" s="772"/>
      <c r="ED493" s="772"/>
      <c r="EE493" s="772"/>
      <c r="EF493" s="772"/>
      <c r="EG493" s="772"/>
      <c r="EH493" s="772"/>
      <c r="EI493" s="772"/>
      <c r="EJ493" s="772"/>
      <c r="EK493" s="772"/>
      <c r="EL493" s="772"/>
      <c r="EM493" s="772"/>
      <c r="EN493" s="772"/>
      <c r="EO493" s="772"/>
      <c r="EP493" s="772"/>
      <c r="EQ493" s="772"/>
      <c r="ER493" s="772"/>
      <c r="ES493" s="772"/>
      <c r="ET493" s="772"/>
      <c r="EU493" s="772"/>
      <c r="EV493" s="772"/>
      <c r="EW493" s="772"/>
      <c r="EX493" s="772"/>
      <c r="EY493" s="772"/>
      <c r="EZ493" s="772"/>
      <c r="FA493" s="772"/>
      <c r="FB493" s="772"/>
      <c r="FC493" s="772"/>
      <c r="FD493" s="772"/>
      <c r="FE493" s="772"/>
      <c r="FF493" s="772"/>
      <c r="FG493" s="772"/>
      <c r="FH493" s="772"/>
      <c r="FI493" s="772"/>
      <c r="FJ493" s="772"/>
      <c r="FK493" s="772"/>
      <c r="FL493" s="772"/>
      <c r="FM493" s="772"/>
      <c r="FN493" s="772"/>
      <c r="FO493" s="772"/>
      <c r="FP493" s="772"/>
      <c r="FQ493" s="772"/>
      <c r="FR493" s="772"/>
      <c r="FS493" s="772"/>
      <c r="FT493" s="772"/>
      <c r="FU493" s="772"/>
      <c r="FV493" s="772"/>
      <c r="FW493" s="772"/>
      <c r="FX493" s="772"/>
      <c r="FY493" s="772"/>
      <c r="FZ493" s="772"/>
      <c r="GA493" s="772"/>
      <c r="GB493" s="772"/>
      <c r="GC493" s="772"/>
      <c r="GD493" s="772"/>
      <c r="GE493" s="772"/>
      <c r="GF493" s="772"/>
      <c r="GG493" s="772"/>
      <c r="GH493" s="772"/>
      <c r="GI493" s="772"/>
      <c r="GJ493" s="772"/>
      <c r="GK493" s="772"/>
      <c r="GL493" s="772"/>
      <c r="GM493" s="772"/>
      <c r="GN493" s="772"/>
      <c r="GO493" s="772"/>
      <c r="GP493" s="772"/>
      <c r="GQ493" s="772"/>
      <c r="GR493" s="772"/>
      <c r="GS493" s="772"/>
      <c r="GT493" s="772"/>
      <c r="GU493" s="772"/>
      <c r="GV493" s="772"/>
      <c r="GW493" s="772"/>
      <c r="GX493" s="772"/>
      <c r="GY493" s="772"/>
    </row>
    <row r="494" spans="1:207" ht="15.75">
      <c r="A494" s="782"/>
      <c r="B494" s="785"/>
      <c r="C494" s="785"/>
      <c r="D494" s="785"/>
      <c r="E494" s="785"/>
      <c r="F494" s="792"/>
      <c r="G494" s="785"/>
      <c r="H494" s="785"/>
      <c r="I494" s="785"/>
      <c r="J494" s="785"/>
      <c r="K494" s="772"/>
      <c r="L494" s="772"/>
      <c r="M494" s="772"/>
      <c r="N494" s="772"/>
      <c r="O494" s="772"/>
      <c r="P494" s="772"/>
      <c r="Q494" s="772"/>
      <c r="R494" s="772"/>
      <c r="S494" s="772"/>
      <c r="T494" s="772"/>
      <c r="U494" s="772"/>
      <c r="V494" s="772"/>
      <c r="W494" s="772"/>
      <c r="X494" s="772"/>
      <c r="Y494" s="772"/>
      <c r="Z494" s="772"/>
      <c r="AA494" s="772"/>
      <c r="AB494" s="772"/>
      <c r="AC494" s="772"/>
      <c r="AD494" s="772"/>
      <c r="AE494" s="772"/>
      <c r="AF494" s="772"/>
      <c r="AG494" s="772"/>
      <c r="AH494" s="772"/>
      <c r="AI494" s="772"/>
      <c r="AJ494" s="772"/>
      <c r="AK494" s="772"/>
      <c r="AL494" s="772"/>
      <c r="AM494" s="772"/>
      <c r="AN494" s="772"/>
      <c r="AO494" s="772"/>
      <c r="AP494" s="772"/>
      <c r="AQ494" s="772"/>
      <c r="AR494" s="772"/>
      <c r="AS494" s="772"/>
      <c r="AT494" s="772"/>
      <c r="AU494" s="772"/>
      <c r="AV494" s="772"/>
      <c r="AW494" s="772"/>
      <c r="AX494" s="772"/>
      <c r="AY494" s="772"/>
      <c r="AZ494" s="772"/>
      <c r="BA494" s="772"/>
      <c r="BB494" s="772"/>
      <c r="BC494" s="772"/>
      <c r="BD494" s="772"/>
      <c r="BE494" s="772"/>
      <c r="BF494" s="772"/>
      <c r="BG494" s="772"/>
      <c r="BH494" s="772"/>
      <c r="BI494" s="772"/>
      <c r="BJ494" s="772"/>
      <c r="BK494" s="772"/>
      <c r="BL494" s="772"/>
      <c r="BM494" s="772"/>
      <c r="BN494" s="772"/>
      <c r="BO494" s="772"/>
      <c r="BP494" s="772"/>
      <c r="BQ494" s="772"/>
      <c r="BR494" s="772"/>
      <c r="BS494" s="772"/>
      <c r="BT494" s="772"/>
      <c r="BU494" s="772"/>
      <c r="BV494" s="772"/>
      <c r="BW494" s="772"/>
      <c r="BX494" s="772"/>
      <c r="BY494" s="772"/>
      <c r="BZ494" s="772"/>
      <c r="CA494" s="772"/>
      <c r="CB494" s="772"/>
      <c r="CC494" s="772"/>
      <c r="CD494" s="772"/>
      <c r="CE494" s="772"/>
      <c r="CF494" s="772"/>
      <c r="CG494" s="772"/>
      <c r="CH494" s="772"/>
      <c r="CI494" s="772"/>
      <c r="CJ494" s="772"/>
      <c r="CK494" s="772"/>
      <c r="CL494" s="772"/>
      <c r="CM494" s="772"/>
      <c r="CN494" s="772"/>
      <c r="CO494" s="772"/>
      <c r="CP494" s="772"/>
      <c r="CQ494" s="772"/>
      <c r="CR494" s="772"/>
      <c r="CS494" s="772"/>
      <c r="CT494" s="772"/>
      <c r="CU494" s="772"/>
      <c r="CV494" s="772"/>
      <c r="CW494" s="772"/>
      <c r="CX494" s="772"/>
      <c r="CY494" s="772"/>
      <c r="CZ494" s="772"/>
      <c r="DA494" s="772"/>
      <c r="DB494" s="772"/>
      <c r="DC494" s="772"/>
      <c r="DD494" s="772"/>
      <c r="DE494" s="772"/>
      <c r="DF494" s="772"/>
      <c r="DG494" s="772"/>
      <c r="DH494" s="772"/>
      <c r="DI494" s="772"/>
      <c r="DJ494" s="772"/>
      <c r="DK494" s="772"/>
      <c r="DL494" s="772"/>
      <c r="DM494" s="772"/>
      <c r="DN494" s="772"/>
      <c r="DO494" s="772"/>
      <c r="DP494" s="772"/>
      <c r="DQ494" s="772"/>
      <c r="DR494" s="772"/>
      <c r="DS494" s="772"/>
      <c r="DT494" s="772"/>
      <c r="DU494" s="772"/>
      <c r="DV494" s="772"/>
      <c r="DW494" s="772"/>
      <c r="DX494" s="772"/>
      <c r="DY494" s="772"/>
      <c r="DZ494" s="772"/>
      <c r="EA494" s="772"/>
      <c r="EB494" s="772"/>
      <c r="EC494" s="772"/>
      <c r="ED494" s="772"/>
      <c r="EE494" s="772"/>
      <c r="EF494" s="772"/>
      <c r="EG494" s="772"/>
      <c r="EH494" s="772"/>
      <c r="EI494" s="772"/>
      <c r="EJ494" s="772"/>
      <c r="EK494" s="772"/>
      <c r="EL494" s="772"/>
      <c r="EM494" s="772"/>
      <c r="EN494" s="772"/>
      <c r="EO494" s="772"/>
      <c r="EP494" s="772"/>
      <c r="EQ494" s="772"/>
      <c r="ER494" s="772"/>
      <c r="ES494" s="772"/>
      <c r="ET494" s="772"/>
      <c r="EU494" s="772"/>
      <c r="EV494" s="772"/>
      <c r="EW494" s="772"/>
      <c r="EX494" s="772"/>
      <c r="EY494" s="772"/>
      <c r="EZ494" s="772"/>
      <c r="FA494" s="772"/>
      <c r="FB494" s="772"/>
      <c r="FC494" s="772"/>
      <c r="FD494" s="772"/>
      <c r="FE494" s="772"/>
      <c r="FF494" s="772"/>
      <c r="FG494" s="772"/>
      <c r="FH494" s="772"/>
      <c r="FI494" s="772"/>
      <c r="FJ494" s="772"/>
      <c r="FK494" s="772"/>
      <c r="FL494" s="772"/>
      <c r="FM494" s="772"/>
      <c r="FN494" s="772"/>
      <c r="FO494" s="772"/>
      <c r="FP494" s="772"/>
      <c r="FQ494" s="772"/>
      <c r="FR494" s="772"/>
      <c r="FS494" s="772"/>
      <c r="FT494" s="772"/>
      <c r="FU494" s="772"/>
      <c r="FV494" s="772"/>
      <c r="FW494" s="772"/>
      <c r="FX494" s="772"/>
      <c r="FY494" s="772"/>
      <c r="FZ494" s="772"/>
      <c r="GA494" s="772"/>
      <c r="GB494" s="772"/>
      <c r="GC494" s="772"/>
      <c r="GD494" s="772"/>
      <c r="GE494" s="772"/>
      <c r="GF494" s="772"/>
      <c r="GG494" s="772"/>
      <c r="GH494" s="772"/>
      <c r="GI494" s="772"/>
      <c r="GJ494" s="772"/>
      <c r="GK494" s="772"/>
      <c r="GL494" s="772"/>
      <c r="GM494" s="772"/>
      <c r="GN494" s="772"/>
      <c r="GO494" s="772"/>
      <c r="GP494" s="772"/>
      <c r="GQ494" s="772"/>
      <c r="GR494" s="772"/>
      <c r="GS494" s="772"/>
      <c r="GT494" s="772"/>
      <c r="GU494" s="772"/>
      <c r="GV494" s="772"/>
      <c r="GW494" s="772"/>
      <c r="GX494" s="772"/>
      <c r="GY494" s="772"/>
    </row>
    <row r="495" spans="1:207" ht="15.75">
      <c r="A495" s="782"/>
      <c r="B495" s="785"/>
      <c r="C495" s="785"/>
      <c r="D495" s="785"/>
      <c r="E495" s="785"/>
      <c r="F495" s="792"/>
      <c r="G495" s="785"/>
      <c r="H495" s="785"/>
      <c r="I495" s="785"/>
      <c r="J495" s="785"/>
      <c r="K495" s="772"/>
      <c r="L495" s="772"/>
      <c r="M495" s="772"/>
      <c r="N495" s="772"/>
      <c r="O495" s="772"/>
      <c r="P495" s="772"/>
      <c r="Q495" s="772"/>
      <c r="R495" s="772"/>
      <c r="S495" s="772"/>
      <c r="T495" s="772"/>
      <c r="U495" s="772"/>
      <c r="V495" s="772"/>
      <c r="W495" s="772"/>
      <c r="X495" s="772"/>
      <c r="Y495" s="772"/>
      <c r="Z495" s="772"/>
      <c r="AA495" s="772"/>
      <c r="AB495" s="772"/>
      <c r="AC495" s="772"/>
      <c r="AD495" s="772"/>
      <c r="AE495" s="772"/>
      <c r="AF495" s="772"/>
      <c r="AG495" s="772"/>
      <c r="AH495" s="772"/>
      <c r="AI495" s="772"/>
      <c r="AJ495" s="772"/>
      <c r="AK495" s="772"/>
      <c r="AL495" s="772"/>
      <c r="AM495" s="772"/>
      <c r="AN495" s="772"/>
      <c r="AO495" s="772"/>
      <c r="AP495" s="772"/>
      <c r="AQ495" s="772"/>
      <c r="AR495" s="772"/>
      <c r="AS495" s="772"/>
      <c r="AT495" s="772"/>
      <c r="AU495" s="772"/>
      <c r="AV495" s="772"/>
      <c r="AW495" s="772"/>
      <c r="AX495" s="772"/>
      <c r="AY495" s="772"/>
      <c r="AZ495" s="772"/>
      <c r="BA495" s="772"/>
      <c r="BB495" s="772"/>
      <c r="BC495" s="772"/>
      <c r="BD495" s="772"/>
      <c r="BE495" s="772"/>
      <c r="BF495" s="772"/>
      <c r="BG495" s="772"/>
      <c r="BH495" s="772"/>
      <c r="BI495" s="772"/>
      <c r="BJ495" s="772"/>
      <c r="BK495" s="772"/>
      <c r="BL495" s="772"/>
      <c r="BM495" s="772"/>
      <c r="BN495" s="772"/>
      <c r="BO495" s="772"/>
      <c r="BP495" s="772"/>
      <c r="BQ495" s="772"/>
      <c r="BR495" s="772"/>
      <c r="BS495" s="772"/>
      <c r="BT495" s="772"/>
      <c r="BU495" s="772"/>
      <c r="BV495" s="772"/>
      <c r="BW495" s="772"/>
      <c r="BX495" s="772"/>
      <c r="BY495" s="772"/>
      <c r="BZ495" s="772"/>
      <c r="CA495" s="772"/>
      <c r="CB495" s="772"/>
      <c r="CC495" s="772"/>
      <c r="CD495" s="772"/>
      <c r="CE495" s="772"/>
      <c r="CF495" s="772"/>
      <c r="CG495" s="772"/>
      <c r="CH495" s="772"/>
      <c r="CI495" s="772"/>
      <c r="CJ495" s="772"/>
      <c r="CK495" s="772"/>
      <c r="CL495" s="772"/>
      <c r="CM495" s="772"/>
      <c r="CN495" s="772"/>
      <c r="CO495" s="772"/>
      <c r="CP495" s="772"/>
      <c r="CQ495" s="772"/>
      <c r="CR495" s="772"/>
      <c r="CS495" s="772"/>
      <c r="CT495" s="772"/>
      <c r="CU495" s="772"/>
      <c r="CV495" s="772"/>
      <c r="CW495" s="772"/>
      <c r="CX495" s="772"/>
      <c r="CY495" s="772"/>
      <c r="CZ495" s="772"/>
      <c r="DA495" s="772"/>
      <c r="DB495" s="772"/>
      <c r="DC495" s="772"/>
      <c r="DD495" s="772"/>
      <c r="DE495" s="772"/>
      <c r="DF495" s="772"/>
      <c r="DG495" s="772"/>
      <c r="DH495" s="772"/>
      <c r="DI495" s="772"/>
      <c r="DJ495" s="772"/>
      <c r="DK495" s="772"/>
      <c r="DL495" s="772"/>
      <c r="DM495" s="772"/>
      <c r="DN495" s="772"/>
      <c r="DO495" s="772"/>
      <c r="DP495" s="772"/>
      <c r="DQ495" s="772"/>
      <c r="DR495" s="772"/>
      <c r="DS495" s="772"/>
      <c r="DT495" s="772"/>
      <c r="DU495" s="772"/>
      <c r="DV495" s="772"/>
      <c r="DW495" s="772"/>
      <c r="DX495" s="772"/>
      <c r="DY495" s="772"/>
      <c r="DZ495" s="772"/>
      <c r="EA495" s="772"/>
      <c r="EB495" s="772"/>
      <c r="EC495" s="772"/>
      <c r="ED495" s="772"/>
      <c r="EE495" s="772"/>
      <c r="EF495" s="772"/>
      <c r="EG495" s="772"/>
      <c r="EH495" s="772"/>
      <c r="EI495" s="772"/>
      <c r="EJ495" s="772"/>
      <c r="EK495" s="772"/>
      <c r="EL495" s="772"/>
      <c r="EM495" s="772"/>
      <c r="EN495" s="772"/>
      <c r="EO495" s="772"/>
      <c r="EP495" s="772"/>
      <c r="EQ495" s="772"/>
      <c r="ER495" s="772"/>
      <c r="ES495" s="772"/>
      <c r="ET495" s="772"/>
      <c r="EU495" s="772"/>
      <c r="EV495" s="772"/>
      <c r="EW495" s="772"/>
      <c r="EX495" s="772"/>
      <c r="EY495" s="772"/>
      <c r="EZ495" s="772"/>
      <c r="FA495" s="772"/>
      <c r="FB495" s="772"/>
      <c r="FC495" s="772"/>
      <c r="FD495" s="772"/>
      <c r="FE495" s="772"/>
      <c r="FF495" s="772"/>
      <c r="FG495" s="772"/>
      <c r="FH495" s="772"/>
      <c r="FI495" s="772"/>
      <c r="FJ495" s="772"/>
      <c r="FK495" s="772"/>
      <c r="FL495" s="772"/>
      <c r="FM495" s="772"/>
      <c r="FN495" s="772"/>
      <c r="FO495" s="772"/>
      <c r="FP495" s="772"/>
      <c r="FQ495" s="772"/>
      <c r="FR495" s="772"/>
      <c r="FS495" s="772"/>
      <c r="FT495" s="772"/>
      <c r="FU495" s="772"/>
      <c r="FV495" s="772"/>
      <c r="FW495" s="772"/>
      <c r="FX495" s="772"/>
      <c r="FY495" s="772"/>
      <c r="FZ495" s="772"/>
      <c r="GA495" s="772"/>
      <c r="GB495" s="772"/>
      <c r="GC495" s="772"/>
      <c r="GD495" s="772"/>
      <c r="GE495" s="772"/>
      <c r="GF495" s="772"/>
      <c r="GG495" s="772"/>
      <c r="GH495" s="772"/>
      <c r="GI495" s="772"/>
      <c r="GJ495" s="772"/>
      <c r="GK495" s="772"/>
      <c r="GL495" s="772"/>
      <c r="GM495" s="772"/>
      <c r="GN495" s="772"/>
      <c r="GO495" s="772"/>
      <c r="GP495" s="772"/>
      <c r="GQ495" s="772"/>
      <c r="GR495" s="772"/>
      <c r="GS495" s="772"/>
      <c r="GT495" s="772"/>
      <c r="GU495" s="772"/>
      <c r="GV495" s="772"/>
      <c r="GW495" s="772"/>
      <c r="GX495" s="772"/>
      <c r="GY495" s="772"/>
    </row>
    <row r="496" spans="1:207" ht="15.75">
      <c r="A496" s="782"/>
      <c r="B496" s="785"/>
      <c r="C496" s="785"/>
      <c r="D496" s="785"/>
      <c r="E496" s="785"/>
      <c r="F496" s="792"/>
      <c r="G496" s="785"/>
      <c r="H496" s="785"/>
      <c r="I496" s="785"/>
      <c r="J496" s="785"/>
      <c r="K496" s="772"/>
      <c r="L496" s="772"/>
      <c r="M496" s="772"/>
      <c r="N496" s="772"/>
      <c r="O496" s="772"/>
      <c r="P496" s="772"/>
      <c r="Q496" s="772"/>
      <c r="R496" s="772"/>
      <c r="S496" s="772"/>
      <c r="T496" s="772"/>
      <c r="U496" s="772"/>
      <c r="V496" s="772"/>
      <c r="W496" s="772"/>
      <c r="X496" s="772"/>
      <c r="Y496" s="772"/>
      <c r="Z496" s="772"/>
      <c r="AA496" s="772"/>
      <c r="AB496" s="772"/>
      <c r="AC496" s="772"/>
      <c r="AD496" s="772"/>
      <c r="AE496" s="772"/>
      <c r="AF496" s="772"/>
      <c r="AG496" s="772"/>
      <c r="AH496" s="772"/>
      <c r="AI496" s="772"/>
      <c r="AJ496" s="772"/>
      <c r="AK496" s="772"/>
      <c r="AL496" s="772"/>
      <c r="AM496" s="772"/>
      <c r="AN496" s="772"/>
      <c r="AO496" s="772"/>
      <c r="AP496" s="772"/>
      <c r="AQ496" s="772"/>
      <c r="AR496" s="772"/>
      <c r="AS496" s="772"/>
      <c r="AT496" s="772"/>
      <c r="AU496" s="772"/>
      <c r="AV496" s="772"/>
      <c r="AW496" s="772"/>
      <c r="AX496" s="772"/>
      <c r="AY496" s="772"/>
      <c r="AZ496" s="772"/>
      <c r="BA496" s="772"/>
      <c r="BB496" s="772"/>
      <c r="BC496" s="772"/>
      <c r="BD496" s="772"/>
      <c r="BE496" s="772"/>
      <c r="BF496" s="772"/>
      <c r="BG496" s="772"/>
      <c r="BH496" s="772"/>
      <c r="BI496" s="772"/>
      <c r="BJ496" s="772"/>
      <c r="BK496" s="772"/>
      <c r="BL496" s="772"/>
      <c r="BM496" s="772"/>
      <c r="BN496" s="772"/>
      <c r="BO496" s="772"/>
      <c r="BP496" s="772"/>
      <c r="BQ496" s="772"/>
      <c r="BR496" s="772"/>
      <c r="BS496" s="772"/>
      <c r="BT496" s="772"/>
      <c r="BU496" s="772"/>
      <c r="BV496" s="772"/>
      <c r="BW496" s="772"/>
      <c r="BX496" s="772"/>
      <c r="BY496" s="772"/>
      <c r="BZ496" s="772"/>
      <c r="CA496" s="772"/>
      <c r="CB496" s="772"/>
      <c r="CC496" s="772"/>
      <c r="CD496" s="772"/>
      <c r="CE496" s="772"/>
      <c r="CF496" s="772"/>
      <c r="CG496" s="772"/>
      <c r="CH496" s="772"/>
      <c r="CI496" s="772"/>
      <c r="CJ496" s="772"/>
      <c r="CK496" s="772"/>
      <c r="CL496" s="772"/>
      <c r="CM496" s="772"/>
      <c r="CN496" s="772"/>
      <c r="CO496" s="772"/>
      <c r="CP496" s="772"/>
      <c r="CQ496" s="772"/>
      <c r="CR496" s="772"/>
      <c r="CS496" s="772"/>
      <c r="CT496" s="772"/>
      <c r="CU496" s="772"/>
      <c r="CV496" s="772"/>
      <c r="CW496" s="772"/>
      <c r="CX496" s="772"/>
      <c r="CY496" s="772"/>
      <c r="CZ496" s="772"/>
      <c r="DA496" s="772"/>
      <c r="DB496" s="772"/>
      <c r="DC496" s="772"/>
      <c r="DD496" s="772"/>
      <c r="DE496" s="772"/>
      <c r="DF496" s="772"/>
      <c r="DG496" s="772"/>
      <c r="DH496" s="772"/>
      <c r="DI496" s="772"/>
      <c r="DJ496" s="772"/>
      <c r="DK496" s="772"/>
      <c r="DL496" s="772"/>
      <c r="DM496" s="772"/>
      <c r="DN496" s="772"/>
      <c r="DO496" s="772"/>
      <c r="DP496" s="772"/>
      <c r="DQ496" s="772"/>
      <c r="DR496" s="772"/>
      <c r="DS496" s="772"/>
      <c r="DT496" s="772"/>
      <c r="DU496" s="772"/>
      <c r="DV496" s="772"/>
      <c r="DW496" s="772"/>
      <c r="DX496" s="772"/>
      <c r="DY496" s="772"/>
      <c r="DZ496" s="772"/>
      <c r="EA496" s="772"/>
      <c r="EB496" s="772"/>
      <c r="EC496" s="772"/>
      <c r="ED496" s="772"/>
      <c r="EE496" s="772"/>
      <c r="EF496" s="772"/>
      <c r="EG496" s="772"/>
      <c r="EH496" s="772"/>
      <c r="EI496" s="772"/>
      <c r="EJ496" s="772"/>
      <c r="EK496" s="772"/>
      <c r="EL496" s="772"/>
      <c r="EM496" s="772"/>
      <c r="EN496" s="772"/>
      <c r="EO496" s="772"/>
      <c r="EP496" s="772"/>
      <c r="EQ496" s="772"/>
      <c r="ER496" s="772"/>
      <c r="ES496" s="772"/>
      <c r="ET496" s="772"/>
      <c r="EU496" s="772"/>
      <c r="EV496" s="772"/>
      <c r="EW496" s="772"/>
      <c r="EX496" s="772"/>
      <c r="EY496" s="772"/>
      <c r="EZ496" s="772"/>
      <c r="FA496" s="772"/>
      <c r="FB496" s="772"/>
      <c r="FC496" s="772"/>
      <c r="FD496" s="772"/>
      <c r="FE496" s="772"/>
      <c r="FF496" s="772"/>
      <c r="FG496" s="772"/>
      <c r="FH496" s="772"/>
      <c r="FI496" s="772"/>
      <c r="FJ496" s="772"/>
      <c r="FK496" s="772"/>
      <c r="FL496" s="772"/>
      <c r="FM496" s="772"/>
      <c r="FN496" s="772"/>
      <c r="FO496" s="772"/>
      <c r="FP496" s="772"/>
      <c r="FQ496" s="772"/>
      <c r="FR496" s="772"/>
      <c r="FS496" s="772"/>
      <c r="FT496" s="772"/>
      <c r="FU496" s="772"/>
      <c r="FV496" s="772"/>
      <c r="FW496" s="772"/>
      <c r="FX496" s="772"/>
      <c r="FY496" s="772"/>
      <c r="FZ496" s="772"/>
      <c r="GA496" s="772"/>
      <c r="GB496" s="772"/>
      <c r="GC496" s="772"/>
      <c r="GD496" s="772"/>
      <c r="GE496" s="772"/>
      <c r="GF496" s="772"/>
      <c r="GG496" s="772"/>
      <c r="GH496" s="772"/>
      <c r="GI496" s="772"/>
      <c r="GJ496" s="772"/>
      <c r="GK496" s="772"/>
      <c r="GL496" s="772"/>
      <c r="GM496" s="772"/>
      <c r="GN496" s="772"/>
      <c r="GO496" s="772"/>
      <c r="GP496" s="772"/>
      <c r="GQ496" s="772"/>
      <c r="GR496" s="772"/>
      <c r="GS496" s="772"/>
      <c r="GT496" s="772"/>
      <c r="GU496" s="772"/>
      <c r="GV496" s="772"/>
      <c r="GW496" s="772"/>
      <c r="GX496" s="772"/>
      <c r="GY496" s="772"/>
    </row>
    <row r="497" spans="1:207" ht="15.75">
      <c r="A497" s="782"/>
      <c r="B497" s="785"/>
      <c r="C497" s="785"/>
      <c r="D497" s="785"/>
      <c r="E497" s="785"/>
      <c r="F497" s="792"/>
      <c r="G497" s="785"/>
      <c r="H497" s="785"/>
      <c r="I497" s="785"/>
      <c r="J497" s="785"/>
      <c r="K497" s="772"/>
      <c r="L497" s="772"/>
      <c r="M497" s="772"/>
      <c r="N497" s="772"/>
      <c r="O497" s="772"/>
      <c r="P497" s="772"/>
      <c r="Q497" s="772"/>
      <c r="R497" s="772"/>
      <c r="S497" s="772"/>
      <c r="T497" s="772"/>
      <c r="U497" s="772"/>
      <c r="V497" s="772"/>
      <c r="W497" s="772"/>
      <c r="X497" s="772"/>
      <c r="Y497" s="772"/>
      <c r="Z497" s="772"/>
      <c r="AA497" s="772"/>
      <c r="AB497" s="772"/>
      <c r="AC497" s="772"/>
      <c r="AD497" s="772"/>
      <c r="AE497" s="772"/>
      <c r="AF497" s="772"/>
      <c r="AG497" s="772"/>
      <c r="AH497" s="772"/>
      <c r="AI497" s="772"/>
      <c r="AJ497" s="772"/>
      <c r="AK497" s="772"/>
      <c r="AL497" s="772"/>
      <c r="AM497" s="772"/>
      <c r="AN497" s="772"/>
      <c r="AO497" s="772"/>
      <c r="AP497" s="772"/>
      <c r="AQ497" s="772"/>
      <c r="AR497" s="772"/>
      <c r="AS497" s="772"/>
      <c r="AT497" s="772"/>
      <c r="AU497" s="772"/>
      <c r="AV497" s="772"/>
      <c r="AW497" s="772"/>
      <c r="AX497" s="772"/>
      <c r="AY497" s="772"/>
      <c r="AZ497" s="772"/>
      <c r="BA497" s="772"/>
      <c r="BB497" s="772"/>
      <c r="BC497" s="772"/>
      <c r="BD497" s="772"/>
      <c r="BE497" s="772"/>
      <c r="BF497" s="772"/>
      <c r="BG497" s="772"/>
      <c r="BH497" s="772"/>
      <c r="BI497" s="772"/>
      <c r="BJ497" s="772"/>
      <c r="BK497" s="772"/>
      <c r="BL497" s="772"/>
      <c r="BM497" s="772"/>
      <c r="BN497" s="772"/>
      <c r="BO497" s="772"/>
      <c r="BP497" s="772"/>
      <c r="BQ497" s="772"/>
      <c r="BR497" s="772"/>
      <c r="BS497" s="772"/>
      <c r="BT497" s="772"/>
      <c r="BU497" s="772"/>
      <c r="BV497" s="772"/>
      <c r="BW497" s="772"/>
      <c r="BX497" s="772"/>
      <c r="BY497" s="772"/>
      <c r="BZ497" s="772"/>
      <c r="CA497" s="772"/>
      <c r="CB497" s="772"/>
      <c r="CC497" s="772"/>
      <c r="CD497" s="772"/>
      <c r="CE497" s="772"/>
      <c r="CF497" s="772"/>
      <c r="CG497" s="772"/>
      <c r="CH497" s="772"/>
      <c r="CI497" s="772"/>
      <c r="CJ497" s="772"/>
      <c r="CK497" s="772"/>
      <c r="CL497" s="772"/>
      <c r="CM497" s="772"/>
      <c r="CN497" s="772"/>
      <c r="CO497" s="772"/>
      <c r="CP497" s="772"/>
      <c r="CQ497" s="772"/>
      <c r="CR497" s="772"/>
      <c r="CS497" s="772"/>
      <c r="CT497" s="772"/>
      <c r="CU497" s="772"/>
      <c r="CV497" s="772"/>
      <c r="CW497" s="772"/>
      <c r="CX497" s="772"/>
      <c r="CY497" s="772"/>
      <c r="CZ497" s="772"/>
      <c r="DA497" s="772"/>
      <c r="DB497" s="772"/>
      <c r="DC497" s="772"/>
      <c r="DD497" s="772"/>
      <c r="DE497" s="772"/>
      <c r="DF497" s="772"/>
      <c r="DG497" s="772"/>
      <c r="DH497" s="772"/>
      <c r="DI497" s="772"/>
      <c r="DJ497" s="772"/>
      <c r="DK497" s="772"/>
      <c r="DL497" s="772"/>
      <c r="DM497" s="772"/>
      <c r="DN497" s="772"/>
      <c r="DO497" s="772"/>
      <c r="DP497" s="772"/>
      <c r="DQ497" s="772"/>
      <c r="DR497" s="772"/>
      <c r="DS497" s="772"/>
      <c r="DT497" s="772"/>
      <c r="DU497" s="772"/>
      <c r="DV497" s="772"/>
      <c r="DW497" s="772"/>
      <c r="DX497" s="772"/>
      <c r="DY497" s="772"/>
      <c r="DZ497" s="772"/>
      <c r="EA497" s="772"/>
      <c r="EB497" s="772"/>
      <c r="EC497" s="772"/>
      <c r="ED497" s="772"/>
      <c r="EE497" s="772"/>
      <c r="EF497" s="772"/>
      <c r="EG497" s="772"/>
      <c r="EH497" s="772"/>
      <c r="EI497" s="772"/>
      <c r="EJ497" s="772"/>
      <c r="EK497" s="772"/>
      <c r="EL497" s="772"/>
      <c r="EM497" s="772"/>
      <c r="EN497" s="772"/>
      <c r="EO497" s="772"/>
      <c r="EP497" s="772"/>
      <c r="EQ497" s="772"/>
      <c r="ER497" s="772"/>
      <c r="ES497" s="772"/>
      <c r="ET497" s="772"/>
      <c r="EU497" s="772"/>
      <c r="EV497" s="772"/>
      <c r="EW497" s="772"/>
      <c r="EX497" s="772"/>
      <c r="EY497" s="772"/>
      <c r="EZ497" s="772"/>
      <c r="FA497" s="772"/>
      <c r="FB497" s="772"/>
      <c r="FC497" s="772"/>
      <c r="FD497" s="772"/>
      <c r="FE497" s="772"/>
      <c r="FF497" s="772"/>
      <c r="FG497" s="772"/>
      <c r="FH497" s="772"/>
      <c r="FI497" s="772"/>
      <c r="FJ497" s="772"/>
      <c r="FK497" s="772"/>
      <c r="FL497" s="772"/>
      <c r="FM497" s="772"/>
      <c r="FN497" s="772"/>
      <c r="FO497" s="772"/>
      <c r="FP497" s="772"/>
      <c r="FQ497" s="772"/>
      <c r="FR497" s="772"/>
      <c r="FS497" s="772"/>
      <c r="FT497" s="772"/>
      <c r="FU497" s="772"/>
      <c r="FV497" s="772"/>
      <c r="FW497" s="772"/>
      <c r="FX497" s="772"/>
      <c r="FY497" s="772"/>
      <c r="FZ497" s="772"/>
      <c r="GA497" s="772"/>
      <c r="GB497" s="772"/>
      <c r="GC497" s="772"/>
      <c r="GD497" s="772"/>
      <c r="GE497" s="772"/>
      <c r="GF497" s="772"/>
      <c r="GG497" s="772"/>
      <c r="GH497" s="772"/>
      <c r="GI497" s="772"/>
      <c r="GJ497" s="772"/>
      <c r="GK497" s="772"/>
      <c r="GL497" s="772"/>
      <c r="GM497" s="772"/>
      <c r="GN497" s="772"/>
      <c r="GO497" s="772"/>
      <c r="GP497" s="772"/>
      <c r="GQ497" s="772"/>
      <c r="GR497" s="772"/>
      <c r="GS497" s="772"/>
      <c r="GT497" s="772"/>
      <c r="GU497" s="772"/>
      <c r="GV497" s="772"/>
      <c r="GW497" s="772"/>
      <c r="GX497" s="772"/>
      <c r="GY497" s="772"/>
    </row>
    <row r="498" spans="1:207" ht="15.75">
      <c r="A498" s="782"/>
      <c r="B498" s="785"/>
      <c r="C498" s="785"/>
      <c r="D498" s="785"/>
      <c r="E498" s="785"/>
      <c r="F498" s="792"/>
      <c r="G498" s="785"/>
      <c r="H498" s="785"/>
      <c r="I498" s="785"/>
      <c r="J498" s="785"/>
      <c r="K498" s="772"/>
      <c r="L498" s="772"/>
      <c r="M498" s="772"/>
      <c r="N498" s="772"/>
      <c r="O498" s="772"/>
      <c r="P498" s="772"/>
      <c r="Q498" s="772"/>
      <c r="R498" s="772"/>
      <c r="S498" s="772"/>
      <c r="T498" s="772"/>
      <c r="U498" s="772"/>
      <c r="V498" s="772"/>
      <c r="W498" s="772"/>
      <c r="X498" s="772"/>
      <c r="Y498" s="772"/>
      <c r="Z498" s="772"/>
      <c r="AA498" s="772"/>
      <c r="AB498" s="772"/>
      <c r="AC498" s="772"/>
      <c r="AD498" s="772"/>
      <c r="AE498" s="772"/>
      <c r="AF498" s="772"/>
      <c r="AG498" s="772"/>
      <c r="AH498" s="772"/>
      <c r="AI498" s="772"/>
      <c r="AJ498" s="772"/>
      <c r="AK498" s="772"/>
      <c r="AL498" s="772"/>
      <c r="AM498" s="772"/>
      <c r="AN498" s="772"/>
      <c r="AO498" s="772"/>
      <c r="AP498" s="772"/>
      <c r="AQ498" s="772"/>
      <c r="AR498" s="772"/>
      <c r="AS498" s="772"/>
      <c r="AT498" s="772"/>
      <c r="AU498" s="772"/>
      <c r="AV498" s="772"/>
      <c r="AW498" s="772"/>
      <c r="AX498" s="772"/>
      <c r="AY498" s="772"/>
      <c r="AZ498" s="772"/>
      <c r="BA498" s="772"/>
      <c r="BB498" s="772"/>
      <c r="BC498" s="772"/>
      <c r="BD498" s="772"/>
      <c r="BE498" s="772"/>
      <c r="BF498" s="772"/>
      <c r="BG498" s="772"/>
      <c r="BH498" s="772"/>
      <c r="BI498" s="772"/>
      <c r="BJ498" s="772"/>
      <c r="BK498" s="772"/>
      <c r="BL498" s="772"/>
      <c r="BM498" s="772"/>
      <c r="BN498" s="772"/>
      <c r="BO498" s="772"/>
      <c r="BP498" s="772"/>
      <c r="BQ498" s="772"/>
      <c r="BR498" s="772"/>
      <c r="BS498" s="772"/>
      <c r="BT498" s="772"/>
      <c r="BU498" s="772"/>
      <c r="BV498" s="772"/>
      <c r="BW498" s="772"/>
      <c r="BX498" s="772"/>
      <c r="BY498" s="772"/>
      <c r="BZ498" s="772"/>
      <c r="CA498" s="772"/>
      <c r="CB498" s="772"/>
      <c r="CC498" s="772"/>
      <c r="CD498" s="772"/>
      <c r="CE498" s="772"/>
      <c r="CF498" s="772"/>
      <c r="CG498" s="772"/>
      <c r="CH498" s="772"/>
      <c r="CI498" s="772"/>
      <c r="CJ498" s="772"/>
      <c r="CK498" s="772"/>
      <c r="CL498" s="772"/>
      <c r="CM498" s="772"/>
      <c r="CN498" s="772"/>
      <c r="CO498" s="772"/>
      <c r="CP498" s="772"/>
      <c r="CQ498" s="772"/>
      <c r="CR498" s="772"/>
      <c r="CS498" s="772"/>
      <c r="CT498" s="772"/>
      <c r="CU498" s="772"/>
      <c r="CV498" s="772"/>
      <c r="CW498" s="772"/>
      <c r="CX498" s="772"/>
      <c r="CY498" s="772"/>
      <c r="CZ498" s="772"/>
      <c r="DA498" s="772"/>
      <c r="DB498" s="772"/>
      <c r="DC498" s="772"/>
      <c r="DD498" s="772"/>
      <c r="DE498" s="772"/>
      <c r="DF498" s="772"/>
      <c r="DG498" s="772"/>
      <c r="DH498" s="772"/>
      <c r="DI498" s="772"/>
      <c r="DJ498" s="772"/>
      <c r="DK498" s="772"/>
      <c r="DL498" s="772"/>
      <c r="DM498" s="772"/>
      <c r="DN498" s="772"/>
      <c r="DO498" s="772"/>
      <c r="DP498" s="772"/>
      <c r="DQ498" s="772"/>
      <c r="DR498" s="772"/>
      <c r="DS498" s="772"/>
      <c r="DT498" s="772"/>
      <c r="DU498" s="772"/>
      <c r="DV498" s="772"/>
      <c r="DW498" s="772"/>
      <c r="DX498" s="772"/>
      <c r="DY498" s="772"/>
      <c r="DZ498" s="772"/>
      <c r="EA498" s="772"/>
      <c r="EB498" s="772"/>
      <c r="EC498" s="772"/>
      <c r="ED498" s="772"/>
      <c r="EE498" s="772"/>
      <c r="EF498" s="772"/>
      <c r="EG498" s="772"/>
      <c r="EH498" s="772"/>
      <c r="EI498" s="772"/>
      <c r="EJ498" s="772"/>
      <c r="EK498" s="772"/>
      <c r="EL498" s="772"/>
      <c r="EM498" s="772"/>
      <c r="EN498" s="772"/>
      <c r="EO498" s="772"/>
      <c r="EP498" s="772"/>
      <c r="EQ498" s="772"/>
      <c r="ER498" s="772"/>
      <c r="ES498" s="772"/>
      <c r="ET498" s="772"/>
      <c r="EU498" s="772"/>
      <c r="EV498" s="772"/>
      <c r="EW498" s="772"/>
      <c r="EX498" s="772"/>
      <c r="EY498" s="772"/>
      <c r="EZ498" s="772"/>
      <c r="FA498" s="772"/>
      <c r="FB498" s="772"/>
      <c r="FC498" s="772"/>
      <c r="FD498" s="772"/>
      <c r="FE498" s="772"/>
      <c r="FF498" s="772"/>
      <c r="FG498" s="772"/>
      <c r="FH498" s="772"/>
      <c r="FI498" s="772"/>
      <c r="FJ498" s="772"/>
      <c r="FK498" s="772"/>
      <c r="FL498" s="772"/>
      <c r="FM498" s="772"/>
      <c r="FN498" s="772"/>
      <c r="FO498" s="772"/>
      <c r="FP498" s="772"/>
      <c r="FQ498" s="772"/>
      <c r="FR498" s="772"/>
      <c r="FS498" s="772"/>
      <c r="FT498" s="772"/>
      <c r="FU498" s="772"/>
      <c r="FV498" s="772"/>
      <c r="FW498" s="772"/>
      <c r="FX498" s="772"/>
      <c r="FY498" s="772"/>
      <c r="FZ498" s="772"/>
      <c r="GA498" s="772"/>
      <c r="GB498" s="772"/>
      <c r="GC498" s="772"/>
      <c r="GD498" s="772"/>
      <c r="GE498" s="772"/>
      <c r="GF498" s="772"/>
      <c r="GG498" s="772"/>
      <c r="GH498" s="772"/>
      <c r="GI498" s="772"/>
      <c r="GJ498" s="772"/>
      <c r="GK498" s="772"/>
      <c r="GL498" s="772"/>
      <c r="GM498" s="772"/>
      <c r="GN498" s="772"/>
      <c r="GO498" s="772"/>
      <c r="GP498" s="772"/>
      <c r="GQ498" s="772"/>
      <c r="GR498" s="772"/>
      <c r="GS498" s="772"/>
      <c r="GT498" s="772"/>
      <c r="GU498" s="772"/>
      <c r="GV498" s="772"/>
      <c r="GW498" s="772"/>
      <c r="GX498" s="772"/>
      <c r="GY498" s="772"/>
    </row>
    <row r="499" spans="1:207" ht="15.75">
      <c r="A499" s="782"/>
      <c r="B499" s="785"/>
      <c r="C499" s="785"/>
      <c r="D499" s="785"/>
      <c r="E499" s="785"/>
      <c r="F499" s="792"/>
      <c r="G499" s="785"/>
      <c r="H499" s="785"/>
      <c r="I499" s="785"/>
      <c r="J499" s="785"/>
      <c r="K499" s="772"/>
      <c r="L499" s="772"/>
      <c r="M499" s="772"/>
      <c r="N499" s="772"/>
      <c r="O499" s="772"/>
      <c r="P499" s="772"/>
      <c r="Q499" s="772"/>
      <c r="R499" s="772"/>
      <c r="S499" s="772"/>
      <c r="T499" s="772"/>
      <c r="U499" s="772"/>
      <c r="V499" s="772"/>
      <c r="W499" s="772"/>
      <c r="X499" s="772"/>
      <c r="Y499" s="772"/>
      <c r="Z499" s="772"/>
      <c r="AA499" s="772"/>
      <c r="AB499" s="772"/>
      <c r="AC499" s="772"/>
      <c r="AD499" s="772"/>
      <c r="AE499" s="772"/>
      <c r="AF499" s="772"/>
      <c r="AG499" s="772"/>
      <c r="AH499" s="772"/>
      <c r="AI499" s="772"/>
      <c r="AJ499" s="772"/>
      <c r="AK499" s="772"/>
      <c r="AL499" s="772"/>
      <c r="AM499" s="772"/>
      <c r="AN499" s="772"/>
      <c r="AO499" s="772"/>
      <c r="AP499" s="772"/>
      <c r="AQ499" s="772"/>
      <c r="AR499" s="772"/>
      <c r="AS499" s="772"/>
      <c r="AT499" s="772"/>
      <c r="AU499" s="772"/>
      <c r="AV499" s="772"/>
      <c r="AW499" s="772"/>
      <c r="AX499" s="772"/>
      <c r="AY499" s="772"/>
      <c r="AZ499" s="772"/>
      <c r="BA499" s="772"/>
      <c r="BB499" s="772"/>
      <c r="BC499" s="772"/>
      <c r="BD499" s="772"/>
      <c r="BE499" s="772"/>
      <c r="BF499" s="772"/>
      <c r="BG499" s="772"/>
      <c r="BH499" s="772"/>
      <c r="BI499" s="772"/>
      <c r="BJ499" s="772"/>
      <c r="BK499" s="772"/>
      <c r="BL499" s="772"/>
      <c r="BM499" s="772"/>
      <c r="BN499" s="772"/>
      <c r="BO499" s="772"/>
      <c r="BP499" s="772"/>
      <c r="BQ499" s="772"/>
      <c r="BR499" s="772"/>
      <c r="BS499" s="772"/>
      <c r="BT499" s="772"/>
      <c r="BU499" s="772"/>
      <c r="BV499" s="772"/>
      <c r="BW499" s="772"/>
      <c r="BX499" s="772"/>
      <c r="BY499" s="772"/>
      <c r="BZ499" s="772"/>
      <c r="CA499" s="772"/>
      <c r="CB499" s="772"/>
      <c r="CC499" s="772"/>
      <c r="CD499" s="772"/>
      <c r="CE499" s="772"/>
      <c r="CF499" s="772"/>
      <c r="CG499" s="772"/>
      <c r="CH499" s="772"/>
      <c r="CI499" s="772"/>
      <c r="CJ499" s="772"/>
      <c r="CK499" s="772"/>
      <c r="CL499" s="772"/>
      <c r="CM499" s="772"/>
      <c r="CN499" s="772"/>
      <c r="CO499" s="772"/>
      <c r="CP499" s="772"/>
      <c r="CQ499" s="772"/>
      <c r="CR499" s="772"/>
      <c r="CS499" s="772"/>
      <c r="CT499" s="772"/>
      <c r="CU499" s="772"/>
      <c r="CV499" s="772"/>
      <c r="CW499" s="772"/>
      <c r="CX499" s="772"/>
      <c r="CY499" s="772"/>
      <c r="CZ499" s="772"/>
      <c r="DA499" s="772"/>
      <c r="DB499" s="772"/>
      <c r="DC499" s="772"/>
      <c r="DD499" s="772"/>
      <c r="DE499" s="772"/>
      <c r="DF499" s="772"/>
      <c r="DG499" s="772"/>
      <c r="DH499" s="772"/>
      <c r="DI499" s="772"/>
      <c r="DJ499" s="772"/>
      <c r="DK499" s="772"/>
      <c r="DL499" s="772"/>
      <c r="DM499" s="772"/>
      <c r="DN499" s="772"/>
      <c r="DO499" s="772"/>
      <c r="DP499" s="772"/>
      <c r="DQ499" s="772"/>
      <c r="DR499" s="772"/>
      <c r="DS499" s="772"/>
      <c r="DT499" s="772"/>
      <c r="DU499" s="772"/>
      <c r="DV499" s="772"/>
      <c r="DW499" s="772"/>
      <c r="DX499" s="772"/>
      <c r="DY499" s="772"/>
      <c r="DZ499" s="772"/>
      <c r="EA499" s="772"/>
      <c r="EB499" s="772"/>
      <c r="EC499" s="772"/>
      <c r="ED499" s="772"/>
      <c r="EE499" s="772"/>
      <c r="EF499" s="772"/>
      <c r="EG499" s="772"/>
      <c r="EH499" s="772"/>
      <c r="EI499" s="772"/>
      <c r="EJ499" s="772"/>
      <c r="EK499" s="772"/>
      <c r="EL499" s="772"/>
      <c r="EM499" s="772"/>
      <c r="EN499" s="772"/>
      <c r="EO499" s="772"/>
      <c r="EP499" s="772"/>
      <c r="EQ499" s="772"/>
      <c r="ER499" s="772"/>
      <c r="ES499" s="772"/>
      <c r="ET499" s="772"/>
      <c r="EU499" s="772"/>
      <c r="EV499" s="772"/>
      <c r="EW499" s="772"/>
      <c r="EX499" s="772"/>
      <c r="EY499" s="772"/>
      <c r="EZ499" s="772"/>
      <c r="FA499" s="772"/>
      <c r="FB499" s="772"/>
      <c r="FC499" s="772"/>
      <c r="FD499" s="772"/>
      <c r="FE499" s="772"/>
      <c r="FF499" s="772"/>
      <c r="FG499" s="772"/>
      <c r="FH499" s="772"/>
      <c r="FI499" s="772"/>
      <c r="FJ499" s="772"/>
      <c r="FK499" s="772"/>
      <c r="FL499" s="772"/>
      <c r="FM499" s="772"/>
      <c r="FN499" s="772"/>
      <c r="FO499" s="772"/>
      <c r="FP499" s="772"/>
      <c r="FQ499" s="772"/>
      <c r="FR499" s="772"/>
      <c r="FS499" s="772"/>
      <c r="FT499" s="772"/>
      <c r="FU499" s="772"/>
      <c r="FV499" s="772"/>
      <c r="FW499" s="772"/>
      <c r="FX499" s="772"/>
      <c r="FY499" s="772"/>
      <c r="FZ499" s="772"/>
      <c r="GA499" s="772"/>
      <c r="GB499" s="772"/>
      <c r="GC499" s="772"/>
      <c r="GD499" s="772"/>
      <c r="GE499" s="772"/>
      <c r="GF499" s="772"/>
      <c r="GG499" s="772"/>
      <c r="GH499" s="772"/>
      <c r="GI499" s="772"/>
      <c r="GJ499" s="772"/>
      <c r="GK499" s="772"/>
      <c r="GL499" s="772"/>
      <c r="GM499" s="772"/>
      <c r="GN499" s="772"/>
      <c r="GO499" s="772"/>
      <c r="GP499" s="772"/>
      <c r="GQ499" s="772"/>
      <c r="GR499" s="772"/>
      <c r="GS499" s="772"/>
      <c r="GT499" s="772"/>
      <c r="GU499" s="772"/>
      <c r="GV499" s="772"/>
      <c r="GW499" s="772"/>
      <c r="GX499" s="772"/>
      <c r="GY499" s="772"/>
    </row>
    <row r="500" spans="1:207" ht="15.75">
      <c r="A500" s="782"/>
      <c r="B500" s="785"/>
      <c r="C500" s="785"/>
      <c r="D500" s="785"/>
      <c r="E500" s="785"/>
      <c r="F500" s="792"/>
      <c r="G500" s="785"/>
      <c r="H500" s="785"/>
      <c r="I500" s="785"/>
      <c r="J500" s="785"/>
      <c r="K500" s="772"/>
      <c r="L500" s="772"/>
      <c r="M500" s="772"/>
      <c r="N500" s="772"/>
      <c r="O500" s="772"/>
      <c r="P500" s="772"/>
      <c r="Q500" s="772"/>
      <c r="R500" s="772"/>
      <c r="S500" s="772"/>
      <c r="T500" s="772"/>
      <c r="U500" s="772"/>
      <c r="V500" s="772"/>
      <c r="W500" s="772"/>
      <c r="X500" s="772"/>
      <c r="Y500" s="772"/>
      <c r="Z500" s="772"/>
      <c r="AA500" s="772"/>
      <c r="AB500" s="772"/>
      <c r="AC500" s="772"/>
      <c r="AD500" s="772"/>
      <c r="AE500" s="772"/>
      <c r="AF500" s="772"/>
      <c r="AG500" s="772"/>
      <c r="AH500" s="772"/>
      <c r="AI500" s="772"/>
      <c r="AJ500" s="772"/>
      <c r="AK500" s="772"/>
      <c r="AL500" s="772"/>
      <c r="AM500" s="772"/>
      <c r="AN500" s="772"/>
      <c r="AO500" s="772"/>
      <c r="AP500" s="772"/>
      <c r="AQ500" s="772"/>
      <c r="AR500" s="772"/>
      <c r="AS500" s="772"/>
      <c r="AT500" s="772"/>
      <c r="AU500" s="772"/>
      <c r="AV500" s="772"/>
      <c r="AW500" s="772"/>
      <c r="AX500" s="772"/>
      <c r="AY500" s="772"/>
      <c r="AZ500" s="772"/>
      <c r="BA500" s="772"/>
      <c r="BB500" s="772"/>
      <c r="BC500" s="772"/>
      <c r="BD500" s="772"/>
      <c r="BE500" s="772"/>
      <c r="BF500" s="772"/>
      <c r="BG500" s="772"/>
      <c r="BH500" s="772"/>
      <c r="BI500" s="772"/>
      <c r="BJ500" s="772"/>
      <c r="BK500" s="772"/>
      <c r="BL500" s="772"/>
      <c r="BM500" s="772"/>
      <c r="BN500" s="772"/>
      <c r="BO500" s="772"/>
      <c r="BP500" s="772"/>
      <c r="BQ500" s="772"/>
      <c r="BR500" s="772"/>
      <c r="BS500" s="772"/>
      <c r="BT500" s="772"/>
      <c r="BU500" s="772"/>
      <c r="BV500" s="772"/>
      <c r="BW500" s="772"/>
      <c r="BX500" s="772"/>
      <c r="BY500" s="772"/>
      <c r="BZ500" s="772"/>
      <c r="CA500" s="772"/>
      <c r="CB500" s="772"/>
      <c r="CC500" s="772"/>
      <c r="CD500" s="772"/>
      <c r="CE500" s="772"/>
      <c r="CF500" s="772"/>
      <c r="CG500" s="772"/>
      <c r="CH500" s="772"/>
      <c r="CI500" s="772"/>
      <c r="CJ500" s="772"/>
      <c r="CK500" s="772"/>
      <c r="CL500" s="772"/>
      <c r="CM500" s="772"/>
      <c r="CN500" s="772"/>
      <c r="CO500" s="772"/>
      <c r="CP500" s="772"/>
      <c r="CQ500" s="772"/>
      <c r="CR500" s="772"/>
      <c r="CS500" s="772"/>
      <c r="CT500" s="772"/>
      <c r="CU500" s="772"/>
      <c r="CV500" s="772"/>
      <c r="CW500" s="772"/>
      <c r="CX500" s="772"/>
      <c r="CY500" s="772"/>
      <c r="CZ500" s="772"/>
      <c r="DA500" s="772"/>
      <c r="DB500" s="772"/>
      <c r="DC500" s="772"/>
      <c r="DD500" s="772"/>
      <c r="DE500" s="772"/>
      <c r="DF500" s="772"/>
      <c r="DG500" s="772"/>
      <c r="DH500" s="772"/>
      <c r="DI500" s="772"/>
      <c r="DJ500" s="772"/>
      <c r="DK500" s="772"/>
      <c r="DL500" s="772"/>
      <c r="DM500" s="772"/>
      <c r="DN500" s="772"/>
      <c r="DO500" s="772"/>
      <c r="DP500" s="772"/>
      <c r="DQ500" s="772"/>
      <c r="DR500" s="772"/>
      <c r="DS500" s="772"/>
      <c r="DT500" s="772"/>
      <c r="DU500" s="772"/>
      <c r="DV500" s="772"/>
      <c r="DW500" s="772"/>
      <c r="DX500" s="772"/>
      <c r="DY500" s="772"/>
      <c r="DZ500" s="772"/>
      <c r="EA500" s="772"/>
      <c r="EB500" s="772"/>
      <c r="EC500" s="772"/>
      <c r="ED500" s="772"/>
      <c r="EE500" s="772"/>
      <c r="EF500" s="772"/>
      <c r="EG500" s="772"/>
      <c r="EH500" s="772"/>
      <c r="EI500" s="772"/>
      <c r="EJ500" s="772"/>
      <c r="EK500" s="772"/>
      <c r="EL500" s="772"/>
      <c r="EM500" s="772"/>
      <c r="EN500" s="772"/>
      <c r="EO500" s="772"/>
      <c r="EP500" s="772"/>
      <c r="EQ500" s="772"/>
      <c r="ER500" s="772"/>
      <c r="ES500" s="772"/>
      <c r="ET500" s="772"/>
      <c r="EU500" s="772"/>
      <c r="EV500" s="772"/>
      <c r="EW500" s="772"/>
      <c r="EX500" s="772"/>
      <c r="EY500" s="772"/>
      <c r="EZ500" s="772"/>
      <c r="FA500" s="772"/>
      <c r="FB500" s="772"/>
      <c r="FC500" s="772"/>
      <c r="FD500" s="772"/>
      <c r="FE500" s="772"/>
      <c r="FF500" s="772"/>
      <c r="FG500" s="772"/>
      <c r="FH500" s="772"/>
      <c r="FI500" s="772"/>
      <c r="FJ500" s="772"/>
      <c r="FK500" s="772"/>
      <c r="FL500" s="772"/>
      <c r="FM500" s="772"/>
      <c r="FN500" s="772"/>
      <c r="FO500" s="772"/>
      <c r="FP500" s="772"/>
      <c r="FQ500" s="772"/>
      <c r="FR500" s="772"/>
      <c r="FS500" s="772"/>
      <c r="FT500" s="772"/>
      <c r="FU500" s="772"/>
      <c r="FV500" s="772"/>
      <c r="FW500" s="772"/>
      <c r="FX500" s="772"/>
      <c r="FY500" s="772"/>
      <c r="FZ500" s="772"/>
      <c r="GA500" s="772"/>
      <c r="GB500" s="772"/>
      <c r="GC500" s="772"/>
      <c r="GD500" s="772"/>
      <c r="GE500" s="772"/>
      <c r="GF500" s="772"/>
      <c r="GG500" s="772"/>
      <c r="GH500" s="772"/>
      <c r="GI500" s="772"/>
      <c r="GJ500" s="772"/>
      <c r="GK500" s="772"/>
      <c r="GL500" s="772"/>
      <c r="GM500" s="772"/>
      <c r="GN500" s="772"/>
      <c r="GO500" s="772"/>
      <c r="GP500" s="772"/>
      <c r="GQ500" s="772"/>
      <c r="GR500" s="772"/>
      <c r="GS500" s="772"/>
      <c r="GT500" s="772"/>
      <c r="GU500" s="772"/>
      <c r="GV500" s="772"/>
      <c r="GW500" s="772"/>
      <c r="GX500" s="772"/>
      <c r="GY500" s="772"/>
    </row>
    <row r="501" spans="1:207" ht="15.75">
      <c r="A501" s="782"/>
      <c r="B501" s="785"/>
      <c r="C501" s="785"/>
      <c r="D501" s="785"/>
      <c r="E501" s="785"/>
      <c r="F501" s="792"/>
      <c r="G501" s="785"/>
      <c r="H501" s="785"/>
      <c r="I501" s="785"/>
      <c r="J501" s="785"/>
      <c r="K501" s="772"/>
      <c r="L501" s="772"/>
      <c r="M501" s="772"/>
      <c r="N501" s="772"/>
      <c r="O501" s="772"/>
      <c r="P501" s="772"/>
      <c r="Q501" s="772"/>
      <c r="R501" s="772"/>
      <c r="S501" s="772"/>
      <c r="T501" s="772"/>
      <c r="U501" s="772"/>
      <c r="V501" s="772"/>
      <c r="W501" s="772"/>
      <c r="X501" s="772"/>
      <c r="Y501" s="772"/>
      <c r="Z501" s="772"/>
      <c r="AA501" s="772"/>
      <c r="AB501" s="772"/>
      <c r="AC501" s="772"/>
      <c r="AD501" s="772"/>
      <c r="AE501" s="772"/>
      <c r="AF501" s="772"/>
      <c r="AG501" s="772"/>
      <c r="AH501" s="772"/>
      <c r="AI501" s="772"/>
      <c r="AJ501" s="772"/>
      <c r="AK501" s="772"/>
      <c r="AL501" s="772"/>
      <c r="AM501" s="772"/>
      <c r="AN501" s="772"/>
      <c r="AO501" s="772"/>
      <c r="AP501" s="772"/>
      <c r="AQ501" s="772"/>
      <c r="AR501" s="772"/>
      <c r="AS501" s="772"/>
      <c r="AT501" s="772"/>
      <c r="AU501" s="772"/>
      <c r="AV501" s="772"/>
      <c r="AW501" s="772"/>
      <c r="AX501" s="772"/>
      <c r="AY501" s="772"/>
      <c r="AZ501" s="772"/>
      <c r="BA501" s="772"/>
      <c r="BB501" s="772"/>
      <c r="BC501" s="772"/>
      <c r="BD501" s="772"/>
      <c r="BE501" s="772"/>
      <c r="BF501" s="772"/>
      <c r="BG501" s="772"/>
      <c r="BH501" s="772"/>
      <c r="BI501" s="772"/>
      <c r="BJ501" s="772"/>
      <c r="BK501" s="772"/>
      <c r="BL501" s="772"/>
      <c r="BM501" s="772"/>
      <c r="BN501" s="772"/>
      <c r="BO501" s="772"/>
      <c r="BP501" s="772"/>
      <c r="BQ501" s="772"/>
      <c r="BR501" s="772"/>
      <c r="BS501" s="772"/>
      <c r="BT501" s="772"/>
      <c r="BU501" s="772"/>
      <c r="BV501" s="772"/>
      <c r="BW501" s="772"/>
      <c r="BX501" s="772"/>
      <c r="BY501" s="772"/>
      <c r="BZ501" s="772"/>
      <c r="CA501" s="772"/>
      <c r="CB501" s="772"/>
      <c r="CC501" s="772"/>
      <c r="CD501" s="772"/>
      <c r="CE501" s="772"/>
      <c r="CF501" s="772"/>
      <c r="CG501" s="772"/>
      <c r="CH501" s="772"/>
      <c r="CI501" s="772"/>
      <c r="CJ501" s="772"/>
      <c r="CK501" s="772"/>
      <c r="CL501" s="772"/>
      <c r="CM501" s="772"/>
      <c r="CN501" s="772"/>
      <c r="CO501" s="772"/>
      <c r="CP501" s="772"/>
      <c r="CQ501" s="772"/>
      <c r="CR501" s="772"/>
      <c r="CS501" s="772"/>
      <c r="CT501" s="772"/>
      <c r="CU501" s="772"/>
      <c r="CV501" s="772"/>
      <c r="CW501" s="772"/>
      <c r="CX501" s="772"/>
      <c r="CY501" s="772"/>
      <c r="CZ501" s="772"/>
      <c r="DA501" s="772"/>
      <c r="DB501" s="772"/>
      <c r="DC501" s="772"/>
      <c r="DD501" s="772"/>
      <c r="DE501" s="772"/>
      <c r="DF501" s="772"/>
      <c r="DG501" s="772"/>
      <c r="DH501" s="772"/>
      <c r="DI501" s="772"/>
      <c r="DJ501" s="772"/>
      <c r="DK501" s="772"/>
      <c r="DL501" s="772"/>
      <c r="DM501" s="772"/>
      <c r="DN501" s="772"/>
      <c r="DO501" s="772"/>
      <c r="DP501" s="772"/>
      <c r="DQ501" s="772"/>
      <c r="DR501" s="772"/>
      <c r="DS501" s="772"/>
      <c r="DT501" s="772"/>
      <c r="DU501" s="772"/>
      <c r="DV501" s="772"/>
      <c r="DW501" s="772"/>
      <c r="DX501" s="772"/>
      <c r="DY501" s="772"/>
      <c r="DZ501" s="772"/>
      <c r="EA501" s="772"/>
      <c r="EB501" s="772"/>
      <c r="EC501" s="772"/>
      <c r="ED501" s="772"/>
      <c r="EE501" s="772"/>
      <c r="EF501" s="772"/>
      <c r="EG501" s="772"/>
      <c r="EH501" s="772"/>
      <c r="EI501" s="772"/>
      <c r="EJ501" s="772"/>
      <c r="EK501" s="772"/>
      <c r="EL501" s="772"/>
      <c r="EM501" s="772"/>
      <c r="EN501" s="772"/>
      <c r="EO501" s="772"/>
      <c r="EP501" s="772"/>
      <c r="EQ501" s="772"/>
      <c r="ER501" s="772"/>
      <c r="ES501" s="772"/>
      <c r="ET501" s="772"/>
      <c r="EU501" s="772"/>
      <c r="EV501" s="772"/>
      <c r="EW501" s="772"/>
      <c r="EX501" s="772"/>
      <c r="EY501" s="772"/>
      <c r="EZ501" s="772"/>
      <c r="FA501" s="772"/>
      <c r="FB501" s="772"/>
      <c r="FC501" s="772"/>
      <c r="FD501" s="772"/>
      <c r="FE501" s="772"/>
      <c r="FF501" s="772"/>
      <c r="FG501" s="772"/>
      <c r="FH501" s="772"/>
      <c r="FI501" s="772"/>
      <c r="FJ501" s="772"/>
      <c r="FK501" s="772"/>
      <c r="FL501" s="772"/>
      <c r="FM501" s="772"/>
      <c r="FN501" s="772"/>
      <c r="FO501" s="772"/>
      <c r="FP501" s="772"/>
      <c r="FQ501" s="772"/>
      <c r="FR501" s="772"/>
      <c r="FS501" s="772"/>
      <c r="FT501" s="772"/>
      <c r="FU501" s="772"/>
      <c r="FV501" s="772"/>
      <c r="FW501" s="772"/>
      <c r="FX501" s="772"/>
      <c r="FY501" s="772"/>
      <c r="FZ501" s="772"/>
      <c r="GA501" s="772"/>
      <c r="GB501" s="772"/>
      <c r="GC501" s="772"/>
      <c r="GD501" s="772"/>
      <c r="GE501" s="772"/>
      <c r="GF501" s="772"/>
      <c r="GG501" s="772"/>
      <c r="GH501" s="772"/>
      <c r="GI501" s="772"/>
      <c r="GJ501" s="772"/>
      <c r="GK501" s="772"/>
      <c r="GL501" s="772"/>
      <c r="GM501" s="772"/>
      <c r="GN501" s="772"/>
      <c r="GO501" s="772"/>
      <c r="GP501" s="772"/>
      <c r="GQ501" s="772"/>
      <c r="GR501" s="772"/>
      <c r="GS501" s="772"/>
      <c r="GT501" s="772"/>
      <c r="GU501" s="772"/>
      <c r="GV501" s="772"/>
      <c r="GW501" s="772"/>
      <c r="GX501" s="772"/>
      <c r="GY501" s="772"/>
    </row>
    <row r="502" spans="1:207" ht="15.75">
      <c r="A502" s="782"/>
      <c r="B502" s="785"/>
      <c r="C502" s="785"/>
      <c r="D502" s="785"/>
      <c r="E502" s="785"/>
      <c r="F502" s="792"/>
      <c r="G502" s="785"/>
      <c r="H502" s="785"/>
      <c r="I502" s="785"/>
      <c r="J502" s="785"/>
      <c r="K502" s="772"/>
      <c r="L502" s="772"/>
      <c r="M502" s="772"/>
      <c r="N502" s="772"/>
      <c r="O502" s="772"/>
      <c r="P502" s="772"/>
      <c r="Q502" s="772"/>
      <c r="R502" s="772"/>
      <c r="S502" s="772"/>
      <c r="T502" s="772"/>
      <c r="U502" s="772"/>
      <c r="V502" s="772"/>
      <c r="W502" s="772"/>
      <c r="X502" s="772"/>
      <c r="Y502" s="772"/>
      <c r="Z502" s="772"/>
      <c r="AA502" s="772"/>
      <c r="AB502" s="772"/>
      <c r="AC502" s="772"/>
      <c r="AD502" s="772"/>
      <c r="AE502" s="772"/>
      <c r="AF502" s="772"/>
      <c r="AG502" s="772"/>
      <c r="AH502" s="772"/>
      <c r="AI502" s="772"/>
      <c r="AJ502" s="772"/>
      <c r="AK502" s="772"/>
      <c r="AL502" s="772"/>
      <c r="AM502" s="772"/>
      <c r="AN502" s="772"/>
      <c r="AO502" s="772"/>
      <c r="AP502" s="772"/>
      <c r="AQ502" s="772"/>
      <c r="AR502" s="772"/>
      <c r="AS502" s="772"/>
      <c r="AT502" s="772"/>
      <c r="AU502" s="772"/>
      <c r="AV502" s="772"/>
      <c r="AW502" s="772"/>
      <c r="AX502" s="772"/>
      <c r="AY502" s="772"/>
      <c r="AZ502" s="772"/>
      <c r="BA502" s="772"/>
      <c r="BB502" s="772"/>
      <c r="BC502" s="772"/>
      <c r="BD502" s="772"/>
      <c r="BE502" s="772"/>
      <c r="BF502" s="772"/>
      <c r="BG502" s="772"/>
      <c r="BH502" s="772"/>
      <c r="BI502" s="772"/>
      <c r="BJ502" s="772"/>
      <c r="BK502" s="772"/>
      <c r="BL502" s="772"/>
      <c r="BM502" s="772"/>
      <c r="BN502" s="772"/>
      <c r="BO502" s="772"/>
      <c r="BP502" s="772"/>
      <c r="BQ502" s="772"/>
      <c r="BR502" s="772"/>
      <c r="BS502" s="772"/>
      <c r="BT502" s="772"/>
      <c r="BU502" s="772"/>
      <c r="BV502" s="772"/>
      <c r="BW502" s="772"/>
      <c r="BX502" s="772"/>
      <c r="BY502" s="772"/>
      <c r="BZ502" s="772"/>
      <c r="CA502" s="772"/>
      <c r="CB502" s="772"/>
      <c r="CC502" s="772"/>
      <c r="CD502" s="772"/>
      <c r="CE502" s="772"/>
      <c r="CF502" s="772"/>
      <c r="CG502" s="772"/>
      <c r="CH502" s="772"/>
      <c r="CI502" s="772"/>
      <c r="CJ502" s="772"/>
      <c r="CK502" s="772"/>
      <c r="CL502" s="772"/>
      <c r="CM502" s="772"/>
      <c r="CN502" s="772"/>
      <c r="CO502" s="772"/>
      <c r="CP502" s="772"/>
      <c r="CQ502" s="772"/>
      <c r="CR502" s="772"/>
      <c r="CS502" s="772"/>
      <c r="CT502" s="772"/>
      <c r="CU502" s="772"/>
      <c r="CV502" s="772"/>
      <c r="CW502" s="772"/>
      <c r="CX502" s="772"/>
      <c r="CY502" s="772"/>
      <c r="CZ502" s="772"/>
      <c r="DA502" s="772"/>
      <c r="DB502" s="772"/>
      <c r="DC502" s="772"/>
      <c r="DD502" s="772"/>
      <c r="DE502" s="772"/>
      <c r="DF502" s="772"/>
      <c r="DG502" s="772"/>
      <c r="DH502" s="772"/>
      <c r="DI502" s="772"/>
      <c r="DJ502" s="772"/>
      <c r="DK502" s="772"/>
      <c r="DL502" s="772"/>
      <c r="DM502" s="772"/>
      <c r="DN502" s="772"/>
      <c r="DO502" s="772"/>
      <c r="DP502" s="772"/>
      <c r="DQ502" s="772"/>
      <c r="DR502" s="772"/>
      <c r="DS502" s="772"/>
      <c r="DT502" s="772"/>
      <c r="DU502" s="772"/>
      <c r="DV502" s="772"/>
      <c r="DW502" s="772"/>
      <c r="DX502" s="772"/>
      <c r="DY502" s="772"/>
      <c r="DZ502" s="772"/>
      <c r="EA502" s="772"/>
      <c r="EB502" s="772"/>
      <c r="EC502" s="772"/>
      <c r="ED502" s="772"/>
      <c r="EE502" s="772"/>
      <c r="EF502" s="772"/>
      <c r="EG502" s="772"/>
      <c r="EH502" s="772"/>
      <c r="EI502" s="772"/>
      <c r="EJ502" s="772"/>
      <c r="EK502" s="772"/>
      <c r="EL502" s="772"/>
      <c r="EM502" s="772"/>
      <c r="EN502" s="772"/>
      <c r="EO502" s="772"/>
      <c r="EP502" s="772"/>
      <c r="EQ502" s="772"/>
      <c r="ER502" s="772"/>
      <c r="ES502" s="772"/>
      <c r="ET502" s="772"/>
      <c r="EU502" s="772"/>
      <c r="EV502" s="772"/>
      <c r="EW502" s="772"/>
      <c r="EX502" s="772"/>
      <c r="EY502" s="772"/>
      <c r="EZ502" s="772"/>
      <c r="FA502" s="772"/>
      <c r="FB502" s="772"/>
      <c r="FC502" s="772"/>
      <c r="FD502" s="772"/>
      <c r="FE502" s="772"/>
      <c r="FF502" s="772"/>
      <c r="FG502" s="772"/>
      <c r="FH502" s="772"/>
      <c r="FI502" s="772"/>
      <c r="FJ502" s="772"/>
      <c r="FK502" s="772"/>
      <c r="FL502" s="772"/>
      <c r="FM502" s="772"/>
      <c r="FN502" s="772"/>
      <c r="FO502" s="772"/>
      <c r="FP502" s="772"/>
      <c r="FQ502" s="772"/>
      <c r="FR502" s="772"/>
      <c r="FS502" s="772"/>
      <c r="FT502" s="772"/>
      <c r="FU502" s="772"/>
      <c r="FV502" s="772"/>
      <c r="FW502" s="772"/>
      <c r="FX502" s="772"/>
      <c r="FY502" s="772"/>
      <c r="FZ502" s="772"/>
      <c r="GA502" s="772"/>
      <c r="GB502" s="772"/>
      <c r="GC502" s="772"/>
      <c r="GD502" s="772"/>
      <c r="GE502" s="772"/>
      <c r="GF502" s="772"/>
      <c r="GG502" s="772"/>
      <c r="GH502" s="772"/>
      <c r="GI502" s="772"/>
      <c r="GJ502" s="772"/>
      <c r="GK502" s="772"/>
      <c r="GL502" s="772"/>
      <c r="GM502" s="772"/>
      <c r="GN502" s="772"/>
      <c r="GO502" s="772"/>
      <c r="GP502" s="772"/>
      <c r="GQ502" s="772"/>
      <c r="GR502" s="772"/>
      <c r="GS502" s="772"/>
      <c r="GT502" s="772"/>
      <c r="GU502" s="772"/>
      <c r="GV502" s="772"/>
      <c r="GW502" s="772"/>
      <c r="GX502" s="772"/>
      <c r="GY502" s="772"/>
    </row>
    <row r="503" spans="1:207" ht="15.75">
      <c r="A503" s="782"/>
      <c r="B503" s="785"/>
      <c r="C503" s="785"/>
      <c r="D503" s="785"/>
      <c r="E503" s="785"/>
      <c r="F503" s="792"/>
      <c r="G503" s="785"/>
      <c r="H503" s="785"/>
      <c r="I503" s="785"/>
      <c r="J503" s="785"/>
      <c r="K503" s="772"/>
      <c r="L503" s="772"/>
      <c r="M503" s="772"/>
      <c r="N503" s="772"/>
      <c r="O503" s="772"/>
      <c r="P503" s="772"/>
      <c r="Q503" s="772"/>
      <c r="R503" s="772"/>
      <c r="S503" s="772"/>
      <c r="T503" s="772"/>
      <c r="U503" s="772"/>
      <c r="V503" s="772"/>
      <c r="W503" s="772"/>
      <c r="X503" s="772"/>
      <c r="Y503" s="772"/>
      <c r="Z503" s="772"/>
      <c r="AA503" s="772"/>
      <c r="AB503" s="772"/>
      <c r="AC503" s="772"/>
      <c r="AD503" s="772"/>
      <c r="AE503" s="772"/>
      <c r="AF503" s="772"/>
      <c r="AG503" s="772"/>
      <c r="AH503" s="772"/>
      <c r="AI503" s="772"/>
      <c r="AJ503" s="772"/>
      <c r="AK503" s="772"/>
      <c r="AL503" s="772"/>
      <c r="AM503" s="772"/>
      <c r="AN503" s="772"/>
      <c r="AO503" s="772"/>
      <c r="AP503" s="772"/>
      <c r="AQ503" s="772"/>
      <c r="AR503" s="772"/>
      <c r="AS503" s="772"/>
      <c r="AT503" s="772"/>
      <c r="AU503" s="772"/>
      <c r="AV503" s="772"/>
      <c r="AW503" s="772"/>
      <c r="AX503" s="772"/>
      <c r="AY503" s="772"/>
      <c r="AZ503" s="772"/>
      <c r="BA503" s="772"/>
      <c r="BB503" s="772"/>
      <c r="BC503" s="772"/>
      <c r="BD503" s="772"/>
      <c r="BE503" s="772"/>
      <c r="BF503" s="772"/>
      <c r="BG503" s="772"/>
      <c r="BH503" s="772"/>
      <c r="BI503" s="772"/>
      <c r="BJ503" s="772"/>
      <c r="BK503" s="772"/>
      <c r="BL503" s="772"/>
      <c r="BM503" s="772"/>
      <c r="BN503" s="772"/>
      <c r="BO503" s="772"/>
      <c r="BP503" s="772"/>
      <c r="BQ503" s="772"/>
      <c r="BR503" s="772"/>
      <c r="BS503" s="772"/>
      <c r="BT503" s="772"/>
      <c r="BU503" s="772"/>
      <c r="BV503" s="772"/>
      <c r="BW503" s="772"/>
      <c r="BX503" s="772"/>
      <c r="BY503" s="772"/>
      <c r="BZ503" s="772"/>
      <c r="CA503" s="772"/>
      <c r="CB503" s="772"/>
      <c r="CC503" s="772"/>
      <c r="CD503" s="772"/>
      <c r="CE503" s="772"/>
      <c r="CF503" s="772"/>
      <c r="CG503" s="772"/>
      <c r="CH503" s="772"/>
      <c r="CI503" s="772"/>
      <c r="CJ503" s="772"/>
      <c r="CK503" s="772"/>
      <c r="CL503" s="772"/>
      <c r="CM503" s="772"/>
      <c r="CN503" s="772"/>
      <c r="CO503" s="772"/>
      <c r="CP503" s="772"/>
      <c r="CQ503" s="772"/>
      <c r="CR503" s="772"/>
      <c r="CS503" s="772"/>
      <c r="CT503" s="772"/>
      <c r="CU503" s="772"/>
      <c r="CV503" s="772"/>
      <c r="CW503" s="772"/>
      <c r="CX503" s="772"/>
      <c r="CY503" s="772"/>
      <c r="CZ503" s="772"/>
      <c r="DA503" s="772"/>
      <c r="DB503" s="772"/>
      <c r="DC503" s="772"/>
      <c r="DD503" s="772"/>
      <c r="DE503" s="772"/>
      <c r="DF503" s="772"/>
      <c r="DG503" s="772"/>
      <c r="DH503" s="772"/>
      <c r="DI503" s="772"/>
      <c r="DJ503" s="772"/>
      <c r="DK503" s="772"/>
      <c r="DL503" s="772"/>
      <c r="DM503" s="772"/>
      <c r="DN503" s="772"/>
      <c r="DO503" s="772"/>
      <c r="DP503" s="772"/>
      <c r="DQ503" s="772"/>
      <c r="DR503" s="772"/>
      <c r="DS503" s="772"/>
      <c r="DT503" s="772"/>
      <c r="DU503" s="772"/>
      <c r="DV503" s="772"/>
      <c r="DW503" s="772"/>
      <c r="DX503" s="772"/>
      <c r="DY503" s="772"/>
      <c r="DZ503" s="772"/>
      <c r="EA503" s="772"/>
      <c r="EB503" s="772"/>
      <c r="EC503" s="772"/>
      <c r="ED503" s="772"/>
      <c r="EE503" s="772"/>
      <c r="EF503" s="772"/>
      <c r="EG503" s="772"/>
      <c r="EH503" s="772"/>
      <c r="EI503" s="772"/>
      <c r="EJ503" s="772"/>
      <c r="EK503" s="772"/>
      <c r="EL503" s="772"/>
      <c r="EM503" s="772"/>
      <c r="EN503" s="772"/>
      <c r="EO503" s="772"/>
      <c r="EP503" s="772"/>
      <c r="EQ503" s="772"/>
      <c r="ER503" s="772"/>
      <c r="ES503" s="772"/>
      <c r="ET503" s="772"/>
      <c r="EU503" s="772"/>
      <c r="EV503" s="772"/>
      <c r="EW503" s="772"/>
      <c r="EX503" s="772"/>
      <c r="EY503" s="772"/>
      <c r="EZ503" s="772"/>
      <c r="FA503" s="772"/>
      <c r="FB503" s="772"/>
      <c r="FC503" s="772"/>
      <c r="FD503" s="772"/>
      <c r="FE503" s="772"/>
      <c r="FF503" s="772"/>
      <c r="FG503" s="772"/>
      <c r="FH503" s="772"/>
      <c r="FI503" s="772"/>
      <c r="FJ503" s="772"/>
      <c r="FK503" s="772"/>
      <c r="FL503" s="772"/>
      <c r="FM503" s="772"/>
      <c r="FN503" s="772"/>
      <c r="FO503" s="772"/>
      <c r="FP503" s="772"/>
      <c r="FQ503" s="772"/>
      <c r="FR503" s="772"/>
      <c r="FS503" s="772"/>
      <c r="FT503" s="772"/>
      <c r="FU503" s="772"/>
      <c r="FV503" s="772"/>
      <c r="FW503" s="772"/>
      <c r="FX503" s="772"/>
      <c r="FY503" s="772"/>
      <c r="FZ503" s="772"/>
      <c r="GA503" s="772"/>
      <c r="GB503" s="772"/>
      <c r="GC503" s="772"/>
      <c r="GD503" s="772"/>
      <c r="GE503" s="772"/>
      <c r="GF503" s="772"/>
      <c r="GG503" s="772"/>
      <c r="GH503" s="772"/>
      <c r="GI503" s="772"/>
      <c r="GJ503" s="772"/>
      <c r="GK503" s="772"/>
      <c r="GL503" s="772"/>
      <c r="GM503" s="772"/>
      <c r="GN503" s="772"/>
      <c r="GO503" s="772"/>
      <c r="GP503" s="772"/>
      <c r="GQ503" s="772"/>
      <c r="GR503" s="772"/>
      <c r="GS503" s="772"/>
      <c r="GT503" s="772"/>
      <c r="GU503" s="772"/>
      <c r="GV503" s="772"/>
      <c r="GW503" s="772"/>
      <c r="GX503" s="772"/>
      <c r="GY503" s="772"/>
    </row>
    <row r="504" spans="1:207" ht="15.75">
      <c r="A504" s="782"/>
      <c r="B504" s="785"/>
      <c r="C504" s="785"/>
      <c r="D504" s="785"/>
      <c r="E504" s="785"/>
      <c r="F504" s="792"/>
      <c r="G504" s="785"/>
      <c r="H504" s="785"/>
      <c r="I504" s="785"/>
      <c r="J504" s="785"/>
      <c r="K504" s="772"/>
      <c r="L504" s="772"/>
      <c r="M504" s="772"/>
      <c r="N504" s="772"/>
      <c r="O504" s="772"/>
      <c r="P504" s="772"/>
      <c r="Q504" s="772"/>
      <c r="R504" s="772"/>
      <c r="S504" s="772"/>
      <c r="T504" s="772"/>
      <c r="U504" s="772"/>
      <c r="V504" s="772"/>
      <c r="W504" s="772"/>
      <c r="X504" s="772"/>
      <c r="Y504" s="772"/>
      <c r="Z504" s="772"/>
      <c r="AA504" s="772"/>
      <c r="AB504" s="772"/>
      <c r="AC504" s="772"/>
      <c r="AD504" s="772"/>
      <c r="AE504" s="772"/>
      <c r="AF504" s="772"/>
      <c r="AG504" s="772"/>
      <c r="AH504" s="772"/>
      <c r="AI504" s="772"/>
      <c r="AJ504" s="772"/>
      <c r="AK504" s="772"/>
      <c r="AL504" s="772"/>
      <c r="AM504" s="772"/>
      <c r="AN504" s="772"/>
      <c r="AO504" s="772"/>
      <c r="AP504" s="772"/>
      <c r="AQ504" s="772"/>
      <c r="AR504" s="772"/>
      <c r="AS504" s="772"/>
      <c r="AT504" s="772"/>
      <c r="AU504" s="772"/>
      <c r="AV504" s="772"/>
      <c r="AW504" s="772"/>
      <c r="AX504" s="772"/>
      <c r="AY504" s="772"/>
      <c r="AZ504" s="772"/>
      <c r="BA504" s="772"/>
      <c r="BB504" s="772"/>
      <c r="BC504" s="772"/>
      <c r="BD504" s="772"/>
      <c r="BE504" s="772"/>
      <c r="BF504" s="772"/>
      <c r="BG504" s="772"/>
      <c r="BH504" s="772"/>
      <c r="BI504" s="772"/>
      <c r="BJ504" s="772"/>
      <c r="BK504" s="772"/>
      <c r="BL504" s="772"/>
      <c r="BM504" s="772"/>
      <c r="BN504" s="772"/>
      <c r="BO504" s="772"/>
      <c r="BP504" s="772"/>
      <c r="BQ504" s="772"/>
      <c r="BR504" s="772"/>
      <c r="BS504" s="772"/>
      <c r="BT504" s="772"/>
      <c r="BU504" s="772"/>
      <c r="BV504" s="772"/>
      <c r="BW504" s="772"/>
      <c r="BX504" s="772"/>
      <c r="BY504" s="772"/>
      <c r="BZ504" s="772"/>
      <c r="CA504" s="772"/>
      <c r="CB504" s="772"/>
      <c r="CC504" s="772"/>
      <c r="CD504" s="772"/>
      <c r="CE504" s="772"/>
      <c r="CF504" s="772"/>
      <c r="CG504" s="772"/>
      <c r="CH504" s="772"/>
      <c r="CI504" s="772"/>
      <c r="CJ504" s="772"/>
      <c r="CK504" s="772"/>
      <c r="CL504" s="772"/>
      <c r="CM504" s="772"/>
      <c r="CN504" s="772"/>
      <c r="CO504" s="772"/>
      <c r="CP504" s="772"/>
      <c r="CQ504" s="772"/>
      <c r="CR504" s="772"/>
      <c r="CS504" s="772"/>
      <c r="CT504" s="772"/>
      <c r="CU504" s="772"/>
      <c r="CV504" s="772"/>
      <c r="CW504" s="772"/>
      <c r="CX504" s="772"/>
      <c r="CY504" s="772"/>
      <c r="CZ504" s="772"/>
      <c r="DA504" s="772"/>
      <c r="DB504" s="772"/>
      <c r="DC504" s="772"/>
      <c r="DD504" s="772"/>
      <c r="DE504" s="772"/>
      <c r="DF504" s="772"/>
      <c r="DG504" s="772"/>
      <c r="DH504" s="772"/>
      <c r="DI504" s="772"/>
      <c r="DJ504" s="772"/>
      <c r="DK504" s="772"/>
      <c r="DL504" s="772"/>
      <c r="DM504" s="772"/>
      <c r="DN504" s="772"/>
      <c r="DO504" s="772"/>
      <c r="DP504" s="772"/>
      <c r="DQ504" s="772"/>
      <c r="DR504" s="772"/>
      <c r="DS504" s="772"/>
      <c r="DT504" s="772"/>
      <c r="DU504" s="772"/>
      <c r="DV504" s="772"/>
      <c r="DW504" s="772"/>
      <c r="DX504" s="772"/>
      <c r="DY504" s="772"/>
      <c r="DZ504" s="772"/>
      <c r="EA504" s="772"/>
      <c r="EB504" s="772"/>
      <c r="EC504" s="772"/>
      <c r="ED504" s="772"/>
      <c r="EE504" s="772"/>
      <c r="EF504" s="772"/>
      <c r="EG504" s="772"/>
      <c r="EH504" s="772"/>
      <c r="EI504" s="772"/>
      <c r="EJ504" s="772"/>
      <c r="EK504" s="772"/>
      <c r="EL504" s="772"/>
      <c r="EM504" s="772"/>
      <c r="EN504" s="772"/>
      <c r="EO504" s="772"/>
      <c r="EP504" s="772"/>
      <c r="EQ504" s="772"/>
      <c r="ER504" s="772"/>
      <c r="ES504" s="772"/>
      <c r="ET504" s="772"/>
      <c r="EU504" s="772"/>
      <c r="EV504" s="772"/>
      <c r="EW504" s="772"/>
      <c r="EX504" s="772"/>
      <c r="EY504" s="772"/>
      <c r="EZ504" s="772"/>
      <c r="FA504" s="772"/>
      <c r="FB504" s="772"/>
      <c r="FC504" s="772"/>
      <c r="FD504" s="772"/>
      <c r="FE504" s="772"/>
      <c r="FF504" s="772"/>
      <c r="FG504" s="772"/>
      <c r="FH504" s="772"/>
      <c r="FI504" s="772"/>
      <c r="FJ504" s="772"/>
      <c r="FK504" s="772"/>
      <c r="FL504" s="772"/>
      <c r="FM504" s="772"/>
      <c r="FN504" s="772"/>
      <c r="FO504" s="772"/>
      <c r="FP504" s="772"/>
      <c r="FQ504" s="772"/>
      <c r="FR504" s="772"/>
      <c r="FS504" s="772"/>
      <c r="FT504" s="772"/>
      <c r="FU504" s="772"/>
      <c r="FV504" s="772"/>
      <c r="FW504" s="772"/>
      <c r="FX504" s="772"/>
      <c r="FY504" s="772"/>
      <c r="FZ504" s="772"/>
      <c r="GA504" s="772"/>
      <c r="GB504" s="772"/>
      <c r="GC504" s="772"/>
      <c r="GD504" s="772"/>
      <c r="GE504" s="772"/>
      <c r="GF504" s="772"/>
      <c r="GG504" s="772"/>
      <c r="GH504" s="772"/>
      <c r="GI504" s="772"/>
      <c r="GJ504" s="772"/>
      <c r="GK504" s="772"/>
      <c r="GL504" s="772"/>
      <c r="GM504" s="772"/>
      <c r="GN504" s="772"/>
      <c r="GO504" s="772"/>
      <c r="GP504" s="772"/>
      <c r="GQ504" s="772"/>
      <c r="GR504" s="772"/>
      <c r="GS504" s="772"/>
      <c r="GT504" s="772"/>
      <c r="GU504" s="772"/>
      <c r="GV504" s="772"/>
      <c r="GW504" s="772"/>
      <c r="GX504" s="772"/>
      <c r="GY504" s="772"/>
    </row>
    <row r="505" spans="1:207" ht="15.75">
      <c r="A505" s="782"/>
      <c r="B505" s="785"/>
      <c r="C505" s="785"/>
      <c r="D505" s="785"/>
      <c r="E505" s="785"/>
      <c r="F505" s="792"/>
      <c r="G505" s="785"/>
      <c r="H505" s="785"/>
      <c r="I505" s="785"/>
      <c r="J505" s="785"/>
      <c r="K505" s="772"/>
      <c r="L505" s="772"/>
      <c r="M505" s="772"/>
      <c r="N505" s="772"/>
      <c r="O505" s="772"/>
      <c r="P505" s="772"/>
      <c r="Q505" s="772"/>
      <c r="R505" s="772"/>
      <c r="S505" s="772"/>
      <c r="T505" s="772"/>
      <c r="U505" s="772"/>
      <c r="V505" s="772"/>
      <c r="W505" s="772"/>
      <c r="X505" s="772"/>
      <c r="Y505" s="772"/>
      <c r="Z505" s="772"/>
      <c r="AA505" s="772"/>
      <c r="AB505" s="772"/>
      <c r="AC505" s="772"/>
      <c r="AD505" s="772"/>
      <c r="AE505" s="772"/>
      <c r="AF505" s="772"/>
      <c r="AG505" s="772"/>
      <c r="AH505" s="772"/>
      <c r="AI505" s="772"/>
      <c r="AJ505" s="772"/>
      <c r="AK505" s="772"/>
      <c r="AL505" s="772"/>
      <c r="AM505" s="772"/>
      <c r="AN505" s="772"/>
      <c r="AO505" s="772"/>
      <c r="AP505" s="772"/>
      <c r="AQ505" s="772"/>
      <c r="AR505" s="772"/>
      <c r="AS505" s="772"/>
      <c r="AT505" s="772"/>
      <c r="AU505" s="772"/>
      <c r="AV505" s="772"/>
      <c r="AW505" s="772"/>
      <c r="AX505" s="772"/>
      <c r="AY505" s="772"/>
      <c r="AZ505" s="772"/>
      <c r="BA505" s="772"/>
      <c r="BB505" s="772"/>
      <c r="BC505" s="772"/>
      <c r="BD505" s="772"/>
      <c r="BE505" s="772"/>
      <c r="BF505" s="772"/>
      <c r="BG505" s="772"/>
      <c r="BH505" s="772"/>
      <c r="BI505" s="772"/>
      <c r="BJ505" s="772"/>
      <c r="BK505" s="772"/>
      <c r="BL505" s="772"/>
      <c r="BM505" s="772"/>
      <c r="BN505" s="772"/>
      <c r="BO505" s="772"/>
      <c r="BP505" s="772"/>
      <c r="BQ505" s="772"/>
      <c r="BR505" s="772"/>
      <c r="BS505" s="772"/>
      <c r="BT505" s="772"/>
      <c r="BU505" s="772"/>
      <c r="BV505" s="772"/>
      <c r="BW505" s="772"/>
      <c r="BX505" s="772"/>
      <c r="BY505" s="772"/>
      <c r="BZ505" s="772"/>
      <c r="CA505" s="772"/>
      <c r="CB505" s="772"/>
      <c r="CC505" s="772"/>
      <c r="CD505" s="772"/>
      <c r="CE505" s="772"/>
      <c r="CF505" s="772"/>
      <c r="CG505" s="772"/>
      <c r="CH505" s="772"/>
      <c r="CI505" s="772"/>
      <c r="CJ505" s="772"/>
      <c r="CK505" s="772"/>
      <c r="CL505" s="772"/>
      <c r="CM505" s="772"/>
      <c r="CN505" s="772"/>
      <c r="CO505" s="772"/>
      <c r="CP505" s="772"/>
      <c r="CQ505" s="772"/>
      <c r="CR505" s="772"/>
      <c r="CS505" s="772"/>
      <c r="CT505" s="772"/>
      <c r="CU505" s="772"/>
      <c r="CV505" s="772"/>
      <c r="CW505" s="772"/>
      <c r="CX505" s="772"/>
      <c r="CY505" s="772"/>
      <c r="CZ505" s="772"/>
      <c r="DA505" s="772"/>
      <c r="DB505" s="772"/>
      <c r="DC505" s="772"/>
      <c r="DD505" s="772"/>
      <c r="DE505" s="772"/>
      <c r="DF505" s="772"/>
      <c r="DG505" s="772"/>
      <c r="DH505" s="772"/>
      <c r="DI505" s="772"/>
      <c r="DJ505" s="772"/>
      <c r="DK505" s="772"/>
      <c r="DL505" s="772"/>
      <c r="DM505" s="772"/>
      <c r="DN505" s="772"/>
      <c r="DO505" s="772"/>
      <c r="DP505" s="772"/>
      <c r="DQ505" s="772"/>
      <c r="DR505" s="772"/>
      <c r="DS505" s="772"/>
      <c r="DT505" s="772"/>
      <c r="DU505" s="772"/>
      <c r="DV505" s="772"/>
      <c r="DW505" s="772"/>
      <c r="DX505" s="772"/>
      <c r="DY505" s="772"/>
      <c r="DZ505" s="772"/>
      <c r="EA505" s="772"/>
      <c r="EB505" s="772"/>
      <c r="EC505" s="772"/>
      <c r="ED505" s="772"/>
      <c r="EE505" s="772"/>
      <c r="EF505" s="772"/>
      <c r="EG505" s="772"/>
      <c r="EH505" s="772"/>
      <c r="EI505" s="772"/>
      <c r="EJ505" s="772"/>
      <c r="EK505" s="772"/>
      <c r="EL505" s="772"/>
      <c r="EM505" s="772"/>
      <c r="EN505" s="772"/>
      <c r="EO505" s="772"/>
      <c r="EP505" s="772"/>
      <c r="EQ505" s="772"/>
      <c r="ER505" s="772"/>
      <c r="ES505" s="772"/>
      <c r="ET505" s="772"/>
      <c r="EU505" s="772"/>
      <c r="EV505" s="772"/>
      <c r="EW505" s="772"/>
      <c r="EX505" s="772"/>
      <c r="EY505" s="772"/>
      <c r="EZ505" s="772"/>
      <c r="FA505" s="772"/>
      <c r="FB505" s="772"/>
      <c r="FC505" s="772"/>
      <c r="FD505" s="772"/>
      <c r="FE505" s="772"/>
      <c r="FF505" s="772"/>
      <c r="FG505" s="772"/>
      <c r="FH505" s="772"/>
      <c r="FI505" s="772"/>
      <c r="FJ505" s="772"/>
      <c r="FK505" s="772"/>
      <c r="FL505" s="772"/>
      <c r="FM505" s="772"/>
      <c r="FN505" s="772"/>
      <c r="FO505" s="772"/>
      <c r="FP505" s="772"/>
      <c r="FQ505" s="772"/>
      <c r="FR505" s="772"/>
      <c r="FS505" s="772"/>
      <c r="FT505" s="772"/>
      <c r="FU505" s="772"/>
      <c r="FV505" s="772"/>
      <c r="FW505" s="772"/>
      <c r="FX505" s="772"/>
      <c r="FY505" s="772"/>
      <c r="FZ505" s="772"/>
      <c r="GA505" s="772"/>
      <c r="GB505" s="772"/>
      <c r="GC505" s="772"/>
      <c r="GD505" s="772"/>
      <c r="GE505" s="772"/>
      <c r="GF505" s="772"/>
      <c r="GG505" s="772"/>
      <c r="GH505" s="772"/>
      <c r="GI505" s="772"/>
      <c r="GJ505" s="772"/>
      <c r="GK505" s="772"/>
      <c r="GL505" s="772"/>
      <c r="GM505" s="772"/>
      <c r="GN505" s="772"/>
      <c r="GO505" s="772"/>
      <c r="GP505" s="772"/>
      <c r="GQ505" s="772"/>
      <c r="GR505" s="772"/>
      <c r="GS505" s="772"/>
      <c r="GT505" s="772"/>
      <c r="GU505" s="772"/>
      <c r="GV505" s="772"/>
      <c r="GW505" s="772"/>
      <c r="GX505" s="772"/>
      <c r="GY505" s="772"/>
    </row>
    <row r="506" spans="1:207" ht="15.75">
      <c r="A506" s="782"/>
      <c r="B506" s="785"/>
      <c r="C506" s="785"/>
      <c r="D506" s="785"/>
      <c r="E506" s="785"/>
      <c r="F506" s="792"/>
      <c r="G506" s="785"/>
      <c r="H506" s="785"/>
      <c r="I506" s="785"/>
      <c r="J506" s="785"/>
      <c r="K506" s="772"/>
      <c r="L506" s="772"/>
      <c r="M506" s="772"/>
      <c r="N506" s="772"/>
      <c r="O506" s="772"/>
      <c r="P506" s="772"/>
      <c r="Q506" s="772"/>
      <c r="R506" s="772"/>
      <c r="S506" s="772"/>
      <c r="T506" s="772"/>
      <c r="U506" s="772"/>
      <c r="V506" s="772"/>
      <c r="W506" s="772"/>
      <c r="X506" s="772"/>
      <c r="Y506" s="772"/>
      <c r="Z506" s="772"/>
      <c r="AA506" s="772"/>
      <c r="AB506" s="772"/>
      <c r="AC506" s="772"/>
      <c r="AD506" s="772"/>
      <c r="AE506" s="772"/>
      <c r="AF506" s="772"/>
      <c r="AG506" s="772"/>
      <c r="AH506" s="772"/>
      <c r="AI506" s="772"/>
      <c r="AJ506" s="772"/>
      <c r="AK506" s="772"/>
      <c r="AL506" s="772"/>
      <c r="AM506" s="772"/>
      <c r="AN506" s="772"/>
      <c r="AO506" s="772"/>
      <c r="AP506" s="772"/>
      <c r="AQ506" s="772"/>
      <c r="AR506" s="772"/>
      <c r="AS506" s="772"/>
      <c r="AT506" s="772"/>
      <c r="AU506" s="772"/>
      <c r="AV506" s="772"/>
      <c r="AW506" s="772"/>
      <c r="AX506" s="772"/>
      <c r="AY506" s="772"/>
      <c r="AZ506" s="772"/>
      <c r="BA506" s="772"/>
      <c r="BB506" s="772"/>
      <c r="BC506" s="772"/>
      <c r="BD506" s="772"/>
      <c r="BE506" s="772"/>
      <c r="BF506" s="772"/>
      <c r="BG506" s="772"/>
      <c r="BH506" s="772"/>
      <c r="BI506" s="772"/>
      <c r="BJ506" s="772"/>
      <c r="BK506" s="772"/>
      <c r="BL506" s="772"/>
      <c r="BM506" s="772"/>
      <c r="BN506" s="772"/>
      <c r="BO506" s="772"/>
      <c r="BP506" s="772"/>
      <c r="BQ506" s="772"/>
      <c r="BR506" s="772"/>
      <c r="BS506" s="772"/>
      <c r="BT506" s="772"/>
      <c r="BU506" s="772"/>
      <c r="BV506" s="772"/>
      <c r="BW506" s="772"/>
      <c r="BX506" s="772"/>
      <c r="BY506" s="772"/>
      <c r="BZ506" s="772"/>
      <c r="CA506" s="772"/>
      <c r="CB506" s="772"/>
      <c r="CC506" s="772"/>
      <c r="CD506" s="772"/>
      <c r="CE506" s="772"/>
      <c r="CF506" s="772"/>
      <c r="CG506" s="772"/>
      <c r="CH506" s="772"/>
      <c r="CI506" s="772"/>
      <c r="CJ506" s="772"/>
      <c r="CK506" s="772"/>
      <c r="CL506" s="772"/>
      <c r="CM506" s="772"/>
      <c r="CN506" s="772"/>
      <c r="CO506" s="772"/>
      <c r="CP506" s="772"/>
      <c r="CQ506" s="772"/>
      <c r="CR506" s="772"/>
      <c r="CS506" s="772"/>
      <c r="CT506" s="772"/>
      <c r="CU506" s="772"/>
      <c r="CV506" s="772"/>
      <c r="CW506" s="772"/>
      <c r="CX506" s="772"/>
      <c r="CY506" s="772"/>
      <c r="CZ506" s="772"/>
      <c r="DA506" s="772"/>
      <c r="DB506" s="772"/>
      <c r="DC506" s="772"/>
      <c r="DD506" s="772"/>
      <c r="DE506" s="772"/>
      <c r="DF506" s="772"/>
      <c r="DG506" s="772"/>
      <c r="DH506" s="772"/>
      <c r="DI506" s="772"/>
      <c r="DJ506" s="772"/>
      <c r="DK506" s="772"/>
      <c r="DL506" s="772"/>
      <c r="DM506" s="772"/>
      <c r="DN506" s="772"/>
      <c r="DO506" s="772"/>
      <c r="DP506" s="772"/>
      <c r="DQ506" s="772"/>
      <c r="DR506" s="772"/>
      <c r="DS506" s="772"/>
      <c r="DT506" s="772"/>
      <c r="DU506" s="772"/>
      <c r="DV506" s="772"/>
      <c r="DW506" s="772"/>
      <c r="DX506" s="772"/>
      <c r="DY506" s="772"/>
      <c r="DZ506" s="772"/>
      <c r="EA506" s="772"/>
      <c r="EB506" s="772"/>
      <c r="EC506" s="772"/>
      <c r="ED506" s="772"/>
      <c r="EE506" s="772"/>
      <c r="EF506" s="772"/>
      <c r="EG506" s="772"/>
      <c r="EH506" s="772"/>
      <c r="EI506" s="772"/>
      <c r="EJ506" s="772"/>
      <c r="EK506" s="772"/>
      <c r="EL506" s="772"/>
      <c r="EM506" s="772"/>
      <c r="EN506" s="772"/>
      <c r="EO506" s="772"/>
      <c r="EP506" s="772"/>
      <c r="EQ506" s="772"/>
      <c r="ER506" s="772"/>
      <c r="ES506" s="772"/>
      <c r="ET506" s="772"/>
      <c r="EU506" s="772"/>
      <c r="EV506" s="772"/>
      <c r="EW506" s="772"/>
      <c r="EX506" s="772"/>
      <c r="EY506" s="772"/>
      <c r="EZ506" s="772"/>
      <c r="FA506" s="772"/>
      <c r="FB506" s="772"/>
      <c r="FC506" s="772"/>
      <c r="FD506" s="772"/>
      <c r="FE506" s="772"/>
      <c r="FF506" s="772"/>
      <c r="FG506" s="772"/>
      <c r="FH506" s="772"/>
      <c r="FI506" s="772"/>
      <c r="FJ506" s="772"/>
      <c r="FK506" s="772"/>
      <c r="FL506" s="772"/>
      <c r="FM506" s="772"/>
      <c r="FN506" s="772"/>
      <c r="FO506" s="772"/>
      <c r="FP506" s="772"/>
      <c r="FQ506" s="772"/>
      <c r="FR506" s="772"/>
      <c r="FS506" s="772"/>
      <c r="FT506" s="772"/>
      <c r="FU506" s="772"/>
      <c r="FV506" s="772"/>
      <c r="FW506" s="772"/>
      <c r="FX506" s="772"/>
      <c r="FY506" s="772"/>
      <c r="FZ506" s="772"/>
      <c r="GA506" s="772"/>
      <c r="GB506" s="772"/>
      <c r="GC506" s="772"/>
      <c r="GD506" s="772"/>
      <c r="GE506" s="772"/>
      <c r="GF506" s="772"/>
      <c r="GG506" s="772"/>
      <c r="GH506" s="772"/>
      <c r="GI506" s="772"/>
      <c r="GJ506" s="772"/>
      <c r="GK506" s="772"/>
      <c r="GL506" s="772"/>
      <c r="GM506" s="772"/>
      <c r="GN506" s="772"/>
      <c r="GO506" s="772"/>
      <c r="GP506" s="772"/>
      <c r="GQ506" s="772"/>
      <c r="GR506" s="772"/>
      <c r="GS506" s="772"/>
      <c r="GT506" s="772"/>
      <c r="GU506" s="772"/>
      <c r="GV506" s="772"/>
      <c r="GW506" s="772"/>
      <c r="GX506" s="772"/>
      <c r="GY506" s="772"/>
    </row>
    <row r="507" spans="1:207" ht="15.75">
      <c r="A507" s="782"/>
      <c r="B507" s="785"/>
      <c r="C507" s="785"/>
      <c r="D507" s="785"/>
      <c r="E507" s="785"/>
      <c r="F507" s="792"/>
      <c r="G507" s="785"/>
      <c r="H507" s="785"/>
      <c r="I507" s="785"/>
      <c r="J507" s="785"/>
      <c r="K507" s="772"/>
      <c r="L507" s="772"/>
      <c r="M507" s="772"/>
      <c r="N507" s="772"/>
      <c r="O507" s="772"/>
      <c r="P507" s="772"/>
      <c r="Q507" s="772"/>
      <c r="R507" s="772"/>
      <c r="S507" s="772"/>
      <c r="T507" s="772"/>
      <c r="U507" s="772"/>
      <c r="V507" s="772"/>
      <c r="W507" s="772"/>
      <c r="X507" s="772"/>
      <c r="Y507" s="772"/>
      <c r="Z507" s="772"/>
      <c r="AA507" s="772"/>
      <c r="AB507" s="772"/>
      <c r="AC507" s="772"/>
      <c r="AD507" s="772"/>
      <c r="AE507" s="772"/>
      <c r="AF507" s="772"/>
      <c r="AG507" s="772"/>
      <c r="AH507" s="772"/>
      <c r="AI507" s="772"/>
      <c r="AJ507" s="772"/>
      <c r="AK507" s="772"/>
      <c r="AL507" s="772"/>
      <c r="AM507" s="772"/>
      <c r="AN507" s="772"/>
      <c r="AO507" s="772"/>
      <c r="AP507" s="772"/>
      <c r="AQ507" s="772"/>
      <c r="AR507" s="772"/>
      <c r="AS507" s="772"/>
      <c r="AT507" s="772"/>
      <c r="AU507" s="772"/>
      <c r="AV507" s="772"/>
      <c r="AW507" s="772"/>
      <c r="AX507" s="772"/>
      <c r="AY507" s="772"/>
      <c r="AZ507" s="772"/>
      <c r="BA507" s="772"/>
      <c r="BB507" s="772"/>
      <c r="BC507" s="772"/>
      <c r="BD507" s="772"/>
      <c r="BE507" s="772"/>
      <c r="BF507" s="772"/>
      <c r="BG507" s="772"/>
      <c r="BH507" s="772"/>
      <c r="BI507" s="772"/>
      <c r="BJ507" s="772"/>
      <c r="BK507" s="772"/>
      <c r="BL507" s="772"/>
      <c r="BM507" s="772"/>
      <c r="BN507" s="772"/>
      <c r="BO507" s="772"/>
      <c r="BP507" s="772"/>
      <c r="BQ507" s="772"/>
      <c r="BR507" s="772"/>
      <c r="BS507" s="772"/>
      <c r="BT507" s="772"/>
      <c r="BU507" s="772"/>
      <c r="BV507" s="772"/>
      <c r="BW507" s="772"/>
      <c r="BX507" s="772"/>
      <c r="BY507" s="772"/>
      <c r="BZ507" s="772"/>
      <c r="CA507" s="772"/>
      <c r="CB507" s="772"/>
      <c r="CC507" s="772"/>
      <c r="CD507" s="772"/>
      <c r="CE507" s="772"/>
      <c r="CF507" s="772"/>
      <c r="CG507" s="772"/>
      <c r="CH507" s="772"/>
      <c r="CI507" s="772"/>
      <c r="CJ507" s="772"/>
      <c r="CK507" s="772"/>
      <c r="CL507" s="772"/>
      <c r="CM507" s="772"/>
      <c r="CN507" s="772"/>
      <c r="CO507" s="772"/>
      <c r="CP507" s="772"/>
      <c r="CQ507" s="772"/>
      <c r="CR507" s="772"/>
      <c r="CS507" s="772"/>
      <c r="CT507" s="772"/>
      <c r="CU507" s="772"/>
      <c r="CV507" s="772"/>
      <c r="CW507" s="772"/>
      <c r="CX507" s="772"/>
      <c r="CY507" s="772"/>
      <c r="CZ507" s="772"/>
      <c r="DA507" s="772"/>
      <c r="DB507" s="772"/>
      <c r="DC507" s="772"/>
      <c r="DD507" s="772"/>
      <c r="DE507" s="772"/>
      <c r="DF507" s="772"/>
      <c r="DG507" s="772"/>
      <c r="DH507" s="772"/>
      <c r="DI507" s="772"/>
      <c r="DJ507" s="772"/>
      <c r="DK507" s="772"/>
      <c r="DL507" s="772"/>
      <c r="DM507" s="772"/>
      <c r="DN507" s="772"/>
      <c r="DO507" s="772"/>
      <c r="DP507" s="772"/>
      <c r="DQ507" s="772"/>
      <c r="DR507" s="772"/>
      <c r="DS507" s="772"/>
      <c r="DT507" s="772"/>
      <c r="DU507" s="772"/>
      <c r="DV507" s="772"/>
      <c r="DW507" s="772"/>
      <c r="DX507" s="772"/>
      <c r="DY507" s="772"/>
      <c r="DZ507" s="772"/>
      <c r="EA507" s="772"/>
      <c r="EB507" s="772"/>
      <c r="EC507" s="772"/>
      <c r="ED507" s="772"/>
      <c r="EE507" s="772"/>
      <c r="EF507" s="772"/>
      <c r="EG507" s="772"/>
      <c r="EH507" s="772"/>
      <c r="EI507" s="772"/>
      <c r="EJ507" s="772"/>
      <c r="EK507" s="772"/>
      <c r="EL507" s="772"/>
      <c r="EM507" s="772"/>
      <c r="EN507" s="772"/>
      <c r="EO507" s="772"/>
      <c r="EP507" s="772"/>
      <c r="EQ507" s="772"/>
      <c r="ER507" s="772"/>
      <c r="ES507" s="772"/>
      <c r="ET507" s="772"/>
      <c r="EU507" s="772"/>
      <c r="EV507" s="772"/>
      <c r="EW507" s="772"/>
      <c r="EX507" s="772"/>
      <c r="EY507" s="772"/>
      <c r="EZ507" s="772"/>
      <c r="FA507" s="772"/>
      <c r="FB507" s="772"/>
      <c r="FC507" s="772"/>
      <c r="FD507" s="772"/>
      <c r="FE507" s="772"/>
      <c r="FF507" s="772"/>
      <c r="FG507" s="772"/>
      <c r="FH507" s="772"/>
      <c r="FI507" s="772"/>
      <c r="FJ507" s="772"/>
      <c r="FK507" s="772"/>
      <c r="FL507" s="772"/>
      <c r="FM507" s="772"/>
      <c r="FN507" s="772"/>
      <c r="FO507" s="772"/>
      <c r="FP507" s="772"/>
      <c r="FQ507" s="772"/>
      <c r="FR507" s="772"/>
      <c r="FS507" s="772"/>
      <c r="FT507" s="772"/>
      <c r="FU507" s="772"/>
      <c r="FV507" s="772"/>
      <c r="FW507" s="772"/>
      <c r="FX507" s="772"/>
      <c r="FY507" s="772"/>
      <c r="FZ507" s="772"/>
      <c r="GA507" s="772"/>
      <c r="GB507" s="772"/>
      <c r="GC507" s="772"/>
      <c r="GD507" s="772"/>
      <c r="GE507" s="772"/>
      <c r="GF507" s="772"/>
      <c r="GG507" s="772"/>
      <c r="GH507" s="772"/>
      <c r="GI507" s="772"/>
      <c r="GJ507" s="772"/>
      <c r="GK507" s="772"/>
      <c r="GL507" s="772"/>
      <c r="GM507" s="772"/>
      <c r="GN507" s="772"/>
      <c r="GO507" s="772"/>
      <c r="GP507" s="772"/>
      <c r="GQ507" s="772"/>
      <c r="GR507" s="772"/>
      <c r="GS507" s="772"/>
      <c r="GT507" s="772"/>
      <c r="GU507" s="772"/>
      <c r="GV507" s="772"/>
      <c r="GW507" s="772"/>
      <c r="GX507" s="772"/>
      <c r="GY507" s="772"/>
    </row>
    <row r="508" spans="1:207" ht="15.75">
      <c r="A508" s="782"/>
      <c r="B508" s="785"/>
      <c r="C508" s="785"/>
      <c r="D508" s="785"/>
      <c r="E508" s="785"/>
      <c r="F508" s="792"/>
      <c r="G508" s="785"/>
      <c r="H508" s="785"/>
      <c r="I508" s="785"/>
      <c r="J508" s="785"/>
      <c r="K508" s="772"/>
      <c r="L508" s="772"/>
      <c r="M508" s="772"/>
      <c r="N508" s="772"/>
      <c r="O508" s="772"/>
      <c r="P508" s="772"/>
      <c r="Q508" s="772"/>
      <c r="R508" s="772"/>
      <c r="S508" s="772"/>
      <c r="T508" s="772"/>
      <c r="U508" s="772"/>
      <c r="V508" s="772"/>
      <c r="W508" s="772"/>
      <c r="X508" s="772"/>
      <c r="Y508" s="772"/>
      <c r="Z508" s="772"/>
      <c r="AA508" s="772"/>
      <c r="AB508" s="772"/>
      <c r="AC508" s="772"/>
      <c r="AD508" s="772"/>
      <c r="AE508" s="772"/>
      <c r="AF508" s="772"/>
      <c r="AG508" s="772"/>
      <c r="AH508" s="772"/>
      <c r="AI508" s="772"/>
      <c r="AJ508" s="772"/>
      <c r="AK508" s="772"/>
      <c r="AL508" s="772"/>
      <c r="AM508" s="772"/>
      <c r="AN508" s="772"/>
      <c r="AO508" s="772"/>
      <c r="AP508" s="772"/>
      <c r="AQ508" s="772"/>
      <c r="AR508" s="772"/>
      <c r="AS508" s="772"/>
      <c r="AT508" s="772"/>
      <c r="AU508" s="772"/>
      <c r="AV508" s="772"/>
      <c r="AW508" s="772"/>
      <c r="AX508" s="772"/>
      <c r="AY508" s="772"/>
      <c r="AZ508" s="772"/>
      <c r="BA508" s="772"/>
      <c r="BB508" s="772"/>
      <c r="BC508" s="772"/>
      <c r="BD508" s="772"/>
      <c r="BE508" s="772"/>
      <c r="BF508" s="772"/>
      <c r="BG508" s="772"/>
      <c r="BH508" s="772"/>
      <c r="BI508" s="772"/>
      <c r="BJ508" s="772"/>
      <c r="BK508" s="772"/>
      <c r="BL508" s="772"/>
      <c r="BM508" s="772"/>
      <c r="BN508" s="772"/>
      <c r="BO508" s="772"/>
      <c r="BP508" s="772"/>
      <c r="BQ508" s="772"/>
      <c r="BR508" s="772"/>
      <c r="BS508" s="772"/>
      <c r="BT508" s="772"/>
      <c r="BU508" s="772"/>
      <c r="BV508" s="772"/>
      <c r="BW508" s="772"/>
      <c r="BX508" s="772"/>
      <c r="BY508" s="772"/>
      <c r="BZ508" s="772"/>
      <c r="CA508" s="772"/>
      <c r="CB508" s="772"/>
      <c r="CC508" s="772"/>
      <c r="CD508" s="772"/>
      <c r="CE508" s="772"/>
      <c r="CF508" s="772"/>
      <c r="CG508" s="772"/>
      <c r="CH508" s="772"/>
      <c r="CI508" s="772"/>
      <c r="CJ508" s="772"/>
      <c r="CK508" s="772"/>
      <c r="CL508" s="772"/>
      <c r="CM508" s="772"/>
      <c r="CN508" s="772"/>
      <c r="CO508" s="772"/>
      <c r="CP508" s="772"/>
      <c r="CQ508" s="772"/>
      <c r="CR508" s="772"/>
      <c r="CS508" s="772"/>
      <c r="CT508" s="772"/>
      <c r="CU508" s="772"/>
      <c r="CV508" s="772"/>
      <c r="CW508" s="772"/>
      <c r="CX508" s="772"/>
      <c r="CY508" s="772"/>
      <c r="CZ508" s="772"/>
      <c r="DA508" s="772"/>
      <c r="DB508" s="772"/>
      <c r="DC508" s="772"/>
      <c r="DD508" s="772"/>
      <c r="DE508" s="772"/>
      <c r="DF508" s="772"/>
      <c r="DG508" s="772"/>
      <c r="DH508" s="772"/>
      <c r="DI508" s="772"/>
      <c r="DJ508" s="772"/>
      <c r="DK508" s="772"/>
      <c r="DL508" s="772"/>
      <c r="DM508" s="772"/>
      <c r="DN508" s="772"/>
      <c r="DO508" s="772"/>
      <c r="DP508" s="772"/>
      <c r="DQ508" s="772"/>
      <c r="DR508" s="772"/>
      <c r="DS508" s="772"/>
      <c r="DT508" s="772"/>
      <c r="DU508" s="772"/>
      <c r="DV508" s="772"/>
      <c r="DW508" s="772"/>
      <c r="DX508" s="772"/>
      <c r="DY508" s="772"/>
      <c r="DZ508" s="772"/>
      <c r="EA508" s="772"/>
      <c r="EB508" s="772"/>
      <c r="EC508" s="772"/>
      <c r="ED508" s="772"/>
      <c r="EE508" s="772"/>
      <c r="EF508" s="772"/>
      <c r="EG508" s="772"/>
      <c r="EH508" s="772"/>
      <c r="EI508" s="772"/>
      <c r="EJ508" s="772"/>
      <c r="EK508" s="772"/>
      <c r="EL508" s="772"/>
      <c r="EM508" s="772"/>
      <c r="EN508" s="772"/>
      <c r="EO508" s="772"/>
      <c r="EP508" s="772"/>
      <c r="EQ508" s="772"/>
      <c r="ER508" s="772"/>
      <c r="ES508" s="772"/>
      <c r="ET508" s="772"/>
      <c r="EU508" s="772"/>
      <c r="EV508" s="772"/>
      <c r="EW508" s="772"/>
      <c r="EX508" s="772"/>
      <c r="EY508" s="772"/>
      <c r="EZ508" s="772"/>
      <c r="FA508" s="772"/>
      <c r="FB508" s="772"/>
      <c r="FC508" s="772"/>
      <c r="FD508" s="772"/>
      <c r="FE508" s="772"/>
      <c r="FF508" s="772"/>
      <c r="FG508" s="772"/>
      <c r="FH508" s="772"/>
      <c r="FI508" s="772"/>
      <c r="FJ508" s="772"/>
      <c r="FK508" s="772"/>
      <c r="FL508" s="772"/>
      <c r="FM508" s="772"/>
      <c r="FN508" s="772"/>
      <c r="FO508" s="772"/>
      <c r="FP508" s="772"/>
      <c r="FQ508" s="772"/>
      <c r="FR508" s="772"/>
      <c r="FS508" s="772"/>
      <c r="FT508" s="772"/>
      <c r="FU508" s="772"/>
      <c r="FV508" s="772"/>
      <c r="FW508" s="772"/>
      <c r="FX508" s="772"/>
      <c r="FY508" s="772"/>
      <c r="FZ508" s="772"/>
      <c r="GA508" s="772"/>
      <c r="GB508" s="772"/>
      <c r="GC508" s="772"/>
      <c r="GD508" s="772"/>
      <c r="GE508" s="772"/>
      <c r="GF508" s="772"/>
      <c r="GG508" s="772"/>
      <c r="GH508" s="772"/>
      <c r="GI508" s="772"/>
      <c r="GJ508" s="772"/>
      <c r="GK508" s="772"/>
      <c r="GL508" s="772"/>
      <c r="GM508" s="772"/>
      <c r="GN508" s="772"/>
      <c r="GO508" s="772"/>
      <c r="GP508" s="772"/>
      <c r="GQ508" s="772"/>
      <c r="GR508" s="772"/>
      <c r="GS508" s="772"/>
      <c r="GT508" s="772"/>
      <c r="GU508" s="772"/>
      <c r="GV508" s="772"/>
      <c r="GW508" s="772"/>
      <c r="GX508" s="772"/>
      <c r="GY508" s="772"/>
    </row>
    <row r="509" spans="1:207" ht="15.75">
      <c r="A509" s="782"/>
      <c r="B509" s="785"/>
      <c r="C509" s="785"/>
      <c r="D509" s="785"/>
      <c r="E509" s="785"/>
      <c r="F509" s="792"/>
      <c r="G509" s="785"/>
      <c r="H509" s="785"/>
      <c r="I509" s="785"/>
      <c r="J509" s="785"/>
      <c r="K509" s="772"/>
      <c r="L509" s="772"/>
      <c r="M509" s="772"/>
      <c r="N509" s="772"/>
      <c r="O509" s="772"/>
      <c r="P509" s="772"/>
      <c r="Q509" s="772"/>
      <c r="R509" s="772"/>
      <c r="S509" s="772"/>
      <c r="T509" s="772"/>
      <c r="U509" s="772"/>
      <c r="V509" s="772"/>
      <c r="W509" s="772"/>
      <c r="X509" s="772"/>
      <c r="Y509" s="772"/>
      <c r="Z509" s="772"/>
      <c r="AA509" s="772"/>
      <c r="AB509" s="772"/>
      <c r="AC509" s="772"/>
      <c r="AD509" s="772"/>
      <c r="AE509" s="772"/>
      <c r="AF509" s="772"/>
      <c r="AG509" s="772"/>
      <c r="AH509" s="772"/>
      <c r="AI509" s="772"/>
      <c r="AJ509" s="772"/>
      <c r="AK509" s="772"/>
      <c r="AL509" s="772"/>
      <c r="AM509" s="772"/>
      <c r="AN509" s="772"/>
      <c r="AO509" s="772"/>
      <c r="AP509" s="772"/>
      <c r="AQ509" s="772"/>
      <c r="AR509" s="772"/>
      <c r="AS509" s="772"/>
      <c r="AT509" s="772"/>
      <c r="AU509" s="772"/>
      <c r="AV509" s="772"/>
      <c r="AW509" s="772"/>
      <c r="AX509" s="772"/>
      <c r="AY509" s="772"/>
      <c r="AZ509" s="772"/>
      <c r="BA509" s="772"/>
      <c r="BB509" s="772"/>
      <c r="BC509" s="772"/>
      <c r="BD509" s="772"/>
      <c r="BE509" s="772"/>
      <c r="BF509" s="772"/>
      <c r="BG509" s="772"/>
      <c r="BH509" s="772"/>
      <c r="BI509" s="772"/>
      <c r="BJ509" s="772"/>
      <c r="BK509" s="772"/>
      <c r="BL509" s="772"/>
      <c r="BM509" s="772"/>
      <c r="BN509" s="772"/>
      <c r="BO509" s="772"/>
      <c r="BP509" s="772"/>
      <c r="BQ509" s="772"/>
      <c r="BR509" s="772"/>
      <c r="BS509" s="772"/>
      <c r="BT509" s="772"/>
      <c r="BU509" s="772"/>
      <c r="BV509" s="772"/>
      <c r="BW509" s="772"/>
      <c r="BX509" s="772"/>
      <c r="BY509" s="772"/>
      <c r="BZ509" s="772"/>
      <c r="CA509" s="772"/>
      <c r="CB509" s="772"/>
      <c r="CC509" s="772"/>
      <c r="CD509" s="772"/>
      <c r="CE509" s="772"/>
      <c r="CF509" s="772"/>
      <c r="CG509" s="772"/>
      <c r="CH509" s="772"/>
      <c r="CI509" s="772"/>
      <c r="CJ509" s="772"/>
      <c r="CK509" s="772"/>
      <c r="CL509" s="772"/>
      <c r="CM509" s="772"/>
      <c r="CN509" s="772"/>
      <c r="CO509" s="772"/>
      <c r="CP509" s="772"/>
      <c r="CQ509" s="772"/>
      <c r="CR509" s="772"/>
      <c r="CS509" s="772"/>
      <c r="CT509" s="772"/>
      <c r="CU509" s="772"/>
      <c r="CV509" s="772"/>
      <c r="CW509" s="772"/>
      <c r="CX509" s="772"/>
      <c r="CY509" s="772"/>
      <c r="CZ509" s="772"/>
      <c r="DA509" s="772"/>
      <c r="DB509" s="772"/>
      <c r="DC509" s="772"/>
      <c r="DD509" s="772"/>
      <c r="DE509" s="772"/>
      <c r="DF509" s="772"/>
      <c r="DG509" s="772"/>
      <c r="DH509" s="772"/>
      <c r="DI509" s="772"/>
      <c r="DJ509" s="772"/>
      <c r="DK509" s="772"/>
      <c r="DL509" s="772"/>
      <c r="DM509" s="772"/>
      <c r="DN509" s="772"/>
      <c r="DO509" s="772"/>
      <c r="DP509" s="772"/>
      <c r="DQ509" s="772"/>
      <c r="DR509" s="772"/>
      <c r="DS509" s="772"/>
      <c r="DT509" s="772"/>
      <c r="DU509" s="772"/>
      <c r="DV509" s="772"/>
      <c r="DW509" s="772"/>
      <c r="DX509" s="772"/>
      <c r="DY509" s="772"/>
      <c r="DZ509" s="772"/>
      <c r="EA509" s="772"/>
      <c r="EB509" s="772"/>
      <c r="EC509" s="772"/>
      <c r="ED509" s="772"/>
      <c r="EE509" s="772"/>
      <c r="EF509" s="772"/>
      <c r="EG509" s="772"/>
      <c r="EH509" s="772"/>
      <c r="EI509" s="772"/>
      <c r="EJ509" s="772"/>
      <c r="EK509" s="772"/>
      <c r="EL509" s="772"/>
      <c r="EM509" s="772"/>
      <c r="EN509" s="772"/>
      <c r="EO509" s="772"/>
      <c r="EP509" s="772"/>
      <c r="EQ509" s="772"/>
      <c r="ER509" s="772"/>
      <c r="ES509" s="772"/>
      <c r="ET509" s="772"/>
      <c r="EU509" s="772"/>
      <c r="EV509" s="772"/>
      <c r="EW509" s="772"/>
      <c r="EX509" s="772"/>
      <c r="EY509" s="772"/>
      <c r="EZ509" s="772"/>
      <c r="FA509" s="772"/>
      <c r="FB509" s="772"/>
      <c r="FC509" s="772"/>
      <c r="FD509" s="772"/>
      <c r="FE509" s="772"/>
      <c r="FF509" s="772"/>
      <c r="FG509" s="772"/>
      <c r="FH509" s="772"/>
      <c r="FI509" s="772"/>
      <c r="FJ509" s="772"/>
      <c r="FK509" s="772"/>
      <c r="FL509" s="772"/>
      <c r="FM509" s="772"/>
      <c r="FN509" s="772"/>
      <c r="FO509" s="772"/>
      <c r="FP509" s="772"/>
      <c r="FQ509" s="772"/>
      <c r="FR509" s="772"/>
      <c r="FS509" s="772"/>
      <c r="FT509" s="772"/>
      <c r="FU509" s="772"/>
      <c r="FV509" s="772"/>
      <c r="FW509" s="772"/>
      <c r="FX509" s="772"/>
      <c r="FY509" s="772"/>
      <c r="FZ509" s="772"/>
      <c r="GA509" s="772"/>
      <c r="GB509" s="772"/>
      <c r="GC509" s="772"/>
      <c r="GD509" s="772"/>
      <c r="GE509" s="772"/>
      <c r="GF509" s="772"/>
      <c r="GG509" s="772"/>
      <c r="GH509" s="772"/>
      <c r="GI509" s="772"/>
      <c r="GJ509" s="772"/>
      <c r="GK509" s="772"/>
      <c r="GL509" s="772"/>
      <c r="GM509" s="772"/>
      <c r="GN509" s="772"/>
      <c r="GO509" s="772"/>
      <c r="GP509" s="772"/>
      <c r="GQ509" s="772"/>
      <c r="GR509" s="772"/>
      <c r="GS509" s="772"/>
      <c r="GT509" s="772"/>
      <c r="GU509" s="772"/>
      <c r="GV509" s="772"/>
      <c r="GW509" s="772"/>
      <c r="GX509" s="772"/>
      <c r="GY509" s="772"/>
    </row>
    <row r="510" spans="1:207" ht="15.75">
      <c r="A510" s="782"/>
      <c r="B510" s="785"/>
      <c r="C510" s="785"/>
      <c r="D510" s="785"/>
      <c r="E510" s="785"/>
      <c r="F510" s="792"/>
      <c r="G510" s="785"/>
      <c r="H510" s="785"/>
      <c r="I510" s="785"/>
      <c r="J510" s="785"/>
      <c r="K510" s="772"/>
      <c r="L510" s="772"/>
      <c r="M510" s="772"/>
      <c r="N510" s="772"/>
      <c r="O510" s="772"/>
      <c r="P510" s="772"/>
      <c r="Q510" s="772"/>
      <c r="R510" s="772"/>
      <c r="S510" s="772"/>
      <c r="T510" s="772"/>
      <c r="U510" s="772"/>
      <c r="V510" s="772"/>
      <c r="W510" s="772"/>
      <c r="X510" s="772"/>
      <c r="Y510" s="772"/>
      <c r="Z510" s="772"/>
      <c r="AA510" s="772"/>
      <c r="AB510" s="772"/>
      <c r="AC510" s="772"/>
      <c r="AD510" s="772"/>
      <c r="AE510" s="772"/>
      <c r="AF510" s="772"/>
      <c r="AG510" s="772"/>
      <c r="AH510" s="772"/>
      <c r="AI510" s="772"/>
      <c r="AJ510" s="772"/>
      <c r="AK510" s="772"/>
      <c r="AL510" s="772"/>
      <c r="AM510" s="772"/>
      <c r="AN510" s="772"/>
      <c r="AO510" s="772"/>
      <c r="AP510" s="772"/>
      <c r="AQ510" s="772"/>
      <c r="AR510" s="772"/>
      <c r="AS510" s="772"/>
      <c r="AT510" s="772"/>
      <c r="AU510" s="772"/>
      <c r="AV510" s="772"/>
      <c r="AW510" s="772"/>
      <c r="AX510" s="772"/>
      <c r="AY510" s="772"/>
      <c r="AZ510" s="772"/>
      <c r="BA510" s="772"/>
      <c r="BB510" s="772"/>
      <c r="BC510" s="772"/>
      <c r="BD510" s="772"/>
      <c r="BE510" s="772"/>
      <c r="BF510" s="772"/>
      <c r="BG510" s="772"/>
      <c r="BH510" s="772"/>
      <c r="BI510" s="772"/>
      <c r="BJ510" s="772"/>
      <c r="BK510" s="772"/>
      <c r="BL510" s="772"/>
      <c r="BM510" s="772"/>
      <c r="BN510" s="772"/>
      <c r="BO510" s="772"/>
      <c r="BP510" s="772"/>
      <c r="BQ510" s="772"/>
      <c r="BR510" s="772"/>
      <c r="BS510" s="772"/>
      <c r="BT510" s="772"/>
      <c r="BU510" s="772"/>
      <c r="BV510" s="772"/>
      <c r="BW510" s="772"/>
      <c r="BX510" s="772"/>
      <c r="BY510" s="772"/>
      <c r="BZ510" s="772"/>
      <c r="CA510" s="772"/>
      <c r="CB510" s="772"/>
      <c r="CC510" s="772"/>
      <c r="CD510" s="772"/>
      <c r="CE510" s="772"/>
      <c r="CF510" s="772"/>
      <c r="CG510" s="772"/>
      <c r="CH510" s="772"/>
      <c r="CI510" s="772"/>
      <c r="CJ510" s="772"/>
      <c r="CK510" s="772"/>
      <c r="CL510" s="772"/>
      <c r="CM510" s="772"/>
      <c r="CN510" s="772"/>
      <c r="CO510" s="772"/>
      <c r="CP510" s="772"/>
      <c r="CQ510" s="772"/>
      <c r="CR510" s="772"/>
      <c r="CS510" s="772"/>
      <c r="CT510" s="772"/>
      <c r="CU510" s="772"/>
      <c r="CV510" s="772"/>
      <c r="CW510" s="772"/>
      <c r="CX510" s="772"/>
      <c r="CY510" s="772"/>
      <c r="CZ510" s="772"/>
      <c r="DA510" s="772"/>
      <c r="DB510" s="772"/>
      <c r="DC510" s="772"/>
      <c r="DD510" s="772"/>
      <c r="DE510" s="772"/>
      <c r="DF510" s="772"/>
      <c r="DG510" s="772"/>
      <c r="DH510" s="772"/>
      <c r="DI510" s="772"/>
      <c r="DJ510" s="772"/>
      <c r="DK510" s="772"/>
      <c r="DL510" s="772"/>
      <c r="DM510" s="772"/>
      <c r="DN510" s="772"/>
      <c r="DO510" s="772"/>
      <c r="DP510" s="772"/>
      <c r="DQ510" s="772"/>
      <c r="DR510" s="772"/>
      <c r="DS510" s="772"/>
      <c r="DT510" s="772"/>
      <c r="DU510" s="772"/>
      <c r="DV510" s="772"/>
      <c r="DW510" s="772"/>
      <c r="DX510" s="772"/>
      <c r="DY510" s="772"/>
      <c r="DZ510" s="772"/>
      <c r="EA510" s="772"/>
      <c r="EB510" s="772"/>
      <c r="EC510" s="772"/>
      <c r="ED510" s="772"/>
      <c r="EE510" s="772"/>
      <c r="EF510" s="772"/>
      <c r="EG510" s="772"/>
      <c r="EH510" s="772"/>
      <c r="EI510" s="772"/>
      <c r="EJ510" s="772"/>
      <c r="EK510" s="772"/>
      <c r="EL510" s="772"/>
      <c r="EM510" s="772"/>
      <c r="EN510" s="772"/>
      <c r="EO510" s="772"/>
      <c r="EP510" s="772"/>
      <c r="EQ510" s="772"/>
      <c r="ER510" s="772"/>
      <c r="ES510" s="772"/>
      <c r="ET510" s="772"/>
      <c r="EU510" s="772"/>
      <c r="EV510" s="772"/>
      <c r="EW510" s="772"/>
      <c r="EX510" s="772"/>
      <c r="EY510" s="772"/>
      <c r="EZ510" s="772"/>
      <c r="FA510" s="772"/>
      <c r="FB510" s="772"/>
      <c r="FC510" s="772"/>
      <c r="FD510" s="772"/>
      <c r="FE510" s="772"/>
      <c r="FF510" s="772"/>
      <c r="FG510" s="772"/>
      <c r="FH510" s="772"/>
      <c r="FI510" s="772"/>
      <c r="FJ510" s="772"/>
      <c r="FK510" s="772"/>
      <c r="FL510" s="772"/>
      <c r="FM510" s="772"/>
      <c r="FN510" s="772"/>
      <c r="FO510" s="772"/>
      <c r="FP510" s="772"/>
      <c r="FQ510" s="772"/>
      <c r="FR510" s="772"/>
      <c r="FS510" s="772"/>
      <c r="FT510" s="772"/>
      <c r="FU510" s="772"/>
      <c r="FV510" s="772"/>
      <c r="FW510" s="772"/>
      <c r="FX510" s="772"/>
      <c r="FY510" s="772"/>
      <c r="FZ510" s="772"/>
      <c r="GA510" s="772"/>
      <c r="GB510" s="772"/>
      <c r="GC510" s="772"/>
      <c r="GD510" s="772"/>
      <c r="GE510" s="772"/>
      <c r="GF510" s="772"/>
      <c r="GG510" s="772"/>
      <c r="GH510" s="772"/>
      <c r="GI510" s="772"/>
      <c r="GJ510" s="772"/>
      <c r="GK510" s="772"/>
      <c r="GL510" s="772"/>
      <c r="GM510" s="772"/>
      <c r="GN510" s="772"/>
      <c r="GO510" s="772"/>
      <c r="GP510" s="772"/>
      <c r="GQ510" s="772"/>
      <c r="GR510" s="772"/>
      <c r="GS510" s="772"/>
      <c r="GT510" s="772"/>
      <c r="GU510" s="772"/>
      <c r="GV510" s="772"/>
      <c r="GW510" s="772"/>
      <c r="GX510" s="772"/>
      <c r="GY510" s="772"/>
    </row>
    <row r="511" spans="1:207" ht="15.75">
      <c r="A511" s="782"/>
      <c r="B511" s="785"/>
      <c r="C511" s="785"/>
      <c r="D511" s="785"/>
      <c r="E511" s="785"/>
      <c r="F511" s="792"/>
      <c r="G511" s="785"/>
      <c r="H511" s="785"/>
      <c r="I511" s="785"/>
      <c r="J511" s="785"/>
      <c r="K511" s="772"/>
      <c r="L511" s="772"/>
      <c r="M511" s="772"/>
      <c r="N511" s="772"/>
      <c r="O511" s="772"/>
      <c r="P511" s="772"/>
      <c r="Q511" s="772"/>
      <c r="R511" s="772"/>
      <c r="S511" s="772"/>
      <c r="T511" s="772"/>
      <c r="U511" s="772"/>
      <c r="V511" s="772"/>
      <c r="W511" s="772"/>
      <c r="X511" s="772"/>
      <c r="Y511" s="772"/>
      <c r="Z511" s="772"/>
      <c r="AA511" s="772"/>
      <c r="AB511" s="772"/>
      <c r="AC511" s="772"/>
      <c r="AD511" s="772"/>
      <c r="AE511" s="772"/>
      <c r="AF511" s="772"/>
      <c r="AG511" s="772"/>
      <c r="AH511" s="772"/>
      <c r="AI511" s="772"/>
      <c r="AJ511" s="772"/>
      <c r="AK511" s="772"/>
      <c r="AL511" s="772"/>
      <c r="AM511" s="772"/>
      <c r="AN511" s="772"/>
      <c r="AO511" s="772"/>
      <c r="AP511" s="772"/>
      <c r="AQ511" s="772"/>
      <c r="AR511" s="772"/>
      <c r="AS511" s="772"/>
      <c r="AT511" s="772"/>
      <c r="AU511" s="772"/>
      <c r="AV511" s="772"/>
      <c r="AW511" s="772"/>
      <c r="AX511" s="772"/>
      <c r="AY511" s="772"/>
      <c r="AZ511" s="772"/>
      <c r="BA511" s="772"/>
      <c r="BB511" s="772"/>
      <c r="BC511" s="772"/>
      <c r="BD511" s="772"/>
      <c r="BE511" s="772"/>
      <c r="BF511" s="772"/>
      <c r="BG511" s="772"/>
      <c r="BH511" s="772"/>
      <c r="BI511" s="772"/>
      <c r="BJ511" s="772"/>
      <c r="BK511" s="772"/>
      <c r="BL511" s="772"/>
      <c r="BM511" s="772"/>
      <c r="BN511" s="772"/>
      <c r="BO511" s="772"/>
      <c r="BP511" s="772"/>
      <c r="BQ511" s="772"/>
      <c r="BR511" s="772"/>
      <c r="BS511" s="772"/>
      <c r="BT511" s="772"/>
      <c r="BU511" s="772"/>
      <c r="BV511" s="772"/>
      <c r="BW511" s="772"/>
      <c r="BX511" s="772"/>
      <c r="BY511" s="772"/>
      <c r="BZ511" s="772"/>
      <c r="CA511" s="772"/>
      <c r="CB511" s="772"/>
      <c r="CC511" s="772"/>
      <c r="CD511" s="772"/>
      <c r="CE511" s="772"/>
      <c r="CF511" s="772"/>
      <c r="CG511" s="772"/>
      <c r="CH511" s="772"/>
      <c r="CI511" s="772"/>
      <c r="CJ511" s="772"/>
      <c r="CK511" s="772"/>
      <c r="CL511" s="772"/>
      <c r="CM511" s="772"/>
      <c r="CN511" s="772"/>
      <c r="CO511" s="772"/>
      <c r="CP511" s="772"/>
      <c r="CQ511" s="772"/>
      <c r="CR511" s="772"/>
      <c r="CS511" s="772"/>
      <c r="CT511" s="772"/>
      <c r="CU511" s="772"/>
      <c r="CV511" s="772"/>
      <c r="CW511" s="772"/>
      <c r="CX511" s="772"/>
      <c r="CY511" s="772"/>
      <c r="CZ511" s="772"/>
      <c r="DA511" s="772"/>
      <c r="DB511" s="772"/>
      <c r="DC511" s="772"/>
      <c r="DD511" s="772"/>
      <c r="DE511" s="772"/>
      <c r="DF511" s="772"/>
      <c r="DG511" s="772"/>
      <c r="DH511" s="772"/>
      <c r="DI511" s="772"/>
      <c r="DJ511" s="772"/>
      <c r="DK511" s="772"/>
      <c r="DL511" s="772"/>
      <c r="DM511" s="772"/>
      <c r="DN511" s="772"/>
      <c r="DO511" s="772"/>
      <c r="DP511" s="772"/>
      <c r="DQ511" s="772"/>
      <c r="DR511" s="772"/>
      <c r="DS511" s="772"/>
      <c r="DT511" s="772"/>
      <c r="DU511" s="772"/>
      <c r="DV511" s="772"/>
      <c r="DW511" s="772"/>
      <c r="DX511" s="772"/>
      <c r="DY511" s="772"/>
      <c r="DZ511" s="772"/>
      <c r="EA511" s="772"/>
      <c r="EB511" s="772"/>
      <c r="EC511" s="772"/>
      <c r="ED511" s="772"/>
      <c r="EE511" s="772"/>
      <c r="EF511" s="772"/>
      <c r="EG511" s="772"/>
      <c r="EH511" s="772"/>
      <c r="EI511" s="772"/>
      <c r="EJ511" s="772"/>
      <c r="EK511" s="772"/>
      <c r="EL511" s="772"/>
      <c r="EM511" s="772"/>
      <c r="EN511" s="772"/>
      <c r="EO511" s="772"/>
      <c r="EP511" s="772"/>
      <c r="EQ511" s="772"/>
      <c r="ER511" s="772"/>
      <c r="ES511" s="772"/>
      <c r="ET511" s="772"/>
      <c r="EU511" s="772"/>
      <c r="EV511" s="772"/>
      <c r="EW511" s="772"/>
      <c r="EX511" s="772"/>
      <c r="EY511" s="772"/>
      <c r="EZ511" s="772"/>
      <c r="FA511" s="772"/>
      <c r="FB511" s="772"/>
      <c r="FC511" s="772"/>
      <c r="FD511" s="772"/>
      <c r="FE511" s="772"/>
      <c r="FF511" s="772"/>
      <c r="FG511" s="772"/>
      <c r="FH511" s="772"/>
      <c r="FI511" s="772"/>
      <c r="FJ511" s="772"/>
      <c r="FK511" s="772"/>
      <c r="FL511" s="772"/>
      <c r="FM511" s="772"/>
      <c r="FN511" s="772"/>
      <c r="FO511" s="772"/>
      <c r="FP511" s="772"/>
      <c r="FQ511" s="772"/>
      <c r="FR511" s="772"/>
      <c r="FS511" s="772"/>
      <c r="FT511" s="772"/>
      <c r="FU511" s="772"/>
      <c r="FV511" s="772"/>
      <c r="FW511" s="772"/>
      <c r="FX511" s="772"/>
      <c r="FY511" s="772"/>
      <c r="FZ511" s="772"/>
      <c r="GA511" s="772"/>
      <c r="GB511" s="772"/>
      <c r="GC511" s="772"/>
      <c r="GD511" s="772"/>
      <c r="GE511" s="772"/>
      <c r="GF511" s="772"/>
      <c r="GG511" s="772"/>
      <c r="GH511" s="772"/>
      <c r="GI511" s="772"/>
      <c r="GJ511" s="772"/>
      <c r="GK511" s="772"/>
      <c r="GL511" s="772"/>
      <c r="GM511" s="772"/>
      <c r="GN511" s="772"/>
      <c r="GO511" s="772"/>
      <c r="GP511" s="772"/>
      <c r="GQ511" s="772"/>
      <c r="GR511" s="772"/>
      <c r="GS511" s="772"/>
      <c r="GT511" s="772"/>
      <c r="GU511" s="772"/>
      <c r="GV511" s="772"/>
      <c r="GW511" s="772"/>
      <c r="GX511" s="772"/>
      <c r="GY511" s="772"/>
    </row>
    <row r="512" spans="1:207" ht="15.75">
      <c r="A512" s="782"/>
      <c r="B512" s="785"/>
      <c r="C512" s="785"/>
      <c r="D512" s="785"/>
      <c r="E512" s="785"/>
      <c r="F512" s="792"/>
      <c r="G512" s="785"/>
      <c r="H512" s="785"/>
      <c r="I512" s="785"/>
      <c r="J512" s="785"/>
      <c r="K512" s="772"/>
      <c r="L512" s="772"/>
      <c r="M512" s="772"/>
      <c r="N512" s="772"/>
      <c r="O512" s="772"/>
      <c r="P512" s="772"/>
      <c r="Q512" s="772"/>
      <c r="R512" s="772"/>
      <c r="S512" s="772"/>
      <c r="T512" s="772"/>
      <c r="U512" s="772"/>
      <c r="V512" s="772"/>
      <c r="W512" s="772"/>
      <c r="X512" s="772"/>
      <c r="Y512" s="772"/>
      <c r="Z512" s="772"/>
      <c r="AA512" s="772"/>
      <c r="AB512" s="772"/>
      <c r="AC512" s="772"/>
      <c r="AD512" s="772"/>
      <c r="AE512" s="772"/>
      <c r="AF512" s="772"/>
      <c r="AG512" s="772"/>
      <c r="AH512" s="772"/>
      <c r="AI512" s="772"/>
      <c r="AJ512" s="772"/>
      <c r="AK512" s="772"/>
      <c r="AL512" s="772"/>
      <c r="AM512" s="772"/>
      <c r="AN512" s="772"/>
      <c r="AO512" s="772"/>
      <c r="AP512" s="772"/>
      <c r="AQ512" s="772"/>
      <c r="AR512" s="772"/>
      <c r="AS512" s="772"/>
      <c r="AT512" s="772"/>
      <c r="AU512" s="772"/>
      <c r="AV512" s="772"/>
      <c r="AW512" s="772"/>
      <c r="AX512" s="772"/>
      <c r="AY512" s="772"/>
      <c r="AZ512" s="772"/>
      <c r="BA512" s="772"/>
      <c r="BB512" s="772"/>
      <c r="BC512" s="772"/>
      <c r="BD512" s="772"/>
      <c r="BE512" s="772"/>
      <c r="BF512" s="772"/>
      <c r="BG512" s="772"/>
      <c r="BH512" s="772"/>
      <c r="BI512" s="772"/>
      <c r="BJ512" s="772"/>
      <c r="BK512" s="772"/>
      <c r="BL512" s="772"/>
      <c r="BM512" s="772"/>
      <c r="BN512" s="772"/>
      <c r="BO512" s="772"/>
      <c r="BP512" s="772"/>
      <c r="BQ512" s="772"/>
      <c r="BR512" s="772"/>
      <c r="BS512" s="772"/>
      <c r="BT512" s="772"/>
      <c r="BU512" s="772"/>
      <c r="BV512" s="772"/>
      <c r="BW512" s="772"/>
      <c r="BX512" s="772"/>
      <c r="BY512" s="772"/>
      <c r="BZ512" s="772"/>
      <c r="CA512" s="772"/>
      <c r="CB512" s="772"/>
      <c r="CC512" s="772"/>
      <c r="CD512" s="772"/>
      <c r="CE512" s="772"/>
      <c r="CF512" s="772"/>
      <c r="CG512" s="772"/>
      <c r="CH512" s="772"/>
      <c r="CI512" s="772"/>
      <c r="CJ512" s="772"/>
      <c r="CK512" s="772"/>
      <c r="CL512" s="772"/>
      <c r="CM512" s="772"/>
      <c r="CN512" s="772"/>
      <c r="CO512" s="772"/>
      <c r="CP512" s="772"/>
      <c r="CQ512" s="772"/>
      <c r="CR512" s="772"/>
      <c r="CS512" s="772"/>
      <c r="CT512" s="772"/>
      <c r="CU512" s="772"/>
      <c r="CV512" s="772"/>
      <c r="CW512" s="772"/>
      <c r="CX512" s="772"/>
      <c r="CY512" s="772"/>
      <c r="CZ512" s="772"/>
      <c r="DA512" s="772"/>
      <c r="DB512" s="772"/>
      <c r="DC512" s="772"/>
      <c r="DD512" s="772"/>
      <c r="DE512" s="772"/>
      <c r="DF512" s="772"/>
      <c r="DG512" s="772"/>
      <c r="DH512" s="772"/>
      <c r="DI512" s="772"/>
      <c r="DJ512" s="772"/>
      <c r="DK512" s="772"/>
      <c r="DL512" s="772"/>
      <c r="DM512" s="772"/>
      <c r="DN512" s="772"/>
      <c r="DO512" s="772"/>
      <c r="DP512" s="772"/>
      <c r="DQ512" s="772"/>
      <c r="DR512" s="772"/>
      <c r="DS512" s="772"/>
      <c r="DT512" s="772"/>
      <c r="DU512" s="772"/>
      <c r="DV512" s="772"/>
      <c r="DW512" s="772"/>
      <c r="DX512" s="772"/>
      <c r="DY512" s="772"/>
      <c r="DZ512" s="772"/>
      <c r="EA512" s="772"/>
      <c r="EB512" s="772"/>
      <c r="EC512" s="772"/>
      <c r="ED512" s="772"/>
      <c r="EE512" s="772"/>
      <c r="EF512" s="772"/>
      <c r="EG512" s="772"/>
      <c r="EH512" s="772"/>
      <c r="EI512" s="772"/>
      <c r="EJ512" s="772"/>
      <c r="EK512" s="772"/>
      <c r="EL512" s="772"/>
      <c r="EM512" s="772"/>
      <c r="EN512" s="772"/>
      <c r="EO512" s="772"/>
      <c r="EP512" s="772"/>
      <c r="EQ512" s="772"/>
      <c r="ER512" s="772"/>
      <c r="ES512" s="772"/>
      <c r="ET512" s="772"/>
      <c r="EU512" s="772"/>
      <c r="EV512" s="772"/>
      <c r="EW512" s="772"/>
      <c r="EX512" s="772"/>
      <c r="EY512" s="772"/>
      <c r="EZ512" s="772"/>
      <c r="FA512" s="772"/>
      <c r="FB512" s="772"/>
      <c r="FC512" s="772"/>
      <c r="FD512" s="772"/>
      <c r="FE512" s="772"/>
      <c r="FF512" s="772"/>
      <c r="FG512" s="772"/>
      <c r="FH512" s="772"/>
      <c r="FI512" s="772"/>
      <c r="FJ512" s="772"/>
      <c r="FK512" s="772"/>
      <c r="FL512" s="772"/>
      <c r="FM512" s="772"/>
      <c r="FN512" s="772"/>
      <c r="FO512" s="772"/>
      <c r="FP512" s="772"/>
      <c r="FQ512" s="772"/>
      <c r="FR512" s="772"/>
      <c r="FS512" s="772"/>
      <c r="FT512" s="772"/>
      <c r="FU512" s="772"/>
      <c r="FV512" s="772"/>
      <c r="FW512" s="772"/>
      <c r="FX512" s="772"/>
      <c r="FY512" s="772"/>
      <c r="FZ512" s="772"/>
      <c r="GA512" s="772"/>
      <c r="GB512" s="772"/>
      <c r="GC512" s="772"/>
      <c r="GD512" s="772"/>
      <c r="GE512" s="772"/>
      <c r="GF512" s="772"/>
      <c r="GG512" s="772"/>
      <c r="GH512" s="772"/>
      <c r="GI512" s="772"/>
      <c r="GJ512" s="772"/>
      <c r="GK512" s="772"/>
      <c r="GL512" s="772"/>
      <c r="GM512" s="772"/>
      <c r="GN512" s="772"/>
      <c r="GO512" s="772"/>
      <c r="GP512" s="772"/>
      <c r="GQ512" s="772"/>
      <c r="GR512" s="772"/>
      <c r="GS512" s="772"/>
      <c r="GT512" s="772"/>
      <c r="GU512" s="772"/>
      <c r="GV512" s="772"/>
      <c r="GW512" s="772"/>
      <c r="GX512" s="772"/>
      <c r="GY512" s="772"/>
    </row>
    <row r="513" spans="1:207" ht="15.75">
      <c r="A513" s="782"/>
      <c r="B513" s="785"/>
      <c r="C513" s="785"/>
      <c r="D513" s="785"/>
      <c r="E513" s="785"/>
      <c r="F513" s="792"/>
      <c r="G513" s="785"/>
      <c r="H513" s="785"/>
      <c r="I513" s="785"/>
      <c r="J513" s="785"/>
      <c r="K513" s="772"/>
      <c r="L513" s="772"/>
      <c r="M513" s="772"/>
      <c r="N513" s="772"/>
      <c r="O513" s="772"/>
      <c r="P513" s="772"/>
      <c r="Q513" s="772"/>
      <c r="R513" s="772"/>
      <c r="S513" s="772"/>
      <c r="T513" s="772"/>
      <c r="U513" s="772"/>
      <c r="V513" s="772"/>
      <c r="W513" s="772"/>
      <c r="X513" s="772"/>
      <c r="Y513" s="772"/>
      <c r="Z513" s="772"/>
      <c r="AA513" s="772"/>
      <c r="AB513" s="772"/>
      <c r="AC513" s="772"/>
      <c r="AD513" s="772"/>
      <c r="AE513" s="772"/>
      <c r="AF513" s="772"/>
      <c r="AG513" s="772"/>
      <c r="AH513" s="772"/>
      <c r="AI513" s="772"/>
      <c r="AJ513" s="772"/>
      <c r="AK513" s="772"/>
      <c r="AL513" s="772"/>
      <c r="AM513" s="772"/>
      <c r="AN513" s="772"/>
      <c r="AO513" s="772"/>
      <c r="AP513" s="772"/>
      <c r="AQ513" s="772"/>
      <c r="AR513" s="772"/>
      <c r="AS513" s="772"/>
      <c r="AT513" s="772"/>
      <c r="AU513" s="772"/>
      <c r="AV513" s="772"/>
      <c r="AW513" s="772"/>
      <c r="AX513" s="772"/>
      <c r="AY513" s="772"/>
      <c r="AZ513" s="772"/>
      <c r="BA513" s="772"/>
      <c r="BB513" s="772"/>
      <c r="BC513" s="772"/>
      <c r="BD513" s="772"/>
      <c r="BE513" s="772"/>
      <c r="BF513" s="772"/>
      <c r="BG513" s="772"/>
      <c r="BH513" s="772"/>
      <c r="BI513" s="772"/>
      <c r="BJ513" s="772"/>
      <c r="BK513" s="772"/>
      <c r="BL513" s="772"/>
      <c r="BM513" s="772"/>
      <c r="BN513" s="772"/>
      <c r="BO513" s="772"/>
      <c r="BP513" s="772"/>
      <c r="BQ513" s="772"/>
      <c r="BR513" s="772"/>
      <c r="BS513" s="772"/>
      <c r="BT513" s="772"/>
      <c r="BU513" s="772"/>
      <c r="BV513" s="772"/>
      <c r="BW513" s="772"/>
      <c r="BX513" s="772"/>
      <c r="BY513" s="772"/>
      <c r="BZ513" s="772"/>
      <c r="CA513" s="772"/>
      <c r="CB513" s="772"/>
      <c r="CC513" s="772"/>
      <c r="CD513" s="772"/>
      <c r="CE513" s="772"/>
      <c r="CF513" s="772"/>
      <c r="CG513" s="772"/>
      <c r="CH513" s="772"/>
      <c r="CI513" s="772"/>
      <c r="CJ513" s="772"/>
      <c r="CK513" s="772"/>
      <c r="CL513" s="772"/>
      <c r="CM513" s="772"/>
      <c r="CN513" s="772"/>
      <c r="CO513" s="772"/>
      <c r="CP513" s="772"/>
      <c r="CQ513" s="772"/>
      <c r="CR513" s="772"/>
      <c r="CS513" s="772"/>
      <c r="CT513" s="772"/>
      <c r="CU513" s="772"/>
      <c r="CV513" s="772"/>
      <c r="CW513" s="772"/>
      <c r="CX513" s="772"/>
      <c r="CY513" s="772"/>
      <c r="CZ513" s="772"/>
      <c r="DA513" s="772"/>
      <c r="DB513" s="772"/>
      <c r="DC513" s="772"/>
      <c r="DD513" s="772"/>
      <c r="DE513" s="772"/>
      <c r="DF513" s="772"/>
      <c r="DG513" s="772"/>
      <c r="DH513" s="772"/>
      <c r="DI513" s="772"/>
      <c r="DJ513" s="772"/>
      <c r="DK513" s="772"/>
      <c r="DL513" s="772"/>
      <c r="DM513" s="772"/>
      <c r="DN513" s="772"/>
      <c r="DO513" s="772"/>
      <c r="DP513" s="772"/>
      <c r="DQ513" s="772"/>
      <c r="DR513" s="772"/>
      <c r="DS513" s="772"/>
      <c r="DT513" s="772"/>
      <c r="DU513" s="772"/>
      <c r="DV513" s="772"/>
      <c r="DW513" s="772"/>
      <c r="DX513" s="772"/>
      <c r="DY513" s="772"/>
      <c r="DZ513" s="772"/>
      <c r="EA513" s="772"/>
      <c r="EB513" s="772"/>
      <c r="EC513" s="772"/>
      <c r="ED513" s="772"/>
      <c r="EE513" s="772"/>
      <c r="EF513" s="772"/>
      <c r="EG513" s="772"/>
      <c r="EH513" s="772"/>
      <c r="EI513" s="772"/>
      <c r="EJ513" s="772"/>
      <c r="EK513" s="772"/>
      <c r="EL513" s="772"/>
      <c r="EM513" s="772"/>
      <c r="EN513" s="772"/>
      <c r="EO513" s="772"/>
      <c r="EP513" s="772"/>
      <c r="EQ513" s="772"/>
      <c r="ER513" s="772"/>
      <c r="ES513" s="772"/>
      <c r="ET513" s="772"/>
      <c r="EU513" s="772"/>
      <c r="EV513" s="772"/>
      <c r="EW513" s="772"/>
      <c r="EX513" s="772"/>
      <c r="EY513" s="772"/>
      <c r="EZ513" s="772"/>
      <c r="FA513" s="772"/>
      <c r="FB513" s="772"/>
      <c r="FC513" s="772"/>
      <c r="FD513" s="772"/>
      <c r="FE513" s="772"/>
      <c r="FF513" s="772"/>
      <c r="FG513" s="772"/>
      <c r="FH513" s="772"/>
      <c r="FI513" s="772"/>
      <c r="FJ513" s="772"/>
      <c r="FK513" s="772"/>
      <c r="FL513" s="772"/>
      <c r="FM513" s="772"/>
      <c r="FN513" s="772"/>
      <c r="FO513" s="772"/>
      <c r="FP513" s="772"/>
      <c r="FQ513" s="772"/>
      <c r="FR513" s="772"/>
      <c r="FS513" s="772"/>
      <c r="FT513" s="772"/>
      <c r="FU513" s="772"/>
      <c r="FV513" s="772"/>
      <c r="FW513" s="772"/>
      <c r="FX513" s="772"/>
      <c r="FY513" s="772"/>
      <c r="FZ513" s="772"/>
      <c r="GA513" s="772"/>
      <c r="GB513" s="772"/>
      <c r="GC513" s="772"/>
      <c r="GD513" s="772"/>
      <c r="GE513" s="772"/>
      <c r="GF513" s="772"/>
      <c r="GG513" s="772"/>
      <c r="GH513" s="772"/>
      <c r="GI513" s="772"/>
      <c r="GJ513" s="772"/>
      <c r="GK513" s="772"/>
      <c r="GL513" s="772"/>
      <c r="GM513" s="772"/>
      <c r="GN513" s="772"/>
      <c r="GO513" s="772"/>
      <c r="GP513" s="772"/>
      <c r="GQ513" s="772"/>
      <c r="GR513" s="772"/>
      <c r="GS513" s="772"/>
      <c r="GT513" s="772"/>
      <c r="GU513" s="772"/>
      <c r="GV513" s="772"/>
      <c r="GW513" s="772"/>
      <c r="GX513" s="772"/>
      <c r="GY513" s="772"/>
    </row>
    <row r="514" spans="1:207" ht="15.75">
      <c r="A514" s="782"/>
      <c r="B514" s="785"/>
      <c r="C514" s="785"/>
      <c r="D514" s="785"/>
      <c r="E514" s="785"/>
      <c r="F514" s="792"/>
      <c r="G514" s="785"/>
      <c r="H514" s="785"/>
      <c r="I514" s="785"/>
      <c r="J514" s="785"/>
      <c r="K514" s="772"/>
      <c r="L514" s="772"/>
      <c r="M514" s="772"/>
      <c r="N514" s="772"/>
      <c r="O514" s="772"/>
      <c r="P514" s="772"/>
      <c r="Q514" s="772"/>
      <c r="R514" s="772"/>
      <c r="S514" s="772"/>
      <c r="T514" s="772"/>
      <c r="U514" s="772"/>
      <c r="V514" s="772"/>
      <c r="W514" s="772"/>
      <c r="X514" s="772"/>
      <c r="Y514" s="772"/>
      <c r="Z514" s="772"/>
      <c r="AA514" s="772"/>
      <c r="AB514" s="772"/>
      <c r="AC514" s="772"/>
      <c r="AD514" s="772"/>
      <c r="AE514" s="772"/>
      <c r="AF514" s="772"/>
      <c r="AG514" s="772"/>
      <c r="AH514" s="772"/>
      <c r="AI514" s="772"/>
      <c r="AJ514" s="772"/>
      <c r="AK514" s="772"/>
      <c r="AL514" s="772"/>
      <c r="AM514" s="772"/>
      <c r="AN514" s="772"/>
      <c r="AO514" s="772"/>
      <c r="AP514" s="772"/>
      <c r="AQ514" s="772"/>
      <c r="AR514" s="772"/>
      <c r="AS514" s="772"/>
      <c r="AT514" s="772"/>
      <c r="AU514" s="772"/>
      <c r="AV514" s="772"/>
      <c r="AW514" s="772"/>
      <c r="AX514" s="772"/>
      <c r="AY514" s="772"/>
      <c r="AZ514" s="772"/>
      <c r="BA514" s="772"/>
      <c r="BB514" s="772"/>
      <c r="BC514" s="772"/>
      <c r="BD514" s="772"/>
      <c r="BE514" s="772"/>
      <c r="BF514" s="772"/>
      <c r="BG514" s="772"/>
      <c r="BH514" s="772"/>
      <c r="BI514" s="772"/>
      <c r="BJ514" s="772"/>
      <c r="BK514" s="772"/>
      <c r="BL514" s="772"/>
      <c r="BM514" s="772"/>
      <c r="BN514" s="772"/>
      <c r="BO514" s="772"/>
      <c r="BP514" s="772"/>
      <c r="BQ514" s="772"/>
      <c r="BR514" s="772"/>
      <c r="BS514" s="772"/>
      <c r="BT514" s="772"/>
      <c r="BU514" s="772"/>
      <c r="BV514" s="772"/>
      <c r="BW514" s="772"/>
      <c r="BX514" s="772"/>
      <c r="BY514" s="772"/>
      <c r="BZ514" s="772"/>
      <c r="CA514" s="772"/>
      <c r="CB514" s="772"/>
      <c r="CC514" s="772"/>
      <c r="CD514" s="772"/>
      <c r="CE514" s="772"/>
      <c r="CF514" s="772"/>
      <c r="CG514" s="772"/>
      <c r="CH514" s="772"/>
      <c r="CI514" s="772"/>
      <c r="CJ514" s="772"/>
      <c r="CK514" s="772"/>
      <c r="CL514" s="772"/>
      <c r="CM514" s="772"/>
      <c r="CN514" s="772"/>
      <c r="CO514" s="772"/>
      <c r="CP514" s="772"/>
      <c r="CQ514" s="772"/>
      <c r="CR514" s="772"/>
      <c r="CS514" s="772"/>
      <c r="CT514" s="772"/>
      <c r="CU514" s="772"/>
      <c r="CV514" s="772"/>
      <c r="CW514" s="772"/>
      <c r="CX514" s="772"/>
      <c r="CY514" s="772"/>
      <c r="CZ514" s="772"/>
      <c r="DA514" s="772"/>
      <c r="DB514" s="772"/>
      <c r="DC514" s="772"/>
      <c r="DD514" s="772"/>
      <c r="DE514" s="772"/>
      <c r="DF514" s="772"/>
      <c r="DG514" s="772"/>
      <c r="DH514" s="772"/>
      <c r="DI514" s="772"/>
      <c r="DJ514" s="772"/>
      <c r="DK514" s="772"/>
      <c r="DL514" s="772"/>
      <c r="DM514" s="772"/>
      <c r="DN514" s="772"/>
      <c r="DO514" s="772"/>
      <c r="DP514" s="772"/>
      <c r="DQ514" s="772"/>
      <c r="DR514" s="772"/>
      <c r="DS514" s="772"/>
      <c r="DT514" s="772"/>
      <c r="DU514" s="772"/>
      <c r="DV514" s="772"/>
      <c r="DW514" s="772"/>
      <c r="DX514" s="772"/>
      <c r="DY514" s="772"/>
      <c r="DZ514" s="772"/>
      <c r="EA514" s="772"/>
      <c r="EB514" s="772"/>
      <c r="EC514" s="772"/>
      <c r="ED514" s="772"/>
      <c r="EE514" s="772"/>
      <c r="EF514" s="772"/>
      <c r="EG514" s="772"/>
      <c r="EH514" s="772"/>
      <c r="EI514" s="772"/>
      <c r="EJ514" s="772"/>
      <c r="EK514" s="772"/>
      <c r="EL514" s="772"/>
      <c r="EM514" s="772"/>
      <c r="EN514" s="772"/>
      <c r="EO514" s="772"/>
      <c r="EP514" s="772"/>
      <c r="EQ514" s="772"/>
      <c r="ER514" s="772"/>
      <c r="ES514" s="772"/>
      <c r="ET514" s="772"/>
      <c r="EU514" s="772"/>
      <c r="EV514" s="772"/>
      <c r="EW514" s="772"/>
      <c r="EX514" s="772"/>
      <c r="EY514" s="772"/>
      <c r="EZ514" s="772"/>
      <c r="FA514" s="772"/>
      <c r="FB514" s="772"/>
      <c r="FC514" s="772"/>
      <c r="FD514" s="772"/>
      <c r="FE514" s="772"/>
      <c r="FF514" s="772"/>
      <c r="FG514" s="772"/>
      <c r="FH514" s="772"/>
      <c r="FI514" s="772"/>
      <c r="FJ514" s="772"/>
      <c r="FK514" s="772"/>
      <c r="FL514" s="772"/>
      <c r="FM514" s="772"/>
      <c r="FN514" s="772"/>
      <c r="FO514" s="772"/>
      <c r="FP514" s="772"/>
      <c r="FQ514" s="772"/>
      <c r="FR514" s="772"/>
      <c r="FS514" s="772"/>
      <c r="FT514" s="772"/>
      <c r="FU514" s="772"/>
      <c r="FV514" s="772"/>
      <c r="FW514" s="772"/>
      <c r="FX514" s="772"/>
      <c r="FY514" s="772"/>
      <c r="FZ514" s="772"/>
      <c r="GA514" s="772"/>
      <c r="GB514" s="772"/>
      <c r="GC514" s="772"/>
      <c r="GD514" s="772"/>
      <c r="GE514" s="772"/>
      <c r="GF514" s="772"/>
      <c r="GG514" s="772"/>
      <c r="GH514" s="772"/>
      <c r="GI514" s="772"/>
      <c r="GJ514" s="772"/>
      <c r="GK514" s="772"/>
      <c r="GL514" s="772"/>
      <c r="GM514" s="772"/>
      <c r="GN514" s="772"/>
      <c r="GO514" s="772"/>
      <c r="GP514" s="772"/>
      <c r="GQ514" s="772"/>
      <c r="GR514" s="772"/>
      <c r="GS514" s="772"/>
      <c r="GT514" s="772"/>
      <c r="GU514" s="772"/>
      <c r="GV514" s="772"/>
      <c r="GW514" s="772"/>
      <c r="GX514" s="772"/>
      <c r="GY514" s="772"/>
    </row>
    <row r="515" spans="1:207" ht="15.75">
      <c r="A515" s="782"/>
      <c r="B515" s="785"/>
      <c r="C515" s="785"/>
      <c r="D515" s="785"/>
      <c r="E515" s="785"/>
      <c r="F515" s="792"/>
      <c r="G515" s="785"/>
      <c r="H515" s="785"/>
      <c r="I515" s="785"/>
      <c r="J515" s="785"/>
      <c r="K515" s="772"/>
      <c r="L515" s="772"/>
      <c r="M515" s="772"/>
      <c r="N515" s="772"/>
      <c r="O515" s="772"/>
      <c r="P515" s="772"/>
      <c r="Q515" s="772"/>
      <c r="R515" s="772"/>
      <c r="S515" s="772"/>
      <c r="T515" s="772"/>
      <c r="U515" s="772"/>
      <c r="V515" s="772"/>
      <c r="W515" s="772"/>
      <c r="X515" s="772"/>
      <c r="Y515" s="772"/>
      <c r="Z515" s="772"/>
      <c r="AA515" s="772"/>
      <c r="AB515" s="772"/>
      <c r="AC515" s="772"/>
      <c r="AD515" s="772"/>
      <c r="AE515" s="772"/>
      <c r="AF515" s="772"/>
      <c r="AG515" s="772"/>
      <c r="AH515" s="772"/>
      <c r="AI515" s="772"/>
      <c r="AJ515" s="772"/>
      <c r="AK515" s="772"/>
      <c r="AL515" s="772"/>
      <c r="AM515" s="772"/>
      <c r="AN515" s="772"/>
      <c r="AO515" s="772"/>
      <c r="AP515" s="772"/>
      <c r="AQ515" s="772"/>
      <c r="AR515" s="772"/>
      <c r="AS515" s="772"/>
      <c r="AT515" s="772"/>
      <c r="AU515" s="772"/>
      <c r="AV515" s="772"/>
      <c r="AW515" s="772"/>
      <c r="AX515" s="772"/>
      <c r="AY515" s="772"/>
      <c r="AZ515" s="772"/>
      <c r="BA515" s="772"/>
      <c r="BB515" s="772"/>
      <c r="BC515" s="772"/>
      <c r="BD515" s="772"/>
      <c r="BE515" s="772"/>
      <c r="BF515" s="772"/>
      <c r="BG515" s="772"/>
      <c r="BH515" s="772"/>
      <c r="BI515" s="772"/>
      <c r="BJ515" s="772"/>
      <c r="BK515" s="772"/>
      <c r="BL515" s="772"/>
      <c r="BM515" s="772"/>
      <c r="BN515" s="772"/>
      <c r="BO515" s="772"/>
      <c r="BP515" s="772"/>
      <c r="BQ515" s="772"/>
      <c r="BR515" s="772"/>
      <c r="BS515" s="772"/>
      <c r="BT515" s="772"/>
      <c r="BU515" s="772"/>
      <c r="BV515" s="772"/>
      <c r="BW515" s="772"/>
      <c r="BX515" s="772"/>
      <c r="BY515" s="772"/>
      <c r="BZ515" s="772"/>
      <c r="CA515" s="772"/>
      <c r="CB515" s="772"/>
      <c r="CC515" s="772"/>
      <c r="CD515" s="772"/>
      <c r="CE515" s="772"/>
      <c r="CF515" s="772"/>
      <c r="CG515" s="772"/>
      <c r="CH515" s="772"/>
      <c r="CI515" s="772"/>
      <c r="CJ515" s="772"/>
      <c r="CK515" s="772"/>
      <c r="CL515" s="772"/>
      <c r="CM515" s="772"/>
      <c r="CN515" s="772"/>
      <c r="CO515" s="772"/>
      <c r="CP515" s="772"/>
      <c r="CQ515" s="772"/>
      <c r="CR515" s="772"/>
      <c r="CS515" s="772"/>
      <c r="CT515" s="772"/>
      <c r="CU515" s="772"/>
      <c r="CV515" s="772"/>
      <c r="CW515" s="772"/>
      <c r="CX515" s="772"/>
      <c r="CY515" s="772"/>
      <c r="CZ515" s="772"/>
      <c r="DA515" s="772"/>
      <c r="DB515" s="772"/>
      <c r="DC515" s="772"/>
      <c r="DD515" s="772"/>
      <c r="DE515" s="772"/>
      <c r="DF515" s="772"/>
      <c r="DG515" s="772"/>
      <c r="DH515" s="772"/>
      <c r="DI515" s="772"/>
      <c r="DJ515" s="772"/>
      <c r="DK515" s="772"/>
      <c r="DL515" s="772"/>
      <c r="DM515" s="772"/>
      <c r="DN515" s="772"/>
      <c r="DO515" s="772"/>
      <c r="DP515" s="772"/>
      <c r="DQ515" s="772"/>
      <c r="DR515" s="772"/>
      <c r="DS515" s="772"/>
      <c r="DT515" s="772"/>
      <c r="DU515" s="772"/>
      <c r="DV515" s="772"/>
      <c r="DW515" s="772"/>
      <c r="DX515" s="772"/>
      <c r="DY515" s="772"/>
      <c r="DZ515" s="772"/>
      <c r="EA515" s="772"/>
      <c r="EB515" s="772"/>
      <c r="EC515" s="772"/>
      <c r="ED515" s="772"/>
      <c r="EE515" s="772"/>
      <c r="EF515" s="772"/>
      <c r="EG515" s="772"/>
      <c r="EH515" s="772"/>
      <c r="EI515" s="772"/>
      <c r="EJ515" s="772"/>
      <c r="EK515" s="772"/>
      <c r="EL515" s="772"/>
      <c r="EM515" s="772"/>
      <c r="EN515" s="772"/>
      <c r="EO515" s="772"/>
      <c r="EP515" s="772"/>
      <c r="EQ515" s="772"/>
      <c r="ER515" s="772"/>
      <c r="ES515" s="772"/>
      <c r="ET515" s="772"/>
      <c r="EU515" s="772"/>
      <c r="EV515" s="772"/>
      <c r="EW515" s="772"/>
      <c r="EX515" s="772"/>
      <c r="EY515" s="772"/>
      <c r="EZ515" s="772"/>
      <c r="FA515" s="772"/>
      <c r="FB515" s="772"/>
      <c r="FC515" s="772"/>
      <c r="FD515" s="772"/>
      <c r="FE515" s="772"/>
      <c r="FF515" s="772"/>
      <c r="FG515" s="772"/>
      <c r="FH515" s="772"/>
      <c r="FI515" s="772"/>
      <c r="FJ515" s="772"/>
      <c r="FK515" s="772"/>
      <c r="FL515" s="772"/>
      <c r="FM515" s="772"/>
      <c r="FN515" s="772"/>
      <c r="FO515" s="772"/>
      <c r="FP515" s="772"/>
      <c r="FQ515" s="772"/>
      <c r="FR515" s="772"/>
      <c r="FS515" s="772"/>
      <c r="FT515" s="772"/>
      <c r="FU515" s="772"/>
      <c r="FV515" s="772"/>
      <c r="FW515" s="772"/>
      <c r="FX515" s="772"/>
      <c r="FY515" s="772"/>
      <c r="FZ515" s="772"/>
      <c r="GA515" s="772"/>
      <c r="GB515" s="772"/>
      <c r="GC515" s="772"/>
      <c r="GD515" s="772"/>
      <c r="GE515" s="772"/>
      <c r="GF515" s="772"/>
      <c r="GG515" s="772"/>
      <c r="GH515" s="772"/>
      <c r="GI515" s="772"/>
      <c r="GJ515" s="772"/>
      <c r="GK515" s="772"/>
      <c r="GL515" s="772"/>
      <c r="GM515" s="772"/>
      <c r="GN515" s="772"/>
      <c r="GO515" s="772"/>
      <c r="GP515" s="772"/>
      <c r="GQ515" s="772"/>
      <c r="GR515" s="772"/>
      <c r="GS515" s="772"/>
      <c r="GT515" s="772"/>
      <c r="GU515" s="772"/>
      <c r="GV515" s="772"/>
      <c r="GW515" s="772"/>
      <c r="GX515" s="772"/>
      <c r="GY515" s="772"/>
    </row>
    <row r="516" spans="1:207" ht="15.75">
      <c r="A516" s="782"/>
      <c r="B516" s="785"/>
      <c r="C516" s="785"/>
      <c r="D516" s="785"/>
      <c r="E516" s="785"/>
      <c r="F516" s="792"/>
      <c r="G516" s="785"/>
      <c r="H516" s="785"/>
      <c r="I516" s="785"/>
      <c r="J516" s="785"/>
      <c r="K516" s="772"/>
      <c r="L516" s="772"/>
      <c r="M516" s="772"/>
      <c r="N516" s="772"/>
      <c r="O516" s="772"/>
      <c r="P516" s="772"/>
      <c r="Q516" s="772"/>
      <c r="R516" s="772"/>
      <c r="S516" s="772"/>
      <c r="T516" s="772"/>
      <c r="U516" s="772"/>
      <c r="V516" s="772"/>
      <c r="W516" s="772"/>
      <c r="X516" s="772"/>
      <c r="Y516" s="772"/>
      <c r="Z516" s="772"/>
      <c r="AA516" s="772"/>
      <c r="AB516" s="772"/>
      <c r="AC516" s="772"/>
      <c r="AD516" s="772"/>
      <c r="AE516" s="772"/>
      <c r="AF516" s="772"/>
      <c r="AG516" s="772"/>
      <c r="AH516" s="772"/>
      <c r="AI516" s="772"/>
      <c r="AJ516" s="772"/>
      <c r="AK516" s="772"/>
      <c r="AL516" s="772"/>
      <c r="AM516" s="772"/>
      <c r="AN516" s="772"/>
      <c r="AO516" s="772"/>
      <c r="AP516" s="772"/>
      <c r="AQ516" s="772"/>
      <c r="AR516" s="772"/>
      <c r="AS516" s="772"/>
      <c r="AT516" s="772"/>
      <c r="AU516" s="772"/>
      <c r="AV516" s="772"/>
      <c r="AW516" s="772"/>
      <c r="AX516" s="772"/>
      <c r="AY516" s="772"/>
      <c r="AZ516" s="772"/>
      <c r="BA516" s="772"/>
      <c r="BB516" s="772"/>
      <c r="BC516" s="772"/>
      <c r="BD516" s="772"/>
      <c r="BE516" s="772"/>
      <c r="BF516" s="772"/>
      <c r="BG516" s="772"/>
      <c r="BH516" s="772"/>
      <c r="BI516" s="772"/>
      <c r="BJ516" s="772"/>
      <c r="BK516" s="772"/>
      <c r="BL516" s="772"/>
      <c r="BM516" s="772"/>
      <c r="BN516" s="772"/>
      <c r="BO516" s="772"/>
      <c r="BP516" s="772"/>
      <c r="BQ516" s="772"/>
      <c r="BR516" s="772"/>
      <c r="BS516" s="772"/>
      <c r="BT516" s="772"/>
      <c r="BU516" s="772"/>
      <c r="BV516" s="772"/>
      <c r="BW516" s="772"/>
      <c r="BX516" s="772"/>
      <c r="BY516" s="772"/>
      <c r="BZ516" s="772"/>
      <c r="CA516" s="772"/>
      <c r="CB516" s="772"/>
      <c r="CC516" s="772"/>
      <c r="CD516" s="772"/>
      <c r="CE516" s="772"/>
      <c r="CF516" s="772"/>
      <c r="CG516" s="772"/>
      <c r="CH516" s="772"/>
      <c r="CI516" s="772"/>
      <c r="CJ516" s="772"/>
      <c r="CK516" s="772"/>
      <c r="CL516" s="772"/>
      <c r="CM516" s="772"/>
      <c r="CN516" s="772"/>
      <c r="CO516" s="772"/>
      <c r="CP516" s="772"/>
      <c r="CQ516" s="772"/>
      <c r="CR516" s="772"/>
      <c r="CS516" s="772"/>
      <c r="CT516" s="772"/>
      <c r="CU516" s="772"/>
      <c r="CV516" s="772"/>
      <c r="CW516" s="772"/>
      <c r="CX516" s="772"/>
      <c r="CY516" s="772"/>
      <c r="CZ516" s="772"/>
      <c r="DA516" s="772"/>
      <c r="DB516" s="772"/>
      <c r="DC516" s="772"/>
      <c r="DD516" s="772"/>
      <c r="DE516" s="772"/>
      <c r="DF516" s="772"/>
      <c r="DG516" s="772"/>
      <c r="DH516" s="772"/>
      <c r="DI516" s="772"/>
      <c r="DJ516" s="772"/>
      <c r="DK516" s="772"/>
      <c r="DL516" s="772"/>
      <c r="DM516" s="772"/>
      <c r="DN516" s="772"/>
      <c r="DO516" s="772"/>
      <c r="DP516" s="772"/>
      <c r="DQ516" s="772"/>
      <c r="DR516" s="772"/>
      <c r="DS516" s="772"/>
      <c r="DT516" s="772"/>
      <c r="DU516" s="772"/>
      <c r="DV516" s="772"/>
      <c r="DW516" s="772"/>
      <c r="DX516" s="772"/>
      <c r="DY516" s="772"/>
      <c r="DZ516" s="772"/>
      <c r="EA516" s="772"/>
      <c r="EB516" s="772"/>
      <c r="EC516" s="772"/>
      <c r="ED516" s="772"/>
      <c r="EE516" s="772"/>
      <c r="EF516" s="772"/>
      <c r="EG516" s="772"/>
      <c r="EH516" s="772"/>
      <c r="EI516" s="772"/>
      <c r="EJ516" s="772"/>
      <c r="EK516" s="772"/>
      <c r="EL516" s="772"/>
      <c r="EM516" s="772"/>
      <c r="EN516" s="772"/>
      <c r="EO516" s="772"/>
      <c r="EP516" s="772"/>
      <c r="EQ516" s="772"/>
      <c r="ER516" s="772"/>
      <c r="ES516" s="772"/>
      <c r="ET516" s="772"/>
      <c r="EU516" s="772"/>
      <c r="EV516" s="772"/>
      <c r="EW516" s="772"/>
      <c r="EX516" s="772"/>
      <c r="EY516" s="772"/>
      <c r="EZ516" s="772"/>
      <c r="FA516" s="772"/>
      <c r="FB516" s="772"/>
      <c r="FC516" s="772"/>
      <c r="FD516" s="772"/>
      <c r="FE516" s="772"/>
      <c r="FF516" s="772"/>
      <c r="FG516" s="772"/>
      <c r="FH516" s="772"/>
      <c r="FI516" s="772"/>
      <c r="FJ516" s="772"/>
      <c r="FK516" s="772"/>
      <c r="FL516" s="772"/>
      <c r="FM516" s="772"/>
      <c r="FN516" s="772"/>
      <c r="FO516" s="772"/>
      <c r="FP516" s="772"/>
      <c r="FQ516" s="772"/>
      <c r="FR516" s="772"/>
      <c r="FS516" s="772"/>
      <c r="FT516" s="772"/>
      <c r="FU516" s="772"/>
      <c r="FV516" s="772"/>
      <c r="FW516" s="772"/>
      <c r="FX516" s="772"/>
      <c r="FY516" s="772"/>
      <c r="FZ516" s="772"/>
      <c r="GA516" s="772"/>
      <c r="GB516" s="772"/>
      <c r="GC516" s="772"/>
      <c r="GD516" s="772"/>
      <c r="GE516" s="772"/>
      <c r="GF516" s="772"/>
      <c r="GG516" s="772"/>
      <c r="GH516" s="772"/>
      <c r="GI516" s="772"/>
      <c r="GJ516" s="772"/>
      <c r="GK516" s="772"/>
      <c r="GL516" s="772"/>
      <c r="GM516" s="772"/>
      <c r="GN516" s="772"/>
      <c r="GO516" s="772"/>
      <c r="GP516" s="772"/>
      <c r="GQ516" s="772"/>
      <c r="GR516" s="772"/>
      <c r="GS516" s="772"/>
      <c r="GT516" s="772"/>
      <c r="GU516" s="772"/>
      <c r="GV516" s="772"/>
      <c r="GW516" s="772"/>
      <c r="GX516" s="772"/>
      <c r="GY516" s="772"/>
    </row>
    <row r="517" spans="1:207" ht="15.75">
      <c r="A517" s="782"/>
      <c r="B517" s="785"/>
      <c r="C517" s="785"/>
      <c r="D517" s="785"/>
      <c r="E517" s="785"/>
      <c r="F517" s="792"/>
      <c r="G517" s="785"/>
      <c r="H517" s="785"/>
      <c r="I517" s="785"/>
      <c r="J517" s="785"/>
      <c r="K517" s="772"/>
      <c r="L517" s="772"/>
      <c r="M517" s="772"/>
      <c r="N517" s="772"/>
      <c r="O517" s="772"/>
      <c r="P517" s="772"/>
      <c r="Q517" s="772"/>
      <c r="R517" s="772"/>
      <c r="S517" s="772"/>
      <c r="T517" s="772"/>
      <c r="U517" s="772"/>
      <c r="V517" s="772"/>
      <c r="W517" s="772"/>
      <c r="X517" s="772"/>
      <c r="Y517" s="772"/>
      <c r="Z517" s="772"/>
      <c r="AA517" s="772"/>
      <c r="AB517" s="772"/>
      <c r="AC517" s="772"/>
      <c r="AD517" s="772"/>
      <c r="AE517" s="772"/>
      <c r="AF517" s="772"/>
      <c r="AG517" s="772"/>
      <c r="AH517" s="772"/>
      <c r="AI517" s="772"/>
      <c r="AJ517" s="772"/>
      <c r="AK517" s="772"/>
      <c r="AL517" s="772"/>
      <c r="AM517" s="772"/>
      <c r="AN517" s="772"/>
      <c r="AO517" s="772"/>
      <c r="AP517" s="772"/>
      <c r="AQ517" s="772"/>
      <c r="AR517" s="772"/>
      <c r="AS517" s="772"/>
      <c r="AT517" s="772"/>
      <c r="AU517" s="772"/>
      <c r="AV517" s="772"/>
      <c r="AW517" s="772"/>
      <c r="AX517" s="772"/>
      <c r="AY517" s="772"/>
      <c r="AZ517" s="772"/>
      <c r="BA517" s="772"/>
      <c r="BB517" s="772"/>
      <c r="BC517" s="772"/>
      <c r="BD517" s="772"/>
      <c r="BE517" s="772"/>
      <c r="BF517" s="772"/>
      <c r="BG517" s="772"/>
      <c r="BH517" s="772"/>
      <c r="BI517" s="772"/>
      <c r="BJ517" s="772"/>
      <c r="BK517" s="772"/>
      <c r="BL517" s="772"/>
      <c r="BM517" s="772"/>
      <c r="BN517" s="772"/>
      <c r="BO517" s="772"/>
      <c r="BP517" s="772"/>
      <c r="BQ517" s="772"/>
      <c r="BR517" s="772"/>
      <c r="BS517" s="772"/>
      <c r="BT517" s="772"/>
      <c r="BU517" s="772"/>
      <c r="BV517" s="772"/>
      <c r="BW517" s="772"/>
      <c r="BX517" s="772"/>
      <c r="BY517" s="772"/>
      <c r="BZ517" s="772"/>
      <c r="CA517" s="772"/>
      <c r="CB517" s="772"/>
      <c r="CC517" s="772"/>
      <c r="CD517" s="772"/>
      <c r="CE517" s="772"/>
      <c r="CF517" s="772"/>
      <c r="CG517" s="772"/>
      <c r="CH517" s="772"/>
      <c r="CI517" s="772"/>
      <c r="CJ517" s="772"/>
      <c r="CK517" s="772"/>
      <c r="CL517" s="772"/>
      <c r="CM517" s="772"/>
      <c r="CN517" s="772"/>
      <c r="CO517" s="772"/>
      <c r="CP517" s="772"/>
      <c r="CQ517" s="772"/>
      <c r="CR517" s="772"/>
      <c r="CS517" s="772"/>
      <c r="CT517" s="772"/>
      <c r="CU517" s="772"/>
      <c r="CV517" s="772"/>
      <c r="CW517" s="772"/>
      <c r="CX517" s="772"/>
      <c r="CY517" s="772"/>
      <c r="CZ517" s="772"/>
      <c r="DA517" s="772"/>
      <c r="DB517" s="772"/>
      <c r="DC517" s="772"/>
      <c r="DD517" s="772"/>
      <c r="DE517" s="772"/>
      <c r="DF517" s="772"/>
      <c r="DG517" s="772"/>
      <c r="DH517" s="772"/>
      <c r="DI517" s="772"/>
      <c r="DJ517" s="772"/>
      <c r="DK517" s="772"/>
      <c r="DL517" s="772"/>
      <c r="DM517" s="772"/>
      <c r="DN517" s="772"/>
      <c r="DO517" s="772"/>
      <c r="DP517" s="772"/>
      <c r="DQ517" s="772"/>
      <c r="DR517" s="772"/>
      <c r="DS517" s="772"/>
      <c r="DT517" s="772"/>
      <c r="DU517" s="772"/>
      <c r="DV517" s="772"/>
      <c r="DW517" s="772"/>
      <c r="DX517" s="772"/>
      <c r="DY517" s="772"/>
      <c r="DZ517" s="772"/>
      <c r="EA517" s="772"/>
      <c r="EB517" s="772"/>
      <c r="EC517" s="772"/>
      <c r="ED517" s="772"/>
      <c r="EE517" s="772"/>
      <c r="EF517" s="772"/>
      <c r="EG517" s="772"/>
      <c r="EH517" s="772"/>
      <c r="EI517" s="772"/>
      <c r="EJ517" s="772"/>
      <c r="EK517" s="772"/>
      <c r="EL517" s="772"/>
      <c r="EM517" s="772"/>
      <c r="EN517" s="772"/>
      <c r="EO517" s="772"/>
      <c r="EP517" s="772"/>
      <c r="EQ517" s="772"/>
      <c r="ER517" s="772"/>
      <c r="ES517" s="772"/>
      <c r="ET517" s="772"/>
      <c r="EU517" s="772"/>
      <c r="EV517" s="772"/>
      <c r="EW517" s="772"/>
      <c r="EX517" s="772"/>
      <c r="EY517" s="772"/>
      <c r="EZ517" s="772"/>
      <c r="FA517" s="772"/>
      <c r="FB517" s="772"/>
      <c r="FC517" s="772"/>
      <c r="FD517" s="772"/>
      <c r="FE517" s="772"/>
      <c r="FF517" s="772"/>
      <c r="FG517" s="772"/>
      <c r="FH517" s="772"/>
      <c r="FI517" s="772"/>
      <c r="FJ517" s="772"/>
      <c r="FK517" s="772"/>
      <c r="FL517" s="772"/>
      <c r="FM517" s="772"/>
      <c r="FN517" s="772"/>
      <c r="FO517" s="772"/>
      <c r="FP517" s="772"/>
      <c r="FQ517" s="772"/>
      <c r="FR517" s="772"/>
      <c r="FS517" s="772"/>
      <c r="FT517" s="772"/>
      <c r="FU517" s="772"/>
      <c r="FV517" s="772"/>
      <c r="FW517" s="772"/>
      <c r="FX517" s="772"/>
      <c r="FY517" s="772"/>
      <c r="FZ517" s="772"/>
      <c r="GA517" s="772"/>
      <c r="GB517" s="772"/>
      <c r="GC517" s="772"/>
      <c r="GD517" s="772"/>
      <c r="GE517" s="772"/>
      <c r="GF517" s="772"/>
      <c r="GG517" s="772"/>
      <c r="GH517" s="772"/>
      <c r="GI517" s="772"/>
      <c r="GJ517" s="772"/>
      <c r="GK517" s="772"/>
      <c r="GL517" s="772"/>
      <c r="GM517" s="772"/>
      <c r="GN517" s="772"/>
      <c r="GO517" s="772"/>
      <c r="GP517" s="772"/>
      <c r="GQ517" s="772"/>
      <c r="GR517" s="772"/>
      <c r="GS517" s="772"/>
      <c r="GT517" s="772"/>
      <c r="GU517" s="772"/>
      <c r="GV517" s="772"/>
      <c r="GW517" s="772"/>
      <c r="GX517" s="772"/>
      <c r="GY517" s="772"/>
    </row>
    <row r="518" spans="1:207" ht="15.75">
      <c r="A518" s="782"/>
      <c r="B518" s="785"/>
      <c r="C518" s="785"/>
      <c r="D518" s="785"/>
      <c r="E518" s="785"/>
      <c r="F518" s="792"/>
      <c r="G518" s="785"/>
      <c r="H518" s="785"/>
      <c r="I518" s="785"/>
      <c r="J518" s="785"/>
      <c r="K518" s="772"/>
      <c r="L518" s="772"/>
      <c r="M518" s="772"/>
      <c r="N518" s="772"/>
      <c r="O518" s="772"/>
      <c r="P518" s="772"/>
      <c r="Q518" s="772"/>
      <c r="R518" s="772"/>
      <c r="S518" s="772"/>
      <c r="T518" s="772"/>
      <c r="U518" s="772"/>
      <c r="V518" s="772"/>
      <c r="W518" s="772"/>
      <c r="X518" s="772"/>
      <c r="Y518" s="772"/>
      <c r="Z518" s="772"/>
      <c r="AA518" s="772"/>
      <c r="AB518" s="772"/>
      <c r="AC518" s="772"/>
      <c r="AD518" s="772"/>
      <c r="AE518" s="772"/>
      <c r="AF518" s="772"/>
      <c r="AG518" s="772"/>
      <c r="AH518" s="772"/>
      <c r="AI518" s="772"/>
      <c r="AJ518" s="772"/>
      <c r="AK518" s="772"/>
      <c r="AL518" s="772"/>
      <c r="AM518" s="772"/>
      <c r="AN518" s="772"/>
      <c r="AO518" s="772"/>
      <c r="AP518" s="772"/>
      <c r="AQ518" s="772"/>
      <c r="AR518" s="772"/>
      <c r="AS518" s="772"/>
      <c r="AT518" s="772"/>
      <c r="AU518" s="772"/>
      <c r="AV518" s="772"/>
      <c r="AW518" s="772"/>
      <c r="AX518" s="772"/>
      <c r="AY518" s="772"/>
      <c r="AZ518" s="772"/>
      <c r="BA518" s="772"/>
      <c r="BB518" s="772"/>
      <c r="BC518" s="772"/>
      <c r="BD518" s="772"/>
      <c r="BE518" s="772"/>
      <c r="BF518" s="772"/>
      <c r="BG518" s="772"/>
      <c r="BH518" s="772"/>
      <c r="BI518" s="772"/>
      <c r="BJ518" s="772"/>
      <c r="BK518" s="772"/>
      <c r="BL518" s="772"/>
      <c r="BM518" s="772"/>
      <c r="BN518" s="772"/>
      <c r="BO518" s="772"/>
      <c r="BP518" s="772"/>
      <c r="BQ518" s="772"/>
      <c r="BR518" s="772"/>
      <c r="BS518" s="772"/>
      <c r="BT518" s="772"/>
      <c r="BU518" s="772"/>
      <c r="BV518" s="772"/>
      <c r="BW518" s="772"/>
      <c r="BX518" s="772"/>
      <c r="BY518" s="772"/>
      <c r="BZ518" s="772"/>
      <c r="CA518" s="772"/>
      <c r="CB518" s="772"/>
      <c r="CC518" s="772"/>
      <c r="CD518" s="772"/>
      <c r="CE518" s="772"/>
      <c r="CF518" s="772"/>
      <c r="CG518" s="772"/>
      <c r="CH518" s="772"/>
      <c r="CI518" s="772"/>
      <c r="CJ518" s="772"/>
      <c r="CK518" s="772"/>
      <c r="CL518" s="772"/>
      <c r="CM518" s="772"/>
      <c r="CN518" s="772"/>
      <c r="CO518" s="772"/>
      <c r="CP518" s="772"/>
      <c r="CQ518" s="772"/>
      <c r="CR518" s="772"/>
      <c r="CS518" s="772"/>
      <c r="CT518" s="772"/>
      <c r="CU518" s="772"/>
      <c r="CV518" s="772"/>
      <c r="CW518" s="772"/>
      <c r="CX518" s="772"/>
      <c r="CY518" s="772"/>
      <c r="CZ518" s="772"/>
      <c r="DA518" s="772"/>
      <c r="DB518" s="772"/>
      <c r="DC518" s="772"/>
      <c r="DD518" s="772"/>
      <c r="DE518" s="772"/>
      <c r="DF518" s="772"/>
      <c r="DG518" s="772"/>
      <c r="DH518" s="772"/>
      <c r="DI518" s="772"/>
      <c r="DJ518" s="772"/>
      <c r="DK518" s="772"/>
      <c r="DL518" s="772"/>
      <c r="DM518" s="772"/>
      <c r="DN518" s="772"/>
      <c r="DO518" s="772"/>
      <c r="DP518" s="772"/>
      <c r="DQ518" s="772"/>
      <c r="DR518" s="772"/>
      <c r="DS518" s="772"/>
      <c r="DT518" s="772"/>
      <c r="DU518" s="772"/>
      <c r="DV518" s="772"/>
      <c r="DW518" s="772"/>
      <c r="DX518" s="772"/>
      <c r="DY518" s="772"/>
      <c r="DZ518" s="772"/>
      <c r="EA518" s="772"/>
      <c r="EB518" s="772"/>
      <c r="EC518" s="772"/>
      <c r="ED518" s="772"/>
      <c r="EE518" s="772"/>
      <c r="EF518" s="772"/>
      <c r="EG518" s="772"/>
      <c r="EH518" s="772"/>
      <c r="EI518" s="772"/>
      <c r="EJ518" s="772"/>
      <c r="EK518" s="772"/>
      <c r="EL518" s="772"/>
      <c r="EM518" s="772"/>
      <c r="EN518" s="772"/>
      <c r="EO518" s="772"/>
      <c r="EP518" s="772"/>
      <c r="EQ518" s="772"/>
      <c r="ER518" s="772"/>
      <c r="ES518" s="772"/>
      <c r="ET518" s="772"/>
      <c r="EU518" s="772"/>
      <c r="EV518" s="772"/>
      <c r="EW518" s="772"/>
      <c r="EX518" s="772"/>
      <c r="EY518" s="772"/>
      <c r="EZ518" s="772"/>
      <c r="FA518" s="772"/>
      <c r="FB518" s="772"/>
      <c r="FC518" s="772"/>
      <c r="FD518" s="772"/>
      <c r="FE518" s="772"/>
      <c r="FF518" s="772"/>
      <c r="FG518" s="772"/>
      <c r="FH518" s="772"/>
      <c r="FI518" s="772"/>
      <c r="FJ518" s="772"/>
      <c r="FK518" s="772"/>
      <c r="FL518" s="772"/>
      <c r="FM518" s="772"/>
      <c r="FN518" s="772"/>
      <c r="FO518" s="772"/>
      <c r="FP518" s="772"/>
      <c r="FQ518" s="772"/>
      <c r="FR518" s="772"/>
      <c r="FS518" s="772"/>
      <c r="FT518" s="772"/>
      <c r="FU518" s="772"/>
      <c r="FV518" s="772"/>
      <c r="FW518" s="772"/>
      <c r="FX518" s="772"/>
      <c r="FY518" s="772"/>
      <c r="FZ518" s="772"/>
      <c r="GA518" s="772"/>
      <c r="GB518" s="772"/>
      <c r="GC518" s="772"/>
      <c r="GD518" s="772"/>
      <c r="GE518" s="772"/>
      <c r="GF518" s="772"/>
      <c r="GG518" s="772"/>
      <c r="GH518" s="772"/>
      <c r="GI518" s="772"/>
      <c r="GJ518" s="772"/>
      <c r="GK518" s="772"/>
      <c r="GL518" s="772"/>
      <c r="GM518" s="772"/>
      <c r="GN518" s="772"/>
      <c r="GO518" s="772"/>
      <c r="GP518" s="772"/>
      <c r="GQ518" s="772"/>
      <c r="GR518" s="772"/>
      <c r="GS518" s="772"/>
      <c r="GT518" s="772"/>
      <c r="GU518" s="772"/>
      <c r="GV518" s="772"/>
      <c r="GW518" s="772"/>
      <c r="GX518" s="772"/>
      <c r="GY518" s="772"/>
    </row>
    <row r="519" spans="1:207" ht="15.75">
      <c r="A519" s="782"/>
      <c r="B519" s="785"/>
      <c r="C519" s="785"/>
      <c r="D519" s="785"/>
      <c r="E519" s="785"/>
      <c r="F519" s="792"/>
      <c r="G519" s="785"/>
      <c r="H519" s="785"/>
      <c r="I519" s="785"/>
      <c r="J519" s="785"/>
      <c r="K519" s="772"/>
      <c r="L519" s="772"/>
      <c r="M519" s="772"/>
      <c r="N519" s="772"/>
      <c r="O519" s="772"/>
      <c r="P519" s="772"/>
      <c r="Q519" s="772"/>
      <c r="R519" s="772"/>
      <c r="S519" s="772"/>
      <c r="T519" s="772"/>
      <c r="U519" s="772"/>
      <c r="V519" s="772"/>
      <c r="W519" s="772"/>
      <c r="X519" s="772"/>
      <c r="Y519" s="772"/>
      <c r="Z519" s="772"/>
      <c r="AA519" s="772"/>
      <c r="AB519" s="772"/>
      <c r="AC519" s="772"/>
      <c r="AD519" s="772"/>
      <c r="AE519" s="772"/>
      <c r="AF519" s="772"/>
      <c r="AG519" s="772"/>
      <c r="AH519" s="772"/>
      <c r="AI519" s="772"/>
      <c r="AJ519" s="772"/>
      <c r="AK519" s="772"/>
      <c r="AL519" s="772"/>
      <c r="AM519" s="772"/>
      <c r="AN519" s="772"/>
      <c r="AO519" s="772"/>
      <c r="AP519" s="772"/>
      <c r="AQ519" s="772"/>
      <c r="AR519" s="772"/>
      <c r="AS519" s="772"/>
      <c r="AT519" s="772"/>
      <c r="AU519" s="772"/>
      <c r="AV519" s="772"/>
      <c r="AW519" s="772"/>
      <c r="AX519" s="772"/>
      <c r="AY519" s="772"/>
      <c r="AZ519" s="772"/>
      <c r="BA519" s="772"/>
      <c r="BB519" s="772"/>
      <c r="BC519" s="772"/>
      <c r="BD519" s="772"/>
      <c r="BE519" s="772"/>
      <c r="BF519" s="772"/>
      <c r="BG519" s="772"/>
      <c r="BH519" s="772"/>
      <c r="BI519" s="772"/>
      <c r="BJ519" s="772"/>
      <c r="BK519" s="772"/>
      <c r="BL519" s="772"/>
      <c r="BM519" s="772"/>
      <c r="BN519" s="772"/>
      <c r="BO519" s="772"/>
      <c r="BP519" s="772"/>
      <c r="BQ519" s="772"/>
      <c r="BR519" s="772"/>
      <c r="BS519" s="772"/>
      <c r="BT519" s="772"/>
      <c r="BU519" s="772"/>
      <c r="BV519" s="772"/>
      <c r="BW519" s="772"/>
      <c r="BX519" s="772"/>
      <c r="BY519" s="772"/>
      <c r="BZ519" s="772"/>
      <c r="CA519" s="772"/>
      <c r="CB519" s="772"/>
      <c r="CC519" s="772"/>
      <c r="CD519" s="772"/>
      <c r="CE519" s="772"/>
      <c r="CF519" s="772"/>
      <c r="CG519" s="772"/>
      <c r="CH519" s="772"/>
      <c r="CI519" s="772"/>
      <c r="CJ519" s="772"/>
      <c r="CK519" s="772"/>
      <c r="CL519" s="772"/>
      <c r="CM519" s="772"/>
      <c r="CN519" s="772"/>
      <c r="CO519" s="772"/>
      <c r="CP519" s="772"/>
      <c r="CQ519" s="772"/>
      <c r="CR519" s="772"/>
      <c r="CS519" s="772"/>
      <c r="CT519" s="772"/>
      <c r="CU519" s="772"/>
      <c r="CV519" s="772"/>
      <c r="CW519" s="772"/>
      <c r="CX519" s="772"/>
      <c r="CY519" s="772"/>
      <c r="CZ519" s="772"/>
      <c r="DA519" s="772"/>
      <c r="DB519" s="772"/>
      <c r="DC519" s="772"/>
      <c r="DD519" s="772"/>
      <c r="DE519" s="772"/>
      <c r="DF519" s="772"/>
      <c r="DG519" s="772"/>
      <c r="DH519" s="772"/>
      <c r="DI519" s="772"/>
      <c r="DJ519" s="772"/>
      <c r="DK519" s="772"/>
      <c r="DL519" s="772"/>
      <c r="DM519" s="772"/>
      <c r="DN519" s="772"/>
      <c r="DO519" s="772"/>
      <c r="DP519" s="772"/>
      <c r="DQ519" s="772"/>
      <c r="DR519" s="772"/>
      <c r="DS519" s="772"/>
      <c r="DT519" s="772"/>
      <c r="DU519" s="772"/>
      <c r="DV519" s="772"/>
      <c r="DW519" s="772"/>
      <c r="DX519" s="772"/>
      <c r="DY519" s="772"/>
      <c r="DZ519" s="772"/>
      <c r="EA519" s="772"/>
      <c r="EB519" s="772"/>
      <c r="EC519" s="772"/>
      <c r="ED519" s="772"/>
      <c r="EE519" s="772"/>
      <c r="EF519" s="772"/>
      <c r="EG519" s="772"/>
      <c r="EH519" s="772"/>
      <c r="EI519" s="772"/>
      <c r="EJ519" s="772"/>
      <c r="EK519" s="772"/>
      <c r="EL519" s="772"/>
      <c r="EM519" s="772"/>
      <c r="EN519" s="772"/>
      <c r="EO519" s="772"/>
      <c r="EP519" s="772"/>
      <c r="EQ519" s="772"/>
      <c r="ER519" s="772"/>
      <c r="ES519" s="772"/>
      <c r="ET519" s="772"/>
      <c r="EU519" s="772"/>
      <c r="EV519" s="772"/>
      <c r="EW519" s="772"/>
      <c r="EX519" s="772"/>
      <c r="EY519" s="772"/>
      <c r="EZ519" s="772"/>
      <c r="FA519" s="772"/>
      <c r="FB519" s="772"/>
      <c r="FC519" s="772"/>
      <c r="FD519" s="772"/>
      <c r="FE519" s="772"/>
      <c r="FF519" s="772"/>
      <c r="FG519" s="772"/>
      <c r="FH519" s="772"/>
      <c r="FI519" s="772"/>
      <c r="FJ519" s="772"/>
      <c r="FK519" s="772"/>
      <c r="FL519" s="772"/>
      <c r="FM519" s="772"/>
      <c r="FN519" s="772"/>
      <c r="FO519" s="772"/>
      <c r="FP519" s="772"/>
      <c r="FQ519" s="772"/>
      <c r="FR519" s="772"/>
      <c r="FS519" s="772"/>
      <c r="FT519" s="772"/>
      <c r="FU519" s="772"/>
      <c r="FV519" s="772"/>
      <c r="FW519" s="772"/>
      <c r="FX519" s="772"/>
      <c r="FY519" s="772"/>
      <c r="FZ519" s="772"/>
      <c r="GA519" s="772"/>
      <c r="GB519" s="772"/>
      <c r="GC519" s="772"/>
      <c r="GD519" s="772"/>
      <c r="GE519" s="772"/>
      <c r="GF519" s="772"/>
      <c r="GG519" s="772"/>
      <c r="GH519" s="772"/>
      <c r="GI519" s="772"/>
      <c r="GJ519" s="772"/>
      <c r="GK519" s="772"/>
      <c r="GL519" s="772"/>
      <c r="GM519" s="772"/>
      <c r="GN519" s="772"/>
      <c r="GO519" s="772"/>
      <c r="GP519" s="772"/>
      <c r="GQ519" s="772"/>
      <c r="GR519" s="772"/>
      <c r="GS519" s="772"/>
      <c r="GT519" s="772"/>
      <c r="GU519" s="772"/>
      <c r="GV519" s="772"/>
      <c r="GW519" s="772"/>
      <c r="GX519" s="772"/>
      <c r="GY519" s="772"/>
    </row>
    <row r="520" spans="1:207" ht="15.75">
      <c r="A520" s="782"/>
      <c r="B520" s="785"/>
      <c r="C520" s="785"/>
      <c r="D520" s="785"/>
      <c r="E520" s="785"/>
      <c r="F520" s="792"/>
      <c r="G520" s="785"/>
      <c r="H520" s="785"/>
      <c r="I520" s="785"/>
      <c r="J520" s="785"/>
      <c r="K520" s="772"/>
      <c r="L520" s="772"/>
      <c r="M520" s="772"/>
      <c r="N520" s="772"/>
      <c r="O520" s="772"/>
      <c r="P520" s="772"/>
      <c r="Q520" s="772"/>
      <c r="R520" s="772"/>
      <c r="S520" s="772"/>
      <c r="T520" s="772"/>
      <c r="U520" s="772"/>
      <c r="V520" s="772"/>
      <c r="W520" s="772"/>
      <c r="X520" s="772"/>
      <c r="Y520" s="772"/>
      <c r="Z520" s="772"/>
      <c r="AA520" s="772"/>
      <c r="AB520" s="772"/>
      <c r="AC520" s="772"/>
      <c r="AD520" s="772"/>
      <c r="AE520" s="772"/>
      <c r="AF520" s="772"/>
      <c r="AG520" s="772"/>
      <c r="AH520" s="772"/>
      <c r="AI520" s="772"/>
      <c r="AJ520" s="772"/>
      <c r="AK520" s="772"/>
      <c r="AL520" s="772"/>
      <c r="AM520" s="772"/>
      <c r="AN520" s="772"/>
      <c r="AO520" s="772"/>
      <c r="AP520" s="772"/>
      <c r="AQ520" s="772"/>
      <c r="AR520" s="772"/>
      <c r="AS520" s="772"/>
      <c r="AT520" s="772"/>
      <c r="AU520" s="772"/>
      <c r="AV520" s="772"/>
      <c r="AW520" s="772"/>
      <c r="AX520" s="772"/>
      <c r="AY520" s="772"/>
      <c r="AZ520" s="772"/>
      <c r="BA520" s="772"/>
      <c r="BB520" s="772"/>
      <c r="BC520" s="772"/>
      <c r="BD520" s="772"/>
      <c r="BE520" s="772"/>
      <c r="BF520" s="772"/>
      <c r="BG520" s="772"/>
      <c r="BH520" s="772"/>
      <c r="BI520" s="772"/>
      <c r="BJ520" s="772"/>
      <c r="BK520" s="772"/>
      <c r="BL520" s="772"/>
      <c r="BM520" s="772"/>
      <c r="BN520" s="772"/>
      <c r="BO520" s="772"/>
      <c r="BP520" s="772"/>
      <c r="BQ520" s="772"/>
      <c r="BR520" s="772"/>
      <c r="BS520" s="772"/>
      <c r="BT520" s="772"/>
      <c r="BU520" s="772"/>
      <c r="BV520" s="772"/>
      <c r="BW520" s="772"/>
      <c r="BX520" s="772"/>
      <c r="BY520" s="772"/>
      <c r="BZ520" s="772"/>
      <c r="CA520" s="772"/>
      <c r="CB520" s="772"/>
      <c r="CC520" s="772"/>
      <c r="CD520" s="772"/>
      <c r="CE520" s="772"/>
      <c r="CF520" s="772"/>
      <c r="CG520" s="772"/>
      <c r="CH520" s="772"/>
      <c r="CI520" s="772"/>
      <c r="CJ520" s="772"/>
      <c r="CK520" s="772"/>
      <c r="CL520" s="772"/>
      <c r="CM520" s="772"/>
      <c r="CN520" s="772"/>
      <c r="CO520" s="772"/>
      <c r="CP520" s="772"/>
      <c r="CQ520" s="772"/>
      <c r="CR520" s="772"/>
      <c r="CS520" s="772"/>
      <c r="CT520" s="772"/>
      <c r="CU520" s="772"/>
      <c r="CV520" s="772"/>
      <c r="CW520" s="772"/>
      <c r="CX520" s="772"/>
      <c r="CY520" s="772"/>
      <c r="CZ520" s="772"/>
      <c r="DA520" s="772"/>
      <c r="DB520" s="772"/>
      <c r="DC520" s="772"/>
      <c r="DD520" s="772"/>
      <c r="DE520" s="772"/>
      <c r="DF520" s="772"/>
      <c r="DG520" s="772"/>
      <c r="DH520" s="772"/>
      <c r="DI520" s="772"/>
      <c r="DJ520" s="772"/>
      <c r="DK520" s="772"/>
      <c r="DL520" s="772"/>
      <c r="DM520" s="772"/>
      <c r="DN520" s="772"/>
      <c r="DO520" s="772"/>
      <c r="DP520" s="772"/>
      <c r="DQ520" s="772"/>
      <c r="DR520" s="772"/>
      <c r="DS520" s="772"/>
      <c r="DT520" s="772"/>
      <c r="DU520" s="772"/>
      <c r="DV520" s="772"/>
      <c r="DW520" s="772"/>
      <c r="DX520" s="772"/>
      <c r="DY520" s="772"/>
      <c r="DZ520" s="772"/>
      <c r="EA520" s="772"/>
      <c r="EB520" s="772"/>
      <c r="EC520" s="772"/>
      <c r="ED520" s="772"/>
      <c r="EE520" s="772"/>
      <c r="EF520" s="772"/>
      <c r="EG520" s="772"/>
      <c r="EH520" s="772"/>
      <c r="EI520" s="772"/>
      <c r="EJ520" s="772"/>
      <c r="EK520" s="772"/>
      <c r="EL520" s="772"/>
      <c r="EM520" s="772"/>
      <c r="EN520" s="772"/>
      <c r="EO520" s="772"/>
      <c r="EP520" s="772"/>
      <c r="EQ520" s="772"/>
      <c r="ER520" s="772"/>
      <c r="ES520" s="772"/>
      <c r="ET520" s="772"/>
      <c r="EU520" s="772"/>
      <c r="EV520" s="772"/>
      <c r="EW520" s="772"/>
      <c r="EX520" s="772"/>
      <c r="EY520" s="772"/>
      <c r="EZ520" s="772"/>
      <c r="FA520" s="772"/>
      <c r="FB520" s="772"/>
      <c r="FC520" s="772"/>
      <c r="FD520" s="772"/>
      <c r="FE520" s="772"/>
      <c r="FF520" s="772"/>
      <c r="FG520" s="772"/>
      <c r="FH520" s="772"/>
      <c r="FI520" s="772"/>
      <c r="FJ520" s="772"/>
      <c r="FK520" s="772"/>
      <c r="FL520" s="772"/>
      <c r="FM520" s="772"/>
      <c r="FN520" s="772"/>
      <c r="FO520" s="772"/>
      <c r="FP520" s="772"/>
      <c r="FQ520" s="772"/>
      <c r="FR520" s="772"/>
      <c r="FS520" s="772"/>
      <c r="FT520" s="772"/>
      <c r="FU520" s="772"/>
      <c r="FV520" s="772"/>
      <c r="FW520" s="772"/>
      <c r="FX520" s="772"/>
      <c r="FY520" s="772"/>
      <c r="FZ520" s="772"/>
      <c r="GA520" s="772"/>
      <c r="GB520" s="772"/>
      <c r="GC520" s="772"/>
      <c r="GD520" s="772"/>
      <c r="GE520" s="772"/>
      <c r="GF520" s="772"/>
      <c r="GG520" s="772"/>
      <c r="GH520" s="772"/>
      <c r="GI520" s="772"/>
      <c r="GJ520" s="772"/>
      <c r="GK520" s="772"/>
      <c r="GL520" s="772"/>
      <c r="GM520" s="772"/>
      <c r="GN520" s="772"/>
      <c r="GO520" s="772"/>
      <c r="GP520" s="772"/>
      <c r="GQ520" s="772"/>
      <c r="GR520" s="772"/>
      <c r="GS520" s="772"/>
      <c r="GT520" s="772"/>
      <c r="GU520" s="772"/>
      <c r="GV520" s="772"/>
      <c r="GW520" s="772"/>
      <c r="GX520" s="772"/>
      <c r="GY520" s="772"/>
    </row>
    <row r="521" spans="1:207" ht="15.75">
      <c r="A521" s="782"/>
      <c r="B521" s="785"/>
      <c r="C521" s="785"/>
      <c r="D521" s="785"/>
      <c r="E521" s="785"/>
      <c r="F521" s="792"/>
      <c r="G521" s="785"/>
      <c r="H521" s="785"/>
      <c r="I521" s="785"/>
      <c r="J521" s="785"/>
      <c r="K521" s="772"/>
      <c r="L521" s="772"/>
      <c r="M521" s="772"/>
      <c r="N521" s="772"/>
      <c r="O521" s="772"/>
      <c r="P521" s="772"/>
      <c r="Q521" s="772"/>
      <c r="R521" s="772"/>
      <c r="S521" s="772"/>
      <c r="T521" s="772"/>
      <c r="U521" s="772"/>
      <c r="V521" s="772"/>
      <c r="W521" s="772"/>
      <c r="X521" s="772"/>
      <c r="Y521" s="772"/>
      <c r="Z521" s="772"/>
      <c r="AA521" s="772"/>
      <c r="AB521" s="772"/>
      <c r="AC521" s="772"/>
      <c r="AD521" s="772"/>
      <c r="AE521" s="772"/>
      <c r="AF521" s="772"/>
      <c r="AG521" s="772"/>
      <c r="AH521" s="772"/>
      <c r="AI521" s="772"/>
      <c r="AJ521" s="772"/>
      <c r="AK521" s="772"/>
      <c r="AL521" s="772"/>
      <c r="AM521" s="772"/>
      <c r="AN521" s="772"/>
      <c r="AO521" s="772"/>
      <c r="AP521" s="772"/>
      <c r="AQ521" s="772"/>
      <c r="AR521" s="772"/>
      <c r="AS521" s="772"/>
      <c r="AT521" s="772"/>
      <c r="AU521" s="772"/>
      <c r="AV521" s="772"/>
      <c r="AW521" s="772"/>
      <c r="AX521" s="772"/>
      <c r="AY521" s="772"/>
      <c r="AZ521" s="772"/>
      <c r="BA521" s="772"/>
      <c r="BB521" s="772"/>
      <c r="BC521" s="772"/>
      <c r="BD521" s="772"/>
      <c r="BE521" s="772"/>
      <c r="BF521" s="772"/>
      <c r="BG521" s="772"/>
      <c r="BH521" s="772"/>
      <c r="BI521" s="772"/>
      <c r="BJ521" s="772"/>
      <c r="BK521" s="772"/>
      <c r="BL521" s="772"/>
      <c r="BM521" s="772"/>
      <c r="BN521" s="772"/>
      <c r="BO521" s="772"/>
      <c r="BP521" s="772"/>
      <c r="BQ521" s="772"/>
      <c r="BR521" s="772"/>
      <c r="BS521" s="772"/>
      <c r="BT521" s="772"/>
      <c r="BU521" s="772"/>
      <c r="BV521" s="772"/>
      <c r="BW521" s="772"/>
      <c r="BX521" s="772"/>
      <c r="BY521" s="772"/>
      <c r="BZ521" s="772"/>
      <c r="CA521" s="772"/>
      <c r="CB521" s="772"/>
      <c r="CC521" s="772"/>
      <c r="CD521" s="772"/>
      <c r="CE521" s="772"/>
      <c r="CF521" s="772"/>
      <c r="CG521" s="772"/>
      <c r="CH521" s="772"/>
      <c r="CI521" s="772"/>
      <c r="CJ521" s="772"/>
      <c r="CK521" s="772"/>
      <c r="CL521" s="772"/>
      <c r="CM521" s="772"/>
      <c r="CN521" s="772"/>
      <c r="CO521" s="772"/>
      <c r="CP521" s="772"/>
      <c r="CQ521" s="772"/>
      <c r="CR521" s="772"/>
      <c r="CS521" s="772"/>
      <c r="CT521" s="772"/>
      <c r="CU521" s="772"/>
      <c r="CV521" s="772"/>
      <c r="CW521" s="772"/>
      <c r="CX521" s="772"/>
      <c r="CY521" s="772"/>
      <c r="CZ521" s="772"/>
      <c r="DA521" s="772"/>
      <c r="DB521" s="772"/>
      <c r="DC521" s="772"/>
      <c r="DD521" s="772"/>
      <c r="DE521" s="772"/>
      <c r="DF521" s="772"/>
      <c r="DG521" s="772"/>
      <c r="DH521" s="772"/>
      <c r="DI521" s="772"/>
      <c r="DJ521" s="772"/>
      <c r="DK521" s="772"/>
      <c r="DL521" s="772"/>
      <c r="DM521" s="772"/>
      <c r="DN521" s="772"/>
      <c r="DO521" s="772"/>
      <c r="DP521" s="772"/>
      <c r="DQ521" s="772"/>
      <c r="DR521" s="772"/>
      <c r="DS521" s="772"/>
      <c r="DT521" s="772"/>
      <c r="DU521" s="772"/>
      <c r="DV521" s="772"/>
      <c r="DW521" s="772"/>
      <c r="DX521" s="772"/>
      <c r="DY521" s="772"/>
      <c r="DZ521" s="772"/>
      <c r="EA521" s="772"/>
      <c r="EB521" s="772"/>
      <c r="EC521" s="772"/>
      <c r="ED521" s="772"/>
      <c r="EE521" s="772"/>
      <c r="EF521" s="772"/>
      <c r="EG521" s="772"/>
      <c r="EH521" s="772"/>
      <c r="EI521" s="772"/>
      <c r="EJ521" s="772"/>
      <c r="EK521" s="772"/>
      <c r="EL521" s="772"/>
      <c r="EM521" s="772"/>
      <c r="EN521" s="772"/>
      <c r="EO521" s="772"/>
      <c r="EP521" s="772"/>
      <c r="EQ521" s="772"/>
      <c r="ER521" s="772"/>
      <c r="ES521" s="772"/>
      <c r="ET521" s="772"/>
      <c r="EU521" s="772"/>
      <c r="EV521" s="772"/>
      <c r="EW521" s="772"/>
      <c r="EX521" s="772"/>
      <c r="EY521" s="772"/>
      <c r="EZ521" s="772"/>
      <c r="FA521" s="772"/>
      <c r="FB521" s="772"/>
      <c r="FC521" s="772"/>
      <c r="FD521" s="772"/>
      <c r="FE521" s="772"/>
      <c r="FF521" s="772"/>
      <c r="FG521" s="772"/>
      <c r="FH521" s="772"/>
      <c r="FI521" s="772"/>
      <c r="FJ521" s="772"/>
      <c r="FK521" s="772"/>
      <c r="FL521" s="772"/>
      <c r="FM521" s="772"/>
      <c r="FN521" s="772"/>
      <c r="FO521" s="772"/>
      <c r="FP521" s="772"/>
      <c r="FQ521" s="772"/>
      <c r="FR521" s="772"/>
      <c r="FS521" s="772"/>
      <c r="FT521" s="772"/>
      <c r="FU521" s="772"/>
      <c r="FV521" s="772"/>
      <c r="FW521" s="772"/>
      <c r="FX521" s="772"/>
      <c r="FY521" s="772"/>
      <c r="FZ521" s="772"/>
      <c r="GA521" s="772"/>
      <c r="GB521" s="772"/>
      <c r="GC521" s="772"/>
      <c r="GD521" s="772"/>
      <c r="GE521" s="772"/>
      <c r="GF521" s="772"/>
      <c r="GG521" s="772"/>
      <c r="GH521" s="772"/>
      <c r="GI521" s="772"/>
      <c r="GJ521" s="772"/>
      <c r="GK521" s="772"/>
      <c r="GL521" s="772"/>
      <c r="GM521" s="772"/>
      <c r="GN521" s="772"/>
      <c r="GO521" s="772"/>
      <c r="GP521" s="772"/>
      <c r="GQ521" s="772"/>
      <c r="GR521" s="772"/>
      <c r="GS521" s="772"/>
      <c r="GT521" s="772"/>
      <c r="GU521" s="772"/>
      <c r="GV521" s="772"/>
      <c r="GW521" s="772"/>
      <c r="GX521" s="772"/>
      <c r="GY521" s="772"/>
    </row>
    <row r="522" spans="1:207" ht="15.75">
      <c r="A522" s="782"/>
      <c r="B522" s="785"/>
      <c r="C522" s="785"/>
      <c r="D522" s="785"/>
      <c r="E522" s="785"/>
      <c r="F522" s="792"/>
      <c r="G522" s="785"/>
      <c r="H522" s="785"/>
      <c r="I522" s="785"/>
      <c r="J522" s="785"/>
      <c r="K522" s="772"/>
      <c r="L522" s="772"/>
      <c r="M522" s="772"/>
      <c r="N522" s="772"/>
      <c r="O522" s="772"/>
      <c r="P522" s="772"/>
      <c r="Q522" s="772"/>
      <c r="R522" s="772"/>
      <c r="S522" s="772"/>
      <c r="T522" s="772"/>
      <c r="U522" s="772"/>
      <c r="V522" s="772"/>
      <c r="W522" s="772"/>
      <c r="X522" s="772"/>
      <c r="Y522" s="772"/>
      <c r="Z522" s="772"/>
      <c r="AA522" s="772"/>
      <c r="AB522" s="772"/>
      <c r="AC522" s="772"/>
      <c r="AD522" s="772"/>
      <c r="AE522" s="772"/>
      <c r="AF522" s="772"/>
      <c r="AG522" s="772"/>
      <c r="AH522" s="772"/>
      <c r="AI522" s="772"/>
      <c r="AJ522" s="772"/>
      <c r="AK522" s="772"/>
      <c r="AL522" s="772"/>
      <c r="AM522" s="772"/>
      <c r="AN522" s="772"/>
      <c r="AO522" s="772"/>
      <c r="AP522" s="772"/>
      <c r="AQ522" s="772"/>
      <c r="AR522" s="772"/>
      <c r="AS522" s="772"/>
      <c r="AT522" s="772"/>
      <c r="AU522" s="772"/>
      <c r="AV522" s="772"/>
      <c r="AW522" s="772"/>
      <c r="AX522" s="772"/>
      <c r="AY522" s="772"/>
      <c r="AZ522" s="772"/>
      <c r="BA522" s="772"/>
      <c r="BB522" s="772"/>
      <c r="BC522" s="772"/>
      <c r="BD522" s="772"/>
      <c r="BE522" s="772"/>
      <c r="BF522" s="772"/>
      <c r="BG522" s="772"/>
      <c r="BH522" s="772"/>
      <c r="BI522" s="772"/>
      <c r="BJ522" s="772"/>
      <c r="BK522" s="772"/>
      <c r="BL522" s="772"/>
      <c r="BM522" s="772"/>
      <c r="BN522" s="772"/>
      <c r="BO522" s="772"/>
      <c r="BP522" s="772"/>
      <c r="BQ522" s="772"/>
      <c r="BR522" s="772"/>
      <c r="BS522" s="772"/>
      <c r="BT522" s="772"/>
      <c r="BU522" s="772"/>
      <c r="BV522" s="772"/>
      <c r="BW522" s="772"/>
      <c r="BX522" s="772"/>
      <c r="BY522" s="772"/>
      <c r="BZ522" s="772"/>
      <c r="CA522" s="772"/>
      <c r="CB522" s="772"/>
      <c r="CC522" s="772"/>
      <c r="CD522" s="772"/>
      <c r="CE522" s="772"/>
      <c r="CF522" s="772"/>
      <c r="CG522" s="772"/>
      <c r="CH522" s="772"/>
      <c r="CI522" s="772"/>
      <c r="CJ522" s="772"/>
      <c r="CK522" s="772"/>
      <c r="CL522" s="772"/>
      <c r="CM522" s="772"/>
      <c r="CN522" s="772"/>
      <c r="CO522" s="772"/>
      <c r="CP522" s="772"/>
      <c r="CQ522" s="772"/>
      <c r="CR522" s="772"/>
      <c r="CS522" s="772"/>
      <c r="CT522" s="772"/>
      <c r="CU522" s="772"/>
      <c r="CV522" s="772"/>
      <c r="CW522" s="772"/>
      <c r="CX522" s="772"/>
      <c r="CY522" s="772"/>
      <c r="CZ522" s="772"/>
      <c r="DA522" s="772"/>
      <c r="DB522" s="772"/>
      <c r="DC522" s="772"/>
      <c r="DD522" s="772"/>
      <c r="DE522" s="772"/>
      <c r="DF522" s="772"/>
      <c r="DG522" s="772"/>
      <c r="DH522" s="772"/>
      <c r="DI522" s="772"/>
      <c r="DJ522" s="772"/>
      <c r="DK522" s="772"/>
      <c r="DL522" s="772"/>
      <c r="DM522" s="772"/>
      <c r="DN522" s="772"/>
      <c r="DO522" s="772"/>
      <c r="DP522" s="772"/>
      <c r="DQ522" s="772"/>
      <c r="DR522" s="772"/>
      <c r="DS522" s="772"/>
      <c r="DT522" s="772"/>
      <c r="DU522" s="772"/>
      <c r="DV522" s="772"/>
      <c r="DW522" s="772"/>
      <c r="DX522" s="772"/>
      <c r="DY522" s="772"/>
      <c r="DZ522" s="772"/>
      <c r="EA522" s="772"/>
      <c r="EB522" s="772"/>
      <c r="EC522" s="772"/>
      <c r="ED522" s="772"/>
      <c r="EE522" s="772"/>
      <c r="EF522" s="772"/>
      <c r="EG522" s="772"/>
      <c r="EH522" s="772"/>
      <c r="EI522" s="772"/>
      <c r="EJ522" s="772"/>
      <c r="EK522" s="772"/>
      <c r="EL522" s="772"/>
      <c r="EM522" s="772"/>
      <c r="EN522" s="772"/>
      <c r="EO522" s="772"/>
      <c r="EP522" s="772"/>
      <c r="EQ522" s="772"/>
      <c r="ER522" s="772"/>
      <c r="ES522" s="772"/>
      <c r="ET522" s="772"/>
      <c r="EU522" s="772"/>
      <c r="EV522" s="772"/>
      <c r="EW522" s="772"/>
      <c r="EX522" s="772"/>
      <c r="EY522" s="772"/>
      <c r="EZ522" s="772"/>
      <c r="FA522" s="772"/>
      <c r="FB522" s="772"/>
      <c r="FC522" s="772"/>
      <c r="FD522" s="772"/>
      <c r="FE522" s="772"/>
      <c r="FF522" s="772"/>
      <c r="FG522" s="772"/>
      <c r="FH522" s="772"/>
      <c r="FI522" s="772"/>
      <c r="FJ522" s="772"/>
      <c r="FK522" s="772"/>
      <c r="FL522" s="772"/>
      <c r="FM522" s="772"/>
      <c r="FN522" s="772"/>
      <c r="FO522" s="772"/>
      <c r="FP522" s="772"/>
      <c r="FQ522" s="772"/>
      <c r="FR522" s="772"/>
      <c r="FS522" s="772"/>
      <c r="FT522" s="772"/>
      <c r="FU522" s="772"/>
      <c r="FV522" s="772"/>
      <c r="FW522" s="772"/>
      <c r="FX522" s="772"/>
      <c r="FY522" s="772"/>
      <c r="FZ522" s="772"/>
      <c r="GA522" s="772"/>
      <c r="GB522" s="772"/>
      <c r="GC522" s="772"/>
      <c r="GD522" s="772"/>
      <c r="GE522" s="772"/>
      <c r="GF522" s="772"/>
      <c r="GG522" s="772"/>
      <c r="GH522" s="772"/>
      <c r="GI522" s="772"/>
      <c r="GJ522" s="772"/>
      <c r="GK522" s="772"/>
      <c r="GL522" s="772"/>
      <c r="GM522" s="772"/>
      <c r="GN522" s="772"/>
      <c r="GO522" s="772"/>
      <c r="GP522" s="772"/>
      <c r="GQ522" s="772"/>
      <c r="GR522" s="772"/>
      <c r="GS522" s="772"/>
      <c r="GT522" s="772"/>
      <c r="GU522" s="772"/>
      <c r="GV522" s="772"/>
      <c r="GW522" s="772"/>
      <c r="GX522" s="772"/>
      <c r="GY522" s="772"/>
    </row>
    <row r="523" spans="1:207" ht="15.75">
      <c r="A523" s="782"/>
      <c r="B523" s="785"/>
      <c r="C523" s="785"/>
      <c r="D523" s="785"/>
      <c r="E523" s="785"/>
      <c r="F523" s="792"/>
      <c r="G523" s="785"/>
      <c r="H523" s="785"/>
      <c r="I523" s="785"/>
      <c r="J523" s="785"/>
      <c r="K523" s="772"/>
      <c r="L523" s="772"/>
      <c r="M523" s="772"/>
      <c r="N523" s="772"/>
      <c r="O523" s="772"/>
      <c r="P523" s="772"/>
      <c r="Q523" s="772"/>
      <c r="R523" s="772"/>
      <c r="S523" s="772"/>
      <c r="T523" s="772"/>
      <c r="U523" s="772"/>
      <c r="V523" s="772"/>
      <c r="W523" s="772"/>
      <c r="X523" s="772"/>
      <c r="Y523" s="772"/>
      <c r="Z523" s="772"/>
      <c r="AA523" s="772"/>
      <c r="AB523" s="772"/>
      <c r="AC523" s="772"/>
      <c r="AD523" s="772"/>
      <c r="AE523" s="772"/>
      <c r="AF523" s="772"/>
      <c r="AG523" s="772"/>
      <c r="AH523" s="772"/>
      <c r="AI523" s="772"/>
      <c r="AJ523" s="772"/>
      <c r="AK523" s="772"/>
      <c r="AL523" s="772"/>
      <c r="AM523" s="772"/>
      <c r="AN523" s="772"/>
      <c r="AO523" s="772"/>
      <c r="AP523" s="772"/>
      <c r="AQ523" s="772"/>
      <c r="AR523" s="772"/>
      <c r="AS523" s="772"/>
      <c r="AT523" s="772"/>
      <c r="AU523" s="772"/>
      <c r="AV523" s="772"/>
      <c r="AW523" s="772"/>
      <c r="AX523" s="772"/>
      <c r="AY523" s="772"/>
      <c r="AZ523" s="772"/>
      <c r="BA523" s="772"/>
      <c r="BB523" s="772"/>
      <c r="BC523" s="772"/>
      <c r="BD523" s="772"/>
      <c r="BE523" s="772"/>
      <c r="BF523" s="772"/>
      <c r="BG523" s="772"/>
      <c r="BH523" s="772"/>
      <c r="BI523" s="772"/>
      <c r="BJ523" s="772"/>
      <c r="BK523" s="772"/>
      <c r="BL523" s="772"/>
      <c r="BM523" s="772"/>
      <c r="BN523" s="772"/>
      <c r="BO523" s="772"/>
      <c r="BP523" s="772"/>
      <c r="BQ523" s="772"/>
      <c r="BR523" s="772"/>
      <c r="BS523" s="772"/>
      <c r="BT523" s="772"/>
      <c r="BU523" s="772"/>
      <c r="BV523" s="772"/>
      <c r="BW523" s="772"/>
      <c r="BX523" s="772"/>
      <c r="BY523" s="772"/>
      <c r="BZ523" s="772"/>
      <c r="CA523" s="772"/>
      <c r="CB523" s="772"/>
      <c r="CC523" s="772"/>
      <c r="CD523" s="772"/>
      <c r="CE523" s="772"/>
      <c r="CF523" s="772"/>
      <c r="CG523" s="772"/>
      <c r="CH523" s="772"/>
      <c r="CI523" s="772"/>
      <c r="CJ523" s="772"/>
      <c r="CK523" s="772"/>
      <c r="CL523" s="772"/>
      <c r="CM523" s="772"/>
      <c r="CN523" s="772"/>
      <c r="CO523" s="772"/>
      <c r="CP523" s="772"/>
      <c r="CQ523" s="772"/>
      <c r="CR523" s="772"/>
      <c r="CS523" s="772"/>
      <c r="CT523" s="772"/>
      <c r="CU523" s="772"/>
      <c r="CV523" s="772"/>
      <c r="CW523" s="772"/>
      <c r="CX523" s="772"/>
      <c r="CY523" s="772"/>
      <c r="CZ523" s="772"/>
      <c r="DA523" s="772"/>
      <c r="DB523" s="772"/>
      <c r="DC523" s="772"/>
      <c r="DD523" s="772"/>
      <c r="DE523" s="772"/>
      <c r="DF523" s="772"/>
      <c r="DG523" s="772"/>
      <c r="DH523" s="772"/>
      <c r="DI523" s="772"/>
      <c r="DJ523" s="772"/>
      <c r="DK523" s="772"/>
      <c r="DL523" s="772"/>
      <c r="DM523" s="772"/>
      <c r="DN523" s="772"/>
      <c r="DO523" s="772"/>
      <c r="DP523" s="772"/>
      <c r="DQ523" s="772"/>
      <c r="DR523" s="772"/>
      <c r="DS523" s="772"/>
      <c r="DT523" s="772"/>
      <c r="DU523" s="772"/>
      <c r="DV523" s="772"/>
      <c r="DW523" s="772"/>
      <c r="DX523" s="772"/>
      <c r="DY523" s="772"/>
      <c r="DZ523" s="772"/>
      <c r="EA523" s="772"/>
      <c r="EB523" s="772"/>
      <c r="EC523" s="772"/>
      <c r="ED523" s="772"/>
      <c r="EE523" s="772"/>
      <c r="EF523" s="772"/>
      <c r="EG523" s="772"/>
      <c r="EH523" s="772"/>
      <c r="EI523" s="772"/>
      <c r="EJ523" s="772"/>
      <c r="EK523" s="772"/>
      <c r="EL523" s="772"/>
      <c r="EM523" s="772"/>
      <c r="EN523" s="772"/>
      <c r="EO523" s="772"/>
      <c r="EP523" s="772"/>
      <c r="EQ523" s="772"/>
      <c r="ER523" s="772"/>
      <c r="ES523" s="772"/>
      <c r="ET523" s="772"/>
      <c r="EU523" s="772"/>
      <c r="EV523" s="772"/>
      <c r="EW523" s="772"/>
      <c r="EX523" s="772"/>
      <c r="EY523" s="772"/>
      <c r="EZ523" s="772"/>
      <c r="FA523" s="772"/>
      <c r="FB523" s="772"/>
      <c r="FC523" s="772"/>
      <c r="FD523" s="772"/>
      <c r="FE523" s="772"/>
      <c r="FF523" s="772"/>
      <c r="FG523" s="772"/>
      <c r="FH523" s="772"/>
      <c r="FI523" s="772"/>
      <c r="FJ523" s="772"/>
      <c r="FK523" s="772"/>
      <c r="FL523" s="772"/>
      <c r="FM523" s="772"/>
      <c r="FN523" s="772"/>
      <c r="FO523" s="772"/>
      <c r="FP523" s="772"/>
      <c r="FQ523" s="772"/>
      <c r="FR523" s="772"/>
      <c r="FS523" s="772"/>
      <c r="FT523" s="772"/>
      <c r="FU523" s="772"/>
      <c r="FV523" s="772"/>
      <c r="FW523" s="772"/>
      <c r="FX523" s="772"/>
      <c r="FY523" s="772"/>
      <c r="FZ523" s="772"/>
      <c r="GA523" s="772"/>
      <c r="GB523" s="772"/>
      <c r="GC523" s="772"/>
      <c r="GD523" s="772"/>
      <c r="GE523" s="772"/>
      <c r="GF523" s="772"/>
      <c r="GG523" s="772"/>
      <c r="GH523" s="772"/>
      <c r="GI523" s="772"/>
      <c r="GJ523" s="772"/>
      <c r="GK523" s="772"/>
      <c r="GL523" s="772"/>
      <c r="GM523" s="772"/>
      <c r="GN523" s="772"/>
      <c r="GO523" s="772"/>
      <c r="GP523" s="772"/>
      <c r="GQ523" s="772"/>
      <c r="GR523" s="772"/>
      <c r="GS523" s="772"/>
      <c r="GT523" s="772"/>
      <c r="GU523" s="772"/>
      <c r="GV523" s="772"/>
      <c r="GW523" s="772"/>
      <c r="GX523" s="772"/>
      <c r="GY523" s="772"/>
    </row>
    <row r="524" spans="1:207" ht="15.75">
      <c r="A524" s="782"/>
      <c r="B524" s="785"/>
      <c r="C524" s="785"/>
      <c r="D524" s="785"/>
      <c r="E524" s="785"/>
      <c r="F524" s="792"/>
      <c r="G524" s="785"/>
      <c r="H524" s="785"/>
      <c r="I524" s="785"/>
      <c r="J524" s="785"/>
      <c r="K524" s="772"/>
      <c r="L524" s="772"/>
      <c r="M524" s="772"/>
      <c r="N524" s="772"/>
      <c r="O524" s="772"/>
      <c r="P524" s="772"/>
      <c r="Q524" s="772"/>
      <c r="R524" s="772"/>
      <c r="S524" s="772"/>
      <c r="T524" s="772"/>
      <c r="U524" s="772"/>
      <c r="V524" s="772"/>
      <c r="W524" s="772"/>
      <c r="X524" s="772"/>
      <c r="Y524" s="772"/>
      <c r="Z524" s="772"/>
      <c r="AA524" s="772"/>
      <c r="AB524" s="772"/>
      <c r="AC524" s="772"/>
      <c r="AD524" s="772"/>
      <c r="AE524" s="772"/>
      <c r="AF524" s="772"/>
      <c r="AG524" s="772"/>
      <c r="AH524" s="772"/>
      <c r="AI524" s="772"/>
      <c r="AJ524" s="772"/>
      <c r="AK524" s="772"/>
      <c r="AL524" s="772"/>
      <c r="AM524" s="772"/>
      <c r="AN524" s="772"/>
      <c r="AO524" s="772"/>
      <c r="AP524" s="772"/>
      <c r="AQ524" s="772"/>
      <c r="AR524" s="772"/>
      <c r="AS524" s="772"/>
      <c r="AT524" s="772"/>
      <c r="AU524" s="772"/>
      <c r="AV524" s="772"/>
      <c r="AW524" s="772"/>
      <c r="AX524" s="772"/>
      <c r="AY524" s="772"/>
      <c r="AZ524" s="772"/>
      <c r="BA524" s="772"/>
      <c r="BB524" s="772"/>
      <c r="BC524" s="772"/>
      <c r="BD524" s="772"/>
      <c r="BE524" s="772"/>
      <c r="BF524" s="772"/>
      <c r="BG524" s="772"/>
      <c r="BH524" s="772"/>
      <c r="BI524" s="772"/>
      <c r="BJ524" s="772"/>
      <c r="BK524" s="772"/>
      <c r="BL524" s="772"/>
      <c r="BM524" s="772"/>
      <c r="BN524" s="772"/>
      <c r="BO524" s="772"/>
      <c r="BP524" s="772"/>
      <c r="BQ524" s="772"/>
      <c r="BR524" s="772"/>
      <c r="BS524" s="772"/>
      <c r="BT524" s="772"/>
      <c r="BU524" s="772"/>
      <c r="BV524" s="772"/>
      <c r="BW524" s="772"/>
      <c r="BX524" s="772"/>
      <c r="BY524" s="772"/>
      <c r="BZ524" s="772"/>
      <c r="CA524" s="772"/>
      <c r="CB524" s="772"/>
      <c r="CC524" s="772"/>
      <c r="CD524" s="772"/>
      <c r="CE524" s="772"/>
      <c r="CF524" s="772"/>
      <c r="CG524" s="772"/>
      <c r="CH524" s="772"/>
      <c r="CI524" s="772"/>
      <c r="CJ524" s="772"/>
      <c r="CK524" s="772"/>
      <c r="CL524" s="772"/>
      <c r="CM524" s="772"/>
      <c r="CN524" s="772"/>
      <c r="CO524" s="772"/>
      <c r="CP524" s="772"/>
      <c r="CQ524" s="772"/>
      <c r="CR524" s="772"/>
      <c r="CS524" s="772"/>
      <c r="CT524" s="772"/>
      <c r="CU524" s="772"/>
      <c r="CV524" s="772"/>
      <c r="CW524" s="772"/>
      <c r="CX524" s="772"/>
      <c r="CY524" s="772"/>
      <c r="CZ524" s="772"/>
      <c r="DA524" s="772"/>
      <c r="DB524" s="772"/>
      <c r="DC524" s="772"/>
      <c r="DD524" s="772"/>
      <c r="DE524" s="772"/>
      <c r="DF524" s="772"/>
      <c r="DG524" s="772"/>
      <c r="DH524" s="772"/>
      <c r="DI524" s="772"/>
      <c r="DJ524" s="772"/>
      <c r="DK524" s="772"/>
      <c r="DL524" s="772"/>
      <c r="DM524" s="772"/>
      <c r="DN524" s="772"/>
      <c r="DO524" s="772"/>
      <c r="DP524" s="772"/>
      <c r="DQ524" s="772"/>
      <c r="DR524" s="772"/>
      <c r="DS524" s="772"/>
      <c r="DT524" s="772"/>
      <c r="DU524" s="772"/>
      <c r="DV524" s="772"/>
      <c r="DW524" s="772"/>
      <c r="DX524" s="772"/>
      <c r="DY524" s="772"/>
      <c r="DZ524" s="772"/>
      <c r="EA524" s="772"/>
      <c r="EB524" s="772"/>
      <c r="EC524" s="772"/>
      <c r="ED524" s="772"/>
      <c r="EE524" s="772"/>
      <c r="EF524" s="772"/>
      <c r="EG524" s="772"/>
      <c r="EH524" s="772"/>
      <c r="EI524" s="772"/>
      <c r="EJ524" s="772"/>
      <c r="EK524" s="772"/>
      <c r="EL524" s="772"/>
      <c r="EM524" s="772"/>
      <c r="EN524" s="772"/>
      <c r="EO524" s="772"/>
      <c r="EP524" s="772"/>
      <c r="EQ524" s="772"/>
      <c r="ER524" s="772"/>
      <c r="ES524" s="772"/>
      <c r="ET524" s="772"/>
      <c r="EU524" s="772"/>
      <c r="EV524" s="772"/>
      <c r="EW524" s="772"/>
      <c r="EX524" s="772"/>
      <c r="EY524" s="772"/>
      <c r="EZ524" s="772"/>
      <c r="FA524" s="772"/>
      <c r="FB524" s="772"/>
      <c r="FC524" s="772"/>
      <c r="FD524" s="772"/>
      <c r="FE524" s="772"/>
      <c r="FF524" s="772"/>
      <c r="FG524" s="772"/>
      <c r="FH524" s="772"/>
      <c r="FI524" s="772"/>
      <c r="FJ524" s="772"/>
      <c r="FK524" s="772"/>
      <c r="FL524" s="772"/>
      <c r="FM524" s="772"/>
      <c r="FN524" s="772"/>
      <c r="FO524" s="772"/>
      <c r="FP524" s="772"/>
      <c r="FQ524" s="772"/>
      <c r="FR524" s="772"/>
      <c r="FS524" s="772"/>
      <c r="FT524" s="772"/>
      <c r="FU524" s="772"/>
      <c r="FV524" s="772"/>
      <c r="FW524" s="772"/>
      <c r="FX524" s="772"/>
      <c r="FY524" s="772"/>
      <c r="FZ524" s="772"/>
      <c r="GA524" s="772"/>
      <c r="GB524" s="772"/>
      <c r="GC524" s="772"/>
      <c r="GD524" s="772"/>
      <c r="GE524" s="772"/>
      <c r="GF524" s="772"/>
      <c r="GG524" s="772"/>
      <c r="GH524" s="772"/>
      <c r="GI524" s="772"/>
      <c r="GJ524" s="772"/>
      <c r="GK524" s="772"/>
      <c r="GL524" s="772"/>
      <c r="GM524" s="772"/>
      <c r="GN524" s="772"/>
      <c r="GO524" s="772"/>
      <c r="GP524" s="772"/>
      <c r="GQ524" s="772"/>
      <c r="GR524" s="772"/>
      <c r="GS524" s="772"/>
      <c r="GT524" s="772"/>
      <c r="GU524" s="772"/>
      <c r="GV524" s="772"/>
      <c r="GW524" s="772"/>
      <c r="GX524" s="772"/>
      <c r="GY524" s="772"/>
    </row>
    <row r="525" spans="1:207" ht="15.75">
      <c r="A525" s="782"/>
      <c r="B525" s="785"/>
      <c r="C525" s="785"/>
      <c r="D525" s="785"/>
      <c r="E525" s="785"/>
      <c r="F525" s="792"/>
      <c r="G525" s="785"/>
      <c r="H525" s="785"/>
      <c r="I525" s="785"/>
      <c r="J525" s="785"/>
      <c r="K525" s="772"/>
      <c r="L525" s="772"/>
      <c r="M525" s="772"/>
      <c r="N525" s="772"/>
      <c r="O525" s="772"/>
      <c r="P525" s="772"/>
      <c r="Q525" s="772"/>
      <c r="R525" s="772"/>
      <c r="S525" s="772"/>
      <c r="T525" s="772"/>
      <c r="U525" s="772"/>
      <c r="V525" s="772"/>
      <c r="W525" s="772"/>
      <c r="X525" s="772"/>
      <c r="Y525" s="772"/>
      <c r="Z525" s="772"/>
      <c r="AA525" s="772"/>
      <c r="AB525" s="772"/>
      <c r="AC525" s="772"/>
      <c r="AD525" s="772"/>
      <c r="AE525" s="772"/>
      <c r="AF525" s="772"/>
      <c r="AG525" s="772"/>
      <c r="AH525" s="772"/>
      <c r="AI525" s="772"/>
      <c r="AJ525" s="772"/>
      <c r="AK525" s="772"/>
      <c r="AL525" s="772"/>
      <c r="AM525" s="772"/>
      <c r="AN525" s="772"/>
      <c r="AO525" s="772"/>
      <c r="AP525" s="772"/>
      <c r="AQ525" s="772"/>
      <c r="AR525" s="772"/>
      <c r="AS525" s="772"/>
      <c r="AT525" s="772"/>
      <c r="AU525" s="772"/>
      <c r="AV525" s="772"/>
      <c r="AW525" s="772"/>
      <c r="AX525" s="772"/>
      <c r="AY525" s="772"/>
      <c r="AZ525" s="772"/>
      <c r="BA525" s="772"/>
      <c r="BB525" s="772"/>
      <c r="BC525" s="772"/>
      <c r="BD525" s="772"/>
      <c r="BE525" s="772"/>
      <c r="BF525" s="772"/>
      <c r="BG525" s="772"/>
      <c r="BH525" s="772"/>
      <c r="BI525" s="772"/>
      <c r="BJ525" s="772"/>
      <c r="BK525" s="772"/>
      <c r="BL525" s="772"/>
      <c r="BM525" s="772"/>
      <c r="BN525" s="772"/>
      <c r="BO525" s="772"/>
      <c r="BP525" s="772"/>
      <c r="BQ525" s="772"/>
      <c r="BR525" s="772"/>
      <c r="BS525" s="772"/>
      <c r="BT525" s="772"/>
      <c r="BU525" s="772"/>
      <c r="BV525" s="772"/>
      <c r="BW525" s="772"/>
      <c r="BX525" s="772"/>
      <c r="BY525" s="772"/>
      <c r="BZ525" s="772"/>
      <c r="CA525" s="772"/>
      <c r="CB525" s="772"/>
      <c r="CC525" s="772"/>
      <c r="CD525" s="772"/>
      <c r="CE525" s="772"/>
      <c r="CF525" s="772"/>
      <c r="CG525" s="772"/>
      <c r="CH525" s="772"/>
      <c r="CI525" s="772"/>
      <c r="CJ525" s="772"/>
      <c r="CK525" s="772"/>
      <c r="CL525" s="772"/>
      <c r="CM525" s="772"/>
      <c r="CN525" s="772"/>
      <c r="CO525" s="772"/>
      <c r="CP525" s="772"/>
      <c r="CQ525" s="772"/>
      <c r="CR525" s="772"/>
      <c r="CS525" s="772"/>
      <c r="CT525" s="772"/>
      <c r="CU525" s="772"/>
      <c r="CV525" s="772"/>
      <c r="CW525" s="772"/>
      <c r="CX525" s="772"/>
      <c r="CY525" s="772"/>
      <c r="CZ525" s="772"/>
      <c r="DA525" s="772"/>
      <c r="DB525" s="772"/>
      <c r="DC525" s="772"/>
      <c r="DD525" s="772"/>
      <c r="DE525" s="772"/>
      <c r="DF525" s="772"/>
      <c r="DG525" s="772"/>
      <c r="DH525" s="772"/>
      <c r="DI525" s="772"/>
      <c r="DJ525" s="772"/>
      <c r="DK525" s="772"/>
      <c r="DL525" s="772"/>
      <c r="DM525" s="772"/>
      <c r="DN525" s="772"/>
      <c r="DO525" s="772"/>
      <c r="DP525" s="772"/>
      <c r="DQ525" s="772"/>
      <c r="DR525" s="772"/>
      <c r="DS525" s="772"/>
      <c r="DT525" s="772"/>
      <c r="DU525" s="772"/>
      <c r="DV525" s="772"/>
      <c r="DW525" s="772"/>
      <c r="DX525" s="772"/>
      <c r="DY525" s="772"/>
      <c r="DZ525" s="772"/>
      <c r="EA525" s="772"/>
      <c r="EB525" s="772"/>
      <c r="EC525" s="772"/>
      <c r="ED525" s="772"/>
      <c r="EE525" s="772"/>
      <c r="EF525" s="772"/>
      <c r="EG525" s="772"/>
      <c r="EH525" s="772"/>
      <c r="EI525" s="772"/>
      <c r="EJ525" s="772"/>
      <c r="EK525" s="772"/>
      <c r="EL525" s="772"/>
      <c r="EM525" s="772"/>
      <c r="EN525" s="772"/>
      <c r="EO525" s="772"/>
      <c r="EP525" s="772"/>
      <c r="EQ525" s="772"/>
      <c r="ER525" s="772"/>
      <c r="ES525" s="772"/>
      <c r="ET525" s="772"/>
      <c r="EU525" s="772"/>
      <c r="EV525" s="772"/>
      <c r="EW525" s="772"/>
      <c r="EX525" s="772"/>
      <c r="EY525" s="772"/>
      <c r="EZ525" s="772"/>
      <c r="FA525" s="772"/>
      <c r="FB525" s="772"/>
      <c r="FC525" s="772"/>
      <c r="FD525" s="772"/>
      <c r="FE525" s="772"/>
      <c r="FF525" s="772"/>
      <c r="FG525" s="772"/>
      <c r="FH525" s="772"/>
      <c r="FI525" s="772"/>
      <c r="FJ525" s="772"/>
      <c r="FK525" s="772"/>
      <c r="FL525" s="772"/>
      <c r="FM525" s="772"/>
      <c r="FN525" s="772"/>
      <c r="FO525" s="772"/>
      <c r="FP525" s="772"/>
      <c r="FQ525" s="772"/>
      <c r="FR525" s="772"/>
      <c r="FS525" s="772"/>
      <c r="FT525" s="772"/>
      <c r="FU525" s="772"/>
      <c r="FV525" s="772"/>
      <c r="FW525" s="772"/>
      <c r="FX525" s="772"/>
      <c r="FY525" s="772"/>
      <c r="FZ525" s="772"/>
      <c r="GA525" s="772"/>
      <c r="GB525" s="772"/>
      <c r="GC525" s="772"/>
      <c r="GD525" s="772"/>
      <c r="GE525" s="772"/>
      <c r="GF525" s="772"/>
      <c r="GG525" s="772"/>
      <c r="GH525" s="772"/>
      <c r="GI525" s="772"/>
      <c r="GJ525" s="772"/>
      <c r="GK525" s="772"/>
      <c r="GL525" s="772"/>
      <c r="GM525" s="772"/>
      <c r="GN525" s="772"/>
      <c r="GO525" s="772"/>
      <c r="GP525" s="772"/>
      <c r="GQ525" s="772"/>
      <c r="GR525" s="772"/>
      <c r="GS525" s="772"/>
      <c r="GT525" s="772"/>
      <c r="GU525" s="772"/>
      <c r="GV525" s="772"/>
      <c r="GW525" s="772"/>
      <c r="GX525" s="772"/>
      <c r="GY525" s="772"/>
    </row>
    <row r="526" spans="1:207" ht="15.75">
      <c r="A526" s="782"/>
      <c r="B526" s="785"/>
      <c r="C526" s="785"/>
      <c r="D526" s="785"/>
      <c r="E526" s="785"/>
      <c r="F526" s="792"/>
      <c r="G526" s="785"/>
      <c r="H526" s="785"/>
      <c r="I526" s="785"/>
      <c r="J526" s="785"/>
      <c r="K526" s="772"/>
      <c r="L526" s="772"/>
      <c r="M526" s="772"/>
      <c r="N526" s="772"/>
      <c r="O526" s="772"/>
      <c r="P526" s="772"/>
      <c r="Q526" s="772"/>
      <c r="R526" s="772"/>
      <c r="S526" s="772"/>
      <c r="T526" s="772"/>
      <c r="U526" s="772"/>
      <c r="V526" s="772"/>
      <c r="W526" s="772"/>
      <c r="X526" s="772"/>
      <c r="Y526" s="772"/>
      <c r="Z526" s="772"/>
      <c r="AA526" s="772"/>
      <c r="AB526" s="772"/>
      <c r="AC526" s="772"/>
      <c r="AD526" s="772"/>
      <c r="AE526" s="772"/>
      <c r="AF526" s="772"/>
      <c r="AG526" s="772"/>
      <c r="AH526" s="772"/>
      <c r="AI526" s="772"/>
      <c r="AJ526" s="772"/>
      <c r="AK526" s="772"/>
      <c r="AL526" s="772"/>
      <c r="AM526" s="772"/>
      <c r="AN526" s="772"/>
      <c r="AO526" s="772"/>
      <c r="AP526" s="772"/>
      <c r="AQ526" s="772"/>
      <c r="AR526" s="772"/>
      <c r="AS526" s="772"/>
      <c r="AT526" s="772"/>
      <c r="AU526" s="772"/>
      <c r="AV526" s="772"/>
      <c r="AW526" s="772"/>
      <c r="AX526" s="772"/>
      <c r="AY526" s="772"/>
      <c r="AZ526" s="772"/>
      <c r="BA526" s="772"/>
      <c r="BB526" s="772"/>
      <c r="BC526" s="772"/>
      <c r="BD526" s="772"/>
      <c r="BE526" s="772"/>
      <c r="BF526" s="772"/>
      <c r="BG526" s="772"/>
      <c r="BH526" s="772"/>
      <c r="BI526" s="772"/>
      <c r="BJ526" s="772"/>
      <c r="BK526" s="772"/>
      <c r="BL526" s="772"/>
      <c r="BM526" s="772"/>
      <c r="BN526" s="772"/>
      <c r="BO526" s="772"/>
      <c r="BP526" s="772"/>
      <c r="BQ526" s="772"/>
      <c r="BR526" s="772"/>
      <c r="BS526" s="772"/>
      <c r="BT526" s="772"/>
      <c r="BU526" s="772"/>
      <c r="BV526" s="772"/>
      <c r="BW526" s="772"/>
      <c r="BX526" s="772"/>
      <c r="BY526" s="772"/>
      <c r="BZ526" s="772"/>
      <c r="CA526" s="772"/>
      <c r="CB526" s="772"/>
      <c r="CC526" s="772"/>
      <c r="CD526" s="772"/>
      <c r="CE526" s="772"/>
      <c r="CF526" s="772"/>
      <c r="CG526" s="772"/>
      <c r="CH526" s="772"/>
      <c r="CI526" s="772"/>
      <c r="CJ526" s="772"/>
      <c r="CK526" s="772"/>
      <c r="CL526" s="772"/>
      <c r="CM526" s="772"/>
      <c r="CN526" s="772"/>
      <c r="CO526" s="772"/>
      <c r="CP526" s="772"/>
      <c r="CQ526" s="772"/>
      <c r="CR526" s="772"/>
      <c r="CS526" s="772"/>
      <c r="CT526" s="772"/>
      <c r="CU526" s="772"/>
      <c r="CV526" s="772"/>
      <c r="CW526" s="772"/>
      <c r="CX526" s="772"/>
      <c r="CY526" s="772"/>
      <c r="CZ526" s="772"/>
      <c r="DA526" s="772"/>
      <c r="DB526" s="772"/>
      <c r="DC526" s="772"/>
      <c r="DD526" s="772"/>
      <c r="DE526" s="772"/>
      <c r="DF526" s="772"/>
      <c r="DG526" s="772"/>
      <c r="DH526" s="772"/>
      <c r="DI526" s="772"/>
      <c r="DJ526" s="772"/>
      <c r="DK526" s="772"/>
      <c r="DL526" s="772"/>
      <c r="DM526" s="772"/>
      <c r="DN526" s="772"/>
      <c r="DO526" s="772"/>
      <c r="DP526" s="772"/>
      <c r="DQ526" s="772"/>
      <c r="DR526" s="772"/>
      <c r="DS526" s="772"/>
      <c r="DT526" s="772"/>
      <c r="DU526" s="772"/>
      <c r="DV526" s="772"/>
      <c r="DW526" s="772"/>
      <c r="DX526" s="772"/>
      <c r="DY526" s="772"/>
      <c r="DZ526" s="772"/>
      <c r="EA526" s="772"/>
      <c r="EB526" s="772"/>
      <c r="EC526" s="772"/>
      <c r="ED526" s="772"/>
      <c r="EE526" s="772"/>
      <c r="EF526" s="772"/>
      <c r="EG526" s="772"/>
      <c r="EH526" s="772"/>
      <c r="EI526" s="772"/>
      <c r="EJ526" s="772"/>
      <c r="EK526" s="772"/>
      <c r="EL526" s="772"/>
      <c r="EM526" s="772"/>
      <c r="EN526" s="772"/>
      <c r="EO526" s="772"/>
      <c r="EP526" s="772"/>
      <c r="EQ526" s="772"/>
      <c r="ER526" s="772"/>
      <c r="ES526" s="772"/>
      <c r="ET526" s="772"/>
      <c r="EU526" s="772"/>
      <c r="EV526" s="772"/>
      <c r="EW526" s="772"/>
      <c r="EX526" s="772"/>
      <c r="EY526" s="772"/>
      <c r="EZ526" s="772"/>
      <c r="FA526" s="772"/>
      <c r="FB526" s="772"/>
      <c r="FC526" s="772"/>
      <c r="FD526" s="772"/>
      <c r="FE526" s="772"/>
      <c r="FF526" s="772"/>
      <c r="FG526" s="772"/>
      <c r="FH526" s="772"/>
      <c r="FI526" s="772"/>
      <c r="FJ526" s="772"/>
      <c r="FK526" s="772"/>
      <c r="FL526" s="772"/>
      <c r="FM526" s="772"/>
      <c r="FN526" s="772"/>
      <c r="FO526" s="772"/>
      <c r="FP526" s="772"/>
      <c r="FQ526" s="772"/>
      <c r="FR526" s="772"/>
      <c r="FS526" s="772"/>
      <c r="FT526" s="772"/>
      <c r="FU526" s="772"/>
      <c r="FV526" s="772"/>
      <c r="FW526" s="772"/>
      <c r="FX526" s="772"/>
      <c r="FY526" s="772"/>
      <c r="FZ526" s="772"/>
      <c r="GA526" s="772"/>
      <c r="GB526" s="772"/>
      <c r="GC526" s="772"/>
      <c r="GD526" s="772"/>
      <c r="GE526" s="772"/>
      <c r="GF526" s="772"/>
      <c r="GG526" s="772"/>
      <c r="GH526" s="772"/>
      <c r="GI526" s="772"/>
      <c r="GJ526" s="772"/>
      <c r="GK526" s="772"/>
      <c r="GL526" s="772"/>
      <c r="GM526" s="772"/>
      <c r="GN526" s="772"/>
      <c r="GO526" s="772"/>
      <c r="GP526" s="772"/>
      <c r="GQ526" s="772"/>
      <c r="GR526" s="772"/>
      <c r="GS526" s="772"/>
      <c r="GT526" s="772"/>
      <c r="GU526" s="772"/>
      <c r="GV526" s="772"/>
      <c r="GW526" s="772"/>
      <c r="GX526" s="772"/>
      <c r="GY526" s="772"/>
    </row>
    <row r="527" spans="1:207" ht="15.75">
      <c r="A527" s="782"/>
      <c r="B527" s="785"/>
      <c r="C527" s="785"/>
      <c r="D527" s="785"/>
      <c r="E527" s="785"/>
      <c r="F527" s="792"/>
      <c r="G527" s="785"/>
      <c r="H527" s="785"/>
      <c r="I527" s="785"/>
      <c r="J527" s="785"/>
      <c r="K527" s="772"/>
      <c r="L527" s="772"/>
      <c r="M527" s="772"/>
      <c r="N527" s="772"/>
      <c r="O527" s="772"/>
      <c r="P527" s="772"/>
      <c r="Q527" s="772"/>
      <c r="R527" s="772"/>
      <c r="S527" s="772"/>
      <c r="T527" s="772"/>
      <c r="U527" s="772"/>
      <c r="V527" s="772"/>
      <c r="W527" s="772"/>
      <c r="X527" s="772"/>
      <c r="Y527" s="772"/>
      <c r="Z527" s="772"/>
      <c r="AA527" s="772"/>
      <c r="AB527" s="772"/>
      <c r="AC527" s="772"/>
      <c r="AD527" s="772"/>
      <c r="AE527" s="772"/>
      <c r="AF527" s="772"/>
      <c r="AG527" s="772"/>
      <c r="AH527" s="772"/>
      <c r="AI527" s="772"/>
      <c r="AJ527" s="772"/>
      <c r="AK527" s="772"/>
      <c r="AL527" s="772"/>
      <c r="AM527" s="772"/>
      <c r="AN527" s="772"/>
      <c r="AO527" s="772"/>
      <c r="AP527" s="772"/>
      <c r="AQ527" s="772"/>
      <c r="AR527" s="772"/>
      <c r="AS527" s="772"/>
      <c r="AT527" s="772"/>
      <c r="AU527" s="772"/>
      <c r="AV527" s="772"/>
      <c r="AW527" s="772"/>
      <c r="AX527" s="772"/>
      <c r="AY527" s="772"/>
      <c r="AZ527" s="772"/>
      <c r="BA527" s="772"/>
      <c r="BB527" s="772"/>
      <c r="BC527" s="772"/>
      <c r="BD527" s="772"/>
      <c r="BE527" s="772"/>
      <c r="BF527" s="772"/>
      <c r="BG527" s="772"/>
      <c r="BH527" s="772"/>
      <c r="BI527" s="772"/>
      <c r="BJ527" s="772"/>
      <c r="BK527" s="772"/>
      <c r="BL527" s="772"/>
      <c r="BM527" s="772"/>
      <c r="BN527" s="772"/>
      <c r="BO527" s="772"/>
      <c r="BP527" s="772"/>
      <c r="BQ527" s="772"/>
      <c r="BR527" s="772"/>
      <c r="BS527" s="772"/>
      <c r="BT527" s="772"/>
      <c r="BU527" s="772"/>
      <c r="BV527" s="772"/>
      <c r="BW527" s="772"/>
      <c r="BX527" s="772"/>
      <c r="BY527" s="772"/>
      <c r="BZ527" s="772"/>
      <c r="CA527" s="772"/>
      <c r="CB527" s="772"/>
      <c r="CC527" s="772"/>
      <c r="CD527" s="772"/>
      <c r="CE527" s="772"/>
      <c r="CF527" s="772"/>
      <c r="CG527" s="772"/>
      <c r="CH527" s="772"/>
      <c r="CI527" s="772"/>
      <c r="CJ527" s="772"/>
      <c r="CK527" s="772"/>
      <c r="CL527" s="772"/>
      <c r="CM527" s="772"/>
      <c r="CN527" s="772"/>
      <c r="CO527" s="772"/>
      <c r="CP527" s="772"/>
      <c r="CQ527" s="772"/>
      <c r="CR527" s="772"/>
      <c r="CS527" s="772"/>
      <c r="CT527" s="772"/>
      <c r="CU527" s="772"/>
      <c r="CV527" s="772"/>
      <c r="CW527" s="772"/>
      <c r="CX527" s="772"/>
      <c r="CY527" s="772"/>
      <c r="CZ527" s="772"/>
      <c r="DA527" s="772"/>
      <c r="DB527" s="772"/>
      <c r="DC527" s="772"/>
      <c r="DD527" s="772"/>
      <c r="DE527" s="772"/>
      <c r="DF527" s="772"/>
      <c r="DG527" s="772"/>
      <c r="DH527" s="772"/>
      <c r="DI527" s="772"/>
      <c r="DJ527" s="772"/>
      <c r="DK527" s="772"/>
      <c r="DL527" s="772"/>
      <c r="DM527" s="772"/>
      <c r="DN527" s="772"/>
      <c r="DO527" s="772"/>
      <c r="DP527" s="772"/>
      <c r="DQ527" s="772"/>
      <c r="DR527" s="772"/>
      <c r="DS527" s="772"/>
      <c r="DT527" s="772"/>
      <c r="DU527" s="772"/>
      <c r="DV527" s="772"/>
      <c r="DW527" s="772"/>
      <c r="DX527" s="772"/>
      <c r="DY527" s="772"/>
      <c r="DZ527" s="772"/>
      <c r="EA527" s="772"/>
      <c r="EB527" s="772"/>
      <c r="EC527" s="772"/>
      <c r="ED527" s="772"/>
      <c r="EE527" s="772"/>
      <c r="EF527" s="772"/>
      <c r="EG527" s="772"/>
      <c r="EH527" s="772"/>
      <c r="EI527" s="772"/>
      <c r="EJ527" s="772"/>
      <c r="EK527" s="772"/>
      <c r="EL527" s="772"/>
      <c r="EM527" s="772"/>
      <c r="EN527" s="772"/>
      <c r="EO527" s="772"/>
      <c r="EP527" s="772"/>
      <c r="EQ527" s="772"/>
      <c r="ER527" s="772"/>
      <c r="ES527" s="772"/>
      <c r="ET527" s="772"/>
      <c r="EU527" s="772"/>
      <c r="EV527" s="772"/>
      <c r="EW527" s="772"/>
      <c r="EX527" s="772"/>
      <c r="EY527" s="772"/>
      <c r="EZ527" s="772"/>
      <c r="FA527" s="772"/>
      <c r="FB527" s="772"/>
      <c r="FC527" s="772"/>
      <c r="FD527" s="772"/>
      <c r="FE527" s="772"/>
      <c r="FF527" s="772"/>
      <c r="FG527" s="772"/>
      <c r="FH527" s="772"/>
      <c r="FI527" s="772"/>
      <c r="FJ527" s="772"/>
      <c r="FK527" s="772"/>
      <c r="FL527" s="772"/>
      <c r="FM527" s="772"/>
      <c r="FN527" s="772"/>
      <c r="FO527" s="772"/>
      <c r="FP527" s="772"/>
      <c r="FQ527" s="772"/>
      <c r="FR527" s="772"/>
      <c r="FS527" s="772"/>
      <c r="FT527" s="772"/>
      <c r="FU527" s="772"/>
      <c r="FV527" s="772"/>
      <c r="FW527" s="772"/>
      <c r="FX527" s="772"/>
      <c r="FY527" s="772"/>
      <c r="FZ527" s="772"/>
      <c r="GA527" s="772"/>
      <c r="GB527" s="772"/>
      <c r="GC527" s="772"/>
      <c r="GD527" s="772"/>
      <c r="GE527" s="772"/>
      <c r="GF527" s="772"/>
      <c r="GG527" s="772"/>
      <c r="GH527" s="772"/>
      <c r="GI527" s="772"/>
      <c r="GJ527" s="772"/>
      <c r="GK527" s="772"/>
      <c r="GL527" s="772"/>
      <c r="GM527" s="772"/>
      <c r="GN527" s="772"/>
      <c r="GO527" s="772"/>
      <c r="GP527" s="772"/>
      <c r="GQ527" s="772"/>
      <c r="GR527" s="772"/>
      <c r="GS527" s="772"/>
      <c r="GT527" s="772"/>
      <c r="GU527" s="772"/>
      <c r="GV527" s="772"/>
      <c r="GW527" s="772"/>
      <c r="GX527" s="772"/>
      <c r="GY527" s="772"/>
    </row>
    <row r="528" spans="1:207" ht="15.75">
      <c r="A528" s="782"/>
      <c r="B528" s="785"/>
      <c r="C528" s="785"/>
      <c r="D528" s="785"/>
      <c r="E528" s="785"/>
      <c r="F528" s="792"/>
      <c r="G528" s="785"/>
      <c r="H528" s="785"/>
      <c r="I528" s="785"/>
      <c r="J528" s="785"/>
      <c r="K528" s="772"/>
      <c r="L528" s="772"/>
      <c r="M528" s="772"/>
      <c r="N528" s="772"/>
      <c r="O528" s="772"/>
      <c r="P528" s="772"/>
      <c r="Q528" s="772"/>
      <c r="R528" s="772"/>
      <c r="S528" s="772"/>
      <c r="T528" s="772"/>
      <c r="U528" s="772"/>
      <c r="V528" s="772"/>
      <c r="W528" s="772"/>
      <c r="X528" s="772"/>
      <c r="Y528" s="772"/>
      <c r="Z528" s="772"/>
      <c r="AA528" s="772"/>
      <c r="AB528" s="772"/>
      <c r="AC528" s="772"/>
      <c r="AD528" s="772"/>
      <c r="AE528" s="772"/>
      <c r="AF528" s="772"/>
      <c r="AG528" s="772"/>
      <c r="AH528" s="772"/>
      <c r="AI528" s="772"/>
      <c r="AJ528" s="772"/>
      <c r="AK528" s="772"/>
      <c r="AL528" s="772"/>
      <c r="AM528" s="772"/>
      <c r="AN528" s="772"/>
      <c r="AO528" s="772"/>
      <c r="AP528" s="772"/>
      <c r="AQ528" s="772"/>
      <c r="AR528" s="772"/>
      <c r="AS528" s="772"/>
      <c r="AT528" s="772"/>
      <c r="AU528" s="772"/>
      <c r="AV528" s="772"/>
      <c r="AW528" s="772"/>
      <c r="AX528" s="772"/>
      <c r="AY528" s="772"/>
      <c r="AZ528" s="772"/>
      <c r="BA528" s="772"/>
      <c r="BB528" s="772"/>
      <c r="BC528" s="772"/>
      <c r="BD528" s="772"/>
      <c r="BE528" s="772"/>
      <c r="BF528" s="772"/>
      <c r="BG528" s="772"/>
      <c r="BH528" s="772"/>
      <c r="BI528" s="772"/>
      <c r="BJ528" s="772"/>
      <c r="BK528" s="772"/>
      <c r="BL528" s="772"/>
      <c r="BM528" s="772"/>
      <c r="BN528" s="772"/>
      <c r="BO528" s="772"/>
      <c r="BP528" s="772"/>
      <c r="BQ528" s="772"/>
      <c r="BR528" s="772"/>
      <c r="BS528" s="772"/>
      <c r="BT528" s="772"/>
      <c r="BU528" s="772"/>
      <c r="BV528" s="772"/>
      <c r="BW528" s="772"/>
      <c r="BX528" s="772"/>
      <c r="BY528" s="772"/>
      <c r="BZ528" s="772"/>
      <c r="CA528" s="772"/>
      <c r="CB528" s="772"/>
      <c r="CC528" s="772"/>
      <c r="CD528" s="772"/>
      <c r="CE528" s="772"/>
      <c r="CF528" s="772"/>
      <c r="CG528" s="772"/>
      <c r="CH528" s="772"/>
      <c r="CI528" s="772"/>
      <c r="CJ528" s="772"/>
      <c r="CK528" s="772"/>
      <c r="CL528" s="772"/>
      <c r="CM528" s="772"/>
      <c r="CN528" s="772"/>
      <c r="CO528" s="772"/>
      <c r="CP528" s="772"/>
      <c r="CQ528" s="772"/>
      <c r="CR528" s="772"/>
      <c r="CS528" s="772"/>
      <c r="CT528" s="772"/>
      <c r="CU528" s="772"/>
      <c r="CV528" s="772"/>
      <c r="CW528" s="772"/>
      <c r="CX528" s="772"/>
      <c r="CY528" s="772"/>
      <c r="CZ528" s="772"/>
      <c r="DA528" s="772"/>
      <c r="DB528" s="772"/>
      <c r="DC528" s="772"/>
      <c r="DD528" s="772"/>
      <c r="DE528" s="772"/>
      <c r="DF528" s="772"/>
      <c r="DG528" s="772"/>
      <c r="DH528" s="772"/>
      <c r="DI528" s="772"/>
      <c r="DJ528" s="772"/>
      <c r="DK528" s="772"/>
      <c r="DL528" s="772"/>
      <c r="DM528" s="772"/>
      <c r="DN528" s="772"/>
      <c r="DO528" s="772"/>
      <c r="DP528" s="772"/>
      <c r="DQ528" s="772"/>
      <c r="DR528" s="772"/>
      <c r="DS528" s="772"/>
      <c r="DT528" s="772"/>
      <c r="DU528" s="772"/>
      <c r="DV528" s="772"/>
      <c r="DW528" s="772"/>
      <c r="DX528" s="772"/>
      <c r="DY528" s="772"/>
      <c r="DZ528" s="772"/>
      <c r="EA528" s="772"/>
      <c r="EB528" s="772"/>
      <c r="EC528" s="772"/>
      <c r="ED528" s="772"/>
      <c r="EE528" s="772"/>
      <c r="EF528" s="772"/>
      <c r="EG528" s="772"/>
      <c r="EH528" s="772"/>
      <c r="EI528" s="772"/>
      <c r="EJ528" s="772"/>
      <c r="EK528" s="772"/>
      <c r="EL528" s="772"/>
      <c r="EM528" s="772"/>
      <c r="EN528" s="772"/>
      <c r="EO528" s="772"/>
      <c r="EP528" s="772"/>
      <c r="EQ528" s="772"/>
      <c r="ER528" s="772"/>
      <c r="ES528" s="772"/>
      <c r="ET528" s="772"/>
      <c r="EU528" s="772"/>
      <c r="EV528" s="772"/>
      <c r="EW528" s="772"/>
      <c r="EX528" s="772"/>
      <c r="EY528" s="772"/>
      <c r="EZ528" s="772"/>
      <c r="FA528" s="772"/>
      <c r="FB528" s="772"/>
      <c r="FC528" s="772"/>
      <c r="FD528" s="772"/>
      <c r="FE528" s="772"/>
      <c r="FF528" s="772"/>
      <c r="FG528" s="772"/>
      <c r="FH528" s="772"/>
      <c r="FI528" s="772"/>
      <c r="FJ528" s="772"/>
      <c r="FK528" s="772"/>
      <c r="FL528" s="772"/>
      <c r="FM528" s="772"/>
      <c r="FN528" s="772"/>
      <c r="FO528" s="772"/>
      <c r="FP528" s="772"/>
      <c r="FQ528" s="772"/>
      <c r="FR528" s="772"/>
      <c r="FS528" s="772"/>
      <c r="FT528" s="772"/>
      <c r="FU528" s="772"/>
      <c r="FV528" s="772"/>
      <c r="FW528" s="772"/>
      <c r="FX528" s="772"/>
      <c r="FY528" s="772"/>
      <c r="FZ528" s="772"/>
      <c r="GA528" s="772"/>
      <c r="GB528" s="772"/>
      <c r="GC528" s="772"/>
      <c r="GD528" s="772"/>
      <c r="GE528" s="772"/>
      <c r="GF528" s="772"/>
      <c r="GG528" s="772"/>
      <c r="GH528" s="772"/>
      <c r="GI528" s="772"/>
      <c r="GJ528" s="772"/>
      <c r="GK528" s="772"/>
      <c r="GL528" s="772"/>
      <c r="GM528" s="772"/>
      <c r="GN528" s="772"/>
      <c r="GO528" s="772"/>
      <c r="GP528" s="772"/>
      <c r="GQ528" s="772"/>
      <c r="GR528" s="772"/>
      <c r="GS528" s="772"/>
      <c r="GT528" s="772"/>
      <c r="GU528" s="772"/>
      <c r="GV528" s="772"/>
      <c r="GW528" s="772"/>
      <c r="GX528" s="772"/>
      <c r="GY528" s="772"/>
    </row>
    <row r="529" spans="1:207" ht="15.75">
      <c r="A529" s="782"/>
      <c r="B529" s="785"/>
      <c r="C529" s="785"/>
      <c r="D529" s="785"/>
      <c r="E529" s="785"/>
      <c r="F529" s="792"/>
      <c r="G529" s="785"/>
      <c r="H529" s="785"/>
      <c r="I529" s="785"/>
      <c r="J529" s="785"/>
      <c r="K529" s="772"/>
      <c r="L529" s="772"/>
      <c r="M529" s="772"/>
      <c r="N529" s="772"/>
      <c r="O529" s="772"/>
      <c r="P529" s="772"/>
      <c r="Q529" s="772"/>
      <c r="R529" s="772"/>
      <c r="S529" s="772"/>
      <c r="T529" s="772"/>
      <c r="U529" s="772"/>
      <c r="V529" s="772"/>
      <c r="W529" s="772"/>
      <c r="X529" s="772"/>
      <c r="Y529" s="772"/>
      <c r="Z529" s="772"/>
      <c r="AA529" s="772"/>
      <c r="AB529" s="772"/>
      <c r="AC529" s="772"/>
      <c r="AD529" s="772"/>
      <c r="AE529" s="772"/>
      <c r="AF529" s="772"/>
      <c r="AG529" s="772"/>
      <c r="AH529" s="772"/>
      <c r="AI529" s="772"/>
      <c r="AJ529" s="772"/>
      <c r="AK529" s="772"/>
      <c r="AL529" s="772"/>
      <c r="AM529" s="772"/>
      <c r="AN529" s="772"/>
      <c r="AO529" s="772"/>
      <c r="AP529" s="772"/>
      <c r="AQ529" s="772"/>
      <c r="AR529" s="772"/>
      <c r="AS529" s="772"/>
      <c r="AT529" s="772"/>
      <c r="AU529" s="772"/>
      <c r="AV529" s="772"/>
      <c r="AW529" s="772"/>
      <c r="AX529" s="772"/>
      <c r="AY529" s="772"/>
      <c r="AZ529" s="772"/>
      <c r="BA529" s="772"/>
      <c r="BB529" s="772"/>
      <c r="BC529" s="772"/>
      <c r="BD529" s="772"/>
      <c r="BE529" s="772"/>
      <c r="BF529" s="772"/>
      <c r="BG529" s="772"/>
      <c r="BH529" s="772"/>
      <c r="BI529" s="772"/>
      <c r="BJ529" s="772"/>
      <c r="BK529" s="772"/>
      <c r="BL529" s="772"/>
      <c r="BM529" s="772"/>
      <c r="BN529" s="772"/>
      <c r="BO529" s="772"/>
      <c r="BP529" s="772"/>
      <c r="BQ529" s="772"/>
      <c r="BR529" s="772"/>
      <c r="BS529" s="772"/>
      <c r="BT529" s="772"/>
      <c r="BU529" s="772"/>
      <c r="BV529" s="772"/>
      <c r="BW529" s="772"/>
      <c r="BX529" s="772"/>
      <c r="BY529" s="772"/>
      <c r="BZ529" s="772"/>
      <c r="CA529" s="772"/>
      <c r="CB529" s="772"/>
      <c r="CC529" s="772"/>
      <c r="CD529" s="772"/>
      <c r="CE529" s="772"/>
      <c r="CF529" s="772"/>
      <c r="CG529" s="772"/>
      <c r="CH529" s="772"/>
      <c r="CI529" s="772"/>
      <c r="CJ529" s="772"/>
      <c r="CK529" s="772"/>
      <c r="CL529" s="772"/>
      <c r="CM529" s="772"/>
      <c r="CN529" s="772"/>
      <c r="CO529" s="772"/>
      <c r="CP529" s="772"/>
      <c r="CQ529" s="772"/>
      <c r="CR529" s="772"/>
      <c r="CS529" s="772"/>
      <c r="CT529" s="772"/>
      <c r="CU529" s="772"/>
      <c r="CV529" s="772"/>
      <c r="CW529" s="772"/>
      <c r="CX529" s="772"/>
      <c r="CY529" s="772"/>
      <c r="CZ529" s="772"/>
      <c r="DA529" s="772"/>
      <c r="DB529" s="772"/>
      <c r="DC529" s="772"/>
      <c r="DD529" s="772"/>
      <c r="DE529" s="772"/>
      <c r="DF529" s="772"/>
      <c r="DG529" s="772"/>
      <c r="DH529" s="772"/>
      <c r="DI529" s="772"/>
      <c r="DJ529" s="772"/>
      <c r="DK529" s="772"/>
      <c r="DL529" s="772"/>
      <c r="DM529" s="772"/>
      <c r="DN529" s="772"/>
      <c r="DO529" s="772"/>
      <c r="DP529" s="772"/>
      <c r="DQ529" s="772"/>
      <c r="DR529" s="772"/>
      <c r="DS529" s="772"/>
      <c r="DT529" s="772"/>
      <c r="DU529" s="772"/>
      <c r="DV529" s="772"/>
      <c r="DW529" s="772"/>
      <c r="DX529" s="772"/>
      <c r="DY529" s="772"/>
      <c r="DZ529" s="772"/>
      <c r="EA529" s="772"/>
      <c r="EB529" s="772"/>
      <c r="EC529" s="772"/>
      <c r="ED529" s="772"/>
      <c r="EE529" s="772"/>
      <c r="EF529" s="772"/>
      <c r="EG529" s="772"/>
      <c r="EH529" s="772"/>
      <c r="EI529" s="772"/>
      <c r="EJ529" s="772"/>
      <c r="EK529" s="772"/>
      <c r="EL529" s="772"/>
      <c r="EM529" s="772"/>
      <c r="EN529" s="772"/>
      <c r="EO529" s="772"/>
      <c r="EP529" s="772"/>
      <c r="EQ529" s="772"/>
      <c r="ER529" s="772"/>
      <c r="ES529" s="772"/>
      <c r="ET529" s="772"/>
      <c r="EU529" s="772"/>
      <c r="EV529" s="772"/>
      <c r="EW529" s="772"/>
      <c r="EX529" s="772"/>
      <c r="EY529" s="772"/>
      <c r="EZ529" s="772"/>
      <c r="FA529" s="772"/>
      <c r="FB529" s="772"/>
      <c r="FC529" s="772"/>
      <c r="FD529" s="772"/>
      <c r="FE529" s="772"/>
      <c r="FF529" s="772"/>
      <c r="FG529" s="772"/>
      <c r="FH529" s="772"/>
      <c r="FI529" s="772"/>
      <c r="FJ529" s="772"/>
      <c r="FK529" s="772"/>
      <c r="FL529" s="772"/>
      <c r="FM529" s="772"/>
      <c r="FN529" s="772"/>
      <c r="FO529" s="772"/>
      <c r="FP529" s="772"/>
      <c r="FQ529" s="772"/>
      <c r="FR529" s="772"/>
      <c r="FS529" s="772"/>
      <c r="FT529" s="772"/>
      <c r="FU529" s="772"/>
      <c r="FV529" s="772"/>
      <c r="FW529" s="772"/>
      <c r="FX529" s="772"/>
      <c r="FY529" s="772"/>
      <c r="FZ529" s="772"/>
      <c r="GA529" s="772"/>
      <c r="GB529" s="772"/>
      <c r="GC529" s="772"/>
      <c r="GD529" s="772"/>
      <c r="GE529" s="772"/>
      <c r="GF529" s="772"/>
      <c r="GG529" s="772"/>
      <c r="GH529" s="772"/>
      <c r="GI529" s="772"/>
      <c r="GJ529" s="772"/>
      <c r="GK529" s="772"/>
      <c r="GL529" s="772"/>
      <c r="GM529" s="772"/>
      <c r="GN529" s="772"/>
      <c r="GO529" s="772"/>
      <c r="GP529" s="772"/>
      <c r="GQ529" s="772"/>
      <c r="GR529" s="772"/>
      <c r="GS529" s="772"/>
      <c r="GT529" s="772"/>
      <c r="GU529" s="772"/>
      <c r="GV529" s="772"/>
      <c r="GW529" s="772"/>
      <c r="GX529" s="772"/>
      <c r="GY529" s="772"/>
    </row>
    <row r="530" spans="1:207" ht="15.75">
      <c r="A530" s="782"/>
      <c r="B530" s="785"/>
      <c r="C530" s="785"/>
      <c r="D530" s="785"/>
      <c r="E530" s="785"/>
      <c r="F530" s="792"/>
      <c r="G530" s="785"/>
      <c r="H530" s="785"/>
      <c r="I530" s="785"/>
      <c r="J530" s="785"/>
      <c r="K530" s="772"/>
      <c r="L530" s="772"/>
      <c r="M530" s="772"/>
      <c r="N530" s="772"/>
      <c r="O530" s="772"/>
      <c r="P530" s="772"/>
      <c r="Q530" s="772"/>
      <c r="R530" s="772"/>
      <c r="S530" s="772"/>
      <c r="T530" s="772"/>
      <c r="U530" s="772"/>
      <c r="V530" s="772"/>
      <c r="W530" s="772"/>
      <c r="X530" s="772"/>
      <c r="Y530" s="772"/>
      <c r="Z530" s="772"/>
      <c r="AA530" s="772"/>
      <c r="AB530" s="772"/>
      <c r="AC530" s="772"/>
      <c r="AD530" s="772"/>
      <c r="AE530" s="772"/>
      <c r="AF530" s="772"/>
      <c r="AG530" s="772"/>
      <c r="AH530" s="772"/>
      <c r="AI530" s="772"/>
      <c r="AJ530" s="772"/>
      <c r="AK530" s="772"/>
      <c r="AL530" s="772"/>
      <c r="AM530" s="772"/>
      <c r="AN530" s="772"/>
      <c r="AO530" s="772"/>
      <c r="AP530" s="772"/>
      <c r="AQ530" s="772"/>
      <c r="AR530" s="772"/>
      <c r="AS530" s="772"/>
      <c r="AT530" s="772"/>
      <c r="AU530" s="772"/>
      <c r="AV530" s="772"/>
      <c r="AW530" s="772"/>
      <c r="AX530" s="772"/>
      <c r="AY530" s="772"/>
      <c r="AZ530" s="772"/>
      <c r="BA530" s="772"/>
      <c r="BB530" s="772"/>
      <c r="BC530" s="772"/>
      <c r="BD530" s="772"/>
      <c r="BE530" s="772"/>
      <c r="BF530" s="772"/>
      <c r="BG530" s="772"/>
      <c r="BH530" s="772"/>
      <c r="BI530" s="772"/>
      <c r="BJ530" s="772"/>
      <c r="BK530" s="772"/>
      <c r="BL530" s="772"/>
      <c r="BM530" s="772"/>
      <c r="BN530" s="772"/>
      <c r="BO530" s="772"/>
      <c r="BP530" s="772"/>
      <c r="BQ530" s="772"/>
      <c r="BR530" s="772"/>
      <c r="BS530" s="772"/>
      <c r="BT530" s="772"/>
      <c r="BU530" s="772"/>
      <c r="BV530" s="772"/>
      <c r="BW530" s="772"/>
      <c r="BX530" s="772"/>
      <c r="BY530" s="772"/>
      <c r="BZ530" s="772"/>
      <c r="CA530" s="772"/>
      <c r="CB530" s="772"/>
      <c r="CC530" s="772"/>
      <c r="CD530" s="772"/>
      <c r="CE530" s="772"/>
      <c r="CF530" s="772"/>
      <c r="CG530" s="772"/>
      <c r="CH530" s="772"/>
      <c r="CI530" s="772"/>
      <c r="CJ530" s="772"/>
      <c r="CK530" s="772"/>
      <c r="CL530" s="772"/>
      <c r="CM530" s="772"/>
      <c r="CN530" s="772"/>
      <c r="CO530" s="772"/>
      <c r="CP530" s="772"/>
      <c r="CQ530" s="772"/>
      <c r="CR530" s="772"/>
      <c r="CS530" s="772"/>
      <c r="CT530" s="772"/>
      <c r="CU530" s="772"/>
      <c r="CV530" s="772"/>
      <c r="CW530" s="772"/>
      <c r="CX530" s="772"/>
      <c r="CY530" s="772"/>
      <c r="CZ530" s="772"/>
      <c r="DA530" s="772"/>
      <c r="DB530" s="772"/>
      <c r="DC530" s="772"/>
      <c r="DD530" s="772"/>
      <c r="DE530" s="772"/>
      <c r="DF530" s="772"/>
      <c r="DG530" s="772"/>
      <c r="DH530" s="772"/>
      <c r="DI530" s="772"/>
      <c r="DJ530" s="772"/>
      <c r="DK530" s="772"/>
      <c r="DL530" s="772"/>
      <c r="DM530" s="772"/>
      <c r="DN530" s="772"/>
      <c r="DO530" s="772"/>
      <c r="DP530" s="772"/>
      <c r="DQ530" s="772"/>
      <c r="DR530" s="772"/>
      <c r="DS530" s="772"/>
      <c r="DT530" s="772"/>
      <c r="DU530" s="772"/>
      <c r="DV530" s="772"/>
      <c r="DW530" s="772"/>
      <c r="DX530" s="772"/>
      <c r="DY530" s="772"/>
      <c r="DZ530" s="772"/>
      <c r="EA530" s="772"/>
      <c r="EB530" s="772"/>
      <c r="EC530" s="772"/>
      <c r="ED530" s="772"/>
      <c r="EE530" s="772"/>
      <c r="EF530" s="772"/>
      <c r="EG530" s="772"/>
      <c r="EH530" s="772"/>
      <c r="EI530" s="772"/>
      <c r="EJ530" s="772"/>
      <c r="EK530" s="772"/>
      <c r="EL530" s="772"/>
      <c r="EM530" s="772"/>
      <c r="EN530" s="772"/>
      <c r="EO530" s="772"/>
      <c r="EP530" s="772"/>
      <c r="EQ530" s="772"/>
      <c r="ER530" s="772"/>
      <c r="ES530" s="772"/>
      <c r="ET530" s="772"/>
      <c r="EU530" s="772"/>
      <c r="EV530" s="772"/>
      <c r="EW530" s="772"/>
      <c r="EX530" s="772"/>
      <c r="EY530" s="772"/>
      <c r="EZ530" s="772"/>
      <c r="FA530" s="772"/>
      <c r="FB530" s="772"/>
      <c r="FC530" s="772"/>
      <c r="FD530" s="772"/>
      <c r="FE530" s="772"/>
      <c r="FF530" s="772"/>
      <c r="FG530" s="772"/>
      <c r="FH530" s="772"/>
      <c r="FI530" s="772"/>
      <c r="FJ530" s="772"/>
      <c r="FK530" s="772"/>
      <c r="FL530" s="772"/>
      <c r="FM530" s="772"/>
      <c r="FN530" s="772"/>
      <c r="FO530" s="772"/>
      <c r="FP530" s="772"/>
      <c r="FQ530" s="772"/>
      <c r="FR530" s="772"/>
      <c r="FS530" s="772"/>
      <c r="FT530" s="772"/>
      <c r="FU530" s="772"/>
      <c r="FV530" s="772"/>
      <c r="FW530" s="772"/>
      <c r="FX530" s="772"/>
      <c r="FY530" s="772"/>
      <c r="FZ530" s="772"/>
      <c r="GA530" s="772"/>
      <c r="GB530" s="772"/>
      <c r="GC530" s="772"/>
      <c r="GD530" s="772"/>
      <c r="GE530" s="772"/>
      <c r="GF530" s="772"/>
      <c r="GG530" s="772"/>
      <c r="GH530" s="772"/>
      <c r="GI530" s="772"/>
      <c r="GJ530" s="772"/>
      <c r="GK530" s="772"/>
      <c r="GL530" s="772"/>
      <c r="GM530" s="772"/>
      <c r="GN530" s="772"/>
      <c r="GO530" s="772"/>
      <c r="GP530" s="772"/>
      <c r="GQ530" s="772"/>
      <c r="GR530" s="772"/>
      <c r="GS530" s="772"/>
      <c r="GT530" s="772"/>
      <c r="GU530" s="772"/>
      <c r="GV530" s="772"/>
      <c r="GW530" s="772"/>
      <c r="GX530" s="772"/>
      <c r="GY530" s="772"/>
    </row>
    <row r="531" spans="1:207" ht="15.75">
      <c r="A531" s="782"/>
      <c r="B531" s="785"/>
      <c r="C531" s="785"/>
      <c r="D531" s="785"/>
      <c r="E531" s="785"/>
      <c r="F531" s="792"/>
      <c r="G531" s="785"/>
      <c r="H531" s="785"/>
      <c r="I531" s="785"/>
      <c r="J531" s="785"/>
      <c r="K531" s="772"/>
      <c r="L531" s="772"/>
      <c r="M531" s="772"/>
      <c r="N531" s="772"/>
      <c r="O531" s="772"/>
      <c r="P531" s="772"/>
      <c r="Q531" s="772"/>
      <c r="R531" s="772"/>
      <c r="S531" s="772"/>
      <c r="T531" s="772"/>
      <c r="U531" s="772"/>
      <c r="V531" s="772"/>
      <c r="W531" s="772"/>
      <c r="X531" s="772"/>
      <c r="Y531" s="772"/>
      <c r="Z531" s="772"/>
      <c r="AA531" s="772"/>
      <c r="AB531" s="772"/>
      <c r="AC531" s="772"/>
      <c r="AD531" s="772"/>
      <c r="AE531" s="772"/>
      <c r="AF531" s="772"/>
      <c r="AG531" s="772"/>
      <c r="AH531" s="772"/>
      <c r="AI531" s="772"/>
      <c r="AJ531" s="772"/>
      <c r="AK531" s="772"/>
      <c r="AL531" s="772"/>
      <c r="AM531" s="772"/>
      <c r="AN531" s="772"/>
      <c r="AO531" s="772"/>
      <c r="AP531" s="772"/>
      <c r="AQ531" s="772"/>
      <c r="AR531" s="772"/>
      <c r="AS531" s="772"/>
      <c r="AT531" s="772"/>
      <c r="AU531" s="772"/>
      <c r="AV531" s="772"/>
      <c r="AW531" s="772"/>
      <c r="AX531" s="772"/>
      <c r="AY531" s="772"/>
      <c r="AZ531" s="772"/>
      <c r="BA531" s="772"/>
      <c r="BB531" s="772"/>
      <c r="BC531" s="772"/>
      <c r="BD531" s="772"/>
      <c r="BE531" s="772"/>
      <c r="BF531" s="772"/>
      <c r="BG531" s="772"/>
      <c r="BH531" s="772"/>
      <c r="BI531" s="772"/>
      <c r="BJ531" s="772"/>
      <c r="BK531" s="772"/>
      <c r="BL531" s="772"/>
      <c r="BM531" s="772"/>
      <c r="BN531" s="772"/>
      <c r="BO531" s="772"/>
      <c r="BP531" s="772"/>
      <c r="BQ531" s="772"/>
      <c r="BR531" s="772"/>
      <c r="BS531" s="772"/>
      <c r="BT531" s="772"/>
      <c r="BU531" s="772"/>
      <c r="BV531" s="772"/>
      <c r="BW531" s="772"/>
      <c r="BX531" s="772"/>
      <c r="BY531" s="772"/>
      <c r="BZ531" s="772"/>
      <c r="CA531" s="772"/>
      <c r="CB531" s="772"/>
      <c r="CC531" s="772"/>
      <c r="CD531" s="772"/>
      <c r="CE531" s="772"/>
      <c r="CF531" s="772"/>
      <c r="CG531" s="772"/>
      <c r="CH531" s="772"/>
      <c r="CI531" s="772"/>
      <c r="CJ531" s="772"/>
      <c r="CK531" s="772"/>
      <c r="CL531" s="772"/>
      <c r="CM531" s="772"/>
      <c r="CN531" s="772"/>
      <c r="CO531" s="772"/>
      <c r="CP531" s="772"/>
      <c r="CQ531" s="772"/>
      <c r="CR531" s="772"/>
      <c r="CS531" s="772"/>
      <c r="CT531" s="772"/>
      <c r="CU531" s="772"/>
      <c r="CV531" s="772"/>
      <c r="CW531" s="772"/>
      <c r="CX531" s="772"/>
      <c r="CY531" s="772"/>
      <c r="CZ531" s="772"/>
      <c r="DA531" s="772"/>
      <c r="DB531" s="772"/>
      <c r="DC531" s="772"/>
      <c r="DD531" s="772"/>
      <c r="DE531" s="772"/>
      <c r="DF531" s="772"/>
      <c r="DG531" s="772"/>
      <c r="DH531" s="772"/>
      <c r="DI531" s="772"/>
      <c r="DJ531" s="772"/>
      <c r="DK531" s="772"/>
      <c r="DL531" s="772"/>
      <c r="DM531" s="772"/>
      <c r="DN531" s="772"/>
      <c r="DO531" s="772"/>
      <c r="DP531" s="772"/>
      <c r="DQ531" s="772"/>
      <c r="DR531" s="772"/>
      <c r="DS531" s="772"/>
      <c r="DT531" s="772"/>
      <c r="DU531" s="772"/>
      <c r="DV531" s="772"/>
      <c r="DW531" s="772"/>
      <c r="DX531" s="772"/>
      <c r="DY531" s="772"/>
      <c r="DZ531" s="772"/>
      <c r="EA531" s="772"/>
      <c r="EB531" s="772"/>
      <c r="EC531" s="772"/>
      <c r="ED531" s="772"/>
      <c r="EE531" s="772"/>
      <c r="EF531" s="772"/>
      <c r="EG531" s="772"/>
      <c r="EH531" s="772"/>
      <c r="EI531" s="772"/>
      <c r="EJ531" s="772"/>
      <c r="EK531" s="772"/>
      <c r="EL531" s="772"/>
      <c r="EM531" s="772"/>
      <c r="EN531" s="772"/>
      <c r="EO531" s="772"/>
      <c r="EP531" s="772"/>
      <c r="EQ531" s="772"/>
      <c r="ER531" s="772"/>
      <c r="ES531" s="772"/>
      <c r="ET531" s="772"/>
      <c r="EU531" s="772"/>
      <c r="EV531" s="772"/>
      <c r="EW531" s="772"/>
      <c r="EX531" s="772"/>
      <c r="EY531" s="772"/>
      <c r="EZ531" s="772"/>
      <c r="FA531" s="772"/>
      <c r="FB531" s="772"/>
      <c r="FC531" s="772"/>
      <c r="FD531" s="772"/>
      <c r="FE531" s="772"/>
      <c r="FF531" s="772"/>
      <c r="FG531" s="772"/>
      <c r="FH531" s="772"/>
      <c r="FI531" s="772"/>
      <c r="FJ531" s="772"/>
      <c r="FK531" s="772"/>
      <c r="FL531" s="772"/>
      <c r="FM531" s="772"/>
      <c r="FN531" s="772"/>
      <c r="FO531" s="772"/>
      <c r="FP531" s="772"/>
      <c r="FQ531" s="772"/>
      <c r="FR531" s="772"/>
      <c r="FS531" s="772"/>
      <c r="FT531" s="772"/>
      <c r="FU531" s="772"/>
      <c r="FV531" s="772"/>
      <c r="FW531" s="772"/>
      <c r="FX531" s="772"/>
      <c r="FY531" s="772"/>
      <c r="FZ531" s="772"/>
      <c r="GA531" s="772"/>
      <c r="GB531" s="772"/>
      <c r="GC531" s="772"/>
      <c r="GD531" s="772"/>
      <c r="GE531" s="772"/>
      <c r="GF531" s="772"/>
      <c r="GG531" s="772"/>
      <c r="GH531" s="772"/>
      <c r="GI531" s="772"/>
      <c r="GJ531" s="772"/>
      <c r="GK531" s="772"/>
      <c r="GL531" s="772"/>
      <c r="GM531" s="772"/>
      <c r="GN531" s="772"/>
      <c r="GO531" s="772"/>
      <c r="GP531" s="772"/>
      <c r="GQ531" s="772"/>
      <c r="GR531" s="772"/>
      <c r="GS531" s="772"/>
      <c r="GT531" s="772"/>
      <c r="GU531" s="772"/>
      <c r="GV531" s="772"/>
      <c r="GW531" s="772"/>
      <c r="GX531" s="772"/>
      <c r="GY531" s="772"/>
    </row>
    <row r="532" spans="1:207" ht="15.75">
      <c r="A532" s="782"/>
      <c r="B532" s="785"/>
      <c r="C532" s="785"/>
      <c r="D532" s="785"/>
      <c r="E532" s="785"/>
      <c r="F532" s="792"/>
      <c r="G532" s="785"/>
      <c r="H532" s="785"/>
      <c r="I532" s="785"/>
      <c r="J532" s="785"/>
      <c r="K532" s="772"/>
      <c r="L532" s="772"/>
      <c r="M532" s="772"/>
      <c r="N532" s="772"/>
      <c r="O532" s="772"/>
      <c r="P532" s="772"/>
      <c r="Q532" s="772"/>
      <c r="R532" s="772"/>
      <c r="S532" s="772"/>
      <c r="T532" s="772"/>
      <c r="U532" s="772"/>
      <c r="V532" s="772"/>
      <c r="W532" s="772"/>
      <c r="X532" s="772"/>
      <c r="Y532" s="772"/>
      <c r="Z532" s="772"/>
      <c r="AA532" s="772"/>
      <c r="AB532" s="772"/>
      <c r="AC532" s="772"/>
      <c r="AD532" s="772"/>
      <c r="AE532" s="772"/>
      <c r="AF532" s="772"/>
      <c r="AG532" s="772"/>
      <c r="AH532" s="772"/>
      <c r="AI532" s="772"/>
      <c r="AJ532" s="772"/>
      <c r="AK532" s="772"/>
      <c r="AL532" s="772"/>
      <c r="AM532" s="772"/>
      <c r="AN532" s="772"/>
      <c r="AO532" s="772"/>
      <c r="AP532" s="772"/>
      <c r="AQ532" s="772"/>
      <c r="AR532" s="772"/>
      <c r="AS532" s="772"/>
      <c r="AT532" s="772"/>
      <c r="AU532" s="772"/>
      <c r="AV532" s="772"/>
      <c r="AW532" s="772"/>
      <c r="AX532" s="772"/>
      <c r="AY532" s="772"/>
      <c r="AZ532" s="772"/>
      <c r="BA532" s="772"/>
      <c r="BB532" s="772"/>
      <c r="BC532" s="772"/>
      <c r="BD532" s="772"/>
      <c r="BE532" s="772"/>
      <c r="BF532" s="772"/>
      <c r="BG532" s="772"/>
      <c r="BH532" s="772"/>
      <c r="BI532" s="772"/>
      <c r="BJ532" s="772"/>
      <c r="BK532" s="772"/>
      <c r="BL532" s="772"/>
      <c r="BM532" s="772"/>
      <c r="BN532" s="772"/>
      <c r="BO532" s="772"/>
      <c r="BP532" s="772"/>
      <c r="BQ532" s="772"/>
      <c r="BR532" s="772"/>
      <c r="BS532" s="772"/>
      <c r="BT532" s="772"/>
      <c r="BU532" s="772"/>
      <c r="BV532" s="772"/>
      <c r="BW532" s="772"/>
      <c r="BX532" s="772"/>
      <c r="BY532" s="772"/>
      <c r="BZ532" s="772"/>
      <c r="CA532" s="772"/>
      <c r="CB532" s="772"/>
      <c r="CC532" s="772"/>
      <c r="CD532" s="772"/>
      <c r="CE532" s="772"/>
      <c r="CF532" s="772"/>
      <c r="CG532" s="772"/>
      <c r="CH532" s="772"/>
      <c r="CI532" s="772"/>
      <c r="CJ532" s="772"/>
      <c r="CK532" s="772"/>
      <c r="CL532" s="772"/>
      <c r="CM532" s="772"/>
      <c r="CN532" s="772"/>
      <c r="CO532" s="772"/>
      <c r="CP532" s="772"/>
      <c r="CQ532" s="772"/>
      <c r="CR532" s="772"/>
      <c r="CS532" s="772"/>
      <c r="CT532" s="772"/>
      <c r="CU532" s="772"/>
      <c r="CV532" s="772"/>
      <c r="CW532" s="772"/>
      <c r="CX532" s="772"/>
      <c r="CY532" s="772"/>
      <c r="CZ532" s="772"/>
      <c r="DA532" s="772"/>
      <c r="DB532" s="772"/>
      <c r="DC532" s="772"/>
      <c r="DD532" s="772"/>
      <c r="DE532" s="772"/>
      <c r="DF532" s="772"/>
      <c r="DG532" s="772"/>
      <c r="DH532" s="772"/>
      <c r="DI532" s="772"/>
      <c r="DJ532" s="772"/>
      <c r="DK532" s="772"/>
      <c r="DL532" s="772"/>
      <c r="DM532" s="772"/>
      <c r="DN532" s="772"/>
      <c r="DO532" s="772"/>
      <c r="DP532" s="772"/>
      <c r="DQ532" s="772"/>
      <c r="DR532" s="772"/>
      <c r="DS532" s="772"/>
      <c r="DT532" s="772"/>
      <c r="DU532" s="772"/>
      <c r="DV532" s="772"/>
      <c r="DW532" s="772"/>
      <c r="DX532" s="772"/>
      <c r="DY532" s="772"/>
      <c r="DZ532" s="772"/>
      <c r="EA532" s="772"/>
      <c r="EB532" s="772"/>
      <c r="EC532" s="772"/>
      <c r="ED532" s="772"/>
      <c r="EE532" s="772"/>
      <c r="EF532" s="772"/>
      <c r="EG532" s="772"/>
      <c r="EH532" s="772"/>
      <c r="EI532" s="772"/>
      <c r="EJ532" s="772"/>
      <c r="EK532" s="772"/>
      <c r="EL532" s="772"/>
      <c r="EM532" s="772"/>
      <c r="EN532" s="772"/>
      <c r="EO532" s="772"/>
      <c r="EP532" s="772"/>
      <c r="EQ532" s="772"/>
      <c r="ER532" s="772"/>
      <c r="ES532" s="772"/>
      <c r="ET532" s="772"/>
      <c r="EU532" s="772"/>
      <c r="EV532" s="772"/>
      <c r="EW532" s="772"/>
      <c r="EX532" s="772"/>
      <c r="EY532" s="772"/>
      <c r="EZ532" s="772"/>
      <c r="FA532" s="772"/>
      <c r="FB532" s="772"/>
      <c r="FC532" s="772"/>
      <c r="FD532" s="772"/>
      <c r="FE532" s="772"/>
      <c r="FF532" s="772"/>
      <c r="FG532" s="772"/>
      <c r="FH532" s="772"/>
      <c r="FI532" s="772"/>
      <c r="FJ532" s="772"/>
      <c r="FK532" s="772"/>
      <c r="FL532" s="772"/>
      <c r="FM532" s="772"/>
      <c r="FN532" s="772"/>
      <c r="FO532" s="772"/>
      <c r="FP532" s="772"/>
      <c r="FQ532" s="772"/>
      <c r="FR532" s="772"/>
      <c r="FS532" s="772"/>
      <c r="FT532" s="772"/>
      <c r="FU532" s="772"/>
      <c r="FV532" s="772"/>
      <c r="FW532" s="772"/>
      <c r="FX532" s="772"/>
      <c r="FY532" s="772"/>
      <c r="FZ532" s="772"/>
      <c r="GA532" s="772"/>
      <c r="GB532" s="772"/>
      <c r="GC532" s="772"/>
      <c r="GD532" s="772"/>
      <c r="GE532" s="772"/>
      <c r="GF532" s="772"/>
      <c r="GG532" s="772"/>
      <c r="GH532" s="772"/>
      <c r="GI532" s="772"/>
      <c r="GJ532" s="772"/>
      <c r="GK532" s="772"/>
      <c r="GL532" s="772"/>
      <c r="GM532" s="772"/>
      <c r="GN532" s="772"/>
      <c r="GO532" s="772"/>
      <c r="GP532" s="772"/>
      <c r="GQ532" s="772"/>
      <c r="GR532" s="772"/>
      <c r="GS532" s="772"/>
      <c r="GT532" s="772"/>
      <c r="GU532" s="772"/>
      <c r="GV532" s="772"/>
      <c r="GW532" s="772"/>
      <c r="GX532" s="772"/>
      <c r="GY532" s="772"/>
    </row>
    <row r="533" spans="1:207" ht="15.75">
      <c r="A533" s="782"/>
      <c r="B533" s="785"/>
      <c r="C533" s="785"/>
      <c r="D533" s="785"/>
      <c r="E533" s="785"/>
      <c r="F533" s="792"/>
      <c r="G533" s="785"/>
      <c r="H533" s="785"/>
      <c r="I533" s="785"/>
      <c r="J533" s="785"/>
      <c r="K533" s="772"/>
      <c r="L533" s="772"/>
      <c r="M533" s="772"/>
      <c r="N533" s="772"/>
      <c r="O533" s="772"/>
      <c r="P533" s="772"/>
      <c r="Q533" s="772"/>
      <c r="R533" s="772"/>
      <c r="S533" s="772"/>
      <c r="T533" s="772"/>
      <c r="U533" s="772"/>
      <c r="V533" s="772"/>
      <c r="W533" s="772"/>
      <c r="X533" s="772"/>
      <c r="Y533" s="772"/>
      <c r="Z533" s="772"/>
      <c r="AA533" s="772"/>
      <c r="AB533" s="772"/>
      <c r="AC533" s="772"/>
      <c r="AD533" s="772"/>
      <c r="AE533" s="772"/>
      <c r="AF533" s="772"/>
      <c r="AG533" s="772"/>
      <c r="AH533" s="772"/>
      <c r="AI533" s="772"/>
      <c r="AJ533" s="772"/>
      <c r="AK533" s="772"/>
      <c r="AL533" s="772"/>
      <c r="AM533" s="772"/>
      <c r="AN533" s="772"/>
      <c r="AO533" s="772"/>
      <c r="AP533" s="772"/>
      <c r="AQ533" s="772"/>
      <c r="AR533" s="772"/>
      <c r="AS533" s="772"/>
      <c r="AT533" s="772"/>
      <c r="AU533" s="772"/>
      <c r="AV533" s="772"/>
      <c r="AW533" s="772"/>
      <c r="AX533" s="772"/>
      <c r="AY533" s="772"/>
      <c r="AZ533" s="772"/>
      <c r="BA533" s="772"/>
      <c r="BB533" s="772"/>
      <c r="BC533" s="772"/>
      <c r="BD533" s="772"/>
      <c r="BE533" s="772"/>
      <c r="BF533" s="772"/>
      <c r="BG533" s="772"/>
      <c r="BH533" s="772"/>
      <c r="BI533" s="772"/>
      <c r="BJ533" s="772"/>
      <c r="BK533" s="772"/>
      <c r="BL533" s="772"/>
      <c r="BM533" s="772"/>
      <c r="BN533" s="772"/>
      <c r="BO533" s="772"/>
      <c r="BP533" s="772"/>
      <c r="BQ533" s="772"/>
      <c r="BR533" s="772"/>
      <c r="BS533" s="772"/>
      <c r="BT533" s="772"/>
      <c r="BU533" s="772"/>
      <c r="BV533" s="772"/>
      <c r="BW533" s="772"/>
      <c r="BX533" s="772"/>
      <c r="BY533" s="772"/>
      <c r="BZ533" s="772"/>
      <c r="CA533" s="772"/>
      <c r="CB533" s="772"/>
      <c r="CC533" s="772"/>
      <c r="CD533" s="772"/>
      <c r="CE533" s="772"/>
      <c r="CF533" s="772"/>
      <c r="CG533" s="772"/>
      <c r="CH533" s="772"/>
      <c r="CI533" s="772"/>
      <c r="CJ533" s="772"/>
      <c r="CK533" s="772"/>
      <c r="CL533" s="772"/>
      <c r="CM533" s="772"/>
      <c r="CN533" s="772"/>
      <c r="CO533" s="772"/>
      <c r="CP533" s="772"/>
      <c r="CQ533" s="772"/>
      <c r="CR533" s="772"/>
      <c r="CS533" s="772"/>
      <c r="CT533" s="772"/>
      <c r="CU533" s="772"/>
      <c r="CV533" s="772"/>
      <c r="CW533" s="772"/>
      <c r="CX533" s="772"/>
      <c r="CY533" s="772"/>
      <c r="CZ533" s="772"/>
      <c r="DA533" s="772"/>
      <c r="DB533" s="772"/>
      <c r="DC533" s="772"/>
      <c r="DD533" s="772"/>
      <c r="DE533" s="772"/>
      <c r="DF533" s="772"/>
      <c r="DG533" s="772"/>
      <c r="DH533" s="772"/>
      <c r="DI533" s="772"/>
      <c r="DJ533" s="772"/>
      <c r="DK533" s="772"/>
      <c r="DL533" s="772"/>
      <c r="DM533" s="772"/>
      <c r="DN533" s="772"/>
      <c r="DO533" s="772"/>
      <c r="DP533" s="772"/>
      <c r="DQ533" s="772"/>
      <c r="DR533" s="772"/>
      <c r="DS533" s="772"/>
      <c r="DT533" s="772"/>
      <c r="DU533" s="772"/>
      <c r="DV533" s="772"/>
      <c r="DW533" s="772"/>
      <c r="DX533" s="772"/>
      <c r="DY533" s="772"/>
      <c r="DZ533" s="772"/>
      <c r="EA533" s="772"/>
      <c r="EB533" s="772"/>
      <c r="EC533" s="772"/>
      <c r="ED533" s="772"/>
      <c r="EE533" s="772"/>
      <c r="EF533" s="772"/>
      <c r="EG533" s="772"/>
      <c r="EH533" s="772"/>
      <c r="EI533" s="772"/>
      <c r="EJ533" s="772"/>
      <c r="EK533" s="772"/>
      <c r="EL533" s="772"/>
      <c r="EM533" s="772"/>
      <c r="EN533" s="772"/>
      <c r="EO533" s="772"/>
      <c r="EP533" s="772"/>
      <c r="EQ533" s="772"/>
      <c r="ER533" s="772"/>
      <c r="ES533" s="772"/>
      <c r="ET533" s="772"/>
      <c r="EU533" s="772"/>
      <c r="EV533" s="772"/>
      <c r="EW533" s="772"/>
      <c r="EX533" s="772"/>
      <c r="EY533" s="772"/>
      <c r="EZ533" s="772"/>
      <c r="FA533" s="772"/>
      <c r="FB533" s="772"/>
      <c r="FC533" s="772"/>
      <c r="FD533" s="772"/>
      <c r="FE533" s="772"/>
      <c r="FF533" s="772"/>
      <c r="FG533" s="772"/>
      <c r="FH533" s="772"/>
      <c r="FI533" s="772"/>
      <c r="FJ533" s="772"/>
      <c r="FK533" s="772"/>
      <c r="FL533" s="772"/>
      <c r="FM533" s="772"/>
      <c r="FN533" s="772"/>
      <c r="FO533" s="772"/>
      <c r="FP533" s="772"/>
      <c r="FQ533" s="772"/>
      <c r="FR533" s="772"/>
      <c r="FS533" s="772"/>
      <c r="FT533" s="772"/>
      <c r="FU533" s="772"/>
      <c r="FV533" s="772"/>
      <c r="FW533" s="772"/>
      <c r="FX533" s="772"/>
      <c r="FY533" s="772"/>
      <c r="FZ533" s="772"/>
      <c r="GA533" s="772"/>
      <c r="GB533" s="772"/>
      <c r="GC533" s="772"/>
      <c r="GD533" s="772"/>
      <c r="GE533" s="772"/>
      <c r="GF533" s="772"/>
      <c r="GG533" s="772"/>
      <c r="GH533" s="772"/>
      <c r="GI533" s="772"/>
      <c r="GJ533" s="772"/>
      <c r="GK533" s="772"/>
      <c r="GL533" s="772"/>
      <c r="GM533" s="772"/>
      <c r="GN533" s="772"/>
      <c r="GO533" s="772"/>
      <c r="GP533" s="772"/>
      <c r="GQ533" s="772"/>
      <c r="GR533" s="772"/>
      <c r="GS533" s="772"/>
      <c r="GT533" s="772"/>
      <c r="GU533" s="772"/>
      <c r="GV533" s="772"/>
      <c r="GW533" s="772"/>
      <c r="GX533" s="772"/>
      <c r="GY533" s="772"/>
    </row>
    <row r="534" spans="1:207" ht="15.75">
      <c r="A534" s="782"/>
      <c r="B534" s="785"/>
      <c r="C534" s="785"/>
      <c r="D534" s="785"/>
      <c r="E534" s="785"/>
      <c r="F534" s="792"/>
      <c r="G534" s="785"/>
      <c r="H534" s="785"/>
      <c r="I534" s="785"/>
      <c r="J534" s="785"/>
      <c r="K534" s="772"/>
      <c r="L534" s="772"/>
      <c r="M534" s="772"/>
      <c r="N534" s="772"/>
      <c r="O534" s="772"/>
      <c r="P534" s="772"/>
      <c r="Q534" s="772"/>
      <c r="R534" s="772"/>
      <c r="S534" s="772"/>
      <c r="T534" s="772"/>
      <c r="U534" s="772"/>
      <c r="V534" s="772"/>
      <c r="W534" s="772"/>
      <c r="X534" s="772"/>
      <c r="Y534" s="772"/>
      <c r="Z534" s="772"/>
      <c r="AA534" s="772"/>
      <c r="AB534" s="772"/>
      <c r="AC534" s="772"/>
      <c r="AD534" s="772"/>
      <c r="AE534" s="772"/>
      <c r="AF534" s="772"/>
      <c r="AG534" s="772"/>
      <c r="AH534" s="772"/>
      <c r="AI534" s="772"/>
      <c r="AJ534" s="772"/>
      <c r="AK534" s="772"/>
      <c r="AL534" s="772"/>
      <c r="AM534" s="772"/>
      <c r="AN534" s="772"/>
      <c r="AO534" s="772"/>
      <c r="AP534" s="772"/>
      <c r="AQ534" s="772"/>
      <c r="AR534" s="772"/>
      <c r="AS534" s="772"/>
      <c r="AT534" s="772"/>
      <c r="AU534" s="772"/>
      <c r="AV534" s="772"/>
      <c r="AW534" s="772"/>
      <c r="AX534" s="772"/>
      <c r="AY534" s="772"/>
      <c r="AZ534" s="772"/>
      <c r="BA534" s="772"/>
      <c r="BB534" s="772"/>
      <c r="BC534" s="772"/>
      <c r="BD534" s="772"/>
      <c r="BE534" s="772"/>
      <c r="BF534" s="772"/>
      <c r="BG534" s="772"/>
      <c r="BH534" s="772"/>
      <c r="BI534" s="772"/>
      <c r="BJ534" s="772"/>
      <c r="BK534" s="772"/>
      <c r="BL534" s="772"/>
      <c r="BM534" s="772"/>
      <c r="BN534" s="772"/>
      <c r="BO534" s="772"/>
      <c r="BP534" s="772"/>
      <c r="BQ534" s="772"/>
      <c r="BR534" s="772"/>
      <c r="BS534" s="772"/>
      <c r="BT534" s="772"/>
      <c r="BU534" s="772"/>
      <c r="BV534" s="772"/>
      <c r="BW534" s="772"/>
      <c r="BX534" s="772"/>
      <c r="BY534" s="772"/>
      <c r="BZ534" s="772"/>
      <c r="CA534" s="772"/>
      <c r="CB534" s="772"/>
      <c r="CC534" s="772"/>
      <c r="CD534" s="772"/>
      <c r="CE534" s="772"/>
      <c r="CF534" s="772"/>
      <c r="CG534" s="772"/>
      <c r="CH534" s="772"/>
      <c r="CI534" s="772"/>
      <c r="CJ534" s="772"/>
      <c r="CK534" s="772"/>
      <c r="CL534" s="772"/>
      <c r="CM534" s="772"/>
      <c r="CN534" s="772"/>
      <c r="CO534" s="772"/>
      <c r="CP534" s="772"/>
      <c r="CQ534" s="772"/>
      <c r="CR534" s="772"/>
      <c r="CS534" s="772"/>
      <c r="CT534" s="772"/>
      <c r="CU534" s="772"/>
      <c r="CV534" s="772"/>
      <c r="CW534" s="772"/>
      <c r="CX534" s="772"/>
      <c r="CY534" s="772"/>
      <c r="CZ534" s="772"/>
      <c r="DA534" s="772"/>
      <c r="DB534" s="772"/>
      <c r="DC534" s="772"/>
      <c r="DD534" s="772"/>
      <c r="DE534" s="772"/>
      <c r="DF534" s="772"/>
      <c r="DG534" s="772"/>
      <c r="DH534" s="772"/>
      <c r="DI534" s="772"/>
      <c r="DJ534" s="772"/>
      <c r="DK534" s="772"/>
      <c r="DL534" s="772"/>
      <c r="DM534" s="772"/>
      <c r="DN534" s="772"/>
      <c r="DO534" s="772"/>
      <c r="DP534" s="772"/>
      <c r="DQ534" s="772"/>
      <c r="DR534" s="772"/>
      <c r="DS534" s="772"/>
      <c r="DT534" s="772"/>
      <c r="DU534" s="772"/>
      <c r="DV534" s="772"/>
      <c r="DW534" s="772"/>
      <c r="DX534" s="772"/>
      <c r="DY534" s="772"/>
      <c r="DZ534" s="772"/>
      <c r="EA534" s="772"/>
      <c r="EB534" s="772"/>
      <c r="EC534" s="772"/>
      <c r="ED534" s="772"/>
      <c r="EE534" s="772"/>
      <c r="EF534" s="772"/>
      <c r="EG534" s="772"/>
      <c r="EH534" s="772"/>
      <c r="EI534" s="772"/>
      <c r="EJ534" s="772"/>
      <c r="EK534" s="772"/>
      <c r="EL534" s="772"/>
      <c r="EM534" s="772"/>
      <c r="EN534" s="772"/>
      <c r="EO534" s="772"/>
      <c r="EP534" s="772"/>
      <c r="EQ534" s="772"/>
      <c r="ER534" s="772"/>
      <c r="ES534" s="772"/>
      <c r="ET534" s="772"/>
      <c r="EU534" s="772"/>
      <c r="EV534" s="772"/>
      <c r="EW534" s="772"/>
      <c r="EX534" s="772"/>
      <c r="EY534" s="772"/>
      <c r="EZ534" s="772"/>
      <c r="FA534" s="772"/>
      <c r="FB534" s="772"/>
      <c r="FC534" s="772"/>
      <c r="FD534" s="772"/>
      <c r="FE534" s="772"/>
      <c r="FF534" s="772"/>
      <c r="FG534" s="772"/>
      <c r="FH534" s="772"/>
      <c r="FI534" s="772"/>
      <c r="FJ534" s="772"/>
      <c r="FK534" s="772"/>
      <c r="FL534" s="772"/>
      <c r="FM534" s="772"/>
      <c r="FN534" s="772"/>
      <c r="FO534" s="772"/>
      <c r="FP534" s="772"/>
      <c r="FQ534" s="772"/>
      <c r="FR534" s="772"/>
      <c r="FS534" s="772"/>
      <c r="FT534" s="772"/>
      <c r="FU534" s="772"/>
      <c r="FV534" s="772"/>
      <c r="FW534" s="772"/>
      <c r="FX534" s="772"/>
      <c r="FY534" s="772"/>
      <c r="FZ534" s="772"/>
      <c r="GA534" s="772"/>
      <c r="GB534" s="772"/>
      <c r="GC534" s="772"/>
      <c r="GD534" s="772"/>
      <c r="GE534" s="772"/>
      <c r="GF534" s="772"/>
      <c r="GG534" s="772"/>
      <c r="GH534" s="772"/>
      <c r="GI534" s="772"/>
      <c r="GJ534" s="772"/>
      <c r="GK534" s="772"/>
      <c r="GL534" s="772"/>
      <c r="GM534" s="772"/>
      <c r="GN534" s="772"/>
      <c r="GO534" s="772"/>
      <c r="GP534" s="772"/>
      <c r="GQ534" s="772"/>
      <c r="GR534" s="772"/>
      <c r="GS534" s="772"/>
      <c r="GT534" s="772"/>
      <c r="GU534" s="772"/>
      <c r="GV534" s="772"/>
      <c r="GW534" s="772"/>
      <c r="GX534" s="772"/>
      <c r="GY534" s="772"/>
    </row>
    <row r="535" spans="1:207" ht="15.75">
      <c r="A535" s="782"/>
      <c r="B535" s="785"/>
      <c r="C535" s="785"/>
      <c r="D535" s="785"/>
      <c r="E535" s="785"/>
      <c r="F535" s="792"/>
      <c r="G535" s="785"/>
      <c r="H535" s="785"/>
      <c r="I535" s="785"/>
      <c r="J535" s="785"/>
      <c r="K535" s="772"/>
      <c r="L535" s="772"/>
      <c r="M535" s="772"/>
      <c r="N535" s="772"/>
      <c r="O535" s="772"/>
      <c r="P535" s="772"/>
      <c r="Q535" s="772"/>
      <c r="R535" s="772"/>
      <c r="S535" s="772"/>
      <c r="T535" s="772"/>
      <c r="U535" s="772"/>
      <c r="V535" s="772"/>
      <c r="W535" s="772"/>
      <c r="X535" s="772"/>
      <c r="Y535" s="772"/>
      <c r="Z535" s="772"/>
      <c r="AA535" s="772"/>
      <c r="AB535" s="772"/>
      <c r="AC535" s="772"/>
      <c r="AD535" s="772"/>
      <c r="AE535" s="772"/>
      <c r="AF535" s="772"/>
      <c r="AG535" s="772"/>
      <c r="AH535" s="772"/>
      <c r="AI535" s="772"/>
      <c r="AJ535" s="772"/>
      <c r="AK535" s="772"/>
      <c r="AL535" s="772"/>
      <c r="AM535" s="772"/>
      <c r="AN535" s="772"/>
      <c r="AO535" s="772"/>
      <c r="AP535" s="772"/>
      <c r="AQ535" s="772"/>
      <c r="AR535" s="772"/>
      <c r="AS535" s="772"/>
      <c r="AT535" s="772"/>
      <c r="AU535" s="772"/>
      <c r="AV535" s="772"/>
      <c r="AW535" s="772"/>
      <c r="AX535" s="772"/>
      <c r="AY535" s="772"/>
      <c r="AZ535" s="772"/>
      <c r="BA535" s="772"/>
      <c r="BB535" s="772"/>
      <c r="BC535" s="772"/>
      <c r="BD535" s="772"/>
      <c r="BE535" s="772"/>
      <c r="BF535" s="772"/>
      <c r="BG535" s="772"/>
      <c r="BH535" s="772"/>
      <c r="BI535" s="772"/>
      <c r="BJ535" s="772"/>
      <c r="BK535" s="772"/>
      <c r="BL535" s="772"/>
      <c r="BM535" s="772"/>
      <c r="BN535" s="772"/>
      <c r="BO535" s="772"/>
      <c r="BP535" s="772"/>
      <c r="BQ535" s="772"/>
      <c r="BR535" s="772"/>
      <c r="BS535" s="772"/>
      <c r="BT535" s="772"/>
      <c r="BU535" s="772"/>
      <c r="BV535" s="772"/>
      <c r="BW535" s="772"/>
      <c r="BX535" s="772"/>
      <c r="BY535" s="772"/>
      <c r="BZ535" s="772"/>
      <c r="CA535" s="772"/>
      <c r="CB535" s="772"/>
      <c r="CC535" s="772"/>
      <c r="CD535" s="772"/>
      <c r="CE535" s="772"/>
      <c r="CF535" s="772"/>
      <c r="CG535" s="772"/>
      <c r="CH535" s="772"/>
      <c r="CI535" s="772"/>
      <c r="CJ535" s="772"/>
      <c r="CK535" s="772"/>
      <c r="CL535" s="772"/>
      <c r="CM535" s="772"/>
      <c r="CN535" s="772"/>
      <c r="CO535" s="772"/>
      <c r="CP535" s="772"/>
      <c r="CQ535" s="772"/>
      <c r="CR535" s="772"/>
      <c r="CS535" s="772"/>
      <c r="CT535" s="772"/>
      <c r="CU535" s="772"/>
      <c r="CV535" s="772"/>
      <c r="CW535" s="772"/>
      <c r="CX535" s="772"/>
      <c r="CY535" s="772"/>
      <c r="CZ535" s="772"/>
      <c r="DA535" s="772"/>
      <c r="DB535" s="772"/>
      <c r="DC535" s="772"/>
      <c r="DD535" s="772"/>
      <c r="DE535" s="772"/>
      <c r="DF535" s="772"/>
      <c r="DG535" s="772"/>
      <c r="DH535" s="772"/>
      <c r="DI535" s="772"/>
      <c r="DJ535" s="772"/>
      <c r="DK535" s="772"/>
      <c r="DL535" s="772"/>
      <c r="DM535" s="772"/>
      <c r="DN535" s="772"/>
      <c r="DO535" s="772"/>
      <c r="DP535" s="772"/>
      <c r="DQ535" s="772"/>
      <c r="DR535" s="772"/>
      <c r="DS535" s="772"/>
      <c r="DT535" s="772"/>
      <c r="DU535" s="772"/>
      <c r="DV535" s="772"/>
      <c r="DW535" s="772"/>
      <c r="DX535" s="772"/>
      <c r="DY535" s="772"/>
      <c r="DZ535" s="772"/>
      <c r="EA535" s="772"/>
      <c r="EB535" s="772"/>
      <c r="EC535" s="772"/>
      <c r="ED535" s="772"/>
      <c r="EE535" s="772"/>
      <c r="EF535" s="772"/>
      <c r="EG535" s="772"/>
      <c r="EH535" s="772"/>
      <c r="EI535" s="772"/>
      <c r="EJ535" s="772"/>
      <c r="EK535" s="772"/>
      <c r="EL535" s="772"/>
      <c r="EM535" s="772"/>
      <c r="EN535" s="772"/>
      <c r="EO535" s="772"/>
      <c r="EP535" s="772"/>
      <c r="EQ535" s="772"/>
      <c r="ER535" s="772"/>
      <c r="ES535" s="772"/>
      <c r="ET535" s="772"/>
      <c r="EU535" s="772"/>
      <c r="EV535" s="772"/>
      <c r="EW535" s="772"/>
      <c r="EX535" s="772"/>
      <c r="EY535" s="772"/>
      <c r="EZ535" s="772"/>
      <c r="FA535" s="772"/>
      <c r="FB535" s="772"/>
      <c r="FC535" s="772"/>
      <c r="FD535" s="772"/>
      <c r="FE535" s="772"/>
      <c r="FF535" s="772"/>
      <c r="FG535" s="772"/>
      <c r="FH535" s="772"/>
      <c r="FI535" s="772"/>
      <c r="FJ535" s="772"/>
      <c r="FK535" s="772"/>
      <c r="FL535" s="772"/>
      <c r="FM535" s="772"/>
      <c r="FN535" s="772"/>
      <c r="FO535" s="772"/>
      <c r="FP535" s="772"/>
      <c r="FQ535" s="772"/>
      <c r="FR535" s="772"/>
      <c r="FS535" s="772"/>
      <c r="FT535" s="772"/>
      <c r="FU535" s="772"/>
      <c r="FV535" s="772"/>
      <c r="FW535" s="772"/>
      <c r="FX535" s="772"/>
      <c r="FY535" s="772"/>
      <c r="FZ535" s="772"/>
      <c r="GA535" s="772"/>
      <c r="GB535" s="772"/>
      <c r="GC535" s="772"/>
      <c r="GD535" s="772"/>
      <c r="GE535" s="772"/>
      <c r="GF535" s="772"/>
      <c r="GG535" s="772"/>
      <c r="GH535" s="772"/>
      <c r="GI535" s="772"/>
      <c r="GJ535" s="772"/>
      <c r="GK535" s="772"/>
      <c r="GL535" s="772"/>
      <c r="GM535" s="772"/>
      <c r="GN535" s="772"/>
      <c r="GO535" s="772"/>
      <c r="GP535" s="772"/>
      <c r="GQ535" s="772"/>
      <c r="GR535" s="772"/>
      <c r="GS535" s="772"/>
      <c r="GT535" s="772"/>
      <c r="GU535" s="772"/>
      <c r="GV535" s="772"/>
      <c r="GW535" s="772"/>
      <c r="GX535" s="772"/>
      <c r="GY535" s="772"/>
    </row>
    <row r="536" spans="1:207" ht="15.75">
      <c r="A536" s="782"/>
      <c r="B536" s="785"/>
      <c r="C536" s="785"/>
      <c r="D536" s="785"/>
      <c r="E536" s="785"/>
      <c r="F536" s="792"/>
      <c r="G536" s="785"/>
      <c r="H536" s="785"/>
      <c r="I536" s="785"/>
      <c r="J536" s="785"/>
      <c r="K536" s="772"/>
      <c r="L536" s="772"/>
      <c r="M536" s="772"/>
      <c r="N536" s="772"/>
      <c r="O536" s="772"/>
      <c r="P536" s="772"/>
      <c r="Q536" s="772"/>
      <c r="R536" s="772"/>
      <c r="S536" s="772"/>
      <c r="T536" s="772"/>
      <c r="U536" s="772"/>
      <c r="V536" s="772"/>
      <c r="W536" s="772"/>
      <c r="X536" s="772"/>
      <c r="Y536" s="772"/>
      <c r="Z536" s="772"/>
      <c r="AA536" s="772"/>
      <c r="AB536" s="772"/>
      <c r="AC536" s="772"/>
      <c r="AD536" s="772"/>
      <c r="AE536" s="772"/>
      <c r="AF536" s="772"/>
      <c r="AG536" s="772"/>
      <c r="AH536" s="772"/>
      <c r="AI536" s="772"/>
      <c r="AJ536" s="772"/>
      <c r="AK536" s="772"/>
      <c r="AL536" s="772"/>
      <c r="AM536" s="772"/>
      <c r="AN536" s="772"/>
      <c r="AO536" s="772"/>
      <c r="AP536" s="772"/>
      <c r="AQ536" s="772"/>
      <c r="AR536" s="772"/>
      <c r="AS536" s="772"/>
      <c r="AT536" s="772"/>
      <c r="AU536" s="772"/>
      <c r="AV536" s="772"/>
      <c r="AW536" s="772"/>
      <c r="AX536" s="772"/>
      <c r="AY536" s="772"/>
      <c r="AZ536" s="772"/>
      <c r="BA536" s="772"/>
      <c r="BB536" s="772"/>
      <c r="BC536" s="772"/>
      <c r="BD536" s="772"/>
      <c r="BE536" s="772"/>
      <c r="BF536" s="772"/>
      <c r="BG536" s="772"/>
      <c r="BH536" s="772"/>
      <c r="BI536" s="772"/>
      <c r="BJ536" s="772"/>
      <c r="BK536" s="772"/>
      <c r="BL536" s="772"/>
      <c r="BM536" s="772"/>
      <c r="BN536" s="772"/>
      <c r="BO536" s="772"/>
      <c r="BP536" s="772"/>
      <c r="BQ536" s="772"/>
      <c r="BR536" s="772"/>
      <c r="BS536" s="772"/>
      <c r="BT536" s="772"/>
      <c r="BU536" s="772"/>
      <c r="BV536" s="772"/>
      <c r="BW536" s="772"/>
      <c r="BX536" s="772"/>
      <c r="BY536" s="772"/>
      <c r="BZ536" s="772"/>
      <c r="CA536" s="772"/>
      <c r="CB536" s="772"/>
      <c r="CC536" s="772"/>
      <c r="CD536" s="772"/>
      <c r="CE536" s="772"/>
      <c r="CF536" s="772"/>
      <c r="CG536" s="772"/>
      <c r="CH536" s="772"/>
      <c r="CI536" s="772"/>
      <c r="CJ536" s="772"/>
      <c r="CK536" s="772"/>
      <c r="CL536" s="772"/>
      <c r="CM536" s="772"/>
      <c r="CN536" s="772"/>
      <c r="CO536" s="772"/>
      <c r="CP536" s="772"/>
      <c r="CQ536" s="772"/>
      <c r="CR536" s="772"/>
      <c r="CS536" s="772"/>
      <c r="CT536" s="772"/>
      <c r="CU536" s="772"/>
      <c r="CV536" s="772"/>
      <c r="CW536" s="772"/>
      <c r="CX536" s="772"/>
      <c r="CY536" s="772"/>
      <c r="CZ536" s="772"/>
      <c r="DA536" s="772"/>
      <c r="DB536" s="772"/>
      <c r="DC536" s="772"/>
      <c r="DD536" s="772"/>
      <c r="DE536" s="772"/>
      <c r="DF536" s="772"/>
      <c r="DG536" s="772"/>
      <c r="DH536" s="772"/>
      <c r="DI536" s="772"/>
      <c r="DJ536" s="772"/>
      <c r="DK536" s="772"/>
      <c r="DL536" s="772"/>
      <c r="DM536" s="772"/>
      <c r="DN536" s="772"/>
      <c r="DO536" s="772"/>
      <c r="DP536" s="772"/>
      <c r="DQ536" s="772"/>
      <c r="DR536" s="772"/>
      <c r="DS536" s="772"/>
      <c r="DT536" s="772"/>
      <c r="DU536" s="772"/>
      <c r="DV536" s="772"/>
      <c r="DW536" s="772"/>
      <c r="DX536" s="772"/>
      <c r="DY536" s="772"/>
      <c r="DZ536" s="772"/>
      <c r="EA536" s="772"/>
      <c r="EB536" s="772"/>
      <c r="EC536" s="772"/>
      <c r="ED536" s="772"/>
      <c r="EE536" s="772"/>
      <c r="EF536" s="772"/>
      <c r="EG536" s="772"/>
      <c r="EH536" s="772"/>
      <c r="EI536" s="772"/>
      <c r="EJ536" s="772"/>
      <c r="EK536" s="772"/>
      <c r="EL536" s="772"/>
      <c r="EM536" s="772"/>
      <c r="EN536" s="772"/>
      <c r="EO536" s="772"/>
      <c r="EP536" s="772"/>
      <c r="EQ536" s="772"/>
      <c r="ER536" s="772"/>
      <c r="ES536" s="772"/>
      <c r="ET536" s="772"/>
      <c r="EU536" s="772"/>
      <c r="EV536" s="772"/>
      <c r="EW536" s="772"/>
      <c r="EX536" s="772"/>
      <c r="EY536" s="772"/>
      <c r="EZ536" s="772"/>
      <c r="FA536" s="772"/>
      <c r="FB536" s="772"/>
      <c r="FC536" s="772"/>
      <c r="FD536" s="772"/>
      <c r="FE536" s="772"/>
      <c r="FF536" s="772"/>
      <c r="FG536" s="772"/>
      <c r="FH536" s="772"/>
      <c r="FI536" s="772"/>
      <c r="FJ536" s="772"/>
      <c r="FK536" s="772"/>
      <c r="FL536" s="772"/>
      <c r="FM536" s="772"/>
      <c r="FN536" s="772"/>
      <c r="FO536" s="772"/>
      <c r="FP536" s="772"/>
      <c r="FQ536" s="772"/>
      <c r="FR536" s="772"/>
      <c r="FS536" s="772"/>
      <c r="FT536" s="772"/>
      <c r="FU536" s="772"/>
      <c r="FV536" s="772"/>
      <c r="FW536" s="772"/>
      <c r="FX536" s="772"/>
      <c r="FY536" s="772"/>
      <c r="FZ536" s="772"/>
      <c r="GA536" s="772"/>
      <c r="GB536" s="772"/>
      <c r="GC536" s="772"/>
      <c r="GD536" s="772"/>
      <c r="GE536" s="772"/>
      <c r="GF536" s="772"/>
      <c r="GG536" s="772"/>
      <c r="GH536" s="772"/>
      <c r="GI536" s="772"/>
      <c r="GJ536" s="772"/>
      <c r="GK536" s="772"/>
      <c r="GL536" s="772"/>
      <c r="GM536" s="772"/>
      <c r="GN536" s="772"/>
      <c r="GO536" s="772"/>
      <c r="GP536" s="772"/>
      <c r="GQ536" s="772"/>
      <c r="GR536" s="772"/>
      <c r="GS536" s="772"/>
      <c r="GT536" s="772"/>
      <c r="GU536" s="772"/>
      <c r="GV536" s="772"/>
      <c r="GW536" s="772"/>
      <c r="GX536" s="772"/>
      <c r="GY536" s="772"/>
    </row>
    <row r="537" spans="1:207" ht="15.75">
      <c r="A537" s="782"/>
      <c r="B537" s="785"/>
      <c r="C537" s="785"/>
      <c r="D537" s="785"/>
      <c r="E537" s="785"/>
      <c r="F537" s="792"/>
      <c r="G537" s="785"/>
      <c r="H537" s="785"/>
      <c r="I537" s="785"/>
      <c r="J537" s="785"/>
      <c r="K537" s="772"/>
      <c r="L537" s="772"/>
      <c r="M537" s="772"/>
      <c r="N537" s="772"/>
      <c r="O537" s="772"/>
      <c r="P537" s="772"/>
      <c r="Q537" s="772"/>
      <c r="R537" s="772"/>
      <c r="S537" s="772"/>
      <c r="T537" s="772"/>
      <c r="U537" s="772"/>
      <c r="V537" s="772"/>
      <c r="W537" s="772"/>
      <c r="X537" s="772"/>
      <c r="Y537" s="772"/>
      <c r="Z537" s="772"/>
      <c r="AA537" s="772"/>
      <c r="AB537" s="772"/>
      <c r="AC537" s="772"/>
      <c r="AD537" s="772"/>
      <c r="AE537" s="772"/>
      <c r="AF537" s="772"/>
      <c r="AG537" s="772"/>
      <c r="AH537" s="772"/>
      <c r="AI537" s="772"/>
      <c r="AJ537" s="772"/>
      <c r="AK537" s="772"/>
      <c r="AL537" s="772"/>
      <c r="AM537" s="772"/>
      <c r="AN537" s="772"/>
      <c r="AO537" s="772"/>
      <c r="AP537" s="772"/>
      <c r="AQ537" s="772"/>
      <c r="AR537" s="772"/>
      <c r="AS537" s="772"/>
      <c r="AT537" s="772"/>
      <c r="AU537" s="772"/>
      <c r="AV537" s="772"/>
      <c r="AW537" s="772"/>
      <c r="AX537" s="772"/>
      <c r="AY537" s="772"/>
      <c r="AZ537" s="772"/>
      <c r="BA537" s="772"/>
      <c r="BB537" s="772"/>
      <c r="BC537" s="772"/>
      <c r="BD537" s="772"/>
      <c r="BE537" s="772"/>
      <c r="BF537" s="772"/>
      <c r="BG537" s="772"/>
      <c r="BH537" s="772"/>
      <c r="BI537" s="772"/>
      <c r="BJ537" s="772"/>
      <c r="BK537" s="772"/>
      <c r="BL537" s="772"/>
      <c r="BM537" s="772"/>
      <c r="BN537" s="772"/>
      <c r="BO537" s="772"/>
      <c r="BP537" s="772"/>
      <c r="BQ537" s="772"/>
      <c r="BR537" s="772"/>
      <c r="BS537" s="772"/>
      <c r="BT537" s="772"/>
      <c r="BU537" s="772"/>
      <c r="BV537" s="772"/>
      <c r="BW537" s="772"/>
      <c r="BX537" s="772"/>
      <c r="BY537" s="772"/>
      <c r="BZ537" s="772"/>
      <c r="CA537" s="772"/>
      <c r="CB537" s="772"/>
      <c r="CC537" s="772"/>
      <c r="CD537" s="772"/>
      <c r="CE537" s="772"/>
      <c r="CF537" s="772"/>
      <c r="CG537" s="772"/>
      <c r="CH537" s="772"/>
      <c r="CI537" s="772"/>
      <c r="CJ537" s="772"/>
      <c r="CK537" s="772"/>
      <c r="CL537" s="772"/>
      <c r="CM537" s="772"/>
      <c r="CN537" s="772"/>
      <c r="CO537" s="772"/>
      <c r="CP537" s="772"/>
      <c r="CQ537" s="772"/>
      <c r="CR537" s="772"/>
      <c r="CS537" s="772"/>
      <c r="CT537" s="772"/>
      <c r="CU537" s="772"/>
      <c r="CV537" s="772"/>
      <c r="CW537" s="772"/>
      <c r="CX537" s="772"/>
      <c r="CY537" s="772"/>
      <c r="CZ537" s="772"/>
      <c r="DA537" s="772"/>
      <c r="DB537" s="772"/>
      <c r="DC537" s="772"/>
      <c r="DD537" s="772"/>
      <c r="DE537" s="772"/>
      <c r="DF537" s="772"/>
      <c r="DG537" s="772"/>
      <c r="DH537" s="772"/>
      <c r="DI537" s="772"/>
      <c r="DJ537" s="772"/>
      <c r="DK537" s="772"/>
      <c r="DL537" s="772"/>
      <c r="DM537" s="772"/>
      <c r="DN537" s="772"/>
      <c r="DO537" s="772"/>
      <c r="DP537" s="772"/>
      <c r="DQ537" s="772"/>
      <c r="DR537" s="772"/>
      <c r="DS537" s="772"/>
      <c r="DT537" s="772"/>
      <c r="DU537" s="772"/>
      <c r="DV537" s="772"/>
      <c r="DW537" s="772"/>
      <c r="DX537" s="772"/>
      <c r="DY537" s="772"/>
      <c r="DZ537" s="772"/>
      <c r="EA537" s="772"/>
      <c r="EB537" s="772"/>
      <c r="EC537" s="772"/>
      <c r="ED537" s="772"/>
      <c r="EE537" s="772"/>
      <c r="EF537" s="772"/>
      <c r="EG537" s="772"/>
      <c r="EH537" s="772"/>
      <c r="EI537" s="772"/>
      <c r="EJ537" s="772"/>
      <c r="EK537" s="772"/>
      <c r="EL537" s="772"/>
      <c r="EM537" s="772"/>
      <c r="EN537" s="772"/>
      <c r="EO537" s="772"/>
      <c r="EP537" s="772"/>
      <c r="EQ537" s="772"/>
      <c r="ER537" s="772"/>
      <c r="ES537" s="772"/>
      <c r="ET537" s="772"/>
      <c r="EU537" s="772"/>
      <c r="EV537" s="772"/>
      <c r="EW537" s="772"/>
      <c r="EX537" s="772"/>
      <c r="EY537" s="772"/>
      <c r="EZ537" s="772"/>
      <c r="FA537" s="772"/>
      <c r="FB537" s="772"/>
      <c r="FC537" s="772"/>
      <c r="FD537" s="772"/>
      <c r="FE537" s="772"/>
      <c r="FF537" s="772"/>
      <c r="FG537" s="772"/>
      <c r="FH537" s="772"/>
      <c r="FI537" s="772"/>
      <c r="FJ537" s="772"/>
      <c r="FK537" s="772"/>
      <c r="FL537" s="772"/>
      <c r="FM537" s="772"/>
      <c r="FN537" s="772"/>
      <c r="FO537" s="772"/>
      <c r="FP537" s="772"/>
      <c r="FQ537" s="772"/>
      <c r="FR537" s="772"/>
      <c r="FS537" s="772"/>
      <c r="FT537" s="772"/>
      <c r="FU537" s="772"/>
      <c r="FV537" s="772"/>
      <c r="FW537" s="772"/>
      <c r="FX537" s="772"/>
      <c r="FY537" s="772"/>
      <c r="FZ537" s="772"/>
      <c r="GA537" s="772"/>
      <c r="GB537" s="772"/>
      <c r="GC537" s="772"/>
      <c r="GD537" s="772"/>
      <c r="GE537" s="772"/>
      <c r="GF537" s="772"/>
      <c r="GG537" s="772"/>
      <c r="GH537" s="772"/>
      <c r="GI537" s="772"/>
      <c r="GJ537" s="772"/>
      <c r="GK537" s="772"/>
      <c r="GL537" s="772"/>
      <c r="GM537" s="772"/>
      <c r="GN537" s="772"/>
      <c r="GO537" s="772"/>
      <c r="GP537" s="772"/>
      <c r="GQ537" s="772"/>
      <c r="GR537" s="772"/>
      <c r="GS537" s="772"/>
      <c r="GT537" s="772"/>
      <c r="GU537" s="772"/>
      <c r="GV537" s="772"/>
      <c r="GW537" s="772"/>
      <c r="GX537" s="772"/>
      <c r="GY537" s="772"/>
    </row>
    <row r="538" spans="1:207" ht="15.75">
      <c r="A538" s="782"/>
      <c r="B538" s="785"/>
      <c r="C538" s="785"/>
      <c r="D538" s="785"/>
      <c r="E538" s="785"/>
      <c r="F538" s="792"/>
      <c r="G538" s="785"/>
      <c r="H538" s="785"/>
      <c r="I538" s="785"/>
      <c r="J538" s="785"/>
      <c r="K538" s="772"/>
      <c r="L538" s="772"/>
      <c r="M538" s="772"/>
      <c r="N538" s="772"/>
      <c r="O538" s="772"/>
      <c r="P538" s="772"/>
      <c r="Q538" s="772"/>
      <c r="R538" s="772"/>
      <c r="S538" s="772"/>
      <c r="T538" s="772"/>
      <c r="U538" s="772"/>
      <c r="V538" s="772"/>
      <c r="W538" s="772"/>
      <c r="X538" s="772"/>
      <c r="Y538" s="772"/>
      <c r="Z538" s="772"/>
      <c r="AA538" s="772"/>
      <c r="AB538" s="772"/>
      <c r="AC538" s="772"/>
      <c r="AD538" s="772"/>
      <c r="AE538" s="772"/>
      <c r="AF538" s="772"/>
      <c r="AG538" s="772"/>
      <c r="AH538" s="772"/>
      <c r="AI538" s="772"/>
      <c r="AJ538" s="772"/>
      <c r="AK538" s="772"/>
      <c r="AL538" s="772"/>
      <c r="AM538" s="772"/>
      <c r="AN538" s="772"/>
      <c r="AO538" s="772"/>
      <c r="AP538" s="772"/>
      <c r="AQ538" s="772"/>
      <c r="AR538" s="772"/>
      <c r="AS538" s="772"/>
      <c r="AT538" s="772"/>
      <c r="AU538" s="772"/>
      <c r="AV538" s="772"/>
      <c r="AW538" s="772"/>
      <c r="AX538" s="772"/>
      <c r="AY538" s="772"/>
      <c r="AZ538" s="772"/>
      <c r="BA538" s="772"/>
      <c r="BB538" s="772"/>
      <c r="BC538" s="772"/>
      <c r="BD538" s="772"/>
      <c r="BE538" s="772"/>
      <c r="BF538" s="772"/>
      <c r="BG538" s="772"/>
      <c r="BH538" s="772"/>
      <c r="BI538" s="772"/>
      <c r="BJ538" s="772"/>
      <c r="BK538" s="772"/>
      <c r="BL538" s="772"/>
      <c r="BM538" s="772"/>
      <c r="BN538" s="772"/>
      <c r="BO538" s="772"/>
      <c r="BP538" s="772"/>
      <c r="BQ538" s="772"/>
      <c r="BR538" s="772"/>
      <c r="BS538" s="772"/>
      <c r="BT538" s="772"/>
      <c r="BU538" s="772"/>
      <c r="BV538" s="772"/>
      <c r="BW538" s="772"/>
      <c r="BX538" s="772"/>
      <c r="BY538" s="772"/>
      <c r="BZ538" s="772"/>
      <c r="CA538" s="772"/>
      <c r="CB538" s="772"/>
      <c r="CC538" s="772"/>
      <c r="CD538" s="772"/>
      <c r="CE538" s="772"/>
      <c r="CF538" s="772"/>
      <c r="CG538" s="772"/>
      <c r="CH538" s="772"/>
      <c r="CI538" s="772"/>
      <c r="CJ538" s="772"/>
      <c r="CK538" s="772"/>
      <c r="CL538" s="772"/>
      <c r="CM538" s="772"/>
      <c r="CN538" s="772"/>
      <c r="CO538" s="772"/>
      <c r="CP538" s="772"/>
      <c r="CQ538" s="772"/>
      <c r="CR538" s="772"/>
      <c r="CS538" s="772"/>
      <c r="CT538" s="772"/>
      <c r="CU538" s="772"/>
      <c r="CV538" s="772"/>
      <c r="CW538" s="772"/>
      <c r="CX538" s="772"/>
      <c r="CY538" s="772"/>
      <c r="CZ538" s="772"/>
      <c r="DA538" s="772"/>
      <c r="DB538" s="772"/>
      <c r="DC538" s="772"/>
      <c r="DD538" s="772"/>
      <c r="DE538" s="772"/>
      <c r="DF538" s="772"/>
      <c r="DG538" s="772"/>
      <c r="DH538" s="772"/>
      <c r="DI538" s="772"/>
      <c r="DJ538" s="772"/>
      <c r="DK538" s="772"/>
      <c r="DL538" s="772"/>
      <c r="DM538" s="772"/>
      <c r="DN538" s="772"/>
      <c r="DO538" s="772"/>
      <c r="DP538" s="772"/>
      <c r="DQ538" s="772"/>
      <c r="DR538" s="772"/>
      <c r="DS538" s="772"/>
      <c r="DT538" s="772"/>
      <c r="DU538" s="772"/>
      <c r="DV538" s="772"/>
      <c r="DW538" s="772"/>
      <c r="DX538" s="772"/>
      <c r="DY538" s="772"/>
      <c r="DZ538" s="772"/>
      <c r="EA538" s="772"/>
      <c r="EB538" s="772"/>
      <c r="EC538" s="772"/>
      <c r="ED538" s="772"/>
      <c r="EE538" s="772"/>
      <c r="EF538" s="772"/>
      <c r="EG538" s="772"/>
      <c r="EH538" s="772"/>
      <c r="EI538" s="772"/>
      <c r="EJ538" s="772"/>
      <c r="EK538" s="772"/>
      <c r="EL538" s="772"/>
      <c r="EM538" s="772"/>
      <c r="EN538" s="772"/>
      <c r="EO538" s="772"/>
      <c r="EP538" s="772"/>
      <c r="EQ538" s="772"/>
      <c r="ER538" s="772"/>
      <c r="ES538" s="772"/>
      <c r="ET538" s="772"/>
      <c r="EU538" s="772"/>
      <c r="EV538" s="772"/>
      <c r="EW538" s="772"/>
      <c r="EX538" s="772"/>
      <c r="EY538" s="772"/>
      <c r="EZ538" s="772"/>
      <c r="FA538" s="772"/>
      <c r="FB538" s="772"/>
      <c r="FC538" s="772"/>
      <c r="FD538" s="772"/>
      <c r="FE538" s="772"/>
      <c r="FF538" s="772"/>
      <c r="FG538" s="772"/>
      <c r="FH538" s="772"/>
      <c r="FI538" s="772"/>
      <c r="FJ538" s="772"/>
      <c r="FK538" s="772"/>
      <c r="FL538" s="772"/>
      <c r="FM538" s="772"/>
      <c r="FN538" s="772"/>
      <c r="FO538" s="772"/>
      <c r="FP538" s="772"/>
      <c r="FQ538" s="772"/>
      <c r="FR538" s="772"/>
      <c r="FS538" s="772"/>
      <c r="FT538" s="772"/>
      <c r="FU538" s="772"/>
      <c r="FV538" s="772"/>
      <c r="FW538" s="772"/>
      <c r="FX538" s="772"/>
      <c r="FY538" s="772"/>
      <c r="FZ538" s="772"/>
      <c r="GA538" s="772"/>
      <c r="GB538" s="772"/>
      <c r="GC538" s="772"/>
      <c r="GD538" s="772"/>
      <c r="GE538" s="772"/>
      <c r="GF538" s="772"/>
      <c r="GG538" s="772"/>
      <c r="GH538" s="772"/>
      <c r="GI538" s="772"/>
      <c r="GJ538" s="772"/>
      <c r="GK538" s="772"/>
      <c r="GL538" s="772"/>
      <c r="GM538" s="772"/>
      <c r="GN538" s="772"/>
      <c r="GO538" s="772"/>
      <c r="GP538" s="772"/>
      <c r="GQ538" s="772"/>
      <c r="GR538" s="772"/>
      <c r="GS538" s="772"/>
      <c r="GT538" s="772"/>
      <c r="GU538" s="772"/>
      <c r="GV538" s="772"/>
      <c r="GW538" s="772"/>
      <c r="GX538" s="772"/>
      <c r="GY538" s="772"/>
    </row>
    <row r="539" spans="1:207" ht="15.75">
      <c r="A539" s="782"/>
      <c r="B539" s="785"/>
      <c r="C539" s="785"/>
      <c r="D539" s="785"/>
      <c r="E539" s="785"/>
      <c r="F539" s="792"/>
      <c r="G539" s="785"/>
      <c r="H539" s="785"/>
      <c r="I539" s="785"/>
      <c r="J539" s="785"/>
      <c r="K539" s="772"/>
      <c r="L539" s="772"/>
      <c r="M539" s="772"/>
      <c r="N539" s="772"/>
      <c r="O539" s="772"/>
      <c r="P539" s="772"/>
      <c r="Q539" s="772"/>
      <c r="R539" s="772"/>
      <c r="S539" s="772"/>
      <c r="T539" s="772"/>
      <c r="U539" s="772"/>
      <c r="V539" s="772"/>
      <c r="W539" s="772"/>
      <c r="X539" s="772"/>
      <c r="Y539" s="772"/>
      <c r="Z539" s="772"/>
      <c r="AA539" s="772"/>
      <c r="AB539" s="772"/>
      <c r="AC539" s="772"/>
      <c r="AD539" s="772"/>
      <c r="AE539" s="772"/>
      <c r="AF539" s="772"/>
      <c r="AG539" s="772"/>
      <c r="AH539" s="772"/>
      <c r="AI539" s="772"/>
      <c r="AJ539" s="772"/>
      <c r="AK539" s="772"/>
      <c r="AL539" s="772"/>
      <c r="AM539" s="772"/>
      <c r="AN539" s="772"/>
      <c r="AO539" s="772"/>
      <c r="AP539" s="772"/>
      <c r="AQ539" s="772"/>
      <c r="AR539" s="772"/>
      <c r="AS539" s="772"/>
      <c r="AT539" s="772"/>
      <c r="AU539" s="772"/>
      <c r="AV539" s="772"/>
      <c r="AW539" s="772"/>
      <c r="AX539" s="772"/>
      <c r="AY539" s="772"/>
      <c r="AZ539" s="772"/>
      <c r="BA539" s="772"/>
      <c r="BB539" s="772"/>
      <c r="BC539" s="772"/>
      <c r="BD539" s="772"/>
      <c r="BE539" s="772"/>
      <c r="BF539" s="772"/>
      <c r="BG539" s="772"/>
      <c r="BH539" s="772"/>
      <c r="BI539" s="772"/>
      <c r="BJ539" s="772"/>
      <c r="BK539" s="772"/>
      <c r="BL539" s="772"/>
      <c r="BM539" s="772"/>
      <c r="BN539" s="772"/>
      <c r="BO539" s="772"/>
      <c r="BP539" s="772"/>
      <c r="BQ539" s="772"/>
      <c r="BR539" s="772"/>
      <c r="BS539" s="772"/>
      <c r="BT539" s="772"/>
      <c r="BU539" s="772"/>
      <c r="BV539" s="772"/>
      <c r="BW539" s="772"/>
      <c r="BX539" s="772"/>
      <c r="BY539" s="772"/>
      <c r="BZ539" s="772"/>
      <c r="CA539" s="772"/>
      <c r="CB539" s="772"/>
      <c r="CC539" s="772"/>
      <c r="CD539" s="772"/>
      <c r="CE539" s="772"/>
      <c r="CF539" s="772"/>
      <c r="CG539" s="772"/>
      <c r="CH539" s="772"/>
      <c r="CI539" s="772"/>
      <c r="CJ539" s="772"/>
      <c r="CK539" s="772"/>
      <c r="CL539" s="772"/>
      <c r="CM539" s="772"/>
      <c r="CN539" s="772"/>
      <c r="CO539" s="772"/>
      <c r="CP539" s="772"/>
      <c r="CQ539" s="772"/>
      <c r="CR539" s="772"/>
      <c r="CS539" s="772"/>
      <c r="CT539" s="772"/>
      <c r="CU539" s="772"/>
      <c r="CV539" s="772"/>
      <c r="CW539" s="772"/>
      <c r="CX539" s="772"/>
      <c r="CY539" s="772"/>
      <c r="CZ539" s="772"/>
      <c r="DA539" s="772"/>
      <c r="DB539" s="772"/>
      <c r="DC539" s="772"/>
      <c r="DD539" s="772"/>
      <c r="DE539" s="772"/>
      <c r="DF539" s="772"/>
      <c r="DG539" s="772"/>
      <c r="DH539" s="772"/>
      <c r="DI539" s="772"/>
      <c r="DJ539" s="772"/>
      <c r="DK539" s="772"/>
      <c r="DL539" s="772"/>
      <c r="DM539" s="772"/>
      <c r="DN539" s="772"/>
      <c r="DO539" s="772"/>
      <c r="DP539" s="772"/>
      <c r="DQ539" s="772"/>
      <c r="DR539" s="772"/>
      <c r="DS539" s="772"/>
      <c r="DT539" s="772"/>
      <c r="DU539" s="772"/>
      <c r="DV539" s="772"/>
      <c r="DW539" s="772"/>
      <c r="DX539" s="772"/>
      <c r="DY539" s="772"/>
      <c r="DZ539" s="772"/>
      <c r="EA539" s="772"/>
      <c r="EB539" s="772"/>
      <c r="EC539" s="772"/>
      <c r="ED539" s="772"/>
      <c r="EE539" s="772"/>
      <c r="EF539" s="772"/>
      <c r="EG539" s="772"/>
      <c r="EH539" s="772"/>
      <c r="EI539" s="772"/>
      <c r="EJ539" s="772"/>
      <c r="EK539" s="772"/>
      <c r="EL539" s="772"/>
      <c r="EM539" s="772"/>
      <c r="EN539" s="772"/>
      <c r="EO539" s="772"/>
      <c r="EP539" s="772"/>
      <c r="EQ539" s="772"/>
      <c r="ER539" s="772"/>
      <c r="ES539" s="772"/>
      <c r="ET539" s="772"/>
      <c r="EU539" s="772"/>
      <c r="EV539" s="772"/>
      <c r="EW539" s="772"/>
      <c r="EX539" s="772"/>
      <c r="EY539" s="772"/>
      <c r="EZ539" s="772"/>
      <c r="FA539" s="772"/>
      <c r="FB539" s="772"/>
      <c r="FC539" s="772"/>
      <c r="FD539" s="772"/>
      <c r="FE539" s="772"/>
      <c r="FF539" s="772"/>
      <c r="FG539" s="772"/>
      <c r="FH539" s="772"/>
      <c r="FI539" s="772"/>
      <c r="FJ539" s="772"/>
      <c r="FK539" s="772"/>
      <c r="FL539" s="772"/>
      <c r="FM539" s="772"/>
      <c r="FN539" s="772"/>
      <c r="FO539" s="772"/>
      <c r="FP539" s="772"/>
      <c r="FQ539" s="772"/>
      <c r="FR539" s="772"/>
      <c r="FS539" s="772"/>
      <c r="FT539" s="772"/>
      <c r="FU539" s="772"/>
      <c r="FV539" s="772"/>
      <c r="FW539" s="772"/>
      <c r="FX539" s="772"/>
      <c r="FY539" s="772"/>
      <c r="FZ539" s="772"/>
      <c r="GA539" s="772"/>
      <c r="GB539" s="772"/>
      <c r="GC539" s="772"/>
      <c r="GD539" s="772"/>
      <c r="GE539" s="772"/>
      <c r="GF539" s="772"/>
      <c r="GG539" s="772"/>
      <c r="GH539" s="772"/>
      <c r="GI539" s="772"/>
      <c r="GJ539" s="772"/>
      <c r="GK539" s="772"/>
      <c r="GL539" s="772"/>
      <c r="GM539" s="772"/>
      <c r="GN539" s="772"/>
      <c r="GO539" s="772"/>
      <c r="GP539" s="772"/>
      <c r="GQ539" s="772"/>
      <c r="GR539" s="772"/>
      <c r="GS539" s="772"/>
      <c r="GT539" s="772"/>
      <c r="GU539" s="772"/>
      <c r="GV539" s="772"/>
      <c r="GW539" s="772"/>
      <c r="GX539" s="772"/>
      <c r="GY539" s="772"/>
    </row>
    <row r="540" spans="1:207" ht="15.75">
      <c r="A540" s="782"/>
      <c r="B540" s="785"/>
      <c r="C540" s="785"/>
      <c r="D540" s="785"/>
      <c r="E540" s="785"/>
      <c r="F540" s="792"/>
      <c r="G540" s="785"/>
      <c r="H540" s="785"/>
      <c r="I540" s="785"/>
      <c r="J540" s="785"/>
      <c r="K540" s="772"/>
      <c r="L540" s="772"/>
      <c r="M540" s="772"/>
      <c r="N540" s="772"/>
      <c r="O540" s="772"/>
      <c r="P540" s="772"/>
      <c r="Q540" s="772"/>
      <c r="R540" s="772"/>
      <c r="S540" s="772"/>
      <c r="T540" s="772"/>
      <c r="U540" s="772"/>
      <c r="V540" s="772"/>
      <c r="W540" s="772"/>
      <c r="X540" s="772"/>
      <c r="Y540" s="772"/>
      <c r="Z540" s="772"/>
      <c r="AA540" s="772"/>
      <c r="AB540" s="772"/>
      <c r="AC540" s="772"/>
      <c r="AD540" s="772"/>
      <c r="AE540" s="772"/>
      <c r="AF540" s="772"/>
      <c r="AG540" s="772"/>
      <c r="AH540" s="772"/>
      <c r="AI540" s="772"/>
      <c r="AJ540" s="772"/>
      <c r="AK540" s="772"/>
      <c r="AL540" s="772"/>
      <c r="AM540" s="772"/>
      <c r="AN540" s="772"/>
      <c r="AO540" s="772"/>
      <c r="AP540" s="772"/>
      <c r="AQ540" s="772"/>
      <c r="AR540" s="772"/>
      <c r="AS540" s="772"/>
      <c r="AT540" s="772"/>
      <c r="AU540" s="772"/>
      <c r="AV540" s="772"/>
      <c r="AW540" s="772"/>
      <c r="AX540" s="772"/>
      <c r="AY540" s="772"/>
      <c r="AZ540" s="772"/>
      <c r="BA540" s="772"/>
      <c r="BB540" s="772"/>
      <c r="BC540" s="772"/>
      <c r="BD540" s="772"/>
      <c r="BE540" s="772"/>
      <c r="BF540" s="772"/>
      <c r="BG540" s="772"/>
      <c r="BH540" s="772"/>
      <c r="BI540" s="772"/>
      <c r="BJ540" s="772"/>
      <c r="BK540" s="772"/>
      <c r="BL540" s="772"/>
      <c r="BM540" s="772"/>
      <c r="BN540" s="772"/>
      <c r="BO540" s="772"/>
      <c r="BP540" s="772"/>
      <c r="BQ540" s="772"/>
      <c r="BR540" s="772"/>
      <c r="BS540" s="772"/>
      <c r="BT540" s="772"/>
      <c r="BU540" s="772"/>
      <c r="BV540" s="772"/>
      <c r="BW540" s="772"/>
      <c r="BX540" s="772"/>
      <c r="BY540" s="772"/>
      <c r="BZ540" s="772"/>
      <c r="CA540" s="772"/>
      <c r="CB540" s="772"/>
      <c r="CC540" s="772"/>
      <c r="CD540" s="772"/>
      <c r="CE540" s="772"/>
      <c r="CF540" s="772"/>
      <c r="CG540" s="772"/>
      <c r="CH540" s="772"/>
      <c r="CI540" s="772"/>
      <c r="CJ540" s="772"/>
      <c r="CK540" s="772"/>
      <c r="CL540" s="772"/>
      <c r="CM540" s="772"/>
      <c r="CN540" s="772"/>
      <c r="CO540" s="772"/>
      <c r="CP540" s="772"/>
      <c r="CQ540" s="772"/>
      <c r="CR540" s="772"/>
      <c r="CS540" s="772"/>
      <c r="CT540" s="772"/>
      <c r="CU540" s="772"/>
      <c r="CV540" s="772"/>
      <c r="CW540" s="772"/>
      <c r="CX540" s="772"/>
      <c r="CY540" s="772"/>
      <c r="CZ540" s="772"/>
      <c r="DA540" s="772"/>
      <c r="DB540" s="772"/>
      <c r="DC540" s="772"/>
      <c r="DD540" s="772"/>
      <c r="DE540" s="772"/>
      <c r="DF540" s="772"/>
      <c r="DG540" s="772"/>
      <c r="DH540" s="772"/>
      <c r="DI540" s="772"/>
      <c r="DJ540" s="772"/>
      <c r="DK540" s="772"/>
      <c r="DL540" s="772"/>
      <c r="DM540" s="772"/>
      <c r="DN540" s="772"/>
      <c r="DO540" s="772"/>
      <c r="DP540" s="772"/>
      <c r="DQ540" s="772"/>
      <c r="DR540" s="772"/>
      <c r="DS540" s="772"/>
      <c r="DT540" s="772"/>
      <c r="DU540" s="772"/>
      <c r="DV540" s="772"/>
      <c r="DW540" s="772"/>
      <c r="DX540" s="772"/>
      <c r="DY540" s="772"/>
      <c r="DZ540" s="772"/>
      <c r="EA540" s="772"/>
      <c r="EB540" s="772"/>
      <c r="EC540" s="772"/>
      <c r="ED540" s="772"/>
      <c r="EE540" s="772"/>
      <c r="EF540" s="772"/>
      <c r="EG540" s="772"/>
      <c r="EH540" s="772"/>
      <c r="EI540" s="772"/>
      <c r="EJ540" s="772"/>
      <c r="EK540" s="772"/>
      <c r="EL540" s="772"/>
      <c r="EM540" s="772"/>
      <c r="EN540" s="772"/>
      <c r="EO540" s="772"/>
      <c r="EP540" s="772"/>
      <c r="EQ540" s="772"/>
      <c r="ER540" s="772"/>
      <c r="ES540" s="772"/>
      <c r="ET540" s="772"/>
      <c r="EU540" s="772"/>
      <c r="EV540" s="772"/>
      <c r="EW540" s="772"/>
      <c r="EX540" s="772"/>
      <c r="EY540" s="772"/>
      <c r="EZ540" s="772"/>
      <c r="FA540" s="772"/>
      <c r="FB540" s="772"/>
      <c r="FC540" s="772"/>
      <c r="FD540" s="772"/>
      <c r="FE540" s="772"/>
      <c r="FF540" s="772"/>
      <c r="FG540" s="772"/>
      <c r="FH540" s="772"/>
      <c r="FI540" s="772"/>
      <c r="FJ540" s="772"/>
      <c r="FK540" s="772"/>
      <c r="FL540" s="772"/>
      <c r="FM540" s="772"/>
      <c r="FN540" s="772"/>
      <c r="FO540" s="772"/>
      <c r="FP540" s="772"/>
      <c r="FQ540" s="772"/>
      <c r="FR540" s="772"/>
      <c r="FS540" s="772"/>
      <c r="FT540" s="772"/>
      <c r="FU540" s="772"/>
      <c r="FV540" s="772"/>
      <c r="FW540" s="772"/>
      <c r="FX540" s="772"/>
      <c r="FY540" s="772"/>
      <c r="FZ540" s="772"/>
      <c r="GA540" s="772"/>
      <c r="GB540" s="772"/>
      <c r="GC540" s="772"/>
      <c r="GD540" s="772"/>
      <c r="GE540" s="772"/>
      <c r="GF540" s="772"/>
      <c r="GG540" s="772"/>
      <c r="GH540" s="772"/>
      <c r="GI540" s="772"/>
      <c r="GJ540" s="772"/>
      <c r="GK540" s="772"/>
      <c r="GL540" s="772"/>
      <c r="GM540" s="772"/>
      <c r="GN540" s="772"/>
      <c r="GO540" s="772"/>
      <c r="GP540" s="772"/>
      <c r="GQ540" s="772"/>
      <c r="GR540" s="772"/>
      <c r="GS540" s="772"/>
      <c r="GT540" s="772"/>
      <c r="GU540" s="772"/>
      <c r="GV540" s="772"/>
      <c r="GW540" s="772"/>
      <c r="GX540" s="772"/>
      <c r="GY540" s="772"/>
    </row>
    <row r="541" spans="1:207" ht="15.75">
      <c r="A541" s="782"/>
      <c r="B541" s="785"/>
      <c r="C541" s="785"/>
      <c r="D541" s="785"/>
      <c r="E541" s="785"/>
      <c r="F541" s="792"/>
      <c r="G541" s="785"/>
      <c r="H541" s="785"/>
      <c r="I541" s="785"/>
      <c r="J541" s="785"/>
      <c r="K541" s="772"/>
      <c r="L541" s="772"/>
      <c r="M541" s="772"/>
      <c r="N541" s="772"/>
      <c r="O541" s="772"/>
      <c r="P541" s="772"/>
      <c r="Q541" s="772"/>
      <c r="R541" s="772"/>
      <c r="S541" s="772"/>
      <c r="T541" s="772"/>
      <c r="U541" s="772"/>
      <c r="V541" s="772"/>
      <c r="W541" s="772"/>
      <c r="X541" s="772"/>
      <c r="Y541" s="772"/>
      <c r="Z541" s="772"/>
      <c r="AA541" s="772"/>
      <c r="AB541" s="772"/>
      <c r="AC541" s="772"/>
      <c r="AD541" s="772"/>
      <c r="AE541" s="772"/>
      <c r="AF541" s="772"/>
      <c r="AG541" s="772"/>
      <c r="AH541" s="772"/>
      <c r="AI541" s="772"/>
      <c r="AJ541" s="772"/>
      <c r="AK541" s="772"/>
      <c r="AL541" s="772"/>
      <c r="AM541" s="772"/>
      <c r="AN541" s="772"/>
      <c r="AO541" s="772"/>
      <c r="AP541" s="772"/>
      <c r="AQ541" s="772"/>
      <c r="AR541" s="772"/>
      <c r="AS541" s="772"/>
      <c r="AT541" s="772"/>
      <c r="AU541" s="772"/>
      <c r="AV541" s="772"/>
      <c r="AW541" s="772"/>
      <c r="AX541" s="772"/>
      <c r="AY541" s="772"/>
      <c r="AZ541" s="772"/>
      <c r="BA541" s="772"/>
      <c r="BB541" s="772"/>
      <c r="BC541" s="772"/>
      <c r="BD541" s="772"/>
      <c r="BE541" s="772"/>
      <c r="BF541" s="772"/>
      <c r="BG541" s="772"/>
      <c r="BH541" s="772"/>
      <c r="BI541" s="772"/>
      <c r="BJ541" s="772"/>
      <c r="BK541" s="772"/>
      <c r="BL541" s="772"/>
      <c r="BM541" s="772"/>
      <c r="BN541" s="772"/>
      <c r="BO541" s="772"/>
      <c r="BP541" s="772"/>
      <c r="BQ541" s="772"/>
      <c r="BR541" s="772"/>
      <c r="BS541" s="772"/>
      <c r="BT541" s="772"/>
      <c r="BU541" s="772"/>
      <c r="BV541" s="772"/>
      <c r="BW541" s="772"/>
      <c r="BX541" s="772"/>
      <c r="BY541" s="772"/>
      <c r="BZ541" s="772"/>
      <c r="CA541" s="772"/>
      <c r="CB541" s="772"/>
      <c r="CC541" s="772"/>
      <c r="CD541" s="772"/>
      <c r="CE541" s="772"/>
      <c r="CF541" s="772"/>
      <c r="CG541" s="772"/>
      <c r="CH541" s="772"/>
      <c r="CI541" s="772"/>
      <c r="CJ541" s="772"/>
      <c r="CK541" s="772"/>
      <c r="CL541" s="772"/>
      <c r="CM541" s="772"/>
      <c r="CN541" s="772"/>
      <c r="CO541" s="772"/>
      <c r="CP541" s="772"/>
      <c r="CQ541" s="772"/>
      <c r="CR541" s="772"/>
      <c r="CS541" s="772"/>
      <c r="CT541" s="772"/>
      <c r="CU541" s="772"/>
      <c r="CV541" s="772"/>
      <c r="CW541" s="772"/>
      <c r="CX541" s="772"/>
      <c r="CY541" s="772"/>
      <c r="CZ541" s="772"/>
      <c r="DA541" s="772"/>
      <c r="DB541" s="772"/>
      <c r="DC541" s="772"/>
      <c r="DD541" s="772"/>
      <c r="DE541" s="772"/>
      <c r="DF541" s="772"/>
      <c r="DG541" s="772"/>
      <c r="DH541" s="772"/>
      <c r="DI541" s="772"/>
      <c r="DJ541" s="772"/>
      <c r="DK541" s="772"/>
      <c r="DL541" s="772"/>
      <c r="DM541" s="772"/>
      <c r="DN541" s="772"/>
      <c r="DO541" s="772"/>
      <c r="DP541" s="772"/>
      <c r="DQ541" s="772"/>
      <c r="DR541" s="772"/>
      <c r="DS541" s="772"/>
      <c r="DT541" s="772"/>
      <c r="DU541" s="772"/>
      <c r="DV541" s="772"/>
      <c r="DW541" s="772"/>
      <c r="DX541" s="772"/>
      <c r="DY541" s="772"/>
      <c r="DZ541" s="772"/>
      <c r="EA541" s="772"/>
      <c r="EB541" s="772"/>
      <c r="EC541" s="772"/>
      <c r="ED541" s="772"/>
      <c r="EE541" s="772"/>
      <c r="EF541" s="772"/>
      <c r="EG541" s="772"/>
      <c r="EH541" s="772"/>
      <c r="EI541" s="772"/>
      <c r="EJ541" s="772"/>
      <c r="EK541" s="772"/>
      <c r="EL541" s="772"/>
      <c r="EM541" s="772"/>
      <c r="EN541" s="772"/>
      <c r="EO541" s="772"/>
      <c r="EP541" s="772"/>
      <c r="EQ541" s="772"/>
      <c r="ER541" s="772"/>
      <c r="ES541" s="772"/>
      <c r="ET541" s="772"/>
      <c r="EU541" s="772"/>
      <c r="EV541" s="772"/>
      <c r="EW541" s="772"/>
      <c r="EX541" s="772"/>
      <c r="EY541" s="772"/>
      <c r="EZ541" s="772"/>
      <c r="FA541" s="772"/>
      <c r="FB541" s="772"/>
      <c r="FC541" s="772"/>
      <c r="FD541" s="772"/>
      <c r="FE541" s="772"/>
      <c r="FF541" s="772"/>
      <c r="FG541" s="772"/>
      <c r="FH541" s="772"/>
      <c r="FI541" s="772"/>
      <c r="FJ541" s="772"/>
      <c r="FK541" s="772"/>
      <c r="FL541" s="772"/>
      <c r="FM541" s="772"/>
      <c r="FN541" s="772"/>
      <c r="FO541" s="772"/>
      <c r="FP541" s="772"/>
      <c r="FQ541" s="772"/>
      <c r="FR541" s="772"/>
      <c r="FS541" s="772"/>
      <c r="FT541" s="772"/>
      <c r="FU541" s="772"/>
      <c r="FV541" s="772"/>
      <c r="FW541" s="772"/>
      <c r="FX541" s="772"/>
      <c r="FY541" s="772"/>
      <c r="FZ541" s="772"/>
      <c r="GA541" s="772"/>
      <c r="GB541" s="772"/>
      <c r="GC541" s="772"/>
      <c r="GD541" s="772"/>
      <c r="GE541" s="772"/>
      <c r="GF541" s="772"/>
      <c r="GG541" s="772"/>
      <c r="GH541" s="772"/>
      <c r="GI541" s="772"/>
      <c r="GJ541" s="772"/>
      <c r="GK541" s="772"/>
      <c r="GL541" s="772"/>
      <c r="GM541" s="772"/>
      <c r="GN541" s="772"/>
      <c r="GO541" s="772"/>
      <c r="GP541" s="772"/>
      <c r="GQ541" s="772"/>
      <c r="GR541" s="772"/>
      <c r="GS541" s="772"/>
      <c r="GT541" s="772"/>
      <c r="GU541" s="772"/>
      <c r="GV541" s="772"/>
      <c r="GW541" s="772"/>
      <c r="GX541" s="772"/>
      <c r="GY541" s="772"/>
    </row>
    <row r="542" spans="1:207" ht="15.75">
      <c r="A542" s="782"/>
      <c r="B542" s="785"/>
      <c r="C542" s="785"/>
      <c r="D542" s="785"/>
      <c r="E542" s="785"/>
      <c r="F542" s="792"/>
      <c r="G542" s="785"/>
      <c r="H542" s="785"/>
      <c r="I542" s="785"/>
      <c r="J542" s="785"/>
      <c r="K542" s="772"/>
      <c r="L542" s="772"/>
      <c r="M542" s="772"/>
      <c r="N542" s="772"/>
      <c r="O542" s="772"/>
      <c r="P542" s="772"/>
      <c r="Q542" s="772"/>
      <c r="R542" s="772"/>
      <c r="S542" s="772"/>
      <c r="T542" s="772"/>
      <c r="U542" s="772"/>
      <c r="V542" s="772"/>
      <c r="W542" s="772"/>
      <c r="X542" s="772"/>
      <c r="Y542" s="772"/>
      <c r="Z542" s="772"/>
      <c r="AA542" s="772"/>
      <c r="AB542" s="772"/>
      <c r="AC542" s="772"/>
      <c r="AD542" s="772"/>
      <c r="AE542" s="772"/>
      <c r="AF542" s="772"/>
      <c r="AG542" s="772"/>
      <c r="AH542" s="772"/>
      <c r="AI542" s="772"/>
      <c r="AJ542" s="772"/>
      <c r="AK542" s="772"/>
      <c r="AL542" s="772"/>
      <c r="AM542" s="772"/>
      <c r="AN542" s="772"/>
      <c r="AO542" s="772"/>
      <c r="AP542" s="772"/>
      <c r="AQ542" s="772"/>
      <c r="AR542" s="772"/>
      <c r="AS542" s="772"/>
      <c r="AT542" s="772"/>
      <c r="AU542" s="772"/>
      <c r="AV542" s="772"/>
      <c r="AW542" s="772"/>
      <c r="AX542" s="772"/>
      <c r="AY542" s="772"/>
      <c r="AZ542" s="772"/>
      <c r="BA542" s="772"/>
      <c r="BB542" s="772"/>
      <c r="BC542" s="772"/>
      <c r="BD542" s="772"/>
      <c r="BE542" s="772"/>
      <c r="BF542" s="772"/>
      <c r="BG542" s="772"/>
      <c r="BH542" s="772"/>
      <c r="BI542" s="772"/>
      <c r="BJ542" s="772"/>
      <c r="BK542" s="772"/>
      <c r="BL542" s="772"/>
      <c r="BM542" s="772"/>
      <c r="BN542" s="772"/>
      <c r="BO542" s="772"/>
      <c r="BP542" s="772"/>
      <c r="BQ542" s="772"/>
      <c r="BR542" s="772"/>
      <c r="BS542" s="772"/>
      <c r="BT542" s="772"/>
      <c r="BU542" s="772"/>
      <c r="BV542" s="772"/>
      <c r="BW542" s="772"/>
      <c r="BX542" s="772"/>
      <c r="BY542" s="772"/>
      <c r="BZ542" s="772"/>
      <c r="CA542" s="772"/>
      <c r="CB542" s="772"/>
      <c r="CC542" s="772"/>
      <c r="CD542" s="772"/>
      <c r="CE542" s="772"/>
      <c r="CF542" s="772"/>
      <c r="CG542" s="772"/>
      <c r="CH542" s="772"/>
      <c r="CI542" s="772"/>
      <c r="CJ542" s="772"/>
      <c r="CK542" s="772"/>
      <c r="CL542" s="772"/>
      <c r="CM542" s="772"/>
      <c r="CN542" s="772"/>
      <c r="CO542" s="772"/>
      <c r="CP542" s="772"/>
      <c r="CQ542" s="772"/>
      <c r="CR542" s="772"/>
      <c r="CS542" s="772"/>
      <c r="CT542" s="772"/>
      <c r="CU542" s="772"/>
      <c r="CV542" s="772"/>
      <c r="CW542" s="772"/>
      <c r="CX542" s="772"/>
      <c r="CY542" s="772"/>
      <c r="CZ542" s="772"/>
      <c r="DA542" s="772"/>
      <c r="DB542" s="772"/>
      <c r="DC542" s="772"/>
      <c r="DD542" s="772"/>
      <c r="DE542" s="772"/>
      <c r="DF542" s="772"/>
      <c r="DG542" s="772"/>
      <c r="DH542" s="772"/>
      <c r="DI542" s="772"/>
      <c r="DJ542" s="772"/>
      <c r="DK542" s="772"/>
      <c r="DL542" s="772"/>
      <c r="DM542" s="772"/>
      <c r="DN542" s="772"/>
      <c r="DO542" s="772"/>
      <c r="DP542" s="772"/>
      <c r="DQ542" s="772"/>
      <c r="DR542" s="772"/>
      <c r="DS542" s="772"/>
      <c r="DT542" s="772"/>
      <c r="DU542" s="772"/>
      <c r="DV542" s="772"/>
      <c r="DW542" s="772"/>
      <c r="DX542" s="772"/>
      <c r="DY542" s="772"/>
      <c r="DZ542" s="772"/>
      <c r="EA542" s="772"/>
      <c r="EB542" s="772"/>
      <c r="EC542" s="772"/>
      <c r="ED542" s="772"/>
      <c r="EE542" s="772"/>
      <c r="EF542" s="772"/>
      <c r="EG542" s="772"/>
      <c r="EH542" s="772"/>
      <c r="EI542" s="772"/>
      <c r="EJ542" s="772"/>
      <c r="EK542" s="772"/>
      <c r="EL542" s="772"/>
      <c r="EM542" s="772"/>
      <c r="EN542" s="772"/>
      <c r="EO542" s="772"/>
      <c r="EP542" s="772"/>
      <c r="EQ542" s="772"/>
      <c r="ER542" s="772"/>
      <c r="ES542" s="772"/>
      <c r="ET542" s="772"/>
      <c r="EU542" s="772"/>
      <c r="EV542" s="772"/>
      <c r="EW542" s="772"/>
      <c r="EX542" s="772"/>
      <c r="EY542" s="772"/>
      <c r="EZ542" s="772"/>
      <c r="FA542" s="772"/>
      <c r="FB542" s="772"/>
      <c r="FC542" s="772"/>
      <c r="FD542" s="772"/>
      <c r="FE542" s="772"/>
      <c r="FF542" s="772"/>
      <c r="FG542" s="772"/>
      <c r="FH542" s="772"/>
      <c r="FI542" s="772"/>
      <c r="FJ542" s="772"/>
      <c r="FK542" s="772"/>
      <c r="FL542" s="772"/>
      <c r="FM542" s="772"/>
      <c r="FN542" s="772"/>
      <c r="FO542" s="772"/>
      <c r="FP542" s="772"/>
      <c r="FQ542" s="772"/>
      <c r="FR542" s="772"/>
      <c r="FS542" s="772"/>
      <c r="FT542" s="772"/>
      <c r="FU542" s="772"/>
      <c r="FV542" s="772"/>
      <c r="FW542" s="772"/>
      <c r="FX542" s="772"/>
      <c r="FY542" s="772"/>
      <c r="FZ542" s="772"/>
      <c r="GA542" s="772"/>
      <c r="GB542" s="772"/>
      <c r="GC542" s="772"/>
      <c r="GD542" s="772"/>
      <c r="GE542" s="772"/>
      <c r="GF542" s="772"/>
      <c r="GG542" s="772"/>
      <c r="GH542" s="772"/>
      <c r="GI542" s="772"/>
      <c r="GJ542" s="772"/>
      <c r="GK542" s="772"/>
      <c r="GL542" s="772"/>
      <c r="GM542" s="772"/>
      <c r="GN542" s="772"/>
      <c r="GO542" s="772"/>
      <c r="GP542" s="772"/>
      <c r="GQ542" s="772"/>
      <c r="GR542" s="772"/>
      <c r="GS542" s="772"/>
      <c r="GT542" s="772"/>
      <c r="GU542" s="772"/>
      <c r="GV542" s="772"/>
      <c r="GW542" s="772"/>
      <c r="GX542" s="772"/>
      <c r="GY542" s="772"/>
    </row>
    <row r="543" spans="1:207" ht="15.75">
      <c r="A543" s="782"/>
      <c r="B543" s="785"/>
      <c r="C543" s="785"/>
      <c r="D543" s="785"/>
      <c r="E543" s="785"/>
      <c r="F543" s="792"/>
      <c r="G543" s="785"/>
      <c r="H543" s="785"/>
      <c r="I543" s="785"/>
      <c r="J543" s="785"/>
      <c r="K543" s="772"/>
      <c r="L543" s="772"/>
      <c r="M543" s="772"/>
      <c r="N543" s="772"/>
      <c r="O543" s="772"/>
      <c r="P543" s="772"/>
      <c r="Q543" s="772"/>
      <c r="R543" s="772"/>
      <c r="S543" s="772"/>
      <c r="T543" s="772"/>
      <c r="U543" s="772"/>
      <c r="V543" s="772"/>
      <c r="W543" s="772"/>
      <c r="X543" s="772"/>
      <c r="Y543" s="772"/>
      <c r="Z543" s="772"/>
      <c r="AA543" s="772"/>
      <c r="AB543" s="772"/>
      <c r="AC543" s="772"/>
      <c r="AD543" s="772"/>
      <c r="AE543" s="772"/>
      <c r="AF543" s="772"/>
      <c r="AG543" s="772"/>
      <c r="AH543" s="772"/>
      <c r="AI543" s="772"/>
      <c r="AJ543" s="772"/>
      <c r="AK543" s="772"/>
      <c r="AL543" s="772"/>
      <c r="AM543" s="772"/>
      <c r="AN543" s="772"/>
      <c r="AO543" s="772"/>
      <c r="AP543" s="772"/>
      <c r="AQ543" s="772"/>
      <c r="AR543" s="772"/>
      <c r="AS543" s="772"/>
      <c r="AT543" s="772"/>
      <c r="AU543" s="772"/>
      <c r="AV543" s="772"/>
      <c r="AW543" s="772"/>
      <c r="AX543" s="772"/>
      <c r="AY543" s="772"/>
      <c r="AZ543" s="772"/>
      <c r="BA543" s="772"/>
      <c r="BB543" s="772"/>
      <c r="BC543" s="772"/>
      <c r="BD543" s="772"/>
      <c r="BE543" s="772"/>
      <c r="BF543" s="772"/>
      <c r="BG543" s="772"/>
      <c r="BH543" s="772"/>
      <c r="BI543" s="772"/>
      <c r="BJ543" s="772"/>
      <c r="BK543" s="772"/>
      <c r="BL543" s="772"/>
      <c r="BM543" s="772"/>
      <c r="BN543" s="772"/>
      <c r="BO543" s="772"/>
      <c r="BP543" s="772"/>
      <c r="BQ543" s="772"/>
      <c r="BR543" s="772"/>
      <c r="BS543" s="772"/>
      <c r="BT543" s="772"/>
      <c r="BU543" s="772"/>
      <c r="BV543" s="772"/>
      <c r="BW543" s="772"/>
      <c r="BX543" s="772"/>
      <c r="BY543" s="772"/>
      <c r="BZ543" s="772"/>
      <c r="CA543" s="772"/>
      <c r="CB543" s="772"/>
      <c r="CC543" s="772"/>
      <c r="CD543" s="772"/>
      <c r="CE543" s="772"/>
      <c r="CF543" s="772"/>
      <c r="CG543" s="772"/>
      <c r="CH543" s="772"/>
      <c r="CI543" s="772"/>
      <c r="CJ543" s="772"/>
      <c r="CK543" s="772"/>
      <c r="CL543" s="772"/>
      <c r="CM543" s="772"/>
      <c r="CN543" s="772"/>
      <c r="CO543" s="772"/>
      <c r="CP543" s="772"/>
      <c r="CQ543" s="772"/>
      <c r="CR543" s="772"/>
      <c r="CS543" s="772"/>
      <c r="CT543" s="772"/>
      <c r="CU543" s="772"/>
      <c r="CV543" s="772"/>
      <c r="CW543" s="772"/>
      <c r="CX543" s="772"/>
      <c r="CY543" s="772"/>
      <c r="CZ543" s="772"/>
      <c r="DA543" s="772"/>
      <c r="DB543" s="772"/>
      <c r="DC543" s="772"/>
      <c r="DD543" s="772"/>
      <c r="DE543" s="772"/>
      <c r="DF543" s="772"/>
      <c r="DG543" s="772"/>
      <c r="DH543" s="772"/>
      <c r="DI543" s="772"/>
      <c r="DJ543" s="772"/>
      <c r="DK543" s="772"/>
      <c r="DL543" s="772"/>
      <c r="DM543" s="772"/>
      <c r="DN543" s="772"/>
      <c r="DO543" s="772"/>
      <c r="DP543" s="772"/>
      <c r="DQ543" s="772"/>
      <c r="DR543" s="772"/>
      <c r="DS543" s="772"/>
      <c r="DT543" s="772"/>
      <c r="DU543" s="772"/>
      <c r="DV543" s="772"/>
      <c r="DW543" s="772"/>
      <c r="DX543" s="772"/>
      <c r="DY543" s="772"/>
      <c r="DZ543" s="772"/>
      <c r="EA543" s="772"/>
      <c r="EB543" s="772"/>
      <c r="EC543" s="772"/>
      <c r="ED543" s="772"/>
      <c r="EE543" s="772"/>
      <c r="EF543" s="772"/>
      <c r="EG543" s="772"/>
      <c r="EH543" s="772"/>
      <c r="EI543" s="772"/>
      <c r="EJ543" s="772"/>
      <c r="EK543" s="772"/>
      <c r="EL543" s="772"/>
      <c r="EM543" s="772"/>
      <c r="EN543" s="772"/>
      <c r="EO543" s="772"/>
      <c r="EP543" s="772"/>
      <c r="EQ543" s="772"/>
      <c r="ER543" s="772"/>
      <c r="ES543" s="772"/>
      <c r="ET543" s="772"/>
      <c r="EU543" s="772"/>
      <c r="EV543" s="772"/>
      <c r="EW543" s="772"/>
      <c r="EX543" s="772"/>
      <c r="EY543" s="772"/>
      <c r="EZ543" s="772"/>
      <c r="FA543" s="772"/>
      <c r="FB543" s="772"/>
      <c r="FC543" s="772"/>
      <c r="FD543" s="772"/>
      <c r="FE543" s="772"/>
      <c r="FF543" s="772"/>
      <c r="FG543" s="772"/>
      <c r="FH543" s="772"/>
      <c r="FI543" s="772"/>
      <c r="FJ543" s="772"/>
      <c r="FK543" s="772"/>
      <c r="FL543" s="772"/>
      <c r="FM543" s="772"/>
      <c r="FN543" s="772"/>
      <c r="FO543" s="772"/>
      <c r="FP543" s="772"/>
      <c r="FQ543" s="772"/>
      <c r="FR543" s="772"/>
      <c r="FS543" s="772"/>
      <c r="FT543" s="772"/>
      <c r="FU543" s="772"/>
      <c r="FV543" s="772"/>
      <c r="FW543" s="772"/>
      <c r="FX543" s="772"/>
      <c r="FY543" s="772"/>
      <c r="FZ543" s="772"/>
      <c r="GA543" s="772"/>
      <c r="GB543" s="772"/>
      <c r="GC543" s="772"/>
      <c r="GD543" s="772"/>
      <c r="GE543" s="772"/>
      <c r="GF543" s="772"/>
      <c r="GG543" s="772"/>
      <c r="GH543" s="772"/>
      <c r="GI543" s="772"/>
      <c r="GJ543" s="772"/>
      <c r="GK543" s="772"/>
      <c r="GL543" s="772"/>
      <c r="GM543" s="772"/>
      <c r="GN543" s="772"/>
      <c r="GO543" s="772"/>
      <c r="GP543" s="772"/>
      <c r="GQ543" s="772"/>
      <c r="GR543" s="772"/>
      <c r="GS543" s="772"/>
      <c r="GT543" s="772"/>
      <c r="GU543" s="772"/>
      <c r="GV543" s="772"/>
      <c r="GW543" s="772"/>
      <c r="GX543" s="772"/>
      <c r="GY543" s="772"/>
    </row>
    <row r="544" spans="1:207" ht="15.75">
      <c r="A544" s="782"/>
      <c r="B544" s="785"/>
      <c r="C544" s="785"/>
      <c r="D544" s="785"/>
      <c r="E544" s="785"/>
      <c r="F544" s="792"/>
      <c r="G544" s="785"/>
      <c r="H544" s="785"/>
      <c r="I544" s="785"/>
      <c r="J544" s="785"/>
      <c r="K544" s="772"/>
      <c r="L544" s="772"/>
      <c r="M544" s="772"/>
      <c r="N544" s="772"/>
      <c r="O544" s="772"/>
      <c r="P544" s="772"/>
      <c r="Q544" s="772"/>
      <c r="R544" s="772"/>
      <c r="S544" s="772"/>
      <c r="T544" s="772"/>
      <c r="U544" s="772"/>
      <c r="V544" s="772"/>
      <c r="W544" s="772"/>
      <c r="X544" s="772"/>
      <c r="Y544" s="772"/>
      <c r="Z544" s="772"/>
      <c r="AA544" s="772"/>
      <c r="AB544" s="772"/>
      <c r="AC544" s="772"/>
      <c r="AD544" s="772"/>
      <c r="AE544" s="772"/>
      <c r="AF544" s="772"/>
      <c r="AG544" s="772"/>
      <c r="AH544" s="772"/>
      <c r="AI544" s="772"/>
      <c r="AJ544" s="772"/>
      <c r="AK544" s="772"/>
      <c r="AL544" s="772"/>
      <c r="AM544" s="772"/>
      <c r="AN544" s="772"/>
      <c r="AO544" s="772"/>
      <c r="AP544" s="772"/>
      <c r="AQ544" s="772"/>
      <c r="AR544" s="772"/>
      <c r="AS544" s="772"/>
      <c r="AT544" s="772"/>
      <c r="AU544" s="772"/>
      <c r="AV544" s="772"/>
      <c r="AW544" s="772"/>
      <c r="AX544" s="772"/>
      <c r="AY544" s="772"/>
      <c r="AZ544" s="772"/>
      <c r="BA544" s="772"/>
      <c r="BB544" s="772"/>
      <c r="BC544" s="772"/>
      <c r="BD544" s="772"/>
      <c r="BE544" s="772"/>
      <c r="BF544" s="772"/>
      <c r="BG544" s="772"/>
      <c r="BH544" s="772"/>
      <c r="BI544" s="772"/>
      <c r="BJ544" s="772"/>
      <c r="BK544" s="772"/>
      <c r="BL544" s="772"/>
      <c r="BM544" s="772"/>
      <c r="BN544" s="772"/>
      <c r="BO544" s="772"/>
      <c r="BP544" s="772"/>
      <c r="BQ544" s="772"/>
      <c r="BR544" s="772"/>
      <c r="BS544" s="772"/>
      <c r="BT544" s="772"/>
      <c r="BU544" s="772"/>
      <c r="BV544" s="772"/>
      <c r="BW544" s="772"/>
      <c r="BX544" s="772"/>
      <c r="BY544" s="772"/>
      <c r="BZ544" s="772"/>
      <c r="CA544" s="772"/>
      <c r="CB544" s="772"/>
      <c r="CC544" s="772"/>
      <c r="CD544" s="772"/>
      <c r="CE544" s="772"/>
      <c r="CF544" s="772"/>
      <c r="CG544" s="772"/>
      <c r="CH544" s="772"/>
      <c r="CI544" s="772"/>
      <c r="CJ544" s="772"/>
      <c r="CK544" s="772"/>
      <c r="CL544" s="772"/>
      <c r="CM544" s="772"/>
      <c r="CN544" s="772"/>
      <c r="CO544" s="772"/>
      <c r="CP544" s="772"/>
      <c r="CQ544" s="772"/>
      <c r="CR544" s="772"/>
      <c r="CS544" s="772"/>
      <c r="CT544" s="772"/>
      <c r="CU544" s="772"/>
      <c r="CV544" s="772"/>
      <c r="CW544" s="772"/>
      <c r="CX544" s="772"/>
      <c r="CY544" s="772"/>
      <c r="CZ544" s="772"/>
      <c r="DA544" s="772"/>
      <c r="DB544" s="772"/>
      <c r="DC544" s="772"/>
      <c r="DD544" s="772"/>
      <c r="DE544" s="772"/>
      <c r="DF544" s="772"/>
      <c r="DG544" s="772"/>
      <c r="DH544" s="772"/>
      <c r="DI544" s="772"/>
      <c r="DJ544" s="772"/>
      <c r="DK544" s="772"/>
      <c r="DL544" s="772"/>
      <c r="DM544" s="772"/>
      <c r="DN544" s="772"/>
      <c r="DO544" s="772"/>
      <c r="DP544" s="772"/>
      <c r="DQ544" s="772"/>
      <c r="DR544" s="772"/>
      <c r="DS544" s="772"/>
      <c r="DT544" s="772"/>
      <c r="DU544" s="772"/>
      <c r="DV544" s="772"/>
      <c r="DW544" s="772"/>
      <c r="DX544" s="772"/>
      <c r="DY544" s="772"/>
      <c r="DZ544" s="772"/>
      <c r="EA544" s="772"/>
      <c r="EB544" s="772"/>
      <c r="EC544" s="772"/>
      <c r="ED544" s="772"/>
      <c r="EE544" s="772"/>
      <c r="EF544" s="772"/>
      <c r="EG544" s="772"/>
      <c r="EH544" s="772"/>
      <c r="EI544" s="772"/>
      <c r="EJ544" s="772"/>
      <c r="EK544" s="772"/>
      <c r="EL544" s="772"/>
      <c r="EM544" s="772"/>
      <c r="EN544" s="772"/>
      <c r="EO544" s="772"/>
      <c r="EP544" s="772"/>
      <c r="EQ544" s="772"/>
      <c r="ER544" s="772"/>
      <c r="ES544" s="772"/>
      <c r="ET544" s="772"/>
      <c r="EU544" s="772"/>
      <c r="EV544" s="772"/>
      <c r="EW544" s="772"/>
      <c r="EX544" s="772"/>
      <c r="EY544" s="772"/>
      <c r="EZ544" s="772"/>
      <c r="FA544" s="772"/>
      <c r="FB544" s="772"/>
      <c r="FC544" s="772"/>
      <c r="FD544" s="772"/>
      <c r="FE544" s="772"/>
      <c r="FF544" s="772"/>
      <c r="FG544" s="772"/>
      <c r="FH544" s="772"/>
      <c r="FI544" s="772"/>
      <c r="FJ544" s="772"/>
      <c r="FK544" s="772"/>
      <c r="FL544" s="772"/>
      <c r="FM544" s="772"/>
      <c r="FN544" s="772"/>
      <c r="FO544" s="772"/>
      <c r="FP544" s="772"/>
      <c r="FQ544" s="772"/>
      <c r="FR544" s="772"/>
      <c r="FS544" s="772"/>
      <c r="FT544" s="772"/>
      <c r="FU544" s="772"/>
      <c r="FV544" s="772"/>
      <c r="FW544" s="772"/>
      <c r="FX544" s="772"/>
      <c r="FY544" s="772"/>
      <c r="FZ544" s="772"/>
      <c r="GA544" s="772"/>
      <c r="GB544" s="772"/>
      <c r="GC544" s="772"/>
      <c r="GD544" s="772"/>
      <c r="GE544" s="772"/>
      <c r="GF544" s="772"/>
      <c r="GG544" s="772"/>
      <c r="GH544" s="772"/>
      <c r="GI544" s="772"/>
      <c r="GJ544" s="772"/>
      <c r="GK544" s="772"/>
      <c r="GL544" s="772"/>
      <c r="GM544" s="772"/>
      <c r="GN544" s="772"/>
      <c r="GO544" s="772"/>
      <c r="GP544" s="772"/>
      <c r="GQ544" s="772"/>
      <c r="GR544" s="772"/>
      <c r="GS544" s="772"/>
      <c r="GT544" s="772"/>
      <c r="GU544" s="772"/>
      <c r="GV544" s="772"/>
      <c r="GW544" s="772"/>
      <c r="GX544" s="772"/>
      <c r="GY544" s="772"/>
    </row>
    <row r="545" spans="1:207" ht="15.75">
      <c r="A545" s="782"/>
      <c r="B545" s="785"/>
      <c r="C545" s="785"/>
      <c r="D545" s="785"/>
      <c r="E545" s="785"/>
      <c r="F545" s="792"/>
      <c r="G545" s="785"/>
      <c r="H545" s="785"/>
      <c r="I545" s="785"/>
      <c r="J545" s="785"/>
      <c r="K545" s="772"/>
      <c r="L545" s="772"/>
      <c r="M545" s="772"/>
      <c r="N545" s="772"/>
      <c r="O545" s="772"/>
      <c r="P545" s="772"/>
      <c r="Q545" s="772"/>
      <c r="R545" s="772"/>
      <c r="S545" s="772"/>
      <c r="T545" s="772"/>
      <c r="U545" s="772"/>
      <c r="V545" s="772"/>
      <c r="W545" s="772"/>
      <c r="X545" s="772"/>
      <c r="Y545" s="772"/>
      <c r="Z545" s="772"/>
      <c r="AA545" s="772"/>
      <c r="AB545" s="772"/>
      <c r="AC545" s="772"/>
      <c r="AD545" s="772"/>
      <c r="AE545" s="772"/>
      <c r="AF545" s="772"/>
      <c r="AG545" s="772"/>
      <c r="AH545" s="772"/>
      <c r="AI545" s="772"/>
      <c r="AJ545" s="772"/>
      <c r="AK545" s="772"/>
      <c r="AL545" s="772"/>
      <c r="AM545" s="772"/>
      <c r="AN545" s="772"/>
      <c r="AO545" s="772"/>
      <c r="AP545" s="772"/>
      <c r="AQ545" s="772"/>
      <c r="AR545" s="772"/>
      <c r="AS545" s="772"/>
      <c r="AT545" s="772"/>
      <c r="AU545" s="772"/>
      <c r="AV545" s="772"/>
      <c r="AW545" s="772"/>
      <c r="AX545" s="772"/>
      <c r="AY545" s="772"/>
      <c r="AZ545" s="772"/>
      <c r="BA545" s="772"/>
      <c r="BB545" s="772"/>
      <c r="BC545" s="772"/>
      <c r="BD545" s="772"/>
      <c r="BE545" s="772"/>
      <c r="BF545" s="772"/>
      <c r="BG545" s="772"/>
      <c r="BH545" s="772"/>
      <c r="BI545" s="772"/>
      <c r="BJ545" s="772"/>
      <c r="BK545" s="772"/>
      <c r="BL545" s="772"/>
      <c r="BM545" s="772"/>
      <c r="BN545" s="772"/>
      <c r="BO545" s="772"/>
      <c r="BP545" s="772"/>
      <c r="BQ545" s="772"/>
      <c r="BR545" s="772"/>
      <c r="BS545" s="772"/>
      <c r="BT545" s="772"/>
      <c r="BU545" s="772"/>
      <c r="BV545" s="772"/>
      <c r="BW545" s="772"/>
      <c r="BX545" s="772"/>
      <c r="BY545" s="772"/>
      <c r="BZ545" s="772"/>
      <c r="CA545" s="772"/>
      <c r="CB545" s="772"/>
      <c r="CC545" s="772"/>
      <c r="CD545" s="772"/>
      <c r="CE545" s="772"/>
      <c r="CF545" s="772"/>
      <c r="CG545" s="772"/>
      <c r="CH545" s="772"/>
      <c r="CI545" s="772"/>
      <c r="CJ545" s="772"/>
      <c r="CK545" s="772"/>
      <c r="CL545" s="772"/>
      <c r="CM545" s="772"/>
      <c r="CN545" s="772"/>
      <c r="CO545" s="772"/>
      <c r="CP545" s="772"/>
      <c r="CQ545" s="772"/>
      <c r="CR545" s="772"/>
      <c r="CS545" s="772"/>
      <c r="CT545" s="772"/>
      <c r="CU545" s="772"/>
      <c r="CV545" s="772"/>
      <c r="CW545" s="772"/>
      <c r="CX545" s="772"/>
      <c r="CY545" s="772"/>
      <c r="CZ545" s="772"/>
      <c r="DA545" s="772"/>
      <c r="DB545" s="772"/>
      <c r="DC545" s="772"/>
      <c r="DD545" s="772"/>
      <c r="DE545" s="772"/>
      <c r="DF545" s="772"/>
      <c r="DG545" s="772"/>
      <c r="DH545" s="772"/>
      <c r="DI545" s="772"/>
      <c r="DJ545" s="772"/>
      <c r="DK545" s="772"/>
      <c r="DL545" s="772"/>
      <c r="DM545" s="772"/>
      <c r="DN545" s="772"/>
      <c r="DO545" s="772"/>
      <c r="DP545" s="772"/>
      <c r="DQ545" s="772"/>
      <c r="DR545" s="772"/>
      <c r="DS545" s="772"/>
      <c r="DT545" s="772"/>
      <c r="DU545" s="772"/>
      <c r="DV545" s="772"/>
      <c r="DW545" s="772"/>
      <c r="DX545" s="772"/>
      <c r="DY545" s="772"/>
      <c r="DZ545" s="772"/>
      <c r="EA545" s="772"/>
      <c r="EB545" s="772"/>
      <c r="EC545" s="772"/>
      <c r="ED545" s="772"/>
      <c r="EE545" s="772"/>
      <c r="EF545" s="772"/>
      <c r="EG545" s="772"/>
      <c r="EH545" s="772"/>
      <c r="EI545" s="772"/>
      <c r="EJ545" s="772"/>
      <c r="EK545" s="772"/>
      <c r="EL545" s="772"/>
      <c r="EM545" s="772"/>
      <c r="EN545" s="772"/>
      <c r="EO545" s="772"/>
      <c r="EP545" s="772"/>
      <c r="EQ545" s="772"/>
      <c r="ER545" s="772"/>
      <c r="ES545" s="772"/>
      <c r="ET545" s="772"/>
      <c r="EU545" s="772"/>
      <c r="EV545" s="772"/>
      <c r="EW545" s="772"/>
      <c r="EX545" s="772"/>
      <c r="EY545" s="772"/>
      <c r="EZ545" s="772"/>
      <c r="FA545" s="772"/>
      <c r="FB545" s="772"/>
      <c r="FC545" s="772"/>
      <c r="FD545" s="772"/>
      <c r="FE545" s="772"/>
      <c r="FF545" s="772"/>
      <c r="FG545" s="772"/>
      <c r="FH545" s="772"/>
      <c r="FI545" s="772"/>
      <c r="FJ545" s="772"/>
      <c r="FK545" s="772"/>
      <c r="FL545" s="772"/>
      <c r="FM545" s="772"/>
      <c r="FN545" s="772"/>
      <c r="FO545" s="772"/>
      <c r="FP545" s="772"/>
      <c r="FQ545" s="772"/>
      <c r="FR545" s="772"/>
      <c r="FS545" s="772"/>
      <c r="FT545" s="772"/>
      <c r="FU545" s="772"/>
      <c r="FV545" s="772"/>
      <c r="FW545" s="772"/>
      <c r="FX545" s="772"/>
      <c r="FY545" s="772"/>
      <c r="FZ545" s="772"/>
      <c r="GA545" s="772"/>
      <c r="GB545" s="772"/>
      <c r="GC545" s="772"/>
      <c r="GD545" s="772"/>
      <c r="GE545" s="772"/>
      <c r="GF545" s="772"/>
      <c r="GG545" s="772"/>
      <c r="GH545" s="772"/>
      <c r="GI545" s="772"/>
      <c r="GJ545" s="772"/>
      <c r="GK545" s="772"/>
      <c r="GL545" s="772"/>
      <c r="GM545" s="772"/>
      <c r="GN545" s="772"/>
      <c r="GO545" s="772"/>
      <c r="GP545" s="772"/>
      <c r="GQ545" s="772"/>
      <c r="GR545" s="772"/>
      <c r="GS545" s="772"/>
      <c r="GT545" s="772"/>
      <c r="GU545" s="772"/>
      <c r="GV545" s="772"/>
      <c r="GW545" s="772"/>
      <c r="GX545" s="772"/>
      <c r="GY545" s="772"/>
    </row>
    <row r="546" spans="1:207" ht="15.75">
      <c r="A546" s="782"/>
      <c r="B546" s="785"/>
      <c r="C546" s="785"/>
      <c r="D546" s="785"/>
      <c r="E546" s="785"/>
      <c r="F546" s="792"/>
      <c r="G546" s="785"/>
      <c r="H546" s="785"/>
      <c r="I546" s="785"/>
      <c r="J546" s="785"/>
      <c r="K546" s="772"/>
      <c r="L546" s="772"/>
      <c r="M546" s="772"/>
      <c r="N546" s="772"/>
      <c r="O546" s="772"/>
      <c r="P546" s="772"/>
      <c r="Q546" s="772"/>
      <c r="R546" s="772"/>
      <c r="S546" s="772"/>
      <c r="T546" s="772"/>
      <c r="U546" s="772"/>
      <c r="V546" s="772"/>
      <c r="W546" s="772"/>
      <c r="X546" s="772"/>
      <c r="Y546" s="772"/>
      <c r="Z546" s="772"/>
      <c r="AA546" s="772"/>
      <c r="AB546" s="772"/>
      <c r="AC546" s="772"/>
      <c r="AD546" s="772"/>
      <c r="AE546" s="772"/>
      <c r="AF546" s="772"/>
      <c r="AG546" s="772"/>
      <c r="AH546" s="772"/>
      <c r="AI546" s="772"/>
      <c r="AJ546" s="772"/>
      <c r="AK546" s="772"/>
      <c r="AL546" s="772"/>
      <c r="AM546" s="772"/>
      <c r="AN546" s="772"/>
      <c r="AO546" s="772"/>
      <c r="AP546" s="772"/>
      <c r="AQ546" s="772"/>
      <c r="AR546" s="772"/>
      <c r="AS546" s="772"/>
      <c r="AT546" s="772"/>
      <c r="AU546" s="772"/>
      <c r="AV546" s="772"/>
      <c r="AW546" s="772"/>
      <c r="AX546" s="772"/>
      <c r="AY546" s="772"/>
      <c r="AZ546" s="772"/>
      <c r="BA546" s="772"/>
      <c r="BB546" s="772"/>
      <c r="BC546" s="772"/>
      <c r="BD546" s="772"/>
      <c r="BE546" s="772"/>
      <c r="BF546" s="772"/>
      <c r="BG546" s="772"/>
      <c r="BH546" s="772"/>
      <c r="BI546" s="772"/>
      <c r="BJ546" s="772"/>
      <c r="BK546" s="772"/>
      <c r="BL546" s="772"/>
      <c r="BM546" s="772"/>
      <c r="BN546" s="772"/>
      <c r="BO546" s="772"/>
      <c r="BP546" s="772"/>
      <c r="BQ546" s="772"/>
      <c r="BR546" s="772"/>
      <c r="BS546" s="772"/>
      <c r="BT546" s="772"/>
      <c r="BU546" s="772"/>
      <c r="BV546" s="772"/>
      <c r="BW546" s="772"/>
      <c r="BX546" s="772"/>
      <c r="BY546" s="772"/>
      <c r="BZ546" s="772"/>
      <c r="CA546" s="772"/>
      <c r="CB546" s="772"/>
      <c r="CC546" s="772"/>
      <c r="CD546" s="772"/>
      <c r="CE546" s="772"/>
      <c r="CF546" s="772"/>
      <c r="CG546" s="772"/>
      <c r="CH546" s="772"/>
      <c r="CI546" s="772"/>
      <c r="CJ546" s="772"/>
      <c r="CK546" s="772"/>
      <c r="CL546" s="772"/>
      <c r="CM546" s="772"/>
      <c r="CN546" s="772"/>
      <c r="CO546" s="772"/>
      <c r="CP546" s="772"/>
      <c r="CQ546" s="772"/>
      <c r="CR546" s="772"/>
      <c r="CS546" s="772"/>
      <c r="CT546" s="772"/>
      <c r="CU546" s="772"/>
      <c r="CV546" s="772"/>
      <c r="CW546" s="772"/>
      <c r="CX546" s="772"/>
      <c r="CY546" s="772"/>
      <c r="CZ546" s="772"/>
      <c r="DA546" s="772"/>
      <c r="DB546" s="772"/>
      <c r="DC546" s="772"/>
      <c r="DD546" s="772"/>
      <c r="DE546" s="772"/>
      <c r="DF546" s="772"/>
      <c r="DG546" s="772"/>
      <c r="DH546" s="772"/>
      <c r="DI546" s="772"/>
      <c r="DJ546" s="772"/>
      <c r="DK546" s="772"/>
      <c r="DL546" s="772"/>
      <c r="DM546" s="772"/>
      <c r="DN546" s="772"/>
      <c r="DO546" s="772"/>
      <c r="DP546" s="772"/>
      <c r="DQ546" s="772"/>
      <c r="DR546" s="772"/>
      <c r="DS546" s="772"/>
      <c r="DT546" s="772"/>
      <c r="DU546" s="772"/>
      <c r="DV546" s="772"/>
      <c r="DW546" s="772"/>
      <c r="DX546" s="772"/>
      <c r="DY546" s="772"/>
      <c r="DZ546" s="772"/>
      <c r="EA546" s="772"/>
      <c r="EB546" s="772"/>
      <c r="EC546" s="772"/>
      <c r="ED546" s="772"/>
      <c r="EE546" s="772"/>
      <c r="EF546" s="772"/>
      <c r="EG546" s="772"/>
      <c r="EH546" s="772"/>
      <c r="EI546" s="772"/>
      <c r="EJ546" s="772"/>
      <c r="EK546" s="772"/>
      <c r="EL546" s="772"/>
      <c r="EM546" s="772"/>
      <c r="EN546" s="772"/>
      <c r="EO546" s="772"/>
      <c r="EP546" s="772"/>
      <c r="EQ546" s="772"/>
      <c r="ER546" s="772"/>
      <c r="ES546" s="772"/>
      <c r="ET546" s="772"/>
      <c r="EU546" s="772"/>
      <c r="EV546" s="772"/>
      <c r="EW546" s="772"/>
      <c r="EX546" s="772"/>
      <c r="EY546" s="772"/>
      <c r="EZ546" s="772"/>
      <c r="FA546" s="772"/>
      <c r="FB546" s="772"/>
      <c r="FC546" s="772"/>
      <c r="FD546" s="772"/>
      <c r="FE546" s="772"/>
      <c r="FF546" s="772"/>
      <c r="FG546" s="772"/>
      <c r="FH546" s="772"/>
      <c r="FI546" s="772"/>
      <c r="FJ546" s="772"/>
      <c r="FK546" s="772"/>
      <c r="FL546" s="772"/>
      <c r="FM546" s="772"/>
      <c r="FN546" s="772"/>
      <c r="FO546" s="772"/>
      <c r="FP546" s="772"/>
      <c r="FQ546" s="772"/>
      <c r="FR546" s="772"/>
      <c r="FS546" s="772"/>
      <c r="FT546" s="772"/>
      <c r="FU546" s="772"/>
      <c r="FV546" s="772"/>
      <c r="FW546" s="772"/>
      <c r="FX546" s="772"/>
      <c r="FY546" s="772"/>
      <c r="FZ546" s="772"/>
      <c r="GA546" s="772"/>
      <c r="GB546" s="772"/>
      <c r="GC546" s="772"/>
      <c r="GD546" s="772"/>
      <c r="GE546" s="772"/>
      <c r="GF546" s="772"/>
      <c r="GG546" s="772"/>
      <c r="GH546" s="772"/>
      <c r="GI546" s="772"/>
      <c r="GJ546" s="772"/>
      <c r="GK546" s="772"/>
      <c r="GL546" s="772"/>
      <c r="GM546" s="772"/>
      <c r="GN546" s="772"/>
      <c r="GO546" s="772"/>
      <c r="GP546" s="772"/>
      <c r="GQ546" s="772"/>
      <c r="GR546" s="772"/>
      <c r="GS546" s="772"/>
      <c r="GT546" s="772"/>
      <c r="GU546" s="772"/>
      <c r="GV546" s="772"/>
      <c r="GW546" s="772"/>
      <c r="GX546" s="772"/>
      <c r="GY546" s="772"/>
    </row>
    <row r="547" spans="1:207" ht="15.75">
      <c r="A547" s="782"/>
      <c r="B547" s="785"/>
      <c r="C547" s="785"/>
      <c r="D547" s="785"/>
      <c r="E547" s="785"/>
      <c r="F547" s="792"/>
      <c r="G547" s="785"/>
      <c r="H547" s="785"/>
      <c r="I547" s="785"/>
      <c r="J547" s="785"/>
      <c r="K547" s="772"/>
      <c r="L547" s="772"/>
      <c r="M547" s="772"/>
      <c r="N547" s="772"/>
      <c r="O547" s="772"/>
      <c r="P547" s="772"/>
      <c r="Q547" s="772"/>
      <c r="R547" s="772"/>
      <c r="S547" s="772"/>
      <c r="T547" s="772"/>
      <c r="U547" s="772"/>
      <c r="V547" s="772"/>
      <c r="W547" s="772"/>
      <c r="X547" s="772"/>
      <c r="Y547" s="772"/>
      <c r="Z547" s="772"/>
      <c r="AA547" s="772"/>
      <c r="AB547" s="772"/>
      <c r="AC547" s="772"/>
      <c r="AD547" s="772"/>
      <c r="AE547" s="772"/>
      <c r="AF547" s="772"/>
      <c r="AG547" s="772"/>
      <c r="AH547" s="772"/>
      <c r="AI547" s="772"/>
      <c r="AJ547" s="772"/>
      <c r="AK547" s="772"/>
      <c r="AL547" s="772"/>
      <c r="AM547" s="772"/>
      <c r="AN547" s="772"/>
      <c r="AO547" s="772"/>
      <c r="AP547" s="772"/>
      <c r="AQ547" s="772"/>
      <c r="AR547" s="772"/>
      <c r="AS547" s="772"/>
      <c r="AT547" s="772"/>
      <c r="AU547" s="772"/>
      <c r="AV547" s="772"/>
      <c r="AW547" s="772"/>
      <c r="AX547" s="772"/>
      <c r="AY547" s="772"/>
      <c r="AZ547" s="772"/>
      <c r="BA547" s="772"/>
      <c r="BB547" s="772"/>
      <c r="BC547" s="772"/>
      <c r="BD547" s="772"/>
      <c r="BE547" s="772"/>
      <c r="BF547" s="772"/>
      <c r="BG547" s="772"/>
      <c r="BH547" s="772"/>
      <c r="BI547" s="772"/>
      <c r="BJ547" s="772"/>
      <c r="BK547" s="772"/>
      <c r="BL547" s="772"/>
      <c r="BM547" s="772"/>
      <c r="BN547" s="772"/>
      <c r="BO547" s="772"/>
      <c r="BP547" s="772"/>
      <c r="BQ547" s="772"/>
      <c r="BR547" s="772"/>
      <c r="BS547" s="772"/>
      <c r="BT547" s="772"/>
      <c r="BU547" s="772"/>
      <c r="BV547" s="772"/>
      <c r="BW547" s="772"/>
      <c r="BX547" s="772"/>
      <c r="BY547" s="772"/>
      <c r="BZ547" s="772"/>
      <c r="CA547" s="772"/>
      <c r="CB547" s="772"/>
      <c r="CC547" s="772"/>
      <c r="CD547" s="772"/>
      <c r="CE547" s="772"/>
      <c r="CF547" s="772"/>
      <c r="CG547" s="772"/>
      <c r="CH547" s="772"/>
      <c r="CI547" s="772"/>
      <c r="CJ547" s="772"/>
      <c r="CK547" s="772"/>
      <c r="CL547" s="772"/>
      <c r="CM547" s="772"/>
      <c r="CN547" s="772"/>
      <c r="CO547" s="772"/>
      <c r="CP547" s="772"/>
      <c r="CQ547" s="772"/>
      <c r="CR547" s="772"/>
      <c r="CS547" s="772"/>
      <c r="CT547" s="772"/>
      <c r="CU547" s="772"/>
      <c r="CV547" s="772"/>
      <c r="CW547" s="772"/>
      <c r="CX547" s="772"/>
      <c r="CY547" s="772"/>
      <c r="CZ547" s="772"/>
      <c r="DA547" s="772"/>
      <c r="DB547" s="772"/>
      <c r="DC547" s="772"/>
      <c r="DD547" s="772"/>
      <c r="DE547" s="772"/>
      <c r="DF547" s="772"/>
      <c r="DG547" s="772"/>
      <c r="DH547" s="772"/>
      <c r="DI547" s="772"/>
      <c r="DJ547" s="772"/>
      <c r="DK547" s="772"/>
      <c r="DL547" s="772"/>
      <c r="DM547" s="772"/>
      <c r="DN547" s="772"/>
      <c r="DO547" s="772"/>
      <c r="DP547" s="772"/>
      <c r="DQ547" s="772"/>
      <c r="DR547" s="772"/>
      <c r="DS547" s="772"/>
      <c r="DT547" s="772"/>
      <c r="DU547" s="772"/>
      <c r="DV547" s="772"/>
      <c r="DW547" s="772"/>
      <c r="DX547" s="772"/>
      <c r="DY547" s="772"/>
      <c r="DZ547" s="772"/>
      <c r="EA547" s="772"/>
      <c r="EB547" s="772"/>
      <c r="EC547" s="772"/>
      <c r="ED547" s="772"/>
      <c r="EE547" s="772"/>
      <c r="EF547" s="772"/>
      <c r="EG547" s="772"/>
      <c r="EH547" s="772"/>
      <c r="EI547" s="772"/>
      <c r="EJ547" s="772"/>
      <c r="EK547" s="772"/>
      <c r="EL547" s="772"/>
      <c r="EM547" s="772"/>
      <c r="EN547" s="772"/>
      <c r="EO547" s="772"/>
      <c r="EP547" s="772"/>
      <c r="EQ547" s="772"/>
      <c r="ER547" s="772"/>
      <c r="ES547" s="772"/>
      <c r="ET547" s="772"/>
      <c r="EU547" s="772"/>
      <c r="EV547" s="772"/>
      <c r="EW547" s="772"/>
      <c r="EX547" s="772"/>
      <c r="EY547" s="772"/>
      <c r="EZ547" s="772"/>
      <c r="FA547" s="772"/>
      <c r="FB547" s="772"/>
      <c r="FC547" s="772"/>
      <c r="FD547" s="772"/>
      <c r="FE547" s="772"/>
      <c r="FF547" s="772"/>
      <c r="FG547" s="772"/>
      <c r="FH547" s="772"/>
      <c r="FI547" s="772"/>
      <c r="FJ547" s="772"/>
      <c r="FK547" s="772"/>
      <c r="FL547" s="772"/>
      <c r="FM547" s="772"/>
      <c r="FN547" s="772"/>
      <c r="FO547" s="772"/>
      <c r="FP547" s="772"/>
      <c r="FQ547" s="772"/>
      <c r="FR547" s="772"/>
      <c r="FS547" s="772"/>
      <c r="FT547" s="772"/>
      <c r="FU547" s="772"/>
      <c r="FV547" s="772"/>
      <c r="FW547" s="772"/>
      <c r="FX547" s="772"/>
      <c r="FY547" s="772"/>
      <c r="FZ547" s="772"/>
      <c r="GA547" s="772"/>
      <c r="GB547" s="772"/>
      <c r="GC547" s="772"/>
      <c r="GD547" s="772"/>
      <c r="GE547" s="772"/>
      <c r="GF547" s="772"/>
      <c r="GG547" s="772"/>
      <c r="GH547" s="772"/>
      <c r="GI547" s="772"/>
      <c r="GJ547" s="772"/>
      <c r="GK547" s="772"/>
      <c r="GL547" s="772"/>
      <c r="GM547" s="772"/>
      <c r="GN547" s="772"/>
      <c r="GO547" s="772"/>
      <c r="GP547" s="772"/>
      <c r="GQ547" s="772"/>
      <c r="GR547" s="772"/>
      <c r="GS547" s="772"/>
      <c r="GT547" s="772"/>
      <c r="GU547" s="772"/>
      <c r="GV547" s="772"/>
      <c r="GW547" s="772"/>
      <c r="GX547" s="772"/>
      <c r="GY547" s="772"/>
    </row>
    <row r="548" spans="1:207" ht="15.75">
      <c r="A548" s="782"/>
      <c r="B548" s="785"/>
      <c r="C548" s="785"/>
      <c r="D548" s="785"/>
      <c r="E548" s="785"/>
      <c r="F548" s="792"/>
      <c r="G548" s="785"/>
      <c r="H548" s="785"/>
      <c r="I548" s="785"/>
      <c r="J548" s="785"/>
      <c r="K548" s="772"/>
      <c r="L548" s="772"/>
      <c r="M548" s="772"/>
      <c r="N548" s="772"/>
      <c r="O548" s="772"/>
      <c r="P548" s="772"/>
      <c r="Q548" s="772"/>
      <c r="R548" s="772"/>
      <c r="S548" s="772"/>
      <c r="T548" s="772"/>
      <c r="U548" s="772"/>
      <c r="V548" s="772"/>
      <c r="W548" s="772"/>
      <c r="X548" s="772"/>
      <c r="Y548" s="772"/>
      <c r="Z548" s="772"/>
      <c r="AA548" s="772"/>
      <c r="AB548" s="772"/>
      <c r="AC548" s="772"/>
      <c r="AD548" s="772"/>
      <c r="AE548" s="772"/>
      <c r="AF548" s="772"/>
      <c r="AG548" s="772"/>
      <c r="AH548" s="772"/>
      <c r="AI548" s="772"/>
      <c r="AJ548" s="772"/>
      <c r="AK548" s="772"/>
      <c r="AL548" s="772"/>
      <c r="AM548" s="772"/>
      <c r="AN548" s="772"/>
      <c r="AO548" s="772"/>
      <c r="AP548" s="772"/>
      <c r="AQ548" s="772"/>
      <c r="AR548" s="772"/>
      <c r="AS548" s="772"/>
      <c r="AT548" s="772"/>
      <c r="AU548" s="772"/>
      <c r="AV548" s="772"/>
      <c r="AW548" s="772"/>
      <c r="AX548" s="772"/>
      <c r="AY548" s="772"/>
      <c r="AZ548" s="772"/>
      <c r="BA548" s="772"/>
      <c r="BB548" s="772"/>
      <c r="BC548" s="772"/>
      <c r="BD548" s="772"/>
      <c r="BE548" s="772"/>
      <c r="BF548" s="772"/>
      <c r="BG548" s="772"/>
      <c r="BH548" s="772"/>
      <c r="BI548" s="772"/>
      <c r="BJ548" s="772"/>
      <c r="BK548" s="772"/>
      <c r="BL548" s="772"/>
      <c r="BM548" s="772"/>
      <c r="BN548" s="772"/>
      <c r="BO548" s="772"/>
      <c r="BP548" s="772"/>
      <c r="BQ548" s="772"/>
      <c r="BR548" s="772"/>
      <c r="BS548" s="772"/>
      <c r="BT548" s="772"/>
      <c r="BU548" s="772"/>
      <c r="BV548" s="772"/>
      <c r="BW548" s="772"/>
      <c r="BX548" s="772"/>
      <c r="BY548" s="772"/>
      <c r="BZ548" s="772"/>
      <c r="CA548" s="772"/>
      <c r="CB548" s="772"/>
      <c r="CC548" s="772"/>
      <c r="CD548" s="772"/>
      <c r="CE548" s="772"/>
      <c r="CF548" s="772"/>
      <c r="CG548" s="772"/>
      <c r="CH548" s="772"/>
      <c r="CI548" s="772"/>
      <c r="CJ548" s="772"/>
      <c r="CK548" s="772"/>
      <c r="CL548" s="772"/>
      <c r="CM548" s="772"/>
      <c r="CN548" s="772"/>
      <c r="CO548" s="772"/>
      <c r="CP548" s="772"/>
      <c r="CQ548" s="772"/>
      <c r="CR548" s="772"/>
      <c r="CS548" s="772"/>
      <c r="CT548" s="772"/>
      <c r="CU548" s="772"/>
      <c r="CV548" s="772"/>
      <c r="CW548" s="772"/>
      <c r="CX548" s="772"/>
      <c r="CY548" s="772"/>
      <c r="CZ548" s="772"/>
      <c r="DA548" s="772"/>
      <c r="DB548" s="772"/>
      <c r="DC548" s="772"/>
      <c r="DD548" s="772"/>
      <c r="DE548" s="772"/>
      <c r="DF548" s="772"/>
      <c r="DG548" s="772"/>
      <c r="DH548" s="772"/>
      <c r="DI548" s="772"/>
      <c r="DJ548" s="772"/>
      <c r="DK548" s="772"/>
      <c r="DL548" s="772"/>
      <c r="DM548" s="772"/>
      <c r="DN548" s="772"/>
      <c r="DO548" s="772"/>
      <c r="DP548" s="772"/>
      <c r="DQ548" s="772"/>
      <c r="DR548" s="772"/>
      <c r="DS548" s="772"/>
      <c r="DT548" s="772"/>
      <c r="DU548" s="772"/>
      <c r="DV548" s="772"/>
      <c r="DW548" s="772"/>
      <c r="DX548" s="772"/>
      <c r="DY548" s="772"/>
      <c r="DZ548" s="772"/>
      <c r="EA548" s="772"/>
      <c r="EB548" s="772"/>
      <c r="EC548" s="772"/>
      <c r="ED548" s="772"/>
      <c r="EE548" s="772"/>
      <c r="EF548" s="772"/>
      <c r="EG548" s="772"/>
      <c r="EH548" s="772"/>
      <c r="EI548" s="772"/>
      <c r="EJ548" s="772"/>
      <c r="EK548" s="772"/>
      <c r="EL548" s="772"/>
      <c r="EM548" s="772"/>
      <c r="EN548" s="772"/>
      <c r="EO548" s="772"/>
      <c r="EP548" s="772"/>
      <c r="EQ548" s="772"/>
      <c r="ER548" s="772"/>
      <c r="ES548" s="772"/>
      <c r="ET548" s="772"/>
      <c r="EU548" s="772"/>
      <c r="EV548" s="772"/>
      <c r="EW548" s="772"/>
      <c r="EX548" s="772"/>
      <c r="EY548" s="772"/>
      <c r="EZ548" s="772"/>
      <c r="FA548" s="772"/>
      <c r="FB548" s="772"/>
      <c r="FC548" s="772"/>
      <c r="FD548" s="772"/>
      <c r="FE548" s="772"/>
      <c r="FF548" s="772"/>
      <c r="FG548" s="772"/>
      <c r="FH548" s="772"/>
      <c r="FI548" s="772"/>
      <c r="FJ548" s="772"/>
      <c r="FK548" s="772"/>
      <c r="FL548" s="772"/>
      <c r="FM548" s="772"/>
      <c r="FN548" s="772"/>
      <c r="FO548" s="772"/>
      <c r="FP548" s="772"/>
      <c r="FQ548" s="772"/>
      <c r="FR548" s="772"/>
      <c r="FS548" s="772"/>
      <c r="FT548" s="772"/>
      <c r="FU548" s="772"/>
      <c r="FV548" s="772"/>
      <c r="FW548" s="772"/>
      <c r="FX548" s="772"/>
      <c r="FY548" s="772"/>
      <c r="FZ548" s="772"/>
      <c r="GA548" s="772"/>
      <c r="GB548" s="772"/>
      <c r="GC548" s="772"/>
      <c r="GD548" s="772"/>
      <c r="GE548" s="772"/>
      <c r="GF548" s="772"/>
      <c r="GG548" s="772"/>
      <c r="GH548" s="772"/>
      <c r="GI548" s="772"/>
      <c r="GJ548" s="772"/>
      <c r="GK548" s="772"/>
      <c r="GL548" s="772"/>
      <c r="GM548" s="772"/>
      <c r="GN548" s="772"/>
      <c r="GO548" s="772"/>
      <c r="GP548" s="772"/>
      <c r="GQ548" s="772"/>
      <c r="GR548" s="772"/>
      <c r="GS548" s="772"/>
      <c r="GT548" s="772"/>
      <c r="GU548" s="772"/>
      <c r="GV548" s="772"/>
      <c r="GW548" s="772"/>
      <c r="GX548" s="772"/>
      <c r="GY548" s="772"/>
    </row>
    <row r="549" spans="1:207" ht="15.75">
      <c r="A549" s="782"/>
      <c r="B549" s="785"/>
      <c r="C549" s="785"/>
      <c r="D549" s="785"/>
      <c r="E549" s="785"/>
      <c r="F549" s="792"/>
      <c r="G549" s="785"/>
      <c r="H549" s="785"/>
      <c r="I549" s="785"/>
      <c r="J549" s="785"/>
      <c r="K549" s="772"/>
      <c r="L549" s="772"/>
      <c r="M549" s="772"/>
      <c r="N549" s="772"/>
      <c r="O549" s="772"/>
      <c r="P549" s="772"/>
      <c r="Q549" s="772"/>
      <c r="R549" s="772"/>
      <c r="S549" s="772"/>
      <c r="T549" s="772"/>
      <c r="U549" s="772"/>
      <c r="V549" s="772"/>
      <c r="W549" s="772"/>
      <c r="X549" s="772"/>
      <c r="Y549" s="772"/>
      <c r="Z549" s="772"/>
      <c r="AA549" s="772"/>
      <c r="AB549" s="772"/>
      <c r="AC549" s="772"/>
      <c r="AD549" s="772"/>
      <c r="AE549" s="772"/>
      <c r="AF549" s="772"/>
      <c r="AG549" s="772"/>
      <c r="AH549" s="772"/>
      <c r="AI549" s="772"/>
      <c r="AJ549" s="772"/>
      <c r="AK549" s="772"/>
      <c r="AL549" s="772"/>
      <c r="AM549" s="772"/>
      <c r="AN549" s="772"/>
      <c r="AO549" s="772"/>
      <c r="AP549" s="772"/>
      <c r="AQ549" s="772"/>
      <c r="AR549" s="772"/>
      <c r="AS549" s="772"/>
      <c r="AT549" s="772"/>
      <c r="AU549" s="772"/>
      <c r="AV549" s="772"/>
      <c r="AW549" s="772"/>
      <c r="AX549" s="772"/>
      <c r="AY549" s="772"/>
      <c r="AZ549" s="772"/>
      <c r="BA549" s="772"/>
      <c r="BB549" s="772"/>
      <c r="BC549" s="772"/>
      <c r="BD549" s="772"/>
      <c r="BE549" s="772"/>
      <c r="BF549" s="772"/>
      <c r="BG549" s="772"/>
      <c r="BH549" s="772"/>
      <c r="BI549" s="772"/>
      <c r="BJ549" s="772"/>
      <c r="BK549" s="772"/>
      <c r="BL549" s="772"/>
      <c r="BM549" s="772"/>
      <c r="BN549" s="772"/>
      <c r="BO549" s="772"/>
      <c r="BP549" s="772"/>
      <c r="BQ549" s="772"/>
      <c r="BR549" s="772"/>
      <c r="BS549" s="772"/>
      <c r="BT549" s="772"/>
      <c r="BU549" s="772"/>
      <c r="BV549" s="772"/>
      <c r="BW549" s="772"/>
      <c r="BX549" s="772"/>
      <c r="BY549" s="772"/>
      <c r="BZ549" s="772"/>
      <c r="CA549" s="772"/>
      <c r="CB549" s="772"/>
      <c r="CC549" s="772"/>
      <c r="CD549" s="772"/>
      <c r="CE549" s="772"/>
      <c r="CF549" s="772"/>
      <c r="CG549" s="772"/>
      <c r="CH549" s="772"/>
      <c r="CI549" s="772"/>
      <c r="CJ549" s="772"/>
      <c r="CK549" s="772"/>
      <c r="CL549" s="772"/>
      <c r="CM549" s="772"/>
      <c r="CN549" s="772"/>
      <c r="CO549" s="772"/>
      <c r="CP549" s="772"/>
      <c r="CQ549" s="772"/>
      <c r="CR549" s="772"/>
      <c r="CS549" s="772"/>
      <c r="CT549" s="772"/>
      <c r="CU549" s="772"/>
      <c r="CV549" s="772"/>
      <c r="CW549" s="772"/>
      <c r="CX549" s="772"/>
      <c r="CY549" s="772"/>
      <c r="CZ549" s="772"/>
      <c r="DA549" s="772"/>
      <c r="DB549" s="772"/>
      <c r="DC549" s="772"/>
      <c r="DD549" s="772"/>
      <c r="DE549" s="772"/>
      <c r="DF549" s="772"/>
      <c r="DG549" s="772"/>
      <c r="DH549" s="772"/>
      <c r="DI549" s="772"/>
      <c r="DJ549" s="772"/>
      <c r="DK549" s="772"/>
      <c r="DL549" s="772"/>
      <c r="DM549" s="772"/>
      <c r="DN549" s="772"/>
      <c r="DO549" s="772"/>
      <c r="DP549" s="772"/>
      <c r="DQ549" s="772"/>
      <c r="DR549" s="772"/>
      <c r="DS549" s="772"/>
      <c r="DT549" s="772"/>
      <c r="DU549" s="772"/>
      <c r="DV549" s="772"/>
      <c r="DW549" s="772"/>
      <c r="DX549" s="772"/>
      <c r="DY549" s="772"/>
      <c r="DZ549" s="772"/>
      <c r="EA549" s="772"/>
      <c r="EB549" s="772"/>
      <c r="EC549" s="772"/>
      <c r="ED549" s="772"/>
      <c r="EE549" s="772"/>
      <c r="EF549" s="772"/>
      <c r="EG549" s="772"/>
      <c r="EH549" s="772"/>
      <c r="EI549" s="772"/>
      <c r="EJ549" s="772"/>
      <c r="EK549" s="772"/>
      <c r="EL549" s="772"/>
      <c r="EM549" s="772"/>
      <c r="EN549" s="772"/>
      <c r="EO549" s="772"/>
      <c r="EP549" s="772"/>
      <c r="EQ549" s="772"/>
      <c r="ER549" s="772"/>
      <c r="ES549" s="772"/>
      <c r="ET549" s="772"/>
      <c r="EU549" s="772"/>
      <c r="EV549" s="772"/>
      <c r="EW549" s="772"/>
      <c r="EX549" s="772"/>
      <c r="EY549" s="772"/>
      <c r="EZ549" s="772"/>
      <c r="FA549" s="772"/>
      <c r="FB549" s="772"/>
      <c r="FC549" s="772"/>
      <c r="FD549" s="772"/>
      <c r="FE549" s="772"/>
      <c r="FF549" s="772"/>
      <c r="FG549" s="772"/>
      <c r="FH549" s="772"/>
      <c r="FI549" s="772"/>
      <c r="FJ549" s="772"/>
      <c r="FK549" s="772"/>
      <c r="FL549" s="772"/>
      <c r="FM549" s="772"/>
      <c r="FN549" s="772"/>
      <c r="FO549" s="772"/>
      <c r="FP549" s="772"/>
      <c r="FQ549" s="772"/>
      <c r="FR549" s="772"/>
      <c r="FS549" s="772"/>
      <c r="FT549" s="772"/>
      <c r="FU549" s="772"/>
      <c r="FV549" s="772"/>
      <c r="FW549" s="772"/>
      <c r="FX549" s="772"/>
      <c r="FY549" s="772"/>
      <c r="FZ549" s="772"/>
      <c r="GA549" s="772"/>
      <c r="GB549" s="772"/>
      <c r="GC549" s="772"/>
      <c r="GD549" s="772"/>
      <c r="GE549" s="772"/>
      <c r="GF549" s="772"/>
      <c r="GG549" s="772"/>
      <c r="GH549" s="772"/>
      <c r="GI549" s="772"/>
      <c r="GJ549" s="772"/>
      <c r="GK549" s="772"/>
      <c r="GL549" s="772"/>
      <c r="GM549" s="772"/>
      <c r="GN549" s="772"/>
      <c r="GO549" s="772"/>
      <c r="GP549" s="772"/>
      <c r="GQ549" s="772"/>
      <c r="GR549" s="772"/>
      <c r="GS549" s="772"/>
      <c r="GT549" s="772"/>
      <c r="GU549" s="772"/>
      <c r="GV549" s="772"/>
      <c r="GW549" s="772"/>
      <c r="GX549" s="772"/>
      <c r="GY549" s="772"/>
    </row>
    <row r="550" spans="1:207" ht="15.75">
      <c r="A550" s="782"/>
      <c r="B550" s="785"/>
      <c r="C550" s="785"/>
      <c r="D550" s="785"/>
      <c r="E550" s="785"/>
      <c r="F550" s="792"/>
      <c r="G550" s="785"/>
      <c r="H550" s="785"/>
      <c r="I550" s="785"/>
      <c r="J550" s="785"/>
      <c r="K550" s="772"/>
      <c r="L550" s="772"/>
      <c r="M550" s="772"/>
      <c r="N550" s="772"/>
      <c r="O550" s="772"/>
      <c r="P550" s="772"/>
      <c r="Q550" s="772"/>
      <c r="R550" s="772"/>
      <c r="S550" s="772"/>
      <c r="T550" s="772"/>
      <c r="U550" s="772"/>
      <c r="V550" s="772"/>
      <c r="W550" s="772"/>
      <c r="X550" s="772"/>
      <c r="Y550" s="772"/>
      <c r="Z550" s="772"/>
      <c r="AA550" s="772"/>
      <c r="AB550" s="772"/>
      <c r="AC550" s="772"/>
      <c r="AD550" s="772"/>
      <c r="AE550" s="772"/>
      <c r="AF550" s="772"/>
      <c r="AG550" s="772"/>
      <c r="AH550" s="772"/>
      <c r="AI550" s="772"/>
      <c r="AJ550" s="772"/>
      <c r="AK550" s="772"/>
      <c r="AL550" s="772"/>
      <c r="AM550" s="772"/>
      <c r="AN550" s="772"/>
      <c r="AO550" s="772"/>
      <c r="AP550" s="772"/>
      <c r="AQ550" s="772"/>
      <c r="AR550" s="772"/>
      <c r="AS550" s="772"/>
      <c r="AT550" s="772"/>
      <c r="AU550" s="772"/>
      <c r="AV550" s="772"/>
      <c r="AW550" s="772"/>
      <c r="AX550" s="772"/>
      <c r="AY550" s="772"/>
      <c r="AZ550" s="772"/>
      <c r="BA550" s="772"/>
      <c r="BB550" s="772"/>
      <c r="BC550" s="772"/>
      <c r="BD550" s="772"/>
      <c r="BE550" s="772"/>
      <c r="BF550" s="772"/>
      <c r="BG550" s="772"/>
      <c r="BH550" s="772"/>
      <c r="BI550" s="772"/>
      <c r="BJ550" s="772"/>
      <c r="BK550" s="772"/>
      <c r="BL550" s="772"/>
      <c r="BM550" s="772"/>
      <c r="BN550" s="772"/>
      <c r="BO550" s="772"/>
      <c r="BP550" s="772"/>
      <c r="BQ550" s="772"/>
      <c r="BR550" s="772"/>
      <c r="BS550" s="772"/>
      <c r="BT550" s="772"/>
      <c r="BU550" s="772"/>
      <c r="BV550" s="772"/>
      <c r="BW550" s="772"/>
      <c r="BX550" s="772"/>
      <c r="BY550" s="772"/>
      <c r="BZ550" s="772"/>
      <c r="CA550" s="772"/>
      <c r="CB550" s="772"/>
      <c r="CC550" s="772"/>
      <c r="CD550" s="772"/>
      <c r="CE550" s="772"/>
      <c r="CF550" s="772"/>
      <c r="CG550" s="772"/>
      <c r="CH550" s="772"/>
      <c r="CI550" s="772"/>
      <c r="CJ550" s="772"/>
      <c r="CK550" s="772"/>
      <c r="CL550" s="772"/>
      <c r="CM550" s="772"/>
      <c r="CN550" s="772"/>
      <c r="CO550" s="772"/>
      <c r="CP550" s="772"/>
      <c r="CQ550" s="772"/>
      <c r="CR550" s="772"/>
      <c r="CS550" s="772"/>
      <c r="CT550" s="772"/>
      <c r="CU550" s="772"/>
      <c r="CV550" s="772"/>
      <c r="CW550" s="772"/>
      <c r="CX550" s="772"/>
      <c r="CY550" s="772"/>
      <c r="CZ550" s="772"/>
      <c r="DA550" s="772"/>
      <c r="DB550" s="772"/>
      <c r="DC550" s="772"/>
      <c r="DD550" s="772"/>
      <c r="DE550" s="772"/>
      <c r="DF550" s="772"/>
      <c r="DG550" s="772"/>
      <c r="DH550" s="772"/>
      <c r="DI550" s="772"/>
      <c r="DJ550" s="772"/>
      <c r="DK550" s="772"/>
      <c r="DL550" s="772"/>
      <c r="DM550" s="772"/>
      <c r="DN550" s="772"/>
      <c r="DO550" s="772"/>
      <c r="DP550" s="772"/>
      <c r="DQ550" s="772"/>
      <c r="DR550" s="772"/>
      <c r="DS550" s="772"/>
      <c r="DT550" s="772"/>
      <c r="DU550" s="772"/>
      <c r="DV550" s="772"/>
      <c r="DW550" s="772"/>
      <c r="DX550" s="772"/>
      <c r="DY550" s="772"/>
      <c r="DZ550" s="772"/>
      <c r="EA550" s="772"/>
      <c r="EB550" s="772"/>
      <c r="EC550" s="772"/>
      <c r="ED550" s="772"/>
      <c r="EE550" s="772"/>
      <c r="EF550" s="772"/>
      <c r="EG550" s="772"/>
      <c r="EH550" s="772"/>
      <c r="EI550" s="772"/>
      <c r="EJ550" s="772"/>
      <c r="EK550" s="772"/>
      <c r="EL550" s="772"/>
      <c r="EM550" s="772"/>
      <c r="EN550" s="772"/>
      <c r="EO550" s="772"/>
      <c r="EP550" s="772"/>
      <c r="EQ550" s="772"/>
      <c r="ER550" s="772"/>
      <c r="ES550" s="772"/>
      <c r="ET550" s="772"/>
      <c r="EU550" s="772"/>
      <c r="EV550" s="772"/>
      <c r="EW550" s="772"/>
      <c r="EX550" s="772"/>
      <c r="EY550" s="772"/>
      <c r="EZ550" s="772"/>
      <c r="FA550" s="772"/>
      <c r="FB550" s="772"/>
      <c r="FC550" s="772"/>
      <c r="FD550" s="772"/>
      <c r="FE550" s="772"/>
      <c r="FF550" s="772"/>
      <c r="FG550" s="772"/>
      <c r="FH550" s="772"/>
      <c r="FI550" s="772"/>
      <c r="FJ550" s="772"/>
      <c r="FK550" s="772"/>
      <c r="FL550" s="772"/>
      <c r="FM550" s="772"/>
      <c r="FN550" s="772"/>
      <c r="FO550" s="772"/>
      <c r="FP550" s="772"/>
      <c r="FQ550" s="772"/>
      <c r="FR550" s="772"/>
      <c r="FS550" s="772"/>
      <c r="FT550" s="772"/>
      <c r="FU550" s="772"/>
      <c r="FV550" s="772"/>
      <c r="FW550" s="772"/>
      <c r="FX550" s="772"/>
      <c r="FY550" s="772"/>
      <c r="FZ550" s="772"/>
      <c r="GA550" s="772"/>
      <c r="GB550" s="772"/>
      <c r="GC550" s="772"/>
      <c r="GD550" s="772"/>
      <c r="GE550" s="772"/>
      <c r="GF550" s="772"/>
      <c r="GG550" s="772"/>
      <c r="GH550" s="772"/>
      <c r="GI550" s="772"/>
      <c r="GJ550" s="772"/>
      <c r="GK550" s="772"/>
      <c r="GL550" s="772"/>
      <c r="GM550" s="772"/>
      <c r="GN550" s="772"/>
      <c r="GO550" s="772"/>
      <c r="GP550" s="772"/>
      <c r="GQ550" s="772"/>
      <c r="GR550" s="772"/>
      <c r="GS550" s="772"/>
      <c r="GT550" s="772"/>
      <c r="GU550" s="772"/>
      <c r="GV550" s="772"/>
      <c r="GW550" s="772"/>
      <c r="GX550" s="772"/>
      <c r="GY550" s="772"/>
    </row>
    <row r="551" spans="1:207" ht="15.75">
      <c r="A551" s="782"/>
      <c r="B551" s="785"/>
      <c r="C551" s="785"/>
      <c r="D551" s="785"/>
      <c r="E551" s="785"/>
      <c r="F551" s="792"/>
      <c r="G551" s="785"/>
      <c r="H551" s="785"/>
      <c r="I551" s="785"/>
      <c r="J551" s="785"/>
      <c r="K551" s="772"/>
      <c r="L551" s="772"/>
      <c r="M551" s="772"/>
      <c r="N551" s="772"/>
      <c r="O551" s="772"/>
      <c r="P551" s="772"/>
      <c r="Q551" s="772"/>
      <c r="R551" s="772"/>
      <c r="S551" s="772"/>
      <c r="T551" s="772"/>
      <c r="U551" s="772"/>
      <c r="V551" s="772"/>
      <c r="W551" s="772"/>
      <c r="X551" s="772"/>
      <c r="Y551" s="772"/>
      <c r="Z551" s="772"/>
      <c r="AA551" s="772"/>
      <c r="AB551" s="772"/>
      <c r="AC551" s="772"/>
      <c r="AD551" s="772"/>
      <c r="AE551" s="772"/>
      <c r="AF551" s="772"/>
      <c r="AG551" s="772"/>
      <c r="AH551" s="772"/>
      <c r="AI551" s="772"/>
      <c r="AJ551" s="772"/>
      <c r="AK551" s="772"/>
      <c r="AL551" s="772"/>
      <c r="AM551" s="772"/>
      <c r="AN551" s="772"/>
      <c r="AO551" s="772"/>
      <c r="AP551" s="772"/>
      <c r="AQ551" s="772"/>
      <c r="AR551" s="772"/>
      <c r="AS551" s="772"/>
      <c r="AT551" s="772"/>
      <c r="AU551" s="772"/>
      <c r="AV551" s="772"/>
      <c r="AW551" s="772"/>
      <c r="AX551" s="772"/>
      <c r="AY551" s="772"/>
      <c r="AZ551" s="772"/>
      <c r="BA551" s="772"/>
      <c r="BB551" s="772"/>
      <c r="BC551" s="772"/>
      <c r="BD551" s="772"/>
      <c r="BE551" s="772"/>
      <c r="BF551" s="772"/>
      <c r="BG551" s="772"/>
      <c r="BH551" s="772"/>
      <c r="BI551" s="772"/>
      <c r="BJ551" s="772"/>
      <c r="BK551" s="772"/>
      <c r="BL551" s="772"/>
      <c r="BM551" s="772"/>
      <c r="BN551" s="772"/>
      <c r="BO551" s="772"/>
      <c r="BP551" s="772"/>
      <c r="BQ551" s="772"/>
      <c r="BR551" s="772"/>
      <c r="BS551" s="772"/>
      <c r="BT551" s="772"/>
      <c r="BU551" s="772"/>
      <c r="BV551" s="772"/>
      <c r="BW551" s="772"/>
      <c r="BX551" s="772"/>
      <c r="BY551" s="772"/>
      <c r="BZ551" s="772"/>
      <c r="CA551" s="772"/>
      <c r="CB551" s="772"/>
      <c r="CC551" s="772"/>
      <c r="CD551" s="772"/>
      <c r="CE551" s="772"/>
      <c r="CF551" s="772"/>
      <c r="CG551" s="772"/>
      <c r="CH551" s="772"/>
      <c r="CI551" s="772"/>
      <c r="CJ551" s="772"/>
      <c r="CK551" s="772"/>
      <c r="CL551" s="772"/>
      <c r="CM551" s="772"/>
      <c r="CN551" s="772"/>
      <c r="CO551" s="772"/>
      <c r="CP551" s="772"/>
      <c r="CQ551" s="772"/>
      <c r="CR551" s="772"/>
      <c r="CS551" s="772"/>
      <c r="CT551" s="772"/>
      <c r="CU551" s="772"/>
      <c r="CV551" s="772"/>
      <c r="CW551" s="772"/>
      <c r="CX551" s="772"/>
      <c r="CY551" s="772"/>
      <c r="CZ551" s="772"/>
      <c r="DA551" s="772"/>
      <c r="DB551" s="772"/>
      <c r="DC551" s="772"/>
      <c r="DD551" s="772"/>
      <c r="DE551" s="772"/>
      <c r="DF551" s="772"/>
      <c r="DG551" s="772"/>
      <c r="DH551" s="772"/>
      <c r="DI551" s="772"/>
      <c r="DJ551" s="772"/>
      <c r="DK551" s="772"/>
      <c r="DL551" s="772"/>
      <c r="DM551" s="772"/>
      <c r="DN551" s="772"/>
      <c r="DO551" s="772"/>
      <c r="DP551" s="772"/>
      <c r="DQ551" s="772"/>
      <c r="DR551" s="772"/>
      <c r="DS551" s="772"/>
      <c r="DT551" s="772"/>
      <c r="DU551" s="772"/>
      <c r="DV551" s="772"/>
      <c r="DW551" s="772"/>
      <c r="DX551" s="772"/>
      <c r="DY551" s="772"/>
      <c r="DZ551" s="772"/>
      <c r="EA551" s="772"/>
      <c r="EB551" s="772"/>
      <c r="EC551" s="772"/>
      <c r="ED551" s="772"/>
      <c r="EE551" s="772"/>
      <c r="EF551" s="772"/>
      <c r="EG551" s="772"/>
      <c r="EH551" s="772"/>
      <c r="EI551" s="772"/>
      <c r="EJ551" s="772"/>
      <c r="EK551" s="772"/>
      <c r="EL551" s="772"/>
      <c r="EM551" s="772"/>
      <c r="EN551" s="772"/>
      <c r="EO551" s="772"/>
      <c r="EP551" s="772"/>
      <c r="EQ551" s="772"/>
      <c r="ER551" s="772"/>
      <c r="ES551" s="772"/>
      <c r="ET551" s="772"/>
      <c r="EU551" s="772"/>
      <c r="EV551" s="772"/>
      <c r="EW551" s="772"/>
      <c r="EX551" s="772"/>
      <c r="EY551" s="772"/>
      <c r="EZ551" s="772"/>
      <c r="FA551" s="772"/>
      <c r="FB551" s="772"/>
      <c r="FC551" s="772"/>
      <c r="FD551" s="772"/>
      <c r="FE551" s="772"/>
      <c r="FF551" s="772"/>
      <c r="FG551" s="772"/>
      <c r="FH551" s="772"/>
      <c r="FI551" s="772"/>
      <c r="FJ551" s="772"/>
      <c r="FK551" s="772"/>
      <c r="FL551" s="772"/>
      <c r="FM551" s="772"/>
      <c r="FN551" s="772"/>
      <c r="FO551" s="772"/>
      <c r="FP551" s="772"/>
      <c r="FQ551" s="772"/>
      <c r="FR551" s="772"/>
      <c r="FS551" s="772"/>
      <c r="FT551" s="772"/>
      <c r="FU551" s="772"/>
      <c r="FV551" s="772"/>
      <c r="FW551" s="772"/>
      <c r="FX551" s="772"/>
      <c r="FY551" s="772"/>
      <c r="FZ551" s="772"/>
      <c r="GA551" s="772"/>
      <c r="GB551" s="772"/>
      <c r="GC551" s="772"/>
      <c r="GD551" s="772"/>
      <c r="GE551" s="772"/>
      <c r="GF551" s="772"/>
      <c r="GG551" s="772"/>
      <c r="GH551" s="772"/>
      <c r="GI551" s="772"/>
      <c r="GJ551" s="772"/>
      <c r="GK551" s="772"/>
      <c r="GL551" s="772"/>
      <c r="GM551" s="772"/>
      <c r="GN551" s="772"/>
      <c r="GO551" s="772"/>
      <c r="GP551" s="772"/>
      <c r="GQ551" s="772"/>
      <c r="GR551" s="772"/>
      <c r="GS551" s="772"/>
      <c r="GT551" s="772"/>
      <c r="GU551" s="772"/>
      <c r="GV551" s="772"/>
      <c r="GW551" s="772"/>
      <c r="GX551" s="772"/>
      <c r="GY551" s="772"/>
    </row>
    <row r="552" spans="1:207" ht="15.75">
      <c r="A552" s="782"/>
      <c r="B552" s="785"/>
      <c r="C552" s="785"/>
      <c r="D552" s="785"/>
      <c r="E552" s="785"/>
      <c r="F552" s="792"/>
      <c r="G552" s="785"/>
      <c r="H552" s="785"/>
      <c r="I552" s="785"/>
      <c r="J552" s="785"/>
      <c r="K552" s="772"/>
      <c r="L552" s="772"/>
      <c r="M552" s="772"/>
      <c r="N552" s="772"/>
      <c r="O552" s="772"/>
      <c r="P552" s="772"/>
      <c r="Q552" s="772"/>
      <c r="R552" s="772"/>
      <c r="S552" s="772"/>
      <c r="T552" s="772"/>
      <c r="U552" s="772"/>
      <c r="V552" s="772"/>
      <c r="W552" s="772"/>
      <c r="X552" s="772"/>
      <c r="Y552" s="772"/>
      <c r="Z552" s="772"/>
      <c r="AA552" s="772"/>
      <c r="AB552" s="772"/>
      <c r="AC552" s="772"/>
      <c r="AD552" s="772"/>
      <c r="AE552" s="772"/>
      <c r="AF552" s="772"/>
      <c r="AG552" s="772"/>
      <c r="AH552" s="772"/>
      <c r="AI552" s="772"/>
      <c r="AJ552" s="772"/>
      <c r="AK552" s="772"/>
      <c r="AL552" s="772"/>
      <c r="AM552" s="772"/>
      <c r="AN552" s="772"/>
      <c r="AO552" s="772"/>
      <c r="AP552" s="772"/>
      <c r="AQ552" s="772"/>
      <c r="AR552" s="772"/>
      <c r="AS552" s="772"/>
      <c r="AT552" s="772"/>
      <c r="AU552" s="772"/>
      <c r="AV552" s="772"/>
      <c r="AW552" s="772"/>
      <c r="AX552" s="772"/>
      <c r="AY552" s="772"/>
      <c r="AZ552" s="772"/>
      <c r="BA552" s="772"/>
      <c r="BB552" s="772"/>
      <c r="BC552" s="772"/>
      <c r="BD552" s="772"/>
      <c r="BE552" s="772"/>
      <c r="BF552" s="772"/>
      <c r="BG552" s="772"/>
      <c r="BH552" s="772"/>
      <c r="BI552" s="772"/>
      <c r="BJ552" s="772"/>
      <c r="BK552" s="772"/>
      <c r="BL552" s="772"/>
      <c r="BM552" s="772"/>
      <c r="BN552" s="772"/>
      <c r="BO552" s="772"/>
      <c r="BP552" s="772"/>
      <c r="BQ552" s="772"/>
      <c r="BR552" s="772"/>
      <c r="BS552" s="772"/>
      <c r="BT552" s="772"/>
      <c r="BU552" s="772"/>
      <c r="BV552" s="772"/>
      <c r="BW552" s="772"/>
      <c r="BX552" s="772"/>
      <c r="BY552" s="772"/>
      <c r="BZ552" s="772"/>
      <c r="CA552" s="772"/>
      <c r="CB552" s="772"/>
      <c r="CC552" s="772"/>
      <c r="CD552" s="772"/>
      <c r="CE552" s="772"/>
      <c r="CF552" s="772"/>
      <c r="CG552" s="772"/>
      <c r="CH552" s="772"/>
      <c r="CI552" s="772"/>
      <c r="CJ552" s="772"/>
      <c r="CK552" s="772"/>
      <c r="CL552" s="772"/>
      <c r="CM552" s="772"/>
      <c r="CN552" s="772"/>
      <c r="CO552" s="772"/>
      <c r="CP552" s="772"/>
      <c r="CQ552" s="772"/>
      <c r="CR552" s="772"/>
      <c r="CS552" s="772"/>
      <c r="CT552" s="772"/>
      <c r="CU552" s="772"/>
      <c r="CV552" s="772"/>
      <c r="CW552" s="772"/>
      <c r="CX552" s="772"/>
      <c r="CY552" s="772"/>
      <c r="CZ552" s="772"/>
      <c r="DA552" s="772"/>
      <c r="DB552" s="772"/>
      <c r="DC552" s="772"/>
      <c r="DD552" s="772"/>
      <c r="DE552" s="772"/>
      <c r="DF552" s="772"/>
      <c r="DG552" s="772"/>
      <c r="DH552" s="772"/>
      <c r="DI552" s="772"/>
      <c r="DJ552" s="772"/>
      <c r="DK552" s="772"/>
      <c r="DL552" s="772"/>
      <c r="DM552" s="772"/>
      <c r="DN552" s="772"/>
      <c r="DO552" s="772"/>
      <c r="DP552" s="772"/>
      <c r="DQ552" s="772"/>
      <c r="DR552" s="772"/>
      <c r="DS552" s="772"/>
      <c r="DT552" s="772"/>
      <c r="DU552" s="772"/>
      <c r="DV552" s="772"/>
      <c r="DW552" s="772"/>
      <c r="DX552" s="772"/>
      <c r="DY552" s="772"/>
      <c r="DZ552" s="772"/>
      <c r="EA552" s="772"/>
      <c r="EB552" s="772"/>
      <c r="EC552" s="772"/>
      <c r="ED552" s="772"/>
      <c r="EE552" s="772"/>
      <c r="EF552" s="772"/>
      <c r="EG552" s="772"/>
      <c r="EH552" s="772"/>
      <c r="EI552" s="772"/>
      <c r="EJ552" s="772"/>
      <c r="EK552" s="772"/>
      <c r="EL552" s="772"/>
      <c r="EM552" s="772"/>
      <c r="EN552" s="772"/>
      <c r="EO552" s="772"/>
      <c r="EP552" s="772"/>
      <c r="EQ552" s="772"/>
      <c r="ER552" s="772"/>
      <c r="ES552" s="772"/>
      <c r="ET552" s="772"/>
      <c r="EU552" s="772"/>
      <c r="EV552" s="772"/>
      <c r="EW552" s="772"/>
      <c r="EX552" s="772"/>
      <c r="EY552" s="772"/>
      <c r="EZ552" s="772"/>
      <c r="FA552" s="772"/>
      <c r="FB552" s="772"/>
      <c r="FC552" s="772"/>
      <c r="FD552" s="772"/>
      <c r="FE552" s="772"/>
      <c r="FF552" s="772"/>
      <c r="FG552" s="772"/>
      <c r="FH552" s="772"/>
      <c r="FI552" s="772"/>
      <c r="FJ552" s="772"/>
      <c r="FK552" s="772"/>
      <c r="FL552" s="772"/>
      <c r="FM552" s="772"/>
      <c r="FN552" s="772"/>
      <c r="FO552" s="772"/>
      <c r="FP552" s="772"/>
      <c r="FQ552" s="772"/>
      <c r="FR552" s="772"/>
      <c r="FS552" s="772"/>
      <c r="FT552" s="772"/>
      <c r="FU552" s="772"/>
      <c r="FV552" s="772"/>
      <c r="FW552" s="772"/>
      <c r="FX552" s="772"/>
      <c r="FY552" s="772"/>
      <c r="FZ552" s="772"/>
      <c r="GA552" s="772"/>
      <c r="GB552" s="772"/>
      <c r="GC552" s="772"/>
      <c r="GD552" s="772"/>
      <c r="GE552" s="772"/>
      <c r="GF552" s="772"/>
      <c r="GG552" s="772"/>
      <c r="GH552" s="772"/>
      <c r="GI552" s="772"/>
      <c r="GJ552" s="772"/>
      <c r="GK552" s="772"/>
      <c r="GL552" s="772"/>
      <c r="GM552" s="772"/>
      <c r="GN552" s="772"/>
      <c r="GO552" s="772"/>
      <c r="GP552" s="772"/>
      <c r="GQ552" s="772"/>
      <c r="GR552" s="772"/>
      <c r="GS552" s="772"/>
      <c r="GT552" s="772"/>
      <c r="GU552" s="772"/>
      <c r="GV552" s="772"/>
      <c r="GW552" s="772"/>
      <c r="GX552" s="772"/>
      <c r="GY552" s="772"/>
    </row>
    <row r="553" spans="1:207" ht="15.75">
      <c r="A553" s="782"/>
      <c r="B553" s="785"/>
      <c r="C553" s="785"/>
      <c r="D553" s="785"/>
      <c r="E553" s="785"/>
      <c r="F553" s="792"/>
      <c r="G553" s="785"/>
      <c r="H553" s="785"/>
      <c r="I553" s="785"/>
      <c r="J553" s="785"/>
      <c r="K553" s="772"/>
      <c r="L553" s="772"/>
      <c r="M553" s="772"/>
      <c r="N553" s="772"/>
      <c r="O553" s="772"/>
      <c r="P553" s="772"/>
      <c r="Q553" s="772"/>
      <c r="R553" s="772"/>
      <c r="S553" s="772"/>
      <c r="T553" s="772"/>
      <c r="U553" s="772"/>
      <c r="V553" s="772"/>
      <c r="W553" s="772"/>
      <c r="X553" s="772"/>
      <c r="Y553" s="772"/>
      <c r="Z553" s="772"/>
      <c r="AA553" s="772"/>
      <c r="AB553" s="772"/>
      <c r="AC553" s="772"/>
      <c r="AD553" s="772"/>
      <c r="AE553" s="772"/>
      <c r="AF553" s="772"/>
      <c r="AG553" s="772"/>
      <c r="AH553" s="772"/>
      <c r="AI553" s="772"/>
      <c r="AJ553" s="772"/>
      <c r="AK553" s="772"/>
      <c r="AL553" s="772"/>
      <c r="AM553" s="772"/>
      <c r="AN553" s="772"/>
      <c r="AO553" s="772"/>
      <c r="AP553" s="772"/>
      <c r="AQ553" s="772"/>
      <c r="AR553" s="772"/>
      <c r="AS553" s="772"/>
      <c r="AT553" s="772"/>
      <c r="AU553" s="772"/>
      <c r="AV553" s="772"/>
      <c r="AW553" s="772"/>
      <c r="AX553" s="772"/>
      <c r="AY553" s="772"/>
      <c r="AZ553" s="772"/>
      <c r="BA553" s="772"/>
      <c r="BB553" s="772"/>
      <c r="BC553" s="772"/>
      <c r="BD553" s="772"/>
      <c r="BE553" s="772"/>
      <c r="BF553" s="772"/>
      <c r="BG553" s="772"/>
      <c r="BH553" s="772"/>
      <c r="BI553" s="772"/>
      <c r="BJ553" s="772"/>
      <c r="BK553" s="772"/>
      <c r="BL553" s="772"/>
      <c r="BM553" s="772"/>
      <c r="BN553" s="772"/>
      <c r="BO553" s="772"/>
      <c r="BP553" s="772"/>
      <c r="BQ553" s="772"/>
      <c r="BR553" s="772"/>
      <c r="BS553" s="772"/>
      <c r="BT553" s="772"/>
      <c r="BU553" s="772"/>
      <c r="BV553" s="772"/>
      <c r="BW553" s="772"/>
      <c r="BX553" s="772"/>
      <c r="BY553" s="772"/>
      <c r="BZ553" s="772"/>
      <c r="CA553" s="772"/>
      <c r="CB553" s="772"/>
      <c r="CC553" s="772"/>
      <c r="CD553" s="772"/>
      <c r="CE553" s="772"/>
      <c r="CF553" s="772"/>
      <c r="CG553" s="772"/>
      <c r="CH553" s="772"/>
      <c r="CI553" s="772"/>
      <c r="CJ553" s="772"/>
      <c r="CK553" s="772"/>
      <c r="CL553" s="772"/>
      <c r="CM553" s="772"/>
      <c r="CN553" s="772"/>
      <c r="CO553" s="772"/>
      <c r="CP553" s="772"/>
      <c r="CQ553" s="772"/>
      <c r="CR553" s="772"/>
      <c r="CS553" s="772"/>
      <c r="CT553" s="772"/>
      <c r="CU553" s="772"/>
      <c r="CV553" s="772"/>
      <c r="CW553" s="772"/>
      <c r="CX553" s="772"/>
      <c r="CY553" s="772"/>
      <c r="CZ553" s="772"/>
      <c r="DA553" s="772"/>
      <c r="DB553" s="772"/>
      <c r="DC553" s="772"/>
      <c r="DD553" s="772"/>
      <c r="DE553" s="772"/>
      <c r="DF553" s="772"/>
      <c r="DG553" s="772"/>
      <c r="DH553" s="772"/>
      <c r="DI553" s="772"/>
      <c r="DJ553" s="772"/>
      <c r="DK553" s="772"/>
      <c r="DL553" s="772"/>
      <c r="DM553" s="772"/>
      <c r="DN553" s="772"/>
      <c r="DO553" s="772"/>
      <c r="DP553" s="772"/>
      <c r="DQ553" s="772"/>
      <c r="DR553" s="772"/>
      <c r="DS553" s="772"/>
      <c r="DT553" s="772"/>
      <c r="DU553" s="772"/>
      <c r="DV553" s="772"/>
      <c r="DW553" s="772"/>
      <c r="DX553" s="772"/>
      <c r="DY553" s="772"/>
      <c r="DZ553" s="772"/>
      <c r="EA553" s="772"/>
      <c r="EB553" s="772"/>
      <c r="EC553" s="772"/>
      <c r="ED553" s="772"/>
      <c r="EE553" s="772"/>
      <c r="EF553" s="772"/>
      <c r="EG553" s="772"/>
      <c r="EH553" s="772"/>
      <c r="EI553" s="772"/>
      <c r="EJ553" s="772"/>
      <c r="EK553" s="772"/>
      <c r="EL553" s="772"/>
      <c r="EM553" s="772"/>
      <c r="EN553" s="772"/>
      <c r="EO553" s="772"/>
      <c r="EP553" s="772"/>
      <c r="EQ553" s="772"/>
      <c r="ER553" s="772"/>
      <c r="ES553" s="772"/>
      <c r="ET553" s="772"/>
      <c r="EU553" s="772"/>
      <c r="EV553" s="772"/>
      <c r="EW553" s="772"/>
      <c r="EX553" s="772"/>
      <c r="EY553" s="772"/>
      <c r="EZ553" s="772"/>
      <c r="FA553" s="772"/>
      <c r="FB553" s="772"/>
      <c r="FC553" s="772"/>
      <c r="FD553" s="772"/>
      <c r="FE553" s="772"/>
      <c r="FF553" s="772"/>
      <c r="FG553" s="772"/>
      <c r="FH553" s="772"/>
      <c r="FI553" s="772"/>
      <c r="FJ553" s="772"/>
      <c r="FK553" s="772"/>
      <c r="FL553" s="772"/>
      <c r="FM553" s="772"/>
      <c r="FN553" s="772"/>
      <c r="FO553" s="772"/>
      <c r="FP553" s="772"/>
      <c r="FQ553" s="772"/>
      <c r="FR553" s="772"/>
      <c r="FS553" s="772"/>
      <c r="FT553" s="772"/>
      <c r="FU553" s="772"/>
      <c r="FV553" s="772"/>
      <c r="FW553" s="772"/>
      <c r="FX553" s="772"/>
      <c r="FY553" s="772"/>
      <c r="FZ553" s="772"/>
      <c r="GA553" s="772"/>
      <c r="GB553" s="772"/>
      <c r="GC553" s="772"/>
      <c r="GD553" s="772"/>
      <c r="GE553" s="772"/>
      <c r="GF553" s="772"/>
      <c r="GG553" s="772"/>
      <c r="GH553" s="772"/>
      <c r="GI553" s="772"/>
      <c r="GJ553" s="772"/>
      <c r="GK553" s="772"/>
      <c r="GL553" s="772"/>
      <c r="GM553" s="772"/>
      <c r="GN553" s="772"/>
      <c r="GO553" s="772"/>
      <c r="GP553" s="772"/>
      <c r="GQ553" s="772"/>
      <c r="GR553" s="772"/>
      <c r="GS553" s="772"/>
      <c r="GT553" s="772"/>
      <c r="GU553" s="772"/>
      <c r="GV553" s="772"/>
      <c r="GW553" s="772"/>
      <c r="GX553" s="772"/>
      <c r="GY553" s="772"/>
    </row>
    <row r="554" spans="1:207" ht="15.75">
      <c r="A554" s="782"/>
      <c r="B554" s="785"/>
      <c r="C554" s="785"/>
      <c r="D554" s="785"/>
      <c r="E554" s="785"/>
      <c r="F554" s="792"/>
      <c r="G554" s="785"/>
      <c r="H554" s="785"/>
      <c r="I554" s="785"/>
      <c r="J554" s="785"/>
      <c r="K554" s="772"/>
      <c r="L554" s="772"/>
      <c r="M554" s="772"/>
      <c r="N554" s="772"/>
      <c r="O554" s="772"/>
      <c r="P554" s="772"/>
      <c r="Q554" s="772"/>
      <c r="R554" s="772"/>
      <c r="S554" s="772"/>
      <c r="T554" s="772"/>
      <c r="U554" s="772"/>
      <c r="V554" s="772"/>
      <c r="W554" s="772"/>
      <c r="X554" s="772"/>
      <c r="Y554" s="772"/>
      <c r="Z554" s="772"/>
      <c r="AA554" s="772"/>
      <c r="AB554" s="772"/>
      <c r="AC554" s="772"/>
      <c r="AD554" s="772"/>
      <c r="AE554" s="772"/>
      <c r="AF554" s="772"/>
      <c r="AG554" s="772"/>
      <c r="AH554" s="772"/>
      <c r="AI554" s="772"/>
      <c r="AJ554" s="772"/>
      <c r="AK554" s="772"/>
      <c r="AL554" s="772"/>
      <c r="AM554" s="772"/>
      <c r="AN554" s="772"/>
      <c r="AO554" s="772"/>
      <c r="AP554" s="772"/>
      <c r="AQ554" s="772"/>
      <c r="AR554" s="772"/>
      <c r="AS554" s="772"/>
      <c r="AT554" s="772"/>
      <c r="AU554" s="772"/>
      <c r="AV554" s="772"/>
      <c r="AW554" s="772"/>
      <c r="AX554" s="772"/>
      <c r="AY554" s="772"/>
      <c r="AZ554" s="772"/>
      <c r="BA554" s="772"/>
      <c r="BB554" s="772"/>
      <c r="BC554" s="772"/>
      <c r="BD554" s="772"/>
      <c r="BE554" s="772"/>
      <c r="BF554" s="772"/>
      <c r="BG554" s="772"/>
      <c r="BH554" s="772"/>
      <c r="BI554" s="772"/>
      <c r="BJ554" s="772"/>
      <c r="BK554" s="772"/>
      <c r="BL554" s="772"/>
      <c r="BM554" s="772"/>
      <c r="BN554" s="772"/>
      <c r="BO554" s="772"/>
      <c r="BP554" s="772"/>
      <c r="BQ554" s="772"/>
      <c r="BR554" s="772"/>
      <c r="BS554" s="772"/>
      <c r="BT554" s="772"/>
      <c r="BU554" s="772"/>
      <c r="BV554" s="772"/>
      <c r="BW554" s="772"/>
      <c r="BX554" s="772"/>
      <c r="BY554" s="772"/>
      <c r="BZ554" s="772"/>
      <c r="CA554" s="772"/>
      <c r="CB554" s="772"/>
      <c r="CC554" s="772"/>
      <c r="CD554" s="772"/>
      <c r="CE554" s="772"/>
      <c r="CF554" s="772"/>
      <c r="CG554" s="772"/>
      <c r="CH554" s="772"/>
      <c r="CI554" s="772"/>
      <c r="CJ554" s="772"/>
      <c r="CK554" s="772"/>
      <c r="CL554" s="772"/>
      <c r="CM554" s="772"/>
      <c r="CN554" s="772"/>
      <c r="CO554" s="772"/>
      <c r="CP554" s="772"/>
      <c r="CQ554" s="772"/>
      <c r="CR554" s="772"/>
      <c r="CS554" s="772"/>
      <c r="CT554" s="772"/>
      <c r="CU554" s="772"/>
      <c r="CV554" s="772"/>
      <c r="CW554" s="772"/>
      <c r="CX554" s="772"/>
      <c r="CY554" s="772"/>
      <c r="CZ554" s="772"/>
      <c r="DA554" s="772"/>
      <c r="DB554" s="772"/>
      <c r="DC554" s="772"/>
      <c r="DD554" s="772"/>
      <c r="DE554" s="772"/>
      <c r="DF554" s="772"/>
      <c r="DG554" s="772"/>
      <c r="DH554" s="772"/>
      <c r="DI554" s="772"/>
      <c r="DJ554" s="772"/>
      <c r="DK554" s="772"/>
      <c r="DL554" s="772"/>
      <c r="DM554" s="772"/>
      <c r="DN554" s="772"/>
      <c r="DO554" s="772"/>
      <c r="DP554" s="772"/>
      <c r="DQ554" s="772"/>
      <c r="DR554" s="772"/>
      <c r="DS554" s="772"/>
      <c r="DT554" s="772"/>
      <c r="DU554" s="772"/>
      <c r="DV554" s="772"/>
      <c r="DW554" s="772"/>
      <c r="DX554" s="772"/>
      <c r="DY554" s="772"/>
      <c r="DZ554" s="772"/>
      <c r="EA554" s="772"/>
      <c r="EB554" s="772"/>
      <c r="EC554" s="772"/>
      <c r="ED554" s="772"/>
      <c r="EE554" s="772"/>
      <c r="EF554" s="772"/>
      <c r="EG554" s="772"/>
      <c r="EH554" s="772"/>
      <c r="EI554" s="772"/>
      <c r="EJ554" s="772"/>
      <c r="EK554" s="772"/>
      <c r="EL554" s="772"/>
      <c r="EM554" s="772"/>
      <c r="EN554" s="772"/>
      <c r="EO554" s="772"/>
      <c r="EP554" s="772"/>
      <c r="EQ554" s="772"/>
      <c r="ER554" s="772"/>
      <c r="ES554" s="772"/>
      <c r="ET554" s="772"/>
      <c r="EU554" s="772"/>
      <c r="EV554" s="772"/>
      <c r="EW554" s="772"/>
      <c r="EX554" s="772"/>
      <c r="EY554" s="772"/>
      <c r="EZ554" s="772"/>
      <c r="FA554" s="772"/>
      <c r="FB554" s="772"/>
      <c r="FC554" s="772"/>
      <c r="FD554" s="772"/>
      <c r="FE554" s="772"/>
      <c r="FF554" s="772"/>
      <c r="FG554" s="772"/>
      <c r="FH554" s="772"/>
      <c r="FI554" s="772"/>
      <c r="FJ554" s="772"/>
      <c r="FK554" s="772"/>
      <c r="FL554" s="772"/>
      <c r="FM554" s="772"/>
      <c r="FN554" s="772"/>
      <c r="FO554" s="772"/>
      <c r="FP554" s="772"/>
      <c r="FQ554" s="772"/>
      <c r="FR554" s="772"/>
      <c r="FS554" s="772"/>
      <c r="FT554" s="772"/>
      <c r="FU554" s="772"/>
      <c r="FV554" s="772"/>
      <c r="FW554" s="772"/>
      <c r="FX554" s="772"/>
      <c r="FY554" s="772"/>
      <c r="FZ554" s="772"/>
      <c r="GA554" s="772"/>
      <c r="GB554" s="772"/>
      <c r="GC554" s="772"/>
      <c r="GD554" s="772"/>
      <c r="GE554" s="772"/>
      <c r="GF554" s="772"/>
      <c r="GG554" s="772"/>
      <c r="GH554" s="772"/>
      <c r="GI554" s="772"/>
      <c r="GJ554" s="772"/>
      <c r="GK554" s="772"/>
      <c r="GL554" s="772"/>
      <c r="GM554" s="772"/>
      <c r="GN554" s="772"/>
      <c r="GO554" s="772"/>
      <c r="GP554" s="772"/>
      <c r="GQ554" s="772"/>
      <c r="GR554" s="772"/>
      <c r="GS554" s="772"/>
      <c r="GT554" s="772"/>
      <c r="GU554" s="772"/>
      <c r="GV554" s="772"/>
      <c r="GW554" s="772"/>
      <c r="GX554" s="772"/>
      <c r="GY554" s="772"/>
    </row>
    <row r="555" spans="1:207" ht="15.75">
      <c r="A555" s="782"/>
      <c r="B555" s="785"/>
      <c r="C555" s="785"/>
      <c r="D555" s="785"/>
      <c r="E555" s="785"/>
      <c r="F555" s="792"/>
      <c r="G555" s="785"/>
      <c r="H555" s="785"/>
      <c r="I555" s="785"/>
      <c r="J555" s="785"/>
      <c r="K555" s="772"/>
      <c r="L555" s="772"/>
      <c r="M555" s="772"/>
      <c r="N555" s="772"/>
      <c r="O555" s="772"/>
      <c r="P555" s="772"/>
      <c r="Q555" s="772"/>
      <c r="R555" s="772"/>
      <c r="S555" s="772"/>
      <c r="T555" s="772"/>
      <c r="U555" s="772"/>
      <c r="V555" s="772"/>
      <c r="W555" s="772"/>
      <c r="X555" s="772"/>
      <c r="Y555" s="772"/>
      <c r="Z555" s="772"/>
      <c r="AA555" s="772"/>
      <c r="AB555" s="772"/>
      <c r="AC555" s="772"/>
      <c r="AD555" s="772"/>
      <c r="AE555" s="772"/>
      <c r="AF555" s="772"/>
      <c r="AG555" s="772"/>
      <c r="AH555" s="772"/>
      <c r="AI555" s="772"/>
      <c r="AJ555" s="772"/>
      <c r="AK555" s="772"/>
      <c r="AL555" s="772"/>
      <c r="AM555" s="772"/>
      <c r="AN555" s="772"/>
      <c r="AO555" s="772"/>
      <c r="AP555" s="772"/>
      <c r="AQ555" s="772"/>
      <c r="AR555" s="772"/>
      <c r="AS555" s="772"/>
      <c r="AT555" s="772"/>
      <c r="AU555" s="772"/>
      <c r="AV555" s="772"/>
      <c r="AW555" s="772"/>
      <c r="AX555" s="772"/>
      <c r="AY555" s="772"/>
      <c r="AZ555" s="772"/>
      <c r="BA555" s="772"/>
      <c r="BB555" s="772"/>
      <c r="BC555" s="772"/>
      <c r="BD555" s="772"/>
      <c r="BE555" s="772"/>
      <c r="BF555" s="772"/>
      <c r="BG555" s="772"/>
      <c r="BH555" s="772"/>
      <c r="BI555" s="772"/>
      <c r="BJ555" s="772"/>
      <c r="BK555" s="772"/>
      <c r="BL555" s="772"/>
      <c r="BM555" s="772"/>
      <c r="BN555" s="772"/>
      <c r="BO555" s="772"/>
      <c r="BP555" s="772"/>
      <c r="BQ555" s="772"/>
      <c r="BR555" s="772"/>
      <c r="BS555" s="772"/>
      <c r="BT555" s="772"/>
      <c r="BU555" s="772"/>
      <c r="BV555" s="772"/>
      <c r="BW555" s="772"/>
      <c r="BX555" s="772"/>
      <c r="BY555" s="772"/>
      <c r="BZ555" s="772"/>
      <c r="CA555" s="772"/>
      <c r="CB555" s="772"/>
      <c r="CC555" s="772"/>
      <c r="CD555" s="772"/>
      <c r="CE555" s="772"/>
      <c r="CF555" s="772"/>
      <c r="CG555" s="772"/>
      <c r="CH555" s="772"/>
      <c r="CI555" s="772"/>
      <c r="CJ555" s="772"/>
      <c r="CK555" s="772"/>
      <c r="CL555" s="772"/>
      <c r="CM555" s="772"/>
      <c r="CN555" s="772"/>
      <c r="CO555" s="772"/>
      <c r="CP555" s="772"/>
      <c r="CQ555" s="772"/>
      <c r="CR555" s="772"/>
      <c r="CS555" s="772"/>
      <c r="CT555" s="772"/>
      <c r="CU555" s="772"/>
      <c r="CV555" s="772"/>
      <c r="CW555" s="772"/>
      <c r="CX555" s="772"/>
      <c r="CY555" s="772"/>
      <c r="CZ555" s="772"/>
      <c r="DA555" s="772"/>
      <c r="DB555" s="772"/>
      <c r="DC555" s="772"/>
      <c r="DD555" s="772"/>
      <c r="DE555" s="772"/>
      <c r="DF555" s="772"/>
      <c r="DG555" s="772"/>
      <c r="DH555" s="772"/>
      <c r="DI555" s="772"/>
      <c r="DJ555" s="772"/>
      <c r="DK555" s="772"/>
      <c r="DL555" s="772"/>
      <c r="DM555" s="772"/>
      <c r="DN555" s="772"/>
      <c r="DO555" s="772"/>
      <c r="DP555" s="772"/>
      <c r="DQ555" s="772"/>
      <c r="DR555" s="772"/>
      <c r="DS555" s="772"/>
      <c r="DT555" s="772"/>
      <c r="DU555" s="772"/>
      <c r="DV555" s="772"/>
      <c r="DW555" s="772"/>
      <c r="DX555" s="772"/>
      <c r="DY555" s="772"/>
      <c r="DZ555" s="772"/>
      <c r="EA555" s="772"/>
      <c r="EB555" s="772"/>
      <c r="EC555" s="772"/>
      <c r="ED555" s="772"/>
      <c r="EE555" s="772"/>
      <c r="EF555" s="772"/>
      <c r="EG555" s="772"/>
      <c r="EH555" s="772"/>
      <c r="EI555" s="772"/>
      <c r="EJ555" s="772"/>
      <c r="EK555" s="772"/>
      <c r="EL555" s="772"/>
      <c r="EM555" s="772"/>
      <c r="EN555" s="772"/>
      <c r="EO555" s="772"/>
      <c r="EP555" s="772"/>
      <c r="EQ555" s="772"/>
      <c r="ER555" s="772"/>
      <c r="ES555" s="772"/>
      <c r="ET555" s="772"/>
      <c r="EU555" s="772"/>
      <c r="EV555" s="772"/>
      <c r="EW555" s="772"/>
      <c r="EX555" s="772"/>
      <c r="EY555" s="772"/>
      <c r="EZ555" s="772"/>
      <c r="FA555" s="772"/>
      <c r="FB555" s="772"/>
      <c r="FC555" s="772"/>
      <c r="FD555" s="772"/>
      <c r="FE555" s="772"/>
      <c r="FF555" s="772"/>
      <c r="FG555" s="772"/>
      <c r="FH555" s="772"/>
      <c r="FI555" s="772"/>
      <c r="FJ555" s="772"/>
      <c r="FK555" s="772"/>
      <c r="FL555" s="772"/>
      <c r="FM555" s="772"/>
      <c r="FN555" s="772"/>
      <c r="FO555" s="772"/>
      <c r="FP555" s="772"/>
      <c r="FQ555" s="772"/>
      <c r="FR555" s="772"/>
      <c r="FS555" s="772"/>
      <c r="FT555" s="772"/>
      <c r="FU555" s="772"/>
      <c r="FV555" s="772"/>
      <c r="FW555" s="772"/>
      <c r="FX555" s="772"/>
      <c r="FY555" s="772"/>
      <c r="FZ555" s="772"/>
      <c r="GA555" s="772"/>
      <c r="GB555" s="772"/>
      <c r="GC555" s="772"/>
      <c r="GD555" s="772"/>
      <c r="GE555" s="772"/>
      <c r="GF555" s="772"/>
      <c r="GG555" s="772"/>
      <c r="GH555" s="772"/>
      <c r="GI555" s="772"/>
      <c r="GJ555" s="772"/>
      <c r="GK555" s="772"/>
      <c r="GL555" s="772"/>
      <c r="GM555" s="772"/>
      <c r="GN555" s="772"/>
      <c r="GO555" s="772"/>
      <c r="GP555" s="772"/>
      <c r="GQ555" s="772"/>
      <c r="GR555" s="772"/>
      <c r="GS555" s="772"/>
      <c r="GT555" s="772"/>
      <c r="GU555" s="772"/>
      <c r="GV555" s="772"/>
      <c r="GW555" s="772"/>
      <c r="GX555" s="772"/>
      <c r="GY555" s="772"/>
    </row>
    <row r="556" spans="1:207" ht="15.75">
      <c r="A556" s="782"/>
      <c r="B556" s="785"/>
      <c r="C556" s="785"/>
      <c r="D556" s="785"/>
      <c r="E556" s="785"/>
      <c r="F556" s="792"/>
      <c r="G556" s="785"/>
      <c r="H556" s="785"/>
      <c r="I556" s="785"/>
      <c r="J556" s="785"/>
      <c r="K556" s="772"/>
      <c r="L556" s="772"/>
      <c r="M556" s="772"/>
      <c r="N556" s="772"/>
      <c r="O556" s="772"/>
      <c r="P556" s="772"/>
      <c r="Q556" s="772"/>
      <c r="R556" s="772"/>
      <c r="S556" s="772"/>
      <c r="T556" s="772"/>
      <c r="U556" s="772"/>
      <c r="V556" s="772"/>
      <c r="W556" s="772"/>
      <c r="X556" s="772"/>
      <c r="Y556" s="772"/>
      <c r="Z556" s="772"/>
      <c r="AA556" s="772"/>
      <c r="AB556" s="772"/>
      <c r="AC556" s="772"/>
      <c r="AD556" s="772"/>
      <c r="AE556" s="772"/>
      <c r="AF556" s="772"/>
      <c r="AG556" s="772"/>
      <c r="AH556" s="772"/>
      <c r="AI556" s="772"/>
      <c r="AJ556" s="772"/>
      <c r="AK556" s="772"/>
      <c r="AL556" s="772"/>
      <c r="AM556" s="772"/>
      <c r="AN556" s="772"/>
      <c r="AO556" s="772"/>
      <c r="AP556" s="772"/>
      <c r="AQ556" s="772"/>
      <c r="AR556" s="772"/>
      <c r="AS556" s="772"/>
      <c r="AT556" s="772"/>
      <c r="AU556" s="772"/>
      <c r="AV556" s="772"/>
      <c r="AW556" s="772"/>
      <c r="AX556" s="772"/>
      <c r="AY556" s="772"/>
      <c r="AZ556" s="772"/>
      <c r="BA556" s="772"/>
      <c r="BB556" s="772"/>
      <c r="BC556" s="772"/>
      <c r="BD556" s="772"/>
      <c r="BE556" s="772"/>
      <c r="BF556" s="772"/>
      <c r="BG556" s="772"/>
      <c r="BH556" s="772"/>
      <c r="BI556" s="772"/>
      <c r="BJ556" s="772"/>
      <c r="BK556" s="772"/>
      <c r="BL556" s="772"/>
      <c r="BM556" s="772"/>
      <c r="BN556" s="772"/>
      <c r="BO556" s="772"/>
      <c r="BP556" s="772"/>
      <c r="BQ556" s="772"/>
      <c r="BR556" s="772"/>
      <c r="BS556" s="772"/>
      <c r="BT556" s="772"/>
      <c r="BU556" s="772"/>
      <c r="BV556" s="772"/>
      <c r="BW556" s="772"/>
      <c r="BX556" s="772"/>
      <c r="BY556" s="772"/>
      <c r="BZ556" s="772"/>
      <c r="CA556" s="772"/>
      <c r="CB556" s="772"/>
      <c r="CC556" s="772"/>
      <c r="CD556" s="772"/>
      <c r="CE556" s="772"/>
      <c r="CF556" s="772"/>
      <c r="CG556" s="772"/>
      <c r="CH556" s="772"/>
      <c r="CI556" s="772"/>
      <c r="CJ556" s="772"/>
      <c r="CK556" s="772"/>
      <c r="CL556" s="772"/>
      <c r="CM556" s="772"/>
      <c r="CN556" s="772"/>
      <c r="CO556" s="772"/>
      <c r="CP556" s="772"/>
      <c r="CQ556" s="772"/>
      <c r="CR556" s="772"/>
      <c r="CS556" s="772"/>
      <c r="CT556" s="772"/>
      <c r="CU556" s="772"/>
      <c r="CV556" s="772"/>
      <c r="CW556" s="772"/>
      <c r="CX556" s="772"/>
      <c r="CY556" s="772"/>
      <c r="CZ556" s="772"/>
      <c r="DA556" s="772"/>
      <c r="DB556" s="772"/>
      <c r="DC556" s="772"/>
      <c r="DD556" s="772"/>
      <c r="DE556" s="772"/>
      <c r="DF556" s="772"/>
      <c r="DG556" s="772"/>
      <c r="DH556" s="772"/>
      <c r="DI556" s="772"/>
      <c r="DJ556" s="772"/>
      <c r="DK556" s="772"/>
      <c r="DL556" s="772"/>
      <c r="DM556" s="772"/>
      <c r="DN556" s="772"/>
      <c r="DO556" s="772"/>
      <c r="DP556" s="772"/>
      <c r="DQ556" s="772"/>
      <c r="DR556" s="772"/>
      <c r="DS556" s="772"/>
      <c r="DT556" s="772"/>
      <c r="DU556" s="772"/>
      <c r="DV556" s="772"/>
      <c r="DW556" s="772"/>
      <c r="DX556" s="772"/>
      <c r="DY556" s="772"/>
      <c r="DZ556" s="772"/>
      <c r="EA556" s="772"/>
      <c r="EB556" s="772"/>
      <c r="EC556" s="772"/>
      <c r="ED556" s="772"/>
      <c r="EE556" s="772"/>
      <c r="EF556" s="772"/>
      <c r="EG556" s="772"/>
      <c r="EH556" s="772"/>
      <c r="EI556" s="772"/>
      <c r="EJ556" s="772"/>
      <c r="EK556" s="772"/>
      <c r="EL556" s="772"/>
      <c r="EM556" s="772"/>
      <c r="EN556" s="772"/>
      <c r="EO556" s="772"/>
      <c r="EP556" s="772"/>
      <c r="EQ556" s="772"/>
      <c r="ER556" s="772"/>
      <c r="ES556" s="772"/>
      <c r="ET556" s="772"/>
      <c r="EU556" s="772"/>
      <c r="EV556" s="772"/>
      <c r="EW556" s="772"/>
      <c r="EX556" s="772"/>
      <c r="EY556" s="772"/>
      <c r="EZ556" s="772"/>
      <c r="FA556" s="772"/>
      <c r="FB556" s="772"/>
      <c r="FC556" s="772"/>
      <c r="FD556" s="772"/>
      <c r="FE556" s="772"/>
      <c r="FF556" s="772"/>
      <c r="FG556" s="772"/>
      <c r="FH556" s="772"/>
      <c r="FI556" s="772"/>
      <c r="FJ556" s="772"/>
      <c r="FK556" s="772"/>
      <c r="FL556" s="772"/>
      <c r="FM556" s="772"/>
      <c r="FN556" s="772"/>
      <c r="FO556" s="772"/>
      <c r="FP556" s="772"/>
      <c r="FQ556" s="772"/>
      <c r="FR556" s="772"/>
      <c r="FS556" s="772"/>
      <c r="FT556" s="772"/>
      <c r="FU556" s="772"/>
      <c r="FV556" s="772"/>
      <c r="FW556" s="772"/>
      <c r="FX556" s="772"/>
      <c r="FY556" s="772"/>
      <c r="FZ556" s="772"/>
      <c r="GA556" s="772"/>
      <c r="GB556" s="772"/>
      <c r="GC556" s="772"/>
      <c r="GD556" s="772"/>
      <c r="GE556" s="772"/>
      <c r="GF556" s="772"/>
      <c r="GG556" s="772"/>
      <c r="GH556" s="772"/>
      <c r="GI556" s="772"/>
      <c r="GJ556" s="772"/>
      <c r="GK556" s="772"/>
      <c r="GL556" s="772"/>
      <c r="GM556" s="772"/>
      <c r="GN556" s="772"/>
      <c r="GO556" s="772"/>
      <c r="GP556" s="772"/>
      <c r="GQ556" s="772"/>
      <c r="GR556" s="772"/>
      <c r="GS556" s="772"/>
      <c r="GT556" s="772"/>
      <c r="GU556" s="772"/>
      <c r="GV556" s="772"/>
      <c r="GW556" s="772"/>
      <c r="GX556" s="772"/>
      <c r="GY556" s="772"/>
    </row>
    <row r="557" spans="1:207" ht="15.75">
      <c r="A557" s="782"/>
      <c r="B557" s="785"/>
      <c r="C557" s="785"/>
      <c r="D557" s="785"/>
      <c r="E557" s="785"/>
      <c r="F557" s="792"/>
      <c r="G557" s="785"/>
      <c r="H557" s="785"/>
      <c r="I557" s="785"/>
      <c r="J557" s="785"/>
      <c r="K557" s="772"/>
      <c r="L557" s="772"/>
      <c r="M557" s="772"/>
      <c r="N557" s="772"/>
      <c r="O557" s="772"/>
      <c r="P557" s="772"/>
      <c r="Q557" s="772"/>
      <c r="R557" s="772"/>
      <c r="S557" s="772"/>
      <c r="T557" s="772"/>
      <c r="U557" s="772"/>
      <c r="V557" s="772"/>
      <c r="W557" s="772"/>
      <c r="X557" s="772"/>
      <c r="Y557" s="772"/>
      <c r="Z557" s="772"/>
      <c r="AA557" s="772"/>
      <c r="AB557" s="772"/>
      <c r="AC557" s="772"/>
      <c r="AD557" s="772"/>
      <c r="AE557" s="772"/>
      <c r="AF557" s="772"/>
      <c r="AG557" s="772"/>
      <c r="AH557" s="772"/>
      <c r="AI557" s="772"/>
      <c r="AJ557" s="772"/>
      <c r="AK557" s="772"/>
      <c r="AL557" s="772"/>
      <c r="AM557" s="772"/>
      <c r="AN557" s="772"/>
      <c r="AO557" s="772"/>
      <c r="AP557" s="772"/>
      <c r="AQ557" s="772"/>
      <c r="AR557" s="772"/>
      <c r="AS557" s="772"/>
      <c r="AT557" s="772"/>
      <c r="AU557" s="772"/>
      <c r="AV557" s="772"/>
      <c r="AW557" s="772"/>
      <c r="AX557" s="772"/>
      <c r="AY557" s="772"/>
      <c r="AZ557" s="772"/>
      <c r="BA557" s="772"/>
      <c r="BB557" s="772"/>
      <c r="BC557" s="772"/>
      <c r="BD557" s="772"/>
      <c r="BE557" s="772"/>
      <c r="BF557" s="772"/>
      <c r="BG557" s="772"/>
      <c r="BH557" s="772"/>
      <c r="BI557" s="772"/>
      <c r="BJ557" s="772"/>
      <c r="BK557" s="772"/>
      <c r="BL557" s="772"/>
      <c r="BM557" s="772"/>
      <c r="BN557" s="772"/>
      <c r="BO557" s="772"/>
      <c r="BP557" s="772"/>
      <c r="BQ557" s="772"/>
      <c r="BR557" s="772"/>
      <c r="BS557" s="772"/>
      <c r="BT557" s="772"/>
      <c r="BU557" s="772"/>
      <c r="BV557" s="772"/>
      <c r="BW557" s="772"/>
      <c r="BX557" s="772"/>
      <c r="BY557" s="772"/>
      <c r="BZ557" s="772"/>
      <c r="CA557" s="772"/>
      <c r="CB557" s="772"/>
      <c r="CC557" s="772"/>
      <c r="CD557" s="772"/>
      <c r="CE557" s="772"/>
      <c r="CF557" s="772"/>
      <c r="CG557" s="772"/>
      <c r="CH557" s="772"/>
      <c r="CI557" s="772"/>
      <c r="CJ557" s="772"/>
      <c r="CK557" s="772"/>
      <c r="CL557" s="772"/>
      <c r="CM557" s="772"/>
      <c r="CN557" s="772"/>
      <c r="CO557" s="772"/>
      <c r="CP557" s="772"/>
      <c r="CQ557" s="772"/>
      <c r="CR557" s="772"/>
      <c r="CS557" s="772"/>
      <c r="CT557" s="772"/>
      <c r="CU557" s="772"/>
      <c r="CV557" s="772"/>
      <c r="CW557" s="772"/>
      <c r="CX557" s="772"/>
      <c r="CY557" s="772"/>
      <c r="CZ557" s="772"/>
      <c r="DA557" s="772"/>
      <c r="DB557" s="772"/>
      <c r="DC557" s="772"/>
      <c r="DD557" s="772"/>
      <c r="DE557" s="772"/>
      <c r="DF557" s="772"/>
      <c r="DG557" s="772"/>
      <c r="DH557" s="772"/>
      <c r="DI557" s="772"/>
      <c r="DJ557" s="772"/>
      <c r="DK557" s="772"/>
      <c r="DL557" s="772"/>
      <c r="DM557" s="772"/>
      <c r="DN557" s="772"/>
      <c r="DO557" s="772"/>
      <c r="DP557" s="772"/>
      <c r="DQ557" s="772"/>
      <c r="DR557" s="772"/>
      <c r="DS557" s="772"/>
      <c r="DT557" s="772"/>
      <c r="DU557" s="772"/>
      <c r="DV557" s="772"/>
      <c r="DW557" s="772"/>
      <c r="DX557" s="772"/>
      <c r="DY557" s="772"/>
      <c r="DZ557" s="772"/>
      <c r="EA557" s="772"/>
      <c r="EB557" s="772"/>
      <c r="EC557" s="772"/>
      <c r="ED557" s="772"/>
      <c r="EE557" s="772"/>
      <c r="EF557" s="772"/>
      <c r="EG557" s="772"/>
      <c r="EH557" s="772"/>
      <c r="EI557" s="772"/>
      <c r="EJ557" s="772"/>
      <c r="EK557" s="772"/>
      <c r="EL557" s="772"/>
      <c r="EM557" s="772"/>
      <c r="EN557" s="772"/>
      <c r="EO557" s="772"/>
      <c r="EP557" s="772"/>
      <c r="EQ557" s="772"/>
      <c r="ER557" s="772"/>
      <c r="ES557" s="772"/>
      <c r="ET557" s="772"/>
      <c r="EU557" s="772"/>
      <c r="EV557" s="772"/>
      <c r="EW557" s="772"/>
      <c r="EX557" s="772"/>
      <c r="EY557" s="772"/>
      <c r="EZ557" s="772"/>
      <c r="FA557" s="772"/>
      <c r="FB557" s="772"/>
      <c r="FC557" s="772"/>
      <c r="FD557" s="772"/>
      <c r="FE557" s="772"/>
      <c r="FF557" s="772"/>
      <c r="FG557" s="772"/>
      <c r="FH557" s="772"/>
      <c r="FI557" s="772"/>
      <c r="FJ557" s="772"/>
      <c r="FK557" s="772"/>
      <c r="FL557" s="772"/>
      <c r="FM557" s="772"/>
      <c r="FN557" s="772"/>
      <c r="FO557" s="772"/>
      <c r="FP557" s="772"/>
      <c r="FQ557" s="772"/>
      <c r="FR557" s="772"/>
      <c r="FS557" s="772"/>
      <c r="FT557" s="772"/>
      <c r="FU557" s="772"/>
      <c r="FV557" s="772"/>
      <c r="FW557" s="772"/>
      <c r="FX557" s="772"/>
      <c r="FY557" s="772"/>
      <c r="FZ557" s="772"/>
      <c r="GA557" s="772"/>
      <c r="GB557" s="772"/>
      <c r="GC557" s="772"/>
      <c r="GD557" s="772"/>
      <c r="GE557" s="772"/>
      <c r="GF557" s="772"/>
      <c r="GG557" s="772"/>
      <c r="GH557" s="772"/>
      <c r="GI557" s="772"/>
      <c r="GJ557" s="772"/>
      <c r="GK557" s="772"/>
      <c r="GL557" s="772"/>
      <c r="GM557" s="772"/>
      <c r="GN557" s="772"/>
      <c r="GO557" s="772"/>
      <c r="GP557" s="772"/>
      <c r="GQ557" s="772"/>
      <c r="GR557" s="772"/>
      <c r="GS557" s="772"/>
      <c r="GT557" s="772"/>
      <c r="GU557" s="772"/>
      <c r="GV557" s="772"/>
      <c r="GW557" s="772"/>
      <c r="GX557" s="772"/>
      <c r="GY557" s="772"/>
    </row>
    <row r="558" spans="1:207" ht="15.75">
      <c r="A558" s="782"/>
      <c r="B558" s="785"/>
      <c r="C558" s="785"/>
      <c r="D558" s="785"/>
      <c r="E558" s="785"/>
      <c r="F558" s="792"/>
      <c r="G558" s="785"/>
      <c r="H558" s="785"/>
      <c r="I558" s="785"/>
      <c r="J558" s="785"/>
      <c r="K558" s="772"/>
      <c r="L558" s="772"/>
      <c r="M558" s="772"/>
      <c r="N558" s="772"/>
      <c r="O558" s="772"/>
      <c r="P558" s="772"/>
      <c r="Q558" s="772"/>
      <c r="R558" s="772"/>
      <c r="S558" s="772"/>
      <c r="T558" s="772"/>
      <c r="U558" s="772"/>
      <c r="V558" s="772"/>
      <c r="W558" s="772"/>
      <c r="X558" s="772"/>
      <c r="Y558" s="772"/>
      <c r="Z558" s="772"/>
      <c r="AA558" s="772"/>
      <c r="AB558" s="772"/>
      <c r="AC558" s="772"/>
      <c r="AD558" s="772"/>
      <c r="AE558" s="772"/>
      <c r="AF558" s="772"/>
      <c r="AG558" s="772"/>
      <c r="AH558" s="772"/>
      <c r="AI558" s="772"/>
      <c r="AJ558" s="772"/>
      <c r="AK558" s="772"/>
      <c r="AL558" s="772"/>
      <c r="AM558" s="772"/>
      <c r="AN558" s="772"/>
      <c r="AO558" s="772"/>
      <c r="AP558" s="772"/>
      <c r="AQ558" s="772"/>
      <c r="AR558" s="772"/>
      <c r="AS558" s="772"/>
      <c r="AT558" s="772"/>
      <c r="AU558" s="772"/>
      <c r="AV558" s="772"/>
      <c r="AW558" s="772"/>
      <c r="AX558" s="772"/>
      <c r="AY558" s="772"/>
      <c r="AZ558" s="772"/>
      <c r="BA558" s="772"/>
      <c r="BB558" s="772"/>
      <c r="BC558" s="772"/>
      <c r="BD558" s="772"/>
      <c r="BE558" s="772"/>
      <c r="BF558" s="772"/>
      <c r="BG558" s="772"/>
      <c r="BH558" s="772"/>
      <c r="BI558" s="772"/>
      <c r="BJ558" s="772"/>
      <c r="BK558" s="772"/>
      <c r="BL558" s="772"/>
      <c r="BM558" s="772"/>
      <c r="BN558" s="772"/>
      <c r="BO558" s="772"/>
      <c r="BP558" s="772"/>
      <c r="BQ558" s="772"/>
      <c r="BR558" s="772"/>
      <c r="BS558" s="772"/>
      <c r="BT558" s="772"/>
      <c r="BU558" s="772"/>
      <c r="BV558" s="772"/>
      <c r="BW558" s="772"/>
      <c r="BX558" s="772"/>
      <c r="BY558" s="772"/>
      <c r="BZ558" s="772"/>
      <c r="CA558" s="772"/>
      <c r="CB558" s="772"/>
      <c r="CC558" s="772"/>
      <c r="CD558" s="772"/>
      <c r="CE558" s="772"/>
      <c r="CF558" s="772"/>
      <c r="CG558" s="772"/>
      <c r="CH558" s="772"/>
      <c r="CI558" s="772"/>
      <c r="CJ558" s="772"/>
      <c r="CK558" s="772"/>
      <c r="CL558" s="772"/>
      <c r="CM558" s="772"/>
      <c r="CN558" s="772"/>
      <c r="CO558" s="772"/>
      <c r="CP558" s="772"/>
      <c r="CQ558" s="772"/>
      <c r="CR558" s="772"/>
      <c r="CS558" s="772"/>
      <c r="CT558" s="772"/>
      <c r="CU558" s="772"/>
      <c r="CV558" s="772"/>
      <c r="CW558" s="772"/>
      <c r="CX558" s="772"/>
      <c r="CY558" s="772"/>
      <c r="CZ558" s="772"/>
      <c r="DA558" s="772"/>
      <c r="DB558" s="772"/>
      <c r="DC558" s="772"/>
      <c r="DD558" s="772"/>
      <c r="DE558" s="772"/>
      <c r="DF558" s="772"/>
      <c r="DG558" s="772"/>
      <c r="DH558" s="772"/>
      <c r="DI558" s="772"/>
      <c r="DJ558" s="772"/>
      <c r="DK558" s="772"/>
      <c r="DL558" s="772"/>
      <c r="DM558" s="772"/>
      <c r="DN558" s="772"/>
      <c r="DO558" s="772"/>
      <c r="DP558" s="772"/>
      <c r="DQ558" s="772"/>
      <c r="DR558" s="772"/>
      <c r="DS558" s="772"/>
      <c r="DT558" s="772"/>
      <c r="DU558" s="772"/>
      <c r="DV558" s="772"/>
      <c r="DW558" s="772"/>
      <c r="DX558" s="772"/>
      <c r="DY558" s="772"/>
      <c r="DZ558" s="772"/>
      <c r="EA558" s="772"/>
      <c r="EB558" s="772"/>
      <c r="EC558" s="772"/>
      <c r="ED558" s="772"/>
      <c r="EE558" s="772"/>
      <c r="EF558" s="772"/>
      <c r="EG558" s="772"/>
      <c r="EH558" s="772"/>
      <c r="EI558" s="772"/>
      <c r="EJ558" s="772"/>
      <c r="EK558" s="772"/>
      <c r="EL558" s="772"/>
      <c r="EM558" s="772"/>
      <c r="EN558" s="772"/>
      <c r="EO558" s="772"/>
      <c r="EP558" s="772"/>
      <c r="EQ558" s="772"/>
      <c r="ER558" s="772"/>
      <c r="ES558" s="772"/>
      <c r="ET558" s="772"/>
      <c r="EU558" s="772"/>
      <c r="EV558" s="772"/>
      <c r="EW558" s="772"/>
      <c r="EX558" s="772"/>
      <c r="EY558" s="772"/>
      <c r="EZ558" s="772"/>
      <c r="FA558" s="772"/>
      <c r="FB558" s="772"/>
      <c r="FC558" s="772"/>
      <c r="FD558" s="772"/>
      <c r="FE558" s="772"/>
      <c r="FF558" s="772"/>
      <c r="FG558" s="772"/>
      <c r="FH558" s="772"/>
      <c r="FI558" s="772"/>
      <c r="FJ558" s="772"/>
      <c r="FK558" s="772"/>
      <c r="FL558" s="772"/>
      <c r="FM558" s="772"/>
      <c r="FN558" s="772"/>
      <c r="FO558" s="772"/>
      <c r="FP558" s="772"/>
      <c r="FQ558" s="772"/>
      <c r="FR558" s="772"/>
      <c r="FS558" s="772"/>
      <c r="FT558" s="772"/>
      <c r="FU558" s="772"/>
      <c r="FV558" s="772"/>
      <c r="FW558" s="772"/>
      <c r="FX558" s="772"/>
      <c r="FY558" s="772"/>
      <c r="FZ558" s="772"/>
      <c r="GA558" s="772"/>
      <c r="GB558" s="772"/>
      <c r="GC558" s="772"/>
      <c r="GD558" s="772"/>
      <c r="GE558" s="772"/>
      <c r="GF558" s="772"/>
      <c r="GG558" s="772"/>
      <c r="GH558" s="772"/>
      <c r="GI558" s="772"/>
      <c r="GJ558" s="772"/>
      <c r="GK558" s="772"/>
      <c r="GL558" s="772"/>
      <c r="GM558" s="772"/>
      <c r="GN558" s="772"/>
      <c r="GO558" s="772"/>
      <c r="GP558" s="772"/>
      <c r="GQ558" s="772"/>
      <c r="GR558" s="772"/>
      <c r="GS558" s="772"/>
      <c r="GT558" s="772"/>
      <c r="GU558" s="772"/>
      <c r="GV558" s="772"/>
      <c r="GW558" s="772"/>
      <c r="GX558" s="772"/>
      <c r="GY558" s="772"/>
    </row>
    <row r="559" spans="1:207" ht="15.75">
      <c r="A559" s="782"/>
      <c r="B559" s="785"/>
      <c r="C559" s="785"/>
      <c r="D559" s="785"/>
      <c r="E559" s="785"/>
      <c r="F559" s="792"/>
      <c r="G559" s="785"/>
      <c r="H559" s="785"/>
      <c r="I559" s="785"/>
      <c r="J559" s="785"/>
      <c r="K559" s="772"/>
      <c r="L559" s="772"/>
      <c r="M559" s="772"/>
      <c r="N559" s="772"/>
      <c r="O559" s="772"/>
      <c r="P559" s="772"/>
      <c r="Q559" s="772"/>
      <c r="R559" s="772"/>
      <c r="S559" s="772"/>
      <c r="T559" s="772"/>
      <c r="U559" s="772"/>
      <c r="V559" s="772"/>
      <c r="W559" s="772"/>
      <c r="X559" s="772"/>
      <c r="Y559" s="772"/>
      <c r="Z559" s="772"/>
      <c r="AA559" s="772"/>
      <c r="AB559" s="772"/>
      <c r="AC559" s="772"/>
      <c r="AD559" s="772"/>
      <c r="AE559" s="772"/>
      <c r="AF559" s="772"/>
      <c r="AG559" s="772"/>
      <c r="AH559" s="772"/>
      <c r="AI559" s="772"/>
      <c r="AJ559" s="772"/>
      <c r="AK559" s="772"/>
      <c r="AL559" s="772"/>
      <c r="AM559" s="772"/>
      <c r="AN559" s="772"/>
      <c r="AO559" s="772"/>
      <c r="AP559" s="772"/>
      <c r="AQ559" s="772"/>
      <c r="AR559" s="772"/>
      <c r="AS559" s="772"/>
      <c r="AT559" s="772"/>
      <c r="AU559" s="772"/>
      <c r="AV559" s="772"/>
      <c r="AW559" s="772"/>
      <c r="AX559" s="772"/>
      <c r="AY559" s="772"/>
      <c r="AZ559" s="772"/>
      <c r="BA559" s="772"/>
      <c r="BB559" s="772"/>
      <c r="BC559" s="772"/>
      <c r="BD559" s="772"/>
      <c r="BE559" s="772"/>
      <c r="BF559" s="772"/>
      <c r="BG559" s="772"/>
      <c r="BH559" s="772"/>
      <c r="BI559" s="772"/>
      <c r="BJ559" s="772"/>
      <c r="BK559" s="772"/>
      <c r="BL559" s="772"/>
      <c r="BM559" s="772"/>
      <c r="BN559" s="772"/>
      <c r="BO559" s="772"/>
      <c r="BP559" s="772"/>
      <c r="BQ559" s="772"/>
      <c r="BR559" s="772"/>
      <c r="BS559" s="772"/>
      <c r="BT559" s="772"/>
      <c r="BU559" s="772"/>
      <c r="BV559" s="772"/>
      <c r="BW559" s="772"/>
      <c r="BX559" s="772"/>
      <c r="BY559" s="772"/>
      <c r="BZ559" s="772"/>
      <c r="CA559" s="772"/>
      <c r="CB559" s="772"/>
      <c r="CC559" s="772"/>
      <c r="CD559" s="772"/>
      <c r="CE559" s="772"/>
      <c r="CF559" s="772"/>
      <c r="CG559" s="772"/>
      <c r="CH559" s="772"/>
      <c r="CI559" s="772"/>
      <c r="CJ559" s="772"/>
      <c r="CK559" s="772"/>
      <c r="CL559" s="772"/>
      <c r="CM559" s="772"/>
      <c r="CN559" s="772"/>
      <c r="CO559" s="772"/>
      <c r="CP559" s="772"/>
      <c r="CQ559" s="772"/>
      <c r="CR559" s="772"/>
      <c r="CS559" s="772"/>
      <c r="CT559" s="772"/>
      <c r="CU559" s="772"/>
      <c r="CV559" s="772"/>
      <c r="CW559" s="772"/>
      <c r="CX559" s="772"/>
      <c r="CY559" s="772"/>
      <c r="CZ559" s="772"/>
      <c r="DA559" s="772"/>
      <c r="DB559" s="772"/>
      <c r="DC559" s="772"/>
      <c r="DD559" s="772"/>
      <c r="DE559" s="772"/>
      <c r="DF559" s="772"/>
      <c r="DG559" s="772"/>
      <c r="DH559" s="772"/>
      <c r="DI559" s="772"/>
      <c r="DJ559" s="772"/>
      <c r="DK559" s="772"/>
      <c r="DL559" s="772"/>
      <c r="DM559" s="772"/>
      <c r="DN559" s="772"/>
      <c r="DO559" s="772"/>
      <c r="DP559" s="772"/>
      <c r="DQ559" s="772"/>
      <c r="DR559" s="772"/>
      <c r="DS559" s="772"/>
      <c r="DT559" s="772"/>
      <c r="DU559" s="772"/>
      <c r="DV559" s="772"/>
      <c r="DW559" s="772"/>
      <c r="DX559" s="772"/>
      <c r="DY559" s="772"/>
      <c r="DZ559" s="772"/>
      <c r="EA559" s="772"/>
      <c r="EB559" s="772"/>
      <c r="EC559" s="772"/>
      <c r="ED559" s="772"/>
      <c r="EE559" s="772"/>
      <c r="EF559" s="772"/>
      <c r="EG559" s="772"/>
      <c r="EH559" s="772"/>
      <c r="EI559" s="772"/>
      <c r="EJ559" s="772"/>
      <c r="EK559" s="772"/>
      <c r="EL559" s="772"/>
      <c r="EM559" s="772"/>
      <c r="EN559" s="772"/>
      <c r="EO559" s="772"/>
      <c r="EP559" s="772"/>
      <c r="EQ559" s="772"/>
      <c r="ER559" s="772"/>
      <c r="ES559" s="772"/>
      <c r="ET559" s="772"/>
      <c r="EU559" s="772"/>
      <c r="EV559" s="772"/>
      <c r="EW559" s="772"/>
      <c r="EX559" s="772"/>
      <c r="EY559" s="772"/>
      <c r="EZ559" s="772"/>
      <c r="FA559" s="772"/>
      <c r="FB559" s="772"/>
      <c r="FC559" s="772"/>
      <c r="FD559" s="772"/>
      <c r="FE559" s="772"/>
      <c r="FF559" s="772"/>
      <c r="FG559" s="772"/>
      <c r="FH559" s="772"/>
      <c r="FI559" s="772"/>
      <c r="FJ559" s="772"/>
      <c r="FK559" s="772"/>
      <c r="FL559" s="772"/>
      <c r="FM559" s="772"/>
      <c r="FN559" s="772"/>
      <c r="FO559" s="772"/>
      <c r="FP559" s="772"/>
      <c r="FQ559" s="772"/>
      <c r="FR559" s="772"/>
      <c r="FS559" s="772"/>
      <c r="FT559" s="772"/>
      <c r="FU559" s="772"/>
      <c r="FV559" s="772"/>
      <c r="FW559" s="772"/>
      <c r="FX559" s="772"/>
      <c r="FY559" s="772"/>
      <c r="FZ559" s="772"/>
      <c r="GA559" s="772"/>
      <c r="GB559" s="772"/>
      <c r="GC559" s="772"/>
      <c r="GD559" s="772"/>
      <c r="GE559" s="772"/>
      <c r="GF559" s="772"/>
      <c r="GG559" s="772"/>
      <c r="GH559" s="772"/>
      <c r="GI559" s="772"/>
      <c r="GJ559" s="772"/>
      <c r="GK559" s="772"/>
      <c r="GL559" s="772"/>
      <c r="GM559" s="772"/>
      <c r="GN559" s="772"/>
      <c r="GO559" s="772"/>
      <c r="GP559" s="772"/>
      <c r="GQ559" s="772"/>
      <c r="GR559" s="772"/>
      <c r="GS559" s="772"/>
      <c r="GT559" s="772"/>
      <c r="GU559" s="772"/>
      <c r="GV559" s="772"/>
      <c r="GW559" s="772"/>
      <c r="GX559" s="772"/>
      <c r="GY559" s="772"/>
    </row>
    <row r="560" spans="1:207" ht="15.75">
      <c r="A560" s="782"/>
      <c r="B560" s="785"/>
      <c r="C560" s="785"/>
      <c r="D560" s="785"/>
      <c r="E560" s="785"/>
      <c r="F560" s="792"/>
      <c r="G560" s="785"/>
      <c r="H560" s="785"/>
      <c r="I560" s="785"/>
      <c r="J560" s="785"/>
      <c r="K560" s="772"/>
      <c r="L560" s="772"/>
      <c r="M560" s="772"/>
      <c r="N560" s="772"/>
      <c r="O560" s="772"/>
      <c r="P560" s="772"/>
      <c r="Q560" s="772"/>
      <c r="R560" s="772"/>
      <c r="S560" s="772"/>
      <c r="T560" s="772"/>
      <c r="U560" s="772"/>
      <c r="V560" s="772"/>
      <c r="W560" s="772"/>
      <c r="X560" s="772"/>
      <c r="Y560" s="772"/>
      <c r="Z560" s="772"/>
      <c r="AA560" s="772"/>
      <c r="AB560" s="772"/>
      <c r="AC560" s="772"/>
      <c r="AD560" s="772"/>
      <c r="AE560" s="772"/>
      <c r="AF560" s="772"/>
      <c r="AG560" s="772"/>
      <c r="AH560" s="772"/>
      <c r="AI560" s="772"/>
      <c r="AJ560" s="772"/>
      <c r="AK560" s="772"/>
      <c r="AL560" s="772"/>
      <c r="AM560" s="772"/>
      <c r="AN560" s="772"/>
      <c r="AO560" s="772"/>
      <c r="AP560" s="772"/>
      <c r="AQ560" s="772"/>
      <c r="AR560" s="772"/>
      <c r="AS560" s="772"/>
      <c r="AT560" s="772"/>
      <c r="AU560" s="772"/>
      <c r="AV560" s="772"/>
      <c r="AW560" s="772"/>
      <c r="AX560" s="772"/>
      <c r="AY560" s="772"/>
      <c r="AZ560" s="772"/>
      <c r="BA560" s="772"/>
      <c r="BB560" s="772"/>
      <c r="BC560" s="772"/>
      <c r="BD560" s="772"/>
      <c r="BE560" s="772"/>
      <c r="BF560" s="772"/>
      <c r="BG560" s="772"/>
      <c r="BH560" s="772"/>
      <c r="BI560" s="772"/>
      <c r="BJ560" s="772"/>
      <c r="BK560" s="772"/>
      <c r="BL560" s="772"/>
      <c r="BM560" s="772"/>
      <c r="BN560" s="772"/>
      <c r="BO560" s="772"/>
      <c r="BP560" s="772"/>
      <c r="BQ560" s="772"/>
      <c r="BR560" s="772"/>
      <c r="BS560" s="772"/>
      <c r="BT560" s="772"/>
      <c r="BU560" s="772"/>
      <c r="BV560" s="772"/>
      <c r="BW560" s="772"/>
      <c r="BX560" s="772"/>
      <c r="BY560" s="772"/>
      <c r="BZ560" s="772"/>
      <c r="CA560" s="772"/>
      <c r="CB560" s="772"/>
      <c r="CC560" s="772"/>
      <c r="CD560" s="772"/>
      <c r="CE560" s="772"/>
      <c r="CF560" s="772"/>
      <c r="CG560" s="772"/>
      <c r="CH560" s="772"/>
      <c r="CI560" s="772"/>
      <c r="CJ560" s="772"/>
      <c r="CK560" s="772"/>
      <c r="CL560" s="772"/>
      <c r="CM560" s="772"/>
      <c r="CN560" s="772"/>
      <c r="CO560" s="772"/>
      <c r="CP560" s="772"/>
      <c r="CQ560" s="772"/>
      <c r="CR560" s="772"/>
      <c r="CS560" s="772"/>
      <c r="CT560" s="772"/>
      <c r="CU560" s="772"/>
      <c r="CV560" s="772"/>
      <c r="CW560" s="772"/>
      <c r="CX560" s="772"/>
      <c r="CY560" s="772"/>
      <c r="CZ560" s="772"/>
      <c r="DA560" s="772"/>
      <c r="DB560" s="772"/>
      <c r="DC560" s="772"/>
      <c r="DD560" s="772"/>
      <c r="DE560" s="772"/>
      <c r="DF560" s="772"/>
      <c r="DG560" s="772"/>
      <c r="DH560" s="772"/>
      <c r="DI560" s="772"/>
      <c r="DJ560" s="772"/>
      <c r="DK560" s="772"/>
      <c r="DL560" s="772"/>
      <c r="DM560" s="772"/>
      <c r="DN560" s="772"/>
      <c r="DO560" s="772"/>
      <c r="DP560" s="772"/>
      <c r="DQ560" s="772"/>
      <c r="DR560" s="772"/>
      <c r="DS560" s="772"/>
      <c r="DT560" s="772"/>
      <c r="DU560" s="772"/>
      <c r="DV560" s="772"/>
      <c r="DW560" s="772"/>
      <c r="DX560" s="772"/>
      <c r="DY560" s="772"/>
      <c r="DZ560" s="772"/>
      <c r="EA560" s="772"/>
      <c r="EB560" s="772"/>
      <c r="EC560" s="772"/>
      <c r="ED560" s="772"/>
      <c r="EE560" s="772"/>
      <c r="EF560" s="772"/>
      <c r="EG560" s="772"/>
      <c r="EH560" s="772"/>
      <c r="EI560" s="772"/>
      <c r="EJ560" s="772"/>
      <c r="EK560" s="772"/>
      <c r="EL560" s="772"/>
      <c r="EM560" s="772"/>
      <c r="EN560" s="772"/>
      <c r="EO560" s="772"/>
      <c r="EP560" s="772"/>
      <c r="EQ560" s="772"/>
      <c r="ER560" s="772"/>
      <c r="ES560" s="772"/>
      <c r="ET560" s="772"/>
      <c r="EU560" s="772"/>
      <c r="EV560" s="772"/>
      <c r="EW560" s="772"/>
      <c r="EX560" s="772"/>
      <c r="EY560" s="772"/>
      <c r="EZ560" s="772"/>
      <c r="FA560" s="772"/>
      <c r="FB560" s="772"/>
      <c r="FC560" s="772"/>
      <c r="FD560" s="772"/>
      <c r="FE560" s="772"/>
      <c r="FF560" s="772"/>
      <c r="FG560" s="772"/>
      <c r="FH560" s="772"/>
      <c r="FI560" s="772"/>
      <c r="FJ560" s="772"/>
      <c r="FK560" s="772"/>
      <c r="FL560" s="772"/>
      <c r="FM560" s="772"/>
      <c r="FN560" s="772"/>
      <c r="FO560" s="772"/>
      <c r="FP560" s="772"/>
      <c r="FQ560" s="772"/>
      <c r="FR560" s="772"/>
      <c r="FS560" s="772"/>
      <c r="FT560" s="772"/>
      <c r="FU560" s="772"/>
      <c r="FV560" s="772"/>
      <c r="FW560" s="772"/>
      <c r="FX560" s="772"/>
      <c r="FY560" s="772"/>
      <c r="FZ560" s="772"/>
      <c r="GA560" s="772"/>
      <c r="GB560" s="772"/>
      <c r="GC560" s="772"/>
      <c r="GD560" s="772"/>
      <c r="GE560" s="772"/>
      <c r="GF560" s="772"/>
      <c r="GG560" s="772"/>
      <c r="GH560" s="772"/>
      <c r="GI560" s="772"/>
      <c r="GJ560" s="772"/>
      <c r="GK560" s="772"/>
      <c r="GL560" s="772"/>
      <c r="GM560" s="772"/>
      <c r="GN560" s="772"/>
      <c r="GO560" s="772"/>
      <c r="GP560" s="772"/>
      <c r="GQ560" s="772"/>
      <c r="GR560" s="772"/>
      <c r="GS560" s="772"/>
      <c r="GT560" s="772"/>
      <c r="GU560" s="772"/>
      <c r="GV560" s="772"/>
      <c r="GW560" s="772"/>
      <c r="GX560" s="772"/>
      <c r="GY560" s="772"/>
    </row>
    <row r="561" spans="1:207" ht="15.75">
      <c r="A561" s="782"/>
      <c r="B561" s="785"/>
      <c r="C561" s="785"/>
      <c r="D561" s="785"/>
      <c r="E561" s="785"/>
      <c r="F561" s="792"/>
      <c r="G561" s="785"/>
      <c r="H561" s="785"/>
      <c r="I561" s="785"/>
      <c r="J561" s="785"/>
      <c r="K561" s="772"/>
      <c r="L561" s="772"/>
      <c r="M561" s="772"/>
      <c r="N561" s="772"/>
      <c r="O561" s="772"/>
      <c r="P561" s="772"/>
      <c r="Q561" s="772"/>
      <c r="R561" s="772"/>
      <c r="S561" s="772"/>
      <c r="T561" s="772"/>
      <c r="U561" s="772"/>
      <c r="V561" s="772"/>
      <c r="W561" s="772"/>
      <c r="X561" s="772"/>
      <c r="Y561" s="772"/>
      <c r="Z561" s="772"/>
      <c r="AA561" s="772"/>
      <c r="AB561" s="772"/>
      <c r="AC561" s="772"/>
      <c r="AD561" s="772"/>
      <c r="AE561" s="772"/>
      <c r="AF561" s="772"/>
      <c r="AG561" s="772"/>
      <c r="AH561" s="772"/>
      <c r="AI561" s="772"/>
      <c r="AJ561" s="772"/>
      <c r="AK561" s="772"/>
      <c r="AL561" s="772"/>
      <c r="AM561" s="772"/>
      <c r="AN561" s="772"/>
      <c r="AO561" s="772"/>
      <c r="AP561" s="772"/>
      <c r="AQ561" s="772"/>
      <c r="AR561" s="772"/>
      <c r="AS561" s="772"/>
      <c r="AT561" s="772"/>
      <c r="AU561" s="772"/>
      <c r="AV561" s="772"/>
      <c r="AW561" s="772"/>
      <c r="AX561" s="772"/>
      <c r="AY561" s="772"/>
      <c r="AZ561" s="772"/>
      <c r="BA561" s="772"/>
      <c r="BB561" s="772"/>
      <c r="BC561" s="772"/>
      <c r="BD561" s="772"/>
      <c r="BE561" s="772"/>
      <c r="BF561" s="772"/>
      <c r="BG561" s="772"/>
      <c r="BH561" s="772"/>
      <c r="BI561" s="772"/>
      <c r="BJ561" s="772"/>
      <c r="BK561" s="772"/>
      <c r="BL561" s="772"/>
      <c r="BM561" s="772"/>
      <c r="BN561" s="772"/>
      <c r="BO561" s="772"/>
      <c r="BP561" s="772"/>
      <c r="BQ561" s="772"/>
      <c r="BR561" s="772"/>
      <c r="BS561" s="772"/>
      <c r="BT561" s="772"/>
      <c r="BU561" s="772"/>
      <c r="BV561" s="772"/>
      <c r="BW561" s="772"/>
      <c r="BX561" s="772"/>
      <c r="BY561" s="772"/>
      <c r="BZ561" s="772"/>
      <c r="CA561" s="772"/>
      <c r="CB561" s="772"/>
      <c r="CC561" s="772"/>
      <c r="CD561" s="772"/>
      <c r="CE561" s="772"/>
      <c r="CF561" s="772"/>
      <c r="CG561" s="772"/>
      <c r="CH561" s="772"/>
      <c r="CI561" s="772"/>
      <c r="CJ561" s="772"/>
      <c r="CK561" s="772"/>
      <c r="CL561" s="772"/>
      <c r="CM561" s="772"/>
      <c r="CN561" s="772"/>
      <c r="CO561" s="772"/>
      <c r="CP561" s="772"/>
      <c r="CQ561" s="772"/>
      <c r="CR561" s="772"/>
      <c r="CS561" s="772"/>
      <c r="CT561" s="772"/>
      <c r="CU561" s="772"/>
      <c r="CV561" s="772"/>
      <c r="CW561" s="772"/>
      <c r="CX561" s="772"/>
      <c r="CY561" s="772"/>
      <c r="CZ561" s="772"/>
      <c r="DA561" s="772"/>
      <c r="DB561" s="772"/>
      <c r="DC561" s="772"/>
      <c r="DD561" s="772"/>
      <c r="DE561" s="772"/>
      <c r="DF561" s="772"/>
      <c r="DG561" s="772"/>
      <c r="DH561" s="772"/>
      <c r="DI561" s="772"/>
      <c r="DJ561" s="772"/>
      <c r="DK561" s="772"/>
      <c r="DL561" s="772"/>
      <c r="DM561" s="772"/>
      <c r="DN561" s="772"/>
      <c r="DO561" s="772"/>
      <c r="DP561" s="772"/>
      <c r="DQ561" s="772"/>
      <c r="DR561" s="772"/>
      <c r="DS561" s="772"/>
      <c r="DT561" s="772"/>
      <c r="DU561" s="772"/>
      <c r="DV561" s="772"/>
      <c r="DW561" s="772"/>
      <c r="DX561" s="772"/>
      <c r="DY561" s="772"/>
      <c r="DZ561" s="772"/>
      <c r="EA561" s="772"/>
      <c r="EB561" s="772"/>
      <c r="EC561" s="772"/>
      <c r="ED561" s="772"/>
      <c r="EE561" s="772"/>
      <c r="EF561" s="772"/>
      <c r="EG561" s="772"/>
      <c r="EH561" s="772"/>
      <c r="EI561" s="772"/>
      <c r="EJ561" s="772"/>
      <c r="EK561" s="772"/>
      <c r="EL561" s="772"/>
      <c r="EM561" s="772"/>
      <c r="EN561" s="772"/>
      <c r="EO561" s="772"/>
      <c r="EP561" s="772"/>
      <c r="EQ561" s="772"/>
      <c r="ER561" s="772"/>
      <c r="ES561" s="772"/>
      <c r="ET561" s="772"/>
      <c r="EU561" s="772"/>
      <c r="EV561" s="772"/>
      <c r="EW561" s="772"/>
      <c r="EX561" s="772"/>
      <c r="EY561" s="772"/>
      <c r="EZ561" s="772"/>
      <c r="FA561" s="772"/>
      <c r="FB561" s="772"/>
      <c r="FC561" s="772"/>
      <c r="FD561" s="772"/>
      <c r="FE561" s="772"/>
      <c r="FF561" s="772"/>
      <c r="FG561" s="772"/>
      <c r="FH561" s="772"/>
      <c r="FI561" s="772"/>
      <c r="FJ561" s="772"/>
      <c r="FK561" s="772"/>
      <c r="FL561" s="772"/>
      <c r="FM561" s="772"/>
      <c r="FN561" s="772"/>
      <c r="FO561" s="772"/>
      <c r="FP561" s="772"/>
      <c r="FQ561" s="772"/>
      <c r="FR561" s="772"/>
      <c r="FS561" s="772"/>
      <c r="FT561" s="772"/>
      <c r="FU561" s="772"/>
      <c r="FV561" s="772"/>
      <c r="FW561" s="772"/>
      <c r="FX561" s="772"/>
      <c r="FY561" s="772"/>
      <c r="FZ561" s="772"/>
      <c r="GA561" s="772"/>
      <c r="GB561" s="772"/>
      <c r="GC561" s="772"/>
      <c r="GD561" s="772"/>
      <c r="GE561" s="772"/>
      <c r="GF561" s="772"/>
      <c r="GG561" s="772"/>
      <c r="GH561" s="772"/>
      <c r="GI561" s="772"/>
      <c r="GJ561" s="772"/>
      <c r="GK561" s="772"/>
      <c r="GL561" s="772"/>
      <c r="GM561" s="772"/>
      <c r="GN561" s="772"/>
      <c r="GO561" s="772"/>
      <c r="GP561" s="772"/>
      <c r="GQ561" s="772"/>
      <c r="GR561" s="772"/>
      <c r="GS561" s="772"/>
      <c r="GT561" s="772"/>
      <c r="GU561" s="772"/>
      <c r="GV561" s="772"/>
      <c r="GW561" s="772"/>
      <c r="GX561" s="772"/>
      <c r="GY561" s="772"/>
    </row>
    <row r="562" spans="1:207" ht="15.75">
      <c r="A562" s="782"/>
      <c r="B562" s="785"/>
      <c r="C562" s="785"/>
      <c r="D562" s="785"/>
      <c r="E562" s="785"/>
      <c r="F562" s="792"/>
      <c r="G562" s="785"/>
      <c r="H562" s="785"/>
      <c r="I562" s="785"/>
      <c r="J562" s="785"/>
      <c r="K562" s="772"/>
      <c r="L562" s="772"/>
      <c r="M562" s="772"/>
      <c r="N562" s="772"/>
      <c r="O562" s="772"/>
      <c r="P562" s="772"/>
      <c r="Q562" s="772"/>
      <c r="R562" s="772"/>
      <c r="S562" s="772"/>
      <c r="T562" s="772"/>
      <c r="U562" s="772"/>
      <c r="V562" s="772"/>
      <c r="W562" s="772"/>
      <c r="X562" s="772"/>
      <c r="Y562" s="772"/>
      <c r="Z562" s="772"/>
      <c r="AA562" s="772"/>
      <c r="AB562" s="772"/>
      <c r="AC562" s="772"/>
      <c r="AD562" s="772"/>
      <c r="AE562" s="772"/>
      <c r="AF562" s="772"/>
      <c r="AG562" s="772"/>
      <c r="AH562" s="772"/>
      <c r="AI562" s="772"/>
      <c r="AJ562" s="772"/>
      <c r="AK562" s="772"/>
      <c r="AL562" s="772"/>
      <c r="AM562" s="772"/>
      <c r="AN562" s="772"/>
      <c r="AO562" s="772"/>
      <c r="AP562" s="772"/>
      <c r="AQ562" s="772"/>
      <c r="AR562" s="772"/>
      <c r="AS562" s="772"/>
      <c r="AT562" s="772"/>
      <c r="AU562" s="772"/>
      <c r="AV562" s="772"/>
      <c r="AW562" s="772"/>
      <c r="AX562" s="772"/>
      <c r="AY562" s="772"/>
      <c r="AZ562" s="772"/>
      <c r="BA562" s="772"/>
      <c r="BB562" s="772"/>
      <c r="BC562" s="772"/>
      <c r="BD562" s="772"/>
      <c r="BE562" s="772"/>
      <c r="BF562" s="772"/>
      <c r="BG562" s="772"/>
      <c r="BH562" s="772"/>
      <c r="BI562" s="772"/>
      <c r="BJ562" s="772"/>
      <c r="BK562" s="772"/>
      <c r="BL562" s="772"/>
      <c r="BM562" s="772"/>
      <c r="BN562" s="772"/>
      <c r="BO562" s="772"/>
      <c r="BP562" s="772"/>
      <c r="BQ562" s="772"/>
      <c r="BR562" s="772"/>
      <c r="BS562" s="772"/>
      <c r="BT562" s="772"/>
      <c r="BU562" s="772"/>
      <c r="BV562" s="772"/>
      <c r="BW562" s="772"/>
      <c r="BX562" s="772"/>
      <c r="BY562" s="772"/>
      <c r="BZ562" s="772"/>
      <c r="CA562" s="772"/>
      <c r="CB562" s="772"/>
      <c r="CC562" s="772"/>
      <c r="CD562" s="772"/>
      <c r="CE562" s="772"/>
      <c r="CF562" s="772"/>
      <c r="CG562" s="772"/>
      <c r="CH562" s="772"/>
      <c r="CI562" s="772"/>
      <c r="CJ562" s="772"/>
      <c r="CK562" s="772"/>
      <c r="CL562" s="772"/>
      <c r="CM562" s="772"/>
      <c r="CN562" s="772"/>
      <c r="CO562" s="772"/>
      <c r="CP562" s="772"/>
      <c r="CQ562" s="772"/>
      <c r="CR562" s="772"/>
      <c r="CS562" s="772"/>
      <c r="CT562" s="772"/>
      <c r="CU562" s="772"/>
      <c r="CV562" s="772"/>
      <c r="CW562" s="772"/>
      <c r="CX562" s="772"/>
      <c r="CY562" s="772"/>
      <c r="CZ562" s="772"/>
      <c r="DA562" s="772"/>
      <c r="DB562" s="772"/>
      <c r="DC562" s="772"/>
      <c r="DD562" s="772"/>
      <c r="DE562" s="772"/>
      <c r="DF562" s="772"/>
      <c r="DG562" s="772"/>
      <c r="DH562" s="772"/>
      <c r="DI562" s="772"/>
      <c r="DJ562" s="772"/>
      <c r="DK562" s="772"/>
      <c r="DL562" s="772"/>
      <c r="DM562" s="772"/>
      <c r="DN562" s="772"/>
      <c r="DO562" s="772"/>
      <c r="DP562" s="772"/>
      <c r="DQ562" s="772"/>
      <c r="DR562" s="772"/>
      <c r="DS562" s="772"/>
      <c r="DT562" s="772"/>
      <c r="DU562" s="772"/>
      <c r="DV562" s="772"/>
      <c r="DW562" s="772"/>
      <c r="DX562" s="772"/>
      <c r="DY562" s="772"/>
      <c r="DZ562" s="772"/>
      <c r="EA562" s="772"/>
      <c r="EB562" s="772"/>
      <c r="EC562" s="772"/>
      <c r="ED562" s="772"/>
      <c r="EE562" s="772"/>
      <c r="EF562" s="772"/>
      <c r="EG562" s="772"/>
      <c r="EH562" s="772"/>
      <c r="EI562" s="772"/>
      <c r="EJ562" s="772"/>
      <c r="EK562" s="772"/>
      <c r="EL562" s="772"/>
      <c r="EM562" s="772"/>
      <c r="EN562" s="772"/>
      <c r="EO562" s="772"/>
      <c r="EP562" s="772"/>
      <c r="EQ562" s="772"/>
      <c r="ER562" s="772"/>
      <c r="ES562" s="772"/>
      <c r="ET562" s="772"/>
      <c r="EU562" s="772"/>
      <c r="EV562" s="772"/>
      <c r="EW562" s="772"/>
      <c r="EX562" s="772"/>
      <c r="EY562" s="772"/>
      <c r="EZ562" s="772"/>
      <c r="FA562" s="772"/>
      <c r="FB562" s="772"/>
      <c r="FC562" s="772"/>
      <c r="FD562" s="772"/>
      <c r="FE562" s="772"/>
      <c r="FF562" s="772"/>
      <c r="FG562" s="772"/>
      <c r="FH562" s="772"/>
      <c r="FI562" s="772"/>
      <c r="FJ562" s="772"/>
      <c r="FK562" s="772"/>
      <c r="FL562" s="772"/>
      <c r="FM562" s="772"/>
      <c r="FN562" s="772"/>
      <c r="FO562" s="772"/>
      <c r="FP562" s="772"/>
      <c r="FQ562" s="772"/>
      <c r="FR562" s="772"/>
      <c r="FS562" s="772"/>
      <c r="FT562" s="772"/>
      <c r="FU562" s="772"/>
      <c r="FV562" s="772"/>
      <c r="FW562" s="772"/>
      <c r="FX562" s="772"/>
      <c r="FY562" s="772"/>
      <c r="FZ562" s="772"/>
      <c r="GA562" s="772"/>
      <c r="GB562" s="772"/>
      <c r="GC562" s="772"/>
      <c r="GD562" s="772"/>
      <c r="GE562" s="772"/>
      <c r="GF562" s="772"/>
      <c r="GG562" s="772"/>
      <c r="GH562" s="772"/>
      <c r="GI562" s="772"/>
      <c r="GJ562" s="772"/>
      <c r="GK562" s="772"/>
      <c r="GL562" s="772"/>
      <c r="GM562" s="772"/>
      <c r="GN562" s="772"/>
      <c r="GO562" s="772"/>
      <c r="GP562" s="772"/>
      <c r="GQ562" s="772"/>
      <c r="GR562" s="772"/>
      <c r="GS562" s="772"/>
      <c r="GT562" s="772"/>
      <c r="GU562" s="772"/>
      <c r="GV562" s="772"/>
      <c r="GW562" s="772"/>
      <c r="GX562" s="772"/>
      <c r="GY562" s="772"/>
    </row>
    <row r="563" spans="1:207" ht="15.75">
      <c r="A563" s="782"/>
      <c r="B563" s="785"/>
      <c r="C563" s="785"/>
      <c r="D563" s="785"/>
      <c r="E563" s="785"/>
      <c r="F563" s="792"/>
      <c r="G563" s="785"/>
      <c r="H563" s="785"/>
      <c r="I563" s="785"/>
      <c r="J563" s="785"/>
      <c r="K563" s="772"/>
      <c r="L563" s="772"/>
      <c r="M563" s="772"/>
      <c r="N563" s="772"/>
      <c r="O563" s="772"/>
      <c r="P563" s="772"/>
      <c r="Q563" s="772"/>
      <c r="R563" s="772"/>
      <c r="S563" s="772"/>
      <c r="T563" s="772"/>
      <c r="U563" s="772"/>
      <c r="V563" s="772"/>
      <c r="W563" s="772"/>
      <c r="X563" s="772"/>
      <c r="Y563" s="772"/>
      <c r="Z563" s="772"/>
      <c r="AA563" s="772"/>
      <c r="AB563" s="772"/>
      <c r="AC563" s="772"/>
      <c r="AD563" s="772"/>
      <c r="AE563" s="772"/>
      <c r="AF563" s="772"/>
      <c r="AG563" s="772"/>
      <c r="AH563" s="772"/>
      <c r="AI563" s="772"/>
      <c r="AJ563" s="772"/>
      <c r="AK563" s="772"/>
      <c r="AL563" s="772"/>
      <c r="AM563" s="772"/>
      <c r="AN563" s="772"/>
      <c r="AO563" s="772"/>
      <c r="AP563" s="772"/>
      <c r="AQ563" s="772"/>
      <c r="AR563" s="772"/>
      <c r="AS563" s="772"/>
      <c r="AT563" s="772"/>
      <c r="AU563" s="772"/>
      <c r="AV563" s="772"/>
      <c r="AW563" s="772"/>
      <c r="AX563" s="772"/>
      <c r="AY563" s="772"/>
      <c r="AZ563" s="772"/>
      <c r="BA563" s="772"/>
      <c r="BB563" s="772"/>
      <c r="BC563" s="772"/>
      <c r="BD563" s="772"/>
      <c r="BE563" s="772"/>
      <c r="BF563" s="772"/>
      <c r="BG563" s="772"/>
      <c r="BH563" s="772"/>
      <c r="BI563" s="772"/>
      <c r="BJ563" s="772"/>
      <c r="BK563" s="772"/>
      <c r="BL563" s="772"/>
      <c r="BM563" s="772"/>
      <c r="BN563" s="772"/>
      <c r="BO563" s="772"/>
      <c r="BP563" s="772"/>
      <c r="BQ563" s="772"/>
      <c r="BR563" s="772"/>
      <c r="BS563" s="772"/>
      <c r="BT563" s="772"/>
      <c r="BU563" s="772"/>
      <c r="BV563" s="772"/>
      <c r="BW563" s="772"/>
      <c r="BX563" s="772"/>
      <c r="BY563" s="772"/>
      <c r="BZ563" s="772"/>
      <c r="CA563" s="772"/>
      <c r="CB563" s="772"/>
      <c r="CC563" s="772"/>
      <c r="CD563" s="772"/>
      <c r="CE563" s="772"/>
      <c r="CF563" s="772"/>
      <c r="CG563" s="772"/>
      <c r="CH563" s="772"/>
      <c r="CI563" s="772"/>
      <c r="CJ563" s="772"/>
      <c r="CK563" s="772"/>
      <c r="CL563" s="772"/>
      <c r="CM563" s="772"/>
      <c r="CN563" s="772"/>
      <c r="CO563" s="772"/>
      <c r="CP563" s="772"/>
      <c r="CQ563" s="772"/>
      <c r="CR563" s="772"/>
      <c r="CS563" s="772"/>
      <c r="CT563" s="772"/>
      <c r="CU563" s="772"/>
      <c r="CV563" s="772"/>
      <c r="CW563" s="772"/>
      <c r="CX563" s="772"/>
      <c r="CY563" s="772"/>
      <c r="CZ563" s="772"/>
      <c r="DA563" s="772"/>
      <c r="DB563" s="772"/>
      <c r="DC563" s="772"/>
      <c r="DD563" s="772"/>
      <c r="DE563" s="772"/>
      <c r="DF563" s="772"/>
      <c r="DG563" s="772"/>
      <c r="DH563" s="772"/>
      <c r="DI563" s="772"/>
      <c r="DJ563" s="772"/>
      <c r="DK563" s="772"/>
      <c r="DL563" s="772"/>
      <c r="DM563" s="772"/>
      <c r="DN563" s="772"/>
      <c r="DO563" s="772"/>
      <c r="DP563" s="772"/>
      <c r="DQ563" s="772"/>
      <c r="DR563" s="772"/>
      <c r="DS563" s="772"/>
      <c r="DT563" s="772"/>
      <c r="DU563" s="772"/>
      <c r="DV563" s="772"/>
      <c r="DW563" s="772"/>
      <c r="DX563" s="772"/>
      <c r="DY563" s="772"/>
      <c r="DZ563" s="772"/>
      <c r="EA563" s="772"/>
      <c r="EB563" s="772"/>
      <c r="EC563" s="772"/>
      <c r="ED563" s="772"/>
      <c r="EE563" s="772"/>
      <c r="EF563" s="772"/>
      <c r="EG563" s="772"/>
      <c r="EH563" s="772"/>
      <c r="EI563" s="772"/>
      <c r="EJ563" s="772"/>
      <c r="EK563" s="772"/>
      <c r="EL563" s="772"/>
      <c r="EM563" s="772"/>
      <c r="EN563" s="772"/>
      <c r="EO563" s="772"/>
      <c r="EP563" s="772"/>
      <c r="EQ563" s="772"/>
      <c r="ER563" s="772"/>
      <c r="ES563" s="772"/>
      <c r="ET563" s="772"/>
      <c r="EU563" s="772"/>
      <c r="EV563" s="772"/>
      <c r="EW563" s="772"/>
      <c r="EX563" s="772"/>
      <c r="EY563" s="772"/>
      <c r="EZ563" s="772"/>
      <c r="FA563" s="772"/>
      <c r="FB563" s="772"/>
      <c r="FC563" s="772"/>
      <c r="FD563" s="772"/>
      <c r="FE563" s="772"/>
      <c r="FF563" s="772"/>
      <c r="FG563" s="772"/>
      <c r="FH563" s="772"/>
      <c r="FI563" s="772"/>
      <c r="FJ563" s="772"/>
      <c r="FK563" s="772"/>
      <c r="FL563" s="772"/>
      <c r="FM563" s="772"/>
      <c r="FN563" s="772"/>
      <c r="FO563" s="772"/>
      <c r="FP563" s="772"/>
      <c r="FQ563" s="772"/>
      <c r="FR563" s="772"/>
      <c r="FS563" s="772"/>
      <c r="FT563" s="772"/>
      <c r="FU563" s="772"/>
      <c r="FV563" s="772"/>
      <c r="FW563" s="772"/>
      <c r="FX563" s="772"/>
      <c r="FY563" s="772"/>
      <c r="FZ563" s="772"/>
      <c r="GA563" s="772"/>
      <c r="GB563" s="772"/>
      <c r="GC563" s="772"/>
      <c r="GD563" s="772"/>
      <c r="GE563" s="772"/>
      <c r="GF563" s="772"/>
      <c r="GG563" s="772"/>
      <c r="GH563" s="772"/>
      <c r="GI563" s="772"/>
      <c r="GJ563" s="772"/>
      <c r="GK563" s="772"/>
      <c r="GL563" s="772"/>
      <c r="GM563" s="772"/>
      <c r="GN563" s="772"/>
      <c r="GO563" s="772"/>
      <c r="GP563" s="772"/>
      <c r="GQ563" s="772"/>
      <c r="GR563" s="772"/>
      <c r="GS563" s="772"/>
      <c r="GT563" s="772"/>
      <c r="GU563" s="772"/>
      <c r="GV563" s="772"/>
      <c r="GW563" s="772"/>
      <c r="GX563" s="772"/>
      <c r="GY563" s="772"/>
    </row>
    <row r="564" spans="1:207" ht="15.75">
      <c r="A564" s="782"/>
      <c r="B564" s="785"/>
      <c r="C564" s="785"/>
      <c r="D564" s="785"/>
      <c r="E564" s="785"/>
      <c r="F564" s="792"/>
      <c r="G564" s="785"/>
      <c r="H564" s="785"/>
      <c r="I564" s="785"/>
      <c r="J564" s="785"/>
      <c r="K564" s="772"/>
      <c r="L564" s="772"/>
      <c r="M564" s="772"/>
      <c r="N564" s="772"/>
      <c r="O564" s="772"/>
      <c r="P564" s="772"/>
      <c r="Q564" s="772"/>
      <c r="R564" s="772"/>
      <c r="S564" s="772"/>
      <c r="T564" s="772"/>
      <c r="U564" s="772"/>
      <c r="V564" s="772"/>
      <c r="W564" s="772"/>
      <c r="X564" s="772"/>
      <c r="Y564" s="772"/>
      <c r="Z564" s="772"/>
      <c r="AA564" s="772"/>
      <c r="AB564" s="772"/>
      <c r="AC564" s="772"/>
      <c r="AD564" s="772"/>
      <c r="AE564" s="772"/>
      <c r="AF564" s="772"/>
      <c r="AG564" s="772"/>
      <c r="AH564" s="772"/>
      <c r="AI564" s="772"/>
      <c r="AJ564" s="772"/>
      <c r="AK564" s="772"/>
      <c r="AL564" s="772"/>
      <c r="AM564" s="772"/>
      <c r="AN564" s="772"/>
      <c r="AO564" s="772"/>
      <c r="AP564" s="772"/>
      <c r="AQ564" s="772"/>
      <c r="AR564" s="772"/>
      <c r="AS564" s="772"/>
      <c r="AT564" s="772"/>
      <c r="AU564" s="772"/>
      <c r="AV564" s="772"/>
      <c r="AW564" s="772"/>
      <c r="AX564" s="772"/>
      <c r="AY564" s="772"/>
      <c r="AZ564" s="772"/>
      <c r="BA564" s="772"/>
      <c r="BB564" s="772"/>
      <c r="BC564" s="772"/>
      <c r="BD564" s="772"/>
      <c r="BE564" s="772"/>
      <c r="BF564" s="772"/>
      <c r="BG564" s="772"/>
      <c r="BH564" s="772"/>
      <c r="BI564" s="772"/>
      <c r="BJ564" s="772"/>
      <c r="BK564" s="772"/>
      <c r="BL564" s="772"/>
      <c r="BM564" s="772"/>
      <c r="BN564" s="772"/>
      <c r="BO564" s="772"/>
      <c r="BP564" s="772"/>
      <c r="BQ564" s="772"/>
      <c r="BR564" s="772"/>
      <c r="BS564" s="772"/>
      <c r="BT564" s="772"/>
      <c r="BU564" s="772"/>
      <c r="BV564" s="772"/>
      <c r="BW564" s="772"/>
      <c r="BX564" s="772"/>
      <c r="BY564" s="772"/>
      <c r="BZ564" s="772"/>
      <c r="CA564" s="772"/>
      <c r="CB564" s="772"/>
      <c r="CC564" s="772"/>
      <c r="CD564" s="772"/>
      <c r="CE564" s="772"/>
      <c r="CF564" s="772"/>
      <c r="CG564" s="772"/>
      <c r="CH564" s="772"/>
      <c r="CI564" s="772"/>
      <c r="CJ564" s="772"/>
      <c r="CK564" s="772"/>
      <c r="CL564" s="772"/>
      <c r="CM564" s="772"/>
      <c r="CN564" s="772"/>
      <c r="CO564" s="772"/>
      <c r="CP564" s="772"/>
      <c r="CQ564" s="772"/>
      <c r="CR564" s="772"/>
      <c r="CS564" s="772"/>
      <c r="CT564" s="772"/>
      <c r="CU564" s="772"/>
      <c r="CV564" s="772"/>
      <c r="CW564" s="772"/>
      <c r="CX564" s="772"/>
      <c r="CY564" s="772"/>
      <c r="CZ564" s="772"/>
      <c r="DA564" s="772"/>
      <c r="DB564" s="772"/>
      <c r="DC564" s="772"/>
      <c r="DD564" s="772"/>
      <c r="DE564" s="772"/>
      <c r="DF564" s="772"/>
      <c r="DG564" s="772"/>
      <c r="DH564" s="772"/>
      <c r="DI564" s="772"/>
      <c r="DJ564" s="772"/>
      <c r="DK564" s="772"/>
      <c r="DL564" s="772"/>
      <c r="DM564" s="772"/>
      <c r="DN564" s="772"/>
      <c r="DO564" s="772"/>
      <c r="DP564" s="772"/>
      <c r="DQ564" s="772"/>
      <c r="DR564" s="772"/>
      <c r="DS564" s="772"/>
      <c r="DT564" s="772"/>
      <c r="DU564" s="772"/>
      <c r="DV564" s="772"/>
      <c r="DW564" s="772"/>
      <c r="DX564" s="772"/>
      <c r="DY564" s="772"/>
      <c r="DZ564" s="772"/>
      <c r="EA564" s="772"/>
      <c r="EB564" s="772"/>
      <c r="EC564" s="772"/>
      <c r="ED564" s="772"/>
      <c r="EE564" s="772"/>
      <c r="EF564" s="772"/>
      <c r="EG564" s="772"/>
      <c r="EH564" s="772"/>
      <c r="EI564" s="772"/>
      <c r="EJ564" s="772"/>
      <c r="EK564" s="772"/>
      <c r="EL564" s="772"/>
      <c r="EM564" s="772"/>
      <c r="EN564" s="772"/>
      <c r="EO564" s="772"/>
      <c r="EP564" s="772"/>
      <c r="EQ564" s="772"/>
      <c r="ER564" s="772"/>
      <c r="ES564" s="772"/>
      <c r="ET564" s="772"/>
      <c r="EU564" s="772"/>
      <c r="EV564" s="772"/>
      <c r="EW564" s="772"/>
      <c r="EX564" s="772"/>
      <c r="EY564" s="772"/>
      <c r="EZ564" s="772"/>
      <c r="FA564" s="772"/>
      <c r="FB564" s="772"/>
      <c r="FC564" s="772"/>
      <c r="FD564" s="772"/>
      <c r="FE564" s="772"/>
      <c r="FF564" s="772"/>
      <c r="FG564" s="772"/>
      <c r="FH564" s="772"/>
      <c r="FI564" s="772"/>
      <c r="FJ564" s="772"/>
      <c r="FK564" s="772"/>
      <c r="FL564" s="772"/>
      <c r="FM564" s="772"/>
      <c r="FN564" s="772"/>
      <c r="FO564" s="772"/>
      <c r="FP564" s="772"/>
      <c r="FQ564" s="772"/>
      <c r="FR564" s="772"/>
      <c r="FS564" s="772"/>
      <c r="FT564" s="772"/>
      <c r="FU564" s="772"/>
      <c r="FV564" s="772"/>
      <c r="FW564" s="772"/>
      <c r="FX564" s="772"/>
      <c r="FY564" s="772"/>
      <c r="FZ564" s="772"/>
      <c r="GA564" s="772"/>
      <c r="GB564" s="772"/>
      <c r="GC564" s="772"/>
      <c r="GD564" s="772"/>
      <c r="GE564" s="772"/>
      <c r="GF564" s="772"/>
      <c r="GG564" s="772"/>
      <c r="GH564" s="772"/>
      <c r="GI564" s="772"/>
      <c r="GJ564" s="772"/>
      <c r="GK564" s="772"/>
      <c r="GL564" s="772"/>
      <c r="GM564" s="772"/>
      <c r="GN564" s="772"/>
      <c r="GO564" s="772"/>
      <c r="GP564" s="772"/>
      <c r="GQ564" s="772"/>
      <c r="GR564" s="772"/>
      <c r="GS564" s="772"/>
      <c r="GT564" s="772"/>
      <c r="GU564" s="772"/>
      <c r="GV564" s="772"/>
      <c r="GW564" s="772"/>
      <c r="GX564" s="772"/>
      <c r="GY564" s="772"/>
    </row>
    <row r="565" spans="1:207" ht="15.75">
      <c r="A565" s="782"/>
      <c r="B565" s="785"/>
      <c r="C565" s="785"/>
      <c r="D565" s="785"/>
      <c r="E565" s="785"/>
      <c r="F565" s="792"/>
      <c r="G565" s="785"/>
      <c r="H565" s="785"/>
      <c r="I565" s="785"/>
      <c r="J565" s="785"/>
      <c r="K565" s="772"/>
      <c r="L565" s="772"/>
      <c r="M565" s="772"/>
      <c r="N565" s="772"/>
      <c r="O565" s="772"/>
      <c r="P565" s="772"/>
      <c r="Q565" s="772"/>
      <c r="R565" s="772"/>
      <c r="S565" s="772"/>
      <c r="T565" s="772"/>
      <c r="U565" s="772"/>
      <c r="V565" s="772"/>
      <c r="W565" s="772"/>
      <c r="X565" s="772"/>
      <c r="Y565" s="772"/>
      <c r="Z565" s="772"/>
      <c r="AA565" s="772"/>
      <c r="AB565" s="772"/>
      <c r="AC565" s="772"/>
      <c r="AD565" s="772"/>
      <c r="AE565" s="772"/>
      <c r="AF565" s="772"/>
      <c r="AG565" s="772"/>
      <c r="AH565" s="772"/>
      <c r="AI565" s="772"/>
      <c r="AJ565" s="772"/>
      <c r="AK565" s="772"/>
      <c r="AL565" s="772"/>
      <c r="AM565" s="772"/>
      <c r="AN565" s="772"/>
      <c r="AO565" s="772"/>
      <c r="AP565" s="772"/>
      <c r="AQ565" s="772"/>
      <c r="AR565" s="772"/>
      <c r="AS565" s="772"/>
      <c r="AT565" s="772"/>
      <c r="AU565" s="772"/>
      <c r="AV565" s="772"/>
      <c r="AW565" s="772"/>
      <c r="AX565" s="772"/>
      <c r="AY565" s="772"/>
      <c r="AZ565" s="772"/>
      <c r="BA565" s="772"/>
      <c r="BB565" s="772"/>
      <c r="BC565" s="772"/>
      <c r="BD565" s="772"/>
      <c r="BE565" s="772"/>
      <c r="BF565" s="772"/>
      <c r="BG565" s="772"/>
      <c r="BH565" s="772"/>
      <c r="BI565" s="772"/>
      <c r="BJ565" s="772"/>
      <c r="BK565" s="772"/>
      <c r="BL565" s="772"/>
      <c r="BM565" s="772"/>
      <c r="BN565" s="772"/>
      <c r="BO565" s="772"/>
      <c r="BP565" s="772"/>
      <c r="BQ565" s="772"/>
      <c r="BR565" s="772"/>
      <c r="BS565" s="772"/>
      <c r="BT565" s="772"/>
      <c r="BU565" s="772"/>
      <c r="BV565" s="772"/>
      <c r="BW565" s="772"/>
      <c r="BX565" s="772"/>
      <c r="BY565" s="772"/>
      <c r="BZ565" s="772"/>
      <c r="CA565" s="772"/>
      <c r="CB565" s="772"/>
      <c r="CC565" s="772"/>
      <c r="CD565" s="772"/>
      <c r="CE565" s="772"/>
      <c r="CF565" s="772"/>
      <c r="CG565" s="772"/>
      <c r="CH565" s="772"/>
      <c r="CI565" s="772"/>
      <c r="CJ565" s="772"/>
      <c r="CK565" s="772"/>
      <c r="CL565" s="772"/>
      <c r="CM565" s="772"/>
      <c r="CN565" s="772"/>
      <c r="CO565" s="772"/>
      <c r="CP565" s="772"/>
      <c r="CQ565" s="772"/>
      <c r="CR565" s="772"/>
      <c r="CS565" s="772"/>
      <c r="CT565" s="772"/>
      <c r="CU565" s="772"/>
      <c r="CV565" s="772"/>
      <c r="CW565" s="772"/>
      <c r="CX565" s="772"/>
      <c r="CY565" s="772"/>
      <c r="CZ565" s="772"/>
      <c r="DA565" s="772"/>
      <c r="DB565" s="772"/>
      <c r="DC565" s="772"/>
      <c r="DD565" s="772"/>
      <c r="DE565" s="772"/>
      <c r="DF565" s="772"/>
      <c r="DG565" s="772"/>
      <c r="DH565" s="772"/>
      <c r="DI565" s="772"/>
      <c r="DJ565" s="772"/>
      <c r="DK565" s="772"/>
      <c r="DL565" s="772"/>
      <c r="DM565" s="772"/>
      <c r="DN565" s="772"/>
      <c r="DO565" s="772"/>
      <c r="DP565" s="772"/>
      <c r="DQ565" s="772"/>
      <c r="DR565" s="772"/>
      <c r="DS565" s="772"/>
      <c r="DT565" s="772"/>
      <c r="DU565" s="772"/>
      <c r="DV565" s="772"/>
      <c r="DW565" s="772"/>
      <c r="DX565" s="772"/>
      <c r="DY565" s="772"/>
      <c r="DZ565" s="772"/>
      <c r="EA565" s="772"/>
      <c r="EB565" s="772"/>
      <c r="EC565" s="772"/>
      <c r="ED565" s="772"/>
      <c r="EE565" s="772"/>
      <c r="EF565" s="772"/>
      <c r="EG565" s="772"/>
      <c r="EH565" s="772"/>
      <c r="EI565" s="772"/>
      <c r="EJ565" s="772"/>
      <c r="EK565" s="772"/>
      <c r="EL565" s="772"/>
      <c r="EM565" s="772"/>
      <c r="EN565" s="772"/>
      <c r="EO565" s="772"/>
      <c r="EP565" s="772"/>
      <c r="EQ565" s="772"/>
      <c r="ER565" s="772"/>
      <c r="ES565" s="772"/>
      <c r="ET565" s="772"/>
      <c r="EU565" s="772"/>
      <c r="EV565" s="772"/>
      <c r="EW565" s="772"/>
      <c r="EX565" s="772"/>
      <c r="EY565" s="772"/>
      <c r="EZ565" s="772"/>
      <c r="FA565" s="772"/>
      <c r="FB565" s="772"/>
      <c r="FC565" s="772"/>
      <c r="FD565" s="772"/>
      <c r="FE565" s="772"/>
      <c r="FF565" s="772"/>
      <c r="FG565" s="772"/>
      <c r="FH565" s="772"/>
      <c r="FI565" s="772"/>
      <c r="FJ565" s="772"/>
      <c r="FK565" s="772"/>
      <c r="FL565" s="772"/>
      <c r="FM565" s="772"/>
      <c r="FN565" s="772"/>
      <c r="FO565" s="772"/>
      <c r="FP565" s="772"/>
      <c r="FQ565" s="772"/>
      <c r="FR565" s="772"/>
      <c r="FS565" s="772"/>
      <c r="FT565" s="772"/>
      <c r="FU565" s="772"/>
      <c r="FV565" s="772"/>
      <c r="FW565" s="772"/>
      <c r="FX565" s="772"/>
      <c r="FY565" s="772"/>
      <c r="FZ565" s="772"/>
      <c r="GA565" s="772"/>
      <c r="GB565" s="772"/>
      <c r="GC565" s="772"/>
      <c r="GD565" s="772"/>
      <c r="GE565" s="772"/>
      <c r="GF565" s="772"/>
      <c r="GG565" s="772"/>
      <c r="GH565" s="772"/>
      <c r="GI565" s="772"/>
      <c r="GJ565" s="772"/>
      <c r="GK565" s="772"/>
      <c r="GL565" s="772"/>
      <c r="GM565" s="772"/>
      <c r="GN565" s="772"/>
      <c r="GO565" s="772"/>
      <c r="GP565" s="772"/>
      <c r="GQ565" s="772"/>
      <c r="GR565" s="772"/>
      <c r="GS565" s="772"/>
      <c r="GT565" s="772"/>
      <c r="GU565" s="772"/>
      <c r="GV565" s="772"/>
      <c r="GW565" s="772"/>
      <c r="GX565" s="772"/>
      <c r="GY565" s="772"/>
    </row>
    <row r="566" spans="1:207" ht="15.75">
      <c r="A566" s="782"/>
      <c r="B566" s="785"/>
      <c r="C566" s="785"/>
      <c r="D566" s="785"/>
      <c r="E566" s="785"/>
      <c r="F566" s="792"/>
      <c r="G566" s="785"/>
      <c r="H566" s="785"/>
      <c r="I566" s="785"/>
      <c r="J566" s="785"/>
      <c r="K566" s="772"/>
      <c r="L566" s="772"/>
      <c r="M566" s="772"/>
      <c r="N566" s="772"/>
      <c r="O566" s="772"/>
      <c r="P566" s="772"/>
      <c r="Q566" s="772"/>
      <c r="R566" s="772"/>
      <c r="S566" s="772"/>
      <c r="T566" s="772"/>
      <c r="U566" s="772"/>
      <c r="V566" s="772"/>
      <c r="W566" s="772"/>
      <c r="X566" s="772"/>
      <c r="Y566" s="772"/>
      <c r="Z566" s="772"/>
      <c r="AA566" s="772"/>
      <c r="AB566" s="772"/>
      <c r="AC566" s="772"/>
      <c r="AD566" s="772"/>
      <c r="AE566" s="772"/>
      <c r="AF566" s="772"/>
      <c r="AG566" s="772"/>
      <c r="AH566" s="772"/>
      <c r="AI566" s="772"/>
      <c r="AJ566" s="772"/>
      <c r="AK566" s="772"/>
      <c r="AL566" s="772"/>
      <c r="AM566" s="772"/>
      <c r="AN566" s="772"/>
      <c r="AO566" s="772"/>
      <c r="AP566" s="772"/>
      <c r="AQ566" s="772"/>
      <c r="AR566" s="772"/>
      <c r="AS566" s="772"/>
      <c r="AT566" s="772"/>
      <c r="AU566" s="772"/>
      <c r="AV566" s="772"/>
      <c r="AW566" s="772"/>
      <c r="AX566" s="772"/>
      <c r="AY566" s="772"/>
      <c r="AZ566" s="772"/>
      <c r="BA566" s="772"/>
      <c r="BB566" s="772"/>
      <c r="BC566" s="772"/>
      <c r="BD566" s="772"/>
      <c r="BE566" s="772"/>
      <c r="BF566" s="772"/>
      <c r="BG566" s="772"/>
      <c r="BH566" s="772"/>
      <c r="BI566" s="772"/>
      <c r="BJ566" s="772"/>
      <c r="BK566" s="772"/>
      <c r="BL566" s="772"/>
      <c r="BM566" s="772"/>
      <c r="BN566" s="772"/>
      <c r="BO566" s="772"/>
      <c r="BP566" s="772"/>
      <c r="BQ566" s="772"/>
      <c r="BR566" s="772"/>
      <c r="BS566" s="772"/>
      <c r="BT566" s="772"/>
      <c r="BU566" s="772"/>
      <c r="BV566" s="772"/>
      <c r="BW566" s="772"/>
      <c r="BX566" s="772"/>
      <c r="BY566" s="772"/>
      <c r="BZ566" s="772"/>
      <c r="CA566" s="772"/>
      <c r="CB566" s="772"/>
      <c r="CC566" s="772"/>
      <c r="CD566" s="772"/>
      <c r="CE566" s="772"/>
      <c r="CF566" s="772"/>
      <c r="CG566" s="772"/>
      <c r="CH566" s="772"/>
      <c r="CI566" s="772"/>
      <c r="CJ566" s="772"/>
      <c r="CK566" s="772"/>
      <c r="CL566" s="772"/>
      <c r="CM566" s="772"/>
      <c r="CN566" s="772"/>
      <c r="CO566" s="772"/>
      <c r="CP566" s="772"/>
      <c r="CQ566" s="772"/>
      <c r="CR566" s="772"/>
      <c r="CS566" s="772"/>
      <c r="CT566" s="772"/>
      <c r="CU566" s="772"/>
      <c r="CV566" s="772"/>
      <c r="CW566" s="772"/>
      <c r="CX566" s="772"/>
      <c r="CY566" s="772"/>
      <c r="CZ566" s="772"/>
      <c r="DA566" s="772"/>
      <c r="DB566" s="772"/>
      <c r="DC566" s="772"/>
      <c r="DD566" s="772"/>
      <c r="DE566" s="772"/>
      <c r="DF566" s="772"/>
      <c r="DG566" s="772"/>
      <c r="DH566" s="772"/>
      <c r="DI566" s="772"/>
      <c r="DJ566" s="772"/>
      <c r="DK566" s="772"/>
      <c r="DL566" s="772"/>
      <c r="DM566" s="772"/>
      <c r="DN566" s="772"/>
      <c r="DO566" s="772"/>
      <c r="DP566" s="772"/>
      <c r="DQ566" s="772"/>
      <c r="DR566" s="772"/>
      <c r="DS566" s="772"/>
      <c r="DT566" s="772"/>
      <c r="DU566" s="772"/>
      <c r="DV566" s="772"/>
      <c r="DW566" s="772"/>
      <c r="DX566" s="772"/>
      <c r="DY566" s="772"/>
      <c r="DZ566" s="772"/>
      <c r="EA566" s="772"/>
      <c r="EB566" s="772"/>
      <c r="EC566" s="772"/>
      <c r="ED566" s="772"/>
      <c r="EE566" s="772"/>
      <c r="EF566" s="772"/>
      <c r="EG566" s="772"/>
      <c r="EH566" s="772"/>
      <c r="EI566" s="772"/>
      <c r="EJ566" s="772"/>
      <c r="EK566" s="772"/>
      <c r="EL566" s="772"/>
      <c r="EM566" s="772"/>
      <c r="EN566" s="772"/>
      <c r="EO566" s="772"/>
      <c r="EP566" s="772"/>
      <c r="EQ566" s="772"/>
      <c r="ER566" s="772"/>
      <c r="ES566" s="772"/>
      <c r="ET566" s="772"/>
      <c r="EU566" s="772"/>
      <c r="EV566" s="772"/>
      <c r="EW566" s="772"/>
      <c r="EX566" s="772"/>
      <c r="EY566" s="772"/>
      <c r="EZ566" s="772"/>
      <c r="FA566" s="772"/>
      <c r="FB566" s="772"/>
      <c r="FC566" s="772"/>
      <c r="FD566" s="772"/>
      <c r="FE566" s="772"/>
      <c r="FF566" s="772"/>
      <c r="FG566" s="772"/>
      <c r="FH566" s="772"/>
      <c r="FI566" s="772"/>
      <c r="FJ566" s="772"/>
      <c r="FK566" s="772"/>
      <c r="FL566" s="772"/>
      <c r="FM566" s="772"/>
      <c r="FN566" s="772"/>
      <c r="FO566" s="772"/>
      <c r="FP566" s="772"/>
      <c r="FQ566" s="772"/>
      <c r="FR566" s="772"/>
      <c r="FS566" s="772"/>
      <c r="FT566" s="772"/>
      <c r="FU566" s="772"/>
      <c r="FV566" s="772"/>
      <c r="FW566" s="772"/>
      <c r="FX566" s="772"/>
      <c r="FY566" s="772"/>
      <c r="FZ566" s="772"/>
      <c r="GA566" s="772"/>
      <c r="GB566" s="772"/>
      <c r="GC566" s="772"/>
      <c r="GD566" s="772"/>
      <c r="GE566" s="772"/>
      <c r="GF566" s="772"/>
      <c r="GG566" s="772"/>
      <c r="GH566" s="772"/>
      <c r="GI566" s="772"/>
      <c r="GJ566" s="772"/>
      <c r="GK566" s="772"/>
      <c r="GL566" s="772"/>
      <c r="GM566" s="772"/>
      <c r="GN566" s="772"/>
      <c r="GO566" s="772"/>
      <c r="GP566" s="772"/>
      <c r="GQ566" s="772"/>
      <c r="GR566" s="772"/>
      <c r="GS566" s="772"/>
      <c r="GT566" s="772"/>
      <c r="GU566" s="772"/>
      <c r="GV566" s="772"/>
      <c r="GW566" s="772"/>
      <c r="GX566" s="772"/>
      <c r="GY566" s="772"/>
    </row>
    <row r="567" spans="1:207" ht="15.75">
      <c r="A567" s="782"/>
      <c r="B567" s="785"/>
      <c r="C567" s="785"/>
      <c r="D567" s="785"/>
      <c r="E567" s="785"/>
      <c r="F567" s="792"/>
      <c r="G567" s="785"/>
      <c r="H567" s="785"/>
      <c r="I567" s="785"/>
      <c r="J567" s="785"/>
      <c r="K567" s="772"/>
      <c r="L567" s="772"/>
      <c r="M567" s="772"/>
      <c r="N567" s="772"/>
      <c r="O567" s="772"/>
      <c r="P567" s="772"/>
      <c r="Q567" s="772"/>
      <c r="R567" s="772"/>
      <c r="S567" s="772"/>
      <c r="T567" s="772"/>
      <c r="U567" s="772"/>
      <c r="V567" s="772"/>
      <c r="W567" s="772"/>
      <c r="X567" s="772"/>
      <c r="Y567" s="772"/>
      <c r="Z567" s="772"/>
      <c r="AA567" s="772"/>
      <c r="AB567" s="772"/>
      <c r="AC567" s="772"/>
      <c r="AD567" s="772"/>
      <c r="AE567" s="772"/>
      <c r="AF567" s="772"/>
      <c r="AG567" s="772"/>
      <c r="AH567" s="772"/>
      <c r="AI567" s="772"/>
      <c r="AJ567" s="772"/>
      <c r="AK567" s="772"/>
      <c r="AL567" s="772"/>
      <c r="AM567" s="772"/>
      <c r="AN567" s="772"/>
      <c r="AO567" s="772"/>
      <c r="AP567" s="772"/>
      <c r="AQ567" s="772"/>
      <c r="AR567" s="772"/>
      <c r="AS567" s="772"/>
      <c r="AT567" s="772"/>
      <c r="AU567" s="772"/>
      <c r="AV567" s="772"/>
      <c r="AW567" s="772"/>
      <c r="AX567" s="772"/>
      <c r="AY567" s="772"/>
      <c r="AZ567" s="772"/>
      <c r="BA567" s="772"/>
      <c r="BB567" s="772"/>
      <c r="BC567" s="772"/>
      <c r="BD567" s="772"/>
      <c r="BE567" s="772"/>
      <c r="BF567" s="772"/>
      <c r="BG567" s="772"/>
      <c r="BH567" s="772"/>
      <c r="BI567" s="772"/>
      <c r="BJ567" s="772"/>
      <c r="BK567" s="772"/>
      <c r="BL567" s="772"/>
      <c r="BM567" s="772"/>
      <c r="BN567" s="772"/>
      <c r="BO567" s="772"/>
      <c r="BP567" s="772"/>
      <c r="BQ567" s="772"/>
      <c r="BR567" s="772"/>
      <c r="BS567" s="772"/>
      <c r="BT567" s="772"/>
      <c r="BU567" s="772"/>
      <c r="BV567" s="772"/>
      <c r="BW567" s="772"/>
      <c r="BX567" s="772"/>
      <c r="BY567" s="772"/>
      <c r="BZ567" s="772"/>
      <c r="CA567" s="772"/>
      <c r="CB567" s="772"/>
      <c r="CC567" s="772"/>
      <c r="CD567" s="772"/>
      <c r="CE567" s="772"/>
      <c r="CF567" s="772"/>
      <c r="CG567" s="772"/>
      <c r="CH567" s="772"/>
      <c r="CI567" s="772"/>
      <c r="CJ567" s="772"/>
      <c r="CK567" s="772"/>
      <c r="CL567" s="772"/>
      <c r="CM567" s="772"/>
      <c r="CN567" s="772"/>
      <c r="CO567" s="772"/>
      <c r="CP567" s="772"/>
      <c r="CQ567" s="772"/>
      <c r="CR567" s="772"/>
      <c r="CS567" s="772"/>
      <c r="CT567" s="772"/>
      <c r="CU567" s="772"/>
      <c r="CV567" s="772"/>
      <c r="CW567" s="772"/>
      <c r="CX567" s="772"/>
      <c r="CY567" s="772"/>
      <c r="CZ567" s="772"/>
      <c r="DA567" s="772"/>
      <c r="DB567" s="772"/>
      <c r="DC567" s="772"/>
      <c r="DD567" s="772"/>
      <c r="DE567" s="772"/>
      <c r="DF567" s="772"/>
      <c r="DG567" s="772"/>
      <c r="DH567" s="772"/>
      <c r="DI567" s="772"/>
      <c r="DJ567" s="772"/>
      <c r="DK567" s="772"/>
      <c r="DL567" s="772"/>
      <c r="DM567" s="772"/>
      <c r="DN567" s="772"/>
      <c r="DO567" s="772"/>
      <c r="DP567" s="772"/>
      <c r="DQ567" s="772"/>
      <c r="DR567" s="772"/>
      <c r="DS567" s="772"/>
      <c r="DT567" s="772"/>
      <c r="DU567" s="772"/>
      <c r="DV567" s="772"/>
      <c r="DW567" s="772"/>
      <c r="DX567" s="772"/>
      <c r="DY567" s="772"/>
      <c r="DZ567" s="772"/>
      <c r="EA567" s="772"/>
      <c r="EB567" s="772"/>
      <c r="EC567" s="772"/>
      <c r="ED567" s="772"/>
      <c r="EE567" s="772"/>
      <c r="EF567" s="772"/>
      <c r="EG567" s="772"/>
      <c r="EH567" s="772"/>
      <c r="EI567" s="772"/>
      <c r="EJ567" s="772"/>
      <c r="EK567" s="772"/>
      <c r="EL567" s="772"/>
      <c r="EM567" s="772"/>
      <c r="EN567" s="772"/>
      <c r="EO567" s="772"/>
      <c r="EP567" s="772"/>
      <c r="EQ567" s="772"/>
      <c r="ER567" s="772"/>
      <c r="ES567" s="772"/>
      <c r="ET567" s="772"/>
      <c r="EU567" s="772"/>
      <c r="EV567" s="772"/>
      <c r="EW567" s="772"/>
      <c r="EX567" s="772"/>
      <c r="EY567" s="772"/>
      <c r="EZ567" s="772"/>
      <c r="FA567" s="772"/>
      <c r="FB567" s="772"/>
      <c r="FC567" s="772"/>
      <c r="FD567" s="772"/>
      <c r="FE567" s="772"/>
      <c r="FF567" s="772"/>
      <c r="FG567" s="772"/>
      <c r="FH567" s="772"/>
      <c r="FI567" s="772"/>
      <c r="FJ567" s="772"/>
      <c r="FK567" s="772"/>
      <c r="FL567" s="772"/>
      <c r="FM567" s="772"/>
      <c r="FN567" s="772"/>
      <c r="FO567" s="772"/>
      <c r="FP567" s="772"/>
      <c r="FQ567" s="772"/>
      <c r="FR567" s="772"/>
      <c r="FS567" s="772"/>
      <c r="FT567" s="772"/>
      <c r="FU567" s="772"/>
      <c r="FV567" s="772"/>
      <c r="FW567" s="772"/>
      <c r="FX567" s="772"/>
      <c r="FY567" s="772"/>
      <c r="FZ567" s="772"/>
      <c r="GA567" s="772"/>
      <c r="GB567" s="772"/>
      <c r="GC567" s="772"/>
      <c r="GD567" s="772"/>
      <c r="GE567" s="772"/>
      <c r="GF567" s="772"/>
      <c r="GG567" s="772"/>
      <c r="GH567" s="772"/>
      <c r="GI567" s="772"/>
      <c r="GJ567" s="772"/>
      <c r="GK567" s="772"/>
      <c r="GL567" s="772"/>
      <c r="GM567" s="772"/>
      <c r="GN567" s="772"/>
      <c r="GO567" s="772"/>
      <c r="GP567" s="772"/>
      <c r="GQ567" s="772"/>
      <c r="GR567" s="772"/>
      <c r="GS567" s="772"/>
      <c r="GT567" s="772"/>
      <c r="GU567" s="772"/>
      <c r="GV567" s="772"/>
      <c r="GW567" s="772"/>
      <c r="GX567" s="772"/>
      <c r="GY567" s="772"/>
    </row>
    <row r="568" spans="1:207" ht="15.75">
      <c r="A568" s="782"/>
      <c r="B568" s="785"/>
      <c r="C568" s="785"/>
      <c r="D568" s="785"/>
      <c r="E568" s="785"/>
      <c r="F568" s="792"/>
      <c r="G568" s="785"/>
      <c r="H568" s="785"/>
      <c r="I568" s="785"/>
      <c r="J568" s="785"/>
      <c r="K568" s="772"/>
      <c r="L568" s="772"/>
      <c r="M568" s="772"/>
      <c r="N568" s="772"/>
      <c r="O568" s="772"/>
      <c r="P568" s="772"/>
      <c r="Q568" s="772"/>
      <c r="R568" s="772"/>
      <c r="S568" s="772"/>
      <c r="T568" s="772"/>
      <c r="U568" s="772"/>
      <c r="V568" s="772"/>
      <c r="W568" s="772"/>
      <c r="X568" s="772"/>
      <c r="Y568" s="772"/>
      <c r="Z568" s="772"/>
      <c r="AA568" s="772"/>
      <c r="AB568" s="772"/>
      <c r="AC568" s="772"/>
      <c r="AD568" s="772"/>
      <c r="AE568" s="772"/>
      <c r="AF568" s="772"/>
      <c r="AG568" s="772"/>
      <c r="AH568" s="772"/>
      <c r="AI568" s="772"/>
      <c r="AJ568" s="772"/>
      <c r="AK568" s="772"/>
      <c r="AL568" s="772"/>
      <c r="AM568" s="772"/>
      <c r="AN568" s="772"/>
      <c r="AO568" s="772"/>
      <c r="AP568" s="772"/>
      <c r="AQ568" s="772"/>
      <c r="AR568" s="772"/>
      <c r="AS568" s="772"/>
      <c r="AT568" s="772"/>
      <c r="AU568" s="772"/>
      <c r="AV568" s="772"/>
      <c r="AW568" s="772"/>
      <c r="AX568" s="772"/>
      <c r="AY568" s="772"/>
      <c r="AZ568" s="772"/>
      <c r="BA568" s="772"/>
      <c r="BB568" s="772"/>
      <c r="BC568" s="772"/>
      <c r="BD568" s="772"/>
      <c r="BE568" s="772"/>
      <c r="BF568" s="772"/>
      <c r="BG568" s="772"/>
      <c r="BH568" s="772"/>
      <c r="BI568" s="772"/>
      <c r="BJ568" s="772"/>
      <c r="BK568" s="772"/>
      <c r="BL568" s="772"/>
      <c r="BM568" s="772"/>
      <c r="BN568" s="772"/>
      <c r="BO568" s="772"/>
      <c r="BP568" s="772"/>
      <c r="BQ568" s="772"/>
      <c r="BR568" s="772"/>
      <c r="BS568" s="772"/>
      <c r="BT568" s="772"/>
      <c r="BU568" s="772"/>
      <c r="BV568" s="772"/>
      <c r="BW568" s="772"/>
      <c r="BX568" s="772"/>
      <c r="BY568" s="772"/>
      <c r="BZ568" s="772"/>
      <c r="CA568" s="772"/>
      <c r="CB568" s="772"/>
      <c r="CC568" s="772"/>
      <c r="CD568" s="772"/>
      <c r="CE568" s="772"/>
      <c r="CF568" s="772"/>
      <c r="CG568" s="772"/>
      <c r="CH568" s="772"/>
      <c r="CI568" s="772"/>
      <c r="CJ568" s="772"/>
      <c r="CK568" s="772"/>
      <c r="CL568" s="772"/>
      <c r="CM568" s="772"/>
      <c r="CN568" s="772"/>
      <c r="CO568" s="772"/>
      <c r="CP568" s="772"/>
      <c r="CQ568" s="772"/>
      <c r="CR568" s="772"/>
      <c r="CS568" s="772"/>
      <c r="CT568" s="772"/>
      <c r="CU568" s="772"/>
      <c r="CV568" s="772"/>
      <c r="CW568" s="772"/>
      <c r="CX568" s="772"/>
      <c r="CY568" s="772"/>
      <c r="CZ568" s="772"/>
      <c r="DA568" s="772"/>
      <c r="DB568" s="772"/>
      <c r="DC568" s="772"/>
      <c r="DD568" s="772"/>
      <c r="DE568" s="772"/>
      <c r="DF568" s="772"/>
      <c r="DG568" s="772"/>
      <c r="DH568" s="772"/>
      <c r="DI568" s="772"/>
      <c r="DJ568" s="772"/>
      <c r="DK568" s="772"/>
      <c r="DL568" s="772"/>
      <c r="DM568" s="772"/>
      <c r="DN568" s="772"/>
      <c r="DO568" s="772"/>
      <c r="DP568" s="772"/>
      <c r="DQ568" s="772"/>
      <c r="DR568" s="772"/>
      <c r="DS568" s="772"/>
      <c r="DT568" s="772"/>
      <c r="DU568" s="772"/>
      <c r="DV568" s="772"/>
      <c r="DW568" s="772"/>
      <c r="DX568" s="772"/>
      <c r="DY568" s="772"/>
      <c r="DZ568" s="772"/>
      <c r="EA568" s="772"/>
      <c r="EB568" s="772"/>
      <c r="EC568" s="772"/>
      <c r="ED568" s="772"/>
      <c r="EE568" s="772"/>
      <c r="EF568" s="772"/>
      <c r="EG568" s="772"/>
      <c r="EH568" s="772"/>
      <c r="EI568" s="772"/>
      <c r="EJ568" s="772"/>
      <c r="EK568" s="772"/>
      <c r="EL568" s="772"/>
      <c r="EM568" s="772"/>
      <c r="EN568" s="772"/>
      <c r="EO568" s="772"/>
      <c r="EP568" s="772"/>
      <c r="EQ568" s="772"/>
      <c r="ER568" s="772"/>
      <c r="ES568" s="772"/>
      <c r="ET568" s="772"/>
      <c r="EU568" s="772"/>
      <c r="EV568" s="772"/>
      <c r="EW568" s="772"/>
      <c r="EX568" s="772"/>
      <c r="EY568" s="772"/>
      <c r="EZ568" s="772"/>
      <c r="FA568" s="772"/>
      <c r="FB568" s="772"/>
      <c r="FC568" s="772"/>
      <c r="FD568" s="772"/>
      <c r="FE568" s="772"/>
      <c r="FF568" s="772"/>
      <c r="FG568" s="772"/>
      <c r="FH568" s="772"/>
      <c r="FI568" s="772"/>
      <c r="FJ568" s="772"/>
      <c r="FK568" s="772"/>
      <c r="FL568" s="772"/>
      <c r="FM568" s="772"/>
      <c r="FN568" s="772"/>
      <c r="FO568" s="772"/>
      <c r="FP568" s="772"/>
      <c r="FQ568" s="772"/>
      <c r="FR568" s="772"/>
      <c r="FS568" s="772"/>
      <c r="FT568" s="772"/>
      <c r="FU568" s="772"/>
      <c r="FV568" s="772"/>
      <c r="FW568" s="772"/>
      <c r="FX568" s="772"/>
      <c r="FY568" s="772"/>
      <c r="FZ568" s="772"/>
      <c r="GA568" s="772"/>
      <c r="GB568" s="772"/>
      <c r="GC568" s="772"/>
      <c r="GD568" s="772"/>
      <c r="GE568" s="772"/>
      <c r="GF568" s="772"/>
      <c r="GG568" s="772"/>
      <c r="GH568" s="772"/>
      <c r="GI568" s="772"/>
      <c r="GJ568" s="772"/>
      <c r="GK568" s="772"/>
      <c r="GL568" s="772"/>
      <c r="GM568" s="772"/>
      <c r="GN568" s="772"/>
      <c r="GO568" s="772"/>
      <c r="GP568" s="772"/>
      <c r="GQ568" s="772"/>
      <c r="GR568" s="772"/>
      <c r="GS568" s="772"/>
      <c r="GT568" s="772"/>
      <c r="GU568" s="772"/>
      <c r="GV568" s="772"/>
      <c r="GW568" s="772"/>
      <c r="GX568" s="772"/>
      <c r="GY568" s="772"/>
    </row>
    <row r="569" spans="1:207" ht="15.75">
      <c r="A569" s="782"/>
      <c r="B569" s="785"/>
      <c r="C569" s="785"/>
      <c r="D569" s="785"/>
      <c r="E569" s="785"/>
      <c r="F569" s="792"/>
      <c r="G569" s="785"/>
      <c r="H569" s="785"/>
      <c r="I569" s="785"/>
      <c r="J569" s="785"/>
      <c r="K569" s="772"/>
      <c r="L569" s="772"/>
      <c r="M569" s="772"/>
      <c r="N569" s="772"/>
      <c r="O569" s="772"/>
      <c r="P569" s="772"/>
      <c r="Q569" s="772"/>
      <c r="R569" s="772"/>
      <c r="S569" s="772"/>
      <c r="T569" s="772"/>
      <c r="U569" s="772"/>
      <c r="V569" s="772"/>
      <c r="W569" s="772"/>
      <c r="X569" s="772"/>
      <c r="Y569" s="772"/>
      <c r="Z569" s="772"/>
      <c r="AA569" s="772"/>
      <c r="AB569" s="772"/>
      <c r="AC569" s="772"/>
      <c r="AD569" s="772"/>
      <c r="AE569" s="772"/>
      <c r="AF569" s="772"/>
      <c r="AG569" s="772"/>
      <c r="AH569" s="772"/>
      <c r="AI569" s="772"/>
      <c r="AJ569" s="772"/>
      <c r="AK569" s="772"/>
      <c r="AL569" s="772"/>
      <c r="AM569" s="772"/>
      <c r="AN569" s="772"/>
      <c r="AO569" s="772"/>
      <c r="AP569" s="772"/>
      <c r="AQ569" s="772"/>
      <c r="AR569" s="772"/>
      <c r="AS569" s="772"/>
      <c r="AT569" s="772"/>
      <c r="AU569" s="772"/>
      <c r="AV569" s="772"/>
      <c r="AW569" s="772"/>
      <c r="AX569" s="772"/>
      <c r="AY569" s="772"/>
      <c r="AZ569" s="772"/>
      <c r="BA569" s="772"/>
      <c r="BB569" s="772"/>
      <c r="BC569" s="772"/>
      <c r="BD569" s="772"/>
      <c r="BE569" s="772"/>
      <c r="BF569" s="772"/>
      <c r="BG569" s="772"/>
      <c r="BH569" s="772"/>
      <c r="BI569" s="772"/>
      <c r="BJ569" s="772"/>
      <c r="BK569" s="772"/>
      <c r="BL569" s="772"/>
      <c r="BM569" s="772"/>
      <c r="BN569" s="772"/>
      <c r="BO569" s="772"/>
      <c r="BP569" s="772"/>
      <c r="BQ569" s="772"/>
      <c r="BR569" s="772"/>
      <c r="BS569" s="772"/>
      <c r="BT569" s="772"/>
      <c r="BU569" s="772"/>
      <c r="BV569" s="772"/>
      <c r="BW569" s="772"/>
      <c r="BX569" s="772"/>
      <c r="BY569" s="772"/>
      <c r="BZ569" s="772"/>
      <c r="CA569" s="772"/>
      <c r="CB569" s="772"/>
      <c r="CC569" s="772"/>
      <c r="CD569" s="772"/>
      <c r="CE569" s="772"/>
      <c r="CF569" s="772"/>
      <c r="CG569" s="772"/>
      <c r="CH569" s="772"/>
      <c r="CI569" s="772"/>
      <c r="CJ569" s="772"/>
      <c r="CK569" s="772"/>
      <c r="CL569" s="772"/>
      <c r="CM569" s="772"/>
      <c r="CN569" s="772"/>
      <c r="CO569" s="772"/>
      <c r="CP569" s="772"/>
      <c r="CQ569" s="772"/>
      <c r="CR569" s="772"/>
      <c r="CS569" s="772"/>
      <c r="CT569" s="772"/>
      <c r="CU569" s="772"/>
      <c r="CV569" s="772"/>
      <c r="CW569" s="772"/>
      <c r="CX569" s="772"/>
      <c r="CY569" s="772"/>
      <c r="CZ569" s="772"/>
      <c r="DA569" s="772"/>
      <c r="DB569" s="772"/>
      <c r="DC569" s="772"/>
      <c r="DD569" s="772"/>
      <c r="DE569" s="772"/>
      <c r="DF569" s="772"/>
      <c r="DG569" s="772"/>
      <c r="DH569" s="772"/>
      <c r="DI569" s="772"/>
      <c r="DJ569" s="772"/>
      <c r="DK569" s="772"/>
      <c r="DL569" s="772"/>
      <c r="DM569" s="772"/>
      <c r="DN569" s="772"/>
      <c r="DO569" s="772"/>
      <c r="DP569" s="772"/>
      <c r="DQ569" s="772"/>
      <c r="DR569" s="772"/>
      <c r="DS569" s="772"/>
      <c r="DT569" s="772"/>
      <c r="DU569" s="772"/>
      <c r="DV569" s="772"/>
      <c r="DW569" s="772"/>
      <c r="DX569" s="772"/>
      <c r="DY569" s="772"/>
      <c r="DZ569" s="772"/>
      <c r="EA569" s="772"/>
      <c r="EB569" s="772"/>
      <c r="EC569" s="772"/>
      <c r="ED569" s="772"/>
      <c r="EE569" s="772"/>
      <c r="EF569" s="772"/>
      <c r="EG569" s="772"/>
      <c r="EH569" s="772"/>
      <c r="EI569" s="772"/>
      <c r="EJ569" s="772"/>
      <c r="EK569" s="772"/>
      <c r="EL569" s="772"/>
      <c r="EM569" s="772"/>
      <c r="EN569" s="772"/>
      <c r="EO569" s="772"/>
      <c r="EP569" s="772"/>
      <c r="EQ569" s="772"/>
      <c r="ER569" s="772"/>
      <c r="ES569" s="772"/>
      <c r="ET569" s="772"/>
      <c r="EU569" s="772"/>
      <c r="EV569" s="772"/>
      <c r="EW569" s="772"/>
      <c r="EX569" s="772"/>
      <c r="EY569" s="772"/>
      <c r="EZ569" s="772"/>
      <c r="FA569" s="772"/>
      <c r="FB569" s="772"/>
      <c r="FC569" s="772"/>
      <c r="FD569" s="772"/>
      <c r="FE569" s="772"/>
      <c r="FF569" s="772"/>
      <c r="FG569" s="772"/>
      <c r="FH569" s="772"/>
      <c r="FI569" s="772"/>
      <c r="FJ569" s="772"/>
      <c r="FK569" s="772"/>
      <c r="FL569" s="772"/>
      <c r="FM569" s="772"/>
      <c r="FN569" s="772"/>
      <c r="FO569" s="772"/>
      <c r="FP569" s="772"/>
      <c r="FQ569" s="772"/>
      <c r="FR569" s="772"/>
      <c r="FS569" s="772"/>
      <c r="FT569" s="772"/>
      <c r="FU569" s="772"/>
      <c r="FV569" s="772"/>
      <c r="FW569" s="772"/>
      <c r="FX569" s="772"/>
      <c r="FY569" s="772"/>
      <c r="FZ569" s="772"/>
      <c r="GA569" s="772"/>
      <c r="GB569" s="772"/>
      <c r="GC569" s="772"/>
      <c r="GD569" s="772"/>
      <c r="GE569" s="772"/>
      <c r="GF569" s="772"/>
      <c r="GG569" s="772"/>
      <c r="GH569" s="772"/>
      <c r="GI569" s="772"/>
      <c r="GJ569" s="772"/>
      <c r="GK569" s="772"/>
      <c r="GL569" s="772"/>
      <c r="GM569" s="772"/>
      <c r="GN569" s="772"/>
      <c r="GO569" s="772"/>
      <c r="GP569" s="772"/>
      <c r="GQ569" s="772"/>
      <c r="GR569" s="772"/>
      <c r="GS569" s="772"/>
      <c r="GT569" s="772"/>
      <c r="GU569" s="772"/>
      <c r="GV569" s="772"/>
      <c r="GW569" s="772"/>
      <c r="GX569" s="772"/>
      <c r="GY569" s="772"/>
    </row>
    <row r="570" spans="1:207" ht="15.75">
      <c r="A570" s="782"/>
      <c r="B570" s="785"/>
      <c r="C570" s="785"/>
      <c r="D570" s="785"/>
      <c r="E570" s="785"/>
      <c r="F570" s="792"/>
      <c r="G570" s="785"/>
      <c r="H570" s="785"/>
      <c r="I570" s="785"/>
      <c r="J570" s="785"/>
      <c r="K570" s="772"/>
      <c r="L570" s="772"/>
      <c r="M570" s="772"/>
      <c r="N570" s="772"/>
      <c r="O570" s="772"/>
      <c r="P570" s="772"/>
      <c r="Q570" s="772"/>
      <c r="R570" s="772"/>
      <c r="S570" s="772"/>
      <c r="T570" s="772"/>
      <c r="U570" s="772"/>
      <c r="V570" s="772"/>
      <c r="W570" s="772"/>
      <c r="X570" s="772"/>
      <c r="Y570" s="772"/>
      <c r="Z570" s="772"/>
      <c r="AA570" s="772"/>
      <c r="AB570" s="772"/>
      <c r="AC570" s="772"/>
      <c r="AD570" s="772"/>
      <c r="AE570" s="772"/>
      <c r="AF570" s="772"/>
      <c r="AG570" s="772"/>
      <c r="AH570" s="772"/>
      <c r="AI570" s="772"/>
      <c r="AJ570" s="772"/>
      <c r="AK570" s="772"/>
      <c r="AL570" s="772"/>
      <c r="AM570" s="772"/>
      <c r="AN570" s="772"/>
      <c r="AO570" s="772"/>
      <c r="AP570" s="772"/>
      <c r="AQ570" s="772"/>
      <c r="AR570" s="772"/>
      <c r="AS570" s="772"/>
      <c r="AT570" s="772"/>
      <c r="AU570" s="772"/>
      <c r="AV570" s="772"/>
      <c r="AW570" s="772"/>
      <c r="AX570" s="772"/>
      <c r="AY570" s="772"/>
      <c r="AZ570" s="772"/>
      <c r="BA570" s="772"/>
      <c r="BB570" s="772"/>
      <c r="BC570" s="772"/>
      <c r="BD570" s="772"/>
      <c r="BE570" s="772"/>
      <c r="BF570" s="772"/>
      <c r="BG570" s="772"/>
      <c r="BH570" s="772"/>
      <c r="BI570" s="772"/>
      <c r="BJ570" s="772"/>
      <c r="BK570" s="772"/>
      <c r="BL570" s="772"/>
      <c r="BM570" s="772"/>
      <c r="BN570" s="772"/>
      <c r="BO570" s="772"/>
      <c r="BP570" s="772"/>
      <c r="BQ570" s="772"/>
      <c r="BR570" s="772"/>
      <c r="BS570" s="772"/>
      <c r="BT570" s="772"/>
      <c r="BU570" s="772"/>
      <c r="BV570" s="772"/>
      <c r="BW570" s="772"/>
      <c r="BX570" s="772"/>
      <c r="BY570" s="772"/>
      <c r="BZ570" s="772"/>
      <c r="CA570" s="772"/>
      <c r="CB570" s="772"/>
      <c r="CC570" s="772"/>
      <c r="CD570" s="772"/>
      <c r="CE570" s="772"/>
      <c r="CF570" s="772"/>
      <c r="CG570" s="772"/>
      <c r="CH570" s="772"/>
      <c r="CI570" s="772"/>
      <c r="CJ570" s="772"/>
      <c r="CK570" s="772"/>
      <c r="CL570" s="772"/>
      <c r="CM570" s="772"/>
      <c r="CN570" s="772"/>
      <c r="CO570" s="772"/>
      <c r="CP570" s="772"/>
      <c r="CQ570" s="772"/>
      <c r="CR570" s="772"/>
      <c r="CS570" s="772"/>
      <c r="CT570" s="772"/>
      <c r="CU570" s="772"/>
      <c r="CV570" s="772"/>
      <c r="CW570" s="772"/>
      <c r="CX570" s="772"/>
      <c r="CY570" s="772"/>
      <c r="CZ570" s="772"/>
      <c r="DA570" s="772"/>
      <c r="DB570" s="772"/>
      <c r="DC570" s="772"/>
      <c r="DD570" s="772"/>
      <c r="DE570" s="772"/>
      <c r="DF570" s="772"/>
      <c r="DG570" s="772"/>
      <c r="DH570" s="772"/>
      <c r="DI570" s="772"/>
      <c r="DJ570" s="772"/>
      <c r="DK570" s="772"/>
      <c r="DL570" s="772"/>
      <c r="DM570" s="772"/>
      <c r="DN570" s="772"/>
      <c r="DO570" s="772"/>
      <c r="DP570" s="772"/>
      <c r="DQ570" s="772"/>
      <c r="DR570" s="772"/>
      <c r="DS570" s="772"/>
      <c r="DT570" s="772"/>
      <c r="DU570" s="772"/>
      <c r="DV570" s="772"/>
      <c r="DW570" s="772"/>
      <c r="DX570" s="772"/>
      <c r="DY570" s="772"/>
      <c r="DZ570" s="772"/>
      <c r="EA570" s="772"/>
      <c r="EB570" s="772"/>
      <c r="EC570" s="772"/>
      <c r="ED570" s="772"/>
      <c r="EE570" s="772"/>
      <c r="EF570" s="772"/>
      <c r="EG570" s="772"/>
      <c r="EH570" s="772"/>
      <c r="EI570" s="772"/>
      <c r="EJ570" s="772"/>
      <c r="EK570" s="772"/>
      <c r="EL570" s="772"/>
      <c r="EM570" s="772"/>
      <c r="EN570" s="772"/>
      <c r="EO570" s="772"/>
      <c r="EP570" s="772"/>
      <c r="EQ570" s="772"/>
      <c r="ER570" s="772"/>
      <c r="ES570" s="772"/>
      <c r="ET570" s="772"/>
      <c r="EU570" s="772"/>
      <c r="EV570" s="772"/>
      <c r="EW570" s="772"/>
      <c r="EX570" s="772"/>
      <c r="EY570" s="772"/>
      <c r="EZ570" s="772"/>
      <c r="FA570" s="772"/>
      <c r="FB570" s="772"/>
      <c r="FC570" s="772"/>
      <c r="FD570" s="772"/>
      <c r="FE570" s="772"/>
      <c r="FF570" s="772"/>
      <c r="FG570" s="772"/>
      <c r="FH570" s="772"/>
      <c r="FI570" s="772"/>
      <c r="FJ570" s="772"/>
      <c r="FK570" s="772"/>
      <c r="FL570" s="772"/>
      <c r="FM570" s="772"/>
      <c r="FN570" s="772"/>
      <c r="FO570" s="772"/>
      <c r="FP570" s="772"/>
      <c r="FQ570" s="772"/>
      <c r="FR570" s="772"/>
      <c r="FS570" s="772"/>
      <c r="FT570" s="772"/>
      <c r="FU570" s="772"/>
      <c r="FV570" s="772"/>
      <c r="FW570" s="772"/>
      <c r="FX570" s="772"/>
      <c r="FY570" s="772"/>
      <c r="FZ570" s="772"/>
      <c r="GA570" s="772"/>
      <c r="GB570" s="772"/>
      <c r="GC570" s="772"/>
      <c r="GD570" s="772"/>
      <c r="GE570" s="772"/>
      <c r="GF570" s="772"/>
      <c r="GG570" s="772"/>
      <c r="GH570" s="772"/>
      <c r="GI570" s="772"/>
      <c r="GJ570" s="772"/>
      <c r="GK570" s="772"/>
      <c r="GL570" s="772"/>
      <c r="GM570" s="772"/>
      <c r="GN570" s="772"/>
      <c r="GO570" s="772"/>
      <c r="GP570" s="772"/>
      <c r="GQ570" s="772"/>
      <c r="GR570" s="772"/>
      <c r="GS570" s="772"/>
      <c r="GT570" s="772"/>
      <c r="GU570" s="772"/>
      <c r="GV570" s="772"/>
      <c r="GW570" s="772"/>
      <c r="GX570" s="772"/>
      <c r="GY570" s="772"/>
    </row>
    <row r="571" spans="1:207" ht="15.75">
      <c r="A571" s="782"/>
      <c r="B571" s="785"/>
      <c r="C571" s="785"/>
      <c r="D571" s="785"/>
      <c r="E571" s="785"/>
      <c r="F571" s="792"/>
      <c r="G571" s="785"/>
      <c r="H571" s="785"/>
      <c r="I571" s="785"/>
      <c r="J571" s="785"/>
      <c r="K571" s="772"/>
      <c r="L571" s="772"/>
      <c r="M571" s="772"/>
      <c r="N571" s="772"/>
      <c r="O571" s="772"/>
      <c r="P571" s="772"/>
      <c r="Q571" s="772"/>
      <c r="R571" s="772"/>
      <c r="S571" s="772"/>
      <c r="T571" s="772"/>
      <c r="U571" s="772"/>
      <c r="V571" s="772"/>
      <c r="W571" s="772"/>
      <c r="X571" s="772"/>
      <c r="Y571" s="772"/>
      <c r="Z571" s="772"/>
      <c r="AA571" s="772"/>
      <c r="AB571" s="772"/>
      <c r="AC571" s="772"/>
      <c r="AD571" s="772"/>
      <c r="AE571" s="772"/>
      <c r="AF571" s="772"/>
      <c r="AG571" s="772"/>
      <c r="AH571" s="772"/>
      <c r="AI571" s="772"/>
      <c r="AJ571" s="772"/>
      <c r="AK571" s="772"/>
      <c r="AL571" s="772"/>
      <c r="AM571" s="772"/>
      <c r="AN571" s="772"/>
      <c r="AO571" s="772"/>
      <c r="AP571" s="772"/>
      <c r="AQ571" s="772"/>
      <c r="AR571" s="772"/>
      <c r="AS571" s="772"/>
      <c r="AT571" s="772"/>
      <c r="AU571" s="772"/>
      <c r="AV571" s="772"/>
      <c r="AW571" s="772"/>
      <c r="AX571" s="772"/>
      <c r="AY571" s="772"/>
      <c r="AZ571" s="772"/>
      <c r="BA571" s="772"/>
      <c r="BB571" s="772"/>
      <c r="BC571" s="772"/>
      <c r="BD571" s="772"/>
      <c r="BE571" s="772"/>
      <c r="BF571" s="772"/>
      <c r="BG571" s="772"/>
      <c r="BH571" s="772"/>
      <c r="BI571" s="772"/>
      <c r="BJ571" s="772"/>
      <c r="BK571" s="772"/>
      <c r="BL571" s="772"/>
      <c r="BM571" s="772"/>
      <c r="BN571" s="772"/>
      <c r="BO571" s="772"/>
      <c r="BP571" s="772"/>
      <c r="BQ571" s="772"/>
      <c r="BR571" s="772"/>
      <c r="BS571" s="772"/>
      <c r="BT571" s="772"/>
      <c r="BU571" s="772"/>
      <c r="BV571" s="772"/>
      <c r="BW571" s="772"/>
      <c r="BX571" s="772"/>
      <c r="BY571" s="772"/>
      <c r="BZ571" s="772"/>
      <c r="CA571" s="772"/>
      <c r="CB571" s="772"/>
      <c r="CC571" s="772"/>
      <c r="CD571" s="772"/>
      <c r="CE571" s="772"/>
      <c r="CF571" s="772"/>
      <c r="CG571" s="772"/>
      <c r="CH571" s="772"/>
      <c r="CI571" s="772"/>
      <c r="CJ571" s="772"/>
      <c r="CK571" s="772"/>
      <c r="CL571" s="772"/>
      <c r="CM571" s="772"/>
      <c r="CN571" s="772"/>
      <c r="CO571" s="772"/>
      <c r="CP571" s="772"/>
      <c r="CQ571" s="772"/>
      <c r="CR571" s="772"/>
      <c r="CS571" s="772"/>
      <c r="CT571" s="772"/>
      <c r="CU571" s="772"/>
      <c r="CV571" s="772"/>
      <c r="CW571" s="772"/>
      <c r="CX571" s="772"/>
      <c r="CY571" s="772"/>
      <c r="CZ571" s="772"/>
      <c r="DA571" s="772"/>
      <c r="DB571" s="772"/>
      <c r="DC571" s="772"/>
      <c r="DD571" s="772"/>
      <c r="DE571" s="772"/>
      <c r="DF571" s="772"/>
      <c r="DG571" s="772"/>
      <c r="DH571" s="772"/>
      <c r="DI571" s="772"/>
      <c r="DJ571" s="772"/>
      <c r="DK571" s="772"/>
      <c r="DL571" s="772"/>
      <c r="DM571" s="772"/>
      <c r="DN571" s="772"/>
      <c r="DO571" s="772"/>
      <c r="DP571" s="772"/>
      <c r="DQ571" s="772"/>
      <c r="DR571" s="772"/>
      <c r="DS571" s="772"/>
      <c r="DT571" s="772"/>
      <c r="DU571" s="772"/>
      <c r="DV571" s="772"/>
      <c r="DW571" s="772"/>
      <c r="DX571" s="772"/>
      <c r="DY571" s="772"/>
      <c r="DZ571" s="772"/>
      <c r="EA571" s="772"/>
      <c r="EB571" s="772"/>
      <c r="EC571" s="772"/>
      <c r="ED571" s="772"/>
      <c r="EE571" s="772"/>
      <c r="EF571" s="772"/>
      <c r="EG571" s="772"/>
      <c r="EH571" s="772"/>
      <c r="EI571" s="772"/>
      <c r="EJ571" s="772"/>
      <c r="EK571" s="772"/>
      <c r="EL571" s="772"/>
      <c r="EM571" s="772"/>
      <c r="EN571" s="772"/>
      <c r="EO571" s="772"/>
      <c r="EP571" s="772"/>
      <c r="EQ571" s="772"/>
      <c r="ER571" s="772"/>
      <c r="ES571" s="772"/>
      <c r="ET571" s="772"/>
      <c r="EU571" s="772"/>
      <c r="EV571" s="772"/>
      <c r="EW571" s="772"/>
      <c r="EX571" s="772"/>
      <c r="EY571" s="772"/>
      <c r="EZ571" s="772"/>
      <c r="FA571" s="772"/>
      <c r="FB571" s="772"/>
      <c r="FC571" s="772"/>
      <c r="FD571" s="772"/>
      <c r="FE571" s="772"/>
      <c r="FF571" s="772"/>
      <c r="FG571" s="772"/>
      <c r="FH571" s="772"/>
      <c r="FI571" s="772"/>
      <c r="FJ571" s="772"/>
      <c r="FK571" s="772"/>
      <c r="FL571" s="772"/>
      <c r="FM571" s="772"/>
      <c r="FN571" s="772"/>
      <c r="FO571" s="772"/>
      <c r="FP571" s="772"/>
      <c r="FQ571" s="772"/>
      <c r="FR571" s="772"/>
      <c r="FS571" s="772"/>
      <c r="FT571" s="772"/>
      <c r="FU571" s="772"/>
      <c r="FV571" s="772"/>
      <c r="FW571" s="772"/>
      <c r="FX571" s="772"/>
      <c r="FY571" s="772"/>
      <c r="FZ571" s="772"/>
      <c r="GA571" s="772"/>
      <c r="GB571" s="772"/>
      <c r="GC571" s="772"/>
      <c r="GD571" s="772"/>
      <c r="GE571" s="772"/>
      <c r="GF571" s="772"/>
      <c r="GG571" s="772"/>
      <c r="GH571" s="772"/>
      <c r="GI571" s="772"/>
      <c r="GJ571" s="772"/>
      <c r="GK571" s="772"/>
      <c r="GL571" s="772"/>
      <c r="GM571" s="772"/>
      <c r="GN571" s="772"/>
      <c r="GO571" s="772"/>
      <c r="GP571" s="772"/>
      <c r="GQ571" s="772"/>
      <c r="GR571" s="772"/>
      <c r="GS571" s="772"/>
      <c r="GT571" s="772"/>
      <c r="GU571" s="772"/>
      <c r="GV571" s="772"/>
      <c r="GW571" s="772"/>
      <c r="GX571" s="772"/>
      <c r="GY571" s="772"/>
    </row>
    <row r="572" spans="1:207" ht="15.75">
      <c r="A572" s="782"/>
      <c r="B572" s="785"/>
      <c r="C572" s="785"/>
      <c r="D572" s="785"/>
      <c r="E572" s="785"/>
      <c r="F572" s="792"/>
      <c r="G572" s="785"/>
      <c r="H572" s="785"/>
      <c r="I572" s="785"/>
      <c r="J572" s="785"/>
      <c r="K572" s="772"/>
      <c r="L572" s="772"/>
      <c r="M572" s="772"/>
      <c r="N572" s="772"/>
      <c r="O572" s="772"/>
      <c r="P572" s="772"/>
      <c r="Q572" s="772"/>
      <c r="R572" s="772"/>
      <c r="S572" s="772"/>
      <c r="T572" s="772"/>
      <c r="U572" s="772"/>
      <c r="V572" s="772"/>
      <c r="W572" s="772"/>
      <c r="X572" s="772"/>
      <c r="Y572" s="772"/>
      <c r="Z572" s="772"/>
      <c r="AA572" s="772"/>
      <c r="AB572" s="772"/>
      <c r="AC572" s="772"/>
      <c r="AD572" s="772"/>
      <c r="AE572" s="772"/>
      <c r="AF572" s="772"/>
      <c r="AG572" s="772"/>
      <c r="AH572" s="772"/>
      <c r="AI572" s="772"/>
      <c r="AJ572" s="772"/>
      <c r="AK572" s="772"/>
      <c r="AL572" s="772"/>
      <c r="AM572" s="772"/>
      <c r="AN572" s="772"/>
      <c r="AO572" s="772"/>
      <c r="AP572" s="772"/>
      <c r="AQ572" s="772"/>
      <c r="AR572" s="772"/>
      <c r="AS572" s="772"/>
      <c r="AT572" s="772"/>
      <c r="AU572" s="772"/>
      <c r="AV572" s="772"/>
      <c r="AW572" s="772"/>
      <c r="AX572" s="772"/>
      <c r="AY572" s="772"/>
      <c r="AZ572" s="772"/>
      <c r="BA572" s="772"/>
      <c r="BB572" s="772"/>
      <c r="BC572" s="772"/>
      <c r="BD572" s="772"/>
      <c r="BE572" s="772"/>
      <c r="BF572" s="772"/>
      <c r="BG572" s="772"/>
      <c r="BH572" s="772"/>
      <c r="BI572" s="772"/>
      <c r="BJ572" s="772"/>
      <c r="BK572" s="772"/>
      <c r="BL572" s="772"/>
      <c r="BM572" s="772"/>
      <c r="BN572" s="772"/>
      <c r="BO572" s="772"/>
      <c r="BP572" s="772"/>
      <c r="BQ572" s="772"/>
      <c r="BR572" s="772"/>
      <c r="BS572" s="772"/>
      <c r="BT572" s="772"/>
      <c r="BU572" s="772"/>
      <c r="BV572" s="772"/>
      <c r="BW572" s="772"/>
      <c r="BX572" s="772"/>
      <c r="BY572" s="772"/>
      <c r="BZ572" s="772"/>
      <c r="CA572" s="772"/>
      <c r="CB572" s="772"/>
      <c r="CC572" s="772"/>
      <c r="CD572" s="772"/>
      <c r="CE572" s="772"/>
      <c r="CF572" s="772"/>
      <c r="CG572" s="772"/>
      <c r="CH572" s="772"/>
      <c r="CI572" s="772"/>
      <c r="CJ572" s="772"/>
      <c r="CK572" s="772"/>
      <c r="CL572" s="772"/>
      <c r="CM572" s="772"/>
      <c r="CN572" s="772"/>
      <c r="CO572" s="772"/>
      <c r="CP572" s="772"/>
      <c r="CQ572" s="772"/>
      <c r="CR572" s="772"/>
      <c r="CS572" s="772"/>
      <c r="CT572" s="772"/>
      <c r="CU572" s="772"/>
      <c r="CV572" s="772"/>
      <c r="CW572" s="772"/>
      <c r="CX572" s="772"/>
      <c r="CY572" s="772"/>
      <c r="CZ572" s="772"/>
      <c r="DA572" s="772"/>
      <c r="DB572" s="772"/>
      <c r="DC572" s="772"/>
      <c r="DD572" s="772"/>
      <c r="DE572" s="772"/>
      <c r="DF572" s="772"/>
      <c r="DG572" s="772"/>
      <c r="DH572" s="772"/>
      <c r="DI572" s="772"/>
      <c r="DJ572" s="772"/>
      <c r="DK572" s="772"/>
      <c r="DL572" s="772"/>
      <c r="DM572" s="772"/>
      <c r="DN572" s="772"/>
      <c r="DO572" s="772"/>
      <c r="DP572" s="772"/>
      <c r="DQ572" s="772"/>
      <c r="DR572" s="772"/>
      <c r="DS572" s="772"/>
      <c r="DT572" s="772"/>
      <c r="DU572" s="772"/>
      <c r="DV572" s="772"/>
      <c r="DW572" s="772"/>
      <c r="DX572" s="772"/>
      <c r="DY572" s="772"/>
      <c r="DZ572" s="772"/>
      <c r="EA572" s="772"/>
      <c r="EB572" s="772"/>
      <c r="EC572" s="772"/>
      <c r="ED572" s="772"/>
      <c r="EE572" s="772"/>
      <c r="EF572" s="772"/>
      <c r="EG572" s="772"/>
      <c r="EH572" s="772"/>
      <c r="EI572" s="772"/>
      <c r="EJ572" s="772"/>
      <c r="EK572" s="772"/>
      <c r="EL572" s="772"/>
      <c r="EM572" s="772"/>
      <c r="EN572" s="772"/>
      <c r="EO572" s="772"/>
      <c r="EP572" s="772"/>
      <c r="EQ572" s="772"/>
      <c r="ER572" s="772"/>
      <c r="ES572" s="772"/>
      <c r="ET572" s="772"/>
      <c r="EU572" s="772"/>
      <c r="EV572" s="772"/>
      <c r="EW572" s="772"/>
      <c r="EX572" s="772"/>
      <c r="EY572" s="772"/>
      <c r="EZ572" s="772"/>
      <c r="FA572" s="772"/>
      <c r="FB572" s="772"/>
      <c r="FC572" s="772"/>
      <c r="FD572" s="772"/>
      <c r="FE572" s="772"/>
      <c r="FF572" s="772"/>
      <c r="FG572" s="772"/>
      <c r="FH572" s="772"/>
      <c r="FI572" s="772"/>
      <c r="FJ572" s="772"/>
      <c r="FK572" s="772"/>
      <c r="FL572" s="772"/>
      <c r="FM572" s="772"/>
      <c r="FN572" s="772"/>
      <c r="FO572" s="772"/>
      <c r="FP572" s="772"/>
      <c r="FQ572" s="772"/>
      <c r="FR572" s="772"/>
      <c r="FS572" s="772"/>
      <c r="FT572" s="772"/>
      <c r="FU572" s="772"/>
      <c r="FV572" s="772"/>
      <c r="FW572" s="772"/>
      <c r="FX572" s="772"/>
      <c r="FY572" s="772"/>
      <c r="FZ572" s="772"/>
      <c r="GA572" s="772"/>
      <c r="GB572" s="772"/>
      <c r="GC572" s="772"/>
      <c r="GD572" s="772"/>
      <c r="GE572" s="772"/>
      <c r="GF572" s="772"/>
      <c r="GG572" s="772"/>
      <c r="GH572" s="772"/>
      <c r="GI572" s="772"/>
      <c r="GJ572" s="772"/>
      <c r="GK572" s="772"/>
      <c r="GL572" s="772"/>
      <c r="GM572" s="772"/>
      <c r="GN572" s="772"/>
      <c r="GO572" s="772"/>
      <c r="GP572" s="772"/>
      <c r="GQ572" s="772"/>
      <c r="GR572" s="772"/>
      <c r="GS572" s="772"/>
      <c r="GT572" s="772"/>
      <c r="GU572" s="772"/>
      <c r="GV572" s="772"/>
      <c r="GW572" s="772"/>
      <c r="GX572" s="772"/>
      <c r="GY572" s="772"/>
    </row>
    <row r="573" spans="1:207" ht="15.75">
      <c r="A573" s="782"/>
      <c r="B573" s="785"/>
      <c r="C573" s="785"/>
      <c r="D573" s="785"/>
      <c r="E573" s="785"/>
      <c r="F573" s="792"/>
      <c r="G573" s="785"/>
      <c r="H573" s="785"/>
      <c r="I573" s="785"/>
      <c r="J573" s="785"/>
      <c r="K573" s="772"/>
      <c r="L573" s="772"/>
      <c r="M573" s="772"/>
      <c r="N573" s="772"/>
      <c r="O573" s="772"/>
      <c r="P573" s="772"/>
      <c r="Q573" s="772"/>
      <c r="R573" s="772"/>
      <c r="S573" s="772"/>
      <c r="T573" s="772"/>
      <c r="U573" s="772"/>
      <c r="V573" s="772"/>
      <c r="W573" s="772"/>
      <c r="X573" s="772"/>
      <c r="Y573" s="772"/>
      <c r="Z573" s="772"/>
      <c r="AA573" s="772"/>
      <c r="AB573" s="772"/>
      <c r="AC573" s="772"/>
      <c r="AD573" s="772"/>
      <c r="AE573" s="772"/>
      <c r="AF573" s="772"/>
      <c r="AG573" s="772"/>
      <c r="AH573" s="772"/>
      <c r="AI573" s="772"/>
      <c r="AJ573" s="772"/>
      <c r="AK573" s="772"/>
      <c r="AL573" s="772"/>
      <c r="AM573" s="772"/>
      <c r="AN573" s="772"/>
      <c r="AO573" s="772"/>
      <c r="AP573" s="772"/>
      <c r="AQ573" s="772"/>
      <c r="AR573" s="772"/>
      <c r="AS573" s="772"/>
      <c r="AT573" s="772"/>
      <c r="AU573" s="772"/>
      <c r="AV573" s="772"/>
      <c r="AW573" s="772"/>
      <c r="AX573" s="772"/>
      <c r="AY573" s="772"/>
      <c r="AZ573" s="772"/>
      <c r="BA573" s="772"/>
      <c r="BB573" s="772"/>
      <c r="BC573" s="772"/>
      <c r="BD573" s="772"/>
      <c r="BE573" s="772"/>
      <c r="BF573" s="772"/>
      <c r="BG573" s="772"/>
      <c r="BH573" s="772"/>
      <c r="BI573" s="772"/>
      <c r="BJ573" s="772"/>
      <c r="BK573" s="772"/>
      <c r="BL573" s="772"/>
      <c r="BM573" s="772"/>
      <c r="BN573" s="772"/>
      <c r="BO573" s="772"/>
      <c r="BP573" s="772"/>
      <c r="BQ573" s="772"/>
      <c r="BR573" s="772"/>
      <c r="BS573" s="772"/>
      <c r="BT573" s="772"/>
      <c r="BU573" s="772"/>
      <c r="BV573" s="772"/>
      <c r="BW573" s="772"/>
      <c r="BX573" s="772"/>
      <c r="BY573" s="772"/>
      <c r="BZ573" s="772"/>
      <c r="CA573" s="772"/>
      <c r="CB573" s="772"/>
      <c r="CC573" s="772"/>
      <c r="CD573" s="772"/>
      <c r="CE573" s="772"/>
      <c r="CF573" s="772"/>
      <c r="CG573" s="772"/>
      <c r="CH573" s="772"/>
      <c r="CI573" s="772"/>
      <c r="CJ573" s="772"/>
      <c r="CK573" s="772"/>
      <c r="CL573" s="772"/>
      <c r="CM573" s="772"/>
      <c r="CN573" s="772"/>
      <c r="CO573" s="772"/>
      <c r="CP573" s="772"/>
      <c r="CQ573" s="772"/>
      <c r="CR573" s="772"/>
      <c r="CS573" s="772"/>
      <c r="CT573" s="772"/>
      <c r="CU573" s="772"/>
      <c r="CV573" s="772"/>
      <c r="CW573" s="772"/>
      <c r="CX573" s="772"/>
      <c r="CY573" s="772"/>
      <c r="CZ573" s="772"/>
      <c r="DA573" s="772"/>
      <c r="DB573" s="772"/>
      <c r="DC573" s="772"/>
      <c r="DD573" s="772"/>
      <c r="DE573" s="772"/>
      <c r="DF573" s="772"/>
      <c r="DG573" s="772"/>
      <c r="DH573" s="772"/>
      <c r="DI573" s="772"/>
      <c r="DJ573" s="772"/>
      <c r="DK573" s="772"/>
      <c r="DL573" s="772"/>
      <c r="DM573" s="772"/>
      <c r="DN573" s="772"/>
      <c r="DO573" s="772"/>
      <c r="DP573" s="772"/>
      <c r="DQ573" s="772"/>
      <c r="DR573" s="772"/>
      <c r="DS573" s="772"/>
      <c r="DT573" s="772"/>
      <c r="DU573" s="772"/>
      <c r="DV573" s="772"/>
      <c r="DW573" s="772"/>
      <c r="DX573" s="772"/>
      <c r="DY573" s="772"/>
      <c r="DZ573" s="772"/>
      <c r="EA573" s="772"/>
      <c r="EB573" s="772"/>
      <c r="EC573" s="772"/>
      <c r="ED573" s="772"/>
      <c r="EE573" s="772"/>
      <c r="EF573" s="772"/>
      <c r="EG573" s="772"/>
      <c r="EH573" s="772"/>
      <c r="EI573" s="772"/>
      <c r="EJ573" s="772"/>
      <c r="EK573" s="772"/>
      <c r="EL573" s="772"/>
      <c r="EM573" s="772"/>
      <c r="EN573" s="772"/>
      <c r="EO573" s="772"/>
      <c r="EP573" s="772"/>
      <c r="EQ573" s="772"/>
      <c r="ER573" s="772"/>
      <c r="ES573" s="772"/>
      <c r="ET573" s="772"/>
      <c r="EU573" s="772"/>
      <c r="EV573" s="772"/>
      <c r="EW573" s="772"/>
      <c r="EX573" s="772"/>
      <c r="EY573" s="772"/>
      <c r="EZ573" s="772"/>
      <c r="FA573" s="772"/>
      <c r="FB573" s="772"/>
      <c r="FC573" s="772"/>
      <c r="FD573" s="772"/>
      <c r="FE573" s="772"/>
      <c r="FF573" s="772"/>
      <c r="FG573" s="772"/>
      <c r="FH573" s="772"/>
      <c r="FI573" s="772"/>
      <c r="FJ573" s="772"/>
      <c r="FK573" s="772"/>
      <c r="FL573" s="772"/>
      <c r="FM573" s="772"/>
      <c r="FN573" s="772"/>
      <c r="FO573" s="772"/>
      <c r="FP573" s="772"/>
      <c r="FQ573" s="772"/>
      <c r="FR573" s="772"/>
      <c r="FS573" s="772"/>
      <c r="FT573" s="772"/>
      <c r="FU573" s="772"/>
      <c r="FV573" s="772"/>
      <c r="FW573" s="772"/>
      <c r="FX573" s="772"/>
      <c r="FY573" s="772"/>
      <c r="FZ573" s="772"/>
      <c r="GA573" s="772"/>
      <c r="GB573" s="772"/>
      <c r="GC573" s="772"/>
      <c r="GD573" s="772"/>
      <c r="GE573" s="772"/>
      <c r="GF573" s="772"/>
      <c r="GG573" s="772"/>
      <c r="GH573" s="772"/>
      <c r="GI573" s="772"/>
      <c r="GJ573" s="772"/>
      <c r="GK573" s="772"/>
      <c r="GL573" s="772"/>
      <c r="GM573" s="772"/>
      <c r="GN573" s="772"/>
      <c r="GO573" s="772"/>
      <c r="GP573" s="772"/>
      <c r="GQ573" s="772"/>
      <c r="GR573" s="772"/>
      <c r="GS573" s="772"/>
      <c r="GT573" s="772"/>
      <c r="GU573" s="772"/>
      <c r="GV573" s="772"/>
      <c r="GW573" s="772"/>
      <c r="GX573" s="772"/>
      <c r="GY573" s="772"/>
    </row>
    <row r="574" spans="1:207" ht="15.75">
      <c r="A574" s="782"/>
      <c r="B574" s="785"/>
      <c r="C574" s="785"/>
      <c r="D574" s="785"/>
      <c r="E574" s="785"/>
      <c r="F574" s="792"/>
      <c r="G574" s="785"/>
      <c r="H574" s="785"/>
      <c r="I574" s="785"/>
      <c r="J574" s="785"/>
      <c r="K574" s="772"/>
      <c r="L574" s="772"/>
      <c r="M574" s="772"/>
      <c r="N574" s="772"/>
      <c r="O574" s="772"/>
      <c r="P574" s="772"/>
      <c r="Q574" s="772"/>
      <c r="R574" s="772"/>
      <c r="S574" s="772"/>
      <c r="T574" s="772"/>
      <c r="U574" s="772"/>
      <c r="V574" s="772"/>
      <c r="W574" s="772"/>
      <c r="X574" s="772"/>
      <c r="Y574" s="772"/>
      <c r="Z574" s="772"/>
      <c r="AA574" s="772"/>
      <c r="AB574" s="772"/>
      <c r="AC574" s="772"/>
      <c r="AD574" s="772"/>
      <c r="AE574" s="772"/>
      <c r="AF574" s="772"/>
      <c r="AG574" s="772"/>
      <c r="AH574" s="772"/>
      <c r="AI574" s="772"/>
      <c r="AJ574" s="772"/>
      <c r="AK574" s="772"/>
      <c r="AL574" s="772"/>
      <c r="AM574" s="772"/>
      <c r="AN574" s="772"/>
      <c r="AO574" s="772"/>
      <c r="AP574" s="772"/>
      <c r="AQ574" s="772"/>
      <c r="AR574" s="772"/>
      <c r="AS574" s="772"/>
      <c r="AT574" s="772"/>
      <c r="AU574" s="772"/>
      <c r="AV574" s="772"/>
      <c r="AW574" s="772"/>
      <c r="AX574" s="772"/>
      <c r="AY574" s="772"/>
      <c r="AZ574" s="772"/>
      <c r="BA574" s="772"/>
      <c r="BB574" s="772"/>
      <c r="BC574" s="772"/>
      <c r="BD574" s="772"/>
      <c r="BE574" s="772"/>
      <c r="BF574" s="772"/>
      <c r="BG574" s="772"/>
      <c r="BH574" s="772"/>
      <c r="BI574" s="772"/>
      <c r="BJ574" s="772"/>
      <c r="BK574" s="772"/>
      <c r="BL574" s="772"/>
      <c r="BM574" s="772"/>
      <c r="BN574" s="772"/>
      <c r="BO574" s="772"/>
      <c r="BP574" s="772"/>
      <c r="BQ574" s="772"/>
      <c r="BR574" s="772"/>
      <c r="BS574" s="772"/>
      <c r="BT574" s="772"/>
      <c r="BU574" s="772"/>
      <c r="BV574" s="772"/>
      <c r="BW574" s="772"/>
      <c r="BX574" s="772"/>
      <c r="BY574" s="772"/>
      <c r="BZ574" s="772"/>
      <c r="CA574" s="772"/>
      <c r="CB574" s="772"/>
      <c r="CC574" s="772"/>
      <c r="CD574" s="772"/>
      <c r="CE574" s="772"/>
      <c r="CF574" s="772"/>
      <c r="CG574" s="772"/>
      <c r="CH574" s="772"/>
      <c r="CI574" s="772"/>
      <c r="CJ574" s="772"/>
      <c r="CK574" s="772"/>
      <c r="CL574" s="772"/>
      <c r="CM574" s="772"/>
      <c r="CN574" s="772"/>
      <c r="CO574" s="772"/>
      <c r="CP574" s="772"/>
      <c r="CQ574" s="772"/>
      <c r="CR574" s="772"/>
      <c r="CS574" s="772"/>
      <c r="CT574" s="772"/>
      <c r="CU574" s="772"/>
      <c r="CV574" s="772"/>
      <c r="CW574" s="772"/>
      <c r="CX574" s="772"/>
      <c r="CY574" s="772"/>
      <c r="CZ574" s="772"/>
      <c r="DA574" s="772"/>
      <c r="DB574" s="772"/>
      <c r="DC574" s="772"/>
      <c r="DD574" s="772"/>
      <c r="DE574" s="772"/>
      <c r="DF574" s="772"/>
      <c r="DG574" s="772"/>
      <c r="DH574" s="772"/>
      <c r="DI574" s="772"/>
      <c r="DJ574" s="772"/>
      <c r="DK574" s="772"/>
      <c r="DL574" s="772"/>
      <c r="DM574" s="772"/>
      <c r="DN574" s="772"/>
      <c r="DO574" s="772"/>
      <c r="DP574" s="772"/>
      <c r="DQ574" s="772"/>
      <c r="DR574" s="772"/>
      <c r="DS574" s="772"/>
      <c r="DT574" s="772"/>
      <c r="DU574" s="772"/>
      <c r="DV574" s="772"/>
      <c r="DW574" s="772"/>
      <c r="DX574" s="772"/>
      <c r="DY574" s="772"/>
      <c r="DZ574" s="772"/>
      <c r="EA574" s="772"/>
      <c r="EB574" s="772"/>
      <c r="EC574" s="772"/>
      <c r="ED574" s="772"/>
      <c r="EE574" s="772"/>
      <c r="EF574" s="772"/>
      <c r="EG574" s="772"/>
      <c r="EH574" s="772"/>
      <c r="EI574" s="772"/>
      <c r="EJ574" s="772"/>
      <c r="EK574" s="772"/>
      <c r="EL574" s="772"/>
      <c r="EM574" s="772"/>
      <c r="EN574" s="772"/>
      <c r="EO574" s="772"/>
      <c r="EP574" s="772"/>
      <c r="EQ574" s="772"/>
      <c r="ER574" s="772"/>
      <c r="ES574" s="772"/>
      <c r="ET574" s="772"/>
      <c r="EU574" s="772"/>
      <c r="EV574" s="772"/>
      <c r="EW574" s="772"/>
      <c r="EX574" s="772"/>
      <c r="EY574" s="772"/>
      <c r="EZ574" s="772"/>
      <c r="FA574" s="772"/>
      <c r="FB574" s="772"/>
      <c r="FC574" s="772"/>
      <c r="FD574" s="772"/>
      <c r="FE574" s="772"/>
      <c r="FF574" s="772"/>
      <c r="FG574" s="772"/>
      <c r="FH574" s="772"/>
      <c r="FI574" s="772"/>
      <c r="FJ574" s="772"/>
      <c r="FK574" s="772"/>
      <c r="FL574" s="772"/>
      <c r="FM574" s="772"/>
      <c r="FN574" s="772"/>
      <c r="FO574" s="772"/>
      <c r="FP574" s="772"/>
      <c r="FQ574" s="772"/>
      <c r="FR574" s="772"/>
      <c r="FS574" s="772"/>
      <c r="FT574" s="772"/>
      <c r="FU574" s="772"/>
      <c r="FV574" s="772"/>
      <c r="FW574" s="772"/>
      <c r="FX574" s="772"/>
      <c r="FY574" s="772"/>
      <c r="FZ574" s="772"/>
      <c r="GA574" s="772"/>
      <c r="GB574" s="772"/>
      <c r="GC574" s="772"/>
      <c r="GD574" s="772"/>
      <c r="GE574" s="772"/>
      <c r="GF574" s="772"/>
      <c r="GG574" s="772"/>
      <c r="GH574" s="772"/>
      <c r="GI574" s="772"/>
      <c r="GJ574" s="772"/>
      <c r="GK574" s="772"/>
      <c r="GL574" s="772"/>
      <c r="GM574" s="772"/>
      <c r="GN574" s="772"/>
      <c r="GO574" s="772"/>
      <c r="GP574" s="772"/>
      <c r="GQ574" s="772"/>
      <c r="GR574" s="772"/>
      <c r="GS574" s="772"/>
      <c r="GT574" s="772"/>
      <c r="GU574" s="772"/>
      <c r="GV574" s="772"/>
      <c r="GW574" s="772"/>
      <c r="GX574" s="772"/>
      <c r="GY574" s="772"/>
    </row>
    <row r="575" spans="1:207" ht="15.75">
      <c r="A575" s="782"/>
      <c r="B575" s="785"/>
      <c r="C575" s="785"/>
      <c r="D575" s="785"/>
      <c r="E575" s="785"/>
      <c r="F575" s="792"/>
      <c r="G575" s="785"/>
      <c r="H575" s="785"/>
      <c r="I575" s="785"/>
      <c r="J575" s="785"/>
      <c r="K575" s="772"/>
      <c r="L575" s="772"/>
      <c r="M575" s="772"/>
      <c r="N575" s="772"/>
      <c r="O575" s="772"/>
      <c r="P575" s="772"/>
      <c r="Q575" s="772"/>
      <c r="R575" s="772"/>
      <c r="S575" s="772"/>
      <c r="T575" s="772"/>
      <c r="U575" s="772"/>
      <c r="V575" s="772"/>
      <c r="W575" s="772"/>
      <c r="X575" s="772"/>
      <c r="Y575" s="772"/>
      <c r="Z575" s="772"/>
      <c r="AA575" s="772"/>
      <c r="AB575" s="772"/>
      <c r="AC575" s="772"/>
      <c r="AD575" s="772"/>
      <c r="AE575" s="772"/>
      <c r="AF575" s="772"/>
      <c r="AG575" s="772"/>
      <c r="AH575" s="772"/>
      <c r="AI575" s="772"/>
      <c r="AJ575" s="772"/>
      <c r="AK575" s="772"/>
      <c r="AL575" s="772"/>
      <c r="AM575" s="772"/>
      <c r="AN575" s="772"/>
      <c r="AO575" s="772"/>
      <c r="AP575" s="772"/>
      <c r="AQ575" s="772"/>
      <c r="AR575" s="772"/>
      <c r="AS575" s="772"/>
      <c r="AT575" s="772"/>
      <c r="AU575" s="772"/>
      <c r="AV575" s="772"/>
      <c r="AW575" s="772"/>
      <c r="AX575" s="772"/>
      <c r="AY575" s="772"/>
      <c r="AZ575" s="772"/>
      <c r="BA575" s="772"/>
      <c r="BB575" s="772"/>
      <c r="BC575" s="772"/>
      <c r="BD575" s="772"/>
      <c r="BE575" s="772"/>
      <c r="BF575" s="772"/>
      <c r="BG575" s="772"/>
      <c r="BH575" s="772"/>
      <c r="BI575" s="772"/>
      <c r="BJ575" s="772"/>
      <c r="BK575" s="772"/>
      <c r="BL575" s="772"/>
      <c r="BM575" s="772"/>
      <c r="BN575" s="772"/>
      <c r="BO575" s="772"/>
      <c r="BP575" s="772"/>
      <c r="BQ575" s="772"/>
      <c r="BR575" s="772"/>
      <c r="BS575" s="772"/>
      <c r="BT575" s="772"/>
      <c r="BU575" s="772"/>
      <c r="BV575" s="772"/>
      <c r="BW575" s="772"/>
      <c r="BX575" s="772"/>
      <c r="BY575" s="772"/>
      <c r="BZ575" s="772"/>
      <c r="CA575" s="772"/>
      <c r="CB575" s="772"/>
      <c r="CC575" s="772"/>
      <c r="CD575" s="772"/>
      <c r="CE575" s="772"/>
      <c r="CF575" s="772"/>
      <c r="CG575" s="772"/>
      <c r="CH575" s="772"/>
      <c r="CI575" s="772"/>
      <c r="CJ575" s="772"/>
      <c r="CK575" s="772"/>
      <c r="CL575" s="772"/>
      <c r="CM575" s="772"/>
      <c r="CN575" s="772"/>
      <c r="CO575" s="772"/>
      <c r="CP575" s="772"/>
      <c r="CQ575" s="772"/>
      <c r="CR575" s="772"/>
      <c r="CS575" s="772"/>
      <c r="CT575" s="772"/>
      <c r="CU575" s="772"/>
      <c r="CV575" s="772"/>
      <c r="CW575" s="772"/>
      <c r="CX575" s="772"/>
      <c r="CY575" s="772"/>
      <c r="CZ575" s="772"/>
      <c r="DA575" s="772"/>
      <c r="DB575" s="772"/>
      <c r="DC575" s="772"/>
      <c r="DD575" s="772"/>
      <c r="DE575" s="772"/>
      <c r="DF575" s="772"/>
      <c r="DG575" s="772"/>
      <c r="DH575" s="772"/>
      <c r="DI575" s="772"/>
      <c r="DJ575" s="772"/>
      <c r="DK575" s="772"/>
      <c r="DL575" s="772"/>
      <c r="DM575" s="772"/>
      <c r="DN575" s="772"/>
      <c r="DO575" s="772"/>
      <c r="DP575" s="772"/>
      <c r="DQ575" s="772"/>
      <c r="DR575" s="772"/>
      <c r="DS575" s="772"/>
      <c r="DT575" s="772"/>
      <c r="DU575" s="772"/>
      <c r="DV575" s="772"/>
      <c r="DW575" s="772"/>
      <c r="DX575" s="772"/>
      <c r="DY575" s="772"/>
      <c r="DZ575" s="772"/>
      <c r="EA575" s="772"/>
      <c r="EB575" s="772"/>
      <c r="EC575" s="772"/>
      <c r="ED575" s="772"/>
      <c r="EE575" s="772"/>
      <c r="EF575" s="772"/>
      <c r="EG575" s="772"/>
      <c r="EH575" s="772"/>
      <c r="EI575" s="772"/>
      <c r="EJ575" s="772"/>
      <c r="EK575" s="772"/>
      <c r="EL575" s="772"/>
      <c r="EM575" s="772"/>
      <c r="EN575" s="772"/>
      <c r="EO575" s="772"/>
      <c r="EP575" s="772"/>
      <c r="EQ575" s="772"/>
      <c r="ER575" s="772"/>
      <c r="ES575" s="772"/>
      <c r="ET575" s="772"/>
      <c r="EU575" s="772"/>
      <c r="EV575" s="772"/>
      <c r="EW575" s="772"/>
      <c r="EX575" s="772"/>
      <c r="EY575" s="772"/>
      <c r="EZ575" s="772"/>
      <c r="FA575" s="772"/>
      <c r="FB575" s="772"/>
      <c r="FC575" s="772"/>
      <c r="FD575" s="772"/>
      <c r="FE575" s="772"/>
      <c r="FF575" s="772"/>
      <c r="FG575" s="772"/>
      <c r="FH575" s="772"/>
      <c r="FI575" s="772"/>
      <c r="FJ575" s="772"/>
      <c r="FK575" s="772"/>
      <c r="FL575" s="772"/>
      <c r="FM575" s="772"/>
      <c r="FN575" s="772"/>
      <c r="FO575" s="772"/>
      <c r="FP575" s="772"/>
      <c r="FQ575" s="772"/>
      <c r="FR575" s="772"/>
      <c r="FS575" s="772"/>
      <c r="FT575" s="772"/>
      <c r="FU575" s="772"/>
      <c r="FV575" s="772"/>
      <c r="FW575" s="772"/>
      <c r="FX575" s="772"/>
      <c r="FY575" s="772"/>
      <c r="FZ575" s="772"/>
      <c r="GA575" s="772"/>
      <c r="GB575" s="772"/>
      <c r="GC575" s="772"/>
      <c r="GD575" s="772"/>
      <c r="GE575" s="772"/>
      <c r="GF575" s="772"/>
      <c r="GG575" s="772"/>
      <c r="GH575" s="772"/>
      <c r="GI575" s="772"/>
      <c r="GJ575" s="772"/>
      <c r="GK575" s="772"/>
      <c r="GL575" s="772"/>
      <c r="GM575" s="772"/>
      <c r="GN575" s="772"/>
      <c r="GO575" s="772"/>
      <c r="GP575" s="772"/>
      <c r="GQ575" s="772"/>
      <c r="GR575" s="772"/>
      <c r="GS575" s="772"/>
      <c r="GT575" s="772"/>
      <c r="GU575" s="772"/>
      <c r="GV575" s="772"/>
      <c r="GW575" s="772"/>
      <c r="GX575" s="772"/>
      <c r="GY575" s="772"/>
    </row>
    <row r="576" spans="1:207" ht="15.75">
      <c r="A576" s="782"/>
      <c r="B576" s="785"/>
      <c r="C576" s="785"/>
      <c r="D576" s="785"/>
      <c r="E576" s="785"/>
      <c r="F576" s="792"/>
      <c r="G576" s="785"/>
      <c r="H576" s="785"/>
      <c r="I576" s="785"/>
      <c r="J576" s="785"/>
      <c r="K576" s="772"/>
      <c r="L576" s="772"/>
      <c r="M576" s="772"/>
      <c r="N576" s="772"/>
      <c r="O576" s="772"/>
      <c r="P576" s="772"/>
      <c r="Q576" s="772"/>
      <c r="R576" s="772"/>
      <c r="S576" s="772"/>
      <c r="T576" s="772"/>
      <c r="U576" s="772"/>
      <c r="V576" s="772"/>
      <c r="W576" s="772"/>
      <c r="X576" s="772"/>
      <c r="Y576" s="772"/>
      <c r="Z576" s="772"/>
      <c r="AA576" s="772"/>
      <c r="AB576" s="772"/>
      <c r="AC576" s="772"/>
      <c r="AD576" s="772"/>
      <c r="AE576" s="772"/>
      <c r="AF576" s="772"/>
      <c r="AG576" s="772"/>
      <c r="AH576" s="772"/>
      <c r="AI576" s="772"/>
      <c r="AJ576" s="772"/>
      <c r="AK576" s="772"/>
      <c r="AL576" s="772"/>
      <c r="AM576" s="772"/>
      <c r="AN576" s="772"/>
      <c r="AO576" s="772"/>
      <c r="AP576" s="772"/>
      <c r="AQ576" s="772"/>
      <c r="AR576" s="772"/>
      <c r="AS576" s="772"/>
      <c r="AT576" s="772"/>
      <c r="AU576" s="772"/>
      <c r="AV576" s="772"/>
      <c r="AW576" s="772"/>
      <c r="AX576" s="772"/>
      <c r="AY576" s="772"/>
      <c r="AZ576" s="772"/>
      <c r="BA576" s="772"/>
      <c r="BB576" s="772"/>
      <c r="BC576" s="772"/>
      <c r="BD576" s="772"/>
      <c r="BE576" s="772"/>
      <c r="BF576" s="772"/>
      <c r="BG576" s="772"/>
      <c r="BH576" s="772"/>
      <c r="BI576" s="772"/>
      <c r="BJ576" s="772"/>
      <c r="BK576" s="772"/>
      <c r="BL576" s="772"/>
      <c r="BM576" s="772"/>
      <c r="BN576" s="772"/>
      <c r="BO576" s="772"/>
      <c r="BP576" s="772"/>
      <c r="BQ576" s="772"/>
      <c r="BR576" s="772"/>
      <c r="BS576" s="772"/>
      <c r="BT576" s="772"/>
      <c r="BU576" s="772"/>
      <c r="BV576" s="772"/>
      <c r="BW576" s="772"/>
      <c r="BX576" s="772"/>
      <c r="BY576" s="772"/>
      <c r="BZ576" s="772"/>
      <c r="CA576" s="772"/>
      <c r="CB576" s="772"/>
      <c r="CC576" s="772"/>
      <c r="CD576" s="772"/>
      <c r="CE576" s="772"/>
      <c r="CF576" s="772"/>
      <c r="CG576" s="772"/>
      <c r="CH576" s="772"/>
      <c r="CI576" s="772"/>
      <c r="CJ576" s="772"/>
      <c r="CK576" s="772"/>
      <c r="CL576" s="772"/>
      <c r="CM576" s="772"/>
      <c r="CN576" s="772"/>
      <c r="CO576" s="772"/>
      <c r="CP576" s="772"/>
      <c r="CQ576" s="772"/>
      <c r="CR576" s="772"/>
      <c r="CS576" s="772"/>
      <c r="CT576" s="772"/>
      <c r="CU576" s="772"/>
      <c r="CV576" s="772"/>
      <c r="CW576" s="772"/>
      <c r="CX576" s="772"/>
      <c r="CY576" s="772"/>
      <c r="CZ576" s="772"/>
      <c r="DA576" s="772"/>
      <c r="DB576" s="772"/>
      <c r="DC576" s="772"/>
      <c r="DD576" s="772"/>
      <c r="DE576" s="772"/>
      <c r="DF576" s="772"/>
      <c r="DG576" s="772"/>
      <c r="DH576" s="772"/>
      <c r="DI576" s="772"/>
      <c r="DJ576" s="772"/>
      <c r="DK576" s="772"/>
      <c r="DL576" s="772"/>
      <c r="DM576" s="772"/>
      <c r="DN576" s="772"/>
      <c r="DO576" s="772"/>
      <c r="DP576" s="772"/>
      <c r="DQ576" s="772"/>
      <c r="DR576" s="772"/>
      <c r="DS576" s="772"/>
      <c r="DT576" s="772"/>
      <c r="DU576" s="772"/>
      <c r="DV576" s="772"/>
      <c r="DW576" s="772"/>
      <c r="DX576" s="772"/>
      <c r="DY576" s="772"/>
      <c r="DZ576" s="772"/>
      <c r="EA576" s="772"/>
      <c r="EB576" s="772"/>
      <c r="EC576" s="772"/>
      <c r="ED576" s="772"/>
      <c r="EE576" s="772"/>
      <c r="EF576" s="772"/>
      <c r="EG576" s="772"/>
      <c r="EH576" s="772"/>
      <c r="EI576" s="772"/>
      <c r="EJ576" s="772"/>
      <c r="EK576" s="772"/>
      <c r="EL576" s="772"/>
      <c r="EM576" s="772"/>
      <c r="EN576" s="772"/>
      <c r="EO576" s="772"/>
      <c r="EP576" s="772"/>
      <c r="EQ576" s="772"/>
      <c r="ER576" s="772"/>
      <c r="ES576" s="772"/>
      <c r="ET576" s="772"/>
      <c r="EU576" s="772"/>
      <c r="EV576" s="772"/>
      <c r="EW576" s="772"/>
      <c r="EX576" s="772"/>
      <c r="EY576" s="772"/>
      <c r="EZ576" s="772"/>
      <c r="FA576" s="772"/>
      <c r="FB576" s="772"/>
      <c r="FC576" s="772"/>
      <c r="FD576" s="772"/>
      <c r="FE576" s="772"/>
      <c r="FF576" s="772"/>
      <c r="FG576" s="772"/>
      <c r="FH576" s="772"/>
      <c r="FI576" s="772"/>
      <c r="FJ576" s="772"/>
      <c r="FK576" s="772"/>
      <c r="FL576" s="772"/>
      <c r="FM576" s="772"/>
      <c r="FN576" s="772"/>
      <c r="FO576" s="772"/>
      <c r="FP576" s="772"/>
      <c r="FQ576" s="772"/>
      <c r="FR576" s="772"/>
      <c r="FS576" s="772"/>
      <c r="FT576" s="772"/>
      <c r="FU576" s="772"/>
      <c r="FV576" s="772"/>
      <c r="FW576" s="772"/>
      <c r="FX576" s="772"/>
      <c r="FY576" s="772"/>
      <c r="FZ576" s="772"/>
      <c r="GA576" s="772"/>
      <c r="GB576" s="772"/>
      <c r="GC576" s="772"/>
      <c r="GD576" s="772"/>
      <c r="GE576" s="772"/>
      <c r="GF576" s="772"/>
      <c r="GG576" s="772"/>
      <c r="GH576" s="772"/>
      <c r="GI576" s="772"/>
      <c r="GJ576" s="772"/>
      <c r="GK576" s="772"/>
      <c r="GL576" s="772"/>
      <c r="GM576" s="772"/>
      <c r="GN576" s="772"/>
      <c r="GO576" s="772"/>
      <c r="GP576" s="772"/>
      <c r="GQ576" s="772"/>
      <c r="GR576" s="772"/>
      <c r="GS576" s="772"/>
      <c r="GT576" s="772"/>
      <c r="GU576" s="772"/>
      <c r="GV576" s="772"/>
      <c r="GW576" s="772"/>
      <c r="GX576" s="772"/>
      <c r="GY576" s="772"/>
    </row>
    <row r="577" spans="1:207" ht="15.75">
      <c r="A577" s="782"/>
      <c r="B577" s="785"/>
      <c r="C577" s="785"/>
      <c r="D577" s="785"/>
      <c r="E577" s="785"/>
      <c r="F577" s="792"/>
      <c r="G577" s="785"/>
      <c r="H577" s="785"/>
      <c r="I577" s="785"/>
      <c r="J577" s="785"/>
      <c r="K577" s="772"/>
      <c r="L577" s="772"/>
      <c r="M577" s="772"/>
      <c r="N577" s="772"/>
      <c r="O577" s="772"/>
      <c r="P577" s="772"/>
      <c r="Q577" s="772"/>
      <c r="R577" s="772"/>
      <c r="S577" s="772"/>
      <c r="T577" s="772"/>
      <c r="U577" s="772"/>
      <c r="V577" s="772"/>
      <c r="W577" s="772"/>
      <c r="X577" s="772"/>
      <c r="Y577" s="772"/>
      <c r="Z577" s="772"/>
      <c r="AA577" s="772"/>
      <c r="AB577" s="772"/>
      <c r="AC577" s="772"/>
      <c r="AD577" s="772"/>
      <c r="AE577" s="772"/>
      <c r="AF577" s="772"/>
      <c r="AG577" s="772"/>
      <c r="AH577" s="772"/>
      <c r="AI577" s="772"/>
      <c r="AJ577" s="772"/>
      <c r="AK577" s="772"/>
      <c r="AL577" s="772"/>
      <c r="AM577" s="772"/>
      <c r="AN577" s="772"/>
      <c r="AO577" s="772"/>
      <c r="AP577" s="772"/>
      <c r="AQ577" s="772"/>
      <c r="AR577" s="772"/>
      <c r="AS577" s="772"/>
      <c r="AT577" s="772"/>
      <c r="AU577" s="772"/>
      <c r="AV577" s="772"/>
      <c r="AW577" s="772"/>
      <c r="AX577" s="772"/>
      <c r="AY577" s="772"/>
      <c r="AZ577" s="772"/>
      <c r="BA577" s="772"/>
      <c r="BB577" s="772"/>
      <c r="BC577" s="772"/>
      <c r="BD577" s="772"/>
      <c r="BE577" s="772"/>
      <c r="BF577" s="772"/>
      <c r="BG577" s="772"/>
      <c r="BH577" s="772"/>
      <c r="BI577" s="772"/>
      <c r="BJ577" s="772"/>
      <c r="BK577" s="772"/>
      <c r="BL577" s="772"/>
      <c r="BM577" s="772"/>
      <c r="BN577" s="772"/>
      <c r="BO577" s="772"/>
      <c r="BP577" s="772"/>
      <c r="BQ577" s="772"/>
      <c r="BR577" s="772"/>
      <c r="BS577" s="772"/>
      <c r="BT577" s="772"/>
      <c r="BU577" s="772"/>
      <c r="BV577" s="772"/>
      <c r="BW577" s="772"/>
      <c r="BX577" s="772"/>
      <c r="BY577" s="772"/>
      <c r="BZ577" s="772"/>
      <c r="CA577" s="772"/>
      <c r="CB577" s="772"/>
      <c r="CC577" s="772"/>
      <c r="CD577" s="772"/>
      <c r="CE577" s="772"/>
      <c r="CF577" s="772"/>
      <c r="CG577" s="772"/>
      <c r="CH577" s="772"/>
      <c r="CI577" s="772"/>
      <c r="CJ577" s="772"/>
      <c r="CK577" s="772"/>
      <c r="CL577" s="772"/>
      <c r="CM577" s="772"/>
      <c r="CN577" s="772"/>
      <c r="CO577" s="772"/>
      <c r="CP577" s="772"/>
      <c r="CQ577" s="772"/>
      <c r="CR577" s="772"/>
      <c r="CS577" s="772"/>
      <c r="CT577" s="772"/>
      <c r="CU577" s="772"/>
      <c r="CV577" s="772"/>
      <c r="CW577" s="772"/>
      <c r="CX577" s="772"/>
      <c r="CY577" s="772"/>
      <c r="CZ577" s="772"/>
      <c r="DA577" s="772"/>
      <c r="DB577" s="772"/>
      <c r="DC577" s="772"/>
      <c r="DD577" s="772"/>
      <c r="DE577" s="772"/>
      <c r="DF577" s="772"/>
      <c r="DG577" s="772"/>
      <c r="DH577" s="772"/>
      <c r="DI577" s="772"/>
      <c r="DJ577" s="772"/>
      <c r="DK577" s="772"/>
      <c r="DL577" s="772"/>
      <c r="DM577" s="772"/>
      <c r="DN577" s="772"/>
      <c r="DO577" s="772"/>
      <c r="DP577" s="772"/>
      <c r="DQ577" s="772"/>
      <c r="DR577" s="772"/>
      <c r="DS577" s="772"/>
      <c r="DT577" s="772"/>
      <c r="DU577" s="772"/>
      <c r="DV577" s="772"/>
      <c r="DW577" s="772"/>
      <c r="DX577" s="772"/>
      <c r="DY577" s="772"/>
      <c r="DZ577" s="772"/>
      <c r="EA577" s="772"/>
      <c r="EB577" s="772"/>
      <c r="EC577" s="772"/>
      <c r="ED577" s="772"/>
      <c r="EE577" s="772"/>
      <c r="EF577" s="772"/>
      <c r="EG577" s="772"/>
      <c r="EH577" s="772"/>
      <c r="EI577" s="772"/>
      <c r="EJ577" s="772"/>
      <c r="EK577" s="772"/>
      <c r="EL577" s="772"/>
      <c r="EM577" s="772"/>
      <c r="EN577" s="772"/>
      <c r="EO577" s="772"/>
      <c r="EP577" s="772"/>
      <c r="EQ577" s="772"/>
      <c r="ER577" s="772"/>
      <c r="ES577" s="772"/>
      <c r="ET577" s="772"/>
      <c r="EU577" s="772"/>
      <c r="EV577" s="772"/>
      <c r="EW577" s="772"/>
      <c r="EX577" s="772"/>
      <c r="EY577" s="772"/>
      <c r="EZ577" s="772"/>
      <c r="FA577" s="772"/>
      <c r="FB577" s="772"/>
      <c r="FC577" s="772"/>
      <c r="FD577" s="772"/>
      <c r="FE577" s="772"/>
      <c r="FF577" s="772"/>
      <c r="FG577" s="772"/>
      <c r="FH577" s="772"/>
      <c r="FI577" s="772"/>
      <c r="FJ577" s="772"/>
      <c r="FK577" s="772"/>
      <c r="FL577" s="772"/>
      <c r="FM577" s="772"/>
      <c r="FN577" s="772"/>
      <c r="FO577" s="772"/>
      <c r="FP577" s="772"/>
      <c r="FQ577" s="772"/>
      <c r="FR577" s="772"/>
      <c r="FS577" s="772"/>
      <c r="FT577" s="772"/>
      <c r="FU577" s="772"/>
      <c r="FV577" s="772"/>
      <c r="FW577" s="772"/>
      <c r="FX577" s="772"/>
      <c r="FY577" s="772"/>
      <c r="FZ577" s="772"/>
      <c r="GA577" s="772"/>
      <c r="GB577" s="772"/>
      <c r="GC577" s="772"/>
      <c r="GD577" s="772"/>
      <c r="GE577" s="772"/>
      <c r="GF577" s="772"/>
      <c r="GG577" s="772"/>
      <c r="GH577" s="772"/>
      <c r="GI577" s="772"/>
      <c r="GJ577" s="772"/>
      <c r="GK577" s="772"/>
      <c r="GL577" s="772"/>
      <c r="GM577" s="772"/>
      <c r="GN577" s="772"/>
      <c r="GO577" s="772"/>
      <c r="GP577" s="772"/>
      <c r="GQ577" s="772"/>
      <c r="GR577" s="772"/>
      <c r="GS577" s="772"/>
      <c r="GT577" s="772"/>
      <c r="GU577" s="772"/>
      <c r="GV577" s="772"/>
      <c r="GW577" s="772"/>
      <c r="GX577" s="772"/>
      <c r="GY577" s="772"/>
    </row>
    <row r="578" spans="1:207" ht="15.75">
      <c r="A578" s="782"/>
      <c r="B578" s="785"/>
      <c r="C578" s="785"/>
      <c r="D578" s="785"/>
      <c r="E578" s="785"/>
      <c r="F578" s="792"/>
      <c r="G578" s="785"/>
      <c r="H578" s="785"/>
      <c r="I578" s="785"/>
      <c r="J578" s="785"/>
      <c r="K578" s="772"/>
      <c r="L578" s="772"/>
      <c r="M578" s="772"/>
      <c r="N578" s="772"/>
      <c r="O578" s="772"/>
      <c r="P578" s="772"/>
      <c r="Q578" s="772"/>
      <c r="R578" s="772"/>
      <c r="S578" s="772"/>
      <c r="T578" s="772"/>
      <c r="U578" s="772"/>
      <c r="V578" s="772"/>
      <c r="W578" s="772"/>
      <c r="X578" s="772"/>
      <c r="Y578" s="772"/>
      <c r="Z578" s="772"/>
      <c r="AA578" s="772"/>
      <c r="AB578" s="772"/>
      <c r="AC578" s="772"/>
      <c r="AD578" s="772"/>
      <c r="AE578" s="772"/>
      <c r="AF578" s="772"/>
      <c r="AG578" s="772"/>
      <c r="AH578" s="772"/>
      <c r="AI578" s="772"/>
      <c r="AJ578" s="772"/>
      <c r="AK578" s="772"/>
      <c r="AL578" s="772"/>
      <c r="AM578" s="772"/>
      <c r="AN578" s="772"/>
      <c r="AO578" s="772"/>
      <c r="AP578" s="772"/>
      <c r="AQ578" s="772"/>
      <c r="AR578" s="772"/>
      <c r="AS578" s="772"/>
      <c r="AT578" s="772"/>
      <c r="AU578" s="772"/>
      <c r="AV578" s="772"/>
      <c r="AW578" s="772"/>
      <c r="AX578" s="772"/>
      <c r="AY578" s="772"/>
      <c r="AZ578" s="772"/>
      <c r="BA578" s="772"/>
      <c r="BB578" s="772"/>
      <c r="BC578" s="772"/>
      <c r="BD578" s="772"/>
      <c r="BE578" s="772"/>
      <c r="BF578" s="772"/>
      <c r="BG578" s="772"/>
      <c r="BH578" s="772"/>
      <c r="BI578" s="772"/>
      <c r="BJ578" s="772"/>
      <c r="BK578" s="772"/>
      <c r="BL578" s="772"/>
      <c r="BM578" s="772"/>
      <c r="BN578" s="772"/>
      <c r="BO578" s="772"/>
      <c r="BP578" s="772"/>
      <c r="BQ578" s="772"/>
      <c r="BR578" s="772"/>
      <c r="BS578" s="772"/>
      <c r="BT578" s="772"/>
      <c r="BU578" s="772"/>
      <c r="BV578" s="772"/>
      <c r="BW578" s="772"/>
      <c r="BX578" s="772"/>
      <c r="BY578" s="772"/>
      <c r="BZ578" s="772"/>
      <c r="CA578" s="772"/>
      <c r="CB578" s="772"/>
      <c r="CC578" s="772"/>
      <c r="CD578" s="772"/>
      <c r="CE578" s="772"/>
      <c r="CF578" s="772"/>
      <c r="CG578" s="772"/>
      <c r="CH578" s="772"/>
      <c r="CI578" s="772"/>
      <c r="CJ578" s="772"/>
      <c r="CK578" s="772"/>
      <c r="CL578" s="772"/>
      <c r="CM578" s="772"/>
      <c r="CN578" s="772"/>
      <c r="CO578" s="772"/>
      <c r="CP578" s="772"/>
      <c r="CQ578" s="772"/>
      <c r="CR578" s="772"/>
      <c r="CS578" s="772"/>
      <c r="CT578" s="772"/>
      <c r="CU578" s="772"/>
      <c r="CV578" s="772"/>
      <c r="CW578" s="772"/>
      <c r="CX578" s="772"/>
      <c r="CY578" s="772"/>
      <c r="CZ578" s="772"/>
      <c r="DA578" s="772"/>
      <c r="DB578" s="772"/>
      <c r="DC578" s="772"/>
      <c r="DD578" s="772"/>
      <c r="DE578" s="772"/>
      <c r="DF578" s="772"/>
      <c r="DG578" s="772"/>
      <c r="DH578" s="772"/>
      <c r="DI578" s="772"/>
      <c r="DJ578" s="772"/>
      <c r="DK578" s="772"/>
      <c r="DL578" s="772"/>
      <c r="DM578" s="772"/>
      <c r="DN578" s="772"/>
      <c r="DO578" s="772"/>
      <c r="DP578" s="772"/>
      <c r="DQ578" s="772"/>
      <c r="DR578" s="772"/>
      <c r="DS578" s="772"/>
      <c r="DT578" s="772"/>
      <c r="DU578" s="772"/>
      <c r="DV578" s="772"/>
      <c r="DW578" s="772"/>
      <c r="DX578" s="772"/>
      <c r="DY578" s="772"/>
      <c r="DZ578" s="772"/>
      <c r="EA578" s="772"/>
      <c r="EB578" s="772"/>
      <c r="EC578" s="772"/>
      <c r="ED578" s="772"/>
      <c r="EE578" s="772"/>
      <c r="EF578" s="772"/>
      <c r="EG578" s="772"/>
      <c r="EH578" s="772"/>
      <c r="EI578" s="772"/>
      <c r="EJ578" s="772"/>
      <c r="EK578" s="772"/>
      <c r="EL578" s="772"/>
      <c r="EM578" s="772"/>
      <c r="EN578" s="772"/>
      <c r="EO578" s="772"/>
      <c r="EP578" s="772"/>
      <c r="EQ578" s="772"/>
      <c r="ER578" s="772"/>
      <c r="ES578" s="772"/>
      <c r="ET578" s="772"/>
      <c r="EU578" s="772"/>
      <c r="EV578" s="772"/>
      <c r="EW578" s="772"/>
      <c r="EX578" s="772"/>
      <c r="EY578" s="772"/>
      <c r="EZ578" s="772"/>
      <c r="FA578" s="772"/>
      <c r="FB578" s="772"/>
      <c r="FC578" s="772"/>
      <c r="FD578" s="772"/>
      <c r="FE578" s="772"/>
      <c r="FF578" s="772"/>
      <c r="FG578" s="772"/>
      <c r="FH578" s="772"/>
      <c r="FI578" s="772"/>
      <c r="FJ578" s="772"/>
      <c r="FK578" s="772"/>
      <c r="FL578" s="772"/>
      <c r="FM578" s="772"/>
      <c r="FN578" s="772"/>
      <c r="FO578" s="772"/>
      <c r="FP578" s="772"/>
      <c r="FQ578" s="772"/>
      <c r="FR578" s="772"/>
      <c r="FS578" s="772"/>
      <c r="FT578" s="772"/>
      <c r="FU578" s="772"/>
      <c r="FV578" s="772"/>
      <c r="FW578" s="772"/>
      <c r="FX578" s="772"/>
      <c r="FY578" s="772"/>
      <c r="FZ578" s="772"/>
      <c r="GA578" s="772"/>
      <c r="GB578" s="772"/>
      <c r="GC578" s="772"/>
      <c r="GD578" s="772"/>
      <c r="GE578" s="772"/>
      <c r="GF578" s="772"/>
      <c r="GG578" s="772"/>
      <c r="GH578" s="772"/>
      <c r="GI578" s="772"/>
      <c r="GJ578" s="772"/>
      <c r="GK578" s="772"/>
      <c r="GL578" s="772"/>
      <c r="GM578" s="772"/>
      <c r="GN578" s="772"/>
      <c r="GO578" s="772"/>
      <c r="GP578" s="772"/>
      <c r="GQ578" s="772"/>
      <c r="GR578" s="772"/>
      <c r="GS578" s="772"/>
      <c r="GT578" s="772"/>
      <c r="GU578" s="772"/>
      <c r="GV578" s="772"/>
      <c r="GW578" s="772"/>
      <c r="GX578" s="772"/>
      <c r="GY578" s="772"/>
    </row>
    <row r="579" spans="1:207" ht="15.75">
      <c r="A579" s="782"/>
      <c r="B579" s="785"/>
      <c r="C579" s="785"/>
      <c r="D579" s="785"/>
      <c r="E579" s="785"/>
      <c r="F579" s="792"/>
      <c r="G579" s="785"/>
      <c r="H579" s="785"/>
      <c r="I579" s="785"/>
      <c r="J579" s="785"/>
      <c r="K579" s="772"/>
      <c r="L579" s="772"/>
      <c r="M579" s="772"/>
      <c r="N579" s="772"/>
      <c r="O579" s="772"/>
      <c r="P579" s="772"/>
      <c r="Q579" s="772"/>
      <c r="R579" s="772"/>
      <c r="S579" s="772"/>
      <c r="T579" s="772"/>
      <c r="U579" s="772"/>
      <c r="V579" s="772"/>
      <c r="W579" s="772"/>
      <c r="X579" s="772"/>
      <c r="Y579" s="772"/>
      <c r="Z579" s="772"/>
      <c r="AA579" s="772"/>
      <c r="AB579" s="772"/>
      <c r="AC579" s="772"/>
      <c r="AD579" s="772"/>
      <c r="AE579" s="772"/>
      <c r="AF579" s="772"/>
      <c r="AG579" s="772"/>
      <c r="AH579" s="772"/>
      <c r="AI579" s="772"/>
      <c r="AJ579" s="772"/>
      <c r="AK579" s="772"/>
      <c r="AL579" s="772"/>
      <c r="AM579" s="772"/>
      <c r="AN579" s="772"/>
      <c r="AO579" s="772"/>
      <c r="AP579" s="772"/>
      <c r="AQ579" s="772"/>
      <c r="AR579" s="772"/>
      <c r="AS579" s="772"/>
      <c r="AT579" s="772"/>
      <c r="AU579" s="772"/>
      <c r="AV579" s="772"/>
      <c r="AW579" s="772"/>
      <c r="AX579" s="772"/>
      <c r="AY579" s="772"/>
      <c r="AZ579" s="772"/>
      <c r="BA579" s="772"/>
      <c r="BB579" s="772"/>
      <c r="BC579" s="772"/>
      <c r="BD579" s="772"/>
      <c r="BE579" s="772"/>
      <c r="BF579" s="772"/>
      <c r="BG579" s="772"/>
      <c r="BH579" s="772"/>
      <c r="BI579" s="772"/>
      <c r="BJ579" s="772"/>
      <c r="BK579" s="772"/>
      <c r="BL579" s="772"/>
      <c r="BM579" s="772"/>
      <c r="BN579" s="772"/>
      <c r="BO579" s="772"/>
      <c r="BP579" s="772"/>
      <c r="BQ579" s="772"/>
      <c r="BR579" s="772"/>
      <c r="BS579" s="772"/>
      <c r="BT579" s="772"/>
      <c r="BU579" s="772"/>
      <c r="BV579" s="772"/>
      <c r="BW579" s="772"/>
      <c r="BX579" s="772"/>
      <c r="BY579" s="772"/>
      <c r="BZ579" s="772"/>
      <c r="CA579" s="772"/>
      <c r="CB579" s="772"/>
      <c r="CC579" s="772"/>
      <c r="CD579" s="772"/>
      <c r="CE579" s="772"/>
      <c r="CF579" s="772"/>
      <c r="CG579" s="772"/>
      <c r="CH579" s="772"/>
      <c r="CI579" s="772"/>
      <c r="CJ579" s="772"/>
      <c r="CK579" s="772"/>
      <c r="CL579" s="772"/>
      <c r="CM579" s="772"/>
      <c r="CN579" s="772"/>
      <c r="CO579" s="772"/>
      <c r="CP579" s="772"/>
      <c r="CQ579" s="772"/>
      <c r="CR579" s="772"/>
      <c r="CS579" s="772"/>
      <c r="CT579" s="772"/>
      <c r="CU579" s="772"/>
      <c r="CV579" s="772"/>
      <c r="CW579" s="772"/>
      <c r="CX579" s="772"/>
      <c r="CY579" s="772"/>
      <c r="CZ579" s="772"/>
      <c r="DA579" s="772"/>
      <c r="DB579" s="772"/>
      <c r="DC579" s="772"/>
      <c r="DD579" s="772"/>
      <c r="DE579" s="772"/>
      <c r="DF579" s="772"/>
      <c r="DG579" s="772"/>
      <c r="DH579" s="772"/>
      <c r="DI579" s="772"/>
      <c r="DJ579" s="772"/>
      <c r="DK579" s="772"/>
      <c r="DL579" s="772"/>
      <c r="DM579" s="772"/>
      <c r="DN579" s="772"/>
      <c r="DO579" s="772"/>
      <c r="DP579" s="772"/>
      <c r="DQ579" s="772"/>
      <c r="DR579" s="772"/>
      <c r="DS579" s="772"/>
      <c r="DT579" s="772"/>
      <c r="DU579" s="772"/>
      <c r="DV579" s="772"/>
      <c r="DW579" s="772"/>
      <c r="DX579" s="772"/>
      <c r="DY579" s="772"/>
      <c r="DZ579" s="772"/>
      <c r="EA579" s="772"/>
      <c r="EB579" s="772"/>
      <c r="EC579" s="772"/>
      <c r="ED579" s="772"/>
      <c r="EE579" s="772"/>
      <c r="EF579" s="772"/>
      <c r="EG579" s="772"/>
      <c r="EH579" s="772"/>
      <c r="EI579" s="772"/>
      <c r="EJ579" s="772"/>
      <c r="EK579" s="772"/>
      <c r="EL579" s="772"/>
      <c r="EM579" s="772"/>
      <c r="EN579" s="772"/>
      <c r="EO579" s="772"/>
      <c r="EP579" s="772"/>
      <c r="EQ579" s="772"/>
      <c r="ER579" s="772"/>
      <c r="ES579" s="772"/>
      <c r="ET579" s="772"/>
      <c r="EU579" s="772"/>
      <c r="EV579" s="772"/>
      <c r="EW579" s="772"/>
      <c r="EX579" s="772"/>
      <c r="EY579" s="772"/>
      <c r="EZ579" s="772"/>
      <c r="FA579" s="772"/>
      <c r="FB579" s="772"/>
      <c r="FC579" s="772"/>
      <c r="FD579" s="772"/>
      <c r="FE579" s="772"/>
      <c r="FF579" s="772"/>
      <c r="FG579" s="772"/>
      <c r="FH579" s="772"/>
      <c r="FI579" s="772"/>
      <c r="FJ579" s="772"/>
      <c r="FK579" s="772"/>
      <c r="FL579" s="772"/>
      <c r="FM579" s="772"/>
      <c r="FN579" s="772"/>
      <c r="FO579" s="772"/>
      <c r="FP579" s="772"/>
      <c r="FQ579" s="772"/>
      <c r="FR579" s="772"/>
      <c r="FS579" s="772"/>
      <c r="FT579" s="772"/>
      <c r="FU579" s="772"/>
      <c r="FV579" s="772"/>
      <c r="FW579" s="772"/>
      <c r="FX579" s="772"/>
      <c r="FY579" s="772"/>
      <c r="FZ579" s="772"/>
      <c r="GA579" s="772"/>
      <c r="GB579" s="772"/>
      <c r="GC579" s="772"/>
      <c r="GD579" s="772"/>
      <c r="GE579" s="772"/>
      <c r="GF579" s="772"/>
      <c r="GG579" s="772"/>
      <c r="GH579" s="772"/>
      <c r="GI579" s="772"/>
      <c r="GJ579" s="772"/>
      <c r="GK579" s="772"/>
      <c r="GL579" s="772"/>
      <c r="GM579" s="772"/>
      <c r="GN579" s="772"/>
      <c r="GO579" s="772"/>
      <c r="GP579" s="772"/>
      <c r="GQ579" s="772"/>
      <c r="GR579" s="772"/>
      <c r="GS579" s="772"/>
      <c r="GT579" s="772"/>
      <c r="GU579" s="772"/>
      <c r="GV579" s="772"/>
      <c r="GW579" s="772"/>
      <c r="GX579" s="772"/>
      <c r="GY579" s="772"/>
    </row>
    <row r="580" spans="1:207" ht="15.75">
      <c r="A580" s="782"/>
      <c r="B580" s="785"/>
      <c r="C580" s="785"/>
      <c r="D580" s="785"/>
      <c r="E580" s="785"/>
      <c r="F580" s="792"/>
      <c r="G580" s="785"/>
      <c r="H580" s="785"/>
      <c r="I580" s="785"/>
      <c r="J580" s="785"/>
      <c r="K580" s="772"/>
      <c r="L580" s="772"/>
      <c r="M580" s="772"/>
      <c r="N580" s="772"/>
      <c r="O580" s="772"/>
      <c r="P580" s="772"/>
      <c r="Q580" s="772"/>
      <c r="R580" s="772"/>
      <c r="S580" s="772"/>
      <c r="T580" s="772"/>
      <c r="U580" s="772"/>
      <c r="V580" s="772"/>
      <c r="W580" s="772"/>
      <c r="X580" s="772"/>
      <c r="Y580" s="772"/>
      <c r="Z580" s="772"/>
      <c r="AA580" s="772"/>
      <c r="AB580" s="772"/>
      <c r="AC580" s="772"/>
      <c r="AD580" s="772"/>
      <c r="AE580" s="772"/>
      <c r="AF580" s="772"/>
      <c r="AG580" s="772"/>
      <c r="AH580" s="772"/>
      <c r="AI580" s="772"/>
      <c r="AJ580" s="772"/>
      <c r="AK580" s="772"/>
      <c r="AL580" s="772"/>
      <c r="AM580" s="772"/>
      <c r="AN580" s="772"/>
      <c r="AO580" s="772"/>
      <c r="AP580" s="772"/>
      <c r="AQ580" s="772"/>
      <c r="AR580" s="772"/>
      <c r="AS580" s="772"/>
      <c r="AT580" s="772"/>
      <c r="AU580" s="772"/>
      <c r="AV580" s="772"/>
      <c r="AW580" s="772"/>
      <c r="AX580" s="772"/>
      <c r="AY580" s="772"/>
      <c r="AZ580" s="772"/>
      <c r="BA580" s="772"/>
      <c r="BB580" s="772"/>
      <c r="BC580" s="772"/>
      <c r="BD580" s="772"/>
      <c r="BE580" s="772"/>
      <c r="BF580" s="772"/>
      <c r="BG580" s="772"/>
      <c r="BH580" s="772"/>
      <c r="BI580" s="772"/>
      <c r="BJ580" s="772"/>
      <c r="BK580" s="772"/>
      <c r="BL580" s="772"/>
      <c r="BM580" s="772"/>
      <c r="BN580" s="772"/>
      <c r="BO580" s="772"/>
      <c r="BP580" s="772"/>
      <c r="BQ580" s="772"/>
      <c r="BR580" s="772"/>
      <c r="BS580" s="772"/>
      <c r="BT580" s="772"/>
      <c r="BU580" s="772"/>
      <c r="BV580" s="772"/>
      <c r="BW580" s="772"/>
      <c r="BX580" s="772"/>
      <c r="BY580" s="772"/>
      <c r="BZ580" s="772"/>
      <c r="CA580" s="772"/>
      <c r="CB580" s="772"/>
      <c r="CC580" s="772"/>
      <c r="CD580" s="772"/>
      <c r="CE580" s="772"/>
      <c r="CF580" s="772"/>
      <c r="CG580" s="772"/>
      <c r="CH580" s="772"/>
      <c r="CI580" s="772"/>
      <c r="CJ580" s="772"/>
      <c r="CK580" s="772"/>
      <c r="CL580" s="772"/>
      <c r="CM580" s="772"/>
      <c r="CN580" s="772"/>
      <c r="CO580" s="772"/>
      <c r="CP580" s="772"/>
      <c r="CQ580" s="772"/>
      <c r="CR580" s="772"/>
      <c r="CS580" s="772"/>
      <c r="CT580" s="772"/>
      <c r="CU580" s="772"/>
      <c r="CV580" s="772"/>
      <c r="CW580" s="772"/>
      <c r="CX580" s="772"/>
      <c r="CY580" s="772"/>
      <c r="CZ580" s="772"/>
      <c r="DA580" s="772"/>
      <c r="DB580" s="772"/>
      <c r="DC580" s="772"/>
      <c r="DD580" s="772"/>
      <c r="DE580" s="772"/>
      <c r="DF580" s="772"/>
      <c r="DG580" s="772"/>
      <c r="DH580" s="772"/>
      <c r="DI580" s="772"/>
      <c r="DJ580" s="772"/>
      <c r="DK580" s="772"/>
      <c r="DL580" s="772"/>
      <c r="DM580" s="772"/>
      <c r="DN580" s="772"/>
      <c r="DO580" s="772"/>
      <c r="DP580" s="772"/>
      <c r="DQ580" s="772"/>
      <c r="DR580" s="772"/>
      <c r="DS580" s="772"/>
      <c r="DT580" s="772"/>
      <c r="DU580" s="772"/>
      <c r="DV580" s="772"/>
      <c r="DW580" s="772"/>
      <c r="DX580" s="772"/>
      <c r="DY580" s="772"/>
      <c r="DZ580" s="772"/>
      <c r="EA580" s="772"/>
      <c r="EB580" s="772"/>
      <c r="EC580" s="772"/>
      <c r="ED580" s="772"/>
      <c r="EE580" s="772"/>
      <c r="EF580" s="772"/>
      <c r="EG580" s="772"/>
      <c r="EH580" s="772"/>
      <c r="EI580" s="772"/>
      <c r="EJ580" s="772"/>
      <c r="EK580" s="772"/>
      <c r="EL580" s="772"/>
      <c r="EM580" s="772"/>
      <c r="EN580" s="772"/>
      <c r="EO580" s="772"/>
      <c r="EP580" s="772"/>
      <c r="EQ580" s="772"/>
      <c r="ER580" s="772"/>
      <c r="ES580" s="772"/>
      <c r="ET580" s="772"/>
      <c r="EU580" s="772"/>
      <c r="EV580" s="772"/>
      <c r="EW580" s="772"/>
      <c r="EX580" s="772"/>
      <c r="EY580" s="772"/>
      <c r="EZ580" s="772"/>
      <c r="FA580" s="772"/>
      <c r="FB580" s="772"/>
      <c r="FC580" s="772"/>
      <c r="FD580" s="772"/>
      <c r="FE580" s="772"/>
      <c r="FF580" s="772"/>
      <c r="FG580" s="772"/>
      <c r="FH580" s="772"/>
      <c r="FI580" s="772"/>
      <c r="FJ580" s="772"/>
      <c r="FK580" s="772"/>
      <c r="FL580" s="772"/>
      <c r="FM580" s="772"/>
      <c r="FN580" s="772"/>
      <c r="FO580" s="772"/>
      <c r="FP580" s="772"/>
      <c r="FQ580" s="772"/>
      <c r="FR580" s="772"/>
      <c r="FS580" s="772"/>
      <c r="FT580" s="772"/>
      <c r="FU580" s="772"/>
      <c r="FV580" s="772"/>
      <c r="FW580" s="772"/>
      <c r="FX580" s="772"/>
      <c r="FY580" s="772"/>
      <c r="FZ580" s="772"/>
      <c r="GA580" s="772"/>
      <c r="GB580" s="772"/>
      <c r="GC580" s="772"/>
      <c r="GD580" s="772"/>
      <c r="GE580" s="772"/>
      <c r="GF580" s="772"/>
      <c r="GG580" s="772"/>
      <c r="GH580" s="772"/>
      <c r="GI580" s="772"/>
      <c r="GJ580" s="772"/>
      <c r="GK580" s="772"/>
      <c r="GL580" s="772"/>
      <c r="GM580" s="772"/>
      <c r="GN580" s="772"/>
      <c r="GO580" s="772"/>
      <c r="GP580" s="772"/>
      <c r="GQ580" s="772"/>
      <c r="GR580" s="772"/>
      <c r="GS580" s="772"/>
      <c r="GT580" s="772"/>
      <c r="GU580" s="772"/>
      <c r="GV580" s="772"/>
      <c r="GW580" s="772"/>
      <c r="GX580" s="772"/>
      <c r="GY580" s="772"/>
    </row>
    <row r="581" spans="1:207" ht="15.75">
      <c r="A581" s="782"/>
      <c r="B581" s="785"/>
      <c r="C581" s="785"/>
      <c r="D581" s="785"/>
      <c r="E581" s="785"/>
      <c r="F581" s="792"/>
      <c r="G581" s="785"/>
      <c r="H581" s="785"/>
      <c r="I581" s="785"/>
      <c r="J581" s="785"/>
      <c r="K581" s="772"/>
      <c r="L581" s="772"/>
      <c r="M581" s="772"/>
      <c r="N581" s="772"/>
      <c r="O581" s="772"/>
      <c r="P581" s="772"/>
      <c r="Q581" s="772"/>
      <c r="R581" s="772"/>
      <c r="S581" s="772"/>
      <c r="T581" s="772"/>
      <c r="U581" s="772"/>
      <c r="V581" s="772"/>
      <c r="W581" s="772"/>
      <c r="X581" s="772"/>
      <c r="Y581" s="772"/>
      <c r="Z581" s="772"/>
      <c r="AA581" s="772"/>
      <c r="AB581" s="772"/>
      <c r="AC581" s="772"/>
      <c r="AD581" s="772"/>
      <c r="AE581" s="772"/>
      <c r="AF581" s="772"/>
      <c r="AG581" s="772"/>
      <c r="AH581" s="772"/>
      <c r="AI581" s="772"/>
      <c r="AJ581" s="772"/>
      <c r="AK581" s="772"/>
      <c r="AL581" s="772"/>
      <c r="AM581" s="772"/>
      <c r="AN581" s="772"/>
      <c r="AO581" s="772"/>
      <c r="AP581" s="772"/>
      <c r="AQ581" s="772"/>
      <c r="AR581" s="772"/>
      <c r="AS581" s="772"/>
      <c r="AT581" s="772"/>
      <c r="AU581" s="772"/>
      <c r="AV581" s="772"/>
      <c r="AW581" s="772"/>
      <c r="AX581" s="772"/>
      <c r="AY581" s="772"/>
      <c r="AZ581" s="772"/>
      <c r="BA581" s="772"/>
      <c r="BB581" s="772"/>
      <c r="BC581" s="772"/>
      <c r="BD581" s="772"/>
      <c r="BE581" s="772"/>
      <c r="BF581" s="772"/>
      <c r="BG581" s="772"/>
      <c r="BH581" s="772"/>
      <c r="BI581" s="772"/>
      <c r="BJ581" s="772"/>
      <c r="BK581" s="772"/>
      <c r="BL581" s="772"/>
      <c r="BM581" s="772"/>
      <c r="BN581" s="772"/>
      <c r="BO581" s="772"/>
      <c r="BP581" s="772"/>
      <c r="BQ581" s="772"/>
      <c r="BR581" s="772"/>
      <c r="BS581" s="772"/>
      <c r="BT581" s="772"/>
      <c r="BU581" s="772"/>
      <c r="BV581" s="772"/>
      <c r="BW581" s="772"/>
      <c r="BX581" s="772"/>
      <c r="BY581" s="772"/>
      <c r="BZ581" s="772"/>
      <c r="CA581" s="772"/>
      <c r="CB581" s="772"/>
      <c r="CC581" s="772"/>
      <c r="CD581" s="772"/>
      <c r="CE581" s="772"/>
      <c r="CF581" s="772"/>
      <c r="CG581" s="772"/>
      <c r="CH581" s="772"/>
      <c r="CI581" s="772"/>
      <c r="CJ581" s="772"/>
      <c r="CK581" s="772"/>
      <c r="CL581" s="772"/>
      <c r="CM581" s="772"/>
      <c r="CN581" s="772"/>
      <c r="CO581" s="772"/>
      <c r="CP581" s="772"/>
      <c r="CQ581" s="772"/>
      <c r="CR581" s="772"/>
      <c r="CS581" s="772"/>
      <c r="CT581" s="772"/>
      <c r="CU581" s="772"/>
      <c r="CV581" s="772"/>
      <c r="CW581" s="772"/>
      <c r="CX581" s="772"/>
      <c r="CY581" s="772"/>
      <c r="CZ581" s="772"/>
      <c r="DA581" s="772"/>
      <c r="DB581" s="772"/>
      <c r="DC581" s="772"/>
      <c r="DD581" s="772"/>
      <c r="DE581" s="772"/>
      <c r="DF581" s="772"/>
      <c r="DG581" s="772"/>
      <c r="DH581" s="772"/>
      <c r="DI581" s="772"/>
      <c r="DJ581" s="772"/>
      <c r="DK581" s="772"/>
      <c r="DL581" s="772"/>
      <c r="DM581" s="772"/>
      <c r="DN581" s="772"/>
      <c r="DO581" s="772"/>
      <c r="DP581" s="772"/>
      <c r="DQ581" s="772"/>
      <c r="DR581" s="772"/>
      <c r="DS581" s="772"/>
      <c r="DT581" s="772"/>
      <c r="DU581" s="772"/>
      <c r="DV581" s="772"/>
      <c r="DW581" s="772"/>
      <c r="DX581" s="772"/>
      <c r="DY581" s="772"/>
      <c r="DZ581" s="772"/>
      <c r="EA581" s="772"/>
      <c r="EB581" s="772"/>
      <c r="EC581" s="772"/>
      <c r="ED581" s="772"/>
      <c r="EE581" s="772"/>
      <c r="EF581" s="772"/>
      <c r="EG581" s="772"/>
      <c r="EH581" s="772"/>
      <c r="EI581" s="772"/>
      <c r="EJ581" s="772"/>
      <c r="EK581" s="772"/>
      <c r="EL581" s="772"/>
      <c r="EM581" s="772"/>
      <c r="EN581" s="772"/>
      <c r="EO581" s="772"/>
      <c r="EP581" s="772"/>
      <c r="EQ581" s="772"/>
      <c r="ER581" s="772"/>
      <c r="ES581" s="772"/>
      <c r="ET581" s="772"/>
      <c r="EU581" s="772"/>
      <c r="EV581" s="772"/>
      <c r="EW581" s="772"/>
      <c r="EX581" s="772"/>
      <c r="EY581" s="772"/>
      <c r="EZ581" s="772"/>
      <c r="FA581" s="772"/>
      <c r="FB581" s="772"/>
      <c r="FC581" s="772"/>
      <c r="FD581" s="772"/>
      <c r="FE581" s="772"/>
      <c r="FF581" s="772"/>
      <c r="FG581" s="772"/>
      <c r="FH581" s="772"/>
      <c r="FI581" s="772"/>
      <c r="FJ581" s="772"/>
      <c r="FK581" s="772"/>
      <c r="FL581" s="772"/>
      <c r="FM581" s="772"/>
      <c r="FN581" s="772"/>
      <c r="FO581" s="772"/>
      <c r="FP581" s="772"/>
      <c r="FQ581" s="772"/>
      <c r="FR581" s="772"/>
      <c r="FS581" s="772"/>
      <c r="FT581" s="772"/>
      <c r="FU581" s="772"/>
      <c r="FV581" s="772"/>
      <c r="FW581" s="772"/>
      <c r="FX581" s="772"/>
      <c r="FY581" s="772"/>
      <c r="FZ581" s="772"/>
      <c r="GA581" s="772"/>
      <c r="GB581" s="772"/>
      <c r="GC581" s="772"/>
      <c r="GD581" s="772"/>
      <c r="GE581" s="772"/>
      <c r="GF581" s="772"/>
      <c r="GG581" s="772"/>
      <c r="GH581" s="772"/>
      <c r="GI581" s="772"/>
      <c r="GJ581" s="772"/>
      <c r="GK581" s="772"/>
      <c r="GL581" s="772"/>
      <c r="GM581" s="772"/>
      <c r="GN581" s="772"/>
      <c r="GO581" s="772"/>
      <c r="GP581" s="772"/>
      <c r="GQ581" s="772"/>
      <c r="GR581" s="772"/>
      <c r="GS581" s="772"/>
      <c r="GT581" s="772"/>
      <c r="GU581" s="772"/>
      <c r="GV581" s="772"/>
      <c r="GW581" s="772"/>
      <c r="GX581" s="772"/>
      <c r="GY581" s="772"/>
    </row>
    <row r="582" spans="1:207" ht="15.75">
      <c r="A582" s="782"/>
      <c r="B582" s="785"/>
      <c r="C582" s="785"/>
      <c r="D582" s="785"/>
      <c r="E582" s="785"/>
      <c r="F582" s="792"/>
      <c r="G582" s="785"/>
      <c r="H582" s="785"/>
      <c r="I582" s="785"/>
      <c r="J582" s="785"/>
      <c r="K582" s="772"/>
      <c r="L582" s="772"/>
      <c r="M582" s="772"/>
      <c r="N582" s="772"/>
      <c r="O582" s="772"/>
      <c r="P582" s="772"/>
      <c r="Q582" s="772"/>
      <c r="R582" s="772"/>
      <c r="S582" s="772"/>
      <c r="T582" s="772"/>
      <c r="U582" s="772"/>
      <c r="V582" s="772"/>
      <c r="W582" s="772"/>
      <c r="X582" s="772"/>
      <c r="Y582" s="772"/>
      <c r="Z582" s="772"/>
      <c r="AA582" s="772"/>
      <c r="AB582" s="772"/>
      <c r="AC582" s="772"/>
      <c r="AD582" s="772"/>
      <c r="AE582" s="772"/>
      <c r="AF582" s="772"/>
      <c r="AG582" s="772"/>
      <c r="AH582" s="772"/>
      <c r="AI582" s="772"/>
      <c r="AJ582" s="772"/>
      <c r="AK582" s="772"/>
      <c r="AL582" s="772"/>
      <c r="AM582" s="772"/>
      <c r="AN582" s="772"/>
      <c r="AO582" s="772"/>
      <c r="AP582" s="772"/>
      <c r="AQ582" s="772"/>
      <c r="AR582" s="772"/>
      <c r="AS582" s="772"/>
      <c r="AT582" s="772"/>
      <c r="AU582" s="772"/>
      <c r="AV582" s="772"/>
      <c r="AW582" s="772"/>
      <c r="AX582" s="772"/>
      <c r="AY582" s="772"/>
      <c r="AZ582" s="772"/>
      <c r="BA582" s="772"/>
      <c r="BB582" s="772"/>
      <c r="BC582" s="772"/>
      <c r="BD582" s="772"/>
      <c r="BE582" s="772"/>
      <c r="BF582" s="772"/>
      <c r="BG582" s="772"/>
      <c r="BH582" s="772"/>
      <c r="BI582" s="772"/>
      <c r="BJ582" s="772"/>
      <c r="BK582" s="772"/>
      <c r="BL582" s="772"/>
      <c r="BM582" s="772"/>
      <c r="BN582" s="772"/>
      <c r="BO582" s="772"/>
      <c r="BP582" s="772"/>
      <c r="BQ582" s="772"/>
      <c r="BR582" s="772"/>
      <c r="BS582" s="772"/>
      <c r="BT582" s="772"/>
      <c r="BU582" s="772"/>
      <c r="BV582" s="772"/>
      <c r="BW582" s="772"/>
      <c r="BX582" s="772"/>
      <c r="BY582" s="772"/>
      <c r="BZ582" s="772"/>
      <c r="CA582" s="772"/>
      <c r="CB582" s="772"/>
      <c r="CC582" s="772"/>
      <c r="CD582" s="772"/>
      <c r="CE582" s="772"/>
      <c r="CF582" s="772"/>
      <c r="CG582" s="772"/>
      <c r="CH582" s="772"/>
      <c r="CI582" s="772"/>
      <c r="CJ582" s="772"/>
      <c r="CK582" s="772"/>
      <c r="CL582" s="772"/>
      <c r="CM582" s="772"/>
      <c r="CN582" s="772"/>
      <c r="CO582" s="772"/>
      <c r="CP582" s="772"/>
      <c r="CQ582" s="772"/>
      <c r="CR582" s="772"/>
      <c r="CS582" s="772"/>
      <c r="CT582" s="772"/>
      <c r="CU582" s="772"/>
      <c r="CV582" s="772"/>
      <c r="CW582" s="772"/>
      <c r="CX582" s="772"/>
      <c r="CY582" s="772"/>
      <c r="CZ582" s="772"/>
      <c r="DA582" s="772"/>
      <c r="DB582" s="772"/>
      <c r="DC582" s="772"/>
      <c r="DD582" s="772"/>
      <c r="DE582" s="772"/>
      <c r="DF582" s="772"/>
      <c r="DG582" s="772"/>
      <c r="DH582" s="772"/>
      <c r="DI582" s="772"/>
      <c r="DJ582" s="772"/>
      <c r="DK582" s="772"/>
      <c r="DL582" s="772"/>
      <c r="DM582" s="772"/>
      <c r="DN582" s="772"/>
      <c r="DO582" s="772"/>
      <c r="DP582" s="772"/>
      <c r="DQ582" s="772"/>
      <c r="DR582" s="772"/>
      <c r="DS582" s="772"/>
      <c r="DT582" s="772"/>
      <c r="DU582" s="772"/>
      <c r="DV582" s="772"/>
      <c r="DW582" s="772"/>
      <c r="DX582" s="772"/>
      <c r="DY582" s="772"/>
      <c r="DZ582" s="772"/>
      <c r="EA582" s="772"/>
      <c r="EB582" s="772"/>
      <c r="EC582" s="772"/>
      <c r="ED582" s="772"/>
      <c r="EE582" s="772"/>
      <c r="EF582" s="772"/>
      <c r="EG582" s="772"/>
      <c r="EH582" s="772"/>
      <c r="EI582" s="772"/>
      <c r="EJ582" s="772"/>
      <c r="EK582" s="772"/>
      <c r="EL582" s="772"/>
      <c r="EM582" s="772"/>
      <c r="EN582" s="772"/>
      <c r="EO582" s="772"/>
      <c r="EP582" s="772"/>
      <c r="EQ582" s="772"/>
      <c r="ER582" s="772"/>
      <c r="ES582" s="772"/>
      <c r="ET582" s="772"/>
      <c r="EU582" s="772"/>
      <c r="EV582" s="772"/>
      <c r="EW582" s="772"/>
      <c r="EX582" s="772"/>
      <c r="EY582" s="772"/>
      <c r="EZ582" s="772"/>
      <c r="FA582" s="772"/>
      <c r="FB582" s="772"/>
      <c r="FC582" s="772"/>
      <c r="FD582" s="772"/>
      <c r="FE582" s="772"/>
      <c r="FF582" s="772"/>
      <c r="FG582" s="772"/>
      <c r="FH582" s="772"/>
      <c r="FI582" s="772"/>
      <c r="FJ582" s="772"/>
      <c r="FK582" s="772"/>
      <c r="FL582" s="772"/>
      <c r="FM582" s="772"/>
      <c r="FN582" s="772"/>
      <c r="FO582" s="772"/>
      <c r="FP582" s="772"/>
      <c r="FQ582" s="772"/>
      <c r="FR582" s="772"/>
      <c r="FS582" s="772"/>
      <c r="FT582" s="772"/>
      <c r="FU582" s="772"/>
      <c r="FV582" s="772"/>
      <c r="FW582" s="772"/>
      <c r="FX582" s="772"/>
      <c r="FY582" s="772"/>
      <c r="FZ582" s="772"/>
      <c r="GA582" s="772"/>
      <c r="GB582" s="772"/>
      <c r="GC582" s="772"/>
      <c r="GD582" s="772"/>
      <c r="GE582" s="772"/>
      <c r="GF582" s="772"/>
      <c r="GG582" s="772"/>
      <c r="GH582" s="772"/>
      <c r="GI582" s="772"/>
      <c r="GJ582" s="772"/>
      <c r="GK582" s="772"/>
      <c r="GL582" s="772"/>
      <c r="GM582" s="772"/>
      <c r="GN582" s="772"/>
      <c r="GO582" s="772"/>
      <c r="GP582" s="772"/>
      <c r="GQ582" s="772"/>
      <c r="GR582" s="772"/>
      <c r="GS582" s="772"/>
      <c r="GT582" s="772"/>
      <c r="GU582" s="772"/>
      <c r="GV582" s="772"/>
      <c r="GW582" s="772"/>
      <c r="GX582" s="772"/>
      <c r="GY582" s="772"/>
    </row>
    <row r="583" spans="1:207" ht="15.75">
      <c r="A583" s="782"/>
      <c r="B583" s="785"/>
      <c r="C583" s="785"/>
      <c r="D583" s="785"/>
      <c r="E583" s="785"/>
      <c r="F583" s="792"/>
      <c r="G583" s="785"/>
      <c r="H583" s="785"/>
      <c r="I583" s="785"/>
      <c r="J583" s="785"/>
      <c r="K583" s="772"/>
      <c r="L583" s="772"/>
      <c r="M583" s="772"/>
      <c r="N583" s="772"/>
      <c r="O583" s="772"/>
      <c r="P583" s="772"/>
      <c r="Q583" s="772"/>
      <c r="R583" s="772"/>
      <c r="S583" s="772"/>
      <c r="T583" s="772"/>
      <c r="U583" s="772"/>
      <c r="V583" s="772"/>
      <c r="W583" s="772"/>
      <c r="X583" s="772"/>
      <c r="Y583" s="772"/>
      <c r="Z583" s="772"/>
      <c r="AA583" s="772"/>
      <c r="AB583" s="772"/>
      <c r="AC583" s="772"/>
      <c r="AD583" s="772"/>
      <c r="AE583" s="772"/>
      <c r="AF583" s="772"/>
      <c r="AG583" s="772"/>
      <c r="AH583" s="772"/>
      <c r="AI583" s="772"/>
      <c r="AJ583" s="772"/>
      <c r="AK583" s="772"/>
      <c r="AL583" s="772"/>
      <c r="AM583" s="772"/>
      <c r="AN583" s="772"/>
      <c r="AO583" s="772"/>
      <c r="AP583" s="772"/>
      <c r="AQ583" s="772"/>
      <c r="AR583" s="772"/>
      <c r="AS583" s="772"/>
      <c r="AT583" s="772"/>
      <c r="AU583" s="772"/>
      <c r="AV583" s="772"/>
      <c r="AW583" s="772"/>
      <c r="AX583" s="772"/>
      <c r="AY583" s="772"/>
      <c r="AZ583" s="772"/>
      <c r="BA583" s="772"/>
      <c r="BB583" s="772"/>
      <c r="BC583" s="772"/>
      <c r="BD583" s="772"/>
      <c r="BE583" s="772"/>
      <c r="BF583" s="772"/>
      <c r="BG583" s="772"/>
      <c r="BH583" s="772"/>
      <c r="BI583" s="772"/>
      <c r="BJ583" s="772"/>
      <c r="BK583" s="772"/>
      <c r="BL583" s="772"/>
      <c r="BM583" s="772"/>
      <c r="BN583" s="772"/>
      <c r="BO583" s="772"/>
      <c r="BP583" s="772"/>
      <c r="BQ583" s="772"/>
      <c r="BR583" s="772"/>
      <c r="BS583" s="772"/>
      <c r="BT583" s="772"/>
      <c r="BU583" s="772"/>
      <c r="BV583" s="772"/>
      <c r="BW583" s="772"/>
      <c r="BX583" s="772"/>
      <c r="BY583" s="772"/>
      <c r="BZ583" s="772"/>
      <c r="CA583" s="772"/>
      <c r="CB583" s="772"/>
      <c r="CC583" s="772"/>
      <c r="CD583" s="772"/>
      <c r="CE583" s="772"/>
      <c r="CF583" s="772"/>
      <c r="CG583" s="772"/>
      <c r="CH583" s="772"/>
      <c r="CI583" s="772"/>
      <c r="CJ583" s="772"/>
      <c r="CK583" s="772"/>
      <c r="CL583" s="772"/>
      <c r="CM583" s="772"/>
      <c r="CN583" s="772"/>
      <c r="CO583" s="772"/>
      <c r="CP583" s="772"/>
      <c r="CQ583" s="772"/>
      <c r="CR583" s="772"/>
      <c r="CS583" s="772"/>
      <c r="CT583" s="772"/>
      <c r="CU583" s="772"/>
      <c r="CV583" s="772"/>
      <c r="CW583" s="772"/>
      <c r="CX583" s="772"/>
      <c r="CY583" s="772"/>
      <c r="CZ583" s="772"/>
      <c r="DA583" s="772"/>
      <c r="DB583" s="772"/>
      <c r="DC583" s="772"/>
      <c r="DD583" s="772"/>
      <c r="DE583" s="772"/>
      <c r="DF583" s="772"/>
      <c r="DG583" s="772"/>
      <c r="DH583" s="772"/>
      <c r="DI583" s="772"/>
      <c r="DJ583" s="772"/>
      <c r="DK583" s="772"/>
      <c r="DL583" s="772"/>
      <c r="DM583" s="772"/>
      <c r="DN583" s="772"/>
      <c r="DO583" s="772"/>
      <c r="DP583" s="772"/>
      <c r="DQ583" s="772"/>
      <c r="DR583" s="772"/>
      <c r="DS583" s="772"/>
      <c r="DT583" s="772"/>
      <c r="DU583" s="772"/>
      <c r="DV583" s="772"/>
      <c r="DW583" s="772"/>
      <c r="DX583" s="772"/>
      <c r="DY583" s="772"/>
      <c r="DZ583" s="772"/>
      <c r="EA583" s="772"/>
      <c r="EB583" s="772"/>
      <c r="EC583" s="772"/>
      <c r="ED583" s="772"/>
      <c r="EE583" s="772"/>
      <c r="EF583" s="772"/>
      <c r="EG583" s="772"/>
      <c r="EH583" s="772"/>
      <c r="EI583" s="772"/>
      <c r="EJ583" s="772"/>
      <c r="EK583" s="772"/>
      <c r="EL583" s="772"/>
      <c r="EM583" s="772"/>
      <c r="EN583" s="772"/>
      <c r="EO583" s="772"/>
      <c r="EP583" s="772"/>
      <c r="EQ583" s="772"/>
      <c r="ER583" s="772"/>
      <c r="ES583" s="772"/>
      <c r="ET583" s="772"/>
      <c r="EU583" s="772"/>
      <c r="EV583" s="772"/>
      <c r="EW583" s="772"/>
      <c r="EX583" s="772"/>
      <c r="EY583" s="772"/>
      <c r="EZ583" s="772"/>
      <c r="FA583" s="772"/>
      <c r="FB583" s="772"/>
      <c r="FC583" s="772"/>
      <c r="FD583" s="772"/>
      <c r="FE583" s="772"/>
      <c r="FF583" s="772"/>
      <c r="FG583" s="772"/>
      <c r="FH583" s="772"/>
      <c r="FI583" s="772"/>
      <c r="FJ583" s="772"/>
      <c r="FK583" s="772"/>
      <c r="FL583" s="772"/>
      <c r="FM583" s="772"/>
      <c r="FN583" s="772"/>
      <c r="FO583" s="772"/>
      <c r="FP583" s="772"/>
      <c r="FQ583" s="772"/>
      <c r="FR583" s="772"/>
      <c r="FS583" s="772"/>
      <c r="FT583" s="772"/>
      <c r="FU583" s="772"/>
      <c r="FV583" s="772"/>
      <c r="FW583" s="772"/>
      <c r="FX583" s="772"/>
      <c r="FY583" s="772"/>
      <c r="FZ583" s="772"/>
      <c r="GA583" s="772"/>
      <c r="GB583" s="772"/>
      <c r="GC583" s="772"/>
      <c r="GD583" s="772"/>
      <c r="GE583" s="772"/>
      <c r="GF583" s="772"/>
      <c r="GG583" s="772"/>
      <c r="GH583" s="772"/>
      <c r="GI583" s="772"/>
      <c r="GJ583" s="772"/>
      <c r="GK583" s="772"/>
      <c r="GL583" s="772"/>
      <c r="GM583" s="772"/>
      <c r="GN583" s="772"/>
      <c r="GO583" s="772"/>
      <c r="GP583" s="772"/>
      <c r="GQ583" s="772"/>
      <c r="GR583" s="772"/>
      <c r="GS583" s="772"/>
      <c r="GT583" s="772"/>
      <c r="GU583" s="772"/>
      <c r="GV583" s="772"/>
      <c r="GW583" s="772"/>
      <c r="GX583" s="772"/>
      <c r="GY583" s="772"/>
    </row>
    <row r="584" spans="1:207" ht="15.75">
      <c r="A584" s="782"/>
      <c r="B584" s="785"/>
      <c r="C584" s="785"/>
      <c r="D584" s="785"/>
      <c r="E584" s="785"/>
      <c r="F584" s="792"/>
      <c r="G584" s="785"/>
      <c r="H584" s="785"/>
      <c r="I584" s="785"/>
      <c r="J584" s="785"/>
      <c r="K584" s="772"/>
      <c r="L584" s="772"/>
      <c r="M584" s="772"/>
      <c r="N584" s="772"/>
      <c r="O584" s="772"/>
      <c r="P584" s="772"/>
      <c r="Q584" s="772"/>
      <c r="R584" s="772"/>
      <c r="S584" s="772"/>
      <c r="T584" s="772"/>
      <c r="U584" s="772"/>
      <c r="V584" s="772"/>
      <c r="W584" s="772"/>
      <c r="X584" s="772"/>
      <c r="Y584" s="772"/>
      <c r="Z584" s="772"/>
      <c r="AA584" s="772"/>
      <c r="AB584" s="772"/>
      <c r="AC584" s="772"/>
      <c r="AD584" s="772"/>
      <c r="AE584" s="772"/>
      <c r="AF584" s="772"/>
      <c r="AG584" s="772"/>
      <c r="AH584" s="772"/>
      <c r="AI584" s="772"/>
      <c r="AJ584" s="772"/>
      <c r="AK584" s="772"/>
      <c r="AL584" s="772"/>
      <c r="AM584" s="772"/>
      <c r="AN584" s="772"/>
      <c r="AO584" s="772"/>
      <c r="AP584" s="772"/>
      <c r="AQ584" s="772"/>
      <c r="AR584" s="772"/>
      <c r="AS584" s="772"/>
      <c r="AT584" s="772"/>
      <c r="AU584" s="772"/>
      <c r="AV584" s="772"/>
      <c r="AW584" s="772"/>
      <c r="AX584" s="772"/>
      <c r="AY584" s="772"/>
      <c r="AZ584" s="772"/>
      <c r="BA584" s="772"/>
      <c r="BB584" s="772"/>
      <c r="BC584" s="772"/>
      <c r="BD584" s="772"/>
      <c r="BE584" s="772"/>
      <c r="BF584" s="772"/>
      <c r="BG584" s="772"/>
      <c r="BH584" s="772"/>
      <c r="BI584" s="772"/>
      <c r="BJ584" s="772"/>
      <c r="BK584" s="772"/>
      <c r="BL584" s="772"/>
      <c r="BM584" s="772"/>
      <c r="BN584" s="772"/>
      <c r="BO584" s="772"/>
      <c r="BP584" s="772"/>
      <c r="BQ584" s="772"/>
      <c r="BR584" s="772"/>
      <c r="BS584" s="772"/>
      <c r="BT584" s="772"/>
      <c r="BU584" s="772"/>
      <c r="BV584" s="772"/>
      <c r="BW584" s="772"/>
      <c r="BX584" s="772"/>
      <c r="BY584" s="772"/>
      <c r="BZ584" s="772"/>
      <c r="CA584" s="772"/>
      <c r="CB584" s="772"/>
      <c r="CC584" s="772"/>
      <c r="CD584" s="772"/>
      <c r="CE584" s="772"/>
      <c r="CF584" s="772"/>
      <c r="CG584" s="772"/>
      <c r="CH584" s="772"/>
      <c r="CI584" s="772"/>
      <c r="CJ584" s="772"/>
      <c r="CK584" s="772"/>
      <c r="CL584" s="772"/>
      <c r="CM584" s="772"/>
      <c r="CN584" s="772"/>
      <c r="CO584" s="772"/>
      <c r="CP584" s="772"/>
      <c r="CQ584" s="772"/>
      <c r="CR584" s="772"/>
      <c r="CS584" s="772"/>
      <c r="CT584" s="772"/>
      <c r="CU584" s="772"/>
      <c r="CV584" s="772"/>
      <c r="CW584" s="772"/>
      <c r="CX584" s="772"/>
      <c r="CY584" s="772"/>
      <c r="CZ584" s="772"/>
      <c r="DA584" s="772"/>
      <c r="DB584" s="772"/>
      <c r="DC584" s="772"/>
      <c r="DD584" s="772"/>
      <c r="DE584" s="772"/>
      <c r="DF584" s="772"/>
      <c r="DG584" s="772"/>
      <c r="DH584" s="772"/>
      <c r="DI584" s="772"/>
      <c r="DJ584" s="772"/>
      <c r="DK584" s="772"/>
      <c r="DL584" s="772"/>
      <c r="DM584" s="772"/>
      <c r="DN584" s="772"/>
      <c r="DO584" s="772"/>
      <c r="DP584" s="772"/>
      <c r="DQ584" s="772"/>
      <c r="DR584" s="772"/>
      <c r="DS584" s="772"/>
      <c r="DT584" s="772"/>
      <c r="DU584" s="772"/>
      <c r="DV584" s="772"/>
      <c r="DW584" s="772"/>
      <c r="DX584" s="772"/>
      <c r="DY584" s="772"/>
      <c r="DZ584" s="772"/>
      <c r="EA584" s="772"/>
      <c r="EB584" s="772"/>
      <c r="EC584" s="772"/>
      <c r="ED584" s="772"/>
      <c r="EE584" s="772"/>
      <c r="EF584" s="772"/>
      <c r="EG584" s="772"/>
      <c r="EH584" s="772"/>
      <c r="EI584" s="772"/>
      <c r="EJ584" s="772"/>
      <c r="EK584" s="772"/>
      <c r="EL584" s="772"/>
      <c r="EM584" s="772"/>
      <c r="EN584" s="772"/>
      <c r="EO584" s="772"/>
      <c r="EP584" s="772"/>
      <c r="EQ584" s="772"/>
      <c r="ER584" s="772"/>
      <c r="ES584" s="772"/>
      <c r="ET584" s="772"/>
      <c r="EU584" s="772"/>
      <c r="EV584" s="772"/>
      <c r="EW584" s="772"/>
      <c r="EX584" s="772"/>
      <c r="EY584" s="772"/>
      <c r="EZ584" s="772"/>
      <c r="FA584" s="772"/>
      <c r="FB584" s="772"/>
      <c r="FC584" s="772"/>
      <c r="FD584" s="772"/>
      <c r="FE584" s="772"/>
      <c r="FF584" s="772"/>
      <c r="FG584" s="772"/>
      <c r="FH584" s="772"/>
      <c r="FI584" s="772"/>
      <c r="FJ584" s="772"/>
      <c r="FK584" s="772"/>
      <c r="FL584" s="772"/>
      <c r="FM584" s="772"/>
      <c r="FN584" s="772"/>
      <c r="FO584" s="772"/>
      <c r="FP584" s="772"/>
      <c r="FQ584" s="772"/>
      <c r="FR584" s="772"/>
      <c r="FS584" s="772"/>
      <c r="FT584" s="772"/>
      <c r="FU584" s="772"/>
      <c r="FV584" s="772"/>
      <c r="FW584" s="772"/>
      <c r="FX584" s="772"/>
      <c r="FY584" s="772"/>
      <c r="FZ584" s="772"/>
      <c r="GA584" s="772"/>
      <c r="GB584" s="772"/>
      <c r="GC584" s="772"/>
      <c r="GD584" s="772"/>
      <c r="GE584" s="772"/>
      <c r="GF584" s="772"/>
      <c r="GG584" s="772"/>
      <c r="GH584" s="772"/>
      <c r="GI584" s="772"/>
      <c r="GJ584" s="772"/>
      <c r="GK584" s="772"/>
      <c r="GL584" s="772"/>
      <c r="GM584" s="772"/>
      <c r="GN584" s="772"/>
      <c r="GO584" s="772"/>
      <c r="GP584" s="772"/>
      <c r="GQ584" s="772"/>
      <c r="GR584" s="772"/>
      <c r="GS584" s="772"/>
      <c r="GT584" s="772"/>
      <c r="GU584" s="772"/>
      <c r="GV584" s="772"/>
      <c r="GW584" s="772"/>
      <c r="GX584" s="772"/>
      <c r="GY584" s="772"/>
    </row>
    <row r="585" spans="1:207" ht="15.75">
      <c r="A585" s="782"/>
      <c r="B585" s="785"/>
      <c r="C585" s="785"/>
      <c r="D585" s="785"/>
      <c r="E585" s="785"/>
      <c r="F585" s="792"/>
      <c r="G585" s="785"/>
      <c r="H585" s="785"/>
      <c r="I585" s="785"/>
      <c r="J585" s="785"/>
      <c r="K585" s="772"/>
      <c r="L585" s="772"/>
      <c r="M585" s="772"/>
      <c r="N585" s="772"/>
      <c r="O585" s="772"/>
      <c r="P585" s="772"/>
      <c r="Q585" s="772"/>
      <c r="R585" s="772"/>
      <c r="S585" s="772"/>
      <c r="T585" s="772"/>
      <c r="U585" s="772"/>
      <c r="V585" s="772"/>
      <c r="W585" s="772"/>
      <c r="X585" s="772"/>
      <c r="Y585" s="772"/>
      <c r="Z585" s="772"/>
      <c r="AA585" s="772"/>
      <c r="AB585" s="772"/>
      <c r="AC585" s="772"/>
      <c r="AD585" s="772"/>
      <c r="AE585" s="772"/>
      <c r="AF585" s="772"/>
      <c r="AG585" s="772"/>
      <c r="AH585" s="772"/>
      <c r="AI585" s="772"/>
      <c r="AJ585" s="772"/>
      <c r="AK585" s="772"/>
      <c r="AL585" s="772"/>
      <c r="AM585" s="772"/>
      <c r="AN585" s="772"/>
      <c r="AO585" s="772"/>
      <c r="AP585" s="772"/>
      <c r="AQ585" s="772"/>
      <c r="AR585" s="772"/>
      <c r="AS585" s="772"/>
      <c r="AT585" s="772"/>
      <c r="AU585" s="772"/>
      <c r="AV585" s="772"/>
      <c r="AW585" s="772"/>
      <c r="AX585" s="772"/>
      <c r="AY585" s="772"/>
      <c r="AZ585" s="772"/>
      <c r="BA585" s="772"/>
      <c r="BB585" s="772"/>
      <c r="BC585" s="772"/>
      <c r="BD585" s="772"/>
      <c r="BE585" s="772"/>
      <c r="BF585" s="772"/>
      <c r="BG585" s="772"/>
      <c r="BH585" s="772"/>
      <c r="BI585" s="772"/>
      <c r="BJ585" s="772"/>
      <c r="BK585" s="772"/>
      <c r="BL585" s="772"/>
      <c r="BM585" s="772"/>
      <c r="BN585" s="772"/>
      <c r="BO585" s="772"/>
      <c r="BP585" s="772"/>
      <c r="BQ585" s="772"/>
      <c r="BR585" s="772"/>
      <c r="BS585" s="772"/>
      <c r="BT585" s="772"/>
      <c r="BU585" s="772"/>
      <c r="BV585" s="772"/>
      <c r="BW585" s="772"/>
      <c r="BX585" s="772"/>
      <c r="BY585" s="772"/>
      <c r="BZ585" s="772"/>
      <c r="CA585" s="772"/>
      <c r="CB585" s="772"/>
      <c r="CC585" s="772"/>
      <c r="CD585" s="772"/>
      <c r="CE585" s="772"/>
      <c r="CF585" s="772"/>
      <c r="CG585" s="772"/>
      <c r="CH585" s="772"/>
      <c r="CI585" s="772"/>
      <c r="CJ585" s="772"/>
      <c r="CK585" s="772"/>
      <c r="CL585" s="772"/>
      <c r="CM585" s="772"/>
      <c r="CN585" s="772"/>
      <c r="CO585" s="772"/>
      <c r="CP585" s="772"/>
      <c r="CQ585" s="772"/>
      <c r="CR585" s="772"/>
      <c r="CS585" s="772"/>
      <c r="CT585" s="772"/>
      <c r="CU585" s="772"/>
      <c r="CV585" s="772"/>
      <c r="CW585" s="772"/>
      <c r="CX585" s="772"/>
      <c r="CY585" s="772"/>
      <c r="CZ585" s="772"/>
      <c r="DA585" s="772"/>
      <c r="DB585" s="772"/>
      <c r="DC585" s="772"/>
      <c r="DD585" s="772"/>
      <c r="DE585" s="772"/>
      <c r="DF585" s="772"/>
      <c r="DG585" s="772"/>
      <c r="DH585" s="772"/>
      <c r="DI585" s="772"/>
      <c r="DJ585" s="772"/>
      <c r="DK585" s="772"/>
      <c r="DL585" s="772"/>
      <c r="DM585" s="772"/>
      <c r="DN585" s="772"/>
      <c r="DO585" s="772"/>
      <c r="DP585" s="772"/>
      <c r="DQ585" s="772"/>
      <c r="DR585" s="772"/>
      <c r="DS585" s="772"/>
      <c r="DT585" s="772"/>
      <c r="DU585" s="772"/>
      <c r="DV585" s="772"/>
      <c r="DW585" s="772"/>
      <c r="DX585" s="772"/>
      <c r="DY585" s="772"/>
      <c r="DZ585" s="772"/>
      <c r="EA585" s="772"/>
      <c r="EB585" s="772"/>
      <c r="EC585" s="772"/>
      <c r="ED585" s="772"/>
      <c r="EE585" s="772"/>
      <c r="EF585" s="772"/>
      <c r="EG585" s="772"/>
      <c r="EH585" s="772"/>
      <c r="EI585" s="772"/>
      <c r="EJ585" s="772"/>
      <c r="EK585" s="772"/>
      <c r="EL585" s="772"/>
      <c r="EM585" s="772"/>
      <c r="EN585" s="772"/>
      <c r="EO585" s="772"/>
      <c r="EP585" s="772"/>
      <c r="EQ585" s="772"/>
      <c r="ER585" s="772"/>
      <c r="ES585" s="772"/>
      <c r="ET585" s="772"/>
      <c r="EU585" s="772"/>
      <c r="EV585" s="772"/>
      <c r="EW585" s="772"/>
      <c r="EX585" s="772"/>
      <c r="EY585" s="772"/>
      <c r="EZ585" s="772"/>
      <c r="FA585" s="772"/>
      <c r="FB585" s="772"/>
      <c r="FC585" s="772"/>
      <c r="FD585" s="772"/>
      <c r="FE585" s="772"/>
      <c r="FF585" s="772"/>
      <c r="FG585" s="772"/>
      <c r="FH585" s="772"/>
      <c r="FI585" s="772"/>
      <c r="FJ585" s="772"/>
      <c r="FK585" s="772"/>
      <c r="FL585" s="772"/>
      <c r="FM585" s="772"/>
      <c r="FN585" s="772"/>
      <c r="FO585" s="772"/>
      <c r="FP585" s="772"/>
      <c r="FQ585" s="772"/>
      <c r="FR585" s="772"/>
      <c r="FS585" s="772"/>
      <c r="FT585" s="772"/>
      <c r="FU585" s="772"/>
      <c r="FV585" s="772"/>
      <c r="FW585" s="772"/>
      <c r="FX585" s="772"/>
      <c r="FY585" s="772"/>
      <c r="FZ585" s="772"/>
      <c r="GA585" s="772"/>
      <c r="GB585" s="772"/>
      <c r="GC585" s="772"/>
      <c r="GD585" s="772"/>
      <c r="GE585" s="772"/>
      <c r="GF585" s="772"/>
      <c r="GG585" s="772"/>
      <c r="GH585" s="772"/>
      <c r="GI585" s="772"/>
      <c r="GJ585" s="772"/>
      <c r="GK585" s="772"/>
      <c r="GL585" s="772"/>
      <c r="GM585" s="772"/>
      <c r="GN585" s="772"/>
      <c r="GO585" s="772"/>
      <c r="GP585" s="772"/>
      <c r="GQ585" s="772"/>
      <c r="GR585" s="772"/>
      <c r="GS585" s="772"/>
      <c r="GT585" s="772"/>
      <c r="GU585" s="772"/>
      <c r="GV585" s="772"/>
      <c r="GW585" s="772"/>
      <c r="GX585" s="772"/>
      <c r="GY585" s="772"/>
    </row>
    <row r="586" spans="1:207" ht="15.75">
      <c r="A586" s="782"/>
      <c r="B586" s="785"/>
      <c r="C586" s="785"/>
      <c r="D586" s="785"/>
      <c r="E586" s="785"/>
      <c r="F586" s="792"/>
      <c r="G586" s="785"/>
      <c r="H586" s="785"/>
      <c r="I586" s="785"/>
      <c r="J586" s="785"/>
      <c r="K586" s="772"/>
      <c r="L586" s="772"/>
      <c r="M586" s="772"/>
      <c r="N586" s="772"/>
      <c r="O586" s="772"/>
      <c r="P586" s="772"/>
      <c r="Q586" s="772"/>
      <c r="R586" s="772"/>
      <c r="S586" s="772"/>
      <c r="T586" s="772"/>
      <c r="U586" s="772"/>
      <c r="V586" s="772"/>
      <c r="W586" s="772"/>
      <c r="X586" s="772"/>
      <c r="Y586" s="772"/>
      <c r="Z586" s="772"/>
      <c r="AA586" s="772"/>
      <c r="AB586" s="772"/>
      <c r="AC586" s="772"/>
      <c r="AD586" s="772"/>
      <c r="AE586" s="772"/>
      <c r="AF586" s="772"/>
      <c r="AG586" s="772"/>
      <c r="AH586" s="772"/>
      <c r="AI586" s="772"/>
      <c r="AJ586" s="772"/>
      <c r="AK586" s="772"/>
      <c r="AL586" s="772"/>
      <c r="AM586" s="772"/>
      <c r="AN586" s="772"/>
      <c r="AO586" s="772"/>
      <c r="AP586" s="772"/>
      <c r="AQ586" s="772"/>
      <c r="AR586" s="772"/>
      <c r="AS586" s="772"/>
      <c r="AT586" s="772"/>
      <c r="AU586" s="772"/>
      <c r="AV586" s="772"/>
      <c r="AW586" s="772"/>
      <c r="AX586" s="772"/>
      <c r="AY586" s="772"/>
      <c r="AZ586" s="772"/>
      <c r="BA586" s="772"/>
      <c r="BB586" s="772"/>
      <c r="BC586" s="772"/>
      <c r="BD586" s="772"/>
      <c r="BE586" s="772"/>
      <c r="BF586" s="772"/>
      <c r="BG586" s="772"/>
      <c r="BH586" s="772"/>
      <c r="BI586" s="772"/>
      <c r="BJ586" s="772"/>
      <c r="BK586" s="772"/>
      <c r="BL586" s="772"/>
      <c r="BM586" s="772"/>
      <c r="BN586" s="772"/>
      <c r="BO586" s="772"/>
      <c r="BP586" s="772"/>
      <c r="BQ586" s="772"/>
      <c r="BR586" s="772"/>
      <c r="BS586" s="772"/>
      <c r="BT586" s="772"/>
      <c r="BU586" s="772"/>
      <c r="BV586" s="772"/>
      <c r="BW586" s="772"/>
      <c r="BX586" s="772"/>
      <c r="BY586" s="772"/>
      <c r="BZ586" s="772"/>
      <c r="CA586" s="772"/>
      <c r="CB586" s="772"/>
      <c r="CC586" s="772"/>
      <c r="CD586" s="772"/>
      <c r="CE586" s="772"/>
      <c r="CF586" s="772"/>
      <c r="CG586" s="772"/>
      <c r="CH586" s="772"/>
      <c r="CI586" s="772"/>
      <c r="CJ586" s="772"/>
      <c r="CK586" s="772"/>
      <c r="CL586" s="772"/>
      <c r="CM586" s="772"/>
      <c r="CN586" s="772"/>
      <c r="CO586" s="772"/>
      <c r="CP586" s="772"/>
      <c r="CQ586" s="772"/>
      <c r="CR586" s="772"/>
      <c r="CS586" s="772"/>
      <c r="CT586" s="772"/>
      <c r="CU586" s="772"/>
      <c r="CV586" s="772"/>
      <c r="CW586" s="772"/>
      <c r="CX586" s="772"/>
      <c r="CY586" s="772"/>
      <c r="CZ586" s="772"/>
      <c r="DA586" s="772"/>
      <c r="DB586" s="772"/>
      <c r="DC586" s="772"/>
      <c r="DD586" s="772"/>
      <c r="DE586" s="772"/>
      <c r="DF586" s="772"/>
      <c r="DG586" s="772"/>
      <c r="DH586" s="772"/>
      <c r="DI586" s="772"/>
      <c r="DJ586" s="772"/>
      <c r="DK586" s="772"/>
      <c r="DL586" s="772"/>
      <c r="DM586" s="772"/>
      <c r="DN586" s="772"/>
      <c r="DO586" s="772"/>
      <c r="DP586" s="772"/>
      <c r="DQ586" s="772"/>
      <c r="DR586" s="772"/>
      <c r="DS586" s="772"/>
      <c r="DT586" s="772"/>
      <c r="DU586" s="772"/>
      <c r="DV586" s="772"/>
      <c r="DW586" s="772"/>
      <c r="DX586" s="772"/>
      <c r="DY586" s="772"/>
      <c r="DZ586" s="772"/>
      <c r="EA586" s="772"/>
      <c r="EB586" s="772"/>
      <c r="EC586" s="772"/>
      <c r="ED586" s="772"/>
      <c r="EE586" s="772"/>
      <c r="EF586" s="772"/>
      <c r="EG586" s="772"/>
      <c r="EH586" s="772"/>
      <c r="EI586" s="772"/>
      <c r="EJ586" s="772"/>
      <c r="EK586" s="772"/>
      <c r="EL586" s="772"/>
      <c r="EM586" s="772"/>
      <c r="EN586" s="772"/>
      <c r="EO586" s="772"/>
      <c r="EP586" s="772"/>
      <c r="EQ586" s="772"/>
      <c r="ER586" s="772"/>
      <c r="ES586" s="772"/>
      <c r="ET586" s="772"/>
      <c r="EU586" s="772"/>
      <c r="EV586" s="772"/>
      <c r="EW586" s="772"/>
      <c r="EX586" s="772"/>
      <c r="EY586" s="772"/>
      <c r="EZ586" s="772"/>
      <c r="FA586" s="772"/>
      <c r="FB586" s="772"/>
      <c r="FC586" s="772"/>
      <c r="FD586" s="772"/>
      <c r="FE586" s="772"/>
      <c r="FF586" s="772"/>
      <c r="FG586" s="772"/>
      <c r="FH586" s="772"/>
      <c r="FI586" s="772"/>
      <c r="FJ586" s="772"/>
      <c r="FK586" s="772"/>
      <c r="FL586" s="772"/>
      <c r="FM586" s="772"/>
      <c r="FN586" s="772"/>
      <c r="FO586" s="772"/>
      <c r="FP586" s="772"/>
      <c r="FQ586" s="772"/>
      <c r="FR586" s="772"/>
      <c r="FS586" s="772"/>
      <c r="FT586" s="772"/>
      <c r="FU586" s="772"/>
      <c r="FV586" s="772"/>
      <c r="FW586" s="772"/>
      <c r="FX586" s="772"/>
      <c r="FY586" s="772"/>
      <c r="FZ586" s="772"/>
      <c r="GA586" s="772"/>
      <c r="GB586" s="772"/>
      <c r="GC586" s="772"/>
      <c r="GD586" s="772"/>
      <c r="GE586" s="772"/>
      <c r="GF586" s="772"/>
      <c r="GG586" s="772"/>
      <c r="GH586" s="772"/>
      <c r="GI586" s="772"/>
      <c r="GJ586" s="772"/>
      <c r="GK586" s="772"/>
      <c r="GL586" s="772"/>
      <c r="GM586" s="772"/>
      <c r="GN586" s="772"/>
      <c r="GO586" s="772"/>
      <c r="GP586" s="772"/>
      <c r="GQ586" s="772"/>
      <c r="GR586" s="772"/>
      <c r="GS586" s="772"/>
      <c r="GT586" s="772"/>
      <c r="GU586" s="772"/>
      <c r="GV586" s="772"/>
      <c r="GW586" s="772"/>
      <c r="GX586" s="772"/>
      <c r="GY586" s="772"/>
    </row>
    <row r="587" spans="1:207" ht="15.75">
      <c r="A587" s="782"/>
      <c r="B587" s="785"/>
      <c r="C587" s="785"/>
      <c r="D587" s="785"/>
      <c r="E587" s="785"/>
      <c r="F587" s="792"/>
      <c r="G587" s="785"/>
      <c r="H587" s="785"/>
      <c r="I587" s="785"/>
      <c r="J587" s="785"/>
      <c r="K587" s="772"/>
      <c r="L587" s="772"/>
      <c r="M587" s="772"/>
      <c r="N587" s="772"/>
      <c r="O587" s="772"/>
      <c r="P587" s="772"/>
      <c r="Q587" s="772"/>
      <c r="R587" s="772"/>
      <c r="S587" s="772"/>
      <c r="T587" s="772"/>
      <c r="U587" s="772"/>
      <c r="V587" s="772"/>
      <c r="W587" s="772"/>
      <c r="X587" s="772"/>
      <c r="Y587" s="772"/>
      <c r="Z587" s="772"/>
      <c r="AA587" s="772"/>
      <c r="AB587" s="772"/>
      <c r="AC587" s="772"/>
      <c r="AD587" s="772"/>
      <c r="AE587" s="772"/>
      <c r="AF587" s="772"/>
      <c r="AG587" s="772"/>
      <c r="AH587" s="772"/>
      <c r="AI587" s="772"/>
      <c r="AJ587" s="772"/>
      <c r="AK587" s="772"/>
      <c r="AL587" s="772"/>
      <c r="AM587" s="772"/>
      <c r="AN587" s="772"/>
      <c r="AO587" s="772"/>
      <c r="AP587" s="772"/>
      <c r="AQ587" s="772"/>
      <c r="AR587" s="772"/>
      <c r="AS587" s="772"/>
      <c r="AT587" s="772"/>
      <c r="AU587" s="772"/>
      <c r="AV587" s="772"/>
      <c r="AW587" s="772"/>
      <c r="AX587" s="772"/>
      <c r="AY587" s="772"/>
      <c r="AZ587" s="772"/>
      <c r="BA587" s="772"/>
      <c r="BB587" s="772"/>
      <c r="BC587" s="772"/>
      <c r="BD587" s="772"/>
      <c r="BE587" s="772"/>
      <c r="BF587" s="772"/>
      <c r="BG587" s="772"/>
      <c r="BH587" s="772"/>
      <c r="BI587" s="772"/>
      <c r="BJ587" s="772"/>
      <c r="BK587" s="772"/>
      <c r="BL587" s="772"/>
      <c r="BM587" s="772"/>
      <c r="BN587" s="772"/>
      <c r="BO587" s="772"/>
      <c r="BP587" s="772"/>
      <c r="BQ587" s="772"/>
      <c r="BR587" s="772"/>
      <c r="BS587" s="772"/>
      <c r="BT587" s="772"/>
      <c r="BU587" s="772"/>
      <c r="BV587" s="772"/>
      <c r="BW587" s="772"/>
      <c r="BX587" s="772"/>
      <c r="BY587" s="772"/>
      <c r="BZ587" s="772"/>
      <c r="CA587" s="772"/>
      <c r="CB587" s="772"/>
      <c r="CC587" s="772"/>
      <c r="CD587" s="772"/>
      <c r="CE587" s="772"/>
      <c r="CF587" s="772"/>
      <c r="CG587" s="772"/>
      <c r="CH587" s="772"/>
      <c r="CI587" s="772"/>
      <c r="CJ587" s="772"/>
      <c r="CK587" s="772"/>
      <c r="CL587" s="772"/>
      <c r="CM587" s="772"/>
      <c r="CN587" s="772"/>
      <c r="CO587" s="772"/>
      <c r="CP587" s="772"/>
      <c r="CQ587" s="772"/>
      <c r="CR587" s="772"/>
      <c r="CS587" s="772"/>
      <c r="CT587" s="772"/>
      <c r="CU587" s="772"/>
      <c r="CV587" s="772"/>
      <c r="CW587" s="772"/>
      <c r="CX587" s="772"/>
      <c r="CY587" s="772"/>
      <c r="CZ587" s="772"/>
      <c r="DA587" s="772"/>
      <c r="DB587" s="772"/>
      <c r="DC587" s="772"/>
      <c r="DD587" s="772"/>
      <c r="DE587" s="772"/>
      <c r="DF587" s="772"/>
      <c r="DG587" s="772"/>
      <c r="DH587" s="772"/>
      <c r="DI587" s="772"/>
      <c r="DJ587" s="772"/>
      <c r="DK587" s="772"/>
      <c r="DL587" s="772"/>
      <c r="DM587" s="772"/>
      <c r="DN587" s="772"/>
      <c r="DO587" s="772"/>
      <c r="DP587" s="772"/>
      <c r="DQ587" s="772"/>
      <c r="DR587" s="772"/>
      <c r="DS587" s="772"/>
      <c r="DT587" s="772"/>
      <c r="DU587" s="772"/>
      <c r="DV587" s="772"/>
      <c r="DW587" s="772"/>
      <c r="DX587" s="772"/>
      <c r="DY587" s="772"/>
      <c r="DZ587" s="772"/>
      <c r="EA587" s="772"/>
      <c r="EB587" s="772"/>
      <c r="EC587" s="772"/>
      <c r="ED587" s="772"/>
      <c r="EE587" s="772"/>
      <c r="EF587" s="772"/>
      <c r="EG587" s="772"/>
      <c r="EH587" s="772"/>
      <c r="EI587" s="772"/>
      <c r="EJ587" s="772"/>
      <c r="EK587" s="772"/>
      <c r="EL587" s="772"/>
      <c r="EM587" s="772"/>
      <c r="EN587" s="772"/>
      <c r="EO587" s="772"/>
      <c r="EP587" s="772"/>
      <c r="EQ587" s="772"/>
      <c r="ER587" s="772"/>
      <c r="ES587" s="772"/>
      <c r="ET587" s="772"/>
      <c r="EU587" s="772"/>
      <c r="EV587" s="772"/>
      <c r="EW587" s="772"/>
      <c r="EX587" s="772"/>
      <c r="EY587" s="772"/>
      <c r="EZ587" s="772"/>
      <c r="FA587" s="772"/>
      <c r="FB587" s="772"/>
      <c r="FC587" s="772"/>
      <c r="FD587" s="772"/>
      <c r="FE587" s="772"/>
      <c r="FF587" s="772"/>
      <c r="FG587" s="772"/>
      <c r="FH587" s="772"/>
      <c r="FI587" s="772"/>
      <c r="FJ587" s="772"/>
      <c r="FK587" s="772"/>
      <c r="FL587" s="772"/>
      <c r="FM587" s="772"/>
      <c r="FN587" s="772"/>
      <c r="FO587" s="772"/>
      <c r="FP587" s="772"/>
      <c r="FQ587" s="772"/>
      <c r="FR587" s="772"/>
      <c r="FS587" s="772"/>
      <c r="FT587" s="772"/>
      <c r="FU587" s="772"/>
      <c r="FV587" s="772"/>
      <c r="FW587" s="772"/>
      <c r="FX587" s="772"/>
      <c r="FY587" s="772"/>
      <c r="FZ587" s="772"/>
      <c r="GA587" s="772"/>
      <c r="GB587" s="772"/>
      <c r="GC587" s="772"/>
      <c r="GD587" s="772"/>
      <c r="GE587" s="772"/>
      <c r="GF587" s="772"/>
      <c r="GG587" s="772"/>
      <c r="GH587" s="772"/>
      <c r="GI587" s="772"/>
      <c r="GJ587" s="772"/>
      <c r="GK587" s="772"/>
      <c r="GL587" s="772"/>
      <c r="GM587" s="772"/>
      <c r="GN587" s="772"/>
      <c r="GO587" s="772"/>
      <c r="GP587" s="772"/>
      <c r="GQ587" s="772"/>
      <c r="GR587" s="772"/>
      <c r="GS587" s="772"/>
      <c r="GT587" s="772"/>
      <c r="GU587" s="772"/>
      <c r="GV587" s="772"/>
      <c r="GW587" s="772"/>
      <c r="GX587" s="772"/>
      <c r="GY587" s="772"/>
    </row>
    <row r="588" spans="1:207" ht="15.75">
      <c r="A588" s="782"/>
      <c r="B588" s="785"/>
      <c r="C588" s="785"/>
      <c r="D588" s="785"/>
      <c r="E588" s="785"/>
      <c r="F588" s="792"/>
      <c r="G588" s="785"/>
      <c r="H588" s="785"/>
      <c r="I588" s="785"/>
      <c r="J588" s="785"/>
      <c r="K588" s="772"/>
      <c r="L588" s="772"/>
      <c r="M588" s="772"/>
      <c r="N588" s="772"/>
      <c r="O588" s="772"/>
      <c r="P588" s="772"/>
      <c r="Q588" s="772"/>
      <c r="R588" s="772"/>
      <c r="S588" s="772"/>
      <c r="T588" s="772"/>
      <c r="U588" s="772"/>
      <c r="V588" s="772"/>
      <c r="W588" s="772"/>
      <c r="X588" s="772"/>
      <c r="Y588" s="772"/>
      <c r="Z588" s="772"/>
      <c r="AA588" s="772"/>
      <c r="AB588" s="772"/>
      <c r="AC588" s="772"/>
      <c r="AD588" s="772"/>
      <c r="AE588" s="772"/>
      <c r="AF588" s="772"/>
      <c r="AG588" s="772"/>
      <c r="AH588" s="772"/>
      <c r="AI588" s="772"/>
      <c r="AJ588" s="772"/>
      <c r="AK588" s="772"/>
      <c r="AL588" s="772"/>
      <c r="AM588" s="772"/>
      <c r="AN588" s="772"/>
      <c r="AO588" s="772"/>
      <c r="AP588" s="772"/>
      <c r="AQ588" s="772"/>
      <c r="AR588" s="772"/>
      <c r="AS588" s="772"/>
      <c r="AT588" s="772"/>
      <c r="AU588" s="772"/>
      <c r="AV588" s="772"/>
      <c r="AW588" s="772"/>
      <c r="AX588" s="772"/>
      <c r="AY588" s="772"/>
      <c r="AZ588" s="772"/>
      <c r="BA588" s="772"/>
      <c r="BB588" s="772"/>
      <c r="BC588" s="772"/>
      <c r="BD588" s="772"/>
      <c r="BE588" s="772"/>
      <c r="BF588" s="772"/>
      <c r="BG588" s="772"/>
      <c r="BH588" s="772"/>
      <c r="BI588" s="772"/>
      <c r="BJ588" s="772"/>
      <c r="BK588" s="772"/>
      <c r="BL588" s="772"/>
      <c r="BM588" s="772"/>
      <c r="BN588" s="772"/>
      <c r="BO588" s="772"/>
      <c r="BP588" s="772"/>
      <c r="BQ588" s="772"/>
      <c r="BR588" s="772"/>
      <c r="BS588" s="772"/>
      <c r="BT588" s="772"/>
      <c r="BU588" s="772"/>
      <c r="BV588" s="772"/>
      <c r="BW588" s="772"/>
      <c r="BX588" s="772"/>
      <c r="BY588" s="772"/>
      <c r="BZ588" s="772"/>
      <c r="CA588" s="772"/>
      <c r="CB588" s="772"/>
      <c r="CC588" s="772"/>
      <c r="CD588" s="772"/>
      <c r="CE588" s="772"/>
      <c r="CF588" s="772"/>
      <c r="CG588" s="772"/>
      <c r="CH588" s="772"/>
      <c r="CI588" s="772"/>
      <c r="CJ588" s="772"/>
      <c r="CK588" s="772"/>
      <c r="CL588" s="772"/>
      <c r="CM588" s="772"/>
      <c r="CN588" s="772"/>
      <c r="CO588" s="772"/>
      <c r="CP588" s="772"/>
      <c r="CQ588" s="772"/>
      <c r="CR588" s="772"/>
      <c r="CS588" s="772"/>
      <c r="CT588" s="772"/>
      <c r="CU588" s="772"/>
      <c r="CV588" s="772"/>
      <c r="CW588" s="772"/>
      <c r="CX588" s="772"/>
      <c r="CY588" s="772"/>
      <c r="CZ588" s="772"/>
      <c r="DA588" s="772"/>
      <c r="DB588" s="772"/>
      <c r="DC588" s="772"/>
      <c r="DD588" s="772"/>
      <c r="DE588" s="772"/>
      <c r="DF588" s="772"/>
      <c r="DG588" s="772"/>
      <c r="DH588" s="772"/>
      <c r="DI588" s="772"/>
      <c r="DJ588" s="772"/>
      <c r="DK588" s="772"/>
      <c r="DL588" s="772"/>
      <c r="DM588" s="772"/>
      <c r="DN588" s="772"/>
      <c r="DO588" s="772"/>
      <c r="DP588" s="772"/>
      <c r="DQ588" s="772"/>
      <c r="DR588" s="772"/>
      <c r="DS588" s="772"/>
      <c r="DT588" s="772"/>
      <c r="DU588" s="772"/>
      <c r="DV588" s="772"/>
      <c r="DW588" s="772"/>
      <c r="DX588" s="772"/>
      <c r="DY588" s="772"/>
      <c r="DZ588" s="772"/>
      <c r="EA588" s="772"/>
      <c r="EB588" s="772"/>
      <c r="EC588" s="772"/>
      <c r="ED588" s="772"/>
      <c r="EE588" s="772"/>
      <c r="EF588" s="772"/>
      <c r="EG588" s="772"/>
      <c r="EH588" s="772"/>
      <c r="EI588" s="772"/>
      <c r="EJ588" s="772"/>
      <c r="EK588" s="772"/>
      <c r="EL588" s="772"/>
      <c r="EM588" s="772"/>
      <c r="EN588" s="772"/>
      <c r="EO588" s="772"/>
      <c r="EP588" s="772"/>
      <c r="EQ588" s="772"/>
      <c r="ER588" s="772"/>
      <c r="ES588" s="772"/>
      <c r="ET588" s="772"/>
      <c r="EU588" s="772"/>
      <c r="EV588" s="772"/>
      <c r="EW588" s="772"/>
      <c r="EX588" s="772"/>
      <c r="EY588" s="772"/>
      <c r="EZ588" s="772"/>
      <c r="FA588" s="772"/>
      <c r="FB588" s="772"/>
      <c r="FC588" s="772"/>
      <c r="FD588" s="772"/>
      <c r="FE588" s="772"/>
      <c r="FF588" s="772"/>
      <c r="FG588" s="772"/>
      <c r="FH588" s="772"/>
      <c r="FI588" s="772"/>
      <c r="FJ588" s="772"/>
      <c r="FK588" s="772"/>
      <c r="FL588" s="772"/>
      <c r="FM588" s="772"/>
      <c r="FN588" s="772"/>
      <c r="FO588" s="772"/>
      <c r="FP588" s="772"/>
      <c r="FQ588" s="772"/>
      <c r="FR588" s="772"/>
      <c r="FS588" s="772"/>
      <c r="FT588" s="772"/>
      <c r="FU588" s="772"/>
      <c r="FV588" s="772"/>
      <c r="FW588" s="772"/>
      <c r="FX588" s="772"/>
      <c r="FY588" s="772"/>
      <c r="FZ588" s="772"/>
      <c r="GA588" s="772"/>
      <c r="GB588" s="772"/>
      <c r="GC588" s="772"/>
      <c r="GD588" s="772"/>
      <c r="GE588" s="772"/>
      <c r="GF588" s="772"/>
      <c r="GG588" s="772"/>
      <c r="GH588" s="772"/>
      <c r="GI588" s="772"/>
      <c r="GJ588" s="772"/>
      <c r="GK588" s="772"/>
      <c r="GL588" s="772"/>
      <c r="GM588" s="772"/>
      <c r="GN588" s="772"/>
      <c r="GO588" s="772"/>
      <c r="GP588" s="772"/>
      <c r="GQ588" s="772"/>
      <c r="GR588" s="772"/>
      <c r="GS588" s="772"/>
      <c r="GT588" s="772"/>
      <c r="GU588" s="772"/>
      <c r="GV588" s="772"/>
      <c r="GW588" s="772"/>
      <c r="GX588" s="772"/>
      <c r="GY588" s="772"/>
    </row>
    <row r="589" spans="1:207" ht="15.75">
      <c r="A589" s="782"/>
      <c r="B589" s="785"/>
      <c r="C589" s="785"/>
      <c r="D589" s="785"/>
      <c r="E589" s="785"/>
      <c r="F589" s="792"/>
      <c r="G589" s="785"/>
      <c r="H589" s="785"/>
      <c r="I589" s="785"/>
      <c r="J589" s="785"/>
      <c r="K589" s="772"/>
      <c r="L589" s="772"/>
      <c r="M589" s="772"/>
      <c r="N589" s="772"/>
      <c r="O589" s="772"/>
      <c r="P589" s="772"/>
      <c r="Q589" s="772"/>
      <c r="R589" s="772"/>
      <c r="S589" s="772"/>
      <c r="T589" s="772"/>
      <c r="U589" s="772"/>
      <c r="V589" s="772"/>
      <c r="W589" s="772"/>
      <c r="X589" s="772"/>
      <c r="Y589" s="772"/>
      <c r="Z589" s="772"/>
      <c r="AA589" s="772"/>
      <c r="AB589" s="772"/>
      <c r="AC589" s="772"/>
      <c r="AD589" s="772"/>
      <c r="AE589" s="772"/>
      <c r="AF589" s="772"/>
      <c r="AG589" s="772"/>
      <c r="AH589" s="772"/>
      <c r="AI589" s="772"/>
      <c r="AJ589" s="772"/>
      <c r="AK589" s="772"/>
      <c r="AL589" s="772"/>
      <c r="AM589" s="772"/>
      <c r="AN589" s="772"/>
      <c r="AO589" s="772"/>
      <c r="AP589" s="772"/>
      <c r="AQ589" s="772"/>
      <c r="AR589" s="772"/>
      <c r="AS589" s="772"/>
      <c r="AT589" s="772"/>
      <c r="AU589" s="772"/>
      <c r="AV589" s="772"/>
      <c r="AW589" s="772"/>
      <c r="AX589" s="772"/>
      <c r="AY589" s="772"/>
      <c r="AZ589" s="772"/>
      <c r="BA589" s="772"/>
      <c r="BB589" s="772"/>
      <c r="BC589" s="772"/>
      <c r="BD589" s="772"/>
      <c r="BE589" s="772"/>
      <c r="BF589" s="772"/>
      <c r="BG589" s="772"/>
      <c r="BH589" s="772"/>
      <c r="BI589" s="772"/>
      <c r="BJ589" s="772"/>
      <c r="BK589" s="772"/>
      <c r="BL589" s="772"/>
      <c r="BM589" s="772"/>
      <c r="BN589" s="772"/>
      <c r="BO589" s="772"/>
      <c r="BP589" s="772"/>
      <c r="BQ589" s="772"/>
      <c r="BR589" s="772"/>
      <c r="BS589" s="772"/>
      <c r="BT589" s="772"/>
      <c r="BU589" s="772"/>
      <c r="BV589" s="772"/>
      <c r="BW589" s="772"/>
      <c r="BX589" s="772"/>
      <c r="BY589" s="772"/>
      <c r="BZ589" s="772"/>
      <c r="CA589" s="772"/>
      <c r="CB589" s="772"/>
      <c r="CC589" s="772"/>
      <c r="CD589" s="772"/>
      <c r="CE589" s="772"/>
      <c r="CF589" s="772"/>
      <c r="CG589" s="772"/>
      <c r="CH589" s="772"/>
      <c r="CI589" s="772"/>
      <c r="CJ589" s="772"/>
      <c r="CK589" s="772"/>
      <c r="CL589" s="772"/>
      <c r="CM589" s="772"/>
      <c r="CN589" s="772"/>
      <c r="CO589" s="772"/>
      <c r="CP589" s="772"/>
      <c r="CQ589" s="772"/>
      <c r="CR589" s="772"/>
      <c r="CS589" s="772"/>
      <c r="CT589" s="772"/>
      <c r="CU589" s="772"/>
      <c r="CV589" s="772"/>
      <c r="CW589" s="772"/>
      <c r="CX589" s="772"/>
      <c r="CY589" s="772"/>
      <c r="CZ589" s="772"/>
      <c r="DA589" s="772"/>
      <c r="DB589" s="772"/>
      <c r="DC589" s="772"/>
      <c r="DD589" s="772"/>
      <c r="DE589" s="772"/>
      <c r="DF589" s="772"/>
      <c r="DG589" s="772"/>
      <c r="DH589" s="772"/>
      <c r="DI589" s="772"/>
      <c r="DJ589" s="772"/>
      <c r="DK589" s="772"/>
      <c r="DL589" s="772"/>
      <c r="DM589" s="772"/>
      <c r="DN589" s="772"/>
      <c r="DO589" s="772"/>
      <c r="DP589" s="772"/>
      <c r="DQ589" s="772"/>
      <c r="DR589" s="772"/>
      <c r="DS589" s="772"/>
      <c r="DT589" s="772"/>
      <c r="DU589" s="772"/>
      <c r="DV589" s="772"/>
      <c r="DW589" s="772"/>
      <c r="DX589" s="772"/>
      <c r="DY589" s="772"/>
      <c r="DZ589" s="772"/>
      <c r="EA589" s="772"/>
      <c r="EB589" s="772"/>
      <c r="EC589" s="772"/>
      <c r="ED589" s="772"/>
      <c r="EE589" s="772"/>
      <c r="EF589" s="772"/>
      <c r="EG589" s="772"/>
      <c r="EH589" s="772"/>
      <c r="EI589" s="772"/>
      <c r="EJ589" s="772"/>
      <c r="EK589" s="772"/>
      <c r="EL589" s="772"/>
      <c r="EM589" s="772"/>
      <c r="EN589" s="772"/>
      <c r="EO589" s="772"/>
      <c r="EP589" s="772"/>
      <c r="EQ589" s="772"/>
      <c r="ER589" s="772"/>
      <c r="ES589" s="772"/>
      <c r="ET589" s="772"/>
      <c r="EU589" s="772"/>
      <c r="EV589" s="772"/>
      <c r="EW589" s="772"/>
      <c r="EX589" s="772"/>
      <c r="EY589" s="772"/>
      <c r="EZ589" s="772"/>
      <c r="FA589" s="772"/>
      <c r="FB589" s="772"/>
      <c r="FC589" s="772"/>
      <c r="FD589" s="772"/>
      <c r="FE589" s="772"/>
      <c r="FF589" s="772"/>
      <c r="FG589" s="772"/>
      <c r="FH589" s="772"/>
      <c r="FI589" s="772"/>
      <c r="FJ589" s="772"/>
      <c r="FK589" s="772"/>
      <c r="FL589" s="772"/>
      <c r="FM589" s="772"/>
      <c r="FN589" s="772"/>
      <c r="FO589" s="772"/>
      <c r="FP589" s="772"/>
      <c r="FQ589" s="772"/>
      <c r="FR589" s="772"/>
      <c r="FS589" s="772"/>
      <c r="FT589" s="772"/>
      <c r="FU589" s="772"/>
      <c r="FV589" s="772"/>
      <c r="FW589" s="772"/>
      <c r="FX589" s="772"/>
      <c r="FY589" s="772"/>
      <c r="FZ589" s="772"/>
      <c r="GA589" s="772"/>
      <c r="GB589" s="772"/>
      <c r="GC589" s="772"/>
      <c r="GD589" s="772"/>
      <c r="GE589" s="772"/>
      <c r="GF589" s="772"/>
      <c r="GG589" s="772"/>
      <c r="GH589" s="772"/>
      <c r="GI589" s="772"/>
      <c r="GJ589" s="772"/>
      <c r="GK589" s="772"/>
      <c r="GL589" s="772"/>
      <c r="GM589" s="772"/>
      <c r="GN589" s="772"/>
      <c r="GO589" s="772"/>
      <c r="GP589" s="772"/>
      <c r="GQ589" s="772"/>
      <c r="GR589" s="772"/>
      <c r="GS589" s="772"/>
      <c r="GT589" s="772"/>
      <c r="GU589" s="772"/>
      <c r="GV589" s="772"/>
      <c r="GW589" s="772"/>
      <c r="GX589" s="772"/>
      <c r="GY589" s="772"/>
    </row>
    <row r="590" spans="1:207" ht="15.75">
      <c r="A590" s="782"/>
      <c r="B590" s="785"/>
      <c r="C590" s="785"/>
      <c r="D590" s="785"/>
      <c r="E590" s="785"/>
      <c r="F590" s="792"/>
      <c r="G590" s="785"/>
      <c r="H590" s="785"/>
      <c r="I590" s="785"/>
      <c r="J590" s="785"/>
      <c r="K590" s="772"/>
      <c r="L590" s="772"/>
      <c r="M590" s="772"/>
      <c r="N590" s="772"/>
      <c r="O590" s="772"/>
      <c r="P590" s="772"/>
      <c r="Q590" s="772"/>
      <c r="R590" s="772"/>
      <c r="S590" s="772"/>
      <c r="T590" s="772"/>
      <c r="U590" s="772"/>
      <c r="V590" s="772"/>
      <c r="W590" s="772"/>
      <c r="X590" s="772"/>
      <c r="Y590" s="772"/>
      <c r="Z590" s="772"/>
      <c r="AA590" s="772"/>
      <c r="AB590" s="772"/>
      <c r="AC590" s="772"/>
      <c r="AD590" s="772"/>
      <c r="AE590" s="772"/>
      <c r="AF590" s="772"/>
      <c r="AG590" s="772"/>
      <c r="AH590" s="772"/>
      <c r="AI590" s="772"/>
      <c r="AJ590" s="772"/>
      <c r="AK590" s="772"/>
      <c r="AL590" s="772"/>
      <c r="AM590" s="772"/>
      <c r="AN590" s="772"/>
      <c r="AO590" s="772"/>
      <c r="AP590" s="772"/>
      <c r="AQ590" s="772"/>
      <c r="AR590" s="772"/>
      <c r="AS590" s="772"/>
      <c r="AT590" s="772"/>
      <c r="AU590" s="772"/>
      <c r="AV590" s="772"/>
      <c r="AW590" s="772"/>
      <c r="AX590" s="772"/>
      <c r="AY590" s="772"/>
      <c r="AZ590" s="772"/>
      <c r="BA590" s="772"/>
      <c r="BB590" s="772"/>
      <c r="BC590" s="772"/>
      <c r="BD590" s="772"/>
      <c r="BE590" s="772"/>
      <c r="BF590" s="772"/>
      <c r="BG590" s="772"/>
      <c r="BH590" s="772"/>
      <c r="BI590" s="772"/>
      <c r="BJ590" s="772"/>
      <c r="BK590" s="772"/>
      <c r="BL590" s="772"/>
      <c r="BM590" s="772"/>
      <c r="BN590" s="772"/>
      <c r="BO590" s="772"/>
      <c r="BP590" s="772"/>
      <c r="BQ590" s="772"/>
      <c r="BR590" s="772"/>
      <c r="BS590" s="772"/>
      <c r="BT590" s="772"/>
      <c r="BU590" s="772"/>
      <c r="BV590" s="772"/>
      <c r="BW590" s="772"/>
      <c r="BX590" s="772"/>
      <c r="BY590" s="772"/>
      <c r="BZ590" s="772"/>
      <c r="CA590" s="772"/>
      <c r="CB590" s="772"/>
      <c r="CC590" s="772"/>
      <c r="CD590" s="772"/>
      <c r="CE590" s="772"/>
      <c r="CF590" s="772"/>
      <c r="CG590" s="772"/>
      <c r="CH590" s="772"/>
      <c r="CI590" s="772"/>
      <c r="CJ590" s="772"/>
      <c r="CK590" s="772"/>
      <c r="CL590" s="772"/>
      <c r="CM590" s="772"/>
      <c r="CN590" s="772"/>
      <c r="CO590" s="772"/>
      <c r="CP590" s="772"/>
      <c r="CQ590" s="772"/>
      <c r="CR590" s="772"/>
      <c r="CS590" s="772"/>
      <c r="CT590" s="772"/>
      <c r="CU590" s="772"/>
      <c r="CV590" s="772"/>
      <c r="CW590" s="772"/>
      <c r="CX590" s="772"/>
      <c r="CY590" s="772"/>
      <c r="CZ590" s="772"/>
      <c r="DA590" s="772"/>
      <c r="DB590" s="772"/>
      <c r="DC590" s="772"/>
      <c r="DD590" s="772"/>
      <c r="DE590" s="772"/>
      <c r="DF590" s="772"/>
      <c r="DG590" s="772"/>
      <c r="DH590" s="772"/>
      <c r="DI590" s="772"/>
      <c r="DJ590" s="772"/>
      <c r="DK590" s="772"/>
      <c r="DL590" s="772"/>
      <c r="DM590" s="772"/>
      <c r="DN590" s="772"/>
      <c r="DO590" s="772"/>
      <c r="DP590" s="772"/>
      <c r="DQ590" s="772"/>
      <c r="DR590" s="772"/>
      <c r="DS590" s="772"/>
      <c r="DT590" s="772"/>
      <c r="DU590" s="772"/>
      <c r="DV590" s="772"/>
      <c r="DW590" s="772"/>
      <c r="DX590" s="772"/>
      <c r="DY590" s="772"/>
      <c r="DZ590" s="772"/>
      <c r="EA590" s="772"/>
      <c r="EB590" s="772"/>
      <c r="EC590" s="772"/>
      <c r="ED590" s="772"/>
      <c r="EE590" s="772"/>
      <c r="EF590" s="772"/>
      <c r="EG590" s="772"/>
      <c r="EH590" s="772"/>
      <c r="EI590" s="772"/>
      <c r="EJ590" s="772"/>
      <c r="EK590" s="772"/>
      <c r="EL590" s="772"/>
      <c r="EM590" s="772"/>
      <c r="EN590" s="772"/>
      <c r="EO590" s="772"/>
      <c r="EP590" s="772"/>
      <c r="EQ590" s="772"/>
      <c r="ER590" s="772"/>
      <c r="ES590" s="772"/>
      <c r="ET590" s="772"/>
      <c r="EU590" s="772"/>
      <c r="EV590" s="772"/>
      <c r="EW590" s="772"/>
      <c r="EX590" s="772"/>
      <c r="EY590" s="772"/>
      <c r="EZ590" s="772"/>
      <c r="FA590" s="772"/>
      <c r="FB590" s="772"/>
      <c r="FC590" s="772"/>
      <c r="FD590" s="772"/>
      <c r="FE590" s="772"/>
      <c r="FF590" s="772"/>
      <c r="FG590" s="772"/>
      <c r="FH590" s="772"/>
      <c r="FI590" s="772"/>
      <c r="FJ590" s="772"/>
      <c r="FK590" s="772"/>
      <c r="FL590" s="772"/>
      <c r="FM590" s="772"/>
      <c r="FN590" s="772"/>
      <c r="FO590" s="772"/>
      <c r="FP590" s="772"/>
      <c r="FQ590" s="772"/>
      <c r="FR590" s="772"/>
      <c r="FS590" s="772"/>
      <c r="FT590" s="772"/>
      <c r="FU590" s="772"/>
      <c r="FV590" s="772"/>
      <c r="FW590" s="772"/>
      <c r="FX590" s="772"/>
      <c r="FY590" s="772"/>
      <c r="FZ590" s="772"/>
      <c r="GA590" s="772"/>
      <c r="GB590" s="772"/>
      <c r="GC590" s="772"/>
      <c r="GD590" s="772"/>
      <c r="GE590" s="772"/>
      <c r="GF590" s="772"/>
      <c r="GG590" s="772"/>
      <c r="GH590" s="772"/>
      <c r="GI590" s="772"/>
      <c r="GJ590" s="772"/>
      <c r="GK590" s="772"/>
      <c r="GL590" s="772"/>
      <c r="GM590" s="772"/>
      <c r="GN590" s="772"/>
      <c r="GO590" s="772"/>
      <c r="GP590" s="772"/>
      <c r="GQ590" s="772"/>
      <c r="GR590" s="772"/>
      <c r="GS590" s="772"/>
      <c r="GT590" s="772"/>
      <c r="GU590" s="772"/>
      <c r="GV590" s="772"/>
      <c r="GW590" s="772"/>
      <c r="GX590" s="772"/>
      <c r="GY590" s="772"/>
    </row>
    <row r="591" spans="1:207" ht="15.75">
      <c r="A591" s="782"/>
      <c r="B591" s="785"/>
      <c r="C591" s="785"/>
      <c r="D591" s="785"/>
      <c r="E591" s="785"/>
      <c r="F591" s="792"/>
      <c r="G591" s="785"/>
      <c r="H591" s="785"/>
      <c r="I591" s="785"/>
      <c r="J591" s="785"/>
      <c r="K591" s="772"/>
      <c r="L591" s="772"/>
      <c r="M591" s="772"/>
      <c r="N591" s="772"/>
      <c r="O591" s="772"/>
      <c r="P591" s="772"/>
      <c r="Q591" s="772"/>
      <c r="R591" s="772"/>
      <c r="S591" s="772"/>
      <c r="T591" s="772"/>
      <c r="U591" s="772"/>
      <c r="V591" s="772"/>
      <c r="W591" s="772"/>
      <c r="X591" s="772"/>
      <c r="Y591" s="772"/>
      <c r="Z591" s="772"/>
      <c r="AA591" s="772"/>
      <c r="AB591" s="772"/>
      <c r="AC591" s="772"/>
      <c r="AD591" s="772"/>
      <c r="AE591" s="772"/>
      <c r="AF591" s="772"/>
      <c r="AG591" s="772"/>
      <c r="AH591" s="772"/>
      <c r="AI591" s="772"/>
      <c r="AJ591" s="772"/>
      <c r="AK591" s="772"/>
      <c r="AL591" s="772"/>
      <c r="AM591" s="772"/>
      <c r="AN591" s="772"/>
      <c r="AO591" s="772"/>
      <c r="AP591" s="772"/>
      <c r="AQ591" s="772"/>
      <c r="AR591" s="772"/>
      <c r="AS591" s="772"/>
      <c r="AT591" s="772"/>
      <c r="AU591" s="772"/>
      <c r="AV591" s="772"/>
      <c r="AW591" s="772"/>
      <c r="AX591" s="772"/>
      <c r="AY591" s="772"/>
      <c r="AZ591" s="772"/>
      <c r="BA591" s="772"/>
      <c r="BB591" s="772"/>
      <c r="BC591" s="772"/>
      <c r="BD591" s="772"/>
      <c r="BE591" s="772"/>
      <c r="BF591" s="772"/>
      <c r="BG591" s="772"/>
      <c r="BH591" s="772"/>
      <c r="BI591" s="772"/>
      <c r="BJ591" s="772"/>
      <c r="BK591" s="772"/>
      <c r="BL591" s="772"/>
      <c r="BM591" s="772"/>
      <c r="BN591" s="772"/>
      <c r="BO591" s="772"/>
      <c r="BP591" s="772"/>
      <c r="BQ591" s="772"/>
      <c r="BR591" s="772"/>
      <c r="BS591" s="772"/>
      <c r="BT591" s="772"/>
      <c r="BU591" s="772"/>
      <c r="BV591" s="772"/>
      <c r="BW591" s="772"/>
      <c r="BX591" s="772"/>
      <c r="BY591" s="772"/>
      <c r="BZ591" s="772"/>
      <c r="CA591" s="772"/>
      <c r="CB591" s="772"/>
      <c r="CC591" s="772"/>
      <c r="CD591" s="772"/>
      <c r="CE591" s="772"/>
      <c r="CF591" s="772"/>
      <c r="CG591" s="772"/>
      <c r="CH591" s="772"/>
      <c r="CI591" s="772"/>
      <c r="CJ591" s="772"/>
      <c r="CK591" s="772"/>
      <c r="CL591" s="772"/>
      <c r="CM591" s="772"/>
      <c r="CN591" s="772"/>
      <c r="CO591" s="772"/>
      <c r="CP591" s="772"/>
      <c r="CQ591" s="772"/>
      <c r="CR591" s="772"/>
      <c r="CS591" s="772"/>
      <c r="CT591" s="772"/>
      <c r="CU591" s="772"/>
      <c r="CV591" s="772"/>
      <c r="CW591" s="772"/>
      <c r="CX591" s="772"/>
      <c r="CY591" s="772"/>
      <c r="CZ591" s="772"/>
      <c r="DA591" s="772"/>
      <c r="DB591" s="772"/>
      <c r="DC591" s="772"/>
      <c r="DD591" s="772"/>
      <c r="DE591" s="772"/>
      <c r="DF591" s="772"/>
      <c r="DG591" s="772"/>
      <c r="DH591" s="772"/>
      <c r="DI591" s="772"/>
      <c r="DJ591" s="772"/>
      <c r="DK591" s="772"/>
      <c r="DL591" s="772"/>
      <c r="DM591" s="772"/>
      <c r="DN591" s="772"/>
      <c r="DO591" s="772"/>
      <c r="DP591" s="772"/>
      <c r="DQ591" s="772"/>
      <c r="DR591" s="772"/>
      <c r="DS591" s="772"/>
      <c r="DT591" s="772"/>
      <c r="DU591" s="772"/>
      <c r="DV591" s="772"/>
      <c r="DW591" s="772"/>
      <c r="DX591" s="772"/>
      <c r="DY591" s="772"/>
      <c r="DZ591" s="772"/>
      <c r="EA591" s="772"/>
      <c r="EB591" s="772"/>
      <c r="EC591" s="772"/>
      <c r="ED591" s="772"/>
      <c r="EE591" s="772"/>
      <c r="EF591" s="772"/>
      <c r="EG591" s="772"/>
      <c r="EH591" s="772"/>
      <c r="EI591" s="772"/>
      <c r="EJ591" s="772"/>
      <c r="EK591" s="772"/>
      <c r="EL591" s="772"/>
      <c r="EM591" s="772"/>
      <c r="EN591" s="772"/>
      <c r="EO591" s="772"/>
      <c r="EP591" s="772"/>
      <c r="EQ591" s="772"/>
      <c r="ER591" s="772"/>
      <c r="ES591" s="772"/>
      <c r="ET591" s="772"/>
      <c r="EU591" s="772"/>
      <c r="EV591" s="772"/>
      <c r="EW591" s="772"/>
      <c r="EX591" s="772"/>
      <c r="EY591" s="772"/>
      <c r="EZ591" s="772"/>
      <c r="FA591" s="772"/>
      <c r="FB591" s="772"/>
      <c r="FC591" s="772"/>
      <c r="FD591" s="772"/>
      <c r="FE591" s="772"/>
      <c r="FF591" s="772"/>
      <c r="FG591" s="772"/>
      <c r="FH591" s="772"/>
      <c r="FI591" s="772"/>
      <c r="FJ591" s="772"/>
      <c r="FK591" s="772"/>
      <c r="FL591" s="772"/>
      <c r="FM591" s="772"/>
      <c r="FN591" s="772"/>
      <c r="FO591" s="772"/>
      <c r="FP591" s="772"/>
      <c r="FQ591" s="772"/>
      <c r="FR591" s="772"/>
      <c r="FS591" s="772"/>
      <c r="FT591" s="772"/>
      <c r="FU591" s="772"/>
      <c r="FV591" s="772"/>
      <c r="FW591" s="772"/>
      <c r="FX591" s="772"/>
      <c r="FY591" s="772"/>
      <c r="FZ591" s="772"/>
      <c r="GA591" s="772"/>
      <c r="GB591" s="772"/>
      <c r="GC591" s="772"/>
      <c r="GD591" s="772"/>
      <c r="GE591" s="772"/>
      <c r="GF591" s="772"/>
      <c r="GG591" s="772"/>
      <c r="GH591" s="772"/>
      <c r="GI591" s="772"/>
      <c r="GJ591" s="772"/>
      <c r="GK591" s="772"/>
      <c r="GL591" s="772"/>
      <c r="GM591" s="772"/>
      <c r="GN591" s="772"/>
      <c r="GO591" s="772"/>
      <c r="GP591" s="772"/>
      <c r="GQ591" s="772"/>
      <c r="GR591" s="772"/>
      <c r="GS591" s="772"/>
      <c r="GT591" s="772"/>
      <c r="GU591" s="772"/>
      <c r="GV591" s="772"/>
      <c r="GW591" s="772"/>
      <c r="GX591" s="772"/>
      <c r="GY591" s="772"/>
    </row>
    <row r="592" spans="1:207" ht="15.75">
      <c r="A592" s="782"/>
      <c r="B592" s="785"/>
      <c r="C592" s="785"/>
      <c r="D592" s="785"/>
      <c r="E592" s="785"/>
      <c r="F592" s="792"/>
      <c r="G592" s="785"/>
      <c r="H592" s="785"/>
      <c r="I592" s="785"/>
      <c r="J592" s="785"/>
      <c r="K592" s="772"/>
      <c r="L592" s="772"/>
      <c r="M592" s="772"/>
      <c r="N592" s="772"/>
      <c r="O592" s="772"/>
      <c r="P592" s="772"/>
      <c r="Q592" s="772"/>
      <c r="R592" s="772"/>
      <c r="S592" s="772"/>
      <c r="T592" s="772"/>
      <c r="U592" s="772"/>
      <c r="V592" s="772"/>
      <c r="W592" s="772"/>
      <c r="X592" s="772"/>
      <c r="Y592" s="772"/>
      <c r="Z592" s="772"/>
      <c r="AA592" s="772"/>
      <c r="AB592" s="772"/>
      <c r="AC592" s="772"/>
      <c r="AD592" s="772"/>
      <c r="AE592" s="772"/>
      <c r="AF592" s="772"/>
      <c r="AG592" s="772"/>
      <c r="AH592" s="772"/>
      <c r="AI592" s="772"/>
      <c r="AJ592" s="772"/>
      <c r="AK592" s="772"/>
      <c r="AL592" s="772"/>
      <c r="AM592" s="772"/>
      <c r="AN592" s="772"/>
      <c r="AO592" s="772"/>
      <c r="AP592" s="772"/>
      <c r="AQ592" s="772"/>
      <c r="AR592" s="772"/>
      <c r="AS592" s="772"/>
      <c r="AT592" s="772"/>
      <c r="AU592" s="772"/>
      <c r="AV592" s="772"/>
      <c r="AW592" s="772"/>
      <c r="AX592" s="772"/>
      <c r="AY592" s="772"/>
      <c r="AZ592" s="772"/>
      <c r="BA592" s="772"/>
      <c r="BB592" s="772"/>
      <c r="BC592" s="772"/>
      <c r="BD592" s="772"/>
      <c r="BE592" s="772"/>
      <c r="BF592" s="772"/>
      <c r="BG592" s="772"/>
      <c r="BH592" s="772"/>
      <c r="BI592" s="772"/>
      <c r="BJ592" s="772"/>
      <c r="BK592" s="772"/>
      <c r="BL592" s="772"/>
      <c r="BM592" s="772"/>
      <c r="BN592" s="772"/>
      <c r="BO592" s="772"/>
      <c r="BP592" s="772"/>
      <c r="BQ592" s="772"/>
      <c r="BR592" s="772"/>
      <c r="BS592" s="772"/>
      <c r="BT592" s="772"/>
      <c r="BU592" s="772"/>
      <c r="BV592" s="772"/>
      <c r="BW592" s="772"/>
      <c r="BX592" s="772"/>
      <c r="BY592" s="772"/>
      <c r="BZ592" s="772"/>
      <c r="CA592" s="772"/>
      <c r="CB592" s="772"/>
      <c r="CC592" s="772"/>
      <c r="CD592" s="772"/>
      <c r="CE592" s="772"/>
      <c r="CF592" s="772"/>
      <c r="CG592" s="772"/>
      <c r="CH592" s="772"/>
      <c r="CI592" s="772"/>
      <c r="CJ592" s="772"/>
      <c r="CK592" s="772"/>
      <c r="CL592" s="772"/>
      <c r="CM592" s="772"/>
      <c r="CN592" s="772"/>
      <c r="CO592" s="772"/>
      <c r="CP592" s="772"/>
      <c r="CQ592" s="772"/>
      <c r="CR592" s="772"/>
      <c r="CS592" s="772"/>
      <c r="CT592" s="772"/>
      <c r="CU592" s="772"/>
      <c r="CV592" s="772"/>
      <c r="CW592" s="772"/>
      <c r="CX592" s="772"/>
      <c r="CY592" s="772"/>
      <c r="CZ592" s="772"/>
      <c r="DA592" s="772"/>
      <c r="DB592" s="772"/>
      <c r="DC592" s="772"/>
      <c r="DD592" s="772"/>
      <c r="DE592" s="772"/>
      <c r="DF592" s="772"/>
      <c r="DG592" s="772"/>
      <c r="DH592" s="772"/>
      <c r="DI592" s="772"/>
      <c r="DJ592" s="772"/>
      <c r="DK592" s="772"/>
      <c r="DL592" s="772"/>
      <c r="DM592" s="772"/>
      <c r="DN592" s="772"/>
      <c r="DO592" s="772"/>
      <c r="DP592" s="772"/>
      <c r="DQ592" s="772"/>
      <c r="DR592" s="772"/>
      <c r="DS592" s="772"/>
      <c r="DT592" s="772"/>
      <c r="DU592" s="772"/>
      <c r="DV592" s="772"/>
      <c r="DW592" s="772"/>
      <c r="DX592" s="772"/>
      <c r="DY592" s="772"/>
      <c r="DZ592" s="772"/>
      <c r="EA592" s="772"/>
      <c r="EB592" s="772"/>
      <c r="EC592" s="772"/>
      <c r="ED592" s="772"/>
      <c r="EE592" s="772"/>
      <c r="EF592" s="772"/>
      <c r="EG592" s="772"/>
      <c r="EH592" s="772"/>
      <c r="EI592" s="772"/>
      <c r="EJ592" s="772"/>
      <c r="EK592" s="772"/>
      <c r="EL592" s="772"/>
      <c r="EM592" s="772"/>
      <c r="EN592" s="772"/>
      <c r="EO592" s="772"/>
      <c r="EP592" s="772"/>
      <c r="EQ592" s="772"/>
      <c r="ER592" s="772"/>
      <c r="ES592" s="772"/>
      <c r="ET592" s="772"/>
      <c r="EU592" s="772"/>
      <c r="EV592" s="772"/>
      <c r="EW592" s="772"/>
      <c r="EX592" s="772"/>
      <c r="EY592" s="772"/>
      <c r="EZ592" s="772"/>
      <c r="FA592" s="772"/>
      <c r="FB592" s="772"/>
      <c r="FC592" s="772"/>
      <c r="FD592" s="772"/>
      <c r="FE592" s="772"/>
      <c r="FF592" s="772"/>
      <c r="FG592" s="772"/>
      <c r="FH592" s="772"/>
      <c r="FI592" s="772"/>
      <c r="FJ592" s="772"/>
      <c r="FK592" s="772"/>
      <c r="FL592" s="772"/>
      <c r="FM592" s="772"/>
      <c r="FN592" s="772"/>
      <c r="FO592" s="772"/>
      <c r="FP592" s="772"/>
      <c r="FQ592" s="772"/>
      <c r="FR592" s="772"/>
      <c r="FS592" s="772"/>
      <c r="FT592" s="772"/>
      <c r="FU592" s="772"/>
      <c r="FV592" s="772"/>
      <c r="FW592" s="772"/>
      <c r="FX592" s="772"/>
      <c r="FY592" s="772"/>
      <c r="FZ592" s="772"/>
      <c r="GA592" s="772"/>
      <c r="GB592" s="772"/>
      <c r="GC592" s="772"/>
      <c r="GD592" s="772"/>
      <c r="GE592" s="772"/>
      <c r="GF592" s="772"/>
      <c r="GG592" s="772"/>
      <c r="GH592" s="772"/>
      <c r="GI592" s="772"/>
      <c r="GJ592" s="772"/>
      <c r="GK592" s="772"/>
      <c r="GL592" s="772"/>
      <c r="GM592" s="772"/>
      <c r="GN592" s="772"/>
      <c r="GO592" s="772"/>
      <c r="GP592" s="772"/>
      <c r="GQ592" s="772"/>
      <c r="GR592" s="772"/>
      <c r="GS592" s="772"/>
      <c r="GT592" s="772"/>
      <c r="GU592" s="772"/>
      <c r="GV592" s="772"/>
      <c r="GW592" s="772"/>
      <c r="GX592" s="772"/>
      <c r="GY592" s="772"/>
    </row>
    <row r="593" spans="1:207" ht="15.75">
      <c r="A593" s="782"/>
      <c r="B593" s="785"/>
      <c r="C593" s="785"/>
      <c r="D593" s="785"/>
      <c r="E593" s="785"/>
      <c r="F593" s="792"/>
      <c r="G593" s="785"/>
      <c r="H593" s="785"/>
      <c r="I593" s="785"/>
      <c r="J593" s="785"/>
      <c r="K593" s="772"/>
      <c r="L593" s="772"/>
      <c r="M593" s="772"/>
      <c r="N593" s="772"/>
      <c r="O593" s="772"/>
      <c r="P593" s="772"/>
      <c r="Q593" s="772"/>
      <c r="R593" s="772"/>
      <c r="S593" s="772"/>
      <c r="T593" s="772"/>
      <c r="U593" s="772"/>
      <c r="V593" s="772"/>
      <c r="W593" s="772"/>
      <c r="X593" s="772"/>
      <c r="Y593" s="772"/>
      <c r="Z593" s="772"/>
      <c r="AA593" s="772"/>
      <c r="AB593" s="772"/>
      <c r="AC593" s="772"/>
      <c r="AD593" s="772"/>
      <c r="AE593" s="772"/>
      <c r="AF593" s="772"/>
      <c r="AG593" s="772"/>
      <c r="AH593" s="772"/>
      <c r="AI593" s="772"/>
      <c r="AJ593" s="772"/>
      <c r="AK593" s="772"/>
      <c r="AL593" s="772"/>
      <c r="AM593" s="772"/>
      <c r="AN593" s="772"/>
      <c r="AO593" s="772"/>
      <c r="AP593" s="772"/>
      <c r="AQ593" s="772"/>
      <c r="AR593" s="772"/>
      <c r="AS593" s="772"/>
      <c r="AT593" s="772"/>
      <c r="AU593" s="772"/>
      <c r="AV593" s="772"/>
      <c r="AW593" s="772"/>
      <c r="AX593" s="772"/>
      <c r="AY593" s="772"/>
      <c r="AZ593" s="772"/>
      <c r="BA593" s="772"/>
      <c r="BB593" s="772"/>
      <c r="BC593" s="772"/>
      <c r="BD593" s="772"/>
      <c r="BE593" s="772"/>
      <c r="BF593" s="772"/>
      <c r="BG593" s="772"/>
      <c r="BH593" s="772"/>
      <c r="BI593" s="772"/>
      <c r="BJ593" s="772"/>
      <c r="BK593" s="772"/>
      <c r="BL593" s="772"/>
      <c r="BM593" s="772"/>
      <c r="BN593" s="772"/>
      <c r="BO593" s="772"/>
      <c r="BP593" s="772"/>
      <c r="BQ593" s="772"/>
      <c r="BR593" s="772"/>
      <c r="BS593" s="772"/>
      <c r="BT593" s="772"/>
      <c r="BU593" s="772"/>
      <c r="BV593" s="772"/>
      <c r="BW593" s="772"/>
      <c r="BX593" s="772"/>
      <c r="BY593" s="772"/>
      <c r="BZ593" s="772"/>
      <c r="CA593" s="772"/>
      <c r="CB593" s="772"/>
      <c r="CC593" s="772"/>
      <c r="CD593" s="772"/>
      <c r="CE593" s="772"/>
      <c r="CF593" s="772"/>
      <c r="CG593" s="772"/>
      <c r="CH593" s="772"/>
      <c r="CI593" s="772"/>
      <c r="CJ593" s="772"/>
      <c r="CK593" s="772"/>
      <c r="CL593" s="772"/>
      <c r="CM593" s="772"/>
      <c r="CN593" s="772"/>
      <c r="CO593" s="772"/>
      <c r="CP593" s="772"/>
      <c r="CQ593" s="772"/>
      <c r="CR593" s="772"/>
      <c r="CS593" s="772"/>
      <c r="CT593" s="772"/>
      <c r="CU593" s="772"/>
      <c r="CV593" s="772"/>
      <c r="CW593" s="772"/>
      <c r="CX593" s="772"/>
      <c r="CY593" s="772"/>
      <c r="CZ593" s="772"/>
      <c r="DA593" s="772"/>
      <c r="DB593" s="772"/>
      <c r="DC593" s="772"/>
      <c r="DD593" s="772"/>
      <c r="DE593" s="772"/>
      <c r="DF593" s="772"/>
      <c r="DG593" s="772"/>
      <c r="DH593" s="772"/>
      <c r="DI593" s="772"/>
      <c r="DJ593" s="772"/>
      <c r="DK593" s="772"/>
      <c r="DL593" s="772"/>
      <c r="DM593" s="772"/>
      <c r="DN593" s="772"/>
      <c r="DO593" s="772"/>
      <c r="DP593" s="772"/>
      <c r="DQ593" s="772"/>
      <c r="DR593" s="772"/>
      <c r="DS593" s="772"/>
      <c r="DT593" s="772"/>
      <c r="DU593" s="772"/>
      <c r="DV593" s="772"/>
      <c r="DW593" s="772"/>
      <c r="DX593" s="772"/>
      <c r="DY593" s="772"/>
      <c r="DZ593" s="772"/>
      <c r="EA593" s="772"/>
      <c r="EB593" s="772"/>
      <c r="EC593" s="772"/>
      <c r="ED593" s="772"/>
      <c r="EE593" s="772"/>
      <c r="EF593" s="772"/>
      <c r="EG593" s="772"/>
      <c r="EH593" s="772"/>
      <c r="EI593" s="772"/>
      <c r="EJ593" s="772"/>
      <c r="EK593" s="772"/>
      <c r="EL593" s="772"/>
      <c r="EM593" s="772"/>
      <c r="EN593" s="772"/>
      <c r="EO593" s="772"/>
      <c r="EP593" s="772"/>
      <c r="EQ593" s="772"/>
      <c r="ER593" s="772"/>
      <c r="ES593" s="772"/>
      <c r="ET593" s="772"/>
      <c r="EU593" s="772"/>
      <c r="EV593" s="772"/>
      <c r="EW593" s="772"/>
      <c r="EX593" s="772"/>
      <c r="EY593" s="772"/>
      <c r="EZ593" s="772"/>
      <c r="FA593" s="772"/>
      <c r="FB593" s="772"/>
      <c r="FC593" s="772"/>
      <c r="FD593" s="772"/>
      <c r="FE593" s="772"/>
      <c r="FF593" s="772"/>
      <c r="FG593" s="772"/>
      <c r="FH593" s="772"/>
      <c r="FI593" s="772"/>
      <c r="FJ593" s="772"/>
      <c r="FK593" s="772"/>
      <c r="FL593" s="772"/>
      <c r="FM593" s="772"/>
      <c r="FN593" s="772"/>
      <c r="FO593" s="772"/>
      <c r="FP593" s="772"/>
      <c r="FQ593" s="772"/>
      <c r="FR593" s="772"/>
      <c r="FS593" s="772"/>
      <c r="FT593" s="772"/>
      <c r="FU593" s="772"/>
      <c r="FV593" s="772"/>
      <c r="FW593" s="772"/>
      <c r="FX593" s="772"/>
      <c r="FY593" s="772"/>
      <c r="FZ593" s="772"/>
      <c r="GA593" s="772"/>
      <c r="GB593" s="772"/>
      <c r="GC593" s="772"/>
      <c r="GD593" s="772"/>
      <c r="GE593" s="772"/>
      <c r="GF593" s="772"/>
      <c r="GG593" s="772"/>
      <c r="GH593" s="772"/>
      <c r="GI593" s="772"/>
      <c r="GJ593" s="772"/>
      <c r="GK593" s="772"/>
      <c r="GL593" s="772"/>
      <c r="GM593" s="772"/>
      <c r="GN593" s="772"/>
      <c r="GO593" s="772"/>
      <c r="GP593" s="772"/>
      <c r="GQ593" s="772"/>
      <c r="GR593" s="772"/>
      <c r="GS593" s="772"/>
      <c r="GT593" s="772"/>
      <c r="GU593" s="772"/>
      <c r="GV593" s="772"/>
      <c r="GW593" s="772"/>
      <c r="GX593" s="772"/>
      <c r="GY593" s="772"/>
    </row>
    <row r="594" spans="1:207" ht="15.75">
      <c r="A594" s="782"/>
      <c r="B594" s="785"/>
      <c r="C594" s="785"/>
      <c r="D594" s="785"/>
      <c r="E594" s="785"/>
      <c r="F594" s="792"/>
      <c r="G594" s="785"/>
      <c r="H594" s="785"/>
      <c r="I594" s="785"/>
      <c r="J594" s="785"/>
      <c r="K594" s="772"/>
      <c r="L594" s="772"/>
      <c r="M594" s="772"/>
      <c r="N594" s="772"/>
      <c r="O594" s="772"/>
      <c r="P594" s="772"/>
      <c r="Q594" s="772"/>
      <c r="R594" s="772"/>
      <c r="S594" s="772"/>
      <c r="T594" s="772"/>
      <c r="U594" s="772"/>
      <c r="V594" s="772"/>
      <c r="W594" s="772"/>
      <c r="X594" s="772"/>
      <c r="Y594" s="772"/>
      <c r="Z594" s="772"/>
      <c r="AA594" s="772"/>
      <c r="AB594" s="772"/>
      <c r="AC594" s="772"/>
      <c r="AD594" s="772"/>
      <c r="AE594" s="772"/>
      <c r="AF594" s="772"/>
      <c r="AG594" s="772"/>
      <c r="AH594" s="772"/>
      <c r="AI594" s="772"/>
      <c r="AJ594" s="772"/>
      <c r="AK594" s="772"/>
      <c r="AL594" s="772"/>
      <c r="AM594" s="772"/>
      <c r="AN594" s="772"/>
      <c r="AO594" s="772"/>
      <c r="AP594" s="772"/>
      <c r="AQ594" s="772"/>
      <c r="AR594" s="772"/>
      <c r="AS594" s="772"/>
      <c r="AT594" s="772"/>
      <c r="AU594" s="772"/>
      <c r="AV594" s="772"/>
      <c r="AW594" s="772"/>
      <c r="AX594" s="772"/>
      <c r="AY594" s="772"/>
      <c r="AZ594" s="772"/>
      <c r="BA594" s="772"/>
      <c r="BB594" s="772"/>
      <c r="BC594" s="772"/>
      <c r="BD594" s="772"/>
      <c r="BE594" s="772"/>
      <c r="BF594" s="772"/>
      <c r="BG594" s="772"/>
      <c r="BH594" s="772"/>
      <c r="BI594" s="772"/>
      <c r="BJ594" s="772"/>
      <c r="BK594" s="772"/>
      <c r="BL594" s="772"/>
      <c r="BM594" s="772"/>
      <c r="BN594" s="772"/>
      <c r="BO594" s="772"/>
      <c r="BP594" s="772"/>
      <c r="BQ594" s="772"/>
      <c r="BR594" s="772"/>
      <c r="BS594" s="772"/>
      <c r="BT594" s="772"/>
      <c r="BU594" s="772"/>
      <c r="BV594" s="772"/>
      <c r="BW594" s="772"/>
      <c r="BX594" s="772"/>
      <c r="BY594" s="772"/>
      <c r="BZ594" s="772"/>
      <c r="CA594" s="772"/>
      <c r="CB594" s="772"/>
      <c r="CC594" s="772"/>
      <c r="CD594" s="772"/>
      <c r="CE594" s="772"/>
      <c r="CF594" s="772"/>
      <c r="CG594" s="772"/>
      <c r="CH594" s="772"/>
      <c r="CI594" s="772"/>
      <c r="CJ594" s="772"/>
      <c r="CK594" s="772"/>
      <c r="CL594" s="772"/>
      <c r="CM594" s="772"/>
      <c r="CN594" s="772"/>
      <c r="CO594" s="772"/>
      <c r="CP594" s="772"/>
      <c r="CQ594" s="772"/>
      <c r="CR594" s="772"/>
      <c r="CS594" s="772"/>
      <c r="CT594" s="772"/>
      <c r="CU594" s="772"/>
      <c r="CV594" s="772"/>
      <c r="CW594" s="772"/>
      <c r="CX594" s="772"/>
      <c r="CY594" s="772"/>
      <c r="CZ594" s="772"/>
      <c r="DA594" s="772"/>
      <c r="DB594" s="772"/>
      <c r="DC594" s="772"/>
      <c r="DD594" s="772"/>
      <c r="DE594" s="772"/>
      <c r="DF594" s="772"/>
      <c r="DG594" s="772"/>
      <c r="DH594" s="772"/>
      <c r="DI594" s="772"/>
      <c r="DJ594" s="772"/>
      <c r="DK594" s="772"/>
      <c r="DL594" s="772"/>
      <c r="DM594" s="772"/>
      <c r="DN594" s="772"/>
      <c r="DO594" s="772"/>
      <c r="DP594" s="772"/>
      <c r="DQ594" s="772"/>
      <c r="DR594" s="772"/>
      <c r="DS594" s="772"/>
      <c r="DT594" s="772"/>
      <c r="DU594" s="772"/>
      <c r="DV594" s="772"/>
      <c r="DW594" s="772"/>
      <c r="DX594" s="772"/>
      <c r="DY594" s="772"/>
      <c r="DZ594" s="772"/>
      <c r="EA594" s="772"/>
      <c r="EB594" s="772"/>
      <c r="EC594" s="772"/>
      <c r="ED594" s="772"/>
      <c r="EE594" s="772"/>
      <c r="EF594" s="772"/>
      <c r="EG594" s="772"/>
      <c r="EH594" s="772"/>
      <c r="EI594" s="772"/>
      <c r="EJ594" s="772"/>
      <c r="EK594" s="772"/>
      <c r="EL594" s="772"/>
      <c r="EM594" s="772"/>
      <c r="EN594" s="772"/>
      <c r="EO594" s="772"/>
      <c r="EP594" s="772"/>
      <c r="EQ594" s="772"/>
      <c r="ER594" s="772"/>
      <c r="ES594" s="772"/>
      <c r="ET594" s="772"/>
      <c r="EU594" s="772"/>
      <c r="EV594" s="772"/>
      <c r="EW594" s="772"/>
      <c r="EX594" s="772"/>
      <c r="EY594" s="772"/>
      <c r="EZ594" s="772"/>
      <c r="FA594" s="772"/>
      <c r="FB594" s="772"/>
      <c r="FC594" s="772"/>
      <c r="FD594" s="772"/>
      <c r="FE594" s="772"/>
      <c r="FF594" s="772"/>
      <c r="FG594" s="772"/>
      <c r="FH594" s="772"/>
      <c r="FI594" s="772"/>
      <c r="FJ594" s="772"/>
      <c r="FK594" s="772"/>
      <c r="FL594" s="772"/>
      <c r="FM594" s="772"/>
      <c r="FN594" s="772"/>
      <c r="FO594" s="772"/>
      <c r="FP594" s="772"/>
      <c r="FQ594" s="772"/>
      <c r="FR594" s="772"/>
      <c r="FS594" s="772"/>
      <c r="FT594" s="772"/>
      <c r="FU594" s="772"/>
      <c r="FV594" s="772"/>
      <c r="FW594" s="772"/>
      <c r="FX594" s="772"/>
      <c r="FY594" s="772"/>
      <c r="FZ594" s="772"/>
      <c r="GA594" s="772"/>
      <c r="GB594" s="772"/>
      <c r="GC594" s="772"/>
      <c r="GD594" s="772"/>
      <c r="GE594" s="772"/>
      <c r="GF594" s="772"/>
      <c r="GG594" s="772"/>
      <c r="GH594" s="772"/>
      <c r="GI594" s="772"/>
      <c r="GJ594" s="772"/>
      <c r="GK594" s="772"/>
      <c r="GL594" s="772"/>
      <c r="GM594" s="772"/>
      <c r="GN594" s="772"/>
      <c r="GO594" s="772"/>
      <c r="GP594" s="772"/>
      <c r="GQ594" s="772"/>
      <c r="GR594" s="772"/>
      <c r="GS594" s="772"/>
      <c r="GT594" s="772"/>
      <c r="GU594" s="772"/>
      <c r="GV594" s="772"/>
      <c r="GW594" s="772"/>
      <c r="GX594" s="772"/>
      <c r="GY594" s="772"/>
    </row>
    <row r="595" spans="1:207" ht="15.75">
      <c r="A595" s="782"/>
      <c r="B595" s="785"/>
      <c r="C595" s="785"/>
      <c r="D595" s="785"/>
      <c r="E595" s="785"/>
      <c r="F595" s="792"/>
      <c r="G595" s="785"/>
      <c r="H595" s="785"/>
      <c r="I595" s="785"/>
      <c r="J595" s="785"/>
      <c r="K595" s="772"/>
      <c r="L595" s="772"/>
      <c r="M595" s="772"/>
      <c r="N595" s="772"/>
      <c r="O595" s="772"/>
      <c r="P595" s="772"/>
      <c r="Q595" s="772"/>
      <c r="R595" s="772"/>
      <c r="S595" s="772"/>
      <c r="T595" s="772"/>
      <c r="U595" s="772"/>
      <c r="V595" s="772"/>
      <c r="W595" s="772"/>
      <c r="X595" s="772"/>
      <c r="Y595" s="772"/>
      <c r="Z595" s="772"/>
      <c r="AA595" s="772"/>
      <c r="AB595" s="772"/>
      <c r="AC595" s="772"/>
      <c r="AD595" s="772"/>
      <c r="AE595" s="772"/>
      <c r="AF595" s="772"/>
      <c r="AG595" s="772"/>
      <c r="AH595" s="772"/>
      <c r="AI595" s="772"/>
      <c r="AJ595" s="772"/>
      <c r="AK595" s="772"/>
      <c r="AL595" s="772"/>
      <c r="AM595" s="772"/>
      <c r="AN595" s="772"/>
      <c r="AO595" s="772"/>
      <c r="AP595" s="772"/>
      <c r="AQ595" s="772"/>
      <c r="AR595" s="772"/>
      <c r="AS595" s="772"/>
      <c r="AT595" s="772"/>
      <c r="AU595" s="772"/>
      <c r="AV595" s="772"/>
      <c r="AW595" s="772"/>
      <c r="AX595" s="772"/>
      <c r="AY595" s="772"/>
      <c r="AZ595" s="772"/>
      <c r="BA595" s="772"/>
      <c r="BB595" s="772"/>
      <c r="BC595" s="772"/>
      <c r="BD595" s="772"/>
      <c r="BE595" s="772"/>
      <c r="BF595" s="772"/>
      <c r="BG595" s="772"/>
      <c r="BH595" s="772"/>
      <c r="BI595" s="772"/>
      <c r="BJ595" s="772"/>
      <c r="BK595" s="772"/>
      <c r="BL595" s="772"/>
      <c r="BM595" s="772"/>
      <c r="BN595" s="772"/>
      <c r="BO595" s="772"/>
      <c r="BP595" s="772"/>
      <c r="BQ595" s="772"/>
      <c r="BR595" s="772"/>
      <c r="BS595" s="772"/>
      <c r="BT595" s="772"/>
      <c r="BU595" s="772"/>
      <c r="BV595" s="772"/>
      <c r="BW595" s="772"/>
      <c r="BX595" s="772"/>
      <c r="BY595" s="772"/>
      <c r="BZ595" s="772"/>
      <c r="CA595" s="772"/>
      <c r="CB595" s="772"/>
      <c r="CC595" s="772"/>
      <c r="CD595" s="772"/>
      <c r="CE595" s="772"/>
      <c r="CF595" s="772"/>
      <c r="CG595" s="772"/>
      <c r="CH595" s="772"/>
      <c r="CI595" s="772"/>
      <c r="CJ595" s="772"/>
      <c r="CK595" s="772"/>
      <c r="CL595" s="772"/>
      <c r="CM595" s="772"/>
      <c r="CN595" s="772"/>
      <c r="CO595" s="772"/>
      <c r="CP595" s="772"/>
      <c r="CQ595" s="772"/>
      <c r="CR595" s="772"/>
      <c r="CS595" s="772"/>
      <c r="CT595" s="772"/>
      <c r="CU595" s="772"/>
      <c r="CV595" s="772"/>
      <c r="CW595" s="772"/>
      <c r="CX595" s="772"/>
      <c r="CY595" s="772"/>
      <c r="CZ595" s="772"/>
      <c r="DA595" s="772"/>
      <c r="DB595" s="772"/>
      <c r="DC595" s="772"/>
      <c r="DD595" s="772"/>
      <c r="DE595" s="772"/>
      <c r="DF595" s="772"/>
      <c r="DG595" s="772"/>
      <c r="DH595" s="772"/>
      <c r="DI595" s="772"/>
      <c r="DJ595" s="772"/>
      <c r="DK595" s="772"/>
      <c r="DL595" s="772"/>
      <c r="DM595" s="772"/>
      <c r="DN595" s="772"/>
      <c r="DO595" s="772"/>
      <c r="DP595" s="772"/>
      <c r="DQ595" s="772"/>
      <c r="DR595" s="772"/>
      <c r="DS595" s="772"/>
      <c r="DT595" s="772"/>
      <c r="DU595" s="772"/>
      <c r="DV595" s="772"/>
      <c r="DW595" s="772"/>
      <c r="DX595" s="772"/>
      <c r="DY595" s="772"/>
      <c r="DZ595" s="772"/>
      <c r="EA595" s="772"/>
      <c r="EB595" s="772"/>
      <c r="EC595" s="772"/>
      <c r="ED595" s="772"/>
      <c r="EE595" s="772"/>
      <c r="EF595" s="772"/>
      <c r="EG595" s="772"/>
      <c r="EH595" s="772"/>
      <c r="EI595" s="772"/>
      <c r="EJ595" s="772"/>
      <c r="EK595" s="772"/>
      <c r="EL595" s="772"/>
      <c r="EM595" s="772"/>
      <c r="EN595" s="772"/>
      <c r="EO595" s="772"/>
      <c r="EP595" s="772"/>
      <c r="EQ595" s="772"/>
      <c r="ER595" s="772"/>
      <c r="ES595" s="772"/>
      <c r="ET595" s="772"/>
      <c r="EU595" s="772"/>
      <c r="EV595" s="772"/>
      <c r="EW595" s="772"/>
      <c r="EX595" s="772"/>
      <c r="EY595" s="772"/>
      <c r="EZ595" s="772"/>
      <c r="FA595" s="772"/>
      <c r="FB595" s="772"/>
      <c r="FC595" s="772"/>
      <c r="FD595" s="772"/>
      <c r="FE595" s="772"/>
      <c r="FF595" s="772"/>
      <c r="FG595" s="772"/>
      <c r="FH595" s="772"/>
      <c r="FI595" s="772"/>
      <c r="FJ595" s="772"/>
      <c r="FK595" s="772"/>
      <c r="FL595" s="772"/>
      <c r="FM595" s="772"/>
      <c r="FN595" s="772"/>
      <c r="FO595" s="772"/>
      <c r="FP595" s="772"/>
      <c r="FQ595" s="772"/>
      <c r="FR595" s="772"/>
      <c r="FS595" s="772"/>
      <c r="FT595" s="772"/>
      <c r="FU595" s="772"/>
      <c r="FV595" s="772"/>
      <c r="FW595" s="772"/>
      <c r="FX595" s="772"/>
      <c r="FY595" s="772"/>
      <c r="FZ595" s="772"/>
      <c r="GA595" s="772"/>
      <c r="GB595" s="772"/>
      <c r="GC595" s="772"/>
      <c r="GD595" s="772"/>
      <c r="GE595" s="772"/>
      <c r="GF595" s="772"/>
      <c r="GG595" s="772"/>
      <c r="GH595" s="772"/>
      <c r="GI595" s="772"/>
      <c r="GJ595" s="772"/>
      <c r="GK595" s="772"/>
      <c r="GL595" s="772"/>
      <c r="GM595" s="772"/>
      <c r="GN595" s="772"/>
      <c r="GO595" s="772"/>
      <c r="GP595" s="772"/>
      <c r="GQ595" s="772"/>
      <c r="GR595" s="772"/>
      <c r="GS595" s="772"/>
      <c r="GT595" s="772"/>
      <c r="GU595" s="772"/>
      <c r="GV595" s="772"/>
      <c r="GW595" s="772"/>
      <c r="GX595" s="772"/>
      <c r="GY595" s="772"/>
    </row>
    <row r="596" spans="1:207" ht="15.75">
      <c r="A596" s="782"/>
      <c r="B596" s="785"/>
      <c r="C596" s="785"/>
      <c r="D596" s="785"/>
      <c r="E596" s="785"/>
      <c r="F596" s="792"/>
      <c r="G596" s="785"/>
      <c r="H596" s="785"/>
      <c r="I596" s="785"/>
      <c r="J596" s="785"/>
      <c r="K596" s="772"/>
      <c r="L596" s="772"/>
      <c r="M596" s="772"/>
      <c r="N596" s="772"/>
      <c r="O596" s="772"/>
      <c r="P596" s="772"/>
      <c r="Q596" s="772"/>
      <c r="R596" s="772"/>
      <c r="S596" s="772"/>
      <c r="T596" s="772"/>
      <c r="U596" s="772"/>
      <c r="V596" s="772"/>
      <c r="W596" s="772"/>
      <c r="X596" s="772"/>
      <c r="Y596" s="772"/>
      <c r="Z596" s="772"/>
      <c r="AA596" s="772"/>
      <c r="AB596" s="772"/>
      <c r="AC596" s="772"/>
      <c r="AD596" s="772"/>
      <c r="AE596" s="772"/>
      <c r="AF596" s="772"/>
      <c r="AG596" s="772"/>
      <c r="AH596" s="772"/>
      <c r="AI596" s="772"/>
      <c r="AJ596" s="772"/>
      <c r="AK596" s="772"/>
      <c r="AL596" s="772"/>
      <c r="AM596" s="772"/>
      <c r="AN596" s="772"/>
      <c r="AO596" s="772"/>
      <c r="AP596" s="772"/>
      <c r="AQ596" s="772"/>
      <c r="AR596" s="772"/>
      <c r="AS596" s="772"/>
      <c r="AT596" s="772"/>
      <c r="AU596" s="772"/>
      <c r="AV596" s="772"/>
      <c r="AW596" s="772"/>
      <c r="AX596" s="772"/>
      <c r="AY596" s="772"/>
      <c r="AZ596" s="772"/>
      <c r="BA596" s="772"/>
      <c r="BB596" s="772"/>
      <c r="BC596" s="772"/>
      <c r="BD596" s="772"/>
      <c r="BE596" s="772"/>
      <c r="BF596" s="772"/>
      <c r="BG596" s="772"/>
      <c r="BH596" s="772"/>
      <c r="BI596" s="772"/>
      <c r="BJ596" s="772"/>
      <c r="BK596" s="772"/>
      <c r="BL596" s="772"/>
      <c r="BM596" s="772"/>
      <c r="BN596" s="772"/>
      <c r="BO596" s="772"/>
      <c r="BP596" s="772"/>
      <c r="BQ596" s="772"/>
      <c r="BR596" s="772"/>
      <c r="BS596" s="772"/>
      <c r="BT596" s="772"/>
      <c r="BU596" s="772"/>
      <c r="BV596" s="772"/>
      <c r="BW596" s="772"/>
      <c r="BX596" s="772"/>
      <c r="BY596" s="772"/>
      <c r="BZ596" s="772"/>
      <c r="CA596" s="772"/>
      <c r="CB596" s="772"/>
      <c r="CC596" s="772"/>
      <c r="CD596" s="772"/>
      <c r="CE596" s="772"/>
      <c r="CF596" s="772"/>
      <c r="CG596" s="772"/>
      <c r="CH596" s="772"/>
      <c r="CI596" s="772"/>
      <c r="CJ596" s="772"/>
      <c r="CK596" s="772"/>
      <c r="CL596" s="772"/>
      <c r="CM596" s="772"/>
      <c r="CN596" s="772"/>
      <c r="CO596" s="772"/>
      <c r="CP596" s="772"/>
      <c r="CQ596" s="772"/>
      <c r="CR596" s="772"/>
      <c r="CS596" s="772"/>
      <c r="CT596" s="772"/>
      <c r="CU596" s="772"/>
      <c r="CV596" s="772"/>
      <c r="CW596" s="772"/>
      <c r="CX596" s="772"/>
      <c r="CY596" s="772"/>
      <c r="CZ596" s="772"/>
      <c r="DA596" s="772"/>
      <c r="DB596" s="772"/>
      <c r="DC596" s="772"/>
      <c r="DD596" s="772"/>
      <c r="DE596" s="772"/>
      <c r="DF596" s="772"/>
      <c r="DG596" s="772"/>
      <c r="DH596" s="772"/>
      <c r="DI596" s="772"/>
      <c r="DJ596" s="772"/>
      <c r="DK596" s="772"/>
      <c r="DL596" s="772"/>
      <c r="DM596" s="772"/>
      <c r="DN596" s="772"/>
      <c r="DO596" s="772"/>
      <c r="DP596" s="772"/>
      <c r="DQ596" s="772"/>
      <c r="DR596" s="772"/>
      <c r="DS596" s="772"/>
      <c r="DT596" s="772"/>
      <c r="DU596" s="772"/>
      <c r="DV596" s="772"/>
      <c r="DW596" s="772"/>
      <c r="DX596" s="772"/>
      <c r="DY596" s="772"/>
      <c r="DZ596" s="772"/>
      <c r="EA596" s="772"/>
      <c r="EB596" s="772"/>
      <c r="EC596" s="772"/>
      <c r="ED596" s="772"/>
      <c r="EE596" s="772"/>
      <c r="EF596" s="772"/>
      <c r="EG596" s="772"/>
      <c r="EH596" s="772"/>
      <c r="EI596" s="772"/>
      <c r="EJ596" s="772"/>
      <c r="EK596" s="772"/>
      <c r="EL596" s="772"/>
      <c r="EM596" s="772"/>
      <c r="EN596" s="772"/>
      <c r="EO596" s="772"/>
      <c r="EP596" s="772"/>
      <c r="EQ596" s="772"/>
      <c r="ER596" s="772"/>
      <c r="ES596" s="772"/>
      <c r="ET596" s="772"/>
      <c r="EU596" s="772"/>
      <c r="EV596" s="772"/>
      <c r="EW596" s="772"/>
      <c r="EX596" s="772"/>
      <c r="EY596" s="772"/>
      <c r="EZ596" s="772"/>
      <c r="FA596" s="772"/>
      <c r="FB596" s="772"/>
      <c r="FC596" s="772"/>
      <c r="FD596" s="772"/>
      <c r="FE596" s="772"/>
      <c r="FF596" s="772"/>
      <c r="FG596" s="772"/>
      <c r="FH596" s="772"/>
      <c r="FI596" s="772"/>
      <c r="FJ596" s="772"/>
      <c r="FK596" s="772"/>
      <c r="FL596" s="772"/>
      <c r="FM596" s="772"/>
      <c r="FN596" s="772"/>
      <c r="FO596" s="772"/>
      <c r="FP596" s="772"/>
      <c r="FQ596" s="772"/>
      <c r="FR596" s="772"/>
      <c r="FS596" s="772"/>
      <c r="FT596" s="772"/>
      <c r="FU596" s="772"/>
      <c r="FV596" s="772"/>
      <c r="FW596" s="772"/>
      <c r="FX596" s="772"/>
      <c r="FY596" s="772"/>
      <c r="FZ596" s="772"/>
      <c r="GA596" s="772"/>
      <c r="GB596" s="772"/>
      <c r="GC596" s="772"/>
      <c r="GD596" s="772"/>
      <c r="GE596" s="772"/>
      <c r="GF596" s="772"/>
      <c r="GG596" s="772"/>
      <c r="GH596" s="772"/>
      <c r="GI596" s="772"/>
      <c r="GJ596" s="772"/>
      <c r="GK596" s="772"/>
      <c r="GL596" s="772"/>
      <c r="GM596" s="772"/>
      <c r="GN596" s="772"/>
      <c r="GO596" s="772"/>
      <c r="GP596" s="772"/>
      <c r="GQ596" s="772"/>
      <c r="GR596" s="772"/>
      <c r="GS596" s="772"/>
      <c r="GT596" s="772"/>
      <c r="GU596" s="772"/>
      <c r="GV596" s="772"/>
      <c r="GW596" s="772"/>
      <c r="GX596" s="772"/>
      <c r="GY596" s="772"/>
    </row>
    <row r="597" spans="1:207" ht="15.75">
      <c r="A597" s="782"/>
      <c r="B597" s="785"/>
      <c r="C597" s="785"/>
      <c r="D597" s="785"/>
      <c r="E597" s="785"/>
      <c r="F597" s="792"/>
      <c r="G597" s="785"/>
      <c r="H597" s="785"/>
      <c r="I597" s="785"/>
      <c r="J597" s="785"/>
      <c r="K597" s="772"/>
      <c r="L597" s="772"/>
      <c r="M597" s="772"/>
      <c r="N597" s="772"/>
      <c r="O597" s="772"/>
      <c r="P597" s="772"/>
      <c r="Q597" s="772"/>
      <c r="R597" s="772"/>
      <c r="S597" s="772"/>
      <c r="T597" s="772"/>
      <c r="U597" s="772"/>
      <c r="V597" s="772"/>
      <c r="W597" s="772"/>
      <c r="X597" s="772"/>
      <c r="Y597" s="772"/>
      <c r="Z597" s="772"/>
      <c r="AA597" s="772"/>
      <c r="AB597" s="772"/>
      <c r="AC597" s="772"/>
      <c r="AD597" s="772"/>
      <c r="AE597" s="772"/>
      <c r="AF597" s="772"/>
      <c r="AG597" s="772"/>
      <c r="AH597" s="772"/>
      <c r="AI597" s="772"/>
      <c r="AJ597" s="772"/>
      <c r="AK597" s="772"/>
      <c r="AL597" s="772"/>
      <c r="AM597" s="772"/>
      <c r="AN597" s="772"/>
      <c r="AO597" s="772"/>
      <c r="AP597" s="772"/>
      <c r="AQ597" s="772"/>
      <c r="AR597" s="772"/>
      <c r="AS597" s="772"/>
      <c r="AT597" s="772"/>
      <c r="AU597" s="772"/>
      <c r="AV597" s="772"/>
      <c r="AW597" s="772"/>
      <c r="AX597" s="772"/>
      <c r="AY597" s="772"/>
      <c r="AZ597" s="772"/>
      <c r="BA597" s="772"/>
      <c r="BB597" s="772"/>
      <c r="BC597" s="772"/>
      <c r="BD597" s="772"/>
      <c r="BE597" s="772"/>
      <c r="BF597" s="772"/>
      <c r="BG597" s="772"/>
      <c r="BH597" s="772"/>
      <c r="BI597" s="772"/>
      <c r="BJ597" s="772"/>
      <c r="BK597" s="772"/>
      <c r="BL597" s="772"/>
      <c r="BM597" s="772"/>
      <c r="BN597" s="772"/>
      <c r="BO597" s="772"/>
      <c r="BP597" s="772"/>
      <c r="BQ597" s="772"/>
      <c r="BR597" s="772"/>
      <c r="BS597" s="772"/>
      <c r="BT597" s="772"/>
      <c r="BU597" s="772"/>
      <c r="BV597" s="772"/>
      <c r="BW597" s="772"/>
      <c r="BX597" s="772"/>
      <c r="BY597" s="772"/>
      <c r="BZ597" s="772"/>
      <c r="CA597" s="772"/>
      <c r="CB597" s="772"/>
      <c r="CC597" s="772"/>
      <c r="CD597" s="772"/>
      <c r="CE597" s="772"/>
      <c r="CF597" s="772"/>
      <c r="CG597" s="772"/>
      <c r="CH597" s="772"/>
      <c r="CI597" s="772"/>
      <c r="CJ597" s="772"/>
      <c r="CK597" s="772"/>
      <c r="CL597" s="772"/>
      <c r="CM597" s="772"/>
      <c r="CN597" s="772"/>
      <c r="CO597" s="772"/>
      <c r="CP597" s="772"/>
      <c r="CQ597" s="772"/>
      <c r="CR597" s="772"/>
      <c r="CS597" s="772"/>
      <c r="CT597" s="772"/>
      <c r="CU597" s="772"/>
      <c r="CV597" s="772"/>
      <c r="CW597" s="772"/>
      <c r="CX597" s="772"/>
      <c r="CY597" s="772"/>
      <c r="CZ597" s="772"/>
      <c r="DA597" s="772"/>
      <c r="DB597" s="772"/>
      <c r="DC597" s="772"/>
      <c r="DD597" s="772"/>
      <c r="DE597" s="772"/>
      <c r="DF597" s="772"/>
      <c r="DG597" s="772"/>
      <c r="DH597" s="772"/>
      <c r="DI597" s="772"/>
      <c r="DJ597" s="772"/>
      <c r="DK597" s="772"/>
      <c r="DL597" s="772"/>
      <c r="DM597" s="772"/>
      <c r="DN597" s="772"/>
      <c r="DO597" s="772"/>
      <c r="DP597" s="772"/>
      <c r="DQ597" s="772"/>
      <c r="DR597" s="772"/>
      <c r="DS597" s="772"/>
      <c r="DT597" s="772"/>
      <c r="DU597" s="772"/>
      <c r="DV597" s="772"/>
      <c r="DW597" s="772"/>
      <c r="DX597" s="772"/>
      <c r="DY597" s="772"/>
      <c r="DZ597" s="772"/>
      <c r="EA597" s="772"/>
      <c r="EB597" s="772"/>
      <c r="EC597" s="772"/>
      <c r="ED597" s="772"/>
      <c r="EE597" s="772"/>
      <c r="EF597" s="772"/>
      <c r="EG597" s="772"/>
      <c r="EH597" s="772"/>
      <c r="EI597" s="772"/>
      <c r="EJ597" s="772"/>
      <c r="EK597" s="772"/>
      <c r="EL597" s="772"/>
      <c r="EM597" s="772"/>
      <c r="EN597" s="772"/>
      <c r="EO597" s="772"/>
      <c r="EP597" s="772"/>
      <c r="EQ597" s="772"/>
      <c r="ER597" s="772"/>
      <c r="ES597" s="772"/>
      <c r="ET597" s="772"/>
      <c r="EU597" s="772"/>
      <c r="EV597" s="772"/>
      <c r="EW597" s="772"/>
      <c r="EX597" s="772"/>
      <c r="EY597" s="772"/>
      <c r="EZ597" s="772"/>
      <c r="FA597" s="772"/>
      <c r="FB597" s="772"/>
      <c r="FC597" s="772"/>
      <c r="FD597" s="772"/>
      <c r="FE597" s="772"/>
      <c r="FF597" s="772"/>
      <c r="FG597" s="772"/>
      <c r="FH597" s="772"/>
      <c r="FI597" s="772"/>
      <c r="FJ597" s="772"/>
      <c r="FK597" s="772"/>
      <c r="FL597" s="772"/>
      <c r="FM597" s="772"/>
      <c r="FN597" s="772"/>
      <c r="FO597" s="772"/>
      <c r="FP597" s="772"/>
      <c r="FQ597" s="772"/>
      <c r="FR597" s="772"/>
      <c r="FS597" s="772"/>
      <c r="FT597" s="772"/>
      <c r="FU597" s="772"/>
      <c r="FV597" s="772"/>
      <c r="FW597" s="772"/>
      <c r="FX597" s="772"/>
      <c r="FY597" s="772"/>
      <c r="FZ597" s="772"/>
      <c r="GA597" s="772"/>
      <c r="GB597" s="772"/>
      <c r="GC597" s="772"/>
      <c r="GD597" s="772"/>
      <c r="GE597" s="772"/>
      <c r="GF597" s="772"/>
      <c r="GG597" s="772"/>
      <c r="GH597" s="772"/>
      <c r="GI597" s="772"/>
      <c r="GJ597" s="772"/>
      <c r="GK597" s="772"/>
      <c r="GL597" s="772"/>
      <c r="GM597" s="772"/>
      <c r="GN597" s="772"/>
      <c r="GO597" s="772"/>
      <c r="GP597" s="772"/>
      <c r="GQ597" s="772"/>
      <c r="GR597" s="772"/>
      <c r="GS597" s="772"/>
      <c r="GT597" s="772"/>
      <c r="GU597" s="772"/>
      <c r="GV597" s="772"/>
      <c r="GW597" s="772"/>
      <c r="GX597" s="772"/>
      <c r="GY597" s="772"/>
    </row>
    <row r="598" spans="1:207" ht="15.75">
      <c r="A598" s="782"/>
      <c r="B598" s="785"/>
      <c r="C598" s="785"/>
      <c r="D598" s="785"/>
      <c r="E598" s="785"/>
      <c r="F598" s="792"/>
      <c r="G598" s="785"/>
      <c r="H598" s="785"/>
      <c r="I598" s="785"/>
      <c r="J598" s="785"/>
      <c r="K598" s="772"/>
      <c r="L598" s="772"/>
      <c r="M598" s="772"/>
      <c r="N598" s="772"/>
      <c r="O598" s="772"/>
      <c r="P598" s="772"/>
      <c r="Q598" s="772"/>
      <c r="R598" s="772"/>
      <c r="S598" s="772"/>
      <c r="T598" s="772"/>
      <c r="U598" s="772"/>
      <c r="V598" s="772"/>
      <c r="W598" s="772"/>
      <c r="X598" s="772"/>
      <c r="Y598" s="772"/>
      <c r="Z598" s="772"/>
      <c r="AA598" s="772"/>
      <c r="AB598" s="772"/>
      <c r="AC598" s="772"/>
      <c r="AD598" s="772"/>
      <c r="AE598" s="772"/>
      <c r="AF598" s="772"/>
      <c r="AG598" s="772"/>
      <c r="AH598" s="772"/>
      <c r="AI598" s="772"/>
      <c r="AJ598" s="772"/>
      <c r="AK598" s="772"/>
      <c r="AL598" s="772"/>
      <c r="AM598" s="772"/>
      <c r="AN598" s="772"/>
      <c r="AO598" s="772"/>
      <c r="AP598" s="772"/>
      <c r="AQ598" s="772"/>
      <c r="AR598" s="772"/>
      <c r="AS598" s="772"/>
      <c r="AT598" s="772"/>
      <c r="AU598" s="772"/>
      <c r="AV598" s="772"/>
      <c r="AW598" s="772"/>
      <c r="AX598" s="772"/>
      <c r="AY598" s="772"/>
      <c r="AZ598" s="772"/>
      <c r="BA598" s="772"/>
      <c r="BB598" s="772"/>
      <c r="BC598" s="772"/>
      <c r="BD598" s="772"/>
      <c r="BE598" s="772"/>
      <c r="BF598" s="772"/>
      <c r="BG598" s="772"/>
      <c r="BH598" s="772"/>
      <c r="BI598" s="772"/>
      <c r="BJ598" s="772"/>
      <c r="BK598" s="772"/>
      <c r="BL598" s="772"/>
      <c r="BM598" s="772"/>
      <c r="BN598" s="772"/>
      <c r="BO598" s="772"/>
      <c r="BP598" s="772"/>
      <c r="BQ598" s="772"/>
      <c r="BR598" s="772"/>
      <c r="BS598" s="772"/>
      <c r="BT598" s="772"/>
      <c r="BU598" s="772"/>
      <c r="BV598" s="772"/>
      <c r="BW598" s="772"/>
      <c r="BX598" s="772"/>
      <c r="BY598" s="772"/>
      <c r="BZ598" s="772"/>
      <c r="CA598" s="772"/>
      <c r="CB598" s="772"/>
      <c r="CC598" s="772"/>
      <c r="CD598" s="772"/>
      <c r="CE598" s="772"/>
      <c r="CF598" s="772"/>
      <c r="CG598" s="772"/>
      <c r="CH598" s="772"/>
      <c r="CI598" s="772"/>
      <c r="CJ598" s="772"/>
      <c r="CK598" s="772"/>
      <c r="CL598" s="772"/>
      <c r="CM598" s="772"/>
      <c r="CN598" s="772"/>
      <c r="CO598" s="772"/>
      <c r="CP598" s="772"/>
      <c r="CQ598" s="772"/>
      <c r="CR598" s="772"/>
      <c r="CS598" s="772"/>
      <c r="CT598" s="772"/>
      <c r="CU598" s="772"/>
      <c r="CV598" s="772"/>
      <c r="CW598" s="772"/>
      <c r="CX598" s="772"/>
      <c r="CY598" s="772"/>
      <c r="CZ598" s="772"/>
      <c r="DA598" s="772"/>
      <c r="DB598" s="772"/>
      <c r="DC598" s="772"/>
      <c r="DD598" s="772"/>
      <c r="DE598" s="772"/>
      <c r="DF598" s="772"/>
      <c r="DG598" s="772"/>
      <c r="DH598" s="772"/>
      <c r="DI598" s="772"/>
      <c r="DJ598" s="772"/>
      <c r="DK598" s="772"/>
      <c r="DL598" s="772"/>
      <c r="DM598" s="772"/>
      <c r="DN598" s="772"/>
      <c r="DO598" s="772"/>
      <c r="DP598" s="772"/>
      <c r="DQ598" s="772"/>
      <c r="DR598" s="772"/>
      <c r="DS598" s="772"/>
      <c r="DT598" s="772"/>
      <c r="DU598" s="772"/>
      <c r="DV598" s="772"/>
      <c r="DW598" s="772"/>
      <c r="DX598" s="772"/>
      <c r="DY598" s="772"/>
      <c r="DZ598" s="772"/>
      <c r="EA598" s="772"/>
      <c r="EB598" s="772"/>
      <c r="EC598" s="772"/>
      <c r="ED598" s="772"/>
      <c r="EE598" s="772"/>
      <c r="EF598" s="772"/>
      <c r="EG598" s="772"/>
      <c r="EH598" s="772"/>
      <c r="EI598" s="772"/>
      <c r="EJ598" s="772"/>
      <c r="EK598" s="772"/>
      <c r="EL598" s="772"/>
      <c r="EM598" s="772"/>
      <c r="EN598" s="772"/>
      <c r="EO598" s="772"/>
      <c r="EP598" s="772"/>
      <c r="EQ598" s="772"/>
      <c r="ER598" s="772"/>
      <c r="ES598" s="772"/>
      <c r="ET598" s="772"/>
      <c r="EU598" s="772"/>
      <c r="EV598" s="772"/>
      <c r="EW598" s="772"/>
      <c r="EX598" s="772"/>
      <c r="EY598" s="772"/>
      <c r="EZ598" s="772"/>
      <c r="FA598" s="772"/>
      <c r="FB598" s="772"/>
      <c r="FC598" s="772"/>
      <c r="FD598" s="772"/>
      <c r="FE598" s="772"/>
      <c r="FF598" s="772"/>
      <c r="FG598" s="772"/>
      <c r="FH598" s="772"/>
      <c r="FI598" s="772"/>
      <c r="FJ598" s="772"/>
      <c r="FK598" s="772"/>
      <c r="FL598" s="772"/>
      <c r="FM598" s="772"/>
      <c r="FN598" s="772"/>
      <c r="FO598" s="772"/>
      <c r="FP598" s="772"/>
      <c r="FQ598" s="772"/>
      <c r="FR598" s="772"/>
      <c r="FS598" s="772"/>
      <c r="FT598" s="772"/>
      <c r="FU598" s="772"/>
      <c r="FV598" s="772"/>
      <c r="FW598" s="772"/>
      <c r="FX598" s="772"/>
      <c r="FY598" s="772"/>
      <c r="FZ598" s="772"/>
      <c r="GA598" s="772"/>
      <c r="GB598" s="772"/>
      <c r="GC598" s="772"/>
      <c r="GD598" s="772"/>
      <c r="GE598" s="772"/>
      <c r="GF598" s="772"/>
      <c r="GG598" s="772"/>
      <c r="GH598" s="772"/>
      <c r="GI598" s="772"/>
      <c r="GJ598" s="772"/>
      <c r="GK598" s="772"/>
      <c r="GL598" s="772"/>
      <c r="GM598" s="772"/>
      <c r="GN598" s="772"/>
      <c r="GO598" s="772"/>
      <c r="GP598" s="772"/>
      <c r="GQ598" s="772"/>
      <c r="GR598" s="772"/>
      <c r="GS598" s="772"/>
      <c r="GT598" s="772"/>
      <c r="GU598" s="772"/>
      <c r="GV598" s="772"/>
      <c r="GW598" s="772"/>
      <c r="GX598" s="772"/>
      <c r="GY598" s="772"/>
    </row>
    <row r="599" spans="1:207" ht="15.75">
      <c r="A599" s="782"/>
      <c r="B599" s="785"/>
      <c r="C599" s="785"/>
      <c r="D599" s="785"/>
      <c r="E599" s="785"/>
      <c r="F599" s="792"/>
      <c r="G599" s="785"/>
      <c r="H599" s="785"/>
      <c r="I599" s="785"/>
      <c r="J599" s="785"/>
      <c r="K599" s="772"/>
      <c r="L599" s="772"/>
      <c r="M599" s="772"/>
      <c r="N599" s="772"/>
      <c r="O599" s="772"/>
      <c r="P599" s="772"/>
      <c r="Q599" s="772"/>
      <c r="R599" s="772"/>
      <c r="S599" s="772"/>
      <c r="T599" s="772"/>
      <c r="U599" s="772"/>
      <c r="V599" s="772"/>
      <c r="W599" s="772"/>
      <c r="X599" s="772"/>
      <c r="Y599" s="772"/>
      <c r="Z599" s="772"/>
      <c r="AA599" s="772"/>
      <c r="AB599" s="772"/>
      <c r="AC599" s="772"/>
      <c r="AD599" s="772"/>
      <c r="AE599" s="772"/>
      <c r="AF599" s="772"/>
      <c r="AG599" s="772"/>
      <c r="AH599" s="772"/>
      <c r="AI599" s="772"/>
      <c r="AJ599" s="772"/>
      <c r="AK599" s="772"/>
      <c r="AL599" s="772"/>
      <c r="AM599" s="772"/>
      <c r="AN599" s="772"/>
      <c r="AO599" s="772"/>
      <c r="AP599" s="772"/>
      <c r="AQ599" s="772"/>
      <c r="AR599" s="772"/>
      <c r="AS599" s="772"/>
      <c r="AT599" s="772"/>
      <c r="AU599" s="772"/>
      <c r="AV599" s="772"/>
      <c r="AW599" s="772"/>
      <c r="AX599" s="772"/>
      <c r="AY599" s="772"/>
      <c r="AZ599" s="772"/>
      <c r="BA599" s="772"/>
      <c r="BB599" s="772"/>
      <c r="BC599" s="772"/>
      <c r="BD599" s="772"/>
      <c r="BE599" s="772"/>
      <c r="BF599" s="772"/>
      <c r="BG599" s="772"/>
      <c r="BH599" s="772"/>
      <c r="BI599" s="772"/>
      <c r="BJ599" s="772"/>
      <c r="BK599" s="772"/>
      <c r="BL599" s="772"/>
      <c r="BM599" s="772"/>
      <c r="BN599" s="772"/>
      <c r="BO599" s="772"/>
      <c r="BP599" s="772"/>
      <c r="BQ599" s="772"/>
      <c r="BR599" s="772"/>
      <c r="BS599" s="772"/>
      <c r="BT599" s="772"/>
      <c r="BU599" s="772"/>
      <c r="BV599" s="772"/>
      <c r="BW599" s="772"/>
      <c r="BX599" s="772"/>
      <c r="BY599" s="772"/>
      <c r="BZ599" s="772"/>
      <c r="CA599" s="772"/>
      <c r="CB599" s="772"/>
      <c r="CC599" s="772"/>
      <c r="CD599" s="772"/>
      <c r="CE599" s="772"/>
      <c r="CF599" s="772"/>
      <c r="CG599" s="772"/>
      <c r="CH599" s="772"/>
      <c r="CI599" s="772"/>
      <c r="CJ599" s="772"/>
      <c r="CK599" s="772"/>
      <c r="CL599" s="772"/>
      <c r="CM599" s="772"/>
      <c r="CN599" s="772"/>
      <c r="CO599" s="772"/>
      <c r="CP599" s="772"/>
      <c r="CQ599" s="772"/>
      <c r="CR599" s="772"/>
      <c r="CS599" s="772"/>
      <c r="CT599" s="772"/>
      <c r="CU599" s="772"/>
      <c r="CV599" s="772"/>
      <c r="CW599" s="772"/>
      <c r="CX599" s="772"/>
      <c r="CY599" s="772"/>
      <c r="CZ599" s="772"/>
      <c r="DA599" s="772"/>
      <c r="DB599" s="772"/>
      <c r="DC599" s="772"/>
      <c r="DD599" s="772"/>
      <c r="DE599" s="772"/>
      <c r="DF599" s="772"/>
      <c r="DG599" s="772"/>
      <c r="DH599" s="772"/>
      <c r="DI599" s="772"/>
      <c r="DJ599" s="772"/>
      <c r="DK599" s="772"/>
      <c r="DL599" s="772"/>
      <c r="DM599" s="772"/>
      <c r="DN599" s="772"/>
      <c r="DO599" s="772"/>
      <c r="DP599" s="772"/>
      <c r="DQ599" s="772"/>
      <c r="DR599" s="772"/>
      <c r="DS599" s="772"/>
      <c r="DT599" s="772"/>
      <c r="DU599" s="772"/>
      <c r="DV599" s="772"/>
      <c r="DW599" s="772"/>
      <c r="DX599" s="772"/>
      <c r="DY599" s="772"/>
      <c r="DZ599" s="772"/>
      <c r="EA599" s="772"/>
      <c r="EB599" s="772"/>
      <c r="EC599" s="772"/>
      <c r="ED599" s="772"/>
      <c r="EE599" s="772"/>
      <c r="EF599" s="772"/>
      <c r="EG599" s="772"/>
      <c r="EH599" s="772"/>
      <c r="EI599" s="772"/>
      <c r="EJ599" s="772"/>
      <c r="EK599" s="772"/>
      <c r="EL599" s="772"/>
      <c r="EM599" s="772"/>
      <c r="EN599" s="772"/>
      <c r="EO599" s="772"/>
      <c r="EP599" s="772"/>
      <c r="EQ599" s="772"/>
      <c r="ER599" s="772"/>
      <c r="ES599" s="772"/>
      <c r="ET599" s="772"/>
      <c r="EU599" s="772"/>
      <c r="EV599" s="772"/>
      <c r="EW599" s="772"/>
      <c r="EX599" s="772"/>
      <c r="EY599" s="772"/>
      <c r="EZ599" s="772"/>
      <c r="FA599" s="772"/>
      <c r="FB599" s="772"/>
      <c r="FC599" s="772"/>
      <c r="FD599" s="772"/>
      <c r="FE599" s="772"/>
      <c r="FF599" s="772"/>
      <c r="FG599" s="772"/>
      <c r="FH599" s="772"/>
      <c r="FI599" s="772"/>
      <c r="FJ599" s="772"/>
      <c r="FK599" s="772"/>
      <c r="FL599" s="772"/>
      <c r="FM599" s="772"/>
      <c r="FN599" s="772"/>
      <c r="FO599" s="772"/>
      <c r="FP599" s="772"/>
      <c r="FQ599" s="772"/>
      <c r="FR599" s="772"/>
      <c r="FS599" s="772"/>
      <c r="FT599" s="772"/>
      <c r="FU599" s="772"/>
      <c r="FV599" s="772"/>
      <c r="FW599" s="772"/>
      <c r="FX599" s="772"/>
      <c r="FY599" s="772"/>
      <c r="FZ599" s="772"/>
      <c r="GA599" s="772"/>
      <c r="GB599" s="772"/>
      <c r="GC599" s="772"/>
      <c r="GD599" s="772"/>
      <c r="GE599" s="772"/>
      <c r="GF599" s="772"/>
      <c r="GG599" s="772"/>
      <c r="GH599" s="772"/>
      <c r="GI599" s="772"/>
      <c r="GJ599" s="772"/>
      <c r="GK599" s="772"/>
      <c r="GL599" s="772"/>
      <c r="GM599" s="772"/>
      <c r="GN599" s="772"/>
      <c r="GO599" s="772"/>
      <c r="GP599" s="772"/>
      <c r="GQ599" s="772"/>
      <c r="GR599" s="772"/>
      <c r="GS599" s="772"/>
      <c r="GT599" s="772"/>
      <c r="GU599" s="772"/>
      <c r="GV599" s="772"/>
      <c r="GW599" s="772"/>
      <c r="GX599" s="772"/>
      <c r="GY599" s="772"/>
    </row>
    <row r="600" spans="1:207" ht="15.75">
      <c r="A600" s="782"/>
      <c r="B600" s="785"/>
      <c r="C600" s="785"/>
      <c r="D600" s="785"/>
      <c r="E600" s="785"/>
      <c r="F600" s="792"/>
      <c r="G600" s="785"/>
      <c r="H600" s="785"/>
      <c r="I600" s="785"/>
      <c r="J600" s="785"/>
      <c r="K600" s="772"/>
      <c r="L600" s="772"/>
      <c r="M600" s="772"/>
      <c r="N600" s="772"/>
      <c r="O600" s="772"/>
      <c r="P600" s="772"/>
      <c r="Q600" s="772"/>
      <c r="R600" s="772"/>
      <c r="S600" s="772"/>
      <c r="T600" s="772"/>
      <c r="U600" s="772"/>
      <c r="V600" s="772"/>
      <c r="W600" s="772"/>
      <c r="X600" s="772"/>
      <c r="Y600" s="772"/>
      <c r="Z600" s="772"/>
      <c r="AA600" s="772"/>
      <c r="AB600" s="772"/>
      <c r="AC600" s="772"/>
      <c r="AD600" s="772"/>
      <c r="AE600" s="772"/>
      <c r="AF600" s="772"/>
      <c r="AG600" s="772"/>
      <c r="AH600" s="772"/>
      <c r="AI600" s="772"/>
      <c r="AJ600" s="772"/>
      <c r="AK600" s="772"/>
      <c r="AL600" s="772"/>
      <c r="AM600" s="772"/>
      <c r="AN600" s="772"/>
      <c r="AO600" s="772"/>
      <c r="AP600" s="772"/>
      <c r="AQ600" s="772"/>
      <c r="AR600" s="772"/>
      <c r="AS600" s="772"/>
      <c r="AT600" s="772"/>
      <c r="AU600" s="772"/>
      <c r="AV600" s="772"/>
      <c r="AW600" s="772"/>
      <c r="AX600" s="772"/>
      <c r="AY600" s="772"/>
      <c r="AZ600" s="772"/>
      <c r="BA600" s="772"/>
      <c r="BB600" s="772"/>
      <c r="BC600" s="772"/>
      <c r="BD600" s="772"/>
      <c r="BE600" s="772"/>
      <c r="BF600" s="772"/>
      <c r="BG600" s="772"/>
      <c r="BH600" s="772"/>
      <c r="BI600" s="772"/>
      <c r="BJ600" s="772"/>
      <c r="BK600" s="772"/>
      <c r="BL600" s="772"/>
      <c r="BM600" s="772"/>
      <c r="BN600" s="772"/>
      <c r="BO600" s="772"/>
      <c r="BP600" s="772"/>
      <c r="BQ600" s="772"/>
      <c r="BR600" s="772"/>
      <c r="BS600" s="772"/>
      <c r="BT600" s="772"/>
      <c r="BU600" s="772"/>
      <c r="BV600" s="772"/>
      <c r="BW600" s="772"/>
      <c r="BX600" s="772"/>
      <c r="BY600" s="772"/>
      <c r="BZ600" s="772"/>
      <c r="CA600" s="772"/>
      <c r="CB600" s="772"/>
      <c r="CC600" s="772"/>
      <c r="CD600" s="772"/>
      <c r="CE600" s="772"/>
      <c r="CF600" s="772"/>
      <c r="CG600" s="772"/>
      <c r="CH600" s="772"/>
      <c r="CI600" s="772"/>
      <c r="CJ600" s="772"/>
      <c r="CK600" s="772"/>
      <c r="CL600" s="772"/>
      <c r="CM600" s="772"/>
      <c r="CN600" s="772"/>
      <c r="CO600" s="772"/>
      <c r="CP600" s="772"/>
      <c r="CQ600" s="772"/>
      <c r="CR600" s="772"/>
      <c r="CS600" s="772"/>
      <c r="CT600" s="772"/>
      <c r="CU600" s="772"/>
      <c r="CV600" s="772"/>
      <c r="CW600" s="772"/>
      <c r="CX600" s="772"/>
      <c r="CY600" s="772"/>
      <c r="CZ600" s="772"/>
      <c r="DA600" s="772"/>
      <c r="DB600" s="772"/>
      <c r="DC600" s="772"/>
      <c r="DD600" s="772"/>
      <c r="DE600" s="772"/>
      <c r="DF600" s="772"/>
      <c r="DG600" s="772"/>
      <c r="DH600" s="772"/>
      <c r="DI600" s="772"/>
      <c r="DJ600" s="772"/>
      <c r="DK600" s="772"/>
      <c r="DL600" s="772"/>
      <c r="DM600" s="772"/>
      <c r="DN600" s="772"/>
      <c r="DO600" s="772"/>
      <c r="DP600" s="772"/>
      <c r="DQ600" s="772"/>
      <c r="DR600" s="772"/>
      <c r="DS600" s="772"/>
      <c r="DT600" s="772"/>
      <c r="DU600" s="772"/>
      <c r="DV600" s="772"/>
      <c r="DW600" s="772"/>
      <c r="DX600" s="772"/>
      <c r="DY600" s="772"/>
      <c r="DZ600" s="772"/>
      <c r="EA600" s="772"/>
      <c r="EB600" s="772"/>
      <c r="EC600" s="772"/>
      <c r="ED600" s="772"/>
      <c r="EE600" s="772"/>
      <c r="EF600" s="772"/>
      <c r="EG600" s="772"/>
      <c r="EH600" s="772"/>
      <c r="EI600" s="772"/>
      <c r="EJ600" s="772"/>
      <c r="EK600" s="772"/>
      <c r="EL600" s="772"/>
      <c r="EM600" s="772"/>
      <c r="EN600" s="772"/>
      <c r="EO600" s="772"/>
      <c r="EP600" s="772"/>
      <c r="EQ600" s="772"/>
      <c r="ER600" s="772"/>
      <c r="ES600" s="772"/>
      <c r="ET600" s="772"/>
      <c r="EU600" s="772"/>
      <c r="EV600" s="772"/>
      <c r="EW600" s="772"/>
      <c r="EX600" s="772"/>
      <c r="EY600" s="772"/>
      <c r="EZ600" s="772"/>
      <c r="FA600" s="772"/>
      <c r="FB600" s="772"/>
      <c r="FC600" s="772"/>
      <c r="FD600" s="772"/>
      <c r="FE600" s="772"/>
      <c r="FF600" s="772"/>
      <c r="FG600" s="772"/>
      <c r="FH600" s="772"/>
      <c r="FI600" s="772"/>
      <c r="FJ600" s="772"/>
      <c r="FK600" s="772"/>
      <c r="FL600" s="772"/>
      <c r="FM600" s="772"/>
      <c r="FN600" s="772"/>
      <c r="FO600" s="772"/>
      <c r="FP600" s="772"/>
      <c r="FQ600" s="772"/>
      <c r="FR600" s="772"/>
      <c r="FS600" s="772"/>
      <c r="FT600" s="772"/>
      <c r="FU600" s="772"/>
      <c r="FV600" s="772"/>
      <c r="FW600" s="772"/>
      <c r="FX600" s="772"/>
      <c r="FY600" s="772"/>
      <c r="FZ600" s="772"/>
      <c r="GA600" s="772"/>
      <c r="GB600" s="772"/>
      <c r="GC600" s="772"/>
      <c r="GD600" s="772"/>
      <c r="GE600" s="772"/>
      <c r="GF600" s="772"/>
      <c r="GG600" s="772"/>
      <c r="GH600" s="772"/>
      <c r="GI600" s="772"/>
      <c r="GJ600" s="772"/>
      <c r="GK600" s="772"/>
      <c r="GL600" s="772"/>
      <c r="GM600" s="772"/>
      <c r="GN600" s="772"/>
      <c r="GO600" s="772"/>
      <c r="GP600" s="772"/>
      <c r="GQ600" s="772"/>
      <c r="GR600" s="772"/>
      <c r="GS600" s="772"/>
      <c r="GT600" s="772"/>
      <c r="GU600" s="772"/>
      <c r="GV600" s="772"/>
      <c r="GW600" s="772"/>
      <c r="GX600" s="772"/>
      <c r="GY600" s="772"/>
    </row>
    <row r="601" spans="1:207" ht="15.75">
      <c r="A601" s="782"/>
      <c r="B601" s="785"/>
      <c r="C601" s="785"/>
      <c r="D601" s="785"/>
      <c r="E601" s="785"/>
      <c r="F601" s="792"/>
      <c r="G601" s="785"/>
      <c r="H601" s="785"/>
      <c r="I601" s="785"/>
      <c r="J601" s="785"/>
      <c r="K601" s="772"/>
      <c r="L601" s="772"/>
      <c r="M601" s="772"/>
      <c r="N601" s="772"/>
      <c r="O601" s="772"/>
      <c r="P601" s="772"/>
      <c r="Q601" s="772"/>
      <c r="R601" s="772"/>
      <c r="S601" s="772"/>
      <c r="T601" s="772"/>
      <c r="U601" s="772"/>
      <c r="V601" s="772"/>
      <c r="W601" s="772"/>
      <c r="X601" s="772"/>
      <c r="Y601" s="772"/>
      <c r="Z601" s="772"/>
      <c r="AA601" s="772"/>
      <c r="AB601" s="772"/>
      <c r="AC601" s="772"/>
      <c r="AD601" s="772"/>
      <c r="AE601" s="772"/>
      <c r="AF601" s="772"/>
      <c r="AG601" s="772"/>
      <c r="AH601" s="772"/>
      <c r="AI601" s="772"/>
      <c r="AJ601" s="772"/>
      <c r="AK601" s="772"/>
      <c r="AL601" s="772"/>
      <c r="AM601" s="772"/>
      <c r="AN601" s="772"/>
      <c r="AO601" s="772"/>
      <c r="AP601" s="772"/>
      <c r="AQ601" s="772"/>
      <c r="AR601" s="772"/>
      <c r="AS601" s="772"/>
      <c r="AT601" s="772"/>
      <c r="AU601" s="772"/>
      <c r="AV601" s="772"/>
      <c r="AW601" s="772"/>
      <c r="AX601" s="772"/>
      <c r="AY601" s="772"/>
      <c r="AZ601" s="772"/>
      <c r="BA601" s="772"/>
      <c r="BB601" s="772"/>
      <c r="BC601" s="772"/>
      <c r="BD601" s="772"/>
      <c r="BE601" s="772"/>
      <c r="BF601" s="772"/>
      <c r="BG601" s="772"/>
      <c r="BH601" s="772"/>
      <c r="BI601" s="772"/>
      <c r="BJ601" s="772"/>
      <c r="BK601" s="772"/>
      <c r="BL601" s="772"/>
      <c r="BM601" s="772"/>
      <c r="BN601" s="772"/>
      <c r="BO601" s="772"/>
      <c r="BP601" s="772"/>
      <c r="BQ601" s="772"/>
      <c r="BR601" s="772"/>
      <c r="BS601" s="772"/>
      <c r="BT601" s="772"/>
      <c r="BU601" s="772"/>
      <c r="BV601" s="772"/>
      <c r="BW601" s="772"/>
      <c r="BX601" s="772"/>
      <c r="BY601" s="772"/>
      <c r="BZ601" s="772"/>
      <c r="CA601" s="772"/>
      <c r="CB601" s="772"/>
      <c r="CC601" s="772"/>
      <c r="CD601" s="772"/>
      <c r="CE601" s="772"/>
      <c r="CF601" s="772"/>
      <c r="CG601" s="772"/>
      <c r="CH601" s="772"/>
      <c r="CI601" s="772"/>
      <c r="CJ601" s="772"/>
      <c r="CK601" s="772"/>
      <c r="CL601" s="772"/>
      <c r="CM601" s="772"/>
      <c r="CN601" s="772"/>
      <c r="CO601" s="772"/>
      <c r="CP601" s="772"/>
      <c r="CQ601" s="772"/>
      <c r="CR601" s="772"/>
      <c r="CS601" s="772"/>
      <c r="CT601" s="772"/>
      <c r="CU601" s="772"/>
      <c r="CV601" s="772"/>
      <c r="CW601" s="772"/>
      <c r="CX601" s="772"/>
      <c r="CY601" s="772"/>
      <c r="CZ601" s="772"/>
      <c r="DA601" s="772"/>
      <c r="DB601" s="772"/>
      <c r="DC601" s="772"/>
      <c r="DD601" s="772"/>
      <c r="DE601" s="772"/>
      <c r="DF601" s="772"/>
      <c r="DG601" s="772"/>
      <c r="DH601" s="772"/>
      <c r="DI601" s="772"/>
      <c r="DJ601" s="772"/>
      <c r="DK601" s="772"/>
      <c r="DL601" s="772"/>
      <c r="DM601" s="772"/>
      <c r="DN601" s="772"/>
      <c r="DO601" s="772"/>
      <c r="DP601" s="772"/>
      <c r="DQ601" s="772"/>
      <c r="DR601" s="772"/>
      <c r="DS601" s="772"/>
      <c r="DT601" s="772"/>
      <c r="DU601" s="772"/>
      <c r="DV601" s="772"/>
      <c r="DW601" s="772"/>
      <c r="DX601" s="772"/>
      <c r="DY601" s="772"/>
      <c r="DZ601" s="772"/>
      <c r="EA601" s="772"/>
      <c r="EB601" s="772"/>
      <c r="EC601" s="772"/>
      <c r="ED601" s="772"/>
      <c r="EE601" s="772"/>
      <c r="EF601" s="772"/>
      <c r="EG601" s="772"/>
      <c r="EH601" s="772"/>
      <c r="EI601" s="772"/>
      <c r="EJ601" s="772"/>
      <c r="EK601" s="772"/>
      <c r="EL601" s="772"/>
      <c r="EM601" s="772"/>
      <c r="EN601" s="772"/>
      <c r="EO601" s="772"/>
      <c r="EP601" s="772"/>
      <c r="EQ601" s="772"/>
      <c r="ER601" s="772"/>
      <c r="ES601" s="772"/>
      <c r="ET601" s="772"/>
      <c r="EU601" s="772"/>
      <c r="EV601" s="772"/>
      <c r="EW601" s="772"/>
      <c r="EX601" s="772"/>
      <c r="EY601" s="772"/>
      <c r="EZ601" s="772"/>
      <c r="FA601" s="772"/>
      <c r="FB601" s="772"/>
      <c r="FC601" s="772"/>
      <c r="FD601" s="772"/>
      <c r="FE601" s="772"/>
      <c r="FF601" s="772"/>
      <c r="FG601" s="772"/>
      <c r="FH601" s="772"/>
      <c r="FI601" s="772"/>
      <c r="FJ601" s="772"/>
      <c r="FK601" s="772"/>
      <c r="FL601" s="772"/>
      <c r="FM601" s="772"/>
      <c r="FN601" s="772"/>
      <c r="FO601" s="772"/>
      <c r="FP601" s="772"/>
      <c r="FQ601" s="772"/>
      <c r="FR601" s="772"/>
      <c r="FS601" s="772"/>
      <c r="FT601" s="772"/>
      <c r="FU601" s="772"/>
      <c r="FV601" s="772"/>
      <c r="FW601" s="772"/>
      <c r="FX601" s="772"/>
      <c r="FY601" s="772"/>
      <c r="FZ601" s="772"/>
      <c r="GA601" s="772"/>
      <c r="GB601" s="772"/>
      <c r="GC601" s="772"/>
      <c r="GD601" s="772"/>
      <c r="GE601" s="772"/>
      <c r="GF601" s="772"/>
      <c r="GG601" s="772"/>
      <c r="GH601" s="772"/>
      <c r="GI601" s="772"/>
      <c r="GJ601" s="772"/>
      <c r="GK601" s="772"/>
      <c r="GL601" s="772"/>
      <c r="GM601" s="772"/>
      <c r="GN601" s="772"/>
      <c r="GO601" s="772"/>
      <c r="GP601" s="772"/>
      <c r="GQ601" s="772"/>
      <c r="GR601" s="772"/>
      <c r="GS601" s="772"/>
      <c r="GT601" s="772"/>
      <c r="GU601" s="772"/>
      <c r="GV601" s="772"/>
      <c r="GW601" s="772"/>
      <c r="GX601" s="772"/>
      <c r="GY601" s="772"/>
    </row>
    <row r="602" spans="1:207" ht="15.75">
      <c r="A602" s="782"/>
      <c r="B602" s="785"/>
      <c r="C602" s="785"/>
      <c r="D602" s="785"/>
      <c r="E602" s="785"/>
      <c r="F602" s="792"/>
      <c r="G602" s="785"/>
      <c r="H602" s="785"/>
      <c r="I602" s="785"/>
      <c r="J602" s="785"/>
      <c r="K602" s="772"/>
      <c r="L602" s="772"/>
      <c r="M602" s="772"/>
      <c r="N602" s="772"/>
      <c r="O602" s="772"/>
      <c r="P602" s="772"/>
      <c r="Q602" s="772"/>
      <c r="R602" s="772"/>
      <c r="S602" s="772"/>
      <c r="T602" s="772"/>
      <c r="U602" s="772"/>
      <c r="V602" s="772"/>
      <c r="W602" s="772"/>
      <c r="X602" s="772"/>
      <c r="Y602" s="772"/>
      <c r="Z602" s="772"/>
      <c r="AA602" s="772"/>
      <c r="AB602" s="772"/>
      <c r="AC602" s="772"/>
      <c r="AD602" s="772"/>
      <c r="AE602" s="772"/>
      <c r="AF602" s="772"/>
      <c r="AG602" s="772"/>
      <c r="AH602" s="772"/>
      <c r="AI602" s="772"/>
      <c r="AJ602" s="772"/>
      <c r="AK602" s="772"/>
      <c r="AL602" s="772"/>
      <c r="AM602" s="772"/>
      <c r="AN602" s="772"/>
      <c r="AO602" s="772"/>
      <c r="AP602" s="772"/>
      <c r="AQ602" s="772"/>
      <c r="AR602" s="772"/>
      <c r="AS602" s="772"/>
      <c r="AT602" s="772"/>
      <c r="AU602" s="772"/>
      <c r="AV602" s="772"/>
      <c r="AW602" s="772"/>
      <c r="AX602" s="772"/>
      <c r="AY602" s="772"/>
      <c r="AZ602" s="772"/>
      <c r="BA602" s="772"/>
      <c r="BB602" s="772"/>
      <c r="BC602" s="772"/>
      <c r="BD602" s="772"/>
      <c r="BE602" s="772"/>
      <c r="BF602" s="772"/>
      <c r="BG602" s="772"/>
      <c r="BH602" s="772"/>
      <c r="BI602" s="772"/>
      <c r="BJ602" s="772"/>
      <c r="BK602" s="772"/>
      <c r="BL602" s="772"/>
      <c r="BM602" s="772"/>
      <c r="BN602" s="772"/>
      <c r="BO602" s="772"/>
      <c r="BP602" s="772"/>
      <c r="BQ602" s="772"/>
      <c r="BR602" s="772"/>
      <c r="BS602" s="772"/>
      <c r="BT602" s="772"/>
      <c r="BU602" s="772"/>
      <c r="BV602" s="772"/>
      <c r="BW602" s="772"/>
      <c r="BX602" s="772"/>
      <c r="BY602" s="772"/>
      <c r="BZ602" s="772"/>
      <c r="CA602" s="772"/>
      <c r="CB602" s="772"/>
      <c r="CC602" s="772"/>
      <c r="CD602" s="772"/>
      <c r="CE602" s="772"/>
      <c r="CF602" s="772"/>
      <c r="CG602" s="772"/>
      <c r="CH602" s="772"/>
      <c r="CI602" s="772"/>
      <c r="CJ602" s="772"/>
      <c r="CK602" s="772"/>
      <c r="CL602" s="772"/>
      <c r="CM602" s="772"/>
      <c r="CN602" s="772"/>
      <c r="CO602" s="772"/>
      <c r="CP602" s="772"/>
      <c r="CQ602" s="772"/>
      <c r="CR602" s="772"/>
      <c r="CS602" s="772"/>
      <c r="CT602" s="772"/>
      <c r="CU602" s="772"/>
      <c r="CV602" s="772"/>
      <c r="CW602" s="772"/>
      <c r="CX602" s="772"/>
      <c r="CY602" s="772"/>
      <c r="CZ602" s="772"/>
      <c r="DA602" s="772"/>
      <c r="DB602" s="772"/>
      <c r="DC602" s="772"/>
      <c r="DD602" s="772"/>
      <c r="DE602" s="772"/>
      <c r="DF602" s="772"/>
      <c r="DG602" s="772"/>
      <c r="DH602" s="772"/>
      <c r="DI602" s="772"/>
      <c r="DJ602" s="772"/>
      <c r="DK602" s="772"/>
      <c r="DL602" s="772"/>
      <c r="DM602" s="772"/>
      <c r="DN602" s="772"/>
      <c r="DO602" s="772"/>
      <c r="DP602" s="772"/>
      <c r="DQ602" s="772"/>
      <c r="DR602" s="772"/>
      <c r="DS602" s="772"/>
      <c r="DT602" s="772"/>
      <c r="DU602" s="772"/>
      <c r="DV602" s="772"/>
      <c r="DW602" s="772"/>
      <c r="DX602" s="772"/>
      <c r="DY602" s="772"/>
      <c r="DZ602" s="772"/>
      <c r="EA602" s="772"/>
      <c r="EB602" s="772"/>
      <c r="EC602" s="772"/>
      <c r="ED602" s="772"/>
      <c r="EE602" s="772"/>
      <c r="EF602" s="772"/>
      <c r="EG602" s="772"/>
      <c r="EH602" s="772"/>
      <c r="EI602" s="772"/>
      <c r="EJ602" s="772"/>
      <c r="EK602" s="772"/>
      <c r="EL602" s="772"/>
      <c r="EM602" s="772"/>
      <c r="EN602" s="772"/>
      <c r="EO602" s="772"/>
      <c r="EP602" s="772"/>
      <c r="EQ602" s="772"/>
      <c r="ER602" s="772"/>
      <c r="ES602" s="772"/>
      <c r="ET602" s="772"/>
      <c r="EU602" s="772"/>
      <c r="EV602" s="772"/>
      <c r="EW602" s="772"/>
      <c r="EX602" s="772"/>
      <c r="EY602" s="772"/>
      <c r="EZ602" s="772"/>
      <c r="FA602" s="772"/>
      <c r="FB602" s="772"/>
      <c r="FC602" s="772"/>
      <c r="FD602" s="772"/>
      <c r="FE602" s="772"/>
      <c r="FF602" s="772"/>
      <c r="FG602" s="772"/>
      <c r="FH602" s="772"/>
      <c r="FI602" s="772"/>
      <c r="FJ602" s="772"/>
      <c r="FK602" s="772"/>
      <c r="FL602" s="772"/>
      <c r="FM602" s="772"/>
      <c r="FN602" s="772"/>
      <c r="FO602" s="772"/>
      <c r="FP602" s="772"/>
      <c r="FQ602" s="772"/>
      <c r="FR602" s="772"/>
      <c r="FS602" s="772"/>
      <c r="FT602" s="772"/>
      <c r="FU602" s="772"/>
      <c r="FV602" s="772"/>
      <c r="FW602" s="772"/>
      <c r="FX602" s="772"/>
      <c r="FY602" s="772"/>
      <c r="FZ602" s="772"/>
      <c r="GA602" s="772"/>
      <c r="GB602" s="772"/>
      <c r="GC602" s="772"/>
      <c r="GD602" s="772"/>
      <c r="GE602" s="772"/>
      <c r="GF602" s="772"/>
      <c r="GG602" s="772"/>
      <c r="GH602" s="772"/>
      <c r="GI602" s="772"/>
      <c r="GJ602" s="772"/>
      <c r="GK602" s="772"/>
      <c r="GL602" s="772"/>
      <c r="GM602" s="772"/>
      <c r="GN602" s="772"/>
      <c r="GO602" s="772"/>
      <c r="GP602" s="772"/>
      <c r="GQ602" s="772"/>
      <c r="GR602" s="772"/>
      <c r="GS602" s="772"/>
      <c r="GT602" s="772"/>
      <c r="GU602" s="772"/>
      <c r="GV602" s="772"/>
      <c r="GW602" s="772"/>
      <c r="GX602" s="772"/>
      <c r="GY602" s="772"/>
    </row>
    <row r="603" spans="1:207" ht="15.75">
      <c r="A603" s="782"/>
      <c r="B603" s="785"/>
      <c r="C603" s="785"/>
      <c r="D603" s="785"/>
      <c r="E603" s="785"/>
      <c r="F603" s="792"/>
      <c r="G603" s="785"/>
      <c r="H603" s="785"/>
      <c r="I603" s="785"/>
      <c r="J603" s="785"/>
      <c r="K603" s="772"/>
      <c r="L603" s="772"/>
      <c r="M603" s="772"/>
      <c r="N603" s="772"/>
      <c r="O603" s="772"/>
      <c r="P603" s="772"/>
      <c r="Q603" s="772"/>
      <c r="R603" s="772"/>
      <c r="S603" s="772"/>
      <c r="T603" s="772"/>
      <c r="U603" s="772"/>
      <c r="V603" s="772"/>
      <c r="W603" s="772"/>
      <c r="X603" s="772"/>
      <c r="Y603" s="772"/>
      <c r="Z603" s="772"/>
      <c r="AA603" s="772"/>
      <c r="AB603" s="772"/>
      <c r="AC603" s="772"/>
      <c r="AD603" s="772"/>
      <c r="AE603" s="772"/>
      <c r="AF603" s="772"/>
      <c r="AG603" s="772"/>
      <c r="AH603" s="772"/>
      <c r="AI603" s="772"/>
      <c r="AJ603" s="772"/>
      <c r="AK603" s="772"/>
      <c r="AL603" s="772"/>
      <c r="AM603" s="772"/>
      <c r="AN603" s="772"/>
      <c r="AO603" s="772"/>
      <c r="AP603" s="772"/>
      <c r="AQ603" s="772"/>
      <c r="AR603" s="772"/>
      <c r="AS603" s="772"/>
      <c r="AT603" s="772"/>
      <c r="AU603" s="772"/>
      <c r="AV603" s="772"/>
      <c r="AW603" s="772"/>
      <c r="AX603" s="772"/>
      <c r="AY603" s="772"/>
      <c r="AZ603" s="772"/>
      <c r="BA603" s="772"/>
      <c r="BB603" s="772"/>
      <c r="BC603" s="772"/>
      <c r="BD603" s="772"/>
      <c r="BE603" s="772"/>
      <c r="BF603" s="772"/>
      <c r="BG603" s="772"/>
      <c r="BH603" s="772"/>
      <c r="BI603" s="772"/>
      <c r="BJ603" s="772"/>
      <c r="BK603" s="772"/>
      <c r="BL603" s="772"/>
      <c r="BM603" s="772"/>
      <c r="BN603" s="772"/>
      <c r="BO603" s="772"/>
      <c r="BP603" s="772"/>
      <c r="BQ603" s="772"/>
      <c r="BR603" s="772"/>
      <c r="BS603" s="772"/>
      <c r="BT603" s="772"/>
      <c r="BU603" s="772"/>
      <c r="BV603" s="772"/>
      <c r="BW603" s="772"/>
      <c r="BX603" s="772"/>
      <c r="BY603" s="772"/>
      <c r="BZ603" s="772"/>
      <c r="CA603" s="772"/>
      <c r="CB603" s="772"/>
      <c r="CC603" s="772"/>
      <c r="CD603" s="772"/>
      <c r="CE603" s="772"/>
      <c r="CF603" s="772"/>
      <c r="CG603" s="772"/>
      <c r="CH603" s="772"/>
      <c r="CI603" s="772"/>
      <c r="CJ603" s="772"/>
      <c r="CK603" s="772"/>
      <c r="CL603" s="772"/>
      <c r="CM603" s="772"/>
      <c r="CN603" s="772"/>
      <c r="CO603" s="772"/>
      <c r="CP603" s="772"/>
      <c r="CQ603" s="772"/>
      <c r="CR603" s="772"/>
      <c r="CS603" s="772"/>
      <c r="CT603" s="772"/>
      <c r="CU603" s="772"/>
      <c r="CV603" s="772"/>
      <c r="CW603" s="772"/>
      <c r="CX603" s="772"/>
      <c r="CY603" s="772"/>
      <c r="CZ603" s="772"/>
      <c r="DA603" s="772"/>
      <c r="DB603" s="772"/>
      <c r="DC603" s="772"/>
      <c r="DD603" s="772"/>
      <c r="DE603" s="772"/>
      <c r="DF603" s="772"/>
      <c r="DG603" s="772"/>
      <c r="DH603" s="772"/>
      <c r="DI603" s="772"/>
      <c r="DJ603" s="772"/>
      <c r="DK603" s="772"/>
      <c r="DL603" s="772"/>
      <c r="DM603" s="772"/>
      <c r="DN603" s="772"/>
      <c r="DO603" s="772"/>
      <c r="DP603" s="772"/>
      <c r="DQ603" s="772"/>
      <c r="DR603" s="772"/>
      <c r="DS603" s="772"/>
      <c r="DT603" s="772"/>
      <c r="DU603" s="772"/>
      <c r="DV603" s="772"/>
      <c r="DW603" s="772"/>
      <c r="DX603" s="772"/>
      <c r="DY603" s="772"/>
      <c r="DZ603" s="772"/>
      <c r="EA603" s="772"/>
      <c r="EB603" s="772"/>
      <c r="EC603" s="772"/>
      <c r="ED603" s="772"/>
      <c r="EE603" s="772"/>
      <c r="EF603" s="772"/>
      <c r="EG603" s="772"/>
      <c r="EH603" s="772"/>
      <c r="EI603" s="772"/>
      <c r="EJ603" s="772"/>
      <c r="EK603" s="772"/>
      <c r="EL603" s="772"/>
      <c r="EM603" s="772"/>
      <c r="EN603" s="772"/>
      <c r="EO603" s="772"/>
      <c r="EP603" s="772"/>
      <c r="EQ603" s="772"/>
      <c r="ER603" s="772"/>
      <c r="ES603" s="772"/>
      <c r="ET603" s="772"/>
      <c r="EU603" s="772"/>
      <c r="EV603" s="772"/>
      <c r="EW603" s="772"/>
      <c r="EX603" s="772"/>
      <c r="EY603" s="772"/>
      <c r="EZ603" s="772"/>
      <c r="FA603" s="772"/>
      <c r="FB603" s="772"/>
      <c r="FC603" s="772"/>
      <c r="FD603" s="772"/>
      <c r="FE603" s="772"/>
      <c r="FF603" s="772"/>
      <c r="FG603" s="772"/>
      <c r="FH603" s="772"/>
      <c r="FI603" s="772"/>
      <c r="FJ603" s="772"/>
      <c r="FK603" s="772"/>
      <c r="FL603" s="772"/>
      <c r="FM603" s="772"/>
      <c r="FN603" s="772"/>
      <c r="FO603" s="772"/>
      <c r="FP603" s="772"/>
      <c r="FQ603" s="772"/>
      <c r="FR603" s="772"/>
      <c r="FS603" s="772"/>
      <c r="FT603" s="772"/>
      <c r="FU603" s="772"/>
      <c r="FV603" s="772"/>
      <c r="FW603" s="772"/>
      <c r="FX603" s="772"/>
      <c r="FY603" s="772"/>
      <c r="FZ603" s="772"/>
      <c r="GA603" s="772"/>
      <c r="GB603" s="772"/>
      <c r="GC603" s="772"/>
      <c r="GD603" s="772"/>
      <c r="GE603" s="772"/>
      <c r="GF603" s="772"/>
      <c r="GG603" s="772"/>
      <c r="GH603" s="772"/>
      <c r="GI603" s="772"/>
      <c r="GJ603" s="772"/>
      <c r="GK603" s="772"/>
      <c r="GL603" s="772"/>
      <c r="GM603" s="772"/>
      <c r="GN603" s="772"/>
      <c r="GO603" s="772"/>
      <c r="GP603" s="772"/>
      <c r="GQ603" s="772"/>
      <c r="GR603" s="772"/>
      <c r="GS603" s="772"/>
      <c r="GT603" s="772"/>
      <c r="GU603" s="772"/>
      <c r="GV603" s="772"/>
      <c r="GW603" s="772"/>
      <c r="GX603" s="772"/>
      <c r="GY603" s="772"/>
    </row>
    <row r="604" spans="1:207" ht="15.75">
      <c r="A604" s="782"/>
      <c r="B604" s="785"/>
      <c r="C604" s="785"/>
      <c r="D604" s="785"/>
      <c r="E604" s="785"/>
      <c r="F604" s="792"/>
      <c r="G604" s="785"/>
      <c r="H604" s="785"/>
      <c r="I604" s="785"/>
      <c r="J604" s="785"/>
      <c r="K604" s="772"/>
      <c r="L604" s="772"/>
      <c r="M604" s="772"/>
      <c r="N604" s="772"/>
      <c r="O604" s="772"/>
      <c r="P604" s="772"/>
      <c r="Q604" s="772"/>
      <c r="R604" s="772"/>
      <c r="S604" s="772"/>
      <c r="T604" s="772"/>
      <c r="U604" s="772"/>
      <c r="V604" s="772"/>
      <c r="W604" s="772"/>
      <c r="X604" s="772"/>
      <c r="Y604" s="772"/>
      <c r="Z604" s="772"/>
      <c r="AA604" s="772"/>
      <c r="AB604" s="772"/>
      <c r="AC604" s="772"/>
      <c r="AD604" s="772"/>
      <c r="AE604" s="772"/>
      <c r="AF604" s="772"/>
      <c r="AG604" s="772"/>
      <c r="AH604" s="772"/>
      <c r="AI604" s="772"/>
      <c r="AJ604" s="772"/>
      <c r="AK604" s="772"/>
      <c r="AL604" s="772"/>
      <c r="AM604" s="772"/>
      <c r="AN604" s="772"/>
      <c r="AO604" s="772"/>
      <c r="AP604" s="772"/>
      <c r="AQ604" s="772"/>
      <c r="AR604" s="772"/>
      <c r="AS604" s="772"/>
      <c r="AT604" s="772"/>
      <c r="AU604" s="772"/>
      <c r="AV604" s="772"/>
      <c r="AW604" s="772"/>
      <c r="AX604" s="772"/>
      <c r="AY604" s="772"/>
      <c r="AZ604" s="772"/>
      <c r="BA604" s="772"/>
      <c r="BB604" s="772"/>
      <c r="BC604" s="772"/>
      <c r="BD604" s="772"/>
      <c r="BE604" s="772"/>
      <c r="BF604" s="772"/>
      <c r="BG604" s="772"/>
      <c r="BH604" s="772"/>
      <c r="BI604" s="772"/>
      <c r="BJ604" s="772"/>
      <c r="BK604" s="772"/>
      <c r="BL604" s="772"/>
      <c r="BM604" s="772"/>
      <c r="BN604" s="772"/>
      <c r="BO604" s="772"/>
      <c r="BP604" s="772"/>
      <c r="BQ604" s="772"/>
      <c r="BR604" s="772"/>
      <c r="BS604" s="772"/>
      <c r="BT604" s="772"/>
      <c r="BU604" s="772"/>
      <c r="BV604" s="772"/>
      <c r="BW604" s="772"/>
      <c r="BX604" s="772"/>
      <c r="BY604" s="772"/>
      <c r="BZ604" s="772"/>
      <c r="CA604" s="772"/>
      <c r="CB604" s="772"/>
      <c r="CC604" s="772"/>
      <c r="CD604" s="772"/>
      <c r="CE604" s="772"/>
      <c r="CF604" s="772"/>
      <c r="CG604" s="772"/>
      <c r="CH604" s="772"/>
      <c r="CI604" s="772"/>
      <c r="CJ604" s="772"/>
      <c r="CK604" s="772"/>
      <c r="CL604" s="772"/>
      <c r="CM604" s="772"/>
      <c r="CN604" s="772"/>
      <c r="CO604" s="772"/>
      <c r="CP604" s="772"/>
      <c r="CQ604" s="772"/>
      <c r="CR604" s="772"/>
      <c r="CS604" s="772"/>
      <c r="CT604" s="772"/>
      <c r="CU604" s="772"/>
      <c r="CV604" s="772"/>
      <c r="CW604" s="772"/>
      <c r="CX604" s="772"/>
      <c r="CY604" s="772"/>
      <c r="CZ604" s="772"/>
      <c r="DA604" s="772"/>
      <c r="DB604" s="772"/>
      <c r="DC604" s="772"/>
      <c r="DD604" s="772"/>
      <c r="DE604" s="772"/>
      <c r="DF604" s="772"/>
      <c r="DG604" s="772"/>
      <c r="DH604" s="772"/>
      <c r="DI604" s="772"/>
      <c r="DJ604" s="772"/>
      <c r="DK604" s="772"/>
      <c r="DL604" s="772"/>
      <c r="DM604" s="772"/>
      <c r="DN604" s="772"/>
      <c r="DO604" s="772"/>
      <c r="DP604" s="772"/>
      <c r="DQ604" s="772"/>
      <c r="DR604" s="772"/>
      <c r="DS604" s="772"/>
      <c r="DT604" s="772"/>
      <c r="DU604" s="772"/>
      <c r="DV604" s="772"/>
      <c r="DW604" s="772"/>
      <c r="DX604" s="772"/>
      <c r="DY604" s="772"/>
      <c r="DZ604" s="772"/>
      <c r="EA604" s="772"/>
      <c r="EB604" s="772"/>
      <c r="EC604" s="772"/>
      <c r="ED604" s="772"/>
      <c r="EE604" s="772"/>
      <c r="EF604" s="772"/>
      <c r="EG604" s="772"/>
      <c r="EH604" s="772"/>
      <c r="EI604" s="772"/>
      <c r="EJ604" s="772"/>
      <c r="EK604" s="772"/>
      <c r="EL604" s="772"/>
      <c r="EM604" s="772"/>
      <c r="EN604" s="772"/>
      <c r="EO604" s="772"/>
      <c r="EP604" s="772"/>
      <c r="EQ604" s="772"/>
      <c r="ER604" s="772"/>
      <c r="ES604" s="772"/>
      <c r="ET604" s="772"/>
      <c r="EU604" s="772"/>
      <c r="EV604" s="772"/>
      <c r="EW604" s="772"/>
      <c r="EX604" s="772"/>
      <c r="EY604" s="772"/>
      <c r="EZ604" s="772"/>
      <c r="FA604" s="772"/>
      <c r="FB604" s="772"/>
      <c r="FC604" s="772"/>
      <c r="FD604" s="772"/>
      <c r="FE604" s="772"/>
      <c r="FF604" s="772"/>
      <c r="FG604" s="772"/>
      <c r="FH604" s="772"/>
      <c r="FI604" s="772"/>
      <c r="FJ604" s="772"/>
      <c r="FK604" s="772"/>
      <c r="FL604" s="772"/>
      <c r="FM604" s="772"/>
      <c r="FN604" s="772"/>
      <c r="FO604" s="772"/>
      <c r="FP604" s="772"/>
      <c r="FQ604" s="772"/>
      <c r="FR604" s="772"/>
      <c r="FS604" s="772"/>
      <c r="FT604" s="772"/>
      <c r="FU604" s="772"/>
      <c r="FV604" s="772"/>
      <c r="FW604" s="772"/>
      <c r="FX604" s="772"/>
      <c r="FY604" s="772"/>
      <c r="FZ604" s="772"/>
      <c r="GA604" s="772"/>
      <c r="GB604" s="772"/>
      <c r="GC604" s="772"/>
      <c r="GD604" s="772"/>
      <c r="GE604" s="772"/>
      <c r="GF604" s="772"/>
      <c r="GG604" s="772"/>
      <c r="GH604" s="772"/>
      <c r="GI604" s="772"/>
      <c r="GJ604" s="772"/>
      <c r="GK604" s="772"/>
      <c r="GL604" s="772"/>
      <c r="GM604" s="772"/>
      <c r="GN604" s="772"/>
      <c r="GO604" s="772"/>
      <c r="GP604" s="772"/>
      <c r="GQ604" s="772"/>
      <c r="GR604" s="772"/>
      <c r="GS604" s="772"/>
      <c r="GT604" s="772"/>
      <c r="GU604" s="772"/>
      <c r="GV604" s="772"/>
      <c r="GW604" s="772"/>
      <c r="GX604" s="772"/>
      <c r="GY604" s="772"/>
    </row>
    <row r="605" spans="1:207" ht="15.75">
      <c r="A605" s="782"/>
      <c r="B605" s="785"/>
      <c r="C605" s="785"/>
      <c r="D605" s="785"/>
      <c r="E605" s="785"/>
      <c r="F605" s="792"/>
      <c r="G605" s="785"/>
      <c r="H605" s="785"/>
      <c r="I605" s="785"/>
      <c r="J605" s="785"/>
      <c r="K605" s="772"/>
      <c r="L605" s="772"/>
      <c r="M605" s="772"/>
      <c r="N605" s="772"/>
      <c r="O605" s="772"/>
      <c r="P605" s="772"/>
      <c r="Q605" s="772"/>
      <c r="R605" s="772"/>
      <c r="S605" s="772"/>
      <c r="T605" s="772"/>
      <c r="U605" s="772"/>
      <c r="V605" s="772"/>
      <c r="W605" s="772"/>
      <c r="X605" s="772"/>
      <c r="Y605" s="772"/>
      <c r="Z605" s="772"/>
      <c r="AA605" s="772"/>
      <c r="AB605" s="772"/>
      <c r="AC605" s="772"/>
      <c r="AD605" s="772"/>
      <c r="AE605" s="772"/>
      <c r="AF605" s="772"/>
      <c r="AG605" s="772"/>
      <c r="AH605" s="772"/>
      <c r="AI605" s="772"/>
      <c r="AJ605" s="772"/>
      <c r="AK605" s="772"/>
      <c r="AL605" s="772"/>
      <c r="AM605" s="772"/>
      <c r="AN605" s="772"/>
      <c r="AO605" s="772"/>
      <c r="AP605" s="772"/>
      <c r="AQ605" s="772"/>
      <c r="AR605" s="772"/>
      <c r="AS605" s="772"/>
      <c r="AT605" s="772"/>
      <c r="AU605" s="772"/>
      <c r="AV605" s="772"/>
      <c r="AW605" s="772"/>
      <c r="AX605" s="772"/>
      <c r="AY605" s="772"/>
      <c r="AZ605" s="772"/>
      <c r="BA605" s="772"/>
      <c r="BB605" s="772"/>
      <c r="BC605" s="772"/>
      <c r="BD605" s="772"/>
      <c r="BE605" s="772"/>
      <c r="BF605" s="772"/>
      <c r="BG605" s="772"/>
      <c r="BH605" s="772"/>
      <c r="BI605" s="772"/>
      <c r="BJ605" s="772"/>
      <c r="BK605" s="772"/>
      <c r="BL605" s="772"/>
      <c r="BM605" s="772"/>
      <c r="BN605" s="772"/>
      <c r="BO605" s="772"/>
      <c r="BP605" s="772"/>
      <c r="BQ605" s="772"/>
      <c r="BR605" s="772"/>
      <c r="BS605" s="772"/>
      <c r="BT605" s="772"/>
      <c r="BU605" s="772"/>
      <c r="BV605" s="772"/>
      <c r="BW605" s="772"/>
      <c r="BX605" s="772"/>
      <c r="BY605" s="772"/>
      <c r="BZ605" s="772"/>
      <c r="CA605" s="772"/>
      <c r="CB605" s="772"/>
      <c r="CC605" s="772"/>
      <c r="CD605" s="772"/>
      <c r="CE605" s="772"/>
      <c r="CF605" s="772"/>
      <c r="CG605" s="772"/>
      <c r="CH605" s="772"/>
      <c r="CI605" s="772"/>
      <c r="CJ605" s="772"/>
      <c r="CK605" s="772"/>
      <c r="CL605" s="772"/>
      <c r="CM605" s="772"/>
      <c r="CN605" s="772"/>
      <c r="CO605" s="772"/>
      <c r="CP605" s="772"/>
      <c r="CQ605" s="772"/>
      <c r="CR605" s="772"/>
      <c r="CS605" s="772"/>
      <c r="CT605" s="772"/>
      <c r="CU605" s="772"/>
      <c r="CV605" s="772"/>
      <c r="CW605" s="772"/>
      <c r="CX605" s="772"/>
      <c r="CY605" s="772"/>
      <c r="CZ605" s="772"/>
      <c r="DA605" s="772"/>
      <c r="DB605" s="772"/>
      <c r="DC605" s="772"/>
      <c r="DD605" s="772"/>
      <c r="DE605" s="772"/>
      <c r="DF605" s="772"/>
      <c r="DG605" s="772"/>
      <c r="DH605" s="772"/>
      <c r="DI605" s="772"/>
      <c r="DJ605" s="772"/>
      <c r="DK605" s="772"/>
      <c r="DL605" s="772"/>
      <c r="DM605" s="772"/>
      <c r="DN605" s="772"/>
      <c r="DO605" s="772"/>
      <c r="DP605" s="772"/>
      <c r="DQ605" s="772"/>
      <c r="DR605" s="772"/>
      <c r="DS605" s="772"/>
      <c r="DT605" s="772"/>
      <c r="DU605" s="772"/>
      <c r="DV605" s="772"/>
      <c r="DW605" s="772"/>
      <c r="DX605" s="772"/>
      <c r="DY605" s="772"/>
      <c r="DZ605" s="772"/>
      <c r="EA605" s="772"/>
      <c r="EB605" s="772"/>
      <c r="EC605" s="772"/>
      <c r="ED605" s="772"/>
      <c r="EE605" s="772"/>
      <c r="EF605" s="772"/>
      <c r="EG605" s="772"/>
      <c r="EH605" s="772"/>
      <c r="EI605" s="772"/>
      <c r="EJ605" s="772"/>
      <c r="EK605" s="772"/>
      <c r="EL605" s="772"/>
      <c r="EM605" s="772"/>
      <c r="EN605" s="772"/>
      <c r="EO605" s="772"/>
      <c r="EP605" s="772"/>
      <c r="EQ605" s="772"/>
      <c r="ER605" s="772"/>
      <c r="ES605" s="772"/>
      <c r="ET605" s="772"/>
      <c r="EU605" s="772"/>
      <c r="EV605" s="772"/>
      <c r="EW605" s="772"/>
      <c r="EX605" s="772"/>
      <c r="EY605" s="772"/>
      <c r="EZ605" s="772"/>
      <c r="FA605" s="772"/>
      <c r="FB605" s="772"/>
      <c r="FC605" s="772"/>
      <c r="FD605" s="772"/>
      <c r="FE605" s="772"/>
      <c r="FF605" s="772"/>
      <c r="FG605" s="772"/>
      <c r="FH605" s="772"/>
      <c r="FI605" s="772"/>
      <c r="FJ605" s="772"/>
      <c r="FK605" s="772"/>
      <c r="FL605" s="772"/>
      <c r="FM605" s="772"/>
      <c r="FN605" s="772"/>
      <c r="FO605" s="772"/>
      <c r="FP605" s="772"/>
      <c r="FQ605" s="772"/>
      <c r="FR605" s="772"/>
      <c r="FS605" s="772"/>
      <c r="FT605" s="772"/>
      <c r="FU605" s="772"/>
      <c r="FV605" s="772"/>
      <c r="FW605" s="772"/>
      <c r="FX605" s="772"/>
      <c r="FY605" s="772"/>
      <c r="FZ605" s="772"/>
      <c r="GA605" s="772"/>
      <c r="GB605" s="772"/>
      <c r="GC605" s="772"/>
      <c r="GD605" s="772"/>
      <c r="GE605" s="772"/>
      <c r="GF605" s="772"/>
      <c r="GG605" s="772"/>
      <c r="GH605" s="772"/>
      <c r="GI605" s="772"/>
      <c r="GJ605" s="772"/>
      <c r="GK605" s="772"/>
      <c r="GL605" s="772"/>
      <c r="GM605" s="772"/>
      <c r="GN605" s="772"/>
      <c r="GO605" s="772"/>
      <c r="GP605" s="772"/>
      <c r="GQ605" s="772"/>
      <c r="GR605" s="772"/>
      <c r="GS605" s="772"/>
      <c r="GT605" s="772"/>
      <c r="GU605" s="772"/>
      <c r="GV605" s="772"/>
      <c r="GW605" s="772"/>
      <c r="GX605" s="772"/>
      <c r="GY605" s="772"/>
    </row>
    <row r="606" spans="1:207" ht="15.75">
      <c r="A606" s="782"/>
      <c r="B606" s="785"/>
      <c r="C606" s="785"/>
      <c r="D606" s="785"/>
      <c r="E606" s="785"/>
      <c r="F606" s="792"/>
      <c r="G606" s="785"/>
      <c r="H606" s="785"/>
      <c r="I606" s="785"/>
      <c r="J606" s="785"/>
      <c r="K606" s="772"/>
      <c r="L606" s="772"/>
      <c r="M606" s="772"/>
      <c r="N606" s="772"/>
      <c r="O606" s="772"/>
      <c r="P606" s="772"/>
      <c r="Q606" s="772"/>
      <c r="R606" s="772"/>
      <c r="S606" s="772"/>
      <c r="T606" s="772"/>
      <c r="U606" s="772"/>
      <c r="V606" s="772"/>
      <c r="W606" s="772"/>
      <c r="X606" s="772"/>
      <c r="Y606" s="772"/>
      <c r="Z606" s="772"/>
      <c r="AA606" s="772"/>
      <c r="AB606" s="772"/>
      <c r="AC606" s="772"/>
      <c r="AD606" s="772"/>
      <c r="AE606" s="772"/>
      <c r="AF606" s="772"/>
      <c r="AG606" s="772"/>
      <c r="AH606" s="772"/>
      <c r="AI606" s="772"/>
      <c r="AJ606" s="772"/>
      <c r="AK606" s="772"/>
      <c r="AL606" s="772"/>
      <c r="AM606" s="772"/>
      <c r="AN606" s="772"/>
      <c r="AO606" s="772"/>
      <c r="AP606" s="772"/>
      <c r="AQ606" s="772"/>
      <c r="AR606" s="772"/>
      <c r="AS606" s="772"/>
      <c r="AT606" s="772"/>
      <c r="AU606" s="772"/>
      <c r="AV606" s="772"/>
      <c r="AW606" s="772"/>
      <c r="AX606" s="772"/>
      <c r="AY606" s="772"/>
      <c r="AZ606" s="772"/>
      <c r="BA606" s="772"/>
      <c r="BB606" s="772"/>
      <c r="BC606" s="772"/>
      <c r="BD606" s="772"/>
      <c r="BE606" s="772"/>
      <c r="BF606" s="772"/>
      <c r="BG606" s="772"/>
      <c r="BH606" s="772"/>
      <c r="BI606" s="772"/>
      <c r="BJ606" s="772"/>
      <c r="BK606" s="772"/>
      <c r="BL606" s="772"/>
      <c r="BM606" s="772"/>
      <c r="BN606" s="772"/>
      <c r="BO606" s="772"/>
      <c r="BP606" s="772"/>
      <c r="BQ606" s="772"/>
      <c r="BR606" s="772"/>
      <c r="BS606" s="772"/>
      <c r="BT606" s="772"/>
      <c r="BU606" s="772"/>
      <c r="BV606" s="772"/>
      <c r="BW606" s="772"/>
      <c r="BX606" s="772"/>
      <c r="BY606" s="772"/>
      <c r="BZ606" s="772"/>
      <c r="CA606" s="772"/>
      <c r="CB606" s="772"/>
      <c r="CC606" s="772"/>
      <c r="CD606" s="772"/>
      <c r="CE606" s="772"/>
      <c r="CF606" s="772"/>
      <c r="CG606" s="772"/>
      <c r="CH606" s="772"/>
      <c r="CI606" s="772"/>
      <c r="CJ606" s="772"/>
      <c r="CK606" s="772"/>
      <c r="CL606" s="772"/>
      <c r="CM606" s="772"/>
      <c r="CN606" s="772"/>
      <c r="CO606" s="772"/>
      <c r="CP606" s="772"/>
      <c r="CQ606" s="772"/>
      <c r="CR606" s="772"/>
      <c r="CS606" s="772"/>
      <c r="CT606" s="772"/>
      <c r="CU606" s="772"/>
      <c r="CV606" s="772"/>
      <c r="CW606" s="772"/>
      <c r="CX606" s="772"/>
      <c r="CY606" s="772"/>
      <c r="CZ606" s="772"/>
      <c r="DA606" s="772"/>
      <c r="DB606" s="772"/>
      <c r="DC606" s="772"/>
      <c r="DD606" s="772"/>
      <c r="DE606" s="772"/>
      <c r="DF606" s="772"/>
      <c r="DG606" s="772"/>
      <c r="DH606" s="772"/>
      <c r="DI606" s="772"/>
      <c r="DJ606" s="772"/>
      <c r="DK606" s="772"/>
      <c r="DL606" s="772"/>
      <c r="DM606" s="772"/>
      <c r="DN606" s="772"/>
      <c r="DO606" s="772"/>
      <c r="DP606" s="772"/>
      <c r="DQ606" s="772"/>
      <c r="DR606" s="772"/>
      <c r="DS606" s="772"/>
      <c r="DT606" s="772"/>
      <c r="DU606" s="772"/>
      <c r="DV606" s="772"/>
      <c r="DW606" s="772"/>
      <c r="DX606" s="772"/>
      <c r="DY606" s="772"/>
      <c r="DZ606" s="772"/>
      <c r="EA606" s="772"/>
      <c r="EB606" s="772"/>
      <c r="EC606" s="772"/>
      <c r="ED606" s="772"/>
      <c r="EE606" s="772"/>
      <c r="EF606" s="772"/>
      <c r="EG606" s="772"/>
      <c r="EH606" s="772"/>
      <c r="EI606" s="772"/>
      <c r="EJ606" s="772"/>
      <c r="EK606" s="772"/>
      <c r="EL606" s="772"/>
      <c r="EM606" s="772"/>
      <c r="EN606" s="772"/>
      <c r="EO606" s="772"/>
      <c r="EP606" s="772"/>
      <c r="EQ606" s="772"/>
      <c r="ER606" s="772"/>
      <c r="ES606" s="772"/>
      <c r="ET606" s="772"/>
      <c r="EU606" s="772"/>
      <c r="EV606" s="772"/>
      <c r="EW606" s="772"/>
      <c r="EX606" s="772"/>
      <c r="EY606" s="772"/>
      <c r="EZ606" s="772"/>
      <c r="FA606" s="772"/>
      <c r="FB606" s="772"/>
      <c r="FC606" s="772"/>
      <c r="FD606" s="772"/>
      <c r="FE606" s="772"/>
      <c r="FF606" s="772"/>
      <c r="FG606" s="772"/>
      <c r="FH606" s="772"/>
      <c r="FI606" s="772"/>
      <c r="FJ606" s="772"/>
      <c r="FK606" s="772"/>
      <c r="FL606" s="772"/>
      <c r="FM606" s="772"/>
      <c r="FN606" s="772"/>
      <c r="FO606" s="772"/>
      <c r="FP606" s="772"/>
      <c r="FQ606" s="772"/>
      <c r="FR606" s="772"/>
      <c r="FS606" s="772"/>
      <c r="FT606" s="772"/>
      <c r="FU606" s="772"/>
      <c r="FV606" s="772"/>
      <c r="FW606" s="772"/>
      <c r="FX606" s="772"/>
      <c r="FY606" s="772"/>
      <c r="FZ606" s="772"/>
      <c r="GA606" s="772"/>
      <c r="GB606" s="772"/>
      <c r="GC606" s="772"/>
      <c r="GD606" s="772"/>
      <c r="GE606" s="772"/>
      <c r="GF606" s="772"/>
      <c r="GG606" s="772"/>
      <c r="GH606" s="772"/>
      <c r="GI606" s="772"/>
      <c r="GJ606" s="772"/>
      <c r="GK606" s="772"/>
      <c r="GL606" s="772"/>
      <c r="GM606" s="772"/>
      <c r="GN606" s="772"/>
      <c r="GO606" s="772"/>
      <c r="GP606" s="772"/>
      <c r="GQ606" s="772"/>
      <c r="GR606" s="772"/>
      <c r="GS606" s="772"/>
      <c r="GT606" s="772"/>
      <c r="GU606" s="772"/>
      <c r="GV606" s="772"/>
      <c r="GW606" s="772"/>
      <c r="GX606" s="772"/>
      <c r="GY606" s="772"/>
    </row>
    <row r="607" spans="1:207" ht="15.75">
      <c r="A607" s="782"/>
      <c r="B607" s="785"/>
      <c r="C607" s="785"/>
      <c r="D607" s="785"/>
      <c r="E607" s="785"/>
      <c r="F607" s="792"/>
      <c r="G607" s="785"/>
      <c r="H607" s="785"/>
      <c r="I607" s="785"/>
      <c r="J607" s="785"/>
      <c r="K607" s="772"/>
      <c r="L607" s="772"/>
      <c r="M607" s="772"/>
      <c r="N607" s="772"/>
      <c r="O607" s="772"/>
      <c r="P607" s="772"/>
      <c r="Q607" s="772"/>
      <c r="R607" s="772"/>
      <c r="S607" s="772"/>
      <c r="T607" s="772"/>
      <c r="U607" s="772"/>
      <c r="V607" s="772"/>
      <c r="W607" s="772"/>
      <c r="X607" s="772"/>
      <c r="Y607" s="772"/>
      <c r="Z607" s="772"/>
      <c r="AA607" s="772"/>
      <c r="AB607" s="772"/>
      <c r="AC607" s="772"/>
      <c r="AD607" s="772"/>
      <c r="AE607" s="772"/>
      <c r="AF607" s="772"/>
      <c r="AG607" s="772"/>
      <c r="AH607" s="772"/>
      <c r="AI607" s="772"/>
      <c r="AJ607" s="772"/>
      <c r="AK607" s="772"/>
      <c r="AL607" s="772"/>
      <c r="AM607" s="772"/>
      <c r="AN607" s="772"/>
      <c r="AO607" s="772"/>
      <c r="AP607" s="772"/>
      <c r="AQ607" s="772"/>
      <c r="AR607" s="772"/>
      <c r="AS607" s="772"/>
      <c r="AT607" s="772"/>
      <c r="AU607" s="772"/>
      <c r="AV607" s="772"/>
      <c r="AW607" s="772"/>
      <c r="AX607" s="772"/>
      <c r="AY607" s="772"/>
      <c r="AZ607" s="772"/>
      <c r="BA607" s="772"/>
      <c r="BB607" s="772"/>
      <c r="BC607" s="772"/>
      <c r="BD607" s="772"/>
      <c r="BE607" s="772"/>
      <c r="BF607" s="772"/>
      <c r="BG607" s="772"/>
      <c r="BH607" s="772"/>
      <c r="BI607" s="772"/>
      <c r="BJ607" s="772"/>
      <c r="BK607" s="772"/>
      <c r="BL607" s="772"/>
      <c r="BM607" s="772"/>
      <c r="BN607" s="772"/>
      <c r="BO607" s="772"/>
      <c r="BP607" s="772"/>
      <c r="BQ607" s="772"/>
      <c r="BR607" s="772"/>
      <c r="BS607" s="772"/>
      <c r="BT607" s="772"/>
      <c r="BU607" s="772"/>
      <c r="BV607" s="772"/>
      <c r="BW607" s="772"/>
      <c r="BX607" s="772"/>
      <c r="BY607" s="772"/>
      <c r="BZ607" s="772"/>
      <c r="CA607" s="772"/>
      <c r="CB607" s="772"/>
      <c r="CC607" s="772"/>
      <c r="CD607" s="772"/>
      <c r="CE607" s="772"/>
      <c r="CF607" s="772"/>
      <c r="CG607" s="772"/>
      <c r="CH607" s="772"/>
      <c r="CI607" s="772"/>
      <c r="CJ607" s="772"/>
      <c r="CK607" s="772"/>
      <c r="CL607" s="772"/>
      <c r="CM607" s="772"/>
      <c r="CN607" s="772"/>
      <c r="CO607" s="772"/>
      <c r="CP607" s="772"/>
      <c r="CQ607" s="772"/>
      <c r="CR607" s="772"/>
      <c r="CS607" s="772"/>
      <c r="CT607" s="772"/>
      <c r="CU607" s="772"/>
      <c r="CV607" s="772"/>
      <c r="CW607" s="772"/>
      <c r="CX607" s="772"/>
      <c r="CY607" s="772"/>
      <c r="CZ607" s="772"/>
      <c r="DA607" s="772"/>
      <c r="DB607" s="772"/>
      <c r="DC607" s="772"/>
      <c r="DD607" s="772"/>
      <c r="DE607" s="772"/>
      <c r="DF607" s="772"/>
      <c r="DG607" s="772"/>
      <c r="DH607" s="772"/>
      <c r="DI607" s="772"/>
      <c r="DJ607" s="772"/>
      <c r="DK607" s="772"/>
      <c r="DL607" s="772"/>
      <c r="DM607" s="772"/>
      <c r="DN607" s="772"/>
      <c r="DO607" s="772"/>
      <c r="DP607" s="772"/>
      <c r="DQ607" s="772"/>
      <c r="DR607" s="772"/>
      <c r="DS607" s="772"/>
      <c r="DT607" s="772"/>
      <c r="DU607" s="772"/>
      <c r="DV607" s="772"/>
      <c r="DW607" s="772"/>
      <c r="DX607" s="772"/>
      <c r="DY607" s="772"/>
      <c r="DZ607" s="772"/>
      <c r="EA607" s="772"/>
      <c r="EB607" s="772"/>
      <c r="EC607" s="772"/>
      <c r="ED607" s="772"/>
      <c r="EE607" s="772"/>
      <c r="EF607" s="772"/>
      <c r="EG607" s="772"/>
      <c r="EH607" s="772"/>
      <c r="EI607" s="772"/>
      <c r="EJ607" s="772"/>
      <c r="EK607" s="772"/>
      <c r="EL607" s="772"/>
      <c r="EM607" s="772"/>
      <c r="EN607" s="772"/>
      <c r="EO607" s="772"/>
      <c r="EP607" s="772"/>
      <c r="EQ607" s="772"/>
      <c r="ER607" s="772"/>
      <c r="ES607" s="772"/>
      <c r="ET607" s="772"/>
      <c r="EU607" s="772"/>
      <c r="EV607" s="772"/>
      <c r="EW607" s="772"/>
      <c r="EX607" s="772"/>
      <c r="EY607" s="772"/>
      <c r="EZ607" s="772"/>
      <c r="FA607" s="772"/>
      <c r="FB607" s="772"/>
      <c r="FC607" s="772"/>
      <c r="FD607" s="772"/>
      <c r="FE607" s="772"/>
      <c r="FF607" s="772"/>
      <c r="FG607" s="772"/>
      <c r="FH607" s="772"/>
      <c r="FI607" s="772"/>
      <c r="FJ607" s="772"/>
      <c r="FK607" s="772"/>
      <c r="FL607" s="772"/>
      <c r="FM607" s="772"/>
      <c r="FN607" s="772"/>
      <c r="FO607" s="772"/>
      <c r="FP607" s="772"/>
      <c r="FQ607" s="772"/>
      <c r="FR607" s="772"/>
      <c r="FS607" s="772"/>
      <c r="FT607" s="772"/>
      <c r="FU607" s="772"/>
      <c r="FV607" s="772"/>
      <c r="FW607" s="772"/>
      <c r="FX607" s="772"/>
      <c r="FY607" s="772"/>
      <c r="FZ607" s="772"/>
      <c r="GA607" s="772"/>
      <c r="GB607" s="772"/>
      <c r="GC607" s="772"/>
      <c r="GD607" s="772"/>
      <c r="GE607" s="772"/>
      <c r="GF607" s="772"/>
      <c r="GG607" s="772"/>
      <c r="GH607" s="772"/>
      <c r="GI607" s="772"/>
      <c r="GJ607" s="772"/>
      <c r="GK607" s="772"/>
      <c r="GL607" s="772"/>
      <c r="GM607" s="772"/>
      <c r="GN607" s="772"/>
      <c r="GO607" s="772"/>
      <c r="GP607" s="772"/>
      <c r="GQ607" s="772"/>
      <c r="GR607" s="772"/>
      <c r="GS607" s="772"/>
      <c r="GT607" s="772"/>
      <c r="GU607" s="772"/>
      <c r="GV607" s="772"/>
      <c r="GW607" s="772"/>
      <c r="GX607" s="772"/>
      <c r="GY607" s="772"/>
    </row>
    <row r="608" spans="1:207" ht="15.75">
      <c r="A608" s="782"/>
      <c r="B608" s="785"/>
      <c r="C608" s="785"/>
      <c r="D608" s="785"/>
      <c r="E608" s="785"/>
      <c r="F608" s="792"/>
      <c r="G608" s="785"/>
      <c r="H608" s="785"/>
      <c r="I608" s="785"/>
      <c r="J608" s="785"/>
      <c r="K608" s="772"/>
      <c r="L608" s="772"/>
      <c r="M608" s="772"/>
      <c r="N608" s="772"/>
      <c r="O608" s="772"/>
      <c r="P608" s="772"/>
      <c r="Q608" s="772"/>
      <c r="R608" s="772"/>
      <c r="S608" s="772"/>
      <c r="T608" s="772"/>
      <c r="U608" s="772"/>
      <c r="V608" s="772"/>
      <c r="W608" s="772"/>
      <c r="X608" s="772"/>
      <c r="Y608" s="772"/>
      <c r="Z608" s="772"/>
      <c r="AA608" s="772"/>
      <c r="AB608" s="772"/>
      <c r="AC608" s="772"/>
      <c r="AD608" s="772"/>
      <c r="AE608" s="772"/>
      <c r="AF608" s="772"/>
      <c r="AG608" s="772"/>
      <c r="AH608" s="772"/>
      <c r="AI608" s="772"/>
      <c r="AJ608" s="772"/>
      <c r="AK608" s="772"/>
      <c r="AL608" s="772"/>
      <c r="AM608" s="772"/>
      <c r="AN608" s="772"/>
      <c r="AO608" s="772"/>
      <c r="AP608" s="772"/>
      <c r="AQ608" s="772"/>
      <c r="AR608" s="772"/>
      <c r="AS608" s="772"/>
      <c r="AT608" s="772"/>
      <c r="AU608" s="772"/>
      <c r="AV608" s="772"/>
      <c r="AW608" s="772"/>
      <c r="AX608" s="772"/>
      <c r="AY608" s="772"/>
      <c r="AZ608" s="772"/>
      <c r="BA608" s="772"/>
      <c r="BB608" s="772"/>
      <c r="BC608" s="772"/>
      <c r="BD608" s="772"/>
      <c r="BE608" s="772"/>
      <c r="BF608" s="772"/>
      <c r="BG608" s="772"/>
      <c r="BH608" s="772"/>
      <c r="BI608" s="772"/>
      <c r="BJ608" s="772"/>
      <c r="BK608" s="772"/>
      <c r="BL608" s="772"/>
      <c r="BM608" s="772"/>
      <c r="BN608" s="772"/>
      <c r="BO608" s="772"/>
      <c r="BP608" s="772"/>
      <c r="BQ608" s="772"/>
      <c r="BR608" s="772"/>
      <c r="BS608" s="772"/>
      <c r="BT608" s="772"/>
      <c r="BU608" s="772"/>
      <c r="BV608" s="772"/>
      <c r="BW608" s="772"/>
      <c r="BX608" s="772"/>
      <c r="BY608" s="772"/>
      <c r="BZ608" s="772"/>
      <c r="CA608" s="772"/>
      <c r="CB608" s="772"/>
      <c r="CC608" s="772"/>
      <c r="CD608" s="772"/>
      <c r="CE608" s="772"/>
      <c r="CF608" s="772"/>
      <c r="CG608" s="772"/>
      <c r="CH608" s="772"/>
      <c r="CI608" s="772"/>
      <c r="CJ608" s="772"/>
      <c r="CK608" s="772"/>
      <c r="CL608" s="772"/>
      <c r="CM608" s="772"/>
      <c r="CN608" s="772"/>
      <c r="CO608" s="772"/>
      <c r="CP608" s="772"/>
      <c r="CQ608" s="772"/>
      <c r="CR608" s="772"/>
      <c r="CS608" s="772"/>
      <c r="CT608" s="772"/>
      <c r="CU608" s="772"/>
      <c r="CV608" s="772"/>
      <c r="CW608" s="772"/>
      <c r="CX608" s="772"/>
      <c r="CY608" s="772"/>
      <c r="CZ608" s="772"/>
      <c r="DA608" s="772"/>
      <c r="DB608" s="772"/>
      <c r="DC608" s="772"/>
      <c r="DD608" s="772"/>
      <c r="DE608" s="772"/>
      <c r="DF608" s="772"/>
      <c r="DG608" s="772"/>
      <c r="DH608" s="772"/>
      <c r="DI608" s="772"/>
      <c r="DJ608" s="772"/>
      <c r="DK608" s="772"/>
      <c r="DL608" s="772"/>
      <c r="DM608" s="772"/>
      <c r="DN608" s="772"/>
      <c r="DO608" s="772"/>
      <c r="DP608" s="772"/>
      <c r="DQ608" s="772"/>
      <c r="DR608" s="772"/>
      <c r="DS608" s="772"/>
      <c r="DT608" s="772"/>
      <c r="DU608" s="772"/>
      <c r="DV608" s="772"/>
      <c r="DW608" s="772"/>
      <c r="DX608" s="772"/>
      <c r="DY608" s="772"/>
      <c r="DZ608" s="772"/>
      <c r="EA608" s="772"/>
      <c r="EB608" s="772"/>
      <c r="EC608" s="772"/>
      <c r="ED608" s="772"/>
      <c r="EE608" s="772"/>
      <c r="EF608" s="772"/>
      <c r="EG608" s="772"/>
      <c r="EH608" s="772"/>
      <c r="EI608" s="772"/>
      <c r="EJ608" s="772"/>
      <c r="EK608" s="772"/>
      <c r="EL608" s="772"/>
      <c r="EM608" s="772"/>
      <c r="EN608" s="772"/>
      <c r="EO608" s="772"/>
      <c r="EP608" s="772"/>
      <c r="EQ608" s="772"/>
      <c r="ER608" s="772"/>
      <c r="ES608" s="772"/>
      <c r="ET608" s="772"/>
      <c r="EU608" s="772"/>
      <c r="EV608" s="772"/>
      <c r="EW608" s="772"/>
      <c r="EX608" s="772"/>
      <c r="EY608" s="772"/>
      <c r="EZ608" s="772"/>
      <c r="FA608" s="772"/>
      <c r="FB608" s="772"/>
      <c r="FC608" s="772"/>
      <c r="FD608" s="772"/>
      <c r="FE608" s="772"/>
      <c r="FF608" s="772"/>
      <c r="FG608" s="772"/>
      <c r="FH608" s="772"/>
      <c r="FI608" s="772"/>
      <c r="FJ608" s="772"/>
      <c r="FK608" s="772"/>
      <c r="FL608" s="772"/>
      <c r="FM608" s="772"/>
      <c r="FN608" s="772"/>
      <c r="FO608" s="772"/>
      <c r="FP608" s="772"/>
      <c r="FQ608" s="772"/>
      <c r="FR608" s="772"/>
      <c r="FS608" s="772"/>
      <c r="FT608" s="772"/>
      <c r="FU608" s="772"/>
      <c r="FV608" s="772"/>
      <c r="FW608" s="772"/>
      <c r="FX608" s="772"/>
      <c r="FY608" s="772"/>
      <c r="FZ608" s="772"/>
      <c r="GA608" s="772"/>
      <c r="GB608" s="772"/>
      <c r="GC608" s="772"/>
      <c r="GD608" s="772"/>
      <c r="GE608" s="772"/>
      <c r="GF608" s="772"/>
      <c r="GG608" s="772"/>
      <c r="GH608" s="772"/>
      <c r="GI608" s="772"/>
      <c r="GJ608" s="772"/>
      <c r="GK608" s="772"/>
      <c r="GL608" s="772"/>
      <c r="GM608" s="772"/>
      <c r="GN608" s="772"/>
      <c r="GO608" s="772"/>
      <c r="GP608" s="772"/>
      <c r="GQ608" s="772"/>
      <c r="GR608" s="772"/>
      <c r="GS608" s="772"/>
      <c r="GT608" s="772"/>
      <c r="GU608" s="772"/>
      <c r="GV608" s="772"/>
      <c r="GW608" s="772"/>
      <c r="GX608" s="772"/>
      <c r="GY608" s="772"/>
    </row>
    <row r="609" spans="1:207" ht="15.75">
      <c r="A609" s="782"/>
      <c r="B609" s="785"/>
      <c r="C609" s="785"/>
      <c r="D609" s="785"/>
      <c r="E609" s="785"/>
      <c r="F609" s="792"/>
      <c r="G609" s="785"/>
      <c r="H609" s="785"/>
      <c r="I609" s="785"/>
      <c r="J609" s="785"/>
      <c r="K609" s="772"/>
      <c r="L609" s="772"/>
      <c r="M609" s="772"/>
      <c r="N609" s="772"/>
      <c r="O609" s="772"/>
      <c r="P609" s="772"/>
      <c r="Q609" s="772"/>
      <c r="R609" s="772"/>
      <c r="S609" s="772"/>
      <c r="T609" s="772"/>
      <c r="U609" s="772"/>
      <c r="V609" s="772"/>
      <c r="W609" s="772"/>
      <c r="X609" s="772"/>
      <c r="Y609" s="772"/>
      <c r="Z609" s="772"/>
      <c r="AA609" s="772"/>
      <c r="AB609" s="772"/>
      <c r="AC609" s="772"/>
      <c r="AD609" s="772"/>
      <c r="AE609" s="772"/>
      <c r="AF609" s="772"/>
      <c r="AG609" s="772"/>
      <c r="AH609" s="772"/>
      <c r="AI609" s="772"/>
      <c r="AJ609" s="772"/>
      <c r="AK609" s="772"/>
      <c r="AL609" s="772"/>
      <c r="AM609" s="772"/>
      <c r="AN609" s="772"/>
      <c r="AO609" s="772"/>
      <c r="AP609" s="772"/>
      <c r="AQ609" s="772"/>
      <c r="AR609" s="772"/>
      <c r="AS609" s="772"/>
      <c r="AT609" s="772"/>
      <c r="AU609" s="772"/>
      <c r="AV609" s="772"/>
      <c r="AW609" s="772"/>
      <c r="AX609" s="772"/>
      <c r="AY609" s="772"/>
      <c r="AZ609" s="772"/>
      <c r="BA609" s="772"/>
      <c r="BB609" s="772"/>
      <c r="BC609" s="772"/>
      <c r="BD609" s="772"/>
      <c r="BE609" s="772"/>
      <c r="BF609" s="772"/>
      <c r="BG609" s="772"/>
      <c r="BH609" s="772"/>
      <c r="BI609" s="772"/>
      <c r="BJ609" s="772"/>
      <c r="BK609" s="772"/>
      <c r="BL609" s="772"/>
      <c r="BM609" s="772"/>
      <c r="BN609" s="772"/>
      <c r="BO609" s="772"/>
      <c r="BP609" s="772"/>
      <c r="BQ609" s="772"/>
      <c r="BR609" s="772"/>
      <c r="BS609" s="772"/>
      <c r="BT609" s="772"/>
      <c r="BU609" s="772"/>
      <c r="BV609" s="772"/>
      <c r="BW609" s="772"/>
      <c r="BX609" s="772"/>
      <c r="BY609" s="772"/>
      <c r="BZ609" s="772"/>
      <c r="CA609" s="772"/>
      <c r="CB609" s="772"/>
      <c r="CC609" s="772"/>
      <c r="CD609" s="772"/>
      <c r="CE609" s="772"/>
      <c r="CF609" s="772"/>
      <c r="CG609" s="772"/>
      <c r="CH609" s="772"/>
      <c r="CI609" s="772"/>
      <c r="CJ609" s="772"/>
      <c r="CK609" s="772"/>
      <c r="CL609" s="772"/>
      <c r="CM609" s="772"/>
      <c r="CN609" s="772"/>
      <c r="CO609" s="772"/>
      <c r="CP609" s="772"/>
      <c r="CQ609" s="772"/>
      <c r="CR609" s="772"/>
      <c r="CS609" s="772"/>
      <c r="CT609" s="772"/>
      <c r="CU609" s="772"/>
      <c r="CV609" s="772"/>
      <c r="CW609" s="772"/>
      <c r="CX609" s="772"/>
      <c r="CY609" s="772"/>
      <c r="CZ609" s="772"/>
      <c r="DA609" s="772"/>
      <c r="DB609" s="772"/>
      <c r="DC609" s="772"/>
      <c r="DD609" s="772"/>
      <c r="DE609" s="772"/>
      <c r="DF609" s="772"/>
      <c r="DG609" s="772"/>
      <c r="DH609" s="772"/>
      <c r="DI609" s="772"/>
      <c r="DJ609" s="772"/>
      <c r="DK609" s="772"/>
      <c r="DL609" s="772"/>
      <c r="DM609" s="772"/>
      <c r="DN609" s="772"/>
      <c r="DO609" s="772"/>
      <c r="DP609" s="772"/>
      <c r="DQ609" s="772"/>
      <c r="DR609" s="772"/>
      <c r="DS609" s="772"/>
      <c r="DT609" s="772"/>
      <c r="DU609" s="772"/>
      <c r="DV609" s="772"/>
      <c r="DW609" s="772"/>
      <c r="DX609" s="772"/>
      <c r="DY609" s="772"/>
      <c r="DZ609" s="772"/>
      <c r="EA609" s="772"/>
      <c r="EB609" s="772"/>
      <c r="EC609" s="772"/>
      <c r="ED609" s="772"/>
      <c r="EE609" s="772"/>
      <c r="EF609" s="772"/>
      <c r="EG609" s="772"/>
      <c r="EH609" s="772"/>
      <c r="EI609" s="772"/>
      <c r="EJ609" s="772"/>
      <c r="EK609" s="772"/>
      <c r="EL609" s="772"/>
      <c r="EM609" s="772"/>
      <c r="EN609" s="772"/>
      <c r="EO609" s="772"/>
      <c r="EP609" s="772"/>
      <c r="EQ609" s="772"/>
      <c r="ER609" s="772"/>
      <c r="ES609" s="772"/>
      <c r="ET609" s="772"/>
      <c r="EU609" s="772"/>
      <c r="EV609" s="772"/>
      <c r="EW609" s="772"/>
      <c r="EX609" s="772"/>
      <c r="EY609" s="772"/>
      <c r="EZ609" s="772"/>
      <c r="FA609" s="772"/>
      <c r="FB609" s="772"/>
      <c r="FC609" s="772"/>
      <c r="FD609" s="772"/>
      <c r="FE609" s="772"/>
      <c r="FF609" s="772"/>
      <c r="FG609" s="772"/>
      <c r="FH609" s="772"/>
      <c r="FI609" s="772"/>
      <c r="FJ609" s="772"/>
      <c r="FK609" s="772"/>
      <c r="FL609" s="772"/>
      <c r="FM609" s="772"/>
      <c r="FN609" s="772"/>
      <c r="FO609" s="772"/>
      <c r="FP609" s="772"/>
      <c r="FQ609" s="772"/>
      <c r="FR609" s="772"/>
      <c r="FS609" s="772"/>
      <c r="FT609" s="772"/>
      <c r="FU609" s="772"/>
      <c r="FV609" s="772"/>
      <c r="FW609" s="772"/>
      <c r="FX609" s="772"/>
      <c r="FY609" s="772"/>
      <c r="FZ609" s="772"/>
      <c r="GA609" s="772"/>
      <c r="GB609" s="772"/>
      <c r="GC609" s="772"/>
      <c r="GD609" s="772"/>
      <c r="GE609" s="772"/>
      <c r="GF609" s="772"/>
      <c r="GG609" s="772"/>
      <c r="GH609" s="772"/>
      <c r="GI609" s="772"/>
      <c r="GJ609" s="772"/>
      <c r="GK609" s="772"/>
      <c r="GL609" s="772"/>
      <c r="GM609" s="772"/>
      <c r="GN609" s="772"/>
      <c r="GO609" s="772"/>
      <c r="GP609" s="772"/>
      <c r="GQ609" s="772"/>
      <c r="GR609" s="772"/>
      <c r="GS609" s="772"/>
      <c r="GT609" s="772"/>
      <c r="GU609" s="772"/>
      <c r="GV609" s="772"/>
      <c r="GW609" s="772"/>
      <c r="GX609" s="772"/>
      <c r="GY609" s="772"/>
    </row>
    <row r="610" spans="1:207" ht="15.75">
      <c r="A610" s="782"/>
      <c r="B610" s="785"/>
      <c r="C610" s="785"/>
      <c r="D610" s="785"/>
      <c r="E610" s="785"/>
      <c r="F610" s="792"/>
      <c r="G610" s="785"/>
      <c r="H610" s="785"/>
      <c r="I610" s="785"/>
      <c r="J610" s="785"/>
      <c r="K610" s="772"/>
      <c r="L610" s="772"/>
      <c r="M610" s="772"/>
      <c r="N610" s="772"/>
      <c r="O610" s="772"/>
      <c r="P610" s="772"/>
      <c r="Q610" s="772"/>
      <c r="R610" s="772"/>
      <c r="S610" s="772"/>
      <c r="T610" s="772"/>
      <c r="U610" s="772"/>
      <c r="V610" s="772"/>
      <c r="W610" s="772"/>
      <c r="X610" s="772"/>
      <c r="Y610" s="772"/>
      <c r="Z610" s="772"/>
      <c r="AA610" s="772"/>
      <c r="AB610" s="772"/>
      <c r="AC610" s="772"/>
      <c r="AD610" s="772"/>
      <c r="AE610" s="772"/>
      <c r="AF610" s="772"/>
      <c r="AG610" s="772"/>
      <c r="AH610" s="772"/>
      <c r="AI610" s="772"/>
      <c r="AJ610" s="772"/>
      <c r="AK610" s="772"/>
      <c r="AL610" s="772"/>
      <c r="AM610" s="772"/>
      <c r="AN610" s="772"/>
      <c r="AO610" s="772"/>
      <c r="AP610" s="772"/>
      <c r="AQ610" s="772"/>
      <c r="AR610" s="772"/>
      <c r="AS610" s="772"/>
      <c r="AT610" s="772"/>
      <c r="AU610" s="772"/>
      <c r="AV610" s="772"/>
      <c r="AW610" s="772"/>
      <c r="AX610" s="772"/>
      <c r="AY610" s="772"/>
      <c r="AZ610" s="772"/>
      <c r="BA610" s="772"/>
      <c r="BB610" s="772"/>
      <c r="BC610" s="772"/>
      <c r="BD610" s="772"/>
      <c r="BE610" s="772"/>
      <c r="BF610" s="772"/>
      <c r="BG610" s="772"/>
      <c r="BH610" s="772"/>
      <c r="BI610" s="772"/>
      <c r="BJ610" s="772"/>
      <c r="BK610" s="772"/>
      <c r="BL610" s="772"/>
      <c r="BM610" s="772"/>
      <c r="BN610" s="772"/>
      <c r="BO610" s="772"/>
      <c r="BP610" s="772"/>
      <c r="BQ610" s="772"/>
      <c r="BR610" s="772"/>
      <c r="BS610" s="772"/>
      <c r="BT610" s="772"/>
      <c r="BU610" s="772"/>
      <c r="BV610" s="772"/>
      <c r="BW610" s="772"/>
      <c r="BX610" s="772"/>
      <c r="BY610" s="772"/>
      <c r="BZ610" s="772"/>
      <c r="CA610" s="772"/>
      <c r="CB610" s="772"/>
      <c r="CC610" s="772"/>
      <c r="CD610" s="772"/>
      <c r="CE610" s="772"/>
      <c r="CF610" s="772"/>
      <c r="CG610" s="772"/>
      <c r="CH610" s="772"/>
      <c r="CI610" s="772"/>
      <c r="CJ610" s="772"/>
      <c r="CK610" s="772"/>
      <c r="CL610" s="772"/>
      <c r="CM610" s="772"/>
      <c r="CN610" s="772"/>
      <c r="CO610" s="772"/>
      <c r="CP610" s="772"/>
      <c r="CQ610" s="772"/>
      <c r="CR610" s="772"/>
      <c r="CS610" s="772"/>
      <c r="CT610" s="772"/>
      <c r="CU610" s="772"/>
      <c r="CV610" s="772"/>
      <c r="CW610" s="772"/>
      <c r="CX610" s="772"/>
      <c r="CY610" s="772"/>
      <c r="CZ610" s="772"/>
      <c r="DA610" s="772"/>
      <c r="DB610" s="772"/>
      <c r="DC610" s="772"/>
      <c r="DD610" s="772"/>
      <c r="DE610" s="772"/>
      <c r="DF610" s="772"/>
      <c r="DG610" s="772"/>
      <c r="DH610" s="772"/>
      <c r="DI610" s="772"/>
      <c r="DJ610" s="772"/>
      <c r="DK610" s="772"/>
      <c r="DL610" s="772"/>
      <c r="DM610" s="772"/>
      <c r="DN610" s="772"/>
      <c r="DO610" s="772"/>
      <c r="DP610" s="772"/>
      <c r="DQ610" s="772"/>
      <c r="DR610" s="772"/>
      <c r="DS610" s="772"/>
      <c r="DT610" s="772"/>
      <c r="DU610" s="772"/>
      <c r="DV610" s="772"/>
      <c r="DW610" s="772"/>
      <c r="DX610" s="772"/>
      <c r="DY610" s="772"/>
      <c r="DZ610" s="772"/>
      <c r="EA610" s="772"/>
      <c r="EB610" s="772"/>
      <c r="EC610" s="772"/>
      <c r="ED610" s="772"/>
      <c r="EE610" s="772"/>
      <c r="EF610" s="772"/>
      <c r="EG610" s="772"/>
      <c r="EH610" s="772"/>
      <c r="EI610" s="772"/>
      <c r="EJ610" s="772"/>
      <c r="EK610" s="772"/>
      <c r="EL610" s="772"/>
      <c r="EM610" s="772"/>
      <c r="EN610" s="772"/>
      <c r="EO610" s="772"/>
      <c r="EP610" s="772"/>
      <c r="EQ610" s="772"/>
      <c r="ER610" s="772"/>
      <c r="ES610" s="772"/>
      <c r="ET610" s="772"/>
      <c r="EU610" s="772"/>
      <c r="EV610" s="772"/>
      <c r="EW610" s="772"/>
      <c r="EX610" s="772"/>
      <c r="EY610" s="772"/>
      <c r="EZ610" s="772"/>
      <c r="FA610" s="772"/>
      <c r="FB610" s="772"/>
      <c r="FC610" s="772"/>
      <c r="FD610" s="772"/>
      <c r="FE610" s="772"/>
      <c r="FF610" s="772"/>
      <c r="FG610" s="772"/>
      <c r="FH610" s="772"/>
      <c r="FI610" s="772"/>
      <c r="FJ610" s="772"/>
      <c r="FK610" s="772"/>
      <c r="FL610" s="772"/>
      <c r="FM610" s="772"/>
      <c r="FN610" s="772"/>
      <c r="FO610" s="772"/>
      <c r="FP610" s="772"/>
      <c r="FQ610" s="772"/>
      <c r="FR610" s="772"/>
      <c r="FS610" s="772"/>
      <c r="FT610" s="772"/>
      <c r="FU610" s="772"/>
      <c r="FV610" s="772"/>
      <c r="FW610" s="772"/>
      <c r="FX610" s="772"/>
      <c r="FY610" s="772"/>
      <c r="FZ610" s="772"/>
      <c r="GA610" s="772"/>
      <c r="GB610" s="772"/>
      <c r="GC610" s="772"/>
      <c r="GD610" s="772"/>
      <c r="GE610" s="772"/>
      <c r="GF610" s="772"/>
      <c r="GG610" s="772"/>
      <c r="GH610" s="772"/>
      <c r="GI610" s="772"/>
      <c r="GJ610" s="772"/>
      <c r="GK610" s="772"/>
      <c r="GL610" s="772"/>
      <c r="GM610" s="772"/>
      <c r="GN610" s="772"/>
      <c r="GO610" s="772"/>
      <c r="GP610" s="772"/>
      <c r="GQ610" s="772"/>
      <c r="GR610" s="772"/>
      <c r="GS610" s="772"/>
      <c r="GT610" s="772"/>
      <c r="GU610" s="772"/>
      <c r="GV610" s="772"/>
      <c r="GW610" s="772"/>
      <c r="GX610" s="772"/>
      <c r="GY610" s="772"/>
    </row>
    <row r="611" spans="1:207" ht="15.75">
      <c r="A611" s="782"/>
      <c r="B611" s="785"/>
      <c r="C611" s="785"/>
      <c r="D611" s="785"/>
      <c r="E611" s="785"/>
      <c r="F611" s="792"/>
      <c r="G611" s="785"/>
      <c r="H611" s="785"/>
      <c r="I611" s="785"/>
      <c r="J611" s="785"/>
      <c r="K611" s="772"/>
      <c r="L611" s="772"/>
      <c r="M611" s="772"/>
      <c r="N611" s="772"/>
      <c r="O611" s="772"/>
      <c r="P611" s="772"/>
      <c r="Q611" s="772"/>
      <c r="R611" s="772"/>
      <c r="S611" s="772"/>
      <c r="T611" s="772"/>
      <c r="U611" s="772"/>
      <c r="V611" s="772"/>
      <c r="W611" s="772"/>
      <c r="X611" s="772"/>
      <c r="Y611" s="772"/>
      <c r="Z611" s="772"/>
      <c r="AA611" s="772"/>
      <c r="AB611" s="772"/>
      <c r="AC611" s="772"/>
      <c r="AD611" s="772"/>
      <c r="AE611" s="772"/>
      <c r="AF611" s="772"/>
      <c r="AG611" s="772"/>
      <c r="AH611" s="772"/>
      <c r="AI611" s="772"/>
      <c r="AJ611" s="772"/>
      <c r="AK611" s="772"/>
      <c r="AL611" s="772"/>
      <c r="AM611" s="772"/>
      <c r="AN611" s="772"/>
      <c r="AO611" s="772"/>
      <c r="AP611" s="772"/>
      <c r="AQ611" s="772"/>
      <c r="AR611" s="772"/>
      <c r="AS611" s="772"/>
      <c r="AT611" s="772"/>
      <c r="AU611" s="772"/>
      <c r="AV611" s="772"/>
      <c r="AW611" s="772"/>
      <c r="AX611" s="772"/>
      <c r="AY611" s="772"/>
      <c r="AZ611" s="772"/>
      <c r="BA611" s="772"/>
      <c r="BB611" s="772"/>
      <c r="BC611" s="772"/>
      <c r="BD611" s="772"/>
      <c r="BE611" s="772"/>
      <c r="BF611" s="772"/>
      <c r="BG611" s="772"/>
      <c r="BH611" s="772"/>
      <c r="BI611" s="772"/>
      <c r="BJ611" s="772"/>
      <c r="BK611" s="772"/>
      <c r="BL611" s="772"/>
      <c r="BM611" s="772"/>
      <c r="BN611" s="772"/>
      <c r="BO611" s="772"/>
      <c r="BP611" s="772"/>
      <c r="BQ611" s="772"/>
      <c r="BR611" s="772"/>
      <c r="BS611" s="772"/>
      <c r="BT611" s="772"/>
      <c r="BU611" s="772"/>
      <c r="BV611" s="772"/>
      <c r="BW611" s="772"/>
      <c r="BX611" s="772"/>
      <c r="BY611" s="772"/>
      <c r="BZ611" s="772"/>
      <c r="CA611" s="772"/>
      <c r="CB611" s="772"/>
      <c r="CC611" s="772"/>
      <c r="CD611" s="772"/>
      <c r="CE611" s="772"/>
      <c r="CF611" s="772"/>
      <c r="CG611" s="772"/>
      <c r="CH611" s="772"/>
      <c r="CI611" s="772"/>
      <c r="CJ611" s="772"/>
      <c r="CK611" s="772"/>
      <c r="CL611" s="772"/>
      <c r="CM611" s="772"/>
      <c r="CN611" s="772"/>
      <c r="CO611" s="772"/>
      <c r="CP611" s="772"/>
      <c r="CQ611" s="772"/>
      <c r="CR611" s="772"/>
      <c r="CS611" s="772"/>
      <c r="CT611" s="772"/>
      <c r="CU611" s="772"/>
      <c r="CV611" s="772"/>
      <c r="CW611" s="772"/>
      <c r="CX611" s="772"/>
      <c r="CY611" s="772"/>
      <c r="CZ611" s="772"/>
      <c r="DA611" s="772"/>
      <c r="DB611" s="772"/>
      <c r="DC611" s="772"/>
      <c r="DD611" s="772"/>
      <c r="DE611" s="772"/>
      <c r="DF611" s="772"/>
      <c r="DG611" s="772"/>
      <c r="DH611" s="772"/>
      <c r="DI611" s="772"/>
      <c r="DJ611" s="772"/>
      <c r="DK611" s="772"/>
      <c r="DL611" s="772"/>
      <c r="DM611" s="772"/>
      <c r="DN611" s="772"/>
      <c r="DO611" s="772"/>
      <c r="DP611" s="772"/>
      <c r="DQ611" s="772"/>
      <c r="DR611" s="772"/>
      <c r="DS611" s="772"/>
      <c r="DT611" s="772"/>
      <c r="DU611" s="772"/>
      <c r="DV611" s="772"/>
      <c r="DW611" s="772"/>
      <c r="DX611" s="772"/>
      <c r="DY611" s="772"/>
      <c r="DZ611" s="772"/>
      <c r="EA611" s="772"/>
      <c r="EB611" s="772"/>
      <c r="EC611" s="772"/>
      <c r="ED611" s="772"/>
      <c r="EE611" s="772"/>
      <c r="EF611" s="772"/>
      <c r="EG611" s="772"/>
      <c r="EH611" s="772"/>
      <c r="EI611" s="772"/>
      <c r="EJ611" s="772"/>
      <c r="EK611" s="772"/>
      <c r="EL611" s="772"/>
      <c r="EM611" s="772"/>
      <c r="EN611" s="772"/>
      <c r="EO611" s="772"/>
      <c r="EP611" s="772"/>
      <c r="EQ611" s="772"/>
      <c r="ER611" s="772"/>
      <c r="ES611" s="772"/>
      <c r="ET611" s="772"/>
      <c r="EU611" s="772"/>
      <c r="EV611" s="772"/>
      <c r="EW611" s="772"/>
      <c r="EX611" s="772"/>
      <c r="EY611" s="772"/>
      <c r="EZ611" s="772"/>
      <c r="FA611" s="772"/>
      <c r="FB611" s="772"/>
      <c r="FC611" s="772"/>
      <c r="FD611" s="772"/>
      <c r="FE611" s="772"/>
      <c r="FF611" s="772"/>
      <c r="FG611" s="772"/>
      <c r="FH611" s="772"/>
      <c r="FI611" s="772"/>
      <c r="FJ611" s="772"/>
      <c r="FK611" s="772"/>
      <c r="FL611" s="772"/>
      <c r="FM611" s="772"/>
      <c r="FN611" s="772"/>
      <c r="FO611" s="772"/>
      <c r="FP611" s="772"/>
      <c r="FQ611" s="772"/>
      <c r="FR611" s="772"/>
      <c r="FS611" s="772"/>
      <c r="FT611" s="772"/>
      <c r="FU611" s="772"/>
      <c r="FV611" s="772"/>
      <c r="FW611" s="772"/>
      <c r="FX611" s="772"/>
      <c r="FY611" s="772"/>
      <c r="FZ611" s="772"/>
      <c r="GA611" s="772"/>
      <c r="GB611" s="772"/>
      <c r="GC611" s="772"/>
      <c r="GD611" s="772"/>
      <c r="GE611" s="772"/>
      <c r="GF611" s="772"/>
      <c r="GG611" s="772"/>
      <c r="GH611" s="772"/>
      <c r="GI611" s="772"/>
      <c r="GJ611" s="772"/>
      <c r="GK611" s="772"/>
      <c r="GL611" s="772"/>
      <c r="GM611" s="772"/>
      <c r="GN611" s="772"/>
      <c r="GO611" s="772"/>
      <c r="GP611" s="772"/>
      <c r="GQ611" s="772"/>
      <c r="GR611" s="772"/>
      <c r="GS611" s="772"/>
      <c r="GT611" s="772"/>
      <c r="GU611" s="772"/>
      <c r="GV611" s="772"/>
      <c r="GW611" s="772"/>
      <c r="GX611" s="772"/>
      <c r="GY611" s="772"/>
    </row>
    <row r="612" spans="1:207" ht="15.75">
      <c r="A612" s="782"/>
      <c r="B612" s="785"/>
      <c r="C612" s="785"/>
      <c r="D612" s="785"/>
      <c r="E612" s="785"/>
      <c r="F612" s="792"/>
      <c r="G612" s="785"/>
      <c r="H612" s="785"/>
      <c r="I612" s="785"/>
      <c r="J612" s="785"/>
      <c r="K612" s="772"/>
      <c r="L612" s="772"/>
      <c r="M612" s="772"/>
      <c r="N612" s="772"/>
      <c r="O612" s="772"/>
      <c r="P612" s="772"/>
      <c r="Q612" s="772"/>
      <c r="R612" s="772"/>
      <c r="S612" s="772"/>
      <c r="T612" s="772"/>
      <c r="U612" s="772"/>
      <c r="V612" s="772"/>
      <c r="W612" s="772"/>
      <c r="X612" s="772"/>
      <c r="Y612" s="772"/>
      <c r="Z612" s="772"/>
      <c r="AA612" s="772"/>
      <c r="AB612" s="772"/>
      <c r="AC612" s="772"/>
      <c r="AD612" s="772"/>
      <c r="AE612" s="772"/>
      <c r="AF612" s="772"/>
      <c r="AG612" s="772"/>
      <c r="AH612" s="772"/>
      <c r="AI612" s="772"/>
      <c r="AJ612" s="772"/>
      <c r="AK612" s="772"/>
      <c r="AL612" s="772"/>
      <c r="AM612" s="772"/>
      <c r="AN612" s="772"/>
      <c r="AO612" s="772"/>
      <c r="AP612" s="772"/>
      <c r="AQ612" s="772"/>
      <c r="AR612" s="772"/>
      <c r="AS612" s="772"/>
      <c r="AT612" s="772"/>
      <c r="AU612" s="772"/>
      <c r="AV612" s="772"/>
      <c r="AW612" s="772"/>
      <c r="AX612" s="772"/>
      <c r="AY612" s="772"/>
      <c r="AZ612" s="772"/>
      <c r="BA612" s="772"/>
      <c r="BB612" s="772"/>
      <c r="BC612" s="772"/>
      <c r="BD612" s="772"/>
      <c r="BE612" s="772"/>
      <c r="BF612" s="772"/>
      <c r="BG612" s="772"/>
      <c r="BH612" s="772"/>
      <c r="BI612" s="772"/>
      <c r="BJ612" s="772"/>
      <c r="BK612" s="772"/>
      <c r="BL612" s="772"/>
      <c r="BM612" s="772"/>
      <c r="BN612" s="772"/>
      <c r="BO612" s="772"/>
      <c r="BP612" s="772"/>
      <c r="BQ612" s="772"/>
      <c r="BR612" s="772"/>
      <c r="BS612" s="772"/>
      <c r="BT612" s="772"/>
      <c r="BU612" s="772"/>
      <c r="BV612" s="772"/>
      <c r="BW612" s="772"/>
      <c r="BX612" s="772"/>
      <c r="BY612" s="772"/>
      <c r="BZ612" s="772"/>
      <c r="CA612" s="772"/>
      <c r="CB612" s="772"/>
      <c r="CC612" s="772"/>
      <c r="CD612" s="772"/>
      <c r="CE612" s="772"/>
      <c r="CF612" s="772"/>
      <c r="CG612" s="772"/>
      <c r="CH612" s="772"/>
      <c r="CI612" s="772"/>
      <c r="CJ612" s="772"/>
      <c r="CK612" s="772"/>
      <c r="CL612" s="772"/>
      <c r="CM612" s="772"/>
      <c r="CN612" s="772"/>
      <c r="CO612" s="772"/>
      <c r="CP612" s="772"/>
      <c r="CQ612" s="772"/>
      <c r="CR612" s="772"/>
      <c r="CS612" s="772"/>
      <c r="CT612" s="772"/>
      <c r="CU612" s="772"/>
      <c r="CV612" s="772"/>
      <c r="CW612" s="772"/>
      <c r="CX612" s="772"/>
      <c r="CY612" s="772"/>
      <c r="CZ612" s="772"/>
      <c r="DA612" s="772"/>
      <c r="DB612" s="772"/>
      <c r="DC612" s="772"/>
      <c r="DD612" s="772"/>
      <c r="DE612" s="772"/>
      <c r="DF612" s="772"/>
      <c r="DG612" s="772"/>
      <c r="DH612" s="772"/>
      <c r="DI612" s="772"/>
      <c r="DJ612" s="772"/>
      <c r="DK612" s="772"/>
      <c r="DL612" s="772"/>
      <c r="DM612" s="772"/>
      <c r="DN612" s="772"/>
      <c r="DO612" s="772"/>
      <c r="DP612" s="772"/>
      <c r="DQ612" s="772"/>
      <c r="DR612" s="772"/>
      <c r="DS612" s="772"/>
      <c r="DT612" s="772"/>
      <c r="DU612" s="772"/>
      <c r="DV612" s="772"/>
      <c r="DW612" s="772"/>
      <c r="DX612" s="772"/>
      <c r="DY612" s="772"/>
      <c r="DZ612" s="772"/>
      <c r="EA612" s="772"/>
      <c r="EB612" s="772"/>
      <c r="EC612" s="772"/>
      <c r="ED612" s="772"/>
      <c r="EE612" s="772"/>
      <c r="EF612" s="772"/>
      <c r="EG612" s="772"/>
      <c r="EH612" s="772"/>
      <c r="EI612" s="772"/>
      <c r="EJ612" s="772"/>
      <c r="EK612" s="772"/>
      <c r="EL612" s="772"/>
      <c r="EM612" s="772"/>
      <c r="EN612" s="772"/>
      <c r="EO612" s="772"/>
      <c r="EP612" s="772"/>
      <c r="EQ612" s="772"/>
      <c r="ER612" s="772"/>
      <c r="ES612" s="772"/>
      <c r="ET612" s="772"/>
      <c r="EU612" s="772"/>
      <c r="EV612" s="772"/>
      <c r="EW612" s="772"/>
      <c r="EX612" s="772"/>
      <c r="EY612" s="772"/>
      <c r="EZ612" s="772"/>
      <c r="FA612" s="772"/>
      <c r="FB612" s="772"/>
      <c r="FC612" s="772"/>
      <c r="FD612" s="772"/>
      <c r="FE612" s="772"/>
      <c r="FF612" s="772"/>
      <c r="FG612" s="772"/>
      <c r="FH612" s="772"/>
      <c r="FI612" s="772"/>
      <c r="FJ612" s="772"/>
      <c r="FK612" s="772"/>
      <c r="FL612" s="772"/>
      <c r="FM612" s="772"/>
      <c r="FN612" s="772"/>
      <c r="FO612" s="772"/>
      <c r="FP612" s="772"/>
      <c r="FQ612" s="772"/>
      <c r="FR612" s="772"/>
      <c r="FS612" s="772"/>
      <c r="FT612" s="772"/>
      <c r="FU612" s="772"/>
      <c r="FV612" s="772"/>
      <c r="FW612" s="772"/>
      <c r="FX612" s="772"/>
      <c r="FY612" s="772"/>
      <c r="FZ612" s="772"/>
      <c r="GA612" s="772"/>
      <c r="GB612" s="772"/>
      <c r="GC612" s="772"/>
      <c r="GD612" s="772"/>
      <c r="GE612" s="772"/>
      <c r="GF612" s="772"/>
      <c r="GG612" s="772"/>
      <c r="GH612" s="772"/>
      <c r="GI612" s="772"/>
      <c r="GJ612" s="772"/>
      <c r="GK612" s="772"/>
      <c r="GL612" s="772"/>
      <c r="GM612" s="772"/>
      <c r="GN612" s="772"/>
      <c r="GO612" s="772"/>
      <c r="GP612" s="772"/>
      <c r="GQ612" s="772"/>
      <c r="GR612" s="772"/>
      <c r="GS612" s="772"/>
      <c r="GT612" s="772"/>
      <c r="GU612" s="772"/>
      <c r="GV612" s="772"/>
      <c r="GW612" s="772"/>
      <c r="GX612" s="772"/>
      <c r="GY612" s="772"/>
    </row>
    <row r="613" spans="1:207" ht="15.75">
      <c r="A613" s="782"/>
      <c r="B613" s="785"/>
      <c r="C613" s="785"/>
      <c r="D613" s="785"/>
      <c r="E613" s="785"/>
      <c r="F613" s="792"/>
    </row>
    <row r="614" spans="1:207" ht="15.75">
      <c r="A614" s="782"/>
      <c r="B614" s="785"/>
      <c r="C614" s="785"/>
      <c r="D614" s="785"/>
      <c r="E614" s="785"/>
      <c r="F614" s="792"/>
    </row>
    <row r="615" spans="1:207" ht="15.75">
      <c r="A615" s="782"/>
      <c r="B615" s="785"/>
      <c r="C615" s="785"/>
      <c r="D615" s="785"/>
      <c r="E615" s="785"/>
      <c r="F615" s="792"/>
    </row>
    <row r="616" spans="1:207" ht="15.75">
      <c r="A616" s="782"/>
      <c r="B616" s="785"/>
      <c r="C616" s="785"/>
      <c r="D616" s="785"/>
      <c r="E616" s="785"/>
      <c r="F616" s="792"/>
    </row>
    <row r="617" spans="1:207" ht="15.75">
      <c r="A617" s="782"/>
      <c r="B617" s="785"/>
      <c r="C617" s="785"/>
      <c r="D617" s="785"/>
      <c r="E617" s="785"/>
      <c r="F617" s="792"/>
    </row>
    <row r="618" spans="1:207" ht="15.75">
      <c r="A618" s="782"/>
      <c r="B618" s="785"/>
      <c r="C618" s="785"/>
      <c r="D618" s="785"/>
      <c r="E618" s="785"/>
      <c r="F618" s="792"/>
    </row>
    <row r="619" spans="1:207" ht="15.75">
      <c r="A619" s="782"/>
      <c r="B619" s="785"/>
      <c r="C619" s="785"/>
      <c r="D619" s="785"/>
      <c r="E619" s="785"/>
      <c r="F619" s="792"/>
    </row>
    <row r="620" spans="1:207" ht="15.75">
      <c r="A620" s="782"/>
      <c r="B620" s="785"/>
      <c r="C620" s="785"/>
      <c r="D620" s="785"/>
      <c r="E620" s="785"/>
      <c r="F620" s="792"/>
    </row>
    <row r="621" spans="1:207" ht="15.75">
      <c r="A621" s="782"/>
      <c r="B621" s="785"/>
      <c r="C621" s="785"/>
      <c r="D621" s="785"/>
      <c r="E621" s="785"/>
      <c r="F621" s="792"/>
    </row>
    <row r="622" spans="1:207" ht="15.75">
      <c r="A622" s="782"/>
      <c r="B622" s="785"/>
      <c r="C622" s="785"/>
      <c r="D622" s="785"/>
      <c r="E622" s="785"/>
      <c r="F622" s="792"/>
    </row>
    <row r="623" spans="1:207" ht="15.75">
      <c r="A623" s="782"/>
      <c r="B623" s="785"/>
      <c r="C623" s="785"/>
      <c r="D623" s="785"/>
      <c r="E623" s="785"/>
      <c r="F623" s="792"/>
    </row>
    <row r="624" spans="1:207" ht="15.75">
      <c r="A624" s="782"/>
      <c r="B624" s="785"/>
      <c r="C624" s="785"/>
      <c r="D624" s="785"/>
      <c r="E624" s="785"/>
      <c r="F624" s="792"/>
    </row>
    <row r="625" spans="1:6" ht="15.75">
      <c r="A625" s="782"/>
      <c r="B625" s="785"/>
      <c r="C625" s="785"/>
      <c r="D625" s="785"/>
      <c r="E625" s="785"/>
      <c r="F625" s="792"/>
    </row>
    <row r="626" spans="1:6" ht="15.75">
      <c r="A626" s="782"/>
      <c r="B626" s="785"/>
      <c r="C626" s="785"/>
      <c r="D626" s="785"/>
      <c r="E626" s="785"/>
      <c r="F626" s="792"/>
    </row>
    <row r="627" spans="1:6" ht="15.75">
      <c r="A627" s="782"/>
      <c r="B627" s="785"/>
      <c r="C627" s="785"/>
      <c r="D627" s="785"/>
      <c r="E627" s="785"/>
      <c r="F627" s="792"/>
    </row>
    <row r="628" spans="1:6" ht="15.75">
      <c r="A628" s="782"/>
      <c r="B628" s="785"/>
      <c r="C628" s="785"/>
      <c r="D628" s="785"/>
      <c r="E628" s="785"/>
      <c r="F628" s="792"/>
    </row>
    <row r="629" spans="1:6" ht="15.75">
      <c r="A629" s="782"/>
      <c r="B629" s="785"/>
      <c r="C629" s="785"/>
      <c r="D629" s="785"/>
      <c r="E629" s="785"/>
      <c r="F629" s="792"/>
    </row>
    <row r="630" spans="1:6" ht="15.75">
      <c r="A630" s="782"/>
      <c r="B630" s="785"/>
      <c r="C630" s="785"/>
      <c r="D630" s="785"/>
      <c r="E630" s="785"/>
      <c r="F630" s="792"/>
    </row>
    <row r="631" spans="1:6" ht="15.75">
      <c r="A631" s="782"/>
      <c r="B631" s="785"/>
      <c r="C631" s="785"/>
      <c r="D631" s="785"/>
      <c r="E631" s="785"/>
      <c r="F631" s="792"/>
    </row>
    <row r="632" spans="1:6" ht="15.75">
      <c r="A632" s="782"/>
      <c r="B632" s="785"/>
      <c r="C632" s="785"/>
      <c r="D632" s="785"/>
      <c r="E632" s="785"/>
      <c r="F632" s="792"/>
    </row>
    <row r="633" spans="1:6" ht="15.75">
      <c r="A633" s="782"/>
      <c r="B633" s="785"/>
      <c r="C633" s="785"/>
      <c r="D633" s="785"/>
      <c r="E633" s="785"/>
      <c r="F633" s="792"/>
    </row>
    <row r="634" spans="1:6" ht="15.75">
      <c r="A634" s="782"/>
      <c r="B634" s="785"/>
      <c r="C634" s="785"/>
      <c r="D634" s="785"/>
      <c r="E634" s="785"/>
      <c r="F634" s="792"/>
    </row>
    <row r="635" spans="1:6" ht="15.75">
      <c r="A635" s="782"/>
      <c r="B635" s="785"/>
      <c r="C635" s="785"/>
      <c r="D635" s="785"/>
      <c r="E635" s="785"/>
      <c r="F635" s="792"/>
    </row>
    <row r="636" spans="1:6" ht="15.75">
      <c r="A636" s="782"/>
      <c r="B636" s="785"/>
      <c r="C636" s="785"/>
      <c r="D636" s="785"/>
      <c r="E636" s="785"/>
      <c r="F636" s="792"/>
    </row>
    <row r="637" spans="1:6" ht="15.75">
      <c r="A637" s="782"/>
      <c r="B637" s="785"/>
      <c r="C637" s="785"/>
      <c r="D637" s="785"/>
      <c r="E637" s="785"/>
      <c r="F637" s="792"/>
    </row>
    <row r="638" spans="1:6" ht="15.75">
      <c r="A638" s="782"/>
      <c r="B638" s="785"/>
      <c r="C638" s="785"/>
      <c r="D638" s="785"/>
      <c r="E638" s="785"/>
      <c r="F638" s="792"/>
    </row>
    <row r="639" spans="1:6" ht="15.75">
      <c r="A639" s="782"/>
      <c r="B639" s="785"/>
      <c r="C639" s="785"/>
      <c r="D639" s="785"/>
      <c r="E639" s="785"/>
      <c r="F639" s="792"/>
    </row>
    <row r="640" spans="1:6" ht="15.75">
      <c r="A640" s="782"/>
      <c r="B640" s="785"/>
      <c r="C640" s="785"/>
      <c r="D640" s="785"/>
      <c r="E640" s="785"/>
      <c r="F640" s="792"/>
    </row>
    <row r="641" spans="1:6" ht="15.75">
      <c r="A641" s="782"/>
      <c r="B641" s="785"/>
      <c r="C641" s="785"/>
      <c r="D641" s="785"/>
      <c r="E641" s="785"/>
      <c r="F641" s="792"/>
    </row>
    <row r="642" spans="1:6" ht="15.75">
      <c r="A642" s="782"/>
      <c r="B642" s="785"/>
      <c r="C642" s="785"/>
      <c r="D642" s="785"/>
      <c r="E642" s="785"/>
      <c r="F642" s="792"/>
    </row>
    <row r="643" spans="1:6" ht="15.75">
      <c r="A643" s="782"/>
      <c r="B643" s="785"/>
      <c r="C643" s="785"/>
      <c r="D643" s="785"/>
      <c r="E643" s="785"/>
      <c r="F643" s="792"/>
    </row>
    <row r="644" spans="1:6" ht="15.75">
      <c r="A644" s="782"/>
      <c r="B644" s="785"/>
      <c r="C644" s="785"/>
      <c r="D644" s="785"/>
      <c r="E644" s="785"/>
      <c r="F644" s="792"/>
    </row>
    <row r="645" spans="1:6" ht="15.75">
      <c r="A645" s="782"/>
      <c r="B645" s="785"/>
      <c r="C645" s="785"/>
      <c r="D645" s="785"/>
      <c r="E645" s="785"/>
      <c r="F645" s="792"/>
    </row>
    <row r="646" spans="1:6" ht="15.75">
      <c r="A646" s="782"/>
      <c r="B646" s="785"/>
      <c r="C646" s="785"/>
      <c r="D646" s="785"/>
      <c r="E646" s="785"/>
      <c r="F646" s="792"/>
    </row>
    <row r="647" spans="1:6" ht="15.75">
      <c r="A647" s="782"/>
      <c r="B647" s="785"/>
      <c r="C647" s="785"/>
      <c r="D647" s="785"/>
      <c r="E647" s="785"/>
      <c r="F647" s="792"/>
    </row>
    <row r="648" spans="1:6" ht="15.75">
      <c r="A648" s="782"/>
      <c r="B648" s="785"/>
      <c r="C648" s="785"/>
      <c r="D648" s="785"/>
      <c r="E648" s="785"/>
      <c r="F648" s="792"/>
    </row>
    <row r="649" spans="1:6" ht="15.75">
      <c r="A649" s="782"/>
      <c r="B649" s="785"/>
      <c r="C649" s="785"/>
      <c r="D649" s="785"/>
      <c r="E649" s="785"/>
      <c r="F649" s="792"/>
    </row>
    <row r="650" spans="1:6" ht="15.75">
      <c r="A650" s="782"/>
      <c r="B650" s="785"/>
      <c r="C650" s="785"/>
      <c r="D650" s="785"/>
      <c r="E650" s="785"/>
      <c r="F650" s="792"/>
    </row>
    <row r="651" spans="1:6" ht="15.75">
      <c r="A651" s="782"/>
      <c r="B651" s="785"/>
      <c r="C651" s="785"/>
      <c r="D651" s="785"/>
      <c r="E651" s="785"/>
      <c r="F651" s="792"/>
    </row>
    <row r="652" spans="1:6" ht="15.75">
      <c r="A652" s="782"/>
      <c r="B652" s="785"/>
      <c r="C652" s="785"/>
      <c r="D652" s="785"/>
      <c r="E652" s="785"/>
      <c r="F652" s="792"/>
    </row>
    <row r="653" spans="1:6" ht="15.75">
      <c r="A653" s="782"/>
      <c r="B653" s="785"/>
      <c r="C653" s="785"/>
      <c r="D653" s="785"/>
      <c r="E653" s="785"/>
      <c r="F653" s="792"/>
    </row>
    <row r="654" spans="1:6" ht="15.75">
      <c r="A654" s="782"/>
      <c r="B654" s="785"/>
      <c r="C654" s="785"/>
      <c r="D654" s="785"/>
      <c r="E654" s="785"/>
      <c r="F654" s="792"/>
    </row>
    <row r="655" spans="1:6" ht="15.75">
      <c r="A655" s="782"/>
      <c r="B655" s="785"/>
      <c r="C655" s="785"/>
      <c r="D655" s="785"/>
      <c r="E655" s="785"/>
      <c r="F655" s="792"/>
    </row>
    <row r="656" spans="1:6" ht="15.75">
      <c r="A656" s="782"/>
      <c r="B656" s="785"/>
      <c r="C656" s="785"/>
      <c r="D656" s="785"/>
      <c r="E656" s="785"/>
      <c r="F656" s="792"/>
    </row>
    <row r="657" spans="1:6" ht="15.75">
      <c r="A657" s="782"/>
      <c r="B657" s="785"/>
      <c r="C657" s="785"/>
      <c r="D657" s="785"/>
      <c r="E657" s="785"/>
      <c r="F657" s="792"/>
    </row>
    <row r="658" spans="1:6" ht="15.75">
      <c r="A658" s="782"/>
      <c r="B658" s="785"/>
      <c r="C658" s="785"/>
      <c r="D658" s="785"/>
      <c r="E658" s="785"/>
      <c r="F658" s="792"/>
    </row>
    <row r="659" spans="1:6" ht="15.75">
      <c r="A659" s="782"/>
      <c r="B659" s="785"/>
      <c r="C659" s="785"/>
      <c r="D659" s="785"/>
      <c r="E659" s="785"/>
      <c r="F659" s="792"/>
    </row>
    <row r="660" spans="1:6" ht="15.75">
      <c r="A660" s="782"/>
      <c r="B660" s="785"/>
      <c r="C660" s="785"/>
      <c r="D660" s="785"/>
      <c r="E660" s="785"/>
      <c r="F660" s="792"/>
    </row>
    <row r="661" spans="1:6" ht="15.75">
      <c r="A661" s="782"/>
      <c r="B661" s="785"/>
      <c r="C661" s="785"/>
      <c r="D661" s="785"/>
      <c r="E661" s="785"/>
      <c r="F661" s="792"/>
    </row>
    <row r="662" spans="1:6" ht="15.75">
      <c r="A662" s="782"/>
      <c r="B662" s="785"/>
      <c r="C662" s="785"/>
      <c r="D662" s="785"/>
      <c r="E662" s="785"/>
      <c r="F662" s="792"/>
    </row>
    <row r="663" spans="1:6" ht="15.75">
      <c r="A663" s="782"/>
      <c r="B663" s="785"/>
      <c r="C663" s="785"/>
      <c r="D663" s="785"/>
      <c r="E663" s="785"/>
      <c r="F663" s="792"/>
    </row>
    <row r="664" spans="1:6" ht="15.75">
      <c r="A664" s="782"/>
      <c r="B664" s="785"/>
      <c r="C664" s="785"/>
      <c r="D664" s="785"/>
      <c r="E664" s="785"/>
      <c r="F664" s="792"/>
    </row>
    <row r="665" spans="1:6" ht="15.75">
      <c r="A665" s="782"/>
      <c r="B665" s="785"/>
      <c r="C665" s="785"/>
      <c r="D665" s="785"/>
      <c r="E665" s="785"/>
      <c r="F665" s="792"/>
    </row>
    <row r="666" spans="1:6" ht="15.75">
      <c r="A666" s="782"/>
      <c r="B666" s="785"/>
      <c r="C666" s="785"/>
      <c r="D666" s="785"/>
      <c r="E666" s="785"/>
      <c r="F666" s="792"/>
    </row>
    <row r="667" spans="1:6" ht="15.75">
      <c r="A667" s="782"/>
      <c r="B667" s="785"/>
      <c r="C667" s="785"/>
      <c r="D667" s="785"/>
      <c r="E667" s="785"/>
      <c r="F667" s="792"/>
    </row>
    <row r="668" spans="1:6" ht="15.75">
      <c r="A668" s="782"/>
      <c r="B668" s="785"/>
      <c r="C668" s="785"/>
      <c r="D668" s="785"/>
      <c r="E668" s="785"/>
      <c r="F668" s="792"/>
    </row>
    <row r="669" spans="1:6" ht="15.75">
      <c r="A669" s="782"/>
      <c r="B669" s="785"/>
      <c r="C669" s="785"/>
      <c r="D669" s="785"/>
      <c r="E669" s="785"/>
      <c r="F669" s="792"/>
    </row>
    <row r="670" spans="1:6" ht="15.75">
      <c r="A670" s="782"/>
      <c r="B670" s="785"/>
      <c r="C670" s="785"/>
      <c r="D670" s="785"/>
      <c r="E670" s="785"/>
      <c r="F670" s="792"/>
    </row>
    <row r="671" spans="1:6" ht="15.75">
      <c r="A671" s="782"/>
      <c r="B671" s="785"/>
      <c r="C671" s="785"/>
      <c r="D671" s="785"/>
      <c r="E671" s="785"/>
      <c r="F671" s="792"/>
    </row>
    <row r="672" spans="1:6" ht="15.75">
      <c r="A672" s="782"/>
      <c r="B672" s="785"/>
      <c r="C672" s="785"/>
      <c r="D672" s="785"/>
      <c r="E672" s="785"/>
      <c r="F672" s="792"/>
    </row>
    <row r="673" spans="1:6" ht="15.75">
      <c r="A673" s="782"/>
      <c r="B673" s="785"/>
      <c r="C673" s="785"/>
      <c r="D673" s="785"/>
      <c r="E673" s="785"/>
      <c r="F673" s="792"/>
    </row>
    <row r="674" spans="1:6" ht="15.75">
      <c r="A674" s="782"/>
      <c r="B674" s="785"/>
      <c r="C674" s="785"/>
      <c r="D674" s="785"/>
      <c r="E674" s="785"/>
      <c r="F674" s="792"/>
    </row>
    <row r="675" spans="1:6" ht="15.75">
      <c r="A675" s="782"/>
      <c r="B675" s="785"/>
      <c r="C675" s="785"/>
      <c r="D675" s="785"/>
      <c r="E675" s="785"/>
      <c r="F675" s="792"/>
    </row>
    <row r="676" spans="1:6" ht="15.75">
      <c r="A676" s="782"/>
      <c r="B676" s="785"/>
      <c r="C676" s="785"/>
      <c r="D676" s="785"/>
      <c r="E676" s="785"/>
      <c r="F676" s="792"/>
    </row>
    <row r="677" spans="1:6" ht="15.75">
      <c r="A677" s="782"/>
      <c r="B677" s="785"/>
      <c r="C677" s="785"/>
      <c r="D677" s="785"/>
      <c r="E677" s="785"/>
      <c r="F677" s="792"/>
    </row>
    <row r="678" spans="1:6" ht="15.75">
      <c r="A678" s="782"/>
      <c r="B678" s="785"/>
      <c r="C678" s="785"/>
      <c r="D678" s="785"/>
      <c r="E678" s="785"/>
      <c r="F678" s="792"/>
    </row>
    <row r="679" spans="1:6" ht="15.75">
      <c r="A679" s="782"/>
      <c r="B679" s="785"/>
      <c r="C679" s="785"/>
      <c r="D679" s="785"/>
      <c r="E679" s="785"/>
      <c r="F679" s="792"/>
    </row>
    <row r="680" spans="1:6" ht="15.75">
      <c r="A680" s="782"/>
      <c r="B680" s="785"/>
      <c r="C680" s="785"/>
      <c r="D680" s="785"/>
      <c r="E680" s="785"/>
      <c r="F680" s="792"/>
    </row>
    <row r="681" spans="1:6" ht="15.75">
      <c r="A681" s="782"/>
      <c r="B681" s="785"/>
      <c r="C681" s="785"/>
      <c r="D681" s="785"/>
      <c r="E681" s="785"/>
      <c r="F681" s="792"/>
    </row>
    <row r="682" spans="1:6" ht="15.75">
      <c r="A682" s="782"/>
      <c r="B682" s="785"/>
      <c r="C682" s="785"/>
      <c r="D682" s="785"/>
      <c r="E682" s="785"/>
      <c r="F682" s="792"/>
    </row>
    <row r="683" spans="1:6" ht="15.75">
      <c r="A683" s="782"/>
      <c r="B683" s="785"/>
      <c r="C683" s="785"/>
      <c r="D683" s="785"/>
      <c r="E683" s="785"/>
      <c r="F683" s="792"/>
    </row>
    <row r="684" spans="1:6" ht="15.75">
      <c r="A684" s="782"/>
      <c r="B684" s="785"/>
      <c r="C684" s="785"/>
      <c r="D684" s="785"/>
      <c r="E684" s="785"/>
      <c r="F684" s="792"/>
    </row>
    <row r="685" spans="1:6" ht="15.75">
      <c r="A685" s="782"/>
      <c r="B685" s="785"/>
      <c r="C685" s="785"/>
      <c r="D685" s="785"/>
      <c r="E685" s="785"/>
      <c r="F685" s="792"/>
    </row>
    <row r="686" spans="1:6" ht="15.75">
      <c r="A686" s="782"/>
      <c r="B686" s="785"/>
      <c r="C686" s="785"/>
      <c r="D686" s="785"/>
      <c r="E686" s="785"/>
      <c r="F686" s="792"/>
    </row>
    <row r="687" spans="1:6" ht="15.75">
      <c r="A687" s="782"/>
      <c r="B687" s="785"/>
      <c r="C687" s="785"/>
      <c r="D687" s="785"/>
      <c r="E687" s="785"/>
      <c r="F687" s="792"/>
    </row>
    <row r="688" spans="1:6" ht="15.75">
      <c r="A688" s="782"/>
      <c r="B688" s="785"/>
      <c r="C688" s="785"/>
      <c r="D688" s="785"/>
      <c r="E688" s="785"/>
      <c r="F688" s="792"/>
    </row>
    <row r="689" spans="1:6" ht="15.75">
      <c r="A689" s="782"/>
      <c r="B689" s="785"/>
      <c r="C689" s="785"/>
      <c r="D689" s="785"/>
      <c r="E689" s="785"/>
      <c r="F689" s="792"/>
    </row>
    <row r="690" spans="1:6" ht="15.75">
      <c r="A690" s="782"/>
      <c r="B690" s="785"/>
      <c r="C690" s="785"/>
      <c r="D690" s="785"/>
      <c r="E690" s="785"/>
      <c r="F690" s="792"/>
    </row>
    <row r="691" spans="1:6" ht="15.75">
      <c r="A691" s="782"/>
      <c r="B691" s="785"/>
      <c r="C691" s="785"/>
      <c r="D691" s="785"/>
      <c r="E691" s="785"/>
      <c r="F691" s="792"/>
    </row>
    <row r="692" spans="1:6" ht="15.75">
      <c r="A692" s="782"/>
      <c r="B692" s="785"/>
      <c r="C692" s="785"/>
      <c r="D692" s="785"/>
      <c r="E692" s="785"/>
      <c r="F692" s="792"/>
    </row>
    <row r="693" spans="1:6" ht="15.75">
      <c r="A693" s="782"/>
      <c r="B693" s="785"/>
      <c r="C693" s="785"/>
      <c r="D693" s="785"/>
      <c r="E693" s="785"/>
      <c r="F693" s="792"/>
    </row>
    <row r="694" spans="1:6" ht="15.75">
      <c r="A694" s="782"/>
      <c r="B694" s="785"/>
      <c r="C694" s="785"/>
      <c r="D694" s="785"/>
      <c r="E694" s="785"/>
      <c r="F694" s="792"/>
    </row>
    <row r="695" spans="1:6" ht="15.75">
      <c r="A695" s="782"/>
      <c r="B695" s="785"/>
      <c r="C695" s="785"/>
      <c r="D695" s="785"/>
      <c r="E695" s="785"/>
      <c r="F695" s="792"/>
    </row>
    <row r="696" spans="1:6" ht="15.75">
      <c r="A696" s="782"/>
      <c r="B696" s="785"/>
      <c r="C696" s="785"/>
      <c r="D696" s="785"/>
      <c r="E696" s="785"/>
      <c r="F696" s="792"/>
    </row>
    <row r="697" spans="1:6" ht="15.75">
      <c r="A697" s="782"/>
      <c r="B697" s="785"/>
      <c r="C697" s="785"/>
      <c r="D697" s="785"/>
      <c r="E697" s="785"/>
      <c r="F697" s="792"/>
    </row>
    <row r="698" spans="1:6" ht="15.75">
      <c r="A698" s="782"/>
      <c r="B698" s="785"/>
      <c r="C698" s="785"/>
      <c r="D698" s="785"/>
      <c r="E698" s="785"/>
      <c r="F698" s="792"/>
    </row>
    <row r="699" spans="1:6" ht="15.75">
      <c r="A699" s="782"/>
      <c r="B699" s="785"/>
      <c r="C699" s="785"/>
      <c r="D699" s="785"/>
      <c r="E699" s="785"/>
      <c r="F699" s="792"/>
    </row>
    <row r="700" spans="1:6" ht="15.75">
      <c r="A700" s="782"/>
      <c r="B700" s="785"/>
      <c r="C700" s="785"/>
      <c r="D700" s="785"/>
      <c r="E700" s="785"/>
      <c r="F700" s="792"/>
    </row>
    <row r="701" spans="1:6" ht="15.75">
      <c r="A701" s="782"/>
      <c r="B701" s="785"/>
      <c r="C701" s="785"/>
      <c r="D701" s="785"/>
      <c r="E701" s="785"/>
      <c r="F701" s="792"/>
    </row>
    <row r="702" spans="1:6" ht="15.75">
      <c r="A702" s="782"/>
      <c r="B702" s="785"/>
      <c r="C702" s="785"/>
      <c r="D702" s="785"/>
      <c r="E702" s="785"/>
      <c r="F702" s="792"/>
    </row>
    <row r="703" spans="1:6" ht="15.75">
      <c r="A703" s="782"/>
      <c r="B703" s="785"/>
      <c r="C703" s="785"/>
      <c r="D703" s="785"/>
      <c r="E703" s="785"/>
      <c r="F703" s="792"/>
    </row>
    <row r="704" spans="1:6" ht="15.75">
      <c r="A704" s="782"/>
      <c r="B704" s="785"/>
      <c r="C704" s="785"/>
      <c r="D704" s="785"/>
      <c r="E704" s="785"/>
      <c r="F704" s="792"/>
    </row>
    <row r="705" spans="1:6" ht="15.75">
      <c r="A705" s="782"/>
      <c r="B705" s="785"/>
      <c r="C705" s="785"/>
      <c r="D705" s="785"/>
      <c r="E705" s="785"/>
      <c r="F705" s="792"/>
    </row>
    <row r="706" spans="1:6" ht="15.75">
      <c r="A706" s="782"/>
      <c r="B706" s="785"/>
      <c r="C706" s="785"/>
      <c r="D706" s="785"/>
      <c r="E706" s="785"/>
      <c r="F706" s="792"/>
    </row>
    <row r="707" spans="1:6" ht="15.75">
      <c r="A707" s="782"/>
      <c r="B707" s="785"/>
      <c r="C707" s="785"/>
      <c r="D707" s="785"/>
      <c r="E707" s="785"/>
      <c r="F707" s="792"/>
    </row>
    <row r="708" spans="1:6" ht="15.75">
      <c r="A708" s="782"/>
      <c r="B708" s="785"/>
      <c r="C708" s="785"/>
      <c r="D708" s="785"/>
      <c r="E708" s="785"/>
      <c r="F708" s="792"/>
    </row>
    <row r="709" spans="1:6" ht="15.75">
      <c r="A709" s="782"/>
      <c r="B709" s="785"/>
      <c r="C709" s="785"/>
      <c r="D709" s="785"/>
      <c r="E709" s="785"/>
      <c r="F709" s="792"/>
    </row>
    <row r="710" spans="1:6" ht="15.75">
      <c r="A710" s="782"/>
      <c r="B710" s="785"/>
      <c r="C710" s="785"/>
      <c r="D710" s="785"/>
      <c r="E710" s="785"/>
      <c r="F710" s="792"/>
    </row>
    <row r="711" spans="1:6" ht="15.75">
      <c r="A711" s="782"/>
      <c r="B711" s="785"/>
      <c r="C711" s="785"/>
      <c r="D711" s="785"/>
      <c r="E711" s="785"/>
      <c r="F711" s="792"/>
    </row>
    <row r="712" spans="1:6" ht="15.75">
      <c r="A712" s="782"/>
      <c r="B712" s="785"/>
      <c r="C712" s="785"/>
      <c r="D712" s="785"/>
      <c r="E712" s="785"/>
      <c r="F712" s="792"/>
    </row>
    <row r="713" spans="1:6" ht="15.75">
      <c r="A713" s="782"/>
      <c r="B713" s="785"/>
      <c r="C713" s="785"/>
      <c r="D713" s="785"/>
      <c r="E713" s="785"/>
      <c r="F713" s="792"/>
    </row>
    <row r="714" spans="1:6" ht="15.75">
      <c r="A714" s="782"/>
      <c r="B714" s="785"/>
      <c r="C714" s="785"/>
      <c r="D714" s="785"/>
      <c r="E714" s="785"/>
      <c r="F714" s="792"/>
    </row>
    <row r="715" spans="1:6" ht="15.75">
      <c r="A715" s="782"/>
      <c r="B715" s="785"/>
      <c r="C715" s="785"/>
      <c r="D715" s="785"/>
      <c r="E715" s="785"/>
      <c r="F715" s="792"/>
    </row>
    <row r="716" spans="1:6" ht="15.75">
      <c r="A716" s="782"/>
      <c r="B716" s="785"/>
      <c r="C716" s="785"/>
      <c r="D716" s="785"/>
      <c r="E716" s="785"/>
      <c r="F716" s="792"/>
    </row>
    <row r="717" spans="1:6" ht="15.75">
      <c r="A717" s="782"/>
      <c r="B717" s="785"/>
      <c r="C717" s="785"/>
      <c r="D717" s="785"/>
      <c r="E717" s="785"/>
      <c r="F717" s="792"/>
    </row>
    <row r="718" spans="1:6" ht="15.75">
      <c r="A718" s="782"/>
      <c r="B718" s="785"/>
      <c r="C718" s="785"/>
      <c r="D718" s="785"/>
      <c r="E718" s="785"/>
      <c r="F718" s="792"/>
    </row>
    <row r="719" spans="1:6" ht="15.75">
      <c r="A719" s="782"/>
      <c r="B719" s="785"/>
      <c r="C719" s="785"/>
      <c r="D719" s="785"/>
      <c r="E719" s="785"/>
      <c r="F719" s="792"/>
    </row>
    <row r="720" spans="1:6" ht="15.75">
      <c r="A720" s="782"/>
      <c r="B720" s="785"/>
      <c r="C720" s="785"/>
      <c r="D720" s="785"/>
      <c r="E720" s="785"/>
      <c r="F720" s="792"/>
    </row>
    <row r="721" spans="1:6" ht="15.75">
      <c r="A721" s="782"/>
      <c r="B721" s="785"/>
      <c r="C721" s="785"/>
      <c r="D721" s="785"/>
      <c r="E721" s="785"/>
      <c r="F721" s="792"/>
    </row>
    <row r="722" spans="1:6" ht="15.75">
      <c r="A722" s="782"/>
      <c r="B722" s="785"/>
      <c r="C722" s="785"/>
      <c r="D722" s="785"/>
      <c r="E722" s="785"/>
      <c r="F722" s="792"/>
    </row>
    <row r="723" spans="1:6" ht="15.75">
      <c r="A723" s="782"/>
      <c r="B723" s="785"/>
      <c r="C723" s="785"/>
      <c r="D723" s="785"/>
      <c r="E723" s="785"/>
      <c r="F723" s="792"/>
    </row>
    <row r="724" spans="1:6" ht="15.75">
      <c r="A724" s="782"/>
      <c r="B724" s="785"/>
      <c r="C724" s="785"/>
      <c r="D724" s="785"/>
      <c r="E724" s="785"/>
      <c r="F724" s="792"/>
    </row>
    <row r="725" spans="1:6" ht="15.75">
      <c r="A725" s="782"/>
      <c r="B725" s="785"/>
      <c r="C725" s="785"/>
      <c r="D725" s="785"/>
      <c r="E725" s="785"/>
      <c r="F725" s="792"/>
    </row>
    <row r="726" spans="1:6" ht="15.75">
      <c r="A726" s="782"/>
      <c r="B726" s="785"/>
      <c r="C726" s="785"/>
      <c r="D726" s="785"/>
      <c r="E726" s="785"/>
      <c r="F726" s="792"/>
    </row>
    <row r="727" spans="1:6" ht="15.75">
      <c r="A727" s="782"/>
      <c r="B727" s="785"/>
      <c r="C727" s="785"/>
      <c r="D727" s="785"/>
      <c r="E727" s="785"/>
      <c r="F727" s="792"/>
    </row>
    <row r="728" spans="1:6" ht="15.75">
      <c r="A728" s="782"/>
      <c r="B728" s="785"/>
      <c r="C728" s="785"/>
      <c r="D728" s="785"/>
      <c r="E728" s="785"/>
      <c r="F728" s="792"/>
    </row>
    <row r="729" spans="1:6" ht="15.75">
      <c r="A729" s="782"/>
      <c r="B729" s="785"/>
      <c r="C729" s="785"/>
      <c r="D729" s="785"/>
      <c r="E729" s="785"/>
      <c r="F729" s="792"/>
    </row>
    <row r="730" spans="1:6" ht="15.75">
      <c r="A730" s="782"/>
      <c r="B730" s="785"/>
      <c r="C730" s="785"/>
      <c r="D730" s="785"/>
      <c r="E730" s="785"/>
      <c r="F730" s="792"/>
    </row>
    <row r="731" spans="1:6" ht="15.75">
      <c r="A731" s="782"/>
      <c r="B731" s="785"/>
      <c r="C731" s="785"/>
      <c r="D731" s="785"/>
      <c r="E731" s="785"/>
      <c r="F731" s="792"/>
    </row>
    <row r="732" spans="1:6" ht="15.75">
      <c r="A732" s="782"/>
      <c r="B732" s="785"/>
      <c r="C732" s="785"/>
      <c r="D732" s="785"/>
      <c r="E732" s="785"/>
      <c r="F732" s="792"/>
    </row>
    <row r="733" spans="1:6" ht="15.75">
      <c r="A733" s="782"/>
      <c r="B733" s="785"/>
      <c r="C733" s="785"/>
      <c r="D733" s="785"/>
      <c r="E733" s="785"/>
      <c r="F733" s="792"/>
    </row>
    <row r="734" spans="1:6" ht="15.75">
      <c r="A734" s="782"/>
      <c r="B734" s="785"/>
      <c r="C734" s="785"/>
      <c r="D734" s="785"/>
      <c r="E734" s="785"/>
      <c r="F734" s="792"/>
    </row>
    <row r="735" spans="1:6" ht="15.75">
      <c r="A735" s="782"/>
      <c r="B735" s="785"/>
      <c r="C735" s="785"/>
      <c r="D735" s="785"/>
      <c r="E735" s="785"/>
      <c r="F735" s="792"/>
    </row>
    <row r="736" spans="1:6" ht="15.75">
      <c r="A736" s="782"/>
      <c r="B736" s="785"/>
      <c r="C736" s="785"/>
      <c r="D736" s="785"/>
      <c r="E736" s="785"/>
      <c r="F736" s="792"/>
    </row>
    <row r="737" spans="1:6" ht="15.75">
      <c r="A737" s="782"/>
      <c r="B737" s="785"/>
      <c r="C737" s="785"/>
      <c r="D737" s="785"/>
      <c r="E737" s="785"/>
      <c r="F737" s="792"/>
    </row>
    <row r="738" spans="1:6" ht="15.75">
      <c r="A738" s="782"/>
      <c r="B738" s="785"/>
      <c r="C738" s="785"/>
      <c r="D738" s="785"/>
      <c r="E738" s="785"/>
      <c r="F738" s="792"/>
    </row>
    <row r="739" spans="1:6" ht="15.75">
      <c r="A739" s="782"/>
      <c r="B739" s="785"/>
      <c r="C739" s="785"/>
      <c r="D739" s="785"/>
      <c r="E739" s="785"/>
      <c r="F739" s="792"/>
    </row>
    <row r="740" spans="1:6" ht="15.75">
      <c r="A740" s="782"/>
      <c r="B740" s="785"/>
      <c r="C740" s="785"/>
      <c r="D740" s="785"/>
      <c r="E740" s="785"/>
      <c r="F740" s="792"/>
    </row>
    <row r="741" spans="1:6" ht="15.75">
      <c r="A741" s="782"/>
      <c r="B741" s="785"/>
      <c r="C741" s="785"/>
      <c r="D741" s="785"/>
      <c r="E741" s="785"/>
      <c r="F741" s="792"/>
    </row>
    <row r="742" spans="1:6" ht="15.75">
      <c r="A742" s="782"/>
      <c r="B742" s="785"/>
      <c r="C742" s="785"/>
      <c r="D742" s="785"/>
      <c r="E742" s="785"/>
      <c r="F742" s="792"/>
    </row>
    <row r="743" spans="1:6" ht="15.75">
      <c r="A743" s="782"/>
      <c r="B743" s="785"/>
      <c r="C743" s="785"/>
      <c r="D743" s="785"/>
      <c r="E743" s="785"/>
      <c r="F743" s="792"/>
    </row>
    <row r="744" spans="1:6" ht="15.75">
      <c r="A744" s="782"/>
      <c r="B744" s="785"/>
      <c r="C744" s="785"/>
      <c r="D744" s="785"/>
      <c r="E744" s="785"/>
      <c r="F744" s="792"/>
    </row>
    <row r="745" spans="1:6" ht="15.75">
      <c r="A745" s="782"/>
      <c r="B745" s="785"/>
      <c r="C745" s="785"/>
      <c r="D745" s="785"/>
      <c r="E745" s="785"/>
      <c r="F745" s="792"/>
    </row>
    <row r="746" spans="1:6" ht="15.75">
      <c r="A746" s="782"/>
      <c r="B746" s="785"/>
      <c r="C746" s="785"/>
      <c r="D746" s="785"/>
      <c r="E746" s="785"/>
      <c r="F746" s="792"/>
    </row>
    <row r="747" spans="1:6" ht="15.75">
      <c r="A747" s="782"/>
      <c r="B747" s="785"/>
      <c r="C747" s="785"/>
      <c r="D747" s="785"/>
      <c r="E747" s="785"/>
      <c r="F747" s="792"/>
    </row>
    <row r="748" spans="1:6" ht="15.75">
      <c r="A748" s="782"/>
      <c r="B748" s="785"/>
      <c r="C748" s="785"/>
      <c r="D748" s="785"/>
      <c r="E748" s="785"/>
      <c r="F748" s="792"/>
    </row>
    <row r="749" spans="1:6" ht="15.75">
      <c r="A749" s="782"/>
      <c r="B749" s="785"/>
      <c r="C749" s="785"/>
      <c r="D749" s="785"/>
      <c r="E749" s="785"/>
      <c r="F749" s="792"/>
    </row>
    <row r="750" spans="1:6" ht="15.75">
      <c r="A750" s="782"/>
      <c r="B750" s="785"/>
      <c r="C750" s="785"/>
      <c r="D750" s="785"/>
      <c r="E750" s="785"/>
      <c r="F750" s="792"/>
    </row>
    <row r="751" spans="1:6" ht="15.75">
      <c r="A751" s="782"/>
      <c r="B751" s="785"/>
      <c r="C751" s="785"/>
      <c r="D751" s="785"/>
      <c r="E751" s="785"/>
      <c r="F751" s="792"/>
    </row>
    <row r="752" spans="1:6" ht="15.75">
      <c r="A752" s="782"/>
      <c r="B752" s="785"/>
      <c r="C752" s="785"/>
      <c r="D752" s="785"/>
      <c r="E752" s="785"/>
      <c r="F752" s="792"/>
    </row>
    <row r="753" spans="1:6" ht="15.75">
      <c r="A753" s="782"/>
      <c r="B753" s="785"/>
      <c r="C753" s="785"/>
      <c r="D753" s="785"/>
      <c r="E753" s="785"/>
      <c r="F753" s="792"/>
    </row>
    <row r="754" spans="1:6" ht="15.75">
      <c r="A754" s="782"/>
      <c r="B754" s="785"/>
      <c r="C754" s="785"/>
      <c r="D754" s="785"/>
      <c r="E754" s="785"/>
      <c r="F754" s="792"/>
    </row>
    <row r="755" spans="1:6" ht="15.75">
      <c r="A755" s="782"/>
      <c r="B755" s="785"/>
      <c r="C755" s="785"/>
      <c r="D755" s="785"/>
      <c r="E755" s="785"/>
      <c r="F755" s="792"/>
    </row>
    <row r="756" spans="1:6" ht="15.75">
      <c r="A756" s="782"/>
      <c r="B756" s="785"/>
      <c r="C756" s="785"/>
      <c r="D756" s="785"/>
      <c r="E756" s="785"/>
      <c r="F756" s="792"/>
    </row>
    <row r="757" spans="1:6" ht="15.75">
      <c r="A757" s="782"/>
      <c r="B757" s="785"/>
      <c r="C757" s="785"/>
      <c r="D757" s="785"/>
      <c r="E757" s="785"/>
      <c r="F757" s="792"/>
    </row>
    <row r="758" spans="1:6" ht="15.75">
      <c r="A758" s="782"/>
      <c r="B758" s="785"/>
      <c r="C758" s="785"/>
      <c r="D758" s="785"/>
      <c r="E758" s="785"/>
      <c r="F758" s="792"/>
    </row>
    <row r="759" spans="1:6" ht="15.75">
      <c r="A759" s="782"/>
      <c r="B759" s="785"/>
      <c r="C759" s="785"/>
      <c r="D759" s="785"/>
      <c r="E759" s="785"/>
      <c r="F759" s="792"/>
    </row>
    <row r="760" spans="1:6" ht="15.75">
      <c r="A760" s="782"/>
      <c r="B760" s="785"/>
      <c r="C760" s="785"/>
      <c r="D760" s="785"/>
      <c r="E760" s="785"/>
      <c r="F760" s="792"/>
    </row>
    <row r="761" spans="1:6" ht="15.75">
      <c r="A761" s="782"/>
      <c r="B761" s="785"/>
      <c r="C761" s="785"/>
      <c r="D761" s="785"/>
      <c r="E761" s="785"/>
      <c r="F761" s="792"/>
    </row>
    <row r="762" spans="1:6" ht="15.75">
      <c r="A762" s="782"/>
      <c r="B762" s="785"/>
      <c r="C762" s="785"/>
      <c r="D762" s="785"/>
      <c r="E762" s="785"/>
      <c r="F762" s="792"/>
    </row>
    <row r="763" spans="1:6" ht="15.75">
      <c r="A763" s="782"/>
      <c r="B763" s="785"/>
      <c r="C763" s="785"/>
      <c r="D763" s="785"/>
      <c r="E763" s="785"/>
      <c r="F763" s="792"/>
    </row>
    <row r="764" spans="1:6" ht="15.75">
      <c r="A764" s="782"/>
      <c r="B764" s="785"/>
      <c r="C764" s="785"/>
      <c r="D764" s="785"/>
      <c r="E764" s="785"/>
      <c r="F764" s="792"/>
    </row>
    <row r="765" spans="1:6" ht="15.75">
      <c r="A765" s="782"/>
      <c r="B765" s="785"/>
      <c r="C765" s="785"/>
      <c r="D765" s="785"/>
      <c r="E765" s="785"/>
      <c r="F765" s="792"/>
    </row>
    <row r="766" spans="1:6" ht="15.75">
      <c r="A766" s="782"/>
      <c r="B766" s="785"/>
      <c r="C766" s="785"/>
      <c r="D766" s="785"/>
      <c r="E766" s="785"/>
      <c r="F766" s="792"/>
    </row>
    <row r="767" spans="1:6" ht="15.75">
      <c r="A767" s="782"/>
      <c r="B767" s="785"/>
      <c r="C767" s="785"/>
      <c r="D767" s="785"/>
      <c r="E767" s="785"/>
      <c r="F767" s="792"/>
    </row>
    <row r="768" spans="1:6" ht="15.75">
      <c r="A768" s="782"/>
      <c r="B768" s="785"/>
      <c r="C768" s="785"/>
      <c r="D768" s="785"/>
      <c r="E768" s="785"/>
      <c r="F768" s="792"/>
    </row>
  </sheetData>
  <mergeCells count="6">
    <mergeCell ref="A66:E66"/>
    <mergeCell ref="A2:J2"/>
    <mergeCell ref="A3:J3"/>
    <mergeCell ref="A4:J4"/>
    <mergeCell ref="A5:J5"/>
    <mergeCell ref="A6:J6"/>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6"/>
  <sheetViews>
    <sheetView showGridLines="0" zoomScale="70" zoomScaleNormal="70" workbookViewId="0">
      <selection activeCell="O13" sqref="O13"/>
    </sheetView>
  </sheetViews>
  <sheetFormatPr baseColWidth="10" defaultColWidth="14.7109375" defaultRowHeight="15"/>
  <cols>
    <col min="1" max="1" width="81.42578125" style="46" bestFit="1" customWidth="1"/>
    <col min="2" max="11" width="14.7109375" style="935" customWidth="1"/>
    <col min="12" max="12" width="14.7109375" style="50" customWidth="1"/>
    <col min="13" max="256" width="14.7109375" style="935"/>
    <col min="257" max="257" width="81.42578125" style="935" bestFit="1" customWidth="1"/>
    <col min="258" max="268" width="14.7109375" style="935" customWidth="1"/>
    <col min="269" max="512" width="14.7109375" style="935"/>
    <col min="513" max="513" width="81.42578125" style="935" bestFit="1" customWidth="1"/>
    <col min="514" max="524" width="14.7109375" style="935" customWidth="1"/>
    <col min="525" max="768" width="14.7109375" style="935"/>
    <col min="769" max="769" width="81.42578125" style="935" bestFit="1" customWidth="1"/>
    <col min="770" max="780" width="14.7109375" style="935" customWidth="1"/>
    <col min="781" max="1024" width="14.7109375" style="935"/>
    <col min="1025" max="1025" width="81.42578125" style="935" bestFit="1" customWidth="1"/>
    <col min="1026" max="1036" width="14.7109375" style="935" customWidth="1"/>
    <col min="1037" max="1280" width="14.7109375" style="935"/>
    <col min="1281" max="1281" width="81.42578125" style="935" bestFit="1" customWidth="1"/>
    <col min="1282" max="1292" width="14.7109375" style="935" customWidth="1"/>
    <col min="1293" max="1536" width="14.7109375" style="935"/>
    <col min="1537" max="1537" width="81.42578125" style="935" bestFit="1" customWidth="1"/>
    <col min="1538" max="1548" width="14.7109375" style="935" customWidth="1"/>
    <col min="1549" max="1792" width="14.7109375" style="935"/>
    <col min="1793" max="1793" width="81.42578125" style="935" bestFit="1" customWidth="1"/>
    <col min="1794" max="1804" width="14.7109375" style="935" customWidth="1"/>
    <col min="1805" max="2048" width="14.7109375" style="935"/>
    <col min="2049" max="2049" width="81.42578125" style="935" bestFit="1" customWidth="1"/>
    <col min="2050" max="2060" width="14.7109375" style="935" customWidth="1"/>
    <col min="2061" max="2304" width="14.7109375" style="935"/>
    <col min="2305" max="2305" width="81.42578125" style="935" bestFit="1" customWidth="1"/>
    <col min="2306" max="2316" width="14.7109375" style="935" customWidth="1"/>
    <col min="2317" max="2560" width="14.7109375" style="935"/>
    <col min="2561" max="2561" width="81.42578125" style="935" bestFit="1" customWidth="1"/>
    <col min="2562" max="2572" width="14.7109375" style="935" customWidth="1"/>
    <col min="2573" max="2816" width="14.7109375" style="935"/>
    <col min="2817" max="2817" width="81.42578125" style="935" bestFit="1" customWidth="1"/>
    <col min="2818" max="2828" width="14.7109375" style="935" customWidth="1"/>
    <col min="2829" max="3072" width="14.7109375" style="935"/>
    <col min="3073" max="3073" width="81.42578125" style="935" bestFit="1" customWidth="1"/>
    <col min="3074" max="3084" width="14.7109375" style="935" customWidth="1"/>
    <col min="3085" max="3328" width="14.7109375" style="935"/>
    <col min="3329" max="3329" width="81.42578125" style="935" bestFit="1" customWidth="1"/>
    <col min="3330" max="3340" width="14.7109375" style="935" customWidth="1"/>
    <col min="3341" max="3584" width="14.7109375" style="935"/>
    <col min="3585" max="3585" width="81.42578125" style="935" bestFit="1" customWidth="1"/>
    <col min="3586" max="3596" width="14.7109375" style="935" customWidth="1"/>
    <col min="3597" max="3840" width="14.7109375" style="935"/>
    <col min="3841" max="3841" width="81.42578125" style="935" bestFit="1" customWidth="1"/>
    <col min="3842" max="3852" width="14.7109375" style="935" customWidth="1"/>
    <col min="3853" max="4096" width="14.7109375" style="935"/>
    <col min="4097" max="4097" width="81.42578125" style="935" bestFit="1" customWidth="1"/>
    <col min="4098" max="4108" width="14.7109375" style="935" customWidth="1"/>
    <col min="4109" max="4352" width="14.7109375" style="935"/>
    <col min="4353" max="4353" width="81.42578125" style="935" bestFit="1" customWidth="1"/>
    <col min="4354" max="4364" width="14.7109375" style="935" customWidth="1"/>
    <col min="4365" max="4608" width="14.7109375" style="935"/>
    <col min="4609" max="4609" width="81.42578125" style="935" bestFit="1" customWidth="1"/>
    <col min="4610" max="4620" width="14.7109375" style="935" customWidth="1"/>
    <col min="4621" max="4864" width="14.7109375" style="935"/>
    <col min="4865" max="4865" width="81.42578125" style="935" bestFit="1" customWidth="1"/>
    <col min="4866" max="4876" width="14.7109375" style="935" customWidth="1"/>
    <col min="4877" max="5120" width="14.7109375" style="935"/>
    <col min="5121" max="5121" width="81.42578125" style="935" bestFit="1" customWidth="1"/>
    <col min="5122" max="5132" width="14.7109375" style="935" customWidth="1"/>
    <col min="5133" max="5376" width="14.7109375" style="935"/>
    <col min="5377" max="5377" width="81.42578125" style="935" bestFit="1" customWidth="1"/>
    <col min="5378" max="5388" width="14.7109375" style="935" customWidth="1"/>
    <col min="5389" max="5632" width="14.7109375" style="935"/>
    <col min="5633" max="5633" width="81.42578125" style="935" bestFit="1" customWidth="1"/>
    <col min="5634" max="5644" width="14.7109375" style="935" customWidth="1"/>
    <col min="5645" max="5888" width="14.7109375" style="935"/>
    <col min="5889" max="5889" width="81.42578125" style="935" bestFit="1" customWidth="1"/>
    <col min="5890" max="5900" width="14.7109375" style="935" customWidth="1"/>
    <col min="5901" max="6144" width="14.7109375" style="935"/>
    <col min="6145" max="6145" width="81.42578125" style="935" bestFit="1" customWidth="1"/>
    <col min="6146" max="6156" width="14.7109375" style="935" customWidth="1"/>
    <col min="6157" max="6400" width="14.7109375" style="935"/>
    <col min="6401" max="6401" width="81.42578125" style="935" bestFit="1" customWidth="1"/>
    <col min="6402" max="6412" width="14.7109375" style="935" customWidth="1"/>
    <col min="6413" max="6656" width="14.7109375" style="935"/>
    <col min="6657" max="6657" width="81.42578125" style="935" bestFit="1" customWidth="1"/>
    <col min="6658" max="6668" width="14.7109375" style="935" customWidth="1"/>
    <col min="6669" max="6912" width="14.7109375" style="935"/>
    <col min="6913" max="6913" width="81.42578125" style="935" bestFit="1" customWidth="1"/>
    <col min="6914" max="6924" width="14.7109375" style="935" customWidth="1"/>
    <col min="6925" max="7168" width="14.7109375" style="935"/>
    <col min="7169" max="7169" width="81.42578125" style="935" bestFit="1" customWidth="1"/>
    <col min="7170" max="7180" width="14.7109375" style="935" customWidth="1"/>
    <col min="7181" max="7424" width="14.7109375" style="935"/>
    <col min="7425" max="7425" width="81.42578125" style="935" bestFit="1" customWidth="1"/>
    <col min="7426" max="7436" width="14.7109375" style="935" customWidth="1"/>
    <col min="7437" max="7680" width="14.7109375" style="935"/>
    <col min="7681" max="7681" width="81.42578125" style="935" bestFit="1" customWidth="1"/>
    <col min="7682" max="7692" width="14.7109375" style="935" customWidth="1"/>
    <col min="7693" max="7936" width="14.7109375" style="935"/>
    <col min="7937" max="7937" width="81.42578125" style="935" bestFit="1" customWidth="1"/>
    <col min="7938" max="7948" width="14.7109375" style="935" customWidth="1"/>
    <col min="7949" max="8192" width="14.7109375" style="935"/>
    <col min="8193" max="8193" width="81.42578125" style="935" bestFit="1" customWidth="1"/>
    <col min="8194" max="8204" width="14.7109375" style="935" customWidth="1"/>
    <col min="8205" max="8448" width="14.7109375" style="935"/>
    <col min="8449" max="8449" width="81.42578125" style="935" bestFit="1" customWidth="1"/>
    <col min="8450" max="8460" width="14.7109375" style="935" customWidth="1"/>
    <col min="8461" max="8704" width="14.7109375" style="935"/>
    <col min="8705" max="8705" width="81.42578125" style="935" bestFit="1" customWidth="1"/>
    <col min="8706" max="8716" width="14.7109375" style="935" customWidth="1"/>
    <col min="8717" max="8960" width="14.7109375" style="935"/>
    <col min="8961" max="8961" width="81.42578125" style="935" bestFit="1" customWidth="1"/>
    <col min="8962" max="8972" width="14.7109375" style="935" customWidth="1"/>
    <col min="8973" max="9216" width="14.7109375" style="935"/>
    <col min="9217" max="9217" width="81.42578125" style="935" bestFit="1" customWidth="1"/>
    <col min="9218" max="9228" width="14.7109375" style="935" customWidth="1"/>
    <col min="9229" max="9472" width="14.7109375" style="935"/>
    <col min="9473" max="9473" width="81.42578125" style="935" bestFit="1" customWidth="1"/>
    <col min="9474" max="9484" width="14.7109375" style="935" customWidth="1"/>
    <col min="9485" max="9728" width="14.7109375" style="935"/>
    <col min="9729" max="9729" width="81.42578125" style="935" bestFit="1" customWidth="1"/>
    <col min="9730" max="9740" width="14.7109375" style="935" customWidth="1"/>
    <col min="9741" max="9984" width="14.7109375" style="935"/>
    <col min="9985" max="9985" width="81.42578125" style="935" bestFit="1" customWidth="1"/>
    <col min="9986" max="9996" width="14.7109375" style="935" customWidth="1"/>
    <col min="9997" max="10240" width="14.7109375" style="935"/>
    <col min="10241" max="10241" width="81.42578125" style="935" bestFit="1" customWidth="1"/>
    <col min="10242" max="10252" width="14.7109375" style="935" customWidth="1"/>
    <col min="10253" max="10496" width="14.7109375" style="935"/>
    <col min="10497" max="10497" width="81.42578125" style="935" bestFit="1" customWidth="1"/>
    <col min="10498" max="10508" width="14.7109375" style="935" customWidth="1"/>
    <col min="10509" max="10752" width="14.7109375" style="935"/>
    <col min="10753" max="10753" width="81.42578125" style="935" bestFit="1" customWidth="1"/>
    <col min="10754" max="10764" width="14.7109375" style="935" customWidth="1"/>
    <col min="10765" max="11008" width="14.7109375" style="935"/>
    <col min="11009" max="11009" width="81.42578125" style="935" bestFit="1" customWidth="1"/>
    <col min="11010" max="11020" width="14.7109375" style="935" customWidth="1"/>
    <col min="11021" max="11264" width="14.7109375" style="935"/>
    <col min="11265" max="11265" width="81.42578125" style="935" bestFit="1" customWidth="1"/>
    <col min="11266" max="11276" width="14.7109375" style="935" customWidth="1"/>
    <col min="11277" max="11520" width="14.7109375" style="935"/>
    <col min="11521" max="11521" width="81.42578125" style="935" bestFit="1" customWidth="1"/>
    <col min="11522" max="11532" width="14.7109375" style="935" customWidth="1"/>
    <col min="11533" max="11776" width="14.7109375" style="935"/>
    <col min="11777" max="11777" width="81.42578125" style="935" bestFit="1" customWidth="1"/>
    <col min="11778" max="11788" width="14.7109375" style="935" customWidth="1"/>
    <col min="11789" max="12032" width="14.7109375" style="935"/>
    <col min="12033" max="12033" width="81.42578125" style="935" bestFit="1" customWidth="1"/>
    <col min="12034" max="12044" width="14.7109375" style="935" customWidth="1"/>
    <col min="12045" max="12288" width="14.7109375" style="935"/>
    <col min="12289" max="12289" width="81.42578125" style="935" bestFit="1" customWidth="1"/>
    <col min="12290" max="12300" width="14.7109375" style="935" customWidth="1"/>
    <col min="12301" max="12544" width="14.7109375" style="935"/>
    <col min="12545" max="12545" width="81.42578125" style="935" bestFit="1" customWidth="1"/>
    <col min="12546" max="12556" width="14.7109375" style="935" customWidth="1"/>
    <col min="12557" max="12800" width="14.7109375" style="935"/>
    <col min="12801" max="12801" width="81.42578125" style="935" bestFit="1" customWidth="1"/>
    <col min="12802" max="12812" width="14.7109375" style="935" customWidth="1"/>
    <col min="12813" max="13056" width="14.7109375" style="935"/>
    <col min="13057" max="13057" width="81.42578125" style="935" bestFit="1" customWidth="1"/>
    <col min="13058" max="13068" width="14.7109375" style="935" customWidth="1"/>
    <col min="13069" max="13312" width="14.7109375" style="935"/>
    <col min="13313" max="13313" width="81.42578125" style="935" bestFit="1" customWidth="1"/>
    <col min="13314" max="13324" width="14.7109375" style="935" customWidth="1"/>
    <col min="13325" max="13568" width="14.7109375" style="935"/>
    <col min="13569" max="13569" width="81.42578125" style="935" bestFit="1" customWidth="1"/>
    <col min="13570" max="13580" width="14.7109375" style="935" customWidth="1"/>
    <col min="13581" max="13824" width="14.7109375" style="935"/>
    <col min="13825" max="13825" width="81.42578125" style="935" bestFit="1" customWidth="1"/>
    <col min="13826" max="13836" width="14.7109375" style="935" customWidth="1"/>
    <col min="13837" max="14080" width="14.7109375" style="935"/>
    <col min="14081" max="14081" width="81.42578125" style="935" bestFit="1" customWidth="1"/>
    <col min="14082" max="14092" width="14.7109375" style="935" customWidth="1"/>
    <col min="14093" max="14336" width="14.7109375" style="935"/>
    <col min="14337" max="14337" width="81.42578125" style="935" bestFit="1" customWidth="1"/>
    <col min="14338" max="14348" width="14.7109375" style="935" customWidth="1"/>
    <col min="14349" max="14592" width="14.7109375" style="935"/>
    <col min="14593" max="14593" width="81.42578125" style="935" bestFit="1" customWidth="1"/>
    <col min="14594" max="14604" width="14.7109375" style="935" customWidth="1"/>
    <col min="14605" max="14848" width="14.7109375" style="935"/>
    <col min="14849" max="14849" width="81.42578125" style="935" bestFit="1" customWidth="1"/>
    <col min="14850" max="14860" width="14.7109375" style="935" customWidth="1"/>
    <col min="14861" max="15104" width="14.7109375" style="935"/>
    <col min="15105" max="15105" width="81.42578125" style="935" bestFit="1" customWidth="1"/>
    <col min="15106" max="15116" width="14.7109375" style="935" customWidth="1"/>
    <col min="15117" max="15360" width="14.7109375" style="935"/>
    <col min="15361" max="15361" width="81.42578125" style="935" bestFit="1" customWidth="1"/>
    <col min="15362" max="15372" width="14.7109375" style="935" customWidth="1"/>
    <col min="15373" max="15616" width="14.7109375" style="935"/>
    <col min="15617" max="15617" width="81.42578125" style="935" bestFit="1" customWidth="1"/>
    <col min="15618" max="15628" width="14.7109375" style="935" customWidth="1"/>
    <col min="15629" max="15872" width="14.7109375" style="935"/>
    <col min="15873" max="15873" width="81.42578125" style="935" bestFit="1" customWidth="1"/>
    <col min="15874" max="15884" width="14.7109375" style="935" customWidth="1"/>
    <col min="15885" max="16128" width="14.7109375" style="935"/>
    <col min="16129" max="16129" width="81.42578125" style="935" bestFit="1" customWidth="1"/>
    <col min="16130" max="16140" width="14.7109375" style="935" customWidth="1"/>
    <col min="16141" max="16384" width="14.7109375" style="935"/>
  </cols>
  <sheetData>
    <row r="1" spans="1:11" s="49" customFormat="1" ht="3.75" customHeight="1">
      <c r="A1" s="129">
        <v>0</v>
      </c>
      <c r="B1" s="426"/>
      <c r="C1" s="426"/>
      <c r="D1" s="426"/>
      <c r="E1" s="426"/>
      <c r="F1" s="426"/>
      <c r="G1" s="426"/>
      <c r="H1" s="426"/>
      <c r="I1" s="426"/>
      <c r="J1" s="426"/>
      <c r="K1" s="426"/>
    </row>
    <row r="2" spans="1:11" s="49" customFormat="1" ht="38.25" customHeight="1">
      <c r="A2" s="1388" t="s">
        <v>1256</v>
      </c>
      <c r="B2" s="1388"/>
      <c r="C2" s="1388"/>
      <c r="D2" s="1388"/>
      <c r="E2" s="1388"/>
      <c r="F2" s="1388"/>
      <c r="G2" s="1388"/>
      <c r="H2" s="1388"/>
      <c r="I2" s="1388"/>
      <c r="J2" s="1388"/>
      <c r="K2" s="1388"/>
    </row>
    <row r="3" spans="1:11" s="49" customFormat="1" ht="20.25" customHeight="1">
      <c r="A3" s="1388" t="s">
        <v>703</v>
      </c>
      <c r="B3" s="1388"/>
      <c r="C3" s="1388"/>
      <c r="D3" s="1388"/>
      <c r="E3" s="1388"/>
      <c r="F3" s="1388"/>
      <c r="G3" s="1388"/>
      <c r="H3" s="1388"/>
      <c r="I3" s="1388"/>
      <c r="J3" s="1388"/>
      <c r="K3" s="1388"/>
    </row>
    <row r="4" spans="1:11" s="49" customFormat="1" ht="20.25" customHeight="1">
      <c r="A4" s="1388" t="s">
        <v>1502</v>
      </c>
      <c r="B4" s="1388"/>
      <c r="C4" s="1388"/>
      <c r="D4" s="1388"/>
      <c r="E4" s="1388"/>
      <c r="F4" s="1388"/>
      <c r="G4" s="1388"/>
      <c r="H4" s="1388"/>
      <c r="I4" s="1388"/>
      <c r="J4" s="1388"/>
      <c r="K4" s="1388"/>
    </row>
    <row r="5" spans="1:11" s="130" customFormat="1" ht="39" customHeight="1">
      <c r="A5" s="1389" t="s">
        <v>1239</v>
      </c>
      <c r="B5" s="1389"/>
      <c r="C5" s="1389"/>
      <c r="D5" s="1389"/>
      <c r="E5" s="1389"/>
      <c r="F5" s="1389"/>
      <c r="G5" s="1389"/>
      <c r="H5" s="1389"/>
      <c r="I5" s="1389"/>
      <c r="J5" s="1389"/>
      <c r="K5" s="1389"/>
    </row>
    <row r="6" spans="1:11" s="935" customFormat="1" ht="7.5" customHeight="1">
      <c r="A6" s="131"/>
    </row>
    <row r="7" spans="1:11" s="935" customFormat="1" ht="10.5" customHeight="1" thickBot="1">
      <c r="A7" s="132"/>
      <c r="B7" s="133"/>
      <c r="C7" s="133"/>
      <c r="D7" s="133"/>
      <c r="E7" s="133"/>
      <c r="F7" s="134"/>
      <c r="G7" s="450"/>
      <c r="H7" s="134"/>
      <c r="I7" s="134"/>
      <c r="J7" s="134"/>
      <c r="K7" s="134"/>
    </row>
    <row r="8" spans="1:11" s="45" customFormat="1" ht="51" customHeight="1" thickTop="1" thickBot="1">
      <c r="A8" s="381"/>
      <c r="B8" s="381" t="s">
        <v>1257</v>
      </c>
      <c r="C8" s="381" t="s">
        <v>1258</v>
      </c>
      <c r="D8" s="381" t="s">
        <v>1259</v>
      </c>
      <c r="E8" s="381" t="s">
        <v>1260</v>
      </c>
      <c r="F8" s="381" t="s">
        <v>1261</v>
      </c>
      <c r="G8" s="381" t="s">
        <v>1262</v>
      </c>
      <c r="H8" s="381" t="s">
        <v>1263</v>
      </c>
      <c r="I8" s="381" t="s">
        <v>1378</v>
      </c>
      <c r="J8" s="382" t="s">
        <v>304</v>
      </c>
      <c r="K8" s="383" t="s">
        <v>704</v>
      </c>
    </row>
    <row r="9" spans="1:11" s="935" customFormat="1" ht="42.75" customHeight="1" thickTop="1">
      <c r="A9" s="136" t="s">
        <v>705</v>
      </c>
      <c r="B9" s="137">
        <v>649551.59649999999</v>
      </c>
      <c r="C9" s="137">
        <v>1931735.6938399998</v>
      </c>
      <c r="D9" s="137">
        <v>1052718.6923499999</v>
      </c>
      <c r="E9" s="137">
        <v>63027.082450000002</v>
      </c>
      <c r="F9" s="136">
        <v>261646.26227000001</v>
      </c>
      <c r="G9" s="137">
        <v>286738.01342999999</v>
      </c>
      <c r="H9" s="136">
        <v>30567.612059999999</v>
      </c>
      <c r="I9" s="136">
        <v>592753.96126000001</v>
      </c>
      <c r="J9" s="136">
        <v>4868738.9141600002</v>
      </c>
      <c r="K9" s="138">
        <v>0.97271944432093538</v>
      </c>
    </row>
    <row r="10" spans="1:11" s="935" customFormat="1" ht="27" customHeight="1">
      <c r="A10" s="136" t="s">
        <v>706</v>
      </c>
      <c r="B10" s="137">
        <v>4479.2750999999998</v>
      </c>
      <c r="C10" s="137">
        <v>8623.9766099999997</v>
      </c>
      <c r="D10" s="137">
        <v>16187.29789</v>
      </c>
      <c r="E10" s="137">
        <v>516.03625999999997</v>
      </c>
      <c r="F10" s="136">
        <v>520.07928000000004</v>
      </c>
      <c r="G10" s="137">
        <v>1309.39482</v>
      </c>
      <c r="H10" s="136">
        <v>424.16395</v>
      </c>
      <c r="I10" s="136">
        <v>1459.8044399999999</v>
      </c>
      <c r="J10" s="136">
        <v>33520.028350000001</v>
      </c>
      <c r="K10" s="138">
        <v>6.6969258210592339E-3</v>
      </c>
    </row>
    <row r="11" spans="1:11" s="935" customFormat="1" ht="42.75" customHeight="1">
      <c r="A11" s="136" t="s">
        <v>707</v>
      </c>
      <c r="B11" s="137">
        <v>18220.939140000002</v>
      </c>
      <c r="C11" s="137">
        <v>5267.9084400000002</v>
      </c>
      <c r="D11" s="137">
        <v>2332.5339700000004</v>
      </c>
      <c r="E11" s="137">
        <v>1508.5836899999999</v>
      </c>
      <c r="F11" s="136">
        <v>1037.36473</v>
      </c>
      <c r="G11" s="137">
        <v>5683.9396299999999</v>
      </c>
      <c r="H11" s="136">
        <v>23.898889999999998</v>
      </c>
      <c r="I11" s="136">
        <v>3578.28395</v>
      </c>
      <c r="J11" s="136">
        <v>37653.452439999994</v>
      </c>
      <c r="K11" s="138">
        <v>7.5227376082294328E-3</v>
      </c>
    </row>
    <row r="12" spans="1:11" s="935" customFormat="1" ht="27" customHeight="1">
      <c r="A12" s="136" t="s">
        <v>708</v>
      </c>
      <c r="B12" s="137">
        <v>696.06782999999996</v>
      </c>
      <c r="C12" s="137">
        <v>231.35506000000001</v>
      </c>
      <c r="D12" s="137">
        <v>115.65721000000001</v>
      </c>
      <c r="E12" s="137">
        <v>62.112589999999997</v>
      </c>
      <c r="F12" s="136">
        <v>36.837730000000001</v>
      </c>
      <c r="G12" s="137">
        <v>221.27159</v>
      </c>
      <c r="H12" s="136">
        <v>2.1535100000000003</v>
      </c>
      <c r="I12" s="136">
        <v>178.39006000000001</v>
      </c>
      <c r="J12" s="136">
        <v>1543.8455799999999</v>
      </c>
      <c r="K12" s="138">
        <v>3.0844303651760392E-4</v>
      </c>
    </row>
    <row r="13" spans="1:11" s="935" customFormat="1" ht="42.75" customHeight="1">
      <c r="A13" s="136" t="s">
        <v>709</v>
      </c>
      <c r="B13" s="137">
        <v>1050.1053700000002</v>
      </c>
      <c r="C13" s="137">
        <v>2748.13483</v>
      </c>
      <c r="D13" s="137">
        <v>1178.04855</v>
      </c>
      <c r="E13" s="137">
        <v>625.76313000000005</v>
      </c>
      <c r="F13" s="136">
        <v>370.39294000000001</v>
      </c>
      <c r="G13" s="137">
        <v>1911.3981899999999</v>
      </c>
      <c r="H13" s="136">
        <v>117.05383999999999</v>
      </c>
      <c r="I13" s="136">
        <v>1104.67046</v>
      </c>
      <c r="J13" s="136">
        <v>9105.5673099999985</v>
      </c>
      <c r="K13" s="138">
        <v>1.8191902523773331E-3</v>
      </c>
    </row>
    <row r="14" spans="1:11" s="935" customFormat="1" ht="27" customHeight="1">
      <c r="A14" s="136" t="s">
        <v>710</v>
      </c>
      <c r="B14" s="137">
        <v>174.54324</v>
      </c>
      <c r="C14" s="137">
        <v>485.30895000000004</v>
      </c>
      <c r="D14" s="137">
        <v>235.60973000000001</v>
      </c>
      <c r="E14" s="137">
        <v>112.53738</v>
      </c>
      <c r="F14" s="136">
        <v>74.078589999999991</v>
      </c>
      <c r="G14" s="137">
        <v>304.85563000000002</v>
      </c>
      <c r="H14" s="136">
        <v>23.105499999999999</v>
      </c>
      <c r="I14" s="136">
        <v>220.93404999999998</v>
      </c>
      <c r="J14" s="136">
        <v>1630.97307</v>
      </c>
      <c r="K14" s="138">
        <v>3.2585013210274474E-4</v>
      </c>
    </row>
    <row r="15" spans="1:11" s="935" customFormat="1" ht="42.75" customHeight="1">
      <c r="A15" s="136" t="s">
        <v>711</v>
      </c>
      <c r="B15" s="137">
        <v>1496.0337199999999</v>
      </c>
      <c r="C15" s="137">
        <v>1175.6069</v>
      </c>
      <c r="D15" s="137">
        <v>371.28798999999998</v>
      </c>
      <c r="E15" s="137">
        <v>167.57259999999999</v>
      </c>
      <c r="F15" s="136">
        <v>112.51747999999999</v>
      </c>
      <c r="G15" s="137">
        <v>390.16015000000004</v>
      </c>
      <c r="H15" s="136">
        <v>109.18714999999999</v>
      </c>
      <c r="I15" s="136">
        <v>815.23243000000002</v>
      </c>
      <c r="J15" s="136">
        <v>4637.5984200000003</v>
      </c>
      <c r="K15" s="138">
        <v>9.2654016525023342E-4</v>
      </c>
    </row>
    <row r="16" spans="1:11" s="935" customFormat="1" ht="27" customHeight="1">
      <c r="A16" s="136" t="s">
        <v>712</v>
      </c>
      <c r="B16" s="137">
        <v>533.55088000000001</v>
      </c>
      <c r="C16" s="137">
        <v>564.68472999999994</v>
      </c>
      <c r="D16" s="137">
        <v>185.64410000000001</v>
      </c>
      <c r="E16" s="137">
        <v>72.424379999999999</v>
      </c>
      <c r="F16" s="136">
        <v>56.258780000000002</v>
      </c>
      <c r="G16" s="137">
        <v>179.37798000000001</v>
      </c>
      <c r="H16" s="136">
        <v>51.463160000000002</v>
      </c>
      <c r="I16" s="136">
        <v>407.61632000000003</v>
      </c>
      <c r="J16" s="136">
        <v>2051.0203299999998</v>
      </c>
      <c r="K16" s="138">
        <v>4.0977086487143229E-4</v>
      </c>
    </row>
    <row r="17" spans="1:11" s="935" customFormat="1" ht="42.75" customHeight="1">
      <c r="A17" s="136" t="s">
        <v>713</v>
      </c>
      <c r="B17" s="137">
        <v>552.76019999999994</v>
      </c>
      <c r="C17" s="137">
        <v>1940.56232</v>
      </c>
      <c r="D17" s="137">
        <v>1321.15906</v>
      </c>
      <c r="E17" s="137">
        <v>391.67192999999997</v>
      </c>
      <c r="F17" s="136">
        <v>354.58150000000001</v>
      </c>
      <c r="G17" s="137">
        <v>1057.0872899999999</v>
      </c>
      <c r="H17" s="136">
        <v>0</v>
      </c>
      <c r="I17" s="136">
        <v>983.58422999999993</v>
      </c>
      <c r="J17" s="136">
        <v>6601.4065300000002</v>
      </c>
      <c r="K17" s="138">
        <v>1.3188870064325599E-3</v>
      </c>
    </row>
    <row r="18" spans="1:11" s="935" customFormat="1" ht="27" customHeight="1">
      <c r="A18" s="136" t="s">
        <v>714</v>
      </c>
      <c r="B18" s="137">
        <v>425.33949999999999</v>
      </c>
      <c r="C18" s="137">
        <v>1529.1543799999999</v>
      </c>
      <c r="D18" s="137">
        <v>910.70063000000005</v>
      </c>
      <c r="E18" s="137">
        <v>263.60239000000001</v>
      </c>
      <c r="F18" s="136">
        <v>283.66520000000003</v>
      </c>
      <c r="G18" s="137">
        <v>770.65081000000009</v>
      </c>
      <c r="H18" s="136">
        <v>0</v>
      </c>
      <c r="I18" s="136">
        <v>786.86735999999996</v>
      </c>
      <c r="J18" s="136">
        <v>4969.98027</v>
      </c>
      <c r="K18" s="138">
        <v>9.9294633204920733E-4</v>
      </c>
    </row>
    <row r="19" spans="1:11" s="935" customFormat="1" ht="42.75" customHeight="1">
      <c r="A19" s="136" t="s">
        <v>715</v>
      </c>
      <c r="B19" s="137">
        <v>17160.776109999999</v>
      </c>
      <c r="C19" s="137">
        <v>8421.1302799999994</v>
      </c>
      <c r="D19" s="137">
        <v>20489.669550000002</v>
      </c>
      <c r="E19" s="137">
        <v>4316.16543</v>
      </c>
      <c r="F19" s="136">
        <v>7417.4045099999994</v>
      </c>
      <c r="G19" s="137">
        <v>10934.83454</v>
      </c>
      <c r="H19" s="136">
        <v>36.549030000000002</v>
      </c>
      <c r="I19" s="136">
        <v>9772.4263900000005</v>
      </c>
      <c r="J19" s="136">
        <v>78548.955839999981</v>
      </c>
      <c r="K19" s="138">
        <v>1.569320064677503E-2</v>
      </c>
    </row>
    <row r="20" spans="1:11" s="935" customFormat="1" ht="27" customHeight="1" thickBot="1">
      <c r="A20" s="136" t="s">
        <v>716</v>
      </c>
      <c r="B20" s="137">
        <v>13507.14431</v>
      </c>
      <c r="C20" s="137">
        <v>8158.56819</v>
      </c>
      <c r="D20" s="137">
        <v>19160.530039999998</v>
      </c>
      <c r="E20" s="137">
        <v>3234.3749400000002</v>
      </c>
      <c r="F20" s="136">
        <v>7410.6244999999999</v>
      </c>
      <c r="G20" s="137">
        <v>7235.8164999999999</v>
      </c>
      <c r="H20" s="136">
        <v>36.549030000000002</v>
      </c>
      <c r="I20" s="136">
        <v>9772.4263900000005</v>
      </c>
      <c r="J20" s="136">
        <v>68516.033900000009</v>
      </c>
      <c r="K20" s="138">
        <v>1.3688735337286189E-2</v>
      </c>
    </row>
    <row r="21" spans="1:11" s="935" customFormat="1" ht="56.25" customHeight="1" thickTop="1" thickBot="1">
      <c r="A21" s="139" t="s">
        <v>717</v>
      </c>
      <c r="B21" s="451">
        <v>688032.21103999997</v>
      </c>
      <c r="C21" s="451">
        <v>1951289.0366099998</v>
      </c>
      <c r="D21" s="451">
        <v>1078411.3914699999</v>
      </c>
      <c r="E21" s="451">
        <v>70036.839229999998</v>
      </c>
      <c r="F21" s="451">
        <v>270938.52342999994</v>
      </c>
      <c r="G21" s="451">
        <v>306715.43322999997</v>
      </c>
      <c r="H21" s="451">
        <v>30854.30097</v>
      </c>
      <c r="I21" s="451">
        <v>609008.15872000006</v>
      </c>
      <c r="J21" s="451">
        <v>5005285.8947000001</v>
      </c>
      <c r="K21" s="140">
        <v>1</v>
      </c>
    </row>
    <row r="22" spans="1:11" s="935" customFormat="1" ht="56.25" customHeight="1" thickTop="1">
      <c r="A22" s="141" t="s">
        <v>718</v>
      </c>
      <c r="B22" s="394">
        <v>19815.920859999998</v>
      </c>
      <c r="C22" s="394">
        <v>19593.047919999997</v>
      </c>
      <c r="D22" s="394">
        <v>36795.439599999998</v>
      </c>
      <c r="E22" s="394">
        <v>4261.0879400000003</v>
      </c>
      <c r="F22" s="394">
        <v>8381.5440799999997</v>
      </c>
      <c r="G22" s="394">
        <v>10021.367330000001</v>
      </c>
      <c r="H22" s="394">
        <v>537.43515000000002</v>
      </c>
      <c r="I22" s="394">
        <v>12826.038619999999</v>
      </c>
      <c r="J22" s="394">
        <v>112231.88150000002</v>
      </c>
      <c r="K22" s="427"/>
    </row>
    <row r="23" spans="1:11" s="144" customFormat="1" ht="56.25" customHeight="1" thickBot="1">
      <c r="A23" s="142" t="s">
        <v>719</v>
      </c>
      <c r="B23" s="143">
        <v>0.13746112120559265</v>
      </c>
      <c r="C23" s="143">
        <v>0.38984567068909726</v>
      </c>
      <c r="D23" s="143">
        <v>0.2154545043294947</v>
      </c>
      <c r="E23" s="143">
        <v>1.3992575190192562E-2</v>
      </c>
      <c r="F23" s="143">
        <v>5.4130479083500799E-2</v>
      </c>
      <c r="G23" s="143">
        <v>6.1278304512989955E-2</v>
      </c>
      <c r="H23" s="143">
        <v>6.1643433799997358E-3</v>
      </c>
      <c r="I23" s="143">
        <v>0.12167300160913225</v>
      </c>
      <c r="J23" s="143">
        <v>1</v>
      </c>
      <c r="K23" s="428"/>
    </row>
    <row r="24" spans="1:11" s="935" customFormat="1" ht="15.75" thickTop="1">
      <c r="A24" s="455" t="s">
        <v>720</v>
      </c>
      <c r="B24" s="145"/>
      <c r="C24" s="145"/>
      <c r="D24" s="145"/>
      <c r="E24" s="145"/>
      <c r="F24" s="456"/>
      <c r="G24" s="456"/>
      <c r="H24" s="456"/>
      <c r="I24" s="456"/>
      <c r="J24" s="456"/>
      <c r="K24" s="456"/>
    </row>
    <row r="25" spans="1:11" s="935" customFormat="1" ht="42.75" customHeight="1">
      <c r="A25" s="1462" t="s">
        <v>349</v>
      </c>
      <c r="B25" s="1482"/>
      <c r="C25" s="1482"/>
      <c r="D25" s="1482"/>
      <c r="E25" s="1482"/>
      <c r="F25" s="1482"/>
      <c r="G25" s="1482"/>
      <c r="H25" s="1482"/>
      <c r="I25" s="1482"/>
      <c r="J25" s="1482"/>
      <c r="K25" s="1482"/>
    </row>
    <row r="26" spans="1:11" s="935" customFormat="1" ht="39" customHeight="1">
      <c r="A26" s="1462" t="s">
        <v>350</v>
      </c>
      <c r="B26" s="1481"/>
      <c r="C26" s="1481"/>
      <c r="D26" s="1481"/>
      <c r="E26" s="1481"/>
      <c r="F26" s="1481"/>
      <c r="G26" s="1481"/>
      <c r="H26" s="1481"/>
      <c r="I26" s="1481"/>
      <c r="J26" s="1481"/>
      <c r="K26" s="1481"/>
    </row>
    <row r="27" spans="1:11" s="935" customFormat="1" ht="12" customHeight="1">
      <c r="A27" s="455" t="s">
        <v>721</v>
      </c>
      <c r="B27" s="146"/>
      <c r="C27" s="146"/>
      <c r="D27" s="146"/>
      <c r="E27" s="146"/>
      <c r="F27" s="457"/>
      <c r="G27" s="457"/>
      <c r="H27" s="457"/>
      <c r="I27" s="457"/>
      <c r="J27" s="457"/>
      <c r="K27" s="457"/>
    </row>
    <row r="28" spans="1:11" s="935" customFormat="1" ht="9" customHeight="1">
      <c r="A28" s="147"/>
      <c r="B28" s="148"/>
      <c r="C28" s="148"/>
      <c r="D28" s="148"/>
      <c r="E28" s="148"/>
      <c r="F28" s="51"/>
      <c r="G28" s="51"/>
      <c r="H28" s="51"/>
      <c r="I28" s="51"/>
      <c r="J28" s="51"/>
      <c r="K28" s="51"/>
    </row>
    <row r="29" spans="1:11" s="935" customFormat="1" ht="9" customHeight="1">
      <c r="A29" s="147"/>
      <c r="B29" s="148"/>
      <c r="C29" s="148"/>
      <c r="D29" s="148"/>
      <c r="E29" s="148"/>
      <c r="F29" s="51"/>
      <c r="G29" s="51"/>
      <c r="H29" s="51"/>
      <c r="I29" s="51"/>
      <c r="J29" s="51"/>
      <c r="K29" s="51"/>
    </row>
    <row r="30" spans="1:11" s="935" customFormat="1" ht="9" customHeight="1">
      <c r="A30" s="147"/>
      <c r="B30" s="148"/>
      <c r="C30" s="148"/>
      <c r="D30" s="148"/>
      <c r="E30" s="148"/>
      <c r="F30" s="51"/>
      <c r="G30" s="51"/>
      <c r="H30" s="51"/>
      <c r="I30" s="51"/>
      <c r="J30" s="51"/>
      <c r="K30" s="51"/>
    </row>
    <row r="31" spans="1:11" s="935" customFormat="1" ht="9" customHeight="1">
      <c r="A31" s="147"/>
      <c r="B31" s="148"/>
      <c r="C31" s="148"/>
      <c r="D31" s="148"/>
      <c r="E31" s="148"/>
      <c r="F31" s="51"/>
      <c r="G31" s="51"/>
      <c r="H31" s="51"/>
      <c r="I31" s="51"/>
      <c r="J31" s="51"/>
      <c r="K31" s="51"/>
    </row>
    <row r="32" spans="1:11" s="935" customFormat="1" ht="9" customHeight="1">
      <c r="A32" s="147"/>
      <c r="B32" s="148"/>
      <c r="C32" s="148"/>
      <c r="D32" s="148"/>
      <c r="E32" s="148"/>
      <c r="F32" s="51"/>
      <c r="G32" s="51"/>
      <c r="H32" s="51"/>
      <c r="I32" s="51"/>
      <c r="J32" s="51"/>
      <c r="K32" s="51"/>
    </row>
    <row r="33" spans="1:11" s="935" customFormat="1" ht="9" customHeight="1">
      <c r="A33" s="149"/>
      <c r="B33" s="148"/>
      <c r="C33" s="148"/>
      <c r="D33" s="148"/>
      <c r="E33" s="148"/>
      <c r="F33" s="51"/>
      <c r="G33" s="51"/>
      <c r="H33" s="51"/>
      <c r="I33" s="51"/>
      <c r="J33" s="51"/>
      <c r="K33" s="51"/>
    </row>
    <row r="34" spans="1:11" s="935" customFormat="1" ht="9" customHeight="1">
      <c r="A34" s="147"/>
      <c r="B34" s="148"/>
      <c r="C34" s="148"/>
      <c r="D34" s="148"/>
      <c r="E34" s="148"/>
      <c r="F34" s="51"/>
      <c r="G34" s="51"/>
      <c r="H34" s="51"/>
      <c r="I34" s="51"/>
      <c r="J34" s="51"/>
      <c r="K34" s="51"/>
    </row>
    <row r="35" spans="1:11" s="935" customFormat="1" ht="9" customHeight="1">
      <c r="A35" s="147"/>
      <c r="B35" s="148"/>
      <c r="C35" s="148"/>
      <c r="D35" s="148"/>
      <c r="E35" s="148"/>
      <c r="F35" s="51"/>
      <c r="G35" s="51"/>
      <c r="H35" s="51"/>
      <c r="I35" s="51"/>
      <c r="J35" s="51"/>
      <c r="K35" s="51"/>
    </row>
    <row r="36" spans="1:11" s="935" customFormat="1" ht="9" customHeight="1">
      <c r="A36" s="147"/>
      <c r="B36" s="148"/>
      <c r="C36" s="148"/>
      <c r="D36" s="148"/>
      <c r="E36" s="148"/>
      <c r="F36" s="51"/>
      <c r="G36" s="51"/>
      <c r="H36" s="51"/>
      <c r="I36" s="51"/>
      <c r="J36" s="51"/>
      <c r="K36" s="51"/>
    </row>
    <row r="37" spans="1:11" s="935" customFormat="1" ht="9" customHeight="1">
      <c r="A37" s="147"/>
      <c r="B37" s="148"/>
      <c r="C37" s="148"/>
      <c r="D37" s="148"/>
      <c r="E37" s="148"/>
      <c r="F37" s="51"/>
      <c r="G37" s="51"/>
      <c r="H37" s="51"/>
      <c r="I37" s="51"/>
      <c r="J37" s="51"/>
      <c r="K37" s="51"/>
    </row>
    <row r="38" spans="1:11" s="935" customFormat="1" ht="9" customHeight="1">
      <c r="A38" s="147"/>
      <c r="B38" s="148"/>
      <c r="C38" s="148"/>
      <c r="D38" s="148"/>
      <c r="E38" s="148"/>
      <c r="F38" s="51"/>
      <c r="G38" s="51"/>
      <c r="H38" s="51"/>
      <c r="I38" s="51"/>
      <c r="J38" s="51"/>
      <c r="K38" s="51"/>
    </row>
    <row r="39" spans="1:11" s="935" customFormat="1" ht="9" customHeight="1">
      <c r="A39" s="149"/>
      <c r="B39" s="148"/>
      <c r="C39" s="148"/>
      <c r="D39" s="148"/>
      <c r="E39" s="148"/>
      <c r="F39" s="51"/>
      <c r="G39" s="51"/>
      <c r="H39" s="51"/>
      <c r="I39" s="51"/>
      <c r="J39" s="51"/>
      <c r="K39" s="51"/>
    </row>
    <row r="40" spans="1:11" s="935" customFormat="1" ht="9" customHeight="1">
      <c r="A40" s="147"/>
      <c r="B40" s="148"/>
      <c r="C40" s="148"/>
      <c r="D40" s="148"/>
      <c r="E40" s="148"/>
      <c r="F40" s="51"/>
      <c r="G40" s="51"/>
      <c r="H40" s="51"/>
      <c r="I40" s="51"/>
      <c r="J40" s="51"/>
      <c r="K40" s="51"/>
    </row>
    <row r="41" spans="1:11" s="935" customFormat="1" ht="9" customHeight="1">
      <c r="A41" s="147"/>
      <c r="B41" s="148"/>
      <c r="C41" s="148"/>
      <c r="D41" s="148"/>
      <c r="E41" s="148"/>
      <c r="F41" s="51"/>
      <c r="G41" s="51"/>
      <c r="H41" s="51"/>
      <c r="I41" s="51"/>
      <c r="J41" s="51"/>
      <c r="K41" s="51"/>
    </row>
    <row r="42" spans="1:11" s="935" customFormat="1" ht="9" customHeight="1">
      <c r="A42" s="147"/>
      <c r="B42" s="148"/>
      <c r="C42" s="148"/>
      <c r="D42" s="148"/>
      <c r="E42" s="148"/>
      <c r="F42" s="51"/>
      <c r="G42" s="51"/>
      <c r="H42" s="51"/>
      <c r="I42" s="51"/>
      <c r="J42" s="51"/>
      <c r="K42" s="51"/>
    </row>
    <row r="43" spans="1:11" s="935" customFormat="1" ht="9" customHeight="1">
      <c r="A43" s="147"/>
      <c r="B43" s="148"/>
      <c r="C43" s="148"/>
      <c r="D43" s="148"/>
      <c r="E43" s="148"/>
      <c r="F43" s="51"/>
      <c r="G43" s="51"/>
      <c r="H43" s="51"/>
      <c r="I43" s="51"/>
      <c r="J43" s="51"/>
      <c r="K43" s="51"/>
    </row>
    <row r="44" spans="1:11" s="935" customFormat="1" ht="9" customHeight="1">
      <c r="A44" s="147"/>
      <c r="B44" s="148"/>
      <c r="C44" s="148"/>
      <c r="D44" s="148"/>
      <c r="E44" s="148"/>
      <c r="F44" s="51"/>
      <c r="G44" s="51"/>
      <c r="H44" s="51"/>
      <c r="I44" s="51"/>
      <c r="J44" s="51"/>
      <c r="K44" s="51"/>
    </row>
    <row r="45" spans="1:11" s="935" customFormat="1" ht="9" customHeight="1">
      <c r="A45" s="149"/>
      <c r="B45" s="148"/>
      <c r="C45" s="148"/>
      <c r="D45" s="148"/>
      <c r="E45" s="148"/>
      <c r="F45" s="51"/>
      <c r="G45" s="51"/>
      <c r="H45" s="51"/>
      <c r="I45" s="51"/>
      <c r="J45" s="51"/>
      <c r="K45" s="51"/>
    </row>
    <row r="46" spans="1:11" s="935" customFormat="1" ht="9" customHeight="1">
      <c r="A46" s="147"/>
      <c r="B46" s="148"/>
      <c r="C46" s="148"/>
      <c r="D46" s="148"/>
      <c r="E46" s="148"/>
      <c r="F46" s="51"/>
      <c r="G46" s="51"/>
      <c r="H46" s="51"/>
      <c r="I46" s="51"/>
      <c r="J46" s="51"/>
      <c r="K46" s="51"/>
    </row>
    <row r="47" spans="1:11" s="935" customFormat="1" ht="9" customHeight="1">
      <c r="A47" s="147"/>
      <c r="B47" s="148"/>
      <c r="C47" s="148"/>
      <c r="D47" s="148"/>
      <c r="E47" s="148"/>
      <c r="F47" s="51"/>
      <c r="G47" s="51"/>
      <c r="H47" s="51"/>
      <c r="I47" s="51"/>
      <c r="J47" s="51"/>
      <c r="K47" s="51"/>
    </row>
    <row r="48" spans="1:11" s="935" customFormat="1" ht="9" customHeight="1">
      <c r="A48" s="147"/>
      <c r="B48" s="148"/>
      <c r="C48" s="148"/>
      <c r="D48" s="148"/>
      <c r="E48" s="148"/>
      <c r="F48" s="51"/>
      <c r="G48" s="51"/>
      <c r="H48" s="51"/>
      <c r="I48" s="51"/>
      <c r="J48" s="51"/>
      <c r="K48" s="51"/>
    </row>
    <row r="49" spans="1:11" s="935" customFormat="1" ht="9" customHeight="1">
      <c r="A49" s="147"/>
      <c r="B49" s="148"/>
      <c r="C49" s="148"/>
      <c r="D49" s="148"/>
      <c r="E49" s="148"/>
      <c r="F49" s="51"/>
      <c r="G49" s="51"/>
      <c r="H49" s="51"/>
      <c r="I49" s="51"/>
      <c r="J49" s="51"/>
      <c r="K49" s="51"/>
    </row>
    <row r="50" spans="1:11" s="935" customFormat="1" ht="9" customHeight="1">
      <c r="A50" s="149"/>
      <c r="B50" s="148"/>
      <c r="C50" s="148"/>
      <c r="D50" s="148"/>
      <c r="E50" s="148"/>
      <c r="F50" s="51"/>
      <c r="G50" s="51"/>
      <c r="H50" s="51"/>
      <c r="I50" s="51"/>
      <c r="J50" s="51"/>
      <c r="K50" s="51"/>
    </row>
    <row r="51" spans="1:11" s="935" customFormat="1" ht="9" customHeight="1">
      <c r="A51" s="150"/>
      <c r="B51" s="148"/>
      <c r="C51" s="148"/>
      <c r="D51" s="148"/>
      <c r="E51" s="148"/>
      <c r="F51" s="51"/>
      <c r="G51" s="51"/>
      <c r="H51" s="51"/>
      <c r="I51" s="51"/>
      <c r="J51" s="51"/>
      <c r="K51" s="51"/>
    </row>
    <row r="52" spans="1:11" s="935" customFormat="1" ht="9" customHeight="1">
      <c r="A52" s="150"/>
      <c r="B52" s="148"/>
      <c r="C52" s="148"/>
      <c r="D52" s="148"/>
      <c r="E52" s="148"/>
      <c r="F52" s="51"/>
      <c r="G52" s="51"/>
      <c r="H52" s="51"/>
      <c r="I52" s="51"/>
      <c r="J52" s="51"/>
      <c r="K52" s="51"/>
    </row>
    <row r="53" spans="1:11" s="935" customFormat="1" ht="9" customHeight="1">
      <c r="A53" s="150"/>
      <c r="B53" s="148"/>
      <c r="C53" s="148"/>
      <c r="D53" s="148"/>
      <c r="E53" s="148"/>
      <c r="F53" s="51"/>
      <c r="G53" s="51"/>
      <c r="H53" s="51"/>
      <c r="I53" s="51"/>
      <c r="J53" s="51"/>
      <c r="K53" s="51"/>
    </row>
    <row r="54" spans="1:11" s="935" customFormat="1" ht="9" customHeight="1">
      <c r="A54" s="150"/>
      <c r="B54" s="148"/>
      <c r="C54" s="148"/>
      <c r="D54" s="148"/>
      <c r="E54" s="148"/>
      <c r="F54" s="51"/>
      <c r="G54" s="51"/>
      <c r="H54" s="51"/>
      <c r="I54" s="51"/>
      <c r="J54" s="51"/>
      <c r="K54" s="51"/>
    </row>
    <row r="55" spans="1:11" s="935" customFormat="1" ht="9" customHeight="1">
      <c r="A55" s="151"/>
      <c r="B55" s="148"/>
      <c r="C55" s="148"/>
      <c r="D55" s="148"/>
      <c r="E55" s="148"/>
      <c r="F55" s="51"/>
      <c r="G55" s="51"/>
      <c r="H55" s="51"/>
      <c r="I55" s="51"/>
      <c r="J55" s="51"/>
      <c r="K55" s="51"/>
    </row>
    <row r="56" spans="1:11" s="935" customFormat="1" ht="9" customHeight="1">
      <c r="A56" s="151"/>
      <c r="B56" s="148"/>
      <c r="C56" s="148"/>
      <c r="D56" s="148"/>
      <c r="E56" s="148"/>
      <c r="F56" s="51"/>
      <c r="G56" s="51"/>
      <c r="H56" s="51"/>
      <c r="I56" s="51"/>
      <c r="J56" s="51"/>
      <c r="K56" s="51"/>
    </row>
    <row r="57" spans="1:11" s="935" customFormat="1" ht="9" customHeight="1">
      <c r="A57" s="152"/>
      <c r="B57" s="148"/>
      <c r="C57" s="148"/>
      <c r="D57" s="148"/>
      <c r="E57" s="148"/>
      <c r="F57" s="51"/>
      <c r="G57" s="51"/>
      <c r="H57" s="51"/>
      <c r="I57" s="51"/>
      <c r="J57" s="51"/>
      <c r="K57" s="51"/>
    </row>
    <row r="58" spans="1:11" s="935" customFormat="1" ht="9" customHeight="1">
      <c r="A58" s="147"/>
      <c r="B58" s="148"/>
      <c r="C58" s="148"/>
      <c r="D58" s="148"/>
      <c r="E58" s="148"/>
      <c r="F58" s="51"/>
      <c r="G58" s="51"/>
      <c r="H58" s="51"/>
      <c r="I58" s="51"/>
      <c r="J58" s="51"/>
      <c r="K58" s="51"/>
    </row>
    <row r="59" spans="1:11" s="935" customFormat="1" ht="9" customHeight="1">
      <c r="A59" s="147"/>
      <c r="B59" s="148"/>
      <c r="C59" s="148"/>
      <c r="D59" s="148"/>
      <c r="E59" s="148"/>
      <c r="F59" s="51"/>
      <c r="G59" s="51"/>
      <c r="H59" s="51"/>
      <c r="I59" s="51"/>
      <c r="J59" s="51"/>
      <c r="K59" s="51"/>
    </row>
    <row r="60" spans="1:11" s="935" customFormat="1" ht="9" customHeight="1">
      <c r="A60" s="147"/>
      <c r="B60" s="148"/>
      <c r="C60" s="148"/>
      <c r="D60" s="148"/>
      <c r="E60" s="148"/>
      <c r="F60" s="51"/>
      <c r="G60" s="51"/>
      <c r="H60" s="51"/>
      <c r="I60" s="51"/>
      <c r="J60" s="51"/>
      <c r="K60" s="51"/>
    </row>
    <row r="61" spans="1:11" s="935" customFormat="1" ht="9" customHeight="1">
      <c r="A61" s="147"/>
      <c r="B61" s="148"/>
      <c r="C61" s="148"/>
      <c r="D61" s="148"/>
      <c r="E61" s="148"/>
      <c r="F61" s="51"/>
      <c r="G61" s="51"/>
      <c r="H61" s="51"/>
      <c r="I61" s="51"/>
      <c r="J61" s="51"/>
      <c r="K61" s="51"/>
    </row>
    <row r="62" spans="1:11" s="935" customFormat="1" ht="9" customHeight="1">
      <c r="A62" s="150"/>
      <c r="B62" s="148"/>
      <c r="C62" s="148"/>
      <c r="D62" s="148"/>
      <c r="E62" s="148"/>
      <c r="F62" s="51"/>
      <c r="G62" s="51"/>
      <c r="H62" s="51"/>
      <c r="I62" s="51"/>
      <c r="J62" s="51"/>
      <c r="K62" s="51"/>
    </row>
    <row r="63" spans="1:11" s="935" customFormat="1" ht="9" customHeight="1">
      <c r="A63" s="152"/>
      <c r="B63" s="148"/>
      <c r="C63" s="148"/>
      <c r="D63" s="148"/>
      <c r="E63" s="148"/>
      <c r="F63" s="51"/>
      <c r="G63" s="51"/>
      <c r="H63" s="51"/>
      <c r="I63" s="51"/>
      <c r="J63" s="51"/>
      <c r="K63" s="51"/>
    </row>
    <row r="64" spans="1:11" s="935" customFormat="1" ht="9" customHeight="1">
      <c r="A64" s="147"/>
      <c r="B64" s="148"/>
      <c r="C64" s="148"/>
      <c r="D64" s="148"/>
      <c r="E64" s="148"/>
      <c r="F64" s="51"/>
      <c r="G64" s="51"/>
      <c r="H64" s="51"/>
      <c r="I64" s="51"/>
      <c r="J64" s="51"/>
      <c r="K64" s="51"/>
    </row>
    <row r="65" spans="1:11" s="935" customFormat="1" ht="9" customHeight="1">
      <c r="A65" s="147"/>
      <c r="B65" s="148"/>
      <c r="C65" s="148"/>
      <c r="D65" s="148"/>
      <c r="E65" s="148"/>
      <c r="F65" s="51"/>
      <c r="G65" s="51"/>
      <c r="H65" s="51"/>
      <c r="I65" s="51"/>
      <c r="J65" s="51"/>
      <c r="K65" s="51"/>
    </row>
    <row r="66" spans="1:11" s="935" customFormat="1" ht="9" customHeight="1">
      <c r="A66" s="147"/>
      <c r="B66" s="148"/>
      <c r="C66" s="148"/>
      <c r="D66" s="148"/>
      <c r="E66" s="148"/>
      <c r="F66" s="51"/>
      <c r="G66" s="51"/>
      <c r="H66" s="51"/>
      <c r="I66" s="51"/>
      <c r="J66" s="51"/>
      <c r="K66" s="51"/>
    </row>
    <row r="67" spans="1:11" s="935" customFormat="1" ht="9" customHeight="1">
      <c r="A67" s="147"/>
      <c r="B67" s="148"/>
      <c r="C67" s="148"/>
      <c r="D67" s="148"/>
      <c r="E67" s="148"/>
      <c r="F67" s="51"/>
      <c r="G67" s="51"/>
      <c r="H67" s="51"/>
      <c r="I67" s="51"/>
      <c r="J67" s="51"/>
      <c r="K67" s="51"/>
    </row>
    <row r="68" spans="1:11" s="935" customFormat="1" ht="9" customHeight="1">
      <c r="A68" s="150"/>
      <c r="B68" s="148"/>
      <c r="C68" s="148"/>
      <c r="D68" s="148"/>
      <c r="E68" s="148"/>
      <c r="F68" s="51"/>
      <c r="G68" s="51"/>
      <c r="H68" s="51"/>
      <c r="I68" s="51"/>
      <c r="J68" s="51"/>
      <c r="K68" s="51"/>
    </row>
    <row r="69" spans="1:11" s="935" customFormat="1" ht="9" customHeight="1">
      <c r="A69" s="152"/>
      <c r="B69" s="148"/>
      <c r="C69" s="148"/>
      <c r="D69" s="148"/>
      <c r="E69" s="148"/>
      <c r="F69" s="51"/>
      <c r="G69" s="51"/>
      <c r="H69" s="51"/>
      <c r="I69" s="51"/>
      <c r="J69" s="51"/>
      <c r="K69" s="51"/>
    </row>
    <row r="70" spans="1:11" s="935" customFormat="1" ht="9" customHeight="1">
      <c r="A70" s="147"/>
      <c r="B70" s="148"/>
      <c r="C70" s="148"/>
      <c r="D70" s="148"/>
      <c r="E70" s="148"/>
      <c r="F70" s="51"/>
      <c r="G70" s="51"/>
      <c r="H70" s="51"/>
      <c r="I70" s="51"/>
      <c r="J70" s="51"/>
      <c r="K70" s="51"/>
    </row>
    <row r="71" spans="1:11" s="935" customFormat="1" ht="9" customHeight="1">
      <c r="A71" s="147"/>
      <c r="B71" s="148"/>
      <c r="C71" s="148"/>
      <c r="D71" s="148"/>
      <c r="E71" s="148"/>
      <c r="F71" s="51"/>
      <c r="G71" s="51"/>
      <c r="H71" s="51"/>
      <c r="I71" s="51"/>
      <c r="J71" s="51"/>
      <c r="K71" s="51"/>
    </row>
    <row r="72" spans="1:11" s="935" customFormat="1" ht="9" customHeight="1">
      <c r="A72" s="147"/>
      <c r="B72" s="52"/>
      <c r="C72" s="52"/>
      <c r="D72" s="52"/>
      <c r="E72" s="52"/>
    </row>
    <row r="73" spans="1:11" s="935" customFormat="1" ht="9" customHeight="1">
      <c r="A73" s="147"/>
      <c r="B73" s="52"/>
      <c r="C73" s="52"/>
      <c r="D73" s="52"/>
      <c r="E73" s="52"/>
    </row>
    <row r="74" spans="1:11" s="935" customFormat="1" ht="9" customHeight="1">
      <c r="A74" s="147"/>
      <c r="B74" s="52"/>
      <c r="C74" s="52"/>
      <c r="D74" s="52"/>
      <c r="E74" s="52"/>
    </row>
    <row r="75" spans="1:11" s="935" customFormat="1" ht="9" customHeight="1">
      <c r="A75" s="147"/>
      <c r="B75" s="52"/>
      <c r="C75" s="52"/>
      <c r="D75" s="52"/>
      <c r="E75" s="52"/>
    </row>
    <row r="76" spans="1:11" s="935" customFormat="1" ht="9" customHeight="1">
      <c r="A76" s="147"/>
      <c r="B76" s="52"/>
      <c r="C76" s="52"/>
      <c r="D76" s="52"/>
      <c r="E76" s="52"/>
    </row>
    <row r="77" spans="1:11" s="935" customFormat="1" ht="9" customHeight="1">
      <c r="A77" s="147"/>
      <c r="B77" s="52"/>
      <c r="C77" s="52"/>
      <c r="D77" s="52"/>
      <c r="E77" s="52"/>
    </row>
    <row r="78" spans="1:11" s="935" customFormat="1" ht="9" customHeight="1">
      <c r="A78" s="150"/>
      <c r="B78" s="52"/>
      <c r="C78" s="52"/>
      <c r="D78" s="52"/>
      <c r="E78" s="52"/>
    </row>
    <row r="79" spans="1:11" s="935" customFormat="1" ht="9" customHeight="1">
      <c r="A79" s="152"/>
      <c r="B79" s="52"/>
      <c r="C79" s="52"/>
      <c r="D79" s="52"/>
      <c r="E79" s="52"/>
    </row>
    <row r="80" spans="1:11" s="935" customFormat="1" ht="9" customHeight="1">
      <c r="A80" s="147"/>
      <c r="B80" s="52"/>
      <c r="C80" s="52"/>
      <c r="D80" s="52"/>
      <c r="E80" s="52"/>
    </row>
    <row r="81" spans="1:5" s="935" customFormat="1" ht="9" customHeight="1">
      <c r="A81" s="147"/>
      <c r="B81" s="52"/>
      <c r="C81" s="52"/>
      <c r="D81" s="52"/>
      <c r="E81" s="52"/>
    </row>
    <row r="82" spans="1:5" s="935" customFormat="1" ht="9" customHeight="1">
      <c r="A82" s="147"/>
      <c r="B82" s="52"/>
      <c r="C82" s="52"/>
      <c r="D82" s="52"/>
      <c r="E82" s="52"/>
    </row>
    <row r="83" spans="1:5" s="935" customFormat="1" ht="9" customHeight="1">
      <c r="A83" s="147"/>
      <c r="B83" s="52"/>
      <c r="C83" s="52"/>
      <c r="D83" s="52"/>
      <c r="E83" s="52"/>
    </row>
    <row r="84" spans="1:5" s="935" customFormat="1" ht="9" customHeight="1">
      <c r="A84" s="147"/>
      <c r="B84" s="52"/>
      <c r="C84" s="52"/>
      <c r="D84" s="52"/>
      <c r="E84" s="52"/>
    </row>
    <row r="85" spans="1:5" s="935" customFormat="1" ht="9" customHeight="1">
      <c r="A85" s="147"/>
      <c r="B85" s="52"/>
      <c r="C85" s="52"/>
      <c r="D85" s="52"/>
      <c r="E85" s="52"/>
    </row>
    <row r="86" spans="1:5" s="935" customFormat="1" ht="9" customHeight="1">
      <c r="A86" s="147"/>
      <c r="B86" s="52"/>
      <c r="C86" s="52"/>
      <c r="D86" s="52"/>
      <c r="E86" s="52"/>
    </row>
    <row r="87" spans="1:5" s="935" customFormat="1" ht="9" customHeight="1">
      <c r="A87" s="147"/>
      <c r="B87" s="52"/>
      <c r="C87" s="52"/>
      <c r="D87" s="52"/>
      <c r="E87" s="52"/>
    </row>
    <row r="88" spans="1:5" s="935" customFormat="1" ht="9" customHeight="1">
      <c r="A88" s="147"/>
      <c r="B88" s="52"/>
      <c r="C88" s="52"/>
      <c r="D88" s="52"/>
      <c r="E88" s="52"/>
    </row>
    <row r="89" spans="1:5" s="935" customFormat="1" ht="9" customHeight="1">
      <c r="A89" s="152"/>
      <c r="B89" s="52"/>
      <c r="C89" s="52"/>
      <c r="D89" s="52"/>
      <c r="E89" s="52"/>
    </row>
    <row r="90" spans="1:5" s="935" customFormat="1" ht="9" customHeight="1">
      <c r="A90" s="147"/>
      <c r="B90" s="52"/>
      <c r="C90" s="52"/>
      <c r="D90" s="52"/>
      <c r="E90" s="52"/>
    </row>
    <row r="91" spans="1:5" s="935" customFormat="1" ht="9" customHeight="1">
      <c r="A91" s="147"/>
      <c r="B91" s="52"/>
      <c r="C91" s="52"/>
      <c r="D91" s="52"/>
      <c r="E91" s="52"/>
    </row>
    <row r="92" spans="1:5" s="935" customFormat="1" ht="9" customHeight="1">
      <c r="A92" s="147"/>
      <c r="B92" s="52"/>
      <c r="C92" s="52"/>
      <c r="D92" s="52"/>
      <c r="E92" s="52"/>
    </row>
    <row r="93" spans="1:5" s="935" customFormat="1">
      <c r="A93" s="153"/>
      <c r="B93" s="52"/>
      <c r="C93" s="52"/>
      <c r="D93" s="52"/>
      <c r="E93" s="52"/>
    </row>
    <row r="94" spans="1:5" s="935" customFormat="1">
      <c r="A94" s="153"/>
      <c r="B94" s="52"/>
      <c r="C94" s="52"/>
      <c r="D94" s="52"/>
      <c r="E94" s="52"/>
    </row>
    <row r="95" spans="1:5" s="935" customFormat="1">
      <c r="A95" s="153"/>
      <c r="B95" s="52"/>
      <c r="C95" s="52"/>
      <c r="D95" s="52"/>
      <c r="E95" s="52"/>
    </row>
    <row r="96" spans="1:5" s="935" customFormat="1">
      <c r="A96" s="153"/>
      <c r="B96" s="52"/>
      <c r="C96" s="52"/>
      <c r="D96" s="52"/>
      <c r="E96" s="52"/>
    </row>
    <row r="97" spans="1:5" s="935" customFormat="1">
      <c r="A97" s="153"/>
      <c r="B97" s="52"/>
      <c r="C97" s="52"/>
      <c r="D97" s="52"/>
      <c r="E97" s="52"/>
    </row>
    <row r="98" spans="1:5" s="935" customFormat="1">
      <c r="A98" s="153"/>
      <c r="B98" s="52"/>
      <c r="C98" s="52"/>
      <c r="D98" s="52"/>
      <c r="E98" s="52"/>
    </row>
    <row r="99" spans="1:5" s="935" customFormat="1">
      <c r="A99" s="153"/>
      <c r="B99" s="52"/>
      <c r="C99" s="52"/>
      <c r="D99" s="52"/>
      <c r="E99" s="52"/>
    </row>
    <row r="100" spans="1:5" s="935" customFormat="1" ht="15.75">
      <c r="A100" s="154"/>
      <c r="B100" s="52"/>
      <c r="C100" s="52"/>
      <c r="D100" s="52"/>
      <c r="E100" s="52"/>
    </row>
    <row r="101" spans="1:5" s="935" customFormat="1" ht="15.75">
      <c r="A101" s="154"/>
      <c r="B101" s="52"/>
      <c r="C101" s="52"/>
      <c r="D101" s="52"/>
      <c r="E101" s="52"/>
    </row>
    <row r="102" spans="1:5" s="935" customFormat="1" ht="15.75">
      <c r="A102" s="154"/>
      <c r="B102" s="52"/>
      <c r="C102" s="52"/>
      <c r="D102" s="52"/>
      <c r="E102" s="52"/>
    </row>
    <row r="103" spans="1:5" s="935" customFormat="1" ht="15.75">
      <c r="A103" s="154"/>
      <c r="B103" s="52"/>
      <c r="C103" s="52"/>
      <c r="D103" s="52"/>
      <c r="E103" s="52"/>
    </row>
    <row r="104" spans="1:5" s="935" customFormat="1" ht="15.75">
      <c r="A104" s="154"/>
      <c r="B104" s="52"/>
      <c r="C104" s="52"/>
      <c r="D104" s="52"/>
      <c r="E104" s="52"/>
    </row>
    <row r="105" spans="1:5" s="935" customFormat="1" ht="15.75">
      <c r="A105" s="154"/>
      <c r="B105" s="52"/>
      <c r="C105" s="52"/>
      <c r="D105" s="52"/>
      <c r="E105" s="52"/>
    </row>
    <row r="106" spans="1:5" s="935" customFormat="1" ht="15.75">
      <c r="A106" s="154"/>
      <c r="B106" s="52"/>
      <c r="C106" s="52"/>
      <c r="D106" s="52"/>
      <c r="E106" s="52"/>
    </row>
    <row r="107" spans="1:5" s="935" customFormat="1" ht="15.75">
      <c r="A107" s="154"/>
      <c r="B107" s="52"/>
      <c r="C107" s="52"/>
      <c r="D107" s="52"/>
      <c r="E107" s="52"/>
    </row>
    <row r="108" spans="1:5" s="935" customFormat="1" ht="15.75">
      <c r="A108" s="154"/>
      <c r="B108" s="52"/>
      <c r="C108" s="52"/>
      <c r="D108" s="52"/>
      <c r="E108" s="52"/>
    </row>
    <row r="109" spans="1:5" s="935" customFormat="1" ht="15.75">
      <c r="A109" s="154"/>
      <c r="B109" s="52"/>
      <c r="C109" s="52"/>
      <c r="D109" s="52"/>
      <c r="E109" s="52"/>
    </row>
    <row r="110" spans="1:5" s="935" customFormat="1" ht="15.75">
      <c r="A110" s="154"/>
      <c r="B110" s="52"/>
      <c r="C110" s="52"/>
      <c r="D110" s="52"/>
      <c r="E110" s="52"/>
    </row>
    <row r="111" spans="1:5" s="935" customFormat="1" ht="15.75">
      <c r="A111" s="154"/>
      <c r="B111" s="52"/>
      <c r="C111" s="52"/>
      <c r="D111" s="52"/>
      <c r="E111" s="52"/>
    </row>
    <row r="112" spans="1:5" s="935" customFormat="1" ht="15.75">
      <c r="A112" s="154"/>
      <c r="B112" s="52"/>
      <c r="C112" s="52"/>
      <c r="D112" s="52"/>
      <c r="E112" s="52"/>
    </row>
    <row r="113" spans="1:5" s="935" customFormat="1" ht="15.75">
      <c r="A113" s="154"/>
      <c r="B113" s="52"/>
      <c r="C113" s="52"/>
      <c r="D113" s="52"/>
      <c r="E113" s="52"/>
    </row>
    <row r="114" spans="1:5" s="935" customFormat="1" ht="15.75">
      <c r="A114" s="154"/>
      <c r="B114" s="52"/>
      <c r="C114" s="52"/>
      <c r="D114" s="52"/>
      <c r="E114" s="52"/>
    </row>
    <row r="115" spans="1:5" s="935" customFormat="1" ht="15.75">
      <c r="A115" s="154"/>
      <c r="B115" s="52"/>
      <c r="C115" s="52"/>
      <c r="D115" s="52"/>
      <c r="E115" s="52"/>
    </row>
    <row r="116" spans="1:5" s="935" customFormat="1" ht="15.75">
      <c r="A116" s="154"/>
      <c r="B116" s="52"/>
      <c r="C116" s="52"/>
      <c r="D116" s="52"/>
      <c r="E116" s="52"/>
    </row>
    <row r="117" spans="1:5" s="935" customFormat="1" ht="15.75">
      <c r="A117" s="154"/>
      <c r="B117" s="52"/>
      <c r="C117" s="52"/>
      <c r="D117" s="52"/>
      <c r="E117" s="52"/>
    </row>
    <row r="118" spans="1:5" s="935" customFormat="1" ht="15.75">
      <c r="A118" s="154"/>
      <c r="B118" s="52"/>
      <c r="C118" s="52"/>
      <c r="D118" s="52"/>
      <c r="E118" s="52"/>
    </row>
    <row r="119" spans="1:5" s="935" customFormat="1" ht="15.75">
      <c r="A119" s="154"/>
      <c r="B119" s="52"/>
      <c r="C119" s="52"/>
      <c r="D119" s="52"/>
      <c r="E119" s="52"/>
    </row>
    <row r="120" spans="1:5" s="935" customFormat="1" ht="15.75">
      <c r="A120" s="154"/>
      <c r="B120" s="52"/>
      <c r="C120" s="52"/>
      <c r="D120" s="52"/>
      <c r="E120" s="52"/>
    </row>
    <row r="121" spans="1:5" s="935" customFormat="1" ht="15.75">
      <c r="A121" s="154"/>
      <c r="B121" s="52"/>
      <c r="C121" s="52"/>
      <c r="D121" s="52"/>
      <c r="E121" s="52"/>
    </row>
    <row r="122" spans="1:5" s="935" customFormat="1" ht="15.75">
      <c r="A122" s="154"/>
      <c r="B122" s="52"/>
      <c r="C122" s="52"/>
      <c r="D122" s="52"/>
      <c r="E122" s="52"/>
    </row>
    <row r="123" spans="1:5" s="935" customFormat="1" ht="15.75">
      <c r="A123" s="154"/>
      <c r="B123" s="52"/>
      <c r="C123" s="52"/>
      <c r="D123" s="52"/>
      <c r="E123" s="52"/>
    </row>
    <row r="124" spans="1:5" s="935" customFormat="1" ht="15.75">
      <c r="A124" s="154"/>
      <c r="B124" s="52"/>
      <c r="C124" s="52"/>
      <c r="D124" s="52"/>
      <c r="E124" s="52"/>
    </row>
    <row r="125" spans="1:5" s="935" customFormat="1" ht="15.75">
      <c r="A125" s="154"/>
      <c r="B125" s="52"/>
      <c r="C125" s="52"/>
      <c r="D125" s="52"/>
      <c r="E125" s="52"/>
    </row>
    <row r="126" spans="1:5" s="935" customFormat="1" ht="15.75">
      <c r="A126" s="154"/>
      <c r="B126" s="52"/>
      <c r="C126" s="52"/>
      <c r="D126" s="52"/>
      <c r="E126" s="52"/>
    </row>
    <row r="127" spans="1:5" s="935" customFormat="1" ht="15.75">
      <c r="A127" s="154"/>
      <c r="B127" s="52"/>
      <c r="C127" s="52"/>
      <c r="D127" s="52"/>
      <c r="E127" s="52"/>
    </row>
    <row r="128" spans="1:5" s="935" customFormat="1" ht="15.75">
      <c r="A128" s="154"/>
      <c r="B128" s="52"/>
      <c r="C128" s="52"/>
      <c r="D128" s="52"/>
      <c r="E128" s="52"/>
    </row>
    <row r="129" spans="1:5" s="935" customFormat="1" ht="15.75">
      <c r="A129" s="154"/>
      <c r="B129" s="52"/>
      <c r="C129" s="52"/>
      <c r="D129" s="52"/>
      <c r="E129" s="52"/>
    </row>
    <row r="130" spans="1:5" s="935" customFormat="1" ht="15.75">
      <c r="A130" s="154"/>
      <c r="B130" s="52"/>
      <c r="C130" s="52"/>
      <c r="D130" s="52"/>
      <c r="E130" s="52"/>
    </row>
    <row r="131" spans="1:5" s="935" customFormat="1" ht="15.75">
      <c r="A131" s="154"/>
      <c r="B131" s="52"/>
      <c r="C131" s="52"/>
      <c r="D131" s="52"/>
      <c r="E131" s="52"/>
    </row>
    <row r="132" spans="1:5" s="935" customFormat="1" ht="15.75">
      <c r="A132" s="154"/>
      <c r="B132" s="52"/>
      <c r="C132" s="52"/>
      <c r="D132" s="52"/>
      <c r="E132" s="52"/>
    </row>
    <row r="133" spans="1:5" s="935" customFormat="1" ht="15.75">
      <c r="A133" s="154"/>
      <c r="B133" s="52"/>
      <c r="C133" s="52"/>
      <c r="D133" s="52"/>
      <c r="E133" s="52"/>
    </row>
    <row r="134" spans="1:5" s="935" customFormat="1" ht="15.75">
      <c r="A134" s="154"/>
      <c r="B134" s="52"/>
      <c r="C134" s="52"/>
      <c r="D134" s="52"/>
      <c r="E134" s="52"/>
    </row>
    <row r="135" spans="1:5" s="935" customFormat="1" ht="15.75">
      <c r="A135" s="154"/>
      <c r="B135" s="52"/>
      <c r="C135" s="52"/>
      <c r="D135" s="52"/>
      <c r="E135" s="52"/>
    </row>
    <row r="136" spans="1:5" s="935" customFormat="1" ht="15.75">
      <c r="A136" s="154"/>
      <c r="B136" s="52"/>
      <c r="C136" s="52"/>
      <c r="D136" s="52"/>
      <c r="E136" s="52"/>
    </row>
    <row r="137" spans="1:5" s="935" customFormat="1" ht="15.75">
      <c r="A137" s="154"/>
      <c r="B137" s="52"/>
      <c r="C137" s="52"/>
      <c r="D137" s="52"/>
      <c r="E137" s="52"/>
    </row>
    <row r="138" spans="1:5" s="935" customFormat="1" ht="15.75">
      <c r="A138" s="154"/>
      <c r="B138" s="52"/>
      <c r="C138" s="52"/>
      <c r="D138" s="52"/>
      <c r="E138" s="52"/>
    </row>
    <row r="139" spans="1:5" s="935" customFormat="1" ht="15.75">
      <c r="A139" s="154"/>
      <c r="B139" s="52"/>
      <c r="C139" s="52"/>
      <c r="D139" s="52"/>
      <c r="E139" s="52"/>
    </row>
    <row r="140" spans="1:5" s="935" customFormat="1" ht="15.75">
      <c r="A140" s="154"/>
      <c r="B140" s="52"/>
      <c r="C140" s="52"/>
      <c r="D140" s="52"/>
      <c r="E140" s="52"/>
    </row>
    <row r="141" spans="1:5" s="935" customFormat="1" ht="15.75">
      <c r="A141" s="154"/>
      <c r="B141" s="52"/>
      <c r="C141" s="52"/>
      <c r="D141" s="52"/>
      <c r="E141" s="52"/>
    </row>
    <row r="142" spans="1:5" s="935" customFormat="1" ht="15.75">
      <c r="A142" s="154"/>
      <c r="B142" s="52"/>
      <c r="C142" s="52"/>
      <c r="D142" s="52"/>
      <c r="E142" s="52"/>
    </row>
    <row r="143" spans="1:5" s="935" customFormat="1" ht="15.75">
      <c r="A143" s="154"/>
      <c r="B143" s="52"/>
      <c r="C143" s="52"/>
      <c r="D143" s="52"/>
      <c r="E143" s="52"/>
    </row>
    <row r="144" spans="1:5" s="935" customFormat="1" ht="15.75">
      <c r="A144" s="154"/>
      <c r="B144" s="52"/>
      <c r="C144" s="52"/>
      <c r="D144" s="52"/>
      <c r="E144" s="52"/>
    </row>
    <row r="145" spans="1:5" s="935" customFormat="1" ht="15.75">
      <c r="A145" s="154"/>
      <c r="B145" s="52"/>
      <c r="C145" s="52"/>
      <c r="D145" s="52"/>
      <c r="E145" s="52"/>
    </row>
    <row r="146" spans="1:5" s="935" customFormat="1" ht="15.75">
      <c r="A146" s="154"/>
      <c r="B146" s="52"/>
      <c r="C146" s="52"/>
      <c r="D146" s="52"/>
      <c r="E146" s="52"/>
    </row>
    <row r="147" spans="1:5" s="935" customFormat="1" ht="15.75">
      <c r="A147" s="154"/>
      <c r="B147" s="52"/>
      <c r="C147" s="52"/>
      <c r="D147" s="52"/>
      <c r="E147" s="52"/>
    </row>
    <row r="148" spans="1:5" s="935" customFormat="1" ht="15.75">
      <c r="A148" s="154"/>
      <c r="B148" s="52"/>
      <c r="C148" s="52"/>
      <c r="D148" s="52"/>
      <c r="E148" s="52"/>
    </row>
    <row r="149" spans="1:5" s="935" customFormat="1" ht="15.75">
      <c r="A149" s="154"/>
      <c r="B149" s="52"/>
      <c r="C149" s="52"/>
      <c r="D149" s="52"/>
      <c r="E149" s="52"/>
    </row>
    <row r="150" spans="1:5" s="935" customFormat="1" ht="15.75">
      <c r="A150" s="154"/>
      <c r="B150" s="52"/>
      <c r="C150" s="52"/>
      <c r="D150" s="52"/>
      <c r="E150" s="52"/>
    </row>
    <row r="151" spans="1:5" s="935" customFormat="1" ht="15.75">
      <c r="A151" s="154"/>
      <c r="B151" s="52"/>
      <c r="C151" s="52"/>
      <c r="D151" s="52"/>
      <c r="E151" s="52"/>
    </row>
    <row r="152" spans="1:5" s="935" customFormat="1" ht="15.75">
      <c r="A152" s="154"/>
      <c r="B152" s="52"/>
      <c r="C152" s="52"/>
      <c r="D152" s="52"/>
      <c r="E152" s="52"/>
    </row>
    <row r="153" spans="1:5" s="935" customFormat="1" ht="15.75">
      <c r="A153" s="154"/>
      <c r="B153" s="52"/>
      <c r="C153" s="52"/>
      <c r="D153" s="52"/>
      <c r="E153" s="52"/>
    </row>
    <row r="154" spans="1:5" s="935" customFormat="1" ht="15.75">
      <c r="A154" s="154"/>
      <c r="B154" s="52"/>
      <c r="C154" s="52"/>
      <c r="D154" s="52"/>
      <c r="E154" s="52"/>
    </row>
    <row r="155" spans="1:5" s="935" customFormat="1" ht="15.75">
      <c r="A155" s="154"/>
      <c r="B155" s="52"/>
      <c r="C155" s="52"/>
      <c r="D155" s="52"/>
      <c r="E155" s="52"/>
    </row>
    <row r="156" spans="1:5" s="935" customFormat="1" ht="15.75">
      <c r="A156" s="154"/>
      <c r="B156" s="52"/>
      <c r="C156" s="52"/>
      <c r="D156" s="52"/>
      <c r="E156" s="52"/>
    </row>
    <row r="157" spans="1:5" s="935" customFormat="1" ht="15.75">
      <c r="A157" s="154"/>
      <c r="B157" s="52"/>
      <c r="C157" s="52"/>
      <c r="D157" s="52"/>
      <c r="E157" s="52"/>
    </row>
    <row r="158" spans="1:5" s="935" customFormat="1" ht="15.75">
      <c r="A158" s="154"/>
      <c r="B158" s="52"/>
      <c r="C158" s="52"/>
      <c r="D158" s="52"/>
      <c r="E158" s="52"/>
    </row>
    <row r="159" spans="1:5" s="935" customFormat="1" ht="15.75">
      <c r="A159" s="154"/>
      <c r="B159" s="52"/>
      <c r="C159" s="52"/>
      <c r="D159" s="52"/>
      <c r="E159" s="52"/>
    </row>
    <row r="160" spans="1:5" s="935" customFormat="1" ht="15.75">
      <c r="A160" s="154"/>
      <c r="B160" s="52"/>
      <c r="C160" s="52"/>
      <c r="D160" s="52"/>
      <c r="E160" s="52"/>
    </row>
    <row r="161" spans="1:5" s="935" customFormat="1" ht="15.75">
      <c r="A161" s="154"/>
      <c r="B161" s="52"/>
      <c r="C161" s="52"/>
      <c r="D161" s="52"/>
      <c r="E161" s="52"/>
    </row>
    <row r="162" spans="1:5" s="935" customFormat="1" ht="15.75">
      <c r="A162" s="154"/>
      <c r="B162" s="52"/>
      <c r="C162" s="52"/>
      <c r="D162" s="52"/>
      <c r="E162" s="52"/>
    </row>
    <row r="163" spans="1:5" s="935" customFormat="1" ht="15.75">
      <c r="A163" s="154"/>
      <c r="B163" s="52"/>
      <c r="C163" s="52"/>
      <c r="D163" s="52"/>
      <c r="E163" s="52"/>
    </row>
    <row r="164" spans="1:5" s="935" customFormat="1" ht="15.75">
      <c r="A164" s="154"/>
      <c r="B164" s="52"/>
      <c r="C164" s="52"/>
      <c r="D164" s="52"/>
      <c r="E164" s="52"/>
    </row>
    <row r="165" spans="1:5" s="935" customFormat="1" ht="15.75">
      <c r="A165" s="154"/>
      <c r="B165" s="52"/>
      <c r="C165" s="52"/>
      <c r="D165" s="52"/>
      <c r="E165" s="52"/>
    </row>
    <row r="166" spans="1:5" s="935" customFormat="1" ht="15.75">
      <c r="A166" s="154"/>
      <c r="B166" s="52"/>
      <c r="C166" s="52"/>
      <c r="D166" s="52"/>
      <c r="E166" s="52"/>
    </row>
    <row r="167" spans="1:5" s="935" customFormat="1" ht="15.75">
      <c r="A167" s="154"/>
      <c r="B167" s="52"/>
      <c r="C167" s="52"/>
      <c r="D167" s="52"/>
      <c r="E167" s="52"/>
    </row>
    <row r="168" spans="1:5" s="935" customFormat="1" ht="15.75">
      <c r="A168" s="154"/>
      <c r="B168" s="52"/>
      <c r="C168" s="52"/>
      <c r="D168" s="52"/>
      <c r="E168" s="52"/>
    </row>
    <row r="169" spans="1:5" s="935" customFormat="1" ht="15.75">
      <c r="A169" s="154"/>
      <c r="B169" s="52"/>
      <c r="C169" s="52"/>
      <c r="D169" s="52"/>
      <c r="E169" s="52"/>
    </row>
    <row r="170" spans="1:5" s="935" customFormat="1" ht="15.75">
      <c r="A170" s="154"/>
      <c r="B170" s="52"/>
      <c r="C170" s="52"/>
      <c r="D170" s="52"/>
      <c r="E170" s="52"/>
    </row>
    <row r="171" spans="1:5" s="935" customFormat="1" ht="15.75">
      <c r="A171" s="154"/>
      <c r="B171" s="52"/>
      <c r="C171" s="52"/>
      <c r="D171" s="52"/>
      <c r="E171" s="52"/>
    </row>
    <row r="172" spans="1:5" s="935" customFormat="1" ht="15.75">
      <c r="A172" s="154"/>
      <c r="B172" s="52"/>
      <c r="C172" s="52"/>
      <c r="D172" s="52"/>
      <c r="E172" s="52"/>
    </row>
    <row r="173" spans="1:5" s="935" customFormat="1" ht="15.75">
      <c r="A173" s="154"/>
      <c r="B173" s="52"/>
      <c r="C173" s="52"/>
      <c r="D173" s="52"/>
      <c r="E173" s="52"/>
    </row>
    <row r="174" spans="1:5" s="935" customFormat="1" ht="15.75">
      <c r="A174" s="154"/>
      <c r="B174" s="52"/>
      <c r="C174" s="52"/>
      <c r="D174" s="52"/>
      <c r="E174" s="52"/>
    </row>
    <row r="175" spans="1:5" s="935" customFormat="1" ht="15.75">
      <c r="A175" s="154"/>
      <c r="B175" s="52"/>
      <c r="C175" s="52"/>
      <c r="D175" s="52"/>
      <c r="E175" s="52"/>
    </row>
    <row r="176" spans="1:5" s="935" customFormat="1" ht="15.75">
      <c r="A176" s="154"/>
      <c r="B176" s="52"/>
      <c r="C176" s="52"/>
      <c r="D176" s="52"/>
      <c r="E176" s="52"/>
    </row>
    <row r="177" spans="1:5" s="935" customFormat="1" ht="15.75">
      <c r="A177" s="154"/>
      <c r="B177" s="52"/>
      <c r="C177" s="52"/>
      <c r="D177" s="52"/>
      <c r="E177" s="52"/>
    </row>
    <row r="178" spans="1:5" s="935" customFormat="1" ht="15.75">
      <c r="A178" s="154"/>
      <c r="B178" s="52"/>
      <c r="C178" s="52"/>
      <c r="D178" s="52"/>
      <c r="E178" s="52"/>
    </row>
    <row r="179" spans="1:5" s="935" customFormat="1" ht="15.75">
      <c r="A179" s="154"/>
      <c r="B179" s="52"/>
      <c r="C179" s="52"/>
      <c r="D179" s="52"/>
      <c r="E179" s="52"/>
    </row>
    <row r="180" spans="1:5" s="935" customFormat="1" ht="15.75">
      <c r="A180" s="154"/>
      <c r="B180" s="52"/>
      <c r="C180" s="52"/>
      <c r="D180" s="52"/>
      <c r="E180" s="52"/>
    </row>
    <row r="181" spans="1:5" s="935" customFormat="1" ht="15.75">
      <c r="A181" s="154"/>
      <c r="B181" s="52"/>
      <c r="C181" s="52"/>
      <c r="D181" s="52"/>
      <c r="E181" s="52"/>
    </row>
    <row r="182" spans="1:5" s="935" customFormat="1" ht="15.75">
      <c r="A182" s="154"/>
      <c r="B182" s="52"/>
      <c r="C182" s="52"/>
      <c r="D182" s="52"/>
      <c r="E182" s="52"/>
    </row>
    <row r="183" spans="1:5" s="935" customFormat="1" ht="15.75">
      <c r="A183" s="154"/>
      <c r="B183" s="52"/>
      <c r="C183" s="52"/>
      <c r="D183" s="52"/>
      <c r="E183" s="52"/>
    </row>
    <row r="184" spans="1:5" s="935" customFormat="1" ht="15.75">
      <c r="A184" s="154"/>
      <c r="B184" s="52"/>
      <c r="C184" s="52"/>
      <c r="D184" s="52"/>
      <c r="E184" s="52"/>
    </row>
    <row r="185" spans="1:5" s="935" customFormat="1" ht="15.75">
      <c r="A185" s="154"/>
      <c r="B185" s="52"/>
      <c r="C185" s="52"/>
      <c r="D185" s="52"/>
      <c r="E185" s="52"/>
    </row>
    <row r="186" spans="1:5" s="935" customFormat="1" ht="15.75">
      <c r="A186" s="154"/>
      <c r="B186" s="52"/>
      <c r="C186" s="52"/>
      <c r="D186" s="52"/>
      <c r="E186" s="52"/>
    </row>
    <row r="187" spans="1:5" s="935" customFormat="1" ht="15.75">
      <c r="A187" s="154"/>
      <c r="B187" s="52"/>
      <c r="C187" s="52"/>
      <c r="D187" s="52"/>
      <c r="E187" s="52"/>
    </row>
    <row r="188" spans="1:5" s="935" customFormat="1" ht="15.75">
      <c r="A188" s="154"/>
      <c r="B188" s="52"/>
      <c r="C188" s="52"/>
      <c r="D188" s="52"/>
      <c r="E188" s="52"/>
    </row>
    <row r="189" spans="1:5" s="935" customFormat="1" ht="15.75">
      <c r="A189" s="154"/>
      <c r="B189" s="52"/>
      <c r="C189" s="52"/>
      <c r="D189" s="52"/>
      <c r="E189" s="52"/>
    </row>
    <row r="190" spans="1:5" s="935" customFormat="1" ht="15.75">
      <c r="A190" s="154"/>
      <c r="B190" s="52"/>
      <c r="C190" s="52"/>
      <c r="D190" s="52"/>
      <c r="E190" s="52"/>
    </row>
    <row r="191" spans="1:5" s="935" customFormat="1" ht="15.75">
      <c r="A191" s="44"/>
      <c r="B191" s="52"/>
      <c r="C191" s="52"/>
      <c r="D191" s="52"/>
      <c r="E191" s="52"/>
    </row>
    <row r="192" spans="1:5" s="935" customFormat="1" ht="15.75">
      <c r="A192" s="44"/>
      <c r="B192" s="52"/>
      <c r="C192" s="52"/>
      <c r="D192" s="52"/>
      <c r="E192" s="52"/>
    </row>
    <row r="193" spans="1:12" ht="15.75">
      <c r="A193" s="44"/>
      <c r="B193" s="52"/>
      <c r="C193" s="52"/>
      <c r="D193" s="52"/>
      <c r="E193" s="52"/>
      <c r="L193" s="935"/>
    </row>
    <row r="194" spans="1:12" ht="15.75">
      <c r="A194" s="44"/>
      <c r="B194" s="52"/>
      <c r="C194" s="52"/>
      <c r="D194" s="52"/>
      <c r="E194" s="52"/>
      <c r="L194" s="935"/>
    </row>
    <row r="195" spans="1:12" ht="15.75">
      <c r="A195" s="44"/>
      <c r="B195" s="52"/>
      <c r="C195" s="52"/>
      <c r="D195" s="52"/>
      <c r="E195" s="52"/>
      <c r="L195" s="935"/>
    </row>
    <row r="196" spans="1:12" ht="15.75">
      <c r="A196" s="44"/>
      <c r="B196" s="52"/>
      <c r="C196" s="52"/>
      <c r="D196" s="52"/>
      <c r="E196" s="52"/>
      <c r="L196" s="935"/>
    </row>
    <row r="197" spans="1:12" ht="15.75">
      <c r="A197" s="44"/>
      <c r="B197" s="52"/>
      <c r="C197" s="52"/>
      <c r="D197" s="52"/>
      <c r="E197" s="52"/>
      <c r="L197" s="935"/>
    </row>
    <row r="198" spans="1:12" ht="15.75">
      <c r="A198" s="44"/>
      <c r="B198" s="52"/>
      <c r="C198" s="52"/>
      <c r="D198" s="52"/>
      <c r="E198" s="52"/>
      <c r="L198" s="935"/>
    </row>
    <row r="199" spans="1:12" ht="15.75">
      <c r="A199" s="44"/>
      <c r="B199" s="52"/>
      <c r="C199" s="52"/>
      <c r="D199" s="52"/>
      <c r="E199" s="52"/>
      <c r="L199" s="935"/>
    </row>
    <row r="200" spans="1:12" ht="15.75">
      <c r="A200" s="44"/>
      <c r="B200" s="52"/>
      <c r="C200" s="52"/>
      <c r="D200" s="52"/>
      <c r="E200" s="52"/>
      <c r="L200" s="935"/>
    </row>
    <row r="201" spans="1:12" ht="15.75">
      <c r="A201" s="44"/>
      <c r="B201" s="52"/>
      <c r="C201" s="52"/>
      <c r="D201" s="52"/>
      <c r="E201" s="52"/>
    </row>
    <row r="202" spans="1:12" ht="15.75">
      <c r="A202" s="44"/>
      <c r="B202" s="52"/>
      <c r="C202" s="52"/>
      <c r="D202" s="52"/>
      <c r="E202" s="52"/>
    </row>
    <row r="203" spans="1:12" ht="15.75">
      <c r="A203" s="44"/>
      <c r="B203" s="52"/>
      <c r="C203" s="52"/>
      <c r="D203" s="52"/>
      <c r="E203" s="52"/>
    </row>
    <row r="204" spans="1:12" ht="15.75">
      <c r="A204" s="44"/>
      <c r="B204" s="52"/>
      <c r="C204" s="52"/>
      <c r="D204" s="52"/>
      <c r="E204" s="52"/>
    </row>
    <row r="205" spans="1:12" ht="15.75">
      <c r="A205" s="44"/>
      <c r="B205" s="52"/>
      <c r="C205" s="52"/>
      <c r="D205" s="52"/>
      <c r="E205" s="52"/>
    </row>
    <row r="206" spans="1:12" ht="15.75">
      <c r="A206" s="44"/>
      <c r="B206" s="52"/>
      <c r="C206" s="52"/>
      <c r="D206" s="52"/>
      <c r="E206" s="52"/>
    </row>
    <row r="207" spans="1:12" ht="15.75">
      <c r="A207" s="44"/>
      <c r="B207" s="52"/>
      <c r="C207" s="52"/>
      <c r="D207" s="52"/>
      <c r="E207" s="52"/>
    </row>
    <row r="208" spans="1:12" ht="15.75">
      <c r="A208" s="44"/>
      <c r="B208" s="52"/>
      <c r="C208" s="52"/>
      <c r="D208" s="52"/>
      <c r="E208" s="52"/>
    </row>
    <row r="209" spans="1:5" ht="15.75">
      <c r="A209" s="44"/>
      <c r="B209" s="52"/>
      <c r="C209" s="52"/>
      <c r="D209" s="52"/>
      <c r="E209" s="52"/>
    </row>
    <row r="210" spans="1:5" ht="15.75">
      <c r="A210" s="44"/>
      <c r="B210" s="52"/>
      <c r="C210" s="52"/>
      <c r="D210" s="52"/>
      <c r="E210" s="52"/>
    </row>
    <row r="211" spans="1:5" ht="15.75">
      <c r="A211" s="44"/>
      <c r="B211" s="52"/>
      <c r="C211" s="52"/>
      <c r="D211" s="52"/>
      <c r="E211" s="52"/>
    </row>
    <row r="212" spans="1:5" ht="15.75">
      <c r="A212" s="44"/>
      <c r="B212" s="52"/>
      <c r="C212" s="52"/>
      <c r="D212" s="52"/>
      <c r="E212" s="52"/>
    </row>
    <row r="213" spans="1:5" ht="15.75">
      <c r="A213" s="44"/>
      <c r="B213" s="52"/>
      <c r="C213" s="52"/>
      <c r="D213" s="52"/>
      <c r="E213" s="52"/>
    </row>
    <row r="214" spans="1:5" ht="15.75">
      <c r="A214" s="44"/>
      <c r="B214" s="52"/>
      <c r="C214" s="52"/>
      <c r="D214" s="52"/>
      <c r="E214" s="52"/>
    </row>
    <row r="215" spans="1:5" ht="15.75">
      <c r="A215" s="44"/>
      <c r="B215" s="52"/>
      <c r="C215" s="52"/>
      <c r="D215" s="52"/>
      <c r="E215" s="52"/>
    </row>
    <row r="216" spans="1:5" ht="15.75">
      <c r="A216" s="44"/>
      <c r="B216" s="52"/>
      <c r="C216" s="52"/>
      <c r="D216" s="52"/>
      <c r="E216" s="52"/>
    </row>
    <row r="217" spans="1:5" ht="15.75">
      <c r="A217" s="44"/>
      <c r="B217" s="52"/>
      <c r="C217" s="52"/>
      <c r="D217" s="52"/>
      <c r="E217" s="52"/>
    </row>
    <row r="218" spans="1:5" ht="15.75">
      <c r="A218" s="44"/>
      <c r="B218" s="52"/>
      <c r="C218" s="52"/>
      <c r="D218" s="52"/>
      <c r="E218" s="52"/>
    </row>
    <row r="219" spans="1:5" ht="15.75">
      <c r="A219" s="44"/>
      <c r="B219" s="52"/>
      <c r="C219" s="52"/>
      <c r="D219" s="52"/>
      <c r="E219" s="52"/>
    </row>
    <row r="220" spans="1:5" ht="15.75">
      <c r="A220" s="44"/>
      <c r="B220" s="52"/>
      <c r="C220" s="52"/>
      <c r="D220" s="52"/>
      <c r="E220" s="52"/>
    </row>
    <row r="221" spans="1:5" ht="15.75">
      <c r="A221" s="44"/>
      <c r="B221" s="52"/>
      <c r="C221" s="52"/>
      <c r="D221" s="52"/>
      <c r="E221" s="52"/>
    </row>
    <row r="222" spans="1:5" ht="15.75">
      <c r="A222" s="44"/>
      <c r="B222" s="52"/>
      <c r="C222" s="52"/>
      <c r="D222" s="52"/>
      <c r="E222" s="52"/>
    </row>
    <row r="223" spans="1:5" ht="15.75">
      <c r="A223" s="44"/>
      <c r="B223" s="52"/>
      <c r="C223" s="52"/>
      <c r="D223" s="52"/>
      <c r="E223" s="52"/>
    </row>
    <row r="224" spans="1:5" ht="15.75">
      <c r="A224" s="44"/>
      <c r="B224" s="52"/>
      <c r="C224" s="52"/>
      <c r="D224" s="52"/>
      <c r="E224" s="52"/>
    </row>
    <row r="225" spans="1:5" ht="15.75">
      <c r="A225" s="44"/>
      <c r="B225" s="52"/>
      <c r="C225" s="52"/>
      <c r="D225" s="52"/>
      <c r="E225" s="52"/>
    </row>
    <row r="226" spans="1:5" ht="15.75">
      <c r="A226" s="44"/>
      <c r="B226" s="52"/>
      <c r="C226" s="52"/>
      <c r="D226" s="52"/>
      <c r="E226" s="52"/>
    </row>
    <row r="227" spans="1:5" ht="15.75">
      <c r="A227" s="44"/>
      <c r="B227" s="52"/>
      <c r="C227" s="52"/>
      <c r="D227" s="52"/>
      <c r="E227" s="52"/>
    </row>
    <row r="228" spans="1:5" ht="15.75">
      <c r="A228" s="44"/>
      <c r="B228" s="52"/>
      <c r="C228" s="52"/>
      <c r="D228" s="52"/>
      <c r="E228" s="52"/>
    </row>
    <row r="229" spans="1:5" ht="15.75">
      <c r="A229" s="44"/>
      <c r="B229" s="52"/>
      <c r="C229" s="52"/>
      <c r="D229" s="52"/>
      <c r="E229" s="52"/>
    </row>
    <row r="230" spans="1:5" ht="15.75">
      <c r="A230" s="44"/>
      <c r="B230" s="52"/>
      <c r="C230" s="52"/>
      <c r="D230" s="52"/>
      <c r="E230" s="52"/>
    </row>
    <row r="231" spans="1:5" ht="15.75">
      <c r="A231" s="44"/>
      <c r="B231" s="52"/>
      <c r="C231" s="52"/>
      <c r="D231" s="52"/>
      <c r="E231" s="52"/>
    </row>
    <row r="232" spans="1:5" ht="15.75">
      <c r="A232" s="44"/>
      <c r="B232" s="52"/>
      <c r="C232" s="52"/>
      <c r="D232" s="52"/>
      <c r="E232" s="52"/>
    </row>
    <row r="233" spans="1:5" ht="15.75">
      <c r="A233" s="44"/>
      <c r="B233" s="52"/>
      <c r="C233" s="52"/>
      <c r="D233" s="52"/>
      <c r="E233" s="52"/>
    </row>
    <row r="234" spans="1:5" ht="15.75">
      <c r="A234" s="44"/>
      <c r="B234" s="52"/>
      <c r="C234" s="52"/>
      <c r="D234" s="52"/>
      <c r="E234" s="52"/>
    </row>
    <row r="235" spans="1:5" ht="15.75">
      <c r="A235" s="44"/>
      <c r="B235" s="52"/>
      <c r="C235" s="52"/>
      <c r="D235" s="52"/>
      <c r="E235" s="52"/>
    </row>
    <row r="236" spans="1:5" ht="15.75">
      <c r="A236" s="44"/>
      <c r="B236" s="52"/>
      <c r="C236" s="52"/>
      <c r="D236" s="52"/>
      <c r="E236" s="52"/>
    </row>
    <row r="237" spans="1:5" ht="15.75">
      <c r="A237" s="44"/>
      <c r="B237" s="52"/>
      <c r="C237" s="52"/>
      <c r="D237" s="52"/>
      <c r="E237" s="52"/>
    </row>
    <row r="238" spans="1:5" ht="15.75">
      <c r="A238" s="44"/>
      <c r="B238" s="52"/>
      <c r="C238" s="52"/>
      <c r="D238" s="52"/>
      <c r="E238" s="52"/>
    </row>
    <row r="239" spans="1:5" ht="15.75">
      <c r="A239" s="44"/>
      <c r="B239" s="52"/>
      <c r="C239" s="52"/>
      <c r="D239" s="52"/>
      <c r="E239" s="52"/>
    </row>
    <row r="240" spans="1:5" ht="15.75">
      <c r="A240" s="44"/>
      <c r="B240" s="52"/>
      <c r="C240" s="52"/>
      <c r="D240" s="52"/>
      <c r="E240" s="52"/>
    </row>
    <row r="241" spans="1:5" ht="15.75">
      <c r="A241" s="44"/>
      <c r="B241" s="52"/>
      <c r="C241" s="52"/>
      <c r="D241" s="52"/>
      <c r="E241" s="52"/>
    </row>
    <row r="242" spans="1:5" ht="15.75">
      <c r="A242" s="44"/>
      <c r="B242" s="52"/>
      <c r="C242" s="52"/>
      <c r="D242" s="52"/>
      <c r="E242" s="52"/>
    </row>
    <row r="243" spans="1:5" ht="15.75">
      <c r="A243" s="44"/>
      <c r="B243" s="52"/>
      <c r="C243" s="52"/>
      <c r="D243" s="52"/>
      <c r="E243" s="52"/>
    </row>
    <row r="244" spans="1:5" ht="15.75">
      <c r="A244" s="44"/>
      <c r="B244" s="52"/>
      <c r="C244" s="52"/>
      <c r="D244" s="52"/>
      <c r="E244" s="52"/>
    </row>
    <row r="245" spans="1:5" ht="15.75">
      <c r="A245" s="44"/>
      <c r="B245" s="52"/>
      <c r="C245" s="52"/>
      <c r="D245" s="52"/>
      <c r="E245" s="52"/>
    </row>
    <row r="246" spans="1:5" ht="15.75">
      <c r="A246" s="44"/>
      <c r="B246" s="52"/>
      <c r="C246" s="52"/>
      <c r="D246" s="52"/>
      <c r="E246" s="52"/>
    </row>
    <row r="247" spans="1:5" ht="15.75">
      <c r="A247" s="44"/>
      <c r="B247" s="52"/>
      <c r="C247" s="52"/>
      <c r="D247" s="52"/>
      <c r="E247" s="52"/>
    </row>
    <row r="248" spans="1:5" ht="15.75">
      <c r="A248" s="44"/>
      <c r="B248" s="52"/>
      <c r="C248" s="52"/>
      <c r="D248" s="52"/>
      <c r="E248" s="52"/>
    </row>
    <row r="249" spans="1:5" ht="15.75">
      <c r="A249" s="44"/>
      <c r="B249" s="52"/>
      <c r="C249" s="52"/>
      <c r="D249" s="52"/>
      <c r="E249" s="52"/>
    </row>
    <row r="250" spans="1:5" ht="15.75">
      <c r="A250" s="44"/>
      <c r="B250" s="52"/>
      <c r="C250" s="52"/>
      <c r="D250" s="52"/>
      <c r="E250" s="52"/>
    </row>
    <row r="251" spans="1:5" ht="15.75">
      <c r="A251" s="44"/>
      <c r="B251" s="52"/>
      <c r="C251" s="52"/>
      <c r="D251" s="52"/>
      <c r="E251" s="52"/>
    </row>
    <row r="252" spans="1:5" ht="15.75">
      <c r="A252" s="44"/>
      <c r="B252" s="52"/>
      <c r="C252" s="52"/>
      <c r="D252" s="52"/>
      <c r="E252" s="52"/>
    </row>
    <row r="253" spans="1:5" ht="15.75">
      <c r="A253" s="44"/>
      <c r="B253" s="52"/>
      <c r="C253" s="52"/>
      <c r="D253" s="52"/>
      <c r="E253" s="52"/>
    </row>
    <row r="254" spans="1:5" ht="15.75">
      <c r="A254" s="44"/>
      <c r="B254" s="52"/>
      <c r="C254" s="52"/>
      <c r="D254" s="52"/>
      <c r="E254" s="52"/>
    </row>
    <row r="255" spans="1:5" ht="15.75">
      <c r="A255" s="44"/>
      <c r="B255" s="52"/>
      <c r="C255" s="52"/>
      <c r="D255" s="52"/>
      <c r="E255" s="52"/>
    </row>
    <row r="256" spans="1:5" ht="15.75">
      <c r="A256" s="44"/>
      <c r="B256" s="52"/>
      <c r="C256" s="52"/>
      <c r="D256" s="52"/>
      <c r="E256" s="52"/>
    </row>
    <row r="257" spans="1:5" ht="15.75">
      <c r="A257" s="44"/>
      <c r="B257" s="52"/>
      <c r="C257" s="52"/>
      <c r="D257" s="52"/>
      <c r="E257" s="52"/>
    </row>
    <row r="258" spans="1:5" ht="15.75">
      <c r="A258" s="44"/>
      <c r="B258" s="52"/>
      <c r="C258" s="52"/>
      <c r="D258" s="52"/>
      <c r="E258" s="52"/>
    </row>
    <row r="259" spans="1:5" ht="15.75">
      <c r="A259" s="44"/>
      <c r="B259" s="52"/>
      <c r="C259" s="52"/>
      <c r="D259" s="52"/>
      <c r="E259" s="52"/>
    </row>
    <row r="260" spans="1:5" ht="15.75">
      <c r="A260" s="44"/>
      <c r="B260" s="52"/>
      <c r="C260" s="52"/>
      <c r="D260" s="52"/>
      <c r="E260" s="52"/>
    </row>
    <row r="261" spans="1:5" ht="15.75">
      <c r="A261" s="44"/>
      <c r="B261" s="52"/>
      <c r="C261" s="52"/>
      <c r="D261" s="52"/>
      <c r="E261" s="52"/>
    </row>
    <row r="262" spans="1:5" ht="15.75">
      <c r="A262" s="44"/>
      <c r="B262" s="52"/>
      <c r="C262" s="52"/>
      <c r="D262" s="52"/>
      <c r="E262" s="52"/>
    </row>
    <row r="263" spans="1:5" ht="15.75">
      <c r="A263" s="44"/>
    </row>
    <row r="264" spans="1:5" ht="15.75">
      <c r="A264" s="44"/>
    </row>
    <row r="265" spans="1:5" ht="15.75">
      <c r="A265" s="44"/>
    </row>
    <row r="266" spans="1:5" ht="15.75">
      <c r="A266" s="44"/>
    </row>
    <row r="267" spans="1:5" ht="15.75">
      <c r="A267" s="44"/>
    </row>
    <row r="268" spans="1:5" ht="15.75">
      <c r="A268" s="44"/>
    </row>
    <row r="269" spans="1:5" ht="15.75">
      <c r="A269" s="44"/>
    </row>
    <row r="270" spans="1:5" ht="15.75">
      <c r="A270" s="44"/>
    </row>
    <row r="271" spans="1:5" ht="15.75">
      <c r="A271" s="44"/>
    </row>
    <row r="272" spans="1:5" ht="15.75">
      <c r="A272" s="44"/>
    </row>
    <row r="273" spans="1:1" ht="15.75">
      <c r="A273" s="44"/>
    </row>
    <row r="274" spans="1:1" ht="15.75">
      <c r="A274" s="44"/>
    </row>
    <row r="275" spans="1:1" ht="15.75">
      <c r="A275" s="44"/>
    </row>
    <row r="276" spans="1:1" ht="15.75">
      <c r="A276" s="44"/>
    </row>
    <row r="277" spans="1:1" ht="15.75">
      <c r="A277" s="44"/>
    </row>
    <row r="278" spans="1:1" ht="15.75">
      <c r="A278" s="44"/>
    </row>
    <row r="279" spans="1:1" ht="15.75">
      <c r="A279" s="44"/>
    </row>
    <row r="280" spans="1:1" ht="15.75">
      <c r="A280" s="44"/>
    </row>
    <row r="281" spans="1:1" ht="15.75">
      <c r="A281" s="44"/>
    </row>
    <row r="282" spans="1:1" ht="15.75">
      <c r="A282" s="44"/>
    </row>
    <row r="283" spans="1:1" ht="15.75">
      <c r="A283" s="44"/>
    </row>
    <row r="284" spans="1:1" ht="15.75">
      <c r="A284" s="44"/>
    </row>
    <row r="285" spans="1:1" ht="15.75">
      <c r="A285" s="44"/>
    </row>
    <row r="286" spans="1:1" ht="15.75">
      <c r="A286" s="44"/>
    </row>
    <row r="287" spans="1:1" ht="15.75">
      <c r="A287" s="44"/>
    </row>
    <row r="288" spans="1:1" ht="15.75">
      <c r="A288" s="44"/>
    </row>
    <row r="289" spans="1:1" ht="15.75">
      <c r="A289" s="44"/>
    </row>
    <row r="290" spans="1:1" ht="15.75">
      <c r="A290" s="44"/>
    </row>
    <row r="291" spans="1:1" ht="15.75">
      <c r="A291" s="44"/>
    </row>
    <row r="292" spans="1:1" ht="15.75">
      <c r="A292" s="44"/>
    </row>
    <row r="293" spans="1:1" ht="15.75">
      <c r="A293" s="44"/>
    </row>
    <row r="294" spans="1:1" ht="15.75">
      <c r="A294" s="44"/>
    </row>
    <row r="295" spans="1:1" ht="15.75">
      <c r="A295" s="44"/>
    </row>
    <row r="296" spans="1:1" ht="15.75">
      <c r="A296" s="44"/>
    </row>
    <row r="297" spans="1:1" ht="15.75">
      <c r="A297" s="44"/>
    </row>
    <row r="298" spans="1:1" ht="15.75">
      <c r="A298" s="44"/>
    </row>
    <row r="299" spans="1:1" ht="15.75">
      <c r="A299" s="44"/>
    </row>
    <row r="300" spans="1:1" ht="15.75">
      <c r="A300" s="44"/>
    </row>
    <row r="301" spans="1:1" ht="15.75">
      <c r="A301" s="44"/>
    </row>
    <row r="302" spans="1:1" ht="15.75">
      <c r="A302" s="44"/>
    </row>
    <row r="303" spans="1:1" ht="15.75">
      <c r="A303" s="44"/>
    </row>
    <row r="304" spans="1:1" ht="15.75">
      <c r="A304" s="44"/>
    </row>
    <row r="305" spans="1:1" ht="15.75">
      <c r="A305" s="44"/>
    </row>
    <row r="306" spans="1:1" ht="15.75">
      <c r="A306" s="44"/>
    </row>
    <row r="307" spans="1:1" ht="15.75">
      <c r="A307" s="44"/>
    </row>
    <row r="308" spans="1:1" ht="15.75">
      <c r="A308" s="44"/>
    </row>
    <row r="309" spans="1:1" ht="15.75">
      <c r="A309" s="44"/>
    </row>
    <row r="310" spans="1:1" ht="15.75">
      <c r="A310" s="44"/>
    </row>
    <row r="311" spans="1:1" ht="15.75">
      <c r="A311" s="44"/>
    </row>
    <row r="312" spans="1:1" ht="15.75">
      <c r="A312" s="44"/>
    </row>
    <row r="313" spans="1:1" ht="15.75">
      <c r="A313" s="44"/>
    </row>
    <row r="314" spans="1:1" ht="15.75">
      <c r="A314" s="44"/>
    </row>
    <row r="315" spans="1:1" ht="15.75">
      <c r="A315" s="44"/>
    </row>
    <row r="316" spans="1:1" ht="15.75">
      <c r="A316" s="44"/>
    </row>
    <row r="317" spans="1:1" ht="15.75">
      <c r="A317" s="44"/>
    </row>
    <row r="318" spans="1:1" ht="15.75">
      <c r="A318" s="44"/>
    </row>
    <row r="319" spans="1:1" ht="15.75">
      <c r="A319" s="44"/>
    </row>
    <row r="320" spans="1:1" ht="15.75">
      <c r="A320" s="44"/>
    </row>
    <row r="321" spans="1:1" ht="15.75">
      <c r="A321" s="44"/>
    </row>
    <row r="322" spans="1:1" ht="15.75">
      <c r="A322" s="44"/>
    </row>
    <row r="323" spans="1:1" ht="15.75">
      <c r="A323" s="44"/>
    </row>
    <row r="324" spans="1:1" ht="15.75">
      <c r="A324" s="44"/>
    </row>
    <row r="325" spans="1:1" ht="15.75">
      <c r="A325" s="44"/>
    </row>
    <row r="326" spans="1:1" ht="15.75">
      <c r="A326" s="44"/>
    </row>
    <row r="327" spans="1:1" ht="15.75">
      <c r="A327" s="44"/>
    </row>
    <row r="328" spans="1:1" ht="15.75">
      <c r="A328" s="44"/>
    </row>
    <row r="329" spans="1:1" ht="15.75">
      <c r="A329" s="44"/>
    </row>
    <row r="330" spans="1:1" ht="15.75">
      <c r="A330" s="44"/>
    </row>
    <row r="331" spans="1:1" ht="15.75">
      <c r="A331" s="44"/>
    </row>
    <row r="332" spans="1:1" ht="15.75">
      <c r="A332" s="44"/>
    </row>
    <row r="333" spans="1:1" ht="15.75">
      <c r="A333" s="44"/>
    </row>
    <row r="334" spans="1:1" ht="15.75">
      <c r="A334" s="44"/>
    </row>
    <row r="335" spans="1:1" ht="15.75">
      <c r="A335" s="44"/>
    </row>
    <row r="336" spans="1:1" ht="15.75">
      <c r="A336" s="44"/>
    </row>
    <row r="337" spans="1:1" ht="15.75">
      <c r="A337" s="44"/>
    </row>
    <row r="338" spans="1:1" ht="15.75">
      <c r="A338" s="44"/>
    </row>
    <row r="339" spans="1:1" ht="15.75">
      <c r="A339" s="44"/>
    </row>
    <row r="340" spans="1:1" ht="15.75">
      <c r="A340" s="44"/>
    </row>
    <row r="341" spans="1:1" ht="15.75">
      <c r="A341" s="44"/>
    </row>
    <row r="342" spans="1:1" ht="15.75">
      <c r="A342" s="44"/>
    </row>
    <row r="343" spans="1:1" ht="15.75">
      <c r="A343" s="44"/>
    </row>
    <row r="344" spans="1:1" ht="15.75">
      <c r="A344" s="44"/>
    </row>
    <row r="345" spans="1:1" ht="15.75">
      <c r="A345" s="44"/>
    </row>
    <row r="346" spans="1:1" ht="15.75">
      <c r="A346" s="44"/>
    </row>
    <row r="347" spans="1:1" ht="15.75">
      <c r="A347" s="44"/>
    </row>
    <row r="348" spans="1:1" ht="15.75">
      <c r="A348" s="44"/>
    </row>
    <row r="349" spans="1:1" ht="15.75">
      <c r="A349" s="44"/>
    </row>
    <row r="350" spans="1:1" ht="15.75">
      <c r="A350" s="44"/>
    </row>
    <row r="351" spans="1:1" ht="15.75">
      <c r="A351" s="44"/>
    </row>
    <row r="352" spans="1:1" ht="15.75">
      <c r="A352" s="44"/>
    </row>
    <row r="353" spans="1:1" ht="15.75">
      <c r="A353" s="44"/>
    </row>
    <row r="354" spans="1:1" ht="15.75">
      <c r="A354" s="44"/>
    </row>
    <row r="355" spans="1:1" ht="15.75">
      <c r="A355" s="44"/>
    </row>
    <row r="356" spans="1:1" ht="15.75">
      <c r="A356" s="44"/>
    </row>
    <row r="357" spans="1:1" ht="15.75">
      <c r="A357" s="44"/>
    </row>
    <row r="358" spans="1:1" ht="15.75">
      <c r="A358" s="44"/>
    </row>
    <row r="359" spans="1:1" ht="15.75">
      <c r="A359" s="44"/>
    </row>
    <row r="360" spans="1:1" ht="15.75">
      <c r="A360" s="44"/>
    </row>
    <row r="361" spans="1:1" ht="15.75">
      <c r="A361" s="44"/>
    </row>
    <row r="362" spans="1:1" ht="15.75">
      <c r="A362" s="44"/>
    </row>
    <row r="363" spans="1:1" ht="15.75">
      <c r="A363" s="44"/>
    </row>
    <row r="364" spans="1:1" ht="15.75">
      <c r="A364" s="44"/>
    </row>
    <row r="365" spans="1:1" ht="15.75">
      <c r="A365" s="44"/>
    </row>
    <row r="366" spans="1:1" ht="15.75">
      <c r="A366" s="44"/>
    </row>
    <row r="367" spans="1:1" ht="15.75">
      <c r="A367" s="44"/>
    </row>
    <row r="368" spans="1:1" ht="15.75">
      <c r="A368" s="44"/>
    </row>
    <row r="369" spans="1:1" ht="15.75">
      <c r="A369" s="44"/>
    </row>
    <row r="370" spans="1:1" ht="15.75">
      <c r="A370" s="44"/>
    </row>
    <row r="371" spans="1:1" ht="15.75">
      <c r="A371" s="44"/>
    </row>
    <row r="372" spans="1:1" ht="15.75">
      <c r="A372" s="44"/>
    </row>
    <row r="373" spans="1:1" ht="15.75">
      <c r="A373" s="44"/>
    </row>
    <row r="374" spans="1:1" ht="15.75">
      <c r="A374" s="44"/>
    </row>
    <row r="375" spans="1:1" ht="15.75">
      <c r="A375" s="44"/>
    </row>
    <row r="376" spans="1:1" ht="15.75">
      <c r="A376" s="44"/>
    </row>
    <row r="377" spans="1:1" ht="15.75">
      <c r="A377" s="44"/>
    </row>
    <row r="378" spans="1:1" ht="15.75">
      <c r="A378" s="44"/>
    </row>
    <row r="379" spans="1:1" ht="15.75">
      <c r="A379" s="44"/>
    </row>
    <row r="380" spans="1:1" ht="15.75">
      <c r="A380" s="44"/>
    </row>
    <row r="381" spans="1:1" ht="15.75">
      <c r="A381" s="44"/>
    </row>
    <row r="382" spans="1:1" ht="15.75">
      <c r="A382" s="44"/>
    </row>
    <row r="383" spans="1:1" ht="15.75">
      <c r="A383" s="44"/>
    </row>
    <row r="384" spans="1:1" ht="15.75">
      <c r="A384" s="44"/>
    </row>
    <row r="385" spans="1:1" ht="15.75">
      <c r="A385" s="44"/>
    </row>
    <row r="386" spans="1:1" ht="15.75">
      <c r="A386" s="44"/>
    </row>
    <row r="387" spans="1:1" ht="15.75">
      <c r="A387" s="44"/>
    </row>
    <row r="388" spans="1:1" ht="15.75">
      <c r="A388" s="44"/>
    </row>
    <row r="389" spans="1:1" ht="15.75">
      <c r="A389" s="44"/>
    </row>
    <row r="390" spans="1:1" ht="15.75">
      <c r="A390" s="44"/>
    </row>
    <row r="391" spans="1:1" ht="15.75">
      <c r="A391" s="44"/>
    </row>
    <row r="392" spans="1:1" ht="15.75">
      <c r="A392" s="44"/>
    </row>
    <row r="393" spans="1:1" ht="15.75">
      <c r="A393" s="44"/>
    </row>
    <row r="394" spans="1:1" ht="15.75">
      <c r="A394" s="44"/>
    </row>
    <row r="395" spans="1:1" ht="15.75">
      <c r="A395" s="44"/>
    </row>
    <row r="396" spans="1:1" ht="15.75">
      <c r="A396" s="44"/>
    </row>
    <row r="397" spans="1:1" ht="15.75">
      <c r="A397" s="44"/>
    </row>
    <row r="398" spans="1:1" ht="15.75">
      <c r="A398" s="44"/>
    </row>
    <row r="399" spans="1:1" ht="15.75">
      <c r="A399" s="44"/>
    </row>
    <row r="400" spans="1:1" ht="15.75">
      <c r="A400" s="44"/>
    </row>
    <row r="401" spans="1:1" ht="15.75">
      <c r="A401" s="44"/>
    </row>
    <row r="402" spans="1:1" ht="15.75">
      <c r="A402" s="44"/>
    </row>
    <row r="403" spans="1:1" ht="15.75">
      <c r="A403" s="44"/>
    </row>
    <row r="404" spans="1:1" ht="15.75">
      <c r="A404" s="44"/>
    </row>
    <row r="405" spans="1:1" ht="15.75">
      <c r="A405" s="44"/>
    </row>
    <row r="406" spans="1:1" ht="15.75">
      <c r="A406" s="44"/>
    </row>
    <row r="407" spans="1:1" ht="15.75">
      <c r="A407" s="44"/>
    </row>
    <row r="408" spans="1:1" ht="15.75">
      <c r="A408" s="44"/>
    </row>
    <row r="409" spans="1:1" ht="15.75">
      <c r="A409" s="44"/>
    </row>
    <row r="410" spans="1:1" ht="15.75">
      <c r="A410" s="44"/>
    </row>
    <row r="411" spans="1:1" ht="15.75">
      <c r="A411" s="44"/>
    </row>
    <row r="412" spans="1:1" ht="15.75">
      <c r="A412" s="44"/>
    </row>
    <row r="413" spans="1:1" ht="15.75">
      <c r="A413" s="44"/>
    </row>
    <row r="414" spans="1:1" ht="15.75">
      <c r="A414" s="44"/>
    </row>
    <row r="415" spans="1:1" ht="15.75">
      <c r="A415" s="44"/>
    </row>
    <row r="416" spans="1:1" ht="15.75">
      <c r="A416" s="44"/>
    </row>
    <row r="417" spans="1:1" ht="15.75">
      <c r="A417" s="44"/>
    </row>
    <row r="418" spans="1:1" ht="15.75">
      <c r="A418" s="44"/>
    </row>
    <row r="419" spans="1:1" ht="15.75">
      <c r="A419" s="44"/>
    </row>
    <row r="420" spans="1:1" ht="15.75">
      <c r="A420" s="44"/>
    </row>
    <row r="421" spans="1:1" ht="15.75">
      <c r="A421" s="44"/>
    </row>
    <row r="422" spans="1:1" ht="15.75">
      <c r="A422" s="44"/>
    </row>
    <row r="423" spans="1:1" ht="15.75">
      <c r="A423" s="44"/>
    </row>
    <row r="424" spans="1:1" ht="15.75">
      <c r="A424" s="44"/>
    </row>
    <row r="425" spans="1:1" ht="15.75">
      <c r="A425" s="44"/>
    </row>
    <row r="426" spans="1:1" ht="15.75">
      <c r="A426" s="44"/>
    </row>
    <row r="427" spans="1:1" ht="15.75">
      <c r="A427" s="44"/>
    </row>
    <row r="428" spans="1:1" ht="15.75">
      <c r="A428" s="44"/>
    </row>
    <row r="429" spans="1:1" ht="15.75">
      <c r="A429" s="44"/>
    </row>
    <row r="430" spans="1:1" ht="15.75">
      <c r="A430" s="44"/>
    </row>
    <row r="431" spans="1:1" ht="15.75">
      <c r="A431" s="44"/>
    </row>
    <row r="432" spans="1:1" ht="15.75">
      <c r="A432" s="44"/>
    </row>
    <row r="433" spans="1:1" ht="15.75">
      <c r="A433" s="44"/>
    </row>
    <row r="434" spans="1:1" ht="15.75">
      <c r="A434" s="44"/>
    </row>
    <row r="435" spans="1:1" ht="15.75">
      <c r="A435" s="44"/>
    </row>
    <row r="436" spans="1:1" ht="15.75">
      <c r="A436" s="44"/>
    </row>
    <row r="437" spans="1:1" ht="15.75">
      <c r="A437" s="44"/>
    </row>
    <row r="438" spans="1:1" ht="15.75">
      <c r="A438" s="44"/>
    </row>
    <row r="439" spans="1:1" ht="15.75">
      <c r="A439" s="44"/>
    </row>
    <row r="440" spans="1:1" ht="15.75">
      <c r="A440" s="44"/>
    </row>
    <row r="441" spans="1:1" ht="15.75">
      <c r="A441" s="44"/>
    </row>
    <row r="442" spans="1:1" ht="15.75">
      <c r="A442" s="44"/>
    </row>
    <row r="443" spans="1:1" ht="15.75">
      <c r="A443" s="44"/>
    </row>
    <row r="444" spans="1:1" ht="15.75">
      <c r="A444" s="44"/>
    </row>
    <row r="445" spans="1:1" ht="15.75">
      <c r="A445" s="44"/>
    </row>
    <row r="446" spans="1:1" ht="15.75">
      <c r="A446" s="44"/>
    </row>
    <row r="447" spans="1:1" ht="15.75">
      <c r="A447" s="44"/>
    </row>
    <row r="448" spans="1:1" ht="15.75">
      <c r="A448" s="44"/>
    </row>
    <row r="449" spans="1:1" ht="15.75">
      <c r="A449" s="44"/>
    </row>
    <row r="450" spans="1:1" ht="15.75">
      <c r="A450" s="44"/>
    </row>
    <row r="451" spans="1:1" ht="15.75">
      <c r="A451" s="44"/>
    </row>
    <row r="452" spans="1:1" ht="15.75">
      <c r="A452" s="44"/>
    </row>
    <row r="453" spans="1:1" ht="15.75">
      <c r="A453" s="44"/>
    </row>
    <row r="454" spans="1:1" ht="15.75">
      <c r="A454" s="44"/>
    </row>
    <row r="455" spans="1:1" ht="15.75">
      <c r="A455" s="44"/>
    </row>
    <row r="456" spans="1:1" ht="15.75">
      <c r="A456" s="44"/>
    </row>
    <row r="457" spans="1:1" ht="15.75">
      <c r="A457" s="44"/>
    </row>
    <row r="458" spans="1:1" ht="15.75">
      <c r="A458" s="44"/>
    </row>
    <row r="459" spans="1:1" ht="15.75">
      <c r="A459" s="44"/>
    </row>
    <row r="460" spans="1:1" ht="15.75">
      <c r="A460" s="44"/>
    </row>
    <row r="461" spans="1:1" ht="15.75">
      <c r="A461" s="44"/>
    </row>
    <row r="462" spans="1:1" ht="15.75">
      <c r="A462" s="44"/>
    </row>
    <row r="463" spans="1:1" ht="15.75">
      <c r="A463" s="44"/>
    </row>
    <row r="464" spans="1:1" ht="15.75">
      <c r="A464" s="44"/>
    </row>
    <row r="465" spans="1:1" ht="15.75">
      <c r="A465" s="44"/>
    </row>
    <row r="466" spans="1:1" ht="15.75">
      <c r="A466" s="44"/>
    </row>
    <row r="467" spans="1:1" ht="15.75">
      <c r="A467" s="44"/>
    </row>
    <row r="468" spans="1:1" ht="15.75">
      <c r="A468" s="44"/>
    </row>
    <row r="469" spans="1:1" ht="15.75">
      <c r="A469" s="44"/>
    </row>
    <row r="470" spans="1:1" ht="15.75">
      <c r="A470" s="44"/>
    </row>
    <row r="471" spans="1:1" ht="15.75">
      <c r="A471" s="44"/>
    </row>
    <row r="472" spans="1:1" ht="15.75">
      <c r="A472" s="44"/>
    </row>
    <row r="473" spans="1:1" ht="15.75">
      <c r="A473" s="44"/>
    </row>
    <row r="474" spans="1:1" ht="15.75">
      <c r="A474" s="44"/>
    </row>
    <row r="475" spans="1:1" ht="15.75">
      <c r="A475" s="44"/>
    </row>
    <row r="476" spans="1:1" ht="15.75">
      <c r="A476" s="44"/>
    </row>
    <row r="477" spans="1:1" ht="15.75">
      <c r="A477" s="44"/>
    </row>
    <row r="478" spans="1:1" ht="15.75">
      <c r="A478" s="44"/>
    </row>
    <row r="479" spans="1:1" ht="15.75">
      <c r="A479" s="44"/>
    </row>
    <row r="480" spans="1:1" ht="15.75">
      <c r="A480" s="44"/>
    </row>
    <row r="481" spans="1:1" ht="15.75">
      <c r="A481" s="44"/>
    </row>
    <row r="482" spans="1:1" ht="15.75">
      <c r="A482" s="44"/>
    </row>
    <row r="483" spans="1:1" ht="15.75">
      <c r="A483" s="44"/>
    </row>
    <row r="484" spans="1:1" ht="15.75">
      <c r="A484" s="44"/>
    </row>
    <row r="485" spans="1:1" ht="15.75">
      <c r="A485" s="44"/>
    </row>
    <row r="486" spans="1:1" ht="15.75">
      <c r="A486" s="44"/>
    </row>
    <row r="487" spans="1:1" ht="15.75">
      <c r="A487" s="44"/>
    </row>
    <row r="488" spans="1:1" ht="15.75">
      <c r="A488" s="44"/>
    </row>
    <row r="489" spans="1:1" ht="15.75">
      <c r="A489" s="44"/>
    </row>
    <row r="490" spans="1:1" ht="15.75">
      <c r="A490" s="44"/>
    </row>
    <row r="491" spans="1:1" ht="15.75">
      <c r="A491" s="44"/>
    </row>
    <row r="492" spans="1:1" ht="15.75">
      <c r="A492" s="44"/>
    </row>
    <row r="493" spans="1:1" ht="15.75">
      <c r="A493" s="44"/>
    </row>
    <row r="494" spans="1:1" ht="15.75">
      <c r="A494" s="44"/>
    </row>
    <row r="495" spans="1:1" ht="15.75">
      <c r="A495" s="44"/>
    </row>
    <row r="496" spans="1:1" ht="15.75">
      <c r="A496" s="44"/>
    </row>
    <row r="497" spans="1:1" ht="15.75">
      <c r="A497" s="44"/>
    </row>
    <row r="498" spans="1:1" ht="15.75">
      <c r="A498" s="44"/>
    </row>
    <row r="499" spans="1:1" ht="15.75">
      <c r="A499" s="44"/>
    </row>
    <row r="500" spans="1:1" ht="15.75">
      <c r="A500" s="44"/>
    </row>
    <row r="501" spans="1:1" ht="15.75">
      <c r="A501" s="44"/>
    </row>
    <row r="502" spans="1:1" ht="15.75">
      <c r="A502" s="44"/>
    </row>
    <row r="503" spans="1:1" ht="15.75">
      <c r="A503" s="44"/>
    </row>
    <row r="504" spans="1:1" ht="15.75">
      <c r="A504" s="44"/>
    </row>
    <row r="505" spans="1:1" ht="15.75">
      <c r="A505" s="44"/>
    </row>
    <row r="506" spans="1:1" ht="15.75">
      <c r="A506" s="44"/>
    </row>
    <row r="507" spans="1:1" ht="15.75">
      <c r="A507" s="44"/>
    </row>
    <row r="508" spans="1:1" ht="15.75">
      <c r="A508" s="44"/>
    </row>
    <row r="509" spans="1:1" ht="15.75">
      <c r="A509" s="44"/>
    </row>
    <row r="510" spans="1:1" ht="15.75">
      <c r="A510" s="44"/>
    </row>
    <row r="511" spans="1:1" ht="15.75">
      <c r="A511" s="44"/>
    </row>
    <row r="512" spans="1:1" ht="15.75">
      <c r="A512" s="44"/>
    </row>
    <row r="513" spans="1:1" ht="15.75">
      <c r="A513" s="44"/>
    </row>
    <row r="514" spans="1:1" ht="15.75">
      <c r="A514" s="44"/>
    </row>
    <row r="515" spans="1:1" ht="15.75">
      <c r="A515" s="44"/>
    </row>
    <row r="516" spans="1:1" ht="15.75">
      <c r="A516" s="44"/>
    </row>
    <row r="517" spans="1:1" ht="15.75">
      <c r="A517" s="44"/>
    </row>
    <row r="518" spans="1:1" ht="15.75">
      <c r="A518" s="44"/>
    </row>
    <row r="519" spans="1:1" ht="15.75">
      <c r="A519" s="44"/>
    </row>
    <row r="520" spans="1:1" ht="15.75">
      <c r="A520" s="44"/>
    </row>
    <row r="521" spans="1:1" ht="15.75">
      <c r="A521" s="44"/>
    </row>
    <row r="522" spans="1:1" ht="15.75">
      <c r="A522" s="44"/>
    </row>
    <row r="523" spans="1:1" ht="15.75">
      <c r="A523" s="44"/>
    </row>
    <row r="524" spans="1:1" ht="15.75">
      <c r="A524" s="44"/>
    </row>
    <row r="525" spans="1:1" ht="15.75">
      <c r="A525" s="44"/>
    </row>
    <row r="526" spans="1:1" ht="15.75">
      <c r="A526" s="44"/>
    </row>
    <row r="527" spans="1:1" ht="15.75">
      <c r="A527" s="44"/>
    </row>
    <row r="528" spans="1:1" ht="15.75">
      <c r="A528" s="44"/>
    </row>
    <row r="529" spans="1:1" ht="15.75">
      <c r="A529" s="44"/>
    </row>
    <row r="530" spans="1:1" ht="15.75">
      <c r="A530" s="44"/>
    </row>
    <row r="531" spans="1:1" ht="15.75">
      <c r="A531" s="44"/>
    </row>
    <row r="532" spans="1:1" ht="15.75">
      <c r="A532" s="44"/>
    </row>
    <row r="533" spans="1:1" ht="15.75">
      <c r="A533" s="44"/>
    </row>
    <row r="534" spans="1:1" ht="15.75">
      <c r="A534" s="44"/>
    </row>
    <row r="535" spans="1:1" ht="15.75">
      <c r="A535" s="44"/>
    </row>
    <row r="536" spans="1:1" ht="15.75">
      <c r="A536" s="44"/>
    </row>
    <row r="537" spans="1:1" ht="15.75">
      <c r="A537" s="44"/>
    </row>
    <row r="538" spans="1:1" ht="15.75">
      <c r="A538" s="44"/>
    </row>
    <row r="539" spans="1:1" ht="15.75">
      <c r="A539" s="44"/>
    </row>
    <row r="540" spans="1:1" ht="15.75">
      <c r="A540" s="44"/>
    </row>
    <row r="541" spans="1:1" ht="15.75">
      <c r="A541" s="44"/>
    </row>
    <row r="542" spans="1:1" ht="15.75">
      <c r="A542" s="44"/>
    </row>
    <row r="543" spans="1:1" ht="15.75">
      <c r="A543" s="44"/>
    </row>
    <row r="544" spans="1:1" ht="15.75">
      <c r="A544" s="44"/>
    </row>
    <row r="545" spans="1:1" ht="15.75">
      <c r="A545" s="44"/>
    </row>
    <row r="546" spans="1:1" ht="15.75">
      <c r="A546" s="44"/>
    </row>
    <row r="547" spans="1:1" ht="15.75">
      <c r="A547" s="44"/>
    </row>
    <row r="548" spans="1:1" ht="15.75">
      <c r="A548" s="44"/>
    </row>
    <row r="549" spans="1:1" ht="15.75">
      <c r="A549" s="44"/>
    </row>
    <row r="550" spans="1:1" ht="15.75">
      <c r="A550" s="44"/>
    </row>
    <row r="551" spans="1:1" ht="15.75">
      <c r="A551" s="44"/>
    </row>
    <row r="552" spans="1:1" ht="15.75">
      <c r="A552" s="44"/>
    </row>
    <row r="553" spans="1:1" ht="15.75">
      <c r="A553" s="44"/>
    </row>
    <row r="554" spans="1:1" ht="15.75">
      <c r="A554" s="44"/>
    </row>
    <row r="555" spans="1:1" ht="15.75">
      <c r="A555" s="44"/>
    </row>
    <row r="556" spans="1:1" ht="15.75">
      <c r="A556" s="44"/>
    </row>
    <row r="557" spans="1:1" ht="15.75">
      <c r="A557" s="44"/>
    </row>
    <row r="558" spans="1:1" ht="15.75">
      <c r="A558" s="44"/>
    </row>
    <row r="559" spans="1:1" ht="15.75">
      <c r="A559" s="44"/>
    </row>
    <row r="560" spans="1:1" ht="15.75">
      <c r="A560" s="44"/>
    </row>
    <row r="561" spans="1:1" ht="15.75">
      <c r="A561" s="44"/>
    </row>
    <row r="562" spans="1:1" ht="15.75">
      <c r="A562" s="44"/>
    </row>
    <row r="563" spans="1:1" ht="15.75">
      <c r="A563" s="44"/>
    </row>
    <row r="564" spans="1:1" ht="15.75">
      <c r="A564" s="44"/>
    </row>
    <row r="565" spans="1:1" ht="15.75">
      <c r="A565" s="44"/>
    </row>
    <row r="566" spans="1:1" ht="15.75">
      <c r="A566" s="44"/>
    </row>
    <row r="567" spans="1:1" ht="15.75">
      <c r="A567" s="44"/>
    </row>
    <row r="568" spans="1:1" ht="15.75">
      <c r="A568" s="44"/>
    </row>
    <row r="569" spans="1:1" ht="15.75">
      <c r="A569" s="44"/>
    </row>
    <row r="570" spans="1:1" ht="15.75">
      <c r="A570" s="44"/>
    </row>
    <row r="571" spans="1:1" ht="15.75">
      <c r="A571" s="44"/>
    </row>
    <row r="572" spans="1:1" ht="15.75">
      <c r="A572" s="44"/>
    </row>
    <row r="573" spans="1:1" ht="15.75">
      <c r="A573" s="44"/>
    </row>
    <row r="574" spans="1:1" ht="15.75">
      <c r="A574" s="44"/>
    </row>
    <row r="575" spans="1:1" ht="15.75">
      <c r="A575" s="44"/>
    </row>
    <row r="576" spans="1:1" ht="15.75">
      <c r="A576" s="44"/>
    </row>
    <row r="577" spans="1:1" ht="15.75">
      <c r="A577" s="44"/>
    </row>
    <row r="578" spans="1:1" ht="15.75">
      <c r="A578" s="44"/>
    </row>
    <row r="579" spans="1:1" ht="15.75">
      <c r="A579" s="44"/>
    </row>
    <row r="580" spans="1:1" ht="15.75">
      <c r="A580" s="44"/>
    </row>
    <row r="581" spans="1:1" ht="15.75">
      <c r="A581" s="44"/>
    </row>
    <row r="582" spans="1:1" ht="15.75">
      <c r="A582" s="44"/>
    </row>
    <row r="583" spans="1:1" ht="15.75">
      <c r="A583" s="44"/>
    </row>
    <row r="584" spans="1:1" ht="15.75">
      <c r="A584" s="44"/>
    </row>
    <row r="585" spans="1:1" ht="15.75">
      <c r="A585" s="44"/>
    </row>
    <row r="586" spans="1:1" ht="15.75">
      <c r="A586" s="44"/>
    </row>
    <row r="587" spans="1:1" ht="15.75">
      <c r="A587" s="44"/>
    </row>
    <row r="588" spans="1:1" ht="15.75">
      <c r="A588" s="44"/>
    </row>
    <row r="589" spans="1:1" ht="15.75">
      <c r="A589" s="44"/>
    </row>
    <row r="590" spans="1:1" ht="15.75">
      <c r="A590" s="44"/>
    </row>
    <row r="591" spans="1:1" ht="15.75">
      <c r="A591" s="44"/>
    </row>
    <row r="592" spans="1:1" ht="15.75">
      <c r="A592" s="44"/>
    </row>
    <row r="593" spans="1:1" ht="15.75">
      <c r="A593" s="44"/>
    </row>
    <row r="594" spans="1:1" ht="15.75">
      <c r="A594" s="44"/>
    </row>
    <row r="595" spans="1:1" ht="15.75">
      <c r="A595" s="44"/>
    </row>
    <row r="596" spans="1:1" ht="15.75">
      <c r="A596" s="44"/>
    </row>
    <row r="597" spans="1:1" ht="15.75">
      <c r="A597" s="44"/>
    </row>
    <row r="598" spans="1:1" ht="15.75">
      <c r="A598" s="44"/>
    </row>
    <row r="599" spans="1:1" ht="15.75">
      <c r="A599" s="44"/>
    </row>
    <row r="600" spans="1:1" ht="15.75">
      <c r="A600" s="44"/>
    </row>
    <row r="601" spans="1:1" ht="15.75">
      <c r="A601" s="44"/>
    </row>
    <row r="602" spans="1:1" ht="15.75">
      <c r="A602" s="44"/>
    </row>
    <row r="603" spans="1:1" ht="15.75">
      <c r="A603" s="44"/>
    </row>
    <row r="604" spans="1:1" ht="15.75">
      <c r="A604" s="44"/>
    </row>
    <row r="605" spans="1:1" ht="15.75">
      <c r="A605" s="44"/>
    </row>
    <row r="606" spans="1:1" ht="15.75">
      <c r="A606" s="44"/>
    </row>
    <row r="607" spans="1:1" ht="15.75">
      <c r="A607" s="44"/>
    </row>
    <row r="608" spans="1:1" ht="15.75">
      <c r="A608" s="44"/>
    </row>
    <row r="609" spans="1:1" ht="15.75">
      <c r="A609" s="44"/>
    </row>
    <row r="610" spans="1:1" ht="15.75">
      <c r="A610" s="44"/>
    </row>
    <row r="611" spans="1:1" ht="15.75">
      <c r="A611" s="44"/>
    </row>
    <row r="612" spans="1:1" ht="15.75">
      <c r="A612" s="44"/>
    </row>
    <row r="613" spans="1:1" ht="15.75">
      <c r="A613" s="44"/>
    </row>
    <row r="614" spans="1:1" ht="15.75">
      <c r="A614" s="44"/>
    </row>
    <row r="615" spans="1:1" ht="15.75">
      <c r="A615" s="44"/>
    </row>
    <row r="616" spans="1:1" ht="15.75">
      <c r="A616" s="44"/>
    </row>
    <row r="617" spans="1:1" ht="15.75">
      <c r="A617" s="44"/>
    </row>
    <row r="618" spans="1:1" ht="15.75">
      <c r="A618" s="44"/>
    </row>
    <row r="619" spans="1:1" ht="15.75">
      <c r="A619" s="44"/>
    </row>
    <row r="620" spans="1:1" ht="15.75">
      <c r="A620" s="44"/>
    </row>
    <row r="621" spans="1:1" ht="15.75">
      <c r="A621" s="44"/>
    </row>
    <row r="622" spans="1:1" ht="15.75">
      <c r="A622" s="44"/>
    </row>
    <row r="623" spans="1:1" ht="15.75">
      <c r="A623" s="44"/>
    </row>
    <row r="624" spans="1:1" ht="15.75">
      <c r="A624" s="44"/>
    </row>
    <row r="625" spans="1:1" ht="15.75">
      <c r="A625" s="44"/>
    </row>
    <row r="626" spans="1:1" ht="15.75">
      <c r="A626" s="44"/>
    </row>
    <row r="627" spans="1:1" ht="15.75">
      <c r="A627" s="44"/>
    </row>
    <row r="628" spans="1:1" ht="15.75">
      <c r="A628" s="44"/>
    </row>
    <row r="629" spans="1:1" ht="15.75">
      <c r="A629" s="44"/>
    </row>
    <row r="630" spans="1:1" ht="15.75">
      <c r="A630" s="44"/>
    </row>
    <row r="631" spans="1:1" ht="15.75">
      <c r="A631" s="44"/>
    </row>
    <row r="632" spans="1:1" ht="15.75">
      <c r="A632" s="44"/>
    </row>
    <row r="633" spans="1:1" ht="15.75">
      <c r="A633" s="44"/>
    </row>
    <row r="634" spans="1:1" ht="15.75">
      <c r="A634" s="44"/>
    </row>
    <row r="635" spans="1:1" ht="15.75">
      <c r="A635" s="44"/>
    </row>
    <row r="636" spans="1:1" ht="15.75">
      <c r="A636" s="44"/>
    </row>
    <row r="637" spans="1:1" ht="15.75">
      <c r="A637" s="44"/>
    </row>
    <row r="638" spans="1:1" ht="15.75">
      <c r="A638" s="44"/>
    </row>
    <row r="639" spans="1:1" ht="15.75">
      <c r="A639" s="44"/>
    </row>
    <row r="640" spans="1:1" ht="15.75">
      <c r="A640" s="44"/>
    </row>
    <row r="641" spans="1:1" ht="15.75">
      <c r="A641" s="44"/>
    </row>
    <row r="642" spans="1:1" ht="15.75">
      <c r="A642" s="44"/>
    </row>
    <row r="643" spans="1:1" ht="15.75">
      <c r="A643" s="44"/>
    </row>
    <row r="644" spans="1:1" ht="15.75">
      <c r="A644" s="44"/>
    </row>
    <row r="645" spans="1:1" ht="15.75">
      <c r="A645" s="44"/>
    </row>
    <row r="646" spans="1:1" ht="15.75">
      <c r="A646" s="44"/>
    </row>
  </sheetData>
  <mergeCells count="6">
    <mergeCell ref="A26:K26"/>
    <mergeCell ref="A2:K2"/>
    <mergeCell ref="A3:K3"/>
    <mergeCell ref="A4:K4"/>
    <mergeCell ref="A5:K5"/>
    <mergeCell ref="A25:K2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0"/>
  <sheetViews>
    <sheetView showGridLines="0" topLeftCell="A2" zoomScale="70" zoomScaleNormal="70" workbookViewId="0">
      <selection activeCell="L10" sqref="L10"/>
    </sheetView>
  </sheetViews>
  <sheetFormatPr baseColWidth="10" defaultRowHeight="15"/>
  <cols>
    <col min="1" max="1" width="70.5703125" style="377" customWidth="1"/>
    <col min="2" max="7" width="20.140625" style="45" customWidth="1"/>
    <col min="8" max="9" width="21" style="45" customWidth="1"/>
    <col min="10" max="10" width="26.42578125" style="45" customWidth="1"/>
    <col min="11" max="11" width="3.7109375" style="128" customWidth="1"/>
    <col min="12" max="12" width="11.140625" style="935" bestFit="1" customWidth="1"/>
    <col min="13" max="256" width="11.42578125" style="935"/>
    <col min="257" max="257" width="70.5703125" style="935" customWidth="1"/>
    <col min="258" max="263" width="20.140625" style="935" customWidth="1"/>
    <col min="264" max="265" width="21" style="935" customWidth="1"/>
    <col min="266" max="266" width="26.42578125" style="935" customWidth="1"/>
    <col min="267" max="267" width="3.7109375" style="935" customWidth="1"/>
    <col min="268" max="268" width="11.140625" style="935" bestFit="1" customWidth="1"/>
    <col min="269" max="512" width="11.42578125" style="935"/>
    <col min="513" max="513" width="70.5703125" style="935" customWidth="1"/>
    <col min="514" max="519" width="20.140625" style="935" customWidth="1"/>
    <col min="520" max="521" width="21" style="935" customWidth="1"/>
    <col min="522" max="522" width="26.42578125" style="935" customWidth="1"/>
    <col min="523" max="523" width="3.7109375" style="935" customWidth="1"/>
    <col min="524" max="524" width="11.140625" style="935" bestFit="1" customWidth="1"/>
    <col min="525" max="768" width="11.42578125" style="935"/>
    <col min="769" max="769" width="70.5703125" style="935" customWidth="1"/>
    <col min="770" max="775" width="20.140625" style="935" customWidth="1"/>
    <col min="776" max="777" width="21" style="935" customWidth="1"/>
    <col min="778" max="778" width="26.42578125" style="935" customWidth="1"/>
    <col min="779" max="779" width="3.7109375" style="935" customWidth="1"/>
    <col min="780" max="780" width="11.140625" style="935" bestFit="1" customWidth="1"/>
    <col min="781" max="1024" width="11.42578125" style="935"/>
    <col min="1025" max="1025" width="70.5703125" style="935" customWidth="1"/>
    <col min="1026" max="1031" width="20.140625" style="935" customWidth="1"/>
    <col min="1032" max="1033" width="21" style="935" customWidth="1"/>
    <col min="1034" max="1034" width="26.42578125" style="935" customWidth="1"/>
    <col min="1035" max="1035" width="3.7109375" style="935" customWidth="1"/>
    <col min="1036" max="1036" width="11.140625" style="935" bestFit="1" customWidth="1"/>
    <col min="1037" max="1280" width="11.42578125" style="935"/>
    <col min="1281" max="1281" width="70.5703125" style="935" customWidth="1"/>
    <col min="1282" max="1287" width="20.140625" style="935" customWidth="1"/>
    <col min="1288" max="1289" width="21" style="935" customWidth="1"/>
    <col min="1290" max="1290" width="26.42578125" style="935" customWidth="1"/>
    <col min="1291" max="1291" width="3.7109375" style="935" customWidth="1"/>
    <col min="1292" max="1292" width="11.140625" style="935" bestFit="1" customWidth="1"/>
    <col min="1293" max="1536" width="11.42578125" style="935"/>
    <col min="1537" max="1537" width="70.5703125" style="935" customWidth="1"/>
    <col min="1538" max="1543" width="20.140625" style="935" customWidth="1"/>
    <col min="1544" max="1545" width="21" style="935" customWidth="1"/>
    <col min="1546" max="1546" width="26.42578125" style="935" customWidth="1"/>
    <col min="1547" max="1547" width="3.7109375" style="935" customWidth="1"/>
    <col min="1548" max="1548" width="11.140625" style="935" bestFit="1" customWidth="1"/>
    <col min="1549" max="1792" width="11.42578125" style="935"/>
    <col min="1793" max="1793" width="70.5703125" style="935" customWidth="1"/>
    <col min="1794" max="1799" width="20.140625" style="935" customWidth="1"/>
    <col min="1800" max="1801" width="21" style="935" customWidth="1"/>
    <col min="1802" max="1802" width="26.42578125" style="935" customWidth="1"/>
    <col min="1803" max="1803" width="3.7109375" style="935" customWidth="1"/>
    <col min="1804" max="1804" width="11.140625" style="935" bestFit="1" customWidth="1"/>
    <col min="1805" max="2048" width="11.42578125" style="935"/>
    <col min="2049" max="2049" width="70.5703125" style="935" customWidth="1"/>
    <col min="2050" max="2055" width="20.140625" style="935" customWidth="1"/>
    <col min="2056" max="2057" width="21" style="935" customWidth="1"/>
    <col min="2058" max="2058" width="26.42578125" style="935" customWidth="1"/>
    <col min="2059" max="2059" width="3.7109375" style="935" customWidth="1"/>
    <col min="2060" max="2060" width="11.140625" style="935" bestFit="1" customWidth="1"/>
    <col min="2061" max="2304" width="11.42578125" style="935"/>
    <col min="2305" max="2305" width="70.5703125" style="935" customWidth="1"/>
    <col min="2306" max="2311" width="20.140625" style="935" customWidth="1"/>
    <col min="2312" max="2313" width="21" style="935" customWidth="1"/>
    <col min="2314" max="2314" width="26.42578125" style="935" customWidth="1"/>
    <col min="2315" max="2315" width="3.7109375" style="935" customWidth="1"/>
    <col min="2316" max="2316" width="11.140625" style="935" bestFit="1" customWidth="1"/>
    <col min="2317" max="2560" width="11.42578125" style="935"/>
    <col min="2561" max="2561" width="70.5703125" style="935" customWidth="1"/>
    <col min="2562" max="2567" width="20.140625" style="935" customWidth="1"/>
    <col min="2568" max="2569" width="21" style="935" customWidth="1"/>
    <col min="2570" max="2570" width="26.42578125" style="935" customWidth="1"/>
    <col min="2571" max="2571" width="3.7109375" style="935" customWidth="1"/>
    <col min="2572" max="2572" width="11.140625" style="935" bestFit="1" customWidth="1"/>
    <col min="2573" max="2816" width="11.42578125" style="935"/>
    <col min="2817" max="2817" width="70.5703125" style="935" customWidth="1"/>
    <col min="2818" max="2823" width="20.140625" style="935" customWidth="1"/>
    <col min="2824" max="2825" width="21" style="935" customWidth="1"/>
    <col min="2826" max="2826" width="26.42578125" style="935" customWidth="1"/>
    <col min="2827" max="2827" width="3.7109375" style="935" customWidth="1"/>
    <col min="2828" max="2828" width="11.140625" style="935" bestFit="1" customWidth="1"/>
    <col min="2829" max="3072" width="11.42578125" style="935"/>
    <col min="3073" max="3073" width="70.5703125" style="935" customWidth="1"/>
    <col min="3074" max="3079" width="20.140625" style="935" customWidth="1"/>
    <col min="3080" max="3081" width="21" style="935" customWidth="1"/>
    <col min="3082" max="3082" width="26.42578125" style="935" customWidth="1"/>
    <col min="3083" max="3083" width="3.7109375" style="935" customWidth="1"/>
    <col min="3084" max="3084" width="11.140625" style="935" bestFit="1" customWidth="1"/>
    <col min="3085" max="3328" width="11.42578125" style="935"/>
    <col min="3329" max="3329" width="70.5703125" style="935" customWidth="1"/>
    <col min="3330" max="3335" width="20.140625" style="935" customWidth="1"/>
    <col min="3336" max="3337" width="21" style="935" customWidth="1"/>
    <col min="3338" max="3338" width="26.42578125" style="935" customWidth="1"/>
    <col min="3339" max="3339" width="3.7109375" style="935" customWidth="1"/>
    <col min="3340" max="3340" width="11.140625" style="935" bestFit="1" customWidth="1"/>
    <col min="3341" max="3584" width="11.42578125" style="935"/>
    <col min="3585" max="3585" width="70.5703125" style="935" customWidth="1"/>
    <col min="3586" max="3591" width="20.140625" style="935" customWidth="1"/>
    <col min="3592" max="3593" width="21" style="935" customWidth="1"/>
    <col min="3594" max="3594" width="26.42578125" style="935" customWidth="1"/>
    <col min="3595" max="3595" width="3.7109375" style="935" customWidth="1"/>
    <col min="3596" max="3596" width="11.140625" style="935" bestFit="1" customWidth="1"/>
    <col min="3597" max="3840" width="11.42578125" style="935"/>
    <col min="3841" max="3841" width="70.5703125" style="935" customWidth="1"/>
    <col min="3842" max="3847" width="20.140625" style="935" customWidth="1"/>
    <col min="3848" max="3849" width="21" style="935" customWidth="1"/>
    <col min="3850" max="3850" width="26.42578125" style="935" customWidth="1"/>
    <col min="3851" max="3851" width="3.7109375" style="935" customWidth="1"/>
    <col min="3852" max="3852" width="11.140625" style="935" bestFit="1" customWidth="1"/>
    <col min="3853" max="4096" width="11.42578125" style="935"/>
    <col min="4097" max="4097" width="70.5703125" style="935" customWidth="1"/>
    <col min="4098" max="4103" width="20.140625" style="935" customWidth="1"/>
    <col min="4104" max="4105" width="21" style="935" customWidth="1"/>
    <col min="4106" max="4106" width="26.42578125" style="935" customWidth="1"/>
    <col min="4107" max="4107" width="3.7109375" style="935" customWidth="1"/>
    <col min="4108" max="4108" width="11.140625" style="935" bestFit="1" customWidth="1"/>
    <col min="4109" max="4352" width="11.42578125" style="935"/>
    <col min="4353" max="4353" width="70.5703125" style="935" customWidth="1"/>
    <col min="4354" max="4359" width="20.140625" style="935" customWidth="1"/>
    <col min="4360" max="4361" width="21" style="935" customWidth="1"/>
    <col min="4362" max="4362" width="26.42578125" style="935" customWidth="1"/>
    <col min="4363" max="4363" width="3.7109375" style="935" customWidth="1"/>
    <col min="4364" max="4364" width="11.140625" style="935" bestFit="1" customWidth="1"/>
    <col min="4365" max="4608" width="11.42578125" style="935"/>
    <col min="4609" max="4609" width="70.5703125" style="935" customWidth="1"/>
    <col min="4610" max="4615" width="20.140625" style="935" customWidth="1"/>
    <col min="4616" max="4617" width="21" style="935" customWidth="1"/>
    <col min="4618" max="4618" width="26.42578125" style="935" customWidth="1"/>
    <col min="4619" max="4619" width="3.7109375" style="935" customWidth="1"/>
    <col min="4620" max="4620" width="11.140625" style="935" bestFit="1" customWidth="1"/>
    <col min="4621" max="4864" width="11.42578125" style="935"/>
    <col min="4865" max="4865" width="70.5703125" style="935" customWidth="1"/>
    <col min="4866" max="4871" width="20.140625" style="935" customWidth="1"/>
    <col min="4872" max="4873" width="21" style="935" customWidth="1"/>
    <col min="4874" max="4874" width="26.42578125" style="935" customWidth="1"/>
    <col min="4875" max="4875" width="3.7109375" style="935" customWidth="1"/>
    <col min="4876" max="4876" width="11.140625" style="935" bestFit="1" customWidth="1"/>
    <col min="4877" max="5120" width="11.42578125" style="935"/>
    <col min="5121" max="5121" width="70.5703125" style="935" customWidth="1"/>
    <col min="5122" max="5127" width="20.140625" style="935" customWidth="1"/>
    <col min="5128" max="5129" width="21" style="935" customWidth="1"/>
    <col min="5130" max="5130" width="26.42578125" style="935" customWidth="1"/>
    <col min="5131" max="5131" width="3.7109375" style="935" customWidth="1"/>
    <col min="5132" max="5132" width="11.140625" style="935" bestFit="1" customWidth="1"/>
    <col min="5133" max="5376" width="11.42578125" style="935"/>
    <col min="5377" max="5377" width="70.5703125" style="935" customWidth="1"/>
    <col min="5378" max="5383" width="20.140625" style="935" customWidth="1"/>
    <col min="5384" max="5385" width="21" style="935" customWidth="1"/>
    <col min="5386" max="5386" width="26.42578125" style="935" customWidth="1"/>
    <col min="5387" max="5387" width="3.7109375" style="935" customWidth="1"/>
    <col min="5388" max="5388" width="11.140625" style="935" bestFit="1" customWidth="1"/>
    <col min="5389" max="5632" width="11.42578125" style="935"/>
    <col min="5633" max="5633" width="70.5703125" style="935" customWidth="1"/>
    <col min="5634" max="5639" width="20.140625" style="935" customWidth="1"/>
    <col min="5640" max="5641" width="21" style="935" customWidth="1"/>
    <col min="5642" max="5642" width="26.42578125" style="935" customWidth="1"/>
    <col min="5643" max="5643" width="3.7109375" style="935" customWidth="1"/>
    <col min="5644" max="5644" width="11.140625" style="935" bestFit="1" customWidth="1"/>
    <col min="5645" max="5888" width="11.42578125" style="935"/>
    <col min="5889" max="5889" width="70.5703125" style="935" customWidth="1"/>
    <col min="5890" max="5895" width="20.140625" style="935" customWidth="1"/>
    <col min="5896" max="5897" width="21" style="935" customWidth="1"/>
    <col min="5898" max="5898" width="26.42578125" style="935" customWidth="1"/>
    <col min="5899" max="5899" width="3.7109375" style="935" customWidth="1"/>
    <col min="5900" max="5900" width="11.140625" style="935" bestFit="1" customWidth="1"/>
    <col min="5901" max="6144" width="11.42578125" style="935"/>
    <col min="6145" max="6145" width="70.5703125" style="935" customWidth="1"/>
    <col min="6146" max="6151" width="20.140625" style="935" customWidth="1"/>
    <col min="6152" max="6153" width="21" style="935" customWidth="1"/>
    <col min="6154" max="6154" width="26.42578125" style="935" customWidth="1"/>
    <col min="6155" max="6155" width="3.7109375" style="935" customWidth="1"/>
    <col min="6156" max="6156" width="11.140625" style="935" bestFit="1" customWidth="1"/>
    <col min="6157" max="6400" width="11.42578125" style="935"/>
    <col min="6401" max="6401" width="70.5703125" style="935" customWidth="1"/>
    <col min="6402" max="6407" width="20.140625" style="935" customWidth="1"/>
    <col min="6408" max="6409" width="21" style="935" customWidth="1"/>
    <col min="6410" max="6410" width="26.42578125" style="935" customWidth="1"/>
    <col min="6411" max="6411" width="3.7109375" style="935" customWidth="1"/>
    <col min="6412" max="6412" width="11.140625" style="935" bestFit="1" customWidth="1"/>
    <col min="6413" max="6656" width="11.42578125" style="935"/>
    <col min="6657" max="6657" width="70.5703125" style="935" customWidth="1"/>
    <col min="6658" max="6663" width="20.140625" style="935" customWidth="1"/>
    <col min="6664" max="6665" width="21" style="935" customWidth="1"/>
    <col min="6666" max="6666" width="26.42578125" style="935" customWidth="1"/>
    <col min="6667" max="6667" width="3.7109375" style="935" customWidth="1"/>
    <col min="6668" max="6668" width="11.140625" style="935" bestFit="1" customWidth="1"/>
    <col min="6669" max="6912" width="11.42578125" style="935"/>
    <col min="6913" max="6913" width="70.5703125" style="935" customWidth="1"/>
    <col min="6914" max="6919" width="20.140625" style="935" customWidth="1"/>
    <col min="6920" max="6921" width="21" style="935" customWidth="1"/>
    <col min="6922" max="6922" width="26.42578125" style="935" customWidth="1"/>
    <col min="6923" max="6923" width="3.7109375" style="935" customWidth="1"/>
    <col min="6924" max="6924" width="11.140625" style="935" bestFit="1" customWidth="1"/>
    <col min="6925" max="7168" width="11.42578125" style="935"/>
    <col min="7169" max="7169" width="70.5703125" style="935" customWidth="1"/>
    <col min="7170" max="7175" width="20.140625" style="935" customWidth="1"/>
    <col min="7176" max="7177" width="21" style="935" customWidth="1"/>
    <col min="7178" max="7178" width="26.42578125" style="935" customWidth="1"/>
    <col min="7179" max="7179" width="3.7109375" style="935" customWidth="1"/>
    <col min="7180" max="7180" width="11.140625" style="935" bestFit="1" customWidth="1"/>
    <col min="7181" max="7424" width="11.42578125" style="935"/>
    <col min="7425" max="7425" width="70.5703125" style="935" customWidth="1"/>
    <col min="7426" max="7431" width="20.140625" style="935" customWidth="1"/>
    <col min="7432" max="7433" width="21" style="935" customWidth="1"/>
    <col min="7434" max="7434" width="26.42578125" style="935" customWidth="1"/>
    <col min="7435" max="7435" width="3.7109375" style="935" customWidth="1"/>
    <col min="7436" max="7436" width="11.140625" style="935" bestFit="1" customWidth="1"/>
    <col min="7437" max="7680" width="11.42578125" style="935"/>
    <col min="7681" max="7681" width="70.5703125" style="935" customWidth="1"/>
    <col min="7682" max="7687" width="20.140625" style="935" customWidth="1"/>
    <col min="7688" max="7689" width="21" style="935" customWidth="1"/>
    <col min="7690" max="7690" width="26.42578125" style="935" customWidth="1"/>
    <col min="7691" max="7691" width="3.7109375" style="935" customWidth="1"/>
    <col min="7692" max="7692" width="11.140625" style="935" bestFit="1" customWidth="1"/>
    <col min="7693" max="7936" width="11.42578125" style="935"/>
    <col min="7937" max="7937" width="70.5703125" style="935" customWidth="1"/>
    <col min="7938" max="7943" width="20.140625" style="935" customWidth="1"/>
    <col min="7944" max="7945" width="21" style="935" customWidth="1"/>
    <col min="7946" max="7946" width="26.42578125" style="935" customWidth="1"/>
    <col min="7947" max="7947" width="3.7109375" style="935" customWidth="1"/>
    <col min="7948" max="7948" width="11.140625" style="935" bestFit="1" customWidth="1"/>
    <col min="7949" max="8192" width="11.42578125" style="935"/>
    <col min="8193" max="8193" width="70.5703125" style="935" customWidth="1"/>
    <col min="8194" max="8199" width="20.140625" style="935" customWidth="1"/>
    <col min="8200" max="8201" width="21" style="935" customWidth="1"/>
    <col min="8202" max="8202" width="26.42578125" style="935" customWidth="1"/>
    <col min="8203" max="8203" width="3.7109375" style="935" customWidth="1"/>
    <col min="8204" max="8204" width="11.140625" style="935" bestFit="1" customWidth="1"/>
    <col min="8205" max="8448" width="11.42578125" style="935"/>
    <col min="8449" max="8449" width="70.5703125" style="935" customWidth="1"/>
    <col min="8450" max="8455" width="20.140625" style="935" customWidth="1"/>
    <col min="8456" max="8457" width="21" style="935" customWidth="1"/>
    <col min="8458" max="8458" width="26.42578125" style="935" customWidth="1"/>
    <col min="8459" max="8459" width="3.7109375" style="935" customWidth="1"/>
    <col min="8460" max="8460" width="11.140625" style="935" bestFit="1" customWidth="1"/>
    <col min="8461" max="8704" width="11.42578125" style="935"/>
    <col min="8705" max="8705" width="70.5703125" style="935" customWidth="1"/>
    <col min="8706" max="8711" width="20.140625" style="935" customWidth="1"/>
    <col min="8712" max="8713" width="21" style="935" customWidth="1"/>
    <col min="8714" max="8714" width="26.42578125" style="935" customWidth="1"/>
    <col min="8715" max="8715" width="3.7109375" style="935" customWidth="1"/>
    <col min="8716" max="8716" width="11.140625" style="935" bestFit="1" customWidth="1"/>
    <col min="8717" max="8960" width="11.42578125" style="935"/>
    <col min="8961" max="8961" width="70.5703125" style="935" customWidth="1"/>
    <col min="8962" max="8967" width="20.140625" style="935" customWidth="1"/>
    <col min="8968" max="8969" width="21" style="935" customWidth="1"/>
    <col min="8970" max="8970" width="26.42578125" style="935" customWidth="1"/>
    <col min="8971" max="8971" width="3.7109375" style="935" customWidth="1"/>
    <col min="8972" max="8972" width="11.140625" style="935" bestFit="1" customWidth="1"/>
    <col min="8973" max="9216" width="11.42578125" style="935"/>
    <col min="9217" max="9217" width="70.5703125" style="935" customWidth="1"/>
    <col min="9218" max="9223" width="20.140625" style="935" customWidth="1"/>
    <col min="9224" max="9225" width="21" style="935" customWidth="1"/>
    <col min="9226" max="9226" width="26.42578125" style="935" customWidth="1"/>
    <col min="9227" max="9227" width="3.7109375" style="935" customWidth="1"/>
    <col min="9228" max="9228" width="11.140625" style="935" bestFit="1" customWidth="1"/>
    <col min="9229" max="9472" width="11.42578125" style="935"/>
    <col min="9473" max="9473" width="70.5703125" style="935" customWidth="1"/>
    <col min="9474" max="9479" width="20.140625" style="935" customWidth="1"/>
    <col min="9480" max="9481" width="21" style="935" customWidth="1"/>
    <col min="9482" max="9482" width="26.42578125" style="935" customWidth="1"/>
    <col min="9483" max="9483" width="3.7109375" style="935" customWidth="1"/>
    <col min="9484" max="9484" width="11.140625" style="935" bestFit="1" customWidth="1"/>
    <col min="9485" max="9728" width="11.42578125" style="935"/>
    <col min="9729" max="9729" width="70.5703125" style="935" customWidth="1"/>
    <col min="9730" max="9735" width="20.140625" style="935" customWidth="1"/>
    <col min="9736" max="9737" width="21" style="935" customWidth="1"/>
    <col min="9738" max="9738" width="26.42578125" style="935" customWidth="1"/>
    <col min="9739" max="9739" width="3.7109375" style="935" customWidth="1"/>
    <col min="9740" max="9740" width="11.140625" style="935" bestFit="1" customWidth="1"/>
    <col min="9741" max="9984" width="11.42578125" style="935"/>
    <col min="9985" max="9985" width="70.5703125" style="935" customWidth="1"/>
    <col min="9986" max="9991" width="20.140625" style="935" customWidth="1"/>
    <col min="9992" max="9993" width="21" style="935" customWidth="1"/>
    <col min="9994" max="9994" width="26.42578125" style="935" customWidth="1"/>
    <col min="9995" max="9995" width="3.7109375" style="935" customWidth="1"/>
    <col min="9996" max="9996" width="11.140625" style="935" bestFit="1" customWidth="1"/>
    <col min="9997" max="10240" width="11.42578125" style="935"/>
    <col min="10241" max="10241" width="70.5703125" style="935" customWidth="1"/>
    <col min="10242" max="10247" width="20.140625" style="935" customWidth="1"/>
    <col min="10248" max="10249" width="21" style="935" customWidth="1"/>
    <col min="10250" max="10250" width="26.42578125" style="935" customWidth="1"/>
    <col min="10251" max="10251" width="3.7109375" style="935" customWidth="1"/>
    <col min="10252" max="10252" width="11.140625" style="935" bestFit="1" customWidth="1"/>
    <col min="10253" max="10496" width="11.42578125" style="935"/>
    <col min="10497" max="10497" width="70.5703125" style="935" customWidth="1"/>
    <col min="10498" max="10503" width="20.140625" style="935" customWidth="1"/>
    <col min="10504" max="10505" width="21" style="935" customWidth="1"/>
    <col min="10506" max="10506" width="26.42578125" style="935" customWidth="1"/>
    <col min="10507" max="10507" width="3.7109375" style="935" customWidth="1"/>
    <col min="10508" max="10508" width="11.140625" style="935" bestFit="1" customWidth="1"/>
    <col min="10509" max="10752" width="11.42578125" style="935"/>
    <col min="10753" max="10753" width="70.5703125" style="935" customWidth="1"/>
    <col min="10754" max="10759" width="20.140625" style="935" customWidth="1"/>
    <col min="10760" max="10761" width="21" style="935" customWidth="1"/>
    <col min="10762" max="10762" width="26.42578125" style="935" customWidth="1"/>
    <col min="10763" max="10763" width="3.7109375" style="935" customWidth="1"/>
    <col min="10764" max="10764" width="11.140625" style="935" bestFit="1" customWidth="1"/>
    <col min="10765" max="11008" width="11.42578125" style="935"/>
    <col min="11009" max="11009" width="70.5703125" style="935" customWidth="1"/>
    <col min="11010" max="11015" width="20.140625" style="935" customWidth="1"/>
    <col min="11016" max="11017" width="21" style="935" customWidth="1"/>
    <col min="11018" max="11018" width="26.42578125" style="935" customWidth="1"/>
    <col min="11019" max="11019" width="3.7109375" style="935" customWidth="1"/>
    <col min="11020" max="11020" width="11.140625" style="935" bestFit="1" customWidth="1"/>
    <col min="11021" max="11264" width="11.42578125" style="935"/>
    <col min="11265" max="11265" width="70.5703125" style="935" customWidth="1"/>
    <col min="11266" max="11271" width="20.140625" style="935" customWidth="1"/>
    <col min="11272" max="11273" width="21" style="935" customWidth="1"/>
    <col min="11274" max="11274" width="26.42578125" style="935" customWidth="1"/>
    <col min="11275" max="11275" width="3.7109375" style="935" customWidth="1"/>
    <col min="11276" max="11276" width="11.140625" style="935" bestFit="1" customWidth="1"/>
    <col min="11277" max="11520" width="11.42578125" style="935"/>
    <col min="11521" max="11521" width="70.5703125" style="935" customWidth="1"/>
    <col min="11522" max="11527" width="20.140625" style="935" customWidth="1"/>
    <col min="11528" max="11529" width="21" style="935" customWidth="1"/>
    <col min="11530" max="11530" width="26.42578125" style="935" customWidth="1"/>
    <col min="11531" max="11531" width="3.7109375" style="935" customWidth="1"/>
    <col min="11532" max="11532" width="11.140625" style="935" bestFit="1" customWidth="1"/>
    <col min="11533" max="11776" width="11.42578125" style="935"/>
    <col min="11777" max="11777" width="70.5703125" style="935" customWidth="1"/>
    <col min="11778" max="11783" width="20.140625" style="935" customWidth="1"/>
    <col min="11784" max="11785" width="21" style="935" customWidth="1"/>
    <col min="11786" max="11786" width="26.42578125" style="935" customWidth="1"/>
    <col min="11787" max="11787" width="3.7109375" style="935" customWidth="1"/>
    <col min="11788" max="11788" width="11.140625" style="935" bestFit="1" customWidth="1"/>
    <col min="11789" max="12032" width="11.42578125" style="935"/>
    <col min="12033" max="12033" width="70.5703125" style="935" customWidth="1"/>
    <col min="12034" max="12039" width="20.140625" style="935" customWidth="1"/>
    <col min="12040" max="12041" width="21" style="935" customWidth="1"/>
    <col min="12042" max="12042" width="26.42578125" style="935" customWidth="1"/>
    <col min="12043" max="12043" width="3.7109375" style="935" customWidth="1"/>
    <col min="12044" max="12044" width="11.140625" style="935" bestFit="1" customWidth="1"/>
    <col min="12045" max="12288" width="11.42578125" style="935"/>
    <col min="12289" max="12289" width="70.5703125" style="935" customWidth="1"/>
    <col min="12290" max="12295" width="20.140625" style="935" customWidth="1"/>
    <col min="12296" max="12297" width="21" style="935" customWidth="1"/>
    <col min="12298" max="12298" width="26.42578125" style="935" customWidth="1"/>
    <col min="12299" max="12299" width="3.7109375" style="935" customWidth="1"/>
    <col min="12300" max="12300" width="11.140625" style="935" bestFit="1" customWidth="1"/>
    <col min="12301" max="12544" width="11.42578125" style="935"/>
    <col min="12545" max="12545" width="70.5703125" style="935" customWidth="1"/>
    <col min="12546" max="12551" width="20.140625" style="935" customWidth="1"/>
    <col min="12552" max="12553" width="21" style="935" customWidth="1"/>
    <col min="12554" max="12554" width="26.42578125" style="935" customWidth="1"/>
    <col min="12555" max="12555" width="3.7109375" style="935" customWidth="1"/>
    <col min="12556" max="12556" width="11.140625" style="935" bestFit="1" customWidth="1"/>
    <col min="12557" max="12800" width="11.42578125" style="935"/>
    <col min="12801" max="12801" width="70.5703125" style="935" customWidth="1"/>
    <col min="12802" max="12807" width="20.140625" style="935" customWidth="1"/>
    <col min="12808" max="12809" width="21" style="935" customWidth="1"/>
    <col min="12810" max="12810" width="26.42578125" style="935" customWidth="1"/>
    <col min="12811" max="12811" width="3.7109375" style="935" customWidth="1"/>
    <col min="12812" max="12812" width="11.140625" style="935" bestFit="1" customWidth="1"/>
    <col min="12813" max="13056" width="11.42578125" style="935"/>
    <col min="13057" max="13057" width="70.5703125" style="935" customWidth="1"/>
    <col min="13058" max="13063" width="20.140625" style="935" customWidth="1"/>
    <col min="13064" max="13065" width="21" style="935" customWidth="1"/>
    <col min="13066" max="13066" width="26.42578125" style="935" customWidth="1"/>
    <col min="13067" max="13067" width="3.7109375" style="935" customWidth="1"/>
    <col min="13068" max="13068" width="11.140625" style="935" bestFit="1" customWidth="1"/>
    <col min="13069" max="13312" width="11.42578125" style="935"/>
    <col min="13313" max="13313" width="70.5703125" style="935" customWidth="1"/>
    <col min="13314" max="13319" width="20.140625" style="935" customWidth="1"/>
    <col min="13320" max="13321" width="21" style="935" customWidth="1"/>
    <col min="13322" max="13322" width="26.42578125" style="935" customWidth="1"/>
    <col min="13323" max="13323" width="3.7109375" style="935" customWidth="1"/>
    <col min="13324" max="13324" width="11.140625" style="935" bestFit="1" customWidth="1"/>
    <col min="13325" max="13568" width="11.42578125" style="935"/>
    <col min="13569" max="13569" width="70.5703125" style="935" customWidth="1"/>
    <col min="13570" max="13575" width="20.140625" style="935" customWidth="1"/>
    <col min="13576" max="13577" width="21" style="935" customWidth="1"/>
    <col min="13578" max="13578" width="26.42578125" style="935" customWidth="1"/>
    <col min="13579" max="13579" width="3.7109375" style="935" customWidth="1"/>
    <col min="13580" max="13580" width="11.140625" style="935" bestFit="1" customWidth="1"/>
    <col min="13581" max="13824" width="11.42578125" style="935"/>
    <col min="13825" max="13825" width="70.5703125" style="935" customWidth="1"/>
    <col min="13826" max="13831" width="20.140625" style="935" customWidth="1"/>
    <col min="13832" max="13833" width="21" style="935" customWidth="1"/>
    <col min="13834" max="13834" width="26.42578125" style="935" customWidth="1"/>
    <col min="13835" max="13835" width="3.7109375" style="935" customWidth="1"/>
    <col min="13836" max="13836" width="11.140625" style="935" bestFit="1" customWidth="1"/>
    <col min="13837" max="14080" width="11.42578125" style="935"/>
    <col min="14081" max="14081" width="70.5703125" style="935" customWidth="1"/>
    <col min="14082" max="14087" width="20.140625" style="935" customWidth="1"/>
    <col min="14088" max="14089" width="21" style="935" customWidth="1"/>
    <col min="14090" max="14090" width="26.42578125" style="935" customWidth="1"/>
    <col min="14091" max="14091" width="3.7109375" style="935" customWidth="1"/>
    <col min="14092" max="14092" width="11.140625" style="935" bestFit="1" customWidth="1"/>
    <col min="14093" max="14336" width="11.42578125" style="935"/>
    <col min="14337" max="14337" width="70.5703125" style="935" customWidth="1"/>
    <col min="14338" max="14343" width="20.140625" style="935" customWidth="1"/>
    <col min="14344" max="14345" width="21" style="935" customWidth="1"/>
    <col min="14346" max="14346" width="26.42578125" style="935" customWidth="1"/>
    <col min="14347" max="14347" width="3.7109375" style="935" customWidth="1"/>
    <col min="14348" max="14348" width="11.140625" style="935" bestFit="1" customWidth="1"/>
    <col min="14349" max="14592" width="11.42578125" style="935"/>
    <col min="14593" max="14593" width="70.5703125" style="935" customWidth="1"/>
    <col min="14594" max="14599" width="20.140625" style="935" customWidth="1"/>
    <col min="14600" max="14601" width="21" style="935" customWidth="1"/>
    <col min="14602" max="14602" width="26.42578125" style="935" customWidth="1"/>
    <col min="14603" max="14603" width="3.7109375" style="935" customWidth="1"/>
    <col min="14604" max="14604" width="11.140625" style="935" bestFit="1" customWidth="1"/>
    <col min="14605" max="14848" width="11.42578125" style="935"/>
    <col min="14849" max="14849" width="70.5703125" style="935" customWidth="1"/>
    <col min="14850" max="14855" width="20.140625" style="935" customWidth="1"/>
    <col min="14856" max="14857" width="21" style="935" customWidth="1"/>
    <col min="14858" max="14858" width="26.42578125" style="935" customWidth="1"/>
    <col min="14859" max="14859" width="3.7109375" style="935" customWidth="1"/>
    <col min="14860" max="14860" width="11.140625" style="935" bestFit="1" customWidth="1"/>
    <col min="14861" max="15104" width="11.42578125" style="935"/>
    <col min="15105" max="15105" width="70.5703125" style="935" customWidth="1"/>
    <col min="15106" max="15111" width="20.140625" style="935" customWidth="1"/>
    <col min="15112" max="15113" width="21" style="935" customWidth="1"/>
    <col min="15114" max="15114" width="26.42578125" style="935" customWidth="1"/>
    <col min="15115" max="15115" width="3.7109375" style="935" customWidth="1"/>
    <col min="15116" max="15116" width="11.140625" style="935" bestFit="1" customWidth="1"/>
    <col min="15117" max="15360" width="11.42578125" style="935"/>
    <col min="15361" max="15361" width="70.5703125" style="935" customWidth="1"/>
    <col min="15362" max="15367" width="20.140625" style="935" customWidth="1"/>
    <col min="15368" max="15369" width="21" style="935" customWidth="1"/>
    <col min="15370" max="15370" width="26.42578125" style="935" customWidth="1"/>
    <col min="15371" max="15371" width="3.7109375" style="935" customWidth="1"/>
    <col min="15372" max="15372" width="11.140625" style="935" bestFit="1" customWidth="1"/>
    <col min="15373" max="15616" width="11.42578125" style="935"/>
    <col min="15617" max="15617" width="70.5703125" style="935" customWidth="1"/>
    <col min="15618" max="15623" width="20.140625" style="935" customWidth="1"/>
    <col min="15624" max="15625" width="21" style="935" customWidth="1"/>
    <col min="15626" max="15626" width="26.42578125" style="935" customWidth="1"/>
    <col min="15627" max="15627" width="3.7109375" style="935" customWidth="1"/>
    <col min="15628" max="15628" width="11.140625" style="935" bestFit="1" customWidth="1"/>
    <col min="15629" max="15872" width="11.42578125" style="935"/>
    <col min="15873" max="15873" width="70.5703125" style="935" customWidth="1"/>
    <col min="15874" max="15879" width="20.140625" style="935" customWidth="1"/>
    <col min="15880" max="15881" width="21" style="935" customWidth="1"/>
    <col min="15882" max="15882" width="26.42578125" style="935" customWidth="1"/>
    <col min="15883" max="15883" width="3.7109375" style="935" customWidth="1"/>
    <col min="15884" max="15884" width="11.140625" style="935" bestFit="1" customWidth="1"/>
    <col min="15885" max="16128" width="11.42578125" style="935"/>
    <col min="16129" max="16129" width="70.5703125" style="935" customWidth="1"/>
    <col min="16130" max="16135" width="20.140625" style="935" customWidth="1"/>
    <col min="16136" max="16137" width="21" style="935" customWidth="1"/>
    <col min="16138" max="16138" width="26.42578125" style="935" customWidth="1"/>
    <col min="16139" max="16139" width="3.7109375" style="935" customWidth="1"/>
    <col min="16140" max="16140" width="11.140625" style="935" bestFit="1" customWidth="1"/>
    <col min="16141" max="16384" width="11.42578125" style="935"/>
  </cols>
  <sheetData>
    <row r="1" spans="1:10" s="935" customFormat="1" ht="20.25" hidden="1">
      <c r="A1" s="375"/>
      <c r="B1" s="385"/>
      <c r="C1" s="385"/>
      <c r="D1" s="385"/>
      <c r="E1" s="385"/>
      <c r="F1" s="385"/>
      <c r="G1" s="385"/>
      <c r="H1" s="45"/>
      <c r="I1" s="45"/>
      <c r="J1" s="45"/>
    </row>
    <row r="2" spans="1:10" s="935" customFormat="1" ht="69" customHeight="1">
      <c r="A2" s="1382" t="s">
        <v>1256</v>
      </c>
      <c r="B2" s="1383"/>
      <c r="C2" s="1383"/>
      <c r="D2" s="1383"/>
      <c r="E2" s="1383"/>
      <c r="F2" s="1383"/>
      <c r="G2" s="1383"/>
      <c r="H2" s="1383"/>
      <c r="I2" s="1383"/>
      <c r="J2" s="1383"/>
    </row>
    <row r="3" spans="1:10" s="935" customFormat="1" ht="44.25" customHeight="1">
      <c r="A3" s="1382" t="s">
        <v>673</v>
      </c>
      <c r="B3" s="1383"/>
      <c r="C3" s="1383"/>
      <c r="D3" s="1383"/>
      <c r="E3" s="1383"/>
      <c r="F3" s="1383"/>
      <c r="G3" s="1383"/>
      <c r="H3" s="1383"/>
      <c r="I3" s="1383"/>
      <c r="J3" s="1383"/>
    </row>
    <row r="4" spans="1:10" s="935" customFormat="1" ht="44.25" customHeight="1">
      <c r="A4" s="1382" t="s">
        <v>1502</v>
      </c>
      <c r="B4" s="1383"/>
      <c r="C4" s="1383"/>
      <c r="D4" s="1383"/>
      <c r="E4" s="1383"/>
      <c r="F4" s="1383"/>
      <c r="G4" s="1383"/>
      <c r="H4" s="1383"/>
      <c r="I4" s="1383"/>
      <c r="J4" s="1383"/>
    </row>
    <row r="5" spans="1:10" s="77" customFormat="1" ht="51.75" customHeight="1">
      <c r="A5" s="1384" t="s">
        <v>1239</v>
      </c>
      <c r="B5" s="1385"/>
      <c r="C5" s="1385"/>
      <c r="D5" s="1385"/>
      <c r="E5" s="1385"/>
      <c r="F5" s="1385"/>
      <c r="G5" s="1385"/>
      <c r="H5" s="1385"/>
      <c r="I5" s="1385"/>
      <c r="J5" s="1385"/>
    </row>
    <row r="6" spans="1:10" s="935" customFormat="1" ht="3" customHeight="1">
      <c r="A6" s="376"/>
      <c r="B6" s="561"/>
      <c r="C6" s="561"/>
      <c r="D6" s="561"/>
      <c r="E6" s="561"/>
      <c r="F6" s="561"/>
      <c r="G6" s="561"/>
      <c r="H6" s="561"/>
      <c r="I6" s="561"/>
      <c r="J6" s="561"/>
    </row>
    <row r="7" spans="1:10" s="935" customFormat="1" ht="11.25" customHeight="1" thickBot="1">
      <c r="A7" s="377"/>
      <c r="B7" s="45"/>
      <c r="C7" s="45"/>
      <c r="D7" s="45"/>
      <c r="E7" s="45"/>
      <c r="F7" s="45"/>
      <c r="G7" s="45"/>
      <c r="H7" s="45"/>
      <c r="I7" s="45"/>
      <c r="J7" s="45"/>
    </row>
    <row r="8" spans="1:10" s="273" customFormat="1" ht="51.75" customHeight="1" thickTop="1" thickBot="1">
      <c r="A8" s="378"/>
      <c r="B8" s="386" t="s">
        <v>1257</v>
      </c>
      <c r="C8" s="386" t="s">
        <v>1258</v>
      </c>
      <c r="D8" s="386" t="s">
        <v>1259</v>
      </c>
      <c r="E8" s="386" t="s">
        <v>1260</v>
      </c>
      <c r="F8" s="386" t="s">
        <v>1261</v>
      </c>
      <c r="G8" s="386" t="s">
        <v>1262</v>
      </c>
      <c r="H8" s="392" t="s">
        <v>1263</v>
      </c>
      <c r="I8" s="392" t="s">
        <v>1378</v>
      </c>
      <c r="J8" s="392" t="s">
        <v>304</v>
      </c>
    </row>
    <row r="9" spans="1:10" s="1174" customFormat="1" ht="36.75" customHeight="1" thickTop="1" thickBot="1">
      <c r="A9" s="114" t="s">
        <v>674</v>
      </c>
      <c r="B9" s="1173">
        <v>0.14069999999999999</v>
      </c>
      <c r="C9" s="1173">
        <v>0.1608</v>
      </c>
      <c r="D9" s="1173">
        <v>0.3871</v>
      </c>
      <c r="E9" s="1173">
        <v>0.29520000000000002</v>
      </c>
      <c r="F9" s="1173">
        <v>0.17449999999999999</v>
      </c>
      <c r="G9" s="1173">
        <v>0.15690000000000001</v>
      </c>
      <c r="H9" s="1173">
        <v>0.17349999999999999</v>
      </c>
      <c r="I9" s="1173">
        <v>0.2082</v>
      </c>
      <c r="J9" s="1173">
        <v>0.21440000000000001</v>
      </c>
    </row>
    <row r="10" spans="1:10" s="100" customFormat="1" ht="36.75" customHeight="1" thickTop="1">
      <c r="A10" s="120" t="s">
        <v>675</v>
      </c>
      <c r="B10" s="1175">
        <v>254314472.08000001</v>
      </c>
      <c r="C10" s="1175">
        <v>18983689.030000001</v>
      </c>
      <c r="D10" s="1175">
        <v>27173743.73</v>
      </c>
      <c r="E10" s="1175">
        <v>1823334.16</v>
      </c>
      <c r="F10" s="1175">
        <v>3485513.21</v>
      </c>
      <c r="G10" s="1175">
        <v>351789071.86000001</v>
      </c>
      <c r="H10" s="1175">
        <v>149767.20000000001</v>
      </c>
      <c r="I10" s="1175">
        <v>8329081.04</v>
      </c>
      <c r="J10" s="1175">
        <v>666048672.30999994</v>
      </c>
    </row>
    <row r="11" spans="1:10" s="100" customFormat="1" ht="36.75" customHeight="1">
      <c r="A11" s="120" t="s">
        <v>676</v>
      </c>
      <c r="B11" s="1175">
        <v>0</v>
      </c>
      <c r="C11" s="1175">
        <v>0</v>
      </c>
      <c r="D11" s="1175">
        <v>0</v>
      </c>
      <c r="E11" s="1175">
        <v>0</v>
      </c>
      <c r="F11" s="1175">
        <v>0</v>
      </c>
      <c r="G11" s="1175">
        <v>0</v>
      </c>
      <c r="H11" s="1175">
        <v>0</v>
      </c>
      <c r="I11" s="1175">
        <v>0</v>
      </c>
      <c r="J11" s="1175">
        <v>0</v>
      </c>
    </row>
    <row r="12" spans="1:10" s="290" customFormat="1" ht="36.75" customHeight="1">
      <c r="A12" s="120" t="s">
        <v>677</v>
      </c>
      <c r="B12" s="1175">
        <v>25156709.079999998</v>
      </c>
      <c r="C12" s="1175">
        <v>96809035.590000004</v>
      </c>
      <c r="D12" s="1175">
        <v>79176534.939999998</v>
      </c>
      <c r="E12" s="1175">
        <v>1410284.07</v>
      </c>
      <c r="F12" s="1175">
        <v>8381454.8799999999</v>
      </c>
      <c r="G12" s="1175">
        <v>27136625.539999999</v>
      </c>
      <c r="H12" s="1175">
        <v>450658.29</v>
      </c>
      <c r="I12" s="1175">
        <v>52596121.049999997</v>
      </c>
      <c r="J12" s="1175">
        <v>291117423.44</v>
      </c>
    </row>
    <row r="13" spans="1:10" s="290" customFormat="1" ht="36.75" customHeight="1">
      <c r="A13" s="120" t="s">
        <v>678</v>
      </c>
      <c r="B13" s="1175">
        <v>34897008.969999999</v>
      </c>
      <c r="C13" s="1175">
        <v>31925189.57</v>
      </c>
      <c r="D13" s="1175">
        <v>120380515.68000001</v>
      </c>
      <c r="E13" s="1175">
        <v>2475701.4300000002</v>
      </c>
      <c r="F13" s="1175">
        <v>561871.46</v>
      </c>
      <c r="G13" s="1175">
        <v>0</v>
      </c>
      <c r="H13" s="1175">
        <v>0</v>
      </c>
      <c r="I13" s="1175">
        <v>2523912.19</v>
      </c>
      <c r="J13" s="1175">
        <v>192764199.30000001</v>
      </c>
    </row>
    <row r="14" spans="1:10" s="290" customFormat="1" ht="36.75" customHeight="1">
      <c r="A14" s="120" t="s">
        <v>679</v>
      </c>
      <c r="B14" s="1175">
        <v>45956215.939999998</v>
      </c>
      <c r="C14" s="1175">
        <v>20890272.239999998</v>
      </c>
      <c r="D14" s="1175">
        <v>0</v>
      </c>
      <c r="E14" s="1175">
        <v>26633584.050000001</v>
      </c>
      <c r="F14" s="1175">
        <v>854458.7</v>
      </c>
      <c r="G14" s="1175">
        <v>0</v>
      </c>
      <c r="H14" s="1175">
        <v>0</v>
      </c>
      <c r="I14" s="1175">
        <v>0</v>
      </c>
      <c r="J14" s="1175">
        <v>94334530.930000007</v>
      </c>
    </row>
    <row r="15" spans="1:10" s="290" customFormat="1" ht="36.75" customHeight="1" thickBot="1">
      <c r="A15" s="120" t="s">
        <v>680</v>
      </c>
      <c r="B15" s="1175">
        <v>611539842.04999995</v>
      </c>
      <c r="C15" s="1175">
        <v>1924452656.75</v>
      </c>
      <c r="D15" s="1175">
        <v>990807175.38</v>
      </c>
      <c r="E15" s="1175">
        <v>43376484.520000003</v>
      </c>
      <c r="F15" s="1175">
        <v>287886670.19999999</v>
      </c>
      <c r="G15" s="1175">
        <v>302762608.38</v>
      </c>
      <c r="H15" s="1175">
        <v>31005472.210000001</v>
      </c>
      <c r="I15" s="1175">
        <v>600671641.45000005</v>
      </c>
      <c r="J15" s="1175">
        <v>4792502550.9399996</v>
      </c>
    </row>
    <row r="16" spans="1:10" s="290" customFormat="1" ht="36.75" customHeight="1" thickTop="1" thickBot="1">
      <c r="A16" s="568" t="s">
        <v>681</v>
      </c>
      <c r="B16" s="1176">
        <v>971864248.12</v>
      </c>
      <c r="C16" s="1176">
        <v>2093060843.1800001</v>
      </c>
      <c r="D16" s="1176">
        <v>1217537969.73</v>
      </c>
      <c r="E16" s="1176">
        <v>75719388.230000004</v>
      </c>
      <c r="F16" s="1176">
        <v>301169968.44999999</v>
      </c>
      <c r="G16" s="1176">
        <v>681688305.77999997</v>
      </c>
      <c r="H16" s="1176">
        <v>31605897.699999999</v>
      </c>
      <c r="I16" s="1176">
        <v>664120755.73000002</v>
      </c>
      <c r="J16" s="1176">
        <v>6036767376.9200001</v>
      </c>
    </row>
    <row r="17" spans="1:10" s="117" customFormat="1" ht="36.75" customHeight="1" thickTop="1">
      <c r="A17" s="379" t="s">
        <v>682</v>
      </c>
      <c r="B17" s="1177">
        <v>668486850.30599999</v>
      </c>
      <c r="C17" s="1177">
        <v>1975444762.8329999</v>
      </c>
      <c r="D17" s="1177">
        <v>1066832740.2079999</v>
      </c>
      <c r="E17" s="1177">
        <v>64871580.086499996</v>
      </c>
      <c r="F17" s="1177">
        <v>290484740.93099999</v>
      </c>
      <c r="G17" s="1177">
        <v>308189933.48799998</v>
      </c>
      <c r="H17" s="1177">
        <v>31095603.868000001</v>
      </c>
      <c r="I17" s="1177">
        <v>612452821.755</v>
      </c>
      <c r="J17" s="1177">
        <v>5017859033.4755001</v>
      </c>
    </row>
    <row r="18" spans="1:10" s="1179" customFormat="1" ht="36.75" customHeight="1" thickBot="1">
      <c r="A18" s="118" t="s">
        <v>683</v>
      </c>
      <c r="B18" s="1178">
        <v>0.68779999999999997</v>
      </c>
      <c r="C18" s="1178">
        <v>0.94379999999999997</v>
      </c>
      <c r="D18" s="1178">
        <v>0.87619999999999998</v>
      </c>
      <c r="E18" s="1178">
        <v>0.85670000000000002</v>
      </c>
      <c r="F18" s="1178">
        <v>0.96450000000000002</v>
      </c>
      <c r="G18" s="1178">
        <v>0.4521</v>
      </c>
      <c r="H18" s="1178">
        <v>0.9839</v>
      </c>
      <c r="I18" s="1178">
        <v>0.92220000000000002</v>
      </c>
      <c r="J18" s="1178">
        <v>0.83120000000000005</v>
      </c>
    </row>
    <row r="19" spans="1:10" s="290" customFormat="1" ht="36.75" customHeight="1" thickTop="1" thickBot="1">
      <c r="A19" s="568" t="s">
        <v>684</v>
      </c>
      <c r="B19" s="1176">
        <v>66848685.030599996</v>
      </c>
      <c r="C19" s="1176">
        <v>197544476.28330001</v>
      </c>
      <c r="D19" s="1176">
        <v>106683274.02079999</v>
      </c>
      <c r="E19" s="1176">
        <v>6487158.0087000001</v>
      </c>
      <c r="F19" s="1176">
        <v>29048474.0931</v>
      </c>
      <c r="G19" s="1176">
        <v>30818993.3488</v>
      </c>
      <c r="H19" s="1176">
        <v>3109560.3868</v>
      </c>
      <c r="I19" s="1176">
        <v>61245282.175499998</v>
      </c>
      <c r="J19" s="1176">
        <v>501785903.34759998</v>
      </c>
    </row>
    <row r="20" spans="1:10" s="290" customFormat="1" ht="36.75" customHeight="1" thickTop="1">
      <c r="A20" s="120" t="s">
        <v>685</v>
      </c>
      <c r="B20" s="1175">
        <v>68563724</v>
      </c>
      <c r="C20" s="1175">
        <v>309781012</v>
      </c>
      <c r="D20" s="1175">
        <v>413465085</v>
      </c>
      <c r="E20" s="1175">
        <v>24486915</v>
      </c>
      <c r="F20" s="1175">
        <v>54700960</v>
      </c>
      <c r="G20" s="1175">
        <v>56698680</v>
      </c>
      <c r="H20" s="1175">
        <v>5397706</v>
      </c>
      <c r="I20" s="1175">
        <v>122393848</v>
      </c>
      <c r="J20" s="1175">
        <v>1055487930</v>
      </c>
    </row>
    <row r="21" spans="1:10" s="290" customFormat="1" ht="36.75" customHeight="1">
      <c r="A21" s="120" t="s">
        <v>686</v>
      </c>
      <c r="B21" s="1175">
        <v>0</v>
      </c>
      <c r="C21" s="1175">
        <v>0</v>
      </c>
      <c r="D21" s="1175">
        <v>0</v>
      </c>
      <c r="E21" s="1175">
        <v>0</v>
      </c>
      <c r="F21" s="1175">
        <v>0</v>
      </c>
      <c r="G21" s="1175">
        <v>0</v>
      </c>
      <c r="H21" s="1175">
        <v>0</v>
      </c>
      <c r="I21" s="1175">
        <v>0</v>
      </c>
      <c r="J21" s="1175">
        <v>0</v>
      </c>
    </row>
    <row r="22" spans="1:10" s="290" customFormat="1" ht="36.75" customHeight="1">
      <c r="A22" s="122" t="s">
        <v>687</v>
      </c>
      <c r="B22" s="1175">
        <v>0</v>
      </c>
      <c r="C22" s="1175">
        <v>0</v>
      </c>
      <c r="D22" s="1175">
        <v>0</v>
      </c>
      <c r="E22" s="1175">
        <v>0</v>
      </c>
      <c r="F22" s="1175">
        <v>0</v>
      </c>
      <c r="G22" s="1175">
        <v>0</v>
      </c>
      <c r="H22" s="1175">
        <v>0</v>
      </c>
      <c r="I22" s="1175">
        <v>0</v>
      </c>
      <c r="J22" s="1175">
        <v>0</v>
      </c>
    </row>
    <row r="23" spans="1:10" s="290" customFormat="1" ht="36.75" customHeight="1" thickBot="1">
      <c r="A23" s="120" t="s">
        <v>688</v>
      </c>
      <c r="B23" s="1175">
        <v>0</v>
      </c>
      <c r="C23" s="1175">
        <v>19283</v>
      </c>
      <c r="D23" s="1175">
        <v>1110</v>
      </c>
      <c r="E23" s="1175">
        <v>4993744</v>
      </c>
      <c r="F23" s="1175">
        <v>0</v>
      </c>
      <c r="G23" s="1175">
        <v>8058777</v>
      </c>
      <c r="H23" s="1175">
        <v>2827</v>
      </c>
      <c r="I23" s="1175">
        <v>0</v>
      </c>
      <c r="J23" s="1175">
        <v>13075741</v>
      </c>
    </row>
    <row r="24" spans="1:10" s="290" customFormat="1" ht="36.75" customHeight="1" thickTop="1" thickBot="1">
      <c r="A24" s="568" t="s">
        <v>689</v>
      </c>
      <c r="B24" s="1176">
        <v>68563724</v>
      </c>
      <c r="C24" s="1176">
        <v>309761729</v>
      </c>
      <c r="D24" s="1176">
        <v>413463975</v>
      </c>
      <c r="E24" s="1176">
        <v>19493171</v>
      </c>
      <c r="F24" s="1176">
        <v>54700960</v>
      </c>
      <c r="G24" s="1176">
        <v>48639903</v>
      </c>
      <c r="H24" s="1176">
        <v>5394879</v>
      </c>
      <c r="I24" s="1176">
        <v>122393848</v>
      </c>
      <c r="J24" s="1176">
        <v>1042412189</v>
      </c>
    </row>
    <row r="25" spans="1:10" s="290" customFormat="1" ht="36.75" customHeight="1" thickTop="1">
      <c r="A25" s="120" t="s">
        <v>690</v>
      </c>
      <c r="B25" s="1175">
        <v>20077003</v>
      </c>
      <c r="C25" s="1175">
        <v>0</v>
      </c>
      <c r="D25" s="1175">
        <v>0</v>
      </c>
      <c r="E25" s="1175">
        <v>0</v>
      </c>
      <c r="F25" s="1175">
        <v>0</v>
      </c>
      <c r="G25" s="1175">
        <v>0</v>
      </c>
      <c r="H25" s="1175">
        <v>0</v>
      </c>
      <c r="I25" s="1175">
        <v>0</v>
      </c>
      <c r="J25" s="1175">
        <v>20077003</v>
      </c>
    </row>
    <row r="26" spans="1:10" s="290" customFormat="1" ht="36.75" customHeight="1">
      <c r="A26" s="120" t="s">
        <v>691</v>
      </c>
      <c r="B26" s="1175">
        <v>0</v>
      </c>
      <c r="C26" s="1175">
        <v>0</v>
      </c>
      <c r="D26" s="1175">
        <v>0</v>
      </c>
      <c r="E26" s="1175">
        <v>0</v>
      </c>
      <c r="F26" s="1175">
        <v>0</v>
      </c>
      <c r="G26" s="1175">
        <v>0</v>
      </c>
      <c r="H26" s="1175">
        <v>0</v>
      </c>
      <c r="I26" s="1175">
        <v>0</v>
      </c>
      <c r="J26" s="1175">
        <v>0</v>
      </c>
    </row>
    <row r="27" spans="1:10" s="121" customFormat="1" ht="36.75" customHeight="1">
      <c r="A27" s="120" t="s">
        <v>692</v>
      </c>
      <c r="B27" s="1175">
        <v>0</v>
      </c>
      <c r="C27" s="1175">
        <v>0</v>
      </c>
      <c r="D27" s="1175">
        <v>0</v>
      </c>
      <c r="E27" s="1175">
        <v>0</v>
      </c>
      <c r="F27" s="1175">
        <v>0</v>
      </c>
      <c r="G27" s="1175">
        <v>0</v>
      </c>
      <c r="H27" s="1175">
        <v>0</v>
      </c>
      <c r="I27" s="1175">
        <v>0</v>
      </c>
      <c r="J27" s="1175">
        <v>0</v>
      </c>
    </row>
    <row r="28" spans="1:10" s="290" customFormat="1" ht="36.75" customHeight="1">
      <c r="A28" s="120" t="s">
        <v>693</v>
      </c>
      <c r="B28" s="1175">
        <v>20077003</v>
      </c>
      <c r="C28" s="1175">
        <v>0</v>
      </c>
      <c r="D28" s="1175">
        <v>0</v>
      </c>
      <c r="E28" s="1175">
        <v>0</v>
      </c>
      <c r="F28" s="1175">
        <v>0</v>
      </c>
      <c r="G28" s="1175">
        <v>0</v>
      </c>
      <c r="H28" s="1175">
        <v>0</v>
      </c>
      <c r="I28" s="1175">
        <v>0</v>
      </c>
      <c r="J28" s="1175">
        <v>0</v>
      </c>
    </row>
    <row r="29" spans="1:10" s="290" customFormat="1" ht="36.75" customHeight="1">
      <c r="A29" s="122" t="s">
        <v>694</v>
      </c>
      <c r="B29" s="1175">
        <v>5417185</v>
      </c>
      <c r="C29" s="1175">
        <v>8268621</v>
      </c>
      <c r="D29" s="1175">
        <v>0</v>
      </c>
      <c r="E29" s="1175">
        <v>0</v>
      </c>
      <c r="F29" s="1175">
        <v>0</v>
      </c>
      <c r="G29" s="1175">
        <v>0</v>
      </c>
      <c r="H29" s="1175">
        <v>0</v>
      </c>
      <c r="I29" s="1175">
        <v>5705399</v>
      </c>
      <c r="J29" s="1175">
        <v>19391205</v>
      </c>
    </row>
    <row r="30" spans="1:10" s="1180" customFormat="1" ht="36.75" customHeight="1" thickBot="1">
      <c r="A30" s="122" t="s">
        <v>695</v>
      </c>
      <c r="B30" s="1175">
        <v>0</v>
      </c>
      <c r="C30" s="1175">
        <v>0</v>
      </c>
      <c r="D30" s="1175">
        <v>0</v>
      </c>
      <c r="E30" s="1175">
        <v>0</v>
      </c>
      <c r="F30" s="1175">
        <v>0</v>
      </c>
      <c r="G30" s="1175">
        <v>0</v>
      </c>
      <c r="H30" s="1175">
        <v>0</v>
      </c>
      <c r="I30" s="1175">
        <v>0</v>
      </c>
      <c r="J30" s="1175">
        <v>0</v>
      </c>
    </row>
    <row r="31" spans="1:10" s="290" customFormat="1" ht="36.75" customHeight="1" thickTop="1" thickBot="1">
      <c r="A31" s="123" t="s">
        <v>696</v>
      </c>
      <c r="B31" s="1176">
        <v>25494188</v>
      </c>
      <c r="C31" s="1176">
        <v>8268621</v>
      </c>
      <c r="D31" s="1176">
        <v>0</v>
      </c>
      <c r="E31" s="1176">
        <v>0</v>
      </c>
      <c r="F31" s="1176">
        <v>0</v>
      </c>
      <c r="G31" s="1176">
        <v>0</v>
      </c>
      <c r="H31" s="1176">
        <v>0</v>
      </c>
      <c r="I31" s="1176">
        <v>5705399</v>
      </c>
      <c r="J31" s="1176">
        <v>39468208</v>
      </c>
    </row>
    <row r="32" spans="1:10" s="290" customFormat="1" ht="36.75" customHeight="1" thickTop="1">
      <c r="A32" s="122" t="s">
        <v>697</v>
      </c>
      <c r="B32" s="1175">
        <v>0</v>
      </c>
      <c r="C32" s="1175">
        <v>0</v>
      </c>
      <c r="D32" s="1175">
        <v>0</v>
      </c>
      <c r="E32" s="1175">
        <v>0</v>
      </c>
      <c r="F32" s="1175">
        <v>0</v>
      </c>
      <c r="G32" s="1175">
        <v>0</v>
      </c>
      <c r="H32" s="1175">
        <v>0</v>
      </c>
      <c r="I32" s="1175">
        <v>0</v>
      </c>
      <c r="J32" s="1175">
        <v>0</v>
      </c>
    </row>
    <row r="33" spans="1:10" s="290" customFormat="1" ht="36.75" customHeight="1" thickBot="1">
      <c r="A33" s="122" t="s">
        <v>698</v>
      </c>
      <c r="B33" s="1175">
        <v>0</v>
      </c>
      <c r="C33" s="1175">
        <v>315400</v>
      </c>
      <c r="D33" s="1175">
        <v>495600</v>
      </c>
      <c r="E33" s="1175">
        <v>342100</v>
      </c>
      <c r="F33" s="1175">
        <v>4000640</v>
      </c>
      <c r="G33" s="1175">
        <v>292100</v>
      </c>
      <c r="H33" s="1175">
        <v>0</v>
      </c>
      <c r="I33" s="1175">
        <v>602300</v>
      </c>
      <c r="J33" s="1175">
        <v>6048140</v>
      </c>
    </row>
    <row r="34" spans="1:10" s="290" customFormat="1" ht="36.75" customHeight="1" thickTop="1" thickBot="1">
      <c r="A34" s="568" t="s">
        <v>1243</v>
      </c>
      <c r="B34" s="1176">
        <v>94057912</v>
      </c>
      <c r="C34" s="1176">
        <v>317714950</v>
      </c>
      <c r="D34" s="1176">
        <v>412968375</v>
      </c>
      <c r="E34" s="1176">
        <v>19151071</v>
      </c>
      <c r="F34" s="1176">
        <v>50700320</v>
      </c>
      <c r="G34" s="1176">
        <v>48347803</v>
      </c>
      <c r="H34" s="1176">
        <v>5394879</v>
      </c>
      <c r="I34" s="1176">
        <v>127496947</v>
      </c>
      <c r="J34" s="1176">
        <v>1075832257</v>
      </c>
    </row>
    <row r="35" spans="1:10" s="100" customFormat="1" ht="36.75" customHeight="1" thickTop="1">
      <c r="A35" s="120" t="s">
        <v>700</v>
      </c>
      <c r="B35" s="1175">
        <v>27209226.9694</v>
      </c>
      <c r="C35" s="1175">
        <v>120170473.7167</v>
      </c>
      <c r="D35" s="1175">
        <v>306285100.97920001</v>
      </c>
      <c r="E35" s="1175">
        <v>12663912.9914</v>
      </c>
      <c r="F35" s="1175">
        <v>21651845.9069</v>
      </c>
      <c r="G35" s="1175">
        <v>17528809.6512</v>
      </c>
      <c r="H35" s="1175">
        <v>2285318.6132</v>
      </c>
      <c r="I35" s="1175">
        <v>66251664.824500002</v>
      </c>
      <c r="J35" s="1175">
        <v>574046353.65250003</v>
      </c>
    </row>
    <row r="36" spans="1:10" s="1182" customFormat="1" ht="36.75" customHeight="1">
      <c r="A36" s="124" t="s">
        <v>701</v>
      </c>
      <c r="B36" s="1181">
        <v>0.12529999999999999</v>
      </c>
      <c r="C36" s="1181">
        <v>0.10580000000000001</v>
      </c>
      <c r="D36" s="1181">
        <v>0.1804</v>
      </c>
      <c r="E36" s="1181">
        <v>0.312</v>
      </c>
      <c r="F36" s="1181">
        <v>0.18140000000000001</v>
      </c>
      <c r="G36" s="1181">
        <v>0.1086</v>
      </c>
      <c r="H36" s="1181">
        <v>0.26469999999999999</v>
      </c>
      <c r="I36" s="1181">
        <v>0.12089999999999999</v>
      </c>
      <c r="J36" s="1181">
        <v>0.14630000000000001</v>
      </c>
    </row>
    <row r="37" spans="1:10" s="935" customFormat="1" ht="6" customHeight="1" thickBot="1">
      <c r="A37" s="380"/>
      <c r="B37" s="326"/>
      <c r="C37" s="326"/>
      <c r="D37" s="326"/>
      <c r="E37" s="326"/>
      <c r="F37" s="326"/>
      <c r="G37" s="326"/>
      <c r="H37" s="326"/>
      <c r="I37" s="326"/>
      <c r="J37" s="326"/>
    </row>
    <row r="38" spans="1:10" s="935" customFormat="1" ht="28.5" customHeight="1" thickTop="1">
      <c r="A38" s="127" t="s">
        <v>702</v>
      </c>
      <c r="B38" s="45"/>
      <c r="C38" s="45"/>
      <c r="D38" s="45"/>
      <c r="E38" s="45"/>
      <c r="F38" s="45"/>
      <c r="G38" s="45"/>
      <c r="H38" s="45"/>
      <c r="I38" s="45"/>
      <c r="J38" s="45"/>
    </row>
    <row r="39" spans="1:10" s="935" customFormat="1" ht="16.5" customHeight="1">
      <c r="A39" s="127"/>
      <c r="B39" s="45"/>
      <c r="C39" s="45"/>
      <c r="D39" s="45"/>
      <c r="E39" s="45"/>
      <c r="F39" s="45"/>
      <c r="G39" s="45"/>
      <c r="H39" s="45"/>
      <c r="I39" s="45"/>
      <c r="J39" s="45"/>
    </row>
    <row r="40" spans="1:10" s="935" customFormat="1" ht="15.75">
      <c r="A40" s="127"/>
      <c r="B40" s="45"/>
      <c r="C40" s="45"/>
      <c r="D40" s="45"/>
      <c r="E40" s="45"/>
      <c r="F40" s="45"/>
      <c r="G40" s="45"/>
      <c r="H40" s="45"/>
      <c r="I40" s="45"/>
      <c r="J40" s="45"/>
    </row>
    <row r="41" spans="1:10" s="935" customFormat="1">
      <c r="A41" s="377"/>
      <c r="B41" s="45"/>
      <c r="C41" s="45"/>
      <c r="D41" s="45"/>
      <c r="E41" s="45"/>
      <c r="F41" s="45"/>
      <c r="G41" s="45"/>
      <c r="H41" s="45"/>
      <c r="I41" s="45"/>
      <c r="J41" s="45"/>
    </row>
    <row r="42" spans="1:10" s="935" customFormat="1">
      <c r="A42" s="377"/>
      <c r="B42" s="387"/>
      <c r="C42" s="387"/>
      <c r="D42" s="387"/>
      <c r="E42" s="387"/>
      <c r="F42" s="387"/>
      <c r="G42" s="387"/>
      <c r="H42" s="387"/>
      <c r="I42" s="387"/>
      <c r="J42" s="387"/>
    </row>
    <row r="43" spans="1:10" s="935" customFormat="1">
      <c r="A43" s="377"/>
      <c r="B43" s="387"/>
      <c r="C43" s="387"/>
      <c r="D43" s="387"/>
      <c r="E43" s="387"/>
      <c r="F43" s="387"/>
      <c r="G43" s="387"/>
      <c r="H43" s="387"/>
      <c r="I43" s="387"/>
      <c r="J43" s="387"/>
    </row>
    <row r="44" spans="1:10" s="935" customFormat="1">
      <c r="A44" s="377"/>
      <c r="B44" s="45"/>
      <c r="C44" s="45"/>
      <c r="D44" s="45"/>
      <c r="E44" s="45"/>
      <c r="F44" s="45"/>
      <c r="G44" s="45"/>
      <c r="H44" s="45"/>
      <c r="I44" s="45"/>
      <c r="J44" s="45"/>
    </row>
    <row r="45" spans="1:10" s="935" customFormat="1">
      <c r="A45" s="377"/>
      <c r="B45" s="45"/>
      <c r="C45" s="45"/>
      <c r="D45" s="45"/>
      <c r="E45" s="45"/>
      <c r="F45" s="45"/>
      <c r="G45" s="45"/>
      <c r="H45" s="45"/>
      <c r="I45" s="45"/>
      <c r="J45" s="45"/>
    </row>
    <row r="46" spans="1:10" s="935" customFormat="1">
      <c r="A46" s="377"/>
      <c r="B46" s="45"/>
      <c r="C46" s="45"/>
      <c r="D46" s="45"/>
      <c r="E46" s="45"/>
      <c r="F46" s="45"/>
      <c r="G46" s="45"/>
      <c r="H46" s="45"/>
      <c r="I46" s="45"/>
      <c r="J46" s="45"/>
    </row>
    <row r="47" spans="1:10" s="935" customFormat="1">
      <c r="A47" s="377"/>
      <c r="B47" s="45"/>
      <c r="C47" s="45"/>
      <c r="D47" s="45"/>
      <c r="E47" s="45"/>
      <c r="F47" s="45"/>
      <c r="G47" s="45"/>
      <c r="H47" s="45"/>
      <c r="I47" s="45"/>
      <c r="J47" s="45"/>
    </row>
    <row r="48" spans="1:10" s="935" customFormat="1">
      <c r="A48" s="377"/>
      <c r="B48" s="45"/>
      <c r="C48" s="45"/>
      <c r="D48" s="45"/>
      <c r="E48" s="45"/>
      <c r="F48" s="45"/>
      <c r="G48" s="45"/>
      <c r="H48" s="45"/>
      <c r="I48" s="45"/>
      <c r="J48" s="45"/>
    </row>
    <row r="49" spans="1:10" s="935" customFormat="1">
      <c r="A49" s="377"/>
      <c r="B49" s="45"/>
      <c r="C49" s="45"/>
      <c r="D49" s="45"/>
      <c r="E49" s="45"/>
      <c r="F49" s="45"/>
      <c r="G49" s="45"/>
      <c r="H49" s="45"/>
      <c r="I49" s="45"/>
      <c r="J49" s="45"/>
    </row>
    <row r="50" spans="1:10" s="935" customFormat="1">
      <c r="A50" s="377"/>
      <c r="B50" s="45"/>
      <c r="C50" s="45"/>
      <c r="D50" s="45"/>
      <c r="E50" s="45"/>
      <c r="F50" s="45"/>
      <c r="G50" s="45"/>
      <c r="H50" s="45"/>
      <c r="I50" s="45"/>
      <c r="J50" s="45"/>
    </row>
    <row r="51" spans="1:10" s="935" customFormat="1">
      <c r="A51" s="377"/>
      <c r="B51" s="45"/>
      <c r="C51" s="45"/>
      <c r="D51" s="45"/>
      <c r="E51" s="45"/>
      <c r="F51" s="45"/>
      <c r="G51" s="45"/>
      <c r="H51" s="45"/>
      <c r="I51" s="45"/>
      <c r="J51" s="45"/>
    </row>
    <row r="52" spans="1:10" s="935" customFormat="1">
      <c r="A52" s="377"/>
      <c r="B52" s="45"/>
      <c r="C52" s="45"/>
      <c r="D52" s="45"/>
      <c r="E52" s="45"/>
      <c r="F52" s="45"/>
      <c r="G52" s="45"/>
      <c r="H52" s="45"/>
      <c r="I52" s="45"/>
      <c r="J52" s="45"/>
    </row>
    <row r="53" spans="1:10" s="935" customFormat="1">
      <c r="A53" s="377"/>
      <c r="B53" s="45"/>
      <c r="C53" s="45"/>
      <c r="D53" s="45"/>
      <c r="E53" s="45"/>
      <c r="F53" s="45"/>
      <c r="G53" s="45"/>
      <c r="H53" s="45"/>
      <c r="I53" s="45"/>
      <c r="J53" s="45"/>
    </row>
    <row r="54" spans="1:10" s="935" customFormat="1">
      <c r="A54" s="377"/>
      <c r="B54" s="45"/>
      <c r="C54" s="45"/>
      <c r="D54" s="45"/>
      <c r="E54" s="45"/>
      <c r="F54" s="45"/>
      <c r="G54" s="45"/>
      <c r="H54" s="45"/>
      <c r="I54" s="45"/>
      <c r="J54" s="45"/>
    </row>
    <row r="55" spans="1:10" s="935" customFormat="1">
      <c r="A55" s="377"/>
      <c r="B55" s="45"/>
      <c r="C55" s="45"/>
      <c r="D55" s="45"/>
      <c r="E55" s="45"/>
      <c r="F55" s="45"/>
      <c r="G55" s="45"/>
      <c r="H55" s="45"/>
      <c r="I55" s="45"/>
      <c r="J55" s="45"/>
    </row>
    <row r="56" spans="1:10" s="935" customFormat="1">
      <c r="A56" s="377"/>
      <c r="B56" s="45"/>
      <c r="C56" s="45"/>
      <c r="D56" s="45"/>
      <c r="E56" s="45"/>
      <c r="F56" s="45"/>
      <c r="G56" s="45"/>
      <c r="H56" s="45"/>
      <c r="I56" s="45"/>
      <c r="J56" s="45"/>
    </row>
    <row r="57" spans="1:10" s="935" customFormat="1">
      <c r="A57" s="377"/>
      <c r="B57" s="45"/>
      <c r="C57" s="45"/>
      <c r="D57" s="45"/>
      <c r="E57" s="45"/>
      <c r="F57" s="45"/>
      <c r="G57" s="45"/>
      <c r="H57" s="45"/>
      <c r="I57" s="45"/>
      <c r="J57" s="45"/>
    </row>
    <row r="58" spans="1:10" s="935" customFormat="1">
      <c r="A58" s="377"/>
      <c r="B58" s="45"/>
      <c r="C58" s="45"/>
      <c r="D58" s="45"/>
      <c r="E58" s="45"/>
      <c r="F58" s="45"/>
      <c r="G58" s="45"/>
      <c r="H58" s="45"/>
      <c r="I58" s="45"/>
      <c r="J58" s="45"/>
    </row>
    <row r="59" spans="1:10" s="935" customFormat="1">
      <c r="A59" s="377"/>
      <c r="B59" s="45"/>
      <c r="C59" s="45"/>
      <c r="D59" s="45"/>
      <c r="E59" s="45"/>
      <c r="F59" s="45"/>
      <c r="G59" s="45"/>
      <c r="H59" s="45"/>
      <c r="I59" s="45"/>
      <c r="J59" s="45"/>
    </row>
    <row r="60" spans="1:10" s="935" customFormat="1">
      <c r="A60" s="377"/>
      <c r="B60" s="45"/>
      <c r="C60" s="45"/>
      <c r="D60" s="45"/>
      <c r="E60" s="45"/>
      <c r="F60" s="45"/>
      <c r="G60" s="45"/>
      <c r="H60" s="45"/>
      <c r="I60" s="45"/>
      <c r="J60" s="45"/>
    </row>
    <row r="61" spans="1:10" s="935" customFormat="1">
      <c r="A61" s="377"/>
      <c r="B61" s="45"/>
      <c r="C61" s="45"/>
      <c r="D61" s="45"/>
      <c r="E61" s="45"/>
      <c r="F61" s="45"/>
      <c r="G61" s="45"/>
      <c r="H61" s="45"/>
      <c r="I61" s="45"/>
      <c r="J61" s="45"/>
    </row>
    <row r="62" spans="1:10" s="935" customFormat="1">
      <c r="A62" s="377"/>
      <c r="B62" s="45"/>
      <c r="C62" s="45"/>
      <c r="D62" s="45"/>
      <c r="E62" s="45"/>
      <c r="F62" s="45"/>
      <c r="G62" s="45"/>
      <c r="H62" s="45"/>
      <c r="I62" s="45"/>
      <c r="J62" s="45"/>
    </row>
    <row r="63" spans="1:10" s="935" customFormat="1">
      <c r="A63" s="377"/>
      <c r="B63" s="45"/>
      <c r="C63" s="45"/>
      <c r="D63" s="45"/>
      <c r="E63" s="45"/>
      <c r="F63" s="45"/>
      <c r="G63" s="45"/>
      <c r="H63" s="45"/>
      <c r="I63" s="45"/>
      <c r="J63" s="45"/>
    </row>
    <row r="64" spans="1:10" s="935" customFormat="1">
      <c r="A64" s="377"/>
      <c r="B64" s="45"/>
      <c r="C64" s="45"/>
      <c r="D64" s="45"/>
      <c r="E64" s="45"/>
      <c r="F64" s="45"/>
      <c r="G64" s="45"/>
      <c r="H64" s="45"/>
      <c r="I64" s="45"/>
      <c r="J64" s="45"/>
    </row>
    <row r="65" spans="1:10" s="935" customFormat="1">
      <c r="A65" s="377"/>
      <c r="B65" s="45"/>
      <c r="C65" s="45"/>
      <c r="D65" s="45"/>
      <c r="E65" s="45"/>
      <c r="F65" s="45"/>
      <c r="G65" s="45"/>
      <c r="H65" s="45"/>
      <c r="I65" s="45"/>
      <c r="J65" s="45"/>
    </row>
    <row r="66" spans="1:10" s="935" customFormat="1">
      <c r="A66" s="377"/>
      <c r="B66" s="45"/>
      <c r="C66" s="45"/>
      <c r="D66" s="45"/>
      <c r="E66" s="45"/>
      <c r="F66" s="45"/>
      <c r="G66" s="45"/>
      <c r="H66" s="45"/>
      <c r="I66" s="45"/>
      <c r="J66" s="45"/>
    </row>
    <row r="67" spans="1:10" s="935" customFormat="1">
      <c r="A67" s="377"/>
      <c r="B67" s="45"/>
      <c r="C67" s="45"/>
      <c r="D67" s="45"/>
      <c r="E67" s="45"/>
      <c r="F67" s="45"/>
      <c r="G67" s="45"/>
      <c r="H67" s="45"/>
      <c r="I67" s="45"/>
      <c r="J67" s="45"/>
    </row>
    <row r="68" spans="1:10" s="935" customFormat="1">
      <c r="A68" s="377"/>
      <c r="B68" s="45"/>
      <c r="C68" s="45"/>
      <c r="D68" s="45"/>
      <c r="E68" s="45"/>
      <c r="F68" s="45"/>
      <c r="G68" s="45"/>
      <c r="H68" s="45"/>
      <c r="I68" s="45"/>
      <c r="J68" s="45"/>
    </row>
    <row r="69" spans="1:10" s="935" customFormat="1">
      <c r="A69" s="377"/>
      <c r="B69" s="45"/>
      <c r="C69" s="45"/>
      <c r="D69" s="45"/>
      <c r="E69" s="45"/>
      <c r="F69" s="45"/>
      <c r="G69" s="45"/>
      <c r="H69" s="45"/>
      <c r="I69" s="45"/>
      <c r="J69" s="45"/>
    </row>
    <row r="70" spans="1:10" s="935" customFormat="1">
      <c r="A70" s="377"/>
      <c r="B70" s="45"/>
      <c r="C70" s="45"/>
      <c r="D70" s="45"/>
      <c r="E70" s="45"/>
      <c r="F70" s="45"/>
      <c r="G70" s="45"/>
      <c r="H70" s="45"/>
      <c r="I70" s="45"/>
      <c r="J70" s="45"/>
    </row>
    <row r="71" spans="1:10" s="935" customFormat="1">
      <c r="A71" s="377"/>
      <c r="B71" s="45"/>
      <c r="C71" s="45"/>
      <c r="D71" s="45"/>
      <c r="E71" s="45"/>
      <c r="F71" s="45"/>
      <c r="G71" s="45"/>
      <c r="H71" s="45"/>
      <c r="I71" s="45"/>
      <c r="J71" s="45"/>
    </row>
    <row r="72" spans="1:10" s="935" customFormat="1">
      <c r="A72" s="377"/>
      <c r="B72" s="45"/>
      <c r="C72" s="45"/>
      <c r="D72" s="45"/>
      <c r="E72" s="45"/>
      <c r="F72" s="45"/>
      <c r="G72" s="45"/>
      <c r="H72" s="45"/>
      <c r="I72" s="45"/>
      <c r="J72" s="45"/>
    </row>
    <row r="73" spans="1:10" s="935" customFormat="1">
      <c r="A73" s="377"/>
      <c r="B73" s="45"/>
      <c r="C73" s="45"/>
      <c r="D73" s="45"/>
      <c r="E73" s="45"/>
      <c r="F73" s="45"/>
      <c r="G73" s="45"/>
      <c r="H73" s="45"/>
      <c r="I73" s="45"/>
      <c r="J73" s="45"/>
    </row>
    <row r="74" spans="1:10" s="935" customFormat="1">
      <c r="A74" s="377"/>
      <c r="B74" s="45"/>
      <c r="C74" s="45"/>
      <c r="D74" s="45"/>
      <c r="E74" s="45"/>
      <c r="F74" s="45"/>
      <c r="G74" s="45"/>
      <c r="H74" s="45"/>
      <c r="I74" s="45"/>
      <c r="J74" s="45"/>
    </row>
    <row r="75" spans="1:10" s="935" customFormat="1">
      <c r="A75" s="377"/>
      <c r="B75" s="45"/>
      <c r="C75" s="45"/>
      <c r="D75" s="45"/>
      <c r="E75" s="45"/>
      <c r="F75" s="45"/>
      <c r="G75" s="45"/>
      <c r="H75" s="45"/>
      <c r="I75" s="45"/>
      <c r="J75" s="45"/>
    </row>
    <row r="76" spans="1:10" s="935" customFormat="1">
      <c r="A76" s="377"/>
      <c r="B76" s="45"/>
      <c r="C76" s="45"/>
      <c r="D76" s="45"/>
      <c r="E76" s="45"/>
      <c r="F76" s="45"/>
      <c r="G76" s="45"/>
      <c r="H76" s="45"/>
      <c r="I76" s="45"/>
      <c r="J76" s="45"/>
    </row>
    <row r="77" spans="1:10" s="935" customFormat="1">
      <c r="A77" s="377"/>
      <c r="B77" s="45"/>
      <c r="C77" s="45"/>
      <c r="D77" s="45"/>
      <c r="E77" s="45"/>
      <c r="F77" s="45"/>
      <c r="G77" s="45"/>
      <c r="H77" s="45"/>
      <c r="I77" s="45"/>
      <c r="J77" s="45"/>
    </row>
    <row r="78" spans="1:10" s="935" customFormat="1">
      <c r="A78" s="377"/>
      <c r="B78" s="45"/>
      <c r="C78" s="45"/>
      <c r="D78" s="45"/>
      <c r="E78" s="45"/>
      <c r="F78" s="45"/>
      <c r="G78" s="45"/>
      <c r="H78" s="45"/>
      <c r="I78" s="45"/>
      <c r="J78" s="45"/>
    </row>
    <row r="79" spans="1:10" s="935" customFormat="1">
      <c r="A79" s="377"/>
      <c r="B79" s="45"/>
      <c r="C79" s="45"/>
      <c r="D79" s="45"/>
      <c r="E79" s="45"/>
      <c r="F79" s="45"/>
      <c r="G79" s="45"/>
      <c r="H79" s="45"/>
      <c r="I79" s="45"/>
      <c r="J79" s="45"/>
    </row>
    <row r="80" spans="1:10" s="935" customFormat="1">
      <c r="A80" s="377"/>
      <c r="B80" s="45"/>
      <c r="C80" s="45"/>
      <c r="D80" s="45"/>
      <c r="E80" s="45"/>
      <c r="F80" s="45"/>
      <c r="G80" s="45"/>
      <c r="H80" s="45"/>
      <c r="I80" s="45"/>
      <c r="J80" s="45"/>
    </row>
    <row r="81" spans="1:10" s="935" customFormat="1">
      <c r="A81" s="377"/>
      <c r="B81" s="45"/>
      <c r="C81" s="45"/>
      <c r="D81" s="45"/>
      <c r="E81" s="45"/>
      <c r="F81" s="45"/>
      <c r="G81" s="45"/>
      <c r="H81" s="45"/>
      <c r="I81" s="45"/>
      <c r="J81" s="45"/>
    </row>
    <row r="82" spans="1:10" s="935" customFormat="1">
      <c r="A82" s="377"/>
      <c r="B82" s="45"/>
      <c r="C82" s="45"/>
      <c r="D82" s="45"/>
      <c r="E82" s="45"/>
      <c r="F82" s="45"/>
      <c r="G82" s="45"/>
      <c r="H82" s="45"/>
      <c r="I82" s="45"/>
      <c r="J82" s="45"/>
    </row>
    <row r="83" spans="1:10" s="935" customFormat="1">
      <c r="A83" s="377"/>
      <c r="B83" s="45"/>
      <c r="C83" s="45"/>
      <c r="D83" s="45"/>
      <c r="E83" s="45"/>
      <c r="F83" s="45"/>
      <c r="G83" s="45"/>
      <c r="H83" s="45"/>
      <c r="I83" s="45"/>
      <c r="J83" s="45"/>
    </row>
    <row r="84" spans="1:10" s="935" customFormat="1">
      <c r="A84" s="377"/>
      <c r="B84" s="45"/>
      <c r="C84" s="45"/>
      <c r="D84" s="45"/>
      <c r="E84" s="45"/>
      <c r="F84" s="45"/>
      <c r="G84" s="45"/>
      <c r="H84" s="45"/>
      <c r="I84" s="45"/>
      <c r="J84" s="45"/>
    </row>
    <row r="85" spans="1:10" s="935" customFormat="1">
      <c r="A85" s="377"/>
      <c r="B85" s="45"/>
      <c r="C85" s="45"/>
      <c r="D85" s="45"/>
      <c r="E85" s="45"/>
      <c r="F85" s="45"/>
      <c r="G85" s="45"/>
      <c r="H85" s="45"/>
      <c r="I85" s="45"/>
      <c r="J85" s="45"/>
    </row>
    <row r="86" spans="1:10" s="935" customFormat="1">
      <c r="A86" s="377"/>
      <c r="B86" s="45"/>
      <c r="C86" s="45"/>
      <c r="D86" s="45"/>
      <c r="E86" s="45"/>
      <c r="F86" s="45"/>
      <c r="G86" s="45"/>
      <c r="H86" s="45"/>
      <c r="I86" s="45"/>
      <c r="J86" s="45"/>
    </row>
    <row r="87" spans="1:10" s="935" customFormat="1">
      <c r="A87" s="377"/>
      <c r="B87" s="45"/>
      <c r="C87" s="45"/>
      <c r="D87" s="45"/>
      <c r="E87" s="45"/>
      <c r="F87" s="45"/>
      <c r="G87" s="45"/>
      <c r="H87" s="45"/>
      <c r="I87" s="45"/>
      <c r="J87" s="45"/>
    </row>
    <row r="88" spans="1:10" s="935" customFormat="1">
      <c r="A88" s="377"/>
      <c r="B88" s="45"/>
      <c r="C88" s="45"/>
      <c r="D88" s="45"/>
      <c r="E88" s="45"/>
      <c r="F88" s="45"/>
      <c r="G88" s="45"/>
      <c r="H88" s="45"/>
      <c r="I88" s="45"/>
      <c r="J88" s="45"/>
    </row>
    <row r="89" spans="1:10" s="935" customFormat="1">
      <c r="A89" s="377"/>
      <c r="B89" s="45"/>
      <c r="C89" s="45"/>
      <c r="D89" s="45"/>
      <c r="E89" s="45"/>
      <c r="F89" s="45"/>
      <c r="G89" s="45"/>
      <c r="H89" s="45"/>
      <c r="I89" s="45"/>
      <c r="J89" s="45"/>
    </row>
    <row r="90" spans="1:10" s="935" customFormat="1">
      <c r="A90" s="377"/>
      <c r="B90" s="45"/>
      <c r="C90" s="45"/>
      <c r="D90" s="45"/>
      <c r="E90" s="45"/>
      <c r="F90" s="45"/>
      <c r="G90" s="45"/>
      <c r="H90" s="45"/>
      <c r="I90" s="45"/>
      <c r="J90" s="45"/>
    </row>
    <row r="91" spans="1:10" s="935" customFormat="1">
      <c r="A91" s="377"/>
      <c r="B91" s="45"/>
      <c r="C91" s="45"/>
      <c r="D91" s="45"/>
      <c r="E91" s="45"/>
      <c r="F91" s="45"/>
      <c r="G91" s="45"/>
      <c r="H91" s="45"/>
      <c r="I91" s="45"/>
      <c r="J91" s="45"/>
    </row>
    <row r="92" spans="1:10" s="935" customFormat="1">
      <c r="A92" s="377"/>
      <c r="B92" s="45"/>
      <c r="C92" s="45"/>
      <c r="D92" s="45"/>
      <c r="E92" s="45"/>
      <c r="F92" s="45"/>
      <c r="G92" s="45"/>
      <c r="H92" s="45"/>
      <c r="I92" s="45"/>
      <c r="J92" s="45"/>
    </row>
    <row r="93" spans="1:10" s="935" customFormat="1">
      <c r="A93" s="377"/>
      <c r="B93" s="45"/>
      <c r="C93" s="45"/>
      <c r="D93" s="45"/>
      <c r="E93" s="45"/>
      <c r="F93" s="45"/>
      <c r="G93" s="45"/>
      <c r="H93" s="45"/>
      <c r="I93" s="45"/>
      <c r="J93" s="45"/>
    </row>
    <row r="94" spans="1:10" s="935" customFormat="1">
      <c r="A94" s="377"/>
      <c r="B94" s="45"/>
      <c r="C94" s="45"/>
      <c r="D94" s="45"/>
      <c r="E94" s="45"/>
      <c r="F94" s="45"/>
      <c r="G94" s="45"/>
      <c r="H94" s="45"/>
      <c r="I94" s="45"/>
      <c r="J94" s="45"/>
    </row>
    <row r="95" spans="1:10" s="935" customFormat="1">
      <c r="A95" s="377"/>
      <c r="B95" s="45"/>
      <c r="C95" s="45"/>
      <c r="D95" s="45"/>
      <c r="E95" s="45"/>
      <c r="F95" s="45"/>
      <c r="G95" s="45"/>
      <c r="H95" s="45"/>
      <c r="I95" s="45"/>
      <c r="J95" s="45"/>
    </row>
    <row r="96" spans="1:10" s="935" customFormat="1">
      <c r="A96" s="377"/>
      <c r="B96" s="45"/>
      <c r="C96" s="45"/>
      <c r="D96" s="45"/>
      <c r="E96" s="45"/>
      <c r="F96" s="45"/>
      <c r="G96" s="45"/>
      <c r="H96" s="45"/>
      <c r="I96" s="45"/>
      <c r="J96" s="45"/>
    </row>
    <row r="97" spans="1:10" s="935" customFormat="1">
      <c r="A97" s="377"/>
      <c r="B97" s="45"/>
      <c r="C97" s="45"/>
      <c r="D97" s="45"/>
      <c r="E97" s="45"/>
      <c r="F97" s="45"/>
      <c r="G97" s="45"/>
      <c r="H97" s="45"/>
      <c r="I97" s="45"/>
      <c r="J97" s="45"/>
    </row>
    <row r="98" spans="1:10" s="935" customFormat="1">
      <c r="A98" s="377"/>
      <c r="B98" s="45"/>
      <c r="C98" s="45"/>
      <c r="D98" s="45"/>
      <c r="E98" s="45"/>
      <c r="F98" s="45"/>
      <c r="G98" s="45"/>
      <c r="H98" s="45"/>
      <c r="I98" s="45"/>
      <c r="J98" s="45"/>
    </row>
    <row r="99" spans="1:10" s="935" customFormat="1">
      <c r="A99" s="377"/>
      <c r="B99" s="45"/>
      <c r="C99" s="45"/>
      <c r="D99" s="45"/>
      <c r="E99" s="45"/>
      <c r="F99" s="45"/>
      <c r="G99" s="45"/>
      <c r="H99" s="45"/>
      <c r="I99" s="45"/>
      <c r="J99" s="45"/>
    </row>
    <row r="100" spans="1:10" s="935" customFormat="1">
      <c r="A100" s="377"/>
      <c r="B100" s="45"/>
      <c r="C100" s="45"/>
      <c r="D100" s="45"/>
      <c r="E100" s="45"/>
      <c r="F100" s="45"/>
      <c r="G100" s="45"/>
      <c r="H100" s="45"/>
      <c r="I100" s="45"/>
      <c r="J100" s="45"/>
    </row>
    <row r="101" spans="1:10" s="935" customFormat="1">
      <c r="A101" s="377"/>
      <c r="B101" s="45"/>
      <c r="C101" s="45"/>
      <c r="D101" s="45"/>
      <c r="E101" s="45"/>
      <c r="F101" s="45"/>
      <c r="G101" s="45"/>
      <c r="H101" s="45"/>
      <c r="I101" s="45"/>
      <c r="J101" s="45"/>
    </row>
    <row r="102" spans="1:10" s="935" customFormat="1">
      <c r="A102" s="377"/>
      <c r="B102" s="45"/>
      <c r="C102" s="45"/>
      <c r="D102" s="45"/>
      <c r="E102" s="45"/>
      <c r="F102" s="45"/>
      <c r="G102" s="45"/>
      <c r="H102" s="45"/>
      <c r="I102" s="45"/>
      <c r="J102" s="45"/>
    </row>
    <row r="103" spans="1:10" s="935" customFormat="1">
      <c r="A103" s="377"/>
      <c r="B103" s="45"/>
      <c r="C103" s="45"/>
      <c r="D103" s="45"/>
      <c r="E103" s="45"/>
      <c r="F103" s="45"/>
      <c r="G103" s="45"/>
      <c r="H103" s="45"/>
      <c r="I103" s="45"/>
      <c r="J103" s="45"/>
    </row>
    <row r="104" spans="1:10" s="935" customFormat="1">
      <c r="A104" s="377"/>
      <c r="B104" s="45"/>
      <c r="C104" s="45"/>
      <c r="D104" s="45"/>
      <c r="E104" s="45"/>
      <c r="F104" s="45"/>
      <c r="G104" s="45"/>
      <c r="H104" s="45"/>
      <c r="I104" s="45"/>
      <c r="J104" s="45"/>
    </row>
    <row r="105" spans="1:10" s="935" customFormat="1">
      <c r="A105" s="377"/>
      <c r="B105" s="45"/>
      <c r="C105" s="45"/>
      <c r="D105" s="45"/>
      <c r="E105" s="45"/>
      <c r="F105" s="45"/>
      <c r="G105" s="45"/>
      <c r="H105" s="45"/>
      <c r="I105" s="45"/>
      <c r="J105" s="45"/>
    </row>
    <row r="106" spans="1:10" s="935" customFormat="1">
      <c r="A106" s="377"/>
      <c r="B106" s="45"/>
      <c r="C106" s="45"/>
      <c r="D106" s="45"/>
      <c r="E106" s="45"/>
      <c r="F106" s="45"/>
      <c r="G106" s="45"/>
      <c r="H106" s="45"/>
      <c r="I106" s="45"/>
      <c r="J106" s="45"/>
    </row>
    <row r="107" spans="1:10" s="935" customFormat="1">
      <c r="A107" s="377"/>
      <c r="B107" s="45"/>
      <c r="C107" s="45"/>
      <c r="D107" s="45"/>
      <c r="E107" s="45"/>
      <c r="F107" s="45"/>
      <c r="G107" s="45"/>
      <c r="H107" s="45"/>
      <c r="I107" s="45"/>
      <c r="J107" s="45"/>
    </row>
    <row r="108" spans="1:10" s="935" customFormat="1">
      <c r="A108" s="377"/>
      <c r="B108" s="45"/>
      <c r="C108" s="45"/>
      <c r="D108" s="45"/>
      <c r="E108" s="45"/>
      <c r="F108" s="45"/>
      <c r="G108" s="45"/>
      <c r="H108" s="45"/>
      <c r="I108" s="45"/>
      <c r="J108" s="45"/>
    </row>
    <row r="109" spans="1:10" s="935" customFormat="1">
      <c r="A109" s="377"/>
      <c r="B109" s="45"/>
      <c r="C109" s="45"/>
      <c r="D109" s="45"/>
      <c r="E109" s="45"/>
      <c r="F109" s="45"/>
      <c r="G109" s="45"/>
      <c r="H109" s="45"/>
      <c r="I109" s="45"/>
      <c r="J109" s="45"/>
    </row>
    <row r="110" spans="1:10" s="935" customFormat="1">
      <c r="A110" s="377"/>
      <c r="B110" s="45"/>
      <c r="C110" s="45"/>
      <c r="D110" s="45"/>
      <c r="E110" s="45"/>
      <c r="F110" s="45"/>
      <c r="G110" s="45"/>
      <c r="H110" s="45"/>
      <c r="I110" s="45"/>
      <c r="J110" s="45"/>
    </row>
    <row r="111" spans="1:10" s="935" customFormat="1">
      <c r="A111" s="377"/>
      <c r="B111" s="45"/>
      <c r="C111" s="45"/>
      <c r="D111" s="45"/>
      <c r="E111" s="45"/>
      <c r="F111" s="45"/>
      <c r="G111" s="45"/>
      <c r="H111" s="45"/>
      <c r="I111" s="45"/>
      <c r="J111" s="45"/>
    </row>
    <row r="112" spans="1:10" s="935" customFormat="1">
      <c r="A112" s="377"/>
      <c r="B112" s="45"/>
      <c r="C112" s="45"/>
      <c r="D112" s="45"/>
      <c r="E112" s="45"/>
      <c r="F112" s="45"/>
      <c r="G112" s="45"/>
      <c r="H112" s="45"/>
      <c r="I112" s="45"/>
      <c r="J112" s="45"/>
    </row>
    <row r="113" spans="1:10" s="935" customFormat="1">
      <c r="A113" s="377"/>
      <c r="B113" s="45"/>
      <c r="C113" s="45"/>
      <c r="D113" s="45"/>
      <c r="E113" s="45"/>
      <c r="F113" s="45"/>
      <c r="G113" s="45"/>
      <c r="H113" s="45"/>
      <c r="I113" s="45"/>
      <c r="J113" s="45"/>
    </row>
    <row r="114" spans="1:10" s="935" customFormat="1">
      <c r="A114" s="377"/>
      <c r="B114" s="45"/>
      <c r="C114" s="45"/>
      <c r="D114" s="45"/>
      <c r="E114" s="45"/>
      <c r="F114" s="45"/>
      <c r="G114" s="45"/>
      <c r="H114" s="45"/>
      <c r="I114" s="45"/>
      <c r="J114" s="45"/>
    </row>
    <row r="115" spans="1:10" s="935" customFormat="1">
      <c r="A115" s="377"/>
      <c r="B115" s="45"/>
      <c r="C115" s="45"/>
      <c r="D115" s="45"/>
      <c r="E115" s="45"/>
      <c r="F115" s="45"/>
      <c r="G115" s="45"/>
      <c r="H115" s="45"/>
      <c r="I115" s="45"/>
      <c r="J115" s="45"/>
    </row>
    <row r="116" spans="1:10" s="935" customFormat="1">
      <c r="A116" s="377"/>
      <c r="B116" s="45"/>
      <c r="C116" s="45"/>
      <c r="D116" s="45"/>
      <c r="E116" s="45"/>
      <c r="F116" s="45"/>
      <c r="G116" s="45"/>
      <c r="H116" s="45"/>
      <c r="I116" s="45"/>
      <c r="J116" s="45"/>
    </row>
    <row r="117" spans="1:10" s="935" customFormat="1">
      <c r="A117" s="377"/>
      <c r="B117" s="45"/>
      <c r="C117" s="45"/>
      <c r="D117" s="45"/>
      <c r="E117" s="45"/>
      <c r="F117" s="45"/>
      <c r="G117" s="45"/>
      <c r="H117" s="45"/>
      <c r="I117" s="45"/>
      <c r="J117" s="45"/>
    </row>
    <row r="118" spans="1:10" s="935" customFormat="1">
      <c r="A118" s="377"/>
      <c r="B118" s="45"/>
      <c r="C118" s="45"/>
      <c r="D118" s="45"/>
      <c r="E118" s="45"/>
      <c r="F118" s="45"/>
      <c r="G118" s="45"/>
      <c r="H118" s="45"/>
      <c r="I118" s="45"/>
      <c r="J118" s="45"/>
    </row>
    <row r="119" spans="1:10" s="935" customFormat="1">
      <c r="A119" s="377"/>
      <c r="B119" s="45"/>
      <c r="C119" s="45"/>
      <c r="D119" s="45"/>
      <c r="E119" s="45"/>
      <c r="F119" s="45"/>
      <c r="G119" s="45"/>
      <c r="H119" s="45"/>
      <c r="I119" s="45"/>
      <c r="J119" s="45"/>
    </row>
    <row r="120" spans="1:10" s="935" customFormat="1">
      <c r="A120" s="377"/>
      <c r="B120" s="45"/>
      <c r="C120" s="45"/>
      <c r="D120" s="45"/>
      <c r="E120" s="45"/>
      <c r="F120" s="45"/>
      <c r="G120" s="45"/>
      <c r="H120" s="45"/>
      <c r="I120" s="45"/>
      <c r="J120" s="45"/>
    </row>
    <row r="121" spans="1:10" s="935" customFormat="1">
      <c r="A121" s="377"/>
      <c r="B121" s="45"/>
      <c r="C121" s="45"/>
      <c r="D121" s="45"/>
      <c r="E121" s="45"/>
      <c r="F121" s="45"/>
      <c r="G121" s="45"/>
      <c r="H121" s="45"/>
      <c r="I121" s="45"/>
      <c r="J121" s="45"/>
    </row>
    <row r="122" spans="1:10" s="935" customFormat="1">
      <c r="A122" s="377"/>
      <c r="B122" s="45"/>
      <c r="C122" s="45"/>
      <c r="D122" s="45"/>
      <c r="E122" s="45"/>
      <c r="F122" s="45"/>
      <c r="G122" s="45"/>
      <c r="H122" s="45"/>
      <c r="I122" s="45"/>
      <c r="J122" s="45"/>
    </row>
    <row r="123" spans="1:10" s="935" customFormat="1">
      <c r="A123" s="377"/>
      <c r="B123" s="45"/>
      <c r="C123" s="45"/>
      <c r="D123" s="45"/>
      <c r="E123" s="45"/>
      <c r="F123" s="45"/>
      <c r="G123" s="45"/>
      <c r="H123" s="45"/>
      <c r="I123" s="45"/>
      <c r="J123" s="45"/>
    </row>
    <row r="124" spans="1:10" s="935" customFormat="1">
      <c r="A124" s="377"/>
      <c r="B124" s="45"/>
      <c r="C124" s="45"/>
      <c r="D124" s="45"/>
      <c r="E124" s="45"/>
      <c r="F124" s="45"/>
      <c r="G124" s="45"/>
      <c r="H124" s="45"/>
      <c r="I124" s="45"/>
      <c r="J124" s="45"/>
    </row>
    <row r="125" spans="1:10" s="935" customFormat="1">
      <c r="A125" s="377"/>
      <c r="B125" s="45"/>
      <c r="C125" s="45"/>
      <c r="D125" s="45"/>
      <c r="E125" s="45"/>
      <c r="F125" s="45"/>
      <c r="G125" s="45"/>
      <c r="H125" s="45"/>
      <c r="I125" s="45"/>
      <c r="J125" s="45"/>
    </row>
    <row r="126" spans="1:10" s="935" customFormat="1">
      <c r="A126" s="377"/>
      <c r="B126" s="45"/>
      <c r="C126" s="45"/>
      <c r="D126" s="45"/>
      <c r="E126" s="45"/>
      <c r="F126" s="45"/>
      <c r="G126" s="45"/>
      <c r="H126" s="45"/>
      <c r="I126" s="45"/>
      <c r="J126" s="45"/>
    </row>
    <row r="127" spans="1:10" s="935" customFormat="1">
      <c r="A127" s="377"/>
      <c r="B127" s="45"/>
      <c r="C127" s="45"/>
      <c r="D127" s="45"/>
      <c r="E127" s="45"/>
      <c r="F127" s="45"/>
      <c r="G127" s="45"/>
      <c r="H127" s="45"/>
      <c r="I127" s="45"/>
      <c r="J127" s="45"/>
    </row>
    <row r="128" spans="1:10" s="935" customFormat="1">
      <c r="A128" s="377"/>
      <c r="B128" s="45"/>
      <c r="C128" s="45"/>
      <c r="D128" s="45"/>
      <c r="E128" s="45"/>
      <c r="F128" s="45"/>
      <c r="G128" s="45"/>
      <c r="H128" s="45"/>
      <c r="I128" s="45"/>
      <c r="J128" s="45"/>
    </row>
    <row r="129" spans="1:10" s="935" customFormat="1">
      <c r="A129" s="377"/>
      <c r="B129" s="45"/>
      <c r="C129" s="45"/>
      <c r="D129" s="45"/>
      <c r="E129" s="45"/>
      <c r="F129" s="45"/>
      <c r="G129" s="45"/>
      <c r="H129" s="45"/>
      <c r="I129" s="45"/>
      <c r="J129" s="45"/>
    </row>
    <row r="130" spans="1:10" s="935" customFormat="1">
      <c r="A130" s="377"/>
      <c r="B130" s="45"/>
      <c r="C130" s="45"/>
      <c r="D130" s="45"/>
      <c r="E130" s="45"/>
      <c r="F130" s="45"/>
      <c r="G130" s="45"/>
      <c r="H130" s="45"/>
      <c r="I130" s="45"/>
      <c r="J130" s="45"/>
    </row>
    <row r="131" spans="1:10" s="935" customFormat="1">
      <c r="A131" s="377"/>
      <c r="B131" s="45"/>
      <c r="C131" s="45"/>
      <c r="D131" s="45"/>
      <c r="E131" s="45"/>
      <c r="F131" s="45"/>
      <c r="G131" s="45"/>
      <c r="H131" s="45"/>
      <c r="I131" s="45"/>
      <c r="J131" s="45"/>
    </row>
    <row r="132" spans="1:10" s="935" customFormat="1">
      <c r="A132" s="377"/>
      <c r="B132" s="45"/>
      <c r="C132" s="45"/>
      <c r="D132" s="45"/>
      <c r="E132" s="45"/>
      <c r="F132" s="45"/>
      <c r="G132" s="45"/>
      <c r="H132" s="45"/>
      <c r="I132" s="45"/>
      <c r="J132" s="45"/>
    </row>
    <row r="133" spans="1:10" s="935" customFormat="1">
      <c r="A133" s="377"/>
      <c r="B133" s="45"/>
      <c r="C133" s="45"/>
      <c r="D133" s="45"/>
      <c r="E133" s="45"/>
      <c r="F133" s="45"/>
      <c r="G133" s="45"/>
      <c r="H133" s="45"/>
      <c r="I133" s="45"/>
      <c r="J133" s="45"/>
    </row>
    <row r="134" spans="1:10" s="935" customFormat="1">
      <c r="A134" s="377"/>
      <c r="B134" s="45"/>
      <c r="C134" s="45"/>
      <c r="D134" s="45"/>
      <c r="E134" s="45"/>
      <c r="F134" s="45"/>
      <c r="G134" s="45"/>
      <c r="H134" s="45"/>
      <c r="I134" s="45"/>
      <c r="J134" s="45"/>
    </row>
    <row r="135" spans="1:10" s="935" customFormat="1">
      <c r="A135" s="377"/>
      <c r="B135" s="45"/>
      <c r="C135" s="45"/>
      <c r="D135" s="45"/>
      <c r="E135" s="45"/>
      <c r="F135" s="45"/>
      <c r="G135" s="45"/>
      <c r="H135" s="45"/>
      <c r="I135" s="45"/>
      <c r="J135" s="45"/>
    </row>
    <row r="136" spans="1:10" s="935" customFormat="1">
      <c r="A136" s="377"/>
      <c r="B136" s="45"/>
      <c r="C136" s="45"/>
      <c r="D136" s="45"/>
      <c r="E136" s="45"/>
      <c r="F136" s="45"/>
      <c r="G136" s="45"/>
      <c r="H136" s="45"/>
      <c r="I136" s="45"/>
      <c r="J136" s="45"/>
    </row>
    <row r="137" spans="1:10" s="935" customFormat="1">
      <c r="A137" s="377"/>
      <c r="B137" s="45"/>
      <c r="C137" s="45"/>
      <c r="D137" s="45"/>
      <c r="E137" s="45"/>
      <c r="F137" s="45"/>
      <c r="G137" s="45"/>
      <c r="H137" s="45"/>
      <c r="I137" s="45"/>
      <c r="J137" s="45"/>
    </row>
    <row r="138" spans="1:10" s="935" customFormat="1">
      <c r="A138" s="377"/>
      <c r="B138" s="45"/>
      <c r="C138" s="45"/>
      <c r="D138" s="45"/>
      <c r="E138" s="45"/>
      <c r="F138" s="45"/>
      <c r="G138" s="45"/>
      <c r="H138" s="45"/>
      <c r="I138" s="45"/>
      <c r="J138" s="45"/>
    </row>
    <row r="139" spans="1:10" s="935" customFormat="1">
      <c r="A139" s="377"/>
      <c r="B139" s="45"/>
      <c r="C139" s="45"/>
      <c r="D139" s="45"/>
      <c r="E139" s="45"/>
      <c r="F139" s="45"/>
      <c r="G139" s="45"/>
      <c r="H139" s="45"/>
      <c r="I139" s="45"/>
      <c r="J139" s="45"/>
    </row>
    <row r="140" spans="1:10" s="935" customFormat="1">
      <c r="A140" s="377"/>
      <c r="B140" s="45"/>
      <c r="C140" s="45"/>
      <c r="D140" s="45"/>
      <c r="E140" s="45"/>
      <c r="F140" s="45"/>
      <c r="G140" s="45"/>
      <c r="H140" s="45"/>
      <c r="I140" s="45"/>
      <c r="J140" s="45"/>
    </row>
    <row r="141" spans="1:10" s="935" customFormat="1">
      <c r="A141" s="377"/>
      <c r="B141" s="45"/>
      <c r="C141" s="45"/>
      <c r="D141" s="45"/>
      <c r="E141" s="45"/>
      <c r="F141" s="45"/>
      <c r="G141" s="45"/>
      <c r="H141" s="45"/>
      <c r="I141" s="45"/>
      <c r="J141" s="45"/>
    </row>
    <row r="142" spans="1:10" s="935" customFormat="1">
      <c r="A142" s="377"/>
      <c r="B142" s="45"/>
      <c r="C142" s="45"/>
      <c r="D142" s="45"/>
      <c r="E142" s="45"/>
      <c r="F142" s="45"/>
      <c r="G142" s="45"/>
      <c r="H142" s="45"/>
      <c r="I142" s="45"/>
      <c r="J142" s="45"/>
    </row>
    <row r="143" spans="1:10" s="935" customFormat="1">
      <c r="A143" s="377"/>
      <c r="B143" s="45"/>
      <c r="C143" s="45"/>
      <c r="D143" s="45"/>
      <c r="E143" s="45"/>
      <c r="F143" s="45"/>
      <c r="G143" s="45"/>
      <c r="H143" s="45"/>
      <c r="I143" s="45"/>
      <c r="J143" s="45"/>
    </row>
    <row r="144" spans="1:10" s="935" customFormat="1">
      <c r="A144" s="377"/>
      <c r="B144" s="45"/>
      <c r="C144" s="45"/>
      <c r="D144" s="45"/>
      <c r="E144" s="45"/>
      <c r="F144" s="45"/>
      <c r="G144" s="45"/>
      <c r="H144" s="45"/>
      <c r="I144" s="45"/>
      <c r="J144" s="45"/>
    </row>
    <row r="145" spans="1:10" s="935" customFormat="1">
      <c r="A145" s="377"/>
      <c r="B145" s="45"/>
      <c r="C145" s="45"/>
      <c r="D145" s="45"/>
      <c r="E145" s="45"/>
      <c r="F145" s="45"/>
      <c r="G145" s="45"/>
      <c r="H145" s="45"/>
      <c r="I145" s="45"/>
      <c r="J145" s="45"/>
    </row>
    <row r="146" spans="1:10" s="935" customFormat="1">
      <c r="A146" s="377"/>
      <c r="B146" s="45"/>
      <c r="C146" s="45"/>
      <c r="D146" s="45"/>
      <c r="E146" s="45"/>
      <c r="F146" s="45"/>
      <c r="G146" s="45"/>
      <c r="H146" s="45"/>
      <c r="I146" s="45"/>
      <c r="J146" s="45"/>
    </row>
    <row r="147" spans="1:10" s="935" customFormat="1">
      <c r="A147" s="377"/>
      <c r="B147" s="45"/>
      <c r="C147" s="45"/>
      <c r="D147" s="45"/>
      <c r="E147" s="45"/>
      <c r="F147" s="45"/>
      <c r="G147" s="45"/>
      <c r="H147" s="45"/>
      <c r="I147" s="45"/>
      <c r="J147" s="45"/>
    </row>
    <row r="148" spans="1:10" s="935" customFormat="1">
      <c r="A148" s="377"/>
      <c r="B148" s="45"/>
      <c r="C148" s="45"/>
      <c r="D148" s="45"/>
      <c r="E148" s="45"/>
      <c r="F148" s="45"/>
      <c r="G148" s="45"/>
      <c r="H148" s="45"/>
      <c r="I148" s="45"/>
      <c r="J148" s="45"/>
    </row>
    <row r="149" spans="1:10" s="935" customFormat="1">
      <c r="A149" s="377"/>
      <c r="B149" s="45"/>
      <c r="C149" s="45"/>
      <c r="D149" s="45"/>
      <c r="E149" s="45"/>
      <c r="F149" s="45"/>
      <c r="G149" s="45"/>
      <c r="H149" s="45"/>
      <c r="I149" s="45"/>
      <c r="J149" s="45"/>
    </row>
    <row r="150" spans="1:10" s="935" customFormat="1">
      <c r="A150" s="377"/>
      <c r="B150" s="45"/>
      <c r="C150" s="45"/>
      <c r="D150" s="45"/>
      <c r="E150" s="45"/>
      <c r="F150" s="45"/>
      <c r="G150" s="45"/>
      <c r="H150" s="45"/>
      <c r="I150" s="45"/>
      <c r="J150" s="45"/>
    </row>
    <row r="151" spans="1:10" s="935" customFormat="1">
      <c r="A151" s="377"/>
      <c r="B151" s="45"/>
      <c r="C151" s="45"/>
      <c r="D151" s="45"/>
      <c r="E151" s="45"/>
      <c r="F151" s="45"/>
      <c r="G151" s="45"/>
      <c r="H151" s="45"/>
      <c r="I151" s="45"/>
      <c r="J151" s="45"/>
    </row>
    <row r="152" spans="1:10" s="935" customFormat="1">
      <c r="A152" s="377"/>
      <c r="B152" s="45"/>
      <c r="C152" s="45"/>
      <c r="D152" s="45"/>
      <c r="E152" s="45"/>
      <c r="F152" s="45"/>
      <c r="G152" s="45"/>
      <c r="H152" s="45"/>
      <c r="I152" s="45"/>
      <c r="J152" s="45"/>
    </row>
    <row r="153" spans="1:10" s="935" customFormat="1">
      <c r="A153" s="377"/>
      <c r="B153" s="45"/>
      <c r="C153" s="45"/>
      <c r="D153" s="45"/>
      <c r="E153" s="45"/>
      <c r="F153" s="45"/>
      <c r="G153" s="45"/>
      <c r="H153" s="45"/>
      <c r="I153" s="45"/>
      <c r="J153" s="45"/>
    </row>
    <row r="154" spans="1:10" s="935" customFormat="1">
      <c r="A154" s="377"/>
      <c r="B154" s="45"/>
      <c r="C154" s="45"/>
      <c r="D154" s="45"/>
      <c r="E154" s="45"/>
      <c r="F154" s="45"/>
      <c r="G154" s="45"/>
      <c r="H154" s="45"/>
      <c r="I154" s="45"/>
      <c r="J154" s="45"/>
    </row>
    <row r="155" spans="1:10" s="935" customFormat="1">
      <c r="A155" s="377"/>
      <c r="B155" s="45"/>
      <c r="C155" s="45"/>
      <c r="D155" s="45"/>
      <c r="E155" s="45"/>
      <c r="F155" s="45"/>
      <c r="G155" s="45"/>
      <c r="H155" s="45"/>
      <c r="I155" s="45"/>
      <c r="J155" s="45"/>
    </row>
    <row r="156" spans="1:10" s="935" customFormat="1">
      <c r="A156" s="377"/>
      <c r="B156" s="45"/>
      <c r="C156" s="45"/>
      <c r="D156" s="45"/>
      <c r="E156" s="45"/>
      <c r="F156" s="45"/>
      <c r="G156" s="45"/>
      <c r="H156" s="45"/>
      <c r="I156" s="45"/>
      <c r="J156" s="45"/>
    </row>
    <row r="157" spans="1:10" s="935" customFormat="1">
      <c r="A157" s="377"/>
      <c r="B157" s="45"/>
      <c r="C157" s="45"/>
      <c r="D157" s="45"/>
      <c r="E157" s="45"/>
      <c r="F157" s="45"/>
      <c r="G157" s="45"/>
      <c r="H157" s="45"/>
      <c r="I157" s="45"/>
      <c r="J157" s="45"/>
    </row>
    <row r="158" spans="1:10" s="935" customFormat="1">
      <c r="A158" s="377"/>
      <c r="B158" s="45"/>
      <c r="C158" s="45"/>
      <c r="D158" s="45"/>
      <c r="E158" s="45"/>
      <c r="F158" s="45"/>
      <c r="G158" s="45"/>
      <c r="H158" s="45"/>
      <c r="I158" s="45"/>
      <c r="J158" s="45"/>
    </row>
    <row r="159" spans="1:10" s="935" customFormat="1">
      <c r="A159" s="377"/>
      <c r="B159" s="45"/>
      <c r="C159" s="45"/>
      <c r="D159" s="45"/>
      <c r="E159" s="45"/>
      <c r="F159" s="45"/>
      <c r="G159" s="45"/>
      <c r="H159" s="45"/>
      <c r="I159" s="45"/>
      <c r="J159" s="45"/>
    </row>
    <row r="160" spans="1:10" s="935" customFormat="1">
      <c r="A160" s="377"/>
      <c r="B160" s="45"/>
      <c r="C160" s="45"/>
      <c r="D160" s="45"/>
      <c r="E160" s="45"/>
      <c r="F160" s="45"/>
      <c r="G160" s="45"/>
      <c r="H160" s="45"/>
      <c r="I160" s="45"/>
      <c r="J160" s="45"/>
    </row>
    <row r="161" spans="1:10" s="935" customFormat="1">
      <c r="A161" s="377"/>
      <c r="B161" s="45"/>
      <c r="C161" s="45"/>
      <c r="D161" s="45"/>
      <c r="E161" s="45"/>
      <c r="F161" s="45"/>
      <c r="G161" s="45"/>
      <c r="H161" s="45"/>
      <c r="I161" s="45"/>
      <c r="J161" s="45"/>
    </row>
    <row r="162" spans="1:10" s="935" customFormat="1">
      <c r="A162" s="377"/>
      <c r="B162" s="45"/>
      <c r="C162" s="45"/>
      <c r="D162" s="45"/>
      <c r="E162" s="45"/>
      <c r="F162" s="45"/>
      <c r="G162" s="45"/>
      <c r="H162" s="45"/>
      <c r="I162" s="45"/>
      <c r="J162" s="45"/>
    </row>
    <row r="163" spans="1:10" s="935" customFormat="1">
      <c r="A163" s="377"/>
      <c r="B163" s="45"/>
      <c r="C163" s="45"/>
      <c r="D163" s="45"/>
      <c r="E163" s="45"/>
      <c r="F163" s="45"/>
      <c r="G163" s="45"/>
      <c r="H163" s="45"/>
      <c r="I163" s="45"/>
      <c r="J163" s="45"/>
    </row>
    <row r="164" spans="1:10" s="935" customFormat="1">
      <c r="A164" s="377"/>
      <c r="B164" s="45"/>
      <c r="C164" s="45"/>
      <c r="D164" s="45"/>
      <c r="E164" s="45"/>
      <c r="F164" s="45"/>
      <c r="G164" s="45"/>
      <c r="H164" s="45"/>
      <c r="I164" s="45"/>
      <c r="J164" s="45"/>
    </row>
    <row r="165" spans="1:10" s="935" customFormat="1">
      <c r="A165" s="377"/>
      <c r="B165" s="45"/>
      <c r="C165" s="45"/>
      <c r="D165" s="45"/>
      <c r="E165" s="45"/>
      <c r="F165" s="45"/>
      <c r="G165" s="45"/>
      <c r="H165" s="45"/>
      <c r="I165" s="45"/>
      <c r="J165" s="45"/>
    </row>
    <row r="166" spans="1:10" s="935" customFormat="1">
      <c r="A166" s="377"/>
      <c r="B166" s="45"/>
      <c r="C166" s="45"/>
      <c r="D166" s="45"/>
      <c r="E166" s="45"/>
      <c r="F166" s="45"/>
      <c r="G166" s="45"/>
      <c r="H166" s="45"/>
      <c r="I166" s="45"/>
      <c r="J166" s="45"/>
    </row>
    <row r="167" spans="1:10" s="935" customFormat="1">
      <c r="A167" s="377"/>
      <c r="B167" s="45"/>
      <c r="C167" s="45"/>
      <c r="D167" s="45"/>
      <c r="E167" s="45"/>
      <c r="F167" s="45"/>
      <c r="G167" s="45"/>
      <c r="H167" s="45"/>
      <c r="I167" s="45"/>
      <c r="J167" s="45"/>
    </row>
    <row r="168" spans="1:10" s="935" customFormat="1">
      <c r="A168" s="377"/>
      <c r="B168" s="45"/>
      <c r="C168" s="45"/>
      <c r="D168" s="45"/>
      <c r="E168" s="45"/>
      <c r="F168" s="45"/>
      <c r="G168" s="45"/>
      <c r="H168" s="45"/>
      <c r="I168" s="45"/>
      <c r="J168" s="45"/>
    </row>
    <row r="169" spans="1:10" s="935" customFormat="1">
      <c r="A169" s="377"/>
      <c r="B169" s="45"/>
      <c r="C169" s="45"/>
      <c r="D169" s="45"/>
      <c r="E169" s="45"/>
      <c r="F169" s="45"/>
      <c r="G169" s="45"/>
      <c r="H169" s="45"/>
      <c r="I169" s="45"/>
      <c r="J169" s="45"/>
    </row>
    <row r="170" spans="1:10" s="935" customFormat="1">
      <c r="A170" s="377"/>
      <c r="B170" s="45"/>
      <c r="C170" s="45"/>
      <c r="D170" s="45"/>
      <c r="E170" s="45"/>
      <c r="F170" s="45"/>
      <c r="G170" s="45"/>
      <c r="H170" s="45"/>
      <c r="I170" s="45"/>
      <c r="J170" s="45"/>
    </row>
    <row r="171" spans="1:10" s="935" customFormat="1">
      <c r="A171" s="377"/>
      <c r="B171" s="45"/>
      <c r="C171" s="45"/>
      <c r="D171" s="45"/>
      <c r="E171" s="45"/>
      <c r="F171" s="45"/>
      <c r="G171" s="45"/>
      <c r="H171" s="45"/>
      <c r="I171" s="45"/>
      <c r="J171" s="45"/>
    </row>
    <row r="172" spans="1:10" s="935" customFormat="1">
      <c r="A172" s="377"/>
      <c r="B172" s="45"/>
      <c r="C172" s="45"/>
      <c r="D172" s="45"/>
      <c r="E172" s="45"/>
      <c r="F172" s="45"/>
      <c r="G172" s="45"/>
      <c r="H172" s="45"/>
      <c r="I172" s="45"/>
      <c r="J172" s="45"/>
    </row>
    <row r="173" spans="1:10" s="935" customFormat="1">
      <c r="A173" s="377"/>
      <c r="B173" s="45"/>
      <c r="C173" s="45"/>
      <c r="D173" s="45"/>
      <c r="E173" s="45"/>
      <c r="F173" s="45"/>
      <c r="G173" s="45"/>
      <c r="H173" s="45"/>
      <c r="I173" s="45"/>
      <c r="J173" s="45"/>
    </row>
    <row r="174" spans="1:10" s="935" customFormat="1">
      <c r="A174" s="377"/>
      <c r="B174" s="45"/>
      <c r="C174" s="45"/>
      <c r="D174" s="45"/>
      <c r="E174" s="45"/>
      <c r="F174" s="45"/>
      <c r="G174" s="45"/>
      <c r="H174" s="45"/>
      <c r="I174" s="45"/>
      <c r="J174" s="45"/>
    </row>
    <row r="175" spans="1:10" s="935" customFormat="1">
      <c r="A175" s="377"/>
      <c r="B175" s="45"/>
      <c r="C175" s="45"/>
      <c r="D175" s="45"/>
      <c r="E175" s="45"/>
      <c r="F175" s="45"/>
      <c r="G175" s="45"/>
      <c r="H175" s="45"/>
      <c r="I175" s="45"/>
      <c r="J175" s="45"/>
    </row>
    <row r="176" spans="1:10" s="935" customFormat="1">
      <c r="A176" s="377"/>
      <c r="B176" s="45"/>
      <c r="C176" s="45"/>
      <c r="D176" s="45"/>
      <c r="E176" s="45"/>
      <c r="F176" s="45"/>
      <c r="G176" s="45"/>
      <c r="H176" s="45"/>
      <c r="I176" s="45"/>
      <c r="J176" s="45"/>
    </row>
    <row r="177" spans="1:10" s="935" customFormat="1">
      <c r="A177" s="377"/>
      <c r="B177" s="45"/>
      <c r="C177" s="45"/>
      <c r="D177" s="45"/>
      <c r="E177" s="45"/>
      <c r="F177" s="45"/>
      <c r="G177" s="45"/>
      <c r="H177" s="45"/>
      <c r="I177" s="45"/>
      <c r="J177" s="45"/>
    </row>
    <row r="178" spans="1:10" s="935" customFormat="1">
      <c r="A178" s="377"/>
      <c r="B178" s="45"/>
      <c r="C178" s="45"/>
      <c r="D178" s="45"/>
      <c r="E178" s="45"/>
      <c r="F178" s="45"/>
      <c r="G178" s="45"/>
      <c r="H178" s="45"/>
      <c r="I178" s="45"/>
      <c r="J178" s="45"/>
    </row>
    <row r="179" spans="1:10" s="935" customFormat="1">
      <c r="A179" s="377"/>
      <c r="B179" s="45"/>
      <c r="C179" s="45"/>
      <c r="D179" s="45"/>
      <c r="E179" s="45"/>
      <c r="F179" s="45"/>
      <c r="G179" s="45"/>
      <c r="H179" s="45"/>
      <c r="I179" s="45"/>
      <c r="J179" s="45"/>
    </row>
    <row r="180" spans="1:10" s="935" customFormat="1">
      <c r="A180" s="377"/>
      <c r="B180" s="45"/>
      <c r="C180" s="45"/>
      <c r="D180" s="45"/>
      <c r="E180" s="45"/>
      <c r="F180" s="45"/>
      <c r="G180" s="45"/>
      <c r="H180" s="45"/>
      <c r="I180" s="45"/>
      <c r="J180" s="45"/>
    </row>
    <row r="181" spans="1:10" s="935" customFormat="1">
      <c r="A181" s="377"/>
      <c r="B181" s="45"/>
      <c r="C181" s="45"/>
      <c r="D181" s="45"/>
      <c r="E181" s="45"/>
      <c r="F181" s="45"/>
      <c r="G181" s="45"/>
      <c r="H181" s="45"/>
      <c r="I181" s="45"/>
      <c r="J181" s="45"/>
    </row>
    <row r="182" spans="1:10" s="935" customFormat="1">
      <c r="A182" s="377"/>
      <c r="B182" s="45"/>
      <c r="C182" s="45"/>
      <c r="D182" s="45"/>
      <c r="E182" s="45"/>
      <c r="F182" s="45"/>
      <c r="G182" s="45"/>
      <c r="H182" s="45"/>
      <c r="I182" s="45"/>
      <c r="J182" s="45"/>
    </row>
    <row r="183" spans="1:10" s="935" customFormat="1">
      <c r="A183" s="377"/>
      <c r="B183" s="45"/>
      <c r="C183" s="45"/>
      <c r="D183" s="45"/>
      <c r="E183" s="45"/>
      <c r="F183" s="45"/>
      <c r="G183" s="45"/>
      <c r="H183" s="45"/>
      <c r="I183" s="45"/>
      <c r="J183" s="45"/>
    </row>
    <row r="184" spans="1:10" s="935" customFormat="1">
      <c r="A184" s="377"/>
      <c r="B184" s="45"/>
      <c r="C184" s="45"/>
      <c r="D184" s="45"/>
      <c r="E184" s="45"/>
      <c r="F184" s="45"/>
      <c r="G184" s="45"/>
      <c r="H184" s="45"/>
      <c r="I184" s="45"/>
      <c r="J184" s="45"/>
    </row>
    <row r="185" spans="1:10" s="935" customFormat="1">
      <c r="A185" s="377"/>
      <c r="B185" s="45"/>
      <c r="C185" s="45"/>
      <c r="D185" s="45"/>
      <c r="E185" s="45"/>
      <c r="F185" s="45"/>
      <c r="G185" s="45"/>
      <c r="H185" s="45"/>
      <c r="I185" s="45"/>
      <c r="J185" s="45"/>
    </row>
    <row r="186" spans="1:10" s="935" customFormat="1">
      <c r="A186" s="377"/>
      <c r="B186" s="45"/>
      <c r="C186" s="45"/>
      <c r="D186" s="45"/>
      <c r="E186" s="45"/>
      <c r="F186" s="45"/>
      <c r="G186" s="45"/>
      <c r="H186" s="45"/>
      <c r="I186" s="45"/>
      <c r="J186" s="45"/>
    </row>
    <row r="187" spans="1:10" s="935" customFormat="1">
      <c r="A187" s="377"/>
      <c r="B187" s="45"/>
      <c r="C187" s="45"/>
      <c r="D187" s="45"/>
      <c r="E187" s="45"/>
      <c r="F187" s="45"/>
      <c r="G187" s="45"/>
      <c r="H187" s="45"/>
      <c r="I187" s="45"/>
      <c r="J187" s="45"/>
    </row>
    <row r="188" spans="1:10" s="935" customFormat="1">
      <c r="A188" s="377"/>
      <c r="B188" s="45"/>
      <c r="C188" s="45"/>
      <c r="D188" s="45"/>
      <c r="E188" s="45"/>
      <c r="F188" s="45"/>
      <c r="G188" s="45"/>
      <c r="H188" s="45"/>
      <c r="I188" s="45"/>
      <c r="J188" s="45"/>
    </row>
    <row r="189" spans="1:10" s="935" customFormat="1">
      <c r="A189" s="377"/>
      <c r="B189" s="45"/>
      <c r="C189" s="45"/>
      <c r="D189" s="45"/>
      <c r="E189" s="45"/>
      <c r="F189" s="45"/>
      <c r="G189" s="45"/>
      <c r="H189" s="45"/>
      <c r="I189" s="45"/>
      <c r="J189" s="45"/>
    </row>
    <row r="190" spans="1:10" s="935" customFormat="1">
      <c r="A190" s="377"/>
      <c r="B190" s="45"/>
      <c r="C190" s="45"/>
      <c r="D190" s="45"/>
      <c r="E190" s="45"/>
      <c r="F190" s="45"/>
      <c r="G190" s="45"/>
      <c r="H190" s="45"/>
      <c r="I190" s="45"/>
      <c r="J190" s="45"/>
    </row>
    <row r="191" spans="1:10" s="935" customFormat="1">
      <c r="A191" s="377"/>
      <c r="B191" s="45"/>
      <c r="C191" s="45"/>
      <c r="D191" s="45"/>
      <c r="E191" s="45"/>
      <c r="F191" s="45"/>
      <c r="G191" s="45"/>
      <c r="H191" s="45"/>
      <c r="I191" s="45"/>
      <c r="J191" s="45"/>
    </row>
    <row r="192" spans="1:10" s="935" customFormat="1">
      <c r="A192" s="377"/>
      <c r="B192" s="45"/>
      <c r="C192" s="45"/>
      <c r="D192" s="45"/>
      <c r="E192" s="45"/>
      <c r="F192" s="45"/>
      <c r="G192" s="45"/>
      <c r="H192" s="45"/>
      <c r="I192" s="45"/>
      <c r="J192" s="45"/>
    </row>
    <row r="193" spans="1:10" s="935" customFormat="1">
      <c r="A193" s="377"/>
      <c r="B193" s="45"/>
      <c r="C193" s="45"/>
      <c r="D193" s="45"/>
      <c r="E193" s="45"/>
      <c r="F193" s="45"/>
      <c r="G193" s="45"/>
      <c r="H193" s="45"/>
      <c r="I193" s="45"/>
      <c r="J193" s="45"/>
    </row>
    <row r="194" spans="1:10" s="935" customFormat="1">
      <c r="A194" s="377"/>
      <c r="B194" s="45"/>
      <c r="C194" s="45"/>
      <c r="D194" s="45"/>
      <c r="E194" s="45"/>
      <c r="F194" s="45"/>
      <c r="G194" s="45"/>
      <c r="H194" s="45"/>
      <c r="I194" s="45"/>
      <c r="J194" s="45"/>
    </row>
    <row r="195" spans="1:10" s="935" customFormat="1">
      <c r="A195" s="377"/>
      <c r="B195" s="45"/>
      <c r="C195" s="45"/>
      <c r="D195" s="45"/>
      <c r="E195" s="45"/>
      <c r="F195" s="45"/>
      <c r="G195" s="45"/>
      <c r="H195" s="45"/>
      <c r="I195" s="45"/>
      <c r="J195" s="45"/>
    </row>
    <row r="196" spans="1:10" s="935" customFormat="1">
      <c r="A196" s="377"/>
      <c r="B196" s="45"/>
      <c r="C196" s="45"/>
      <c r="D196" s="45"/>
      <c r="E196" s="45"/>
      <c r="F196" s="45"/>
      <c r="G196" s="45"/>
      <c r="H196" s="45"/>
      <c r="I196" s="45"/>
      <c r="J196" s="45"/>
    </row>
    <row r="197" spans="1:10" s="935" customFormat="1">
      <c r="A197" s="377"/>
      <c r="B197" s="45"/>
      <c r="C197" s="45"/>
      <c r="D197" s="45"/>
      <c r="E197" s="45"/>
      <c r="F197" s="45"/>
      <c r="G197" s="45"/>
      <c r="H197" s="45"/>
      <c r="I197" s="45"/>
      <c r="J197" s="45"/>
    </row>
    <row r="198" spans="1:10" s="935" customFormat="1">
      <c r="A198" s="377"/>
      <c r="B198" s="45"/>
      <c r="C198" s="45"/>
      <c r="D198" s="45"/>
      <c r="E198" s="45"/>
      <c r="F198" s="45"/>
      <c r="G198" s="45"/>
      <c r="H198" s="45"/>
      <c r="I198" s="45"/>
      <c r="J198" s="45"/>
    </row>
    <row r="199" spans="1:10" s="935" customFormat="1">
      <c r="A199" s="377"/>
      <c r="B199" s="45"/>
      <c r="C199" s="45"/>
      <c r="D199" s="45"/>
      <c r="E199" s="45"/>
      <c r="F199" s="45"/>
      <c r="G199" s="45"/>
      <c r="H199" s="45"/>
      <c r="I199" s="45"/>
      <c r="J199" s="45"/>
    </row>
    <row r="200" spans="1:10" s="935" customFormat="1">
      <c r="A200" s="377"/>
      <c r="B200" s="45"/>
      <c r="C200" s="45"/>
      <c r="D200" s="45"/>
      <c r="E200" s="45"/>
      <c r="F200" s="45"/>
      <c r="G200" s="45"/>
      <c r="H200" s="45"/>
      <c r="I200" s="45"/>
      <c r="J200" s="45"/>
    </row>
  </sheetData>
  <mergeCells count="4">
    <mergeCell ref="A2:J2"/>
    <mergeCell ref="A3:J3"/>
    <mergeCell ref="A4:J4"/>
    <mergeCell ref="A5:J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1891"/>
  <sheetViews>
    <sheetView showGridLines="0" workbookViewId="0">
      <selection activeCell="K14" sqref="K14"/>
    </sheetView>
  </sheetViews>
  <sheetFormatPr baseColWidth="10" defaultRowHeight="15"/>
  <cols>
    <col min="1" max="1" width="93.5703125" style="1017" bestFit="1" customWidth="1"/>
    <col min="2" max="2" width="10.42578125" style="1017" bestFit="1" customWidth="1"/>
    <col min="3" max="5" width="9.42578125" style="1017" bestFit="1" customWidth="1"/>
    <col min="6" max="6" width="10.42578125" style="1017" bestFit="1" customWidth="1"/>
    <col min="7" max="256" width="11.42578125" style="1017"/>
    <col min="257" max="257" width="93.5703125" style="1017" bestFit="1" customWidth="1"/>
    <col min="258" max="258" width="10.42578125" style="1017" bestFit="1" customWidth="1"/>
    <col min="259" max="261" width="9.42578125" style="1017" bestFit="1" customWidth="1"/>
    <col min="262" max="262" width="10.42578125" style="1017" bestFit="1" customWidth="1"/>
    <col min="263" max="512" width="11.42578125" style="1017"/>
    <col min="513" max="513" width="93.5703125" style="1017" bestFit="1" customWidth="1"/>
    <col min="514" max="514" width="10.42578125" style="1017" bestFit="1" customWidth="1"/>
    <col min="515" max="517" width="9.42578125" style="1017" bestFit="1" customWidth="1"/>
    <col min="518" max="518" width="10.42578125" style="1017" bestFit="1" customWidth="1"/>
    <col min="519" max="768" width="11.42578125" style="1017"/>
    <col min="769" max="769" width="93.5703125" style="1017" bestFit="1" customWidth="1"/>
    <col min="770" max="770" width="10.42578125" style="1017" bestFit="1" customWidth="1"/>
    <col min="771" max="773" width="9.42578125" style="1017" bestFit="1" customWidth="1"/>
    <col min="774" max="774" width="10.42578125" style="1017" bestFit="1" customWidth="1"/>
    <col min="775" max="1024" width="11.42578125" style="1017"/>
    <col min="1025" max="1025" width="93.5703125" style="1017" bestFit="1" customWidth="1"/>
    <col min="1026" max="1026" width="10.42578125" style="1017" bestFit="1" customWidth="1"/>
    <col min="1027" max="1029" width="9.42578125" style="1017" bestFit="1" customWidth="1"/>
    <col min="1030" max="1030" width="10.42578125" style="1017" bestFit="1" customWidth="1"/>
    <col min="1031" max="1280" width="11.42578125" style="1017"/>
    <col min="1281" max="1281" width="93.5703125" style="1017" bestFit="1" customWidth="1"/>
    <col min="1282" max="1282" width="10.42578125" style="1017" bestFit="1" customWidth="1"/>
    <col min="1283" max="1285" width="9.42578125" style="1017" bestFit="1" customWidth="1"/>
    <col min="1286" max="1286" width="10.42578125" style="1017" bestFit="1" customWidth="1"/>
    <col min="1287" max="1536" width="11.42578125" style="1017"/>
    <col min="1537" max="1537" width="93.5703125" style="1017" bestFit="1" customWidth="1"/>
    <col min="1538" max="1538" width="10.42578125" style="1017" bestFit="1" customWidth="1"/>
    <col min="1539" max="1541" width="9.42578125" style="1017" bestFit="1" customWidth="1"/>
    <col min="1542" max="1542" width="10.42578125" style="1017" bestFit="1" customWidth="1"/>
    <col min="1543" max="1792" width="11.42578125" style="1017"/>
    <col min="1793" max="1793" width="93.5703125" style="1017" bestFit="1" customWidth="1"/>
    <col min="1794" max="1794" width="10.42578125" style="1017" bestFit="1" customWidth="1"/>
    <col min="1795" max="1797" width="9.42578125" style="1017" bestFit="1" customWidth="1"/>
    <col min="1798" max="1798" width="10.42578125" style="1017" bestFit="1" customWidth="1"/>
    <col min="1799" max="2048" width="11.42578125" style="1017"/>
    <col min="2049" max="2049" width="93.5703125" style="1017" bestFit="1" customWidth="1"/>
    <col min="2050" max="2050" width="10.42578125" style="1017" bestFit="1" customWidth="1"/>
    <col min="2051" max="2053" width="9.42578125" style="1017" bestFit="1" customWidth="1"/>
    <col min="2054" max="2054" width="10.42578125" style="1017" bestFit="1" customWidth="1"/>
    <col min="2055" max="2304" width="11.42578125" style="1017"/>
    <col min="2305" max="2305" width="93.5703125" style="1017" bestFit="1" customWidth="1"/>
    <col min="2306" max="2306" width="10.42578125" style="1017" bestFit="1" customWidth="1"/>
    <col min="2307" max="2309" width="9.42578125" style="1017" bestFit="1" customWidth="1"/>
    <col min="2310" max="2310" width="10.42578125" style="1017" bestFit="1" customWidth="1"/>
    <col min="2311" max="2560" width="11.42578125" style="1017"/>
    <col min="2561" max="2561" width="93.5703125" style="1017" bestFit="1" customWidth="1"/>
    <col min="2562" max="2562" width="10.42578125" style="1017" bestFit="1" customWidth="1"/>
    <col min="2563" max="2565" width="9.42578125" style="1017" bestFit="1" customWidth="1"/>
    <col min="2566" max="2566" width="10.42578125" style="1017" bestFit="1" customWidth="1"/>
    <col min="2567" max="2816" width="11.42578125" style="1017"/>
    <col min="2817" max="2817" width="93.5703125" style="1017" bestFit="1" customWidth="1"/>
    <col min="2818" max="2818" width="10.42578125" style="1017" bestFit="1" customWidth="1"/>
    <col min="2819" max="2821" width="9.42578125" style="1017" bestFit="1" customWidth="1"/>
    <col min="2822" max="2822" width="10.42578125" style="1017" bestFit="1" customWidth="1"/>
    <col min="2823" max="3072" width="11.42578125" style="1017"/>
    <col min="3073" max="3073" width="93.5703125" style="1017" bestFit="1" customWidth="1"/>
    <col min="3074" max="3074" width="10.42578125" style="1017" bestFit="1" customWidth="1"/>
    <col min="3075" max="3077" width="9.42578125" style="1017" bestFit="1" customWidth="1"/>
    <col min="3078" max="3078" width="10.42578125" style="1017" bestFit="1" customWidth="1"/>
    <col min="3079" max="3328" width="11.42578125" style="1017"/>
    <col min="3329" max="3329" width="93.5703125" style="1017" bestFit="1" customWidth="1"/>
    <col min="3330" max="3330" width="10.42578125" style="1017" bestFit="1" customWidth="1"/>
    <col min="3331" max="3333" width="9.42578125" style="1017" bestFit="1" customWidth="1"/>
    <col min="3334" max="3334" width="10.42578125" style="1017" bestFit="1" customWidth="1"/>
    <col min="3335" max="3584" width="11.42578125" style="1017"/>
    <col min="3585" max="3585" width="93.5703125" style="1017" bestFit="1" customWidth="1"/>
    <col min="3586" max="3586" width="10.42578125" style="1017" bestFit="1" customWidth="1"/>
    <col min="3587" max="3589" width="9.42578125" style="1017" bestFit="1" customWidth="1"/>
    <col min="3590" max="3590" width="10.42578125" style="1017" bestFit="1" customWidth="1"/>
    <col min="3591" max="3840" width="11.42578125" style="1017"/>
    <col min="3841" max="3841" width="93.5703125" style="1017" bestFit="1" customWidth="1"/>
    <col min="3842" max="3842" width="10.42578125" style="1017" bestFit="1" customWidth="1"/>
    <col min="3843" max="3845" width="9.42578125" style="1017" bestFit="1" customWidth="1"/>
    <col min="3846" max="3846" width="10.42578125" style="1017" bestFit="1" customWidth="1"/>
    <col min="3847" max="4096" width="11.42578125" style="1017"/>
    <col min="4097" max="4097" width="93.5703125" style="1017" bestFit="1" customWidth="1"/>
    <col min="4098" max="4098" width="10.42578125" style="1017" bestFit="1" customWidth="1"/>
    <col min="4099" max="4101" width="9.42578125" style="1017" bestFit="1" customWidth="1"/>
    <col min="4102" max="4102" width="10.42578125" style="1017" bestFit="1" customWidth="1"/>
    <col min="4103" max="4352" width="11.42578125" style="1017"/>
    <col min="4353" max="4353" width="93.5703125" style="1017" bestFit="1" customWidth="1"/>
    <col min="4354" max="4354" width="10.42578125" style="1017" bestFit="1" customWidth="1"/>
    <col min="4355" max="4357" width="9.42578125" style="1017" bestFit="1" customWidth="1"/>
    <col min="4358" max="4358" width="10.42578125" style="1017" bestFit="1" customWidth="1"/>
    <col min="4359" max="4608" width="11.42578125" style="1017"/>
    <col min="4609" max="4609" width="93.5703125" style="1017" bestFit="1" customWidth="1"/>
    <col min="4610" max="4610" width="10.42578125" style="1017" bestFit="1" customWidth="1"/>
    <col min="4611" max="4613" width="9.42578125" style="1017" bestFit="1" customWidth="1"/>
    <col min="4614" max="4614" width="10.42578125" style="1017" bestFit="1" customWidth="1"/>
    <col min="4615" max="4864" width="11.42578125" style="1017"/>
    <col min="4865" max="4865" width="93.5703125" style="1017" bestFit="1" customWidth="1"/>
    <col min="4866" max="4866" width="10.42578125" style="1017" bestFit="1" customWidth="1"/>
    <col min="4867" max="4869" width="9.42578125" style="1017" bestFit="1" customWidth="1"/>
    <col min="4870" max="4870" width="10.42578125" style="1017" bestFit="1" customWidth="1"/>
    <col min="4871" max="5120" width="11.42578125" style="1017"/>
    <col min="5121" max="5121" width="93.5703125" style="1017" bestFit="1" customWidth="1"/>
    <col min="5122" max="5122" width="10.42578125" style="1017" bestFit="1" customWidth="1"/>
    <col min="5123" max="5125" width="9.42578125" style="1017" bestFit="1" customWidth="1"/>
    <col min="5126" max="5126" width="10.42578125" style="1017" bestFit="1" customWidth="1"/>
    <col min="5127" max="5376" width="11.42578125" style="1017"/>
    <col min="5377" max="5377" width="93.5703125" style="1017" bestFit="1" customWidth="1"/>
    <col min="5378" max="5378" width="10.42578125" style="1017" bestFit="1" customWidth="1"/>
    <col min="5379" max="5381" width="9.42578125" style="1017" bestFit="1" customWidth="1"/>
    <col min="5382" max="5382" width="10.42578125" style="1017" bestFit="1" customWidth="1"/>
    <col min="5383" max="5632" width="11.42578125" style="1017"/>
    <col min="5633" max="5633" width="93.5703125" style="1017" bestFit="1" customWidth="1"/>
    <col min="5634" max="5634" width="10.42578125" style="1017" bestFit="1" customWidth="1"/>
    <col min="5635" max="5637" width="9.42578125" style="1017" bestFit="1" customWidth="1"/>
    <col min="5638" max="5638" width="10.42578125" style="1017" bestFit="1" customWidth="1"/>
    <col min="5639" max="5888" width="11.42578125" style="1017"/>
    <col min="5889" max="5889" width="93.5703125" style="1017" bestFit="1" customWidth="1"/>
    <col min="5890" max="5890" width="10.42578125" style="1017" bestFit="1" customWidth="1"/>
    <col min="5891" max="5893" width="9.42578125" style="1017" bestFit="1" customWidth="1"/>
    <col min="5894" max="5894" width="10.42578125" style="1017" bestFit="1" customWidth="1"/>
    <col min="5895" max="6144" width="11.42578125" style="1017"/>
    <col min="6145" max="6145" width="93.5703125" style="1017" bestFit="1" customWidth="1"/>
    <col min="6146" max="6146" width="10.42578125" style="1017" bestFit="1" customWidth="1"/>
    <col min="6147" max="6149" width="9.42578125" style="1017" bestFit="1" customWidth="1"/>
    <col min="6150" max="6150" width="10.42578125" style="1017" bestFit="1" customWidth="1"/>
    <col min="6151" max="6400" width="11.42578125" style="1017"/>
    <col min="6401" max="6401" width="93.5703125" style="1017" bestFit="1" customWidth="1"/>
    <col min="6402" max="6402" width="10.42578125" style="1017" bestFit="1" customWidth="1"/>
    <col min="6403" max="6405" width="9.42578125" style="1017" bestFit="1" customWidth="1"/>
    <col min="6406" max="6406" width="10.42578125" style="1017" bestFit="1" customWidth="1"/>
    <col min="6407" max="6656" width="11.42578125" style="1017"/>
    <col min="6657" max="6657" width="93.5703125" style="1017" bestFit="1" customWidth="1"/>
    <col min="6658" max="6658" width="10.42578125" style="1017" bestFit="1" customWidth="1"/>
    <col min="6659" max="6661" width="9.42578125" style="1017" bestFit="1" customWidth="1"/>
    <col min="6662" max="6662" width="10.42578125" style="1017" bestFit="1" customWidth="1"/>
    <col min="6663" max="6912" width="11.42578125" style="1017"/>
    <col min="6913" max="6913" width="93.5703125" style="1017" bestFit="1" customWidth="1"/>
    <col min="6914" max="6914" width="10.42578125" style="1017" bestFit="1" customWidth="1"/>
    <col min="6915" max="6917" width="9.42578125" style="1017" bestFit="1" customWidth="1"/>
    <col min="6918" max="6918" width="10.42578125" style="1017" bestFit="1" customWidth="1"/>
    <col min="6919" max="7168" width="11.42578125" style="1017"/>
    <col min="7169" max="7169" width="93.5703125" style="1017" bestFit="1" customWidth="1"/>
    <col min="7170" max="7170" width="10.42578125" style="1017" bestFit="1" customWidth="1"/>
    <col min="7171" max="7173" width="9.42578125" style="1017" bestFit="1" customWidth="1"/>
    <col min="7174" max="7174" width="10.42578125" style="1017" bestFit="1" customWidth="1"/>
    <col min="7175" max="7424" width="11.42578125" style="1017"/>
    <col min="7425" max="7425" width="93.5703125" style="1017" bestFit="1" customWidth="1"/>
    <col min="7426" max="7426" width="10.42578125" style="1017" bestFit="1" customWidth="1"/>
    <col min="7427" max="7429" width="9.42578125" style="1017" bestFit="1" customWidth="1"/>
    <col min="7430" max="7430" width="10.42578125" style="1017" bestFit="1" customWidth="1"/>
    <col min="7431" max="7680" width="11.42578125" style="1017"/>
    <col min="7681" max="7681" width="93.5703125" style="1017" bestFit="1" customWidth="1"/>
    <col min="7682" max="7682" width="10.42578125" style="1017" bestFit="1" customWidth="1"/>
    <col min="7683" max="7685" width="9.42578125" style="1017" bestFit="1" customWidth="1"/>
    <col min="7686" max="7686" width="10.42578125" style="1017" bestFit="1" customWidth="1"/>
    <col min="7687" max="7936" width="11.42578125" style="1017"/>
    <col min="7937" max="7937" width="93.5703125" style="1017" bestFit="1" customWidth="1"/>
    <col min="7938" max="7938" width="10.42578125" style="1017" bestFit="1" customWidth="1"/>
    <col min="7939" max="7941" width="9.42578125" style="1017" bestFit="1" customWidth="1"/>
    <col min="7942" max="7942" width="10.42578125" style="1017" bestFit="1" customWidth="1"/>
    <col min="7943" max="8192" width="11.42578125" style="1017"/>
    <col min="8193" max="8193" width="93.5703125" style="1017" bestFit="1" customWidth="1"/>
    <col min="8194" max="8194" width="10.42578125" style="1017" bestFit="1" customWidth="1"/>
    <col min="8195" max="8197" width="9.42578125" style="1017" bestFit="1" customWidth="1"/>
    <col min="8198" max="8198" width="10.42578125" style="1017" bestFit="1" customWidth="1"/>
    <col min="8199" max="8448" width="11.42578125" style="1017"/>
    <col min="8449" max="8449" width="93.5703125" style="1017" bestFit="1" customWidth="1"/>
    <col min="8450" max="8450" width="10.42578125" style="1017" bestFit="1" customWidth="1"/>
    <col min="8451" max="8453" width="9.42578125" style="1017" bestFit="1" customWidth="1"/>
    <col min="8454" max="8454" width="10.42578125" style="1017" bestFit="1" customWidth="1"/>
    <col min="8455" max="8704" width="11.42578125" style="1017"/>
    <col min="8705" max="8705" width="93.5703125" style="1017" bestFit="1" customWidth="1"/>
    <col min="8706" max="8706" width="10.42578125" style="1017" bestFit="1" customWidth="1"/>
    <col min="8707" max="8709" width="9.42578125" style="1017" bestFit="1" customWidth="1"/>
    <col min="8710" max="8710" width="10.42578125" style="1017" bestFit="1" customWidth="1"/>
    <col min="8711" max="8960" width="11.42578125" style="1017"/>
    <col min="8961" max="8961" width="93.5703125" style="1017" bestFit="1" customWidth="1"/>
    <col min="8962" max="8962" width="10.42578125" style="1017" bestFit="1" customWidth="1"/>
    <col min="8963" max="8965" width="9.42578125" style="1017" bestFit="1" customWidth="1"/>
    <col min="8966" max="8966" width="10.42578125" style="1017" bestFit="1" customWidth="1"/>
    <col min="8967" max="9216" width="11.42578125" style="1017"/>
    <col min="9217" max="9217" width="93.5703125" style="1017" bestFit="1" customWidth="1"/>
    <col min="9218" max="9218" width="10.42578125" style="1017" bestFit="1" customWidth="1"/>
    <col min="9219" max="9221" width="9.42578125" style="1017" bestFit="1" customWidth="1"/>
    <col min="9222" max="9222" width="10.42578125" style="1017" bestFit="1" customWidth="1"/>
    <col min="9223" max="9472" width="11.42578125" style="1017"/>
    <col min="9473" max="9473" width="93.5703125" style="1017" bestFit="1" customWidth="1"/>
    <col min="9474" max="9474" width="10.42578125" style="1017" bestFit="1" customWidth="1"/>
    <col min="9475" max="9477" width="9.42578125" style="1017" bestFit="1" customWidth="1"/>
    <col min="9478" max="9478" width="10.42578125" style="1017" bestFit="1" customWidth="1"/>
    <col min="9479" max="9728" width="11.42578125" style="1017"/>
    <col min="9729" max="9729" width="93.5703125" style="1017" bestFit="1" customWidth="1"/>
    <col min="9730" max="9730" width="10.42578125" style="1017" bestFit="1" customWidth="1"/>
    <col min="9731" max="9733" width="9.42578125" style="1017" bestFit="1" customWidth="1"/>
    <col min="9734" max="9734" width="10.42578125" style="1017" bestFit="1" customWidth="1"/>
    <col min="9735" max="9984" width="11.42578125" style="1017"/>
    <col min="9985" max="9985" width="93.5703125" style="1017" bestFit="1" customWidth="1"/>
    <col min="9986" max="9986" width="10.42578125" style="1017" bestFit="1" customWidth="1"/>
    <col min="9987" max="9989" width="9.42578125" style="1017" bestFit="1" customWidth="1"/>
    <col min="9990" max="9990" width="10.42578125" style="1017" bestFit="1" customWidth="1"/>
    <col min="9991" max="10240" width="11.42578125" style="1017"/>
    <col min="10241" max="10241" width="93.5703125" style="1017" bestFit="1" customWidth="1"/>
    <col min="10242" max="10242" width="10.42578125" style="1017" bestFit="1" customWidth="1"/>
    <col min="10243" max="10245" width="9.42578125" style="1017" bestFit="1" customWidth="1"/>
    <col min="10246" max="10246" width="10.42578125" style="1017" bestFit="1" customWidth="1"/>
    <col min="10247" max="10496" width="11.42578125" style="1017"/>
    <col min="10497" max="10497" width="93.5703125" style="1017" bestFit="1" customWidth="1"/>
    <col min="10498" max="10498" width="10.42578125" style="1017" bestFit="1" customWidth="1"/>
    <col min="10499" max="10501" width="9.42578125" style="1017" bestFit="1" customWidth="1"/>
    <col min="10502" max="10502" width="10.42578125" style="1017" bestFit="1" customWidth="1"/>
    <col min="10503" max="10752" width="11.42578125" style="1017"/>
    <col min="10753" max="10753" width="93.5703125" style="1017" bestFit="1" customWidth="1"/>
    <col min="10754" max="10754" width="10.42578125" style="1017" bestFit="1" customWidth="1"/>
    <col min="10755" max="10757" width="9.42578125" style="1017" bestFit="1" customWidth="1"/>
    <col min="10758" max="10758" width="10.42578125" style="1017" bestFit="1" customWidth="1"/>
    <col min="10759" max="11008" width="11.42578125" style="1017"/>
    <col min="11009" max="11009" width="93.5703125" style="1017" bestFit="1" customWidth="1"/>
    <col min="11010" max="11010" width="10.42578125" style="1017" bestFit="1" customWidth="1"/>
    <col min="11011" max="11013" width="9.42578125" style="1017" bestFit="1" customWidth="1"/>
    <col min="11014" max="11014" width="10.42578125" style="1017" bestFit="1" customWidth="1"/>
    <col min="11015" max="11264" width="11.42578125" style="1017"/>
    <col min="11265" max="11265" width="93.5703125" style="1017" bestFit="1" customWidth="1"/>
    <col min="11266" max="11266" width="10.42578125" style="1017" bestFit="1" customWidth="1"/>
    <col min="11267" max="11269" width="9.42578125" style="1017" bestFit="1" customWidth="1"/>
    <col min="11270" max="11270" width="10.42578125" style="1017" bestFit="1" customWidth="1"/>
    <col min="11271" max="11520" width="11.42578125" style="1017"/>
    <col min="11521" max="11521" width="93.5703125" style="1017" bestFit="1" customWidth="1"/>
    <col min="11522" max="11522" width="10.42578125" style="1017" bestFit="1" customWidth="1"/>
    <col min="11523" max="11525" width="9.42578125" style="1017" bestFit="1" customWidth="1"/>
    <col min="11526" max="11526" width="10.42578125" style="1017" bestFit="1" customWidth="1"/>
    <col min="11527" max="11776" width="11.42578125" style="1017"/>
    <col min="11777" max="11777" width="93.5703125" style="1017" bestFit="1" customWidth="1"/>
    <col min="11778" max="11778" width="10.42578125" style="1017" bestFit="1" customWidth="1"/>
    <col min="11779" max="11781" width="9.42578125" style="1017" bestFit="1" customWidth="1"/>
    <col min="11782" max="11782" width="10.42578125" style="1017" bestFit="1" customWidth="1"/>
    <col min="11783" max="12032" width="11.42578125" style="1017"/>
    <col min="12033" max="12033" width="93.5703125" style="1017" bestFit="1" customWidth="1"/>
    <col min="12034" max="12034" width="10.42578125" style="1017" bestFit="1" customWidth="1"/>
    <col min="12035" max="12037" width="9.42578125" style="1017" bestFit="1" customWidth="1"/>
    <col min="12038" max="12038" width="10.42578125" style="1017" bestFit="1" customWidth="1"/>
    <col min="12039" max="12288" width="11.42578125" style="1017"/>
    <col min="12289" max="12289" width="93.5703125" style="1017" bestFit="1" customWidth="1"/>
    <col min="12290" max="12290" width="10.42578125" style="1017" bestFit="1" customWidth="1"/>
    <col min="12291" max="12293" width="9.42578125" style="1017" bestFit="1" customWidth="1"/>
    <col min="12294" max="12294" width="10.42578125" style="1017" bestFit="1" customWidth="1"/>
    <col min="12295" max="12544" width="11.42578125" style="1017"/>
    <col min="12545" max="12545" width="93.5703125" style="1017" bestFit="1" customWidth="1"/>
    <col min="12546" max="12546" width="10.42578125" style="1017" bestFit="1" customWidth="1"/>
    <col min="12547" max="12549" width="9.42578125" style="1017" bestFit="1" customWidth="1"/>
    <col min="12550" max="12550" width="10.42578125" style="1017" bestFit="1" customWidth="1"/>
    <col min="12551" max="12800" width="11.42578125" style="1017"/>
    <col min="12801" max="12801" width="93.5703125" style="1017" bestFit="1" customWidth="1"/>
    <col min="12802" max="12802" width="10.42578125" style="1017" bestFit="1" customWidth="1"/>
    <col min="12803" max="12805" width="9.42578125" style="1017" bestFit="1" customWidth="1"/>
    <col min="12806" max="12806" width="10.42578125" style="1017" bestFit="1" customWidth="1"/>
    <col min="12807" max="13056" width="11.42578125" style="1017"/>
    <col min="13057" max="13057" width="93.5703125" style="1017" bestFit="1" customWidth="1"/>
    <col min="13058" max="13058" width="10.42578125" style="1017" bestFit="1" customWidth="1"/>
    <col min="13059" max="13061" width="9.42578125" style="1017" bestFit="1" customWidth="1"/>
    <col min="13062" max="13062" width="10.42578125" style="1017" bestFit="1" customWidth="1"/>
    <col min="13063" max="13312" width="11.42578125" style="1017"/>
    <col min="13313" max="13313" width="93.5703125" style="1017" bestFit="1" customWidth="1"/>
    <col min="13314" max="13314" width="10.42578125" style="1017" bestFit="1" customWidth="1"/>
    <col min="13315" max="13317" width="9.42578125" style="1017" bestFit="1" customWidth="1"/>
    <col min="13318" max="13318" width="10.42578125" style="1017" bestFit="1" customWidth="1"/>
    <col min="13319" max="13568" width="11.42578125" style="1017"/>
    <col min="13569" max="13569" width="93.5703125" style="1017" bestFit="1" customWidth="1"/>
    <col min="13570" max="13570" width="10.42578125" style="1017" bestFit="1" customWidth="1"/>
    <col min="13571" max="13573" width="9.42578125" style="1017" bestFit="1" customWidth="1"/>
    <col min="13574" max="13574" width="10.42578125" style="1017" bestFit="1" customWidth="1"/>
    <col min="13575" max="13824" width="11.42578125" style="1017"/>
    <col min="13825" max="13825" width="93.5703125" style="1017" bestFit="1" customWidth="1"/>
    <col min="13826" max="13826" width="10.42578125" style="1017" bestFit="1" customWidth="1"/>
    <col min="13827" max="13829" width="9.42578125" style="1017" bestFit="1" customWidth="1"/>
    <col min="13830" max="13830" width="10.42578125" style="1017" bestFit="1" customWidth="1"/>
    <col min="13831" max="14080" width="11.42578125" style="1017"/>
    <col min="14081" max="14081" width="93.5703125" style="1017" bestFit="1" customWidth="1"/>
    <col min="14082" max="14082" width="10.42578125" style="1017" bestFit="1" customWidth="1"/>
    <col min="14083" max="14085" width="9.42578125" style="1017" bestFit="1" customWidth="1"/>
    <col min="14086" max="14086" width="10.42578125" style="1017" bestFit="1" customWidth="1"/>
    <col min="14087" max="14336" width="11.42578125" style="1017"/>
    <col min="14337" max="14337" width="93.5703125" style="1017" bestFit="1" customWidth="1"/>
    <col min="14338" max="14338" width="10.42578125" style="1017" bestFit="1" customWidth="1"/>
    <col min="14339" max="14341" width="9.42578125" style="1017" bestFit="1" customWidth="1"/>
    <col min="14342" max="14342" width="10.42578125" style="1017" bestFit="1" customWidth="1"/>
    <col min="14343" max="14592" width="11.42578125" style="1017"/>
    <col min="14593" max="14593" width="93.5703125" style="1017" bestFit="1" customWidth="1"/>
    <col min="14594" max="14594" width="10.42578125" style="1017" bestFit="1" customWidth="1"/>
    <col min="14595" max="14597" width="9.42578125" style="1017" bestFit="1" customWidth="1"/>
    <col min="14598" max="14598" width="10.42578125" style="1017" bestFit="1" customWidth="1"/>
    <col min="14599" max="14848" width="11.42578125" style="1017"/>
    <col min="14849" max="14849" width="93.5703125" style="1017" bestFit="1" customWidth="1"/>
    <col min="14850" max="14850" width="10.42578125" style="1017" bestFit="1" customWidth="1"/>
    <col min="14851" max="14853" width="9.42578125" style="1017" bestFit="1" customWidth="1"/>
    <col min="14854" max="14854" width="10.42578125" style="1017" bestFit="1" customWidth="1"/>
    <col min="14855" max="15104" width="11.42578125" style="1017"/>
    <col min="15105" max="15105" width="93.5703125" style="1017" bestFit="1" customWidth="1"/>
    <col min="15106" max="15106" width="10.42578125" style="1017" bestFit="1" customWidth="1"/>
    <col min="15107" max="15109" width="9.42578125" style="1017" bestFit="1" customWidth="1"/>
    <col min="15110" max="15110" width="10.42578125" style="1017" bestFit="1" customWidth="1"/>
    <col min="15111" max="15360" width="11.42578125" style="1017"/>
    <col min="15361" max="15361" width="93.5703125" style="1017" bestFit="1" customWidth="1"/>
    <col min="15362" max="15362" width="10.42578125" style="1017" bestFit="1" customWidth="1"/>
    <col min="15363" max="15365" width="9.42578125" style="1017" bestFit="1" customWidth="1"/>
    <col min="15366" max="15366" width="10.42578125" style="1017" bestFit="1" customWidth="1"/>
    <col min="15367" max="15616" width="11.42578125" style="1017"/>
    <col min="15617" max="15617" width="93.5703125" style="1017" bestFit="1" customWidth="1"/>
    <col min="15618" max="15618" width="10.42578125" style="1017" bestFit="1" customWidth="1"/>
    <col min="15619" max="15621" width="9.42578125" style="1017" bestFit="1" customWidth="1"/>
    <col min="15622" max="15622" width="10.42578125" style="1017" bestFit="1" customWidth="1"/>
    <col min="15623" max="15872" width="11.42578125" style="1017"/>
    <col min="15873" max="15873" width="93.5703125" style="1017" bestFit="1" customWidth="1"/>
    <col min="15874" max="15874" width="10.42578125" style="1017" bestFit="1" customWidth="1"/>
    <col min="15875" max="15877" width="9.42578125" style="1017" bestFit="1" customWidth="1"/>
    <col min="15878" max="15878" width="10.42578125" style="1017" bestFit="1" customWidth="1"/>
    <col min="15879" max="16128" width="11.42578125" style="1017"/>
    <col min="16129" max="16129" width="93.5703125" style="1017" bestFit="1" customWidth="1"/>
    <col min="16130" max="16130" width="10.42578125" style="1017" bestFit="1" customWidth="1"/>
    <col min="16131" max="16133" width="9.42578125" style="1017" bestFit="1" customWidth="1"/>
    <col min="16134" max="16134" width="10.42578125" style="1017" bestFit="1" customWidth="1"/>
    <col min="16135" max="16384" width="11.42578125" style="1017"/>
  </cols>
  <sheetData>
    <row r="2" spans="1:7" ht="15.75">
      <c r="A2" s="766"/>
      <c r="B2" s="767"/>
      <c r="C2" s="767"/>
      <c r="D2" s="767"/>
      <c r="E2" s="767"/>
      <c r="F2" s="767"/>
      <c r="G2" s="768"/>
    </row>
    <row r="3" spans="1:7" ht="20.25">
      <c r="A3" s="1402" t="s">
        <v>2440</v>
      </c>
      <c r="B3" s="1402"/>
      <c r="C3" s="1402"/>
      <c r="D3" s="1402"/>
      <c r="E3" s="1402"/>
      <c r="F3" s="1402"/>
      <c r="G3" s="769"/>
    </row>
    <row r="4" spans="1:7" ht="20.25">
      <c r="A4" s="1402" t="s">
        <v>1149</v>
      </c>
      <c r="B4" s="1402"/>
      <c r="C4" s="1402"/>
      <c r="D4" s="1402"/>
      <c r="E4" s="1402"/>
      <c r="F4" s="1402"/>
      <c r="G4" s="769"/>
    </row>
    <row r="5" spans="1:7" ht="20.25">
      <c r="A5" s="1402" t="s">
        <v>1502</v>
      </c>
      <c r="B5" s="1402"/>
      <c r="C5" s="1402"/>
      <c r="D5" s="1402"/>
      <c r="E5" s="1402"/>
      <c r="F5" s="1402"/>
      <c r="G5" s="769"/>
    </row>
    <row r="6" spans="1:7" ht="20.25">
      <c r="A6" s="1403" t="s">
        <v>1239</v>
      </c>
      <c r="B6" s="1403"/>
      <c r="C6" s="1403"/>
      <c r="D6" s="1403"/>
      <c r="E6" s="1403"/>
      <c r="F6" s="1403"/>
      <c r="G6" s="770"/>
    </row>
    <row r="7" spans="1:7">
      <c r="A7" s="771"/>
      <c r="B7" s="772"/>
      <c r="C7" s="772"/>
      <c r="D7" s="772"/>
      <c r="E7" s="772"/>
      <c r="F7" s="772"/>
      <c r="G7" s="772"/>
    </row>
    <row r="8" spans="1:7" ht="15.75" thickBot="1">
      <c r="A8" s="773"/>
      <c r="B8" s="774"/>
      <c r="C8" s="774"/>
      <c r="D8" s="774"/>
      <c r="E8" s="774"/>
      <c r="F8" s="774"/>
      <c r="G8" s="772"/>
    </row>
    <row r="9" spans="1:7" ht="16.5" thickTop="1" thickBot="1">
      <c r="A9" s="728"/>
      <c r="B9" s="729" t="s">
        <v>2</v>
      </c>
      <c r="C9" s="729" t="s">
        <v>3</v>
      </c>
      <c r="D9" s="729" t="s">
        <v>4</v>
      </c>
      <c r="E9" s="729" t="s">
        <v>5</v>
      </c>
      <c r="F9" s="729" t="s">
        <v>6</v>
      </c>
      <c r="G9" s="772"/>
    </row>
    <row r="10" spans="1:7" ht="16.5" thickTop="1" thickBot="1">
      <c r="A10" s="631" t="s">
        <v>7</v>
      </c>
      <c r="B10" s="627">
        <v>4344592.4518999998</v>
      </c>
      <c r="C10" s="627">
        <v>29990.233410000001</v>
      </c>
      <c r="D10" s="627">
        <v>0</v>
      </c>
      <c r="E10" s="627">
        <v>1.0214300000000001</v>
      </c>
      <c r="F10" s="627">
        <v>4374583.7067399994</v>
      </c>
      <c r="G10" s="772"/>
    </row>
    <row r="11" spans="1:7" ht="16.5" thickTop="1" thickBot="1">
      <c r="A11" s="632" t="s">
        <v>8</v>
      </c>
      <c r="B11" s="628">
        <v>31055.392370000001</v>
      </c>
      <c r="C11" s="628">
        <v>2605.5899800000002</v>
      </c>
      <c r="D11" s="628">
        <v>0</v>
      </c>
      <c r="E11" s="628">
        <v>0</v>
      </c>
      <c r="F11" s="628">
        <v>33660.982349999998</v>
      </c>
      <c r="G11" s="772"/>
    </row>
    <row r="12" spans="1:7" ht="15.75" thickTop="1">
      <c r="A12" s="63" t="s">
        <v>9</v>
      </c>
      <c r="B12" s="629">
        <v>0</v>
      </c>
      <c r="C12" s="629">
        <v>0</v>
      </c>
      <c r="D12" s="629">
        <v>0</v>
      </c>
      <c r="E12" s="629">
        <v>0</v>
      </c>
      <c r="F12" s="629">
        <v>0</v>
      </c>
      <c r="G12" s="772"/>
    </row>
    <row r="13" spans="1:7">
      <c r="A13" s="63" t="s">
        <v>10</v>
      </c>
      <c r="B13" s="629">
        <v>14651.34101</v>
      </c>
      <c r="C13" s="629">
        <v>2450.0171299999997</v>
      </c>
      <c r="D13" s="629">
        <v>0</v>
      </c>
      <c r="E13" s="629">
        <v>0</v>
      </c>
      <c r="F13" s="629">
        <v>17101.35814</v>
      </c>
      <c r="G13" s="772"/>
    </row>
    <row r="14" spans="1:7">
      <c r="A14" s="63" t="s">
        <v>11</v>
      </c>
      <c r="B14" s="629">
        <v>16404.051359999998</v>
      </c>
      <c r="C14" s="629">
        <v>155.57285000000002</v>
      </c>
      <c r="D14" s="629">
        <v>0</v>
      </c>
      <c r="E14" s="629">
        <v>0</v>
      </c>
      <c r="F14" s="629">
        <v>16559.624210000002</v>
      </c>
      <c r="G14" s="772"/>
    </row>
    <row r="15" spans="1:7">
      <c r="A15" s="63" t="s">
        <v>12</v>
      </c>
      <c r="B15" s="629">
        <v>0</v>
      </c>
      <c r="C15" s="629">
        <v>0</v>
      </c>
      <c r="D15" s="629">
        <v>0</v>
      </c>
      <c r="E15" s="629">
        <v>0</v>
      </c>
      <c r="F15" s="629">
        <v>0</v>
      </c>
      <c r="G15" s="772"/>
    </row>
    <row r="16" spans="1:7">
      <c r="A16" s="63" t="s">
        <v>13</v>
      </c>
      <c r="B16" s="629">
        <v>0</v>
      </c>
      <c r="C16" s="629">
        <v>0</v>
      </c>
      <c r="D16" s="629">
        <v>0</v>
      </c>
      <c r="E16" s="629">
        <v>0</v>
      </c>
      <c r="F16" s="629">
        <v>0</v>
      </c>
      <c r="G16" s="772"/>
    </row>
    <row r="17" spans="1:7">
      <c r="A17" s="63" t="s">
        <v>14</v>
      </c>
      <c r="B17" s="629">
        <v>0</v>
      </c>
      <c r="C17" s="629">
        <v>0</v>
      </c>
      <c r="D17" s="629">
        <v>0</v>
      </c>
      <c r="E17" s="629">
        <v>0</v>
      </c>
      <c r="F17" s="629">
        <v>0</v>
      </c>
      <c r="G17" s="772"/>
    </row>
    <row r="18" spans="1:7">
      <c r="A18" s="63" t="s">
        <v>15</v>
      </c>
      <c r="B18" s="629">
        <v>0</v>
      </c>
      <c r="C18" s="629">
        <v>0</v>
      </c>
      <c r="D18" s="629">
        <v>0</v>
      </c>
      <c r="E18" s="629">
        <v>0</v>
      </c>
      <c r="F18" s="629">
        <v>0</v>
      </c>
      <c r="G18" s="772"/>
    </row>
    <row r="19" spans="1:7" ht="15.75" thickBot="1">
      <c r="A19" s="63" t="s">
        <v>16</v>
      </c>
      <c r="B19" s="629">
        <v>0</v>
      </c>
      <c r="C19" s="629">
        <v>0</v>
      </c>
      <c r="D19" s="629">
        <v>0</v>
      </c>
      <c r="E19" s="629">
        <v>0</v>
      </c>
      <c r="F19" s="629">
        <v>0</v>
      </c>
      <c r="G19" s="772"/>
    </row>
    <row r="20" spans="1:7" ht="16.5" thickTop="1" thickBot="1">
      <c r="A20" s="632" t="s">
        <v>17</v>
      </c>
      <c r="B20" s="628">
        <v>62150.422180000001</v>
      </c>
      <c r="C20" s="628">
        <v>15249.58051</v>
      </c>
      <c r="D20" s="628">
        <v>0</v>
      </c>
      <c r="E20" s="628">
        <v>1.0214300000000001</v>
      </c>
      <c r="F20" s="628">
        <v>77401.024120000002</v>
      </c>
      <c r="G20" s="772"/>
    </row>
    <row r="21" spans="1:7" ht="15.75" thickTop="1">
      <c r="A21" s="63" t="s">
        <v>18</v>
      </c>
      <c r="B21" s="629">
        <v>0</v>
      </c>
      <c r="C21" s="629">
        <v>0</v>
      </c>
      <c r="D21" s="629">
        <v>0</v>
      </c>
      <c r="E21" s="629">
        <v>0</v>
      </c>
      <c r="F21" s="629">
        <v>0</v>
      </c>
      <c r="G21" s="772"/>
    </row>
    <row r="22" spans="1:7">
      <c r="A22" s="63" t="s">
        <v>19</v>
      </c>
      <c r="B22" s="629">
        <v>0</v>
      </c>
      <c r="C22" s="629">
        <v>0</v>
      </c>
      <c r="D22" s="629">
        <v>0</v>
      </c>
      <c r="E22" s="629">
        <v>0</v>
      </c>
      <c r="F22" s="629">
        <v>0</v>
      </c>
      <c r="G22" s="772"/>
    </row>
    <row r="23" spans="1:7">
      <c r="A23" s="63" t="s">
        <v>20</v>
      </c>
      <c r="B23" s="629">
        <v>0</v>
      </c>
      <c r="C23" s="629">
        <v>0</v>
      </c>
      <c r="D23" s="629">
        <v>0</v>
      </c>
      <c r="E23" s="629">
        <v>0</v>
      </c>
      <c r="F23" s="629">
        <v>0</v>
      </c>
      <c r="G23" s="772"/>
    </row>
    <row r="24" spans="1:7">
      <c r="A24" s="63" t="s">
        <v>21</v>
      </c>
      <c r="B24" s="629">
        <v>0</v>
      </c>
      <c r="C24" s="629">
        <v>0</v>
      </c>
      <c r="D24" s="629">
        <v>0</v>
      </c>
      <c r="E24" s="629">
        <v>0</v>
      </c>
      <c r="F24" s="629">
        <v>0</v>
      </c>
      <c r="G24" s="772"/>
    </row>
    <row r="25" spans="1:7">
      <c r="A25" s="63" t="s">
        <v>22</v>
      </c>
      <c r="B25" s="629">
        <v>62150.37139</v>
      </c>
      <c r="C25" s="629">
        <v>15249.58051</v>
      </c>
      <c r="D25" s="629">
        <v>0</v>
      </c>
      <c r="E25" s="629">
        <v>1.0214300000000001</v>
      </c>
      <c r="F25" s="629">
        <v>77400.973329999993</v>
      </c>
      <c r="G25" s="772"/>
    </row>
    <row r="26" spans="1:7">
      <c r="A26" s="63" t="s">
        <v>23</v>
      </c>
      <c r="B26" s="629">
        <v>7.9000000000000001E-4</v>
      </c>
      <c r="C26" s="629">
        <v>0</v>
      </c>
      <c r="D26" s="629">
        <v>0</v>
      </c>
      <c r="E26" s="629">
        <v>0</v>
      </c>
      <c r="F26" s="629">
        <v>7.9000000000000001E-4</v>
      </c>
      <c r="G26" s="772"/>
    </row>
    <row r="27" spans="1:7">
      <c r="A27" s="63" t="s">
        <v>24</v>
      </c>
      <c r="B27" s="629">
        <v>0.05</v>
      </c>
      <c r="C27" s="629">
        <v>0</v>
      </c>
      <c r="D27" s="629">
        <v>0</v>
      </c>
      <c r="E27" s="629">
        <v>0</v>
      </c>
      <c r="F27" s="629">
        <v>0.05</v>
      </c>
      <c r="G27" s="772"/>
    </row>
    <row r="28" spans="1:7" ht="15.75" thickBot="1">
      <c r="A28" s="63" t="s">
        <v>25</v>
      </c>
      <c r="B28" s="629">
        <v>0</v>
      </c>
      <c r="C28" s="629">
        <v>0</v>
      </c>
      <c r="D28" s="629">
        <v>0</v>
      </c>
      <c r="E28" s="629">
        <v>0</v>
      </c>
      <c r="F28" s="629">
        <v>0</v>
      </c>
      <c r="G28" s="772"/>
    </row>
    <row r="29" spans="1:7" ht="16.5" thickTop="1" thickBot="1">
      <c r="A29" s="632" t="s">
        <v>26</v>
      </c>
      <c r="B29" s="628">
        <v>3214124.90735</v>
      </c>
      <c r="C29" s="628">
        <v>11440.522800000001</v>
      </c>
      <c r="D29" s="628">
        <v>0</v>
      </c>
      <c r="E29" s="628">
        <v>0</v>
      </c>
      <c r="F29" s="628">
        <v>3225565.4301499999</v>
      </c>
      <c r="G29" s="772"/>
    </row>
    <row r="30" spans="1:7" ht="15.75" thickTop="1">
      <c r="A30" s="636" t="s">
        <v>27</v>
      </c>
      <c r="B30" s="629">
        <v>3237809.1484499997</v>
      </c>
      <c r="C30" s="629">
        <v>11300.215850000001</v>
      </c>
      <c r="D30" s="629">
        <v>0</v>
      </c>
      <c r="E30" s="629">
        <v>0</v>
      </c>
      <c r="F30" s="629">
        <v>3249109.3643</v>
      </c>
      <c r="G30" s="772"/>
    </row>
    <row r="31" spans="1:7">
      <c r="A31" s="63" t="s">
        <v>28</v>
      </c>
      <c r="B31" s="629">
        <v>3232912.4610600001</v>
      </c>
      <c r="C31" s="629">
        <v>11300.215850000001</v>
      </c>
      <c r="D31" s="629">
        <v>0</v>
      </c>
      <c r="E31" s="629">
        <v>0</v>
      </c>
      <c r="F31" s="629">
        <v>3244212.6769099999</v>
      </c>
      <c r="G31" s="772"/>
    </row>
    <row r="32" spans="1:7">
      <c r="A32" s="63" t="s">
        <v>29</v>
      </c>
      <c r="B32" s="629">
        <v>4896.6873900000001</v>
      </c>
      <c r="C32" s="629">
        <v>0</v>
      </c>
      <c r="D32" s="629">
        <v>0</v>
      </c>
      <c r="E32" s="629">
        <v>0</v>
      </c>
      <c r="F32" s="629">
        <v>4896.6873900000001</v>
      </c>
      <c r="G32" s="772"/>
    </row>
    <row r="33" spans="1:7">
      <c r="A33" s="63" t="s">
        <v>30</v>
      </c>
      <c r="B33" s="629">
        <v>0</v>
      </c>
      <c r="C33" s="629">
        <v>0</v>
      </c>
      <c r="D33" s="629">
        <v>0</v>
      </c>
      <c r="E33" s="629">
        <v>0</v>
      </c>
      <c r="F33" s="629">
        <v>0</v>
      </c>
      <c r="G33" s="772"/>
    </row>
    <row r="34" spans="1:7">
      <c r="A34" s="636" t="s">
        <v>31</v>
      </c>
      <c r="B34" s="629">
        <v>5204.1306599999998</v>
      </c>
      <c r="C34" s="629">
        <v>0</v>
      </c>
      <c r="D34" s="629">
        <v>0</v>
      </c>
      <c r="E34" s="629">
        <v>0</v>
      </c>
      <c r="F34" s="629">
        <v>5204.1306599999998</v>
      </c>
      <c r="G34" s="772"/>
    </row>
    <row r="35" spans="1:7">
      <c r="A35" s="63" t="s">
        <v>32</v>
      </c>
      <c r="B35" s="629">
        <v>5204.1306599999998</v>
      </c>
      <c r="C35" s="629">
        <v>0</v>
      </c>
      <c r="D35" s="629">
        <v>0</v>
      </c>
      <c r="E35" s="629">
        <v>0</v>
      </c>
      <c r="F35" s="629">
        <v>5204.1306599999998</v>
      </c>
      <c r="G35" s="772"/>
    </row>
    <row r="36" spans="1:7">
      <c r="A36" s="63" t="s">
        <v>33</v>
      </c>
      <c r="B36" s="629">
        <v>0</v>
      </c>
      <c r="C36" s="629">
        <v>0</v>
      </c>
      <c r="D36" s="629">
        <v>0</v>
      </c>
      <c r="E36" s="629">
        <v>0</v>
      </c>
      <c r="F36" s="629">
        <v>0</v>
      </c>
      <c r="G36" s="772"/>
    </row>
    <row r="37" spans="1:7">
      <c r="A37" s="633" t="s">
        <v>34</v>
      </c>
      <c r="B37" s="629">
        <v>0</v>
      </c>
      <c r="C37" s="629">
        <v>0</v>
      </c>
      <c r="D37" s="629">
        <v>0</v>
      </c>
      <c r="E37" s="629">
        <v>0</v>
      </c>
      <c r="F37" s="629">
        <v>0</v>
      </c>
      <c r="G37" s="772"/>
    </row>
    <row r="38" spans="1:7">
      <c r="A38" s="636" t="s">
        <v>35</v>
      </c>
      <c r="B38" s="629">
        <v>11439.58258</v>
      </c>
      <c r="C38" s="629">
        <v>0</v>
      </c>
      <c r="D38" s="629">
        <v>0</v>
      </c>
      <c r="E38" s="629">
        <v>0</v>
      </c>
      <c r="F38" s="629">
        <v>11439.58258</v>
      </c>
      <c r="G38" s="772"/>
    </row>
    <row r="39" spans="1:7">
      <c r="A39" s="63" t="s">
        <v>36</v>
      </c>
      <c r="B39" s="629">
        <v>11169.441939999999</v>
      </c>
      <c r="C39" s="629">
        <v>0</v>
      </c>
      <c r="D39" s="629">
        <v>0</v>
      </c>
      <c r="E39" s="629">
        <v>0</v>
      </c>
      <c r="F39" s="629">
        <v>11169.441939999999</v>
      </c>
      <c r="G39" s="772"/>
    </row>
    <row r="40" spans="1:7">
      <c r="A40" s="63" t="s">
        <v>37</v>
      </c>
      <c r="B40" s="629">
        <v>270.14064000000002</v>
      </c>
      <c r="C40" s="629">
        <v>0</v>
      </c>
      <c r="D40" s="629">
        <v>0</v>
      </c>
      <c r="E40" s="629">
        <v>0</v>
      </c>
      <c r="F40" s="629">
        <v>270.14064000000002</v>
      </c>
      <c r="G40" s="772"/>
    </row>
    <row r="41" spans="1:7">
      <c r="A41" s="63" t="s">
        <v>38</v>
      </c>
      <c r="B41" s="629">
        <v>0</v>
      </c>
      <c r="C41" s="629">
        <v>0</v>
      </c>
      <c r="D41" s="629">
        <v>0</v>
      </c>
      <c r="E41" s="629">
        <v>0</v>
      </c>
      <c r="F41" s="629">
        <v>0</v>
      </c>
      <c r="G41" s="772"/>
    </row>
    <row r="42" spans="1:7">
      <c r="A42" s="636" t="s">
        <v>39</v>
      </c>
      <c r="B42" s="629">
        <v>36196.452109999998</v>
      </c>
      <c r="C42" s="629">
        <v>140.30695</v>
      </c>
      <c r="D42" s="629">
        <v>0</v>
      </c>
      <c r="E42" s="629">
        <v>0</v>
      </c>
      <c r="F42" s="629">
        <v>36336.759060000004</v>
      </c>
      <c r="G42" s="772"/>
    </row>
    <row r="43" spans="1:7">
      <c r="A43" s="633" t="s">
        <v>40</v>
      </c>
      <c r="B43" s="629">
        <v>36114.666409999998</v>
      </c>
      <c r="C43" s="629">
        <v>140.30695</v>
      </c>
      <c r="D43" s="629">
        <v>0</v>
      </c>
      <c r="E43" s="629">
        <v>0</v>
      </c>
      <c r="F43" s="629">
        <v>36254.973359999996</v>
      </c>
      <c r="G43" s="772"/>
    </row>
    <row r="44" spans="1:7">
      <c r="A44" s="63" t="s">
        <v>41</v>
      </c>
      <c r="B44" s="629">
        <v>81.785699999999991</v>
      </c>
      <c r="C44" s="629">
        <v>0</v>
      </c>
      <c r="D44" s="629">
        <v>0</v>
      </c>
      <c r="E44" s="629">
        <v>0</v>
      </c>
      <c r="F44" s="629">
        <v>81.785699999999991</v>
      </c>
      <c r="G44" s="772"/>
    </row>
    <row r="45" spans="1:7">
      <c r="A45" s="63" t="s">
        <v>42</v>
      </c>
      <c r="B45" s="629">
        <v>0</v>
      </c>
      <c r="C45" s="629">
        <v>0</v>
      </c>
      <c r="D45" s="629">
        <v>0</v>
      </c>
      <c r="E45" s="629">
        <v>0</v>
      </c>
      <c r="F45" s="629">
        <v>0</v>
      </c>
      <c r="G45" s="772"/>
    </row>
    <row r="46" spans="1:7">
      <c r="A46" s="63" t="s">
        <v>43</v>
      </c>
      <c r="B46" s="629">
        <v>0</v>
      </c>
      <c r="C46" s="629">
        <v>0</v>
      </c>
      <c r="D46" s="629">
        <v>0</v>
      </c>
      <c r="E46" s="629">
        <v>0</v>
      </c>
      <c r="F46" s="629">
        <v>0</v>
      </c>
      <c r="G46" s="772"/>
    </row>
    <row r="47" spans="1:7">
      <c r="A47" s="63" t="s">
        <v>44</v>
      </c>
      <c r="B47" s="629">
        <v>0</v>
      </c>
      <c r="C47" s="629">
        <v>0</v>
      </c>
      <c r="D47" s="629">
        <v>0</v>
      </c>
      <c r="E47" s="629">
        <v>0</v>
      </c>
      <c r="F47" s="629">
        <v>0</v>
      </c>
      <c r="G47" s="772"/>
    </row>
    <row r="48" spans="1:7">
      <c r="A48" s="38" t="s">
        <v>45</v>
      </c>
      <c r="B48" s="629">
        <v>0</v>
      </c>
      <c r="C48" s="629">
        <v>0</v>
      </c>
      <c r="D48" s="629">
        <v>0</v>
      </c>
      <c r="E48" s="629">
        <v>0</v>
      </c>
      <c r="F48" s="629">
        <v>0</v>
      </c>
      <c r="G48" s="772"/>
    </row>
    <row r="49" spans="1:7">
      <c r="A49" s="40" t="s">
        <v>46</v>
      </c>
      <c r="B49" s="629">
        <v>-76524.406450000009</v>
      </c>
      <c r="C49" s="629">
        <v>0</v>
      </c>
      <c r="D49" s="629">
        <v>0</v>
      </c>
      <c r="E49" s="629">
        <v>0</v>
      </c>
      <c r="F49" s="629">
        <v>-76524.406450000009</v>
      </c>
      <c r="G49" s="772"/>
    </row>
    <row r="50" spans="1:7">
      <c r="A50" s="63" t="s">
        <v>47</v>
      </c>
      <c r="B50" s="629">
        <v>-169.43084999999999</v>
      </c>
      <c r="C50" s="629">
        <v>0</v>
      </c>
      <c r="D50" s="629">
        <v>0</v>
      </c>
      <c r="E50" s="629">
        <v>0</v>
      </c>
      <c r="F50" s="629">
        <v>-169.43084999999999</v>
      </c>
      <c r="G50" s="772"/>
    </row>
    <row r="51" spans="1:7">
      <c r="A51" s="63" t="s">
        <v>48</v>
      </c>
      <c r="B51" s="629">
        <v>0</v>
      </c>
      <c r="C51" s="629">
        <v>0</v>
      </c>
      <c r="D51" s="629">
        <v>0</v>
      </c>
      <c r="E51" s="629">
        <v>0</v>
      </c>
      <c r="F51" s="629">
        <v>0</v>
      </c>
      <c r="G51" s="772"/>
    </row>
    <row r="52" spans="1:7">
      <c r="A52" s="63" t="s">
        <v>49</v>
      </c>
      <c r="B52" s="629">
        <v>-3809.5849199999998</v>
      </c>
      <c r="C52" s="629">
        <v>0</v>
      </c>
      <c r="D52" s="629">
        <v>0</v>
      </c>
      <c r="E52" s="629">
        <v>0</v>
      </c>
      <c r="F52" s="629">
        <v>-3809.5849199999998</v>
      </c>
      <c r="G52" s="772"/>
    </row>
    <row r="53" spans="1:7">
      <c r="A53" s="63" t="s">
        <v>50</v>
      </c>
      <c r="B53" s="629">
        <v>0</v>
      </c>
      <c r="C53" s="629">
        <v>0</v>
      </c>
      <c r="D53" s="629">
        <v>0</v>
      </c>
      <c r="E53" s="629">
        <v>0</v>
      </c>
      <c r="F53" s="629">
        <v>0</v>
      </c>
      <c r="G53" s="772"/>
    </row>
    <row r="54" spans="1:7">
      <c r="A54" s="63" t="s">
        <v>51</v>
      </c>
      <c r="B54" s="629">
        <v>-9451.8137599999991</v>
      </c>
      <c r="C54" s="629">
        <v>0</v>
      </c>
      <c r="D54" s="629">
        <v>0</v>
      </c>
      <c r="E54" s="629">
        <v>0</v>
      </c>
      <c r="F54" s="629">
        <v>-9451.8137599999991</v>
      </c>
      <c r="G54" s="772"/>
    </row>
    <row r="55" spans="1:7">
      <c r="A55" s="63" t="s">
        <v>52</v>
      </c>
      <c r="B55" s="629">
        <v>-270.14064000000002</v>
      </c>
      <c r="C55" s="629">
        <v>0</v>
      </c>
      <c r="D55" s="629">
        <v>0</v>
      </c>
      <c r="E55" s="629">
        <v>0</v>
      </c>
      <c r="F55" s="629">
        <v>-270.14064000000002</v>
      </c>
      <c r="G55" s="772"/>
    </row>
    <row r="56" spans="1:7">
      <c r="A56" s="63" t="s">
        <v>53</v>
      </c>
      <c r="B56" s="629">
        <v>-27928.014420000003</v>
      </c>
      <c r="C56" s="629">
        <v>0</v>
      </c>
      <c r="D56" s="629">
        <v>0</v>
      </c>
      <c r="E56" s="629">
        <v>0</v>
      </c>
      <c r="F56" s="629">
        <v>-27928.014420000003</v>
      </c>
      <c r="G56" s="772"/>
    </row>
    <row r="57" spans="1:7">
      <c r="A57" s="63" t="s">
        <v>54</v>
      </c>
      <c r="B57" s="629">
        <v>-34895.421860000002</v>
      </c>
      <c r="C57" s="629">
        <v>0</v>
      </c>
      <c r="D57" s="629">
        <v>0</v>
      </c>
      <c r="E57" s="629">
        <v>0</v>
      </c>
      <c r="F57" s="629">
        <v>-34895.421860000002</v>
      </c>
      <c r="G57" s="772"/>
    </row>
    <row r="58" spans="1:7">
      <c r="A58" s="63" t="s">
        <v>55</v>
      </c>
      <c r="B58" s="629">
        <v>0</v>
      </c>
      <c r="C58" s="629">
        <v>0</v>
      </c>
      <c r="D58" s="629">
        <v>0</v>
      </c>
      <c r="E58" s="629">
        <v>0</v>
      </c>
      <c r="F58" s="629">
        <v>0</v>
      </c>
      <c r="G58" s="772"/>
    </row>
    <row r="59" spans="1:7" ht="15.75" thickBot="1">
      <c r="A59" s="63" t="s">
        <v>56</v>
      </c>
      <c r="B59" s="629">
        <v>0</v>
      </c>
      <c r="C59" s="629">
        <v>0</v>
      </c>
      <c r="D59" s="629">
        <v>0</v>
      </c>
      <c r="E59" s="629">
        <v>0</v>
      </c>
      <c r="F59" s="629">
        <v>0</v>
      </c>
      <c r="G59" s="772"/>
    </row>
    <row r="60" spans="1:7" ht="16.5" thickTop="1" thickBot="1">
      <c r="A60" s="632" t="s">
        <v>57</v>
      </c>
      <c r="B60" s="628">
        <v>4681.9635499999995</v>
      </c>
      <c r="C60" s="628">
        <v>689.73811999999998</v>
      </c>
      <c r="D60" s="628">
        <v>0</v>
      </c>
      <c r="E60" s="628">
        <v>0</v>
      </c>
      <c r="F60" s="628">
        <v>5371.7016700000004</v>
      </c>
      <c r="G60" s="772"/>
    </row>
    <row r="61" spans="1:7" ht="15.75" thickTop="1">
      <c r="A61" s="63" t="s">
        <v>58</v>
      </c>
      <c r="B61" s="629">
        <v>0</v>
      </c>
      <c r="C61" s="629">
        <v>0</v>
      </c>
      <c r="D61" s="629">
        <v>0</v>
      </c>
      <c r="E61" s="629">
        <v>0</v>
      </c>
      <c r="F61" s="629">
        <v>0</v>
      </c>
      <c r="G61" s="772"/>
    </row>
    <row r="62" spans="1:7">
      <c r="A62" s="63" t="s">
        <v>59</v>
      </c>
      <c r="B62" s="629">
        <v>3225.8048599999997</v>
      </c>
      <c r="C62" s="629">
        <v>59.453300000000006</v>
      </c>
      <c r="D62" s="629">
        <v>0</v>
      </c>
      <c r="E62" s="629">
        <v>0</v>
      </c>
      <c r="F62" s="629">
        <v>3285.2581600000003</v>
      </c>
      <c r="G62" s="772"/>
    </row>
    <row r="63" spans="1:7">
      <c r="A63" s="63" t="s">
        <v>60</v>
      </c>
      <c r="B63" s="629">
        <v>2077.4946199999999</v>
      </c>
      <c r="C63" s="629">
        <v>630.28481999999997</v>
      </c>
      <c r="D63" s="629">
        <v>0</v>
      </c>
      <c r="E63" s="629">
        <v>0</v>
      </c>
      <c r="F63" s="629">
        <v>2707.7794399999998</v>
      </c>
      <c r="G63" s="772"/>
    </row>
    <row r="64" spans="1:7">
      <c r="A64" s="63" t="s">
        <v>61</v>
      </c>
      <c r="B64" s="629">
        <v>0</v>
      </c>
      <c r="C64" s="629">
        <v>0</v>
      </c>
      <c r="D64" s="629">
        <v>0</v>
      </c>
      <c r="E64" s="629">
        <v>0</v>
      </c>
      <c r="F64" s="629">
        <v>0</v>
      </c>
      <c r="G64" s="772"/>
    </row>
    <row r="65" spans="1:7" ht="15.75" thickBot="1">
      <c r="A65" s="63" t="s">
        <v>62</v>
      </c>
      <c r="B65" s="629">
        <v>-621.33593000000008</v>
      </c>
      <c r="C65" s="629">
        <v>0</v>
      </c>
      <c r="D65" s="629">
        <v>0</v>
      </c>
      <c r="E65" s="629">
        <v>0</v>
      </c>
      <c r="F65" s="629">
        <v>-621.33593000000008</v>
      </c>
      <c r="G65" s="772"/>
    </row>
    <row r="66" spans="1:7" ht="16.5" thickTop="1" thickBot="1">
      <c r="A66" s="632" t="s">
        <v>63</v>
      </c>
      <c r="B66" s="628">
        <v>0</v>
      </c>
      <c r="C66" s="628">
        <v>0</v>
      </c>
      <c r="D66" s="628">
        <v>0</v>
      </c>
      <c r="E66" s="628">
        <v>0</v>
      </c>
      <c r="F66" s="628">
        <v>0</v>
      </c>
      <c r="G66" s="772"/>
    </row>
    <row r="67" spans="1:7" ht="15.75" thickTop="1">
      <c r="A67" s="63" t="s">
        <v>64</v>
      </c>
      <c r="B67" s="629">
        <v>0</v>
      </c>
      <c r="C67" s="629">
        <v>0</v>
      </c>
      <c r="D67" s="629">
        <v>0</v>
      </c>
      <c r="E67" s="629">
        <v>0</v>
      </c>
      <c r="F67" s="629">
        <v>0</v>
      </c>
      <c r="G67" s="772"/>
    </row>
    <row r="68" spans="1:7">
      <c r="A68" s="63" t="s">
        <v>65</v>
      </c>
      <c r="B68" s="629">
        <v>0</v>
      </c>
      <c r="C68" s="629">
        <v>0</v>
      </c>
      <c r="D68" s="629">
        <v>0</v>
      </c>
      <c r="E68" s="629">
        <v>0</v>
      </c>
      <c r="F68" s="629">
        <v>0</v>
      </c>
      <c r="G68" s="772"/>
    </row>
    <row r="69" spans="1:7">
      <c r="A69" s="63" t="s">
        <v>66</v>
      </c>
      <c r="B69" s="629">
        <v>0</v>
      </c>
      <c r="C69" s="629">
        <v>0</v>
      </c>
      <c r="D69" s="629">
        <v>0</v>
      </c>
      <c r="E69" s="629">
        <v>0</v>
      </c>
      <c r="F69" s="629">
        <v>0</v>
      </c>
      <c r="G69" s="772"/>
    </row>
    <row r="70" spans="1:7">
      <c r="A70" s="63" t="s">
        <v>67</v>
      </c>
      <c r="B70" s="629">
        <v>0</v>
      </c>
      <c r="C70" s="629">
        <v>0</v>
      </c>
      <c r="D70" s="629">
        <v>0</v>
      </c>
      <c r="E70" s="629">
        <v>0</v>
      </c>
      <c r="F70" s="629">
        <v>0</v>
      </c>
      <c r="G70" s="772"/>
    </row>
    <row r="71" spans="1:7" ht="15.75" thickBot="1">
      <c r="A71" s="63" t="s">
        <v>68</v>
      </c>
      <c r="B71" s="629">
        <v>0</v>
      </c>
      <c r="C71" s="629">
        <v>0</v>
      </c>
      <c r="D71" s="629">
        <v>0</v>
      </c>
      <c r="E71" s="629">
        <v>0</v>
      </c>
      <c r="F71" s="629">
        <v>0</v>
      </c>
      <c r="G71" s="772"/>
    </row>
    <row r="72" spans="1:7" ht="16.5" thickTop="1" thickBot="1">
      <c r="A72" s="632" t="s">
        <v>69</v>
      </c>
      <c r="B72" s="628">
        <v>427228.65983999998</v>
      </c>
      <c r="C72" s="628">
        <v>4.8019999999999996</v>
      </c>
      <c r="D72" s="628">
        <v>0</v>
      </c>
      <c r="E72" s="628">
        <v>0</v>
      </c>
      <c r="F72" s="628">
        <v>427233.46183999995</v>
      </c>
      <c r="G72" s="772"/>
    </row>
    <row r="73" spans="1:7" ht="15.75" thickTop="1">
      <c r="A73" s="63" t="s">
        <v>18</v>
      </c>
      <c r="B73" s="629">
        <v>0</v>
      </c>
      <c r="C73" s="629">
        <v>0</v>
      </c>
      <c r="D73" s="629">
        <v>0</v>
      </c>
      <c r="E73" s="629">
        <v>0</v>
      </c>
      <c r="F73" s="629">
        <v>0</v>
      </c>
      <c r="G73" s="772"/>
    </row>
    <row r="74" spans="1:7">
      <c r="A74" s="63" t="s">
        <v>19</v>
      </c>
      <c r="B74" s="629">
        <v>348069</v>
      </c>
      <c r="C74" s="629">
        <v>0</v>
      </c>
      <c r="D74" s="629">
        <v>0</v>
      </c>
      <c r="E74" s="629">
        <v>0</v>
      </c>
      <c r="F74" s="629">
        <v>348069</v>
      </c>
      <c r="G74" s="772"/>
    </row>
    <row r="75" spans="1:7">
      <c r="A75" s="63" t="s">
        <v>20</v>
      </c>
      <c r="B75" s="629">
        <v>0</v>
      </c>
      <c r="C75" s="629">
        <v>0</v>
      </c>
      <c r="D75" s="629">
        <v>0</v>
      </c>
      <c r="E75" s="629">
        <v>0</v>
      </c>
      <c r="F75" s="629">
        <v>0</v>
      </c>
      <c r="G75" s="772"/>
    </row>
    <row r="76" spans="1:7">
      <c r="A76" s="63" t="s">
        <v>21</v>
      </c>
      <c r="B76" s="629">
        <v>0</v>
      </c>
      <c r="C76" s="629">
        <v>0</v>
      </c>
      <c r="D76" s="629">
        <v>0</v>
      </c>
      <c r="E76" s="629">
        <v>0</v>
      </c>
      <c r="F76" s="629">
        <v>0</v>
      </c>
      <c r="G76" s="772"/>
    </row>
    <row r="77" spans="1:7">
      <c r="A77" s="63" t="s">
        <v>70</v>
      </c>
      <c r="B77" s="629">
        <v>55744.868130000003</v>
      </c>
      <c r="C77" s="629">
        <v>0</v>
      </c>
      <c r="D77" s="629">
        <v>0</v>
      </c>
      <c r="E77" s="629">
        <v>0</v>
      </c>
      <c r="F77" s="629">
        <v>55744.868130000003</v>
      </c>
      <c r="G77" s="772"/>
    </row>
    <row r="78" spans="1:7">
      <c r="A78" s="63" t="s">
        <v>71</v>
      </c>
      <c r="B78" s="629">
        <v>0</v>
      </c>
      <c r="C78" s="629">
        <v>10.29</v>
      </c>
      <c r="D78" s="629">
        <v>0</v>
      </c>
      <c r="E78" s="629">
        <v>0</v>
      </c>
      <c r="F78" s="629">
        <v>10.29</v>
      </c>
      <c r="G78" s="772"/>
    </row>
    <row r="79" spans="1:7">
      <c r="A79" s="63" t="s">
        <v>23</v>
      </c>
      <c r="B79" s="629">
        <v>0</v>
      </c>
      <c r="C79" s="629">
        <v>0</v>
      </c>
      <c r="D79" s="629">
        <v>0</v>
      </c>
      <c r="E79" s="629">
        <v>0</v>
      </c>
      <c r="F79" s="629">
        <v>0</v>
      </c>
      <c r="G79" s="772"/>
    </row>
    <row r="80" spans="1:7">
      <c r="A80" s="63" t="s">
        <v>72</v>
      </c>
      <c r="B80" s="629">
        <v>23414.791710000001</v>
      </c>
      <c r="C80" s="629">
        <v>0</v>
      </c>
      <c r="D80" s="629">
        <v>0</v>
      </c>
      <c r="E80" s="629">
        <v>0</v>
      </c>
      <c r="F80" s="629">
        <v>23414.791710000001</v>
      </c>
      <c r="G80" s="772"/>
    </row>
    <row r="81" spans="1:7" ht="15.75" thickBot="1">
      <c r="A81" s="63" t="s">
        <v>73</v>
      </c>
      <c r="B81" s="629">
        <v>0</v>
      </c>
      <c r="C81" s="629">
        <v>-5.4880000000000004</v>
      </c>
      <c r="D81" s="629">
        <v>0</v>
      </c>
      <c r="E81" s="629">
        <v>0</v>
      </c>
      <c r="F81" s="629">
        <v>-5.4880000000000004</v>
      </c>
      <c r="G81" s="772"/>
    </row>
    <row r="82" spans="1:7" ht="16.5" thickTop="1" thickBot="1">
      <c r="A82" s="632" t="s">
        <v>74</v>
      </c>
      <c r="B82" s="628">
        <v>20190.886589999998</v>
      </c>
      <c r="C82" s="628">
        <v>0</v>
      </c>
      <c r="D82" s="628">
        <v>0</v>
      </c>
      <c r="E82" s="628">
        <v>0</v>
      </c>
      <c r="F82" s="628">
        <v>20190.886589999998</v>
      </c>
      <c r="G82" s="772"/>
    </row>
    <row r="83" spans="1:7" ht="15.75" thickTop="1">
      <c r="A83" s="63" t="s">
        <v>75</v>
      </c>
      <c r="B83" s="629">
        <v>0</v>
      </c>
      <c r="C83" s="629">
        <v>0</v>
      </c>
      <c r="D83" s="629">
        <v>0</v>
      </c>
      <c r="E83" s="629">
        <v>0</v>
      </c>
      <c r="F83" s="629">
        <v>0</v>
      </c>
      <c r="G83" s="772"/>
    </row>
    <row r="84" spans="1:7">
      <c r="A84" s="63" t="s">
        <v>76</v>
      </c>
      <c r="B84" s="629">
        <v>4014.9593399999999</v>
      </c>
      <c r="C84" s="629">
        <v>0</v>
      </c>
      <c r="D84" s="629">
        <v>0</v>
      </c>
      <c r="E84" s="629">
        <v>0</v>
      </c>
      <c r="F84" s="629">
        <v>4014.9593399999999</v>
      </c>
      <c r="G84" s="772"/>
    </row>
    <row r="85" spans="1:7">
      <c r="A85" s="63" t="s">
        <v>77</v>
      </c>
      <c r="B85" s="629">
        <v>3803.1992700000001</v>
      </c>
      <c r="C85" s="629">
        <v>0</v>
      </c>
      <c r="D85" s="629">
        <v>0</v>
      </c>
      <c r="E85" s="629">
        <v>0</v>
      </c>
      <c r="F85" s="629">
        <v>3803.1992700000001</v>
      </c>
      <c r="G85" s="772"/>
    </row>
    <row r="86" spans="1:7">
      <c r="A86" s="63" t="s">
        <v>78</v>
      </c>
      <c r="B86" s="629">
        <v>4328.8230999999996</v>
      </c>
      <c r="C86" s="629">
        <v>0</v>
      </c>
      <c r="D86" s="629">
        <v>0</v>
      </c>
      <c r="E86" s="629">
        <v>0</v>
      </c>
      <c r="F86" s="629">
        <v>4328.8230999999996</v>
      </c>
      <c r="G86" s="772"/>
    </row>
    <row r="87" spans="1:7">
      <c r="A87" s="63" t="s">
        <v>79</v>
      </c>
      <c r="B87" s="629">
        <v>4140.2787900000003</v>
      </c>
      <c r="C87" s="629">
        <v>0</v>
      </c>
      <c r="D87" s="629">
        <v>0</v>
      </c>
      <c r="E87" s="629">
        <v>0</v>
      </c>
      <c r="F87" s="629">
        <v>4140.2787900000003</v>
      </c>
      <c r="G87" s="772"/>
    </row>
    <row r="88" spans="1:7">
      <c r="A88" s="63" t="s">
        <v>80</v>
      </c>
      <c r="B88" s="629">
        <v>3902.5969799999998</v>
      </c>
      <c r="C88" s="629">
        <v>0</v>
      </c>
      <c r="D88" s="629">
        <v>0</v>
      </c>
      <c r="E88" s="629">
        <v>0</v>
      </c>
      <c r="F88" s="629">
        <v>3902.5969799999998</v>
      </c>
      <c r="G88" s="772"/>
    </row>
    <row r="89" spans="1:7">
      <c r="A89" s="63" t="s">
        <v>81</v>
      </c>
      <c r="B89" s="629">
        <v>1.02911</v>
      </c>
      <c r="C89" s="629">
        <v>0</v>
      </c>
      <c r="D89" s="629">
        <v>0</v>
      </c>
      <c r="E89" s="629">
        <v>0</v>
      </c>
      <c r="F89" s="629">
        <v>1.02911</v>
      </c>
      <c r="G89" s="772"/>
    </row>
    <row r="90" spans="1:7">
      <c r="A90" s="63" t="s">
        <v>82</v>
      </c>
      <c r="B90" s="629">
        <v>0</v>
      </c>
      <c r="C90" s="629">
        <v>0</v>
      </c>
      <c r="D90" s="629">
        <v>0</v>
      </c>
      <c r="E90" s="629">
        <v>0</v>
      </c>
      <c r="F90" s="629">
        <v>0</v>
      </c>
      <c r="G90" s="772"/>
    </row>
    <row r="91" spans="1:7" ht="15.75" thickBot="1">
      <c r="A91" s="63" t="s">
        <v>83</v>
      </c>
      <c r="B91" s="629">
        <v>0</v>
      </c>
      <c r="C91" s="629">
        <v>0</v>
      </c>
      <c r="D91" s="629">
        <v>0</v>
      </c>
      <c r="E91" s="629">
        <v>0</v>
      </c>
      <c r="F91" s="629">
        <v>0</v>
      </c>
      <c r="G91" s="772"/>
    </row>
    <row r="92" spans="1:7" ht="16.5" thickTop="1" thickBot="1">
      <c r="A92" s="632" t="s">
        <v>84</v>
      </c>
      <c r="B92" s="628">
        <v>3408.6325899999997</v>
      </c>
      <c r="C92" s="628">
        <v>0</v>
      </c>
      <c r="D92" s="628">
        <v>0</v>
      </c>
      <c r="E92" s="628">
        <v>0</v>
      </c>
      <c r="F92" s="628">
        <v>3408.6325899999997</v>
      </c>
      <c r="G92" s="772"/>
    </row>
    <row r="93" spans="1:7" ht="15.75" thickTop="1">
      <c r="A93" s="63" t="s">
        <v>85</v>
      </c>
      <c r="B93" s="629">
        <v>240.46808999999999</v>
      </c>
      <c r="C93" s="629">
        <v>0</v>
      </c>
      <c r="D93" s="629">
        <v>0</v>
      </c>
      <c r="E93" s="629">
        <v>0</v>
      </c>
      <c r="F93" s="629">
        <v>240.46808999999999</v>
      </c>
      <c r="G93" s="772"/>
    </row>
    <row r="94" spans="1:7">
      <c r="A94" s="63" t="s">
        <v>86</v>
      </c>
      <c r="B94" s="629">
        <v>2432.7305099999999</v>
      </c>
      <c r="C94" s="629">
        <v>0</v>
      </c>
      <c r="D94" s="629">
        <v>0</v>
      </c>
      <c r="E94" s="629">
        <v>0</v>
      </c>
      <c r="F94" s="629">
        <v>2432.7305099999999</v>
      </c>
      <c r="G94" s="772"/>
    </row>
    <row r="95" spans="1:7">
      <c r="A95" s="63" t="s">
        <v>87</v>
      </c>
      <c r="B95" s="629">
        <v>269.37359999999995</v>
      </c>
      <c r="C95" s="629">
        <v>0.34300000000000003</v>
      </c>
      <c r="D95" s="629">
        <v>0</v>
      </c>
      <c r="E95" s="629">
        <v>0</v>
      </c>
      <c r="F95" s="629">
        <v>269.71659999999997</v>
      </c>
      <c r="G95" s="772"/>
    </row>
    <row r="96" spans="1:7">
      <c r="A96" s="63" t="s">
        <v>88</v>
      </c>
      <c r="B96" s="629">
        <v>476.02999</v>
      </c>
      <c r="C96" s="629">
        <v>0</v>
      </c>
      <c r="D96" s="629">
        <v>0</v>
      </c>
      <c r="E96" s="629">
        <v>0</v>
      </c>
      <c r="F96" s="629">
        <v>476.02999</v>
      </c>
      <c r="G96" s="772"/>
    </row>
    <row r="97" spans="1:7" ht="15.75" thickBot="1">
      <c r="A97" s="641" t="s">
        <v>89</v>
      </c>
      <c r="B97" s="630">
        <v>-9.9695999999999998</v>
      </c>
      <c r="C97" s="630">
        <v>-0.34300000000000003</v>
      </c>
      <c r="D97" s="630">
        <v>0</v>
      </c>
      <c r="E97" s="630">
        <v>0</v>
      </c>
      <c r="F97" s="630">
        <v>-10.3126</v>
      </c>
      <c r="G97" s="772"/>
    </row>
    <row r="98" spans="1:7" ht="16.5" thickTop="1" thickBot="1">
      <c r="A98" s="632" t="s">
        <v>1341</v>
      </c>
      <c r="B98" s="628">
        <v>581751.58742999996</v>
      </c>
      <c r="C98" s="628">
        <v>0</v>
      </c>
      <c r="D98" s="628">
        <v>0</v>
      </c>
      <c r="E98" s="628">
        <v>0</v>
      </c>
      <c r="F98" s="628">
        <v>581751.58742999996</v>
      </c>
      <c r="G98" s="772"/>
    </row>
    <row r="99" spans="1:7" ht="15.75" thickTop="1">
      <c r="A99" s="63" t="s">
        <v>1342</v>
      </c>
      <c r="B99" s="629">
        <v>514765.96551999997</v>
      </c>
      <c r="C99" s="629">
        <v>0</v>
      </c>
      <c r="D99" s="629">
        <v>0</v>
      </c>
      <c r="E99" s="629">
        <v>0</v>
      </c>
      <c r="F99" s="629">
        <v>514765.96551999997</v>
      </c>
      <c r="G99" s="772"/>
    </row>
    <row r="100" spans="1:7">
      <c r="A100" s="63" t="s">
        <v>1343</v>
      </c>
      <c r="B100" s="629">
        <v>0</v>
      </c>
      <c r="C100" s="629">
        <v>0</v>
      </c>
      <c r="D100" s="629">
        <v>0</v>
      </c>
      <c r="E100" s="629">
        <v>0</v>
      </c>
      <c r="F100" s="629">
        <v>0</v>
      </c>
      <c r="G100" s="772"/>
    </row>
    <row r="101" spans="1:7">
      <c r="A101" s="63" t="s">
        <v>1344</v>
      </c>
      <c r="B101" s="629">
        <v>0</v>
      </c>
      <c r="C101" s="629">
        <v>0</v>
      </c>
      <c r="D101" s="629">
        <v>0</v>
      </c>
      <c r="E101" s="629">
        <v>0</v>
      </c>
      <c r="F101" s="629">
        <v>0</v>
      </c>
      <c r="G101" s="772"/>
    </row>
    <row r="102" spans="1:7">
      <c r="A102" s="63" t="s">
        <v>1345</v>
      </c>
      <c r="B102" s="629">
        <v>0</v>
      </c>
      <c r="C102" s="629">
        <v>0</v>
      </c>
      <c r="D102" s="629">
        <v>0</v>
      </c>
      <c r="E102" s="629">
        <v>0</v>
      </c>
      <c r="F102" s="629">
        <v>0</v>
      </c>
      <c r="G102" s="772"/>
    </row>
    <row r="103" spans="1:7">
      <c r="A103" s="63" t="s">
        <v>1348</v>
      </c>
      <c r="B103" s="629">
        <v>83535.134260000006</v>
      </c>
      <c r="C103" s="629">
        <v>0</v>
      </c>
      <c r="D103" s="629">
        <v>0</v>
      </c>
      <c r="E103" s="629">
        <v>0</v>
      </c>
      <c r="F103" s="629">
        <v>83535.134260000006</v>
      </c>
      <c r="G103" s="772"/>
    </row>
    <row r="104" spans="1:7" ht="15.75" thickBot="1">
      <c r="A104" s="63" t="s">
        <v>1346</v>
      </c>
      <c r="B104" s="629">
        <v>-16549.512350000001</v>
      </c>
      <c r="C104" s="629">
        <v>0</v>
      </c>
      <c r="D104" s="629">
        <v>0</v>
      </c>
      <c r="E104" s="629">
        <v>0</v>
      </c>
      <c r="F104" s="629">
        <v>-16549.512350000001</v>
      </c>
      <c r="G104" s="772"/>
    </row>
    <row r="105" spans="1:7" ht="16.5" thickTop="1" thickBot="1">
      <c r="A105" s="634" t="s">
        <v>90</v>
      </c>
      <c r="B105" s="627">
        <v>3409794.1009800001</v>
      </c>
      <c r="C105" s="627">
        <v>378062.94238999998</v>
      </c>
      <c r="D105" s="627">
        <v>0</v>
      </c>
      <c r="E105" s="627">
        <v>0</v>
      </c>
      <c r="F105" s="627">
        <v>3787857.0433700001</v>
      </c>
      <c r="G105" s="775"/>
    </row>
    <row r="106" spans="1:7" ht="16.5" thickTop="1" thickBot="1">
      <c r="A106" s="632" t="s">
        <v>738</v>
      </c>
      <c r="B106" s="628">
        <v>2448022.9246900002</v>
      </c>
      <c r="C106" s="628">
        <v>0</v>
      </c>
      <c r="D106" s="628">
        <v>0</v>
      </c>
      <c r="E106" s="628">
        <v>0</v>
      </c>
      <c r="F106" s="628">
        <v>2448022.9246900002</v>
      </c>
      <c r="G106" s="775"/>
    </row>
    <row r="107" spans="1:7" ht="15.75" thickTop="1">
      <c r="A107" s="63" t="s">
        <v>91</v>
      </c>
      <c r="B107" s="629">
        <v>0</v>
      </c>
      <c r="C107" s="629">
        <v>0</v>
      </c>
      <c r="D107" s="629">
        <v>0</v>
      </c>
      <c r="E107" s="629">
        <v>0</v>
      </c>
      <c r="F107" s="629">
        <v>0</v>
      </c>
      <c r="G107" s="775"/>
    </row>
    <row r="108" spans="1:7">
      <c r="A108" s="63" t="s">
        <v>92</v>
      </c>
      <c r="B108" s="629">
        <v>0</v>
      </c>
      <c r="C108" s="629">
        <v>0</v>
      </c>
      <c r="D108" s="629">
        <v>0</v>
      </c>
      <c r="E108" s="629">
        <v>0</v>
      </c>
      <c r="F108" s="629">
        <v>0</v>
      </c>
      <c r="G108" s="775"/>
    </row>
    <row r="109" spans="1:7">
      <c r="A109" s="63" t="s">
        <v>93</v>
      </c>
      <c r="B109" s="629">
        <v>0</v>
      </c>
      <c r="C109" s="629">
        <v>0</v>
      </c>
      <c r="D109" s="629">
        <v>0</v>
      </c>
      <c r="E109" s="629">
        <v>0</v>
      </c>
      <c r="F109" s="629">
        <v>0</v>
      </c>
      <c r="G109" s="775"/>
    </row>
    <row r="110" spans="1:7">
      <c r="A110" s="63" t="s">
        <v>94</v>
      </c>
      <c r="B110" s="629">
        <v>0</v>
      </c>
      <c r="C110" s="629">
        <v>0</v>
      </c>
      <c r="D110" s="629">
        <v>0</v>
      </c>
      <c r="E110" s="629">
        <v>0</v>
      </c>
      <c r="F110" s="629">
        <v>0</v>
      </c>
      <c r="G110" s="775"/>
    </row>
    <row r="111" spans="1:7">
      <c r="A111" s="63" t="s">
        <v>95</v>
      </c>
      <c r="B111" s="629">
        <v>0</v>
      </c>
      <c r="C111" s="629">
        <v>0</v>
      </c>
      <c r="D111" s="629">
        <v>0</v>
      </c>
      <c r="E111" s="629">
        <v>0</v>
      </c>
      <c r="F111" s="629">
        <v>0</v>
      </c>
      <c r="G111" s="775"/>
    </row>
    <row r="112" spans="1:7">
      <c r="A112" s="633" t="s">
        <v>96</v>
      </c>
      <c r="B112" s="629">
        <v>0</v>
      </c>
      <c r="C112" s="629">
        <v>0</v>
      </c>
      <c r="D112" s="629">
        <v>0</v>
      </c>
      <c r="E112" s="629">
        <v>0</v>
      </c>
      <c r="F112" s="629">
        <v>0</v>
      </c>
      <c r="G112" s="775"/>
    </row>
    <row r="113" spans="1:7">
      <c r="A113" s="38" t="s">
        <v>97</v>
      </c>
      <c r="B113" s="629">
        <v>0</v>
      </c>
      <c r="C113" s="629">
        <v>0</v>
      </c>
      <c r="D113" s="629">
        <v>0</v>
      </c>
      <c r="E113" s="629">
        <v>0</v>
      </c>
      <c r="F113" s="629">
        <v>0</v>
      </c>
      <c r="G113" s="775"/>
    </row>
    <row r="114" spans="1:7">
      <c r="A114" s="38" t="s">
        <v>98</v>
      </c>
      <c r="B114" s="629">
        <v>0</v>
      </c>
      <c r="C114" s="629">
        <v>0</v>
      </c>
      <c r="D114" s="629">
        <v>0</v>
      </c>
      <c r="E114" s="629">
        <v>0</v>
      </c>
      <c r="F114" s="629">
        <v>0</v>
      </c>
      <c r="G114" s="775"/>
    </row>
    <row r="115" spans="1:7">
      <c r="A115" s="38" t="s">
        <v>99</v>
      </c>
      <c r="B115" s="629">
        <v>0</v>
      </c>
      <c r="C115" s="629">
        <v>0</v>
      </c>
      <c r="D115" s="629">
        <v>0</v>
      </c>
      <c r="E115" s="629">
        <v>0</v>
      </c>
      <c r="F115" s="629">
        <v>0</v>
      </c>
      <c r="G115" s="775"/>
    </row>
    <row r="116" spans="1:7">
      <c r="A116" s="38" t="s">
        <v>100</v>
      </c>
      <c r="B116" s="629">
        <v>0</v>
      </c>
      <c r="C116" s="629">
        <v>0</v>
      </c>
      <c r="D116" s="629">
        <v>0</v>
      </c>
      <c r="E116" s="629">
        <v>0</v>
      </c>
      <c r="F116" s="629">
        <v>0</v>
      </c>
      <c r="G116" s="775"/>
    </row>
    <row r="117" spans="1:7">
      <c r="A117" s="38" t="s">
        <v>101</v>
      </c>
      <c r="B117" s="629">
        <v>0</v>
      </c>
      <c r="C117" s="629">
        <v>0</v>
      </c>
      <c r="D117" s="629">
        <v>0</v>
      </c>
      <c r="E117" s="629">
        <v>0</v>
      </c>
      <c r="F117" s="629">
        <v>0</v>
      </c>
      <c r="G117" s="775"/>
    </row>
    <row r="118" spans="1:7">
      <c r="A118" s="38" t="s">
        <v>102</v>
      </c>
      <c r="B118" s="629">
        <v>0</v>
      </c>
      <c r="C118" s="629">
        <v>0</v>
      </c>
      <c r="D118" s="629">
        <v>0</v>
      </c>
      <c r="E118" s="629">
        <v>0</v>
      </c>
      <c r="F118" s="629">
        <v>0</v>
      </c>
      <c r="G118" s="775"/>
    </row>
    <row r="119" spans="1:7">
      <c r="A119" s="39" t="s">
        <v>103</v>
      </c>
      <c r="B119" s="629">
        <v>0</v>
      </c>
      <c r="C119" s="629">
        <v>0</v>
      </c>
      <c r="D119" s="629">
        <v>0</v>
      </c>
      <c r="E119" s="629">
        <v>0</v>
      </c>
      <c r="F119" s="629">
        <v>0</v>
      </c>
      <c r="G119" s="775"/>
    </row>
    <row r="120" spans="1:7">
      <c r="A120" s="39" t="s">
        <v>104</v>
      </c>
      <c r="B120" s="629">
        <v>0</v>
      </c>
      <c r="C120" s="629">
        <v>0</v>
      </c>
      <c r="D120" s="629">
        <v>0</v>
      </c>
      <c r="E120" s="629">
        <v>0</v>
      </c>
      <c r="F120" s="629">
        <v>0</v>
      </c>
      <c r="G120" s="775"/>
    </row>
    <row r="121" spans="1:7">
      <c r="A121" s="63" t="s">
        <v>105</v>
      </c>
      <c r="B121" s="629">
        <v>2351510</v>
      </c>
      <c r="C121" s="629">
        <v>0</v>
      </c>
      <c r="D121" s="629">
        <v>0</v>
      </c>
      <c r="E121" s="629">
        <v>0</v>
      </c>
      <c r="F121" s="629">
        <v>2351510</v>
      </c>
      <c r="G121" s="775"/>
    </row>
    <row r="122" spans="1:7" ht="15.75" thickBot="1">
      <c r="A122" s="63" t="s">
        <v>106</v>
      </c>
      <c r="B122" s="629">
        <v>96512.92469</v>
      </c>
      <c r="C122" s="629">
        <v>0</v>
      </c>
      <c r="D122" s="629">
        <v>0</v>
      </c>
      <c r="E122" s="629">
        <v>0</v>
      </c>
      <c r="F122" s="629">
        <v>96512.92469</v>
      </c>
      <c r="G122" s="775"/>
    </row>
    <row r="123" spans="1:7" ht="16.5" thickTop="1" thickBot="1">
      <c r="A123" s="634" t="s">
        <v>107</v>
      </c>
      <c r="B123" s="627">
        <v>0</v>
      </c>
      <c r="C123" s="627">
        <v>0</v>
      </c>
      <c r="D123" s="627">
        <v>0</v>
      </c>
      <c r="E123" s="627">
        <v>0</v>
      </c>
      <c r="F123" s="627">
        <v>0</v>
      </c>
      <c r="G123" s="775"/>
    </row>
    <row r="124" spans="1:7" ht="16.5" thickTop="1" thickBot="1">
      <c r="A124" s="632" t="s">
        <v>108</v>
      </c>
      <c r="B124" s="628">
        <v>0</v>
      </c>
      <c r="C124" s="628">
        <v>0</v>
      </c>
      <c r="D124" s="628">
        <v>0</v>
      </c>
      <c r="E124" s="628">
        <v>0</v>
      </c>
      <c r="F124" s="628">
        <v>0</v>
      </c>
      <c r="G124" s="775"/>
    </row>
    <row r="125" spans="1:7" ht="15.75" thickTop="1">
      <c r="A125" s="63" t="s">
        <v>109</v>
      </c>
      <c r="B125" s="629">
        <v>0</v>
      </c>
      <c r="C125" s="629">
        <v>0</v>
      </c>
      <c r="D125" s="629">
        <v>0</v>
      </c>
      <c r="E125" s="629">
        <v>0</v>
      </c>
      <c r="F125" s="629">
        <v>0</v>
      </c>
      <c r="G125" s="776"/>
    </row>
    <row r="126" spans="1:7">
      <c r="A126" s="63" t="s">
        <v>110</v>
      </c>
      <c r="B126" s="629">
        <v>0</v>
      </c>
      <c r="C126" s="629">
        <v>0</v>
      </c>
      <c r="D126" s="629">
        <v>0</v>
      </c>
      <c r="E126" s="629">
        <v>0</v>
      </c>
      <c r="F126" s="629">
        <v>0</v>
      </c>
      <c r="G126" s="776"/>
    </row>
    <row r="127" spans="1:7">
      <c r="A127" s="63" t="s">
        <v>111</v>
      </c>
      <c r="B127" s="629">
        <v>0</v>
      </c>
      <c r="C127" s="629">
        <v>0</v>
      </c>
      <c r="D127" s="629">
        <v>0</v>
      </c>
      <c r="E127" s="629">
        <v>0</v>
      </c>
      <c r="F127" s="629">
        <v>0</v>
      </c>
      <c r="G127" s="775"/>
    </row>
    <row r="128" spans="1:7">
      <c r="A128" s="63" t="s">
        <v>112</v>
      </c>
      <c r="B128" s="629">
        <v>0</v>
      </c>
      <c r="C128" s="629">
        <v>0</v>
      </c>
      <c r="D128" s="629">
        <v>0</v>
      </c>
      <c r="E128" s="629">
        <v>0</v>
      </c>
      <c r="F128" s="629">
        <v>0</v>
      </c>
      <c r="G128" s="775"/>
    </row>
    <row r="129" spans="1:7">
      <c r="A129" s="63" t="s">
        <v>113</v>
      </c>
      <c r="B129" s="629">
        <v>0</v>
      </c>
      <c r="C129" s="629">
        <v>0</v>
      </c>
      <c r="D129" s="629">
        <v>0</v>
      </c>
      <c r="E129" s="629">
        <v>0</v>
      </c>
      <c r="F129" s="629">
        <v>0</v>
      </c>
      <c r="G129" s="775"/>
    </row>
    <row r="130" spans="1:7" ht="15.75" thickBot="1">
      <c r="A130" s="63" t="s">
        <v>114</v>
      </c>
      <c r="B130" s="629">
        <v>0</v>
      </c>
      <c r="C130" s="629">
        <v>0</v>
      </c>
      <c r="D130" s="629">
        <v>0</v>
      </c>
      <c r="E130" s="629">
        <v>0</v>
      </c>
      <c r="F130" s="629">
        <v>0</v>
      </c>
      <c r="G130" s="775"/>
    </row>
    <row r="131" spans="1:7" ht="16.5" thickTop="1" thickBot="1">
      <c r="A131" s="632" t="s">
        <v>115</v>
      </c>
      <c r="B131" s="628">
        <v>842185.06070999999</v>
      </c>
      <c r="C131" s="628">
        <v>378036.48860000004</v>
      </c>
      <c r="D131" s="628">
        <v>0</v>
      </c>
      <c r="E131" s="628">
        <v>0</v>
      </c>
      <c r="F131" s="628">
        <v>1220221.5493099999</v>
      </c>
      <c r="G131" s="775"/>
    </row>
    <row r="132" spans="1:7" ht="15.75" thickTop="1">
      <c r="A132" s="63" t="s">
        <v>116</v>
      </c>
      <c r="B132" s="629">
        <v>0</v>
      </c>
      <c r="C132" s="629">
        <v>0</v>
      </c>
      <c r="D132" s="629">
        <v>0</v>
      </c>
      <c r="E132" s="629">
        <v>0</v>
      </c>
      <c r="F132" s="629">
        <v>0</v>
      </c>
      <c r="G132" s="775"/>
    </row>
    <row r="133" spans="1:7">
      <c r="A133" s="63" t="s">
        <v>1349</v>
      </c>
      <c r="B133" s="629">
        <v>0</v>
      </c>
      <c r="C133" s="629">
        <v>0</v>
      </c>
      <c r="D133" s="629">
        <v>0</v>
      </c>
      <c r="E133" s="629">
        <v>0</v>
      </c>
      <c r="F133" s="629">
        <v>0</v>
      </c>
      <c r="G133" s="775"/>
    </row>
    <row r="134" spans="1:7">
      <c r="A134" s="63" t="s">
        <v>118</v>
      </c>
      <c r="B134" s="629">
        <v>0</v>
      </c>
      <c r="C134" s="629">
        <v>0</v>
      </c>
      <c r="D134" s="629">
        <v>0</v>
      </c>
      <c r="E134" s="629">
        <v>0</v>
      </c>
      <c r="F134" s="629">
        <v>0</v>
      </c>
      <c r="G134" s="775"/>
    </row>
    <row r="135" spans="1:7">
      <c r="A135" s="63" t="s">
        <v>1224</v>
      </c>
      <c r="B135" s="629">
        <v>0</v>
      </c>
      <c r="C135" s="629">
        <v>0</v>
      </c>
      <c r="D135" s="629">
        <v>0</v>
      </c>
      <c r="E135" s="629">
        <v>0</v>
      </c>
      <c r="F135" s="629">
        <v>0</v>
      </c>
      <c r="G135" s="775"/>
    </row>
    <row r="136" spans="1:7">
      <c r="A136" s="63" t="s">
        <v>119</v>
      </c>
      <c r="B136" s="629">
        <v>576740</v>
      </c>
      <c r="C136" s="629">
        <v>0</v>
      </c>
      <c r="D136" s="629">
        <v>0</v>
      </c>
      <c r="E136" s="629">
        <v>0</v>
      </c>
      <c r="F136" s="629">
        <v>576740</v>
      </c>
      <c r="G136" s="775"/>
    </row>
    <row r="137" spans="1:7">
      <c r="A137" s="63" t="s">
        <v>120</v>
      </c>
      <c r="B137" s="629">
        <v>264550.74446999998</v>
      </c>
      <c r="C137" s="629">
        <v>376788.89723</v>
      </c>
      <c r="D137" s="629">
        <v>0</v>
      </c>
      <c r="E137" s="629">
        <v>0</v>
      </c>
      <c r="F137" s="629">
        <v>641339.64170000004</v>
      </c>
      <c r="G137" s="775"/>
    </row>
    <row r="138" spans="1:7">
      <c r="A138" s="63" t="s">
        <v>121</v>
      </c>
      <c r="B138" s="629">
        <v>0</v>
      </c>
      <c r="C138" s="629">
        <v>0</v>
      </c>
      <c r="D138" s="629">
        <v>0</v>
      </c>
      <c r="E138" s="629">
        <v>0</v>
      </c>
      <c r="F138" s="629">
        <v>0</v>
      </c>
      <c r="G138" s="775"/>
    </row>
    <row r="139" spans="1:7" ht="15.75" thickBot="1">
      <c r="A139" s="63" t="s">
        <v>122</v>
      </c>
      <c r="B139" s="629">
        <v>894.31623999999999</v>
      </c>
      <c r="C139" s="629">
        <v>1247.5913700000001</v>
      </c>
      <c r="D139" s="629">
        <v>0</v>
      </c>
      <c r="E139" s="629">
        <v>0</v>
      </c>
      <c r="F139" s="629">
        <v>2141.9076099999997</v>
      </c>
      <c r="G139" s="775"/>
    </row>
    <row r="140" spans="1:7" ht="16.5" thickTop="1" thickBot="1">
      <c r="A140" s="632" t="s">
        <v>123</v>
      </c>
      <c r="B140" s="628">
        <v>19341.755379999999</v>
      </c>
      <c r="C140" s="628">
        <v>26.453790000000001</v>
      </c>
      <c r="D140" s="628">
        <v>0</v>
      </c>
      <c r="E140" s="628">
        <v>0</v>
      </c>
      <c r="F140" s="628">
        <v>19368.209170000002</v>
      </c>
      <c r="G140" s="775"/>
    </row>
    <row r="141" spans="1:7" ht="15.75" thickTop="1">
      <c r="A141" s="63" t="s">
        <v>58</v>
      </c>
      <c r="B141" s="629">
        <v>0</v>
      </c>
      <c r="C141" s="629">
        <v>0</v>
      </c>
      <c r="D141" s="629">
        <v>0</v>
      </c>
      <c r="E141" s="629">
        <v>0</v>
      </c>
      <c r="F141" s="629">
        <v>0</v>
      </c>
      <c r="G141" s="775"/>
    </row>
    <row r="142" spans="1:7">
      <c r="A142" s="63" t="s">
        <v>60</v>
      </c>
      <c r="B142" s="629">
        <v>8110.6806399999996</v>
      </c>
      <c r="C142" s="629">
        <v>26.453790000000001</v>
      </c>
      <c r="D142" s="629">
        <v>0</v>
      </c>
      <c r="E142" s="629">
        <v>0</v>
      </c>
      <c r="F142" s="629">
        <v>8137.1344300000001</v>
      </c>
      <c r="G142" s="775"/>
    </row>
    <row r="143" spans="1:7">
      <c r="A143" s="63" t="s">
        <v>124</v>
      </c>
      <c r="B143" s="629">
        <v>11231.07474</v>
      </c>
      <c r="C143" s="629">
        <v>0</v>
      </c>
      <c r="D143" s="629">
        <v>0</v>
      </c>
      <c r="E143" s="629">
        <v>0</v>
      </c>
      <c r="F143" s="629">
        <v>11231.07474</v>
      </c>
      <c r="G143" s="775"/>
    </row>
    <row r="144" spans="1:7">
      <c r="A144" s="63" t="s">
        <v>87</v>
      </c>
      <c r="B144" s="629">
        <v>0</v>
      </c>
      <c r="C144" s="629">
        <v>0</v>
      </c>
      <c r="D144" s="629">
        <v>0</v>
      </c>
      <c r="E144" s="629">
        <v>0</v>
      </c>
      <c r="F144" s="629">
        <v>0</v>
      </c>
      <c r="G144" s="775"/>
    </row>
    <row r="145" spans="1:7" ht="15.75" thickBot="1">
      <c r="A145" s="63" t="s">
        <v>125</v>
      </c>
      <c r="B145" s="629">
        <v>0</v>
      </c>
      <c r="C145" s="629">
        <v>0</v>
      </c>
      <c r="D145" s="629">
        <v>0</v>
      </c>
      <c r="E145" s="629">
        <v>0</v>
      </c>
      <c r="F145" s="629">
        <v>0</v>
      </c>
      <c r="G145" s="775"/>
    </row>
    <row r="146" spans="1:7" ht="16.5" thickTop="1" thickBot="1">
      <c r="A146" s="632" t="s">
        <v>126</v>
      </c>
      <c r="B146" s="628">
        <v>15030.670199999999</v>
      </c>
      <c r="C146" s="628">
        <v>0</v>
      </c>
      <c r="D146" s="628">
        <v>0</v>
      </c>
      <c r="E146" s="628">
        <v>0</v>
      </c>
      <c r="F146" s="628">
        <v>15030.670199999999</v>
      </c>
      <c r="G146" s="775"/>
    </row>
    <row r="147" spans="1:7" ht="15.75" thickTop="1">
      <c r="A147" s="63" t="s">
        <v>127</v>
      </c>
      <c r="B147" s="629">
        <v>0</v>
      </c>
      <c r="C147" s="629">
        <v>0</v>
      </c>
      <c r="D147" s="629">
        <v>0</v>
      </c>
      <c r="E147" s="629">
        <v>0</v>
      </c>
      <c r="F147" s="629">
        <v>0</v>
      </c>
      <c r="G147" s="775"/>
    </row>
    <row r="148" spans="1:7">
      <c r="A148" s="63" t="s">
        <v>128</v>
      </c>
      <c r="B148" s="629">
        <v>0</v>
      </c>
      <c r="C148" s="629">
        <v>0</v>
      </c>
      <c r="D148" s="629">
        <v>0</v>
      </c>
      <c r="E148" s="629">
        <v>0</v>
      </c>
      <c r="F148" s="629">
        <v>0</v>
      </c>
      <c r="G148" s="775"/>
    </row>
    <row r="149" spans="1:7">
      <c r="A149" s="63" t="s">
        <v>129</v>
      </c>
      <c r="B149" s="629">
        <v>4817.6170899999997</v>
      </c>
      <c r="C149" s="629">
        <v>0</v>
      </c>
      <c r="D149" s="629">
        <v>0</v>
      </c>
      <c r="E149" s="629">
        <v>0</v>
      </c>
      <c r="F149" s="629">
        <v>4817.6170899999997</v>
      </c>
      <c r="G149" s="775"/>
    </row>
    <row r="150" spans="1:7">
      <c r="A150" s="63" t="s">
        <v>130</v>
      </c>
      <c r="B150" s="629">
        <v>10213.053109999999</v>
      </c>
      <c r="C150" s="629">
        <v>0</v>
      </c>
      <c r="D150" s="629">
        <v>0</v>
      </c>
      <c r="E150" s="629">
        <v>0</v>
      </c>
      <c r="F150" s="629">
        <v>10213.053109999999</v>
      </c>
      <c r="G150" s="775"/>
    </row>
    <row r="151" spans="1:7" ht="15.75" thickBot="1">
      <c r="A151" s="63" t="s">
        <v>131</v>
      </c>
      <c r="B151" s="629">
        <v>0</v>
      </c>
      <c r="C151" s="629">
        <v>0</v>
      </c>
      <c r="D151" s="629">
        <v>0</v>
      </c>
      <c r="E151" s="629">
        <v>0</v>
      </c>
      <c r="F151" s="629">
        <v>0</v>
      </c>
      <c r="G151" s="775"/>
    </row>
    <row r="152" spans="1:7" ht="16.5" thickTop="1" thickBot="1">
      <c r="A152" s="632" t="s">
        <v>132</v>
      </c>
      <c r="B152" s="628">
        <v>85213.69</v>
      </c>
      <c r="C152" s="628">
        <v>0</v>
      </c>
      <c r="D152" s="628">
        <v>0</v>
      </c>
      <c r="E152" s="628">
        <v>0</v>
      </c>
      <c r="F152" s="628">
        <v>85213.69</v>
      </c>
      <c r="G152" s="775"/>
    </row>
    <row r="153" spans="1:7" ht="15.75" thickTop="1">
      <c r="A153" s="63" t="s">
        <v>133</v>
      </c>
      <c r="B153" s="629">
        <v>85000</v>
      </c>
      <c r="C153" s="629">
        <v>0</v>
      </c>
      <c r="D153" s="629">
        <v>0</v>
      </c>
      <c r="E153" s="629">
        <v>0</v>
      </c>
      <c r="F153" s="629">
        <v>85000</v>
      </c>
      <c r="G153" s="775"/>
    </row>
    <row r="154" spans="1:7">
      <c r="A154" s="63" t="s">
        <v>134</v>
      </c>
      <c r="B154" s="629">
        <v>0</v>
      </c>
      <c r="C154" s="629">
        <v>0</v>
      </c>
      <c r="D154" s="629">
        <v>0</v>
      </c>
      <c r="E154" s="629">
        <v>0</v>
      </c>
      <c r="F154" s="629">
        <v>0</v>
      </c>
      <c r="G154" s="775"/>
    </row>
    <row r="155" spans="1:7">
      <c r="A155" s="63" t="s">
        <v>135</v>
      </c>
      <c r="B155" s="629">
        <v>0</v>
      </c>
      <c r="C155" s="629">
        <v>0</v>
      </c>
      <c r="D155" s="629">
        <v>0</v>
      </c>
      <c r="E155" s="629">
        <v>0</v>
      </c>
      <c r="F155" s="629">
        <v>0</v>
      </c>
      <c r="G155" s="775"/>
    </row>
    <row r="156" spans="1:7" ht="15.75" thickBot="1">
      <c r="A156" s="63" t="s">
        <v>136</v>
      </c>
      <c r="B156" s="629">
        <v>213.69</v>
      </c>
      <c r="C156" s="629">
        <v>0</v>
      </c>
      <c r="D156" s="629">
        <v>0</v>
      </c>
      <c r="E156" s="629">
        <v>0</v>
      </c>
      <c r="F156" s="629">
        <v>213.69</v>
      </c>
      <c r="G156" s="775"/>
    </row>
    <row r="157" spans="1:7" ht="16.5" thickTop="1" thickBot="1">
      <c r="A157" s="632" t="s">
        <v>137</v>
      </c>
      <c r="B157" s="628">
        <v>0</v>
      </c>
      <c r="C157" s="628">
        <v>0</v>
      </c>
      <c r="D157" s="628">
        <v>0</v>
      </c>
      <c r="E157" s="628">
        <v>0</v>
      </c>
      <c r="F157" s="628">
        <v>0</v>
      </c>
      <c r="G157" s="775"/>
    </row>
    <row r="158" spans="1:7" ht="15.75" thickTop="1">
      <c r="A158" s="63" t="s">
        <v>138</v>
      </c>
      <c r="B158" s="629">
        <v>0</v>
      </c>
      <c r="C158" s="629">
        <v>0</v>
      </c>
      <c r="D158" s="629">
        <v>0</v>
      </c>
      <c r="E158" s="629">
        <v>0</v>
      </c>
      <c r="F158" s="629">
        <v>0</v>
      </c>
      <c r="G158" s="775"/>
    </row>
    <row r="159" spans="1:7">
      <c r="A159" s="63" t="s">
        <v>139</v>
      </c>
      <c r="B159" s="629">
        <v>0</v>
      </c>
      <c r="C159" s="629">
        <v>0</v>
      </c>
      <c r="D159" s="629">
        <v>0</v>
      </c>
      <c r="E159" s="629">
        <v>0</v>
      </c>
      <c r="F159" s="629">
        <v>0</v>
      </c>
      <c r="G159" s="775"/>
    </row>
    <row r="160" spans="1:7">
      <c r="A160" s="63" t="s">
        <v>140</v>
      </c>
      <c r="B160" s="629">
        <v>0</v>
      </c>
      <c r="C160" s="629">
        <v>0</v>
      </c>
      <c r="D160" s="629">
        <v>0</v>
      </c>
      <c r="E160" s="629">
        <v>0</v>
      </c>
      <c r="F160" s="629">
        <v>0</v>
      </c>
      <c r="G160" s="775"/>
    </row>
    <row r="161" spans="1:7">
      <c r="A161" s="63" t="s">
        <v>141</v>
      </c>
      <c r="B161" s="629">
        <v>0</v>
      </c>
      <c r="C161" s="629">
        <v>0</v>
      </c>
      <c r="D161" s="629">
        <v>0</v>
      </c>
      <c r="E161" s="629">
        <v>0</v>
      </c>
      <c r="F161" s="629">
        <v>0</v>
      </c>
      <c r="G161" s="775"/>
    </row>
    <row r="162" spans="1:7">
      <c r="A162" s="63" t="s">
        <v>142</v>
      </c>
      <c r="B162" s="629">
        <v>0</v>
      </c>
      <c r="C162" s="629">
        <v>0</v>
      </c>
      <c r="D162" s="629">
        <v>0</v>
      </c>
      <c r="E162" s="629">
        <v>0</v>
      </c>
      <c r="F162" s="629">
        <v>0</v>
      </c>
      <c r="G162" s="775"/>
    </row>
    <row r="163" spans="1:7">
      <c r="A163" s="63" t="s">
        <v>143</v>
      </c>
      <c r="B163" s="629">
        <v>0</v>
      </c>
      <c r="C163" s="629">
        <v>0</v>
      </c>
      <c r="D163" s="629">
        <v>0</v>
      </c>
      <c r="E163" s="629">
        <v>0</v>
      </c>
      <c r="F163" s="629">
        <v>0</v>
      </c>
      <c r="G163" s="775"/>
    </row>
    <row r="164" spans="1:7">
      <c r="A164" s="63" t="s">
        <v>144</v>
      </c>
      <c r="B164" s="629">
        <v>0</v>
      </c>
      <c r="C164" s="629">
        <v>0</v>
      </c>
      <c r="D164" s="629">
        <v>0</v>
      </c>
      <c r="E164" s="629">
        <v>0</v>
      </c>
      <c r="F164" s="629">
        <v>0</v>
      </c>
      <c r="G164" s="775"/>
    </row>
    <row r="165" spans="1:7" ht="15.75" thickBot="1">
      <c r="A165" s="63" t="s">
        <v>145</v>
      </c>
      <c r="B165" s="629">
        <v>0</v>
      </c>
      <c r="C165" s="629">
        <v>0</v>
      </c>
      <c r="D165" s="629">
        <v>0</v>
      </c>
      <c r="E165" s="629">
        <v>0</v>
      </c>
      <c r="F165" s="629">
        <v>0</v>
      </c>
      <c r="G165" s="775"/>
    </row>
    <row r="166" spans="1:7" ht="16.5" thickTop="1" thickBot="1">
      <c r="A166" s="632" t="s">
        <v>146</v>
      </c>
      <c r="B166" s="628">
        <v>586726.66265999991</v>
      </c>
      <c r="C166" s="628">
        <v>0</v>
      </c>
      <c r="D166" s="628">
        <v>0</v>
      </c>
      <c r="E166" s="628">
        <v>0</v>
      </c>
      <c r="F166" s="628">
        <v>586726.66265999991</v>
      </c>
      <c r="G166" s="775"/>
    </row>
    <row r="167" spans="1:7" ht="15.75" thickTop="1">
      <c r="A167" s="636" t="s">
        <v>147</v>
      </c>
      <c r="B167" s="629">
        <v>442851.5</v>
      </c>
      <c r="C167" s="629">
        <v>0</v>
      </c>
      <c r="D167" s="629">
        <v>0</v>
      </c>
      <c r="E167" s="629">
        <v>0</v>
      </c>
      <c r="F167" s="629">
        <v>442851.5</v>
      </c>
      <c r="G167" s="775"/>
    </row>
    <row r="168" spans="1:7">
      <c r="A168" s="63" t="s">
        <v>148</v>
      </c>
      <c r="B168" s="629">
        <v>442851.5</v>
      </c>
      <c r="C168" s="629">
        <v>0</v>
      </c>
      <c r="D168" s="629">
        <v>0</v>
      </c>
      <c r="E168" s="629">
        <v>0</v>
      </c>
      <c r="F168" s="629">
        <v>442851.5</v>
      </c>
      <c r="G168" s="775"/>
    </row>
    <row r="169" spans="1:7">
      <c r="A169" s="63" t="s">
        <v>149</v>
      </c>
      <c r="B169" s="629">
        <v>0</v>
      </c>
      <c r="C169" s="629">
        <v>0</v>
      </c>
      <c r="D169" s="629">
        <v>0</v>
      </c>
      <c r="E169" s="629">
        <v>0</v>
      </c>
      <c r="F169" s="629">
        <v>0</v>
      </c>
      <c r="G169" s="775"/>
    </row>
    <row r="170" spans="1:7">
      <c r="A170" s="63" t="s">
        <v>150</v>
      </c>
      <c r="B170" s="629">
        <v>0</v>
      </c>
      <c r="C170" s="629">
        <v>0</v>
      </c>
      <c r="D170" s="629">
        <v>0</v>
      </c>
      <c r="E170" s="629">
        <v>0</v>
      </c>
      <c r="F170" s="629">
        <v>0</v>
      </c>
      <c r="G170" s="775"/>
    </row>
    <row r="171" spans="1:7">
      <c r="A171" s="636" t="s">
        <v>151</v>
      </c>
      <c r="B171" s="629">
        <v>0</v>
      </c>
      <c r="C171" s="629">
        <v>0</v>
      </c>
      <c r="D171" s="629">
        <v>0</v>
      </c>
      <c r="E171" s="629">
        <v>0</v>
      </c>
      <c r="F171" s="629">
        <v>0</v>
      </c>
      <c r="G171" s="775"/>
    </row>
    <row r="172" spans="1:7">
      <c r="A172" s="63" t="s">
        <v>152</v>
      </c>
      <c r="B172" s="629">
        <v>0</v>
      </c>
      <c r="C172" s="629">
        <v>0</v>
      </c>
      <c r="D172" s="629">
        <v>0</v>
      </c>
      <c r="E172" s="629">
        <v>0</v>
      </c>
      <c r="F172" s="629">
        <v>0</v>
      </c>
      <c r="G172" s="775"/>
    </row>
    <row r="173" spans="1:7">
      <c r="A173" s="63" t="s">
        <v>153</v>
      </c>
      <c r="B173" s="629">
        <v>0</v>
      </c>
      <c r="C173" s="629">
        <v>0</v>
      </c>
      <c r="D173" s="629">
        <v>0</v>
      </c>
      <c r="E173" s="629">
        <v>0</v>
      </c>
      <c r="F173" s="629">
        <v>0</v>
      </c>
      <c r="G173" s="775"/>
    </row>
    <row r="174" spans="1:7">
      <c r="A174" s="63" t="s">
        <v>154</v>
      </c>
      <c r="B174" s="629">
        <v>0</v>
      </c>
      <c r="C174" s="629">
        <v>0</v>
      </c>
      <c r="D174" s="629">
        <v>0</v>
      </c>
      <c r="E174" s="629">
        <v>0</v>
      </c>
      <c r="F174" s="629">
        <v>0</v>
      </c>
      <c r="G174" s="775"/>
    </row>
    <row r="175" spans="1:7">
      <c r="A175" s="636" t="s">
        <v>155</v>
      </c>
      <c r="B175" s="629">
        <v>0</v>
      </c>
      <c r="C175" s="629">
        <v>0</v>
      </c>
      <c r="D175" s="629">
        <v>0</v>
      </c>
      <c r="E175" s="629">
        <v>0</v>
      </c>
      <c r="F175" s="629">
        <v>0</v>
      </c>
      <c r="G175" s="775"/>
    </row>
    <row r="176" spans="1:7">
      <c r="A176" s="63" t="s">
        <v>156</v>
      </c>
      <c r="B176" s="629">
        <v>0</v>
      </c>
      <c r="C176" s="629">
        <v>0</v>
      </c>
      <c r="D176" s="629">
        <v>0</v>
      </c>
      <c r="E176" s="629">
        <v>0</v>
      </c>
      <c r="F176" s="629">
        <v>0</v>
      </c>
      <c r="G176" s="775"/>
    </row>
    <row r="177" spans="1:7">
      <c r="A177" s="636" t="s">
        <v>157</v>
      </c>
      <c r="B177" s="629">
        <v>122027.69667</v>
      </c>
      <c r="C177" s="629">
        <v>0</v>
      </c>
      <c r="D177" s="629">
        <v>0</v>
      </c>
      <c r="E177" s="629">
        <v>0</v>
      </c>
      <c r="F177" s="629">
        <v>122027.69667</v>
      </c>
      <c r="G177" s="775"/>
    </row>
    <row r="178" spans="1:7">
      <c r="A178" s="63" t="s">
        <v>158</v>
      </c>
      <c r="B178" s="629">
        <v>47352.874649999998</v>
      </c>
      <c r="C178" s="629">
        <v>0</v>
      </c>
      <c r="D178" s="629">
        <v>0</v>
      </c>
      <c r="E178" s="629">
        <v>0</v>
      </c>
      <c r="F178" s="629">
        <v>47352.874649999998</v>
      </c>
      <c r="G178" s="775"/>
    </row>
    <row r="179" spans="1:7">
      <c r="A179" s="63" t="s">
        <v>159</v>
      </c>
      <c r="B179" s="629">
        <v>47494.563020000001</v>
      </c>
      <c r="C179" s="629">
        <v>0</v>
      </c>
      <c r="D179" s="629">
        <v>0</v>
      </c>
      <c r="E179" s="629">
        <v>0</v>
      </c>
      <c r="F179" s="629">
        <v>47494.563020000001</v>
      </c>
      <c r="G179" s="775"/>
    </row>
    <row r="180" spans="1:7">
      <c r="A180" s="63" t="s">
        <v>160</v>
      </c>
      <c r="B180" s="629">
        <v>27180.258999999998</v>
      </c>
      <c r="C180" s="629">
        <v>0</v>
      </c>
      <c r="D180" s="629">
        <v>0</v>
      </c>
      <c r="E180" s="629">
        <v>0</v>
      </c>
      <c r="F180" s="629">
        <v>27180.258999999998</v>
      </c>
      <c r="G180" s="775"/>
    </row>
    <row r="181" spans="1:7">
      <c r="A181" s="636" t="s">
        <v>161</v>
      </c>
      <c r="B181" s="629">
        <v>21847.465989999997</v>
      </c>
      <c r="C181" s="629">
        <v>0</v>
      </c>
      <c r="D181" s="629">
        <v>0</v>
      </c>
      <c r="E181" s="629">
        <v>0</v>
      </c>
      <c r="F181" s="629">
        <v>21847.465989999997</v>
      </c>
      <c r="G181" s="775"/>
    </row>
    <row r="182" spans="1:7">
      <c r="A182" s="63" t="s">
        <v>162</v>
      </c>
      <c r="B182" s="629">
        <v>0.66076999999999997</v>
      </c>
      <c r="C182" s="629">
        <v>0</v>
      </c>
      <c r="D182" s="629">
        <v>0</v>
      </c>
      <c r="E182" s="629">
        <v>0</v>
      </c>
      <c r="F182" s="629">
        <v>0.66076999999999997</v>
      </c>
      <c r="G182" s="775"/>
    </row>
    <row r="183" spans="1:7" ht="15.75" thickBot="1">
      <c r="A183" s="63" t="s">
        <v>163</v>
      </c>
      <c r="B183" s="629">
        <v>21846.805219999998</v>
      </c>
      <c r="C183" s="629">
        <v>0</v>
      </c>
      <c r="D183" s="629">
        <v>0</v>
      </c>
      <c r="E183" s="629">
        <v>0</v>
      </c>
      <c r="F183" s="629">
        <v>21846.805219999998</v>
      </c>
      <c r="G183" s="775"/>
    </row>
    <row r="184" spans="1:7" ht="16.5" thickTop="1" thickBot="1">
      <c r="A184" s="631" t="s">
        <v>164</v>
      </c>
      <c r="B184" s="627">
        <v>3996520.76364</v>
      </c>
      <c r="C184" s="627">
        <v>378062.94238999998</v>
      </c>
      <c r="D184" s="627">
        <v>0</v>
      </c>
      <c r="E184" s="627">
        <v>0</v>
      </c>
      <c r="F184" s="627">
        <v>4374583.70603</v>
      </c>
      <c r="G184" s="775"/>
    </row>
    <row r="185" spans="1:7" ht="16.5" thickTop="1" thickBot="1">
      <c r="A185" s="632" t="s">
        <v>165</v>
      </c>
      <c r="B185" s="628">
        <v>0</v>
      </c>
      <c r="C185" s="628">
        <v>0</v>
      </c>
      <c r="D185" s="628">
        <v>0</v>
      </c>
      <c r="E185" s="628">
        <v>0</v>
      </c>
      <c r="F185" s="628">
        <v>0</v>
      </c>
      <c r="G185" s="775"/>
    </row>
    <row r="186" spans="1:7" ht="15.75" thickTop="1">
      <c r="A186" s="636" t="s">
        <v>166</v>
      </c>
      <c r="B186" s="629">
        <v>0</v>
      </c>
      <c r="C186" s="629">
        <v>0</v>
      </c>
      <c r="D186" s="629">
        <v>0</v>
      </c>
      <c r="E186" s="629">
        <v>0</v>
      </c>
      <c r="F186" s="629">
        <v>0</v>
      </c>
      <c r="G186" s="775"/>
    </row>
    <row r="187" spans="1:7">
      <c r="A187" s="63" t="s">
        <v>167</v>
      </c>
      <c r="B187" s="629">
        <v>0</v>
      </c>
      <c r="C187" s="629">
        <v>0</v>
      </c>
      <c r="D187" s="629">
        <v>0</v>
      </c>
      <c r="E187" s="629">
        <v>0</v>
      </c>
      <c r="F187" s="629">
        <v>0</v>
      </c>
      <c r="G187" s="775"/>
    </row>
    <row r="188" spans="1:7">
      <c r="A188" s="63" t="s">
        <v>168</v>
      </c>
      <c r="B188" s="629">
        <v>0</v>
      </c>
      <c r="C188" s="629">
        <v>0</v>
      </c>
      <c r="D188" s="629">
        <v>0</v>
      </c>
      <c r="E188" s="629">
        <v>0</v>
      </c>
      <c r="F188" s="629">
        <v>0</v>
      </c>
      <c r="G188" s="775"/>
    </row>
    <row r="189" spans="1:7">
      <c r="A189" s="63" t="s">
        <v>169</v>
      </c>
      <c r="B189" s="629">
        <v>0</v>
      </c>
      <c r="C189" s="629">
        <v>0</v>
      </c>
      <c r="D189" s="629">
        <v>0</v>
      </c>
      <c r="E189" s="629">
        <v>0</v>
      </c>
      <c r="F189" s="629">
        <v>0</v>
      </c>
      <c r="G189" s="775"/>
    </row>
    <row r="190" spans="1:7">
      <c r="A190" s="63" t="s">
        <v>170</v>
      </c>
      <c r="B190" s="629">
        <v>0</v>
      </c>
      <c r="C190" s="629">
        <v>0</v>
      </c>
      <c r="D190" s="629">
        <v>0</v>
      </c>
      <c r="E190" s="629">
        <v>0</v>
      </c>
      <c r="F190" s="629">
        <v>0</v>
      </c>
      <c r="G190" s="775"/>
    </row>
    <row r="191" spans="1:7">
      <c r="A191" s="63" t="s">
        <v>171</v>
      </c>
      <c r="B191" s="629">
        <v>0</v>
      </c>
      <c r="C191" s="629">
        <v>0</v>
      </c>
      <c r="D191" s="629">
        <v>0</v>
      </c>
      <c r="E191" s="629">
        <v>0</v>
      </c>
      <c r="F191" s="629">
        <v>0</v>
      </c>
      <c r="G191" s="775"/>
    </row>
    <row r="192" spans="1:7">
      <c r="A192" s="636" t="s">
        <v>172</v>
      </c>
      <c r="B192" s="629">
        <v>0</v>
      </c>
      <c r="C192" s="629">
        <v>0</v>
      </c>
      <c r="D192" s="629">
        <v>0</v>
      </c>
      <c r="E192" s="629">
        <v>0</v>
      </c>
      <c r="F192" s="629">
        <v>0</v>
      </c>
      <c r="G192" s="775"/>
    </row>
    <row r="193" spans="1:7">
      <c r="A193" s="63" t="s">
        <v>173</v>
      </c>
      <c r="B193" s="629">
        <v>0</v>
      </c>
      <c r="C193" s="629">
        <v>0</v>
      </c>
      <c r="D193" s="629">
        <v>0</v>
      </c>
      <c r="E193" s="629">
        <v>0</v>
      </c>
      <c r="F193" s="629">
        <v>0</v>
      </c>
      <c r="G193" s="775"/>
    </row>
    <row r="194" spans="1:7">
      <c r="A194" s="63" t="s">
        <v>174</v>
      </c>
      <c r="B194" s="629">
        <v>0</v>
      </c>
      <c r="C194" s="629">
        <v>0</v>
      </c>
      <c r="D194" s="629">
        <v>0</v>
      </c>
      <c r="E194" s="629">
        <v>0</v>
      </c>
      <c r="F194" s="629">
        <v>0</v>
      </c>
      <c r="G194" s="775"/>
    </row>
    <row r="195" spans="1:7">
      <c r="A195" s="63" t="s">
        <v>175</v>
      </c>
      <c r="B195" s="629">
        <v>0</v>
      </c>
      <c r="C195" s="629">
        <v>0</v>
      </c>
      <c r="D195" s="629">
        <v>0</v>
      </c>
      <c r="E195" s="629">
        <v>0</v>
      </c>
      <c r="F195" s="629">
        <v>0</v>
      </c>
      <c r="G195" s="775"/>
    </row>
    <row r="196" spans="1:7">
      <c r="A196" s="63" t="s">
        <v>176</v>
      </c>
      <c r="B196" s="629">
        <v>0</v>
      </c>
      <c r="C196" s="629">
        <v>0</v>
      </c>
      <c r="D196" s="629">
        <v>0</v>
      </c>
      <c r="E196" s="629">
        <v>0</v>
      </c>
      <c r="F196" s="629">
        <v>0</v>
      </c>
      <c r="G196" s="775"/>
    </row>
    <row r="197" spans="1:7">
      <c r="A197" s="63" t="s">
        <v>177</v>
      </c>
      <c r="B197" s="629">
        <v>0</v>
      </c>
      <c r="C197" s="629">
        <v>0</v>
      </c>
      <c r="D197" s="629">
        <v>0</v>
      </c>
      <c r="E197" s="629">
        <v>0</v>
      </c>
      <c r="F197" s="629">
        <v>0</v>
      </c>
      <c r="G197" s="775"/>
    </row>
    <row r="198" spans="1:7">
      <c r="A198" s="636" t="s">
        <v>178</v>
      </c>
      <c r="B198" s="629">
        <v>0</v>
      </c>
      <c r="C198" s="629">
        <v>0</v>
      </c>
      <c r="D198" s="629">
        <v>0</v>
      </c>
      <c r="E198" s="629">
        <v>0</v>
      </c>
      <c r="F198" s="629">
        <v>0</v>
      </c>
      <c r="G198" s="775"/>
    </row>
    <row r="199" spans="1:7">
      <c r="A199" s="636" t="s">
        <v>179</v>
      </c>
      <c r="B199" s="629">
        <v>0</v>
      </c>
      <c r="C199" s="629">
        <v>0</v>
      </c>
      <c r="D199" s="629">
        <v>0</v>
      </c>
      <c r="E199" s="629">
        <v>0</v>
      </c>
      <c r="F199" s="629">
        <v>0</v>
      </c>
      <c r="G199" s="775"/>
    </row>
    <row r="200" spans="1:7">
      <c r="A200" s="63" t="s">
        <v>180</v>
      </c>
      <c r="B200" s="629">
        <v>0</v>
      </c>
      <c r="C200" s="629">
        <v>0</v>
      </c>
      <c r="D200" s="629">
        <v>0</v>
      </c>
      <c r="E200" s="629">
        <v>0</v>
      </c>
      <c r="F200" s="629">
        <v>0</v>
      </c>
      <c r="G200" s="775"/>
    </row>
    <row r="201" spans="1:7">
      <c r="A201" s="63" t="s">
        <v>181</v>
      </c>
      <c r="B201" s="629">
        <v>0</v>
      </c>
      <c r="C201" s="629">
        <v>0</v>
      </c>
      <c r="D201" s="629">
        <v>0</v>
      </c>
      <c r="E201" s="629">
        <v>0</v>
      </c>
      <c r="F201" s="629">
        <v>0</v>
      </c>
      <c r="G201" s="775"/>
    </row>
    <row r="202" spans="1:7">
      <c r="A202" s="63" t="s">
        <v>182</v>
      </c>
      <c r="B202" s="629">
        <v>0</v>
      </c>
      <c r="C202" s="629">
        <v>0</v>
      </c>
      <c r="D202" s="629">
        <v>0</v>
      </c>
      <c r="E202" s="629">
        <v>0</v>
      </c>
      <c r="F202" s="629">
        <v>0</v>
      </c>
      <c r="G202" s="775"/>
    </row>
    <row r="203" spans="1:7">
      <c r="A203" s="63" t="s">
        <v>183</v>
      </c>
      <c r="B203" s="629">
        <v>0</v>
      </c>
      <c r="C203" s="629">
        <v>0</v>
      </c>
      <c r="D203" s="629">
        <v>0</v>
      </c>
      <c r="E203" s="629">
        <v>0</v>
      </c>
      <c r="F203" s="629">
        <v>0</v>
      </c>
      <c r="G203" s="775"/>
    </row>
    <row r="204" spans="1:7" ht="15.75" thickBot="1">
      <c r="A204" s="636" t="s">
        <v>184</v>
      </c>
      <c r="B204" s="629">
        <v>0</v>
      </c>
      <c r="C204" s="629">
        <v>0</v>
      </c>
      <c r="D204" s="629">
        <v>0</v>
      </c>
      <c r="E204" s="629">
        <v>0</v>
      </c>
      <c r="F204" s="629">
        <v>0</v>
      </c>
      <c r="G204" s="775"/>
    </row>
    <row r="205" spans="1:7" ht="16.5" thickTop="1" thickBot="1">
      <c r="A205" s="632" t="s">
        <v>185</v>
      </c>
      <c r="B205" s="628">
        <v>14105619.863770001</v>
      </c>
      <c r="C205" s="628">
        <v>3427587.2665900001</v>
      </c>
      <c r="D205" s="628">
        <v>0</v>
      </c>
      <c r="E205" s="628">
        <v>0</v>
      </c>
      <c r="F205" s="628">
        <v>17533207.13036</v>
      </c>
      <c r="G205" s="775"/>
    </row>
    <row r="206" spans="1:7" ht="15.75" thickTop="1">
      <c r="A206" s="636" t="s">
        <v>186</v>
      </c>
      <c r="B206" s="629">
        <v>0</v>
      </c>
      <c r="C206" s="629">
        <v>0</v>
      </c>
      <c r="D206" s="629">
        <v>0</v>
      </c>
      <c r="E206" s="629">
        <v>0</v>
      </c>
      <c r="F206" s="629">
        <v>0</v>
      </c>
      <c r="G206" s="775"/>
    </row>
    <row r="207" spans="1:7">
      <c r="A207" s="633" t="s">
        <v>187</v>
      </c>
      <c r="B207" s="629">
        <v>0</v>
      </c>
      <c r="C207" s="629">
        <v>0</v>
      </c>
      <c r="D207" s="629">
        <v>0</v>
      </c>
      <c r="E207" s="629">
        <v>0</v>
      </c>
      <c r="F207" s="629">
        <v>0</v>
      </c>
      <c r="G207" s="775"/>
    </row>
    <row r="208" spans="1:7">
      <c r="A208" s="63" t="s">
        <v>188</v>
      </c>
      <c r="B208" s="629">
        <v>0</v>
      </c>
      <c r="C208" s="629">
        <v>0</v>
      </c>
      <c r="D208" s="629">
        <v>0</v>
      </c>
      <c r="E208" s="629">
        <v>0</v>
      </c>
      <c r="F208" s="629">
        <v>0</v>
      </c>
      <c r="G208" s="775"/>
    </row>
    <row r="209" spans="1:7">
      <c r="A209" s="63" t="s">
        <v>189</v>
      </c>
      <c r="B209" s="629">
        <v>0</v>
      </c>
      <c r="C209" s="629">
        <v>0</v>
      </c>
      <c r="D209" s="629">
        <v>0</v>
      </c>
      <c r="E209" s="629">
        <v>0</v>
      </c>
      <c r="F209" s="629">
        <v>0</v>
      </c>
      <c r="G209" s="775"/>
    </row>
    <row r="210" spans="1:7">
      <c r="A210" s="636" t="s">
        <v>190</v>
      </c>
      <c r="B210" s="629">
        <v>0</v>
      </c>
      <c r="C210" s="629">
        <v>0</v>
      </c>
      <c r="D210" s="629">
        <v>0</v>
      </c>
      <c r="E210" s="629">
        <v>0</v>
      </c>
      <c r="F210" s="629">
        <v>0</v>
      </c>
      <c r="G210" s="775"/>
    </row>
    <row r="211" spans="1:7">
      <c r="A211" s="63" t="s">
        <v>191</v>
      </c>
      <c r="B211" s="629">
        <v>0</v>
      </c>
      <c r="C211" s="629">
        <v>0</v>
      </c>
      <c r="D211" s="629">
        <v>0</v>
      </c>
      <c r="E211" s="629">
        <v>0</v>
      </c>
      <c r="F211" s="629">
        <v>0</v>
      </c>
      <c r="G211" s="775"/>
    </row>
    <row r="212" spans="1:7">
      <c r="A212" s="63" t="s">
        <v>192</v>
      </c>
      <c r="B212" s="629">
        <v>0</v>
      </c>
      <c r="C212" s="629">
        <v>0</v>
      </c>
      <c r="D212" s="629">
        <v>0</v>
      </c>
      <c r="E212" s="629">
        <v>0</v>
      </c>
      <c r="F212" s="629">
        <v>0</v>
      </c>
      <c r="G212" s="775"/>
    </row>
    <row r="213" spans="1:7">
      <c r="A213" s="633" t="s">
        <v>193</v>
      </c>
      <c r="B213" s="629">
        <v>0</v>
      </c>
      <c r="C213" s="629">
        <v>0</v>
      </c>
      <c r="D213" s="629">
        <v>0</v>
      </c>
      <c r="E213" s="629">
        <v>0</v>
      </c>
      <c r="F213" s="629">
        <v>0</v>
      </c>
      <c r="G213" s="775"/>
    </row>
    <row r="214" spans="1:7">
      <c r="A214" s="63" t="s">
        <v>1264</v>
      </c>
      <c r="B214" s="629">
        <v>0</v>
      </c>
      <c r="C214" s="629">
        <v>0</v>
      </c>
      <c r="D214" s="629">
        <v>0</v>
      </c>
      <c r="E214" s="629">
        <v>0</v>
      </c>
      <c r="F214" s="629">
        <v>0</v>
      </c>
      <c r="G214" s="775"/>
    </row>
    <row r="215" spans="1:7">
      <c r="A215" s="63" t="s">
        <v>194</v>
      </c>
      <c r="B215" s="629">
        <v>0</v>
      </c>
      <c r="C215" s="629">
        <v>0</v>
      </c>
      <c r="D215" s="629">
        <v>0</v>
      </c>
      <c r="E215" s="629">
        <v>0</v>
      </c>
      <c r="F215" s="629">
        <v>0</v>
      </c>
      <c r="G215" s="775"/>
    </row>
    <row r="216" spans="1:7">
      <c r="A216" s="636" t="s">
        <v>195</v>
      </c>
      <c r="B216" s="629">
        <v>0</v>
      </c>
      <c r="C216" s="629">
        <v>0</v>
      </c>
      <c r="D216" s="629">
        <v>0</v>
      </c>
      <c r="E216" s="629">
        <v>0</v>
      </c>
      <c r="F216" s="629">
        <v>0</v>
      </c>
      <c r="G216" s="775"/>
    </row>
    <row r="217" spans="1:7">
      <c r="A217" s="63" t="s">
        <v>196</v>
      </c>
      <c r="B217" s="629">
        <v>0</v>
      </c>
      <c r="C217" s="629">
        <v>0</v>
      </c>
      <c r="D217" s="629">
        <v>0</v>
      </c>
      <c r="E217" s="629">
        <v>0</v>
      </c>
      <c r="F217" s="629">
        <v>0</v>
      </c>
      <c r="G217" s="775"/>
    </row>
    <row r="218" spans="1:7">
      <c r="A218" s="63" t="s">
        <v>197</v>
      </c>
      <c r="B218" s="629">
        <v>0</v>
      </c>
      <c r="C218" s="629">
        <v>0</v>
      </c>
      <c r="D218" s="629">
        <v>0</v>
      </c>
      <c r="E218" s="629">
        <v>0</v>
      </c>
      <c r="F218" s="629">
        <v>0</v>
      </c>
      <c r="G218" s="775"/>
    </row>
    <row r="219" spans="1:7">
      <c r="A219" s="636" t="s">
        <v>198</v>
      </c>
      <c r="B219" s="629">
        <v>0</v>
      </c>
      <c r="C219" s="629">
        <v>0</v>
      </c>
      <c r="D219" s="629">
        <v>0</v>
      </c>
      <c r="E219" s="629">
        <v>0</v>
      </c>
      <c r="F219" s="629">
        <v>0</v>
      </c>
      <c r="G219" s="775"/>
    </row>
    <row r="220" spans="1:7">
      <c r="A220" s="63" t="s">
        <v>199</v>
      </c>
      <c r="B220" s="629">
        <v>0</v>
      </c>
      <c r="C220" s="629">
        <v>0</v>
      </c>
      <c r="D220" s="629">
        <v>0</v>
      </c>
      <c r="E220" s="629">
        <v>0</v>
      </c>
      <c r="F220" s="629">
        <v>0</v>
      </c>
      <c r="G220" s="775"/>
    </row>
    <row r="221" spans="1:7">
      <c r="A221" s="63" t="s">
        <v>200</v>
      </c>
      <c r="B221" s="629">
        <v>0</v>
      </c>
      <c r="C221" s="629">
        <v>0</v>
      </c>
      <c r="D221" s="629">
        <v>0</v>
      </c>
      <c r="E221" s="629">
        <v>0</v>
      </c>
      <c r="F221" s="629">
        <v>0</v>
      </c>
      <c r="G221" s="775"/>
    </row>
    <row r="222" spans="1:7">
      <c r="A222" s="636" t="s">
        <v>201</v>
      </c>
      <c r="B222" s="629">
        <v>1418763.30721</v>
      </c>
      <c r="C222" s="629">
        <v>1.0000000000000001E-5</v>
      </c>
      <c r="D222" s="629">
        <v>0</v>
      </c>
      <c r="E222" s="629">
        <v>0</v>
      </c>
      <c r="F222" s="629">
        <v>1418763.3072200001</v>
      </c>
      <c r="G222" s="775"/>
    </row>
    <row r="223" spans="1:7">
      <c r="A223" s="63" t="s">
        <v>202</v>
      </c>
      <c r="B223" s="629">
        <v>753176.63115000003</v>
      </c>
      <c r="C223" s="629">
        <v>0</v>
      </c>
      <c r="D223" s="629">
        <v>0</v>
      </c>
      <c r="E223" s="629">
        <v>0</v>
      </c>
      <c r="F223" s="629">
        <v>753176.63115000003</v>
      </c>
      <c r="G223" s="775"/>
    </row>
    <row r="224" spans="1:7">
      <c r="A224" s="63" t="s">
        <v>203</v>
      </c>
      <c r="B224" s="629">
        <v>0</v>
      </c>
      <c r="C224" s="629">
        <v>0</v>
      </c>
      <c r="D224" s="629">
        <v>0</v>
      </c>
      <c r="E224" s="629">
        <v>0</v>
      </c>
      <c r="F224" s="629">
        <v>0</v>
      </c>
      <c r="G224" s="775"/>
    </row>
    <row r="225" spans="1:7">
      <c r="A225" s="63" t="s">
        <v>204</v>
      </c>
      <c r="B225" s="629">
        <v>103091.74002</v>
      </c>
      <c r="C225" s="629">
        <v>0</v>
      </c>
      <c r="D225" s="629">
        <v>0</v>
      </c>
      <c r="E225" s="629">
        <v>0</v>
      </c>
      <c r="F225" s="629">
        <v>103091.74002</v>
      </c>
      <c r="G225" s="775"/>
    </row>
    <row r="226" spans="1:7">
      <c r="A226" s="63" t="s">
        <v>205</v>
      </c>
      <c r="B226" s="629">
        <v>874.65</v>
      </c>
      <c r="C226" s="629">
        <v>0</v>
      </c>
      <c r="D226" s="629">
        <v>0</v>
      </c>
      <c r="E226" s="629">
        <v>0</v>
      </c>
      <c r="F226" s="629">
        <v>874.65</v>
      </c>
      <c r="G226" s="775"/>
    </row>
    <row r="227" spans="1:7">
      <c r="A227" s="63" t="s">
        <v>206</v>
      </c>
      <c r="B227" s="629">
        <v>0</v>
      </c>
      <c r="C227" s="629">
        <v>0</v>
      </c>
      <c r="D227" s="629">
        <v>0</v>
      </c>
      <c r="E227" s="629">
        <v>0</v>
      </c>
      <c r="F227" s="629">
        <v>0</v>
      </c>
      <c r="G227" s="775"/>
    </row>
    <row r="228" spans="1:7">
      <c r="A228" s="63" t="s">
        <v>207</v>
      </c>
      <c r="B228" s="629">
        <v>0</v>
      </c>
      <c r="C228" s="629">
        <v>1.0000000000000001E-5</v>
      </c>
      <c r="D228" s="629">
        <v>0</v>
      </c>
      <c r="E228" s="629">
        <v>0</v>
      </c>
      <c r="F228" s="629">
        <v>1.0000000000000001E-5</v>
      </c>
      <c r="G228" s="775"/>
    </row>
    <row r="229" spans="1:7">
      <c r="A229" s="63" t="s">
        <v>208</v>
      </c>
      <c r="B229" s="629">
        <v>0</v>
      </c>
      <c r="C229" s="629">
        <v>0</v>
      </c>
      <c r="D229" s="629">
        <v>0</v>
      </c>
      <c r="E229" s="629">
        <v>0</v>
      </c>
      <c r="F229" s="629">
        <v>0</v>
      </c>
      <c r="G229" s="775"/>
    </row>
    <row r="230" spans="1:7">
      <c r="A230" s="63" t="s">
        <v>209</v>
      </c>
      <c r="B230" s="629">
        <v>0</v>
      </c>
      <c r="C230" s="629">
        <v>0</v>
      </c>
      <c r="D230" s="629">
        <v>0</v>
      </c>
      <c r="E230" s="629">
        <v>0</v>
      </c>
      <c r="F230" s="629">
        <v>0</v>
      </c>
      <c r="G230" s="775"/>
    </row>
    <row r="231" spans="1:7">
      <c r="A231" s="63" t="s">
        <v>210</v>
      </c>
      <c r="B231" s="629">
        <v>561620.28603999992</v>
      </c>
      <c r="C231" s="629">
        <v>0</v>
      </c>
      <c r="D231" s="629">
        <v>0</v>
      </c>
      <c r="E231" s="629">
        <v>0</v>
      </c>
      <c r="F231" s="629">
        <v>561620.28603999992</v>
      </c>
      <c r="G231" s="775"/>
    </row>
    <row r="232" spans="1:7">
      <c r="A232" s="636" t="s">
        <v>211</v>
      </c>
      <c r="B232" s="629">
        <v>3661680.8582100002</v>
      </c>
      <c r="C232" s="629">
        <v>525615.17686999997</v>
      </c>
      <c r="D232" s="629">
        <v>0</v>
      </c>
      <c r="E232" s="629">
        <v>0</v>
      </c>
      <c r="F232" s="629">
        <v>4187296.0350799998</v>
      </c>
      <c r="G232" s="775"/>
    </row>
    <row r="233" spans="1:7">
      <c r="A233" s="63" t="s">
        <v>212</v>
      </c>
      <c r="B233" s="629">
        <v>47172.504110000002</v>
      </c>
      <c r="C233" s="629">
        <v>0</v>
      </c>
      <c r="D233" s="629">
        <v>0</v>
      </c>
      <c r="E233" s="629">
        <v>0</v>
      </c>
      <c r="F233" s="629">
        <v>47172.504110000002</v>
      </c>
      <c r="G233" s="775"/>
    </row>
    <row r="234" spans="1:7">
      <c r="A234" s="63" t="s">
        <v>213</v>
      </c>
      <c r="B234" s="629">
        <v>0</v>
      </c>
      <c r="C234" s="629">
        <v>75.459999999999994</v>
      </c>
      <c r="D234" s="629">
        <v>0</v>
      </c>
      <c r="E234" s="629">
        <v>0</v>
      </c>
      <c r="F234" s="629">
        <v>75.459999999999994</v>
      </c>
      <c r="G234" s="775"/>
    </row>
    <row r="235" spans="1:7">
      <c r="A235" s="63" t="s">
        <v>214</v>
      </c>
      <c r="B235" s="629">
        <v>1595.5791399999998</v>
      </c>
      <c r="C235" s="629">
        <v>3084.4804199999999</v>
      </c>
      <c r="D235" s="629">
        <v>0</v>
      </c>
      <c r="E235" s="629">
        <v>0</v>
      </c>
      <c r="F235" s="629">
        <v>4680.0595599999997</v>
      </c>
      <c r="G235" s="775"/>
    </row>
    <row r="236" spans="1:7">
      <c r="A236" s="63" t="s">
        <v>215</v>
      </c>
      <c r="B236" s="629">
        <v>1491.56376</v>
      </c>
      <c r="C236" s="629">
        <v>0</v>
      </c>
      <c r="D236" s="629">
        <v>0</v>
      </c>
      <c r="E236" s="629">
        <v>0</v>
      </c>
      <c r="F236" s="629">
        <v>1491.56376</v>
      </c>
      <c r="G236" s="775"/>
    </row>
    <row r="237" spans="1:7">
      <c r="A237" s="63" t="s">
        <v>216</v>
      </c>
      <c r="B237" s="629">
        <v>0</v>
      </c>
      <c r="C237" s="629">
        <v>0</v>
      </c>
      <c r="D237" s="629">
        <v>0</v>
      </c>
      <c r="E237" s="629">
        <v>0</v>
      </c>
      <c r="F237" s="629">
        <v>0</v>
      </c>
      <c r="G237" s="775"/>
    </row>
    <row r="238" spans="1:7">
      <c r="A238" s="63" t="s">
        <v>1503</v>
      </c>
      <c r="B238" s="629">
        <v>3611421.2111999998</v>
      </c>
      <c r="C238" s="629">
        <v>522455.23644999997</v>
      </c>
      <c r="D238" s="629">
        <v>0</v>
      </c>
      <c r="E238" s="629">
        <v>0</v>
      </c>
      <c r="F238" s="629">
        <v>4133876.44765</v>
      </c>
      <c r="G238" s="775"/>
    </row>
    <row r="239" spans="1:7">
      <c r="A239" s="636" t="s">
        <v>1248</v>
      </c>
      <c r="B239" s="630">
        <v>261511.22062000001</v>
      </c>
      <c r="C239" s="630">
        <v>564288.08663000003</v>
      </c>
      <c r="D239" s="630">
        <v>0</v>
      </c>
      <c r="E239" s="630">
        <v>0</v>
      </c>
      <c r="F239" s="630">
        <v>825799.30724999995</v>
      </c>
      <c r="G239" s="775"/>
    </row>
    <row r="240" spans="1:7">
      <c r="A240" s="63" t="s">
        <v>1249</v>
      </c>
      <c r="B240" s="630">
        <v>258399.7328</v>
      </c>
      <c r="C240" s="630">
        <v>550468.28839</v>
      </c>
      <c r="D240" s="630">
        <v>0</v>
      </c>
      <c r="E240" s="630">
        <v>0</v>
      </c>
      <c r="F240" s="630">
        <v>808868.02119</v>
      </c>
      <c r="G240" s="775"/>
    </row>
    <row r="241" spans="1:7">
      <c r="A241" s="63" t="s">
        <v>1250</v>
      </c>
      <c r="B241" s="630">
        <v>3111.4878199999998</v>
      </c>
      <c r="C241" s="630">
        <v>13819.79824</v>
      </c>
      <c r="D241" s="630">
        <v>0</v>
      </c>
      <c r="E241" s="630">
        <v>0</v>
      </c>
      <c r="F241" s="630">
        <v>16931.286059999999</v>
      </c>
      <c r="G241" s="775"/>
    </row>
    <row r="242" spans="1:7">
      <c r="A242" s="636" t="s">
        <v>1251</v>
      </c>
      <c r="B242" s="630">
        <v>8763664.4777300004</v>
      </c>
      <c r="C242" s="630">
        <v>2337684.0030799997</v>
      </c>
      <c r="D242" s="630">
        <v>0</v>
      </c>
      <c r="E242" s="630">
        <v>0</v>
      </c>
      <c r="F242" s="630">
        <v>11101348.48081</v>
      </c>
      <c r="G242" s="775"/>
    </row>
    <row r="243" spans="1:7">
      <c r="A243" s="63" t="s">
        <v>1249</v>
      </c>
      <c r="B243" s="630">
        <v>8216213.5504399994</v>
      </c>
      <c r="C243" s="630">
        <v>2337332.27887</v>
      </c>
      <c r="D243" s="630">
        <v>0</v>
      </c>
      <c r="E243" s="630">
        <v>0</v>
      </c>
      <c r="F243" s="630">
        <v>10553545.82931</v>
      </c>
      <c r="G243" s="775"/>
    </row>
    <row r="244" spans="1:7">
      <c r="A244" s="63" t="s">
        <v>1250</v>
      </c>
      <c r="B244" s="630">
        <v>547450.92728999991</v>
      </c>
      <c r="C244" s="630">
        <v>351.72421000000003</v>
      </c>
      <c r="D244" s="630">
        <v>0</v>
      </c>
      <c r="E244" s="630">
        <v>0</v>
      </c>
      <c r="F244" s="630">
        <v>547802.65150000004</v>
      </c>
      <c r="G244" s="775"/>
    </row>
    <row r="245" spans="1:7">
      <c r="A245" s="636" t="s">
        <v>1252</v>
      </c>
      <c r="B245" s="630">
        <v>261511.22059000001</v>
      </c>
      <c r="C245" s="630">
        <v>564288.08663999999</v>
      </c>
      <c r="D245" s="630">
        <v>0</v>
      </c>
      <c r="E245" s="630">
        <v>0</v>
      </c>
      <c r="F245" s="630">
        <v>825799.30723000003</v>
      </c>
      <c r="G245" s="775"/>
    </row>
    <row r="246" spans="1:7" ht="15.75" thickBot="1">
      <c r="A246" s="636" t="s">
        <v>1253</v>
      </c>
      <c r="B246" s="630">
        <v>2425626.1236900003</v>
      </c>
      <c r="C246" s="630">
        <v>8675722.3569499999</v>
      </c>
      <c r="D246" s="630">
        <v>0</v>
      </c>
      <c r="E246" s="630">
        <v>0</v>
      </c>
      <c r="F246" s="630">
        <v>11101348.48064</v>
      </c>
      <c r="G246" s="775"/>
    </row>
    <row r="247" spans="1:7" ht="16.5" thickTop="1" thickBot="1">
      <c r="A247" s="632" t="s">
        <v>217</v>
      </c>
      <c r="B247" s="628">
        <v>199091.45084999999</v>
      </c>
      <c r="C247" s="628">
        <v>633.78068000000007</v>
      </c>
      <c r="D247" s="628">
        <v>0</v>
      </c>
      <c r="E247" s="628">
        <v>0</v>
      </c>
      <c r="F247" s="628">
        <v>199725.23152999999</v>
      </c>
      <c r="G247" s="775"/>
    </row>
    <row r="248" spans="1:7" ht="15.75" thickTop="1">
      <c r="A248" s="63" t="s">
        <v>218</v>
      </c>
      <c r="B248" s="629">
        <v>766.99546999999995</v>
      </c>
      <c r="C248" s="629">
        <v>0</v>
      </c>
      <c r="D248" s="629">
        <v>0</v>
      </c>
      <c r="E248" s="629">
        <v>0</v>
      </c>
      <c r="F248" s="629">
        <v>766.99546999999995</v>
      </c>
      <c r="G248" s="775"/>
    </row>
    <row r="249" spans="1:7">
      <c r="A249" s="63" t="s">
        <v>219</v>
      </c>
      <c r="B249" s="629">
        <v>1688.68379</v>
      </c>
      <c r="C249" s="629">
        <v>0</v>
      </c>
      <c r="D249" s="629">
        <v>0</v>
      </c>
      <c r="E249" s="629">
        <v>0</v>
      </c>
      <c r="F249" s="629">
        <v>1688.68379</v>
      </c>
      <c r="G249" s="775"/>
    </row>
    <row r="250" spans="1:7">
      <c r="A250" s="63" t="s">
        <v>220</v>
      </c>
      <c r="B250" s="629">
        <v>165584.62787</v>
      </c>
      <c r="C250" s="629">
        <v>633.78068000000007</v>
      </c>
      <c r="D250" s="629">
        <v>0</v>
      </c>
      <c r="E250" s="629">
        <v>0</v>
      </c>
      <c r="F250" s="629">
        <v>166218.40855000002</v>
      </c>
      <c r="G250" s="775"/>
    </row>
    <row r="251" spans="1:7">
      <c r="A251" s="63" t="s">
        <v>221</v>
      </c>
      <c r="B251" s="629">
        <v>14.338889999999999</v>
      </c>
      <c r="C251" s="629">
        <v>0</v>
      </c>
      <c r="D251" s="629">
        <v>0</v>
      </c>
      <c r="E251" s="629">
        <v>0</v>
      </c>
      <c r="F251" s="629">
        <v>14.338889999999999</v>
      </c>
      <c r="G251" s="775"/>
    </row>
    <row r="252" spans="1:7">
      <c r="A252" s="63" t="s">
        <v>222</v>
      </c>
      <c r="B252" s="629">
        <v>1346.38652</v>
      </c>
      <c r="C252" s="629">
        <v>0</v>
      </c>
      <c r="D252" s="629">
        <v>0</v>
      </c>
      <c r="E252" s="629">
        <v>0</v>
      </c>
      <c r="F252" s="629">
        <v>1346.38652</v>
      </c>
      <c r="G252" s="775"/>
    </row>
    <row r="253" spans="1:7">
      <c r="A253" s="63" t="s">
        <v>223</v>
      </c>
      <c r="B253" s="629">
        <v>0</v>
      </c>
      <c r="C253" s="629">
        <v>0</v>
      </c>
      <c r="D253" s="629">
        <v>0</v>
      </c>
      <c r="E253" s="629">
        <v>0</v>
      </c>
      <c r="F253" s="629">
        <v>0</v>
      </c>
      <c r="G253" s="775"/>
    </row>
    <row r="254" spans="1:7">
      <c r="A254" s="63" t="s">
        <v>224</v>
      </c>
      <c r="B254" s="629">
        <v>0</v>
      </c>
      <c r="C254" s="629">
        <v>0</v>
      </c>
      <c r="D254" s="629">
        <v>0</v>
      </c>
      <c r="E254" s="629">
        <v>0</v>
      </c>
      <c r="F254" s="629">
        <v>0</v>
      </c>
      <c r="G254" s="775"/>
    </row>
    <row r="255" spans="1:7">
      <c r="A255" s="63" t="s">
        <v>225</v>
      </c>
      <c r="B255" s="629">
        <v>0</v>
      </c>
      <c r="C255" s="629">
        <v>0</v>
      </c>
      <c r="D255" s="629">
        <v>0</v>
      </c>
      <c r="E255" s="629">
        <v>0</v>
      </c>
      <c r="F255" s="629">
        <v>0</v>
      </c>
      <c r="G255" s="775"/>
    </row>
    <row r="256" spans="1:7">
      <c r="A256" s="63" t="s">
        <v>226</v>
      </c>
      <c r="B256" s="629">
        <v>0</v>
      </c>
      <c r="C256" s="629">
        <v>0</v>
      </c>
      <c r="D256" s="629">
        <v>0</v>
      </c>
      <c r="E256" s="629">
        <v>0</v>
      </c>
      <c r="F256" s="629">
        <v>0</v>
      </c>
      <c r="G256" s="775"/>
    </row>
    <row r="257" spans="1:7">
      <c r="A257" s="63" t="s">
        <v>227</v>
      </c>
      <c r="B257" s="629">
        <v>29690.418309999997</v>
      </c>
      <c r="C257" s="629">
        <v>0</v>
      </c>
      <c r="D257" s="629">
        <v>0</v>
      </c>
      <c r="E257" s="629">
        <v>0</v>
      </c>
      <c r="F257" s="629">
        <v>29690.418309999997</v>
      </c>
      <c r="G257" s="775"/>
    </row>
    <row r="258" spans="1:7" ht="15.75" thickBot="1">
      <c r="A258" s="63" t="s">
        <v>228</v>
      </c>
      <c r="B258" s="629">
        <v>0</v>
      </c>
      <c r="C258" s="629">
        <v>0</v>
      </c>
      <c r="D258" s="629">
        <v>0</v>
      </c>
      <c r="E258" s="629">
        <v>0</v>
      </c>
      <c r="F258" s="629">
        <v>0</v>
      </c>
      <c r="G258" s="775"/>
    </row>
    <row r="259" spans="1:7" ht="16.5" thickTop="1" thickBot="1">
      <c r="A259" s="632" t="s">
        <v>229</v>
      </c>
      <c r="B259" s="628">
        <v>-96833.397489999988</v>
      </c>
      <c r="C259" s="628">
        <v>-8797.8446000000004</v>
      </c>
      <c r="D259" s="628">
        <v>0</v>
      </c>
      <c r="E259" s="628">
        <v>0</v>
      </c>
      <c r="F259" s="628">
        <v>-105631.24209</v>
      </c>
      <c r="G259" s="775"/>
    </row>
    <row r="260" spans="1:7" ht="15.75" thickTop="1">
      <c r="A260" s="63" t="s">
        <v>230</v>
      </c>
      <c r="B260" s="629">
        <v>-84625.318419999996</v>
      </c>
      <c r="C260" s="629">
        <v>0</v>
      </c>
      <c r="D260" s="629">
        <v>0</v>
      </c>
      <c r="E260" s="629">
        <v>0</v>
      </c>
      <c r="F260" s="629">
        <v>-84625.318419999996</v>
      </c>
      <c r="G260" s="775"/>
    </row>
    <row r="261" spans="1:7">
      <c r="A261" s="63" t="s">
        <v>231</v>
      </c>
      <c r="B261" s="629">
        <v>0</v>
      </c>
      <c r="C261" s="629">
        <v>0</v>
      </c>
      <c r="D261" s="629">
        <v>0</v>
      </c>
      <c r="E261" s="629">
        <v>0</v>
      </c>
      <c r="F261" s="629">
        <v>0</v>
      </c>
      <c r="G261" s="775"/>
    </row>
    <row r="262" spans="1:7">
      <c r="A262" s="63" t="s">
        <v>232</v>
      </c>
      <c r="B262" s="629">
        <v>-5059.5790700000007</v>
      </c>
      <c r="C262" s="629">
        <v>-8797.8446000000004</v>
      </c>
      <c r="D262" s="629">
        <v>0</v>
      </c>
      <c r="E262" s="629">
        <v>0</v>
      </c>
      <c r="F262" s="629">
        <v>-13857.42367</v>
      </c>
      <c r="G262" s="775"/>
    </row>
    <row r="263" spans="1:7">
      <c r="A263" s="63" t="s">
        <v>233</v>
      </c>
      <c r="B263" s="629">
        <v>0</v>
      </c>
      <c r="C263" s="629">
        <v>0</v>
      </c>
      <c r="D263" s="629">
        <v>0</v>
      </c>
      <c r="E263" s="629">
        <v>0</v>
      </c>
      <c r="F263" s="629">
        <v>0</v>
      </c>
      <c r="G263" s="775"/>
    </row>
    <row r="264" spans="1:7">
      <c r="A264" s="63" t="s">
        <v>234</v>
      </c>
      <c r="B264" s="629">
        <v>-7148.5</v>
      </c>
      <c r="C264" s="629">
        <v>0</v>
      </c>
      <c r="D264" s="629">
        <v>0</v>
      </c>
      <c r="E264" s="629">
        <v>0</v>
      </c>
      <c r="F264" s="629">
        <v>-7148.5</v>
      </c>
      <c r="G264" s="775"/>
    </row>
    <row r="265" spans="1:7">
      <c r="A265" s="633" t="s">
        <v>235</v>
      </c>
      <c r="B265" s="629">
        <v>0</v>
      </c>
      <c r="C265" s="629">
        <v>0</v>
      </c>
      <c r="D265" s="629">
        <v>0</v>
      </c>
      <c r="E265" s="629">
        <v>0</v>
      </c>
      <c r="F265" s="629">
        <v>0</v>
      </c>
      <c r="G265" s="775"/>
    </row>
    <row r="266" spans="1:7" ht="15.75" thickBot="1">
      <c r="A266" s="633" t="s">
        <v>236</v>
      </c>
      <c r="B266" s="629">
        <v>0</v>
      </c>
      <c r="C266" s="629">
        <v>0</v>
      </c>
      <c r="D266" s="629">
        <v>0</v>
      </c>
      <c r="E266" s="629">
        <v>0</v>
      </c>
      <c r="F266" s="629">
        <v>0</v>
      </c>
      <c r="G266" s="775"/>
    </row>
    <row r="267" spans="1:7" ht="16.5" thickTop="1" thickBot="1">
      <c r="A267" s="634" t="s">
        <v>237</v>
      </c>
      <c r="B267" s="627">
        <v>102258.05336000001</v>
      </c>
      <c r="C267" s="627">
        <v>-8164.0639199999996</v>
      </c>
      <c r="D267" s="627">
        <v>0</v>
      </c>
      <c r="E267" s="627">
        <v>0</v>
      </c>
      <c r="F267" s="627">
        <v>94093.989440000005</v>
      </c>
      <c r="G267" s="777"/>
    </row>
    <row r="268" spans="1:7" ht="16.5" thickTop="1" thickBot="1">
      <c r="A268" s="635" t="s">
        <v>238</v>
      </c>
      <c r="B268" s="628">
        <v>34774.533899999995</v>
      </c>
      <c r="C268" s="628">
        <v>6528.08313</v>
      </c>
      <c r="D268" s="628">
        <v>0</v>
      </c>
      <c r="E268" s="628">
        <v>0</v>
      </c>
      <c r="F268" s="628">
        <v>41302.617030000001</v>
      </c>
      <c r="G268" s="775"/>
    </row>
    <row r="269" spans="1:7" ht="15.75" thickTop="1">
      <c r="A269" s="63" t="s">
        <v>239</v>
      </c>
      <c r="B269" s="629">
        <v>8405.5418100000006</v>
      </c>
      <c r="C269" s="629">
        <v>6528.08313</v>
      </c>
      <c r="D269" s="629">
        <v>0</v>
      </c>
      <c r="E269" s="629">
        <v>0</v>
      </c>
      <c r="F269" s="629">
        <v>14933.62494</v>
      </c>
      <c r="G269" s="775"/>
    </row>
    <row r="270" spans="1:7">
      <c r="A270" s="63" t="s">
        <v>240</v>
      </c>
      <c r="B270" s="629">
        <v>2.7699999999999999E-3</v>
      </c>
      <c r="C270" s="629">
        <v>0</v>
      </c>
      <c r="D270" s="629">
        <v>0</v>
      </c>
      <c r="E270" s="629">
        <v>0</v>
      </c>
      <c r="F270" s="629">
        <v>2.7699999999999999E-3</v>
      </c>
      <c r="G270" s="775"/>
    </row>
    <row r="271" spans="1:7">
      <c r="A271" s="63" t="s">
        <v>241</v>
      </c>
      <c r="B271" s="629">
        <v>0</v>
      </c>
      <c r="C271" s="629">
        <v>0</v>
      </c>
      <c r="D271" s="629">
        <v>0</v>
      </c>
      <c r="E271" s="629">
        <v>0</v>
      </c>
      <c r="F271" s="629">
        <v>0</v>
      </c>
      <c r="G271" s="775"/>
    </row>
    <row r="272" spans="1:7">
      <c r="A272" s="63" t="s">
        <v>242</v>
      </c>
      <c r="B272" s="629">
        <v>3025.1799000000001</v>
      </c>
      <c r="C272" s="629">
        <v>0</v>
      </c>
      <c r="D272" s="629">
        <v>0</v>
      </c>
      <c r="E272" s="629">
        <v>0</v>
      </c>
      <c r="F272" s="629">
        <v>3025.1799000000001</v>
      </c>
      <c r="G272" s="775"/>
    </row>
    <row r="273" spans="1:7">
      <c r="A273" s="643" t="s">
        <v>243</v>
      </c>
      <c r="B273" s="629">
        <v>631.86771999999996</v>
      </c>
      <c r="C273" s="629">
        <v>0</v>
      </c>
      <c r="D273" s="629">
        <v>0</v>
      </c>
      <c r="E273" s="629">
        <v>0</v>
      </c>
      <c r="F273" s="629">
        <v>631.86771999999996</v>
      </c>
      <c r="G273" s="775"/>
    </row>
    <row r="274" spans="1:7" ht="15.75" thickBot="1">
      <c r="A274" s="643" t="s">
        <v>1497</v>
      </c>
      <c r="B274" s="629">
        <v>22711.941699999999</v>
      </c>
      <c r="C274" s="629">
        <v>0</v>
      </c>
      <c r="D274" s="629">
        <v>0</v>
      </c>
      <c r="E274" s="629">
        <v>0</v>
      </c>
      <c r="F274" s="629">
        <v>22711.941699999999</v>
      </c>
      <c r="G274" s="775"/>
    </row>
    <row r="275" spans="1:7" ht="16.5" thickTop="1" thickBot="1">
      <c r="A275" s="632" t="s">
        <v>244</v>
      </c>
      <c r="B275" s="628">
        <v>-8038.9245300000002</v>
      </c>
      <c r="C275" s="628">
        <v>-1.84802</v>
      </c>
      <c r="D275" s="628">
        <v>0</v>
      </c>
      <c r="E275" s="628">
        <v>0</v>
      </c>
      <c r="F275" s="628">
        <v>-8040.7725499999997</v>
      </c>
      <c r="G275" s="775"/>
    </row>
    <row r="276" spans="1:7" ht="15.75" thickTop="1">
      <c r="A276" s="63" t="s">
        <v>239</v>
      </c>
      <c r="B276" s="629">
        <v>-1723.9404399999999</v>
      </c>
      <c r="C276" s="629">
        <v>-1.84802</v>
      </c>
      <c r="D276" s="629">
        <v>0</v>
      </c>
      <c r="E276" s="629">
        <v>0</v>
      </c>
      <c r="F276" s="629">
        <v>-1725.78846</v>
      </c>
      <c r="G276" s="775"/>
    </row>
    <row r="277" spans="1:7">
      <c r="A277" s="63" t="s">
        <v>245</v>
      </c>
      <c r="B277" s="629">
        <v>0</v>
      </c>
      <c r="C277" s="629">
        <v>0</v>
      </c>
      <c r="D277" s="629">
        <v>0</v>
      </c>
      <c r="E277" s="629">
        <v>0</v>
      </c>
      <c r="F277" s="629">
        <v>0</v>
      </c>
      <c r="G277" s="775"/>
    </row>
    <row r="278" spans="1:7">
      <c r="A278" s="63" t="s">
        <v>246</v>
      </c>
      <c r="B278" s="629">
        <v>0</v>
      </c>
      <c r="C278" s="629">
        <v>0</v>
      </c>
      <c r="D278" s="629">
        <v>0</v>
      </c>
      <c r="E278" s="629">
        <v>0</v>
      </c>
      <c r="F278" s="629">
        <v>0</v>
      </c>
      <c r="G278" s="775"/>
    </row>
    <row r="279" spans="1:7">
      <c r="A279" s="633" t="s">
        <v>247</v>
      </c>
      <c r="B279" s="629">
        <v>0</v>
      </c>
      <c r="C279" s="629">
        <v>0</v>
      </c>
      <c r="D279" s="629">
        <v>0</v>
      </c>
      <c r="E279" s="629">
        <v>0</v>
      </c>
      <c r="F279" s="629">
        <v>0</v>
      </c>
      <c r="G279" s="775"/>
    </row>
    <row r="280" spans="1:7">
      <c r="A280" s="633" t="s">
        <v>248</v>
      </c>
      <c r="B280" s="629">
        <v>-4.96E-3</v>
      </c>
      <c r="C280" s="629">
        <v>0</v>
      </c>
      <c r="D280" s="629">
        <v>0</v>
      </c>
      <c r="E280" s="629">
        <v>0</v>
      </c>
      <c r="F280" s="629">
        <v>-4.96E-3</v>
      </c>
      <c r="G280" s="775"/>
    </row>
    <row r="281" spans="1:7" ht="15.75" thickBot="1">
      <c r="A281" s="636" t="s">
        <v>1498</v>
      </c>
      <c r="B281" s="629">
        <v>-6314.9791299999997</v>
      </c>
      <c r="C281" s="629">
        <v>0</v>
      </c>
      <c r="D281" s="629">
        <v>0</v>
      </c>
      <c r="E281" s="629">
        <v>0</v>
      </c>
      <c r="F281" s="629">
        <v>-6314.9791299999997</v>
      </c>
      <c r="G281" s="775"/>
    </row>
    <row r="282" spans="1:7" ht="16.5" thickTop="1" thickBot="1">
      <c r="A282" s="632" t="s">
        <v>249</v>
      </c>
      <c r="B282" s="628">
        <v>128993.66273000001</v>
      </c>
      <c r="C282" s="628">
        <v>-1637.82881</v>
      </c>
      <c r="D282" s="628">
        <v>0</v>
      </c>
      <c r="E282" s="628">
        <v>0</v>
      </c>
      <c r="F282" s="628">
        <v>127355.83392</v>
      </c>
      <c r="G282" s="775"/>
    </row>
    <row r="283" spans="1:7" ht="15.75" thickTop="1">
      <c r="A283" s="63" t="s">
        <v>250</v>
      </c>
      <c r="B283" s="629">
        <v>36747.075039999996</v>
      </c>
      <c r="C283" s="629">
        <v>0</v>
      </c>
      <c r="D283" s="629">
        <v>0</v>
      </c>
      <c r="E283" s="629">
        <v>0</v>
      </c>
      <c r="F283" s="629">
        <v>36747.075039999996</v>
      </c>
      <c r="G283" s="775"/>
    </row>
    <row r="284" spans="1:7">
      <c r="A284" s="63" t="s">
        <v>251</v>
      </c>
      <c r="B284" s="629">
        <v>0</v>
      </c>
      <c r="C284" s="629">
        <v>0</v>
      </c>
      <c r="D284" s="629">
        <v>0</v>
      </c>
      <c r="E284" s="629">
        <v>0</v>
      </c>
      <c r="F284" s="629">
        <v>0</v>
      </c>
      <c r="G284" s="775"/>
    </row>
    <row r="285" spans="1:7">
      <c r="A285" s="63" t="s">
        <v>252</v>
      </c>
      <c r="B285" s="629">
        <v>36069.903380000003</v>
      </c>
      <c r="C285" s="629">
        <v>0</v>
      </c>
      <c r="D285" s="629">
        <v>0</v>
      </c>
      <c r="E285" s="629">
        <v>0</v>
      </c>
      <c r="F285" s="629">
        <v>36069.903380000003</v>
      </c>
      <c r="G285" s="775"/>
    </row>
    <row r="286" spans="1:7">
      <c r="A286" s="63" t="s">
        <v>253</v>
      </c>
      <c r="B286" s="629">
        <v>2.7609999999999999E-2</v>
      </c>
      <c r="C286" s="629">
        <v>0</v>
      </c>
      <c r="D286" s="629">
        <v>0</v>
      </c>
      <c r="E286" s="629">
        <v>0</v>
      </c>
      <c r="F286" s="629">
        <v>2.7609999999999999E-2</v>
      </c>
      <c r="G286" s="775"/>
    </row>
    <row r="287" spans="1:7">
      <c r="A287" s="63" t="s">
        <v>254</v>
      </c>
      <c r="B287" s="629">
        <v>677.14404999999999</v>
      </c>
      <c r="C287" s="629">
        <v>0</v>
      </c>
      <c r="D287" s="629">
        <v>0</v>
      </c>
      <c r="E287" s="629">
        <v>0</v>
      </c>
      <c r="F287" s="629">
        <v>677.14404999999999</v>
      </c>
      <c r="G287" s="775"/>
    </row>
    <row r="288" spans="1:7">
      <c r="A288" s="636" t="s">
        <v>255</v>
      </c>
      <c r="B288" s="629">
        <v>0</v>
      </c>
      <c r="C288" s="629">
        <v>0</v>
      </c>
      <c r="D288" s="629">
        <v>0</v>
      </c>
      <c r="E288" s="629">
        <v>0</v>
      </c>
      <c r="F288" s="629">
        <v>0</v>
      </c>
      <c r="G288" s="775"/>
    </row>
    <row r="289" spans="1:7">
      <c r="A289" s="63" t="s">
        <v>256</v>
      </c>
      <c r="B289" s="629">
        <v>0</v>
      </c>
      <c r="C289" s="629">
        <v>0</v>
      </c>
      <c r="D289" s="629">
        <v>0</v>
      </c>
      <c r="E289" s="629">
        <v>0</v>
      </c>
      <c r="F289" s="629">
        <v>0</v>
      </c>
      <c r="G289" s="775"/>
    </row>
    <row r="290" spans="1:7">
      <c r="A290" s="63" t="s">
        <v>1499</v>
      </c>
      <c r="B290" s="629">
        <v>0</v>
      </c>
      <c r="C290" s="629">
        <v>0</v>
      </c>
      <c r="D290" s="629">
        <v>0</v>
      </c>
      <c r="E290" s="629">
        <v>0</v>
      </c>
      <c r="F290" s="629">
        <v>0</v>
      </c>
      <c r="G290" s="775"/>
    </row>
    <row r="291" spans="1:7">
      <c r="A291" s="63" t="s">
        <v>257</v>
      </c>
      <c r="B291" s="629">
        <v>-39766.550909999998</v>
      </c>
      <c r="C291" s="629">
        <v>0</v>
      </c>
      <c r="D291" s="629">
        <v>0</v>
      </c>
      <c r="E291" s="629">
        <v>0</v>
      </c>
      <c r="F291" s="629">
        <v>-39766.550909999998</v>
      </c>
      <c r="G291" s="775"/>
    </row>
    <row r="292" spans="1:7">
      <c r="A292" s="633" t="s">
        <v>258</v>
      </c>
      <c r="B292" s="629">
        <v>-37534.011030000001</v>
      </c>
      <c r="C292" s="629">
        <v>0</v>
      </c>
      <c r="D292" s="629">
        <v>0</v>
      </c>
      <c r="E292" s="629">
        <v>0</v>
      </c>
      <c r="F292" s="629">
        <v>-37534.011030000001</v>
      </c>
      <c r="G292" s="775"/>
    </row>
    <row r="293" spans="1:7">
      <c r="A293" s="633" t="s">
        <v>259</v>
      </c>
      <c r="B293" s="629">
        <v>-120.20352</v>
      </c>
      <c r="C293" s="629">
        <v>0</v>
      </c>
      <c r="D293" s="629">
        <v>0</v>
      </c>
      <c r="E293" s="629">
        <v>0</v>
      </c>
      <c r="F293" s="629">
        <v>-120.20352</v>
      </c>
      <c r="G293" s="775"/>
    </row>
    <row r="294" spans="1:7">
      <c r="A294" s="63" t="s">
        <v>260</v>
      </c>
      <c r="B294" s="629">
        <v>-413.68581</v>
      </c>
      <c r="C294" s="629">
        <v>0</v>
      </c>
      <c r="D294" s="629">
        <v>0</v>
      </c>
      <c r="E294" s="629">
        <v>0</v>
      </c>
      <c r="F294" s="629">
        <v>-413.68581</v>
      </c>
      <c r="G294" s="775"/>
    </row>
    <row r="295" spans="1:7">
      <c r="A295" s="633" t="s">
        <v>261</v>
      </c>
      <c r="B295" s="629">
        <v>-1692.0505500000002</v>
      </c>
      <c r="C295" s="629">
        <v>0</v>
      </c>
      <c r="D295" s="629">
        <v>0</v>
      </c>
      <c r="E295" s="629">
        <v>0</v>
      </c>
      <c r="F295" s="629">
        <v>-1692.0505500000002</v>
      </c>
      <c r="G295" s="775"/>
    </row>
    <row r="296" spans="1:7">
      <c r="A296" s="633" t="s">
        <v>262</v>
      </c>
      <c r="B296" s="629">
        <v>0</v>
      </c>
      <c r="C296" s="629">
        <v>0</v>
      </c>
      <c r="D296" s="629">
        <v>0</v>
      </c>
      <c r="E296" s="629">
        <v>0</v>
      </c>
      <c r="F296" s="629">
        <v>0</v>
      </c>
      <c r="G296" s="775"/>
    </row>
    <row r="297" spans="1:7" ht="15.75" thickBot="1">
      <c r="A297" s="63" t="s">
        <v>263</v>
      </c>
      <c r="B297" s="629">
        <v>-6.6</v>
      </c>
      <c r="C297" s="629">
        <v>0</v>
      </c>
      <c r="D297" s="629">
        <v>0</v>
      </c>
      <c r="E297" s="629">
        <v>0</v>
      </c>
      <c r="F297" s="629">
        <v>-6.6</v>
      </c>
      <c r="G297" s="775"/>
    </row>
    <row r="298" spans="1:7" ht="16.5" thickTop="1" thickBot="1">
      <c r="A298" s="634" t="s">
        <v>264</v>
      </c>
      <c r="B298" s="627">
        <v>125974.18686</v>
      </c>
      <c r="C298" s="627">
        <v>-1637.82881</v>
      </c>
      <c r="D298" s="627">
        <v>0</v>
      </c>
      <c r="E298" s="627">
        <v>0</v>
      </c>
      <c r="F298" s="627">
        <v>124336.35805</v>
      </c>
      <c r="G298" s="775"/>
    </row>
    <row r="299" spans="1:7" ht="16.5" thickTop="1" thickBot="1">
      <c r="A299" s="632" t="s">
        <v>265</v>
      </c>
      <c r="B299" s="628">
        <v>-101978.26702</v>
      </c>
      <c r="C299" s="628">
        <v>-74.288869999999989</v>
      </c>
      <c r="D299" s="628">
        <v>0</v>
      </c>
      <c r="E299" s="628">
        <v>0</v>
      </c>
      <c r="F299" s="628">
        <v>-102052.55589</v>
      </c>
      <c r="G299" s="775"/>
    </row>
    <row r="300" spans="1:7" ht="15.75" thickTop="1">
      <c r="A300" s="63" t="s">
        <v>266</v>
      </c>
      <c r="B300" s="629">
        <v>-51514.732889999999</v>
      </c>
      <c r="C300" s="629">
        <v>-74.288869999999989</v>
      </c>
      <c r="D300" s="629">
        <v>0</v>
      </c>
      <c r="E300" s="629">
        <v>0</v>
      </c>
      <c r="F300" s="629">
        <v>-51589.021759999996</v>
      </c>
      <c r="G300" s="775"/>
    </row>
    <row r="301" spans="1:7">
      <c r="A301" s="63" t="s">
        <v>267</v>
      </c>
      <c r="B301" s="629">
        <v>-5372.2430700000004</v>
      </c>
      <c r="C301" s="629">
        <v>0</v>
      </c>
      <c r="D301" s="629">
        <v>0</v>
      </c>
      <c r="E301" s="629">
        <v>0</v>
      </c>
      <c r="F301" s="629">
        <v>-5372.2430700000004</v>
      </c>
      <c r="G301" s="775"/>
    </row>
    <row r="302" spans="1:7">
      <c r="A302" s="63" t="s">
        <v>268</v>
      </c>
      <c r="B302" s="629">
        <v>-804.02647999999999</v>
      </c>
      <c r="C302" s="629">
        <v>0</v>
      </c>
      <c r="D302" s="629">
        <v>0</v>
      </c>
      <c r="E302" s="629">
        <v>0</v>
      </c>
      <c r="F302" s="629">
        <v>-804.02647999999999</v>
      </c>
      <c r="G302" s="775"/>
    </row>
    <row r="303" spans="1:7">
      <c r="A303" s="63" t="s">
        <v>269</v>
      </c>
      <c r="B303" s="629">
        <v>-4495.5689199999997</v>
      </c>
      <c r="C303" s="629">
        <v>0</v>
      </c>
      <c r="D303" s="629">
        <v>0</v>
      </c>
      <c r="E303" s="629">
        <v>0</v>
      </c>
      <c r="F303" s="629">
        <v>-4495.5689199999997</v>
      </c>
      <c r="G303" s="775"/>
    </row>
    <row r="304" spans="1:7">
      <c r="A304" s="63" t="s">
        <v>270</v>
      </c>
      <c r="B304" s="629">
        <v>-4953.5920900000001</v>
      </c>
      <c r="C304" s="629">
        <v>0</v>
      </c>
      <c r="D304" s="629">
        <v>0</v>
      </c>
      <c r="E304" s="629">
        <v>0</v>
      </c>
      <c r="F304" s="629">
        <v>-4953.5920900000001</v>
      </c>
      <c r="G304" s="775"/>
    </row>
    <row r="305" spans="1:7">
      <c r="A305" s="63" t="s">
        <v>271</v>
      </c>
      <c r="B305" s="629">
        <v>-1965.30836</v>
      </c>
      <c r="C305" s="629">
        <v>0</v>
      </c>
      <c r="D305" s="629">
        <v>0</v>
      </c>
      <c r="E305" s="629">
        <v>0</v>
      </c>
      <c r="F305" s="629">
        <v>-1965.30836</v>
      </c>
      <c r="G305" s="775"/>
    </row>
    <row r="306" spans="1:7">
      <c r="A306" s="63" t="s">
        <v>272</v>
      </c>
      <c r="B306" s="629">
        <v>-3489.37781</v>
      </c>
      <c r="C306" s="629">
        <v>0</v>
      </c>
      <c r="D306" s="629">
        <v>0</v>
      </c>
      <c r="E306" s="629">
        <v>0</v>
      </c>
      <c r="F306" s="629">
        <v>-3489.37781</v>
      </c>
      <c r="G306" s="775"/>
    </row>
    <row r="307" spans="1:7">
      <c r="A307" s="63" t="s">
        <v>273</v>
      </c>
      <c r="B307" s="629">
        <v>-1846.9008799999999</v>
      </c>
      <c r="C307" s="629">
        <v>0</v>
      </c>
      <c r="D307" s="629">
        <v>0</v>
      </c>
      <c r="E307" s="629">
        <v>0</v>
      </c>
      <c r="F307" s="629">
        <v>-1846.9008799999999</v>
      </c>
      <c r="G307" s="775"/>
    </row>
    <row r="308" spans="1:7" ht="15.75" thickBot="1">
      <c r="A308" s="633" t="s">
        <v>274</v>
      </c>
      <c r="B308" s="629">
        <v>-27536.516520000001</v>
      </c>
      <c r="C308" s="629">
        <v>0</v>
      </c>
      <c r="D308" s="629">
        <v>0</v>
      </c>
      <c r="E308" s="629">
        <v>0</v>
      </c>
      <c r="F308" s="629">
        <v>-27536.516520000001</v>
      </c>
      <c r="G308" s="775"/>
    </row>
    <row r="309" spans="1:7" ht="16.5" thickTop="1" thickBot="1">
      <c r="A309" s="635" t="s">
        <v>275</v>
      </c>
      <c r="B309" s="628">
        <v>23995.919839999999</v>
      </c>
      <c r="C309" s="628">
        <v>-1712.1176799999998</v>
      </c>
      <c r="D309" s="628">
        <v>0</v>
      </c>
      <c r="E309" s="628">
        <v>0</v>
      </c>
      <c r="F309" s="628">
        <v>22283.802159999999</v>
      </c>
      <c r="G309" s="775"/>
    </row>
    <row r="310" spans="1:7" ht="15.75" thickTop="1">
      <c r="A310" s="637" t="s">
        <v>276</v>
      </c>
      <c r="B310" s="629">
        <v>2.4719999999999999E-2</v>
      </c>
      <c r="C310" s="629">
        <v>0</v>
      </c>
      <c r="D310" s="629">
        <v>0</v>
      </c>
      <c r="E310" s="629">
        <v>0</v>
      </c>
      <c r="F310" s="629">
        <v>2.4719999999999999E-2</v>
      </c>
      <c r="G310" s="775"/>
    </row>
    <row r="311" spans="1:7">
      <c r="A311" s="633" t="s">
        <v>277</v>
      </c>
      <c r="B311" s="629">
        <v>7.5000000000000002E-4</v>
      </c>
      <c r="C311" s="629">
        <v>0</v>
      </c>
      <c r="D311" s="629">
        <v>0</v>
      </c>
      <c r="E311" s="629">
        <v>0</v>
      </c>
      <c r="F311" s="629">
        <v>7.5000000000000002E-4</v>
      </c>
      <c r="G311" s="775"/>
    </row>
    <row r="312" spans="1:7">
      <c r="A312" s="633" t="s">
        <v>278</v>
      </c>
      <c r="B312" s="629">
        <v>2.3969999999999998E-2</v>
      </c>
      <c r="C312" s="629">
        <v>0</v>
      </c>
      <c r="D312" s="629">
        <v>0</v>
      </c>
      <c r="E312" s="629">
        <v>0</v>
      </c>
      <c r="F312" s="629">
        <v>2.3969999999999998E-2</v>
      </c>
      <c r="G312" s="775"/>
    </row>
    <row r="313" spans="1:7">
      <c r="A313" s="637" t="s">
        <v>279</v>
      </c>
      <c r="B313" s="629">
        <v>0</v>
      </c>
      <c r="C313" s="629">
        <v>0</v>
      </c>
      <c r="D313" s="629">
        <v>0</v>
      </c>
      <c r="E313" s="629">
        <v>0</v>
      </c>
      <c r="F313" s="629">
        <v>0</v>
      </c>
      <c r="G313" s="775"/>
    </row>
    <row r="314" spans="1:7">
      <c r="A314" s="633" t="s">
        <v>280</v>
      </c>
      <c r="B314" s="629">
        <v>0</v>
      </c>
      <c r="C314" s="629">
        <v>0</v>
      </c>
      <c r="D314" s="629">
        <v>0</v>
      </c>
      <c r="E314" s="629">
        <v>0</v>
      </c>
      <c r="F314" s="629">
        <v>0</v>
      </c>
      <c r="G314" s="775"/>
    </row>
    <row r="315" spans="1:7" ht="15.75" thickBot="1">
      <c r="A315" s="633" t="s">
        <v>281</v>
      </c>
      <c r="B315" s="629">
        <v>0</v>
      </c>
      <c r="C315" s="629">
        <v>0</v>
      </c>
      <c r="D315" s="629">
        <v>0</v>
      </c>
      <c r="E315" s="629">
        <v>0</v>
      </c>
      <c r="F315" s="629">
        <v>0</v>
      </c>
      <c r="G315" s="775"/>
    </row>
    <row r="316" spans="1:7" ht="16.5" thickTop="1" thickBot="1">
      <c r="A316" s="635" t="s">
        <v>282</v>
      </c>
      <c r="B316" s="628">
        <v>23995.94456</v>
      </c>
      <c r="C316" s="628">
        <v>-1712.1176799999998</v>
      </c>
      <c r="D316" s="628">
        <v>0</v>
      </c>
      <c r="E316" s="628">
        <v>0</v>
      </c>
      <c r="F316" s="628">
        <v>22283.826880000001</v>
      </c>
      <c r="G316" s="775"/>
    </row>
    <row r="317" spans="1:7" ht="16.5" thickTop="1" thickBot="1">
      <c r="A317" s="637" t="s">
        <v>283</v>
      </c>
      <c r="B317" s="629">
        <v>826.76631999999995</v>
      </c>
      <c r="C317" s="629">
        <v>0</v>
      </c>
      <c r="D317" s="629">
        <v>0</v>
      </c>
      <c r="E317" s="629">
        <v>0</v>
      </c>
      <c r="F317" s="629">
        <v>826.76631999999995</v>
      </c>
      <c r="G317" s="775"/>
    </row>
    <row r="318" spans="1:7" ht="16.5" thickTop="1" thickBot="1">
      <c r="A318" s="635" t="s">
        <v>284</v>
      </c>
      <c r="B318" s="628">
        <v>24822.710879999999</v>
      </c>
      <c r="C318" s="628">
        <v>-1712.1176799999998</v>
      </c>
      <c r="D318" s="628">
        <v>0</v>
      </c>
      <c r="E318" s="628">
        <v>0</v>
      </c>
      <c r="F318" s="628">
        <v>23110.593199999999</v>
      </c>
      <c r="G318" s="775"/>
    </row>
    <row r="319" spans="1:7" ht="16.5" thickTop="1" thickBot="1">
      <c r="A319" s="637" t="s">
        <v>285</v>
      </c>
      <c r="B319" s="629">
        <v>-157.55798000000001</v>
      </c>
      <c r="C319" s="629">
        <v>0</v>
      </c>
      <c r="D319" s="629">
        <v>0</v>
      </c>
      <c r="E319" s="629">
        <v>0</v>
      </c>
      <c r="F319" s="629">
        <v>-157.55798000000001</v>
      </c>
      <c r="G319" s="775"/>
    </row>
    <row r="320" spans="1:7" ht="16.5" thickTop="1" thickBot="1">
      <c r="A320" s="635" t="s">
        <v>286</v>
      </c>
      <c r="B320" s="628">
        <v>24665.152899999997</v>
      </c>
      <c r="C320" s="628">
        <v>-1712.1176799999998</v>
      </c>
      <c r="D320" s="628">
        <v>0</v>
      </c>
      <c r="E320" s="628">
        <v>0</v>
      </c>
      <c r="F320" s="628">
        <v>22953.035219999998</v>
      </c>
      <c r="G320" s="775"/>
    </row>
    <row r="321" spans="1:7" ht="16.5" thickTop="1" thickBot="1">
      <c r="A321" s="637" t="s">
        <v>287</v>
      </c>
      <c r="B321" s="629">
        <v>0</v>
      </c>
      <c r="C321" s="629">
        <v>0</v>
      </c>
      <c r="D321" s="629">
        <v>0</v>
      </c>
      <c r="E321" s="629">
        <v>0</v>
      </c>
      <c r="F321" s="629">
        <v>0</v>
      </c>
      <c r="G321" s="775"/>
    </row>
    <row r="322" spans="1:7" ht="16.5" thickTop="1" thickBot="1">
      <c r="A322" s="635" t="s">
        <v>288</v>
      </c>
      <c r="B322" s="628">
        <v>24665.152899999997</v>
      </c>
      <c r="C322" s="628">
        <v>-1712.1176799999998</v>
      </c>
      <c r="D322" s="628">
        <v>0</v>
      </c>
      <c r="E322" s="628">
        <v>0</v>
      </c>
      <c r="F322" s="628">
        <v>22953.035219999998</v>
      </c>
      <c r="G322" s="775"/>
    </row>
    <row r="323" spans="1:7" ht="16.5" thickTop="1" thickBot="1">
      <c r="A323" s="63" t="s">
        <v>289</v>
      </c>
      <c r="B323" s="638">
        <v>-1106.23</v>
      </c>
      <c r="C323" s="638">
        <v>0</v>
      </c>
      <c r="D323" s="638">
        <v>0</v>
      </c>
      <c r="E323" s="638">
        <v>0</v>
      </c>
      <c r="F323" s="638">
        <v>-1106.23</v>
      </c>
      <c r="G323" s="775"/>
    </row>
    <row r="324" spans="1:7" ht="16.5" thickTop="1" thickBot="1">
      <c r="A324" s="635" t="s">
        <v>290</v>
      </c>
      <c r="B324" s="628">
        <v>23558.922899999998</v>
      </c>
      <c r="C324" s="628">
        <v>-1712.1176799999998</v>
      </c>
      <c r="D324" s="628">
        <v>0</v>
      </c>
      <c r="E324" s="628">
        <v>0</v>
      </c>
      <c r="F324" s="628">
        <v>21846.805219999998</v>
      </c>
      <c r="G324" s="775"/>
    </row>
    <row r="325" spans="1:7" ht="15.75" thickTop="1">
      <c r="A325" s="778"/>
      <c r="B325" s="779"/>
      <c r="C325" s="779"/>
      <c r="D325" s="779"/>
      <c r="E325" s="779"/>
      <c r="F325" s="779"/>
      <c r="G325" s="775"/>
    </row>
    <row r="326" spans="1:7">
      <c r="A326" s="778"/>
      <c r="B326" s="779"/>
      <c r="C326" s="779"/>
      <c r="D326" s="779"/>
      <c r="E326" s="779"/>
      <c r="F326" s="779"/>
      <c r="G326" s="775"/>
    </row>
    <row r="327" spans="1:7">
      <c r="A327" s="778"/>
      <c r="B327" s="779"/>
      <c r="C327" s="779"/>
      <c r="D327" s="779"/>
      <c r="E327" s="779"/>
      <c r="F327" s="779"/>
      <c r="G327" s="775"/>
    </row>
    <row r="328" spans="1:7">
      <c r="A328" s="778"/>
      <c r="B328" s="779"/>
      <c r="C328" s="779"/>
      <c r="D328" s="779"/>
      <c r="E328" s="779"/>
      <c r="F328" s="779"/>
      <c r="G328" s="775"/>
    </row>
    <row r="329" spans="1:7">
      <c r="A329" s="778"/>
      <c r="B329" s="779"/>
      <c r="C329" s="779"/>
      <c r="D329" s="779"/>
      <c r="E329" s="779"/>
      <c r="F329" s="779"/>
      <c r="G329" s="775"/>
    </row>
    <row r="330" spans="1:7">
      <c r="A330" s="778"/>
      <c r="B330" s="779"/>
      <c r="C330" s="779"/>
      <c r="D330" s="779"/>
      <c r="E330" s="779"/>
      <c r="F330" s="779"/>
      <c r="G330" s="775"/>
    </row>
    <row r="331" spans="1:7">
      <c r="A331" s="780"/>
      <c r="B331" s="779"/>
      <c r="C331" s="779"/>
      <c r="D331" s="779"/>
      <c r="E331" s="779"/>
      <c r="F331" s="779"/>
      <c r="G331" s="775"/>
    </row>
    <row r="332" spans="1:7">
      <c r="A332" s="778"/>
      <c r="B332" s="779"/>
      <c r="C332" s="779"/>
      <c r="D332" s="779"/>
      <c r="E332" s="779"/>
      <c r="F332" s="779"/>
      <c r="G332" s="775"/>
    </row>
    <row r="333" spans="1:7">
      <c r="A333" s="778"/>
      <c r="B333" s="779"/>
      <c r="C333" s="779"/>
      <c r="D333" s="779"/>
      <c r="E333" s="779"/>
      <c r="F333" s="779"/>
      <c r="G333" s="775"/>
    </row>
    <row r="334" spans="1:7">
      <c r="A334" s="778"/>
      <c r="B334" s="779"/>
      <c r="C334" s="779"/>
      <c r="D334" s="779"/>
      <c r="E334" s="779"/>
      <c r="F334" s="779"/>
      <c r="G334" s="775"/>
    </row>
    <row r="335" spans="1:7">
      <c r="A335" s="781"/>
      <c r="B335" s="779"/>
      <c r="C335" s="779"/>
      <c r="D335" s="779"/>
      <c r="E335" s="779"/>
      <c r="F335" s="779"/>
      <c r="G335" s="775"/>
    </row>
    <row r="336" spans="1:7">
      <c r="A336" s="781"/>
      <c r="B336" s="779"/>
      <c r="C336" s="779"/>
      <c r="D336" s="779"/>
      <c r="E336" s="779"/>
      <c r="F336" s="779"/>
      <c r="G336" s="775"/>
    </row>
    <row r="337" spans="1:7">
      <c r="A337" s="781"/>
      <c r="B337" s="779"/>
      <c r="C337" s="779"/>
      <c r="D337" s="779"/>
      <c r="E337" s="779"/>
      <c r="F337" s="779"/>
      <c r="G337" s="775"/>
    </row>
    <row r="338" spans="1:7">
      <c r="A338" s="781"/>
      <c r="B338" s="779"/>
      <c r="C338" s="779"/>
      <c r="D338" s="779"/>
      <c r="E338" s="779"/>
      <c r="F338" s="779"/>
      <c r="G338" s="775"/>
    </row>
    <row r="339" spans="1:7">
      <c r="A339" s="781"/>
      <c r="B339" s="779"/>
      <c r="C339" s="779"/>
      <c r="D339" s="779"/>
      <c r="E339" s="779"/>
      <c r="F339" s="779"/>
      <c r="G339" s="775"/>
    </row>
    <row r="340" spans="1:7">
      <c r="A340" s="781"/>
      <c r="B340" s="779"/>
      <c r="C340" s="779"/>
      <c r="D340" s="779"/>
      <c r="E340" s="779"/>
      <c r="F340" s="779"/>
      <c r="G340" s="775"/>
    </row>
    <row r="341" spans="1:7">
      <c r="A341" s="781"/>
      <c r="B341" s="779"/>
      <c r="C341" s="779"/>
      <c r="D341" s="779"/>
      <c r="E341" s="779"/>
      <c r="F341" s="779"/>
      <c r="G341" s="775"/>
    </row>
    <row r="342" spans="1:7">
      <c r="A342" s="781"/>
      <c r="B342" s="779"/>
      <c r="C342" s="779"/>
      <c r="D342" s="779"/>
      <c r="E342" s="779"/>
      <c r="F342" s="779"/>
      <c r="G342" s="775"/>
    </row>
    <row r="343" spans="1:7" ht="15.75">
      <c r="A343" s="782"/>
      <c r="B343" s="779"/>
      <c r="C343" s="779"/>
      <c r="D343" s="779"/>
      <c r="E343" s="779"/>
      <c r="F343" s="779"/>
      <c r="G343" s="775"/>
    </row>
    <row r="344" spans="1:7" ht="15.75">
      <c r="A344" s="782"/>
      <c r="B344" s="779"/>
      <c r="C344" s="779"/>
      <c r="D344" s="779"/>
      <c r="E344" s="779"/>
      <c r="F344" s="779"/>
      <c r="G344" s="775"/>
    </row>
    <row r="345" spans="1:7" ht="15.75">
      <c r="A345" s="782"/>
      <c r="B345" s="779"/>
      <c r="C345" s="779"/>
      <c r="D345" s="779"/>
      <c r="E345" s="779"/>
      <c r="F345" s="779"/>
      <c r="G345" s="775"/>
    </row>
    <row r="346" spans="1:7" ht="15.75">
      <c r="A346" s="782"/>
      <c r="B346" s="779"/>
      <c r="C346" s="779"/>
      <c r="D346" s="779"/>
      <c r="E346" s="779"/>
      <c r="F346" s="779"/>
      <c r="G346" s="775"/>
    </row>
    <row r="347" spans="1:7" ht="15.75">
      <c r="A347" s="782"/>
      <c r="B347" s="779"/>
      <c r="C347" s="779"/>
      <c r="D347" s="779"/>
      <c r="E347" s="779"/>
      <c r="F347" s="779"/>
      <c r="G347" s="775"/>
    </row>
    <row r="348" spans="1:7" ht="15.75">
      <c r="A348" s="782"/>
      <c r="B348" s="779"/>
      <c r="C348" s="779"/>
      <c r="D348" s="779"/>
      <c r="E348" s="779"/>
      <c r="F348" s="779"/>
      <c r="G348" s="775"/>
    </row>
    <row r="349" spans="1:7" ht="15.75">
      <c r="A349" s="782"/>
      <c r="B349" s="779"/>
      <c r="C349" s="779"/>
      <c r="D349" s="779"/>
      <c r="E349" s="779"/>
      <c r="F349" s="779"/>
      <c r="G349" s="775"/>
    </row>
    <row r="350" spans="1:7" ht="15.75">
      <c r="A350" s="782"/>
      <c r="B350" s="779"/>
      <c r="C350" s="779"/>
      <c r="D350" s="779"/>
      <c r="E350" s="779"/>
      <c r="F350" s="779"/>
      <c r="G350" s="775"/>
    </row>
    <row r="351" spans="1:7" ht="15.75">
      <c r="A351" s="782"/>
      <c r="B351" s="779"/>
      <c r="C351" s="779"/>
      <c r="D351" s="779"/>
      <c r="E351" s="779"/>
      <c r="F351" s="779"/>
      <c r="G351" s="775"/>
    </row>
    <row r="352" spans="1:7" ht="15.75">
      <c r="A352" s="782"/>
      <c r="B352" s="779"/>
      <c r="C352" s="779"/>
      <c r="D352" s="779"/>
      <c r="E352" s="779"/>
      <c r="F352" s="779"/>
      <c r="G352" s="775"/>
    </row>
    <row r="353" spans="1:7" ht="15.75">
      <c r="A353" s="782"/>
      <c r="B353" s="779"/>
      <c r="C353" s="779"/>
      <c r="D353" s="779"/>
      <c r="E353" s="779"/>
      <c r="F353" s="779"/>
      <c r="G353" s="775"/>
    </row>
    <row r="354" spans="1:7" ht="15.75">
      <c r="A354" s="782"/>
      <c r="B354" s="779"/>
      <c r="C354" s="779"/>
      <c r="D354" s="779"/>
      <c r="E354" s="779"/>
      <c r="F354" s="779"/>
      <c r="G354" s="775"/>
    </row>
    <row r="355" spans="1:7" ht="15.75">
      <c r="A355" s="782"/>
      <c r="B355" s="779"/>
      <c r="C355" s="779"/>
      <c r="D355" s="779"/>
      <c r="E355" s="779"/>
      <c r="F355" s="779"/>
      <c r="G355" s="775"/>
    </row>
    <row r="356" spans="1:7" ht="15.75">
      <c r="A356" s="782"/>
      <c r="B356" s="779"/>
      <c r="C356" s="779"/>
      <c r="D356" s="779"/>
      <c r="E356" s="779"/>
      <c r="F356" s="779"/>
      <c r="G356" s="775"/>
    </row>
    <row r="357" spans="1:7" ht="15.75">
      <c r="A357" s="782"/>
      <c r="B357" s="779"/>
      <c r="C357" s="779"/>
      <c r="D357" s="779"/>
      <c r="E357" s="779"/>
      <c r="F357" s="779"/>
      <c r="G357" s="775"/>
    </row>
    <row r="358" spans="1:7" ht="15.75">
      <c r="A358" s="782"/>
      <c r="B358" s="779"/>
      <c r="C358" s="779"/>
      <c r="D358" s="779"/>
      <c r="E358" s="779"/>
      <c r="F358" s="779"/>
      <c r="G358" s="775"/>
    </row>
    <row r="359" spans="1:7" ht="15.75">
      <c r="A359" s="782"/>
      <c r="B359" s="779"/>
      <c r="C359" s="779"/>
      <c r="D359" s="779"/>
      <c r="E359" s="779"/>
      <c r="F359" s="779"/>
      <c r="G359" s="775"/>
    </row>
    <row r="360" spans="1:7" ht="15.75">
      <c r="A360" s="782"/>
      <c r="B360" s="779"/>
      <c r="C360" s="779"/>
      <c r="D360" s="779"/>
      <c r="E360" s="779"/>
      <c r="F360" s="779"/>
      <c r="G360" s="775"/>
    </row>
    <row r="361" spans="1:7" ht="15.75">
      <c r="A361" s="782"/>
      <c r="B361" s="779"/>
      <c r="C361" s="779"/>
      <c r="D361" s="779"/>
      <c r="E361" s="779"/>
      <c r="F361" s="779"/>
      <c r="G361" s="775"/>
    </row>
    <row r="362" spans="1:7" ht="15.75">
      <c r="A362" s="782"/>
      <c r="B362" s="779"/>
      <c r="C362" s="779"/>
      <c r="D362" s="779"/>
      <c r="E362" s="779"/>
      <c r="F362" s="779"/>
      <c r="G362" s="775"/>
    </row>
    <row r="363" spans="1:7" ht="15.75">
      <c r="A363" s="782"/>
      <c r="B363" s="779"/>
      <c r="C363" s="779"/>
      <c r="D363" s="779"/>
      <c r="E363" s="779"/>
      <c r="F363" s="779"/>
      <c r="G363" s="775"/>
    </row>
    <row r="364" spans="1:7" ht="15.75">
      <c r="A364" s="782"/>
      <c r="B364" s="779"/>
      <c r="C364" s="779"/>
      <c r="D364" s="779"/>
      <c r="E364" s="779"/>
      <c r="F364" s="779"/>
      <c r="G364" s="775"/>
    </row>
    <row r="365" spans="1:7" ht="15.75">
      <c r="A365" s="782"/>
      <c r="B365" s="779"/>
      <c r="C365" s="779"/>
      <c r="D365" s="779"/>
      <c r="E365" s="779"/>
      <c r="F365" s="779"/>
      <c r="G365" s="775"/>
    </row>
    <row r="366" spans="1:7" ht="15.75">
      <c r="A366" s="782"/>
      <c r="B366" s="779"/>
      <c r="C366" s="779"/>
      <c r="D366" s="779"/>
      <c r="E366" s="779"/>
      <c r="F366" s="779"/>
      <c r="G366" s="775"/>
    </row>
    <row r="367" spans="1:7" ht="15.75">
      <c r="A367" s="782"/>
      <c r="B367" s="779"/>
      <c r="C367" s="779"/>
      <c r="D367" s="779"/>
      <c r="E367" s="779"/>
      <c r="F367" s="779"/>
      <c r="G367" s="775"/>
    </row>
    <row r="368" spans="1:7" ht="15.75">
      <c r="A368" s="782"/>
      <c r="B368" s="779"/>
      <c r="C368" s="779"/>
      <c r="D368" s="779"/>
      <c r="E368" s="779"/>
      <c r="F368" s="779"/>
      <c r="G368" s="775"/>
    </row>
    <row r="369" spans="1:7" ht="15.75">
      <c r="A369" s="782"/>
      <c r="B369" s="779"/>
      <c r="C369" s="779"/>
      <c r="D369" s="779"/>
      <c r="E369" s="779"/>
      <c r="F369" s="779"/>
      <c r="G369" s="775"/>
    </row>
    <row r="370" spans="1:7" ht="15.75">
      <c r="A370" s="782"/>
      <c r="B370" s="779"/>
      <c r="C370" s="779"/>
      <c r="D370" s="779"/>
      <c r="E370" s="779"/>
      <c r="F370" s="779"/>
      <c r="G370" s="775"/>
    </row>
    <row r="371" spans="1:7" ht="15.75">
      <c r="A371" s="782"/>
      <c r="B371" s="779"/>
      <c r="C371" s="779"/>
      <c r="D371" s="779"/>
      <c r="E371" s="779"/>
      <c r="F371" s="779"/>
      <c r="G371" s="775"/>
    </row>
    <row r="372" spans="1:7" ht="15.75">
      <c r="A372" s="782"/>
      <c r="B372" s="779"/>
      <c r="C372" s="779"/>
      <c r="D372" s="779"/>
      <c r="E372" s="779"/>
      <c r="F372" s="779"/>
      <c r="G372" s="775"/>
    </row>
    <row r="373" spans="1:7" ht="15.75">
      <c r="A373" s="782"/>
      <c r="B373" s="779"/>
      <c r="C373" s="779"/>
      <c r="D373" s="779"/>
      <c r="E373" s="779"/>
      <c r="F373" s="779"/>
      <c r="G373" s="775"/>
    </row>
    <row r="374" spans="1:7" ht="15.75">
      <c r="A374" s="782"/>
      <c r="B374" s="779"/>
      <c r="C374" s="779"/>
      <c r="D374" s="779"/>
      <c r="E374" s="779"/>
      <c r="F374" s="779"/>
      <c r="G374" s="775"/>
    </row>
    <row r="375" spans="1:7" ht="15.75">
      <c r="A375" s="782"/>
      <c r="B375" s="779"/>
      <c r="C375" s="779"/>
      <c r="D375" s="779"/>
      <c r="E375" s="779"/>
      <c r="F375" s="779"/>
      <c r="G375" s="775"/>
    </row>
    <row r="376" spans="1:7" ht="15.75">
      <c r="A376" s="782"/>
      <c r="B376" s="779"/>
      <c r="C376" s="779"/>
      <c r="D376" s="779"/>
      <c r="E376" s="779"/>
      <c r="F376" s="779"/>
      <c r="G376" s="775"/>
    </row>
    <row r="377" spans="1:7" ht="15.75">
      <c r="A377" s="782"/>
      <c r="B377" s="779"/>
      <c r="C377" s="779"/>
      <c r="D377" s="779"/>
      <c r="E377" s="779"/>
      <c r="F377" s="779"/>
      <c r="G377" s="775"/>
    </row>
    <row r="378" spans="1:7" ht="15.75">
      <c r="A378" s="782"/>
      <c r="B378" s="779"/>
      <c r="C378" s="779"/>
      <c r="D378" s="779"/>
      <c r="E378" s="779"/>
      <c r="F378" s="779"/>
      <c r="G378" s="775"/>
    </row>
    <row r="379" spans="1:7" ht="15.75">
      <c r="A379" s="782"/>
      <c r="B379" s="779"/>
      <c r="C379" s="779"/>
      <c r="D379" s="779"/>
      <c r="E379" s="779"/>
      <c r="F379" s="779"/>
      <c r="G379" s="775"/>
    </row>
    <row r="380" spans="1:7" ht="15.75">
      <c r="A380" s="782"/>
      <c r="B380" s="779"/>
      <c r="C380" s="779"/>
      <c r="D380" s="779"/>
      <c r="E380" s="779"/>
      <c r="F380" s="779"/>
      <c r="G380" s="775"/>
    </row>
    <row r="381" spans="1:7" ht="15.75">
      <c r="A381" s="782"/>
      <c r="B381" s="779"/>
      <c r="C381" s="779"/>
      <c r="D381" s="779"/>
      <c r="E381" s="779"/>
      <c r="F381" s="779"/>
      <c r="G381" s="775"/>
    </row>
    <row r="382" spans="1:7" ht="15.75">
      <c r="A382" s="782"/>
      <c r="B382" s="779"/>
      <c r="C382" s="779"/>
      <c r="D382" s="779"/>
      <c r="E382" s="779"/>
      <c r="F382" s="779"/>
      <c r="G382" s="775"/>
    </row>
    <row r="383" spans="1:7" ht="15.75">
      <c r="A383" s="782"/>
      <c r="B383" s="779"/>
      <c r="C383" s="779"/>
      <c r="D383" s="779"/>
      <c r="E383" s="779"/>
      <c r="F383" s="779"/>
      <c r="G383" s="775"/>
    </row>
    <row r="384" spans="1:7" ht="15.75">
      <c r="A384" s="782"/>
      <c r="B384" s="779"/>
      <c r="C384" s="779"/>
      <c r="D384" s="779"/>
      <c r="E384" s="779"/>
      <c r="F384" s="779"/>
      <c r="G384" s="775"/>
    </row>
    <row r="385" spans="1:7" ht="15.75">
      <c r="A385" s="782"/>
      <c r="B385" s="779"/>
      <c r="C385" s="779"/>
      <c r="D385" s="779"/>
      <c r="E385" s="779"/>
      <c r="F385" s="779"/>
      <c r="G385" s="775"/>
    </row>
    <row r="386" spans="1:7" ht="15.75">
      <c r="A386" s="782"/>
      <c r="B386" s="779"/>
      <c r="C386" s="779"/>
      <c r="D386" s="779"/>
      <c r="E386" s="779"/>
      <c r="F386" s="779"/>
      <c r="G386" s="775"/>
    </row>
    <row r="387" spans="1:7" ht="15.75">
      <c r="A387" s="782"/>
      <c r="B387" s="779"/>
      <c r="C387" s="779"/>
      <c r="D387" s="779"/>
      <c r="E387" s="779"/>
      <c r="F387" s="779"/>
      <c r="G387" s="775"/>
    </row>
    <row r="388" spans="1:7" ht="15.75">
      <c r="A388" s="782"/>
      <c r="B388" s="779"/>
      <c r="C388" s="779"/>
      <c r="D388" s="779"/>
      <c r="E388" s="779"/>
      <c r="F388" s="779"/>
      <c r="G388" s="775"/>
    </row>
    <row r="389" spans="1:7" ht="15.75">
      <c r="A389" s="782"/>
      <c r="B389" s="779"/>
      <c r="C389" s="779"/>
      <c r="D389" s="779"/>
      <c r="E389" s="779"/>
      <c r="F389" s="779"/>
      <c r="G389" s="775"/>
    </row>
    <row r="390" spans="1:7" ht="15.75">
      <c r="A390" s="782"/>
      <c r="B390" s="779"/>
      <c r="C390" s="779"/>
      <c r="D390" s="779"/>
      <c r="E390" s="779"/>
      <c r="F390" s="779"/>
      <c r="G390" s="775"/>
    </row>
    <row r="391" spans="1:7" ht="15.75">
      <c r="A391" s="782"/>
      <c r="B391" s="779"/>
      <c r="C391" s="779"/>
      <c r="D391" s="779"/>
      <c r="E391" s="779"/>
      <c r="F391" s="779"/>
      <c r="G391" s="775"/>
    </row>
    <row r="392" spans="1:7" ht="15.75">
      <c r="A392" s="782"/>
      <c r="B392" s="779"/>
      <c r="C392" s="779"/>
      <c r="D392" s="779"/>
      <c r="E392" s="779"/>
      <c r="F392" s="779"/>
      <c r="G392" s="775"/>
    </row>
    <row r="393" spans="1:7" ht="15.75">
      <c r="A393" s="782"/>
      <c r="B393" s="779"/>
      <c r="C393" s="779"/>
      <c r="D393" s="779"/>
      <c r="E393" s="779"/>
      <c r="F393" s="779"/>
      <c r="G393" s="775"/>
    </row>
    <row r="394" spans="1:7" ht="15.75">
      <c r="A394" s="782"/>
      <c r="B394" s="779"/>
      <c r="C394" s="779"/>
      <c r="D394" s="779"/>
      <c r="E394" s="779"/>
      <c r="F394" s="779"/>
      <c r="G394" s="775"/>
    </row>
    <row r="395" spans="1:7" ht="15.75">
      <c r="A395" s="782"/>
      <c r="B395" s="779"/>
      <c r="C395" s="779"/>
      <c r="D395" s="779"/>
      <c r="E395" s="779"/>
      <c r="F395" s="779"/>
      <c r="G395" s="775"/>
    </row>
    <row r="396" spans="1:7" ht="15.75">
      <c r="A396" s="782"/>
      <c r="B396" s="779"/>
      <c r="C396" s="779"/>
      <c r="D396" s="779"/>
      <c r="E396" s="779"/>
      <c r="F396" s="779"/>
      <c r="G396" s="775"/>
    </row>
    <row r="397" spans="1:7" ht="15.75">
      <c r="A397" s="782"/>
      <c r="B397" s="779"/>
      <c r="C397" s="779"/>
      <c r="D397" s="779"/>
      <c r="E397" s="779"/>
      <c r="F397" s="779"/>
      <c r="G397" s="775"/>
    </row>
    <row r="398" spans="1:7" ht="15.75">
      <c r="A398" s="782"/>
      <c r="B398" s="779"/>
      <c r="C398" s="779"/>
      <c r="D398" s="779"/>
      <c r="E398" s="779"/>
      <c r="F398" s="779"/>
      <c r="G398" s="775"/>
    </row>
    <row r="399" spans="1:7" ht="15.75">
      <c r="A399" s="782"/>
      <c r="B399" s="779"/>
      <c r="C399" s="779"/>
      <c r="D399" s="779"/>
      <c r="E399" s="779"/>
      <c r="F399" s="779"/>
      <c r="G399" s="775"/>
    </row>
    <row r="400" spans="1:7" ht="15.75">
      <c r="A400" s="782"/>
      <c r="B400" s="779"/>
      <c r="C400" s="779"/>
      <c r="D400" s="779"/>
      <c r="E400" s="779"/>
      <c r="F400" s="779"/>
      <c r="G400" s="775"/>
    </row>
    <row r="401" spans="1:7" ht="15.75">
      <c r="A401" s="782"/>
      <c r="B401" s="779"/>
      <c r="C401" s="779"/>
      <c r="D401" s="779"/>
      <c r="E401" s="779"/>
      <c r="F401" s="779"/>
      <c r="G401" s="775"/>
    </row>
    <row r="402" spans="1:7" ht="15.75">
      <c r="A402" s="782"/>
      <c r="B402" s="779"/>
      <c r="C402" s="779"/>
      <c r="D402" s="779"/>
      <c r="E402" s="779"/>
      <c r="F402" s="779"/>
      <c r="G402" s="775"/>
    </row>
    <row r="403" spans="1:7" ht="15.75">
      <c r="A403" s="782"/>
      <c r="B403" s="779"/>
      <c r="C403" s="779"/>
      <c r="D403" s="779"/>
      <c r="E403" s="779"/>
      <c r="F403" s="779"/>
      <c r="G403" s="775"/>
    </row>
    <row r="404" spans="1:7" ht="15.75">
      <c r="A404" s="782"/>
      <c r="B404" s="779"/>
      <c r="C404" s="779"/>
      <c r="D404" s="779"/>
      <c r="E404" s="779"/>
      <c r="F404" s="779"/>
      <c r="G404" s="775"/>
    </row>
    <row r="405" spans="1:7" ht="15.75">
      <c r="A405" s="782"/>
      <c r="B405" s="779"/>
      <c r="C405" s="779"/>
      <c r="D405" s="779"/>
      <c r="E405" s="779"/>
      <c r="F405" s="779"/>
      <c r="G405" s="775"/>
    </row>
    <row r="406" spans="1:7" ht="15.75">
      <c r="A406" s="782"/>
      <c r="B406" s="779"/>
      <c r="C406" s="779"/>
      <c r="D406" s="779"/>
      <c r="E406" s="779"/>
      <c r="F406" s="779"/>
      <c r="G406" s="775"/>
    </row>
    <row r="407" spans="1:7" ht="15.75">
      <c r="A407" s="782"/>
      <c r="B407" s="779"/>
      <c r="C407" s="779"/>
      <c r="D407" s="779"/>
      <c r="E407" s="779"/>
      <c r="F407" s="779"/>
      <c r="G407" s="775"/>
    </row>
    <row r="408" spans="1:7" ht="15.75">
      <c r="A408" s="782"/>
      <c r="B408" s="779"/>
      <c r="C408" s="779"/>
      <c r="D408" s="779"/>
      <c r="E408" s="779"/>
      <c r="F408" s="779"/>
      <c r="G408" s="775"/>
    </row>
    <row r="409" spans="1:7" ht="15.75">
      <c r="A409" s="782"/>
      <c r="B409" s="779"/>
      <c r="C409" s="779"/>
      <c r="D409" s="779"/>
      <c r="E409" s="779"/>
      <c r="F409" s="779"/>
      <c r="G409" s="775"/>
    </row>
    <row r="410" spans="1:7" ht="15.75">
      <c r="A410" s="782"/>
      <c r="B410" s="779"/>
      <c r="C410" s="779"/>
      <c r="D410" s="779"/>
      <c r="E410" s="779"/>
      <c r="F410" s="779"/>
      <c r="G410" s="775"/>
    </row>
    <row r="411" spans="1:7" ht="15.75">
      <c r="A411" s="782"/>
      <c r="B411" s="779"/>
      <c r="C411" s="779"/>
      <c r="D411" s="779"/>
      <c r="E411" s="779"/>
      <c r="F411" s="779"/>
      <c r="G411" s="775"/>
    </row>
    <row r="412" spans="1:7" ht="15.75">
      <c r="A412" s="782"/>
      <c r="B412" s="779"/>
      <c r="C412" s="779"/>
      <c r="D412" s="779"/>
      <c r="E412" s="779"/>
      <c r="F412" s="779"/>
      <c r="G412" s="775"/>
    </row>
    <row r="413" spans="1:7" ht="15.75">
      <c r="A413" s="782"/>
      <c r="B413" s="779"/>
      <c r="C413" s="779"/>
      <c r="D413" s="779"/>
      <c r="E413" s="779"/>
      <c r="F413" s="779"/>
      <c r="G413" s="775"/>
    </row>
    <row r="414" spans="1:7" ht="15.75">
      <c r="A414" s="782"/>
      <c r="B414" s="779"/>
      <c r="C414" s="779"/>
      <c r="D414" s="779"/>
      <c r="E414" s="779"/>
      <c r="F414" s="779"/>
      <c r="G414" s="775"/>
    </row>
    <row r="415" spans="1:7" ht="15.75">
      <c r="A415" s="782"/>
      <c r="B415" s="779"/>
      <c r="C415" s="779"/>
      <c r="D415" s="779"/>
      <c r="E415" s="779"/>
      <c r="F415" s="779"/>
      <c r="G415" s="775"/>
    </row>
    <row r="416" spans="1:7" ht="15.75">
      <c r="A416" s="782"/>
      <c r="B416" s="779"/>
      <c r="C416" s="779"/>
      <c r="D416" s="779"/>
      <c r="E416" s="779"/>
      <c r="F416" s="779"/>
      <c r="G416" s="775"/>
    </row>
    <row r="417" spans="1:7" ht="15.75">
      <c r="A417" s="782"/>
      <c r="B417" s="779"/>
      <c r="C417" s="779"/>
      <c r="D417" s="779"/>
      <c r="E417" s="779"/>
      <c r="F417" s="779"/>
      <c r="G417" s="775"/>
    </row>
    <row r="418" spans="1:7" ht="15.75">
      <c r="A418" s="782"/>
      <c r="B418" s="779"/>
      <c r="C418" s="779"/>
      <c r="D418" s="779"/>
      <c r="E418" s="779"/>
      <c r="F418" s="779"/>
      <c r="G418" s="775"/>
    </row>
    <row r="419" spans="1:7" ht="15.75">
      <c r="A419" s="782"/>
      <c r="B419" s="779"/>
      <c r="C419" s="779"/>
      <c r="D419" s="779"/>
      <c r="E419" s="779"/>
      <c r="F419" s="779"/>
      <c r="G419" s="775"/>
    </row>
    <row r="420" spans="1:7" ht="15.75">
      <c r="A420" s="782"/>
      <c r="B420" s="779"/>
      <c r="C420" s="779"/>
      <c r="D420" s="779"/>
      <c r="E420" s="779"/>
      <c r="F420" s="779"/>
      <c r="G420" s="775"/>
    </row>
    <row r="421" spans="1:7" ht="15.75">
      <c r="A421" s="782"/>
      <c r="B421" s="779"/>
      <c r="C421" s="779"/>
      <c r="D421" s="779"/>
      <c r="E421" s="779"/>
      <c r="F421" s="779"/>
      <c r="G421" s="775"/>
    </row>
    <row r="422" spans="1:7" ht="15.75">
      <c r="A422" s="782"/>
      <c r="B422" s="779"/>
      <c r="C422" s="779"/>
      <c r="D422" s="779"/>
      <c r="E422" s="779"/>
      <c r="F422" s="779"/>
      <c r="G422" s="775"/>
    </row>
    <row r="423" spans="1:7" ht="15.75">
      <c r="A423" s="782"/>
      <c r="B423" s="779"/>
      <c r="C423" s="779"/>
      <c r="D423" s="779"/>
      <c r="E423" s="779"/>
      <c r="F423" s="779"/>
      <c r="G423" s="775"/>
    </row>
    <row r="424" spans="1:7" ht="15.75">
      <c r="A424" s="782"/>
      <c r="B424" s="779"/>
      <c r="C424" s="779"/>
      <c r="D424" s="779"/>
      <c r="E424" s="779"/>
      <c r="F424" s="779"/>
      <c r="G424" s="775"/>
    </row>
    <row r="425" spans="1:7" ht="15.75">
      <c r="A425" s="782"/>
      <c r="B425" s="779"/>
      <c r="C425" s="779"/>
      <c r="D425" s="779"/>
      <c r="E425" s="779"/>
      <c r="F425" s="779"/>
      <c r="G425" s="775"/>
    </row>
    <row r="426" spans="1:7" ht="15.75">
      <c r="A426" s="782"/>
      <c r="B426" s="779"/>
      <c r="C426" s="779"/>
      <c r="D426" s="779"/>
      <c r="E426" s="779"/>
      <c r="F426" s="779"/>
      <c r="G426" s="775"/>
    </row>
    <row r="427" spans="1:7" ht="15.75">
      <c r="A427" s="782"/>
      <c r="B427" s="779"/>
      <c r="C427" s="779"/>
      <c r="D427" s="779"/>
      <c r="E427" s="779"/>
      <c r="F427" s="779"/>
      <c r="G427" s="775"/>
    </row>
    <row r="428" spans="1:7" ht="15.75">
      <c r="A428" s="782"/>
      <c r="B428" s="779"/>
      <c r="C428" s="779"/>
      <c r="D428" s="779"/>
      <c r="E428" s="779"/>
      <c r="F428" s="779"/>
      <c r="G428" s="775"/>
    </row>
    <row r="429" spans="1:7" ht="15.75">
      <c r="A429" s="782"/>
      <c r="B429" s="779"/>
      <c r="C429" s="779"/>
      <c r="D429" s="779"/>
      <c r="E429" s="779"/>
      <c r="F429" s="779"/>
      <c r="G429" s="775"/>
    </row>
    <row r="430" spans="1:7" ht="15.75">
      <c r="A430" s="782"/>
      <c r="B430" s="779"/>
      <c r="C430" s="779"/>
      <c r="D430" s="779"/>
      <c r="E430" s="779"/>
      <c r="F430" s="779"/>
      <c r="G430" s="775"/>
    </row>
    <row r="431" spans="1:7" ht="15.75">
      <c r="A431" s="782"/>
      <c r="B431" s="779"/>
      <c r="C431" s="779"/>
      <c r="D431" s="779"/>
      <c r="E431" s="779"/>
      <c r="F431" s="779"/>
      <c r="G431" s="775"/>
    </row>
    <row r="432" spans="1:7" ht="15.75">
      <c r="A432" s="782"/>
      <c r="B432" s="779"/>
      <c r="C432" s="779"/>
      <c r="D432" s="779"/>
      <c r="E432" s="779"/>
      <c r="F432" s="779"/>
      <c r="G432" s="775"/>
    </row>
    <row r="433" spans="1:7" ht="15.75">
      <c r="A433" s="782"/>
      <c r="B433" s="779"/>
      <c r="C433" s="779"/>
      <c r="D433" s="779"/>
      <c r="E433" s="779"/>
      <c r="F433" s="779"/>
      <c r="G433" s="775"/>
    </row>
    <row r="434" spans="1:7" ht="15.75">
      <c r="A434" s="782"/>
      <c r="B434" s="779"/>
      <c r="C434" s="779"/>
      <c r="D434" s="779"/>
      <c r="E434" s="779"/>
      <c r="F434" s="779"/>
      <c r="G434" s="775"/>
    </row>
    <row r="435" spans="1:7" ht="15.75">
      <c r="A435" s="782"/>
      <c r="B435" s="779"/>
      <c r="C435" s="779"/>
      <c r="D435" s="779"/>
      <c r="E435" s="779"/>
      <c r="F435" s="779"/>
      <c r="G435" s="775"/>
    </row>
    <row r="436" spans="1:7" ht="15.75">
      <c r="A436" s="782"/>
      <c r="B436" s="779"/>
      <c r="C436" s="779"/>
      <c r="D436" s="779"/>
      <c r="E436" s="779"/>
      <c r="F436" s="779"/>
      <c r="G436" s="775"/>
    </row>
    <row r="437" spans="1:7" ht="15.75">
      <c r="A437" s="782"/>
      <c r="B437" s="779"/>
      <c r="C437" s="779"/>
      <c r="D437" s="779"/>
      <c r="E437" s="779"/>
      <c r="F437" s="779"/>
      <c r="G437" s="775"/>
    </row>
    <row r="438" spans="1:7" ht="15.75">
      <c r="A438" s="782"/>
      <c r="B438" s="779"/>
      <c r="C438" s="779"/>
      <c r="D438" s="779"/>
      <c r="E438" s="779"/>
      <c r="F438" s="779"/>
      <c r="G438" s="775"/>
    </row>
    <row r="439" spans="1:7" ht="15.75">
      <c r="A439" s="782"/>
      <c r="B439" s="775"/>
      <c r="C439" s="775"/>
      <c r="D439" s="775"/>
      <c r="E439" s="775"/>
      <c r="F439" s="775"/>
      <c r="G439" s="783"/>
    </row>
    <row r="440" spans="1:7" ht="15.75">
      <c r="A440" s="782"/>
      <c r="B440" s="775"/>
      <c r="C440" s="775"/>
      <c r="D440" s="775"/>
      <c r="E440" s="775"/>
      <c r="F440" s="775"/>
      <c r="G440" s="783"/>
    </row>
    <row r="441" spans="1:7" ht="15.75">
      <c r="A441" s="782"/>
      <c r="B441" s="775"/>
      <c r="C441" s="775"/>
      <c r="D441" s="775"/>
      <c r="E441" s="775"/>
      <c r="F441" s="775"/>
      <c r="G441" s="783"/>
    </row>
    <row r="442" spans="1:7" ht="15.75">
      <c r="A442" s="782"/>
      <c r="B442" s="775"/>
      <c r="C442" s="775"/>
      <c r="D442" s="775"/>
      <c r="E442" s="775"/>
      <c r="F442" s="775"/>
      <c r="G442" s="783"/>
    </row>
    <row r="443" spans="1:7" ht="15.75">
      <c r="A443" s="782"/>
      <c r="B443" s="775"/>
      <c r="C443" s="775"/>
      <c r="D443" s="775"/>
      <c r="E443" s="775"/>
      <c r="F443" s="775"/>
      <c r="G443" s="783"/>
    </row>
    <row r="444" spans="1:7" ht="15.75">
      <c r="A444" s="782"/>
      <c r="B444" s="775"/>
      <c r="C444" s="775"/>
      <c r="D444" s="775"/>
      <c r="E444" s="775"/>
      <c r="F444" s="775"/>
      <c r="G444" s="783"/>
    </row>
    <row r="445" spans="1:7" ht="15.75">
      <c r="A445" s="782"/>
      <c r="B445" s="775"/>
      <c r="C445" s="775"/>
      <c r="D445" s="775"/>
      <c r="E445" s="775"/>
      <c r="F445" s="775"/>
      <c r="G445" s="783"/>
    </row>
    <row r="446" spans="1:7" ht="15.75">
      <c r="A446" s="782"/>
      <c r="B446" s="775"/>
      <c r="C446" s="775"/>
      <c r="D446" s="775"/>
      <c r="E446" s="775"/>
      <c r="F446" s="775"/>
      <c r="G446" s="783"/>
    </row>
    <row r="447" spans="1:7" ht="15.75">
      <c r="A447" s="782"/>
      <c r="B447" s="775"/>
      <c r="C447" s="775"/>
      <c r="D447" s="775"/>
      <c r="E447" s="775"/>
      <c r="F447" s="775"/>
      <c r="G447" s="783"/>
    </row>
    <row r="448" spans="1:7" ht="15.75">
      <c r="A448" s="782"/>
      <c r="B448" s="775"/>
      <c r="C448" s="775"/>
      <c r="D448" s="775"/>
      <c r="E448" s="775"/>
      <c r="F448" s="775"/>
      <c r="G448" s="783"/>
    </row>
    <row r="449" spans="1:7" ht="15.75">
      <c r="A449" s="782"/>
      <c r="B449" s="775"/>
      <c r="C449" s="775"/>
      <c r="D449" s="775"/>
      <c r="E449" s="775"/>
      <c r="F449" s="775"/>
      <c r="G449" s="783"/>
    </row>
    <row r="450" spans="1:7" ht="15.75">
      <c r="A450" s="782"/>
      <c r="B450" s="775"/>
      <c r="C450" s="775"/>
      <c r="D450" s="775"/>
      <c r="E450" s="775"/>
      <c r="F450" s="775"/>
      <c r="G450" s="783"/>
    </row>
    <row r="451" spans="1:7" ht="15.75">
      <c r="A451" s="782"/>
      <c r="B451" s="775"/>
      <c r="C451" s="775"/>
      <c r="D451" s="775"/>
      <c r="E451" s="775"/>
      <c r="F451" s="775"/>
      <c r="G451" s="783"/>
    </row>
    <row r="452" spans="1:7" ht="15.75">
      <c r="A452" s="782"/>
      <c r="B452" s="775"/>
      <c r="C452" s="775"/>
      <c r="D452" s="775"/>
      <c r="E452" s="775"/>
      <c r="F452" s="775"/>
      <c r="G452" s="783"/>
    </row>
    <row r="453" spans="1:7" ht="15.75">
      <c r="A453" s="782"/>
      <c r="B453" s="775"/>
      <c r="C453" s="775"/>
      <c r="D453" s="775"/>
      <c r="E453" s="775"/>
      <c r="F453" s="775"/>
      <c r="G453" s="783"/>
    </row>
    <row r="454" spans="1:7" ht="15.75">
      <c r="A454" s="782"/>
      <c r="B454" s="775"/>
      <c r="C454" s="775"/>
      <c r="D454" s="775"/>
      <c r="E454" s="775"/>
      <c r="F454" s="775"/>
      <c r="G454" s="783"/>
    </row>
    <row r="455" spans="1:7" ht="15.75">
      <c r="A455" s="782"/>
      <c r="B455" s="775"/>
      <c r="C455" s="775"/>
      <c r="D455" s="775"/>
      <c r="E455" s="775"/>
      <c r="F455" s="775"/>
      <c r="G455" s="783"/>
    </row>
    <row r="456" spans="1:7" ht="15.75">
      <c r="A456" s="782"/>
      <c r="B456" s="775"/>
      <c r="C456" s="775"/>
      <c r="D456" s="775"/>
      <c r="E456" s="775"/>
      <c r="F456" s="775"/>
      <c r="G456" s="783"/>
    </row>
    <row r="457" spans="1:7" ht="15.75">
      <c r="A457" s="782"/>
      <c r="B457" s="775"/>
      <c r="C457" s="775"/>
      <c r="D457" s="775"/>
      <c r="E457" s="775"/>
      <c r="F457" s="775"/>
      <c r="G457" s="783"/>
    </row>
    <row r="458" spans="1:7" ht="15.75">
      <c r="A458" s="782"/>
      <c r="B458" s="775"/>
      <c r="C458" s="775"/>
      <c r="D458" s="775"/>
      <c r="E458" s="775"/>
      <c r="F458" s="775"/>
      <c r="G458" s="783"/>
    </row>
    <row r="459" spans="1:7" ht="15.75">
      <c r="A459" s="782"/>
      <c r="B459" s="775"/>
      <c r="C459" s="775"/>
      <c r="D459" s="775"/>
      <c r="E459" s="775"/>
      <c r="F459" s="775"/>
      <c r="G459" s="783"/>
    </row>
    <row r="460" spans="1:7" ht="15.75">
      <c r="A460" s="782"/>
      <c r="B460" s="775"/>
      <c r="C460" s="775"/>
      <c r="D460" s="775"/>
      <c r="E460" s="775"/>
      <c r="F460" s="775"/>
      <c r="G460" s="783"/>
    </row>
    <row r="461" spans="1:7" ht="15.75">
      <c r="A461" s="782"/>
      <c r="B461" s="775"/>
      <c r="C461" s="775"/>
      <c r="D461" s="775"/>
      <c r="E461" s="775"/>
      <c r="F461" s="775"/>
      <c r="G461" s="783"/>
    </row>
    <row r="462" spans="1:7" ht="15.75">
      <c r="A462" s="782"/>
      <c r="B462" s="775"/>
      <c r="C462" s="775"/>
      <c r="D462" s="775"/>
      <c r="E462" s="775"/>
      <c r="F462" s="775"/>
      <c r="G462" s="783"/>
    </row>
    <row r="463" spans="1:7" ht="15.75">
      <c r="A463" s="782"/>
      <c r="B463" s="775"/>
      <c r="C463" s="775"/>
      <c r="D463" s="775"/>
      <c r="E463" s="775"/>
      <c r="F463" s="775"/>
      <c r="G463" s="783"/>
    </row>
    <row r="464" spans="1:7" ht="15.75">
      <c r="A464" s="782"/>
      <c r="B464" s="775"/>
      <c r="C464" s="775"/>
      <c r="D464" s="775"/>
      <c r="E464" s="775"/>
      <c r="F464" s="775"/>
      <c r="G464" s="783"/>
    </row>
    <row r="465" spans="1:7" ht="15.75">
      <c r="A465" s="782"/>
      <c r="B465" s="775"/>
      <c r="C465" s="775"/>
      <c r="D465" s="775"/>
      <c r="E465" s="775"/>
      <c r="F465" s="775"/>
      <c r="G465" s="783"/>
    </row>
    <row r="466" spans="1:7" ht="15.75">
      <c r="A466" s="782"/>
      <c r="B466" s="775"/>
      <c r="C466" s="775"/>
      <c r="D466" s="775"/>
      <c r="E466" s="775"/>
      <c r="F466" s="775"/>
      <c r="G466" s="783"/>
    </row>
    <row r="467" spans="1:7" ht="15.75">
      <c r="A467" s="782"/>
      <c r="B467" s="775"/>
      <c r="C467" s="775"/>
      <c r="D467" s="775"/>
      <c r="E467" s="775"/>
      <c r="F467" s="775"/>
      <c r="G467" s="783"/>
    </row>
    <row r="468" spans="1:7" ht="15.75">
      <c r="A468" s="782"/>
      <c r="B468" s="775"/>
      <c r="C468" s="775"/>
      <c r="D468" s="775"/>
      <c r="E468" s="775"/>
      <c r="F468" s="775"/>
      <c r="G468" s="783"/>
    </row>
    <row r="469" spans="1:7" ht="15.75">
      <c r="A469" s="782"/>
      <c r="B469" s="775"/>
      <c r="C469" s="775"/>
      <c r="D469" s="775"/>
      <c r="E469" s="775"/>
      <c r="F469" s="775"/>
      <c r="G469" s="783"/>
    </row>
    <row r="470" spans="1:7" ht="15.75">
      <c r="A470" s="782"/>
      <c r="B470" s="775"/>
      <c r="C470" s="775"/>
      <c r="D470" s="775"/>
      <c r="E470" s="775"/>
      <c r="F470" s="775"/>
      <c r="G470" s="783"/>
    </row>
    <row r="471" spans="1:7" ht="15.75">
      <c r="A471" s="782"/>
      <c r="B471" s="775"/>
      <c r="C471" s="775"/>
      <c r="D471" s="775"/>
      <c r="E471" s="775"/>
      <c r="F471" s="775"/>
      <c r="G471" s="783"/>
    </row>
    <row r="472" spans="1:7" ht="15.75">
      <c r="A472" s="782"/>
      <c r="B472" s="775"/>
      <c r="C472" s="775"/>
      <c r="D472" s="775"/>
      <c r="E472" s="775"/>
      <c r="F472" s="775"/>
      <c r="G472" s="783"/>
    </row>
    <row r="473" spans="1:7" ht="15.75">
      <c r="A473" s="782"/>
      <c r="B473" s="775"/>
      <c r="C473" s="775"/>
      <c r="D473" s="775"/>
      <c r="E473" s="775"/>
      <c r="F473" s="775"/>
      <c r="G473" s="783"/>
    </row>
    <row r="474" spans="1:7" ht="15.75">
      <c r="A474" s="782"/>
      <c r="B474" s="775"/>
      <c r="C474" s="775"/>
      <c r="D474" s="775"/>
      <c r="E474" s="775"/>
      <c r="F474" s="775"/>
      <c r="G474" s="783"/>
    </row>
    <row r="475" spans="1:7" ht="15.75">
      <c r="A475" s="782"/>
      <c r="B475" s="775"/>
      <c r="C475" s="775"/>
      <c r="D475" s="775"/>
      <c r="E475" s="775"/>
      <c r="F475" s="775"/>
      <c r="G475" s="783"/>
    </row>
    <row r="476" spans="1:7" ht="15.75">
      <c r="A476" s="782"/>
      <c r="B476" s="775"/>
      <c r="C476" s="775"/>
      <c r="D476" s="775"/>
      <c r="E476" s="775"/>
      <c r="F476" s="775"/>
      <c r="G476" s="783"/>
    </row>
    <row r="477" spans="1:7" ht="15.75">
      <c r="A477" s="782"/>
      <c r="B477" s="775"/>
      <c r="C477" s="775"/>
      <c r="D477" s="775"/>
      <c r="E477" s="775"/>
      <c r="F477" s="775"/>
      <c r="G477" s="783"/>
    </row>
    <row r="478" spans="1:7" ht="15.75">
      <c r="A478" s="782"/>
      <c r="B478" s="775"/>
      <c r="C478" s="775"/>
      <c r="D478" s="775"/>
      <c r="E478" s="775"/>
      <c r="F478" s="775"/>
      <c r="G478" s="783"/>
    </row>
    <row r="479" spans="1:7" ht="15.75">
      <c r="A479" s="782"/>
      <c r="B479" s="775"/>
      <c r="C479" s="775"/>
      <c r="D479" s="775"/>
      <c r="E479" s="775"/>
      <c r="F479" s="775"/>
      <c r="G479" s="783"/>
    </row>
    <row r="480" spans="1:7" ht="15.75">
      <c r="A480" s="782"/>
      <c r="B480" s="775"/>
      <c r="C480" s="775"/>
      <c r="D480" s="775"/>
      <c r="E480" s="775"/>
      <c r="F480" s="775"/>
      <c r="G480" s="783"/>
    </row>
    <row r="481" spans="1:7" ht="15.75">
      <c r="A481" s="782"/>
      <c r="B481" s="775"/>
      <c r="C481" s="775"/>
      <c r="D481" s="775"/>
      <c r="E481" s="775"/>
      <c r="F481" s="775"/>
      <c r="G481" s="783"/>
    </row>
    <row r="482" spans="1:7" ht="15.75">
      <c r="A482" s="782"/>
      <c r="B482" s="775"/>
      <c r="C482" s="775"/>
      <c r="D482" s="775"/>
      <c r="E482" s="775"/>
      <c r="F482" s="775"/>
      <c r="G482" s="783"/>
    </row>
    <row r="483" spans="1:7" ht="15.75">
      <c r="A483" s="782"/>
      <c r="B483" s="775"/>
      <c r="C483" s="775"/>
      <c r="D483" s="775"/>
      <c r="E483" s="775"/>
      <c r="F483" s="775"/>
      <c r="G483" s="783"/>
    </row>
    <row r="484" spans="1:7" ht="15.75">
      <c r="A484" s="782"/>
      <c r="B484" s="775"/>
      <c r="C484" s="775"/>
      <c r="D484" s="775"/>
      <c r="E484" s="775"/>
      <c r="F484" s="775"/>
      <c r="G484" s="783"/>
    </row>
    <row r="485" spans="1:7" ht="15.75">
      <c r="A485" s="782"/>
      <c r="B485" s="775"/>
      <c r="C485" s="775"/>
      <c r="D485" s="775"/>
      <c r="E485" s="775"/>
      <c r="F485" s="775"/>
      <c r="G485" s="783"/>
    </row>
    <row r="486" spans="1:7" ht="15.75">
      <c r="A486" s="782"/>
      <c r="B486" s="775"/>
      <c r="C486" s="775"/>
      <c r="D486" s="775"/>
      <c r="E486" s="775"/>
      <c r="F486" s="775"/>
      <c r="G486" s="783"/>
    </row>
    <row r="487" spans="1:7" ht="15.75">
      <c r="A487" s="782"/>
      <c r="B487" s="775"/>
      <c r="C487" s="775"/>
      <c r="D487" s="775"/>
      <c r="E487" s="775"/>
      <c r="F487" s="775"/>
      <c r="G487" s="783"/>
    </row>
    <row r="488" spans="1:7" ht="15.75">
      <c r="A488" s="782"/>
      <c r="B488" s="775"/>
      <c r="C488" s="775"/>
      <c r="D488" s="775"/>
      <c r="E488" s="775"/>
      <c r="F488" s="775"/>
      <c r="G488" s="783"/>
    </row>
    <row r="489" spans="1:7" ht="15.75">
      <c r="A489" s="782"/>
      <c r="B489" s="775"/>
      <c r="C489" s="775"/>
      <c r="D489" s="775"/>
      <c r="E489" s="775"/>
      <c r="F489" s="775"/>
      <c r="G489" s="783"/>
    </row>
    <row r="490" spans="1:7" ht="15.75">
      <c r="A490" s="782"/>
      <c r="B490" s="775"/>
      <c r="C490" s="775"/>
      <c r="D490" s="775"/>
      <c r="E490" s="775"/>
      <c r="F490" s="775"/>
      <c r="G490" s="783"/>
    </row>
    <row r="491" spans="1:7" ht="15.75">
      <c r="A491" s="782"/>
      <c r="B491" s="775"/>
      <c r="C491" s="775"/>
      <c r="D491" s="775"/>
      <c r="E491" s="775"/>
      <c r="F491" s="775"/>
      <c r="G491" s="783"/>
    </row>
    <row r="492" spans="1:7" ht="15.75">
      <c r="A492" s="782"/>
      <c r="B492" s="775"/>
      <c r="C492" s="775"/>
      <c r="D492" s="775"/>
      <c r="E492" s="775"/>
      <c r="F492" s="775"/>
      <c r="G492" s="783"/>
    </row>
    <row r="493" spans="1:7" ht="15.75">
      <c r="A493" s="782"/>
      <c r="B493" s="775"/>
      <c r="C493" s="775"/>
      <c r="D493" s="775"/>
      <c r="E493" s="775"/>
      <c r="F493" s="775"/>
      <c r="G493" s="783"/>
    </row>
    <row r="494" spans="1:7" ht="15.75">
      <c r="A494" s="782"/>
      <c r="B494" s="775"/>
      <c r="C494" s="775"/>
      <c r="D494" s="775"/>
      <c r="E494" s="775"/>
      <c r="F494" s="775"/>
      <c r="G494" s="783"/>
    </row>
    <row r="495" spans="1:7" ht="15.75">
      <c r="A495" s="782"/>
      <c r="B495" s="775"/>
      <c r="C495" s="775"/>
      <c r="D495" s="775"/>
      <c r="E495" s="775"/>
      <c r="F495" s="775"/>
      <c r="G495" s="783"/>
    </row>
    <row r="496" spans="1:7" ht="15.75">
      <c r="A496" s="782"/>
      <c r="B496" s="775"/>
      <c r="C496" s="775"/>
      <c r="D496" s="775"/>
      <c r="E496" s="775"/>
      <c r="F496" s="775"/>
      <c r="G496" s="783"/>
    </row>
    <row r="497" spans="1:7" ht="15.75">
      <c r="A497" s="782"/>
      <c r="B497" s="775"/>
      <c r="C497" s="775"/>
      <c r="D497" s="775"/>
      <c r="E497" s="775"/>
      <c r="F497" s="775"/>
      <c r="G497" s="783"/>
    </row>
    <row r="498" spans="1:7" ht="15.75">
      <c r="A498" s="782"/>
      <c r="B498" s="775"/>
      <c r="C498" s="775"/>
      <c r="D498" s="775"/>
      <c r="E498" s="775"/>
      <c r="F498" s="775"/>
      <c r="G498" s="783"/>
    </row>
    <row r="499" spans="1:7" ht="15.75">
      <c r="A499" s="782"/>
      <c r="B499" s="775"/>
      <c r="C499" s="775"/>
      <c r="D499" s="775"/>
      <c r="E499" s="775"/>
      <c r="F499" s="775"/>
      <c r="G499" s="783"/>
    </row>
    <row r="500" spans="1:7" ht="15.75">
      <c r="A500" s="782"/>
      <c r="B500" s="775"/>
      <c r="C500" s="775"/>
      <c r="D500" s="775"/>
      <c r="E500" s="775"/>
      <c r="F500" s="775"/>
      <c r="G500" s="783"/>
    </row>
    <row r="501" spans="1:7" ht="15.75">
      <c r="A501" s="782"/>
      <c r="B501" s="775"/>
      <c r="C501" s="775"/>
      <c r="D501" s="775"/>
      <c r="E501" s="775"/>
      <c r="F501" s="775"/>
      <c r="G501" s="783"/>
    </row>
    <row r="502" spans="1:7" ht="15.75">
      <c r="A502" s="782"/>
      <c r="B502" s="775"/>
      <c r="C502" s="775"/>
      <c r="D502" s="775"/>
      <c r="E502" s="775"/>
      <c r="F502" s="775"/>
      <c r="G502" s="783"/>
    </row>
    <row r="503" spans="1:7" ht="15.75">
      <c r="A503" s="782"/>
      <c r="B503" s="775"/>
      <c r="C503" s="775"/>
      <c r="D503" s="775"/>
      <c r="E503" s="775"/>
      <c r="F503" s="775"/>
      <c r="G503" s="783"/>
    </row>
    <row r="504" spans="1:7" ht="15.75">
      <c r="A504" s="782"/>
      <c r="B504" s="775"/>
      <c r="C504" s="775"/>
      <c r="D504" s="775"/>
      <c r="E504" s="775"/>
      <c r="F504" s="775"/>
      <c r="G504" s="783"/>
    </row>
    <row r="505" spans="1:7" ht="15.75">
      <c r="A505" s="782"/>
      <c r="B505" s="775"/>
      <c r="C505" s="775"/>
      <c r="D505" s="775"/>
      <c r="E505" s="775"/>
      <c r="F505" s="775"/>
      <c r="G505" s="783"/>
    </row>
    <row r="506" spans="1:7" ht="15.75">
      <c r="A506" s="782"/>
      <c r="B506" s="775"/>
      <c r="C506" s="775"/>
      <c r="D506" s="775"/>
      <c r="E506" s="775"/>
      <c r="F506" s="775"/>
      <c r="G506" s="783"/>
    </row>
    <row r="507" spans="1:7" ht="15.75">
      <c r="A507" s="782"/>
      <c r="B507" s="775"/>
      <c r="C507" s="775"/>
      <c r="D507" s="775"/>
      <c r="E507" s="775"/>
      <c r="F507" s="775"/>
      <c r="G507" s="783"/>
    </row>
    <row r="508" spans="1:7" ht="15.75">
      <c r="A508" s="782"/>
      <c r="B508" s="775"/>
      <c r="C508" s="775"/>
      <c r="D508" s="775"/>
      <c r="E508" s="775"/>
      <c r="F508" s="775"/>
      <c r="G508" s="783"/>
    </row>
    <row r="509" spans="1:7" ht="15.75">
      <c r="A509" s="782"/>
      <c r="B509" s="775"/>
      <c r="C509" s="775"/>
      <c r="D509" s="775"/>
      <c r="E509" s="775"/>
      <c r="F509" s="775"/>
      <c r="G509" s="783"/>
    </row>
    <row r="510" spans="1:7" ht="15.75">
      <c r="A510" s="782"/>
      <c r="B510" s="775"/>
      <c r="C510" s="775"/>
      <c r="D510" s="775"/>
      <c r="E510" s="775"/>
      <c r="F510" s="775"/>
      <c r="G510" s="783"/>
    </row>
    <row r="511" spans="1:7" ht="15.75">
      <c r="A511" s="782"/>
      <c r="B511" s="775"/>
      <c r="C511" s="775"/>
      <c r="D511" s="775"/>
      <c r="E511" s="775"/>
      <c r="F511" s="775"/>
      <c r="G511" s="783"/>
    </row>
    <row r="512" spans="1:7" ht="15.75">
      <c r="A512" s="782"/>
      <c r="B512" s="775"/>
      <c r="C512" s="775"/>
      <c r="D512" s="775"/>
      <c r="E512" s="775"/>
      <c r="F512" s="775"/>
      <c r="G512" s="783"/>
    </row>
    <row r="513" spans="1:7" ht="15.75">
      <c r="A513" s="782"/>
      <c r="B513" s="775"/>
      <c r="C513" s="775"/>
      <c r="D513" s="775"/>
      <c r="E513" s="775"/>
      <c r="F513" s="775"/>
      <c r="G513" s="783"/>
    </row>
    <row r="514" spans="1:7" ht="15.75">
      <c r="A514" s="782"/>
      <c r="B514" s="775"/>
      <c r="C514" s="775"/>
      <c r="D514" s="775"/>
      <c r="E514" s="775"/>
      <c r="F514" s="775"/>
      <c r="G514" s="783"/>
    </row>
    <row r="515" spans="1:7" ht="15.75">
      <c r="A515" s="782"/>
      <c r="B515" s="775"/>
      <c r="C515" s="775"/>
      <c r="D515" s="775"/>
      <c r="E515" s="775"/>
      <c r="F515" s="775"/>
      <c r="G515" s="783"/>
    </row>
    <row r="516" spans="1:7" ht="15.75">
      <c r="A516" s="782"/>
      <c r="B516" s="775"/>
      <c r="C516" s="775"/>
      <c r="D516" s="775"/>
      <c r="E516" s="775"/>
      <c r="F516" s="775"/>
      <c r="G516" s="783"/>
    </row>
    <row r="517" spans="1:7" ht="15.75">
      <c r="A517" s="782"/>
      <c r="B517" s="775"/>
      <c r="C517" s="775"/>
      <c r="D517" s="775"/>
      <c r="E517" s="775"/>
      <c r="F517" s="775"/>
      <c r="G517" s="783"/>
    </row>
    <row r="518" spans="1:7" ht="15.75">
      <c r="A518" s="782"/>
      <c r="B518" s="775"/>
      <c r="C518" s="775"/>
      <c r="D518" s="775"/>
      <c r="E518" s="775"/>
      <c r="F518" s="775"/>
      <c r="G518" s="783"/>
    </row>
    <row r="519" spans="1:7" ht="15.75">
      <c r="A519" s="782"/>
      <c r="B519" s="775"/>
      <c r="C519" s="775"/>
      <c r="D519" s="775"/>
      <c r="E519" s="775"/>
      <c r="F519" s="775"/>
      <c r="G519" s="783"/>
    </row>
    <row r="520" spans="1:7" ht="15.75">
      <c r="A520" s="782"/>
      <c r="B520" s="775"/>
      <c r="C520" s="775"/>
      <c r="D520" s="775"/>
      <c r="E520" s="775"/>
      <c r="F520" s="775"/>
      <c r="G520" s="783"/>
    </row>
    <row r="521" spans="1:7" ht="15.75">
      <c r="A521" s="782"/>
      <c r="B521" s="775"/>
      <c r="C521" s="775"/>
      <c r="D521" s="775"/>
      <c r="E521" s="775"/>
      <c r="F521" s="775"/>
      <c r="G521" s="783"/>
    </row>
    <row r="522" spans="1:7" ht="15.75">
      <c r="A522" s="782"/>
      <c r="B522" s="775"/>
      <c r="C522" s="775"/>
      <c r="D522" s="775"/>
      <c r="E522" s="775"/>
      <c r="F522" s="775"/>
      <c r="G522" s="783"/>
    </row>
    <row r="523" spans="1:7" ht="15.75">
      <c r="A523" s="782"/>
      <c r="B523" s="775"/>
      <c r="C523" s="775"/>
      <c r="D523" s="775"/>
      <c r="E523" s="775"/>
      <c r="F523" s="775"/>
      <c r="G523" s="783"/>
    </row>
    <row r="524" spans="1:7" ht="15.75">
      <c r="A524" s="782"/>
      <c r="B524" s="775"/>
      <c r="C524" s="775"/>
      <c r="D524" s="775"/>
      <c r="E524" s="775"/>
      <c r="F524" s="775"/>
      <c r="G524" s="783"/>
    </row>
    <row r="525" spans="1:7" ht="15.75">
      <c r="A525" s="782"/>
      <c r="B525" s="775"/>
      <c r="C525" s="775"/>
      <c r="D525" s="775"/>
      <c r="E525" s="775"/>
      <c r="F525" s="775"/>
      <c r="G525" s="783"/>
    </row>
    <row r="526" spans="1:7" ht="15.75">
      <c r="A526" s="782"/>
      <c r="B526" s="775"/>
      <c r="C526" s="775"/>
      <c r="D526" s="775"/>
      <c r="E526" s="775"/>
      <c r="F526" s="775"/>
      <c r="G526" s="783"/>
    </row>
    <row r="527" spans="1:7" ht="15.75">
      <c r="A527" s="782"/>
      <c r="B527" s="775"/>
      <c r="C527" s="775"/>
      <c r="D527" s="775"/>
      <c r="E527" s="775"/>
      <c r="F527" s="775"/>
      <c r="G527" s="783"/>
    </row>
    <row r="528" spans="1:7" ht="15.75">
      <c r="A528" s="782"/>
      <c r="B528" s="775"/>
      <c r="C528" s="775"/>
      <c r="D528" s="775"/>
      <c r="E528" s="775"/>
      <c r="F528" s="775"/>
      <c r="G528" s="783"/>
    </row>
    <row r="529" spans="1:7" ht="15.75">
      <c r="A529" s="782"/>
      <c r="B529" s="775"/>
      <c r="C529" s="775"/>
      <c r="D529" s="775"/>
      <c r="E529" s="775"/>
      <c r="F529" s="775"/>
      <c r="G529" s="783"/>
    </row>
    <row r="530" spans="1:7" ht="15.75">
      <c r="A530" s="782"/>
      <c r="B530" s="775"/>
      <c r="C530" s="775"/>
      <c r="D530" s="775"/>
      <c r="E530" s="775"/>
      <c r="F530" s="775"/>
      <c r="G530" s="783"/>
    </row>
    <row r="531" spans="1:7" ht="15.75">
      <c r="A531" s="782"/>
      <c r="B531" s="775"/>
      <c r="C531" s="775"/>
      <c r="D531" s="775"/>
      <c r="E531" s="775"/>
      <c r="F531" s="775"/>
      <c r="G531" s="783"/>
    </row>
    <row r="532" spans="1:7" ht="15.75">
      <c r="A532" s="782"/>
      <c r="B532" s="775"/>
      <c r="C532" s="775"/>
      <c r="D532" s="775"/>
      <c r="E532" s="775"/>
      <c r="F532" s="775"/>
      <c r="G532" s="783"/>
    </row>
    <row r="533" spans="1:7" ht="15.75">
      <c r="A533" s="782"/>
      <c r="B533" s="775"/>
      <c r="C533" s="775"/>
      <c r="D533" s="775"/>
      <c r="E533" s="775"/>
      <c r="F533" s="775"/>
      <c r="G533" s="783"/>
    </row>
    <row r="534" spans="1:7" ht="15.75">
      <c r="A534" s="782"/>
      <c r="B534" s="775"/>
      <c r="C534" s="775"/>
      <c r="D534" s="775"/>
      <c r="E534" s="775"/>
      <c r="F534" s="775"/>
      <c r="G534" s="783"/>
    </row>
    <row r="535" spans="1:7" ht="15.75">
      <c r="A535" s="782"/>
      <c r="B535" s="775"/>
      <c r="C535" s="775"/>
      <c r="D535" s="775"/>
      <c r="E535" s="775"/>
      <c r="F535" s="775"/>
      <c r="G535" s="783"/>
    </row>
    <row r="536" spans="1:7" ht="15.75">
      <c r="A536" s="782"/>
      <c r="B536" s="775"/>
      <c r="C536" s="775"/>
      <c r="D536" s="775"/>
      <c r="E536" s="775"/>
      <c r="F536" s="775"/>
      <c r="G536" s="783"/>
    </row>
    <row r="537" spans="1:7" ht="15.75">
      <c r="A537" s="782"/>
      <c r="B537" s="775"/>
      <c r="C537" s="775"/>
      <c r="D537" s="775"/>
      <c r="E537" s="775"/>
      <c r="F537" s="775"/>
      <c r="G537" s="783"/>
    </row>
    <row r="538" spans="1:7" ht="15.75">
      <c r="A538" s="782"/>
      <c r="B538" s="775"/>
      <c r="C538" s="775"/>
      <c r="D538" s="775"/>
      <c r="E538" s="775"/>
      <c r="F538" s="775"/>
      <c r="G538" s="783"/>
    </row>
    <row r="539" spans="1:7" ht="15.75">
      <c r="A539" s="782"/>
      <c r="B539" s="775"/>
      <c r="C539" s="775"/>
      <c r="D539" s="775"/>
      <c r="E539" s="775"/>
      <c r="F539" s="775"/>
      <c r="G539" s="783"/>
    </row>
    <row r="540" spans="1:7" ht="15.75">
      <c r="A540" s="782"/>
      <c r="B540" s="775"/>
      <c r="C540" s="775"/>
      <c r="D540" s="775"/>
      <c r="E540" s="775"/>
      <c r="F540" s="775"/>
      <c r="G540" s="783"/>
    </row>
    <row r="541" spans="1:7" ht="15.75">
      <c r="A541" s="782"/>
      <c r="B541" s="775"/>
      <c r="C541" s="775"/>
      <c r="D541" s="775"/>
      <c r="E541" s="775"/>
      <c r="F541" s="775"/>
      <c r="G541" s="783"/>
    </row>
    <row r="542" spans="1:7" ht="15.75">
      <c r="A542" s="782"/>
      <c r="B542" s="775"/>
      <c r="C542" s="775"/>
      <c r="D542" s="775"/>
      <c r="E542" s="775"/>
      <c r="F542" s="775"/>
      <c r="G542" s="783"/>
    </row>
    <row r="543" spans="1:7" ht="15.75">
      <c r="A543" s="782"/>
      <c r="B543" s="775"/>
      <c r="C543" s="775"/>
      <c r="D543" s="775"/>
      <c r="E543" s="775"/>
      <c r="F543" s="775"/>
      <c r="G543" s="783"/>
    </row>
    <row r="544" spans="1:7" ht="15.75">
      <c r="A544" s="782"/>
      <c r="B544" s="775"/>
      <c r="C544" s="775"/>
      <c r="D544" s="775"/>
      <c r="E544" s="775"/>
      <c r="F544" s="775"/>
      <c r="G544" s="783"/>
    </row>
    <row r="545" spans="1:7" ht="15.75">
      <c r="A545" s="782"/>
      <c r="B545" s="775"/>
      <c r="C545" s="775"/>
      <c r="D545" s="775"/>
      <c r="E545" s="775"/>
      <c r="F545" s="775"/>
      <c r="G545" s="783"/>
    </row>
    <row r="546" spans="1:7" ht="15.75">
      <c r="A546" s="782"/>
      <c r="B546" s="775"/>
      <c r="C546" s="775"/>
      <c r="D546" s="775"/>
      <c r="E546" s="775"/>
      <c r="F546" s="775"/>
      <c r="G546" s="783"/>
    </row>
    <row r="547" spans="1:7" ht="15.75">
      <c r="A547" s="782"/>
      <c r="B547" s="775"/>
      <c r="C547" s="775"/>
      <c r="D547" s="775"/>
      <c r="E547" s="775"/>
      <c r="F547" s="775"/>
      <c r="G547" s="783"/>
    </row>
    <row r="548" spans="1:7" ht="15.75">
      <c r="A548" s="782"/>
      <c r="B548" s="775"/>
      <c r="C548" s="775"/>
      <c r="D548" s="775"/>
      <c r="E548" s="775"/>
      <c r="F548" s="775"/>
      <c r="G548" s="783"/>
    </row>
    <row r="549" spans="1:7" ht="15.75">
      <c r="A549" s="782"/>
      <c r="B549" s="775"/>
      <c r="C549" s="775"/>
      <c r="D549" s="775"/>
      <c r="E549" s="775"/>
      <c r="F549" s="775"/>
      <c r="G549" s="783"/>
    </row>
    <row r="550" spans="1:7" ht="15.75">
      <c r="A550" s="782"/>
      <c r="B550" s="775"/>
      <c r="C550" s="775"/>
      <c r="D550" s="775"/>
      <c r="E550" s="775"/>
      <c r="F550" s="775"/>
      <c r="G550" s="783"/>
    </row>
    <row r="551" spans="1:7" ht="15.75">
      <c r="A551" s="782"/>
      <c r="B551" s="775"/>
      <c r="C551" s="775"/>
      <c r="D551" s="775"/>
      <c r="E551" s="775"/>
      <c r="F551" s="775"/>
      <c r="G551" s="783"/>
    </row>
    <row r="552" spans="1:7" ht="15.75">
      <c r="A552" s="782"/>
      <c r="B552" s="775"/>
      <c r="C552" s="775"/>
      <c r="D552" s="775"/>
      <c r="E552" s="775"/>
      <c r="F552" s="775"/>
      <c r="G552" s="783"/>
    </row>
    <row r="553" spans="1:7" ht="15.75">
      <c r="A553" s="782"/>
      <c r="B553" s="775"/>
      <c r="C553" s="775"/>
      <c r="D553" s="775"/>
      <c r="E553" s="775"/>
      <c r="F553" s="775"/>
      <c r="G553" s="783"/>
    </row>
    <row r="554" spans="1:7" ht="15.75">
      <c r="A554" s="782"/>
      <c r="B554" s="775"/>
      <c r="C554" s="775"/>
      <c r="D554" s="775"/>
      <c r="E554" s="775"/>
      <c r="F554" s="775"/>
      <c r="G554" s="783"/>
    </row>
    <row r="555" spans="1:7" ht="15.75">
      <c r="A555" s="782"/>
      <c r="B555" s="775"/>
      <c r="C555" s="775"/>
      <c r="D555" s="775"/>
      <c r="E555" s="775"/>
      <c r="F555" s="775"/>
      <c r="G555" s="783"/>
    </row>
    <row r="556" spans="1:7" ht="15.75">
      <c r="A556" s="782"/>
      <c r="B556" s="775"/>
      <c r="C556" s="775"/>
      <c r="D556" s="775"/>
      <c r="E556" s="775"/>
      <c r="F556" s="775"/>
      <c r="G556" s="783"/>
    </row>
    <row r="557" spans="1:7" ht="15.75">
      <c r="A557" s="782"/>
      <c r="B557" s="775"/>
      <c r="C557" s="775"/>
      <c r="D557" s="775"/>
      <c r="E557" s="775"/>
      <c r="F557" s="775"/>
      <c r="G557" s="783"/>
    </row>
    <row r="558" spans="1:7" ht="15.75">
      <c r="A558" s="782"/>
      <c r="B558" s="775"/>
      <c r="C558" s="775"/>
      <c r="D558" s="775"/>
      <c r="E558" s="775"/>
      <c r="F558" s="775"/>
      <c r="G558" s="783"/>
    </row>
    <row r="559" spans="1:7" ht="15.75">
      <c r="A559" s="782"/>
      <c r="B559" s="775"/>
      <c r="C559" s="775"/>
      <c r="D559" s="775"/>
      <c r="E559" s="775"/>
      <c r="F559" s="775"/>
      <c r="G559" s="783"/>
    </row>
    <row r="560" spans="1:7" ht="15.75">
      <c r="A560" s="782"/>
      <c r="B560" s="775"/>
      <c r="C560" s="775"/>
      <c r="D560" s="775"/>
      <c r="E560" s="775"/>
      <c r="F560" s="775"/>
      <c r="G560" s="783"/>
    </row>
    <row r="561" spans="1:7" ht="15.75">
      <c r="A561" s="782"/>
      <c r="B561" s="775"/>
      <c r="C561" s="775"/>
      <c r="D561" s="775"/>
      <c r="E561" s="775"/>
      <c r="F561" s="775"/>
      <c r="G561" s="783"/>
    </row>
    <row r="562" spans="1:7" ht="15.75">
      <c r="A562" s="782"/>
      <c r="B562" s="775"/>
      <c r="C562" s="775"/>
      <c r="D562" s="775"/>
      <c r="E562" s="775"/>
      <c r="F562" s="775"/>
      <c r="G562" s="783"/>
    </row>
    <row r="563" spans="1:7" ht="15.75">
      <c r="A563" s="782"/>
      <c r="B563" s="775"/>
      <c r="C563" s="775"/>
      <c r="D563" s="775"/>
      <c r="E563" s="775"/>
      <c r="F563" s="775"/>
      <c r="G563" s="783"/>
    </row>
    <row r="564" spans="1:7" ht="15.75">
      <c r="A564" s="782"/>
      <c r="B564" s="775"/>
      <c r="C564" s="775"/>
      <c r="D564" s="775"/>
      <c r="E564" s="775"/>
      <c r="F564" s="775"/>
      <c r="G564" s="783"/>
    </row>
    <row r="565" spans="1:7" ht="15.75">
      <c r="A565" s="782"/>
      <c r="B565" s="775"/>
      <c r="C565" s="775"/>
      <c r="D565" s="775"/>
      <c r="E565" s="775"/>
      <c r="F565" s="775"/>
      <c r="G565" s="783"/>
    </row>
    <row r="566" spans="1:7" ht="15.75">
      <c r="A566" s="782"/>
      <c r="B566" s="775"/>
      <c r="C566" s="775"/>
      <c r="D566" s="775"/>
      <c r="E566" s="775"/>
      <c r="F566" s="775"/>
      <c r="G566" s="783"/>
    </row>
    <row r="567" spans="1:7" ht="15.75">
      <c r="A567" s="782"/>
      <c r="B567" s="775"/>
      <c r="C567" s="775"/>
      <c r="D567" s="775"/>
      <c r="E567" s="775"/>
      <c r="F567" s="775"/>
      <c r="G567" s="783"/>
    </row>
    <row r="568" spans="1:7" ht="15.75">
      <c r="A568" s="782"/>
      <c r="B568" s="775"/>
      <c r="C568" s="775"/>
      <c r="D568" s="775"/>
      <c r="E568" s="775"/>
      <c r="F568" s="775"/>
      <c r="G568" s="783"/>
    </row>
    <row r="569" spans="1:7" ht="15.75">
      <c r="A569" s="782"/>
      <c r="B569" s="775"/>
      <c r="C569" s="775"/>
      <c r="D569" s="775"/>
      <c r="E569" s="775"/>
      <c r="F569" s="775"/>
      <c r="G569" s="783"/>
    </row>
    <row r="570" spans="1:7" ht="15.75">
      <c r="A570" s="782"/>
      <c r="B570" s="775"/>
      <c r="C570" s="775"/>
      <c r="D570" s="775"/>
      <c r="E570" s="775"/>
      <c r="F570" s="775"/>
      <c r="G570" s="783"/>
    </row>
    <row r="571" spans="1:7" ht="15.75">
      <c r="A571" s="782"/>
      <c r="B571" s="775"/>
      <c r="C571" s="775"/>
      <c r="D571" s="775"/>
      <c r="E571" s="775"/>
      <c r="F571" s="775"/>
      <c r="G571" s="783"/>
    </row>
    <row r="572" spans="1:7" ht="15.75">
      <c r="A572" s="782"/>
      <c r="B572" s="775"/>
      <c r="C572" s="775"/>
      <c r="D572" s="775"/>
      <c r="E572" s="775"/>
      <c r="F572" s="775"/>
      <c r="G572" s="783"/>
    </row>
    <row r="573" spans="1:7" ht="15.75">
      <c r="A573" s="782"/>
      <c r="B573" s="775"/>
      <c r="C573" s="775"/>
      <c r="D573" s="775"/>
      <c r="E573" s="775"/>
      <c r="F573" s="775"/>
      <c r="G573" s="783"/>
    </row>
    <row r="574" spans="1:7" ht="15.75">
      <c r="A574" s="782"/>
      <c r="B574" s="775"/>
      <c r="C574" s="775"/>
      <c r="D574" s="775"/>
      <c r="E574" s="775"/>
      <c r="F574" s="775"/>
      <c r="G574" s="783"/>
    </row>
    <row r="575" spans="1:7" ht="15.75">
      <c r="A575" s="782"/>
      <c r="B575" s="775"/>
      <c r="C575" s="775"/>
      <c r="D575" s="775"/>
      <c r="E575" s="775"/>
      <c r="F575" s="775"/>
      <c r="G575" s="783"/>
    </row>
    <row r="576" spans="1:7" ht="15.75">
      <c r="A576" s="782"/>
      <c r="B576" s="775"/>
      <c r="C576" s="775"/>
      <c r="D576" s="775"/>
      <c r="E576" s="775"/>
      <c r="F576" s="775"/>
      <c r="G576" s="783"/>
    </row>
    <row r="577" spans="1:7" ht="15.75">
      <c r="A577" s="782"/>
      <c r="B577" s="775"/>
      <c r="C577" s="775"/>
      <c r="D577" s="775"/>
      <c r="E577" s="775"/>
      <c r="F577" s="775"/>
      <c r="G577" s="783"/>
    </row>
    <row r="578" spans="1:7" ht="15.75">
      <c r="A578" s="782"/>
      <c r="B578" s="775"/>
      <c r="C578" s="775"/>
      <c r="D578" s="775"/>
      <c r="E578" s="775"/>
      <c r="F578" s="775"/>
      <c r="G578" s="783"/>
    </row>
    <row r="579" spans="1:7" ht="15.75">
      <c r="A579" s="782"/>
      <c r="B579" s="775"/>
      <c r="C579" s="775"/>
      <c r="D579" s="775"/>
      <c r="E579" s="775"/>
      <c r="F579" s="775"/>
      <c r="G579" s="783"/>
    </row>
    <row r="580" spans="1:7" ht="15.75">
      <c r="A580" s="782"/>
      <c r="B580" s="775"/>
      <c r="C580" s="775"/>
      <c r="D580" s="775"/>
      <c r="E580" s="775"/>
      <c r="F580" s="775"/>
      <c r="G580" s="783"/>
    </row>
    <row r="581" spans="1:7" ht="15.75">
      <c r="A581" s="782"/>
      <c r="B581" s="775"/>
      <c r="C581" s="775"/>
      <c r="D581" s="775"/>
      <c r="E581" s="775"/>
      <c r="F581" s="775"/>
      <c r="G581" s="783"/>
    </row>
    <row r="582" spans="1:7" ht="15.75">
      <c r="A582" s="782"/>
      <c r="B582" s="775"/>
      <c r="C582" s="775"/>
      <c r="D582" s="775"/>
      <c r="E582" s="775"/>
      <c r="F582" s="775"/>
      <c r="G582" s="783"/>
    </row>
    <row r="583" spans="1:7" ht="15.75">
      <c r="A583" s="782"/>
      <c r="B583" s="775"/>
      <c r="C583" s="775"/>
      <c r="D583" s="775"/>
      <c r="E583" s="775"/>
      <c r="F583" s="775"/>
      <c r="G583" s="783"/>
    </row>
    <row r="584" spans="1:7" ht="15.75">
      <c r="A584" s="782"/>
      <c r="B584" s="775"/>
      <c r="C584" s="775"/>
      <c r="D584" s="775"/>
      <c r="E584" s="775"/>
      <c r="F584" s="775"/>
      <c r="G584" s="783"/>
    </row>
    <row r="585" spans="1:7" ht="15.75">
      <c r="A585" s="782"/>
      <c r="B585" s="775"/>
      <c r="C585" s="775"/>
      <c r="D585" s="775"/>
      <c r="E585" s="775"/>
      <c r="F585" s="775"/>
      <c r="G585" s="783"/>
    </row>
    <row r="586" spans="1:7" ht="15.75">
      <c r="A586" s="782"/>
      <c r="B586" s="775"/>
      <c r="C586" s="775"/>
      <c r="D586" s="775"/>
      <c r="E586" s="775"/>
      <c r="F586" s="775"/>
      <c r="G586" s="783"/>
    </row>
    <row r="587" spans="1:7" ht="15.75">
      <c r="A587" s="782"/>
      <c r="B587" s="775"/>
      <c r="C587" s="775"/>
      <c r="D587" s="775"/>
      <c r="E587" s="775"/>
      <c r="F587" s="775"/>
      <c r="G587" s="783"/>
    </row>
    <row r="588" spans="1:7" ht="15.75">
      <c r="A588" s="782"/>
      <c r="B588" s="775"/>
      <c r="C588" s="775"/>
      <c r="D588" s="775"/>
      <c r="E588" s="775"/>
      <c r="F588" s="775"/>
      <c r="G588" s="783"/>
    </row>
    <row r="589" spans="1:7" ht="15.75">
      <c r="A589" s="782"/>
      <c r="B589" s="775"/>
      <c r="C589" s="775"/>
      <c r="D589" s="775"/>
      <c r="E589" s="775"/>
      <c r="F589" s="775"/>
      <c r="G589" s="783"/>
    </row>
    <row r="590" spans="1:7" ht="15.75">
      <c r="A590" s="782"/>
      <c r="B590" s="775"/>
      <c r="C590" s="775"/>
      <c r="D590" s="775"/>
      <c r="E590" s="775"/>
      <c r="F590" s="775"/>
      <c r="G590" s="783"/>
    </row>
    <row r="591" spans="1:7" ht="15.75">
      <c r="A591" s="782"/>
      <c r="B591" s="775"/>
      <c r="C591" s="775"/>
      <c r="D591" s="775"/>
      <c r="E591" s="775"/>
      <c r="F591" s="775"/>
      <c r="G591" s="783"/>
    </row>
    <row r="592" spans="1:7" ht="15.75">
      <c r="A592" s="782"/>
      <c r="B592" s="775"/>
      <c r="C592" s="775"/>
      <c r="D592" s="775"/>
      <c r="E592" s="775"/>
      <c r="F592" s="775"/>
      <c r="G592" s="783"/>
    </row>
    <row r="593" spans="1:7" ht="15.75">
      <c r="A593" s="782"/>
      <c r="B593" s="775"/>
      <c r="C593" s="775"/>
      <c r="D593" s="775"/>
      <c r="E593" s="775"/>
      <c r="F593" s="775"/>
      <c r="G593" s="783"/>
    </row>
    <row r="594" spans="1:7" ht="15.75">
      <c r="A594" s="782"/>
      <c r="B594" s="775"/>
      <c r="C594" s="775"/>
      <c r="D594" s="775"/>
      <c r="E594" s="775"/>
      <c r="F594" s="775"/>
      <c r="G594" s="783"/>
    </row>
    <row r="595" spans="1:7" ht="15.75">
      <c r="A595" s="782"/>
      <c r="B595" s="775"/>
      <c r="C595" s="775"/>
      <c r="D595" s="775"/>
      <c r="E595" s="775"/>
      <c r="F595" s="775"/>
      <c r="G595" s="783"/>
    </row>
    <row r="596" spans="1:7" ht="15.75">
      <c r="A596" s="782"/>
      <c r="B596" s="775"/>
      <c r="C596" s="775"/>
      <c r="D596" s="775"/>
      <c r="E596" s="775"/>
      <c r="F596" s="775"/>
      <c r="G596" s="783"/>
    </row>
    <row r="597" spans="1:7" ht="15.75">
      <c r="A597" s="782"/>
      <c r="B597" s="775"/>
      <c r="C597" s="775"/>
      <c r="D597" s="775"/>
      <c r="E597" s="775"/>
      <c r="F597" s="775"/>
      <c r="G597" s="783"/>
    </row>
    <row r="598" spans="1:7" ht="15.75">
      <c r="A598" s="782"/>
      <c r="B598" s="775"/>
      <c r="C598" s="775"/>
      <c r="D598" s="775"/>
      <c r="E598" s="775"/>
      <c r="F598" s="775"/>
      <c r="G598" s="783"/>
    </row>
    <row r="599" spans="1:7" ht="15.75">
      <c r="A599" s="782"/>
      <c r="B599" s="775"/>
      <c r="C599" s="775"/>
      <c r="D599" s="775"/>
      <c r="E599" s="775"/>
      <c r="F599" s="775"/>
      <c r="G599" s="783"/>
    </row>
    <row r="600" spans="1:7" ht="15.75">
      <c r="A600" s="782"/>
      <c r="B600" s="775"/>
      <c r="C600" s="775"/>
      <c r="D600" s="775"/>
      <c r="E600" s="775"/>
      <c r="F600" s="775"/>
      <c r="G600" s="783"/>
    </row>
    <row r="601" spans="1:7" ht="15.75">
      <c r="A601" s="782"/>
      <c r="B601" s="775"/>
      <c r="C601" s="775"/>
      <c r="D601" s="775"/>
      <c r="E601" s="775"/>
      <c r="F601" s="775"/>
      <c r="G601" s="783"/>
    </row>
    <row r="602" spans="1:7" ht="15.75">
      <c r="A602" s="782"/>
      <c r="B602" s="775"/>
      <c r="C602" s="775"/>
      <c r="D602" s="775"/>
      <c r="E602" s="775"/>
      <c r="F602" s="775"/>
      <c r="G602" s="783"/>
    </row>
    <row r="603" spans="1:7" ht="15.75">
      <c r="A603" s="782"/>
      <c r="B603" s="775"/>
      <c r="C603" s="775"/>
      <c r="D603" s="775"/>
      <c r="E603" s="775"/>
      <c r="F603" s="775"/>
      <c r="G603" s="783"/>
    </row>
    <row r="604" spans="1:7" ht="15.75">
      <c r="A604" s="782"/>
      <c r="B604" s="775"/>
      <c r="C604" s="775"/>
      <c r="D604" s="775"/>
      <c r="E604" s="775"/>
      <c r="F604" s="775"/>
      <c r="G604" s="783"/>
    </row>
    <row r="605" spans="1:7" ht="15.75">
      <c r="A605" s="782"/>
      <c r="B605" s="775"/>
      <c r="C605" s="775"/>
      <c r="D605" s="775"/>
      <c r="E605" s="775"/>
      <c r="F605" s="775"/>
      <c r="G605" s="783"/>
    </row>
    <row r="606" spans="1:7" ht="15.75">
      <c r="A606" s="782"/>
      <c r="B606" s="775"/>
      <c r="C606" s="775"/>
      <c r="D606" s="775"/>
      <c r="E606" s="775"/>
      <c r="F606" s="775"/>
      <c r="G606" s="783"/>
    </row>
    <row r="607" spans="1:7" ht="15.75">
      <c r="A607" s="782"/>
      <c r="B607" s="775"/>
      <c r="C607" s="775"/>
      <c r="D607" s="775"/>
      <c r="E607" s="775"/>
      <c r="F607" s="775"/>
      <c r="G607" s="783"/>
    </row>
    <row r="608" spans="1:7" ht="15.75">
      <c r="A608" s="782"/>
      <c r="B608" s="775"/>
      <c r="C608" s="775"/>
      <c r="D608" s="775"/>
      <c r="E608" s="775"/>
      <c r="F608" s="775"/>
      <c r="G608" s="783"/>
    </row>
    <row r="609" spans="1:7" ht="15.75">
      <c r="A609" s="782"/>
      <c r="B609" s="775"/>
      <c r="C609" s="775"/>
      <c r="D609" s="775"/>
      <c r="E609" s="775"/>
      <c r="F609" s="775"/>
      <c r="G609" s="783"/>
    </row>
    <row r="610" spans="1:7" ht="15.75">
      <c r="A610" s="782"/>
      <c r="B610" s="775"/>
      <c r="C610" s="775"/>
      <c r="D610" s="775"/>
      <c r="E610" s="775"/>
      <c r="F610" s="775"/>
      <c r="G610" s="783"/>
    </row>
    <row r="611" spans="1:7" ht="15.75">
      <c r="A611" s="782"/>
      <c r="B611" s="775"/>
      <c r="C611" s="775"/>
      <c r="D611" s="775"/>
      <c r="E611" s="775"/>
      <c r="F611" s="775"/>
      <c r="G611" s="783"/>
    </row>
    <row r="612" spans="1:7" ht="15.75">
      <c r="A612" s="782"/>
      <c r="B612" s="775"/>
      <c r="C612" s="775"/>
      <c r="D612" s="775"/>
      <c r="E612" s="775"/>
      <c r="F612" s="775"/>
      <c r="G612" s="783"/>
    </row>
    <row r="613" spans="1:7" ht="15.75">
      <c r="A613" s="782"/>
      <c r="B613" s="775"/>
      <c r="C613" s="775"/>
      <c r="D613" s="775"/>
      <c r="E613" s="775"/>
      <c r="F613" s="775"/>
      <c r="G613" s="783"/>
    </row>
    <row r="614" spans="1:7" ht="15.75">
      <c r="A614" s="782"/>
      <c r="B614" s="775"/>
      <c r="C614" s="775"/>
      <c r="D614" s="775"/>
      <c r="E614" s="775"/>
      <c r="F614" s="775"/>
      <c r="G614" s="783"/>
    </row>
    <row r="615" spans="1:7" ht="15.75">
      <c r="A615" s="782"/>
      <c r="B615" s="775"/>
      <c r="C615" s="775"/>
      <c r="D615" s="775"/>
      <c r="E615" s="775"/>
      <c r="F615" s="775"/>
      <c r="G615" s="783"/>
    </row>
    <row r="616" spans="1:7" ht="15.75">
      <c r="A616" s="782"/>
      <c r="B616" s="775"/>
      <c r="C616" s="775"/>
      <c r="D616" s="775"/>
      <c r="E616" s="775"/>
      <c r="F616" s="775"/>
      <c r="G616" s="783"/>
    </row>
    <row r="617" spans="1:7" ht="15.75">
      <c r="A617" s="782"/>
      <c r="B617" s="775"/>
      <c r="C617" s="775"/>
      <c r="D617" s="775"/>
      <c r="E617" s="775"/>
      <c r="F617" s="775"/>
      <c r="G617" s="783"/>
    </row>
    <row r="618" spans="1:7" ht="15.75">
      <c r="A618" s="782"/>
      <c r="B618" s="775"/>
      <c r="C618" s="775"/>
      <c r="D618" s="775"/>
      <c r="E618" s="775"/>
      <c r="F618" s="775"/>
      <c r="G618" s="783"/>
    </row>
    <row r="619" spans="1:7" ht="15.75">
      <c r="A619" s="782"/>
      <c r="B619" s="775"/>
      <c r="C619" s="775"/>
      <c r="D619" s="775"/>
      <c r="E619" s="775"/>
      <c r="F619" s="775"/>
      <c r="G619" s="783"/>
    </row>
    <row r="620" spans="1:7" ht="15.75">
      <c r="A620" s="782"/>
      <c r="B620" s="775"/>
      <c r="C620" s="775"/>
      <c r="D620" s="775"/>
      <c r="E620" s="775"/>
      <c r="F620" s="775"/>
      <c r="G620" s="783"/>
    </row>
    <row r="621" spans="1:7" ht="15.75">
      <c r="A621" s="782"/>
      <c r="B621" s="775"/>
      <c r="C621" s="775"/>
      <c r="D621" s="775"/>
      <c r="E621" s="775"/>
      <c r="F621" s="775"/>
      <c r="G621" s="783"/>
    </row>
    <row r="622" spans="1:7" ht="15.75">
      <c r="A622" s="782"/>
      <c r="B622" s="775"/>
      <c r="C622" s="775"/>
      <c r="D622" s="775"/>
      <c r="E622" s="775"/>
      <c r="F622" s="775"/>
      <c r="G622" s="783"/>
    </row>
    <row r="623" spans="1:7" ht="15.75">
      <c r="A623" s="782"/>
      <c r="B623" s="775"/>
      <c r="C623" s="775"/>
      <c r="D623" s="775"/>
      <c r="E623" s="775"/>
      <c r="F623" s="775"/>
      <c r="G623" s="783"/>
    </row>
    <row r="624" spans="1:7" ht="15.75">
      <c r="A624" s="782"/>
      <c r="B624" s="775"/>
      <c r="C624" s="775"/>
      <c r="D624" s="775"/>
      <c r="E624" s="775"/>
      <c r="F624" s="775"/>
      <c r="G624" s="783"/>
    </row>
    <row r="625" spans="1:7" ht="15.75">
      <c r="A625" s="782"/>
      <c r="B625" s="775"/>
      <c r="C625" s="775"/>
      <c r="D625" s="775"/>
      <c r="E625" s="775"/>
      <c r="F625" s="775"/>
      <c r="G625" s="783"/>
    </row>
    <row r="626" spans="1:7" ht="15.75">
      <c r="A626" s="782"/>
      <c r="B626" s="775"/>
      <c r="C626" s="775"/>
      <c r="D626" s="775"/>
      <c r="E626" s="775"/>
      <c r="F626" s="775"/>
      <c r="G626" s="783"/>
    </row>
    <row r="627" spans="1:7" ht="15.75">
      <c r="A627" s="782"/>
      <c r="B627" s="775"/>
      <c r="C627" s="775"/>
      <c r="D627" s="775"/>
      <c r="E627" s="775"/>
      <c r="F627" s="775"/>
      <c r="G627" s="783"/>
    </row>
    <row r="628" spans="1:7" ht="15.75">
      <c r="A628" s="782"/>
      <c r="B628" s="775"/>
      <c r="C628" s="775"/>
      <c r="D628" s="775"/>
      <c r="E628" s="775"/>
      <c r="F628" s="775"/>
      <c r="G628" s="783"/>
    </row>
    <row r="629" spans="1:7" ht="15.75">
      <c r="A629" s="782"/>
      <c r="B629" s="775"/>
      <c r="C629" s="775"/>
      <c r="D629" s="775"/>
      <c r="E629" s="775"/>
      <c r="F629" s="775"/>
      <c r="G629" s="783"/>
    </row>
    <row r="630" spans="1:7" ht="15.75">
      <c r="A630" s="782"/>
      <c r="B630" s="775"/>
      <c r="C630" s="775"/>
      <c r="D630" s="775"/>
      <c r="E630" s="775"/>
      <c r="F630" s="775"/>
      <c r="G630" s="783"/>
    </row>
    <row r="631" spans="1:7" ht="15.75">
      <c r="A631" s="782"/>
      <c r="B631" s="775"/>
      <c r="C631" s="775"/>
      <c r="D631" s="775"/>
      <c r="E631" s="775"/>
      <c r="F631" s="775"/>
      <c r="G631" s="783"/>
    </row>
    <row r="632" spans="1:7" ht="15.75">
      <c r="A632" s="782"/>
      <c r="B632" s="775"/>
      <c r="C632" s="775"/>
      <c r="D632" s="775"/>
      <c r="E632" s="775"/>
      <c r="F632" s="775"/>
      <c r="G632" s="783"/>
    </row>
    <row r="633" spans="1:7" ht="15.75">
      <c r="A633" s="782"/>
      <c r="B633" s="775"/>
      <c r="C633" s="775"/>
      <c r="D633" s="775"/>
      <c r="E633" s="775"/>
      <c r="F633" s="775"/>
      <c r="G633" s="783"/>
    </row>
    <row r="634" spans="1:7" ht="15.75">
      <c r="A634" s="782"/>
      <c r="B634" s="775"/>
      <c r="C634" s="775"/>
      <c r="D634" s="775"/>
      <c r="E634" s="775"/>
      <c r="F634" s="775"/>
      <c r="G634" s="783"/>
    </row>
    <row r="635" spans="1:7" ht="15.75">
      <c r="A635" s="782"/>
      <c r="B635" s="775"/>
      <c r="C635" s="775"/>
      <c r="D635" s="775"/>
      <c r="E635" s="775"/>
      <c r="F635" s="775"/>
      <c r="G635" s="783"/>
    </row>
    <row r="636" spans="1:7" ht="15.75">
      <c r="A636" s="782"/>
      <c r="B636" s="775"/>
      <c r="C636" s="775"/>
      <c r="D636" s="775"/>
      <c r="E636" s="775"/>
      <c r="F636" s="775"/>
      <c r="G636" s="783"/>
    </row>
    <row r="637" spans="1:7" ht="15.75">
      <c r="A637" s="782"/>
      <c r="B637" s="775"/>
      <c r="C637" s="775"/>
      <c r="D637" s="775"/>
      <c r="E637" s="775"/>
      <c r="F637" s="775"/>
      <c r="G637" s="783"/>
    </row>
    <row r="638" spans="1:7" ht="15.75">
      <c r="A638" s="782"/>
      <c r="B638" s="775"/>
      <c r="C638" s="775"/>
      <c r="D638" s="775"/>
      <c r="E638" s="775"/>
      <c r="F638" s="775"/>
      <c r="G638" s="783"/>
    </row>
    <row r="639" spans="1:7" ht="15.75">
      <c r="A639" s="782"/>
      <c r="B639" s="775"/>
      <c r="C639" s="775"/>
      <c r="D639" s="775"/>
      <c r="E639" s="775"/>
      <c r="F639" s="775"/>
      <c r="G639" s="783"/>
    </row>
    <row r="640" spans="1:7" ht="15.75">
      <c r="A640" s="782"/>
      <c r="B640" s="775"/>
      <c r="C640" s="775"/>
      <c r="D640" s="775"/>
      <c r="E640" s="775"/>
      <c r="F640" s="775"/>
      <c r="G640" s="783"/>
    </row>
    <row r="641" spans="1:7" ht="15.75">
      <c r="A641" s="782"/>
      <c r="B641" s="775"/>
      <c r="C641" s="775"/>
      <c r="D641" s="775"/>
      <c r="E641" s="775"/>
      <c r="F641" s="775"/>
      <c r="G641" s="783"/>
    </row>
    <row r="642" spans="1:7" ht="15.75">
      <c r="A642" s="782"/>
      <c r="B642" s="775"/>
      <c r="C642" s="775"/>
      <c r="D642" s="775"/>
      <c r="E642" s="775"/>
      <c r="F642" s="775"/>
      <c r="G642" s="783"/>
    </row>
    <row r="643" spans="1:7" ht="15.75">
      <c r="A643" s="782"/>
      <c r="B643" s="775"/>
      <c r="C643" s="775"/>
      <c r="D643" s="775"/>
      <c r="E643" s="775"/>
      <c r="F643" s="775"/>
      <c r="G643" s="783"/>
    </row>
    <row r="644" spans="1:7" ht="15.75">
      <c r="A644" s="782"/>
      <c r="B644" s="775"/>
      <c r="C644" s="775"/>
      <c r="D644" s="775"/>
      <c r="E644" s="775"/>
      <c r="F644" s="775"/>
      <c r="G644" s="783"/>
    </row>
    <row r="645" spans="1:7" ht="15.75">
      <c r="A645" s="782"/>
      <c r="B645" s="775"/>
      <c r="C645" s="775"/>
      <c r="D645" s="775"/>
      <c r="E645" s="775"/>
      <c r="F645" s="775"/>
      <c r="G645" s="783"/>
    </row>
    <row r="646" spans="1:7" ht="15.75">
      <c r="A646" s="782"/>
      <c r="B646" s="775"/>
      <c r="C646" s="775"/>
      <c r="D646" s="775"/>
      <c r="E646" s="775"/>
      <c r="F646" s="775"/>
      <c r="G646" s="783"/>
    </row>
    <row r="647" spans="1:7" ht="15.75">
      <c r="A647" s="782"/>
      <c r="B647" s="775"/>
      <c r="C647" s="775"/>
      <c r="D647" s="775"/>
      <c r="E647" s="775"/>
      <c r="F647" s="775"/>
      <c r="G647" s="783"/>
    </row>
    <row r="648" spans="1:7" ht="15.75">
      <c r="A648" s="782"/>
      <c r="B648" s="775"/>
      <c r="C648" s="775"/>
      <c r="D648" s="775"/>
      <c r="E648" s="775"/>
      <c r="F648" s="775"/>
      <c r="G648" s="783"/>
    </row>
    <row r="649" spans="1:7" ht="15.75">
      <c r="A649" s="782"/>
      <c r="B649" s="775"/>
      <c r="C649" s="775"/>
      <c r="D649" s="775"/>
      <c r="E649" s="775"/>
      <c r="F649" s="775"/>
      <c r="G649" s="783"/>
    </row>
    <row r="650" spans="1:7" ht="15.75">
      <c r="A650" s="782"/>
      <c r="B650" s="775"/>
      <c r="C650" s="775"/>
      <c r="D650" s="775"/>
      <c r="E650" s="775"/>
      <c r="F650" s="775"/>
      <c r="G650" s="783"/>
    </row>
    <row r="651" spans="1:7" ht="15.75">
      <c r="A651" s="782"/>
      <c r="B651" s="775"/>
      <c r="C651" s="775"/>
      <c r="D651" s="775"/>
      <c r="E651" s="775"/>
      <c r="F651" s="775"/>
      <c r="G651" s="783"/>
    </row>
    <row r="652" spans="1:7" ht="15.75">
      <c r="A652" s="782"/>
      <c r="B652" s="775"/>
      <c r="C652" s="775"/>
      <c r="D652" s="775"/>
      <c r="E652" s="775"/>
      <c r="F652" s="775"/>
      <c r="G652" s="783"/>
    </row>
    <row r="653" spans="1:7" ht="15.75">
      <c r="A653" s="782"/>
      <c r="B653" s="775"/>
      <c r="C653" s="775"/>
      <c r="D653" s="775"/>
      <c r="E653" s="775"/>
      <c r="F653" s="775"/>
      <c r="G653" s="783"/>
    </row>
    <row r="654" spans="1:7" ht="15.75">
      <c r="A654" s="782"/>
      <c r="B654" s="775"/>
      <c r="C654" s="775"/>
      <c r="D654" s="775"/>
      <c r="E654" s="775"/>
      <c r="F654" s="775"/>
      <c r="G654" s="783"/>
    </row>
    <row r="655" spans="1:7" ht="15.75">
      <c r="A655" s="782"/>
      <c r="B655" s="775"/>
      <c r="C655" s="775"/>
      <c r="D655" s="775"/>
      <c r="E655" s="775"/>
      <c r="F655" s="775"/>
      <c r="G655" s="783"/>
    </row>
    <row r="656" spans="1:7" ht="15.75">
      <c r="A656" s="782"/>
      <c r="B656" s="775"/>
      <c r="C656" s="775"/>
      <c r="D656" s="775"/>
      <c r="E656" s="775"/>
      <c r="F656" s="775"/>
      <c r="G656" s="783"/>
    </row>
    <row r="657" spans="1:7" ht="15.75">
      <c r="A657" s="782"/>
      <c r="B657" s="775"/>
      <c r="C657" s="775"/>
      <c r="D657" s="775"/>
      <c r="E657" s="775"/>
      <c r="F657" s="775"/>
      <c r="G657" s="783"/>
    </row>
    <row r="658" spans="1:7" ht="15.75">
      <c r="A658" s="782"/>
      <c r="B658" s="775"/>
      <c r="C658" s="775"/>
      <c r="D658" s="775"/>
      <c r="E658" s="775"/>
      <c r="F658" s="775"/>
      <c r="G658" s="783"/>
    </row>
    <row r="659" spans="1:7" ht="15.75">
      <c r="A659" s="782"/>
      <c r="B659" s="775"/>
      <c r="C659" s="775"/>
      <c r="D659" s="775"/>
      <c r="E659" s="775"/>
      <c r="F659" s="775"/>
      <c r="G659" s="783"/>
    </row>
    <row r="660" spans="1:7" ht="15.75">
      <c r="A660" s="782"/>
      <c r="B660" s="775"/>
      <c r="C660" s="775"/>
      <c r="D660" s="775"/>
      <c r="E660" s="775"/>
      <c r="F660" s="775"/>
      <c r="G660" s="783"/>
    </row>
    <row r="661" spans="1:7" ht="15.75">
      <c r="A661" s="782"/>
      <c r="B661" s="775"/>
      <c r="C661" s="775"/>
      <c r="D661" s="775"/>
      <c r="E661" s="775"/>
      <c r="F661" s="775"/>
      <c r="G661" s="783"/>
    </row>
    <row r="662" spans="1:7" ht="15.75">
      <c r="A662" s="782"/>
      <c r="B662" s="775"/>
      <c r="C662" s="775"/>
      <c r="D662" s="775"/>
      <c r="E662" s="775"/>
      <c r="F662" s="775"/>
      <c r="G662" s="783"/>
    </row>
    <row r="663" spans="1:7" ht="15.75">
      <c r="A663" s="782"/>
      <c r="B663" s="775"/>
      <c r="C663" s="775"/>
      <c r="D663" s="775"/>
      <c r="E663" s="775"/>
      <c r="F663" s="775"/>
      <c r="G663" s="783"/>
    </row>
    <row r="664" spans="1:7" ht="15.75">
      <c r="A664" s="782"/>
      <c r="B664" s="775"/>
      <c r="C664" s="775"/>
      <c r="D664" s="775"/>
      <c r="E664" s="775"/>
      <c r="F664" s="775"/>
      <c r="G664" s="783"/>
    </row>
    <row r="665" spans="1:7" ht="15.75">
      <c r="A665" s="782"/>
      <c r="B665" s="775"/>
      <c r="C665" s="775"/>
      <c r="D665" s="775"/>
      <c r="E665" s="775"/>
      <c r="F665" s="775"/>
      <c r="G665" s="783"/>
    </row>
    <row r="666" spans="1:7" ht="15.75">
      <c r="A666" s="782"/>
      <c r="B666" s="775"/>
      <c r="C666" s="775"/>
      <c r="D666" s="775"/>
      <c r="E666" s="775"/>
      <c r="F666" s="775"/>
      <c r="G666" s="783"/>
    </row>
    <row r="667" spans="1:7" ht="15.75">
      <c r="A667" s="782"/>
      <c r="B667" s="775"/>
      <c r="C667" s="775"/>
      <c r="D667" s="775"/>
      <c r="E667" s="775"/>
      <c r="F667" s="775"/>
      <c r="G667" s="783"/>
    </row>
    <row r="668" spans="1:7" ht="15.75">
      <c r="A668" s="782"/>
      <c r="B668" s="775"/>
      <c r="C668" s="775"/>
      <c r="D668" s="775"/>
      <c r="E668" s="775"/>
      <c r="F668" s="775"/>
      <c r="G668" s="783"/>
    </row>
    <row r="669" spans="1:7" ht="15.75">
      <c r="A669" s="782"/>
      <c r="B669" s="775"/>
      <c r="C669" s="775"/>
      <c r="D669" s="775"/>
      <c r="E669" s="775"/>
      <c r="F669" s="775"/>
      <c r="G669" s="783"/>
    </row>
    <row r="670" spans="1:7" ht="15.75">
      <c r="A670" s="782"/>
      <c r="B670" s="775"/>
      <c r="C670" s="775"/>
      <c r="D670" s="775"/>
      <c r="E670" s="775"/>
      <c r="F670" s="775"/>
      <c r="G670" s="783"/>
    </row>
    <row r="671" spans="1:7" ht="15.75">
      <c r="A671" s="782"/>
      <c r="B671" s="775"/>
      <c r="C671" s="775"/>
      <c r="D671" s="775"/>
      <c r="E671" s="775"/>
      <c r="F671" s="775"/>
      <c r="G671" s="783"/>
    </row>
    <row r="672" spans="1:7" ht="15.75">
      <c r="A672" s="782"/>
      <c r="B672" s="775"/>
      <c r="C672" s="775"/>
      <c r="D672" s="775"/>
      <c r="E672" s="775"/>
      <c r="F672" s="775"/>
      <c r="G672" s="783"/>
    </row>
    <row r="673" spans="1:7" ht="15.75">
      <c r="A673" s="782"/>
      <c r="B673" s="775"/>
      <c r="C673" s="775"/>
      <c r="D673" s="775"/>
      <c r="E673" s="775"/>
      <c r="F673" s="775"/>
      <c r="G673" s="783"/>
    </row>
    <row r="674" spans="1:7" ht="15.75">
      <c r="A674" s="782"/>
      <c r="B674" s="775"/>
      <c r="C674" s="775"/>
      <c r="D674" s="775"/>
      <c r="E674" s="775"/>
      <c r="F674" s="775"/>
      <c r="G674" s="783"/>
    </row>
    <row r="675" spans="1:7" ht="15.75">
      <c r="A675" s="782"/>
      <c r="B675" s="775"/>
      <c r="C675" s="775"/>
      <c r="D675" s="775"/>
      <c r="E675" s="775"/>
      <c r="F675" s="775"/>
      <c r="G675" s="783"/>
    </row>
    <row r="676" spans="1:7" ht="15.75">
      <c r="A676" s="782"/>
      <c r="B676" s="775"/>
      <c r="C676" s="775"/>
      <c r="D676" s="775"/>
      <c r="E676" s="775"/>
      <c r="F676" s="775"/>
      <c r="G676" s="783"/>
    </row>
    <row r="677" spans="1:7" ht="15.75">
      <c r="A677" s="782"/>
      <c r="B677" s="775"/>
      <c r="C677" s="775"/>
      <c r="D677" s="775"/>
      <c r="E677" s="775"/>
      <c r="F677" s="775"/>
      <c r="G677" s="783"/>
    </row>
    <row r="678" spans="1:7" ht="15.75">
      <c r="A678" s="782"/>
      <c r="B678" s="775"/>
      <c r="C678" s="775"/>
      <c r="D678" s="775"/>
      <c r="E678" s="775"/>
      <c r="F678" s="775"/>
      <c r="G678" s="783"/>
    </row>
    <row r="679" spans="1:7" ht="15.75">
      <c r="A679" s="782"/>
      <c r="B679" s="775"/>
      <c r="C679" s="775"/>
      <c r="D679" s="775"/>
      <c r="E679" s="775"/>
      <c r="F679" s="775"/>
      <c r="G679" s="783"/>
    </row>
    <row r="680" spans="1:7" ht="15.75">
      <c r="A680" s="782"/>
      <c r="B680" s="775"/>
      <c r="C680" s="775"/>
      <c r="D680" s="775"/>
      <c r="E680" s="775"/>
      <c r="F680" s="775"/>
      <c r="G680" s="783"/>
    </row>
    <row r="681" spans="1:7" ht="15.75">
      <c r="A681" s="782"/>
      <c r="B681" s="775"/>
      <c r="C681" s="775"/>
      <c r="D681" s="775"/>
      <c r="E681" s="775"/>
      <c r="F681" s="775"/>
      <c r="G681" s="783"/>
    </row>
    <row r="682" spans="1:7" ht="15.75">
      <c r="A682" s="782"/>
      <c r="B682" s="775"/>
      <c r="C682" s="775"/>
      <c r="D682" s="775"/>
      <c r="E682" s="775"/>
      <c r="F682" s="775"/>
      <c r="G682" s="783"/>
    </row>
    <row r="683" spans="1:7" ht="15.75">
      <c r="A683" s="782"/>
      <c r="B683" s="775"/>
      <c r="C683" s="775"/>
      <c r="D683" s="775"/>
      <c r="E683" s="775"/>
      <c r="F683" s="775"/>
      <c r="G683" s="783"/>
    </row>
    <row r="684" spans="1:7" ht="15.75">
      <c r="A684" s="782"/>
      <c r="B684" s="775"/>
      <c r="C684" s="775"/>
      <c r="D684" s="775"/>
      <c r="E684" s="775"/>
      <c r="F684" s="775"/>
      <c r="G684" s="783"/>
    </row>
    <row r="685" spans="1:7" ht="15.75">
      <c r="A685" s="782"/>
      <c r="B685" s="775"/>
      <c r="C685" s="775"/>
      <c r="D685" s="775"/>
      <c r="E685" s="775"/>
      <c r="F685" s="775"/>
      <c r="G685" s="783"/>
    </row>
    <row r="686" spans="1:7" ht="15.75">
      <c r="A686" s="782"/>
      <c r="B686" s="775"/>
      <c r="C686" s="775"/>
      <c r="D686" s="775"/>
      <c r="E686" s="775"/>
      <c r="F686" s="775"/>
      <c r="G686" s="783"/>
    </row>
    <row r="687" spans="1:7" ht="15.75">
      <c r="A687" s="782"/>
      <c r="B687" s="775"/>
      <c r="C687" s="775"/>
      <c r="D687" s="775"/>
      <c r="E687" s="775"/>
      <c r="F687" s="775"/>
      <c r="G687" s="783"/>
    </row>
    <row r="688" spans="1:7" ht="15.75">
      <c r="A688" s="782"/>
      <c r="B688" s="775"/>
      <c r="C688" s="775"/>
      <c r="D688" s="775"/>
      <c r="E688" s="775"/>
      <c r="F688" s="775"/>
      <c r="G688" s="783"/>
    </row>
    <row r="689" spans="1:7" ht="15.75">
      <c r="A689" s="782"/>
      <c r="B689" s="775"/>
      <c r="C689" s="775"/>
      <c r="D689" s="775"/>
      <c r="E689" s="775"/>
      <c r="F689" s="775"/>
      <c r="G689" s="783"/>
    </row>
    <row r="690" spans="1:7" ht="15.75">
      <c r="A690" s="782"/>
      <c r="B690" s="775"/>
      <c r="C690" s="775"/>
      <c r="D690" s="775"/>
      <c r="E690" s="775"/>
      <c r="F690" s="775"/>
      <c r="G690" s="783"/>
    </row>
    <row r="691" spans="1:7" ht="15.75">
      <c r="A691" s="782"/>
      <c r="B691" s="775"/>
      <c r="C691" s="775"/>
      <c r="D691" s="775"/>
      <c r="E691" s="775"/>
      <c r="F691" s="775"/>
      <c r="G691" s="783"/>
    </row>
    <row r="692" spans="1:7" ht="15.75">
      <c r="A692" s="782"/>
      <c r="B692" s="775"/>
      <c r="C692" s="775"/>
      <c r="D692" s="775"/>
      <c r="E692" s="775"/>
      <c r="F692" s="775"/>
      <c r="G692" s="783"/>
    </row>
    <row r="693" spans="1:7" ht="15.75">
      <c r="A693" s="782"/>
      <c r="B693" s="775"/>
      <c r="C693" s="775"/>
      <c r="D693" s="775"/>
      <c r="E693" s="775"/>
      <c r="F693" s="775"/>
      <c r="G693" s="783"/>
    </row>
    <row r="694" spans="1:7" ht="15.75">
      <c r="A694" s="782"/>
      <c r="B694" s="775"/>
      <c r="C694" s="775"/>
      <c r="D694" s="775"/>
      <c r="E694" s="775"/>
      <c r="F694" s="775"/>
      <c r="G694" s="783"/>
    </row>
    <row r="695" spans="1:7" ht="15.75">
      <c r="A695" s="782"/>
      <c r="B695" s="775"/>
      <c r="C695" s="775"/>
      <c r="D695" s="775"/>
      <c r="E695" s="775"/>
      <c r="F695" s="775"/>
      <c r="G695" s="783"/>
    </row>
    <row r="696" spans="1:7" ht="15.75">
      <c r="A696" s="782"/>
      <c r="B696" s="775"/>
      <c r="C696" s="775"/>
      <c r="D696" s="775"/>
      <c r="E696" s="775"/>
      <c r="F696" s="775"/>
      <c r="G696" s="783"/>
    </row>
    <row r="697" spans="1:7" ht="15.75">
      <c r="A697" s="782"/>
      <c r="B697" s="775"/>
      <c r="C697" s="775"/>
      <c r="D697" s="775"/>
      <c r="E697" s="775"/>
      <c r="F697" s="775"/>
      <c r="G697" s="783"/>
    </row>
    <row r="698" spans="1:7" ht="15.75">
      <c r="A698" s="782"/>
      <c r="B698" s="775"/>
      <c r="C698" s="775"/>
      <c r="D698" s="775"/>
      <c r="E698" s="775"/>
      <c r="F698" s="775"/>
      <c r="G698" s="783"/>
    </row>
    <row r="699" spans="1:7" ht="15.75">
      <c r="A699" s="782"/>
      <c r="B699" s="775"/>
      <c r="C699" s="775"/>
      <c r="D699" s="775"/>
      <c r="E699" s="775"/>
      <c r="F699" s="775"/>
      <c r="G699" s="783"/>
    </row>
    <row r="700" spans="1:7" ht="15.75">
      <c r="A700" s="782"/>
      <c r="B700" s="775"/>
      <c r="C700" s="775"/>
      <c r="D700" s="775"/>
      <c r="E700" s="775"/>
      <c r="F700" s="775"/>
      <c r="G700" s="783"/>
    </row>
    <row r="701" spans="1:7" ht="15.75">
      <c r="A701" s="782"/>
      <c r="B701" s="775"/>
      <c r="C701" s="775"/>
      <c r="D701" s="775"/>
      <c r="E701" s="775"/>
      <c r="F701" s="775"/>
      <c r="G701" s="783"/>
    </row>
    <row r="702" spans="1:7" ht="15.75">
      <c r="A702" s="782"/>
      <c r="B702" s="775"/>
      <c r="C702" s="775"/>
      <c r="D702" s="775"/>
      <c r="E702" s="775"/>
      <c r="F702" s="775"/>
      <c r="G702" s="783"/>
    </row>
    <row r="703" spans="1:7" ht="15.75">
      <c r="A703" s="782"/>
      <c r="B703" s="775"/>
      <c r="C703" s="775"/>
      <c r="D703" s="775"/>
      <c r="E703" s="775"/>
      <c r="F703" s="775"/>
      <c r="G703" s="783"/>
    </row>
    <row r="704" spans="1:7" ht="15.75">
      <c r="A704" s="782"/>
      <c r="B704" s="775"/>
      <c r="C704" s="775"/>
      <c r="D704" s="775"/>
      <c r="E704" s="775"/>
      <c r="F704" s="775"/>
      <c r="G704" s="783"/>
    </row>
    <row r="705" spans="1:7" ht="15.75">
      <c r="A705" s="782"/>
      <c r="B705" s="775"/>
      <c r="C705" s="775"/>
      <c r="D705" s="775"/>
      <c r="E705" s="775"/>
      <c r="F705" s="775"/>
      <c r="G705" s="783"/>
    </row>
    <row r="706" spans="1:7" ht="15.75">
      <c r="A706" s="782"/>
      <c r="B706" s="775"/>
      <c r="C706" s="775"/>
      <c r="D706" s="775"/>
      <c r="E706" s="775"/>
      <c r="F706" s="775"/>
      <c r="G706" s="783"/>
    </row>
    <row r="707" spans="1:7" ht="15.75">
      <c r="A707" s="782"/>
      <c r="B707" s="775"/>
      <c r="C707" s="775"/>
      <c r="D707" s="775"/>
      <c r="E707" s="775"/>
      <c r="F707" s="775"/>
      <c r="G707" s="783"/>
    </row>
    <row r="708" spans="1:7" ht="15.75">
      <c r="A708" s="782"/>
      <c r="B708" s="775"/>
      <c r="C708" s="775"/>
      <c r="D708" s="775"/>
      <c r="E708" s="775"/>
      <c r="F708" s="775"/>
      <c r="G708" s="783"/>
    </row>
    <row r="709" spans="1:7" ht="15.75">
      <c r="A709" s="782"/>
      <c r="B709" s="775"/>
      <c r="C709" s="775"/>
      <c r="D709" s="775"/>
      <c r="E709" s="775"/>
      <c r="F709" s="775"/>
      <c r="G709" s="783"/>
    </row>
    <row r="710" spans="1:7" ht="15.75">
      <c r="A710" s="782"/>
      <c r="B710" s="775"/>
      <c r="C710" s="775"/>
      <c r="D710" s="775"/>
      <c r="E710" s="775"/>
      <c r="F710" s="775"/>
      <c r="G710" s="783"/>
    </row>
    <row r="711" spans="1:7" ht="15.75">
      <c r="A711" s="782"/>
      <c r="B711" s="775"/>
      <c r="C711" s="775"/>
      <c r="D711" s="775"/>
      <c r="E711" s="775"/>
      <c r="F711" s="775"/>
      <c r="G711" s="783"/>
    </row>
    <row r="712" spans="1:7" ht="15.75">
      <c r="A712" s="782"/>
      <c r="B712" s="775"/>
      <c r="C712" s="775"/>
      <c r="D712" s="775"/>
      <c r="E712" s="775"/>
      <c r="F712" s="775"/>
      <c r="G712" s="783"/>
    </row>
    <row r="713" spans="1:7" ht="15.75">
      <c r="A713" s="782"/>
      <c r="B713" s="775"/>
      <c r="C713" s="775"/>
      <c r="D713" s="775"/>
      <c r="E713" s="775"/>
      <c r="F713" s="775"/>
      <c r="G713" s="783"/>
    </row>
    <row r="714" spans="1:7" ht="15.75">
      <c r="A714" s="782"/>
      <c r="B714" s="775"/>
      <c r="C714" s="775"/>
      <c r="D714" s="775"/>
      <c r="E714" s="775"/>
      <c r="F714" s="775"/>
      <c r="G714" s="783"/>
    </row>
    <row r="715" spans="1:7" ht="15.75">
      <c r="A715" s="782"/>
      <c r="B715" s="775"/>
      <c r="C715" s="775"/>
      <c r="D715" s="775"/>
      <c r="E715" s="775"/>
      <c r="F715" s="775"/>
      <c r="G715" s="783"/>
    </row>
    <row r="716" spans="1:7" ht="15.75">
      <c r="A716" s="782"/>
      <c r="B716" s="775"/>
      <c r="C716" s="775"/>
      <c r="D716" s="775"/>
      <c r="E716" s="775"/>
      <c r="F716" s="775"/>
      <c r="G716" s="783"/>
    </row>
    <row r="717" spans="1:7" ht="15.75">
      <c r="A717" s="782"/>
      <c r="B717" s="775"/>
      <c r="C717" s="775"/>
      <c r="D717" s="775"/>
      <c r="E717" s="775"/>
      <c r="F717" s="775"/>
      <c r="G717" s="783"/>
    </row>
    <row r="718" spans="1:7" ht="15.75">
      <c r="A718" s="782"/>
      <c r="B718" s="775"/>
      <c r="C718" s="775"/>
      <c r="D718" s="775"/>
      <c r="E718" s="775"/>
      <c r="F718" s="775"/>
      <c r="G718" s="783"/>
    </row>
    <row r="719" spans="1:7" ht="15.75">
      <c r="A719" s="782"/>
      <c r="B719" s="775"/>
      <c r="C719" s="775"/>
      <c r="D719" s="775"/>
      <c r="E719" s="775"/>
      <c r="F719" s="775"/>
      <c r="G719" s="783"/>
    </row>
    <row r="720" spans="1:7" ht="15.75">
      <c r="A720" s="782"/>
      <c r="B720" s="775"/>
      <c r="C720" s="775"/>
      <c r="D720" s="775"/>
      <c r="E720" s="775"/>
      <c r="F720" s="775"/>
      <c r="G720" s="783"/>
    </row>
    <row r="721" spans="1:7" ht="15.75">
      <c r="A721" s="782"/>
      <c r="B721" s="775"/>
      <c r="C721" s="775"/>
      <c r="D721" s="775"/>
      <c r="E721" s="775"/>
      <c r="F721" s="775"/>
      <c r="G721" s="783"/>
    </row>
    <row r="722" spans="1:7" ht="15.75">
      <c r="A722" s="782"/>
      <c r="B722" s="775"/>
      <c r="C722" s="775"/>
      <c r="D722" s="775"/>
      <c r="E722" s="775"/>
      <c r="F722" s="775"/>
      <c r="G722" s="783"/>
    </row>
    <row r="723" spans="1:7" ht="15.75">
      <c r="A723" s="782"/>
      <c r="B723" s="775"/>
      <c r="C723" s="775"/>
      <c r="D723" s="775"/>
      <c r="E723" s="775"/>
      <c r="F723" s="775"/>
      <c r="G723" s="783"/>
    </row>
    <row r="724" spans="1:7" ht="15.75">
      <c r="A724" s="782"/>
      <c r="B724" s="775"/>
      <c r="C724" s="775"/>
      <c r="D724" s="775"/>
      <c r="E724" s="775"/>
      <c r="F724" s="775"/>
      <c r="G724" s="783"/>
    </row>
    <row r="725" spans="1:7" ht="15.75">
      <c r="A725" s="782"/>
      <c r="B725" s="775"/>
      <c r="C725" s="775"/>
      <c r="D725" s="775"/>
      <c r="E725" s="775"/>
      <c r="F725" s="775"/>
      <c r="G725" s="783"/>
    </row>
    <row r="726" spans="1:7" ht="15.75">
      <c r="A726" s="782"/>
      <c r="B726" s="775"/>
      <c r="C726" s="775"/>
      <c r="D726" s="775"/>
      <c r="E726" s="775"/>
      <c r="F726" s="775"/>
      <c r="G726" s="783"/>
    </row>
    <row r="727" spans="1:7" ht="15.75">
      <c r="A727" s="782"/>
      <c r="B727" s="775"/>
      <c r="C727" s="775"/>
      <c r="D727" s="775"/>
      <c r="E727" s="775"/>
      <c r="F727" s="775"/>
      <c r="G727" s="783"/>
    </row>
    <row r="728" spans="1:7" ht="15.75">
      <c r="A728" s="782"/>
      <c r="B728" s="775"/>
      <c r="C728" s="775"/>
      <c r="D728" s="775"/>
      <c r="E728" s="775"/>
      <c r="F728" s="775"/>
      <c r="G728" s="783"/>
    </row>
    <row r="729" spans="1:7" ht="15.75">
      <c r="A729" s="782"/>
      <c r="B729" s="775"/>
      <c r="C729" s="775"/>
      <c r="D729" s="775"/>
      <c r="E729" s="775"/>
      <c r="F729" s="775"/>
      <c r="G729" s="783"/>
    </row>
    <row r="730" spans="1:7" ht="15.75">
      <c r="A730" s="782"/>
      <c r="B730" s="775"/>
      <c r="C730" s="775"/>
      <c r="D730" s="775"/>
      <c r="E730" s="775"/>
      <c r="F730" s="775"/>
      <c r="G730" s="783"/>
    </row>
    <row r="731" spans="1:7" ht="15.75">
      <c r="A731" s="782"/>
      <c r="B731" s="775"/>
      <c r="C731" s="775"/>
      <c r="D731" s="775"/>
      <c r="E731" s="775"/>
      <c r="F731" s="775"/>
      <c r="G731" s="783"/>
    </row>
    <row r="732" spans="1:7" ht="15.75">
      <c r="A732" s="782"/>
      <c r="B732" s="775"/>
      <c r="C732" s="775"/>
      <c r="D732" s="775"/>
      <c r="E732" s="775"/>
      <c r="F732" s="775"/>
      <c r="G732" s="783"/>
    </row>
    <row r="733" spans="1:7" ht="15.75">
      <c r="A733" s="782"/>
      <c r="B733" s="775"/>
      <c r="C733" s="775"/>
      <c r="D733" s="775"/>
      <c r="E733" s="775"/>
      <c r="F733" s="775"/>
      <c r="G733" s="783"/>
    </row>
    <row r="734" spans="1:7" ht="15.75">
      <c r="A734" s="782"/>
      <c r="B734" s="775"/>
      <c r="C734" s="775"/>
      <c r="D734" s="775"/>
      <c r="E734" s="775"/>
      <c r="F734" s="775"/>
      <c r="G734" s="783"/>
    </row>
    <row r="735" spans="1:7" ht="15.75">
      <c r="A735" s="782"/>
      <c r="B735" s="775"/>
      <c r="C735" s="775"/>
      <c r="D735" s="775"/>
      <c r="E735" s="775"/>
      <c r="F735" s="775"/>
      <c r="G735" s="783"/>
    </row>
    <row r="736" spans="1:7" ht="15.75">
      <c r="A736" s="782"/>
      <c r="B736" s="775"/>
      <c r="C736" s="775"/>
      <c r="D736" s="775"/>
      <c r="E736" s="775"/>
      <c r="F736" s="775"/>
      <c r="G736" s="783"/>
    </row>
    <row r="737" spans="1:7" ht="15.75">
      <c r="A737" s="782"/>
      <c r="B737" s="775"/>
      <c r="C737" s="775"/>
      <c r="D737" s="775"/>
      <c r="E737" s="775"/>
      <c r="F737" s="775"/>
      <c r="G737" s="783"/>
    </row>
    <row r="738" spans="1:7" ht="15.75">
      <c r="A738" s="782"/>
      <c r="B738" s="775"/>
      <c r="C738" s="775"/>
      <c r="D738" s="775"/>
      <c r="E738" s="775"/>
      <c r="F738" s="775"/>
      <c r="G738" s="783"/>
    </row>
    <row r="739" spans="1:7" ht="15.75">
      <c r="A739" s="782"/>
      <c r="B739" s="775"/>
      <c r="C739" s="775"/>
      <c r="D739" s="775"/>
      <c r="E739" s="775"/>
      <c r="F739" s="775"/>
      <c r="G739" s="783"/>
    </row>
    <row r="740" spans="1:7" ht="15.75">
      <c r="A740" s="782"/>
      <c r="B740" s="775"/>
      <c r="C740" s="775"/>
      <c r="D740" s="775"/>
      <c r="E740" s="775"/>
      <c r="F740" s="775"/>
      <c r="G740" s="783"/>
    </row>
    <row r="741" spans="1:7" ht="15.75">
      <c r="A741" s="782"/>
      <c r="B741" s="775"/>
      <c r="C741" s="775"/>
      <c r="D741" s="775"/>
      <c r="E741" s="775"/>
      <c r="F741" s="775"/>
      <c r="G741" s="783"/>
    </row>
    <row r="742" spans="1:7" ht="15.75">
      <c r="A742" s="782"/>
      <c r="B742" s="775"/>
      <c r="C742" s="775"/>
      <c r="D742" s="775"/>
      <c r="E742" s="775"/>
      <c r="F742" s="775"/>
      <c r="G742" s="783"/>
    </row>
    <row r="743" spans="1:7" ht="15.75">
      <c r="A743" s="782"/>
      <c r="B743" s="775"/>
      <c r="C743" s="775"/>
      <c r="D743" s="775"/>
      <c r="E743" s="775"/>
      <c r="F743" s="775"/>
      <c r="G743" s="783"/>
    </row>
    <row r="744" spans="1:7" ht="15.75">
      <c r="A744" s="782"/>
      <c r="B744" s="775"/>
      <c r="C744" s="775"/>
      <c r="D744" s="775"/>
      <c r="E744" s="775"/>
      <c r="F744" s="775"/>
      <c r="G744" s="783"/>
    </row>
    <row r="745" spans="1:7" ht="15.75">
      <c r="A745" s="782"/>
      <c r="B745" s="775"/>
      <c r="C745" s="775"/>
      <c r="D745" s="775"/>
      <c r="E745" s="775"/>
      <c r="F745" s="775"/>
      <c r="G745" s="783"/>
    </row>
    <row r="746" spans="1:7" ht="15.75">
      <c r="A746" s="782"/>
      <c r="B746" s="775"/>
      <c r="C746" s="775"/>
      <c r="D746" s="775"/>
      <c r="E746" s="775"/>
      <c r="F746" s="775"/>
      <c r="G746" s="783"/>
    </row>
    <row r="747" spans="1:7" ht="15.75">
      <c r="A747" s="782"/>
      <c r="B747" s="775"/>
      <c r="C747" s="775"/>
      <c r="D747" s="775"/>
      <c r="E747" s="775"/>
      <c r="F747" s="775"/>
      <c r="G747" s="783"/>
    </row>
    <row r="748" spans="1:7" ht="15.75">
      <c r="A748" s="782"/>
      <c r="B748" s="775"/>
      <c r="C748" s="775"/>
      <c r="D748" s="775"/>
      <c r="E748" s="775"/>
      <c r="F748" s="775"/>
      <c r="G748" s="783"/>
    </row>
    <row r="749" spans="1:7" ht="15.75">
      <c r="A749" s="782"/>
      <c r="B749" s="775"/>
      <c r="C749" s="775"/>
      <c r="D749" s="775"/>
      <c r="E749" s="775"/>
      <c r="F749" s="775"/>
      <c r="G749" s="783"/>
    </row>
    <row r="750" spans="1:7" ht="15.75">
      <c r="A750" s="782"/>
      <c r="B750" s="775"/>
      <c r="C750" s="775"/>
      <c r="D750" s="775"/>
      <c r="E750" s="775"/>
      <c r="F750" s="775"/>
      <c r="G750" s="783"/>
    </row>
    <row r="751" spans="1:7" ht="15.75">
      <c r="A751" s="782"/>
      <c r="B751" s="775"/>
      <c r="C751" s="775"/>
      <c r="D751" s="775"/>
      <c r="E751" s="775"/>
      <c r="F751" s="775"/>
      <c r="G751" s="783"/>
    </row>
    <row r="752" spans="1:7" ht="15.75">
      <c r="A752" s="782"/>
      <c r="B752" s="775"/>
      <c r="C752" s="775"/>
      <c r="D752" s="775"/>
      <c r="E752" s="775"/>
      <c r="F752" s="775"/>
      <c r="G752" s="783"/>
    </row>
    <row r="753" spans="1:7" ht="15.75">
      <c r="A753" s="782"/>
      <c r="B753" s="775"/>
      <c r="C753" s="775"/>
      <c r="D753" s="775"/>
      <c r="E753" s="775"/>
      <c r="F753" s="775"/>
      <c r="G753" s="783"/>
    </row>
    <row r="754" spans="1:7" ht="15.75">
      <c r="A754" s="782"/>
      <c r="B754" s="775"/>
      <c r="C754" s="775"/>
      <c r="D754" s="775"/>
      <c r="E754" s="775"/>
      <c r="F754" s="775"/>
      <c r="G754" s="783"/>
    </row>
    <row r="755" spans="1:7" ht="15.75">
      <c r="A755" s="782"/>
      <c r="B755" s="775"/>
      <c r="C755" s="775"/>
      <c r="D755" s="775"/>
      <c r="E755" s="775"/>
      <c r="F755" s="775"/>
      <c r="G755" s="783"/>
    </row>
    <row r="756" spans="1:7" ht="15.75">
      <c r="A756" s="782"/>
      <c r="B756" s="775"/>
      <c r="C756" s="775"/>
      <c r="D756" s="775"/>
      <c r="E756" s="775"/>
      <c r="F756" s="775"/>
      <c r="G756" s="783"/>
    </row>
    <row r="757" spans="1:7" ht="15.75">
      <c r="A757" s="782"/>
      <c r="B757" s="775"/>
      <c r="C757" s="775"/>
      <c r="D757" s="775"/>
      <c r="E757" s="775"/>
      <c r="F757" s="775"/>
      <c r="G757" s="783"/>
    </row>
    <row r="758" spans="1:7" ht="15.75">
      <c r="A758" s="782"/>
      <c r="B758" s="775"/>
      <c r="C758" s="775"/>
      <c r="D758" s="775"/>
      <c r="E758" s="775"/>
      <c r="F758" s="775"/>
      <c r="G758" s="783"/>
    </row>
    <row r="759" spans="1:7" ht="15.75">
      <c r="A759" s="782"/>
      <c r="B759" s="775"/>
      <c r="C759" s="775"/>
      <c r="D759" s="775"/>
      <c r="E759" s="775"/>
      <c r="F759" s="775"/>
      <c r="G759" s="783"/>
    </row>
    <row r="760" spans="1:7" ht="15.75">
      <c r="A760" s="782"/>
      <c r="B760" s="775"/>
      <c r="C760" s="775"/>
      <c r="D760" s="775"/>
      <c r="E760" s="775"/>
      <c r="F760" s="775"/>
      <c r="G760" s="783"/>
    </row>
    <row r="761" spans="1:7" ht="15.75">
      <c r="A761" s="782"/>
      <c r="B761" s="775"/>
      <c r="C761" s="775"/>
      <c r="D761" s="775"/>
      <c r="E761" s="775"/>
      <c r="F761" s="775"/>
      <c r="G761" s="783"/>
    </row>
    <row r="762" spans="1:7" ht="15.75">
      <c r="A762" s="782"/>
      <c r="B762" s="775"/>
      <c r="C762" s="775"/>
      <c r="D762" s="775"/>
      <c r="E762" s="775"/>
      <c r="F762" s="775"/>
      <c r="G762" s="783"/>
    </row>
    <row r="763" spans="1:7" ht="15.75">
      <c r="A763" s="782"/>
      <c r="B763" s="775"/>
      <c r="C763" s="775"/>
      <c r="D763" s="775"/>
      <c r="E763" s="775"/>
      <c r="F763" s="775"/>
      <c r="G763" s="783"/>
    </row>
    <row r="764" spans="1:7" ht="15.75">
      <c r="A764" s="782"/>
      <c r="B764" s="775"/>
      <c r="C764" s="775"/>
      <c r="D764" s="775"/>
      <c r="E764" s="775"/>
      <c r="F764" s="775"/>
      <c r="G764" s="783"/>
    </row>
    <row r="765" spans="1:7" ht="15.75">
      <c r="A765" s="782"/>
      <c r="B765" s="775"/>
      <c r="C765" s="775"/>
      <c r="D765" s="775"/>
      <c r="E765" s="775"/>
      <c r="F765" s="775"/>
      <c r="G765" s="783"/>
    </row>
    <row r="766" spans="1:7" ht="15.75">
      <c r="A766" s="782"/>
      <c r="B766" s="775"/>
      <c r="C766" s="775"/>
      <c r="D766" s="775"/>
      <c r="E766" s="775"/>
      <c r="F766" s="775"/>
      <c r="G766" s="783"/>
    </row>
    <row r="767" spans="1:7" ht="15.75">
      <c r="A767" s="782"/>
      <c r="B767" s="775"/>
      <c r="C767" s="775"/>
      <c r="D767" s="775"/>
      <c r="E767" s="775"/>
      <c r="F767" s="775"/>
      <c r="G767" s="783"/>
    </row>
    <row r="768" spans="1:7" ht="15.75">
      <c r="A768" s="782"/>
      <c r="B768" s="775"/>
      <c r="C768" s="775"/>
      <c r="D768" s="775"/>
      <c r="E768" s="775"/>
      <c r="F768" s="775"/>
      <c r="G768" s="783"/>
    </row>
    <row r="769" spans="1:7" ht="15.75">
      <c r="A769" s="782"/>
      <c r="B769" s="775"/>
      <c r="C769" s="775"/>
      <c r="D769" s="775"/>
      <c r="E769" s="775"/>
      <c r="F769" s="775"/>
      <c r="G769" s="783"/>
    </row>
    <row r="770" spans="1:7" ht="15.75">
      <c r="A770" s="782"/>
      <c r="B770" s="775"/>
      <c r="C770" s="775"/>
      <c r="D770" s="775"/>
      <c r="E770" s="775"/>
      <c r="F770" s="775"/>
      <c r="G770" s="783"/>
    </row>
    <row r="771" spans="1:7" ht="15.75">
      <c r="A771" s="782"/>
      <c r="B771" s="775"/>
      <c r="C771" s="775"/>
      <c r="D771" s="775"/>
      <c r="E771" s="775"/>
      <c r="F771" s="775"/>
      <c r="G771" s="783"/>
    </row>
    <row r="772" spans="1:7" ht="15.75">
      <c r="A772" s="782"/>
      <c r="B772" s="775"/>
      <c r="C772" s="775"/>
      <c r="D772" s="775"/>
      <c r="E772" s="775"/>
      <c r="F772" s="775"/>
      <c r="G772" s="783"/>
    </row>
    <row r="773" spans="1:7" ht="15.75">
      <c r="A773" s="782"/>
      <c r="B773" s="775"/>
      <c r="C773" s="775"/>
      <c r="D773" s="775"/>
      <c r="E773" s="775"/>
      <c r="F773" s="775"/>
      <c r="G773" s="783"/>
    </row>
    <row r="774" spans="1:7" ht="15.75">
      <c r="A774" s="782"/>
      <c r="B774" s="775"/>
      <c r="C774" s="775"/>
      <c r="D774" s="775"/>
      <c r="E774" s="775"/>
      <c r="F774" s="775"/>
      <c r="G774" s="783"/>
    </row>
    <row r="775" spans="1:7" ht="15.75">
      <c r="A775" s="782"/>
      <c r="B775" s="775"/>
      <c r="C775" s="775"/>
      <c r="D775" s="775"/>
      <c r="E775" s="775"/>
      <c r="F775" s="775"/>
      <c r="G775" s="783"/>
    </row>
    <row r="776" spans="1:7" ht="15.75">
      <c r="A776" s="782"/>
      <c r="B776" s="775"/>
      <c r="C776" s="775"/>
      <c r="D776" s="775"/>
      <c r="E776" s="775"/>
      <c r="F776" s="775"/>
      <c r="G776" s="783"/>
    </row>
    <row r="777" spans="1:7" ht="15.75">
      <c r="A777" s="782"/>
      <c r="B777" s="775"/>
      <c r="C777" s="775"/>
      <c r="D777" s="775"/>
      <c r="E777" s="775"/>
      <c r="F777" s="775"/>
      <c r="G777" s="783"/>
    </row>
    <row r="778" spans="1:7" ht="15.75">
      <c r="A778" s="782"/>
      <c r="B778" s="775"/>
      <c r="C778" s="775"/>
      <c r="D778" s="775"/>
      <c r="E778" s="775"/>
      <c r="F778" s="775"/>
      <c r="G778" s="783"/>
    </row>
    <row r="779" spans="1:7" ht="15.75">
      <c r="A779" s="782"/>
      <c r="B779" s="775"/>
      <c r="C779" s="775"/>
      <c r="D779" s="775"/>
      <c r="E779" s="775"/>
      <c r="F779" s="775"/>
      <c r="G779" s="783"/>
    </row>
    <row r="780" spans="1:7" ht="15.75">
      <c r="A780" s="782"/>
      <c r="B780" s="775"/>
      <c r="C780" s="775"/>
      <c r="D780" s="775"/>
      <c r="E780" s="775"/>
      <c r="F780" s="775"/>
      <c r="G780" s="783"/>
    </row>
    <row r="781" spans="1:7" ht="15.75">
      <c r="A781" s="782"/>
      <c r="B781" s="775"/>
      <c r="C781" s="775"/>
      <c r="D781" s="775"/>
      <c r="E781" s="775"/>
      <c r="F781" s="775"/>
      <c r="G781" s="783"/>
    </row>
    <row r="782" spans="1:7" ht="15.75">
      <c r="A782" s="782"/>
      <c r="B782" s="775"/>
      <c r="C782" s="775"/>
      <c r="D782" s="775"/>
      <c r="E782" s="775"/>
      <c r="F782" s="775"/>
      <c r="G782" s="783"/>
    </row>
    <row r="783" spans="1:7" ht="15.75">
      <c r="A783" s="782"/>
      <c r="B783" s="775"/>
      <c r="C783" s="775"/>
      <c r="D783" s="775"/>
      <c r="E783" s="775"/>
      <c r="F783" s="775"/>
      <c r="G783" s="783"/>
    </row>
    <row r="784" spans="1:7" ht="15.75">
      <c r="A784" s="782"/>
      <c r="B784" s="775"/>
      <c r="C784" s="775"/>
      <c r="D784" s="775"/>
      <c r="E784" s="775"/>
      <c r="F784" s="775"/>
      <c r="G784" s="783"/>
    </row>
    <row r="785" spans="1:7" ht="15.75">
      <c r="A785" s="782"/>
      <c r="B785" s="775"/>
      <c r="C785" s="775"/>
      <c r="D785" s="775"/>
      <c r="E785" s="775"/>
      <c r="F785" s="775"/>
      <c r="G785" s="783"/>
    </row>
    <row r="786" spans="1:7" ht="15.75">
      <c r="A786" s="782"/>
      <c r="B786" s="775"/>
      <c r="C786" s="775"/>
      <c r="D786" s="775"/>
      <c r="E786" s="775"/>
      <c r="F786" s="775"/>
      <c r="G786" s="783"/>
    </row>
    <row r="787" spans="1:7" ht="15.75">
      <c r="A787" s="782"/>
      <c r="B787" s="775"/>
      <c r="C787" s="775"/>
      <c r="D787" s="775"/>
      <c r="E787" s="775"/>
      <c r="F787" s="775"/>
      <c r="G787" s="783"/>
    </row>
    <row r="788" spans="1:7" ht="15.75">
      <c r="A788" s="782"/>
      <c r="B788" s="775"/>
      <c r="C788" s="775"/>
      <c r="D788" s="775"/>
      <c r="E788" s="775"/>
      <c r="F788" s="775"/>
      <c r="G788" s="783"/>
    </row>
    <row r="789" spans="1:7" ht="15.75">
      <c r="A789" s="782"/>
      <c r="B789" s="775"/>
      <c r="C789" s="775"/>
      <c r="D789" s="775"/>
      <c r="E789" s="775"/>
      <c r="F789" s="775"/>
      <c r="G789" s="783"/>
    </row>
    <row r="790" spans="1:7" ht="15.75">
      <c r="A790" s="782"/>
      <c r="B790" s="775"/>
      <c r="C790" s="775"/>
      <c r="D790" s="775"/>
      <c r="E790" s="775"/>
      <c r="F790" s="775"/>
      <c r="G790" s="783"/>
    </row>
    <row r="791" spans="1:7" ht="15.75">
      <c r="A791" s="782"/>
      <c r="B791" s="775"/>
      <c r="C791" s="775"/>
      <c r="D791" s="775"/>
      <c r="E791" s="775"/>
      <c r="F791" s="775"/>
      <c r="G791" s="783"/>
    </row>
    <row r="792" spans="1:7" ht="15.75">
      <c r="A792" s="782"/>
      <c r="B792" s="775"/>
      <c r="C792" s="775"/>
      <c r="D792" s="775"/>
      <c r="E792" s="775"/>
      <c r="F792" s="775"/>
      <c r="G792" s="783"/>
    </row>
    <row r="793" spans="1:7" ht="15.75">
      <c r="A793" s="782"/>
      <c r="B793" s="775"/>
      <c r="C793" s="775"/>
      <c r="D793" s="775"/>
      <c r="E793" s="775"/>
      <c r="F793" s="775"/>
      <c r="G793" s="783"/>
    </row>
    <row r="794" spans="1:7" ht="15.75">
      <c r="A794" s="782"/>
      <c r="B794" s="775"/>
      <c r="C794" s="775"/>
      <c r="D794" s="775"/>
      <c r="E794" s="775"/>
      <c r="F794" s="775"/>
      <c r="G794" s="783"/>
    </row>
    <row r="795" spans="1:7" ht="15.75">
      <c r="A795" s="782"/>
      <c r="B795" s="775"/>
      <c r="C795" s="775"/>
      <c r="D795" s="775"/>
      <c r="E795" s="775"/>
      <c r="F795" s="775"/>
      <c r="G795" s="783"/>
    </row>
    <row r="796" spans="1:7" ht="15.75">
      <c r="A796" s="782"/>
      <c r="B796" s="775"/>
      <c r="C796" s="775"/>
      <c r="D796" s="775"/>
      <c r="E796" s="775"/>
      <c r="F796" s="775"/>
      <c r="G796" s="783"/>
    </row>
    <row r="797" spans="1:7" ht="15.75">
      <c r="A797" s="782"/>
      <c r="B797" s="775"/>
      <c r="C797" s="775"/>
      <c r="D797" s="775"/>
      <c r="E797" s="775"/>
      <c r="F797" s="775"/>
      <c r="G797" s="783"/>
    </row>
    <row r="798" spans="1:7" ht="15.75">
      <c r="A798" s="782"/>
      <c r="B798" s="775"/>
      <c r="C798" s="775"/>
      <c r="D798" s="775"/>
      <c r="E798" s="775"/>
      <c r="F798" s="775"/>
      <c r="G798" s="783"/>
    </row>
    <row r="799" spans="1:7" ht="15.75">
      <c r="A799" s="782"/>
      <c r="B799" s="775"/>
      <c r="C799" s="775"/>
      <c r="D799" s="775"/>
      <c r="E799" s="775"/>
      <c r="F799" s="775"/>
      <c r="G799" s="783"/>
    </row>
    <row r="800" spans="1:7" ht="15.75">
      <c r="A800" s="782"/>
      <c r="B800" s="775"/>
      <c r="C800" s="775"/>
      <c r="D800" s="775"/>
      <c r="E800" s="775"/>
      <c r="F800" s="775"/>
      <c r="G800" s="783"/>
    </row>
    <row r="801" spans="1:7" ht="15.75">
      <c r="A801" s="782"/>
      <c r="B801" s="775"/>
      <c r="C801" s="775"/>
      <c r="D801" s="775"/>
      <c r="E801" s="775"/>
      <c r="F801" s="775"/>
      <c r="G801" s="783"/>
    </row>
    <row r="802" spans="1:7" ht="15.75">
      <c r="A802" s="782"/>
      <c r="B802" s="775"/>
      <c r="C802" s="775"/>
      <c r="D802" s="775"/>
      <c r="E802" s="775"/>
      <c r="F802" s="775"/>
      <c r="G802" s="783"/>
    </row>
    <row r="803" spans="1:7" ht="15.75">
      <c r="A803" s="782"/>
      <c r="B803" s="775"/>
      <c r="C803" s="775"/>
      <c r="D803" s="775"/>
      <c r="E803" s="775"/>
      <c r="F803" s="775"/>
      <c r="G803" s="783"/>
    </row>
    <row r="804" spans="1:7" ht="15.75">
      <c r="A804" s="782"/>
      <c r="B804" s="775"/>
      <c r="C804" s="775"/>
      <c r="D804" s="775"/>
      <c r="E804" s="775"/>
      <c r="F804" s="775"/>
      <c r="G804" s="783"/>
    </row>
    <row r="805" spans="1:7" ht="15.75">
      <c r="A805" s="782"/>
      <c r="B805" s="775"/>
      <c r="C805" s="775"/>
      <c r="D805" s="775"/>
      <c r="E805" s="775"/>
      <c r="F805" s="775"/>
      <c r="G805" s="783"/>
    </row>
    <row r="806" spans="1:7" ht="15.75">
      <c r="A806" s="782"/>
      <c r="B806" s="775"/>
      <c r="C806" s="775"/>
      <c r="D806" s="775"/>
      <c r="E806" s="775"/>
      <c r="F806" s="775"/>
      <c r="G806" s="783"/>
    </row>
    <row r="807" spans="1:7" ht="15.75">
      <c r="A807" s="782"/>
      <c r="B807" s="775"/>
      <c r="C807" s="775"/>
      <c r="D807" s="775"/>
      <c r="E807" s="775"/>
      <c r="F807" s="775"/>
      <c r="G807" s="783"/>
    </row>
    <row r="808" spans="1:7" ht="15.75">
      <c r="A808" s="782"/>
      <c r="B808" s="775"/>
      <c r="C808" s="775"/>
      <c r="D808" s="775"/>
      <c r="E808" s="775"/>
      <c r="F808" s="775"/>
      <c r="G808" s="783"/>
    </row>
    <row r="809" spans="1:7" ht="15.75">
      <c r="A809" s="782"/>
      <c r="B809" s="775"/>
      <c r="C809" s="775"/>
      <c r="D809" s="775"/>
      <c r="E809" s="775"/>
      <c r="F809" s="775"/>
      <c r="G809" s="783"/>
    </row>
    <row r="810" spans="1:7" ht="15.75">
      <c r="A810" s="782"/>
      <c r="B810" s="775"/>
      <c r="C810" s="775"/>
      <c r="D810" s="775"/>
      <c r="E810" s="775"/>
      <c r="F810" s="775"/>
      <c r="G810" s="783"/>
    </row>
    <row r="811" spans="1:7" ht="15.75">
      <c r="A811" s="782"/>
      <c r="B811" s="775"/>
      <c r="C811" s="775"/>
      <c r="D811" s="775"/>
      <c r="E811" s="775"/>
      <c r="F811" s="775"/>
      <c r="G811" s="783"/>
    </row>
    <row r="812" spans="1:7" ht="15.75">
      <c r="A812" s="782"/>
      <c r="B812" s="775"/>
      <c r="C812" s="775"/>
      <c r="D812" s="775"/>
      <c r="E812" s="775"/>
      <c r="F812" s="775"/>
      <c r="G812" s="783"/>
    </row>
    <row r="813" spans="1:7" ht="15.75">
      <c r="A813" s="782"/>
      <c r="B813" s="775"/>
      <c r="C813" s="775"/>
      <c r="D813" s="775"/>
      <c r="E813" s="775"/>
      <c r="F813" s="775"/>
      <c r="G813" s="783"/>
    </row>
    <row r="814" spans="1:7" ht="15.75">
      <c r="A814" s="782"/>
      <c r="B814" s="775"/>
      <c r="C814" s="775"/>
      <c r="D814" s="775"/>
      <c r="E814" s="775"/>
      <c r="F814" s="775"/>
      <c r="G814" s="783"/>
    </row>
    <row r="815" spans="1:7" ht="15.75">
      <c r="A815" s="782"/>
      <c r="B815" s="775"/>
      <c r="C815" s="775"/>
      <c r="D815" s="775"/>
      <c r="E815" s="775"/>
      <c r="F815" s="775"/>
      <c r="G815" s="783"/>
    </row>
    <row r="816" spans="1:7" ht="15.75">
      <c r="A816" s="782"/>
      <c r="B816" s="775"/>
      <c r="C816" s="775"/>
      <c r="D816" s="775"/>
      <c r="E816" s="775"/>
      <c r="F816" s="775"/>
      <c r="G816" s="783"/>
    </row>
    <row r="817" spans="1:7" ht="15.75">
      <c r="A817" s="782"/>
      <c r="B817" s="775"/>
      <c r="C817" s="775"/>
      <c r="D817" s="775"/>
      <c r="E817" s="775"/>
      <c r="F817" s="775"/>
      <c r="G817" s="783"/>
    </row>
    <row r="818" spans="1:7" ht="15.75">
      <c r="A818" s="782"/>
      <c r="B818" s="775"/>
      <c r="C818" s="775"/>
      <c r="D818" s="775"/>
      <c r="E818" s="775"/>
      <c r="F818" s="775"/>
      <c r="G818" s="783"/>
    </row>
    <row r="819" spans="1:7" ht="15.75">
      <c r="A819" s="782"/>
      <c r="B819" s="775"/>
      <c r="C819" s="775"/>
      <c r="D819" s="775"/>
      <c r="E819" s="775"/>
      <c r="F819" s="775"/>
      <c r="G819" s="783"/>
    </row>
    <row r="820" spans="1:7" ht="15.75">
      <c r="A820" s="782"/>
      <c r="B820" s="775"/>
      <c r="C820" s="775"/>
      <c r="D820" s="775"/>
      <c r="E820" s="775"/>
      <c r="F820" s="775"/>
      <c r="G820" s="783"/>
    </row>
    <row r="821" spans="1:7" ht="15.75">
      <c r="A821" s="782"/>
      <c r="B821" s="775"/>
      <c r="C821" s="775"/>
      <c r="D821" s="775"/>
      <c r="E821" s="775"/>
      <c r="F821" s="775"/>
      <c r="G821" s="783"/>
    </row>
    <row r="822" spans="1:7" ht="15.75">
      <c r="A822" s="782"/>
      <c r="B822" s="775"/>
      <c r="C822" s="775"/>
      <c r="D822" s="775"/>
      <c r="E822" s="775"/>
      <c r="F822" s="775"/>
      <c r="G822" s="783"/>
    </row>
    <row r="823" spans="1:7" ht="15.75">
      <c r="A823" s="782"/>
      <c r="B823" s="775"/>
      <c r="C823" s="775"/>
      <c r="D823" s="775"/>
      <c r="E823" s="775"/>
      <c r="F823" s="775"/>
      <c r="G823" s="783"/>
    </row>
    <row r="824" spans="1:7" ht="15.75">
      <c r="A824" s="782"/>
      <c r="B824" s="775"/>
      <c r="C824" s="775"/>
      <c r="D824" s="775"/>
      <c r="E824" s="775"/>
      <c r="F824" s="775"/>
      <c r="G824" s="783"/>
    </row>
    <row r="825" spans="1:7" ht="15.75">
      <c r="A825" s="782"/>
      <c r="B825" s="775"/>
      <c r="C825" s="775"/>
      <c r="D825" s="775"/>
      <c r="E825" s="775"/>
      <c r="F825" s="775"/>
      <c r="G825" s="783"/>
    </row>
    <row r="826" spans="1:7" ht="15.75">
      <c r="A826" s="782"/>
      <c r="B826" s="775"/>
      <c r="C826" s="775"/>
      <c r="D826" s="775"/>
      <c r="E826" s="775"/>
      <c r="F826" s="775"/>
      <c r="G826" s="783"/>
    </row>
    <row r="827" spans="1:7" ht="15.75">
      <c r="A827" s="782"/>
      <c r="B827" s="775"/>
      <c r="C827" s="775"/>
      <c r="D827" s="775"/>
      <c r="E827" s="775"/>
      <c r="F827" s="775"/>
      <c r="G827" s="783"/>
    </row>
    <row r="828" spans="1:7" ht="15.75">
      <c r="A828" s="782"/>
      <c r="B828" s="775"/>
      <c r="C828" s="775"/>
      <c r="D828" s="775"/>
      <c r="E828" s="775"/>
      <c r="F828" s="775"/>
      <c r="G828" s="783"/>
    </row>
    <row r="829" spans="1:7" ht="15.75">
      <c r="A829" s="782"/>
      <c r="B829" s="775"/>
      <c r="C829" s="775"/>
      <c r="D829" s="775"/>
      <c r="E829" s="775"/>
      <c r="F829" s="775"/>
      <c r="G829" s="783"/>
    </row>
    <row r="830" spans="1:7" ht="15.75">
      <c r="A830" s="782"/>
      <c r="B830" s="775"/>
      <c r="C830" s="775"/>
      <c r="D830" s="775"/>
      <c r="E830" s="775"/>
      <c r="F830" s="775"/>
      <c r="G830" s="783"/>
    </row>
    <row r="831" spans="1:7" ht="15.75">
      <c r="A831" s="782"/>
      <c r="B831" s="775"/>
      <c r="C831" s="775"/>
      <c r="D831" s="775"/>
      <c r="E831" s="775"/>
      <c r="F831" s="775"/>
      <c r="G831" s="783"/>
    </row>
    <row r="832" spans="1:7" ht="15.75">
      <c r="A832" s="782"/>
      <c r="B832" s="775"/>
      <c r="C832" s="775"/>
      <c r="D832" s="775"/>
      <c r="E832" s="775"/>
      <c r="F832" s="775"/>
      <c r="G832" s="783"/>
    </row>
    <row r="833" spans="1:7" ht="15.75">
      <c r="A833" s="782"/>
      <c r="B833" s="775"/>
      <c r="C833" s="775"/>
      <c r="D833" s="775"/>
      <c r="E833" s="775"/>
      <c r="F833" s="775"/>
      <c r="G833" s="783"/>
    </row>
    <row r="834" spans="1:7" ht="15.75">
      <c r="A834" s="782"/>
      <c r="B834" s="775"/>
      <c r="C834" s="775"/>
      <c r="D834" s="775"/>
      <c r="E834" s="775"/>
      <c r="F834" s="775"/>
      <c r="G834" s="783"/>
    </row>
    <row r="835" spans="1:7" ht="15.75">
      <c r="A835" s="782"/>
      <c r="B835" s="775"/>
      <c r="C835" s="775"/>
      <c r="D835" s="775"/>
      <c r="E835" s="775"/>
      <c r="F835" s="775"/>
      <c r="G835" s="783"/>
    </row>
    <row r="836" spans="1:7" ht="15.75">
      <c r="A836" s="782"/>
      <c r="B836" s="775"/>
      <c r="C836" s="775"/>
      <c r="D836" s="775"/>
      <c r="E836" s="775"/>
      <c r="F836" s="775"/>
      <c r="G836" s="783"/>
    </row>
    <row r="837" spans="1:7" ht="15.75">
      <c r="A837" s="782"/>
      <c r="B837" s="775"/>
      <c r="C837" s="775"/>
      <c r="D837" s="775"/>
      <c r="E837" s="775"/>
      <c r="F837" s="775"/>
      <c r="G837" s="783"/>
    </row>
    <row r="838" spans="1:7" ht="15.75">
      <c r="A838" s="782"/>
      <c r="B838" s="775"/>
      <c r="C838" s="775"/>
      <c r="D838" s="775"/>
      <c r="E838" s="775"/>
      <c r="F838" s="775"/>
      <c r="G838" s="783"/>
    </row>
    <row r="839" spans="1:7" ht="15.75">
      <c r="A839" s="782"/>
      <c r="B839" s="775"/>
      <c r="C839" s="775"/>
      <c r="D839" s="775"/>
      <c r="E839" s="775"/>
      <c r="F839" s="775"/>
      <c r="G839" s="783"/>
    </row>
    <row r="840" spans="1:7" ht="15.75">
      <c r="A840" s="782"/>
      <c r="B840" s="775"/>
      <c r="C840" s="775"/>
      <c r="D840" s="775"/>
      <c r="E840" s="775"/>
      <c r="F840" s="775"/>
      <c r="G840" s="783"/>
    </row>
    <row r="841" spans="1:7" ht="15.75">
      <c r="A841" s="782"/>
      <c r="B841" s="775"/>
      <c r="C841" s="775"/>
      <c r="D841" s="775"/>
      <c r="E841" s="775"/>
      <c r="F841" s="775"/>
      <c r="G841" s="783"/>
    </row>
    <row r="842" spans="1:7" ht="15.75">
      <c r="A842" s="782"/>
      <c r="B842" s="775"/>
      <c r="C842" s="775"/>
      <c r="D842" s="775"/>
      <c r="E842" s="775"/>
      <c r="F842" s="775"/>
      <c r="G842" s="783"/>
    </row>
    <row r="843" spans="1:7" ht="15.75">
      <c r="A843" s="782"/>
      <c r="B843" s="775"/>
      <c r="C843" s="775"/>
      <c r="D843" s="775"/>
      <c r="E843" s="775"/>
      <c r="F843" s="775"/>
      <c r="G843" s="783"/>
    </row>
    <row r="844" spans="1:7" ht="15.75">
      <c r="A844" s="782"/>
      <c r="B844" s="775"/>
      <c r="C844" s="775"/>
      <c r="D844" s="775"/>
      <c r="E844" s="775"/>
      <c r="F844" s="775"/>
      <c r="G844" s="783"/>
    </row>
    <row r="845" spans="1:7" ht="15.75">
      <c r="A845" s="782"/>
      <c r="B845" s="775"/>
      <c r="C845" s="775"/>
      <c r="D845" s="775"/>
      <c r="E845" s="775"/>
      <c r="F845" s="775"/>
      <c r="G845" s="783"/>
    </row>
    <row r="846" spans="1:7" ht="15.75">
      <c r="A846" s="782"/>
      <c r="B846" s="775"/>
      <c r="C846" s="775"/>
      <c r="D846" s="775"/>
      <c r="E846" s="775"/>
      <c r="F846" s="775"/>
      <c r="G846" s="783"/>
    </row>
    <row r="847" spans="1:7" ht="15.75">
      <c r="A847" s="782"/>
      <c r="B847" s="775"/>
      <c r="C847" s="775"/>
      <c r="D847" s="775"/>
      <c r="E847" s="775"/>
      <c r="F847" s="775"/>
      <c r="G847" s="783"/>
    </row>
    <row r="848" spans="1:7" ht="15.75">
      <c r="A848" s="782"/>
      <c r="B848" s="775"/>
      <c r="C848" s="775"/>
      <c r="D848" s="775"/>
      <c r="E848" s="775"/>
      <c r="F848" s="775"/>
      <c r="G848" s="783"/>
    </row>
    <row r="849" spans="1:7" ht="15.75">
      <c r="A849" s="782"/>
      <c r="B849" s="775"/>
      <c r="C849" s="775"/>
      <c r="D849" s="775"/>
      <c r="E849" s="775"/>
      <c r="F849" s="775"/>
      <c r="G849" s="783"/>
    </row>
    <row r="850" spans="1:7" ht="15.75">
      <c r="A850" s="782"/>
      <c r="B850" s="775"/>
      <c r="C850" s="775"/>
      <c r="D850" s="775"/>
      <c r="E850" s="775"/>
      <c r="F850" s="775"/>
      <c r="G850" s="783"/>
    </row>
    <row r="851" spans="1:7" ht="15.75">
      <c r="A851" s="782"/>
      <c r="B851" s="775"/>
      <c r="C851" s="775"/>
      <c r="D851" s="775"/>
      <c r="E851" s="775"/>
      <c r="F851" s="775"/>
      <c r="G851" s="783"/>
    </row>
    <row r="852" spans="1:7" ht="15.75">
      <c r="A852" s="782"/>
      <c r="B852" s="775"/>
      <c r="C852" s="775"/>
      <c r="D852" s="775"/>
      <c r="E852" s="775"/>
      <c r="F852" s="775"/>
      <c r="G852" s="783"/>
    </row>
    <row r="853" spans="1:7" ht="15.75">
      <c r="A853" s="782"/>
      <c r="B853" s="775"/>
      <c r="C853" s="775"/>
      <c r="D853" s="775"/>
      <c r="E853" s="775"/>
      <c r="F853" s="775"/>
      <c r="G853" s="783"/>
    </row>
    <row r="854" spans="1:7" ht="15.75">
      <c r="A854" s="782"/>
      <c r="B854" s="775"/>
      <c r="C854" s="775"/>
      <c r="D854" s="775"/>
      <c r="E854" s="775"/>
      <c r="F854" s="775"/>
      <c r="G854" s="783"/>
    </row>
    <row r="855" spans="1:7" ht="15.75">
      <c r="A855" s="782"/>
      <c r="B855" s="775"/>
      <c r="C855" s="775"/>
      <c r="D855" s="775"/>
      <c r="E855" s="775"/>
      <c r="F855" s="775"/>
      <c r="G855" s="783"/>
    </row>
    <row r="856" spans="1:7" ht="15.75">
      <c r="A856" s="782"/>
      <c r="B856" s="775"/>
      <c r="C856" s="775"/>
      <c r="D856" s="775"/>
      <c r="E856" s="775"/>
      <c r="F856" s="775"/>
      <c r="G856" s="783"/>
    </row>
    <row r="857" spans="1:7" ht="15.75">
      <c r="A857" s="782"/>
      <c r="B857" s="775"/>
      <c r="C857" s="775"/>
      <c r="D857" s="775"/>
      <c r="E857" s="775"/>
      <c r="F857" s="775"/>
      <c r="G857" s="783"/>
    </row>
    <row r="858" spans="1:7" ht="15.75">
      <c r="A858" s="782"/>
      <c r="B858" s="775"/>
      <c r="C858" s="775"/>
      <c r="D858" s="775"/>
      <c r="E858" s="775"/>
      <c r="F858" s="775"/>
      <c r="G858" s="783"/>
    </row>
    <row r="859" spans="1:7" ht="15.75">
      <c r="A859" s="782"/>
      <c r="B859" s="775"/>
      <c r="C859" s="775"/>
      <c r="D859" s="775"/>
      <c r="E859" s="775"/>
      <c r="F859" s="775"/>
      <c r="G859" s="783"/>
    </row>
    <row r="860" spans="1:7" ht="15.75">
      <c r="A860" s="782"/>
      <c r="B860" s="775"/>
      <c r="C860" s="775"/>
      <c r="D860" s="775"/>
      <c r="E860" s="775"/>
      <c r="F860" s="775"/>
      <c r="G860" s="783"/>
    </row>
    <row r="861" spans="1:7" ht="15.75">
      <c r="A861" s="782"/>
      <c r="B861" s="775"/>
      <c r="C861" s="775"/>
      <c r="D861" s="775"/>
      <c r="E861" s="775"/>
      <c r="F861" s="775"/>
      <c r="G861" s="783"/>
    </row>
    <row r="862" spans="1:7" ht="15.75">
      <c r="A862" s="782"/>
      <c r="B862" s="775"/>
      <c r="C862" s="775"/>
      <c r="D862" s="775"/>
      <c r="E862" s="775"/>
      <c r="F862" s="775"/>
      <c r="G862" s="783"/>
    </row>
    <row r="863" spans="1:7" ht="15.75">
      <c r="A863" s="782"/>
      <c r="B863" s="775"/>
      <c r="C863" s="775"/>
      <c r="D863" s="775"/>
      <c r="E863" s="775"/>
      <c r="F863" s="775"/>
      <c r="G863" s="783"/>
    </row>
    <row r="864" spans="1:7" ht="15.75">
      <c r="A864" s="782"/>
      <c r="B864" s="775"/>
      <c r="C864" s="775"/>
      <c r="D864" s="775"/>
      <c r="E864" s="775"/>
      <c r="F864" s="775"/>
      <c r="G864" s="783"/>
    </row>
    <row r="865" spans="1:7" ht="15.75">
      <c r="A865" s="782"/>
      <c r="B865" s="775"/>
      <c r="C865" s="775"/>
      <c r="D865" s="775"/>
      <c r="E865" s="775"/>
      <c r="F865" s="775"/>
      <c r="G865" s="783"/>
    </row>
    <row r="866" spans="1:7" ht="15.75">
      <c r="A866" s="782"/>
      <c r="B866" s="775"/>
      <c r="C866" s="775"/>
      <c r="D866" s="775"/>
      <c r="E866" s="775"/>
      <c r="F866" s="775"/>
      <c r="G866" s="783"/>
    </row>
    <row r="867" spans="1:7" ht="15.75">
      <c r="A867" s="782"/>
      <c r="B867" s="775"/>
      <c r="C867" s="775"/>
      <c r="D867" s="775"/>
      <c r="E867" s="775"/>
      <c r="F867" s="775"/>
      <c r="G867" s="783"/>
    </row>
    <row r="868" spans="1:7" ht="15.75">
      <c r="A868" s="782"/>
      <c r="B868" s="775"/>
      <c r="C868" s="775"/>
      <c r="D868" s="775"/>
      <c r="E868" s="775"/>
      <c r="F868" s="775"/>
      <c r="G868" s="783"/>
    </row>
    <row r="869" spans="1:7" ht="15.75">
      <c r="A869" s="782"/>
      <c r="B869" s="775"/>
      <c r="C869" s="775"/>
      <c r="D869" s="775"/>
      <c r="E869" s="775"/>
      <c r="F869" s="775"/>
      <c r="G869" s="783"/>
    </row>
    <row r="870" spans="1:7" ht="15.75">
      <c r="A870" s="782"/>
      <c r="B870" s="775"/>
      <c r="C870" s="775"/>
      <c r="D870" s="775"/>
      <c r="E870" s="775"/>
      <c r="F870" s="775"/>
      <c r="G870" s="783"/>
    </row>
    <row r="871" spans="1:7" ht="15.75">
      <c r="A871" s="782"/>
      <c r="B871" s="775"/>
      <c r="C871" s="775"/>
      <c r="D871" s="775"/>
      <c r="E871" s="775"/>
      <c r="F871" s="775"/>
      <c r="G871" s="783"/>
    </row>
    <row r="872" spans="1:7" ht="15.75">
      <c r="A872" s="782"/>
      <c r="B872" s="775"/>
      <c r="C872" s="775"/>
      <c r="D872" s="775"/>
      <c r="E872" s="775"/>
      <c r="F872" s="775"/>
      <c r="G872" s="783"/>
    </row>
    <row r="873" spans="1:7" ht="15.75">
      <c r="A873" s="782"/>
      <c r="B873" s="775"/>
      <c r="C873" s="775"/>
      <c r="D873" s="775"/>
      <c r="E873" s="775"/>
      <c r="F873" s="775"/>
      <c r="G873" s="783"/>
    </row>
    <row r="874" spans="1:7" ht="15.75">
      <c r="A874" s="782"/>
      <c r="B874" s="775"/>
      <c r="C874" s="775"/>
      <c r="D874" s="775"/>
      <c r="E874" s="775"/>
      <c r="F874" s="775"/>
      <c r="G874" s="783"/>
    </row>
    <row r="875" spans="1:7" ht="15.75">
      <c r="A875" s="782"/>
      <c r="B875" s="775"/>
      <c r="C875" s="775"/>
      <c r="D875" s="775"/>
      <c r="E875" s="775"/>
      <c r="F875" s="775"/>
      <c r="G875" s="783"/>
    </row>
    <row r="876" spans="1:7" ht="15.75">
      <c r="A876" s="782"/>
      <c r="B876" s="775"/>
      <c r="C876" s="775"/>
      <c r="D876" s="775"/>
      <c r="E876" s="775"/>
      <c r="F876" s="775"/>
      <c r="G876" s="783"/>
    </row>
    <row r="877" spans="1:7" ht="15.75">
      <c r="A877" s="782"/>
      <c r="B877" s="775"/>
      <c r="C877" s="775"/>
      <c r="D877" s="775"/>
      <c r="E877" s="775"/>
      <c r="F877" s="775"/>
      <c r="G877" s="783"/>
    </row>
    <row r="878" spans="1:7" ht="15.75">
      <c r="A878" s="782"/>
      <c r="B878" s="775"/>
      <c r="C878" s="775"/>
      <c r="D878" s="775"/>
      <c r="E878" s="775"/>
      <c r="F878" s="775"/>
      <c r="G878" s="783"/>
    </row>
    <row r="879" spans="1:7" ht="15.75">
      <c r="A879" s="782"/>
      <c r="B879" s="775"/>
      <c r="C879" s="775"/>
      <c r="D879" s="775"/>
      <c r="E879" s="775"/>
      <c r="F879" s="775"/>
      <c r="G879" s="783"/>
    </row>
    <row r="880" spans="1:7" ht="15.75">
      <c r="A880" s="782"/>
      <c r="B880" s="775"/>
      <c r="C880" s="775"/>
      <c r="D880" s="775"/>
      <c r="E880" s="775"/>
      <c r="F880" s="775"/>
      <c r="G880" s="783"/>
    </row>
    <row r="881" spans="1:7" ht="15.75">
      <c r="A881" s="782"/>
      <c r="B881" s="775"/>
      <c r="C881" s="775"/>
      <c r="D881" s="775"/>
      <c r="E881" s="775"/>
      <c r="F881" s="775"/>
      <c r="G881" s="783"/>
    </row>
    <row r="882" spans="1:7" ht="15.75">
      <c r="A882" s="782"/>
      <c r="B882" s="775"/>
      <c r="C882" s="775"/>
      <c r="D882" s="775"/>
      <c r="E882" s="775"/>
      <c r="F882" s="775"/>
      <c r="G882" s="783"/>
    </row>
    <row r="883" spans="1:7" ht="15.75">
      <c r="A883" s="782"/>
      <c r="B883" s="775"/>
      <c r="C883" s="775"/>
      <c r="D883" s="775"/>
      <c r="E883" s="775"/>
      <c r="F883" s="775"/>
      <c r="G883" s="783"/>
    </row>
    <row r="884" spans="1:7" ht="15.75">
      <c r="A884" s="782"/>
      <c r="B884" s="775"/>
      <c r="C884" s="775"/>
      <c r="D884" s="775"/>
      <c r="E884" s="775"/>
      <c r="F884" s="775"/>
      <c r="G884" s="783"/>
    </row>
    <row r="885" spans="1:7" ht="15.75">
      <c r="A885" s="782"/>
      <c r="B885" s="775"/>
      <c r="C885" s="775"/>
      <c r="D885" s="775"/>
      <c r="E885" s="775"/>
      <c r="F885" s="775"/>
      <c r="G885" s="783"/>
    </row>
    <row r="886" spans="1:7" ht="15.75">
      <c r="A886" s="782"/>
      <c r="B886" s="775"/>
      <c r="C886" s="775"/>
      <c r="D886" s="775"/>
      <c r="E886" s="775"/>
      <c r="F886" s="775"/>
      <c r="G886" s="783"/>
    </row>
    <row r="887" spans="1:7" ht="15.75">
      <c r="A887" s="782"/>
      <c r="B887" s="775"/>
      <c r="C887" s="775"/>
      <c r="D887" s="775"/>
      <c r="E887" s="775"/>
      <c r="F887" s="775"/>
      <c r="G887" s="783"/>
    </row>
    <row r="888" spans="1:7" ht="15.75">
      <c r="A888" s="782"/>
      <c r="B888" s="775"/>
      <c r="C888" s="775"/>
      <c r="D888" s="775"/>
      <c r="E888" s="775"/>
      <c r="F888" s="775"/>
      <c r="G888" s="783"/>
    </row>
    <row r="889" spans="1:7" ht="15.75">
      <c r="A889" s="782"/>
      <c r="B889" s="775"/>
      <c r="C889" s="775"/>
      <c r="D889" s="775"/>
      <c r="E889" s="775"/>
      <c r="F889" s="775"/>
      <c r="G889" s="783"/>
    </row>
    <row r="890" spans="1:7" ht="16.5">
      <c r="A890" s="771"/>
      <c r="B890" s="779"/>
      <c r="C890" s="779"/>
      <c r="D890" s="779"/>
      <c r="E890" s="779"/>
      <c r="F890" s="779"/>
      <c r="G890" s="784"/>
    </row>
    <row r="891" spans="1:7" ht="16.5">
      <c r="A891" s="771"/>
      <c r="B891" s="779"/>
      <c r="C891" s="779"/>
      <c r="D891" s="779"/>
      <c r="E891" s="779"/>
      <c r="F891" s="779"/>
      <c r="G891" s="784"/>
    </row>
    <row r="892" spans="1:7" ht="16.5">
      <c r="A892" s="771"/>
      <c r="B892" s="779"/>
      <c r="C892" s="779"/>
      <c r="D892" s="779"/>
      <c r="E892" s="779"/>
      <c r="F892" s="779"/>
      <c r="G892" s="784"/>
    </row>
    <row r="893" spans="1:7" ht="16.5">
      <c r="A893" s="771"/>
      <c r="B893" s="779"/>
      <c r="C893" s="779"/>
      <c r="D893" s="779"/>
      <c r="E893" s="779"/>
      <c r="F893" s="779"/>
      <c r="G893" s="784"/>
    </row>
    <row r="894" spans="1:7" ht="16.5">
      <c r="A894" s="771"/>
      <c r="B894" s="779"/>
      <c r="C894" s="779"/>
      <c r="D894" s="779"/>
      <c r="E894" s="779"/>
      <c r="F894" s="779"/>
      <c r="G894" s="784"/>
    </row>
    <row r="895" spans="1:7" ht="16.5">
      <c r="A895" s="771"/>
      <c r="B895" s="779"/>
      <c r="C895" s="779"/>
      <c r="D895" s="779"/>
      <c r="E895" s="779"/>
      <c r="F895" s="779"/>
      <c r="G895" s="784"/>
    </row>
    <row r="896" spans="1:7" ht="16.5">
      <c r="A896" s="771"/>
      <c r="B896" s="779"/>
      <c r="C896" s="779"/>
      <c r="D896" s="779"/>
      <c r="E896" s="779"/>
      <c r="F896" s="779"/>
      <c r="G896" s="784"/>
    </row>
    <row r="897" spans="1:7" ht="16.5">
      <c r="A897" s="771"/>
      <c r="B897" s="779"/>
      <c r="C897" s="779"/>
      <c r="D897" s="779"/>
      <c r="E897" s="779"/>
      <c r="F897" s="779"/>
      <c r="G897" s="784"/>
    </row>
    <row r="898" spans="1:7" ht="16.5">
      <c r="A898" s="771"/>
      <c r="B898" s="779"/>
      <c r="C898" s="779"/>
      <c r="D898" s="779"/>
      <c r="E898" s="779"/>
      <c r="F898" s="779"/>
      <c r="G898" s="784"/>
    </row>
    <row r="899" spans="1:7" ht="16.5">
      <c r="A899" s="771"/>
      <c r="B899" s="779"/>
      <c r="C899" s="779"/>
      <c r="D899" s="779"/>
      <c r="E899" s="779"/>
      <c r="F899" s="779"/>
      <c r="G899" s="784"/>
    </row>
    <row r="900" spans="1:7" ht="16.5">
      <c r="A900" s="771"/>
      <c r="B900" s="779"/>
      <c r="C900" s="779"/>
      <c r="D900" s="779"/>
      <c r="E900" s="779"/>
      <c r="F900" s="779"/>
      <c r="G900" s="784"/>
    </row>
    <row r="901" spans="1:7" ht="16.5">
      <c r="A901" s="771"/>
      <c r="B901" s="779"/>
      <c r="C901" s="779"/>
      <c r="D901" s="779"/>
      <c r="E901" s="779"/>
      <c r="F901" s="779"/>
      <c r="G901" s="784"/>
    </row>
    <row r="902" spans="1:7" ht="16.5">
      <c r="A902" s="771"/>
      <c r="B902" s="779"/>
      <c r="C902" s="779"/>
      <c r="D902" s="779"/>
      <c r="E902" s="779"/>
      <c r="F902" s="779"/>
      <c r="G902" s="784"/>
    </row>
    <row r="903" spans="1:7" ht="16.5">
      <c r="A903" s="771"/>
      <c r="B903" s="779"/>
      <c r="C903" s="779"/>
      <c r="D903" s="779"/>
      <c r="E903" s="779"/>
      <c r="F903" s="779"/>
      <c r="G903" s="784"/>
    </row>
    <row r="904" spans="1:7" ht="16.5">
      <c r="A904" s="771"/>
      <c r="B904" s="779"/>
      <c r="C904" s="779"/>
      <c r="D904" s="779"/>
      <c r="E904" s="779"/>
      <c r="F904" s="779"/>
      <c r="G904" s="784"/>
    </row>
    <row r="905" spans="1:7" ht="16.5">
      <c r="A905" s="771"/>
      <c r="B905" s="779"/>
      <c r="C905" s="779"/>
      <c r="D905" s="779"/>
      <c r="E905" s="779"/>
      <c r="F905" s="779"/>
      <c r="G905" s="784"/>
    </row>
    <row r="906" spans="1:7" ht="16.5">
      <c r="A906" s="771"/>
      <c r="B906" s="779"/>
      <c r="C906" s="779"/>
      <c r="D906" s="779"/>
      <c r="E906" s="779"/>
      <c r="F906" s="779"/>
      <c r="G906" s="784"/>
    </row>
    <row r="907" spans="1:7" ht="16.5">
      <c r="A907" s="771"/>
      <c r="B907" s="779"/>
      <c r="C907" s="779"/>
      <c r="D907" s="779"/>
      <c r="E907" s="779"/>
      <c r="F907" s="779"/>
      <c r="G907" s="784"/>
    </row>
    <row r="908" spans="1:7" ht="16.5">
      <c r="A908" s="771"/>
      <c r="B908" s="779"/>
      <c r="C908" s="779"/>
      <c r="D908" s="779"/>
      <c r="E908" s="779"/>
      <c r="F908" s="779"/>
      <c r="G908" s="784"/>
    </row>
    <row r="909" spans="1:7" ht="16.5">
      <c r="A909" s="771"/>
      <c r="B909" s="779"/>
      <c r="C909" s="779"/>
      <c r="D909" s="779"/>
      <c r="E909" s="779"/>
      <c r="F909" s="779"/>
      <c r="G909" s="784"/>
    </row>
    <row r="910" spans="1:7" ht="16.5">
      <c r="A910" s="771"/>
      <c r="B910" s="779"/>
      <c r="C910" s="779"/>
      <c r="D910" s="779"/>
      <c r="E910" s="779"/>
      <c r="F910" s="779"/>
      <c r="G910" s="784"/>
    </row>
    <row r="911" spans="1:7" ht="16.5">
      <c r="A911" s="771"/>
      <c r="B911" s="779"/>
      <c r="C911" s="779"/>
      <c r="D911" s="779"/>
      <c r="E911" s="779"/>
      <c r="F911" s="779"/>
      <c r="G911" s="784"/>
    </row>
    <row r="912" spans="1:7" ht="16.5">
      <c r="A912" s="771"/>
      <c r="B912" s="779"/>
      <c r="C912" s="779"/>
      <c r="D912" s="779"/>
      <c r="E912" s="779"/>
      <c r="F912" s="779"/>
      <c r="G912" s="784"/>
    </row>
    <row r="913" spans="1:7" ht="16.5">
      <c r="A913" s="771"/>
      <c r="B913" s="779"/>
      <c r="C913" s="779"/>
      <c r="D913" s="779"/>
      <c r="E913" s="779"/>
      <c r="F913" s="779"/>
      <c r="G913" s="784"/>
    </row>
    <row r="914" spans="1:7" ht="16.5">
      <c r="A914" s="771"/>
      <c r="B914" s="779"/>
      <c r="C914" s="779"/>
      <c r="D914" s="779"/>
      <c r="E914" s="779"/>
      <c r="F914" s="779"/>
      <c r="G914" s="784"/>
    </row>
    <row r="915" spans="1:7" ht="16.5">
      <c r="A915" s="771"/>
      <c r="B915" s="779"/>
      <c r="C915" s="779"/>
      <c r="D915" s="779"/>
      <c r="E915" s="779"/>
      <c r="F915" s="779"/>
      <c r="G915" s="784"/>
    </row>
    <row r="916" spans="1:7" ht="16.5">
      <c r="A916" s="771"/>
      <c r="B916" s="779"/>
      <c r="C916" s="779"/>
      <c r="D916" s="779"/>
      <c r="E916" s="779"/>
      <c r="F916" s="779"/>
      <c r="G916" s="784"/>
    </row>
    <row r="917" spans="1:7" ht="16.5">
      <c r="A917" s="771"/>
      <c r="B917" s="779"/>
      <c r="C917" s="779"/>
      <c r="D917" s="779"/>
      <c r="E917" s="779"/>
      <c r="F917" s="779"/>
      <c r="G917" s="784"/>
    </row>
    <row r="918" spans="1:7" ht="16.5">
      <c r="A918" s="771"/>
      <c r="B918" s="779"/>
      <c r="C918" s="779"/>
      <c r="D918" s="779"/>
      <c r="E918" s="779"/>
      <c r="F918" s="779"/>
      <c r="G918" s="784"/>
    </row>
    <row r="919" spans="1:7" ht="16.5">
      <c r="A919" s="771"/>
      <c r="B919" s="779"/>
      <c r="C919" s="779"/>
      <c r="D919" s="779"/>
      <c r="E919" s="779"/>
      <c r="F919" s="779"/>
      <c r="G919" s="784"/>
    </row>
    <row r="920" spans="1:7" ht="16.5">
      <c r="A920" s="771"/>
      <c r="B920" s="779"/>
      <c r="C920" s="779"/>
      <c r="D920" s="779"/>
      <c r="E920" s="779"/>
      <c r="F920" s="779"/>
      <c r="G920" s="784"/>
    </row>
    <row r="921" spans="1:7" ht="16.5">
      <c r="A921" s="771"/>
      <c r="B921" s="779"/>
      <c r="C921" s="779"/>
      <c r="D921" s="779"/>
      <c r="E921" s="779"/>
      <c r="F921" s="779"/>
      <c r="G921" s="784"/>
    </row>
    <row r="922" spans="1:7" ht="16.5">
      <c r="A922" s="771"/>
      <c r="B922" s="779"/>
      <c r="C922" s="779"/>
      <c r="D922" s="779"/>
      <c r="E922" s="779"/>
      <c r="F922" s="779"/>
      <c r="G922" s="784"/>
    </row>
    <row r="923" spans="1:7" ht="16.5">
      <c r="A923" s="771"/>
      <c r="B923" s="779"/>
      <c r="C923" s="779"/>
      <c r="D923" s="779"/>
      <c r="E923" s="779"/>
      <c r="F923" s="779"/>
      <c r="G923" s="784"/>
    </row>
    <row r="924" spans="1:7" ht="16.5">
      <c r="A924" s="771"/>
      <c r="B924" s="779"/>
      <c r="C924" s="779"/>
      <c r="D924" s="779"/>
      <c r="E924" s="779"/>
      <c r="F924" s="779"/>
      <c r="G924" s="784"/>
    </row>
    <row r="925" spans="1:7" ht="16.5">
      <c r="A925" s="771"/>
      <c r="B925" s="779"/>
      <c r="C925" s="779"/>
      <c r="D925" s="779"/>
      <c r="E925" s="779"/>
      <c r="F925" s="779"/>
      <c r="G925" s="784"/>
    </row>
    <row r="926" spans="1:7" ht="16.5">
      <c r="A926" s="771"/>
      <c r="B926" s="779"/>
      <c r="C926" s="779"/>
      <c r="D926" s="779"/>
      <c r="E926" s="779"/>
      <c r="F926" s="779"/>
      <c r="G926" s="784"/>
    </row>
    <row r="927" spans="1:7" ht="16.5">
      <c r="A927" s="771"/>
      <c r="B927" s="779"/>
      <c r="C927" s="779"/>
      <c r="D927" s="779"/>
      <c r="E927" s="779"/>
      <c r="F927" s="779"/>
      <c r="G927" s="784"/>
    </row>
    <row r="928" spans="1:7" ht="16.5">
      <c r="A928" s="771"/>
      <c r="B928" s="779"/>
      <c r="C928" s="779"/>
      <c r="D928" s="779"/>
      <c r="E928" s="779"/>
      <c r="F928" s="779"/>
      <c r="G928" s="784"/>
    </row>
    <row r="929" spans="1:7" ht="16.5">
      <c r="A929" s="771"/>
      <c r="B929" s="779"/>
      <c r="C929" s="779"/>
      <c r="D929" s="779"/>
      <c r="E929" s="779"/>
      <c r="F929" s="779"/>
      <c r="G929" s="784"/>
    </row>
    <row r="930" spans="1:7" ht="16.5">
      <c r="A930" s="771"/>
      <c r="B930" s="779"/>
      <c r="C930" s="779"/>
      <c r="D930" s="779"/>
      <c r="E930" s="779"/>
      <c r="F930" s="779"/>
      <c r="G930" s="784"/>
    </row>
    <row r="931" spans="1:7" ht="16.5">
      <c r="A931" s="771"/>
      <c r="B931" s="779"/>
      <c r="C931" s="779"/>
      <c r="D931" s="779"/>
      <c r="E931" s="779"/>
      <c r="F931" s="779"/>
      <c r="G931" s="784"/>
    </row>
    <row r="932" spans="1:7" ht="16.5">
      <c r="A932" s="771"/>
      <c r="B932" s="779"/>
      <c r="C932" s="779"/>
      <c r="D932" s="779"/>
      <c r="E932" s="779"/>
      <c r="F932" s="779"/>
      <c r="G932" s="784"/>
    </row>
    <row r="933" spans="1:7" ht="16.5">
      <c r="A933" s="771"/>
      <c r="B933" s="779"/>
      <c r="C933" s="779"/>
      <c r="D933" s="779"/>
      <c r="E933" s="779"/>
      <c r="F933" s="779"/>
      <c r="G933" s="784"/>
    </row>
    <row r="934" spans="1:7" ht="16.5">
      <c r="A934" s="771"/>
      <c r="B934" s="779"/>
      <c r="C934" s="779"/>
      <c r="D934" s="779"/>
      <c r="E934" s="779"/>
      <c r="F934" s="779"/>
      <c r="G934" s="784"/>
    </row>
    <row r="935" spans="1:7" ht="16.5">
      <c r="A935" s="771"/>
      <c r="B935" s="779"/>
      <c r="C935" s="779"/>
      <c r="D935" s="779"/>
      <c r="E935" s="779"/>
      <c r="F935" s="779"/>
      <c r="G935" s="784"/>
    </row>
    <row r="936" spans="1:7" ht="16.5">
      <c r="A936" s="771"/>
      <c r="B936" s="779"/>
      <c r="C936" s="779"/>
      <c r="D936" s="779"/>
      <c r="E936" s="779"/>
      <c r="F936" s="779"/>
      <c r="G936" s="784"/>
    </row>
    <row r="937" spans="1:7" ht="16.5">
      <c r="A937" s="771"/>
      <c r="B937" s="779"/>
      <c r="C937" s="779"/>
      <c r="D937" s="779"/>
      <c r="E937" s="779"/>
      <c r="F937" s="779"/>
      <c r="G937" s="784"/>
    </row>
    <row r="938" spans="1:7" ht="16.5">
      <c r="A938" s="771"/>
      <c r="B938" s="779"/>
      <c r="C938" s="779"/>
      <c r="D938" s="779"/>
      <c r="E938" s="779"/>
      <c r="F938" s="779"/>
      <c r="G938" s="784"/>
    </row>
    <row r="939" spans="1:7" ht="16.5">
      <c r="A939" s="771"/>
      <c r="B939" s="779"/>
      <c r="C939" s="779"/>
      <c r="D939" s="779"/>
      <c r="E939" s="779"/>
      <c r="F939" s="779"/>
      <c r="G939" s="784"/>
    </row>
    <row r="940" spans="1:7">
      <c r="A940" s="771"/>
      <c r="B940" s="785"/>
      <c r="C940" s="785"/>
      <c r="D940" s="785"/>
      <c r="E940" s="785"/>
      <c r="F940" s="785"/>
      <c r="G940" s="786"/>
    </row>
    <row r="941" spans="1:7">
      <c r="A941" s="771"/>
      <c r="B941" s="785"/>
      <c r="C941" s="785"/>
      <c r="D941" s="785"/>
      <c r="E941" s="785"/>
      <c r="F941" s="785"/>
      <c r="G941" s="786"/>
    </row>
    <row r="942" spans="1:7">
      <c r="A942" s="771"/>
      <c r="B942" s="785"/>
      <c r="C942" s="785"/>
      <c r="D942" s="785"/>
      <c r="E942" s="785"/>
      <c r="F942" s="785"/>
      <c r="G942" s="786"/>
    </row>
    <row r="943" spans="1:7">
      <c r="A943" s="771"/>
      <c r="B943" s="785"/>
      <c r="C943" s="785"/>
      <c r="D943" s="785"/>
      <c r="E943" s="785"/>
      <c r="F943" s="785"/>
      <c r="G943" s="786"/>
    </row>
    <row r="944" spans="1:7">
      <c r="A944" s="771"/>
      <c r="B944" s="785"/>
      <c r="C944" s="785"/>
      <c r="D944" s="785"/>
      <c r="E944" s="785"/>
      <c r="F944" s="785"/>
      <c r="G944" s="786"/>
    </row>
    <row r="945" spans="1:7">
      <c r="A945" s="771"/>
      <c r="B945" s="785"/>
      <c r="C945" s="785"/>
      <c r="D945" s="785"/>
      <c r="E945" s="785"/>
      <c r="F945" s="785"/>
      <c r="G945" s="786"/>
    </row>
    <row r="946" spans="1:7">
      <c r="A946" s="771"/>
      <c r="B946" s="785"/>
      <c r="C946" s="785"/>
      <c r="D946" s="785"/>
      <c r="E946" s="785"/>
      <c r="F946" s="785"/>
      <c r="G946" s="786"/>
    </row>
    <row r="947" spans="1:7">
      <c r="A947" s="771"/>
      <c r="B947" s="785"/>
      <c r="C947" s="785"/>
      <c r="D947" s="785"/>
      <c r="E947" s="785"/>
      <c r="F947" s="785"/>
      <c r="G947" s="786"/>
    </row>
    <row r="948" spans="1:7">
      <c r="A948" s="771"/>
      <c r="B948" s="785"/>
      <c r="C948" s="785"/>
      <c r="D948" s="785"/>
      <c r="E948" s="785"/>
      <c r="F948" s="785"/>
      <c r="G948" s="786"/>
    </row>
    <row r="949" spans="1:7">
      <c r="A949" s="771"/>
      <c r="B949" s="785"/>
      <c r="C949" s="785"/>
      <c r="D949" s="785"/>
      <c r="E949" s="785"/>
      <c r="F949" s="785"/>
      <c r="G949" s="786"/>
    </row>
    <row r="950" spans="1:7">
      <c r="A950" s="771"/>
      <c r="B950" s="785"/>
      <c r="C950" s="785"/>
      <c r="D950" s="785"/>
      <c r="E950" s="785"/>
      <c r="F950" s="785"/>
      <c r="G950" s="786"/>
    </row>
    <row r="951" spans="1:7">
      <c r="A951" s="771"/>
      <c r="B951" s="785"/>
      <c r="C951" s="785"/>
      <c r="D951" s="785"/>
      <c r="E951" s="785"/>
      <c r="F951" s="785"/>
      <c r="G951" s="786"/>
    </row>
    <row r="952" spans="1:7">
      <c r="A952" s="771"/>
      <c r="B952" s="785"/>
      <c r="C952" s="785"/>
      <c r="D952" s="785"/>
      <c r="E952" s="785"/>
      <c r="F952" s="785"/>
      <c r="G952" s="786"/>
    </row>
    <row r="953" spans="1:7">
      <c r="A953" s="771"/>
      <c r="B953" s="785"/>
      <c r="C953" s="785"/>
      <c r="D953" s="785"/>
      <c r="E953" s="785"/>
      <c r="F953" s="785"/>
      <c r="G953" s="786"/>
    </row>
    <row r="954" spans="1:7">
      <c r="A954" s="771"/>
      <c r="B954" s="785"/>
      <c r="C954" s="785"/>
      <c r="D954" s="785"/>
      <c r="E954" s="785"/>
      <c r="F954" s="785"/>
      <c r="G954" s="786"/>
    </row>
    <row r="955" spans="1:7">
      <c r="A955" s="771"/>
      <c r="B955" s="785"/>
      <c r="C955" s="785"/>
      <c r="D955" s="785"/>
      <c r="E955" s="785"/>
      <c r="F955" s="785"/>
      <c r="G955" s="786"/>
    </row>
    <row r="956" spans="1:7">
      <c r="A956" s="771"/>
      <c r="B956" s="785"/>
      <c r="C956" s="785"/>
      <c r="D956" s="785"/>
      <c r="E956" s="785"/>
      <c r="F956" s="785"/>
      <c r="G956" s="786"/>
    </row>
    <row r="957" spans="1:7">
      <c r="A957" s="771"/>
      <c r="B957" s="785"/>
      <c r="C957" s="785"/>
      <c r="D957" s="785"/>
      <c r="E957" s="785"/>
      <c r="F957" s="785"/>
      <c r="G957" s="786"/>
    </row>
    <row r="958" spans="1:7">
      <c r="A958" s="771"/>
      <c r="B958" s="785"/>
      <c r="C958" s="785"/>
      <c r="D958" s="785"/>
      <c r="E958" s="785"/>
      <c r="F958" s="785"/>
      <c r="G958" s="786"/>
    </row>
    <row r="959" spans="1:7">
      <c r="A959" s="771"/>
      <c r="B959" s="785"/>
      <c r="C959" s="785"/>
      <c r="D959" s="785"/>
      <c r="E959" s="785"/>
      <c r="F959" s="785"/>
      <c r="G959" s="786"/>
    </row>
    <row r="960" spans="1:7">
      <c r="A960" s="771"/>
      <c r="B960" s="785"/>
      <c r="C960" s="785"/>
      <c r="D960" s="785"/>
      <c r="E960" s="785"/>
      <c r="F960" s="785"/>
      <c r="G960" s="786"/>
    </row>
    <row r="961" spans="1:7">
      <c r="A961" s="771"/>
      <c r="B961" s="785"/>
      <c r="C961" s="785"/>
      <c r="D961" s="785"/>
      <c r="E961" s="785"/>
      <c r="F961" s="785"/>
      <c r="G961" s="786"/>
    </row>
    <row r="962" spans="1:7">
      <c r="A962" s="771"/>
      <c r="B962" s="785"/>
      <c r="C962" s="785"/>
      <c r="D962" s="785"/>
      <c r="E962" s="785"/>
      <c r="F962" s="785"/>
      <c r="G962" s="786"/>
    </row>
    <row r="963" spans="1:7">
      <c r="A963" s="771"/>
      <c r="B963" s="785"/>
      <c r="C963" s="785"/>
      <c r="D963" s="785"/>
      <c r="E963" s="785"/>
      <c r="F963" s="785"/>
      <c r="G963" s="786"/>
    </row>
    <row r="964" spans="1:7">
      <c r="A964" s="771"/>
      <c r="B964" s="785"/>
      <c r="C964" s="785"/>
      <c r="D964" s="785"/>
      <c r="E964" s="785"/>
      <c r="F964" s="785"/>
      <c r="G964" s="786"/>
    </row>
    <row r="965" spans="1:7">
      <c r="A965" s="771"/>
      <c r="B965" s="785"/>
      <c r="C965" s="785"/>
      <c r="D965" s="785"/>
      <c r="E965" s="785"/>
      <c r="F965" s="785"/>
      <c r="G965" s="786"/>
    </row>
    <row r="966" spans="1:7">
      <c r="A966" s="771"/>
      <c r="B966" s="785"/>
      <c r="C966" s="785"/>
      <c r="D966" s="785"/>
      <c r="E966" s="785"/>
      <c r="F966" s="785"/>
      <c r="G966" s="786"/>
    </row>
    <row r="967" spans="1:7">
      <c r="A967" s="771"/>
      <c r="B967" s="785"/>
      <c r="C967" s="785"/>
      <c r="D967" s="785"/>
      <c r="E967" s="785"/>
      <c r="F967" s="785"/>
      <c r="G967" s="786"/>
    </row>
    <row r="968" spans="1:7">
      <c r="A968" s="771"/>
      <c r="B968" s="785"/>
      <c r="C968" s="785"/>
      <c r="D968" s="785"/>
      <c r="E968" s="785"/>
      <c r="F968" s="785"/>
      <c r="G968" s="786"/>
    </row>
    <row r="969" spans="1:7">
      <c r="A969" s="771"/>
      <c r="B969" s="785"/>
      <c r="C969" s="785"/>
      <c r="D969" s="785"/>
      <c r="E969" s="785"/>
      <c r="F969" s="785"/>
      <c r="G969" s="786"/>
    </row>
    <row r="970" spans="1:7">
      <c r="A970" s="771"/>
      <c r="B970" s="785"/>
      <c r="C970" s="785"/>
      <c r="D970" s="785"/>
      <c r="E970" s="785"/>
      <c r="F970" s="785"/>
      <c r="G970" s="786"/>
    </row>
    <row r="971" spans="1:7">
      <c r="A971" s="771"/>
      <c r="B971" s="785"/>
      <c r="C971" s="785"/>
      <c r="D971" s="785"/>
      <c r="E971" s="785"/>
      <c r="F971" s="785"/>
      <c r="G971" s="786"/>
    </row>
    <row r="972" spans="1:7">
      <c r="A972" s="771"/>
      <c r="B972" s="785"/>
      <c r="C972" s="785"/>
      <c r="D972" s="785"/>
      <c r="E972" s="785"/>
      <c r="F972" s="785"/>
      <c r="G972" s="786"/>
    </row>
    <row r="973" spans="1:7">
      <c r="A973" s="771"/>
      <c r="B973" s="785"/>
      <c r="C973" s="785"/>
      <c r="D973" s="785"/>
      <c r="E973" s="785"/>
      <c r="F973" s="785"/>
      <c r="G973" s="786"/>
    </row>
    <row r="974" spans="1:7">
      <c r="A974" s="771"/>
      <c r="B974" s="785"/>
      <c r="C974" s="785"/>
      <c r="D974" s="785"/>
      <c r="E974" s="785"/>
      <c r="F974" s="785"/>
      <c r="G974" s="786"/>
    </row>
    <row r="975" spans="1:7">
      <c r="A975" s="771"/>
      <c r="B975" s="785"/>
      <c r="C975" s="785"/>
      <c r="D975" s="785"/>
      <c r="E975" s="785"/>
      <c r="F975" s="785"/>
      <c r="G975" s="786"/>
    </row>
    <row r="976" spans="1:7">
      <c r="A976" s="771"/>
      <c r="B976" s="785"/>
      <c r="C976" s="785"/>
      <c r="D976" s="785"/>
      <c r="E976" s="785"/>
      <c r="F976" s="785"/>
      <c r="G976" s="786"/>
    </row>
    <row r="977" spans="1:7">
      <c r="A977" s="771"/>
      <c r="B977" s="785"/>
      <c r="C977" s="785"/>
      <c r="D977" s="785"/>
      <c r="E977" s="785"/>
      <c r="F977" s="785"/>
      <c r="G977" s="786"/>
    </row>
    <row r="978" spans="1:7">
      <c r="A978" s="771"/>
      <c r="B978" s="785"/>
      <c r="C978" s="785"/>
      <c r="D978" s="785"/>
      <c r="E978" s="785"/>
      <c r="F978" s="785"/>
      <c r="G978" s="786"/>
    </row>
    <row r="979" spans="1:7">
      <c r="A979" s="771"/>
      <c r="B979" s="785"/>
      <c r="C979" s="785"/>
      <c r="D979" s="785"/>
      <c r="E979" s="785"/>
      <c r="F979" s="785"/>
      <c r="G979" s="786"/>
    </row>
    <row r="980" spans="1:7">
      <c r="A980" s="771"/>
      <c r="B980" s="785"/>
      <c r="C980" s="785"/>
      <c r="D980" s="785"/>
      <c r="E980" s="785"/>
      <c r="F980" s="785"/>
      <c r="G980" s="786"/>
    </row>
    <row r="981" spans="1:7">
      <c r="A981" s="771"/>
      <c r="B981" s="785"/>
      <c r="C981" s="785"/>
      <c r="D981" s="785"/>
      <c r="E981" s="785"/>
      <c r="F981" s="785"/>
      <c r="G981" s="786"/>
    </row>
    <row r="982" spans="1:7">
      <c r="A982" s="771"/>
      <c r="B982" s="785"/>
      <c r="C982" s="785"/>
      <c r="D982" s="785"/>
      <c r="E982" s="785"/>
      <c r="F982" s="785"/>
      <c r="G982" s="786"/>
    </row>
    <row r="983" spans="1:7">
      <c r="A983" s="771"/>
      <c r="B983" s="785"/>
      <c r="C983" s="785"/>
      <c r="D983" s="785"/>
      <c r="E983" s="785"/>
      <c r="F983" s="785"/>
      <c r="G983" s="786"/>
    </row>
    <row r="984" spans="1:7">
      <c r="A984" s="771"/>
      <c r="B984" s="785"/>
      <c r="C984" s="785"/>
      <c r="D984" s="785"/>
      <c r="E984" s="785"/>
      <c r="F984" s="785"/>
      <c r="G984" s="786"/>
    </row>
    <row r="985" spans="1:7">
      <c r="A985" s="771"/>
      <c r="B985" s="785"/>
      <c r="C985" s="785"/>
      <c r="D985" s="785"/>
      <c r="E985" s="785"/>
      <c r="F985" s="785"/>
      <c r="G985" s="786"/>
    </row>
    <row r="986" spans="1:7">
      <c r="A986" s="771"/>
      <c r="B986" s="785"/>
      <c r="C986" s="785"/>
      <c r="D986" s="785"/>
      <c r="E986" s="785"/>
      <c r="F986" s="785"/>
      <c r="G986" s="786"/>
    </row>
    <row r="987" spans="1:7">
      <c r="A987" s="771"/>
      <c r="B987" s="785"/>
      <c r="C987" s="785"/>
      <c r="D987" s="785"/>
      <c r="E987" s="785"/>
      <c r="F987" s="785"/>
      <c r="G987" s="786"/>
    </row>
    <row r="988" spans="1:7">
      <c r="A988" s="771"/>
      <c r="B988" s="785"/>
      <c r="C988" s="785"/>
      <c r="D988" s="785"/>
      <c r="E988" s="785"/>
      <c r="F988" s="785"/>
      <c r="G988" s="786"/>
    </row>
    <row r="989" spans="1:7">
      <c r="A989" s="771"/>
      <c r="B989" s="785"/>
      <c r="C989" s="785"/>
      <c r="D989" s="785"/>
      <c r="E989" s="785"/>
      <c r="F989" s="785"/>
      <c r="G989" s="786"/>
    </row>
    <row r="990" spans="1:7">
      <c r="A990" s="771"/>
      <c r="B990" s="785"/>
      <c r="C990" s="785"/>
      <c r="D990" s="785"/>
      <c r="E990" s="785"/>
      <c r="F990" s="785"/>
      <c r="G990" s="786"/>
    </row>
    <row r="991" spans="1:7">
      <c r="A991" s="771"/>
      <c r="B991" s="785"/>
      <c r="C991" s="785"/>
      <c r="D991" s="785"/>
      <c r="E991" s="785"/>
      <c r="F991" s="785"/>
      <c r="G991" s="786"/>
    </row>
    <row r="992" spans="1:7">
      <c r="A992" s="771"/>
      <c r="B992" s="785"/>
      <c r="C992" s="785"/>
      <c r="D992" s="785"/>
      <c r="E992" s="785"/>
      <c r="F992" s="785"/>
      <c r="G992" s="786"/>
    </row>
    <row r="993" spans="1:7">
      <c r="A993" s="771"/>
      <c r="B993" s="785"/>
      <c r="C993" s="785"/>
      <c r="D993" s="785"/>
      <c r="E993" s="785"/>
      <c r="F993" s="785"/>
      <c r="G993" s="786"/>
    </row>
    <row r="994" spans="1:7">
      <c r="A994" s="771"/>
      <c r="B994" s="785"/>
      <c r="C994" s="785"/>
      <c r="D994" s="785"/>
      <c r="E994" s="785"/>
      <c r="F994" s="785"/>
      <c r="G994" s="786"/>
    </row>
    <row r="995" spans="1:7">
      <c r="A995" s="771"/>
      <c r="B995" s="785"/>
      <c r="C995" s="785"/>
      <c r="D995" s="785"/>
      <c r="E995" s="785"/>
      <c r="F995" s="785"/>
      <c r="G995" s="786"/>
    </row>
    <row r="996" spans="1:7">
      <c r="A996" s="771"/>
      <c r="B996" s="785"/>
      <c r="C996" s="785"/>
      <c r="D996" s="785"/>
      <c r="E996" s="785"/>
      <c r="F996" s="785"/>
      <c r="G996" s="786"/>
    </row>
    <row r="997" spans="1:7">
      <c r="A997" s="771"/>
      <c r="B997" s="785"/>
      <c r="C997" s="785"/>
      <c r="D997" s="785"/>
      <c r="E997" s="785"/>
      <c r="F997" s="785"/>
      <c r="G997" s="786"/>
    </row>
    <row r="998" spans="1:7">
      <c r="A998" s="771"/>
      <c r="B998" s="785"/>
      <c r="C998" s="785"/>
      <c r="D998" s="785"/>
      <c r="E998" s="785"/>
      <c r="F998" s="785"/>
      <c r="G998" s="786"/>
    </row>
    <row r="999" spans="1:7">
      <c r="A999" s="771"/>
      <c r="B999" s="785"/>
      <c r="C999" s="785"/>
      <c r="D999" s="785"/>
      <c r="E999" s="785"/>
      <c r="F999" s="785"/>
      <c r="G999" s="786"/>
    </row>
    <row r="1000" spans="1:7">
      <c r="A1000" s="771"/>
      <c r="B1000" s="785"/>
      <c r="C1000" s="785"/>
      <c r="D1000" s="785"/>
      <c r="E1000" s="785"/>
      <c r="F1000" s="785"/>
      <c r="G1000" s="786"/>
    </row>
    <row r="1001" spans="1:7">
      <c r="A1001" s="771"/>
      <c r="B1001" s="785"/>
      <c r="C1001" s="785"/>
      <c r="D1001" s="785"/>
      <c r="E1001" s="785"/>
      <c r="F1001" s="785"/>
      <c r="G1001" s="786"/>
    </row>
    <row r="1002" spans="1:7">
      <c r="A1002" s="771"/>
      <c r="B1002" s="785"/>
      <c r="C1002" s="785"/>
      <c r="D1002" s="785"/>
      <c r="E1002" s="785"/>
      <c r="F1002" s="785"/>
      <c r="G1002" s="786"/>
    </row>
    <row r="1003" spans="1:7">
      <c r="A1003" s="771"/>
      <c r="B1003" s="785"/>
      <c r="C1003" s="785"/>
      <c r="D1003" s="785"/>
      <c r="E1003" s="785"/>
      <c r="F1003" s="785"/>
      <c r="G1003" s="786"/>
    </row>
    <row r="1004" spans="1:7">
      <c r="A1004" s="771"/>
      <c r="B1004" s="785"/>
      <c r="C1004" s="785"/>
      <c r="D1004" s="785"/>
      <c r="E1004" s="785"/>
      <c r="F1004" s="785"/>
      <c r="G1004" s="786"/>
    </row>
    <row r="1005" spans="1:7">
      <c r="A1005" s="771"/>
      <c r="B1005" s="785"/>
      <c r="C1005" s="785"/>
      <c r="D1005" s="785"/>
      <c r="E1005" s="785"/>
      <c r="F1005" s="785"/>
      <c r="G1005" s="786"/>
    </row>
    <row r="1006" spans="1:7">
      <c r="A1006" s="771"/>
      <c r="B1006" s="785"/>
      <c r="C1006" s="785"/>
      <c r="D1006" s="785"/>
      <c r="E1006" s="785"/>
      <c r="F1006" s="785"/>
      <c r="G1006" s="786"/>
    </row>
    <row r="1007" spans="1:7">
      <c r="A1007" s="771"/>
      <c r="B1007" s="785"/>
      <c r="C1007" s="785"/>
      <c r="D1007" s="785"/>
      <c r="E1007" s="785"/>
      <c r="F1007" s="785"/>
      <c r="G1007" s="786"/>
    </row>
    <row r="1008" spans="1:7">
      <c r="A1008" s="771"/>
      <c r="B1008" s="785"/>
      <c r="C1008" s="785"/>
      <c r="D1008" s="785"/>
      <c r="E1008" s="785"/>
      <c r="F1008" s="785"/>
      <c r="G1008" s="786"/>
    </row>
    <row r="1009" spans="1:7">
      <c r="A1009" s="771"/>
      <c r="B1009" s="785"/>
      <c r="C1009" s="785"/>
      <c r="D1009" s="785"/>
      <c r="E1009" s="785"/>
      <c r="F1009" s="785"/>
      <c r="G1009" s="786"/>
    </row>
    <row r="1010" spans="1:7">
      <c r="A1010" s="771"/>
      <c r="B1010" s="785"/>
      <c r="C1010" s="785"/>
      <c r="D1010" s="785"/>
      <c r="E1010" s="785"/>
      <c r="F1010" s="785"/>
      <c r="G1010" s="786"/>
    </row>
    <row r="1011" spans="1:7">
      <c r="A1011" s="771"/>
      <c r="B1011" s="785"/>
      <c r="C1011" s="785"/>
      <c r="D1011" s="785"/>
      <c r="E1011" s="785"/>
      <c r="F1011" s="785"/>
      <c r="G1011" s="786"/>
    </row>
    <row r="1012" spans="1:7">
      <c r="A1012" s="771"/>
      <c r="B1012" s="785"/>
      <c r="C1012" s="785"/>
      <c r="D1012" s="785"/>
      <c r="E1012" s="785"/>
      <c r="F1012" s="785"/>
      <c r="G1012" s="786"/>
    </row>
    <row r="1013" spans="1:7">
      <c r="A1013" s="771"/>
      <c r="B1013" s="785"/>
      <c r="C1013" s="785"/>
      <c r="D1013" s="785"/>
      <c r="E1013" s="785"/>
      <c r="F1013" s="785"/>
      <c r="G1013" s="786"/>
    </row>
    <row r="1014" spans="1:7">
      <c r="A1014" s="771"/>
      <c r="B1014" s="785"/>
      <c r="C1014" s="785"/>
      <c r="D1014" s="785"/>
      <c r="E1014" s="785"/>
      <c r="F1014" s="785"/>
      <c r="G1014" s="786"/>
    </row>
    <row r="1015" spans="1:7">
      <c r="A1015" s="771"/>
      <c r="B1015" s="785"/>
      <c r="C1015" s="785"/>
      <c r="D1015" s="785"/>
      <c r="E1015" s="785"/>
      <c r="F1015" s="785"/>
      <c r="G1015" s="786"/>
    </row>
    <row r="1016" spans="1:7">
      <c r="A1016" s="771"/>
      <c r="B1016" s="785"/>
      <c r="C1016" s="785"/>
      <c r="D1016" s="785"/>
      <c r="E1016" s="785"/>
      <c r="F1016" s="785"/>
      <c r="G1016" s="786"/>
    </row>
    <row r="1017" spans="1:7">
      <c r="A1017" s="771"/>
      <c r="B1017" s="785"/>
      <c r="C1017" s="785"/>
      <c r="D1017" s="785"/>
      <c r="E1017" s="785"/>
      <c r="F1017" s="785"/>
      <c r="G1017" s="786"/>
    </row>
    <row r="1018" spans="1:7">
      <c r="A1018" s="771"/>
      <c r="B1018" s="785"/>
      <c r="C1018" s="785"/>
      <c r="D1018" s="785"/>
      <c r="E1018" s="785"/>
      <c r="F1018" s="785"/>
      <c r="G1018" s="786"/>
    </row>
    <row r="1019" spans="1:7">
      <c r="A1019" s="771"/>
      <c r="B1019" s="785"/>
      <c r="C1019" s="785"/>
      <c r="D1019" s="785"/>
      <c r="E1019" s="785"/>
      <c r="F1019" s="785"/>
      <c r="G1019" s="786"/>
    </row>
    <row r="1020" spans="1:7">
      <c r="A1020" s="771"/>
      <c r="B1020" s="785"/>
      <c r="C1020" s="785"/>
      <c r="D1020" s="785"/>
      <c r="E1020" s="785"/>
      <c r="F1020" s="785"/>
      <c r="G1020" s="786"/>
    </row>
    <row r="1021" spans="1:7">
      <c r="A1021" s="771"/>
      <c r="B1021" s="785"/>
      <c r="C1021" s="785"/>
      <c r="D1021" s="785"/>
      <c r="E1021" s="785"/>
      <c r="F1021" s="785"/>
      <c r="G1021" s="786"/>
    </row>
    <row r="1022" spans="1:7">
      <c r="A1022" s="771"/>
      <c r="B1022" s="785"/>
      <c r="C1022" s="785"/>
      <c r="D1022" s="785"/>
      <c r="E1022" s="785"/>
      <c r="F1022" s="785"/>
      <c r="G1022" s="786"/>
    </row>
    <row r="1023" spans="1:7">
      <c r="A1023" s="771"/>
      <c r="B1023" s="785"/>
      <c r="C1023" s="785"/>
      <c r="D1023" s="785"/>
      <c r="E1023" s="785"/>
      <c r="F1023" s="785"/>
      <c r="G1023" s="786"/>
    </row>
    <row r="1024" spans="1:7">
      <c r="A1024" s="771"/>
      <c r="B1024" s="785"/>
      <c r="C1024" s="785"/>
      <c r="D1024" s="785"/>
      <c r="E1024" s="785"/>
      <c r="F1024" s="785"/>
      <c r="G1024" s="786"/>
    </row>
    <row r="1025" spans="1:7">
      <c r="A1025" s="771"/>
      <c r="B1025" s="785"/>
      <c r="C1025" s="785"/>
      <c r="D1025" s="785"/>
      <c r="E1025" s="785"/>
      <c r="F1025" s="785"/>
      <c r="G1025" s="786"/>
    </row>
    <row r="1026" spans="1:7">
      <c r="A1026" s="771"/>
      <c r="B1026" s="785"/>
      <c r="C1026" s="785"/>
      <c r="D1026" s="785"/>
      <c r="E1026" s="785"/>
      <c r="F1026" s="785"/>
      <c r="G1026" s="786"/>
    </row>
    <row r="1027" spans="1:7">
      <c r="A1027" s="771"/>
      <c r="B1027" s="785"/>
      <c r="C1027" s="785"/>
      <c r="D1027" s="785"/>
      <c r="E1027" s="785"/>
      <c r="F1027" s="785"/>
      <c r="G1027" s="786"/>
    </row>
    <row r="1028" spans="1:7">
      <c r="A1028" s="771"/>
      <c r="B1028" s="785"/>
      <c r="C1028" s="785"/>
      <c r="D1028" s="785"/>
      <c r="E1028" s="785"/>
      <c r="F1028" s="785"/>
      <c r="G1028" s="786"/>
    </row>
    <row r="1029" spans="1:7">
      <c r="A1029" s="771"/>
      <c r="B1029" s="785"/>
      <c r="C1029" s="785"/>
      <c r="D1029" s="785"/>
      <c r="E1029" s="785"/>
      <c r="F1029" s="785"/>
      <c r="G1029" s="786"/>
    </row>
    <row r="1030" spans="1:7">
      <c r="A1030" s="771"/>
      <c r="B1030" s="785"/>
      <c r="C1030" s="785"/>
      <c r="D1030" s="785"/>
      <c r="E1030" s="785"/>
      <c r="F1030" s="785"/>
      <c r="G1030" s="786"/>
    </row>
    <row r="1031" spans="1:7">
      <c r="A1031" s="771"/>
      <c r="B1031" s="785"/>
      <c r="C1031" s="785"/>
      <c r="D1031" s="785"/>
      <c r="E1031" s="785"/>
      <c r="F1031" s="785"/>
      <c r="G1031" s="786"/>
    </row>
    <row r="1032" spans="1:7">
      <c r="A1032" s="771"/>
      <c r="B1032" s="785"/>
      <c r="C1032" s="785"/>
      <c r="D1032" s="785"/>
      <c r="E1032" s="785"/>
      <c r="F1032" s="785"/>
      <c r="G1032" s="786"/>
    </row>
    <row r="1033" spans="1:7">
      <c r="A1033" s="771"/>
      <c r="B1033" s="785"/>
      <c r="C1033" s="785"/>
      <c r="D1033" s="785"/>
      <c r="E1033" s="785"/>
      <c r="F1033" s="785"/>
      <c r="G1033" s="786"/>
    </row>
    <row r="1034" spans="1:7">
      <c r="A1034" s="771"/>
      <c r="B1034" s="785"/>
      <c r="C1034" s="785"/>
      <c r="D1034" s="785"/>
      <c r="E1034" s="785"/>
      <c r="F1034" s="785"/>
      <c r="G1034" s="786"/>
    </row>
    <row r="1035" spans="1:7">
      <c r="A1035" s="771"/>
      <c r="B1035" s="785"/>
      <c r="C1035" s="785"/>
      <c r="D1035" s="785"/>
      <c r="E1035" s="785"/>
      <c r="F1035" s="785"/>
      <c r="G1035" s="786"/>
    </row>
    <row r="1036" spans="1:7">
      <c r="A1036" s="771"/>
      <c r="B1036" s="785"/>
      <c r="C1036" s="785"/>
      <c r="D1036" s="785"/>
      <c r="E1036" s="785"/>
      <c r="F1036" s="785"/>
      <c r="G1036" s="786"/>
    </row>
    <row r="1037" spans="1:7">
      <c r="A1037" s="771"/>
      <c r="B1037" s="785"/>
      <c r="C1037" s="785"/>
      <c r="D1037" s="785"/>
      <c r="E1037" s="785"/>
      <c r="F1037" s="785"/>
      <c r="G1037" s="786"/>
    </row>
    <row r="1038" spans="1:7">
      <c r="A1038" s="771"/>
      <c r="B1038" s="785"/>
      <c r="C1038" s="785"/>
      <c r="D1038" s="785"/>
      <c r="E1038" s="785"/>
      <c r="F1038" s="785"/>
      <c r="G1038" s="786"/>
    </row>
    <row r="1039" spans="1:7">
      <c r="A1039" s="771"/>
      <c r="B1039" s="785"/>
      <c r="C1039" s="785"/>
      <c r="D1039" s="785"/>
      <c r="E1039" s="785"/>
      <c r="F1039" s="785"/>
      <c r="G1039" s="786"/>
    </row>
    <row r="1040" spans="1:7">
      <c r="A1040" s="771"/>
      <c r="B1040" s="785"/>
      <c r="C1040" s="785"/>
      <c r="D1040" s="785"/>
      <c r="E1040" s="785"/>
      <c r="F1040" s="785"/>
      <c r="G1040" s="786"/>
    </row>
    <row r="1041" spans="1:7">
      <c r="A1041" s="771"/>
      <c r="B1041" s="785"/>
      <c r="C1041" s="785"/>
      <c r="D1041" s="785"/>
      <c r="E1041" s="785"/>
      <c r="F1041" s="785"/>
      <c r="G1041" s="786"/>
    </row>
    <row r="1042" spans="1:7">
      <c r="A1042" s="771"/>
      <c r="B1042" s="785"/>
      <c r="C1042" s="785"/>
      <c r="D1042" s="785"/>
      <c r="E1042" s="785"/>
      <c r="F1042" s="785"/>
      <c r="G1042" s="786"/>
    </row>
    <row r="1043" spans="1:7">
      <c r="A1043" s="771"/>
      <c r="B1043" s="785"/>
      <c r="C1043" s="785"/>
      <c r="D1043" s="785"/>
      <c r="E1043" s="785"/>
      <c r="F1043" s="785"/>
      <c r="G1043" s="786"/>
    </row>
    <row r="1044" spans="1:7">
      <c r="A1044" s="771"/>
      <c r="B1044" s="785"/>
      <c r="C1044" s="785"/>
      <c r="D1044" s="785"/>
      <c r="E1044" s="785"/>
      <c r="F1044" s="785"/>
      <c r="G1044" s="786"/>
    </row>
    <row r="1045" spans="1:7">
      <c r="A1045" s="771"/>
      <c r="B1045" s="785"/>
      <c r="C1045" s="785"/>
      <c r="D1045" s="785"/>
      <c r="E1045" s="785"/>
      <c r="F1045" s="785"/>
      <c r="G1045" s="786"/>
    </row>
    <row r="1046" spans="1:7">
      <c r="A1046" s="771"/>
      <c r="B1046" s="785"/>
      <c r="C1046" s="785"/>
      <c r="D1046" s="785"/>
      <c r="E1046" s="785"/>
      <c r="F1046" s="785"/>
      <c r="G1046" s="786"/>
    </row>
    <row r="1047" spans="1:7">
      <c r="A1047" s="771"/>
      <c r="B1047" s="785"/>
      <c r="C1047" s="785"/>
      <c r="D1047" s="785"/>
      <c r="E1047" s="785"/>
      <c r="F1047" s="785"/>
      <c r="G1047" s="786"/>
    </row>
    <row r="1048" spans="1:7">
      <c r="A1048" s="771"/>
      <c r="B1048" s="785"/>
      <c r="C1048" s="785"/>
      <c r="D1048" s="785"/>
      <c r="E1048" s="785"/>
      <c r="F1048" s="785"/>
      <c r="G1048" s="786"/>
    </row>
    <row r="1049" spans="1:7">
      <c r="A1049" s="771"/>
      <c r="B1049" s="785"/>
      <c r="C1049" s="785"/>
      <c r="D1049" s="785"/>
      <c r="E1049" s="785"/>
      <c r="F1049" s="785"/>
      <c r="G1049" s="786"/>
    </row>
    <row r="1050" spans="1:7">
      <c r="A1050" s="771"/>
      <c r="B1050" s="785"/>
      <c r="C1050" s="785"/>
      <c r="D1050" s="785"/>
      <c r="E1050" s="785"/>
      <c r="F1050" s="785"/>
      <c r="G1050" s="786"/>
    </row>
    <row r="1051" spans="1:7">
      <c r="A1051" s="771"/>
      <c r="B1051" s="785"/>
      <c r="C1051" s="785"/>
      <c r="D1051" s="785"/>
      <c r="E1051" s="785"/>
      <c r="F1051" s="785"/>
      <c r="G1051" s="786"/>
    </row>
    <row r="1052" spans="1:7">
      <c r="A1052" s="771"/>
      <c r="B1052" s="785"/>
      <c r="C1052" s="785"/>
      <c r="D1052" s="785"/>
      <c r="E1052" s="785"/>
      <c r="F1052" s="785"/>
      <c r="G1052" s="786"/>
    </row>
    <row r="1053" spans="1:7">
      <c r="A1053" s="771"/>
      <c r="B1053" s="785"/>
      <c r="C1053" s="785"/>
      <c r="D1053" s="785"/>
      <c r="E1053" s="785"/>
      <c r="F1053" s="785"/>
      <c r="G1053" s="786"/>
    </row>
    <row r="1054" spans="1:7">
      <c r="A1054" s="771"/>
      <c r="B1054" s="785"/>
      <c r="C1054" s="785"/>
      <c r="D1054" s="785"/>
      <c r="E1054" s="785"/>
      <c r="F1054" s="785"/>
      <c r="G1054" s="786"/>
    </row>
    <row r="1055" spans="1:7">
      <c r="A1055" s="771"/>
      <c r="B1055" s="785"/>
      <c r="C1055" s="785"/>
      <c r="D1055" s="785"/>
      <c r="E1055" s="785"/>
      <c r="F1055" s="785"/>
      <c r="G1055" s="786"/>
    </row>
    <row r="1056" spans="1:7">
      <c r="A1056" s="771"/>
      <c r="B1056" s="785"/>
      <c r="C1056" s="785"/>
      <c r="D1056" s="785"/>
      <c r="E1056" s="785"/>
      <c r="F1056" s="785"/>
      <c r="G1056" s="786"/>
    </row>
    <row r="1057" spans="1:7">
      <c r="A1057" s="771"/>
      <c r="B1057" s="785"/>
      <c r="C1057" s="785"/>
      <c r="D1057" s="785"/>
      <c r="E1057" s="785"/>
      <c r="F1057" s="785"/>
      <c r="G1057" s="786"/>
    </row>
    <row r="1058" spans="1:7">
      <c r="A1058" s="771"/>
      <c r="B1058" s="785"/>
      <c r="C1058" s="785"/>
      <c r="D1058" s="785"/>
      <c r="E1058" s="785"/>
      <c r="F1058" s="785"/>
      <c r="G1058" s="786"/>
    </row>
    <row r="1059" spans="1:7">
      <c r="A1059" s="771"/>
      <c r="B1059" s="785"/>
      <c r="C1059" s="785"/>
      <c r="D1059" s="785"/>
      <c r="E1059" s="785"/>
      <c r="F1059" s="785"/>
      <c r="G1059" s="786"/>
    </row>
    <row r="1060" spans="1:7">
      <c r="A1060" s="771"/>
      <c r="B1060" s="785"/>
      <c r="C1060" s="785"/>
      <c r="D1060" s="785"/>
      <c r="E1060" s="785"/>
      <c r="F1060" s="785"/>
      <c r="G1060" s="786"/>
    </row>
    <row r="1061" spans="1:7">
      <c r="A1061" s="771"/>
      <c r="B1061" s="785"/>
      <c r="C1061" s="785"/>
      <c r="D1061" s="785"/>
      <c r="E1061" s="785"/>
      <c r="F1061" s="785"/>
      <c r="G1061" s="786"/>
    </row>
    <row r="1062" spans="1:7">
      <c r="A1062" s="771"/>
      <c r="B1062" s="785"/>
      <c r="C1062" s="785"/>
      <c r="D1062" s="785"/>
      <c r="E1062" s="785"/>
      <c r="F1062" s="785"/>
      <c r="G1062" s="786"/>
    </row>
    <row r="1063" spans="1:7">
      <c r="A1063" s="771"/>
      <c r="B1063" s="785"/>
      <c r="C1063" s="785"/>
      <c r="D1063" s="785"/>
      <c r="E1063" s="785"/>
      <c r="F1063" s="785"/>
      <c r="G1063" s="786"/>
    </row>
    <row r="1064" spans="1:7">
      <c r="A1064" s="771"/>
      <c r="B1064" s="785"/>
      <c r="C1064" s="785"/>
      <c r="D1064" s="785"/>
      <c r="E1064" s="785"/>
      <c r="F1064" s="785"/>
      <c r="G1064" s="786"/>
    </row>
    <row r="1065" spans="1:7">
      <c r="A1065" s="771"/>
      <c r="B1065" s="785"/>
      <c r="C1065" s="785"/>
      <c r="D1065" s="785"/>
      <c r="E1065" s="785"/>
      <c r="F1065" s="785"/>
      <c r="G1065" s="786"/>
    </row>
    <row r="1066" spans="1:7">
      <c r="A1066" s="771"/>
      <c r="B1066" s="785"/>
      <c r="C1066" s="785"/>
      <c r="D1066" s="785"/>
      <c r="E1066" s="785"/>
      <c r="F1066" s="785"/>
      <c r="G1066" s="786"/>
    </row>
    <row r="1067" spans="1:7">
      <c r="A1067" s="771"/>
      <c r="B1067" s="785"/>
      <c r="C1067" s="785"/>
      <c r="D1067" s="785"/>
      <c r="E1067" s="785"/>
      <c r="F1067" s="785"/>
      <c r="G1067" s="786"/>
    </row>
    <row r="1068" spans="1:7">
      <c r="A1068" s="771"/>
      <c r="B1068" s="785"/>
      <c r="C1068" s="785"/>
      <c r="D1068" s="785"/>
      <c r="E1068" s="785"/>
      <c r="F1068" s="785"/>
      <c r="G1068" s="786"/>
    </row>
    <row r="1069" spans="1:7">
      <c r="A1069" s="771"/>
      <c r="B1069" s="785"/>
      <c r="C1069" s="785"/>
      <c r="D1069" s="785"/>
      <c r="E1069" s="785"/>
      <c r="F1069" s="785"/>
      <c r="G1069" s="786"/>
    </row>
    <row r="1070" spans="1:7">
      <c r="A1070" s="771"/>
      <c r="B1070" s="785"/>
      <c r="C1070" s="785"/>
      <c r="D1070" s="785"/>
      <c r="E1070" s="785"/>
      <c r="F1070" s="785"/>
      <c r="G1070" s="786"/>
    </row>
    <row r="1071" spans="1:7">
      <c r="A1071" s="771"/>
      <c r="B1071" s="785"/>
      <c r="C1071" s="785"/>
      <c r="D1071" s="785"/>
      <c r="E1071" s="785"/>
      <c r="F1071" s="785"/>
      <c r="G1071" s="786"/>
    </row>
    <row r="1072" spans="1:7">
      <c r="A1072" s="771"/>
      <c r="B1072" s="785"/>
      <c r="C1072" s="785"/>
      <c r="D1072" s="785"/>
      <c r="E1072" s="785"/>
      <c r="F1072" s="785"/>
      <c r="G1072" s="786"/>
    </row>
    <row r="1073" spans="1:7">
      <c r="A1073" s="771"/>
      <c r="B1073" s="785"/>
      <c r="C1073" s="785"/>
      <c r="D1073" s="785"/>
      <c r="E1073" s="785"/>
      <c r="F1073" s="785"/>
      <c r="G1073" s="786"/>
    </row>
    <row r="1074" spans="1:7">
      <c r="A1074" s="771"/>
      <c r="B1074" s="785"/>
      <c r="C1074" s="785"/>
      <c r="D1074" s="785"/>
      <c r="E1074" s="785"/>
      <c r="F1074" s="785"/>
      <c r="G1074" s="786"/>
    </row>
    <row r="1075" spans="1:7">
      <c r="A1075" s="771"/>
      <c r="B1075" s="785"/>
      <c r="C1075" s="785"/>
      <c r="D1075" s="785"/>
      <c r="E1075" s="785"/>
      <c r="F1075" s="785"/>
      <c r="G1075" s="786"/>
    </row>
    <row r="1076" spans="1:7">
      <c r="A1076" s="771"/>
      <c r="B1076" s="785"/>
      <c r="C1076" s="785"/>
      <c r="D1076" s="785"/>
      <c r="E1076" s="785"/>
      <c r="F1076" s="785"/>
      <c r="G1076" s="786"/>
    </row>
    <row r="1077" spans="1:7">
      <c r="A1077" s="771"/>
      <c r="B1077" s="785"/>
      <c r="C1077" s="785"/>
      <c r="D1077" s="785"/>
      <c r="E1077" s="785"/>
      <c r="F1077" s="785"/>
      <c r="G1077" s="786"/>
    </row>
    <row r="1078" spans="1:7">
      <c r="A1078" s="771"/>
      <c r="B1078" s="785"/>
      <c r="C1078" s="785"/>
      <c r="D1078" s="785"/>
      <c r="E1078" s="785"/>
      <c r="F1078" s="785"/>
      <c r="G1078" s="786"/>
    </row>
    <row r="1079" spans="1:7">
      <c r="A1079" s="771"/>
      <c r="B1079" s="785"/>
      <c r="C1079" s="785"/>
      <c r="D1079" s="785"/>
      <c r="E1079" s="785"/>
      <c r="F1079" s="785"/>
      <c r="G1079" s="786"/>
    </row>
    <row r="1080" spans="1:7">
      <c r="A1080" s="771"/>
      <c r="B1080" s="785"/>
      <c r="C1080" s="785"/>
      <c r="D1080" s="785"/>
      <c r="E1080" s="785"/>
      <c r="F1080" s="785"/>
      <c r="G1080" s="786"/>
    </row>
    <row r="1081" spans="1:7">
      <c r="A1081" s="771"/>
      <c r="B1081" s="785"/>
      <c r="C1081" s="785"/>
      <c r="D1081" s="785"/>
      <c r="E1081" s="785"/>
      <c r="F1081" s="785"/>
      <c r="G1081" s="786"/>
    </row>
    <row r="1082" spans="1:7">
      <c r="A1082" s="771"/>
      <c r="B1082" s="785"/>
      <c r="C1082" s="785"/>
      <c r="D1082" s="785"/>
      <c r="E1082" s="785"/>
      <c r="F1082" s="785"/>
      <c r="G1082" s="786"/>
    </row>
    <row r="1083" spans="1:7">
      <c r="A1083" s="771"/>
      <c r="B1083" s="785"/>
      <c r="C1083" s="785"/>
      <c r="D1083" s="785"/>
      <c r="E1083" s="785"/>
      <c r="F1083" s="785"/>
      <c r="G1083" s="786"/>
    </row>
    <row r="1084" spans="1:7">
      <c r="A1084" s="771"/>
      <c r="B1084" s="785"/>
      <c r="C1084" s="785"/>
      <c r="D1084" s="785"/>
      <c r="E1084" s="785"/>
      <c r="F1084" s="785"/>
      <c r="G1084" s="786"/>
    </row>
    <row r="1085" spans="1:7">
      <c r="A1085" s="771"/>
      <c r="B1085" s="785"/>
      <c r="C1085" s="785"/>
      <c r="D1085" s="785"/>
      <c r="E1085" s="785"/>
      <c r="F1085" s="785"/>
      <c r="G1085" s="786"/>
    </row>
    <row r="1086" spans="1:7">
      <c r="A1086" s="771"/>
      <c r="B1086" s="785"/>
      <c r="C1086" s="785"/>
      <c r="D1086" s="785"/>
      <c r="E1086" s="785"/>
      <c r="F1086" s="785"/>
      <c r="G1086" s="786"/>
    </row>
    <row r="1087" spans="1:7">
      <c r="A1087" s="771"/>
      <c r="B1087" s="785"/>
      <c r="C1087" s="785"/>
      <c r="D1087" s="785"/>
      <c r="E1087" s="785"/>
      <c r="F1087" s="785"/>
      <c r="G1087" s="786"/>
    </row>
    <row r="1088" spans="1:7">
      <c r="A1088" s="771"/>
      <c r="B1088" s="785"/>
      <c r="C1088" s="785"/>
      <c r="D1088" s="785"/>
      <c r="E1088" s="785"/>
      <c r="F1088" s="785"/>
      <c r="G1088" s="786"/>
    </row>
    <row r="1089" spans="1:7">
      <c r="A1089" s="771"/>
      <c r="B1089" s="785"/>
      <c r="C1089" s="785"/>
      <c r="D1089" s="785"/>
      <c r="E1089" s="785"/>
      <c r="F1089" s="785"/>
      <c r="G1089" s="786"/>
    </row>
    <row r="1090" spans="1:7">
      <c r="A1090" s="771"/>
      <c r="B1090" s="785"/>
      <c r="C1090" s="785"/>
      <c r="D1090" s="785"/>
      <c r="E1090" s="785"/>
      <c r="F1090" s="785"/>
      <c r="G1090" s="786"/>
    </row>
    <row r="1091" spans="1:7">
      <c r="A1091" s="771"/>
      <c r="B1091" s="785"/>
      <c r="C1091" s="785"/>
      <c r="D1091" s="785"/>
      <c r="E1091" s="785"/>
      <c r="F1091" s="785"/>
      <c r="G1091" s="786"/>
    </row>
    <row r="1092" spans="1:7">
      <c r="A1092" s="771"/>
      <c r="B1092" s="785"/>
      <c r="C1092" s="785"/>
      <c r="D1092" s="785"/>
      <c r="E1092" s="785"/>
      <c r="F1092" s="785"/>
      <c r="G1092" s="786"/>
    </row>
    <row r="1093" spans="1:7">
      <c r="A1093" s="771"/>
      <c r="B1093" s="785"/>
      <c r="C1093" s="785"/>
      <c r="D1093" s="785"/>
      <c r="E1093" s="785"/>
      <c r="F1093" s="785"/>
      <c r="G1093" s="786"/>
    </row>
    <row r="1094" spans="1:7">
      <c r="A1094" s="771"/>
      <c r="B1094" s="785"/>
      <c r="C1094" s="785"/>
      <c r="D1094" s="785"/>
      <c r="E1094" s="785"/>
      <c r="F1094" s="785"/>
      <c r="G1094" s="786"/>
    </row>
    <row r="1095" spans="1:7">
      <c r="A1095" s="771"/>
      <c r="B1095" s="785"/>
      <c r="C1095" s="785"/>
      <c r="D1095" s="785"/>
      <c r="E1095" s="785"/>
      <c r="F1095" s="785"/>
      <c r="G1095" s="786"/>
    </row>
    <row r="1096" spans="1:7">
      <c r="A1096" s="771"/>
      <c r="B1096" s="785"/>
      <c r="C1096" s="785"/>
      <c r="D1096" s="785"/>
      <c r="E1096" s="785"/>
      <c r="F1096" s="785"/>
      <c r="G1096" s="786"/>
    </row>
    <row r="1097" spans="1:7">
      <c r="A1097" s="771"/>
      <c r="B1097" s="785"/>
      <c r="C1097" s="785"/>
      <c r="D1097" s="785"/>
      <c r="E1097" s="785"/>
      <c r="F1097" s="785"/>
      <c r="G1097" s="786"/>
    </row>
    <row r="1098" spans="1:7">
      <c r="A1098" s="771"/>
      <c r="B1098" s="785"/>
      <c r="C1098" s="785"/>
      <c r="D1098" s="785"/>
      <c r="E1098" s="785"/>
      <c r="F1098" s="785"/>
      <c r="G1098" s="786"/>
    </row>
    <row r="1099" spans="1:7">
      <c r="A1099" s="771"/>
      <c r="B1099" s="785"/>
      <c r="C1099" s="785"/>
      <c r="D1099" s="785"/>
      <c r="E1099" s="785"/>
      <c r="F1099" s="785"/>
      <c r="G1099" s="786"/>
    </row>
    <row r="1100" spans="1:7">
      <c r="A1100" s="771"/>
      <c r="B1100" s="785"/>
      <c r="C1100" s="785"/>
      <c r="D1100" s="785"/>
      <c r="E1100" s="785"/>
      <c r="F1100" s="785"/>
      <c r="G1100" s="786"/>
    </row>
    <row r="1101" spans="1:7">
      <c r="A1101" s="771"/>
      <c r="B1101" s="785"/>
      <c r="C1101" s="785"/>
      <c r="D1101" s="785"/>
      <c r="E1101" s="785"/>
      <c r="F1101" s="785"/>
      <c r="G1101" s="786"/>
    </row>
    <row r="1102" spans="1:7">
      <c r="A1102" s="771"/>
      <c r="B1102" s="785"/>
      <c r="C1102" s="785"/>
      <c r="D1102" s="785"/>
      <c r="E1102" s="785"/>
      <c r="F1102" s="785"/>
      <c r="G1102" s="786"/>
    </row>
    <row r="1103" spans="1:7">
      <c r="A1103" s="771"/>
      <c r="B1103" s="785"/>
      <c r="C1103" s="785"/>
      <c r="D1103" s="785"/>
      <c r="E1103" s="785"/>
      <c r="F1103" s="785"/>
      <c r="G1103" s="786"/>
    </row>
    <row r="1104" spans="1:7">
      <c r="A1104" s="771"/>
      <c r="B1104" s="785"/>
      <c r="C1104" s="785"/>
      <c r="D1104" s="785"/>
      <c r="E1104" s="785"/>
      <c r="F1104" s="785"/>
      <c r="G1104" s="786"/>
    </row>
    <row r="1105" spans="1:7">
      <c r="A1105" s="771"/>
      <c r="B1105" s="785"/>
      <c r="C1105" s="785"/>
      <c r="D1105" s="785"/>
      <c r="E1105" s="785"/>
      <c r="F1105" s="785"/>
      <c r="G1105" s="786"/>
    </row>
    <row r="1106" spans="1:7">
      <c r="A1106" s="771"/>
      <c r="B1106" s="785"/>
      <c r="C1106" s="785"/>
      <c r="D1106" s="785"/>
      <c r="E1106" s="785"/>
      <c r="F1106" s="785"/>
      <c r="G1106" s="786"/>
    </row>
    <row r="1107" spans="1:7">
      <c r="A1107" s="771"/>
      <c r="B1107" s="785"/>
      <c r="C1107" s="785"/>
      <c r="D1107" s="785"/>
      <c r="E1107" s="785"/>
      <c r="F1107" s="785"/>
      <c r="G1107" s="786"/>
    </row>
    <row r="1108" spans="1:7">
      <c r="A1108" s="771"/>
      <c r="B1108" s="785"/>
      <c r="C1108" s="785"/>
      <c r="D1108" s="785"/>
      <c r="E1108" s="785"/>
      <c r="F1108" s="785"/>
      <c r="G1108" s="786"/>
    </row>
    <row r="1109" spans="1:7">
      <c r="A1109" s="771"/>
      <c r="B1109" s="785"/>
      <c r="C1109" s="785"/>
      <c r="D1109" s="785"/>
      <c r="E1109" s="785"/>
      <c r="F1109" s="785"/>
      <c r="G1109" s="786"/>
    </row>
    <row r="1110" spans="1:7">
      <c r="A1110" s="771"/>
      <c r="B1110" s="785"/>
      <c r="C1110" s="785"/>
      <c r="D1110" s="785"/>
      <c r="E1110" s="785"/>
      <c r="F1110" s="785"/>
      <c r="G1110" s="786"/>
    </row>
    <row r="1111" spans="1:7">
      <c r="A1111" s="771"/>
      <c r="B1111" s="785"/>
      <c r="C1111" s="785"/>
      <c r="D1111" s="785"/>
      <c r="E1111" s="785"/>
      <c r="F1111" s="785"/>
      <c r="G1111" s="786"/>
    </row>
    <row r="1112" spans="1:7">
      <c r="A1112" s="771"/>
      <c r="B1112" s="785"/>
      <c r="C1112" s="785"/>
      <c r="D1112" s="785"/>
      <c r="E1112" s="785"/>
      <c r="F1112" s="785"/>
      <c r="G1112" s="786"/>
    </row>
    <row r="1113" spans="1:7">
      <c r="A1113" s="771"/>
      <c r="B1113" s="785"/>
      <c r="C1113" s="785"/>
      <c r="D1113" s="785"/>
      <c r="E1113" s="785"/>
      <c r="F1113" s="785"/>
      <c r="G1113" s="786"/>
    </row>
    <row r="1114" spans="1:7">
      <c r="A1114" s="771"/>
      <c r="B1114" s="785"/>
      <c r="C1114" s="785"/>
      <c r="D1114" s="785"/>
      <c r="E1114" s="785"/>
      <c r="F1114" s="785"/>
      <c r="G1114" s="786"/>
    </row>
    <row r="1115" spans="1:7">
      <c r="A1115" s="771"/>
      <c r="B1115" s="785"/>
      <c r="C1115" s="785"/>
      <c r="D1115" s="785"/>
      <c r="E1115" s="785"/>
      <c r="F1115" s="785"/>
      <c r="G1115" s="786"/>
    </row>
    <row r="1116" spans="1:7">
      <c r="A1116" s="771"/>
      <c r="B1116" s="785"/>
      <c r="C1116" s="785"/>
      <c r="D1116" s="785"/>
      <c r="E1116" s="785"/>
      <c r="F1116" s="785"/>
      <c r="G1116" s="786"/>
    </row>
    <row r="1117" spans="1:7">
      <c r="A1117" s="771"/>
      <c r="B1117" s="785"/>
      <c r="C1117" s="785"/>
      <c r="D1117" s="785"/>
      <c r="E1117" s="785"/>
      <c r="F1117" s="785"/>
      <c r="G1117" s="786"/>
    </row>
    <row r="1118" spans="1:7">
      <c r="A1118" s="771"/>
      <c r="B1118" s="785"/>
      <c r="C1118" s="785"/>
      <c r="D1118" s="785"/>
      <c r="E1118" s="785"/>
      <c r="F1118" s="785"/>
      <c r="G1118" s="786"/>
    </row>
    <row r="1119" spans="1:7">
      <c r="A1119" s="771"/>
      <c r="B1119" s="785"/>
      <c r="C1119" s="785"/>
      <c r="D1119" s="785"/>
      <c r="E1119" s="785"/>
      <c r="F1119" s="785"/>
      <c r="G1119" s="786"/>
    </row>
    <row r="1120" spans="1:7">
      <c r="A1120" s="771"/>
      <c r="B1120" s="785"/>
      <c r="C1120" s="785"/>
      <c r="D1120" s="785"/>
      <c r="E1120" s="785"/>
      <c r="F1120" s="785"/>
      <c r="G1120" s="786"/>
    </row>
    <row r="1121" spans="1:7">
      <c r="A1121" s="771"/>
      <c r="B1121" s="785"/>
      <c r="C1121" s="785"/>
      <c r="D1121" s="785"/>
      <c r="E1121" s="785"/>
      <c r="F1121" s="785"/>
      <c r="G1121" s="786"/>
    </row>
    <row r="1122" spans="1:7">
      <c r="A1122" s="771"/>
      <c r="B1122" s="785"/>
      <c r="C1122" s="785"/>
      <c r="D1122" s="785"/>
      <c r="E1122" s="785"/>
      <c r="F1122" s="785"/>
      <c r="G1122" s="786"/>
    </row>
    <row r="1123" spans="1:7">
      <c r="A1123" s="771"/>
      <c r="B1123" s="785"/>
      <c r="C1123" s="785"/>
      <c r="D1123" s="785"/>
      <c r="E1123" s="785"/>
      <c r="F1123" s="785"/>
      <c r="G1123" s="786"/>
    </row>
    <row r="1124" spans="1:7">
      <c r="A1124" s="771"/>
      <c r="B1124" s="785"/>
      <c r="C1124" s="785"/>
      <c r="D1124" s="785"/>
      <c r="E1124" s="785"/>
      <c r="F1124" s="785"/>
      <c r="G1124" s="786"/>
    </row>
    <row r="1125" spans="1:7">
      <c r="A1125" s="771"/>
      <c r="B1125" s="785"/>
      <c r="C1125" s="785"/>
      <c r="D1125" s="785"/>
      <c r="E1125" s="785"/>
      <c r="F1125" s="785"/>
      <c r="G1125" s="786"/>
    </row>
    <row r="1126" spans="1:7">
      <c r="A1126" s="771"/>
      <c r="B1126" s="785"/>
      <c r="C1126" s="785"/>
      <c r="D1126" s="785"/>
      <c r="E1126" s="785"/>
      <c r="F1126" s="785"/>
      <c r="G1126" s="786"/>
    </row>
    <row r="1127" spans="1:7">
      <c r="A1127" s="771"/>
      <c r="B1127" s="785"/>
      <c r="C1127" s="785"/>
      <c r="D1127" s="785"/>
      <c r="E1127" s="785"/>
      <c r="F1127" s="785"/>
      <c r="G1127" s="786"/>
    </row>
    <row r="1128" spans="1:7">
      <c r="A1128" s="771"/>
      <c r="B1128" s="785"/>
      <c r="C1128" s="785"/>
      <c r="D1128" s="785"/>
      <c r="E1128" s="785"/>
      <c r="F1128" s="785"/>
      <c r="G1128" s="786"/>
    </row>
    <row r="1129" spans="1:7">
      <c r="A1129" s="771"/>
      <c r="B1129" s="785"/>
      <c r="C1129" s="785"/>
      <c r="D1129" s="785"/>
      <c r="E1129" s="785"/>
      <c r="F1129" s="785"/>
      <c r="G1129" s="786"/>
    </row>
    <row r="1130" spans="1:7">
      <c r="A1130" s="771"/>
      <c r="B1130" s="785"/>
      <c r="C1130" s="785"/>
      <c r="D1130" s="785"/>
      <c r="E1130" s="785"/>
      <c r="F1130" s="785"/>
      <c r="G1130" s="786"/>
    </row>
    <row r="1131" spans="1:7">
      <c r="A1131" s="771"/>
      <c r="B1131" s="785"/>
      <c r="C1131" s="785"/>
      <c r="D1131" s="785"/>
      <c r="E1131" s="785"/>
      <c r="F1131" s="785"/>
      <c r="G1131" s="786"/>
    </row>
    <row r="1132" spans="1:7">
      <c r="A1132" s="771"/>
      <c r="B1132" s="785"/>
      <c r="C1132" s="785"/>
      <c r="D1132" s="785"/>
      <c r="E1132" s="785"/>
      <c r="F1132" s="785"/>
      <c r="G1132" s="786"/>
    </row>
    <row r="1133" spans="1:7">
      <c r="A1133" s="771"/>
      <c r="B1133" s="785"/>
      <c r="C1133" s="785"/>
      <c r="D1133" s="785"/>
      <c r="E1133" s="785"/>
      <c r="F1133" s="785"/>
      <c r="G1133" s="786"/>
    </row>
    <row r="1134" spans="1:7">
      <c r="A1134" s="771"/>
      <c r="B1134" s="785"/>
      <c r="C1134" s="785"/>
      <c r="D1134" s="785"/>
      <c r="E1134" s="785"/>
      <c r="F1134" s="785"/>
      <c r="G1134" s="786"/>
    </row>
    <row r="1135" spans="1:7">
      <c r="A1135" s="771"/>
      <c r="B1135" s="785"/>
      <c r="C1135" s="785"/>
      <c r="D1135" s="785"/>
      <c r="E1135" s="785"/>
      <c r="F1135" s="785"/>
      <c r="G1135" s="786"/>
    </row>
    <row r="1136" spans="1:7">
      <c r="A1136" s="771"/>
      <c r="B1136" s="785"/>
      <c r="C1136" s="785"/>
      <c r="D1136" s="785"/>
      <c r="E1136" s="785"/>
      <c r="F1136" s="785"/>
      <c r="G1136" s="786"/>
    </row>
    <row r="1137" spans="1:7">
      <c r="A1137" s="771"/>
      <c r="B1137" s="785"/>
      <c r="C1137" s="785"/>
      <c r="D1137" s="785"/>
      <c r="E1137" s="785"/>
      <c r="F1137" s="785"/>
      <c r="G1137" s="786"/>
    </row>
    <row r="1138" spans="1:7">
      <c r="A1138" s="771"/>
      <c r="B1138" s="785"/>
      <c r="C1138" s="785"/>
      <c r="D1138" s="785"/>
      <c r="E1138" s="785"/>
      <c r="F1138" s="785"/>
      <c r="G1138" s="786"/>
    </row>
    <row r="1139" spans="1:7">
      <c r="A1139" s="771"/>
      <c r="B1139" s="785"/>
      <c r="C1139" s="785"/>
      <c r="D1139" s="785"/>
      <c r="E1139" s="785"/>
      <c r="F1139" s="785"/>
      <c r="G1139" s="786"/>
    </row>
    <row r="1140" spans="1:7">
      <c r="A1140" s="771"/>
      <c r="B1140" s="785"/>
      <c r="C1140" s="785"/>
      <c r="D1140" s="785"/>
      <c r="E1140" s="785"/>
      <c r="F1140" s="785"/>
      <c r="G1140" s="786"/>
    </row>
    <row r="1141" spans="1:7">
      <c r="A1141" s="771"/>
      <c r="B1141" s="785"/>
      <c r="C1141" s="785"/>
      <c r="D1141" s="785"/>
      <c r="E1141" s="785"/>
      <c r="F1141" s="785"/>
      <c r="G1141" s="786"/>
    </row>
    <row r="1142" spans="1:7">
      <c r="A1142" s="771"/>
      <c r="B1142" s="785"/>
      <c r="C1142" s="785"/>
      <c r="D1142" s="785"/>
      <c r="E1142" s="785"/>
      <c r="F1142" s="785"/>
      <c r="G1142" s="786"/>
    </row>
    <row r="1143" spans="1:7">
      <c r="A1143" s="771"/>
      <c r="B1143" s="785"/>
      <c r="C1143" s="785"/>
      <c r="D1143" s="785"/>
      <c r="E1143" s="785"/>
      <c r="F1143" s="785"/>
      <c r="G1143" s="786"/>
    </row>
    <row r="1144" spans="1:7">
      <c r="A1144" s="771"/>
      <c r="B1144" s="785"/>
      <c r="C1144" s="785"/>
      <c r="D1144" s="785"/>
      <c r="E1144" s="785"/>
      <c r="F1144" s="785"/>
      <c r="G1144" s="786"/>
    </row>
    <row r="1145" spans="1:7">
      <c r="A1145" s="771"/>
      <c r="B1145" s="785"/>
      <c r="C1145" s="785"/>
      <c r="D1145" s="785"/>
      <c r="E1145" s="785"/>
      <c r="F1145" s="785"/>
      <c r="G1145" s="786"/>
    </row>
    <row r="1146" spans="1:7">
      <c r="A1146" s="771"/>
      <c r="B1146" s="785"/>
      <c r="C1146" s="785"/>
      <c r="D1146" s="785"/>
      <c r="E1146" s="785"/>
      <c r="F1146" s="785"/>
      <c r="G1146" s="786"/>
    </row>
    <row r="1147" spans="1:7">
      <c r="A1147" s="771"/>
      <c r="B1147" s="785"/>
      <c r="C1147" s="785"/>
      <c r="D1147" s="785"/>
      <c r="E1147" s="785"/>
      <c r="F1147" s="785"/>
      <c r="G1147" s="786"/>
    </row>
    <row r="1148" spans="1:7">
      <c r="A1148" s="771"/>
      <c r="B1148" s="785"/>
      <c r="C1148" s="785"/>
      <c r="D1148" s="785"/>
      <c r="E1148" s="785"/>
      <c r="F1148" s="785"/>
      <c r="G1148" s="786"/>
    </row>
    <row r="1149" spans="1:7">
      <c r="A1149" s="771"/>
      <c r="B1149" s="785"/>
      <c r="C1149" s="785"/>
      <c r="D1149" s="785"/>
      <c r="E1149" s="785"/>
      <c r="F1149" s="785"/>
      <c r="G1149" s="786"/>
    </row>
    <row r="1150" spans="1:7">
      <c r="A1150" s="771"/>
      <c r="B1150" s="785"/>
      <c r="C1150" s="785"/>
      <c r="D1150" s="785"/>
      <c r="E1150" s="785"/>
      <c r="F1150" s="785"/>
      <c r="G1150" s="786"/>
    </row>
    <row r="1151" spans="1:7">
      <c r="A1151" s="771"/>
      <c r="B1151" s="785"/>
      <c r="C1151" s="785"/>
      <c r="D1151" s="785"/>
      <c r="E1151" s="785"/>
      <c r="F1151" s="785"/>
      <c r="G1151" s="786"/>
    </row>
    <row r="1152" spans="1:7">
      <c r="A1152" s="771"/>
      <c r="B1152" s="785"/>
      <c r="C1152" s="785"/>
      <c r="D1152" s="785"/>
      <c r="E1152" s="785"/>
      <c r="F1152" s="785"/>
      <c r="G1152" s="786"/>
    </row>
    <row r="1153" spans="1:7">
      <c r="A1153" s="771"/>
      <c r="B1153" s="785"/>
      <c r="C1153" s="785"/>
      <c r="D1153" s="785"/>
      <c r="E1153" s="785"/>
      <c r="F1153" s="785"/>
      <c r="G1153" s="786"/>
    </row>
    <row r="1154" spans="1:7">
      <c r="A1154" s="771"/>
      <c r="B1154" s="785"/>
      <c r="C1154" s="785"/>
      <c r="D1154" s="785"/>
      <c r="E1154" s="785"/>
      <c r="F1154" s="785"/>
      <c r="G1154" s="786"/>
    </row>
    <row r="1155" spans="1:7">
      <c r="A1155" s="771"/>
      <c r="B1155" s="785"/>
      <c r="C1155" s="785"/>
      <c r="D1155" s="785"/>
      <c r="E1155" s="785"/>
      <c r="F1155" s="785"/>
      <c r="G1155" s="786"/>
    </row>
    <row r="1156" spans="1:7">
      <c r="A1156" s="771"/>
      <c r="B1156" s="785"/>
      <c r="C1156" s="785"/>
      <c r="D1156" s="785"/>
      <c r="E1156" s="785"/>
      <c r="F1156" s="785"/>
      <c r="G1156" s="786"/>
    </row>
    <row r="1157" spans="1:7">
      <c r="A1157" s="771"/>
      <c r="B1157" s="785"/>
      <c r="C1157" s="785"/>
      <c r="D1157" s="785"/>
      <c r="E1157" s="785"/>
      <c r="F1157" s="785"/>
      <c r="G1157" s="786"/>
    </row>
    <row r="1158" spans="1:7">
      <c r="A1158" s="771"/>
      <c r="B1158" s="785"/>
      <c r="C1158" s="785"/>
      <c r="D1158" s="785"/>
      <c r="E1158" s="785"/>
      <c r="F1158" s="785"/>
      <c r="G1158" s="786"/>
    </row>
    <row r="1159" spans="1:7">
      <c r="A1159" s="771"/>
      <c r="B1159" s="785"/>
      <c r="C1159" s="785"/>
      <c r="D1159" s="785"/>
      <c r="E1159" s="785"/>
      <c r="F1159" s="785"/>
      <c r="G1159" s="786"/>
    </row>
    <row r="1160" spans="1:7">
      <c r="A1160" s="771"/>
      <c r="B1160" s="785"/>
      <c r="C1160" s="785"/>
      <c r="D1160" s="785"/>
      <c r="E1160" s="785"/>
      <c r="F1160" s="785"/>
      <c r="G1160" s="786"/>
    </row>
    <row r="1161" spans="1:7">
      <c r="A1161" s="771"/>
      <c r="B1161" s="785"/>
      <c r="C1161" s="785"/>
      <c r="D1161" s="785"/>
      <c r="E1161" s="785"/>
      <c r="F1161" s="785"/>
      <c r="G1161" s="786"/>
    </row>
    <row r="1162" spans="1:7">
      <c r="A1162" s="771"/>
      <c r="B1162" s="785"/>
      <c r="C1162" s="785"/>
      <c r="D1162" s="785"/>
      <c r="E1162" s="785"/>
      <c r="F1162" s="785"/>
      <c r="G1162" s="786"/>
    </row>
    <row r="1163" spans="1:7">
      <c r="A1163" s="771"/>
      <c r="B1163" s="785"/>
      <c r="C1163" s="785"/>
      <c r="D1163" s="785"/>
      <c r="E1163" s="785"/>
      <c r="F1163" s="785"/>
      <c r="G1163" s="786"/>
    </row>
    <row r="1164" spans="1:7">
      <c r="A1164" s="771"/>
      <c r="B1164" s="785"/>
      <c r="C1164" s="785"/>
      <c r="D1164" s="785"/>
      <c r="E1164" s="785"/>
      <c r="F1164" s="785"/>
      <c r="G1164" s="786"/>
    </row>
    <row r="1165" spans="1:7">
      <c r="A1165" s="771"/>
      <c r="B1165" s="785"/>
      <c r="C1165" s="785"/>
      <c r="D1165" s="785"/>
      <c r="E1165" s="785"/>
      <c r="F1165" s="785"/>
      <c r="G1165" s="786"/>
    </row>
    <row r="1166" spans="1:7">
      <c r="A1166" s="771"/>
      <c r="B1166" s="785"/>
      <c r="C1166" s="785"/>
      <c r="D1166" s="785"/>
      <c r="E1166" s="785"/>
      <c r="F1166" s="785"/>
      <c r="G1166" s="786"/>
    </row>
    <row r="1167" spans="1:7">
      <c r="A1167" s="771"/>
      <c r="B1167" s="785"/>
      <c r="C1167" s="785"/>
      <c r="D1167" s="785"/>
      <c r="E1167" s="785"/>
      <c r="F1167" s="785"/>
      <c r="G1167" s="786"/>
    </row>
    <row r="1168" spans="1:7">
      <c r="A1168" s="771"/>
      <c r="B1168" s="785"/>
      <c r="C1168" s="785"/>
      <c r="D1168" s="785"/>
      <c r="E1168" s="785"/>
      <c r="F1168" s="785"/>
      <c r="G1168" s="786"/>
    </row>
    <row r="1169" spans="1:7">
      <c r="A1169" s="771"/>
      <c r="B1169" s="785"/>
      <c r="C1169" s="785"/>
      <c r="D1169" s="785"/>
      <c r="E1169" s="785"/>
      <c r="F1169" s="785"/>
      <c r="G1169" s="786"/>
    </row>
    <row r="1170" spans="1:7">
      <c r="A1170" s="771"/>
      <c r="B1170" s="785"/>
      <c r="C1170" s="785"/>
      <c r="D1170" s="785"/>
      <c r="E1170" s="785"/>
      <c r="F1170" s="785"/>
      <c r="G1170" s="786"/>
    </row>
    <row r="1171" spans="1:7">
      <c r="A1171" s="771"/>
      <c r="B1171" s="785"/>
      <c r="C1171" s="785"/>
      <c r="D1171" s="785"/>
      <c r="E1171" s="785"/>
      <c r="F1171" s="785"/>
      <c r="G1171" s="786"/>
    </row>
    <row r="1172" spans="1:7">
      <c r="A1172" s="771"/>
      <c r="B1172" s="785"/>
      <c r="C1172" s="785"/>
      <c r="D1172" s="785"/>
      <c r="E1172" s="785"/>
      <c r="F1172" s="785"/>
      <c r="G1172" s="786"/>
    </row>
    <row r="1173" spans="1:7">
      <c r="A1173" s="771"/>
      <c r="B1173" s="785"/>
      <c r="C1173" s="785"/>
      <c r="D1173" s="785"/>
      <c r="E1173" s="785"/>
      <c r="F1173" s="785"/>
      <c r="G1173" s="786"/>
    </row>
    <row r="1174" spans="1:7">
      <c r="A1174" s="771"/>
      <c r="B1174" s="785"/>
      <c r="C1174" s="785"/>
      <c r="D1174" s="785"/>
      <c r="E1174" s="785"/>
      <c r="F1174" s="785"/>
      <c r="G1174" s="786"/>
    </row>
    <row r="1175" spans="1:7">
      <c r="A1175" s="771"/>
      <c r="B1175" s="785"/>
      <c r="C1175" s="785"/>
      <c r="D1175" s="785"/>
      <c r="E1175" s="785"/>
      <c r="F1175" s="785"/>
      <c r="G1175" s="786"/>
    </row>
    <row r="1176" spans="1:7">
      <c r="A1176" s="771"/>
      <c r="B1176" s="785"/>
      <c r="C1176" s="785"/>
      <c r="D1176" s="785"/>
      <c r="E1176" s="785"/>
      <c r="F1176" s="785"/>
      <c r="G1176" s="786"/>
    </row>
    <row r="1177" spans="1:7">
      <c r="A1177" s="771"/>
      <c r="B1177" s="785"/>
      <c r="C1177" s="785"/>
      <c r="D1177" s="785"/>
      <c r="E1177" s="785"/>
      <c r="F1177" s="785"/>
      <c r="G1177" s="786"/>
    </row>
    <row r="1178" spans="1:7">
      <c r="A1178" s="771"/>
      <c r="B1178" s="785"/>
      <c r="C1178" s="785"/>
      <c r="D1178" s="785"/>
      <c r="E1178" s="785"/>
      <c r="F1178" s="785"/>
      <c r="G1178" s="786"/>
    </row>
    <row r="1179" spans="1:7">
      <c r="A1179" s="771"/>
      <c r="B1179" s="785"/>
      <c r="C1179" s="785"/>
      <c r="D1179" s="785"/>
      <c r="E1179" s="785"/>
      <c r="F1179" s="785"/>
      <c r="G1179" s="786"/>
    </row>
    <row r="1180" spans="1:7">
      <c r="A1180" s="771"/>
      <c r="B1180" s="785"/>
      <c r="C1180" s="785"/>
      <c r="D1180" s="785"/>
      <c r="E1180" s="785"/>
      <c r="F1180" s="785"/>
      <c r="G1180" s="786"/>
    </row>
    <row r="1181" spans="1:7">
      <c r="A1181" s="771"/>
      <c r="B1181" s="785"/>
      <c r="C1181" s="785"/>
      <c r="D1181" s="785"/>
      <c r="E1181" s="785"/>
      <c r="F1181" s="785"/>
      <c r="G1181" s="786"/>
    </row>
    <row r="1182" spans="1:7">
      <c r="A1182" s="771"/>
      <c r="B1182" s="785"/>
      <c r="C1182" s="785"/>
      <c r="D1182" s="785"/>
      <c r="E1182" s="785"/>
      <c r="F1182" s="785"/>
      <c r="G1182" s="786"/>
    </row>
    <row r="1183" spans="1:7">
      <c r="A1183" s="771"/>
      <c r="B1183" s="785"/>
      <c r="C1183" s="785"/>
      <c r="D1183" s="785"/>
      <c r="E1183" s="785"/>
      <c r="F1183" s="785"/>
      <c r="G1183" s="786"/>
    </row>
    <row r="1184" spans="1:7">
      <c r="A1184" s="771"/>
      <c r="B1184" s="785"/>
      <c r="C1184" s="785"/>
      <c r="D1184" s="785"/>
      <c r="E1184" s="785"/>
      <c r="F1184" s="785"/>
      <c r="G1184" s="786"/>
    </row>
    <row r="1185" spans="1:7">
      <c r="A1185" s="771"/>
      <c r="B1185" s="785"/>
      <c r="C1185" s="785"/>
      <c r="D1185" s="785"/>
      <c r="E1185" s="785"/>
      <c r="F1185" s="785"/>
      <c r="G1185" s="786"/>
    </row>
    <row r="1186" spans="1:7">
      <c r="A1186" s="771"/>
      <c r="B1186" s="785"/>
      <c r="C1186" s="785"/>
      <c r="D1186" s="785"/>
      <c r="E1186" s="785"/>
      <c r="F1186" s="785"/>
      <c r="G1186" s="786"/>
    </row>
    <row r="1187" spans="1:7">
      <c r="A1187" s="771"/>
      <c r="B1187" s="785"/>
      <c r="C1187" s="785"/>
      <c r="D1187" s="785"/>
      <c r="E1187" s="785"/>
      <c r="F1187" s="785"/>
      <c r="G1187" s="786"/>
    </row>
    <row r="1188" spans="1:7">
      <c r="A1188" s="771"/>
      <c r="B1188" s="785"/>
      <c r="C1188" s="785"/>
      <c r="D1188" s="785"/>
      <c r="E1188" s="785"/>
      <c r="F1188" s="785"/>
      <c r="G1188" s="786"/>
    </row>
    <row r="1189" spans="1:7">
      <c r="A1189" s="771"/>
      <c r="B1189" s="785"/>
      <c r="C1189" s="785"/>
      <c r="D1189" s="785"/>
      <c r="E1189" s="785"/>
      <c r="F1189" s="785"/>
      <c r="G1189" s="786"/>
    </row>
    <row r="1190" spans="1:7">
      <c r="A1190" s="771"/>
      <c r="B1190" s="785"/>
      <c r="C1190" s="785"/>
      <c r="D1190" s="785"/>
      <c r="E1190" s="785"/>
      <c r="F1190" s="785"/>
      <c r="G1190" s="786"/>
    </row>
    <row r="1191" spans="1:7">
      <c r="A1191" s="771"/>
      <c r="B1191" s="785"/>
      <c r="C1191" s="785"/>
      <c r="D1191" s="785"/>
      <c r="E1191" s="785"/>
      <c r="F1191" s="785"/>
      <c r="G1191" s="786"/>
    </row>
    <row r="1192" spans="1:7">
      <c r="A1192" s="771"/>
      <c r="B1192" s="785"/>
      <c r="C1192" s="785"/>
      <c r="D1192" s="785"/>
      <c r="E1192" s="785"/>
      <c r="F1192" s="785"/>
      <c r="G1192" s="786"/>
    </row>
    <row r="1193" spans="1:7">
      <c r="A1193" s="771"/>
      <c r="B1193" s="785"/>
      <c r="C1193" s="785"/>
      <c r="D1193" s="785"/>
      <c r="E1193" s="785"/>
      <c r="F1193" s="785"/>
      <c r="G1193" s="786"/>
    </row>
    <row r="1194" spans="1:7">
      <c r="A1194" s="771"/>
      <c r="B1194" s="785"/>
      <c r="C1194" s="785"/>
      <c r="D1194" s="785"/>
      <c r="E1194" s="785"/>
      <c r="F1194" s="785"/>
      <c r="G1194" s="786"/>
    </row>
    <row r="1195" spans="1:7">
      <c r="A1195" s="771"/>
      <c r="B1195" s="785"/>
      <c r="C1195" s="785"/>
      <c r="D1195" s="785"/>
      <c r="E1195" s="785"/>
      <c r="F1195" s="785"/>
      <c r="G1195" s="786"/>
    </row>
    <row r="1196" spans="1:7">
      <c r="A1196" s="771"/>
      <c r="B1196" s="785"/>
      <c r="C1196" s="785"/>
      <c r="D1196" s="785"/>
      <c r="E1196" s="785"/>
      <c r="F1196" s="785"/>
      <c r="G1196" s="786"/>
    </row>
    <row r="1197" spans="1:7">
      <c r="A1197" s="771"/>
      <c r="B1197" s="785"/>
      <c r="C1197" s="785"/>
      <c r="D1197" s="785"/>
      <c r="E1197" s="785"/>
      <c r="F1197" s="785"/>
      <c r="G1197" s="786"/>
    </row>
    <row r="1198" spans="1:7">
      <c r="A1198" s="771"/>
      <c r="B1198" s="785"/>
      <c r="C1198" s="785"/>
      <c r="D1198" s="785"/>
      <c r="E1198" s="785"/>
      <c r="F1198" s="785"/>
      <c r="G1198" s="786"/>
    </row>
    <row r="1199" spans="1:7">
      <c r="A1199" s="771"/>
      <c r="B1199" s="785"/>
      <c r="C1199" s="785"/>
      <c r="D1199" s="785"/>
      <c r="E1199" s="785"/>
      <c r="F1199" s="785"/>
      <c r="G1199" s="786"/>
    </row>
    <row r="1200" spans="1:7">
      <c r="A1200" s="771"/>
      <c r="B1200" s="785"/>
      <c r="C1200" s="785"/>
      <c r="D1200" s="785"/>
      <c r="E1200" s="785"/>
      <c r="F1200" s="785"/>
      <c r="G1200" s="786"/>
    </row>
    <row r="1201" spans="1:7">
      <c r="A1201" s="771"/>
      <c r="B1201" s="785"/>
      <c r="C1201" s="785"/>
      <c r="D1201" s="785"/>
      <c r="E1201" s="785"/>
      <c r="F1201" s="785"/>
      <c r="G1201" s="786"/>
    </row>
    <row r="1202" spans="1:7">
      <c r="A1202" s="771"/>
      <c r="B1202" s="785"/>
      <c r="C1202" s="785"/>
      <c r="D1202" s="785"/>
      <c r="E1202" s="785"/>
      <c r="F1202" s="785"/>
      <c r="G1202" s="786"/>
    </row>
    <row r="1203" spans="1:7">
      <c r="A1203" s="771"/>
      <c r="B1203" s="785"/>
      <c r="C1203" s="785"/>
      <c r="D1203" s="785"/>
      <c r="E1203" s="785"/>
      <c r="F1203" s="785"/>
      <c r="G1203" s="786"/>
    </row>
    <row r="1204" spans="1:7">
      <c r="A1204" s="771"/>
      <c r="B1204" s="785"/>
      <c r="C1204" s="785"/>
      <c r="D1204" s="785"/>
      <c r="E1204" s="785"/>
      <c r="F1204" s="785"/>
      <c r="G1204" s="786"/>
    </row>
    <row r="1205" spans="1:7">
      <c r="A1205" s="771"/>
      <c r="B1205" s="785"/>
      <c r="C1205" s="785"/>
      <c r="D1205" s="785"/>
      <c r="E1205" s="785"/>
      <c r="F1205" s="785"/>
      <c r="G1205" s="786"/>
    </row>
    <row r="1206" spans="1:7">
      <c r="A1206" s="771"/>
      <c r="B1206" s="785"/>
      <c r="C1206" s="785"/>
      <c r="D1206" s="785"/>
      <c r="E1206" s="785"/>
      <c r="F1206" s="785"/>
      <c r="G1206" s="786"/>
    </row>
    <row r="1207" spans="1:7">
      <c r="A1207" s="771"/>
      <c r="B1207" s="785"/>
      <c r="C1207" s="785"/>
      <c r="D1207" s="785"/>
      <c r="E1207" s="785"/>
      <c r="F1207" s="785"/>
      <c r="G1207" s="786"/>
    </row>
    <row r="1208" spans="1:7">
      <c r="A1208" s="771"/>
      <c r="B1208" s="785"/>
      <c r="C1208" s="785"/>
      <c r="D1208" s="785"/>
      <c r="E1208" s="785"/>
      <c r="F1208" s="785"/>
      <c r="G1208" s="786"/>
    </row>
    <row r="1209" spans="1:7">
      <c r="A1209" s="771"/>
      <c r="B1209" s="785"/>
      <c r="C1209" s="785"/>
      <c r="D1209" s="785"/>
      <c r="E1209" s="785"/>
      <c r="F1209" s="785"/>
      <c r="G1209" s="786"/>
    </row>
    <row r="1210" spans="1:7">
      <c r="A1210" s="771"/>
      <c r="B1210" s="785"/>
      <c r="C1210" s="785"/>
      <c r="D1210" s="785"/>
      <c r="E1210" s="785"/>
      <c r="F1210" s="785"/>
      <c r="G1210" s="786"/>
    </row>
    <row r="1211" spans="1:7">
      <c r="A1211" s="771"/>
      <c r="B1211" s="785"/>
      <c r="C1211" s="785"/>
      <c r="D1211" s="785"/>
      <c r="E1211" s="785"/>
      <c r="F1211" s="785"/>
      <c r="G1211" s="786"/>
    </row>
    <row r="1212" spans="1:7">
      <c r="A1212" s="771"/>
      <c r="B1212" s="785"/>
      <c r="C1212" s="785"/>
      <c r="D1212" s="785"/>
      <c r="E1212" s="785"/>
      <c r="F1212" s="785"/>
      <c r="G1212" s="786"/>
    </row>
    <row r="1213" spans="1:7">
      <c r="A1213" s="771"/>
      <c r="B1213" s="785"/>
      <c r="C1213" s="785"/>
      <c r="D1213" s="785"/>
      <c r="E1213" s="785"/>
      <c r="F1213" s="785"/>
      <c r="G1213" s="786"/>
    </row>
    <row r="1214" spans="1:7">
      <c r="A1214" s="771"/>
      <c r="B1214" s="785"/>
      <c r="C1214" s="785"/>
      <c r="D1214" s="785"/>
      <c r="E1214" s="785"/>
      <c r="F1214" s="785"/>
      <c r="G1214" s="786"/>
    </row>
    <row r="1215" spans="1:7">
      <c r="A1215" s="771"/>
      <c r="B1215" s="785"/>
      <c r="C1215" s="785"/>
      <c r="D1215" s="785"/>
      <c r="E1215" s="785"/>
      <c r="F1215" s="785"/>
      <c r="G1215" s="786"/>
    </row>
    <row r="1216" spans="1:7">
      <c r="A1216" s="771"/>
      <c r="B1216" s="785"/>
      <c r="C1216" s="785"/>
      <c r="D1216" s="785"/>
      <c r="E1216" s="785"/>
      <c r="F1216" s="785"/>
      <c r="G1216" s="786"/>
    </row>
    <row r="1217" spans="1:7">
      <c r="A1217" s="771"/>
      <c r="B1217" s="785"/>
      <c r="C1217" s="785"/>
      <c r="D1217" s="785"/>
      <c r="E1217" s="785"/>
      <c r="F1217" s="785"/>
      <c r="G1217" s="786"/>
    </row>
    <row r="1218" spans="1:7">
      <c r="A1218" s="771"/>
      <c r="B1218" s="785"/>
      <c r="C1218" s="785"/>
      <c r="D1218" s="785"/>
      <c r="E1218" s="785"/>
      <c r="F1218" s="785"/>
      <c r="G1218" s="786"/>
    </row>
    <row r="1219" spans="1:7">
      <c r="A1219" s="771"/>
      <c r="B1219" s="785"/>
      <c r="C1219" s="785"/>
      <c r="D1219" s="785"/>
      <c r="E1219" s="785"/>
      <c r="F1219" s="785"/>
      <c r="G1219" s="786"/>
    </row>
    <row r="1220" spans="1:7">
      <c r="A1220" s="771"/>
      <c r="B1220" s="785"/>
      <c r="C1220" s="785"/>
      <c r="D1220" s="785"/>
      <c r="E1220" s="785"/>
      <c r="F1220" s="785"/>
      <c r="G1220" s="786"/>
    </row>
    <row r="1221" spans="1:7">
      <c r="A1221" s="771"/>
      <c r="B1221" s="785"/>
      <c r="C1221" s="785"/>
      <c r="D1221" s="785"/>
      <c r="E1221" s="785"/>
      <c r="F1221" s="785"/>
      <c r="G1221" s="786"/>
    </row>
    <row r="1222" spans="1:7">
      <c r="A1222" s="771"/>
      <c r="B1222" s="785"/>
      <c r="C1222" s="785"/>
      <c r="D1222" s="785"/>
      <c r="E1222" s="785"/>
      <c r="F1222" s="785"/>
      <c r="G1222" s="786"/>
    </row>
    <row r="1223" spans="1:7">
      <c r="A1223" s="771"/>
      <c r="B1223" s="785"/>
      <c r="C1223" s="785"/>
      <c r="D1223" s="785"/>
      <c r="E1223" s="785"/>
      <c r="F1223" s="785"/>
      <c r="G1223" s="786"/>
    </row>
    <row r="1224" spans="1:7">
      <c r="A1224" s="771"/>
      <c r="B1224" s="785"/>
      <c r="C1224" s="785"/>
      <c r="D1224" s="785"/>
      <c r="E1224" s="785"/>
      <c r="F1224" s="785"/>
      <c r="G1224" s="786"/>
    </row>
    <row r="1225" spans="1:7">
      <c r="A1225" s="771"/>
      <c r="B1225" s="785"/>
      <c r="C1225" s="785"/>
      <c r="D1225" s="785"/>
      <c r="E1225" s="785"/>
      <c r="F1225" s="785"/>
      <c r="G1225" s="786"/>
    </row>
    <row r="1226" spans="1:7">
      <c r="A1226" s="771"/>
      <c r="B1226" s="785"/>
      <c r="C1226" s="785"/>
      <c r="D1226" s="785"/>
      <c r="E1226" s="785"/>
      <c r="F1226" s="785"/>
      <c r="G1226" s="786"/>
    </row>
    <row r="1227" spans="1:7">
      <c r="A1227" s="771"/>
      <c r="B1227" s="785"/>
      <c r="C1227" s="785"/>
      <c r="D1227" s="785"/>
      <c r="E1227" s="785"/>
      <c r="F1227" s="785"/>
      <c r="G1227" s="786"/>
    </row>
    <row r="1228" spans="1:7">
      <c r="A1228" s="771"/>
      <c r="B1228" s="785"/>
      <c r="C1228" s="785"/>
      <c r="D1228" s="785"/>
      <c r="E1228" s="785"/>
      <c r="F1228" s="785"/>
      <c r="G1228" s="786"/>
    </row>
    <row r="1229" spans="1:7">
      <c r="A1229" s="771"/>
      <c r="B1229" s="785"/>
      <c r="C1229" s="785"/>
      <c r="D1229" s="785"/>
      <c r="E1229" s="785"/>
      <c r="F1229" s="785"/>
      <c r="G1229" s="786"/>
    </row>
    <row r="1230" spans="1:7">
      <c r="A1230" s="771"/>
      <c r="B1230" s="785"/>
      <c r="C1230" s="785"/>
      <c r="D1230" s="785"/>
      <c r="E1230" s="785"/>
      <c r="F1230" s="785"/>
      <c r="G1230" s="786"/>
    </row>
    <row r="1231" spans="1:7">
      <c r="A1231" s="771"/>
      <c r="B1231" s="785"/>
      <c r="C1231" s="785"/>
      <c r="D1231" s="785"/>
      <c r="E1231" s="785"/>
      <c r="F1231" s="785"/>
      <c r="G1231" s="786"/>
    </row>
    <row r="1232" spans="1:7">
      <c r="A1232" s="771"/>
      <c r="B1232" s="785"/>
      <c r="C1232" s="785"/>
      <c r="D1232" s="785"/>
      <c r="E1232" s="785"/>
      <c r="F1232" s="785"/>
      <c r="G1232" s="786"/>
    </row>
    <row r="1233" spans="1:7">
      <c r="A1233" s="771"/>
      <c r="B1233" s="785"/>
      <c r="C1233" s="785"/>
      <c r="D1233" s="785"/>
      <c r="E1233" s="785"/>
      <c r="F1233" s="785"/>
      <c r="G1233" s="786"/>
    </row>
    <row r="1234" spans="1:7">
      <c r="A1234" s="771"/>
      <c r="B1234" s="785"/>
      <c r="C1234" s="785"/>
      <c r="D1234" s="785"/>
      <c r="E1234" s="785"/>
      <c r="F1234" s="785"/>
      <c r="G1234" s="786"/>
    </row>
    <row r="1235" spans="1:7">
      <c r="A1235" s="771"/>
      <c r="B1235" s="785"/>
      <c r="C1235" s="785"/>
      <c r="D1235" s="785"/>
      <c r="E1235" s="785"/>
      <c r="F1235" s="785"/>
      <c r="G1235" s="786"/>
    </row>
    <row r="1236" spans="1:7">
      <c r="A1236" s="771"/>
      <c r="B1236" s="785"/>
      <c r="C1236" s="785"/>
      <c r="D1236" s="785"/>
      <c r="E1236" s="785"/>
      <c r="F1236" s="785"/>
      <c r="G1236" s="786"/>
    </row>
    <row r="1237" spans="1:7">
      <c r="A1237" s="771"/>
      <c r="B1237" s="785"/>
      <c r="C1237" s="785"/>
      <c r="D1237" s="785"/>
      <c r="E1237" s="785"/>
      <c r="F1237" s="785"/>
      <c r="G1237" s="786"/>
    </row>
    <row r="1238" spans="1:7">
      <c r="A1238" s="771"/>
      <c r="B1238" s="785"/>
      <c r="C1238" s="785"/>
      <c r="D1238" s="785"/>
      <c r="E1238" s="785"/>
      <c r="F1238" s="785"/>
      <c r="G1238" s="786"/>
    </row>
    <row r="1239" spans="1:7">
      <c r="A1239" s="771"/>
      <c r="B1239" s="785"/>
      <c r="C1239" s="785"/>
      <c r="D1239" s="785"/>
      <c r="E1239" s="785"/>
      <c r="F1239" s="785"/>
      <c r="G1239" s="786"/>
    </row>
    <row r="1240" spans="1:7">
      <c r="A1240" s="771"/>
      <c r="B1240" s="785"/>
      <c r="C1240" s="785"/>
      <c r="D1240" s="785"/>
      <c r="E1240" s="785"/>
      <c r="F1240" s="785"/>
      <c r="G1240" s="786"/>
    </row>
    <row r="1241" spans="1:7">
      <c r="A1241" s="771"/>
      <c r="B1241" s="785"/>
      <c r="C1241" s="785"/>
      <c r="D1241" s="785"/>
      <c r="E1241" s="785"/>
      <c r="F1241" s="785"/>
      <c r="G1241" s="786"/>
    </row>
    <row r="1242" spans="1:7">
      <c r="A1242" s="771"/>
      <c r="B1242" s="785"/>
      <c r="C1242" s="785"/>
      <c r="D1242" s="785"/>
      <c r="E1242" s="785"/>
      <c r="F1242" s="785"/>
      <c r="G1242" s="786"/>
    </row>
    <row r="1243" spans="1:7">
      <c r="A1243" s="771"/>
      <c r="B1243" s="785"/>
      <c r="C1243" s="785"/>
      <c r="D1243" s="785"/>
      <c r="E1243" s="785"/>
      <c r="F1243" s="785"/>
      <c r="G1243" s="786"/>
    </row>
    <row r="1244" spans="1:7">
      <c r="A1244" s="771"/>
      <c r="B1244" s="785"/>
      <c r="C1244" s="785"/>
      <c r="D1244" s="785"/>
      <c r="E1244" s="785"/>
      <c r="F1244" s="785"/>
      <c r="G1244" s="786"/>
    </row>
    <row r="1245" spans="1:7">
      <c r="A1245" s="771"/>
      <c r="B1245" s="785"/>
      <c r="C1245" s="785"/>
      <c r="D1245" s="785"/>
      <c r="E1245" s="785"/>
      <c r="F1245" s="785"/>
      <c r="G1245" s="786"/>
    </row>
    <row r="1246" spans="1:7">
      <c r="A1246" s="771"/>
      <c r="B1246" s="785"/>
      <c r="C1246" s="785"/>
      <c r="D1246" s="785"/>
      <c r="E1246" s="785"/>
      <c r="F1246" s="785"/>
      <c r="G1246" s="786"/>
    </row>
    <row r="1247" spans="1:7">
      <c r="A1247" s="771"/>
      <c r="B1247" s="785"/>
      <c r="C1247" s="785"/>
      <c r="D1247" s="785"/>
      <c r="E1247" s="785"/>
      <c r="F1247" s="785"/>
      <c r="G1247" s="786"/>
    </row>
    <row r="1248" spans="1:7">
      <c r="A1248" s="771"/>
      <c r="B1248" s="785"/>
      <c r="C1248" s="785"/>
      <c r="D1248" s="785"/>
      <c r="E1248" s="785"/>
      <c r="F1248" s="785"/>
      <c r="G1248" s="786"/>
    </row>
    <row r="1249" spans="1:7">
      <c r="A1249" s="771"/>
      <c r="B1249" s="785"/>
      <c r="C1249" s="785"/>
      <c r="D1249" s="785"/>
      <c r="E1249" s="785"/>
      <c r="F1249" s="785"/>
      <c r="G1249" s="786"/>
    </row>
    <row r="1250" spans="1:7">
      <c r="A1250" s="771"/>
      <c r="B1250" s="785"/>
      <c r="C1250" s="785"/>
      <c r="D1250" s="785"/>
      <c r="E1250" s="785"/>
      <c r="F1250" s="785"/>
      <c r="G1250" s="786"/>
    </row>
    <row r="1251" spans="1:7">
      <c r="A1251" s="771"/>
      <c r="B1251" s="785"/>
      <c r="C1251" s="785"/>
      <c r="D1251" s="785"/>
      <c r="E1251" s="785"/>
      <c r="F1251" s="785"/>
      <c r="G1251" s="786"/>
    </row>
    <row r="1252" spans="1:7">
      <c r="A1252" s="771"/>
      <c r="B1252" s="785"/>
      <c r="C1252" s="785"/>
      <c r="D1252" s="785"/>
      <c r="E1252" s="785"/>
      <c r="F1252" s="785"/>
      <c r="G1252" s="786"/>
    </row>
    <row r="1253" spans="1:7">
      <c r="A1253" s="771"/>
      <c r="B1253" s="785"/>
      <c r="C1253" s="785"/>
      <c r="D1253" s="785"/>
      <c r="E1253" s="785"/>
      <c r="F1253" s="785"/>
      <c r="G1253" s="786"/>
    </row>
    <row r="1254" spans="1:7">
      <c r="A1254" s="771"/>
      <c r="B1254" s="785"/>
      <c r="C1254" s="785"/>
      <c r="D1254" s="785"/>
      <c r="E1254" s="785"/>
      <c r="F1254" s="785"/>
      <c r="G1254" s="786"/>
    </row>
    <row r="1255" spans="1:7">
      <c r="A1255" s="771"/>
      <c r="B1255" s="785"/>
      <c r="C1255" s="785"/>
      <c r="D1255" s="785"/>
      <c r="E1255" s="785"/>
      <c r="F1255" s="785"/>
      <c r="G1255" s="786"/>
    </row>
    <row r="1256" spans="1:7">
      <c r="A1256" s="771"/>
      <c r="B1256" s="785"/>
      <c r="C1256" s="785"/>
      <c r="D1256" s="785"/>
      <c r="E1256" s="785"/>
      <c r="F1256" s="785"/>
      <c r="G1256" s="786"/>
    </row>
    <row r="1257" spans="1:7">
      <c r="A1257" s="771"/>
      <c r="B1257" s="785"/>
      <c r="C1257" s="785"/>
      <c r="D1257" s="785"/>
      <c r="E1257" s="785"/>
      <c r="F1257" s="785"/>
      <c r="G1257" s="786"/>
    </row>
    <row r="1258" spans="1:7">
      <c r="A1258" s="771"/>
      <c r="B1258" s="785"/>
      <c r="C1258" s="785"/>
      <c r="D1258" s="785"/>
      <c r="E1258" s="785"/>
      <c r="F1258" s="785"/>
      <c r="G1258" s="786"/>
    </row>
    <row r="1259" spans="1:7">
      <c r="A1259" s="771"/>
      <c r="B1259" s="785"/>
      <c r="C1259" s="785"/>
      <c r="D1259" s="785"/>
      <c r="E1259" s="785"/>
      <c r="F1259" s="785"/>
      <c r="G1259" s="786"/>
    </row>
    <row r="1260" spans="1:7">
      <c r="A1260" s="771"/>
      <c r="B1260" s="785"/>
      <c r="C1260" s="785"/>
      <c r="D1260" s="785"/>
      <c r="E1260" s="785"/>
      <c r="F1260" s="785"/>
      <c r="G1260" s="786"/>
    </row>
    <row r="1261" spans="1:7">
      <c r="A1261" s="771"/>
      <c r="B1261" s="785"/>
      <c r="C1261" s="785"/>
      <c r="D1261" s="785"/>
      <c r="E1261" s="785"/>
      <c r="F1261" s="785"/>
      <c r="G1261" s="786"/>
    </row>
    <row r="1262" spans="1:7">
      <c r="A1262" s="771"/>
      <c r="B1262" s="785"/>
      <c r="C1262" s="785"/>
      <c r="D1262" s="785"/>
      <c r="E1262" s="785"/>
      <c r="F1262" s="785"/>
      <c r="G1262" s="786"/>
    </row>
    <row r="1263" spans="1:7">
      <c r="A1263" s="771"/>
      <c r="B1263" s="785"/>
      <c r="C1263" s="785"/>
      <c r="D1263" s="785"/>
      <c r="E1263" s="785"/>
      <c r="F1263" s="785"/>
      <c r="G1263" s="786"/>
    </row>
    <row r="1264" spans="1:7">
      <c r="A1264" s="771"/>
      <c r="B1264" s="785"/>
      <c r="C1264" s="785"/>
      <c r="D1264" s="785"/>
      <c r="E1264" s="785"/>
      <c r="F1264" s="785"/>
      <c r="G1264" s="786"/>
    </row>
    <row r="1265" spans="1:7">
      <c r="A1265" s="771"/>
      <c r="B1265" s="785"/>
      <c r="C1265" s="785"/>
      <c r="D1265" s="785"/>
      <c r="E1265" s="785"/>
      <c r="F1265" s="785"/>
      <c r="G1265" s="786"/>
    </row>
    <row r="1266" spans="1:7">
      <c r="A1266" s="771"/>
      <c r="B1266" s="785"/>
      <c r="C1266" s="785"/>
      <c r="D1266" s="785"/>
      <c r="E1266" s="785"/>
      <c r="F1266" s="785"/>
      <c r="G1266" s="786"/>
    </row>
    <row r="1267" spans="1:7">
      <c r="A1267" s="771"/>
      <c r="B1267" s="785"/>
      <c r="C1267" s="785"/>
      <c r="D1267" s="785"/>
      <c r="E1267" s="785"/>
      <c r="F1267" s="785"/>
      <c r="G1267" s="786"/>
    </row>
    <row r="1268" spans="1:7">
      <c r="A1268" s="771"/>
      <c r="B1268" s="785"/>
      <c r="C1268" s="785"/>
      <c r="D1268" s="785"/>
      <c r="E1268" s="785"/>
      <c r="F1268" s="785"/>
      <c r="G1268" s="786"/>
    </row>
    <row r="1269" spans="1:7">
      <c r="A1269" s="771"/>
      <c r="B1269" s="785"/>
      <c r="C1269" s="785"/>
      <c r="D1269" s="785"/>
      <c r="E1269" s="785"/>
      <c r="F1269" s="785"/>
      <c r="G1269" s="786"/>
    </row>
    <row r="1270" spans="1:7">
      <c r="A1270" s="771"/>
      <c r="B1270" s="785"/>
      <c r="C1270" s="785"/>
      <c r="D1270" s="785"/>
      <c r="E1270" s="785"/>
      <c r="F1270" s="785"/>
      <c r="G1270" s="786"/>
    </row>
    <row r="1271" spans="1:7">
      <c r="A1271" s="771"/>
      <c r="B1271" s="785"/>
      <c r="C1271" s="785"/>
      <c r="D1271" s="785"/>
      <c r="E1271" s="785"/>
      <c r="F1271" s="785"/>
      <c r="G1271" s="786"/>
    </row>
    <row r="1272" spans="1:7">
      <c r="A1272" s="771"/>
      <c r="B1272" s="785"/>
      <c r="C1272" s="785"/>
      <c r="D1272" s="785"/>
      <c r="E1272" s="785"/>
      <c r="F1272" s="785"/>
      <c r="G1272" s="786"/>
    </row>
    <row r="1273" spans="1:7">
      <c r="A1273" s="771"/>
      <c r="B1273" s="785"/>
      <c r="C1273" s="785"/>
      <c r="D1273" s="785"/>
      <c r="E1273" s="785"/>
      <c r="F1273" s="785"/>
      <c r="G1273" s="786"/>
    </row>
    <row r="1274" spans="1:7">
      <c r="A1274" s="771"/>
      <c r="B1274" s="785"/>
      <c r="C1274" s="785"/>
      <c r="D1274" s="785"/>
      <c r="E1274" s="785"/>
      <c r="F1274" s="785"/>
      <c r="G1274" s="786"/>
    </row>
    <row r="1275" spans="1:7">
      <c r="A1275" s="771"/>
      <c r="B1275" s="785"/>
      <c r="C1275" s="785"/>
      <c r="D1275" s="785"/>
      <c r="E1275" s="785"/>
      <c r="F1275" s="785"/>
      <c r="G1275" s="786"/>
    </row>
    <row r="1276" spans="1:7">
      <c r="A1276" s="771"/>
      <c r="B1276" s="785"/>
      <c r="C1276" s="785"/>
      <c r="D1276" s="785"/>
      <c r="E1276" s="785"/>
      <c r="F1276" s="785"/>
      <c r="G1276" s="786"/>
    </row>
    <row r="1277" spans="1:7">
      <c r="A1277" s="771"/>
      <c r="B1277" s="785"/>
      <c r="C1277" s="785"/>
      <c r="D1277" s="785"/>
      <c r="E1277" s="785"/>
      <c r="F1277" s="785"/>
      <c r="G1277" s="786"/>
    </row>
    <row r="1278" spans="1:7">
      <c r="A1278" s="771"/>
      <c r="B1278" s="785"/>
      <c r="C1278" s="785"/>
      <c r="D1278" s="785"/>
      <c r="E1278" s="785"/>
      <c r="F1278" s="785"/>
      <c r="G1278" s="786"/>
    </row>
    <row r="1279" spans="1:7">
      <c r="A1279" s="771"/>
      <c r="B1279" s="785"/>
      <c r="C1279" s="785"/>
      <c r="D1279" s="785"/>
      <c r="E1279" s="785"/>
      <c r="F1279" s="785"/>
      <c r="G1279" s="786"/>
    </row>
    <row r="1280" spans="1:7">
      <c r="A1280" s="771"/>
      <c r="B1280" s="785"/>
      <c r="C1280" s="785"/>
      <c r="D1280" s="785"/>
      <c r="E1280" s="785"/>
      <c r="F1280" s="785"/>
      <c r="G1280" s="786"/>
    </row>
    <row r="1281" spans="1:7">
      <c r="A1281" s="771"/>
      <c r="B1281" s="785"/>
      <c r="C1281" s="785"/>
      <c r="D1281" s="785"/>
      <c r="E1281" s="785"/>
      <c r="F1281" s="785"/>
      <c r="G1281" s="786"/>
    </row>
    <row r="1282" spans="1:7">
      <c r="A1282" s="771"/>
      <c r="B1282" s="785"/>
      <c r="C1282" s="785"/>
      <c r="D1282" s="785"/>
      <c r="E1282" s="785"/>
      <c r="F1282" s="785"/>
      <c r="G1282" s="786"/>
    </row>
    <row r="1283" spans="1:7">
      <c r="A1283" s="771"/>
      <c r="B1283" s="785"/>
      <c r="C1283" s="785"/>
      <c r="D1283" s="785"/>
      <c r="E1283" s="785"/>
      <c r="F1283" s="785"/>
      <c r="G1283" s="786"/>
    </row>
    <row r="1284" spans="1:7">
      <c r="A1284" s="771"/>
      <c r="B1284" s="785"/>
      <c r="C1284" s="785"/>
      <c r="D1284" s="785"/>
      <c r="E1284" s="785"/>
      <c r="F1284" s="785"/>
      <c r="G1284" s="786"/>
    </row>
    <row r="1285" spans="1:7">
      <c r="A1285" s="771"/>
      <c r="B1285" s="785"/>
      <c r="C1285" s="785"/>
      <c r="D1285" s="785"/>
      <c r="E1285" s="785"/>
      <c r="F1285" s="785"/>
      <c r="G1285" s="786"/>
    </row>
    <row r="1286" spans="1:7">
      <c r="A1286" s="771"/>
      <c r="B1286" s="785"/>
      <c r="C1286" s="785"/>
      <c r="D1286" s="785"/>
      <c r="E1286" s="785"/>
      <c r="F1286" s="785"/>
      <c r="G1286" s="786"/>
    </row>
    <row r="1287" spans="1:7">
      <c r="A1287" s="771"/>
      <c r="B1287" s="785"/>
      <c r="C1287" s="785"/>
      <c r="D1287" s="785"/>
      <c r="E1287" s="785"/>
      <c r="F1287" s="785"/>
      <c r="G1287" s="786"/>
    </row>
    <row r="1288" spans="1:7">
      <c r="A1288" s="771"/>
      <c r="B1288" s="785"/>
      <c r="C1288" s="785"/>
      <c r="D1288" s="785"/>
      <c r="E1288" s="785"/>
      <c r="F1288" s="785"/>
      <c r="G1288" s="786"/>
    </row>
    <row r="1289" spans="1:7">
      <c r="A1289" s="771"/>
      <c r="B1289" s="785"/>
      <c r="C1289" s="785"/>
      <c r="D1289" s="785"/>
      <c r="E1289" s="785"/>
      <c r="F1289" s="785"/>
      <c r="G1289" s="786"/>
    </row>
    <row r="1290" spans="1:7">
      <c r="A1290" s="771"/>
      <c r="B1290" s="785"/>
      <c r="C1290" s="785"/>
      <c r="D1290" s="785"/>
      <c r="E1290" s="785"/>
      <c r="F1290" s="785"/>
      <c r="G1290" s="786"/>
    </row>
    <row r="1291" spans="1:7">
      <c r="A1291" s="771"/>
      <c r="B1291" s="785"/>
      <c r="C1291" s="785"/>
      <c r="D1291" s="785"/>
      <c r="E1291" s="785"/>
      <c r="F1291" s="785"/>
      <c r="G1291" s="786"/>
    </row>
    <row r="1292" spans="1:7">
      <c r="A1292" s="771"/>
      <c r="B1292" s="785"/>
      <c r="C1292" s="785"/>
      <c r="D1292" s="785"/>
      <c r="E1292" s="785"/>
      <c r="F1292" s="785"/>
      <c r="G1292" s="786"/>
    </row>
    <row r="1293" spans="1:7">
      <c r="A1293" s="771"/>
      <c r="B1293" s="785"/>
      <c r="C1293" s="785"/>
      <c r="D1293" s="785"/>
      <c r="E1293" s="785"/>
      <c r="F1293" s="785"/>
      <c r="G1293" s="786"/>
    </row>
    <row r="1294" spans="1:7">
      <c r="A1294" s="771"/>
      <c r="B1294" s="785"/>
      <c r="C1294" s="785"/>
      <c r="D1294" s="785"/>
      <c r="E1294" s="785"/>
      <c r="F1294" s="785"/>
      <c r="G1294" s="786"/>
    </row>
    <row r="1295" spans="1:7">
      <c r="A1295" s="771"/>
      <c r="B1295" s="785"/>
      <c r="C1295" s="785"/>
      <c r="D1295" s="785"/>
      <c r="E1295" s="785"/>
      <c r="F1295" s="785"/>
      <c r="G1295" s="786"/>
    </row>
    <row r="1296" spans="1:7">
      <c r="A1296" s="771"/>
      <c r="B1296" s="785"/>
      <c r="C1296" s="785"/>
      <c r="D1296" s="785"/>
      <c r="E1296" s="785"/>
      <c r="F1296" s="785"/>
      <c r="G1296" s="786"/>
    </row>
    <row r="1297" spans="1:7">
      <c r="A1297" s="771"/>
      <c r="B1297" s="785"/>
      <c r="C1297" s="785"/>
      <c r="D1297" s="785"/>
      <c r="E1297" s="785"/>
      <c r="F1297" s="785"/>
      <c r="G1297" s="786"/>
    </row>
    <row r="1298" spans="1:7">
      <c r="A1298" s="771"/>
      <c r="B1298" s="785"/>
      <c r="C1298" s="785"/>
      <c r="D1298" s="785"/>
      <c r="E1298" s="785"/>
      <c r="F1298" s="785"/>
      <c r="G1298" s="786"/>
    </row>
    <row r="1299" spans="1:7">
      <c r="A1299" s="771"/>
      <c r="B1299" s="785"/>
      <c r="C1299" s="785"/>
      <c r="D1299" s="785"/>
      <c r="E1299" s="785"/>
      <c r="F1299" s="785"/>
      <c r="G1299" s="786"/>
    </row>
    <row r="1300" spans="1:7">
      <c r="A1300" s="771"/>
      <c r="B1300" s="785"/>
      <c r="C1300" s="785"/>
      <c r="D1300" s="785"/>
      <c r="E1300" s="785"/>
      <c r="F1300" s="785"/>
      <c r="G1300" s="786"/>
    </row>
    <row r="1301" spans="1:7">
      <c r="A1301" s="771"/>
      <c r="B1301" s="785"/>
      <c r="C1301" s="785"/>
      <c r="D1301" s="785"/>
      <c r="E1301" s="785"/>
      <c r="F1301" s="785"/>
      <c r="G1301" s="786"/>
    </row>
    <row r="1302" spans="1:7">
      <c r="A1302" s="771"/>
      <c r="B1302" s="785"/>
      <c r="C1302" s="785"/>
      <c r="D1302" s="785"/>
      <c r="E1302" s="785"/>
      <c r="F1302" s="785"/>
      <c r="G1302" s="786"/>
    </row>
    <row r="1303" spans="1:7">
      <c r="A1303" s="771"/>
      <c r="B1303" s="785"/>
      <c r="C1303" s="785"/>
      <c r="D1303" s="785"/>
      <c r="E1303" s="785"/>
      <c r="F1303" s="785"/>
      <c r="G1303" s="786"/>
    </row>
    <row r="1304" spans="1:7">
      <c r="A1304" s="771"/>
      <c r="B1304" s="785"/>
      <c r="C1304" s="785"/>
      <c r="D1304" s="785"/>
      <c r="E1304" s="785"/>
      <c r="F1304" s="785"/>
      <c r="G1304" s="786"/>
    </row>
    <row r="1305" spans="1:7">
      <c r="A1305" s="771"/>
      <c r="B1305" s="785"/>
      <c r="C1305" s="785"/>
      <c r="D1305" s="785"/>
      <c r="E1305" s="785"/>
      <c r="F1305" s="785"/>
      <c r="G1305" s="786"/>
    </row>
    <row r="1306" spans="1:7">
      <c r="A1306" s="771"/>
      <c r="B1306" s="785"/>
      <c r="C1306" s="785"/>
      <c r="D1306" s="785"/>
      <c r="E1306" s="785"/>
      <c r="F1306" s="785"/>
      <c r="G1306" s="786"/>
    </row>
    <row r="1307" spans="1:7">
      <c r="A1307" s="771"/>
      <c r="B1307" s="785"/>
      <c r="C1307" s="785"/>
      <c r="D1307" s="785"/>
      <c r="E1307" s="785"/>
      <c r="F1307" s="785"/>
      <c r="G1307" s="786"/>
    </row>
    <row r="1308" spans="1:7">
      <c r="A1308" s="771"/>
      <c r="B1308" s="785"/>
      <c r="C1308" s="785"/>
      <c r="D1308" s="785"/>
      <c r="E1308" s="785"/>
      <c r="F1308" s="785"/>
      <c r="G1308" s="786"/>
    </row>
    <row r="1309" spans="1:7">
      <c r="A1309" s="771"/>
      <c r="B1309" s="785"/>
      <c r="C1309" s="785"/>
      <c r="D1309" s="785"/>
      <c r="E1309" s="785"/>
      <c r="F1309" s="785"/>
      <c r="G1309" s="786"/>
    </row>
    <row r="1310" spans="1:7">
      <c r="A1310" s="771"/>
      <c r="B1310" s="785"/>
      <c r="C1310" s="785"/>
      <c r="D1310" s="785"/>
      <c r="E1310" s="785"/>
      <c r="F1310" s="785"/>
      <c r="G1310" s="786"/>
    </row>
    <row r="1311" spans="1:7">
      <c r="A1311" s="771"/>
      <c r="B1311" s="785"/>
      <c r="C1311" s="785"/>
      <c r="D1311" s="785"/>
      <c r="E1311" s="785"/>
      <c r="F1311" s="785"/>
      <c r="G1311" s="786"/>
    </row>
    <row r="1312" spans="1:7">
      <c r="A1312" s="771"/>
      <c r="B1312" s="785"/>
      <c r="C1312" s="785"/>
      <c r="D1312" s="785"/>
      <c r="E1312" s="785"/>
      <c r="F1312" s="785"/>
      <c r="G1312" s="786"/>
    </row>
    <row r="1313" spans="1:7">
      <c r="A1313" s="771"/>
      <c r="B1313" s="785"/>
      <c r="C1313" s="785"/>
      <c r="D1313" s="785"/>
      <c r="E1313" s="785"/>
      <c r="F1313" s="785"/>
      <c r="G1313" s="786"/>
    </row>
    <row r="1314" spans="1:7">
      <c r="A1314" s="771"/>
      <c r="B1314" s="785"/>
      <c r="C1314" s="785"/>
      <c r="D1314" s="785"/>
      <c r="E1314" s="785"/>
      <c r="F1314" s="785"/>
      <c r="G1314" s="786"/>
    </row>
    <row r="1315" spans="1:7">
      <c r="A1315" s="771"/>
      <c r="B1315" s="785"/>
      <c r="C1315" s="785"/>
      <c r="D1315" s="785"/>
      <c r="E1315" s="785"/>
      <c r="F1315" s="785"/>
      <c r="G1315" s="786"/>
    </row>
    <row r="1316" spans="1:7">
      <c r="A1316" s="771"/>
      <c r="B1316" s="785"/>
      <c r="C1316" s="785"/>
      <c r="D1316" s="785"/>
      <c r="E1316" s="785"/>
      <c r="F1316" s="785"/>
      <c r="G1316" s="786"/>
    </row>
    <row r="1317" spans="1:7">
      <c r="A1317" s="771"/>
      <c r="B1317" s="785"/>
      <c r="C1317" s="785"/>
      <c r="D1317" s="785"/>
      <c r="E1317" s="785"/>
      <c r="F1317" s="785"/>
      <c r="G1317" s="786"/>
    </row>
    <row r="1318" spans="1:7">
      <c r="A1318" s="771"/>
      <c r="B1318" s="785"/>
      <c r="C1318" s="785"/>
      <c r="D1318" s="785"/>
      <c r="E1318" s="785"/>
      <c r="F1318" s="785"/>
      <c r="G1318" s="786"/>
    </row>
    <row r="1319" spans="1:7">
      <c r="A1319" s="771"/>
      <c r="B1319" s="785"/>
      <c r="C1319" s="785"/>
      <c r="D1319" s="785"/>
      <c r="E1319" s="785"/>
      <c r="F1319" s="785"/>
      <c r="G1319" s="786"/>
    </row>
    <row r="1320" spans="1:7">
      <c r="A1320" s="771"/>
      <c r="B1320" s="785"/>
      <c r="C1320" s="785"/>
      <c r="D1320" s="785"/>
      <c r="E1320" s="785"/>
      <c r="F1320" s="785"/>
      <c r="G1320" s="786"/>
    </row>
    <row r="1321" spans="1:7">
      <c r="A1321" s="771"/>
      <c r="B1321" s="785"/>
      <c r="C1321" s="785"/>
      <c r="D1321" s="785"/>
      <c r="E1321" s="785"/>
      <c r="F1321" s="785"/>
      <c r="G1321" s="786"/>
    </row>
    <row r="1322" spans="1:7">
      <c r="A1322" s="771"/>
      <c r="B1322" s="785"/>
      <c r="C1322" s="785"/>
      <c r="D1322" s="785"/>
      <c r="E1322" s="785"/>
      <c r="F1322" s="785"/>
      <c r="G1322" s="786"/>
    </row>
    <row r="1323" spans="1:7">
      <c r="A1323" s="771"/>
      <c r="B1323" s="785"/>
      <c r="C1323" s="785"/>
      <c r="D1323" s="785"/>
      <c r="E1323" s="785"/>
      <c r="F1323" s="785"/>
      <c r="G1323" s="786"/>
    </row>
    <row r="1324" spans="1:7">
      <c r="A1324" s="771"/>
      <c r="B1324" s="785"/>
      <c r="C1324" s="785"/>
      <c r="D1324" s="785"/>
      <c r="E1324" s="785"/>
      <c r="F1324" s="785"/>
      <c r="G1324" s="786"/>
    </row>
    <row r="1325" spans="1:7">
      <c r="A1325" s="771"/>
      <c r="B1325" s="785"/>
      <c r="C1325" s="785"/>
      <c r="D1325" s="785"/>
      <c r="E1325" s="785"/>
      <c r="F1325" s="785"/>
      <c r="G1325" s="786"/>
    </row>
    <row r="1326" spans="1:7">
      <c r="A1326" s="771"/>
      <c r="B1326" s="785"/>
      <c r="C1326" s="785"/>
      <c r="D1326" s="785"/>
      <c r="E1326" s="785"/>
      <c r="F1326" s="785"/>
      <c r="G1326" s="786"/>
    </row>
    <row r="1327" spans="1:7">
      <c r="A1327" s="771"/>
      <c r="B1327" s="785"/>
      <c r="C1327" s="785"/>
      <c r="D1327" s="785"/>
      <c r="E1327" s="785"/>
      <c r="F1327" s="785"/>
      <c r="G1327" s="786"/>
    </row>
    <row r="1328" spans="1:7">
      <c r="A1328" s="771"/>
      <c r="B1328" s="785"/>
      <c r="C1328" s="785"/>
      <c r="D1328" s="785"/>
      <c r="E1328" s="785"/>
      <c r="F1328" s="785"/>
      <c r="G1328" s="786"/>
    </row>
    <row r="1329" spans="1:7">
      <c r="A1329" s="771"/>
      <c r="B1329" s="785"/>
      <c r="C1329" s="785"/>
      <c r="D1329" s="785"/>
      <c r="E1329" s="785"/>
      <c r="F1329" s="785"/>
      <c r="G1329" s="786"/>
    </row>
    <row r="1330" spans="1:7">
      <c r="A1330" s="771"/>
      <c r="B1330" s="785"/>
      <c r="C1330" s="785"/>
      <c r="D1330" s="785"/>
      <c r="E1330" s="785"/>
      <c r="F1330" s="785"/>
      <c r="G1330" s="786"/>
    </row>
    <row r="1331" spans="1:7">
      <c r="A1331" s="771"/>
      <c r="B1331" s="785"/>
      <c r="C1331" s="785"/>
      <c r="D1331" s="785"/>
      <c r="E1331" s="785"/>
      <c r="F1331" s="785"/>
      <c r="G1331" s="786"/>
    </row>
    <row r="1332" spans="1:7">
      <c r="A1332" s="771"/>
      <c r="B1332" s="785"/>
      <c r="C1332" s="785"/>
      <c r="D1332" s="785"/>
      <c r="E1332" s="785"/>
      <c r="F1332" s="785"/>
      <c r="G1332" s="786"/>
    </row>
    <row r="1333" spans="1:7">
      <c r="A1333" s="771"/>
      <c r="B1333" s="785"/>
      <c r="C1333" s="785"/>
      <c r="D1333" s="785"/>
      <c r="E1333" s="785"/>
      <c r="F1333" s="785"/>
      <c r="G1333" s="786"/>
    </row>
    <row r="1334" spans="1:7">
      <c r="A1334" s="771"/>
      <c r="B1334" s="785"/>
      <c r="C1334" s="785"/>
      <c r="D1334" s="785"/>
      <c r="E1334" s="785"/>
      <c r="F1334" s="785"/>
      <c r="G1334" s="786"/>
    </row>
    <row r="1335" spans="1:7">
      <c r="A1335" s="771"/>
      <c r="B1335" s="785"/>
      <c r="C1335" s="785"/>
      <c r="D1335" s="785"/>
      <c r="E1335" s="785"/>
      <c r="F1335" s="785"/>
      <c r="G1335" s="786"/>
    </row>
    <row r="1336" spans="1:7">
      <c r="A1336" s="771"/>
      <c r="B1336" s="785"/>
      <c r="C1336" s="785"/>
      <c r="D1336" s="785"/>
      <c r="E1336" s="785"/>
      <c r="F1336" s="785"/>
      <c r="G1336" s="786"/>
    </row>
    <row r="1337" spans="1:7">
      <c r="A1337" s="771"/>
      <c r="B1337" s="785"/>
      <c r="C1337" s="785"/>
      <c r="D1337" s="785"/>
      <c r="E1337" s="785"/>
      <c r="F1337" s="785"/>
      <c r="G1337" s="786"/>
    </row>
    <row r="1338" spans="1:7">
      <c r="A1338" s="771"/>
      <c r="B1338" s="785"/>
      <c r="C1338" s="785"/>
      <c r="D1338" s="785"/>
      <c r="E1338" s="785"/>
      <c r="F1338" s="785"/>
      <c r="G1338" s="786"/>
    </row>
    <row r="1339" spans="1:7">
      <c r="A1339" s="771"/>
      <c r="B1339" s="785"/>
      <c r="C1339" s="785"/>
      <c r="D1339" s="785"/>
      <c r="E1339" s="785"/>
      <c r="F1339" s="785"/>
      <c r="G1339" s="786"/>
    </row>
    <row r="1340" spans="1:7">
      <c r="A1340" s="771"/>
      <c r="B1340" s="785"/>
      <c r="C1340" s="785"/>
      <c r="D1340" s="785"/>
      <c r="E1340" s="785"/>
      <c r="F1340" s="785"/>
      <c r="G1340" s="786"/>
    </row>
    <row r="1341" spans="1:7">
      <c r="A1341" s="771"/>
      <c r="B1341" s="785"/>
      <c r="C1341" s="785"/>
      <c r="D1341" s="785"/>
      <c r="E1341" s="785"/>
      <c r="F1341" s="785"/>
      <c r="G1341" s="786"/>
    </row>
    <row r="1342" spans="1:7">
      <c r="A1342" s="771"/>
      <c r="B1342" s="785"/>
      <c r="C1342" s="785"/>
      <c r="D1342" s="785"/>
      <c r="E1342" s="785"/>
      <c r="F1342" s="785"/>
      <c r="G1342" s="786"/>
    </row>
    <row r="1343" spans="1:7">
      <c r="A1343" s="771"/>
      <c r="B1343" s="785"/>
      <c r="C1343" s="785"/>
      <c r="D1343" s="785"/>
      <c r="E1343" s="785"/>
      <c r="F1343" s="785"/>
      <c r="G1343" s="786"/>
    </row>
    <row r="1344" spans="1:7">
      <c r="A1344" s="771"/>
      <c r="B1344" s="785"/>
      <c r="C1344" s="785"/>
      <c r="D1344" s="785"/>
      <c r="E1344" s="785"/>
      <c r="F1344" s="785"/>
      <c r="G1344" s="786"/>
    </row>
    <row r="1345" spans="1:7">
      <c r="A1345" s="771"/>
      <c r="B1345" s="785"/>
      <c r="C1345" s="785"/>
      <c r="D1345" s="785"/>
      <c r="E1345" s="785"/>
      <c r="F1345" s="785"/>
      <c r="G1345" s="786"/>
    </row>
    <row r="1346" spans="1:7">
      <c r="A1346" s="771"/>
      <c r="B1346" s="785"/>
      <c r="C1346" s="785"/>
      <c r="D1346" s="785"/>
      <c r="E1346" s="785"/>
      <c r="F1346" s="785"/>
      <c r="G1346" s="786"/>
    </row>
    <row r="1347" spans="1:7">
      <c r="A1347" s="771"/>
      <c r="B1347" s="785"/>
      <c r="C1347" s="785"/>
      <c r="D1347" s="785"/>
      <c r="E1347" s="785"/>
      <c r="F1347" s="785"/>
      <c r="G1347" s="786"/>
    </row>
    <row r="1348" spans="1:7">
      <c r="A1348" s="771"/>
      <c r="B1348" s="785"/>
      <c r="C1348" s="785"/>
      <c r="D1348" s="785"/>
      <c r="E1348" s="785"/>
      <c r="F1348" s="785"/>
      <c r="G1348" s="786"/>
    </row>
    <row r="1349" spans="1:7">
      <c r="A1349" s="771"/>
      <c r="B1349" s="785"/>
      <c r="C1349" s="785"/>
      <c r="D1349" s="785"/>
      <c r="E1349" s="785"/>
      <c r="F1349" s="785"/>
      <c r="G1349" s="786"/>
    </row>
    <row r="1350" spans="1:7">
      <c r="A1350" s="771"/>
      <c r="B1350" s="785"/>
      <c r="C1350" s="785"/>
      <c r="D1350" s="785"/>
      <c r="E1350" s="785"/>
      <c r="F1350" s="785"/>
      <c r="G1350" s="786"/>
    </row>
    <row r="1351" spans="1:7">
      <c r="A1351" s="771"/>
      <c r="B1351" s="785"/>
      <c r="C1351" s="785"/>
      <c r="D1351" s="785"/>
      <c r="E1351" s="785"/>
      <c r="F1351" s="785"/>
      <c r="G1351" s="786"/>
    </row>
    <row r="1352" spans="1:7">
      <c r="A1352" s="771"/>
      <c r="B1352" s="785"/>
      <c r="C1352" s="785"/>
      <c r="D1352" s="785"/>
      <c r="E1352" s="785"/>
      <c r="F1352" s="785"/>
      <c r="G1352" s="786"/>
    </row>
    <row r="1353" spans="1:7">
      <c r="A1353" s="771"/>
      <c r="B1353" s="785"/>
      <c r="C1353" s="785"/>
      <c r="D1353" s="785"/>
      <c r="E1353" s="785"/>
      <c r="F1353" s="785"/>
      <c r="G1353" s="786"/>
    </row>
    <row r="1354" spans="1:7">
      <c r="A1354" s="771"/>
      <c r="B1354" s="785"/>
      <c r="C1354" s="785"/>
      <c r="D1354" s="785"/>
      <c r="E1354" s="785"/>
      <c r="F1354" s="785"/>
      <c r="G1354" s="786"/>
    </row>
    <row r="1355" spans="1:7">
      <c r="A1355" s="771"/>
      <c r="B1355" s="785"/>
      <c r="C1355" s="785"/>
      <c r="D1355" s="785"/>
      <c r="E1355" s="785"/>
      <c r="F1355" s="785"/>
      <c r="G1355" s="786"/>
    </row>
    <row r="1356" spans="1:7">
      <c r="A1356" s="771"/>
      <c r="B1356" s="785"/>
      <c r="C1356" s="785"/>
      <c r="D1356" s="785"/>
      <c r="E1356" s="785"/>
      <c r="F1356" s="785"/>
      <c r="G1356" s="786"/>
    </row>
    <row r="1357" spans="1:7">
      <c r="A1357" s="771"/>
      <c r="B1357" s="785"/>
      <c r="C1357" s="785"/>
      <c r="D1357" s="785"/>
      <c r="E1357" s="785"/>
      <c r="F1357" s="785"/>
      <c r="G1357" s="786"/>
    </row>
    <row r="1358" spans="1:7">
      <c r="A1358" s="771"/>
      <c r="B1358" s="785"/>
      <c r="C1358" s="785"/>
      <c r="D1358" s="785"/>
      <c r="E1358" s="785"/>
      <c r="F1358" s="785"/>
      <c r="G1358" s="786"/>
    </row>
    <row r="1359" spans="1:7">
      <c r="A1359" s="771"/>
      <c r="B1359" s="785"/>
      <c r="C1359" s="785"/>
      <c r="D1359" s="785"/>
      <c r="E1359" s="785"/>
      <c r="F1359" s="785"/>
      <c r="G1359" s="786"/>
    </row>
    <row r="1360" spans="1:7">
      <c r="A1360" s="771"/>
      <c r="B1360" s="785"/>
      <c r="C1360" s="785"/>
      <c r="D1360" s="785"/>
      <c r="E1360" s="785"/>
      <c r="F1360" s="785"/>
      <c r="G1360" s="786"/>
    </row>
    <row r="1361" spans="1:7">
      <c r="A1361" s="771"/>
      <c r="B1361" s="785"/>
      <c r="C1361" s="785"/>
      <c r="D1361" s="785"/>
      <c r="E1361" s="785"/>
      <c r="F1361" s="785"/>
      <c r="G1361" s="786"/>
    </row>
    <row r="1362" spans="1:7">
      <c r="A1362" s="771"/>
      <c r="B1362" s="785"/>
      <c r="C1362" s="785"/>
      <c r="D1362" s="785"/>
      <c r="E1362" s="785"/>
      <c r="F1362" s="785"/>
      <c r="G1362" s="786"/>
    </row>
    <row r="1363" spans="1:7">
      <c r="A1363" s="771"/>
      <c r="B1363" s="785"/>
      <c r="C1363" s="785"/>
      <c r="D1363" s="785"/>
      <c r="E1363" s="785"/>
      <c r="F1363" s="785"/>
      <c r="G1363" s="786"/>
    </row>
    <row r="1364" spans="1:7">
      <c r="A1364" s="771"/>
      <c r="B1364" s="785"/>
      <c r="C1364" s="785"/>
      <c r="D1364" s="785"/>
      <c r="E1364" s="785"/>
      <c r="F1364" s="785"/>
      <c r="G1364" s="786"/>
    </row>
    <row r="1365" spans="1:7">
      <c r="A1365" s="771"/>
      <c r="B1365" s="785"/>
      <c r="C1365" s="785"/>
      <c r="D1365" s="785"/>
      <c r="E1365" s="785"/>
      <c r="F1365" s="785"/>
      <c r="G1365" s="786"/>
    </row>
    <row r="1366" spans="1:7">
      <c r="A1366" s="771"/>
      <c r="B1366" s="785"/>
      <c r="C1366" s="785"/>
      <c r="D1366" s="785"/>
      <c r="E1366" s="785"/>
      <c r="F1366" s="785"/>
      <c r="G1366" s="786"/>
    </row>
    <row r="1367" spans="1:7">
      <c r="A1367" s="771"/>
      <c r="B1367" s="785"/>
      <c r="C1367" s="785"/>
      <c r="D1367" s="785"/>
      <c r="E1367" s="785"/>
      <c r="F1367" s="785"/>
      <c r="G1367" s="786"/>
    </row>
    <row r="1368" spans="1:7">
      <c r="A1368" s="771"/>
      <c r="B1368" s="785"/>
      <c r="C1368" s="785"/>
      <c r="D1368" s="785"/>
      <c r="E1368" s="785"/>
      <c r="F1368" s="785"/>
      <c r="G1368" s="786"/>
    </row>
    <row r="1369" spans="1:7">
      <c r="A1369" s="771"/>
      <c r="B1369" s="785"/>
      <c r="C1369" s="785"/>
      <c r="D1369" s="785"/>
      <c r="E1369" s="785"/>
      <c r="F1369" s="785"/>
      <c r="G1369" s="786"/>
    </row>
    <row r="1370" spans="1:7">
      <c r="A1370" s="771"/>
      <c r="B1370" s="785"/>
      <c r="C1370" s="785"/>
      <c r="D1370" s="785"/>
      <c r="E1370" s="785"/>
      <c r="F1370" s="785"/>
      <c r="G1370" s="786"/>
    </row>
    <row r="1371" spans="1:7">
      <c r="A1371" s="771"/>
      <c r="B1371" s="785"/>
      <c r="C1371" s="785"/>
      <c r="D1371" s="785"/>
      <c r="E1371" s="785"/>
      <c r="F1371" s="785"/>
      <c r="G1371" s="786"/>
    </row>
    <row r="1372" spans="1:7">
      <c r="A1372" s="771"/>
      <c r="B1372" s="785"/>
      <c r="C1372" s="785"/>
      <c r="D1372" s="785"/>
      <c r="E1372" s="785"/>
      <c r="F1372" s="785"/>
      <c r="G1372" s="786"/>
    </row>
    <row r="1373" spans="1:7">
      <c r="A1373" s="771"/>
      <c r="B1373" s="785"/>
      <c r="C1373" s="785"/>
      <c r="D1373" s="785"/>
      <c r="E1373" s="785"/>
      <c r="F1373" s="785"/>
      <c r="G1373" s="786"/>
    </row>
    <row r="1374" spans="1:7">
      <c r="A1374" s="771"/>
      <c r="B1374" s="785"/>
      <c r="C1374" s="785"/>
      <c r="D1374" s="785"/>
      <c r="E1374" s="785"/>
      <c r="F1374" s="785"/>
      <c r="G1374" s="786"/>
    </row>
    <row r="1375" spans="1:7">
      <c r="A1375" s="771"/>
      <c r="B1375" s="785"/>
      <c r="C1375" s="785"/>
      <c r="D1375" s="785"/>
      <c r="E1375" s="785"/>
      <c r="F1375" s="785"/>
      <c r="G1375" s="786"/>
    </row>
    <row r="1376" spans="1:7">
      <c r="A1376" s="771"/>
      <c r="B1376" s="785"/>
      <c r="C1376" s="785"/>
      <c r="D1376" s="785"/>
      <c r="E1376" s="785"/>
      <c r="F1376" s="785"/>
      <c r="G1376" s="786"/>
    </row>
    <row r="1377" spans="1:7">
      <c r="A1377" s="771"/>
      <c r="B1377" s="785"/>
      <c r="C1377" s="785"/>
      <c r="D1377" s="785"/>
      <c r="E1377" s="785"/>
      <c r="F1377" s="785"/>
      <c r="G1377" s="786"/>
    </row>
    <row r="1378" spans="1:7">
      <c r="A1378" s="771"/>
      <c r="B1378" s="785"/>
      <c r="C1378" s="785"/>
      <c r="D1378" s="785"/>
      <c r="E1378" s="785"/>
      <c r="F1378" s="785"/>
      <c r="G1378" s="786"/>
    </row>
    <row r="1379" spans="1:7">
      <c r="A1379" s="771"/>
      <c r="B1379" s="785"/>
      <c r="C1379" s="785"/>
      <c r="D1379" s="785"/>
      <c r="E1379" s="785"/>
      <c r="F1379" s="785"/>
      <c r="G1379" s="786"/>
    </row>
    <row r="1380" spans="1:7">
      <c r="A1380" s="771"/>
      <c r="B1380" s="785"/>
      <c r="C1380" s="785"/>
      <c r="D1380" s="785"/>
      <c r="E1380" s="785"/>
      <c r="F1380" s="785"/>
      <c r="G1380" s="786"/>
    </row>
    <row r="1381" spans="1:7">
      <c r="A1381" s="771"/>
      <c r="B1381" s="785"/>
      <c r="C1381" s="785"/>
      <c r="D1381" s="785"/>
      <c r="E1381" s="785"/>
      <c r="F1381" s="785"/>
      <c r="G1381" s="786"/>
    </row>
    <row r="1382" spans="1:7">
      <c r="A1382" s="771"/>
      <c r="B1382" s="785"/>
      <c r="C1382" s="785"/>
      <c r="D1382" s="785"/>
      <c r="E1382" s="785"/>
      <c r="F1382" s="785"/>
      <c r="G1382" s="786"/>
    </row>
    <row r="1383" spans="1:7">
      <c r="A1383" s="771"/>
      <c r="B1383" s="785"/>
      <c r="C1383" s="785"/>
      <c r="D1383" s="785"/>
      <c r="E1383" s="785"/>
      <c r="F1383" s="785"/>
      <c r="G1383" s="786"/>
    </row>
    <row r="1384" spans="1:7">
      <c r="A1384" s="771"/>
      <c r="B1384" s="785"/>
      <c r="C1384" s="785"/>
      <c r="D1384" s="785"/>
      <c r="E1384" s="785"/>
      <c r="F1384" s="785"/>
      <c r="G1384" s="786"/>
    </row>
    <row r="1385" spans="1:7">
      <c r="A1385" s="771"/>
      <c r="B1385" s="785"/>
      <c r="C1385" s="785"/>
      <c r="D1385" s="785"/>
      <c r="E1385" s="785"/>
      <c r="F1385" s="785"/>
      <c r="G1385" s="786"/>
    </row>
    <row r="1386" spans="1:7">
      <c r="A1386" s="771"/>
      <c r="B1386" s="785"/>
      <c r="C1386" s="785"/>
      <c r="D1386" s="785"/>
      <c r="E1386" s="785"/>
      <c r="F1386" s="785"/>
      <c r="G1386" s="786"/>
    </row>
    <row r="1387" spans="1:7">
      <c r="A1387" s="771"/>
      <c r="B1387" s="785"/>
      <c r="C1387" s="785"/>
      <c r="D1387" s="785"/>
      <c r="E1387" s="785"/>
      <c r="F1387" s="785"/>
      <c r="G1387" s="786"/>
    </row>
    <row r="1388" spans="1:7">
      <c r="A1388" s="771"/>
      <c r="B1388" s="785"/>
      <c r="C1388" s="785"/>
      <c r="D1388" s="785"/>
      <c r="E1388" s="785"/>
      <c r="F1388" s="785"/>
      <c r="G1388" s="786"/>
    </row>
    <row r="1389" spans="1:7">
      <c r="A1389" s="771"/>
      <c r="B1389" s="785"/>
      <c r="C1389" s="785"/>
      <c r="D1389" s="785"/>
      <c r="E1389" s="785"/>
      <c r="F1389" s="785"/>
      <c r="G1389" s="786"/>
    </row>
    <row r="1390" spans="1:7">
      <c r="A1390" s="771"/>
      <c r="B1390" s="785"/>
      <c r="C1390" s="785"/>
      <c r="D1390" s="785"/>
      <c r="E1390" s="785"/>
      <c r="F1390" s="785"/>
      <c r="G1390" s="786"/>
    </row>
    <row r="1391" spans="1:7">
      <c r="A1391" s="771"/>
      <c r="B1391" s="785"/>
      <c r="C1391" s="785"/>
      <c r="D1391" s="785"/>
      <c r="E1391" s="785"/>
      <c r="F1391" s="785"/>
      <c r="G1391" s="786"/>
    </row>
    <row r="1392" spans="1:7">
      <c r="A1392" s="771"/>
      <c r="B1392" s="785"/>
      <c r="C1392" s="785"/>
      <c r="D1392" s="785"/>
      <c r="E1392" s="785"/>
      <c r="F1392" s="785"/>
      <c r="G1392" s="786"/>
    </row>
    <row r="1393" spans="1:7">
      <c r="A1393" s="771"/>
      <c r="B1393" s="785"/>
      <c r="C1393" s="785"/>
      <c r="D1393" s="785"/>
      <c r="E1393" s="785"/>
      <c r="F1393" s="785"/>
      <c r="G1393" s="786"/>
    </row>
    <row r="1394" spans="1:7">
      <c r="A1394" s="771"/>
      <c r="B1394" s="785"/>
      <c r="C1394" s="785"/>
      <c r="D1394" s="785"/>
      <c r="E1394" s="785"/>
      <c r="F1394" s="785"/>
      <c r="G1394" s="786"/>
    </row>
    <row r="1395" spans="1:7">
      <c r="A1395" s="771"/>
      <c r="B1395" s="785"/>
      <c r="C1395" s="785"/>
      <c r="D1395" s="785"/>
      <c r="E1395" s="785"/>
      <c r="F1395" s="785"/>
      <c r="G1395" s="786"/>
    </row>
    <row r="1396" spans="1:7">
      <c r="A1396" s="771"/>
      <c r="B1396" s="785"/>
      <c r="C1396" s="785"/>
      <c r="D1396" s="785"/>
      <c r="E1396" s="785"/>
      <c r="F1396" s="785"/>
      <c r="G1396" s="786"/>
    </row>
    <row r="1397" spans="1:7">
      <c r="A1397" s="771"/>
      <c r="B1397" s="785"/>
      <c r="C1397" s="785"/>
      <c r="D1397" s="785"/>
      <c r="E1397" s="785"/>
      <c r="F1397" s="785"/>
      <c r="G1397" s="786"/>
    </row>
    <row r="1398" spans="1:7">
      <c r="A1398" s="771"/>
      <c r="B1398" s="785"/>
      <c r="C1398" s="785"/>
      <c r="D1398" s="785"/>
      <c r="E1398" s="785"/>
      <c r="F1398" s="785"/>
      <c r="G1398" s="786"/>
    </row>
    <row r="1399" spans="1:7">
      <c r="A1399" s="771"/>
      <c r="B1399" s="785"/>
      <c r="C1399" s="785"/>
      <c r="D1399" s="785"/>
      <c r="E1399" s="785"/>
      <c r="F1399" s="785"/>
      <c r="G1399" s="786"/>
    </row>
    <row r="1400" spans="1:7">
      <c r="A1400" s="771"/>
      <c r="B1400" s="785"/>
      <c r="C1400" s="785"/>
      <c r="D1400" s="785"/>
      <c r="E1400" s="785"/>
      <c r="F1400" s="785"/>
      <c r="G1400" s="786"/>
    </row>
    <row r="1401" spans="1:7">
      <c r="A1401" s="771"/>
      <c r="B1401" s="785"/>
      <c r="C1401" s="785"/>
      <c r="D1401" s="785"/>
      <c r="E1401" s="785"/>
      <c r="F1401" s="785"/>
      <c r="G1401" s="786"/>
    </row>
    <row r="1402" spans="1:7">
      <c r="A1402" s="771"/>
      <c r="B1402" s="785"/>
      <c r="C1402" s="785"/>
      <c r="D1402" s="785"/>
      <c r="E1402" s="785"/>
      <c r="F1402" s="785"/>
      <c r="G1402" s="786"/>
    </row>
    <row r="1403" spans="1:7">
      <c r="A1403" s="771"/>
      <c r="B1403" s="785"/>
      <c r="C1403" s="785"/>
      <c r="D1403" s="785"/>
      <c r="E1403" s="785"/>
      <c r="F1403" s="785"/>
      <c r="G1403" s="786"/>
    </row>
    <row r="1404" spans="1:7">
      <c r="A1404" s="771"/>
      <c r="B1404" s="785"/>
      <c r="C1404" s="785"/>
      <c r="D1404" s="785"/>
      <c r="E1404" s="785"/>
      <c r="F1404" s="785"/>
      <c r="G1404" s="786"/>
    </row>
    <row r="1405" spans="1:7">
      <c r="A1405" s="771"/>
      <c r="B1405" s="785"/>
      <c r="C1405" s="785"/>
      <c r="D1405" s="785"/>
      <c r="E1405" s="785"/>
      <c r="F1405" s="785"/>
      <c r="G1405" s="786"/>
    </row>
    <row r="1406" spans="1:7">
      <c r="A1406" s="771"/>
      <c r="B1406" s="785"/>
      <c r="C1406" s="785"/>
      <c r="D1406" s="785"/>
      <c r="E1406" s="785"/>
      <c r="F1406" s="785"/>
      <c r="G1406" s="786"/>
    </row>
    <row r="1407" spans="1:7">
      <c r="A1407" s="771"/>
      <c r="B1407" s="785"/>
      <c r="C1407" s="785"/>
      <c r="D1407" s="785"/>
      <c r="E1407" s="785"/>
      <c r="F1407" s="785"/>
      <c r="G1407" s="786"/>
    </row>
    <row r="1408" spans="1:7">
      <c r="A1408" s="771"/>
      <c r="B1408" s="785"/>
      <c r="C1408" s="785"/>
      <c r="D1408" s="785"/>
      <c r="E1408" s="785"/>
      <c r="F1408" s="785"/>
      <c r="G1408" s="786"/>
    </row>
    <row r="1409" spans="1:7">
      <c r="A1409" s="771"/>
      <c r="B1409" s="785"/>
      <c r="C1409" s="785"/>
      <c r="D1409" s="785"/>
      <c r="E1409" s="785"/>
      <c r="F1409" s="785"/>
      <c r="G1409" s="786"/>
    </row>
    <row r="1410" spans="1:7">
      <c r="A1410" s="771"/>
      <c r="B1410" s="785"/>
      <c r="C1410" s="785"/>
      <c r="D1410" s="785"/>
      <c r="E1410" s="785"/>
      <c r="F1410" s="785"/>
      <c r="G1410" s="786"/>
    </row>
    <row r="1411" spans="1:7">
      <c r="A1411" s="771"/>
      <c r="B1411" s="785"/>
      <c r="C1411" s="785"/>
      <c r="D1411" s="785"/>
      <c r="E1411" s="785"/>
      <c r="F1411" s="785"/>
      <c r="G1411" s="786"/>
    </row>
    <row r="1412" spans="1:7">
      <c r="A1412" s="771"/>
      <c r="B1412" s="785"/>
      <c r="C1412" s="785"/>
      <c r="D1412" s="785"/>
      <c r="E1412" s="785"/>
      <c r="F1412" s="785"/>
      <c r="G1412" s="786"/>
    </row>
    <row r="1413" spans="1:7">
      <c r="A1413" s="771"/>
      <c r="B1413" s="785"/>
      <c r="C1413" s="785"/>
      <c r="D1413" s="785"/>
      <c r="E1413" s="785"/>
      <c r="F1413" s="785"/>
      <c r="G1413" s="786"/>
    </row>
    <row r="1414" spans="1:7">
      <c r="A1414" s="771"/>
      <c r="B1414" s="785"/>
      <c r="C1414" s="785"/>
      <c r="D1414" s="785"/>
      <c r="E1414" s="785"/>
      <c r="F1414" s="785"/>
      <c r="G1414" s="786"/>
    </row>
    <row r="1415" spans="1:7">
      <c r="A1415" s="771"/>
      <c r="B1415" s="785"/>
      <c r="C1415" s="785"/>
      <c r="D1415" s="785"/>
      <c r="E1415" s="785"/>
      <c r="F1415" s="785"/>
      <c r="G1415" s="786"/>
    </row>
    <row r="1416" spans="1:7">
      <c r="A1416" s="771"/>
      <c r="B1416" s="785"/>
      <c r="C1416" s="785"/>
      <c r="D1416" s="785"/>
      <c r="E1416" s="785"/>
      <c r="F1416" s="785"/>
      <c r="G1416" s="786"/>
    </row>
    <row r="1417" spans="1:7">
      <c r="A1417" s="771"/>
      <c r="B1417" s="785"/>
      <c r="C1417" s="785"/>
      <c r="D1417" s="785"/>
      <c r="E1417" s="785"/>
      <c r="F1417" s="785"/>
      <c r="G1417" s="786"/>
    </row>
    <row r="1418" spans="1:7">
      <c r="A1418" s="771"/>
      <c r="B1418" s="785"/>
      <c r="C1418" s="785"/>
      <c r="D1418" s="785"/>
      <c r="E1418" s="785"/>
      <c r="F1418" s="785"/>
      <c r="G1418" s="786"/>
    </row>
    <row r="1419" spans="1:7">
      <c r="A1419" s="771"/>
      <c r="B1419" s="785"/>
      <c r="C1419" s="785"/>
      <c r="D1419" s="785"/>
      <c r="E1419" s="785"/>
      <c r="F1419" s="785"/>
      <c r="G1419" s="786"/>
    </row>
    <row r="1420" spans="1:7">
      <c r="A1420" s="771"/>
      <c r="B1420" s="785"/>
      <c r="C1420" s="785"/>
      <c r="D1420" s="785"/>
      <c r="E1420" s="785"/>
      <c r="F1420" s="785"/>
      <c r="G1420" s="786"/>
    </row>
    <row r="1421" spans="1:7">
      <c r="A1421" s="771"/>
      <c r="B1421" s="785"/>
      <c r="C1421" s="785"/>
      <c r="D1421" s="785"/>
      <c r="E1421" s="785"/>
      <c r="F1421" s="785"/>
      <c r="G1421" s="786"/>
    </row>
    <row r="1422" spans="1:7">
      <c r="A1422" s="771"/>
      <c r="B1422" s="785"/>
      <c r="C1422" s="785"/>
      <c r="D1422" s="785"/>
      <c r="E1422" s="785"/>
      <c r="F1422" s="785"/>
      <c r="G1422" s="786"/>
    </row>
    <row r="1423" spans="1:7">
      <c r="A1423" s="771"/>
      <c r="B1423" s="785"/>
      <c r="C1423" s="785"/>
      <c r="D1423" s="785"/>
      <c r="E1423" s="785"/>
      <c r="F1423" s="785"/>
      <c r="G1423" s="786"/>
    </row>
    <row r="1424" spans="1:7">
      <c r="A1424" s="771"/>
      <c r="B1424" s="785"/>
      <c r="C1424" s="785"/>
      <c r="D1424" s="785"/>
      <c r="E1424" s="785"/>
      <c r="F1424" s="785"/>
      <c r="G1424" s="786"/>
    </row>
    <row r="1425" spans="1:7">
      <c r="A1425" s="771"/>
      <c r="B1425" s="785"/>
      <c r="C1425" s="785"/>
      <c r="D1425" s="785"/>
      <c r="E1425" s="785"/>
      <c r="F1425" s="785"/>
      <c r="G1425" s="786"/>
    </row>
    <row r="1426" spans="1:7">
      <c r="A1426" s="771"/>
      <c r="B1426" s="785"/>
      <c r="C1426" s="785"/>
      <c r="D1426" s="785"/>
      <c r="E1426" s="785"/>
      <c r="F1426" s="785"/>
      <c r="G1426" s="786"/>
    </row>
    <row r="1427" spans="1:7">
      <c r="A1427" s="771"/>
      <c r="B1427" s="785"/>
      <c r="C1427" s="785"/>
      <c r="D1427" s="785"/>
      <c r="E1427" s="785"/>
      <c r="F1427" s="785"/>
      <c r="G1427" s="786"/>
    </row>
    <row r="1428" spans="1:7">
      <c r="A1428" s="771"/>
      <c r="B1428" s="785"/>
      <c r="C1428" s="785"/>
      <c r="D1428" s="785"/>
      <c r="E1428" s="785"/>
      <c r="F1428" s="785"/>
      <c r="G1428" s="786"/>
    </row>
    <row r="1429" spans="1:7">
      <c r="A1429" s="771"/>
      <c r="B1429" s="785"/>
      <c r="C1429" s="785"/>
      <c r="D1429" s="785"/>
      <c r="E1429" s="785"/>
      <c r="F1429" s="785"/>
      <c r="G1429" s="786"/>
    </row>
    <row r="1430" spans="1:7">
      <c r="A1430" s="771"/>
      <c r="B1430" s="785"/>
      <c r="C1430" s="785"/>
      <c r="D1430" s="785"/>
      <c r="E1430" s="785"/>
      <c r="F1430" s="785"/>
      <c r="G1430" s="786"/>
    </row>
    <row r="1431" spans="1:7">
      <c r="A1431" s="771"/>
      <c r="B1431" s="785"/>
      <c r="C1431" s="785"/>
      <c r="D1431" s="785"/>
      <c r="E1431" s="785"/>
      <c r="F1431" s="785"/>
      <c r="G1431" s="786"/>
    </row>
    <row r="1432" spans="1:7">
      <c r="A1432" s="771"/>
      <c r="B1432" s="785"/>
      <c r="C1432" s="785"/>
      <c r="D1432" s="785"/>
      <c r="E1432" s="785"/>
      <c r="F1432" s="785"/>
      <c r="G1432" s="786"/>
    </row>
    <row r="1433" spans="1:7">
      <c r="A1433" s="771"/>
      <c r="B1433" s="785"/>
      <c r="C1433" s="785"/>
      <c r="D1433" s="785"/>
      <c r="E1433" s="785"/>
      <c r="F1433" s="785"/>
      <c r="G1433" s="786"/>
    </row>
    <row r="1434" spans="1:7">
      <c r="A1434" s="771"/>
      <c r="B1434" s="785"/>
      <c r="C1434" s="785"/>
      <c r="D1434" s="785"/>
      <c r="E1434" s="785"/>
      <c r="F1434" s="785"/>
      <c r="G1434" s="786"/>
    </row>
    <row r="1435" spans="1:7">
      <c r="A1435" s="771"/>
      <c r="B1435" s="785"/>
      <c r="C1435" s="785"/>
      <c r="D1435" s="785"/>
      <c r="E1435" s="785"/>
      <c r="F1435" s="785"/>
      <c r="G1435" s="786"/>
    </row>
    <row r="1436" spans="1:7">
      <c r="A1436" s="771"/>
      <c r="B1436" s="785"/>
      <c r="C1436" s="785"/>
      <c r="D1436" s="785"/>
      <c r="E1436" s="785"/>
      <c r="F1436" s="785"/>
      <c r="G1436" s="786"/>
    </row>
    <row r="1437" spans="1:7">
      <c r="A1437" s="771"/>
      <c r="B1437" s="785"/>
      <c r="C1437" s="785"/>
      <c r="D1437" s="785"/>
      <c r="E1437" s="785"/>
      <c r="F1437" s="785"/>
      <c r="G1437" s="786"/>
    </row>
    <row r="1438" spans="1:7">
      <c r="A1438" s="771"/>
      <c r="B1438" s="785"/>
      <c r="C1438" s="785"/>
      <c r="D1438" s="785"/>
      <c r="E1438" s="785"/>
      <c r="F1438" s="785"/>
      <c r="G1438" s="786"/>
    </row>
    <row r="1439" spans="1:7">
      <c r="A1439" s="771"/>
      <c r="B1439" s="785"/>
      <c r="C1439" s="785"/>
      <c r="D1439" s="785"/>
      <c r="E1439" s="785"/>
      <c r="F1439" s="785"/>
      <c r="G1439" s="786"/>
    </row>
    <row r="1440" spans="1:7">
      <c r="A1440" s="771"/>
      <c r="B1440" s="785"/>
      <c r="C1440" s="785"/>
      <c r="D1440" s="785"/>
      <c r="E1440" s="785"/>
      <c r="F1440" s="785"/>
      <c r="G1440" s="786"/>
    </row>
    <row r="1441" spans="1:7">
      <c r="A1441" s="771"/>
      <c r="B1441" s="785"/>
      <c r="C1441" s="785"/>
      <c r="D1441" s="785"/>
      <c r="E1441" s="785"/>
      <c r="F1441" s="785"/>
      <c r="G1441" s="786"/>
    </row>
    <row r="1442" spans="1:7">
      <c r="A1442" s="771"/>
      <c r="B1442" s="785"/>
      <c r="C1442" s="785"/>
      <c r="D1442" s="785"/>
      <c r="E1442" s="785"/>
      <c r="F1442" s="785"/>
      <c r="G1442" s="786"/>
    </row>
    <row r="1443" spans="1:7">
      <c r="A1443" s="771"/>
      <c r="B1443" s="785"/>
      <c r="C1443" s="785"/>
      <c r="D1443" s="785"/>
      <c r="E1443" s="785"/>
      <c r="F1443" s="785"/>
      <c r="G1443" s="786"/>
    </row>
    <row r="1444" spans="1:7">
      <c r="A1444" s="771"/>
      <c r="B1444" s="785"/>
      <c r="C1444" s="785"/>
      <c r="D1444" s="785"/>
      <c r="E1444" s="785"/>
      <c r="F1444" s="785"/>
      <c r="G1444" s="786"/>
    </row>
    <row r="1445" spans="1:7">
      <c r="A1445" s="771"/>
      <c r="B1445" s="785"/>
      <c r="C1445" s="785"/>
      <c r="D1445" s="785"/>
      <c r="E1445" s="785"/>
      <c r="F1445" s="785"/>
      <c r="G1445" s="786"/>
    </row>
    <row r="1446" spans="1:7">
      <c r="A1446" s="771"/>
      <c r="B1446" s="785"/>
      <c r="C1446" s="785"/>
      <c r="D1446" s="785"/>
      <c r="E1446" s="785"/>
      <c r="F1446" s="785"/>
      <c r="G1446" s="786"/>
    </row>
    <row r="1447" spans="1:7">
      <c r="A1447" s="771"/>
      <c r="B1447" s="785"/>
      <c r="C1447" s="785"/>
      <c r="D1447" s="785"/>
      <c r="E1447" s="785"/>
      <c r="F1447" s="785"/>
      <c r="G1447" s="786"/>
    </row>
    <row r="1448" spans="1:7">
      <c r="A1448" s="771"/>
      <c r="B1448" s="785"/>
      <c r="C1448" s="785"/>
      <c r="D1448" s="785"/>
      <c r="E1448" s="785"/>
      <c r="F1448" s="785"/>
      <c r="G1448" s="786"/>
    </row>
    <row r="1449" spans="1:7">
      <c r="A1449" s="771"/>
      <c r="B1449" s="785"/>
      <c r="C1449" s="785"/>
      <c r="D1449" s="785"/>
      <c r="E1449" s="785"/>
      <c r="F1449" s="785"/>
      <c r="G1449" s="786"/>
    </row>
    <row r="1450" spans="1:7">
      <c r="A1450" s="771"/>
      <c r="B1450" s="785"/>
      <c r="C1450" s="785"/>
      <c r="D1450" s="785"/>
      <c r="E1450" s="785"/>
      <c r="F1450" s="785"/>
      <c r="G1450" s="786"/>
    </row>
    <row r="1451" spans="1:7">
      <c r="A1451" s="771"/>
      <c r="B1451" s="785"/>
      <c r="C1451" s="785"/>
      <c r="D1451" s="785"/>
      <c r="E1451" s="785"/>
      <c r="F1451" s="785"/>
      <c r="G1451" s="786"/>
    </row>
    <row r="1452" spans="1:7">
      <c r="A1452" s="771"/>
      <c r="B1452" s="785"/>
      <c r="C1452" s="785"/>
      <c r="D1452" s="785"/>
      <c r="E1452" s="785"/>
      <c r="F1452" s="785"/>
      <c r="G1452" s="786"/>
    </row>
    <row r="1453" spans="1:7">
      <c r="A1453" s="771"/>
      <c r="B1453" s="785"/>
      <c r="C1453" s="785"/>
      <c r="D1453" s="785"/>
      <c r="E1453" s="785"/>
      <c r="F1453" s="785"/>
      <c r="G1453" s="786"/>
    </row>
    <row r="1454" spans="1:7">
      <c r="A1454" s="771"/>
      <c r="B1454" s="785"/>
      <c r="C1454" s="785"/>
      <c r="D1454" s="785"/>
      <c r="E1454" s="785"/>
      <c r="F1454" s="785"/>
      <c r="G1454" s="786"/>
    </row>
    <row r="1455" spans="1:7">
      <c r="A1455" s="771"/>
      <c r="B1455" s="785"/>
      <c r="C1455" s="785"/>
      <c r="D1455" s="785"/>
      <c r="E1455" s="785"/>
      <c r="F1455" s="785"/>
      <c r="G1455" s="786"/>
    </row>
    <row r="1456" spans="1:7">
      <c r="A1456" s="771"/>
      <c r="B1456" s="785"/>
      <c r="C1456" s="785"/>
      <c r="D1456" s="785"/>
      <c r="E1456" s="785"/>
      <c r="F1456" s="785"/>
      <c r="G1456" s="786"/>
    </row>
    <row r="1457" spans="1:7">
      <c r="A1457" s="771"/>
      <c r="B1457" s="785"/>
      <c r="C1457" s="785"/>
      <c r="D1457" s="785"/>
      <c r="E1457" s="785"/>
      <c r="F1457" s="785"/>
      <c r="G1457" s="786"/>
    </row>
    <row r="1458" spans="1:7">
      <c r="A1458" s="771"/>
      <c r="B1458" s="785"/>
      <c r="C1458" s="785"/>
      <c r="D1458" s="785"/>
      <c r="E1458" s="785"/>
      <c r="F1458" s="785"/>
      <c r="G1458" s="786"/>
    </row>
    <row r="1459" spans="1:7">
      <c r="A1459" s="771"/>
      <c r="B1459" s="785"/>
      <c r="C1459" s="785"/>
      <c r="D1459" s="785"/>
      <c r="E1459" s="785"/>
      <c r="F1459" s="785"/>
      <c r="G1459" s="786"/>
    </row>
    <row r="1460" spans="1:7">
      <c r="A1460" s="771"/>
      <c r="B1460" s="785"/>
      <c r="C1460" s="785"/>
      <c r="D1460" s="785"/>
      <c r="E1460" s="785"/>
      <c r="F1460" s="785"/>
      <c r="G1460" s="786"/>
    </row>
    <row r="1461" spans="1:7">
      <c r="A1461" s="771"/>
      <c r="B1461" s="785"/>
      <c r="C1461" s="785"/>
      <c r="D1461" s="785"/>
      <c r="E1461" s="785"/>
      <c r="F1461" s="785"/>
      <c r="G1461" s="786"/>
    </row>
    <row r="1462" spans="1:7">
      <c r="A1462" s="771"/>
      <c r="B1462" s="785"/>
      <c r="C1462" s="785"/>
      <c r="D1462" s="785"/>
      <c r="E1462" s="785"/>
      <c r="F1462" s="785"/>
      <c r="G1462" s="786"/>
    </row>
    <row r="1463" spans="1:7">
      <c r="A1463" s="771"/>
      <c r="B1463" s="785"/>
      <c r="C1463" s="785"/>
      <c r="D1463" s="785"/>
      <c r="E1463" s="785"/>
      <c r="F1463" s="785"/>
      <c r="G1463" s="786"/>
    </row>
    <row r="1464" spans="1:7">
      <c r="A1464" s="771"/>
      <c r="B1464" s="785"/>
      <c r="C1464" s="785"/>
      <c r="D1464" s="785"/>
      <c r="E1464" s="785"/>
      <c r="F1464" s="785"/>
      <c r="G1464" s="786"/>
    </row>
    <row r="1465" spans="1:7">
      <c r="A1465" s="771"/>
      <c r="B1465" s="785"/>
      <c r="C1465" s="785"/>
      <c r="D1465" s="785"/>
      <c r="E1465" s="785"/>
      <c r="F1465" s="785"/>
      <c r="G1465" s="786"/>
    </row>
    <row r="1466" spans="1:7">
      <c r="A1466" s="771"/>
      <c r="B1466" s="785"/>
      <c r="C1466" s="785"/>
      <c r="D1466" s="785"/>
      <c r="E1466" s="785"/>
      <c r="F1466" s="785"/>
      <c r="G1466" s="786"/>
    </row>
    <row r="1467" spans="1:7">
      <c r="A1467" s="771"/>
      <c r="B1467" s="785"/>
      <c r="C1467" s="785"/>
      <c r="D1467" s="785"/>
      <c r="E1467" s="785"/>
      <c r="F1467" s="785"/>
      <c r="G1467" s="786"/>
    </row>
    <row r="1468" spans="1:7">
      <c r="A1468" s="771"/>
      <c r="B1468" s="785"/>
      <c r="C1468" s="785"/>
      <c r="D1468" s="785"/>
      <c r="E1468" s="785"/>
      <c r="F1468" s="785"/>
      <c r="G1468" s="786"/>
    </row>
    <row r="1469" spans="1:7">
      <c r="A1469" s="771"/>
      <c r="B1469" s="785"/>
      <c r="C1469" s="785"/>
      <c r="D1469" s="785"/>
      <c r="E1469" s="785"/>
      <c r="F1469" s="785"/>
      <c r="G1469" s="786"/>
    </row>
    <row r="1470" spans="1:7">
      <c r="A1470" s="771"/>
      <c r="B1470" s="785"/>
      <c r="C1470" s="785"/>
      <c r="D1470" s="785"/>
      <c r="E1470" s="785"/>
      <c r="F1470" s="785"/>
      <c r="G1470" s="786"/>
    </row>
    <row r="1471" spans="1:7">
      <c r="A1471" s="771"/>
      <c r="B1471" s="785"/>
      <c r="C1471" s="785"/>
      <c r="D1471" s="785"/>
      <c r="E1471" s="785"/>
      <c r="F1471" s="785"/>
      <c r="G1471" s="786"/>
    </row>
    <row r="1472" spans="1:7">
      <c r="A1472" s="771"/>
      <c r="B1472" s="785"/>
      <c r="C1472" s="785"/>
      <c r="D1472" s="785"/>
      <c r="E1472" s="785"/>
      <c r="F1472" s="785"/>
      <c r="G1472" s="786"/>
    </row>
    <row r="1473" spans="1:7">
      <c r="A1473" s="771"/>
      <c r="B1473" s="785"/>
      <c r="C1473" s="785"/>
      <c r="D1473" s="785"/>
      <c r="E1473" s="785"/>
      <c r="F1473" s="785"/>
      <c r="G1473" s="786"/>
    </row>
    <row r="1474" spans="1:7">
      <c r="A1474" s="771"/>
      <c r="B1474" s="785"/>
      <c r="C1474" s="785"/>
      <c r="D1474" s="785"/>
      <c r="E1474" s="785"/>
      <c r="F1474" s="785"/>
      <c r="G1474" s="786"/>
    </row>
    <row r="1475" spans="1:7">
      <c r="A1475" s="771"/>
      <c r="B1475" s="785"/>
      <c r="C1475" s="785"/>
      <c r="D1475" s="785"/>
      <c r="E1475" s="785"/>
      <c r="F1475" s="785"/>
      <c r="G1475" s="786"/>
    </row>
    <row r="1476" spans="1:7">
      <c r="A1476" s="771"/>
      <c r="B1476" s="785"/>
      <c r="C1476" s="785"/>
      <c r="D1476" s="785"/>
      <c r="E1476" s="785"/>
      <c r="F1476" s="785"/>
      <c r="G1476" s="786"/>
    </row>
    <row r="1477" spans="1:7">
      <c r="A1477" s="771"/>
      <c r="B1477" s="785"/>
      <c r="C1477" s="785"/>
      <c r="D1477" s="785"/>
      <c r="E1477" s="785"/>
      <c r="F1477" s="785"/>
      <c r="G1477" s="786"/>
    </row>
    <row r="1478" spans="1:7">
      <c r="A1478" s="771"/>
      <c r="B1478" s="785"/>
      <c r="C1478" s="785"/>
      <c r="D1478" s="785"/>
      <c r="E1478" s="785"/>
      <c r="F1478" s="785"/>
      <c r="G1478" s="786"/>
    </row>
    <row r="1479" spans="1:7">
      <c r="A1479" s="771"/>
      <c r="B1479" s="785"/>
      <c r="C1479" s="785"/>
      <c r="D1479" s="785"/>
      <c r="E1479" s="785"/>
      <c r="F1479" s="785"/>
      <c r="G1479" s="786"/>
    </row>
    <row r="1480" spans="1:7">
      <c r="A1480" s="771"/>
      <c r="B1480" s="785"/>
      <c r="C1480" s="785"/>
      <c r="D1480" s="785"/>
      <c r="E1480" s="785"/>
      <c r="F1480" s="785"/>
      <c r="G1480" s="786"/>
    </row>
    <row r="1481" spans="1:7">
      <c r="A1481" s="771"/>
      <c r="B1481" s="785"/>
      <c r="C1481" s="785"/>
      <c r="D1481" s="785"/>
      <c r="E1481" s="785"/>
      <c r="F1481" s="785"/>
      <c r="G1481" s="786"/>
    </row>
    <row r="1482" spans="1:7">
      <c r="A1482" s="771"/>
      <c r="B1482" s="785"/>
      <c r="C1482" s="785"/>
      <c r="D1482" s="785"/>
      <c r="E1482" s="785"/>
      <c r="F1482" s="785"/>
      <c r="G1482" s="786"/>
    </row>
    <row r="1483" spans="1:7">
      <c r="A1483" s="771"/>
      <c r="B1483" s="785"/>
      <c r="C1483" s="785"/>
      <c r="D1483" s="785"/>
      <c r="E1483" s="785"/>
      <c r="F1483" s="785"/>
      <c r="G1483" s="786"/>
    </row>
    <row r="1484" spans="1:7">
      <c r="A1484" s="771"/>
      <c r="B1484" s="785"/>
      <c r="C1484" s="785"/>
      <c r="D1484" s="785"/>
      <c r="E1484" s="785"/>
      <c r="F1484" s="785"/>
      <c r="G1484" s="786"/>
    </row>
    <row r="1485" spans="1:7">
      <c r="A1485" s="771"/>
      <c r="B1485" s="785"/>
      <c r="C1485" s="785"/>
      <c r="D1485" s="785"/>
      <c r="E1485" s="785"/>
      <c r="F1485" s="785"/>
      <c r="G1485" s="786"/>
    </row>
    <row r="1486" spans="1:7">
      <c r="A1486" s="771"/>
      <c r="B1486" s="785"/>
      <c r="C1486" s="785"/>
      <c r="D1486" s="785"/>
      <c r="E1486" s="785"/>
      <c r="F1486" s="785"/>
      <c r="G1486" s="786"/>
    </row>
    <row r="1487" spans="1:7">
      <c r="A1487" s="771"/>
      <c r="B1487" s="785"/>
      <c r="C1487" s="785"/>
      <c r="D1487" s="785"/>
      <c r="E1487" s="785"/>
      <c r="F1487" s="785"/>
      <c r="G1487" s="786"/>
    </row>
    <row r="1488" spans="1:7">
      <c r="A1488" s="771"/>
      <c r="B1488" s="785"/>
      <c r="C1488" s="785"/>
      <c r="D1488" s="785"/>
      <c r="E1488" s="785"/>
      <c r="F1488" s="785"/>
      <c r="G1488" s="786"/>
    </row>
    <row r="1489" spans="1:7">
      <c r="A1489" s="771"/>
      <c r="B1489" s="785"/>
      <c r="C1489" s="785"/>
      <c r="D1489" s="785"/>
      <c r="E1489" s="785"/>
      <c r="F1489" s="785"/>
      <c r="G1489" s="786"/>
    </row>
    <row r="1490" spans="1:7">
      <c r="A1490" s="771"/>
      <c r="B1490" s="785"/>
      <c r="C1490" s="785"/>
      <c r="D1490" s="785"/>
      <c r="E1490" s="785"/>
      <c r="F1490" s="785"/>
      <c r="G1490" s="786"/>
    </row>
    <row r="1491" spans="1:7">
      <c r="A1491" s="771"/>
      <c r="B1491" s="785"/>
      <c r="C1491" s="785"/>
      <c r="D1491" s="785"/>
      <c r="E1491" s="785"/>
      <c r="F1491" s="785"/>
      <c r="G1491" s="786"/>
    </row>
    <row r="1492" spans="1:7">
      <c r="A1492" s="771"/>
      <c r="B1492" s="785"/>
      <c r="C1492" s="785"/>
      <c r="D1492" s="785"/>
      <c r="E1492" s="785"/>
      <c r="F1492" s="785"/>
      <c r="G1492" s="786"/>
    </row>
    <row r="1493" spans="1:7">
      <c r="A1493" s="771"/>
      <c r="B1493" s="785"/>
      <c r="C1493" s="785"/>
      <c r="D1493" s="785"/>
      <c r="E1493" s="785"/>
      <c r="F1493" s="785"/>
      <c r="G1493" s="786"/>
    </row>
    <row r="1494" spans="1:7">
      <c r="A1494" s="771"/>
      <c r="B1494" s="785"/>
      <c r="C1494" s="785"/>
      <c r="D1494" s="785"/>
      <c r="E1494" s="785"/>
      <c r="F1494" s="785"/>
      <c r="G1494" s="786"/>
    </row>
    <row r="1495" spans="1:7">
      <c r="A1495" s="771"/>
      <c r="B1495" s="785"/>
      <c r="C1495" s="785"/>
      <c r="D1495" s="785"/>
      <c r="E1495" s="785"/>
      <c r="F1495" s="785"/>
      <c r="G1495" s="786"/>
    </row>
    <row r="1496" spans="1:7">
      <c r="A1496" s="771"/>
      <c r="B1496" s="785"/>
      <c r="C1496" s="785"/>
      <c r="D1496" s="785"/>
      <c r="E1496" s="785"/>
      <c r="F1496" s="785"/>
      <c r="G1496" s="786"/>
    </row>
    <row r="1497" spans="1:7">
      <c r="A1497" s="771"/>
      <c r="B1497" s="785"/>
      <c r="C1497" s="785"/>
      <c r="D1497" s="785"/>
      <c r="E1497" s="785"/>
      <c r="F1497" s="785"/>
      <c r="G1497" s="786"/>
    </row>
    <row r="1498" spans="1:7">
      <c r="A1498" s="771"/>
      <c r="B1498" s="785"/>
      <c r="C1498" s="785"/>
      <c r="D1498" s="785"/>
      <c r="E1498" s="785"/>
      <c r="F1498" s="785"/>
      <c r="G1498" s="786"/>
    </row>
    <row r="1499" spans="1:7">
      <c r="A1499" s="771"/>
      <c r="B1499" s="785"/>
      <c r="C1499" s="785"/>
      <c r="D1499" s="785"/>
      <c r="E1499" s="785"/>
      <c r="F1499" s="785"/>
      <c r="G1499" s="786"/>
    </row>
    <row r="1500" spans="1:7">
      <c r="A1500" s="771"/>
      <c r="B1500" s="785"/>
      <c r="C1500" s="785"/>
      <c r="D1500" s="785"/>
      <c r="E1500" s="785"/>
      <c r="F1500" s="785"/>
      <c r="G1500" s="786"/>
    </row>
    <row r="1501" spans="1:7">
      <c r="A1501" s="771"/>
      <c r="B1501" s="785"/>
      <c r="C1501" s="785"/>
      <c r="D1501" s="785"/>
      <c r="E1501" s="785"/>
      <c r="F1501" s="785"/>
      <c r="G1501" s="786"/>
    </row>
    <row r="1502" spans="1:7">
      <c r="A1502" s="771"/>
      <c r="B1502" s="785"/>
      <c r="C1502" s="785"/>
      <c r="D1502" s="785"/>
      <c r="E1502" s="785"/>
      <c r="F1502" s="785"/>
      <c r="G1502" s="786"/>
    </row>
    <row r="1503" spans="1:7">
      <c r="A1503" s="771"/>
      <c r="B1503" s="785"/>
      <c r="C1503" s="785"/>
      <c r="D1503" s="785"/>
      <c r="E1503" s="785"/>
      <c r="F1503" s="785"/>
      <c r="G1503" s="786"/>
    </row>
    <row r="1504" spans="1:7">
      <c r="A1504" s="771"/>
      <c r="B1504" s="785"/>
      <c r="C1504" s="785"/>
      <c r="D1504" s="785"/>
      <c r="E1504" s="785"/>
      <c r="F1504" s="785"/>
      <c r="G1504" s="786"/>
    </row>
    <row r="1505" spans="1:7">
      <c r="A1505" s="771"/>
      <c r="B1505" s="785"/>
      <c r="C1505" s="785"/>
      <c r="D1505" s="785"/>
      <c r="E1505" s="785"/>
      <c r="F1505" s="785"/>
      <c r="G1505" s="786"/>
    </row>
    <row r="1506" spans="1:7">
      <c r="A1506" s="771"/>
      <c r="B1506" s="785"/>
      <c r="C1506" s="785"/>
      <c r="D1506" s="785"/>
      <c r="E1506" s="785"/>
      <c r="F1506" s="785"/>
      <c r="G1506" s="786"/>
    </row>
    <row r="1507" spans="1:7">
      <c r="A1507" s="771"/>
      <c r="B1507" s="785"/>
      <c r="C1507" s="785"/>
      <c r="D1507" s="785"/>
      <c r="E1507" s="785"/>
      <c r="F1507" s="785"/>
      <c r="G1507" s="786"/>
    </row>
    <row r="1508" spans="1:7">
      <c r="A1508" s="771"/>
      <c r="B1508" s="785"/>
      <c r="C1508" s="785"/>
      <c r="D1508" s="785"/>
      <c r="E1508" s="785"/>
      <c r="F1508" s="785"/>
      <c r="G1508" s="786"/>
    </row>
    <row r="1509" spans="1:7">
      <c r="A1509" s="771"/>
      <c r="B1509" s="785"/>
      <c r="C1509" s="785"/>
      <c r="D1509" s="785"/>
      <c r="E1509" s="785"/>
      <c r="F1509" s="785"/>
      <c r="G1509" s="786"/>
    </row>
    <row r="1510" spans="1:7">
      <c r="A1510" s="771"/>
      <c r="B1510" s="785"/>
      <c r="C1510" s="785"/>
      <c r="D1510" s="785"/>
      <c r="E1510" s="785"/>
      <c r="F1510" s="785"/>
      <c r="G1510" s="786"/>
    </row>
    <row r="1511" spans="1:7">
      <c r="A1511" s="771"/>
      <c r="B1511" s="785"/>
      <c r="C1511" s="785"/>
      <c r="D1511" s="785"/>
      <c r="E1511" s="785"/>
      <c r="F1511" s="785"/>
      <c r="G1511" s="786"/>
    </row>
    <row r="1512" spans="1:7">
      <c r="A1512" s="771"/>
      <c r="B1512" s="785"/>
      <c r="C1512" s="785"/>
      <c r="D1512" s="785"/>
      <c r="E1512" s="785"/>
      <c r="F1512" s="785"/>
      <c r="G1512" s="786"/>
    </row>
    <row r="1513" spans="1:7">
      <c r="A1513" s="771"/>
      <c r="B1513" s="785"/>
      <c r="C1513" s="785"/>
      <c r="D1513" s="785"/>
      <c r="E1513" s="785"/>
      <c r="F1513" s="785"/>
      <c r="G1513" s="786"/>
    </row>
    <row r="1514" spans="1:7">
      <c r="A1514" s="771"/>
      <c r="B1514" s="785"/>
      <c r="C1514" s="785"/>
      <c r="D1514" s="785"/>
      <c r="E1514" s="785"/>
      <c r="F1514" s="785"/>
      <c r="G1514" s="786"/>
    </row>
    <row r="1515" spans="1:7">
      <c r="A1515" s="771"/>
      <c r="B1515" s="785"/>
      <c r="C1515" s="785"/>
      <c r="D1515" s="785"/>
      <c r="E1515" s="785"/>
      <c r="F1515" s="785"/>
      <c r="G1515" s="786"/>
    </row>
    <row r="1516" spans="1:7">
      <c r="A1516" s="771"/>
      <c r="B1516" s="785"/>
      <c r="C1516" s="785"/>
      <c r="D1516" s="785"/>
      <c r="E1516" s="785"/>
      <c r="F1516" s="785"/>
      <c r="G1516" s="786"/>
    </row>
    <row r="1517" spans="1:7">
      <c r="A1517" s="771"/>
      <c r="B1517" s="785"/>
      <c r="C1517" s="785"/>
      <c r="D1517" s="785"/>
      <c r="E1517" s="785"/>
      <c r="F1517" s="785"/>
      <c r="G1517" s="786"/>
    </row>
    <row r="1518" spans="1:7">
      <c r="A1518" s="771"/>
      <c r="B1518" s="785"/>
      <c r="C1518" s="785"/>
      <c r="D1518" s="785"/>
      <c r="E1518" s="785"/>
      <c r="F1518" s="785"/>
      <c r="G1518" s="786"/>
    </row>
    <row r="1519" spans="1:7">
      <c r="A1519" s="771"/>
      <c r="B1519" s="785"/>
      <c r="C1519" s="785"/>
      <c r="D1519" s="785"/>
      <c r="E1519" s="785"/>
      <c r="F1519" s="785"/>
      <c r="G1519" s="786"/>
    </row>
    <row r="1520" spans="1:7">
      <c r="A1520" s="771"/>
      <c r="B1520" s="785"/>
      <c r="C1520" s="785"/>
      <c r="D1520" s="785"/>
      <c r="E1520" s="785"/>
      <c r="F1520" s="785"/>
      <c r="G1520" s="786"/>
    </row>
    <row r="1521" spans="1:7">
      <c r="A1521" s="771"/>
      <c r="B1521" s="785"/>
      <c r="C1521" s="785"/>
      <c r="D1521" s="785"/>
      <c r="E1521" s="785"/>
      <c r="F1521" s="785"/>
      <c r="G1521" s="786"/>
    </row>
    <row r="1522" spans="1:7">
      <c r="A1522" s="771"/>
      <c r="B1522" s="785"/>
      <c r="C1522" s="785"/>
      <c r="D1522" s="785"/>
      <c r="E1522" s="785"/>
      <c r="F1522" s="785"/>
      <c r="G1522" s="786"/>
    </row>
    <row r="1523" spans="1:7">
      <c r="A1523" s="771"/>
      <c r="B1523" s="785"/>
      <c r="C1523" s="785"/>
      <c r="D1523" s="785"/>
      <c r="E1523" s="785"/>
      <c r="F1523" s="785"/>
      <c r="G1523" s="786"/>
    </row>
    <row r="1524" spans="1:7">
      <c r="A1524" s="771"/>
      <c r="B1524" s="785"/>
      <c r="C1524" s="785"/>
      <c r="D1524" s="785"/>
      <c r="E1524" s="785"/>
      <c r="F1524" s="785"/>
      <c r="G1524" s="786"/>
    </row>
    <row r="1525" spans="1:7">
      <c r="A1525" s="771"/>
      <c r="B1525" s="785"/>
      <c r="C1525" s="785"/>
      <c r="D1525" s="785"/>
      <c r="E1525" s="785"/>
      <c r="F1525" s="785"/>
      <c r="G1525" s="786"/>
    </row>
    <row r="1526" spans="1:7">
      <c r="A1526" s="771"/>
      <c r="B1526" s="785"/>
      <c r="C1526" s="785"/>
      <c r="D1526" s="785"/>
      <c r="E1526" s="785"/>
      <c r="F1526" s="785"/>
      <c r="G1526" s="786"/>
    </row>
    <row r="1527" spans="1:7">
      <c r="A1527" s="771"/>
      <c r="B1527" s="785"/>
      <c r="C1527" s="785"/>
      <c r="D1527" s="785"/>
      <c r="E1527" s="785"/>
      <c r="F1527" s="785"/>
      <c r="G1527" s="786"/>
    </row>
    <row r="1528" spans="1:7">
      <c r="A1528" s="771"/>
      <c r="B1528" s="785"/>
      <c r="C1528" s="785"/>
      <c r="D1528" s="785"/>
      <c r="E1528" s="785"/>
      <c r="F1528" s="785"/>
      <c r="G1528" s="786"/>
    </row>
    <row r="1529" spans="1:7">
      <c r="A1529" s="771"/>
      <c r="B1529" s="785"/>
      <c r="C1529" s="785"/>
      <c r="D1529" s="785"/>
      <c r="E1529" s="785"/>
      <c r="F1529" s="785"/>
      <c r="G1529" s="786"/>
    </row>
    <row r="1530" spans="1:7">
      <c r="A1530" s="771"/>
      <c r="B1530" s="785"/>
      <c r="C1530" s="785"/>
      <c r="D1530" s="785"/>
      <c r="E1530" s="785"/>
      <c r="F1530" s="785"/>
      <c r="G1530" s="786"/>
    </row>
    <row r="1531" spans="1:7">
      <c r="A1531" s="771"/>
      <c r="B1531" s="785"/>
      <c r="C1531" s="785"/>
      <c r="D1531" s="785"/>
      <c r="E1531" s="785"/>
      <c r="F1531" s="785"/>
      <c r="G1531" s="786"/>
    </row>
    <row r="1532" spans="1:7">
      <c r="A1532" s="771"/>
      <c r="B1532" s="785"/>
      <c r="C1532" s="785"/>
      <c r="D1532" s="785"/>
      <c r="E1532" s="785"/>
      <c r="F1532" s="785"/>
      <c r="G1532" s="786"/>
    </row>
    <row r="1533" spans="1:7">
      <c r="A1533" s="771"/>
      <c r="B1533" s="785"/>
      <c r="C1533" s="785"/>
      <c r="D1533" s="785"/>
      <c r="E1533" s="785"/>
      <c r="F1533" s="785"/>
      <c r="G1533" s="786"/>
    </row>
    <row r="1534" spans="1:7">
      <c r="A1534" s="771"/>
      <c r="B1534" s="785"/>
      <c r="C1534" s="785"/>
      <c r="D1534" s="785"/>
      <c r="E1534" s="785"/>
      <c r="F1534" s="785"/>
      <c r="G1534" s="786"/>
    </row>
    <row r="1535" spans="1:7">
      <c r="A1535" s="771"/>
      <c r="B1535" s="785"/>
      <c r="C1535" s="785"/>
      <c r="D1535" s="785"/>
      <c r="E1535" s="785"/>
      <c r="F1535" s="785"/>
      <c r="G1535" s="786"/>
    </row>
    <row r="1536" spans="1:7">
      <c r="A1536" s="771"/>
      <c r="B1536" s="785"/>
      <c r="C1536" s="785"/>
      <c r="D1536" s="785"/>
      <c r="E1536" s="785"/>
      <c r="F1536" s="785"/>
      <c r="G1536" s="786"/>
    </row>
    <row r="1537" spans="1:7">
      <c r="A1537" s="771"/>
      <c r="B1537" s="785"/>
      <c r="C1537" s="785"/>
      <c r="D1537" s="785"/>
      <c r="E1537" s="785"/>
      <c r="F1537" s="785"/>
      <c r="G1537" s="786"/>
    </row>
    <row r="1538" spans="1:7">
      <c r="A1538" s="771"/>
      <c r="B1538" s="785"/>
      <c r="C1538" s="785"/>
      <c r="D1538" s="785"/>
      <c r="E1538" s="785"/>
      <c r="F1538" s="785"/>
      <c r="G1538" s="786"/>
    </row>
    <row r="1539" spans="1:7">
      <c r="A1539" s="771"/>
      <c r="B1539" s="785"/>
      <c r="C1539" s="785"/>
      <c r="D1539" s="785"/>
      <c r="E1539" s="785"/>
      <c r="F1539" s="785"/>
      <c r="G1539" s="786"/>
    </row>
    <row r="1540" spans="1:7">
      <c r="A1540" s="771"/>
      <c r="B1540" s="785"/>
      <c r="C1540" s="785"/>
      <c r="D1540" s="785"/>
      <c r="E1540" s="785"/>
      <c r="F1540" s="785"/>
      <c r="G1540" s="786"/>
    </row>
    <row r="1541" spans="1:7">
      <c r="A1541" s="771"/>
      <c r="B1541" s="785"/>
      <c r="C1541" s="785"/>
      <c r="D1541" s="785"/>
      <c r="E1541" s="785"/>
      <c r="F1541" s="785"/>
      <c r="G1541" s="786"/>
    </row>
    <row r="1542" spans="1:7">
      <c r="A1542" s="771"/>
      <c r="B1542" s="785"/>
      <c r="C1542" s="785"/>
      <c r="D1542" s="785"/>
      <c r="E1542" s="785"/>
      <c r="F1542" s="785"/>
      <c r="G1542" s="786"/>
    </row>
    <row r="1543" spans="1:7">
      <c r="A1543" s="771"/>
      <c r="B1543" s="785"/>
      <c r="C1543" s="785"/>
      <c r="D1543" s="785"/>
      <c r="E1543" s="785"/>
      <c r="F1543" s="785"/>
      <c r="G1543" s="786"/>
    </row>
    <row r="1544" spans="1:7">
      <c r="A1544" s="771"/>
      <c r="B1544" s="785"/>
      <c r="C1544" s="785"/>
      <c r="D1544" s="785"/>
      <c r="E1544" s="785"/>
      <c r="F1544" s="785"/>
      <c r="G1544" s="786"/>
    </row>
    <row r="1545" spans="1:7">
      <c r="A1545" s="771"/>
      <c r="B1545" s="785"/>
      <c r="C1545" s="785"/>
      <c r="D1545" s="785"/>
      <c r="E1545" s="785"/>
      <c r="F1545" s="785"/>
      <c r="G1545" s="786"/>
    </row>
    <row r="1546" spans="1:7">
      <c r="A1546" s="771"/>
      <c r="B1546" s="785"/>
      <c r="C1546" s="785"/>
      <c r="D1546" s="785"/>
      <c r="E1546" s="785"/>
      <c r="F1546" s="785"/>
      <c r="G1546" s="786"/>
    </row>
    <row r="1547" spans="1:7">
      <c r="A1547" s="771"/>
      <c r="B1547" s="785"/>
      <c r="C1547" s="785"/>
      <c r="D1547" s="785"/>
      <c r="E1547" s="785"/>
      <c r="F1547" s="785"/>
      <c r="G1547" s="786"/>
    </row>
    <row r="1548" spans="1:7">
      <c r="A1548" s="771"/>
      <c r="B1548" s="785"/>
      <c r="C1548" s="785"/>
      <c r="D1548" s="785"/>
      <c r="E1548" s="785"/>
      <c r="F1548" s="785"/>
      <c r="G1548" s="786"/>
    </row>
    <row r="1549" spans="1:7">
      <c r="A1549" s="771"/>
      <c r="B1549" s="785"/>
      <c r="C1549" s="785"/>
      <c r="D1549" s="785"/>
      <c r="E1549" s="785"/>
      <c r="F1549" s="785"/>
      <c r="G1549" s="786"/>
    </row>
    <row r="1550" spans="1:7">
      <c r="A1550" s="771"/>
      <c r="B1550" s="785"/>
      <c r="C1550" s="785"/>
      <c r="D1550" s="785"/>
      <c r="E1550" s="785"/>
      <c r="F1550" s="785"/>
      <c r="G1550" s="786"/>
    </row>
    <row r="1551" spans="1:7">
      <c r="A1551" s="771"/>
      <c r="B1551" s="785"/>
      <c r="C1551" s="785"/>
      <c r="D1551" s="785"/>
      <c r="E1551" s="785"/>
      <c r="F1551" s="785"/>
      <c r="G1551" s="786"/>
    </row>
    <row r="1552" spans="1:7">
      <c r="A1552" s="771"/>
      <c r="B1552" s="785"/>
      <c r="C1552" s="785"/>
      <c r="D1552" s="785"/>
      <c r="E1552" s="785"/>
      <c r="F1552" s="785"/>
      <c r="G1552" s="786"/>
    </row>
    <row r="1553" spans="1:7">
      <c r="A1553" s="771"/>
      <c r="B1553" s="785"/>
      <c r="C1553" s="785"/>
      <c r="D1553" s="785"/>
      <c r="E1553" s="785"/>
      <c r="F1553" s="785"/>
      <c r="G1553" s="786"/>
    </row>
    <row r="1554" spans="1:7">
      <c r="A1554" s="771"/>
      <c r="B1554" s="785"/>
      <c r="C1554" s="785"/>
      <c r="D1554" s="785"/>
      <c r="E1554" s="785"/>
      <c r="F1554" s="785"/>
      <c r="G1554" s="786"/>
    </row>
    <row r="1555" spans="1:7">
      <c r="A1555" s="771"/>
      <c r="B1555" s="785"/>
      <c r="C1555" s="785"/>
      <c r="D1555" s="785"/>
      <c r="E1555" s="785"/>
      <c r="F1555" s="785"/>
      <c r="G1555" s="786"/>
    </row>
    <row r="1556" spans="1:7">
      <c r="A1556" s="771"/>
      <c r="B1556" s="785"/>
      <c r="C1556" s="785"/>
      <c r="D1556" s="785"/>
      <c r="E1556" s="785"/>
      <c r="F1556" s="785"/>
      <c r="G1556" s="786"/>
    </row>
    <row r="1557" spans="1:7">
      <c r="A1557" s="771"/>
      <c r="B1557" s="785"/>
      <c r="C1557" s="785"/>
      <c r="D1557" s="785"/>
      <c r="E1557" s="785"/>
      <c r="F1557" s="785"/>
      <c r="G1557" s="786"/>
    </row>
    <row r="1558" spans="1:7">
      <c r="A1558" s="771"/>
      <c r="B1558" s="785"/>
      <c r="C1558" s="785"/>
      <c r="D1558" s="785"/>
      <c r="E1558" s="785"/>
      <c r="F1558" s="785"/>
      <c r="G1558" s="786"/>
    </row>
    <row r="1559" spans="1:7">
      <c r="A1559" s="771"/>
      <c r="B1559" s="785"/>
      <c r="C1559" s="785"/>
      <c r="D1559" s="785"/>
      <c r="E1559" s="785"/>
      <c r="F1559" s="785"/>
      <c r="G1559" s="786"/>
    </row>
    <row r="1560" spans="1:7">
      <c r="A1560" s="771"/>
      <c r="B1560" s="785"/>
      <c r="C1560" s="785"/>
      <c r="D1560" s="785"/>
      <c r="E1560" s="785"/>
      <c r="F1560" s="785"/>
      <c r="G1560" s="786"/>
    </row>
    <row r="1561" spans="1:7">
      <c r="A1561" s="771"/>
      <c r="B1561" s="785"/>
      <c r="C1561" s="785"/>
      <c r="D1561" s="785"/>
      <c r="E1561" s="785"/>
      <c r="F1561" s="785"/>
      <c r="G1561" s="786"/>
    </row>
    <row r="1562" spans="1:7">
      <c r="A1562" s="771"/>
      <c r="B1562" s="785"/>
      <c r="C1562" s="785"/>
      <c r="D1562" s="785"/>
      <c r="E1562" s="785"/>
      <c r="F1562" s="785"/>
      <c r="G1562" s="786"/>
    </row>
    <row r="1563" spans="1:7">
      <c r="A1563" s="771"/>
      <c r="B1563" s="785"/>
      <c r="C1563" s="785"/>
      <c r="D1563" s="785"/>
      <c r="E1563" s="785"/>
      <c r="F1563" s="785"/>
      <c r="G1563" s="786"/>
    </row>
    <row r="1564" spans="1:7">
      <c r="A1564" s="771"/>
      <c r="B1564" s="785"/>
      <c r="C1564" s="785"/>
      <c r="D1564" s="785"/>
      <c r="E1564" s="785"/>
      <c r="F1564" s="785"/>
      <c r="G1564" s="786"/>
    </row>
    <row r="1565" spans="1:7">
      <c r="A1565" s="771"/>
      <c r="B1565" s="785"/>
      <c r="C1565" s="785"/>
      <c r="D1565" s="785"/>
      <c r="E1565" s="785"/>
      <c r="F1565" s="785"/>
      <c r="G1565" s="786"/>
    </row>
    <row r="1566" spans="1:7">
      <c r="A1566" s="771"/>
      <c r="B1566" s="785"/>
      <c r="C1566" s="785"/>
      <c r="D1566" s="785"/>
      <c r="E1566" s="785"/>
      <c r="F1566" s="785"/>
      <c r="G1566" s="786"/>
    </row>
    <row r="1567" spans="1:7">
      <c r="A1567" s="771"/>
      <c r="B1567" s="785"/>
      <c r="C1567" s="785"/>
      <c r="D1567" s="785"/>
      <c r="E1567" s="785"/>
      <c r="F1567" s="785"/>
      <c r="G1567" s="786"/>
    </row>
    <row r="1568" spans="1:7">
      <c r="A1568" s="771"/>
      <c r="B1568" s="785"/>
      <c r="C1568" s="785"/>
      <c r="D1568" s="785"/>
      <c r="E1568" s="785"/>
      <c r="F1568" s="785"/>
      <c r="G1568" s="786"/>
    </row>
    <row r="1569" spans="1:7">
      <c r="A1569" s="771"/>
      <c r="B1569" s="785"/>
      <c r="C1569" s="785"/>
      <c r="D1569" s="785"/>
      <c r="E1569" s="785"/>
      <c r="F1569" s="785"/>
      <c r="G1569" s="786"/>
    </row>
    <row r="1570" spans="1:7">
      <c r="A1570" s="771"/>
      <c r="B1570" s="785"/>
      <c r="C1570" s="785"/>
      <c r="D1570" s="785"/>
      <c r="E1570" s="785"/>
      <c r="F1570" s="785"/>
      <c r="G1570" s="786"/>
    </row>
    <row r="1571" spans="1:7">
      <c r="A1571" s="771"/>
      <c r="B1571" s="785"/>
      <c r="C1571" s="785"/>
      <c r="D1571" s="785"/>
      <c r="E1571" s="785"/>
      <c r="F1571" s="785"/>
      <c r="G1571" s="786"/>
    </row>
    <row r="1572" spans="1:7">
      <c r="A1572" s="771"/>
      <c r="B1572" s="785"/>
      <c r="C1572" s="785"/>
      <c r="D1572" s="785"/>
      <c r="E1572" s="785"/>
      <c r="F1572" s="785"/>
      <c r="G1572" s="786"/>
    </row>
    <row r="1573" spans="1:7">
      <c r="A1573" s="771"/>
      <c r="B1573" s="785"/>
      <c r="C1573" s="785"/>
      <c r="D1573" s="785"/>
      <c r="E1573" s="785"/>
      <c r="F1573" s="785"/>
      <c r="G1573" s="786"/>
    </row>
    <row r="1574" spans="1:7">
      <c r="A1574" s="771"/>
      <c r="B1574" s="785"/>
      <c r="C1574" s="785"/>
      <c r="D1574" s="785"/>
      <c r="E1574" s="785"/>
      <c r="F1574" s="785"/>
      <c r="G1574" s="786"/>
    </row>
    <row r="1575" spans="1:7">
      <c r="A1575" s="771"/>
      <c r="B1575" s="785"/>
      <c r="C1575" s="785"/>
      <c r="D1575" s="785"/>
      <c r="E1575" s="785"/>
      <c r="F1575" s="785"/>
      <c r="G1575" s="786"/>
    </row>
    <row r="1576" spans="1:7">
      <c r="A1576" s="771"/>
      <c r="B1576" s="785"/>
      <c r="C1576" s="785"/>
      <c r="D1576" s="785"/>
      <c r="E1576" s="785"/>
      <c r="F1576" s="785"/>
      <c r="G1576" s="786"/>
    </row>
    <row r="1577" spans="1:7">
      <c r="A1577" s="771"/>
      <c r="B1577" s="785"/>
      <c r="C1577" s="785"/>
      <c r="D1577" s="785"/>
      <c r="E1577" s="785"/>
      <c r="F1577" s="785"/>
      <c r="G1577" s="786"/>
    </row>
    <row r="1578" spans="1:7">
      <c r="A1578" s="771"/>
      <c r="B1578" s="785"/>
      <c r="C1578" s="785"/>
      <c r="D1578" s="785"/>
      <c r="E1578" s="785"/>
      <c r="F1578" s="785"/>
      <c r="G1578" s="786"/>
    </row>
    <row r="1579" spans="1:7">
      <c r="A1579" s="771"/>
      <c r="B1579" s="785"/>
      <c r="C1579" s="785"/>
      <c r="D1579" s="785"/>
      <c r="E1579" s="785"/>
      <c r="F1579" s="785"/>
      <c r="G1579" s="786"/>
    </row>
    <row r="1580" spans="1:7">
      <c r="A1580" s="771"/>
      <c r="B1580" s="785"/>
      <c r="C1580" s="785"/>
      <c r="D1580" s="785"/>
      <c r="E1580" s="785"/>
      <c r="F1580" s="785"/>
      <c r="G1580" s="786"/>
    </row>
    <row r="1581" spans="1:7">
      <c r="A1581" s="771"/>
      <c r="B1581" s="785"/>
      <c r="C1581" s="785"/>
      <c r="D1581" s="785"/>
      <c r="E1581" s="785"/>
      <c r="F1581" s="785"/>
      <c r="G1581" s="786"/>
    </row>
    <row r="1582" spans="1:7">
      <c r="A1582" s="771"/>
      <c r="B1582" s="785"/>
      <c r="C1582" s="785"/>
      <c r="D1582" s="785"/>
      <c r="E1582" s="785"/>
      <c r="F1582" s="785"/>
      <c r="G1582" s="786"/>
    </row>
    <row r="1583" spans="1:7">
      <c r="A1583" s="771"/>
      <c r="B1583" s="785"/>
      <c r="C1583" s="785"/>
      <c r="D1583" s="785"/>
      <c r="E1583" s="785"/>
      <c r="F1583" s="785"/>
      <c r="G1583" s="786"/>
    </row>
    <row r="1584" spans="1:7">
      <c r="A1584" s="771"/>
      <c r="B1584" s="785"/>
      <c r="C1584" s="785"/>
      <c r="D1584" s="785"/>
      <c r="E1584" s="785"/>
      <c r="F1584" s="785"/>
      <c r="G1584" s="786"/>
    </row>
    <row r="1585" spans="1:7">
      <c r="A1585" s="771"/>
      <c r="B1585" s="785"/>
      <c r="C1585" s="785"/>
      <c r="D1585" s="785"/>
      <c r="E1585" s="785"/>
      <c r="F1585" s="785"/>
      <c r="G1585" s="786"/>
    </row>
    <row r="1586" spans="1:7">
      <c r="A1586" s="771"/>
      <c r="B1586" s="785"/>
      <c r="C1586" s="785"/>
      <c r="D1586" s="785"/>
      <c r="E1586" s="785"/>
      <c r="F1586" s="785"/>
      <c r="G1586" s="786"/>
    </row>
    <row r="1587" spans="1:7">
      <c r="A1587" s="771"/>
      <c r="B1587" s="785"/>
      <c r="C1587" s="785"/>
      <c r="D1587" s="785"/>
      <c r="E1587" s="785"/>
      <c r="F1587" s="785"/>
      <c r="G1587" s="786"/>
    </row>
    <row r="1588" spans="1:7">
      <c r="A1588" s="771"/>
      <c r="B1588" s="785"/>
      <c r="C1588" s="785"/>
      <c r="D1588" s="785"/>
      <c r="E1588" s="785"/>
      <c r="F1588" s="785"/>
      <c r="G1588" s="786"/>
    </row>
    <row r="1589" spans="1:7">
      <c r="A1589" s="771"/>
      <c r="B1589" s="785"/>
      <c r="C1589" s="785"/>
      <c r="D1589" s="785"/>
      <c r="E1589" s="785"/>
      <c r="F1589" s="785"/>
      <c r="G1589" s="786"/>
    </row>
    <row r="1590" spans="1:7">
      <c r="A1590" s="771"/>
      <c r="B1590" s="785"/>
      <c r="C1590" s="785"/>
      <c r="D1590" s="785"/>
      <c r="E1590" s="785"/>
      <c r="F1590" s="785"/>
      <c r="G1590" s="786"/>
    </row>
    <row r="1591" spans="1:7">
      <c r="A1591" s="771"/>
      <c r="B1591" s="785"/>
      <c r="C1591" s="785"/>
      <c r="D1591" s="785"/>
      <c r="E1591" s="785"/>
      <c r="F1591" s="785"/>
      <c r="G1591" s="786"/>
    </row>
    <row r="1592" spans="1:7">
      <c r="A1592" s="771"/>
      <c r="B1592" s="785"/>
      <c r="C1592" s="785"/>
      <c r="D1592" s="785"/>
      <c r="E1592" s="785"/>
      <c r="F1592" s="785"/>
      <c r="G1592" s="786"/>
    </row>
    <row r="1593" spans="1:7">
      <c r="A1593" s="771"/>
      <c r="B1593" s="785"/>
      <c r="C1593" s="785"/>
      <c r="D1593" s="785"/>
      <c r="E1593" s="785"/>
      <c r="F1593" s="785"/>
      <c r="G1593" s="786"/>
    </row>
    <row r="1594" spans="1:7">
      <c r="A1594" s="771"/>
      <c r="B1594" s="785"/>
      <c r="C1594" s="785"/>
      <c r="D1594" s="785"/>
      <c r="E1594" s="785"/>
      <c r="F1594" s="785"/>
      <c r="G1594" s="786"/>
    </row>
    <row r="1595" spans="1:7">
      <c r="A1595" s="771"/>
      <c r="B1595" s="785"/>
      <c r="C1595" s="785"/>
      <c r="D1595" s="785"/>
      <c r="E1595" s="785"/>
      <c r="F1595" s="785"/>
      <c r="G1595" s="786"/>
    </row>
    <row r="1596" spans="1:7">
      <c r="A1596" s="771"/>
      <c r="B1596" s="785"/>
      <c r="C1596" s="785"/>
      <c r="D1596" s="785"/>
      <c r="E1596" s="785"/>
      <c r="F1596" s="785"/>
      <c r="G1596" s="786"/>
    </row>
    <row r="1597" spans="1:7">
      <c r="A1597" s="771"/>
      <c r="B1597" s="785"/>
      <c r="C1597" s="785"/>
      <c r="D1597" s="785"/>
      <c r="E1597" s="785"/>
      <c r="F1597" s="785"/>
      <c r="G1597" s="786"/>
    </row>
    <row r="1598" spans="1:7">
      <c r="A1598" s="771"/>
      <c r="B1598" s="785"/>
      <c r="C1598" s="785"/>
      <c r="D1598" s="785"/>
      <c r="E1598" s="785"/>
      <c r="F1598" s="785"/>
      <c r="G1598" s="786"/>
    </row>
    <row r="1599" spans="1:7">
      <c r="A1599" s="771"/>
      <c r="B1599" s="785"/>
      <c r="C1599" s="785"/>
      <c r="D1599" s="785"/>
      <c r="E1599" s="785"/>
      <c r="F1599" s="785"/>
      <c r="G1599" s="786"/>
    </row>
    <row r="1600" spans="1:7">
      <c r="A1600" s="771"/>
      <c r="B1600" s="785"/>
      <c r="C1600" s="785"/>
      <c r="D1600" s="785"/>
      <c r="E1600" s="785"/>
      <c r="F1600" s="785"/>
      <c r="G1600" s="786"/>
    </row>
    <row r="1601" spans="1:7">
      <c r="A1601" s="771"/>
      <c r="B1601" s="785"/>
      <c r="C1601" s="785"/>
      <c r="D1601" s="785"/>
      <c r="E1601" s="785"/>
      <c r="F1601" s="785"/>
      <c r="G1601" s="786"/>
    </row>
    <row r="1602" spans="1:7">
      <c r="A1602" s="771"/>
      <c r="B1602" s="785"/>
      <c r="C1602" s="785"/>
      <c r="D1602" s="785"/>
      <c r="E1602" s="785"/>
      <c r="F1602" s="785"/>
      <c r="G1602" s="786"/>
    </row>
    <row r="1603" spans="1:7">
      <c r="A1603" s="771"/>
      <c r="B1603" s="785"/>
      <c r="C1603" s="785"/>
      <c r="D1603" s="785"/>
      <c r="E1603" s="785"/>
      <c r="F1603" s="785"/>
      <c r="G1603" s="786"/>
    </row>
    <row r="1604" spans="1:7">
      <c r="A1604" s="771"/>
      <c r="B1604" s="785"/>
      <c r="C1604" s="785"/>
      <c r="D1604" s="785"/>
      <c r="E1604" s="785"/>
      <c r="F1604" s="785"/>
      <c r="G1604" s="786"/>
    </row>
    <row r="1605" spans="1:7">
      <c r="A1605" s="771"/>
      <c r="B1605" s="785"/>
      <c r="C1605" s="785"/>
      <c r="D1605" s="785"/>
      <c r="E1605" s="785"/>
      <c r="F1605" s="785"/>
      <c r="G1605" s="786"/>
    </row>
    <row r="1606" spans="1:7">
      <c r="A1606" s="771"/>
      <c r="B1606" s="785"/>
      <c r="C1606" s="785"/>
      <c r="D1606" s="785"/>
      <c r="E1606" s="785"/>
      <c r="F1606" s="785"/>
      <c r="G1606" s="786"/>
    </row>
    <row r="1607" spans="1:7">
      <c r="A1607" s="771"/>
      <c r="B1607" s="785"/>
      <c r="C1607" s="785"/>
      <c r="D1607" s="785"/>
      <c r="E1607" s="785"/>
      <c r="F1607" s="785"/>
      <c r="G1607" s="786"/>
    </row>
    <row r="1608" spans="1:7">
      <c r="A1608" s="771"/>
      <c r="B1608" s="785"/>
      <c r="C1608" s="785"/>
      <c r="D1608" s="785"/>
      <c r="E1608" s="785"/>
      <c r="F1608" s="785"/>
      <c r="G1608" s="786"/>
    </row>
    <row r="1609" spans="1:7">
      <c r="A1609" s="771"/>
      <c r="B1609" s="785"/>
      <c r="C1609" s="785"/>
      <c r="D1609" s="785"/>
      <c r="E1609" s="785"/>
      <c r="F1609" s="785"/>
      <c r="G1609" s="786"/>
    </row>
    <row r="1610" spans="1:7">
      <c r="A1610" s="771"/>
      <c r="B1610" s="785"/>
      <c r="C1610" s="785"/>
      <c r="D1610" s="785"/>
      <c r="E1610" s="785"/>
      <c r="F1610" s="785"/>
      <c r="G1610" s="786"/>
    </row>
    <row r="1611" spans="1:7">
      <c r="A1611" s="771"/>
      <c r="B1611" s="785"/>
      <c r="C1611" s="785"/>
      <c r="D1611" s="785"/>
      <c r="E1611" s="785"/>
      <c r="F1611" s="785"/>
      <c r="G1611" s="786"/>
    </row>
    <row r="1612" spans="1:7">
      <c r="A1612" s="771"/>
      <c r="B1612" s="785"/>
      <c r="C1612" s="785"/>
      <c r="D1612" s="785"/>
      <c r="E1612" s="785"/>
      <c r="F1612" s="785"/>
      <c r="G1612" s="786"/>
    </row>
    <row r="1613" spans="1:7">
      <c r="A1613" s="771"/>
      <c r="B1613" s="785"/>
      <c r="C1613" s="785"/>
      <c r="D1613" s="785"/>
      <c r="E1613" s="785"/>
      <c r="F1613" s="785"/>
      <c r="G1613" s="786"/>
    </row>
    <row r="1614" spans="1:7">
      <c r="A1614" s="771"/>
      <c r="B1614" s="785"/>
      <c r="C1614" s="785"/>
      <c r="D1614" s="785"/>
      <c r="E1614" s="785"/>
      <c r="F1614" s="785"/>
      <c r="G1614" s="786"/>
    </row>
    <row r="1615" spans="1:7">
      <c r="A1615" s="771"/>
      <c r="B1615" s="785"/>
      <c r="C1615" s="785"/>
      <c r="D1615" s="785"/>
      <c r="E1615" s="785"/>
      <c r="F1615" s="785"/>
      <c r="G1615" s="786"/>
    </row>
    <row r="1616" spans="1:7">
      <c r="A1616" s="771"/>
      <c r="B1616" s="785"/>
      <c r="C1616" s="785"/>
      <c r="D1616" s="785"/>
      <c r="E1616" s="785"/>
      <c r="F1616" s="785"/>
      <c r="G1616" s="786"/>
    </row>
    <row r="1617" spans="1:7">
      <c r="A1617" s="771"/>
      <c r="B1617" s="785"/>
      <c r="C1617" s="785"/>
      <c r="D1617" s="785"/>
      <c r="E1617" s="785"/>
      <c r="F1617" s="785"/>
      <c r="G1617" s="786"/>
    </row>
    <row r="1618" spans="1:7">
      <c r="A1618" s="771"/>
      <c r="B1618" s="785"/>
      <c r="C1618" s="785"/>
      <c r="D1618" s="785"/>
      <c r="E1618" s="785"/>
      <c r="F1618" s="785"/>
      <c r="G1618" s="786"/>
    </row>
    <row r="1619" spans="1:7">
      <c r="A1619" s="771"/>
      <c r="B1619" s="785"/>
      <c r="C1619" s="785"/>
      <c r="D1619" s="785"/>
      <c r="E1619" s="785"/>
      <c r="F1619" s="785"/>
      <c r="G1619" s="786"/>
    </row>
    <row r="1620" spans="1:7">
      <c r="A1620" s="771"/>
      <c r="B1620" s="785"/>
      <c r="C1620" s="785"/>
      <c r="D1620" s="785"/>
      <c r="E1620" s="785"/>
      <c r="F1620" s="785"/>
      <c r="G1620" s="786"/>
    </row>
    <row r="1621" spans="1:7">
      <c r="A1621" s="771"/>
      <c r="B1621" s="785"/>
      <c r="C1621" s="785"/>
      <c r="D1621" s="785"/>
      <c r="E1621" s="785"/>
      <c r="F1621" s="785"/>
      <c r="G1621" s="786"/>
    </row>
    <row r="1622" spans="1:7">
      <c r="A1622" s="771"/>
      <c r="B1622" s="785"/>
      <c r="C1622" s="785"/>
      <c r="D1622" s="785"/>
      <c r="E1622" s="785"/>
      <c r="F1622" s="785"/>
      <c r="G1622" s="786"/>
    </row>
    <row r="1623" spans="1:7">
      <c r="A1623" s="771"/>
      <c r="B1623" s="785"/>
      <c r="C1623" s="785"/>
      <c r="D1623" s="785"/>
      <c r="E1623" s="785"/>
      <c r="F1623" s="785"/>
      <c r="G1623" s="786"/>
    </row>
    <row r="1624" spans="1:7">
      <c r="A1624" s="771"/>
      <c r="B1624" s="785"/>
      <c r="C1624" s="785"/>
      <c r="D1624" s="785"/>
      <c r="E1624" s="785"/>
      <c r="F1624" s="785"/>
      <c r="G1624" s="786"/>
    </row>
    <row r="1625" spans="1:7">
      <c r="A1625" s="771"/>
      <c r="B1625" s="785"/>
      <c r="C1625" s="785"/>
      <c r="D1625" s="785"/>
      <c r="E1625" s="785"/>
      <c r="F1625" s="785"/>
      <c r="G1625" s="786"/>
    </row>
    <row r="1626" spans="1:7">
      <c r="A1626" s="771"/>
      <c r="B1626" s="785"/>
      <c r="C1626" s="785"/>
      <c r="D1626" s="785"/>
      <c r="E1626" s="785"/>
      <c r="F1626" s="785"/>
      <c r="G1626" s="786"/>
    </row>
    <row r="1627" spans="1:7">
      <c r="A1627" s="771"/>
      <c r="B1627" s="785"/>
      <c r="C1627" s="785"/>
      <c r="D1627" s="785"/>
      <c r="E1627" s="785"/>
      <c r="F1627" s="785"/>
      <c r="G1627" s="786"/>
    </row>
    <row r="1628" spans="1:7">
      <c r="A1628" s="771"/>
      <c r="B1628" s="785"/>
      <c r="C1628" s="785"/>
      <c r="D1628" s="785"/>
      <c r="E1628" s="785"/>
      <c r="F1628" s="785"/>
      <c r="G1628" s="786"/>
    </row>
    <row r="1629" spans="1:7">
      <c r="A1629" s="771"/>
      <c r="B1629" s="785"/>
      <c r="C1629" s="785"/>
      <c r="D1629" s="785"/>
      <c r="E1629" s="785"/>
      <c r="F1629" s="785"/>
      <c r="G1629" s="786"/>
    </row>
    <row r="1630" spans="1:7">
      <c r="A1630" s="771"/>
      <c r="B1630" s="785"/>
      <c r="C1630" s="785"/>
      <c r="D1630" s="785"/>
      <c r="E1630" s="785"/>
      <c r="F1630" s="785"/>
      <c r="G1630" s="786"/>
    </row>
    <row r="1631" spans="1:7">
      <c r="A1631" s="771"/>
      <c r="B1631" s="785"/>
      <c r="C1631" s="785"/>
      <c r="D1631" s="785"/>
      <c r="E1631" s="785"/>
      <c r="F1631" s="785"/>
      <c r="G1631" s="786"/>
    </row>
    <row r="1632" spans="1:7">
      <c r="A1632" s="771"/>
      <c r="B1632" s="785"/>
      <c r="C1632" s="785"/>
      <c r="D1632" s="785"/>
      <c r="E1632" s="785"/>
      <c r="F1632" s="785"/>
      <c r="G1632" s="786"/>
    </row>
    <row r="1633" spans="1:7">
      <c r="A1633" s="771"/>
      <c r="B1633" s="785"/>
      <c r="C1633" s="785"/>
      <c r="D1633" s="785"/>
      <c r="E1633" s="785"/>
      <c r="F1633" s="785"/>
      <c r="G1633" s="786"/>
    </row>
    <row r="1634" spans="1:7">
      <c r="A1634" s="771"/>
      <c r="B1634" s="785"/>
      <c r="C1634" s="785"/>
      <c r="D1634" s="785"/>
      <c r="E1634" s="785"/>
      <c r="F1634" s="785"/>
      <c r="G1634" s="786"/>
    </row>
    <row r="1635" spans="1:7">
      <c r="A1635" s="771"/>
      <c r="B1635" s="785"/>
      <c r="C1635" s="785"/>
      <c r="D1635" s="785"/>
      <c r="E1635" s="785"/>
      <c r="F1635" s="785"/>
      <c r="G1635" s="786"/>
    </row>
    <row r="1636" spans="1:7">
      <c r="A1636" s="771"/>
      <c r="B1636" s="785"/>
      <c r="C1636" s="785"/>
      <c r="D1636" s="785"/>
      <c r="E1636" s="785"/>
      <c r="F1636" s="785"/>
      <c r="G1636" s="786"/>
    </row>
    <row r="1637" spans="1:7">
      <c r="A1637" s="771"/>
      <c r="B1637" s="785"/>
      <c r="C1637" s="785"/>
      <c r="D1637" s="785"/>
      <c r="E1637" s="785"/>
      <c r="F1637" s="785"/>
      <c r="G1637" s="786"/>
    </row>
    <row r="1638" spans="1:7">
      <c r="A1638" s="771"/>
      <c r="B1638" s="785"/>
      <c r="C1638" s="785"/>
      <c r="D1638" s="785"/>
      <c r="E1638" s="785"/>
      <c r="F1638" s="785"/>
      <c r="G1638" s="786"/>
    </row>
    <row r="1639" spans="1:7">
      <c r="A1639" s="771"/>
      <c r="B1639" s="785"/>
      <c r="C1639" s="785"/>
      <c r="D1639" s="785"/>
      <c r="E1639" s="785"/>
      <c r="F1639" s="785"/>
      <c r="G1639" s="786"/>
    </row>
    <row r="1640" spans="1:7">
      <c r="A1640" s="771"/>
      <c r="B1640" s="785"/>
      <c r="C1640" s="785"/>
      <c r="D1640" s="785"/>
      <c r="E1640" s="785"/>
      <c r="F1640" s="785"/>
      <c r="G1640" s="786"/>
    </row>
    <row r="1641" spans="1:7">
      <c r="A1641" s="771"/>
      <c r="B1641" s="785"/>
      <c r="C1641" s="785"/>
      <c r="D1641" s="785"/>
      <c r="E1641" s="785"/>
      <c r="F1641" s="785"/>
      <c r="G1641" s="786"/>
    </row>
    <row r="1642" spans="1:7">
      <c r="A1642" s="771"/>
      <c r="B1642" s="785"/>
      <c r="C1642" s="785"/>
      <c r="D1642" s="785"/>
      <c r="E1642" s="785"/>
      <c r="F1642" s="785"/>
      <c r="G1642" s="786"/>
    </row>
    <row r="1643" spans="1:7">
      <c r="A1643" s="771"/>
      <c r="B1643" s="785"/>
      <c r="C1643" s="785"/>
      <c r="D1643" s="785"/>
      <c r="E1643" s="785"/>
      <c r="F1643" s="785"/>
      <c r="G1643" s="786"/>
    </row>
    <row r="1644" spans="1:7">
      <c r="A1644" s="771"/>
      <c r="B1644" s="785"/>
      <c r="C1644" s="785"/>
      <c r="D1644" s="785"/>
      <c r="E1644" s="785"/>
      <c r="F1644" s="785"/>
      <c r="G1644" s="786"/>
    </row>
    <row r="1645" spans="1:7">
      <c r="A1645" s="771"/>
      <c r="B1645" s="785"/>
      <c r="C1645" s="785"/>
      <c r="D1645" s="785"/>
      <c r="E1645" s="785"/>
      <c r="F1645" s="785"/>
      <c r="G1645" s="786"/>
    </row>
    <row r="1646" spans="1:7">
      <c r="A1646" s="771"/>
      <c r="B1646" s="785"/>
      <c r="C1646" s="785"/>
      <c r="D1646" s="785"/>
      <c r="E1646" s="785"/>
      <c r="F1646" s="785"/>
      <c r="G1646" s="786"/>
    </row>
    <row r="1647" spans="1:7">
      <c r="A1647" s="771"/>
      <c r="B1647" s="785"/>
      <c r="C1647" s="785"/>
      <c r="D1647" s="785"/>
      <c r="E1647" s="785"/>
      <c r="F1647" s="785"/>
      <c r="G1647" s="786"/>
    </row>
    <row r="1648" spans="1:7">
      <c r="A1648" s="771"/>
      <c r="B1648" s="785"/>
      <c r="C1648" s="785"/>
      <c r="D1648" s="785"/>
      <c r="E1648" s="785"/>
      <c r="F1648" s="785"/>
      <c r="G1648" s="786"/>
    </row>
    <row r="1649" spans="1:7">
      <c r="A1649" s="771"/>
      <c r="B1649" s="785"/>
      <c r="C1649" s="785"/>
      <c r="D1649" s="785"/>
      <c r="E1649" s="785"/>
      <c r="F1649" s="785"/>
      <c r="G1649" s="786"/>
    </row>
    <row r="1650" spans="1:7">
      <c r="A1650" s="771"/>
      <c r="B1650" s="785"/>
      <c r="C1650" s="785"/>
      <c r="D1650" s="785"/>
      <c r="E1650" s="785"/>
      <c r="F1650" s="785"/>
      <c r="G1650" s="786"/>
    </row>
    <row r="1651" spans="1:7">
      <c r="A1651" s="771"/>
      <c r="B1651" s="785"/>
      <c r="C1651" s="785"/>
      <c r="D1651" s="785"/>
      <c r="E1651" s="785"/>
      <c r="F1651" s="785"/>
      <c r="G1651" s="786"/>
    </row>
    <row r="1652" spans="1:7">
      <c r="A1652" s="771"/>
      <c r="B1652" s="785"/>
      <c r="C1652" s="785"/>
      <c r="D1652" s="785"/>
      <c r="E1652" s="785"/>
      <c r="F1652" s="785"/>
      <c r="G1652" s="786"/>
    </row>
    <row r="1653" spans="1:7">
      <c r="A1653" s="771"/>
      <c r="B1653" s="785"/>
      <c r="C1653" s="785"/>
      <c r="D1653" s="785"/>
      <c r="E1653" s="785"/>
      <c r="F1653" s="785"/>
      <c r="G1653" s="786"/>
    </row>
    <row r="1654" spans="1:7">
      <c r="A1654" s="771"/>
      <c r="B1654" s="785"/>
      <c r="C1654" s="785"/>
      <c r="D1654" s="785"/>
      <c r="E1654" s="785"/>
      <c r="F1654" s="785"/>
      <c r="G1654" s="786"/>
    </row>
    <row r="1655" spans="1:7">
      <c r="A1655" s="771"/>
      <c r="B1655" s="785"/>
      <c r="C1655" s="785"/>
      <c r="D1655" s="785"/>
      <c r="E1655" s="785"/>
      <c r="F1655" s="785"/>
      <c r="G1655" s="786"/>
    </row>
    <row r="1656" spans="1:7">
      <c r="A1656" s="771"/>
      <c r="B1656" s="785"/>
      <c r="C1656" s="785"/>
      <c r="D1656" s="785"/>
      <c r="E1656" s="785"/>
      <c r="F1656" s="785"/>
      <c r="G1656" s="786"/>
    </row>
    <row r="1657" spans="1:7">
      <c r="A1657" s="771"/>
      <c r="B1657" s="785"/>
      <c r="C1657" s="785"/>
      <c r="D1657" s="785"/>
      <c r="E1657" s="785"/>
      <c r="F1657" s="785"/>
      <c r="G1657" s="786"/>
    </row>
    <row r="1658" spans="1:7">
      <c r="A1658" s="771"/>
      <c r="B1658" s="785"/>
      <c r="C1658" s="785"/>
      <c r="D1658" s="785"/>
      <c r="E1658" s="785"/>
      <c r="F1658" s="785"/>
      <c r="G1658" s="786"/>
    </row>
    <row r="1659" spans="1:7">
      <c r="A1659" s="771"/>
      <c r="B1659" s="785"/>
      <c r="C1659" s="785"/>
      <c r="D1659" s="785"/>
      <c r="E1659" s="785"/>
      <c r="F1659" s="785"/>
      <c r="G1659" s="786"/>
    </row>
    <row r="1660" spans="1:7">
      <c r="A1660" s="771"/>
      <c r="B1660" s="785"/>
      <c r="C1660" s="785"/>
      <c r="D1660" s="785"/>
      <c r="E1660" s="785"/>
      <c r="F1660" s="785"/>
      <c r="G1660" s="786"/>
    </row>
    <row r="1661" spans="1:7">
      <c r="A1661" s="771"/>
      <c r="B1661" s="785"/>
      <c r="C1661" s="785"/>
      <c r="D1661" s="785"/>
      <c r="E1661" s="785"/>
      <c r="F1661" s="785"/>
      <c r="G1661" s="786"/>
    </row>
    <row r="1662" spans="1:7">
      <c r="A1662" s="771"/>
      <c r="B1662" s="785"/>
      <c r="C1662" s="785"/>
      <c r="D1662" s="785"/>
      <c r="E1662" s="785"/>
      <c r="F1662" s="785"/>
      <c r="G1662" s="786"/>
    </row>
    <row r="1663" spans="1:7">
      <c r="A1663" s="771"/>
      <c r="B1663" s="785"/>
      <c r="C1663" s="785"/>
      <c r="D1663" s="785"/>
      <c r="E1663" s="785"/>
      <c r="F1663" s="785"/>
      <c r="G1663" s="786"/>
    </row>
    <row r="1664" spans="1:7">
      <c r="A1664" s="771"/>
      <c r="B1664" s="785"/>
      <c r="C1664" s="785"/>
      <c r="D1664" s="785"/>
      <c r="E1664" s="785"/>
      <c r="F1664" s="785"/>
      <c r="G1664" s="786"/>
    </row>
    <row r="1665" spans="1:7">
      <c r="A1665" s="771"/>
      <c r="B1665" s="785"/>
      <c r="C1665" s="785"/>
      <c r="D1665" s="785"/>
      <c r="E1665" s="785"/>
      <c r="F1665" s="785"/>
      <c r="G1665" s="786"/>
    </row>
    <row r="1666" spans="1:7">
      <c r="A1666" s="771"/>
      <c r="B1666" s="785"/>
      <c r="C1666" s="785"/>
      <c r="D1666" s="785"/>
      <c r="E1666" s="785"/>
      <c r="F1666" s="785"/>
      <c r="G1666" s="786"/>
    </row>
    <row r="1667" spans="1:7">
      <c r="A1667" s="771"/>
      <c r="B1667" s="785"/>
      <c r="C1667" s="785"/>
      <c r="D1667" s="785"/>
      <c r="E1667" s="785"/>
      <c r="F1667" s="785"/>
      <c r="G1667" s="786"/>
    </row>
    <row r="1668" spans="1:7">
      <c r="A1668" s="771"/>
      <c r="B1668" s="785"/>
      <c r="C1668" s="785"/>
      <c r="D1668" s="785"/>
      <c r="E1668" s="785"/>
      <c r="F1668" s="785"/>
      <c r="G1668" s="786"/>
    </row>
    <row r="1669" spans="1:7">
      <c r="A1669" s="771"/>
      <c r="B1669" s="785"/>
      <c r="C1669" s="785"/>
      <c r="D1669" s="785"/>
      <c r="E1669" s="785"/>
      <c r="F1669" s="785"/>
      <c r="G1669" s="786"/>
    </row>
    <row r="1670" spans="1:7">
      <c r="A1670" s="771"/>
      <c r="B1670" s="785"/>
      <c r="C1670" s="785"/>
      <c r="D1670" s="785"/>
      <c r="E1670" s="785"/>
      <c r="F1670" s="785"/>
      <c r="G1670" s="786"/>
    </row>
    <row r="1671" spans="1:7">
      <c r="A1671" s="771"/>
      <c r="B1671" s="785"/>
      <c r="C1671" s="785"/>
      <c r="D1671" s="785"/>
      <c r="E1671" s="785"/>
      <c r="F1671" s="785"/>
      <c r="G1671" s="786"/>
    </row>
    <row r="1672" spans="1:7">
      <c r="A1672" s="771"/>
      <c r="B1672" s="785"/>
      <c r="C1672" s="785"/>
      <c r="D1672" s="785"/>
      <c r="E1672" s="785"/>
      <c r="F1672" s="785"/>
      <c r="G1672" s="786"/>
    </row>
    <row r="1673" spans="1:7">
      <c r="A1673" s="771"/>
      <c r="B1673" s="785"/>
      <c r="C1673" s="785"/>
      <c r="D1673" s="785"/>
      <c r="E1673" s="785"/>
      <c r="F1673" s="785"/>
      <c r="G1673" s="786"/>
    </row>
    <row r="1674" spans="1:7">
      <c r="A1674" s="771"/>
      <c r="B1674" s="785"/>
      <c r="C1674" s="785"/>
      <c r="D1674" s="785"/>
      <c r="E1674" s="785"/>
      <c r="F1674" s="785"/>
      <c r="G1674" s="786"/>
    </row>
    <row r="1675" spans="1:7">
      <c r="A1675" s="771"/>
      <c r="B1675" s="785"/>
      <c r="C1675" s="785"/>
      <c r="D1675" s="785"/>
      <c r="E1675" s="785"/>
      <c r="F1675" s="785"/>
      <c r="G1675" s="786"/>
    </row>
    <row r="1676" spans="1:7">
      <c r="A1676" s="771"/>
      <c r="B1676" s="785"/>
      <c r="C1676" s="785"/>
      <c r="D1676" s="785"/>
      <c r="E1676" s="785"/>
      <c r="F1676" s="785"/>
      <c r="G1676" s="786"/>
    </row>
    <row r="1677" spans="1:7">
      <c r="A1677" s="771"/>
      <c r="B1677" s="785"/>
      <c r="C1677" s="785"/>
      <c r="D1677" s="785"/>
      <c r="E1677" s="785"/>
      <c r="F1677" s="785"/>
      <c r="G1677" s="786"/>
    </row>
    <row r="1678" spans="1:7">
      <c r="A1678" s="771"/>
      <c r="B1678" s="785"/>
      <c r="C1678" s="785"/>
      <c r="D1678" s="785"/>
      <c r="E1678" s="785"/>
      <c r="F1678" s="785"/>
      <c r="G1678" s="786"/>
    </row>
    <row r="1679" spans="1:7">
      <c r="A1679" s="771"/>
      <c r="B1679" s="785"/>
      <c r="C1679" s="785"/>
      <c r="D1679" s="785"/>
      <c r="E1679" s="785"/>
      <c r="F1679" s="785"/>
      <c r="G1679" s="786"/>
    </row>
    <row r="1680" spans="1:7">
      <c r="A1680" s="771"/>
      <c r="B1680" s="785"/>
      <c r="C1680" s="785"/>
      <c r="D1680" s="785"/>
      <c r="E1680" s="785"/>
      <c r="F1680" s="785"/>
      <c r="G1680" s="786"/>
    </row>
    <row r="1681" spans="1:7">
      <c r="A1681" s="771"/>
      <c r="B1681" s="785"/>
      <c r="C1681" s="785"/>
      <c r="D1681" s="785"/>
      <c r="E1681" s="785"/>
      <c r="F1681" s="785"/>
      <c r="G1681" s="786"/>
    </row>
    <row r="1682" spans="1:7">
      <c r="A1682" s="771"/>
      <c r="B1682" s="785"/>
      <c r="C1682" s="785"/>
      <c r="D1682" s="785"/>
      <c r="E1682" s="785"/>
      <c r="F1682" s="785"/>
      <c r="G1682" s="786"/>
    </row>
    <row r="1683" spans="1:7">
      <c r="A1683" s="771"/>
      <c r="B1683" s="785"/>
      <c r="C1683" s="785"/>
      <c r="D1683" s="785"/>
      <c r="E1683" s="785"/>
      <c r="F1683" s="785"/>
      <c r="G1683" s="786"/>
    </row>
    <row r="1684" spans="1:7">
      <c r="A1684" s="771"/>
      <c r="B1684" s="785"/>
      <c r="C1684" s="785"/>
      <c r="D1684" s="785"/>
      <c r="E1684" s="785"/>
      <c r="F1684" s="785"/>
      <c r="G1684" s="786"/>
    </row>
    <row r="1685" spans="1:7">
      <c r="A1685" s="771"/>
      <c r="B1685" s="785"/>
      <c r="C1685" s="785"/>
      <c r="D1685" s="785"/>
      <c r="E1685" s="785"/>
      <c r="F1685" s="785"/>
      <c r="G1685" s="786"/>
    </row>
    <row r="1686" spans="1:7">
      <c r="A1686" s="771"/>
      <c r="B1686" s="785"/>
      <c r="C1686" s="785"/>
      <c r="D1686" s="785"/>
      <c r="E1686" s="785"/>
      <c r="F1686" s="785"/>
      <c r="G1686" s="786"/>
    </row>
    <row r="1687" spans="1:7">
      <c r="A1687" s="771"/>
      <c r="B1687" s="785"/>
      <c r="C1687" s="785"/>
      <c r="D1687" s="785"/>
      <c r="E1687" s="785"/>
      <c r="F1687" s="785"/>
      <c r="G1687" s="786"/>
    </row>
    <row r="1688" spans="1:7">
      <c r="A1688" s="771"/>
      <c r="B1688" s="785"/>
      <c r="C1688" s="785"/>
      <c r="D1688" s="785"/>
      <c r="E1688" s="785"/>
      <c r="F1688" s="785"/>
      <c r="G1688" s="786"/>
    </row>
    <row r="1689" spans="1:7">
      <c r="A1689" s="771"/>
      <c r="B1689" s="785"/>
      <c r="C1689" s="785"/>
      <c r="D1689" s="785"/>
      <c r="E1689" s="785"/>
      <c r="F1689" s="785"/>
      <c r="G1689" s="786"/>
    </row>
    <row r="1690" spans="1:7">
      <c r="A1690" s="771"/>
      <c r="B1690" s="785"/>
      <c r="C1690" s="785"/>
      <c r="D1690" s="785"/>
      <c r="E1690" s="785"/>
      <c r="F1690" s="785"/>
      <c r="G1690" s="786"/>
    </row>
    <row r="1691" spans="1:7">
      <c r="A1691" s="771"/>
      <c r="B1691" s="785"/>
      <c r="C1691" s="785"/>
      <c r="D1691" s="785"/>
      <c r="E1691" s="785"/>
      <c r="F1691" s="785"/>
      <c r="G1691" s="786"/>
    </row>
    <row r="1692" spans="1:7">
      <c r="A1692" s="771"/>
      <c r="B1692" s="785"/>
      <c r="C1692" s="785"/>
      <c r="D1692" s="785"/>
      <c r="E1692" s="785"/>
      <c r="F1692" s="785"/>
      <c r="G1692" s="786"/>
    </row>
    <row r="1693" spans="1:7">
      <c r="A1693" s="771"/>
      <c r="B1693" s="785"/>
      <c r="C1693" s="785"/>
      <c r="D1693" s="785"/>
      <c r="E1693" s="785"/>
      <c r="F1693" s="785"/>
      <c r="G1693" s="786"/>
    </row>
    <row r="1694" spans="1:7">
      <c r="A1694" s="771"/>
      <c r="B1694" s="785"/>
      <c r="C1694" s="785"/>
      <c r="D1694" s="785"/>
      <c r="E1694" s="785"/>
      <c r="F1694" s="785"/>
      <c r="G1694" s="786"/>
    </row>
    <row r="1695" spans="1:7">
      <c r="A1695" s="771"/>
      <c r="B1695" s="785"/>
      <c r="C1695" s="785"/>
      <c r="D1695" s="785"/>
      <c r="E1695" s="785"/>
      <c r="F1695" s="785"/>
      <c r="G1695" s="786"/>
    </row>
    <row r="1696" spans="1:7">
      <c r="A1696" s="771"/>
      <c r="B1696" s="785"/>
      <c r="C1696" s="785"/>
      <c r="D1696" s="785"/>
      <c r="E1696" s="785"/>
      <c r="F1696" s="785"/>
      <c r="G1696" s="786"/>
    </row>
    <row r="1697" spans="1:7">
      <c r="A1697" s="771"/>
      <c r="B1697" s="785"/>
      <c r="C1697" s="785"/>
      <c r="D1697" s="785"/>
      <c r="E1697" s="785"/>
      <c r="F1697" s="785"/>
      <c r="G1697" s="786"/>
    </row>
    <row r="1698" spans="1:7">
      <c r="A1698" s="771"/>
      <c r="B1698" s="785"/>
      <c r="C1698" s="785"/>
      <c r="D1698" s="785"/>
      <c r="E1698" s="785"/>
      <c r="F1698" s="785"/>
      <c r="G1698" s="786"/>
    </row>
    <row r="1699" spans="1:7">
      <c r="A1699" s="771"/>
      <c r="B1699" s="785"/>
      <c r="C1699" s="785"/>
      <c r="D1699" s="785"/>
      <c r="E1699" s="785"/>
      <c r="F1699" s="785"/>
      <c r="G1699" s="786"/>
    </row>
    <row r="1700" spans="1:7">
      <c r="A1700" s="771"/>
      <c r="B1700" s="785"/>
      <c r="C1700" s="785"/>
      <c r="D1700" s="785"/>
      <c r="E1700" s="785"/>
      <c r="F1700" s="785"/>
      <c r="G1700" s="786"/>
    </row>
    <row r="1701" spans="1:7">
      <c r="A1701" s="771"/>
      <c r="B1701" s="785"/>
      <c r="C1701" s="785"/>
      <c r="D1701" s="785"/>
      <c r="E1701" s="785"/>
      <c r="F1701" s="785"/>
      <c r="G1701" s="786"/>
    </row>
    <row r="1702" spans="1:7">
      <c r="A1702" s="771"/>
      <c r="B1702" s="785"/>
      <c r="C1702" s="785"/>
      <c r="D1702" s="785"/>
      <c r="E1702" s="785"/>
      <c r="F1702" s="785"/>
      <c r="G1702" s="786"/>
    </row>
    <row r="1703" spans="1:7">
      <c r="A1703" s="771"/>
      <c r="B1703" s="785"/>
      <c r="C1703" s="785"/>
      <c r="D1703" s="785"/>
      <c r="E1703" s="785"/>
      <c r="F1703" s="785"/>
      <c r="G1703" s="786"/>
    </row>
    <row r="1704" spans="1:7">
      <c r="A1704" s="771"/>
      <c r="B1704" s="785"/>
      <c r="C1704" s="785"/>
      <c r="D1704" s="785"/>
      <c r="E1704" s="785"/>
      <c r="F1704" s="785"/>
      <c r="G1704" s="786"/>
    </row>
    <row r="1705" spans="1:7">
      <c r="A1705" s="771"/>
      <c r="B1705" s="785"/>
      <c r="C1705" s="785"/>
      <c r="D1705" s="785"/>
      <c r="E1705" s="785"/>
      <c r="F1705" s="785"/>
      <c r="G1705" s="786"/>
    </row>
    <row r="1706" spans="1:7">
      <c r="A1706" s="771"/>
      <c r="B1706" s="785"/>
      <c r="C1706" s="785"/>
      <c r="D1706" s="785"/>
      <c r="E1706" s="785"/>
      <c r="F1706" s="785"/>
      <c r="G1706" s="786"/>
    </row>
    <row r="1707" spans="1:7">
      <c r="A1707" s="771"/>
      <c r="B1707" s="785"/>
      <c r="C1707" s="785"/>
      <c r="D1707" s="785"/>
      <c r="E1707" s="785"/>
      <c r="F1707" s="785"/>
      <c r="G1707" s="786"/>
    </row>
    <row r="1708" spans="1:7">
      <c r="A1708" s="771"/>
      <c r="B1708" s="785"/>
      <c r="C1708" s="785"/>
      <c r="D1708" s="785"/>
      <c r="E1708" s="785"/>
      <c r="F1708" s="785"/>
      <c r="G1708" s="786"/>
    </row>
    <row r="1709" spans="1:7">
      <c r="A1709" s="771"/>
      <c r="B1709" s="785"/>
      <c r="C1709" s="785"/>
      <c r="D1709" s="785"/>
      <c r="E1709" s="785"/>
      <c r="F1709" s="785"/>
      <c r="G1709" s="786"/>
    </row>
    <row r="1710" spans="1:7">
      <c r="A1710" s="771"/>
      <c r="B1710" s="785"/>
      <c r="C1710" s="785"/>
      <c r="D1710" s="785"/>
      <c r="E1710" s="785"/>
      <c r="F1710" s="785"/>
      <c r="G1710" s="786"/>
    </row>
    <row r="1711" spans="1:7">
      <c r="A1711" s="771"/>
      <c r="B1711" s="785"/>
      <c r="C1711" s="785"/>
      <c r="D1711" s="785"/>
      <c r="E1711" s="785"/>
      <c r="F1711" s="785"/>
      <c r="G1711" s="786"/>
    </row>
    <row r="1712" spans="1:7">
      <c r="A1712" s="771"/>
      <c r="B1712" s="785"/>
      <c r="C1712" s="785"/>
      <c r="D1712" s="785"/>
      <c r="E1712" s="785"/>
      <c r="F1712" s="785"/>
      <c r="G1712" s="786"/>
    </row>
    <row r="1713" spans="1:7">
      <c r="A1713" s="771"/>
      <c r="B1713" s="785"/>
      <c r="C1713" s="785"/>
      <c r="D1713" s="785"/>
      <c r="E1713" s="785"/>
      <c r="F1713" s="785"/>
      <c r="G1713" s="786"/>
    </row>
    <row r="1714" spans="1:7">
      <c r="A1714" s="771"/>
      <c r="B1714" s="785"/>
      <c r="C1714" s="785"/>
      <c r="D1714" s="785"/>
      <c r="E1714" s="785"/>
      <c r="F1714" s="785"/>
      <c r="G1714" s="786"/>
    </row>
    <row r="1715" spans="1:7">
      <c r="A1715" s="771"/>
      <c r="B1715" s="785"/>
      <c r="C1715" s="785"/>
      <c r="D1715" s="785"/>
      <c r="E1715" s="785"/>
      <c r="F1715" s="785"/>
      <c r="G1715" s="786"/>
    </row>
    <row r="1716" spans="1:7">
      <c r="A1716" s="771"/>
      <c r="B1716" s="785"/>
      <c r="C1716" s="785"/>
      <c r="D1716" s="785"/>
      <c r="E1716" s="785"/>
      <c r="F1716" s="785"/>
      <c r="G1716" s="786"/>
    </row>
    <row r="1717" spans="1:7">
      <c r="A1717" s="771"/>
      <c r="B1717" s="785"/>
      <c r="C1717" s="785"/>
      <c r="D1717" s="785"/>
      <c r="E1717" s="785"/>
      <c r="F1717" s="785"/>
      <c r="G1717" s="786"/>
    </row>
    <row r="1718" spans="1:7">
      <c r="A1718" s="771"/>
      <c r="B1718" s="785"/>
      <c r="C1718" s="785"/>
      <c r="D1718" s="785"/>
      <c r="E1718" s="785"/>
      <c r="F1718" s="785"/>
      <c r="G1718" s="786"/>
    </row>
    <row r="1719" spans="1:7">
      <c r="A1719" s="771"/>
      <c r="B1719" s="785"/>
      <c r="C1719" s="785"/>
      <c r="D1719" s="785"/>
      <c r="E1719" s="785"/>
      <c r="F1719" s="785"/>
      <c r="G1719" s="786"/>
    </row>
    <row r="1720" spans="1:7">
      <c r="A1720" s="771"/>
      <c r="B1720" s="785"/>
      <c r="C1720" s="785"/>
      <c r="D1720" s="785"/>
      <c r="E1720" s="785"/>
      <c r="F1720" s="785"/>
      <c r="G1720" s="786"/>
    </row>
    <row r="1721" spans="1:7">
      <c r="A1721" s="771"/>
      <c r="B1721" s="785"/>
      <c r="C1721" s="785"/>
      <c r="D1721" s="785"/>
      <c r="E1721" s="785"/>
      <c r="F1721" s="785"/>
      <c r="G1721" s="786"/>
    </row>
    <row r="1722" spans="1:7">
      <c r="A1722" s="771"/>
      <c r="B1722" s="785"/>
      <c r="C1722" s="785"/>
      <c r="D1722" s="785"/>
      <c r="E1722" s="785"/>
      <c r="F1722" s="785"/>
      <c r="G1722" s="786"/>
    </row>
    <row r="1723" spans="1:7">
      <c r="A1723" s="771"/>
      <c r="B1723" s="785"/>
      <c r="C1723" s="785"/>
      <c r="D1723" s="785"/>
      <c r="E1723" s="785"/>
      <c r="F1723" s="785"/>
      <c r="G1723" s="786"/>
    </row>
    <row r="1724" spans="1:7">
      <c r="A1724" s="771"/>
      <c r="B1724" s="785"/>
      <c r="C1724" s="785"/>
      <c r="D1724" s="785"/>
      <c r="E1724" s="785"/>
      <c r="F1724" s="785"/>
      <c r="G1724" s="786"/>
    </row>
    <row r="1725" spans="1:7">
      <c r="A1725" s="771"/>
      <c r="B1725" s="785"/>
      <c r="C1725" s="785"/>
      <c r="D1725" s="785"/>
      <c r="E1725" s="785"/>
      <c r="F1725" s="785"/>
      <c r="G1725" s="786"/>
    </row>
    <row r="1726" spans="1:7">
      <c r="A1726" s="771"/>
      <c r="B1726" s="785"/>
      <c r="C1726" s="785"/>
      <c r="D1726" s="785"/>
      <c r="E1726" s="785"/>
      <c r="F1726" s="785"/>
      <c r="G1726" s="786"/>
    </row>
    <row r="1727" spans="1:7">
      <c r="A1727" s="771"/>
      <c r="B1727" s="785"/>
      <c r="C1727" s="785"/>
      <c r="D1727" s="785"/>
      <c r="E1727" s="785"/>
      <c r="F1727" s="785"/>
      <c r="G1727" s="786"/>
    </row>
    <row r="1728" spans="1:7">
      <c r="A1728" s="771"/>
      <c r="B1728" s="785"/>
      <c r="C1728" s="785"/>
      <c r="D1728" s="785"/>
      <c r="E1728" s="785"/>
      <c r="F1728" s="785"/>
      <c r="G1728" s="786"/>
    </row>
    <row r="1729" spans="1:7">
      <c r="A1729" s="771"/>
      <c r="B1729" s="785"/>
      <c r="C1729" s="785"/>
      <c r="D1729" s="785"/>
      <c r="E1729" s="785"/>
      <c r="F1729" s="785"/>
      <c r="G1729" s="786"/>
    </row>
    <row r="1730" spans="1:7">
      <c r="A1730" s="771"/>
      <c r="B1730" s="785"/>
      <c r="C1730" s="785"/>
      <c r="D1730" s="785"/>
      <c r="E1730" s="785"/>
      <c r="F1730" s="785"/>
      <c r="G1730" s="786"/>
    </row>
    <row r="1731" spans="1:7">
      <c r="A1731" s="771"/>
      <c r="B1731" s="785"/>
      <c r="C1731" s="785"/>
      <c r="D1731" s="785"/>
      <c r="E1731" s="785"/>
      <c r="F1731" s="785"/>
      <c r="G1731" s="786"/>
    </row>
    <row r="1732" spans="1:7">
      <c r="A1732" s="771"/>
      <c r="B1732" s="785"/>
      <c r="C1732" s="785"/>
      <c r="D1732" s="785"/>
      <c r="E1732" s="785"/>
      <c r="F1732" s="785"/>
      <c r="G1732" s="786"/>
    </row>
    <row r="1733" spans="1:7">
      <c r="A1733" s="771"/>
      <c r="B1733" s="785"/>
      <c r="C1733" s="785"/>
      <c r="D1733" s="785"/>
      <c r="E1733" s="785"/>
      <c r="F1733" s="785"/>
      <c r="G1733" s="786"/>
    </row>
    <row r="1734" spans="1:7">
      <c r="A1734" s="771"/>
      <c r="B1734" s="785"/>
      <c r="C1734" s="785"/>
      <c r="D1734" s="785"/>
      <c r="E1734" s="785"/>
      <c r="F1734" s="785"/>
      <c r="G1734" s="786"/>
    </row>
    <row r="1735" spans="1:7">
      <c r="A1735" s="771"/>
      <c r="B1735" s="785"/>
      <c r="C1735" s="785"/>
      <c r="D1735" s="785"/>
      <c r="E1735" s="785"/>
      <c r="F1735" s="785"/>
      <c r="G1735" s="786"/>
    </row>
    <row r="1736" spans="1:7">
      <c r="A1736" s="771"/>
      <c r="B1736" s="785"/>
      <c r="C1736" s="785"/>
      <c r="D1736" s="785"/>
      <c r="E1736" s="785"/>
      <c r="F1736" s="785"/>
      <c r="G1736" s="786"/>
    </row>
    <row r="1737" spans="1:7">
      <c r="A1737" s="771"/>
      <c r="B1737" s="785"/>
      <c r="C1737" s="785"/>
      <c r="D1737" s="785"/>
      <c r="E1737" s="785"/>
      <c r="F1737" s="785"/>
      <c r="G1737" s="786"/>
    </row>
    <row r="1738" spans="1:7">
      <c r="A1738" s="771"/>
      <c r="B1738" s="785"/>
      <c r="C1738" s="785"/>
      <c r="D1738" s="785"/>
      <c r="E1738" s="785"/>
      <c r="F1738" s="785"/>
      <c r="G1738" s="786"/>
    </row>
    <row r="1739" spans="1:7">
      <c r="A1739" s="771"/>
      <c r="B1739" s="785"/>
      <c r="C1739" s="785"/>
      <c r="D1739" s="785"/>
      <c r="E1739" s="785"/>
      <c r="F1739" s="785"/>
      <c r="G1739" s="786"/>
    </row>
    <row r="1740" spans="1:7">
      <c r="A1740" s="771"/>
      <c r="B1740" s="785"/>
      <c r="C1740" s="785"/>
      <c r="D1740" s="785"/>
      <c r="E1740" s="785"/>
      <c r="F1740" s="785"/>
      <c r="G1740" s="786"/>
    </row>
    <row r="1741" spans="1:7">
      <c r="A1741" s="771"/>
      <c r="B1741" s="785"/>
      <c r="C1741" s="785"/>
      <c r="D1741" s="785"/>
      <c r="E1741" s="785"/>
      <c r="F1741" s="785"/>
      <c r="G1741" s="786"/>
    </row>
    <row r="1742" spans="1:7">
      <c r="A1742" s="771"/>
      <c r="B1742" s="785"/>
      <c r="C1742" s="785"/>
      <c r="D1742" s="785"/>
      <c r="E1742" s="785"/>
      <c r="F1742" s="785"/>
      <c r="G1742" s="786"/>
    </row>
    <row r="1743" spans="1:7">
      <c r="A1743" s="771"/>
      <c r="B1743" s="785"/>
      <c r="C1743" s="785"/>
      <c r="D1743" s="785"/>
      <c r="E1743" s="785"/>
      <c r="F1743" s="785"/>
      <c r="G1743" s="786"/>
    </row>
    <row r="1744" spans="1:7">
      <c r="A1744" s="771"/>
      <c r="B1744" s="785"/>
      <c r="C1744" s="785"/>
      <c r="D1744" s="785"/>
      <c r="E1744" s="785"/>
      <c r="F1744" s="785"/>
      <c r="G1744" s="786"/>
    </row>
    <row r="1745" spans="1:7">
      <c r="A1745" s="771"/>
      <c r="B1745" s="785"/>
      <c r="C1745" s="785"/>
      <c r="D1745" s="785"/>
      <c r="E1745" s="785"/>
      <c r="F1745" s="785"/>
      <c r="G1745" s="786"/>
    </row>
    <row r="1746" spans="1:7">
      <c r="A1746" s="771"/>
      <c r="B1746" s="785"/>
      <c r="C1746" s="785"/>
      <c r="D1746" s="785"/>
      <c r="E1746" s="785"/>
      <c r="F1746" s="785"/>
      <c r="G1746" s="786"/>
    </row>
    <row r="1747" spans="1:7">
      <c r="A1747" s="771"/>
      <c r="B1747" s="785"/>
      <c r="C1747" s="785"/>
      <c r="D1747" s="785"/>
      <c r="E1747" s="785"/>
      <c r="F1747" s="785"/>
      <c r="G1747" s="786"/>
    </row>
    <row r="1748" spans="1:7">
      <c r="A1748" s="771"/>
      <c r="B1748" s="785"/>
      <c r="C1748" s="785"/>
      <c r="D1748" s="785"/>
      <c r="E1748" s="785"/>
      <c r="F1748" s="785"/>
      <c r="G1748" s="786"/>
    </row>
    <row r="1749" spans="1:7">
      <c r="A1749" s="771"/>
      <c r="B1749" s="785"/>
      <c r="C1749" s="785"/>
      <c r="D1749" s="785"/>
      <c r="E1749" s="785"/>
      <c r="F1749" s="785"/>
      <c r="G1749" s="786"/>
    </row>
    <row r="1750" spans="1:7">
      <c r="A1750" s="771"/>
      <c r="B1750" s="785"/>
      <c r="C1750" s="785"/>
      <c r="D1750" s="785"/>
      <c r="E1750" s="785"/>
      <c r="F1750" s="785"/>
      <c r="G1750" s="786"/>
    </row>
    <row r="1751" spans="1:7">
      <c r="A1751" s="771"/>
      <c r="B1751" s="785"/>
      <c r="C1751" s="785"/>
      <c r="D1751" s="785"/>
      <c r="E1751" s="785"/>
      <c r="F1751" s="785"/>
      <c r="G1751" s="786"/>
    </row>
    <row r="1752" spans="1:7">
      <c r="A1752" s="771"/>
      <c r="B1752" s="785"/>
      <c r="C1752" s="785"/>
      <c r="D1752" s="785"/>
      <c r="E1752" s="785"/>
      <c r="F1752" s="785"/>
      <c r="G1752" s="786"/>
    </row>
    <row r="1753" spans="1:7">
      <c r="A1753" s="771"/>
      <c r="B1753" s="785"/>
      <c r="C1753" s="785"/>
      <c r="D1753" s="785"/>
      <c r="E1753" s="785"/>
      <c r="F1753" s="785"/>
      <c r="G1753" s="786"/>
    </row>
    <row r="1754" spans="1:7">
      <c r="A1754" s="771"/>
      <c r="B1754" s="785"/>
      <c r="C1754" s="785"/>
      <c r="D1754" s="785"/>
      <c r="E1754" s="785"/>
      <c r="F1754" s="785"/>
      <c r="G1754" s="786"/>
    </row>
    <row r="1755" spans="1:7">
      <c r="A1755" s="771"/>
      <c r="B1755" s="785"/>
      <c r="C1755" s="785"/>
      <c r="D1755" s="785"/>
      <c r="E1755" s="785"/>
      <c r="F1755" s="785"/>
      <c r="G1755" s="786"/>
    </row>
    <row r="1756" spans="1:7">
      <c r="A1756" s="771"/>
      <c r="B1756" s="785"/>
      <c r="C1756" s="785"/>
      <c r="D1756" s="785"/>
      <c r="E1756" s="785"/>
      <c r="F1756" s="785"/>
      <c r="G1756" s="786"/>
    </row>
    <row r="1757" spans="1:7">
      <c r="A1757" s="771"/>
      <c r="B1757" s="785"/>
      <c r="C1757" s="785"/>
      <c r="D1757" s="785"/>
      <c r="E1757" s="785"/>
      <c r="F1757" s="785"/>
      <c r="G1757" s="786"/>
    </row>
    <row r="1758" spans="1:7">
      <c r="A1758" s="771"/>
      <c r="B1758" s="785"/>
      <c r="C1758" s="785"/>
      <c r="D1758" s="785"/>
      <c r="E1758" s="785"/>
      <c r="F1758" s="785"/>
      <c r="G1758" s="786"/>
    </row>
    <row r="1759" spans="1:7">
      <c r="A1759" s="771"/>
      <c r="B1759" s="785"/>
      <c r="C1759" s="785"/>
      <c r="D1759" s="785"/>
      <c r="E1759" s="785"/>
      <c r="F1759" s="785"/>
      <c r="G1759" s="786"/>
    </row>
    <row r="1760" spans="1:7">
      <c r="A1760" s="771"/>
      <c r="B1760" s="785"/>
      <c r="C1760" s="785"/>
      <c r="D1760" s="785"/>
      <c r="E1760" s="785"/>
      <c r="F1760" s="785"/>
      <c r="G1760" s="786"/>
    </row>
    <row r="1761" spans="1:7">
      <c r="A1761" s="771"/>
      <c r="B1761" s="785"/>
      <c r="C1761" s="785"/>
      <c r="D1761" s="785"/>
      <c r="E1761" s="785"/>
      <c r="F1761" s="785"/>
      <c r="G1761" s="786"/>
    </row>
    <row r="1762" spans="1:7">
      <c r="A1762" s="771"/>
      <c r="B1762" s="785"/>
      <c r="C1762" s="785"/>
      <c r="D1762" s="785"/>
      <c r="E1762" s="785"/>
      <c r="F1762" s="785"/>
      <c r="G1762" s="786"/>
    </row>
    <row r="1763" spans="1:7">
      <c r="A1763" s="771"/>
      <c r="B1763" s="785"/>
      <c r="C1763" s="785"/>
      <c r="D1763" s="785"/>
      <c r="E1763" s="785"/>
      <c r="F1763" s="785"/>
      <c r="G1763" s="786"/>
    </row>
    <row r="1764" spans="1:7">
      <c r="A1764" s="771"/>
      <c r="B1764" s="785"/>
      <c r="C1764" s="785"/>
      <c r="D1764" s="785"/>
      <c r="E1764" s="785"/>
      <c r="F1764" s="785"/>
      <c r="G1764" s="786"/>
    </row>
    <row r="1765" spans="1:7">
      <c r="A1765" s="771"/>
      <c r="B1765" s="785"/>
      <c r="C1765" s="785"/>
      <c r="D1765" s="785"/>
      <c r="E1765" s="785"/>
      <c r="F1765" s="785"/>
      <c r="G1765" s="786"/>
    </row>
    <row r="1766" spans="1:7">
      <c r="A1766" s="771"/>
      <c r="B1766" s="785"/>
      <c r="C1766" s="785"/>
      <c r="D1766" s="785"/>
      <c r="E1766" s="785"/>
      <c r="F1766" s="785"/>
      <c r="G1766" s="786"/>
    </row>
    <row r="1767" spans="1:7">
      <c r="A1767" s="771"/>
      <c r="B1767" s="785"/>
      <c r="C1767" s="785"/>
      <c r="D1767" s="785"/>
      <c r="E1767" s="785"/>
      <c r="F1767" s="785"/>
      <c r="G1767" s="786"/>
    </row>
    <row r="1768" spans="1:7">
      <c r="A1768" s="771"/>
      <c r="B1768" s="785"/>
      <c r="C1768" s="785"/>
      <c r="D1768" s="785"/>
      <c r="E1768" s="785"/>
      <c r="F1768" s="785"/>
      <c r="G1768" s="786"/>
    </row>
    <row r="1769" spans="1:7">
      <c r="A1769" s="771"/>
      <c r="B1769" s="785"/>
      <c r="C1769" s="785"/>
      <c r="D1769" s="785"/>
      <c r="E1769" s="785"/>
      <c r="F1769" s="785"/>
      <c r="G1769" s="786"/>
    </row>
    <row r="1770" spans="1:7">
      <c r="A1770" s="771"/>
      <c r="B1770" s="785"/>
      <c r="C1770" s="785"/>
      <c r="D1770" s="785"/>
      <c r="E1770" s="785"/>
      <c r="F1770" s="785"/>
      <c r="G1770" s="786"/>
    </row>
    <row r="1771" spans="1:7">
      <c r="A1771" s="771"/>
      <c r="B1771" s="785"/>
      <c r="C1771" s="785"/>
      <c r="D1771" s="785"/>
      <c r="E1771" s="785"/>
      <c r="F1771" s="785"/>
      <c r="G1771" s="786"/>
    </row>
    <row r="1772" spans="1:7">
      <c r="A1772" s="771"/>
      <c r="B1772" s="785"/>
      <c r="C1772" s="785"/>
      <c r="D1772" s="785"/>
      <c r="E1772" s="785"/>
      <c r="F1772" s="785"/>
      <c r="G1772" s="786"/>
    </row>
    <row r="1773" spans="1:7">
      <c r="A1773" s="771"/>
      <c r="B1773" s="785"/>
      <c r="C1773" s="785"/>
      <c r="D1773" s="785"/>
      <c r="E1773" s="785"/>
      <c r="F1773" s="785"/>
      <c r="G1773" s="786"/>
    </row>
    <row r="1774" spans="1:7">
      <c r="A1774" s="771"/>
      <c r="B1774" s="785"/>
      <c r="C1774" s="785"/>
      <c r="D1774" s="785"/>
      <c r="E1774" s="785"/>
      <c r="F1774" s="785"/>
      <c r="G1774" s="786"/>
    </row>
    <row r="1775" spans="1:7">
      <c r="A1775" s="771"/>
      <c r="B1775" s="785"/>
      <c r="C1775" s="785"/>
      <c r="D1775" s="785"/>
      <c r="E1775" s="785"/>
      <c r="F1775" s="785"/>
      <c r="G1775" s="786"/>
    </row>
    <row r="1776" spans="1:7">
      <c r="A1776" s="771"/>
      <c r="B1776" s="785"/>
      <c r="C1776" s="785"/>
      <c r="D1776" s="785"/>
      <c r="E1776" s="785"/>
      <c r="F1776" s="785"/>
      <c r="G1776" s="786"/>
    </row>
    <row r="1777" spans="1:7">
      <c r="A1777" s="771"/>
      <c r="B1777" s="785"/>
      <c r="C1777" s="785"/>
      <c r="D1777" s="785"/>
      <c r="E1777" s="785"/>
      <c r="F1777" s="785"/>
      <c r="G1777" s="786"/>
    </row>
    <row r="1778" spans="1:7">
      <c r="A1778" s="771"/>
      <c r="B1778" s="785"/>
      <c r="C1778" s="785"/>
      <c r="D1778" s="785"/>
      <c r="E1778" s="785"/>
      <c r="F1778" s="785"/>
      <c r="G1778" s="786"/>
    </row>
    <row r="1779" spans="1:7">
      <c r="A1779" s="771"/>
      <c r="B1779" s="785"/>
      <c r="C1779" s="785"/>
      <c r="D1779" s="785"/>
      <c r="E1779" s="785"/>
      <c r="F1779" s="785"/>
      <c r="G1779" s="786"/>
    </row>
    <row r="1780" spans="1:7">
      <c r="A1780" s="771"/>
      <c r="B1780" s="785"/>
      <c r="C1780" s="785"/>
      <c r="D1780" s="785"/>
      <c r="E1780" s="785"/>
      <c r="F1780" s="785"/>
      <c r="G1780" s="786"/>
    </row>
    <row r="1781" spans="1:7">
      <c r="A1781" s="771"/>
      <c r="B1781" s="785"/>
      <c r="C1781" s="785"/>
      <c r="D1781" s="785"/>
      <c r="E1781" s="785"/>
      <c r="F1781" s="785"/>
      <c r="G1781" s="786"/>
    </row>
    <row r="1782" spans="1:7">
      <c r="A1782" s="771"/>
      <c r="B1782" s="785"/>
      <c r="C1782" s="785"/>
      <c r="D1782" s="785"/>
      <c r="E1782" s="785"/>
      <c r="F1782" s="785"/>
      <c r="G1782" s="786"/>
    </row>
    <row r="1783" spans="1:7">
      <c r="A1783" s="771"/>
      <c r="B1783" s="785"/>
      <c r="C1783" s="785"/>
      <c r="D1783" s="785"/>
      <c r="E1783" s="785"/>
      <c r="F1783" s="785"/>
      <c r="G1783" s="786"/>
    </row>
    <row r="1784" spans="1:7">
      <c r="A1784" s="771"/>
      <c r="B1784" s="785"/>
      <c r="C1784" s="785"/>
      <c r="D1784" s="785"/>
      <c r="E1784" s="785"/>
      <c r="F1784" s="785"/>
      <c r="G1784" s="786"/>
    </row>
    <row r="1785" spans="1:7">
      <c r="A1785" s="771"/>
      <c r="B1785" s="785"/>
      <c r="C1785" s="785"/>
      <c r="D1785" s="785"/>
      <c r="E1785" s="785"/>
      <c r="F1785" s="785"/>
      <c r="G1785" s="786"/>
    </row>
    <row r="1786" spans="1:7">
      <c r="A1786" s="771"/>
      <c r="B1786" s="785"/>
      <c r="C1786" s="785"/>
      <c r="D1786" s="785"/>
      <c r="E1786" s="785"/>
      <c r="F1786" s="785"/>
      <c r="G1786" s="786"/>
    </row>
    <row r="1787" spans="1:7">
      <c r="A1787" s="771"/>
      <c r="B1787" s="785"/>
      <c r="C1787" s="785"/>
      <c r="D1787" s="785"/>
      <c r="E1787" s="785"/>
      <c r="F1787" s="785"/>
      <c r="G1787" s="786"/>
    </row>
    <row r="1788" spans="1:7">
      <c r="A1788" s="771"/>
      <c r="B1788" s="785"/>
      <c r="C1788" s="785"/>
      <c r="D1788" s="785"/>
      <c r="E1788" s="785"/>
      <c r="F1788" s="785"/>
      <c r="G1788" s="786"/>
    </row>
    <row r="1789" spans="1:7">
      <c r="A1789" s="771"/>
      <c r="B1789" s="785"/>
      <c r="C1789" s="785"/>
      <c r="D1789" s="785"/>
      <c r="E1789" s="785"/>
      <c r="F1789" s="785"/>
      <c r="G1789" s="786"/>
    </row>
    <row r="1790" spans="1:7">
      <c r="A1790" s="771"/>
      <c r="B1790" s="785"/>
      <c r="C1790" s="785"/>
      <c r="D1790" s="785"/>
      <c r="E1790" s="785"/>
      <c r="F1790" s="785"/>
      <c r="G1790" s="786"/>
    </row>
    <row r="1791" spans="1:7">
      <c r="A1791" s="771"/>
      <c r="B1791" s="785"/>
      <c r="C1791" s="785"/>
      <c r="D1791" s="785"/>
      <c r="E1791" s="785"/>
      <c r="F1791" s="785"/>
      <c r="G1791" s="786"/>
    </row>
    <row r="1792" spans="1:7">
      <c r="A1792" s="771"/>
      <c r="B1792" s="785"/>
      <c r="C1792" s="785"/>
      <c r="D1792" s="785"/>
      <c r="E1792" s="785"/>
      <c r="F1792" s="785"/>
      <c r="G1792" s="786"/>
    </row>
    <row r="1793" spans="1:7">
      <c r="A1793" s="771"/>
      <c r="B1793" s="785"/>
      <c r="C1793" s="785"/>
      <c r="D1793" s="785"/>
      <c r="E1793" s="785"/>
      <c r="F1793" s="785"/>
      <c r="G1793" s="786"/>
    </row>
    <row r="1794" spans="1:7">
      <c r="A1794" s="771"/>
      <c r="B1794" s="785"/>
      <c r="C1794" s="785"/>
      <c r="D1794" s="785"/>
      <c r="E1794" s="785"/>
      <c r="F1794" s="785"/>
      <c r="G1794" s="786"/>
    </row>
    <row r="1795" spans="1:7">
      <c r="A1795" s="771"/>
      <c r="B1795" s="785"/>
      <c r="C1795" s="785"/>
      <c r="D1795" s="785"/>
      <c r="E1795" s="785"/>
      <c r="F1795" s="785"/>
      <c r="G1795" s="786"/>
    </row>
    <row r="1796" spans="1:7">
      <c r="A1796" s="771"/>
      <c r="B1796" s="785"/>
      <c r="C1796" s="785"/>
      <c r="D1796" s="785"/>
      <c r="E1796" s="785"/>
      <c r="F1796" s="785"/>
      <c r="G1796" s="786"/>
    </row>
    <row r="1797" spans="1:7">
      <c r="A1797" s="771"/>
      <c r="B1797" s="785"/>
      <c r="C1797" s="785"/>
      <c r="D1797" s="785"/>
      <c r="E1797" s="785"/>
      <c r="F1797" s="785"/>
      <c r="G1797" s="786"/>
    </row>
    <row r="1798" spans="1:7">
      <c r="A1798" s="771"/>
      <c r="B1798" s="785"/>
      <c r="C1798" s="785"/>
      <c r="D1798" s="785"/>
      <c r="E1798" s="785"/>
      <c r="F1798" s="785"/>
      <c r="G1798" s="786"/>
    </row>
    <row r="1799" spans="1:7">
      <c r="A1799" s="771"/>
      <c r="B1799" s="785"/>
      <c r="C1799" s="785"/>
      <c r="D1799" s="785"/>
      <c r="E1799" s="785"/>
      <c r="F1799" s="785"/>
      <c r="G1799" s="786"/>
    </row>
    <row r="1800" spans="1:7">
      <c r="A1800" s="771"/>
      <c r="B1800" s="785"/>
      <c r="C1800" s="785"/>
      <c r="D1800" s="785"/>
      <c r="E1800" s="785"/>
      <c r="F1800" s="785"/>
      <c r="G1800" s="786"/>
    </row>
    <row r="1801" spans="1:7">
      <c r="A1801" s="771"/>
      <c r="B1801" s="785"/>
      <c r="C1801" s="785"/>
      <c r="D1801" s="785"/>
      <c r="E1801" s="785"/>
      <c r="F1801" s="785"/>
      <c r="G1801" s="786"/>
    </row>
    <row r="1802" spans="1:7">
      <c r="A1802" s="771"/>
      <c r="B1802" s="785"/>
      <c r="C1802" s="785"/>
      <c r="D1802" s="785"/>
      <c r="E1802" s="785"/>
      <c r="F1802" s="785"/>
      <c r="G1802" s="786"/>
    </row>
    <row r="1803" spans="1:7">
      <c r="A1803" s="771"/>
      <c r="B1803" s="785"/>
      <c r="C1803" s="785"/>
      <c r="D1803" s="785"/>
      <c r="E1803" s="785"/>
      <c r="F1803" s="785"/>
      <c r="G1803" s="786"/>
    </row>
    <row r="1804" spans="1:7">
      <c r="A1804" s="771"/>
      <c r="B1804" s="785"/>
      <c r="C1804" s="785"/>
      <c r="D1804" s="785"/>
      <c r="E1804" s="785"/>
      <c r="F1804" s="785"/>
      <c r="G1804" s="786"/>
    </row>
    <row r="1805" spans="1:7">
      <c r="A1805" s="771"/>
      <c r="B1805" s="785"/>
      <c r="C1805" s="785"/>
      <c r="D1805" s="785"/>
      <c r="E1805" s="785"/>
      <c r="F1805" s="785"/>
      <c r="G1805" s="786"/>
    </row>
    <row r="1806" spans="1:7">
      <c r="A1806" s="771"/>
      <c r="B1806" s="785"/>
      <c r="C1806" s="785"/>
      <c r="D1806" s="785"/>
      <c r="E1806" s="785"/>
      <c r="F1806" s="785"/>
      <c r="G1806" s="786"/>
    </row>
    <row r="1807" spans="1:7">
      <c r="A1807" s="771"/>
      <c r="B1807" s="785"/>
      <c r="C1807" s="785"/>
      <c r="D1807" s="785"/>
      <c r="E1807" s="785"/>
      <c r="F1807" s="785"/>
      <c r="G1807" s="786"/>
    </row>
    <row r="1808" spans="1:7">
      <c r="A1808" s="771"/>
      <c r="B1808" s="785"/>
      <c r="C1808" s="785"/>
      <c r="D1808" s="785"/>
      <c r="E1808" s="785"/>
      <c r="F1808" s="785"/>
      <c r="G1808" s="786"/>
    </row>
    <row r="1809" spans="1:7">
      <c r="A1809" s="771"/>
      <c r="B1809" s="785"/>
      <c r="C1809" s="785"/>
      <c r="D1809" s="785"/>
      <c r="E1809" s="785"/>
      <c r="F1809" s="785"/>
      <c r="G1809" s="786"/>
    </row>
    <row r="1810" spans="1:7">
      <c r="A1810" s="771"/>
      <c r="B1810" s="785"/>
      <c r="C1810" s="785"/>
      <c r="D1810" s="785"/>
      <c r="E1810" s="785"/>
      <c r="F1810" s="785"/>
      <c r="G1810" s="786"/>
    </row>
    <row r="1811" spans="1:7">
      <c r="A1811" s="771"/>
      <c r="B1811" s="785"/>
      <c r="C1811" s="785"/>
      <c r="D1811" s="785"/>
      <c r="E1811" s="785"/>
      <c r="F1811" s="785"/>
      <c r="G1811" s="786"/>
    </row>
    <row r="1812" spans="1:7">
      <c r="A1812" s="771"/>
      <c r="B1812" s="785"/>
      <c r="C1812" s="785"/>
      <c r="D1812" s="785"/>
      <c r="E1812" s="785"/>
      <c r="F1812" s="785"/>
      <c r="G1812" s="786"/>
    </row>
    <row r="1813" spans="1:7">
      <c r="A1813" s="771"/>
      <c r="B1813" s="785"/>
      <c r="C1813" s="785"/>
      <c r="D1813" s="785"/>
      <c r="E1813" s="785"/>
      <c r="F1813" s="785"/>
      <c r="G1813" s="786"/>
    </row>
    <row r="1814" spans="1:7">
      <c r="A1814" s="771"/>
      <c r="B1814" s="785"/>
      <c r="C1814" s="785"/>
      <c r="D1814" s="785"/>
      <c r="E1814" s="785"/>
      <c r="F1814" s="785"/>
      <c r="G1814" s="786"/>
    </row>
    <row r="1815" spans="1:7">
      <c r="A1815" s="771"/>
      <c r="B1815" s="785"/>
      <c r="C1815" s="785"/>
      <c r="D1815" s="785"/>
      <c r="E1815" s="785"/>
      <c r="F1815" s="785"/>
      <c r="G1815" s="786"/>
    </row>
    <row r="1816" spans="1:7">
      <c r="A1816" s="771"/>
      <c r="B1816" s="785"/>
      <c r="C1816" s="785"/>
      <c r="D1816" s="785"/>
      <c r="E1816" s="785"/>
      <c r="F1816" s="785"/>
      <c r="G1816" s="786"/>
    </row>
    <row r="1817" spans="1:7">
      <c r="A1817" s="771"/>
      <c r="B1817" s="785"/>
      <c r="C1817" s="785"/>
      <c r="D1817" s="785"/>
      <c r="E1817" s="785"/>
      <c r="F1817" s="785"/>
      <c r="G1817" s="786"/>
    </row>
    <row r="1818" spans="1:7">
      <c r="A1818" s="771"/>
      <c r="B1818" s="785"/>
      <c r="C1818" s="785"/>
      <c r="D1818" s="785"/>
      <c r="E1818" s="785"/>
      <c r="F1818" s="785"/>
      <c r="G1818" s="786"/>
    </row>
    <row r="1819" spans="1:7">
      <c r="A1819" s="771"/>
      <c r="B1819" s="785"/>
      <c r="C1819" s="785"/>
      <c r="D1819" s="785"/>
      <c r="E1819" s="785"/>
      <c r="F1819" s="785"/>
      <c r="G1819" s="786"/>
    </row>
    <row r="1820" spans="1:7">
      <c r="A1820" s="771"/>
      <c r="B1820" s="785"/>
      <c r="C1820" s="785"/>
      <c r="D1820" s="785"/>
      <c r="E1820" s="785"/>
      <c r="F1820" s="785"/>
      <c r="G1820" s="786"/>
    </row>
    <row r="1821" spans="1:7">
      <c r="A1821" s="771"/>
      <c r="B1821" s="785"/>
      <c r="C1821" s="785"/>
      <c r="D1821" s="785"/>
      <c r="E1821" s="785"/>
      <c r="F1821" s="785"/>
      <c r="G1821" s="786"/>
    </row>
    <row r="1822" spans="1:7">
      <c r="A1822" s="771"/>
      <c r="B1822" s="785"/>
      <c r="C1822" s="785"/>
      <c r="D1822" s="785"/>
      <c r="E1822" s="785"/>
      <c r="F1822" s="785"/>
      <c r="G1822" s="786"/>
    </row>
    <row r="1823" spans="1:7">
      <c r="A1823" s="771"/>
      <c r="B1823" s="785"/>
      <c r="C1823" s="785"/>
      <c r="D1823" s="785"/>
      <c r="E1823" s="785"/>
      <c r="F1823" s="785"/>
      <c r="G1823" s="786"/>
    </row>
    <row r="1824" spans="1:7">
      <c r="A1824" s="771"/>
      <c r="B1824" s="785"/>
      <c r="C1824" s="785"/>
      <c r="D1824" s="785"/>
      <c r="E1824" s="785"/>
      <c r="F1824" s="785"/>
      <c r="G1824" s="786"/>
    </row>
    <row r="1825" spans="1:7">
      <c r="A1825" s="771"/>
      <c r="B1825" s="785"/>
      <c r="C1825" s="785"/>
      <c r="D1825" s="785"/>
      <c r="E1825" s="785"/>
      <c r="F1825" s="785"/>
      <c r="G1825" s="786"/>
    </row>
    <row r="1826" spans="1:7">
      <c r="A1826" s="771"/>
      <c r="B1826" s="785"/>
      <c r="C1826" s="785"/>
      <c r="D1826" s="785"/>
      <c r="E1826" s="785"/>
      <c r="F1826" s="785"/>
      <c r="G1826" s="786"/>
    </row>
    <row r="1827" spans="1:7">
      <c r="A1827" s="771"/>
      <c r="B1827" s="785"/>
      <c r="C1827" s="785"/>
      <c r="D1827" s="785"/>
      <c r="E1827" s="785"/>
      <c r="F1827" s="785"/>
      <c r="G1827" s="786"/>
    </row>
    <row r="1828" spans="1:7">
      <c r="A1828" s="771"/>
      <c r="B1828" s="785"/>
      <c r="C1828" s="785"/>
      <c r="D1828" s="785"/>
      <c r="E1828" s="785"/>
      <c r="F1828" s="785"/>
      <c r="G1828" s="786"/>
    </row>
    <row r="1829" spans="1:7">
      <c r="A1829" s="771"/>
      <c r="B1829" s="785"/>
      <c r="C1829" s="785"/>
      <c r="D1829" s="785"/>
      <c r="E1829" s="785"/>
      <c r="F1829" s="785"/>
      <c r="G1829" s="786"/>
    </row>
    <row r="1830" spans="1:7">
      <c r="A1830" s="771"/>
      <c r="B1830" s="785"/>
      <c r="C1830" s="785"/>
      <c r="D1830" s="785"/>
      <c r="E1830" s="785"/>
      <c r="F1830" s="785"/>
      <c r="G1830" s="786"/>
    </row>
    <row r="1831" spans="1:7">
      <c r="A1831" s="771"/>
      <c r="B1831" s="785"/>
      <c r="C1831" s="785"/>
      <c r="D1831" s="785"/>
      <c r="E1831" s="785"/>
      <c r="F1831" s="785"/>
      <c r="G1831" s="786"/>
    </row>
    <row r="1832" spans="1:7">
      <c r="A1832" s="771"/>
      <c r="B1832" s="785"/>
      <c r="C1832" s="785"/>
      <c r="D1832" s="785"/>
      <c r="E1832" s="785"/>
      <c r="F1832" s="785"/>
      <c r="G1832" s="786"/>
    </row>
    <row r="1833" spans="1:7">
      <c r="A1833" s="771"/>
      <c r="B1833" s="785"/>
      <c r="C1833" s="785"/>
      <c r="D1833" s="785"/>
      <c r="E1833" s="785"/>
      <c r="F1833" s="785"/>
      <c r="G1833" s="786"/>
    </row>
    <row r="1834" spans="1:7">
      <c r="A1834" s="771"/>
      <c r="B1834" s="785"/>
      <c r="C1834" s="785"/>
      <c r="D1834" s="785"/>
      <c r="E1834" s="785"/>
      <c r="F1834" s="785"/>
      <c r="G1834" s="786"/>
    </row>
    <row r="1835" spans="1:7">
      <c r="A1835" s="771"/>
      <c r="B1835" s="785"/>
      <c r="C1835" s="785"/>
      <c r="D1835" s="785"/>
      <c r="E1835" s="785"/>
      <c r="F1835" s="785"/>
      <c r="G1835" s="786"/>
    </row>
    <row r="1836" spans="1:7">
      <c r="A1836" s="771"/>
      <c r="B1836" s="785"/>
      <c r="C1836" s="785"/>
      <c r="D1836" s="785"/>
      <c r="E1836" s="785"/>
      <c r="F1836" s="785"/>
      <c r="G1836" s="786"/>
    </row>
    <row r="1837" spans="1:7">
      <c r="A1837" s="771"/>
      <c r="B1837" s="785"/>
      <c r="C1837" s="785"/>
      <c r="D1837" s="785"/>
      <c r="E1837" s="785"/>
      <c r="F1837" s="785"/>
      <c r="G1837" s="786"/>
    </row>
    <row r="1838" spans="1:7">
      <c r="A1838" s="771"/>
      <c r="B1838" s="785"/>
      <c r="C1838" s="785"/>
      <c r="D1838" s="785"/>
      <c r="E1838" s="785"/>
      <c r="F1838" s="785"/>
      <c r="G1838" s="786"/>
    </row>
    <row r="1839" spans="1:7">
      <c r="A1839" s="771"/>
      <c r="B1839" s="785"/>
      <c r="C1839" s="785"/>
      <c r="D1839" s="785"/>
      <c r="E1839" s="785"/>
      <c r="F1839" s="785"/>
      <c r="G1839" s="786"/>
    </row>
    <row r="1840" spans="1:7">
      <c r="A1840" s="771"/>
      <c r="B1840" s="785"/>
      <c r="C1840" s="785"/>
      <c r="D1840" s="785"/>
      <c r="E1840" s="785"/>
      <c r="F1840" s="785"/>
      <c r="G1840" s="786"/>
    </row>
    <row r="1841" spans="1:7">
      <c r="A1841" s="771"/>
      <c r="B1841" s="785"/>
      <c r="C1841" s="785"/>
      <c r="D1841" s="785"/>
      <c r="E1841" s="785"/>
      <c r="F1841" s="785"/>
      <c r="G1841" s="786"/>
    </row>
    <row r="1842" spans="1:7">
      <c r="A1842" s="771"/>
      <c r="B1842" s="785"/>
      <c r="C1842" s="785"/>
      <c r="D1842" s="785"/>
      <c r="E1842" s="785"/>
      <c r="F1842" s="785"/>
      <c r="G1842" s="786"/>
    </row>
    <row r="1843" spans="1:7">
      <c r="A1843" s="771"/>
      <c r="B1843" s="785"/>
      <c r="C1843" s="785"/>
      <c r="D1843" s="785"/>
      <c r="E1843" s="785"/>
      <c r="F1843" s="785"/>
      <c r="G1843" s="786"/>
    </row>
    <row r="1844" spans="1:7">
      <c r="A1844" s="771"/>
      <c r="B1844" s="785"/>
      <c r="C1844" s="785"/>
      <c r="D1844" s="785"/>
      <c r="E1844" s="785"/>
      <c r="F1844" s="785"/>
      <c r="G1844" s="786"/>
    </row>
    <row r="1845" spans="1:7">
      <c r="A1845" s="771"/>
      <c r="B1845" s="785"/>
      <c r="C1845" s="785"/>
      <c r="D1845" s="785"/>
      <c r="E1845" s="785"/>
      <c r="F1845" s="785"/>
      <c r="G1845" s="786"/>
    </row>
    <row r="1846" spans="1:7">
      <c r="A1846" s="771"/>
      <c r="B1846" s="785"/>
      <c r="C1846" s="785"/>
      <c r="D1846" s="785"/>
      <c r="E1846" s="785"/>
      <c r="F1846" s="785"/>
      <c r="G1846" s="786"/>
    </row>
    <row r="1847" spans="1:7">
      <c r="A1847" s="771"/>
      <c r="B1847" s="785"/>
      <c r="C1847" s="785"/>
      <c r="D1847" s="785"/>
      <c r="E1847" s="785"/>
      <c r="F1847" s="785"/>
      <c r="G1847" s="786"/>
    </row>
    <row r="1848" spans="1:7">
      <c r="A1848" s="771"/>
      <c r="B1848" s="785"/>
      <c r="C1848" s="785"/>
      <c r="D1848" s="785"/>
      <c r="E1848" s="785"/>
      <c r="F1848" s="785"/>
      <c r="G1848" s="786"/>
    </row>
    <row r="1849" spans="1:7">
      <c r="A1849" s="771"/>
      <c r="B1849" s="785"/>
      <c r="C1849" s="785"/>
      <c r="D1849" s="785"/>
      <c r="E1849" s="785"/>
      <c r="F1849" s="785"/>
      <c r="G1849" s="786"/>
    </row>
    <row r="1850" spans="1:7">
      <c r="A1850" s="771"/>
      <c r="B1850" s="785"/>
      <c r="C1850" s="785"/>
      <c r="D1850" s="785"/>
      <c r="E1850" s="785"/>
      <c r="F1850" s="785"/>
      <c r="G1850" s="786"/>
    </row>
    <row r="1851" spans="1:7">
      <c r="A1851" s="771"/>
      <c r="B1851" s="785"/>
      <c r="C1851" s="785"/>
      <c r="D1851" s="785"/>
      <c r="E1851" s="785"/>
      <c r="F1851" s="785"/>
      <c r="G1851" s="786"/>
    </row>
    <row r="1852" spans="1:7">
      <c r="A1852" s="771"/>
      <c r="B1852" s="785"/>
      <c r="C1852" s="785"/>
      <c r="D1852" s="785"/>
      <c r="E1852" s="785"/>
      <c r="F1852" s="785"/>
      <c r="G1852" s="786"/>
    </row>
    <row r="1853" spans="1:7">
      <c r="A1853" s="771"/>
      <c r="B1853" s="785"/>
      <c r="C1853" s="785"/>
      <c r="D1853" s="785"/>
      <c r="E1853" s="785"/>
      <c r="F1853" s="785"/>
      <c r="G1853" s="786"/>
    </row>
    <row r="1854" spans="1:7">
      <c r="A1854" s="771"/>
      <c r="B1854" s="785"/>
      <c r="C1854" s="785"/>
      <c r="D1854" s="785"/>
      <c r="E1854" s="785"/>
      <c r="F1854" s="785"/>
      <c r="G1854" s="786"/>
    </row>
    <row r="1855" spans="1:7">
      <c r="A1855" s="771"/>
      <c r="B1855" s="785"/>
      <c r="C1855" s="785"/>
      <c r="D1855" s="785"/>
      <c r="E1855" s="785"/>
      <c r="F1855" s="785"/>
      <c r="G1855" s="786"/>
    </row>
    <row r="1856" spans="1:7">
      <c r="A1856" s="771"/>
      <c r="B1856" s="785"/>
      <c r="C1856" s="785"/>
      <c r="D1856" s="785"/>
      <c r="E1856" s="785"/>
      <c r="F1856" s="785"/>
      <c r="G1856" s="786"/>
    </row>
    <row r="1857" spans="1:7">
      <c r="A1857" s="771"/>
      <c r="B1857" s="785"/>
      <c r="C1857" s="785"/>
      <c r="D1857" s="785"/>
      <c r="E1857" s="785"/>
      <c r="F1857" s="785"/>
      <c r="G1857" s="786"/>
    </row>
    <row r="1858" spans="1:7">
      <c r="A1858" s="771"/>
      <c r="B1858" s="785"/>
      <c r="C1858" s="785"/>
      <c r="D1858" s="785"/>
      <c r="E1858" s="785"/>
      <c r="F1858" s="785"/>
      <c r="G1858" s="786"/>
    </row>
    <row r="1859" spans="1:7">
      <c r="A1859" s="771"/>
      <c r="B1859" s="785"/>
      <c r="C1859" s="785"/>
      <c r="D1859" s="785"/>
      <c r="E1859" s="785"/>
      <c r="F1859" s="785"/>
      <c r="G1859" s="786"/>
    </row>
    <row r="1860" spans="1:7">
      <c r="A1860" s="771"/>
      <c r="B1860" s="785"/>
      <c r="C1860" s="785"/>
      <c r="D1860" s="785"/>
      <c r="E1860" s="785"/>
      <c r="F1860" s="785"/>
      <c r="G1860" s="786"/>
    </row>
    <row r="1861" spans="1:7">
      <c r="A1861" s="771"/>
      <c r="B1861" s="785"/>
      <c r="C1861" s="785"/>
      <c r="D1861" s="785"/>
      <c r="E1861" s="785"/>
      <c r="F1861" s="785"/>
      <c r="G1861" s="786"/>
    </row>
    <row r="1862" spans="1:7">
      <c r="A1862" s="771"/>
      <c r="B1862" s="785"/>
      <c r="C1862" s="785"/>
      <c r="D1862" s="785"/>
      <c r="E1862" s="785"/>
      <c r="F1862" s="785"/>
      <c r="G1862" s="786"/>
    </row>
    <row r="1863" spans="1:7">
      <c r="A1863" s="771"/>
      <c r="B1863" s="785"/>
      <c r="C1863" s="785"/>
      <c r="D1863" s="785"/>
      <c r="E1863" s="785"/>
      <c r="F1863" s="785"/>
      <c r="G1863" s="786"/>
    </row>
    <row r="1864" spans="1:7">
      <c r="A1864" s="771"/>
      <c r="B1864" s="785"/>
      <c r="C1864" s="785"/>
      <c r="D1864" s="785"/>
      <c r="E1864" s="785"/>
      <c r="F1864" s="785"/>
      <c r="G1864" s="786"/>
    </row>
    <row r="1865" spans="1:7">
      <c r="A1865" s="771"/>
      <c r="B1865" s="785"/>
      <c r="C1865" s="785"/>
      <c r="D1865" s="785"/>
      <c r="E1865" s="785"/>
      <c r="F1865" s="785"/>
      <c r="G1865" s="786"/>
    </row>
    <row r="1866" spans="1:7">
      <c r="A1866" s="771"/>
      <c r="B1866" s="785"/>
      <c r="C1866" s="785"/>
      <c r="D1866" s="785"/>
      <c r="E1866" s="785"/>
      <c r="F1866" s="785"/>
      <c r="G1866" s="786"/>
    </row>
    <row r="1867" spans="1:7">
      <c r="A1867" s="771"/>
      <c r="B1867" s="785"/>
      <c r="C1867" s="785"/>
      <c r="D1867" s="785"/>
      <c r="E1867" s="785"/>
      <c r="F1867" s="785"/>
      <c r="G1867" s="786"/>
    </row>
    <row r="1868" spans="1:7">
      <c r="A1868" s="771"/>
      <c r="B1868" s="785"/>
      <c r="C1868" s="785"/>
      <c r="D1868" s="785"/>
      <c r="E1868" s="785"/>
      <c r="F1868" s="785"/>
      <c r="G1868" s="786"/>
    </row>
    <row r="1869" spans="1:7">
      <c r="A1869" s="771"/>
      <c r="B1869" s="785"/>
      <c r="C1869" s="785"/>
      <c r="D1869" s="785"/>
      <c r="E1869" s="785"/>
      <c r="F1869" s="785"/>
      <c r="G1869" s="786"/>
    </row>
    <row r="1870" spans="1:7">
      <c r="A1870" s="771"/>
      <c r="B1870" s="785"/>
      <c r="C1870" s="785"/>
      <c r="D1870" s="785"/>
      <c r="E1870" s="785"/>
      <c r="F1870" s="785"/>
      <c r="G1870" s="786"/>
    </row>
    <row r="1871" spans="1:7">
      <c r="A1871" s="771"/>
      <c r="B1871" s="785"/>
      <c r="C1871" s="785"/>
      <c r="D1871" s="785"/>
      <c r="E1871" s="785"/>
      <c r="F1871" s="785"/>
      <c r="G1871" s="786"/>
    </row>
    <row r="1872" spans="1:7">
      <c r="A1872" s="771"/>
      <c r="B1872" s="785"/>
      <c r="C1872" s="785"/>
      <c r="D1872" s="785"/>
      <c r="E1872" s="785"/>
      <c r="F1872" s="785"/>
      <c r="G1872" s="786"/>
    </row>
    <row r="1873" spans="1:7">
      <c r="A1873" s="771"/>
      <c r="B1873" s="785"/>
      <c r="C1873" s="785"/>
      <c r="D1873" s="785"/>
      <c r="E1873" s="785"/>
      <c r="F1873" s="785"/>
      <c r="G1873" s="786"/>
    </row>
    <row r="1874" spans="1:7">
      <c r="A1874" s="771"/>
      <c r="B1874" s="785"/>
      <c r="C1874" s="785"/>
      <c r="D1874" s="785"/>
      <c r="E1874" s="785"/>
      <c r="F1874" s="785"/>
      <c r="G1874" s="786"/>
    </row>
    <row r="1875" spans="1:7">
      <c r="A1875" s="771"/>
      <c r="B1875" s="785"/>
      <c r="C1875" s="785"/>
      <c r="D1875" s="785"/>
      <c r="E1875" s="785"/>
      <c r="F1875" s="785"/>
      <c r="G1875" s="786"/>
    </row>
    <row r="1876" spans="1:7">
      <c r="A1876" s="771"/>
      <c r="B1876" s="785"/>
      <c r="C1876" s="785"/>
      <c r="D1876" s="785"/>
      <c r="E1876" s="785"/>
      <c r="F1876" s="785"/>
      <c r="G1876" s="786"/>
    </row>
    <row r="1877" spans="1:7">
      <c r="A1877" s="771"/>
      <c r="B1877" s="785"/>
      <c r="C1877" s="785"/>
      <c r="D1877" s="785"/>
      <c r="E1877" s="785"/>
      <c r="F1877" s="785"/>
      <c r="G1877" s="786"/>
    </row>
    <row r="1878" spans="1:7">
      <c r="A1878" s="771"/>
      <c r="B1878" s="785"/>
      <c r="C1878" s="785"/>
      <c r="D1878" s="785"/>
      <c r="E1878" s="785"/>
      <c r="F1878" s="785"/>
      <c r="G1878" s="786"/>
    </row>
    <row r="1879" spans="1:7">
      <c r="A1879" s="771"/>
      <c r="B1879" s="785"/>
      <c r="C1879" s="785"/>
      <c r="D1879" s="785"/>
      <c r="E1879" s="785"/>
      <c r="F1879" s="785"/>
      <c r="G1879" s="786"/>
    </row>
    <row r="1880" spans="1:7">
      <c r="A1880" s="771"/>
      <c r="B1880" s="785"/>
      <c r="C1880" s="785"/>
      <c r="D1880" s="785"/>
      <c r="E1880" s="785"/>
      <c r="F1880" s="785"/>
      <c r="G1880" s="786"/>
    </row>
    <row r="1881" spans="1:7">
      <c r="A1881" s="771"/>
      <c r="B1881" s="785"/>
      <c r="C1881" s="785"/>
      <c r="D1881" s="785"/>
      <c r="E1881" s="785"/>
      <c r="F1881" s="785"/>
      <c r="G1881" s="786"/>
    </row>
    <row r="1882" spans="1:7">
      <c r="A1882" s="771"/>
      <c r="B1882" s="785"/>
      <c r="C1882" s="785"/>
      <c r="D1882" s="785"/>
      <c r="E1882" s="785"/>
      <c r="F1882" s="785"/>
      <c r="G1882" s="786"/>
    </row>
    <row r="1883" spans="1:7">
      <c r="A1883" s="771"/>
      <c r="B1883" s="785"/>
      <c r="C1883" s="785"/>
      <c r="D1883" s="785"/>
      <c r="E1883" s="785"/>
      <c r="F1883" s="785"/>
      <c r="G1883" s="786"/>
    </row>
    <row r="1884" spans="1:7">
      <c r="A1884" s="771"/>
      <c r="B1884" s="785"/>
      <c r="C1884" s="785"/>
      <c r="D1884" s="785"/>
      <c r="E1884" s="785"/>
      <c r="F1884" s="785"/>
      <c r="G1884" s="786"/>
    </row>
    <row r="1885" spans="1:7">
      <c r="A1885" s="771"/>
      <c r="B1885" s="785"/>
      <c r="C1885" s="785"/>
      <c r="D1885" s="785"/>
      <c r="E1885" s="785"/>
      <c r="F1885" s="785"/>
      <c r="G1885" s="786"/>
    </row>
    <row r="1886" spans="1:7">
      <c r="A1886" s="771"/>
      <c r="B1886" s="785"/>
      <c r="C1886" s="785"/>
      <c r="D1886" s="785"/>
      <c r="E1886" s="785"/>
      <c r="F1886" s="785"/>
      <c r="G1886" s="786"/>
    </row>
    <row r="1887" spans="1:7">
      <c r="A1887" s="771"/>
      <c r="B1887" s="785"/>
      <c r="C1887" s="785"/>
      <c r="D1887" s="785"/>
      <c r="E1887" s="785"/>
      <c r="F1887" s="785"/>
      <c r="G1887" s="786"/>
    </row>
    <row r="1888" spans="1:7">
      <c r="A1888" s="771"/>
      <c r="B1888" s="785"/>
      <c r="C1888" s="785"/>
      <c r="D1888" s="785"/>
      <c r="E1888" s="785"/>
      <c r="F1888" s="785"/>
      <c r="G1888" s="786"/>
    </row>
    <row r="1889" spans="1:7">
      <c r="A1889" s="771"/>
      <c r="B1889" s="785"/>
      <c r="C1889" s="785"/>
      <c r="D1889" s="785"/>
      <c r="E1889" s="785"/>
      <c r="F1889" s="785"/>
      <c r="G1889" s="786"/>
    </row>
    <row r="1890" spans="1:7">
      <c r="A1890" s="771"/>
      <c r="B1890" s="785"/>
      <c r="C1890" s="785"/>
      <c r="D1890" s="785"/>
      <c r="E1890" s="785"/>
      <c r="F1890" s="785"/>
      <c r="G1890" s="786"/>
    </row>
    <row r="1891" spans="1:7">
      <c r="A1891" s="771"/>
      <c r="B1891" s="785"/>
      <c r="C1891" s="785"/>
      <c r="D1891" s="785"/>
      <c r="E1891" s="785"/>
      <c r="F1891" s="785"/>
      <c r="G1891" s="786"/>
    </row>
  </sheetData>
  <mergeCells count="4">
    <mergeCell ref="A3:F3"/>
    <mergeCell ref="A4:F4"/>
    <mergeCell ref="A5:F5"/>
    <mergeCell ref="A6:F6"/>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2:D888"/>
  <sheetViews>
    <sheetView showGridLines="0" zoomScaleNormal="100" workbookViewId="0">
      <selection activeCell="E10" sqref="E10"/>
    </sheetView>
  </sheetViews>
  <sheetFormatPr baseColWidth="10" defaultRowHeight="15"/>
  <cols>
    <col min="1" max="1" width="81.28515625" style="1017" bestFit="1" customWidth="1"/>
    <col min="2" max="2" width="11.7109375" style="1017" customWidth="1"/>
    <col min="3" max="3" width="13.28515625" style="1017" customWidth="1"/>
    <col min="4" max="256" width="11.42578125" style="1017"/>
    <col min="257" max="257" width="81.28515625" style="1017" bestFit="1" customWidth="1"/>
    <col min="258" max="258" width="11.7109375" style="1017" customWidth="1"/>
    <col min="259" max="259" width="13.28515625" style="1017" customWidth="1"/>
    <col min="260" max="512" width="11.42578125" style="1017"/>
    <col min="513" max="513" width="81.28515625" style="1017" bestFit="1" customWidth="1"/>
    <col min="514" max="514" width="11.7109375" style="1017" customWidth="1"/>
    <col min="515" max="515" width="13.28515625" style="1017" customWidth="1"/>
    <col min="516" max="768" width="11.42578125" style="1017"/>
    <col min="769" max="769" width="81.28515625" style="1017" bestFit="1" customWidth="1"/>
    <col min="770" max="770" width="11.7109375" style="1017" customWidth="1"/>
    <col min="771" max="771" width="13.28515625" style="1017" customWidth="1"/>
    <col min="772" max="1024" width="11.42578125" style="1017"/>
    <col min="1025" max="1025" width="81.28515625" style="1017" bestFit="1" customWidth="1"/>
    <col min="1026" max="1026" width="11.7109375" style="1017" customWidth="1"/>
    <col min="1027" max="1027" width="13.28515625" style="1017" customWidth="1"/>
    <col min="1028" max="1280" width="11.42578125" style="1017"/>
    <col min="1281" max="1281" width="81.28515625" style="1017" bestFit="1" customWidth="1"/>
    <col min="1282" max="1282" width="11.7109375" style="1017" customWidth="1"/>
    <col min="1283" max="1283" width="13.28515625" style="1017" customWidth="1"/>
    <col min="1284" max="1536" width="11.42578125" style="1017"/>
    <col min="1537" max="1537" width="81.28515625" style="1017" bestFit="1" customWidth="1"/>
    <col min="1538" max="1538" width="11.7109375" style="1017" customWidth="1"/>
    <col min="1539" max="1539" width="13.28515625" style="1017" customWidth="1"/>
    <col min="1540" max="1792" width="11.42578125" style="1017"/>
    <col min="1793" max="1793" width="81.28515625" style="1017" bestFit="1" customWidth="1"/>
    <col min="1794" max="1794" width="11.7109375" style="1017" customWidth="1"/>
    <col min="1795" max="1795" width="13.28515625" style="1017" customWidth="1"/>
    <col min="1796" max="2048" width="11.42578125" style="1017"/>
    <col min="2049" max="2049" width="81.28515625" style="1017" bestFit="1" customWidth="1"/>
    <col min="2050" max="2050" width="11.7109375" style="1017" customWidth="1"/>
    <col min="2051" max="2051" width="13.28515625" style="1017" customWidth="1"/>
    <col min="2052" max="2304" width="11.42578125" style="1017"/>
    <col min="2305" max="2305" width="81.28515625" style="1017" bestFit="1" customWidth="1"/>
    <col min="2306" max="2306" width="11.7109375" style="1017" customWidth="1"/>
    <col min="2307" max="2307" width="13.28515625" style="1017" customWidth="1"/>
    <col min="2308" max="2560" width="11.42578125" style="1017"/>
    <col min="2561" max="2561" width="81.28515625" style="1017" bestFit="1" customWidth="1"/>
    <col min="2562" max="2562" width="11.7109375" style="1017" customWidth="1"/>
    <col min="2563" max="2563" width="13.28515625" style="1017" customWidth="1"/>
    <col min="2564" max="2816" width="11.42578125" style="1017"/>
    <col min="2817" max="2817" width="81.28515625" style="1017" bestFit="1" customWidth="1"/>
    <col min="2818" max="2818" width="11.7109375" style="1017" customWidth="1"/>
    <col min="2819" max="2819" width="13.28515625" style="1017" customWidth="1"/>
    <col min="2820" max="3072" width="11.42578125" style="1017"/>
    <col min="3073" max="3073" width="81.28515625" style="1017" bestFit="1" customWidth="1"/>
    <col min="3074" max="3074" width="11.7109375" style="1017" customWidth="1"/>
    <col min="3075" max="3075" width="13.28515625" style="1017" customWidth="1"/>
    <col min="3076" max="3328" width="11.42578125" style="1017"/>
    <col min="3329" max="3329" width="81.28515625" style="1017" bestFit="1" customWidth="1"/>
    <col min="3330" max="3330" width="11.7109375" style="1017" customWidth="1"/>
    <col min="3331" max="3331" width="13.28515625" style="1017" customWidth="1"/>
    <col min="3332" max="3584" width="11.42578125" style="1017"/>
    <col min="3585" max="3585" width="81.28515625" style="1017" bestFit="1" customWidth="1"/>
    <col min="3586" max="3586" width="11.7109375" style="1017" customWidth="1"/>
    <col min="3587" max="3587" width="13.28515625" style="1017" customWidth="1"/>
    <col min="3588" max="3840" width="11.42578125" style="1017"/>
    <col min="3841" max="3841" width="81.28515625" style="1017" bestFit="1" customWidth="1"/>
    <col min="3842" max="3842" width="11.7109375" style="1017" customWidth="1"/>
    <col min="3843" max="3843" width="13.28515625" style="1017" customWidth="1"/>
    <col min="3844" max="4096" width="11.42578125" style="1017"/>
    <col min="4097" max="4097" width="81.28515625" style="1017" bestFit="1" customWidth="1"/>
    <col min="4098" max="4098" width="11.7109375" style="1017" customWidth="1"/>
    <col min="4099" max="4099" width="13.28515625" style="1017" customWidth="1"/>
    <col min="4100" max="4352" width="11.42578125" style="1017"/>
    <col min="4353" max="4353" width="81.28515625" style="1017" bestFit="1" customWidth="1"/>
    <col min="4354" max="4354" width="11.7109375" style="1017" customWidth="1"/>
    <col min="4355" max="4355" width="13.28515625" style="1017" customWidth="1"/>
    <col min="4356" max="4608" width="11.42578125" style="1017"/>
    <col min="4609" max="4609" width="81.28515625" style="1017" bestFit="1" customWidth="1"/>
    <col min="4610" max="4610" width="11.7109375" style="1017" customWidth="1"/>
    <col min="4611" max="4611" width="13.28515625" style="1017" customWidth="1"/>
    <col min="4612" max="4864" width="11.42578125" style="1017"/>
    <col min="4865" max="4865" width="81.28515625" style="1017" bestFit="1" customWidth="1"/>
    <col min="4866" max="4866" width="11.7109375" style="1017" customWidth="1"/>
    <col min="4867" max="4867" width="13.28515625" style="1017" customWidth="1"/>
    <col min="4868" max="5120" width="11.42578125" style="1017"/>
    <col min="5121" max="5121" width="81.28515625" style="1017" bestFit="1" customWidth="1"/>
    <col min="5122" max="5122" width="11.7109375" style="1017" customWidth="1"/>
    <col min="5123" max="5123" width="13.28515625" style="1017" customWidth="1"/>
    <col min="5124" max="5376" width="11.42578125" style="1017"/>
    <col min="5377" max="5377" width="81.28515625" style="1017" bestFit="1" customWidth="1"/>
    <col min="5378" max="5378" width="11.7109375" style="1017" customWidth="1"/>
    <col min="5379" max="5379" width="13.28515625" style="1017" customWidth="1"/>
    <col min="5380" max="5632" width="11.42578125" style="1017"/>
    <col min="5633" max="5633" width="81.28515625" style="1017" bestFit="1" customWidth="1"/>
    <col min="5634" max="5634" width="11.7109375" style="1017" customWidth="1"/>
    <col min="5635" max="5635" width="13.28515625" style="1017" customWidth="1"/>
    <col min="5636" max="5888" width="11.42578125" style="1017"/>
    <col min="5889" max="5889" width="81.28515625" style="1017" bestFit="1" customWidth="1"/>
    <col min="5890" max="5890" width="11.7109375" style="1017" customWidth="1"/>
    <col min="5891" max="5891" width="13.28515625" style="1017" customWidth="1"/>
    <col min="5892" max="6144" width="11.42578125" style="1017"/>
    <col min="6145" max="6145" width="81.28515625" style="1017" bestFit="1" customWidth="1"/>
    <col min="6146" max="6146" width="11.7109375" style="1017" customWidth="1"/>
    <col min="6147" max="6147" width="13.28515625" style="1017" customWidth="1"/>
    <col min="6148" max="6400" width="11.42578125" style="1017"/>
    <col min="6401" max="6401" width="81.28515625" style="1017" bestFit="1" customWidth="1"/>
    <col min="6402" max="6402" width="11.7109375" style="1017" customWidth="1"/>
    <col min="6403" max="6403" width="13.28515625" style="1017" customWidth="1"/>
    <col min="6404" max="6656" width="11.42578125" style="1017"/>
    <col min="6657" max="6657" width="81.28515625" style="1017" bestFit="1" customWidth="1"/>
    <col min="6658" max="6658" width="11.7109375" style="1017" customWidth="1"/>
    <col min="6659" max="6659" width="13.28515625" style="1017" customWidth="1"/>
    <col min="6660" max="6912" width="11.42578125" style="1017"/>
    <col min="6913" max="6913" width="81.28515625" style="1017" bestFit="1" customWidth="1"/>
    <col min="6914" max="6914" width="11.7109375" style="1017" customWidth="1"/>
    <col min="6915" max="6915" width="13.28515625" style="1017" customWidth="1"/>
    <col min="6916" max="7168" width="11.42578125" style="1017"/>
    <col min="7169" max="7169" width="81.28515625" style="1017" bestFit="1" customWidth="1"/>
    <col min="7170" max="7170" width="11.7109375" style="1017" customWidth="1"/>
    <col min="7171" max="7171" width="13.28515625" style="1017" customWidth="1"/>
    <col min="7172" max="7424" width="11.42578125" style="1017"/>
    <col min="7425" max="7425" width="81.28515625" style="1017" bestFit="1" customWidth="1"/>
    <col min="7426" max="7426" width="11.7109375" style="1017" customWidth="1"/>
    <col min="7427" max="7427" width="13.28515625" style="1017" customWidth="1"/>
    <col min="7428" max="7680" width="11.42578125" style="1017"/>
    <col min="7681" max="7681" width="81.28515625" style="1017" bestFit="1" customWidth="1"/>
    <col min="7682" max="7682" width="11.7109375" style="1017" customWidth="1"/>
    <col min="7683" max="7683" width="13.28515625" style="1017" customWidth="1"/>
    <col min="7684" max="7936" width="11.42578125" style="1017"/>
    <col min="7937" max="7937" width="81.28515625" style="1017" bestFit="1" customWidth="1"/>
    <col min="7938" max="7938" width="11.7109375" style="1017" customWidth="1"/>
    <col min="7939" max="7939" width="13.28515625" style="1017" customWidth="1"/>
    <col min="7940" max="8192" width="11.42578125" style="1017"/>
    <col min="8193" max="8193" width="81.28515625" style="1017" bestFit="1" customWidth="1"/>
    <col min="8194" max="8194" width="11.7109375" style="1017" customWidth="1"/>
    <col min="8195" max="8195" width="13.28515625" style="1017" customWidth="1"/>
    <col min="8196" max="8448" width="11.42578125" style="1017"/>
    <col min="8449" max="8449" width="81.28515625" style="1017" bestFit="1" customWidth="1"/>
    <col min="8450" max="8450" width="11.7109375" style="1017" customWidth="1"/>
    <col min="8451" max="8451" width="13.28515625" style="1017" customWidth="1"/>
    <col min="8452" max="8704" width="11.42578125" style="1017"/>
    <col min="8705" max="8705" width="81.28515625" style="1017" bestFit="1" customWidth="1"/>
    <col min="8706" max="8706" width="11.7109375" style="1017" customWidth="1"/>
    <col min="8707" max="8707" width="13.28515625" style="1017" customWidth="1"/>
    <col min="8708" max="8960" width="11.42578125" style="1017"/>
    <col min="8961" max="8961" width="81.28515625" style="1017" bestFit="1" customWidth="1"/>
    <col min="8962" max="8962" width="11.7109375" style="1017" customWidth="1"/>
    <col min="8963" max="8963" width="13.28515625" style="1017" customWidth="1"/>
    <col min="8964" max="9216" width="11.42578125" style="1017"/>
    <col min="9217" max="9217" width="81.28515625" style="1017" bestFit="1" customWidth="1"/>
    <col min="9218" max="9218" width="11.7109375" style="1017" customWidth="1"/>
    <col min="9219" max="9219" width="13.28515625" style="1017" customWidth="1"/>
    <col min="9220" max="9472" width="11.42578125" style="1017"/>
    <col min="9473" max="9473" width="81.28515625" style="1017" bestFit="1" customWidth="1"/>
    <col min="9474" max="9474" width="11.7109375" style="1017" customWidth="1"/>
    <col min="9475" max="9475" width="13.28515625" style="1017" customWidth="1"/>
    <col min="9476" max="9728" width="11.42578125" style="1017"/>
    <col min="9729" max="9729" width="81.28515625" style="1017" bestFit="1" customWidth="1"/>
    <col min="9730" max="9730" width="11.7109375" style="1017" customWidth="1"/>
    <col min="9731" max="9731" width="13.28515625" style="1017" customWidth="1"/>
    <col min="9732" max="9984" width="11.42578125" style="1017"/>
    <col min="9985" max="9985" width="81.28515625" style="1017" bestFit="1" customWidth="1"/>
    <col min="9986" max="9986" width="11.7109375" style="1017" customWidth="1"/>
    <col min="9987" max="9987" width="13.28515625" style="1017" customWidth="1"/>
    <col min="9988" max="10240" width="11.42578125" style="1017"/>
    <col min="10241" max="10241" width="81.28515625" style="1017" bestFit="1" customWidth="1"/>
    <col min="10242" max="10242" width="11.7109375" style="1017" customWidth="1"/>
    <col min="10243" max="10243" width="13.28515625" style="1017" customWidth="1"/>
    <col min="10244" max="10496" width="11.42578125" style="1017"/>
    <col min="10497" max="10497" width="81.28515625" style="1017" bestFit="1" customWidth="1"/>
    <col min="10498" max="10498" width="11.7109375" style="1017" customWidth="1"/>
    <col min="10499" max="10499" width="13.28515625" style="1017" customWidth="1"/>
    <col min="10500" max="10752" width="11.42578125" style="1017"/>
    <col min="10753" max="10753" width="81.28515625" style="1017" bestFit="1" customWidth="1"/>
    <col min="10754" max="10754" width="11.7109375" style="1017" customWidth="1"/>
    <col min="10755" max="10755" width="13.28515625" style="1017" customWidth="1"/>
    <col min="10756" max="11008" width="11.42578125" style="1017"/>
    <col min="11009" max="11009" width="81.28515625" style="1017" bestFit="1" customWidth="1"/>
    <col min="11010" max="11010" width="11.7109375" style="1017" customWidth="1"/>
    <col min="11011" max="11011" width="13.28515625" style="1017" customWidth="1"/>
    <col min="11012" max="11264" width="11.42578125" style="1017"/>
    <col min="11265" max="11265" width="81.28515625" style="1017" bestFit="1" customWidth="1"/>
    <col min="11266" max="11266" width="11.7109375" style="1017" customWidth="1"/>
    <col min="11267" max="11267" width="13.28515625" style="1017" customWidth="1"/>
    <col min="11268" max="11520" width="11.42578125" style="1017"/>
    <col min="11521" max="11521" width="81.28515625" style="1017" bestFit="1" customWidth="1"/>
    <col min="11522" max="11522" width="11.7109375" style="1017" customWidth="1"/>
    <col min="11523" max="11523" width="13.28515625" style="1017" customWidth="1"/>
    <col min="11524" max="11776" width="11.42578125" style="1017"/>
    <col min="11777" max="11777" width="81.28515625" style="1017" bestFit="1" customWidth="1"/>
    <col min="11778" max="11778" width="11.7109375" style="1017" customWidth="1"/>
    <col min="11779" max="11779" width="13.28515625" style="1017" customWidth="1"/>
    <col min="11780" max="12032" width="11.42578125" style="1017"/>
    <col min="12033" max="12033" width="81.28515625" style="1017" bestFit="1" customWidth="1"/>
    <col min="12034" max="12034" width="11.7109375" style="1017" customWidth="1"/>
    <col min="12035" max="12035" width="13.28515625" style="1017" customWidth="1"/>
    <col min="12036" max="12288" width="11.42578125" style="1017"/>
    <col min="12289" max="12289" width="81.28515625" style="1017" bestFit="1" customWidth="1"/>
    <col min="12290" max="12290" width="11.7109375" style="1017" customWidth="1"/>
    <col min="12291" max="12291" width="13.28515625" style="1017" customWidth="1"/>
    <col min="12292" max="12544" width="11.42578125" style="1017"/>
    <col min="12545" max="12545" width="81.28515625" style="1017" bestFit="1" customWidth="1"/>
    <col min="12546" max="12546" width="11.7109375" style="1017" customWidth="1"/>
    <col min="12547" max="12547" width="13.28515625" style="1017" customWidth="1"/>
    <col min="12548" max="12800" width="11.42578125" style="1017"/>
    <col min="12801" max="12801" width="81.28515625" style="1017" bestFit="1" customWidth="1"/>
    <col min="12802" max="12802" width="11.7109375" style="1017" customWidth="1"/>
    <col min="12803" max="12803" width="13.28515625" style="1017" customWidth="1"/>
    <col min="12804" max="13056" width="11.42578125" style="1017"/>
    <col min="13057" max="13057" width="81.28515625" style="1017" bestFit="1" customWidth="1"/>
    <col min="13058" max="13058" width="11.7109375" style="1017" customWidth="1"/>
    <col min="13059" max="13059" width="13.28515625" style="1017" customWidth="1"/>
    <col min="13060" max="13312" width="11.42578125" style="1017"/>
    <col min="13313" max="13313" width="81.28515625" style="1017" bestFit="1" customWidth="1"/>
    <col min="13314" max="13314" width="11.7109375" style="1017" customWidth="1"/>
    <col min="13315" max="13315" width="13.28515625" style="1017" customWidth="1"/>
    <col min="13316" max="13568" width="11.42578125" style="1017"/>
    <col min="13569" max="13569" width="81.28515625" style="1017" bestFit="1" customWidth="1"/>
    <col min="13570" max="13570" width="11.7109375" style="1017" customWidth="1"/>
    <col min="13571" max="13571" width="13.28515625" style="1017" customWidth="1"/>
    <col min="13572" max="13824" width="11.42578125" style="1017"/>
    <col min="13825" max="13825" width="81.28515625" style="1017" bestFit="1" customWidth="1"/>
    <col min="13826" max="13826" width="11.7109375" style="1017" customWidth="1"/>
    <col min="13827" max="13827" width="13.28515625" style="1017" customWidth="1"/>
    <col min="13828" max="14080" width="11.42578125" style="1017"/>
    <col min="14081" max="14081" width="81.28515625" style="1017" bestFit="1" customWidth="1"/>
    <col min="14082" max="14082" width="11.7109375" style="1017" customWidth="1"/>
    <col min="14083" max="14083" width="13.28515625" style="1017" customWidth="1"/>
    <col min="14084" max="14336" width="11.42578125" style="1017"/>
    <col min="14337" max="14337" width="81.28515625" style="1017" bestFit="1" customWidth="1"/>
    <col min="14338" max="14338" width="11.7109375" style="1017" customWidth="1"/>
    <col min="14339" max="14339" width="13.28515625" style="1017" customWidth="1"/>
    <col min="14340" max="14592" width="11.42578125" style="1017"/>
    <col min="14593" max="14593" width="81.28515625" style="1017" bestFit="1" customWidth="1"/>
    <col min="14594" max="14594" width="11.7109375" style="1017" customWidth="1"/>
    <col min="14595" max="14595" width="13.28515625" style="1017" customWidth="1"/>
    <col min="14596" max="14848" width="11.42578125" style="1017"/>
    <col min="14849" max="14849" width="81.28515625" style="1017" bestFit="1" customWidth="1"/>
    <col min="14850" max="14850" width="11.7109375" style="1017" customWidth="1"/>
    <col min="14851" max="14851" width="13.28515625" style="1017" customWidth="1"/>
    <col min="14852" max="15104" width="11.42578125" style="1017"/>
    <col min="15105" max="15105" width="81.28515625" style="1017" bestFit="1" customWidth="1"/>
    <col min="15106" max="15106" width="11.7109375" style="1017" customWidth="1"/>
    <col min="15107" max="15107" width="13.28515625" style="1017" customWidth="1"/>
    <col min="15108" max="15360" width="11.42578125" style="1017"/>
    <col min="15361" max="15361" width="81.28515625" style="1017" bestFit="1" customWidth="1"/>
    <col min="15362" max="15362" width="11.7109375" style="1017" customWidth="1"/>
    <col min="15363" max="15363" width="13.28515625" style="1017" customWidth="1"/>
    <col min="15364" max="15616" width="11.42578125" style="1017"/>
    <col min="15617" max="15617" width="81.28515625" style="1017" bestFit="1" customWidth="1"/>
    <col min="15618" max="15618" width="11.7109375" style="1017" customWidth="1"/>
    <col min="15619" max="15619" width="13.28515625" style="1017" customWidth="1"/>
    <col min="15620" max="15872" width="11.42578125" style="1017"/>
    <col min="15873" max="15873" width="81.28515625" style="1017" bestFit="1" customWidth="1"/>
    <col min="15874" max="15874" width="11.7109375" style="1017" customWidth="1"/>
    <col min="15875" max="15875" width="13.28515625" style="1017" customWidth="1"/>
    <col min="15876" max="16128" width="11.42578125" style="1017"/>
    <col min="16129" max="16129" width="81.28515625" style="1017" bestFit="1" customWidth="1"/>
    <col min="16130" max="16130" width="11.7109375" style="1017" customWidth="1"/>
    <col min="16131" max="16131" width="13.28515625" style="1017" customWidth="1"/>
    <col min="16132" max="16384" width="11.42578125" style="1017"/>
  </cols>
  <sheetData>
    <row r="2" spans="1:3">
      <c r="A2" s="788"/>
      <c r="B2" s="1183"/>
      <c r="C2" s="1183"/>
    </row>
    <row r="3" spans="1:3" ht="20.25">
      <c r="A3" s="1402" t="s">
        <v>2440</v>
      </c>
      <c r="B3" s="1409"/>
      <c r="C3" s="1409"/>
    </row>
    <row r="4" spans="1:3" ht="20.25">
      <c r="A4" s="1402" t="s">
        <v>1150</v>
      </c>
      <c r="B4" s="1409"/>
      <c r="C4" s="1409"/>
    </row>
    <row r="5" spans="1:3" ht="20.25">
      <c r="A5" s="1402" t="s">
        <v>1502</v>
      </c>
      <c r="B5" s="1409"/>
      <c r="C5" s="1409"/>
    </row>
    <row r="6" spans="1:3" ht="20.25">
      <c r="A6" s="1405" t="s">
        <v>1239</v>
      </c>
      <c r="B6" s="1483"/>
      <c r="C6" s="1483"/>
    </row>
    <row r="7" spans="1:3" ht="9.75" customHeight="1">
      <c r="A7" s="771"/>
      <c r="B7" s="772"/>
      <c r="C7" s="772"/>
    </row>
    <row r="8" spans="1:3" ht="9.75" customHeight="1" thickBot="1">
      <c r="A8" s="771"/>
      <c r="B8" s="1184"/>
      <c r="C8" s="1184"/>
    </row>
    <row r="9" spans="1:3" ht="26.25" thickTop="1" thickBot="1">
      <c r="A9" s="728"/>
      <c r="B9" s="1185" t="s">
        <v>954</v>
      </c>
      <c r="C9" s="1186" t="s">
        <v>304</v>
      </c>
    </row>
    <row r="10" spans="1:3" ht="16.5" thickTop="1" thickBot="1">
      <c r="A10" s="631" t="s">
        <v>7</v>
      </c>
      <c r="B10" s="627">
        <v>4374583.7067399994</v>
      </c>
      <c r="C10" s="627">
        <v>4374583.7067399994</v>
      </c>
    </row>
    <row r="11" spans="1:3" ht="16.5" thickTop="1" thickBot="1">
      <c r="A11" s="632" t="s">
        <v>8</v>
      </c>
      <c r="B11" s="628">
        <v>33660.982349999998</v>
      </c>
      <c r="C11" s="628">
        <v>33660.982349999998</v>
      </c>
    </row>
    <row r="12" spans="1:3" ht="15.75" thickTop="1">
      <c r="A12" s="63" t="s">
        <v>9</v>
      </c>
      <c r="B12" s="629">
        <v>0</v>
      </c>
      <c r="C12" s="629">
        <v>0</v>
      </c>
    </row>
    <row r="13" spans="1:3">
      <c r="A13" s="63" t="s">
        <v>10</v>
      </c>
      <c r="B13" s="629">
        <v>17101.35814</v>
      </c>
      <c r="C13" s="629">
        <v>17101.35814</v>
      </c>
    </row>
    <row r="14" spans="1:3">
      <c r="A14" s="63" t="s">
        <v>11</v>
      </c>
      <c r="B14" s="629">
        <v>16559.624210000002</v>
      </c>
      <c r="C14" s="629">
        <v>16559.624210000002</v>
      </c>
    </row>
    <row r="15" spans="1:3">
      <c r="A15" s="63" t="s">
        <v>12</v>
      </c>
      <c r="B15" s="629">
        <v>0</v>
      </c>
      <c r="C15" s="629">
        <v>0</v>
      </c>
    </row>
    <row r="16" spans="1:3">
      <c r="A16" s="63" t="s">
        <v>13</v>
      </c>
      <c r="B16" s="629">
        <v>0</v>
      </c>
      <c r="C16" s="629">
        <v>0</v>
      </c>
    </row>
    <row r="17" spans="1:3">
      <c r="A17" s="63" t="s">
        <v>14</v>
      </c>
      <c r="B17" s="629">
        <v>0</v>
      </c>
      <c r="C17" s="629">
        <v>0</v>
      </c>
    </row>
    <row r="18" spans="1:3">
      <c r="A18" s="63" t="s">
        <v>15</v>
      </c>
      <c r="B18" s="629">
        <v>0</v>
      </c>
      <c r="C18" s="629">
        <v>0</v>
      </c>
    </row>
    <row r="19" spans="1:3" ht="15.75" thickBot="1">
      <c r="A19" s="63" t="s">
        <v>16</v>
      </c>
      <c r="B19" s="629">
        <v>0</v>
      </c>
      <c r="C19" s="629">
        <v>0</v>
      </c>
    </row>
    <row r="20" spans="1:3" ht="16.5" thickTop="1" thickBot="1">
      <c r="A20" s="632" t="s">
        <v>17</v>
      </c>
      <c r="B20" s="628">
        <v>77401.024120000002</v>
      </c>
      <c r="C20" s="628">
        <v>77401.024120000002</v>
      </c>
    </row>
    <row r="21" spans="1:3" ht="15.75" thickTop="1">
      <c r="A21" s="63" t="s">
        <v>18</v>
      </c>
      <c r="B21" s="629">
        <v>0</v>
      </c>
      <c r="C21" s="629">
        <v>0</v>
      </c>
    </row>
    <row r="22" spans="1:3">
      <c r="A22" s="63" t="s">
        <v>19</v>
      </c>
      <c r="B22" s="629">
        <v>0</v>
      </c>
      <c r="C22" s="629">
        <v>0</v>
      </c>
    </row>
    <row r="23" spans="1:3">
      <c r="A23" s="63" t="s">
        <v>20</v>
      </c>
      <c r="B23" s="629">
        <v>0</v>
      </c>
      <c r="C23" s="629">
        <v>0</v>
      </c>
    </row>
    <row r="24" spans="1:3">
      <c r="A24" s="63" t="s">
        <v>21</v>
      </c>
      <c r="B24" s="629">
        <v>0</v>
      </c>
      <c r="C24" s="629">
        <v>0</v>
      </c>
    </row>
    <row r="25" spans="1:3">
      <c r="A25" s="63" t="s">
        <v>22</v>
      </c>
      <c r="B25" s="629">
        <v>77400.973329999993</v>
      </c>
      <c r="C25" s="629">
        <v>77400.973329999993</v>
      </c>
    </row>
    <row r="26" spans="1:3">
      <c r="A26" s="63" t="s">
        <v>23</v>
      </c>
      <c r="B26" s="629">
        <v>7.9000000000000001E-4</v>
      </c>
      <c r="C26" s="629">
        <v>7.9000000000000001E-4</v>
      </c>
    </row>
    <row r="27" spans="1:3">
      <c r="A27" s="63" t="s">
        <v>24</v>
      </c>
      <c r="B27" s="629">
        <v>0.05</v>
      </c>
      <c r="C27" s="629">
        <v>0.05</v>
      </c>
    </row>
    <row r="28" spans="1:3" ht="15.75" thickBot="1">
      <c r="A28" s="63" t="s">
        <v>25</v>
      </c>
      <c r="B28" s="629">
        <v>0</v>
      </c>
      <c r="C28" s="629">
        <v>0</v>
      </c>
    </row>
    <row r="29" spans="1:3" ht="16.5" thickTop="1" thickBot="1">
      <c r="A29" s="632" t="s">
        <v>26</v>
      </c>
      <c r="B29" s="628">
        <v>3225565.4301499999</v>
      </c>
      <c r="C29" s="628">
        <v>3225565.4301499999</v>
      </c>
    </row>
    <row r="30" spans="1:3" ht="15.75" thickTop="1">
      <c r="A30" s="636" t="s">
        <v>27</v>
      </c>
      <c r="B30" s="629">
        <v>3249109.3643</v>
      </c>
      <c r="C30" s="629">
        <v>3249109.3643</v>
      </c>
    </row>
    <row r="31" spans="1:3">
      <c r="A31" s="63" t="s">
        <v>28</v>
      </c>
      <c r="B31" s="629">
        <v>3244212.6769099999</v>
      </c>
      <c r="C31" s="629">
        <v>3244212.6769099999</v>
      </c>
    </row>
    <row r="32" spans="1:3">
      <c r="A32" s="63" t="s">
        <v>29</v>
      </c>
      <c r="B32" s="629">
        <v>4896.6873900000001</v>
      </c>
      <c r="C32" s="629">
        <v>4896.6873900000001</v>
      </c>
    </row>
    <row r="33" spans="1:3">
      <c r="A33" s="63" t="s">
        <v>30</v>
      </c>
      <c r="B33" s="629">
        <v>0</v>
      </c>
      <c r="C33" s="629">
        <v>0</v>
      </c>
    </row>
    <row r="34" spans="1:3">
      <c r="A34" s="636" t="s">
        <v>31</v>
      </c>
      <c r="B34" s="629">
        <v>5204.1306599999998</v>
      </c>
      <c r="C34" s="629">
        <v>5204.1306599999998</v>
      </c>
    </row>
    <row r="35" spans="1:3">
      <c r="A35" s="63" t="s">
        <v>32</v>
      </c>
      <c r="B35" s="629">
        <v>5204.1306599999998</v>
      </c>
      <c r="C35" s="629">
        <v>5204.1306599999998</v>
      </c>
    </row>
    <row r="36" spans="1:3">
      <c r="A36" s="63" t="s">
        <v>33</v>
      </c>
      <c r="B36" s="629">
        <v>0</v>
      </c>
      <c r="C36" s="629">
        <v>0</v>
      </c>
    </row>
    <row r="37" spans="1:3">
      <c r="A37" s="633" t="s">
        <v>34</v>
      </c>
      <c r="B37" s="629">
        <v>0</v>
      </c>
      <c r="C37" s="629">
        <v>0</v>
      </c>
    </row>
    <row r="38" spans="1:3">
      <c r="A38" s="636" t="s">
        <v>35</v>
      </c>
      <c r="B38" s="629">
        <v>11439.58258</v>
      </c>
      <c r="C38" s="629">
        <v>11439.58258</v>
      </c>
    </row>
    <row r="39" spans="1:3">
      <c r="A39" s="63" t="s">
        <v>36</v>
      </c>
      <c r="B39" s="629">
        <v>11169.441939999999</v>
      </c>
      <c r="C39" s="629">
        <v>11169.441939999999</v>
      </c>
    </row>
    <row r="40" spans="1:3">
      <c r="A40" s="63" t="s">
        <v>37</v>
      </c>
      <c r="B40" s="629">
        <v>270.14064000000002</v>
      </c>
      <c r="C40" s="629">
        <v>270.14064000000002</v>
      </c>
    </row>
    <row r="41" spans="1:3">
      <c r="A41" s="63" t="s">
        <v>38</v>
      </c>
      <c r="B41" s="629">
        <v>0</v>
      </c>
      <c r="C41" s="629">
        <v>0</v>
      </c>
    </row>
    <row r="42" spans="1:3">
      <c r="A42" s="636" t="s">
        <v>39</v>
      </c>
      <c r="B42" s="629">
        <v>36336.759060000004</v>
      </c>
      <c r="C42" s="629">
        <v>36336.759060000004</v>
      </c>
    </row>
    <row r="43" spans="1:3">
      <c r="A43" s="633" t="s">
        <v>40</v>
      </c>
      <c r="B43" s="629">
        <v>36254.973359999996</v>
      </c>
      <c r="C43" s="629">
        <v>36254.973359999996</v>
      </c>
    </row>
    <row r="44" spans="1:3">
      <c r="A44" s="63" t="s">
        <v>41</v>
      </c>
      <c r="B44" s="629">
        <v>81.785699999999991</v>
      </c>
      <c r="C44" s="629">
        <v>81.785699999999991</v>
      </c>
    </row>
    <row r="45" spans="1:3">
      <c r="A45" s="63" t="s">
        <v>42</v>
      </c>
      <c r="B45" s="629">
        <v>0</v>
      </c>
      <c r="C45" s="629">
        <v>0</v>
      </c>
    </row>
    <row r="46" spans="1:3">
      <c r="A46" s="63" t="s">
        <v>43</v>
      </c>
      <c r="B46" s="629">
        <v>0</v>
      </c>
      <c r="C46" s="629">
        <v>0</v>
      </c>
    </row>
    <row r="47" spans="1:3">
      <c r="A47" s="63" t="s">
        <v>44</v>
      </c>
      <c r="B47" s="629">
        <v>0</v>
      </c>
      <c r="C47" s="629">
        <v>0</v>
      </c>
    </row>
    <row r="48" spans="1:3">
      <c r="A48" s="38" t="s">
        <v>45</v>
      </c>
      <c r="B48" s="629">
        <v>0</v>
      </c>
      <c r="C48" s="629">
        <v>0</v>
      </c>
    </row>
    <row r="49" spans="1:3">
      <c r="A49" s="40" t="s">
        <v>46</v>
      </c>
      <c r="B49" s="629">
        <v>-76524.406450000009</v>
      </c>
      <c r="C49" s="629">
        <v>-76524.406450000009</v>
      </c>
    </row>
    <row r="50" spans="1:3">
      <c r="A50" s="63" t="s">
        <v>47</v>
      </c>
      <c r="B50" s="629">
        <v>-169.43084999999999</v>
      </c>
      <c r="C50" s="629">
        <v>-169.43084999999999</v>
      </c>
    </row>
    <row r="51" spans="1:3">
      <c r="A51" s="63" t="s">
        <v>48</v>
      </c>
      <c r="B51" s="629">
        <v>0</v>
      </c>
      <c r="C51" s="629">
        <v>0</v>
      </c>
    </row>
    <row r="52" spans="1:3">
      <c r="A52" s="63" t="s">
        <v>49</v>
      </c>
      <c r="B52" s="629">
        <v>-3809.5849199999998</v>
      </c>
      <c r="C52" s="629">
        <v>-3809.5849199999998</v>
      </c>
    </row>
    <row r="53" spans="1:3">
      <c r="A53" s="63" t="s">
        <v>50</v>
      </c>
      <c r="B53" s="629">
        <v>0</v>
      </c>
      <c r="C53" s="629">
        <v>0</v>
      </c>
    </row>
    <row r="54" spans="1:3">
      <c r="A54" s="63" t="s">
        <v>51</v>
      </c>
      <c r="B54" s="629">
        <v>-9451.8137599999991</v>
      </c>
      <c r="C54" s="629">
        <v>-9451.8137599999991</v>
      </c>
    </row>
    <row r="55" spans="1:3">
      <c r="A55" s="63" t="s">
        <v>52</v>
      </c>
      <c r="B55" s="629">
        <v>-270.14064000000002</v>
      </c>
      <c r="C55" s="629">
        <v>-270.14064000000002</v>
      </c>
    </row>
    <row r="56" spans="1:3">
      <c r="A56" s="63" t="s">
        <v>53</v>
      </c>
      <c r="B56" s="629">
        <v>-27928.014420000003</v>
      </c>
      <c r="C56" s="629">
        <v>-27928.014420000003</v>
      </c>
    </row>
    <row r="57" spans="1:3">
      <c r="A57" s="63" t="s">
        <v>54</v>
      </c>
      <c r="B57" s="629">
        <v>-34895.421860000002</v>
      </c>
      <c r="C57" s="629">
        <v>-34895.421860000002</v>
      </c>
    </row>
    <row r="58" spans="1:3">
      <c r="A58" s="63" t="s">
        <v>55</v>
      </c>
      <c r="B58" s="629">
        <v>0</v>
      </c>
      <c r="C58" s="629">
        <v>0</v>
      </c>
    </row>
    <row r="59" spans="1:3" ht="15.75" thickBot="1">
      <c r="A59" s="63" t="s">
        <v>56</v>
      </c>
      <c r="B59" s="629">
        <v>0</v>
      </c>
      <c r="C59" s="629">
        <v>0</v>
      </c>
    </row>
    <row r="60" spans="1:3" ht="16.5" thickTop="1" thickBot="1">
      <c r="A60" s="632" t="s">
        <v>57</v>
      </c>
      <c r="B60" s="628">
        <v>5371.7016700000004</v>
      </c>
      <c r="C60" s="628">
        <v>5371.7016700000004</v>
      </c>
    </row>
    <row r="61" spans="1:3" ht="15.75" thickTop="1">
      <c r="A61" s="63" t="s">
        <v>58</v>
      </c>
      <c r="B61" s="629">
        <v>0</v>
      </c>
      <c r="C61" s="629">
        <v>0</v>
      </c>
    </row>
    <row r="62" spans="1:3">
      <c r="A62" s="63" t="s">
        <v>59</v>
      </c>
      <c r="B62" s="629">
        <v>3285.2581600000003</v>
      </c>
      <c r="C62" s="629">
        <v>3285.2581600000003</v>
      </c>
    </row>
    <row r="63" spans="1:3">
      <c r="A63" s="63" t="s">
        <v>60</v>
      </c>
      <c r="B63" s="629">
        <v>2707.7794399999998</v>
      </c>
      <c r="C63" s="629">
        <v>2707.7794399999998</v>
      </c>
    </row>
    <row r="64" spans="1:3">
      <c r="A64" s="63" t="s">
        <v>61</v>
      </c>
      <c r="B64" s="629">
        <v>0</v>
      </c>
      <c r="C64" s="629">
        <v>0</v>
      </c>
    </row>
    <row r="65" spans="1:3" ht="15.75" thickBot="1">
      <c r="A65" s="63" t="s">
        <v>62</v>
      </c>
      <c r="B65" s="629">
        <v>-621.33593000000008</v>
      </c>
      <c r="C65" s="629">
        <v>-621.33593000000008</v>
      </c>
    </row>
    <row r="66" spans="1:3" ht="16.5" thickTop="1" thickBot="1">
      <c r="A66" s="632" t="s">
        <v>63</v>
      </c>
      <c r="B66" s="628">
        <v>0</v>
      </c>
      <c r="C66" s="628">
        <v>0</v>
      </c>
    </row>
    <row r="67" spans="1:3" ht="15.75" thickTop="1">
      <c r="A67" s="63" t="s">
        <v>64</v>
      </c>
      <c r="B67" s="629">
        <v>0</v>
      </c>
      <c r="C67" s="629">
        <v>0</v>
      </c>
    </row>
    <row r="68" spans="1:3">
      <c r="A68" s="63" t="s">
        <v>65</v>
      </c>
      <c r="B68" s="629">
        <v>0</v>
      </c>
      <c r="C68" s="629">
        <v>0</v>
      </c>
    </row>
    <row r="69" spans="1:3">
      <c r="A69" s="63" t="s">
        <v>66</v>
      </c>
      <c r="B69" s="629">
        <v>0</v>
      </c>
      <c r="C69" s="629">
        <v>0</v>
      </c>
    </row>
    <row r="70" spans="1:3">
      <c r="A70" s="63" t="s">
        <v>67</v>
      </c>
      <c r="B70" s="629">
        <v>0</v>
      </c>
      <c r="C70" s="629">
        <v>0</v>
      </c>
    </row>
    <row r="71" spans="1:3" ht="15.75" thickBot="1">
      <c r="A71" s="63" t="s">
        <v>68</v>
      </c>
      <c r="B71" s="629">
        <v>0</v>
      </c>
      <c r="C71" s="629">
        <v>0</v>
      </c>
    </row>
    <row r="72" spans="1:3" ht="16.5" thickTop="1" thickBot="1">
      <c r="A72" s="632" t="s">
        <v>69</v>
      </c>
      <c r="B72" s="628">
        <v>427233.46183999995</v>
      </c>
      <c r="C72" s="628">
        <v>427233.46183999995</v>
      </c>
    </row>
    <row r="73" spans="1:3" ht="15.75" thickTop="1">
      <c r="A73" s="63" t="s">
        <v>18</v>
      </c>
      <c r="B73" s="629">
        <v>0</v>
      </c>
      <c r="C73" s="629">
        <v>0</v>
      </c>
    </row>
    <row r="74" spans="1:3">
      <c r="A74" s="63" t="s">
        <v>19</v>
      </c>
      <c r="B74" s="629">
        <v>348069</v>
      </c>
      <c r="C74" s="629">
        <v>348069</v>
      </c>
    </row>
    <row r="75" spans="1:3">
      <c r="A75" s="63" t="s">
        <v>20</v>
      </c>
      <c r="B75" s="629">
        <v>0</v>
      </c>
      <c r="C75" s="629">
        <v>0</v>
      </c>
    </row>
    <row r="76" spans="1:3">
      <c r="A76" s="63" t="s">
        <v>21</v>
      </c>
      <c r="B76" s="629">
        <v>0</v>
      </c>
      <c r="C76" s="629">
        <v>0</v>
      </c>
    </row>
    <row r="77" spans="1:3">
      <c r="A77" s="63" t="s">
        <v>70</v>
      </c>
      <c r="B77" s="629">
        <v>55744.868130000003</v>
      </c>
      <c r="C77" s="629">
        <v>55744.868130000003</v>
      </c>
    </row>
    <row r="78" spans="1:3">
      <c r="A78" s="63" t="s">
        <v>71</v>
      </c>
      <c r="B78" s="629">
        <v>10.29</v>
      </c>
      <c r="C78" s="629">
        <v>10.29</v>
      </c>
    </row>
    <row r="79" spans="1:3">
      <c r="A79" s="63" t="s">
        <v>23</v>
      </c>
      <c r="B79" s="629">
        <v>0</v>
      </c>
      <c r="C79" s="629">
        <v>0</v>
      </c>
    </row>
    <row r="80" spans="1:3">
      <c r="A80" s="63" t="s">
        <v>72</v>
      </c>
      <c r="B80" s="629">
        <v>23414.791710000001</v>
      </c>
      <c r="C80" s="629">
        <v>23414.791710000001</v>
      </c>
    </row>
    <row r="81" spans="1:3" ht="15.75" thickBot="1">
      <c r="A81" s="63" t="s">
        <v>73</v>
      </c>
      <c r="B81" s="629">
        <v>-5.4880000000000004</v>
      </c>
      <c r="C81" s="629">
        <v>-5.4880000000000004</v>
      </c>
    </row>
    <row r="82" spans="1:3" ht="16.5" thickTop="1" thickBot="1">
      <c r="A82" s="632" t="s">
        <v>74</v>
      </c>
      <c r="B82" s="628">
        <v>20190.886589999998</v>
      </c>
      <c r="C82" s="628">
        <v>20190.886589999998</v>
      </c>
    </row>
    <row r="83" spans="1:3" ht="15.75" thickTop="1">
      <c r="A83" s="63" t="s">
        <v>75</v>
      </c>
      <c r="B83" s="629">
        <v>0</v>
      </c>
      <c r="C83" s="629">
        <v>0</v>
      </c>
    </row>
    <row r="84" spans="1:3">
      <c r="A84" s="63" t="s">
        <v>76</v>
      </c>
      <c r="B84" s="629">
        <v>4014.9593399999999</v>
      </c>
      <c r="C84" s="629">
        <v>4014.9593399999999</v>
      </c>
    </row>
    <row r="85" spans="1:3">
      <c r="A85" s="63" t="s">
        <v>77</v>
      </c>
      <c r="B85" s="629">
        <v>3803.1992700000001</v>
      </c>
      <c r="C85" s="629">
        <v>3803.1992700000001</v>
      </c>
    </row>
    <row r="86" spans="1:3">
      <c r="A86" s="63" t="s">
        <v>78</v>
      </c>
      <c r="B86" s="629">
        <v>4328.8230999999996</v>
      </c>
      <c r="C86" s="629">
        <v>4328.8230999999996</v>
      </c>
    </row>
    <row r="87" spans="1:3">
      <c r="A87" s="63" t="s">
        <v>79</v>
      </c>
      <c r="B87" s="629">
        <v>4140.2787900000003</v>
      </c>
      <c r="C87" s="629">
        <v>4140.2787900000003</v>
      </c>
    </row>
    <row r="88" spans="1:3">
      <c r="A88" s="63" t="s">
        <v>80</v>
      </c>
      <c r="B88" s="629">
        <v>3902.5969799999998</v>
      </c>
      <c r="C88" s="629">
        <v>3902.5969799999998</v>
      </c>
    </row>
    <row r="89" spans="1:3">
      <c r="A89" s="63" t="s">
        <v>81</v>
      </c>
      <c r="B89" s="629">
        <v>1.02911</v>
      </c>
      <c r="C89" s="629">
        <v>1.02911</v>
      </c>
    </row>
    <row r="90" spans="1:3">
      <c r="A90" s="63" t="s">
        <v>82</v>
      </c>
      <c r="B90" s="629">
        <v>0</v>
      </c>
      <c r="C90" s="629">
        <v>0</v>
      </c>
    </row>
    <row r="91" spans="1:3" ht="15.75" thickBot="1">
      <c r="A91" s="63" t="s">
        <v>83</v>
      </c>
      <c r="B91" s="629">
        <v>0</v>
      </c>
      <c r="C91" s="629">
        <v>0</v>
      </c>
    </row>
    <row r="92" spans="1:3" ht="16.5" thickTop="1" thickBot="1">
      <c r="A92" s="632" t="s">
        <v>84</v>
      </c>
      <c r="B92" s="628">
        <v>3408.6325899999997</v>
      </c>
      <c r="C92" s="628">
        <v>3408.6325899999997</v>
      </c>
    </row>
    <row r="93" spans="1:3" ht="15.75" thickTop="1">
      <c r="A93" s="63" t="s">
        <v>85</v>
      </c>
      <c r="B93" s="629">
        <v>240.46808999999999</v>
      </c>
      <c r="C93" s="629">
        <v>240.46808999999999</v>
      </c>
    </row>
    <row r="94" spans="1:3">
      <c r="A94" s="63" t="s">
        <v>86</v>
      </c>
      <c r="B94" s="629">
        <v>2432.7305099999999</v>
      </c>
      <c r="C94" s="629">
        <v>2432.7305099999999</v>
      </c>
    </row>
    <row r="95" spans="1:3">
      <c r="A95" s="63" t="s">
        <v>87</v>
      </c>
      <c r="B95" s="629">
        <v>269.71659999999997</v>
      </c>
      <c r="C95" s="629">
        <v>269.71659999999997</v>
      </c>
    </row>
    <row r="96" spans="1:3">
      <c r="A96" s="63" t="s">
        <v>88</v>
      </c>
      <c r="B96" s="629">
        <v>476.02999</v>
      </c>
      <c r="C96" s="629">
        <v>476.02999</v>
      </c>
    </row>
    <row r="97" spans="1:4" ht="15.75" thickBot="1">
      <c r="A97" s="641" t="s">
        <v>89</v>
      </c>
      <c r="B97" s="630">
        <v>-10.3126</v>
      </c>
      <c r="C97" s="630">
        <v>-10.3126</v>
      </c>
    </row>
    <row r="98" spans="1:4" ht="16.5" thickTop="1" thickBot="1">
      <c r="A98" s="632" t="s">
        <v>1341</v>
      </c>
      <c r="B98" s="628">
        <v>581751.58742999996</v>
      </c>
      <c r="C98" s="628">
        <v>581751.58742999996</v>
      </c>
    </row>
    <row r="99" spans="1:4" ht="15.75" thickTop="1">
      <c r="A99" s="63" t="s">
        <v>1342</v>
      </c>
      <c r="B99" s="629">
        <v>514765.96551999997</v>
      </c>
      <c r="C99" s="629">
        <v>514765.96551999997</v>
      </c>
    </row>
    <row r="100" spans="1:4">
      <c r="A100" s="63" t="s">
        <v>1343</v>
      </c>
      <c r="B100" s="629">
        <v>0</v>
      </c>
      <c r="C100" s="629">
        <v>0</v>
      </c>
    </row>
    <row r="101" spans="1:4">
      <c r="A101" s="63" t="s">
        <v>1344</v>
      </c>
      <c r="B101" s="629">
        <v>0</v>
      </c>
      <c r="C101" s="629">
        <v>0</v>
      </c>
    </row>
    <row r="102" spans="1:4">
      <c r="A102" s="63" t="s">
        <v>1345</v>
      </c>
      <c r="B102" s="629">
        <v>0</v>
      </c>
      <c r="C102" s="629">
        <v>0</v>
      </c>
    </row>
    <row r="103" spans="1:4">
      <c r="A103" s="63" t="s">
        <v>1348</v>
      </c>
      <c r="B103" s="629">
        <v>83535.134260000006</v>
      </c>
      <c r="C103" s="629">
        <v>83535.134260000006</v>
      </c>
    </row>
    <row r="104" spans="1:4" ht="15.75" thickBot="1">
      <c r="A104" s="63" t="s">
        <v>1346</v>
      </c>
      <c r="B104" s="629">
        <v>-16549.512350000001</v>
      </c>
      <c r="C104" s="629">
        <v>-16549.512350000001</v>
      </c>
    </row>
    <row r="105" spans="1:4" ht="16.5" thickTop="1" thickBot="1">
      <c r="A105" s="634" t="s">
        <v>90</v>
      </c>
      <c r="B105" s="627">
        <v>3787857.0433700001</v>
      </c>
      <c r="C105" s="627">
        <v>3787857.0433700001</v>
      </c>
      <c r="D105" s="772"/>
    </row>
    <row r="106" spans="1:4" ht="16.5" thickTop="1" thickBot="1">
      <c r="A106" s="632" t="s">
        <v>738</v>
      </c>
      <c r="B106" s="628">
        <v>2448022.9246900002</v>
      </c>
      <c r="C106" s="628">
        <v>2448022.9246900002</v>
      </c>
      <c r="D106" s="772"/>
    </row>
    <row r="107" spans="1:4" ht="15.75" thickTop="1">
      <c r="A107" s="63" t="s">
        <v>91</v>
      </c>
      <c r="B107" s="629">
        <v>0</v>
      </c>
      <c r="C107" s="629">
        <v>0</v>
      </c>
      <c r="D107" s="772"/>
    </row>
    <row r="108" spans="1:4">
      <c r="A108" s="63" t="s">
        <v>92</v>
      </c>
      <c r="B108" s="629">
        <v>0</v>
      </c>
      <c r="C108" s="629">
        <v>0</v>
      </c>
      <c r="D108" s="772"/>
    </row>
    <row r="109" spans="1:4">
      <c r="A109" s="63" t="s">
        <v>93</v>
      </c>
      <c r="B109" s="629">
        <v>0</v>
      </c>
      <c r="C109" s="629">
        <v>0</v>
      </c>
      <c r="D109" s="772"/>
    </row>
    <row r="110" spans="1:4">
      <c r="A110" s="63" t="s">
        <v>94</v>
      </c>
      <c r="B110" s="629">
        <v>0</v>
      </c>
      <c r="C110" s="629">
        <v>0</v>
      </c>
      <c r="D110" s="772"/>
    </row>
    <row r="111" spans="1:4">
      <c r="A111" s="63" t="s">
        <v>95</v>
      </c>
      <c r="B111" s="629">
        <v>0</v>
      </c>
      <c r="C111" s="629">
        <v>0</v>
      </c>
      <c r="D111" s="772"/>
    </row>
    <row r="112" spans="1:4">
      <c r="A112" s="633" t="s">
        <v>96</v>
      </c>
      <c r="B112" s="629">
        <v>0</v>
      </c>
      <c r="C112" s="629">
        <v>0</v>
      </c>
      <c r="D112" s="772"/>
    </row>
    <row r="113" spans="1:4">
      <c r="A113" s="38" t="s">
        <v>97</v>
      </c>
      <c r="B113" s="629">
        <v>0</v>
      </c>
      <c r="C113" s="629">
        <v>0</v>
      </c>
      <c r="D113" s="772"/>
    </row>
    <row r="114" spans="1:4">
      <c r="A114" s="38" t="s">
        <v>98</v>
      </c>
      <c r="B114" s="629">
        <v>0</v>
      </c>
      <c r="C114" s="629">
        <v>0</v>
      </c>
      <c r="D114" s="772"/>
    </row>
    <row r="115" spans="1:4">
      <c r="A115" s="38" t="s">
        <v>99</v>
      </c>
      <c r="B115" s="629">
        <v>0</v>
      </c>
      <c r="C115" s="629">
        <v>0</v>
      </c>
      <c r="D115" s="772"/>
    </row>
    <row r="116" spans="1:4">
      <c r="A116" s="38" t="s">
        <v>100</v>
      </c>
      <c r="B116" s="629">
        <v>0</v>
      </c>
      <c r="C116" s="629">
        <v>0</v>
      </c>
      <c r="D116" s="772"/>
    </row>
    <row r="117" spans="1:4">
      <c r="A117" s="38" t="s">
        <v>101</v>
      </c>
      <c r="B117" s="629">
        <v>0</v>
      </c>
      <c r="C117" s="629">
        <v>0</v>
      </c>
      <c r="D117" s="772"/>
    </row>
    <row r="118" spans="1:4">
      <c r="A118" s="38" t="s">
        <v>102</v>
      </c>
      <c r="B118" s="629">
        <v>0</v>
      </c>
      <c r="C118" s="629">
        <v>0</v>
      </c>
      <c r="D118" s="772"/>
    </row>
    <row r="119" spans="1:4">
      <c r="A119" s="39" t="s">
        <v>103</v>
      </c>
      <c r="B119" s="629">
        <v>0</v>
      </c>
      <c r="C119" s="629">
        <v>0</v>
      </c>
      <c r="D119" s="772"/>
    </row>
    <row r="120" spans="1:4">
      <c r="A120" s="39" t="s">
        <v>104</v>
      </c>
      <c r="B120" s="629">
        <v>0</v>
      </c>
      <c r="C120" s="629">
        <v>0</v>
      </c>
      <c r="D120" s="772"/>
    </row>
    <row r="121" spans="1:4">
      <c r="A121" s="63" t="s">
        <v>105</v>
      </c>
      <c r="B121" s="629">
        <v>2351510</v>
      </c>
      <c r="C121" s="629">
        <v>2351510</v>
      </c>
      <c r="D121" s="772"/>
    </row>
    <row r="122" spans="1:4" ht="15.75" thickBot="1">
      <c r="A122" s="63" t="s">
        <v>106</v>
      </c>
      <c r="B122" s="629">
        <v>96512.92469</v>
      </c>
      <c r="C122" s="629">
        <v>96512.92469</v>
      </c>
      <c r="D122" s="772"/>
    </row>
    <row r="123" spans="1:4" ht="16.5" thickTop="1" thickBot="1">
      <c r="A123" s="634" t="s">
        <v>107</v>
      </c>
      <c r="B123" s="627">
        <v>0</v>
      </c>
      <c r="C123" s="627">
        <v>0</v>
      </c>
      <c r="D123" s="772"/>
    </row>
    <row r="124" spans="1:4" ht="16.5" thickTop="1" thickBot="1">
      <c r="A124" s="632" t="s">
        <v>108</v>
      </c>
      <c r="B124" s="628">
        <v>0</v>
      </c>
      <c r="C124" s="628">
        <v>0</v>
      </c>
      <c r="D124" s="772"/>
    </row>
    <row r="125" spans="1:4" ht="15.75" thickTop="1">
      <c r="A125" s="63" t="s">
        <v>109</v>
      </c>
      <c r="B125" s="629">
        <v>0</v>
      </c>
      <c r="C125" s="629">
        <v>0</v>
      </c>
      <c r="D125" s="772"/>
    </row>
    <row r="126" spans="1:4">
      <c r="A126" s="63" t="s">
        <v>110</v>
      </c>
      <c r="B126" s="629">
        <v>0</v>
      </c>
      <c r="C126" s="629">
        <v>0</v>
      </c>
      <c r="D126" s="772"/>
    </row>
    <row r="127" spans="1:4">
      <c r="A127" s="63" t="s">
        <v>111</v>
      </c>
      <c r="B127" s="629">
        <v>0</v>
      </c>
      <c r="C127" s="629">
        <v>0</v>
      </c>
      <c r="D127" s="772"/>
    </row>
    <row r="128" spans="1:4">
      <c r="A128" s="63" t="s">
        <v>112</v>
      </c>
      <c r="B128" s="629">
        <v>0</v>
      </c>
      <c r="C128" s="629">
        <v>0</v>
      </c>
      <c r="D128" s="772"/>
    </row>
    <row r="129" spans="1:4">
      <c r="A129" s="63" t="s">
        <v>113</v>
      </c>
      <c r="B129" s="629">
        <v>0</v>
      </c>
      <c r="C129" s="629">
        <v>0</v>
      </c>
      <c r="D129" s="772"/>
    </row>
    <row r="130" spans="1:4" ht="15.75" thickBot="1">
      <c r="A130" s="63" t="s">
        <v>114</v>
      </c>
      <c r="B130" s="629">
        <v>0</v>
      </c>
      <c r="C130" s="629">
        <v>0</v>
      </c>
      <c r="D130" s="772"/>
    </row>
    <row r="131" spans="1:4" ht="16.5" thickTop="1" thickBot="1">
      <c r="A131" s="632" t="s">
        <v>115</v>
      </c>
      <c r="B131" s="628">
        <v>1220221.5493099999</v>
      </c>
      <c r="C131" s="628">
        <v>1220221.5493099999</v>
      </c>
      <c r="D131" s="772"/>
    </row>
    <row r="132" spans="1:4" ht="15.75" thickTop="1">
      <c r="A132" s="63" t="s">
        <v>116</v>
      </c>
      <c r="B132" s="629">
        <v>0</v>
      </c>
      <c r="C132" s="629">
        <v>0</v>
      </c>
      <c r="D132" s="772"/>
    </row>
    <row r="133" spans="1:4">
      <c r="A133" s="63" t="s">
        <v>1349</v>
      </c>
      <c r="B133" s="629">
        <v>0</v>
      </c>
      <c r="C133" s="629">
        <v>0</v>
      </c>
      <c r="D133" s="772"/>
    </row>
    <row r="134" spans="1:4">
      <c r="A134" s="63" t="s">
        <v>118</v>
      </c>
      <c r="B134" s="629">
        <v>0</v>
      </c>
      <c r="C134" s="629">
        <v>0</v>
      </c>
      <c r="D134" s="772"/>
    </row>
    <row r="135" spans="1:4">
      <c r="A135" s="63" t="s">
        <v>1224</v>
      </c>
      <c r="B135" s="629">
        <v>0</v>
      </c>
      <c r="C135" s="629">
        <v>0</v>
      </c>
      <c r="D135" s="772"/>
    </row>
    <row r="136" spans="1:4">
      <c r="A136" s="63" t="s">
        <v>119</v>
      </c>
      <c r="B136" s="629">
        <v>576740</v>
      </c>
      <c r="C136" s="629">
        <v>576740</v>
      </c>
      <c r="D136" s="772"/>
    </row>
    <row r="137" spans="1:4">
      <c r="A137" s="63" t="s">
        <v>120</v>
      </c>
      <c r="B137" s="629">
        <v>641339.64170000004</v>
      </c>
      <c r="C137" s="629">
        <v>641339.64170000004</v>
      </c>
      <c r="D137" s="772"/>
    </row>
    <row r="138" spans="1:4">
      <c r="A138" s="63" t="s">
        <v>121</v>
      </c>
      <c r="B138" s="629">
        <v>0</v>
      </c>
      <c r="C138" s="629">
        <v>0</v>
      </c>
      <c r="D138" s="772"/>
    </row>
    <row r="139" spans="1:4" ht="15.75" thickBot="1">
      <c r="A139" s="63" t="s">
        <v>122</v>
      </c>
      <c r="B139" s="629">
        <v>2141.9076099999997</v>
      </c>
      <c r="C139" s="629">
        <v>2141.9076099999997</v>
      </c>
      <c r="D139" s="772"/>
    </row>
    <row r="140" spans="1:4" ht="16.5" thickTop="1" thickBot="1">
      <c r="A140" s="632" t="s">
        <v>123</v>
      </c>
      <c r="B140" s="628">
        <v>19368.209170000002</v>
      </c>
      <c r="C140" s="628">
        <v>19368.209170000002</v>
      </c>
      <c r="D140" s="772"/>
    </row>
    <row r="141" spans="1:4" ht="15.75" thickTop="1">
      <c r="A141" s="63" t="s">
        <v>58</v>
      </c>
      <c r="B141" s="629">
        <v>0</v>
      </c>
      <c r="C141" s="629">
        <v>0</v>
      </c>
      <c r="D141" s="772"/>
    </row>
    <row r="142" spans="1:4">
      <c r="A142" s="63" t="s">
        <v>60</v>
      </c>
      <c r="B142" s="629">
        <v>8137.1344300000001</v>
      </c>
      <c r="C142" s="629">
        <v>8137.1344300000001</v>
      </c>
      <c r="D142" s="772"/>
    </row>
    <row r="143" spans="1:4">
      <c r="A143" s="63" t="s">
        <v>124</v>
      </c>
      <c r="B143" s="629">
        <v>11231.07474</v>
      </c>
      <c r="C143" s="629">
        <v>11231.07474</v>
      </c>
      <c r="D143" s="772"/>
    </row>
    <row r="144" spans="1:4">
      <c r="A144" s="63" t="s">
        <v>87</v>
      </c>
      <c r="B144" s="629">
        <v>0</v>
      </c>
      <c r="C144" s="629">
        <v>0</v>
      </c>
      <c r="D144" s="772"/>
    </row>
    <row r="145" spans="1:4" ht="15.75" thickBot="1">
      <c r="A145" s="63" t="s">
        <v>125</v>
      </c>
      <c r="B145" s="629">
        <v>0</v>
      </c>
      <c r="C145" s="629">
        <v>0</v>
      </c>
      <c r="D145" s="772"/>
    </row>
    <row r="146" spans="1:4" ht="16.5" thickTop="1" thickBot="1">
      <c r="A146" s="632" t="s">
        <v>126</v>
      </c>
      <c r="B146" s="628">
        <v>15030.670199999999</v>
      </c>
      <c r="C146" s="628">
        <v>15030.670199999999</v>
      </c>
      <c r="D146" s="772"/>
    </row>
    <row r="147" spans="1:4" ht="15.75" thickTop="1">
      <c r="A147" s="63" t="s">
        <v>127</v>
      </c>
      <c r="B147" s="629">
        <v>0</v>
      </c>
      <c r="C147" s="629">
        <v>0</v>
      </c>
      <c r="D147" s="772"/>
    </row>
    <row r="148" spans="1:4">
      <c r="A148" s="63" t="s">
        <v>128</v>
      </c>
      <c r="B148" s="629">
        <v>0</v>
      </c>
      <c r="C148" s="629">
        <v>0</v>
      </c>
      <c r="D148" s="772"/>
    </row>
    <row r="149" spans="1:4">
      <c r="A149" s="63" t="s">
        <v>129</v>
      </c>
      <c r="B149" s="629">
        <v>4817.6170899999997</v>
      </c>
      <c r="C149" s="629">
        <v>4817.6170899999997</v>
      </c>
      <c r="D149" s="772"/>
    </row>
    <row r="150" spans="1:4">
      <c r="A150" s="63" t="s">
        <v>130</v>
      </c>
      <c r="B150" s="629">
        <v>10213.053109999999</v>
      </c>
      <c r="C150" s="629">
        <v>10213.053109999999</v>
      </c>
      <c r="D150" s="772"/>
    </row>
    <row r="151" spans="1:4" ht="15.75" thickBot="1">
      <c r="A151" s="63" t="s">
        <v>131</v>
      </c>
      <c r="B151" s="629">
        <v>0</v>
      </c>
      <c r="C151" s="629">
        <v>0</v>
      </c>
      <c r="D151" s="772"/>
    </row>
    <row r="152" spans="1:4" ht="16.5" thickTop="1" thickBot="1">
      <c r="A152" s="632" t="s">
        <v>132</v>
      </c>
      <c r="B152" s="628">
        <v>85213.69</v>
      </c>
      <c r="C152" s="628">
        <v>85213.69</v>
      </c>
      <c r="D152" s="772"/>
    </row>
    <row r="153" spans="1:4" ht="15.75" thickTop="1">
      <c r="A153" s="63" t="s">
        <v>133</v>
      </c>
      <c r="B153" s="629">
        <v>85000</v>
      </c>
      <c r="C153" s="629">
        <v>85000</v>
      </c>
      <c r="D153" s="772"/>
    </row>
    <row r="154" spans="1:4">
      <c r="A154" s="63" t="s">
        <v>134</v>
      </c>
      <c r="B154" s="629">
        <v>0</v>
      </c>
      <c r="C154" s="629">
        <v>0</v>
      </c>
      <c r="D154" s="772"/>
    </row>
    <row r="155" spans="1:4">
      <c r="A155" s="63" t="s">
        <v>135</v>
      </c>
      <c r="B155" s="629">
        <v>0</v>
      </c>
      <c r="C155" s="629">
        <v>0</v>
      </c>
      <c r="D155" s="772"/>
    </row>
    <row r="156" spans="1:4" ht="15.75" thickBot="1">
      <c r="A156" s="63" t="s">
        <v>136</v>
      </c>
      <c r="B156" s="629">
        <v>213.69</v>
      </c>
      <c r="C156" s="629">
        <v>213.69</v>
      </c>
      <c r="D156" s="772"/>
    </row>
    <row r="157" spans="1:4" ht="16.5" thickTop="1" thickBot="1">
      <c r="A157" s="632" t="s">
        <v>137</v>
      </c>
      <c r="B157" s="628">
        <v>0</v>
      </c>
      <c r="C157" s="628">
        <v>0</v>
      </c>
      <c r="D157" s="772"/>
    </row>
    <row r="158" spans="1:4" ht="15.75" thickTop="1">
      <c r="A158" s="63" t="s">
        <v>138</v>
      </c>
      <c r="B158" s="629">
        <v>0</v>
      </c>
      <c r="C158" s="629">
        <v>0</v>
      </c>
      <c r="D158" s="772"/>
    </row>
    <row r="159" spans="1:4">
      <c r="A159" s="63" t="s">
        <v>139</v>
      </c>
      <c r="B159" s="629">
        <v>0</v>
      </c>
      <c r="C159" s="629">
        <v>0</v>
      </c>
      <c r="D159" s="772"/>
    </row>
    <row r="160" spans="1:4">
      <c r="A160" s="63" t="s">
        <v>140</v>
      </c>
      <c r="B160" s="629">
        <v>0</v>
      </c>
      <c r="C160" s="629">
        <v>0</v>
      </c>
      <c r="D160" s="772"/>
    </row>
    <row r="161" spans="1:4">
      <c r="A161" s="63" t="s">
        <v>141</v>
      </c>
      <c r="B161" s="629">
        <v>0</v>
      </c>
      <c r="C161" s="629">
        <v>0</v>
      </c>
      <c r="D161" s="772"/>
    </row>
    <row r="162" spans="1:4">
      <c r="A162" s="63" t="s">
        <v>142</v>
      </c>
      <c r="B162" s="629">
        <v>0</v>
      </c>
      <c r="C162" s="629">
        <v>0</v>
      </c>
      <c r="D162" s="772"/>
    </row>
    <row r="163" spans="1:4">
      <c r="A163" s="63" t="s">
        <v>143</v>
      </c>
      <c r="B163" s="629">
        <v>0</v>
      </c>
      <c r="C163" s="629">
        <v>0</v>
      </c>
      <c r="D163" s="772"/>
    </row>
    <row r="164" spans="1:4">
      <c r="A164" s="63" t="s">
        <v>144</v>
      </c>
      <c r="B164" s="629">
        <v>0</v>
      </c>
      <c r="C164" s="629">
        <v>0</v>
      </c>
      <c r="D164" s="772"/>
    </row>
    <row r="165" spans="1:4" ht="15.75" thickBot="1">
      <c r="A165" s="63" t="s">
        <v>145</v>
      </c>
      <c r="B165" s="629">
        <v>0</v>
      </c>
      <c r="C165" s="629">
        <v>0</v>
      </c>
      <c r="D165" s="772"/>
    </row>
    <row r="166" spans="1:4" ht="16.5" thickTop="1" thickBot="1">
      <c r="A166" s="632" t="s">
        <v>146</v>
      </c>
      <c r="B166" s="628">
        <v>586726.66265999991</v>
      </c>
      <c r="C166" s="628">
        <v>586726.66265999991</v>
      </c>
      <c r="D166" s="775"/>
    </row>
    <row r="167" spans="1:4" ht="15.75" thickTop="1">
      <c r="A167" s="636" t="s">
        <v>147</v>
      </c>
      <c r="B167" s="629">
        <v>442851.5</v>
      </c>
      <c r="C167" s="629">
        <v>442851.5</v>
      </c>
      <c r="D167" s="775"/>
    </row>
    <row r="168" spans="1:4">
      <c r="A168" s="63" t="s">
        <v>148</v>
      </c>
      <c r="B168" s="629">
        <v>442851.5</v>
      </c>
      <c r="C168" s="629">
        <v>442851.5</v>
      </c>
      <c r="D168" s="775"/>
    </row>
    <row r="169" spans="1:4">
      <c r="A169" s="63" t="s">
        <v>149</v>
      </c>
      <c r="B169" s="629">
        <v>0</v>
      </c>
      <c r="C169" s="629">
        <v>0</v>
      </c>
      <c r="D169" s="775"/>
    </row>
    <row r="170" spans="1:4">
      <c r="A170" s="63" t="s">
        <v>150</v>
      </c>
      <c r="B170" s="629">
        <v>0</v>
      </c>
      <c r="C170" s="629">
        <v>0</v>
      </c>
      <c r="D170" s="775"/>
    </row>
    <row r="171" spans="1:4">
      <c r="A171" s="636" t="s">
        <v>151</v>
      </c>
      <c r="B171" s="629">
        <v>0</v>
      </c>
      <c r="C171" s="629">
        <v>0</v>
      </c>
      <c r="D171" s="775"/>
    </row>
    <row r="172" spans="1:4">
      <c r="A172" s="63" t="s">
        <v>152</v>
      </c>
      <c r="B172" s="629">
        <v>0</v>
      </c>
      <c r="C172" s="629">
        <v>0</v>
      </c>
      <c r="D172" s="775"/>
    </row>
    <row r="173" spans="1:4">
      <c r="A173" s="63" t="s">
        <v>153</v>
      </c>
      <c r="B173" s="629">
        <v>0</v>
      </c>
      <c r="C173" s="629">
        <v>0</v>
      </c>
      <c r="D173" s="775"/>
    </row>
    <row r="174" spans="1:4">
      <c r="A174" s="63" t="s">
        <v>154</v>
      </c>
      <c r="B174" s="629">
        <v>0</v>
      </c>
      <c r="C174" s="629">
        <v>0</v>
      </c>
      <c r="D174" s="775"/>
    </row>
    <row r="175" spans="1:4">
      <c r="A175" s="636" t="s">
        <v>155</v>
      </c>
      <c r="B175" s="629">
        <v>0</v>
      </c>
      <c r="C175" s="629">
        <v>0</v>
      </c>
      <c r="D175" s="775"/>
    </row>
    <row r="176" spans="1:4">
      <c r="A176" s="63" t="s">
        <v>156</v>
      </c>
      <c r="B176" s="629">
        <v>0</v>
      </c>
      <c r="C176" s="629">
        <v>0</v>
      </c>
      <c r="D176" s="775"/>
    </row>
    <row r="177" spans="1:4">
      <c r="A177" s="636" t="s">
        <v>157</v>
      </c>
      <c r="B177" s="629">
        <v>122027.69667</v>
      </c>
      <c r="C177" s="629">
        <v>122027.69667</v>
      </c>
      <c r="D177" s="775"/>
    </row>
    <row r="178" spans="1:4">
      <c r="A178" s="63" t="s">
        <v>158</v>
      </c>
      <c r="B178" s="629">
        <v>47352.874649999998</v>
      </c>
      <c r="C178" s="629">
        <v>47352.874649999998</v>
      </c>
      <c r="D178" s="775"/>
    </row>
    <row r="179" spans="1:4">
      <c r="A179" s="63" t="s">
        <v>159</v>
      </c>
      <c r="B179" s="629">
        <v>47494.563020000001</v>
      </c>
      <c r="C179" s="629">
        <v>47494.563020000001</v>
      </c>
      <c r="D179" s="775"/>
    </row>
    <row r="180" spans="1:4">
      <c r="A180" s="63" t="s">
        <v>160</v>
      </c>
      <c r="B180" s="629">
        <v>27180.258999999998</v>
      </c>
      <c r="C180" s="629">
        <v>27180.258999999998</v>
      </c>
      <c r="D180" s="775"/>
    </row>
    <row r="181" spans="1:4">
      <c r="A181" s="636" t="s">
        <v>161</v>
      </c>
      <c r="B181" s="629">
        <v>21847.465989999997</v>
      </c>
      <c r="C181" s="629">
        <v>21847.465989999997</v>
      </c>
      <c r="D181" s="775"/>
    </row>
    <row r="182" spans="1:4">
      <c r="A182" s="63" t="s">
        <v>162</v>
      </c>
      <c r="B182" s="629">
        <v>0.66076999999999997</v>
      </c>
      <c r="C182" s="629">
        <v>0.66076999999999997</v>
      </c>
      <c r="D182" s="775"/>
    </row>
    <row r="183" spans="1:4" ht="15.75" thickBot="1">
      <c r="A183" s="63" t="s">
        <v>163</v>
      </c>
      <c r="B183" s="629">
        <v>21846.805219999998</v>
      </c>
      <c r="C183" s="629">
        <v>21846.805219999998</v>
      </c>
      <c r="D183" s="775"/>
    </row>
    <row r="184" spans="1:4" ht="16.5" thickTop="1" thickBot="1">
      <c r="A184" s="631" t="s">
        <v>164</v>
      </c>
      <c r="B184" s="627">
        <v>4374583.70603</v>
      </c>
      <c r="C184" s="627">
        <v>4374583.70603</v>
      </c>
      <c r="D184" s="775"/>
    </row>
    <row r="185" spans="1:4" ht="16.5" thickTop="1" thickBot="1">
      <c r="A185" s="632" t="s">
        <v>165</v>
      </c>
      <c r="B185" s="628">
        <v>0</v>
      </c>
      <c r="C185" s="628">
        <v>0</v>
      </c>
      <c r="D185" s="775"/>
    </row>
    <row r="186" spans="1:4" ht="15.75" thickTop="1">
      <c r="A186" s="636" t="s">
        <v>166</v>
      </c>
      <c r="B186" s="629">
        <v>0</v>
      </c>
      <c r="C186" s="629">
        <v>0</v>
      </c>
      <c r="D186" s="775"/>
    </row>
    <row r="187" spans="1:4">
      <c r="A187" s="63" t="s">
        <v>167</v>
      </c>
      <c r="B187" s="629">
        <v>0</v>
      </c>
      <c r="C187" s="629">
        <v>0</v>
      </c>
      <c r="D187" s="775"/>
    </row>
    <row r="188" spans="1:4">
      <c r="A188" s="63" t="s">
        <v>168</v>
      </c>
      <c r="B188" s="629">
        <v>0</v>
      </c>
      <c r="C188" s="629">
        <v>0</v>
      </c>
      <c r="D188" s="775"/>
    </row>
    <row r="189" spans="1:4">
      <c r="A189" s="63" t="s">
        <v>169</v>
      </c>
      <c r="B189" s="629">
        <v>0</v>
      </c>
      <c r="C189" s="629">
        <v>0</v>
      </c>
      <c r="D189" s="775"/>
    </row>
    <row r="190" spans="1:4">
      <c r="A190" s="63" t="s">
        <v>170</v>
      </c>
      <c r="B190" s="629">
        <v>0</v>
      </c>
      <c r="C190" s="629">
        <v>0</v>
      </c>
      <c r="D190" s="775"/>
    </row>
    <row r="191" spans="1:4">
      <c r="A191" s="63" t="s">
        <v>171</v>
      </c>
      <c r="B191" s="629">
        <v>0</v>
      </c>
      <c r="C191" s="629">
        <v>0</v>
      </c>
      <c r="D191" s="775"/>
    </row>
    <row r="192" spans="1:4">
      <c r="A192" s="636" t="s">
        <v>172</v>
      </c>
      <c r="B192" s="629">
        <v>0</v>
      </c>
      <c r="C192" s="629">
        <v>0</v>
      </c>
      <c r="D192" s="775"/>
    </row>
    <row r="193" spans="1:4">
      <c r="A193" s="63" t="s">
        <v>173</v>
      </c>
      <c r="B193" s="629">
        <v>0</v>
      </c>
      <c r="C193" s="629">
        <v>0</v>
      </c>
      <c r="D193" s="775"/>
    </row>
    <row r="194" spans="1:4">
      <c r="A194" s="63" t="s">
        <v>174</v>
      </c>
      <c r="B194" s="629">
        <v>0</v>
      </c>
      <c r="C194" s="629">
        <v>0</v>
      </c>
      <c r="D194" s="775"/>
    </row>
    <row r="195" spans="1:4">
      <c r="A195" s="63" t="s">
        <v>175</v>
      </c>
      <c r="B195" s="629">
        <v>0</v>
      </c>
      <c r="C195" s="629">
        <v>0</v>
      </c>
      <c r="D195" s="775"/>
    </row>
    <row r="196" spans="1:4">
      <c r="A196" s="63" t="s">
        <v>176</v>
      </c>
      <c r="B196" s="629">
        <v>0</v>
      </c>
      <c r="C196" s="629">
        <v>0</v>
      </c>
      <c r="D196" s="775"/>
    </row>
    <row r="197" spans="1:4">
      <c r="A197" s="63" t="s">
        <v>177</v>
      </c>
      <c r="B197" s="629">
        <v>0</v>
      </c>
      <c r="C197" s="629">
        <v>0</v>
      </c>
      <c r="D197" s="775"/>
    </row>
    <row r="198" spans="1:4">
      <c r="A198" s="636" t="s">
        <v>178</v>
      </c>
      <c r="B198" s="629">
        <v>0</v>
      </c>
      <c r="C198" s="629">
        <v>0</v>
      </c>
      <c r="D198" s="775"/>
    </row>
    <row r="199" spans="1:4">
      <c r="A199" s="636" t="s">
        <v>179</v>
      </c>
      <c r="B199" s="629">
        <v>0</v>
      </c>
      <c r="C199" s="629">
        <v>0</v>
      </c>
      <c r="D199" s="775"/>
    </row>
    <row r="200" spans="1:4">
      <c r="A200" s="63" t="s">
        <v>180</v>
      </c>
      <c r="B200" s="629">
        <v>0</v>
      </c>
      <c r="C200" s="629">
        <v>0</v>
      </c>
      <c r="D200" s="775"/>
    </row>
    <row r="201" spans="1:4">
      <c r="A201" s="63" t="s">
        <v>181</v>
      </c>
      <c r="B201" s="629">
        <v>0</v>
      </c>
      <c r="C201" s="629">
        <v>0</v>
      </c>
      <c r="D201" s="775"/>
    </row>
    <row r="202" spans="1:4">
      <c r="A202" s="63" t="s">
        <v>182</v>
      </c>
      <c r="B202" s="629">
        <v>0</v>
      </c>
      <c r="C202" s="629">
        <v>0</v>
      </c>
      <c r="D202" s="775"/>
    </row>
    <row r="203" spans="1:4">
      <c r="A203" s="63" t="s">
        <v>183</v>
      </c>
      <c r="B203" s="629">
        <v>0</v>
      </c>
      <c r="C203" s="629">
        <v>0</v>
      </c>
      <c r="D203" s="775"/>
    </row>
    <row r="204" spans="1:4" ht="15.75" thickBot="1">
      <c r="A204" s="636" t="s">
        <v>184</v>
      </c>
      <c r="B204" s="629">
        <v>0</v>
      </c>
      <c r="C204" s="629">
        <v>0</v>
      </c>
      <c r="D204" s="775"/>
    </row>
    <row r="205" spans="1:4" ht="16.5" thickTop="1" thickBot="1">
      <c r="A205" s="632" t="s">
        <v>185</v>
      </c>
      <c r="B205" s="628">
        <v>17533207.13036</v>
      </c>
      <c r="C205" s="628">
        <v>17533207.13036</v>
      </c>
      <c r="D205" s="775"/>
    </row>
    <row r="206" spans="1:4" ht="15.75" thickTop="1">
      <c r="A206" s="636" t="s">
        <v>186</v>
      </c>
      <c r="B206" s="629">
        <v>0</v>
      </c>
      <c r="C206" s="629">
        <v>0</v>
      </c>
      <c r="D206" s="775"/>
    </row>
    <row r="207" spans="1:4">
      <c r="A207" s="633" t="s">
        <v>187</v>
      </c>
      <c r="B207" s="629">
        <v>0</v>
      </c>
      <c r="C207" s="629">
        <v>0</v>
      </c>
      <c r="D207" s="775"/>
    </row>
    <row r="208" spans="1:4">
      <c r="A208" s="63" t="s">
        <v>188</v>
      </c>
      <c r="B208" s="629">
        <v>0</v>
      </c>
      <c r="C208" s="629">
        <v>0</v>
      </c>
      <c r="D208" s="775"/>
    </row>
    <row r="209" spans="1:4">
      <c r="A209" s="63" t="s">
        <v>189</v>
      </c>
      <c r="B209" s="629">
        <v>0</v>
      </c>
      <c r="C209" s="629">
        <v>0</v>
      </c>
      <c r="D209" s="775"/>
    </row>
    <row r="210" spans="1:4">
      <c r="A210" s="636" t="s">
        <v>190</v>
      </c>
      <c r="B210" s="629">
        <v>0</v>
      </c>
      <c r="C210" s="629">
        <v>0</v>
      </c>
      <c r="D210" s="775"/>
    </row>
    <row r="211" spans="1:4">
      <c r="A211" s="63" t="s">
        <v>191</v>
      </c>
      <c r="B211" s="629">
        <v>0</v>
      </c>
      <c r="C211" s="629">
        <v>0</v>
      </c>
      <c r="D211" s="775"/>
    </row>
    <row r="212" spans="1:4">
      <c r="A212" s="63" t="s">
        <v>192</v>
      </c>
      <c r="B212" s="629">
        <v>0</v>
      </c>
      <c r="C212" s="629">
        <v>0</v>
      </c>
      <c r="D212" s="775"/>
    </row>
    <row r="213" spans="1:4">
      <c r="A213" s="633" t="s">
        <v>193</v>
      </c>
      <c r="B213" s="629">
        <v>0</v>
      </c>
      <c r="C213" s="629">
        <v>0</v>
      </c>
      <c r="D213" s="775"/>
    </row>
    <row r="214" spans="1:4">
      <c r="A214" s="63" t="s">
        <v>1264</v>
      </c>
      <c r="B214" s="629">
        <v>0</v>
      </c>
      <c r="C214" s="629">
        <v>0</v>
      </c>
      <c r="D214" s="775"/>
    </row>
    <row r="215" spans="1:4">
      <c r="A215" s="63" t="s">
        <v>194</v>
      </c>
      <c r="B215" s="629">
        <v>0</v>
      </c>
      <c r="C215" s="629">
        <v>0</v>
      </c>
      <c r="D215" s="775"/>
    </row>
    <row r="216" spans="1:4">
      <c r="A216" s="636" t="s">
        <v>195</v>
      </c>
      <c r="B216" s="629">
        <v>0</v>
      </c>
      <c r="C216" s="629">
        <v>0</v>
      </c>
      <c r="D216" s="775"/>
    </row>
    <row r="217" spans="1:4">
      <c r="A217" s="63" t="s">
        <v>196</v>
      </c>
      <c r="B217" s="629">
        <v>0</v>
      </c>
      <c r="C217" s="629">
        <v>0</v>
      </c>
      <c r="D217" s="775"/>
    </row>
    <row r="218" spans="1:4">
      <c r="A218" s="63" t="s">
        <v>197</v>
      </c>
      <c r="B218" s="629">
        <v>0</v>
      </c>
      <c r="C218" s="629">
        <v>0</v>
      </c>
      <c r="D218" s="775"/>
    </row>
    <row r="219" spans="1:4">
      <c r="A219" s="636" t="s">
        <v>198</v>
      </c>
      <c r="B219" s="629">
        <v>0</v>
      </c>
      <c r="C219" s="629">
        <v>0</v>
      </c>
      <c r="D219" s="775"/>
    </row>
    <row r="220" spans="1:4">
      <c r="A220" s="63" t="s">
        <v>199</v>
      </c>
      <c r="B220" s="629">
        <v>0</v>
      </c>
      <c r="C220" s="629">
        <v>0</v>
      </c>
      <c r="D220" s="775"/>
    </row>
    <row r="221" spans="1:4">
      <c r="A221" s="63" t="s">
        <v>200</v>
      </c>
      <c r="B221" s="629">
        <v>0</v>
      </c>
      <c r="C221" s="629">
        <v>0</v>
      </c>
      <c r="D221" s="775"/>
    </row>
    <row r="222" spans="1:4">
      <c r="A222" s="636" t="s">
        <v>201</v>
      </c>
      <c r="B222" s="629">
        <v>1418763.3072200001</v>
      </c>
      <c r="C222" s="629">
        <v>1418763.3072200001</v>
      </c>
      <c r="D222" s="775"/>
    </row>
    <row r="223" spans="1:4">
      <c r="A223" s="63" t="s">
        <v>202</v>
      </c>
      <c r="B223" s="629">
        <v>753176.63115000003</v>
      </c>
      <c r="C223" s="629">
        <v>753176.63115000003</v>
      </c>
      <c r="D223" s="775"/>
    </row>
    <row r="224" spans="1:4">
      <c r="A224" s="63" t="s">
        <v>203</v>
      </c>
      <c r="B224" s="629">
        <v>0</v>
      </c>
      <c r="C224" s="629">
        <v>0</v>
      </c>
      <c r="D224" s="775"/>
    </row>
    <row r="225" spans="1:4">
      <c r="A225" s="63" t="s">
        <v>204</v>
      </c>
      <c r="B225" s="629">
        <v>103091.74002</v>
      </c>
      <c r="C225" s="629">
        <v>103091.74002</v>
      </c>
      <c r="D225" s="775"/>
    </row>
    <row r="226" spans="1:4">
      <c r="A226" s="63" t="s">
        <v>205</v>
      </c>
      <c r="B226" s="629">
        <v>874.65</v>
      </c>
      <c r="C226" s="629">
        <v>874.65</v>
      </c>
      <c r="D226" s="775"/>
    </row>
    <row r="227" spans="1:4">
      <c r="A227" s="63" t="s">
        <v>206</v>
      </c>
      <c r="B227" s="629">
        <v>0</v>
      </c>
      <c r="C227" s="629">
        <v>0</v>
      </c>
      <c r="D227" s="775"/>
    </row>
    <row r="228" spans="1:4">
      <c r="A228" s="63" t="s">
        <v>207</v>
      </c>
      <c r="B228" s="629">
        <v>1.0000000000000001E-5</v>
      </c>
      <c r="C228" s="629">
        <v>1.0000000000000001E-5</v>
      </c>
      <c r="D228" s="775"/>
    </row>
    <row r="229" spans="1:4">
      <c r="A229" s="63" t="s">
        <v>208</v>
      </c>
      <c r="B229" s="640">
        <v>0</v>
      </c>
      <c r="C229" s="640">
        <v>0</v>
      </c>
      <c r="D229" s="775"/>
    </row>
    <row r="230" spans="1:4">
      <c r="A230" s="63" t="s">
        <v>209</v>
      </c>
      <c r="B230" s="640">
        <v>0</v>
      </c>
      <c r="C230" s="640">
        <v>0</v>
      </c>
      <c r="D230" s="775"/>
    </row>
    <row r="231" spans="1:4">
      <c r="A231" s="63" t="s">
        <v>210</v>
      </c>
      <c r="B231" s="640">
        <v>561620.28603999992</v>
      </c>
      <c r="C231" s="640">
        <v>561620.28603999992</v>
      </c>
      <c r="D231" s="775"/>
    </row>
    <row r="232" spans="1:4">
      <c r="A232" s="636" t="s">
        <v>211</v>
      </c>
      <c r="B232" s="640">
        <v>4187296.0350799998</v>
      </c>
      <c r="C232" s="640">
        <v>4187296.0350799998</v>
      </c>
      <c r="D232" s="775"/>
    </row>
    <row r="233" spans="1:4">
      <c r="A233" s="63" t="s">
        <v>212</v>
      </c>
      <c r="B233" s="640">
        <v>47172.504110000002</v>
      </c>
      <c r="C233" s="640">
        <v>47172.504110000002</v>
      </c>
      <c r="D233" s="775"/>
    </row>
    <row r="234" spans="1:4">
      <c r="A234" s="63" t="s">
        <v>213</v>
      </c>
      <c r="B234" s="640">
        <v>75.459999999999994</v>
      </c>
      <c r="C234" s="640">
        <v>75.459999999999994</v>
      </c>
      <c r="D234" s="775"/>
    </row>
    <row r="235" spans="1:4">
      <c r="A235" s="63" t="s">
        <v>214</v>
      </c>
      <c r="B235" s="640">
        <v>4680.0595599999997</v>
      </c>
      <c r="C235" s="640">
        <v>4680.0595599999997</v>
      </c>
      <c r="D235" s="775"/>
    </row>
    <row r="236" spans="1:4">
      <c r="A236" s="63" t="s">
        <v>215</v>
      </c>
      <c r="B236" s="640">
        <v>1491.56376</v>
      </c>
      <c r="C236" s="640">
        <v>1491.56376</v>
      </c>
      <c r="D236" s="775"/>
    </row>
    <row r="237" spans="1:4">
      <c r="A237" s="63" t="s">
        <v>216</v>
      </c>
      <c r="B237" s="640">
        <v>0</v>
      </c>
      <c r="C237" s="640">
        <v>0</v>
      </c>
      <c r="D237" s="775"/>
    </row>
    <row r="238" spans="1:4">
      <c r="A238" s="63" t="s">
        <v>1503</v>
      </c>
      <c r="B238" s="640">
        <v>4133876.44765</v>
      </c>
      <c r="C238" s="640">
        <v>4133876.44765</v>
      </c>
      <c r="D238" s="775"/>
    </row>
    <row r="239" spans="1:4">
      <c r="A239" s="636" t="s">
        <v>1248</v>
      </c>
      <c r="B239" s="63">
        <v>825799.30724999995</v>
      </c>
      <c r="C239" s="63">
        <v>825799.30724999995</v>
      </c>
      <c r="D239" s="775"/>
    </row>
    <row r="240" spans="1:4">
      <c r="A240" s="63" t="s">
        <v>1249</v>
      </c>
      <c r="B240" s="63">
        <v>808868.02119</v>
      </c>
      <c r="C240" s="63">
        <v>808868.02119</v>
      </c>
      <c r="D240" s="775"/>
    </row>
    <row r="241" spans="1:4">
      <c r="A241" s="63" t="s">
        <v>1250</v>
      </c>
      <c r="B241" s="63">
        <v>16931.286059999999</v>
      </c>
      <c r="C241" s="63">
        <v>16931.286059999999</v>
      </c>
      <c r="D241" s="775"/>
    </row>
    <row r="242" spans="1:4">
      <c r="A242" s="636" t="s">
        <v>1251</v>
      </c>
      <c r="B242" s="63">
        <v>11101348.48081</v>
      </c>
      <c r="C242" s="63">
        <v>11101348.48081</v>
      </c>
      <c r="D242" s="775"/>
    </row>
    <row r="243" spans="1:4">
      <c r="A243" s="63" t="s">
        <v>1249</v>
      </c>
      <c r="B243" s="63">
        <v>10553545.82931</v>
      </c>
      <c r="C243" s="63">
        <v>10553545.82931</v>
      </c>
      <c r="D243" s="775"/>
    </row>
    <row r="244" spans="1:4">
      <c r="A244" s="63" t="s">
        <v>1250</v>
      </c>
      <c r="B244" s="63">
        <v>547802.65150000004</v>
      </c>
      <c r="C244" s="63">
        <v>547802.65150000004</v>
      </c>
      <c r="D244" s="775"/>
    </row>
    <row r="245" spans="1:4">
      <c r="A245" s="636" t="s">
        <v>1252</v>
      </c>
      <c r="B245" s="63">
        <v>825799.30723000003</v>
      </c>
      <c r="C245" s="63">
        <v>825799.30723000003</v>
      </c>
      <c r="D245" s="775"/>
    </row>
    <row r="246" spans="1:4" ht="15.75" thickBot="1">
      <c r="A246" s="636" t="s">
        <v>1253</v>
      </c>
      <c r="B246" s="63">
        <v>11101348.48064</v>
      </c>
      <c r="C246" s="63">
        <v>11101348.48064</v>
      </c>
      <c r="D246" s="775"/>
    </row>
    <row r="247" spans="1:4" ht="16.5" thickTop="1" thickBot="1">
      <c r="A247" s="632" t="s">
        <v>217</v>
      </c>
      <c r="B247" s="628">
        <v>199725.23152999999</v>
      </c>
      <c r="C247" s="628">
        <v>199725.23152999999</v>
      </c>
      <c r="D247" s="772"/>
    </row>
    <row r="248" spans="1:4" ht="15.75" thickTop="1">
      <c r="A248" s="63" t="s">
        <v>218</v>
      </c>
      <c r="B248" s="629">
        <v>766.99546999999995</v>
      </c>
      <c r="C248" s="629">
        <v>766.99546999999995</v>
      </c>
      <c r="D248" s="772"/>
    </row>
    <row r="249" spans="1:4">
      <c r="A249" s="63" t="s">
        <v>219</v>
      </c>
      <c r="B249" s="629">
        <v>1688.68379</v>
      </c>
      <c r="C249" s="629">
        <v>1688.68379</v>
      </c>
      <c r="D249" s="772"/>
    </row>
    <row r="250" spans="1:4">
      <c r="A250" s="63" t="s">
        <v>220</v>
      </c>
      <c r="B250" s="629">
        <v>166218.40855000002</v>
      </c>
      <c r="C250" s="629">
        <v>166218.40855000002</v>
      </c>
      <c r="D250" s="772"/>
    </row>
    <row r="251" spans="1:4">
      <c r="A251" s="63" t="s">
        <v>221</v>
      </c>
      <c r="B251" s="629">
        <v>14.338889999999999</v>
      </c>
      <c r="C251" s="629">
        <v>14.338889999999999</v>
      </c>
      <c r="D251" s="772"/>
    </row>
    <row r="252" spans="1:4">
      <c r="A252" s="63" t="s">
        <v>222</v>
      </c>
      <c r="B252" s="629">
        <v>1346.38652</v>
      </c>
      <c r="C252" s="629">
        <v>1346.38652</v>
      </c>
      <c r="D252" s="772"/>
    </row>
    <row r="253" spans="1:4">
      <c r="A253" s="63" t="s">
        <v>223</v>
      </c>
      <c r="B253" s="629">
        <v>0</v>
      </c>
      <c r="C253" s="629">
        <v>0</v>
      </c>
      <c r="D253" s="772"/>
    </row>
    <row r="254" spans="1:4">
      <c r="A254" s="63" t="s">
        <v>224</v>
      </c>
      <c r="B254" s="629">
        <v>0</v>
      </c>
      <c r="C254" s="629">
        <v>0</v>
      </c>
      <c r="D254" s="772"/>
    </row>
    <row r="255" spans="1:4">
      <c r="A255" s="63" t="s">
        <v>225</v>
      </c>
      <c r="B255" s="629">
        <v>0</v>
      </c>
      <c r="C255" s="629">
        <v>0</v>
      </c>
      <c r="D255" s="772"/>
    </row>
    <row r="256" spans="1:4">
      <c r="A256" s="63" t="s">
        <v>226</v>
      </c>
      <c r="B256" s="629">
        <v>0</v>
      </c>
      <c r="C256" s="629">
        <v>0</v>
      </c>
      <c r="D256" s="772"/>
    </row>
    <row r="257" spans="1:4">
      <c r="A257" s="63" t="s">
        <v>227</v>
      </c>
      <c r="B257" s="629">
        <v>29690.418309999997</v>
      </c>
      <c r="C257" s="629">
        <v>29690.418309999997</v>
      </c>
      <c r="D257" s="772"/>
    </row>
    <row r="258" spans="1:4" ht="15.75" thickBot="1">
      <c r="A258" s="63" t="s">
        <v>228</v>
      </c>
      <c r="B258" s="629">
        <v>0</v>
      </c>
      <c r="C258" s="629">
        <v>0</v>
      </c>
      <c r="D258" s="772"/>
    </row>
    <row r="259" spans="1:4" ht="16.5" thickTop="1" thickBot="1">
      <c r="A259" s="632" t="s">
        <v>229</v>
      </c>
      <c r="B259" s="628">
        <v>-105631.24209</v>
      </c>
      <c r="C259" s="628">
        <v>-105631.24209</v>
      </c>
      <c r="D259" s="772"/>
    </row>
    <row r="260" spans="1:4" ht="15.75" thickTop="1">
      <c r="A260" s="63" t="s">
        <v>230</v>
      </c>
      <c r="B260" s="629">
        <v>-84625.318419999996</v>
      </c>
      <c r="C260" s="629">
        <v>-84625.318419999996</v>
      </c>
      <c r="D260" s="772"/>
    </row>
    <row r="261" spans="1:4">
      <c r="A261" s="63" t="s">
        <v>231</v>
      </c>
      <c r="B261" s="629">
        <v>0</v>
      </c>
      <c r="C261" s="629">
        <v>0</v>
      </c>
      <c r="D261" s="772"/>
    </row>
    <row r="262" spans="1:4">
      <c r="A262" s="63" t="s">
        <v>232</v>
      </c>
      <c r="B262" s="629">
        <v>-13857.42367</v>
      </c>
      <c r="C262" s="629">
        <v>-13857.42367</v>
      </c>
      <c r="D262" s="772"/>
    </row>
    <row r="263" spans="1:4">
      <c r="A263" s="63" t="s">
        <v>233</v>
      </c>
      <c r="B263" s="629">
        <v>0</v>
      </c>
      <c r="C263" s="629">
        <v>0</v>
      </c>
      <c r="D263" s="772"/>
    </row>
    <row r="264" spans="1:4">
      <c r="A264" s="63" t="s">
        <v>234</v>
      </c>
      <c r="B264" s="629">
        <v>-7148.5</v>
      </c>
      <c r="C264" s="629">
        <v>-7148.5</v>
      </c>
      <c r="D264" s="772"/>
    </row>
    <row r="265" spans="1:4">
      <c r="A265" s="633" t="s">
        <v>235</v>
      </c>
      <c r="B265" s="629">
        <v>0</v>
      </c>
      <c r="C265" s="629">
        <v>0</v>
      </c>
      <c r="D265" s="772"/>
    </row>
    <row r="266" spans="1:4" ht="15.75" thickBot="1">
      <c r="A266" s="633" t="s">
        <v>236</v>
      </c>
      <c r="B266" s="629">
        <v>0</v>
      </c>
      <c r="C266" s="629">
        <v>0</v>
      </c>
      <c r="D266" s="772"/>
    </row>
    <row r="267" spans="1:4" ht="16.5" thickTop="1" thickBot="1">
      <c r="A267" s="634" t="s">
        <v>237</v>
      </c>
      <c r="B267" s="627">
        <v>94093.989440000005</v>
      </c>
      <c r="C267" s="627">
        <v>94093.989440000005</v>
      </c>
      <c r="D267" s="772"/>
    </row>
    <row r="268" spans="1:4" ht="16.5" thickTop="1" thickBot="1">
      <c r="A268" s="635" t="s">
        <v>238</v>
      </c>
      <c r="B268" s="628">
        <v>41302.617030000001</v>
      </c>
      <c r="C268" s="628">
        <v>41302.617030000001</v>
      </c>
      <c r="D268" s="772"/>
    </row>
    <row r="269" spans="1:4" ht="15.75" thickTop="1">
      <c r="A269" s="63" t="s">
        <v>239</v>
      </c>
      <c r="B269" s="629">
        <v>14933.62494</v>
      </c>
      <c r="C269" s="629">
        <v>14933.62494</v>
      </c>
      <c r="D269" s="772"/>
    </row>
    <row r="270" spans="1:4">
      <c r="A270" s="63" t="s">
        <v>240</v>
      </c>
      <c r="B270" s="629">
        <v>2.7699999999999999E-3</v>
      </c>
      <c r="C270" s="629">
        <v>2.7699999999999999E-3</v>
      </c>
      <c r="D270" s="772"/>
    </row>
    <row r="271" spans="1:4">
      <c r="A271" s="63" t="s">
        <v>241</v>
      </c>
      <c r="B271" s="629">
        <v>0</v>
      </c>
      <c r="C271" s="629">
        <v>0</v>
      </c>
      <c r="D271" s="772"/>
    </row>
    <row r="272" spans="1:4">
      <c r="A272" s="63" t="s">
        <v>242</v>
      </c>
      <c r="B272" s="629">
        <v>3025.1799000000001</v>
      </c>
      <c r="C272" s="629">
        <v>3025.1799000000001</v>
      </c>
      <c r="D272" s="772"/>
    </row>
    <row r="273" spans="1:4">
      <c r="A273" s="643" t="s">
        <v>243</v>
      </c>
      <c r="B273" s="629">
        <v>631.86771999999996</v>
      </c>
      <c r="C273" s="629">
        <v>631.86771999999996</v>
      </c>
      <c r="D273" s="772"/>
    </row>
    <row r="274" spans="1:4" ht="15.75" thickBot="1">
      <c r="A274" s="643" t="s">
        <v>1497</v>
      </c>
      <c r="B274" s="629">
        <v>22711.941699999999</v>
      </c>
      <c r="C274" s="629">
        <v>22711.941699999999</v>
      </c>
      <c r="D274" s="772"/>
    </row>
    <row r="275" spans="1:4" ht="16.5" thickTop="1" thickBot="1">
      <c r="A275" s="632" t="s">
        <v>244</v>
      </c>
      <c r="B275" s="628">
        <v>-8040.7725499999997</v>
      </c>
      <c r="C275" s="628">
        <v>-8040.7725499999997</v>
      </c>
      <c r="D275" s="772"/>
    </row>
    <row r="276" spans="1:4" ht="15.75" thickTop="1">
      <c r="A276" s="63" t="s">
        <v>239</v>
      </c>
      <c r="B276" s="629">
        <v>-1725.78846</v>
      </c>
      <c r="C276" s="629">
        <v>-1725.78846</v>
      </c>
      <c r="D276" s="772"/>
    </row>
    <row r="277" spans="1:4">
      <c r="A277" s="63" t="s">
        <v>245</v>
      </c>
      <c r="B277" s="629">
        <v>0</v>
      </c>
      <c r="C277" s="629">
        <v>0</v>
      </c>
      <c r="D277" s="772"/>
    </row>
    <row r="278" spans="1:4">
      <c r="A278" s="63" t="s">
        <v>246</v>
      </c>
      <c r="B278" s="629">
        <v>0</v>
      </c>
      <c r="C278" s="629">
        <v>0</v>
      </c>
      <c r="D278" s="772"/>
    </row>
    <row r="279" spans="1:4">
      <c r="A279" s="633" t="s">
        <v>247</v>
      </c>
      <c r="B279" s="629">
        <v>0</v>
      </c>
      <c r="C279" s="629">
        <v>0</v>
      </c>
      <c r="D279" s="772"/>
    </row>
    <row r="280" spans="1:4">
      <c r="A280" s="633" t="s">
        <v>248</v>
      </c>
      <c r="B280" s="629">
        <v>-4.96E-3</v>
      </c>
      <c r="C280" s="629">
        <v>-4.96E-3</v>
      </c>
      <c r="D280" s="772"/>
    </row>
    <row r="281" spans="1:4" ht="15.75" thickBot="1">
      <c r="A281" s="636" t="s">
        <v>1498</v>
      </c>
      <c r="B281" s="629">
        <v>-6314.9791299999997</v>
      </c>
      <c r="C281" s="629">
        <v>-6314.9791299999997</v>
      </c>
      <c r="D281" s="772"/>
    </row>
    <row r="282" spans="1:4" ht="16.5" thickTop="1" thickBot="1">
      <c r="A282" s="632" t="s">
        <v>249</v>
      </c>
      <c r="B282" s="628">
        <v>127355.83392</v>
      </c>
      <c r="C282" s="628">
        <v>127355.83392</v>
      </c>
      <c r="D282" s="772"/>
    </row>
    <row r="283" spans="1:4" ht="15.75" thickTop="1">
      <c r="A283" s="63" t="s">
        <v>250</v>
      </c>
      <c r="B283" s="629">
        <v>36747.075039999996</v>
      </c>
      <c r="C283" s="629">
        <v>36747.075039999996</v>
      </c>
      <c r="D283" s="772"/>
    </row>
    <row r="284" spans="1:4">
      <c r="A284" s="63" t="s">
        <v>251</v>
      </c>
      <c r="B284" s="629">
        <v>0</v>
      </c>
      <c r="C284" s="629">
        <v>0</v>
      </c>
      <c r="D284" s="772"/>
    </row>
    <row r="285" spans="1:4">
      <c r="A285" s="63" t="s">
        <v>252</v>
      </c>
      <c r="B285" s="629">
        <v>36069.903380000003</v>
      </c>
      <c r="C285" s="629">
        <v>36069.903380000003</v>
      </c>
      <c r="D285" s="772"/>
    </row>
    <row r="286" spans="1:4">
      <c r="A286" s="63" t="s">
        <v>253</v>
      </c>
      <c r="B286" s="629">
        <v>2.7609999999999999E-2</v>
      </c>
      <c r="C286" s="629">
        <v>2.7609999999999999E-2</v>
      </c>
      <c r="D286" s="772"/>
    </row>
    <row r="287" spans="1:4">
      <c r="A287" s="63" t="s">
        <v>254</v>
      </c>
      <c r="B287" s="629">
        <v>677.14404999999999</v>
      </c>
      <c r="C287" s="629">
        <v>677.14404999999999</v>
      </c>
      <c r="D287" s="772"/>
    </row>
    <row r="288" spans="1:4">
      <c r="A288" s="636" t="s">
        <v>255</v>
      </c>
      <c r="B288" s="629">
        <v>0</v>
      </c>
      <c r="C288" s="629">
        <v>0</v>
      </c>
      <c r="D288" s="772"/>
    </row>
    <row r="289" spans="1:4">
      <c r="A289" s="63" t="s">
        <v>256</v>
      </c>
      <c r="B289" s="629">
        <v>0</v>
      </c>
      <c r="C289" s="629">
        <v>0</v>
      </c>
      <c r="D289" s="772"/>
    </row>
    <row r="290" spans="1:4">
      <c r="A290" s="63" t="s">
        <v>1499</v>
      </c>
      <c r="B290" s="629">
        <v>0</v>
      </c>
      <c r="C290" s="629">
        <v>0</v>
      </c>
      <c r="D290" s="772"/>
    </row>
    <row r="291" spans="1:4">
      <c r="A291" s="63" t="s">
        <v>257</v>
      </c>
      <c r="B291" s="629">
        <v>-39766.550909999998</v>
      </c>
      <c r="C291" s="629">
        <v>-39766.550909999998</v>
      </c>
      <c r="D291" s="772"/>
    </row>
    <row r="292" spans="1:4">
      <c r="A292" s="633" t="s">
        <v>258</v>
      </c>
      <c r="B292" s="629">
        <v>-37534.011030000001</v>
      </c>
      <c r="C292" s="629">
        <v>-37534.011030000001</v>
      </c>
      <c r="D292" s="772"/>
    </row>
    <row r="293" spans="1:4">
      <c r="A293" s="633" t="s">
        <v>259</v>
      </c>
      <c r="B293" s="629">
        <v>-120.20352</v>
      </c>
      <c r="C293" s="629">
        <v>-120.20352</v>
      </c>
      <c r="D293" s="772"/>
    </row>
    <row r="294" spans="1:4">
      <c r="A294" s="63" t="s">
        <v>260</v>
      </c>
      <c r="B294" s="629">
        <v>-413.68581</v>
      </c>
      <c r="C294" s="629">
        <v>-413.68581</v>
      </c>
      <c r="D294" s="772"/>
    </row>
    <row r="295" spans="1:4">
      <c r="A295" s="633" t="s">
        <v>261</v>
      </c>
      <c r="B295" s="629">
        <v>-1692.0505500000002</v>
      </c>
      <c r="C295" s="629">
        <v>-1692.0505500000002</v>
      </c>
      <c r="D295" s="772"/>
    </row>
    <row r="296" spans="1:4">
      <c r="A296" s="633" t="s">
        <v>262</v>
      </c>
      <c r="B296" s="629">
        <v>0</v>
      </c>
      <c r="C296" s="629">
        <v>0</v>
      </c>
      <c r="D296" s="772"/>
    </row>
    <row r="297" spans="1:4" ht="15.75" thickBot="1">
      <c r="A297" s="63" t="s">
        <v>263</v>
      </c>
      <c r="B297" s="629">
        <v>-6.6</v>
      </c>
      <c r="C297" s="629">
        <v>-6.6</v>
      </c>
      <c r="D297" s="772"/>
    </row>
    <row r="298" spans="1:4" ht="16.5" thickTop="1" thickBot="1">
      <c r="A298" s="634" t="s">
        <v>264</v>
      </c>
      <c r="B298" s="627">
        <v>124336.35805</v>
      </c>
      <c r="C298" s="627">
        <v>124336.35805</v>
      </c>
      <c r="D298" s="772"/>
    </row>
    <row r="299" spans="1:4" ht="16.5" thickTop="1" thickBot="1">
      <c r="A299" s="632" t="s">
        <v>265</v>
      </c>
      <c r="B299" s="628">
        <v>-102052.55589</v>
      </c>
      <c r="C299" s="628">
        <v>-102052.55589</v>
      </c>
      <c r="D299" s="772"/>
    </row>
    <row r="300" spans="1:4" ht="15.75" thickTop="1">
      <c r="A300" s="63" t="s">
        <v>266</v>
      </c>
      <c r="B300" s="629">
        <v>-51589.021759999996</v>
      </c>
      <c r="C300" s="629">
        <v>-51589.021759999996</v>
      </c>
      <c r="D300" s="772"/>
    </row>
    <row r="301" spans="1:4">
      <c r="A301" s="63" t="s">
        <v>267</v>
      </c>
      <c r="B301" s="629">
        <v>-5372.2430700000004</v>
      </c>
      <c r="C301" s="629">
        <v>-5372.2430700000004</v>
      </c>
      <c r="D301" s="772"/>
    </row>
    <row r="302" spans="1:4">
      <c r="A302" s="63" t="s">
        <v>268</v>
      </c>
      <c r="B302" s="629">
        <v>-804.02647999999999</v>
      </c>
      <c r="C302" s="629">
        <v>-804.02647999999999</v>
      </c>
      <c r="D302" s="772"/>
    </row>
    <row r="303" spans="1:4">
      <c r="A303" s="63" t="s">
        <v>269</v>
      </c>
      <c r="B303" s="629">
        <v>-4495.5689199999997</v>
      </c>
      <c r="C303" s="629">
        <v>-4495.5689199999997</v>
      </c>
      <c r="D303" s="772"/>
    </row>
    <row r="304" spans="1:4">
      <c r="A304" s="63" t="s">
        <v>270</v>
      </c>
      <c r="B304" s="629">
        <v>-4953.5920900000001</v>
      </c>
      <c r="C304" s="629">
        <v>-4953.5920900000001</v>
      </c>
      <c r="D304" s="772"/>
    </row>
    <row r="305" spans="1:4">
      <c r="A305" s="63" t="s">
        <v>271</v>
      </c>
      <c r="B305" s="629">
        <v>-1965.30836</v>
      </c>
      <c r="C305" s="629">
        <v>-1965.30836</v>
      </c>
      <c r="D305" s="772"/>
    </row>
    <row r="306" spans="1:4">
      <c r="A306" s="63" t="s">
        <v>272</v>
      </c>
      <c r="B306" s="629">
        <v>-3489.37781</v>
      </c>
      <c r="C306" s="629">
        <v>-3489.37781</v>
      </c>
      <c r="D306" s="772"/>
    </row>
    <row r="307" spans="1:4">
      <c r="A307" s="63" t="s">
        <v>273</v>
      </c>
      <c r="B307" s="629">
        <v>-1846.9008799999999</v>
      </c>
      <c r="C307" s="629">
        <v>-1846.9008799999999</v>
      </c>
      <c r="D307" s="772"/>
    </row>
    <row r="308" spans="1:4" ht="15.75" thickBot="1">
      <c r="A308" s="633" t="s">
        <v>274</v>
      </c>
      <c r="B308" s="629">
        <v>-27536.516520000001</v>
      </c>
      <c r="C308" s="629">
        <v>-27536.516520000001</v>
      </c>
      <c r="D308" s="772"/>
    </row>
    <row r="309" spans="1:4" ht="16.5" thickTop="1" thickBot="1">
      <c r="A309" s="635" t="s">
        <v>275</v>
      </c>
      <c r="B309" s="628">
        <v>22283.802159999999</v>
      </c>
      <c r="C309" s="628">
        <v>22283.802159999999</v>
      </c>
      <c r="D309" s="772"/>
    </row>
    <row r="310" spans="1:4" ht="15.75" thickTop="1">
      <c r="A310" s="637" t="s">
        <v>276</v>
      </c>
      <c r="B310" s="629">
        <v>2.4719999999999999E-2</v>
      </c>
      <c r="C310" s="629">
        <v>2.4719999999999999E-2</v>
      </c>
      <c r="D310" s="772"/>
    </row>
    <row r="311" spans="1:4">
      <c r="A311" s="633" t="s">
        <v>277</v>
      </c>
      <c r="B311" s="629">
        <v>7.5000000000000002E-4</v>
      </c>
      <c r="C311" s="629">
        <v>7.5000000000000002E-4</v>
      </c>
      <c r="D311" s="772"/>
    </row>
    <row r="312" spans="1:4">
      <c r="A312" s="633" t="s">
        <v>278</v>
      </c>
      <c r="B312" s="629">
        <v>2.3969999999999998E-2</v>
      </c>
      <c r="C312" s="629">
        <v>2.3969999999999998E-2</v>
      </c>
      <c r="D312" s="772"/>
    </row>
    <row r="313" spans="1:4">
      <c r="A313" s="637" t="s">
        <v>279</v>
      </c>
      <c r="B313" s="629">
        <v>0</v>
      </c>
      <c r="C313" s="629">
        <v>0</v>
      </c>
      <c r="D313" s="772"/>
    </row>
    <row r="314" spans="1:4">
      <c r="A314" s="633" t="s">
        <v>280</v>
      </c>
      <c r="B314" s="640">
        <v>0</v>
      </c>
      <c r="C314" s="640">
        <v>0</v>
      </c>
      <c r="D314" s="772"/>
    </row>
    <row r="315" spans="1:4" ht="15.75" thickBot="1">
      <c r="A315" s="633" t="s">
        <v>281</v>
      </c>
      <c r="B315" s="640">
        <v>0</v>
      </c>
      <c r="C315" s="640">
        <v>0</v>
      </c>
      <c r="D315" s="772"/>
    </row>
    <row r="316" spans="1:4" ht="16.5" thickTop="1" thickBot="1">
      <c r="A316" s="635" t="s">
        <v>282</v>
      </c>
      <c r="B316" s="628">
        <v>22283.826880000001</v>
      </c>
      <c r="C316" s="628">
        <v>22283.826880000001</v>
      </c>
      <c r="D316" s="772"/>
    </row>
    <row r="317" spans="1:4" ht="16.5" thickTop="1" thickBot="1">
      <c r="A317" s="637" t="s">
        <v>283</v>
      </c>
      <c r="B317" s="629">
        <v>826.76631999999995</v>
      </c>
      <c r="C317" s="629">
        <v>826.76631999999995</v>
      </c>
      <c r="D317" s="772"/>
    </row>
    <row r="318" spans="1:4" ht="16.5" thickTop="1" thickBot="1">
      <c r="A318" s="635" t="s">
        <v>284</v>
      </c>
      <c r="B318" s="628">
        <v>23110.593199999999</v>
      </c>
      <c r="C318" s="628">
        <v>23110.593199999999</v>
      </c>
      <c r="D318" s="772"/>
    </row>
    <row r="319" spans="1:4" ht="16.5" thickTop="1" thickBot="1">
      <c r="A319" s="637" t="s">
        <v>285</v>
      </c>
      <c r="B319" s="629">
        <v>-157.55798000000001</v>
      </c>
      <c r="C319" s="629">
        <v>-157.55798000000001</v>
      </c>
      <c r="D319" s="772"/>
    </row>
    <row r="320" spans="1:4" ht="16.5" thickTop="1" thickBot="1">
      <c r="A320" s="635" t="s">
        <v>286</v>
      </c>
      <c r="B320" s="628">
        <v>22953.035219999998</v>
      </c>
      <c r="C320" s="628">
        <v>22953.035219999998</v>
      </c>
      <c r="D320" s="772"/>
    </row>
    <row r="321" spans="1:4" ht="16.5" thickTop="1" thickBot="1">
      <c r="A321" s="637" t="s">
        <v>287</v>
      </c>
      <c r="B321" s="629">
        <v>0</v>
      </c>
      <c r="C321" s="629">
        <v>0</v>
      </c>
      <c r="D321" s="772"/>
    </row>
    <row r="322" spans="1:4" ht="16.5" thickTop="1" thickBot="1">
      <c r="A322" s="635" t="s">
        <v>288</v>
      </c>
      <c r="B322" s="628">
        <v>22953.035219999998</v>
      </c>
      <c r="C322" s="628">
        <v>22953.035219999998</v>
      </c>
      <c r="D322" s="772"/>
    </row>
    <row r="323" spans="1:4" ht="16.5" thickTop="1" thickBot="1">
      <c r="A323" s="63" t="s">
        <v>289</v>
      </c>
      <c r="B323" s="96">
        <v>-1106.23</v>
      </c>
      <c r="C323" s="96">
        <v>-1106.23</v>
      </c>
      <c r="D323" s="772"/>
    </row>
    <row r="324" spans="1:4" ht="16.5" thickTop="1" thickBot="1">
      <c r="A324" s="635" t="s">
        <v>290</v>
      </c>
      <c r="B324" s="628">
        <v>21846.805219999998</v>
      </c>
      <c r="C324" s="628">
        <v>21846.805219999998</v>
      </c>
      <c r="D324" s="772"/>
    </row>
    <row r="325" spans="1:4" ht="15.75" thickTop="1">
      <c r="A325" s="778"/>
      <c r="B325" s="1161"/>
      <c r="C325" s="1161"/>
      <c r="D325" s="772"/>
    </row>
    <row r="326" spans="1:4">
      <c r="A326" s="778"/>
      <c r="B326" s="1161"/>
      <c r="C326" s="1161"/>
      <c r="D326" s="772"/>
    </row>
    <row r="327" spans="1:4">
      <c r="A327" s="778"/>
      <c r="B327" s="1161"/>
      <c r="C327" s="1161"/>
      <c r="D327" s="772"/>
    </row>
    <row r="328" spans="1:4">
      <c r="A328" s="778"/>
      <c r="B328" s="1161"/>
      <c r="C328" s="1161"/>
      <c r="D328" s="772"/>
    </row>
    <row r="329" spans="1:4">
      <c r="A329" s="778"/>
      <c r="B329" s="1161"/>
      <c r="C329" s="1161"/>
      <c r="D329" s="772"/>
    </row>
    <row r="330" spans="1:4">
      <c r="A330" s="778"/>
      <c r="B330" s="1161"/>
      <c r="C330" s="1161"/>
      <c r="D330" s="772"/>
    </row>
    <row r="331" spans="1:4">
      <c r="A331" s="778"/>
      <c r="B331" s="1161"/>
      <c r="C331" s="1161"/>
      <c r="D331" s="772"/>
    </row>
    <row r="332" spans="1:4">
      <c r="A332" s="778"/>
      <c r="B332" s="1161"/>
      <c r="C332" s="1161"/>
      <c r="D332" s="772"/>
    </row>
    <row r="333" spans="1:4">
      <c r="A333" s="781"/>
      <c r="B333" s="1161"/>
      <c r="C333" s="1161"/>
      <c r="D333" s="772"/>
    </row>
    <row r="334" spans="1:4">
      <c r="A334" s="781"/>
      <c r="B334" s="1161"/>
      <c r="C334" s="1161"/>
      <c r="D334" s="772"/>
    </row>
    <row r="335" spans="1:4">
      <c r="A335" s="781"/>
      <c r="B335" s="1161"/>
      <c r="C335" s="1161"/>
      <c r="D335" s="772"/>
    </row>
    <row r="336" spans="1:4">
      <c r="A336" s="781"/>
      <c r="B336" s="1161"/>
      <c r="C336" s="1161"/>
      <c r="D336" s="772"/>
    </row>
    <row r="337" spans="1:4">
      <c r="A337" s="781"/>
      <c r="B337" s="1161"/>
      <c r="C337" s="1161"/>
      <c r="D337" s="772"/>
    </row>
    <row r="338" spans="1:4">
      <c r="A338" s="781"/>
      <c r="B338" s="1161"/>
      <c r="C338" s="1161"/>
      <c r="D338" s="772"/>
    </row>
    <row r="339" spans="1:4">
      <c r="A339" s="781"/>
      <c r="B339" s="1161"/>
      <c r="C339" s="1161"/>
      <c r="D339" s="772"/>
    </row>
    <row r="340" spans="1:4">
      <c r="A340" s="781"/>
      <c r="B340" s="1161"/>
      <c r="C340" s="1161"/>
      <c r="D340" s="772"/>
    </row>
    <row r="341" spans="1:4">
      <c r="A341" s="781"/>
      <c r="B341" s="1161"/>
      <c r="C341" s="1161"/>
      <c r="D341" s="772"/>
    </row>
    <row r="342" spans="1:4" ht="15.75">
      <c r="A342" s="782"/>
      <c r="B342" s="1161"/>
      <c r="C342" s="1161"/>
      <c r="D342" s="772"/>
    </row>
    <row r="343" spans="1:4" ht="15.75">
      <c r="A343" s="782"/>
      <c r="B343" s="1161"/>
      <c r="C343" s="1161"/>
      <c r="D343" s="772"/>
    </row>
    <row r="344" spans="1:4" ht="15.75">
      <c r="A344" s="782"/>
      <c r="B344" s="1161"/>
      <c r="C344" s="1161"/>
      <c r="D344" s="772"/>
    </row>
    <row r="345" spans="1:4" ht="15.75">
      <c r="A345" s="782"/>
      <c r="B345" s="1161"/>
      <c r="C345" s="1161"/>
      <c r="D345" s="772"/>
    </row>
    <row r="346" spans="1:4" ht="15.75">
      <c r="A346" s="782"/>
      <c r="B346" s="1161"/>
      <c r="C346" s="1161"/>
      <c r="D346" s="772"/>
    </row>
    <row r="347" spans="1:4" ht="15.75">
      <c r="A347" s="782"/>
      <c r="B347" s="1161"/>
      <c r="C347" s="1161"/>
      <c r="D347" s="772"/>
    </row>
    <row r="348" spans="1:4" ht="15.75">
      <c r="A348" s="782"/>
      <c r="B348" s="1161"/>
      <c r="C348" s="1161"/>
      <c r="D348" s="772"/>
    </row>
    <row r="349" spans="1:4" ht="15.75">
      <c r="A349" s="782"/>
      <c r="B349" s="1161"/>
      <c r="C349" s="1161"/>
      <c r="D349" s="772"/>
    </row>
    <row r="350" spans="1:4" ht="15.75">
      <c r="A350" s="782"/>
      <c r="B350" s="1161"/>
      <c r="C350" s="1161"/>
      <c r="D350" s="772"/>
    </row>
    <row r="351" spans="1:4" ht="15.75">
      <c r="A351" s="782"/>
      <c r="B351" s="772"/>
      <c r="C351" s="772"/>
      <c r="D351" s="772"/>
    </row>
    <row r="352" spans="1:4" ht="15.75">
      <c r="A352" s="782"/>
      <c r="B352" s="772"/>
      <c r="C352" s="772"/>
      <c r="D352" s="772"/>
    </row>
    <row r="353" spans="1:4" ht="15.75">
      <c r="A353" s="782"/>
      <c r="B353" s="772"/>
      <c r="C353" s="772"/>
      <c r="D353" s="772"/>
    </row>
    <row r="354" spans="1:4" ht="15.75">
      <c r="A354" s="782"/>
      <c r="B354" s="772"/>
      <c r="C354" s="772"/>
      <c r="D354" s="772"/>
    </row>
    <row r="355" spans="1:4" ht="15.75">
      <c r="A355" s="782"/>
      <c r="B355" s="772"/>
      <c r="C355" s="772"/>
      <c r="D355" s="772"/>
    </row>
    <row r="356" spans="1:4" ht="15.75">
      <c r="A356" s="782"/>
      <c r="B356" s="772"/>
      <c r="C356" s="772"/>
      <c r="D356" s="772"/>
    </row>
    <row r="357" spans="1:4" ht="15.75">
      <c r="A357" s="782"/>
      <c r="B357" s="772"/>
      <c r="C357" s="772"/>
      <c r="D357" s="772"/>
    </row>
    <row r="358" spans="1:4" ht="15.75">
      <c r="A358" s="782"/>
      <c r="B358" s="772"/>
      <c r="C358" s="772"/>
      <c r="D358" s="772"/>
    </row>
    <row r="359" spans="1:4" ht="15.75">
      <c r="A359" s="782"/>
      <c r="B359" s="772"/>
      <c r="C359" s="772"/>
      <c r="D359" s="772"/>
    </row>
    <row r="360" spans="1:4" ht="15.75">
      <c r="A360" s="782"/>
      <c r="B360" s="772"/>
      <c r="C360" s="772"/>
      <c r="D360" s="772"/>
    </row>
    <row r="361" spans="1:4" ht="15.75">
      <c r="A361" s="782"/>
      <c r="B361" s="772"/>
      <c r="C361" s="772"/>
      <c r="D361" s="772"/>
    </row>
    <row r="362" spans="1:4" ht="15.75">
      <c r="A362" s="782"/>
      <c r="B362" s="772"/>
      <c r="C362" s="772"/>
      <c r="D362" s="772"/>
    </row>
    <row r="363" spans="1:4" ht="15.75">
      <c r="A363" s="782"/>
      <c r="B363" s="772"/>
      <c r="C363" s="772"/>
      <c r="D363" s="772"/>
    </row>
    <row r="364" spans="1:4" ht="15.75">
      <c r="A364" s="782"/>
      <c r="B364" s="772"/>
      <c r="C364" s="772"/>
      <c r="D364" s="772"/>
    </row>
    <row r="365" spans="1:4" ht="15.75">
      <c r="A365" s="782"/>
      <c r="B365" s="772"/>
      <c r="C365" s="772"/>
      <c r="D365" s="772"/>
    </row>
    <row r="366" spans="1:4" ht="15.75">
      <c r="A366" s="782"/>
      <c r="B366" s="772"/>
      <c r="C366" s="772"/>
      <c r="D366" s="772"/>
    </row>
    <row r="367" spans="1:4" ht="15.75">
      <c r="A367" s="782"/>
      <c r="B367" s="772"/>
      <c r="C367" s="772"/>
      <c r="D367" s="772"/>
    </row>
    <row r="368" spans="1:4" ht="15.75">
      <c r="A368" s="782"/>
      <c r="B368" s="772"/>
      <c r="C368" s="772"/>
      <c r="D368" s="772"/>
    </row>
    <row r="369" spans="1:4" ht="15.75">
      <c r="A369" s="782"/>
      <c r="B369" s="772"/>
      <c r="C369" s="772"/>
      <c r="D369" s="772"/>
    </row>
    <row r="370" spans="1:4" ht="15.75">
      <c r="A370" s="782"/>
      <c r="B370" s="772"/>
      <c r="C370" s="772"/>
      <c r="D370" s="772"/>
    </row>
    <row r="371" spans="1:4" ht="15.75">
      <c r="A371" s="782"/>
      <c r="B371" s="772"/>
      <c r="C371" s="772"/>
      <c r="D371" s="772"/>
    </row>
    <row r="372" spans="1:4" ht="15.75">
      <c r="A372" s="782"/>
      <c r="B372" s="772"/>
      <c r="C372" s="772"/>
      <c r="D372" s="772"/>
    </row>
    <row r="373" spans="1:4" ht="15.75">
      <c r="A373" s="782"/>
      <c r="B373" s="772"/>
      <c r="C373" s="772"/>
      <c r="D373" s="772"/>
    </row>
    <row r="374" spans="1:4" ht="15.75">
      <c r="A374" s="782"/>
      <c r="B374" s="772"/>
      <c r="C374" s="772"/>
      <c r="D374" s="772"/>
    </row>
    <row r="375" spans="1:4" ht="15.75">
      <c r="A375" s="782"/>
      <c r="B375" s="772"/>
      <c r="C375" s="772"/>
      <c r="D375" s="772"/>
    </row>
    <row r="376" spans="1:4" ht="15.75">
      <c r="A376" s="782"/>
      <c r="B376" s="772"/>
      <c r="C376" s="772"/>
      <c r="D376" s="772"/>
    </row>
    <row r="377" spans="1:4" ht="15.75">
      <c r="A377" s="782"/>
      <c r="B377" s="772"/>
      <c r="C377" s="772"/>
      <c r="D377" s="772"/>
    </row>
    <row r="378" spans="1:4" ht="15.75">
      <c r="A378" s="782"/>
      <c r="B378" s="772"/>
      <c r="C378" s="772"/>
      <c r="D378" s="772"/>
    </row>
    <row r="379" spans="1:4" ht="15.75">
      <c r="A379" s="782"/>
      <c r="B379" s="772"/>
      <c r="C379" s="772"/>
      <c r="D379" s="772"/>
    </row>
    <row r="380" spans="1:4" ht="15.75">
      <c r="A380" s="782"/>
      <c r="B380" s="772"/>
      <c r="C380" s="772"/>
      <c r="D380" s="772"/>
    </row>
    <row r="381" spans="1:4" ht="15.75">
      <c r="A381" s="782"/>
      <c r="B381" s="772"/>
      <c r="C381" s="772"/>
      <c r="D381" s="772"/>
    </row>
    <row r="382" spans="1:4" ht="15.75">
      <c r="A382" s="782"/>
      <c r="B382" s="772"/>
      <c r="C382" s="772"/>
      <c r="D382" s="772"/>
    </row>
    <row r="383" spans="1:4" ht="15.75">
      <c r="A383" s="782"/>
      <c r="B383" s="772"/>
      <c r="C383" s="772"/>
      <c r="D383" s="772"/>
    </row>
    <row r="384" spans="1:4" ht="15.75">
      <c r="A384" s="782"/>
      <c r="B384" s="772"/>
      <c r="C384" s="772"/>
      <c r="D384" s="772"/>
    </row>
    <row r="385" spans="1:4" ht="15.75">
      <c r="A385" s="782"/>
      <c r="B385" s="772"/>
      <c r="C385" s="772"/>
      <c r="D385" s="772"/>
    </row>
    <row r="386" spans="1:4" ht="15.75">
      <c r="A386" s="782"/>
      <c r="B386" s="772"/>
      <c r="C386" s="772"/>
      <c r="D386" s="772"/>
    </row>
    <row r="387" spans="1:4" ht="15.75">
      <c r="A387" s="782"/>
      <c r="B387" s="772"/>
      <c r="C387" s="772"/>
      <c r="D387" s="772"/>
    </row>
    <row r="388" spans="1:4" ht="15.75">
      <c r="A388" s="782"/>
      <c r="B388" s="772"/>
      <c r="C388" s="772"/>
      <c r="D388" s="772"/>
    </row>
    <row r="389" spans="1:4" ht="15.75">
      <c r="A389" s="782"/>
      <c r="B389" s="772"/>
      <c r="C389" s="772"/>
      <c r="D389" s="772"/>
    </row>
    <row r="390" spans="1:4" ht="15.75">
      <c r="A390" s="782"/>
      <c r="B390" s="772"/>
      <c r="C390" s="772"/>
      <c r="D390" s="772"/>
    </row>
    <row r="391" spans="1:4" ht="15.75">
      <c r="A391" s="782"/>
      <c r="B391" s="772"/>
      <c r="C391" s="772"/>
      <c r="D391" s="772"/>
    </row>
    <row r="392" spans="1:4" ht="15.75">
      <c r="A392" s="782"/>
      <c r="B392" s="772"/>
      <c r="C392" s="772"/>
      <c r="D392" s="772"/>
    </row>
    <row r="393" spans="1:4" ht="15.75">
      <c r="A393" s="782"/>
      <c r="B393" s="772"/>
      <c r="C393" s="772"/>
      <c r="D393" s="772"/>
    </row>
    <row r="394" spans="1:4" ht="15.75">
      <c r="A394" s="782"/>
      <c r="B394" s="772"/>
      <c r="C394" s="772"/>
      <c r="D394" s="772"/>
    </row>
    <row r="395" spans="1:4" ht="15.75">
      <c r="A395" s="782"/>
      <c r="B395" s="772"/>
      <c r="C395" s="772"/>
      <c r="D395" s="772"/>
    </row>
    <row r="396" spans="1:4" ht="15.75">
      <c r="A396" s="782"/>
      <c r="B396" s="772"/>
      <c r="C396" s="772"/>
      <c r="D396" s="772"/>
    </row>
    <row r="397" spans="1:4" ht="15.75">
      <c r="A397" s="782"/>
      <c r="B397" s="772"/>
      <c r="C397" s="772"/>
      <c r="D397" s="772"/>
    </row>
    <row r="398" spans="1:4" ht="15.75">
      <c r="A398" s="782"/>
      <c r="B398" s="772"/>
      <c r="C398" s="772"/>
      <c r="D398" s="772"/>
    </row>
    <row r="399" spans="1:4" ht="15.75">
      <c r="A399" s="782"/>
      <c r="B399" s="772"/>
      <c r="C399" s="772"/>
      <c r="D399" s="772"/>
    </row>
    <row r="400" spans="1:4" ht="15.75">
      <c r="A400" s="782"/>
      <c r="B400" s="772"/>
      <c r="C400" s="772"/>
      <c r="D400" s="772"/>
    </row>
    <row r="401" spans="1:4" ht="15.75">
      <c r="A401" s="782"/>
      <c r="B401" s="772"/>
      <c r="C401" s="772"/>
      <c r="D401" s="772"/>
    </row>
    <row r="402" spans="1:4" ht="15.75">
      <c r="A402" s="782"/>
      <c r="B402" s="772"/>
      <c r="C402" s="772"/>
      <c r="D402" s="772"/>
    </row>
    <row r="403" spans="1:4" ht="15.75">
      <c r="A403" s="782"/>
      <c r="B403" s="772"/>
      <c r="C403" s="772"/>
      <c r="D403" s="772"/>
    </row>
    <row r="404" spans="1:4" ht="15.75">
      <c r="A404" s="782"/>
      <c r="B404" s="772"/>
      <c r="C404" s="772"/>
      <c r="D404" s="772"/>
    </row>
    <row r="405" spans="1:4" ht="15.75">
      <c r="A405" s="782"/>
      <c r="B405" s="772"/>
      <c r="C405" s="772"/>
      <c r="D405" s="772"/>
    </row>
    <row r="406" spans="1:4" ht="15.75">
      <c r="A406" s="782"/>
      <c r="B406" s="772"/>
      <c r="C406" s="772"/>
      <c r="D406" s="772"/>
    </row>
    <row r="407" spans="1:4" ht="15.75">
      <c r="A407" s="782"/>
      <c r="B407" s="772"/>
      <c r="C407" s="772"/>
      <c r="D407" s="772"/>
    </row>
    <row r="408" spans="1:4" ht="15.75">
      <c r="A408" s="782"/>
      <c r="B408" s="772"/>
      <c r="C408" s="772"/>
      <c r="D408" s="772"/>
    </row>
    <row r="409" spans="1:4" ht="15.75">
      <c r="A409" s="782"/>
      <c r="B409" s="772"/>
      <c r="C409" s="772"/>
      <c r="D409" s="772"/>
    </row>
    <row r="410" spans="1:4" ht="15.75">
      <c r="A410" s="782"/>
      <c r="B410" s="772"/>
      <c r="C410" s="772"/>
      <c r="D410" s="772"/>
    </row>
    <row r="411" spans="1:4" ht="15.75">
      <c r="A411" s="782"/>
      <c r="B411" s="772"/>
      <c r="C411" s="772"/>
      <c r="D411" s="772"/>
    </row>
    <row r="412" spans="1:4" ht="15.75">
      <c r="A412" s="782"/>
      <c r="B412" s="772"/>
      <c r="C412" s="772"/>
      <c r="D412" s="772"/>
    </row>
    <row r="413" spans="1:4" ht="15.75">
      <c r="A413" s="782"/>
      <c r="B413" s="772"/>
      <c r="C413" s="772"/>
      <c r="D413" s="772"/>
    </row>
    <row r="414" spans="1:4" ht="15.75">
      <c r="A414" s="782"/>
      <c r="B414" s="772"/>
      <c r="C414" s="772"/>
      <c r="D414" s="772"/>
    </row>
    <row r="415" spans="1:4" ht="15.75">
      <c r="A415" s="782"/>
      <c r="B415" s="772"/>
      <c r="C415" s="772"/>
      <c r="D415" s="772"/>
    </row>
    <row r="416" spans="1:4" ht="15.75">
      <c r="A416" s="782"/>
      <c r="B416" s="772"/>
      <c r="C416" s="772"/>
      <c r="D416" s="772"/>
    </row>
    <row r="417" spans="1:4" ht="15.75">
      <c r="A417" s="782"/>
      <c r="B417" s="772"/>
      <c r="C417" s="772"/>
      <c r="D417" s="772"/>
    </row>
    <row r="418" spans="1:4" ht="15.75">
      <c r="A418" s="782"/>
      <c r="B418" s="772"/>
      <c r="C418" s="772"/>
      <c r="D418" s="772"/>
    </row>
    <row r="419" spans="1:4" ht="15.75">
      <c r="A419" s="782"/>
      <c r="B419" s="772"/>
      <c r="C419" s="772"/>
      <c r="D419" s="772"/>
    </row>
    <row r="420" spans="1:4" ht="15.75">
      <c r="A420" s="782"/>
      <c r="B420" s="772"/>
      <c r="C420" s="772"/>
      <c r="D420" s="772"/>
    </row>
    <row r="421" spans="1:4" ht="15.75">
      <c r="A421" s="782"/>
      <c r="B421" s="772"/>
      <c r="C421" s="772"/>
      <c r="D421" s="772"/>
    </row>
    <row r="422" spans="1:4" ht="15.75">
      <c r="A422" s="782"/>
      <c r="B422" s="772"/>
      <c r="C422" s="772"/>
      <c r="D422" s="772"/>
    </row>
    <row r="423" spans="1:4" ht="15.75">
      <c r="A423" s="782"/>
      <c r="B423" s="772"/>
      <c r="C423" s="772"/>
      <c r="D423" s="772"/>
    </row>
    <row r="424" spans="1:4" ht="15.75">
      <c r="A424" s="782"/>
      <c r="B424" s="772"/>
      <c r="C424" s="772"/>
      <c r="D424" s="772"/>
    </row>
    <row r="425" spans="1:4" ht="15.75">
      <c r="A425" s="782"/>
      <c r="B425" s="772"/>
      <c r="C425" s="772"/>
      <c r="D425" s="772"/>
    </row>
    <row r="426" spans="1:4" ht="15.75">
      <c r="A426" s="782"/>
      <c r="B426" s="772"/>
      <c r="C426" s="772"/>
      <c r="D426" s="772"/>
    </row>
    <row r="427" spans="1:4" ht="15.75">
      <c r="A427" s="782"/>
      <c r="B427" s="772"/>
      <c r="C427" s="772"/>
      <c r="D427" s="772"/>
    </row>
    <row r="428" spans="1:4" ht="15.75">
      <c r="A428" s="782"/>
      <c r="B428" s="772"/>
      <c r="C428" s="772"/>
      <c r="D428" s="772"/>
    </row>
    <row r="429" spans="1:4" ht="15.75">
      <c r="A429" s="782"/>
      <c r="B429" s="772"/>
      <c r="C429" s="772"/>
      <c r="D429" s="772"/>
    </row>
    <row r="430" spans="1:4" ht="15.75">
      <c r="A430" s="782"/>
      <c r="B430" s="772"/>
      <c r="C430" s="772"/>
      <c r="D430" s="772"/>
    </row>
    <row r="431" spans="1:4" ht="15.75">
      <c r="A431" s="782"/>
      <c r="B431" s="772"/>
      <c r="C431" s="772"/>
      <c r="D431" s="772"/>
    </row>
    <row r="432" spans="1:4" ht="15.75">
      <c r="A432" s="782"/>
      <c r="B432" s="772"/>
      <c r="C432" s="772"/>
      <c r="D432" s="772"/>
    </row>
    <row r="433" spans="1:4" ht="15.75">
      <c r="A433" s="782"/>
      <c r="B433" s="772"/>
      <c r="C433" s="772"/>
      <c r="D433" s="772"/>
    </row>
    <row r="434" spans="1:4" ht="15.75">
      <c r="A434" s="782"/>
      <c r="B434" s="772"/>
      <c r="C434" s="772"/>
      <c r="D434" s="772"/>
    </row>
    <row r="435" spans="1:4" ht="15.75">
      <c r="A435" s="782"/>
      <c r="B435" s="772"/>
      <c r="C435" s="772"/>
      <c r="D435" s="772"/>
    </row>
    <row r="436" spans="1:4" ht="15.75">
      <c r="A436" s="782"/>
      <c r="B436" s="772"/>
      <c r="C436" s="772"/>
      <c r="D436" s="772"/>
    </row>
    <row r="437" spans="1:4" ht="15.75">
      <c r="A437" s="782"/>
      <c r="B437" s="772"/>
      <c r="C437" s="772"/>
      <c r="D437" s="772"/>
    </row>
    <row r="438" spans="1:4" ht="15.75">
      <c r="A438" s="782"/>
      <c r="B438" s="772"/>
      <c r="C438" s="772"/>
      <c r="D438" s="772"/>
    </row>
    <row r="439" spans="1:4" ht="15.75">
      <c r="A439" s="782"/>
      <c r="B439" s="772"/>
      <c r="C439" s="772"/>
      <c r="D439" s="776"/>
    </row>
    <row r="440" spans="1:4" ht="15.75">
      <c r="A440" s="782"/>
      <c r="B440" s="772"/>
      <c r="C440" s="772"/>
      <c r="D440" s="776"/>
    </row>
    <row r="441" spans="1:4" ht="15.75">
      <c r="A441" s="782"/>
      <c r="B441" s="772"/>
      <c r="C441" s="772"/>
      <c r="D441" s="776"/>
    </row>
    <row r="442" spans="1:4" ht="15.75">
      <c r="A442" s="782"/>
      <c r="B442" s="772"/>
      <c r="C442" s="772"/>
      <c r="D442" s="776"/>
    </row>
    <row r="443" spans="1:4" ht="15.75">
      <c r="A443" s="782"/>
      <c r="B443" s="772"/>
      <c r="C443" s="772"/>
      <c r="D443" s="776"/>
    </row>
    <row r="444" spans="1:4" ht="15.75">
      <c r="A444" s="782"/>
      <c r="B444" s="772"/>
      <c r="C444" s="772"/>
      <c r="D444" s="776"/>
    </row>
    <row r="445" spans="1:4" ht="15.75">
      <c r="A445" s="782"/>
      <c r="B445" s="772"/>
      <c r="C445" s="772"/>
      <c r="D445" s="776"/>
    </row>
    <row r="446" spans="1:4" ht="15.75">
      <c r="A446" s="782"/>
      <c r="B446" s="772"/>
      <c r="C446" s="772"/>
      <c r="D446" s="776"/>
    </row>
    <row r="447" spans="1:4" ht="15.75">
      <c r="A447" s="782"/>
      <c r="B447" s="772"/>
      <c r="C447" s="772"/>
      <c r="D447" s="776"/>
    </row>
    <row r="448" spans="1:4" ht="15.75">
      <c r="A448" s="782"/>
      <c r="B448" s="772"/>
      <c r="C448" s="772"/>
      <c r="D448" s="776"/>
    </row>
    <row r="449" spans="1:4" ht="15.75">
      <c r="A449" s="782"/>
      <c r="B449" s="772"/>
      <c r="C449" s="772"/>
      <c r="D449" s="776"/>
    </row>
    <row r="450" spans="1:4" ht="15.75">
      <c r="A450" s="782"/>
      <c r="B450" s="772"/>
      <c r="C450" s="772"/>
      <c r="D450" s="776"/>
    </row>
    <row r="451" spans="1:4" ht="15.75">
      <c r="A451" s="782"/>
      <c r="B451" s="772"/>
      <c r="C451" s="772"/>
      <c r="D451" s="776"/>
    </row>
    <row r="452" spans="1:4" ht="15.75">
      <c r="A452" s="782"/>
      <c r="B452" s="772"/>
      <c r="C452" s="772"/>
      <c r="D452" s="776"/>
    </row>
    <row r="453" spans="1:4" ht="15.75">
      <c r="A453" s="782"/>
      <c r="B453" s="772"/>
      <c r="C453" s="772"/>
      <c r="D453" s="776"/>
    </row>
    <row r="454" spans="1:4" ht="15.75">
      <c r="A454" s="782"/>
      <c r="B454" s="772"/>
      <c r="C454" s="772"/>
      <c r="D454" s="776"/>
    </row>
    <row r="455" spans="1:4" ht="15.75">
      <c r="A455" s="782"/>
      <c r="B455" s="772"/>
      <c r="C455" s="772"/>
      <c r="D455" s="776"/>
    </row>
    <row r="456" spans="1:4" ht="15.75">
      <c r="A456" s="782"/>
      <c r="B456" s="772"/>
      <c r="C456" s="772"/>
      <c r="D456" s="776"/>
    </row>
    <row r="457" spans="1:4" ht="15.75">
      <c r="A457" s="782"/>
      <c r="B457" s="772"/>
      <c r="C457" s="772"/>
      <c r="D457" s="776"/>
    </row>
    <row r="458" spans="1:4" ht="15.75">
      <c r="A458" s="782"/>
      <c r="B458" s="772"/>
      <c r="C458" s="772"/>
      <c r="D458" s="776"/>
    </row>
    <row r="459" spans="1:4" ht="15.75">
      <c r="A459" s="782"/>
      <c r="B459" s="772"/>
      <c r="C459" s="772"/>
      <c r="D459" s="776"/>
    </row>
    <row r="460" spans="1:4" ht="15.75">
      <c r="A460" s="782"/>
      <c r="B460" s="772"/>
      <c r="C460" s="772"/>
      <c r="D460" s="776"/>
    </row>
    <row r="461" spans="1:4" ht="15.75">
      <c r="A461" s="782"/>
      <c r="B461" s="772"/>
      <c r="C461" s="772"/>
      <c r="D461" s="776"/>
    </row>
    <row r="462" spans="1:4" ht="15.75">
      <c r="A462" s="782"/>
      <c r="B462" s="772"/>
      <c r="C462" s="772"/>
      <c r="D462" s="776"/>
    </row>
    <row r="463" spans="1:4" ht="15.75">
      <c r="A463" s="782"/>
      <c r="B463" s="772"/>
      <c r="C463" s="772"/>
      <c r="D463" s="776"/>
    </row>
    <row r="464" spans="1:4" ht="15.75">
      <c r="A464" s="782"/>
      <c r="B464" s="772"/>
      <c r="C464" s="772"/>
      <c r="D464" s="776"/>
    </row>
    <row r="465" spans="1:4" ht="15.75">
      <c r="A465" s="782"/>
      <c r="B465" s="772"/>
      <c r="C465" s="772"/>
      <c r="D465" s="776"/>
    </row>
    <row r="466" spans="1:4" ht="15.75">
      <c r="A466" s="782"/>
      <c r="B466" s="772"/>
      <c r="C466" s="772"/>
      <c r="D466" s="776"/>
    </row>
    <row r="467" spans="1:4" ht="15.75">
      <c r="A467" s="782"/>
      <c r="B467" s="772"/>
      <c r="C467" s="772"/>
      <c r="D467" s="776"/>
    </row>
    <row r="468" spans="1:4" ht="15.75">
      <c r="A468" s="782"/>
      <c r="B468" s="772"/>
      <c r="C468" s="772"/>
      <c r="D468" s="776"/>
    </row>
    <row r="469" spans="1:4" ht="15.75">
      <c r="A469" s="782"/>
      <c r="B469" s="772"/>
      <c r="C469" s="772"/>
      <c r="D469" s="776"/>
    </row>
    <row r="470" spans="1:4" ht="15.75">
      <c r="A470" s="782"/>
      <c r="B470" s="772"/>
      <c r="C470" s="772"/>
      <c r="D470" s="776"/>
    </row>
    <row r="471" spans="1:4" ht="15.75">
      <c r="A471" s="782"/>
      <c r="B471" s="772"/>
      <c r="C471" s="772"/>
      <c r="D471" s="776"/>
    </row>
    <row r="472" spans="1:4" ht="15.75">
      <c r="A472" s="782"/>
      <c r="B472" s="772"/>
      <c r="C472" s="772"/>
      <c r="D472" s="776"/>
    </row>
    <row r="473" spans="1:4" ht="15.75">
      <c r="A473" s="782"/>
      <c r="B473" s="772"/>
      <c r="C473" s="772"/>
      <c r="D473" s="776"/>
    </row>
    <row r="474" spans="1:4" ht="15.75">
      <c r="A474" s="782"/>
      <c r="B474" s="772"/>
      <c r="C474" s="772"/>
      <c r="D474" s="776"/>
    </row>
    <row r="475" spans="1:4" ht="15.75">
      <c r="A475" s="782"/>
      <c r="B475" s="772"/>
      <c r="C475" s="772"/>
      <c r="D475" s="776"/>
    </row>
    <row r="476" spans="1:4" ht="15.75">
      <c r="A476" s="782"/>
      <c r="B476" s="772"/>
      <c r="C476" s="772"/>
      <c r="D476" s="776"/>
    </row>
    <row r="477" spans="1:4" ht="15.75">
      <c r="A477" s="782"/>
      <c r="B477" s="772"/>
      <c r="C477" s="772"/>
      <c r="D477" s="776"/>
    </row>
    <row r="478" spans="1:4" ht="15.75">
      <c r="A478" s="782"/>
      <c r="B478" s="772"/>
      <c r="C478" s="772"/>
      <c r="D478" s="776"/>
    </row>
    <row r="479" spans="1:4" ht="15.75">
      <c r="A479" s="782"/>
      <c r="B479" s="772"/>
      <c r="C479" s="772"/>
      <c r="D479" s="776"/>
    </row>
    <row r="480" spans="1:4" ht="15.75">
      <c r="A480" s="782"/>
      <c r="B480" s="772"/>
      <c r="C480" s="772"/>
      <c r="D480" s="776"/>
    </row>
    <row r="481" spans="1:4" ht="15.75">
      <c r="A481" s="782"/>
      <c r="B481" s="772"/>
      <c r="C481" s="772"/>
      <c r="D481" s="776"/>
    </row>
    <row r="482" spans="1:4" ht="15.75">
      <c r="A482" s="782"/>
      <c r="B482" s="772"/>
      <c r="C482" s="772"/>
      <c r="D482" s="776"/>
    </row>
    <row r="483" spans="1:4" ht="15.75">
      <c r="A483" s="782"/>
      <c r="B483" s="772"/>
      <c r="C483" s="772"/>
      <c r="D483" s="776"/>
    </row>
    <row r="484" spans="1:4" ht="15.75">
      <c r="A484" s="782"/>
      <c r="B484" s="772"/>
      <c r="C484" s="772"/>
      <c r="D484" s="776"/>
    </row>
    <row r="485" spans="1:4" ht="15.75">
      <c r="A485" s="782"/>
      <c r="B485" s="772"/>
      <c r="C485" s="772"/>
      <c r="D485" s="776"/>
    </row>
    <row r="486" spans="1:4" ht="15.75">
      <c r="A486" s="782"/>
      <c r="B486" s="772"/>
      <c r="C486" s="772"/>
      <c r="D486" s="776"/>
    </row>
    <row r="487" spans="1:4" ht="15.75">
      <c r="A487" s="782"/>
      <c r="B487" s="772"/>
      <c r="C487" s="772"/>
      <c r="D487" s="776"/>
    </row>
    <row r="488" spans="1:4" ht="15.75">
      <c r="A488" s="782"/>
      <c r="B488" s="772"/>
      <c r="C488" s="772"/>
      <c r="D488" s="776"/>
    </row>
    <row r="489" spans="1:4" ht="15.75">
      <c r="A489" s="782"/>
      <c r="B489" s="772"/>
      <c r="C489" s="772"/>
      <c r="D489" s="776"/>
    </row>
    <row r="490" spans="1:4" ht="15.75">
      <c r="A490" s="782"/>
      <c r="B490" s="772"/>
      <c r="C490" s="772"/>
      <c r="D490" s="776"/>
    </row>
    <row r="491" spans="1:4" ht="15.75">
      <c r="A491" s="782"/>
      <c r="B491" s="772"/>
      <c r="C491" s="772"/>
      <c r="D491" s="776"/>
    </row>
    <row r="492" spans="1:4" ht="15.75">
      <c r="A492" s="782"/>
      <c r="B492" s="772"/>
      <c r="C492" s="772"/>
      <c r="D492" s="776"/>
    </row>
    <row r="493" spans="1:4" ht="15.75">
      <c r="A493" s="782"/>
      <c r="B493" s="772"/>
      <c r="C493" s="772"/>
      <c r="D493" s="776"/>
    </row>
    <row r="494" spans="1:4" ht="15.75">
      <c r="A494" s="782"/>
      <c r="B494" s="772"/>
      <c r="C494" s="772"/>
      <c r="D494" s="776"/>
    </row>
    <row r="495" spans="1:4" ht="15.75">
      <c r="A495" s="782"/>
      <c r="B495" s="772"/>
      <c r="C495" s="772"/>
      <c r="D495" s="776"/>
    </row>
    <row r="496" spans="1:4" ht="15.75">
      <c r="A496" s="782"/>
      <c r="B496" s="772"/>
      <c r="C496" s="772"/>
      <c r="D496" s="776"/>
    </row>
    <row r="497" spans="1:4" ht="15.75">
      <c r="A497" s="782"/>
      <c r="B497" s="772"/>
      <c r="C497" s="772"/>
      <c r="D497" s="776"/>
    </row>
    <row r="498" spans="1:4" ht="15.75">
      <c r="A498" s="782"/>
      <c r="B498" s="772"/>
      <c r="C498" s="772"/>
      <c r="D498" s="776"/>
    </row>
    <row r="499" spans="1:4" ht="15.75">
      <c r="A499" s="782"/>
      <c r="B499" s="772"/>
      <c r="C499" s="772"/>
      <c r="D499" s="776"/>
    </row>
    <row r="500" spans="1:4" ht="15.75">
      <c r="A500" s="782"/>
      <c r="B500" s="772"/>
      <c r="C500" s="772"/>
      <c r="D500" s="776"/>
    </row>
    <row r="501" spans="1:4" ht="15.75">
      <c r="A501" s="782"/>
      <c r="B501" s="772"/>
      <c r="C501" s="772"/>
      <c r="D501" s="776"/>
    </row>
    <row r="502" spans="1:4" ht="15.75">
      <c r="A502" s="782"/>
      <c r="B502" s="772"/>
      <c r="C502" s="772"/>
      <c r="D502" s="776"/>
    </row>
    <row r="503" spans="1:4" ht="15.75">
      <c r="A503" s="782"/>
      <c r="B503" s="772"/>
      <c r="C503" s="772"/>
      <c r="D503" s="776"/>
    </row>
    <row r="504" spans="1:4" ht="15.75">
      <c r="A504" s="782"/>
      <c r="B504" s="772"/>
      <c r="C504" s="772"/>
      <c r="D504" s="776"/>
    </row>
    <row r="505" spans="1:4" ht="15.75">
      <c r="A505" s="782"/>
      <c r="B505" s="772"/>
      <c r="C505" s="772"/>
      <c r="D505" s="776"/>
    </row>
    <row r="506" spans="1:4" ht="15.75">
      <c r="A506" s="782"/>
      <c r="B506" s="772"/>
      <c r="C506" s="772"/>
      <c r="D506" s="776"/>
    </row>
    <row r="507" spans="1:4" ht="15.75">
      <c r="A507" s="782"/>
      <c r="B507" s="772"/>
      <c r="C507" s="772"/>
      <c r="D507" s="776"/>
    </row>
    <row r="508" spans="1:4" ht="15.75">
      <c r="A508" s="782"/>
      <c r="B508" s="772"/>
      <c r="C508" s="772"/>
      <c r="D508" s="776"/>
    </row>
    <row r="509" spans="1:4" ht="15.75">
      <c r="A509" s="782"/>
      <c r="B509" s="772"/>
      <c r="C509" s="772"/>
      <c r="D509" s="776"/>
    </row>
    <row r="510" spans="1:4" ht="15.75">
      <c r="A510" s="782"/>
      <c r="B510" s="772"/>
      <c r="C510" s="772"/>
      <c r="D510" s="776"/>
    </row>
    <row r="511" spans="1:4" ht="15.75">
      <c r="A511" s="782"/>
      <c r="B511" s="772"/>
      <c r="C511" s="772"/>
      <c r="D511" s="776"/>
    </row>
    <row r="512" spans="1:4" ht="15.75">
      <c r="A512" s="782"/>
      <c r="B512" s="772"/>
      <c r="C512" s="772"/>
      <c r="D512" s="776"/>
    </row>
    <row r="513" spans="1:4" ht="15.75">
      <c r="A513" s="782"/>
      <c r="B513" s="772"/>
      <c r="C513" s="772"/>
      <c r="D513" s="776"/>
    </row>
    <row r="514" spans="1:4" ht="15.75">
      <c r="A514" s="782"/>
      <c r="B514" s="772"/>
      <c r="C514" s="772"/>
      <c r="D514" s="776"/>
    </row>
    <row r="515" spans="1:4" ht="15.75">
      <c r="A515" s="782"/>
      <c r="B515" s="772"/>
      <c r="C515" s="772"/>
      <c r="D515" s="776"/>
    </row>
    <row r="516" spans="1:4" ht="15.75">
      <c r="A516" s="782"/>
      <c r="B516" s="772"/>
      <c r="C516" s="772"/>
      <c r="D516" s="776"/>
    </row>
    <row r="517" spans="1:4" ht="15.75">
      <c r="A517" s="782"/>
      <c r="B517" s="772"/>
      <c r="C517" s="772"/>
      <c r="D517" s="776"/>
    </row>
    <row r="518" spans="1:4" ht="15.75">
      <c r="A518" s="782"/>
      <c r="B518" s="772"/>
      <c r="C518" s="772"/>
      <c r="D518" s="776"/>
    </row>
    <row r="519" spans="1:4" ht="15.75">
      <c r="A519" s="782"/>
      <c r="B519" s="772"/>
      <c r="C519" s="772"/>
      <c r="D519" s="776"/>
    </row>
    <row r="520" spans="1:4" ht="15.75">
      <c r="A520" s="782"/>
      <c r="B520" s="772"/>
      <c r="C520" s="772"/>
      <c r="D520" s="776"/>
    </row>
    <row r="521" spans="1:4" ht="15.75">
      <c r="A521" s="782"/>
      <c r="B521" s="772"/>
      <c r="C521" s="772"/>
      <c r="D521" s="776"/>
    </row>
    <row r="522" spans="1:4" ht="15.75">
      <c r="A522" s="782"/>
      <c r="B522" s="772"/>
      <c r="C522" s="772"/>
      <c r="D522" s="776"/>
    </row>
    <row r="523" spans="1:4" ht="15.75">
      <c r="A523" s="782"/>
      <c r="B523" s="772"/>
      <c r="C523" s="772"/>
      <c r="D523" s="776"/>
    </row>
    <row r="524" spans="1:4" ht="15.75">
      <c r="A524" s="782"/>
      <c r="B524" s="772"/>
      <c r="C524" s="772"/>
      <c r="D524" s="776"/>
    </row>
    <row r="525" spans="1:4" ht="15.75">
      <c r="A525" s="782"/>
      <c r="B525" s="772"/>
      <c r="C525" s="772"/>
      <c r="D525" s="776"/>
    </row>
    <row r="526" spans="1:4" ht="15.75">
      <c r="A526" s="782"/>
      <c r="B526" s="772"/>
      <c r="C526" s="772"/>
      <c r="D526" s="776"/>
    </row>
    <row r="527" spans="1:4" ht="15.75">
      <c r="A527" s="782"/>
      <c r="B527" s="772"/>
      <c r="C527" s="772"/>
      <c r="D527" s="776"/>
    </row>
    <row r="528" spans="1:4" ht="15.75">
      <c r="A528" s="782"/>
      <c r="B528" s="772"/>
      <c r="C528" s="772"/>
      <c r="D528" s="776"/>
    </row>
    <row r="529" spans="1:4" ht="15.75">
      <c r="A529" s="782"/>
      <c r="B529" s="772"/>
      <c r="C529" s="772"/>
      <c r="D529" s="776"/>
    </row>
    <row r="530" spans="1:4" ht="15.75">
      <c r="A530" s="782"/>
      <c r="B530" s="772"/>
      <c r="C530" s="772"/>
      <c r="D530" s="776"/>
    </row>
    <row r="531" spans="1:4" ht="15.75">
      <c r="A531" s="782"/>
      <c r="B531" s="772"/>
      <c r="C531" s="772"/>
      <c r="D531" s="776"/>
    </row>
    <row r="532" spans="1:4" ht="15.75">
      <c r="A532" s="782"/>
      <c r="B532" s="772"/>
      <c r="C532" s="772"/>
      <c r="D532" s="776"/>
    </row>
    <row r="533" spans="1:4" ht="15.75">
      <c r="A533" s="782"/>
      <c r="B533" s="772"/>
      <c r="C533" s="772"/>
      <c r="D533" s="776"/>
    </row>
    <row r="534" spans="1:4" ht="15.75">
      <c r="A534" s="782"/>
      <c r="B534" s="772"/>
      <c r="C534" s="772"/>
      <c r="D534" s="776"/>
    </row>
    <row r="535" spans="1:4" ht="15.75">
      <c r="A535" s="782"/>
      <c r="B535" s="772"/>
      <c r="C535" s="772"/>
      <c r="D535" s="776"/>
    </row>
    <row r="536" spans="1:4" ht="15.75">
      <c r="A536" s="782"/>
      <c r="B536" s="772"/>
      <c r="C536" s="772"/>
      <c r="D536" s="776"/>
    </row>
    <row r="537" spans="1:4" ht="15.75">
      <c r="A537" s="782"/>
      <c r="B537" s="772"/>
      <c r="C537" s="772"/>
      <c r="D537" s="776"/>
    </row>
    <row r="538" spans="1:4" ht="15.75">
      <c r="A538" s="782"/>
      <c r="B538" s="772"/>
      <c r="C538" s="772"/>
      <c r="D538" s="776"/>
    </row>
    <row r="539" spans="1:4" ht="15.75">
      <c r="A539" s="782"/>
      <c r="B539" s="772"/>
      <c r="C539" s="772"/>
      <c r="D539" s="776"/>
    </row>
    <row r="540" spans="1:4" ht="15.75">
      <c r="A540" s="782"/>
      <c r="B540" s="772"/>
      <c r="C540" s="772"/>
      <c r="D540" s="776"/>
    </row>
    <row r="541" spans="1:4" ht="15.75">
      <c r="A541" s="782"/>
      <c r="B541" s="772"/>
      <c r="C541" s="772"/>
      <c r="D541" s="776"/>
    </row>
    <row r="542" spans="1:4" ht="15.75">
      <c r="A542" s="782"/>
      <c r="B542" s="772"/>
      <c r="C542" s="772"/>
      <c r="D542" s="776"/>
    </row>
    <row r="543" spans="1:4" ht="15.75">
      <c r="A543" s="782"/>
      <c r="B543" s="772"/>
      <c r="C543" s="772"/>
      <c r="D543" s="776"/>
    </row>
    <row r="544" spans="1:4" ht="15.75">
      <c r="A544" s="782"/>
      <c r="B544" s="772"/>
      <c r="C544" s="772"/>
      <c r="D544" s="776"/>
    </row>
    <row r="545" spans="1:4" ht="15.75">
      <c r="A545" s="782"/>
      <c r="B545" s="772"/>
      <c r="C545" s="772"/>
      <c r="D545" s="776"/>
    </row>
    <row r="546" spans="1:4" ht="15.75">
      <c r="A546" s="782"/>
      <c r="B546" s="772"/>
      <c r="C546" s="772"/>
      <c r="D546" s="776"/>
    </row>
    <row r="547" spans="1:4" ht="15.75">
      <c r="A547" s="782"/>
      <c r="B547" s="772"/>
      <c r="C547" s="772"/>
      <c r="D547" s="776"/>
    </row>
    <row r="548" spans="1:4" ht="15.75">
      <c r="A548" s="782"/>
      <c r="B548" s="772"/>
      <c r="C548" s="772"/>
      <c r="D548" s="776"/>
    </row>
    <row r="549" spans="1:4" ht="15.75">
      <c r="A549" s="782"/>
      <c r="B549" s="772"/>
      <c r="C549" s="772"/>
      <c r="D549" s="776"/>
    </row>
    <row r="550" spans="1:4" ht="15.75">
      <c r="A550" s="782"/>
      <c r="B550" s="772"/>
      <c r="C550" s="772"/>
      <c r="D550" s="776"/>
    </row>
    <row r="551" spans="1:4" ht="15.75">
      <c r="A551" s="782"/>
      <c r="B551" s="772"/>
      <c r="C551" s="772"/>
      <c r="D551" s="776"/>
    </row>
    <row r="552" spans="1:4" ht="15.75">
      <c r="A552" s="782"/>
      <c r="B552" s="772"/>
      <c r="C552" s="772"/>
      <c r="D552" s="776"/>
    </row>
    <row r="553" spans="1:4" ht="15.75">
      <c r="A553" s="782"/>
      <c r="B553" s="772"/>
      <c r="C553" s="772"/>
      <c r="D553" s="776"/>
    </row>
    <row r="554" spans="1:4" ht="15.75">
      <c r="A554" s="782"/>
      <c r="B554" s="772"/>
      <c r="C554" s="772"/>
      <c r="D554" s="776"/>
    </row>
    <row r="555" spans="1:4" ht="15.75">
      <c r="A555" s="782"/>
      <c r="B555" s="772"/>
      <c r="C555" s="772"/>
      <c r="D555" s="776"/>
    </row>
    <row r="556" spans="1:4" ht="15.75">
      <c r="A556" s="782"/>
      <c r="B556" s="772"/>
      <c r="C556" s="772"/>
      <c r="D556" s="776"/>
    </row>
    <row r="557" spans="1:4" ht="15.75">
      <c r="A557" s="782"/>
      <c r="B557" s="772"/>
      <c r="C557" s="772"/>
      <c r="D557" s="776"/>
    </row>
    <row r="558" spans="1:4" ht="15.75">
      <c r="A558" s="782"/>
      <c r="B558" s="772"/>
      <c r="C558" s="772"/>
      <c r="D558" s="776"/>
    </row>
    <row r="559" spans="1:4" ht="15.75">
      <c r="A559" s="782"/>
      <c r="B559" s="772"/>
      <c r="C559" s="772"/>
      <c r="D559" s="776"/>
    </row>
    <row r="560" spans="1:4" ht="15.75">
      <c r="A560" s="782"/>
      <c r="B560" s="772"/>
      <c r="C560" s="772"/>
      <c r="D560" s="776"/>
    </row>
    <row r="561" spans="1:4" ht="15.75">
      <c r="A561" s="782"/>
      <c r="B561" s="772"/>
      <c r="C561" s="772"/>
      <c r="D561" s="776"/>
    </row>
    <row r="562" spans="1:4" ht="15.75">
      <c r="A562" s="782"/>
      <c r="B562" s="772"/>
      <c r="C562" s="772"/>
      <c r="D562" s="776"/>
    </row>
    <row r="563" spans="1:4" ht="15.75">
      <c r="A563" s="782"/>
      <c r="B563" s="772"/>
      <c r="C563" s="772"/>
      <c r="D563" s="776"/>
    </row>
    <row r="564" spans="1:4" ht="15.75">
      <c r="A564" s="782"/>
      <c r="B564" s="772"/>
      <c r="C564" s="772"/>
      <c r="D564" s="776"/>
    </row>
    <row r="565" spans="1:4" ht="15.75">
      <c r="A565" s="782"/>
      <c r="B565" s="772"/>
      <c r="C565" s="772"/>
      <c r="D565" s="776"/>
    </row>
    <row r="566" spans="1:4" ht="15.75">
      <c r="A566" s="782"/>
      <c r="B566" s="772"/>
      <c r="C566" s="772"/>
      <c r="D566" s="776"/>
    </row>
    <row r="567" spans="1:4" ht="15.75">
      <c r="A567" s="782"/>
      <c r="B567" s="772"/>
      <c r="C567" s="772"/>
      <c r="D567" s="776"/>
    </row>
    <row r="568" spans="1:4" ht="15.75">
      <c r="A568" s="782"/>
      <c r="B568" s="772"/>
      <c r="C568" s="772"/>
      <c r="D568" s="776"/>
    </row>
    <row r="569" spans="1:4" ht="15.75">
      <c r="A569" s="782"/>
      <c r="B569" s="772"/>
      <c r="C569" s="772"/>
      <c r="D569" s="776"/>
    </row>
    <row r="570" spans="1:4" ht="15.75">
      <c r="A570" s="782"/>
      <c r="B570" s="772"/>
      <c r="C570" s="772"/>
      <c r="D570" s="776"/>
    </row>
    <row r="571" spans="1:4" ht="15.75">
      <c r="A571" s="782"/>
      <c r="B571" s="772"/>
      <c r="C571" s="772"/>
      <c r="D571" s="776"/>
    </row>
    <row r="572" spans="1:4" ht="15.75">
      <c r="A572" s="782"/>
      <c r="B572" s="772"/>
      <c r="C572" s="772"/>
      <c r="D572" s="776"/>
    </row>
    <row r="573" spans="1:4" ht="15.75">
      <c r="A573" s="782"/>
      <c r="B573" s="772"/>
      <c r="C573" s="772"/>
      <c r="D573" s="776"/>
    </row>
    <row r="574" spans="1:4" ht="15.75">
      <c r="A574" s="782"/>
      <c r="B574" s="772"/>
      <c r="C574" s="772"/>
      <c r="D574" s="776"/>
    </row>
    <row r="575" spans="1:4" ht="15.75">
      <c r="A575" s="782"/>
      <c r="B575" s="772"/>
      <c r="C575" s="772"/>
      <c r="D575" s="776"/>
    </row>
    <row r="576" spans="1:4" ht="15.75">
      <c r="A576" s="782"/>
      <c r="B576" s="772"/>
      <c r="C576" s="772"/>
      <c r="D576" s="776"/>
    </row>
    <row r="577" spans="1:4" ht="15.75">
      <c r="A577" s="782"/>
      <c r="B577" s="772"/>
      <c r="C577" s="772"/>
      <c r="D577" s="776"/>
    </row>
    <row r="578" spans="1:4" ht="15.75">
      <c r="A578" s="782"/>
      <c r="B578" s="772"/>
      <c r="C578" s="772"/>
      <c r="D578" s="776"/>
    </row>
    <row r="579" spans="1:4" ht="15.75">
      <c r="A579" s="782"/>
      <c r="B579" s="772"/>
      <c r="C579" s="772"/>
      <c r="D579" s="776"/>
    </row>
    <row r="580" spans="1:4" ht="15.75">
      <c r="A580" s="782"/>
      <c r="B580" s="772"/>
      <c r="C580" s="772"/>
      <c r="D580" s="776"/>
    </row>
    <row r="581" spans="1:4" ht="15.75">
      <c r="A581" s="782"/>
      <c r="B581" s="772"/>
      <c r="C581" s="772"/>
      <c r="D581" s="776"/>
    </row>
    <row r="582" spans="1:4" ht="15.75">
      <c r="A582" s="782"/>
      <c r="B582" s="772"/>
      <c r="C582" s="772"/>
      <c r="D582" s="776"/>
    </row>
    <row r="583" spans="1:4" ht="15.75">
      <c r="A583" s="782"/>
      <c r="B583" s="772"/>
      <c r="C583" s="772"/>
      <c r="D583" s="776"/>
    </row>
    <row r="584" spans="1:4" ht="15.75">
      <c r="A584" s="782"/>
      <c r="B584" s="772"/>
      <c r="C584" s="772"/>
      <c r="D584" s="776"/>
    </row>
    <row r="585" spans="1:4" ht="15.75">
      <c r="A585" s="782"/>
      <c r="B585" s="772"/>
      <c r="C585" s="772"/>
      <c r="D585" s="776"/>
    </row>
    <row r="586" spans="1:4" ht="15.75">
      <c r="A586" s="782"/>
      <c r="B586" s="772"/>
      <c r="C586" s="772"/>
      <c r="D586" s="776"/>
    </row>
    <row r="587" spans="1:4" ht="15.75">
      <c r="A587" s="782"/>
      <c r="B587" s="772"/>
      <c r="C587" s="772"/>
      <c r="D587" s="776"/>
    </row>
    <row r="588" spans="1:4" ht="15.75">
      <c r="A588" s="782"/>
      <c r="B588" s="772"/>
      <c r="C588" s="772"/>
      <c r="D588" s="776"/>
    </row>
    <row r="589" spans="1:4" ht="15.75">
      <c r="A589" s="782"/>
      <c r="B589" s="772"/>
      <c r="C589" s="772"/>
      <c r="D589" s="776"/>
    </row>
    <row r="590" spans="1:4" ht="15.75">
      <c r="A590" s="782"/>
      <c r="B590" s="772"/>
      <c r="C590" s="772"/>
      <c r="D590" s="776"/>
    </row>
    <row r="591" spans="1:4" ht="15.75">
      <c r="A591" s="782"/>
      <c r="B591" s="772"/>
      <c r="C591" s="772"/>
      <c r="D591" s="776"/>
    </row>
    <row r="592" spans="1:4" ht="15.75">
      <c r="A592" s="782"/>
      <c r="B592" s="772"/>
      <c r="C592" s="772"/>
      <c r="D592" s="776"/>
    </row>
    <row r="593" spans="1:4" ht="15.75">
      <c r="A593" s="782"/>
      <c r="B593" s="772"/>
      <c r="C593" s="772"/>
      <c r="D593" s="776"/>
    </row>
    <row r="594" spans="1:4" ht="15.75">
      <c r="A594" s="782"/>
      <c r="B594" s="772"/>
      <c r="C594" s="772"/>
      <c r="D594" s="776"/>
    </row>
    <row r="595" spans="1:4" ht="15.75">
      <c r="A595" s="782"/>
      <c r="B595" s="772"/>
      <c r="C595" s="772"/>
      <c r="D595" s="776"/>
    </row>
    <row r="596" spans="1:4" ht="15.75">
      <c r="A596" s="782"/>
      <c r="B596" s="772"/>
      <c r="C596" s="772"/>
      <c r="D596" s="776"/>
    </row>
    <row r="597" spans="1:4" ht="15.75">
      <c r="A597" s="782"/>
      <c r="B597" s="772"/>
      <c r="C597" s="772"/>
      <c r="D597" s="776"/>
    </row>
    <row r="598" spans="1:4" ht="15.75">
      <c r="A598" s="782"/>
      <c r="B598" s="772"/>
      <c r="C598" s="772"/>
      <c r="D598" s="776"/>
    </row>
    <row r="599" spans="1:4" ht="15.75">
      <c r="A599" s="782"/>
      <c r="B599" s="772"/>
      <c r="C599" s="772"/>
      <c r="D599" s="776"/>
    </row>
    <row r="600" spans="1:4" ht="15.75">
      <c r="A600" s="782"/>
      <c r="B600" s="772"/>
      <c r="C600" s="772"/>
      <c r="D600" s="776"/>
    </row>
    <row r="601" spans="1:4" ht="15.75">
      <c r="A601" s="782"/>
      <c r="B601" s="772"/>
      <c r="C601" s="772"/>
      <c r="D601" s="776"/>
    </row>
    <row r="602" spans="1:4" ht="15.75">
      <c r="A602" s="782"/>
      <c r="B602" s="772"/>
      <c r="C602" s="772"/>
      <c r="D602" s="776"/>
    </row>
    <row r="603" spans="1:4" ht="15.75">
      <c r="A603" s="782"/>
      <c r="B603" s="772"/>
      <c r="C603" s="772"/>
      <c r="D603" s="776"/>
    </row>
    <row r="604" spans="1:4" ht="15.75">
      <c r="A604" s="782"/>
      <c r="B604" s="772"/>
      <c r="C604" s="772"/>
      <c r="D604" s="776"/>
    </row>
    <row r="605" spans="1:4" ht="15.75">
      <c r="A605" s="782"/>
      <c r="B605" s="772"/>
      <c r="C605" s="772"/>
      <c r="D605" s="776"/>
    </row>
    <row r="606" spans="1:4" ht="15.75">
      <c r="A606" s="782"/>
      <c r="B606" s="772"/>
      <c r="C606" s="772"/>
      <c r="D606" s="776"/>
    </row>
    <row r="607" spans="1:4" ht="15.75">
      <c r="A607" s="782"/>
      <c r="B607" s="772"/>
      <c r="C607" s="772"/>
      <c r="D607" s="776"/>
    </row>
    <row r="608" spans="1:4" ht="15.75">
      <c r="A608" s="782"/>
      <c r="B608" s="772"/>
      <c r="C608" s="772"/>
      <c r="D608" s="776"/>
    </row>
    <row r="609" spans="1:4" ht="15.75">
      <c r="A609" s="782"/>
      <c r="B609" s="772"/>
      <c r="C609" s="772"/>
      <c r="D609" s="776"/>
    </row>
    <row r="610" spans="1:4" ht="15.75">
      <c r="A610" s="782"/>
      <c r="B610" s="772"/>
      <c r="C610" s="772"/>
      <c r="D610" s="776"/>
    </row>
    <row r="611" spans="1:4" ht="15.75">
      <c r="A611" s="782"/>
      <c r="B611" s="772"/>
      <c r="C611" s="772"/>
      <c r="D611" s="776"/>
    </row>
    <row r="612" spans="1:4" ht="15.75">
      <c r="A612" s="782"/>
      <c r="B612" s="772"/>
      <c r="C612" s="772"/>
      <c r="D612" s="776"/>
    </row>
    <row r="613" spans="1:4" ht="15.75">
      <c r="A613" s="782"/>
      <c r="B613" s="772"/>
      <c r="C613" s="772"/>
      <c r="D613" s="776"/>
    </row>
    <row r="614" spans="1:4" ht="15.75">
      <c r="A614" s="782"/>
      <c r="B614" s="772"/>
      <c r="C614" s="772"/>
      <c r="D614" s="776"/>
    </row>
    <row r="615" spans="1:4" ht="15.75">
      <c r="A615" s="782"/>
      <c r="B615" s="772"/>
      <c r="C615" s="772"/>
      <c r="D615" s="776"/>
    </row>
    <row r="616" spans="1:4" ht="15.75">
      <c r="A616" s="782"/>
      <c r="B616" s="772"/>
      <c r="C616" s="772"/>
      <c r="D616" s="776"/>
    </row>
    <row r="617" spans="1:4" ht="15.75">
      <c r="A617" s="782"/>
      <c r="B617" s="772"/>
      <c r="C617" s="772"/>
      <c r="D617" s="776"/>
    </row>
    <row r="618" spans="1:4" ht="15.75">
      <c r="A618" s="782"/>
      <c r="B618" s="772"/>
      <c r="C618" s="772"/>
      <c r="D618" s="776"/>
    </row>
    <row r="619" spans="1:4" ht="15.75">
      <c r="A619" s="782"/>
      <c r="B619" s="772"/>
      <c r="C619" s="772"/>
      <c r="D619" s="776"/>
    </row>
    <row r="620" spans="1:4" ht="15.75">
      <c r="A620" s="782"/>
      <c r="B620" s="772"/>
      <c r="C620" s="772"/>
      <c r="D620" s="776"/>
    </row>
    <row r="621" spans="1:4" ht="15.75">
      <c r="A621" s="782"/>
      <c r="B621" s="772"/>
      <c r="C621" s="772"/>
      <c r="D621" s="776"/>
    </row>
    <row r="622" spans="1:4" ht="15.75">
      <c r="A622" s="782"/>
      <c r="B622" s="772"/>
      <c r="C622" s="772"/>
      <c r="D622" s="776"/>
    </row>
    <row r="623" spans="1:4" ht="15.75">
      <c r="A623" s="782"/>
      <c r="B623" s="772"/>
      <c r="C623" s="772"/>
      <c r="D623" s="776"/>
    </row>
    <row r="624" spans="1:4" ht="15.75">
      <c r="A624" s="782"/>
      <c r="B624" s="772"/>
      <c r="C624" s="772"/>
      <c r="D624" s="776"/>
    </row>
    <row r="625" spans="1:4" ht="15.75">
      <c r="A625" s="782"/>
      <c r="B625" s="772"/>
      <c r="C625" s="772"/>
      <c r="D625" s="776"/>
    </row>
    <row r="626" spans="1:4" ht="15.75">
      <c r="A626" s="782"/>
      <c r="B626" s="772"/>
      <c r="C626" s="772"/>
      <c r="D626" s="776"/>
    </row>
    <row r="627" spans="1:4" ht="15.75">
      <c r="A627" s="782"/>
      <c r="B627" s="772"/>
      <c r="C627" s="772"/>
      <c r="D627" s="776"/>
    </row>
    <row r="628" spans="1:4" ht="15.75">
      <c r="A628" s="782"/>
      <c r="B628" s="772"/>
      <c r="C628" s="772"/>
      <c r="D628" s="776"/>
    </row>
    <row r="629" spans="1:4" ht="15.75">
      <c r="A629" s="782"/>
      <c r="B629" s="772"/>
      <c r="C629" s="772"/>
      <c r="D629" s="776"/>
    </row>
    <row r="630" spans="1:4" ht="15.75">
      <c r="A630" s="782"/>
      <c r="B630" s="772"/>
      <c r="C630" s="772"/>
      <c r="D630" s="776"/>
    </row>
    <row r="631" spans="1:4" ht="15.75">
      <c r="A631" s="782"/>
      <c r="B631" s="772"/>
      <c r="C631" s="772"/>
      <c r="D631" s="776"/>
    </row>
    <row r="632" spans="1:4" ht="15.75">
      <c r="A632" s="782"/>
      <c r="B632" s="772"/>
      <c r="C632" s="772"/>
      <c r="D632" s="776"/>
    </row>
    <row r="633" spans="1:4" ht="15.75">
      <c r="A633" s="782"/>
      <c r="B633" s="772"/>
      <c r="C633" s="772"/>
      <c r="D633" s="776"/>
    </row>
    <row r="634" spans="1:4" ht="15.75">
      <c r="A634" s="782"/>
      <c r="B634" s="772"/>
      <c r="C634" s="772"/>
      <c r="D634" s="776"/>
    </row>
    <row r="635" spans="1:4" ht="15.75">
      <c r="A635" s="782"/>
      <c r="B635" s="772"/>
      <c r="C635" s="772"/>
      <c r="D635" s="776"/>
    </row>
    <row r="636" spans="1:4" ht="15.75">
      <c r="A636" s="782"/>
      <c r="B636" s="772"/>
      <c r="C636" s="772"/>
      <c r="D636" s="776"/>
    </row>
    <row r="637" spans="1:4" ht="15.75">
      <c r="A637" s="782"/>
      <c r="B637" s="772"/>
      <c r="C637" s="772"/>
      <c r="D637" s="776"/>
    </row>
    <row r="638" spans="1:4" ht="15.75">
      <c r="A638" s="782"/>
      <c r="B638" s="772"/>
      <c r="C638" s="772"/>
      <c r="D638" s="776"/>
    </row>
    <row r="639" spans="1:4" ht="15.75">
      <c r="A639" s="782"/>
      <c r="B639" s="772"/>
      <c r="C639" s="772"/>
      <c r="D639" s="776"/>
    </row>
    <row r="640" spans="1:4" ht="15.75">
      <c r="A640" s="782"/>
      <c r="B640" s="772"/>
      <c r="C640" s="772"/>
      <c r="D640" s="776"/>
    </row>
    <row r="641" spans="1:4" ht="15.75">
      <c r="A641" s="782"/>
      <c r="B641" s="772"/>
      <c r="C641" s="772"/>
      <c r="D641" s="776"/>
    </row>
    <row r="642" spans="1:4" ht="15.75">
      <c r="A642" s="782"/>
      <c r="B642" s="772"/>
      <c r="C642" s="772"/>
      <c r="D642" s="776"/>
    </row>
    <row r="643" spans="1:4" ht="15.75">
      <c r="A643" s="782"/>
      <c r="B643" s="772"/>
      <c r="C643" s="772"/>
      <c r="D643" s="776"/>
    </row>
    <row r="644" spans="1:4" ht="15.75">
      <c r="A644" s="782"/>
      <c r="B644" s="772"/>
      <c r="C644" s="772"/>
      <c r="D644" s="776"/>
    </row>
    <row r="645" spans="1:4" ht="15.75">
      <c r="A645" s="782"/>
      <c r="B645" s="772"/>
      <c r="C645" s="772"/>
      <c r="D645" s="776"/>
    </row>
    <row r="646" spans="1:4" ht="15.75">
      <c r="A646" s="782"/>
      <c r="B646" s="772"/>
      <c r="C646" s="772"/>
      <c r="D646" s="776"/>
    </row>
    <row r="647" spans="1:4" ht="15.75">
      <c r="A647" s="782"/>
      <c r="B647" s="772"/>
      <c r="C647" s="772"/>
      <c r="D647" s="776"/>
    </row>
    <row r="648" spans="1:4" ht="15.75">
      <c r="A648" s="782"/>
      <c r="B648" s="772"/>
      <c r="C648" s="772"/>
      <c r="D648" s="776"/>
    </row>
    <row r="649" spans="1:4" ht="15.75">
      <c r="A649" s="782"/>
      <c r="B649" s="772"/>
      <c r="C649" s="772"/>
      <c r="D649" s="776"/>
    </row>
    <row r="650" spans="1:4" ht="15.75">
      <c r="A650" s="782"/>
      <c r="B650" s="772"/>
      <c r="C650" s="772"/>
      <c r="D650" s="776"/>
    </row>
    <row r="651" spans="1:4" ht="15.75">
      <c r="A651" s="782"/>
      <c r="B651" s="772"/>
      <c r="C651" s="772"/>
      <c r="D651" s="776"/>
    </row>
    <row r="652" spans="1:4" ht="15.75">
      <c r="A652" s="782"/>
      <c r="B652" s="772"/>
      <c r="C652" s="772"/>
      <c r="D652" s="776"/>
    </row>
    <row r="653" spans="1:4" ht="15.75">
      <c r="A653" s="782"/>
      <c r="B653" s="772"/>
      <c r="C653" s="772"/>
      <c r="D653" s="776"/>
    </row>
    <row r="654" spans="1:4" ht="15.75">
      <c r="A654" s="782"/>
      <c r="B654" s="772"/>
      <c r="C654" s="772"/>
      <c r="D654" s="776"/>
    </row>
    <row r="655" spans="1:4" ht="15.75">
      <c r="A655" s="782"/>
      <c r="B655" s="772"/>
      <c r="C655" s="772"/>
      <c r="D655" s="776"/>
    </row>
    <row r="656" spans="1:4" ht="15.75">
      <c r="A656" s="782"/>
      <c r="B656" s="772"/>
      <c r="C656" s="772"/>
      <c r="D656" s="776"/>
    </row>
    <row r="657" spans="1:4" ht="15.75">
      <c r="A657" s="782"/>
      <c r="B657" s="772"/>
      <c r="C657" s="772"/>
      <c r="D657" s="776"/>
    </row>
    <row r="658" spans="1:4" ht="15.75">
      <c r="A658" s="782"/>
      <c r="B658" s="772"/>
      <c r="C658" s="772"/>
      <c r="D658" s="776"/>
    </row>
    <row r="659" spans="1:4" ht="15.75">
      <c r="A659" s="782"/>
      <c r="B659" s="772"/>
      <c r="C659" s="772"/>
      <c r="D659" s="776"/>
    </row>
    <row r="660" spans="1:4" ht="15.75">
      <c r="A660" s="782"/>
      <c r="B660" s="772"/>
      <c r="C660" s="772"/>
      <c r="D660" s="776"/>
    </row>
    <row r="661" spans="1:4" ht="15.75">
      <c r="A661" s="782"/>
      <c r="B661" s="772"/>
      <c r="C661" s="772"/>
      <c r="D661" s="776"/>
    </row>
    <row r="662" spans="1:4" ht="15.75">
      <c r="A662" s="782"/>
      <c r="B662" s="772"/>
      <c r="C662" s="772"/>
      <c r="D662" s="776"/>
    </row>
    <row r="663" spans="1:4" ht="15.75">
      <c r="A663" s="782"/>
      <c r="B663" s="772"/>
      <c r="C663" s="772"/>
      <c r="D663" s="776"/>
    </row>
    <row r="664" spans="1:4" ht="15.75">
      <c r="A664" s="782"/>
      <c r="B664" s="772"/>
      <c r="C664" s="772"/>
      <c r="D664" s="776"/>
    </row>
    <row r="665" spans="1:4" ht="15.75">
      <c r="A665" s="782"/>
      <c r="B665" s="772"/>
      <c r="C665" s="772"/>
      <c r="D665" s="776"/>
    </row>
    <row r="666" spans="1:4" ht="15.75">
      <c r="A666" s="782"/>
      <c r="B666" s="772"/>
      <c r="C666" s="772"/>
      <c r="D666" s="776"/>
    </row>
    <row r="667" spans="1:4" ht="15.75">
      <c r="A667" s="782"/>
      <c r="B667" s="772"/>
      <c r="C667" s="772"/>
      <c r="D667" s="776"/>
    </row>
    <row r="668" spans="1:4" ht="15.75">
      <c r="A668" s="782"/>
      <c r="B668" s="772"/>
      <c r="C668" s="772"/>
      <c r="D668" s="776"/>
    </row>
    <row r="669" spans="1:4" ht="15.75">
      <c r="A669" s="782"/>
      <c r="B669" s="772"/>
      <c r="C669" s="772"/>
      <c r="D669" s="776"/>
    </row>
    <row r="670" spans="1:4" ht="15.75">
      <c r="A670" s="782"/>
      <c r="B670" s="772"/>
      <c r="C670" s="772"/>
      <c r="D670" s="776"/>
    </row>
    <row r="671" spans="1:4" ht="15.75">
      <c r="A671" s="782"/>
      <c r="B671" s="772"/>
      <c r="C671" s="772"/>
      <c r="D671" s="776"/>
    </row>
    <row r="672" spans="1:4" ht="15.75">
      <c r="A672" s="782"/>
      <c r="B672" s="772"/>
      <c r="C672" s="772"/>
      <c r="D672" s="776"/>
    </row>
    <row r="673" spans="1:4" ht="15.75">
      <c r="A673" s="782"/>
      <c r="B673" s="772"/>
      <c r="C673" s="772"/>
      <c r="D673" s="776"/>
    </row>
    <row r="674" spans="1:4" ht="15.75">
      <c r="A674" s="782"/>
      <c r="B674" s="772"/>
      <c r="C674" s="772"/>
      <c r="D674" s="776"/>
    </row>
    <row r="675" spans="1:4" ht="15.75">
      <c r="A675" s="782"/>
      <c r="B675" s="772"/>
      <c r="C675" s="772"/>
      <c r="D675" s="776"/>
    </row>
    <row r="676" spans="1:4" ht="15.75">
      <c r="A676" s="782"/>
      <c r="B676" s="772"/>
      <c r="C676" s="772"/>
      <c r="D676" s="776"/>
    </row>
    <row r="677" spans="1:4" ht="15.75">
      <c r="A677" s="782"/>
      <c r="B677" s="772"/>
      <c r="C677" s="772"/>
      <c r="D677" s="776"/>
    </row>
    <row r="678" spans="1:4" ht="15.75">
      <c r="A678" s="782"/>
      <c r="B678" s="772"/>
      <c r="C678" s="772"/>
      <c r="D678" s="776"/>
    </row>
    <row r="679" spans="1:4" ht="15.75">
      <c r="A679" s="782"/>
      <c r="B679" s="772"/>
      <c r="C679" s="772"/>
      <c r="D679" s="776"/>
    </row>
    <row r="680" spans="1:4" ht="15.75">
      <c r="A680" s="782"/>
      <c r="B680" s="772"/>
      <c r="C680" s="772"/>
      <c r="D680" s="776"/>
    </row>
    <row r="681" spans="1:4" ht="15.75">
      <c r="A681" s="782"/>
      <c r="B681" s="772"/>
      <c r="C681" s="772"/>
      <c r="D681" s="776"/>
    </row>
    <row r="682" spans="1:4" ht="15.75">
      <c r="A682" s="782"/>
      <c r="B682" s="772"/>
      <c r="C682" s="772"/>
      <c r="D682" s="776"/>
    </row>
    <row r="683" spans="1:4" ht="15.75">
      <c r="A683" s="782"/>
      <c r="B683" s="772"/>
      <c r="C683" s="772"/>
      <c r="D683" s="776"/>
    </row>
    <row r="684" spans="1:4" ht="15.75">
      <c r="A684" s="782"/>
      <c r="B684" s="772"/>
      <c r="C684" s="772"/>
      <c r="D684" s="776"/>
    </row>
    <row r="685" spans="1:4" ht="15.75">
      <c r="A685" s="782"/>
      <c r="B685" s="772"/>
      <c r="C685" s="772"/>
      <c r="D685" s="776"/>
    </row>
    <row r="686" spans="1:4" ht="15.75">
      <c r="A686" s="782"/>
      <c r="B686" s="772"/>
      <c r="C686" s="772"/>
      <c r="D686" s="776"/>
    </row>
    <row r="687" spans="1:4" ht="15.75">
      <c r="A687" s="782"/>
      <c r="B687" s="772"/>
      <c r="C687" s="772"/>
      <c r="D687" s="776"/>
    </row>
    <row r="688" spans="1:4" ht="15.75">
      <c r="A688" s="782"/>
      <c r="B688" s="772"/>
      <c r="C688" s="772"/>
      <c r="D688" s="776"/>
    </row>
    <row r="689" spans="1:4" ht="15.75">
      <c r="A689" s="782"/>
      <c r="B689" s="772"/>
      <c r="C689" s="772"/>
      <c r="D689" s="776"/>
    </row>
    <row r="690" spans="1:4" ht="15.75">
      <c r="A690" s="782"/>
      <c r="B690" s="772"/>
      <c r="C690" s="772"/>
      <c r="D690" s="776"/>
    </row>
    <row r="691" spans="1:4" ht="15.75">
      <c r="A691" s="782"/>
      <c r="B691" s="772"/>
      <c r="C691" s="772"/>
      <c r="D691" s="776"/>
    </row>
    <row r="692" spans="1:4" ht="15.75">
      <c r="A692" s="782"/>
      <c r="B692" s="772"/>
      <c r="C692" s="772"/>
      <c r="D692" s="776"/>
    </row>
    <row r="693" spans="1:4" ht="15.75">
      <c r="A693" s="782"/>
      <c r="B693" s="772"/>
      <c r="C693" s="772"/>
      <c r="D693" s="776"/>
    </row>
    <row r="694" spans="1:4" ht="15.75">
      <c r="A694" s="782"/>
      <c r="B694" s="772"/>
      <c r="C694" s="772"/>
      <c r="D694" s="776"/>
    </row>
    <row r="695" spans="1:4" ht="15.75">
      <c r="A695" s="782"/>
      <c r="B695" s="772"/>
      <c r="C695" s="772"/>
      <c r="D695" s="776"/>
    </row>
    <row r="696" spans="1:4" ht="15.75">
      <c r="A696" s="782"/>
      <c r="B696" s="772"/>
      <c r="C696" s="772"/>
      <c r="D696" s="776"/>
    </row>
    <row r="697" spans="1:4" ht="15.75">
      <c r="A697" s="782"/>
      <c r="B697" s="772"/>
      <c r="C697" s="772"/>
      <c r="D697" s="776"/>
    </row>
    <row r="698" spans="1:4" ht="15.75">
      <c r="A698" s="782"/>
      <c r="B698" s="772"/>
      <c r="C698" s="772"/>
      <c r="D698" s="776"/>
    </row>
    <row r="699" spans="1:4" ht="15.75">
      <c r="A699" s="782"/>
      <c r="B699" s="772"/>
      <c r="C699" s="772"/>
      <c r="D699" s="776"/>
    </row>
    <row r="700" spans="1:4" ht="15.75">
      <c r="A700" s="782"/>
      <c r="B700" s="772"/>
      <c r="C700" s="772"/>
      <c r="D700" s="776"/>
    </row>
    <row r="701" spans="1:4" ht="15.75">
      <c r="A701" s="782"/>
      <c r="B701" s="772"/>
      <c r="C701" s="772"/>
      <c r="D701" s="776"/>
    </row>
    <row r="702" spans="1:4" ht="15.75">
      <c r="A702" s="782"/>
      <c r="B702" s="772"/>
      <c r="C702" s="772"/>
      <c r="D702" s="776"/>
    </row>
    <row r="703" spans="1:4" ht="15.75">
      <c r="A703" s="782"/>
      <c r="B703" s="772"/>
      <c r="C703" s="772"/>
      <c r="D703" s="776"/>
    </row>
    <row r="704" spans="1:4" ht="15.75">
      <c r="A704" s="782"/>
      <c r="B704" s="772"/>
      <c r="C704" s="772"/>
      <c r="D704" s="776"/>
    </row>
    <row r="705" spans="1:4" ht="15.75">
      <c r="A705" s="782"/>
      <c r="B705" s="772"/>
      <c r="C705" s="772"/>
      <c r="D705" s="776"/>
    </row>
    <row r="706" spans="1:4" ht="15.75">
      <c r="A706" s="782"/>
      <c r="B706" s="772"/>
      <c r="C706" s="772"/>
      <c r="D706" s="776"/>
    </row>
    <row r="707" spans="1:4" ht="15.75">
      <c r="A707" s="782"/>
      <c r="B707" s="772"/>
      <c r="C707" s="772"/>
      <c r="D707" s="776"/>
    </row>
    <row r="708" spans="1:4" ht="15.75">
      <c r="A708" s="782"/>
      <c r="B708" s="772"/>
      <c r="C708" s="772"/>
      <c r="D708" s="776"/>
    </row>
    <row r="709" spans="1:4" ht="15.75">
      <c r="A709" s="782"/>
      <c r="B709" s="772"/>
      <c r="C709" s="772"/>
      <c r="D709" s="776"/>
    </row>
    <row r="710" spans="1:4" ht="15.75">
      <c r="A710" s="782"/>
      <c r="B710" s="772"/>
      <c r="C710" s="772"/>
      <c r="D710" s="776"/>
    </row>
    <row r="711" spans="1:4" ht="15.75">
      <c r="A711" s="782"/>
      <c r="B711" s="772"/>
      <c r="C711" s="772"/>
      <c r="D711" s="776"/>
    </row>
    <row r="712" spans="1:4" ht="15.75">
      <c r="A712" s="782"/>
      <c r="B712" s="772"/>
      <c r="C712" s="772"/>
      <c r="D712" s="776"/>
    </row>
    <row r="713" spans="1:4" ht="15.75">
      <c r="A713" s="782"/>
      <c r="B713" s="772"/>
      <c r="C713" s="772"/>
      <c r="D713" s="776"/>
    </row>
    <row r="714" spans="1:4" ht="15.75">
      <c r="A714" s="782"/>
      <c r="B714" s="772"/>
      <c r="C714" s="772"/>
      <c r="D714" s="776"/>
    </row>
    <row r="715" spans="1:4" ht="15.75">
      <c r="A715" s="782"/>
      <c r="B715" s="772"/>
      <c r="C715" s="772"/>
      <c r="D715" s="776"/>
    </row>
    <row r="716" spans="1:4" ht="15.75">
      <c r="A716" s="782"/>
      <c r="B716" s="772"/>
      <c r="C716" s="772"/>
      <c r="D716" s="776"/>
    </row>
    <row r="717" spans="1:4" ht="15.75">
      <c r="A717" s="782"/>
      <c r="B717" s="772"/>
      <c r="C717" s="772"/>
      <c r="D717" s="776"/>
    </row>
    <row r="718" spans="1:4" ht="15.75">
      <c r="A718" s="782"/>
      <c r="B718" s="772"/>
      <c r="C718" s="772"/>
      <c r="D718" s="776"/>
    </row>
    <row r="719" spans="1:4" ht="15.75">
      <c r="A719" s="782"/>
      <c r="B719" s="772"/>
      <c r="C719" s="772"/>
      <c r="D719" s="776"/>
    </row>
    <row r="720" spans="1:4" ht="15.75">
      <c r="A720" s="782"/>
      <c r="B720" s="772"/>
      <c r="C720" s="772"/>
      <c r="D720" s="776"/>
    </row>
    <row r="721" spans="1:4" ht="15.75">
      <c r="A721" s="782"/>
      <c r="B721" s="772"/>
      <c r="C721" s="772"/>
      <c r="D721" s="776"/>
    </row>
    <row r="722" spans="1:4" ht="15.75">
      <c r="A722" s="782"/>
      <c r="B722" s="772"/>
      <c r="C722" s="772"/>
      <c r="D722" s="776"/>
    </row>
    <row r="723" spans="1:4" ht="15.75">
      <c r="A723" s="782"/>
      <c r="B723" s="772"/>
      <c r="C723" s="772"/>
      <c r="D723" s="776"/>
    </row>
    <row r="724" spans="1:4" ht="15.75">
      <c r="A724" s="782"/>
      <c r="B724" s="772"/>
      <c r="C724" s="772"/>
      <c r="D724" s="776"/>
    </row>
    <row r="725" spans="1:4" ht="15.75">
      <c r="A725" s="782"/>
      <c r="B725" s="772"/>
      <c r="C725" s="772"/>
      <c r="D725" s="776"/>
    </row>
    <row r="726" spans="1:4" ht="15.75">
      <c r="A726" s="782"/>
      <c r="B726" s="772"/>
      <c r="C726" s="772"/>
      <c r="D726" s="776"/>
    </row>
    <row r="727" spans="1:4" ht="15.75">
      <c r="A727" s="782"/>
      <c r="B727" s="772"/>
      <c r="C727" s="772"/>
      <c r="D727" s="776"/>
    </row>
    <row r="728" spans="1:4" ht="15.75">
      <c r="A728" s="782"/>
      <c r="B728" s="772"/>
      <c r="C728" s="772"/>
      <c r="D728" s="776"/>
    </row>
    <row r="729" spans="1:4" ht="15.75">
      <c r="A729" s="782"/>
      <c r="B729" s="772"/>
      <c r="C729" s="772"/>
      <c r="D729" s="776"/>
    </row>
    <row r="730" spans="1:4" ht="15.75">
      <c r="A730" s="782"/>
      <c r="B730" s="772"/>
      <c r="C730" s="772"/>
      <c r="D730" s="776"/>
    </row>
    <row r="731" spans="1:4" ht="15.75">
      <c r="A731" s="782"/>
      <c r="B731" s="772"/>
      <c r="C731" s="772"/>
      <c r="D731" s="776"/>
    </row>
    <row r="732" spans="1:4" ht="15.75">
      <c r="A732" s="782"/>
      <c r="B732" s="772"/>
      <c r="C732" s="772"/>
      <c r="D732" s="776"/>
    </row>
    <row r="733" spans="1:4" ht="15.75">
      <c r="A733" s="782"/>
      <c r="B733" s="772"/>
      <c r="C733" s="772"/>
      <c r="D733" s="776"/>
    </row>
    <row r="734" spans="1:4" ht="15.75">
      <c r="A734" s="782"/>
      <c r="B734" s="772"/>
      <c r="C734" s="772"/>
      <c r="D734" s="776"/>
    </row>
    <row r="735" spans="1:4" ht="15.75">
      <c r="A735" s="782"/>
      <c r="B735" s="772"/>
      <c r="C735" s="772"/>
      <c r="D735" s="776"/>
    </row>
    <row r="736" spans="1:4" ht="15.75">
      <c r="A736" s="782"/>
      <c r="B736" s="772"/>
      <c r="C736" s="772"/>
      <c r="D736" s="776"/>
    </row>
    <row r="737" spans="1:4" ht="15.75">
      <c r="A737" s="782"/>
      <c r="B737" s="772"/>
      <c r="C737" s="772"/>
      <c r="D737" s="776"/>
    </row>
    <row r="738" spans="1:4" ht="15.75">
      <c r="A738" s="782"/>
      <c r="B738" s="772"/>
      <c r="C738" s="772"/>
      <c r="D738" s="776"/>
    </row>
    <row r="739" spans="1:4" ht="15.75">
      <c r="A739" s="782"/>
      <c r="B739" s="772"/>
      <c r="C739" s="772"/>
      <c r="D739" s="776"/>
    </row>
    <row r="740" spans="1:4" ht="15.75">
      <c r="A740" s="782"/>
      <c r="B740" s="772"/>
      <c r="C740" s="772"/>
      <c r="D740" s="776"/>
    </row>
    <row r="741" spans="1:4" ht="15.75">
      <c r="A741" s="782"/>
      <c r="B741" s="772"/>
      <c r="C741" s="772"/>
      <c r="D741" s="776"/>
    </row>
    <row r="742" spans="1:4" ht="15.75">
      <c r="A742" s="782"/>
      <c r="B742" s="772"/>
      <c r="C742" s="772"/>
      <c r="D742" s="776"/>
    </row>
    <row r="743" spans="1:4" ht="15.75">
      <c r="A743" s="782"/>
      <c r="B743" s="772"/>
      <c r="C743" s="772"/>
      <c r="D743" s="776"/>
    </row>
    <row r="744" spans="1:4" ht="15.75">
      <c r="A744" s="782"/>
      <c r="B744" s="772"/>
      <c r="C744" s="772"/>
      <c r="D744" s="776"/>
    </row>
    <row r="745" spans="1:4" ht="15.75">
      <c r="A745" s="782"/>
      <c r="B745" s="772"/>
      <c r="C745" s="772"/>
      <c r="D745" s="776"/>
    </row>
    <row r="746" spans="1:4" ht="15.75">
      <c r="A746" s="782"/>
      <c r="B746" s="772"/>
      <c r="C746" s="772"/>
      <c r="D746" s="776"/>
    </row>
    <row r="747" spans="1:4" ht="15.75">
      <c r="A747" s="782"/>
      <c r="B747" s="772"/>
      <c r="C747" s="772"/>
      <c r="D747" s="776"/>
    </row>
    <row r="748" spans="1:4" ht="15.75">
      <c r="A748" s="782"/>
      <c r="B748" s="772"/>
      <c r="C748" s="772"/>
      <c r="D748" s="776"/>
    </row>
    <row r="749" spans="1:4" ht="15.75">
      <c r="A749" s="782"/>
      <c r="B749" s="772"/>
      <c r="C749" s="772"/>
      <c r="D749" s="776"/>
    </row>
    <row r="750" spans="1:4" ht="15.75">
      <c r="A750" s="782"/>
      <c r="B750" s="772"/>
      <c r="C750" s="772"/>
      <c r="D750" s="776"/>
    </row>
    <row r="751" spans="1:4" ht="15.75">
      <c r="A751" s="782"/>
      <c r="B751" s="772"/>
      <c r="C751" s="772"/>
      <c r="D751" s="776"/>
    </row>
    <row r="752" spans="1:4" ht="15.75">
      <c r="A752" s="782"/>
      <c r="B752" s="772"/>
      <c r="C752" s="772"/>
      <c r="D752" s="776"/>
    </row>
    <row r="753" spans="1:4" ht="15.75">
      <c r="A753" s="782"/>
      <c r="B753" s="772"/>
      <c r="C753" s="772"/>
      <c r="D753" s="776"/>
    </row>
    <row r="754" spans="1:4" ht="15.75">
      <c r="A754" s="782"/>
      <c r="B754" s="772"/>
      <c r="C754" s="772"/>
      <c r="D754" s="776"/>
    </row>
    <row r="755" spans="1:4" ht="15.75">
      <c r="A755" s="782"/>
      <c r="B755" s="772"/>
      <c r="C755" s="772"/>
      <c r="D755" s="776"/>
    </row>
    <row r="756" spans="1:4" ht="15.75">
      <c r="A756" s="782"/>
      <c r="B756" s="772"/>
      <c r="C756" s="772"/>
      <c r="D756" s="776"/>
    </row>
    <row r="757" spans="1:4" ht="15.75">
      <c r="A757" s="782"/>
      <c r="B757" s="772"/>
      <c r="C757" s="772"/>
      <c r="D757" s="776"/>
    </row>
    <row r="758" spans="1:4" ht="15.75">
      <c r="A758" s="782"/>
      <c r="B758" s="772"/>
      <c r="C758" s="772"/>
      <c r="D758" s="776"/>
    </row>
    <row r="759" spans="1:4" ht="15.75">
      <c r="A759" s="782"/>
      <c r="B759" s="772"/>
      <c r="C759" s="772"/>
      <c r="D759" s="776"/>
    </row>
    <row r="760" spans="1:4" ht="15.75">
      <c r="A760" s="782"/>
      <c r="B760" s="772"/>
      <c r="C760" s="772"/>
      <c r="D760" s="776"/>
    </row>
    <row r="761" spans="1:4" ht="15.75">
      <c r="A761" s="782"/>
      <c r="B761" s="772"/>
      <c r="C761" s="772"/>
      <c r="D761" s="776"/>
    </row>
    <row r="762" spans="1:4" ht="15.75">
      <c r="A762" s="782"/>
      <c r="B762" s="772"/>
      <c r="C762" s="772"/>
      <c r="D762" s="776"/>
    </row>
    <row r="763" spans="1:4" ht="15.75">
      <c r="A763" s="782"/>
      <c r="B763" s="772"/>
      <c r="C763" s="772"/>
      <c r="D763" s="776"/>
    </row>
    <row r="764" spans="1:4" ht="15.75">
      <c r="A764" s="782"/>
      <c r="B764" s="772"/>
      <c r="C764" s="772"/>
      <c r="D764" s="776"/>
    </row>
    <row r="765" spans="1:4" ht="15.75">
      <c r="A765" s="782"/>
      <c r="B765" s="772"/>
      <c r="C765" s="772"/>
      <c r="D765" s="776"/>
    </row>
    <row r="766" spans="1:4" ht="15.75">
      <c r="A766" s="782"/>
      <c r="B766" s="772"/>
      <c r="C766" s="772"/>
      <c r="D766" s="776"/>
    </row>
    <row r="767" spans="1:4" ht="15.75">
      <c r="A767" s="782"/>
      <c r="B767" s="772"/>
      <c r="C767" s="772"/>
      <c r="D767" s="776"/>
    </row>
    <row r="768" spans="1:4" ht="15.75">
      <c r="A768" s="782"/>
      <c r="B768" s="772"/>
      <c r="C768" s="772"/>
      <c r="D768" s="776"/>
    </row>
    <row r="769" spans="1:4" ht="15.75">
      <c r="A769" s="782"/>
      <c r="B769" s="772"/>
      <c r="C769" s="772"/>
      <c r="D769" s="776"/>
    </row>
    <row r="770" spans="1:4" ht="15.75">
      <c r="A770" s="782"/>
      <c r="B770" s="772"/>
      <c r="C770" s="772"/>
      <c r="D770" s="776"/>
    </row>
    <row r="771" spans="1:4" ht="15.75">
      <c r="A771" s="782"/>
      <c r="B771" s="772"/>
      <c r="C771" s="772"/>
      <c r="D771" s="776"/>
    </row>
    <row r="772" spans="1:4" ht="15.75">
      <c r="A772" s="782"/>
      <c r="B772" s="772"/>
      <c r="C772" s="772"/>
      <c r="D772" s="776"/>
    </row>
    <row r="773" spans="1:4" ht="15.75">
      <c r="A773" s="782"/>
      <c r="B773" s="772"/>
      <c r="C773" s="772"/>
      <c r="D773" s="776"/>
    </row>
    <row r="774" spans="1:4" ht="15.75">
      <c r="A774" s="782"/>
      <c r="B774" s="772"/>
      <c r="C774" s="772"/>
      <c r="D774" s="776"/>
    </row>
    <row r="775" spans="1:4" ht="15.75">
      <c r="A775" s="782"/>
      <c r="B775" s="772"/>
      <c r="C775" s="772"/>
      <c r="D775" s="776"/>
    </row>
    <row r="776" spans="1:4" ht="15.75">
      <c r="A776" s="782"/>
      <c r="B776" s="772"/>
      <c r="C776" s="772"/>
      <c r="D776" s="776"/>
    </row>
    <row r="777" spans="1:4" ht="15.75">
      <c r="A777" s="782"/>
      <c r="B777" s="772"/>
      <c r="C777" s="772"/>
      <c r="D777" s="776"/>
    </row>
    <row r="778" spans="1:4" ht="15.75">
      <c r="A778" s="782"/>
      <c r="B778" s="772"/>
      <c r="C778" s="772"/>
      <c r="D778" s="776"/>
    </row>
    <row r="779" spans="1:4" ht="15.75">
      <c r="A779" s="782"/>
      <c r="B779" s="772"/>
      <c r="C779" s="772"/>
      <c r="D779" s="776"/>
    </row>
    <row r="780" spans="1:4" ht="15.75">
      <c r="A780" s="782"/>
      <c r="B780" s="772"/>
      <c r="C780" s="772"/>
      <c r="D780" s="776"/>
    </row>
    <row r="781" spans="1:4" ht="15.75">
      <c r="A781" s="782"/>
      <c r="B781" s="772"/>
      <c r="C781" s="772"/>
      <c r="D781" s="776"/>
    </row>
    <row r="782" spans="1:4" ht="15.75">
      <c r="A782" s="782"/>
      <c r="B782" s="772"/>
      <c r="C782" s="772"/>
      <c r="D782" s="776"/>
    </row>
    <row r="783" spans="1:4" ht="15.75">
      <c r="A783" s="782"/>
      <c r="B783" s="772"/>
      <c r="C783" s="772"/>
      <c r="D783" s="776"/>
    </row>
    <row r="784" spans="1:4" ht="15.75">
      <c r="A784" s="782"/>
      <c r="B784" s="772"/>
      <c r="C784" s="772"/>
      <c r="D784" s="776"/>
    </row>
    <row r="785" spans="1:4" ht="15.75">
      <c r="A785" s="782"/>
      <c r="B785" s="772"/>
      <c r="C785" s="772"/>
      <c r="D785" s="776"/>
    </row>
    <row r="786" spans="1:4" ht="15.75">
      <c r="A786" s="782"/>
      <c r="B786" s="772"/>
      <c r="C786" s="772"/>
      <c r="D786" s="776"/>
    </row>
    <row r="787" spans="1:4" ht="15.75">
      <c r="A787" s="782"/>
      <c r="B787" s="772"/>
      <c r="C787" s="772"/>
      <c r="D787" s="776"/>
    </row>
    <row r="788" spans="1:4" ht="15.75">
      <c r="A788" s="782"/>
      <c r="B788" s="772"/>
      <c r="C788" s="772"/>
      <c r="D788" s="776"/>
    </row>
    <row r="789" spans="1:4" ht="15.75">
      <c r="A789" s="782"/>
      <c r="B789" s="772"/>
      <c r="C789" s="772"/>
      <c r="D789" s="776"/>
    </row>
    <row r="790" spans="1:4" ht="15.75">
      <c r="A790" s="782"/>
      <c r="B790" s="772"/>
      <c r="C790" s="772"/>
      <c r="D790" s="776"/>
    </row>
    <row r="791" spans="1:4" ht="15.75">
      <c r="A791" s="782"/>
      <c r="B791" s="772"/>
      <c r="C791" s="772"/>
      <c r="D791" s="776"/>
    </row>
    <row r="792" spans="1:4" ht="15.75">
      <c r="A792" s="782"/>
      <c r="B792" s="772"/>
      <c r="C792" s="772"/>
      <c r="D792" s="776"/>
    </row>
    <row r="793" spans="1:4" ht="15.75">
      <c r="A793" s="782"/>
      <c r="B793" s="772"/>
      <c r="C793" s="772"/>
      <c r="D793" s="776"/>
    </row>
    <row r="794" spans="1:4" ht="15.75">
      <c r="A794" s="782"/>
      <c r="B794" s="772"/>
      <c r="C794" s="772"/>
      <c r="D794" s="776"/>
    </row>
    <row r="795" spans="1:4" ht="15.75">
      <c r="A795" s="782"/>
      <c r="B795" s="772"/>
      <c r="C795" s="772"/>
      <c r="D795" s="776"/>
    </row>
    <row r="796" spans="1:4" ht="15.75">
      <c r="A796" s="782"/>
      <c r="B796" s="772"/>
      <c r="C796" s="772"/>
      <c r="D796" s="776"/>
    </row>
    <row r="797" spans="1:4" ht="15.75">
      <c r="A797" s="782"/>
      <c r="B797" s="772"/>
      <c r="C797" s="772"/>
      <c r="D797" s="776"/>
    </row>
    <row r="798" spans="1:4" ht="15.75">
      <c r="A798" s="782"/>
      <c r="B798" s="772"/>
      <c r="C798" s="772"/>
      <c r="D798" s="776"/>
    </row>
    <row r="799" spans="1:4" ht="15.75">
      <c r="A799" s="782"/>
      <c r="B799" s="772"/>
      <c r="C799" s="772"/>
      <c r="D799" s="776"/>
    </row>
    <row r="800" spans="1:4" ht="15.75">
      <c r="A800" s="782"/>
      <c r="B800" s="772"/>
      <c r="C800" s="772"/>
      <c r="D800" s="776"/>
    </row>
    <row r="801" spans="1:4" ht="15.75">
      <c r="A801" s="782"/>
      <c r="B801" s="772"/>
      <c r="C801" s="772"/>
      <c r="D801" s="776"/>
    </row>
    <row r="802" spans="1:4" ht="15.75">
      <c r="A802" s="782"/>
      <c r="B802" s="772"/>
      <c r="C802" s="772"/>
      <c r="D802" s="776"/>
    </row>
    <row r="803" spans="1:4" ht="15.75">
      <c r="A803" s="782"/>
      <c r="B803" s="772"/>
      <c r="C803" s="772"/>
      <c r="D803" s="776"/>
    </row>
    <row r="804" spans="1:4" ht="15.75">
      <c r="A804" s="782"/>
      <c r="B804" s="772"/>
      <c r="C804" s="772"/>
      <c r="D804" s="776"/>
    </row>
    <row r="805" spans="1:4" ht="15.75">
      <c r="A805" s="782"/>
      <c r="B805" s="772"/>
      <c r="C805" s="772"/>
      <c r="D805" s="776"/>
    </row>
    <row r="806" spans="1:4" ht="15.75">
      <c r="A806" s="782"/>
      <c r="B806" s="772"/>
      <c r="C806" s="772"/>
      <c r="D806" s="776"/>
    </row>
    <row r="807" spans="1:4" ht="15.75">
      <c r="A807" s="782"/>
      <c r="B807" s="772"/>
      <c r="C807" s="772"/>
      <c r="D807" s="776"/>
    </row>
    <row r="808" spans="1:4" ht="15.75">
      <c r="A808" s="782"/>
      <c r="B808" s="772"/>
      <c r="C808" s="772"/>
      <c r="D808" s="776"/>
    </row>
    <row r="809" spans="1:4" ht="15.75">
      <c r="A809" s="782"/>
      <c r="B809" s="772"/>
      <c r="C809" s="772"/>
      <c r="D809" s="776"/>
    </row>
    <row r="810" spans="1:4" ht="15.75">
      <c r="A810" s="782"/>
      <c r="B810" s="772"/>
      <c r="C810" s="772"/>
      <c r="D810" s="776"/>
    </row>
    <row r="811" spans="1:4" ht="15.75">
      <c r="A811" s="782"/>
      <c r="B811" s="772"/>
      <c r="C811" s="772"/>
      <c r="D811" s="776"/>
    </row>
    <row r="812" spans="1:4" ht="15.75">
      <c r="A812" s="782"/>
      <c r="B812" s="772"/>
      <c r="C812" s="772"/>
      <c r="D812" s="776"/>
    </row>
    <row r="813" spans="1:4" ht="15.75">
      <c r="A813" s="782"/>
      <c r="B813" s="772"/>
      <c r="C813" s="772"/>
      <c r="D813" s="776"/>
    </row>
    <row r="814" spans="1:4" ht="15.75">
      <c r="A814" s="782"/>
      <c r="B814" s="772"/>
      <c r="C814" s="772"/>
      <c r="D814" s="776"/>
    </row>
    <row r="815" spans="1:4" ht="15.75">
      <c r="A815" s="782"/>
      <c r="B815" s="772"/>
      <c r="C815" s="772"/>
      <c r="D815" s="776"/>
    </row>
    <row r="816" spans="1:4" ht="15.75">
      <c r="A816" s="782"/>
      <c r="B816" s="772"/>
      <c r="C816" s="772"/>
      <c r="D816" s="776"/>
    </row>
    <row r="817" spans="1:4" ht="15.75">
      <c r="A817" s="782"/>
      <c r="B817" s="772"/>
      <c r="C817" s="772"/>
      <c r="D817" s="776"/>
    </row>
    <row r="818" spans="1:4" ht="15.75">
      <c r="A818" s="782"/>
      <c r="B818" s="772"/>
      <c r="C818" s="772"/>
      <c r="D818" s="776"/>
    </row>
    <row r="819" spans="1:4" ht="15.75">
      <c r="A819" s="782"/>
      <c r="B819" s="772"/>
      <c r="C819" s="772"/>
      <c r="D819" s="776"/>
    </row>
    <row r="820" spans="1:4" ht="15.75">
      <c r="A820" s="782"/>
      <c r="B820" s="772"/>
      <c r="C820" s="772"/>
      <c r="D820" s="776"/>
    </row>
    <row r="821" spans="1:4" ht="15.75">
      <c r="A821" s="782"/>
      <c r="B821" s="772"/>
      <c r="C821" s="772"/>
      <c r="D821" s="776"/>
    </row>
    <row r="822" spans="1:4" ht="15.75">
      <c r="A822" s="782"/>
      <c r="B822" s="772"/>
      <c r="C822" s="772"/>
      <c r="D822" s="776"/>
    </row>
    <row r="823" spans="1:4" ht="15.75">
      <c r="A823" s="782"/>
      <c r="B823" s="772"/>
      <c r="C823" s="772"/>
      <c r="D823" s="776"/>
    </row>
    <row r="824" spans="1:4" ht="15.75">
      <c r="A824" s="782"/>
      <c r="B824" s="772"/>
      <c r="C824" s="772"/>
      <c r="D824" s="776"/>
    </row>
    <row r="825" spans="1:4" ht="15.75">
      <c r="A825" s="782"/>
      <c r="B825" s="772"/>
      <c r="C825" s="772"/>
      <c r="D825" s="776"/>
    </row>
    <row r="826" spans="1:4" ht="15.75">
      <c r="A826" s="782"/>
      <c r="B826" s="772"/>
      <c r="C826" s="772"/>
      <c r="D826" s="776"/>
    </row>
    <row r="827" spans="1:4" ht="15.75">
      <c r="A827" s="782"/>
      <c r="B827" s="772"/>
      <c r="C827" s="772"/>
      <c r="D827" s="776"/>
    </row>
    <row r="828" spans="1:4" ht="15.75">
      <c r="A828" s="782"/>
      <c r="B828" s="772"/>
      <c r="C828" s="772"/>
      <c r="D828" s="776"/>
    </row>
    <row r="829" spans="1:4" ht="15.75">
      <c r="A829" s="782"/>
      <c r="B829" s="772"/>
      <c r="C829" s="772"/>
      <c r="D829" s="776"/>
    </row>
    <row r="830" spans="1:4" ht="15.75">
      <c r="A830" s="782"/>
      <c r="B830" s="772"/>
      <c r="C830" s="772"/>
      <c r="D830" s="776"/>
    </row>
    <row r="831" spans="1:4" ht="15.75">
      <c r="A831" s="782"/>
      <c r="B831" s="772"/>
      <c r="C831" s="772"/>
      <c r="D831" s="776"/>
    </row>
    <row r="832" spans="1:4" ht="15.75">
      <c r="A832" s="782"/>
      <c r="B832" s="772"/>
      <c r="C832" s="772"/>
      <c r="D832" s="776"/>
    </row>
    <row r="833" spans="1:4" ht="15.75">
      <c r="A833" s="782"/>
      <c r="B833" s="772"/>
      <c r="C833" s="772"/>
      <c r="D833" s="776"/>
    </row>
    <row r="834" spans="1:4" ht="15.75">
      <c r="A834" s="782"/>
      <c r="B834" s="772"/>
      <c r="C834" s="772"/>
      <c r="D834" s="776"/>
    </row>
    <row r="835" spans="1:4" ht="15.75">
      <c r="A835" s="782"/>
      <c r="B835" s="772"/>
      <c r="C835" s="772"/>
      <c r="D835" s="776"/>
    </row>
    <row r="836" spans="1:4" ht="15.75">
      <c r="A836" s="782"/>
      <c r="B836" s="772"/>
      <c r="C836" s="772"/>
      <c r="D836" s="776"/>
    </row>
    <row r="837" spans="1:4" ht="15.75">
      <c r="A837" s="782"/>
      <c r="B837" s="772"/>
      <c r="C837" s="772"/>
      <c r="D837" s="776"/>
    </row>
    <row r="838" spans="1:4" ht="15.75">
      <c r="A838" s="782"/>
      <c r="B838" s="772"/>
      <c r="C838" s="772"/>
      <c r="D838" s="776"/>
    </row>
    <row r="839" spans="1:4" ht="15.75">
      <c r="A839" s="782"/>
      <c r="B839" s="772"/>
      <c r="C839" s="772"/>
      <c r="D839" s="776"/>
    </row>
    <row r="840" spans="1:4" ht="15.75">
      <c r="A840" s="782"/>
      <c r="B840" s="772"/>
      <c r="C840" s="772"/>
      <c r="D840" s="776"/>
    </row>
    <row r="841" spans="1:4" ht="15.75">
      <c r="A841" s="782"/>
      <c r="B841" s="772"/>
      <c r="C841" s="772"/>
      <c r="D841" s="776"/>
    </row>
    <row r="842" spans="1:4" ht="15.75">
      <c r="A842" s="782"/>
      <c r="B842" s="772"/>
      <c r="C842" s="772"/>
      <c r="D842" s="776"/>
    </row>
    <row r="843" spans="1:4" ht="15.75">
      <c r="A843" s="782"/>
      <c r="B843" s="772"/>
      <c r="C843" s="772"/>
      <c r="D843" s="776"/>
    </row>
    <row r="844" spans="1:4" ht="15.75">
      <c r="A844" s="782"/>
      <c r="B844" s="772"/>
      <c r="C844" s="772"/>
      <c r="D844" s="776"/>
    </row>
    <row r="845" spans="1:4" ht="15.75">
      <c r="A845" s="782"/>
      <c r="B845" s="772"/>
      <c r="C845" s="772"/>
      <c r="D845" s="776"/>
    </row>
    <row r="846" spans="1:4" ht="15.75">
      <c r="A846" s="782"/>
      <c r="B846" s="772"/>
      <c r="C846" s="772"/>
      <c r="D846" s="776"/>
    </row>
    <row r="847" spans="1:4" ht="15.75">
      <c r="A847" s="782"/>
      <c r="B847" s="772"/>
      <c r="C847" s="772"/>
      <c r="D847" s="776"/>
    </row>
    <row r="848" spans="1:4" ht="15.75">
      <c r="A848" s="782"/>
      <c r="B848" s="772"/>
      <c r="C848" s="772"/>
      <c r="D848" s="776"/>
    </row>
    <row r="849" spans="1:4" ht="15.75">
      <c r="A849" s="782"/>
      <c r="B849" s="772"/>
      <c r="C849" s="772"/>
      <c r="D849" s="776"/>
    </row>
    <row r="850" spans="1:4" ht="15.75">
      <c r="A850" s="782"/>
      <c r="B850" s="772"/>
      <c r="C850" s="772"/>
      <c r="D850" s="776"/>
    </row>
    <row r="851" spans="1:4" ht="15.75">
      <c r="A851" s="782"/>
      <c r="B851" s="772"/>
      <c r="C851" s="772"/>
      <c r="D851" s="776"/>
    </row>
    <row r="852" spans="1:4" ht="15.75">
      <c r="A852" s="782"/>
      <c r="B852" s="772"/>
      <c r="C852" s="772"/>
      <c r="D852" s="776"/>
    </row>
    <row r="853" spans="1:4" ht="15.75">
      <c r="A853" s="782"/>
      <c r="B853" s="772"/>
      <c r="C853" s="772"/>
      <c r="D853" s="776"/>
    </row>
    <row r="854" spans="1:4" ht="15.75">
      <c r="A854" s="782"/>
      <c r="B854" s="772"/>
      <c r="C854" s="772"/>
      <c r="D854" s="776"/>
    </row>
    <row r="855" spans="1:4" ht="15.75">
      <c r="A855" s="782"/>
      <c r="B855" s="772"/>
      <c r="C855" s="772"/>
      <c r="D855" s="776"/>
    </row>
    <row r="856" spans="1:4" ht="15.75">
      <c r="A856" s="782"/>
      <c r="B856" s="772"/>
      <c r="C856" s="772"/>
      <c r="D856" s="776"/>
    </row>
    <row r="857" spans="1:4" ht="15.75">
      <c r="A857" s="782"/>
      <c r="B857" s="772"/>
      <c r="C857" s="772"/>
      <c r="D857" s="776"/>
    </row>
    <row r="858" spans="1:4" ht="15.75">
      <c r="A858" s="782"/>
      <c r="B858" s="772"/>
      <c r="C858" s="772"/>
      <c r="D858" s="776"/>
    </row>
    <row r="859" spans="1:4" ht="15.75">
      <c r="A859" s="782"/>
      <c r="B859" s="772"/>
      <c r="C859" s="772"/>
      <c r="D859" s="776"/>
    </row>
    <row r="860" spans="1:4" ht="15.75">
      <c r="A860" s="782"/>
      <c r="B860" s="772"/>
      <c r="C860" s="772"/>
      <c r="D860" s="776"/>
    </row>
    <row r="861" spans="1:4" ht="15.75">
      <c r="A861" s="782"/>
      <c r="B861" s="772"/>
      <c r="C861" s="772"/>
      <c r="D861" s="776"/>
    </row>
    <row r="862" spans="1:4" ht="15.75">
      <c r="A862" s="782"/>
      <c r="B862" s="772"/>
      <c r="C862" s="772"/>
      <c r="D862" s="776"/>
    </row>
    <row r="863" spans="1:4" ht="15.75">
      <c r="A863" s="782"/>
      <c r="B863" s="772"/>
      <c r="C863" s="772"/>
      <c r="D863" s="776"/>
    </row>
    <row r="864" spans="1:4" ht="15.75">
      <c r="A864" s="782"/>
      <c r="B864" s="772"/>
      <c r="C864" s="772"/>
      <c r="D864" s="776"/>
    </row>
    <row r="865" spans="1:4" ht="15.75">
      <c r="A865" s="782"/>
      <c r="B865" s="772"/>
      <c r="C865" s="772"/>
      <c r="D865" s="776"/>
    </row>
    <row r="866" spans="1:4" ht="15.75">
      <c r="A866" s="782"/>
      <c r="B866" s="772"/>
      <c r="C866" s="772"/>
      <c r="D866" s="776"/>
    </row>
    <row r="867" spans="1:4" ht="15.75">
      <c r="A867" s="782"/>
      <c r="B867" s="772"/>
      <c r="C867" s="772"/>
      <c r="D867" s="776"/>
    </row>
    <row r="868" spans="1:4" ht="15.75">
      <c r="A868" s="782"/>
      <c r="B868" s="772"/>
      <c r="C868" s="772"/>
      <c r="D868" s="776"/>
    </row>
    <row r="869" spans="1:4" ht="15.75">
      <c r="A869" s="782"/>
      <c r="B869" s="772"/>
      <c r="C869" s="772"/>
      <c r="D869" s="776"/>
    </row>
    <row r="870" spans="1:4" ht="15.75">
      <c r="A870" s="782"/>
      <c r="B870" s="772"/>
      <c r="C870" s="772"/>
      <c r="D870" s="776"/>
    </row>
    <row r="871" spans="1:4" ht="15.75">
      <c r="A871" s="782"/>
      <c r="B871" s="772"/>
      <c r="C871" s="772"/>
      <c r="D871" s="776"/>
    </row>
    <row r="872" spans="1:4" ht="15.75">
      <c r="A872" s="782"/>
      <c r="B872" s="772"/>
      <c r="C872" s="772"/>
      <c r="D872" s="776"/>
    </row>
    <row r="873" spans="1:4" ht="15.75">
      <c r="A873" s="782"/>
      <c r="B873" s="772"/>
      <c r="C873" s="772"/>
      <c r="D873" s="776"/>
    </row>
    <row r="874" spans="1:4" ht="15.75">
      <c r="A874" s="782"/>
      <c r="B874" s="772"/>
      <c r="C874" s="772"/>
      <c r="D874" s="776"/>
    </row>
    <row r="875" spans="1:4" ht="15.75">
      <c r="A875" s="782"/>
      <c r="B875" s="772"/>
      <c r="C875" s="772"/>
      <c r="D875" s="776"/>
    </row>
    <row r="876" spans="1:4" ht="15.75">
      <c r="A876" s="782"/>
      <c r="B876" s="772"/>
      <c r="C876" s="772"/>
      <c r="D876" s="776"/>
    </row>
    <row r="877" spans="1:4" ht="15.75">
      <c r="A877" s="782"/>
      <c r="B877" s="772"/>
      <c r="C877" s="772"/>
      <c r="D877" s="776"/>
    </row>
    <row r="878" spans="1:4" ht="15.75">
      <c r="A878" s="782"/>
      <c r="B878" s="772"/>
      <c r="C878" s="772"/>
      <c r="D878" s="776"/>
    </row>
    <row r="879" spans="1:4" ht="15.75">
      <c r="A879" s="782"/>
      <c r="B879" s="772"/>
      <c r="C879" s="772"/>
      <c r="D879" s="776"/>
    </row>
    <row r="880" spans="1:4" ht="15.75">
      <c r="A880" s="782"/>
      <c r="B880" s="772"/>
      <c r="C880" s="772"/>
      <c r="D880" s="776"/>
    </row>
    <row r="881" spans="1:4" ht="15.75">
      <c r="A881" s="782"/>
      <c r="B881" s="772"/>
      <c r="C881" s="772"/>
      <c r="D881" s="776"/>
    </row>
    <row r="882" spans="1:4" ht="15.75">
      <c r="A882" s="782"/>
      <c r="B882" s="772"/>
      <c r="C882" s="772"/>
      <c r="D882" s="776"/>
    </row>
    <row r="883" spans="1:4" ht="15.75">
      <c r="A883" s="782"/>
      <c r="B883" s="772"/>
      <c r="C883" s="772"/>
      <c r="D883" s="776"/>
    </row>
    <row r="884" spans="1:4" ht="15.75">
      <c r="A884" s="782"/>
      <c r="B884" s="772"/>
      <c r="C884" s="772"/>
      <c r="D884" s="776"/>
    </row>
    <row r="885" spans="1:4" ht="15.75">
      <c r="A885" s="782"/>
      <c r="B885" s="772"/>
      <c r="C885" s="772"/>
      <c r="D885" s="776"/>
    </row>
    <row r="886" spans="1:4" ht="15.75">
      <c r="A886" s="782"/>
      <c r="B886" s="772"/>
      <c r="C886" s="772"/>
      <c r="D886" s="776"/>
    </row>
    <row r="887" spans="1:4" ht="15.75">
      <c r="A887" s="782"/>
      <c r="B887" s="772"/>
      <c r="C887" s="772"/>
      <c r="D887" s="776"/>
    </row>
    <row r="888" spans="1:4" ht="15.75">
      <c r="A888" s="782"/>
      <c r="B888" s="772"/>
      <c r="C888" s="772"/>
      <c r="D888" s="776"/>
    </row>
  </sheetData>
  <mergeCells count="4">
    <mergeCell ref="A3:C3"/>
    <mergeCell ref="A4:C4"/>
    <mergeCell ref="A5:C5"/>
    <mergeCell ref="A6:C6"/>
  </mergeCells>
  <printOptions horizontalCentered="1"/>
  <pageMargins left="0.75" right="0.56999999999999995" top="0.64" bottom="0.37" header="0.5" footer="0.27"/>
  <pageSetup scale="51"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U692"/>
  <sheetViews>
    <sheetView showGridLines="0" workbookViewId="0">
      <selection activeCell="D10" sqref="D10"/>
    </sheetView>
  </sheetViews>
  <sheetFormatPr baseColWidth="10" defaultRowHeight="15"/>
  <cols>
    <col min="1" max="1" width="95.140625" style="1017" customWidth="1"/>
    <col min="2" max="256" width="11.42578125" style="1017"/>
    <col min="257" max="257" width="95.140625" style="1017" customWidth="1"/>
    <col min="258" max="512" width="11.42578125" style="1017"/>
    <col min="513" max="513" width="95.140625" style="1017" customWidth="1"/>
    <col min="514" max="768" width="11.42578125" style="1017"/>
    <col min="769" max="769" width="95.140625" style="1017" customWidth="1"/>
    <col min="770" max="1024" width="11.42578125" style="1017"/>
    <col min="1025" max="1025" width="95.140625" style="1017" customWidth="1"/>
    <col min="1026" max="1280" width="11.42578125" style="1017"/>
    <col min="1281" max="1281" width="95.140625" style="1017" customWidth="1"/>
    <col min="1282" max="1536" width="11.42578125" style="1017"/>
    <col min="1537" max="1537" width="95.140625" style="1017" customWidth="1"/>
    <col min="1538" max="1792" width="11.42578125" style="1017"/>
    <col min="1793" max="1793" width="95.140625" style="1017" customWidth="1"/>
    <col min="1794" max="2048" width="11.42578125" style="1017"/>
    <col min="2049" max="2049" width="95.140625" style="1017" customWidth="1"/>
    <col min="2050" max="2304" width="11.42578125" style="1017"/>
    <col min="2305" max="2305" width="95.140625" style="1017" customWidth="1"/>
    <col min="2306" max="2560" width="11.42578125" style="1017"/>
    <col min="2561" max="2561" width="95.140625" style="1017" customWidth="1"/>
    <col min="2562" max="2816" width="11.42578125" style="1017"/>
    <col min="2817" max="2817" width="95.140625" style="1017" customWidth="1"/>
    <col min="2818" max="3072" width="11.42578125" style="1017"/>
    <col min="3073" max="3073" width="95.140625" style="1017" customWidth="1"/>
    <col min="3074" max="3328" width="11.42578125" style="1017"/>
    <col min="3329" max="3329" width="95.140625" style="1017" customWidth="1"/>
    <col min="3330" max="3584" width="11.42578125" style="1017"/>
    <col min="3585" max="3585" width="95.140625" style="1017" customWidth="1"/>
    <col min="3586" max="3840" width="11.42578125" style="1017"/>
    <col min="3841" max="3841" width="95.140625" style="1017" customWidth="1"/>
    <col min="3842" max="4096" width="11.42578125" style="1017"/>
    <col min="4097" max="4097" width="95.140625" style="1017" customWidth="1"/>
    <col min="4098" max="4352" width="11.42578125" style="1017"/>
    <col min="4353" max="4353" width="95.140625" style="1017" customWidth="1"/>
    <col min="4354" max="4608" width="11.42578125" style="1017"/>
    <col min="4609" max="4609" width="95.140625" style="1017" customWidth="1"/>
    <col min="4610" max="4864" width="11.42578125" style="1017"/>
    <col min="4865" max="4865" width="95.140625" style="1017" customWidth="1"/>
    <col min="4866" max="5120" width="11.42578125" style="1017"/>
    <col min="5121" max="5121" width="95.140625" style="1017" customWidth="1"/>
    <col min="5122" max="5376" width="11.42578125" style="1017"/>
    <col min="5377" max="5377" width="95.140625" style="1017" customWidth="1"/>
    <col min="5378" max="5632" width="11.42578125" style="1017"/>
    <col min="5633" max="5633" width="95.140625" style="1017" customWidth="1"/>
    <col min="5634" max="5888" width="11.42578125" style="1017"/>
    <col min="5889" max="5889" width="95.140625" style="1017" customWidth="1"/>
    <col min="5890" max="6144" width="11.42578125" style="1017"/>
    <col min="6145" max="6145" width="95.140625" style="1017" customWidth="1"/>
    <col min="6146" max="6400" width="11.42578125" style="1017"/>
    <col min="6401" max="6401" width="95.140625" style="1017" customWidth="1"/>
    <col min="6402" max="6656" width="11.42578125" style="1017"/>
    <col min="6657" max="6657" width="95.140625" style="1017" customWidth="1"/>
    <col min="6658" max="6912" width="11.42578125" style="1017"/>
    <col min="6913" max="6913" width="95.140625" style="1017" customWidth="1"/>
    <col min="6914" max="7168" width="11.42578125" style="1017"/>
    <col min="7169" max="7169" width="95.140625" style="1017" customWidth="1"/>
    <col min="7170" max="7424" width="11.42578125" style="1017"/>
    <col min="7425" max="7425" width="95.140625" style="1017" customWidth="1"/>
    <col min="7426" max="7680" width="11.42578125" style="1017"/>
    <col min="7681" max="7681" width="95.140625" style="1017" customWidth="1"/>
    <col min="7682" max="7936" width="11.42578125" style="1017"/>
    <col min="7937" max="7937" width="95.140625" style="1017" customWidth="1"/>
    <col min="7938" max="8192" width="11.42578125" style="1017"/>
    <col min="8193" max="8193" width="95.140625" style="1017" customWidth="1"/>
    <col min="8194" max="8448" width="11.42578125" style="1017"/>
    <col min="8449" max="8449" width="95.140625" style="1017" customWidth="1"/>
    <col min="8450" max="8704" width="11.42578125" style="1017"/>
    <col min="8705" max="8705" width="95.140625" style="1017" customWidth="1"/>
    <col min="8706" max="8960" width="11.42578125" style="1017"/>
    <col min="8961" max="8961" width="95.140625" style="1017" customWidth="1"/>
    <col min="8962" max="9216" width="11.42578125" style="1017"/>
    <col min="9217" max="9217" width="95.140625" style="1017" customWidth="1"/>
    <col min="9218" max="9472" width="11.42578125" style="1017"/>
    <col min="9473" max="9473" width="95.140625" style="1017" customWidth="1"/>
    <col min="9474" max="9728" width="11.42578125" style="1017"/>
    <col min="9729" max="9729" width="95.140625" style="1017" customWidth="1"/>
    <col min="9730" max="9984" width="11.42578125" style="1017"/>
    <col min="9985" max="9985" width="95.140625" style="1017" customWidth="1"/>
    <col min="9986" max="10240" width="11.42578125" style="1017"/>
    <col min="10241" max="10241" width="95.140625" style="1017" customWidth="1"/>
    <col min="10242" max="10496" width="11.42578125" style="1017"/>
    <col min="10497" max="10497" width="95.140625" style="1017" customWidth="1"/>
    <col min="10498" max="10752" width="11.42578125" style="1017"/>
    <col min="10753" max="10753" width="95.140625" style="1017" customWidth="1"/>
    <col min="10754" max="11008" width="11.42578125" style="1017"/>
    <col min="11009" max="11009" width="95.140625" style="1017" customWidth="1"/>
    <col min="11010" max="11264" width="11.42578125" style="1017"/>
    <col min="11265" max="11265" width="95.140625" style="1017" customWidth="1"/>
    <col min="11266" max="11520" width="11.42578125" style="1017"/>
    <col min="11521" max="11521" width="95.140625" style="1017" customWidth="1"/>
    <col min="11522" max="11776" width="11.42578125" style="1017"/>
    <col min="11777" max="11777" width="95.140625" style="1017" customWidth="1"/>
    <col min="11778" max="12032" width="11.42578125" style="1017"/>
    <col min="12033" max="12033" width="95.140625" style="1017" customWidth="1"/>
    <col min="12034" max="12288" width="11.42578125" style="1017"/>
    <col min="12289" max="12289" width="95.140625" style="1017" customWidth="1"/>
    <col min="12290" max="12544" width="11.42578125" style="1017"/>
    <col min="12545" max="12545" width="95.140625" style="1017" customWidth="1"/>
    <col min="12546" max="12800" width="11.42578125" style="1017"/>
    <col min="12801" max="12801" width="95.140625" style="1017" customWidth="1"/>
    <col min="12802" max="13056" width="11.42578125" style="1017"/>
    <col min="13057" max="13057" width="95.140625" style="1017" customWidth="1"/>
    <col min="13058" max="13312" width="11.42578125" style="1017"/>
    <col min="13313" max="13313" width="95.140625" style="1017" customWidth="1"/>
    <col min="13314" max="13568" width="11.42578125" style="1017"/>
    <col min="13569" max="13569" width="95.140625" style="1017" customWidth="1"/>
    <col min="13570" max="13824" width="11.42578125" style="1017"/>
    <col min="13825" max="13825" width="95.140625" style="1017" customWidth="1"/>
    <col min="13826" max="14080" width="11.42578125" style="1017"/>
    <col min="14081" max="14081" width="95.140625" style="1017" customWidth="1"/>
    <col min="14082" max="14336" width="11.42578125" style="1017"/>
    <col min="14337" max="14337" width="95.140625" style="1017" customWidth="1"/>
    <col min="14338" max="14592" width="11.42578125" style="1017"/>
    <col min="14593" max="14593" width="95.140625" style="1017" customWidth="1"/>
    <col min="14594" max="14848" width="11.42578125" style="1017"/>
    <col min="14849" max="14849" width="95.140625" style="1017" customWidth="1"/>
    <col min="14850" max="15104" width="11.42578125" style="1017"/>
    <col min="15105" max="15105" width="95.140625" style="1017" customWidth="1"/>
    <col min="15106" max="15360" width="11.42578125" style="1017"/>
    <col min="15361" max="15361" width="95.140625" style="1017" customWidth="1"/>
    <col min="15362" max="15616" width="11.42578125" style="1017"/>
    <col min="15617" max="15617" width="95.140625" style="1017" customWidth="1"/>
    <col min="15618" max="15872" width="11.42578125" style="1017"/>
    <col min="15873" max="15873" width="95.140625" style="1017" customWidth="1"/>
    <col min="15874" max="16128" width="11.42578125" style="1017"/>
    <col min="16129" max="16129" width="95.140625" style="1017" customWidth="1"/>
    <col min="16130" max="16384" width="11.42578125" style="1017"/>
  </cols>
  <sheetData>
    <row r="2" spans="1:203" ht="15.75">
      <c r="A2" s="1408"/>
      <c r="B2" s="1409"/>
      <c r="C2" s="1409"/>
      <c r="D2" s="768"/>
      <c r="E2" s="768"/>
      <c r="F2" s="768"/>
      <c r="G2" s="768"/>
      <c r="H2" s="768"/>
      <c r="I2" s="768"/>
      <c r="J2" s="768"/>
      <c r="K2" s="768"/>
      <c r="L2" s="768"/>
      <c r="M2" s="768"/>
      <c r="N2" s="768"/>
      <c r="O2" s="768"/>
      <c r="P2" s="768"/>
      <c r="Q2" s="768"/>
      <c r="R2" s="768"/>
      <c r="S2" s="768"/>
      <c r="T2" s="768"/>
      <c r="U2" s="768"/>
      <c r="V2" s="768"/>
      <c r="W2" s="768"/>
      <c r="X2" s="768"/>
      <c r="Y2" s="768"/>
      <c r="Z2" s="768"/>
      <c r="AA2" s="768"/>
      <c r="AB2" s="768"/>
      <c r="AC2" s="768"/>
      <c r="AD2" s="768"/>
      <c r="AE2" s="768"/>
      <c r="AF2" s="768"/>
      <c r="AG2" s="768"/>
      <c r="AH2" s="768"/>
      <c r="AI2" s="768"/>
      <c r="AJ2" s="768"/>
      <c r="AK2" s="768"/>
      <c r="AL2" s="768"/>
      <c r="AM2" s="768"/>
      <c r="AN2" s="768"/>
      <c r="AO2" s="768"/>
      <c r="AP2" s="768"/>
      <c r="AQ2" s="768"/>
      <c r="AR2" s="768"/>
      <c r="AS2" s="768"/>
      <c r="AT2" s="768"/>
      <c r="AU2" s="768"/>
      <c r="AV2" s="768"/>
      <c r="AW2" s="768"/>
      <c r="AX2" s="768"/>
      <c r="AY2" s="768"/>
      <c r="AZ2" s="768"/>
      <c r="BA2" s="768"/>
      <c r="BB2" s="768"/>
      <c r="BC2" s="768"/>
      <c r="BD2" s="768"/>
      <c r="BE2" s="768"/>
      <c r="BF2" s="768"/>
      <c r="BG2" s="768"/>
      <c r="BH2" s="768"/>
      <c r="BI2" s="768"/>
      <c r="BJ2" s="768"/>
      <c r="BK2" s="768"/>
      <c r="BL2" s="768"/>
      <c r="BM2" s="768"/>
      <c r="BN2" s="768"/>
      <c r="BO2" s="768"/>
      <c r="BP2" s="768"/>
      <c r="BQ2" s="768"/>
      <c r="BR2" s="768"/>
      <c r="BS2" s="768"/>
      <c r="BT2" s="768"/>
      <c r="BU2" s="768"/>
      <c r="BV2" s="768"/>
      <c r="BW2" s="768"/>
      <c r="BX2" s="768"/>
      <c r="BY2" s="768"/>
      <c r="BZ2" s="768"/>
      <c r="CA2" s="768"/>
      <c r="CB2" s="768"/>
      <c r="CC2" s="768"/>
      <c r="CD2" s="768"/>
      <c r="CE2" s="768"/>
      <c r="CF2" s="768"/>
      <c r="CG2" s="768"/>
      <c r="CH2" s="768"/>
      <c r="CI2" s="768"/>
      <c r="CJ2" s="768"/>
      <c r="CK2" s="768"/>
      <c r="CL2" s="768"/>
      <c r="CM2" s="768"/>
      <c r="CN2" s="768"/>
      <c r="CO2" s="768"/>
      <c r="CP2" s="768"/>
      <c r="CQ2" s="768"/>
      <c r="CR2" s="768"/>
      <c r="CS2" s="768"/>
      <c r="CT2" s="768"/>
      <c r="CU2" s="768"/>
      <c r="CV2" s="768"/>
      <c r="CW2" s="768"/>
      <c r="CX2" s="768"/>
      <c r="CY2" s="768"/>
      <c r="CZ2" s="768"/>
      <c r="DA2" s="768"/>
      <c r="DB2" s="768"/>
      <c r="DC2" s="768"/>
      <c r="DD2" s="768"/>
      <c r="DE2" s="768"/>
      <c r="DF2" s="768"/>
      <c r="DG2" s="768"/>
      <c r="DH2" s="768"/>
      <c r="DI2" s="768"/>
      <c r="DJ2" s="768"/>
      <c r="DK2" s="768"/>
      <c r="DL2" s="768"/>
      <c r="DM2" s="768"/>
      <c r="DN2" s="768"/>
      <c r="DO2" s="768"/>
      <c r="DP2" s="768"/>
      <c r="DQ2" s="768"/>
      <c r="DR2" s="768"/>
      <c r="DS2" s="768"/>
      <c r="DT2" s="768"/>
      <c r="DU2" s="768"/>
      <c r="DV2" s="768"/>
      <c r="DW2" s="768"/>
      <c r="DX2" s="768"/>
      <c r="DY2" s="768"/>
      <c r="DZ2" s="768"/>
      <c r="EA2" s="768"/>
      <c r="EB2" s="768"/>
      <c r="EC2" s="768"/>
      <c r="ED2" s="768"/>
      <c r="EE2" s="768"/>
      <c r="EF2" s="768"/>
      <c r="EG2" s="768"/>
      <c r="EH2" s="768"/>
      <c r="EI2" s="768"/>
      <c r="EJ2" s="768"/>
      <c r="EK2" s="768"/>
      <c r="EL2" s="768"/>
      <c r="EM2" s="768"/>
      <c r="EN2" s="768"/>
      <c r="EO2" s="768"/>
      <c r="EP2" s="768"/>
      <c r="EQ2" s="768"/>
      <c r="ER2" s="768"/>
      <c r="ES2" s="768"/>
      <c r="ET2" s="768"/>
      <c r="EU2" s="768"/>
      <c r="EV2" s="768"/>
      <c r="EW2" s="768"/>
      <c r="EX2" s="768"/>
      <c r="EY2" s="768"/>
      <c r="EZ2" s="768"/>
      <c r="FA2" s="768"/>
      <c r="FB2" s="768"/>
      <c r="FC2" s="768"/>
      <c r="FD2" s="768"/>
      <c r="FE2" s="768"/>
      <c r="FF2" s="768"/>
      <c r="FG2" s="768"/>
      <c r="FH2" s="768"/>
      <c r="FI2" s="768"/>
      <c r="FJ2" s="768"/>
      <c r="FK2" s="768"/>
      <c r="FL2" s="768"/>
      <c r="FM2" s="768"/>
      <c r="FN2" s="768"/>
      <c r="FO2" s="768"/>
      <c r="FP2" s="768"/>
      <c r="FQ2" s="768"/>
      <c r="FR2" s="768"/>
      <c r="FS2" s="768"/>
      <c r="FT2" s="768"/>
      <c r="FU2" s="768"/>
      <c r="FV2" s="768"/>
      <c r="FW2" s="768"/>
      <c r="FX2" s="768"/>
      <c r="FY2" s="768"/>
      <c r="FZ2" s="768"/>
      <c r="GA2" s="768"/>
      <c r="GB2" s="768"/>
      <c r="GC2" s="768"/>
      <c r="GD2" s="768"/>
      <c r="GE2" s="768"/>
      <c r="GF2" s="768"/>
      <c r="GG2" s="768"/>
      <c r="GH2" s="768"/>
      <c r="GI2" s="768"/>
      <c r="GJ2" s="768"/>
      <c r="GK2" s="768"/>
      <c r="GL2" s="768"/>
      <c r="GM2" s="768"/>
      <c r="GN2" s="768"/>
      <c r="GO2" s="768"/>
      <c r="GP2" s="768"/>
      <c r="GQ2" s="768"/>
      <c r="GR2" s="768"/>
      <c r="GS2" s="768"/>
      <c r="GT2" s="768"/>
      <c r="GU2" s="768"/>
    </row>
    <row r="3" spans="1:203" ht="20.25">
      <c r="A3" s="1402" t="s">
        <v>1319</v>
      </c>
      <c r="B3" s="1402"/>
      <c r="C3" s="1402"/>
      <c r="D3" s="769"/>
      <c r="E3" s="769"/>
      <c r="F3" s="769"/>
      <c r="G3" s="769"/>
      <c r="H3" s="769"/>
      <c r="I3" s="769"/>
      <c r="J3" s="769"/>
      <c r="K3" s="769"/>
      <c r="L3" s="769"/>
      <c r="M3" s="769"/>
      <c r="N3" s="769"/>
      <c r="O3" s="769"/>
      <c r="P3" s="769"/>
      <c r="Q3" s="769"/>
      <c r="R3" s="769"/>
      <c r="S3" s="769"/>
      <c r="T3" s="769"/>
      <c r="U3" s="769"/>
      <c r="V3" s="769"/>
      <c r="W3" s="769"/>
      <c r="X3" s="769"/>
      <c r="Y3" s="769"/>
      <c r="Z3" s="769"/>
      <c r="AA3" s="769"/>
      <c r="AB3" s="769"/>
      <c r="AC3" s="769"/>
      <c r="AD3" s="769"/>
      <c r="AE3" s="769"/>
      <c r="AF3" s="769"/>
      <c r="AG3" s="769"/>
      <c r="AH3" s="769"/>
      <c r="AI3" s="769"/>
      <c r="AJ3" s="769"/>
      <c r="AK3" s="769"/>
      <c r="AL3" s="769"/>
      <c r="AM3" s="769"/>
      <c r="AN3" s="769"/>
      <c r="AO3" s="769"/>
      <c r="AP3" s="769"/>
      <c r="AQ3" s="769"/>
      <c r="AR3" s="769"/>
      <c r="AS3" s="769"/>
      <c r="AT3" s="769"/>
      <c r="AU3" s="769"/>
      <c r="AV3" s="769"/>
      <c r="AW3" s="769"/>
      <c r="AX3" s="769"/>
      <c r="AY3" s="769"/>
      <c r="AZ3" s="769"/>
      <c r="BA3" s="769"/>
      <c r="BB3" s="769"/>
      <c r="BC3" s="769"/>
      <c r="BD3" s="769"/>
      <c r="BE3" s="769"/>
      <c r="BF3" s="769"/>
      <c r="BG3" s="769"/>
      <c r="BH3" s="769"/>
      <c r="BI3" s="769"/>
      <c r="BJ3" s="769"/>
      <c r="BK3" s="769"/>
      <c r="BL3" s="769"/>
      <c r="BM3" s="769"/>
      <c r="BN3" s="769"/>
      <c r="BO3" s="769"/>
      <c r="BP3" s="769"/>
      <c r="BQ3" s="769"/>
      <c r="BR3" s="769"/>
      <c r="BS3" s="769"/>
      <c r="BT3" s="769"/>
      <c r="BU3" s="769"/>
      <c r="BV3" s="769"/>
      <c r="BW3" s="769"/>
      <c r="BX3" s="769"/>
      <c r="BY3" s="769"/>
      <c r="BZ3" s="769"/>
      <c r="CA3" s="769"/>
      <c r="CB3" s="769"/>
      <c r="CC3" s="769"/>
      <c r="CD3" s="769"/>
      <c r="CE3" s="769"/>
      <c r="CF3" s="769"/>
      <c r="CG3" s="769"/>
      <c r="CH3" s="769"/>
      <c r="CI3" s="769"/>
      <c r="CJ3" s="769"/>
      <c r="CK3" s="769"/>
      <c r="CL3" s="769"/>
      <c r="CM3" s="769"/>
      <c r="CN3" s="769"/>
      <c r="CO3" s="769"/>
      <c r="CP3" s="769"/>
      <c r="CQ3" s="769"/>
      <c r="CR3" s="769"/>
      <c r="CS3" s="769"/>
      <c r="CT3" s="769"/>
      <c r="CU3" s="769"/>
      <c r="CV3" s="769"/>
      <c r="CW3" s="769"/>
      <c r="CX3" s="769"/>
      <c r="CY3" s="769"/>
      <c r="CZ3" s="769"/>
      <c r="DA3" s="769"/>
      <c r="DB3" s="769"/>
      <c r="DC3" s="769"/>
      <c r="DD3" s="769"/>
      <c r="DE3" s="769"/>
      <c r="DF3" s="769"/>
      <c r="DG3" s="769"/>
      <c r="DH3" s="769"/>
      <c r="DI3" s="769"/>
      <c r="DJ3" s="769"/>
      <c r="DK3" s="769"/>
      <c r="DL3" s="769"/>
      <c r="DM3" s="769"/>
      <c r="DN3" s="769"/>
      <c r="DO3" s="769"/>
      <c r="DP3" s="769"/>
      <c r="DQ3" s="769"/>
      <c r="DR3" s="769"/>
      <c r="DS3" s="769"/>
      <c r="DT3" s="769"/>
      <c r="DU3" s="769"/>
      <c r="DV3" s="769"/>
      <c r="DW3" s="769"/>
      <c r="DX3" s="769"/>
      <c r="DY3" s="769"/>
      <c r="DZ3" s="769"/>
      <c r="EA3" s="769"/>
      <c r="EB3" s="769"/>
      <c r="EC3" s="769"/>
      <c r="ED3" s="769"/>
      <c r="EE3" s="769"/>
      <c r="EF3" s="769"/>
      <c r="EG3" s="769"/>
      <c r="EH3" s="769"/>
      <c r="EI3" s="769"/>
      <c r="EJ3" s="769"/>
      <c r="EK3" s="769"/>
      <c r="EL3" s="769"/>
      <c r="EM3" s="769"/>
      <c r="EN3" s="769"/>
      <c r="EO3" s="769"/>
      <c r="EP3" s="769"/>
      <c r="EQ3" s="769"/>
      <c r="ER3" s="769"/>
      <c r="ES3" s="769"/>
      <c r="ET3" s="769"/>
      <c r="EU3" s="769"/>
      <c r="EV3" s="769"/>
      <c r="EW3" s="769"/>
      <c r="EX3" s="769"/>
      <c r="EY3" s="769"/>
      <c r="EZ3" s="769"/>
      <c r="FA3" s="769"/>
      <c r="FB3" s="769"/>
      <c r="FC3" s="769"/>
      <c r="FD3" s="769"/>
      <c r="FE3" s="769"/>
      <c r="FF3" s="769"/>
      <c r="FG3" s="769"/>
      <c r="FH3" s="769"/>
      <c r="FI3" s="769"/>
      <c r="FJ3" s="769"/>
      <c r="FK3" s="769"/>
      <c r="FL3" s="769"/>
      <c r="FM3" s="769"/>
      <c r="FN3" s="769"/>
      <c r="FO3" s="769"/>
      <c r="FP3" s="769"/>
      <c r="FQ3" s="769"/>
      <c r="FR3" s="769"/>
      <c r="FS3" s="769"/>
      <c r="FT3" s="769"/>
      <c r="FU3" s="769"/>
      <c r="FV3" s="769"/>
      <c r="FW3" s="769"/>
      <c r="FX3" s="769"/>
      <c r="FY3" s="769"/>
      <c r="FZ3" s="769"/>
      <c r="GA3" s="769"/>
      <c r="GB3" s="769"/>
      <c r="GC3" s="769"/>
      <c r="GD3" s="769"/>
      <c r="GE3" s="769"/>
      <c r="GF3" s="769"/>
      <c r="GG3" s="769"/>
      <c r="GH3" s="769"/>
      <c r="GI3" s="769"/>
      <c r="GJ3" s="769"/>
      <c r="GK3" s="769"/>
      <c r="GL3" s="769"/>
      <c r="GM3" s="769"/>
      <c r="GN3" s="769"/>
      <c r="GO3" s="769"/>
      <c r="GP3" s="769"/>
      <c r="GQ3" s="769"/>
      <c r="GR3" s="769"/>
      <c r="GS3" s="769"/>
      <c r="GT3" s="769"/>
      <c r="GU3" s="769"/>
    </row>
    <row r="4" spans="1:203" ht="20.25">
      <c r="A4" s="1402" t="s">
        <v>2441</v>
      </c>
      <c r="B4" s="1402"/>
      <c r="C4" s="1402"/>
      <c r="D4" s="769"/>
      <c r="E4" s="769"/>
      <c r="F4" s="769"/>
      <c r="G4" s="769"/>
      <c r="H4" s="769"/>
      <c r="I4" s="769"/>
      <c r="J4" s="769"/>
      <c r="K4" s="769"/>
      <c r="L4" s="769"/>
      <c r="M4" s="769"/>
      <c r="N4" s="769"/>
      <c r="O4" s="769"/>
      <c r="P4" s="769"/>
      <c r="Q4" s="769"/>
      <c r="R4" s="769"/>
      <c r="S4" s="769"/>
      <c r="T4" s="769"/>
      <c r="U4" s="769"/>
      <c r="V4" s="769"/>
      <c r="W4" s="769"/>
      <c r="X4" s="769"/>
      <c r="Y4" s="769"/>
      <c r="Z4" s="769"/>
      <c r="AA4" s="769"/>
      <c r="AB4" s="769"/>
      <c r="AC4" s="769"/>
      <c r="AD4" s="769"/>
      <c r="AE4" s="769"/>
      <c r="AF4" s="769"/>
      <c r="AG4" s="769"/>
      <c r="AH4" s="769"/>
      <c r="AI4" s="769"/>
      <c r="AJ4" s="769"/>
      <c r="AK4" s="769"/>
      <c r="AL4" s="769"/>
      <c r="AM4" s="769"/>
      <c r="AN4" s="769"/>
      <c r="AO4" s="769"/>
      <c r="AP4" s="769"/>
      <c r="AQ4" s="769"/>
      <c r="AR4" s="769"/>
      <c r="AS4" s="769"/>
      <c r="AT4" s="769"/>
      <c r="AU4" s="769"/>
      <c r="AV4" s="769"/>
      <c r="AW4" s="769"/>
      <c r="AX4" s="769"/>
      <c r="AY4" s="769"/>
      <c r="AZ4" s="769"/>
      <c r="BA4" s="769"/>
      <c r="BB4" s="769"/>
      <c r="BC4" s="769"/>
      <c r="BD4" s="769"/>
      <c r="BE4" s="769"/>
      <c r="BF4" s="769"/>
      <c r="BG4" s="769"/>
      <c r="BH4" s="769"/>
      <c r="BI4" s="769"/>
      <c r="BJ4" s="769"/>
      <c r="BK4" s="769"/>
      <c r="BL4" s="769"/>
      <c r="BM4" s="769"/>
      <c r="BN4" s="769"/>
      <c r="BO4" s="769"/>
      <c r="BP4" s="769"/>
      <c r="BQ4" s="769"/>
      <c r="BR4" s="769"/>
      <c r="BS4" s="769"/>
      <c r="BT4" s="769"/>
      <c r="BU4" s="769"/>
      <c r="BV4" s="769"/>
      <c r="BW4" s="769"/>
      <c r="BX4" s="769"/>
      <c r="BY4" s="769"/>
      <c r="BZ4" s="769"/>
      <c r="CA4" s="769"/>
      <c r="CB4" s="769"/>
      <c r="CC4" s="769"/>
      <c r="CD4" s="769"/>
      <c r="CE4" s="769"/>
      <c r="CF4" s="769"/>
      <c r="CG4" s="769"/>
      <c r="CH4" s="769"/>
      <c r="CI4" s="769"/>
      <c r="CJ4" s="769"/>
      <c r="CK4" s="769"/>
      <c r="CL4" s="769"/>
      <c r="CM4" s="769"/>
      <c r="CN4" s="769"/>
      <c r="CO4" s="769"/>
      <c r="CP4" s="769"/>
      <c r="CQ4" s="769"/>
      <c r="CR4" s="769"/>
      <c r="CS4" s="769"/>
      <c r="CT4" s="769"/>
      <c r="CU4" s="769"/>
      <c r="CV4" s="769"/>
      <c r="CW4" s="769"/>
      <c r="CX4" s="769"/>
      <c r="CY4" s="769"/>
      <c r="CZ4" s="769"/>
      <c r="DA4" s="769"/>
      <c r="DB4" s="769"/>
      <c r="DC4" s="769"/>
      <c r="DD4" s="769"/>
      <c r="DE4" s="769"/>
      <c r="DF4" s="769"/>
      <c r="DG4" s="769"/>
      <c r="DH4" s="769"/>
      <c r="DI4" s="769"/>
      <c r="DJ4" s="769"/>
      <c r="DK4" s="769"/>
      <c r="DL4" s="769"/>
      <c r="DM4" s="769"/>
      <c r="DN4" s="769"/>
      <c r="DO4" s="769"/>
      <c r="DP4" s="769"/>
      <c r="DQ4" s="769"/>
      <c r="DR4" s="769"/>
      <c r="DS4" s="769"/>
      <c r="DT4" s="769"/>
      <c r="DU4" s="769"/>
      <c r="DV4" s="769"/>
      <c r="DW4" s="769"/>
      <c r="DX4" s="769"/>
      <c r="DY4" s="769"/>
      <c r="DZ4" s="769"/>
      <c r="EA4" s="769"/>
      <c r="EB4" s="769"/>
      <c r="EC4" s="769"/>
      <c r="ED4" s="769"/>
      <c r="EE4" s="769"/>
      <c r="EF4" s="769"/>
      <c r="EG4" s="769"/>
      <c r="EH4" s="769"/>
      <c r="EI4" s="769"/>
      <c r="EJ4" s="769"/>
      <c r="EK4" s="769"/>
      <c r="EL4" s="769"/>
      <c r="EM4" s="769"/>
      <c r="EN4" s="769"/>
      <c r="EO4" s="769"/>
      <c r="EP4" s="769"/>
      <c r="EQ4" s="769"/>
      <c r="ER4" s="769"/>
      <c r="ES4" s="769"/>
      <c r="ET4" s="769"/>
      <c r="EU4" s="769"/>
      <c r="EV4" s="769"/>
      <c r="EW4" s="769"/>
      <c r="EX4" s="769"/>
      <c r="EY4" s="769"/>
      <c r="EZ4" s="769"/>
      <c r="FA4" s="769"/>
      <c r="FB4" s="769"/>
      <c r="FC4" s="769"/>
      <c r="FD4" s="769"/>
      <c r="FE4" s="769"/>
      <c r="FF4" s="769"/>
      <c r="FG4" s="769"/>
      <c r="FH4" s="769"/>
      <c r="FI4" s="769"/>
      <c r="FJ4" s="769"/>
      <c r="FK4" s="769"/>
      <c r="FL4" s="769"/>
      <c r="FM4" s="769"/>
      <c r="FN4" s="769"/>
      <c r="FO4" s="769"/>
      <c r="FP4" s="769"/>
      <c r="FQ4" s="769"/>
      <c r="FR4" s="769"/>
      <c r="FS4" s="769"/>
      <c r="FT4" s="769"/>
      <c r="FU4" s="769"/>
      <c r="FV4" s="769"/>
      <c r="FW4" s="769"/>
      <c r="FX4" s="769"/>
      <c r="FY4" s="769"/>
      <c r="FZ4" s="769"/>
      <c r="GA4" s="769"/>
      <c r="GB4" s="769"/>
      <c r="GC4" s="769"/>
      <c r="GD4" s="769"/>
      <c r="GE4" s="769"/>
      <c r="GF4" s="769"/>
      <c r="GG4" s="769"/>
      <c r="GH4" s="769"/>
      <c r="GI4" s="769"/>
      <c r="GJ4" s="769"/>
      <c r="GK4" s="769"/>
      <c r="GL4" s="769"/>
      <c r="GM4" s="769"/>
      <c r="GN4" s="769"/>
      <c r="GO4" s="769"/>
      <c r="GP4" s="769"/>
      <c r="GQ4" s="769"/>
      <c r="GR4" s="769"/>
      <c r="GS4" s="769"/>
      <c r="GT4" s="769"/>
      <c r="GU4" s="769"/>
    </row>
    <row r="5" spans="1:203" ht="20.25">
      <c r="A5" s="1405" t="s">
        <v>1502</v>
      </c>
      <c r="B5" s="1405"/>
      <c r="C5" s="1405"/>
      <c r="D5" s="793"/>
      <c r="E5" s="793"/>
      <c r="F5" s="793"/>
      <c r="G5" s="793"/>
      <c r="H5" s="793"/>
      <c r="I5" s="793"/>
      <c r="J5" s="793"/>
      <c r="K5" s="793"/>
      <c r="L5" s="793"/>
      <c r="M5" s="793"/>
      <c r="N5" s="793"/>
      <c r="O5" s="793"/>
      <c r="P5" s="793"/>
      <c r="Q5" s="793"/>
      <c r="R5" s="793"/>
      <c r="S5" s="793"/>
      <c r="T5" s="793"/>
      <c r="U5" s="793"/>
      <c r="V5" s="793"/>
      <c r="W5" s="793"/>
      <c r="X5" s="793"/>
      <c r="Y5" s="793"/>
      <c r="Z5" s="793"/>
      <c r="AA5" s="793"/>
      <c r="AB5" s="793"/>
      <c r="AC5" s="793"/>
      <c r="AD5" s="793"/>
      <c r="AE5" s="793"/>
      <c r="AF5" s="793"/>
      <c r="AG5" s="793"/>
      <c r="AH5" s="793"/>
      <c r="AI5" s="793"/>
      <c r="AJ5" s="793"/>
      <c r="AK5" s="793"/>
      <c r="AL5" s="793"/>
      <c r="AM5" s="793"/>
      <c r="AN5" s="793"/>
      <c r="AO5" s="793"/>
      <c r="AP5" s="793"/>
      <c r="AQ5" s="793"/>
      <c r="AR5" s="793"/>
      <c r="AS5" s="793"/>
      <c r="AT5" s="793"/>
      <c r="AU5" s="793"/>
      <c r="AV5" s="793"/>
      <c r="AW5" s="793"/>
      <c r="AX5" s="793"/>
      <c r="AY5" s="793"/>
      <c r="AZ5" s="793"/>
      <c r="BA5" s="793"/>
      <c r="BB5" s="793"/>
      <c r="BC5" s="793"/>
      <c r="BD5" s="793"/>
      <c r="BE5" s="793"/>
      <c r="BF5" s="793"/>
      <c r="BG5" s="793"/>
      <c r="BH5" s="793"/>
      <c r="BI5" s="793"/>
      <c r="BJ5" s="793"/>
      <c r="BK5" s="793"/>
      <c r="BL5" s="793"/>
      <c r="BM5" s="793"/>
      <c r="BN5" s="793"/>
      <c r="BO5" s="793"/>
      <c r="BP5" s="793"/>
      <c r="BQ5" s="793"/>
      <c r="BR5" s="793"/>
      <c r="BS5" s="793"/>
      <c r="BT5" s="793"/>
      <c r="BU5" s="793"/>
      <c r="BV5" s="793"/>
      <c r="BW5" s="793"/>
      <c r="BX5" s="793"/>
      <c r="BY5" s="793"/>
      <c r="BZ5" s="793"/>
      <c r="CA5" s="793"/>
      <c r="CB5" s="793"/>
      <c r="CC5" s="793"/>
      <c r="CD5" s="793"/>
      <c r="CE5" s="793"/>
      <c r="CF5" s="793"/>
      <c r="CG5" s="793"/>
      <c r="CH5" s="793"/>
      <c r="CI5" s="793"/>
      <c r="CJ5" s="793"/>
      <c r="CK5" s="793"/>
      <c r="CL5" s="793"/>
      <c r="CM5" s="793"/>
      <c r="CN5" s="793"/>
      <c r="CO5" s="793"/>
      <c r="CP5" s="793"/>
      <c r="CQ5" s="793"/>
      <c r="CR5" s="793"/>
      <c r="CS5" s="793"/>
      <c r="CT5" s="793"/>
      <c r="CU5" s="793"/>
      <c r="CV5" s="793"/>
      <c r="CW5" s="793"/>
      <c r="CX5" s="793"/>
      <c r="CY5" s="793"/>
      <c r="CZ5" s="793"/>
      <c r="DA5" s="793"/>
      <c r="DB5" s="793"/>
      <c r="DC5" s="793"/>
      <c r="DD5" s="793"/>
      <c r="DE5" s="793"/>
      <c r="DF5" s="793"/>
      <c r="DG5" s="793"/>
      <c r="DH5" s="793"/>
      <c r="DI5" s="793"/>
      <c r="DJ5" s="793"/>
      <c r="DK5" s="793"/>
      <c r="DL5" s="793"/>
      <c r="DM5" s="793"/>
      <c r="DN5" s="793"/>
      <c r="DO5" s="793"/>
      <c r="DP5" s="793"/>
      <c r="DQ5" s="793"/>
      <c r="DR5" s="793"/>
      <c r="DS5" s="793"/>
      <c r="DT5" s="793"/>
      <c r="DU5" s="793"/>
      <c r="DV5" s="793"/>
      <c r="DW5" s="793"/>
      <c r="DX5" s="793"/>
      <c r="DY5" s="793"/>
      <c r="DZ5" s="793"/>
      <c r="EA5" s="793"/>
      <c r="EB5" s="793"/>
      <c r="EC5" s="793"/>
      <c r="ED5" s="793"/>
      <c r="EE5" s="793"/>
      <c r="EF5" s="793"/>
      <c r="EG5" s="793"/>
      <c r="EH5" s="793"/>
      <c r="EI5" s="793"/>
      <c r="EJ5" s="793"/>
      <c r="EK5" s="793"/>
      <c r="EL5" s="793"/>
      <c r="EM5" s="793"/>
      <c r="EN5" s="793"/>
      <c r="EO5" s="793"/>
      <c r="EP5" s="793"/>
      <c r="EQ5" s="793"/>
      <c r="ER5" s="793"/>
      <c r="ES5" s="793"/>
      <c r="ET5" s="793"/>
      <c r="EU5" s="793"/>
      <c r="EV5" s="793"/>
      <c r="EW5" s="793"/>
      <c r="EX5" s="793"/>
      <c r="EY5" s="793"/>
      <c r="EZ5" s="793"/>
      <c r="FA5" s="793"/>
      <c r="FB5" s="793"/>
      <c r="FC5" s="793"/>
      <c r="FD5" s="793"/>
      <c r="FE5" s="793"/>
      <c r="FF5" s="793"/>
      <c r="FG5" s="793"/>
      <c r="FH5" s="793"/>
      <c r="FI5" s="793"/>
      <c r="FJ5" s="793"/>
      <c r="FK5" s="793"/>
      <c r="FL5" s="793"/>
      <c r="FM5" s="793"/>
      <c r="FN5" s="793"/>
      <c r="FO5" s="793"/>
      <c r="FP5" s="793"/>
      <c r="FQ5" s="793"/>
      <c r="FR5" s="793"/>
      <c r="FS5" s="793"/>
      <c r="FT5" s="793"/>
      <c r="FU5" s="793"/>
      <c r="FV5" s="793"/>
      <c r="FW5" s="793"/>
      <c r="FX5" s="793"/>
      <c r="FY5" s="793"/>
      <c r="FZ5" s="793"/>
      <c r="GA5" s="793"/>
      <c r="GB5" s="793"/>
      <c r="GC5" s="793"/>
      <c r="GD5" s="793"/>
      <c r="GE5" s="793"/>
      <c r="GF5" s="793"/>
      <c r="GG5" s="793"/>
      <c r="GH5" s="793"/>
      <c r="GI5" s="793"/>
      <c r="GJ5" s="793"/>
      <c r="GK5" s="793"/>
      <c r="GL5" s="793"/>
      <c r="GM5" s="793"/>
      <c r="GN5" s="793"/>
      <c r="GO5" s="793"/>
      <c r="GP5" s="793"/>
      <c r="GQ5" s="793"/>
      <c r="GR5" s="793"/>
      <c r="GS5" s="793"/>
      <c r="GT5" s="793"/>
      <c r="GU5" s="793"/>
    </row>
    <row r="6" spans="1:203" ht="20.25">
      <c r="A6" s="1402"/>
      <c r="B6" s="1402"/>
      <c r="C6" s="1402"/>
      <c r="D6" s="769"/>
      <c r="E6" s="769"/>
      <c r="F6" s="769"/>
      <c r="G6" s="769"/>
      <c r="H6" s="769"/>
      <c r="I6" s="769"/>
      <c r="J6" s="769"/>
      <c r="K6" s="769"/>
      <c r="L6" s="769"/>
      <c r="M6" s="769"/>
      <c r="N6" s="769"/>
      <c r="O6" s="769"/>
      <c r="P6" s="769"/>
      <c r="Q6" s="769"/>
      <c r="R6" s="769"/>
      <c r="S6" s="769"/>
      <c r="T6" s="769"/>
      <c r="U6" s="769"/>
      <c r="V6" s="769"/>
      <c r="W6" s="769"/>
      <c r="X6" s="769"/>
      <c r="Y6" s="769"/>
      <c r="Z6" s="769"/>
      <c r="AA6" s="769"/>
      <c r="AB6" s="769"/>
      <c r="AC6" s="769"/>
      <c r="AD6" s="769"/>
      <c r="AE6" s="769"/>
      <c r="AF6" s="769"/>
      <c r="AG6" s="769"/>
      <c r="AH6" s="769"/>
      <c r="AI6" s="769"/>
      <c r="AJ6" s="769"/>
      <c r="AK6" s="769"/>
      <c r="AL6" s="769"/>
      <c r="AM6" s="769"/>
      <c r="AN6" s="769"/>
      <c r="AO6" s="769"/>
      <c r="AP6" s="769"/>
      <c r="AQ6" s="769"/>
      <c r="AR6" s="769"/>
      <c r="AS6" s="769"/>
      <c r="AT6" s="769"/>
      <c r="AU6" s="769"/>
      <c r="AV6" s="769"/>
      <c r="AW6" s="769"/>
      <c r="AX6" s="769"/>
      <c r="AY6" s="769"/>
      <c r="AZ6" s="769"/>
      <c r="BA6" s="769"/>
      <c r="BB6" s="769"/>
      <c r="BC6" s="769"/>
      <c r="BD6" s="769"/>
      <c r="BE6" s="769"/>
      <c r="BF6" s="769"/>
      <c r="BG6" s="769"/>
      <c r="BH6" s="769"/>
      <c r="BI6" s="769"/>
      <c r="BJ6" s="769"/>
      <c r="BK6" s="769"/>
      <c r="BL6" s="769"/>
      <c r="BM6" s="769"/>
      <c r="BN6" s="769"/>
      <c r="BO6" s="769"/>
      <c r="BP6" s="769"/>
      <c r="BQ6" s="769"/>
      <c r="BR6" s="769"/>
      <c r="BS6" s="769"/>
      <c r="BT6" s="769"/>
      <c r="BU6" s="769"/>
      <c r="BV6" s="769"/>
      <c r="BW6" s="769"/>
      <c r="BX6" s="769"/>
      <c r="BY6" s="769"/>
      <c r="BZ6" s="769"/>
      <c r="CA6" s="769"/>
      <c r="CB6" s="769"/>
      <c r="CC6" s="769"/>
      <c r="CD6" s="769"/>
      <c r="CE6" s="769"/>
      <c r="CF6" s="769"/>
      <c r="CG6" s="769"/>
      <c r="CH6" s="769"/>
      <c r="CI6" s="769"/>
      <c r="CJ6" s="769"/>
      <c r="CK6" s="769"/>
      <c r="CL6" s="769"/>
      <c r="CM6" s="769"/>
      <c r="CN6" s="769"/>
      <c r="CO6" s="769"/>
      <c r="CP6" s="769"/>
      <c r="CQ6" s="769"/>
      <c r="CR6" s="769"/>
      <c r="CS6" s="769"/>
      <c r="CT6" s="769"/>
      <c r="CU6" s="769"/>
      <c r="CV6" s="769"/>
      <c r="CW6" s="769"/>
      <c r="CX6" s="769"/>
      <c r="CY6" s="769"/>
      <c r="CZ6" s="769"/>
      <c r="DA6" s="769"/>
      <c r="DB6" s="769"/>
      <c r="DC6" s="769"/>
      <c r="DD6" s="769"/>
      <c r="DE6" s="769"/>
      <c r="DF6" s="769"/>
      <c r="DG6" s="769"/>
      <c r="DH6" s="769"/>
      <c r="DI6" s="769"/>
      <c r="DJ6" s="769"/>
      <c r="DK6" s="769"/>
      <c r="DL6" s="769"/>
      <c r="DM6" s="769"/>
      <c r="DN6" s="769"/>
      <c r="DO6" s="769"/>
      <c r="DP6" s="769"/>
      <c r="DQ6" s="769"/>
      <c r="DR6" s="769"/>
      <c r="DS6" s="769"/>
      <c r="DT6" s="769"/>
      <c r="DU6" s="769"/>
      <c r="DV6" s="769"/>
      <c r="DW6" s="769"/>
      <c r="DX6" s="769"/>
      <c r="DY6" s="769"/>
      <c r="DZ6" s="769"/>
      <c r="EA6" s="769"/>
      <c r="EB6" s="769"/>
      <c r="EC6" s="769"/>
      <c r="ED6" s="769"/>
      <c r="EE6" s="769"/>
      <c r="EF6" s="769"/>
      <c r="EG6" s="769"/>
      <c r="EH6" s="769"/>
      <c r="EI6" s="769"/>
      <c r="EJ6" s="769"/>
      <c r="EK6" s="769"/>
      <c r="EL6" s="769"/>
      <c r="EM6" s="769"/>
      <c r="EN6" s="769"/>
      <c r="EO6" s="769"/>
      <c r="EP6" s="769"/>
      <c r="EQ6" s="769"/>
      <c r="ER6" s="769"/>
      <c r="ES6" s="769"/>
      <c r="ET6" s="769"/>
      <c r="EU6" s="769"/>
      <c r="EV6" s="769"/>
      <c r="EW6" s="769"/>
      <c r="EX6" s="769"/>
      <c r="EY6" s="769"/>
      <c r="EZ6" s="769"/>
      <c r="FA6" s="769"/>
      <c r="FB6" s="769"/>
      <c r="FC6" s="769"/>
      <c r="FD6" s="769"/>
      <c r="FE6" s="769"/>
      <c r="FF6" s="769"/>
      <c r="FG6" s="769"/>
      <c r="FH6" s="769"/>
      <c r="FI6" s="769"/>
      <c r="FJ6" s="769"/>
      <c r="FK6" s="769"/>
      <c r="FL6" s="769"/>
      <c r="FM6" s="769"/>
      <c r="FN6" s="769"/>
      <c r="FO6" s="769"/>
      <c r="FP6" s="769"/>
      <c r="FQ6" s="769"/>
      <c r="FR6" s="769"/>
      <c r="FS6" s="769"/>
      <c r="FT6" s="769"/>
      <c r="FU6" s="769"/>
      <c r="FV6" s="769"/>
      <c r="FW6" s="769"/>
      <c r="FX6" s="769"/>
      <c r="FY6" s="769"/>
      <c r="FZ6" s="769"/>
      <c r="GA6" s="769"/>
      <c r="GB6" s="769"/>
      <c r="GC6" s="769"/>
      <c r="GD6" s="769"/>
      <c r="GE6" s="769"/>
      <c r="GF6" s="769"/>
      <c r="GG6" s="769"/>
      <c r="GH6" s="769"/>
      <c r="GI6" s="769"/>
      <c r="GJ6" s="769"/>
      <c r="GK6" s="769"/>
      <c r="GL6" s="769"/>
      <c r="GM6" s="769"/>
      <c r="GN6" s="769"/>
      <c r="GO6" s="769"/>
      <c r="GP6" s="769"/>
      <c r="GQ6" s="769"/>
      <c r="GR6" s="769"/>
      <c r="GS6" s="769"/>
      <c r="GT6" s="769"/>
      <c r="GU6" s="769"/>
    </row>
    <row r="7" spans="1:203">
      <c r="A7" s="794"/>
      <c r="B7" s="772"/>
      <c r="C7" s="772"/>
      <c r="D7" s="772"/>
      <c r="E7" s="772"/>
      <c r="F7" s="772"/>
      <c r="G7" s="772"/>
      <c r="H7" s="772"/>
      <c r="I7" s="772"/>
      <c r="J7" s="772"/>
      <c r="K7" s="772"/>
      <c r="L7" s="772"/>
      <c r="M7" s="772"/>
      <c r="N7" s="772"/>
      <c r="O7" s="772"/>
      <c r="P7" s="772"/>
      <c r="Q7" s="772"/>
      <c r="R7" s="772"/>
      <c r="S7" s="772"/>
      <c r="T7" s="772"/>
      <c r="U7" s="772"/>
      <c r="V7" s="772"/>
      <c r="W7" s="772"/>
      <c r="X7" s="772"/>
      <c r="Y7" s="772"/>
      <c r="Z7" s="772"/>
      <c r="AA7" s="772"/>
      <c r="AB7" s="772"/>
      <c r="AC7" s="772"/>
      <c r="AD7" s="772"/>
      <c r="AE7" s="772"/>
      <c r="AF7" s="772"/>
      <c r="AG7" s="772"/>
      <c r="AH7" s="772"/>
      <c r="AI7" s="772"/>
      <c r="AJ7" s="772"/>
      <c r="AK7" s="772"/>
      <c r="AL7" s="772"/>
      <c r="AM7" s="772"/>
      <c r="AN7" s="772"/>
      <c r="AO7" s="772"/>
      <c r="AP7" s="772"/>
      <c r="AQ7" s="772"/>
      <c r="AR7" s="772"/>
      <c r="AS7" s="772"/>
      <c r="AT7" s="772"/>
      <c r="AU7" s="772"/>
      <c r="AV7" s="772"/>
      <c r="AW7" s="772"/>
      <c r="AX7" s="772"/>
      <c r="AY7" s="772"/>
      <c r="AZ7" s="772"/>
      <c r="BA7" s="772"/>
      <c r="BB7" s="772"/>
      <c r="BC7" s="772"/>
      <c r="BD7" s="772"/>
      <c r="BE7" s="772"/>
      <c r="BF7" s="772"/>
      <c r="BG7" s="772"/>
      <c r="BH7" s="772"/>
      <c r="BI7" s="772"/>
      <c r="BJ7" s="772"/>
      <c r="BK7" s="772"/>
      <c r="BL7" s="772"/>
      <c r="BM7" s="772"/>
      <c r="BN7" s="772"/>
      <c r="BO7" s="772"/>
      <c r="BP7" s="772"/>
      <c r="BQ7" s="772"/>
      <c r="BR7" s="772"/>
      <c r="BS7" s="772"/>
      <c r="BT7" s="772"/>
      <c r="BU7" s="772"/>
      <c r="BV7" s="772"/>
      <c r="BW7" s="772"/>
      <c r="BX7" s="772"/>
      <c r="BY7" s="772"/>
      <c r="BZ7" s="772"/>
      <c r="CA7" s="772"/>
      <c r="CB7" s="772"/>
      <c r="CC7" s="772"/>
      <c r="CD7" s="772"/>
      <c r="CE7" s="772"/>
      <c r="CF7" s="772"/>
      <c r="CG7" s="772"/>
      <c r="CH7" s="772"/>
      <c r="CI7" s="772"/>
      <c r="CJ7" s="772"/>
      <c r="CK7" s="772"/>
      <c r="CL7" s="772"/>
      <c r="CM7" s="772"/>
      <c r="CN7" s="772"/>
      <c r="CO7" s="772"/>
      <c r="CP7" s="772"/>
      <c r="CQ7" s="772"/>
      <c r="CR7" s="772"/>
      <c r="CS7" s="772"/>
      <c r="CT7" s="772"/>
      <c r="CU7" s="772"/>
      <c r="CV7" s="772"/>
      <c r="CW7" s="772"/>
      <c r="CX7" s="772"/>
      <c r="CY7" s="772"/>
      <c r="CZ7" s="772"/>
      <c r="DA7" s="772"/>
      <c r="DB7" s="772"/>
      <c r="DC7" s="772"/>
      <c r="DD7" s="772"/>
      <c r="DE7" s="772"/>
      <c r="DF7" s="772"/>
      <c r="DG7" s="772"/>
      <c r="DH7" s="772"/>
      <c r="DI7" s="772"/>
      <c r="DJ7" s="772"/>
      <c r="DK7" s="772"/>
      <c r="DL7" s="772"/>
      <c r="DM7" s="772"/>
      <c r="DN7" s="772"/>
      <c r="DO7" s="772"/>
      <c r="DP7" s="772"/>
      <c r="DQ7" s="772"/>
      <c r="DR7" s="772"/>
      <c r="DS7" s="772"/>
      <c r="DT7" s="772"/>
      <c r="DU7" s="772"/>
      <c r="DV7" s="772"/>
      <c r="DW7" s="772"/>
      <c r="DX7" s="772"/>
      <c r="DY7" s="772"/>
      <c r="DZ7" s="772"/>
      <c r="EA7" s="772"/>
      <c r="EB7" s="772"/>
      <c r="EC7" s="772"/>
      <c r="ED7" s="772"/>
      <c r="EE7" s="772"/>
      <c r="EF7" s="772"/>
      <c r="EG7" s="772"/>
      <c r="EH7" s="772"/>
      <c r="EI7" s="772"/>
      <c r="EJ7" s="772"/>
      <c r="EK7" s="772"/>
      <c r="EL7" s="772"/>
      <c r="EM7" s="772"/>
      <c r="EN7" s="772"/>
      <c r="EO7" s="772"/>
      <c r="EP7" s="772"/>
      <c r="EQ7" s="772"/>
      <c r="ER7" s="772"/>
      <c r="ES7" s="772"/>
      <c r="ET7" s="772"/>
      <c r="EU7" s="772"/>
      <c r="EV7" s="772"/>
      <c r="EW7" s="772"/>
      <c r="EX7" s="772"/>
      <c r="EY7" s="772"/>
      <c r="EZ7" s="772"/>
      <c r="FA7" s="772"/>
      <c r="FB7" s="772"/>
      <c r="FC7" s="772"/>
      <c r="FD7" s="772"/>
      <c r="FE7" s="772"/>
      <c r="FF7" s="772"/>
      <c r="FG7" s="772"/>
      <c r="FH7" s="772"/>
      <c r="FI7" s="772"/>
      <c r="FJ7" s="772"/>
      <c r="FK7" s="772"/>
      <c r="FL7" s="772"/>
      <c r="FM7" s="772"/>
      <c r="FN7" s="772"/>
      <c r="FO7" s="772"/>
      <c r="FP7" s="772"/>
      <c r="FQ7" s="772"/>
      <c r="FR7" s="772"/>
      <c r="FS7" s="772"/>
      <c r="FT7" s="772"/>
      <c r="FU7" s="772"/>
      <c r="FV7" s="772"/>
      <c r="FW7" s="772"/>
      <c r="FX7" s="772"/>
      <c r="FY7" s="772"/>
      <c r="FZ7" s="772"/>
      <c r="GA7" s="772"/>
      <c r="GB7" s="772"/>
      <c r="GC7" s="772"/>
      <c r="GD7" s="772"/>
      <c r="GE7" s="772"/>
      <c r="GF7" s="772"/>
      <c r="GG7" s="772"/>
      <c r="GH7" s="772"/>
      <c r="GI7" s="772"/>
      <c r="GJ7" s="772"/>
      <c r="GK7" s="772"/>
      <c r="GL7" s="772"/>
      <c r="GM7" s="772"/>
      <c r="GN7" s="772"/>
      <c r="GO7" s="772"/>
      <c r="GP7" s="772"/>
      <c r="GQ7" s="772"/>
      <c r="GR7" s="772"/>
      <c r="GS7" s="772"/>
      <c r="GT7" s="772"/>
      <c r="GU7" s="772"/>
    </row>
    <row r="8" spans="1:203" ht="15.75" thickBot="1">
      <c r="A8" s="794"/>
      <c r="B8" s="1184"/>
      <c r="C8" s="1184"/>
      <c r="D8" s="772"/>
      <c r="E8" s="772"/>
      <c r="F8" s="772"/>
      <c r="G8" s="772"/>
      <c r="H8" s="772"/>
      <c r="I8" s="772"/>
      <c r="J8" s="772"/>
      <c r="K8" s="772"/>
      <c r="L8" s="772"/>
      <c r="M8" s="772"/>
      <c r="N8" s="772"/>
      <c r="O8" s="772"/>
      <c r="P8" s="772"/>
      <c r="Q8" s="772"/>
      <c r="R8" s="772"/>
      <c r="S8" s="772"/>
      <c r="T8" s="772"/>
      <c r="U8" s="772"/>
      <c r="V8" s="772"/>
      <c r="W8" s="772"/>
      <c r="X8" s="772"/>
      <c r="Y8" s="772"/>
      <c r="Z8" s="772"/>
      <c r="AA8" s="772"/>
      <c r="AB8" s="772"/>
      <c r="AC8" s="772"/>
      <c r="AD8" s="772"/>
      <c r="AE8" s="772"/>
      <c r="AF8" s="772"/>
      <c r="AG8" s="772"/>
      <c r="AH8" s="772"/>
      <c r="AI8" s="772"/>
      <c r="AJ8" s="772"/>
      <c r="AK8" s="772"/>
      <c r="AL8" s="772"/>
      <c r="AM8" s="772"/>
      <c r="AN8" s="772"/>
      <c r="AO8" s="772"/>
      <c r="AP8" s="772"/>
      <c r="AQ8" s="772"/>
      <c r="AR8" s="772"/>
      <c r="AS8" s="772"/>
      <c r="AT8" s="772"/>
      <c r="AU8" s="772"/>
      <c r="AV8" s="772"/>
      <c r="AW8" s="772"/>
      <c r="AX8" s="772"/>
      <c r="AY8" s="772"/>
      <c r="AZ8" s="772"/>
      <c r="BA8" s="772"/>
      <c r="BB8" s="772"/>
      <c r="BC8" s="772"/>
      <c r="BD8" s="772"/>
      <c r="BE8" s="772"/>
      <c r="BF8" s="772"/>
      <c r="BG8" s="772"/>
      <c r="BH8" s="772"/>
      <c r="BI8" s="772"/>
      <c r="BJ8" s="772"/>
      <c r="BK8" s="772"/>
      <c r="BL8" s="772"/>
      <c r="BM8" s="772"/>
      <c r="BN8" s="772"/>
      <c r="BO8" s="772"/>
      <c r="BP8" s="772"/>
      <c r="BQ8" s="772"/>
      <c r="BR8" s="772"/>
      <c r="BS8" s="772"/>
      <c r="BT8" s="772"/>
      <c r="BU8" s="772"/>
      <c r="BV8" s="772"/>
      <c r="BW8" s="772"/>
      <c r="BX8" s="772"/>
      <c r="BY8" s="772"/>
      <c r="BZ8" s="772"/>
      <c r="CA8" s="772"/>
      <c r="CB8" s="772"/>
      <c r="CC8" s="772"/>
      <c r="CD8" s="772"/>
      <c r="CE8" s="772"/>
      <c r="CF8" s="772"/>
      <c r="CG8" s="772"/>
      <c r="CH8" s="772"/>
      <c r="CI8" s="772"/>
      <c r="CJ8" s="772"/>
      <c r="CK8" s="772"/>
      <c r="CL8" s="772"/>
      <c r="CM8" s="772"/>
      <c r="CN8" s="772"/>
      <c r="CO8" s="772"/>
      <c r="CP8" s="772"/>
      <c r="CQ8" s="772"/>
      <c r="CR8" s="772"/>
      <c r="CS8" s="772"/>
      <c r="CT8" s="772"/>
      <c r="CU8" s="772"/>
      <c r="CV8" s="772"/>
      <c r="CW8" s="772"/>
      <c r="CX8" s="772"/>
      <c r="CY8" s="772"/>
      <c r="CZ8" s="772"/>
      <c r="DA8" s="772"/>
      <c r="DB8" s="772"/>
      <c r="DC8" s="772"/>
      <c r="DD8" s="772"/>
      <c r="DE8" s="772"/>
      <c r="DF8" s="772"/>
      <c r="DG8" s="772"/>
      <c r="DH8" s="772"/>
      <c r="DI8" s="772"/>
      <c r="DJ8" s="772"/>
      <c r="DK8" s="772"/>
      <c r="DL8" s="772"/>
      <c r="DM8" s="772"/>
      <c r="DN8" s="772"/>
      <c r="DO8" s="772"/>
      <c r="DP8" s="772"/>
      <c r="DQ8" s="772"/>
      <c r="DR8" s="772"/>
      <c r="DS8" s="772"/>
      <c r="DT8" s="772"/>
      <c r="DU8" s="772"/>
      <c r="DV8" s="772"/>
      <c r="DW8" s="772"/>
      <c r="DX8" s="772"/>
      <c r="DY8" s="772"/>
      <c r="DZ8" s="772"/>
      <c r="EA8" s="772"/>
      <c r="EB8" s="772"/>
      <c r="EC8" s="772"/>
      <c r="ED8" s="772"/>
      <c r="EE8" s="772"/>
      <c r="EF8" s="772"/>
      <c r="EG8" s="772"/>
      <c r="EH8" s="772"/>
      <c r="EI8" s="772"/>
      <c r="EJ8" s="772"/>
      <c r="EK8" s="772"/>
      <c r="EL8" s="772"/>
      <c r="EM8" s="772"/>
      <c r="EN8" s="772"/>
      <c r="EO8" s="772"/>
      <c r="EP8" s="772"/>
      <c r="EQ8" s="772"/>
      <c r="ER8" s="772"/>
      <c r="ES8" s="772"/>
      <c r="ET8" s="772"/>
      <c r="EU8" s="772"/>
      <c r="EV8" s="772"/>
      <c r="EW8" s="772"/>
      <c r="EX8" s="772"/>
      <c r="EY8" s="772"/>
      <c r="EZ8" s="772"/>
      <c r="FA8" s="772"/>
      <c r="FB8" s="772"/>
      <c r="FC8" s="772"/>
      <c r="FD8" s="772"/>
      <c r="FE8" s="772"/>
      <c r="FF8" s="772"/>
      <c r="FG8" s="772"/>
      <c r="FH8" s="772"/>
      <c r="FI8" s="772"/>
      <c r="FJ8" s="772"/>
      <c r="FK8" s="772"/>
      <c r="FL8" s="772"/>
      <c r="FM8" s="772"/>
      <c r="FN8" s="772"/>
      <c r="FO8" s="772"/>
      <c r="FP8" s="772"/>
      <c r="FQ8" s="772"/>
      <c r="FR8" s="772"/>
      <c r="FS8" s="772"/>
      <c r="FT8" s="772"/>
      <c r="FU8" s="772"/>
      <c r="FV8" s="772"/>
      <c r="FW8" s="772"/>
      <c r="FX8" s="772"/>
      <c r="FY8" s="772"/>
      <c r="FZ8" s="772"/>
      <c r="GA8" s="772"/>
      <c r="GB8" s="772"/>
      <c r="GC8" s="772"/>
      <c r="GD8" s="772"/>
      <c r="GE8" s="772"/>
      <c r="GF8" s="772"/>
      <c r="GG8" s="772"/>
      <c r="GH8" s="772"/>
      <c r="GI8" s="772"/>
      <c r="GJ8" s="772"/>
      <c r="GK8" s="772"/>
      <c r="GL8" s="772"/>
      <c r="GM8" s="772"/>
      <c r="GN8" s="772"/>
      <c r="GO8" s="772"/>
      <c r="GP8" s="772"/>
      <c r="GQ8" s="772"/>
      <c r="GR8" s="772"/>
      <c r="GS8" s="772"/>
      <c r="GT8" s="772"/>
      <c r="GU8" s="772"/>
    </row>
    <row r="9" spans="1:203" ht="27" thickTop="1" thickBot="1">
      <c r="A9" s="1108"/>
      <c r="B9" s="1187" t="s">
        <v>954</v>
      </c>
      <c r="C9" s="1188" t="s">
        <v>304</v>
      </c>
      <c r="D9" s="772"/>
      <c r="E9" s="772"/>
      <c r="F9" s="772"/>
      <c r="G9" s="772"/>
      <c r="H9" s="772"/>
      <c r="I9" s="772"/>
      <c r="J9" s="772"/>
      <c r="K9" s="772"/>
      <c r="L9" s="772"/>
      <c r="M9" s="772"/>
      <c r="N9" s="772"/>
      <c r="O9" s="772"/>
      <c r="P9" s="772"/>
      <c r="Q9" s="772"/>
      <c r="R9" s="772"/>
      <c r="S9" s="772"/>
      <c r="T9" s="772"/>
      <c r="U9" s="772"/>
      <c r="V9" s="772"/>
      <c r="W9" s="772"/>
      <c r="X9" s="772"/>
      <c r="Y9" s="772"/>
      <c r="Z9" s="772"/>
      <c r="AA9" s="772"/>
      <c r="AB9" s="772"/>
      <c r="AC9" s="772"/>
      <c r="AD9" s="772"/>
      <c r="AE9" s="772"/>
      <c r="AF9" s="772"/>
      <c r="AG9" s="772"/>
      <c r="AH9" s="772"/>
      <c r="AI9" s="772"/>
      <c r="AJ9" s="772"/>
      <c r="AK9" s="772"/>
      <c r="AL9" s="772"/>
      <c r="AM9" s="772"/>
      <c r="AN9" s="772"/>
      <c r="AO9" s="772"/>
      <c r="AP9" s="772"/>
      <c r="AQ9" s="772"/>
      <c r="AR9" s="772"/>
      <c r="AS9" s="772"/>
      <c r="AT9" s="772"/>
      <c r="AU9" s="772"/>
      <c r="AV9" s="772"/>
      <c r="AW9" s="772"/>
      <c r="AX9" s="772"/>
      <c r="AY9" s="772"/>
      <c r="AZ9" s="772"/>
      <c r="BA9" s="772"/>
      <c r="BB9" s="772"/>
      <c r="BC9" s="772"/>
      <c r="BD9" s="772"/>
      <c r="BE9" s="772"/>
      <c r="BF9" s="772"/>
      <c r="BG9" s="772"/>
      <c r="BH9" s="772"/>
      <c r="BI9" s="772"/>
      <c r="BJ9" s="772"/>
      <c r="BK9" s="772"/>
      <c r="BL9" s="772"/>
      <c r="BM9" s="772"/>
      <c r="BN9" s="772"/>
      <c r="BO9" s="772"/>
      <c r="BP9" s="772"/>
      <c r="BQ9" s="772"/>
      <c r="BR9" s="772"/>
      <c r="BS9" s="772"/>
      <c r="BT9" s="772"/>
      <c r="BU9" s="772"/>
      <c r="BV9" s="772"/>
      <c r="BW9" s="772"/>
      <c r="BX9" s="772"/>
      <c r="BY9" s="772"/>
      <c r="BZ9" s="772"/>
      <c r="CA9" s="772"/>
      <c r="CB9" s="772"/>
      <c r="CC9" s="772"/>
      <c r="CD9" s="772"/>
      <c r="CE9" s="772"/>
      <c r="CF9" s="772"/>
      <c r="CG9" s="772"/>
      <c r="CH9" s="772"/>
      <c r="CI9" s="772"/>
      <c r="CJ9" s="772"/>
      <c r="CK9" s="772"/>
      <c r="CL9" s="772"/>
      <c r="CM9" s="772"/>
      <c r="CN9" s="772"/>
      <c r="CO9" s="772"/>
      <c r="CP9" s="772"/>
      <c r="CQ9" s="772"/>
      <c r="CR9" s="772"/>
      <c r="CS9" s="772"/>
      <c r="CT9" s="772"/>
      <c r="CU9" s="772"/>
      <c r="CV9" s="772"/>
      <c r="CW9" s="772"/>
      <c r="CX9" s="772"/>
      <c r="CY9" s="772"/>
      <c r="CZ9" s="772"/>
      <c r="DA9" s="772"/>
      <c r="DB9" s="772"/>
      <c r="DC9" s="772"/>
      <c r="DD9" s="772"/>
      <c r="DE9" s="772"/>
      <c r="DF9" s="772"/>
      <c r="DG9" s="772"/>
      <c r="DH9" s="772"/>
      <c r="DI9" s="772"/>
      <c r="DJ9" s="772"/>
      <c r="DK9" s="772"/>
      <c r="DL9" s="772"/>
      <c r="DM9" s="772"/>
      <c r="DN9" s="772"/>
      <c r="DO9" s="772"/>
      <c r="DP9" s="772"/>
      <c r="DQ9" s="772"/>
      <c r="DR9" s="772"/>
      <c r="DS9" s="772"/>
      <c r="DT9" s="772"/>
      <c r="DU9" s="772"/>
      <c r="DV9" s="772"/>
      <c r="DW9" s="772"/>
      <c r="DX9" s="772"/>
      <c r="DY9" s="772"/>
      <c r="DZ9" s="772"/>
      <c r="EA9" s="772"/>
      <c r="EB9" s="772"/>
      <c r="EC9" s="772"/>
      <c r="ED9" s="772"/>
      <c r="EE9" s="772"/>
      <c r="EF9" s="772"/>
      <c r="EG9" s="772"/>
      <c r="EH9" s="772"/>
      <c r="EI9" s="772"/>
      <c r="EJ9" s="772"/>
      <c r="EK9" s="772"/>
      <c r="EL9" s="772"/>
      <c r="EM9" s="772"/>
      <c r="EN9" s="772"/>
      <c r="EO9" s="772"/>
      <c r="EP9" s="772"/>
      <c r="EQ9" s="772"/>
      <c r="ER9" s="772"/>
      <c r="ES9" s="772"/>
      <c r="ET9" s="772"/>
      <c r="EU9" s="772"/>
      <c r="EV9" s="772"/>
      <c r="EW9" s="772"/>
      <c r="EX9" s="772"/>
      <c r="EY9" s="772"/>
      <c r="EZ9" s="772"/>
      <c r="FA9" s="772"/>
      <c r="FB9" s="772"/>
      <c r="FC9" s="772"/>
      <c r="FD9" s="772"/>
      <c r="FE9" s="772"/>
      <c r="FF9" s="772"/>
      <c r="FG9" s="772"/>
      <c r="FH9" s="772"/>
      <c r="FI9" s="772"/>
      <c r="FJ9" s="772"/>
      <c r="FK9" s="772"/>
      <c r="FL9" s="772"/>
      <c r="FM9" s="772"/>
      <c r="FN9" s="772"/>
      <c r="FO9" s="772"/>
      <c r="FP9" s="772"/>
      <c r="FQ9" s="772"/>
      <c r="FR9" s="772"/>
      <c r="FS9" s="772"/>
      <c r="FT9" s="772"/>
      <c r="FU9" s="772"/>
      <c r="FV9" s="772"/>
      <c r="FW9" s="772"/>
      <c r="FX9" s="772"/>
      <c r="FY9" s="772"/>
      <c r="FZ9" s="772"/>
      <c r="GA9" s="772"/>
      <c r="GB9" s="772"/>
      <c r="GC9" s="772"/>
      <c r="GD9" s="772"/>
      <c r="GE9" s="772"/>
      <c r="GF9" s="772"/>
      <c r="GG9" s="772"/>
      <c r="GH9" s="772"/>
      <c r="GI9" s="772"/>
      <c r="GJ9" s="772"/>
      <c r="GK9" s="772"/>
      <c r="GL9" s="772"/>
      <c r="GM9" s="772"/>
      <c r="GN9" s="772"/>
      <c r="GO9" s="772"/>
      <c r="GP9" s="772"/>
      <c r="GQ9" s="772"/>
      <c r="GR9" s="772"/>
      <c r="GS9" s="772"/>
      <c r="GT9" s="772"/>
      <c r="GU9" s="772"/>
    </row>
    <row r="10" spans="1:203" ht="16.5" thickTop="1" thickBot="1">
      <c r="A10" s="960"/>
      <c r="B10" s="1189"/>
      <c r="C10" s="1190"/>
      <c r="D10" s="772"/>
      <c r="E10" s="772"/>
      <c r="F10" s="772"/>
      <c r="G10" s="772"/>
      <c r="H10" s="772"/>
      <c r="I10" s="772"/>
      <c r="J10" s="772"/>
      <c r="K10" s="772"/>
      <c r="L10" s="772"/>
      <c r="M10" s="772"/>
      <c r="N10" s="772"/>
      <c r="O10" s="772"/>
      <c r="P10" s="772"/>
      <c r="Q10" s="772"/>
      <c r="R10" s="772"/>
      <c r="S10" s="772"/>
      <c r="T10" s="772"/>
      <c r="U10" s="772"/>
      <c r="V10" s="772"/>
      <c r="W10" s="772"/>
      <c r="X10" s="772"/>
      <c r="Y10" s="772"/>
      <c r="Z10" s="772"/>
      <c r="AA10" s="772"/>
      <c r="AB10" s="772"/>
      <c r="AC10" s="772"/>
      <c r="AD10" s="772"/>
      <c r="AE10" s="772"/>
      <c r="AF10" s="772"/>
      <c r="AG10" s="772"/>
      <c r="AH10" s="772"/>
      <c r="AI10" s="772"/>
      <c r="AJ10" s="772"/>
      <c r="AK10" s="772"/>
      <c r="AL10" s="772"/>
      <c r="AM10" s="772"/>
      <c r="AN10" s="772"/>
      <c r="AO10" s="772"/>
      <c r="AP10" s="772"/>
      <c r="AQ10" s="772"/>
      <c r="AR10" s="772"/>
      <c r="AS10" s="772"/>
      <c r="AT10" s="772"/>
      <c r="AU10" s="772"/>
      <c r="AV10" s="772"/>
      <c r="AW10" s="772"/>
      <c r="AX10" s="772"/>
      <c r="AY10" s="772"/>
      <c r="AZ10" s="772"/>
      <c r="BA10" s="772"/>
      <c r="BB10" s="772"/>
      <c r="BC10" s="772"/>
      <c r="BD10" s="772"/>
      <c r="BE10" s="772"/>
      <c r="BF10" s="772"/>
      <c r="BG10" s="772"/>
      <c r="BH10" s="772"/>
      <c r="BI10" s="772"/>
      <c r="BJ10" s="772"/>
      <c r="BK10" s="772"/>
      <c r="BL10" s="772"/>
      <c r="BM10" s="772"/>
      <c r="BN10" s="772"/>
      <c r="BO10" s="772"/>
      <c r="BP10" s="772"/>
      <c r="BQ10" s="772"/>
      <c r="BR10" s="772"/>
      <c r="BS10" s="772"/>
      <c r="BT10" s="772"/>
      <c r="BU10" s="772"/>
      <c r="BV10" s="772"/>
      <c r="BW10" s="772"/>
      <c r="BX10" s="772"/>
      <c r="BY10" s="772"/>
      <c r="BZ10" s="772"/>
      <c r="CA10" s="772"/>
      <c r="CB10" s="772"/>
      <c r="CC10" s="772"/>
      <c r="CD10" s="772"/>
      <c r="CE10" s="772"/>
      <c r="CF10" s="772"/>
      <c r="CG10" s="772"/>
      <c r="CH10" s="772"/>
      <c r="CI10" s="772"/>
      <c r="CJ10" s="772"/>
      <c r="CK10" s="772"/>
      <c r="CL10" s="772"/>
      <c r="CM10" s="772"/>
      <c r="CN10" s="772"/>
      <c r="CO10" s="772"/>
      <c r="CP10" s="772"/>
      <c r="CQ10" s="772"/>
      <c r="CR10" s="772"/>
      <c r="CS10" s="772"/>
      <c r="CT10" s="772"/>
      <c r="CU10" s="772"/>
      <c r="CV10" s="772"/>
      <c r="CW10" s="772"/>
      <c r="CX10" s="772"/>
      <c r="CY10" s="772"/>
      <c r="CZ10" s="772"/>
      <c r="DA10" s="772"/>
      <c r="DB10" s="772"/>
      <c r="DC10" s="772"/>
      <c r="DD10" s="772"/>
      <c r="DE10" s="772"/>
      <c r="DF10" s="772"/>
      <c r="DG10" s="772"/>
      <c r="DH10" s="772"/>
      <c r="DI10" s="772"/>
      <c r="DJ10" s="772"/>
      <c r="DK10" s="772"/>
      <c r="DL10" s="772"/>
      <c r="DM10" s="772"/>
      <c r="DN10" s="772"/>
      <c r="DO10" s="772"/>
      <c r="DP10" s="772"/>
      <c r="DQ10" s="772"/>
      <c r="DR10" s="772"/>
      <c r="DS10" s="772"/>
      <c r="DT10" s="772"/>
      <c r="DU10" s="772"/>
      <c r="DV10" s="772"/>
      <c r="DW10" s="772"/>
      <c r="DX10" s="772"/>
      <c r="DY10" s="772"/>
      <c r="DZ10" s="772"/>
      <c r="EA10" s="772"/>
      <c r="EB10" s="772"/>
      <c r="EC10" s="772"/>
      <c r="ED10" s="772"/>
      <c r="EE10" s="772"/>
      <c r="EF10" s="772"/>
      <c r="EG10" s="772"/>
      <c r="EH10" s="772"/>
      <c r="EI10" s="772"/>
      <c r="EJ10" s="772"/>
      <c r="EK10" s="772"/>
      <c r="EL10" s="772"/>
      <c r="EM10" s="772"/>
      <c r="EN10" s="772"/>
      <c r="EO10" s="772"/>
      <c r="EP10" s="772"/>
      <c r="EQ10" s="772"/>
      <c r="ER10" s="772"/>
      <c r="ES10" s="772"/>
      <c r="ET10" s="772"/>
      <c r="EU10" s="772"/>
      <c r="EV10" s="772"/>
      <c r="EW10" s="772"/>
      <c r="EX10" s="772"/>
      <c r="EY10" s="772"/>
      <c r="EZ10" s="772"/>
      <c r="FA10" s="772"/>
      <c r="FB10" s="772"/>
      <c r="FC10" s="772"/>
      <c r="FD10" s="772"/>
      <c r="FE10" s="772"/>
      <c r="FF10" s="772"/>
      <c r="FG10" s="772"/>
      <c r="FH10" s="772"/>
      <c r="FI10" s="772"/>
      <c r="FJ10" s="772"/>
      <c r="FK10" s="772"/>
      <c r="FL10" s="772"/>
      <c r="FM10" s="772"/>
      <c r="FN10" s="772"/>
      <c r="FO10" s="772"/>
      <c r="FP10" s="772"/>
      <c r="FQ10" s="772"/>
      <c r="FR10" s="772"/>
      <c r="FS10" s="772"/>
      <c r="FT10" s="772"/>
      <c r="FU10" s="772"/>
      <c r="FV10" s="772"/>
      <c r="FW10" s="772"/>
      <c r="FX10" s="772"/>
      <c r="FY10" s="772"/>
      <c r="FZ10" s="772"/>
      <c r="GA10" s="772"/>
      <c r="GB10" s="772"/>
      <c r="GC10" s="772"/>
      <c r="GD10" s="772"/>
      <c r="GE10" s="772"/>
      <c r="GF10" s="772"/>
      <c r="GG10" s="772"/>
      <c r="GH10" s="772"/>
      <c r="GI10" s="772"/>
      <c r="GJ10" s="772"/>
      <c r="GK10" s="772"/>
      <c r="GL10" s="772"/>
      <c r="GM10" s="772"/>
      <c r="GN10" s="772"/>
      <c r="GO10" s="772"/>
      <c r="GP10" s="772"/>
      <c r="GQ10" s="772"/>
      <c r="GR10" s="772"/>
      <c r="GS10" s="772"/>
      <c r="GT10" s="772"/>
      <c r="GU10" s="772"/>
    </row>
    <row r="11" spans="1:203" ht="16.5" thickTop="1" thickBot="1">
      <c r="A11" s="1112" t="s">
        <v>305</v>
      </c>
      <c r="B11" s="1187"/>
      <c r="C11" s="1188"/>
      <c r="D11" s="772"/>
      <c r="E11" s="772"/>
      <c r="F11" s="772"/>
      <c r="G11" s="772"/>
      <c r="H11" s="772"/>
      <c r="I11" s="772"/>
      <c r="J11" s="772"/>
      <c r="K11" s="772"/>
      <c r="L11" s="772"/>
      <c r="M11" s="772"/>
      <c r="N11" s="772"/>
      <c r="O11" s="772"/>
      <c r="P11" s="772"/>
      <c r="Q11" s="772"/>
      <c r="R11" s="772"/>
      <c r="S11" s="772"/>
      <c r="T11" s="772"/>
      <c r="U11" s="772"/>
      <c r="V11" s="772"/>
      <c r="W11" s="772"/>
      <c r="X11" s="772"/>
      <c r="Y11" s="772"/>
      <c r="Z11" s="772"/>
      <c r="AA11" s="772"/>
      <c r="AB11" s="772"/>
      <c r="AC11" s="772"/>
      <c r="AD11" s="772"/>
      <c r="AE11" s="772"/>
      <c r="AF11" s="772"/>
      <c r="AG11" s="772"/>
      <c r="AH11" s="772"/>
      <c r="AI11" s="772"/>
      <c r="AJ11" s="772"/>
      <c r="AK11" s="772"/>
      <c r="AL11" s="772"/>
      <c r="AM11" s="772"/>
      <c r="AN11" s="772"/>
      <c r="AO11" s="772"/>
      <c r="AP11" s="772"/>
      <c r="AQ11" s="772"/>
      <c r="AR11" s="772"/>
      <c r="AS11" s="772"/>
      <c r="AT11" s="772"/>
      <c r="AU11" s="772"/>
      <c r="AV11" s="772"/>
      <c r="AW11" s="772"/>
      <c r="AX11" s="772"/>
      <c r="AY11" s="772"/>
      <c r="AZ11" s="772"/>
      <c r="BA11" s="772"/>
      <c r="BB11" s="772"/>
      <c r="BC11" s="772"/>
      <c r="BD11" s="772"/>
      <c r="BE11" s="772"/>
      <c r="BF11" s="772"/>
      <c r="BG11" s="772"/>
      <c r="BH11" s="772"/>
      <c r="BI11" s="772"/>
      <c r="BJ11" s="772"/>
      <c r="BK11" s="772"/>
      <c r="BL11" s="772"/>
      <c r="BM11" s="772"/>
      <c r="BN11" s="772"/>
      <c r="BO11" s="772"/>
      <c r="BP11" s="772"/>
      <c r="BQ11" s="772"/>
      <c r="BR11" s="772"/>
      <c r="BS11" s="772"/>
      <c r="BT11" s="772"/>
      <c r="BU11" s="772"/>
      <c r="BV11" s="772"/>
      <c r="BW11" s="772"/>
      <c r="BX11" s="772"/>
      <c r="BY11" s="772"/>
      <c r="BZ11" s="772"/>
      <c r="CA11" s="772"/>
      <c r="CB11" s="772"/>
      <c r="CC11" s="772"/>
      <c r="CD11" s="772"/>
      <c r="CE11" s="772"/>
      <c r="CF11" s="772"/>
      <c r="CG11" s="772"/>
      <c r="CH11" s="772"/>
      <c r="CI11" s="772"/>
      <c r="CJ11" s="772"/>
      <c r="CK11" s="772"/>
      <c r="CL11" s="772"/>
      <c r="CM11" s="772"/>
      <c r="CN11" s="772"/>
      <c r="CO11" s="772"/>
      <c r="CP11" s="772"/>
      <c r="CQ11" s="772"/>
      <c r="CR11" s="772"/>
      <c r="CS11" s="772"/>
      <c r="CT11" s="772"/>
      <c r="CU11" s="772"/>
      <c r="CV11" s="772"/>
      <c r="CW11" s="772"/>
      <c r="CX11" s="772"/>
      <c r="CY11" s="772"/>
      <c r="CZ11" s="772"/>
      <c r="DA11" s="772"/>
      <c r="DB11" s="772"/>
      <c r="DC11" s="772"/>
      <c r="DD11" s="772"/>
      <c r="DE11" s="772"/>
      <c r="DF11" s="772"/>
      <c r="DG11" s="772"/>
      <c r="DH11" s="772"/>
      <c r="DI11" s="772"/>
      <c r="DJ11" s="772"/>
      <c r="DK11" s="772"/>
      <c r="DL11" s="772"/>
      <c r="DM11" s="772"/>
      <c r="DN11" s="772"/>
      <c r="DO11" s="772"/>
      <c r="DP11" s="772"/>
      <c r="DQ11" s="772"/>
      <c r="DR11" s="772"/>
      <c r="DS11" s="772"/>
      <c r="DT11" s="772"/>
      <c r="DU11" s="772"/>
      <c r="DV11" s="772"/>
      <c r="DW11" s="772"/>
      <c r="DX11" s="772"/>
      <c r="DY11" s="772"/>
      <c r="DZ11" s="772"/>
      <c r="EA11" s="772"/>
      <c r="EB11" s="772"/>
      <c r="EC11" s="772"/>
      <c r="ED11" s="772"/>
      <c r="EE11" s="772"/>
      <c r="EF11" s="772"/>
      <c r="EG11" s="772"/>
      <c r="EH11" s="772"/>
      <c r="EI11" s="772"/>
      <c r="EJ11" s="772"/>
      <c r="EK11" s="772"/>
      <c r="EL11" s="772"/>
      <c r="EM11" s="772"/>
      <c r="EN11" s="772"/>
      <c r="EO11" s="772"/>
      <c r="EP11" s="772"/>
      <c r="EQ11" s="772"/>
      <c r="ER11" s="772"/>
      <c r="ES11" s="772"/>
      <c r="ET11" s="772"/>
      <c r="EU11" s="772"/>
      <c r="EV11" s="772"/>
      <c r="EW11" s="772"/>
      <c r="EX11" s="772"/>
      <c r="EY11" s="772"/>
      <c r="EZ11" s="772"/>
      <c r="FA11" s="772"/>
      <c r="FB11" s="772"/>
      <c r="FC11" s="772"/>
      <c r="FD11" s="772"/>
      <c r="FE11" s="772"/>
      <c r="FF11" s="772"/>
      <c r="FG11" s="772"/>
      <c r="FH11" s="772"/>
      <c r="FI11" s="772"/>
      <c r="FJ11" s="772"/>
      <c r="FK11" s="772"/>
      <c r="FL11" s="772"/>
      <c r="FM11" s="772"/>
      <c r="FN11" s="772"/>
      <c r="FO11" s="772"/>
      <c r="FP11" s="772"/>
      <c r="FQ11" s="772"/>
      <c r="FR11" s="772"/>
      <c r="FS11" s="772"/>
      <c r="FT11" s="772"/>
      <c r="FU11" s="772"/>
      <c r="FV11" s="772"/>
      <c r="FW11" s="772"/>
      <c r="FX11" s="772"/>
      <c r="FY11" s="772"/>
      <c r="FZ11" s="772"/>
      <c r="GA11" s="772"/>
      <c r="GB11" s="772"/>
      <c r="GC11" s="772"/>
      <c r="GD11" s="772"/>
      <c r="GE11" s="772"/>
      <c r="GF11" s="772"/>
      <c r="GG11" s="772"/>
      <c r="GH11" s="772"/>
      <c r="GI11" s="772"/>
      <c r="GJ11" s="772"/>
      <c r="GK11" s="772"/>
      <c r="GL11" s="772"/>
      <c r="GM11" s="772"/>
      <c r="GN11" s="772"/>
      <c r="GO11" s="772"/>
      <c r="GP11" s="772"/>
      <c r="GQ11" s="772"/>
      <c r="GR11" s="772"/>
      <c r="GS11" s="772"/>
      <c r="GT11" s="772"/>
      <c r="GU11" s="772"/>
    </row>
    <row r="12" spans="1:203" ht="15.75" thickTop="1">
      <c r="A12" s="960" t="s">
        <v>306</v>
      </c>
      <c r="B12" s="961">
        <v>7.7000000000000002E-3</v>
      </c>
      <c r="C12" s="961">
        <v>7.7000000000000002E-3</v>
      </c>
      <c r="D12" s="796"/>
      <c r="E12" s="796"/>
      <c r="F12" s="796"/>
      <c r="G12" s="796"/>
      <c r="H12" s="796"/>
      <c r="I12" s="796"/>
      <c r="J12" s="796"/>
      <c r="K12" s="796"/>
      <c r="L12" s="796"/>
      <c r="M12" s="796"/>
      <c r="N12" s="796"/>
      <c r="O12" s="796"/>
      <c r="P12" s="796"/>
      <c r="Q12" s="796"/>
      <c r="R12" s="796"/>
      <c r="S12" s="796"/>
      <c r="T12" s="796"/>
      <c r="U12" s="796"/>
      <c r="V12" s="796"/>
      <c r="W12" s="796"/>
      <c r="X12" s="796"/>
      <c r="Y12" s="796"/>
      <c r="Z12" s="796"/>
      <c r="AA12" s="796"/>
      <c r="AB12" s="796"/>
      <c r="AC12" s="796"/>
      <c r="AD12" s="796"/>
      <c r="AE12" s="796"/>
      <c r="AF12" s="796"/>
      <c r="AG12" s="796"/>
      <c r="AH12" s="796"/>
      <c r="AI12" s="796"/>
      <c r="AJ12" s="796"/>
      <c r="AK12" s="796"/>
      <c r="AL12" s="796"/>
      <c r="AM12" s="796"/>
      <c r="AN12" s="796"/>
      <c r="AO12" s="796"/>
      <c r="AP12" s="796"/>
      <c r="AQ12" s="796"/>
      <c r="AR12" s="796"/>
      <c r="AS12" s="796"/>
      <c r="AT12" s="796"/>
      <c r="AU12" s="796"/>
      <c r="AV12" s="796"/>
      <c r="AW12" s="796"/>
      <c r="AX12" s="796"/>
      <c r="AY12" s="796"/>
      <c r="AZ12" s="796"/>
      <c r="BA12" s="796"/>
      <c r="BB12" s="796"/>
      <c r="BC12" s="796"/>
      <c r="BD12" s="796"/>
      <c r="BE12" s="796"/>
      <c r="BF12" s="796"/>
      <c r="BG12" s="796"/>
      <c r="BH12" s="796"/>
      <c r="BI12" s="796"/>
      <c r="BJ12" s="796"/>
      <c r="BK12" s="796"/>
      <c r="BL12" s="796"/>
      <c r="BM12" s="796"/>
      <c r="BN12" s="796"/>
      <c r="BO12" s="796"/>
      <c r="BP12" s="796"/>
      <c r="BQ12" s="796"/>
      <c r="BR12" s="796"/>
      <c r="BS12" s="796"/>
      <c r="BT12" s="796"/>
      <c r="BU12" s="796"/>
      <c r="BV12" s="796"/>
      <c r="BW12" s="796"/>
      <c r="BX12" s="796"/>
      <c r="BY12" s="796"/>
      <c r="BZ12" s="796"/>
      <c r="CA12" s="796"/>
      <c r="CB12" s="796"/>
      <c r="CC12" s="796"/>
      <c r="CD12" s="796"/>
      <c r="CE12" s="796"/>
      <c r="CF12" s="796"/>
      <c r="CG12" s="796"/>
      <c r="CH12" s="796"/>
      <c r="CI12" s="796"/>
      <c r="CJ12" s="796"/>
      <c r="CK12" s="796"/>
      <c r="CL12" s="796"/>
      <c r="CM12" s="796"/>
      <c r="CN12" s="796"/>
      <c r="CO12" s="796"/>
      <c r="CP12" s="796"/>
      <c r="CQ12" s="796"/>
      <c r="CR12" s="796"/>
      <c r="CS12" s="796"/>
      <c r="CT12" s="796"/>
      <c r="CU12" s="796"/>
      <c r="CV12" s="796"/>
      <c r="CW12" s="796"/>
      <c r="CX12" s="796"/>
      <c r="CY12" s="796"/>
      <c r="CZ12" s="796"/>
      <c r="DA12" s="796"/>
      <c r="DB12" s="796"/>
      <c r="DC12" s="796"/>
      <c r="DD12" s="796"/>
      <c r="DE12" s="796"/>
      <c r="DF12" s="796"/>
      <c r="DG12" s="796"/>
      <c r="DH12" s="796"/>
      <c r="DI12" s="796"/>
      <c r="DJ12" s="796"/>
      <c r="DK12" s="796"/>
      <c r="DL12" s="796"/>
      <c r="DM12" s="796"/>
      <c r="DN12" s="796"/>
      <c r="DO12" s="796"/>
      <c r="DP12" s="796"/>
      <c r="DQ12" s="796"/>
      <c r="DR12" s="796"/>
      <c r="DS12" s="796"/>
      <c r="DT12" s="796"/>
      <c r="DU12" s="796"/>
      <c r="DV12" s="796"/>
      <c r="DW12" s="796"/>
      <c r="DX12" s="796"/>
      <c r="DY12" s="796"/>
      <c r="DZ12" s="796"/>
      <c r="EA12" s="796"/>
      <c r="EB12" s="796"/>
      <c r="EC12" s="796"/>
      <c r="ED12" s="796"/>
      <c r="EE12" s="796"/>
      <c r="EF12" s="796"/>
      <c r="EG12" s="796"/>
      <c r="EH12" s="796"/>
      <c r="EI12" s="796"/>
      <c r="EJ12" s="796"/>
      <c r="EK12" s="796"/>
      <c r="EL12" s="796"/>
      <c r="EM12" s="796"/>
      <c r="EN12" s="796"/>
      <c r="EO12" s="796"/>
      <c r="EP12" s="796"/>
      <c r="EQ12" s="796"/>
      <c r="ER12" s="796"/>
      <c r="ES12" s="796"/>
      <c r="ET12" s="796"/>
      <c r="EU12" s="796"/>
      <c r="EV12" s="796"/>
      <c r="EW12" s="796"/>
      <c r="EX12" s="796"/>
      <c r="EY12" s="796"/>
      <c r="EZ12" s="796"/>
      <c r="FA12" s="796"/>
      <c r="FB12" s="796"/>
      <c r="FC12" s="796"/>
      <c r="FD12" s="796"/>
      <c r="FE12" s="796"/>
      <c r="FF12" s="796"/>
      <c r="FG12" s="796"/>
      <c r="FH12" s="796"/>
      <c r="FI12" s="796"/>
      <c r="FJ12" s="796"/>
      <c r="FK12" s="796"/>
      <c r="FL12" s="796"/>
      <c r="FM12" s="796"/>
      <c r="FN12" s="796"/>
      <c r="FO12" s="796"/>
      <c r="FP12" s="796"/>
      <c r="FQ12" s="796"/>
      <c r="FR12" s="796"/>
      <c r="FS12" s="796"/>
      <c r="FT12" s="796"/>
      <c r="FU12" s="796"/>
      <c r="FV12" s="796"/>
      <c r="FW12" s="796"/>
      <c r="FX12" s="796"/>
      <c r="FY12" s="796"/>
      <c r="FZ12" s="796"/>
      <c r="GA12" s="796"/>
      <c r="GB12" s="796"/>
      <c r="GC12" s="796"/>
      <c r="GD12" s="796"/>
      <c r="GE12" s="796"/>
      <c r="GF12" s="796"/>
      <c r="GG12" s="796"/>
      <c r="GH12" s="796"/>
      <c r="GI12" s="796"/>
      <c r="GJ12" s="796"/>
      <c r="GK12" s="796"/>
      <c r="GL12" s="796"/>
      <c r="GM12" s="796"/>
      <c r="GN12" s="796"/>
      <c r="GO12" s="796"/>
      <c r="GP12" s="796"/>
      <c r="GQ12" s="796"/>
      <c r="GR12" s="796"/>
      <c r="GS12" s="796"/>
      <c r="GT12" s="796"/>
      <c r="GU12" s="796"/>
    </row>
    <row r="13" spans="1:203">
      <c r="A13" s="960" t="s">
        <v>307</v>
      </c>
      <c r="B13" s="961">
        <v>0.73729999999999996</v>
      </c>
      <c r="C13" s="961">
        <v>0.73729999999999996</v>
      </c>
      <c r="D13" s="772"/>
      <c r="E13" s="772"/>
      <c r="F13" s="772"/>
      <c r="G13" s="772"/>
      <c r="H13" s="772"/>
      <c r="I13" s="772"/>
      <c r="J13" s="772"/>
      <c r="K13" s="772"/>
      <c r="L13" s="772"/>
      <c r="M13" s="772"/>
      <c r="N13" s="772"/>
      <c r="O13" s="772"/>
      <c r="P13" s="772"/>
      <c r="Q13" s="772"/>
      <c r="R13" s="772"/>
      <c r="S13" s="772"/>
      <c r="T13" s="772"/>
      <c r="U13" s="772"/>
      <c r="V13" s="772"/>
      <c r="W13" s="772"/>
      <c r="X13" s="772"/>
      <c r="Y13" s="772"/>
      <c r="Z13" s="772"/>
      <c r="AA13" s="772"/>
      <c r="AB13" s="772"/>
      <c r="AC13" s="772"/>
      <c r="AD13" s="772"/>
      <c r="AE13" s="772"/>
      <c r="AF13" s="772"/>
      <c r="AG13" s="772"/>
      <c r="AH13" s="772"/>
      <c r="AI13" s="772"/>
      <c r="AJ13" s="772"/>
      <c r="AK13" s="772"/>
      <c r="AL13" s="772"/>
      <c r="AM13" s="772"/>
      <c r="AN13" s="772"/>
      <c r="AO13" s="772"/>
      <c r="AP13" s="772"/>
      <c r="AQ13" s="772"/>
      <c r="AR13" s="772"/>
      <c r="AS13" s="772"/>
      <c r="AT13" s="772"/>
      <c r="AU13" s="772"/>
      <c r="AV13" s="772"/>
      <c r="AW13" s="772"/>
      <c r="AX13" s="772"/>
      <c r="AY13" s="772"/>
      <c r="AZ13" s="772"/>
      <c r="BA13" s="772"/>
      <c r="BB13" s="772"/>
      <c r="BC13" s="772"/>
      <c r="BD13" s="772"/>
      <c r="BE13" s="772"/>
      <c r="BF13" s="772"/>
      <c r="BG13" s="772"/>
      <c r="BH13" s="772"/>
      <c r="BI13" s="772"/>
      <c r="BJ13" s="772"/>
      <c r="BK13" s="772"/>
      <c r="BL13" s="772"/>
      <c r="BM13" s="772"/>
      <c r="BN13" s="772"/>
      <c r="BO13" s="772"/>
      <c r="BP13" s="772"/>
      <c r="BQ13" s="772"/>
      <c r="BR13" s="772"/>
      <c r="BS13" s="772"/>
      <c r="BT13" s="772"/>
      <c r="BU13" s="772"/>
      <c r="BV13" s="772"/>
      <c r="BW13" s="772"/>
      <c r="BX13" s="772"/>
      <c r="BY13" s="772"/>
      <c r="BZ13" s="772"/>
      <c r="CA13" s="772"/>
      <c r="CB13" s="772"/>
      <c r="CC13" s="772"/>
      <c r="CD13" s="772"/>
      <c r="CE13" s="772"/>
      <c r="CF13" s="772"/>
      <c r="CG13" s="772"/>
      <c r="CH13" s="772"/>
      <c r="CI13" s="772"/>
      <c r="CJ13" s="772"/>
      <c r="CK13" s="772"/>
      <c r="CL13" s="772"/>
      <c r="CM13" s="772"/>
      <c r="CN13" s="772"/>
      <c r="CO13" s="772"/>
      <c r="CP13" s="772"/>
      <c r="CQ13" s="772"/>
      <c r="CR13" s="772"/>
      <c r="CS13" s="772"/>
      <c r="CT13" s="772"/>
      <c r="CU13" s="772"/>
      <c r="CV13" s="772"/>
      <c r="CW13" s="772"/>
      <c r="CX13" s="772"/>
      <c r="CY13" s="772"/>
      <c r="CZ13" s="772"/>
      <c r="DA13" s="772"/>
      <c r="DB13" s="772"/>
      <c r="DC13" s="772"/>
      <c r="DD13" s="772"/>
      <c r="DE13" s="772"/>
      <c r="DF13" s="772"/>
      <c r="DG13" s="772"/>
      <c r="DH13" s="772"/>
      <c r="DI13" s="772"/>
      <c r="DJ13" s="772"/>
      <c r="DK13" s="772"/>
      <c r="DL13" s="772"/>
      <c r="DM13" s="772"/>
      <c r="DN13" s="772"/>
      <c r="DO13" s="772"/>
      <c r="DP13" s="772"/>
      <c r="DQ13" s="772"/>
      <c r="DR13" s="772"/>
      <c r="DS13" s="772"/>
      <c r="DT13" s="772"/>
      <c r="DU13" s="772"/>
      <c r="DV13" s="772"/>
      <c r="DW13" s="772"/>
      <c r="DX13" s="772"/>
      <c r="DY13" s="772"/>
      <c r="DZ13" s="772"/>
      <c r="EA13" s="772"/>
      <c r="EB13" s="772"/>
      <c r="EC13" s="772"/>
      <c r="ED13" s="772"/>
      <c r="EE13" s="772"/>
      <c r="EF13" s="772"/>
      <c r="EG13" s="772"/>
      <c r="EH13" s="772"/>
      <c r="EI13" s="772"/>
      <c r="EJ13" s="772"/>
      <c r="EK13" s="772"/>
      <c r="EL13" s="772"/>
      <c r="EM13" s="772"/>
      <c r="EN13" s="772"/>
      <c r="EO13" s="772"/>
      <c r="EP13" s="772"/>
      <c r="EQ13" s="772"/>
      <c r="ER13" s="772"/>
      <c r="ES13" s="772"/>
      <c r="ET13" s="772"/>
      <c r="EU13" s="772"/>
      <c r="EV13" s="772"/>
      <c r="EW13" s="772"/>
      <c r="EX13" s="772"/>
      <c r="EY13" s="772"/>
      <c r="EZ13" s="772"/>
      <c r="FA13" s="772"/>
      <c r="FB13" s="772"/>
      <c r="FC13" s="772"/>
      <c r="FD13" s="772"/>
      <c r="FE13" s="772"/>
      <c r="FF13" s="772"/>
      <c r="FG13" s="772"/>
      <c r="FH13" s="772"/>
      <c r="FI13" s="772"/>
      <c r="FJ13" s="772"/>
      <c r="FK13" s="772"/>
      <c r="FL13" s="772"/>
      <c r="FM13" s="772"/>
      <c r="FN13" s="772"/>
      <c r="FO13" s="772"/>
      <c r="FP13" s="772"/>
      <c r="FQ13" s="772"/>
      <c r="FR13" s="772"/>
      <c r="FS13" s="772"/>
      <c r="FT13" s="772"/>
      <c r="FU13" s="772"/>
      <c r="FV13" s="772"/>
      <c r="FW13" s="772"/>
      <c r="FX13" s="772"/>
      <c r="FY13" s="772"/>
      <c r="FZ13" s="772"/>
      <c r="GA13" s="772"/>
      <c r="GB13" s="772"/>
      <c r="GC13" s="772"/>
      <c r="GD13" s="772"/>
      <c r="GE13" s="772"/>
      <c r="GF13" s="772"/>
      <c r="GG13" s="772"/>
      <c r="GH13" s="772"/>
      <c r="GI13" s="772"/>
      <c r="GJ13" s="772"/>
      <c r="GK13" s="772"/>
      <c r="GL13" s="772"/>
      <c r="GM13" s="772"/>
      <c r="GN13" s="772"/>
      <c r="GO13" s="772"/>
      <c r="GP13" s="772"/>
      <c r="GQ13" s="772"/>
      <c r="GR13" s="772"/>
      <c r="GS13" s="772"/>
      <c r="GT13" s="772"/>
      <c r="GU13" s="772"/>
    </row>
    <row r="14" spans="1:203" ht="15.75" thickBot="1">
      <c r="A14" s="960"/>
      <c r="B14" s="961"/>
      <c r="C14" s="961"/>
      <c r="D14" s="772"/>
      <c r="E14" s="772"/>
      <c r="F14" s="772"/>
      <c r="G14" s="772"/>
      <c r="H14" s="772"/>
      <c r="I14" s="772"/>
      <c r="J14" s="772"/>
      <c r="K14" s="772"/>
      <c r="L14" s="772"/>
      <c r="M14" s="772"/>
      <c r="N14" s="772"/>
      <c r="O14" s="772"/>
      <c r="P14" s="772"/>
      <c r="Q14" s="772"/>
      <c r="R14" s="772"/>
      <c r="S14" s="772"/>
      <c r="T14" s="772"/>
      <c r="U14" s="772"/>
      <c r="V14" s="772"/>
      <c r="W14" s="772"/>
      <c r="X14" s="772"/>
      <c r="Y14" s="772"/>
      <c r="Z14" s="772"/>
      <c r="AA14" s="772"/>
      <c r="AB14" s="772"/>
      <c r="AC14" s="772"/>
      <c r="AD14" s="772"/>
      <c r="AE14" s="772"/>
      <c r="AF14" s="772"/>
      <c r="AG14" s="772"/>
      <c r="AH14" s="772"/>
      <c r="AI14" s="772"/>
      <c r="AJ14" s="772"/>
      <c r="AK14" s="772"/>
      <c r="AL14" s="772"/>
      <c r="AM14" s="772"/>
      <c r="AN14" s="772"/>
      <c r="AO14" s="772"/>
      <c r="AP14" s="772"/>
      <c r="AQ14" s="772"/>
      <c r="AR14" s="772"/>
      <c r="AS14" s="772"/>
      <c r="AT14" s="772"/>
      <c r="AU14" s="772"/>
      <c r="AV14" s="772"/>
      <c r="AW14" s="772"/>
      <c r="AX14" s="772"/>
      <c r="AY14" s="772"/>
      <c r="AZ14" s="772"/>
      <c r="BA14" s="772"/>
      <c r="BB14" s="772"/>
      <c r="BC14" s="772"/>
      <c r="BD14" s="772"/>
      <c r="BE14" s="772"/>
      <c r="BF14" s="772"/>
      <c r="BG14" s="772"/>
      <c r="BH14" s="772"/>
      <c r="BI14" s="772"/>
      <c r="BJ14" s="772"/>
      <c r="BK14" s="772"/>
      <c r="BL14" s="772"/>
      <c r="BM14" s="772"/>
      <c r="BN14" s="772"/>
      <c r="BO14" s="772"/>
      <c r="BP14" s="772"/>
      <c r="BQ14" s="772"/>
      <c r="BR14" s="772"/>
      <c r="BS14" s="772"/>
      <c r="BT14" s="772"/>
      <c r="BU14" s="772"/>
      <c r="BV14" s="772"/>
      <c r="BW14" s="772"/>
      <c r="BX14" s="772"/>
      <c r="BY14" s="772"/>
      <c r="BZ14" s="772"/>
      <c r="CA14" s="772"/>
      <c r="CB14" s="772"/>
      <c r="CC14" s="772"/>
      <c r="CD14" s="772"/>
      <c r="CE14" s="772"/>
      <c r="CF14" s="772"/>
      <c r="CG14" s="772"/>
      <c r="CH14" s="772"/>
      <c r="CI14" s="772"/>
      <c r="CJ14" s="772"/>
      <c r="CK14" s="772"/>
      <c r="CL14" s="772"/>
      <c r="CM14" s="772"/>
      <c r="CN14" s="772"/>
      <c r="CO14" s="772"/>
      <c r="CP14" s="772"/>
      <c r="CQ14" s="772"/>
      <c r="CR14" s="772"/>
      <c r="CS14" s="772"/>
      <c r="CT14" s="772"/>
      <c r="CU14" s="772"/>
      <c r="CV14" s="772"/>
      <c r="CW14" s="772"/>
      <c r="CX14" s="772"/>
      <c r="CY14" s="772"/>
      <c r="CZ14" s="772"/>
      <c r="DA14" s="772"/>
      <c r="DB14" s="772"/>
      <c r="DC14" s="772"/>
      <c r="DD14" s="772"/>
      <c r="DE14" s="772"/>
      <c r="DF14" s="772"/>
      <c r="DG14" s="772"/>
      <c r="DH14" s="772"/>
      <c r="DI14" s="772"/>
      <c r="DJ14" s="772"/>
      <c r="DK14" s="772"/>
      <c r="DL14" s="772"/>
      <c r="DM14" s="772"/>
      <c r="DN14" s="772"/>
      <c r="DO14" s="772"/>
      <c r="DP14" s="772"/>
      <c r="DQ14" s="772"/>
      <c r="DR14" s="772"/>
      <c r="DS14" s="772"/>
      <c r="DT14" s="772"/>
      <c r="DU14" s="772"/>
      <c r="DV14" s="772"/>
      <c r="DW14" s="772"/>
      <c r="DX14" s="772"/>
      <c r="DY14" s="772"/>
      <c r="DZ14" s="772"/>
      <c r="EA14" s="772"/>
      <c r="EB14" s="772"/>
      <c r="EC14" s="772"/>
      <c r="ED14" s="772"/>
      <c r="EE14" s="772"/>
      <c r="EF14" s="772"/>
      <c r="EG14" s="772"/>
      <c r="EH14" s="772"/>
      <c r="EI14" s="772"/>
      <c r="EJ14" s="772"/>
      <c r="EK14" s="772"/>
      <c r="EL14" s="772"/>
      <c r="EM14" s="772"/>
      <c r="EN14" s="772"/>
      <c r="EO14" s="772"/>
      <c r="EP14" s="772"/>
      <c r="EQ14" s="772"/>
      <c r="ER14" s="772"/>
      <c r="ES14" s="772"/>
      <c r="ET14" s="772"/>
      <c r="EU14" s="772"/>
      <c r="EV14" s="772"/>
      <c r="EW14" s="772"/>
      <c r="EX14" s="772"/>
      <c r="EY14" s="772"/>
      <c r="EZ14" s="772"/>
      <c r="FA14" s="772"/>
      <c r="FB14" s="772"/>
      <c r="FC14" s="772"/>
      <c r="FD14" s="772"/>
      <c r="FE14" s="772"/>
      <c r="FF14" s="772"/>
      <c r="FG14" s="772"/>
      <c r="FH14" s="772"/>
      <c r="FI14" s="772"/>
      <c r="FJ14" s="772"/>
      <c r="FK14" s="772"/>
      <c r="FL14" s="772"/>
      <c r="FM14" s="772"/>
      <c r="FN14" s="772"/>
      <c r="FO14" s="772"/>
      <c r="FP14" s="772"/>
      <c r="FQ14" s="772"/>
      <c r="FR14" s="772"/>
      <c r="FS14" s="772"/>
      <c r="FT14" s="772"/>
      <c r="FU14" s="772"/>
      <c r="FV14" s="772"/>
      <c r="FW14" s="772"/>
      <c r="FX14" s="772"/>
      <c r="FY14" s="772"/>
      <c r="FZ14" s="772"/>
      <c r="GA14" s="772"/>
      <c r="GB14" s="772"/>
      <c r="GC14" s="772"/>
      <c r="GD14" s="772"/>
      <c r="GE14" s="772"/>
      <c r="GF14" s="772"/>
      <c r="GG14" s="772"/>
      <c r="GH14" s="772"/>
      <c r="GI14" s="772"/>
      <c r="GJ14" s="772"/>
      <c r="GK14" s="772"/>
      <c r="GL14" s="772"/>
      <c r="GM14" s="772"/>
      <c r="GN14" s="772"/>
      <c r="GO14" s="772"/>
      <c r="GP14" s="772"/>
      <c r="GQ14" s="772"/>
      <c r="GR14" s="772"/>
      <c r="GS14" s="772"/>
      <c r="GT14" s="772"/>
      <c r="GU14" s="772"/>
    </row>
    <row r="15" spans="1:203" ht="16.5" thickTop="1" thickBot="1">
      <c r="A15" s="1112" t="s">
        <v>308</v>
      </c>
      <c r="B15" s="1113"/>
      <c r="C15" s="1113"/>
      <c r="D15" s="772"/>
      <c r="E15" s="772"/>
      <c r="F15" s="772"/>
      <c r="G15" s="772"/>
      <c r="H15" s="772"/>
      <c r="I15" s="772"/>
      <c r="J15" s="772"/>
      <c r="K15" s="772"/>
      <c r="L15" s="772"/>
      <c r="M15" s="772"/>
      <c r="N15" s="772"/>
      <c r="O15" s="772"/>
      <c r="P15" s="772"/>
      <c r="Q15" s="772"/>
      <c r="R15" s="772"/>
      <c r="S15" s="772"/>
      <c r="T15" s="772"/>
      <c r="U15" s="772"/>
      <c r="V15" s="772"/>
      <c r="W15" s="772"/>
      <c r="X15" s="772"/>
      <c r="Y15" s="772"/>
      <c r="Z15" s="772"/>
      <c r="AA15" s="772"/>
      <c r="AB15" s="772"/>
      <c r="AC15" s="772"/>
      <c r="AD15" s="772"/>
      <c r="AE15" s="772"/>
      <c r="AF15" s="772"/>
      <c r="AG15" s="772"/>
      <c r="AH15" s="772"/>
      <c r="AI15" s="772"/>
      <c r="AJ15" s="772"/>
      <c r="AK15" s="772"/>
      <c r="AL15" s="772"/>
      <c r="AM15" s="772"/>
      <c r="AN15" s="772"/>
      <c r="AO15" s="772"/>
      <c r="AP15" s="772"/>
      <c r="AQ15" s="772"/>
      <c r="AR15" s="772"/>
      <c r="AS15" s="772"/>
      <c r="AT15" s="772"/>
      <c r="AU15" s="772"/>
      <c r="AV15" s="772"/>
      <c r="AW15" s="772"/>
      <c r="AX15" s="772"/>
      <c r="AY15" s="772"/>
      <c r="AZ15" s="772"/>
      <c r="BA15" s="772"/>
      <c r="BB15" s="772"/>
      <c r="BC15" s="772"/>
      <c r="BD15" s="772"/>
      <c r="BE15" s="772"/>
      <c r="BF15" s="772"/>
      <c r="BG15" s="772"/>
      <c r="BH15" s="772"/>
      <c r="BI15" s="772"/>
      <c r="BJ15" s="772"/>
      <c r="BK15" s="772"/>
      <c r="BL15" s="772"/>
      <c r="BM15" s="772"/>
      <c r="BN15" s="772"/>
      <c r="BO15" s="772"/>
      <c r="BP15" s="772"/>
      <c r="BQ15" s="772"/>
      <c r="BR15" s="772"/>
      <c r="BS15" s="772"/>
      <c r="BT15" s="772"/>
      <c r="BU15" s="772"/>
      <c r="BV15" s="772"/>
      <c r="BW15" s="772"/>
      <c r="BX15" s="772"/>
      <c r="BY15" s="772"/>
      <c r="BZ15" s="772"/>
      <c r="CA15" s="772"/>
      <c r="CB15" s="772"/>
      <c r="CC15" s="772"/>
      <c r="CD15" s="772"/>
      <c r="CE15" s="772"/>
      <c r="CF15" s="772"/>
      <c r="CG15" s="772"/>
      <c r="CH15" s="772"/>
      <c r="CI15" s="772"/>
      <c r="CJ15" s="772"/>
      <c r="CK15" s="772"/>
      <c r="CL15" s="772"/>
      <c r="CM15" s="772"/>
      <c r="CN15" s="772"/>
      <c r="CO15" s="772"/>
      <c r="CP15" s="772"/>
      <c r="CQ15" s="772"/>
      <c r="CR15" s="772"/>
      <c r="CS15" s="772"/>
      <c r="CT15" s="772"/>
      <c r="CU15" s="772"/>
      <c r="CV15" s="772"/>
      <c r="CW15" s="772"/>
      <c r="CX15" s="772"/>
      <c r="CY15" s="772"/>
      <c r="CZ15" s="772"/>
      <c r="DA15" s="772"/>
      <c r="DB15" s="772"/>
      <c r="DC15" s="772"/>
      <c r="DD15" s="772"/>
      <c r="DE15" s="772"/>
      <c r="DF15" s="772"/>
      <c r="DG15" s="772"/>
      <c r="DH15" s="772"/>
      <c r="DI15" s="772"/>
      <c r="DJ15" s="772"/>
      <c r="DK15" s="772"/>
      <c r="DL15" s="772"/>
      <c r="DM15" s="772"/>
      <c r="DN15" s="772"/>
      <c r="DO15" s="772"/>
      <c r="DP15" s="772"/>
      <c r="DQ15" s="772"/>
      <c r="DR15" s="772"/>
      <c r="DS15" s="772"/>
      <c r="DT15" s="772"/>
      <c r="DU15" s="772"/>
      <c r="DV15" s="772"/>
      <c r="DW15" s="772"/>
      <c r="DX15" s="772"/>
      <c r="DY15" s="772"/>
      <c r="DZ15" s="772"/>
      <c r="EA15" s="772"/>
      <c r="EB15" s="772"/>
      <c r="EC15" s="772"/>
      <c r="ED15" s="772"/>
      <c r="EE15" s="772"/>
      <c r="EF15" s="772"/>
      <c r="EG15" s="772"/>
      <c r="EH15" s="772"/>
      <c r="EI15" s="772"/>
      <c r="EJ15" s="772"/>
      <c r="EK15" s="772"/>
      <c r="EL15" s="772"/>
      <c r="EM15" s="772"/>
      <c r="EN15" s="772"/>
      <c r="EO15" s="772"/>
      <c r="EP15" s="772"/>
      <c r="EQ15" s="772"/>
      <c r="ER15" s="772"/>
      <c r="ES15" s="772"/>
      <c r="ET15" s="772"/>
      <c r="EU15" s="772"/>
      <c r="EV15" s="772"/>
      <c r="EW15" s="772"/>
      <c r="EX15" s="772"/>
      <c r="EY15" s="772"/>
      <c r="EZ15" s="772"/>
      <c r="FA15" s="772"/>
      <c r="FB15" s="772"/>
      <c r="FC15" s="772"/>
      <c r="FD15" s="772"/>
      <c r="FE15" s="772"/>
      <c r="FF15" s="772"/>
      <c r="FG15" s="772"/>
      <c r="FH15" s="772"/>
      <c r="FI15" s="772"/>
      <c r="FJ15" s="772"/>
      <c r="FK15" s="772"/>
      <c r="FL15" s="772"/>
      <c r="FM15" s="772"/>
      <c r="FN15" s="772"/>
      <c r="FO15" s="772"/>
      <c r="FP15" s="772"/>
      <c r="FQ15" s="772"/>
      <c r="FR15" s="772"/>
      <c r="FS15" s="772"/>
      <c r="FT15" s="772"/>
      <c r="FU15" s="772"/>
      <c r="FV15" s="772"/>
      <c r="FW15" s="772"/>
      <c r="FX15" s="772"/>
      <c r="FY15" s="772"/>
      <c r="FZ15" s="772"/>
      <c r="GA15" s="772"/>
      <c r="GB15" s="772"/>
      <c r="GC15" s="772"/>
      <c r="GD15" s="772"/>
      <c r="GE15" s="772"/>
      <c r="GF15" s="772"/>
      <c r="GG15" s="772"/>
      <c r="GH15" s="772"/>
      <c r="GI15" s="772"/>
      <c r="GJ15" s="772"/>
      <c r="GK15" s="772"/>
      <c r="GL15" s="772"/>
      <c r="GM15" s="772"/>
      <c r="GN15" s="772"/>
      <c r="GO15" s="772"/>
      <c r="GP15" s="772"/>
      <c r="GQ15" s="772"/>
      <c r="GR15" s="772"/>
      <c r="GS15" s="772"/>
      <c r="GT15" s="772"/>
      <c r="GU15" s="772"/>
    </row>
    <row r="16" spans="1:203" ht="15.75" thickTop="1">
      <c r="A16" s="1114" t="s">
        <v>309</v>
      </c>
      <c r="B16" s="961">
        <v>0.55959999999999999</v>
      </c>
      <c r="C16" s="961">
        <v>0.55959999999999999</v>
      </c>
      <c r="D16" s="772"/>
      <c r="E16" s="772"/>
      <c r="F16" s="772"/>
      <c r="G16" s="772"/>
      <c r="H16" s="772"/>
      <c r="I16" s="772"/>
      <c r="J16" s="772"/>
      <c r="K16" s="772"/>
      <c r="L16" s="772"/>
      <c r="M16" s="772"/>
      <c r="N16" s="772"/>
      <c r="O16" s="772"/>
      <c r="P16" s="772"/>
      <c r="Q16" s="772"/>
      <c r="R16" s="772"/>
      <c r="S16" s="772"/>
      <c r="T16" s="772"/>
      <c r="U16" s="772"/>
      <c r="V16" s="772"/>
      <c r="W16" s="772"/>
      <c r="X16" s="772"/>
      <c r="Y16" s="772"/>
      <c r="Z16" s="772"/>
      <c r="AA16" s="772"/>
      <c r="AB16" s="772"/>
      <c r="AC16" s="772"/>
      <c r="AD16" s="772"/>
      <c r="AE16" s="772"/>
      <c r="AF16" s="772"/>
      <c r="AG16" s="772"/>
      <c r="AH16" s="772"/>
      <c r="AI16" s="772"/>
      <c r="AJ16" s="772"/>
      <c r="AK16" s="772"/>
      <c r="AL16" s="772"/>
      <c r="AM16" s="772"/>
      <c r="AN16" s="772"/>
      <c r="AO16" s="772"/>
      <c r="AP16" s="772"/>
      <c r="AQ16" s="772"/>
      <c r="AR16" s="772"/>
      <c r="AS16" s="772"/>
      <c r="AT16" s="772"/>
      <c r="AU16" s="772"/>
      <c r="AV16" s="772"/>
      <c r="AW16" s="772"/>
      <c r="AX16" s="772"/>
      <c r="AY16" s="772"/>
      <c r="AZ16" s="772"/>
      <c r="BA16" s="772"/>
      <c r="BB16" s="772"/>
      <c r="BC16" s="772"/>
      <c r="BD16" s="772"/>
      <c r="BE16" s="772"/>
      <c r="BF16" s="772"/>
      <c r="BG16" s="772"/>
      <c r="BH16" s="772"/>
      <c r="BI16" s="772"/>
      <c r="BJ16" s="772"/>
      <c r="BK16" s="772"/>
      <c r="BL16" s="772"/>
      <c r="BM16" s="772"/>
      <c r="BN16" s="772"/>
      <c r="BO16" s="772"/>
      <c r="BP16" s="772"/>
      <c r="BQ16" s="772"/>
      <c r="BR16" s="772"/>
      <c r="BS16" s="772"/>
      <c r="BT16" s="772"/>
      <c r="BU16" s="772"/>
      <c r="BV16" s="772"/>
      <c r="BW16" s="772"/>
      <c r="BX16" s="772"/>
      <c r="BY16" s="772"/>
      <c r="BZ16" s="772"/>
      <c r="CA16" s="772"/>
      <c r="CB16" s="772"/>
      <c r="CC16" s="772"/>
      <c r="CD16" s="772"/>
      <c r="CE16" s="772"/>
      <c r="CF16" s="772"/>
      <c r="CG16" s="772"/>
      <c r="CH16" s="772"/>
      <c r="CI16" s="772"/>
      <c r="CJ16" s="772"/>
      <c r="CK16" s="772"/>
      <c r="CL16" s="772"/>
      <c r="CM16" s="772"/>
      <c r="CN16" s="772"/>
      <c r="CO16" s="772"/>
      <c r="CP16" s="772"/>
      <c r="CQ16" s="772"/>
      <c r="CR16" s="772"/>
      <c r="CS16" s="772"/>
      <c r="CT16" s="772"/>
      <c r="CU16" s="772"/>
      <c r="CV16" s="772"/>
      <c r="CW16" s="772"/>
      <c r="CX16" s="772"/>
      <c r="CY16" s="772"/>
      <c r="CZ16" s="772"/>
      <c r="DA16" s="772"/>
      <c r="DB16" s="772"/>
      <c r="DC16" s="772"/>
      <c r="DD16" s="772"/>
      <c r="DE16" s="772"/>
      <c r="DF16" s="772"/>
      <c r="DG16" s="772"/>
      <c r="DH16" s="772"/>
      <c r="DI16" s="772"/>
      <c r="DJ16" s="772"/>
      <c r="DK16" s="772"/>
      <c r="DL16" s="772"/>
      <c r="DM16" s="772"/>
      <c r="DN16" s="772"/>
      <c r="DO16" s="772"/>
      <c r="DP16" s="772"/>
      <c r="DQ16" s="772"/>
      <c r="DR16" s="772"/>
      <c r="DS16" s="772"/>
      <c r="DT16" s="772"/>
      <c r="DU16" s="772"/>
      <c r="DV16" s="772"/>
      <c r="DW16" s="772"/>
      <c r="DX16" s="772"/>
      <c r="DY16" s="772"/>
      <c r="DZ16" s="772"/>
      <c r="EA16" s="772"/>
      <c r="EB16" s="772"/>
      <c r="EC16" s="772"/>
      <c r="ED16" s="772"/>
      <c r="EE16" s="772"/>
      <c r="EF16" s="772"/>
      <c r="EG16" s="772"/>
      <c r="EH16" s="772"/>
      <c r="EI16" s="772"/>
      <c r="EJ16" s="772"/>
      <c r="EK16" s="772"/>
      <c r="EL16" s="772"/>
      <c r="EM16" s="772"/>
      <c r="EN16" s="772"/>
      <c r="EO16" s="772"/>
      <c r="EP16" s="772"/>
      <c r="EQ16" s="772"/>
      <c r="ER16" s="772"/>
      <c r="ES16" s="772"/>
      <c r="ET16" s="772"/>
      <c r="EU16" s="772"/>
      <c r="EV16" s="772"/>
      <c r="EW16" s="772"/>
      <c r="EX16" s="772"/>
      <c r="EY16" s="772"/>
      <c r="EZ16" s="772"/>
      <c r="FA16" s="772"/>
      <c r="FB16" s="772"/>
      <c r="FC16" s="772"/>
      <c r="FD16" s="772"/>
      <c r="FE16" s="772"/>
      <c r="FF16" s="772"/>
      <c r="FG16" s="772"/>
      <c r="FH16" s="772"/>
      <c r="FI16" s="772"/>
      <c r="FJ16" s="772"/>
      <c r="FK16" s="772"/>
      <c r="FL16" s="772"/>
      <c r="FM16" s="772"/>
      <c r="FN16" s="772"/>
      <c r="FO16" s="772"/>
      <c r="FP16" s="772"/>
      <c r="FQ16" s="772"/>
      <c r="FR16" s="772"/>
      <c r="FS16" s="772"/>
      <c r="FT16" s="772"/>
      <c r="FU16" s="772"/>
      <c r="FV16" s="772"/>
      <c r="FW16" s="772"/>
      <c r="FX16" s="772"/>
      <c r="FY16" s="772"/>
      <c r="FZ16" s="772"/>
      <c r="GA16" s="772"/>
      <c r="GB16" s="772"/>
      <c r="GC16" s="772"/>
      <c r="GD16" s="772"/>
      <c r="GE16" s="772"/>
      <c r="GF16" s="772"/>
      <c r="GG16" s="772"/>
      <c r="GH16" s="772"/>
      <c r="GI16" s="772"/>
      <c r="GJ16" s="772"/>
      <c r="GK16" s="772"/>
      <c r="GL16" s="772"/>
      <c r="GM16" s="772"/>
      <c r="GN16" s="772"/>
      <c r="GO16" s="772"/>
      <c r="GP16" s="772"/>
      <c r="GQ16" s="772"/>
      <c r="GR16" s="772"/>
      <c r="GS16" s="772"/>
      <c r="GT16" s="772"/>
      <c r="GU16" s="772"/>
    </row>
    <row r="17" spans="1:203">
      <c r="A17" s="1114" t="s">
        <v>310</v>
      </c>
      <c r="B17" s="961">
        <v>0.55959999999999999</v>
      </c>
      <c r="C17" s="961">
        <v>0.55959999999999999</v>
      </c>
      <c r="D17" s="772"/>
      <c r="E17" s="772"/>
      <c r="F17" s="772"/>
      <c r="G17" s="772"/>
      <c r="H17" s="772"/>
      <c r="I17" s="772"/>
      <c r="J17" s="772"/>
      <c r="K17" s="772"/>
      <c r="L17" s="772"/>
      <c r="M17" s="772"/>
      <c r="N17" s="772"/>
      <c r="O17" s="772"/>
      <c r="P17" s="772"/>
      <c r="Q17" s="772"/>
      <c r="R17" s="772"/>
      <c r="S17" s="772"/>
      <c r="T17" s="772"/>
      <c r="U17" s="772"/>
      <c r="V17" s="772"/>
      <c r="W17" s="772"/>
      <c r="X17" s="772"/>
      <c r="Y17" s="772"/>
      <c r="Z17" s="772"/>
      <c r="AA17" s="772"/>
      <c r="AB17" s="772"/>
      <c r="AC17" s="772"/>
      <c r="AD17" s="772"/>
      <c r="AE17" s="772"/>
      <c r="AF17" s="772"/>
      <c r="AG17" s="772"/>
      <c r="AH17" s="772"/>
      <c r="AI17" s="772"/>
      <c r="AJ17" s="772"/>
      <c r="AK17" s="772"/>
      <c r="AL17" s="772"/>
      <c r="AM17" s="772"/>
      <c r="AN17" s="772"/>
      <c r="AO17" s="772"/>
      <c r="AP17" s="772"/>
      <c r="AQ17" s="772"/>
      <c r="AR17" s="772"/>
      <c r="AS17" s="772"/>
      <c r="AT17" s="772"/>
      <c r="AU17" s="772"/>
      <c r="AV17" s="772"/>
      <c r="AW17" s="772"/>
      <c r="AX17" s="772"/>
      <c r="AY17" s="772"/>
      <c r="AZ17" s="772"/>
      <c r="BA17" s="772"/>
      <c r="BB17" s="772"/>
      <c r="BC17" s="772"/>
      <c r="BD17" s="772"/>
      <c r="BE17" s="772"/>
      <c r="BF17" s="772"/>
      <c r="BG17" s="772"/>
      <c r="BH17" s="772"/>
      <c r="BI17" s="772"/>
      <c r="BJ17" s="772"/>
      <c r="BK17" s="772"/>
      <c r="BL17" s="772"/>
      <c r="BM17" s="772"/>
      <c r="BN17" s="772"/>
      <c r="BO17" s="772"/>
      <c r="BP17" s="772"/>
      <c r="BQ17" s="772"/>
      <c r="BR17" s="772"/>
      <c r="BS17" s="772"/>
      <c r="BT17" s="772"/>
      <c r="BU17" s="772"/>
      <c r="BV17" s="772"/>
      <c r="BW17" s="772"/>
      <c r="BX17" s="772"/>
      <c r="BY17" s="772"/>
      <c r="BZ17" s="772"/>
      <c r="CA17" s="772"/>
      <c r="CB17" s="772"/>
      <c r="CC17" s="772"/>
      <c r="CD17" s="772"/>
      <c r="CE17" s="772"/>
      <c r="CF17" s="772"/>
      <c r="CG17" s="772"/>
      <c r="CH17" s="772"/>
      <c r="CI17" s="772"/>
      <c r="CJ17" s="772"/>
      <c r="CK17" s="772"/>
      <c r="CL17" s="772"/>
      <c r="CM17" s="772"/>
      <c r="CN17" s="772"/>
      <c r="CO17" s="772"/>
      <c r="CP17" s="772"/>
      <c r="CQ17" s="772"/>
      <c r="CR17" s="772"/>
      <c r="CS17" s="772"/>
      <c r="CT17" s="772"/>
      <c r="CU17" s="772"/>
      <c r="CV17" s="772"/>
      <c r="CW17" s="772"/>
      <c r="CX17" s="772"/>
      <c r="CY17" s="772"/>
      <c r="CZ17" s="772"/>
      <c r="DA17" s="772"/>
      <c r="DB17" s="772"/>
      <c r="DC17" s="772"/>
      <c r="DD17" s="772"/>
      <c r="DE17" s="772"/>
      <c r="DF17" s="772"/>
      <c r="DG17" s="772"/>
      <c r="DH17" s="772"/>
      <c r="DI17" s="772"/>
      <c r="DJ17" s="772"/>
      <c r="DK17" s="772"/>
      <c r="DL17" s="772"/>
      <c r="DM17" s="772"/>
      <c r="DN17" s="772"/>
      <c r="DO17" s="772"/>
      <c r="DP17" s="772"/>
      <c r="DQ17" s="772"/>
      <c r="DR17" s="772"/>
      <c r="DS17" s="772"/>
      <c r="DT17" s="772"/>
      <c r="DU17" s="772"/>
      <c r="DV17" s="772"/>
      <c r="DW17" s="772"/>
      <c r="DX17" s="772"/>
      <c r="DY17" s="772"/>
      <c r="DZ17" s="772"/>
      <c r="EA17" s="772"/>
      <c r="EB17" s="772"/>
      <c r="EC17" s="772"/>
      <c r="ED17" s="772"/>
      <c r="EE17" s="772"/>
      <c r="EF17" s="772"/>
      <c r="EG17" s="772"/>
      <c r="EH17" s="772"/>
      <c r="EI17" s="772"/>
      <c r="EJ17" s="772"/>
      <c r="EK17" s="772"/>
      <c r="EL17" s="772"/>
      <c r="EM17" s="772"/>
      <c r="EN17" s="772"/>
      <c r="EO17" s="772"/>
      <c r="EP17" s="772"/>
      <c r="EQ17" s="772"/>
      <c r="ER17" s="772"/>
      <c r="ES17" s="772"/>
      <c r="ET17" s="772"/>
      <c r="EU17" s="772"/>
      <c r="EV17" s="772"/>
      <c r="EW17" s="772"/>
      <c r="EX17" s="772"/>
      <c r="EY17" s="772"/>
      <c r="EZ17" s="772"/>
      <c r="FA17" s="772"/>
      <c r="FB17" s="772"/>
      <c r="FC17" s="772"/>
      <c r="FD17" s="772"/>
      <c r="FE17" s="772"/>
      <c r="FF17" s="772"/>
      <c r="FG17" s="772"/>
      <c r="FH17" s="772"/>
      <c r="FI17" s="772"/>
      <c r="FJ17" s="772"/>
      <c r="FK17" s="772"/>
      <c r="FL17" s="772"/>
      <c r="FM17" s="772"/>
      <c r="FN17" s="772"/>
      <c r="FO17" s="772"/>
      <c r="FP17" s="772"/>
      <c r="FQ17" s="772"/>
      <c r="FR17" s="772"/>
      <c r="FS17" s="772"/>
      <c r="FT17" s="772"/>
      <c r="FU17" s="772"/>
      <c r="FV17" s="772"/>
      <c r="FW17" s="772"/>
      <c r="FX17" s="772"/>
      <c r="FY17" s="772"/>
      <c r="FZ17" s="772"/>
      <c r="GA17" s="772"/>
      <c r="GB17" s="772"/>
      <c r="GC17" s="772"/>
      <c r="GD17" s="772"/>
      <c r="GE17" s="772"/>
      <c r="GF17" s="772"/>
      <c r="GG17" s="772"/>
      <c r="GH17" s="772"/>
      <c r="GI17" s="772"/>
      <c r="GJ17" s="772"/>
      <c r="GK17" s="772"/>
      <c r="GL17" s="772"/>
      <c r="GM17" s="772"/>
      <c r="GN17" s="772"/>
      <c r="GO17" s="772"/>
      <c r="GP17" s="772"/>
      <c r="GQ17" s="772"/>
      <c r="GR17" s="772"/>
      <c r="GS17" s="772"/>
      <c r="GT17" s="772"/>
      <c r="GU17" s="772"/>
    </row>
    <row r="18" spans="1:203">
      <c r="A18" s="960" t="s">
        <v>311</v>
      </c>
      <c r="B18" s="961">
        <v>0.27889999999999998</v>
      </c>
      <c r="C18" s="961">
        <v>0.27889999999999998</v>
      </c>
      <c r="D18" s="772"/>
      <c r="E18" s="772"/>
      <c r="F18" s="772"/>
      <c r="G18" s="772"/>
      <c r="H18" s="772"/>
      <c r="I18" s="772"/>
      <c r="J18" s="772"/>
      <c r="K18" s="772"/>
      <c r="L18" s="772"/>
      <c r="M18" s="772"/>
      <c r="N18" s="772"/>
      <c r="O18" s="772"/>
      <c r="P18" s="772"/>
      <c r="Q18" s="772"/>
      <c r="R18" s="772"/>
      <c r="S18" s="772"/>
      <c r="T18" s="772"/>
      <c r="U18" s="772"/>
      <c r="V18" s="772"/>
      <c r="W18" s="772"/>
      <c r="X18" s="772"/>
      <c r="Y18" s="772"/>
      <c r="Z18" s="772"/>
      <c r="AA18" s="772"/>
      <c r="AB18" s="772"/>
      <c r="AC18" s="772"/>
      <c r="AD18" s="772"/>
      <c r="AE18" s="772"/>
      <c r="AF18" s="772"/>
      <c r="AG18" s="772"/>
      <c r="AH18" s="772"/>
      <c r="AI18" s="772"/>
      <c r="AJ18" s="772"/>
      <c r="AK18" s="772"/>
      <c r="AL18" s="772"/>
      <c r="AM18" s="772"/>
      <c r="AN18" s="772"/>
      <c r="AO18" s="772"/>
      <c r="AP18" s="772"/>
      <c r="AQ18" s="772"/>
      <c r="AR18" s="772"/>
      <c r="AS18" s="772"/>
      <c r="AT18" s="772"/>
      <c r="AU18" s="772"/>
      <c r="AV18" s="772"/>
      <c r="AW18" s="772"/>
      <c r="AX18" s="772"/>
      <c r="AY18" s="772"/>
      <c r="AZ18" s="772"/>
      <c r="BA18" s="772"/>
      <c r="BB18" s="772"/>
      <c r="BC18" s="772"/>
      <c r="BD18" s="772"/>
      <c r="BE18" s="772"/>
      <c r="BF18" s="772"/>
      <c r="BG18" s="772"/>
      <c r="BH18" s="772"/>
      <c r="BI18" s="772"/>
      <c r="BJ18" s="772"/>
      <c r="BK18" s="772"/>
      <c r="BL18" s="772"/>
      <c r="BM18" s="772"/>
      <c r="BN18" s="772"/>
      <c r="BO18" s="772"/>
      <c r="BP18" s="772"/>
      <c r="BQ18" s="772"/>
      <c r="BR18" s="772"/>
      <c r="BS18" s="772"/>
      <c r="BT18" s="772"/>
      <c r="BU18" s="772"/>
      <c r="BV18" s="772"/>
      <c r="BW18" s="772"/>
      <c r="BX18" s="772"/>
      <c r="BY18" s="772"/>
      <c r="BZ18" s="772"/>
      <c r="CA18" s="772"/>
      <c r="CB18" s="772"/>
      <c r="CC18" s="772"/>
      <c r="CD18" s="772"/>
      <c r="CE18" s="772"/>
      <c r="CF18" s="772"/>
      <c r="CG18" s="772"/>
      <c r="CH18" s="772"/>
      <c r="CI18" s="772"/>
      <c r="CJ18" s="772"/>
      <c r="CK18" s="772"/>
      <c r="CL18" s="772"/>
      <c r="CM18" s="772"/>
      <c r="CN18" s="772"/>
      <c r="CO18" s="772"/>
      <c r="CP18" s="772"/>
      <c r="CQ18" s="772"/>
      <c r="CR18" s="772"/>
      <c r="CS18" s="772"/>
      <c r="CT18" s="772"/>
      <c r="CU18" s="772"/>
      <c r="CV18" s="772"/>
      <c r="CW18" s="772"/>
      <c r="CX18" s="772"/>
      <c r="CY18" s="772"/>
      <c r="CZ18" s="772"/>
      <c r="DA18" s="772"/>
      <c r="DB18" s="772"/>
      <c r="DC18" s="772"/>
      <c r="DD18" s="772"/>
      <c r="DE18" s="772"/>
      <c r="DF18" s="772"/>
      <c r="DG18" s="772"/>
      <c r="DH18" s="772"/>
      <c r="DI18" s="772"/>
      <c r="DJ18" s="772"/>
      <c r="DK18" s="772"/>
      <c r="DL18" s="772"/>
      <c r="DM18" s="772"/>
      <c r="DN18" s="772"/>
      <c r="DO18" s="772"/>
      <c r="DP18" s="772"/>
      <c r="DQ18" s="772"/>
      <c r="DR18" s="772"/>
      <c r="DS18" s="772"/>
      <c r="DT18" s="772"/>
      <c r="DU18" s="772"/>
      <c r="DV18" s="772"/>
      <c r="DW18" s="772"/>
      <c r="DX18" s="772"/>
      <c r="DY18" s="772"/>
      <c r="DZ18" s="772"/>
      <c r="EA18" s="772"/>
      <c r="EB18" s="772"/>
      <c r="EC18" s="772"/>
      <c r="ED18" s="772"/>
      <c r="EE18" s="772"/>
      <c r="EF18" s="772"/>
      <c r="EG18" s="772"/>
      <c r="EH18" s="772"/>
      <c r="EI18" s="772"/>
      <c r="EJ18" s="772"/>
      <c r="EK18" s="772"/>
      <c r="EL18" s="772"/>
      <c r="EM18" s="772"/>
      <c r="EN18" s="772"/>
      <c r="EO18" s="772"/>
      <c r="EP18" s="772"/>
      <c r="EQ18" s="772"/>
      <c r="ER18" s="772"/>
      <c r="ES18" s="772"/>
      <c r="ET18" s="772"/>
      <c r="EU18" s="772"/>
      <c r="EV18" s="772"/>
      <c r="EW18" s="772"/>
      <c r="EX18" s="772"/>
      <c r="EY18" s="772"/>
      <c r="EZ18" s="772"/>
      <c r="FA18" s="772"/>
      <c r="FB18" s="772"/>
      <c r="FC18" s="772"/>
      <c r="FD18" s="772"/>
      <c r="FE18" s="772"/>
      <c r="FF18" s="772"/>
      <c r="FG18" s="772"/>
      <c r="FH18" s="772"/>
      <c r="FI18" s="772"/>
      <c r="FJ18" s="772"/>
      <c r="FK18" s="772"/>
      <c r="FL18" s="772"/>
      <c r="FM18" s="772"/>
      <c r="FN18" s="772"/>
      <c r="FO18" s="772"/>
      <c r="FP18" s="772"/>
      <c r="FQ18" s="772"/>
      <c r="FR18" s="772"/>
      <c r="FS18" s="772"/>
      <c r="FT18" s="772"/>
      <c r="FU18" s="772"/>
      <c r="FV18" s="772"/>
      <c r="FW18" s="772"/>
      <c r="FX18" s="772"/>
      <c r="FY18" s="772"/>
      <c r="FZ18" s="772"/>
      <c r="GA18" s="772"/>
      <c r="GB18" s="772"/>
      <c r="GC18" s="772"/>
      <c r="GD18" s="772"/>
      <c r="GE18" s="772"/>
      <c r="GF18" s="772"/>
      <c r="GG18" s="772"/>
      <c r="GH18" s="772"/>
      <c r="GI18" s="772"/>
      <c r="GJ18" s="772"/>
      <c r="GK18" s="772"/>
      <c r="GL18" s="772"/>
      <c r="GM18" s="772"/>
      <c r="GN18" s="772"/>
      <c r="GO18" s="772"/>
      <c r="GP18" s="772"/>
      <c r="GQ18" s="772"/>
      <c r="GR18" s="772"/>
      <c r="GS18" s="772"/>
      <c r="GT18" s="772"/>
      <c r="GU18" s="772"/>
    </row>
    <row r="19" spans="1:203">
      <c r="A19" s="1114" t="s">
        <v>312</v>
      </c>
      <c r="B19" s="961">
        <v>0</v>
      </c>
      <c r="C19" s="961">
        <v>0</v>
      </c>
      <c r="D19" s="772"/>
      <c r="E19" s="772"/>
      <c r="F19" s="772"/>
      <c r="G19" s="772"/>
      <c r="H19" s="772"/>
      <c r="I19" s="772"/>
      <c r="J19" s="772"/>
      <c r="K19" s="772"/>
      <c r="L19" s="772"/>
      <c r="M19" s="772"/>
      <c r="N19" s="772"/>
      <c r="O19" s="772"/>
      <c r="P19" s="772"/>
      <c r="Q19" s="772"/>
      <c r="R19" s="772"/>
      <c r="S19" s="772"/>
      <c r="T19" s="772"/>
      <c r="U19" s="772"/>
      <c r="V19" s="772"/>
      <c r="W19" s="772"/>
      <c r="X19" s="772"/>
      <c r="Y19" s="772"/>
      <c r="Z19" s="772"/>
      <c r="AA19" s="772"/>
      <c r="AB19" s="772"/>
      <c r="AC19" s="772"/>
      <c r="AD19" s="772"/>
      <c r="AE19" s="772"/>
      <c r="AF19" s="772"/>
      <c r="AG19" s="772"/>
      <c r="AH19" s="772"/>
      <c r="AI19" s="772"/>
      <c r="AJ19" s="772"/>
      <c r="AK19" s="772"/>
      <c r="AL19" s="772"/>
      <c r="AM19" s="772"/>
      <c r="AN19" s="772"/>
      <c r="AO19" s="772"/>
      <c r="AP19" s="772"/>
      <c r="AQ19" s="772"/>
      <c r="AR19" s="772"/>
      <c r="AS19" s="772"/>
      <c r="AT19" s="772"/>
      <c r="AU19" s="772"/>
      <c r="AV19" s="772"/>
      <c r="AW19" s="772"/>
      <c r="AX19" s="772"/>
      <c r="AY19" s="772"/>
      <c r="AZ19" s="772"/>
      <c r="BA19" s="772"/>
      <c r="BB19" s="772"/>
      <c r="BC19" s="772"/>
      <c r="BD19" s="772"/>
      <c r="BE19" s="772"/>
      <c r="BF19" s="772"/>
      <c r="BG19" s="772"/>
      <c r="BH19" s="772"/>
      <c r="BI19" s="772"/>
      <c r="BJ19" s="772"/>
      <c r="BK19" s="772"/>
      <c r="BL19" s="772"/>
      <c r="BM19" s="772"/>
      <c r="BN19" s="772"/>
      <c r="BO19" s="772"/>
      <c r="BP19" s="772"/>
      <c r="BQ19" s="772"/>
      <c r="BR19" s="772"/>
      <c r="BS19" s="772"/>
      <c r="BT19" s="772"/>
      <c r="BU19" s="772"/>
      <c r="BV19" s="772"/>
      <c r="BW19" s="772"/>
      <c r="BX19" s="772"/>
      <c r="BY19" s="772"/>
      <c r="BZ19" s="772"/>
      <c r="CA19" s="772"/>
      <c r="CB19" s="772"/>
      <c r="CC19" s="772"/>
      <c r="CD19" s="772"/>
      <c r="CE19" s="772"/>
      <c r="CF19" s="772"/>
      <c r="CG19" s="772"/>
      <c r="CH19" s="772"/>
      <c r="CI19" s="772"/>
      <c r="CJ19" s="772"/>
      <c r="CK19" s="772"/>
      <c r="CL19" s="772"/>
      <c r="CM19" s="772"/>
      <c r="CN19" s="772"/>
      <c r="CO19" s="772"/>
      <c r="CP19" s="772"/>
      <c r="CQ19" s="772"/>
      <c r="CR19" s="772"/>
      <c r="CS19" s="772"/>
      <c r="CT19" s="772"/>
      <c r="CU19" s="772"/>
      <c r="CV19" s="772"/>
      <c r="CW19" s="772"/>
      <c r="CX19" s="772"/>
      <c r="CY19" s="772"/>
      <c r="CZ19" s="772"/>
      <c r="DA19" s="772"/>
      <c r="DB19" s="772"/>
      <c r="DC19" s="772"/>
      <c r="DD19" s="772"/>
      <c r="DE19" s="772"/>
      <c r="DF19" s="772"/>
      <c r="DG19" s="772"/>
      <c r="DH19" s="772"/>
      <c r="DI19" s="772"/>
      <c r="DJ19" s="772"/>
      <c r="DK19" s="772"/>
      <c r="DL19" s="772"/>
      <c r="DM19" s="772"/>
      <c r="DN19" s="772"/>
      <c r="DO19" s="772"/>
      <c r="DP19" s="772"/>
      <c r="DQ19" s="772"/>
      <c r="DR19" s="772"/>
      <c r="DS19" s="772"/>
      <c r="DT19" s="772"/>
      <c r="DU19" s="772"/>
      <c r="DV19" s="772"/>
      <c r="DW19" s="772"/>
      <c r="DX19" s="772"/>
      <c r="DY19" s="772"/>
      <c r="DZ19" s="772"/>
      <c r="EA19" s="772"/>
      <c r="EB19" s="772"/>
      <c r="EC19" s="772"/>
      <c r="ED19" s="772"/>
      <c r="EE19" s="772"/>
      <c r="EF19" s="772"/>
      <c r="EG19" s="772"/>
      <c r="EH19" s="772"/>
      <c r="EI19" s="772"/>
      <c r="EJ19" s="772"/>
      <c r="EK19" s="772"/>
      <c r="EL19" s="772"/>
      <c r="EM19" s="772"/>
      <c r="EN19" s="772"/>
      <c r="EO19" s="772"/>
      <c r="EP19" s="772"/>
      <c r="EQ19" s="772"/>
      <c r="ER19" s="772"/>
      <c r="ES19" s="772"/>
      <c r="ET19" s="772"/>
      <c r="EU19" s="772"/>
      <c r="EV19" s="772"/>
      <c r="EW19" s="772"/>
      <c r="EX19" s="772"/>
      <c r="EY19" s="772"/>
      <c r="EZ19" s="772"/>
      <c r="FA19" s="772"/>
      <c r="FB19" s="772"/>
      <c r="FC19" s="772"/>
      <c r="FD19" s="772"/>
      <c r="FE19" s="772"/>
      <c r="FF19" s="772"/>
      <c r="FG19" s="772"/>
      <c r="FH19" s="772"/>
      <c r="FI19" s="772"/>
      <c r="FJ19" s="772"/>
      <c r="FK19" s="772"/>
      <c r="FL19" s="772"/>
      <c r="FM19" s="772"/>
      <c r="FN19" s="772"/>
      <c r="FO19" s="772"/>
      <c r="FP19" s="772"/>
      <c r="FQ19" s="772"/>
      <c r="FR19" s="772"/>
      <c r="FS19" s="772"/>
      <c r="FT19" s="772"/>
      <c r="FU19" s="772"/>
      <c r="FV19" s="772"/>
      <c r="FW19" s="772"/>
      <c r="FX19" s="772"/>
      <c r="FY19" s="772"/>
      <c r="FZ19" s="772"/>
      <c r="GA19" s="772"/>
      <c r="GB19" s="772"/>
      <c r="GC19" s="772"/>
      <c r="GD19" s="772"/>
      <c r="GE19" s="772"/>
      <c r="GF19" s="772"/>
      <c r="GG19" s="772"/>
      <c r="GH19" s="772"/>
      <c r="GI19" s="772"/>
      <c r="GJ19" s="772"/>
      <c r="GK19" s="772"/>
      <c r="GL19" s="772"/>
      <c r="GM19" s="772"/>
      <c r="GN19" s="772"/>
      <c r="GO19" s="772"/>
      <c r="GP19" s="772"/>
      <c r="GQ19" s="772"/>
      <c r="GR19" s="772"/>
      <c r="GS19" s="772"/>
      <c r="GT19" s="772"/>
      <c r="GU19" s="772"/>
    </row>
    <row r="20" spans="1:203" ht="15.75" thickBot="1">
      <c r="A20" s="1114"/>
      <c r="B20" s="961"/>
      <c r="C20" s="961"/>
      <c r="D20" s="772"/>
      <c r="E20" s="772"/>
      <c r="F20" s="772"/>
      <c r="G20" s="772"/>
      <c r="H20" s="772"/>
      <c r="I20" s="772"/>
      <c r="J20" s="772"/>
      <c r="K20" s="772"/>
      <c r="L20" s="772"/>
      <c r="M20" s="772"/>
      <c r="N20" s="772"/>
      <c r="O20" s="772"/>
      <c r="P20" s="772"/>
      <c r="Q20" s="772"/>
      <c r="R20" s="772"/>
      <c r="S20" s="772"/>
      <c r="T20" s="772"/>
      <c r="U20" s="772"/>
      <c r="V20" s="772"/>
      <c r="W20" s="772"/>
      <c r="X20" s="772"/>
      <c r="Y20" s="772"/>
      <c r="Z20" s="772"/>
      <c r="AA20" s="772"/>
      <c r="AB20" s="772"/>
      <c r="AC20" s="772"/>
      <c r="AD20" s="772"/>
      <c r="AE20" s="772"/>
      <c r="AF20" s="772"/>
      <c r="AG20" s="772"/>
      <c r="AH20" s="772"/>
      <c r="AI20" s="772"/>
      <c r="AJ20" s="772"/>
      <c r="AK20" s="772"/>
      <c r="AL20" s="772"/>
      <c r="AM20" s="772"/>
      <c r="AN20" s="772"/>
      <c r="AO20" s="772"/>
      <c r="AP20" s="772"/>
      <c r="AQ20" s="772"/>
      <c r="AR20" s="772"/>
      <c r="AS20" s="772"/>
      <c r="AT20" s="772"/>
      <c r="AU20" s="772"/>
      <c r="AV20" s="772"/>
      <c r="AW20" s="772"/>
      <c r="AX20" s="772"/>
      <c r="AY20" s="772"/>
      <c r="AZ20" s="772"/>
      <c r="BA20" s="772"/>
      <c r="BB20" s="772"/>
      <c r="BC20" s="772"/>
      <c r="BD20" s="772"/>
      <c r="BE20" s="772"/>
      <c r="BF20" s="772"/>
      <c r="BG20" s="772"/>
      <c r="BH20" s="772"/>
      <c r="BI20" s="772"/>
      <c r="BJ20" s="772"/>
      <c r="BK20" s="772"/>
      <c r="BL20" s="772"/>
      <c r="BM20" s="772"/>
      <c r="BN20" s="772"/>
      <c r="BO20" s="772"/>
      <c r="BP20" s="772"/>
      <c r="BQ20" s="772"/>
      <c r="BR20" s="772"/>
      <c r="BS20" s="772"/>
      <c r="BT20" s="772"/>
      <c r="BU20" s="772"/>
      <c r="BV20" s="772"/>
      <c r="BW20" s="772"/>
      <c r="BX20" s="772"/>
      <c r="BY20" s="772"/>
      <c r="BZ20" s="772"/>
      <c r="CA20" s="772"/>
      <c r="CB20" s="772"/>
      <c r="CC20" s="772"/>
      <c r="CD20" s="772"/>
      <c r="CE20" s="772"/>
      <c r="CF20" s="772"/>
      <c r="CG20" s="772"/>
      <c r="CH20" s="772"/>
      <c r="CI20" s="772"/>
      <c r="CJ20" s="772"/>
      <c r="CK20" s="772"/>
      <c r="CL20" s="772"/>
      <c r="CM20" s="772"/>
      <c r="CN20" s="772"/>
      <c r="CO20" s="772"/>
      <c r="CP20" s="772"/>
      <c r="CQ20" s="772"/>
      <c r="CR20" s="772"/>
      <c r="CS20" s="772"/>
      <c r="CT20" s="772"/>
      <c r="CU20" s="772"/>
      <c r="CV20" s="772"/>
      <c r="CW20" s="772"/>
      <c r="CX20" s="772"/>
      <c r="CY20" s="772"/>
      <c r="CZ20" s="772"/>
      <c r="DA20" s="772"/>
      <c r="DB20" s="772"/>
      <c r="DC20" s="772"/>
      <c r="DD20" s="772"/>
      <c r="DE20" s="772"/>
      <c r="DF20" s="772"/>
      <c r="DG20" s="772"/>
      <c r="DH20" s="772"/>
      <c r="DI20" s="772"/>
      <c r="DJ20" s="772"/>
      <c r="DK20" s="772"/>
      <c r="DL20" s="772"/>
      <c r="DM20" s="772"/>
      <c r="DN20" s="772"/>
      <c r="DO20" s="772"/>
      <c r="DP20" s="772"/>
      <c r="DQ20" s="772"/>
      <c r="DR20" s="772"/>
      <c r="DS20" s="772"/>
      <c r="DT20" s="772"/>
      <c r="DU20" s="772"/>
      <c r="DV20" s="772"/>
      <c r="DW20" s="772"/>
      <c r="DX20" s="772"/>
      <c r="DY20" s="772"/>
      <c r="DZ20" s="772"/>
      <c r="EA20" s="772"/>
      <c r="EB20" s="772"/>
      <c r="EC20" s="772"/>
      <c r="ED20" s="772"/>
      <c r="EE20" s="772"/>
      <c r="EF20" s="772"/>
      <c r="EG20" s="772"/>
      <c r="EH20" s="772"/>
      <c r="EI20" s="772"/>
      <c r="EJ20" s="772"/>
      <c r="EK20" s="772"/>
      <c r="EL20" s="772"/>
      <c r="EM20" s="772"/>
      <c r="EN20" s="772"/>
      <c r="EO20" s="772"/>
      <c r="EP20" s="772"/>
      <c r="EQ20" s="772"/>
      <c r="ER20" s="772"/>
      <c r="ES20" s="772"/>
      <c r="ET20" s="772"/>
      <c r="EU20" s="772"/>
      <c r="EV20" s="772"/>
      <c r="EW20" s="772"/>
      <c r="EX20" s="772"/>
      <c r="EY20" s="772"/>
      <c r="EZ20" s="772"/>
      <c r="FA20" s="772"/>
      <c r="FB20" s="772"/>
      <c r="FC20" s="772"/>
      <c r="FD20" s="772"/>
      <c r="FE20" s="772"/>
      <c r="FF20" s="772"/>
      <c r="FG20" s="772"/>
      <c r="FH20" s="772"/>
      <c r="FI20" s="772"/>
      <c r="FJ20" s="772"/>
      <c r="FK20" s="772"/>
      <c r="FL20" s="772"/>
      <c r="FM20" s="772"/>
      <c r="FN20" s="772"/>
      <c r="FO20" s="772"/>
      <c r="FP20" s="772"/>
      <c r="FQ20" s="772"/>
      <c r="FR20" s="772"/>
      <c r="FS20" s="772"/>
      <c r="FT20" s="772"/>
      <c r="FU20" s="772"/>
      <c r="FV20" s="772"/>
      <c r="FW20" s="772"/>
      <c r="FX20" s="772"/>
      <c r="FY20" s="772"/>
      <c r="FZ20" s="772"/>
      <c r="GA20" s="772"/>
      <c r="GB20" s="772"/>
      <c r="GC20" s="772"/>
      <c r="GD20" s="772"/>
      <c r="GE20" s="772"/>
      <c r="GF20" s="772"/>
      <c r="GG20" s="772"/>
      <c r="GH20" s="772"/>
      <c r="GI20" s="772"/>
      <c r="GJ20" s="772"/>
      <c r="GK20" s="772"/>
      <c r="GL20" s="772"/>
      <c r="GM20" s="772"/>
      <c r="GN20" s="772"/>
      <c r="GO20" s="772"/>
      <c r="GP20" s="772"/>
      <c r="GQ20" s="772"/>
      <c r="GR20" s="772"/>
      <c r="GS20" s="772"/>
      <c r="GT20" s="772"/>
      <c r="GU20" s="772"/>
    </row>
    <row r="21" spans="1:203" ht="16.5" thickTop="1" thickBot="1">
      <c r="A21" s="1115" t="s">
        <v>313</v>
      </c>
      <c r="B21" s="1113"/>
      <c r="C21" s="1113"/>
      <c r="D21" s="772"/>
      <c r="E21" s="772"/>
      <c r="F21" s="772"/>
      <c r="G21" s="772"/>
      <c r="H21" s="772"/>
      <c r="I21" s="772"/>
      <c r="J21" s="772"/>
      <c r="K21" s="772"/>
      <c r="L21" s="772"/>
      <c r="M21" s="772"/>
      <c r="N21" s="772"/>
      <c r="O21" s="772"/>
      <c r="P21" s="772"/>
      <c r="Q21" s="772"/>
      <c r="R21" s="772"/>
      <c r="S21" s="772"/>
      <c r="T21" s="772"/>
      <c r="U21" s="772"/>
      <c r="V21" s="772"/>
      <c r="W21" s="772"/>
      <c r="X21" s="772"/>
      <c r="Y21" s="772"/>
      <c r="Z21" s="772"/>
      <c r="AA21" s="772"/>
      <c r="AB21" s="772"/>
      <c r="AC21" s="772"/>
      <c r="AD21" s="772"/>
      <c r="AE21" s="772"/>
      <c r="AF21" s="772"/>
      <c r="AG21" s="772"/>
      <c r="AH21" s="772"/>
      <c r="AI21" s="772"/>
      <c r="AJ21" s="772"/>
      <c r="AK21" s="772"/>
      <c r="AL21" s="772"/>
      <c r="AM21" s="772"/>
      <c r="AN21" s="772"/>
      <c r="AO21" s="772"/>
      <c r="AP21" s="772"/>
      <c r="AQ21" s="772"/>
      <c r="AR21" s="772"/>
      <c r="AS21" s="772"/>
      <c r="AT21" s="772"/>
      <c r="AU21" s="772"/>
      <c r="AV21" s="772"/>
      <c r="AW21" s="772"/>
      <c r="AX21" s="772"/>
      <c r="AY21" s="772"/>
      <c r="AZ21" s="772"/>
      <c r="BA21" s="772"/>
      <c r="BB21" s="772"/>
      <c r="BC21" s="772"/>
      <c r="BD21" s="772"/>
      <c r="BE21" s="772"/>
      <c r="BF21" s="772"/>
      <c r="BG21" s="772"/>
      <c r="BH21" s="772"/>
      <c r="BI21" s="772"/>
      <c r="BJ21" s="772"/>
      <c r="BK21" s="772"/>
      <c r="BL21" s="772"/>
      <c r="BM21" s="772"/>
      <c r="BN21" s="772"/>
      <c r="BO21" s="772"/>
      <c r="BP21" s="772"/>
      <c r="BQ21" s="772"/>
      <c r="BR21" s="772"/>
      <c r="BS21" s="772"/>
      <c r="BT21" s="772"/>
      <c r="BU21" s="772"/>
      <c r="BV21" s="772"/>
      <c r="BW21" s="772"/>
      <c r="BX21" s="772"/>
      <c r="BY21" s="772"/>
      <c r="BZ21" s="772"/>
      <c r="CA21" s="772"/>
      <c r="CB21" s="772"/>
      <c r="CC21" s="772"/>
      <c r="CD21" s="772"/>
      <c r="CE21" s="772"/>
      <c r="CF21" s="772"/>
      <c r="CG21" s="772"/>
      <c r="CH21" s="772"/>
      <c r="CI21" s="772"/>
      <c r="CJ21" s="772"/>
      <c r="CK21" s="772"/>
      <c r="CL21" s="772"/>
      <c r="CM21" s="772"/>
      <c r="CN21" s="772"/>
      <c r="CO21" s="772"/>
      <c r="CP21" s="772"/>
      <c r="CQ21" s="772"/>
      <c r="CR21" s="772"/>
      <c r="CS21" s="772"/>
      <c r="CT21" s="772"/>
      <c r="CU21" s="772"/>
      <c r="CV21" s="772"/>
      <c r="CW21" s="772"/>
      <c r="CX21" s="772"/>
      <c r="CY21" s="772"/>
      <c r="CZ21" s="772"/>
      <c r="DA21" s="772"/>
      <c r="DB21" s="772"/>
      <c r="DC21" s="772"/>
      <c r="DD21" s="772"/>
      <c r="DE21" s="772"/>
      <c r="DF21" s="772"/>
      <c r="DG21" s="772"/>
      <c r="DH21" s="772"/>
      <c r="DI21" s="772"/>
      <c r="DJ21" s="772"/>
      <c r="DK21" s="772"/>
      <c r="DL21" s="772"/>
      <c r="DM21" s="772"/>
      <c r="DN21" s="772"/>
      <c r="DO21" s="772"/>
      <c r="DP21" s="772"/>
      <c r="DQ21" s="772"/>
      <c r="DR21" s="772"/>
      <c r="DS21" s="772"/>
      <c r="DT21" s="772"/>
      <c r="DU21" s="772"/>
      <c r="DV21" s="772"/>
      <c r="DW21" s="772"/>
      <c r="DX21" s="772"/>
      <c r="DY21" s="772"/>
      <c r="DZ21" s="772"/>
      <c r="EA21" s="772"/>
      <c r="EB21" s="772"/>
      <c r="EC21" s="772"/>
      <c r="ED21" s="772"/>
      <c r="EE21" s="772"/>
      <c r="EF21" s="772"/>
      <c r="EG21" s="772"/>
      <c r="EH21" s="772"/>
      <c r="EI21" s="772"/>
      <c r="EJ21" s="772"/>
      <c r="EK21" s="772"/>
      <c r="EL21" s="772"/>
      <c r="EM21" s="772"/>
      <c r="EN21" s="772"/>
      <c r="EO21" s="772"/>
      <c r="EP21" s="772"/>
      <c r="EQ21" s="772"/>
      <c r="ER21" s="772"/>
      <c r="ES21" s="772"/>
      <c r="ET21" s="772"/>
      <c r="EU21" s="772"/>
      <c r="EV21" s="772"/>
      <c r="EW21" s="772"/>
      <c r="EX21" s="772"/>
      <c r="EY21" s="772"/>
      <c r="EZ21" s="772"/>
      <c r="FA21" s="772"/>
      <c r="FB21" s="772"/>
      <c r="FC21" s="772"/>
      <c r="FD21" s="772"/>
      <c r="FE21" s="772"/>
      <c r="FF21" s="772"/>
      <c r="FG21" s="772"/>
      <c r="FH21" s="772"/>
      <c r="FI21" s="772"/>
      <c r="FJ21" s="772"/>
      <c r="FK21" s="772"/>
      <c r="FL21" s="772"/>
      <c r="FM21" s="772"/>
      <c r="FN21" s="772"/>
      <c r="FO21" s="772"/>
      <c r="FP21" s="772"/>
      <c r="FQ21" s="772"/>
      <c r="FR21" s="772"/>
      <c r="FS21" s="772"/>
      <c r="FT21" s="772"/>
      <c r="FU21" s="772"/>
      <c r="FV21" s="772"/>
      <c r="FW21" s="772"/>
      <c r="FX21" s="772"/>
      <c r="FY21" s="772"/>
      <c r="FZ21" s="772"/>
      <c r="GA21" s="772"/>
      <c r="GB21" s="772"/>
      <c r="GC21" s="772"/>
      <c r="GD21" s="772"/>
      <c r="GE21" s="772"/>
      <c r="GF21" s="772"/>
      <c r="GG21" s="772"/>
      <c r="GH21" s="772"/>
      <c r="GI21" s="772"/>
      <c r="GJ21" s="772"/>
      <c r="GK21" s="772"/>
      <c r="GL21" s="772"/>
      <c r="GM21" s="772"/>
      <c r="GN21" s="772"/>
      <c r="GO21" s="772"/>
      <c r="GP21" s="772"/>
      <c r="GQ21" s="772"/>
      <c r="GR21" s="772"/>
      <c r="GS21" s="772"/>
      <c r="GT21" s="772"/>
      <c r="GU21" s="772"/>
    </row>
    <row r="22" spans="1:203" ht="15.75" thickTop="1">
      <c r="A22" s="1114" t="s">
        <v>314</v>
      </c>
      <c r="B22" s="961">
        <v>1</v>
      </c>
      <c r="C22" s="961">
        <v>1</v>
      </c>
      <c r="D22" s="772"/>
      <c r="E22" s="772"/>
      <c r="F22" s="772"/>
      <c r="G22" s="772"/>
      <c r="H22" s="772"/>
      <c r="I22" s="772"/>
      <c r="J22" s="772"/>
      <c r="K22" s="772"/>
      <c r="L22" s="772"/>
      <c r="M22" s="772"/>
      <c r="N22" s="772"/>
      <c r="O22" s="772"/>
      <c r="P22" s="772"/>
      <c r="Q22" s="772"/>
      <c r="R22" s="772"/>
      <c r="S22" s="772"/>
      <c r="T22" s="772"/>
      <c r="U22" s="772"/>
      <c r="V22" s="772"/>
      <c r="W22" s="772"/>
      <c r="X22" s="772"/>
      <c r="Y22" s="772"/>
      <c r="Z22" s="772"/>
      <c r="AA22" s="772"/>
      <c r="AB22" s="772"/>
      <c r="AC22" s="772"/>
      <c r="AD22" s="772"/>
      <c r="AE22" s="772"/>
      <c r="AF22" s="772"/>
      <c r="AG22" s="772"/>
      <c r="AH22" s="772"/>
      <c r="AI22" s="772"/>
      <c r="AJ22" s="772"/>
      <c r="AK22" s="772"/>
      <c r="AL22" s="772"/>
      <c r="AM22" s="772"/>
      <c r="AN22" s="772"/>
      <c r="AO22" s="772"/>
      <c r="AP22" s="772"/>
      <c r="AQ22" s="772"/>
      <c r="AR22" s="772"/>
      <c r="AS22" s="772"/>
      <c r="AT22" s="772"/>
      <c r="AU22" s="772"/>
      <c r="AV22" s="772"/>
      <c r="AW22" s="772"/>
      <c r="AX22" s="772"/>
      <c r="AY22" s="772"/>
      <c r="AZ22" s="772"/>
      <c r="BA22" s="772"/>
      <c r="BB22" s="772"/>
      <c r="BC22" s="772"/>
      <c r="BD22" s="772"/>
      <c r="BE22" s="772"/>
      <c r="BF22" s="772"/>
      <c r="BG22" s="772"/>
      <c r="BH22" s="772"/>
      <c r="BI22" s="772"/>
      <c r="BJ22" s="772"/>
      <c r="BK22" s="772"/>
      <c r="BL22" s="772"/>
      <c r="BM22" s="772"/>
      <c r="BN22" s="772"/>
      <c r="BO22" s="772"/>
      <c r="BP22" s="772"/>
      <c r="BQ22" s="772"/>
      <c r="BR22" s="772"/>
      <c r="BS22" s="772"/>
      <c r="BT22" s="772"/>
      <c r="BU22" s="772"/>
      <c r="BV22" s="772"/>
      <c r="BW22" s="772"/>
      <c r="BX22" s="772"/>
      <c r="BY22" s="772"/>
      <c r="BZ22" s="772"/>
      <c r="CA22" s="772"/>
      <c r="CB22" s="772"/>
      <c r="CC22" s="772"/>
      <c r="CD22" s="772"/>
      <c r="CE22" s="772"/>
      <c r="CF22" s="772"/>
      <c r="CG22" s="772"/>
      <c r="CH22" s="772"/>
      <c r="CI22" s="772"/>
      <c r="CJ22" s="772"/>
      <c r="CK22" s="772"/>
      <c r="CL22" s="772"/>
      <c r="CM22" s="772"/>
      <c r="CN22" s="772"/>
      <c r="CO22" s="772"/>
      <c r="CP22" s="772"/>
      <c r="CQ22" s="772"/>
      <c r="CR22" s="772"/>
      <c r="CS22" s="772"/>
      <c r="CT22" s="772"/>
      <c r="CU22" s="772"/>
      <c r="CV22" s="772"/>
      <c r="CW22" s="772"/>
      <c r="CX22" s="772"/>
      <c r="CY22" s="772"/>
      <c r="CZ22" s="772"/>
      <c r="DA22" s="772"/>
      <c r="DB22" s="772"/>
      <c r="DC22" s="772"/>
      <c r="DD22" s="772"/>
      <c r="DE22" s="772"/>
      <c r="DF22" s="772"/>
      <c r="DG22" s="772"/>
      <c r="DH22" s="772"/>
      <c r="DI22" s="772"/>
      <c r="DJ22" s="772"/>
      <c r="DK22" s="772"/>
      <c r="DL22" s="772"/>
      <c r="DM22" s="772"/>
      <c r="DN22" s="772"/>
      <c r="DO22" s="772"/>
      <c r="DP22" s="772"/>
      <c r="DQ22" s="772"/>
      <c r="DR22" s="772"/>
      <c r="DS22" s="772"/>
      <c r="DT22" s="772"/>
      <c r="DU22" s="772"/>
      <c r="DV22" s="772"/>
      <c r="DW22" s="772"/>
      <c r="DX22" s="772"/>
      <c r="DY22" s="772"/>
      <c r="DZ22" s="772"/>
      <c r="EA22" s="772"/>
      <c r="EB22" s="772"/>
      <c r="EC22" s="772"/>
      <c r="ED22" s="772"/>
      <c r="EE22" s="772"/>
      <c r="EF22" s="772"/>
      <c r="EG22" s="772"/>
      <c r="EH22" s="772"/>
      <c r="EI22" s="772"/>
      <c r="EJ22" s="772"/>
      <c r="EK22" s="772"/>
      <c r="EL22" s="772"/>
      <c r="EM22" s="772"/>
      <c r="EN22" s="772"/>
      <c r="EO22" s="772"/>
      <c r="EP22" s="772"/>
      <c r="EQ22" s="772"/>
      <c r="ER22" s="772"/>
      <c r="ES22" s="772"/>
      <c r="ET22" s="772"/>
      <c r="EU22" s="772"/>
      <c r="EV22" s="772"/>
      <c r="EW22" s="772"/>
      <c r="EX22" s="772"/>
      <c r="EY22" s="772"/>
      <c r="EZ22" s="772"/>
      <c r="FA22" s="772"/>
      <c r="FB22" s="772"/>
      <c r="FC22" s="772"/>
      <c r="FD22" s="772"/>
      <c r="FE22" s="772"/>
      <c r="FF22" s="772"/>
      <c r="FG22" s="772"/>
      <c r="FH22" s="772"/>
      <c r="FI22" s="772"/>
      <c r="FJ22" s="772"/>
      <c r="FK22" s="772"/>
      <c r="FL22" s="772"/>
      <c r="FM22" s="772"/>
      <c r="FN22" s="772"/>
      <c r="FO22" s="772"/>
      <c r="FP22" s="772"/>
      <c r="FQ22" s="772"/>
      <c r="FR22" s="772"/>
      <c r="FS22" s="772"/>
      <c r="FT22" s="772"/>
      <c r="FU22" s="772"/>
      <c r="FV22" s="772"/>
      <c r="FW22" s="772"/>
      <c r="FX22" s="772"/>
      <c r="FY22" s="772"/>
      <c r="FZ22" s="772"/>
      <c r="GA22" s="772"/>
      <c r="GB22" s="772"/>
      <c r="GC22" s="772"/>
      <c r="GD22" s="772"/>
      <c r="GE22" s="772"/>
      <c r="GF22" s="772"/>
      <c r="GG22" s="772"/>
      <c r="GH22" s="772"/>
      <c r="GI22" s="772"/>
      <c r="GJ22" s="772"/>
      <c r="GK22" s="772"/>
      <c r="GL22" s="772"/>
      <c r="GM22" s="772"/>
      <c r="GN22" s="772"/>
      <c r="GO22" s="772"/>
      <c r="GP22" s="772"/>
      <c r="GQ22" s="772"/>
      <c r="GR22" s="772"/>
      <c r="GS22" s="772"/>
      <c r="GT22" s="772"/>
      <c r="GU22" s="772"/>
    </row>
    <row r="23" spans="1:203" s="1018" customFormat="1">
      <c r="A23" s="1114" t="s">
        <v>315</v>
      </c>
      <c r="B23" s="961">
        <v>0</v>
      </c>
      <c r="C23" s="961">
        <v>0</v>
      </c>
      <c r="D23" s="1191"/>
      <c r="E23" s="1191"/>
      <c r="F23" s="1191"/>
      <c r="G23" s="1191"/>
      <c r="H23" s="1191"/>
      <c r="I23" s="1191"/>
      <c r="J23" s="1191"/>
      <c r="K23" s="1191"/>
      <c r="L23" s="1191"/>
      <c r="M23" s="1191"/>
      <c r="N23" s="1191"/>
      <c r="O23" s="1191"/>
      <c r="P23" s="1191"/>
      <c r="Q23" s="1191"/>
      <c r="R23" s="1191"/>
      <c r="S23" s="1191"/>
      <c r="T23" s="1191"/>
      <c r="U23" s="1191"/>
      <c r="V23" s="1191"/>
      <c r="W23" s="1191"/>
      <c r="X23" s="1191"/>
      <c r="Y23" s="1191"/>
      <c r="Z23" s="1191"/>
      <c r="AA23" s="1191"/>
      <c r="AB23" s="1191"/>
      <c r="AC23" s="1191"/>
      <c r="AD23" s="1191"/>
      <c r="AE23" s="1191"/>
      <c r="AF23" s="1191"/>
      <c r="AG23" s="1191"/>
      <c r="AH23" s="1191"/>
      <c r="AI23" s="1191"/>
      <c r="AJ23" s="1191"/>
      <c r="AK23" s="1191"/>
      <c r="AL23" s="1191"/>
      <c r="AM23" s="1191"/>
      <c r="AN23" s="1191"/>
      <c r="AO23" s="1191"/>
      <c r="AP23" s="1191"/>
      <c r="AQ23" s="1191"/>
      <c r="AR23" s="1191"/>
      <c r="AS23" s="1191"/>
      <c r="AT23" s="1191"/>
      <c r="AU23" s="1191"/>
      <c r="AV23" s="1191"/>
      <c r="AW23" s="1191"/>
      <c r="AX23" s="1191"/>
      <c r="AY23" s="1191"/>
      <c r="AZ23" s="1191"/>
      <c r="BA23" s="1191"/>
      <c r="BB23" s="1191"/>
      <c r="BC23" s="1191"/>
      <c r="BD23" s="1191"/>
      <c r="BE23" s="1191"/>
      <c r="BF23" s="1191"/>
      <c r="BG23" s="1191"/>
      <c r="BH23" s="1191"/>
      <c r="BI23" s="1191"/>
      <c r="BJ23" s="1191"/>
      <c r="BK23" s="1191"/>
      <c r="BL23" s="1191"/>
      <c r="BM23" s="1191"/>
      <c r="BN23" s="1191"/>
      <c r="BO23" s="1191"/>
      <c r="BP23" s="1191"/>
      <c r="BQ23" s="1191"/>
      <c r="BR23" s="1191"/>
      <c r="BS23" s="1191"/>
      <c r="BT23" s="1191"/>
      <c r="BU23" s="1191"/>
      <c r="BV23" s="1191"/>
      <c r="BW23" s="1191"/>
      <c r="BX23" s="1191"/>
      <c r="BY23" s="1191"/>
      <c r="BZ23" s="1191"/>
      <c r="CA23" s="1191"/>
      <c r="CB23" s="1191"/>
      <c r="CC23" s="1191"/>
      <c r="CD23" s="1191"/>
      <c r="CE23" s="1191"/>
      <c r="CF23" s="1191"/>
      <c r="CG23" s="1191"/>
      <c r="CH23" s="1191"/>
      <c r="CI23" s="1191"/>
      <c r="CJ23" s="1191"/>
      <c r="CK23" s="1191"/>
      <c r="CL23" s="1191"/>
      <c r="CM23" s="1191"/>
      <c r="CN23" s="1191"/>
      <c r="CO23" s="1191"/>
      <c r="CP23" s="1191"/>
      <c r="CQ23" s="1191"/>
      <c r="CR23" s="1191"/>
      <c r="CS23" s="1191"/>
      <c r="CT23" s="1191"/>
      <c r="CU23" s="1191"/>
      <c r="CV23" s="1191"/>
      <c r="CW23" s="1191"/>
      <c r="CX23" s="1191"/>
      <c r="CY23" s="1191"/>
      <c r="CZ23" s="1191"/>
      <c r="DA23" s="1191"/>
      <c r="DB23" s="1191"/>
      <c r="DC23" s="1191"/>
      <c r="DD23" s="1191"/>
      <c r="DE23" s="1191"/>
      <c r="DF23" s="1191"/>
      <c r="DG23" s="1191"/>
      <c r="DH23" s="1191"/>
      <c r="DI23" s="1191"/>
      <c r="DJ23" s="1191"/>
      <c r="DK23" s="1191"/>
      <c r="DL23" s="1191"/>
      <c r="DM23" s="1191"/>
      <c r="DN23" s="1191"/>
      <c r="DO23" s="1191"/>
      <c r="DP23" s="1191"/>
      <c r="DQ23" s="1191"/>
      <c r="DR23" s="1191"/>
      <c r="DS23" s="1191"/>
      <c r="DT23" s="1191"/>
      <c r="DU23" s="1191"/>
      <c r="DV23" s="1191"/>
      <c r="DW23" s="1191"/>
      <c r="DX23" s="1191"/>
      <c r="DY23" s="1191"/>
      <c r="DZ23" s="1191"/>
      <c r="EA23" s="1191"/>
      <c r="EB23" s="1191"/>
      <c r="EC23" s="1191"/>
      <c r="ED23" s="1191"/>
      <c r="EE23" s="1191"/>
      <c r="EF23" s="1191"/>
      <c r="EG23" s="1191"/>
      <c r="EH23" s="1191"/>
      <c r="EI23" s="1191"/>
      <c r="EJ23" s="1191"/>
      <c r="EK23" s="1191"/>
      <c r="EL23" s="1191"/>
      <c r="EM23" s="1191"/>
      <c r="EN23" s="1191"/>
      <c r="EO23" s="1191"/>
      <c r="EP23" s="1191"/>
      <c r="EQ23" s="1191"/>
      <c r="ER23" s="1191"/>
      <c r="ES23" s="1191"/>
      <c r="ET23" s="1191"/>
      <c r="EU23" s="1191"/>
      <c r="EV23" s="1191"/>
      <c r="EW23" s="1191"/>
      <c r="EX23" s="1191"/>
      <c r="EY23" s="1191"/>
      <c r="EZ23" s="1191"/>
      <c r="FA23" s="1191"/>
      <c r="FB23" s="1191"/>
      <c r="FC23" s="1191"/>
      <c r="FD23" s="1191"/>
      <c r="FE23" s="1191"/>
      <c r="FF23" s="1191"/>
      <c r="FG23" s="1191"/>
      <c r="FH23" s="1191"/>
      <c r="FI23" s="1191"/>
      <c r="FJ23" s="1191"/>
      <c r="FK23" s="1191"/>
      <c r="FL23" s="1191"/>
      <c r="FM23" s="1191"/>
      <c r="FN23" s="1191"/>
      <c r="FO23" s="1191"/>
      <c r="FP23" s="1191"/>
      <c r="FQ23" s="1191"/>
      <c r="FR23" s="1191"/>
      <c r="FS23" s="1191"/>
      <c r="FT23" s="1191"/>
      <c r="FU23" s="1191"/>
      <c r="FV23" s="1191"/>
      <c r="FW23" s="1191"/>
      <c r="FX23" s="1191"/>
      <c r="FY23" s="1191"/>
      <c r="FZ23" s="1191"/>
      <c r="GA23" s="1191"/>
      <c r="GB23" s="1191"/>
      <c r="GC23" s="1191"/>
      <c r="GD23" s="1191"/>
      <c r="GE23" s="1191"/>
      <c r="GF23" s="1191"/>
      <c r="GG23" s="1191"/>
      <c r="GH23" s="1191"/>
      <c r="GI23" s="1191"/>
      <c r="GJ23" s="1191"/>
      <c r="GK23" s="1191"/>
      <c r="GL23" s="1191"/>
      <c r="GM23" s="1191"/>
      <c r="GN23" s="1191"/>
      <c r="GO23" s="1191"/>
      <c r="GP23" s="1191"/>
      <c r="GQ23" s="1191"/>
      <c r="GR23" s="1191"/>
      <c r="GS23" s="1191"/>
      <c r="GT23" s="1191"/>
      <c r="GU23" s="1191"/>
    </row>
    <row r="24" spans="1:203" s="1018" customFormat="1">
      <c r="A24" s="1114" t="s">
        <v>316</v>
      </c>
      <c r="B24" s="797">
        <v>900.68740000000003</v>
      </c>
      <c r="C24" s="961">
        <v>900.68740000000003</v>
      </c>
      <c r="D24" s="1191"/>
      <c r="E24" s="1191"/>
      <c r="F24" s="1191"/>
      <c r="G24" s="1191"/>
      <c r="H24" s="1191"/>
      <c r="I24" s="1191"/>
      <c r="J24" s="1191"/>
      <c r="K24" s="1191"/>
      <c r="L24" s="1191"/>
      <c r="M24" s="1191"/>
      <c r="N24" s="1191"/>
      <c r="O24" s="1191"/>
      <c r="P24" s="1191"/>
      <c r="Q24" s="1191"/>
      <c r="R24" s="1191"/>
      <c r="S24" s="1191"/>
      <c r="T24" s="1191"/>
      <c r="U24" s="1191"/>
      <c r="V24" s="1191"/>
      <c r="W24" s="1191"/>
      <c r="X24" s="1191"/>
      <c r="Y24" s="1191"/>
      <c r="Z24" s="1191"/>
      <c r="AA24" s="1191"/>
      <c r="AB24" s="1191"/>
      <c r="AC24" s="1191"/>
      <c r="AD24" s="1191"/>
      <c r="AE24" s="1191"/>
      <c r="AF24" s="1191"/>
      <c r="AG24" s="1191"/>
      <c r="AH24" s="1191"/>
      <c r="AI24" s="1191"/>
      <c r="AJ24" s="1191"/>
      <c r="AK24" s="1191"/>
      <c r="AL24" s="1191"/>
      <c r="AM24" s="1191"/>
      <c r="AN24" s="1191"/>
      <c r="AO24" s="1191"/>
      <c r="AP24" s="1191"/>
      <c r="AQ24" s="1191"/>
      <c r="AR24" s="1191"/>
      <c r="AS24" s="1191"/>
      <c r="AT24" s="1191"/>
      <c r="AU24" s="1191"/>
      <c r="AV24" s="1191"/>
      <c r="AW24" s="1191"/>
      <c r="AX24" s="1191"/>
      <c r="AY24" s="1191"/>
      <c r="AZ24" s="1191"/>
      <c r="BA24" s="1191"/>
      <c r="BB24" s="1191"/>
      <c r="BC24" s="1191"/>
      <c r="BD24" s="1191"/>
      <c r="BE24" s="1191"/>
      <c r="BF24" s="1191"/>
      <c r="BG24" s="1191"/>
      <c r="BH24" s="1191"/>
      <c r="BI24" s="1191"/>
      <c r="BJ24" s="1191"/>
      <c r="BK24" s="1191"/>
      <c r="BL24" s="1191"/>
      <c r="BM24" s="1191"/>
      <c r="BN24" s="1191"/>
      <c r="BO24" s="1191"/>
      <c r="BP24" s="1191"/>
      <c r="BQ24" s="1191"/>
      <c r="BR24" s="1191"/>
      <c r="BS24" s="1191"/>
      <c r="BT24" s="1191"/>
      <c r="BU24" s="1191"/>
      <c r="BV24" s="1191"/>
      <c r="BW24" s="1191"/>
      <c r="BX24" s="1191"/>
      <c r="BY24" s="1191"/>
      <c r="BZ24" s="1191"/>
      <c r="CA24" s="1191"/>
      <c r="CB24" s="1191"/>
      <c r="CC24" s="1191"/>
      <c r="CD24" s="1191"/>
      <c r="CE24" s="1191"/>
      <c r="CF24" s="1191"/>
      <c r="CG24" s="1191"/>
      <c r="CH24" s="1191"/>
      <c r="CI24" s="1191"/>
      <c r="CJ24" s="1191"/>
      <c r="CK24" s="1191"/>
      <c r="CL24" s="1191"/>
      <c r="CM24" s="1191"/>
      <c r="CN24" s="1191"/>
      <c r="CO24" s="1191"/>
      <c r="CP24" s="1191"/>
      <c r="CQ24" s="1191"/>
      <c r="CR24" s="1191"/>
      <c r="CS24" s="1191"/>
      <c r="CT24" s="1191"/>
      <c r="CU24" s="1191"/>
      <c r="CV24" s="1191"/>
      <c r="CW24" s="1191"/>
      <c r="CX24" s="1191"/>
      <c r="CY24" s="1191"/>
      <c r="CZ24" s="1191"/>
      <c r="DA24" s="1191"/>
      <c r="DB24" s="1191"/>
      <c r="DC24" s="1191"/>
      <c r="DD24" s="1191"/>
      <c r="DE24" s="1191"/>
      <c r="DF24" s="1191"/>
      <c r="DG24" s="1191"/>
      <c r="DH24" s="1191"/>
      <c r="DI24" s="1191"/>
      <c r="DJ24" s="1191"/>
      <c r="DK24" s="1191"/>
      <c r="DL24" s="1191"/>
      <c r="DM24" s="1191"/>
      <c r="DN24" s="1191"/>
      <c r="DO24" s="1191"/>
      <c r="DP24" s="1191"/>
      <c r="DQ24" s="1191"/>
      <c r="DR24" s="1191"/>
      <c r="DS24" s="1191"/>
      <c r="DT24" s="1191"/>
      <c r="DU24" s="1191"/>
      <c r="DV24" s="1191"/>
      <c r="DW24" s="1191"/>
      <c r="DX24" s="1191"/>
      <c r="DY24" s="1191"/>
      <c r="DZ24" s="1191"/>
      <c r="EA24" s="1191"/>
      <c r="EB24" s="1191"/>
      <c r="EC24" s="1191"/>
      <c r="ED24" s="1191"/>
      <c r="EE24" s="1191"/>
      <c r="EF24" s="1191"/>
      <c r="EG24" s="1191"/>
      <c r="EH24" s="1191"/>
      <c r="EI24" s="1191"/>
      <c r="EJ24" s="1191"/>
      <c r="EK24" s="1191"/>
      <c r="EL24" s="1191"/>
      <c r="EM24" s="1191"/>
      <c r="EN24" s="1191"/>
      <c r="EO24" s="1191"/>
      <c r="EP24" s="1191"/>
      <c r="EQ24" s="1191"/>
      <c r="ER24" s="1191"/>
      <c r="ES24" s="1191"/>
      <c r="ET24" s="1191"/>
      <c r="EU24" s="1191"/>
      <c r="EV24" s="1191"/>
      <c r="EW24" s="1191"/>
      <c r="EX24" s="1191"/>
      <c r="EY24" s="1191"/>
      <c r="EZ24" s="1191"/>
      <c r="FA24" s="1191"/>
      <c r="FB24" s="1191"/>
      <c r="FC24" s="1191"/>
      <c r="FD24" s="1191"/>
      <c r="FE24" s="1191"/>
      <c r="FF24" s="1191"/>
      <c r="FG24" s="1191"/>
      <c r="FH24" s="1191"/>
      <c r="FI24" s="1191"/>
      <c r="FJ24" s="1191"/>
      <c r="FK24" s="1191"/>
      <c r="FL24" s="1191"/>
      <c r="FM24" s="1191"/>
      <c r="FN24" s="1191"/>
      <c r="FO24" s="1191"/>
      <c r="FP24" s="1191"/>
      <c r="FQ24" s="1191"/>
      <c r="FR24" s="1191"/>
      <c r="FS24" s="1191"/>
      <c r="FT24" s="1191"/>
      <c r="FU24" s="1191"/>
      <c r="FV24" s="1191"/>
      <c r="FW24" s="1191"/>
      <c r="FX24" s="1191"/>
      <c r="FY24" s="1191"/>
      <c r="FZ24" s="1191"/>
      <c r="GA24" s="1191"/>
      <c r="GB24" s="1191"/>
      <c r="GC24" s="1191"/>
      <c r="GD24" s="1191"/>
      <c r="GE24" s="1191"/>
      <c r="GF24" s="1191"/>
      <c r="GG24" s="1191"/>
      <c r="GH24" s="1191"/>
      <c r="GI24" s="1191"/>
      <c r="GJ24" s="1191"/>
      <c r="GK24" s="1191"/>
      <c r="GL24" s="1191"/>
      <c r="GM24" s="1191"/>
      <c r="GN24" s="1191"/>
      <c r="GO24" s="1191"/>
      <c r="GP24" s="1191"/>
      <c r="GQ24" s="1191"/>
      <c r="GR24" s="1191"/>
      <c r="GS24" s="1191"/>
      <c r="GT24" s="1191"/>
      <c r="GU24" s="1191"/>
    </row>
    <row r="25" spans="1:203" s="1018" customFormat="1" ht="15.75" thickBot="1">
      <c r="A25" s="1114"/>
      <c r="B25" s="797"/>
      <c r="C25" s="961"/>
      <c r="D25" s="1191"/>
      <c r="E25" s="1191"/>
      <c r="F25" s="1191"/>
      <c r="G25" s="1191"/>
      <c r="H25" s="1191"/>
      <c r="I25" s="1191"/>
      <c r="J25" s="1191"/>
      <c r="K25" s="1191"/>
      <c r="L25" s="1191"/>
      <c r="M25" s="1191"/>
      <c r="N25" s="1191"/>
      <c r="O25" s="1191"/>
      <c r="P25" s="1191"/>
      <c r="Q25" s="1191"/>
      <c r="R25" s="1191"/>
      <c r="S25" s="1191"/>
      <c r="T25" s="1191"/>
      <c r="U25" s="1191"/>
      <c r="V25" s="1191"/>
      <c r="W25" s="1191"/>
      <c r="X25" s="1191"/>
      <c r="Y25" s="1191"/>
      <c r="Z25" s="1191"/>
      <c r="AA25" s="1191"/>
      <c r="AB25" s="1191"/>
      <c r="AC25" s="1191"/>
      <c r="AD25" s="1191"/>
      <c r="AE25" s="1191"/>
      <c r="AF25" s="1191"/>
      <c r="AG25" s="1191"/>
      <c r="AH25" s="1191"/>
      <c r="AI25" s="1191"/>
      <c r="AJ25" s="1191"/>
      <c r="AK25" s="1191"/>
      <c r="AL25" s="1191"/>
      <c r="AM25" s="1191"/>
      <c r="AN25" s="1191"/>
      <c r="AO25" s="1191"/>
      <c r="AP25" s="1191"/>
      <c r="AQ25" s="1191"/>
      <c r="AR25" s="1191"/>
      <c r="AS25" s="1191"/>
      <c r="AT25" s="1191"/>
      <c r="AU25" s="1191"/>
      <c r="AV25" s="1191"/>
      <c r="AW25" s="1191"/>
      <c r="AX25" s="1191"/>
      <c r="AY25" s="1191"/>
      <c r="AZ25" s="1191"/>
      <c r="BA25" s="1191"/>
      <c r="BB25" s="1191"/>
      <c r="BC25" s="1191"/>
      <c r="BD25" s="1191"/>
      <c r="BE25" s="1191"/>
      <c r="BF25" s="1191"/>
      <c r="BG25" s="1191"/>
      <c r="BH25" s="1191"/>
      <c r="BI25" s="1191"/>
      <c r="BJ25" s="1191"/>
      <c r="BK25" s="1191"/>
      <c r="BL25" s="1191"/>
      <c r="BM25" s="1191"/>
      <c r="BN25" s="1191"/>
      <c r="BO25" s="1191"/>
      <c r="BP25" s="1191"/>
      <c r="BQ25" s="1191"/>
      <c r="BR25" s="1191"/>
      <c r="BS25" s="1191"/>
      <c r="BT25" s="1191"/>
      <c r="BU25" s="1191"/>
      <c r="BV25" s="1191"/>
      <c r="BW25" s="1191"/>
      <c r="BX25" s="1191"/>
      <c r="BY25" s="1191"/>
      <c r="BZ25" s="1191"/>
      <c r="CA25" s="1191"/>
      <c r="CB25" s="1191"/>
      <c r="CC25" s="1191"/>
      <c r="CD25" s="1191"/>
      <c r="CE25" s="1191"/>
      <c r="CF25" s="1191"/>
      <c r="CG25" s="1191"/>
      <c r="CH25" s="1191"/>
      <c r="CI25" s="1191"/>
      <c r="CJ25" s="1191"/>
      <c r="CK25" s="1191"/>
      <c r="CL25" s="1191"/>
      <c r="CM25" s="1191"/>
      <c r="CN25" s="1191"/>
      <c r="CO25" s="1191"/>
      <c r="CP25" s="1191"/>
      <c r="CQ25" s="1191"/>
      <c r="CR25" s="1191"/>
      <c r="CS25" s="1191"/>
      <c r="CT25" s="1191"/>
      <c r="CU25" s="1191"/>
      <c r="CV25" s="1191"/>
      <c r="CW25" s="1191"/>
      <c r="CX25" s="1191"/>
      <c r="CY25" s="1191"/>
      <c r="CZ25" s="1191"/>
      <c r="DA25" s="1191"/>
      <c r="DB25" s="1191"/>
      <c r="DC25" s="1191"/>
      <c r="DD25" s="1191"/>
      <c r="DE25" s="1191"/>
      <c r="DF25" s="1191"/>
      <c r="DG25" s="1191"/>
      <c r="DH25" s="1191"/>
      <c r="DI25" s="1191"/>
      <c r="DJ25" s="1191"/>
      <c r="DK25" s="1191"/>
      <c r="DL25" s="1191"/>
      <c r="DM25" s="1191"/>
      <c r="DN25" s="1191"/>
      <c r="DO25" s="1191"/>
      <c r="DP25" s="1191"/>
      <c r="DQ25" s="1191"/>
      <c r="DR25" s="1191"/>
      <c r="DS25" s="1191"/>
      <c r="DT25" s="1191"/>
      <c r="DU25" s="1191"/>
      <c r="DV25" s="1191"/>
      <c r="DW25" s="1191"/>
      <c r="DX25" s="1191"/>
      <c r="DY25" s="1191"/>
      <c r="DZ25" s="1191"/>
      <c r="EA25" s="1191"/>
      <c r="EB25" s="1191"/>
      <c r="EC25" s="1191"/>
      <c r="ED25" s="1191"/>
      <c r="EE25" s="1191"/>
      <c r="EF25" s="1191"/>
      <c r="EG25" s="1191"/>
      <c r="EH25" s="1191"/>
      <c r="EI25" s="1191"/>
      <c r="EJ25" s="1191"/>
      <c r="EK25" s="1191"/>
      <c r="EL25" s="1191"/>
      <c r="EM25" s="1191"/>
      <c r="EN25" s="1191"/>
      <c r="EO25" s="1191"/>
      <c r="EP25" s="1191"/>
      <c r="EQ25" s="1191"/>
      <c r="ER25" s="1191"/>
      <c r="ES25" s="1191"/>
      <c r="ET25" s="1191"/>
      <c r="EU25" s="1191"/>
      <c r="EV25" s="1191"/>
      <c r="EW25" s="1191"/>
      <c r="EX25" s="1191"/>
      <c r="EY25" s="1191"/>
      <c r="EZ25" s="1191"/>
      <c r="FA25" s="1191"/>
      <c r="FB25" s="1191"/>
      <c r="FC25" s="1191"/>
      <c r="FD25" s="1191"/>
      <c r="FE25" s="1191"/>
      <c r="FF25" s="1191"/>
      <c r="FG25" s="1191"/>
      <c r="FH25" s="1191"/>
      <c r="FI25" s="1191"/>
      <c r="FJ25" s="1191"/>
      <c r="FK25" s="1191"/>
      <c r="FL25" s="1191"/>
      <c r="FM25" s="1191"/>
      <c r="FN25" s="1191"/>
      <c r="FO25" s="1191"/>
      <c r="FP25" s="1191"/>
      <c r="FQ25" s="1191"/>
      <c r="FR25" s="1191"/>
      <c r="FS25" s="1191"/>
      <c r="FT25" s="1191"/>
      <c r="FU25" s="1191"/>
      <c r="FV25" s="1191"/>
      <c r="FW25" s="1191"/>
      <c r="FX25" s="1191"/>
      <c r="FY25" s="1191"/>
      <c r="FZ25" s="1191"/>
      <c r="GA25" s="1191"/>
      <c r="GB25" s="1191"/>
      <c r="GC25" s="1191"/>
      <c r="GD25" s="1191"/>
      <c r="GE25" s="1191"/>
      <c r="GF25" s="1191"/>
      <c r="GG25" s="1191"/>
      <c r="GH25" s="1191"/>
      <c r="GI25" s="1191"/>
      <c r="GJ25" s="1191"/>
      <c r="GK25" s="1191"/>
      <c r="GL25" s="1191"/>
      <c r="GM25" s="1191"/>
      <c r="GN25" s="1191"/>
      <c r="GO25" s="1191"/>
      <c r="GP25" s="1191"/>
      <c r="GQ25" s="1191"/>
      <c r="GR25" s="1191"/>
      <c r="GS25" s="1191"/>
      <c r="GT25" s="1191"/>
      <c r="GU25" s="1191"/>
    </row>
    <row r="26" spans="1:203" s="1018" customFormat="1" ht="16.5" thickTop="1" thickBot="1">
      <c r="A26" s="1116" t="s">
        <v>317</v>
      </c>
      <c r="B26" s="798"/>
      <c r="C26" s="1113"/>
      <c r="D26" s="1191"/>
      <c r="E26" s="1191"/>
      <c r="F26" s="1191"/>
      <c r="G26" s="1191"/>
      <c r="H26" s="1191"/>
      <c r="I26" s="1191"/>
      <c r="J26" s="1191"/>
      <c r="K26" s="1191"/>
      <c r="L26" s="1191"/>
      <c r="M26" s="1191"/>
      <c r="N26" s="1191"/>
      <c r="O26" s="1191"/>
      <c r="P26" s="1191"/>
      <c r="Q26" s="1191"/>
      <c r="R26" s="1191"/>
      <c r="S26" s="1191"/>
      <c r="T26" s="1191"/>
      <c r="U26" s="1191"/>
      <c r="V26" s="1191"/>
      <c r="W26" s="1191"/>
      <c r="X26" s="1191"/>
      <c r="Y26" s="1191"/>
      <c r="Z26" s="1191"/>
      <c r="AA26" s="1191"/>
      <c r="AB26" s="1191"/>
      <c r="AC26" s="1191"/>
      <c r="AD26" s="1191"/>
      <c r="AE26" s="1191"/>
      <c r="AF26" s="1191"/>
      <c r="AG26" s="1191"/>
      <c r="AH26" s="1191"/>
      <c r="AI26" s="1191"/>
      <c r="AJ26" s="1191"/>
      <c r="AK26" s="1191"/>
      <c r="AL26" s="1191"/>
      <c r="AM26" s="1191"/>
      <c r="AN26" s="1191"/>
      <c r="AO26" s="1191"/>
      <c r="AP26" s="1191"/>
      <c r="AQ26" s="1191"/>
      <c r="AR26" s="1191"/>
      <c r="AS26" s="1191"/>
      <c r="AT26" s="1191"/>
      <c r="AU26" s="1191"/>
      <c r="AV26" s="1191"/>
      <c r="AW26" s="1191"/>
      <c r="AX26" s="1191"/>
      <c r="AY26" s="1191"/>
      <c r="AZ26" s="1191"/>
      <c r="BA26" s="1191"/>
      <c r="BB26" s="1191"/>
      <c r="BC26" s="1191"/>
      <c r="BD26" s="1191"/>
      <c r="BE26" s="1191"/>
      <c r="BF26" s="1191"/>
      <c r="BG26" s="1191"/>
      <c r="BH26" s="1191"/>
      <c r="BI26" s="1191"/>
      <c r="BJ26" s="1191"/>
      <c r="BK26" s="1191"/>
      <c r="BL26" s="1191"/>
      <c r="BM26" s="1191"/>
      <c r="BN26" s="1191"/>
      <c r="BO26" s="1191"/>
      <c r="BP26" s="1191"/>
      <c r="BQ26" s="1191"/>
      <c r="BR26" s="1191"/>
      <c r="BS26" s="1191"/>
      <c r="BT26" s="1191"/>
      <c r="BU26" s="1191"/>
      <c r="BV26" s="1191"/>
      <c r="BW26" s="1191"/>
      <c r="BX26" s="1191"/>
      <c r="BY26" s="1191"/>
      <c r="BZ26" s="1191"/>
      <c r="CA26" s="1191"/>
      <c r="CB26" s="1191"/>
      <c r="CC26" s="1191"/>
      <c r="CD26" s="1191"/>
      <c r="CE26" s="1191"/>
      <c r="CF26" s="1191"/>
      <c r="CG26" s="1191"/>
      <c r="CH26" s="1191"/>
      <c r="CI26" s="1191"/>
      <c r="CJ26" s="1191"/>
      <c r="CK26" s="1191"/>
      <c r="CL26" s="1191"/>
      <c r="CM26" s="1191"/>
      <c r="CN26" s="1191"/>
      <c r="CO26" s="1191"/>
      <c r="CP26" s="1191"/>
      <c r="CQ26" s="1191"/>
      <c r="CR26" s="1191"/>
      <c r="CS26" s="1191"/>
      <c r="CT26" s="1191"/>
      <c r="CU26" s="1191"/>
      <c r="CV26" s="1191"/>
      <c r="CW26" s="1191"/>
      <c r="CX26" s="1191"/>
      <c r="CY26" s="1191"/>
      <c r="CZ26" s="1191"/>
      <c r="DA26" s="1191"/>
      <c r="DB26" s="1191"/>
      <c r="DC26" s="1191"/>
      <c r="DD26" s="1191"/>
      <c r="DE26" s="1191"/>
      <c r="DF26" s="1191"/>
      <c r="DG26" s="1191"/>
      <c r="DH26" s="1191"/>
      <c r="DI26" s="1191"/>
      <c r="DJ26" s="1191"/>
      <c r="DK26" s="1191"/>
      <c r="DL26" s="1191"/>
      <c r="DM26" s="1191"/>
      <c r="DN26" s="1191"/>
      <c r="DO26" s="1191"/>
      <c r="DP26" s="1191"/>
      <c r="DQ26" s="1191"/>
      <c r="DR26" s="1191"/>
      <c r="DS26" s="1191"/>
      <c r="DT26" s="1191"/>
      <c r="DU26" s="1191"/>
      <c r="DV26" s="1191"/>
      <c r="DW26" s="1191"/>
      <c r="DX26" s="1191"/>
      <c r="DY26" s="1191"/>
      <c r="DZ26" s="1191"/>
      <c r="EA26" s="1191"/>
      <c r="EB26" s="1191"/>
      <c r="EC26" s="1191"/>
      <c r="ED26" s="1191"/>
      <c r="EE26" s="1191"/>
      <c r="EF26" s="1191"/>
      <c r="EG26" s="1191"/>
      <c r="EH26" s="1191"/>
      <c r="EI26" s="1191"/>
      <c r="EJ26" s="1191"/>
      <c r="EK26" s="1191"/>
      <c r="EL26" s="1191"/>
      <c r="EM26" s="1191"/>
      <c r="EN26" s="1191"/>
      <c r="EO26" s="1191"/>
      <c r="EP26" s="1191"/>
      <c r="EQ26" s="1191"/>
      <c r="ER26" s="1191"/>
      <c r="ES26" s="1191"/>
      <c r="ET26" s="1191"/>
      <c r="EU26" s="1191"/>
      <c r="EV26" s="1191"/>
      <c r="EW26" s="1191"/>
      <c r="EX26" s="1191"/>
      <c r="EY26" s="1191"/>
      <c r="EZ26" s="1191"/>
      <c r="FA26" s="1191"/>
      <c r="FB26" s="1191"/>
      <c r="FC26" s="1191"/>
      <c r="FD26" s="1191"/>
      <c r="FE26" s="1191"/>
      <c r="FF26" s="1191"/>
      <c r="FG26" s="1191"/>
      <c r="FH26" s="1191"/>
      <c r="FI26" s="1191"/>
      <c r="FJ26" s="1191"/>
      <c r="FK26" s="1191"/>
      <c r="FL26" s="1191"/>
      <c r="FM26" s="1191"/>
      <c r="FN26" s="1191"/>
      <c r="FO26" s="1191"/>
      <c r="FP26" s="1191"/>
      <c r="FQ26" s="1191"/>
      <c r="FR26" s="1191"/>
      <c r="FS26" s="1191"/>
      <c r="FT26" s="1191"/>
      <c r="FU26" s="1191"/>
      <c r="FV26" s="1191"/>
      <c r="FW26" s="1191"/>
      <c r="FX26" s="1191"/>
      <c r="FY26" s="1191"/>
      <c r="FZ26" s="1191"/>
      <c r="GA26" s="1191"/>
      <c r="GB26" s="1191"/>
      <c r="GC26" s="1191"/>
      <c r="GD26" s="1191"/>
      <c r="GE26" s="1191"/>
      <c r="GF26" s="1191"/>
      <c r="GG26" s="1191"/>
      <c r="GH26" s="1191"/>
      <c r="GI26" s="1191"/>
      <c r="GJ26" s="1191"/>
      <c r="GK26" s="1191"/>
      <c r="GL26" s="1191"/>
      <c r="GM26" s="1191"/>
      <c r="GN26" s="1191"/>
      <c r="GO26" s="1191"/>
      <c r="GP26" s="1191"/>
      <c r="GQ26" s="1191"/>
      <c r="GR26" s="1191"/>
      <c r="GS26" s="1191"/>
      <c r="GT26" s="1191"/>
      <c r="GU26" s="1191"/>
    </row>
    <row r="27" spans="1:203" s="1018" customFormat="1" ht="15.75" thickTop="1">
      <c r="A27" s="960" t="s">
        <v>318</v>
      </c>
      <c r="B27" s="961">
        <v>0.99490000000000001</v>
      </c>
      <c r="C27" s="961">
        <v>0.99490000000000001</v>
      </c>
      <c r="D27" s="1191"/>
      <c r="E27" s="1191"/>
      <c r="F27" s="1191"/>
      <c r="G27" s="1191"/>
      <c r="H27" s="1191"/>
      <c r="I27" s="1191"/>
      <c r="J27" s="1191"/>
      <c r="K27" s="1191"/>
      <c r="L27" s="1191"/>
      <c r="M27" s="1191"/>
      <c r="N27" s="1191"/>
      <c r="O27" s="1191"/>
      <c r="P27" s="1191"/>
      <c r="Q27" s="1191"/>
      <c r="R27" s="1191"/>
      <c r="S27" s="1191"/>
      <c r="T27" s="1191"/>
      <c r="U27" s="1191"/>
      <c r="V27" s="1191"/>
      <c r="W27" s="1191"/>
      <c r="X27" s="1191"/>
      <c r="Y27" s="1191"/>
      <c r="Z27" s="1191"/>
      <c r="AA27" s="1191"/>
      <c r="AB27" s="1191"/>
      <c r="AC27" s="1191"/>
      <c r="AD27" s="1191"/>
      <c r="AE27" s="1191"/>
      <c r="AF27" s="1191"/>
      <c r="AG27" s="1191"/>
      <c r="AH27" s="1191"/>
      <c r="AI27" s="1191"/>
      <c r="AJ27" s="1191"/>
      <c r="AK27" s="1191"/>
      <c r="AL27" s="1191"/>
      <c r="AM27" s="1191"/>
      <c r="AN27" s="1191"/>
      <c r="AO27" s="1191"/>
      <c r="AP27" s="1191"/>
      <c r="AQ27" s="1191"/>
      <c r="AR27" s="1191"/>
      <c r="AS27" s="1191"/>
      <c r="AT27" s="1191"/>
      <c r="AU27" s="1191"/>
      <c r="AV27" s="1191"/>
      <c r="AW27" s="1191"/>
      <c r="AX27" s="1191"/>
      <c r="AY27" s="1191"/>
      <c r="AZ27" s="1191"/>
      <c r="BA27" s="1191"/>
      <c r="BB27" s="1191"/>
      <c r="BC27" s="1191"/>
      <c r="BD27" s="1191"/>
      <c r="BE27" s="1191"/>
      <c r="BF27" s="1191"/>
      <c r="BG27" s="1191"/>
      <c r="BH27" s="1191"/>
      <c r="BI27" s="1191"/>
      <c r="BJ27" s="1191"/>
      <c r="BK27" s="1191"/>
      <c r="BL27" s="1191"/>
      <c r="BM27" s="1191"/>
      <c r="BN27" s="1191"/>
      <c r="BO27" s="1191"/>
      <c r="BP27" s="1191"/>
      <c r="BQ27" s="1191"/>
      <c r="BR27" s="1191"/>
      <c r="BS27" s="1191"/>
      <c r="BT27" s="1191"/>
      <c r="BU27" s="1191"/>
      <c r="BV27" s="1191"/>
      <c r="BW27" s="1191"/>
      <c r="BX27" s="1191"/>
      <c r="BY27" s="1191"/>
      <c r="BZ27" s="1191"/>
      <c r="CA27" s="1191"/>
      <c r="CB27" s="1191"/>
      <c r="CC27" s="1191"/>
      <c r="CD27" s="1191"/>
      <c r="CE27" s="1191"/>
      <c r="CF27" s="1191"/>
      <c r="CG27" s="1191"/>
      <c r="CH27" s="1191"/>
      <c r="CI27" s="1191"/>
      <c r="CJ27" s="1191"/>
      <c r="CK27" s="1191"/>
      <c r="CL27" s="1191"/>
      <c r="CM27" s="1191"/>
      <c r="CN27" s="1191"/>
      <c r="CO27" s="1191"/>
      <c r="CP27" s="1191"/>
      <c r="CQ27" s="1191"/>
      <c r="CR27" s="1191"/>
      <c r="CS27" s="1191"/>
      <c r="CT27" s="1191"/>
      <c r="CU27" s="1191"/>
      <c r="CV27" s="1191"/>
      <c r="CW27" s="1191"/>
      <c r="CX27" s="1191"/>
      <c r="CY27" s="1191"/>
      <c r="CZ27" s="1191"/>
      <c r="DA27" s="1191"/>
      <c r="DB27" s="1191"/>
      <c r="DC27" s="1191"/>
      <c r="DD27" s="1191"/>
      <c r="DE27" s="1191"/>
      <c r="DF27" s="1191"/>
      <c r="DG27" s="1191"/>
      <c r="DH27" s="1191"/>
      <c r="DI27" s="1191"/>
      <c r="DJ27" s="1191"/>
      <c r="DK27" s="1191"/>
      <c r="DL27" s="1191"/>
      <c r="DM27" s="1191"/>
      <c r="DN27" s="1191"/>
      <c r="DO27" s="1191"/>
      <c r="DP27" s="1191"/>
      <c r="DQ27" s="1191"/>
      <c r="DR27" s="1191"/>
      <c r="DS27" s="1191"/>
      <c r="DT27" s="1191"/>
      <c r="DU27" s="1191"/>
      <c r="DV27" s="1191"/>
      <c r="DW27" s="1191"/>
      <c r="DX27" s="1191"/>
      <c r="DY27" s="1191"/>
      <c r="DZ27" s="1191"/>
      <c r="EA27" s="1191"/>
      <c r="EB27" s="1191"/>
      <c r="EC27" s="1191"/>
      <c r="ED27" s="1191"/>
      <c r="EE27" s="1191"/>
      <c r="EF27" s="1191"/>
      <c r="EG27" s="1191"/>
      <c r="EH27" s="1191"/>
      <c r="EI27" s="1191"/>
      <c r="EJ27" s="1191"/>
      <c r="EK27" s="1191"/>
      <c r="EL27" s="1191"/>
      <c r="EM27" s="1191"/>
      <c r="EN27" s="1191"/>
      <c r="EO27" s="1191"/>
      <c r="EP27" s="1191"/>
      <c r="EQ27" s="1191"/>
      <c r="ER27" s="1191"/>
      <c r="ES27" s="1191"/>
      <c r="ET27" s="1191"/>
      <c r="EU27" s="1191"/>
      <c r="EV27" s="1191"/>
      <c r="EW27" s="1191"/>
      <c r="EX27" s="1191"/>
      <c r="EY27" s="1191"/>
      <c r="EZ27" s="1191"/>
      <c r="FA27" s="1191"/>
      <c r="FB27" s="1191"/>
      <c r="FC27" s="1191"/>
      <c r="FD27" s="1191"/>
      <c r="FE27" s="1191"/>
      <c r="FF27" s="1191"/>
      <c r="FG27" s="1191"/>
      <c r="FH27" s="1191"/>
      <c r="FI27" s="1191"/>
      <c r="FJ27" s="1191"/>
      <c r="FK27" s="1191"/>
      <c r="FL27" s="1191"/>
      <c r="FM27" s="1191"/>
      <c r="FN27" s="1191"/>
      <c r="FO27" s="1191"/>
      <c r="FP27" s="1191"/>
      <c r="FQ27" s="1191"/>
      <c r="FR27" s="1191"/>
      <c r="FS27" s="1191"/>
      <c r="FT27" s="1191"/>
      <c r="FU27" s="1191"/>
      <c r="FV27" s="1191"/>
      <c r="FW27" s="1191"/>
      <c r="FX27" s="1191"/>
      <c r="FY27" s="1191"/>
      <c r="FZ27" s="1191"/>
      <c r="GA27" s="1191"/>
      <c r="GB27" s="1191"/>
      <c r="GC27" s="1191"/>
      <c r="GD27" s="1191"/>
      <c r="GE27" s="1191"/>
      <c r="GF27" s="1191"/>
      <c r="GG27" s="1191"/>
      <c r="GH27" s="1191"/>
      <c r="GI27" s="1191"/>
      <c r="GJ27" s="1191"/>
      <c r="GK27" s="1191"/>
      <c r="GL27" s="1191"/>
      <c r="GM27" s="1191"/>
      <c r="GN27" s="1191"/>
      <c r="GO27" s="1191"/>
      <c r="GP27" s="1191"/>
      <c r="GQ27" s="1191"/>
      <c r="GR27" s="1191"/>
      <c r="GS27" s="1191"/>
      <c r="GT27" s="1191"/>
      <c r="GU27" s="1191"/>
    </row>
    <row r="28" spans="1:203" s="1018" customFormat="1">
      <c r="A28" s="960" t="s">
        <v>319</v>
      </c>
      <c r="B28" s="961">
        <v>1.6000000000000001E-3</v>
      </c>
      <c r="C28" s="961">
        <v>1.6000000000000001E-3</v>
      </c>
      <c r="D28" s="1191"/>
      <c r="E28" s="1191"/>
      <c r="F28" s="1191"/>
      <c r="G28" s="1191"/>
      <c r="H28" s="1191"/>
      <c r="I28" s="1191"/>
      <c r="J28" s="1191"/>
      <c r="K28" s="1191"/>
      <c r="L28" s="1191"/>
      <c r="M28" s="1191"/>
      <c r="N28" s="1191"/>
      <c r="O28" s="1191"/>
      <c r="P28" s="1191"/>
      <c r="Q28" s="1191"/>
      <c r="R28" s="1191"/>
      <c r="S28" s="1191"/>
      <c r="T28" s="1191"/>
      <c r="U28" s="1191"/>
      <c r="V28" s="1191"/>
      <c r="W28" s="1191"/>
      <c r="X28" s="1191"/>
      <c r="Y28" s="1191"/>
      <c r="Z28" s="1191"/>
      <c r="AA28" s="1191"/>
      <c r="AB28" s="1191"/>
      <c r="AC28" s="1191"/>
      <c r="AD28" s="1191"/>
      <c r="AE28" s="1191"/>
      <c r="AF28" s="1191"/>
      <c r="AG28" s="1191"/>
      <c r="AH28" s="1191"/>
      <c r="AI28" s="1191"/>
      <c r="AJ28" s="1191"/>
      <c r="AK28" s="1191"/>
      <c r="AL28" s="1191"/>
      <c r="AM28" s="1191"/>
      <c r="AN28" s="1191"/>
      <c r="AO28" s="1191"/>
      <c r="AP28" s="1191"/>
      <c r="AQ28" s="1191"/>
      <c r="AR28" s="1191"/>
      <c r="AS28" s="1191"/>
      <c r="AT28" s="1191"/>
      <c r="AU28" s="1191"/>
      <c r="AV28" s="1191"/>
      <c r="AW28" s="1191"/>
      <c r="AX28" s="1191"/>
      <c r="AY28" s="1191"/>
      <c r="AZ28" s="1191"/>
      <c r="BA28" s="1191"/>
      <c r="BB28" s="1191"/>
      <c r="BC28" s="1191"/>
      <c r="BD28" s="1191"/>
      <c r="BE28" s="1191"/>
      <c r="BF28" s="1191"/>
      <c r="BG28" s="1191"/>
      <c r="BH28" s="1191"/>
      <c r="BI28" s="1191"/>
      <c r="BJ28" s="1191"/>
      <c r="BK28" s="1191"/>
      <c r="BL28" s="1191"/>
      <c r="BM28" s="1191"/>
      <c r="BN28" s="1191"/>
      <c r="BO28" s="1191"/>
      <c r="BP28" s="1191"/>
      <c r="BQ28" s="1191"/>
      <c r="BR28" s="1191"/>
      <c r="BS28" s="1191"/>
      <c r="BT28" s="1191"/>
      <c r="BU28" s="1191"/>
      <c r="BV28" s="1191"/>
      <c r="BW28" s="1191"/>
      <c r="BX28" s="1191"/>
      <c r="BY28" s="1191"/>
      <c r="BZ28" s="1191"/>
      <c r="CA28" s="1191"/>
      <c r="CB28" s="1191"/>
      <c r="CC28" s="1191"/>
      <c r="CD28" s="1191"/>
      <c r="CE28" s="1191"/>
      <c r="CF28" s="1191"/>
      <c r="CG28" s="1191"/>
      <c r="CH28" s="1191"/>
      <c r="CI28" s="1191"/>
      <c r="CJ28" s="1191"/>
      <c r="CK28" s="1191"/>
      <c r="CL28" s="1191"/>
      <c r="CM28" s="1191"/>
      <c r="CN28" s="1191"/>
      <c r="CO28" s="1191"/>
      <c r="CP28" s="1191"/>
      <c r="CQ28" s="1191"/>
      <c r="CR28" s="1191"/>
      <c r="CS28" s="1191"/>
      <c r="CT28" s="1191"/>
      <c r="CU28" s="1191"/>
      <c r="CV28" s="1191"/>
      <c r="CW28" s="1191"/>
      <c r="CX28" s="1191"/>
      <c r="CY28" s="1191"/>
      <c r="CZ28" s="1191"/>
      <c r="DA28" s="1191"/>
      <c r="DB28" s="1191"/>
      <c r="DC28" s="1191"/>
      <c r="DD28" s="1191"/>
      <c r="DE28" s="1191"/>
      <c r="DF28" s="1191"/>
      <c r="DG28" s="1191"/>
      <c r="DH28" s="1191"/>
      <c r="DI28" s="1191"/>
      <c r="DJ28" s="1191"/>
      <c r="DK28" s="1191"/>
      <c r="DL28" s="1191"/>
      <c r="DM28" s="1191"/>
      <c r="DN28" s="1191"/>
      <c r="DO28" s="1191"/>
      <c r="DP28" s="1191"/>
      <c r="DQ28" s="1191"/>
      <c r="DR28" s="1191"/>
      <c r="DS28" s="1191"/>
      <c r="DT28" s="1191"/>
      <c r="DU28" s="1191"/>
      <c r="DV28" s="1191"/>
      <c r="DW28" s="1191"/>
      <c r="DX28" s="1191"/>
      <c r="DY28" s="1191"/>
      <c r="DZ28" s="1191"/>
      <c r="EA28" s="1191"/>
      <c r="EB28" s="1191"/>
      <c r="EC28" s="1191"/>
      <c r="ED28" s="1191"/>
      <c r="EE28" s="1191"/>
      <c r="EF28" s="1191"/>
      <c r="EG28" s="1191"/>
      <c r="EH28" s="1191"/>
      <c r="EI28" s="1191"/>
      <c r="EJ28" s="1191"/>
      <c r="EK28" s="1191"/>
      <c r="EL28" s="1191"/>
      <c r="EM28" s="1191"/>
      <c r="EN28" s="1191"/>
      <c r="EO28" s="1191"/>
      <c r="EP28" s="1191"/>
      <c r="EQ28" s="1191"/>
      <c r="ER28" s="1191"/>
      <c r="ES28" s="1191"/>
      <c r="ET28" s="1191"/>
      <c r="EU28" s="1191"/>
      <c r="EV28" s="1191"/>
      <c r="EW28" s="1191"/>
      <c r="EX28" s="1191"/>
      <c r="EY28" s="1191"/>
      <c r="EZ28" s="1191"/>
      <c r="FA28" s="1191"/>
      <c r="FB28" s="1191"/>
      <c r="FC28" s="1191"/>
      <c r="FD28" s="1191"/>
      <c r="FE28" s="1191"/>
      <c r="FF28" s="1191"/>
      <c r="FG28" s="1191"/>
      <c r="FH28" s="1191"/>
      <c r="FI28" s="1191"/>
      <c r="FJ28" s="1191"/>
      <c r="FK28" s="1191"/>
      <c r="FL28" s="1191"/>
      <c r="FM28" s="1191"/>
      <c r="FN28" s="1191"/>
      <c r="FO28" s="1191"/>
      <c r="FP28" s="1191"/>
      <c r="FQ28" s="1191"/>
      <c r="FR28" s="1191"/>
      <c r="FS28" s="1191"/>
      <c r="FT28" s="1191"/>
      <c r="FU28" s="1191"/>
      <c r="FV28" s="1191"/>
      <c r="FW28" s="1191"/>
      <c r="FX28" s="1191"/>
      <c r="FY28" s="1191"/>
      <c r="FZ28" s="1191"/>
      <c r="GA28" s="1191"/>
      <c r="GB28" s="1191"/>
      <c r="GC28" s="1191"/>
      <c r="GD28" s="1191"/>
      <c r="GE28" s="1191"/>
      <c r="GF28" s="1191"/>
      <c r="GG28" s="1191"/>
      <c r="GH28" s="1191"/>
      <c r="GI28" s="1191"/>
      <c r="GJ28" s="1191"/>
      <c r="GK28" s="1191"/>
      <c r="GL28" s="1191"/>
      <c r="GM28" s="1191"/>
      <c r="GN28" s="1191"/>
      <c r="GO28" s="1191"/>
      <c r="GP28" s="1191"/>
      <c r="GQ28" s="1191"/>
      <c r="GR28" s="1191"/>
      <c r="GS28" s="1191"/>
      <c r="GT28" s="1191"/>
      <c r="GU28" s="1191"/>
    </row>
    <row r="29" spans="1:203" s="1018" customFormat="1">
      <c r="A29" s="1114" t="s">
        <v>320</v>
      </c>
      <c r="B29" s="961">
        <v>5.1000000000000004E-3</v>
      </c>
      <c r="C29" s="961">
        <v>5.1000000000000004E-3</v>
      </c>
      <c r="D29" s="1191"/>
      <c r="E29" s="1191"/>
      <c r="F29" s="1191"/>
      <c r="G29" s="1191"/>
      <c r="H29" s="1191"/>
      <c r="I29" s="1191"/>
      <c r="J29" s="1191"/>
      <c r="K29" s="1191"/>
      <c r="L29" s="1191"/>
      <c r="M29" s="1191"/>
      <c r="N29" s="1191"/>
      <c r="O29" s="1191"/>
      <c r="P29" s="1191"/>
      <c r="Q29" s="1191"/>
      <c r="R29" s="1191"/>
      <c r="S29" s="1191"/>
      <c r="T29" s="1191"/>
      <c r="U29" s="1191"/>
      <c r="V29" s="1191"/>
      <c r="W29" s="1191"/>
      <c r="X29" s="1191"/>
      <c r="Y29" s="1191"/>
      <c r="Z29" s="1191"/>
      <c r="AA29" s="1191"/>
      <c r="AB29" s="1191"/>
      <c r="AC29" s="1191"/>
      <c r="AD29" s="1191"/>
      <c r="AE29" s="1191"/>
      <c r="AF29" s="1191"/>
      <c r="AG29" s="1191"/>
      <c r="AH29" s="1191"/>
      <c r="AI29" s="1191"/>
      <c r="AJ29" s="1191"/>
      <c r="AK29" s="1191"/>
      <c r="AL29" s="1191"/>
      <c r="AM29" s="1191"/>
      <c r="AN29" s="1191"/>
      <c r="AO29" s="1191"/>
      <c r="AP29" s="1191"/>
      <c r="AQ29" s="1191"/>
      <c r="AR29" s="1191"/>
      <c r="AS29" s="1191"/>
      <c r="AT29" s="1191"/>
      <c r="AU29" s="1191"/>
      <c r="AV29" s="1191"/>
      <c r="AW29" s="1191"/>
      <c r="AX29" s="1191"/>
      <c r="AY29" s="1191"/>
      <c r="AZ29" s="1191"/>
      <c r="BA29" s="1191"/>
      <c r="BB29" s="1191"/>
      <c r="BC29" s="1191"/>
      <c r="BD29" s="1191"/>
      <c r="BE29" s="1191"/>
      <c r="BF29" s="1191"/>
      <c r="BG29" s="1191"/>
      <c r="BH29" s="1191"/>
      <c r="BI29" s="1191"/>
      <c r="BJ29" s="1191"/>
      <c r="BK29" s="1191"/>
      <c r="BL29" s="1191"/>
      <c r="BM29" s="1191"/>
      <c r="BN29" s="1191"/>
      <c r="BO29" s="1191"/>
      <c r="BP29" s="1191"/>
      <c r="BQ29" s="1191"/>
      <c r="BR29" s="1191"/>
      <c r="BS29" s="1191"/>
      <c r="BT29" s="1191"/>
      <c r="BU29" s="1191"/>
      <c r="BV29" s="1191"/>
      <c r="BW29" s="1191"/>
      <c r="BX29" s="1191"/>
      <c r="BY29" s="1191"/>
      <c r="BZ29" s="1191"/>
      <c r="CA29" s="1191"/>
      <c r="CB29" s="1191"/>
      <c r="CC29" s="1191"/>
      <c r="CD29" s="1191"/>
      <c r="CE29" s="1191"/>
      <c r="CF29" s="1191"/>
      <c r="CG29" s="1191"/>
      <c r="CH29" s="1191"/>
      <c r="CI29" s="1191"/>
      <c r="CJ29" s="1191"/>
      <c r="CK29" s="1191"/>
      <c r="CL29" s="1191"/>
      <c r="CM29" s="1191"/>
      <c r="CN29" s="1191"/>
      <c r="CO29" s="1191"/>
      <c r="CP29" s="1191"/>
      <c r="CQ29" s="1191"/>
      <c r="CR29" s="1191"/>
      <c r="CS29" s="1191"/>
      <c r="CT29" s="1191"/>
      <c r="CU29" s="1191"/>
      <c r="CV29" s="1191"/>
      <c r="CW29" s="1191"/>
      <c r="CX29" s="1191"/>
      <c r="CY29" s="1191"/>
      <c r="CZ29" s="1191"/>
      <c r="DA29" s="1191"/>
      <c r="DB29" s="1191"/>
      <c r="DC29" s="1191"/>
      <c r="DD29" s="1191"/>
      <c r="DE29" s="1191"/>
      <c r="DF29" s="1191"/>
      <c r="DG29" s="1191"/>
      <c r="DH29" s="1191"/>
      <c r="DI29" s="1191"/>
      <c r="DJ29" s="1191"/>
      <c r="DK29" s="1191"/>
      <c r="DL29" s="1191"/>
      <c r="DM29" s="1191"/>
      <c r="DN29" s="1191"/>
      <c r="DO29" s="1191"/>
      <c r="DP29" s="1191"/>
      <c r="DQ29" s="1191"/>
      <c r="DR29" s="1191"/>
      <c r="DS29" s="1191"/>
      <c r="DT29" s="1191"/>
      <c r="DU29" s="1191"/>
      <c r="DV29" s="1191"/>
      <c r="DW29" s="1191"/>
      <c r="DX29" s="1191"/>
      <c r="DY29" s="1191"/>
      <c r="DZ29" s="1191"/>
      <c r="EA29" s="1191"/>
      <c r="EB29" s="1191"/>
      <c r="EC29" s="1191"/>
      <c r="ED29" s="1191"/>
      <c r="EE29" s="1191"/>
      <c r="EF29" s="1191"/>
      <c r="EG29" s="1191"/>
      <c r="EH29" s="1191"/>
      <c r="EI29" s="1191"/>
      <c r="EJ29" s="1191"/>
      <c r="EK29" s="1191"/>
      <c r="EL29" s="1191"/>
      <c r="EM29" s="1191"/>
      <c r="EN29" s="1191"/>
      <c r="EO29" s="1191"/>
      <c r="EP29" s="1191"/>
      <c r="EQ29" s="1191"/>
      <c r="ER29" s="1191"/>
      <c r="ES29" s="1191"/>
      <c r="ET29" s="1191"/>
      <c r="EU29" s="1191"/>
      <c r="EV29" s="1191"/>
      <c r="EW29" s="1191"/>
      <c r="EX29" s="1191"/>
      <c r="EY29" s="1191"/>
      <c r="EZ29" s="1191"/>
      <c r="FA29" s="1191"/>
      <c r="FB29" s="1191"/>
      <c r="FC29" s="1191"/>
      <c r="FD29" s="1191"/>
      <c r="FE29" s="1191"/>
      <c r="FF29" s="1191"/>
      <c r="FG29" s="1191"/>
      <c r="FH29" s="1191"/>
      <c r="FI29" s="1191"/>
      <c r="FJ29" s="1191"/>
      <c r="FK29" s="1191"/>
      <c r="FL29" s="1191"/>
      <c r="FM29" s="1191"/>
      <c r="FN29" s="1191"/>
      <c r="FO29" s="1191"/>
      <c r="FP29" s="1191"/>
      <c r="FQ29" s="1191"/>
      <c r="FR29" s="1191"/>
      <c r="FS29" s="1191"/>
      <c r="FT29" s="1191"/>
      <c r="FU29" s="1191"/>
      <c r="FV29" s="1191"/>
      <c r="FW29" s="1191"/>
      <c r="FX29" s="1191"/>
      <c r="FY29" s="1191"/>
      <c r="FZ29" s="1191"/>
      <c r="GA29" s="1191"/>
      <c r="GB29" s="1191"/>
      <c r="GC29" s="1191"/>
      <c r="GD29" s="1191"/>
      <c r="GE29" s="1191"/>
      <c r="GF29" s="1191"/>
      <c r="GG29" s="1191"/>
      <c r="GH29" s="1191"/>
      <c r="GI29" s="1191"/>
      <c r="GJ29" s="1191"/>
      <c r="GK29" s="1191"/>
      <c r="GL29" s="1191"/>
      <c r="GM29" s="1191"/>
      <c r="GN29" s="1191"/>
      <c r="GO29" s="1191"/>
      <c r="GP29" s="1191"/>
      <c r="GQ29" s="1191"/>
      <c r="GR29" s="1191"/>
      <c r="GS29" s="1191"/>
      <c r="GT29" s="1191"/>
      <c r="GU29" s="1191"/>
    </row>
    <row r="30" spans="1:203" s="1018" customFormat="1">
      <c r="A30" s="1114" t="s">
        <v>321</v>
      </c>
      <c r="B30" s="961">
        <v>1.5E-3</v>
      </c>
      <c r="C30" s="961">
        <v>1.5E-3</v>
      </c>
      <c r="D30" s="1191"/>
      <c r="E30" s="1191"/>
      <c r="F30" s="1191"/>
      <c r="G30" s="1191"/>
      <c r="H30" s="1191"/>
      <c r="I30" s="1191"/>
      <c r="J30" s="1191"/>
      <c r="K30" s="1191"/>
      <c r="L30" s="1191"/>
      <c r="M30" s="1191"/>
      <c r="N30" s="1191"/>
      <c r="O30" s="1191"/>
      <c r="P30" s="1191"/>
      <c r="Q30" s="1191"/>
      <c r="R30" s="1191"/>
      <c r="S30" s="1191"/>
      <c r="T30" s="1191"/>
      <c r="U30" s="1191"/>
      <c r="V30" s="1191"/>
      <c r="W30" s="1191"/>
      <c r="X30" s="1191"/>
      <c r="Y30" s="1191"/>
      <c r="Z30" s="1191"/>
      <c r="AA30" s="1191"/>
      <c r="AB30" s="1191"/>
      <c r="AC30" s="1191"/>
      <c r="AD30" s="1191"/>
      <c r="AE30" s="1191"/>
      <c r="AF30" s="1191"/>
      <c r="AG30" s="1191"/>
      <c r="AH30" s="1191"/>
      <c r="AI30" s="1191"/>
      <c r="AJ30" s="1191"/>
      <c r="AK30" s="1191"/>
      <c r="AL30" s="1191"/>
      <c r="AM30" s="1191"/>
      <c r="AN30" s="1191"/>
      <c r="AO30" s="1191"/>
      <c r="AP30" s="1191"/>
      <c r="AQ30" s="1191"/>
      <c r="AR30" s="1191"/>
      <c r="AS30" s="1191"/>
      <c r="AT30" s="1191"/>
      <c r="AU30" s="1191"/>
      <c r="AV30" s="1191"/>
      <c r="AW30" s="1191"/>
      <c r="AX30" s="1191"/>
      <c r="AY30" s="1191"/>
      <c r="AZ30" s="1191"/>
      <c r="BA30" s="1191"/>
      <c r="BB30" s="1191"/>
      <c r="BC30" s="1191"/>
      <c r="BD30" s="1191"/>
      <c r="BE30" s="1191"/>
      <c r="BF30" s="1191"/>
      <c r="BG30" s="1191"/>
      <c r="BH30" s="1191"/>
      <c r="BI30" s="1191"/>
      <c r="BJ30" s="1191"/>
      <c r="BK30" s="1191"/>
      <c r="BL30" s="1191"/>
      <c r="BM30" s="1191"/>
      <c r="BN30" s="1191"/>
      <c r="BO30" s="1191"/>
      <c r="BP30" s="1191"/>
      <c r="BQ30" s="1191"/>
      <c r="BR30" s="1191"/>
      <c r="BS30" s="1191"/>
      <c r="BT30" s="1191"/>
      <c r="BU30" s="1191"/>
      <c r="BV30" s="1191"/>
      <c r="BW30" s="1191"/>
      <c r="BX30" s="1191"/>
      <c r="BY30" s="1191"/>
      <c r="BZ30" s="1191"/>
      <c r="CA30" s="1191"/>
      <c r="CB30" s="1191"/>
      <c r="CC30" s="1191"/>
      <c r="CD30" s="1191"/>
      <c r="CE30" s="1191"/>
      <c r="CF30" s="1191"/>
      <c r="CG30" s="1191"/>
      <c r="CH30" s="1191"/>
      <c r="CI30" s="1191"/>
      <c r="CJ30" s="1191"/>
      <c r="CK30" s="1191"/>
      <c r="CL30" s="1191"/>
      <c r="CM30" s="1191"/>
      <c r="CN30" s="1191"/>
      <c r="CO30" s="1191"/>
      <c r="CP30" s="1191"/>
      <c r="CQ30" s="1191"/>
      <c r="CR30" s="1191"/>
      <c r="CS30" s="1191"/>
      <c r="CT30" s="1191"/>
      <c r="CU30" s="1191"/>
      <c r="CV30" s="1191"/>
      <c r="CW30" s="1191"/>
      <c r="CX30" s="1191"/>
      <c r="CY30" s="1191"/>
      <c r="CZ30" s="1191"/>
      <c r="DA30" s="1191"/>
      <c r="DB30" s="1191"/>
      <c r="DC30" s="1191"/>
      <c r="DD30" s="1191"/>
      <c r="DE30" s="1191"/>
      <c r="DF30" s="1191"/>
      <c r="DG30" s="1191"/>
      <c r="DH30" s="1191"/>
      <c r="DI30" s="1191"/>
      <c r="DJ30" s="1191"/>
      <c r="DK30" s="1191"/>
      <c r="DL30" s="1191"/>
      <c r="DM30" s="1191"/>
      <c r="DN30" s="1191"/>
      <c r="DO30" s="1191"/>
      <c r="DP30" s="1191"/>
      <c r="DQ30" s="1191"/>
      <c r="DR30" s="1191"/>
      <c r="DS30" s="1191"/>
      <c r="DT30" s="1191"/>
      <c r="DU30" s="1191"/>
      <c r="DV30" s="1191"/>
      <c r="DW30" s="1191"/>
      <c r="DX30" s="1191"/>
      <c r="DY30" s="1191"/>
      <c r="DZ30" s="1191"/>
      <c r="EA30" s="1191"/>
      <c r="EB30" s="1191"/>
      <c r="EC30" s="1191"/>
      <c r="ED30" s="1191"/>
      <c r="EE30" s="1191"/>
      <c r="EF30" s="1191"/>
      <c r="EG30" s="1191"/>
      <c r="EH30" s="1191"/>
      <c r="EI30" s="1191"/>
      <c r="EJ30" s="1191"/>
      <c r="EK30" s="1191"/>
      <c r="EL30" s="1191"/>
      <c r="EM30" s="1191"/>
      <c r="EN30" s="1191"/>
      <c r="EO30" s="1191"/>
      <c r="EP30" s="1191"/>
      <c r="EQ30" s="1191"/>
      <c r="ER30" s="1191"/>
      <c r="ES30" s="1191"/>
      <c r="ET30" s="1191"/>
      <c r="EU30" s="1191"/>
      <c r="EV30" s="1191"/>
      <c r="EW30" s="1191"/>
      <c r="EX30" s="1191"/>
      <c r="EY30" s="1191"/>
      <c r="EZ30" s="1191"/>
      <c r="FA30" s="1191"/>
      <c r="FB30" s="1191"/>
      <c r="FC30" s="1191"/>
      <c r="FD30" s="1191"/>
      <c r="FE30" s="1191"/>
      <c r="FF30" s="1191"/>
      <c r="FG30" s="1191"/>
      <c r="FH30" s="1191"/>
      <c r="FI30" s="1191"/>
      <c r="FJ30" s="1191"/>
      <c r="FK30" s="1191"/>
      <c r="FL30" s="1191"/>
      <c r="FM30" s="1191"/>
      <c r="FN30" s="1191"/>
      <c r="FO30" s="1191"/>
      <c r="FP30" s="1191"/>
      <c r="FQ30" s="1191"/>
      <c r="FR30" s="1191"/>
      <c r="FS30" s="1191"/>
      <c r="FT30" s="1191"/>
      <c r="FU30" s="1191"/>
      <c r="FV30" s="1191"/>
      <c r="FW30" s="1191"/>
      <c r="FX30" s="1191"/>
      <c r="FY30" s="1191"/>
      <c r="FZ30" s="1191"/>
      <c r="GA30" s="1191"/>
      <c r="GB30" s="1191"/>
      <c r="GC30" s="1191"/>
      <c r="GD30" s="1191"/>
      <c r="GE30" s="1191"/>
      <c r="GF30" s="1191"/>
      <c r="GG30" s="1191"/>
      <c r="GH30" s="1191"/>
      <c r="GI30" s="1191"/>
      <c r="GJ30" s="1191"/>
      <c r="GK30" s="1191"/>
      <c r="GL30" s="1191"/>
      <c r="GM30" s="1191"/>
      <c r="GN30" s="1191"/>
      <c r="GO30" s="1191"/>
      <c r="GP30" s="1191"/>
      <c r="GQ30" s="1191"/>
      <c r="GR30" s="1191"/>
      <c r="GS30" s="1191"/>
      <c r="GT30" s="1191"/>
      <c r="GU30" s="1191"/>
    </row>
    <row r="31" spans="1:203" s="1018" customFormat="1">
      <c r="A31" s="1114" t="s">
        <v>322</v>
      </c>
      <c r="B31" s="961">
        <v>5.2299999999999999E-2</v>
      </c>
      <c r="C31" s="961">
        <v>5.2299999999999999E-2</v>
      </c>
      <c r="D31" s="1191"/>
      <c r="E31" s="1191"/>
      <c r="F31" s="1191"/>
      <c r="G31" s="1191"/>
      <c r="H31" s="1191"/>
      <c r="I31" s="1191"/>
      <c r="J31" s="1191"/>
      <c r="K31" s="1191"/>
      <c r="L31" s="1191"/>
      <c r="M31" s="1191"/>
      <c r="N31" s="1191"/>
      <c r="O31" s="1191"/>
      <c r="P31" s="1191"/>
      <c r="Q31" s="1191"/>
      <c r="R31" s="1191"/>
      <c r="S31" s="1191"/>
      <c r="T31" s="1191"/>
      <c r="U31" s="1191"/>
      <c r="V31" s="1191"/>
      <c r="W31" s="1191"/>
      <c r="X31" s="1191"/>
      <c r="Y31" s="1191"/>
      <c r="Z31" s="1191"/>
      <c r="AA31" s="1191"/>
      <c r="AB31" s="1191"/>
      <c r="AC31" s="1191"/>
      <c r="AD31" s="1191"/>
      <c r="AE31" s="1191"/>
      <c r="AF31" s="1191"/>
      <c r="AG31" s="1191"/>
      <c r="AH31" s="1191"/>
      <c r="AI31" s="1191"/>
      <c r="AJ31" s="1191"/>
      <c r="AK31" s="1191"/>
      <c r="AL31" s="1191"/>
      <c r="AM31" s="1191"/>
      <c r="AN31" s="1191"/>
      <c r="AO31" s="1191"/>
      <c r="AP31" s="1191"/>
      <c r="AQ31" s="1191"/>
      <c r="AR31" s="1191"/>
      <c r="AS31" s="1191"/>
      <c r="AT31" s="1191"/>
      <c r="AU31" s="1191"/>
      <c r="AV31" s="1191"/>
      <c r="AW31" s="1191"/>
      <c r="AX31" s="1191"/>
      <c r="AY31" s="1191"/>
      <c r="AZ31" s="1191"/>
      <c r="BA31" s="1191"/>
      <c r="BB31" s="1191"/>
      <c r="BC31" s="1191"/>
      <c r="BD31" s="1191"/>
      <c r="BE31" s="1191"/>
      <c r="BF31" s="1191"/>
      <c r="BG31" s="1191"/>
      <c r="BH31" s="1191"/>
      <c r="BI31" s="1191"/>
      <c r="BJ31" s="1191"/>
      <c r="BK31" s="1191"/>
      <c r="BL31" s="1191"/>
      <c r="BM31" s="1191"/>
      <c r="BN31" s="1191"/>
      <c r="BO31" s="1191"/>
      <c r="BP31" s="1191"/>
      <c r="BQ31" s="1191"/>
      <c r="BR31" s="1191"/>
      <c r="BS31" s="1191"/>
      <c r="BT31" s="1191"/>
      <c r="BU31" s="1191"/>
      <c r="BV31" s="1191"/>
      <c r="BW31" s="1191"/>
      <c r="BX31" s="1191"/>
      <c r="BY31" s="1191"/>
      <c r="BZ31" s="1191"/>
      <c r="CA31" s="1191"/>
      <c r="CB31" s="1191"/>
      <c r="CC31" s="1191"/>
      <c r="CD31" s="1191"/>
      <c r="CE31" s="1191"/>
      <c r="CF31" s="1191"/>
      <c r="CG31" s="1191"/>
      <c r="CH31" s="1191"/>
      <c r="CI31" s="1191"/>
      <c r="CJ31" s="1191"/>
      <c r="CK31" s="1191"/>
      <c r="CL31" s="1191"/>
      <c r="CM31" s="1191"/>
      <c r="CN31" s="1191"/>
      <c r="CO31" s="1191"/>
      <c r="CP31" s="1191"/>
      <c r="CQ31" s="1191"/>
      <c r="CR31" s="1191"/>
      <c r="CS31" s="1191"/>
      <c r="CT31" s="1191"/>
      <c r="CU31" s="1191"/>
      <c r="CV31" s="1191"/>
      <c r="CW31" s="1191"/>
      <c r="CX31" s="1191"/>
      <c r="CY31" s="1191"/>
      <c r="CZ31" s="1191"/>
      <c r="DA31" s="1191"/>
      <c r="DB31" s="1191"/>
      <c r="DC31" s="1191"/>
      <c r="DD31" s="1191"/>
      <c r="DE31" s="1191"/>
      <c r="DF31" s="1191"/>
      <c r="DG31" s="1191"/>
      <c r="DH31" s="1191"/>
      <c r="DI31" s="1191"/>
      <c r="DJ31" s="1191"/>
      <c r="DK31" s="1191"/>
      <c r="DL31" s="1191"/>
      <c r="DM31" s="1191"/>
      <c r="DN31" s="1191"/>
      <c r="DO31" s="1191"/>
      <c r="DP31" s="1191"/>
      <c r="DQ31" s="1191"/>
      <c r="DR31" s="1191"/>
      <c r="DS31" s="1191"/>
      <c r="DT31" s="1191"/>
      <c r="DU31" s="1191"/>
      <c r="DV31" s="1191"/>
      <c r="DW31" s="1191"/>
      <c r="DX31" s="1191"/>
      <c r="DY31" s="1191"/>
      <c r="DZ31" s="1191"/>
      <c r="EA31" s="1191"/>
      <c r="EB31" s="1191"/>
      <c r="EC31" s="1191"/>
      <c r="ED31" s="1191"/>
      <c r="EE31" s="1191"/>
      <c r="EF31" s="1191"/>
      <c r="EG31" s="1191"/>
      <c r="EH31" s="1191"/>
      <c r="EI31" s="1191"/>
      <c r="EJ31" s="1191"/>
      <c r="EK31" s="1191"/>
      <c r="EL31" s="1191"/>
      <c r="EM31" s="1191"/>
      <c r="EN31" s="1191"/>
      <c r="EO31" s="1191"/>
      <c r="EP31" s="1191"/>
      <c r="EQ31" s="1191"/>
      <c r="ER31" s="1191"/>
      <c r="ES31" s="1191"/>
      <c r="ET31" s="1191"/>
      <c r="EU31" s="1191"/>
      <c r="EV31" s="1191"/>
      <c r="EW31" s="1191"/>
      <c r="EX31" s="1191"/>
      <c r="EY31" s="1191"/>
      <c r="EZ31" s="1191"/>
      <c r="FA31" s="1191"/>
      <c r="FB31" s="1191"/>
      <c r="FC31" s="1191"/>
      <c r="FD31" s="1191"/>
      <c r="FE31" s="1191"/>
      <c r="FF31" s="1191"/>
      <c r="FG31" s="1191"/>
      <c r="FH31" s="1191"/>
      <c r="FI31" s="1191"/>
      <c r="FJ31" s="1191"/>
      <c r="FK31" s="1191"/>
      <c r="FL31" s="1191"/>
      <c r="FM31" s="1191"/>
      <c r="FN31" s="1191"/>
      <c r="FO31" s="1191"/>
      <c r="FP31" s="1191"/>
      <c r="FQ31" s="1191"/>
      <c r="FR31" s="1191"/>
      <c r="FS31" s="1191"/>
      <c r="FT31" s="1191"/>
      <c r="FU31" s="1191"/>
      <c r="FV31" s="1191"/>
      <c r="FW31" s="1191"/>
      <c r="FX31" s="1191"/>
      <c r="FY31" s="1191"/>
      <c r="FZ31" s="1191"/>
      <c r="GA31" s="1191"/>
      <c r="GB31" s="1191"/>
      <c r="GC31" s="1191"/>
      <c r="GD31" s="1191"/>
      <c r="GE31" s="1191"/>
      <c r="GF31" s="1191"/>
      <c r="GG31" s="1191"/>
      <c r="GH31" s="1191"/>
      <c r="GI31" s="1191"/>
      <c r="GJ31" s="1191"/>
      <c r="GK31" s="1191"/>
      <c r="GL31" s="1191"/>
      <c r="GM31" s="1191"/>
      <c r="GN31" s="1191"/>
      <c r="GO31" s="1191"/>
      <c r="GP31" s="1191"/>
      <c r="GQ31" s="1191"/>
      <c r="GR31" s="1191"/>
      <c r="GS31" s="1191"/>
      <c r="GT31" s="1191"/>
      <c r="GU31" s="1191"/>
    </row>
    <row r="32" spans="1:203" s="1018" customFormat="1">
      <c r="A32" s="1114" t="s">
        <v>323</v>
      </c>
      <c r="B32" s="961">
        <v>1.11E-2</v>
      </c>
      <c r="C32" s="961">
        <v>1.11E-2</v>
      </c>
      <c r="D32" s="1191"/>
      <c r="E32" s="1191"/>
      <c r="F32" s="1191"/>
      <c r="G32" s="1191"/>
      <c r="H32" s="1191"/>
      <c r="I32" s="1191"/>
      <c r="J32" s="1191"/>
      <c r="K32" s="1191"/>
      <c r="L32" s="1191"/>
      <c r="M32" s="1191"/>
      <c r="N32" s="1191"/>
      <c r="O32" s="1191"/>
      <c r="P32" s="1191"/>
      <c r="Q32" s="1191"/>
      <c r="R32" s="1191"/>
      <c r="S32" s="1191"/>
      <c r="T32" s="1191"/>
      <c r="U32" s="1191"/>
      <c r="V32" s="1191"/>
      <c r="W32" s="1191"/>
      <c r="X32" s="1191"/>
      <c r="Y32" s="1191"/>
      <c r="Z32" s="1191"/>
      <c r="AA32" s="1191"/>
      <c r="AB32" s="1191"/>
      <c r="AC32" s="1191"/>
      <c r="AD32" s="1191"/>
      <c r="AE32" s="1191"/>
      <c r="AF32" s="1191"/>
      <c r="AG32" s="1191"/>
      <c r="AH32" s="1191"/>
      <c r="AI32" s="1191"/>
      <c r="AJ32" s="1191"/>
      <c r="AK32" s="1191"/>
      <c r="AL32" s="1191"/>
      <c r="AM32" s="1191"/>
      <c r="AN32" s="1191"/>
      <c r="AO32" s="1191"/>
      <c r="AP32" s="1191"/>
      <c r="AQ32" s="1191"/>
      <c r="AR32" s="1191"/>
      <c r="AS32" s="1191"/>
      <c r="AT32" s="1191"/>
      <c r="AU32" s="1191"/>
      <c r="AV32" s="1191"/>
      <c r="AW32" s="1191"/>
      <c r="AX32" s="1191"/>
      <c r="AY32" s="1191"/>
      <c r="AZ32" s="1191"/>
      <c r="BA32" s="1191"/>
      <c r="BB32" s="1191"/>
      <c r="BC32" s="1191"/>
      <c r="BD32" s="1191"/>
      <c r="BE32" s="1191"/>
      <c r="BF32" s="1191"/>
      <c r="BG32" s="1191"/>
      <c r="BH32" s="1191"/>
      <c r="BI32" s="1191"/>
      <c r="BJ32" s="1191"/>
      <c r="BK32" s="1191"/>
      <c r="BL32" s="1191"/>
      <c r="BM32" s="1191"/>
      <c r="BN32" s="1191"/>
      <c r="BO32" s="1191"/>
      <c r="BP32" s="1191"/>
      <c r="BQ32" s="1191"/>
      <c r="BR32" s="1191"/>
      <c r="BS32" s="1191"/>
      <c r="BT32" s="1191"/>
      <c r="BU32" s="1191"/>
      <c r="BV32" s="1191"/>
      <c r="BW32" s="1191"/>
      <c r="BX32" s="1191"/>
      <c r="BY32" s="1191"/>
      <c r="BZ32" s="1191"/>
      <c r="CA32" s="1191"/>
      <c r="CB32" s="1191"/>
      <c r="CC32" s="1191"/>
      <c r="CD32" s="1191"/>
      <c r="CE32" s="1191"/>
      <c r="CF32" s="1191"/>
      <c r="CG32" s="1191"/>
      <c r="CH32" s="1191"/>
      <c r="CI32" s="1191"/>
      <c r="CJ32" s="1191"/>
      <c r="CK32" s="1191"/>
      <c r="CL32" s="1191"/>
      <c r="CM32" s="1191"/>
      <c r="CN32" s="1191"/>
      <c r="CO32" s="1191"/>
      <c r="CP32" s="1191"/>
      <c r="CQ32" s="1191"/>
      <c r="CR32" s="1191"/>
      <c r="CS32" s="1191"/>
      <c r="CT32" s="1191"/>
      <c r="CU32" s="1191"/>
      <c r="CV32" s="1191"/>
      <c r="CW32" s="1191"/>
      <c r="CX32" s="1191"/>
      <c r="CY32" s="1191"/>
      <c r="CZ32" s="1191"/>
      <c r="DA32" s="1191"/>
      <c r="DB32" s="1191"/>
      <c r="DC32" s="1191"/>
      <c r="DD32" s="1191"/>
      <c r="DE32" s="1191"/>
      <c r="DF32" s="1191"/>
      <c r="DG32" s="1191"/>
      <c r="DH32" s="1191"/>
      <c r="DI32" s="1191"/>
      <c r="DJ32" s="1191"/>
      <c r="DK32" s="1191"/>
      <c r="DL32" s="1191"/>
      <c r="DM32" s="1191"/>
      <c r="DN32" s="1191"/>
      <c r="DO32" s="1191"/>
      <c r="DP32" s="1191"/>
      <c r="DQ32" s="1191"/>
      <c r="DR32" s="1191"/>
      <c r="DS32" s="1191"/>
      <c r="DT32" s="1191"/>
      <c r="DU32" s="1191"/>
      <c r="DV32" s="1191"/>
      <c r="DW32" s="1191"/>
      <c r="DX32" s="1191"/>
      <c r="DY32" s="1191"/>
      <c r="DZ32" s="1191"/>
      <c r="EA32" s="1191"/>
      <c r="EB32" s="1191"/>
      <c r="EC32" s="1191"/>
      <c r="ED32" s="1191"/>
      <c r="EE32" s="1191"/>
      <c r="EF32" s="1191"/>
      <c r="EG32" s="1191"/>
      <c r="EH32" s="1191"/>
      <c r="EI32" s="1191"/>
      <c r="EJ32" s="1191"/>
      <c r="EK32" s="1191"/>
      <c r="EL32" s="1191"/>
      <c r="EM32" s="1191"/>
      <c r="EN32" s="1191"/>
      <c r="EO32" s="1191"/>
      <c r="EP32" s="1191"/>
      <c r="EQ32" s="1191"/>
      <c r="ER32" s="1191"/>
      <c r="ES32" s="1191"/>
      <c r="ET32" s="1191"/>
      <c r="EU32" s="1191"/>
      <c r="EV32" s="1191"/>
      <c r="EW32" s="1191"/>
      <c r="EX32" s="1191"/>
      <c r="EY32" s="1191"/>
      <c r="EZ32" s="1191"/>
      <c r="FA32" s="1191"/>
      <c r="FB32" s="1191"/>
      <c r="FC32" s="1191"/>
      <c r="FD32" s="1191"/>
      <c r="FE32" s="1191"/>
      <c r="FF32" s="1191"/>
      <c r="FG32" s="1191"/>
      <c r="FH32" s="1191"/>
      <c r="FI32" s="1191"/>
      <c r="FJ32" s="1191"/>
      <c r="FK32" s="1191"/>
      <c r="FL32" s="1191"/>
      <c r="FM32" s="1191"/>
      <c r="FN32" s="1191"/>
      <c r="FO32" s="1191"/>
      <c r="FP32" s="1191"/>
      <c r="FQ32" s="1191"/>
      <c r="FR32" s="1191"/>
      <c r="FS32" s="1191"/>
      <c r="FT32" s="1191"/>
      <c r="FU32" s="1191"/>
      <c r="FV32" s="1191"/>
      <c r="FW32" s="1191"/>
      <c r="FX32" s="1191"/>
      <c r="FY32" s="1191"/>
      <c r="FZ32" s="1191"/>
      <c r="GA32" s="1191"/>
      <c r="GB32" s="1191"/>
      <c r="GC32" s="1191"/>
      <c r="GD32" s="1191"/>
      <c r="GE32" s="1191"/>
      <c r="GF32" s="1191"/>
      <c r="GG32" s="1191"/>
      <c r="GH32" s="1191"/>
      <c r="GI32" s="1191"/>
      <c r="GJ32" s="1191"/>
      <c r="GK32" s="1191"/>
      <c r="GL32" s="1191"/>
      <c r="GM32" s="1191"/>
      <c r="GN32" s="1191"/>
      <c r="GO32" s="1191"/>
      <c r="GP32" s="1191"/>
      <c r="GQ32" s="1191"/>
      <c r="GR32" s="1191"/>
      <c r="GS32" s="1191"/>
      <c r="GT32" s="1191"/>
      <c r="GU32" s="1191"/>
    </row>
    <row r="33" spans="1:203" s="1018" customFormat="1">
      <c r="A33" s="1114" t="s">
        <v>324</v>
      </c>
      <c r="B33" s="961">
        <v>2.4899999999999999E-2</v>
      </c>
      <c r="C33" s="961">
        <v>2.4899999999999999E-2</v>
      </c>
      <c r="D33" s="1191"/>
      <c r="E33" s="1191"/>
      <c r="F33" s="1191"/>
      <c r="G33" s="1191"/>
      <c r="H33" s="1191"/>
      <c r="I33" s="1191"/>
      <c r="J33" s="1191"/>
      <c r="K33" s="1191"/>
      <c r="L33" s="1191"/>
      <c r="M33" s="1191"/>
      <c r="N33" s="1191"/>
      <c r="O33" s="1191"/>
      <c r="P33" s="1191"/>
      <c r="Q33" s="1191"/>
      <c r="R33" s="1191"/>
      <c r="S33" s="1191"/>
      <c r="T33" s="1191"/>
      <c r="U33" s="1191"/>
      <c r="V33" s="1191"/>
      <c r="W33" s="1191"/>
      <c r="X33" s="1191"/>
      <c r="Y33" s="1191"/>
      <c r="Z33" s="1191"/>
      <c r="AA33" s="1191"/>
      <c r="AB33" s="1191"/>
      <c r="AC33" s="1191"/>
      <c r="AD33" s="1191"/>
      <c r="AE33" s="1191"/>
      <c r="AF33" s="1191"/>
      <c r="AG33" s="1191"/>
      <c r="AH33" s="1191"/>
      <c r="AI33" s="1191"/>
      <c r="AJ33" s="1191"/>
      <c r="AK33" s="1191"/>
      <c r="AL33" s="1191"/>
      <c r="AM33" s="1191"/>
      <c r="AN33" s="1191"/>
      <c r="AO33" s="1191"/>
      <c r="AP33" s="1191"/>
      <c r="AQ33" s="1191"/>
      <c r="AR33" s="1191"/>
      <c r="AS33" s="1191"/>
      <c r="AT33" s="1191"/>
      <c r="AU33" s="1191"/>
      <c r="AV33" s="1191"/>
      <c r="AW33" s="1191"/>
      <c r="AX33" s="1191"/>
      <c r="AY33" s="1191"/>
      <c r="AZ33" s="1191"/>
      <c r="BA33" s="1191"/>
      <c r="BB33" s="1191"/>
      <c r="BC33" s="1191"/>
      <c r="BD33" s="1191"/>
      <c r="BE33" s="1191"/>
      <c r="BF33" s="1191"/>
      <c r="BG33" s="1191"/>
      <c r="BH33" s="1191"/>
      <c r="BI33" s="1191"/>
      <c r="BJ33" s="1191"/>
      <c r="BK33" s="1191"/>
      <c r="BL33" s="1191"/>
      <c r="BM33" s="1191"/>
      <c r="BN33" s="1191"/>
      <c r="BO33" s="1191"/>
      <c r="BP33" s="1191"/>
      <c r="BQ33" s="1191"/>
      <c r="BR33" s="1191"/>
      <c r="BS33" s="1191"/>
      <c r="BT33" s="1191"/>
      <c r="BU33" s="1191"/>
      <c r="BV33" s="1191"/>
      <c r="BW33" s="1191"/>
      <c r="BX33" s="1191"/>
      <c r="BY33" s="1191"/>
      <c r="BZ33" s="1191"/>
      <c r="CA33" s="1191"/>
      <c r="CB33" s="1191"/>
      <c r="CC33" s="1191"/>
      <c r="CD33" s="1191"/>
      <c r="CE33" s="1191"/>
      <c r="CF33" s="1191"/>
      <c r="CG33" s="1191"/>
      <c r="CH33" s="1191"/>
      <c r="CI33" s="1191"/>
      <c r="CJ33" s="1191"/>
      <c r="CK33" s="1191"/>
      <c r="CL33" s="1191"/>
      <c r="CM33" s="1191"/>
      <c r="CN33" s="1191"/>
      <c r="CO33" s="1191"/>
      <c r="CP33" s="1191"/>
      <c r="CQ33" s="1191"/>
      <c r="CR33" s="1191"/>
      <c r="CS33" s="1191"/>
      <c r="CT33" s="1191"/>
      <c r="CU33" s="1191"/>
      <c r="CV33" s="1191"/>
      <c r="CW33" s="1191"/>
      <c r="CX33" s="1191"/>
      <c r="CY33" s="1191"/>
      <c r="CZ33" s="1191"/>
      <c r="DA33" s="1191"/>
      <c r="DB33" s="1191"/>
      <c r="DC33" s="1191"/>
      <c r="DD33" s="1191"/>
      <c r="DE33" s="1191"/>
      <c r="DF33" s="1191"/>
      <c r="DG33" s="1191"/>
      <c r="DH33" s="1191"/>
      <c r="DI33" s="1191"/>
      <c r="DJ33" s="1191"/>
      <c r="DK33" s="1191"/>
      <c r="DL33" s="1191"/>
      <c r="DM33" s="1191"/>
      <c r="DN33" s="1191"/>
      <c r="DO33" s="1191"/>
      <c r="DP33" s="1191"/>
      <c r="DQ33" s="1191"/>
      <c r="DR33" s="1191"/>
      <c r="DS33" s="1191"/>
      <c r="DT33" s="1191"/>
      <c r="DU33" s="1191"/>
      <c r="DV33" s="1191"/>
      <c r="DW33" s="1191"/>
      <c r="DX33" s="1191"/>
      <c r="DY33" s="1191"/>
      <c r="DZ33" s="1191"/>
      <c r="EA33" s="1191"/>
      <c r="EB33" s="1191"/>
      <c r="EC33" s="1191"/>
      <c r="ED33" s="1191"/>
      <c r="EE33" s="1191"/>
      <c r="EF33" s="1191"/>
      <c r="EG33" s="1191"/>
      <c r="EH33" s="1191"/>
      <c r="EI33" s="1191"/>
      <c r="EJ33" s="1191"/>
      <c r="EK33" s="1191"/>
      <c r="EL33" s="1191"/>
      <c r="EM33" s="1191"/>
      <c r="EN33" s="1191"/>
      <c r="EO33" s="1191"/>
      <c r="EP33" s="1191"/>
      <c r="EQ33" s="1191"/>
      <c r="ER33" s="1191"/>
      <c r="ES33" s="1191"/>
      <c r="ET33" s="1191"/>
      <c r="EU33" s="1191"/>
      <c r="EV33" s="1191"/>
      <c r="EW33" s="1191"/>
      <c r="EX33" s="1191"/>
      <c r="EY33" s="1191"/>
      <c r="EZ33" s="1191"/>
      <c r="FA33" s="1191"/>
      <c r="FB33" s="1191"/>
      <c r="FC33" s="1191"/>
      <c r="FD33" s="1191"/>
      <c r="FE33" s="1191"/>
      <c r="FF33" s="1191"/>
      <c r="FG33" s="1191"/>
      <c r="FH33" s="1191"/>
      <c r="FI33" s="1191"/>
      <c r="FJ33" s="1191"/>
      <c r="FK33" s="1191"/>
      <c r="FL33" s="1191"/>
      <c r="FM33" s="1191"/>
      <c r="FN33" s="1191"/>
      <c r="FO33" s="1191"/>
      <c r="FP33" s="1191"/>
      <c r="FQ33" s="1191"/>
      <c r="FR33" s="1191"/>
      <c r="FS33" s="1191"/>
      <c r="FT33" s="1191"/>
      <c r="FU33" s="1191"/>
      <c r="FV33" s="1191"/>
      <c r="FW33" s="1191"/>
      <c r="FX33" s="1191"/>
      <c r="FY33" s="1191"/>
      <c r="FZ33" s="1191"/>
      <c r="GA33" s="1191"/>
      <c r="GB33" s="1191"/>
      <c r="GC33" s="1191"/>
      <c r="GD33" s="1191"/>
      <c r="GE33" s="1191"/>
      <c r="GF33" s="1191"/>
      <c r="GG33" s="1191"/>
      <c r="GH33" s="1191"/>
      <c r="GI33" s="1191"/>
      <c r="GJ33" s="1191"/>
      <c r="GK33" s="1191"/>
      <c r="GL33" s="1191"/>
      <c r="GM33" s="1191"/>
      <c r="GN33" s="1191"/>
      <c r="GO33" s="1191"/>
      <c r="GP33" s="1191"/>
      <c r="GQ33" s="1191"/>
      <c r="GR33" s="1191"/>
      <c r="GS33" s="1191"/>
      <c r="GT33" s="1191"/>
      <c r="GU33" s="1191"/>
    </row>
    <row r="34" spans="1:203" s="1018" customFormat="1">
      <c r="A34" s="1114" t="s">
        <v>325</v>
      </c>
      <c r="B34" s="961">
        <v>0.99370000000000003</v>
      </c>
      <c r="C34" s="961">
        <v>0.99370000000000003</v>
      </c>
      <c r="D34" s="1191"/>
      <c r="E34" s="1191"/>
      <c r="F34" s="1191"/>
      <c r="G34" s="1191"/>
      <c r="H34" s="1191"/>
      <c r="I34" s="1191"/>
      <c r="J34" s="1191"/>
      <c r="K34" s="1191"/>
      <c r="L34" s="1191"/>
      <c r="M34" s="1191"/>
      <c r="N34" s="1191"/>
      <c r="O34" s="1191"/>
      <c r="P34" s="1191"/>
      <c r="Q34" s="1191"/>
      <c r="R34" s="1191"/>
      <c r="S34" s="1191"/>
      <c r="T34" s="1191"/>
      <c r="U34" s="1191"/>
      <c r="V34" s="1191"/>
      <c r="W34" s="1191"/>
      <c r="X34" s="1191"/>
      <c r="Y34" s="1191"/>
      <c r="Z34" s="1191"/>
      <c r="AA34" s="1191"/>
      <c r="AB34" s="1191"/>
      <c r="AC34" s="1191"/>
      <c r="AD34" s="1191"/>
      <c r="AE34" s="1191"/>
      <c r="AF34" s="1191"/>
      <c r="AG34" s="1191"/>
      <c r="AH34" s="1191"/>
      <c r="AI34" s="1191"/>
      <c r="AJ34" s="1191"/>
      <c r="AK34" s="1191"/>
      <c r="AL34" s="1191"/>
      <c r="AM34" s="1191"/>
      <c r="AN34" s="1191"/>
      <c r="AO34" s="1191"/>
      <c r="AP34" s="1191"/>
      <c r="AQ34" s="1191"/>
      <c r="AR34" s="1191"/>
      <c r="AS34" s="1191"/>
      <c r="AT34" s="1191"/>
      <c r="AU34" s="1191"/>
      <c r="AV34" s="1191"/>
      <c r="AW34" s="1191"/>
      <c r="AX34" s="1191"/>
      <c r="AY34" s="1191"/>
      <c r="AZ34" s="1191"/>
      <c r="BA34" s="1191"/>
      <c r="BB34" s="1191"/>
      <c r="BC34" s="1191"/>
      <c r="BD34" s="1191"/>
      <c r="BE34" s="1191"/>
      <c r="BF34" s="1191"/>
      <c r="BG34" s="1191"/>
      <c r="BH34" s="1191"/>
      <c r="BI34" s="1191"/>
      <c r="BJ34" s="1191"/>
      <c r="BK34" s="1191"/>
      <c r="BL34" s="1191"/>
      <c r="BM34" s="1191"/>
      <c r="BN34" s="1191"/>
      <c r="BO34" s="1191"/>
      <c r="BP34" s="1191"/>
      <c r="BQ34" s="1191"/>
      <c r="BR34" s="1191"/>
      <c r="BS34" s="1191"/>
      <c r="BT34" s="1191"/>
      <c r="BU34" s="1191"/>
      <c r="BV34" s="1191"/>
      <c r="BW34" s="1191"/>
      <c r="BX34" s="1191"/>
      <c r="BY34" s="1191"/>
      <c r="BZ34" s="1191"/>
      <c r="CA34" s="1191"/>
      <c r="CB34" s="1191"/>
      <c r="CC34" s="1191"/>
      <c r="CD34" s="1191"/>
      <c r="CE34" s="1191"/>
      <c r="CF34" s="1191"/>
      <c r="CG34" s="1191"/>
      <c r="CH34" s="1191"/>
      <c r="CI34" s="1191"/>
      <c r="CJ34" s="1191"/>
      <c r="CK34" s="1191"/>
      <c r="CL34" s="1191"/>
      <c r="CM34" s="1191"/>
      <c r="CN34" s="1191"/>
      <c r="CO34" s="1191"/>
      <c r="CP34" s="1191"/>
      <c r="CQ34" s="1191"/>
      <c r="CR34" s="1191"/>
      <c r="CS34" s="1191"/>
      <c r="CT34" s="1191"/>
      <c r="CU34" s="1191"/>
      <c r="CV34" s="1191"/>
      <c r="CW34" s="1191"/>
      <c r="CX34" s="1191"/>
      <c r="CY34" s="1191"/>
      <c r="CZ34" s="1191"/>
      <c r="DA34" s="1191"/>
      <c r="DB34" s="1191"/>
      <c r="DC34" s="1191"/>
      <c r="DD34" s="1191"/>
      <c r="DE34" s="1191"/>
      <c r="DF34" s="1191"/>
      <c r="DG34" s="1191"/>
      <c r="DH34" s="1191"/>
      <c r="DI34" s="1191"/>
      <c r="DJ34" s="1191"/>
      <c r="DK34" s="1191"/>
      <c r="DL34" s="1191"/>
      <c r="DM34" s="1191"/>
      <c r="DN34" s="1191"/>
      <c r="DO34" s="1191"/>
      <c r="DP34" s="1191"/>
      <c r="DQ34" s="1191"/>
      <c r="DR34" s="1191"/>
      <c r="DS34" s="1191"/>
      <c r="DT34" s="1191"/>
      <c r="DU34" s="1191"/>
      <c r="DV34" s="1191"/>
      <c r="DW34" s="1191"/>
      <c r="DX34" s="1191"/>
      <c r="DY34" s="1191"/>
      <c r="DZ34" s="1191"/>
      <c r="EA34" s="1191"/>
      <c r="EB34" s="1191"/>
      <c r="EC34" s="1191"/>
      <c r="ED34" s="1191"/>
      <c r="EE34" s="1191"/>
      <c r="EF34" s="1191"/>
      <c r="EG34" s="1191"/>
      <c r="EH34" s="1191"/>
      <c r="EI34" s="1191"/>
      <c r="EJ34" s="1191"/>
      <c r="EK34" s="1191"/>
      <c r="EL34" s="1191"/>
      <c r="EM34" s="1191"/>
      <c r="EN34" s="1191"/>
      <c r="EO34" s="1191"/>
      <c r="EP34" s="1191"/>
      <c r="EQ34" s="1191"/>
      <c r="ER34" s="1191"/>
      <c r="ES34" s="1191"/>
      <c r="ET34" s="1191"/>
      <c r="EU34" s="1191"/>
      <c r="EV34" s="1191"/>
      <c r="EW34" s="1191"/>
      <c r="EX34" s="1191"/>
      <c r="EY34" s="1191"/>
      <c r="EZ34" s="1191"/>
      <c r="FA34" s="1191"/>
      <c r="FB34" s="1191"/>
      <c r="FC34" s="1191"/>
      <c r="FD34" s="1191"/>
      <c r="FE34" s="1191"/>
      <c r="FF34" s="1191"/>
      <c r="FG34" s="1191"/>
      <c r="FH34" s="1191"/>
      <c r="FI34" s="1191"/>
      <c r="FJ34" s="1191"/>
      <c r="FK34" s="1191"/>
      <c r="FL34" s="1191"/>
      <c r="FM34" s="1191"/>
      <c r="FN34" s="1191"/>
      <c r="FO34" s="1191"/>
      <c r="FP34" s="1191"/>
      <c r="FQ34" s="1191"/>
      <c r="FR34" s="1191"/>
      <c r="FS34" s="1191"/>
      <c r="FT34" s="1191"/>
      <c r="FU34" s="1191"/>
      <c r="FV34" s="1191"/>
      <c r="FW34" s="1191"/>
      <c r="FX34" s="1191"/>
      <c r="FY34" s="1191"/>
      <c r="FZ34" s="1191"/>
      <c r="GA34" s="1191"/>
      <c r="GB34" s="1191"/>
      <c r="GC34" s="1191"/>
      <c r="GD34" s="1191"/>
      <c r="GE34" s="1191"/>
      <c r="GF34" s="1191"/>
      <c r="GG34" s="1191"/>
      <c r="GH34" s="1191"/>
      <c r="GI34" s="1191"/>
      <c r="GJ34" s="1191"/>
      <c r="GK34" s="1191"/>
      <c r="GL34" s="1191"/>
      <c r="GM34" s="1191"/>
      <c r="GN34" s="1191"/>
      <c r="GO34" s="1191"/>
      <c r="GP34" s="1191"/>
      <c r="GQ34" s="1191"/>
      <c r="GR34" s="1191"/>
      <c r="GS34" s="1191"/>
      <c r="GT34" s="1191"/>
      <c r="GU34" s="1191"/>
    </row>
    <row r="35" spans="1:203" s="1018" customFormat="1">
      <c r="A35" s="1114" t="s">
        <v>326</v>
      </c>
      <c r="B35" s="961">
        <v>1.1999999999999999E-3</v>
      </c>
      <c r="C35" s="961">
        <v>1.1999999999999999E-3</v>
      </c>
      <c r="D35" s="1191"/>
      <c r="E35" s="1191"/>
      <c r="F35" s="1191"/>
      <c r="G35" s="1191"/>
      <c r="H35" s="1191"/>
      <c r="I35" s="1191"/>
      <c r="J35" s="1191"/>
      <c r="K35" s="1191"/>
      <c r="L35" s="1191"/>
      <c r="M35" s="1191"/>
      <c r="N35" s="1191"/>
      <c r="O35" s="1191"/>
      <c r="P35" s="1191"/>
      <c r="Q35" s="1191"/>
      <c r="R35" s="1191"/>
      <c r="S35" s="1191"/>
      <c r="T35" s="1191"/>
      <c r="U35" s="1191"/>
      <c r="V35" s="1191"/>
      <c r="W35" s="1191"/>
      <c r="X35" s="1191"/>
      <c r="Y35" s="1191"/>
      <c r="Z35" s="1191"/>
      <c r="AA35" s="1191"/>
      <c r="AB35" s="1191"/>
      <c r="AC35" s="1191"/>
      <c r="AD35" s="1191"/>
      <c r="AE35" s="1191"/>
      <c r="AF35" s="1191"/>
      <c r="AG35" s="1191"/>
      <c r="AH35" s="1191"/>
      <c r="AI35" s="1191"/>
      <c r="AJ35" s="1191"/>
      <c r="AK35" s="1191"/>
      <c r="AL35" s="1191"/>
      <c r="AM35" s="1191"/>
      <c r="AN35" s="1191"/>
      <c r="AO35" s="1191"/>
      <c r="AP35" s="1191"/>
      <c r="AQ35" s="1191"/>
      <c r="AR35" s="1191"/>
      <c r="AS35" s="1191"/>
      <c r="AT35" s="1191"/>
      <c r="AU35" s="1191"/>
      <c r="AV35" s="1191"/>
      <c r="AW35" s="1191"/>
      <c r="AX35" s="1191"/>
      <c r="AY35" s="1191"/>
      <c r="AZ35" s="1191"/>
      <c r="BA35" s="1191"/>
      <c r="BB35" s="1191"/>
      <c r="BC35" s="1191"/>
      <c r="BD35" s="1191"/>
      <c r="BE35" s="1191"/>
      <c r="BF35" s="1191"/>
      <c r="BG35" s="1191"/>
      <c r="BH35" s="1191"/>
      <c r="BI35" s="1191"/>
      <c r="BJ35" s="1191"/>
      <c r="BK35" s="1191"/>
      <c r="BL35" s="1191"/>
      <c r="BM35" s="1191"/>
      <c r="BN35" s="1191"/>
      <c r="BO35" s="1191"/>
      <c r="BP35" s="1191"/>
      <c r="BQ35" s="1191"/>
      <c r="BR35" s="1191"/>
      <c r="BS35" s="1191"/>
      <c r="BT35" s="1191"/>
      <c r="BU35" s="1191"/>
      <c r="BV35" s="1191"/>
      <c r="BW35" s="1191"/>
      <c r="BX35" s="1191"/>
      <c r="BY35" s="1191"/>
      <c r="BZ35" s="1191"/>
      <c r="CA35" s="1191"/>
      <c r="CB35" s="1191"/>
      <c r="CC35" s="1191"/>
      <c r="CD35" s="1191"/>
      <c r="CE35" s="1191"/>
      <c r="CF35" s="1191"/>
      <c r="CG35" s="1191"/>
      <c r="CH35" s="1191"/>
      <c r="CI35" s="1191"/>
      <c r="CJ35" s="1191"/>
      <c r="CK35" s="1191"/>
      <c r="CL35" s="1191"/>
      <c r="CM35" s="1191"/>
      <c r="CN35" s="1191"/>
      <c r="CO35" s="1191"/>
      <c r="CP35" s="1191"/>
      <c r="CQ35" s="1191"/>
      <c r="CR35" s="1191"/>
      <c r="CS35" s="1191"/>
      <c r="CT35" s="1191"/>
      <c r="CU35" s="1191"/>
      <c r="CV35" s="1191"/>
      <c r="CW35" s="1191"/>
      <c r="CX35" s="1191"/>
      <c r="CY35" s="1191"/>
      <c r="CZ35" s="1191"/>
      <c r="DA35" s="1191"/>
      <c r="DB35" s="1191"/>
      <c r="DC35" s="1191"/>
      <c r="DD35" s="1191"/>
      <c r="DE35" s="1191"/>
      <c r="DF35" s="1191"/>
      <c r="DG35" s="1191"/>
      <c r="DH35" s="1191"/>
      <c r="DI35" s="1191"/>
      <c r="DJ35" s="1191"/>
      <c r="DK35" s="1191"/>
      <c r="DL35" s="1191"/>
      <c r="DM35" s="1191"/>
      <c r="DN35" s="1191"/>
      <c r="DO35" s="1191"/>
      <c r="DP35" s="1191"/>
      <c r="DQ35" s="1191"/>
      <c r="DR35" s="1191"/>
      <c r="DS35" s="1191"/>
      <c r="DT35" s="1191"/>
      <c r="DU35" s="1191"/>
      <c r="DV35" s="1191"/>
      <c r="DW35" s="1191"/>
      <c r="DX35" s="1191"/>
      <c r="DY35" s="1191"/>
      <c r="DZ35" s="1191"/>
      <c r="EA35" s="1191"/>
      <c r="EB35" s="1191"/>
      <c r="EC35" s="1191"/>
      <c r="ED35" s="1191"/>
      <c r="EE35" s="1191"/>
      <c r="EF35" s="1191"/>
      <c r="EG35" s="1191"/>
      <c r="EH35" s="1191"/>
      <c r="EI35" s="1191"/>
      <c r="EJ35" s="1191"/>
      <c r="EK35" s="1191"/>
      <c r="EL35" s="1191"/>
      <c r="EM35" s="1191"/>
      <c r="EN35" s="1191"/>
      <c r="EO35" s="1191"/>
      <c r="EP35" s="1191"/>
      <c r="EQ35" s="1191"/>
      <c r="ER35" s="1191"/>
      <c r="ES35" s="1191"/>
      <c r="ET35" s="1191"/>
      <c r="EU35" s="1191"/>
      <c r="EV35" s="1191"/>
      <c r="EW35" s="1191"/>
      <c r="EX35" s="1191"/>
      <c r="EY35" s="1191"/>
      <c r="EZ35" s="1191"/>
      <c r="FA35" s="1191"/>
      <c r="FB35" s="1191"/>
      <c r="FC35" s="1191"/>
      <c r="FD35" s="1191"/>
      <c r="FE35" s="1191"/>
      <c r="FF35" s="1191"/>
      <c r="FG35" s="1191"/>
      <c r="FH35" s="1191"/>
      <c r="FI35" s="1191"/>
      <c r="FJ35" s="1191"/>
      <c r="FK35" s="1191"/>
      <c r="FL35" s="1191"/>
      <c r="FM35" s="1191"/>
      <c r="FN35" s="1191"/>
      <c r="FO35" s="1191"/>
      <c r="FP35" s="1191"/>
      <c r="FQ35" s="1191"/>
      <c r="FR35" s="1191"/>
      <c r="FS35" s="1191"/>
      <c r="FT35" s="1191"/>
      <c r="FU35" s="1191"/>
      <c r="FV35" s="1191"/>
      <c r="FW35" s="1191"/>
      <c r="FX35" s="1191"/>
      <c r="FY35" s="1191"/>
      <c r="FZ35" s="1191"/>
      <c r="GA35" s="1191"/>
      <c r="GB35" s="1191"/>
      <c r="GC35" s="1191"/>
      <c r="GD35" s="1191"/>
      <c r="GE35" s="1191"/>
      <c r="GF35" s="1191"/>
      <c r="GG35" s="1191"/>
      <c r="GH35" s="1191"/>
      <c r="GI35" s="1191"/>
      <c r="GJ35" s="1191"/>
      <c r="GK35" s="1191"/>
      <c r="GL35" s="1191"/>
      <c r="GM35" s="1191"/>
      <c r="GN35" s="1191"/>
      <c r="GO35" s="1191"/>
      <c r="GP35" s="1191"/>
      <c r="GQ35" s="1191"/>
      <c r="GR35" s="1191"/>
      <c r="GS35" s="1191"/>
      <c r="GT35" s="1191"/>
      <c r="GU35" s="1191"/>
    </row>
    <row r="36" spans="1:203" s="1018" customFormat="1">
      <c r="A36" s="1114" t="s">
        <v>327</v>
      </c>
      <c r="B36" s="961">
        <v>4.0000000000000002E-4</v>
      </c>
      <c r="C36" s="961">
        <v>4.0000000000000002E-4</v>
      </c>
      <c r="D36" s="1191"/>
      <c r="E36" s="1191"/>
      <c r="F36" s="1191"/>
      <c r="G36" s="1191"/>
      <c r="H36" s="1191"/>
      <c r="I36" s="1191"/>
      <c r="J36" s="1191"/>
      <c r="K36" s="1191"/>
      <c r="L36" s="1191"/>
      <c r="M36" s="1191"/>
      <c r="N36" s="1191"/>
      <c r="O36" s="1191"/>
      <c r="P36" s="1191"/>
      <c r="Q36" s="1191"/>
      <c r="R36" s="1191"/>
      <c r="S36" s="1191"/>
      <c r="T36" s="1191"/>
      <c r="U36" s="1191"/>
      <c r="V36" s="1191"/>
      <c r="W36" s="1191"/>
      <c r="X36" s="1191"/>
      <c r="Y36" s="1191"/>
      <c r="Z36" s="1191"/>
      <c r="AA36" s="1191"/>
      <c r="AB36" s="1191"/>
      <c r="AC36" s="1191"/>
      <c r="AD36" s="1191"/>
      <c r="AE36" s="1191"/>
      <c r="AF36" s="1191"/>
      <c r="AG36" s="1191"/>
      <c r="AH36" s="1191"/>
      <c r="AI36" s="1191"/>
      <c r="AJ36" s="1191"/>
      <c r="AK36" s="1191"/>
      <c r="AL36" s="1191"/>
      <c r="AM36" s="1191"/>
      <c r="AN36" s="1191"/>
      <c r="AO36" s="1191"/>
      <c r="AP36" s="1191"/>
      <c r="AQ36" s="1191"/>
      <c r="AR36" s="1191"/>
      <c r="AS36" s="1191"/>
      <c r="AT36" s="1191"/>
      <c r="AU36" s="1191"/>
      <c r="AV36" s="1191"/>
      <c r="AW36" s="1191"/>
      <c r="AX36" s="1191"/>
      <c r="AY36" s="1191"/>
      <c r="AZ36" s="1191"/>
      <c r="BA36" s="1191"/>
      <c r="BB36" s="1191"/>
      <c r="BC36" s="1191"/>
      <c r="BD36" s="1191"/>
      <c r="BE36" s="1191"/>
      <c r="BF36" s="1191"/>
      <c r="BG36" s="1191"/>
      <c r="BH36" s="1191"/>
      <c r="BI36" s="1191"/>
      <c r="BJ36" s="1191"/>
      <c r="BK36" s="1191"/>
      <c r="BL36" s="1191"/>
      <c r="BM36" s="1191"/>
      <c r="BN36" s="1191"/>
      <c r="BO36" s="1191"/>
      <c r="BP36" s="1191"/>
      <c r="BQ36" s="1191"/>
      <c r="BR36" s="1191"/>
      <c r="BS36" s="1191"/>
      <c r="BT36" s="1191"/>
      <c r="BU36" s="1191"/>
      <c r="BV36" s="1191"/>
      <c r="BW36" s="1191"/>
      <c r="BX36" s="1191"/>
      <c r="BY36" s="1191"/>
      <c r="BZ36" s="1191"/>
      <c r="CA36" s="1191"/>
      <c r="CB36" s="1191"/>
      <c r="CC36" s="1191"/>
      <c r="CD36" s="1191"/>
      <c r="CE36" s="1191"/>
      <c r="CF36" s="1191"/>
      <c r="CG36" s="1191"/>
      <c r="CH36" s="1191"/>
      <c r="CI36" s="1191"/>
      <c r="CJ36" s="1191"/>
      <c r="CK36" s="1191"/>
      <c r="CL36" s="1191"/>
      <c r="CM36" s="1191"/>
      <c r="CN36" s="1191"/>
      <c r="CO36" s="1191"/>
      <c r="CP36" s="1191"/>
      <c r="CQ36" s="1191"/>
      <c r="CR36" s="1191"/>
      <c r="CS36" s="1191"/>
      <c r="CT36" s="1191"/>
      <c r="CU36" s="1191"/>
      <c r="CV36" s="1191"/>
      <c r="CW36" s="1191"/>
      <c r="CX36" s="1191"/>
      <c r="CY36" s="1191"/>
      <c r="CZ36" s="1191"/>
      <c r="DA36" s="1191"/>
      <c r="DB36" s="1191"/>
      <c r="DC36" s="1191"/>
      <c r="DD36" s="1191"/>
      <c r="DE36" s="1191"/>
      <c r="DF36" s="1191"/>
      <c r="DG36" s="1191"/>
      <c r="DH36" s="1191"/>
      <c r="DI36" s="1191"/>
      <c r="DJ36" s="1191"/>
      <c r="DK36" s="1191"/>
      <c r="DL36" s="1191"/>
      <c r="DM36" s="1191"/>
      <c r="DN36" s="1191"/>
      <c r="DO36" s="1191"/>
      <c r="DP36" s="1191"/>
      <c r="DQ36" s="1191"/>
      <c r="DR36" s="1191"/>
      <c r="DS36" s="1191"/>
      <c r="DT36" s="1191"/>
      <c r="DU36" s="1191"/>
      <c r="DV36" s="1191"/>
      <c r="DW36" s="1191"/>
      <c r="DX36" s="1191"/>
      <c r="DY36" s="1191"/>
      <c r="DZ36" s="1191"/>
      <c r="EA36" s="1191"/>
      <c r="EB36" s="1191"/>
      <c r="EC36" s="1191"/>
      <c r="ED36" s="1191"/>
      <c r="EE36" s="1191"/>
      <c r="EF36" s="1191"/>
      <c r="EG36" s="1191"/>
      <c r="EH36" s="1191"/>
      <c r="EI36" s="1191"/>
      <c r="EJ36" s="1191"/>
      <c r="EK36" s="1191"/>
      <c r="EL36" s="1191"/>
      <c r="EM36" s="1191"/>
      <c r="EN36" s="1191"/>
      <c r="EO36" s="1191"/>
      <c r="EP36" s="1191"/>
      <c r="EQ36" s="1191"/>
      <c r="ER36" s="1191"/>
      <c r="ES36" s="1191"/>
      <c r="ET36" s="1191"/>
      <c r="EU36" s="1191"/>
      <c r="EV36" s="1191"/>
      <c r="EW36" s="1191"/>
      <c r="EX36" s="1191"/>
      <c r="EY36" s="1191"/>
      <c r="EZ36" s="1191"/>
      <c r="FA36" s="1191"/>
      <c r="FB36" s="1191"/>
      <c r="FC36" s="1191"/>
      <c r="FD36" s="1191"/>
      <c r="FE36" s="1191"/>
      <c r="FF36" s="1191"/>
      <c r="FG36" s="1191"/>
      <c r="FH36" s="1191"/>
      <c r="FI36" s="1191"/>
      <c r="FJ36" s="1191"/>
      <c r="FK36" s="1191"/>
      <c r="FL36" s="1191"/>
      <c r="FM36" s="1191"/>
      <c r="FN36" s="1191"/>
      <c r="FO36" s="1191"/>
      <c r="FP36" s="1191"/>
      <c r="FQ36" s="1191"/>
      <c r="FR36" s="1191"/>
      <c r="FS36" s="1191"/>
      <c r="FT36" s="1191"/>
      <c r="FU36" s="1191"/>
      <c r="FV36" s="1191"/>
      <c r="FW36" s="1191"/>
      <c r="FX36" s="1191"/>
      <c r="FY36" s="1191"/>
      <c r="FZ36" s="1191"/>
      <c r="GA36" s="1191"/>
      <c r="GB36" s="1191"/>
      <c r="GC36" s="1191"/>
      <c r="GD36" s="1191"/>
      <c r="GE36" s="1191"/>
      <c r="GF36" s="1191"/>
      <c r="GG36" s="1191"/>
      <c r="GH36" s="1191"/>
      <c r="GI36" s="1191"/>
      <c r="GJ36" s="1191"/>
      <c r="GK36" s="1191"/>
      <c r="GL36" s="1191"/>
      <c r="GM36" s="1191"/>
      <c r="GN36" s="1191"/>
      <c r="GO36" s="1191"/>
      <c r="GP36" s="1191"/>
      <c r="GQ36" s="1191"/>
      <c r="GR36" s="1191"/>
      <c r="GS36" s="1191"/>
      <c r="GT36" s="1191"/>
      <c r="GU36" s="1191"/>
    </row>
    <row r="37" spans="1:203" s="1018" customFormat="1">
      <c r="A37" s="1114" t="s">
        <v>328</v>
      </c>
      <c r="B37" s="961">
        <v>1E-4</v>
      </c>
      <c r="C37" s="961">
        <v>1E-4</v>
      </c>
      <c r="D37" s="1191"/>
      <c r="E37" s="1191"/>
      <c r="F37" s="1191"/>
      <c r="G37" s="1191"/>
      <c r="H37" s="1191"/>
      <c r="I37" s="1191"/>
      <c r="J37" s="1191"/>
      <c r="K37" s="1191"/>
      <c r="L37" s="1191"/>
      <c r="M37" s="1191"/>
      <c r="N37" s="1191"/>
      <c r="O37" s="1191"/>
      <c r="P37" s="1191"/>
      <c r="Q37" s="1191"/>
      <c r="R37" s="1191"/>
      <c r="S37" s="1191"/>
      <c r="T37" s="1191"/>
      <c r="U37" s="1191"/>
      <c r="V37" s="1191"/>
      <c r="W37" s="1191"/>
      <c r="X37" s="1191"/>
      <c r="Y37" s="1191"/>
      <c r="Z37" s="1191"/>
      <c r="AA37" s="1191"/>
      <c r="AB37" s="1191"/>
      <c r="AC37" s="1191"/>
      <c r="AD37" s="1191"/>
      <c r="AE37" s="1191"/>
      <c r="AF37" s="1191"/>
      <c r="AG37" s="1191"/>
      <c r="AH37" s="1191"/>
      <c r="AI37" s="1191"/>
      <c r="AJ37" s="1191"/>
      <c r="AK37" s="1191"/>
      <c r="AL37" s="1191"/>
      <c r="AM37" s="1191"/>
      <c r="AN37" s="1191"/>
      <c r="AO37" s="1191"/>
      <c r="AP37" s="1191"/>
      <c r="AQ37" s="1191"/>
      <c r="AR37" s="1191"/>
      <c r="AS37" s="1191"/>
      <c r="AT37" s="1191"/>
      <c r="AU37" s="1191"/>
      <c r="AV37" s="1191"/>
      <c r="AW37" s="1191"/>
      <c r="AX37" s="1191"/>
      <c r="AY37" s="1191"/>
      <c r="AZ37" s="1191"/>
      <c r="BA37" s="1191"/>
      <c r="BB37" s="1191"/>
      <c r="BC37" s="1191"/>
      <c r="BD37" s="1191"/>
      <c r="BE37" s="1191"/>
      <c r="BF37" s="1191"/>
      <c r="BG37" s="1191"/>
      <c r="BH37" s="1191"/>
      <c r="BI37" s="1191"/>
      <c r="BJ37" s="1191"/>
      <c r="BK37" s="1191"/>
      <c r="BL37" s="1191"/>
      <c r="BM37" s="1191"/>
      <c r="BN37" s="1191"/>
      <c r="BO37" s="1191"/>
      <c r="BP37" s="1191"/>
      <c r="BQ37" s="1191"/>
      <c r="BR37" s="1191"/>
      <c r="BS37" s="1191"/>
      <c r="BT37" s="1191"/>
      <c r="BU37" s="1191"/>
      <c r="BV37" s="1191"/>
      <c r="BW37" s="1191"/>
      <c r="BX37" s="1191"/>
      <c r="BY37" s="1191"/>
      <c r="BZ37" s="1191"/>
      <c r="CA37" s="1191"/>
      <c r="CB37" s="1191"/>
      <c r="CC37" s="1191"/>
      <c r="CD37" s="1191"/>
      <c r="CE37" s="1191"/>
      <c r="CF37" s="1191"/>
      <c r="CG37" s="1191"/>
      <c r="CH37" s="1191"/>
      <c r="CI37" s="1191"/>
      <c r="CJ37" s="1191"/>
      <c r="CK37" s="1191"/>
      <c r="CL37" s="1191"/>
      <c r="CM37" s="1191"/>
      <c r="CN37" s="1191"/>
      <c r="CO37" s="1191"/>
      <c r="CP37" s="1191"/>
      <c r="CQ37" s="1191"/>
      <c r="CR37" s="1191"/>
      <c r="CS37" s="1191"/>
      <c r="CT37" s="1191"/>
      <c r="CU37" s="1191"/>
      <c r="CV37" s="1191"/>
      <c r="CW37" s="1191"/>
      <c r="CX37" s="1191"/>
      <c r="CY37" s="1191"/>
      <c r="CZ37" s="1191"/>
      <c r="DA37" s="1191"/>
      <c r="DB37" s="1191"/>
      <c r="DC37" s="1191"/>
      <c r="DD37" s="1191"/>
      <c r="DE37" s="1191"/>
      <c r="DF37" s="1191"/>
      <c r="DG37" s="1191"/>
      <c r="DH37" s="1191"/>
      <c r="DI37" s="1191"/>
      <c r="DJ37" s="1191"/>
      <c r="DK37" s="1191"/>
      <c r="DL37" s="1191"/>
      <c r="DM37" s="1191"/>
      <c r="DN37" s="1191"/>
      <c r="DO37" s="1191"/>
      <c r="DP37" s="1191"/>
      <c r="DQ37" s="1191"/>
      <c r="DR37" s="1191"/>
      <c r="DS37" s="1191"/>
      <c r="DT37" s="1191"/>
      <c r="DU37" s="1191"/>
      <c r="DV37" s="1191"/>
      <c r="DW37" s="1191"/>
      <c r="DX37" s="1191"/>
      <c r="DY37" s="1191"/>
      <c r="DZ37" s="1191"/>
      <c r="EA37" s="1191"/>
      <c r="EB37" s="1191"/>
      <c r="EC37" s="1191"/>
      <c r="ED37" s="1191"/>
      <c r="EE37" s="1191"/>
      <c r="EF37" s="1191"/>
      <c r="EG37" s="1191"/>
      <c r="EH37" s="1191"/>
      <c r="EI37" s="1191"/>
      <c r="EJ37" s="1191"/>
      <c r="EK37" s="1191"/>
      <c r="EL37" s="1191"/>
      <c r="EM37" s="1191"/>
      <c r="EN37" s="1191"/>
      <c r="EO37" s="1191"/>
      <c r="EP37" s="1191"/>
      <c r="EQ37" s="1191"/>
      <c r="ER37" s="1191"/>
      <c r="ES37" s="1191"/>
      <c r="ET37" s="1191"/>
      <c r="EU37" s="1191"/>
      <c r="EV37" s="1191"/>
      <c r="EW37" s="1191"/>
      <c r="EX37" s="1191"/>
      <c r="EY37" s="1191"/>
      <c r="EZ37" s="1191"/>
      <c r="FA37" s="1191"/>
      <c r="FB37" s="1191"/>
      <c r="FC37" s="1191"/>
      <c r="FD37" s="1191"/>
      <c r="FE37" s="1191"/>
      <c r="FF37" s="1191"/>
      <c r="FG37" s="1191"/>
      <c r="FH37" s="1191"/>
      <c r="FI37" s="1191"/>
      <c r="FJ37" s="1191"/>
      <c r="FK37" s="1191"/>
      <c r="FL37" s="1191"/>
      <c r="FM37" s="1191"/>
      <c r="FN37" s="1191"/>
      <c r="FO37" s="1191"/>
      <c r="FP37" s="1191"/>
      <c r="FQ37" s="1191"/>
      <c r="FR37" s="1191"/>
      <c r="FS37" s="1191"/>
      <c r="FT37" s="1191"/>
      <c r="FU37" s="1191"/>
      <c r="FV37" s="1191"/>
      <c r="FW37" s="1191"/>
      <c r="FX37" s="1191"/>
      <c r="FY37" s="1191"/>
      <c r="FZ37" s="1191"/>
      <c r="GA37" s="1191"/>
      <c r="GB37" s="1191"/>
      <c r="GC37" s="1191"/>
      <c r="GD37" s="1191"/>
      <c r="GE37" s="1191"/>
      <c r="GF37" s="1191"/>
      <c r="GG37" s="1191"/>
      <c r="GH37" s="1191"/>
      <c r="GI37" s="1191"/>
      <c r="GJ37" s="1191"/>
      <c r="GK37" s="1191"/>
      <c r="GL37" s="1191"/>
      <c r="GM37" s="1191"/>
      <c r="GN37" s="1191"/>
      <c r="GO37" s="1191"/>
      <c r="GP37" s="1191"/>
      <c r="GQ37" s="1191"/>
      <c r="GR37" s="1191"/>
      <c r="GS37" s="1191"/>
      <c r="GT37" s="1191"/>
      <c r="GU37" s="1191"/>
    </row>
    <row r="38" spans="1:203" s="1018" customFormat="1">
      <c r="A38" s="1114" t="s">
        <v>329</v>
      </c>
      <c r="B38" s="961">
        <v>5.0000000000000001E-4</v>
      </c>
      <c r="C38" s="961">
        <v>5.0000000000000001E-4</v>
      </c>
      <c r="D38" s="1191"/>
      <c r="E38" s="1191"/>
      <c r="F38" s="1191"/>
      <c r="G38" s="1191"/>
      <c r="H38" s="1191"/>
      <c r="I38" s="1191"/>
      <c r="J38" s="1191"/>
      <c r="K38" s="1191"/>
      <c r="L38" s="1191"/>
      <c r="M38" s="1191"/>
      <c r="N38" s="1191"/>
      <c r="O38" s="1191"/>
      <c r="P38" s="1191"/>
      <c r="Q38" s="1191"/>
      <c r="R38" s="1191"/>
      <c r="S38" s="1191"/>
      <c r="T38" s="1191"/>
      <c r="U38" s="1191"/>
      <c r="V38" s="1191"/>
      <c r="W38" s="1191"/>
      <c r="X38" s="1191"/>
      <c r="Y38" s="1191"/>
      <c r="Z38" s="1191"/>
      <c r="AA38" s="1191"/>
      <c r="AB38" s="1191"/>
      <c r="AC38" s="1191"/>
      <c r="AD38" s="1191"/>
      <c r="AE38" s="1191"/>
      <c r="AF38" s="1191"/>
      <c r="AG38" s="1191"/>
      <c r="AH38" s="1191"/>
      <c r="AI38" s="1191"/>
      <c r="AJ38" s="1191"/>
      <c r="AK38" s="1191"/>
      <c r="AL38" s="1191"/>
      <c r="AM38" s="1191"/>
      <c r="AN38" s="1191"/>
      <c r="AO38" s="1191"/>
      <c r="AP38" s="1191"/>
      <c r="AQ38" s="1191"/>
      <c r="AR38" s="1191"/>
      <c r="AS38" s="1191"/>
      <c r="AT38" s="1191"/>
      <c r="AU38" s="1191"/>
      <c r="AV38" s="1191"/>
      <c r="AW38" s="1191"/>
      <c r="AX38" s="1191"/>
      <c r="AY38" s="1191"/>
      <c r="AZ38" s="1191"/>
      <c r="BA38" s="1191"/>
      <c r="BB38" s="1191"/>
      <c r="BC38" s="1191"/>
      <c r="BD38" s="1191"/>
      <c r="BE38" s="1191"/>
      <c r="BF38" s="1191"/>
      <c r="BG38" s="1191"/>
      <c r="BH38" s="1191"/>
      <c r="BI38" s="1191"/>
      <c r="BJ38" s="1191"/>
      <c r="BK38" s="1191"/>
      <c r="BL38" s="1191"/>
      <c r="BM38" s="1191"/>
      <c r="BN38" s="1191"/>
      <c r="BO38" s="1191"/>
      <c r="BP38" s="1191"/>
      <c r="BQ38" s="1191"/>
      <c r="BR38" s="1191"/>
      <c r="BS38" s="1191"/>
      <c r="BT38" s="1191"/>
      <c r="BU38" s="1191"/>
      <c r="BV38" s="1191"/>
      <c r="BW38" s="1191"/>
      <c r="BX38" s="1191"/>
      <c r="BY38" s="1191"/>
      <c r="BZ38" s="1191"/>
      <c r="CA38" s="1191"/>
      <c r="CB38" s="1191"/>
      <c r="CC38" s="1191"/>
      <c r="CD38" s="1191"/>
      <c r="CE38" s="1191"/>
      <c r="CF38" s="1191"/>
      <c r="CG38" s="1191"/>
      <c r="CH38" s="1191"/>
      <c r="CI38" s="1191"/>
      <c r="CJ38" s="1191"/>
      <c r="CK38" s="1191"/>
      <c r="CL38" s="1191"/>
      <c r="CM38" s="1191"/>
      <c r="CN38" s="1191"/>
      <c r="CO38" s="1191"/>
      <c r="CP38" s="1191"/>
      <c r="CQ38" s="1191"/>
      <c r="CR38" s="1191"/>
      <c r="CS38" s="1191"/>
      <c r="CT38" s="1191"/>
      <c r="CU38" s="1191"/>
      <c r="CV38" s="1191"/>
      <c r="CW38" s="1191"/>
      <c r="CX38" s="1191"/>
      <c r="CY38" s="1191"/>
      <c r="CZ38" s="1191"/>
      <c r="DA38" s="1191"/>
      <c r="DB38" s="1191"/>
      <c r="DC38" s="1191"/>
      <c r="DD38" s="1191"/>
      <c r="DE38" s="1191"/>
      <c r="DF38" s="1191"/>
      <c r="DG38" s="1191"/>
      <c r="DH38" s="1191"/>
      <c r="DI38" s="1191"/>
      <c r="DJ38" s="1191"/>
      <c r="DK38" s="1191"/>
      <c r="DL38" s="1191"/>
      <c r="DM38" s="1191"/>
      <c r="DN38" s="1191"/>
      <c r="DO38" s="1191"/>
      <c r="DP38" s="1191"/>
      <c r="DQ38" s="1191"/>
      <c r="DR38" s="1191"/>
      <c r="DS38" s="1191"/>
      <c r="DT38" s="1191"/>
      <c r="DU38" s="1191"/>
      <c r="DV38" s="1191"/>
      <c r="DW38" s="1191"/>
      <c r="DX38" s="1191"/>
      <c r="DY38" s="1191"/>
      <c r="DZ38" s="1191"/>
      <c r="EA38" s="1191"/>
      <c r="EB38" s="1191"/>
      <c r="EC38" s="1191"/>
      <c r="ED38" s="1191"/>
      <c r="EE38" s="1191"/>
      <c r="EF38" s="1191"/>
      <c r="EG38" s="1191"/>
      <c r="EH38" s="1191"/>
      <c r="EI38" s="1191"/>
      <c r="EJ38" s="1191"/>
      <c r="EK38" s="1191"/>
      <c r="EL38" s="1191"/>
      <c r="EM38" s="1191"/>
      <c r="EN38" s="1191"/>
      <c r="EO38" s="1191"/>
      <c r="EP38" s="1191"/>
      <c r="EQ38" s="1191"/>
      <c r="ER38" s="1191"/>
      <c r="ES38" s="1191"/>
      <c r="ET38" s="1191"/>
      <c r="EU38" s="1191"/>
      <c r="EV38" s="1191"/>
      <c r="EW38" s="1191"/>
      <c r="EX38" s="1191"/>
      <c r="EY38" s="1191"/>
      <c r="EZ38" s="1191"/>
      <c r="FA38" s="1191"/>
      <c r="FB38" s="1191"/>
      <c r="FC38" s="1191"/>
      <c r="FD38" s="1191"/>
      <c r="FE38" s="1191"/>
      <c r="FF38" s="1191"/>
      <c r="FG38" s="1191"/>
      <c r="FH38" s="1191"/>
      <c r="FI38" s="1191"/>
      <c r="FJ38" s="1191"/>
      <c r="FK38" s="1191"/>
      <c r="FL38" s="1191"/>
      <c r="FM38" s="1191"/>
      <c r="FN38" s="1191"/>
      <c r="FO38" s="1191"/>
      <c r="FP38" s="1191"/>
      <c r="FQ38" s="1191"/>
      <c r="FR38" s="1191"/>
      <c r="FS38" s="1191"/>
      <c r="FT38" s="1191"/>
      <c r="FU38" s="1191"/>
      <c r="FV38" s="1191"/>
      <c r="FW38" s="1191"/>
      <c r="FX38" s="1191"/>
      <c r="FY38" s="1191"/>
      <c r="FZ38" s="1191"/>
      <c r="GA38" s="1191"/>
      <c r="GB38" s="1191"/>
      <c r="GC38" s="1191"/>
      <c r="GD38" s="1191"/>
      <c r="GE38" s="1191"/>
      <c r="GF38" s="1191"/>
      <c r="GG38" s="1191"/>
      <c r="GH38" s="1191"/>
      <c r="GI38" s="1191"/>
      <c r="GJ38" s="1191"/>
      <c r="GK38" s="1191"/>
      <c r="GL38" s="1191"/>
      <c r="GM38" s="1191"/>
      <c r="GN38" s="1191"/>
      <c r="GO38" s="1191"/>
      <c r="GP38" s="1191"/>
      <c r="GQ38" s="1191"/>
      <c r="GR38" s="1191"/>
      <c r="GS38" s="1191"/>
      <c r="GT38" s="1191"/>
      <c r="GU38" s="1191"/>
    </row>
    <row r="39" spans="1:203" s="1018" customFormat="1">
      <c r="A39" s="1114" t="s">
        <v>330</v>
      </c>
      <c r="B39" s="961">
        <v>4.1000000000000003E-3</v>
      </c>
      <c r="C39" s="961">
        <v>4.1000000000000003E-3</v>
      </c>
      <c r="D39" s="1191"/>
      <c r="E39" s="1191"/>
      <c r="F39" s="1191"/>
      <c r="G39" s="1191"/>
      <c r="H39" s="1191"/>
      <c r="I39" s="1191"/>
      <c r="J39" s="1191"/>
      <c r="K39" s="1191"/>
      <c r="L39" s="1191"/>
      <c r="M39" s="1191"/>
      <c r="N39" s="1191"/>
      <c r="O39" s="1191"/>
      <c r="P39" s="1191"/>
      <c r="Q39" s="1191"/>
      <c r="R39" s="1191"/>
      <c r="S39" s="1191"/>
      <c r="T39" s="1191"/>
      <c r="U39" s="1191"/>
      <c r="V39" s="1191"/>
      <c r="W39" s="1191"/>
      <c r="X39" s="1191"/>
      <c r="Y39" s="1191"/>
      <c r="Z39" s="1191"/>
      <c r="AA39" s="1191"/>
      <c r="AB39" s="1191"/>
      <c r="AC39" s="1191"/>
      <c r="AD39" s="1191"/>
      <c r="AE39" s="1191"/>
      <c r="AF39" s="1191"/>
      <c r="AG39" s="1191"/>
      <c r="AH39" s="1191"/>
      <c r="AI39" s="1191"/>
      <c r="AJ39" s="1191"/>
      <c r="AK39" s="1191"/>
      <c r="AL39" s="1191"/>
      <c r="AM39" s="1191"/>
      <c r="AN39" s="1191"/>
      <c r="AO39" s="1191"/>
      <c r="AP39" s="1191"/>
      <c r="AQ39" s="1191"/>
      <c r="AR39" s="1191"/>
      <c r="AS39" s="1191"/>
      <c r="AT39" s="1191"/>
      <c r="AU39" s="1191"/>
      <c r="AV39" s="1191"/>
      <c r="AW39" s="1191"/>
      <c r="AX39" s="1191"/>
      <c r="AY39" s="1191"/>
      <c r="AZ39" s="1191"/>
      <c r="BA39" s="1191"/>
      <c r="BB39" s="1191"/>
      <c r="BC39" s="1191"/>
      <c r="BD39" s="1191"/>
      <c r="BE39" s="1191"/>
      <c r="BF39" s="1191"/>
      <c r="BG39" s="1191"/>
      <c r="BH39" s="1191"/>
      <c r="BI39" s="1191"/>
      <c r="BJ39" s="1191"/>
      <c r="BK39" s="1191"/>
      <c r="BL39" s="1191"/>
      <c r="BM39" s="1191"/>
      <c r="BN39" s="1191"/>
      <c r="BO39" s="1191"/>
      <c r="BP39" s="1191"/>
      <c r="BQ39" s="1191"/>
      <c r="BR39" s="1191"/>
      <c r="BS39" s="1191"/>
      <c r="BT39" s="1191"/>
      <c r="BU39" s="1191"/>
      <c r="BV39" s="1191"/>
      <c r="BW39" s="1191"/>
      <c r="BX39" s="1191"/>
      <c r="BY39" s="1191"/>
      <c r="BZ39" s="1191"/>
      <c r="CA39" s="1191"/>
      <c r="CB39" s="1191"/>
      <c r="CC39" s="1191"/>
      <c r="CD39" s="1191"/>
      <c r="CE39" s="1191"/>
      <c r="CF39" s="1191"/>
      <c r="CG39" s="1191"/>
      <c r="CH39" s="1191"/>
      <c r="CI39" s="1191"/>
      <c r="CJ39" s="1191"/>
      <c r="CK39" s="1191"/>
      <c r="CL39" s="1191"/>
      <c r="CM39" s="1191"/>
      <c r="CN39" s="1191"/>
      <c r="CO39" s="1191"/>
      <c r="CP39" s="1191"/>
      <c r="CQ39" s="1191"/>
      <c r="CR39" s="1191"/>
      <c r="CS39" s="1191"/>
      <c r="CT39" s="1191"/>
      <c r="CU39" s="1191"/>
      <c r="CV39" s="1191"/>
      <c r="CW39" s="1191"/>
      <c r="CX39" s="1191"/>
      <c r="CY39" s="1191"/>
      <c r="CZ39" s="1191"/>
      <c r="DA39" s="1191"/>
      <c r="DB39" s="1191"/>
      <c r="DC39" s="1191"/>
      <c r="DD39" s="1191"/>
      <c r="DE39" s="1191"/>
      <c r="DF39" s="1191"/>
      <c r="DG39" s="1191"/>
      <c r="DH39" s="1191"/>
      <c r="DI39" s="1191"/>
      <c r="DJ39" s="1191"/>
      <c r="DK39" s="1191"/>
      <c r="DL39" s="1191"/>
      <c r="DM39" s="1191"/>
      <c r="DN39" s="1191"/>
      <c r="DO39" s="1191"/>
      <c r="DP39" s="1191"/>
      <c r="DQ39" s="1191"/>
      <c r="DR39" s="1191"/>
      <c r="DS39" s="1191"/>
      <c r="DT39" s="1191"/>
      <c r="DU39" s="1191"/>
      <c r="DV39" s="1191"/>
      <c r="DW39" s="1191"/>
      <c r="DX39" s="1191"/>
      <c r="DY39" s="1191"/>
      <c r="DZ39" s="1191"/>
      <c r="EA39" s="1191"/>
      <c r="EB39" s="1191"/>
      <c r="EC39" s="1191"/>
      <c r="ED39" s="1191"/>
      <c r="EE39" s="1191"/>
      <c r="EF39" s="1191"/>
      <c r="EG39" s="1191"/>
      <c r="EH39" s="1191"/>
      <c r="EI39" s="1191"/>
      <c r="EJ39" s="1191"/>
      <c r="EK39" s="1191"/>
      <c r="EL39" s="1191"/>
      <c r="EM39" s="1191"/>
      <c r="EN39" s="1191"/>
      <c r="EO39" s="1191"/>
      <c r="EP39" s="1191"/>
      <c r="EQ39" s="1191"/>
      <c r="ER39" s="1191"/>
      <c r="ES39" s="1191"/>
      <c r="ET39" s="1191"/>
      <c r="EU39" s="1191"/>
      <c r="EV39" s="1191"/>
      <c r="EW39" s="1191"/>
      <c r="EX39" s="1191"/>
      <c r="EY39" s="1191"/>
      <c r="EZ39" s="1191"/>
      <c r="FA39" s="1191"/>
      <c r="FB39" s="1191"/>
      <c r="FC39" s="1191"/>
      <c r="FD39" s="1191"/>
      <c r="FE39" s="1191"/>
      <c r="FF39" s="1191"/>
      <c r="FG39" s="1191"/>
      <c r="FH39" s="1191"/>
      <c r="FI39" s="1191"/>
      <c r="FJ39" s="1191"/>
      <c r="FK39" s="1191"/>
      <c r="FL39" s="1191"/>
      <c r="FM39" s="1191"/>
      <c r="FN39" s="1191"/>
      <c r="FO39" s="1191"/>
      <c r="FP39" s="1191"/>
      <c r="FQ39" s="1191"/>
      <c r="FR39" s="1191"/>
      <c r="FS39" s="1191"/>
      <c r="FT39" s="1191"/>
      <c r="FU39" s="1191"/>
      <c r="FV39" s="1191"/>
      <c r="FW39" s="1191"/>
      <c r="FX39" s="1191"/>
      <c r="FY39" s="1191"/>
      <c r="FZ39" s="1191"/>
      <c r="GA39" s="1191"/>
      <c r="GB39" s="1191"/>
      <c r="GC39" s="1191"/>
      <c r="GD39" s="1191"/>
      <c r="GE39" s="1191"/>
      <c r="GF39" s="1191"/>
      <c r="GG39" s="1191"/>
      <c r="GH39" s="1191"/>
      <c r="GI39" s="1191"/>
      <c r="GJ39" s="1191"/>
      <c r="GK39" s="1191"/>
      <c r="GL39" s="1191"/>
      <c r="GM39" s="1191"/>
      <c r="GN39" s="1191"/>
      <c r="GO39" s="1191"/>
      <c r="GP39" s="1191"/>
      <c r="GQ39" s="1191"/>
      <c r="GR39" s="1191"/>
      <c r="GS39" s="1191"/>
      <c r="GT39" s="1191"/>
      <c r="GU39" s="1191"/>
    </row>
    <row r="40" spans="1:203" s="1018" customFormat="1" ht="15.75" thickBot="1">
      <c r="A40" s="1114"/>
      <c r="B40" s="961"/>
      <c r="C40" s="961"/>
      <c r="D40" s="1191"/>
      <c r="E40" s="1191"/>
      <c r="F40" s="1191"/>
      <c r="G40" s="1191"/>
      <c r="H40" s="1191"/>
      <c r="I40" s="1191"/>
      <c r="J40" s="1191"/>
      <c r="K40" s="1191"/>
      <c r="L40" s="1191"/>
      <c r="M40" s="1191"/>
      <c r="N40" s="1191"/>
      <c r="O40" s="1191"/>
      <c r="P40" s="1191"/>
      <c r="Q40" s="1191"/>
      <c r="R40" s="1191"/>
      <c r="S40" s="1191"/>
      <c r="T40" s="1191"/>
      <c r="U40" s="1191"/>
      <c r="V40" s="1191"/>
      <c r="W40" s="1191"/>
      <c r="X40" s="1191"/>
      <c r="Y40" s="1191"/>
      <c r="Z40" s="1191"/>
      <c r="AA40" s="1191"/>
      <c r="AB40" s="1191"/>
      <c r="AC40" s="1191"/>
      <c r="AD40" s="1191"/>
      <c r="AE40" s="1191"/>
      <c r="AF40" s="1191"/>
      <c r="AG40" s="1191"/>
      <c r="AH40" s="1191"/>
      <c r="AI40" s="1191"/>
      <c r="AJ40" s="1191"/>
      <c r="AK40" s="1191"/>
      <c r="AL40" s="1191"/>
      <c r="AM40" s="1191"/>
      <c r="AN40" s="1191"/>
      <c r="AO40" s="1191"/>
      <c r="AP40" s="1191"/>
      <c r="AQ40" s="1191"/>
      <c r="AR40" s="1191"/>
      <c r="AS40" s="1191"/>
      <c r="AT40" s="1191"/>
      <c r="AU40" s="1191"/>
      <c r="AV40" s="1191"/>
      <c r="AW40" s="1191"/>
      <c r="AX40" s="1191"/>
      <c r="AY40" s="1191"/>
      <c r="AZ40" s="1191"/>
      <c r="BA40" s="1191"/>
      <c r="BB40" s="1191"/>
      <c r="BC40" s="1191"/>
      <c r="BD40" s="1191"/>
      <c r="BE40" s="1191"/>
      <c r="BF40" s="1191"/>
      <c r="BG40" s="1191"/>
      <c r="BH40" s="1191"/>
      <c r="BI40" s="1191"/>
      <c r="BJ40" s="1191"/>
      <c r="BK40" s="1191"/>
      <c r="BL40" s="1191"/>
      <c r="BM40" s="1191"/>
      <c r="BN40" s="1191"/>
      <c r="BO40" s="1191"/>
      <c r="BP40" s="1191"/>
      <c r="BQ40" s="1191"/>
      <c r="BR40" s="1191"/>
      <c r="BS40" s="1191"/>
      <c r="BT40" s="1191"/>
      <c r="BU40" s="1191"/>
      <c r="BV40" s="1191"/>
      <c r="BW40" s="1191"/>
      <c r="BX40" s="1191"/>
      <c r="BY40" s="1191"/>
      <c r="BZ40" s="1191"/>
      <c r="CA40" s="1191"/>
      <c r="CB40" s="1191"/>
      <c r="CC40" s="1191"/>
      <c r="CD40" s="1191"/>
      <c r="CE40" s="1191"/>
      <c r="CF40" s="1191"/>
      <c r="CG40" s="1191"/>
      <c r="CH40" s="1191"/>
      <c r="CI40" s="1191"/>
      <c r="CJ40" s="1191"/>
      <c r="CK40" s="1191"/>
      <c r="CL40" s="1191"/>
      <c r="CM40" s="1191"/>
      <c r="CN40" s="1191"/>
      <c r="CO40" s="1191"/>
      <c r="CP40" s="1191"/>
      <c r="CQ40" s="1191"/>
      <c r="CR40" s="1191"/>
      <c r="CS40" s="1191"/>
      <c r="CT40" s="1191"/>
      <c r="CU40" s="1191"/>
      <c r="CV40" s="1191"/>
      <c r="CW40" s="1191"/>
      <c r="CX40" s="1191"/>
      <c r="CY40" s="1191"/>
      <c r="CZ40" s="1191"/>
      <c r="DA40" s="1191"/>
      <c r="DB40" s="1191"/>
      <c r="DC40" s="1191"/>
      <c r="DD40" s="1191"/>
      <c r="DE40" s="1191"/>
      <c r="DF40" s="1191"/>
      <c r="DG40" s="1191"/>
      <c r="DH40" s="1191"/>
      <c r="DI40" s="1191"/>
      <c r="DJ40" s="1191"/>
      <c r="DK40" s="1191"/>
      <c r="DL40" s="1191"/>
      <c r="DM40" s="1191"/>
      <c r="DN40" s="1191"/>
      <c r="DO40" s="1191"/>
      <c r="DP40" s="1191"/>
      <c r="DQ40" s="1191"/>
      <c r="DR40" s="1191"/>
      <c r="DS40" s="1191"/>
      <c r="DT40" s="1191"/>
      <c r="DU40" s="1191"/>
      <c r="DV40" s="1191"/>
      <c r="DW40" s="1191"/>
      <c r="DX40" s="1191"/>
      <c r="DY40" s="1191"/>
      <c r="DZ40" s="1191"/>
      <c r="EA40" s="1191"/>
      <c r="EB40" s="1191"/>
      <c r="EC40" s="1191"/>
      <c r="ED40" s="1191"/>
      <c r="EE40" s="1191"/>
      <c r="EF40" s="1191"/>
      <c r="EG40" s="1191"/>
      <c r="EH40" s="1191"/>
      <c r="EI40" s="1191"/>
      <c r="EJ40" s="1191"/>
      <c r="EK40" s="1191"/>
      <c r="EL40" s="1191"/>
      <c r="EM40" s="1191"/>
      <c r="EN40" s="1191"/>
      <c r="EO40" s="1191"/>
      <c r="EP40" s="1191"/>
      <c r="EQ40" s="1191"/>
      <c r="ER40" s="1191"/>
      <c r="ES40" s="1191"/>
      <c r="ET40" s="1191"/>
      <c r="EU40" s="1191"/>
      <c r="EV40" s="1191"/>
      <c r="EW40" s="1191"/>
      <c r="EX40" s="1191"/>
      <c r="EY40" s="1191"/>
      <c r="EZ40" s="1191"/>
      <c r="FA40" s="1191"/>
      <c r="FB40" s="1191"/>
      <c r="FC40" s="1191"/>
      <c r="FD40" s="1191"/>
      <c r="FE40" s="1191"/>
      <c r="FF40" s="1191"/>
      <c r="FG40" s="1191"/>
      <c r="FH40" s="1191"/>
      <c r="FI40" s="1191"/>
      <c r="FJ40" s="1191"/>
      <c r="FK40" s="1191"/>
      <c r="FL40" s="1191"/>
      <c r="FM40" s="1191"/>
      <c r="FN40" s="1191"/>
      <c r="FO40" s="1191"/>
      <c r="FP40" s="1191"/>
      <c r="FQ40" s="1191"/>
      <c r="FR40" s="1191"/>
      <c r="FS40" s="1191"/>
      <c r="FT40" s="1191"/>
      <c r="FU40" s="1191"/>
      <c r="FV40" s="1191"/>
      <c r="FW40" s="1191"/>
      <c r="FX40" s="1191"/>
      <c r="FY40" s="1191"/>
      <c r="FZ40" s="1191"/>
      <c r="GA40" s="1191"/>
      <c r="GB40" s="1191"/>
      <c r="GC40" s="1191"/>
      <c r="GD40" s="1191"/>
      <c r="GE40" s="1191"/>
      <c r="GF40" s="1191"/>
      <c r="GG40" s="1191"/>
      <c r="GH40" s="1191"/>
      <c r="GI40" s="1191"/>
      <c r="GJ40" s="1191"/>
      <c r="GK40" s="1191"/>
      <c r="GL40" s="1191"/>
      <c r="GM40" s="1191"/>
      <c r="GN40" s="1191"/>
      <c r="GO40" s="1191"/>
      <c r="GP40" s="1191"/>
      <c r="GQ40" s="1191"/>
      <c r="GR40" s="1191"/>
      <c r="GS40" s="1191"/>
      <c r="GT40" s="1191"/>
      <c r="GU40" s="1191"/>
    </row>
    <row r="41" spans="1:203" s="1018" customFormat="1" ht="16.5" thickTop="1" thickBot="1">
      <c r="A41" s="1116" t="s">
        <v>331</v>
      </c>
      <c r="B41" s="1113"/>
      <c r="C41" s="1113"/>
      <c r="D41" s="1191"/>
      <c r="E41" s="1191"/>
      <c r="F41" s="1191"/>
      <c r="G41" s="1191"/>
      <c r="H41" s="1191"/>
      <c r="I41" s="1191"/>
      <c r="J41" s="1191"/>
      <c r="K41" s="1191"/>
      <c r="L41" s="1191"/>
      <c r="M41" s="1191"/>
      <c r="N41" s="1191"/>
      <c r="O41" s="1191"/>
      <c r="P41" s="1191"/>
      <c r="Q41" s="1191"/>
      <c r="R41" s="1191"/>
      <c r="S41" s="1191"/>
      <c r="T41" s="1191"/>
      <c r="U41" s="1191"/>
      <c r="V41" s="1191"/>
      <c r="W41" s="1191"/>
      <c r="X41" s="1191"/>
      <c r="Y41" s="1191"/>
      <c r="Z41" s="1191"/>
      <c r="AA41" s="1191"/>
      <c r="AB41" s="1191"/>
      <c r="AC41" s="1191"/>
      <c r="AD41" s="1191"/>
      <c r="AE41" s="1191"/>
      <c r="AF41" s="1191"/>
      <c r="AG41" s="1191"/>
      <c r="AH41" s="1191"/>
      <c r="AI41" s="1191"/>
      <c r="AJ41" s="1191"/>
      <c r="AK41" s="1191"/>
      <c r="AL41" s="1191"/>
      <c r="AM41" s="1191"/>
      <c r="AN41" s="1191"/>
      <c r="AO41" s="1191"/>
      <c r="AP41" s="1191"/>
      <c r="AQ41" s="1191"/>
      <c r="AR41" s="1191"/>
      <c r="AS41" s="1191"/>
      <c r="AT41" s="1191"/>
      <c r="AU41" s="1191"/>
      <c r="AV41" s="1191"/>
      <c r="AW41" s="1191"/>
      <c r="AX41" s="1191"/>
      <c r="AY41" s="1191"/>
      <c r="AZ41" s="1191"/>
      <c r="BA41" s="1191"/>
      <c r="BB41" s="1191"/>
      <c r="BC41" s="1191"/>
      <c r="BD41" s="1191"/>
      <c r="BE41" s="1191"/>
      <c r="BF41" s="1191"/>
      <c r="BG41" s="1191"/>
      <c r="BH41" s="1191"/>
      <c r="BI41" s="1191"/>
      <c r="BJ41" s="1191"/>
      <c r="BK41" s="1191"/>
      <c r="BL41" s="1191"/>
      <c r="BM41" s="1191"/>
      <c r="BN41" s="1191"/>
      <c r="BO41" s="1191"/>
      <c r="BP41" s="1191"/>
      <c r="BQ41" s="1191"/>
      <c r="BR41" s="1191"/>
      <c r="BS41" s="1191"/>
      <c r="BT41" s="1191"/>
      <c r="BU41" s="1191"/>
      <c r="BV41" s="1191"/>
      <c r="BW41" s="1191"/>
      <c r="BX41" s="1191"/>
      <c r="BY41" s="1191"/>
      <c r="BZ41" s="1191"/>
      <c r="CA41" s="1191"/>
      <c r="CB41" s="1191"/>
      <c r="CC41" s="1191"/>
      <c r="CD41" s="1191"/>
      <c r="CE41" s="1191"/>
      <c r="CF41" s="1191"/>
      <c r="CG41" s="1191"/>
      <c r="CH41" s="1191"/>
      <c r="CI41" s="1191"/>
      <c r="CJ41" s="1191"/>
      <c r="CK41" s="1191"/>
      <c r="CL41" s="1191"/>
      <c r="CM41" s="1191"/>
      <c r="CN41" s="1191"/>
      <c r="CO41" s="1191"/>
      <c r="CP41" s="1191"/>
      <c r="CQ41" s="1191"/>
      <c r="CR41" s="1191"/>
      <c r="CS41" s="1191"/>
      <c r="CT41" s="1191"/>
      <c r="CU41" s="1191"/>
      <c r="CV41" s="1191"/>
      <c r="CW41" s="1191"/>
      <c r="CX41" s="1191"/>
      <c r="CY41" s="1191"/>
      <c r="CZ41" s="1191"/>
      <c r="DA41" s="1191"/>
      <c r="DB41" s="1191"/>
      <c r="DC41" s="1191"/>
      <c r="DD41" s="1191"/>
      <c r="DE41" s="1191"/>
      <c r="DF41" s="1191"/>
      <c r="DG41" s="1191"/>
      <c r="DH41" s="1191"/>
      <c r="DI41" s="1191"/>
      <c r="DJ41" s="1191"/>
      <c r="DK41" s="1191"/>
      <c r="DL41" s="1191"/>
      <c r="DM41" s="1191"/>
      <c r="DN41" s="1191"/>
      <c r="DO41" s="1191"/>
      <c r="DP41" s="1191"/>
      <c r="DQ41" s="1191"/>
      <c r="DR41" s="1191"/>
      <c r="DS41" s="1191"/>
      <c r="DT41" s="1191"/>
      <c r="DU41" s="1191"/>
      <c r="DV41" s="1191"/>
      <c r="DW41" s="1191"/>
      <c r="DX41" s="1191"/>
      <c r="DY41" s="1191"/>
      <c r="DZ41" s="1191"/>
      <c r="EA41" s="1191"/>
      <c r="EB41" s="1191"/>
      <c r="EC41" s="1191"/>
      <c r="ED41" s="1191"/>
      <c r="EE41" s="1191"/>
      <c r="EF41" s="1191"/>
      <c r="EG41" s="1191"/>
      <c r="EH41" s="1191"/>
      <c r="EI41" s="1191"/>
      <c r="EJ41" s="1191"/>
      <c r="EK41" s="1191"/>
      <c r="EL41" s="1191"/>
      <c r="EM41" s="1191"/>
      <c r="EN41" s="1191"/>
      <c r="EO41" s="1191"/>
      <c r="EP41" s="1191"/>
      <c r="EQ41" s="1191"/>
      <c r="ER41" s="1191"/>
      <c r="ES41" s="1191"/>
      <c r="ET41" s="1191"/>
      <c r="EU41" s="1191"/>
      <c r="EV41" s="1191"/>
      <c r="EW41" s="1191"/>
      <c r="EX41" s="1191"/>
      <c r="EY41" s="1191"/>
      <c r="EZ41" s="1191"/>
      <c r="FA41" s="1191"/>
      <c r="FB41" s="1191"/>
      <c r="FC41" s="1191"/>
      <c r="FD41" s="1191"/>
      <c r="FE41" s="1191"/>
      <c r="FF41" s="1191"/>
      <c r="FG41" s="1191"/>
      <c r="FH41" s="1191"/>
      <c r="FI41" s="1191"/>
      <c r="FJ41" s="1191"/>
      <c r="FK41" s="1191"/>
      <c r="FL41" s="1191"/>
      <c r="FM41" s="1191"/>
      <c r="FN41" s="1191"/>
      <c r="FO41" s="1191"/>
      <c r="FP41" s="1191"/>
      <c r="FQ41" s="1191"/>
      <c r="FR41" s="1191"/>
      <c r="FS41" s="1191"/>
      <c r="FT41" s="1191"/>
      <c r="FU41" s="1191"/>
      <c r="FV41" s="1191"/>
      <c r="FW41" s="1191"/>
      <c r="FX41" s="1191"/>
      <c r="FY41" s="1191"/>
      <c r="FZ41" s="1191"/>
      <c r="GA41" s="1191"/>
      <c r="GB41" s="1191"/>
      <c r="GC41" s="1191"/>
      <c r="GD41" s="1191"/>
      <c r="GE41" s="1191"/>
      <c r="GF41" s="1191"/>
      <c r="GG41" s="1191"/>
      <c r="GH41" s="1191"/>
      <c r="GI41" s="1191"/>
      <c r="GJ41" s="1191"/>
      <c r="GK41" s="1191"/>
      <c r="GL41" s="1191"/>
      <c r="GM41" s="1191"/>
      <c r="GN41" s="1191"/>
      <c r="GO41" s="1191"/>
      <c r="GP41" s="1191"/>
      <c r="GQ41" s="1191"/>
      <c r="GR41" s="1191"/>
      <c r="GS41" s="1191"/>
      <c r="GT41" s="1191"/>
      <c r="GU41" s="1191"/>
    </row>
    <row r="42" spans="1:203" s="1018" customFormat="1" ht="15.75" thickTop="1">
      <c r="A42" s="1114" t="s">
        <v>332</v>
      </c>
      <c r="B42" s="961">
        <v>0</v>
      </c>
      <c r="C42" s="961">
        <v>0</v>
      </c>
      <c r="D42" s="1191"/>
      <c r="E42" s="1191"/>
      <c r="F42" s="1191"/>
      <c r="G42" s="1191"/>
      <c r="H42" s="1191"/>
      <c r="I42" s="1191"/>
      <c r="J42" s="1191"/>
      <c r="K42" s="1191"/>
      <c r="L42" s="1191"/>
      <c r="M42" s="1191"/>
      <c r="N42" s="1191"/>
      <c r="O42" s="1191"/>
      <c r="P42" s="1191"/>
      <c r="Q42" s="1191"/>
      <c r="R42" s="1191"/>
      <c r="S42" s="1191"/>
      <c r="T42" s="1191"/>
      <c r="U42" s="1191"/>
      <c r="V42" s="1191"/>
      <c r="W42" s="1191"/>
      <c r="X42" s="1191"/>
      <c r="Y42" s="1191"/>
      <c r="Z42" s="1191"/>
      <c r="AA42" s="1191"/>
      <c r="AB42" s="1191"/>
      <c r="AC42" s="1191"/>
      <c r="AD42" s="1191"/>
      <c r="AE42" s="1191"/>
      <c r="AF42" s="1191"/>
      <c r="AG42" s="1191"/>
      <c r="AH42" s="1191"/>
      <c r="AI42" s="1191"/>
      <c r="AJ42" s="1191"/>
      <c r="AK42" s="1191"/>
      <c r="AL42" s="1191"/>
      <c r="AM42" s="1191"/>
      <c r="AN42" s="1191"/>
      <c r="AO42" s="1191"/>
      <c r="AP42" s="1191"/>
      <c r="AQ42" s="1191"/>
      <c r="AR42" s="1191"/>
      <c r="AS42" s="1191"/>
      <c r="AT42" s="1191"/>
      <c r="AU42" s="1191"/>
      <c r="AV42" s="1191"/>
      <c r="AW42" s="1191"/>
      <c r="AX42" s="1191"/>
      <c r="AY42" s="1191"/>
      <c r="AZ42" s="1191"/>
      <c r="BA42" s="1191"/>
      <c r="BB42" s="1191"/>
      <c r="BC42" s="1191"/>
      <c r="BD42" s="1191"/>
      <c r="BE42" s="1191"/>
      <c r="BF42" s="1191"/>
      <c r="BG42" s="1191"/>
      <c r="BH42" s="1191"/>
      <c r="BI42" s="1191"/>
      <c r="BJ42" s="1191"/>
      <c r="BK42" s="1191"/>
      <c r="BL42" s="1191"/>
      <c r="BM42" s="1191"/>
      <c r="BN42" s="1191"/>
      <c r="BO42" s="1191"/>
      <c r="BP42" s="1191"/>
      <c r="BQ42" s="1191"/>
      <c r="BR42" s="1191"/>
      <c r="BS42" s="1191"/>
      <c r="BT42" s="1191"/>
      <c r="BU42" s="1191"/>
      <c r="BV42" s="1191"/>
      <c r="BW42" s="1191"/>
      <c r="BX42" s="1191"/>
      <c r="BY42" s="1191"/>
      <c r="BZ42" s="1191"/>
      <c r="CA42" s="1191"/>
      <c r="CB42" s="1191"/>
      <c r="CC42" s="1191"/>
      <c r="CD42" s="1191"/>
      <c r="CE42" s="1191"/>
      <c r="CF42" s="1191"/>
      <c r="CG42" s="1191"/>
      <c r="CH42" s="1191"/>
      <c r="CI42" s="1191"/>
      <c r="CJ42" s="1191"/>
      <c r="CK42" s="1191"/>
      <c r="CL42" s="1191"/>
      <c r="CM42" s="1191"/>
      <c r="CN42" s="1191"/>
      <c r="CO42" s="1191"/>
      <c r="CP42" s="1191"/>
      <c r="CQ42" s="1191"/>
      <c r="CR42" s="1191"/>
      <c r="CS42" s="1191"/>
      <c r="CT42" s="1191"/>
      <c r="CU42" s="1191"/>
      <c r="CV42" s="1191"/>
      <c r="CW42" s="1191"/>
      <c r="CX42" s="1191"/>
      <c r="CY42" s="1191"/>
      <c r="CZ42" s="1191"/>
      <c r="DA42" s="1191"/>
      <c r="DB42" s="1191"/>
      <c r="DC42" s="1191"/>
      <c r="DD42" s="1191"/>
      <c r="DE42" s="1191"/>
      <c r="DF42" s="1191"/>
      <c r="DG42" s="1191"/>
      <c r="DH42" s="1191"/>
      <c r="DI42" s="1191"/>
      <c r="DJ42" s="1191"/>
      <c r="DK42" s="1191"/>
      <c r="DL42" s="1191"/>
      <c r="DM42" s="1191"/>
      <c r="DN42" s="1191"/>
      <c r="DO42" s="1191"/>
      <c r="DP42" s="1191"/>
      <c r="DQ42" s="1191"/>
      <c r="DR42" s="1191"/>
      <c r="DS42" s="1191"/>
      <c r="DT42" s="1191"/>
      <c r="DU42" s="1191"/>
      <c r="DV42" s="1191"/>
      <c r="DW42" s="1191"/>
      <c r="DX42" s="1191"/>
      <c r="DY42" s="1191"/>
      <c r="DZ42" s="1191"/>
      <c r="EA42" s="1191"/>
      <c r="EB42" s="1191"/>
      <c r="EC42" s="1191"/>
      <c r="ED42" s="1191"/>
      <c r="EE42" s="1191"/>
      <c r="EF42" s="1191"/>
      <c r="EG42" s="1191"/>
      <c r="EH42" s="1191"/>
      <c r="EI42" s="1191"/>
      <c r="EJ42" s="1191"/>
      <c r="EK42" s="1191"/>
      <c r="EL42" s="1191"/>
      <c r="EM42" s="1191"/>
      <c r="EN42" s="1191"/>
      <c r="EO42" s="1191"/>
      <c r="EP42" s="1191"/>
      <c r="EQ42" s="1191"/>
      <c r="ER42" s="1191"/>
      <c r="ES42" s="1191"/>
      <c r="ET42" s="1191"/>
      <c r="EU42" s="1191"/>
      <c r="EV42" s="1191"/>
      <c r="EW42" s="1191"/>
      <c r="EX42" s="1191"/>
      <c r="EY42" s="1191"/>
      <c r="EZ42" s="1191"/>
      <c r="FA42" s="1191"/>
      <c r="FB42" s="1191"/>
      <c r="FC42" s="1191"/>
      <c r="FD42" s="1191"/>
      <c r="FE42" s="1191"/>
      <c r="FF42" s="1191"/>
      <c r="FG42" s="1191"/>
      <c r="FH42" s="1191"/>
      <c r="FI42" s="1191"/>
      <c r="FJ42" s="1191"/>
      <c r="FK42" s="1191"/>
      <c r="FL42" s="1191"/>
      <c r="FM42" s="1191"/>
      <c r="FN42" s="1191"/>
      <c r="FO42" s="1191"/>
      <c r="FP42" s="1191"/>
      <c r="FQ42" s="1191"/>
      <c r="FR42" s="1191"/>
      <c r="FS42" s="1191"/>
      <c r="FT42" s="1191"/>
      <c r="FU42" s="1191"/>
      <c r="FV42" s="1191"/>
      <c r="FW42" s="1191"/>
      <c r="FX42" s="1191"/>
      <c r="FY42" s="1191"/>
      <c r="FZ42" s="1191"/>
      <c r="GA42" s="1191"/>
      <c r="GB42" s="1191"/>
      <c r="GC42" s="1191"/>
      <c r="GD42" s="1191"/>
      <c r="GE42" s="1191"/>
      <c r="GF42" s="1191"/>
      <c r="GG42" s="1191"/>
      <c r="GH42" s="1191"/>
      <c r="GI42" s="1191"/>
      <c r="GJ42" s="1191"/>
      <c r="GK42" s="1191"/>
      <c r="GL42" s="1191"/>
      <c r="GM42" s="1191"/>
      <c r="GN42" s="1191"/>
      <c r="GO42" s="1191"/>
      <c r="GP42" s="1191"/>
      <c r="GQ42" s="1191"/>
      <c r="GR42" s="1191"/>
      <c r="GS42" s="1191"/>
      <c r="GT42" s="1191"/>
      <c r="GU42" s="1191"/>
    </row>
    <row r="43" spans="1:203" s="1018" customFormat="1">
      <c r="A43" s="1114" t="s">
        <v>333</v>
      </c>
      <c r="B43" s="961">
        <v>0</v>
      </c>
      <c r="C43" s="961">
        <v>0</v>
      </c>
      <c r="D43" s="1191"/>
      <c r="E43" s="1191"/>
      <c r="F43" s="1191"/>
      <c r="G43" s="1191"/>
      <c r="H43" s="1191"/>
      <c r="I43" s="1191"/>
      <c r="J43" s="1191"/>
      <c r="K43" s="1191"/>
      <c r="L43" s="1191"/>
      <c r="M43" s="1191"/>
      <c r="N43" s="1191"/>
      <c r="O43" s="1191"/>
      <c r="P43" s="1191"/>
      <c r="Q43" s="1191"/>
      <c r="R43" s="1191"/>
      <c r="S43" s="1191"/>
      <c r="T43" s="1191"/>
      <c r="U43" s="1191"/>
      <c r="V43" s="1191"/>
      <c r="W43" s="1191"/>
      <c r="X43" s="1191"/>
      <c r="Y43" s="1191"/>
      <c r="Z43" s="1191"/>
      <c r="AA43" s="1191"/>
      <c r="AB43" s="1191"/>
      <c r="AC43" s="1191"/>
      <c r="AD43" s="1191"/>
      <c r="AE43" s="1191"/>
      <c r="AF43" s="1191"/>
      <c r="AG43" s="1191"/>
      <c r="AH43" s="1191"/>
      <c r="AI43" s="1191"/>
      <c r="AJ43" s="1191"/>
      <c r="AK43" s="1191"/>
      <c r="AL43" s="1191"/>
      <c r="AM43" s="1191"/>
      <c r="AN43" s="1191"/>
      <c r="AO43" s="1191"/>
      <c r="AP43" s="1191"/>
      <c r="AQ43" s="1191"/>
      <c r="AR43" s="1191"/>
      <c r="AS43" s="1191"/>
      <c r="AT43" s="1191"/>
      <c r="AU43" s="1191"/>
      <c r="AV43" s="1191"/>
      <c r="AW43" s="1191"/>
      <c r="AX43" s="1191"/>
      <c r="AY43" s="1191"/>
      <c r="AZ43" s="1191"/>
      <c r="BA43" s="1191"/>
      <c r="BB43" s="1191"/>
      <c r="BC43" s="1191"/>
      <c r="BD43" s="1191"/>
      <c r="BE43" s="1191"/>
      <c r="BF43" s="1191"/>
      <c r="BG43" s="1191"/>
      <c r="BH43" s="1191"/>
      <c r="BI43" s="1191"/>
      <c r="BJ43" s="1191"/>
      <c r="BK43" s="1191"/>
      <c r="BL43" s="1191"/>
      <c r="BM43" s="1191"/>
      <c r="BN43" s="1191"/>
      <c r="BO43" s="1191"/>
      <c r="BP43" s="1191"/>
      <c r="BQ43" s="1191"/>
      <c r="BR43" s="1191"/>
      <c r="BS43" s="1191"/>
      <c r="BT43" s="1191"/>
      <c r="BU43" s="1191"/>
      <c r="BV43" s="1191"/>
      <c r="BW43" s="1191"/>
      <c r="BX43" s="1191"/>
      <c r="BY43" s="1191"/>
      <c r="BZ43" s="1191"/>
      <c r="CA43" s="1191"/>
      <c r="CB43" s="1191"/>
      <c r="CC43" s="1191"/>
      <c r="CD43" s="1191"/>
      <c r="CE43" s="1191"/>
      <c r="CF43" s="1191"/>
      <c r="CG43" s="1191"/>
      <c r="CH43" s="1191"/>
      <c r="CI43" s="1191"/>
      <c r="CJ43" s="1191"/>
      <c r="CK43" s="1191"/>
      <c r="CL43" s="1191"/>
      <c r="CM43" s="1191"/>
      <c r="CN43" s="1191"/>
      <c r="CO43" s="1191"/>
      <c r="CP43" s="1191"/>
      <c r="CQ43" s="1191"/>
      <c r="CR43" s="1191"/>
      <c r="CS43" s="1191"/>
      <c r="CT43" s="1191"/>
      <c r="CU43" s="1191"/>
      <c r="CV43" s="1191"/>
      <c r="CW43" s="1191"/>
      <c r="CX43" s="1191"/>
      <c r="CY43" s="1191"/>
      <c r="CZ43" s="1191"/>
      <c r="DA43" s="1191"/>
      <c r="DB43" s="1191"/>
      <c r="DC43" s="1191"/>
      <c r="DD43" s="1191"/>
      <c r="DE43" s="1191"/>
      <c r="DF43" s="1191"/>
      <c r="DG43" s="1191"/>
      <c r="DH43" s="1191"/>
      <c r="DI43" s="1191"/>
      <c r="DJ43" s="1191"/>
      <c r="DK43" s="1191"/>
      <c r="DL43" s="1191"/>
      <c r="DM43" s="1191"/>
      <c r="DN43" s="1191"/>
      <c r="DO43" s="1191"/>
      <c r="DP43" s="1191"/>
      <c r="DQ43" s="1191"/>
      <c r="DR43" s="1191"/>
      <c r="DS43" s="1191"/>
      <c r="DT43" s="1191"/>
      <c r="DU43" s="1191"/>
      <c r="DV43" s="1191"/>
      <c r="DW43" s="1191"/>
      <c r="DX43" s="1191"/>
      <c r="DY43" s="1191"/>
      <c r="DZ43" s="1191"/>
      <c r="EA43" s="1191"/>
      <c r="EB43" s="1191"/>
      <c r="EC43" s="1191"/>
      <c r="ED43" s="1191"/>
      <c r="EE43" s="1191"/>
      <c r="EF43" s="1191"/>
      <c r="EG43" s="1191"/>
      <c r="EH43" s="1191"/>
      <c r="EI43" s="1191"/>
      <c r="EJ43" s="1191"/>
      <c r="EK43" s="1191"/>
      <c r="EL43" s="1191"/>
      <c r="EM43" s="1191"/>
      <c r="EN43" s="1191"/>
      <c r="EO43" s="1191"/>
      <c r="EP43" s="1191"/>
      <c r="EQ43" s="1191"/>
      <c r="ER43" s="1191"/>
      <c r="ES43" s="1191"/>
      <c r="ET43" s="1191"/>
      <c r="EU43" s="1191"/>
      <c r="EV43" s="1191"/>
      <c r="EW43" s="1191"/>
      <c r="EX43" s="1191"/>
      <c r="EY43" s="1191"/>
      <c r="EZ43" s="1191"/>
      <c r="FA43" s="1191"/>
      <c r="FB43" s="1191"/>
      <c r="FC43" s="1191"/>
      <c r="FD43" s="1191"/>
      <c r="FE43" s="1191"/>
      <c r="FF43" s="1191"/>
      <c r="FG43" s="1191"/>
      <c r="FH43" s="1191"/>
      <c r="FI43" s="1191"/>
      <c r="FJ43" s="1191"/>
      <c r="FK43" s="1191"/>
      <c r="FL43" s="1191"/>
      <c r="FM43" s="1191"/>
      <c r="FN43" s="1191"/>
      <c r="FO43" s="1191"/>
      <c r="FP43" s="1191"/>
      <c r="FQ43" s="1191"/>
      <c r="FR43" s="1191"/>
      <c r="FS43" s="1191"/>
      <c r="FT43" s="1191"/>
      <c r="FU43" s="1191"/>
      <c r="FV43" s="1191"/>
      <c r="FW43" s="1191"/>
      <c r="FX43" s="1191"/>
      <c r="FY43" s="1191"/>
      <c r="FZ43" s="1191"/>
      <c r="GA43" s="1191"/>
      <c r="GB43" s="1191"/>
      <c r="GC43" s="1191"/>
      <c r="GD43" s="1191"/>
      <c r="GE43" s="1191"/>
      <c r="GF43" s="1191"/>
      <c r="GG43" s="1191"/>
      <c r="GH43" s="1191"/>
      <c r="GI43" s="1191"/>
      <c r="GJ43" s="1191"/>
      <c r="GK43" s="1191"/>
      <c r="GL43" s="1191"/>
      <c r="GM43" s="1191"/>
      <c r="GN43" s="1191"/>
      <c r="GO43" s="1191"/>
      <c r="GP43" s="1191"/>
      <c r="GQ43" s="1191"/>
      <c r="GR43" s="1191"/>
      <c r="GS43" s="1191"/>
      <c r="GT43" s="1191"/>
      <c r="GU43" s="1191"/>
    </row>
    <row r="44" spans="1:203" s="1018" customFormat="1">
      <c r="A44" s="1114" t="s">
        <v>334</v>
      </c>
      <c r="B44" s="961">
        <v>2.93E-2</v>
      </c>
      <c r="C44" s="961">
        <v>2.93E-2</v>
      </c>
      <c r="D44" s="1191"/>
      <c r="E44" s="1191"/>
      <c r="F44" s="1191"/>
      <c r="G44" s="1191"/>
      <c r="H44" s="1191"/>
      <c r="I44" s="1191"/>
      <c r="J44" s="1191"/>
      <c r="K44" s="1191"/>
      <c r="L44" s="1191"/>
      <c r="M44" s="1191"/>
      <c r="N44" s="1191"/>
      <c r="O44" s="1191"/>
      <c r="P44" s="1191"/>
      <c r="Q44" s="1191"/>
      <c r="R44" s="1191"/>
      <c r="S44" s="1191"/>
      <c r="T44" s="1191"/>
      <c r="U44" s="1191"/>
      <c r="V44" s="1191"/>
      <c r="W44" s="1191"/>
      <c r="X44" s="1191"/>
      <c r="Y44" s="1191"/>
      <c r="Z44" s="1191"/>
      <c r="AA44" s="1191"/>
      <c r="AB44" s="1191"/>
      <c r="AC44" s="1191"/>
      <c r="AD44" s="1191"/>
      <c r="AE44" s="1191"/>
      <c r="AF44" s="1191"/>
      <c r="AG44" s="1191"/>
      <c r="AH44" s="1191"/>
      <c r="AI44" s="1191"/>
      <c r="AJ44" s="1191"/>
      <c r="AK44" s="1191"/>
      <c r="AL44" s="1191"/>
      <c r="AM44" s="1191"/>
      <c r="AN44" s="1191"/>
      <c r="AO44" s="1191"/>
      <c r="AP44" s="1191"/>
      <c r="AQ44" s="1191"/>
      <c r="AR44" s="1191"/>
      <c r="AS44" s="1191"/>
      <c r="AT44" s="1191"/>
      <c r="AU44" s="1191"/>
      <c r="AV44" s="1191"/>
      <c r="AW44" s="1191"/>
      <c r="AX44" s="1191"/>
      <c r="AY44" s="1191"/>
      <c r="AZ44" s="1191"/>
      <c r="BA44" s="1191"/>
      <c r="BB44" s="1191"/>
      <c r="BC44" s="1191"/>
      <c r="BD44" s="1191"/>
      <c r="BE44" s="1191"/>
      <c r="BF44" s="1191"/>
      <c r="BG44" s="1191"/>
      <c r="BH44" s="1191"/>
      <c r="BI44" s="1191"/>
      <c r="BJ44" s="1191"/>
      <c r="BK44" s="1191"/>
      <c r="BL44" s="1191"/>
      <c r="BM44" s="1191"/>
      <c r="BN44" s="1191"/>
      <c r="BO44" s="1191"/>
      <c r="BP44" s="1191"/>
      <c r="BQ44" s="1191"/>
      <c r="BR44" s="1191"/>
      <c r="BS44" s="1191"/>
      <c r="BT44" s="1191"/>
      <c r="BU44" s="1191"/>
      <c r="BV44" s="1191"/>
      <c r="BW44" s="1191"/>
      <c r="BX44" s="1191"/>
      <c r="BY44" s="1191"/>
      <c r="BZ44" s="1191"/>
      <c r="CA44" s="1191"/>
      <c r="CB44" s="1191"/>
      <c r="CC44" s="1191"/>
      <c r="CD44" s="1191"/>
      <c r="CE44" s="1191"/>
      <c r="CF44" s="1191"/>
      <c r="CG44" s="1191"/>
      <c r="CH44" s="1191"/>
      <c r="CI44" s="1191"/>
      <c r="CJ44" s="1191"/>
      <c r="CK44" s="1191"/>
      <c r="CL44" s="1191"/>
      <c r="CM44" s="1191"/>
      <c r="CN44" s="1191"/>
      <c r="CO44" s="1191"/>
      <c r="CP44" s="1191"/>
      <c r="CQ44" s="1191"/>
      <c r="CR44" s="1191"/>
      <c r="CS44" s="1191"/>
      <c r="CT44" s="1191"/>
      <c r="CU44" s="1191"/>
      <c r="CV44" s="1191"/>
      <c r="CW44" s="1191"/>
      <c r="CX44" s="1191"/>
      <c r="CY44" s="1191"/>
      <c r="CZ44" s="1191"/>
      <c r="DA44" s="1191"/>
      <c r="DB44" s="1191"/>
      <c r="DC44" s="1191"/>
      <c r="DD44" s="1191"/>
      <c r="DE44" s="1191"/>
      <c r="DF44" s="1191"/>
      <c r="DG44" s="1191"/>
      <c r="DH44" s="1191"/>
      <c r="DI44" s="1191"/>
      <c r="DJ44" s="1191"/>
      <c r="DK44" s="1191"/>
      <c r="DL44" s="1191"/>
      <c r="DM44" s="1191"/>
      <c r="DN44" s="1191"/>
      <c r="DO44" s="1191"/>
      <c r="DP44" s="1191"/>
      <c r="DQ44" s="1191"/>
      <c r="DR44" s="1191"/>
      <c r="DS44" s="1191"/>
      <c r="DT44" s="1191"/>
      <c r="DU44" s="1191"/>
      <c r="DV44" s="1191"/>
      <c r="DW44" s="1191"/>
      <c r="DX44" s="1191"/>
      <c r="DY44" s="1191"/>
      <c r="DZ44" s="1191"/>
      <c r="EA44" s="1191"/>
      <c r="EB44" s="1191"/>
      <c r="EC44" s="1191"/>
      <c r="ED44" s="1191"/>
      <c r="EE44" s="1191"/>
      <c r="EF44" s="1191"/>
      <c r="EG44" s="1191"/>
      <c r="EH44" s="1191"/>
      <c r="EI44" s="1191"/>
      <c r="EJ44" s="1191"/>
      <c r="EK44" s="1191"/>
      <c r="EL44" s="1191"/>
      <c r="EM44" s="1191"/>
      <c r="EN44" s="1191"/>
      <c r="EO44" s="1191"/>
      <c r="EP44" s="1191"/>
      <c r="EQ44" s="1191"/>
      <c r="ER44" s="1191"/>
      <c r="ES44" s="1191"/>
      <c r="ET44" s="1191"/>
      <c r="EU44" s="1191"/>
      <c r="EV44" s="1191"/>
      <c r="EW44" s="1191"/>
      <c r="EX44" s="1191"/>
      <c r="EY44" s="1191"/>
      <c r="EZ44" s="1191"/>
      <c r="FA44" s="1191"/>
      <c r="FB44" s="1191"/>
      <c r="FC44" s="1191"/>
      <c r="FD44" s="1191"/>
      <c r="FE44" s="1191"/>
      <c r="FF44" s="1191"/>
      <c r="FG44" s="1191"/>
      <c r="FH44" s="1191"/>
      <c r="FI44" s="1191"/>
      <c r="FJ44" s="1191"/>
      <c r="FK44" s="1191"/>
      <c r="FL44" s="1191"/>
      <c r="FM44" s="1191"/>
      <c r="FN44" s="1191"/>
      <c r="FO44" s="1191"/>
      <c r="FP44" s="1191"/>
      <c r="FQ44" s="1191"/>
      <c r="FR44" s="1191"/>
      <c r="FS44" s="1191"/>
      <c r="FT44" s="1191"/>
      <c r="FU44" s="1191"/>
      <c r="FV44" s="1191"/>
      <c r="FW44" s="1191"/>
      <c r="FX44" s="1191"/>
      <c r="FY44" s="1191"/>
      <c r="FZ44" s="1191"/>
      <c r="GA44" s="1191"/>
      <c r="GB44" s="1191"/>
      <c r="GC44" s="1191"/>
      <c r="GD44" s="1191"/>
      <c r="GE44" s="1191"/>
      <c r="GF44" s="1191"/>
      <c r="GG44" s="1191"/>
      <c r="GH44" s="1191"/>
      <c r="GI44" s="1191"/>
      <c r="GJ44" s="1191"/>
      <c r="GK44" s="1191"/>
      <c r="GL44" s="1191"/>
      <c r="GM44" s="1191"/>
      <c r="GN44" s="1191"/>
      <c r="GO44" s="1191"/>
      <c r="GP44" s="1191"/>
      <c r="GQ44" s="1191"/>
      <c r="GR44" s="1191"/>
      <c r="GS44" s="1191"/>
      <c r="GT44" s="1191"/>
      <c r="GU44" s="1191"/>
    </row>
    <row r="45" spans="1:203" s="1018" customFormat="1">
      <c r="A45" s="1114" t="s">
        <v>335</v>
      </c>
      <c r="B45" s="961">
        <v>2.5399999999999999E-2</v>
      </c>
      <c r="C45" s="961">
        <v>2.5399999999999999E-2</v>
      </c>
      <c r="D45" s="1191"/>
      <c r="E45" s="1191"/>
      <c r="F45" s="1191"/>
      <c r="G45" s="1191"/>
      <c r="H45" s="1191"/>
      <c r="I45" s="1191"/>
      <c r="J45" s="1191"/>
      <c r="K45" s="1191"/>
      <c r="L45" s="1191"/>
      <c r="M45" s="1191"/>
      <c r="N45" s="1191"/>
      <c r="O45" s="1191"/>
      <c r="P45" s="1191"/>
      <c r="Q45" s="1191"/>
      <c r="R45" s="1191"/>
      <c r="S45" s="1191"/>
      <c r="T45" s="1191"/>
      <c r="U45" s="1191"/>
      <c r="V45" s="1191"/>
      <c r="W45" s="1191"/>
      <c r="X45" s="1191"/>
      <c r="Y45" s="1191"/>
      <c r="Z45" s="1191"/>
      <c r="AA45" s="1191"/>
      <c r="AB45" s="1191"/>
      <c r="AC45" s="1191"/>
      <c r="AD45" s="1191"/>
      <c r="AE45" s="1191"/>
      <c r="AF45" s="1191"/>
      <c r="AG45" s="1191"/>
      <c r="AH45" s="1191"/>
      <c r="AI45" s="1191"/>
      <c r="AJ45" s="1191"/>
      <c r="AK45" s="1191"/>
      <c r="AL45" s="1191"/>
      <c r="AM45" s="1191"/>
      <c r="AN45" s="1191"/>
      <c r="AO45" s="1191"/>
      <c r="AP45" s="1191"/>
      <c r="AQ45" s="1191"/>
      <c r="AR45" s="1191"/>
      <c r="AS45" s="1191"/>
      <c r="AT45" s="1191"/>
      <c r="AU45" s="1191"/>
      <c r="AV45" s="1191"/>
      <c r="AW45" s="1191"/>
      <c r="AX45" s="1191"/>
      <c r="AY45" s="1191"/>
      <c r="AZ45" s="1191"/>
      <c r="BA45" s="1191"/>
      <c r="BB45" s="1191"/>
      <c r="BC45" s="1191"/>
      <c r="BD45" s="1191"/>
      <c r="BE45" s="1191"/>
      <c r="BF45" s="1191"/>
      <c r="BG45" s="1191"/>
      <c r="BH45" s="1191"/>
      <c r="BI45" s="1191"/>
      <c r="BJ45" s="1191"/>
      <c r="BK45" s="1191"/>
      <c r="BL45" s="1191"/>
      <c r="BM45" s="1191"/>
      <c r="BN45" s="1191"/>
      <c r="BO45" s="1191"/>
      <c r="BP45" s="1191"/>
      <c r="BQ45" s="1191"/>
      <c r="BR45" s="1191"/>
      <c r="BS45" s="1191"/>
      <c r="BT45" s="1191"/>
      <c r="BU45" s="1191"/>
      <c r="BV45" s="1191"/>
      <c r="BW45" s="1191"/>
      <c r="BX45" s="1191"/>
      <c r="BY45" s="1191"/>
      <c r="BZ45" s="1191"/>
      <c r="CA45" s="1191"/>
      <c r="CB45" s="1191"/>
      <c r="CC45" s="1191"/>
      <c r="CD45" s="1191"/>
      <c r="CE45" s="1191"/>
      <c r="CF45" s="1191"/>
      <c r="CG45" s="1191"/>
      <c r="CH45" s="1191"/>
      <c r="CI45" s="1191"/>
      <c r="CJ45" s="1191"/>
      <c r="CK45" s="1191"/>
      <c r="CL45" s="1191"/>
      <c r="CM45" s="1191"/>
      <c r="CN45" s="1191"/>
      <c r="CO45" s="1191"/>
      <c r="CP45" s="1191"/>
      <c r="CQ45" s="1191"/>
      <c r="CR45" s="1191"/>
      <c r="CS45" s="1191"/>
      <c r="CT45" s="1191"/>
      <c r="CU45" s="1191"/>
      <c r="CV45" s="1191"/>
      <c r="CW45" s="1191"/>
      <c r="CX45" s="1191"/>
      <c r="CY45" s="1191"/>
      <c r="CZ45" s="1191"/>
      <c r="DA45" s="1191"/>
      <c r="DB45" s="1191"/>
      <c r="DC45" s="1191"/>
      <c r="DD45" s="1191"/>
      <c r="DE45" s="1191"/>
      <c r="DF45" s="1191"/>
      <c r="DG45" s="1191"/>
      <c r="DH45" s="1191"/>
      <c r="DI45" s="1191"/>
      <c r="DJ45" s="1191"/>
      <c r="DK45" s="1191"/>
      <c r="DL45" s="1191"/>
      <c r="DM45" s="1191"/>
      <c r="DN45" s="1191"/>
      <c r="DO45" s="1191"/>
      <c r="DP45" s="1191"/>
      <c r="DQ45" s="1191"/>
      <c r="DR45" s="1191"/>
      <c r="DS45" s="1191"/>
      <c r="DT45" s="1191"/>
      <c r="DU45" s="1191"/>
      <c r="DV45" s="1191"/>
      <c r="DW45" s="1191"/>
      <c r="DX45" s="1191"/>
      <c r="DY45" s="1191"/>
      <c r="DZ45" s="1191"/>
      <c r="EA45" s="1191"/>
      <c r="EB45" s="1191"/>
      <c r="EC45" s="1191"/>
      <c r="ED45" s="1191"/>
      <c r="EE45" s="1191"/>
      <c r="EF45" s="1191"/>
      <c r="EG45" s="1191"/>
      <c r="EH45" s="1191"/>
      <c r="EI45" s="1191"/>
      <c r="EJ45" s="1191"/>
      <c r="EK45" s="1191"/>
      <c r="EL45" s="1191"/>
      <c r="EM45" s="1191"/>
      <c r="EN45" s="1191"/>
      <c r="EO45" s="1191"/>
      <c r="EP45" s="1191"/>
      <c r="EQ45" s="1191"/>
      <c r="ER45" s="1191"/>
      <c r="ES45" s="1191"/>
      <c r="ET45" s="1191"/>
      <c r="EU45" s="1191"/>
      <c r="EV45" s="1191"/>
      <c r="EW45" s="1191"/>
      <c r="EX45" s="1191"/>
      <c r="EY45" s="1191"/>
      <c r="EZ45" s="1191"/>
      <c r="FA45" s="1191"/>
      <c r="FB45" s="1191"/>
      <c r="FC45" s="1191"/>
      <c r="FD45" s="1191"/>
      <c r="FE45" s="1191"/>
      <c r="FF45" s="1191"/>
      <c r="FG45" s="1191"/>
      <c r="FH45" s="1191"/>
      <c r="FI45" s="1191"/>
      <c r="FJ45" s="1191"/>
      <c r="FK45" s="1191"/>
      <c r="FL45" s="1191"/>
      <c r="FM45" s="1191"/>
      <c r="FN45" s="1191"/>
      <c r="FO45" s="1191"/>
      <c r="FP45" s="1191"/>
      <c r="FQ45" s="1191"/>
      <c r="FR45" s="1191"/>
      <c r="FS45" s="1191"/>
      <c r="FT45" s="1191"/>
      <c r="FU45" s="1191"/>
      <c r="FV45" s="1191"/>
      <c r="FW45" s="1191"/>
      <c r="FX45" s="1191"/>
      <c r="FY45" s="1191"/>
      <c r="FZ45" s="1191"/>
      <c r="GA45" s="1191"/>
      <c r="GB45" s="1191"/>
      <c r="GC45" s="1191"/>
      <c r="GD45" s="1191"/>
      <c r="GE45" s="1191"/>
      <c r="GF45" s="1191"/>
      <c r="GG45" s="1191"/>
      <c r="GH45" s="1191"/>
      <c r="GI45" s="1191"/>
      <c r="GJ45" s="1191"/>
      <c r="GK45" s="1191"/>
      <c r="GL45" s="1191"/>
      <c r="GM45" s="1191"/>
      <c r="GN45" s="1191"/>
      <c r="GO45" s="1191"/>
      <c r="GP45" s="1191"/>
      <c r="GQ45" s="1191"/>
      <c r="GR45" s="1191"/>
      <c r="GS45" s="1191"/>
      <c r="GT45" s="1191"/>
      <c r="GU45" s="1191"/>
    </row>
    <row r="46" spans="1:203" s="1018" customFormat="1">
      <c r="A46" s="282" t="s">
        <v>1490</v>
      </c>
      <c r="B46" s="1192">
        <v>0.19256849961854564</v>
      </c>
      <c r="C46" s="1192">
        <v>0.19256849961854564</v>
      </c>
      <c r="D46" s="1191"/>
      <c r="E46" s="1191"/>
      <c r="F46" s="1191"/>
      <c r="G46" s="1191"/>
      <c r="H46" s="1191"/>
      <c r="I46" s="1191"/>
      <c r="J46" s="1191"/>
      <c r="K46" s="1191"/>
      <c r="L46" s="1191"/>
      <c r="M46" s="1191"/>
      <c r="N46" s="1191"/>
      <c r="O46" s="1191"/>
      <c r="P46" s="1191"/>
      <c r="Q46" s="1191"/>
      <c r="R46" s="1191"/>
      <c r="S46" s="1191"/>
      <c r="T46" s="1191"/>
      <c r="U46" s="1191"/>
      <c r="V46" s="1191"/>
      <c r="W46" s="1191"/>
      <c r="X46" s="1191"/>
      <c r="Y46" s="1191"/>
      <c r="Z46" s="1191"/>
      <c r="AA46" s="1191"/>
      <c r="AB46" s="1191"/>
      <c r="AC46" s="1191"/>
      <c r="AD46" s="1191"/>
      <c r="AE46" s="1191"/>
      <c r="AF46" s="1191"/>
      <c r="AG46" s="1191"/>
      <c r="AH46" s="1191"/>
      <c r="AI46" s="1191"/>
      <c r="AJ46" s="1191"/>
      <c r="AK46" s="1191"/>
      <c r="AL46" s="1191"/>
      <c r="AM46" s="1191"/>
      <c r="AN46" s="1191"/>
      <c r="AO46" s="1191"/>
      <c r="AP46" s="1191"/>
      <c r="AQ46" s="1191"/>
      <c r="AR46" s="1191"/>
      <c r="AS46" s="1191"/>
      <c r="AT46" s="1191"/>
      <c r="AU46" s="1191"/>
      <c r="AV46" s="1191"/>
      <c r="AW46" s="1191"/>
      <c r="AX46" s="1191"/>
      <c r="AY46" s="1191"/>
      <c r="AZ46" s="1191"/>
      <c r="BA46" s="1191"/>
      <c r="BB46" s="1191"/>
      <c r="BC46" s="1191"/>
      <c r="BD46" s="1191"/>
      <c r="BE46" s="1191"/>
      <c r="BF46" s="1191"/>
      <c r="BG46" s="1191"/>
      <c r="BH46" s="1191"/>
      <c r="BI46" s="1191"/>
      <c r="BJ46" s="1191"/>
      <c r="BK46" s="1191"/>
      <c r="BL46" s="1191"/>
      <c r="BM46" s="1191"/>
      <c r="BN46" s="1191"/>
      <c r="BO46" s="1191"/>
      <c r="BP46" s="1191"/>
      <c r="BQ46" s="1191"/>
      <c r="BR46" s="1191"/>
      <c r="BS46" s="1191"/>
      <c r="BT46" s="1191"/>
      <c r="BU46" s="1191"/>
      <c r="BV46" s="1191"/>
      <c r="BW46" s="1191"/>
      <c r="BX46" s="1191"/>
      <c r="BY46" s="1191"/>
      <c r="BZ46" s="1191"/>
      <c r="CA46" s="1191"/>
      <c r="CB46" s="1191"/>
      <c r="CC46" s="1191"/>
      <c r="CD46" s="1191"/>
      <c r="CE46" s="1191"/>
      <c r="CF46" s="1191"/>
      <c r="CG46" s="1191"/>
      <c r="CH46" s="1191"/>
      <c r="CI46" s="1191"/>
      <c r="CJ46" s="1191"/>
      <c r="CK46" s="1191"/>
      <c r="CL46" s="1191"/>
      <c r="CM46" s="1191"/>
      <c r="CN46" s="1191"/>
      <c r="CO46" s="1191"/>
      <c r="CP46" s="1191"/>
      <c r="CQ46" s="1191"/>
      <c r="CR46" s="1191"/>
      <c r="CS46" s="1191"/>
      <c r="CT46" s="1191"/>
      <c r="CU46" s="1191"/>
      <c r="CV46" s="1191"/>
      <c r="CW46" s="1191"/>
      <c r="CX46" s="1191"/>
      <c r="CY46" s="1191"/>
      <c r="CZ46" s="1191"/>
      <c r="DA46" s="1191"/>
      <c r="DB46" s="1191"/>
      <c r="DC46" s="1191"/>
      <c r="DD46" s="1191"/>
      <c r="DE46" s="1191"/>
      <c r="DF46" s="1191"/>
      <c r="DG46" s="1191"/>
      <c r="DH46" s="1191"/>
      <c r="DI46" s="1191"/>
      <c r="DJ46" s="1191"/>
      <c r="DK46" s="1191"/>
      <c r="DL46" s="1191"/>
      <c r="DM46" s="1191"/>
      <c r="DN46" s="1191"/>
      <c r="DO46" s="1191"/>
      <c r="DP46" s="1191"/>
      <c r="DQ46" s="1191"/>
      <c r="DR46" s="1191"/>
      <c r="DS46" s="1191"/>
      <c r="DT46" s="1191"/>
      <c r="DU46" s="1191"/>
      <c r="DV46" s="1191"/>
      <c r="DW46" s="1191"/>
      <c r="DX46" s="1191"/>
      <c r="DY46" s="1191"/>
      <c r="DZ46" s="1191"/>
      <c r="EA46" s="1191"/>
      <c r="EB46" s="1191"/>
      <c r="EC46" s="1191"/>
      <c r="ED46" s="1191"/>
      <c r="EE46" s="1191"/>
      <c r="EF46" s="1191"/>
      <c r="EG46" s="1191"/>
      <c r="EH46" s="1191"/>
      <c r="EI46" s="1191"/>
      <c r="EJ46" s="1191"/>
      <c r="EK46" s="1191"/>
      <c r="EL46" s="1191"/>
      <c r="EM46" s="1191"/>
      <c r="EN46" s="1191"/>
      <c r="EO46" s="1191"/>
      <c r="EP46" s="1191"/>
      <c r="EQ46" s="1191"/>
      <c r="ER46" s="1191"/>
      <c r="ES46" s="1191"/>
      <c r="ET46" s="1191"/>
      <c r="EU46" s="1191"/>
      <c r="EV46" s="1191"/>
      <c r="EW46" s="1191"/>
      <c r="EX46" s="1191"/>
      <c r="EY46" s="1191"/>
      <c r="EZ46" s="1191"/>
      <c r="FA46" s="1191"/>
      <c r="FB46" s="1191"/>
      <c r="FC46" s="1191"/>
      <c r="FD46" s="1191"/>
      <c r="FE46" s="1191"/>
      <c r="FF46" s="1191"/>
      <c r="FG46" s="1191"/>
      <c r="FH46" s="1191"/>
      <c r="FI46" s="1191"/>
      <c r="FJ46" s="1191"/>
      <c r="FK46" s="1191"/>
      <c r="FL46" s="1191"/>
      <c r="FM46" s="1191"/>
      <c r="FN46" s="1191"/>
      <c r="FO46" s="1191"/>
      <c r="FP46" s="1191"/>
      <c r="FQ46" s="1191"/>
      <c r="FR46" s="1191"/>
      <c r="FS46" s="1191"/>
      <c r="FT46" s="1191"/>
      <c r="FU46" s="1191"/>
      <c r="FV46" s="1191"/>
      <c r="FW46" s="1191"/>
      <c r="FX46" s="1191"/>
      <c r="FY46" s="1191"/>
      <c r="FZ46" s="1191"/>
      <c r="GA46" s="1191"/>
      <c r="GB46" s="1191"/>
      <c r="GC46" s="1191"/>
      <c r="GD46" s="1191"/>
      <c r="GE46" s="1191"/>
      <c r="GF46" s="1191"/>
      <c r="GG46" s="1191"/>
      <c r="GH46" s="1191"/>
      <c r="GI46" s="1191"/>
      <c r="GJ46" s="1191"/>
      <c r="GK46" s="1191"/>
      <c r="GL46" s="1191"/>
      <c r="GM46" s="1191"/>
      <c r="GN46" s="1191"/>
      <c r="GO46" s="1191"/>
      <c r="GP46" s="1191"/>
      <c r="GQ46" s="1191"/>
      <c r="GR46" s="1191"/>
      <c r="GS46" s="1191"/>
      <c r="GT46" s="1191"/>
      <c r="GU46" s="1191"/>
    </row>
    <row r="47" spans="1:203" s="1018" customFormat="1" ht="15.75" thickBot="1">
      <c r="A47" s="1114"/>
      <c r="B47" s="961"/>
      <c r="C47" s="961"/>
      <c r="D47" s="1191"/>
      <c r="E47" s="1191"/>
      <c r="F47" s="1191"/>
      <c r="G47" s="1191"/>
      <c r="H47" s="1191"/>
      <c r="I47" s="1191"/>
      <c r="J47" s="1191"/>
      <c r="K47" s="1191"/>
      <c r="L47" s="1191"/>
      <c r="M47" s="1191"/>
      <c r="N47" s="1191"/>
      <c r="O47" s="1191"/>
      <c r="P47" s="1191"/>
      <c r="Q47" s="1191"/>
      <c r="R47" s="1191"/>
      <c r="S47" s="1191"/>
      <c r="T47" s="1191"/>
      <c r="U47" s="1191"/>
      <c r="V47" s="1191"/>
      <c r="W47" s="1191"/>
      <c r="X47" s="1191"/>
      <c r="Y47" s="1191"/>
      <c r="Z47" s="1191"/>
      <c r="AA47" s="1191"/>
      <c r="AB47" s="1191"/>
      <c r="AC47" s="1191"/>
      <c r="AD47" s="1191"/>
      <c r="AE47" s="1191"/>
      <c r="AF47" s="1191"/>
      <c r="AG47" s="1191"/>
      <c r="AH47" s="1191"/>
      <c r="AI47" s="1191"/>
      <c r="AJ47" s="1191"/>
      <c r="AK47" s="1191"/>
      <c r="AL47" s="1191"/>
      <c r="AM47" s="1191"/>
      <c r="AN47" s="1191"/>
      <c r="AO47" s="1191"/>
      <c r="AP47" s="1191"/>
      <c r="AQ47" s="1191"/>
      <c r="AR47" s="1191"/>
      <c r="AS47" s="1191"/>
      <c r="AT47" s="1191"/>
      <c r="AU47" s="1191"/>
      <c r="AV47" s="1191"/>
      <c r="AW47" s="1191"/>
      <c r="AX47" s="1191"/>
      <c r="AY47" s="1191"/>
      <c r="AZ47" s="1191"/>
      <c r="BA47" s="1191"/>
      <c r="BB47" s="1191"/>
      <c r="BC47" s="1191"/>
      <c r="BD47" s="1191"/>
      <c r="BE47" s="1191"/>
      <c r="BF47" s="1191"/>
      <c r="BG47" s="1191"/>
      <c r="BH47" s="1191"/>
      <c r="BI47" s="1191"/>
      <c r="BJ47" s="1191"/>
      <c r="BK47" s="1191"/>
      <c r="BL47" s="1191"/>
      <c r="BM47" s="1191"/>
      <c r="BN47" s="1191"/>
      <c r="BO47" s="1191"/>
      <c r="BP47" s="1191"/>
      <c r="BQ47" s="1191"/>
      <c r="BR47" s="1191"/>
      <c r="BS47" s="1191"/>
      <c r="BT47" s="1191"/>
      <c r="BU47" s="1191"/>
      <c r="BV47" s="1191"/>
      <c r="BW47" s="1191"/>
      <c r="BX47" s="1191"/>
      <c r="BY47" s="1191"/>
      <c r="BZ47" s="1191"/>
      <c r="CA47" s="1191"/>
      <c r="CB47" s="1191"/>
      <c r="CC47" s="1191"/>
      <c r="CD47" s="1191"/>
      <c r="CE47" s="1191"/>
      <c r="CF47" s="1191"/>
      <c r="CG47" s="1191"/>
      <c r="CH47" s="1191"/>
      <c r="CI47" s="1191"/>
      <c r="CJ47" s="1191"/>
      <c r="CK47" s="1191"/>
      <c r="CL47" s="1191"/>
      <c r="CM47" s="1191"/>
      <c r="CN47" s="1191"/>
      <c r="CO47" s="1191"/>
      <c r="CP47" s="1191"/>
      <c r="CQ47" s="1191"/>
      <c r="CR47" s="1191"/>
      <c r="CS47" s="1191"/>
      <c r="CT47" s="1191"/>
      <c r="CU47" s="1191"/>
      <c r="CV47" s="1191"/>
      <c r="CW47" s="1191"/>
      <c r="CX47" s="1191"/>
      <c r="CY47" s="1191"/>
      <c r="CZ47" s="1191"/>
      <c r="DA47" s="1191"/>
      <c r="DB47" s="1191"/>
      <c r="DC47" s="1191"/>
      <c r="DD47" s="1191"/>
      <c r="DE47" s="1191"/>
      <c r="DF47" s="1191"/>
      <c r="DG47" s="1191"/>
      <c r="DH47" s="1191"/>
      <c r="DI47" s="1191"/>
      <c r="DJ47" s="1191"/>
      <c r="DK47" s="1191"/>
      <c r="DL47" s="1191"/>
      <c r="DM47" s="1191"/>
      <c r="DN47" s="1191"/>
      <c r="DO47" s="1191"/>
      <c r="DP47" s="1191"/>
      <c r="DQ47" s="1191"/>
      <c r="DR47" s="1191"/>
      <c r="DS47" s="1191"/>
      <c r="DT47" s="1191"/>
      <c r="DU47" s="1191"/>
      <c r="DV47" s="1191"/>
      <c r="DW47" s="1191"/>
      <c r="DX47" s="1191"/>
      <c r="DY47" s="1191"/>
      <c r="DZ47" s="1191"/>
      <c r="EA47" s="1191"/>
      <c r="EB47" s="1191"/>
      <c r="EC47" s="1191"/>
      <c r="ED47" s="1191"/>
      <c r="EE47" s="1191"/>
      <c r="EF47" s="1191"/>
      <c r="EG47" s="1191"/>
      <c r="EH47" s="1191"/>
      <c r="EI47" s="1191"/>
      <c r="EJ47" s="1191"/>
      <c r="EK47" s="1191"/>
      <c r="EL47" s="1191"/>
      <c r="EM47" s="1191"/>
      <c r="EN47" s="1191"/>
      <c r="EO47" s="1191"/>
      <c r="EP47" s="1191"/>
      <c r="EQ47" s="1191"/>
      <c r="ER47" s="1191"/>
      <c r="ES47" s="1191"/>
      <c r="ET47" s="1191"/>
      <c r="EU47" s="1191"/>
      <c r="EV47" s="1191"/>
      <c r="EW47" s="1191"/>
      <c r="EX47" s="1191"/>
      <c r="EY47" s="1191"/>
      <c r="EZ47" s="1191"/>
      <c r="FA47" s="1191"/>
      <c r="FB47" s="1191"/>
      <c r="FC47" s="1191"/>
      <c r="FD47" s="1191"/>
      <c r="FE47" s="1191"/>
      <c r="FF47" s="1191"/>
      <c r="FG47" s="1191"/>
      <c r="FH47" s="1191"/>
      <c r="FI47" s="1191"/>
      <c r="FJ47" s="1191"/>
      <c r="FK47" s="1191"/>
      <c r="FL47" s="1191"/>
      <c r="FM47" s="1191"/>
      <c r="FN47" s="1191"/>
      <c r="FO47" s="1191"/>
      <c r="FP47" s="1191"/>
      <c r="FQ47" s="1191"/>
      <c r="FR47" s="1191"/>
      <c r="FS47" s="1191"/>
      <c r="FT47" s="1191"/>
      <c r="FU47" s="1191"/>
      <c r="FV47" s="1191"/>
      <c r="FW47" s="1191"/>
      <c r="FX47" s="1191"/>
      <c r="FY47" s="1191"/>
      <c r="FZ47" s="1191"/>
      <c r="GA47" s="1191"/>
      <c r="GB47" s="1191"/>
      <c r="GC47" s="1191"/>
      <c r="GD47" s="1191"/>
      <c r="GE47" s="1191"/>
      <c r="GF47" s="1191"/>
      <c r="GG47" s="1191"/>
      <c r="GH47" s="1191"/>
      <c r="GI47" s="1191"/>
      <c r="GJ47" s="1191"/>
      <c r="GK47" s="1191"/>
      <c r="GL47" s="1191"/>
      <c r="GM47" s="1191"/>
      <c r="GN47" s="1191"/>
      <c r="GO47" s="1191"/>
      <c r="GP47" s="1191"/>
      <c r="GQ47" s="1191"/>
      <c r="GR47" s="1191"/>
      <c r="GS47" s="1191"/>
      <c r="GT47" s="1191"/>
      <c r="GU47" s="1191"/>
    </row>
    <row r="48" spans="1:203" s="1018" customFormat="1" ht="16.5" thickTop="1" thickBot="1">
      <c r="A48" s="1116" t="s">
        <v>336</v>
      </c>
      <c r="B48" s="1113"/>
      <c r="C48" s="1113"/>
      <c r="D48" s="1191"/>
      <c r="E48" s="1191"/>
      <c r="F48" s="1191"/>
      <c r="G48" s="1191"/>
      <c r="H48" s="1191"/>
      <c r="I48" s="1191"/>
      <c r="J48" s="1191"/>
      <c r="K48" s="1191"/>
      <c r="L48" s="1191"/>
      <c r="M48" s="1191"/>
      <c r="N48" s="1191"/>
      <c r="O48" s="1191"/>
      <c r="P48" s="1191"/>
      <c r="Q48" s="1191"/>
      <c r="R48" s="1191"/>
      <c r="S48" s="1191"/>
      <c r="T48" s="1191"/>
      <c r="U48" s="1191"/>
      <c r="V48" s="1191"/>
      <c r="W48" s="1191"/>
      <c r="X48" s="1191"/>
      <c r="Y48" s="1191"/>
      <c r="Z48" s="1191"/>
      <c r="AA48" s="1191"/>
      <c r="AB48" s="1191"/>
      <c r="AC48" s="1191"/>
      <c r="AD48" s="1191"/>
      <c r="AE48" s="1191"/>
      <c r="AF48" s="1191"/>
      <c r="AG48" s="1191"/>
      <c r="AH48" s="1191"/>
      <c r="AI48" s="1191"/>
      <c r="AJ48" s="1191"/>
      <c r="AK48" s="1191"/>
      <c r="AL48" s="1191"/>
      <c r="AM48" s="1191"/>
      <c r="AN48" s="1191"/>
      <c r="AO48" s="1191"/>
      <c r="AP48" s="1191"/>
      <c r="AQ48" s="1191"/>
      <c r="AR48" s="1191"/>
      <c r="AS48" s="1191"/>
      <c r="AT48" s="1191"/>
      <c r="AU48" s="1191"/>
      <c r="AV48" s="1191"/>
      <c r="AW48" s="1191"/>
      <c r="AX48" s="1191"/>
      <c r="AY48" s="1191"/>
      <c r="AZ48" s="1191"/>
      <c r="BA48" s="1191"/>
      <c r="BB48" s="1191"/>
      <c r="BC48" s="1191"/>
      <c r="BD48" s="1191"/>
      <c r="BE48" s="1191"/>
      <c r="BF48" s="1191"/>
      <c r="BG48" s="1191"/>
      <c r="BH48" s="1191"/>
      <c r="BI48" s="1191"/>
      <c r="BJ48" s="1191"/>
      <c r="BK48" s="1191"/>
      <c r="BL48" s="1191"/>
      <c r="BM48" s="1191"/>
      <c r="BN48" s="1191"/>
      <c r="BO48" s="1191"/>
      <c r="BP48" s="1191"/>
      <c r="BQ48" s="1191"/>
      <c r="BR48" s="1191"/>
      <c r="BS48" s="1191"/>
      <c r="BT48" s="1191"/>
      <c r="BU48" s="1191"/>
      <c r="BV48" s="1191"/>
      <c r="BW48" s="1191"/>
      <c r="BX48" s="1191"/>
      <c r="BY48" s="1191"/>
      <c r="BZ48" s="1191"/>
      <c r="CA48" s="1191"/>
      <c r="CB48" s="1191"/>
      <c r="CC48" s="1191"/>
      <c r="CD48" s="1191"/>
      <c r="CE48" s="1191"/>
      <c r="CF48" s="1191"/>
      <c r="CG48" s="1191"/>
      <c r="CH48" s="1191"/>
      <c r="CI48" s="1191"/>
      <c r="CJ48" s="1191"/>
      <c r="CK48" s="1191"/>
      <c r="CL48" s="1191"/>
      <c r="CM48" s="1191"/>
      <c r="CN48" s="1191"/>
      <c r="CO48" s="1191"/>
      <c r="CP48" s="1191"/>
      <c r="CQ48" s="1191"/>
      <c r="CR48" s="1191"/>
      <c r="CS48" s="1191"/>
      <c r="CT48" s="1191"/>
      <c r="CU48" s="1191"/>
      <c r="CV48" s="1191"/>
      <c r="CW48" s="1191"/>
      <c r="CX48" s="1191"/>
      <c r="CY48" s="1191"/>
      <c r="CZ48" s="1191"/>
      <c r="DA48" s="1191"/>
      <c r="DB48" s="1191"/>
      <c r="DC48" s="1191"/>
      <c r="DD48" s="1191"/>
      <c r="DE48" s="1191"/>
      <c r="DF48" s="1191"/>
      <c r="DG48" s="1191"/>
      <c r="DH48" s="1191"/>
      <c r="DI48" s="1191"/>
      <c r="DJ48" s="1191"/>
      <c r="DK48" s="1191"/>
      <c r="DL48" s="1191"/>
      <c r="DM48" s="1191"/>
      <c r="DN48" s="1191"/>
      <c r="DO48" s="1191"/>
      <c r="DP48" s="1191"/>
      <c r="DQ48" s="1191"/>
      <c r="DR48" s="1191"/>
      <c r="DS48" s="1191"/>
      <c r="DT48" s="1191"/>
      <c r="DU48" s="1191"/>
      <c r="DV48" s="1191"/>
      <c r="DW48" s="1191"/>
      <c r="DX48" s="1191"/>
      <c r="DY48" s="1191"/>
      <c r="DZ48" s="1191"/>
      <c r="EA48" s="1191"/>
      <c r="EB48" s="1191"/>
      <c r="EC48" s="1191"/>
      <c r="ED48" s="1191"/>
      <c r="EE48" s="1191"/>
      <c r="EF48" s="1191"/>
      <c r="EG48" s="1191"/>
      <c r="EH48" s="1191"/>
      <c r="EI48" s="1191"/>
      <c r="EJ48" s="1191"/>
      <c r="EK48" s="1191"/>
      <c r="EL48" s="1191"/>
      <c r="EM48" s="1191"/>
      <c r="EN48" s="1191"/>
      <c r="EO48" s="1191"/>
      <c r="EP48" s="1191"/>
      <c r="EQ48" s="1191"/>
      <c r="ER48" s="1191"/>
      <c r="ES48" s="1191"/>
      <c r="ET48" s="1191"/>
      <c r="EU48" s="1191"/>
      <c r="EV48" s="1191"/>
      <c r="EW48" s="1191"/>
      <c r="EX48" s="1191"/>
      <c r="EY48" s="1191"/>
      <c r="EZ48" s="1191"/>
      <c r="FA48" s="1191"/>
      <c r="FB48" s="1191"/>
      <c r="FC48" s="1191"/>
      <c r="FD48" s="1191"/>
      <c r="FE48" s="1191"/>
      <c r="FF48" s="1191"/>
      <c r="FG48" s="1191"/>
      <c r="FH48" s="1191"/>
      <c r="FI48" s="1191"/>
      <c r="FJ48" s="1191"/>
      <c r="FK48" s="1191"/>
      <c r="FL48" s="1191"/>
      <c r="FM48" s="1191"/>
      <c r="FN48" s="1191"/>
      <c r="FO48" s="1191"/>
      <c r="FP48" s="1191"/>
      <c r="FQ48" s="1191"/>
      <c r="FR48" s="1191"/>
      <c r="FS48" s="1191"/>
      <c r="FT48" s="1191"/>
      <c r="FU48" s="1191"/>
      <c r="FV48" s="1191"/>
      <c r="FW48" s="1191"/>
      <c r="FX48" s="1191"/>
      <c r="FY48" s="1191"/>
      <c r="FZ48" s="1191"/>
      <c r="GA48" s="1191"/>
      <c r="GB48" s="1191"/>
      <c r="GC48" s="1191"/>
      <c r="GD48" s="1191"/>
      <c r="GE48" s="1191"/>
      <c r="GF48" s="1191"/>
      <c r="GG48" s="1191"/>
      <c r="GH48" s="1191"/>
      <c r="GI48" s="1191"/>
      <c r="GJ48" s="1191"/>
      <c r="GK48" s="1191"/>
      <c r="GL48" s="1191"/>
      <c r="GM48" s="1191"/>
      <c r="GN48" s="1191"/>
      <c r="GO48" s="1191"/>
      <c r="GP48" s="1191"/>
      <c r="GQ48" s="1191"/>
      <c r="GR48" s="1191"/>
      <c r="GS48" s="1191"/>
      <c r="GT48" s="1191"/>
      <c r="GU48" s="1191"/>
    </row>
    <row r="49" spans="1:203" s="1018" customFormat="1" ht="15.75" thickTop="1">
      <c r="A49" s="960" t="s">
        <v>1819</v>
      </c>
      <c r="B49" s="961">
        <v>3.7900000000000003E-2</v>
      </c>
      <c r="C49" s="961">
        <v>3.7900000000000003E-2</v>
      </c>
      <c r="D49" s="1191"/>
      <c r="E49" s="1191"/>
      <c r="F49" s="1191"/>
      <c r="G49" s="1191"/>
      <c r="H49" s="1191"/>
      <c r="I49" s="1191"/>
      <c r="J49" s="1191"/>
      <c r="K49" s="1191"/>
      <c r="L49" s="1191"/>
      <c r="M49" s="1191"/>
      <c r="N49" s="1191"/>
      <c r="O49" s="1191"/>
      <c r="P49" s="1191"/>
      <c r="Q49" s="1191"/>
      <c r="R49" s="1191"/>
      <c r="S49" s="1191"/>
      <c r="T49" s="1191"/>
      <c r="U49" s="1191"/>
      <c r="V49" s="1191"/>
      <c r="W49" s="1191"/>
      <c r="X49" s="1191"/>
      <c r="Y49" s="1191"/>
      <c r="Z49" s="1191"/>
      <c r="AA49" s="1191"/>
      <c r="AB49" s="1191"/>
      <c r="AC49" s="1191"/>
      <c r="AD49" s="1191"/>
      <c r="AE49" s="1191"/>
      <c r="AF49" s="1191"/>
      <c r="AG49" s="1191"/>
      <c r="AH49" s="1191"/>
      <c r="AI49" s="1191"/>
      <c r="AJ49" s="1191"/>
      <c r="AK49" s="1191"/>
      <c r="AL49" s="1191"/>
      <c r="AM49" s="1191"/>
      <c r="AN49" s="1191"/>
      <c r="AO49" s="1191"/>
      <c r="AP49" s="1191"/>
      <c r="AQ49" s="1191"/>
      <c r="AR49" s="1191"/>
      <c r="AS49" s="1191"/>
      <c r="AT49" s="1191"/>
      <c r="AU49" s="1191"/>
      <c r="AV49" s="1191"/>
      <c r="AW49" s="1191"/>
      <c r="AX49" s="1191"/>
      <c r="AY49" s="1191"/>
      <c r="AZ49" s="1191"/>
      <c r="BA49" s="1191"/>
      <c r="BB49" s="1191"/>
      <c r="BC49" s="1191"/>
      <c r="BD49" s="1191"/>
      <c r="BE49" s="1191"/>
      <c r="BF49" s="1191"/>
      <c r="BG49" s="1191"/>
      <c r="BH49" s="1191"/>
      <c r="BI49" s="1191"/>
      <c r="BJ49" s="1191"/>
      <c r="BK49" s="1191"/>
      <c r="BL49" s="1191"/>
      <c r="BM49" s="1191"/>
      <c r="BN49" s="1191"/>
      <c r="BO49" s="1191"/>
      <c r="BP49" s="1191"/>
      <c r="BQ49" s="1191"/>
      <c r="BR49" s="1191"/>
      <c r="BS49" s="1191"/>
      <c r="BT49" s="1191"/>
      <c r="BU49" s="1191"/>
      <c r="BV49" s="1191"/>
      <c r="BW49" s="1191"/>
      <c r="BX49" s="1191"/>
      <c r="BY49" s="1191"/>
      <c r="BZ49" s="1191"/>
      <c r="CA49" s="1191"/>
      <c r="CB49" s="1191"/>
      <c r="CC49" s="1191"/>
      <c r="CD49" s="1191"/>
      <c r="CE49" s="1191"/>
      <c r="CF49" s="1191"/>
      <c r="CG49" s="1191"/>
      <c r="CH49" s="1191"/>
      <c r="CI49" s="1191"/>
      <c r="CJ49" s="1191"/>
      <c r="CK49" s="1191"/>
      <c r="CL49" s="1191"/>
      <c r="CM49" s="1191"/>
      <c r="CN49" s="1191"/>
      <c r="CO49" s="1191"/>
      <c r="CP49" s="1191"/>
      <c r="CQ49" s="1191"/>
      <c r="CR49" s="1191"/>
      <c r="CS49" s="1191"/>
      <c r="CT49" s="1191"/>
      <c r="CU49" s="1191"/>
      <c r="CV49" s="1191"/>
      <c r="CW49" s="1191"/>
      <c r="CX49" s="1191"/>
      <c r="CY49" s="1191"/>
      <c r="CZ49" s="1191"/>
      <c r="DA49" s="1191"/>
      <c r="DB49" s="1191"/>
      <c r="DC49" s="1191"/>
      <c r="DD49" s="1191"/>
      <c r="DE49" s="1191"/>
      <c r="DF49" s="1191"/>
      <c r="DG49" s="1191"/>
      <c r="DH49" s="1191"/>
      <c r="DI49" s="1191"/>
      <c r="DJ49" s="1191"/>
      <c r="DK49" s="1191"/>
      <c r="DL49" s="1191"/>
      <c r="DM49" s="1191"/>
      <c r="DN49" s="1191"/>
      <c r="DO49" s="1191"/>
      <c r="DP49" s="1191"/>
      <c r="DQ49" s="1191"/>
      <c r="DR49" s="1191"/>
      <c r="DS49" s="1191"/>
      <c r="DT49" s="1191"/>
      <c r="DU49" s="1191"/>
      <c r="DV49" s="1191"/>
      <c r="DW49" s="1191"/>
      <c r="DX49" s="1191"/>
      <c r="DY49" s="1191"/>
      <c r="DZ49" s="1191"/>
      <c r="EA49" s="1191"/>
      <c r="EB49" s="1191"/>
      <c r="EC49" s="1191"/>
      <c r="ED49" s="1191"/>
      <c r="EE49" s="1191"/>
      <c r="EF49" s="1191"/>
      <c r="EG49" s="1191"/>
      <c r="EH49" s="1191"/>
      <c r="EI49" s="1191"/>
      <c r="EJ49" s="1191"/>
      <c r="EK49" s="1191"/>
      <c r="EL49" s="1191"/>
      <c r="EM49" s="1191"/>
      <c r="EN49" s="1191"/>
      <c r="EO49" s="1191"/>
      <c r="EP49" s="1191"/>
      <c r="EQ49" s="1191"/>
      <c r="ER49" s="1191"/>
      <c r="ES49" s="1191"/>
      <c r="ET49" s="1191"/>
      <c r="EU49" s="1191"/>
      <c r="EV49" s="1191"/>
      <c r="EW49" s="1191"/>
      <c r="EX49" s="1191"/>
      <c r="EY49" s="1191"/>
      <c r="EZ49" s="1191"/>
      <c r="FA49" s="1191"/>
      <c r="FB49" s="1191"/>
      <c r="FC49" s="1191"/>
      <c r="FD49" s="1191"/>
      <c r="FE49" s="1191"/>
      <c r="FF49" s="1191"/>
      <c r="FG49" s="1191"/>
      <c r="FH49" s="1191"/>
      <c r="FI49" s="1191"/>
      <c r="FJ49" s="1191"/>
      <c r="FK49" s="1191"/>
      <c r="FL49" s="1191"/>
      <c r="FM49" s="1191"/>
      <c r="FN49" s="1191"/>
      <c r="FO49" s="1191"/>
      <c r="FP49" s="1191"/>
      <c r="FQ49" s="1191"/>
      <c r="FR49" s="1191"/>
      <c r="FS49" s="1191"/>
      <c r="FT49" s="1191"/>
      <c r="FU49" s="1191"/>
      <c r="FV49" s="1191"/>
      <c r="FW49" s="1191"/>
      <c r="FX49" s="1191"/>
      <c r="FY49" s="1191"/>
      <c r="FZ49" s="1191"/>
      <c r="GA49" s="1191"/>
      <c r="GB49" s="1191"/>
      <c r="GC49" s="1191"/>
      <c r="GD49" s="1191"/>
      <c r="GE49" s="1191"/>
      <c r="GF49" s="1191"/>
      <c r="GG49" s="1191"/>
      <c r="GH49" s="1191"/>
      <c r="GI49" s="1191"/>
      <c r="GJ49" s="1191"/>
      <c r="GK49" s="1191"/>
      <c r="GL49" s="1191"/>
      <c r="GM49" s="1191"/>
      <c r="GN49" s="1191"/>
      <c r="GO49" s="1191"/>
      <c r="GP49" s="1191"/>
      <c r="GQ49" s="1191"/>
      <c r="GR49" s="1191"/>
      <c r="GS49" s="1191"/>
      <c r="GT49" s="1191"/>
      <c r="GU49" s="1191"/>
    </row>
    <row r="50" spans="1:203" s="1018" customFormat="1">
      <c r="A50" s="1114" t="s">
        <v>337</v>
      </c>
      <c r="B50" s="961">
        <v>0.1341</v>
      </c>
      <c r="C50" s="961">
        <v>0.1341</v>
      </c>
      <c r="D50" s="1191"/>
      <c r="E50" s="1191"/>
      <c r="F50" s="1191"/>
      <c r="G50" s="1191"/>
      <c r="H50" s="1191"/>
      <c r="I50" s="1191"/>
      <c r="J50" s="1191"/>
      <c r="K50" s="1191"/>
      <c r="L50" s="1191"/>
      <c r="M50" s="1191"/>
      <c r="N50" s="1191"/>
      <c r="O50" s="1191"/>
      <c r="P50" s="1191"/>
      <c r="Q50" s="1191"/>
      <c r="R50" s="1191"/>
      <c r="S50" s="1191"/>
      <c r="T50" s="1191"/>
      <c r="U50" s="1191"/>
      <c r="V50" s="1191"/>
      <c r="W50" s="1191"/>
      <c r="X50" s="1191"/>
      <c r="Y50" s="1191"/>
      <c r="Z50" s="1191"/>
      <c r="AA50" s="1191"/>
      <c r="AB50" s="1191"/>
      <c r="AC50" s="1191"/>
      <c r="AD50" s="1191"/>
      <c r="AE50" s="1191"/>
      <c r="AF50" s="1191"/>
      <c r="AG50" s="1191"/>
      <c r="AH50" s="1191"/>
      <c r="AI50" s="1191"/>
      <c r="AJ50" s="1191"/>
      <c r="AK50" s="1191"/>
      <c r="AL50" s="1191"/>
      <c r="AM50" s="1191"/>
      <c r="AN50" s="1191"/>
      <c r="AO50" s="1191"/>
      <c r="AP50" s="1191"/>
      <c r="AQ50" s="1191"/>
      <c r="AR50" s="1191"/>
      <c r="AS50" s="1191"/>
      <c r="AT50" s="1191"/>
      <c r="AU50" s="1191"/>
      <c r="AV50" s="1191"/>
      <c r="AW50" s="1191"/>
      <c r="AX50" s="1191"/>
      <c r="AY50" s="1191"/>
      <c r="AZ50" s="1191"/>
      <c r="BA50" s="1191"/>
      <c r="BB50" s="1191"/>
      <c r="BC50" s="1191"/>
      <c r="BD50" s="1191"/>
      <c r="BE50" s="1191"/>
      <c r="BF50" s="1191"/>
      <c r="BG50" s="1191"/>
      <c r="BH50" s="1191"/>
      <c r="BI50" s="1191"/>
      <c r="BJ50" s="1191"/>
      <c r="BK50" s="1191"/>
      <c r="BL50" s="1191"/>
      <c r="BM50" s="1191"/>
      <c r="BN50" s="1191"/>
      <c r="BO50" s="1191"/>
      <c r="BP50" s="1191"/>
      <c r="BQ50" s="1191"/>
      <c r="BR50" s="1191"/>
      <c r="BS50" s="1191"/>
      <c r="BT50" s="1191"/>
      <c r="BU50" s="1191"/>
      <c r="BV50" s="1191"/>
      <c r="BW50" s="1191"/>
      <c r="BX50" s="1191"/>
      <c r="BY50" s="1191"/>
      <c r="BZ50" s="1191"/>
      <c r="CA50" s="1191"/>
      <c r="CB50" s="1191"/>
      <c r="CC50" s="1191"/>
      <c r="CD50" s="1191"/>
      <c r="CE50" s="1191"/>
      <c r="CF50" s="1191"/>
      <c r="CG50" s="1191"/>
      <c r="CH50" s="1191"/>
      <c r="CI50" s="1191"/>
      <c r="CJ50" s="1191"/>
      <c r="CK50" s="1191"/>
      <c r="CL50" s="1191"/>
      <c r="CM50" s="1191"/>
      <c r="CN50" s="1191"/>
      <c r="CO50" s="1191"/>
      <c r="CP50" s="1191"/>
      <c r="CQ50" s="1191"/>
      <c r="CR50" s="1191"/>
      <c r="CS50" s="1191"/>
      <c r="CT50" s="1191"/>
      <c r="CU50" s="1191"/>
      <c r="CV50" s="1191"/>
      <c r="CW50" s="1191"/>
      <c r="CX50" s="1191"/>
      <c r="CY50" s="1191"/>
      <c r="CZ50" s="1191"/>
      <c r="DA50" s="1191"/>
      <c r="DB50" s="1191"/>
      <c r="DC50" s="1191"/>
      <c r="DD50" s="1191"/>
      <c r="DE50" s="1191"/>
      <c r="DF50" s="1191"/>
      <c r="DG50" s="1191"/>
      <c r="DH50" s="1191"/>
      <c r="DI50" s="1191"/>
      <c r="DJ50" s="1191"/>
      <c r="DK50" s="1191"/>
      <c r="DL50" s="1191"/>
      <c r="DM50" s="1191"/>
      <c r="DN50" s="1191"/>
      <c r="DO50" s="1191"/>
      <c r="DP50" s="1191"/>
      <c r="DQ50" s="1191"/>
      <c r="DR50" s="1191"/>
      <c r="DS50" s="1191"/>
      <c r="DT50" s="1191"/>
      <c r="DU50" s="1191"/>
      <c r="DV50" s="1191"/>
      <c r="DW50" s="1191"/>
      <c r="DX50" s="1191"/>
      <c r="DY50" s="1191"/>
      <c r="DZ50" s="1191"/>
      <c r="EA50" s="1191"/>
      <c r="EB50" s="1191"/>
      <c r="EC50" s="1191"/>
      <c r="ED50" s="1191"/>
      <c r="EE50" s="1191"/>
      <c r="EF50" s="1191"/>
      <c r="EG50" s="1191"/>
      <c r="EH50" s="1191"/>
      <c r="EI50" s="1191"/>
      <c r="EJ50" s="1191"/>
      <c r="EK50" s="1191"/>
      <c r="EL50" s="1191"/>
      <c r="EM50" s="1191"/>
      <c r="EN50" s="1191"/>
      <c r="EO50" s="1191"/>
      <c r="EP50" s="1191"/>
      <c r="EQ50" s="1191"/>
      <c r="ER50" s="1191"/>
      <c r="ES50" s="1191"/>
      <c r="ET50" s="1191"/>
      <c r="EU50" s="1191"/>
      <c r="EV50" s="1191"/>
      <c r="EW50" s="1191"/>
      <c r="EX50" s="1191"/>
      <c r="EY50" s="1191"/>
      <c r="EZ50" s="1191"/>
      <c r="FA50" s="1191"/>
      <c r="FB50" s="1191"/>
      <c r="FC50" s="1191"/>
      <c r="FD50" s="1191"/>
      <c r="FE50" s="1191"/>
      <c r="FF50" s="1191"/>
      <c r="FG50" s="1191"/>
      <c r="FH50" s="1191"/>
      <c r="FI50" s="1191"/>
      <c r="FJ50" s="1191"/>
      <c r="FK50" s="1191"/>
      <c r="FL50" s="1191"/>
      <c r="FM50" s="1191"/>
      <c r="FN50" s="1191"/>
      <c r="FO50" s="1191"/>
      <c r="FP50" s="1191"/>
      <c r="FQ50" s="1191"/>
      <c r="FR50" s="1191"/>
      <c r="FS50" s="1191"/>
      <c r="FT50" s="1191"/>
      <c r="FU50" s="1191"/>
      <c r="FV50" s="1191"/>
      <c r="FW50" s="1191"/>
      <c r="FX50" s="1191"/>
      <c r="FY50" s="1191"/>
      <c r="FZ50" s="1191"/>
      <c r="GA50" s="1191"/>
      <c r="GB50" s="1191"/>
      <c r="GC50" s="1191"/>
      <c r="GD50" s="1191"/>
      <c r="GE50" s="1191"/>
      <c r="GF50" s="1191"/>
      <c r="GG50" s="1191"/>
      <c r="GH50" s="1191"/>
      <c r="GI50" s="1191"/>
      <c r="GJ50" s="1191"/>
      <c r="GK50" s="1191"/>
      <c r="GL50" s="1191"/>
      <c r="GM50" s="1191"/>
      <c r="GN50" s="1191"/>
      <c r="GO50" s="1191"/>
      <c r="GP50" s="1191"/>
      <c r="GQ50" s="1191"/>
      <c r="GR50" s="1191"/>
      <c r="GS50" s="1191"/>
      <c r="GT50" s="1191"/>
      <c r="GU50" s="1191"/>
    </row>
    <row r="51" spans="1:203" s="1018" customFormat="1">
      <c r="A51" s="1114" t="s">
        <v>338</v>
      </c>
      <c r="B51" s="961">
        <v>0.1341</v>
      </c>
      <c r="C51" s="961">
        <v>0.1341</v>
      </c>
      <c r="D51" s="1191"/>
      <c r="E51" s="1191"/>
      <c r="F51" s="1191"/>
      <c r="G51" s="1191"/>
      <c r="H51" s="1191"/>
      <c r="I51" s="1191"/>
      <c r="J51" s="1191"/>
      <c r="K51" s="1191"/>
      <c r="L51" s="1191"/>
      <c r="M51" s="1191"/>
      <c r="N51" s="1191"/>
      <c r="O51" s="1191"/>
      <c r="P51" s="1191"/>
      <c r="Q51" s="1191"/>
      <c r="R51" s="1191"/>
      <c r="S51" s="1191"/>
      <c r="T51" s="1191"/>
      <c r="U51" s="1191"/>
      <c r="V51" s="1191"/>
      <c r="W51" s="1191"/>
      <c r="X51" s="1191"/>
      <c r="Y51" s="1191"/>
      <c r="Z51" s="1191"/>
      <c r="AA51" s="1191"/>
      <c r="AB51" s="1191"/>
      <c r="AC51" s="1191"/>
      <c r="AD51" s="1191"/>
      <c r="AE51" s="1191"/>
      <c r="AF51" s="1191"/>
      <c r="AG51" s="1191"/>
      <c r="AH51" s="1191"/>
      <c r="AI51" s="1191"/>
      <c r="AJ51" s="1191"/>
      <c r="AK51" s="1191"/>
      <c r="AL51" s="1191"/>
      <c r="AM51" s="1191"/>
      <c r="AN51" s="1191"/>
      <c r="AO51" s="1191"/>
      <c r="AP51" s="1191"/>
      <c r="AQ51" s="1191"/>
      <c r="AR51" s="1191"/>
      <c r="AS51" s="1191"/>
      <c r="AT51" s="1191"/>
      <c r="AU51" s="1191"/>
      <c r="AV51" s="1191"/>
      <c r="AW51" s="1191"/>
      <c r="AX51" s="1191"/>
      <c r="AY51" s="1191"/>
      <c r="AZ51" s="1191"/>
      <c r="BA51" s="1191"/>
      <c r="BB51" s="1191"/>
      <c r="BC51" s="1191"/>
      <c r="BD51" s="1191"/>
      <c r="BE51" s="1191"/>
      <c r="BF51" s="1191"/>
      <c r="BG51" s="1191"/>
      <c r="BH51" s="1191"/>
      <c r="BI51" s="1191"/>
      <c r="BJ51" s="1191"/>
      <c r="BK51" s="1191"/>
      <c r="BL51" s="1191"/>
      <c r="BM51" s="1191"/>
      <c r="BN51" s="1191"/>
      <c r="BO51" s="1191"/>
      <c r="BP51" s="1191"/>
      <c r="BQ51" s="1191"/>
      <c r="BR51" s="1191"/>
      <c r="BS51" s="1191"/>
      <c r="BT51" s="1191"/>
      <c r="BU51" s="1191"/>
      <c r="BV51" s="1191"/>
      <c r="BW51" s="1191"/>
      <c r="BX51" s="1191"/>
      <c r="BY51" s="1191"/>
      <c r="BZ51" s="1191"/>
      <c r="CA51" s="1191"/>
      <c r="CB51" s="1191"/>
      <c r="CC51" s="1191"/>
      <c r="CD51" s="1191"/>
      <c r="CE51" s="1191"/>
      <c r="CF51" s="1191"/>
      <c r="CG51" s="1191"/>
      <c r="CH51" s="1191"/>
      <c r="CI51" s="1191"/>
      <c r="CJ51" s="1191"/>
      <c r="CK51" s="1191"/>
      <c r="CL51" s="1191"/>
      <c r="CM51" s="1191"/>
      <c r="CN51" s="1191"/>
      <c r="CO51" s="1191"/>
      <c r="CP51" s="1191"/>
      <c r="CQ51" s="1191"/>
      <c r="CR51" s="1191"/>
      <c r="CS51" s="1191"/>
      <c r="CT51" s="1191"/>
      <c r="CU51" s="1191"/>
      <c r="CV51" s="1191"/>
      <c r="CW51" s="1191"/>
      <c r="CX51" s="1191"/>
      <c r="CY51" s="1191"/>
      <c r="CZ51" s="1191"/>
      <c r="DA51" s="1191"/>
      <c r="DB51" s="1191"/>
      <c r="DC51" s="1191"/>
      <c r="DD51" s="1191"/>
      <c r="DE51" s="1191"/>
      <c r="DF51" s="1191"/>
      <c r="DG51" s="1191"/>
      <c r="DH51" s="1191"/>
      <c r="DI51" s="1191"/>
      <c r="DJ51" s="1191"/>
      <c r="DK51" s="1191"/>
      <c r="DL51" s="1191"/>
      <c r="DM51" s="1191"/>
      <c r="DN51" s="1191"/>
      <c r="DO51" s="1191"/>
      <c r="DP51" s="1191"/>
      <c r="DQ51" s="1191"/>
      <c r="DR51" s="1191"/>
      <c r="DS51" s="1191"/>
      <c r="DT51" s="1191"/>
      <c r="DU51" s="1191"/>
      <c r="DV51" s="1191"/>
      <c r="DW51" s="1191"/>
      <c r="DX51" s="1191"/>
      <c r="DY51" s="1191"/>
      <c r="DZ51" s="1191"/>
      <c r="EA51" s="1191"/>
      <c r="EB51" s="1191"/>
      <c r="EC51" s="1191"/>
      <c r="ED51" s="1191"/>
      <c r="EE51" s="1191"/>
      <c r="EF51" s="1191"/>
      <c r="EG51" s="1191"/>
      <c r="EH51" s="1191"/>
      <c r="EI51" s="1191"/>
      <c r="EJ51" s="1191"/>
      <c r="EK51" s="1191"/>
      <c r="EL51" s="1191"/>
      <c r="EM51" s="1191"/>
      <c r="EN51" s="1191"/>
      <c r="EO51" s="1191"/>
      <c r="EP51" s="1191"/>
      <c r="EQ51" s="1191"/>
      <c r="ER51" s="1191"/>
      <c r="ES51" s="1191"/>
      <c r="ET51" s="1191"/>
      <c r="EU51" s="1191"/>
      <c r="EV51" s="1191"/>
      <c r="EW51" s="1191"/>
      <c r="EX51" s="1191"/>
      <c r="EY51" s="1191"/>
      <c r="EZ51" s="1191"/>
      <c r="FA51" s="1191"/>
      <c r="FB51" s="1191"/>
      <c r="FC51" s="1191"/>
      <c r="FD51" s="1191"/>
      <c r="FE51" s="1191"/>
      <c r="FF51" s="1191"/>
      <c r="FG51" s="1191"/>
      <c r="FH51" s="1191"/>
      <c r="FI51" s="1191"/>
      <c r="FJ51" s="1191"/>
      <c r="FK51" s="1191"/>
      <c r="FL51" s="1191"/>
      <c r="FM51" s="1191"/>
      <c r="FN51" s="1191"/>
      <c r="FO51" s="1191"/>
      <c r="FP51" s="1191"/>
      <c r="FQ51" s="1191"/>
      <c r="FR51" s="1191"/>
      <c r="FS51" s="1191"/>
      <c r="FT51" s="1191"/>
      <c r="FU51" s="1191"/>
      <c r="FV51" s="1191"/>
      <c r="FW51" s="1191"/>
      <c r="FX51" s="1191"/>
      <c r="FY51" s="1191"/>
      <c r="FZ51" s="1191"/>
      <c r="GA51" s="1191"/>
      <c r="GB51" s="1191"/>
      <c r="GC51" s="1191"/>
      <c r="GD51" s="1191"/>
      <c r="GE51" s="1191"/>
      <c r="GF51" s="1191"/>
      <c r="GG51" s="1191"/>
      <c r="GH51" s="1191"/>
      <c r="GI51" s="1191"/>
      <c r="GJ51" s="1191"/>
      <c r="GK51" s="1191"/>
      <c r="GL51" s="1191"/>
      <c r="GM51" s="1191"/>
      <c r="GN51" s="1191"/>
      <c r="GO51" s="1191"/>
      <c r="GP51" s="1191"/>
      <c r="GQ51" s="1191"/>
      <c r="GR51" s="1191"/>
      <c r="GS51" s="1191"/>
      <c r="GT51" s="1191"/>
      <c r="GU51" s="1191"/>
    </row>
    <row r="52" spans="1:203" s="1018" customFormat="1">
      <c r="A52" s="1114" t="s">
        <v>339</v>
      </c>
      <c r="B52" s="961">
        <v>2.8400000000000002E-2</v>
      </c>
      <c r="C52" s="961">
        <v>2.8400000000000002E-2</v>
      </c>
      <c r="D52" s="1191"/>
      <c r="E52" s="1191"/>
      <c r="F52" s="1191"/>
      <c r="G52" s="1191"/>
      <c r="H52" s="1191"/>
      <c r="I52" s="1191"/>
      <c r="J52" s="1191"/>
      <c r="K52" s="1191"/>
      <c r="L52" s="1191"/>
      <c r="M52" s="1191"/>
      <c r="N52" s="1191"/>
      <c r="O52" s="1191"/>
      <c r="P52" s="1191"/>
      <c r="Q52" s="1191"/>
      <c r="R52" s="1191"/>
      <c r="S52" s="1191"/>
      <c r="T52" s="1191"/>
      <c r="U52" s="1191"/>
      <c r="V52" s="1191"/>
      <c r="W52" s="1191"/>
      <c r="X52" s="1191"/>
      <c r="Y52" s="1191"/>
      <c r="Z52" s="1191"/>
      <c r="AA52" s="1191"/>
      <c r="AB52" s="1191"/>
      <c r="AC52" s="1191"/>
      <c r="AD52" s="1191"/>
      <c r="AE52" s="1191"/>
      <c r="AF52" s="1191"/>
      <c r="AG52" s="1191"/>
      <c r="AH52" s="1191"/>
      <c r="AI52" s="1191"/>
      <c r="AJ52" s="1191"/>
      <c r="AK52" s="1191"/>
      <c r="AL52" s="1191"/>
      <c r="AM52" s="1191"/>
      <c r="AN52" s="1191"/>
      <c r="AO52" s="1191"/>
      <c r="AP52" s="1191"/>
      <c r="AQ52" s="1191"/>
      <c r="AR52" s="1191"/>
      <c r="AS52" s="1191"/>
      <c r="AT52" s="1191"/>
      <c r="AU52" s="1191"/>
      <c r="AV52" s="1191"/>
      <c r="AW52" s="1191"/>
      <c r="AX52" s="1191"/>
      <c r="AY52" s="1191"/>
      <c r="AZ52" s="1191"/>
      <c r="BA52" s="1191"/>
      <c r="BB52" s="1191"/>
      <c r="BC52" s="1191"/>
      <c r="BD52" s="1191"/>
      <c r="BE52" s="1191"/>
      <c r="BF52" s="1191"/>
      <c r="BG52" s="1191"/>
      <c r="BH52" s="1191"/>
      <c r="BI52" s="1191"/>
      <c r="BJ52" s="1191"/>
      <c r="BK52" s="1191"/>
      <c r="BL52" s="1191"/>
      <c r="BM52" s="1191"/>
      <c r="BN52" s="1191"/>
      <c r="BO52" s="1191"/>
      <c r="BP52" s="1191"/>
      <c r="BQ52" s="1191"/>
      <c r="BR52" s="1191"/>
      <c r="BS52" s="1191"/>
      <c r="BT52" s="1191"/>
      <c r="BU52" s="1191"/>
      <c r="BV52" s="1191"/>
      <c r="BW52" s="1191"/>
      <c r="BX52" s="1191"/>
      <c r="BY52" s="1191"/>
      <c r="BZ52" s="1191"/>
      <c r="CA52" s="1191"/>
      <c r="CB52" s="1191"/>
      <c r="CC52" s="1191"/>
      <c r="CD52" s="1191"/>
      <c r="CE52" s="1191"/>
      <c r="CF52" s="1191"/>
      <c r="CG52" s="1191"/>
      <c r="CH52" s="1191"/>
      <c r="CI52" s="1191"/>
      <c r="CJ52" s="1191"/>
      <c r="CK52" s="1191"/>
      <c r="CL52" s="1191"/>
      <c r="CM52" s="1191"/>
      <c r="CN52" s="1191"/>
      <c r="CO52" s="1191"/>
      <c r="CP52" s="1191"/>
      <c r="CQ52" s="1191"/>
      <c r="CR52" s="1191"/>
      <c r="CS52" s="1191"/>
      <c r="CT52" s="1191"/>
      <c r="CU52" s="1191"/>
      <c r="CV52" s="1191"/>
      <c r="CW52" s="1191"/>
      <c r="CX52" s="1191"/>
      <c r="CY52" s="1191"/>
      <c r="CZ52" s="1191"/>
      <c r="DA52" s="1191"/>
      <c r="DB52" s="1191"/>
      <c r="DC52" s="1191"/>
      <c r="DD52" s="1191"/>
      <c r="DE52" s="1191"/>
      <c r="DF52" s="1191"/>
      <c r="DG52" s="1191"/>
      <c r="DH52" s="1191"/>
      <c r="DI52" s="1191"/>
      <c r="DJ52" s="1191"/>
      <c r="DK52" s="1191"/>
      <c r="DL52" s="1191"/>
      <c r="DM52" s="1191"/>
      <c r="DN52" s="1191"/>
      <c r="DO52" s="1191"/>
      <c r="DP52" s="1191"/>
      <c r="DQ52" s="1191"/>
      <c r="DR52" s="1191"/>
      <c r="DS52" s="1191"/>
      <c r="DT52" s="1191"/>
      <c r="DU52" s="1191"/>
      <c r="DV52" s="1191"/>
      <c r="DW52" s="1191"/>
      <c r="DX52" s="1191"/>
      <c r="DY52" s="1191"/>
      <c r="DZ52" s="1191"/>
      <c r="EA52" s="1191"/>
      <c r="EB52" s="1191"/>
      <c r="EC52" s="1191"/>
      <c r="ED52" s="1191"/>
      <c r="EE52" s="1191"/>
      <c r="EF52" s="1191"/>
      <c r="EG52" s="1191"/>
      <c r="EH52" s="1191"/>
      <c r="EI52" s="1191"/>
      <c r="EJ52" s="1191"/>
      <c r="EK52" s="1191"/>
      <c r="EL52" s="1191"/>
      <c r="EM52" s="1191"/>
      <c r="EN52" s="1191"/>
      <c r="EO52" s="1191"/>
      <c r="EP52" s="1191"/>
      <c r="EQ52" s="1191"/>
      <c r="ER52" s="1191"/>
      <c r="ES52" s="1191"/>
      <c r="ET52" s="1191"/>
      <c r="EU52" s="1191"/>
      <c r="EV52" s="1191"/>
      <c r="EW52" s="1191"/>
      <c r="EX52" s="1191"/>
      <c r="EY52" s="1191"/>
      <c r="EZ52" s="1191"/>
      <c r="FA52" s="1191"/>
      <c r="FB52" s="1191"/>
      <c r="FC52" s="1191"/>
      <c r="FD52" s="1191"/>
      <c r="FE52" s="1191"/>
      <c r="FF52" s="1191"/>
      <c r="FG52" s="1191"/>
      <c r="FH52" s="1191"/>
      <c r="FI52" s="1191"/>
      <c r="FJ52" s="1191"/>
      <c r="FK52" s="1191"/>
      <c r="FL52" s="1191"/>
      <c r="FM52" s="1191"/>
      <c r="FN52" s="1191"/>
      <c r="FO52" s="1191"/>
      <c r="FP52" s="1191"/>
      <c r="FQ52" s="1191"/>
      <c r="FR52" s="1191"/>
      <c r="FS52" s="1191"/>
      <c r="FT52" s="1191"/>
      <c r="FU52" s="1191"/>
      <c r="FV52" s="1191"/>
      <c r="FW52" s="1191"/>
      <c r="FX52" s="1191"/>
      <c r="FY52" s="1191"/>
      <c r="FZ52" s="1191"/>
      <c r="GA52" s="1191"/>
      <c r="GB52" s="1191"/>
      <c r="GC52" s="1191"/>
      <c r="GD52" s="1191"/>
      <c r="GE52" s="1191"/>
      <c r="GF52" s="1191"/>
      <c r="GG52" s="1191"/>
      <c r="GH52" s="1191"/>
      <c r="GI52" s="1191"/>
      <c r="GJ52" s="1191"/>
      <c r="GK52" s="1191"/>
      <c r="GL52" s="1191"/>
      <c r="GM52" s="1191"/>
      <c r="GN52" s="1191"/>
      <c r="GO52" s="1191"/>
      <c r="GP52" s="1191"/>
      <c r="GQ52" s="1191"/>
      <c r="GR52" s="1191"/>
      <c r="GS52" s="1191"/>
      <c r="GT52" s="1191"/>
      <c r="GU52" s="1191"/>
    </row>
    <row r="53" spans="1:203" s="1018" customFormat="1">
      <c r="A53" s="1114" t="s">
        <v>340</v>
      </c>
      <c r="B53" s="961">
        <v>5.0000000000000001E-4</v>
      </c>
      <c r="C53" s="961">
        <v>5.0000000000000001E-4</v>
      </c>
      <c r="D53" s="1191"/>
      <c r="E53" s="1191"/>
      <c r="F53" s="1191"/>
      <c r="G53" s="1191"/>
      <c r="H53" s="1191"/>
      <c r="I53" s="1191"/>
      <c r="J53" s="1191"/>
      <c r="K53" s="1191"/>
      <c r="L53" s="1191"/>
      <c r="M53" s="1191"/>
      <c r="N53" s="1191"/>
      <c r="O53" s="1191"/>
      <c r="P53" s="1191"/>
      <c r="Q53" s="1191"/>
      <c r="R53" s="1191"/>
      <c r="S53" s="1191"/>
      <c r="T53" s="1191"/>
      <c r="U53" s="1191"/>
      <c r="V53" s="1191"/>
      <c r="W53" s="1191"/>
      <c r="X53" s="1191"/>
      <c r="Y53" s="1191"/>
      <c r="Z53" s="1191"/>
      <c r="AA53" s="1191"/>
      <c r="AB53" s="1191"/>
      <c r="AC53" s="1191"/>
      <c r="AD53" s="1191"/>
      <c r="AE53" s="1191"/>
      <c r="AF53" s="1191"/>
      <c r="AG53" s="1191"/>
      <c r="AH53" s="1191"/>
      <c r="AI53" s="1191"/>
      <c r="AJ53" s="1191"/>
      <c r="AK53" s="1191"/>
      <c r="AL53" s="1191"/>
      <c r="AM53" s="1191"/>
      <c r="AN53" s="1191"/>
      <c r="AO53" s="1191"/>
      <c r="AP53" s="1191"/>
      <c r="AQ53" s="1191"/>
      <c r="AR53" s="1191"/>
      <c r="AS53" s="1191"/>
      <c r="AT53" s="1191"/>
      <c r="AU53" s="1191"/>
      <c r="AV53" s="1191"/>
      <c r="AW53" s="1191"/>
      <c r="AX53" s="1191"/>
      <c r="AY53" s="1191"/>
      <c r="AZ53" s="1191"/>
      <c r="BA53" s="1191"/>
      <c r="BB53" s="1191"/>
      <c r="BC53" s="1191"/>
      <c r="BD53" s="1191"/>
      <c r="BE53" s="1191"/>
      <c r="BF53" s="1191"/>
      <c r="BG53" s="1191"/>
      <c r="BH53" s="1191"/>
      <c r="BI53" s="1191"/>
      <c r="BJ53" s="1191"/>
      <c r="BK53" s="1191"/>
      <c r="BL53" s="1191"/>
      <c r="BM53" s="1191"/>
      <c r="BN53" s="1191"/>
      <c r="BO53" s="1191"/>
      <c r="BP53" s="1191"/>
      <c r="BQ53" s="1191"/>
      <c r="BR53" s="1191"/>
      <c r="BS53" s="1191"/>
      <c r="BT53" s="1191"/>
      <c r="BU53" s="1191"/>
      <c r="BV53" s="1191"/>
      <c r="BW53" s="1191"/>
      <c r="BX53" s="1191"/>
      <c r="BY53" s="1191"/>
      <c r="BZ53" s="1191"/>
      <c r="CA53" s="1191"/>
      <c r="CB53" s="1191"/>
      <c r="CC53" s="1191"/>
      <c r="CD53" s="1191"/>
      <c r="CE53" s="1191"/>
      <c r="CF53" s="1191"/>
      <c r="CG53" s="1191"/>
      <c r="CH53" s="1191"/>
      <c r="CI53" s="1191"/>
      <c r="CJ53" s="1191"/>
      <c r="CK53" s="1191"/>
      <c r="CL53" s="1191"/>
      <c r="CM53" s="1191"/>
      <c r="CN53" s="1191"/>
      <c r="CO53" s="1191"/>
      <c r="CP53" s="1191"/>
      <c r="CQ53" s="1191"/>
      <c r="CR53" s="1191"/>
      <c r="CS53" s="1191"/>
      <c r="CT53" s="1191"/>
      <c r="CU53" s="1191"/>
      <c r="CV53" s="1191"/>
      <c r="CW53" s="1191"/>
      <c r="CX53" s="1191"/>
      <c r="CY53" s="1191"/>
      <c r="CZ53" s="1191"/>
      <c r="DA53" s="1191"/>
      <c r="DB53" s="1191"/>
      <c r="DC53" s="1191"/>
      <c r="DD53" s="1191"/>
      <c r="DE53" s="1191"/>
      <c r="DF53" s="1191"/>
      <c r="DG53" s="1191"/>
      <c r="DH53" s="1191"/>
      <c r="DI53" s="1191"/>
      <c r="DJ53" s="1191"/>
      <c r="DK53" s="1191"/>
      <c r="DL53" s="1191"/>
      <c r="DM53" s="1191"/>
      <c r="DN53" s="1191"/>
      <c r="DO53" s="1191"/>
      <c r="DP53" s="1191"/>
      <c r="DQ53" s="1191"/>
      <c r="DR53" s="1191"/>
      <c r="DS53" s="1191"/>
      <c r="DT53" s="1191"/>
      <c r="DU53" s="1191"/>
      <c r="DV53" s="1191"/>
      <c r="DW53" s="1191"/>
      <c r="DX53" s="1191"/>
      <c r="DY53" s="1191"/>
      <c r="DZ53" s="1191"/>
      <c r="EA53" s="1191"/>
      <c r="EB53" s="1191"/>
      <c r="EC53" s="1191"/>
      <c r="ED53" s="1191"/>
      <c r="EE53" s="1191"/>
      <c r="EF53" s="1191"/>
      <c r="EG53" s="1191"/>
      <c r="EH53" s="1191"/>
      <c r="EI53" s="1191"/>
      <c r="EJ53" s="1191"/>
      <c r="EK53" s="1191"/>
      <c r="EL53" s="1191"/>
      <c r="EM53" s="1191"/>
      <c r="EN53" s="1191"/>
      <c r="EO53" s="1191"/>
      <c r="EP53" s="1191"/>
      <c r="EQ53" s="1191"/>
      <c r="ER53" s="1191"/>
      <c r="ES53" s="1191"/>
      <c r="ET53" s="1191"/>
      <c r="EU53" s="1191"/>
      <c r="EV53" s="1191"/>
      <c r="EW53" s="1191"/>
      <c r="EX53" s="1191"/>
      <c r="EY53" s="1191"/>
      <c r="EZ53" s="1191"/>
      <c r="FA53" s="1191"/>
      <c r="FB53" s="1191"/>
      <c r="FC53" s="1191"/>
      <c r="FD53" s="1191"/>
      <c r="FE53" s="1191"/>
      <c r="FF53" s="1191"/>
      <c r="FG53" s="1191"/>
      <c r="FH53" s="1191"/>
      <c r="FI53" s="1191"/>
      <c r="FJ53" s="1191"/>
      <c r="FK53" s="1191"/>
      <c r="FL53" s="1191"/>
      <c r="FM53" s="1191"/>
      <c r="FN53" s="1191"/>
      <c r="FO53" s="1191"/>
      <c r="FP53" s="1191"/>
      <c r="FQ53" s="1191"/>
      <c r="FR53" s="1191"/>
      <c r="FS53" s="1191"/>
      <c r="FT53" s="1191"/>
      <c r="FU53" s="1191"/>
      <c r="FV53" s="1191"/>
      <c r="FW53" s="1191"/>
      <c r="FX53" s="1191"/>
      <c r="FY53" s="1191"/>
      <c r="FZ53" s="1191"/>
      <c r="GA53" s="1191"/>
      <c r="GB53" s="1191"/>
      <c r="GC53" s="1191"/>
      <c r="GD53" s="1191"/>
      <c r="GE53" s="1191"/>
      <c r="GF53" s="1191"/>
      <c r="GG53" s="1191"/>
      <c r="GH53" s="1191"/>
      <c r="GI53" s="1191"/>
      <c r="GJ53" s="1191"/>
      <c r="GK53" s="1191"/>
      <c r="GL53" s="1191"/>
      <c r="GM53" s="1191"/>
      <c r="GN53" s="1191"/>
      <c r="GO53" s="1191"/>
      <c r="GP53" s="1191"/>
      <c r="GQ53" s="1191"/>
      <c r="GR53" s="1191"/>
      <c r="GS53" s="1191"/>
      <c r="GT53" s="1191"/>
      <c r="GU53" s="1191"/>
    </row>
    <row r="54" spans="1:203" s="1018" customFormat="1">
      <c r="A54" s="1114" t="s">
        <v>341</v>
      </c>
      <c r="B54" s="961">
        <v>5.3E-3</v>
      </c>
      <c r="C54" s="961">
        <v>5.3E-3</v>
      </c>
      <c r="D54" s="1191"/>
      <c r="E54" s="1191"/>
      <c r="F54" s="1191"/>
      <c r="G54" s="1191"/>
      <c r="H54" s="1191"/>
      <c r="I54" s="1191"/>
      <c r="J54" s="1191"/>
      <c r="K54" s="1191"/>
      <c r="L54" s="1191"/>
      <c r="M54" s="1191"/>
      <c r="N54" s="1191"/>
      <c r="O54" s="1191"/>
      <c r="P54" s="1191"/>
      <c r="Q54" s="1191"/>
      <c r="R54" s="1191"/>
      <c r="S54" s="1191"/>
      <c r="T54" s="1191"/>
      <c r="U54" s="1191"/>
      <c r="V54" s="1191"/>
      <c r="W54" s="1191"/>
      <c r="X54" s="1191"/>
      <c r="Y54" s="1191"/>
      <c r="Z54" s="1191"/>
      <c r="AA54" s="1191"/>
      <c r="AB54" s="1191"/>
      <c r="AC54" s="1191"/>
      <c r="AD54" s="1191"/>
      <c r="AE54" s="1191"/>
      <c r="AF54" s="1191"/>
      <c r="AG54" s="1191"/>
      <c r="AH54" s="1191"/>
      <c r="AI54" s="1191"/>
      <c r="AJ54" s="1191"/>
      <c r="AK54" s="1191"/>
      <c r="AL54" s="1191"/>
      <c r="AM54" s="1191"/>
      <c r="AN54" s="1191"/>
      <c r="AO54" s="1191"/>
      <c r="AP54" s="1191"/>
      <c r="AQ54" s="1191"/>
      <c r="AR54" s="1191"/>
      <c r="AS54" s="1191"/>
      <c r="AT54" s="1191"/>
      <c r="AU54" s="1191"/>
      <c r="AV54" s="1191"/>
      <c r="AW54" s="1191"/>
      <c r="AX54" s="1191"/>
      <c r="AY54" s="1191"/>
      <c r="AZ54" s="1191"/>
      <c r="BA54" s="1191"/>
      <c r="BB54" s="1191"/>
      <c r="BC54" s="1191"/>
      <c r="BD54" s="1191"/>
      <c r="BE54" s="1191"/>
      <c r="BF54" s="1191"/>
      <c r="BG54" s="1191"/>
      <c r="BH54" s="1191"/>
      <c r="BI54" s="1191"/>
      <c r="BJ54" s="1191"/>
      <c r="BK54" s="1191"/>
      <c r="BL54" s="1191"/>
      <c r="BM54" s="1191"/>
      <c r="BN54" s="1191"/>
      <c r="BO54" s="1191"/>
      <c r="BP54" s="1191"/>
      <c r="BQ54" s="1191"/>
      <c r="BR54" s="1191"/>
      <c r="BS54" s="1191"/>
      <c r="BT54" s="1191"/>
      <c r="BU54" s="1191"/>
      <c r="BV54" s="1191"/>
      <c r="BW54" s="1191"/>
      <c r="BX54" s="1191"/>
      <c r="BY54" s="1191"/>
      <c r="BZ54" s="1191"/>
      <c r="CA54" s="1191"/>
      <c r="CB54" s="1191"/>
      <c r="CC54" s="1191"/>
      <c r="CD54" s="1191"/>
      <c r="CE54" s="1191"/>
      <c r="CF54" s="1191"/>
      <c r="CG54" s="1191"/>
      <c r="CH54" s="1191"/>
      <c r="CI54" s="1191"/>
      <c r="CJ54" s="1191"/>
      <c r="CK54" s="1191"/>
      <c r="CL54" s="1191"/>
      <c r="CM54" s="1191"/>
      <c r="CN54" s="1191"/>
      <c r="CO54" s="1191"/>
      <c r="CP54" s="1191"/>
      <c r="CQ54" s="1191"/>
      <c r="CR54" s="1191"/>
      <c r="CS54" s="1191"/>
      <c r="CT54" s="1191"/>
      <c r="CU54" s="1191"/>
      <c r="CV54" s="1191"/>
      <c r="CW54" s="1191"/>
      <c r="CX54" s="1191"/>
      <c r="CY54" s="1191"/>
      <c r="CZ54" s="1191"/>
      <c r="DA54" s="1191"/>
      <c r="DB54" s="1191"/>
      <c r="DC54" s="1191"/>
      <c r="DD54" s="1191"/>
      <c r="DE54" s="1191"/>
      <c r="DF54" s="1191"/>
      <c r="DG54" s="1191"/>
      <c r="DH54" s="1191"/>
      <c r="DI54" s="1191"/>
      <c r="DJ54" s="1191"/>
      <c r="DK54" s="1191"/>
      <c r="DL54" s="1191"/>
      <c r="DM54" s="1191"/>
      <c r="DN54" s="1191"/>
      <c r="DO54" s="1191"/>
      <c r="DP54" s="1191"/>
      <c r="DQ54" s="1191"/>
      <c r="DR54" s="1191"/>
      <c r="DS54" s="1191"/>
      <c r="DT54" s="1191"/>
      <c r="DU54" s="1191"/>
      <c r="DV54" s="1191"/>
      <c r="DW54" s="1191"/>
      <c r="DX54" s="1191"/>
      <c r="DY54" s="1191"/>
      <c r="DZ54" s="1191"/>
      <c r="EA54" s="1191"/>
      <c r="EB54" s="1191"/>
      <c r="EC54" s="1191"/>
      <c r="ED54" s="1191"/>
      <c r="EE54" s="1191"/>
      <c r="EF54" s="1191"/>
      <c r="EG54" s="1191"/>
      <c r="EH54" s="1191"/>
      <c r="EI54" s="1191"/>
      <c r="EJ54" s="1191"/>
      <c r="EK54" s="1191"/>
      <c r="EL54" s="1191"/>
      <c r="EM54" s="1191"/>
      <c r="EN54" s="1191"/>
      <c r="EO54" s="1191"/>
      <c r="EP54" s="1191"/>
      <c r="EQ54" s="1191"/>
      <c r="ER54" s="1191"/>
      <c r="ES54" s="1191"/>
      <c r="ET54" s="1191"/>
      <c r="EU54" s="1191"/>
      <c r="EV54" s="1191"/>
      <c r="EW54" s="1191"/>
      <c r="EX54" s="1191"/>
      <c r="EY54" s="1191"/>
      <c r="EZ54" s="1191"/>
      <c r="FA54" s="1191"/>
      <c r="FB54" s="1191"/>
      <c r="FC54" s="1191"/>
      <c r="FD54" s="1191"/>
      <c r="FE54" s="1191"/>
      <c r="FF54" s="1191"/>
      <c r="FG54" s="1191"/>
      <c r="FH54" s="1191"/>
      <c r="FI54" s="1191"/>
      <c r="FJ54" s="1191"/>
      <c r="FK54" s="1191"/>
      <c r="FL54" s="1191"/>
      <c r="FM54" s="1191"/>
      <c r="FN54" s="1191"/>
      <c r="FO54" s="1191"/>
      <c r="FP54" s="1191"/>
      <c r="FQ54" s="1191"/>
      <c r="FR54" s="1191"/>
      <c r="FS54" s="1191"/>
      <c r="FT54" s="1191"/>
      <c r="FU54" s="1191"/>
      <c r="FV54" s="1191"/>
      <c r="FW54" s="1191"/>
      <c r="FX54" s="1191"/>
      <c r="FY54" s="1191"/>
      <c r="FZ54" s="1191"/>
      <c r="GA54" s="1191"/>
      <c r="GB54" s="1191"/>
      <c r="GC54" s="1191"/>
      <c r="GD54" s="1191"/>
      <c r="GE54" s="1191"/>
      <c r="GF54" s="1191"/>
      <c r="GG54" s="1191"/>
      <c r="GH54" s="1191"/>
      <c r="GI54" s="1191"/>
      <c r="GJ54" s="1191"/>
      <c r="GK54" s="1191"/>
      <c r="GL54" s="1191"/>
      <c r="GM54" s="1191"/>
      <c r="GN54" s="1191"/>
      <c r="GO54" s="1191"/>
      <c r="GP54" s="1191"/>
      <c r="GQ54" s="1191"/>
      <c r="GR54" s="1191"/>
      <c r="GS54" s="1191"/>
      <c r="GT54" s="1191"/>
      <c r="GU54" s="1191"/>
    </row>
    <row r="55" spans="1:203" s="1018" customFormat="1" ht="15.75" thickBot="1">
      <c r="A55" s="1114"/>
      <c r="B55" s="961"/>
      <c r="C55" s="961"/>
      <c r="D55" s="1191"/>
      <c r="E55" s="1191"/>
      <c r="F55" s="1191"/>
      <c r="G55" s="1191"/>
      <c r="H55" s="1191"/>
      <c r="I55" s="1191"/>
      <c r="J55" s="1191"/>
      <c r="K55" s="1191"/>
      <c r="L55" s="1191"/>
      <c r="M55" s="1191"/>
      <c r="N55" s="1191"/>
      <c r="O55" s="1191"/>
      <c r="P55" s="1191"/>
      <c r="Q55" s="1191"/>
      <c r="R55" s="1191"/>
      <c r="S55" s="1191"/>
      <c r="T55" s="1191"/>
      <c r="U55" s="1191"/>
      <c r="V55" s="1191"/>
      <c r="W55" s="1191"/>
      <c r="X55" s="1191"/>
      <c r="Y55" s="1191"/>
      <c r="Z55" s="1191"/>
      <c r="AA55" s="1191"/>
      <c r="AB55" s="1191"/>
      <c r="AC55" s="1191"/>
      <c r="AD55" s="1191"/>
      <c r="AE55" s="1191"/>
      <c r="AF55" s="1191"/>
      <c r="AG55" s="1191"/>
      <c r="AH55" s="1191"/>
      <c r="AI55" s="1191"/>
      <c r="AJ55" s="1191"/>
      <c r="AK55" s="1191"/>
      <c r="AL55" s="1191"/>
      <c r="AM55" s="1191"/>
      <c r="AN55" s="1191"/>
      <c r="AO55" s="1191"/>
      <c r="AP55" s="1191"/>
      <c r="AQ55" s="1191"/>
      <c r="AR55" s="1191"/>
      <c r="AS55" s="1191"/>
      <c r="AT55" s="1191"/>
      <c r="AU55" s="1191"/>
      <c r="AV55" s="1191"/>
      <c r="AW55" s="1191"/>
      <c r="AX55" s="1191"/>
      <c r="AY55" s="1191"/>
      <c r="AZ55" s="1191"/>
      <c r="BA55" s="1191"/>
      <c r="BB55" s="1191"/>
      <c r="BC55" s="1191"/>
      <c r="BD55" s="1191"/>
      <c r="BE55" s="1191"/>
      <c r="BF55" s="1191"/>
      <c r="BG55" s="1191"/>
      <c r="BH55" s="1191"/>
      <c r="BI55" s="1191"/>
      <c r="BJ55" s="1191"/>
      <c r="BK55" s="1191"/>
      <c r="BL55" s="1191"/>
      <c r="BM55" s="1191"/>
      <c r="BN55" s="1191"/>
      <c r="BO55" s="1191"/>
      <c r="BP55" s="1191"/>
      <c r="BQ55" s="1191"/>
      <c r="BR55" s="1191"/>
      <c r="BS55" s="1191"/>
      <c r="BT55" s="1191"/>
      <c r="BU55" s="1191"/>
      <c r="BV55" s="1191"/>
      <c r="BW55" s="1191"/>
      <c r="BX55" s="1191"/>
      <c r="BY55" s="1191"/>
      <c r="BZ55" s="1191"/>
      <c r="CA55" s="1191"/>
      <c r="CB55" s="1191"/>
      <c r="CC55" s="1191"/>
      <c r="CD55" s="1191"/>
      <c r="CE55" s="1191"/>
      <c r="CF55" s="1191"/>
      <c r="CG55" s="1191"/>
      <c r="CH55" s="1191"/>
      <c r="CI55" s="1191"/>
      <c r="CJ55" s="1191"/>
      <c r="CK55" s="1191"/>
      <c r="CL55" s="1191"/>
      <c r="CM55" s="1191"/>
      <c r="CN55" s="1191"/>
      <c r="CO55" s="1191"/>
      <c r="CP55" s="1191"/>
      <c r="CQ55" s="1191"/>
      <c r="CR55" s="1191"/>
      <c r="CS55" s="1191"/>
      <c r="CT55" s="1191"/>
      <c r="CU55" s="1191"/>
      <c r="CV55" s="1191"/>
      <c r="CW55" s="1191"/>
      <c r="CX55" s="1191"/>
      <c r="CY55" s="1191"/>
      <c r="CZ55" s="1191"/>
      <c r="DA55" s="1191"/>
      <c r="DB55" s="1191"/>
      <c r="DC55" s="1191"/>
      <c r="DD55" s="1191"/>
      <c r="DE55" s="1191"/>
      <c r="DF55" s="1191"/>
      <c r="DG55" s="1191"/>
      <c r="DH55" s="1191"/>
      <c r="DI55" s="1191"/>
      <c r="DJ55" s="1191"/>
      <c r="DK55" s="1191"/>
      <c r="DL55" s="1191"/>
      <c r="DM55" s="1191"/>
      <c r="DN55" s="1191"/>
      <c r="DO55" s="1191"/>
      <c r="DP55" s="1191"/>
      <c r="DQ55" s="1191"/>
      <c r="DR55" s="1191"/>
      <c r="DS55" s="1191"/>
      <c r="DT55" s="1191"/>
      <c r="DU55" s="1191"/>
      <c r="DV55" s="1191"/>
      <c r="DW55" s="1191"/>
      <c r="DX55" s="1191"/>
      <c r="DY55" s="1191"/>
      <c r="DZ55" s="1191"/>
      <c r="EA55" s="1191"/>
      <c r="EB55" s="1191"/>
      <c r="EC55" s="1191"/>
      <c r="ED55" s="1191"/>
      <c r="EE55" s="1191"/>
      <c r="EF55" s="1191"/>
      <c r="EG55" s="1191"/>
      <c r="EH55" s="1191"/>
      <c r="EI55" s="1191"/>
      <c r="EJ55" s="1191"/>
      <c r="EK55" s="1191"/>
      <c r="EL55" s="1191"/>
      <c r="EM55" s="1191"/>
      <c r="EN55" s="1191"/>
      <c r="EO55" s="1191"/>
      <c r="EP55" s="1191"/>
      <c r="EQ55" s="1191"/>
      <c r="ER55" s="1191"/>
      <c r="ES55" s="1191"/>
      <c r="ET55" s="1191"/>
      <c r="EU55" s="1191"/>
      <c r="EV55" s="1191"/>
      <c r="EW55" s="1191"/>
      <c r="EX55" s="1191"/>
      <c r="EY55" s="1191"/>
      <c r="EZ55" s="1191"/>
      <c r="FA55" s="1191"/>
      <c r="FB55" s="1191"/>
      <c r="FC55" s="1191"/>
      <c r="FD55" s="1191"/>
      <c r="FE55" s="1191"/>
      <c r="FF55" s="1191"/>
      <c r="FG55" s="1191"/>
      <c r="FH55" s="1191"/>
      <c r="FI55" s="1191"/>
      <c r="FJ55" s="1191"/>
      <c r="FK55" s="1191"/>
      <c r="FL55" s="1191"/>
      <c r="FM55" s="1191"/>
      <c r="FN55" s="1191"/>
      <c r="FO55" s="1191"/>
      <c r="FP55" s="1191"/>
      <c r="FQ55" s="1191"/>
      <c r="FR55" s="1191"/>
      <c r="FS55" s="1191"/>
      <c r="FT55" s="1191"/>
      <c r="FU55" s="1191"/>
      <c r="FV55" s="1191"/>
      <c r="FW55" s="1191"/>
      <c r="FX55" s="1191"/>
      <c r="FY55" s="1191"/>
      <c r="FZ55" s="1191"/>
      <c r="GA55" s="1191"/>
      <c r="GB55" s="1191"/>
      <c r="GC55" s="1191"/>
      <c r="GD55" s="1191"/>
      <c r="GE55" s="1191"/>
      <c r="GF55" s="1191"/>
      <c r="GG55" s="1191"/>
      <c r="GH55" s="1191"/>
      <c r="GI55" s="1191"/>
      <c r="GJ55" s="1191"/>
      <c r="GK55" s="1191"/>
      <c r="GL55" s="1191"/>
      <c r="GM55" s="1191"/>
      <c r="GN55" s="1191"/>
      <c r="GO55" s="1191"/>
      <c r="GP55" s="1191"/>
      <c r="GQ55" s="1191"/>
      <c r="GR55" s="1191"/>
      <c r="GS55" s="1191"/>
      <c r="GT55" s="1191"/>
      <c r="GU55" s="1191"/>
    </row>
    <row r="56" spans="1:203" s="1018" customFormat="1" ht="16.5" thickTop="1" thickBot="1">
      <c r="A56" s="1116" t="s">
        <v>343</v>
      </c>
      <c r="B56" s="1113"/>
      <c r="C56" s="1113"/>
      <c r="D56" s="1191"/>
      <c r="E56" s="1191"/>
      <c r="F56" s="1191"/>
      <c r="G56" s="1191"/>
      <c r="H56" s="1191"/>
      <c r="I56" s="1191"/>
      <c r="J56" s="1191"/>
      <c r="K56" s="1191"/>
      <c r="L56" s="1191"/>
      <c r="M56" s="1191"/>
      <c r="N56" s="1191"/>
      <c r="O56" s="1191"/>
      <c r="P56" s="1191"/>
      <c r="Q56" s="1191"/>
      <c r="R56" s="1191"/>
      <c r="S56" s="1191"/>
      <c r="T56" s="1191"/>
      <c r="U56" s="1191"/>
      <c r="V56" s="1191"/>
      <c r="W56" s="1191"/>
      <c r="X56" s="1191"/>
      <c r="Y56" s="1191"/>
      <c r="Z56" s="1191"/>
      <c r="AA56" s="1191"/>
      <c r="AB56" s="1191"/>
      <c r="AC56" s="1191"/>
      <c r="AD56" s="1191"/>
      <c r="AE56" s="1191"/>
      <c r="AF56" s="1191"/>
      <c r="AG56" s="1191"/>
      <c r="AH56" s="1191"/>
      <c r="AI56" s="1191"/>
      <c r="AJ56" s="1191"/>
      <c r="AK56" s="1191"/>
      <c r="AL56" s="1191"/>
      <c r="AM56" s="1191"/>
      <c r="AN56" s="1191"/>
      <c r="AO56" s="1191"/>
      <c r="AP56" s="1191"/>
      <c r="AQ56" s="1191"/>
      <c r="AR56" s="1191"/>
      <c r="AS56" s="1191"/>
      <c r="AT56" s="1191"/>
      <c r="AU56" s="1191"/>
      <c r="AV56" s="1191"/>
      <c r="AW56" s="1191"/>
      <c r="AX56" s="1191"/>
      <c r="AY56" s="1191"/>
      <c r="AZ56" s="1191"/>
      <c r="BA56" s="1191"/>
      <c r="BB56" s="1191"/>
      <c r="BC56" s="1191"/>
      <c r="BD56" s="1191"/>
      <c r="BE56" s="1191"/>
      <c r="BF56" s="1191"/>
      <c r="BG56" s="1191"/>
      <c r="BH56" s="1191"/>
      <c r="BI56" s="1191"/>
      <c r="BJ56" s="1191"/>
      <c r="BK56" s="1191"/>
      <c r="BL56" s="1191"/>
      <c r="BM56" s="1191"/>
      <c r="BN56" s="1191"/>
      <c r="BO56" s="1191"/>
      <c r="BP56" s="1191"/>
      <c r="BQ56" s="1191"/>
      <c r="BR56" s="1191"/>
      <c r="BS56" s="1191"/>
      <c r="BT56" s="1191"/>
      <c r="BU56" s="1191"/>
      <c r="BV56" s="1191"/>
      <c r="BW56" s="1191"/>
      <c r="BX56" s="1191"/>
      <c r="BY56" s="1191"/>
      <c r="BZ56" s="1191"/>
      <c r="CA56" s="1191"/>
      <c r="CB56" s="1191"/>
      <c r="CC56" s="1191"/>
      <c r="CD56" s="1191"/>
      <c r="CE56" s="1191"/>
      <c r="CF56" s="1191"/>
      <c r="CG56" s="1191"/>
      <c r="CH56" s="1191"/>
      <c r="CI56" s="1191"/>
      <c r="CJ56" s="1191"/>
      <c r="CK56" s="1191"/>
      <c r="CL56" s="1191"/>
      <c r="CM56" s="1191"/>
      <c r="CN56" s="1191"/>
      <c r="CO56" s="1191"/>
      <c r="CP56" s="1191"/>
      <c r="CQ56" s="1191"/>
      <c r="CR56" s="1191"/>
      <c r="CS56" s="1191"/>
      <c r="CT56" s="1191"/>
      <c r="CU56" s="1191"/>
      <c r="CV56" s="1191"/>
      <c r="CW56" s="1191"/>
      <c r="CX56" s="1191"/>
      <c r="CY56" s="1191"/>
      <c r="CZ56" s="1191"/>
      <c r="DA56" s="1191"/>
      <c r="DB56" s="1191"/>
      <c r="DC56" s="1191"/>
      <c r="DD56" s="1191"/>
      <c r="DE56" s="1191"/>
      <c r="DF56" s="1191"/>
      <c r="DG56" s="1191"/>
      <c r="DH56" s="1191"/>
      <c r="DI56" s="1191"/>
      <c r="DJ56" s="1191"/>
      <c r="DK56" s="1191"/>
      <c r="DL56" s="1191"/>
      <c r="DM56" s="1191"/>
      <c r="DN56" s="1191"/>
      <c r="DO56" s="1191"/>
      <c r="DP56" s="1191"/>
      <c r="DQ56" s="1191"/>
      <c r="DR56" s="1191"/>
      <c r="DS56" s="1191"/>
      <c r="DT56" s="1191"/>
      <c r="DU56" s="1191"/>
      <c r="DV56" s="1191"/>
      <c r="DW56" s="1191"/>
      <c r="DX56" s="1191"/>
      <c r="DY56" s="1191"/>
      <c r="DZ56" s="1191"/>
      <c r="EA56" s="1191"/>
      <c r="EB56" s="1191"/>
      <c r="EC56" s="1191"/>
      <c r="ED56" s="1191"/>
      <c r="EE56" s="1191"/>
      <c r="EF56" s="1191"/>
      <c r="EG56" s="1191"/>
      <c r="EH56" s="1191"/>
      <c r="EI56" s="1191"/>
      <c r="EJ56" s="1191"/>
      <c r="EK56" s="1191"/>
      <c r="EL56" s="1191"/>
      <c r="EM56" s="1191"/>
      <c r="EN56" s="1191"/>
      <c r="EO56" s="1191"/>
      <c r="EP56" s="1191"/>
      <c r="EQ56" s="1191"/>
      <c r="ER56" s="1191"/>
      <c r="ES56" s="1191"/>
      <c r="ET56" s="1191"/>
      <c r="EU56" s="1191"/>
      <c r="EV56" s="1191"/>
      <c r="EW56" s="1191"/>
      <c r="EX56" s="1191"/>
      <c r="EY56" s="1191"/>
      <c r="EZ56" s="1191"/>
      <c r="FA56" s="1191"/>
      <c r="FB56" s="1191"/>
      <c r="FC56" s="1191"/>
      <c r="FD56" s="1191"/>
      <c r="FE56" s="1191"/>
      <c r="FF56" s="1191"/>
      <c r="FG56" s="1191"/>
      <c r="FH56" s="1191"/>
      <c r="FI56" s="1191"/>
      <c r="FJ56" s="1191"/>
      <c r="FK56" s="1191"/>
      <c r="FL56" s="1191"/>
      <c r="FM56" s="1191"/>
      <c r="FN56" s="1191"/>
      <c r="FO56" s="1191"/>
      <c r="FP56" s="1191"/>
      <c r="FQ56" s="1191"/>
      <c r="FR56" s="1191"/>
      <c r="FS56" s="1191"/>
      <c r="FT56" s="1191"/>
      <c r="FU56" s="1191"/>
      <c r="FV56" s="1191"/>
      <c r="FW56" s="1191"/>
      <c r="FX56" s="1191"/>
      <c r="FY56" s="1191"/>
      <c r="FZ56" s="1191"/>
      <c r="GA56" s="1191"/>
      <c r="GB56" s="1191"/>
      <c r="GC56" s="1191"/>
      <c r="GD56" s="1191"/>
      <c r="GE56" s="1191"/>
      <c r="GF56" s="1191"/>
      <c r="GG56" s="1191"/>
      <c r="GH56" s="1191"/>
      <c r="GI56" s="1191"/>
      <c r="GJ56" s="1191"/>
      <c r="GK56" s="1191"/>
      <c r="GL56" s="1191"/>
      <c r="GM56" s="1191"/>
      <c r="GN56" s="1191"/>
      <c r="GO56" s="1191"/>
      <c r="GP56" s="1191"/>
      <c r="GQ56" s="1191"/>
      <c r="GR56" s="1191"/>
      <c r="GS56" s="1191"/>
      <c r="GT56" s="1191"/>
      <c r="GU56" s="1191"/>
    </row>
    <row r="57" spans="1:203" s="1018" customFormat="1" ht="15.75" thickTop="1">
      <c r="A57" s="1114" t="s">
        <v>342</v>
      </c>
      <c r="B57" s="961">
        <v>0.2344</v>
      </c>
      <c r="C57" s="961">
        <v>0.2344</v>
      </c>
      <c r="D57" s="1191"/>
      <c r="E57" s="1191"/>
      <c r="F57" s="1191"/>
      <c r="G57" s="1191"/>
      <c r="H57" s="1191"/>
      <c r="I57" s="1191"/>
      <c r="J57" s="1191"/>
      <c r="K57" s="1191"/>
      <c r="L57" s="1191"/>
      <c r="M57" s="1191"/>
      <c r="N57" s="1191"/>
      <c r="O57" s="1191"/>
      <c r="P57" s="1191"/>
      <c r="Q57" s="1191"/>
      <c r="R57" s="1191"/>
      <c r="S57" s="1191"/>
      <c r="T57" s="1191"/>
      <c r="U57" s="1191"/>
      <c r="V57" s="1191"/>
      <c r="W57" s="1191"/>
      <c r="X57" s="1191"/>
      <c r="Y57" s="1191"/>
      <c r="Z57" s="1191"/>
      <c r="AA57" s="1191"/>
      <c r="AB57" s="1191"/>
      <c r="AC57" s="1191"/>
      <c r="AD57" s="1191"/>
      <c r="AE57" s="1191"/>
      <c r="AF57" s="1191"/>
      <c r="AG57" s="1191"/>
      <c r="AH57" s="1191"/>
      <c r="AI57" s="1191"/>
      <c r="AJ57" s="1191"/>
      <c r="AK57" s="1191"/>
      <c r="AL57" s="1191"/>
      <c r="AM57" s="1191"/>
      <c r="AN57" s="1191"/>
      <c r="AO57" s="1191"/>
      <c r="AP57" s="1191"/>
      <c r="AQ57" s="1191"/>
      <c r="AR57" s="1191"/>
      <c r="AS57" s="1191"/>
      <c r="AT57" s="1191"/>
      <c r="AU57" s="1191"/>
      <c r="AV57" s="1191"/>
      <c r="AW57" s="1191"/>
      <c r="AX57" s="1191"/>
      <c r="AY57" s="1191"/>
      <c r="AZ57" s="1191"/>
      <c r="BA57" s="1191"/>
      <c r="BB57" s="1191"/>
      <c r="BC57" s="1191"/>
      <c r="BD57" s="1191"/>
      <c r="BE57" s="1191"/>
      <c r="BF57" s="1191"/>
      <c r="BG57" s="1191"/>
      <c r="BH57" s="1191"/>
      <c r="BI57" s="1191"/>
      <c r="BJ57" s="1191"/>
      <c r="BK57" s="1191"/>
      <c r="BL57" s="1191"/>
      <c r="BM57" s="1191"/>
      <c r="BN57" s="1191"/>
      <c r="BO57" s="1191"/>
      <c r="BP57" s="1191"/>
      <c r="BQ57" s="1191"/>
      <c r="BR57" s="1191"/>
      <c r="BS57" s="1191"/>
      <c r="BT57" s="1191"/>
      <c r="BU57" s="1191"/>
      <c r="BV57" s="1191"/>
      <c r="BW57" s="1191"/>
      <c r="BX57" s="1191"/>
      <c r="BY57" s="1191"/>
      <c r="BZ57" s="1191"/>
      <c r="CA57" s="1191"/>
      <c r="CB57" s="1191"/>
      <c r="CC57" s="1191"/>
      <c r="CD57" s="1191"/>
      <c r="CE57" s="1191"/>
      <c r="CF57" s="1191"/>
      <c r="CG57" s="1191"/>
      <c r="CH57" s="1191"/>
      <c r="CI57" s="1191"/>
      <c r="CJ57" s="1191"/>
      <c r="CK57" s="1191"/>
      <c r="CL57" s="1191"/>
      <c r="CM57" s="1191"/>
      <c r="CN57" s="1191"/>
      <c r="CO57" s="1191"/>
      <c r="CP57" s="1191"/>
      <c r="CQ57" s="1191"/>
      <c r="CR57" s="1191"/>
      <c r="CS57" s="1191"/>
      <c r="CT57" s="1191"/>
      <c r="CU57" s="1191"/>
      <c r="CV57" s="1191"/>
      <c r="CW57" s="1191"/>
      <c r="CX57" s="1191"/>
      <c r="CY57" s="1191"/>
      <c r="CZ57" s="1191"/>
      <c r="DA57" s="1191"/>
      <c r="DB57" s="1191"/>
      <c r="DC57" s="1191"/>
      <c r="DD57" s="1191"/>
      <c r="DE57" s="1191"/>
      <c r="DF57" s="1191"/>
      <c r="DG57" s="1191"/>
      <c r="DH57" s="1191"/>
      <c r="DI57" s="1191"/>
      <c r="DJ57" s="1191"/>
      <c r="DK57" s="1191"/>
      <c r="DL57" s="1191"/>
      <c r="DM57" s="1191"/>
      <c r="DN57" s="1191"/>
      <c r="DO57" s="1191"/>
      <c r="DP57" s="1191"/>
      <c r="DQ57" s="1191"/>
      <c r="DR57" s="1191"/>
      <c r="DS57" s="1191"/>
      <c r="DT57" s="1191"/>
      <c r="DU57" s="1191"/>
      <c r="DV57" s="1191"/>
      <c r="DW57" s="1191"/>
      <c r="DX57" s="1191"/>
      <c r="DY57" s="1191"/>
      <c r="DZ57" s="1191"/>
      <c r="EA57" s="1191"/>
      <c r="EB57" s="1191"/>
      <c r="EC57" s="1191"/>
      <c r="ED57" s="1191"/>
      <c r="EE57" s="1191"/>
      <c r="EF57" s="1191"/>
      <c r="EG57" s="1191"/>
      <c r="EH57" s="1191"/>
      <c r="EI57" s="1191"/>
      <c r="EJ57" s="1191"/>
      <c r="EK57" s="1191"/>
      <c r="EL57" s="1191"/>
      <c r="EM57" s="1191"/>
      <c r="EN57" s="1191"/>
      <c r="EO57" s="1191"/>
      <c r="EP57" s="1191"/>
      <c r="EQ57" s="1191"/>
      <c r="ER57" s="1191"/>
      <c r="ES57" s="1191"/>
      <c r="ET57" s="1191"/>
      <c r="EU57" s="1191"/>
      <c r="EV57" s="1191"/>
      <c r="EW57" s="1191"/>
      <c r="EX57" s="1191"/>
      <c r="EY57" s="1191"/>
      <c r="EZ57" s="1191"/>
      <c r="FA57" s="1191"/>
      <c r="FB57" s="1191"/>
      <c r="FC57" s="1191"/>
      <c r="FD57" s="1191"/>
      <c r="FE57" s="1191"/>
      <c r="FF57" s="1191"/>
      <c r="FG57" s="1191"/>
      <c r="FH57" s="1191"/>
      <c r="FI57" s="1191"/>
      <c r="FJ57" s="1191"/>
      <c r="FK57" s="1191"/>
      <c r="FL57" s="1191"/>
      <c r="FM57" s="1191"/>
      <c r="FN57" s="1191"/>
      <c r="FO57" s="1191"/>
      <c r="FP57" s="1191"/>
      <c r="FQ57" s="1191"/>
      <c r="FR57" s="1191"/>
      <c r="FS57" s="1191"/>
      <c r="FT57" s="1191"/>
      <c r="FU57" s="1191"/>
      <c r="FV57" s="1191"/>
      <c r="FW57" s="1191"/>
      <c r="FX57" s="1191"/>
      <c r="FY57" s="1191"/>
      <c r="FZ57" s="1191"/>
      <c r="GA57" s="1191"/>
      <c r="GB57" s="1191"/>
      <c r="GC57" s="1191"/>
      <c r="GD57" s="1191"/>
      <c r="GE57" s="1191"/>
      <c r="GF57" s="1191"/>
      <c r="GG57" s="1191"/>
      <c r="GH57" s="1191"/>
      <c r="GI57" s="1191"/>
      <c r="GJ57" s="1191"/>
      <c r="GK57" s="1191"/>
      <c r="GL57" s="1191"/>
      <c r="GM57" s="1191"/>
      <c r="GN57" s="1191"/>
      <c r="GO57" s="1191"/>
      <c r="GP57" s="1191"/>
      <c r="GQ57" s="1191"/>
      <c r="GR57" s="1191"/>
      <c r="GS57" s="1191"/>
      <c r="GT57" s="1191"/>
      <c r="GU57" s="1191"/>
    </row>
    <row r="58" spans="1:203" s="1018" customFormat="1">
      <c r="A58" s="1114" t="s">
        <v>344</v>
      </c>
      <c r="B58" s="961">
        <v>0.85270000000000001</v>
      </c>
      <c r="C58" s="961">
        <v>0.85270000000000001</v>
      </c>
      <c r="D58" s="1191"/>
      <c r="E58" s="1191"/>
      <c r="F58" s="1191"/>
      <c r="G58" s="1191"/>
      <c r="H58" s="1191"/>
      <c r="I58" s="1191"/>
      <c r="J58" s="1191"/>
      <c r="K58" s="1191"/>
      <c r="L58" s="1191"/>
      <c r="M58" s="1191"/>
      <c r="N58" s="1191"/>
      <c r="O58" s="1191"/>
      <c r="P58" s="1191"/>
      <c r="Q58" s="1191"/>
      <c r="R58" s="1191"/>
      <c r="S58" s="1191"/>
      <c r="T58" s="1191"/>
      <c r="U58" s="1191"/>
      <c r="V58" s="1191"/>
      <c r="W58" s="1191"/>
      <c r="X58" s="1191"/>
      <c r="Y58" s="1191"/>
      <c r="Z58" s="1191"/>
      <c r="AA58" s="1191"/>
      <c r="AB58" s="1191"/>
      <c r="AC58" s="1191"/>
      <c r="AD58" s="1191"/>
      <c r="AE58" s="1191"/>
      <c r="AF58" s="1191"/>
      <c r="AG58" s="1191"/>
      <c r="AH58" s="1191"/>
      <c r="AI58" s="1191"/>
      <c r="AJ58" s="1191"/>
      <c r="AK58" s="1191"/>
      <c r="AL58" s="1191"/>
      <c r="AM58" s="1191"/>
      <c r="AN58" s="1191"/>
      <c r="AO58" s="1191"/>
      <c r="AP58" s="1191"/>
      <c r="AQ58" s="1191"/>
      <c r="AR58" s="1191"/>
      <c r="AS58" s="1191"/>
      <c r="AT58" s="1191"/>
      <c r="AU58" s="1191"/>
      <c r="AV58" s="1191"/>
      <c r="AW58" s="1191"/>
      <c r="AX58" s="1191"/>
      <c r="AY58" s="1191"/>
      <c r="AZ58" s="1191"/>
      <c r="BA58" s="1191"/>
      <c r="BB58" s="1191"/>
      <c r="BC58" s="1191"/>
      <c r="BD58" s="1191"/>
      <c r="BE58" s="1191"/>
      <c r="BF58" s="1191"/>
      <c r="BG58" s="1191"/>
      <c r="BH58" s="1191"/>
      <c r="BI58" s="1191"/>
      <c r="BJ58" s="1191"/>
      <c r="BK58" s="1191"/>
      <c r="BL58" s="1191"/>
      <c r="BM58" s="1191"/>
      <c r="BN58" s="1191"/>
      <c r="BO58" s="1191"/>
      <c r="BP58" s="1191"/>
      <c r="BQ58" s="1191"/>
      <c r="BR58" s="1191"/>
      <c r="BS58" s="1191"/>
      <c r="BT58" s="1191"/>
      <c r="BU58" s="1191"/>
      <c r="BV58" s="1191"/>
      <c r="BW58" s="1191"/>
      <c r="BX58" s="1191"/>
      <c r="BY58" s="1191"/>
      <c r="BZ58" s="1191"/>
      <c r="CA58" s="1191"/>
      <c r="CB58" s="1191"/>
      <c r="CC58" s="1191"/>
      <c r="CD58" s="1191"/>
      <c r="CE58" s="1191"/>
      <c r="CF58" s="1191"/>
      <c r="CG58" s="1191"/>
      <c r="CH58" s="1191"/>
      <c r="CI58" s="1191"/>
      <c r="CJ58" s="1191"/>
      <c r="CK58" s="1191"/>
      <c r="CL58" s="1191"/>
      <c r="CM58" s="1191"/>
      <c r="CN58" s="1191"/>
      <c r="CO58" s="1191"/>
      <c r="CP58" s="1191"/>
      <c r="CQ58" s="1191"/>
      <c r="CR58" s="1191"/>
      <c r="CS58" s="1191"/>
      <c r="CT58" s="1191"/>
      <c r="CU58" s="1191"/>
      <c r="CV58" s="1191"/>
      <c r="CW58" s="1191"/>
      <c r="CX58" s="1191"/>
      <c r="CY58" s="1191"/>
      <c r="CZ58" s="1191"/>
      <c r="DA58" s="1191"/>
      <c r="DB58" s="1191"/>
      <c r="DC58" s="1191"/>
      <c r="DD58" s="1191"/>
      <c r="DE58" s="1191"/>
      <c r="DF58" s="1191"/>
      <c r="DG58" s="1191"/>
      <c r="DH58" s="1191"/>
      <c r="DI58" s="1191"/>
      <c r="DJ58" s="1191"/>
      <c r="DK58" s="1191"/>
      <c r="DL58" s="1191"/>
      <c r="DM58" s="1191"/>
      <c r="DN58" s="1191"/>
      <c r="DO58" s="1191"/>
      <c r="DP58" s="1191"/>
      <c r="DQ58" s="1191"/>
      <c r="DR58" s="1191"/>
      <c r="DS58" s="1191"/>
      <c r="DT58" s="1191"/>
      <c r="DU58" s="1191"/>
      <c r="DV58" s="1191"/>
      <c r="DW58" s="1191"/>
      <c r="DX58" s="1191"/>
      <c r="DY58" s="1191"/>
      <c r="DZ58" s="1191"/>
      <c r="EA58" s="1191"/>
      <c r="EB58" s="1191"/>
      <c r="EC58" s="1191"/>
      <c r="ED58" s="1191"/>
      <c r="EE58" s="1191"/>
      <c r="EF58" s="1191"/>
      <c r="EG58" s="1191"/>
      <c r="EH58" s="1191"/>
      <c r="EI58" s="1191"/>
      <c r="EJ58" s="1191"/>
      <c r="EK58" s="1191"/>
      <c r="EL58" s="1191"/>
      <c r="EM58" s="1191"/>
      <c r="EN58" s="1191"/>
      <c r="EO58" s="1191"/>
      <c r="EP58" s="1191"/>
      <c r="EQ58" s="1191"/>
      <c r="ER58" s="1191"/>
      <c r="ES58" s="1191"/>
      <c r="ET58" s="1191"/>
      <c r="EU58" s="1191"/>
      <c r="EV58" s="1191"/>
      <c r="EW58" s="1191"/>
      <c r="EX58" s="1191"/>
      <c r="EY58" s="1191"/>
      <c r="EZ58" s="1191"/>
      <c r="FA58" s="1191"/>
      <c r="FB58" s="1191"/>
      <c r="FC58" s="1191"/>
      <c r="FD58" s="1191"/>
      <c r="FE58" s="1191"/>
      <c r="FF58" s="1191"/>
      <c r="FG58" s="1191"/>
      <c r="FH58" s="1191"/>
      <c r="FI58" s="1191"/>
      <c r="FJ58" s="1191"/>
      <c r="FK58" s="1191"/>
      <c r="FL58" s="1191"/>
      <c r="FM58" s="1191"/>
      <c r="FN58" s="1191"/>
      <c r="FO58" s="1191"/>
      <c r="FP58" s="1191"/>
      <c r="FQ58" s="1191"/>
      <c r="FR58" s="1191"/>
      <c r="FS58" s="1191"/>
      <c r="FT58" s="1191"/>
      <c r="FU58" s="1191"/>
      <c r="FV58" s="1191"/>
      <c r="FW58" s="1191"/>
      <c r="FX58" s="1191"/>
      <c r="FY58" s="1191"/>
      <c r="FZ58" s="1191"/>
      <c r="GA58" s="1191"/>
      <c r="GB58" s="1191"/>
      <c r="GC58" s="1191"/>
      <c r="GD58" s="1191"/>
      <c r="GE58" s="1191"/>
      <c r="GF58" s="1191"/>
      <c r="GG58" s="1191"/>
      <c r="GH58" s="1191"/>
      <c r="GI58" s="1191"/>
      <c r="GJ58" s="1191"/>
      <c r="GK58" s="1191"/>
      <c r="GL58" s="1191"/>
      <c r="GM58" s="1191"/>
      <c r="GN58" s="1191"/>
      <c r="GO58" s="1191"/>
      <c r="GP58" s="1191"/>
      <c r="GQ58" s="1191"/>
      <c r="GR58" s="1191"/>
      <c r="GS58" s="1191"/>
      <c r="GT58" s="1191"/>
      <c r="GU58" s="1191"/>
    </row>
    <row r="59" spans="1:203" s="1018" customFormat="1">
      <c r="A59" s="1114" t="s">
        <v>345</v>
      </c>
      <c r="B59" s="961">
        <v>0.96479999999999999</v>
      </c>
      <c r="C59" s="961">
        <v>0.96479999999999999</v>
      </c>
      <c r="D59" s="1191"/>
      <c r="E59" s="1191"/>
      <c r="F59" s="1191"/>
      <c r="G59" s="1191"/>
      <c r="H59" s="1191"/>
      <c r="I59" s="1191"/>
      <c r="J59" s="1191"/>
      <c r="K59" s="1191"/>
      <c r="L59" s="1191"/>
      <c r="M59" s="1191"/>
      <c r="N59" s="1191"/>
      <c r="O59" s="1191"/>
      <c r="P59" s="1191"/>
      <c r="Q59" s="1191"/>
      <c r="R59" s="1191"/>
      <c r="S59" s="1191"/>
      <c r="T59" s="1191"/>
      <c r="U59" s="1191"/>
      <c r="V59" s="1191"/>
      <c r="W59" s="1191"/>
      <c r="X59" s="1191"/>
      <c r="Y59" s="1191"/>
      <c r="Z59" s="1191"/>
      <c r="AA59" s="1191"/>
      <c r="AB59" s="1191"/>
      <c r="AC59" s="1191"/>
      <c r="AD59" s="1191"/>
      <c r="AE59" s="1191"/>
      <c r="AF59" s="1191"/>
      <c r="AG59" s="1191"/>
      <c r="AH59" s="1191"/>
      <c r="AI59" s="1191"/>
      <c r="AJ59" s="1191"/>
      <c r="AK59" s="1191"/>
      <c r="AL59" s="1191"/>
      <c r="AM59" s="1191"/>
      <c r="AN59" s="1191"/>
      <c r="AO59" s="1191"/>
      <c r="AP59" s="1191"/>
      <c r="AQ59" s="1191"/>
      <c r="AR59" s="1191"/>
      <c r="AS59" s="1191"/>
      <c r="AT59" s="1191"/>
      <c r="AU59" s="1191"/>
      <c r="AV59" s="1191"/>
      <c r="AW59" s="1191"/>
      <c r="AX59" s="1191"/>
      <c r="AY59" s="1191"/>
      <c r="AZ59" s="1191"/>
      <c r="BA59" s="1191"/>
      <c r="BB59" s="1191"/>
      <c r="BC59" s="1191"/>
      <c r="BD59" s="1191"/>
      <c r="BE59" s="1191"/>
      <c r="BF59" s="1191"/>
      <c r="BG59" s="1191"/>
      <c r="BH59" s="1191"/>
      <c r="BI59" s="1191"/>
      <c r="BJ59" s="1191"/>
      <c r="BK59" s="1191"/>
      <c r="BL59" s="1191"/>
      <c r="BM59" s="1191"/>
      <c r="BN59" s="1191"/>
      <c r="BO59" s="1191"/>
      <c r="BP59" s="1191"/>
      <c r="BQ59" s="1191"/>
      <c r="BR59" s="1191"/>
      <c r="BS59" s="1191"/>
      <c r="BT59" s="1191"/>
      <c r="BU59" s="1191"/>
      <c r="BV59" s="1191"/>
      <c r="BW59" s="1191"/>
      <c r="BX59" s="1191"/>
      <c r="BY59" s="1191"/>
      <c r="BZ59" s="1191"/>
      <c r="CA59" s="1191"/>
      <c r="CB59" s="1191"/>
      <c r="CC59" s="1191"/>
      <c r="CD59" s="1191"/>
      <c r="CE59" s="1191"/>
      <c r="CF59" s="1191"/>
      <c r="CG59" s="1191"/>
      <c r="CH59" s="1191"/>
      <c r="CI59" s="1191"/>
      <c r="CJ59" s="1191"/>
      <c r="CK59" s="1191"/>
      <c r="CL59" s="1191"/>
      <c r="CM59" s="1191"/>
      <c r="CN59" s="1191"/>
      <c r="CO59" s="1191"/>
      <c r="CP59" s="1191"/>
      <c r="CQ59" s="1191"/>
      <c r="CR59" s="1191"/>
      <c r="CS59" s="1191"/>
      <c r="CT59" s="1191"/>
      <c r="CU59" s="1191"/>
      <c r="CV59" s="1191"/>
      <c r="CW59" s="1191"/>
      <c r="CX59" s="1191"/>
      <c r="CY59" s="1191"/>
      <c r="CZ59" s="1191"/>
      <c r="DA59" s="1191"/>
      <c r="DB59" s="1191"/>
      <c r="DC59" s="1191"/>
      <c r="DD59" s="1191"/>
      <c r="DE59" s="1191"/>
      <c r="DF59" s="1191"/>
      <c r="DG59" s="1191"/>
      <c r="DH59" s="1191"/>
      <c r="DI59" s="1191"/>
      <c r="DJ59" s="1191"/>
      <c r="DK59" s="1191"/>
      <c r="DL59" s="1191"/>
      <c r="DM59" s="1191"/>
      <c r="DN59" s="1191"/>
      <c r="DO59" s="1191"/>
      <c r="DP59" s="1191"/>
      <c r="DQ59" s="1191"/>
      <c r="DR59" s="1191"/>
      <c r="DS59" s="1191"/>
      <c r="DT59" s="1191"/>
      <c r="DU59" s="1191"/>
      <c r="DV59" s="1191"/>
      <c r="DW59" s="1191"/>
      <c r="DX59" s="1191"/>
      <c r="DY59" s="1191"/>
      <c r="DZ59" s="1191"/>
      <c r="EA59" s="1191"/>
      <c r="EB59" s="1191"/>
      <c r="EC59" s="1191"/>
      <c r="ED59" s="1191"/>
      <c r="EE59" s="1191"/>
      <c r="EF59" s="1191"/>
      <c r="EG59" s="1191"/>
      <c r="EH59" s="1191"/>
      <c r="EI59" s="1191"/>
      <c r="EJ59" s="1191"/>
      <c r="EK59" s="1191"/>
      <c r="EL59" s="1191"/>
      <c r="EM59" s="1191"/>
      <c r="EN59" s="1191"/>
      <c r="EO59" s="1191"/>
      <c r="EP59" s="1191"/>
      <c r="EQ59" s="1191"/>
      <c r="ER59" s="1191"/>
      <c r="ES59" s="1191"/>
      <c r="ET59" s="1191"/>
      <c r="EU59" s="1191"/>
      <c r="EV59" s="1191"/>
      <c r="EW59" s="1191"/>
      <c r="EX59" s="1191"/>
      <c r="EY59" s="1191"/>
      <c r="EZ59" s="1191"/>
      <c r="FA59" s="1191"/>
      <c r="FB59" s="1191"/>
      <c r="FC59" s="1191"/>
      <c r="FD59" s="1191"/>
      <c r="FE59" s="1191"/>
      <c r="FF59" s="1191"/>
      <c r="FG59" s="1191"/>
      <c r="FH59" s="1191"/>
      <c r="FI59" s="1191"/>
      <c r="FJ59" s="1191"/>
      <c r="FK59" s="1191"/>
      <c r="FL59" s="1191"/>
      <c r="FM59" s="1191"/>
      <c r="FN59" s="1191"/>
      <c r="FO59" s="1191"/>
      <c r="FP59" s="1191"/>
      <c r="FQ59" s="1191"/>
      <c r="FR59" s="1191"/>
      <c r="FS59" s="1191"/>
      <c r="FT59" s="1191"/>
      <c r="FU59" s="1191"/>
      <c r="FV59" s="1191"/>
      <c r="FW59" s="1191"/>
      <c r="FX59" s="1191"/>
      <c r="FY59" s="1191"/>
      <c r="FZ59" s="1191"/>
      <c r="GA59" s="1191"/>
      <c r="GB59" s="1191"/>
      <c r="GC59" s="1191"/>
      <c r="GD59" s="1191"/>
      <c r="GE59" s="1191"/>
      <c r="GF59" s="1191"/>
      <c r="GG59" s="1191"/>
      <c r="GH59" s="1191"/>
      <c r="GI59" s="1191"/>
      <c r="GJ59" s="1191"/>
      <c r="GK59" s="1191"/>
      <c r="GL59" s="1191"/>
      <c r="GM59" s="1191"/>
      <c r="GN59" s="1191"/>
      <c r="GO59" s="1191"/>
      <c r="GP59" s="1191"/>
      <c r="GQ59" s="1191"/>
      <c r="GR59" s="1191"/>
      <c r="GS59" s="1191"/>
      <c r="GT59" s="1191"/>
      <c r="GU59" s="1191"/>
    </row>
    <row r="60" spans="1:203" s="1018" customFormat="1">
      <c r="A60" s="1114" t="s">
        <v>346</v>
      </c>
      <c r="B60" s="961">
        <v>2.07E-2</v>
      </c>
      <c r="C60" s="961">
        <v>2.07E-2</v>
      </c>
      <c r="D60" s="1191"/>
      <c r="E60" s="1191"/>
      <c r="F60" s="1191"/>
      <c r="G60" s="1191"/>
      <c r="H60" s="1191"/>
      <c r="I60" s="1191"/>
      <c r="J60" s="1191"/>
      <c r="K60" s="1191"/>
      <c r="L60" s="1191"/>
      <c r="M60" s="1191"/>
      <c r="N60" s="1191"/>
      <c r="O60" s="1191"/>
      <c r="P60" s="1191"/>
      <c r="Q60" s="1191"/>
      <c r="R60" s="1191"/>
      <c r="S60" s="1191"/>
      <c r="T60" s="1191"/>
      <c r="U60" s="1191"/>
      <c r="V60" s="1191"/>
      <c r="W60" s="1191"/>
      <c r="X60" s="1191"/>
      <c r="Y60" s="1191"/>
      <c r="Z60" s="1191"/>
      <c r="AA60" s="1191"/>
      <c r="AB60" s="1191"/>
      <c r="AC60" s="1191"/>
      <c r="AD60" s="1191"/>
      <c r="AE60" s="1191"/>
      <c r="AF60" s="1191"/>
      <c r="AG60" s="1191"/>
      <c r="AH60" s="1191"/>
      <c r="AI60" s="1191"/>
      <c r="AJ60" s="1191"/>
      <c r="AK60" s="1191"/>
      <c r="AL60" s="1191"/>
      <c r="AM60" s="1191"/>
      <c r="AN60" s="1191"/>
      <c r="AO60" s="1191"/>
      <c r="AP60" s="1191"/>
      <c r="AQ60" s="1191"/>
      <c r="AR60" s="1191"/>
      <c r="AS60" s="1191"/>
      <c r="AT60" s="1191"/>
      <c r="AU60" s="1191"/>
      <c r="AV60" s="1191"/>
      <c r="AW60" s="1191"/>
      <c r="AX60" s="1191"/>
      <c r="AY60" s="1191"/>
      <c r="AZ60" s="1191"/>
      <c r="BA60" s="1191"/>
      <c r="BB60" s="1191"/>
      <c r="BC60" s="1191"/>
      <c r="BD60" s="1191"/>
      <c r="BE60" s="1191"/>
      <c r="BF60" s="1191"/>
      <c r="BG60" s="1191"/>
      <c r="BH60" s="1191"/>
      <c r="BI60" s="1191"/>
      <c r="BJ60" s="1191"/>
      <c r="BK60" s="1191"/>
      <c r="BL60" s="1191"/>
      <c r="BM60" s="1191"/>
      <c r="BN60" s="1191"/>
      <c r="BO60" s="1191"/>
      <c r="BP60" s="1191"/>
      <c r="BQ60" s="1191"/>
      <c r="BR60" s="1191"/>
      <c r="BS60" s="1191"/>
      <c r="BT60" s="1191"/>
      <c r="BU60" s="1191"/>
      <c r="BV60" s="1191"/>
      <c r="BW60" s="1191"/>
      <c r="BX60" s="1191"/>
      <c r="BY60" s="1191"/>
      <c r="BZ60" s="1191"/>
      <c r="CA60" s="1191"/>
      <c r="CB60" s="1191"/>
      <c r="CC60" s="1191"/>
      <c r="CD60" s="1191"/>
      <c r="CE60" s="1191"/>
      <c r="CF60" s="1191"/>
      <c r="CG60" s="1191"/>
      <c r="CH60" s="1191"/>
      <c r="CI60" s="1191"/>
      <c r="CJ60" s="1191"/>
      <c r="CK60" s="1191"/>
      <c r="CL60" s="1191"/>
      <c r="CM60" s="1191"/>
      <c r="CN60" s="1191"/>
      <c r="CO60" s="1191"/>
      <c r="CP60" s="1191"/>
      <c r="CQ60" s="1191"/>
      <c r="CR60" s="1191"/>
      <c r="CS60" s="1191"/>
      <c r="CT60" s="1191"/>
      <c r="CU60" s="1191"/>
      <c r="CV60" s="1191"/>
      <c r="CW60" s="1191"/>
      <c r="CX60" s="1191"/>
      <c r="CY60" s="1191"/>
      <c r="CZ60" s="1191"/>
      <c r="DA60" s="1191"/>
      <c r="DB60" s="1191"/>
      <c r="DC60" s="1191"/>
      <c r="DD60" s="1191"/>
      <c r="DE60" s="1191"/>
      <c r="DF60" s="1191"/>
      <c r="DG60" s="1191"/>
      <c r="DH60" s="1191"/>
      <c r="DI60" s="1191"/>
      <c r="DJ60" s="1191"/>
      <c r="DK60" s="1191"/>
      <c r="DL60" s="1191"/>
      <c r="DM60" s="1191"/>
      <c r="DN60" s="1191"/>
      <c r="DO60" s="1191"/>
      <c r="DP60" s="1191"/>
      <c r="DQ60" s="1191"/>
      <c r="DR60" s="1191"/>
      <c r="DS60" s="1191"/>
      <c r="DT60" s="1191"/>
      <c r="DU60" s="1191"/>
      <c r="DV60" s="1191"/>
      <c r="DW60" s="1191"/>
      <c r="DX60" s="1191"/>
      <c r="DY60" s="1191"/>
      <c r="DZ60" s="1191"/>
      <c r="EA60" s="1191"/>
      <c r="EB60" s="1191"/>
      <c r="EC60" s="1191"/>
      <c r="ED60" s="1191"/>
      <c r="EE60" s="1191"/>
      <c r="EF60" s="1191"/>
      <c r="EG60" s="1191"/>
      <c r="EH60" s="1191"/>
      <c r="EI60" s="1191"/>
      <c r="EJ60" s="1191"/>
      <c r="EK60" s="1191"/>
      <c r="EL60" s="1191"/>
      <c r="EM60" s="1191"/>
      <c r="EN60" s="1191"/>
      <c r="EO60" s="1191"/>
      <c r="EP60" s="1191"/>
      <c r="EQ60" s="1191"/>
      <c r="ER60" s="1191"/>
      <c r="ES60" s="1191"/>
      <c r="ET60" s="1191"/>
      <c r="EU60" s="1191"/>
      <c r="EV60" s="1191"/>
      <c r="EW60" s="1191"/>
      <c r="EX60" s="1191"/>
      <c r="EY60" s="1191"/>
      <c r="EZ60" s="1191"/>
      <c r="FA60" s="1191"/>
      <c r="FB60" s="1191"/>
      <c r="FC60" s="1191"/>
      <c r="FD60" s="1191"/>
      <c r="FE60" s="1191"/>
      <c r="FF60" s="1191"/>
      <c r="FG60" s="1191"/>
      <c r="FH60" s="1191"/>
      <c r="FI60" s="1191"/>
      <c r="FJ60" s="1191"/>
      <c r="FK60" s="1191"/>
      <c r="FL60" s="1191"/>
      <c r="FM60" s="1191"/>
      <c r="FN60" s="1191"/>
      <c r="FO60" s="1191"/>
      <c r="FP60" s="1191"/>
      <c r="FQ60" s="1191"/>
      <c r="FR60" s="1191"/>
      <c r="FS60" s="1191"/>
      <c r="FT60" s="1191"/>
      <c r="FU60" s="1191"/>
      <c r="FV60" s="1191"/>
      <c r="FW60" s="1191"/>
      <c r="FX60" s="1191"/>
      <c r="FY60" s="1191"/>
      <c r="FZ60" s="1191"/>
      <c r="GA60" s="1191"/>
      <c r="GB60" s="1191"/>
      <c r="GC60" s="1191"/>
      <c r="GD60" s="1191"/>
      <c r="GE60" s="1191"/>
      <c r="GF60" s="1191"/>
      <c r="GG60" s="1191"/>
      <c r="GH60" s="1191"/>
      <c r="GI60" s="1191"/>
      <c r="GJ60" s="1191"/>
      <c r="GK60" s="1191"/>
      <c r="GL60" s="1191"/>
      <c r="GM60" s="1191"/>
      <c r="GN60" s="1191"/>
      <c r="GO60" s="1191"/>
      <c r="GP60" s="1191"/>
      <c r="GQ60" s="1191"/>
      <c r="GR60" s="1191"/>
      <c r="GS60" s="1191"/>
      <c r="GT60" s="1191"/>
      <c r="GU60" s="1191"/>
    </row>
    <row r="61" spans="1:203" s="1018" customFormat="1" ht="15.75" thickBot="1">
      <c r="A61" s="1118" t="s">
        <v>347</v>
      </c>
      <c r="B61" s="1193">
        <v>1.0984</v>
      </c>
      <c r="C61" s="1193"/>
      <c r="D61" s="1191"/>
      <c r="E61" s="1191"/>
      <c r="F61" s="1191"/>
      <c r="G61" s="1191"/>
      <c r="H61" s="1191"/>
      <c r="I61" s="1191"/>
      <c r="J61" s="1191"/>
      <c r="K61" s="1191"/>
      <c r="L61" s="1191"/>
      <c r="M61" s="1191"/>
      <c r="N61" s="1191"/>
      <c r="O61" s="1191"/>
      <c r="P61" s="1191"/>
      <c r="Q61" s="1191"/>
      <c r="R61" s="1191"/>
      <c r="S61" s="1191"/>
      <c r="T61" s="1191"/>
      <c r="U61" s="1191"/>
      <c r="V61" s="1191"/>
      <c r="W61" s="1191"/>
      <c r="X61" s="1191"/>
      <c r="Y61" s="1191"/>
      <c r="Z61" s="1191"/>
      <c r="AA61" s="1191"/>
      <c r="AB61" s="1191"/>
      <c r="AC61" s="1191"/>
      <c r="AD61" s="1191"/>
      <c r="AE61" s="1191"/>
      <c r="AF61" s="1191"/>
      <c r="AG61" s="1191"/>
      <c r="AH61" s="1191"/>
      <c r="AI61" s="1191"/>
      <c r="AJ61" s="1191"/>
      <c r="AK61" s="1191"/>
      <c r="AL61" s="1191"/>
      <c r="AM61" s="1191"/>
      <c r="AN61" s="1191"/>
      <c r="AO61" s="1191"/>
      <c r="AP61" s="1191"/>
      <c r="AQ61" s="1191"/>
      <c r="AR61" s="1191"/>
      <c r="AS61" s="1191"/>
      <c r="AT61" s="1191"/>
      <c r="AU61" s="1191"/>
      <c r="AV61" s="1191"/>
      <c r="AW61" s="1191"/>
      <c r="AX61" s="1191"/>
      <c r="AY61" s="1191"/>
      <c r="AZ61" s="1191"/>
      <c r="BA61" s="1191"/>
      <c r="BB61" s="1191"/>
      <c r="BC61" s="1191"/>
      <c r="BD61" s="1191"/>
      <c r="BE61" s="1191"/>
      <c r="BF61" s="1191"/>
      <c r="BG61" s="1191"/>
      <c r="BH61" s="1191"/>
      <c r="BI61" s="1191"/>
      <c r="BJ61" s="1191"/>
      <c r="BK61" s="1191"/>
      <c r="BL61" s="1191"/>
      <c r="BM61" s="1191"/>
      <c r="BN61" s="1191"/>
      <c r="BO61" s="1191"/>
      <c r="BP61" s="1191"/>
      <c r="BQ61" s="1191"/>
      <c r="BR61" s="1191"/>
      <c r="BS61" s="1191"/>
      <c r="BT61" s="1191"/>
      <c r="BU61" s="1191"/>
      <c r="BV61" s="1191"/>
      <c r="BW61" s="1191"/>
      <c r="BX61" s="1191"/>
      <c r="BY61" s="1191"/>
      <c r="BZ61" s="1191"/>
      <c r="CA61" s="1191"/>
      <c r="CB61" s="1191"/>
      <c r="CC61" s="1191"/>
      <c r="CD61" s="1191"/>
      <c r="CE61" s="1191"/>
      <c r="CF61" s="1191"/>
      <c r="CG61" s="1191"/>
      <c r="CH61" s="1191"/>
      <c r="CI61" s="1191"/>
      <c r="CJ61" s="1191"/>
      <c r="CK61" s="1191"/>
      <c r="CL61" s="1191"/>
      <c r="CM61" s="1191"/>
      <c r="CN61" s="1191"/>
      <c r="CO61" s="1191"/>
      <c r="CP61" s="1191"/>
      <c r="CQ61" s="1191"/>
      <c r="CR61" s="1191"/>
      <c r="CS61" s="1191"/>
      <c r="CT61" s="1191"/>
      <c r="CU61" s="1191"/>
      <c r="CV61" s="1191"/>
      <c r="CW61" s="1191"/>
      <c r="CX61" s="1191"/>
      <c r="CY61" s="1191"/>
      <c r="CZ61" s="1191"/>
      <c r="DA61" s="1191"/>
      <c r="DB61" s="1191"/>
      <c r="DC61" s="1191"/>
      <c r="DD61" s="1191"/>
      <c r="DE61" s="1191"/>
      <c r="DF61" s="1191"/>
      <c r="DG61" s="1191"/>
      <c r="DH61" s="1191"/>
      <c r="DI61" s="1191"/>
      <c r="DJ61" s="1191"/>
      <c r="DK61" s="1191"/>
      <c r="DL61" s="1191"/>
      <c r="DM61" s="1191"/>
      <c r="DN61" s="1191"/>
      <c r="DO61" s="1191"/>
      <c r="DP61" s="1191"/>
      <c r="DQ61" s="1191"/>
      <c r="DR61" s="1191"/>
      <c r="DS61" s="1191"/>
      <c r="DT61" s="1191"/>
      <c r="DU61" s="1191"/>
      <c r="DV61" s="1191"/>
      <c r="DW61" s="1191"/>
      <c r="DX61" s="1191"/>
      <c r="DY61" s="1191"/>
      <c r="DZ61" s="1191"/>
      <c r="EA61" s="1191"/>
      <c r="EB61" s="1191"/>
      <c r="EC61" s="1191"/>
      <c r="ED61" s="1191"/>
      <c r="EE61" s="1191"/>
      <c r="EF61" s="1191"/>
      <c r="EG61" s="1191"/>
      <c r="EH61" s="1191"/>
      <c r="EI61" s="1191"/>
      <c r="EJ61" s="1191"/>
      <c r="EK61" s="1191"/>
      <c r="EL61" s="1191"/>
      <c r="EM61" s="1191"/>
      <c r="EN61" s="1191"/>
      <c r="EO61" s="1191"/>
      <c r="EP61" s="1191"/>
      <c r="EQ61" s="1191"/>
      <c r="ER61" s="1191"/>
      <c r="ES61" s="1191"/>
      <c r="ET61" s="1191"/>
      <c r="EU61" s="1191"/>
      <c r="EV61" s="1191"/>
      <c r="EW61" s="1191"/>
      <c r="EX61" s="1191"/>
      <c r="EY61" s="1191"/>
      <c r="EZ61" s="1191"/>
      <c r="FA61" s="1191"/>
      <c r="FB61" s="1191"/>
      <c r="FC61" s="1191"/>
      <c r="FD61" s="1191"/>
      <c r="FE61" s="1191"/>
      <c r="FF61" s="1191"/>
      <c r="FG61" s="1191"/>
      <c r="FH61" s="1191"/>
      <c r="FI61" s="1191"/>
      <c r="FJ61" s="1191"/>
      <c r="FK61" s="1191"/>
      <c r="FL61" s="1191"/>
      <c r="FM61" s="1191"/>
      <c r="FN61" s="1191"/>
      <c r="FO61" s="1191"/>
      <c r="FP61" s="1191"/>
      <c r="FQ61" s="1191"/>
      <c r="FR61" s="1191"/>
      <c r="FS61" s="1191"/>
      <c r="FT61" s="1191"/>
      <c r="FU61" s="1191"/>
      <c r="FV61" s="1191"/>
      <c r="FW61" s="1191"/>
      <c r="FX61" s="1191"/>
      <c r="FY61" s="1191"/>
      <c r="FZ61" s="1191"/>
      <c r="GA61" s="1191"/>
      <c r="GB61" s="1191"/>
      <c r="GC61" s="1191"/>
      <c r="GD61" s="1191"/>
      <c r="GE61" s="1191"/>
      <c r="GF61" s="1191"/>
      <c r="GG61" s="1191"/>
      <c r="GH61" s="1191"/>
      <c r="GI61" s="1191"/>
      <c r="GJ61" s="1191"/>
      <c r="GK61" s="1191"/>
      <c r="GL61" s="1191"/>
      <c r="GM61" s="1191"/>
      <c r="GN61" s="1191"/>
      <c r="GO61" s="1191"/>
      <c r="GP61" s="1191"/>
      <c r="GQ61" s="1191"/>
      <c r="GR61" s="1191"/>
      <c r="GS61" s="1191"/>
      <c r="GT61" s="1191"/>
      <c r="GU61" s="1191"/>
    </row>
    <row r="62" spans="1:203" s="1018" customFormat="1" ht="15.75" thickTop="1">
      <c r="A62" s="799" t="s">
        <v>348</v>
      </c>
      <c r="B62" s="1194"/>
      <c r="C62" s="1195"/>
      <c r="D62" s="1191"/>
      <c r="E62" s="1191"/>
      <c r="F62" s="1191"/>
      <c r="G62" s="1191"/>
      <c r="H62" s="1191"/>
      <c r="I62" s="1191"/>
      <c r="J62" s="1191"/>
      <c r="K62" s="1191"/>
      <c r="L62" s="1191"/>
      <c r="M62" s="1191"/>
      <c r="N62" s="1191"/>
      <c r="O62" s="1191"/>
      <c r="P62" s="1191"/>
      <c r="Q62" s="1191"/>
      <c r="R62" s="1191"/>
      <c r="S62" s="1191"/>
      <c r="T62" s="1191"/>
      <c r="U62" s="1191"/>
      <c r="V62" s="1191"/>
      <c r="W62" s="1191"/>
      <c r="X62" s="1191"/>
      <c r="Y62" s="1191"/>
      <c r="Z62" s="1191"/>
      <c r="AA62" s="1191"/>
      <c r="AB62" s="1191"/>
      <c r="AC62" s="1191"/>
      <c r="AD62" s="1191"/>
      <c r="AE62" s="1191"/>
      <c r="AF62" s="1191"/>
      <c r="AG62" s="1191"/>
      <c r="AH62" s="1191"/>
      <c r="AI62" s="1191"/>
      <c r="AJ62" s="1191"/>
      <c r="AK62" s="1191"/>
      <c r="AL62" s="1191"/>
      <c r="AM62" s="1191"/>
      <c r="AN62" s="1191"/>
      <c r="AO62" s="1191"/>
      <c r="AP62" s="1191"/>
      <c r="AQ62" s="1191"/>
      <c r="AR62" s="1191"/>
      <c r="AS62" s="1191"/>
      <c r="AT62" s="1191"/>
      <c r="AU62" s="1191"/>
      <c r="AV62" s="1191"/>
      <c r="AW62" s="1191"/>
      <c r="AX62" s="1191"/>
      <c r="AY62" s="1191"/>
      <c r="AZ62" s="1191"/>
      <c r="BA62" s="1191"/>
      <c r="BB62" s="1191"/>
      <c r="BC62" s="1191"/>
      <c r="BD62" s="1191"/>
      <c r="BE62" s="1191"/>
      <c r="BF62" s="1191"/>
      <c r="BG62" s="1191"/>
      <c r="BH62" s="1191"/>
      <c r="BI62" s="1191"/>
      <c r="BJ62" s="1191"/>
      <c r="BK62" s="1191"/>
      <c r="BL62" s="1191"/>
      <c r="BM62" s="1191"/>
      <c r="BN62" s="1191"/>
      <c r="BO62" s="1191"/>
      <c r="BP62" s="1191"/>
      <c r="BQ62" s="1191"/>
      <c r="BR62" s="1191"/>
      <c r="BS62" s="1191"/>
      <c r="BT62" s="1191"/>
      <c r="BU62" s="1191"/>
      <c r="BV62" s="1191"/>
      <c r="BW62" s="1191"/>
      <c r="BX62" s="1191"/>
      <c r="BY62" s="1191"/>
      <c r="BZ62" s="1191"/>
      <c r="CA62" s="1191"/>
      <c r="CB62" s="1191"/>
      <c r="CC62" s="1191"/>
      <c r="CD62" s="1191"/>
      <c r="CE62" s="1191"/>
      <c r="CF62" s="1191"/>
      <c r="CG62" s="1191"/>
      <c r="CH62" s="1191"/>
      <c r="CI62" s="1191"/>
      <c r="CJ62" s="1191"/>
      <c r="CK62" s="1191"/>
      <c r="CL62" s="1191"/>
      <c r="CM62" s="1191"/>
      <c r="CN62" s="1191"/>
      <c r="CO62" s="1191"/>
      <c r="CP62" s="1191"/>
      <c r="CQ62" s="1191"/>
      <c r="CR62" s="1191"/>
      <c r="CS62" s="1191"/>
      <c r="CT62" s="1191"/>
      <c r="CU62" s="1191"/>
      <c r="CV62" s="1191"/>
      <c r="CW62" s="1191"/>
      <c r="CX62" s="1191"/>
      <c r="CY62" s="1191"/>
      <c r="CZ62" s="1191"/>
      <c r="DA62" s="1191"/>
      <c r="DB62" s="1191"/>
      <c r="DC62" s="1191"/>
      <c r="DD62" s="1191"/>
      <c r="DE62" s="1191"/>
      <c r="DF62" s="1191"/>
      <c r="DG62" s="1191"/>
      <c r="DH62" s="1191"/>
      <c r="DI62" s="1191"/>
      <c r="DJ62" s="1191"/>
      <c r="DK62" s="1191"/>
      <c r="DL62" s="1191"/>
      <c r="DM62" s="1191"/>
      <c r="DN62" s="1191"/>
      <c r="DO62" s="1191"/>
      <c r="DP62" s="1191"/>
      <c r="DQ62" s="1191"/>
      <c r="DR62" s="1191"/>
      <c r="DS62" s="1191"/>
      <c r="DT62" s="1191"/>
      <c r="DU62" s="1191"/>
      <c r="DV62" s="1191"/>
      <c r="DW62" s="1191"/>
      <c r="DX62" s="1191"/>
      <c r="DY62" s="1191"/>
      <c r="DZ62" s="1191"/>
      <c r="EA62" s="1191"/>
      <c r="EB62" s="1191"/>
      <c r="EC62" s="1191"/>
      <c r="ED62" s="1191"/>
      <c r="EE62" s="1191"/>
      <c r="EF62" s="1191"/>
      <c r="EG62" s="1191"/>
      <c r="EH62" s="1191"/>
      <c r="EI62" s="1191"/>
      <c r="EJ62" s="1191"/>
      <c r="EK62" s="1191"/>
      <c r="EL62" s="1191"/>
      <c r="EM62" s="1191"/>
      <c r="EN62" s="1191"/>
      <c r="EO62" s="1191"/>
      <c r="EP62" s="1191"/>
      <c r="EQ62" s="1191"/>
      <c r="ER62" s="1191"/>
      <c r="ES62" s="1191"/>
      <c r="ET62" s="1191"/>
      <c r="EU62" s="1191"/>
      <c r="EV62" s="1191"/>
      <c r="EW62" s="1191"/>
      <c r="EX62" s="1191"/>
      <c r="EY62" s="1191"/>
      <c r="EZ62" s="1191"/>
      <c r="FA62" s="1191"/>
      <c r="FB62" s="1191"/>
      <c r="FC62" s="1191"/>
      <c r="FD62" s="1191"/>
      <c r="FE62" s="1191"/>
      <c r="FF62" s="1191"/>
      <c r="FG62" s="1191"/>
      <c r="FH62" s="1191"/>
      <c r="FI62" s="1191"/>
      <c r="FJ62" s="1191"/>
      <c r="FK62" s="1191"/>
      <c r="FL62" s="1191"/>
      <c r="FM62" s="1191"/>
      <c r="FN62" s="1191"/>
      <c r="FO62" s="1191"/>
      <c r="FP62" s="1191"/>
      <c r="FQ62" s="1191"/>
      <c r="FR62" s="1191"/>
      <c r="FS62" s="1191"/>
      <c r="FT62" s="1191"/>
      <c r="FU62" s="1191"/>
      <c r="FV62" s="1191"/>
      <c r="FW62" s="1191"/>
      <c r="FX62" s="1191"/>
      <c r="FY62" s="1191"/>
      <c r="FZ62" s="1191"/>
      <c r="GA62" s="1191"/>
      <c r="GB62" s="1191"/>
      <c r="GC62" s="1191"/>
      <c r="GD62" s="1191"/>
      <c r="GE62" s="1191"/>
      <c r="GF62" s="1191"/>
      <c r="GG62" s="1191"/>
      <c r="GH62" s="1191"/>
      <c r="GI62" s="1191"/>
      <c r="GJ62" s="1191"/>
      <c r="GK62" s="1191"/>
      <c r="GL62" s="1191"/>
      <c r="GM62" s="1191"/>
      <c r="GN62" s="1191"/>
      <c r="GO62" s="1191"/>
      <c r="GP62" s="1191"/>
      <c r="GQ62" s="1191"/>
      <c r="GR62" s="1191"/>
      <c r="GS62" s="1191"/>
      <c r="GT62" s="1191"/>
      <c r="GU62" s="1191"/>
    </row>
    <row r="63" spans="1:203" s="1018" customFormat="1" ht="58.5" customHeight="1">
      <c r="A63" s="1406" t="s">
        <v>349</v>
      </c>
      <c r="B63" s="1407"/>
      <c r="C63" s="1407"/>
      <c r="D63" s="1191"/>
      <c r="E63" s="1191"/>
      <c r="F63" s="1191"/>
      <c r="G63" s="1191"/>
      <c r="H63" s="1191"/>
      <c r="I63" s="1191"/>
      <c r="J63" s="1191"/>
      <c r="K63" s="1191"/>
      <c r="L63" s="1191"/>
      <c r="M63" s="1191"/>
      <c r="N63" s="1191"/>
      <c r="O63" s="1191"/>
      <c r="P63" s="1191"/>
      <c r="Q63" s="1191"/>
      <c r="R63" s="1191"/>
      <c r="S63" s="1191"/>
      <c r="T63" s="1191"/>
      <c r="U63" s="1191"/>
      <c r="V63" s="1191"/>
      <c r="W63" s="1191"/>
      <c r="X63" s="1191"/>
      <c r="Y63" s="1191"/>
      <c r="Z63" s="1191"/>
      <c r="AA63" s="1191"/>
      <c r="AB63" s="1191"/>
      <c r="AC63" s="1191"/>
      <c r="AD63" s="1191"/>
      <c r="AE63" s="1191"/>
      <c r="AF63" s="1191"/>
      <c r="AG63" s="1191"/>
      <c r="AH63" s="1191"/>
      <c r="AI63" s="1191"/>
      <c r="AJ63" s="1191"/>
      <c r="AK63" s="1191"/>
      <c r="AL63" s="1191"/>
      <c r="AM63" s="1191"/>
      <c r="AN63" s="1191"/>
      <c r="AO63" s="1191"/>
      <c r="AP63" s="1191"/>
      <c r="AQ63" s="1191"/>
      <c r="AR63" s="1191"/>
      <c r="AS63" s="1191"/>
      <c r="AT63" s="1191"/>
      <c r="AU63" s="1191"/>
      <c r="AV63" s="1191"/>
      <c r="AW63" s="1191"/>
      <c r="AX63" s="1191"/>
      <c r="AY63" s="1191"/>
      <c r="AZ63" s="1191"/>
      <c r="BA63" s="1191"/>
      <c r="BB63" s="1191"/>
      <c r="BC63" s="1191"/>
      <c r="BD63" s="1191"/>
      <c r="BE63" s="1191"/>
      <c r="BF63" s="1191"/>
      <c r="BG63" s="1191"/>
      <c r="BH63" s="1191"/>
      <c r="BI63" s="1191"/>
      <c r="BJ63" s="1191"/>
      <c r="BK63" s="1191"/>
      <c r="BL63" s="1191"/>
      <c r="BM63" s="1191"/>
      <c r="BN63" s="1191"/>
      <c r="BO63" s="1191"/>
      <c r="BP63" s="1191"/>
      <c r="BQ63" s="1191"/>
      <c r="BR63" s="1191"/>
      <c r="BS63" s="1191"/>
      <c r="BT63" s="1191"/>
      <c r="BU63" s="1191"/>
      <c r="BV63" s="1191"/>
      <c r="BW63" s="1191"/>
      <c r="BX63" s="1191"/>
      <c r="BY63" s="1191"/>
      <c r="BZ63" s="1191"/>
      <c r="CA63" s="1191"/>
      <c r="CB63" s="1191"/>
      <c r="CC63" s="1191"/>
      <c r="CD63" s="1191"/>
      <c r="CE63" s="1191"/>
      <c r="CF63" s="1191"/>
      <c r="CG63" s="1191"/>
      <c r="CH63" s="1191"/>
      <c r="CI63" s="1191"/>
      <c r="CJ63" s="1191"/>
      <c r="CK63" s="1191"/>
      <c r="CL63" s="1191"/>
      <c r="CM63" s="1191"/>
      <c r="CN63" s="1191"/>
      <c r="CO63" s="1191"/>
      <c r="CP63" s="1191"/>
      <c r="CQ63" s="1191"/>
      <c r="CR63" s="1191"/>
      <c r="CS63" s="1191"/>
      <c r="CT63" s="1191"/>
      <c r="CU63" s="1191"/>
      <c r="CV63" s="1191"/>
      <c r="CW63" s="1191"/>
      <c r="CX63" s="1191"/>
      <c r="CY63" s="1191"/>
      <c r="CZ63" s="1191"/>
      <c r="DA63" s="1191"/>
      <c r="DB63" s="1191"/>
      <c r="DC63" s="1191"/>
      <c r="DD63" s="1191"/>
      <c r="DE63" s="1191"/>
      <c r="DF63" s="1191"/>
      <c r="DG63" s="1191"/>
      <c r="DH63" s="1191"/>
      <c r="DI63" s="1191"/>
      <c r="DJ63" s="1191"/>
      <c r="DK63" s="1191"/>
      <c r="DL63" s="1191"/>
      <c r="DM63" s="1191"/>
      <c r="DN63" s="1191"/>
      <c r="DO63" s="1191"/>
      <c r="DP63" s="1191"/>
      <c r="DQ63" s="1191"/>
      <c r="DR63" s="1191"/>
      <c r="DS63" s="1191"/>
      <c r="DT63" s="1191"/>
      <c r="DU63" s="1191"/>
      <c r="DV63" s="1191"/>
      <c r="DW63" s="1191"/>
      <c r="DX63" s="1191"/>
      <c r="DY63" s="1191"/>
      <c r="DZ63" s="1191"/>
      <c r="EA63" s="1191"/>
      <c r="EB63" s="1191"/>
      <c r="EC63" s="1191"/>
      <c r="ED63" s="1191"/>
      <c r="EE63" s="1191"/>
      <c r="EF63" s="1191"/>
      <c r="EG63" s="1191"/>
      <c r="EH63" s="1191"/>
      <c r="EI63" s="1191"/>
      <c r="EJ63" s="1191"/>
      <c r="EK63" s="1191"/>
      <c r="EL63" s="1191"/>
      <c r="EM63" s="1191"/>
      <c r="EN63" s="1191"/>
      <c r="EO63" s="1191"/>
      <c r="EP63" s="1191"/>
      <c r="EQ63" s="1191"/>
      <c r="ER63" s="1191"/>
      <c r="ES63" s="1191"/>
      <c r="ET63" s="1191"/>
      <c r="EU63" s="1191"/>
      <c r="EV63" s="1191"/>
      <c r="EW63" s="1191"/>
      <c r="EX63" s="1191"/>
      <c r="EY63" s="1191"/>
      <c r="EZ63" s="1191"/>
      <c r="FA63" s="1191"/>
      <c r="FB63" s="1191"/>
      <c r="FC63" s="1191"/>
      <c r="FD63" s="1191"/>
      <c r="FE63" s="1191"/>
      <c r="FF63" s="1191"/>
      <c r="FG63" s="1191"/>
      <c r="FH63" s="1191"/>
      <c r="FI63" s="1191"/>
      <c r="FJ63" s="1191"/>
      <c r="FK63" s="1191"/>
      <c r="FL63" s="1191"/>
      <c r="FM63" s="1191"/>
      <c r="FN63" s="1191"/>
      <c r="FO63" s="1191"/>
      <c r="FP63" s="1191"/>
      <c r="FQ63" s="1191"/>
      <c r="FR63" s="1191"/>
      <c r="FS63" s="1191"/>
      <c r="FT63" s="1191"/>
      <c r="FU63" s="1191"/>
      <c r="FV63" s="1191"/>
      <c r="FW63" s="1191"/>
      <c r="FX63" s="1191"/>
      <c r="FY63" s="1191"/>
      <c r="FZ63" s="1191"/>
      <c r="GA63" s="1191"/>
      <c r="GB63" s="1191"/>
      <c r="GC63" s="1191"/>
      <c r="GD63" s="1191"/>
      <c r="GE63" s="1191"/>
      <c r="GF63" s="1191"/>
      <c r="GG63" s="1191"/>
      <c r="GH63" s="1191"/>
      <c r="GI63" s="1191"/>
      <c r="GJ63" s="1191"/>
      <c r="GK63" s="1191"/>
      <c r="GL63" s="1191"/>
      <c r="GM63" s="1191"/>
      <c r="GN63" s="1191"/>
      <c r="GO63" s="1191"/>
      <c r="GP63" s="1191"/>
      <c r="GQ63" s="1191"/>
      <c r="GR63" s="1191"/>
      <c r="GS63" s="1191"/>
      <c r="GT63" s="1191"/>
      <c r="GU63" s="1191"/>
    </row>
    <row r="64" spans="1:203" s="1018" customFormat="1" ht="48.75" customHeight="1">
      <c r="A64" s="1406" t="s">
        <v>350</v>
      </c>
      <c r="B64" s="1407"/>
      <c r="C64" s="1407"/>
      <c r="D64" s="1191"/>
      <c r="E64" s="1191"/>
      <c r="F64" s="1191"/>
      <c r="G64" s="1191"/>
      <c r="H64" s="1191"/>
      <c r="I64" s="1191"/>
      <c r="J64" s="1191"/>
      <c r="K64" s="1191"/>
      <c r="L64" s="1191"/>
      <c r="M64" s="1191"/>
      <c r="N64" s="1191"/>
      <c r="O64" s="1191"/>
      <c r="P64" s="1191"/>
      <c r="Q64" s="1191"/>
      <c r="R64" s="1191"/>
      <c r="S64" s="1191"/>
      <c r="T64" s="1191"/>
      <c r="U64" s="1191"/>
      <c r="V64" s="1191"/>
      <c r="W64" s="1191"/>
      <c r="X64" s="1191"/>
      <c r="Y64" s="1191"/>
      <c r="Z64" s="1191"/>
      <c r="AA64" s="1191"/>
      <c r="AB64" s="1191"/>
      <c r="AC64" s="1191"/>
      <c r="AD64" s="1191"/>
      <c r="AE64" s="1191"/>
      <c r="AF64" s="1191"/>
      <c r="AG64" s="1191"/>
      <c r="AH64" s="1191"/>
      <c r="AI64" s="1191"/>
      <c r="AJ64" s="1191"/>
      <c r="AK64" s="1191"/>
      <c r="AL64" s="1191"/>
      <c r="AM64" s="1191"/>
      <c r="AN64" s="1191"/>
      <c r="AO64" s="1191"/>
      <c r="AP64" s="1191"/>
      <c r="AQ64" s="1191"/>
      <c r="AR64" s="1191"/>
      <c r="AS64" s="1191"/>
      <c r="AT64" s="1191"/>
      <c r="AU64" s="1191"/>
      <c r="AV64" s="1191"/>
      <c r="AW64" s="1191"/>
      <c r="AX64" s="1191"/>
      <c r="AY64" s="1191"/>
      <c r="AZ64" s="1191"/>
      <c r="BA64" s="1191"/>
      <c r="BB64" s="1191"/>
      <c r="BC64" s="1191"/>
      <c r="BD64" s="1191"/>
      <c r="BE64" s="1191"/>
      <c r="BF64" s="1191"/>
      <c r="BG64" s="1191"/>
      <c r="BH64" s="1191"/>
      <c r="BI64" s="1191"/>
      <c r="BJ64" s="1191"/>
      <c r="BK64" s="1191"/>
      <c r="BL64" s="1191"/>
      <c r="BM64" s="1191"/>
      <c r="BN64" s="1191"/>
      <c r="BO64" s="1191"/>
      <c r="BP64" s="1191"/>
      <c r="BQ64" s="1191"/>
      <c r="BR64" s="1191"/>
      <c r="BS64" s="1191"/>
      <c r="BT64" s="1191"/>
      <c r="BU64" s="1191"/>
      <c r="BV64" s="1191"/>
      <c r="BW64" s="1191"/>
      <c r="BX64" s="1191"/>
      <c r="BY64" s="1191"/>
      <c r="BZ64" s="1191"/>
      <c r="CA64" s="1191"/>
      <c r="CB64" s="1191"/>
      <c r="CC64" s="1191"/>
      <c r="CD64" s="1191"/>
      <c r="CE64" s="1191"/>
      <c r="CF64" s="1191"/>
      <c r="CG64" s="1191"/>
      <c r="CH64" s="1191"/>
      <c r="CI64" s="1191"/>
      <c r="CJ64" s="1191"/>
      <c r="CK64" s="1191"/>
      <c r="CL64" s="1191"/>
      <c r="CM64" s="1191"/>
      <c r="CN64" s="1191"/>
      <c r="CO64" s="1191"/>
      <c r="CP64" s="1191"/>
      <c r="CQ64" s="1191"/>
      <c r="CR64" s="1191"/>
      <c r="CS64" s="1191"/>
      <c r="CT64" s="1191"/>
      <c r="CU64" s="1191"/>
      <c r="CV64" s="1191"/>
      <c r="CW64" s="1191"/>
      <c r="CX64" s="1191"/>
      <c r="CY64" s="1191"/>
      <c r="CZ64" s="1191"/>
      <c r="DA64" s="1191"/>
      <c r="DB64" s="1191"/>
      <c r="DC64" s="1191"/>
      <c r="DD64" s="1191"/>
      <c r="DE64" s="1191"/>
      <c r="DF64" s="1191"/>
      <c r="DG64" s="1191"/>
      <c r="DH64" s="1191"/>
      <c r="DI64" s="1191"/>
      <c r="DJ64" s="1191"/>
      <c r="DK64" s="1191"/>
      <c r="DL64" s="1191"/>
      <c r="DM64" s="1191"/>
      <c r="DN64" s="1191"/>
      <c r="DO64" s="1191"/>
      <c r="DP64" s="1191"/>
      <c r="DQ64" s="1191"/>
      <c r="DR64" s="1191"/>
      <c r="DS64" s="1191"/>
      <c r="DT64" s="1191"/>
      <c r="DU64" s="1191"/>
      <c r="DV64" s="1191"/>
      <c r="DW64" s="1191"/>
      <c r="DX64" s="1191"/>
      <c r="DY64" s="1191"/>
      <c r="DZ64" s="1191"/>
      <c r="EA64" s="1191"/>
      <c r="EB64" s="1191"/>
      <c r="EC64" s="1191"/>
      <c r="ED64" s="1191"/>
      <c r="EE64" s="1191"/>
      <c r="EF64" s="1191"/>
      <c r="EG64" s="1191"/>
      <c r="EH64" s="1191"/>
      <c r="EI64" s="1191"/>
      <c r="EJ64" s="1191"/>
      <c r="EK64" s="1191"/>
      <c r="EL64" s="1191"/>
      <c r="EM64" s="1191"/>
      <c r="EN64" s="1191"/>
      <c r="EO64" s="1191"/>
      <c r="EP64" s="1191"/>
      <c r="EQ64" s="1191"/>
      <c r="ER64" s="1191"/>
      <c r="ES64" s="1191"/>
      <c r="ET64" s="1191"/>
      <c r="EU64" s="1191"/>
      <c r="EV64" s="1191"/>
      <c r="EW64" s="1191"/>
      <c r="EX64" s="1191"/>
      <c r="EY64" s="1191"/>
      <c r="EZ64" s="1191"/>
      <c r="FA64" s="1191"/>
      <c r="FB64" s="1191"/>
      <c r="FC64" s="1191"/>
      <c r="FD64" s="1191"/>
      <c r="FE64" s="1191"/>
      <c r="FF64" s="1191"/>
      <c r="FG64" s="1191"/>
      <c r="FH64" s="1191"/>
      <c r="FI64" s="1191"/>
      <c r="FJ64" s="1191"/>
      <c r="FK64" s="1191"/>
      <c r="FL64" s="1191"/>
      <c r="FM64" s="1191"/>
      <c r="FN64" s="1191"/>
      <c r="FO64" s="1191"/>
      <c r="FP64" s="1191"/>
      <c r="FQ64" s="1191"/>
      <c r="FR64" s="1191"/>
      <c r="FS64" s="1191"/>
      <c r="FT64" s="1191"/>
      <c r="FU64" s="1191"/>
      <c r="FV64" s="1191"/>
      <c r="FW64" s="1191"/>
      <c r="FX64" s="1191"/>
      <c r="FY64" s="1191"/>
      <c r="FZ64" s="1191"/>
      <c r="GA64" s="1191"/>
      <c r="GB64" s="1191"/>
      <c r="GC64" s="1191"/>
      <c r="GD64" s="1191"/>
      <c r="GE64" s="1191"/>
      <c r="GF64" s="1191"/>
      <c r="GG64" s="1191"/>
      <c r="GH64" s="1191"/>
      <c r="GI64" s="1191"/>
      <c r="GJ64" s="1191"/>
      <c r="GK64" s="1191"/>
      <c r="GL64" s="1191"/>
      <c r="GM64" s="1191"/>
      <c r="GN64" s="1191"/>
      <c r="GO64" s="1191"/>
      <c r="GP64" s="1191"/>
      <c r="GQ64" s="1191"/>
      <c r="GR64" s="1191"/>
      <c r="GS64" s="1191"/>
      <c r="GT64" s="1191"/>
      <c r="GU64" s="1191"/>
    </row>
    <row r="65" spans="1:203" s="1018" customFormat="1">
      <c r="A65" s="801" t="s">
        <v>831</v>
      </c>
      <c r="B65" s="1196"/>
      <c r="C65" s="1197"/>
      <c r="D65" s="1191"/>
      <c r="E65" s="1191"/>
      <c r="F65" s="1191"/>
      <c r="G65" s="1191"/>
      <c r="H65" s="1191"/>
      <c r="I65" s="1191"/>
      <c r="J65" s="1191"/>
      <c r="K65" s="1191"/>
      <c r="L65" s="1191"/>
      <c r="M65" s="1191"/>
      <c r="N65" s="1191"/>
      <c r="O65" s="1191"/>
      <c r="P65" s="1191"/>
      <c r="Q65" s="1191"/>
      <c r="R65" s="1191"/>
      <c r="S65" s="1191"/>
      <c r="T65" s="1191"/>
      <c r="U65" s="1191"/>
      <c r="V65" s="1191"/>
      <c r="W65" s="1191"/>
      <c r="X65" s="1191"/>
      <c r="Y65" s="1191"/>
      <c r="Z65" s="1191"/>
      <c r="AA65" s="1191"/>
      <c r="AB65" s="1191"/>
      <c r="AC65" s="1191"/>
      <c r="AD65" s="1191"/>
      <c r="AE65" s="1191"/>
      <c r="AF65" s="1191"/>
      <c r="AG65" s="1191"/>
      <c r="AH65" s="1191"/>
      <c r="AI65" s="1191"/>
      <c r="AJ65" s="1191"/>
      <c r="AK65" s="1191"/>
      <c r="AL65" s="1191"/>
      <c r="AM65" s="1191"/>
      <c r="AN65" s="1191"/>
      <c r="AO65" s="1191"/>
      <c r="AP65" s="1191"/>
      <c r="AQ65" s="1191"/>
      <c r="AR65" s="1191"/>
      <c r="AS65" s="1191"/>
      <c r="AT65" s="1191"/>
      <c r="AU65" s="1191"/>
      <c r="AV65" s="1191"/>
      <c r="AW65" s="1191"/>
      <c r="AX65" s="1191"/>
      <c r="AY65" s="1191"/>
      <c r="AZ65" s="1191"/>
      <c r="BA65" s="1191"/>
      <c r="BB65" s="1191"/>
      <c r="BC65" s="1191"/>
      <c r="BD65" s="1191"/>
      <c r="BE65" s="1191"/>
      <c r="BF65" s="1191"/>
      <c r="BG65" s="1191"/>
      <c r="BH65" s="1191"/>
      <c r="BI65" s="1191"/>
      <c r="BJ65" s="1191"/>
      <c r="BK65" s="1191"/>
      <c r="BL65" s="1191"/>
      <c r="BM65" s="1191"/>
      <c r="BN65" s="1191"/>
      <c r="BO65" s="1191"/>
      <c r="BP65" s="1191"/>
      <c r="BQ65" s="1191"/>
      <c r="BR65" s="1191"/>
      <c r="BS65" s="1191"/>
      <c r="BT65" s="1191"/>
      <c r="BU65" s="1191"/>
      <c r="BV65" s="1191"/>
      <c r="BW65" s="1191"/>
      <c r="BX65" s="1191"/>
      <c r="BY65" s="1191"/>
      <c r="BZ65" s="1191"/>
      <c r="CA65" s="1191"/>
      <c r="CB65" s="1191"/>
      <c r="CC65" s="1191"/>
      <c r="CD65" s="1191"/>
      <c r="CE65" s="1191"/>
      <c r="CF65" s="1191"/>
      <c r="CG65" s="1191"/>
      <c r="CH65" s="1191"/>
      <c r="CI65" s="1191"/>
      <c r="CJ65" s="1191"/>
      <c r="CK65" s="1191"/>
      <c r="CL65" s="1191"/>
      <c r="CM65" s="1191"/>
      <c r="CN65" s="1191"/>
      <c r="CO65" s="1191"/>
      <c r="CP65" s="1191"/>
      <c r="CQ65" s="1191"/>
      <c r="CR65" s="1191"/>
      <c r="CS65" s="1191"/>
      <c r="CT65" s="1191"/>
      <c r="CU65" s="1191"/>
      <c r="CV65" s="1191"/>
      <c r="CW65" s="1191"/>
      <c r="CX65" s="1191"/>
      <c r="CY65" s="1191"/>
      <c r="CZ65" s="1191"/>
      <c r="DA65" s="1191"/>
      <c r="DB65" s="1191"/>
      <c r="DC65" s="1191"/>
      <c r="DD65" s="1191"/>
      <c r="DE65" s="1191"/>
      <c r="DF65" s="1191"/>
      <c r="DG65" s="1191"/>
      <c r="DH65" s="1191"/>
      <c r="DI65" s="1191"/>
      <c r="DJ65" s="1191"/>
      <c r="DK65" s="1191"/>
      <c r="DL65" s="1191"/>
      <c r="DM65" s="1191"/>
      <c r="DN65" s="1191"/>
      <c r="DO65" s="1191"/>
      <c r="DP65" s="1191"/>
      <c r="DQ65" s="1191"/>
      <c r="DR65" s="1191"/>
      <c r="DS65" s="1191"/>
      <c r="DT65" s="1191"/>
      <c r="DU65" s="1191"/>
      <c r="DV65" s="1191"/>
      <c r="DW65" s="1191"/>
      <c r="DX65" s="1191"/>
      <c r="DY65" s="1191"/>
      <c r="DZ65" s="1191"/>
      <c r="EA65" s="1191"/>
      <c r="EB65" s="1191"/>
      <c r="EC65" s="1191"/>
      <c r="ED65" s="1191"/>
      <c r="EE65" s="1191"/>
      <c r="EF65" s="1191"/>
      <c r="EG65" s="1191"/>
      <c r="EH65" s="1191"/>
      <c r="EI65" s="1191"/>
      <c r="EJ65" s="1191"/>
      <c r="EK65" s="1191"/>
      <c r="EL65" s="1191"/>
      <c r="EM65" s="1191"/>
      <c r="EN65" s="1191"/>
      <c r="EO65" s="1191"/>
      <c r="EP65" s="1191"/>
      <c r="EQ65" s="1191"/>
      <c r="ER65" s="1191"/>
      <c r="ES65" s="1191"/>
      <c r="ET65" s="1191"/>
      <c r="EU65" s="1191"/>
      <c r="EV65" s="1191"/>
      <c r="EW65" s="1191"/>
      <c r="EX65" s="1191"/>
      <c r="EY65" s="1191"/>
      <c r="EZ65" s="1191"/>
      <c r="FA65" s="1191"/>
      <c r="FB65" s="1191"/>
      <c r="FC65" s="1191"/>
      <c r="FD65" s="1191"/>
      <c r="FE65" s="1191"/>
      <c r="FF65" s="1191"/>
      <c r="FG65" s="1191"/>
      <c r="FH65" s="1191"/>
      <c r="FI65" s="1191"/>
      <c r="FJ65" s="1191"/>
      <c r="FK65" s="1191"/>
      <c r="FL65" s="1191"/>
      <c r="FM65" s="1191"/>
      <c r="FN65" s="1191"/>
      <c r="FO65" s="1191"/>
      <c r="FP65" s="1191"/>
      <c r="FQ65" s="1191"/>
      <c r="FR65" s="1191"/>
      <c r="FS65" s="1191"/>
      <c r="FT65" s="1191"/>
      <c r="FU65" s="1191"/>
      <c r="FV65" s="1191"/>
      <c r="FW65" s="1191"/>
      <c r="FX65" s="1191"/>
      <c r="FY65" s="1191"/>
      <c r="FZ65" s="1191"/>
      <c r="GA65" s="1191"/>
      <c r="GB65" s="1191"/>
      <c r="GC65" s="1191"/>
      <c r="GD65" s="1191"/>
      <c r="GE65" s="1191"/>
      <c r="GF65" s="1191"/>
      <c r="GG65" s="1191"/>
      <c r="GH65" s="1191"/>
      <c r="GI65" s="1191"/>
      <c r="GJ65" s="1191"/>
      <c r="GK65" s="1191"/>
      <c r="GL65" s="1191"/>
      <c r="GM65" s="1191"/>
      <c r="GN65" s="1191"/>
      <c r="GO65" s="1191"/>
      <c r="GP65" s="1191"/>
      <c r="GQ65" s="1191"/>
      <c r="GR65" s="1191"/>
      <c r="GS65" s="1191"/>
      <c r="GT65" s="1191"/>
      <c r="GU65" s="1191"/>
    </row>
    <row r="66" spans="1:203" s="1018" customFormat="1">
      <c r="A66" s="801" t="s">
        <v>1491</v>
      </c>
      <c r="B66" s="1196"/>
      <c r="C66" s="1197"/>
      <c r="D66" s="1191"/>
      <c r="E66" s="1191"/>
      <c r="F66" s="1191"/>
      <c r="G66" s="1191"/>
      <c r="H66" s="1191"/>
      <c r="I66" s="1191"/>
      <c r="J66" s="1191"/>
      <c r="K66" s="1191"/>
      <c r="L66" s="1191"/>
      <c r="M66" s="1191"/>
      <c r="N66" s="1191"/>
      <c r="O66" s="1191"/>
      <c r="P66" s="1191"/>
      <c r="Q66" s="1191"/>
      <c r="R66" s="1191"/>
      <c r="S66" s="1191"/>
      <c r="T66" s="1191"/>
      <c r="U66" s="1191"/>
      <c r="V66" s="1191"/>
      <c r="W66" s="1191"/>
      <c r="X66" s="1191"/>
      <c r="Y66" s="1191"/>
      <c r="Z66" s="1191"/>
      <c r="AA66" s="1191"/>
      <c r="AB66" s="1191"/>
      <c r="AC66" s="1191"/>
      <c r="AD66" s="1191"/>
      <c r="AE66" s="1191"/>
      <c r="AF66" s="1191"/>
      <c r="AG66" s="1191"/>
      <c r="AH66" s="1191"/>
      <c r="AI66" s="1191"/>
      <c r="AJ66" s="1191"/>
      <c r="AK66" s="1191"/>
      <c r="AL66" s="1191"/>
      <c r="AM66" s="1191"/>
      <c r="AN66" s="1191"/>
      <c r="AO66" s="1191"/>
      <c r="AP66" s="1191"/>
      <c r="AQ66" s="1191"/>
      <c r="AR66" s="1191"/>
      <c r="AS66" s="1191"/>
      <c r="AT66" s="1191"/>
      <c r="AU66" s="1191"/>
      <c r="AV66" s="1191"/>
      <c r="AW66" s="1191"/>
      <c r="AX66" s="1191"/>
      <c r="AY66" s="1191"/>
      <c r="AZ66" s="1191"/>
      <c r="BA66" s="1191"/>
      <c r="BB66" s="1191"/>
      <c r="BC66" s="1191"/>
      <c r="BD66" s="1191"/>
      <c r="BE66" s="1191"/>
      <c r="BF66" s="1191"/>
      <c r="BG66" s="1191"/>
      <c r="BH66" s="1191"/>
      <c r="BI66" s="1191"/>
      <c r="BJ66" s="1191"/>
      <c r="BK66" s="1191"/>
      <c r="BL66" s="1191"/>
      <c r="BM66" s="1191"/>
      <c r="BN66" s="1191"/>
      <c r="BO66" s="1191"/>
      <c r="BP66" s="1191"/>
      <c r="BQ66" s="1191"/>
      <c r="BR66" s="1191"/>
      <c r="BS66" s="1191"/>
      <c r="BT66" s="1191"/>
      <c r="BU66" s="1191"/>
      <c r="BV66" s="1191"/>
      <c r="BW66" s="1191"/>
      <c r="BX66" s="1191"/>
      <c r="BY66" s="1191"/>
      <c r="BZ66" s="1191"/>
      <c r="CA66" s="1191"/>
      <c r="CB66" s="1191"/>
      <c r="CC66" s="1191"/>
      <c r="CD66" s="1191"/>
      <c r="CE66" s="1191"/>
      <c r="CF66" s="1191"/>
      <c r="CG66" s="1191"/>
      <c r="CH66" s="1191"/>
      <c r="CI66" s="1191"/>
      <c r="CJ66" s="1191"/>
      <c r="CK66" s="1191"/>
      <c r="CL66" s="1191"/>
      <c r="CM66" s="1191"/>
      <c r="CN66" s="1191"/>
      <c r="CO66" s="1191"/>
      <c r="CP66" s="1191"/>
      <c r="CQ66" s="1191"/>
      <c r="CR66" s="1191"/>
      <c r="CS66" s="1191"/>
      <c r="CT66" s="1191"/>
      <c r="CU66" s="1191"/>
      <c r="CV66" s="1191"/>
      <c r="CW66" s="1191"/>
      <c r="CX66" s="1191"/>
      <c r="CY66" s="1191"/>
      <c r="CZ66" s="1191"/>
      <c r="DA66" s="1191"/>
      <c r="DB66" s="1191"/>
      <c r="DC66" s="1191"/>
      <c r="DD66" s="1191"/>
      <c r="DE66" s="1191"/>
      <c r="DF66" s="1191"/>
      <c r="DG66" s="1191"/>
      <c r="DH66" s="1191"/>
      <c r="DI66" s="1191"/>
      <c r="DJ66" s="1191"/>
      <c r="DK66" s="1191"/>
      <c r="DL66" s="1191"/>
      <c r="DM66" s="1191"/>
      <c r="DN66" s="1191"/>
      <c r="DO66" s="1191"/>
      <c r="DP66" s="1191"/>
      <c r="DQ66" s="1191"/>
      <c r="DR66" s="1191"/>
      <c r="DS66" s="1191"/>
      <c r="DT66" s="1191"/>
      <c r="DU66" s="1191"/>
      <c r="DV66" s="1191"/>
      <c r="DW66" s="1191"/>
      <c r="DX66" s="1191"/>
      <c r="DY66" s="1191"/>
      <c r="DZ66" s="1191"/>
      <c r="EA66" s="1191"/>
      <c r="EB66" s="1191"/>
      <c r="EC66" s="1191"/>
      <c r="ED66" s="1191"/>
      <c r="EE66" s="1191"/>
      <c r="EF66" s="1191"/>
      <c r="EG66" s="1191"/>
      <c r="EH66" s="1191"/>
      <c r="EI66" s="1191"/>
      <c r="EJ66" s="1191"/>
      <c r="EK66" s="1191"/>
      <c r="EL66" s="1191"/>
      <c r="EM66" s="1191"/>
      <c r="EN66" s="1191"/>
      <c r="EO66" s="1191"/>
      <c r="EP66" s="1191"/>
      <c r="EQ66" s="1191"/>
      <c r="ER66" s="1191"/>
      <c r="ES66" s="1191"/>
      <c r="ET66" s="1191"/>
      <c r="EU66" s="1191"/>
      <c r="EV66" s="1191"/>
      <c r="EW66" s="1191"/>
      <c r="EX66" s="1191"/>
      <c r="EY66" s="1191"/>
      <c r="EZ66" s="1191"/>
      <c r="FA66" s="1191"/>
      <c r="FB66" s="1191"/>
      <c r="FC66" s="1191"/>
      <c r="FD66" s="1191"/>
      <c r="FE66" s="1191"/>
      <c r="FF66" s="1191"/>
      <c r="FG66" s="1191"/>
      <c r="FH66" s="1191"/>
      <c r="FI66" s="1191"/>
      <c r="FJ66" s="1191"/>
      <c r="FK66" s="1191"/>
      <c r="FL66" s="1191"/>
      <c r="FM66" s="1191"/>
      <c r="FN66" s="1191"/>
      <c r="FO66" s="1191"/>
      <c r="FP66" s="1191"/>
      <c r="FQ66" s="1191"/>
      <c r="FR66" s="1191"/>
      <c r="FS66" s="1191"/>
      <c r="FT66" s="1191"/>
      <c r="FU66" s="1191"/>
      <c r="FV66" s="1191"/>
      <c r="FW66" s="1191"/>
      <c r="FX66" s="1191"/>
      <c r="FY66" s="1191"/>
      <c r="FZ66" s="1191"/>
      <c r="GA66" s="1191"/>
      <c r="GB66" s="1191"/>
      <c r="GC66" s="1191"/>
      <c r="GD66" s="1191"/>
      <c r="GE66" s="1191"/>
      <c r="GF66" s="1191"/>
      <c r="GG66" s="1191"/>
      <c r="GH66" s="1191"/>
      <c r="GI66" s="1191"/>
      <c r="GJ66" s="1191"/>
      <c r="GK66" s="1191"/>
      <c r="GL66" s="1191"/>
      <c r="GM66" s="1191"/>
      <c r="GN66" s="1191"/>
      <c r="GO66" s="1191"/>
      <c r="GP66" s="1191"/>
      <c r="GQ66" s="1191"/>
      <c r="GR66" s="1191"/>
      <c r="GS66" s="1191"/>
      <c r="GT66" s="1191"/>
      <c r="GU66" s="1191"/>
    </row>
    <row r="67" spans="1:203" s="1018" customFormat="1" ht="15.75" thickBot="1">
      <c r="A67" s="1114"/>
      <c r="B67" s="1198"/>
      <c r="C67" s="1198"/>
      <c r="D67" s="1191"/>
      <c r="E67" s="1191"/>
      <c r="F67" s="1191"/>
      <c r="G67" s="1191"/>
      <c r="H67" s="1191"/>
      <c r="I67" s="1191"/>
      <c r="J67" s="1191"/>
      <c r="K67" s="1191"/>
      <c r="L67" s="1191"/>
      <c r="M67" s="1191"/>
      <c r="N67" s="1191"/>
      <c r="O67" s="1191"/>
      <c r="P67" s="1191"/>
      <c r="Q67" s="1191"/>
      <c r="R67" s="1191"/>
      <c r="S67" s="1191"/>
      <c r="T67" s="1191"/>
      <c r="U67" s="1191"/>
      <c r="V67" s="1191"/>
      <c r="W67" s="1191"/>
      <c r="X67" s="1191"/>
      <c r="Y67" s="1191"/>
      <c r="Z67" s="1191"/>
      <c r="AA67" s="1191"/>
      <c r="AB67" s="1191"/>
      <c r="AC67" s="1191"/>
      <c r="AD67" s="1191"/>
      <c r="AE67" s="1191"/>
      <c r="AF67" s="1191"/>
      <c r="AG67" s="1191"/>
      <c r="AH67" s="1191"/>
      <c r="AI67" s="1191"/>
      <c r="AJ67" s="1191"/>
      <c r="AK67" s="1191"/>
      <c r="AL67" s="1191"/>
      <c r="AM67" s="1191"/>
      <c r="AN67" s="1191"/>
      <c r="AO67" s="1191"/>
      <c r="AP67" s="1191"/>
      <c r="AQ67" s="1191"/>
      <c r="AR67" s="1191"/>
      <c r="AS67" s="1191"/>
      <c r="AT67" s="1191"/>
      <c r="AU67" s="1191"/>
      <c r="AV67" s="1191"/>
      <c r="AW67" s="1191"/>
      <c r="AX67" s="1191"/>
      <c r="AY67" s="1191"/>
      <c r="AZ67" s="1191"/>
      <c r="BA67" s="1191"/>
      <c r="BB67" s="1191"/>
      <c r="BC67" s="1191"/>
      <c r="BD67" s="1191"/>
      <c r="BE67" s="1191"/>
      <c r="BF67" s="1191"/>
      <c r="BG67" s="1191"/>
      <c r="BH67" s="1191"/>
      <c r="BI67" s="1191"/>
      <c r="BJ67" s="1191"/>
      <c r="BK67" s="1191"/>
      <c r="BL67" s="1191"/>
      <c r="BM67" s="1191"/>
      <c r="BN67" s="1191"/>
      <c r="BO67" s="1191"/>
      <c r="BP67" s="1191"/>
      <c r="BQ67" s="1191"/>
      <c r="BR67" s="1191"/>
      <c r="BS67" s="1191"/>
      <c r="BT67" s="1191"/>
      <c r="BU67" s="1191"/>
      <c r="BV67" s="1191"/>
      <c r="BW67" s="1191"/>
      <c r="BX67" s="1191"/>
      <c r="BY67" s="1191"/>
      <c r="BZ67" s="1191"/>
      <c r="CA67" s="1191"/>
      <c r="CB67" s="1191"/>
      <c r="CC67" s="1191"/>
      <c r="CD67" s="1191"/>
      <c r="CE67" s="1191"/>
      <c r="CF67" s="1191"/>
      <c r="CG67" s="1191"/>
      <c r="CH67" s="1191"/>
      <c r="CI67" s="1191"/>
      <c r="CJ67" s="1191"/>
      <c r="CK67" s="1191"/>
      <c r="CL67" s="1191"/>
      <c r="CM67" s="1191"/>
      <c r="CN67" s="1191"/>
      <c r="CO67" s="1191"/>
      <c r="CP67" s="1191"/>
      <c r="CQ67" s="1191"/>
      <c r="CR67" s="1191"/>
      <c r="CS67" s="1191"/>
      <c r="CT67" s="1191"/>
      <c r="CU67" s="1191"/>
      <c r="CV67" s="1191"/>
      <c r="CW67" s="1191"/>
      <c r="CX67" s="1191"/>
      <c r="CY67" s="1191"/>
      <c r="CZ67" s="1191"/>
      <c r="DA67" s="1191"/>
      <c r="DB67" s="1191"/>
      <c r="DC67" s="1191"/>
      <c r="DD67" s="1191"/>
      <c r="DE67" s="1191"/>
      <c r="DF67" s="1191"/>
      <c r="DG67" s="1191"/>
      <c r="DH67" s="1191"/>
      <c r="DI67" s="1191"/>
      <c r="DJ67" s="1191"/>
      <c r="DK67" s="1191"/>
      <c r="DL67" s="1191"/>
      <c r="DM67" s="1191"/>
      <c r="DN67" s="1191"/>
      <c r="DO67" s="1191"/>
      <c r="DP67" s="1191"/>
      <c r="DQ67" s="1191"/>
      <c r="DR67" s="1191"/>
      <c r="DS67" s="1191"/>
      <c r="DT67" s="1191"/>
      <c r="DU67" s="1191"/>
      <c r="DV67" s="1191"/>
      <c r="DW67" s="1191"/>
      <c r="DX67" s="1191"/>
      <c r="DY67" s="1191"/>
      <c r="DZ67" s="1191"/>
      <c r="EA67" s="1191"/>
      <c r="EB67" s="1191"/>
      <c r="EC67" s="1191"/>
      <c r="ED67" s="1191"/>
      <c r="EE67" s="1191"/>
      <c r="EF67" s="1191"/>
      <c r="EG67" s="1191"/>
      <c r="EH67" s="1191"/>
      <c r="EI67" s="1191"/>
      <c r="EJ67" s="1191"/>
      <c r="EK67" s="1191"/>
      <c r="EL67" s="1191"/>
      <c r="EM67" s="1191"/>
      <c r="EN67" s="1191"/>
      <c r="EO67" s="1191"/>
      <c r="EP67" s="1191"/>
      <c r="EQ67" s="1191"/>
      <c r="ER67" s="1191"/>
      <c r="ES67" s="1191"/>
      <c r="ET67" s="1191"/>
      <c r="EU67" s="1191"/>
      <c r="EV67" s="1191"/>
      <c r="EW67" s="1191"/>
      <c r="EX67" s="1191"/>
      <c r="EY67" s="1191"/>
      <c r="EZ67" s="1191"/>
      <c r="FA67" s="1191"/>
      <c r="FB67" s="1191"/>
      <c r="FC67" s="1191"/>
      <c r="FD67" s="1191"/>
      <c r="FE67" s="1191"/>
      <c r="FF67" s="1191"/>
      <c r="FG67" s="1191"/>
      <c r="FH67" s="1191"/>
      <c r="FI67" s="1191"/>
      <c r="FJ67" s="1191"/>
      <c r="FK67" s="1191"/>
      <c r="FL67" s="1191"/>
      <c r="FM67" s="1191"/>
      <c r="FN67" s="1191"/>
      <c r="FO67" s="1191"/>
      <c r="FP67" s="1191"/>
      <c r="FQ67" s="1191"/>
      <c r="FR67" s="1191"/>
      <c r="FS67" s="1191"/>
      <c r="FT67" s="1191"/>
      <c r="FU67" s="1191"/>
      <c r="FV67" s="1191"/>
      <c r="FW67" s="1191"/>
      <c r="FX67" s="1191"/>
      <c r="FY67" s="1191"/>
      <c r="FZ67" s="1191"/>
      <c r="GA67" s="1191"/>
      <c r="GB67" s="1191"/>
      <c r="GC67" s="1191"/>
      <c r="GD67" s="1191"/>
      <c r="GE67" s="1191"/>
      <c r="GF67" s="1191"/>
      <c r="GG67" s="1191"/>
      <c r="GH67" s="1191"/>
      <c r="GI67" s="1191"/>
      <c r="GJ67" s="1191"/>
      <c r="GK67" s="1191"/>
      <c r="GL67" s="1191"/>
      <c r="GM67" s="1191"/>
      <c r="GN67" s="1191"/>
      <c r="GO67" s="1191"/>
      <c r="GP67" s="1191"/>
      <c r="GQ67" s="1191"/>
      <c r="GR67" s="1191"/>
      <c r="GS67" s="1191"/>
      <c r="GT67" s="1191"/>
      <c r="GU67" s="1191"/>
    </row>
    <row r="68" spans="1:203" s="1018" customFormat="1" ht="27.75" thickTop="1" thickBot="1">
      <c r="A68" s="1126"/>
      <c r="B68" s="1199" t="s">
        <v>954</v>
      </c>
      <c r="C68" s="1200" t="s">
        <v>304</v>
      </c>
      <c r="D68" s="1191"/>
      <c r="E68" s="1191"/>
      <c r="F68" s="1191"/>
      <c r="G68" s="1191"/>
      <c r="H68" s="1191"/>
      <c r="I68" s="1191"/>
      <c r="J68" s="1191"/>
      <c r="K68" s="1191"/>
      <c r="L68" s="1191"/>
      <c r="M68" s="1191"/>
      <c r="N68" s="1191"/>
      <c r="O68" s="1191"/>
      <c r="P68" s="1191"/>
      <c r="Q68" s="1191"/>
      <c r="R68" s="1191"/>
      <c r="S68" s="1191"/>
      <c r="T68" s="1191"/>
      <c r="U68" s="1191"/>
      <c r="V68" s="1191"/>
      <c r="W68" s="1191"/>
      <c r="X68" s="1191"/>
      <c r="Y68" s="1191"/>
      <c r="Z68" s="1191"/>
      <c r="AA68" s="1191"/>
      <c r="AB68" s="1191"/>
      <c r="AC68" s="1191"/>
      <c r="AD68" s="1191"/>
      <c r="AE68" s="1191"/>
      <c r="AF68" s="1191"/>
      <c r="AG68" s="1191"/>
      <c r="AH68" s="1191"/>
      <c r="AI68" s="1191"/>
      <c r="AJ68" s="1191"/>
      <c r="AK68" s="1191"/>
      <c r="AL68" s="1191"/>
      <c r="AM68" s="1191"/>
      <c r="AN68" s="1191"/>
      <c r="AO68" s="1191"/>
      <c r="AP68" s="1191"/>
      <c r="AQ68" s="1191"/>
      <c r="AR68" s="1191"/>
      <c r="AS68" s="1191"/>
      <c r="AT68" s="1191"/>
      <c r="AU68" s="1191"/>
      <c r="AV68" s="1191"/>
      <c r="AW68" s="1191"/>
      <c r="AX68" s="1191"/>
      <c r="AY68" s="1191"/>
      <c r="AZ68" s="1191"/>
      <c r="BA68" s="1191"/>
      <c r="BB68" s="1191"/>
      <c r="BC68" s="1191"/>
      <c r="BD68" s="1191"/>
      <c r="BE68" s="1191"/>
      <c r="BF68" s="1191"/>
      <c r="BG68" s="1191"/>
      <c r="BH68" s="1191"/>
      <c r="BI68" s="1191"/>
      <c r="BJ68" s="1191"/>
      <c r="BK68" s="1191"/>
      <c r="BL68" s="1191"/>
      <c r="BM68" s="1191"/>
      <c r="BN68" s="1191"/>
      <c r="BO68" s="1191"/>
      <c r="BP68" s="1191"/>
      <c r="BQ68" s="1191"/>
      <c r="BR68" s="1191"/>
      <c r="BS68" s="1191"/>
      <c r="BT68" s="1191"/>
      <c r="BU68" s="1191"/>
      <c r="BV68" s="1191"/>
      <c r="BW68" s="1191"/>
      <c r="BX68" s="1191"/>
      <c r="BY68" s="1191"/>
      <c r="BZ68" s="1191"/>
      <c r="CA68" s="1191"/>
      <c r="CB68" s="1191"/>
      <c r="CC68" s="1191"/>
      <c r="CD68" s="1191"/>
      <c r="CE68" s="1191"/>
      <c r="CF68" s="1191"/>
      <c r="CG68" s="1191"/>
      <c r="CH68" s="1191"/>
      <c r="CI68" s="1191"/>
      <c r="CJ68" s="1191"/>
      <c r="CK68" s="1191"/>
      <c r="CL68" s="1191"/>
      <c r="CM68" s="1191"/>
      <c r="CN68" s="1191"/>
      <c r="CO68" s="1191"/>
      <c r="CP68" s="1191"/>
      <c r="CQ68" s="1191"/>
      <c r="CR68" s="1191"/>
      <c r="CS68" s="1191"/>
      <c r="CT68" s="1191"/>
      <c r="CU68" s="1191"/>
      <c r="CV68" s="1191"/>
      <c r="CW68" s="1191"/>
      <c r="CX68" s="1191"/>
      <c r="CY68" s="1191"/>
      <c r="CZ68" s="1191"/>
      <c r="DA68" s="1191"/>
      <c r="DB68" s="1191"/>
      <c r="DC68" s="1191"/>
      <c r="DD68" s="1191"/>
      <c r="DE68" s="1191"/>
      <c r="DF68" s="1191"/>
      <c r="DG68" s="1191"/>
      <c r="DH68" s="1191"/>
      <c r="DI68" s="1191"/>
      <c r="DJ68" s="1191"/>
      <c r="DK68" s="1191"/>
      <c r="DL68" s="1191"/>
      <c r="DM68" s="1191"/>
      <c r="DN68" s="1191"/>
      <c r="DO68" s="1191"/>
      <c r="DP68" s="1191"/>
      <c r="DQ68" s="1191"/>
      <c r="DR68" s="1191"/>
      <c r="DS68" s="1191"/>
      <c r="DT68" s="1191"/>
      <c r="DU68" s="1191"/>
      <c r="DV68" s="1191"/>
      <c r="DW68" s="1191"/>
      <c r="DX68" s="1191"/>
      <c r="DY68" s="1191"/>
      <c r="DZ68" s="1191"/>
      <c r="EA68" s="1191"/>
      <c r="EB68" s="1191"/>
      <c r="EC68" s="1191"/>
      <c r="ED68" s="1191"/>
      <c r="EE68" s="1191"/>
      <c r="EF68" s="1191"/>
      <c r="EG68" s="1191"/>
      <c r="EH68" s="1191"/>
      <c r="EI68" s="1191"/>
      <c r="EJ68" s="1191"/>
      <c r="EK68" s="1191"/>
      <c r="EL68" s="1191"/>
      <c r="EM68" s="1191"/>
      <c r="EN68" s="1191"/>
      <c r="EO68" s="1191"/>
      <c r="EP68" s="1191"/>
      <c r="EQ68" s="1191"/>
      <c r="ER68" s="1191"/>
      <c r="ES68" s="1191"/>
      <c r="ET68" s="1191"/>
      <c r="EU68" s="1191"/>
      <c r="EV68" s="1191"/>
      <c r="EW68" s="1191"/>
      <c r="EX68" s="1191"/>
      <c r="EY68" s="1191"/>
      <c r="EZ68" s="1191"/>
      <c r="FA68" s="1191"/>
      <c r="FB68" s="1191"/>
      <c r="FC68" s="1191"/>
      <c r="FD68" s="1191"/>
      <c r="FE68" s="1191"/>
      <c r="FF68" s="1191"/>
      <c r="FG68" s="1191"/>
      <c r="FH68" s="1191"/>
      <c r="FI68" s="1191"/>
      <c r="FJ68" s="1191"/>
      <c r="FK68" s="1191"/>
      <c r="FL68" s="1191"/>
      <c r="FM68" s="1191"/>
      <c r="FN68" s="1191"/>
      <c r="FO68" s="1191"/>
      <c r="FP68" s="1191"/>
      <c r="FQ68" s="1191"/>
      <c r="FR68" s="1191"/>
      <c r="FS68" s="1191"/>
      <c r="FT68" s="1191"/>
      <c r="FU68" s="1191"/>
      <c r="FV68" s="1191"/>
      <c r="FW68" s="1191"/>
      <c r="FX68" s="1191"/>
      <c r="FY68" s="1191"/>
      <c r="FZ68" s="1191"/>
      <c r="GA68" s="1191"/>
      <c r="GB68" s="1191"/>
      <c r="GC68" s="1191"/>
      <c r="GD68" s="1191"/>
      <c r="GE68" s="1191"/>
      <c r="GF68" s="1191"/>
      <c r="GG68" s="1191"/>
      <c r="GH68" s="1191"/>
      <c r="GI68" s="1191"/>
      <c r="GJ68" s="1191"/>
      <c r="GK68" s="1191"/>
      <c r="GL68" s="1191"/>
      <c r="GM68" s="1191"/>
      <c r="GN68" s="1191"/>
      <c r="GO68" s="1191"/>
      <c r="GP68" s="1191"/>
      <c r="GQ68" s="1191"/>
      <c r="GR68" s="1191"/>
      <c r="GS68" s="1191"/>
      <c r="GT68" s="1191"/>
      <c r="GU68" s="1191"/>
    </row>
    <row r="69" spans="1:203" s="1018" customFormat="1" ht="21.75" thickTop="1" thickBot="1">
      <c r="A69" s="1116" t="s">
        <v>351</v>
      </c>
      <c r="B69" s="1201"/>
      <c r="C69" s="1201"/>
      <c r="D69" s="1202"/>
      <c r="E69" s="1202"/>
      <c r="F69" s="1202"/>
      <c r="G69" s="1202"/>
      <c r="H69" s="1202"/>
      <c r="I69" s="1202"/>
      <c r="J69" s="1202"/>
      <c r="K69" s="1191"/>
      <c r="L69" s="1191"/>
      <c r="M69" s="1191"/>
      <c r="N69" s="1191"/>
      <c r="O69" s="1191"/>
      <c r="P69" s="1191"/>
      <c r="Q69" s="1191"/>
      <c r="R69" s="1191"/>
      <c r="S69" s="1191"/>
      <c r="T69" s="1191"/>
      <c r="U69" s="1191"/>
      <c r="V69" s="1191"/>
      <c r="W69" s="1191"/>
      <c r="X69" s="1191"/>
      <c r="Y69" s="1191"/>
      <c r="Z69" s="1191"/>
      <c r="AA69" s="1191"/>
      <c r="AB69" s="1191"/>
      <c r="AC69" s="1191"/>
      <c r="AD69" s="1191"/>
      <c r="AE69" s="1191"/>
      <c r="AF69" s="1191"/>
      <c r="AG69" s="1191"/>
      <c r="AH69" s="1191"/>
      <c r="AI69" s="1191"/>
      <c r="AJ69" s="1191"/>
      <c r="AK69" s="1191"/>
      <c r="AL69" s="1191"/>
      <c r="AM69" s="1191"/>
      <c r="AN69" s="1191"/>
      <c r="AO69" s="1191"/>
      <c r="AP69" s="1191"/>
      <c r="AQ69" s="1191"/>
      <c r="AR69" s="1191"/>
      <c r="AS69" s="1191"/>
      <c r="AT69" s="1191"/>
      <c r="AU69" s="1191"/>
      <c r="AV69" s="1191"/>
      <c r="AW69" s="1191"/>
      <c r="AX69" s="1191"/>
      <c r="AY69" s="1191"/>
      <c r="AZ69" s="1191"/>
      <c r="BA69" s="1191"/>
      <c r="BB69" s="1191"/>
      <c r="BC69" s="1191"/>
      <c r="BD69" s="1191"/>
      <c r="BE69" s="1191"/>
      <c r="BF69" s="1191"/>
      <c r="BG69" s="1191"/>
      <c r="BH69" s="1191"/>
      <c r="BI69" s="1191"/>
      <c r="BJ69" s="1191"/>
      <c r="BK69" s="1191"/>
      <c r="BL69" s="1191"/>
      <c r="BM69" s="1191"/>
      <c r="BN69" s="1191"/>
      <c r="BO69" s="1191"/>
      <c r="BP69" s="1191"/>
      <c r="BQ69" s="1191"/>
      <c r="BR69" s="1191"/>
      <c r="BS69" s="1191"/>
      <c r="BT69" s="1191"/>
      <c r="BU69" s="1191"/>
      <c r="BV69" s="1191"/>
      <c r="BW69" s="1191"/>
      <c r="BX69" s="1191"/>
      <c r="BY69" s="1191"/>
      <c r="BZ69" s="1191"/>
      <c r="CA69" s="1191"/>
      <c r="CB69" s="1191"/>
      <c r="CC69" s="1191"/>
      <c r="CD69" s="1191"/>
      <c r="CE69" s="1191"/>
      <c r="CF69" s="1191"/>
      <c r="CG69" s="1191"/>
      <c r="CH69" s="1191"/>
      <c r="CI69" s="1191"/>
      <c r="CJ69" s="1191"/>
      <c r="CK69" s="1191"/>
      <c r="CL69" s="1191"/>
      <c r="CM69" s="1191"/>
      <c r="CN69" s="1191"/>
      <c r="CO69" s="1191"/>
      <c r="CP69" s="1191"/>
      <c r="CQ69" s="1191"/>
      <c r="CR69" s="1191"/>
      <c r="CS69" s="1191"/>
      <c r="CT69" s="1191"/>
      <c r="CU69" s="1191"/>
      <c r="CV69" s="1191"/>
      <c r="CW69" s="1191"/>
      <c r="CX69" s="1191"/>
      <c r="CY69" s="1191"/>
      <c r="CZ69" s="1191"/>
      <c r="DA69" s="1191"/>
      <c r="DB69" s="1191"/>
      <c r="DC69" s="1191"/>
      <c r="DD69" s="1191"/>
      <c r="DE69" s="1191"/>
      <c r="DF69" s="1191"/>
      <c r="DG69" s="1191"/>
      <c r="DH69" s="1191"/>
      <c r="DI69" s="1191"/>
      <c r="DJ69" s="1191"/>
      <c r="DK69" s="1191"/>
      <c r="DL69" s="1191"/>
      <c r="DM69" s="1191"/>
      <c r="DN69" s="1191"/>
      <c r="DO69" s="1191"/>
      <c r="DP69" s="1191"/>
      <c r="DQ69" s="1191"/>
      <c r="DR69" s="1191"/>
      <c r="DS69" s="1191"/>
      <c r="DT69" s="1191"/>
      <c r="DU69" s="1191"/>
      <c r="DV69" s="1191"/>
      <c r="DW69" s="1191"/>
      <c r="DX69" s="1191"/>
      <c r="DY69" s="1191"/>
      <c r="DZ69" s="1191"/>
      <c r="EA69" s="1191"/>
      <c r="EB69" s="1191"/>
      <c r="EC69" s="1191"/>
      <c r="ED69" s="1191"/>
      <c r="EE69" s="1191"/>
      <c r="EF69" s="1191"/>
      <c r="EG69" s="1191"/>
      <c r="EH69" s="1191"/>
      <c r="EI69" s="1191"/>
      <c r="EJ69" s="1191"/>
      <c r="EK69" s="1191"/>
      <c r="EL69" s="1191"/>
      <c r="EM69" s="1191"/>
      <c r="EN69" s="1191"/>
      <c r="EO69" s="1191"/>
      <c r="EP69" s="1191"/>
      <c r="EQ69" s="1191"/>
      <c r="ER69" s="1191"/>
      <c r="ES69" s="1191"/>
      <c r="ET69" s="1191"/>
      <c r="EU69" s="1191"/>
      <c r="EV69" s="1191"/>
      <c r="EW69" s="1191"/>
      <c r="EX69" s="1191"/>
      <c r="EY69" s="1191"/>
      <c r="EZ69" s="1191"/>
      <c r="FA69" s="1191"/>
      <c r="FB69" s="1191"/>
      <c r="FC69" s="1191"/>
      <c r="FD69" s="1191"/>
      <c r="FE69" s="1191"/>
      <c r="FF69" s="1191"/>
      <c r="FG69" s="1191"/>
      <c r="FH69" s="1191"/>
      <c r="FI69" s="1191"/>
      <c r="FJ69" s="1191"/>
      <c r="FK69" s="1191"/>
      <c r="FL69" s="1191"/>
      <c r="FM69" s="1191"/>
      <c r="FN69" s="1191"/>
      <c r="FO69" s="1191"/>
      <c r="FP69" s="1191"/>
      <c r="FQ69" s="1191"/>
      <c r="FR69" s="1191"/>
      <c r="FS69" s="1191"/>
      <c r="FT69" s="1191"/>
      <c r="FU69" s="1191"/>
      <c r="FV69" s="1191"/>
      <c r="FW69" s="1191"/>
      <c r="FX69" s="1191"/>
      <c r="FY69" s="1191"/>
      <c r="FZ69" s="1191"/>
      <c r="GA69" s="1191"/>
      <c r="GB69" s="1191"/>
      <c r="GC69" s="1191"/>
      <c r="GD69" s="1191"/>
      <c r="GE69" s="1191"/>
      <c r="GF69" s="1191"/>
      <c r="GG69" s="1191"/>
      <c r="GH69" s="1191"/>
      <c r="GI69" s="1191"/>
      <c r="GJ69" s="1191"/>
      <c r="GK69" s="1191"/>
      <c r="GL69" s="1191"/>
      <c r="GM69" s="1191"/>
      <c r="GN69" s="1191"/>
      <c r="GO69" s="1191"/>
      <c r="GP69" s="1191"/>
      <c r="GQ69" s="1191"/>
      <c r="GR69" s="1191"/>
      <c r="GS69" s="1191"/>
      <c r="GT69" s="1191"/>
      <c r="GU69" s="1191"/>
    </row>
    <row r="70" spans="1:203" s="1018" customFormat="1" ht="21" thickTop="1">
      <c r="A70" s="1114" t="s">
        <v>352</v>
      </c>
      <c r="B70" s="1203">
        <v>2.3699999999999999E-2</v>
      </c>
      <c r="C70" s="1203">
        <v>2.3699999999999999E-2</v>
      </c>
      <c r="D70" s="1202"/>
      <c r="E70" s="1202"/>
      <c r="F70" s="1202"/>
      <c r="G70" s="1202"/>
      <c r="H70" s="1202"/>
      <c r="I70" s="1202"/>
      <c r="J70" s="1202"/>
      <c r="K70" s="1191"/>
      <c r="L70" s="1191"/>
      <c r="M70" s="1191"/>
      <c r="N70" s="1191"/>
      <c r="O70" s="1191"/>
      <c r="P70" s="1191"/>
      <c r="Q70" s="1191"/>
      <c r="R70" s="1191"/>
      <c r="S70" s="1191"/>
      <c r="T70" s="1191"/>
      <c r="U70" s="1191"/>
      <c r="V70" s="1191"/>
      <c r="W70" s="1191"/>
      <c r="X70" s="1191"/>
      <c r="Y70" s="1191"/>
      <c r="Z70" s="1191"/>
      <c r="AA70" s="1191"/>
      <c r="AB70" s="1191"/>
      <c r="AC70" s="1191"/>
      <c r="AD70" s="1191"/>
      <c r="AE70" s="1191"/>
      <c r="AF70" s="1191"/>
      <c r="AG70" s="1191"/>
      <c r="AH70" s="1191"/>
      <c r="AI70" s="1191"/>
      <c r="AJ70" s="1191"/>
      <c r="AK70" s="1191"/>
      <c r="AL70" s="1191"/>
      <c r="AM70" s="1191"/>
      <c r="AN70" s="1191"/>
      <c r="AO70" s="1191"/>
      <c r="AP70" s="1191"/>
      <c r="AQ70" s="1191"/>
      <c r="AR70" s="1191"/>
      <c r="AS70" s="1191"/>
      <c r="AT70" s="1191"/>
      <c r="AU70" s="1191"/>
      <c r="AV70" s="1191"/>
      <c r="AW70" s="1191"/>
      <c r="AX70" s="1191"/>
      <c r="AY70" s="1191"/>
      <c r="AZ70" s="1191"/>
      <c r="BA70" s="1191"/>
      <c r="BB70" s="1191"/>
      <c r="BC70" s="1191"/>
      <c r="BD70" s="1191"/>
      <c r="BE70" s="1191"/>
      <c r="BF70" s="1191"/>
      <c r="BG70" s="1191"/>
      <c r="BH70" s="1191"/>
      <c r="BI70" s="1191"/>
      <c r="BJ70" s="1191"/>
      <c r="BK70" s="1191"/>
      <c r="BL70" s="1191"/>
      <c r="BM70" s="1191"/>
      <c r="BN70" s="1191"/>
      <c r="BO70" s="1191"/>
      <c r="BP70" s="1191"/>
      <c r="BQ70" s="1191"/>
      <c r="BR70" s="1191"/>
      <c r="BS70" s="1191"/>
      <c r="BT70" s="1191"/>
      <c r="BU70" s="1191"/>
      <c r="BV70" s="1191"/>
      <c r="BW70" s="1191"/>
      <c r="BX70" s="1191"/>
      <c r="BY70" s="1191"/>
      <c r="BZ70" s="1191"/>
      <c r="CA70" s="1191"/>
      <c r="CB70" s="1191"/>
      <c r="CC70" s="1191"/>
      <c r="CD70" s="1191"/>
      <c r="CE70" s="1191"/>
      <c r="CF70" s="1191"/>
      <c r="CG70" s="1191"/>
      <c r="CH70" s="1191"/>
      <c r="CI70" s="1191"/>
      <c r="CJ70" s="1191"/>
      <c r="CK70" s="1191"/>
      <c r="CL70" s="1191"/>
      <c r="CM70" s="1191"/>
      <c r="CN70" s="1191"/>
      <c r="CO70" s="1191"/>
      <c r="CP70" s="1191"/>
      <c r="CQ70" s="1191"/>
      <c r="CR70" s="1191"/>
      <c r="CS70" s="1191"/>
      <c r="CT70" s="1191"/>
      <c r="CU70" s="1191"/>
      <c r="CV70" s="1191"/>
      <c r="CW70" s="1191"/>
      <c r="CX70" s="1191"/>
      <c r="CY70" s="1191"/>
      <c r="CZ70" s="1191"/>
      <c r="DA70" s="1191"/>
      <c r="DB70" s="1191"/>
      <c r="DC70" s="1191"/>
      <c r="DD70" s="1191"/>
      <c r="DE70" s="1191"/>
      <c r="DF70" s="1191"/>
      <c r="DG70" s="1191"/>
      <c r="DH70" s="1191"/>
      <c r="DI70" s="1191"/>
      <c r="DJ70" s="1191"/>
      <c r="DK70" s="1191"/>
      <c r="DL70" s="1191"/>
      <c r="DM70" s="1191"/>
      <c r="DN70" s="1191"/>
      <c r="DO70" s="1191"/>
      <c r="DP70" s="1191"/>
      <c r="DQ70" s="1191"/>
      <c r="DR70" s="1191"/>
      <c r="DS70" s="1191"/>
      <c r="DT70" s="1191"/>
      <c r="DU70" s="1191"/>
      <c r="DV70" s="1191"/>
      <c r="DW70" s="1191"/>
      <c r="DX70" s="1191"/>
      <c r="DY70" s="1191"/>
      <c r="DZ70" s="1191"/>
      <c r="EA70" s="1191"/>
      <c r="EB70" s="1191"/>
      <c r="EC70" s="1191"/>
      <c r="ED70" s="1191"/>
      <c r="EE70" s="1191"/>
      <c r="EF70" s="1191"/>
      <c r="EG70" s="1191"/>
      <c r="EH70" s="1191"/>
      <c r="EI70" s="1191"/>
      <c r="EJ70" s="1191"/>
      <c r="EK70" s="1191"/>
      <c r="EL70" s="1191"/>
      <c r="EM70" s="1191"/>
      <c r="EN70" s="1191"/>
      <c r="EO70" s="1191"/>
      <c r="EP70" s="1191"/>
      <c r="EQ70" s="1191"/>
      <c r="ER70" s="1191"/>
      <c r="ES70" s="1191"/>
      <c r="ET70" s="1191"/>
      <c r="EU70" s="1191"/>
      <c r="EV70" s="1191"/>
      <c r="EW70" s="1191"/>
      <c r="EX70" s="1191"/>
      <c r="EY70" s="1191"/>
      <c r="EZ70" s="1191"/>
      <c r="FA70" s="1191"/>
      <c r="FB70" s="1191"/>
      <c r="FC70" s="1191"/>
      <c r="FD70" s="1191"/>
      <c r="FE70" s="1191"/>
      <c r="FF70" s="1191"/>
      <c r="FG70" s="1191"/>
      <c r="FH70" s="1191"/>
      <c r="FI70" s="1191"/>
      <c r="FJ70" s="1191"/>
      <c r="FK70" s="1191"/>
      <c r="FL70" s="1191"/>
      <c r="FM70" s="1191"/>
      <c r="FN70" s="1191"/>
      <c r="FO70" s="1191"/>
      <c r="FP70" s="1191"/>
      <c r="FQ70" s="1191"/>
      <c r="FR70" s="1191"/>
      <c r="FS70" s="1191"/>
      <c r="FT70" s="1191"/>
      <c r="FU70" s="1191"/>
      <c r="FV70" s="1191"/>
      <c r="FW70" s="1191"/>
      <c r="FX70" s="1191"/>
      <c r="FY70" s="1191"/>
      <c r="FZ70" s="1191"/>
      <c r="GA70" s="1191"/>
      <c r="GB70" s="1191"/>
      <c r="GC70" s="1191"/>
      <c r="GD70" s="1191"/>
      <c r="GE70" s="1191"/>
      <c r="GF70" s="1191"/>
      <c r="GG70" s="1191"/>
      <c r="GH70" s="1191"/>
      <c r="GI70" s="1191"/>
      <c r="GJ70" s="1191"/>
      <c r="GK70" s="1191"/>
      <c r="GL70" s="1191"/>
      <c r="GM70" s="1191"/>
      <c r="GN70" s="1191"/>
      <c r="GO70" s="1191"/>
      <c r="GP70" s="1191"/>
      <c r="GQ70" s="1191"/>
      <c r="GR70" s="1191"/>
      <c r="GS70" s="1191"/>
      <c r="GT70" s="1191"/>
      <c r="GU70" s="1191"/>
    </row>
    <row r="71" spans="1:203" s="1018" customFormat="1" ht="20.25">
      <c r="A71" s="1114" t="s">
        <v>353</v>
      </c>
      <c r="B71" s="1203">
        <v>3.2099999999999997E-2</v>
      </c>
      <c r="C71" s="1203">
        <v>3.2099999999999997E-2</v>
      </c>
      <c r="D71" s="1202"/>
      <c r="E71" s="1202"/>
      <c r="F71" s="1202"/>
      <c r="G71" s="1202"/>
      <c r="H71" s="1202"/>
      <c r="I71" s="1202"/>
      <c r="J71" s="1202"/>
      <c r="K71" s="1191"/>
      <c r="L71" s="1191"/>
      <c r="M71" s="1191"/>
      <c r="N71" s="1191"/>
      <c r="O71" s="1191"/>
      <c r="P71" s="1191"/>
      <c r="Q71" s="1191"/>
      <c r="R71" s="1191"/>
      <c r="S71" s="1191"/>
      <c r="T71" s="1191"/>
      <c r="U71" s="1191"/>
      <c r="V71" s="1191"/>
      <c r="W71" s="1191"/>
      <c r="X71" s="1191"/>
      <c r="Y71" s="1191"/>
      <c r="Z71" s="1191"/>
      <c r="AA71" s="1191"/>
      <c r="AB71" s="1191"/>
      <c r="AC71" s="1191"/>
      <c r="AD71" s="1191"/>
      <c r="AE71" s="1191"/>
      <c r="AF71" s="1191"/>
      <c r="AG71" s="1191"/>
      <c r="AH71" s="1191"/>
      <c r="AI71" s="1191"/>
      <c r="AJ71" s="1191"/>
      <c r="AK71" s="1191"/>
      <c r="AL71" s="1191"/>
      <c r="AM71" s="1191"/>
      <c r="AN71" s="1191"/>
      <c r="AO71" s="1191"/>
      <c r="AP71" s="1191"/>
      <c r="AQ71" s="1191"/>
      <c r="AR71" s="1191"/>
      <c r="AS71" s="1191"/>
      <c r="AT71" s="1191"/>
      <c r="AU71" s="1191"/>
      <c r="AV71" s="1191"/>
      <c r="AW71" s="1191"/>
      <c r="AX71" s="1191"/>
      <c r="AY71" s="1191"/>
      <c r="AZ71" s="1191"/>
      <c r="BA71" s="1191"/>
      <c r="BB71" s="1191"/>
      <c r="BC71" s="1191"/>
      <c r="BD71" s="1191"/>
      <c r="BE71" s="1191"/>
      <c r="BF71" s="1191"/>
      <c r="BG71" s="1191"/>
      <c r="BH71" s="1191"/>
      <c r="BI71" s="1191"/>
      <c r="BJ71" s="1191"/>
      <c r="BK71" s="1191"/>
      <c r="BL71" s="1191"/>
      <c r="BM71" s="1191"/>
      <c r="BN71" s="1191"/>
      <c r="BO71" s="1191"/>
      <c r="BP71" s="1191"/>
      <c r="BQ71" s="1191"/>
      <c r="BR71" s="1191"/>
      <c r="BS71" s="1191"/>
      <c r="BT71" s="1191"/>
      <c r="BU71" s="1191"/>
      <c r="BV71" s="1191"/>
      <c r="BW71" s="1191"/>
      <c r="BX71" s="1191"/>
      <c r="BY71" s="1191"/>
      <c r="BZ71" s="1191"/>
      <c r="CA71" s="1191"/>
      <c r="CB71" s="1191"/>
      <c r="CC71" s="1191"/>
      <c r="CD71" s="1191"/>
      <c r="CE71" s="1191"/>
      <c r="CF71" s="1191"/>
      <c r="CG71" s="1191"/>
      <c r="CH71" s="1191"/>
      <c r="CI71" s="1191"/>
      <c r="CJ71" s="1191"/>
      <c r="CK71" s="1191"/>
      <c r="CL71" s="1191"/>
      <c r="CM71" s="1191"/>
      <c r="CN71" s="1191"/>
      <c r="CO71" s="1191"/>
      <c r="CP71" s="1191"/>
      <c r="CQ71" s="1191"/>
      <c r="CR71" s="1191"/>
      <c r="CS71" s="1191"/>
      <c r="CT71" s="1191"/>
      <c r="CU71" s="1191"/>
      <c r="CV71" s="1191"/>
      <c r="CW71" s="1191"/>
      <c r="CX71" s="1191"/>
      <c r="CY71" s="1191"/>
      <c r="CZ71" s="1191"/>
      <c r="DA71" s="1191"/>
      <c r="DB71" s="1191"/>
      <c r="DC71" s="1191"/>
      <c r="DD71" s="1191"/>
      <c r="DE71" s="1191"/>
      <c r="DF71" s="1191"/>
      <c r="DG71" s="1191"/>
      <c r="DH71" s="1191"/>
      <c r="DI71" s="1191"/>
      <c r="DJ71" s="1191"/>
      <c r="DK71" s="1191"/>
      <c r="DL71" s="1191"/>
      <c r="DM71" s="1191"/>
      <c r="DN71" s="1191"/>
      <c r="DO71" s="1191"/>
      <c r="DP71" s="1191"/>
      <c r="DQ71" s="1191"/>
      <c r="DR71" s="1191"/>
      <c r="DS71" s="1191"/>
      <c r="DT71" s="1191"/>
      <c r="DU71" s="1191"/>
      <c r="DV71" s="1191"/>
      <c r="DW71" s="1191"/>
      <c r="DX71" s="1191"/>
      <c r="DY71" s="1191"/>
      <c r="DZ71" s="1191"/>
      <c r="EA71" s="1191"/>
      <c r="EB71" s="1191"/>
      <c r="EC71" s="1191"/>
      <c r="ED71" s="1191"/>
      <c r="EE71" s="1191"/>
      <c r="EF71" s="1191"/>
      <c r="EG71" s="1191"/>
      <c r="EH71" s="1191"/>
      <c r="EI71" s="1191"/>
      <c r="EJ71" s="1191"/>
      <c r="EK71" s="1191"/>
      <c r="EL71" s="1191"/>
      <c r="EM71" s="1191"/>
      <c r="EN71" s="1191"/>
      <c r="EO71" s="1191"/>
      <c r="EP71" s="1191"/>
      <c r="EQ71" s="1191"/>
      <c r="ER71" s="1191"/>
      <c r="ES71" s="1191"/>
      <c r="ET71" s="1191"/>
      <c r="EU71" s="1191"/>
      <c r="EV71" s="1191"/>
      <c r="EW71" s="1191"/>
      <c r="EX71" s="1191"/>
      <c r="EY71" s="1191"/>
      <c r="EZ71" s="1191"/>
      <c r="FA71" s="1191"/>
      <c r="FB71" s="1191"/>
      <c r="FC71" s="1191"/>
      <c r="FD71" s="1191"/>
      <c r="FE71" s="1191"/>
      <c r="FF71" s="1191"/>
      <c r="FG71" s="1191"/>
      <c r="FH71" s="1191"/>
      <c r="FI71" s="1191"/>
      <c r="FJ71" s="1191"/>
      <c r="FK71" s="1191"/>
      <c r="FL71" s="1191"/>
      <c r="FM71" s="1191"/>
      <c r="FN71" s="1191"/>
      <c r="FO71" s="1191"/>
      <c r="FP71" s="1191"/>
      <c r="FQ71" s="1191"/>
      <c r="FR71" s="1191"/>
      <c r="FS71" s="1191"/>
      <c r="FT71" s="1191"/>
      <c r="FU71" s="1191"/>
      <c r="FV71" s="1191"/>
      <c r="FW71" s="1191"/>
      <c r="FX71" s="1191"/>
      <c r="FY71" s="1191"/>
      <c r="FZ71" s="1191"/>
      <c r="GA71" s="1191"/>
      <c r="GB71" s="1191"/>
      <c r="GC71" s="1191"/>
      <c r="GD71" s="1191"/>
      <c r="GE71" s="1191"/>
      <c r="GF71" s="1191"/>
      <c r="GG71" s="1191"/>
      <c r="GH71" s="1191"/>
      <c r="GI71" s="1191"/>
      <c r="GJ71" s="1191"/>
      <c r="GK71" s="1191"/>
      <c r="GL71" s="1191"/>
      <c r="GM71" s="1191"/>
      <c r="GN71" s="1191"/>
      <c r="GO71" s="1191"/>
      <c r="GP71" s="1191"/>
      <c r="GQ71" s="1191"/>
      <c r="GR71" s="1191"/>
      <c r="GS71" s="1191"/>
      <c r="GT71" s="1191"/>
      <c r="GU71" s="1191"/>
    </row>
    <row r="72" spans="1:203" s="1018" customFormat="1" ht="20.25">
      <c r="A72" s="1114" t="s">
        <v>354</v>
      </c>
      <c r="B72" s="1203">
        <v>3.1399999999999997E-2</v>
      </c>
      <c r="C72" s="1203">
        <v>3.1399999999999997E-2</v>
      </c>
      <c r="D72" s="1202"/>
      <c r="E72" s="1202"/>
      <c r="F72" s="1202"/>
      <c r="G72" s="1202"/>
      <c r="H72" s="1202"/>
      <c r="I72" s="1202"/>
      <c r="J72" s="1202"/>
      <c r="K72" s="1191"/>
      <c r="L72" s="1191"/>
      <c r="M72" s="1191"/>
      <c r="N72" s="1191"/>
      <c r="O72" s="1191"/>
      <c r="P72" s="1191"/>
      <c r="Q72" s="1191"/>
      <c r="R72" s="1191"/>
      <c r="S72" s="1191"/>
      <c r="T72" s="1191"/>
      <c r="U72" s="1191"/>
      <c r="V72" s="1191"/>
      <c r="W72" s="1191"/>
      <c r="X72" s="1191"/>
      <c r="Y72" s="1191"/>
      <c r="Z72" s="1191"/>
      <c r="AA72" s="1191"/>
      <c r="AB72" s="1191"/>
      <c r="AC72" s="1191"/>
      <c r="AD72" s="1191"/>
      <c r="AE72" s="1191"/>
      <c r="AF72" s="1191"/>
      <c r="AG72" s="1191"/>
      <c r="AH72" s="1191"/>
      <c r="AI72" s="1191"/>
      <c r="AJ72" s="1191"/>
      <c r="AK72" s="1191"/>
      <c r="AL72" s="1191"/>
      <c r="AM72" s="1191"/>
      <c r="AN72" s="1191"/>
      <c r="AO72" s="1191"/>
      <c r="AP72" s="1191"/>
      <c r="AQ72" s="1191"/>
      <c r="AR72" s="1191"/>
      <c r="AS72" s="1191"/>
      <c r="AT72" s="1191"/>
      <c r="AU72" s="1191"/>
      <c r="AV72" s="1191"/>
      <c r="AW72" s="1191"/>
      <c r="AX72" s="1191"/>
      <c r="AY72" s="1191"/>
      <c r="AZ72" s="1191"/>
      <c r="BA72" s="1191"/>
      <c r="BB72" s="1191"/>
      <c r="BC72" s="1191"/>
      <c r="BD72" s="1191"/>
      <c r="BE72" s="1191"/>
      <c r="BF72" s="1191"/>
      <c r="BG72" s="1191"/>
      <c r="BH72" s="1191"/>
      <c r="BI72" s="1191"/>
      <c r="BJ72" s="1191"/>
      <c r="BK72" s="1191"/>
      <c r="BL72" s="1191"/>
      <c r="BM72" s="1191"/>
      <c r="BN72" s="1191"/>
      <c r="BO72" s="1191"/>
      <c r="BP72" s="1191"/>
      <c r="BQ72" s="1191"/>
      <c r="BR72" s="1191"/>
      <c r="BS72" s="1191"/>
      <c r="BT72" s="1191"/>
      <c r="BU72" s="1191"/>
      <c r="BV72" s="1191"/>
      <c r="BW72" s="1191"/>
      <c r="BX72" s="1191"/>
      <c r="BY72" s="1191"/>
      <c r="BZ72" s="1191"/>
      <c r="CA72" s="1191"/>
      <c r="CB72" s="1191"/>
      <c r="CC72" s="1191"/>
      <c r="CD72" s="1191"/>
      <c r="CE72" s="1191"/>
      <c r="CF72" s="1191"/>
      <c r="CG72" s="1191"/>
      <c r="CH72" s="1191"/>
      <c r="CI72" s="1191"/>
      <c r="CJ72" s="1191"/>
      <c r="CK72" s="1191"/>
      <c r="CL72" s="1191"/>
      <c r="CM72" s="1191"/>
      <c r="CN72" s="1191"/>
      <c r="CO72" s="1191"/>
      <c r="CP72" s="1191"/>
      <c r="CQ72" s="1191"/>
      <c r="CR72" s="1191"/>
      <c r="CS72" s="1191"/>
      <c r="CT72" s="1191"/>
      <c r="CU72" s="1191"/>
      <c r="CV72" s="1191"/>
      <c r="CW72" s="1191"/>
      <c r="CX72" s="1191"/>
      <c r="CY72" s="1191"/>
      <c r="CZ72" s="1191"/>
      <c r="DA72" s="1191"/>
      <c r="DB72" s="1191"/>
      <c r="DC72" s="1191"/>
      <c r="DD72" s="1191"/>
      <c r="DE72" s="1191"/>
      <c r="DF72" s="1191"/>
      <c r="DG72" s="1191"/>
      <c r="DH72" s="1191"/>
      <c r="DI72" s="1191"/>
      <c r="DJ72" s="1191"/>
      <c r="DK72" s="1191"/>
      <c r="DL72" s="1191"/>
      <c r="DM72" s="1191"/>
      <c r="DN72" s="1191"/>
      <c r="DO72" s="1191"/>
      <c r="DP72" s="1191"/>
      <c r="DQ72" s="1191"/>
      <c r="DR72" s="1191"/>
      <c r="DS72" s="1191"/>
      <c r="DT72" s="1191"/>
      <c r="DU72" s="1191"/>
      <c r="DV72" s="1191"/>
      <c r="DW72" s="1191"/>
      <c r="DX72" s="1191"/>
      <c r="DY72" s="1191"/>
      <c r="DZ72" s="1191"/>
      <c r="EA72" s="1191"/>
      <c r="EB72" s="1191"/>
      <c r="EC72" s="1191"/>
      <c r="ED72" s="1191"/>
      <c r="EE72" s="1191"/>
      <c r="EF72" s="1191"/>
      <c r="EG72" s="1191"/>
      <c r="EH72" s="1191"/>
      <c r="EI72" s="1191"/>
      <c r="EJ72" s="1191"/>
      <c r="EK72" s="1191"/>
      <c r="EL72" s="1191"/>
      <c r="EM72" s="1191"/>
      <c r="EN72" s="1191"/>
      <c r="EO72" s="1191"/>
      <c r="EP72" s="1191"/>
      <c r="EQ72" s="1191"/>
      <c r="ER72" s="1191"/>
      <c r="ES72" s="1191"/>
      <c r="ET72" s="1191"/>
      <c r="EU72" s="1191"/>
      <c r="EV72" s="1191"/>
      <c r="EW72" s="1191"/>
      <c r="EX72" s="1191"/>
      <c r="EY72" s="1191"/>
      <c r="EZ72" s="1191"/>
      <c r="FA72" s="1191"/>
      <c r="FB72" s="1191"/>
      <c r="FC72" s="1191"/>
      <c r="FD72" s="1191"/>
      <c r="FE72" s="1191"/>
      <c r="FF72" s="1191"/>
      <c r="FG72" s="1191"/>
      <c r="FH72" s="1191"/>
      <c r="FI72" s="1191"/>
      <c r="FJ72" s="1191"/>
      <c r="FK72" s="1191"/>
      <c r="FL72" s="1191"/>
      <c r="FM72" s="1191"/>
      <c r="FN72" s="1191"/>
      <c r="FO72" s="1191"/>
      <c r="FP72" s="1191"/>
      <c r="FQ72" s="1191"/>
      <c r="FR72" s="1191"/>
      <c r="FS72" s="1191"/>
      <c r="FT72" s="1191"/>
      <c r="FU72" s="1191"/>
      <c r="FV72" s="1191"/>
      <c r="FW72" s="1191"/>
      <c r="FX72" s="1191"/>
      <c r="FY72" s="1191"/>
      <c r="FZ72" s="1191"/>
      <c r="GA72" s="1191"/>
      <c r="GB72" s="1191"/>
      <c r="GC72" s="1191"/>
      <c r="GD72" s="1191"/>
      <c r="GE72" s="1191"/>
      <c r="GF72" s="1191"/>
      <c r="GG72" s="1191"/>
      <c r="GH72" s="1191"/>
      <c r="GI72" s="1191"/>
      <c r="GJ72" s="1191"/>
      <c r="GK72" s="1191"/>
      <c r="GL72" s="1191"/>
      <c r="GM72" s="1191"/>
      <c r="GN72" s="1191"/>
      <c r="GO72" s="1191"/>
      <c r="GP72" s="1191"/>
      <c r="GQ72" s="1191"/>
      <c r="GR72" s="1191"/>
      <c r="GS72" s="1191"/>
      <c r="GT72" s="1191"/>
      <c r="GU72" s="1191"/>
    </row>
    <row r="73" spans="1:203" s="1018" customFormat="1" ht="20.25">
      <c r="A73" s="1114" t="s">
        <v>355</v>
      </c>
      <c r="B73" s="1203">
        <v>5.5999999999999999E-3</v>
      </c>
      <c r="C73" s="1203">
        <v>5.5999999999999999E-3</v>
      </c>
      <c r="D73" s="1202"/>
      <c r="E73" s="1202"/>
      <c r="F73" s="1202"/>
      <c r="G73" s="1202"/>
      <c r="H73" s="1202"/>
      <c r="I73" s="1202"/>
      <c r="J73" s="1202"/>
      <c r="K73" s="1191"/>
      <c r="L73" s="1191"/>
      <c r="M73" s="1191"/>
      <c r="N73" s="1191"/>
      <c r="O73" s="1191"/>
      <c r="P73" s="1191"/>
      <c r="Q73" s="1191"/>
      <c r="R73" s="1191"/>
      <c r="S73" s="1191"/>
      <c r="T73" s="1191"/>
      <c r="U73" s="1191"/>
      <c r="V73" s="1191"/>
      <c r="W73" s="1191"/>
      <c r="X73" s="1191"/>
      <c r="Y73" s="1191"/>
      <c r="Z73" s="1191"/>
      <c r="AA73" s="1191"/>
      <c r="AB73" s="1191"/>
      <c r="AC73" s="1191"/>
      <c r="AD73" s="1191"/>
      <c r="AE73" s="1191"/>
      <c r="AF73" s="1191"/>
      <c r="AG73" s="1191"/>
      <c r="AH73" s="1191"/>
      <c r="AI73" s="1191"/>
      <c r="AJ73" s="1191"/>
      <c r="AK73" s="1191"/>
      <c r="AL73" s="1191"/>
      <c r="AM73" s="1191"/>
      <c r="AN73" s="1191"/>
      <c r="AO73" s="1191"/>
      <c r="AP73" s="1191"/>
      <c r="AQ73" s="1191"/>
      <c r="AR73" s="1191"/>
      <c r="AS73" s="1191"/>
      <c r="AT73" s="1191"/>
      <c r="AU73" s="1191"/>
      <c r="AV73" s="1191"/>
      <c r="AW73" s="1191"/>
      <c r="AX73" s="1191"/>
      <c r="AY73" s="1191"/>
      <c r="AZ73" s="1191"/>
      <c r="BA73" s="1191"/>
      <c r="BB73" s="1191"/>
      <c r="BC73" s="1191"/>
      <c r="BD73" s="1191"/>
      <c r="BE73" s="1191"/>
      <c r="BF73" s="1191"/>
      <c r="BG73" s="1191"/>
      <c r="BH73" s="1191"/>
      <c r="BI73" s="1191"/>
      <c r="BJ73" s="1191"/>
      <c r="BK73" s="1191"/>
      <c r="BL73" s="1191"/>
      <c r="BM73" s="1191"/>
      <c r="BN73" s="1191"/>
      <c r="BO73" s="1191"/>
      <c r="BP73" s="1191"/>
      <c r="BQ73" s="1191"/>
      <c r="BR73" s="1191"/>
      <c r="BS73" s="1191"/>
      <c r="BT73" s="1191"/>
      <c r="BU73" s="1191"/>
      <c r="BV73" s="1191"/>
      <c r="BW73" s="1191"/>
      <c r="BX73" s="1191"/>
      <c r="BY73" s="1191"/>
      <c r="BZ73" s="1191"/>
      <c r="CA73" s="1191"/>
      <c r="CB73" s="1191"/>
      <c r="CC73" s="1191"/>
      <c r="CD73" s="1191"/>
      <c r="CE73" s="1191"/>
      <c r="CF73" s="1191"/>
      <c r="CG73" s="1191"/>
      <c r="CH73" s="1191"/>
      <c r="CI73" s="1191"/>
      <c r="CJ73" s="1191"/>
      <c r="CK73" s="1191"/>
      <c r="CL73" s="1191"/>
      <c r="CM73" s="1191"/>
      <c r="CN73" s="1191"/>
      <c r="CO73" s="1191"/>
      <c r="CP73" s="1191"/>
      <c r="CQ73" s="1191"/>
      <c r="CR73" s="1191"/>
      <c r="CS73" s="1191"/>
      <c r="CT73" s="1191"/>
      <c r="CU73" s="1191"/>
      <c r="CV73" s="1191"/>
      <c r="CW73" s="1191"/>
      <c r="CX73" s="1191"/>
      <c r="CY73" s="1191"/>
      <c r="CZ73" s="1191"/>
      <c r="DA73" s="1191"/>
      <c r="DB73" s="1191"/>
      <c r="DC73" s="1191"/>
      <c r="DD73" s="1191"/>
      <c r="DE73" s="1191"/>
      <c r="DF73" s="1191"/>
      <c r="DG73" s="1191"/>
      <c r="DH73" s="1191"/>
      <c r="DI73" s="1191"/>
      <c r="DJ73" s="1191"/>
      <c r="DK73" s="1191"/>
      <c r="DL73" s="1191"/>
      <c r="DM73" s="1191"/>
      <c r="DN73" s="1191"/>
      <c r="DO73" s="1191"/>
      <c r="DP73" s="1191"/>
      <c r="DQ73" s="1191"/>
      <c r="DR73" s="1191"/>
      <c r="DS73" s="1191"/>
      <c r="DT73" s="1191"/>
      <c r="DU73" s="1191"/>
      <c r="DV73" s="1191"/>
      <c r="DW73" s="1191"/>
      <c r="DX73" s="1191"/>
      <c r="DY73" s="1191"/>
      <c r="DZ73" s="1191"/>
      <c r="EA73" s="1191"/>
      <c r="EB73" s="1191"/>
      <c r="EC73" s="1191"/>
      <c r="ED73" s="1191"/>
      <c r="EE73" s="1191"/>
      <c r="EF73" s="1191"/>
      <c r="EG73" s="1191"/>
      <c r="EH73" s="1191"/>
      <c r="EI73" s="1191"/>
      <c r="EJ73" s="1191"/>
      <c r="EK73" s="1191"/>
      <c r="EL73" s="1191"/>
      <c r="EM73" s="1191"/>
      <c r="EN73" s="1191"/>
      <c r="EO73" s="1191"/>
      <c r="EP73" s="1191"/>
      <c r="EQ73" s="1191"/>
      <c r="ER73" s="1191"/>
      <c r="ES73" s="1191"/>
      <c r="ET73" s="1191"/>
      <c r="EU73" s="1191"/>
      <c r="EV73" s="1191"/>
      <c r="EW73" s="1191"/>
      <c r="EX73" s="1191"/>
      <c r="EY73" s="1191"/>
      <c r="EZ73" s="1191"/>
      <c r="FA73" s="1191"/>
      <c r="FB73" s="1191"/>
      <c r="FC73" s="1191"/>
      <c r="FD73" s="1191"/>
      <c r="FE73" s="1191"/>
      <c r="FF73" s="1191"/>
      <c r="FG73" s="1191"/>
      <c r="FH73" s="1191"/>
      <c r="FI73" s="1191"/>
      <c r="FJ73" s="1191"/>
      <c r="FK73" s="1191"/>
      <c r="FL73" s="1191"/>
      <c r="FM73" s="1191"/>
      <c r="FN73" s="1191"/>
      <c r="FO73" s="1191"/>
      <c r="FP73" s="1191"/>
      <c r="FQ73" s="1191"/>
      <c r="FR73" s="1191"/>
      <c r="FS73" s="1191"/>
      <c r="FT73" s="1191"/>
      <c r="FU73" s="1191"/>
      <c r="FV73" s="1191"/>
      <c r="FW73" s="1191"/>
      <c r="FX73" s="1191"/>
      <c r="FY73" s="1191"/>
      <c r="FZ73" s="1191"/>
      <c r="GA73" s="1191"/>
      <c r="GB73" s="1191"/>
      <c r="GC73" s="1191"/>
      <c r="GD73" s="1191"/>
      <c r="GE73" s="1191"/>
      <c r="GF73" s="1191"/>
      <c r="GG73" s="1191"/>
      <c r="GH73" s="1191"/>
      <c r="GI73" s="1191"/>
      <c r="GJ73" s="1191"/>
      <c r="GK73" s="1191"/>
      <c r="GL73" s="1191"/>
      <c r="GM73" s="1191"/>
      <c r="GN73" s="1191"/>
      <c r="GO73" s="1191"/>
      <c r="GP73" s="1191"/>
      <c r="GQ73" s="1191"/>
      <c r="GR73" s="1191"/>
      <c r="GS73" s="1191"/>
      <c r="GT73" s="1191"/>
      <c r="GU73" s="1191"/>
    </row>
    <row r="74" spans="1:203" s="1018" customFormat="1" ht="20.25">
      <c r="A74" s="1114" t="s">
        <v>356</v>
      </c>
      <c r="B74" s="1203">
        <v>5.7999999999999996E-3</v>
      </c>
      <c r="C74" s="1203">
        <v>5.7999999999999996E-3</v>
      </c>
      <c r="D74" s="1202"/>
      <c r="E74" s="1202"/>
      <c r="F74" s="1202"/>
      <c r="G74" s="1202"/>
      <c r="H74" s="1202"/>
      <c r="I74" s="1202"/>
      <c r="J74" s="1202"/>
      <c r="K74" s="1191"/>
      <c r="L74" s="1191"/>
      <c r="M74" s="1191"/>
      <c r="N74" s="1191"/>
      <c r="O74" s="1191"/>
      <c r="P74" s="1191"/>
      <c r="Q74" s="1191"/>
      <c r="R74" s="1191"/>
      <c r="S74" s="1191"/>
      <c r="T74" s="1191"/>
      <c r="U74" s="1191"/>
      <c r="V74" s="1191"/>
      <c r="W74" s="1191"/>
      <c r="X74" s="1191"/>
      <c r="Y74" s="1191"/>
      <c r="Z74" s="1191"/>
      <c r="AA74" s="1191"/>
      <c r="AB74" s="1191"/>
      <c r="AC74" s="1191"/>
      <c r="AD74" s="1191"/>
      <c r="AE74" s="1191"/>
      <c r="AF74" s="1191"/>
      <c r="AG74" s="1191"/>
      <c r="AH74" s="1191"/>
      <c r="AI74" s="1191"/>
      <c r="AJ74" s="1191"/>
      <c r="AK74" s="1191"/>
      <c r="AL74" s="1191"/>
      <c r="AM74" s="1191"/>
      <c r="AN74" s="1191"/>
      <c r="AO74" s="1191"/>
      <c r="AP74" s="1191"/>
      <c r="AQ74" s="1191"/>
      <c r="AR74" s="1191"/>
      <c r="AS74" s="1191"/>
      <c r="AT74" s="1191"/>
      <c r="AU74" s="1191"/>
      <c r="AV74" s="1191"/>
      <c r="AW74" s="1191"/>
      <c r="AX74" s="1191"/>
      <c r="AY74" s="1191"/>
      <c r="AZ74" s="1191"/>
      <c r="BA74" s="1191"/>
      <c r="BB74" s="1191"/>
      <c r="BC74" s="1191"/>
      <c r="BD74" s="1191"/>
      <c r="BE74" s="1191"/>
      <c r="BF74" s="1191"/>
      <c r="BG74" s="1191"/>
      <c r="BH74" s="1191"/>
      <c r="BI74" s="1191"/>
      <c r="BJ74" s="1191"/>
      <c r="BK74" s="1191"/>
      <c r="BL74" s="1191"/>
      <c r="BM74" s="1191"/>
      <c r="BN74" s="1191"/>
      <c r="BO74" s="1191"/>
      <c r="BP74" s="1191"/>
      <c r="BQ74" s="1191"/>
      <c r="BR74" s="1191"/>
      <c r="BS74" s="1191"/>
      <c r="BT74" s="1191"/>
      <c r="BU74" s="1191"/>
      <c r="BV74" s="1191"/>
      <c r="BW74" s="1191"/>
      <c r="BX74" s="1191"/>
      <c r="BY74" s="1191"/>
      <c r="BZ74" s="1191"/>
      <c r="CA74" s="1191"/>
      <c r="CB74" s="1191"/>
      <c r="CC74" s="1191"/>
      <c r="CD74" s="1191"/>
      <c r="CE74" s="1191"/>
      <c r="CF74" s="1191"/>
      <c r="CG74" s="1191"/>
      <c r="CH74" s="1191"/>
      <c r="CI74" s="1191"/>
      <c r="CJ74" s="1191"/>
      <c r="CK74" s="1191"/>
      <c r="CL74" s="1191"/>
      <c r="CM74" s="1191"/>
      <c r="CN74" s="1191"/>
      <c r="CO74" s="1191"/>
      <c r="CP74" s="1191"/>
      <c r="CQ74" s="1191"/>
      <c r="CR74" s="1191"/>
      <c r="CS74" s="1191"/>
      <c r="CT74" s="1191"/>
      <c r="CU74" s="1191"/>
      <c r="CV74" s="1191"/>
      <c r="CW74" s="1191"/>
      <c r="CX74" s="1191"/>
      <c r="CY74" s="1191"/>
      <c r="CZ74" s="1191"/>
      <c r="DA74" s="1191"/>
      <c r="DB74" s="1191"/>
      <c r="DC74" s="1191"/>
      <c r="DD74" s="1191"/>
      <c r="DE74" s="1191"/>
      <c r="DF74" s="1191"/>
      <c r="DG74" s="1191"/>
      <c r="DH74" s="1191"/>
      <c r="DI74" s="1191"/>
      <c r="DJ74" s="1191"/>
      <c r="DK74" s="1191"/>
      <c r="DL74" s="1191"/>
      <c r="DM74" s="1191"/>
      <c r="DN74" s="1191"/>
      <c r="DO74" s="1191"/>
      <c r="DP74" s="1191"/>
      <c r="DQ74" s="1191"/>
      <c r="DR74" s="1191"/>
      <c r="DS74" s="1191"/>
      <c r="DT74" s="1191"/>
      <c r="DU74" s="1191"/>
      <c r="DV74" s="1191"/>
      <c r="DW74" s="1191"/>
      <c r="DX74" s="1191"/>
      <c r="DY74" s="1191"/>
      <c r="DZ74" s="1191"/>
      <c r="EA74" s="1191"/>
      <c r="EB74" s="1191"/>
      <c r="EC74" s="1191"/>
      <c r="ED74" s="1191"/>
      <c r="EE74" s="1191"/>
      <c r="EF74" s="1191"/>
      <c r="EG74" s="1191"/>
      <c r="EH74" s="1191"/>
      <c r="EI74" s="1191"/>
      <c r="EJ74" s="1191"/>
      <c r="EK74" s="1191"/>
      <c r="EL74" s="1191"/>
      <c r="EM74" s="1191"/>
      <c r="EN74" s="1191"/>
      <c r="EO74" s="1191"/>
      <c r="EP74" s="1191"/>
      <c r="EQ74" s="1191"/>
      <c r="ER74" s="1191"/>
      <c r="ES74" s="1191"/>
      <c r="ET74" s="1191"/>
      <c r="EU74" s="1191"/>
      <c r="EV74" s="1191"/>
      <c r="EW74" s="1191"/>
      <c r="EX74" s="1191"/>
      <c r="EY74" s="1191"/>
      <c r="EZ74" s="1191"/>
      <c r="FA74" s="1191"/>
      <c r="FB74" s="1191"/>
      <c r="FC74" s="1191"/>
      <c r="FD74" s="1191"/>
      <c r="FE74" s="1191"/>
      <c r="FF74" s="1191"/>
      <c r="FG74" s="1191"/>
      <c r="FH74" s="1191"/>
      <c r="FI74" s="1191"/>
      <c r="FJ74" s="1191"/>
      <c r="FK74" s="1191"/>
      <c r="FL74" s="1191"/>
      <c r="FM74" s="1191"/>
      <c r="FN74" s="1191"/>
      <c r="FO74" s="1191"/>
      <c r="FP74" s="1191"/>
      <c r="FQ74" s="1191"/>
      <c r="FR74" s="1191"/>
      <c r="FS74" s="1191"/>
      <c r="FT74" s="1191"/>
      <c r="FU74" s="1191"/>
      <c r="FV74" s="1191"/>
      <c r="FW74" s="1191"/>
      <c r="FX74" s="1191"/>
      <c r="FY74" s="1191"/>
      <c r="FZ74" s="1191"/>
      <c r="GA74" s="1191"/>
      <c r="GB74" s="1191"/>
      <c r="GC74" s="1191"/>
      <c r="GD74" s="1191"/>
      <c r="GE74" s="1191"/>
      <c r="GF74" s="1191"/>
      <c r="GG74" s="1191"/>
      <c r="GH74" s="1191"/>
      <c r="GI74" s="1191"/>
      <c r="GJ74" s="1191"/>
      <c r="GK74" s="1191"/>
      <c r="GL74" s="1191"/>
      <c r="GM74" s="1191"/>
      <c r="GN74" s="1191"/>
      <c r="GO74" s="1191"/>
      <c r="GP74" s="1191"/>
      <c r="GQ74" s="1191"/>
      <c r="GR74" s="1191"/>
      <c r="GS74" s="1191"/>
      <c r="GT74" s="1191"/>
      <c r="GU74" s="1191"/>
    </row>
    <row r="75" spans="1:203" s="1018" customFormat="1" ht="20.25">
      <c r="A75" s="1114" t="s">
        <v>357</v>
      </c>
      <c r="B75" s="1203">
        <v>5.4999999999999997E-3</v>
      </c>
      <c r="C75" s="1203">
        <v>5.4999999999999997E-3</v>
      </c>
      <c r="D75" s="1202"/>
      <c r="E75" s="1202"/>
      <c r="F75" s="1202"/>
      <c r="G75" s="1202"/>
      <c r="H75" s="1202"/>
      <c r="I75" s="1202"/>
      <c r="J75" s="1202"/>
      <c r="K75" s="1191"/>
      <c r="L75" s="1191"/>
      <c r="M75" s="1191"/>
      <c r="N75" s="1191"/>
      <c r="O75" s="1191"/>
      <c r="P75" s="1191"/>
      <c r="Q75" s="1191"/>
      <c r="R75" s="1191"/>
      <c r="S75" s="1191"/>
      <c r="T75" s="1191"/>
      <c r="U75" s="1191"/>
      <c r="V75" s="1191"/>
      <c r="W75" s="1191"/>
      <c r="X75" s="1191"/>
      <c r="Y75" s="1191"/>
      <c r="Z75" s="1191"/>
      <c r="AA75" s="1191"/>
      <c r="AB75" s="1191"/>
      <c r="AC75" s="1191"/>
      <c r="AD75" s="1191"/>
      <c r="AE75" s="1191"/>
      <c r="AF75" s="1191"/>
      <c r="AG75" s="1191"/>
      <c r="AH75" s="1191"/>
      <c r="AI75" s="1191"/>
      <c r="AJ75" s="1191"/>
      <c r="AK75" s="1191"/>
      <c r="AL75" s="1191"/>
      <c r="AM75" s="1191"/>
      <c r="AN75" s="1191"/>
      <c r="AO75" s="1191"/>
      <c r="AP75" s="1191"/>
      <c r="AQ75" s="1191"/>
      <c r="AR75" s="1191"/>
      <c r="AS75" s="1191"/>
      <c r="AT75" s="1191"/>
      <c r="AU75" s="1191"/>
      <c r="AV75" s="1191"/>
      <c r="AW75" s="1191"/>
      <c r="AX75" s="1191"/>
      <c r="AY75" s="1191"/>
      <c r="AZ75" s="1191"/>
      <c r="BA75" s="1191"/>
      <c r="BB75" s="1191"/>
      <c r="BC75" s="1191"/>
      <c r="BD75" s="1191"/>
      <c r="BE75" s="1191"/>
      <c r="BF75" s="1191"/>
      <c r="BG75" s="1191"/>
      <c r="BH75" s="1191"/>
      <c r="BI75" s="1191"/>
      <c r="BJ75" s="1191"/>
      <c r="BK75" s="1191"/>
      <c r="BL75" s="1191"/>
      <c r="BM75" s="1191"/>
      <c r="BN75" s="1191"/>
      <c r="BO75" s="1191"/>
      <c r="BP75" s="1191"/>
      <c r="BQ75" s="1191"/>
      <c r="BR75" s="1191"/>
      <c r="BS75" s="1191"/>
      <c r="BT75" s="1191"/>
      <c r="BU75" s="1191"/>
      <c r="BV75" s="1191"/>
      <c r="BW75" s="1191"/>
      <c r="BX75" s="1191"/>
      <c r="BY75" s="1191"/>
      <c r="BZ75" s="1191"/>
      <c r="CA75" s="1191"/>
      <c r="CB75" s="1191"/>
      <c r="CC75" s="1191"/>
      <c r="CD75" s="1191"/>
      <c r="CE75" s="1191"/>
      <c r="CF75" s="1191"/>
      <c r="CG75" s="1191"/>
      <c r="CH75" s="1191"/>
      <c r="CI75" s="1191"/>
      <c r="CJ75" s="1191"/>
      <c r="CK75" s="1191"/>
      <c r="CL75" s="1191"/>
      <c r="CM75" s="1191"/>
      <c r="CN75" s="1191"/>
      <c r="CO75" s="1191"/>
      <c r="CP75" s="1191"/>
      <c r="CQ75" s="1191"/>
      <c r="CR75" s="1191"/>
      <c r="CS75" s="1191"/>
      <c r="CT75" s="1191"/>
      <c r="CU75" s="1191"/>
      <c r="CV75" s="1191"/>
      <c r="CW75" s="1191"/>
      <c r="CX75" s="1191"/>
      <c r="CY75" s="1191"/>
      <c r="CZ75" s="1191"/>
      <c r="DA75" s="1191"/>
      <c r="DB75" s="1191"/>
      <c r="DC75" s="1191"/>
      <c r="DD75" s="1191"/>
      <c r="DE75" s="1191"/>
      <c r="DF75" s="1191"/>
      <c r="DG75" s="1191"/>
      <c r="DH75" s="1191"/>
      <c r="DI75" s="1191"/>
      <c r="DJ75" s="1191"/>
      <c r="DK75" s="1191"/>
      <c r="DL75" s="1191"/>
      <c r="DM75" s="1191"/>
      <c r="DN75" s="1191"/>
      <c r="DO75" s="1191"/>
      <c r="DP75" s="1191"/>
      <c r="DQ75" s="1191"/>
      <c r="DR75" s="1191"/>
      <c r="DS75" s="1191"/>
      <c r="DT75" s="1191"/>
      <c r="DU75" s="1191"/>
      <c r="DV75" s="1191"/>
      <c r="DW75" s="1191"/>
      <c r="DX75" s="1191"/>
      <c r="DY75" s="1191"/>
      <c r="DZ75" s="1191"/>
      <c r="EA75" s="1191"/>
      <c r="EB75" s="1191"/>
      <c r="EC75" s="1191"/>
      <c r="ED75" s="1191"/>
      <c r="EE75" s="1191"/>
      <c r="EF75" s="1191"/>
      <c r="EG75" s="1191"/>
      <c r="EH75" s="1191"/>
      <c r="EI75" s="1191"/>
      <c r="EJ75" s="1191"/>
      <c r="EK75" s="1191"/>
      <c r="EL75" s="1191"/>
      <c r="EM75" s="1191"/>
      <c r="EN75" s="1191"/>
      <c r="EO75" s="1191"/>
      <c r="EP75" s="1191"/>
      <c r="EQ75" s="1191"/>
      <c r="ER75" s="1191"/>
      <c r="ES75" s="1191"/>
      <c r="ET75" s="1191"/>
      <c r="EU75" s="1191"/>
      <c r="EV75" s="1191"/>
      <c r="EW75" s="1191"/>
      <c r="EX75" s="1191"/>
      <c r="EY75" s="1191"/>
      <c r="EZ75" s="1191"/>
      <c r="FA75" s="1191"/>
      <c r="FB75" s="1191"/>
      <c r="FC75" s="1191"/>
      <c r="FD75" s="1191"/>
      <c r="FE75" s="1191"/>
      <c r="FF75" s="1191"/>
      <c r="FG75" s="1191"/>
      <c r="FH75" s="1191"/>
      <c r="FI75" s="1191"/>
      <c r="FJ75" s="1191"/>
      <c r="FK75" s="1191"/>
      <c r="FL75" s="1191"/>
      <c r="FM75" s="1191"/>
      <c r="FN75" s="1191"/>
      <c r="FO75" s="1191"/>
      <c r="FP75" s="1191"/>
      <c r="FQ75" s="1191"/>
      <c r="FR75" s="1191"/>
      <c r="FS75" s="1191"/>
      <c r="FT75" s="1191"/>
      <c r="FU75" s="1191"/>
      <c r="FV75" s="1191"/>
      <c r="FW75" s="1191"/>
      <c r="FX75" s="1191"/>
      <c r="FY75" s="1191"/>
      <c r="FZ75" s="1191"/>
      <c r="GA75" s="1191"/>
      <c r="GB75" s="1191"/>
      <c r="GC75" s="1191"/>
      <c r="GD75" s="1191"/>
      <c r="GE75" s="1191"/>
      <c r="GF75" s="1191"/>
      <c r="GG75" s="1191"/>
      <c r="GH75" s="1191"/>
      <c r="GI75" s="1191"/>
      <c r="GJ75" s="1191"/>
      <c r="GK75" s="1191"/>
      <c r="GL75" s="1191"/>
      <c r="GM75" s="1191"/>
      <c r="GN75" s="1191"/>
      <c r="GO75" s="1191"/>
      <c r="GP75" s="1191"/>
      <c r="GQ75" s="1191"/>
      <c r="GR75" s="1191"/>
      <c r="GS75" s="1191"/>
      <c r="GT75" s="1191"/>
      <c r="GU75" s="1191"/>
    </row>
    <row r="76" spans="1:203" s="1018" customFormat="1" ht="21" thickBot="1">
      <c r="A76" s="1114" t="s">
        <v>358</v>
      </c>
      <c r="B76" s="1203">
        <v>3.7900000000000003E-2</v>
      </c>
      <c r="C76" s="1203">
        <v>3.7900000000000003E-2</v>
      </c>
      <c r="D76" s="1202"/>
      <c r="E76" s="1202"/>
      <c r="F76" s="1202"/>
      <c r="G76" s="1202"/>
      <c r="H76" s="1202"/>
      <c r="I76" s="1202"/>
      <c r="J76" s="1202"/>
      <c r="K76" s="1191"/>
      <c r="L76" s="1191"/>
      <c r="M76" s="1191"/>
      <c r="N76" s="1191"/>
      <c r="O76" s="1191"/>
      <c r="P76" s="1191"/>
      <c r="Q76" s="1191"/>
      <c r="R76" s="1191"/>
      <c r="S76" s="1191"/>
      <c r="T76" s="1191"/>
      <c r="U76" s="1191"/>
      <c r="V76" s="1191"/>
      <c r="W76" s="1191"/>
      <c r="X76" s="1191"/>
      <c r="Y76" s="1191"/>
      <c r="Z76" s="1191"/>
      <c r="AA76" s="1191"/>
      <c r="AB76" s="1191"/>
      <c r="AC76" s="1191"/>
      <c r="AD76" s="1191"/>
      <c r="AE76" s="1191"/>
      <c r="AF76" s="1191"/>
      <c r="AG76" s="1191"/>
      <c r="AH76" s="1191"/>
      <c r="AI76" s="1191"/>
      <c r="AJ76" s="1191"/>
      <c r="AK76" s="1191"/>
      <c r="AL76" s="1191"/>
      <c r="AM76" s="1191"/>
      <c r="AN76" s="1191"/>
      <c r="AO76" s="1191"/>
      <c r="AP76" s="1191"/>
      <c r="AQ76" s="1191"/>
      <c r="AR76" s="1191"/>
      <c r="AS76" s="1191"/>
      <c r="AT76" s="1191"/>
      <c r="AU76" s="1191"/>
      <c r="AV76" s="1191"/>
      <c r="AW76" s="1191"/>
      <c r="AX76" s="1191"/>
      <c r="AY76" s="1191"/>
      <c r="AZ76" s="1191"/>
      <c r="BA76" s="1191"/>
      <c r="BB76" s="1191"/>
      <c r="BC76" s="1191"/>
      <c r="BD76" s="1191"/>
      <c r="BE76" s="1191"/>
      <c r="BF76" s="1191"/>
      <c r="BG76" s="1191"/>
      <c r="BH76" s="1191"/>
      <c r="BI76" s="1191"/>
      <c r="BJ76" s="1191"/>
      <c r="BK76" s="1191"/>
      <c r="BL76" s="1191"/>
      <c r="BM76" s="1191"/>
      <c r="BN76" s="1191"/>
      <c r="BO76" s="1191"/>
      <c r="BP76" s="1191"/>
      <c r="BQ76" s="1191"/>
      <c r="BR76" s="1191"/>
      <c r="BS76" s="1191"/>
      <c r="BT76" s="1191"/>
      <c r="BU76" s="1191"/>
      <c r="BV76" s="1191"/>
      <c r="BW76" s="1191"/>
      <c r="BX76" s="1191"/>
      <c r="BY76" s="1191"/>
      <c r="BZ76" s="1191"/>
      <c r="CA76" s="1191"/>
      <c r="CB76" s="1191"/>
      <c r="CC76" s="1191"/>
      <c r="CD76" s="1191"/>
      <c r="CE76" s="1191"/>
      <c r="CF76" s="1191"/>
      <c r="CG76" s="1191"/>
      <c r="CH76" s="1191"/>
      <c r="CI76" s="1191"/>
      <c r="CJ76" s="1191"/>
      <c r="CK76" s="1191"/>
      <c r="CL76" s="1191"/>
      <c r="CM76" s="1191"/>
      <c r="CN76" s="1191"/>
      <c r="CO76" s="1191"/>
      <c r="CP76" s="1191"/>
      <c r="CQ76" s="1191"/>
      <c r="CR76" s="1191"/>
      <c r="CS76" s="1191"/>
      <c r="CT76" s="1191"/>
      <c r="CU76" s="1191"/>
      <c r="CV76" s="1191"/>
      <c r="CW76" s="1191"/>
      <c r="CX76" s="1191"/>
      <c r="CY76" s="1191"/>
      <c r="CZ76" s="1191"/>
      <c r="DA76" s="1191"/>
      <c r="DB76" s="1191"/>
      <c r="DC76" s="1191"/>
      <c r="DD76" s="1191"/>
      <c r="DE76" s="1191"/>
      <c r="DF76" s="1191"/>
      <c r="DG76" s="1191"/>
      <c r="DH76" s="1191"/>
      <c r="DI76" s="1191"/>
      <c r="DJ76" s="1191"/>
      <c r="DK76" s="1191"/>
      <c r="DL76" s="1191"/>
      <c r="DM76" s="1191"/>
      <c r="DN76" s="1191"/>
      <c r="DO76" s="1191"/>
      <c r="DP76" s="1191"/>
      <c r="DQ76" s="1191"/>
      <c r="DR76" s="1191"/>
      <c r="DS76" s="1191"/>
      <c r="DT76" s="1191"/>
      <c r="DU76" s="1191"/>
      <c r="DV76" s="1191"/>
      <c r="DW76" s="1191"/>
      <c r="DX76" s="1191"/>
      <c r="DY76" s="1191"/>
      <c r="DZ76" s="1191"/>
      <c r="EA76" s="1191"/>
      <c r="EB76" s="1191"/>
      <c r="EC76" s="1191"/>
      <c r="ED76" s="1191"/>
      <c r="EE76" s="1191"/>
      <c r="EF76" s="1191"/>
      <c r="EG76" s="1191"/>
      <c r="EH76" s="1191"/>
      <c r="EI76" s="1191"/>
      <c r="EJ76" s="1191"/>
      <c r="EK76" s="1191"/>
      <c r="EL76" s="1191"/>
      <c r="EM76" s="1191"/>
      <c r="EN76" s="1191"/>
      <c r="EO76" s="1191"/>
      <c r="EP76" s="1191"/>
      <c r="EQ76" s="1191"/>
      <c r="ER76" s="1191"/>
      <c r="ES76" s="1191"/>
      <c r="ET76" s="1191"/>
      <c r="EU76" s="1191"/>
      <c r="EV76" s="1191"/>
      <c r="EW76" s="1191"/>
      <c r="EX76" s="1191"/>
      <c r="EY76" s="1191"/>
      <c r="EZ76" s="1191"/>
      <c r="FA76" s="1191"/>
      <c r="FB76" s="1191"/>
      <c r="FC76" s="1191"/>
      <c r="FD76" s="1191"/>
      <c r="FE76" s="1191"/>
      <c r="FF76" s="1191"/>
      <c r="FG76" s="1191"/>
      <c r="FH76" s="1191"/>
      <c r="FI76" s="1191"/>
      <c r="FJ76" s="1191"/>
      <c r="FK76" s="1191"/>
      <c r="FL76" s="1191"/>
      <c r="FM76" s="1191"/>
      <c r="FN76" s="1191"/>
      <c r="FO76" s="1191"/>
      <c r="FP76" s="1191"/>
      <c r="FQ76" s="1191"/>
      <c r="FR76" s="1191"/>
      <c r="FS76" s="1191"/>
      <c r="FT76" s="1191"/>
      <c r="FU76" s="1191"/>
      <c r="FV76" s="1191"/>
      <c r="FW76" s="1191"/>
      <c r="FX76" s="1191"/>
      <c r="FY76" s="1191"/>
      <c r="FZ76" s="1191"/>
      <c r="GA76" s="1191"/>
      <c r="GB76" s="1191"/>
      <c r="GC76" s="1191"/>
      <c r="GD76" s="1191"/>
      <c r="GE76" s="1191"/>
      <c r="GF76" s="1191"/>
      <c r="GG76" s="1191"/>
      <c r="GH76" s="1191"/>
      <c r="GI76" s="1191"/>
      <c r="GJ76" s="1191"/>
      <c r="GK76" s="1191"/>
      <c r="GL76" s="1191"/>
      <c r="GM76" s="1191"/>
      <c r="GN76" s="1191"/>
      <c r="GO76" s="1191"/>
      <c r="GP76" s="1191"/>
      <c r="GQ76" s="1191"/>
      <c r="GR76" s="1191"/>
      <c r="GS76" s="1191"/>
      <c r="GT76" s="1191"/>
      <c r="GU76" s="1191"/>
    </row>
    <row r="77" spans="1:203" s="1018" customFormat="1" ht="21.75" thickTop="1" thickBot="1">
      <c r="A77" s="1116" t="s">
        <v>359</v>
      </c>
      <c r="B77" s="1201"/>
      <c r="C77" s="1201"/>
      <c r="D77" s="1202"/>
      <c r="E77" s="1202"/>
      <c r="F77" s="1202"/>
      <c r="G77" s="1202"/>
      <c r="H77" s="1202"/>
      <c r="I77" s="1202"/>
      <c r="J77" s="1202"/>
      <c r="K77" s="1191"/>
      <c r="L77" s="1191"/>
      <c r="M77" s="1191"/>
      <c r="N77" s="1191"/>
      <c r="O77" s="1191"/>
      <c r="P77" s="1191"/>
      <c r="Q77" s="1191"/>
      <c r="R77" s="1191"/>
      <c r="S77" s="1191"/>
      <c r="T77" s="1191"/>
      <c r="U77" s="1191"/>
      <c r="V77" s="1191"/>
      <c r="W77" s="1191"/>
      <c r="X77" s="1191"/>
      <c r="Y77" s="1191"/>
      <c r="Z77" s="1191"/>
      <c r="AA77" s="1191"/>
      <c r="AB77" s="1191"/>
      <c r="AC77" s="1191"/>
      <c r="AD77" s="1191"/>
      <c r="AE77" s="1191"/>
      <c r="AF77" s="1191"/>
      <c r="AG77" s="1191"/>
      <c r="AH77" s="1191"/>
      <c r="AI77" s="1191"/>
      <c r="AJ77" s="1191"/>
      <c r="AK77" s="1191"/>
      <c r="AL77" s="1191"/>
      <c r="AM77" s="1191"/>
      <c r="AN77" s="1191"/>
      <c r="AO77" s="1191"/>
      <c r="AP77" s="1191"/>
      <c r="AQ77" s="1191"/>
      <c r="AR77" s="1191"/>
      <c r="AS77" s="1191"/>
      <c r="AT77" s="1191"/>
      <c r="AU77" s="1191"/>
      <c r="AV77" s="1191"/>
      <c r="AW77" s="1191"/>
      <c r="AX77" s="1191"/>
      <c r="AY77" s="1191"/>
      <c r="AZ77" s="1191"/>
      <c r="BA77" s="1191"/>
      <c r="BB77" s="1191"/>
      <c r="BC77" s="1191"/>
      <c r="BD77" s="1191"/>
      <c r="BE77" s="1191"/>
      <c r="BF77" s="1191"/>
      <c r="BG77" s="1191"/>
      <c r="BH77" s="1191"/>
      <c r="BI77" s="1191"/>
      <c r="BJ77" s="1191"/>
      <c r="BK77" s="1191"/>
      <c r="BL77" s="1191"/>
      <c r="BM77" s="1191"/>
      <c r="BN77" s="1191"/>
      <c r="BO77" s="1191"/>
      <c r="BP77" s="1191"/>
      <c r="BQ77" s="1191"/>
      <c r="BR77" s="1191"/>
      <c r="BS77" s="1191"/>
      <c r="BT77" s="1191"/>
      <c r="BU77" s="1191"/>
      <c r="BV77" s="1191"/>
      <c r="BW77" s="1191"/>
      <c r="BX77" s="1191"/>
      <c r="BY77" s="1191"/>
      <c r="BZ77" s="1191"/>
      <c r="CA77" s="1191"/>
      <c r="CB77" s="1191"/>
      <c r="CC77" s="1191"/>
      <c r="CD77" s="1191"/>
      <c r="CE77" s="1191"/>
      <c r="CF77" s="1191"/>
      <c r="CG77" s="1191"/>
      <c r="CH77" s="1191"/>
      <c r="CI77" s="1191"/>
      <c r="CJ77" s="1191"/>
      <c r="CK77" s="1191"/>
      <c r="CL77" s="1191"/>
      <c r="CM77" s="1191"/>
      <c r="CN77" s="1191"/>
      <c r="CO77" s="1191"/>
      <c r="CP77" s="1191"/>
      <c r="CQ77" s="1191"/>
      <c r="CR77" s="1191"/>
      <c r="CS77" s="1191"/>
      <c r="CT77" s="1191"/>
      <c r="CU77" s="1191"/>
      <c r="CV77" s="1191"/>
      <c r="CW77" s="1191"/>
      <c r="CX77" s="1191"/>
      <c r="CY77" s="1191"/>
      <c r="CZ77" s="1191"/>
      <c r="DA77" s="1191"/>
      <c r="DB77" s="1191"/>
      <c r="DC77" s="1191"/>
      <c r="DD77" s="1191"/>
      <c r="DE77" s="1191"/>
      <c r="DF77" s="1191"/>
      <c r="DG77" s="1191"/>
      <c r="DH77" s="1191"/>
      <c r="DI77" s="1191"/>
      <c r="DJ77" s="1191"/>
      <c r="DK77" s="1191"/>
      <c r="DL77" s="1191"/>
      <c r="DM77" s="1191"/>
      <c r="DN77" s="1191"/>
      <c r="DO77" s="1191"/>
      <c r="DP77" s="1191"/>
      <c r="DQ77" s="1191"/>
      <c r="DR77" s="1191"/>
      <c r="DS77" s="1191"/>
      <c r="DT77" s="1191"/>
      <c r="DU77" s="1191"/>
      <c r="DV77" s="1191"/>
      <c r="DW77" s="1191"/>
      <c r="DX77" s="1191"/>
      <c r="DY77" s="1191"/>
      <c r="DZ77" s="1191"/>
      <c r="EA77" s="1191"/>
      <c r="EB77" s="1191"/>
      <c r="EC77" s="1191"/>
      <c r="ED77" s="1191"/>
      <c r="EE77" s="1191"/>
      <c r="EF77" s="1191"/>
      <c r="EG77" s="1191"/>
      <c r="EH77" s="1191"/>
      <c r="EI77" s="1191"/>
      <c r="EJ77" s="1191"/>
      <c r="EK77" s="1191"/>
      <c r="EL77" s="1191"/>
      <c r="EM77" s="1191"/>
      <c r="EN77" s="1191"/>
      <c r="EO77" s="1191"/>
      <c r="EP77" s="1191"/>
      <c r="EQ77" s="1191"/>
      <c r="ER77" s="1191"/>
      <c r="ES77" s="1191"/>
      <c r="ET77" s="1191"/>
      <c r="EU77" s="1191"/>
      <c r="EV77" s="1191"/>
      <c r="EW77" s="1191"/>
      <c r="EX77" s="1191"/>
      <c r="EY77" s="1191"/>
      <c r="EZ77" s="1191"/>
      <c r="FA77" s="1191"/>
      <c r="FB77" s="1191"/>
      <c r="FC77" s="1191"/>
      <c r="FD77" s="1191"/>
      <c r="FE77" s="1191"/>
      <c r="FF77" s="1191"/>
      <c r="FG77" s="1191"/>
      <c r="FH77" s="1191"/>
      <c r="FI77" s="1191"/>
      <c r="FJ77" s="1191"/>
      <c r="FK77" s="1191"/>
      <c r="FL77" s="1191"/>
      <c r="FM77" s="1191"/>
      <c r="FN77" s="1191"/>
      <c r="FO77" s="1191"/>
      <c r="FP77" s="1191"/>
      <c r="FQ77" s="1191"/>
      <c r="FR77" s="1191"/>
      <c r="FS77" s="1191"/>
      <c r="FT77" s="1191"/>
      <c r="FU77" s="1191"/>
      <c r="FV77" s="1191"/>
      <c r="FW77" s="1191"/>
      <c r="FX77" s="1191"/>
      <c r="FY77" s="1191"/>
      <c r="FZ77" s="1191"/>
      <c r="GA77" s="1191"/>
      <c r="GB77" s="1191"/>
      <c r="GC77" s="1191"/>
      <c r="GD77" s="1191"/>
      <c r="GE77" s="1191"/>
      <c r="GF77" s="1191"/>
      <c r="GG77" s="1191"/>
      <c r="GH77" s="1191"/>
      <c r="GI77" s="1191"/>
      <c r="GJ77" s="1191"/>
      <c r="GK77" s="1191"/>
      <c r="GL77" s="1191"/>
      <c r="GM77" s="1191"/>
      <c r="GN77" s="1191"/>
      <c r="GO77" s="1191"/>
      <c r="GP77" s="1191"/>
      <c r="GQ77" s="1191"/>
      <c r="GR77" s="1191"/>
      <c r="GS77" s="1191"/>
      <c r="GT77" s="1191"/>
      <c r="GU77" s="1191"/>
    </row>
    <row r="78" spans="1:203" s="1018" customFormat="1" ht="21" thickTop="1">
      <c r="A78" s="1114" t="s">
        <v>360</v>
      </c>
      <c r="B78" s="1203">
        <v>5.04E-2</v>
      </c>
      <c r="C78" s="1203">
        <v>5.04E-2</v>
      </c>
      <c r="D78" s="1202"/>
      <c r="E78" s="1202"/>
      <c r="F78" s="1202"/>
      <c r="G78" s="1202"/>
      <c r="H78" s="1202"/>
      <c r="I78" s="1202"/>
      <c r="J78" s="1202"/>
      <c r="K78" s="1191"/>
      <c r="L78" s="1191"/>
      <c r="M78" s="1191"/>
      <c r="N78" s="1191"/>
      <c r="O78" s="1191"/>
      <c r="P78" s="1191"/>
      <c r="Q78" s="1191"/>
      <c r="R78" s="1191"/>
      <c r="S78" s="1191"/>
      <c r="T78" s="1191"/>
      <c r="U78" s="1191"/>
      <c r="V78" s="1191"/>
      <c r="W78" s="1191"/>
      <c r="X78" s="1191"/>
      <c r="Y78" s="1191"/>
      <c r="Z78" s="1191"/>
      <c r="AA78" s="1191"/>
      <c r="AB78" s="1191"/>
      <c r="AC78" s="1191"/>
      <c r="AD78" s="1191"/>
      <c r="AE78" s="1191"/>
      <c r="AF78" s="1191"/>
      <c r="AG78" s="1191"/>
      <c r="AH78" s="1191"/>
      <c r="AI78" s="1191"/>
      <c r="AJ78" s="1191"/>
      <c r="AK78" s="1191"/>
      <c r="AL78" s="1191"/>
      <c r="AM78" s="1191"/>
      <c r="AN78" s="1191"/>
      <c r="AO78" s="1191"/>
      <c r="AP78" s="1191"/>
      <c r="AQ78" s="1191"/>
      <c r="AR78" s="1191"/>
      <c r="AS78" s="1191"/>
      <c r="AT78" s="1191"/>
      <c r="AU78" s="1191"/>
      <c r="AV78" s="1191"/>
      <c r="AW78" s="1191"/>
      <c r="AX78" s="1191"/>
      <c r="AY78" s="1191"/>
      <c r="AZ78" s="1191"/>
      <c r="BA78" s="1191"/>
      <c r="BB78" s="1191"/>
      <c r="BC78" s="1191"/>
      <c r="BD78" s="1191"/>
      <c r="BE78" s="1191"/>
      <c r="BF78" s="1191"/>
      <c r="BG78" s="1191"/>
      <c r="BH78" s="1191"/>
      <c r="BI78" s="1191"/>
      <c r="BJ78" s="1191"/>
      <c r="BK78" s="1191"/>
      <c r="BL78" s="1191"/>
      <c r="BM78" s="1191"/>
      <c r="BN78" s="1191"/>
      <c r="BO78" s="1191"/>
      <c r="BP78" s="1191"/>
      <c r="BQ78" s="1191"/>
      <c r="BR78" s="1191"/>
      <c r="BS78" s="1191"/>
      <c r="BT78" s="1191"/>
      <c r="BU78" s="1191"/>
      <c r="BV78" s="1191"/>
      <c r="BW78" s="1191"/>
      <c r="BX78" s="1191"/>
      <c r="BY78" s="1191"/>
      <c r="BZ78" s="1191"/>
      <c r="CA78" s="1191"/>
      <c r="CB78" s="1191"/>
      <c r="CC78" s="1191"/>
      <c r="CD78" s="1191"/>
      <c r="CE78" s="1191"/>
      <c r="CF78" s="1191"/>
      <c r="CG78" s="1191"/>
      <c r="CH78" s="1191"/>
      <c r="CI78" s="1191"/>
      <c r="CJ78" s="1191"/>
      <c r="CK78" s="1191"/>
      <c r="CL78" s="1191"/>
      <c r="CM78" s="1191"/>
      <c r="CN78" s="1191"/>
      <c r="CO78" s="1191"/>
      <c r="CP78" s="1191"/>
      <c r="CQ78" s="1191"/>
      <c r="CR78" s="1191"/>
      <c r="CS78" s="1191"/>
      <c r="CT78" s="1191"/>
      <c r="CU78" s="1191"/>
      <c r="CV78" s="1191"/>
      <c r="CW78" s="1191"/>
      <c r="CX78" s="1191"/>
      <c r="CY78" s="1191"/>
      <c r="CZ78" s="1191"/>
      <c r="DA78" s="1191"/>
      <c r="DB78" s="1191"/>
      <c r="DC78" s="1191"/>
      <c r="DD78" s="1191"/>
      <c r="DE78" s="1191"/>
      <c r="DF78" s="1191"/>
      <c r="DG78" s="1191"/>
      <c r="DH78" s="1191"/>
      <c r="DI78" s="1191"/>
      <c r="DJ78" s="1191"/>
      <c r="DK78" s="1191"/>
      <c r="DL78" s="1191"/>
      <c r="DM78" s="1191"/>
      <c r="DN78" s="1191"/>
      <c r="DO78" s="1191"/>
      <c r="DP78" s="1191"/>
      <c r="DQ78" s="1191"/>
      <c r="DR78" s="1191"/>
      <c r="DS78" s="1191"/>
      <c r="DT78" s="1191"/>
      <c r="DU78" s="1191"/>
      <c r="DV78" s="1191"/>
      <c r="DW78" s="1191"/>
      <c r="DX78" s="1191"/>
      <c r="DY78" s="1191"/>
      <c r="DZ78" s="1191"/>
      <c r="EA78" s="1191"/>
      <c r="EB78" s="1191"/>
      <c r="EC78" s="1191"/>
      <c r="ED78" s="1191"/>
      <c r="EE78" s="1191"/>
      <c r="EF78" s="1191"/>
      <c r="EG78" s="1191"/>
      <c r="EH78" s="1191"/>
      <c r="EI78" s="1191"/>
      <c r="EJ78" s="1191"/>
      <c r="EK78" s="1191"/>
      <c r="EL78" s="1191"/>
      <c r="EM78" s="1191"/>
      <c r="EN78" s="1191"/>
      <c r="EO78" s="1191"/>
      <c r="EP78" s="1191"/>
      <c r="EQ78" s="1191"/>
      <c r="ER78" s="1191"/>
      <c r="ES78" s="1191"/>
      <c r="ET78" s="1191"/>
      <c r="EU78" s="1191"/>
      <c r="EV78" s="1191"/>
      <c r="EW78" s="1191"/>
      <c r="EX78" s="1191"/>
      <c r="EY78" s="1191"/>
      <c r="EZ78" s="1191"/>
      <c r="FA78" s="1191"/>
      <c r="FB78" s="1191"/>
      <c r="FC78" s="1191"/>
      <c r="FD78" s="1191"/>
      <c r="FE78" s="1191"/>
      <c r="FF78" s="1191"/>
      <c r="FG78" s="1191"/>
      <c r="FH78" s="1191"/>
      <c r="FI78" s="1191"/>
      <c r="FJ78" s="1191"/>
      <c r="FK78" s="1191"/>
      <c r="FL78" s="1191"/>
      <c r="FM78" s="1191"/>
      <c r="FN78" s="1191"/>
      <c r="FO78" s="1191"/>
      <c r="FP78" s="1191"/>
      <c r="FQ78" s="1191"/>
      <c r="FR78" s="1191"/>
      <c r="FS78" s="1191"/>
      <c r="FT78" s="1191"/>
      <c r="FU78" s="1191"/>
      <c r="FV78" s="1191"/>
      <c r="FW78" s="1191"/>
      <c r="FX78" s="1191"/>
      <c r="FY78" s="1191"/>
      <c r="FZ78" s="1191"/>
      <c r="GA78" s="1191"/>
      <c r="GB78" s="1191"/>
      <c r="GC78" s="1191"/>
      <c r="GD78" s="1191"/>
      <c r="GE78" s="1191"/>
      <c r="GF78" s="1191"/>
      <c r="GG78" s="1191"/>
      <c r="GH78" s="1191"/>
      <c r="GI78" s="1191"/>
      <c r="GJ78" s="1191"/>
      <c r="GK78" s="1191"/>
      <c r="GL78" s="1191"/>
      <c r="GM78" s="1191"/>
      <c r="GN78" s="1191"/>
      <c r="GO78" s="1191"/>
      <c r="GP78" s="1191"/>
      <c r="GQ78" s="1191"/>
      <c r="GR78" s="1191"/>
      <c r="GS78" s="1191"/>
      <c r="GT78" s="1191"/>
      <c r="GU78" s="1191"/>
    </row>
    <row r="79" spans="1:203" s="1018" customFormat="1" ht="20.25">
      <c r="A79" s="1114" t="s">
        <v>361</v>
      </c>
      <c r="B79" s="1203">
        <v>-2.6700000000000002E-2</v>
      </c>
      <c r="C79" s="1203">
        <v>-2.6700000000000002E-2</v>
      </c>
      <c r="D79" s="1202"/>
      <c r="E79" s="1202"/>
      <c r="F79" s="1202"/>
      <c r="G79" s="1202"/>
      <c r="H79" s="1202"/>
      <c r="I79" s="1202"/>
      <c r="J79" s="1202"/>
      <c r="K79" s="1191"/>
      <c r="L79" s="1191"/>
      <c r="M79" s="1191"/>
      <c r="N79" s="1191"/>
      <c r="O79" s="1191"/>
      <c r="P79" s="1191"/>
      <c r="Q79" s="1191"/>
      <c r="R79" s="1191"/>
      <c r="S79" s="1191"/>
      <c r="T79" s="1191"/>
      <c r="U79" s="1191"/>
      <c r="V79" s="1191"/>
      <c r="W79" s="1191"/>
      <c r="X79" s="1191"/>
      <c r="Y79" s="1191"/>
      <c r="Z79" s="1191"/>
      <c r="AA79" s="1191"/>
      <c r="AB79" s="1191"/>
      <c r="AC79" s="1191"/>
      <c r="AD79" s="1191"/>
      <c r="AE79" s="1191"/>
      <c r="AF79" s="1191"/>
      <c r="AG79" s="1191"/>
      <c r="AH79" s="1191"/>
      <c r="AI79" s="1191"/>
      <c r="AJ79" s="1191"/>
      <c r="AK79" s="1191"/>
      <c r="AL79" s="1191"/>
      <c r="AM79" s="1191"/>
      <c r="AN79" s="1191"/>
      <c r="AO79" s="1191"/>
      <c r="AP79" s="1191"/>
      <c r="AQ79" s="1191"/>
      <c r="AR79" s="1191"/>
      <c r="AS79" s="1191"/>
      <c r="AT79" s="1191"/>
      <c r="AU79" s="1191"/>
      <c r="AV79" s="1191"/>
      <c r="AW79" s="1191"/>
      <c r="AX79" s="1191"/>
      <c r="AY79" s="1191"/>
      <c r="AZ79" s="1191"/>
      <c r="BA79" s="1191"/>
      <c r="BB79" s="1191"/>
      <c r="BC79" s="1191"/>
      <c r="BD79" s="1191"/>
      <c r="BE79" s="1191"/>
      <c r="BF79" s="1191"/>
      <c r="BG79" s="1191"/>
      <c r="BH79" s="1191"/>
      <c r="BI79" s="1191"/>
      <c r="BJ79" s="1191"/>
      <c r="BK79" s="1191"/>
      <c r="BL79" s="1191"/>
      <c r="BM79" s="1191"/>
      <c r="BN79" s="1191"/>
      <c r="BO79" s="1191"/>
      <c r="BP79" s="1191"/>
      <c r="BQ79" s="1191"/>
      <c r="BR79" s="1191"/>
      <c r="BS79" s="1191"/>
      <c r="BT79" s="1191"/>
      <c r="BU79" s="1191"/>
      <c r="BV79" s="1191"/>
      <c r="BW79" s="1191"/>
      <c r="BX79" s="1191"/>
      <c r="BY79" s="1191"/>
      <c r="BZ79" s="1191"/>
      <c r="CA79" s="1191"/>
      <c r="CB79" s="1191"/>
      <c r="CC79" s="1191"/>
      <c r="CD79" s="1191"/>
      <c r="CE79" s="1191"/>
      <c r="CF79" s="1191"/>
      <c r="CG79" s="1191"/>
      <c r="CH79" s="1191"/>
      <c r="CI79" s="1191"/>
      <c r="CJ79" s="1191"/>
      <c r="CK79" s="1191"/>
      <c r="CL79" s="1191"/>
      <c r="CM79" s="1191"/>
      <c r="CN79" s="1191"/>
      <c r="CO79" s="1191"/>
      <c r="CP79" s="1191"/>
      <c r="CQ79" s="1191"/>
      <c r="CR79" s="1191"/>
      <c r="CS79" s="1191"/>
      <c r="CT79" s="1191"/>
      <c r="CU79" s="1191"/>
      <c r="CV79" s="1191"/>
      <c r="CW79" s="1191"/>
      <c r="CX79" s="1191"/>
      <c r="CY79" s="1191"/>
      <c r="CZ79" s="1191"/>
      <c r="DA79" s="1191"/>
      <c r="DB79" s="1191"/>
      <c r="DC79" s="1191"/>
      <c r="DD79" s="1191"/>
      <c r="DE79" s="1191"/>
      <c r="DF79" s="1191"/>
      <c r="DG79" s="1191"/>
      <c r="DH79" s="1191"/>
      <c r="DI79" s="1191"/>
      <c r="DJ79" s="1191"/>
      <c r="DK79" s="1191"/>
      <c r="DL79" s="1191"/>
      <c r="DM79" s="1191"/>
      <c r="DN79" s="1191"/>
      <c r="DO79" s="1191"/>
      <c r="DP79" s="1191"/>
      <c r="DQ79" s="1191"/>
      <c r="DR79" s="1191"/>
      <c r="DS79" s="1191"/>
      <c r="DT79" s="1191"/>
      <c r="DU79" s="1191"/>
      <c r="DV79" s="1191"/>
      <c r="DW79" s="1191"/>
      <c r="DX79" s="1191"/>
      <c r="DY79" s="1191"/>
      <c r="DZ79" s="1191"/>
      <c r="EA79" s="1191"/>
      <c r="EB79" s="1191"/>
      <c r="EC79" s="1191"/>
      <c r="ED79" s="1191"/>
      <c r="EE79" s="1191"/>
      <c r="EF79" s="1191"/>
      <c r="EG79" s="1191"/>
      <c r="EH79" s="1191"/>
      <c r="EI79" s="1191"/>
      <c r="EJ79" s="1191"/>
      <c r="EK79" s="1191"/>
      <c r="EL79" s="1191"/>
      <c r="EM79" s="1191"/>
      <c r="EN79" s="1191"/>
      <c r="EO79" s="1191"/>
      <c r="EP79" s="1191"/>
      <c r="EQ79" s="1191"/>
      <c r="ER79" s="1191"/>
      <c r="ES79" s="1191"/>
      <c r="ET79" s="1191"/>
      <c r="EU79" s="1191"/>
      <c r="EV79" s="1191"/>
      <c r="EW79" s="1191"/>
      <c r="EX79" s="1191"/>
      <c r="EY79" s="1191"/>
      <c r="EZ79" s="1191"/>
      <c r="FA79" s="1191"/>
      <c r="FB79" s="1191"/>
      <c r="FC79" s="1191"/>
      <c r="FD79" s="1191"/>
      <c r="FE79" s="1191"/>
      <c r="FF79" s="1191"/>
      <c r="FG79" s="1191"/>
      <c r="FH79" s="1191"/>
      <c r="FI79" s="1191"/>
      <c r="FJ79" s="1191"/>
      <c r="FK79" s="1191"/>
      <c r="FL79" s="1191"/>
      <c r="FM79" s="1191"/>
      <c r="FN79" s="1191"/>
      <c r="FO79" s="1191"/>
      <c r="FP79" s="1191"/>
      <c r="FQ79" s="1191"/>
      <c r="FR79" s="1191"/>
      <c r="FS79" s="1191"/>
      <c r="FT79" s="1191"/>
      <c r="FU79" s="1191"/>
      <c r="FV79" s="1191"/>
      <c r="FW79" s="1191"/>
      <c r="FX79" s="1191"/>
      <c r="FY79" s="1191"/>
      <c r="FZ79" s="1191"/>
      <c r="GA79" s="1191"/>
      <c r="GB79" s="1191"/>
      <c r="GC79" s="1191"/>
      <c r="GD79" s="1191"/>
      <c r="GE79" s="1191"/>
      <c r="GF79" s="1191"/>
      <c r="GG79" s="1191"/>
      <c r="GH79" s="1191"/>
      <c r="GI79" s="1191"/>
      <c r="GJ79" s="1191"/>
      <c r="GK79" s="1191"/>
      <c r="GL79" s="1191"/>
      <c r="GM79" s="1191"/>
      <c r="GN79" s="1191"/>
      <c r="GO79" s="1191"/>
      <c r="GP79" s="1191"/>
      <c r="GQ79" s="1191"/>
      <c r="GR79" s="1191"/>
      <c r="GS79" s="1191"/>
      <c r="GT79" s="1191"/>
      <c r="GU79" s="1191"/>
    </row>
    <row r="80" spans="1:203" s="1018" customFormat="1" ht="20.25">
      <c r="A80" s="1114" t="s">
        <v>362</v>
      </c>
      <c r="B80" s="1203">
        <v>3.2199999999999999E-2</v>
      </c>
      <c r="C80" s="1203">
        <v>3.2199999999999999E-2</v>
      </c>
      <c r="D80" s="1202"/>
      <c r="E80" s="1202"/>
      <c r="F80" s="1202"/>
      <c r="G80" s="1202"/>
      <c r="H80" s="1202"/>
      <c r="I80" s="1202"/>
      <c r="J80" s="1202"/>
      <c r="K80" s="1191"/>
      <c r="L80" s="1191"/>
      <c r="M80" s="1191"/>
      <c r="N80" s="1191"/>
      <c r="O80" s="1191"/>
      <c r="P80" s="1191"/>
      <c r="Q80" s="1191"/>
      <c r="R80" s="1191"/>
      <c r="S80" s="1191"/>
      <c r="T80" s="1191"/>
      <c r="U80" s="1191"/>
      <c r="V80" s="1191"/>
      <c r="W80" s="1191"/>
      <c r="X80" s="1191"/>
      <c r="Y80" s="1191"/>
      <c r="Z80" s="1191"/>
      <c r="AA80" s="1191"/>
      <c r="AB80" s="1191"/>
      <c r="AC80" s="1191"/>
      <c r="AD80" s="1191"/>
      <c r="AE80" s="1191"/>
      <c r="AF80" s="1191"/>
      <c r="AG80" s="1191"/>
      <c r="AH80" s="1191"/>
      <c r="AI80" s="1191"/>
      <c r="AJ80" s="1191"/>
      <c r="AK80" s="1191"/>
      <c r="AL80" s="1191"/>
      <c r="AM80" s="1191"/>
      <c r="AN80" s="1191"/>
      <c r="AO80" s="1191"/>
      <c r="AP80" s="1191"/>
      <c r="AQ80" s="1191"/>
      <c r="AR80" s="1191"/>
      <c r="AS80" s="1191"/>
      <c r="AT80" s="1191"/>
      <c r="AU80" s="1191"/>
      <c r="AV80" s="1191"/>
      <c r="AW80" s="1191"/>
      <c r="AX80" s="1191"/>
      <c r="AY80" s="1191"/>
      <c r="AZ80" s="1191"/>
      <c r="BA80" s="1191"/>
      <c r="BB80" s="1191"/>
      <c r="BC80" s="1191"/>
      <c r="BD80" s="1191"/>
      <c r="BE80" s="1191"/>
      <c r="BF80" s="1191"/>
      <c r="BG80" s="1191"/>
      <c r="BH80" s="1191"/>
      <c r="BI80" s="1191"/>
      <c r="BJ80" s="1191"/>
      <c r="BK80" s="1191"/>
      <c r="BL80" s="1191"/>
      <c r="BM80" s="1191"/>
      <c r="BN80" s="1191"/>
      <c r="BO80" s="1191"/>
      <c r="BP80" s="1191"/>
      <c r="BQ80" s="1191"/>
      <c r="BR80" s="1191"/>
      <c r="BS80" s="1191"/>
      <c r="BT80" s="1191"/>
      <c r="BU80" s="1191"/>
      <c r="BV80" s="1191"/>
      <c r="BW80" s="1191"/>
      <c r="BX80" s="1191"/>
      <c r="BY80" s="1191"/>
      <c r="BZ80" s="1191"/>
      <c r="CA80" s="1191"/>
      <c r="CB80" s="1191"/>
      <c r="CC80" s="1191"/>
      <c r="CD80" s="1191"/>
      <c r="CE80" s="1191"/>
      <c r="CF80" s="1191"/>
      <c r="CG80" s="1191"/>
      <c r="CH80" s="1191"/>
      <c r="CI80" s="1191"/>
      <c r="CJ80" s="1191"/>
      <c r="CK80" s="1191"/>
      <c r="CL80" s="1191"/>
      <c r="CM80" s="1191"/>
      <c r="CN80" s="1191"/>
      <c r="CO80" s="1191"/>
      <c r="CP80" s="1191"/>
      <c r="CQ80" s="1191"/>
      <c r="CR80" s="1191"/>
      <c r="CS80" s="1191"/>
      <c r="CT80" s="1191"/>
      <c r="CU80" s="1191"/>
      <c r="CV80" s="1191"/>
      <c r="CW80" s="1191"/>
      <c r="CX80" s="1191"/>
      <c r="CY80" s="1191"/>
      <c r="CZ80" s="1191"/>
      <c r="DA80" s="1191"/>
      <c r="DB80" s="1191"/>
      <c r="DC80" s="1191"/>
      <c r="DD80" s="1191"/>
      <c r="DE80" s="1191"/>
      <c r="DF80" s="1191"/>
      <c r="DG80" s="1191"/>
      <c r="DH80" s="1191"/>
      <c r="DI80" s="1191"/>
      <c r="DJ80" s="1191"/>
      <c r="DK80" s="1191"/>
      <c r="DL80" s="1191"/>
      <c r="DM80" s="1191"/>
      <c r="DN80" s="1191"/>
      <c r="DO80" s="1191"/>
      <c r="DP80" s="1191"/>
      <c r="DQ80" s="1191"/>
      <c r="DR80" s="1191"/>
      <c r="DS80" s="1191"/>
      <c r="DT80" s="1191"/>
      <c r="DU80" s="1191"/>
      <c r="DV80" s="1191"/>
      <c r="DW80" s="1191"/>
      <c r="DX80" s="1191"/>
      <c r="DY80" s="1191"/>
      <c r="DZ80" s="1191"/>
      <c r="EA80" s="1191"/>
      <c r="EB80" s="1191"/>
      <c r="EC80" s="1191"/>
      <c r="ED80" s="1191"/>
      <c r="EE80" s="1191"/>
      <c r="EF80" s="1191"/>
      <c r="EG80" s="1191"/>
      <c r="EH80" s="1191"/>
      <c r="EI80" s="1191"/>
      <c r="EJ80" s="1191"/>
      <c r="EK80" s="1191"/>
      <c r="EL80" s="1191"/>
      <c r="EM80" s="1191"/>
      <c r="EN80" s="1191"/>
      <c r="EO80" s="1191"/>
      <c r="EP80" s="1191"/>
      <c r="EQ80" s="1191"/>
      <c r="ER80" s="1191"/>
      <c r="ES80" s="1191"/>
      <c r="ET80" s="1191"/>
      <c r="EU80" s="1191"/>
      <c r="EV80" s="1191"/>
      <c r="EW80" s="1191"/>
      <c r="EX80" s="1191"/>
      <c r="EY80" s="1191"/>
      <c r="EZ80" s="1191"/>
      <c r="FA80" s="1191"/>
      <c r="FB80" s="1191"/>
      <c r="FC80" s="1191"/>
      <c r="FD80" s="1191"/>
      <c r="FE80" s="1191"/>
      <c r="FF80" s="1191"/>
      <c r="FG80" s="1191"/>
      <c r="FH80" s="1191"/>
      <c r="FI80" s="1191"/>
      <c r="FJ80" s="1191"/>
      <c r="FK80" s="1191"/>
      <c r="FL80" s="1191"/>
      <c r="FM80" s="1191"/>
      <c r="FN80" s="1191"/>
      <c r="FO80" s="1191"/>
      <c r="FP80" s="1191"/>
      <c r="FQ80" s="1191"/>
      <c r="FR80" s="1191"/>
      <c r="FS80" s="1191"/>
      <c r="FT80" s="1191"/>
      <c r="FU80" s="1191"/>
      <c r="FV80" s="1191"/>
      <c r="FW80" s="1191"/>
      <c r="FX80" s="1191"/>
      <c r="FY80" s="1191"/>
      <c r="FZ80" s="1191"/>
      <c r="GA80" s="1191"/>
      <c r="GB80" s="1191"/>
      <c r="GC80" s="1191"/>
      <c r="GD80" s="1191"/>
      <c r="GE80" s="1191"/>
      <c r="GF80" s="1191"/>
      <c r="GG80" s="1191"/>
      <c r="GH80" s="1191"/>
      <c r="GI80" s="1191"/>
      <c r="GJ80" s="1191"/>
      <c r="GK80" s="1191"/>
      <c r="GL80" s="1191"/>
      <c r="GM80" s="1191"/>
      <c r="GN80" s="1191"/>
      <c r="GO80" s="1191"/>
      <c r="GP80" s="1191"/>
      <c r="GQ80" s="1191"/>
      <c r="GR80" s="1191"/>
      <c r="GS80" s="1191"/>
      <c r="GT80" s="1191"/>
      <c r="GU80" s="1191"/>
    </row>
    <row r="81" spans="1:203" s="1018" customFormat="1" ht="20.25">
      <c r="A81" s="1114" t="s">
        <v>363</v>
      </c>
      <c r="B81" s="1203">
        <v>0</v>
      </c>
      <c r="C81" s="1203">
        <v>0</v>
      </c>
      <c r="D81" s="1202"/>
      <c r="E81" s="1202"/>
      <c r="F81" s="1202"/>
      <c r="G81" s="1202"/>
      <c r="H81" s="1202"/>
      <c r="I81" s="1202"/>
      <c r="J81" s="1202"/>
      <c r="K81" s="1191"/>
      <c r="L81" s="1191"/>
      <c r="M81" s="1191"/>
      <c r="N81" s="1191"/>
      <c r="O81" s="1191"/>
      <c r="P81" s="1191"/>
      <c r="Q81" s="1191"/>
      <c r="R81" s="1191"/>
      <c r="S81" s="1191"/>
      <c r="T81" s="1191"/>
      <c r="U81" s="1191"/>
      <c r="V81" s="1191"/>
      <c r="W81" s="1191"/>
      <c r="X81" s="1191"/>
      <c r="Y81" s="1191"/>
      <c r="Z81" s="1191"/>
      <c r="AA81" s="1191"/>
      <c r="AB81" s="1191"/>
      <c r="AC81" s="1191"/>
      <c r="AD81" s="1191"/>
      <c r="AE81" s="1191"/>
      <c r="AF81" s="1191"/>
      <c r="AG81" s="1191"/>
      <c r="AH81" s="1191"/>
      <c r="AI81" s="1191"/>
      <c r="AJ81" s="1191"/>
      <c r="AK81" s="1191"/>
      <c r="AL81" s="1191"/>
      <c r="AM81" s="1191"/>
      <c r="AN81" s="1191"/>
      <c r="AO81" s="1191"/>
      <c r="AP81" s="1191"/>
      <c r="AQ81" s="1191"/>
      <c r="AR81" s="1191"/>
      <c r="AS81" s="1191"/>
      <c r="AT81" s="1191"/>
      <c r="AU81" s="1191"/>
      <c r="AV81" s="1191"/>
      <c r="AW81" s="1191"/>
      <c r="AX81" s="1191"/>
      <c r="AY81" s="1191"/>
      <c r="AZ81" s="1191"/>
      <c r="BA81" s="1191"/>
      <c r="BB81" s="1191"/>
      <c r="BC81" s="1191"/>
      <c r="BD81" s="1191"/>
      <c r="BE81" s="1191"/>
      <c r="BF81" s="1191"/>
      <c r="BG81" s="1191"/>
      <c r="BH81" s="1191"/>
      <c r="BI81" s="1191"/>
      <c r="BJ81" s="1191"/>
      <c r="BK81" s="1191"/>
      <c r="BL81" s="1191"/>
      <c r="BM81" s="1191"/>
      <c r="BN81" s="1191"/>
      <c r="BO81" s="1191"/>
      <c r="BP81" s="1191"/>
      <c r="BQ81" s="1191"/>
      <c r="BR81" s="1191"/>
      <c r="BS81" s="1191"/>
      <c r="BT81" s="1191"/>
      <c r="BU81" s="1191"/>
      <c r="BV81" s="1191"/>
      <c r="BW81" s="1191"/>
      <c r="BX81" s="1191"/>
      <c r="BY81" s="1191"/>
      <c r="BZ81" s="1191"/>
      <c r="CA81" s="1191"/>
      <c r="CB81" s="1191"/>
      <c r="CC81" s="1191"/>
      <c r="CD81" s="1191"/>
      <c r="CE81" s="1191"/>
      <c r="CF81" s="1191"/>
      <c r="CG81" s="1191"/>
      <c r="CH81" s="1191"/>
      <c r="CI81" s="1191"/>
      <c r="CJ81" s="1191"/>
      <c r="CK81" s="1191"/>
      <c r="CL81" s="1191"/>
      <c r="CM81" s="1191"/>
      <c r="CN81" s="1191"/>
      <c r="CO81" s="1191"/>
      <c r="CP81" s="1191"/>
      <c r="CQ81" s="1191"/>
      <c r="CR81" s="1191"/>
      <c r="CS81" s="1191"/>
      <c r="CT81" s="1191"/>
      <c r="CU81" s="1191"/>
      <c r="CV81" s="1191"/>
      <c r="CW81" s="1191"/>
      <c r="CX81" s="1191"/>
      <c r="CY81" s="1191"/>
      <c r="CZ81" s="1191"/>
      <c r="DA81" s="1191"/>
      <c r="DB81" s="1191"/>
      <c r="DC81" s="1191"/>
      <c r="DD81" s="1191"/>
      <c r="DE81" s="1191"/>
      <c r="DF81" s="1191"/>
      <c r="DG81" s="1191"/>
      <c r="DH81" s="1191"/>
      <c r="DI81" s="1191"/>
      <c r="DJ81" s="1191"/>
      <c r="DK81" s="1191"/>
      <c r="DL81" s="1191"/>
      <c r="DM81" s="1191"/>
      <c r="DN81" s="1191"/>
      <c r="DO81" s="1191"/>
      <c r="DP81" s="1191"/>
      <c r="DQ81" s="1191"/>
      <c r="DR81" s="1191"/>
      <c r="DS81" s="1191"/>
      <c r="DT81" s="1191"/>
      <c r="DU81" s="1191"/>
      <c r="DV81" s="1191"/>
      <c r="DW81" s="1191"/>
      <c r="DX81" s="1191"/>
      <c r="DY81" s="1191"/>
      <c r="DZ81" s="1191"/>
      <c r="EA81" s="1191"/>
      <c r="EB81" s="1191"/>
      <c r="EC81" s="1191"/>
      <c r="ED81" s="1191"/>
      <c r="EE81" s="1191"/>
      <c r="EF81" s="1191"/>
      <c r="EG81" s="1191"/>
      <c r="EH81" s="1191"/>
      <c r="EI81" s="1191"/>
      <c r="EJ81" s="1191"/>
      <c r="EK81" s="1191"/>
      <c r="EL81" s="1191"/>
      <c r="EM81" s="1191"/>
      <c r="EN81" s="1191"/>
      <c r="EO81" s="1191"/>
      <c r="EP81" s="1191"/>
      <c r="EQ81" s="1191"/>
      <c r="ER81" s="1191"/>
      <c r="ES81" s="1191"/>
      <c r="ET81" s="1191"/>
      <c r="EU81" s="1191"/>
      <c r="EV81" s="1191"/>
      <c r="EW81" s="1191"/>
      <c r="EX81" s="1191"/>
      <c r="EY81" s="1191"/>
      <c r="EZ81" s="1191"/>
      <c r="FA81" s="1191"/>
      <c r="FB81" s="1191"/>
      <c r="FC81" s="1191"/>
      <c r="FD81" s="1191"/>
      <c r="FE81" s="1191"/>
      <c r="FF81" s="1191"/>
      <c r="FG81" s="1191"/>
      <c r="FH81" s="1191"/>
      <c r="FI81" s="1191"/>
      <c r="FJ81" s="1191"/>
      <c r="FK81" s="1191"/>
      <c r="FL81" s="1191"/>
      <c r="FM81" s="1191"/>
      <c r="FN81" s="1191"/>
      <c r="FO81" s="1191"/>
      <c r="FP81" s="1191"/>
      <c r="FQ81" s="1191"/>
      <c r="FR81" s="1191"/>
      <c r="FS81" s="1191"/>
      <c r="FT81" s="1191"/>
      <c r="FU81" s="1191"/>
      <c r="FV81" s="1191"/>
      <c r="FW81" s="1191"/>
      <c r="FX81" s="1191"/>
      <c r="FY81" s="1191"/>
      <c r="FZ81" s="1191"/>
      <c r="GA81" s="1191"/>
      <c r="GB81" s="1191"/>
      <c r="GC81" s="1191"/>
      <c r="GD81" s="1191"/>
      <c r="GE81" s="1191"/>
      <c r="GF81" s="1191"/>
      <c r="GG81" s="1191"/>
      <c r="GH81" s="1191"/>
      <c r="GI81" s="1191"/>
      <c r="GJ81" s="1191"/>
      <c r="GK81" s="1191"/>
      <c r="GL81" s="1191"/>
      <c r="GM81" s="1191"/>
      <c r="GN81" s="1191"/>
      <c r="GO81" s="1191"/>
      <c r="GP81" s="1191"/>
      <c r="GQ81" s="1191"/>
      <c r="GR81" s="1191"/>
      <c r="GS81" s="1191"/>
      <c r="GT81" s="1191"/>
      <c r="GU81" s="1191"/>
    </row>
    <row r="82" spans="1:203" s="1018" customFormat="1" ht="20.25">
      <c r="A82" s="1114" t="s">
        <v>364</v>
      </c>
      <c r="B82" s="1203">
        <v>-8.0000000000000004E-4</v>
      </c>
      <c r="C82" s="1203">
        <v>-8.0000000000000004E-4</v>
      </c>
      <c r="D82" s="1202"/>
      <c r="E82" s="1202"/>
      <c r="F82" s="1202"/>
      <c r="G82" s="1202"/>
      <c r="H82" s="1202"/>
      <c r="I82" s="1202"/>
      <c r="J82" s="1202"/>
      <c r="K82" s="1191"/>
      <c r="L82" s="1191"/>
      <c r="M82" s="1191"/>
      <c r="N82" s="1191"/>
      <c r="O82" s="1191"/>
      <c r="P82" s="1191"/>
      <c r="Q82" s="1191"/>
      <c r="R82" s="1191"/>
      <c r="S82" s="1191"/>
      <c r="T82" s="1191"/>
      <c r="U82" s="1191"/>
      <c r="V82" s="1191"/>
      <c r="W82" s="1191"/>
      <c r="X82" s="1191"/>
      <c r="Y82" s="1191"/>
      <c r="Z82" s="1191"/>
      <c r="AA82" s="1191"/>
      <c r="AB82" s="1191"/>
      <c r="AC82" s="1191"/>
      <c r="AD82" s="1191"/>
      <c r="AE82" s="1191"/>
      <c r="AF82" s="1191"/>
      <c r="AG82" s="1191"/>
      <c r="AH82" s="1191"/>
      <c r="AI82" s="1191"/>
      <c r="AJ82" s="1191"/>
      <c r="AK82" s="1191"/>
      <c r="AL82" s="1191"/>
      <c r="AM82" s="1191"/>
      <c r="AN82" s="1191"/>
      <c r="AO82" s="1191"/>
      <c r="AP82" s="1191"/>
      <c r="AQ82" s="1191"/>
      <c r="AR82" s="1191"/>
      <c r="AS82" s="1191"/>
      <c r="AT82" s="1191"/>
      <c r="AU82" s="1191"/>
      <c r="AV82" s="1191"/>
      <c r="AW82" s="1191"/>
      <c r="AX82" s="1191"/>
      <c r="AY82" s="1191"/>
      <c r="AZ82" s="1191"/>
      <c r="BA82" s="1191"/>
      <c r="BB82" s="1191"/>
      <c r="BC82" s="1191"/>
      <c r="BD82" s="1191"/>
      <c r="BE82" s="1191"/>
      <c r="BF82" s="1191"/>
      <c r="BG82" s="1191"/>
      <c r="BH82" s="1191"/>
      <c r="BI82" s="1191"/>
      <c r="BJ82" s="1191"/>
      <c r="BK82" s="1191"/>
      <c r="BL82" s="1191"/>
      <c r="BM82" s="1191"/>
      <c r="BN82" s="1191"/>
      <c r="BO82" s="1191"/>
      <c r="BP82" s="1191"/>
      <c r="BQ82" s="1191"/>
      <c r="BR82" s="1191"/>
      <c r="BS82" s="1191"/>
      <c r="BT82" s="1191"/>
      <c r="BU82" s="1191"/>
      <c r="BV82" s="1191"/>
      <c r="BW82" s="1191"/>
      <c r="BX82" s="1191"/>
      <c r="BY82" s="1191"/>
      <c r="BZ82" s="1191"/>
      <c r="CA82" s="1191"/>
      <c r="CB82" s="1191"/>
      <c r="CC82" s="1191"/>
      <c r="CD82" s="1191"/>
      <c r="CE82" s="1191"/>
      <c r="CF82" s="1191"/>
      <c r="CG82" s="1191"/>
      <c r="CH82" s="1191"/>
      <c r="CI82" s="1191"/>
      <c r="CJ82" s="1191"/>
      <c r="CK82" s="1191"/>
      <c r="CL82" s="1191"/>
      <c r="CM82" s="1191"/>
      <c r="CN82" s="1191"/>
      <c r="CO82" s="1191"/>
      <c r="CP82" s="1191"/>
      <c r="CQ82" s="1191"/>
      <c r="CR82" s="1191"/>
      <c r="CS82" s="1191"/>
      <c r="CT82" s="1191"/>
      <c r="CU82" s="1191"/>
      <c r="CV82" s="1191"/>
      <c r="CW82" s="1191"/>
      <c r="CX82" s="1191"/>
      <c r="CY82" s="1191"/>
      <c r="CZ82" s="1191"/>
      <c r="DA82" s="1191"/>
      <c r="DB82" s="1191"/>
      <c r="DC82" s="1191"/>
      <c r="DD82" s="1191"/>
      <c r="DE82" s="1191"/>
      <c r="DF82" s="1191"/>
      <c r="DG82" s="1191"/>
      <c r="DH82" s="1191"/>
      <c r="DI82" s="1191"/>
      <c r="DJ82" s="1191"/>
      <c r="DK82" s="1191"/>
      <c r="DL82" s="1191"/>
      <c r="DM82" s="1191"/>
      <c r="DN82" s="1191"/>
      <c r="DO82" s="1191"/>
      <c r="DP82" s="1191"/>
      <c r="DQ82" s="1191"/>
      <c r="DR82" s="1191"/>
      <c r="DS82" s="1191"/>
      <c r="DT82" s="1191"/>
      <c r="DU82" s="1191"/>
      <c r="DV82" s="1191"/>
      <c r="DW82" s="1191"/>
      <c r="DX82" s="1191"/>
      <c r="DY82" s="1191"/>
      <c r="DZ82" s="1191"/>
      <c r="EA82" s="1191"/>
      <c r="EB82" s="1191"/>
      <c r="EC82" s="1191"/>
      <c r="ED82" s="1191"/>
      <c r="EE82" s="1191"/>
      <c r="EF82" s="1191"/>
      <c r="EG82" s="1191"/>
      <c r="EH82" s="1191"/>
      <c r="EI82" s="1191"/>
      <c r="EJ82" s="1191"/>
      <c r="EK82" s="1191"/>
      <c r="EL82" s="1191"/>
      <c r="EM82" s="1191"/>
      <c r="EN82" s="1191"/>
      <c r="EO82" s="1191"/>
      <c r="EP82" s="1191"/>
      <c r="EQ82" s="1191"/>
      <c r="ER82" s="1191"/>
      <c r="ES82" s="1191"/>
      <c r="ET82" s="1191"/>
      <c r="EU82" s="1191"/>
      <c r="EV82" s="1191"/>
      <c r="EW82" s="1191"/>
      <c r="EX82" s="1191"/>
      <c r="EY82" s="1191"/>
      <c r="EZ82" s="1191"/>
      <c r="FA82" s="1191"/>
      <c r="FB82" s="1191"/>
      <c r="FC82" s="1191"/>
      <c r="FD82" s="1191"/>
      <c r="FE82" s="1191"/>
      <c r="FF82" s="1191"/>
      <c r="FG82" s="1191"/>
      <c r="FH82" s="1191"/>
      <c r="FI82" s="1191"/>
      <c r="FJ82" s="1191"/>
      <c r="FK82" s="1191"/>
      <c r="FL82" s="1191"/>
      <c r="FM82" s="1191"/>
      <c r="FN82" s="1191"/>
      <c r="FO82" s="1191"/>
      <c r="FP82" s="1191"/>
      <c r="FQ82" s="1191"/>
      <c r="FR82" s="1191"/>
      <c r="FS82" s="1191"/>
      <c r="FT82" s="1191"/>
      <c r="FU82" s="1191"/>
      <c r="FV82" s="1191"/>
      <c r="FW82" s="1191"/>
      <c r="FX82" s="1191"/>
      <c r="FY82" s="1191"/>
      <c r="FZ82" s="1191"/>
      <c r="GA82" s="1191"/>
      <c r="GB82" s="1191"/>
      <c r="GC82" s="1191"/>
      <c r="GD82" s="1191"/>
      <c r="GE82" s="1191"/>
      <c r="GF82" s="1191"/>
      <c r="GG82" s="1191"/>
      <c r="GH82" s="1191"/>
      <c r="GI82" s="1191"/>
      <c r="GJ82" s="1191"/>
      <c r="GK82" s="1191"/>
      <c r="GL82" s="1191"/>
      <c r="GM82" s="1191"/>
      <c r="GN82" s="1191"/>
      <c r="GO82" s="1191"/>
      <c r="GP82" s="1191"/>
      <c r="GQ82" s="1191"/>
      <c r="GR82" s="1191"/>
      <c r="GS82" s="1191"/>
      <c r="GT82" s="1191"/>
      <c r="GU82" s="1191"/>
    </row>
    <row r="83" spans="1:203" s="1018" customFormat="1" ht="20.25">
      <c r="A83" s="1114" t="s">
        <v>365</v>
      </c>
      <c r="B83" s="1203">
        <v>8.3999999999999995E-3</v>
      </c>
      <c r="C83" s="1203">
        <v>8.3999999999999995E-3</v>
      </c>
      <c r="D83" s="1202"/>
      <c r="E83" s="1202"/>
      <c r="F83" s="1202"/>
      <c r="G83" s="1202"/>
      <c r="H83" s="1202"/>
      <c r="I83" s="1202"/>
      <c r="J83" s="1202"/>
      <c r="K83" s="1191"/>
      <c r="L83" s="1191"/>
      <c r="M83" s="1191"/>
      <c r="N83" s="1191"/>
      <c r="O83" s="1191"/>
      <c r="P83" s="1191"/>
      <c r="Q83" s="1191"/>
      <c r="R83" s="1191"/>
      <c r="S83" s="1191"/>
      <c r="T83" s="1191"/>
      <c r="U83" s="1191"/>
      <c r="V83" s="1191"/>
      <c r="W83" s="1191"/>
      <c r="X83" s="1191"/>
      <c r="Y83" s="1191"/>
      <c r="Z83" s="1191"/>
      <c r="AA83" s="1191"/>
      <c r="AB83" s="1191"/>
      <c r="AC83" s="1191"/>
      <c r="AD83" s="1191"/>
      <c r="AE83" s="1191"/>
      <c r="AF83" s="1191"/>
      <c r="AG83" s="1191"/>
      <c r="AH83" s="1191"/>
      <c r="AI83" s="1191"/>
      <c r="AJ83" s="1191"/>
      <c r="AK83" s="1191"/>
      <c r="AL83" s="1191"/>
      <c r="AM83" s="1191"/>
      <c r="AN83" s="1191"/>
      <c r="AO83" s="1191"/>
      <c r="AP83" s="1191"/>
      <c r="AQ83" s="1191"/>
      <c r="AR83" s="1191"/>
      <c r="AS83" s="1191"/>
      <c r="AT83" s="1191"/>
      <c r="AU83" s="1191"/>
      <c r="AV83" s="1191"/>
      <c r="AW83" s="1191"/>
      <c r="AX83" s="1191"/>
      <c r="AY83" s="1191"/>
      <c r="AZ83" s="1191"/>
      <c r="BA83" s="1191"/>
      <c r="BB83" s="1191"/>
      <c r="BC83" s="1191"/>
      <c r="BD83" s="1191"/>
      <c r="BE83" s="1191"/>
      <c r="BF83" s="1191"/>
      <c r="BG83" s="1191"/>
      <c r="BH83" s="1191"/>
      <c r="BI83" s="1191"/>
      <c r="BJ83" s="1191"/>
      <c r="BK83" s="1191"/>
      <c r="BL83" s="1191"/>
      <c r="BM83" s="1191"/>
      <c r="BN83" s="1191"/>
      <c r="BO83" s="1191"/>
      <c r="BP83" s="1191"/>
      <c r="BQ83" s="1191"/>
      <c r="BR83" s="1191"/>
      <c r="BS83" s="1191"/>
      <c r="BT83" s="1191"/>
      <c r="BU83" s="1191"/>
      <c r="BV83" s="1191"/>
      <c r="BW83" s="1191"/>
      <c r="BX83" s="1191"/>
      <c r="BY83" s="1191"/>
      <c r="BZ83" s="1191"/>
      <c r="CA83" s="1191"/>
      <c r="CB83" s="1191"/>
      <c r="CC83" s="1191"/>
      <c r="CD83" s="1191"/>
      <c r="CE83" s="1191"/>
      <c r="CF83" s="1191"/>
      <c r="CG83" s="1191"/>
      <c r="CH83" s="1191"/>
      <c r="CI83" s="1191"/>
      <c r="CJ83" s="1191"/>
      <c r="CK83" s="1191"/>
      <c r="CL83" s="1191"/>
      <c r="CM83" s="1191"/>
      <c r="CN83" s="1191"/>
      <c r="CO83" s="1191"/>
      <c r="CP83" s="1191"/>
      <c r="CQ83" s="1191"/>
      <c r="CR83" s="1191"/>
      <c r="CS83" s="1191"/>
      <c r="CT83" s="1191"/>
      <c r="CU83" s="1191"/>
      <c r="CV83" s="1191"/>
      <c r="CW83" s="1191"/>
      <c r="CX83" s="1191"/>
      <c r="CY83" s="1191"/>
      <c r="CZ83" s="1191"/>
      <c r="DA83" s="1191"/>
      <c r="DB83" s="1191"/>
      <c r="DC83" s="1191"/>
      <c r="DD83" s="1191"/>
      <c r="DE83" s="1191"/>
      <c r="DF83" s="1191"/>
      <c r="DG83" s="1191"/>
      <c r="DH83" s="1191"/>
      <c r="DI83" s="1191"/>
      <c r="DJ83" s="1191"/>
      <c r="DK83" s="1191"/>
      <c r="DL83" s="1191"/>
      <c r="DM83" s="1191"/>
      <c r="DN83" s="1191"/>
      <c r="DO83" s="1191"/>
      <c r="DP83" s="1191"/>
      <c r="DQ83" s="1191"/>
      <c r="DR83" s="1191"/>
      <c r="DS83" s="1191"/>
      <c r="DT83" s="1191"/>
      <c r="DU83" s="1191"/>
      <c r="DV83" s="1191"/>
      <c r="DW83" s="1191"/>
      <c r="DX83" s="1191"/>
      <c r="DY83" s="1191"/>
      <c r="DZ83" s="1191"/>
      <c r="EA83" s="1191"/>
      <c r="EB83" s="1191"/>
      <c r="EC83" s="1191"/>
      <c r="ED83" s="1191"/>
      <c r="EE83" s="1191"/>
      <c r="EF83" s="1191"/>
      <c r="EG83" s="1191"/>
      <c r="EH83" s="1191"/>
      <c r="EI83" s="1191"/>
      <c r="EJ83" s="1191"/>
      <c r="EK83" s="1191"/>
      <c r="EL83" s="1191"/>
      <c r="EM83" s="1191"/>
      <c r="EN83" s="1191"/>
      <c r="EO83" s="1191"/>
      <c r="EP83" s="1191"/>
      <c r="EQ83" s="1191"/>
      <c r="ER83" s="1191"/>
      <c r="ES83" s="1191"/>
      <c r="ET83" s="1191"/>
      <c r="EU83" s="1191"/>
      <c r="EV83" s="1191"/>
      <c r="EW83" s="1191"/>
      <c r="EX83" s="1191"/>
      <c r="EY83" s="1191"/>
      <c r="EZ83" s="1191"/>
      <c r="FA83" s="1191"/>
      <c r="FB83" s="1191"/>
      <c r="FC83" s="1191"/>
      <c r="FD83" s="1191"/>
      <c r="FE83" s="1191"/>
      <c r="FF83" s="1191"/>
      <c r="FG83" s="1191"/>
      <c r="FH83" s="1191"/>
      <c r="FI83" s="1191"/>
      <c r="FJ83" s="1191"/>
      <c r="FK83" s="1191"/>
      <c r="FL83" s="1191"/>
      <c r="FM83" s="1191"/>
      <c r="FN83" s="1191"/>
      <c r="FO83" s="1191"/>
      <c r="FP83" s="1191"/>
      <c r="FQ83" s="1191"/>
      <c r="FR83" s="1191"/>
      <c r="FS83" s="1191"/>
      <c r="FT83" s="1191"/>
      <c r="FU83" s="1191"/>
      <c r="FV83" s="1191"/>
      <c r="FW83" s="1191"/>
      <c r="FX83" s="1191"/>
      <c r="FY83" s="1191"/>
      <c r="FZ83" s="1191"/>
      <c r="GA83" s="1191"/>
      <c r="GB83" s="1191"/>
      <c r="GC83" s="1191"/>
      <c r="GD83" s="1191"/>
      <c r="GE83" s="1191"/>
      <c r="GF83" s="1191"/>
      <c r="GG83" s="1191"/>
      <c r="GH83" s="1191"/>
      <c r="GI83" s="1191"/>
      <c r="GJ83" s="1191"/>
      <c r="GK83" s="1191"/>
      <c r="GL83" s="1191"/>
      <c r="GM83" s="1191"/>
      <c r="GN83" s="1191"/>
      <c r="GO83" s="1191"/>
      <c r="GP83" s="1191"/>
      <c r="GQ83" s="1191"/>
      <c r="GR83" s="1191"/>
      <c r="GS83" s="1191"/>
      <c r="GT83" s="1191"/>
      <c r="GU83" s="1191"/>
    </row>
    <row r="84" spans="1:203" s="1018" customFormat="1" ht="20.25">
      <c r="A84" s="1114" t="s">
        <v>366</v>
      </c>
      <c r="B84" s="1203">
        <v>-2.58E-2</v>
      </c>
      <c r="C84" s="1203">
        <v>-2.58E-2</v>
      </c>
      <c r="D84" s="1202"/>
      <c r="E84" s="1202"/>
      <c r="F84" s="1202"/>
      <c r="G84" s="1202"/>
      <c r="H84" s="1202"/>
      <c r="I84" s="1202"/>
      <c r="J84" s="1202"/>
      <c r="K84" s="1191"/>
      <c r="L84" s="1191"/>
      <c r="M84" s="1191"/>
      <c r="N84" s="1191"/>
      <c r="O84" s="1191"/>
      <c r="P84" s="1191"/>
      <c r="Q84" s="1191"/>
      <c r="R84" s="1191"/>
      <c r="S84" s="1191"/>
      <c r="T84" s="1191"/>
      <c r="U84" s="1191"/>
      <c r="V84" s="1191"/>
      <c r="W84" s="1191"/>
      <c r="X84" s="1191"/>
      <c r="Y84" s="1191"/>
      <c r="Z84" s="1191"/>
      <c r="AA84" s="1191"/>
      <c r="AB84" s="1191"/>
      <c r="AC84" s="1191"/>
      <c r="AD84" s="1191"/>
      <c r="AE84" s="1191"/>
      <c r="AF84" s="1191"/>
      <c r="AG84" s="1191"/>
      <c r="AH84" s="1191"/>
      <c r="AI84" s="1191"/>
      <c r="AJ84" s="1191"/>
      <c r="AK84" s="1191"/>
      <c r="AL84" s="1191"/>
      <c r="AM84" s="1191"/>
      <c r="AN84" s="1191"/>
      <c r="AO84" s="1191"/>
      <c r="AP84" s="1191"/>
      <c r="AQ84" s="1191"/>
      <c r="AR84" s="1191"/>
      <c r="AS84" s="1191"/>
      <c r="AT84" s="1191"/>
      <c r="AU84" s="1191"/>
      <c r="AV84" s="1191"/>
      <c r="AW84" s="1191"/>
      <c r="AX84" s="1191"/>
      <c r="AY84" s="1191"/>
      <c r="AZ84" s="1191"/>
      <c r="BA84" s="1191"/>
      <c r="BB84" s="1191"/>
      <c r="BC84" s="1191"/>
      <c r="BD84" s="1191"/>
      <c r="BE84" s="1191"/>
      <c r="BF84" s="1191"/>
      <c r="BG84" s="1191"/>
      <c r="BH84" s="1191"/>
      <c r="BI84" s="1191"/>
      <c r="BJ84" s="1191"/>
      <c r="BK84" s="1191"/>
      <c r="BL84" s="1191"/>
      <c r="BM84" s="1191"/>
      <c r="BN84" s="1191"/>
      <c r="BO84" s="1191"/>
      <c r="BP84" s="1191"/>
      <c r="BQ84" s="1191"/>
      <c r="BR84" s="1191"/>
      <c r="BS84" s="1191"/>
      <c r="BT84" s="1191"/>
      <c r="BU84" s="1191"/>
      <c r="BV84" s="1191"/>
      <c r="BW84" s="1191"/>
      <c r="BX84" s="1191"/>
      <c r="BY84" s="1191"/>
      <c r="BZ84" s="1191"/>
      <c r="CA84" s="1191"/>
      <c r="CB84" s="1191"/>
      <c r="CC84" s="1191"/>
      <c r="CD84" s="1191"/>
      <c r="CE84" s="1191"/>
      <c r="CF84" s="1191"/>
      <c r="CG84" s="1191"/>
      <c r="CH84" s="1191"/>
      <c r="CI84" s="1191"/>
      <c r="CJ84" s="1191"/>
      <c r="CK84" s="1191"/>
      <c r="CL84" s="1191"/>
      <c r="CM84" s="1191"/>
      <c r="CN84" s="1191"/>
      <c r="CO84" s="1191"/>
      <c r="CP84" s="1191"/>
      <c r="CQ84" s="1191"/>
      <c r="CR84" s="1191"/>
      <c r="CS84" s="1191"/>
      <c r="CT84" s="1191"/>
      <c r="CU84" s="1191"/>
      <c r="CV84" s="1191"/>
      <c r="CW84" s="1191"/>
      <c r="CX84" s="1191"/>
      <c r="CY84" s="1191"/>
      <c r="CZ84" s="1191"/>
      <c r="DA84" s="1191"/>
      <c r="DB84" s="1191"/>
      <c r="DC84" s="1191"/>
      <c r="DD84" s="1191"/>
      <c r="DE84" s="1191"/>
      <c r="DF84" s="1191"/>
      <c r="DG84" s="1191"/>
      <c r="DH84" s="1191"/>
      <c r="DI84" s="1191"/>
      <c r="DJ84" s="1191"/>
      <c r="DK84" s="1191"/>
      <c r="DL84" s="1191"/>
      <c r="DM84" s="1191"/>
      <c r="DN84" s="1191"/>
      <c r="DO84" s="1191"/>
      <c r="DP84" s="1191"/>
      <c r="DQ84" s="1191"/>
      <c r="DR84" s="1191"/>
      <c r="DS84" s="1191"/>
      <c r="DT84" s="1191"/>
      <c r="DU84" s="1191"/>
      <c r="DV84" s="1191"/>
      <c r="DW84" s="1191"/>
      <c r="DX84" s="1191"/>
      <c r="DY84" s="1191"/>
      <c r="DZ84" s="1191"/>
      <c r="EA84" s="1191"/>
      <c r="EB84" s="1191"/>
      <c r="EC84" s="1191"/>
      <c r="ED84" s="1191"/>
      <c r="EE84" s="1191"/>
      <c r="EF84" s="1191"/>
      <c r="EG84" s="1191"/>
      <c r="EH84" s="1191"/>
      <c r="EI84" s="1191"/>
      <c r="EJ84" s="1191"/>
      <c r="EK84" s="1191"/>
      <c r="EL84" s="1191"/>
      <c r="EM84" s="1191"/>
      <c r="EN84" s="1191"/>
      <c r="EO84" s="1191"/>
      <c r="EP84" s="1191"/>
      <c r="EQ84" s="1191"/>
      <c r="ER84" s="1191"/>
      <c r="ES84" s="1191"/>
      <c r="ET84" s="1191"/>
      <c r="EU84" s="1191"/>
      <c r="EV84" s="1191"/>
      <c r="EW84" s="1191"/>
      <c r="EX84" s="1191"/>
      <c r="EY84" s="1191"/>
      <c r="EZ84" s="1191"/>
      <c r="FA84" s="1191"/>
      <c r="FB84" s="1191"/>
      <c r="FC84" s="1191"/>
      <c r="FD84" s="1191"/>
      <c r="FE84" s="1191"/>
      <c r="FF84" s="1191"/>
      <c r="FG84" s="1191"/>
      <c r="FH84" s="1191"/>
      <c r="FI84" s="1191"/>
      <c r="FJ84" s="1191"/>
      <c r="FK84" s="1191"/>
      <c r="FL84" s="1191"/>
      <c r="FM84" s="1191"/>
      <c r="FN84" s="1191"/>
      <c r="FO84" s="1191"/>
      <c r="FP84" s="1191"/>
      <c r="FQ84" s="1191"/>
      <c r="FR84" s="1191"/>
      <c r="FS84" s="1191"/>
      <c r="FT84" s="1191"/>
      <c r="FU84" s="1191"/>
      <c r="FV84" s="1191"/>
      <c r="FW84" s="1191"/>
      <c r="FX84" s="1191"/>
      <c r="FY84" s="1191"/>
      <c r="FZ84" s="1191"/>
      <c r="GA84" s="1191"/>
      <c r="GB84" s="1191"/>
      <c r="GC84" s="1191"/>
      <c r="GD84" s="1191"/>
      <c r="GE84" s="1191"/>
      <c r="GF84" s="1191"/>
      <c r="GG84" s="1191"/>
      <c r="GH84" s="1191"/>
      <c r="GI84" s="1191"/>
      <c r="GJ84" s="1191"/>
      <c r="GK84" s="1191"/>
      <c r="GL84" s="1191"/>
      <c r="GM84" s="1191"/>
      <c r="GN84" s="1191"/>
      <c r="GO84" s="1191"/>
      <c r="GP84" s="1191"/>
      <c r="GQ84" s="1191"/>
      <c r="GR84" s="1191"/>
      <c r="GS84" s="1191"/>
      <c r="GT84" s="1191"/>
      <c r="GU84" s="1191"/>
    </row>
    <row r="85" spans="1:203" s="1018" customFormat="1" ht="20.25">
      <c r="A85" s="1114" t="s">
        <v>367</v>
      </c>
      <c r="B85" s="1203">
        <v>2.0000000000000001E-4</v>
      </c>
      <c r="C85" s="1203">
        <v>2.0000000000000001E-4</v>
      </c>
      <c r="D85" s="1202"/>
      <c r="E85" s="1202"/>
      <c r="F85" s="1202"/>
      <c r="G85" s="1202"/>
      <c r="H85" s="1202"/>
      <c r="I85" s="1202"/>
      <c r="J85" s="1202"/>
      <c r="K85" s="1191"/>
      <c r="L85" s="1191"/>
      <c r="M85" s="1191"/>
      <c r="N85" s="1191"/>
      <c r="O85" s="1191"/>
      <c r="P85" s="1191"/>
      <c r="Q85" s="1191"/>
      <c r="R85" s="1191"/>
      <c r="S85" s="1191"/>
      <c r="T85" s="1191"/>
      <c r="U85" s="1191"/>
      <c r="V85" s="1191"/>
      <c r="W85" s="1191"/>
      <c r="X85" s="1191"/>
      <c r="Y85" s="1191"/>
      <c r="Z85" s="1191"/>
      <c r="AA85" s="1191"/>
      <c r="AB85" s="1191"/>
      <c r="AC85" s="1191"/>
      <c r="AD85" s="1191"/>
      <c r="AE85" s="1191"/>
      <c r="AF85" s="1191"/>
      <c r="AG85" s="1191"/>
      <c r="AH85" s="1191"/>
      <c r="AI85" s="1191"/>
      <c r="AJ85" s="1191"/>
      <c r="AK85" s="1191"/>
      <c r="AL85" s="1191"/>
      <c r="AM85" s="1191"/>
      <c r="AN85" s="1191"/>
      <c r="AO85" s="1191"/>
      <c r="AP85" s="1191"/>
      <c r="AQ85" s="1191"/>
      <c r="AR85" s="1191"/>
      <c r="AS85" s="1191"/>
      <c r="AT85" s="1191"/>
      <c r="AU85" s="1191"/>
      <c r="AV85" s="1191"/>
      <c r="AW85" s="1191"/>
      <c r="AX85" s="1191"/>
      <c r="AY85" s="1191"/>
      <c r="AZ85" s="1191"/>
      <c r="BA85" s="1191"/>
      <c r="BB85" s="1191"/>
      <c r="BC85" s="1191"/>
      <c r="BD85" s="1191"/>
      <c r="BE85" s="1191"/>
      <c r="BF85" s="1191"/>
      <c r="BG85" s="1191"/>
      <c r="BH85" s="1191"/>
      <c r="BI85" s="1191"/>
      <c r="BJ85" s="1191"/>
      <c r="BK85" s="1191"/>
      <c r="BL85" s="1191"/>
      <c r="BM85" s="1191"/>
      <c r="BN85" s="1191"/>
      <c r="BO85" s="1191"/>
      <c r="BP85" s="1191"/>
      <c r="BQ85" s="1191"/>
      <c r="BR85" s="1191"/>
      <c r="BS85" s="1191"/>
      <c r="BT85" s="1191"/>
      <c r="BU85" s="1191"/>
      <c r="BV85" s="1191"/>
      <c r="BW85" s="1191"/>
      <c r="BX85" s="1191"/>
      <c r="BY85" s="1191"/>
      <c r="BZ85" s="1191"/>
      <c r="CA85" s="1191"/>
      <c r="CB85" s="1191"/>
      <c r="CC85" s="1191"/>
      <c r="CD85" s="1191"/>
      <c r="CE85" s="1191"/>
      <c r="CF85" s="1191"/>
      <c r="CG85" s="1191"/>
      <c r="CH85" s="1191"/>
      <c r="CI85" s="1191"/>
      <c r="CJ85" s="1191"/>
      <c r="CK85" s="1191"/>
      <c r="CL85" s="1191"/>
      <c r="CM85" s="1191"/>
      <c r="CN85" s="1191"/>
      <c r="CO85" s="1191"/>
      <c r="CP85" s="1191"/>
      <c r="CQ85" s="1191"/>
      <c r="CR85" s="1191"/>
      <c r="CS85" s="1191"/>
      <c r="CT85" s="1191"/>
      <c r="CU85" s="1191"/>
      <c r="CV85" s="1191"/>
      <c r="CW85" s="1191"/>
      <c r="CX85" s="1191"/>
      <c r="CY85" s="1191"/>
      <c r="CZ85" s="1191"/>
      <c r="DA85" s="1191"/>
      <c r="DB85" s="1191"/>
      <c r="DC85" s="1191"/>
      <c r="DD85" s="1191"/>
      <c r="DE85" s="1191"/>
      <c r="DF85" s="1191"/>
      <c r="DG85" s="1191"/>
      <c r="DH85" s="1191"/>
      <c r="DI85" s="1191"/>
      <c r="DJ85" s="1191"/>
      <c r="DK85" s="1191"/>
      <c r="DL85" s="1191"/>
      <c r="DM85" s="1191"/>
      <c r="DN85" s="1191"/>
      <c r="DO85" s="1191"/>
      <c r="DP85" s="1191"/>
      <c r="DQ85" s="1191"/>
      <c r="DR85" s="1191"/>
      <c r="DS85" s="1191"/>
      <c r="DT85" s="1191"/>
      <c r="DU85" s="1191"/>
      <c r="DV85" s="1191"/>
      <c r="DW85" s="1191"/>
      <c r="DX85" s="1191"/>
      <c r="DY85" s="1191"/>
      <c r="DZ85" s="1191"/>
      <c r="EA85" s="1191"/>
      <c r="EB85" s="1191"/>
      <c r="EC85" s="1191"/>
      <c r="ED85" s="1191"/>
      <c r="EE85" s="1191"/>
      <c r="EF85" s="1191"/>
      <c r="EG85" s="1191"/>
      <c r="EH85" s="1191"/>
      <c r="EI85" s="1191"/>
      <c r="EJ85" s="1191"/>
      <c r="EK85" s="1191"/>
      <c r="EL85" s="1191"/>
      <c r="EM85" s="1191"/>
      <c r="EN85" s="1191"/>
      <c r="EO85" s="1191"/>
      <c r="EP85" s="1191"/>
      <c r="EQ85" s="1191"/>
      <c r="ER85" s="1191"/>
      <c r="ES85" s="1191"/>
      <c r="ET85" s="1191"/>
      <c r="EU85" s="1191"/>
      <c r="EV85" s="1191"/>
      <c r="EW85" s="1191"/>
      <c r="EX85" s="1191"/>
      <c r="EY85" s="1191"/>
      <c r="EZ85" s="1191"/>
      <c r="FA85" s="1191"/>
      <c r="FB85" s="1191"/>
      <c r="FC85" s="1191"/>
      <c r="FD85" s="1191"/>
      <c r="FE85" s="1191"/>
      <c r="FF85" s="1191"/>
      <c r="FG85" s="1191"/>
      <c r="FH85" s="1191"/>
      <c r="FI85" s="1191"/>
      <c r="FJ85" s="1191"/>
      <c r="FK85" s="1191"/>
      <c r="FL85" s="1191"/>
      <c r="FM85" s="1191"/>
      <c r="FN85" s="1191"/>
      <c r="FO85" s="1191"/>
      <c r="FP85" s="1191"/>
      <c r="FQ85" s="1191"/>
      <c r="FR85" s="1191"/>
      <c r="FS85" s="1191"/>
      <c r="FT85" s="1191"/>
      <c r="FU85" s="1191"/>
      <c r="FV85" s="1191"/>
      <c r="FW85" s="1191"/>
      <c r="FX85" s="1191"/>
      <c r="FY85" s="1191"/>
      <c r="FZ85" s="1191"/>
      <c r="GA85" s="1191"/>
      <c r="GB85" s="1191"/>
      <c r="GC85" s="1191"/>
      <c r="GD85" s="1191"/>
      <c r="GE85" s="1191"/>
      <c r="GF85" s="1191"/>
      <c r="GG85" s="1191"/>
      <c r="GH85" s="1191"/>
      <c r="GI85" s="1191"/>
      <c r="GJ85" s="1191"/>
      <c r="GK85" s="1191"/>
      <c r="GL85" s="1191"/>
      <c r="GM85" s="1191"/>
      <c r="GN85" s="1191"/>
      <c r="GO85" s="1191"/>
      <c r="GP85" s="1191"/>
      <c r="GQ85" s="1191"/>
      <c r="GR85" s="1191"/>
      <c r="GS85" s="1191"/>
      <c r="GT85" s="1191"/>
      <c r="GU85" s="1191"/>
    </row>
    <row r="86" spans="1:203" s="1018" customFormat="1" ht="21" thickBot="1">
      <c r="A86" s="1114" t="s">
        <v>368</v>
      </c>
      <c r="B86" s="1203">
        <v>0.20530000000000001</v>
      </c>
      <c r="C86" s="1203">
        <v>0.20530000000000001</v>
      </c>
      <c r="D86" s="1202"/>
      <c r="E86" s="1202"/>
      <c r="F86" s="1202"/>
      <c r="G86" s="1202"/>
      <c r="H86" s="1202"/>
      <c r="I86" s="1202"/>
      <c r="J86" s="1202"/>
      <c r="K86" s="1191"/>
      <c r="L86" s="1191"/>
      <c r="M86" s="1191"/>
      <c r="N86" s="1191"/>
      <c r="O86" s="1191"/>
      <c r="P86" s="1191"/>
      <c r="Q86" s="1191"/>
      <c r="R86" s="1191"/>
      <c r="S86" s="1191"/>
      <c r="T86" s="1191"/>
      <c r="U86" s="1191"/>
      <c r="V86" s="1191"/>
      <c r="W86" s="1191"/>
      <c r="X86" s="1191"/>
      <c r="Y86" s="1191"/>
      <c r="Z86" s="1191"/>
      <c r="AA86" s="1191"/>
      <c r="AB86" s="1191"/>
      <c r="AC86" s="1191"/>
      <c r="AD86" s="1191"/>
      <c r="AE86" s="1191"/>
      <c r="AF86" s="1191"/>
      <c r="AG86" s="1191"/>
      <c r="AH86" s="1191"/>
      <c r="AI86" s="1191"/>
      <c r="AJ86" s="1191"/>
      <c r="AK86" s="1191"/>
      <c r="AL86" s="1191"/>
      <c r="AM86" s="1191"/>
      <c r="AN86" s="1191"/>
      <c r="AO86" s="1191"/>
      <c r="AP86" s="1191"/>
      <c r="AQ86" s="1191"/>
      <c r="AR86" s="1191"/>
      <c r="AS86" s="1191"/>
      <c r="AT86" s="1191"/>
      <c r="AU86" s="1191"/>
      <c r="AV86" s="1191"/>
      <c r="AW86" s="1191"/>
      <c r="AX86" s="1191"/>
      <c r="AY86" s="1191"/>
      <c r="AZ86" s="1191"/>
      <c r="BA86" s="1191"/>
      <c r="BB86" s="1191"/>
      <c r="BC86" s="1191"/>
      <c r="BD86" s="1191"/>
      <c r="BE86" s="1191"/>
      <c r="BF86" s="1191"/>
      <c r="BG86" s="1191"/>
      <c r="BH86" s="1191"/>
      <c r="BI86" s="1191"/>
      <c r="BJ86" s="1191"/>
      <c r="BK86" s="1191"/>
      <c r="BL86" s="1191"/>
      <c r="BM86" s="1191"/>
      <c r="BN86" s="1191"/>
      <c r="BO86" s="1191"/>
      <c r="BP86" s="1191"/>
      <c r="BQ86" s="1191"/>
      <c r="BR86" s="1191"/>
      <c r="BS86" s="1191"/>
      <c r="BT86" s="1191"/>
      <c r="BU86" s="1191"/>
      <c r="BV86" s="1191"/>
      <c r="BW86" s="1191"/>
      <c r="BX86" s="1191"/>
      <c r="BY86" s="1191"/>
      <c r="BZ86" s="1191"/>
      <c r="CA86" s="1191"/>
      <c r="CB86" s="1191"/>
      <c r="CC86" s="1191"/>
      <c r="CD86" s="1191"/>
      <c r="CE86" s="1191"/>
      <c r="CF86" s="1191"/>
      <c r="CG86" s="1191"/>
      <c r="CH86" s="1191"/>
      <c r="CI86" s="1191"/>
      <c r="CJ86" s="1191"/>
      <c r="CK86" s="1191"/>
      <c r="CL86" s="1191"/>
      <c r="CM86" s="1191"/>
      <c r="CN86" s="1191"/>
      <c r="CO86" s="1191"/>
      <c r="CP86" s="1191"/>
      <c r="CQ86" s="1191"/>
      <c r="CR86" s="1191"/>
      <c r="CS86" s="1191"/>
      <c r="CT86" s="1191"/>
      <c r="CU86" s="1191"/>
      <c r="CV86" s="1191"/>
      <c r="CW86" s="1191"/>
      <c r="CX86" s="1191"/>
      <c r="CY86" s="1191"/>
      <c r="CZ86" s="1191"/>
      <c r="DA86" s="1191"/>
      <c r="DB86" s="1191"/>
      <c r="DC86" s="1191"/>
      <c r="DD86" s="1191"/>
      <c r="DE86" s="1191"/>
      <c r="DF86" s="1191"/>
      <c r="DG86" s="1191"/>
      <c r="DH86" s="1191"/>
      <c r="DI86" s="1191"/>
      <c r="DJ86" s="1191"/>
      <c r="DK86" s="1191"/>
      <c r="DL86" s="1191"/>
      <c r="DM86" s="1191"/>
      <c r="DN86" s="1191"/>
      <c r="DO86" s="1191"/>
      <c r="DP86" s="1191"/>
      <c r="DQ86" s="1191"/>
      <c r="DR86" s="1191"/>
      <c r="DS86" s="1191"/>
      <c r="DT86" s="1191"/>
      <c r="DU86" s="1191"/>
      <c r="DV86" s="1191"/>
      <c r="DW86" s="1191"/>
      <c r="DX86" s="1191"/>
      <c r="DY86" s="1191"/>
      <c r="DZ86" s="1191"/>
      <c r="EA86" s="1191"/>
      <c r="EB86" s="1191"/>
      <c r="EC86" s="1191"/>
      <c r="ED86" s="1191"/>
      <c r="EE86" s="1191"/>
      <c r="EF86" s="1191"/>
      <c r="EG86" s="1191"/>
      <c r="EH86" s="1191"/>
      <c r="EI86" s="1191"/>
      <c r="EJ86" s="1191"/>
      <c r="EK86" s="1191"/>
      <c r="EL86" s="1191"/>
      <c r="EM86" s="1191"/>
      <c r="EN86" s="1191"/>
      <c r="EO86" s="1191"/>
      <c r="EP86" s="1191"/>
      <c r="EQ86" s="1191"/>
      <c r="ER86" s="1191"/>
      <c r="ES86" s="1191"/>
      <c r="ET86" s="1191"/>
      <c r="EU86" s="1191"/>
      <c r="EV86" s="1191"/>
      <c r="EW86" s="1191"/>
      <c r="EX86" s="1191"/>
      <c r="EY86" s="1191"/>
      <c r="EZ86" s="1191"/>
      <c r="FA86" s="1191"/>
      <c r="FB86" s="1191"/>
      <c r="FC86" s="1191"/>
      <c r="FD86" s="1191"/>
      <c r="FE86" s="1191"/>
      <c r="FF86" s="1191"/>
      <c r="FG86" s="1191"/>
      <c r="FH86" s="1191"/>
      <c r="FI86" s="1191"/>
      <c r="FJ86" s="1191"/>
      <c r="FK86" s="1191"/>
      <c r="FL86" s="1191"/>
      <c r="FM86" s="1191"/>
      <c r="FN86" s="1191"/>
      <c r="FO86" s="1191"/>
      <c r="FP86" s="1191"/>
      <c r="FQ86" s="1191"/>
      <c r="FR86" s="1191"/>
      <c r="FS86" s="1191"/>
      <c r="FT86" s="1191"/>
      <c r="FU86" s="1191"/>
      <c r="FV86" s="1191"/>
      <c r="FW86" s="1191"/>
      <c r="FX86" s="1191"/>
      <c r="FY86" s="1191"/>
      <c r="FZ86" s="1191"/>
      <c r="GA86" s="1191"/>
      <c r="GB86" s="1191"/>
      <c r="GC86" s="1191"/>
      <c r="GD86" s="1191"/>
      <c r="GE86" s="1191"/>
      <c r="GF86" s="1191"/>
      <c r="GG86" s="1191"/>
      <c r="GH86" s="1191"/>
      <c r="GI86" s="1191"/>
      <c r="GJ86" s="1191"/>
      <c r="GK86" s="1191"/>
      <c r="GL86" s="1191"/>
      <c r="GM86" s="1191"/>
      <c r="GN86" s="1191"/>
      <c r="GO86" s="1191"/>
      <c r="GP86" s="1191"/>
      <c r="GQ86" s="1191"/>
      <c r="GR86" s="1191"/>
      <c r="GS86" s="1191"/>
      <c r="GT86" s="1191"/>
      <c r="GU86" s="1191"/>
    </row>
    <row r="87" spans="1:203" s="1018" customFormat="1" ht="21.75" thickTop="1" thickBot="1">
      <c r="A87" s="1116" t="s">
        <v>369</v>
      </c>
      <c r="B87" s="1201"/>
      <c r="C87" s="1201"/>
      <c r="D87" s="1202"/>
      <c r="E87" s="1202"/>
      <c r="F87" s="1202"/>
      <c r="G87" s="1202"/>
      <c r="H87" s="1202"/>
      <c r="I87" s="1202"/>
      <c r="J87" s="1202"/>
      <c r="K87" s="1191"/>
      <c r="L87" s="1191"/>
      <c r="M87" s="1191"/>
      <c r="N87" s="1191"/>
      <c r="O87" s="1191"/>
      <c r="P87" s="1191"/>
      <c r="Q87" s="1191"/>
      <c r="R87" s="1191"/>
      <c r="S87" s="1191"/>
      <c r="T87" s="1191"/>
      <c r="U87" s="1191"/>
      <c r="V87" s="1191"/>
      <c r="W87" s="1191"/>
      <c r="X87" s="1191"/>
      <c r="Y87" s="1191"/>
      <c r="Z87" s="1191"/>
      <c r="AA87" s="1191"/>
      <c r="AB87" s="1191"/>
      <c r="AC87" s="1191"/>
      <c r="AD87" s="1191"/>
      <c r="AE87" s="1191"/>
      <c r="AF87" s="1191"/>
      <c r="AG87" s="1191"/>
      <c r="AH87" s="1191"/>
      <c r="AI87" s="1191"/>
      <c r="AJ87" s="1191"/>
      <c r="AK87" s="1191"/>
      <c r="AL87" s="1191"/>
      <c r="AM87" s="1191"/>
      <c r="AN87" s="1191"/>
      <c r="AO87" s="1191"/>
      <c r="AP87" s="1191"/>
      <c r="AQ87" s="1191"/>
      <c r="AR87" s="1191"/>
      <c r="AS87" s="1191"/>
      <c r="AT87" s="1191"/>
      <c r="AU87" s="1191"/>
      <c r="AV87" s="1191"/>
      <c r="AW87" s="1191"/>
      <c r="AX87" s="1191"/>
      <c r="AY87" s="1191"/>
      <c r="AZ87" s="1191"/>
      <c r="BA87" s="1191"/>
      <c r="BB87" s="1191"/>
      <c r="BC87" s="1191"/>
      <c r="BD87" s="1191"/>
      <c r="BE87" s="1191"/>
      <c r="BF87" s="1191"/>
      <c r="BG87" s="1191"/>
      <c r="BH87" s="1191"/>
      <c r="BI87" s="1191"/>
      <c r="BJ87" s="1191"/>
      <c r="BK87" s="1191"/>
      <c r="BL87" s="1191"/>
      <c r="BM87" s="1191"/>
      <c r="BN87" s="1191"/>
      <c r="BO87" s="1191"/>
      <c r="BP87" s="1191"/>
      <c r="BQ87" s="1191"/>
      <c r="BR87" s="1191"/>
      <c r="BS87" s="1191"/>
      <c r="BT87" s="1191"/>
      <c r="BU87" s="1191"/>
      <c r="BV87" s="1191"/>
      <c r="BW87" s="1191"/>
      <c r="BX87" s="1191"/>
      <c r="BY87" s="1191"/>
      <c r="BZ87" s="1191"/>
      <c r="CA87" s="1191"/>
      <c r="CB87" s="1191"/>
      <c r="CC87" s="1191"/>
      <c r="CD87" s="1191"/>
      <c r="CE87" s="1191"/>
      <c r="CF87" s="1191"/>
      <c r="CG87" s="1191"/>
      <c r="CH87" s="1191"/>
      <c r="CI87" s="1191"/>
      <c r="CJ87" s="1191"/>
      <c r="CK87" s="1191"/>
      <c r="CL87" s="1191"/>
      <c r="CM87" s="1191"/>
      <c r="CN87" s="1191"/>
      <c r="CO87" s="1191"/>
      <c r="CP87" s="1191"/>
      <c r="CQ87" s="1191"/>
      <c r="CR87" s="1191"/>
      <c r="CS87" s="1191"/>
      <c r="CT87" s="1191"/>
      <c r="CU87" s="1191"/>
      <c r="CV87" s="1191"/>
      <c r="CW87" s="1191"/>
      <c r="CX87" s="1191"/>
      <c r="CY87" s="1191"/>
      <c r="CZ87" s="1191"/>
      <c r="DA87" s="1191"/>
      <c r="DB87" s="1191"/>
      <c r="DC87" s="1191"/>
      <c r="DD87" s="1191"/>
      <c r="DE87" s="1191"/>
      <c r="DF87" s="1191"/>
      <c r="DG87" s="1191"/>
      <c r="DH87" s="1191"/>
      <c r="DI87" s="1191"/>
      <c r="DJ87" s="1191"/>
      <c r="DK87" s="1191"/>
      <c r="DL87" s="1191"/>
      <c r="DM87" s="1191"/>
      <c r="DN87" s="1191"/>
      <c r="DO87" s="1191"/>
      <c r="DP87" s="1191"/>
      <c r="DQ87" s="1191"/>
      <c r="DR87" s="1191"/>
      <c r="DS87" s="1191"/>
      <c r="DT87" s="1191"/>
      <c r="DU87" s="1191"/>
      <c r="DV87" s="1191"/>
      <c r="DW87" s="1191"/>
      <c r="DX87" s="1191"/>
      <c r="DY87" s="1191"/>
      <c r="DZ87" s="1191"/>
      <c r="EA87" s="1191"/>
      <c r="EB87" s="1191"/>
      <c r="EC87" s="1191"/>
      <c r="ED87" s="1191"/>
      <c r="EE87" s="1191"/>
      <c r="EF87" s="1191"/>
      <c r="EG87" s="1191"/>
      <c r="EH87" s="1191"/>
      <c r="EI87" s="1191"/>
      <c r="EJ87" s="1191"/>
      <c r="EK87" s="1191"/>
      <c r="EL87" s="1191"/>
      <c r="EM87" s="1191"/>
      <c r="EN87" s="1191"/>
      <c r="EO87" s="1191"/>
      <c r="EP87" s="1191"/>
      <c r="EQ87" s="1191"/>
      <c r="ER87" s="1191"/>
      <c r="ES87" s="1191"/>
      <c r="ET87" s="1191"/>
      <c r="EU87" s="1191"/>
      <c r="EV87" s="1191"/>
      <c r="EW87" s="1191"/>
      <c r="EX87" s="1191"/>
      <c r="EY87" s="1191"/>
      <c r="EZ87" s="1191"/>
      <c r="FA87" s="1191"/>
      <c r="FB87" s="1191"/>
      <c r="FC87" s="1191"/>
      <c r="FD87" s="1191"/>
      <c r="FE87" s="1191"/>
      <c r="FF87" s="1191"/>
      <c r="FG87" s="1191"/>
      <c r="FH87" s="1191"/>
      <c r="FI87" s="1191"/>
      <c r="FJ87" s="1191"/>
      <c r="FK87" s="1191"/>
      <c r="FL87" s="1191"/>
      <c r="FM87" s="1191"/>
      <c r="FN87" s="1191"/>
      <c r="FO87" s="1191"/>
      <c r="FP87" s="1191"/>
      <c r="FQ87" s="1191"/>
      <c r="FR87" s="1191"/>
      <c r="FS87" s="1191"/>
      <c r="FT87" s="1191"/>
      <c r="FU87" s="1191"/>
      <c r="FV87" s="1191"/>
      <c r="FW87" s="1191"/>
      <c r="FX87" s="1191"/>
      <c r="FY87" s="1191"/>
      <c r="FZ87" s="1191"/>
      <c r="GA87" s="1191"/>
      <c r="GB87" s="1191"/>
      <c r="GC87" s="1191"/>
      <c r="GD87" s="1191"/>
      <c r="GE87" s="1191"/>
      <c r="GF87" s="1191"/>
      <c r="GG87" s="1191"/>
      <c r="GH87" s="1191"/>
      <c r="GI87" s="1191"/>
      <c r="GJ87" s="1191"/>
      <c r="GK87" s="1191"/>
      <c r="GL87" s="1191"/>
      <c r="GM87" s="1191"/>
      <c r="GN87" s="1191"/>
      <c r="GO87" s="1191"/>
      <c r="GP87" s="1191"/>
      <c r="GQ87" s="1191"/>
      <c r="GR87" s="1191"/>
      <c r="GS87" s="1191"/>
      <c r="GT87" s="1191"/>
      <c r="GU87" s="1191"/>
    </row>
    <row r="88" spans="1:203" s="1018" customFormat="1" ht="21" thickTop="1">
      <c r="A88" s="1114" t="s">
        <v>370</v>
      </c>
      <c r="B88" s="1203">
        <v>5.7500000000000002E-2</v>
      </c>
      <c r="C88" s="1203">
        <v>5.7500000000000002E-2</v>
      </c>
      <c r="D88" s="1202"/>
      <c r="E88" s="1202"/>
      <c r="F88" s="1202"/>
      <c r="G88" s="1202"/>
      <c r="H88" s="1202"/>
      <c r="I88" s="1202"/>
      <c r="J88" s="1202"/>
      <c r="K88" s="1191"/>
      <c r="L88" s="1191"/>
      <c r="M88" s="1191"/>
      <c r="N88" s="1191"/>
      <c r="O88" s="1191"/>
      <c r="P88" s="1191"/>
      <c r="Q88" s="1191"/>
      <c r="R88" s="1191"/>
      <c r="S88" s="1191"/>
      <c r="T88" s="1191"/>
      <c r="U88" s="1191"/>
      <c r="V88" s="1191"/>
      <c r="W88" s="1191"/>
      <c r="X88" s="1191"/>
      <c r="Y88" s="1191"/>
      <c r="Z88" s="1191"/>
      <c r="AA88" s="1191"/>
      <c r="AB88" s="1191"/>
      <c r="AC88" s="1191"/>
      <c r="AD88" s="1191"/>
      <c r="AE88" s="1191"/>
      <c r="AF88" s="1191"/>
      <c r="AG88" s="1191"/>
      <c r="AH88" s="1191"/>
      <c r="AI88" s="1191"/>
      <c r="AJ88" s="1191"/>
      <c r="AK88" s="1191"/>
      <c r="AL88" s="1191"/>
      <c r="AM88" s="1191"/>
      <c r="AN88" s="1191"/>
      <c r="AO88" s="1191"/>
      <c r="AP88" s="1191"/>
      <c r="AQ88" s="1191"/>
      <c r="AR88" s="1191"/>
      <c r="AS88" s="1191"/>
      <c r="AT88" s="1191"/>
      <c r="AU88" s="1191"/>
      <c r="AV88" s="1191"/>
      <c r="AW88" s="1191"/>
      <c r="AX88" s="1191"/>
      <c r="AY88" s="1191"/>
      <c r="AZ88" s="1191"/>
      <c r="BA88" s="1191"/>
      <c r="BB88" s="1191"/>
      <c r="BC88" s="1191"/>
      <c r="BD88" s="1191"/>
      <c r="BE88" s="1191"/>
      <c r="BF88" s="1191"/>
      <c r="BG88" s="1191"/>
      <c r="BH88" s="1191"/>
      <c r="BI88" s="1191"/>
      <c r="BJ88" s="1191"/>
      <c r="BK88" s="1191"/>
      <c r="BL88" s="1191"/>
      <c r="BM88" s="1191"/>
      <c r="BN88" s="1191"/>
      <c r="BO88" s="1191"/>
      <c r="BP88" s="1191"/>
      <c r="BQ88" s="1191"/>
      <c r="BR88" s="1191"/>
      <c r="BS88" s="1191"/>
      <c r="BT88" s="1191"/>
      <c r="BU88" s="1191"/>
      <c r="BV88" s="1191"/>
      <c r="BW88" s="1191"/>
      <c r="BX88" s="1191"/>
      <c r="BY88" s="1191"/>
      <c r="BZ88" s="1191"/>
      <c r="CA88" s="1191"/>
      <c r="CB88" s="1191"/>
      <c r="CC88" s="1191"/>
      <c r="CD88" s="1191"/>
      <c r="CE88" s="1191"/>
      <c r="CF88" s="1191"/>
      <c r="CG88" s="1191"/>
      <c r="CH88" s="1191"/>
      <c r="CI88" s="1191"/>
      <c r="CJ88" s="1191"/>
      <c r="CK88" s="1191"/>
      <c r="CL88" s="1191"/>
      <c r="CM88" s="1191"/>
      <c r="CN88" s="1191"/>
      <c r="CO88" s="1191"/>
      <c r="CP88" s="1191"/>
      <c r="CQ88" s="1191"/>
      <c r="CR88" s="1191"/>
      <c r="CS88" s="1191"/>
      <c r="CT88" s="1191"/>
      <c r="CU88" s="1191"/>
      <c r="CV88" s="1191"/>
      <c r="CW88" s="1191"/>
      <c r="CX88" s="1191"/>
      <c r="CY88" s="1191"/>
      <c r="CZ88" s="1191"/>
      <c r="DA88" s="1191"/>
      <c r="DB88" s="1191"/>
      <c r="DC88" s="1191"/>
      <c r="DD88" s="1191"/>
      <c r="DE88" s="1191"/>
      <c r="DF88" s="1191"/>
      <c r="DG88" s="1191"/>
      <c r="DH88" s="1191"/>
      <c r="DI88" s="1191"/>
      <c r="DJ88" s="1191"/>
      <c r="DK88" s="1191"/>
      <c r="DL88" s="1191"/>
      <c r="DM88" s="1191"/>
      <c r="DN88" s="1191"/>
      <c r="DO88" s="1191"/>
      <c r="DP88" s="1191"/>
      <c r="DQ88" s="1191"/>
      <c r="DR88" s="1191"/>
      <c r="DS88" s="1191"/>
      <c r="DT88" s="1191"/>
      <c r="DU88" s="1191"/>
      <c r="DV88" s="1191"/>
      <c r="DW88" s="1191"/>
      <c r="DX88" s="1191"/>
      <c r="DY88" s="1191"/>
      <c r="DZ88" s="1191"/>
      <c r="EA88" s="1191"/>
      <c r="EB88" s="1191"/>
      <c r="EC88" s="1191"/>
      <c r="ED88" s="1191"/>
      <c r="EE88" s="1191"/>
      <c r="EF88" s="1191"/>
      <c r="EG88" s="1191"/>
      <c r="EH88" s="1191"/>
      <c r="EI88" s="1191"/>
      <c r="EJ88" s="1191"/>
      <c r="EK88" s="1191"/>
      <c r="EL88" s="1191"/>
      <c r="EM88" s="1191"/>
      <c r="EN88" s="1191"/>
      <c r="EO88" s="1191"/>
      <c r="EP88" s="1191"/>
      <c r="EQ88" s="1191"/>
      <c r="ER88" s="1191"/>
      <c r="ES88" s="1191"/>
      <c r="ET88" s="1191"/>
      <c r="EU88" s="1191"/>
      <c r="EV88" s="1191"/>
      <c r="EW88" s="1191"/>
      <c r="EX88" s="1191"/>
      <c r="EY88" s="1191"/>
      <c r="EZ88" s="1191"/>
      <c r="FA88" s="1191"/>
      <c r="FB88" s="1191"/>
      <c r="FC88" s="1191"/>
      <c r="FD88" s="1191"/>
      <c r="FE88" s="1191"/>
      <c r="FF88" s="1191"/>
      <c r="FG88" s="1191"/>
      <c r="FH88" s="1191"/>
      <c r="FI88" s="1191"/>
      <c r="FJ88" s="1191"/>
      <c r="FK88" s="1191"/>
      <c r="FL88" s="1191"/>
      <c r="FM88" s="1191"/>
      <c r="FN88" s="1191"/>
      <c r="FO88" s="1191"/>
      <c r="FP88" s="1191"/>
      <c r="FQ88" s="1191"/>
      <c r="FR88" s="1191"/>
      <c r="FS88" s="1191"/>
      <c r="FT88" s="1191"/>
      <c r="FU88" s="1191"/>
      <c r="FV88" s="1191"/>
      <c r="FW88" s="1191"/>
      <c r="FX88" s="1191"/>
      <c r="FY88" s="1191"/>
      <c r="FZ88" s="1191"/>
      <c r="GA88" s="1191"/>
      <c r="GB88" s="1191"/>
      <c r="GC88" s="1191"/>
      <c r="GD88" s="1191"/>
      <c r="GE88" s="1191"/>
      <c r="GF88" s="1191"/>
      <c r="GG88" s="1191"/>
      <c r="GH88" s="1191"/>
      <c r="GI88" s="1191"/>
      <c r="GJ88" s="1191"/>
      <c r="GK88" s="1191"/>
      <c r="GL88" s="1191"/>
      <c r="GM88" s="1191"/>
      <c r="GN88" s="1191"/>
      <c r="GO88" s="1191"/>
      <c r="GP88" s="1191"/>
      <c r="GQ88" s="1191"/>
      <c r="GR88" s="1191"/>
      <c r="GS88" s="1191"/>
      <c r="GT88" s="1191"/>
      <c r="GU88" s="1191"/>
    </row>
    <row r="89" spans="1:203" s="1018" customFormat="1" ht="20.25">
      <c r="A89" s="1114" t="s">
        <v>371</v>
      </c>
      <c r="B89" s="1203">
        <v>5.4000000000000003E-3</v>
      </c>
      <c r="C89" s="1203">
        <v>5.4000000000000003E-3</v>
      </c>
      <c r="D89" s="1202"/>
      <c r="E89" s="1202"/>
      <c r="F89" s="1202"/>
      <c r="G89" s="1202"/>
      <c r="H89" s="1202"/>
      <c r="I89" s="1202"/>
      <c r="J89" s="1202"/>
      <c r="K89" s="1191"/>
      <c r="L89" s="1191"/>
      <c r="M89" s="1191"/>
      <c r="N89" s="1191"/>
      <c r="O89" s="1191"/>
      <c r="P89" s="1191"/>
      <c r="Q89" s="1191"/>
      <c r="R89" s="1191"/>
      <c r="S89" s="1191"/>
      <c r="T89" s="1191"/>
      <c r="U89" s="1191"/>
      <c r="V89" s="1191"/>
      <c r="W89" s="1191"/>
      <c r="X89" s="1191"/>
      <c r="Y89" s="1191"/>
      <c r="Z89" s="1191"/>
      <c r="AA89" s="1191"/>
      <c r="AB89" s="1191"/>
      <c r="AC89" s="1191"/>
      <c r="AD89" s="1191"/>
      <c r="AE89" s="1191"/>
      <c r="AF89" s="1191"/>
      <c r="AG89" s="1191"/>
      <c r="AH89" s="1191"/>
      <c r="AI89" s="1191"/>
      <c r="AJ89" s="1191"/>
      <c r="AK89" s="1191"/>
      <c r="AL89" s="1191"/>
      <c r="AM89" s="1191"/>
      <c r="AN89" s="1191"/>
      <c r="AO89" s="1191"/>
      <c r="AP89" s="1191"/>
      <c r="AQ89" s="1191"/>
      <c r="AR89" s="1191"/>
      <c r="AS89" s="1191"/>
      <c r="AT89" s="1191"/>
      <c r="AU89" s="1191"/>
      <c r="AV89" s="1191"/>
      <c r="AW89" s="1191"/>
      <c r="AX89" s="1191"/>
      <c r="AY89" s="1191"/>
      <c r="AZ89" s="1191"/>
      <c r="BA89" s="1191"/>
      <c r="BB89" s="1191"/>
      <c r="BC89" s="1191"/>
      <c r="BD89" s="1191"/>
      <c r="BE89" s="1191"/>
      <c r="BF89" s="1191"/>
      <c r="BG89" s="1191"/>
      <c r="BH89" s="1191"/>
      <c r="BI89" s="1191"/>
      <c r="BJ89" s="1191"/>
      <c r="BK89" s="1191"/>
      <c r="BL89" s="1191"/>
      <c r="BM89" s="1191"/>
      <c r="BN89" s="1191"/>
      <c r="BO89" s="1191"/>
      <c r="BP89" s="1191"/>
      <c r="BQ89" s="1191"/>
      <c r="BR89" s="1191"/>
      <c r="BS89" s="1191"/>
      <c r="BT89" s="1191"/>
      <c r="BU89" s="1191"/>
      <c r="BV89" s="1191"/>
      <c r="BW89" s="1191"/>
      <c r="BX89" s="1191"/>
      <c r="BY89" s="1191"/>
      <c r="BZ89" s="1191"/>
      <c r="CA89" s="1191"/>
      <c r="CB89" s="1191"/>
      <c r="CC89" s="1191"/>
      <c r="CD89" s="1191"/>
      <c r="CE89" s="1191"/>
      <c r="CF89" s="1191"/>
      <c r="CG89" s="1191"/>
      <c r="CH89" s="1191"/>
      <c r="CI89" s="1191"/>
      <c r="CJ89" s="1191"/>
      <c r="CK89" s="1191"/>
      <c r="CL89" s="1191"/>
      <c r="CM89" s="1191"/>
      <c r="CN89" s="1191"/>
      <c r="CO89" s="1191"/>
      <c r="CP89" s="1191"/>
      <c r="CQ89" s="1191"/>
      <c r="CR89" s="1191"/>
      <c r="CS89" s="1191"/>
      <c r="CT89" s="1191"/>
      <c r="CU89" s="1191"/>
      <c r="CV89" s="1191"/>
      <c r="CW89" s="1191"/>
      <c r="CX89" s="1191"/>
      <c r="CY89" s="1191"/>
      <c r="CZ89" s="1191"/>
      <c r="DA89" s="1191"/>
      <c r="DB89" s="1191"/>
      <c r="DC89" s="1191"/>
      <c r="DD89" s="1191"/>
      <c r="DE89" s="1191"/>
      <c r="DF89" s="1191"/>
      <c r="DG89" s="1191"/>
      <c r="DH89" s="1191"/>
      <c r="DI89" s="1191"/>
      <c r="DJ89" s="1191"/>
      <c r="DK89" s="1191"/>
      <c r="DL89" s="1191"/>
      <c r="DM89" s="1191"/>
      <c r="DN89" s="1191"/>
      <c r="DO89" s="1191"/>
      <c r="DP89" s="1191"/>
      <c r="DQ89" s="1191"/>
      <c r="DR89" s="1191"/>
      <c r="DS89" s="1191"/>
      <c r="DT89" s="1191"/>
      <c r="DU89" s="1191"/>
      <c r="DV89" s="1191"/>
      <c r="DW89" s="1191"/>
      <c r="DX89" s="1191"/>
      <c r="DY89" s="1191"/>
      <c r="DZ89" s="1191"/>
      <c r="EA89" s="1191"/>
      <c r="EB89" s="1191"/>
      <c r="EC89" s="1191"/>
      <c r="ED89" s="1191"/>
      <c r="EE89" s="1191"/>
      <c r="EF89" s="1191"/>
      <c r="EG89" s="1191"/>
      <c r="EH89" s="1191"/>
      <c r="EI89" s="1191"/>
      <c r="EJ89" s="1191"/>
      <c r="EK89" s="1191"/>
      <c r="EL89" s="1191"/>
      <c r="EM89" s="1191"/>
      <c r="EN89" s="1191"/>
      <c r="EO89" s="1191"/>
      <c r="EP89" s="1191"/>
      <c r="EQ89" s="1191"/>
      <c r="ER89" s="1191"/>
      <c r="ES89" s="1191"/>
      <c r="ET89" s="1191"/>
      <c r="EU89" s="1191"/>
      <c r="EV89" s="1191"/>
      <c r="EW89" s="1191"/>
      <c r="EX89" s="1191"/>
      <c r="EY89" s="1191"/>
      <c r="EZ89" s="1191"/>
      <c r="FA89" s="1191"/>
      <c r="FB89" s="1191"/>
      <c r="FC89" s="1191"/>
      <c r="FD89" s="1191"/>
      <c r="FE89" s="1191"/>
      <c r="FF89" s="1191"/>
      <c r="FG89" s="1191"/>
      <c r="FH89" s="1191"/>
      <c r="FI89" s="1191"/>
      <c r="FJ89" s="1191"/>
      <c r="FK89" s="1191"/>
      <c r="FL89" s="1191"/>
      <c r="FM89" s="1191"/>
      <c r="FN89" s="1191"/>
      <c r="FO89" s="1191"/>
      <c r="FP89" s="1191"/>
      <c r="FQ89" s="1191"/>
      <c r="FR89" s="1191"/>
      <c r="FS89" s="1191"/>
      <c r="FT89" s="1191"/>
      <c r="FU89" s="1191"/>
      <c r="FV89" s="1191"/>
      <c r="FW89" s="1191"/>
      <c r="FX89" s="1191"/>
      <c r="FY89" s="1191"/>
      <c r="FZ89" s="1191"/>
      <c r="GA89" s="1191"/>
      <c r="GB89" s="1191"/>
      <c r="GC89" s="1191"/>
      <c r="GD89" s="1191"/>
      <c r="GE89" s="1191"/>
      <c r="GF89" s="1191"/>
      <c r="GG89" s="1191"/>
      <c r="GH89" s="1191"/>
      <c r="GI89" s="1191"/>
      <c r="GJ89" s="1191"/>
      <c r="GK89" s="1191"/>
      <c r="GL89" s="1191"/>
      <c r="GM89" s="1191"/>
      <c r="GN89" s="1191"/>
      <c r="GO89" s="1191"/>
      <c r="GP89" s="1191"/>
      <c r="GQ89" s="1191"/>
      <c r="GR89" s="1191"/>
      <c r="GS89" s="1191"/>
      <c r="GT89" s="1191"/>
      <c r="GU89" s="1191"/>
    </row>
    <row r="90" spans="1:203" s="1018" customFormat="1" ht="20.25">
      <c r="A90" s="1114" t="s">
        <v>372</v>
      </c>
      <c r="B90" s="1203">
        <v>0.1171</v>
      </c>
      <c r="C90" s="1203">
        <v>0.1171</v>
      </c>
      <c r="D90" s="1202"/>
      <c r="E90" s="1202"/>
      <c r="F90" s="1202"/>
      <c r="G90" s="1202"/>
      <c r="H90" s="1202"/>
      <c r="I90" s="1202"/>
      <c r="J90" s="1202"/>
      <c r="K90" s="1191"/>
      <c r="L90" s="1191"/>
      <c r="M90" s="1191"/>
      <c r="N90" s="1191"/>
      <c r="O90" s="1191"/>
      <c r="P90" s="1191"/>
      <c r="Q90" s="1191"/>
      <c r="R90" s="1191"/>
      <c r="S90" s="1191"/>
      <c r="T90" s="1191"/>
      <c r="U90" s="1191"/>
      <c r="V90" s="1191"/>
      <c r="W90" s="1191"/>
      <c r="X90" s="1191"/>
      <c r="Y90" s="1191"/>
      <c r="Z90" s="1191"/>
      <c r="AA90" s="1191"/>
      <c r="AB90" s="1191"/>
      <c r="AC90" s="1191"/>
      <c r="AD90" s="1191"/>
      <c r="AE90" s="1191"/>
      <c r="AF90" s="1191"/>
      <c r="AG90" s="1191"/>
      <c r="AH90" s="1191"/>
      <c r="AI90" s="1191"/>
      <c r="AJ90" s="1191"/>
      <c r="AK90" s="1191"/>
      <c r="AL90" s="1191"/>
      <c r="AM90" s="1191"/>
      <c r="AN90" s="1191"/>
      <c r="AO90" s="1191"/>
      <c r="AP90" s="1191"/>
      <c r="AQ90" s="1191"/>
      <c r="AR90" s="1191"/>
      <c r="AS90" s="1191"/>
      <c r="AT90" s="1191"/>
      <c r="AU90" s="1191"/>
      <c r="AV90" s="1191"/>
      <c r="AW90" s="1191"/>
      <c r="AX90" s="1191"/>
      <c r="AY90" s="1191"/>
      <c r="AZ90" s="1191"/>
      <c r="BA90" s="1191"/>
      <c r="BB90" s="1191"/>
      <c r="BC90" s="1191"/>
      <c r="BD90" s="1191"/>
      <c r="BE90" s="1191"/>
      <c r="BF90" s="1191"/>
      <c r="BG90" s="1191"/>
      <c r="BH90" s="1191"/>
      <c r="BI90" s="1191"/>
      <c r="BJ90" s="1191"/>
      <c r="BK90" s="1191"/>
      <c r="BL90" s="1191"/>
      <c r="BM90" s="1191"/>
      <c r="BN90" s="1191"/>
      <c r="BO90" s="1191"/>
      <c r="BP90" s="1191"/>
      <c r="BQ90" s="1191"/>
      <c r="BR90" s="1191"/>
      <c r="BS90" s="1191"/>
      <c r="BT90" s="1191"/>
      <c r="BU90" s="1191"/>
      <c r="BV90" s="1191"/>
      <c r="BW90" s="1191"/>
      <c r="BX90" s="1191"/>
      <c r="BY90" s="1191"/>
      <c r="BZ90" s="1191"/>
      <c r="CA90" s="1191"/>
      <c r="CB90" s="1191"/>
      <c r="CC90" s="1191"/>
      <c r="CD90" s="1191"/>
      <c r="CE90" s="1191"/>
      <c r="CF90" s="1191"/>
      <c r="CG90" s="1191"/>
      <c r="CH90" s="1191"/>
      <c r="CI90" s="1191"/>
      <c r="CJ90" s="1191"/>
      <c r="CK90" s="1191"/>
      <c r="CL90" s="1191"/>
      <c r="CM90" s="1191"/>
      <c r="CN90" s="1191"/>
      <c r="CO90" s="1191"/>
      <c r="CP90" s="1191"/>
      <c r="CQ90" s="1191"/>
      <c r="CR90" s="1191"/>
      <c r="CS90" s="1191"/>
      <c r="CT90" s="1191"/>
      <c r="CU90" s="1191"/>
      <c r="CV90" s="1191"/>
      <c r="CW90" s="1191"/>
      <c r="CX90" s="1191"/>
      <c r="CY90" s="1191"/>
      <c r="CZ90" s="1191"/>
      <c r="DA90" s="1191"/>
      <c r="DB90" s="1191"/>
      <c r="DC90" s="1191"/>
      <c r="DD90" s="1191"/>
      <c r="DE90" s="1191"/>
      <c r="DF90" s="1191"/>
      <c r="DG90" s="1191"/>
      <c r="DH90" s="1191"/>
      <c r="DI90" s="1191"/>
      <c r="DJ90" s="1191"/>
      <c r="DK90" s="1191"/>
      <c r="DL90" s="1191"/>
      <c r="DM90" s="1191"/>
      <c r="DN90" s="1191"/>
      <c r="DO90" s="1191"/>
      <c r="DP90" s="1191"/>
      <c r="DQ90" s="1191"/>
      <c r="DR90" s="1191"/>
      <c r="DS90" s="1191"/>
      <c r="DT90" s="1191"/>
      <c r="DU90" s="1191"/>
      <c r="DV90" s="1191"/>
      <c r="DW90" s="1191"/>
      <c r="DX90" s="1191"/>
      <c r="DY90" s="1191"/>
      <c r="DZ90" s="1191"/>
      <c r="EA90" s="1191"/>
      <c r="EB90" s="1191"/>
      <c r="EC90" s="1191"/>
      <c r="ED90" s="1191"/>
      <c r="EE90" s="1191"/>
      <c r="EF90" s="1191"/>
      <c r="EG90" s="1191"/>
      <c r="EH90" s="1191"/>
      <c r="EI90" s="1191"/>
      <c r="EJ90" s="1191"/>
      <c r="EK90" s="1191"/>
      <c r="EL90" s="1191"/>
      <c r="EM90" s="1191"/>
      <c r="EN90" s="1191"/>
      <c r="EO90" s="1191"/>
      <c r="EP90" s="1191"/>
      <c r="EQ90" s="1191"/>
      <c r="ER90" s="1191"/>
      <c r="ES90" s="1191"/>
      <c r="ET90" s="1191"/>
      <c r="EU90" s="1191"/>
      <c r="EV90" s="1191"/>
      <c r="EW90" s="1191"/>
      <c r="EX90" s="1191"/>
      <c r="EY90" s="1191"/>
      <c r="EZ90" s="1191"/>
      <c r="FA90" s="1191"/>
      <c r="FB90" s="1191"/>
      <c r="FC90" s="1191"/>
      <c r="FD90" s="1191"/>
      <c r="FE90" s="1191"/>
      <c r="FF90" s="1191"/>
      <c r="FG90" s="1191"/>
      <c r="FH90" s="1191"/>
      <c r="FI90" s="1191"/>
      <c r="FJ90" s="1191"/>
      <c r="FK90" s="1191"/>
      <c r="FL90" s="1191"/>
      <c r="FM90" s="1191"/>
      <c r="FN90" s="1191"/>
      <c r="FO90" s="1191"/>
      <c r="FP90" s="1191"/>
      <c r="FQ90" s="1191"/>
      <c r="FR90" s="1191"/>
      <c r="FS90" s="1191"/>
      <c r="FT90" s="1191"/>
      <c r="FU90" s="1191"/>
      <c r="FV90" s="1191"/>
      <c r="FW90" s="1191"/>
      <c r="FX90" s="1191"/>
      <c r="FY90" s="1191"/>
      <c r="FZ90" s="1191"/>
      <c r="GA90" s="1191"/>
      <c r="GB90" s="1191"/>
      <c r="GC90" s="1191"/>
      <c r="GD90" s="1191"/>
      <c r="GE90" s="1191"/>
      <c r="GF90" s="1191"/>
      <c r="GG90" s="1191"/>
      <c r="GH90" s="1191"/>
      <c r="GI90" s="1191"/>
      <c r="GJ90" s="1191"/>
      <c r="GK90" s="1191"/>
      <c r="GL90" s="1191"/>
      <c r="GM90" s="1191"/>
      <c r="GN90" s="1191"/>
      <c r="GO90" s="1191"/>
      <c r="GP90" s="1191"/>
      <c r="GQ90" s="1191"/>
      <c r="GR90" s="1191"/>
      <c r="GS90" s="1191"/>
      <c r="GT90" s="1191"/>
      <c r="GU90" s="1191"/>
    </row>
    <row r="91" spans="1:203" s="1018" customFormat="1" ht="20.25">
      <c r="A91" s="1114" t="s">
        <v>373</v>
      </c>
      <c r="B91" s="1203">
        <v>0</v>
      </c>
      <c r="C91" s="1203">
        <v>0</v>
      </c>
      <c r="D91" s="1202"/>
      <c r="E91" s="1202"/>
      <c r="F91" s="1202"/>
      <c r="G91" s="1202"/>
      <c r="H91" s="1202"/>
      <c r="I91" s="1202"/>
      <c r="J91" s="1202"/>
      <c r="K91" s="1191"/>
      <c r="L91" s="1191"/>
      <c r="M91" s="1191"/>
      <c r="N91" s="1191"/>
      <c r="O91" s="1191"/>
      <c r="P91" s="1191"/>
      <c r="Q91" s="1191"/>
      <c r="R91" s="1191"/>
      <c r="S91" s="1191"/>
      <c r="T91" s="1191"/>
      <c r="U91" s="1191"/>
      <c r="V91" s="1191"/>
      <c r="W91" s="1191"/>
      <c r="X91" s="1191"/>
      <c r="Y91" s="1191"/>
      <c r="Z91" s="1191"/>
      <c r="AA91" s="1191"/>
      <c r="AB91" s="1191"/>
      <c r="AC91" s="1191"/>
      <c r="AD91" s="1191"/>
      <c r="AE91" s="1191"/>
      <c r="AF91" s="1191"/>
      <c r="AG91" s="1191"/>
      <c r="AH91" s="1191"/>
      <c r="AI91" s="1191"/>
      <c r="AJ91" s="1191"/>
      <c r="AK91" s="1191"/>
      <c r="AL91" s="1191"/>
      <c r="AM91" s="1191"/>
      <c r="AN91" s="1191"/>
      <c r="AO91" s="1191"/>
      <c r="AP91" s="1191"/>
      <c r="AQ91" s="1191"/>
      <c r="AR91" s="1191"/>
      <c r="AS91" s="1191"/>
      <c r="AT91" s="1191"/>
      <c r="AU91" s="1191"/>
      <c r="AV91" s="1191"/>
      <c r="AW91" s="1191"/>
      <c r="AX91" s="1191"/>
      <c r="AY91" s="1191"/>
      <c r="AZ91" s="1191"/>
      <c r="BA91" s="1191"/>
      <c r="BB91" s="1191"/>
      <c r="BC91" s="1191"/>
      <c r="BD91" s="1191"/>
      <c r="BE91" s="1191"/>
      <c r="BF91" s="1191"/>
      <c r="BG91" s="1191"/>
      <c r="BH91" s="1191"/>
      <c r="BI91" s="1191"/>
      <c r="BJ91" s="1191"/>
      <c r="BK91" s="1191"/>
      <c r="BL91" s="1191"/>
      <c r="BM91" s="1191"/>
      <c r="BN91" s="1191"/>
      <c r="BO91" s="1191"/>
      <c r="BP91" s="1191"/>
      <c r="BQ91" s="1191"/>
      <c r="BR91" s="1191"/>
      <c r="BS91" s="1191"/>
      <c r="BT91" s="1191"/>
      <c r="BU91" s="1191"/>
      <c r="BV91" s="1191"/>
      <c r="BW91" s="1191"/>
      <c r="BX91" s="1191"/>
      <c r="BY91" s="1191"/>
      <c r="BZ91" s="1191"/>
      <c r="CA91" s="1191"/>
      <c r="CB91" s="1191"/>
      <c r="CC91" s="1191"/>
      <c r="CD91" s="1191"/>
      <c r="CE91" s="1191"/>
      <c r="CF91" s="1191"/>
      <c r="CG91" s="1191"/>
      <c r="CH91" s="1191"/>
      <c r="CI91" s="1191"/>
      <c r="CJ91" s="1191"/>
      <c r="CK91" s="1191"/>
      <c r="CL91" s="1191"/>
      <c r="CM91" s="1191"/>
      <c r="CN91" s="1191"/>
      <c r="CO91" s="1191"/>
      <c r="CP91" s="1191"/>
      <c r="CQ91" s="1191"/>
      <c r="CR91" s="1191"/>
      <c r="CS91" s="1191"/>
      <c r="CT91" s="1191"/>
      <c r="CU91" s="1191"/>
      <c r="CV91" s="1191"/>
      <c r="CW91" s="1191"/>
      <c r="CX91" s="1191"/>
      <c r="CY91" s="1191"/>
      <c r="CZ91" s="1191"/>
      <c r="DA91" s="1191"/>
      <c r="DB91" s="1191"/>
      <c r="DC91" s="1191"/>
      <c r="DD91" s="1191"/>
      <c r="DE91" s="1191"/>
      <c r="DF91" s="1191"/>
      <c r="DG91" s="1191"/>
      <c r="DH91" s="1191"/>
      <c r="DI91" s="1191"/>
      <c r="DJ91" s="1191"/>
      <c r="DK91" s="1191"/>
      <c r="DL91" s="1191"/>
      <c r="DM91" s="1191"/>
      <c r="DN91" s="1191"/>
      <c r="DO91" s="1191"/>
      <c r="DP91" s="1191"/>
      <c r="DQ91" s="1191"/>
      <c r="DR91" s="1191"/>
      <c r="DS91" s="1191"/>
      <c r="DT91" s="1191"/>
      <c r="DU91" s="1191"/>
      <c r="DV91" s="1191"/>
      <c r="DW91" s="1191"/>
      <c r="DX91" s="1191"/>
      <c r="DY91" s="1191"/>
      <c r="DZ91" s="1191"/>
      <c r="EA91" s="1191"/>
      <c r="EB91" s="1191"/>
      <c r="EC91" s="1191"/>
      <c r="ED91" s="1191"/>
      <c r="EE91" s="1191"/>
      <c r="EF91" s="1191"/>
      <c r="EG91" s="1191"/>
      <c r="EH91" s="1191"/>
      <c r="EI91" s="1191"/>
      <c r="EJ91" s="1191"/>
      <c r="EK91" s="1191"/>
      <c r="EL91" s="1191"/>
      <c r="EM91" s="1191"/>
      <c r="EN91" s="1191"/>
      <c r="EO91" s="1191"/>
      <c r="EP91" s="1191"/>
      <c r="EQ91" s="1191"/>
      <c r="ER91" s="1191"/>
      <c r="ES91" s="1191"/>
      <c r="ET91" s="1191"/>
      <c r="EU91" s="1191"/>
      <c r="EV91" s="1191"/>
      <c r="EW91" s="1191"/>
      <c r="EX91" s="1191"/>
      <c r="EY91" s="1191"/>
      <c r="EZ91" s="1191"/>
      <c r="FA91" s="1191"/>
      <c r="FB91" s="1191"/>
      <c r="FC91" s="1191"/>
      <c r="FD91" s="1191"/>
      <c r="FE91" s="1191"/>
      <c r="FF91" s="1191"/>
      <c r="FG91" s="1191"/>
      <c r="FH91" s="1191"/>
      <c r="FI91" s="1191"/>
      <c r="FJ91" s="1191"/>
      <c r="FK91" s="1191"/>
      <c r="FL91" s="1191"/>
      <c r="FM91" s="1191"/>
      <c r="FN91" s="1191"/>
      <c r="FO91" s="1191"/>
      <c r="FP91" s="1191"/>
      <c r="FQ91" s="1191"/>
      <c r="FR91" s="1191"/>
      <c r="FS91" s="1191"/>
      <c r="FT91" s="1191"/>
      <c r="FU91" s="1191"/>
      <c r="FV91" s="1191"/>
      <c r="FW91" s="1191"/>
      <c r="FX91" s="1191"/>
      <c r="FY91" s="1191"/>
      <c r="FZ91" s="1191"/>
      <c r="GA91" s="1191"/>
      <c r="GB91" s="1191"/>
      <c r="GC91" s="1191"/>
      <c r="GD91" s="1191"/>
      <c r="GE91" s="1191"/>
      <c r="GF91" s="1191"/>
      <c r="GG91" s="1191"/>
      <c r="GH91" s="1191"/>
      <c r="GI91" s="1191"/>
      <c r="GJ91" s="1191"/>
      <c r="GK91" s="1191"/>
      <c r="GL91" s="1191"/>
      <c r="GM91" s="1191"/>
      <c r="GN91" s="1191"/>
      <c r="GO91" s="1191"/>
      <c r="GP91" s="1191"/>
      <c r="GQ91" s="1191"/>
      <c r="GR91" s="1191"/>
      <c r="GS91" s="1191"/>
      <c r="GT91" s="1191"/>
      <c r="GU91" s="1191"/>
    </row>
    <row r="92" spans="1:203" s="1018" customFormat="1" ht="20.25">
      <c r="A92" s="1114" t="s">
        <v>374</v>
      </c>
      <c r="B92" s="1203">
        <v>0</v>
      </c>
      <c r="C92" s="1203">
        <v>0</v>
      </c>
      <c r="D92" s="1202"/>
      <c r="E92" s="1202"/>
      <c r="F92" s="1202"/>
      <c r="G92" s="1202"/>
      <c r="H92" s="1202"/>
      <c r="I92" s="1202"/>
      <c r="J92" s="1202"/>
      <c r="K92" s="1191"/>
      <c r="L92" s="1191"/>
      <c r="M92" s="1191"/>
      <c r="N92" s="1191"/>
      <c r="O92" s="1191"/>
      <c r="P92" s="1191"/>
      <c r="Q92" s="1191"/>
      <c r="R92" s="1191"/>
      <c r="S92" s="1191"/>
      <c r="T92" s="1191"/>
      <c r="U92" s="1191"/>
      <c r="V92" s="1191"/>
      <c r="W92" s="1191"/>
      <c r="X92" s="1191"/>
      <c r="Y92" s="1191"/>
      <c r="Z92" s="1191"/>
      <c r="AA92" s="1191"/>
      <c r="AB92" s="1191"/>
      <c r="AC92" s="1191"/>
      <c r="AD92" s="1191"/>
      <c r="AE92" s="1191"/>
      <c r="AF92" s="1191"/>
      <c r="AG92" s="1191"/>
      <c r="AH92" s="1191"/>
      <c r="AI92" s="1191"/>
      <c r="AJ92" s="1191"/>
      <c r="AK92" s="1191"/>
      <c r="AL92" s="1191"/>
      <c r="AM92" s="1191"/>
      <c r="AN92" s="1191"/>
      <c r="AO92" s="1191"/>
      <c r="AP92" s="1191"/>
      <c r="AQ92" s="1191"/>
      <c r="AR92" s="1191"/>
      <c r="AS92" s="1191"/>
      <c r="AT92" s="1191"/>
      <c r="AU92" s="1191"/>
      <c r="AV92" s="1191"/>
      <c r="AW92" s="1191"/>
      <c r="AX92" s="1191"/>
      <c r="AY92" s="1191"/>
      <c r="AZ92" s="1191"/>
      <c r="BA92" s="1191"/>
      <c r="BB92" s="1191"/>
      <c r="BC92" s="1191"/>
      <c r="BD92" s="1191"/>
      <c r="BE92" s="1191"/>
      <c r="BF92" s="1191"/>
      <c r="BG92" s="1191"/>
      <c r="BH92" s="1191"/>
      <c r="BI92" s="1191"/>
      <c r="BJ92" s="1191"/>
      <c r="BK92" s="1191"/>
      <c r="BL92" s="1191"/>
      <c r="BM92" s="1191"/>
      <c r="BN92" s="1191"/>
      <c r="BO92" s="1191"/>
      <c r="BP92" s="1191"/>
      <c r="BQ92" s="1191"/>
      <c r="BR92" s="1191"/>
      <c r="BS92" s="1191"/>
      <c r="BT92" s="1191"/>
      <c r="BU92" s="1191"/>
      <c r="BV92" s="1191"/>
      <c r="BW92" s="1191"/>
      <c r="BX92" s="1191"/>
      <c r="BY92" s="1191"/>
      <c r="BZ92" s="1191"/>
      <c r="CA92" s="1191"/>
      <c r="CB92" s="1191"/>
      <c r="CC92" s="1191"/>
      <c r="CD92" s="1191"/>
      <c r="CE92" s="1191"/>
      <c r="CF92" s="1191"/>
      <c r="CG92" s="1191"/>
      <c r="CH92" s="1191"/>
      <c r="CI92" s="1191"/>
      <c r="CJ92" s="1191"/>
      <c r="CK92" s="1191"/>
      <c r="CL92" s="1191"/>
      <c r="CM92" s="1191"/>
      <c r="CN92" s="1191"/>
      <c r="CO92" s="1191"/>
      <c r="CP92" s="1191"/>
      <c r="CQ92" s="1191"/>
      <c r="CR92" s="1191"/>
      <c r="CS92" s="1191"/>
      <c r="CT92" s="1191"/>
      <c r="CU92" s="1191"/>
      <c r="CV92" s="1191"/>
      <c r="CW92" s="1191"/>
      <c r="CX92" s="1191"/>
      <c r="CY92" s="1191"/>
      <c r="CZ92" s="1191"/>
      <c r="DA92" s="1191"/>
      <c r="DB92" s="1191"/>
      <c r="DC92" s="1191"/>
      <c r="DD92" s="1191"/>
      <c r="DE92" s="1191"/>
      <c r="DF92" s="1191"/>
      <c r="DG92" s="1191"/>
      <c r="DH92" s="1191"/>
      <c r="DI92" s="1191"/>
      <c r="DJ92" s="1191"/>
      <c r="DK92" s="1191"/>
      <c r="DL92" s="1191"/>
      <c r="DM92" s="1191"/>
      <c r="DN92" s="1191"/>
      <c r="DO92" s="1191"/>
      <c r="DP92" s="1191"/>
      <c r="DQ92" s="1191"/>
      <c r="DR92" s="1191"/>
      <c r="DS92" s="1191"/>
      <c r="DT92" s="1191"/>
      <c r="DU92" s="1191"/>
      <c r="DV92" s="1191"/>
      <c r="DW92" s="1191"/>
      <c r="DX92" s="1191"/>
      <c r="DY92" s="1191"/>
      <c r="DZ92" s="1191"/>
      <c r="EA92" s="1191"/>
      <c r="EB92" s="1191"/>
      <c r="EC92" s="1191"/>
      <c r="ED92" s="1191"/>
      <c r="EE92" s="1191"/>
      <c r="EF92" s="1191"/>
      <c r="EG92" s="1191"/>
      <c r="EH92" s="1191"/>
      <c r="EI92" s="1191"/>
      <c r="EJ92" s="1191"/>
      <c r="EK92" s="1191"/>
      <c r="EL92" s="1191"/>
      <c r="EM92" s="1191"/>
      <c r="EN92" s="1191"/>
      <c r="EO92" s="1191"/>
      <c r="EP92" s="1191"/>
      <c r="EQ92" s="1191"/>
      <c r="ER92" s="1191"/>
      <c r="ES92" s="1191"/>
      <c r="ET92" s="1191"/>
      <c r="EU92" s="1191"/>
      <c r="EV92" s="1191"/>
      <c r="EW92" s="1191"/>
      <c r="EX92" s="1191"/>
      <c r="EY92" s="1191"/>
      <c r="EZ92" s="1191"/>
      <c r="FA92" s="1191"/>
      <c r="FB92" s="1191"/>
      <c r="FC92" s="1191"/>
      <c r="FD92" s="1191"/>
      <c r="FE92" s="1191"/>
      <c r="FF92" s="1191"/>
      <c r="FG92" s="1191"/>
      <c r="FH92" s="1191"/>
      <c r="FI92" s="1191"/>
      <c r="FJ92" s="1191"/>
      <c r="FK92" s="1191"/>
      <c r="FL92" s="1191"/>
      <c r="FM92" s="1191"/>
      <c r="FN92" s="1191"/>
      <c r="FO92" s="1191"/>
      <c r="FP92" s="1191"/>
      <c r="FQ92" s="1191"/>
      <c r="FR92" s="1191"/>
      <c r="FS92" s="1191"/>
      <c r="FT92" s="1191"/>
      <c r="FU92" s="1191"/>
      <c r="FV92" s="1191"/>
      <c r="FW92" s="1191"/>
      <c r="FX92" s="1191"/>
      <c r="FY92" s="1191"/>
      <c r="FZ92" s="1191"/>
      <c r="GA92" s="1191"/>
      <c r="GB92" s="1191"/>
      <c r="GC92" s="1191"/>
      <c r="GD92" s="1191"/>
      <c r="GE92" s="1191"/>
      <c r="GF92" s="1191"/>
      <c r="GG92" s="1191"/>
      <c r="GH92" s="1191"/>
      <c r="GI92" s="1191"/>
      <c r="GJ92" s="1191"/>
      <c r="GK92" s="1191"/>
      <c r="GL92" s="1191"/>
      <c r="GM92" s="1191"/>
      <c r="GN92" s="1191"/>
      <c r="GO92" s="1191"/>
      <c r="GP92" s="1191"/>
      <c r="GQ92" s="1191"/>
      <c r="GR92" s="1191"/>
      <c r="GS92" s="1191"/>
      <c r="GT92" s="1191"/>
      <c r="GU92" s="1191"/>
    </row>
    <row r="93" spans="1:203" s="1018" customFormat="1" ht="20.25">
      <c r="A93" s="1114" t="s">
        <v>375</v>
      </c>
      <c r="B93" s="1203">
        <v>0</v>
      </c>
      <c r="C93" s="1203">
        <v>0</v>
      </c>
      <c r="D93" s="1202"/>
      <c r="E93" s="1202"/>
      <c r="F93" s="1202"/>
      <c r="G93" s="1202"/>
      <c r="H93" s="1202"/>
      <c r="I93" s="1202"/>
      <c r="J93" s="1202"/>
      <c r="K93" s="1191"/>
      <c r="L93" s="1191"/>
      <c r="M93" s="1191"/>
      <c r="N93" s="1191"/>
      <c r="O93" s="1191"/>
      <c r="P93" s="1191"/>
      <c r="Q93" s="1191"/>
      <c r="R93" s="1191"/>
      <c r="S93" s="1191"/>
      <c r="T93" s="1191"/>
      <c r="U93" s="1191"/>
      <c r="V93" s="1191"/>
      <c r="W93" s="1191"/>
      <c r="X93" s="1191"/>
      <c r="Y93" s="1191"/>
      <c r="Z93" s="1191"/>
      <c r="AA93" s="1191"/>
      <c r="AB93" s="1191"/>
      <c r="AC93" s="1191"/>
      <c r="AD93" s="1191"/>
      <c r="AE93" s="1191"/>
      <c r="AF93" s="1191"/>
      <c r="AG93" s="1191"/>
      <c r="AH93" s="1191"/>
      <c r="AI93" s="1191"/>
      <c r="AJ93" s="1191"/>
      <c r="AK93" s="1191"/>
      <c r="AL93" s="1191"/>
      <c r="AM93" s="1191"/>
      <c r="AN93" s="1191"/>
      <c r="AO93" s="1191"/>
      <c r="AP93" s="1191"/>
      <c r="AQ93" s="1191"/>
      <c r="AR93" s="1191"/>
      <c r="AS93" s="1191"/>
      <c r="AT93" s="1191"/>
      <c r="AU93" s="1191"/>
      <c r="AV93" s="1191"/>
      <c r="AW93" s="1191"/>
      <c r="AX93" s="1191"/>
      <c r="AY93" s="1191"/>
      <c r="AZ93" s="1191"/>
      <c r="BA93" s="1191"/>
      <c r="BB93" s="1191"/>
      <c r="BC93" s="1191"/>
      <c r="BD93" s="1191"/>
      <c r="BE93" s="1191"/>
      <c r="BF93" s="1191"/>
      <c r="BG93" s="1191"/>
      <c r="BH93" s="1191"/>
      <c r="BI93" s="1191"/>
      <c r="BJ93" s="1191"/>
      <c r="BK93" s="1191"/>
      <c r="BL93" s="1191"/>
      <c r="BM93" s="1191"/>
      <c r="BN93" s="1191"/>
      <c r="BO93" s="1191"/>
      <c r="BP93" s="1191"/>
      <c r="BQ93" s="1191"/>
      <c r="BR93" s="1191"/>
      <c r="BS93" s="1191"/>
      <c r="BT93" s="1191"/>
      <c r="BU93" s="1191"/>
      <c r="BV93" s="1191"/>
      <c r="BW93" s="1191"/>
      <c r="BX93" s="1191"/>
      <c r="BY93" s="1191"/>
      <c r="BZ93" s="1191"/>
      <c r="CA93" s="1191"/>
      <c r="CB93" s="1191"/>
      <c r="CC93" s="1191"/>
      <c r="CD93" s="1191"/>
      <c r="CE93" s="1191"/>
      <c r="CF93" s="1191"/>
      <c r="CG93" s="1191"/>
      <c r="CH93" s="1191"/>
      <c r="CI93" s="1191"/>
      <c r="CJ93" s="1191"/>
      <c r="CK93" s="1191"/>
      <c r="CL93" s="1191"/>
      <c r="CM93" s="1191"/>
      <c r="CN93" s="1191"/>
      <c r="CO93" s="1191"/>
      <c r="CP93" s="1191"/>
      <c r="CQ93" s="1191"/>
      <c r="CR93" s="1191"/>
      <c r="CS93" s="1191"/>
      <c r="CT93" s="1191"/>
      <c r="CU93" s="1191"/>
      <c r="CV93" s="1191"/>
      <c r="CW93" s="1191"/>
      <c r="CX93" s="1191"/>
      <c r="CY93" s="1191"/>
      <c r="CZ93" s="1191"/>
      <c r="DA93" s="1191"/>
      <c r="DB93" s="1191"/>
      <c r="DC93" s="1191"/>
      <c r="DD93" s="1191"/>
      <c r="DE93" s="1191"/>
      <c r="DF93" s="1191"/>
      <c r="DG93" s="1191"/>
      <c r="DH93" s="1191"/>
      <c r="DI93" s="1191"/>
      <c r="DJ93" s="1191"/>
      <c r="DK93" s="1191"/>
      <c r="DL93" s="1191"/>
      <c r="DM93" s="1191"/>
      <c r="DN93" s="1191"/>
      <c r="DO93" s="1191"/>
      <c r="DP93" s="1191"/>
      <c r="DQ93" s="1191"/>
      <c r="DR93" s="1191"/>
      <c r="DS93" s="1191"/>
      <c r="DT93" s="1191"/>
      <c r="DU93" s="1191"/>
      <c r="DV93" s="1191"/>
      <c r="DW93" s="1191"/>
      <c r="DX93" s="1191"/>
      <c r="DY93" s="1191"/>
      <c r="DZ93" s="1191"/>
      <c r="EA93" s="1191"/>
      <c r="EB93" s="1191"/>
      <c r="EC93" s="1191"/>
      <c r="ED93" s="1191"/>
      <c r="EE93" s="1191"/>
      <c r="EF93" s="1191"/>
      <c r="EG93" s="1191"/>
      <c r="EH93" s="1191"/>
      <c r="EI93" s="1191"/>
      <c r="EJ93" s="1191"/>
      <c r="EK93" s="1191"/>
      <c r="EL93" s="1191"/>
      <c r="EM93" s="1191"/>
      <c r="EN93" s="1191"/>
      <c r="EO93" s="1191"/>
      <c r="EP93" s="1191"/>
      <c r="EQ93" s="1191"/>
      <c r="ER93" s="1191"/>
      <c r="ES93" s="1191"/>
      <c r="ET93" s="1191"/>
      <c r="EU93" s="1191"/>
      <c r="EV93" s="1191"/>
      <c r="EW93" s="1191"/>
      <c r="EX93" s="1191"/>
      <c r="EY93" s="1191"/>
      <c r="EZ93" s="1191"/>
      <c r="FA93" s="1191"/>
      <c r="FB93" s="1191"/>
      <c r="FC93" s="1191"/>
      <c r="FD93" s="1191"/>
      <c r="FE93" s="1191"/>
      <c r="FF93" s="1191"/>
      <c r="FG93" s="1191"/>
      <c r="FH93" s="1191"/>
      <c r="FI93" s="1191"/>
      <c r="FJ93" s="1191"/>
      <c r="FK93" s="1191"/>
      <c r="FL93" s="1191"/>
      <c r="FM93" s="1191"/>
      <c r="FN93" s="1191"/>
      <c r="FO93" s="1191"/>
      <c r="FP93" s="1191"/>
      <c r="FQ93" s="1191"/>
      <c r="FR93" s="1191"/>
      <c r="FS93" s="1191"/>
      <c r="FT93" s="1191"/>
      <c r="FU93" s="1191"/>
      <c r="FV93" s="1191"/>
      <c r="FW93" s="1191"/>
      <c r="FX93" s="1191"/>
      <c r="FY93" s="1191"/>
      <c r="FZ93" s="1191"/>
      <c r="GA93" s="1191"/>
      <c r="GB93" s="1191"/>
      <c r="GC93" s="1191"/>
      <c r="GD93" s="1191"/>
      <c r="GE93" s="1191"/>
      <c r="GF93" s="1191"/>
      <c r="GG93" s="1191"/>
      <c r="GH93" s="1191"/>
      <c r="GI93" s="1191"/>
      <c r="GJ93" s="1191"/>
      <c r="GK93" s="1191"/>
      <c r="GL93" s="1191"/>
      <c r="GM93" s="1191"/>
      <c r="GN93" s="1191"/>
      <c r="GO93" s="1191"/>
      <c r="GP93" s="1191"/>
      <c r="GQ93" s="1191"/>
      <c r="GR93" s="1191"/>
      <c r="GS93" s="1191"/>
      <c r="GT93" s="1191"/>
      <c r="GU93" s="1191"/>
    </row>
    <row r="94" spans="1:203" s="1018" customFormat="1" ht="20.25">
      <c r="A94" s="1114" t="s">
        <v>376</v>
      </c>
      <c r="B94" s="1203">
        <v>0</v>
      </c>
      <c r="C94" s="1203">
        <v>0</v>
      </c>
      <c r="D94" s="1202"/>
      <c r="E94" s="1202"/>
      <c r="F94" s="1202"/>
      <c r="G94" s="1202"/>
      <c r="H94" s="1202"/>
      <c r="I94" s="1202"/>
      <c r="J94" s="1202"/>
      <c r="K94" s="1191"/>
      <c r="L94" s="1191"/>
      <c r="M94" s="1191"/>
      <c r="N94" s="1191"/>
      <c r="O94" s="1191"/>
      <c r="P94" s="1191"/>
      <c r="Q94" s="1191"/>
      <c r="R94" s="1191"/>
      <c r="S94" s="1191"/>
      <c r="T94" s="1191"/>
      <c r="U94" s="1191"/>
      <c r="V94" s="1191"/>
      <c r="W94" s="1191"/>
      <c r="X94" s="1191"/>
      <c r="Y94" s="1191"/>
      <c r="Z94" s="1191"/>
      <c r="AA94" s="1191"/>
      <c r="AB94" s="1191"/>
      <c r="AC94" s="1191"/>
      <c r="AD94" s="1191"/>
      <c r="AE94" s="1191"/>
      <c r="AF94" s="1191"/>
      <c r="AG94" s="1191"/>
      <c r="AH94" s="1191"/>
      <c r="AI94" s="1191"/>
      <c r="AJ94" s="1191"/>
      <c r="AK94" s="1191"/>
      <c r="AL94" s="1191"/>
      <c r="AM94" s="1191"/>
      <c r="AN94" s="1191"/>
      <c r="AO94" s="1191"/>
      <c r="AP94" s="1191"/>
      <c r="AQ94" s="1191"/>
      <c r="AR94" s="1191"/>
      <c r="AS94" s="1191"/>
      <c r="AT94" s="1191"/>
      <c r="AU94" s="1191"/>
      <c r="AV94" s="1191"/>
      <c r="AW94" s="1191"/>
      <c r="AX94" s="1191"/>
      <c r="AY94" s="1191"/>
      <c r="AZ94" s="1191"/>
      <c r="BA94" s="1191"/>
      <c r="BB94" s="1191"/>
      <c r="BC94" s="1191"/>
      <c r="BD94" s="1191"/>
      <c r="BE94" s="1191"/>
      <c r="BF94" s="1191"/>
      <c r="BG94" s="1191"/>
      <c r="BH94" s="1191"/>
      <c r="BI94" s="1191"/>
      <c r="BJ94" s="1191"/>
      <c r="BK94" s="1191"/>
      <c r="BL94" s="1191"/>
      <c r="BM94" s="1191"/>
      <c r="BN94" s="1191"/>
      <c r="BO94" s="1191"/>
      <c r="BP94" s="1191"/>
      <c r="BQ94" s="1191"/>
      <c r="BR94" s="1191"/>
      <c r="BS94" s="1191"/>
      <c r="BT94" s="1191"/>
      <c r="BU94" s="1191"/>
      <c r="BV94" s="1191"/>
      <c r="BW94" s="1191"/>
      <c r="BX94" s="1191"/>
      <c r="BY94" s="1191"/>
      <c r="BZ94" s="1191"/>
      <c r="CA94" s="1191"/>
      <c r="CB94" s="1191"/>
      <c r="CC94" s="1191"/>
      <c r="CD94" s="1191"/>
      <c r="CE94" s="1191"/>
      <c r="CF94" s="1191"/>
      <c r="CG94" s="1191"/>
      <c r="CH94" s="1191"/>
      <c r="CI94" s="1191"/>
      <c r="CJ94" s="1191"/>
      <c r="CK94" s="1191"/>
      <c r="CL94" s="1191"/>
      <c r="CM94" s="1191"/>
      <c r="CN94" s="1191"/>
      <c r="CO94" s="1191"/>
      <c r="CP94" s="1191"/>
      <c r="CQ94" s="1191"/>
      <c r="CR94" s="1191"/>
      <c r="CS94" s="1191"/>
      <c r="CT94" s="1191"/>
      <c r="CU94" s="1191"/>
      <c r="CV94" s="1191"/>
      <c r="CW94" s="1191"/>
      <c r="CX94" s="1191"/>
      <c r="CY94" s="1191"/>
      <c r="CZ94" s="1191"/>
      <c r="DA94" s="1191"/>
      <c r="DB94" s="1191"/>
      <c r="DC94" s="1191"/>
      <c r="DD94" s="1191"/>
      <c r="DE94" s="1191"/>
      <c r="DF94" s="1191"/>
      <c r="DG94" s="1191"/>
      <c r="DH94" s="1191"/>
      <c r="DI94" s="1191"/>
      <c r="DJ94" s="1191"/>
      <c r="DK94" s="1191"/>
      <c r="DL94" s="1191"/>
      <c r="DM94" s="1191"/>
      <c r="DN94" s="1191"/>
      <c r="DO94" s="1191"/>
      <c r="DP94" s="1191"/>
      <c r="DQ94" s="1191"/>
      <c r="DR94" s="1191"/>
      <c r="DS94" s="1191"/>
      <c r="DT94" s="1191"/>
      <c r="DU94" s="1191"/>
      <c r="DV94" s="1191"/>
      <c r="DW94" s="1191"/>
      <c r="DX94" s="1191"/>
      <c r="DY94" s="1191"/>
      <c r="DZ94" s="1191"/>
      <c r="EA94" s="1191"/>
      <c r="EB94" s="1191"/>
      <c r="EC94" s="1191"/>
      <c r="ED94" s="1191"/>
      <c r="EE94" s="1191"/>
      <c r="EF94" s="1191"/>
      <c r="EG94" s="1191"/>
      <c r="EH94" s="1191"/>
      <c r="EI94" s="1191"/>
      <c r="EJ94" s="1191"/>
      <c r="EK94" s="1191"/>
      <c r="EL94" s="1191"/>
      <c r="EM94" s="1191"/>
      <c r="EN94" s="1191"/>
      <c r="EO94" s="1191"/>
      <c r="EP94" s="1191"/>
      <c r="EQ94" s="1191"/>
      <c r="ER94" s="1191"/>
      <c r="ES94" s="1191"/>
      <c r="ET94" s="1191"/>
      <c r="EU94" s="1191"/>
      <c r="EV94" s="1191"/>
      <c r="EW94" s="1191"/>
      <c r="EX94" s="1191"/>
      <c r="EY94" s="1191"/>
      <c r="EZ94" s="1191"/>
      <c r="FA94" s="1191"/>
      <c r="FB94" s="1191"/>
      <c r="FC94" s="1191"/>
      <c r="FD94" s="1191"/>
      <c r="FE94" s="1191"/>
      <c r="FF94" s="1191"/>
      <c r="FG94" s="1191"/>
      <c r="FH94" s="1191"/>
      <c r="FI94" s="1191"/>
      <c r="FJ94" s="1191"/>
      <c r="FK94" s="1191"/>
      <c r="FL94" s="1191"/>
      <c r="FM94" s="1191"/>
      <c r="FN94" s="1191"/>
      <c r="FO94" s="1191"/>
      <c r="FP94" s="1191"/>
      <c r="FQ94" s="1191"/>
      <c r="FR94" s="1191"/>
      <c r="FS94" s="1191"/>
      <c r="FT94" s="1191"/>
      <c r="FU94" s="1191"/>
      <c r="FV94" s="1191"/>
      <c r="FW94" s="1191"/>
      <c r="FX94" s="1191"/>
      <c r="FY94" s="1191"/>
      <c r="FZ94" s="1191"/>
      <c r="GA94" s="1191"/>
      <c r="GB94" s="1191"/>
      <c r="GC94" s="1191"/>
      <c r="GD94" s="1191"/>
      <c r="GE94" s="1191"/>
      <c r="GF94" s="1191"/>
      <c r="GG94" s="1191"/>
      <c r="GH94" s="1191"/>
      <c r="GI94" s="1191"/>
      <c r="GJ94" s="1191"/>
      <c r="GK94" s="1191"/>
      <c r="GL94" s="1191"/>
      <c r="GM94" s="1191"/>
      <c r="GN94" s="1191"/>
      <c r="GO94" s="1191"/>
      <c r="GP94" s="1191"/>
      <c r="GQ94" s="1191"/>
      <c r="GR94" s="1191"/>
      <c r="GS94" s="1191"/>
      <c r="GT94" s="1191"/>
      <c r="GU94" s="1191"/>
    </row>
    <row r="95" spans="1:203" s="1018" customFormat="1" ht="20.25">
      <c r="A95" s="1114" t="s">
        <v>377</v>
      </c>
      <c r="B95" s="1203">
        <v>0</v>
      </c>
      <c r="C95" s="1203">
        <v>0</v>
      </c>
      <c r="D95" s="1202"/>
      <c r="E95" s="1202"/>
      <c r="F95" s="1202"/>
      <c r="G95" s="1202"/>
      <c r="H95" s="1202"/>
      <c r="I95" s="1202"/>
      <c r="J95" s="1202"/>
      <c r="K95" s="1191"/>
      <c r="L95" s="1191"/>
      <c r="M95" s="1191"/>
      <c r="N95" s="1191"/>
      <c r="O95" s="1191"/>
      <c r="P95" s="1191"/>
      <c r="Q95" s="1191"/>
      <c r="R95" s="1191"/>
      <c r="S95" s="1191"/>
      <c r="T95" s="1191"/>
      <c r="U95" s="1191"/>
      <c r="V95" s="1191"/>
      <c r="W95" s="1191"/>
      <c r="X95" s="1191"/>
      <c r="Y95" s="1191"/>
      <c r="Z95" s="1191"/>
      <c r="AA95" s="1191"/>
      <c r="AB95" s="1191"/>
      <c r="AC95" s="1191"/>
      <c r="AD95" s="1191"/>
      <c r="AE95" s="1191"/>
      <c r="AF95" s="1191"/>
      <c r="AG95" s="1191"/>
      <c r="AH95" s="1191"/>
      <c r="AI95" s="1191"/>
      <c r="AJ95" s="1191"/>
      <c r="AK95" s="1191"/>
      <c r="AL95" s="1191"/>
      <c r="AM95" s="1191"/>
      <c r="AN95" s="1191"/>
      <c r="AO95" s="1191"/>
      <c r="AP95" s="1191"/>
      <c r="AQ95" s="1191"/>
      <c r="AR95" s="1191"/>
      <c r="AS95" s="1191"/>
      <c r="AT95" s="1191"/>
      <c r="AU95" s="1191"/>
      <c r="AV95" s="1191"/>
      <c r="AW95" s="1191"/>
      <c r="AX95" s="1191"/>
      <c r="AY95" s="1191"/>
      <c r="AZ95" s="1191"/>
      <c r="BA95" s="1191"/>
      <c r="BB95" s="1191"/>
      <c r="BC95" s="1191"/>
      <c r="BD95" s="1191"/>
      <c r="BE95" s="1191"/>
      <c r="BF95" s="1191"/>
      <c r="BG95" s="1191"/>
      <c r="BH95" s="1191"/>
      <c r="BI95" s="1191"/>
      <c r="BJ95" s="1191"/>
      <c r="BK95" s="1191"/>
      <c r="BL95" s="1191"/>
      <c r="BM95" s="1191"/>
      <c r="BN95" s="1191"/>
      <c r="BO95" s="1191"/>
      <c r="BP95" s="1191"/>
      <c r="BQ95" s="1191"/>
      <c r="BR95" s="1191"/>
      <c r="BS95" s="1191"/>
      <c r="BT95" s="1191"/>
      <c r="BU95" s="1191"/>
      <c r="BV95" s="1191"/>
      <c r="BW95" s="1191"/>
      <c r="BX95" s="1191"/>
      <c r="BY95" s="1191"/>
      <c r="BZ95" s="1191"/>
      <c r="CA95" s="1191"/>
      <c r="CB95" s="1191"/>
      <c r="CC95" s="1191"/>
      <c r="CD95" s="1191"/>
      <c r="CE95" s="1191"/>
      <c r="CF95" s="1191"/>
      <c r="CG95" s="1191"/>
      <c r="CH95" s="1191"/>
      <c r="CI95" s="1191"/>
      <c r="CJ95" s="1191"/>
      <c r="CK95" s="1191"/>
      <c r="CL95" s="1191"/>
      <c r="CM95" s="1191"/>
      <c r="CN95" s="1191"/>
      <c r="CO95" s="1191"/>
      <c r="CP95" s="1191"/>
      <c r="CQ95" s="1191"/>
      <c r="CR95" s="1191"/>
      <c r="CS95" s="1191"/>
      <c r="CT95" s="1191"/>
      <c r="CU95" s="1191"/>
      <c r="CV95" s="1191"/>
      <c r="CW95" s="1191"/>
      <c r="CX95" s="1191"/>
      <c r="CY95" s="1191"/>
      <c r="CZ95" s="1191"/>
      <c r="DA95" s="1191"/>
      <c r="DB95" s="1191"/>
      <c r="DC95" s="1191"/>
      <c r="DD95" s="1191"/>
      <c r="DE95" s="1191"/>
      <c r="DF95" s="1191"/>
      <c r="DG95" s="1191"/>
      <c r="DH95" s="1191"/>
      <c r="DI95" s="1191"/>
      <c r="DJ95" s="1191"/>
      <c r="DK95" s="1191"/>
      <c r="DL95" s="1191"/>
      <c r="DM95" s="1191"/>
      <c r="DN95" s="1191"/>
      <c r="DO95" s="1191"/>
      <c r="DP95" s="1191"/>
      <c r="DQ95" s="1191"/>
      <c r="DR95" s="1191"/>
      <c r="DS95" s="1191"/>
      <c r="DT95" s="1191"/>
      <c r="DU95" s="1191"/>
      <c r="DV95" s="1191"/>
      <c r="DW95" s="1191"/>
      <c r="DX95" s="1191"/>
      <c r="DY95" s="1191"/>
      <c r="DZ95" s="1191"/>
      <c r="EA95" s="1191"/>
      <c r="EB95" s="1191"/>
      <c r="EC95" s="1191"/>
      <c r="ED95" s="1191"/>
      <c r="EE95" s="1191"/>
      <c r="EF95" s="1191"/>
      <c r="EG95" s="1191"/>
      <c r="EH95" s="1191"/>
      <c r="EI95" s="1191"/>
      <c r="EJ95" s="1191"/>
      <c r="EK95" s="1191"/>
      <c r="EL95" s="1191"/>
      <c r="EM95" s="1191"/>
      <c r="EN95" s="1191"/>
      <c r="EO95" s="1191"/>
      <c r="EP95" s="1191"/>
      <c r="EQ95" s="1191"/>
      <c r="ER95" s="1191"/>
      <c r="ES95" s="1191"/>
      <c r="ET95" s="1191"/>
      <c r="EU95" s="1191"/>
      <c r="EV95" s="1191"/>
      <c r="EW95" s="1191"/>
      <c r="EX95" s="1191"/>
      <c r="EY95" s="1191"/>
      <c r="EZ95" s="1191"/>
      <c r="FA95" s="1191"/>
      <c r="FB95" s="1191"/>
      <c r="FC95" s="1191"/>
      <c r="FD95" s="1191"/>
      <c r="FE95" s="1191"/>
      <c r="FF95" s="1191"/>
      <c r="FG95" s="1191"/>
      <c r="FH95" s="1191"/>
      <c r="FI95" s="1191"/>
      <c r="FJ95" s="1191"/>
      <c r="FK95" s="1191"/>
      <c r="FL95" s="1191"/>
      <c r="FM95" s="1191"/>
      <c r="FN95" s="1191"/>
      <c r="FO95" s="1191"/>
      <c r="FP95" s="1191"/>
      <c r="FQ95" s="1191"/>
      <c r="FR95" s="1191"/>
      <c r="FS95" s="1191"/>
      <c r="FT95" s="1191"/>
      <c r="FU95" s="1191"/>
      <c r="FV95" s="1191"/>
      <c r="FW95" s="1191"/>
      <c r="FX95" s="1191"/>
      <c r="FY95" s="1191"/>
      <c r="FZ95" s="1191"/>
      <c r="GA95" s="1191"/>
      <c r="GB95" s="1191"/>
      <c r="GC95" s="1191"/>
      <c r="GD95" s="1191"/>
      <c r="GE95" s="1191"/>
      <c r="GF95" s="1191"/>
      <c r="GG95" s="1191"/>
      <c r="GH95" s="1191"/>
      <c r="GI95" s="1191"/>
      <c r="GJ95" s="1191"/>
      <c r="GK95" s="1191"/>
      <c r="GL95" s="1191"/>
      <c r="GM95" s="1191"/>
      <c r="GN95" s="1191"/>
      <c r="GO95" s="1191"/>
      <c r="GP95" s="1191"/>
      <c r="GQ95" s="1191"/>
      <c r="GR95" s="1191"/>
      <c r="GS95" s="1191"/>
      <c r="GT95" s="1191"/>
      <c r="GU95" s="1191"/>
    </row>
    <row r="96" spans="1:203" s="1018" customFormat="1" ht="20.25">
      <c r="A96" s="1114" t="s">
        <v>378</v>
      </c>
      <c r="B96" s="1203">
        <v>0</v>
      </c>
      <c r="C96" s="1203">
        <v>0</v>
      </c>
      <c r="D96" s="1202"/>
      <c r="E96" s="1202"/>
      <c r="F96" s="1202"/>
      <c r="G96" s="1202"/>
      <c r="H96" s="1202"/>
      <c r="I96" s="1202"/>
      <c r="J96" s="1202"/>
      <c r="K96" s="1191"/>
      <c r="L96" s="1191"/>
      <c r="M96" s="1191"/>
      <c r="N96" s="1191"/>
      <c r="O96" s="1191"/>
      <c r="P96" s="1191"/>
      <c r="Q96" s="1191"/>
      <c r="R96" s="1191"/>
      <c r="S96" s="1191"/>
      <c r="T96" s="1191"/>
      <c r="U96" s="1191"/>
      <c r="V96" s="1191"/>
      <c r="W96" s="1191"/>
      <c r="X96" s="1191"/>
      <c r="Y96" s="1191"/>
      <c r="Z96" s="1191"/>
      <c r="AA96" s="1191"/>
      <c r="AB96" s="1191"/>
      <c r="AC96" s="1191"/>
      <c r="AD96" s="1191"/>
      <c r="AE96" s="1191"/>
      <c r="AF96" s="1191"/>
      <c r="AG96" s="1191"/>
      <c r="AH96" s="1191"/>
      <c r="AI96" s="1191"/>
      <c r="AJ96" s="1191"/>
      <c r="AK96" s="1191"/>
      <c r="AL96" s="1191"/>
      <c r="AM96" s="1191"/>
      <c r="AN96" s="1191"/>
      <c r="AO96" s="1191"/>
      <c r="AP96" s="1191"/>
      <c r="AQ96" s="1191"/>
      <c r="AR96" s="1191"/>
      <c r="AS96" s="1191"/>
      <c r="AT96" s="1191"/>
      <c r="AU96" s="1191"/>
      <c r="AV96" s="1191"/>
      <c r="AW96" s="1191"/>
      <c r="AX96" s="1191"/>
      <c r="AY96" s="1191"/>
      <c r="AZ96" s="1191"/>
      <c r="BA96" s="1191"/>
      <c r="BB96" s="1191"/>
      <c r="BC96" s="1191"/>
      <c r="BD96" s="1191"/>
      <c r="BE96" s="1191"/>
      <c r="BF96" s="1191"/>
      <c r="BG96" s="1191"/>
      <c r="BH96" s="1191"/>
      <c r="BI96" s="1191"/>
      <c r="BJ96" s="1191"/>
      <c r="BK96" s="1191"/>
      <c r="BL96" s="1191"/>
      <c r="BM96" s="1191"/>
      <c r="BN96" s="1191"/>
      <c r="BO96" s="1191"/>
      <c r="BP96" s="1191"/>
      <c r="BQ96" s="1191"/>
      <c r="BR96" s="1191"/>
      <c r="BS96" s="1191"/>
      <c r="BT96" s="1191"/>
      <c r="BU96" s="1191"/>
      <c r="BV96" s="1191"/>
      <c r="BW96" s="1191"/>
      <c r="BX96" s="1191"/>
      <c r="BY96" s="1191"/>
      <c r="BZ96" s="1191"/>
      <c r="CA96" s="1191"/>
      <c r="CB96" s="1191"/>
      <c r="CC96" s="1191"/>
      <c r="CD96" s="1191"/>
      <c r="CE96" s="1191"/>
      <c r="CF96" s="1191"/>
      <c r="CG96" s="1191"/>
      <c r="CH96" s="1191"/>
      <c r="CI96" s="1191"/>
      <c r="CJ96" s="1191"/>
      <c r="CK96" s="1191"/>
      <c r="CL96" s="1191"/>
      <c r="CM96" s="1191"/>
      <c r="CN96" s="1191"/>
      <c r="CO96" s="1191"/>
      <c r="CP96" s="1191"/>
      <c r="CQ96" s="1191"/>
      <c r="CR96" s="1191"/>
      <c r="CS96" s="1191"/>
      <c r="CT96" s="1191"/>
      <c r="CU96" s="1191"/>
      <c r="CV96" s="1191"/>
      <c r="CW96" s="1191"/>
      <c r="CX96" s="1191"/>
      <c r="CY96" s="1191"/>
      <c r="CZ96" s="1191"/>
      <c r="DA96" s="1191"/>
      <c r="DB96" s="1191"/>
      <c r="DC96" s="1191"/>
      <c r="DD96" s="1191"/>
      <c r="DE96" s="1191"/>
      <c r="DF96" s="1191"/>
      <c r="DG96" s="1191"/>
      <c r="DH96" s="1191"/>
      <c r="DI96" s="1191"/>
      <c r="DJ96" s="1191"/>
      <c r="DK96" s="1191"/>
      <c r="DL96" s="1191"/>
      <c r="DM96" s="1191"/>
      <c r="DN96" s="1191"/>
      <c r="DO96" s="1191"/>
      <c r="DP96" s="1191"/>
      <c r="DQ96" s="1191"/>
      <c r="DR96" s="1191"/>
      <c r="DS96" s="1191"/>
      <c r="DT96" s="1191"/>
      <c r="DU96" s="1191"/>
      <c r="DV96" s="1191"/>
      <c r="DW96" s="1191"/>
      <c r="DX96" s="1191"/>
      <c r="DY96" s="1191"/>
      <c r="DZ96" s="1191"/>
      <c r="EA96" s="1191"/>
      <c r="EB96" s="1191"/>
      <c r="EC96" s="1191"/>
      <c r="ED96" s="1191"/>
      <c r="EE96" s="1191"/>
      <c r="EF96" s="1191"/>
      <c r="EG96" s="1191"/>
      <c r="EH96" s="1191"/>
      <c r="EI96" s="1191"/>
      <c r="EJ96" s="1191"/>
      <c r="EK96" s="1191"/>
      <c r="EL96" s="1191"/>
      <c r="EM96" s="1191"/>
      <c r="EN96" s="1191"/>
      <c r="EO96" s="1191"/>
      <c r="EP96" s="1191"/>
      <c r="EQ96" s="1191"/>
      <c r="ER96" s="1191"/>
      <c r="ES96" s="1191"/>
      <c r="ET96" s="1191"/>
      <c r="EU96" s="1191"/>
      <c r="EV96" s="1191"/>
      <c r="EW96" s="1191"/>
      <c r="EX96" s="1191"/>
      <c r="EY96" s="1191"/>
      <c r="EZ96" s="1191"/>
      <c r="FA96" s="1191"/>
      <c r="FB96" s="1191"/>
      <c r="FC96" s="1191"/>
      <c r="FD96" s="1191"/>
      <c r="FE96" s="1191"/>
      <c r="FF96" s="1191"/>
      <c r="FG96" s="1191"/>
      <c r="FH96" s="1191"/>
      <c r="FI96" s="1191"/>
      <c r="FJ96" s="1191"/>
      <c r="FK96" s="1191"/>
      <c r="FL96" s="1191"/>
      <c r="FM96" s="1191"/>
      <c r="FN96" s="1191"/>
      <c r="FO96" s="1191"/>
      <c r="FP96" s="1191"/>
      <c r="FQ96" s="1191"/>
      <c r="FR96" s="1191"/>
      <c r="FS96" s="1191"/>
      <c r="FT96" s="1191"/>
      <c r="FU96" s="1191"/>
      <c r="FV96" s="1191"/>
      <c r="FW96" s="1191"/>
      <c r="FX96" s="1191"/>
      <c r="FY96" s="1191"/>
      <c r="FZ96" s="1191"/>
      <c r="GA96" s="1191"/>
      <c r="GB96" s="1191"/>
      <c r="GC96" s="1191"/>
      <c r="GD96" s="1191"/>
      <c r="GE96" s="1191"/>
      <c r="GF96" s="1191"/>
      <c r="GG96" s="1191"/>
      <c r="GH96" s="1191"/>
      <c r="GI96" s="1191"/>
      <c r="GJ96" s="1191"/>
      <c r="GK96" s="1191"/>
      <c r="GL96" s="1191"/>
      <c r="GM96" s="1191"/>
      <c r="GN96" s="1191"/>
      <c r="GO96" s="1191"/>
      <c r="GP96" s="1191"/>
      <c r="GQ96" s="1191"/>
      <c r="GR96" s="1191"/>
      <c r="GS96" s="1191"/>
      <c r="GT96" s="1191"/>
      <c r="GU96" s="1191"/>
    </row>
    <row r="97" spans="1:203" s="1018" customFormat="1" ht="20.25">
      <c r="A97" s="1114" t="s">
        <v>379</v>
      </c>
      <c r="B97" s="1203">
        <v>4.07E-2</v>
      </c>
      <c r="C97" s="1203">
        <v>4.07E-2</v>
      </c>
      <c r="D97" s="1202"/>
      <c r="E97" s="1202"/>
      <c r="F97" s="1202"/>
      <c r="G97" s="1202"/>
      <c r="H97" s="1202"/>
      <c r="I97" s="1202"/>
      <c r="J97" s="1202"/>
      <c r="K97" s="1191"/>
      <c r="L97" s="1191"/>
      <c r="M97" s="1191"/>
      <c r="N97" s="1191"/>
      <c r="O97" s="1191"/>
      <c r="P97" s="1191"/>
      <c r="Q97" s="1191"/>
      <c r="R97" s="1191"/>
      <c r="S97" s="1191"/>
      <c r="T97" s="1191"/>
      <c r="U97" s="1191"/>
      <c r="V97" s="1191"/>
      <c r="W97" s="1191"/>
      <c r="X97" s="1191"/>
      <c r="Y97" s="1191"/>
      <c r="Z97" s="1191"/>
      <c r="AA97" s="1191"/>
      <c r="AB97" s="1191"/>
      <c r="AC97" s="1191"/>
      <c r="AD97" s="1191"/>
      <c r="AE97" s="1191"/>
      <c r="AF97" s="1191"/>
      <c r="AG97" s="1191"/>
      <c r="AH97" s="1191"/>
      <c r="AI97" s="1191"/>
      <c r="AJ97" s="1191"/>
      <c r="AK97" s="1191"/>
      <c r="AL97" s="1191"/>
      <c r="AM97" s="1191"/>
      <c r="AN97" s="1191"/>
      <c r="AO97" s="1191"/>
      <c r="AP97" s="1191"/>
      <c r="AQ97" s="1191"/>
      <c r="AR97" s="1191"/>
      <c r="AS97" s="1191"/>
      <c r="AT97" s="1191"/>
      <c r="AU97" s="1191"/>
      <c r="AV97" s="1191"/>
      <c r="AW97" s="1191"/>
      <c r="AX97" s="1191"/>
      <c r="AY97" s="1191"/>
      <c r="AZ97" s="1191"/>
      <c r="BA97" s="1191"/>
      <c r="BB97" s="1191"/>
      <c r="BC97" s="1191"/>
      <c r="BD97" s="1191"/>
      <c r="BE97" s="1191"/>
      <c r="BF97" s="1191"/>
      <c r="BG97" s="1191"/>
      <c r="BH97" s="1191"/>
      <c r="BI97" s="1191"/>
      <c r="BJ97" s="1191"/>
      <c r="BK97" s="1191"/>
      <c r="BL97" s="1191"/>
      <c r="BM97" s="1191"/>
      <c r="BN97" s="1191"/>
      <c r="BO97" s="1191"/>
      <c r="BP97" s="1191"/>
      <c r="BQ97" s="1191"/>
      <c r="BR97" s="1191"/>
      <c r="BS97" s="1191"/>
      <c r="BT97" s="1191"/>
      <c r="BU97" s="1191"/>
      <c r="BV97" s="1191"/>
      <c r="BW97" s="1191"/>
      <c r="BX97" s="1191"/>
      <c r="BY97" s="1191"/>
      <c r="BZ97" s="1191"/>
      <c r="CA97" s="1191"/>
      <c r="CB97" s="1191"/>
      <c r="CC97" s="1191"/>
      <c r="CD97" s="1191"/>
      <c r="CE97" s="1191"/>
      <c r="CF97" s="1191"/>
      <c r="CG97" s="1191"/>
      <c r="CH97" s="1191"/>
      <c r="CI97" s="1191"/>
      <c r="CJ97" s="1191"/>
      <c r="CK97" s="1191"/>
      <c r="CL97" s="1191"/>
      <c r="CM97" s="1191"/>
      <c r="CN97" s="1191"/>
      <c r="CO97" s="1191"/>
      <c r="CP97" s="1191"/>
      <c r="CQ97" s="1191"/>
      <c r="CR97" s="1191"/>
      <c r="CS97" s="1191"/>
      <c r="CT97" s="1191"/>
      <c r="CU97" s="1191"/>
      <c r="CV97" s="1191"/>
      <c r="CW97" s="1191"/>
      <c r="CX97" s="1191"/>
      <c r="CY97" s="1191"/>
      <c r="CZ97" s="1191"/>
      <c r="DA97" s="1191"/>
      <c r="DB97" s="1191"/>
      <c r="DC97" s="1191"/>
      <c r="DD97" s="1191"/>
      <c r="DE97" s="1191"/>
      <c r="DF97" s="1191"/>
      <c r="DG97" s="1191"/>
      <c r="DH97" s="1191"/>
      <c r="DI97" s="1191"/>
      <c r="DJ97" s="1191"/>
      <c r="DK97" s="1191"/>
      <c r="DL97" s="1191"/>
      <c r="DM97" s="1191"/>
      <c r="DN97" s="1191"/>
      <c r="DO97" s="1191"/>
      <c r="DP97" s="1191"/>
      <c r="DQ97" s="1191"/>
      <c r="DR97" s="1191"/>
      <c r="DS97" s="1191"/>
      <c r="DT97" s="1191"/>
      <c r="DU97" s="1191"/>
      <c r="DV97" s="1191"/>
      <c r="DW97" s="1191"/>
      <c r="DX97" s="1191"/>
      <c r="DY97" s="1191"/>
      <c r="DZ97" s="1191"/>
      <c r="EA97" s="1191"/>
      <c r="EB97" s="1191"/>
      <c r="EC97" s="1191"/>
      <c r="ED97" s="1191"/>
      <c r="EE97" s="1191"/>
      <c r="EF97" s="1191"/>
      <c r="EG97" s="1191"/>
      <c r="EH97" s="1191"/>
      <c r="EI97" s="1191"/>
      <c r="EJ97" s="1191"/>
      <c r="EK97" s="1191"/>
      <c r="EL97" s="1191"/>
      <c r="EM97" s="1191"/>
      <c r="EN97" s="1191"/>
      <c r="EO97" s="1191"/>
      <c r="EP97" s="1191"/>
      <c r="EQ97" s="1191"/>
      <c r="ER97" s="1191"/>
      <c r="ES97" s="1191"/>
      <c r="ET97" s="1191"/>
      <c r="EU97" s="1191"/>
      <c r="EV97" s="1191"/>
      <c r="EW97" s="1191"/>
      <c r="EX97" s="1191"/>
      <c r="EY97" s="1191"/>
      <c r="EZ97" s="1191"/>
      <c r="FA97" s="1191"/>
      <c r="FB97" s="1191"/>
      <c r="FC97" s="1191"/>
      <c r="FD97" s="1191"/>
      <c r="FE97" s="1191"/>
      <c r="FF97" s="1191"/>
      <c r="FG97" s="1191"/>
      <c r="FH97" s="1191"/>
      <c r="FI97" s="1191"/>
      <c r="FJ97" s="1191"/>
      <c r="FK97" s="1191"/>
      <c r="FL97" s="1191"/>
      <c r="FM97" s="1191"/>
      <c r="FN97" s="1191"/>
      <c r="FO97" s="1191"/>
      <c r="FP97" s="1191"/>
      <c r="FQ97" s="1191"/>
      <c r="FR97" s="1191"/>
      <c r="FS97" s="1191"/>
      <c r="FT97" s="1191"/>
      <c r="FU97" s="1191"/>
      <c r="FV97" s="1191"/>
      <c r="FW97" s="1191"/>
      <c r="FX97" s="1191"/>
      <c r="FY97" s="1191"/>
      <c r="FZ97" s="1191"/>
      <c r="GA97" s="1191"/>
      <c r="GB97" s="1191"/>
      <c r="GC97" s="1191"/>
      <c r="GD97" s="1191"/>
      <c r="GE97" s="1191"/>
      <c r="GF97" s="1191"/>
      <c r="GG97" s="1191"/>
      <c r="GH97" s="1191"/>
      <c r="GI97" s="1191"/>
      <c r="GJ97" s="1191"/>
      <c r="GK97" s="1191"/>
      <c r="GL97" s="1191"/>
      <c r="GM97" s="1191"/>
      <c r="GN97" s="1191"/>
      <c r="GO97" s="1191"/>
      <c r="GP97" s="1191"/>
      <c r="GQ97" s="1191"/>
      <c r="GR97" s="1191"/>
      <c r="GS97" s="1191"/>
      <c r="GT97" s="1191"/>
      <c r="GU97" s="1191"/>
    </row>
    <row r="98" spans="1:203" s="1018" customFormat="1" ht="20.25">
      <c r="A98" s="1114" t="s">
        <v>380</v>
      </c>
      <c r="B98" s="1203">
        <v>0</v>
      </c>
      <c r="C98" s="1203">
        <v>0</v>
      </c>
      <c r="D98" s="1202"/>
      <c r="E98" s="1202"/>
      <c r="F98" s="1202"/>
      <c r="G98" s="1202"/>
      <c r="H98" s="1202"/>
      <c r="I98" s="1202"/>
      <c r="J98" s="1202"/>
      <c r="K98" s="1191"/>
      <c r="L98" s="1191"/>
      <c r="M98" s="1191"/>
      <c r="N98" s="1191"/>
      <c r="O98" s="1191"/>
      <c r="P98" s="1191"/>
      <c r="Q98" s="1191"/>
      <c r="R98" s="1191"/>
      <c r="S98" s="1191"/>
      <c r="T98" s="1191"/>
      <c r="U98" s="1191"/>
      <c r="V98" s="1191"/>
      <c r="W98" s="1191"/>
      <c r="X98" s="1191"/>
      <c r="Y98" s="1191"/>
      <c r="Z98" s="1191"/>
      <c r="AA98" s="1191"/>
      <c r="AB98" s="1191"/>
      <c r="AC98" s="1191"/>
      <c r="AD98" s="1191"/>
      <c r="AE98" s="1191"/>
      <c r="AF98" s="1191"/>
      <c r="AG98" s="1191"/>
      <c r="AH98" s="1191"/>
      <c r="AI98" s="1191"/>
      <c r="AJ98" s="1191"/>
      <c r="AK98" s="1191"/>
      <c r="AL98" s="1191"/>
      <c r="AM98" s="1191"/>
      <c r="AN98" s="1191"/>
      <c r="AO98" s="1191"/>
      <c r="AP98" s="1191"/>
      <c r="AQ98" s="1191"/>
      <c r="AR98" s="1191"/>
      <c r="AS98" s="1191"/>
      <c r="AT98" s="1191"/>
      <c r="AU98" s="1191"/>
      <c r="AV98" s="1191"/>
      <c r="AW98" s="1191"/>
      <c r="AX98" s="1191"/>
      <c r="AY98" s="1191"/>
      <c r="AZ98" s="1191"/>
      <c r="BA98" s="1191"/>
      <c r="BB98" s="1191"/>
      <c r="BC98" s="1191"/>
      <c r="BD98" s="1191"/>
      <c r="BE98" s="1191"/>
      <c r="BF98" s="1191"/>
      <c r="BG98" s="1191"/>
      <c r="BH98" s="1191"/>
      <c r="BI98" s="1191"/>
      <c r="BJ98" s="1191"/>
      <c r="BK98" s="1191"/>
      <c r="BL98" s="1191"/>
      <c r="BM98" s="1191"/>
      <c r="BN98" s="1191"/>
      <c r="BO98" s="1191"/>
      <c r="BP98" s="1191"/>
      <c r="BQ98" s="1191"/>
      <c r="BR98" s="1191"/>
      <c r="BS98" s="1191"/>
      <c r="BT98" s="1191"/>
      <c r="BU98" s="1191"/>
      <c r="BV98" s="1191"/>
      <c r="BW98" s="1191"/>
      <c r="BX98" s="1191"/>
      <c r="BY98" s="1191"/>
      <c r="BZ98" s="1191"/>
      <c r="CA98" s="1191"/>
      <c r="CB98" s="1191"/>
      <c r="CC98" s="1191"/>
      <c r="CD98" s="1191"/>
      <c r="CE98" s="1191"/>
      <c r="CF98" s="1191"/>
      <c r="CG98" s="1191"/>
      <c r="CH98" s="1191"/>
      <c r="CI98" s="1191"/>
      <c r="CJ98" s="1191"/>
      <c r="CK98" s="1191"/>
      <c r="CL98" s="1191"/>
      <c r="CM98" s="1191"/>
      <c r="CN98" s="1191"/>
      <c r="CO98" s="1191"/>
      <c r="CP98" s="1191"/>
      <c r="CQ98" s="1191"/>
      <c r="CR98" s="1191"/>
      <c r="CS98" s="1191"/>
      <c r="CT98" s="1191"/>
      <c r="CU98" s="1191"/>
      <c r="CV98" s="1191"/>
      <c r="CW98" s="1191"/>
      <c r="CX98" s="1191"/>
      <c r="CY98" s="1191"/>
      <c r="CZ98" s="1191"/>
      <c r="DA98" s="1191"/>
      <c r="DB98" s="1191"/>
      <c r="DC98" s="1191"/>
      <c r="DD98" s="1191"/>
      <c r="DE98" s="1191"/>
      <c r="DF98" s="1191"/>
      <c r="DG98" s="1191"/>
      <c r="DH98" s="1191"/>
      <c r="DI98" s="1191"/>
      <c r="DJ98" s="1191"/>
      <c r="DK98" s="1191"/>
      <c r="DL98" s="1191"/>
      <c r="DM98" s="1191"/>
      <c r="DN98" s="1191"/>
      <c r="DO98" s="1191"/>
      <c r="DP98" s="1191"/>
      <c r="DQ98" s="1191"/>
      <c r="DR98" s="1191"/>
      <c r="DS98" s="1191"/>
      <c r="DT98" s="1191"/>
      <c r="DU98" s="1191"/>
      <c r="DV98" s="1191"/>
      <c r="DW98" s="1191"/>
      <c r="DX98" s="1191"/>
      <c r="DY98" s="1191"/>
      <c r="DZ98" s="1191"/>
      <c r="EA98" s="1191"/>
      <c r="EB98" s="1191"/>
      <c r="EC98" s="1191"/>
      <c r="ED98" s="1191"/>
      <c r="EE98" s="1191"/>
      <c r="EF98" s="1191"/>
      <c r="EG98" s="1191"/>
      <c r="EH98" s="1191"/>
      <c r="EI98" s="1191"/>
      <c r="EJ98" s="1191"/>
      <c r="EK98" s="1191"/>
      <c r="EL98" s="1191"/>
      <c r="EM98" s="1191"/>
      <c r="EN98" s="1191"/>
      <c r="EO98" s="1191"/>
      <c r="EP98" s="1191"/>
      <c r="EQ98" s="1191"/>
      <c r="ER98" s="1191"/>
      <c r="ES98" s="1191"/>
      <c r="ET98" s="1191"/>
      <c r="EU98" s="1191"/>
      <c r="EV98" s="1191"/>
      <c r="EW98" s="1191"/>
      <c r="EX98" s="1191"/>
      <c r="EY98" s="1191"/>
      <c r="EZ98" s="1191"/>
      <c r="FA98" s="1191"/>
      <c r="FB98" s="1191"/>
      <c r="FC98" s="1191"/>
      <c r="FD98" s="1191"/>
      <c r="FE98" s="1191"/>
      <c r="FF98" s="1191"/>
      <c r="FG98" s="1191"/>
      <c r="FH98" s="1191"/>
      <c r="FI98" s="1191"/>
      <c r="FJ98" s="1191"/>
      <c r="FK98" s="1191"/>
      <c r="FL98" s="1191"/>
      <c r="FM98" s="1191"/>
      <c r="FN98" s="1191"/>
      <c r="FO98" s="1191"/>
      <c r="FP98" s="1191"/>
      <c r="FQ98" s="1191"/>
      <c r="FR98" s="1191"/>
      <c r="FS98" s="1191"/>
      <c r="FT98" s="1191"/>
      <c r="FU98" s="1191"/>
      <c r="FV98" s="1191"/>
      <c r="FW98" s="1191"/>
      <c r="FX98" s="1191"/>
      <c r="FY98" s="1191"/>
      <c r="FZ98" s="1191"/>
      <c r="GA98" s="1191"/>
      <c r="GB98" s="1191"/>
      <c r="GC98" s="1191"/>
      <c r="GD98" s="1191"/>
      <c r="GE98" s="1191"/>
      <c r="GF98" s="1191"/>
      <c r="GG98" s="1191"/>
      <c r="GH98" s="1191"/>
      <c r="GI98" s="1191"/>
      <c r="GJ98" s="1191"/>
      <c r="GK98" s="1191"/>
      <c r="GL98" s="1191"/>
      <c r="GM98" s="1191"/>
      <c r="GN98" s="1191"/>
      <c r="GO98" s="1191"/>
      <c r="GP98" s="1191"/>
      <c r="GQ98" s="1191"/>
      <c r="GR98" s="1191"/>
      <c r="GS98" s="1191"/>
      <c r="GT98" s="1191"/>
      <c r="GU98" s="1191"/>
    </row>
    <row r="99" spans="1:203" s="1018" customFormat="1" ht="21" thickBot="1">
      <c r="A99" s="1114" t="s">
        <v>381</v>
      </c>
      <c r="B99" s="1203">
        <v>0</v>
      </c>
      <c r="C99" s="1203">
        <v>0</v>
      </c>
      <c r="D99" s="1202"/>
      <c r="E99" s="1202"/>
      <c r="F99" s="1202"/>
      <c r="G99" s="1202"/>
      <c r="H99" s="1202"/>
      <c r="I99" s="1202"/>
      <c r="J99" s="1202"/>
      <c r="K99" s="1191"/>
      <c r="L99" s="1191"/>
      <c r="M99" s="1191"/>
      <c r="N99" s="1191"/>
      <c r="O99" s="1191"/>
      <c r="P99" s="1191"/>
      <c r="Q99" s="1191"/>
      <c r="R99" s="1191"/>
      <c r="S99" s="1191"/>
      <c r="T99" s="1191"/>
      <c r="U99" s="1191"/>
      <c r="V99" s="1191"/>
      <c r="W99" s="1191"/>
      <c r="X99" s="1191"/>
      <c r="Y99" s="1191"/>
      <c r="Z99" s="1191"/>
      <c r="AA99" s="1191"/>
      <c r="AB99" s="1191"/>
      <c r="AC99" s="1191"/>
      <c r="AD99" s="1191"/>
      <c r="AE99" s="1191"/>
      <c r="AF99" s="1191"/>
      <c r="AG99" s="1191"/>
      <c r="AH99" s="1191"/>
      <c r="AI99" s="1191"/>
      <c r="AJ99" s="1191"/>
      <c r="AK99" s="1191"/>
      <c r="AL99" s="1191"/>
      <c r="AM99" s="1191"/>
      <c r="AN99" s="1191"/>
      <c r="AO99" s="1191"/>
      <c r="AP99" s="1191"/>
      <c r="AQ99" s="1191"/>
      <c r="AR99" s="1191"/>
      <c r="AS99" s="1191"/>
      <c r="AT99" s="1191"/>
      <c r="AU99" s="1191"/>
      <c r="AV99" s="1191"/>
      <c r="AW99" s="1191"/>
      <c r="AX99" s="1191"/>
      <c r="AY99" s="1191"/>
      <c r="AZ99" s="1191"/>
      <c r="BA99" s="1191"/>
      <c r="BB99" s="1191"/>
      <c r="BC99" s="1191"/>
      <c r="BD99" s="1191"/>
      <c r="BE99" s="1191"/>
      <c r="BF99" s="1191"/>
      <c r="BG99" s="1191"/>
      <c r="BH99" s="1191"/>
      <c r="BI99" s="1191"/>
      <c r="BJ99" s="1191"/>
      <c r="BK99" s="1191"/>
      <c r="BL99" s="1191"/>
      <c r="BM99" s="1191"/>
      <c r="BN99" s="1191"/>
      <c r="BO99" s="1191"/>
      <c r="BP99" s="1191"/>
      <c r="BQ99" s="1191"/>
      <c r="BR99" s="1191"/>
      <c r="BS99" s="1191"/>
      <c r="BT99" s="1191"/>
      <c r="BU99" s="1191"/>
      <c r="BV99" s="1191"/>
      <c r="BW99" s="1191"/>
      <c r="BX99" s="1191"/>
      <c r="BY99" s="1191"/>
      <c r="BZ99" s="1191"/>
      <c r="CA99" s="1191"/>
      <c r="CB99" s="1191"/>
      <c r="CC99" s="1191"/>
      <c r="CD99" s="1191"/>
      <c r="CE99" s="1191"/>
      <c r="CF99" s="1191"/>
      <c r="CG99" s="1191"/>
      <c r="CH99" s="1191"/>
      <c r="CI99" s="1191"/>
      <c r="CJ99" s="1191"/>
      <c r="CK99" s="1191"/>
      <c r="CL99" s="1191"/>
      <c r="CM99" s="1191"/>
      <c r="CN99" s="1191"/>
      <c r="CO99" s="1191"/>
      <c r="CP99" s="1191"/>
      <c r="CQ99" s="1191"/>
      <c r="CR99" s="1191"/>
      <c r="CS99" s="1191"/>
      <c r="CT99" s="1191"/>
      <c r="CU99" s="1191"/>
      <c r="CV99" s="1191"/>
      <c r="CW99" s="1191"/>
      <c r="CX99" s="1191"/>
      <c r="CY99" s="1191"/>
      <c r="CZ99" s="1191"/>
      <c r="DA99" s="1191"/>
      <c r="DB99" s="1191"/>
      <c r="DC99" s="1191"/>
      <c r="DD99" s="1191"/>
      <c r="DE99" s="1191"/>
      <c r="DF99" s="1191"/>
      <c r="DG99" s="1191"/>
      <c r="DH99" s="1191"/>
      <c r="DI99" s="1191"/>
      <c r="DJ99" s="1191"/>
      <c r="DK99" s="1191"/>
      <c r="DL99" s="1191"/>
      <c r="DM99" s="1191"/>
      <c r="DN99" s="1191"/>
      <c r="DO99" s="1191"/>
      <c r="DP99" s="1191"/>
      <c r="DQ99" s="1191"/>
      <c r="DR99" s="1191"/>
      <c r="DS99" s="1191"/>
      <c r="DT99" s="1191"/>
      <c r="DU99" s="1191"/>
      <c r="DV99" s="1191"/>
      <c r="DW99" s="1191"/>
      <c r="DX99" s="1191"/>
      <c r="DY99" s="1191"/>
      <c r="DZ99" s="1191"/>
      <c r="EA99" s="1191"/>
      <c r="EB99" s="1191"/>
      <c r="EC99" s="1191"/>
      <c r="ED99" s="1191"/>
      <c r="EE99" s="1191"/>
      <c r="EF99" s="1191"/>
      <c r="EG99" s="1191"/>
      <c r="EH99" s="1191"/>
      <c r="EI99" s="1191"/>
      <c r="EJ99" s="1191"/>
      <c r="EK99" s="1191"/>
      <c r="EL99" s="1191"/>
      <c r="EM99" s="1191"/>
      <c r="EN99" s="1191"/>
      <c r="EO99" s="1191"/>
      <c r="EP99" s="1191"/>
      <c r="EQ99" s="1191"/>
      <c r="ER99" s="1191"/>
      <c r="ES99" s="1191"/>
      <c r="ET99" s="1191"/>
      <c r="EU99" s="1191"/>
      <c r="EV99" s="1191"/>
      <c r="EW99" s="1191"/>
      <c r="EX99" s="1191"/>
      <c r="EY99" s="1191"/>
      <c r="EZ99" s="1191"/>
      <c r="FA99" s="1191"/>
      <c r="FB99" s="1191"/>
      <c r="FC99" s="1191"/>
      <c r="FD99" s="1191"/>
      <c r="FE99" s="1191"/>
      <c r="FF99" s="1191"/>
      <c r="FG99" s="1191"/>
      <c r="FH99" s="1191"/>
      <c r="FI99" s="1191"/>
      <c r="FJ99" s="1191"/>
      <c r="FK99" s="1191"/>
      <c r="FL99" s="1191"/>
      <c r="FM99" s="1191"/>
      <c r="FN99" s="1191"/>
      <c r="FO99" s="1191"/>
      <c r="FP99" s="1191"/>
      <c r="FQ99" s="1191"/>
      <c r="FR99" s="1191"/>
      <c r="FS99" s="1191"/>
      <c r="FT99" s="1191"/>
      <c r="FU99" s="1191"/>
      <c r="FV99" s="1191"/>
      <c r="FW99" s="1191"/>
      <c r="FX99" s="1191"/>
      <c r="FY99" s="1191"/>
      <c r="FZ99" s="1191"/>
      <c r="GA99" s="1191"/>
      <c r="GB99" s="1191"/>
      <c r="GC99" s="1191"/>
      <c r="GD99" s="1191"/>
      <c r="GE99" s="1191"/>
      <c r="GF99" s="1191"/>
      <c r="GG99" s="1191"/>
      <c r="GH99" s="1191"/>
      <c r="GI99" s="1191"/>
      <c r="GJ99" s="1191"/>
      <c r="GK99" s="1191"/>
      <c r="GL99" s="1191"/>
      <c r="GM99" s="1191"/>
      <c r="GN99" s="1191"/>
      <c r="GO99" s="1191"/>
      <c r="GP99" s="1191"/>
      <c r="GQ99" s="1191"/>
      <c r="GR99" s="1191"/>
      <c r="GS99" s="1191"/>
      <c r="GT99" s="1191"/>
      <c r="GU99" s="1191"/>
    </row>
    <row r="100" spans="1:203" s="1018" customFormat="1" ht="21.75" thickTop="1" thickBot="1">
      <c r="A100" s="1132" t="s">
        <v>382</v>
      </c>
      <c r="B100" s="1199"/>
      <c r="C100" s="1199"/>
      <c r="D100" s="1202"/>
      <c r="E100" s="1202"/>
      <c r="F100" s="1202"/>
      <c r="G100" s="1202"/>
      <c r="H100" s="1202"/>
      <c r="I100" s="1202"/>
      <c r="J100" s="1202"/>
      <c r="K100" s="1191"/>
      <c r="L100" s="1191"/>
      <c r="M100" s="1191"/>
      <c r="N100" s="1191"/>
      <c r="O100" s="1191"/>
      <c r="P100" s="1191"/>
      <c r="Q100" s="1191"/>
      <c r="R100" s="1191"/>
      <c r="S100" s="1191"/>
      <c r="T100" s="1191"/>
      <c r="U100" s="1191"/>
      <c r="V100" s="1191"/>
      <c r="W100" s="1191"/>
      <c r="X100" s="1191"/>
      <c r="Y100" s="1191"/>
      <c r="Z100" s="1191"/>
      <c r="AA100" s="1191"/>
      <c r="AB100" s="1191"/>
      <c r="AC100" s="1191"/>
      <c r="AD100" s="1191"/>
      <c r="AE100" s="1191"/>
      <c r="AF100" s="1191"/>
      <c r="AG100" s="1191"/>
      <c r="AH100" s="1191"/>
      <c r="AI100" s="1191"/>
      <c r="AJ100" s="1191"/>
      <c r="AK100" s="1191"/>
      <c r="AL100" s="1191"/>
      <c r="AM100" s="1191"/>
      <c r="AN100" s="1191"/>
      <c r="AO100" s="1191"/>
      <c r="AP100" s="1191"/>
      <c r="AQ100" s="1191"/>
      <c r="AR100" s="1191"/>
      <c r="AS100" s="1191"/>
      <c r="AT100" s="1191"/>
      <c r="AU100" s="1191"/>
      <c r="AV100" s="1191"/>
      <c r="AW100" s="1191"/>
      <c r="AX100" s="1191"/>
      <c r="AY100" s="1191"/>
      <c r="AZ100" s="1191"/>
      <c r="BA100" s="1191"/>
      <c r="BB100" s="1191"/>
      <c r="BC100" s="1191"/>
      <c r="BD100" s="1191"/>
      <c r="BE100" s="1191"/>
      <c r="BF100" s="1191"/>
      <c r="BG100" s="1191"/>
      <c r="BH100" s="1191"/>
      <c r="BI100" s="1191"/>
      <c r="BJ100" s="1191"/>
      <c r="BK100" s="1191"/>
      <c r="BL100" s="1191"/>
      <c r="BM100" s="1191"/>
      <c r="BN100" s="1191"/>
      <c r="BO100" s="1191"/>
      <c r="BP100" s="1191"/>
      <c r="BQ100" s="1191"/>
      <c r="BR100" s="1191"/>
      <c r="BS100" s="1191"/>
      <c r="BT100" s="1191"/>
      <c r="BU100" s="1191"/>
      <c r="BV100" s="1191"/>
      <c r="BW100" s="1191"/>
      <c r="BX100" s="1191"/>
      <c r="BY100" s="1191"/>
      <c r="BZ100" s="1191"/>
      <c r="CA100" s="1191"/>
      <c r="CB100" s="1191"/>
      <c r="CC100" s="1191"/>
      <c r="CD100" s="1191"/>
      <c r="CE100" s="1191"/>
      <c r="CF100" s="1191"/>
      <c r="CG100" s="1191"/>
      <c r="CH100" s="1191"/>
      <c r="CI100" s="1191"/>
      <c r="CJ100" s="1191"/>
      <c r="CK100" s="1191"/>
      <c r="CL100" s="1191"/>
      <c r="CM100" s="1191"/>
      <c r="CN100" s="1191"/>
      <c r="CO100" s="1191"/>
      <c r="CP100" s="1191"/>
      <c r="CQ100" s="1191"/>
      <c r="CR100" s="1191"/>
      <c r="CS100" s="1191"/>
      <c r="CT100" s="1191"/>
      <c r="CU100" s="1191"/>
      <c r="CV100" s="1191"/>
      <c r="CW100" s="1191"/>
      <c r="CX100" s="1191"/>
      <c r="CY100" s="1191"/>
      <c r="CZ100" s="1191"/>
      <c r="DA100" s="1191"/>
      <c r="DB100" s="1191"/>
      <c r="DC100" s="1191"/>
      <c r="DD100" s="1191"/>
      <c r="DE100" s="1191"/>
      <c r="DF100" s="1191"/>
      <c r="DG100" s="1191"/>
      <c r="DH100" s="1191"/>
      <c r="DI100" s="1191"/>
      <c r="DJ100" s="1191"/>
      <c r="DK100" s="1191"/>
      <c r="DL100" s="1191"/>
      <c r="DM100" s="1191"/>
      <c r="DN100" s="1191"/>
      <c r="DO100" s="1191"/>
      <c r="DP100" s="1191"/>
      <c r="DQ100" s="1191"/>
      <c r="DR100" s="1191"/>
      <c r="DS100" s="1191"/>
      <c r="DT100" s="1191"/>
      <c r="DU100" s="1191"/>
      <c r="DV100" s="1191"/>
      <c r="DW100" s="1191"/>
      <c r="DX100" s="1191"/>
      <c r="DY100" s="1191"/>
      <c r="DZ100" s="1191"/>
      <c r="EA100" s="1191"/>
      <c r="EB100" s="1191"/>
      <c r="EC100" s="1191"/>
      <c r="ED100" s="1191"/>
      <c r="EE100" s="1191"/>
      <c r="EF100" s="1191"/>
      <c r="EG100" s="1191"/>
      <c r="EH100" s="1191"/>
      <c r="EI100" s="1191"/>
      <c r="EJ100" s="1191"/>
      <c r="EK100" s="1191"/>
      <c r="EL100" s="1191"/>
      <c r="EM100" s="1191"/>
      <c r="EN100" s="1191"/>
      <c r="EO100" s="1191"/>
      <c r="EP100" s="1191"/>
      <c r="EQ100" s="1191"/>
      <c r="ER100" s="1191"/>
      <c r="ES100" s="1191"/>
      <c r="ET100" s="1191"/>
      <c r="EU100" s="1191"/>
      <c r="EV100" s="1191"/>
      <c r="EW100" s="1191"/>
      <c r="EX100" s="1191"/>
      <c r="EY100" s="1191"/>
      <c r="EZ100" s="1191"/>
      <c r="FA100" s="1191"/>
      <c r="FB100" s="1191"/>
      <c r="FC100" s="1191"/>
      <c r="FD100" s="1191"/>
      <c r="FE100" s="1191"/>
      <c r="FF100" s="1191"/>
      <c r="FG100" s="1191"/>
      <c r="FH100" s="1191"/>
      <c r="FI100" s="1191"/>
      <c r="FJ100" s="1191"/>
      <c r="FK100" s="1191"/>
      <c r="FL100" s="1191"/>
      <c r="FM100" s="1191"/>
      <c r="FN100" s="1191"/>
      <c r="FO100" s="1191"/>
      <c r="FP100" s="1191"/>
      <c r="FQ100" s="1191"/>
      <c r="FR100" s="1191"/>
      <c r="FS100" s="1191"/>
      <c r="FT100" s="1191"/>
      <c r="FU100" s="1191"/>
      <c r="FV100" s="1191"/>
      <c r="FW100" s="1191"/>
      <c r="FX100" s="1191"/>
      <c r="FY100" s="1191"/>
      <c r="FZ100" s="1191"/>
      <c r="GA100" s="1191"/>
      <c r="GB100" s="1191"/>
      <c r="GC100" s="1191"/>
      <c r="GD100" s="1191"/>
      <c r="GE100" s="1191"/>
      <c r="GF100" s="1191"/>
      <c r="GG100" s="1191"/>
      <c r="GH100" s="1191"/>
      <c r="GI100" s="1191"/>
      <c r="GJ100" s="1191"/>
      <c r="GK100" s="1191"/>
      <c r="GL100" s="1191"/>
      <c r="GM100" s="1191"/>
      <c r="GN100" s="1191"/>
      <c r="GO100" s="1191"/>
      <c r="GP100" s="1191"/>
      <c r="GQ100" s="1191"/>
      <c r="GR100" s="1191"/>
      <c r="GS100" s="1191"/>
      <c r="GT100" s="1191"/>
      <c r="GU100" s="1191"/>
    </row>
    <row r="101" spans="1:203" s="1018" customFormat="1" ht="21.75" thickTop="1" thickBot="1">
      <c r="A101" s="1116" t="s">
        <v>383</v>
      </c>
      <c r="B101" s="1201"/>
      <c r="C101" s="1201"/>
      <c r="D101" s="1202"/>
      <c r="E101" s="1202"/>
      <c r="F101" s="1202"/>
      <c r="G101" s="1202"/>
      <c r="H101" s="1202"/>
      <c r="I101" s="1202"/>
      <c r="J101" s="1202"/>
      <c r="K101" s="1191"/>
      <c r="L101" s="1191"/>
      <c r="M101" s="1191"/>
      <c r="N101" s="1191"/>
      <c r="O101" s="1191"/>
      <c r="P101" s="1191"/>
      <c r="Q101" s="1191"/>
      <c r="R101" s="1191"/>
      <c r="S101" s="1191"/>
      <c r="T101" s="1191"/>
      <c r="U101" s="1191"/>
      <c r="V101" s="1191"/>
      <c r="W101" s="1191"/>
      <c r="X101" s="1191"/>
      <c r="Y101" s="1191"/>
      <c r="Z101" s="1191"/>
      <c r="AA101" s="1191"/>
      <c r="AB101" s="1191"/>
      <c r="AC101" s="1191"/>
      <c r="AD101" s="1191"/>
      <c r="AE101" s="1191"/>
      <c r="AF101" s="1191"/>
      <c r="AG101" s="1191"/>
      <c r="AH101" s="1191"/>
      <c r="AI101" s="1191"/>
      <c r="AJ101" s="1191"/>
      <c r="AK101" s="1191"/>
      <c r="AL101" s="1191"/>
      <c r="AM101" s="1191"/>
      <c r="AN101" s="1191"/>
      <c r="AO101" s="1191"/>
      <c r="AP101" s="1191"/>
      <c r="AQ101" s="1191"/>
      <c r="AR101" s="1191"/>
      <c r="AS101" s="1191"/>
      <c r="AT101" s="1191"/>
      <c r="AU101" s="1191"/>
      <c r="AV101" s="1191"/>
      <c r="AW101" s="1191"/>
      <c r="AX101" s="1191"/>
      <c r="AY101" s="1191"/>
      <c r="AZ101" s="1191"/>
      <c r="BA101" s="1191"/>
      <c r="BB101" s="1191"/>
      <c r="BC101" s="1191"/>
      <c r="BD101" s="1191"/>
      <c r="BE101" s="1191"/>
      <c r="BF101" s="1191"/>
      <c r="BG101" s="1191"/>
      <c r="BH101" s="1191"/>
      <c r="BI101" s="1191"/>
      <c r="BJ101" s="1191"/>
      <c r="BK101" s="1191"/>
      <c r="BL101" s="1191"/>
      <c r="BM101" s="1191"/>
      <c r="BN101" s="1191"/>
      <c r="BO101" s="1191"/>
      <c r="BP101" s="1191"/>
      <c r="BQ101" s="1191"/>
      <c r="BR101" s="1191"/>
      <c r="BS101" s="1191"/>
      <c r="BT101" s="1191"/>
      <c r="BU101" s="1191"/>
      <c r="BV101" s="1191"/>
      <c r="BW101" s="1191"/>
      <c r="BX101" s="1191"/>
      <c r="BY101" s="1191"/>
      <c r="BZ101" s="1191"/>
      <c r="CA101" s="1191"/>
      <c r="CB101" s="1191"/>
      <c r="CC101" s="1191"/>
      <c r="CD101" s="1191"/>
      <c r="CE101" s="1191"/>
      <c r="CF101" s="1191"/>
      <c r="CG101" s="1191"/>
      <c r="CH101" s="1191"/>
      <c r="CI101" s="1191"/>
      <c r="CJ101" s="1191"/>
      <c r="CK101" s="1191"/>
      <c r="CL101" s="1191"/>
      <c r="CM101" s="1191"/>
      <c r="CN101" s="1191"/>
      <c r="CO101" s="1191"/>
      <c r="CP101" s="1191"/>
      <c r="CQ101" s="1191"/>
      <c r="CR101" s="1191"/>
      <c r="CS101" s="1191"/>
      <c r="CT101" s="1191"/>
      <c r="CU101" s="1191"/>
      <c r="CV101" s="1191"/>
      <c r="CW101" s="1191"/>
      <c r="CX101" s="1191"/>
      <c r="CY101" s="1191"/>
      <c r="CZ101" s="1191"/>
      <c r="DA101" s="1191"/>
      <c r="DB101" s="1191"/>
      <c r="DC101" s="1191"/>
      <c r="DD101" s="1191"/>
      <c r="DE101" s="1191"/>
      <c r="DF101" s="1191"/>
      <c r="DG101" s="1191"/>
      <c r="DH101" s="1191"/>
      <c r="DI101" s="1191"/>
      <c r="DJ101" s="1191"/>
      <c r="DK101" s="1191"/>
      <c r="DL101" s="1191"/>
      <c r="DM101" s="1191"/>
      <c r="DN101" s="1191"/>
      <c r="DO101" s="1191"/>
      <c r="DP101" s="1191"/>
      <c r="DQ101" s="1191"/>
      <c r="DR101" s="1191"/>
      <c r="DS101" s="1191"/>
      <c r="DT101" s="1191"/>
      <c r="DU101" s="1191"/>
      <c r="DV101" s="1191"/>
      <c r="DW101" s="1191"/>
      <c r="DX101" s="1191"/>
      <c r="DY101" s="1191"/>
      <c r="DZ101" s="1191"/>
      <c r="EA101" s="1191"/>
      <c r="EB101" s="1191"/>
      <c r="EC101" s="1191"/>
      <c r="ED101" s="1191"/>
      <c r="EE101" s="1191"/>
      <c r="EF101" s="1191"/>
      <c r="EG101" s="1191"/>
      <c r="EH101" s="1191"/>
      <c r="EI101" s="1191"/>
      <c r="EJ101" s="1191"/>
      <c r="EK101" s="1191"/>
      <c r="EL101" s="1191"/>
      <c r="EM101" s="1191"/>
      <c r="EN101" s="1191"/>
      <c r="EO101" s="1191"/>
      <c r="EP101" s="1191"/>
      <c r="EQ101" s="1191"/>
      <c r="ER101" s="1191"/>
      <c r="ES101" s="1191"/>
      <c r="ET101" s="1191"/>
      <c r="EU101" s="1191"/>
      <c r="EV101" s="1191"/>
      <c r="EW101" s="1191"/>
      <c r="EX101" s="1191"/>
      <c r="EY101" s="1191"/>
      <c r="EZ101" s="1191"/>
      <c r="FA101" s="1191"/>
      <c r="FB101" s="1191"/>
      <c r="FC101" s="1191"/>
      <c r="FD101" s="1191"/>
      <c r="FE101" s="1191"/>
      <c r="FF101" s="1191"/>
      <c r="FG101" s="1191"/>
      <c r="FH101" s="1191"/>
      <c r="FI101" s="1191"/>
      <c r="FJ101" s="1191"/>
      <c r="FK101" s="1191"/>
      <c r="FL101" s="1191"/>
      <c r="FM101" s="1191"/>
      <c r="FN101" s="1191"/>
      <c r="FO101" s="1191"/>
      <c r="FP101" s="1191"/>
      <c r="FQ101" s="1191"/>
      <c r="FR101" s="1191"/>
      <c r="FS101" s="1191"/>
      <c r="FT101" s="1191"/>
      <c r="FU101" s="1191"/>
      <c r="FV101" s="1191"/>
      <c r="FW101" s="1191"/>
      <c r="FX101" s="1191"/>
      <c r="FY101" s="1191"/>
      <c r="FZ101" s="1191"/>
      <c r="GA101" s="1191"/>
      <c r="GB101" s="1191"/>
      <c r="GC101" s="1191"/>
      <c r="GD101" s="1191"/>
      <c r="GE101" s="1191"/>
      <c r="GF101" s="1191"/>
      <c r="GG101" s="1191"/>
      <c r="GH101" s="1191"/>
      <c r="GI101" s="1191"/>
      <c r="GJ101" s="1191"/>
      <c r="GK101" s="1191"/>
      <c r="GL101" s="1191"/>
      <c r="GM101" s="1191"/>
      <c r="GN101" s="1191"/>
      <c r="GO101" s="1191"/>
      <c r="GP101" s="1191"/>
      <c r="GQ101" s="1191"/>
      <c r="GR101" s="1191"/>
      <c r="GS101" s="1191"/>
      <c r="GT101" s="1191"/>
      <c r="GU101" s="1191"/>
    </row>
    <row r="102" spans="1:203" s="1018" customFormat="1" ht="21" thickTop="1">
      <c r="A102" s="1114" t="s">
        <v>384</v>
      </c>
      <c r="B102" s="1203">
        <v>2.58E-2</v>
      </c>
      <c r="C102" s="1203">
        <v>2.58E-2</v>
      </c>
      <c r="D102" s="1202"/>
      <c r="E102" s="1202"/>
      <c r="F102" s="1202"/>
      <c r="G102" s="1202"/>
      <c r="H102" s="1202"/>
      <c r="I102" s="1202"/>
      <c r="J102" s="1202"/>
      <c r="K102" s="1191"/>
      <c r="L102" s="1191"/>
      <c r="M102" s="1191"/>
      <c r="N102" s="1191"/>
      <c r="O102" s="1191"/>
      <c r="P102" s="1191"/>
      <c r="Q102" s="1191"/>
      <c r="R102" s="1191"/>
      <c r="S102" s="1191"/>
      <c r="T102" s="1191"/>
      <c r="U102" s="1191"/>
      <c r="V102" s="1191"/>
      <c r="W102" s="1191"/>
      <c r="X102" s="1191"/>
      <c r="Y102" s="1191"/>
      <c r="Z102" s="1191"/>
      <c r="AA102" s="1191"/>
      <c r="AB102" s="1191"/>
      <c r="AC102" s="1191"/>
      <c r="AD102" s="1191"/>
      <c r="AE102" s="1191"/>
      <c r="AF102" s="1191"/>
      <c r="AG102" s="1191"/>
      <c r="AH102" s="1191"/>
      <c r="AI102" s="1191"/>
      <c r="AJ102" s="1191"/>
      <c r="AK102" s="1191"/>
      <c r="AL102" s="1191"/>
      <c r="AM102" s="1191"/>
      <c r="AN102" s="1191"/>
      <c r="AO102" s="1191"/>
      <c r="AP102" s="1191"/>
      <c r="AQ102" s="1191"/>
      <c r="AR102" s="1191"/>
      <c r="AS102" s="1191"/>
      <c r="AT102" s="1191"/>
      <c r="AU102" s="1191"/>
      <c r="AV102" s="1191"/>
      <c r="AW102" s="1191"/>
      <c r="AX102" s="1191"/>
      <c r="AY102" s="1191"/>
      <c r="AZ102" s="1191"/>
      <c r="BA102" s="1191"/>
      <c r="BB102" s="1191"/>
      <c r="BC102" s="1191"/>
      <c r="BD102" s="1191"/>
      <c r="BE102" s="1191"/>
      <c r="BF102" s="1191"/>
      <c r="BG102" s="1191"/>
      <c r="BH102" s="1191"/>
      <c r="BI102" s="1191"/>
      <c r="BJ102" s="1191"/>
      <c r="BK102" s="1191"/>
      <c r="BL102" s="1191"/>
      <c r="BM102" s="1191"/>
      <c r="BN102" s="1191"/>
      <c r="BO102" s="1191"/>
      <c r="BP102" s="1191"/>
      <c r="BQ102" s="1191"/>
      <c r="BR102" s="1191"/>
      <c r="BS102" s="1191"/>
      <c r="BT102" s="1191"/>
      <c r="BU102" s="1191"/>
      <c r="BV102" s="1191"/>
      <c r="BW102" s="1191"/>
      <c r="BX102" s="1191"/>
      <c r="BY102" s="1191"/>
      <c r="BZ102" s="1191"/>
      <c r="CA102" s="1191"/>
      <c r="CB102" s="1191"/>
      <c r="CC102" s="1191"/>
      <c r="CD102" s="1191"/>
      <c r="CE102" s="1191"/>
      <c r="CF102" s="1191"/>
      <c r="CG102" s="1191"/>
      <c r="CH102" s="1191"/>
      <c r="CI102" s="1191"/>
      <c r="CJ102" s="1191"/>
      <c r="CK102" s="1191"/>
      <c r="CL102" s="1191"/>
      <c r="CM102" s="1191"/>
      <c r="CN102" s="1191"/>
      <c r="CO102" s="1191"/>
      <c r="CP102" s="1191"/>
      <c r="CQ102" s="1191"/>
      <c r="CR102" s="1191"/>
      <c r="CS102" s="1191"/>
      <c r="CT102" s="1191"/>
      <c r="CU102" s="1191"/>
      <c r="CV102" s="1191"/>
      <c r="CW102" s="1191"/>
      <c r="CX102" s="1191"/>
      <c r="CY102" s="1191"/>
      <c r="CZ102" s="1191"/>
      <c r="DA102" s="1191"/>
      <c r="DB102" s="1191"/>
      <c r="DC102" s="1191"/>
      <c r="DD102" s="1191"/>
      <c r="DE102" s="1191"/>
      <c r="DF102" s="1191"/>
      <c r="DG102" s="1191"/>
      <c r="DH102" s="1191"/>
      <c r="DI102" s="1191"/>
      <c r="DJ102" s="1191"/>
      <c r="DK102" s="1191"/>
      <c r="DL102" s="1191"/>
      <c r="DM102" s="1191"/>
      <c r="DN102" s="1191"/>
      <c r="DO102" s="1191"/>
      <c r="DP102" s="1191"/>
      <c r="DQ102" s="1191"/>
      <c r="DR102" s="1191"/>
      <c r="DS102" s="1191"/>
      <c r="DT102" s="1191"/>
      <c r="DU102" s="1191"/>
      <c r="DV102" s="1191"/>
      <c r="DW102" s="1191"/>
      <c r="DX102" s="1191"/>
      <c r="DY102" s="1191"/>
      <c r="DZ102" s="1191"/>
      <c r="EA102" s="1191"/>
      <c r="EB102" s="1191"/>
      <c r="EC102" s="1191"/>
      <c r="ED102" s="1191"/>
      <c r="EE102" s="1191"/>
      <c r="EF102" s="1191"/>
      <c r="EG102" s="1191"/>
      <c r="EH102" s="1191"/>
      <c r="EI102" s="1191"/>
      <c r="EJ102" s="1191"/>
      <c r="EK102" s="1191"/>
      <c r="EL102" s="1191"/>
      <c r="EM102" s="1191"/>
      <c r="EN102" s="1191"/>
      <c r="EO102" s="1191"/>
      <c r="EP102" s="1191"/>
      <c r="EQ102" s="1191"/>
      <c r="ER102" s="1191"/>
      <c r="ES102" s="1191"/>
      <c r="ET102" s="1191"/>
      <c r="EU102" s="1191"/>
      <c r="EV102" s="1191"/>
      <c r="EW102" s="1191"/>
      <c r="EX102" s="1191"/>
      <c r="EY102" s="1191"/>
      <c r="EZ102" s="1191"/>
      <c r="FA102" s="1191"/>
      <c r="FB102" s="1191"/>
      <c r="FC102" s="1191"/>
      <c r="FD102" s="1191"/>
      <c r="FE102" s="1191"/>
      <c r="FF102" s="1191"/>
      <c r="FG102" s="1191"/>
      <c r="FH102" s="1191"/>
      <c r="FI102" s="1191"/>
      <c r="FJ102" s="1191"/>
      <c r="FK102" s="1191"/>
      <c r="FL102" s="1191"/>
      <c r="FM102" s="1191"/>
      <c r="FN102" s="1191"/>
      <c r="FO102" s="1191"/>
      <c r="FP102" s="1191"/>
      <c r="FQ102" s="1191"/>
      <c r="FR102" s="1191"/>
      <c r="FS102" s="1191"/>
      <c r="FT102" s="1191"/>
      <c r="FU102" s="1191"/>
      <c r="FV102" s="1191"/>
      <c r="FW102" s="1191"/>
      <c r="FX102" s="1191"/>
      <c r="FY102" s="1191"/>
      <c r="FZ102" s="1191"/>
      <c r="GA102" s="1191"/>
      <c r="GB102" s="1191"/>
      <c r="GC102" s="1191"/>
      <c r="GD102" s="1191"/>
      <c r="GE102" s="1191"/>
      <c r="GF102" s="1191"/>
      <c r="GG102" s="1191"/>
      <c r="GH102" s="1191"/>
      <c r="GI102" s="1191"/>
      <c r="GJ102" s="1191"/>
      <c r="GK102" s="1191"/>
      <c r="GL102" s="1191"/>
      <c r="GM102" s="1191"/>
      <c r="GN102" s="1191"/>
      <c r="GO102" s="1191"/>
      <c r="GP102" s="1191"/>
      <c r="GQ102" s="1191"/>
      <c r="GR102" s="1191"/>
      <c r="GS102" s="1191"/>
      <c r="GT102" s="1191"/>
      <c r="GU102" s="1191"/>
    </row>
    <row r="103" spans="1:203" s="1018" customFormat="1" ht="20.25">
      <c r="A103" s="1114" t="s">
        <v>385</v>
      </c>
      <c r="B103" s="1203">
        <v>3.04E-2</v>
      </c>
      <c r="C103" s="1203">
        <v>3.04E-2</v>
      </c>
      <c r="D103" s="1202"/>
      <c r="E103" s="1202"/>
      <c r="F103" s="1202"/>
      <c r="G103" s="1202"/>
      <c r="H103" s="1202"/>
      <c r="I103" s="1202"/>
      <c r="J103" s="1202"/>
      <c r="K103" s="1191"/>
      <c r="L103" s="1191"/>
      <c r="M103" s="1191"/>
      <c r="N103" s="1191"/>
      <c r="O103" s="1191"/>
      <c r="P103" s="1191"/>
      <c r="Q103" s="1191"/>
      <c r="R103" s="1191"/>
      <c r="S103" s="1191"/>
      <c r="T103" s="1191"/>
      <c r="U103" s="1191"/>
      <c r="V103" s="1191"/>
      <c r="W103" s="1191"/>
      <c r="X103" s="1191"/>
      <c r="Y103" s="1191"/>
      <c r="Z103" s="1191"/>
      <c r="AA103" s="1191"/>
      <c r="AB103" s="1191"/>
      <c r="AC103" s="1191"/>
      <c r="AD103" s="1191"/>
      <c r="AE103" s="1191"/>
      <c r="AF103" s="1191"/>
      <c r="AG103" s="1191"/>
      <c r="AH103" s="1191"/>
      <c r="AI103" s="1191"/>
      <c r="AJ103" s="1191"/>
      <c r="AK103" s="1191"/>
      <c r="AL103" s="1191"/>
      <c r="AM103" s="1191"/>
      <c r="AN103" s="1191"/>
      <c r="AO103" s="1191"/>
      <c r="AP103" s="1191"/>
      <c r="AQ103" s="1191"/>
      <c r="AR103" s="1191"/>
      <c r="AS103" s="1191"/>
      <c r="AT103" s="1191"/>
      <c r="AU103" s="1191"/>
      <c r="AV103" s="1191"/>
      <c r="AW103" s="1191"/>
      <c r="AX103" s="1191"/>
      <c r="AY103" s="1191"/>
      <c r="AZ103" s="1191"/>
      <c r="BA103" s="1191"/>
      <c r="BB103" s="1191"/>
      <c r="BC103" s="1191"/>
      <c r="BD103" s="1191"/>
      <c r="BE103" s="1191"/>
      <c r="BF103" s="1191"/>
      <c r="BG103" s="1191"/>
      <c r="BH103" s="1191"/>
      <c r="BI103" s="1191"/>
      <c r="BJ103" s="1191"/>
      <c r="BK103" s="1191"/>
      <c r="BL103" s="1191"/>
      <c r="BM103" s="1191"/>
      <c r="BN103" s="1191"/>
      <c r="BO103" s="1191"/>
      <c r="BP103" s="1191"/>
      <c r="BQ103" s="1191"/>
      <c r="BR103" s="1191"/>
      <c r="BS103" s="1191"/>
      <c r="BT103" s="1191"/>
      <c r="BU103" s="1191"/>
      <c r="BV103" s="1191"/>
      <c r="BW103" s="1191"/>
      <c r="BX103" s="1191"/>
      <c r="BY103" s="1191"/>
      <c r="BZ103" s="1191"/>
      <c r="CA103" s="1191"/>
      <c r="CB103" s="1191"/>
      <c r="CC103" s="1191"/>
      <c r="CD103" s="1191"/>
      <c r="CE103" s="1191"/>
      <c r="CF103" s="1191"/>
      <c r="CG103" s="1191"/>
      <c r="CH103" s="1191"/>
      <c r="CI103" s="1191"/>
      <c r="CJ103" s="1191"/>
      <c r="CK103" s="1191"/>
      <c r="CL103" s="1191"/>
      <c r="CM103" s="1191"/>
      <c r="CN103" s="1191"/>
      <c r="CO103" s="1191"/>
      <c r="CP103" s="1191"/>
      <c r="CQ103" s="1191"/>
      <c r="CR103" s="1191"/>
      <c r="CS103" s="1191"/>
      <c r="CT103" s="1191"/>
      <c r="CU103" s="1191"/>
      <c r="CV103" s="1191"/>
      <c r="CW103" s="1191"/>
      <c r="CX103" s="1191"/>
      <c r="CY103" s="1191"/>
      <c r="CZ103" s="1191"/>
      <c r="DA103" s="1191"/>
      <c r="DB103" s="1191"/>
      <c r="DC103" s="1191"/>
      <c r="DD103" s="1191"/>
      <c r="DE103" s="1191"/>
      <c r="DF103" s="1191"/>
      <c r="DG103" s="1191"/>
      <c r="DH103" s="1191"/>
      <c r="DI103" s="1191"/>
      <c r="DJ103" s="1191"/>
      <c r="DK103" s="1191"/>
      <c r="DL103" s="1191"/>
      <c r="DM103" s="1191"/>
      <c r="DN103" s="1191"/>
      <c r="DO103" s="1191"/>
      <c r="DP103" s="1191"/>
      <c r="DQ103" s="1191"/>
      <c r="DR103" s="1191"/>
      <c r="DS103" s="1191"/>
      <c r="DT103" s="1191"/>
      <c r="DU103" s="1191"/>
      <c r="DV103" s="1191"/>
      <c r="DW103" s="1191"/>
      <c r="DX103" s="1191"/>
      <c r="DY103" s="1191"/>
      <c r="DZ103" s="1191"/>
      <c r="EA103" s="1191"/>
      <c r="EB103" s="1191"/>
      <c r="EC103" s="1191"/>
      <c r="ED103" s="1191"/>
      <c r="EE103" s="1191"/>
      <c r="EF103" s="1191"/>
      <c r="EG103" s="1191"/>
      <c r="EH103" s="1191"/>
      <c r="EI103" s="1191"/>
      <c r="EJ103" s="1191"/>
      <c r="EK103" s="1191"/>
      <c r="EL103" s="1191"/>
      <c r="EM103" s="1191"/>
      <c r="EN103" s="1191"/>
      <c r="EO103" s="1191"/>
      <c r="EP103" s="1191"/>
      <c r="EQ103" s="1191"/>
      <c r="ER103" s="1191"/>
      <c r="ES103" s="1191"/>
      <c r="ET103" s="1191"/>
      <c r="EU103" s="1191"/>
      <c r="EV103" s="1191"/>
      <c r="EW103" s="1191"/>
      <c r="EX103" s="1191"/>
      <c r="EY103" s="1191"/>
      <c r="EZ103" s="1191"/>
      <c r="FA103" s="1191"/>
      <c r="FB103" s="1191"/>
      <c r="FC103" s="1191"/>
      <c r="FD103" s="1191"/>
      <c r="FE103" s="1191"/>
      <c r="FF103" s="1191"/>
      <c r="FG103" s="1191"/>
      <c r="FH103" s="1191"/>
      <c r="FI103" s="1191"/>
      <c r="FJ103" s="1191"/>
      <c r="FK103" s="1191"/>
      <c r="FL103" s="1191"/>
      <c r="FM103" s="1191"/>
      <c r="FN103" s="1191"/>
      <c r="FO103" s="1191"/>
      <c r="FP103" s="1191"/>
      <c r="FQ103" s="1191"/>
      <c r="FR103" s="1191"/>
      <c r="FS103" s="1191"/>
      <c r="FT103" s="1191"/>
      <c r="FU103" s="1191"/>
      <c r="FV103" s="1191"/>
      <c r="FW103" s="1191"/>
      <c r="FX103" s="1191"/>
      <c r="FY103" s="1191"/>
      <c r="FZ103" s="1191"/>
      <c r="GA103" s="1191"/>
      <c r="GB103" s="1191"/>
      <c r="GC103" s="1191"/>
      <c r="GD103" s="1191"/>
      <c r="GE103" s="1191"/>
      <c r="GF103" s="1191"/>
      <c r="GG103" s="1191"/>
      <c r="GH103" s="1191"/>
      <c r="GI103" s="1191"/>
      <c r="GJ103" s="1191"/>
      <c r="GK103" s="1191"/>
      <c r="GL103" s="1191"/>
      <c r="GM103" s="1191"/>
      <c r="GN103" s="1191"/>
      <c r="GO103" s="1191"/>
      <c r="GP103" s="1191"/>
      <c r="GQ103" s="1191"/>
      <c r="GR103" s="1191"/>
      <c r="GS103" s="1191"/>
      <c r="GT103" s="1191"/>
      <c r="GU103" s="1191"/>
    </row>
    <row r="104" spans="1:203" s="1018" customFormat="1" ht="20.25">
      <c r="A104" s="1114" t="s">
        <v>386</v>
      </c>
      <c r="B104" s="1203">
        <v>3.5200000000000002E-2</v>
      </c>
      <c r="C104" s="1203">
        <v>3.5200000000000002E-2</v>
      </c>
      <c r="D104" s="1202"/>
      <c r="E104" s="1202"/>
      <c r="F104" s="1202"/>
      <c r="G104" s="1202"/>
      <c r="H104" s="1202"/>
      <c r="I104" s="1202"/>
      <c r="J104" s="1202"/>
      <c r="K104" s="1191"/>
      <c r="L104" s="1191"/>
      <c r="M104" s="1191"/>
      <c r="N104" s="1191"/>
      <c r="O104" s="1191"/>
      <c r="P104" s="1191"/>
      <c r="Q104" s="1191"/>
      <c r="R104" s="1191"/>
      <c r="S104" s="1191"/>
      <c r="T104" s="1191"/>
      <c r="U104" s="1191"/>
      <c r="V104" s="1191"/>
      <c r="W104" s="1191"/>
      <c r="X104" s="1191"/>
      <c r="Y104" s="1191"/>
      <c r="Z104" s="1191"/>
      <c r="AA104" s="1191"/>
      <c r="AB104" s="1191"/>
      <c r="AC104" s="1191"/>
      <c r="AD104" s="1191"/>
      <c r="AE104" s="1191"/>
      <c r="AF104" s="1191"/>
      <c r="AG104" s="1191"/>
      <c r="AH104" s="1191"/>
      <c r="AI104" s="1191"/>
      <c r="AJ104" s="1191"/>
      <c r="AK104" s="1191"/>
      <c r="AL104" s="1191"/>
      <c r="AM104" s="1191"/>
      <c r="AN104" s="1191"/>
      <c r="AO104" s="1191"/>
      <c r="AP104" s="1191"/>
      <c r="AQ104" s="1191"/>
      <c r="AR104" s="1191"/>
      <c r="AS104" s="1191"/>
      <c r="AT104" s="1191"/>
      <c r="AU104" s="1191"/>
      <c r="AV104" s="1191"/>
      <c r="AW104" s="1191"/>
      <c r="AX104" s="1191"/>
      <c r="AY104" s="1191"/>
      <c r="AZ104" s="1191"/>
      <c r="BA104" s="1191"/>
      <c r="BB104" s="1191"/>
      <c r="BC104" s="1191"/>
      <c r="BD104" s="1191"/>
      <c r="BE104" s="1191"/>
      <c r="BF104" s="1191"/>
      <c r="BG104" s="1191"/>
      <c r="BH104" s="1191"/>
      <c r="BI104" s="1191"/>
      <c r="BJ104" s="1191"/>
      <c r="BK104" s="1191"/>
      <c r="BL104" s="1191"/>
      <c r="BM104" s="1191"/>
      <c r="BN104" s="1191"/>
      <c r="BO104" s="1191"/>
      <c r="BP104" s="1191"/>
      <c r="BQ104" s="1191"/>
      <c r="BR104" s="1191"/>
      <c r="BS104" s="1191"/>
      <c r="BT104" s="1191"/>
      <c r="BU104" s="1191"/>
      <c r="BV104" s="1191"/>
      <c r="BW104" s="1191"/>
      <c r="BX104" s="1191"/>
      <c r="BY104" s="1191"/>
      <c r="BZ104" s="1191"/>
      <c r="CA104" s="1191"/>
      <c r="CB104" s="1191"/>
      <c r="CC104" s="1191"/>
      <c r="CD104" s="1191"/>
      <c r="CE104" s="1191"/>
      <c r="CF104" s="1191"/>
      <c r="CG104" s="1191"/>
      <c r="CH104" s="1191"/>
      <c r="CI104" s="1191"/>
      <c r="CJ104" s="1191"/>
      <c r="CK104" s="1191"/>
      <c r="CL104" s="1191"/>
      <c r="CM104" s="1191"/>
      <c r="CN104" s="1191"/>
      <c r="CO104" s="1191"/>
      <c r="CP104" s="1191"/>
      <c r="CQ104" s="1191"/>
      <c r="CR104" s="1191"/>
      <c r="CS104" s="1191"/>
      <c r="CT104" s="1191"/>
      <c r="CU104" s="1191"/>
      <c r="CV104" s="1191"/>
      <c r="CW104" s="1191"/>
      <c r="CX104" s="1191"/>
      <c r="CY104" s="1191"/>
      <c r="CZ104" s="1191"/>
      <c r="DA104" s="1191"/>
      <c r="DB104" s="1191"/>
      <c r="DC104" s="1191"/>
      <c r="DD104" s="1191"/>
      <c r="DE104" s="1191"/>
      <c r="DF104" s="1191"/>
      <c r="DG104" s="1191"/>
      <c r="DH104" s="1191"/>
      <c r="DI104" s="1191"/>
      <c r="DJ104" s="1191"/>
      <c r="DK104" s="1191"/>
      <c r="DL104" s="1191"/>
      <c r="DM104" s="1191"/>
      <c r="DN104" s="1191"/>
      <c r="DO104" s="1191"/>
      <c r="DP104" s="1191"/>
      <c r="DQ104" s="1191"/>
      <c r="DR104" s="1191"/>
      <c r="DS104" s="1191"/>
      <c r="DT104" s="1191"/>
      <c r="DU104" s="1191"/>
      <c r="DV104" s="1191"/>
      <c r="DW104" s="1191"/>
      <c r="DX104" s="1191"/>
      <c r="DY104" s="1191"/>
      <c r="DZ104" s="1191"/>
      <c r="EA104" s="1191"/>
      <c r="EB104" s="1191"/>
      <c r="EC104" s="1191"/>
      <c r="ED104" s="1191"/>
      <c r="EE104" s="1191"/>
      <c r="EF104" s="1191"/>
      <c r="EG104" s="1191"/>
      <c r="EH104" s="1191"/>
      <c r="EI104" s="1191"/>
      <c r="EJ104" s="1191"/>
      <c r="EK104" s="1191"/>
      <c r="EL104" s="1191"/>
      <c r="EM104" s="1191"/>
      <c r="EN104" s="1191"/>
      <c r="EO104" s="1191"/>
      <c r="EP104" s="1191"/>
      <c r="EQ104" s="1191"/>
      <c r="ER104" s="1191"/>
      <c r="ES104" s="1191"/>
      <c r="ET104" s="1191"/>
      <c r="EU104" s="1191"/>
      <c r="EV104" s="1191"/>
      <c r="EW104" s="1191"/>
      <c r="EX104" s="1191"/>
      <c r="EY104" s="1191"/>
      <c r="EZ104" s="1191"/>
      <c r="FA104" s="1191"/>
      <c r="FB104" s="1191"/>
      <c r="FC104" s="1191"/>
      <c r="FD104" s="1191"/>
      <c r="FE104" s="1191"/>
      <c r="FF104" s="1191"/>
      <c r="FG104" s="1191"/>
      <c r="FH104" s="1191"/>
      <c r="FI104" s="1191"/>
      <c r="FJ104" s="1191"/>
      <c r="FK104" s="1191"/>
      <c r="FL104" s="1191"/>
      <c r="FM104" s="1191"/>
      <c r="FN104" s="1191"/>
      <c r="FO104" s="1191"/>
      <c r="FP104" s="1191"/>
      <c r="FQ104" s="1191"/>
      <c r="FR104" s="1191"/>
      <c r="FS104" s="1191"/>
      <c r="FT104" s="1191"/>
      <c r="FU104" s="1191"/>
      <c r="FV104" s="1191"/>
      <c r="FW104" s="1191"/>
      <c r="FX104" s="1191"/>
      <c r="FY104" s="1191"/>
      <c r="FZ104" s="1191"/>
      <c r="GA104" s="1191"/>
      <c r="GB104" s="1191"/>
      <c r="GC104" s="1191"/>
      <c r="GD104" s="1191"/>
      <c r="GE104" s="1191"/>
      <c r="GF104" s="1191"/>
      <c r="GG104" s="1191"/>
      <c r="GH104" s="1191"/>
      <c r="GI104" s="1191"/>
      <c r="GJ104" s="1191"/>
      <c r="GK104" s="1191"/>
      <c r="GL104" s="1191"/>
      <c r="GM104" s="1191"/>
      <c r="GN104" s="1191"/>
      <c r="GO104" s="1191"/>
      <c r="GP104" s="1191"/>
      <c r="GQ104" s="1191"/>
      <c r="GR104" s="1191"/>
      <c r="GS104" s="1191"/>
      <c r="GT104" s="1191"/>
      <c r="GU104" s="1191"/>
    </row>
    <row r="105" spans="1:203" s="1018" customFormat="1" ht="21" thickBot="1">
      <c r="A105" s="1114" t="s">
        <v>387</v>
      </c>
      <c r="B105" s="1203">
        <v>4.9099999999999998E-2</v>
      </c>
      <c r="C105" s="1203">
        <v>4.9099999999999998E-2</v>
      </c>
      <c r="D105" s="1202"/>
      <c r="E105" s="1202"/>
      <c r="F105" s="1202"/>
      <c r="G105" s="1202"/>
      <c r="H105" s="1202"/>
      <c r="I105" s="1202"/>
      <c r="J105" s="1202"/>
      <c r="K105" s="1191"/>
      <c r="L105" s="1191"/>
      <c r="M105" s="1191"/>
      <c r="N105" s="1191"/>
      <c r="O105" s="1191"/>
      <c r="P105" s="1191"/>
      <c r="Q105" s="1191"/>
      <c r="R105" s="1191"/>
      <c r="S105" s="1191"/>
      <c r="T105" s="1191"/>
      <c r="U105" s="1191"/>
      <c r="V105" s="1191"/>
      <c r="W105" s="1191"/>
      <c r="X105" s="1191"/>
      <c r="Y105" s="1191"/>
      <c r="Z105" s="1191"/>
      <c r="AA105" s="1191"/>
      <c r="AB105" s="1191"/>
      <c r="AC105" s="1191"/>
      <c r="AD105" s="1191"/>
      <c r="AE105" s="1191"/>
      <c r="AF105" s="1191"/>
      <c r="AG105" s="1191"/>
      <c r="AH105" s="1191"/>
      <c r="AI105" s="1191"/>
      <c r="AJ105" s="1191"/>
      <c r="AK105" s="1191"/>
      <c r="AL105" s="1191"/>
      <c r="AM105" s="1191"/>
      <c r="AN105" s="1191"/>
      <c r="AO105" s="1191"/>
      <c r="AP105" s="1191"/>
      <c r="AQ105" s="1191"/>
      <c r="AR105" s="1191"/>
      <c r="AS105" s="1191"/>
      <c r="AT105" s="1191"/>
      <c r="AU105" s="1191"/>
      <c r="AV105" s="1191"/>
      <c r="AW105" s="1191"/>
      <c r="AX105" s="1191"/>
      <c r="AY105" s="1191"/>
      <c r="AZ105" s="1191"/>
      <c r="BA105" s="1191"/>
      <c r="BB105" s="1191"/>
      <c r="BC105" s="1191"/>
      <c r="BD105" s="1191"/>
      <c r="BE105" s="1191"/>
      <c r="BF105" s="1191"/>
      <c r="BG105" s="1191"/>
      <c r="BH105" s="1191"/>
      <c r="BI105" s="1191"/>
      <c r="BJ105" s="1191"/>
      <c r="BK105" s="1191"/>
      <c r="BL105" s="1191"/>
      <c r="BM105" s="1191"/>
      <c r="BN105" s="1191"/>
      <c r="BO105" s="1191"/>
      <c r="BP105" s="1191"/>
      <c r="BQ105" s="1191"/>
      <c r="BR105" s="1191"/>
      <c r="BS105" s="1191"/>
      <c r="BT105" s="1191"/>
      <c r="BU105" s="1191"/>
      <c r="BV105" s="1191"/>
      <c r="BW105" s="1191"/>
      <c r="BX105" s="1191"/>
      <c r="BY105" s="1191"/>
      <c r="BZ105" s="1191"/>
      <c r="CA105" s="1191"/>
      <c r="CB105" s="1191"/>
      <c r="CC105" s="1191"/>
      <c r="CD105" s="1191"/>
      <c r="CE105" s="1191"/>
      <c r="CF105" s="1191"/>
      <c r="CG105" s="1191"/>
      <c r="CH105" s="1191"/>
      <c r="CI105" s="1191"/>
      <c r="CJ105" s="1191"/>
      <c r="CK105" s="1191"/>
      <c r="CL105" s="1191"/>
      <c r="CM105" s="1191"/>
      <c r="CN105" s="1191"/>
      <c r="CO105" s="1191"/>
      <c r="CP105" s="1191"/>
      <c r="CQ105" s="1191"/>
      <c r="CR105" s="1191"/>
      <c r="CS105" s="1191"/>
      <c r="CT105" s="1191"/>
      <c r="CU105" s="1191"/>
      <c r="CV105" s="1191"/>
      <c r="CW105" s="1191"/>
      <c r="CX105" s="1191"/>
      <c r="CY105" s="1191"/>
      <c r="CZ105" s="1191"/>
      <c r="DA105" s="1191"/>
      <c r="DB105" s="1191"/>
      <c r="DC105" s="1191"/>
      <c r="DD105" s="1191"/>
      <c r="DE105" s="1191"/>
      <c r="DF105" s="1191"/>
      <c r="DG105" s="1191"/>
      <c r="DH105" s="1191"/>
      <c r="DI105" s="1191"/>
      <c r="DJ105" s="1191"/>
      <c r="DK105" s="1191"/>
      <c r="DL105" s="1191"/>
      <c r="DM105" s="1191"/>
      <c r="DN105" s="1191"/>
      <c r="DO105" s="1191"/>
      <c r="DP105" s="1191"/>
      <c r="DQ105" s="1191"/>
      <c r="DR105" s="1191"/>
      <c r="DS105" s="1191"/>
      <c r="DT105" s="1191"/>
      <c r="DU105" s="1191"/>
      <c r="DV105" s="1191"/>
      <c r="DW105" s="1191"/>
      <c r="DX105" s="1191"/>
      <c r="DY105" s="1191"/>
      <c r="DZ105" s="1191"/>
      <c r="EA105" s="1191"/>
      <c r="EB105" s="1191"/>
      <c r="EC105" s="1191"/>
      <c r="ED105" s="1191"/>
      <c r="EE105" s="1191"/>
      <c r="EF105" s="1191"/>
      <c r="EG105" s="1191"/>
      <c r="EH105" s="1191"/>
      <c r="EI105" s="1191"/>
      <c r="EJ105" s="1191"/>
      <c r="EK105" s="1191"/>
      <c r="EL105" s="1191"/>
      <c r="EM105" s="1191"/>
      <c r="EN105" s="1191"/>
      <c r="EO105" s="1191"/>
      <c r="EP105" s="1191"/>
      <c r="EQ105" s="1191"/>
      <c r="ER105" s="1191"/>
      <c r="ES105" s="1191"/>
      <c r="ET105" s="1191"/>
      <c r="EU105" s="1191"/>
      <c r="EV105" s="1191"/>
      <c r="EW105" s="1191"/>
      <c r="EX105" s="1191"/>
      <c r="EY105" s="1191"/>
      <c r="EZ105" s="1191"/>
      <c r="FA105" s="1191"/>
      <c r="FB105" s="1191"/>
      <c r="FC105" s="1191"/>
      <c r="FD105" s="1191"/>
      <c r="FE105" s="1191"/>
      <c r="FF105" s="1191"/>
      <c r="FG105" s="1191"/>
      <c r="FH105" s="1191"/>
      <c r="FI105" s="1191"/>
      <c r="FJ105" s="1191"/>
      <c r="FK105" s="1191"/>
      <c r="FL105" s="1191"/>
      <c r="FM105" s="1191"/>
      <c r="FN105" s="1191"/>
      <c r="FO105" s="1191"/>
      <c r="FP105" s="1191"/>
      <c r="FQ105" s="1191"/>
      <c r="FR105" s="1191"/>
      <c r="FS105" s="1191"/>
      <c r="FT105" s="1191"/>
      <c r="FU105" s="1191"/>
      <c r="FV105" s="1191"/>
      <c r="FW105" s="1191"/>
      <c r="FX105" s="1191"/>
      <c r="FY105" s="1191"/>
      <c r="FZ105" s="1191"/>
      <c r="GA105" s="1191"/>
      <c r="GB105" s="1191"/>
      <c r="GC105" s="1191"/>
      <c r="GD105" s="1191"/>
      <c r="GE105" s="1191"/>
      <c r="GF105" s="1191"/>
      <c r="GG105" s="1191"/>
      <c r="GH105" s="1191"/>
      <c r="GI105" s="1191"/>
      <c r="GJ105" s="1191"/>
      <c r="GK105" s="1191"/>
      <c r="GL105" s="1191"/>
      <c r="GM105" s="1191"/>
      <c r="GN105" s="1191"/>
      <c r="GO105" s="1191"/>
      <c r="GP105" s="1191"/>
      <c r="GQ105" s="1191"/>
      <c r="GR105" s="1191"/>
      <c r="GS105" s="1191"/>
      <c r="GT105" s="1191"/>
      <c r="GU105" s="1191"/>
    </row>
    <row r="106" spans="1:203" s="1018" customFormat="1" ht="21.75" thickTop="1" thickBot="1">
      <c r="A106" s="1116" t="s">
        <v>388</v>
      </c>
      <c r="B106" s="1201"/>
      <c r="C106" s="1201"/>
      <c r="D106" s="1202"/>
      <c r="E106" s="1202"/>
      <c r="F106" s="1202"/>
      <c r="G106" s="1202"/>
      <c r="H106" s="1202"/>
      <c r="I106" s="1202"/>
      <c r="J106" s="1202"/>
      <c r="K106" s="1191"/>
      <c r="L106" s="1191"/>
      <c r="M106" s="1191"/>
      <c r="N106" s="1191"/>
      <c r="O106" s="1191"/>
      <c r="P106" s="1191"/>
      <c r="Q106" s="1191"/>
      <c r="R106" s="1191"/>
      <c r="S106" s="1191"/>
      <c r="T106" s="1191"/>
      <c r="U106" s="1191"/>
      <c r="V106" s="1191"/>
      <c r="W106" s="1191"/>
      <c r="X106" s="1191"/>
      <c r="Y106" s="1191"/>
      <c r="Z106" s="1191"/>
      <c r="AA106" s="1191"/>
      <c r="AB106" s="1191"/>
      <c r="AC106" s="1191"/>
      <c r="AD106" s="1191"/>
      <c r="AE106" s="1191"/>
      <c r="AF106" s="1191"/>
      <c r="AG106" s="1191"/>
      <c r="AH106" s="1191"/>
      <c r="AI106" s="1191"/>
      <c r="AJ106" s="1191"/>
      <c r="AK106" s="1191"/>
      <c r="AL106" s="1191"/>
      <c r="AM106" s="1191"/>
      <c r="AN106" s="1191"/>
      <c r="AO106" s="1191"/>
      <c r="AP106" s="1191"/>
      <c r="AQ106" s="1191"/>
      <c r="AR106" s="1191"/>
      <c r="AS106" s="1191"/>
      <c r="AT106" s="1191"/>
      <c r="AU106" s="1191"/>
      <c r="AV106" s="1191"/>
      <c r="AW106" s="1191"/>
      <c r="AX106" s="1191"/>
      <c r="AY106" s="1191"/>
      <c r="AZ106" s="1191"/>
      <c r="BA106" s="1191"/>
      <c r="BB106" s="1191"/>
      <c r="BC106" s="1191"/>
      <c r="BD106" s="1191"/>
      <c r="BE106" s="1191"/>
      <c r="BF106" s="1191"/>
      <c r="BG106" s="1191"/>
      <c r="BH106" s="1191"/>
      <c r="BI106" s="1191"/>
      <c r="BJ106" s="1191"/>
      <c r="BK106" s="1191"/>
      <c r="BL106" s="1191"/>
      <c r="BM106" s="1191"/>
      <c r="BN106" s="1191"/>
      <c r="BO106" s="1191"/>
      <c r="BP106" s="1191"/>
      <c r="BQ106" s="1191"/>
      <c r="BR106" s="1191"/>
      <c r="BS106" s="1191"/>
      <c r="BT106" s="1191"/>
      <c r="BU106" s="1191"/>
      <c r="BV106" s="1191"/>
      <c r="BW106" s="1191"/>
      <c r="BX106" s="1191"/>
      <c r="BY106" s="1191"/>
      <c r="BZ106" s="1191"/>
      <c r="CA106" s="1191"/>
      <c r="CB106" s="1191"/>
      <c r="CC106" s="1191"/>
      <c r="CD106" s="1191"/>
      <c r="CE106" s="1191"/>
      <c r="CF106" s="1191"/>
      <c r="CG106" s="1191"/>
      <c r="CH106" s="1191"/>
      <c r="CI106" s="1191"/>
      <c r="CJ106" s="1191"/>
      <c r="CK106" s="1191"/>
      <c r="CL106" s="1191"/>
      <c r="CM106" s="1191"/>
      <c r="CN106" s="1191"/>
      <c r="CO106" s="1191"/>
      <c r="CP106" s="1191"/>
      <c r="CQ106" s="1191"/>
      <c r="CR106" s="1191"/>
      <c r="CS106" s="1191"/>
      <c r="CT106" s="1191"/>
      <c r="CU106" s="1191"/>
      <c r="CV106" s="1191"/>
      <c r="CW106" s="1191"/>
      <c r="CX106" s="1191"/>
      <c r="CY106" s="1191"/>
      <c r="CZ106" s="1191"/>
      <c r="DA106" s="1191"/>
      <c r="DB106" s="1191"/>
      <c r="DC106" s="1191"/>
      <c r="DD106" s="1191"/>
      <c r="DE106" s="1191"/>
      <c r="DF106" s="1191"/>
      <c r="DG106" s="1191"/>
      <c r="DH106" s="1191"/>
      <c r="DI106" s="1191"/>
      <c r="DJ106" s="1191"/>
      <c r="DK106" s="1191"/>
      <c r="DL106" s="1191"/>
      <c r="DM106" s="1191"/>
      <c r="DN106" s="1191"/>
      <c r="DO106" s="1191"/>
      <c r="DP106" s="1191"/>
      <c r="DQ106" s="1191"/>
      <c r="DR106" s="1191"/>
      <c r="DS106" s="1191"/>
      <c r="DT106" s="1191"/>
      <c r="DU106" s="1191"/>
      <c r="DV106" s="1191"/>
      <c r="DW106" s="1191"/>
      <c r="DX106" s="1191"/>
      <c r="DY106" s="1191"/>
      <c r="DZ106" s="1191"/>
      <c r="EA106" s="1191"/>
      <c r="EB106" s="1191"/>
      <c r="EC106" s="1191"/>
      <c r="ED106" s="1191"/>
      <c r="EE106" s="1191"/>
      <c r="EF106" s="1191"/>
      <c r="EG106" s="1191"/>
      <c r="EH106" s="1191"/>
      <c r="EI106" s="1191"/>
      <c r="EJ106" s="1191"/>
      <c r="EK106" s="1191"/>
      <c r="EL106" s="1191"/>
      <c r="EM106" s="1191"/>
      <c r="EN106" s="1191"/>
      <c r="EO106" s="1191"/>
      <c r="EP106" s="1191"/>
      <c r="EQ106" s="1191"/>
      <c r="ER106" s="1191"/>
      <c r="ES106" s="1191"/>
      <c r="ET106" s="1191"/>
      <c r="EU106" s="1191"/>
      <c r="EV106" s="1191"/>
      <c r="EW106" s="1191"/>
      <c r="EX106" s="1191"/>
      <c r="EY106" s="1191"/>
      <c r="EZ106" s="1191"/>
      <c r="FA106" s="1191"/>
      <c r="FB106" s="1191"/>
      <c r="FC106" s="1191"/>
      <c r="FD106" s="1191"/>
      <c r="FE106" s="1191"/>
      <c r="FF106" s="1191"/>
      <c r="FG106" s="1191"/>
      <c r="FH106" s="1191"/>
      <c r="FI106" s="1191"/>
      <c r="FJ106" s="1191"/>
      <c r="FK106" s="1191"/>
      <c r="FL106" s="1191"/>
      <c r="FM106" s="1191"/>
      <c r="FN106" s="1191"/>
      <c r="FO106" s="1191"/>
      <c r="FP106" s="1191"/>
      <c r="FQ106" s="1191"/>
      <c r="FR106" s="1191"/>
      <c r="FS106" s="1191"/>
      <c r="FT106" s="1191"/>
      <c r="FU106" s="1191"/>
      <c r="FV106" s="1191"/>
      <c r="FW106" s="1191"/>
      <c r="FX106" s="1191"/>
      <c r="FY106" s="1191"/>
      <c r="FZ106" s="1191"/>
      <c r="GA106" s="1191"/>
      <c r="GB106" s="1191"/>
      <c r="GC106" s="1191"/>
      <c r="GD106" s="1191"/>
      <c r="GE106" s="1191"/>
      <c r="GF106" s="1191"/>
      <c r="GG106" s="1191"/>
      <c r="GH106" s="1191"/>
      <c r="GI106" s="1191"/>
      <c r="GJ106" s="1191"/>
      <c r="GK106" s="1191"/>
      <c r="GL106" s="1191"/>
      <c r="GM106" s="1191"/>
      <c r="GN106" s="1191"/>
      <c r="GO106" s="1191"/>
      <c r="GP106" s="1191"/>
      <c r="GQ106" s="1191"/>
      <c r="GR106" s="1191"/>
      <c r="GS106" s="1191"/>
      <c r="GT106" s="1191"/>
      <c r="GU106" s="1191"/>
    </row>
    <row r="107" spans="1:203" s="1018" customFormat="1" ht="21" thickTop="1">
      <c r="A107" s="1114" t="s">
        <v>389</v>
      </c>
      <c r="B107" s="1203">
        <v>0.50549999999999995</v>
      </c>
      <c r="C107" s="1203">
        <v>0.50549999999999995</v>
      </c>
      <c r="D107" s="1202"/>
      <c r="E107" s="1202"/>
      <c r="F107" s="1202"/>
      <c r="G107" s="1202"/>
      <c r="H107" s="1202"/>
      <c r="I107" s="1202"/>
      <c r="J107" s="1202"/>
      <c r="K107" s="1191"/>
      <c r="L107" s="1191"/>
      <c r="M107" s="1191"/>
      <c r="N107" s="1191"/>
      <c r="O107" s="1191"/>
      <c r="P107" s="1191"/>
      <c r="Q107" s="1191"/>
      <c r="R107" s="1191"/>
      <c r="S107" s="1191"/>
      <c r="T107" s="1191"/>
      <c r="U107" s="1191"/>
      <c r="V107" s="1191"/>
      <c r="W107" s="1191"/>
      <c r="X107" s="1191"/>
      <c r="Y107" s="1191"/>
      <c r="Z107" s="1191"/>
      <c r="AA107" s="1191"/>
      <c r="AB107" s="1191"/>
      <c r="AC107" s="1191"/>
      <c r="AD107" s="1191"/>
      <c r="AE107" s="1191"/>
      <c r="AF107" s="1191"/>
      <c r="AG107" s="1191"/>
      <c r="AH107" s="1191"/>
      <c r="AI107" s="1191"/>
      <c r="AJ107" s="1191"/>
      <c r="AK107" s="1191"/>
      <c r="AL107" s="1191"/>
      <c r="AM107" s="1191"/>
      <c r="AN107" s="1191"/>
      <c r="AO107" s="1191"/>
      <c r="AP107" s="1191"/>
      <c r="AQ107" s="1191"/>
      <c r="AR107" s="1191"/>
      <c r="AS107" s="1191"/>
      <c r="AT107" s="1191"/>
      <c r="AU107" s="1191"/>
      <c r="AV107" s="1191"/>
      <c r="AW107" s="1191"/>
      <c r="AX107" s="1191"/>
      <c r="AY107" s="1191"/>
      <c r="AZ107" s="1191"/>
      <c r="BA107" s="1191"/>
      <c r="BB107" s="1191"/>
      <c r="BC107" s="1191"/>
      <c r="BD107" s="1191"/>
      <c r="BE107" s="1191"/>
      <c r="BF107" s="1191"/>
      <c r="BG107" s="1191"/>
      <c r="BH107" s="1191"/>
      <c r="BI107" s="1191"/>
      <c r="BJ107" s="1191"/>
      <c r="BK107" s="1191"/>
      <c r="BL107" s="1191"/>
      <c r="BM107" s="1191"/>
      <c r="BN107" s="1191"/>
      <c r="BO107" s="1191"/>
      <c r="BP107" s="1191"/>
      <c r="BQ107" s="1191"/>
      <c r="BR107" s="1191"/>
      <c r="BS107" s="1191"/>
      <c r="BT107" s="1191"/>
      <c r="BU107" s="1191"/>
      <c r="BV107" s="1191"/>
      <c r="BW107" s="1191"/>
      <c r="BX107" s="1191"/>
      <c r="BY107" s="1191"/>
      <c r="BZ107" s="1191"/>
      <c r="CA107" s="1191"/>
      <c r="CB107" s="1191"/>
      <c r="CC107" s="1191"/>
      <c r="CD107" s="1191"/>
      <c r="CE107" s="1191"/>
      <c r="CF107" s="1191"/>
      <c r="CG107" s="1191"/>
      <c r="CH107" s="1191"/>
      <c r="CI107" s="1191"/>
      <c r="CJ107" s="1191"/>
      <c r="CK107" s="1191"/>
      <c r="CL107" s="1191"/>
      <c r="CM107" s="1191"/>
      <c r="CN107" s="1191"/>
      <c r="CO107" s="1191"/>
      <c r="CP107" s="1191"/>
      <c r="CQ107" s="1191"/>
      <c r="CR107" s="1191"/>
      <c r="CS107" s="1191"/>
      <c r="CT107" s="1191"/>
      <c r="CU107" s="1191"/>
      <c r="CV107" s="1191"/>
      <c r="CW107" s="1191"/>
      <c r="CX107" s="1191"/>
      <c r="CY107" s="1191"/>
      <c r="CZ107" s="1191"/>
      <c r="DA107" s="1191"/>
      <c r="DB107" s="1191"/>
      <c r="DC107" s="1191"/>
      <c r="DD107" s="1191"/>
      <c r="DE107" s="1191"/>
      <c r="DF107" s="1191"/>
      <c r="DG107" s="1191"/>
      <c r="DH107" s="1191"/>
      <c r="DI107" s="1191"/>
      <c r="DJ107" s="1191"/>
      <c r="DK107" s="1191"/>
      <c r="DL107" s="1191"/>
      <c r="DM107" s="1191"/>
      <c r="DN107" s="1191"/>
      <c r="DO107" s="1191"/>
      <c r="DP107" s="1191"/>
      <c r="DQ107" s="1191"/>
      <c r="DR107" s="1191"/>
      <c r="DS107" s="1191"/>
      <c r="DT107" s="1191"/>
      <c r="DU107" s="1191"/>
      <c r="DV107" s="1191"/>
      <c r="DW107" s="1191"/>
      <c r="DX107" s="1191"/>
      <c r="DY107" s="1191"/>
      <c r="DZ107" s="1191"/>
      <c r="EA107" s="1191"/>
      <c r="EB107" s="1191"/>
      <c r="EC107" s="1191"/>
      <c r="ED107" s="1191"/>
      <c r="EE107" s="1191"/>
      <c r="EF107" s="1191"/>
      <c r="EG107" s="1191"/>
      <c r="EH107" s="1191"/>
      <c r="EI107" s="1191"/>
      <c r="EJ107" s="1191"/>
      <c r="EK107" s="1191"/>
      <c r="EL107" s="1191"/>
      <c r="EM107" s="1191"/>
      <c r="EN107" s="1191"/>
      <c r="EO107" s="1191"/>
      <c r="EP107" s="1191"/>
      <c r="EQ107" s="1191"/>
      <c r="ER107" s="1191"/>
      <c r="ES107" s="1191"/>
      <c r="ET107" s="1191"/>
      <c r="EU107" s="1191"/>
      <c r="EV107" s="1191"/>
      <c r="EW107" s="1191"/>
      <c r="EX107" s="1191"/>
      <c r="EY107" s="1191"/>
      <c r="EZ107" s="1191"/>
      <c r="FA107" s="1191"/>
      <c r="FB107" s="1191"/>
      <c r="FC107" s="1191"/>
      <c r="FD107" s="1191"/>
      <c r="FE107" s="1191"/>
      <c r="FF107" s="1191"/>
      <c r="FG107" s="1191"/>
      <c r="FH107" s="1191"/>
      <c r="FI107" s="1191"/>
      <c r="FJ107" s="1191"/>
      <c r="FK107" s="1191"/>
      <c r="FL107" s="1191"/>
      <c r="FM107" s="1191"/>
      <c r="FN107" s="1191"/>
      <c r="FO107" s="1191"/>
      <c r="FP107" s="1191"/>
      <c r="FQ107" s="1191"/>
      <c r="FR107" s="1191"/>
      <c r="FS107" s="1191"/>
      <c r="FT107" s="1191"/>
      <c r="FU107" s="1191"/>
      <c r="FV107" s="1191"/>
      <c r="FW107" s="1191"/>
      <c r="FX107" s="1191"/>
      <c r="FY107" s="1191"/>
      <c r="FZ107" s="1191"/>
      <c r="GA107" s="1191"/>
      <c r="GB107" s="1191"/>
      <c r="GC107" s="1191"/>
      <c r="GD107" s="1191"/>
      <c r="GE107" s="1191"/>
      <c r="GF107" s="1191"/>
      <c r="GG107" s="1191"/>
      <c r="GH107" s="1191"/>
      <c r="GI107" s="1191"/>
      <c r="GJ107" s="1191"/>
      <c r="GK107" s="1191"/>
      <c r="GL107" s="1191"/>
      <c r="GM107" s="1191"/>
      <c r="GN107" s="1191"/>
      <c r="GO107" s="1191"/>
      <c r="GP107" s="1191"/>
      <c r="GQ107" s="1191"/>
      <c r="GR107" s="1191"/>
      <c r="GS107" s="1191"/>
      <c r="GT107" s="1191"/>
      <c r="GU107" s="1191"/>
    </row>
    <row r="108" spans="1:203" s="1018" customFormat="1" ht="20.25">
      <c r="A108" s="1114" t="s">
        <v>390</v>
      </c>
      <c r="B108" s="1203">
        <v>5.2299999999999999E-2</v>
      </c>
      <c r="C108" s="1203">
        <v>5.2299999999999999E-2</v>
      </c>
      <c r="D108" s="1202"/>
      <c r="E108" s="1202"/>
      <c r="F108" s="1202"/>
      <c r="G108" s="1202"/>
      <c r="H108" s="1202"/>
      <c r="I108" s="1202"/>
      <c r="J108" s="1202"/>
      <c r="K108" s="1191"/>
      <c r="L108" s="1191"/>
      <c r="M108" s="1191"/>
      <c r="N108" s="1191"/>
      <c r="O108" s="1191"/>
      <c r="P108" s="1191"/>
      <c r="Q108" s="1191"/>
      <c r="R108" s="1191"/>
      <c r="S108" s="1191"/>
      <c r="T108" s="1191"/>
      <c r="U108" s="1191"/>
      <c r="V108" s="1191"/>
      <c r="W108" s="1191"/>
      <c r="X108" s="1191"/>
      <c r="Y108" s="1191"/>
      <c r="Z108" s="1191"/>
      <c r="AA108" s="1191"/>
      <c r="AB108" s="1191"/>
      <c r="AC108" s="1191"/>
      <c r="AD108" s="1191"/>
      <c r="AE108" s="1191"/>
      <c r="AF108" s="1191"/>
      <c r="AG108" s="1191"/>
      <c r="AH108" s="1191"/>
      <c r="AI108" s="1191"/>
      <c r="AJ108" s="1191"/>
      <c r="AK108" s="1191"/>
      <c r="AL108" s="1191"/>
      <c r="AM108" s="1191"/>
      <c r="AN108" s="1191"/>
      <c r="AO108" s="1191"/>
      <c r="AP108" s="1191"/>
      <c r="AQ108" s="1191"/>
      <c r="AR108" s="1191"/>
      <c r="AS108" s="1191"/>
      <c r="AT108" s="1191"/>
      <c r="AU108" s="1191"/>
      <c r="AV108" s="1191"/>
      <c r="AW108" s="1191"/>
      <c r="AX108" s="1191"/>
      <c r="AY108" s="1191"/>
      <c r="AZ108" s="1191"/>
      <c r="BA108" s="1191"/>
      <c r="BB108" s="1191"/>
      <c r="BC108" s="1191"/>
      <c r="BD108" s="1191"/>
      <c r="BE108" s="1191"/>
      <c r="BF108" s="1191"/>
      <c r="BG108" s="1191"/>
      <c r="BH108" s="1191"/>
      <c r="BI108" s="1191"/>
      <c r="BJ108" s="1191"/>
      <c r="BK108" s="1191"/>
      <c r="BL108" s="1191"/>
      <c r="BM108" s="1191"/>
      <c r="BN108" s="1191"/>
      <c r="BO108" s="1191"/>
      <c r="BP108" s="1191"/>
      <c r="BQ108" s="1191"/>
      <c r="BR108" s="1191"/>
      <c r="BS108" s="1191"/>
      <c r="BT108" s="1191"/>
      <c r="BU108" s="1191"/>
      <c r="BV108" s="1191"/>
      <c r="BW108" s="1191"/>
      <c r="BX108" s="1191"/>
      <c r="BY108" s="1191"/>
      <c r="BZ108" s="1191"/>
      <c r="CA108" s="1191"/>
      <c r="CB108" s="1191"/>
      <c r="CC108" s="1191"/>
      <c r="CD108" s="1191"/>
      <c r="CE108" s="1191"/>
      <c r="CF108" s="1191"/>
      <c r="CG108" s="1191"/>
      <c r="CH108" s="1191"/>
      <c r="CI108" s="1191"/>
      <c r="CJ108" s="1191"/>
      <c r="CK108" s="1191"/>
      <c r="CL108" s="1191"/>
      <c r="CM108" s="1191"/>
      <c r="CN108" s="1191"/>
      <c r="CO108" s="1191"/>
      <c r="CP108" s="1191"/>
      <c r="CQ108" s="1191"/>
      <c r="CR108" s="1191"/>
      <c r="CS108" s="1191"/>
      <c r="CT108" s="1191"/>
      <c r="CU108" s="1191"/>
      <c r="CV108" s="1191"/>
      <c r="CW108" s="1191"/>
      <c r="CX108" s="1191"/>
      <c r="CY108" s="1191"/>
      <c r="CZ108" s="1191"/>
      <c r="DA108" s="1191"/>
      <c r="DB108" s="1191"/>
      <c r="DC108" s="1191"/>
      <c r="DD108" s="1191"/>
      <c r="DE108" s="1191"/>
      <c r="DF108" s="1191"/>
      <c r="DG108" s="1191"/>
      <c r="DH108" s="1191"/>
      <c r="DI108" s="1191"/>
      <c r="DJ108" s="1191"/>
      <c r="DK108" s="1191"/>
      <c r="DL108" s="1191"/>
      <c r="DM108" s="1191"/>
      <c r="DN108" s="1191"/>
      <c r="DO108" s="1191"/>
      <c r="DP108" s="1191"/>
      <c r="DQ108" s="1191"/>
      <c r="DR108" s="1191"/>
      <c r="DS108" s="1191"/>
      <c r="DT108" s="1191"/>
      <c r="DU108" s="1191"/>
      <c r="DV108" s="1191"/>
      <c r="DW108" s="1191"/>
      <c r="DX108" s="1191"/>
      <c r="DY108" s="1191"/>
      <c r="DZ108" s="1191"/>
      <c r="EA108" s="1191"/>
      <c r="EB108" s="1191"/>
      <c r="EC108" s="1191"/>
      <c r="ED108" s="1191"/>
      <c r="EE108" s="1191"/>
      <c r="EF108" s="1191"/>
      <c r="EG108" s="1191"/>
      <c r="EH108" s="1191"/>
      <c r="EI108" s="1191"/>
      <c r="EJ108" s="1191"/>
      <c r="EK108" s="1191"/>
      <c r="EL108" s="1191"/>
      <c r="EM108" s="1191"/>
      <c r="EN108" s="1191"/>
      <c r="EO108" s="1191"/>
      <c r="EP108" s="1191"/>
      <c r="EQ108" s="1191"/>
      <c r="ER108" s="1191"/>
      <c r="ES108" s="1191"/>
      <c r="ET108" s="1191"/>
      <c r="EU108" s="1191"/>
      <c r="EV108" s="1191"/>
      <c r="EW108" s="1191"/>
      <c r="EX108" s="1191"/>
      <c r="EY108" s="1191"/>
      <c r="EZ108" s="1191"/>
      <c r="FA108" s="1191"/>
      <c r="FB108" s="1191"/>
      <c r="FC108" s="1191"/>
      <c r="FD108" s="1191"/>
      <c r="FE108" s="1191"/>
      <c r="FF108" s="1191"/>
      <c r="FG108" s="1191"/>
      <c r="FH108" s="1191"/>
      <c r="FI108" s="1191"/>
      <c r="FJ108" s="1191"/>
      <c r="FK108" s="1191"/>
      <c r="FL108" s="1191"/>
      <c r="FM108" s="1191"/>
      <c r="FN108" s="1191"/>
      <c r="FO108" s="1191"/>
      <c r="FP108" s="1191"/>
      <c r="FQ108" s="1191"/>
      <c r="FR108" s="1191"/>
      <c r="FS108" s="1191"/>
      <c r="FT108" s="1191"/>
      <c r="FU108" s="1191"/>
      <c r="FV108" s="1191"/>
      <c r="FW108" s="1191"/>
      <c r="FX108" s="1191"/>
      <c r="FY108" s="1191"/>
      <c r="FZ108" s="1191"/>
      <c r="GA108" s="1191"/>
      <c r="GB108" s="1191"/>
      <c r="GC108" s="1191"/>
      <c r="GD108" s="1191"/>
      <c r="GE108" s="1191"/>
      <c r="GF108" s="1191"/>
      <c r="GG108" s="1191"/>
      <c r="GH108" s="1191"/>
      <c r="GI108" s="1191"/>
      <c r="GJ108" s="1191"/>
      <c r="GK108" s="1191"/>
      <c r="GL108" s="1191"/>
      <c r="GM108" s="1191"/>
      <c r="GN108" s="1191"/>
      <c r="GO108" s="1191"/>
      <c r="GP108" s="1191"/>
      <c r="GQ108" s="1191"/>
      <c r="GR108" s="1191"/>
      <c r="GS108" s="1191"/>
      <c r="GT108" s="1191"/>
      <c r="GU108" s="1191"/>
    </row>
    <row r="109" spans="1:203" s="1018" customFormat="1" ht="20.25">
      <c r="A109" s="1114" t="s">
        <v>391</v>
      </c>
      <c r="B109" s="1203">
        <v>0.44219999999999998</v>
      </c>
      <c r="C109" s="1203">
        <v>0.44219999999999998</v>
      </c>
      <c r="D109" s="1202"/>
      <c r="E109" s="1202"/>
      <c r="F109" s="1202"/>
      <c r="G109" s="1202"/>
      <c r="H109" s="1202"/>
      <c r="I109" s="1202"/>
      <c r="J109" s="1202"/>
      <c r="K109" s="1191"/>
      <c r="L109" s="1191"/>
      <c r="M109" s="1191"/>
      <c r="N109" s="1191"/>
      <c r="O109" s="1191"/>
      <c r="P109" s="1191"/>
      <c r="Q109" s="1191"/>
      <c r="R109" s="1191"/>
      <c r="S109" s="1191"/>
      <c r="T109" s="1191"/>
      <c r="U109" s="1191"/>
      <c r="V109" s="1191"/>
      <c r="W109" s="1191"/>
      <c r="X109" s="1191"/>
      <c r="Y109" s="1191"/>
      <c r="Z109" s="1191"/>
      <c r="AA109" s="1191"/>
      <c r="AB109" s="1191"/>
      <c r="AC109" s="1191"/>
      <c r="AD109" s="1191"/>
      <c r="AE109" s="1191"/>
      <c r="AF109" s="1191"/>
      <c r="AG109" s="1191"/>
      <c r="AH109" s="1191"/>
      <c r="AI109" s="1191"/>
      <c r="AJ109" s="1191"/>
      <c r="AK109" s="1191"/>
      <c r="AL109" s="1191"/>
      <c r="AM109" s="1191"/>
      <c r="AN109" s="1191"/>
      <c r="AO109" s="1191"/>
      <c r="AP109" s="1191"/>
      <c r="AQ109" s="1191"/>
      <c r="AR109" s="1191"/>
      <c r="AS109" s="1191"/>
      <c r="AT109" s="1191"/>
      <c r="AU109" s="1191"/>
      <c r="AV109" s="1191"/>
      <c r="AW109" s="1191"/>
      <c r="AX109" s="1191"/>
      <c r="AY109" s="1191"/>
      <c r="AZ109" s="1191"/>
      <c r="BA109" s="1191"/>
      <c r="BB109" s="1191"/>
      <c r="BC109" s="1191"/>
      <c r="BD109" s="1191"/>
      <c r="BE109" s="1191"/>
      <c r="BF109" s="1191"/>
      <c r="BG109" s="1191"/>
      <c r="BH109" s="1191"/>
      <c r="BI109" s="1191"/>
      <c r="BJ109" s="1191"/>
      <c r="BK109" s="1191"/>
      <c r="BL109" s="1191"/>
      <c r="BM109" s="1191"/>
      <c r="BN109" s="1191"/>
      <c r="BO109" s="1191"/>
      <c r="BP109" s="1191"/>
      <c r="BQ109" s="1191"/>
      <c r="BR109" s="1191"/>
      <c r="BS109" s="1191"/>
      <c r="BT109" s="1191"/>
      <c r="BU109" s="1191"/>
      <c r="BV109" s="1191"/>
      <c r="BW109" s="1191"/>
      <c r="BX109" s="1191"/>
      <c r="BY109" s="1191"/>
      <c r="BZ109" s="1191"/>
      <c r="CA109" s="1191"/>
      <c r="CB109" s="1191"/>
      <c r="CC109" s="1191"/>
      <c r="CD109" s="1191"/>
      <c r="CE109" s="1191"/>
      <c r="CF109" s="1191"/>
      <c r="CG109" s="1191"/>
      <c r="CH109" s="1191"/>
      <c r="CI109" s="1191"/>
      <c r="CJ109" s="1191"/>
      <c r="CK109" s="1191"/>
      <c r="CL109" s="1191"/>
      <c r="CM109" s="1191"/>
      <c r="CN109" s="1191"/>
      <c r="CO109" s="1191"/>
      <c r="CP109" s="1191"/>
      <c r="CQ109" s="1191"/>
      <c r="CR109" s="1191"/>
      <c r="CS109" s="1191"/>
      <c r="CT109" s="1191"/>
      <c r="CU109" s="1191"/>
      <c r="CV109" s="1191"/>
      <c r="CW109" s="1191"/>
      <c r="CX109" s="1191"/>
      <c r="CY109" s="1191"/>
      <c r="CZ109" s="1191"/>
      <c r="DA109" s="1191"/>
      <c r="DB109" s="1191"/>
      <c r="DC109" s="1191"/>
      <c r="DD109" s="1191"/>
      <c r="DE109" s="1191"/>
      <c r="DF109" s="1191"/>
      <c r="DG109" s="1191"/>
      <c r="DH109" s="1191"/>
      <c r="DI109" s="1191"/>
      <c r="DJ109" s="1191"/>
      <c r="DK109" s="1191"/>
      <c r="DL109" s="1191"/>
      <c r="DM109" s="1191"/>
      <c r="DN109" s="1191"/>
      <c r="DO109" s="1191"/>
      <c r="DP109" s="1191"/>
      <c r="DQ109" s="1191"/>
      <c r="DR109" s="1191"/>
      <c r="DS109" s="1191"/>
      <c r="DT109" s="1191"/>
      <c r="DU109" s="1191"/>
      <c r="DV109" s="1191"/>
      <c r="DW109" s="1191"/>
      <c r="DX109" s="1191"/>
      <c r="DY109" s="1191"/>
      <c r="DZ109" s="1191"/>
      <c r="EA109" s="1191"/>
      <c r="EB109" s="1191"/>
      <c r="EC109" s="1191"/>
      <c r="ED109" s="1191"/>
      <c r="EE109" s="1191"/>
      <c r="EF109" s="1191"/>
      <c r="EG109" s="1191"/>
      <c r="EH109" s="1191"/>
      <c r="EI109" s="1191"/>
      <c r="EJ109" s="1191"/>
      <c r="EK109" s="1191"/>
      <c r="EL109" s="1191"/>
      <c r="EM109" s="1191"/>
      <c r="EN109" s="1191"/>
      <c r="EO109" s="1191"/>
      <c r="EP109" s="1191"/>
      <c r="EQ109" s="1191"/>
      <c r="ER109" s="1191"/>
      <c r="ES109" s="1191"/>
      <c r="ET109" s="1191"/>
      <c r="EU109" s="1191"/>
      <c r="EV109" s="1191"/>
      <c r="EW109" s="1191"/>
      <c r="EX109" s="1191"/>
      <c r="EY109" s="1191"/>
      <c r="EZ109" s="1191"/>
      <c r="FA109" s="1191"/>
      <c r="FB109" s="1191"/>
      <c r="FC109" s="1191"/>
      <c r="FD109" s="1191"/>
      <c r="FE109" s="1191"/>
      <c r="FF109" s="1191"/>
      <c r="FG109" s="1191"/>
      <c r="FH109" s="1191"/>
      <c r="FI109" s="1191"/>
      <c r="FJ109" s="1191"/>
      <c r="FK109" s="1191"/>
      <c r="FL109" s="1191"/>
      <c r="FM109" s="1191"/>
      <c r="FN109" s="1191"/>
      <c r="FO109" s="1191"/>
      <c r="FP109" s="1191"/>
      <c r="FQ109" s="1191"/>
      <c r="FR109" s="1191"/>
      <c r="FS109" s="1191"/>
      <c r="FT109" s="1191"/>
      <c r="FU109" s="1191"/>
      <c r="FV109" s="1191"/>
      <c r="FW109" s="1191"/>
      <c r="FX109" s="1191"/>
      <c r="FY109" s="1191"/>
      <c r="FZ109" s="1191"/>
      <c r="GA109" s="1191"/>
      <c r="GB109" s="1191"/>
      <c r="GC109" s="1191"/>
      <c r="GD109" s="1191"/>
      <c r="GE109" s="1191"/>
      <c r="GF109" s="1191"/>
      <c r="GG109" s="1191"/>
      <c r="GH109" s="1191"/>
      <c r="GI109" s="1191"/>
      <c r="GJ109" s="1191"/>
      <c r="GK109" s="1191"/>
      <c r="GL109" s="1191"/>
      <c r="GM109" s="1191"/>
      <c r="GN109" s="1191"/>
      <c r="GO109" s="1191"/>
      <c r="GP109" s="1191"/>
      <c r="GQ109" s="1191"/>
      <c r="GR109" s="1191"/>
      <c r="GS109" s="1191"/>
      <c r="GT109" s="1191"/>
      <c r="GU109" s="1191"/>
    </row>
    <row r="110" spans="1:203" s="1018" customFormat="1" ht="21" thickBot="1">
      <c r="A110" s="1114" t="s">
        <v>392</v>
      </c>
      <c r="B110" s="1203">
        <v>0.39629999999999999</v>
      </c>
      <c r="C110" s="1203">
        <v>0.39629999999999999</v>
      </c>
      <c r="D110" s="1202"/>
      <c r="E110" s="1202"/>
      <c r="F110" s="1202"/>
      <c r="G110" s="1202"/>
      <c r="H110" s="1202"/>
      <c r="I110" s="1202"/>
      <c r="J110" s="1202"/>
      <c r="K110" s="1191"/>
      <c r="L110" s="1191"/>
      <c r="M110" s="1191"/>
      <c r="N110" s="1191"/>
      <c r="O110" s="1191"/>
      <c r="P110" s="1191"/>
      <c r="Q110" s="1191"/>
      <c r="R110" s="1191"/>
      <c r="S110" s="1191"/>
      <c r="T110" s="1191"/>
      <c r="U110" s="1191"/>
      <c r="V110" s="1191"/>
      <c r="W110" s="1191"/>
      <c r="X110" s="1191"/>
      <c r="Y110" s="1191"/>
      <c r="Z110" s="1191"/>
      <c r="AA110" s="1191"/>
      <c r="AB110" s="1191"/>
      <c r="AC110" s="1191"/>
      <c r="AD110" s="1191"/>
      <c r="AE110" s="1191"/>
      <c r="AF110" s="1191"/>
      <c r="AG110" s="1191"/>
      <c r="AH110" s="1191"/>
      <c r="AI110" s="1191"/>
      <c r="AJ110" s="1191"/>
      <c r="AK110" s="1191"/>
      <c r="AL110" s="1191"/>
      <c r="AM110" s="1191"/>
      <c r="AN110" s="1191"/>
      <c r="AO110" s="1191"/>
      <c r="AP110" s="1191"/>
      <c r="AQ110" s="1191"/>
      <c r="AR110" s="1191"/>
      <c r="AS110" s="1191"/>
      <c r="AT110" s="1191"/>
      <c r="AU110" s="1191"/>
      <c r="AV110" s="1191"/>
      <c r="AW110" s="1191"/>
      <c r="AX110" s="1191"/>
      <c r="AY110" s="1191"/>
      <c r="AZ110" s="1191"/>
      <c r="BA110" s="1191"/>
      <c r="BB110" s="1191"/>
      <c r="BC110" s="1191"/>
      <c r="BD110" s="1191"/>
      <c r="BE110" s="1191"/>
      <c r="BF110" s="1191"/>
      <c r="BG110" s="1191"/>
      <c r="BH110" s="1191"/>
      <c r="BI110" s="1191"/>
      <c r="BJ110" s="1191"/>
      <c r="BK110" s="1191"/>
      <c r="BL110" s="1191"/>
      <c r="BM110" s="1191"/>
      <c r="BN110" s="1191"/>
      <c r="BO110" s="1191"/>
      <c r="BP110" s="1191"/>
      <c r="BQ110" s="1191"/>
      <c r="BR110" s="1191"/>
      <c r="BS110" s="1191"/>
      <c r="BT110" s="1191"/>
      <c r="BU110" s="1191"/>
      <c r="BV110" s="1191"/>
      <c r="BW110" s="1191"/>
      <c r="BX110" s="1191"/>
      <c r="BY110" s="1191"/>
      <c r="BZ110" s="1191"/>
      <c r="CA110" s="1191"/>
      <c r="CB110" s="1191"/>
      <c r="CC110" s="1191"/>
      <c r="CD110" s="1191"/>
      <c r="CE110" s="1191"/>
      <c r="CF110" s="1191"/>
      <c r="CG110" s="1191"/>
      <c r="CH110" s="1191"/>
      <c r="CI110" s="1191"/>
      <c r="CJ110" s="1191"/>
      <c r="CK110" s="1191"/>
      <c r="CL110" s="1191"/>
      <c r="CM110" s="1191"/>
      <c r="CN110" s="1191"/>
      <c r="CO110" s="1191"/>
      <c r="CP110" s="1191"/>
      <c r="CQ110" s="1191"/>
      <c r="CR110" s="1191"/>
      <c r="CS110" s="1191"/>
      <c r="CT110" s="1191"/>
      <c r="CU110" s="1191"/>
      <c r="CV110" s="1191"/>
      <c r="CW110" s="1191"/>
      <c r="CX110" s="1191"/>
      <c r="CY110" s="1191"/>
      <c r="CZ110" s="1191"/>
      <c r="DA110" s="1191"/>
      <c r="DB110" s="1191"/>
      <c r="DC110" s="1191"/>
      <c r="DD110" s="1191"/>
      <c r="DE110" s="1191"/>
      <c r="DF110" s="1191"/>
      <c r="DG110" s="1191"/>
      <c r="DH110" s="1191"/>
      <c r="DI110" s="1191"/>
      <c r="DJ110" s="1191"/>
      <c r="DK110" s="1191"/>
      <c r="DL110" s="1191"/>
      <c r="DM110" s="1191"/>
      <c r="DN110" s="1191"/>
      <c r="DO110" s="1191"/>
      <c r="DP110" s="1191"/>
      <c r="DQ110" s="1191"/>
      <c r="DR110" s="1191"/>
      <c r="DS110" s="1191"/>
      <c r="DT110" s="1191"/>
      <c r="DU110" s="1191"/>
      <c r="DV110" s="1191"/>
      <c r="DW110" s="1191"/>
      <c r="DX110" s="1191"/>
      <c r="DY110" s="1191"/>
      <c r="DZ110" s="1191"/>
      <c r="EA110" s="1191"/>
      <c r="EB110" s="1191"/>
      <c r="EC110" s="1191"/>
      <c r="ED110" s="1191"/>
      <c r="EE110" s="1191"/>
      <c r="EF110" s="1191"/>
      <c r="EG110" s="1191"/>
      <c r="EH110" s="1191"/>
      <c r="EI110" s="1191"/>
      <c r="EJ110" s="1191"/>
      <c r="EK110" s="1191"/>
      <c r="EL110" s="1191"/>
      <c r="EM110" s="1191"/>
      <c r="EN110" s="1191"/>
      <c r="EO110" s="1191"/>
      <c r="EP110" s="1191"/>
      <c r="EQ110" s="1191"/>
      <c r="ER110" s="1191"/>
      <c r="ES110" s="1191"/>
      <c r="ET110" s="1191"/>
      <c r="EU110" s="1191"/>
      <c r="EV110" s="1191"/>
      <c r="EW110" s="1191"/>
      <c r="EX110" s="1191"/>
      <c r="EY110" s="1191"/>
      <c r="EZ110" s="1191"/>
      <c r="FA110" s="1191"/>
      <c r="FB110" s="1191"/>
      <c r="FC110" s="1191"/>
      <c r="FD110" s="1191"/>
      <c r="FE110" s="1191"/>
      <c r="FF110" s="1191"/>
      <c r="FG110" s="1191"/>
      <c r="FH110" s="1191"/>
      <c r="FI110" s="1191"/>
      <c r="FJ110" s="1191"/>
      <c r="FK110" s="1191"/>
      <c r="FL110" s="1191"/>
      <c r="FM110" s="1191"/>
      <c r="FN110" s="1191"/>
      <c r="FO110" s="1191"/>
      <c r="FP110" s="1191"/>
      <c r="FQ110" s="1191"/>
      <c r="FR110" s="1191"/>
      <c r="FS110" s="1191"/>
      <c r="FT110" s="1191"/>
      <c r="FU110" s="1191"/>
      <c r="FV110" s="1191"/>
      <c r="FW110" s="1191"/>
      <c r="FX110" s="1191"/>
      <c r="FY110" s="1191"/>
      <c r="FZ110" s="1191"/>
      <c r="GA110" s="1191"/>
      <c r="GB110" s="1191"/>
      <c r="GC110" s="1191"/>
      <c r="GD110" s="1191"/>
      <c r="GE110" s="1191"/>
      <c r="GF110" s="1191"/>
      <c r="GG110" s="1191"/>
      <c r="GH110" s="1191"/>
      <c r="GI110" s="1191"/>
      <c r="GJ110" s="1191"/>
      <c r="GK110" s="1191"/>
      <c r="GL110" s="1191"/>
      <c r="GM110" s="1191"/>
      <c r="GN110" s="1191"/>
      <c r="GO110" s="1191"/>
      <c r="GP110" s="1191"/>
      <c r="GQ110" s="1191"/>
      <c r="GR110" s="1191"/>
      <c r="GS110" s="1191"/>
      <c r="GT110" s="1191"/>
      <c r="GU110" s="1191"/>
    </row>
    <row r="111" spans="1:203" s="1018" customFormat="1" ht="21.75" thickTop="1" thickBot="1">
      <c r="A111" s="1116" t="s">
        <v>393</v>
      </c>
      <c r="B111" s="1201"/>
      <c r="C111" s="1201"/>
      <c r="D111" s="1202"/>
      <c r="E111" s="1202"/>
      <c r="F111" s="1202"/>
      <c r="G111" s="1202"/>
      <c r="H111" s="1202"/>
      <c r="I111" s="1202"/>
      <c r="J111" s="1202"/>
      <c r="K111" s="1191"/>
      <c r="L111" s="1191"/>
      <c r="M111" s="1191"/>
      <c r="N111" s="1191"/>
      <c r="O111" s="1191"/>
      <c r="P111" s="1191"/>
      <c r="Q111" s="1191"/>
      <c r="R111" s="1191"/>
      <c r="S111" s="1191"/>
      <c r="T111" s="1191"/>
      <c r="U111" s="1191"/>
      <c r="V111" s="1191"/>
      <c r="W111" s="1191"/>
      <c r="X111" s="1191"/>
      <c r="Y111" s="1191"/>
      <c r="Z111" s="1191"/>
      <c r="AA111" s="1191"/>
      <c r="AB111" s="1191"/>
      <c r="AC111" s="1191"/>
      <c r="AD111" s="1191"/>
      <c r="AE111" s="1191"/>
      <c r="AF111" s="1191"/>
      <c r="AG111" s="1191"/>
      <c r="AH111" s="1191"/>
      <c r="AI111" s="1191"/>
      <c r="AJ111" s="1191"/>
      <c r="AK111" s="1191"/>
      <c r="AL111" s="1191"/>
      <c r="AM111" s="1191"/>
      <c r="AN111" s="1191"/>
      <c r="AO111" s="1191"/>
      <c r="AP111" s="1191"/>
      <c r="AQ111" s="1191"/>
      <c r="AR111" s="1191"/>
      <c r="AS111" s="1191"/>
      <c r="AT111" s="1191"/>
      <c r="AU111" s="1191"/>
      <c r="AV111" s="1191"/>
      <c r="AW111" s="1191"/>
      <c r="AX111" s="1191"/>
      <c r="AY111" s="1191"/>
      <c r="AZ111" s="1191"/>
      <c r="BA111" s="1191"/>
      <c r="BB111" s="1191"/>
      <c r="BC111" s="1191"/>
      <c r="BD111" s="1191"/>
      <c r="BE111" s="1191"/>
      <c r="BF111" s="1191"/>
      <c r="BG111" s="1191"/>
      <c r="BH111" s="1191"/>
      <c r="BI111" s="1191"/>
      <c r="BJ111" s="1191"/>
      <c r="BK111" s="1191"/>
      <c r="BL111" s="1191"/>
      <c r="BM111" s="1191"/>
      <c r="BN111" s="1191"/>
      <c r="BO111" s="1191"/>
      <c r="BP111" s="1191"/>
      <c r="BQ111" s="1191"/>
      <c r="BR111" s="1191"/>
      <c r="BS111" s="1191"/>
      <c r="BT111" s="1191"/>
      <c r="BU111" s="1191"/>
      <c r="BV111" s="1191"/>
      <c r="BW111" s="1191"/>
      <c r="BX111" s="1191"/>
      <c r="BY111" s="1191"/>
      <c r="BZ111" s="1191"/>
      <c r="CA111" s="1191"/>
      <c r="CB111" s="1191"/>
      <c r="CC111" s="1191"/>
      <c r="CD111" s="1191"/>
      <c r="CE111" s="1191"/>
      <c r="CF111" s="1191"/>
      <c r="CG111" s="1191"/>
      <c r="CH111" s="1191"/>
      <c r="CI111" s="1191"/>
      <c r="CJ111" s="1191"/>
      <c r="CK111" s="1191"/>
      <c r="CL111" s="1191"/>
      <c r="CM111" s="1191"/>
      <c r="CN111" s="1191"/>
      <c r="CO111" s="1191"/>
      <c r="CP111" s="1191"/>
      <c r="CQ111" s="1191"/>
      <c r="CR111" s="1191"/>
      <c r="CS111" s="1191"/>
      <c r="CT111" s="1191"/>
      <c r="CU111" s="1191"/>
      <c r="CV111" s="1191"/>
      <c r="CW111" s="1191"/>
      <c r="CX111" s="1191"/>
      <c r="CY111" s="1191"/>
      <c r="CZ111" s="1191"/>
      <c r="DA111" s="1191"/>
      <c r="DB111" s="1191"/>
      <c r="DC111" s="1191"/>
      <c r="DD111" s="1191"/>
      <c r="DE111" s="1191"/>
      <c r="DF111" s="1191"/>
      <c r="DG111" s="1191"/>
      <c r="DH111" s="1191"/>
      <c r="DI111" s="1191"/>
      <c r="DJ111" s="1191"/>
      <c r="DK111" s="1191"/>
      <c r="DL111" s="1191"/>
      <c r="DM111" s="1191"/>
      <c r="DN111" s="1191"/>
      <c r="DO111" s="1191"/>
      <c r="DP111" s="1191"/>
      <c r="DQ111" s="1191"/>
      <c r="DR111" s="1191"/>
      <c r="DS111" s="1191"/>
      <c r="DT111" s="1191"/>
      <c r="DU111" s="1191"/>
      <c r="DV111" s="1191"/>
      <c r="DW111" s="1191"/>
      <c r="DX111" s="1191"/>
      <c r="DY111" s="1191"/>
      <c r="DZ111" s="1191"/>
      <c r="EA111" s="1191"/>
      <c r="EB111" s="1191"/>
      <c r="EC111" s="1191"/>
      <c r="ED111" s="1191"/>
      <c r="EE111" s="1191"/>
      <c r="EF111" s="1191"/>
      <c r="EG111" s="1191"/>
      <c r="EH111" s="1191"/>
      <c r="EI111" s="1191"/>
      <c r="EJ111" s="1191"/>
      <c r="EK111" s="1191"/>
      <c r="EL111" s="1191"/>
      <c r="EM111" s="1191"/>
      <c r="EN111" s="1191"/>
      <c r="EO111" s="1191"/>
      <c r="EP111" s="1191"/>
      <c r="EQ111" s="1191"/>
      <c r="ER111" s="1191"/>
      <c r="ES111" s="1191"/>
      <c r="ET111" s="1191"/>
      <c r="EU111" s="1191"/>
      <c r="EV111" s="1191"/>
      <c r="EW111" s="1191"/>
      <c r="EX111" s="1191"/>
      <c r="EY111" s="1191"/>
      <c r="EZ111" s="1191"/>
      <c r="FA111" s="1191"/>
      <c r="FB111" s="1191"/>
      <c r="FC111" s="1191"/>
      <c r="FD111" s="1191"/>
      <c r="FE111" s="1191"/>
      <c r="FF111" s="1191"/>
      <c r="FG111" s="1191"/>
      <c r="FH111" s="1191"/>
      <c r="FI111" s="1191"/>
      <c r="FJ111" s="1191"/>
      <c r="FK111" s="1191"/>
      <c r="FL111" s="1191"/>
      <c r="FM111" s="1191"/>
      <c r="FN111" s="1191"/>
      <c r="FO111" s="1191"/>
      <c r="FP111" s="1191"/>
      <c r="FQ111" s="1191"/>
      <c r="FR111" s="1191"/>
      <c r="FS111" s="1191"/>
      <c r="FT111" s="1191"/>
      <c r="FU111" s="1191"/>
      <c r="FV111" s="1191"/>
      <c r="FW111" s="1191"/>
      <c r="FX111" s="1191"/>
      <c r="FY111" s="1191"/>
      <c r="FZ111" s="1191"/>
      <c r="GA111" s="1191"/>
      <c r="GB111" s="1191"/>
      <c r="GC111" s="1191"/>
      <c r="GD111" s="1191"/>
      <c r="GE111" s="1191"/>
      <c r="GF111" s="1191"/>
      <c r="GG111" s="1191"/>
      <c r="GH111" s="1191"/>
      <c r="GI111" s="1191"/>
      <c r="GJ111" s="1191"/>
      <c r="GK111" s="1191"/>
      <c r="GL111" s="1191"/>
      <c r="GM111" s="1191"/>
      <c r="GN111" s="1191"/>
      <c r="GO111" s="1191"/>
      <c r="GP111" s="1191"/>
      <c r="GQ111" s="1191"/>
      <c r="GR111" s="1191"/>
      <c r="GS111" s="1191"/>
      <c r="GT111" s="1191"/>
      <c r="GU111" s="1191"/>
    </row>
    <row r="112" spans="1:203" s="1018" customFormat="1" ht="21" thickTop="1">
      <c r="A112" s="1114" t="s">
        <v>394</v>
      </c>
      <c r="B112" s="1203">
        <v>3.1699999999999999E-2</v>
      </c>
      <c r="C112" s="1203">
        <v>3.1699999999999999E-2</v>
      </c>
      <c r="D112" s="1202"/>
      <c r="E112" s="1202"/>
      <c r="F112" s="1202"/>
      <c r="G112" s="1202"/>
      <c r="H112" s="1202"/>
      <c r="I112" s="1202"/>
      <c r="J112" s="1202"/>
      <c r="K112" s="1191"/>
      <c r="L112" s="1191"/>
      <c r="M112" s="1191"/>
      <c r="N112" s="1191"/>
      <c r="O112" s="1191"/>
      <c r="P112" s="1191"/>
      <c r="Q112" s="1191"/>
      <c r="R112" s="1191"/>
      <c r="S112" s="1191"/>
      <c r="T112" s="1191"/>
      <c r="U112" s="1191"/>
      <c r="V112" s="1191"/>
      <c r="W112" s="1191"/>
      <c r="X112" s="1191"/>
      <c r="Y112" s="1191"/>
      <c r="Z112" s="1191"/>
      <c r="AA112" s="1191"/>
      <c r="AB112" s="1191"/>
      <c r="AC112" s="1191"/>
      <c r="AD112" s="1191"/>
      <c r="AE112" s="1191"/>
      <c r="AF112" s="1191"/>
      <c r="AG112" s="1191"/>
      <c r="AH112" s="1191"/>
      <c r="AI112" s="1191"/>
      <c r="AJ112" s="1191"/>
      <c r="AK112" s="1191"/>
      <c r="AL112" s="1191"/>
      <c r="AM112" s="1191"/>
      <c r="AN112" s="1191"/>
      <c r="AO112" s="1191"/>
      <c r="AP112" s="1191"/>
      <c r="AQ112" s="1191"/>
      <c r="AR112" s="1191"/>
      <c r="AS112" s="1191"/>
      <c r="AT112" s="1191"/>
      <c r="AU112" s="1191"/>
      <c r="AV112" s="1191"/>
      <c r="AW112" s="1191"/>
      <c r="AX112" s="1191"/>
      <c r="AY112" s="1191"/>
      <c r="AZ112" s="1191"/>
      <c r="BA112" s="1191"/>
      <c r="BB112" s="1191"/>
      <c r="BC112" s="1191"/>
      <c r="BD112" s="1191"/>
      <c r="BE112" s="1191"/>
      <c r="BF112" s="1191"/>
      <c r="BG112" s="1191"/>
      <c r="BH112" s="1191"/>
      <c r="BI112" s="1191"/>
      <c r="BJ112" s="1191"/>
      <c r="BK112" s="1191"/>
      <c r="BL112" s="1191"/>
      <c r="BM112" s="1191"/>
      <c r="BN112" s="1191"/>
      <c r="BO112" s="1191"/>
      <c r="BP112" s="1191"/>
      <c r="BQ112" s="1191"/>
      <c r="BR112" s="1191"/>
      <c r="BS112" s="1191"/>
      <c r="BT112" s="1191"/>
      <c r="BU112" s="1191"/>
      <c r="BV112" s="1191"/>
      <c r="BW112" s="1191"/>
      <c r="BX112" s="1191"/>
      <c r="BY112" s="1191"/>
      <c r="BZ112" s="1191"/>
      <c r="CA112" s="1191"/>
      <c r="CB112" s="1191"/>
      <c r="CC112" s="1191"/>
      <c r="CD112" s="1191"/>
      <c r="CE112" s="1191"/>
      <c r="CF112" s="1191"/>
      <c r="CG112" s="1191"/>
      <c r="CH112" s="1191"/>
      <c r="CI112" s="1191"/>
      <c r="CJ112" s="1191"/>
      <c r="CK112" s="1191"/>
      <c r="CL112" s="1191"/>
      <c r="CM112" s="1191"/>
      <c r="CN112" s="1191"/>
      <c r="CO112" s="1191"/>
      <c r="CP112" s="1191"/>
      <c r="CQ112" s="1191"/>
      <c r="CR112" s="1191"/>
      <c r="CS112" s="1191"/>
      <c r="CT112" s="1191"/>
      <c r="CU112" s="1191"/>
      <c r="CV112" s="1191"/>
      <c r="CW112" s="1191"/>
      <c r="CX112" s="1191"/>
      <c r="CY112" s="1191"/>
      <c r="CZ112" s="1191"/>
      <c r="DA112" s="1191"/>
      <c r="DB112" s="1191"/>
      <c r="DC112" s="1191"/>
      <c r="DD112" s="1191"/>
      <c r="DE112" s="1191"/>
      <c r="DF112" s="1191"/>
      <c r="DG112" s="1191"/>
      <c r="DH112" s="1191"/>
      <c r="DI112" s="1191"/>
      <c r="DJ112" s="1191"/>
      <c r="DK112" s="1191"/>
      <c r="DL112" s="1191"/>
      <c r="DM112" s="1191"/>
      <c r="DN112" s="1191"/>
      <c r="DO112" s="1191"/>
      <c r="DP112" s="1191"/>
      <c r="DQ112" s="1191"/>
      <c r="DR112" s="1191"/>
      <c r="DS112" s="1191"/>
      <c r="DT112" s="1191"/>
      <c r="DU112" s="1191"/>
      <c r="DV112" s="1191"/>
      <c r="DW112" s="1191"/>
      <c r="DX112" s="1191"/>
      <c r="DY112" s="1191"/>
      <c r="DZ112" s="1191"/>
      <c r="EA112" s="1191"/>
      <c r="EB112" s="1191"/>
      <c r="EC112" s="1191"/>
      <c r="ED112" s="1191"/>
      <c r="EE112" s="1191"/>
      <c r="EF112" s="1191"/>
      <c r="EG112" s="1191"/>
      <c r="EH112" s="1191"/>
      <c r="EI112" s="1191"/>
      <c r="EJ112" s="1191"/>
      <c r="EK112" s="1191"/>
      <c r="EL112" s="1191"/>
      <c r="EM112" s="1191"/>
      <c r="EN112" s="1191"/>
      <c r="EO112" s="1191"/>
      <c r="EP112" s="1191"/>
      <c r="EQ112" s="1191"/>
      <c r="ER112" s="1191"/>
      <c r="ES112" s="1191"/>
      <c r="ET112" s="1191"/>
      <c r="EU112" s="1191"/>
      <c r="EV112" s="1191"/>
      <c r="EW112" s="1191"/>
      <c r="EX112" s="1191"/>
      <c r="EY112" s="1191"/>
      <c r="EZ112" s="1191"/>
      <c r="FA112" s="1191"/>
      <c r="FB112" s="1191"/>
      <c r="FC112" s="1191"/>
      <c r="FD112" s="1191"/>
      <c r="FE112" s="1191"/>
      <c r="FF112" s="1191"/>
      <c r="FG112" s="1191"/>
      <c r="FH112" s="1191"/>
      <c r="FI112" s="1191"/>
      <c r="FJ112" s="1191"/>
      <c r="FK112" s="1191"/>
      <c r="FL112" s="1191"/>
      <c r="FM112" s="1191"/>
      <c r="FN112" s="1191"/>
      <c r="FO112" s="1191"/>
      <c r="FP112" s="1191"/>
      <c r="FQ112" s="1191"/>
      <c r="FR112" s="1191"/>
      <c r="FS112" s="1191"/>
      <c r="FT112" s="1191"/>
      <c r="FU112" s="1191"/>
      <c r="FV112" s="1191"/>
      <c r="FW112" s="1191"/>
      <c r="FX112" s="1191"/>
      <c r="FY112" s="1191"/>
      <c r="FZ112" s="1191"/>
      <c r="GA112" s="1191"/>
      <c r="GB112" s="1191"/>
      <c r="GC112" s="1191"/>
      <c r="GD112" s="1191"/>
      <c r="GE112" s="1191"/>
      <c r="GF112" s="1191"/>
      <c r="GG112" s="1191"/>
      <c r="GH112" s="1191"/>
      <c r="GI112" s="1191"/>
      <c r="GJ112" s="1191"/>
      <c r="GK112" s="1191"/>
      <c r="GL112" s="1191"/>
      <c r="GM112" s="1191"/>
      <c r="GN112" s="1191"/>
      <c r="GO112" s="1191"/>
      <c r="GP112" s="1191"/>
      <c r="GQ112" s="1191"/>
      <c r="GR112" s="1191"/>
      <c r="GS112" s="1191"/>
      <c r="GT112" s="1191"/>
      <c r="GU112" s="1191"/>
    </row>
    <row r="113" spans="1:203" s="1018" customFormat="1" ht="20.25">
      <c r="A113" s="1114" t="s">
        <v>395</v>
      </c>
      <c r="B113" s="1203">
        <v>2.3300000000000001E-2</v>
      </c>
      <c r="C113" s="1203">
        <v>2.3300000000000001E-2</v>
      </c>
      <c r="D113" s="1202"/>
      <c r="E113" s="1202"/>
      <c r="F113" s="1202"/>
      <c r="G113" s="1202"/>
      <c r="H113" s="1202"/>
      <c r="I113" s="1202"/>
      <c r="J113" s="1202"/>
      <c r="K113" s="1191"/>
      <c r="L113" s="1191"/>
      <c r="M113" s="1191"/>
      <c r="N113" s="1191"/>
      <c r="O113" s="1191"/>
      <c r="P113" s="1191"/>
      <c r="Q113" s="1191"/>
      <c r="R113" s="1191"/>
      <c r="S113" s="1191"/>
      <c r="T113" s="1191"/>
      <c r="U113" s="1191"/>
      <c r="V113" s="1191"/>
      <c r="W113" s="1191"/>
      <c r="X113" s="1191"/>
      <c r="Y113" s="1191"/>
      <c r="Z113" s="1191"/>
      <c r="AA113" s="1191"/>
      <c r="AB113" s="1191"/>
      <c r="AC113" s="1191"/>
      <c r="AD113" s="1191"/>
      <c r="AE113" s="1191"/>
      <c r="AF113" s="1191"/>
      <c r="AG113" s="1191"/>
      <c r="AH113" s="1191"/>
      <c r="AI113" s="1191"/>
      <c r="AJ113" s="1191"/>
      <c r="AK113" s="1191"/>
      <c r="AL113" s="1191"/>
      <c r="AM113" s="1191"/>
      <c r="AN113" s="1191"/>
      <c r="AO113" s="1191"/>
      <c r="AP113" s="1191"/>
      <c r="AQ113" s="1191"/>
      <c r="AR113" s="1191"/>
      <c r="AS113" s="1191"/>
      <c r="AT113" s="1191"/>
      <c r="AU113" s="1191"/>
      <c r="AV113" s="1191"/>
      <c r="AW113" s="1191"/>
      <c r="AX113" s="1191"/>
      <c r="AY113" s="1191"/>
      <c r="AZ113" s="1191"/>
      <c r="BA113" s="1191"/>
      <c r="BB113" s="1191"/>
      <c r="BC113" s="1191"/>
      <c r="BD113" s="1191"/>
      <c r="BE113" s="1191"/>
      <c r="BF113" s="1191"/>
      <c r="BG113" s="1191"/>
      <c r="BH113" s="1191"/>
      <c r="BI113" s="1191"/>
      <c r="BJ113" s="1191"/>
      <c r="BK113" s="1191"/>
      <c r="BL113" s="1191"/>
      <c r="BM113" s="1191"/>
      <c r="BN113" s="1191"/>
      <c r="BO113" s="1191"/>
      <c r="BP113" s="1191"/>
      <c r="BQ113" s="1191"/>
      <c r="BR113" s="1191"/>
      <c r="BS113" s="1191"/>
      <c r="BT113" s="1191"/>
      <c r="BU113" s="1191"/>
      <c r="BV113" s="1191"/>
      <c r="BW113" s="1191"/>
      <c r="BX113" s="1191"/>
      <c r="BY113" s="1191"/>
      <c r="BZ113" s="1191"/>
      <c r="CA113" s="1191"/>
      <c r="CB113" s="1191"/>
      <c r="CC113" s="1191"/>
      <c r="CD113" s="1191"/>
      <c r="CE113" s="1191"/>
      <c r="CF113" s="1191"/>
      <c r="CG113" s="1191"/>
      <c r="CH113" s="1191"/>
      <c r="CI113" s="1191"/>
      <c r="CJ113" s="1191"/>
      <c r="CK113" s="1191"/>
      <c r="CL113" s="1191"/>
      <c r="CM113" s="1191"/>
      <c r="CN113" s="1191"/>
      <c r="CO113" s="1191"/>
      <c r="CP113" s="1191"/>
      <c r="CQ113" s="1191"/>
      <c r="CR113" s="1191"/>
      <c r="CS113" s="1191"/>
      <c r="CT113" s="1191"/>
      <c r="CU113" s="1191"/>
      <c r="CV113" s="1191"/>
      <c r="CW113" s="1191"/>
      <c r="CX113" s="1191"/>
      <c r="CY113" s="1191"/>
      <c r="CZ113" s="1191"/>
      <c r="DA113" s="1191"/>
      <c r="DB113" s="1191"/>
      <c r="DC113" s="1191"/>
      <c r="DD113" s="1191"/>
      <c r="DE113" s="1191"/>
      <c r="DF113" s="1191"/>
      <c r="DG113" s="1191"/>
      <c r="DH113" s="1191"/>
      <c r="DI113" s="1191"/>
      <c r="DJ113" s="1191"/>
      <c r="DK113" s="1191"/>
      <c r="DL113" s="1191"/>
      <c r="DM113" s="1191"/>
      <c r="DN113" s="1191"/>
      <c r="DO113" s="1191"/>
      <c r="DP113" s="1191"/>
      <c r="DQ113" s="1191"/>
      <c r="DR113" s="1191"/>
      <c r="DS113" s="1191"/>
      <c r="DT113" s="1191"/>
      <c r="DU113" s="1191"/>
      <c r="DV113" s="1191"/>
      <c r="DW113" s="1191"/>
      <c r="DX113" s="1191"/>
      <c r="DY113" s="1191"/>
      <c r="DZ113" s="1191"/>
      <c r="EA113" s="1191"/>
      <c r="EB113" s="1191"/>
      <c r="EC113" s="1191"/>
      <c r="ED113" s="1191"/>
      <c r="EE113" s="1191"/>
      <c r="EF113" s="1191"/>
      <c r="EG113" s="1191"/>
      <c r="EH113" s="1191"/>
      <c r="EI113" s="1191"/>
      <c r="EJ113" s="1191"/>
      <c r="EK113" s="1191"/>
      <c r="EL113" s="1191"/>
      <c r="EM113" s="1191"/>
      <c r="EN113" s="1191"/>
      <c r="EO113" s="1191"/>
      <c r="EP113" s="1191"/>
      <c r="EQ113" s="1191"/>
      <c r="ER113" s="1191"/>
      <c r="ES113" s="1191"/>
      <c r="ET113" s="1191"/>
      <c r="EU113" s="1191"/>
      <c r="EV113" s="1191"/>
      <c r="EW113" s="1191"/>
      <c r="EX113" s="1191"/>
      <c r="EY113" s="1191"/>
      <c r="EZ113" s="1191"/>
      <c r="FA113" s="1191"/>
      <c r="FB113" s="1191"/>
      <c r="FC113" s="1191"/>
      <c r="FD113" s="1191"/>
      <c r="FE113" s="1191"/>
      <c r="FF113" s="1191"/>
      <c r="FG113" s="1191"/>
      <c r="FH113" s="1191"/>
      <c r="FI113" s="1191"/>
      <c r="FJ113" s="1191"/>
      <c r="FK113" s="1191"/>
      <c r="FL113" s="1191"/>
      <c r="FM113" s="1191"/>
      <c r="FN113" s="1191"/>
      <c r="FO113" s="1191"/>
      <c r="FP113" s="1191"/>
      <c r="FQ113" s="1191"/>
      <c r="FR113" s="1191"/>
      <c r="FS113" s="1191"/>
      <c r="FT113" s="1191"/>
      <c r="FU113" s="1191"/>
      <c r="FV113" s="1191"/>
      <c r="FW113" s="1191"/>
      <c r="FX113" s="1191"/>
      <c r="FY113" s="1191"/>
      <c r="FZ113" s="1191"/>
      <c r="GA113" s="1191"/>
      <c r="GB113" s="1191"/>
      <c r="GC113" s="1191"/>
      <c r="GD113" s="1191"/>
      <c r="GE113" s="1191"/>
      <c r="GF113" s="1191"/>
      <c r="GG113" s="1191"/>
      <c r="GH113" s="1191"/>
      <c r="GI113" s="1191"/>
      <c r="GJ113" s="1191"/>
      <c r="GK113" s="1191"/>
      <c r="GL113" s="1191"/>
      <c r="GM113" s="1191"/>
      <c r="GN113" s="1191"/>
      <c r="GO113" s="1191"/>
      <c r="GP113" s="1191"/>
      <c r="GQ113" s="1191"/>
      <c r="GR113" s="1191"/>
      <c r="GS113" s="1191"/>
      <c r="GT113" s="1191"/>
      <c r="GU113" s="1191"/>
    </row>
    <row r="114" spans="1:203" s="1018" customFormat="1" ht="20.25">
      <c r="A114" s="960" t="s">
        <v>396</v>
      </c>
      <c r="B114" s="1203">
        <v>3.1699999999999999E-2</v>
      </c>
      <c r="C114" s="1203">
        <v>3.1699999999999999E-2</v>
      </c>
      <c r="D114" s="1202"/>
      <c r="E114" s="1202"/>
      <c r="F114" s="1202"/>
      <c r="G114" s="1202"/>
      <c r="H114" s="1202"/>
      <c r="I114" s="1202"/>
      <c r="J114" s="1202"/>
      <c r="K114" s="1191"/>
      <c r="L114" s="1191"/>
      <c r="M114" s="1191"/>
      <c r="N114" s="1191"/>
      <c r="O114" s="1191"/>
      <c r="P114" s="1191"/>
      <c r="Q114" s="1191"/>
      <c r="R114" s="1191"/>
      <c r="S114" s="1191"/>
      <c r="T114" s="1191"/>
      <c r="U114" s="1191"/>
      <c r="V114" s="1191"/>
      <c r="W114" s="1191"/>
      <c r="X114" s="1191"/>
      <c r="Y114" s="1191"/>
      <c r="Z114" s="1191"/>
      <c r="AA114" s="1191"/>
      <c r="AB114" s="1191"/>
      <c r="AC114" s="1191"/>
      <c r="AD114" s="1191"/>
      <c r="AE114" s="1191"/>
      <c r="AF114" s="1191"/>
      <c r="AG114" s="1191"/>
      <c r="AH114" s="1191"/>
      <c r="AI114" s="1191"/>
      <c r="AJ114" s="1191"/>
      <c r="AK114" s="1191"/>
      <c r="AL114" s="1191"/>
      <c r="AM114" s="1191"/>
      <c r="AN114" s="1191"/>
      <c r="AO114" s="1191"/>
      <c r="AP114" s="1191"/>
      <c r="AQ114" s="1191"/>
      <c r="AR114" s="1191"/>
      <c r="AS114" s="1191"/>
      <c r="AT114" s="1191"/>
      <c r="AU114" s="1191"/>
      <c r="AV114" s="1191"/>
      <c r="AW114" s="1191"/>
      <c r="AX114" s="1191"/>
      <c r="AY114" s="1191"/>
      <c r="AZ114" s="1191"/>
      <c r="BA114" s="1191"/>
      <c r="BB114" s="1191"/>
      <c r="BC114" s="1191"/>
      <c r="BD114" s="1191"/>
      <c r="BE114" s="1191"/>
      <c r="BF114" s="1191"/>
      <c r="BG114" s="1191"/>
      <c r="BH114" s="1191"/>
      <c r="BI114" s="1191"/>
      <c r="BJ114" s="1191"/>
      <c r="BK114" s="1191"/>
      <c r="BL114" s="1191"/>
      <c r="BM114" s="1191"/>
      <c r="BN114" s="1191"/>
      <c r="BO114" s="1191"/>
      <c r="BP114" s="1191"/>
      <c r="BQ114" s="1191"/>
      <c r="BR114" s="1191"/>
      <c r="BS114" s="1191"/>
      <c r="BT114" s="1191"/>
      <c r="BU114" s="1191"/>
      <c r="BV114" s="1191"/>
      <c r="BW114" s="1191"/>
      <c r="BX114" s="1191"/>
      <c r="BY114" s="1191"/>
      <c r="BZ114" s="1191"/>
      <c r="CA114" s="1191"/>
      <c r="CB114" s="1191"/>
      <c r="CC114" s="1191"/>
      <c r="CD114" s="1191"/>
      <c r="CE114" s="1191"/>
      <c r="CF114" s="1191"/>
      <c r="CG114" s="1191"/>
      <c r="CH114" s="1191"/>
      <c r="CI114" s="1191"/>
      <c r="CJ114" s="1191"/>
      <c r="CK114" s="1191"/>
      <c r="CL114" s="1191"/>
      <c r="CM114" s="1191"/>
      <c r="CN114" s="1191"/>
      <c r="CO114" s="1191"/>
      <c r="CP114" s="1191"/>
      <c r="CQ114" s="1191"/>
      <c r="CR114" s="1191"/>
      <c r="CS114" s="1191"/>
      <c r="CT114" s="1191"/>
      <c r="CU114" s="1191"/>
      <c r="CV114" s="1191"/>
      <c r="CW114" s="1191"/>
      <c r="CX114" s="1191"/>
      <c r="CY114" s="1191"/>
      <c r="CZ114" s="1191"/>
      <c r="DA114" s="1191"/>
      <c r="DB114" s="1191"/>
      <c r="DC114" s="1191"/>
      <c r="DD114" s="1191"/>
      <c r="DE114" s="1191"/>
      <c r="DF114" s="1191"/>
      <c r="DG114" s="1191"/>
      <c r="DH114" s="1191"/>
      <c r="DI114" s="1191"/>
      <c r="DJ114" s="1191"/>
      <c r="DK114" s="1191"/>
      <c r="DL114" s="1191"/>
      <c r="DM114" s="1191"/>
      <c r="DN114" s="1191"/>
      <c r="DO114" s="1191"/>
      <c r="DP114" s="1191"/>
      <c r="DQ114" s="1191"/>
      <c r="DR114" s="1191"/>
      <c r="DS114" s="1191"/>
      <c r="DT114" s="1191"/>
      <c r="DU114" s="1191"/>
      <c r="DV114" s="1191"/>
      <c r="DW114" s="1191"/>
      <c r="DX114" s="1191"/>
      <c r="DY114" s="1191"/>
      <c r="DZ114" s="1191"/>
      <c r="EA114" s="1191"/>
      <c r="EB114" s="1191"/>
      <c r="EC114" s="1191"/>
      <c r="ED114" s="1191"/>
      <c r="EE114" s="1191"/>
      <c r="EF114" s="1191"/>
      <c r="EG114" s="1191"/>
      <c r="EH114" s="1191"/>
      <c r="EI114" s="1191"/>
      <c r="EJ114" s="1191"/>
      <c r="EK114" s="1191"/>
      <c r="EL114" s="1191"/>
      <c r="EM114" s="1191"/>
      <c r="EN114" s="1191"/>
      <c r="EO114" s="1191"/>
      <c r="EP114" s="1191"/>
      <c r="EQ114" s="1191"/>
      <c r="ER114" s="1191"/>
      <c r="ES114" s="1191"/>
      <c r="ET114" s="1191"/>
      <c r="EU114" s="1191"/>
      <c r="EV114" s="1191"/>
      <c r="EW114" s="1191"/>
      <c r="EX114" s="1191"/>
      <c r="EY114" s="1191"/>
      <c r="EZ114" s="1191"/>
      <c r="FA114" s="1191"/>
      <c r="FB114" s="1191"/>
      <c r="FC114" s="1191"/>
      <c r="FD114" s="1191"/>
      <c r="FE114" s="1191"/>
      <c r="FF114" s="1191"/>
      <c r="FG114" s="1191"/>
      <c r="FH114" s="1191"/>
      <c r="FI114" s="1191"/>
      <c r="FJ114" s="1191"/>
      <c r="FK114" s="1191"/>
      <c r="FL114" s="1191"/>
      <c r="FM114" s="1191"/>
      <c r="FN114" s="1191"/>
      <c r="FO114" s="1191"/>
      <c r="FP114" s="1191"/>
      <c r="FQ114" s="1191"/>
      <c r="FR114" s="1191"/>
      <c r="FS114" s="1191"/>
      <c r="FT114" s="1191"/>
      <c r="FU114" s="1191"/>
      <c r="FV114" s="1191"/>
      <c r="FW114" s="1191"/>
      <c r="FX114" s="1191"/>
      <c r="FY114" s="1191"/>
      <c r="FZ114" s="1191"/>
      <c r="GA114" s="1191"/>
      <c r="GB114" s="1191"/>
      <c r="GC114" s="1191"/>
      <c r="GD114" s="1191"/>
      <c r="GE114" s="1191"/>
      <c r="GF114" s="1191"/>
      <c r="GG114" s="1191"/>
      <c r="GH114" s="1191"/>
      <c r="GI114" s="1191"/>
      <c r="GJ114" s="1191"/>
      <c r="GK114" s="1191"/>
      <c r="GL114" s="1191"/>
      <c r="GM114" s="1191"/>
      <c r="GN114" s="1191"/>
      <c r="GO114" s="1191"/>
      <c r="GP114" s="1191"/>
      <c r="GQ114" s="1191"/>
      <c r="GR114" s="1191"/>
      <c r="GS114" s="1191"/>
      <c r="GT114" s="1191"/>
      <c r="GU114" s="1191"/>
    </row>
    <row r="115" spans="1:203" s="1018" customFormat="1" ht="20.25">
      <c r="A115" s="960" t="s">
        <v>397</v>
      </c>
      <c r="B115" s="1203">
        <v>5.8400000000000001E-2</v>
      </c>
      <c r="C115" s="1203">
        <v>5.8400000000000001E-2</v>
      </c>
      <c r="D115" s="1202"/>
      <c r="E115" s="1202"/>
      <c r="F115" s="1202"/>
      <c r="G115" s="1202"/>
      <c r="H115" s="1202"/>
      <c r="I115" s="1202"/>
      <c r="J115" s="1202"/>
      <c r="K115" s="1191"/>
      <c r="L115" s="1191"/>
      <c r="M115" s="1191"/>
      <c r="N115" s="1191"/>
      <c r="O115" s="1191"/>
      <c r="P115" s="1191"/>
      <c r="Q115" s="1191"/>
      <c r="R115" s="1191"/>
      <c r="S115" s="1191"/>
      <c r="T115" s="1191"/>
      <c r="U115" s="1191"/>
      <c r="V115" s="1191"/>
      <c r="W115" s="1191"/>
      <c r="X115" s="1191"/>
      <c r="Y115" s="1191"/>
      <c r="Z115" s="1191"/>
      <c r="AA115" s="1191"/>
      <c r="AB115" s="1191"/>
      <c r="AC115" s="1191"/>
      <c r="AD115" s="1191"/>
      <c r="AE115" s="1191"/>
      <c r="AF115" s="1191"/>
      <c r="AG115" s="1191"/>
      <c r="AH115" s="1191"/>
      <c r="AI115" s="1191"/>
      <c r="AJ115" s="1191"/>
      <c r="AK115" s="1191"/>
      <c r="AL115" s="1191"/>
      <c r="AM115" s="1191"/>
      <c r="AN115" s="1191"/>
      <c r="AO115" s="1191"/>
      <c r="AP115" s="1191"/>
      <c r="AQ115" s="1191"/>
      <c r="AR115" s="1191"/>
      <c r="AS115" s="1191"/>
      <c r="AT115" s="1191"/>
      <c r="AU115" s="1191"/>
      <c r="AV115" s="1191"/>
      <c r="AW115" s="1191"/>
      <c r="AX115" s="1191"/>
      <c r="AY115" s="1191"/>
      <c r="AZ115" s="1191"/>
      <c r="BA115" s="1191"/>
      <c r="BB115" s="1191"/>
      <c r="BC115" s="1191"/>
      <c r="BD115" s="1191"/>
      <c r="BE115" s="1191"/>
      <c r="BF115" s="1191"/>
      <c r="BG115" s="1191"/>
      <c r="BH115" s="1191"/>
      <c r="BI115" s="1191"/>
      <c r="BJ115" s="1191"/>
      <c r="BK115" s="1191"/>
      <c r="BL115" s="1191"/>
      <c r="BM115" s="1191"/>
      <c r="BN115" s="1191"/>
      <c r="BO115" s="1191"/>
      <c r="BP115" s="1191"/>
      <c r="BQ115" s="1191"/>
      <c r="BR115" s="1191"/>
      <c r="BS115" s="1191"/>
      <c r="BT115" s="1191"/>
      <c r="BU115" s="1191"/>
      <c r="BV115" s="1191"/>
      <c r="BW115" s="1191"/>
      <c r="BX115" s="1191"/>
      <c r="BY115" s="1191"/>
      <c r="BZ115" s="1191"/>
      <c r="CA115" s="1191"/>
      <c r="CB115" s="1191"/>
      <c r="CC115" s="1191"/>
      <c r="CD115" s="1191"/>
      <c r="CE115" s="1191"/>
      <c r="CF115" s="1191"/>
      <c r="CG115" s="1191"/>
      <c r="CH115" s="1191"/>
      <c r="CI115" s="1191"/>
      <c r="CJ115" s="1191"/>
      <c r="CK115" s="1191"/>
      <c r="CL115" s="1191"/>
      <c r="CM115" s="1191"/>
      <c r="CN115" s="1191"/>
      <c r="CO115" s="1191"/>
      <c r="CP115" s="1191"/>
      <c r="CQ115" s="1191"/>
      <c r="CR115" s="1191"/>
      <c r="CS115" s="1191"/>
      <c r="CT115" s="1191"/>
      <c r="CU115" s="1191"/>
      <c r="CV115" s="1191"/>
      <c r="CW115" s="1191"/>
      <c r="CX115" s="1191"/>
      <c r="CY115" s="1191"/>
      <c r="CZ115" s="1191"/>
      <c r="DA115" s="1191"/>
      <c r="DB115" s="1191"/>
      <c r="DC115" s="1191"/>
      <c r="DD115" s="1191"/>
      <c r="DE115" s="1191"/>
      <c r="DF115" s="1191"/>
      <c r="DG115" s="1191"/>
      <c r="DH115" s="1191"/>
      <c r="DI115" s="1191"/>
      <c r="DJ115" s="1191"/>
      <c r="DK115" s="1191"/>
      <c r="DL115" s="1191"/>
      <c r="DM115" s="1191"/>
      <c r="DN115" s="1191"/>
      <c r="DO115" s="1191"/>
      <c r="DP115" s="1191"/>
      <c r="DQ115" s="1191"/>
      <c r="DR115" s="1191"/>
      <c r="DS115" s="1191"/>
      <c r="DT115" s="1191"/>
      <c r="DU115" s="1191"/>
      <c r="DV115" s="1191"/>
      <c r="DW115" s="1191"/>
      <c r="DX115" s="1191"/>
      <c r="DY115" s="1191"/>
      <c r="DZ115" s="1191"/>
      <c r="EA115" s="1191"/>
      <c r="EB115" s="1191"/>
      <c r="EC115" s="1191"/>
      <c r="ED115" s="1191"/>
      <c r="EE115" s="1191"/>
      <c r="EF115" s="1191"/>
      <c r="EG115" s="1191"/>
      <c r="EH115" s="1191"/>
      <c r="EI115" s="1191"/>
      <c r="EJ115" s="1191"/>
      <c r="EK115" s="1191"/>
      <c r="EL115" s="1191"/>
      <c r="EM115" s="1191"/>
      <c r="EN115" s="1191"/>
      <c r="EO115" s="1191"/>
      <c r="EP115" s="1191"/>
      <c r="EQ115" s="1191"/>
      <c r="ER115" s="1191"/>
      <c r="ES115" s="1191"/>
      <c r="ET115" s="1191"/>
      <c r="EU115" s="1191"/>
      <c r="EV115" s="1191"/>
      <c r="EW115" s="1191"/>
      <c r="EX115" s="1191"/>
      <c r="EY115" s="1191"/>
      <c r="EZ115" s="1191"/>
      <c r="FA115" s="1191"/>
      <c r="FB115" s="1191"/>
      <c r="FC115" s="1191"/>
      <c r="FD115" s="1191"/>
      <c r="FE115" s="1191"/>
      <c r="FF115" s="1191"/>
      <c r="FG115" s="1191"/>
      <c r="FH115" s="1191"/>
      <c r="FI115" s="1191"/>
      <c r="FJ115" s="1191"/>
      <c r="FK115" s="1191"/>
      <c r="FL115" s="1191"/>
      <c r="FM115" s="1191"/>
      <c r="FN115" s="1191"/>
      <c r="FO115" s="1191"/>
      <c r="FP115" s="1191"/>
      <c r="FQ115" s="1191"/>
      <c r="FR115" s="1191"/>
      <c r="FS115" s="1191"/>
      <c r="FT115" s="1191"/>
      <c r="FU115" s="1191"/>
      <c r="FV115" s="1191"/>
      <c r="FW115" s="1191"/>
      <c r="FX115" s="1191"/>
      <c r="FY115" s="1191"/>
      <c r="FZ115" s="1191"/>
      <c r="GA115" s="1191"/>
      <c r="GB115" s="1191"/>
      <c r="GC115" s="1191"/>
      <c r="GD115" s="1191"/>
      <c r="GE115" s="1191"/>
      <c r="GF115" s="1191"/>
      <c r="GG115" s="1191"/>
      <c r="GH115" s="1191"/>
      <c r="GI115" s="1191"/>
      <c r="GJ115" s="1191"/>
      <c r="GK115" s="1191"/>
      <c r="GL115" s="1191"/>
      <c r="GM115" s="1191"/>
      <c r="GN115" s="1191"/>
      <c r="GO115" s="1191"/>
      <c r="GP115" s="1191"/>
      <c r="GQ115" s="1191"/>
      <c r="GR115" s="1191"/>
      <c r="GS115" s="1191"/>
      <c r="GT115" s="1191"/>
      <c r="GU115" s="1191"/>
    </row>
    <row r="116" spans="1:203" s="1018" customFormat="1" ht="20.25">
      <c r="A116" s="960" t="s">
        <v>398</v>
      </c>
      <c r="B116" s="1203">
        <v>-2.6700000000000002E-2</v>
      </c>
      <c r="C116" s="1203">
        <v>-2.6700000000000002E-2</v>
      </c>
      <c r="D116" s="1202"/>
      <c r="E116" s="1202"/>
      <c r="F116" s="1202"/>
      <c r="G116" s="1202"/>
      <c r="H116" s="1202"/>
      <c r="I116" s="1202"/>
      <c r="J116" s="1202"/>
      <c r="K116" s="1191"/>
      <c r="L116" s="1191"/>
      <c r="M116" s="1191"/>
      <c r="N116" s="1191"/>
      <c r="O116" s="1191"/>
      <c r="P116" s="1191"/>
      <c r="Q116" s="1191"/>
      <c r="R116" s="1191"/>
      <c r="S116" s="1191"/>
      <c r="T116" s="1191"/>
      <c r="U116" s="1191"/>
      <c r="V116" s="1191"/>
      <c r="W116" s="1191"/>
      <c r="X116" s="1191"/>
      <c r="Y116" s="1191"/>
      <c r="Z116" s="1191"/>
      <c r="AA116" s="1191"/>
      <c r="AB116" s="1191"/>
      <c r="AC116" s="1191"/>
      <c r="AD116" s="1191"/>
      <c r="AE116" s="1191"/>
      <c r="AF116" s="1191"/>
      <c r="AG116" s="1191"/>
      <c r="AH116" s="1191"/>
      <c r="AI116" s="1191"/>
      <c r="AJ116" s="1191"/>
      <c r="AK116" s="1191"/>
      <c r="AL116" s="1191"/>
      <c r="AM116" s="1191"/>
      <c r="AN116" s="1191"/>
      <c r="AO116" s="1191"/>
      <c r="AP116" s="1191"/>
      <c r="AQ116" s="1191"/>
      <c r="AR116" s="1191"/>
      <c r="AS116" s="1191"/>
      <c r="AT116" s="1191"/>
      <c r="AU116" s="1191"/>
      <c r="AV116" s="1191"/>
      <c r="AW116" s="1191"/>
      <c r="AX116" s="1191"/>
      <c r="AY116" s="1191"/>
      <c r="AZ116" s="1191"/>
      <c r="BA116" s="1191"/>
      <c r="BB116" s="1191"/>
      <c r="BC116" s="1191"/>
      <c r="BD116" s="1191"/>
      <c r="BE116" s="1191"/>
      <c r="BF116" s="1191"/>
      <c r="BG116" s="1191"/>
      <c r="BH116" s="1191"/>
      <c r="BI116" s="1191"/>
      <c r="BJ116" s="1191"/>
      <c r="BK116" s="1191"/>
      <c r="BL116" s="1191"/>
      <c r="BM116" s="1191"/>
      <c r="BN116" s="1191"/>
      <c r="BO116" s="1191"/>
      <c r="BP116" s="1191"/>
      <c r="BQ116" s="1191"/>
      <c r="BR116" s="1191"/>
      <c r="BS116" s="1191"/>
      <c r="BT116" s="1191"/>
      <c r="BU116" s="1191"/>
      <c r="BV116" s="1191"/>
      <c r="BW116" s="1191"/>
      <c r="BX116" s="1191"/>
      <c r="BY116" s="1191"/>
      <c r="BZ116" s="1191"/>
      <c r="CA116" s="1191"/>
      <c r="CB116" s="1191"/>
      <c r="CC116" s="1191"/>
      <c r="CD116" s="1191"/>
      <c r="CE116" s="1191"/>
      <c r="CF116" s="1191"/>
      <c r="CG116" s="1191"/>
      <c r="CH116" s="1191"/>
      <c r="CI116" s="1191"/>
      <c r="CJ116" s="1191"/>
      <c r="CK116" s="1191"/>
      <c r="CL116" s="1191"/>
      <c r="CM116" s="1191"/>
      <c r="CN116" s="1191"/>
      <c r="CO116" s="1191"/>
      <c r="CP116" s="1191"/>
      <c r="CQ116" s="1191"/>
      <c r="CR116" s="1191"/>
      <c r="CS116" s="1191"/>
      <c r="CT116" s="1191"/>
      <c r="CU116" s="1191"/>
      <c r="CV116" s="1191"/>
      <c r="CW116" s="1191"/>
      <c r="CX116" s="1191"/>
      <c r="CY116" s="1191"/>
      <c r="CZ116" s="1191"/>
      <c r="DA116" s="1191"/>
      <c r="DB116" s="1191"/>
      <c r="DC116" s="1191"/>
      <c r="DD116" s="1191"/>
      <c r="DE116" s="1191"/>
      <c r="DF116" s="1191"/>
      <c r="DG116" s="1191"/>
      <c r="DH116" s="1191"/>
      <c r="DI116" s="1191"/>
      <c r="DJ116" s="1191"/>
      <c r="DK116" s="1191"/>
      <c r="DL116" s="1191"/>
      <c r="DM116" s="1191"/>
      <c r="DN116" s="1191"/>
      <c r="DO116" s="1191"/>
      <c r="DP116" s="1191"/>
      <c r="DQ116" s="1191"/>
      <c r="DR116" s="1191"/>
      <c r="DS116" s="1191"/>
      <c r="DT116" s="1191"/>
      <c r="DU116" s="1191"/>
      <c r="DV116" s="1191"/>
      <c r="DW116" s="1191"/>
      <c r="DX116" s="1191"/>
      <c r="DY116" s="1191"/>
      <c r="DZ116" s="1191"/>
      <c r="EA116" s="1191"/>
      <c r="EB116" s="1191"/>
      <c r="EC116" s="1191"/>
      <c r="ED116" s="1191"/>
      <c r="EE116" s="1191"/>
      <c r="EF116" s="1191"/>
      <c r="EG116" s="1191"/>
      <c r="EH116" s="1191"/>
      <c r="EI116" s="1191"/>
      <c r="EJ116" s="1191"/>
      <c r="EK116" s="1191"/>
      <c r="EL116" s="1191"/>
      <c r="EM116" s="1191"/>
      <c r="EN116" s="1191"/>
      <c r="EO116" s="1191"/>
      <c r="EP116" s="1191"/>
      <c r="EQ116" s="1191"/>
      <c r="ER116" s="1191"/>
      <c r="ES116" s="1191"/>
      <c r="ET116" s="1191"/>
      <c r="EU116" s="1191"/>
      <c r="EV116" s="1191"/>
      <c r="EW116" s="1191"/>
      <c r="EX116" s="1191"/>
      <c r="EY116" s="1191"/>
      <c r="EZ116" s="1191"/>
      <c r="FA116" s="1191"/>
      <c r="FB116" s="1191"/>
      <c r="FC116" s="1191"/>
      <c r="FD116" s="1191"/>
      <c r="FE116" s="1191"/>
      <c r="FF116" s="1191"/>
      <c r="FG116" s="1191"/>
      <c r="FH116" s="1191"/>
      <c r="FI116" s="1191"/>
      <c r="FJ116" s="1191"/>
      <c r="FK116" s="1191"/>
      <c r="FL116" s="1191"/>
      <c r="FM116" s="1191"/>
      <c r="FN116" s="1191"/>
      <c r="FO116" s="1191"/>
      <c r="FP116" s="1191"/>
      <c r="FQ116" s="1191"/>
      <c r="FR116" s="1191"/>
      <c r="FS116" s="1191"/>
      <c r="FT116" s="1191"/>
      <c r="FU116" s="1191"/>
      <c r="FV116" s="1191"/>
      <c r="FW116" s="1191"/>
      <c r="FX116" s="1191"/>
      <c r="FY116" s="1191"/>
      <c r="FZ116" s="1191"/>
      <c r="GA116" s="1191"/>
      <c r="GB116" s="1191"/>
      <c r="GC116" s="1191"/>
      <c r="GD116" s="1191"/>
      <c r="GE116" s="1191"/>
      <c r="GF116" s="1191"/>
      <c r="GG116" s="1191"/>
      <c r="GH116" s="1191"/>
      <c r="GI116" s="1191"/>
      <c r="GJ116" s="1191"/>
      <c r="GK116" s="1191"/>
      <c r="GL116" s="1191"/>
      <c r="GM116" s="1191"/>
      <c r="GN116" s="1191"/>
      <c r="GO116" s="1191"/>
      <c r="GP116" s="1191"/>
      <c r="GQ116" s="1191"/>
      <c r="GR116" s="1191"/>
      <c r="GS116" s="1191"/>
      <c r="GT116" s="1191"/>
      <c r="GU116" s="1191"/>
    </row>
    <row r="117" spans="1:203" s="1018" customFormat="1" ht="20.25">
      <c r="A117" s="960" t="s">
        <v>399</v>
      </c>
      <c r="B117" s="1204">
        <v>-8.3999999999999995E-3</v>
      </c>
      <c r="C117" s="1203">
        <v>-8.3999999999999995E-3</v>
      </c>
      <c r="D117" s="1202"/>
      <c r="E117" s="1202"/>
      <c r="F117" s="1202"/>
      <c r="G117" s="1202"/>
      <c r="H117" s="1202"/>
      <c r="I117" s="1202"/>
      <c r="J117" s="1202"/>
      <c r="K117" s="1191"/>
      <c r="L117" s="1191"/>
      <c r="M117" s="1191"/>
      <c r="N117" s="1191"/>
      <c r="O117" s="1191"/>
      <c r="P117" s="1191"/>
      <c r="Q117" s="1191"/>
      <c r="R117" s="1191"/>
      <c r="S117" s="1191"/>
      <c r="T117" s="1191"/>
      <c r="U117" s="1191"/>
      <c r="V117" s="1191"/>
      <c r="W117" s="1191"/>
      <c r="X117" s="1191"/>
      <c r="Y117" s="1191"/>
      <c r="Z117" s="1191"/>
      <c r="AA117" s="1191"/>
      <c r="AB117" s="1191"/>
      <c r="AC117" s="1191"/>
      <c r="AD117" s="1191"/>
      <c r="AE117" s="1191"/>
      <c r="AF117" s="1191"/>
      <c r="AG117" s="1191"/>
      <c r="AH117" s="1191"/>
      <c r="AI117" s="1191"/>
      <c r="AJ117" s="1191"/>
      <c r="AK117" s="1191"/>
      <c r="AL117" s="1191"/>
      <c r="AM117" s="1191"/>
      <c r="AN117" s="1191"/>
      <c r="AO117" s="1191"/>
      <c r="AP117" s="1191"/>
      <c r="AQ117" s="1191"/>
      <c r="AR117" s="1191"/>
      <c r="AS117" s="1191"/>
      <c r="AT117" s="1191"/>
      <c r="AU117" s="1191"/>
      <c r="AV117" s="1191"/>
      <c r="AW117" s="1191"/>
      <c r="AX117" s="1191"/>
      <c r="AY117" s="1191"/>
      <c r="AZ117" s="1191"/>
      <c r="BA117" s="1191"/>
      <c r="BB117" s="1191"/>
      <c r="BC117" s="1191"/>
      <c r="BD117" s="1191"/>
      <c r="BE117" s="1191"/>
      <c r="BF117" s="1191"/>
      <c r="BG117" s="1191"/>
      <c r="BH117" s="1191"/>
      <c r="BI117" s="1191"/>
      <c r="BJ117" s="1191"/>
      <c r="BK117" s="1191"/>
      <c r="BL117" s="1191"/>
      <c r="BM117" s="1191"/>
      <c r="BN117" s="1191"/>
      <c r="BO117" s="1191"/>
      <c r="BP117" s="1191"/>
      <c r="BQ117" s="1191"/>
      <c r="BR117" s="1191"/>
      <c r="BS117" s="1191"/>
      <c r="BT117" s="1191"/>
      <c r="BU117" s="1191"/>
      <c r="BV117" s="1191"/>
      <c r="BW117" s="1191"/>
      <c r="BX117" s="1191"/>
      <c r="BY117" s="1191"/>
      <c r="BZ117" s="1191"/>
      <c r="CA117" s="1191"/>
      <c r="CB117" s="1191"/>
      <c r="CC117" s="1191"/>
      <c r="CD117" s="1191"/>
      <c r="CE117" s="1191"/>
      <c r="CF117" s="1191"/>
      <c r="CG117" s="1191"/>
      <c r="CH117" s="1191"/>
      <c r="CI117" s="1191"/>
      <c r="CJ117" s="1191"/>
      <c r="CK117" s="1191"/>
      <c r="CL117" s="1191"/>
      <c r="CM117" s="1191"/>
      <c r="CN117" s="1191"/>
      <c r="CO117" s="1191"/>
      <c r="CP117" s="1191"/>
      <c r="CQ117" s="1191"/>
      <c r="CR117" s="1191"/>
      <c r="CS117" s="1191"/>
      <c r="CT117" s="1191"/>
      <c r="CU117" s="1191"/>
      <c r="CV117" s="1191"/>
      <c r="CW117" s="1191"/>
      <c r="CX117" s="1191"/>
      <c r="CY117" s="1191"/>
      <c r="CZ117" s="1191"/>
      <c r="DA117" s="1191"/>
      <c r="DB117" s="1191"/>
      <c r="DC117" s="1191"/>
      <c r="DD117" s="1191"/>
      <c r="DE117" s="1191"/>
      <c r="DF117" s="1191"/>
      <c r="DG117" s="1191"/>
      <c r="DH117" s="1191"/>
      <c r="DI117" s="1191"/>
      <c r="DJ117" s="1191"/>
      <c r="DK117" s="1191"/>
      <c r="DL117" s="1191"/>
      <c r="DM117" s="1191"/>
      <c r="DN117" s="1191"/>
      <c r="DO117" s="1191"/>
      <c r="DP117" s="1191"/>
      <c r="DQ117" s="1191"/>
      <c r="DR117" s="1191"/>
      <c r="DS117" s="1191"/>
      <c r="DT117" s="1191"/>
      <c r="DU117" s="1191"/>
      <c r="DV117" s="1191"/>
      <c r="DW117" s="1191"/>
      <c r="DX117" s="1191"/>
      <c r="DY117" s="1191"/>
      <c r="DZ117" s="1191"/>
      <c r="EA117" s="1191"/>
      <c r="EB117" s="1191"/>
      <c r="EC117" s="1191"/>
      <c r="ED117" s="1191"/>
      <c r="EE117" s="1191"/>
      <c r="EF117" s="1191"/>
      <c r="EG117" s="1191"/>
      <c r="EH117" s="1191"/>
      <c r="EI117" s="1191"/>
      <c r="EJ117" s="1191"/>
      <c r="EK117" s="1191"/>
      <c r="EL117" s="1191"/>
      <c r="EM117" s="1191"/>
      <c r="EN117" s="1191"/>
      <c r="EO117" s="1191"/>
      <c r="EP117" s="1191"/>
      <c r="EQ117" s="1191"/>
      <c r="ER117" s="1191"/>
      <c r="ES117" s="1191"/>
      <c r="ET117" s="1191"/>
      <c r="EU117" s="1191"/>
      <c r="EV117" s="1191"/>
      <c r="EW117" s="1191"/>
      <c r="EX117" s="1191"/>
      <c r="EY117" s="1191"/>
      <c r="EZ117" s="1191"/>
      <c r="FA117" s="1191"/>
      <c r="FB117" s="1191"/>
      <c r="FC117" s="1191"/>
      <c r="FD117" s="1191"/>
      <c r="FE117" s="1191"/>
      <c r="FF117" s="1191"/>
      <c r="FG117" s="1191"/>
      <c r="FH117" s="1191"/>
      <c r="FI117" s="1191"/>
      <c r="FJ117" s="1191"/>
      <c r="FK117" s="1191"/>
      <c r="FL117" s="1191"/>
      <c r="FM117" s="1191"/>
      <c r="FN117" s="1191"/>
      <c r="FO117" s="1191"/>
      <c r="FP117" s="1191"/>
      <c r="FQ117" s="1191"/>
      <c r="FR117" s="1191"/>
      <c r="FS117" s="1191"/>
      <c r="FT117" s="1191"/>
      <c r="FU117" s="1191"/>
      <c r="FV117" s="1191"/>
      <c r="FW117" s="1191"/>
      <c r="FX117" s="1191"/>
      <c r="FY117" s="1191"/>
      <c r="FZ117" s="1191"/>
      <c r="GA117" s="1191"/>
      <c r="GB117" s="1191"/>
      <c r="GC117" s="1191"/>
      <c r="GD117" s="1191"/>
      <c r="GE117" s="1191"/>
      <c r="GF117" s="1191"/>
      <c r="GG117" s="1191"/>
      <c r="GH117" s="1191"/>
      <c r="GI117" s="1191"/>
      <c r="GJ117" s="1191"/>
      <c r="GK117" s="1191"/>
      <c r="GL117" s="1191"/>
      <c r="GM117" s="1191"/>
      <c r="GN117" s="1191"/>
      <c r="GO117" s="1191"/>
      <c r="GP117" s="1191"/>
      <c r="GQ117" s="1191"/>
      <c r="GR117" s="1191"/>
      <c r="GS117" s="1191"/>
      <c r="GT117" s="1191"/>
      <c r="GU117" s="1191"/>
    </row>
    <row r="118" spans="1:203" s="1018" customFormat="1" ht="21" thickBot="1">
      <c r="A118" s="960" t="s">
        <v>400</v>
      </c>
      <c r="B118" s="1203">
        <v>8.3999999999999995E-3</v>
      </c>
      <c r="C118" s="1203">
        <v>8.3999999999999995E-3</v>
      </c>
      <c r="D118" s="1202"/>
      <c r="E118" s="1202"/>
      <c r="F118" s="1202"/>
      <c r="G118" s="1202"/>
      <c r="H118" s="1202"/>
      <c r="I118" s="1202"/>
      <c r="J118" s="1202"/>
      <c r="K118" s="1191"/>
      <c r="L118" s="1191"/>
      <c r="M118" s="1191"/>
      <c r="N118" s="1191"/>
      <c r="O118" s="1191"/>
      <c r="P118" s="1191"/>
      <c r="Q118" s="1191"/>
      <c r="R118" s="1191"/>
      <c r="S118" s="1191"/>
      <c r="T118" s="1191"/>
      <c r="U118" s="1191"/>
      <c r="V118" s="1191"/>
      <c r="W118" s="1191"/>
      <c r="X118" s="1191"/>
      <c r="Y118" s="1191"/>
      <c r="Z118" s="1191"/>
      <c r="AA118" s="1191"/>
      <c r="AB118" s="1191"/>
      <c r="AC118" s="1191"/>
      <c r="AD118" s="1191"/>
      <c r="AE118" s="1191"/>
      <c r="AF118" s="1191"/>
      <c r="AG118" s="1191"/>
      <c r="AH118" s="1191"/>
      <c r="AI118" s="1191"/>
      <c r="AJ118" s="1191"/>
      <c r="AK118" s="1191"/>
      <c r="AL118" s="1191"/>
      <c r="AM118" s="1191"/>
      <c r="AN118" s="1191"/>
      <c r="AO118" s="1191"/>
      <c r="AP118" s="1191"/>
      <c r="AQ118" s="1191"/>
      <c r="AR118" s="1191"/>
      <c r="AS118" s="1191"/>
      <c r="AT118" s="1191"/>
      <c r="AU118" s="1191"/>
      <c r="AV118" s="1191"/>
      <c r="AW118" s="1191"/>
      <c r="AX118" s="1191"/>
      <c r="AY118" s="1191"/>
      <c r="AZ118" s="1191"/>
      <c r="BA118" s="1191"/>
      <c r="BB118" s="1191"/>
      <c r="BC118" s="1191"/>
      <c r="BD118" s="1191"/>
      <c r="BE118" s="1191"/>
      <c r="BF118" s="1191"/>
      <c r="BG118" s="1191"/>
      <c r="BH118" s="1191"/>
      <c r="BI118" s="1191"/>
      <c r="BJ118" s="1191"/>
      <c r="BK118" s="1191"/>
      <c r="BL118" s="1191"/>
      <c r="BM118" s="1191"/>
      <c r="BN118" s="1191"/>
      <c r="BO118" s="1191"/>
      <c r="BP118" s="1191"/>
      <c r="BQ118" s="1191"/>
      <c r="BR118" s="1191"/>
      <c r="BS118" s="1191"/>
      <c r="BT118" s="1191"/>
      <c r="BU118" s="1191"/>
      <c r="BV118" s="1191"/>
      <c r="BW118" s="1191"/>
      <c r="BX118" s="1191"/>
      <c r="BY118" s="1191"/>
      <c r="BZ118" s="1191"/>
      <c r="CA118" s="1191"/>
      <c r="CB118" s="1191"/>
      <c r="CC118" s="1191"/>
      <c r="CD118" s="1191"/>
      <c r="CE118" s="1191"/>
      <c r="CF118" s="1191"/>
      <c r="CG118" s="1191"/>
      <c r="CH118" s="1191"/>
      <c r="CI118" s="1191"/>
      <c r="CJ118" s="1191"/>
      <c r="CK118" s="1191"/>
      <c r="CL118" s="1191"/>
      <c r="CM118" s="1191"/>
      <c r="CN118" s="1191"/>
      <c r="CO118" s="1191"/>
      <c r="CP118" s="1191"/>
      <c r="CQ118" s="1191"/>
      <c r="CR118" s="1191"/>
      <c r="CS118" s="1191"/>
      <c r="CT118" s="1191"/>
      <c r="CU118" s="1191"/>
      <c r="CV118" s="1191"/>
      <c r="CW118" s="1191"/>
      <c r="CX118" s="1191"/>
      <c r="CY118" s="1191"/>
      <c r="CZ118" s="1191"/>
      <c r="DA118" s="1191"/>
      <c r="DB118" s="1191"/>
      <c r="DC118" s="1191"/>
      <c r="DD118" s="1191"/>
      <c r="DE118" s="1191"/>
      <c r="DF118" s="1191"/>
      <c r="DG118" s="1191"/>
      <c r="DH118" s="1191"/>
      <c r="DI118" s="1191"/>
      <c r="DJ118" s="1191"/>
      <c r="DK118" s="1191"/>
      <c r="DL118" s="1191"/>
      <c r="DM118" s="1191"/>
      <c r="DN118" s="1191"/>
      <c r="DO118" s="1191"/>
      <c r="DP118" s="1191"/>
      <c r="DQ118" s="1191"/>
      <c r="DR118" s="1191"/>
      <c r="DS118" s="1191"/>
      <c r="DT118" s="1191"/>
      <c r="DU118" s="1191"/>
      <c r="DV118" s="1191"/>
      <c r="DW118" s="1191"/>
      <c r="DX118" s="1191"/>
      <c r="DY118" s="1191"/>
      <c r="DZ118" s="1191"/>
      <c r="EA118" s="1191"/>
      <c r="EB118" s="1191"/>
      <c r="EC118" s="1191"/>
      <c r="ED118" s="1191"/>
      <c r="EE118" s="1191"/>
      <c r="EF118" s="1191"/>
      <c r="EG118" s="1191"/>
      <c r="EH118" s="1191"/>
      <c r="EI118" s="1191"/>
      <c r="EJ118" s="1191"/>
      <c r="EK118" s="1191"/>
      <c r="EL118" s="1191"/>
      <c r="EM118" s="1191"/>
      <c r="EN118" s="1191"/>
      <c r="EO118" s="1191"/>
      <c r="EP118" s="1191"/>
      <c r="EQ118" s="1191"/>
      <c r="ER118" s="1191"/>
      <c r="ES118" s="1191"/>
      <c r="ET118" s="1191"/>
      <c r="EU118" s="1191"/>
      <c r="EV118" s="1191"/>
      <c r="EW118" s="1191"/>
      <c r="EX118" s="1191"/>
      <c r="EY118" s="1191"/>
      <c r="EZ118" s="1191"/>
      <c r="FA118" s="1191"/>
      <c r="FB118" s="1191"/>
      <c r="FC118" s="1191"/>
      <c r="FD118" s="1191"/>
      <c r="FE118" s="1191"/>
      <c r="FF118" s="1191"/>
      <c r="FG118" s="1191"/>
      <c r="FH118" s="1191"/>
      <c r="FI118" s="1191"/>
      <c r="FJ118" s="1191"/>
      <c r="FK118" s="1191"/>
      <c r="FL118" s="1191"/>
      <c r="FM118" s="1191"/>
      <c r="FN118" s="1191"/>
      <c r="FO118" s="1191"/>
      <c r="FP118" s="1191"/>
      <c r="FQ118" s="1191"/>
      <c r="FR118" s="1191"/>
      <c r="FS118" s="1191"/>
      <c r="FT118" s="1191"/>
      <c r="FU118" s="1191"/>
      <c r="FV118" s="1191"/>
      <c r="FW118" s="1191"/>
      <c r="FX118" s="1191"/>
      <c r="FY118" s="1191"/>
      <c r="FZ118" s="1191"/>
      <c r="GA118" s="1191"/>
      <c r="GB118" s="1191"/>
      <c r="GC118" s="1191"/>
      <c r="GD118" s="1191"/>
      <c r="GE118" s="1191"/>
      <c r="GF118" s="1191"/>
      <c r="GG118" s="1191"/>
      <c r="GH118" s="1191"/>
      <c r="GI118" s="1191"/>
      <c r="GJ118" s="1191"/>
      <c r="GK118" s="1191"/>
      <c r="GL118" s="1191"/>
      <c r="GM118" s="1191"/>
      <c r="GN118" s="1191"/>
      <c r="GO118" s="1191"/>
      <c r="GP118" s="1191"/>
      <c r="GQ118" s="1191"/>
      <c r="GR118" s="1191"/>
      <c r="GS118" s="1191"/>
      <c r="GT118" s="1191"/>
      <c r="GU118" s="1191"/>
    </row>
    <row r="119" spans="1:203" s="1018" customFormat="1" ht="21.75" thickTop="1" thickBot="1">
      <c r="A119" s="1116" t="s">
        <v>401</v>
      </c>
      <c r="B119" s="1201"/>
      <c r="C119" s="1201"/>
      <c r="D119" s="1202"/>
      <c r="E119" s="1202"/>
      <c r="F119" s="1202"/>
      <c r="G119" s="1202"/>
      <c r="H119" s="1202"/>
      <c r="I119" s="1202"/>
      <c r="J119" s="1202"/>
      <c r="K119" s="1191"/>
      <c r="L119" s="1191"/>
      <c r="M119" s="1191"/>
      <c r="N119" s="1191"/>
      <c r="O119" s="1191"/>
      <c r="P119" s="1191"/>
      <c r="Q119" s="1191"/>
      <c r="R119" s="1191"/>
      <c r="S119" s="1191"/>
      <c r="T119" s="1191"/>
      <c r="U119" s="1191"/>
      <c r="V119" s="1191"/>
      <c r="W119" s="1191"/>
      <c r="X119" s="1191"/>
      <c r="Y119" s="1191"/>
      <c r="Z119" s="1191"/>
      <c r="AA119" s="1191"/>
      <c r="AB119" s="1191"/>
      <c r="AC119" s="1191"/>
      <c r="AD119" s="1191"/>
      <c r="AE119" s="1191"/>
      <c r="AF119" s="1191"/>
      <c r="AG119" s="1191"/>
      <c r="AH119" s="1191"/>
      <c r="AI119" s="1191"/>
      <c r="AJ119" s="1191"/>
      <c r="AK119" s="1191"/>
      <c r="AL119" s="1191"/>
      <c r="AM119" s="1191"/>
      <c r="AN119" s="1191"/>
      <c r="AO119" s="1191"/>
      <c r="AP119" s="1191"/>
      <c r="AQ119" s="1191"/>
      <c r="AR119" s="1191"/>
      <c r="AS119" s="1191"/>
      <c r="AT119" s="1191"/>
      <c r="AU119" s="1191"/>
      <c r="AV119" s="1191"/>
      <c r="AW119" s="1191"/>
      <c r="AX119" s="1191"/>
      <c r="AY119" s="1191"/>
      <c r="AZ119" s="1191"/>
      <c r="BA119" s="1191"/>
      <c r="BB119" s="1191"/>
      <c r="BC119" s="1191"/>
      <c r="BD119" s="1191"/>
      <c r="BE119" s="1191"/>
      <c r="BF119" s="1191"/>
      <c r="BG119" s="1191"/>
      <c r="BH119" s="1191"/>
      <c r="BI119" s="1191"/>
      <c r="BJ119" s="1191"/>
      <c r="BK119" s="1191"/>
      <c r="BL119" s="1191"/>
      <c r="BM119" s="1191"/>
      <c r="BN119" s="1191"/>
      <c r="BO119" s="1191"/>
      <c r="BP119" s="1191"/>
      <c r="BQ119" s="1191"/>
      <c r="BR119" s="1191"/>
      <c r="BS119" s="1191"/>
      <c r="BT119" s="1191"/>
      <c r="BU119" s="1191"/>
      <c r="BV119" s="1191"/>
      <c r="BW119" s="1191"/>
      <c r="BX119" s="1191"/>
      <c r="BY119" s="1191"/>
      <c r="BZ119" s="1191"/>
      <c r="CA119" s="1191"/>
      <c r="CB119" s="1191"/>
      <c r="CC119" s="1191"/>
      <c r="CD119" s="1191"/>
      <c r="CE119" s="1191"/>
      <c r="CF119" s="1191"/>
      <c r="CG119" s="1191"/>
      <c r="CH119" s="1191"/>
      <c r="CI119" s="1191"/>
      <c r="CJ119" s="1191"/>
      <c r="CK119" s="1191"/>
      <c r="CL119" s="1191"/>
      <c r="CM119" s="1191"/>
      <c r="CN119" s="1191"/>
      <c r="CO119" s="1191"/>
      <c r="CP119" s="1191"/>
      <c r="CQ119" s="1191"/>
      <c r="CR119" s="1191"/>
      <c r="CS119" s="1191"/>
      <c r="CT119" s="1191"/>
      <c r="CU119" s="1191"/>
      <c r="CV119" s="1191"/>
      <c r="CW119" s="1191"/>
      <c r="CX119" s="1191"/>
      <c r="CY119" s="1191"/>
      <c r="CZ119" s="1191"/>
      <c r="DA119" s="1191"/>
      <c r="DB119" s="1191"/>
      <c r="DC119" s="1191"/>
      <c r="DD119" s="1191"/>
      <c r="DE119" s="1191"/>
      <c r="DF119" s="1191"/>
      <c r="DG119" s="1191"/>
      <c r="DH119" s="1191"/>
      <c r="DI119" s="1191"/>
      <c r="DJ119" s="1191"/>
      <c r="DK119" s="1191"/>
      <c r="DL119" s="1191"/>
      <c r="DM119" s="1191"/>
      <c r="DN119" s="1191"/>
      <c r="DO119" s="1191"/>
      <c r="DP119" s="1191"/>
      <c r="DQ119" s="1191"/>
      <c r="DR119" s="1191"/>
      <c r="DS119" s="1191"/>
      <c r="DT119" s="1191"/>
      <c r="DU119" s="1191"/>
      <c r="DV119" s="1191"/>
      <c r="DW119" s="1191"/>
      <c r="DX119" s="1191"/>
      <c r="DY119" s="1191"/>
      <c r="DZ119" s="1191"/>
      <c r="EA119" s="1191"/>
      <c r="EB119" s="1191"/>
      <c r="EC119" s="1191"/>
      <c r="ED119" s="1191"/>
      <c r="EE119" s="1191"/>
      <c r="EF119" s="1191"/>
      <c r="EG119" s="1191"/>
      <c r="EH119" s="1191"/>
      <c r="EI119" s="1191"/>
      <c r="EJ119" s="1191"/>
      <c r="EK119" s="1191"/>
      <c r="EL119" s="1191"/>
      <c r="EM119" s="1191"/>
      <c r="EN119" s="1191"/>
      <c r="EO119" s="1191"/>
      <c r="EP119" s="1191"/>
      <c r="EQ119" s="1191"/>
      <c r="ER119" s="1191"/>
      <c r="ES119" s="1191"/>
      <c r="ET119" s="1191"/>
      <c r="EU119" s="1191"/>
      <c r="EV119" s="1191"/>
      <c r="EW119" s="1191"/>
      <c r="EX119" s="1191"/>
      <c r="EY119" s="1191"/>
      <c r="EZ119" s="1191"/>
      <c r="FA119" s="1191"/>
      <c r="FB119" s="1191"/>
      <c r="FC119" s="1191"/>
      <c r="FD119" s="1191"/>
      <c r="FE119" s="1191"/>
      <c r="FF119" s="1191"/>
      <c r="FG119" s="1191"/>
      <c r="FH119" s="1191"/>
      <c r="FI119" s="1191"/>
      <c r="FJ119" s="1191"/>
      <c r="FK119" s="1191"/>
      <c r="FL119" s="1191"/>
      <c r="FM119" s="1191"/>
      <c r="FN119" s="1191"/>
      <c r="FO119" s="1191"/>
      <c r="FP119" s="1191"/>
      <c r="FQ119" s="1191"/>
      <c r="FR119" s="1191"/>
      <c r="FS119" s="1191"/>
      <c r="FT119" s="1191"/>
      <c r="FU119" s="1191"/>
      <c r="FV119" s="1191"/>
      <c r="FW119" s="1191"/>
      <c r="FX119" s="1191"/>
      <c r="FY119" s="1191"/>
      <c r="FZ119" s="1191"/>
      <c r="GA119" s="1191"/>
      <c r="GB119" s="1191"/>
      <c r="GC119" s="1191"/>
      <c r="GD119" s="1191"/>
      <c r="GE119" s="1191"/>
      <c r="GF119" s="1191"/>
      <c r="GG119" s="1191"/>
      <c r="GH119" s="1191"/>
      <c r="GI119" s="1191"/>
      <c r="GJ119" s="1191"/>
      <c r="GK119" s="1191"/>
      <c r="GL119" s="1191"/>
      <c r="GM119" s="1191"/>
      <c r="GN119" s="1191"/>
      <c r="GO119" s="1191"/>
      <c r="GP119" s="1191"/>
      <c r="GQ119" s="1191"/>
      <c r="GR119" s="1191"/>
      <c r="GS119" s="1191"/>
      <c r="GT119" s="1191"/>
      <c r="GU119" s="1191"/>
    </row>
    <row r="120" spans="1:203" s="1018" customFormat="1" ht="21" thickTop="1">
      <c r="A120" s="960" t="s">
        <v>394</v>
      </c>
      <c r="B120" s="1203">
        <v>3.1699999999999999E-2</v>
      </c>
      <c r="C120" s="1203">
        <v>3.1699999999999999E-2</v>
      </c>
      <c r="D120" s="1202"/>
      <c r="E120" s="1202"/>
      <c r="F120" s="1202"/>
      <c r="G120" s="1202"/>
      <c r="H120" s="1202"/>
      <c r="I120" s="1202"/>
      <c r="J120" s="1202"/>
      <c r="K120" s="1191"/>
      <c r="L120" s="1191"/>
      <c r="M120" s="1191"/>
      <c r="N120" s="1191"/>
      <c r="O120" s="1191"/>
      <c r="P120" s="1191"/>
      <c r="Q120" s="1191"/>
      <c r="R120" s="1191"/>
      <c r="S120" s="1191"/>
      <c r="T120" s="1191"/>
      <c r="U120" s="1191"/>
      <c r="V120" s="1191"/>
      <c r="W120" s="1191"/>
      <c r="X120" s="1191"/>
      <c r="Y120" s="1191"/>
      <c r="Z120" s="1191"/>
      <c r="AA120" s="1191"/>
      <c r="AB120" s="1191"/>
      <c r="AC120" s="1191"/>
      <c r="AD120" s="1191"/>
      <c r="AE120" s="1191"/>
      <c r="AF120" s="1191"/>
      <c r="AG120" s="1191"/>
      <c r="AH120" s="1191"/>
      <c r="AI120" s="1191"/>
      <c r="AJ120" s="1191"/>
      <c r="AK120" s="1191"/>
      <c r="AL120" s="1191"/>
      <c r="AM120" s="1191"/>
      <c r="AN120" s="1191"/>
      <c r="AO120" s="1191"/>
      <c r="AP120" s="1191"/>
      <c r="AQ120" s="1191"/>
      <c r="AR120" s="1191"/>
      <c r="AS120" s="1191"/>
      <c r="AT120" s="1191"/>
      <c r="AU120" s="1191"/>
      <c r="AV120" s="1191"/>
      <c r="AW120" s="1191"/>
      <c r="AX120" s="1191"/>
      <c r="AY120" s="1191"/>
      <c r="AZ120" s="1191"/>
      <c r="BA120" s="1191"/>
      <c r="BB120" s="1191"/>
      <c r="BC120" s="1191"/>
      <c r="BD120" s="1191"/>
      <c r="BE120" s="1191"/>
      <c r="BF120" s="1191"/>
      <c r="BG120" s="1191"/>
      <c r="BH120" s="1191"/>
      <c r="BI120" s="1191"/>
      <c r="BJ120" s="1191"/>
      <c r="BK120" s="1191"/>
      <c r="BL120" s="1191"/>
      <c r="BM120" s="1191"/>
      <c r="BN120" s="1191"/>
      <c r="BO120" s="1191"/>
      <c r="BP120" s="1191"/>
      <c r="BQ120" s="1191"/>
      <c r="BR120" s="1191"/>
      <c r="BS120" s="1191"/>
      <c r="BT120" s="1191"/>
      <c r="BU120" s="1191"/>
      <c r="BV120" s="1191"/>
      <c r="BW120" s="1191"/>
      <c r="BX120" s="1191"/>
      <c r="BY120" s="1191"/>
      <c r="BZ120" s="1191"/>
      <c r="CA120" s="1191"/>
      <c r="CB120" s="1191"/>
      <c r="CC120" s="1191"/>
      <c r="CD120" s="1191"/>
      <c r="CE120" s="1191"/>
      <c r="CF120" s="1191"/>
      <c r="CG120" s="1191"/>
      <c r="CH120" s="1191"/>
      <c r="CI120" s="1191"/>
      <c r="CJ120" s="1191"/>
      <c r="CK120" s="1191"/>
      <c r="CL120" s="1191"/>
      <c r="CM120" s="1191"/>
      <c r="CN120" s="1191"/>
      <c r="CO120" s="1191"/>
      <c r="CP120" s="1191"/>
      <c r="CQ120" s="1191"/>
      <c r="CR120" s="1191"/>
      <c r="CS120" s="1191"/>
      <c r="CT120" s="1191"/>
      <c r="CU120" s="1191"/>
      <c r="CV120" s="1191"/>
      <c r="CW120" s="1191"/>
      <c r="CX120" s="1191"/>
      <c r="CY120" s="1191"/>
      <c r="CZ120" s="1191"/>
      <c r="DA120" s="1191"/>
      <c r="DB120" s="1191"/>
      <c r="DC120" s="1191"/>
      <c r="DD120" s="1191"/>
      <c r="DE120" s="1191"/>
      <c r="DF120" s="1191"/>
      <c r="DG120" s="1191"/>
      <c r="DH120" s="1191"/>
      <c r="DI120" s="1191"/>
      <c r="DJ120" s="1191"/>
      <c r="DK120" s="1191"/>
      <c r="DL120" s="1191"/>
      <c r="DM120" s="1191"/>
      <c r="DN120" s="1191"/>
      <c r="DO120" s="1191"/>
      <c r="DP120" s="1191"/>
      <c r="DQ120" s="1191"/>
      <c r="DR120" s="1191"/>
      <c r="DS120" s="1191"/>
      <c r="DT120" s="1191"/>
      <c r="DU120" s="1191"/>
      <c r="DV120" s="1191"/>
      <c r="DW120" s="1191"/>
      <c r="DX120" s="1191"/>
      <c r="DY120" s="1191"/>
      <c r="DZ120" s="1191"/>
      <c r="EA120" s="1191"/>
      <c r="EB120" s="1191"/>
      <c r="EC120" s="1191"/>
      <c r="ED120" s="1191"/>
      <c r="EE120" s="1191"/>
      <c r="EF120" s="1191"/>
      <c r="EG120" s="1191"/>
      <c r="EH120" s="1191"/>
      <c r="EI120" s="1191"/>
      <c r="EJ120" s="1191"/>
      <c r="EK120" s="1191"/>
      <c r="EL120" s="1191"/>
      <c r="EM120" s="1191"/>
      <c r="EN120" s="1191"/>
      <c r="EO120" s="1191"/>
      <c r="EP120" s="1191"/>
      <c r="EQ120" s="1191"/>
      <c r="ER120" s="1191"/>
      <c r="ES120" s="1191"/>
      <c r="ET120" s="1191"/>
      <c r="EU120" s="1191"/>
      <c r="EV120" s="1191"/>
      <c r="EW120" s="1191"/>
      <c r="EX120" s="1191"/>
      <c r="EY120" s="1191"/>
      <c r="EZ120" s="1191"/>
      <c r="FA120" s="1191"/>
      <c r="FB120" s="1191"/>
      <c r="FC120" s="1191"/>
      <c r="FD120" s="1191"/>
      <c r="FE120" s="1191"/>
      <c r="FF120" s="1191"/>
      <c r="FG120" s="1191"/>
      <c r="FH120" s="1191"/>
      <c r="FI120" s="1191"/>
      <c r="FJ120" s="1191"/>
      <c r="FK120" s="1191"/>
      <c r="FL120" s="1191"/>
      <c r="FM120" s="1191"/>
      <c r="FN120" s="1191"/>
      <c r="FO120" s="1191"/>
      <c r="FP120" s="1191"/>
      <c r="FQ120" s="1191"/>
      <c r="FR120" s="1191"/>
      <c r="FS120" s="1191"/>
      <c r="FT120" s="1191"/>
      <c r="FU120" s="1191"/>
      <c r="FV120" s="1191"/>
      <c r="FW120" s="1191"/>
      <c r="FX120" s="1191"/>
      <c r="FY120" s="1191"/>
      <c r="FZ120" s="1191"/>
      <c r="GA120" s="1191"/>
      <c r="GB120" s="1191"/>
      <c r="GC120" s="1191"/>
      <c r="GD120" s="1191"/>
      <c r="GE120" s="1191"/>
      <c r="GF120" s="1191"/>
      <c r="GG120" s="1191"/>
      <c r="GH120" s="1191"/>
      <c r="GI120" s="1191"/>
      <c r="GJ120" s="1191"/>
      <c r="GK120" s="1191"/>
      <c r="GL120" s="1191"/>
      <c r="GM120" s="1191"/>
      <c r="GN120" s="1191"/>
      <c r="GO120" s="1191"/>
      <c r="GP120" s="1191"/>
      <c r="GQ120" s="1191"/>
      <c r="GR120" s="1191"/>
      <c r="GS120" s="1191"/>
      <c r="GT120" s="1191"/>
      <c r="GU120" s="1191"/>
    </row>
    <row r="121" spans="1:203" s="1018" customFormat="1" ht="20.25">
      <c r="A121" s="960" t="s">
        <v>402</v>
      </c>
      <c r="B121" s="1203">
        <v>-2.9999999999999997E-4</v>
      </c>
      <c r="C121" s="1203">
        <v>-2.9999999999999997E-4</v>
      </c>
      <c r="D121" s="1202"/>
      <c r="E121" s="1202"/>
      <c r="F121" s="1202"/>
      <c r="G121" s="1202"/>
      <c r="H121" s="1202"/>
      <c r="I121" s="1202"/>
      <c r="J121" s="1202"/>
      <c r="K121" s="1191"/>
      <c r="L121" s="1191"/>
      <c r="M121" s="1191"/>
      <c r="N121" s="1191"/>
      <c r="O121" s="1191"/>
      <c r="P121" s="1191"/>
      <c r="Q121" s="1191"/>
      <c r="R121" s="1191"/>
      <c r="S121" s="1191"/>
      <c r="T121" s="1191"/>
      <c r="U121" s="1191"/>
      <c r="V121" s="1191"/>
      <c r="W121" s="1191"/>
      <c r="X121" s="1191"/>
      <c r="Y121" s="1191"/>
      <c r="Z121" s="1191"/>
      <c r="AA121" s="1191"/>
      <c r="AB121" s="1191"/>
      <c r="AC121" s="1191"/>
      <c r="AD121" s="1191"/>
      <c r="AE121" s="1191"/>
      <c r="AF121" s="1191"/>
      <c r="AG121" s="1191"/>
      <c r="AH121" s="1191"/>
      <c r="AI121" s="1191"/>
      <c r="AJ121" s="1191"/>
      <c r="AK121" s="1191"/>
      <c r="AL121" s="1191"/>
      <c r="AM121" s="1191"/>
      <c r="AN121" s="1191"/>
      <c r="AO121" s="1191"/>
      <c r="AP121" s="1191"/>
      <c r="AQ121" s="1191"/>
      <c r="AR121" s="1191"/>
      <c r="AS121" s="1191"/>
      <c r="AT121" s="1191"/>
      <c r="AU121" s="1191"/>
      <c r="AV121" s="1191"/>
      <c r="AW121" s="1191"/>
      <c r="AX121" s="1191"/>
      <c r="AY121" s="1191"/>
      <c r="AZ121" s="1191"/>
      <c r="BA121" s="1191"/>
      <c r="BB121" s="1191"/>
      <c r="BC121" s="1191"/>
      <c r="BD121" s="1191"/>
      <c r="BE121" s="1191"/>
      <c r="BF121" s="1191"/>
      <c r="BG121" s="1191"/>
      <c r="BH121" s="1191"/>
      <c r="BI121" s="1191"/>
      <c r="BJ121" s="1191"/>
      <c r="BK121" s="1191"/>
      <c r="BL121" s="1191"/>
      <c r="BM121" s="1191"/>
      <c r="BN121" s="1191"/>
      <c r="BO121" s="1191"/>
      <c r="BP121" s="1191"/>
      <c r="BQ121" s="1191"/>
      <c r="BR121" s="1191"/>
      <c r="BS121" s="1191"/>
      <c r="BT121" s="1191"/>
      <c r="BU121" s="1191"/>
      <c r="BV121" s="1191"/>
      <c r="BW121" s="1191"/>
      <c r="BX121" s="1191"/>
      <c r="BY121" s="1191"/>
      <c r="BZ121" s="1191"/>
      <c r="CA121" s="1191"/>
      <c r="CB121" s="1191"/>
      <c r="CC121" s="1191"/>
      <c r="CD121" s="1191"/>
      <c r="CE121" s="1191"/>
      <c r="CF121" s="1191"/>
      <c r="CG121" s="1191"/>
      <c r="CH121" s="1191"/>
      <c r="CI121" s="1191"/>
      <c r="CJ121" s="1191"/>
      <c r="CK121" s="1191"/>
      <c r="CL121" s="1191"/>
      <c r="CM121" s="1191"/>
      <c r="CN121" s="1191"/>
      <c r="CO121" s="1191"/>
      <c r="CP121" s="1191"/>
      <c r="CQ121" s="1191"/>
      <c r="CR121" s="1191"/>
      <c r="CS121" s="1191"/>
      <c r="CT121" s="1191"/>
      <c r="CU121" s="1191"/>
      <c r="CV121" s="1191"/>
      <c r="CW121" s="1191"/>
      <c r="CX121" s="1191"/>
      <c r="CY121" s="1191"/>
      <c r="CZ121" s="1191"/>
      <c r="DA121" s="1191"/>
      <c r="DB121" s="1191"/>
      <c r="DC121" s="1191"/>
      <c r="DD121" s="1191"/>
      <c r="DE121" s="1191"/>
      <c r="DF121" s="1191"/>
      <c r="DG121" s="1191"/>
      <c r="DH121" s="1191"/>
      <c r="DI121" s="1191"/>
      <c r="DJ121" s="1191"/>
      <c r="DK121" s="1191"/>
      <c r="DL121" s="1191"/>
      <c r="DM121" s="1191"/>
      <c r="DN121" s="1191"/>
      <c r="DO121" s="1191"/>
      <c r="DP121" s="1191"/>
      <c r="DQ121" s="1191"/>
      <c r="DR121" s="1191"/>
      <c r="DS121" s="1191"/>
      <c r="DT121" s="1191"/>
      <c r="DU121" s="1191"/>
      <c r="DV121" s="1191"/>
      <c r="DW121" s="1191"/>
      <c r="DX121" s="1191"/>
      <c r="DY121" s="1191"/>
      <c r="DZ121" s="1191"/>
      <c r="EA121" s="1191"/>
      <c r="EB121" s="1191"/>
      <c r="EC121" s="1191"/>
      <c r="ED121" s="1191"/>
      <c r="EE121" s="1191"/>
      <c r="EF121" s="1191"/>
      <c r="EG121" s="1191"/>
      <c r="EH121" s="1191"/>
      <c r="EI121" s="1191"/>
      <c r="EJ121" s="1191"/>
      <c r="EK121" s="1191"/>
      <c r="EL121" s="1191"/>
      <c r="EM121" s="1191"/>
      <c r="EN121" s="1191"/>
      <c r="EO121" s="1191"/>
      <c r="EP121" s="1191"/>
      <c r="EQ121" s="1191"/>
      <c r="ER121" s="1191"/>
      <c r="ES121" s="1191"/>
      <c r="ET121" s="1191"/>
      <c r="EU121" s="1191"/>
      <c r="EV121" s="1191"/>
      <c r="EW121" s="1191"/>
      <c r="EX121" s="1191"/>
      <c r="EY121" s="1191"/>
      <c r="EZ121" s="1191"/>
      <c r="FA121" s="1191"/>
      <c r="FB121" s="1191"/>
      <c r="FC121" s="1191"/>
      <c r="FD121" s="1191"/>
      <c r="FE121" s="1191"/>
      <c r="FF121" s="1191"/>
      <c r="FG121" s="1191"/>
      <c r="FH121" s="1191"/>
      <c r="FI121" s="1191"/>
      <c r="FJ121" s="1191"/>
      <c r="FK121" s="1191"/>
      <c r="FL121" s="1191"/>
      <c r="FM121" s="1191"/>
      <c r="FN121" s="1191"/>
      <c r="FO121" s="1191"/>
      <c r="FP121" s="1191"/>
      <c r="FQ121" s="1191"/>
      <c r="FR121" s="1191"/>
      <c r="FS121" s="1191"/>
      <c r="FT121" s="1191"/>
      <c r="FU121" s="1191"/>
      <c r="FV121" s="1191"/>
      <c r="FW121" s="1191"/>
      <c r="FX121" s="1191"/>
      <c r="FY121" s="1191"/>
      <c r="FZ121" s="1191"/>
      <c r="GA121" s="1191"/>
      <c r="GB121" s="1191"/>
      <c r="GC121" s="1191"/>
      <c r="GD121" s="1191"/>
      <c r="GE121" s="1191"/>
      <c r="GF121" s="1191"/>
      <c r="GG121" s="1191"/>
      <c r="GH121" s="1191"/>
      <c r="GI121" s="1191"/>
      <c r="GJ121" s="1191"/>
      <c r="GK121" s="1191"/>
      <c r="GL121" s="1191"/>
      <c r="GM121" s="1191"/>
      <c r="GN121" s="1191"/>
      <c r="GO121" s="1191"/>
      <c r="GP121" s="1191"/>
      <c r="GQ121" s="1191"/>
      <c r="GR121" s="1191"/>
      <c r="GS121" s="1191"/>
      <c r="GT121" s="1191"/>
      <c r="GU121" s="1191"/>
    </row>
    <row r="122" spans="1:203" s="1018" customFormat="1" ht="20.25">
      <c r="A122" s="960" t="s">
        <v>403</v>
      </c>
      <c r="B122" s="1203">
        <v>-2.58E-2</v>
      </c>
      <c r="C122" s="1203">
        <v>-2.58E-2</v>
      </c>
      <c r="D122" s="1202"/>
      <c r="E122" s="1202"/>
      <c r="F122" s="1202"/>
      <c r="G122" s="1202"/>
      <c r="H122" s="1202"/>
      <c r="I122" s="1202"/>
      <c r="J122" s="1202"/>
      <c r="K122" s="1191"/>
      <c r="L122" s="1191"/>
      <c r="M122" s="1191"/>
      <c r="N122" s="1191"/>
      <c r="O122" s="1191"/>
      <c r="P122" s="1191"/>
      <c r="Q122" s="1191"/>
      <c r="R122" s="1191"/>
      <c r="S122" s="1191"/>
      <c r="T122" s="1191"/>
      <c r="U122" s="1191"/>
      <c r="V122" s="1191"/>
      <c r="W122" s="1191"/>
      <c r="X122" s="1191"/>
      <c r="Y122" s="1191"/>
      <c r="Z122" s="1191"/>
      <c r="AA122" s="1191"/>
      <c r="AB122" s="1191"/>
      <c r="AC122" s="1191"/>
      <c r="AD122" s="1191"/>
      <c r="AE122" s="1191"/>
      <c r="AF122" s="1191"/>
      <c r="AG122" s="1191"/>
      <c r="AH122" s="1191"/>
      <c r="AI122" s="1191"/>
      <c r="AJ122" s="1191"/>
      <c r="AK122" s="1191"/>
      <c r="AL122" s="1191"/>
      <c r="AM122" s="1191"/>
      <c r="AN122" s="1191"/>
      <c r="AO122" s="1191"/>
      <c r="AP122" s="1191"/>
      <c r="AQ122" s="1191"/>
      <c r="AR122" s="1191"/>
      <c r="AS122" s="1191"/>
      <c r="AT122" s="1191"/>
      <c r="AU122" s="1191"/>
      <c r="AV122" s="1191"/>
      <c r="AW122" s="1191"/>
      <c r="AX122" s="1191"/>
      <c r="AY122" s="1191"/>
      <c r="AZ122" s="1191"/>
      <c r="BA122" s="1191"/>
      <c r="BB122" s="1191"/>
      <c r="BC122" s="1191"/>
      <c r="BD122" s="1191"/>
      <c r="BE122" s="1191"/>
      <c r="BF122" s="1191"/>
      <c r="BG122" s="1191"/>
      <c r="BH122" s="1191"/>
      <c r="BI122" s="1191"/>
      <c r="BJ122" s="1191"/>
      <c r="BK122" s="1191"/>
      <c r="BL122" s="1191"/>
      <c r="BM122" s="1191"/>
      <c r="BN122" s="1191"/>
      <c r="BO122" s="1191"/>
      <c r="BP122" s="1191"/>
      <c r="BQ122" s="1191"/>
      <c r="BR122" s="1191"/>
      <c r="BS122" s="1191"/>
      <c r="BT122" s="1191"/>
      <c r="BU122" s="1191"/>
      <c r="BV122" s="1191"/>
      <c r="BW122" s="1191"/>
      <c r="BX122" s="1191"/>
      <c r="BY122" s="1191"/>
      <c r="BZ122" s="1191"/>
      <c r="CA122" s="1191"/>
      <c r="CB122" s="1191"/>
      <c r="CC122" s="1191"/>
      <c r="CD122" s="1191"/>
      <c r="CE122" s="1191"/>
      <c r="CF122" s="1191"/>
      <c r="CG122" s="1191"/>
      <c r="CH122" s="1191"/>
      <c r="CI122" s="1191"/>
      <c r="CJ122" s="1191"/>
      <c r="CK122" s="1191"/>
      <c r="CL122" s="1191"/>
      <c r="CM122" s="1191"/>
      <c r="CN122" s="1191"/>
      <c r="CO122" s="1191"/>
      <c r="CP122" s="1191"/>
      <c r="CQ122" s="1191"/>
      <c r="CR122" s="1191"/>
      <c r="CS122" s="1191"/>
      <c r="CT122" s="1191"/>
      <c r="CU122" s="1191"/>
      <c r="CV122" s="1191"/>
      <c r="CW122" s="1191"/>
      <c r="CX122" s="1191"/>
      <c r="CY122" s="1191"/>
      <c r="CZ122" s="1191"/>
      <c r="DA122" s="1191"/>
      <c r="DB122" s="1191"/>
      <c r="DC122" s="1191"/>
      <c r="DD122" s="1191"/>
      <c r="DE122" s="1191"/>
      <c r="DF122" s="1191"/>
      <c r="DG122" s="1191"/>
      <c r="DH122" s="1191"/>
      <c r="DI122" s="1191"/>
      <c r="DJ122" s="1191"/>
      <c r="DK122" s="1191"/>
      <c r="DL122" s="1191"/>
      <c r="DM122" s="1191"/>
      <c r="DN122" s="1191"/>
      <c r="DO122" s="1191"/>
      <c r="DP122" s="1191"/>
      <c r="DQ122" s="1191"/>
      <c r="DR122" s="1191"/>
      <c r="DS122" s="1191"/>
      <c r="DT122" s="1191"/>
      <c r="DU122" s="1191"/>
      <c r="DV122" s="1191"/>
      <c r="DW122" s="1191"/>
      <c r="DX122" s="1191"/>
      <c r="DY122" s="1191"/>
      <c r="DZ122" s="1191"/>
      <c r="EA122" s="1191"/>
      <c r="EB122" s="1191"/>
      <c r="EC122" s="1191"/>
      <c r="ED122" s="1191"/>
      <c r="EE122" s="1191"/>
      <c r="EF122" s="1191"/>
      <c r="EG122" s="1191"/>
      <c r="EH122" s="1191"/>
      <c r="EI122" s="1191"/>
      <c r="EJ122" s="1191"/>
      <c r="EK122" s="1191"/>
      <c r="EL122" s="1191"/>
      <c r="EM122" s="1191"/>
      <c r="EN122" s="1191"/>
      <c r="EO122" s="1191"/>
      <c r="EP122" s="1191"/>
      <c r="EQ122" s="1191"/>
      <c r="ER122" s="1191"/>
      <c r="ES122" s="1191"/>
      <c r="ET122" s="1191"/>
      <c r="EU122" s="1191"/>
      <c r="EV122" s="1191"/>
      <c r="EW122" s="1191"/>
      <c r="EX122" s="1191"/>
      <c r="EY122" s="1191"/>
      <c r="EZ122" s="1191"/>
      <c r="FA122" s="1191"/>
      <c r="FB122" s="1191"/>
      <c r="FC122" s="1191"/>
      <c r="FD122" s="1191"/>
      <c r="FE122" s="1191"/>
      <c r="FF122" s="1191"/>
      <c r="FG122" s="1191"/>
      <c r="FH122" s="1191"/>
      <c r="FI122" s="1191"/>
      <c r="FJ122" s="1191"/>
      <c r="FK122" s="1191"/>
      <c r="FL122" s="1191"/>
      <c r="FM122" s="1191"/>
      <c r="FN122" s="1191"/>
      <c r="FO122" s="1191"/>
      <c r="FP122" s="1191"/>
      <c r="FQ122" s="1191"/>
      <c r="FR122" s="1191"/>
      <c r="FS122" s="1191"/>
      <c r="FT122" s="1191"/>
      <c r="FU122" s="1191"/>
      <c r="FV122" s="1191"/>
      <c r="FW122" s="1191"/>
      <c r="FX122" s="1191"/>
      <c r="FY122" s="1191"/>
      <c r="FZ122" s="1191"/>
      <c r="GA122" s="1191"/>
      <c r="GB122" s="1191"/>
      <c r="GC122" s="1191"/>
      <c r="GD122" s="1191"/>
      <c r="GE122" s="1191"/>
      <c r="GF122" s="1191"/>
      <c r="GG122" s="1191"/>
      <c r="GH122" s="1191"/>
      <c r="GI122" s="1191"/>
      <c r="GJ122" s="1191"/>
      <c r="GK122" s="1191"/>
      <c r="GL122" s="1191"/>
      <c r="GM122" s="1191"/>
      <c r="GN122" s="1191"/>
      <c r="GO122" s="1191"/>
      <c r="GP122" s="1191"/>
      <c r="GQ122" s="1191"/>
      <c r="GR122" s="1191"/>
      <c r="GS122" s="1191"/>
      <c r="GT122" s="1191"/>
      <c r="GU122" s="1191"/>
    </row>
    <row r="123" spans="1:203" s="1018" customFormat="1" ht="20.25">
      <c r="A123" s="960" t="s">
        <v>404</v>
      </c>
      <c r="B123" s="1203">
        <v>2.0000000000000001E-4</v>
      </c>
      <c r="C123" s="1203">
        <v>2.0000000000000001E-4</v>
      </c>
      <c r="D123" s="1202"/>
      <c r="E123" s="1202"/>
      <c r="F123" s="1202"/>
      <c r="G123" s="1202"/>
      <c r="H123" s="1202"/>
      <c r="I123" s="1202"/>
      <c r="J123" s="1202"/>
      <c r="K123" s="1191"/>
      <c r="L123" s="1191"/>
      <c r="M123" s="1191"/>
      <c r="N123" s="1191"/>
      <c r="O123" s="1191"/>
      <c r="P123" s="1191"/>
      <c r="Q123" s="1191"/>
      <c r="R123" s="1191"/>
      <c r="S123" s="1191"/>
      <c r="T123" s="1191"/>
      <c r="U123" s="1191"/>
      <c r="V123" s="1191"/>
      <c r="W123" s="1191"/>
      <c r="X123" s="1191"/>
      <c r="Y123" s="1191"/>
      <c r="Z123" s="1191"/>
      <c r="AA123" s="1191"/>
      <c r="AB123" s="1191"/>
      <c r="AC123" s="1191"/>
      <c r="AD123" s="1191"/>
      <c r="AE123" s="1191"/>
      <c r="AF123" s="1191"/>
      <c r="AG123" s="1191"/>
      <c r="AH123" s="1191"/>
      <c r="AI123" s="1191"/>
      <c r="AJ123" s="1191"/>
      <c r="AK123" s="1191"/>
      <c r="AL123" s="1191"/>
      <c r="AM123" s="1191"/>
      <c r="AN123" s="1191"/>
      <c r="AO123" s="1191"/>
      <c r="AP123" s="1191"/>
      <c r="AQ123" s="1191"/>
      <c r="AR123" s="1191"/>
      <c r="AS123" s="1191"/>
      <c r="AT123" s="1191"/>
      <c r="AU123" s="1191"/>
      <c r="AV123" s="1191"/>
      <c r="AW123" s="1191"/>
      <c r="AX123" s="1191"/>
      <c r="AY123" s="1191"/>
      <c r="AZ123" s="1191"/>
      <c r="BA123" s="1191"/>
      <c r="BB123" s="1191"/>
      <c r="BC123" s="1191"/>
      <c r="BD123" s="1191"/>
      <c r="BE123" s="1191"/>
      <c r="BF123" s="1191"/>
      <c r="BG123" s="1191"/>
      <c r="BH123" s="1191"/>
      <c r="BI123" s="1191"/>
      <c r="BJ123" s="1191"/>
      <c r="BK123" s="1191"/>
      <c r="BL123" s="1191"/>
      <c r="BM123" s="1191"/>
      <c r="BN123" s="1191"/>
      <c r="BO123" s="1191"/>
      <c r="BP123" s="1191"/>
      <c r="BQ123" s="1191"/>
      <c r="BR123" s="1191"/>
      <c r="BS123" s="1191"/>
      <c r="BT123" s="1191"/>
      <c r="BU123" s="1191"/>
      <c r="BV123" s="1191"/>
      <c r="BW123" s="1191"/>
      <c r="BX123" s="1191"/>
      <c r="BY123" s="1191"/>
      <c r="BZ123" s="1191"/>
      <c r="CA123" s="1191"/>
      <c r="CB123" s="1191"/>
      <c r="CC123" s="1191"/>
      <c r="CD123" s="1191"/>
      <c r="CE123" s="1191"/>
      <c r="CF123" s="1191"/>
      <c r="CG123" s="1191"/>
      <c r="CH123" s="1191"/>
      <c r="CI123" s="1191"/>
      <c r="CJ123" s="1191"/>
      <c r="CK123" s="1191"/>
      <c r="CL123" s="1191"/>
      <c r="CM123" s="1191"/>
      <c r="CN123" s="1191"/>
      <c r="CO123" s="1191"/>
      <c r="CP123" s="1191"/>
      <c r="CQ123" s="1191"/>
      <c r="CR123" s="1191"/>
      <c r="CS123" s="1191"/>
      <c r="CT123" s="1191"/>
      <c r="CU123" s="1191"/>
      <c r="CV123" s="1191"/>
      <c r="CW123" s="1191"/>
      <c r="CX123" s="1191"/>
      <c r="CY123" s="1191"/>
      <c r="CZ123" s="1191"/>
      <c r="DA123" s="1191"/>
      <c r="DB123" s="1191"/>
      <c r="DC123" s="1191"/>
      <c r="DD123" s="1191"/>
      <c r="DE123" s="1191"/>
      <c r="DF123" s="1191"/>
      <c r="DG123" s="1191"/>
      <c r="DH123" s="1191"/>
      <c r="DI123" s="1191"/>
      <c r="DJ123" s="1191"/>
      <c r="DK123" s="1191"/>
      <c r="DL123" s="1191"/>
      <c r="DM123" s="1191"/>
      <c r="DN123" s="1191"/>
      <c r="DO123" s="1191"/>
      <c r="DP123" s="1191"/>
      <c r="DQ123" s="1191"/>
      <c r="DR123" s="1191"/>
      <c r="DS123" s="1191"/>
      <c r="DT123" s="1191"/>
      <c r="DU123" s="1191"/>
      <c r="DV123" s="1191"/>
      <c r="DW123" s="1191"/>
      <c r="DX123" s="1191"/>
      <c r="DY123" s="1191"/>
      <c r="DZ123" s="1191"/>
      <c r="EA123" s="1191"/>
      <c r="EB123" s="1191"/>
      <c r="EC123" s="1191"/>
      <c r="ED123" s="1191"/>
      <c r="EE123" s="1191"/>
      <c r="EF123" s="1191"/>
      <c r="EG123" s="1191"/>
      <c r="EH123" s="1191"/>
      <c r="EI123" s="1191"/>
      <c r="EJ123" s="1191"/>
      <c r="EK123" s="1191"/>
      <c r="EL123" s="1191"/>
      <c r="EM123" s="1191"/>
      <c r="EN123" s="1191"/>
      <c r="EO123" s="1191"/>
      <c r="EP123" s="1191"/>
      <c r="EQ123" s="1191"/>
      <c r="ER123" s="1191"/>
      <c r="ES123" s="1191"/>
      <c r="ET123" s="1191"/>
      <c r="EU123" s="1191"/>
      <c r="EV123" s="1191"/>
      <c r="EW123" s="1191"/>
      <c r="EX123" s="1191"/>
      <c r="EY123" s="1191"/>
      <c r="EZ123" s="1191"/>
      <c r="FA123" s="1191"/>
      <c r="FB123" s="1191"/>
      <c r="FC123" s="1191"/>
      <c r="FD123" s="1191"/>
      <c r="FE123" s="1191"/>
      <c r="FF123" s="1191"/>
      <c r="FG123" s="1191"/>
      <c r="FH123" s="1191"/>
      <c r="FI123" s="1191"/>
      <c r="FJ123" s="1191"/>
      <c r="FK123" s="1191"/>
      <c r="FL123" s="1191"/>
      <c r="FM123" s="1191"/>
      <c r="FN123" s="1191"/>
      <c r="FO123" s="1191"/>
      <c r="FP123" s="1191"/>
      <c r="FQ123" s="1191"/>
      <c r="FR123" s="1191"/>
      <c r="FS123" s="1191"/>
      <c r="FT123" s="1191"/>
      <c r="FU123" s="1191"/>
      <c r="FV123" s="1191"/>
      <c r="FW123" s="1191"/>
      <c r="FX123" s="1191"/>
      <c r="FY123" s="1191"/>
      <c r="FZ123" s="1191"/>
      <c r="GA123" s="1191"/>
      <c r="GB123" s="1191"/>
      <c r="GC123" s="1191"/>
      <c r="GD123" s="1191"/>
      <c r="GE123" s="1191"/>
      <c r="GF123" s="1191"/>
      <c r="GG123" s="1191"/>
      <c r="GH123" s="1191"/>
      <c r="GI123" s="1191"/>
      <c r="GJ123" s="1191"/>
      <c r="GK123" s="1191"/>
      <c r="GL123" s="1191"/>
      <c r="GM123" s="1191"/>
      <c r="GN123" s="1191"/>
      <c r="GO123" s="1191"/>
      <c r="GP123" s="1191"/>
      <c r="GQ123" s="1191"/>
      <c r="GR123" s="1191"/>
      <c r="GS123" s="1191"/>
      <c r="GT123" s="1191"/>
      <c r="GU123" s="1191"/>
    </row>
    <row r="124" spans="1:203" s="1018" customFormat="1" ht="20.25">
      <c r="A124" s="960" t="s">
        <v>405</v>
      </c>
      <c r="B124" s="1203">
        <v>0</v>
      </c>
      <c r="C124" s="1203">
        <v>0</v>
      </c>
      <c r="D124" s="1202"/>
      <c r="E124" s="1202"/>
      <c r="F124" s="1202"/>
      <c r="G124" s="1202"/>
      <c r="H124" s="1202"/>
      <c r="I124" s="1202"/>
      <c r="J124" s="1202"/>
      <c r="K124" s="1191"/>
      <c r="L124" s="1191"/>
      <c r="M124" s="1191"/>
      <c r="N124" s="1191"/>
      <c r="O124" s="1191"/>
      <c r="P124" s="1191"/>
      <c r="Q124" s="1191"/>
      <c r="R124" s="1191"/>
      <c r="S124" s="1191"/>
      <c r="T124" s="1191"/>
      <c r="U124" s="1191"/>
      <c r="V124" s="1191"/>
      <c r="W124" s="1191"/>
      <c r="X124" s="1191"/>
      <c r="Y124" s="1191"/>
      <c r="Z124" s="1191"/>
      <c r="AA124" s="1191"/>
      <c r="AB124" s="1191"/>
      <c r="AC124" s="1191"/>
      <c r="AD124" s="1191"/>
      <c r="AE124" s="1191"/>
      <c r="AF124" s="1191"/>
      <c r="AG124" s="1191"/>
      <c r="AH124" s="1191"/>
      <c r="AI124" s="1191"/>
      <c r="AJ124" s="1191"/>
      <c r="AK124" s="1191"/>
      <c r="AL124" s="1191"/>
      <c r="AM124" s="1191"/>
      <c r="AN124" s="1191"/>
      <c r="AO124" s="1191"/>
      <c r="AP124" s="1191"/>
      <c r="AQ124" s="1191"/>
      <c r="AR124" s="1191"/>
      <c r="AS124" s="1191"/>
      <c r="AT124" s="1191"/>
      <c r="AU124" s="1191"/>
      <c r="AV124" s="1191"/>
      <c r="AW124" s="1191"/>
      <c r="AX124" s="1191"/>
      <c r="AY124" s="1191"/>
      <c r="AZ124" s="1191"/>
      <c r="BA124" s="1191"/>
      <c r="BB124" s="1191"/>
      <c r="BC124" s="1191"/>
      <c r="BD124" s="1191"/>
      <c r="BE124" s="1191"/>
      <c r="BF124" s="1191"/>
      <c r="BG124" s="1191"/>
      <c r="BH124" s="1191"/>
      <c r="BI124" s="1191"/>
      <c r="BJ124" s="1191"/>
      <c r="BK124" s="1191"/>
      <c r="BL124" s="1191"/>
      <c r="BM124" s="1191"/>
      <c r="BN124" s="1191"/>
      <c r="BO124" s="1191"/>
      <c r="BP124" s="1191"/>
      <c r="BQ124" s="1191"/>
      <c r="BR124" s="1191"/>
      <c r="BS124" s="1191"/>
      <c r="BT124" s="1191"/>
      <c r="BU124" s="1191"/>
      <c r="BV124" s="1191"/>
      <c r="BW124" s="1191"/>
      <c r="BX124" s="1191"/>
      <c r="BY124" s="1191"/>
      <c r="BZ124" s="1191"/>
      <c r="CA124" s="1191"/>
      <c r="CB124" s="1191"/>
      <c r="CC124" s="1191"/>
      <c r="CD124" s="1191"/>
      <c r="CE124" s="1191"/>
      <c r="CF124" s="1191"/>
      <c r="CG124" s="1191"/>
      <c r="CH124" s="1191"/>
      <c r="CI124" s="1191"/>
      <c r="CJ124" s="1191"/>
      <c r="CK124" s="1191"/>
      <c r="CL124" s="1191"/>
      <c r="CM124" s="1191"/>
      <c r="CN124" s="1191"/>
      <c r="CO124" s="1191"/>
      <c r="CP124" s="1191"/>
      <c r="CQ124" s="1191"/>
      <c r="CR124" s="1191"/>
      <c r="CS124" s="1191"/>
      <c r="CT124" s="1191"/>
      <c r="CU124" s="1191"/>
      <c r="CV124" s="1191"/>
      <c r="CW124" s="1191"/>
      <c r="CX124" s="1191"/>
      <c r="CY124" s="1191"/>
      <c r="CZ124" s="1191"/>
      <c r="DA124" s="1191"/>
      <c r="DB124" s="1191"/>
      <c r="DC124" s="1191"/>
      <c r="DD124" s="1191"/>
      <c r="DE124" s="1191"/>
      <c r="DF124" s="1191"/>
      <c r="DG124" s="1191"/>
      <c r="DH124" s="1191"/>
      <c r="DI124" s="1191"/>
      <c r="DJ124" s="1191"/>
      <c r="DK124" s="1191"/>
      <c r="DL124" s="1191"/>
      <c r="DM124" s="1191"/>
      <c r="DN124" s="1191"/>
      <c r="DO124" s="1191"/>
      <c r="DP124" s="1191"/>
      <c r="DQ124" s="1191"/>
      <c r="DR124" s="1191"/>
      <c r="DS124" s="1191"/>
      <c r="DT124" s="1191"/>
      <c r="DU124" s="1191"/>
      <c r="DV124" s="1191"/>
      <c r="DW124" s="1191"/>
      <c r="DX124" s="1191"/>
      <c r="DY124" s="1191"/>
      <c r="DZ124" s="1191"/>
      <c r="EA124" s="1191"/>
      <c r="EB124" s="1191"/>
      <c r="EC124" s="1191"/>
      <c r="ED124" s="1191"/>
      <c r="EE124" s="1191"/>
      <c r="EF124" s="1191"/>
      <c r="EG124" s="1191"/>
      <c r="EH124" s="1191"/>
      <c r="EI124" s="1191"/>
      <c r="EJ124" s="1191"/>
      <c r="EK124" s="1191"/>
      <c r="EL124" s="1191"/>
      <c r="EM124" s="1191"/>
      <c r="EN124" s="1191"/>
      <c r="EO124" s="1191"/>
      <c r="EP124" s="1191"/>
      <c r="EQ124" s="1191"/>
      <c r="ER124" s="1191"/>
      <c r="ES124" s="1191"/>
      <c r="ET124" s="1191"/>
      <c r="EU124" s="1191"/>
      <c r="EV124" s="1191"/>
      <c r="EW124" s="1191"/>
      <c r="EX124" s="1191"/>
      <c r="EY124" s="1191"/>
      <c r="EZ124" s="1191"/>
      <c r="FA124" s="1191"/>
      <c r="FB124" s="1191"/>
      <c r="FC124" s="1191"/>
      <c r="FD124" s="1191"/>
      <c r="FE124" s="1191"/>
      <c r="FF124" s="1191"/>
      <c r="FG124" s="1191"/>
      <c r="FH124" s="1191"/>
      <c r="FI124" s="1191"/>
      <c r="FJ124" s="1191"/>
      <c r="FK124" s="1191"/>
      <c r="FL124" s="1191"/>
      <c r="FM124" s="1191"/>
      <c r="FN124" s="1191"/>
      <c r="FO124" s="1191"/>
      <c r="FP124" s="1191"/>
      <c r="FQ124" s="1191"/>
      <c r="FR124" s="1191"/>
      <c r="FS124" s="1191"/>
      <c r="FT124" s="1191"/>
      <c r="FU124" s="1191"/>
      <c r="FV124" s="1191"/>
      <c r="FW124" s="1191"/>
      <c r="FX124" s="1191"/>
      <c r="FY124" s="1191"/>
      <c r="FZ124" s="1191"/>
      <c r="GA124" s="1191"/>
      <c r="GB124" s="1191"/>
      <c r="GC124" s="1191"/>
      <c r="GD124" s="1191"/>
      <c r="GE124" s="1191"/>
      <c r="GF124" s="1191"/>
      <c r="GG124" s="1191"/>
      <c r="GH124" s="1191"/>
      <c r="GI124" s="1191"/>
      <c r="GJ124" s="1191"/>
      <c r="GK124" s="1191"/>
      <c r="GL124" s="1191"/>
      <c r="GM124" s="1191"/>
      <c r="GN124" s="1191"/>
      <c r="GO124" s="1191"/>
      <c r="GP124" s="1191"/>
      <c r="GQ124" s="1191"/>
      <c r="GR124" s="1191"/>
      <c r="GS124" s="1191"/>
      <c r="GT124" s="1191"/>
      <c r="GU124" s="1191"/>
    </row>
    <row r="125" spans="1:203" s="1018" customFormat="1" ht="21" thickBot="1">
      <c r="A125" s="960" t="s">
        <v>406</v>
      </c>
      <c r="B125" s="1203">
        <v>0</v>
      </c>
      <c r="C125" s="1203">
        <v>0</v>
      </c>
      <c r="D125" s="1202"/>
      <c r="E125" s="1202"/>
      <c r="F125" s="1202"/>
      <c r="G125" s="1202"/>
      <c r="H125" s="1202"/>
      <c r="I125" s="1202"/>
      <c r="J125" s="1202"/>
      <c r="K125" s="1191"/>
      <c r="L125" s="1191"/>
      <c r="M125" s="1191"/>
      <c r="N125" s="1191"/>
      <c r="O125" s="1191"/>
      <c r="P125" s="1191"/>
      <c r="Q125" s="1191"/>
      <c r="R125" s="1191"/>
      <c r="S125" s="1191"/>
      <c r="T125" s="1191"/>
      <c r="U125" s="1191"/>
      <c r="V125" s="1191"/>
      <c r="W125" s="1191"/>
      <c r="X125" s="1191"/>
      <c r="Y125" s="1191"/>
      <c r="Z125" s="1191"/>
      <c r="AA125" s="1191"/>
      <c r="AB125" s="1191"/>
      <c r="AC125" s="1191"/>
      <c r="AD125" s="1191"/>
      <c r="AE125" s="1191"/>
      <c r="AF125" s="1191"/>
      <c r="AG125" s="1191"/>
      <c r="AH125" s="1191"/>
      <c r="AI125" s="1191"/>
      <c r="AJ125" s="1191"/>
      <c r="AK125" s="1191"/>
      <c r="AL125" s="1191"/>
      <c r="AM125" s="1191"/>
      <c r="AN125" s="1191"/>
      <c r="AO125" s="1191"/>
      <c r="AP125" s="1191"/>
      <c r="AQ125" s="1191"/>
      <c r="AR125" s="1191"/>
      <c r="AS125" s="1191"/>
      <c r="AT125" s="1191"/>
      <c r="AU125" s="1191"/>
      <c r="AV125" s="1191"/>
      <c r="AW125" s="1191"/>
      <c r="AX125" s="1191"/>
      <c r="AY125" s="1191"/>
      <c r="AZ125" s="1191"/>
      <c r="BA125" s="1191"/>
      <c r="BB125" s="1191"/>
      <c r="BC125" s="1191"/>
      <c r="BD125" s="1191"/>
      <c r="BE125" s="1191"/>
      <c r="BF125" s="1191"/>
      <c r="BG125" s="1191"/>
      <c r="BH125" s="1191"/>
      <c r="BI125" s="1191"/>
      <c r="BJ125" s="1191"/>
      <c r="BK125" s="1191"/>
      <c r="BL125" s="1191"/>
      <c r="BM125" s="1191"/>
      <c r="BN125" s="1191"/>
      <c r="BO125" s="1191"/>
      <c r="BP125" s="1191"/>
      <c r="BQ125" s="1191"/>
      <c r="BR125" s="1191"/>
      <c r="BS125" s="1191"/>
      <c r="BT125" s="1191"/>
      <c r="BU125" s="1191"/>
      <c r="BV125" s="1191"/>
      <c r="BW125" s="1191"/>
      <c r="BX125" s="1191"/>
      <c r="BY125" s="1191"/>
      <c r="BZ125" s="1191"/>
      <c r="CA125" s="1191"/>
      <c r="CB125" s="1191"/>
      <c r="CC125" s="1191"/>
      <c r="CD125" s="1191"/>
      <c r="CE125" s="1191"/>
      <c r="CF125" s="1191"/>
      <c r="CG125" s="1191"/>
      <c r="CH125" s="1191"/>
      <c r="CI125" s="1191"/>
      <c r="CJ125" s="1191"/>
      <c r="CK125" s="1191"/>
      <c r="CL125" s="1191"/>
      <c r="CM125" s="1191"/>
      <c r="CN125" s="1191"/>
      <c r="CO125" s="1191"/>
      <c r="CP125" s="1191"/>
      <c r="CQ125" s="1191"/>
      <c r="CR125" s="1191"/>
      <c r="CS125" s="1191"/>
      <c r="CT125" s="1191"/>
      <c r="CU125" s="1191"/>
      <c r="CV125" s="1191"/>
      <c r="CW125" s="1191"/>
      <c r="CX125" s="1191"/>
      <c r="CY125" s="1191"/>
      <c r="CZ125" s="1191"/>
      <c r="DA125" s="1191"/>
      <c r="DB125" s="1191"/>
      <c r="DC125" s="1191"/>
      <c r="DD125" s="1191"/>
      <c r="DE125" s="1191"/>
      <c r="DF125" s="1191"/>
      <c r="DG125" s="1191"/>
      <c r="DH125" s="1191"/>
      <c r="DI125" s="1191"/>
      <c r="DJ125" s="1191"/>
      <c r="DK125" s="1191"/>
      <c r="DL125" s="1191"/>
      <c r="DM125" s="1191"/>
      <c r="DN125" s="1191"/>
      <c r="DO125" s="1191"/>
      <c r="DP125" s="1191"/>
      <c r="DQ125" s="1191"/>
      <c r="DR125" s="1191"/>
      <c r="DS125" s="1191"/>
      <c r="DT125" s="1191"/>
      <c r="DU125" s="1191"/>
      <c r="DV125" s="1191"/>
      <c r="DW125" s="1191"/>
      <c r="DX125" s="1191"/>
      <c r="DY125" s="1191"/>
      <c r="DZ125" s="1191"/>
      <c r="EA125" s="1191"/>
      <c r="EB125" s="1191"/>
      <c r="EC125" s="1191"/>
      <c r="ED125" s="1191"/>
      <c r="EE125" s="1191"/>
      <c r="EF125" s="1191"/>
      <c r="EG125" s="1191"/>
      <c r="EH125" s="1191"/>
      <c r="EI125" s="1191"/>
      <c r="EJ125" s="1191"/>
      <c r="EK125" s="1191"/>
      <c r="EL125" s="1191"/>
      <c r="EM125" s="1191"/>
      <c r="EN125" s="1191"/>
      <c r="EO125" s="1191"/>
      <c r="EP125" s="1191"/>
      <c r="EQ125" s="1191"/>
      <c r="ER125" s="1191"/>
      <c r="ES125" s="1191"/>
      <c r="ET125" s="1191"/>
      <c r="EU125" s="1191"/>
      <c r="EV125" s="1191"/>
      <c r="EW125" s="1191"/>
      <c r="EX125" s="1191"/>
      <c r="EY125" s="1191"/>
      <c r="EZ125" s="1191"/>
      <c r="FA125" s="1191"/>
      <c r="FB125" s="1191"/>
      <c r="FC125" s="1191"/>
      <c r="FD125" s="1191"/>
      <c r="FE125" s="1191"/>
      <c r="FF125" s="1191"/>
      <c r="FG125" s="1191"/>
      <c r="FH125" s="1191"/>
      <c r="FI125" s="1191"/>
      <c r="FJ125" s="1191"/>
      <c r="FK125" s="1191"/>
      <c r="FL125" s="1191"/>
      <c r="FM125" s="1191"/>
      <c r="FN125" s="1191"/>
      <c r="FO125" s="1191"/>
      <c r="FP125" s="1191"/>
      <c r="FQ125" s="1191"/>
      <c r="FR125" s="1191"/>
      <c r="FS125" s="1191"/>
      <c r="FT125" s="1191"/>
      <c r="FU125" s="1191"/>
      <c r="FV125" s="1191"/>
      <c r="FW125" s="1191"/>
      <c r="FX125" s="1191"/>
      <c r="FY125" s="1191"/>
      <c r="FZ125" s="1191"/>
      <c r="GA125" s="1191"/>
      <c r="GB125" s="1191"/>
      <c r="GC125" s="1191"/>
      <c r="GD125" s="1191"/>
      <c r="GE125" s="1191"/>
      <c r="GF125" s="1191"/>
      <c r="GG125" s="1191"/>
      <c r="GH125" s="1191"/>
      <c r="GI125" s="1191"/>
      <c r="GJ125" s="1191"/>
      <c r="GK125" s="1191"/>
      <c r="GL125" s="1191"/>
      <c r="GM125" s="1191"/>
      <c r="GN125" s="1191"/>
      <c r="GO125" s="1191"/>
      <c r="GP125" s="1191"/>
      <c r="GQ125" s="1191"/>
      <c r="GR125" s="1191"/>
      <c r="GS125" s="1191"/>
      <c r="GT125" s="1191"/>
      <c r="GU125" s="1191"/>
    </row>
    <row r="126" spans="1:203" s="1018" customFormat="1" ht="21.75" thickTop="1" thickBot="1">
      <c r="A126" s="1112" t="s">
        <v>407</v>
      </c>
      <c r="B126" s="1205">
        <v>5.7999999999999996E-3</v>
      </c>
      <c r="C126" s="1205">
        <v>5.7999999999999996E-3</v>
      </c>
      <c r="D126" s="1202"/>
      <c r="E126" s="1202"/>
      <c r="F126" s="1202"/>
      <c r="G126" s="1202"/>
      <c r="H126" s="1202"/>
      <c r="I126" s="1202"/>
      <c r="J126" s="1202"/>
      <c r="K126" s="1191"/>
      <c r="L126" s="1191"/>
      <c r="M126" s="1191"/>
      <c r="N126" s="1191"/>
      <c r="O126" s="1191"/>
      <c r="P126" s="1191"/>
      <c r="Q126" s="1191"/>
      <c r="R126" s="1191"/>
      <c r="S126" s="1191"/>
      <c r="T126" s="1191"/>
      <c r="U126" s="1191"/>
      <c r="V126" s="1191"/>
      <c r="W126" s="1191"/>
      <c r="X126" s="1191"/>
      <c r="Y126" s="1191"/>
      <c r="Z126" s="1191"/>
      <c r="AA126" s="1191"/>
      <c r="AB126" s="1191"/>
      <c r="AC126" s="1191"/>
      <c r="AD126" s="1191"/>
      <c r="AE126" s="1191"/>
      <c r="AF126" s="1191"/>
      <c r="AG126" s="1191"/>
      <c r="AH126" s="1191"/>
      <c r="AI126" s="1191"/>
      <c r="AJ126" s="1191"/>
      <c r="AK126" s="1191"/>
      <c r="AL126" s="1191"/>
      <c r="AM126" s="1191"/>
      <c r="AN126" s="1191"/>
      <c r="AO126" s="1191"/>
      <c r="AP126" s="1191"/>
      <c r="AQ126" s="1191"/>
      <c r="AR126" s="1191"/>
      <c r="AS126" s="1191"/>
      <c r="AT126" s="1191"/>
      <c r="AU126" s="1191"/>
      <c r="AV126" s="1191"/>
      <c r="AW126" s="1191"/>
      <c r="AX126" s="1191"/>
      <c r="AY126" s="1191"/>
      <c r="AZ126" s="1191"/>
      <c r="BA126" s="1191"/>
      <c r="BB126" s="1191"/>
      <c r="BC126" s="1191"/>
      <c r="BD126" s="1191"/>
      <c r="BE126" s="1191"/>
      <c r="BF126" s="1191"/>
      <c r="BG126" s="1191"/>
      <c r="BH126" s="1191"/>
      <c r="BI126" s="1191"/>
      <c r="BJ126" s="1191"/>
      <c r="BK126" s="1191"/>
      <c r="BL126" s="1191"/>
      <c r="BM126" s="1191"/>
      <c r="BN126" s="1191"/>
      <c r="BO126" s="1191"/>
      <c r="BP126" s="1191"/>
      <c r="BQ126" s="1191"/>
      <c r="BR126" s="1191"/>
      <c r="BS126" s="1191"/>
      <c r="BT126" s="1191"/>
      <c r="BU126" s="1191"/>
      <c r="BV126" s="1191"/>
      <c r="BW126" s="1191"/>
      <c r="BX126" s="1191"/>
      <c r="BY126" s="1191"/>
      <c r="BZ126" s="1191"/>
      <c r="CA126" s="1191"/>
      <c r="CB126" s="1191"/>
      <c r="CC126" s="1191"/>
      <c r="CD126" s="1191"/>
      <c r="CE126" s="1191"/>
      <c r="CF126" s="1191"/>
      <c r="CG126" s="1191"/>
      <c r="CH126" s="1191"/>
      <c r="CI126" s="1191"/>
      <c r="CJ126" s="1191"/>
      <c r="CK126" s="1191"/>
      <c r="CL126" s="1191"/>
      <c r="CM126" s="1191"/>
      <c r="CN126" s="1191"/>
      <c r="CO126" s="1191"/>
      <c r="CP126" s="1191"/>
      <c r="CQ126" s="1191"/>
      <c r="CR126" s="1191"/>
      <c r="CS126" s="1191"/>
      <c r="CT126" s="1191"/>
      <c r="CU126" s="1191"/>
      <c r="CV126" s="1191"/>
      <c r="CW126" s="1191"/>
      <c r="CX126" s="1191"/>
      <c r="CY126" s="1191"/>
      <c r="CZ126" s="1191"/>
      <c r="DA126" s="1191"/>
      <c r="DB126" s="1191"/>
      <c r="DC126" s="1191"/>
      <c r="DD126" s="1191"/>
      <c r="DE126" s="1191"/>
      <c r="DF126" s="1191"/>
      <c r="DG126" s="1191"/>
      <c r="DH126" s="1191"/>
      <c r="DI126" s="1191"/>
      <c r="DJ126" s="1191"/>
      <c r="DK126" s="1191"/>
      <c r="DL126" s="1191"/>
      <c r="DM126" s="1191"/>
      <c r="DN126" s="1191"/>
      <c r="DO126" s="1191"/>
      <c r="DP126" s="1191"/>
      <c r="DQ126" s="1191"/>
      <c r="DR126" s="1191"/>
      <c r="DS126" s="1191"/>
      <c r="DT126" s="1191"/>
      <c r="DU126" s="1191"/>
      <c r="DV126" s="1191"/>
      <c r="DW126" s="1191"/>
      <c r="DX126" s="1191"/>
      <c r="DY126" s="1191"/>
      <c r="DZ126" s="1191"/>
      <c r="EA126" s="1191"/>
      <c r="EB126" s="1191"/>
      <c r="EC126" s="1191"/>
      <c r="ED126" s="1191"/>
      <c r="EE126" s="1191"/>
      <c r="EF126" s="1191"/>
      <c r="EG126" s="1191"/>
      <c r="EH126" s="1191"/>
      <c r="EI126" s="1191"/>
      <c r="EJ126" s="1191"/>
      <c r="EK126" s="1191"/>
      <c r="EL126" s="1191"/>
      <c r="EM126" s="1191"/>
      <c r="EN126" s="1191"/>
      <c r="EO126" s="1191"/>
      <c r="EP126" s="1191"/>
      <c r="EQ126" s="1191"/>
      <c r="ER126" s="1191"/>
      <c r="ES126" s="1191"/>
      <c r="ET126" s="1191"/>
      <c r="EU126" s="1191"/>
      <c r="EV126" s="1191"/>
      <c r="EW126" s="1191"/>
      <c r="EX126" s="1191"/>
      <c r="EY126" s="1191"/>
      <c r="EZ126" s="1191"/>
      <c r="FA126" s="1191"/>
      <c r="FB126" s="1191"/>
      <c r="FC126" s="1191"/>
      <c r="FD126" s="1191"/>
      <c r="FE126" s="1191"/>
      <c r="FF126" s="1191"/>
      <c r="FG126" s="1191"/>
      <c r="FH126" s="1191"/>
      <c r="FI126" s="1191"/>
      <c r="FJ126" s="1191"/>
      <c r="FK126" s="1191"/>
      <c r="FL126" s="1191"/>
      <c r="FM126" s="1191"/>
      <c r="FN126" s="1191"/>
      <c r="FO126" s="1191"/>
      <c r="FP126" s="1191"/>
      <c r="FQ126" s="1191"/>
      <c r="FR126" s="1191"/>
      <c r="FS126" s="1191"/>
      <c r="FT126" s="1191"/>
      <c r="FU126" s="1191"/>
      <c r="FV126" s="1191"/>
      <c r="FW126" s="1191"/>
      <c r="FX126" s="1191"/>
      <c r="FY126" s="1191"/>
      <c r="FZ126" s="1191"/>
      <c r="GA126" s="1191"/>
      <c r="GB126" s="1191"/>
      <c r="GC126" s="1191"/>
      <c r="GD126" s="1191"/>
      <c r="GE126" s="1191"/>
      <c r="GF126" s="1191"/>
      <c r="GG126" s="1191"/>
      <c r="GH126" s="1191"/>
      <c r="GI126" s="1191"/>
      <c r="GJ126" s="1191"/>
      <c r="GK126" s="1191"/>
      <c r="GL126" s="1191"/>
      <c r="GM126" s="1191"/>
      <c r="GN126" s="1191"/>
      <c r="GO126" s="1191"/>
      <c r="GP126" s="1191"/>
      <c r="GQ126" s="1191"/>
      <c r="GR126" s="1191"/>
      <c r="GS126" s="1191"/>
      <c r="GT126" s="1191"/>
      <c r="GU126" s="1191"/>
    </row>
    <row r="127" spans="1:203" ht="21.75" thickTop="1" thickBot="1">
      <c r="A127" s="1165"/>
      <c r="B127" s="1206"/>
      <c r="C127" s="1206"/>
      <c r="D127" s="804"/>
      <c r="E127" s="804"/>
      <c r="F127" s="804"/>
      <c r="G127" s="804"/>
      <c r="H127" s="804"/>
      <c r="I127" s="804"/>
      <c r="J127" s="804"/>
      <c r="K127" s="772"/>
      <c r="L127" s="772"/>
      <c r="M127" s="772"/>
      <c r="N127" s="772"/>
      <c r="O127" s="772"/>
      <c r="P127" s="772"/>
      <c r="Q127" s="772"/>
      <c r="R127" s="772"/>
      <c r="S127" s="772"/>
      <c r="T127" s="772"/>
      <c r="U127" s="772"/>
      <c r="V127" s="772"/>
      <c r="W127" s="772"/>
      <c r="X127" s="772"/>
      <c r="Y127" s="772"/>
      <c r="Z127" s="772"/>
      <c r="AA127" s="772"/>
      <c r="AB127" s="772"/>
      <c r="AC127" s="772"/>
      <c r="AD127" s="772"/>
      <c r="AE127" s="772"/>
      <c r="AF127" s="772"/>
      <c r="AG127" s="772"/>
      <c r="AH127" s="772"/>
      <c r="AI127" s="772"/>
      <c r="AJ127" s="772"/>
      <c r="AK127" s="772"/>
      <c r="AL127" s="772"/>
      <c r="AM127" s="772"/>
      <c r="AN127" s="772"/>
      <c r="AO127" s="772"/>
      <c r="AP127" s="772"/>
      <c r="AQ127" s="772"/>
      <c r="AR127" s="772"/>
      <c r="AS127" s="772"/>
      <c r="AT127" s="772"/>
      <c r="AU127" s="772"/>
      <c r="AV127" s="772"/>
      <c r="AW127" s="772"/>
      <c r="AX127" s="772"/>
      <c r="AY127" s="772"/>
      <c r="AZ127" s="772"/>
      <c r="BA127" s="772"/>
      <c r="BB127" s="772"/>
      <c r="BC127" s="772"/>
      <c r="BD127" s="772"/>
      <c r="BE127" s="772"/>
      <c r="BF127" s="772"/>
      <c r="BG127" s="772"/>
      <c r="BH127" s="772"/>
      <c r="BI127" s="772"/>
      <c r="BJ127" s="772"/>
      <c r="BK127" s="772"/>
      <c r="BL127" s="772"/>
      <c r="BM127" s="772"/>
      <c r="BN127" s="772"/>
      <c r="BO127" s="772"/>
      <c r="BP127" s="772"/>
      <c r="BQ127" s="772"/>
      <c r="BR127" s="772"/>
      <c r="BS127" s="772"/>
      <c r="BT127" s="772"/>
      <c r="BU127" s="772"/>
      <c r="BV127" s="772"/>
      <c r="BW127" s="772"/>
      <c r="BX127" s="772"/>
      <c r="BY127" s="772"/>
      <c r="BZ127" s="772"/>
      <c r="CA127" s="772"/>
      <c r="CB127" s="772"/>
      <c r="CC127" s="772"/>
      <c r="CD127" s="772"/>
      <c r="CE127" s="772"/>
      <c r="CF127" s="772"/>
      <c r="CG127" s="772"/>
      <c r="CH127" s="772"/>
      <c r="CI127" s="772"/>
      <c r="CJ127" s="772"/>
      <c r="CK127" s="772"/>
      <c r="CL127" s="772"/>
      <c r="CM127" s="772"/>
      <c r="CN127" s="772"/>
      <c r="CO127" s="772"/>
      <c r="CP127" s="772"/>
      <c r="CQ127" s="772"/>
      <c r="CR127" s="772"/>
      <c r="CS127" s="772"/>
      <c r="CT127" s="772"/>
      <c r="CU127" s="772"/>
      <c r="CV127" s="772"/>
      <c r="CW127" s="772"/>
      <c r="CX127" s="772"/>
      <c r="CY127" s="772"/>
      <c r="CZ127" s="772"/>
      <c r="DA127" s="772"/>
      <c r="DB127" s="772"/>
      <c r="DC127" s="772"/>
      <c r="DD127" s="772"/>
      <c r="DE127" s="772"/>
      <c r="DF127" s="772"/>
      <c r="DG127" s="772"/>
      <c r="DH127" s="772"/>
      <c r="DI127" s="772"/>
      <c r="DJ127" s="772"/>
      <c r="DK127" s="772"/>
      <c r="DL127" s="772"/>
      <c r="DM127" s="772"/>
      <c r="DN127" s="772"/>
      <c r="DO127" s="772"/>
      <c r="DP127" s="772"/>
      <c r="DQ127" s="772"/>
      <c r="DR127" s="772"/>
      <c r="DS127" s="772"/>
      <c r="DT127" s="772"/>
      <c r="DU127" s="772"/>
      <c r="DV127" s="772"/>
      <c r="DW127" s="772"/>
      <c r="DX127" s="772"/>
      <c r="DY127" s="772"/>
      <c r="DZ127" s="772"/>
      <c r="EA127" s="772"/>
      <c r="EB127" s="772"/>
      <c r="EC127" s="772"/>
      <c r="ED127" s="772"/>
      <c r="EE127" s="772"/>
      <c r="EF127" s="772"/>
      <c r="EG127" s="772"/>
      <c r="EH127" s="772"/>
      <c r="EI127" s="772"/>
      <c r="EJ127" s="772"/>
      <c r="EK127" s="772"/>
      <c r="EL127" s="772"/>
      <c r="EM127" s="772"/>
      <c r="EN127" s="772"/>
      <c r="EO127" s="772"/>
      <c r="EP127" s="772"/>
      <c r="EQ127" s="772"/>
      <c r="ER127" s="772"/>
      <c r="ES127" s="772"/>
      <c r="ET127" s="772"/>
      <c r="EU127" s="772"/>
      <c r="EV127" s="772"/>
      <c r="EW127" s="772"/>
      <c r="EX127" s="772"/>
      <c r="EY127" s="772"/>
      <c r="EZ127" s="772"/>
      <c r="FA127" s="772"/>
      <c r="FB127" s="772"/>
      <c r="FC127" s="772"/>
      <c r="FD127" s="772"/>
      <c r="FE127" s="772"/>
      <c r="FF127" s="772"/>
      <c r="FG127" s="772"/>
      <c r="FH127" s="772"/>
      <c r="FI127" s="772"/>
      <c r="FJ127" s="772"/>
      <c r="FK127" s="772"/>
      <c r="FL127" s="772"/>
      <c r="FM127" s="772"/>
      <c r="FN127" s="772"/>
      <c r="FO127" s="772"/>
      <c r="FP127" s="772"/>
      <c r="FQ127" s="772"/>
      <c r="FR127" s="772"/>
      <c r="FS127" s="772"/>
      <c r="FT127" s="772"/>
      <c r="FU127" s="772"/>
      <c r="FV127" s="772"/>
      <c r="FW127" s="772"/>
      <c r="FX127" s="772"/>
      <c r="FY127" s="772"/>
      <c r="FZ127" s="772"/>
      <c r="GA127" s="772"/>
      <c r="GB127" s="772"/>
      <c r="GC127" s="772"/>
      <c r="GD127" s="772"/>
      <c r="GE127" s="772"/>
      <c r="GF127" s="772"/>
      <c r="GG127" s="772"/>
      <c r="GH127" s="772"/>
      <c r="GI127" s="772"/>
      <c r="GJ127" s="772"/>
      <c r="GK127" s="772"/>
      <c r="GL127" s="772"/>
      <c r="GM127" s="772"/>
      <c r="GN127" s="772"/>
      <c r="GO127" s="772"/>
      <c r="GP127" s="772"/>
      <c r="GQ127" s="772"/>
      <c r="GR127" s="772"/>
      <c r="GS127" s="772"/>
      <c r="GT127" s="772"/>
      <c r="GU127" s="772"/>
    </row>
    <row r="128" spans="1:203" ht="12.75" customHeight="1" thickTop="1">
      <c r="A128" s="807" t="s">
        <v>408</v>
      </c>
      <c r="B128" s="1207"/>
      <c r="C128" s="1207"/>
      <c r="D128" s="809"/>
      <c r="E128" s="809"/>
      <c r="F128" s="809"/>
      <c r="G128" s="809"/>
      <c r="H128" s="809"/>
      <c r="I128" s="809"/>
      <c r="J128" s="809"/>
      <c r="K128" s="772"/>
      <c r="L128" s="772"/>
      <c r="M128" s="772"/>
      <c r="N128" s="772"/>
      <c r="O128" s="772"/>
      <c r="P128" s="772"/>
      <c r="Q128" s="772"/>
      <c r="R128" s="772"/>
      <c r="S128" s="772"/>
      <c r="T128" s="772"/>
      <c r="U128" s="772"/>
      <c r="V128" s="772"/>
      <c r="W128" s="772"/>
      <c r="X128" s="772"/>
      <c r="Y128" s="772"/>
      <c r="Z128" s="772"/>
      <c r="AA128" s="772"/>
      <c r="AB128" s="772"/>
      <c r="AC128" s="772"/>
      <c r="AD128" s="772"/>
      <c r="AE128" s="772"/>
      <c r="AF128" s="772"/>
      <c r="AG128" s="772"/>
      <c r="AH128" s="772"/>
      <c r="AI128" s="772"/>
      <c r="AJ128" s="772"/>
      <c r="AK128" s="772"/>
      <c r="AL128" s="772"/>
      <c r="AM128" s="772"/>
      <c r="AN128" s="772"/>
      <c r="AO128" s="772"/>
      <c r="AP128" s="772"/>
      <c r="AQ128" s="772"/>
      <c r="AR128" s="772"/>
      <c r="AS128" s="772"/>
      <c r="AT128" s="772"/>
      <c r="AU128" s="772"/>
      <c r="AV128" s="772"/>
      <c r="AW128" s="772"/>
      <c r="AX128" s="772"/>
      <c r="AY128" s="772"/>
      <c r="AZ128" s="772"/>
      <c r="BA128" s="772"/>
      <c r="BB128" s="772"/>
      <c r="BC128" s="772"/>
      <c r="BD128" s="772"/>
      <c r="BE128" s="772"/>
      <c r="BF128" s="772"/>
      <c r="BG128" s="772"/>
      <c r="BH128" s="772"/>
      <c r="BI128" s="772"/>
      <c r="BJ128" s="772"/>
      <c r="BK128" s="772"/>
      <c r="BL128" s="772"/>
      <c r="BM128" s="772"/>
      <c r="BN128" s="772"/>
      <c r="BO128" s="772"/>
      <c r="BP128" s="772"/>
      <c r="BQ128" s="772"/>
      <c r="BR128" s="772"/>
      <c r="BS128" s="772"/>
      <c r="BT128" s="772"/>
      <c r="BU128" s="772"/>
      <c r="BV128" s="772"/>
      <c r="BW128" s="772"/>
      <c r="BX128" s="772"/>
      <c r="BY128" s="772"/>
      <c r="BZ128" s="772"/>
      <c r="CA128" s="772"/>
      <c r="CB128" s="772"/>
      <c r="CC128" s="772"/>
      <c r="CD128" s="772"/>
      <c r="CE128" s="772"/>
      <c r="CF128" s="772"/>
      <c r="CG128" s="772"/>
      <c r="CH128" s="772"/>
      <c r="CI128" s="772"/>
      <c r="CJ128" s="772"/>
      <c r="CK128" s="772"/>
      <c r="CL128" s="772"/>
      <c r="CM128" s="772"/>
      <c r="CN128" s="772"/>
      <c r="CO128" s="772"/>
      <c r="CP128" s="772"/>
      <c r="CQ128" s="772"/>
      <c r="CR128" s="772"/>
      <c r="CS128" s="772"/>
      <c r="CT128" s="772"/>
      <c r="CU128" s="772"/>
      <c r="CV128" s="772"/>
      <c r="CW128" s="772"/>
      <c r="CX128" s="772"/>
      <c r="CY128" s="772"/>
      <c r="CZ128" s="772"/>
      <c r="DA128" s="772"/>
      <c r="DB128" s="772"/>
      <c r="DC128" s="772"/>
      <c r="DD128" s="772"/>
      <c r="DE128" s="772"/>
      <c r="DF128" s="772"/>
      <c r="DG128" s="772"/>
      <c r="DH128" s="772"/>
      <c r="DI128" s="772"/>
      <c r="DJ128" s="772"/>
      <c r="DK128" s="772"/>
      <c r="DL128" s="772"/>
      <c r="DM128" s="772"/>
      <c r="DN128" s="772"/>
      <c r="DO128" s="772"/>
      <c r="DP128" s="772"/>
      <c r="DQ128" s="772"/>
      <c r="DR128" s="772"/>
      <c r="DS128" s="772"/>
      <c r="DT128" s="772"/>
      <c r="DU128" s="772"/>
      <c r="DV128" s="772"/>
      <c r="DW128" s="772"/>
      <c r="DX128" s="772"/>
      <c r="DY128" s="772"/>
      <c r="DZ128" s="772"/>
      <c r="EA128" s="772"/>
      <c r="EB128" s="772"/>
      <c r="EC128" s="772"/>
      <c r="ED128" s="772"/>
      <c r="EE128" s="772"/>
      <c r="EF128" s="772"/>
      <c r="EG128" s="772"/>
      <c r="EH128" s="772"/>
      <c r="EI128" s="772"/>
      <c r="EJ128" s="772"/>
      <c r="EK128" s="772"/>
      <c r="EL128" s="772"/>
      <c r="EM128" s="772"/>
      <c r="EN128" s="772"/>
      <c r="EO128" s="772"/>
      <c r="EP128" s="772"/>
      <c r="EQ128" s="772"/>
      <c r="ER128" s="772"/>
      <c r="ES128" s="772"/>
      <c r="ET128" s="772"/>
      <c r="EU128" s="772"/>
      <c r="EV128" s="772"/>
      <c r="EW128" s="772"/>
      <c r="EX128" s="772"/>
      <c r="EY128" s="772"/>
      <c r="EZ128" s="772"/>
      <c r="FA128" s="772"/>
      <c r="FB128" s="772"/>
      <c r="FC128" s="772"/>
      <c r="FD128" s="772"/>
      <c r="FE128" s="772"/>
      <c r="FF128" s="772"/>
      <c r="FG128" s="772"/>
      <c r="FH128" s="772"/>
      <c r="FI128" s="772"/>
      <c r="FJ128" s="772"/>
      <c r="FK128" s="772"/>
      <c r="FL128" s="772"/>
      <c r="FM128" s="772"/>
      <c r="FN128" s="772"/>
      <c r="FO128" s="772"/>
      <c r="FP128" s="772"/>
      <c r="FQ128" s="772"/>
      <c r="FR128" s="772"/>
      <c r="FS128" s="772"/>
      <c r="FT128" s="772"/>
      <c r="FU128" s="772"/>
      <c r="FV128" s="772"/>
      <c r="FW128" s="772"/>
      <c r="FX128" s="772"/>
      <c r="FY128" s="772"/>
      <c r="FZ128" s="772"/>
      <c r="GA128" s="772"/>
      <c r="GB128" s="772"/>
      <c r="GC128" s="772"/>
      <c r="GD128" s="772"/>
      <c r="GE128" s="772"/>
      <c r="GF128" s="772"/>
      <c r="GG128" s="772"/>
      <c r="GH128" s="772"/>
      <c r="GI128" s="772"/>
      <c r="GJ128" s="772"/>
      <c r="GK128" s="772"/>
      <c r="GL128" s="772"/>
      <c r="GM128" s="772"/>
      <c r="GN128" s="772"/>
      <c r="GO128" s="772"/>
      <c r="GP128" s="772"/>
      <c r="GQ128" s="772"/>
      <c r="GR128" s="772"/>
      <c r="GS128" s="772"/>
      <c r="GT128" s="772"/>
      <c r="GU128" s="772"/>
    </row>
    <row r="129" spans="1:203" ht="12.75" customHeight="1">
      <c r="A129" s="807" t="s">
        <v>409</v>
      </c>
      <c r="B129" s="1207"/>
      <c r="C129" s="1207"/>
      <c r="D129" s="809"/>
      <c r="E129" s="809"/>
      <c r="F129" s="809"/>
      <c r="G129" s="809"/>
      <c r="H129" s="809"/>
      <c r="I129" s="809"/>
      <c r="J129" s="809"/>
      <c r="K129" s="772"/>
      <c r="L129" s="772"/>
      <c r="M129" s="772"/>
      <c r="N129" s="772"/>
      <c r="O129" s="772"/>
      <c r="P129" s="772"/>
      <c r="Q129" s="772"/>
      <c r="R129" s="772"/>
      <c r="S129" s="772"/>
      <c r="T129" s="772"/>
      <c r="U129" s="772"/>
      <c r="V129" s="772"/>
      <c r="W129" s="772"/>
      <c r="X129" s="772"/>
      <c r="Y129" s="772"/>
      <c r="Z129" s="772"/>
      <c r="AA129" s="772"/>
      <c r="AB129" s="772"/>
      <c r="AC129" s="772"/>
      <c r="AD129" s="772"/>
      <c r="AE129" s="772"/>
      <c r="AF129" s="772"/>
      <c r="AG129" s="772"/>
      <c r="AH129" s="772"/>
      <c r="AI129" s="772"/>
      <c r="AJ129" s="772"/>
      <c r="AK129" s="772"/>
      <c r="AL129" s="772"/>
      <c r="AM129" s="772"/>
      <c r="AN129" s="772"/>
      <c r="AO129" s="772"/>
      <c r="AP129" s="772"/>
      <c r="AQ129" s="772"/>
      <c r="AR129" s="772"/>
      <c r="AS129" s="772"/>
      <c r="AT129" s="772"/>
      <c r="AU129" s="772"/>
      <c r="AV129" s="772"/>
      <c r="AW129" s="772"/>
      <c r="AX129" s="772"/>
      <c r="AY129" s="772"/>
      <c r="AZ129" s="772"/>
      <c r="BA129" s="772"/>
      <c r="BB129" s="772"/>
      <c r="BC129" s="772"/>
      <c r="BD129" s="772"/>
      <c r="BE129" s="772"/>
      <c r="BF129" s="772"/>
      <c r="BG129" s="772"/>
      <c r="BH129" s="772"/>
      <c r="BI129" s="772"/>
      <c r="BJ129" s="772"/>
      <c r="BK129" s="772"/>
      <c r="BL129" s="772"/>
      <c r="BM129" s="772"/>
      <c r="BN129" s="772"/>
      <c r="BO129" s="772"/>
      <c r="BP129" s="772"/>
      <c r="BQ129" s="772"/>
      <c r="BR129" s="772"/>
      <c r="BS129" s="772"/>
      <c r="BT129" s="772"/>
      <c r="BU129" s="772"/>
      <c r="BV129" s="772"/>
      <c r="BW129" s="772"/>
      <c r="BX129" s="772"/>
      <c r="BY129" s="772"/>
      <c r="BZ129" s="772"/>
      <c r="CA129" s="772"/>
      <c r="CB129" s="772"/>
      <c r="CC129" s="772"/>
      <c r="CD129" s="772"/>
      <c r="CE129" s="772"/>
      <c r="CF129" s="772"/>
      <c r="CG129" s="772"/>
      <c r="CH129" s="772"/>
      <c r="CI129" s="772"/>
      <c r="CJ129" s="772"/>
      <c r="CK129" s="772"/>
      <c r="CL129" s="772"/>
      <c r="CM129" s="772"/>
      <c r="CN129" s="772"/>
      <c r="CO129" s="772"/>
      <c r="CP129" s="772"/>
      <c r="CQ129" s="772"/>
      <c r="CR129" s="772"/>
      <c r="CS129" s="772"/>
      <c r="CT129" s="772"/>
      <c r="CU129" s="772"/>
      <c r="CV129" s="772"/>
      <c r="CW129" s="772"/>
      <c r="CX129" s="772"/>
      <c r="CY129" s="772"/>
      <c r="CZ129" s="772"/>
      <c r="DA129" s="772"/>
      <c r="DB129" s="772"/>
      <c r="DC129" s="772"/>
      <c r="DD129" s="772"/>
      <c r="DE129" s="772"/>
      <c r="DF129" s="772"/>
      <c r="DG129" s="772"/>
      <c r="DH129" s="772"/>
      <c r="DI129" s="772"/>
      <c r="DJ129" s="772"/>
      <c r="DK129" s="772"/>
      <c r="DL129" s="772"/>
      <c r="DM129" s="772"/>
      <c r="DN129" s="772"/>
      <c r="DO129" s="772"/>
      <c r="DP129" s="772"/>
      <c r="DQ129" s="772"/>
      <c r="DR129" s="772"/>
      <c r="DS129" s="772"/>
      <c r="DT129" s="772"/>
      <c r="DU129" s="772"/>
      <c r="DV129" s="772"/>
      <c r="DW129" s="772"/>
      <c r="DX129" s="772"/>
      <c r="DY129" s="772"/>
      <c r="DZ129" s="772"/>
      <c r="EA129" s="772"/>
      <c r="EB129" s="772"/>
      <c r="EC129" s="772"/>
      <c r="ED129" s="772"/>
      <c r="EE129" s="772"/>
      <c r="EF129" s="772"/>
      <c r="EG129" s="772"/>
      <c r="EH129" s="772"/>
      <c r="EI129" s="772"/>
      <c r="EJ129" s="772"/>
      <c r="EK129" s="772"/>
      <c r="EL129" s="772"/>
      <c r="EM129" s="772"/>
      <c r="EN129" s="772"/>
      <c r="EO129" s="772"/>
      <c r="EP129" s="772"/>
      <c r="EQ129" s="772"/>
      <c r="ER129" s="772"/>
      <c r="ES129" s="772"/>
      <c r="ET129" s="772"/>
      <c r="EU129" s="772"/>
      <c r="EV129" s="772"/>
      <c r="EW129" s="772"/>
      <c r="EX129" s="772"/>
      <c r="EY129" s="772"/>
      <c r="EZ129" s="772"/>
      <c r="FA129" s="772"/>
      <c r="FB129" s="772"/>
      <c r="FC129" s="772"/>
      <c r="FD129" s="772"/>
      <c r="FE129" s="772"/>
      <c r="FF129" s="772"/>
      <c r="FG129" s="772"/>
      <c r="FH129" s="772"/>
      <c r="FI129" s="772"/>
      <c r="FJ129" s="772"/>
      <c r="FK129" s="772"/>
      <c r="FL129" s="772"/>
      <c r="FM129" s="772"/>
      <c r="FN129" s="772"/>
      <c r="FO129" s="772"/>
      <c r="FP129" s="772"/>
      <c r="FQ129" s="772"/>
      <c r="FR129" s="772"/>
      <c r="FS129" s="772"/>
      <c r="FT129" s="772"/>
      <c r="FU129" s="772"/>
      <c r="FV129" s="772"/>
      <c r="FW129" s="772"/>
      <c r="FX129" s="772"/>
      <c r="FY129" s="772"/>
      <c r="FZ129" s="772"/>
      <c r="GA129" s="772"/>
      <c r="GB129" s="772"/>
      <c r="GC129" s="772"/>
      <c r="GD129" s="772"/>
      <c r="GE129" s="772"/>
      <c r="GF129" s="772"/>
      <c r="GG129" s="772"/>
      <c r="GH129" s="772"/>
      <c r="GI129" s="772"/>
      <c r="GJ129" s="772"/>
      <c r="GK129" s="772"/>
      <c r="GL129" s="772"/>
      <c r="GM129" s="772"/>
      <c r="GN129" s="772"/>
      <c r="GO129" s="772"/>
      <c r="GP129" s="772"/>
      <c r="GQ129" s="772"/>
      <c r="GR129" s="772"/>
      <c r="GS129" s="772"/>
      <c r="GT129" s="772"/>
      <c r="GU129" s="772"/>
    </row>
    <row r="130" spans="1:203" ht="12.75" customHeight="1">
      <c r="A130" s="807" t="s">
        <v>410</v>
      </c>
      <c r="B130" s="1207"/>
      <c r="C130" s="1207"/>
      <c r="D130" s="809"/>
      <c r="E130" s="809"/>
      <c r="F130" s="809"/>
      <c r="G130" s="809"/>
      <c r="H130" s="809"/>
      <c r="I130" s="809"/>
      <c r="J130" s="809"/>
      <c r="K130" s="772"/>
      <c r="L130" s="772"/>
      <c r="M130" s="772"/>
      <c r="N130" s="772"/>
      <c r="O130" s="772"/>
      <c r="P130" s="772"/>
      <c r="Q130" s="772"/>
      <c r="R130" s="772"/>
      <c r="S130" s="772"/>
      <c r="T130" s="772"/>
      <c r="U130" s="772"/>
      <c r="V130" s="772"/>
      <c r="W130" s="772"/>
      <c r="X130" s="772"/>
      <c r="Y130" s="772"/>
      <c r="Z130" s="772"/>
      <c r="AA130" s="772"/>
      <c r="AB130" s="772"/>
      <c r="AC130" s="772"/>
      <c r="AD130" s="772"/>
      <c r="AE130" s="772"/>
      <c r="AF130" s="772"/>
      <c r="AG130" s="772"/>
      <c r="AH130" s="772"/>
      <c r="AI130" s="772"/>
      <c r="AJ130" s="772"/>
      <c r="AK130" s="772"/>
      <c r="AL130" s="772"/>
      <c r="AM130" s="772"/>
      <c r="AN130" s="772"/>
      <c r="AO130" s="772"/>
      <c r="AP130" s="772"/>
      <c r="AQ130" s="772"/>
      <c r="AR130" s="772"/>
      <c r="AS130" s="772"/>
      <c r="AT130" s="772"/>
      <c r="AU130" s="772"/>
      <c r="AV130" s="772"/>
      <c r="AW130" s="772"/>
      <c r="AX130" s="772"/>
      <c r="AY130" s="772"/>
      <c r="AZ130" s="772"/>
      <c r="BA130" s="772"/>
      <c r="BB130" s="772"/>
      <c r="BC130" s="772"/>
      <c r="BD130" s="772"/>
      <c r="BE130" s="772"/>
      <c r="BF130" s="772"/>
      <c r="BG130" s="772"/>
      <c r="BH130" s="772"/>
      <c r="BI130" s="772"/>
      <c r="BJ130" s="772"/>
      <c r="BK130" s="772"/>
      <c r="BL130" s="772"/>
      <c r="BM130" s="772"/>
      <c r="BN130" s="772"/>
      <c r="BO130" s="772"/>
      <c r="BP130" s="772"/>
      <c r="BQ130" s="772"/>
      <c r="BR130" s="772"/>
      <c r="BS130" s="772"/>
      <c r="BT130" s="772"/>
      <c r="BU130" s="772"/>
      <c r="BV130" s="772"/>
      <c r="BW130" s="772"/>
      <c r="BX130" s="772"/>
      <c r="BY130" s="772"/>
      <c r="BZ130" s="772"/>
      <c r="CA130" s="772"/>
      <c r="CB130" s="772"/>
      <c r="CC130" s="772"/>
      <c r="CD130" s="772"/>
      <c r="CE130" s="772"/>
      <c r="CF130" s="772"/>
      <c r="CG130" s="772"/>
      <c r="CH130" s="772"/>
      <c r="CI130" s="772"/>
      <c r="CJ130" s="772"/>
      <c r="CK130" s="772"/>
      <c r="CL130" s="772"/>
      <c r="CM130" s="772"/>
      <c r="CN130" s="772"/>
      <c r="CO130" s="772"/>
      <c r="CP130" s="772"/>
      <c r="CQ130" s="772"/>
      <c r="CR130" s="772"/>
      <c r="CS130" s="772"/>
      <c r="CT130" s="772"/>
      <c r="CU130" s="772"/>
      <c r="CV130" s="772"/>
      <c r="CW130" s="772"/>
      <c r="CX130" s="772"/>
      <c r="CY130" s="772"/>
      <c r="CZ130" s="772"/>
      <c r="DA130" s="772"/>
      <c r="DB130" s="772"/>
      <c r="DC130" s="772"/>
      <c r="DD130" s="772"/>
      <c r="DE130" s="772"/>
      <c r="DF130" s="772"/>
      <c r="DG130" s="772"/>
      <c r="DH130" s="772"/>
      <c r="DI130" s="772"/>
      <c r="DJ130" s="772"/>
      <c r="DK130" s="772"/>
      <c r="DL130" s="772"/>
      <c r="DM130" s="772"/>
      <c r="DN130" s="772"/>
      <c r="DO130" s="772"/>
      <c r="DP130" s="772"/>
      <c r="DQ130" s="772"/>
      <c r="DR130" s="772"/>
      <c r="DS130" s="772"/>
      <c r="DT130" s="772"/>
      <c r="DU130" s="772"/>
      <c r="DV130" s="772"/>
      <c r="DW130" s="772"/>
      <c r="DX130" s="772"/>
      <c r="DY130" s="772"/>
      <c r="DZ130" s="772"/>
      <c r="EA130" s="772"/>
      <c r="EB130" s="772"/>
      <c r="EC130" s="772"/>
      <c r="ED130" s="772"/>
      <c r="EE130" s="772"/>
      <c r="EF130" s="772"/>
      <c r="EG130" s="772"/>
      <c r="EH130" s="772"/>
      <c r="EI130" s="772"/>
      <c r="EJ130" s="772"/>
      <c r="EK130" s="772"/>
      <c r="EL130" s="772"/>
      <c r="EM130" s="772"/>
      <c r="EN130" s="772"/>
      <c r="EO130" s="772"/>
      <c r="EP130" s="772"/>
      <c r="EQ130" s="772"/>
      <c r="ER130" s="772"/>
      <c r="ES130" s="772"/>
      <c r="ET130" s="772"/>
      <c r="EU130" s="772"/>
      <c r="EV130" s="772"/>
      <c r="EW130" s="772"/>
      <c r="EX130" s="772"/>
      <c r="EY130" s="772"/>
      <c r="EZ130" s="772"/>
      <c r="FA130" s="772"/>
      <c r="FB130" s="772"/>
      <c r="FC130" s="772"/>
      <c r="FD130" s="772"/>
      <c r="FE130" s="772"/>
      <c r="FF130" s="772"/>
      <c r="FG130" s="772"/>
      <c r="FH130" s="772"/>
      <c r="FI130" s="772"/>
      <c r="FJ130" s="772"/>
      <c r="FK130" s="772"/>
      <c r="FL130" s="772"/>
      <c r="FM130" s="772"/>
      <c r="FN130" s="772"/>
      <c r="FO130" s="772"/>
      <c r="FP130" s="772"/>
      <c r="FQ130" s="772"/>
      <c r="FR130" s="772"/>
      <c r="FS130" s="772"/>
      <c r="FT130" s="772"/>
      <c r="FU130" s="772"/>
      <c r="FV130" s="772"/>
      <c r="FW130" s="772"/>
      <c r="FX130" s="772"/>
      <c r="FY130" s="772"/>
      <c r="FZ130" s="772"/>
      <c r="GA130" s="772"/>
      <c r="GB130" s="772"/>
      <c r="GC130" s="772"/>
      <c r="GD130" s="772"/>
      <c r="GE130" s="772"/>
      <c r="GF130" s="772"/>
      <c r="GG130" s="772"/>
      <c r="GH130" s="772"/>
      <c r="GI130" s="772"/>
      <c r="GJ130" s="772"/>
      <c r="GK130" s="772"/>
      <c r="GL130" s="772"/>
      <c r="GM130" s="772"/>
      <c r="GN130" s="772"/>
      <c r="GO130" s="772"/>
      <c r="GP130" s="772"/>
      <c r="GQ130" s="772"/>
      <c r="GR130" s="772"/>
      <c r="GS130" s="772"/>
      <c r="GT130" s="772"/>
      <c r="GU130" s="772"/>
    </row>
    <row r="131" spans="1:203" ht="12.75" customHeight="1">
      <c r="A131" s="807" t="s">
        <v>411</v>
      </c>
      <c r="B131" s="1207"/>
      <c r="C131" s="1207"/>
      <c r="D131" s="809"/>
      <c r="E131" s="809"/>
      <c r="F131" s="809"/>
      <c r="G131" s="809"/>
      <c r="H131" s="809"/>
      <c r="I131" s="809"/>
      <c r="J131" s="809"/>
      <c r="K131" s="772"/>
      <c r="L131" s="772"/>
      <c r="M131" s="772"/>
      <c r="N131" s="772"/>
      <c r="O131" s="772"/>
      <c r="P131" s="772"/>
      <c r="Q131" s="772"/>
      <c r="R131" s="772"/>
      <c r="S131" s="772"/>
      <c r="T131" s="772"/>
      <c r="U131" s="772"/>
      <c r="V131" s="772"/>
      <c r="W131" s="772"/>
      <c r="X131" s="772"/>
      <c r="Y131" s="772"/>
      <c r="Z131" s="772"/>
      <c r="AA131" s="772"/>
      <c r="AB131" s="772"/>
      <c r="AC131" s="772"/>
      <c r="AD131" s="772"/>
      <c r="AE131" s="772"/>
      <c r="AF131" s="772"/>
      <c r="AG131" s="772"/>
      <c r="AH131" s="772"/>
      <c r="AI131" s="772"/>
      <c r="AJ131" s="772"/>
      <c r="AK131" s="772"/>
      <c r="AL131" s="772"/>
      <c r="AM131" s="772"/>
      <c r="AN131" s="772"/>
      <c r="AO131" s="772"/>
      <c r="AP131" s="772"/>
      <c r="AQ131" s="772"/>
      <c r="AR131" s="772"/>
      <c r="AS131" s="772"/>
      <c r="AT131" s="772"/>
      <c r="AU131" s="772"/>
      <c r="AV131" s="772"/>
      <c r="AW131" s="772"/>
      <c r="AX131" s="772"/>
      <c r="AY131" s="772"/>
      <c r="AZ131" s="772"/>
      <c r="BA131" s="772"/>
      <c r="BB131" s="772"/>
      <c r="BC131" s="772"/>
      <c r="BD131" s="772"/>
      <c r="BE131" s="772"/>
      <c r="BF131" s="772"/>
      <c r="BG131" s="772"/>
      <c r="BH131" s="772"/>
      <c r="BI131" s="772"/>
      <c r="BJ131" s="772"/>
      <c r="BK131" s="772"/>
      <c r="BL131" s="772"/>
      <c r="BM131" s="772"/>
      <c r="BN131" s="772"/>
      <c r="BO131" s="772"/>
      <c r="BP131" s="772"/>
      <c r="BQ131" s="772"/>
      <c r="BR131" s="772"/>
      <c r="BS131" s="772"/>
      <c r="BT131" s="772"/>
      <c r="BU131" s="772"/>
      <c r="BV131" s="772"/>
      <c r="BW131" s="772"/>
      <c r="BX131" s="772"/>
      <c r="BY131" s="772"/>
      <c r="BZ131" s="772"/>
      <c r="CA131" s="772"/>
      <c r="CB131" s="772"/>
      <c r="CC131" s="772"/>
      <c r="CD131" s="772"/>
      <c r="CE131" s="772"/>
      <c r="CF131" s="772"/>
      <c r="CG131" s="772"/>
      <c r="CH131" s="772"/>
      <c r="CI131" s="772"/>
      <c r="CJ131" s="772"/>
      <c r="CK131" s="772"/>
      <c r="CL131" s="772"/>
      <c r="CM131" s="772"/>
      <c r="CN131" s="772"/>
      <c r="CO131" s="772"/>
      <c r="CP131" s="772"/>
      <c r="CQ131" s="772"/>
      <c r="CR131" s="772"/>
      <c r="CS131" s="772"/>
      <c r="CT131" s="772"/>
      <c r="CU131" s="772"/>
      <c r="CV131" s="772"/>
      <c r="CW131" s="772"/>
      <c r="CX131" s="772"/>
      <c r="CY131" s="772"/>
      <c r="CZ131" s="772"/>
      <c r="DA131" s="772"/>
      <c r="DB131" s="772"/>
      <c r="DC131" s="772"/>
      <c r="DD131" s="772"/>
      <c r="DE131" s="772"/>
      <c r="DF131" s="772"/>
      <c r="DG131" s="772"/>
      <c r="DH131" s="772"/>
      <c r="DI131" s="772"/>
      <c r="DJ131" s="772"/>
      <c r="DK131" s="772"/>
      <c r="DL131" s="772"/>
      <c r="DM131" s="772"/>
      <c r="DN131" s="772"/>
      <c r="DO131" s="772"/>
      <c r="DP131" s="772"/>
      <c r="DQ131" s="772"/>
      <c r="DR131" s="772"/>
      <c r="DS131" s="772"/>
      <c r="DT131" s="772"/>
      <c r="DU131" s="772"/>
      <c r="DV131" s="772"/>
      <c r="DW131" s="772"/>
      <c r="DX131" s="772"/>
      <c r="DY131" s="772"/>
      <c r="DZ131" s="772"/>
      <c r="EA131" s="772"/>
      <c r="EB131" s="772"/>
      <c r="EC131" s="772"/>
      <c r="ED131" s="772"/>
      <c r="EE131" s="772"/>
      <c r="EF131" s="772"/>
      <c r="EG131" s="772"/>
      <c r="EH131" s="772"/>
      <c r="EI131" s="772"/>
      <c r="EJ131" s="772"/>
      <c r="EK131" s="772"/>
      <c r="EL131" s="772"/>
      <c r="EM131" s="772"/>
      <c r="EN131" s="772"/>
      <c r="EO131" s="772"/>
      <c r="EP131" s="772"/>
      <c r="EQ131" s="772"/>
      <c r="ER131" s="772"/>
      <c r="ES131" s="772"/>
      <c r="ET131" s="772"/>
      <c r="EU131" s="772"/>
      <c r="EV131" s="772"/>
      <c r="EW131" s="772"/>
      <c r="EX131" s="772"/>
      <c r="EY131" s="772"/>
      <c r="EZ131" s="772"/>
      <c r="FA131" s="772"/>
      <c r="FB131" s="772"/>
      <c r="FC131" s="772"/>
      <c r="FD131" s="772"/>
      <c r="FE131" s="772"/>
      <c r="FF131" s="772"/>
      <c r="FG131" s="772"/>
      <c r="FH131" s="772"/>
      <c r="FI131" s="772"/>
      <c r="FJ131" s="772"/>
      <c r="FK131" s="772"/>
      <c r="FL131" s="772"/>
      <c r="FM131" s="772"/>
      <c r="FN131" s="772"/>
      <c r="FO131" s="772"/>
      <c r="FP131" s="772"/>
      <c r="FQ131" s="772"/>
      <c r="FR131" s="772"/>
      <c r="FS131" s="772"/>
      <c r="FT131" s="772"/>
      <c r="FU131" s="772"/>
      <c r="FV131" s="772"/>
      <c r="FW131" s="772"/>
      <c r="FX131" s="772"/>
      <c r="FY131" s="772"/>
      <c r="FZ131" s="772"/>
      <c r="GA131" s="772"/>
      <c r="GB131" s="772"/>
      <c r="GC131" s="772"/>
      <c r="GD131" s="772"/>
      <c r="GE131" s="772"/>
      <c r="GF131" s="772"/>
      <c r="GG131" s="772"/>
      <c r="GH131" s="772"/>
      <c r="GI131" s="772"/>
      <c r="GJ131" s="772"/>
      <c r="GK131" s="772"/>
      <c r="GL131" s="772"/>
      <c r="GM131" s="772"/>
      <c r="GN131" s="772"/>
      <c r="GO131" s="772"/>
      <c r="GP131" s="772"/>
      <c r="GQ131" s="772"/>
      <c r="GR131" s="772"/>
      <c r="GS131" s="772"/>
      <c r="GT131" s="772"/>
      <c r="GU131" s="772"/>
    </row>
    <row r="132" spans="1:203" ht="12.75" customHeight="1">
      <c r="A132" s="807" t="s">
        <v>412</v>
      </c>
      <c r="B132" s="1207"/>
      <c r="C132" s="1207"/>
      <c r="D132" s="809"/>
      <c r="E132" s="809"/>
      <c r="F132" s="809"/>
      <c r="G132" s="809"/>
      <c r="H132" s="809"/>
      <c r="I132" s="809"/>
      <c r="J132" s="809"/>
      <c r="K132" s="772"/>
      <c r="L132" s="772"/>
      <c r="M132" s="772"/>
      <c r="N132" s="772"/>
      <c r="O132" s="772"/>
      <c r="P132" s="772"/>
      <c r="Q132" s="772"/>
      <c r="R132" s="772"/>
      <c r="S132" s="772"/>
      <c r="T132" s="772"/>
      <c r="U132" s="772"/>
      <c r="V132" s="772"/>
      <c r="W132" s="772"/>
      <c r="X132" s="772"/>
      <c r="Y132" s="772"/>
      <c r="Z132" s="772"/>
      <c r="AA132" s="772"/>
      <c r="AB132" s="772"/>
      <c r="AC132" s="772"/>
      <c r="AD132" s="772"/>
      <c r="AE132" s="772"/>
      <c r="AF132" s="772"/>
      <c r="AG132" s="772"/>
      <c r="AH132" s="772"/>
      <c r="AI132" s="772"/>
      <c r="AJ132" s="772"/>
      <c r="AK132" s="772"/>
      <c r="AL132" s="772"/>
      <c r="AM132" s="772"/>
      <c r="AN132" s="772"/>
      <c r="AO132" s="772"/>
      <c r="AP132" s="772"/>
      <c r="AQ132" s="772"/>
      <c r="AR132" s="772"/>
      <c r="AS132" s="772"/>
      <c r="AT132" s="772"/>
      <c r="AU132" s="772"/>
      <c r="AV132" s="772"/>
      <c r="AW132" s="772"/>
      <c r="AX132" s="772"/>
      <c r="AY132" s="772"/>
      <c r="AZ132" s="772"/>
      <c r="BA132" s="772"/>
      <c r="BB132" s="772"/>
      <c r="BC132" s="772"/>
      <c r="BD132" s="772"/>
      <c r="BE132" s="772"/>
      <c r="BF132" s="772"/>
      <c r="BG132" s="772"/>
      <c r="BH132" s="772"/>
      <c r="BI132" s="772"/>
      <c r="BJ132" s="772"/>
      <c r="BK132" s="772"/>
      <c r="BL132" s="772"/>
      <c r="BM132" s="772"/>
      <c r="BN132" s="772"/>
      <c r="BO132" s="772"/>
      <c r="BP132" s="772"/>
      <c r="BQ132" s="772"/>
      <c r="BR132" s="772"/>
      <c r="BS132" s="772"/>
      <c r="BT132" s="772"/>
      <c r="BU132" s="772"/>
      <c r="BV132" s="772"/>
      <c r="BW132" s="772"/>
      <c r="BX132" s="772"/>
      <c r="BY132" s="772"/>
      <c r="BZ132" s="772"/>
      <c r="CA132" s="772"/>
      <c r="CB132" s="772"/>
      <c r="CC132" s="772"/>
      <c r="CD132" s="772"/>
      <c r="CE132" s="772"/>
      <c r="CF132" s="772"/>
      <c r="CG132" s="772"/>
      <c r="CH132" s="772"/>
      <c r="CI132" s="772"/>
      <c r="CJ132" s="772"/>
      <c r="CK132" s="772"/>
      <c r="CL132" s="772"/>
      <c r="CM132" s="772"/>
      <c r="CN132" s="772"/>
      <c r="CO132" s="772"/>
      <c r="CP132" s="772"/>
      <c r="CQ132" s="772"/>
      <c r="CR132" s="772"/>
      <c r="CS132" s="772"/>
      <c r="CT132" s="772"/>
      <c r="CU132" s="772"/>
      <c r="CV132" s="772"/>
      <c r="CW132" s="772"/>
      <c r="CX132" s="772"/>
      <c r="CY132" s="772"/>
      <c r="CZ132" s="772"/>
      <c r="DA132" s="772"/>
      <c r="DB132" s="772"/>
      <c r="DC132" s="772"/>
      <c r="DD132" s="772"/>
      <c r="DE132" s="772"/>
      <c r="DF132" s="772"/>
      <c r="DG132" s="772"/>
      <c r="DH132" s="772"/>
      <c r="DI132" s="772"/>
      <c r="DJ132" s="772"/>
      <c r="DK132" s="772"/>
      <c r="DL132" s="772"/>
      <c r="DM132" s="772"/>
      <c r="DN132" s="772"/>
      <c r="DO132" s="772"/>
      <c r="DP132" s="772"/>
      <c r="DQ132" s="772"/>
      <c r="DR132" s="772"/>
      <c r="DS132" s="772"/>
      <c r="DT132" s="772"/>
      <c r="DU132" s="772"/>
      <c r="DV132" s="772"/>
      <c r="DW132" s="772"/>
      <c r="DX132" s="772"/>
      <c r="DY132" s="772"/>
      <c r="DZ132" s="772"/>
      <c r="EA132" s="772"/>
      <c r="EB132" s="772"/>
      <c r="EC132" s="772"/>
      <c r="ED132" s="772"/>
      <c r="EE132" s="772"/>
      <c r="EF132" s="772"/>
      <c r="EG132" s="772"/>
      <c r="EH132" s="772"/>
      <c r="EI132" s="772"/>
      <c r="EJ132" s="772"/>
      <c r="EK132" s="772"/>
      <c r="EL132" s="772"/>
      <c r="EM132" s="772"/>
      <c r="EN132" s="772"/>
      <c r="EO132" s="772"/>
      <c r="EP132" s="772"/>
      <c r="EQ132" s="772"/>
      <c r="ER132" s="772"/>
      <c r="ES132" s="772"/>
      <c r="ET132" s="772"/>
      <c r="EU132" s="772"/>
      <c r="EV132" s="772"/>
      <c r="EW132" s="772"/>
      <c r="EX132" s="772"/>
      <c r="EY132" s="772"/>
      <c r="EZ132" s="772"/>
      <c r="FA132" s="772"/>
      <c r="FB132" s="772"/>
      <c r="FC132" s="772"/>
      <c r="FD132" s="772"/>
      <c r="FE132" s="772"/>
      <c r="FF132" s="772"/>
      <c r="FG132" s="772"/>
      <c r="FH132" s="772"/>
      <c r="FI132" s="772"/>
      <c r="FJ132" s="772"/>
      <c r="FK132" s="772"/>
      <c r="FL132" s="772"/>
      <c r="FM132" s="772"/>
      <c r="FN132" s="772"/>
      <c r="FO132" s="772"/>
      <c r="FP132" s="772"/>
      <c r="FQ132" s="772"/>
      <c r="FR132" s="772"/>
      <c r="FS132" s="772"/>
      <c r="FT132" s="772"/>
      <c r="FU132" s="772"/>
      <c r="FV132" s="772"/>
      <c r="FW132" s="772"/>
      <c r="FX132" s="772"/>
      <c r="FY132" s="772"/>
      <c r="FZ132" s="772"/>
      <c r="GA132" s="772"/>
      <c r="GB132" s="772"/>
      <c r="GC132" s="772"/>
      <c r="GD132" s="772"/>
      <c r="GE132" s="772"/>
      <c r="GF132" s="772"/>
      <c r="GG132" s="772"/>
      <c r="GH132" s="772"/>
      <c r="GI132" s="772"/>
      <c r="GJ132" s="772"/>
      <c r="GK132" s="772"/>
      <c r="GL132" s="772"/>
      <c r="GM132" s="772"/>
      <c r="GN132" s="772"/>
      <c r="GO132" s="772"/>
      <c r="GP132" s="772"/>
      <c r="GQ132" s="772"/>
      <c r="GR132" s="772"/>
      <c r="GS132" s="772"/>
      <c r="GT132" s="772"/>
      <c r="GU132" s="772"/>
    </row>
    <row r="133" spans="1:203" ht="12.75" customHeight="1">
      <c r="A133" s="807" t="s">
        <v>413</v>
      </c>
      <c r="B133" s="1207"/>
      <c r="C133" s="1207"/>
      <c r="D133" s="809"/>
      <c r="E133" s="809"/>
      <c r="F133" s="809"/>
      <c r="G133" s="809"/>
      <c r="H133" s="809"/>
      <c r="I133" s="809"/>
      <c r="J133" s="809"/>
      <c r="K133" s="772"/>
      <c r="L133" s="772"/>
      <c r="M133" s="772"/>
      <c r="N133" s="772"/>
      <c r="O133" s="772"/>
      <c r="P133" s="772"/>
      <c r="Q133" s="772"/>
      <c r="R133" s="772"/>
      <c r="S133" s="772"/>
      <c r="T133" s="772"/>
      <c r="U133" s="772"/>
      <c r="V133" s="772"/>
      <c r="W133" s="772"/>
      <c r="X133" s="772"/>
      <c r="Y133" s="772"/>
      <c r="Z133" s="772"/>
      <c r="AA133" s="772"/>
      <c r="AB133" s="772"/>
      <c r="AC133" s="772"/>
      <c r="AD133" s="772"/>
      <c r="AE133" s="772"/>
      <c r="AF133" s="772"/>
      <c r="AG133" s="772"/>
      <c r="AH133" s="772"/>
      <c r="AI133" s="772"/>
      <c r="AJ133" s="772"/>
      <c r="AK133" s="772"/>
      <c r="AL133" s="772"/>
      <c r="AM133" s="772"/>
      <c r="AN133" s="772"/>
      <c r="AO133" s="772"/>
      <c r="AP133" s="772"/>
      <c r="AQ133" s="772"/>
      <c r="AR133" s="772"/>
      <c r="AS133" s="772"/>
      <c r="AT133" s="772"/>
      <c r="AU133" s="772"/>
      <c r="AV133" s="772"/>
      <c r="AW133" s="772"/>
      <c r="AX133" s="772"/>
      <c r="AY133" s="772"/>
      <c r="AZ133" s="772"/>
      <c r="BA133" s="772"/>
      <c r="BB133" s="772"/>
      <c r="BC133" s="772"/>
      <c r="BD133" s="772"/>
      <c r="BE133" s="772"/>
      <c r="BF133" s="772"/>
      <c r="BG133" s="772"/>
      <c r="BH133" s="772"/>
      <c r="BI133" s="772"/>
      <c r="BJ133" s="772"/>
      <c r="BK133" s="772"/>
      <c r="BL133" s="772"/>
      <c r="BM133" s="772"/>
      <c r="BN133" s="772"/>
      <c r="BO133" s="772"/>
      <c r="BP133" s="772"/>
      <c r="BQ133" s="772"/>
      <c r="BR133" s="772"/>
      <c r="BS133" s="772"/>
      <c r="BT133" s="772"/>
      <c r="BU133" s="772"/>
      <c r="BV133" s="772"/>
      <c r="BW133" s="772"/>
      <c r="BX133" s="772"/>
      <c r="BY133" s="772"/>
      <c r="BZ133" s="772"/>
      <c r="CA133" s="772"/>
      <c r="CB133" s="772"/>
      <c r="CC133" s="772"/>
      <c r="CD133" s="772"/>
      <c r="CE133" s="772"/>
      <c r="CF133" s="772"/>
      <c r="CG133" s="772"/>
      <c r="CH133" s="772"/>
      <c r="CI133" s="772"/>
      <c r="CJ133" s="772"/>
      <c r="CK133" s="772"/>
      <c r="CL133" s="772"/>
      <c r="CM133" s="772"/>
      <c r="CN133" s="772"/>
      <c r="CO133" s="772"/>
      <c r="CP133" s="772"/>
      <c r="CQ133" s="772"/>
      <c r="CR133" s="772"/>
      <c r="CS133" s="772"/>
      <c r="CT133" s="772"/>
      <c r="CU133" s="772"/>
      <c r="CV133" s="772"/>
      <c r="CW133" s="772"/>
      <c r="CX133" s="772"/>
      <c r="CY133" s="772"/>
      <c r="CZ133" s="772"/>
      <c r="DA133" s="772"/>
      <c r="DB133" s="772"/>
      <c r="DC133" s="772"/>
      <c r="DD133" s="772"/>
      <c r="DE133" s="772"/>
      <c r="DF133" s="772"/>
      <c r="DG133" s="772"/>
      <c r="DH133" s="772"/>
      <c r="DI133" s="772"/>
      <c r="DJ133" s="772"/>
      <c r="DK133" s="772"/>
      <c r="DL133" s="772"/>
      <c r="DM133" s="772"/>
      <c r="DN133" s="772"/>
      <c r="DO133" s="772"/>
      <c r="DP133" s="772"/>
      <c r="DQ133" s="772"/>
      <c r="DR133" s="772"/>
      <c r="DS133" s="772"/>
      <c r="DT133" s="772"/>
      <c r="DU133" s="772"/>
      <c r="DV133" s="772"/>
      <c r="DW133" s="772"/>
      <c r="DX133" s="772"/>
      <c r="DY133" s="772"/>
      <c r="DZ133" s="772"/>
      <c r="EA133" s="772"/>
      <c r="EB133" s="772"/>
      <c r="EC133" s="772"/>
      <c r="ED133" s="772"/>
      <c r="EE133" s="772"/>
      <c r="EF133" s="772"/>
      <c r="EG133" s="772"/>
      <c r="EH133" s="772"/>
      <c r="EI133" s="772"/>
      <c r="EJ133" s="772"/>
      <c r="EK133" s="772"/>
      <c r="EL133" s="772"/>
      <c r="EM133" s="772"/>
      <c r="EN133" s="772"/>
      <c r="EO133" s="772"/>
      <c r="EP133" s="772"/>
      <c r="EQ133" s="772"/>
      <c r="ER133" s="772"/>
      <c r="ES133" s="772"/>
      <c r="ET133" s="772"/>
      <c r="EU133" s="772"/>
      <c r="EV133" s="772"/>
      <c r="EW133" s="772"/>
      <c r="EX133" s="772"/>
      <c r="EY133" s="772"/>
      <c r="EZ133" s="772"/>
      <c r="FA133" s="772"/>
      <c r="FB133" s="772"/>
      <c r="FC133" s="772"/>
      <c r="FD133" s="772"/>
      <c r="FE133" s="772"/>
      <c r="FF133" s="772"/>
      <c r="FG133" s="772"/>
      <c r="FH133" s="772"/>
      <c r="FI133" s="772"/>
      <c r="FJ133" s="772"/>
      <c r="FK133" s="772"/>
      <c r="FL133" s="772"/>
      <c r="FM133" s="772"/>
      <c r="FN133" s="772"/>
      <c r="FO133" s="772"/>
      <c r="FP133" s="772"/>
      <c r="FQ133" s="772"/>
      <c r="FR133" s="772"/>
      <c r="FS133" s="772"/>
      <c r="FT133" s="772"/>
      <c r="FU133" s="772"/>
      <c r="FV133" s="772"/>
      <c r="FW133" s="772"/>
      <c r="FX133" s="772"/>
      <c r="FY133" s="772"/>
      <c r="FZ133" s="772"/>
      <c r="GA133" s="772"/>
      <c r="GB133" s="772"/>
      <c r="GC133" s="772"/>
      <c r="GD133" s="772"/>
      <c r="GE133" s="772"/>
      <c r="GF133" s="772"/>
      <c r="GG133" s="772"/>
      <c r="GH133" s="772"/>
      <c r="GI133" s="772"/>
      <c r="GJ133" s="772"/>
      <c r="GK133" s="772"/>
      <c r="GL133" s="772"/>
      <c r="GM133" s="772"/>
      <c r="GN133" s="772"/>
      <c r="GO133" s="772"/>
      <c r="GP133" s="772"/>
      <c r="GQ133" s="772"/>
      <c r="GR133" s="772"/>
      <c r="GS133" s="772"/>
      <c r="GT133" s="772"/>
      <c r="GU133" s="772"/>
    </row>
    <row r="134" spans="1:203" ht="12.75" customHeight="1">
      <c r="A134" s="807" t="s">
        <v>414</v>
      </c>
      <c r="B134" s="1207"/>
      <c r="C134" s="1207"/>
      <c r="D134" s="809"/>
      <c r="E134" s="809"/>
      <c r="F134" s="809"/>
      <c r="G134" s="809"/>
      <c r="H134" s="809"/>
      <c r="I134" s="809"/>
      <c r="J134" s="809"/>
      <c r="K134" s="772"/>
      <c r="L134" s="772"/>
      <c r="M134" s="772"/>
      <c r="N134" s="772"/>
      <c r="O134" s="772"/>
      <c r="P134" s="772"/>
      <c r="Q134" s="772"/>
      <c r="R134" s="772"/>
      <c r="S134" s="772"/>
      <c r="T134" s="772"/>
      <c r="U134" s="772"/>
      <c r="V134" s="772"/>
      <c r="W134" s="772"/>
      <c r="X134" s="772"/>
      <c r="Y134" s="772"/>
      <c r="Z134" s="772"/>
      <c r="AA134" s="772"/>
      <c r="AB134" s="772"/>
      <c r="AC134" s="772"/>
      <c r="AD134" s="772"/>
      <c r="AE134" s="772"/>
      <c r="AF134" s="772"/>
      <c r="AG134" s="772"/>
      <c r="AH134" s="772"/>
      <c r="AI134" s="772"/>
      <c r="AJ134" s="772"/>
      <c r="AK134" s="772"/>
      <c r="AL134" s="772"/>
      <c r="AM134" s="772"/>
      <c r="AN134" s="772"/>
      <c r="AO134" s="772"/>
      <c r="AP134" s="772"/>
      <c r="AQ134" s="772"/>
      <c r="AR134" s="772"/>
      <c r="AS134" s="772"/>
      <c r="AT134" s="772"/>
      <c r="AU134" s="772"/>
      <c r="AV134" s="772"/>
      <c r="AW134" s="772"/>
      <c r="AX134" s="772"/>
      <c r="AY134" s="772"/>
      <c r="AZ134" s="772"/>
      <c r="BA134" s="772"/>
      <c r="BB134" s="772"/>
      <c r="BC134" s="772"/>
      <c r="BD134" s="772"/>
      <c r="BE134" s="772"/>
      <c r="BF134" s="772"/>
      <c r="BG134" s="772"/>
      <c r="BH134" s="772"/>
      <c r="BI134" s="772"/>
      <c r="BJ134" s="772"/>
      <c r="BK134" s="772"/>
      <c r="BL134" s="772"/>
      <c r="BM134" s="772"/>
      <c r="BN134" s="772"/>
      <c r="BO134" s="772"/>
      <c r="BP134" s="772"/>
      <c r="BQ134" s="772"/>
      <c r="BR134" s="772"/>
      <c r="BS134" s="772"/>
      <c r="BT134" s="772"/>
      <c r="BU134" s="772"/>
      <c r="BV134" s="772"/>
      <c r="BW134" s="772"/>
      <c r="BX134" s="772"/>
      <c r="BY134" s="772"/>
      <c r="BZ134" s="772"/>
      <c r="CA134" s="772"/>
      <c r="CB134" s="772"/>
      <c r="CC134" s="772"/>
      <c r="CD134" s="772"/>
      <c r="CE134" s="772"/>
      <c r="CF134" s="772"/>
      <c r="CG134" s="772"/>
      <c r="CH134" s="772"/>
      <c r="CI134" s="772"/>
      <c r="CJ134" s="772"/>
      <c r="CK134" s="772"/>
      <c r="CL134" s="772"/>
      <c r="CM134" s="772"/>
      <c r="CN134" s="772"/>
      <c r="CO134" s="772"/>
      <c r="CP134" s="772"/>
      <c r="CQ134" s="772"/>
      <c r="CR134" s="772"/>
      <c r="CS134" s="772"/>
      <c r="CT134" s="772"/>
      <c r="CU134" s="772"/>
      <c r="CV134" s="772"/>
      <c r="CW134" s="772"/>
      <c r="CX134" s="772"/>
      <c r="CY134" s="772"/>
      <c r="CZ134" s="772"/>
      <c r="DA134" s="772"/>
      <c r="DB134" s="772"/>
      <c r="DC134" s="772"/>
      <c r="DD134" s="772"/>
      <c r="DE134" s="772"/>
      <c r="DF134" s="772"/>
      <c r="DG134" s="772"/>
      <c r="DH134" s="772"/>
      <c r="DI134" s="772"/>
      <c r="DJ134" s="772"/>
      <c r="DK134" s="772"/>
      <c r="DL134" s="772"/>
      <c r="DM134" s="772"/>
      <c r="DN134" s="772"/>
      <c r="DO134" s="772"/>
      <c r="DP134" s="772"/>
      <c r="DQ134" s="772"/>
      <c r="DR134" s="772"/>
      <c r="DS134" s="772"/>
      <c r="DT134" s="772"/>
      <c r="DU134" s="772"/>
      <c r="DV134" s="772"/>
      <c r="DW134" s="772"/>
      <c r="DX134" s="772"/>
      <c r="DY134" s="772"/>
      <c r="DZ134" s="772"/>
      <c r="EA134" s="772"/>
      <c r="EB134" s="772"/>
      <c r="EC134" s="772"/>
      <c r="ED134" s="772"/>
      <c r="EE134" s="772"/>
      <c r="EF134" s="772"/>
      <c r="EG134" s="772"/>
      <c r="EH134" s="772"/>
      <c r="EI134" s="772"/>
      <c r="EJ134" s="772"/>
      <c r="EK134" s="772"/>
      <c r="EL134" s="772"/>
      <c r="EM134" s="772"/>
      <c r="EN134" s="772"/>
      <c r="EO134" s="772"/>
      <c r="EP134" s="772"/>
      <c r="EQ134" s="772"/>
      <c r="ER134" s="772"/>
      <c r="ES134" s="772"/>
      <c r="ET134" s="772"/>
      <c r="EU134" s="772"/>
      <c r="EV134" s="772"/>
      <c r="EW134" s="772"/>
      <c r="EX134" s="772"/>
      <c r="EY134" s="772"/>
      <c r="EZ134" s="772"/>
      <c r="FA134" s="772"/>
      <c r="FB134" s="772"/>
      <c r="FC134" s="772"/>
      <c r="FD134" s="772"/>
      <c r="FE134" s="772"/>
      <c r="FF134" s="772"/>
      <c r="FG134" s="772"/>
      <c r="FH134" s="772"/>
      <c r="FI134" s="772"/>
      <c r="FJ134" s="772"/>
      <c r="FK134" s="772"/>
      <c r="FL134" s="772"/>
      <c r="FM134" s="772"/>
      <c r="FN134" s="772"/>
      <c r="FO134" s="772"/>
      <c r="FP134" s="772"/>
      <c r="FQ134" s="772"/>
      <c r="FR134" s="772"/>
      <c r="FS134" s="772"/>
      <c r="FT134" s="772"/>
      <c r="FU134" s="772"/>
      <c r="FV134" s="772"/>
      <c r="FW134" s="772"/>
      <c r="FX134" s="772"/>
      <c r="FY134" s="772"/>
      <c r="FZ134" s="772"/>
      <c r="GA134" s="772"/>
      <c r="GB134" s="772"/>
      <c r="GC134" s="772"/>
      <c r="GD134" s="772"/>
      <c r="GE134" s="772"/>
      <c r="GF134" s="772"/>
      <c r="GG134" s="772"/>
      <c r="GH134" s="772"/>
      <c r="GI134" s="772"/>
      <c r="GJ134" s="772"/>
      <c r="GK134" s="772"/>
      <c r="GL134" s="772"/>
      <c r="GM134" s="772"/>
      <c r="GN134" s="772"/>
      <c r="GO134" s="772"/>
      <c r="GP134" s="772"/>
      <c r="GQ134" s="772"/>
      <c r="GR134" s="772"/>
      <c r="GS134" s="772"/>
      <c r="GT134" s="772"/>
      <c r="GU134" s="772"/>
    </row>
    <row r="135" spans="1:203" ht="12.75" customHeight="1">
      <c r="A135" s="807" t="s">
        <v>415</v>
      </c>
      <c r="B135" s="1207"/>
      <c r="C135" s="1207"/>
      <c r="D135" s="809"/>
      <c r="E135" s="809"/>
      <c r="F135" s="809"/>
      <c r="G135" s="809"/>
      <c r="H135" s="809"/>
      <c r="I135" s="809"/>
      <c r="J135" s="809"/>
      <c r="K135" s="772"/>
      <c r="L135" s="772"/>
      <c r="M135" s="772"/>
      <c r="N135" s="772"/>
      <c r="O135" s="772"/>
      <c r="P135" s="772"/>
      <c r="Q135" s="772"/>
      <c r="R135" s="772"/>
      <c r="S135" s="772"/>
      <c r="T135" s="772"/>
      <c r="U135" s="772"/>
      <c r="V135" s="772"/>
      <c r="W135" s="772"/>
      <c r="X135" s="772"/>
      <c r="Y135" s="772"/>
      <c r="Z135" s="772"/>
      <c r="AA135" s="772"/>
      <c r="AB135" s="772"/>
      <c r="AC135" s="772"/>
      <c r="AD135" s="772"/>
      <c r="AE135" s="772"/>
      <c r="AF135" s="772"/>
      <c r="AG135" s="772"/>
      <c r="AH135" s="772"/>
      <c r="AI135" s="772"/>
      <c r="AJ135" s="772"/>
      <c r="AK135" s="772"/>
      <c r="AL135" s="772"/>
      <c r="AM135" s="772"/>
      <c r="AN135" s="772"/>
      <c r="AO135" s="772"/>
      <c r="AP135" s="772"/>
      <c r="AQ135" s="772"/>
      <c r="AR135" s="772"/>
      <c r="AS135" s="772"/>
      <c r="AT135" s="772"/>
      <c r="AU135" s="772"/>
      <c r="AV135" s="772"/>
      <c r="AW135" s="772"/>
      <c r="AX135" s="772"/>
      <c r="AY135" s="772"/>
      <c r="AZ135" s="772"/>
      <c r="BA135" s="772"/>
      <c r="BB135" s="772"/>
      <c r="BC135" s="772"/>
      <c r="BD135" s="772"/>
      <c r="BE135" s="772"/>
      <c r="BF135" s="772"/>
      <c r="BG135" s="772"/>
      <c r="BH135" s="772"/>
      <c r="BI135" s="772"/>
      <c r="BJ135" s="772"/>
      <c r="BK135" s="772"/>
      <c r="BL135" s="772"/>
      <c r="BM135" s="772"/>
      <c r="BN135" s="772"/>
      <c r="BO135" s="772"/>
      <c r="BP135" s="772"/>
      <c r="BQ135" s="772"/>
      <c r="BR135" s="772"/>
      <c r="BS135" s="772"/>
      <c r="BT135" s="772"/>
      <c r="BU135" s="772"/>
      <c r="BV135" s="772"/>
      <c r="BW135" s="772"/>
      <c r="BX135" s="772"/>
      <c r="BY135" s="772"/>
      <c r="BZ135" s="772"/>
      <c r="CA135" s="772"/>
      <c r="CB135" s="772"/>
      <c r="CC135" s="772"/>
      <c r="CD135" s="772"/>
      <c r="CE135" s="772"/>
      <c r="CF135" s="772"/>
      <c r="CG135" s="772"/>
      <c r="CH135" s="772"/>
      <c r="CI135" s="772"/>
      <c r="CJ135" s="772"/>
      <c r="CK135" s="772"/>
      <c r="CL135" s="772"/>
      <c r="CM135" s="772"/>
      <c r="CN135" s="772"/>
      <c r="CO135" s="772"/>
      <c r="CP135" s="772"/>
      <c r="CQ135" s="772"/>
      <c r="CR135" s="772"/>
      <c r="CS135" s="772"/>
      <c r="CT135" s="772"/>
      <c r="CU135" s="772"/>
      <c r="CV135" s="772"/>
      <c r="CW135" s="772"/>
      <c r="CX135" s="772"/>
      <c r="CY135" s="772"/>
      <c r="CZ135" s="772"/>
      <c r="DA135" s="772"/>
      <c r="DB135" s="772"/>
      <c r="DC135" s="772"/>
      <c r="DD135" s="772"/>
      <c r="DE135" s="772"/>
      <c r="DF135" s="772"/>
      <c r="DG135" s="772"/>
      <c r="DH135" s="772"/>
      <c r="DI135" s="772"/>
      <c r="DJ135" s="772"/>
      <c r="DK135" s="772"/>
      <c r="DL135" s="772"/>
      <c r="DM135" s="772"/>
      <c r="DN135" s="772"/>
      <c r="DO135" s="772"/>
      <c r="DP135" s="772"/>
      <c r="DQ135" s="772"/>
      <c r="DR135" s="772"/>
      <c r="DS135" s="772"/>
      <c r="DT135" s="772"/>
      <c r="DU135" s="772"/>
      <c r="DV135" s="772"/>
      <c r="DW135" s="772"/>
      <c r="DX135" s="772"/>
      <c r="DY135" s="772"/>
      <c r="DZ135" s="772"/>
      <c r="EA135" s="772"/>
      <c r="EB135" s="772"/>
      <c r="EC135" s="772"/>
      <c r="ED135" s="772"/>
      <c r="EE135" s="772"/>
      <c r="EF135" s="772"/>
      <c r="EG135" s="772"/>
      <c r="EH135" s="772"/>
      <c r="EI135" s="772"/>
      <c r="EJ135" s="772"/>
      <c r="EK135" s="772"/>
      <c r="EL135" s="772"/>
      <c r="EM135" s="772"/>
      <c r="EN135" s="772"/>
      <c r="EO135" s="772"/>
      <c r="EP135" s="772"/>
      <c r="EQ135" s="772"/>
      <c r="ER135" s="772"/>
      <c r="ES135" s="772"/>
      <c r="ET135" s="772"/>
      <c r="EU135" s="772"/>
      <c r="EV135" s="772"/>
      <c r="EW135" s="772"/>
      <c r="EX135" s="772"/>
      <c r="EY135" s="772"/>
      <c r="EZ135" s="772"/>
      <c r="FA135" s="772"/>
      <c r="FB135" s="772"/>
      <c r="FC135" s="772"/>
      <c r="FD135" s="772"/>
      <c r="FE135" s="772"/>
      <c r="FF135" s="772"/>
      <c r="FG135" s="772"/>
      <c r="FH135" s="772"/>
      <c r="FI135" s="772"/>
      <c r="FJ135" s="772"/>
      <c r="FK135" s="772"/>
      <c r="FL135" s="772"/>
      <c r="FM135" s="772"/>
      <c r="FN135" s="772"/>
      <c r="FO135" s="772"/>
      <c r="FP135" s="772"/>
      <c r="FQ135" s="772"/>
      <c r="FR135" s="772"/>
      <c r="FS135" s="772"/>
      <c r="FT135" s="772"/>
      <c r="FU135" s="772"/>
      <c r="FV135" s="772"/>
      <c r="FW135" s="772"/>
      <c r="FX135" s="772"/>
      <c r="FY135" s="772"/>
      <c r="FZ135" s="772"/>
      <c r="GA135" s="772"/>
      <c r="GB135" s="772"/>
      <c r="GC135" s="772"/>
      <c r="GD135" s="772"/>
      <c r="GE135" s="772"/>
      <c r="GF135" s="772"/>
      <c r="GG135" s="772"/>
      <c r="GH135" s="772"/>
      <c r="GI135" s="772"/>
      <c r="GJ135" s="772"/>
      <c r="GK135" s="772"/>
      <c r="GL135" s="772"/>
      <c r="GM135" s="772"/>
      <c r="GN135" s="772"/>
      <c r="GO135" s="772"/>
      <c r="GP135" s="772"/>
      <c r="GQ135" s="772"/>
      <c r="GR135" s="772"/>
      <c r="GS135" s="772"/>
      <c r="GT135" s="772"/>
      <c r="GU135" s="772"/>
    </row>
    <row r="136" spans="1:203" ht="12.75" customHeight="1">
      <c r="A136" s="807" t="s">
        <v>416</v>
      </c>
      <c r="B136" s="1207"/>
      <c r="C136" s="1207"/>
      <c r="D136" s="809"/>
      <c r="E136" s="809"/>
      <c r="F136" s="809"/>
      <c r="G136" s="809"/>
      <c r="H136" s="809"/>
      <c r="I136" s="809"/>
      <c r="J136" s="809"/>
      <c r="K136" s="772"/>
      <c r="L136" s="772"/>
      <c r="M136" s="772"/>
      <c r="N136" s="772"/>
      <c r="O136" s="772"/>
      <c r="P136" s="772"/>
      <c r="Q136" s="772"/>
      <c r="R136" s="772"/>
      <c r="S136" s="772"/>
      <c r="T136" s="772"/>
      <c r="U136" s="772"/>
      <c r="V136" s="772"/>
      <c r="W136" s="772"/>
      <c r="X136" s="772"/>
      <c r="Y136" s="772"/>
      <c r="Z136" s="772"/>
      <c r="AA136" s="772"/>
      <c r="AB136" s="772"/>
      <c r="AC136" s="772"/>
      <c r="AD136" s="772"/>
      <c r="AE136" s="772"/>
      <c r="AF136" s="772"/>
      <c r="AG136" s="772"/>
      <c r="AH136" s="772"/>
      <c r="AI136" s="772"/>
      <c r="AJ136" s="772"/>
      <c r="AK136" s="772"/>
      <c r="AL136" s="772"/>
      <c r="AM136" s="772"/>
      <c r="AN136" s="772"/>
      <c r="AO136" s="772"/>
      <c r="AP136" s="772"/>
      <c r="AQ136" s="772"/>
      <c r="AR136" s="772"/>
      <c r="AS136" s="772"/>
      <c r="AT136" s="772"/>
      <c r="AU136" s="772"/>
      <c r="AV136" s="772"/>
      <c r="AW136" s="772"/>
      <c r="AX136" s="772"/>
      <c r="AY136" s="772"/>
      <c r="AZ136" s="772"/>
      <c r="BA136" s="772"/>
      <c r="BB136" s="772"/>
      <c r="BC136" s="772"/>
      <c r="BD136" s="772"/>
      <c r="BE136" s="772"/>
      <c r="BF136" s="772"/>
      <c r="BG136" s="772"/>
      <c r="BH136" s="772"/>
      <c r="BI136" s="772"/>
      <c r="BJ136" s="772"/>
      <c r="BK136" s="772"/>
      <c r="BL136" s="772"/>
      <c r="BM136" s="772"/>
      <c r="BN136" s="772"/>
      <c r="BO136" s="772"/>
      <c r="BP136" s="772"/>
      <c r="BQ136" s="772"/>
      <c r="BR136" s="772"/>
      <c r="BS136" s="772"/>
      <c r="BT136" s="772"/>
      <c r="BU136" s="772"/>
      <c r="BV136" s="772"/>
      <c r="BW136" s="772"/>
      <c r="BX136" s="772"/>
      <c r="BY136" s="772"/>
      <c r="BZ136" s="772"/>
      <c r="CA136" s="772"/>
      <c r="CB136" s="772"/>
      <c r="CC136" s="772"/>
      <c r="CD136" s="772"/>
      <c r="CE136" s="772"/>
      <c r="CF136" s="772"/>
      <c r="CG136" s="772"/>
      <c r="CH136" s="772"/>
      <c r="CI136" s="772"/>
      <c r="CJ136" s="772"/>
      <c r="CK136" s="772"/>
      <c r="CL136" s="772"/>
      <c r="CM136" s="772"/>
      <c r="CN136" s="772"/>
      <c r="CO136" s="772"/>
      <c r="CP136" s="772"/>
      <c r="CQ136" s="772"/>
      <c r="CR136" s="772"/>
      <c r="CS136" s="772"/>
      <c r="CT136" s="772"/>
      <c r="CU136" s="772"/>
      <c r="CV136" s="772"/>
      <c r="CW136" s="772"/>
      <c r="CX136" s="772"/>
      <c r="CY136" s="772"/>
      <c r="CZ136" s="772"/>
      <c r="DA136" s="772"/>
      <c r="DB136" s="772"/>
      <c r="DC136" s="772"/>
      <c r="DD136" s="772"/>
      <c r="DE136" s="772"/>
      <c r="DF136" s="772"/>
      <c r="DG136" s="772"/>
      <c r="DH136" s="772"/>
      <c r="DI136" s="772"/>
      <c r="DJ136" s="772"/>
      <c r="DK136" s="772"/>
      <c r="DL136" s="772"/>
      <c r="DM136" s="772"/>
      <c r="DN136" s="772"/>
      <c r="DO136" s="772"/>
      <c r="DP136" s="772"/>
      <c r="DQ136" s="772"/>
      <c r="DR136" s="772"/>
      <c r="DS136" s="772"/>
      <c r="DT136" s="772"/>
      <c r="DU136" s="772"/>
      <c r="DV136" s="772"/>
      <c r="DW136" s="772"/>
      <c r="DX136" s="772"/>
      <c r="DY136" s="772"/>
      <c r="DZ136" s="772"/>
      <c r="EA136" s="772"/>
      <c r="EB136" s="772"/>
      <c r="EC136" s="772"/>
      <c r="ED136" s="772"/>
      <c r="EE136" s="772"/>
      <c r="EF136" s="772"/>
      <c r="EG136" s="772"/>
      <c r="EH136" s="772"/>
      <c r="EI136" s="772"/>
      <c r="EJ136" s="772"/>
      <c r="EK136" s="772"/>
      <c r="EL136" s="772"/>
      <c r="EM136" s="772"/>
      <c r="EN136" s="772"/>
      <c r="EO136" s="772"/>
      <c r="EP136" s="772"/>
      <c r="EQ136" s="772"/>
      <c r="ER136" s="772"/>
      <c r="ES136" s="772"/>
      <c r="ET136" s="772"/>
      <c r="EU136" s="772"/>
      <c r="EV136" s="772"/>
      <c r="EW136" s="772"/>
      <c r="EX136" s="772"/>
      <c r="EY136" s="772"/>
      <c r="EZ136" s="772"/>
      <c r="FA136" s="772"/>
      <c r="FB136" s="772"/>
      <c r="FC136" s="772"/>
      <c r="FD136" s="772"/>
      <c r="FE136" s="772"/>
      <c r="FF136" s="772"/>
      <c r="FG136" s="772"/>
      <c r="FH136" s="772"/>
      <c r="FI136" s="772"/>
      <c r="FJ136" s="772"/>
      <c r="FK136" s="772"/>
      <c r="FL136" s="772"/>
      <c r="FM136" s="772"/>
      <c r="FN136" s="772"/>
      <c r="FO136" s="772"/>
      <c r="FP136" s="772"/>
      <c r="FQ136" s="772"/>
      <c r="FR136" s="772"/>
      <c r="FS136" s="772"/>
      <c r="FT136" s="772"/>
      <c r="FU136" s="772"/>
      <c r="FV136" s="772"/>
      <c r="FW136" s="772"/>
      <c r="FX136" s="772"/>
      <c r="FY136" s="772"/>
      <c r="FZ136" s="772"/>
      <c r="GA136" s="772"/>
      <c r="GB136" s="772"/>
      <c r="GC136" s="772"/>
      <c r="GD136" s="772"/>
      <c r="GE136" s="772"/>
      <c r="GF136" s="772"/>
      <c r="GG136" s="772"/>
      <c r="GH136" s="772"/>
      <c r="GI136" s="772"/>
      <c r="GJ136" s="772"/>
      <c r="GK136" s="772"/>
      <c r="GL136" s="772"/>
      <c r="GM136" s="772"/>
      <c r="GN136" s="772"/>
      <c r="GO136" s="772"/>
      <c r="GP136" s="772"/>
      <c r="GQ136" s="772"/>
      <c r="GR136" s="772"/>
      <c r="GS136" s="772"/>
      <c r="GT136" s="772"/>
      <c r="GU136" s="772"/>
    </row>
    <row r="137" spans="1:203" ht="12.75" customHeight="1">
      <c r="A137" s="807" t="s">
        <v>1324</v>
      </c>
      <c r="B137" s="1208"/>
      <c r="C137" s="1208"/>
      <c r="D137" s="809"/>
      <c r="E137" s="809"/>
      <c r="F137" s="809"/>
      <c r="G137" s="809"/>
      <c r="H137" s="809"/>
      <c r="I137" s="809"/>
      <c r="J137" s="809"/>
      <c r="K137" s="772"/>
      <c r="L137" s="772"/>
      <c r="M137" s="772"/>
      <c r="N137" s="772"/>
      <c r="O137" s="772"/>
      <c r="P137" s="772"/>
      <c r="Q137" s="772"/>
      <c r="R137" s="772"/>
      <c r="S137" s="772"/>
      <c r="T137" s="772"/>
      <c r="U137" s="772"/>
      <c r="V137" s="772"/>
      <c r="W137" s="772"/>
      <c r="X137" s="772"/>
      <c r="Y137" s="772"/>
      <c r="Z137" s="772"/>
      <c r="AA137" s="772"/>
      <c r="AB137" s="772"/>
      <c r="AC137" s="772"/>
      <c r="AD137" s="772"/>
      <c r="AE137" s="772"/>
      <c r="AF137" s="772"/>
      <c r="AG137" s="772"/>
      <c r="AH137" s="772"/>
      <c r="AI137" s="772"/>
      <c r="AJ137" s="772"/>
      <c r="AK137" s="772"/>
      <c r="AL137" s="772"/>
      <c r="AM137" s="772"/>
      <c r="AN137" s="772"/>
      <c r="AO137" s="772"/>
      <c r="AP137" s="772"/>
      <c r="AQ137" s="772"/>
      <c r="AR137" s="772"/>
      <c r="AS137" s="772"/>
      <c r="AT137" s="772"/>
      <c r="AU137" s="772"/>
      <c r="AV137" s="772"/>
      <c r="AW137" s="772"/>
      <c r="AX137" s="772"/>
      <c r="AY137" s="772"/>
      <c r="AZ137" s="772"/>
      <c r="BA137" s="772"/>
      <c r="BB137" s="772"/>
      <c r="BC137" s="772"/>
      <c r="BD137" s="772"/>
      <c r="BE137" s="772"/>
      <c r="BF137" s="772"/>
      <c r="BG137" s="772"/>
      <c r="BH137" s="772"/>
      <c r="BI137" s="772"/>
      <c r="BJ137" s="772"/>
      <c r="BK137" s="772"/>
      <c r="BL137" s="772"/>
      <c r="BM137" s="772"/>
      <c r="BN137" s="772"/>
      <c r="BO137" s="772"/>
      <c r="BP137" s="772"/>
      <c r="BQ137" s="772"/>
      <c r="BR137" s="772"/>
      <c r="BS137" s="772"/>
      <c r="BT137" s="772"/>
      <c r="BU137" s="772"/>
      <c r="BV137" s="772"/>
      <c r="BW137" s="772"/>
      <c r="BX137" s="772"/>
      <c r="BY137" s="772"/>
      <c r="BZ137" s="772"/>
      <c r="CA137" s="772"/>
      <c r="CB137" s="772"/>
      <c r="CC137" s="772"/>
      <c r="CD137" s="772"/>
      <c r="CE137" s="772"/>
      <c r="CF137" s="772"/>
      <c r="CG137" s="772"/>
      <c r="CH137" s="772"/>
      <c r="CI137" s="772"/>
      <c r="CJ137" s="772"/>
      <c r="CK137" s="772"/>
      <c r="CL137" s="772"/>
      <c r="CM137" s="772"/>
      <c r="CN137" s="772"/>
      <c r="CO137" s="772"/>
      <c r="CP137" s="772"/>
      <c r="CQ137" s="772"/>
      <c r="CR137" s="772"/>
      <c r="CS137" s="772"/>
      <c r="CT137" s="772"/>
      <c r="CU137" s="772"/>
      <c r="CV137" s="772"/>
      <c r="CW137" s="772"/>
      <c r="CX137" s="772"/>
      <c r="CY137" s="772"/>
      <c r="CZ137" s="772"/>
      <c r="DA137" s="772"/>
      <c r="DB137" s="772"/>
      <c r="DC137" s="772"/>
      <c r="DD137" s="772"/>
      <c r="DE137" s="772"/>
      <c r="DF137" s="772"/>
      <c r="DG137" s="772"/>
      <c r="DH137" s="772"/>
      <c r="DI137" s="772"/>
      <c r="DJ137" s="772"/>
      <c r="DK137" s="772"/>
      <c r="DL137" s="772"/>
      <c r="DM137" s="772"/>
      <c r="DN137" s="772"/>
      <c r="DO137" s="772"/>
      <c r="DP137" s="772"/>
      <c r="DQ137" s="772"/>
      <c r="DR137" s="772"/>
      <c r="DS137" s="772"/>
      <c r="DT137" s="772"/>
      <c r="DU137" s="772"/>
      <c r="DV137" s="772"/>
      <c r="DW137" s="772"/>
      <c r="DX137" s="772"/>
      <c r="DY137" s="772"/>
      <c r="DZ137" s="772"/>
      <c r="EA137" s="772"/>
      <c r="EB137" s="772"/>
      <c r="EC137" s="772"/>
      <c r="ED137" s="772"/>
      <c r="EE137" s="772"/>
      <c r="EF137" s="772"/>
      <c r="EG137" s="772"/>
      <c r="EH137" s="772"/>
      <c r="EI137" s="772"/>
      <c r="EJ137" s="772"/>
      <c r="EK137" s="772"/>
      <c r="EL137" s="772"/>
      <c r="EM137" s="772"/>
      <c r="EN137" s="772"/>
      <c r="EO137" s="772"/>
      <c r="EP137" s="772"/>
      <c r="EQ137" s="772"/>
      <c r="ER137" s="772"/>
      <c r="ES137" s="772"/>
      <c r="ET137" s="772"/>
      <c r="EU137" s="772"/>
      <c r="EV137" s="772"/>
      <c r="EW137" s="772"/>
      <c r="EX137" s="772"/>
      <c r="EY137" s="772"/>
      <c r="EZ137" s="772"/>
      <c r="FA137" s="772"/>
      <c r="FB137" s="772"/>
      <c r="FC137" s="772"/>
      <c r="FD137" s="772"/>
      <c r="FE137" s="772"/>
      <c r="FF137" s="772"/>
      <c r="FG137" s="772"/>
      <c r="FH137" s="772"/>
      <c r="FI137" s="772"/>
      <c r="FJ137" s="772"/>
      <c r="FK137" s="772"/>
      <c r="FL137" s="772"/>
      <c r="FM137" s="772"/>
      <c r="FN137" s="772"/>
      <c r="FO137" s="772"/>
      <c r="FP137" s="772"/>
      <c r="FQ137" s="772"/>
      <c r="FR137" s="772"/>
      <c r="FS137" s="772"/>
      <c r="FT137" s="772"/>
      <c r="FU137" s="772"/>
      <c r="FV137" s="772"/>
      <c r="FW137" s="772"/>
      <c r="FX137" s="772"/>
      <c r="FY137" s="772"/>
      <c r="FZ137" s="772"/>
      <c r="GA137" s="772"/>
      <c r="GB137" s="772"/>
      <c r="GC137" s="772"/>
      <c r="GD137" s="772"/>
      <c r="GE137" s="772"/>
      <c r="GF137" s="772"/>
      <c r="GG137" s="772"/>
      <c r="GH137" s="772"/>
      <c r="GI137" s="772"/>
      <c r="GJ137" s="772"/>
      <c r="GK137" s="772"/>
      <c r="GL137" s="772"/>
      <c r="GM137" s="772"/>
      <c r="GN137" s="772"/>
      <c r="GO137" s="772"/>
      <c r="GP137" s="772"/>
      <c r="GQ137" s="772"/>
      <c r="GR137" s="772"/>
      <c r="GS137" s="772"/>
      <c r="GT137" s="772"/>
      <c r="GU137" s="772"/>
    </row>
    <row r="138" spans="1:203">
      <c r="A138" s="778"/>
      <c r="B138" s="778"/>
      <c r="C138" s="778"/>
      <c r="D138" s="772"/>
      <c r="E138" s="772"/>
      <c r="F138" s="772"/>
      <c r="G138" s="772"/>
      <c r="H138" s="772"/>
      <c r="I138" s="772"/>
      <c r="J138" s="772"/>
      <c r="K138" s="772"/>
      <c r="L138" s="772"/>
      <c r="M138" s="772"/>
      <c r="N138" s="772"/>
      <c r="O138" s="772"/>
      <c r="P138" s="772"/>
      <c r="Q138" s="772"/>
      <c r="R138" s="772"/>
      <c r="S138" s="772"/>
      <c r="T138" s="772"/>
      <c r="U138" s="772"/>
      <c r="V138" s="772"/>
      <c r="W138" s="772"/>
      <c r="X138" s="772"/>
      <c r="Y138" s="772"/>
      <c r="Z138" s="772"/>
      <c r="AA138" s="772"/>
      <c r="AB138" s="772"/>
      <c r="AC138" s="772"/>
      <c r="AD138" s="772"/>
      <c r="AE138" s="772"/>
      <c r="AF138" s="772"/>
      <c r="AG138" s="772"/>
      <c r="AH138" s="772"/>
      <c r="AI138" s="772"/>
      <c r="AJ138" s="772"/>
      <c r="AK138" s="772"/>
      <c r="AL138" s="772"/>
      <c r="AM138" s="772"/>
      <c r="AN138" s="772"/>
      <c r="AO138" s="772"/>
      <c r="AP138" s="772"/>
      <c r="AQ138" s="772"/>
      <c r="AR138" s="772"/>
      <c r="AS138" s="772"/>
      <c r="AT138" s="772"/>
      <c r="AU138" s="772"/>
      <c r="AV138" s="772"/>
      <c r="AW138" s="772"/>
      <c r="AX138" s="772"/>
      <c r="AY138" s="772"/>
      <c r="AZ138" s="772"/>
      <c r="BA138" s="772"/>
      <c r="BB138" s="772"/>
      <c r="BC138" s="772"/>
      <c r="BD138" s="772"/>
      <c r="BE138" s="772"/>
      <c r="BF138" s="772"/>
      <c r="BG138" s="772"/>
      <c r="BH138" s="772"/>
      <c r="BI138" s="772"/>
      <c r="BJ138" s="772"/>
      <c r="BK138" s="772"/>
      <c r="BL138" s="772"/>
      <c r="BM138" s="772"/>
      <c r="BN138" s="772"/>
      <c r="BO138" s="772"/>
      <c r="BP138" s="772"/>
      <c r="BQ138" s="772"/>
      <c r="BR138" s="772"/>
      <c r="BS138" s="772"/>
      <c r="BT138" s="772"/>
      <c r="BU138" s="772"/>
      <c r="BV138" s="772"/>
      <c r="BW138" s="772"/>
      <c r="BX138" s="772"/>
      <c r="BY138" s="772"/>
      <c r="BZ138" s="772"/>
      <c r="CA138" s="772"/>
      <c r="CB138" s="772"/>
      <c r="CC138" s="772"/>
      <c r="CD138" s="772"/>
      <c r="CE138" s="772"/>
      <c r="CF138" s="772"/>
      <c r="CG138" s="772"/>
      <c r="CH138" s="772"/>
      <c r="CI138" s="772"/>
      <c r="CJ138" s="772"/>
      <c r="CK138" s="772"/>
      <c r="CL138" s="772"/>
      <c r="CM138" s="772"/>
      <c r="CN138" s="772"/>
      <c r="CO138" s="772"/>
      <c r="CP138" s="772"/>
      <c r="CQ138" s="772"/>
      <c r="CR138" s="772"/>
      <c r="CS138" s="772"/>
      <c r="CT138" s="772"/>
      <c r="CU138" s="772"/>
      <c r="CV138" s="772"/>
      <c r="CW138" s="772"/>
      <c r="CX138" s="772"/>
      <c r="CY138" s="772"/>
      <c r="CZ138" s="772"/>
      <c r="DA138" s="772"/>
      <c r="DB138" s="772"/>
      <c r="DC138" s="772"/>
      <c r="DD138" s="772"/>
      <c r="DE138" s="772"/>
      <c r="DF138" s="772"/>
      <c r="DG138" s="772"/>
      <c r="DH138" s="772"/>
      <c r="DI138" s="772"/>
      <c r="DJ138" s="772"/>
      <c r="DK138" s="772"/>
      <c r="DL138" s="772"/>
      <c r="DM138" s="772"/>
      <c r="DN138" s="772"/>
      <c r="DO138" s="772"/>
      <c r="DP138" s="772"/>
      <c r="DQ138" s="772"/>
      <c r="DR138" s="772"/>
      <c r="DS138" s="772"/>
      <c r="DT138" s="772"/>
      <c r="DU138" s="772"/>
      <c r="DV138" s="772"/>
      <c r="DW138" s="772"/>
      <c r="DX138" s="772"/>
      <c r="DY138" s="772"/>
      <c r="DZ138" s="772"/>
      <c r="EA138" s="772"/>
      <c r="EB138" s="772"/>
      <c r="EC138" s="772"/>
      <c r="ED138" s="772"/>
      <c r="EE138" s="772"/>
      <c r="EF138" s="772"/>
      <c r="EG138" s="772"/>
      <c r="EH138" s="772"/>
      <c r="EI138" s="772"/>
      <c r="EJ138" s="772"/>
      <c r="EK138" s="772"/>
      <c r="EL138" s="772"/>
      <c r="EM138" s="772"/>
      <c r="EN138" s="772"/>
      <c r="EO138" s="772"/>
      <c r="EP138" s="772"/>
      <c r="EQ138" s="772"/>
      <c r="ER138" s="772"/>
      <c r="ES138" s="772"/>
      <c r="ET138" s="772"/>
      <c r="EU138" s="772"/>
      <c r="EV138" s="772"/>
      <c r="EW138" s="772"/>
      <c r="EX138" s="772"/>
      <c r="EY138" s="772"/>
      <c r="EZ138" s="772"/>
      <c r="FA138" s="772"/>
      <c r="FB138" s="772"/>
      <c r="FC138" s="772"/>
      <c r="FD138" s="772"/>
      <c r="FE138" s="772"/>
      <c r="FF138" s="772"/>
      <c r="FG138" s="772"/>
      <c r="FH138" s="772"/>
      <c r="FI138" s="772"/>
      <c r="FJ138" s="772"/>
      <c r="FK138" s="772"/>
      <c r="FL138" s="772"/>
      <c r="FM138" s="772"/>
      <c r="FN138" s="772"/>
      <c r="FO138" s="772"/>
      <c r="FP138" s="772"/>
      <c r="FQ138" s="772"/>
      <c r="FR138" s="772"/>
      <c r="FS138" s="772"/>
      <c r="FT138" s="772"/>
      <c r="FU138" s="772"/>
      <c r="FV138" s="772"/>
      <c r="FW138" s="772"/>
      <c r="FX138" s="772"/>
      <c r="FY138" s="772"/>
      <c r="FZ138" s="772"/>
      <c r="GA138" s="772"/>
      <c r="GB138" s="772"/>
      <c r="GC138" s="772"/>
      <c r="GD138" s="772"/>
      <c r="GE138" s="772"/>
      <c r="GF138" s="772"/>
      <c r="GG138" s="772"/>
      <c r="GH138" s="772"/>
      <c r="GI138" s="772"/>
      <c r="GJ138" s="772"/>
      <c r="GK138" s="772"/>
      <c r="GL138" s="772"/>
      <c r="GM138" s="772"/>
      <c r="GN138" s="772"/>
      <c r="GO138" s="772"/>
      <c r="GP138" s="772"/>
      <c r="GQ138" s="772"/>
      <c r="GR138" s="772"/>
      <c r="GS138" s="772"/>
      <c r="GT138" s="772"/>
      <c r="GU138" s="772"/>
    </row>
    <row r="139" spans="1:203">
      <c r="A139" s="781"/>
      <c r="B139" s="1161"/>
      <c r="C139" s="1161"/>
      <c r="D139" s="772"/>
      <c r="E139" s="772"/>
      <c r="F139" s="772"/>
      <c r="G139" s="772"/>
      <c r="H139" s="772"/>
      <c r="I139" s="772"/>
      <c r="J139" s="772"/>
      <c r="K139" s="772"/>
      <c r="L139" s="772"/>
      <c r="M139" s="772"/>
      <c r="N139" s="772"/>
      <c r="O139" s="772"/>
      <c r="P139" s="772"/>
      <c r="Q139" s="772"/>
      <c r="R139" s="772"/>
      <c r="S139" s="772"/>
      <c r="T139" s="772"/>
      <c r="U139" s="772"/>
      <c r="V139" s="772"/>
      <c r="W139" s="772"/>
      <c r="X139" s="772"/>
      <c r="Y139" s="772"/>
      <c r="Z139" s="772"/>
      <c r="AA139" s="772"/>
      <c r="AB139" s="772"/>
      <c r="AC139" s="772"/>
      <c r="AD139" s="772"/>
      <c r="AE139" s="772"/>
      <c r="AF139" s="772"/>
      <c r="AG139" s="772"/>
      <c r="AH139" s="772"/>
      <c r="AI139" s="772"/>
      <c r="AJ139" s="772"/>
      <c r="AK139" s="772"/>
      <c r="AL139" s="772"/>
      <c r="AM139" s="772"/>
      <c r="AN139" s="772"/>
      <c r="AO139" s="772"/>
      <c r="AP139" s="772"/>
      <c r="AQ139" s="772"/>
      <c r="AR139" s="772"/>
      <c r="AS139" s="772"/>
      <c r="AT139" s="772"/>
      <c r="AU139" s="772"/>
      <c r="AV139" s="772"/>
      <c r="AW139" s="772"/>
      <c r="AX139" s="772"/>
      <c r="AY139" s="772"/>
      <c r="AZ139" s="772"/>
      <c r="BA139" s="772"/>
      <c r="BB139" s="772"/>
      <c r="BC139" s="772"/>
      <c r="BD139" s="772"/>
      <c r="BE139" s="772"/>
      <c r="BF139" s="772"/>
      <c r="BG139" s="772"/>
      <c r="BH139" s="772"/>
      <c r="BI139" s="772"/>
      <c r="BJ139" s="772"/>
      <c r="BK139" s="772"/>
      <c r="BL139" s="772"/>
      <c r="BM139" s="772"/>
      <c r="BN139" s="772"/>
      <c r="BO139" s="772"/>
      <c r="BP139" s="772"/>
      <c r="BQ139" s="772"/>
      <c r="BR139" s="772"/>
      <c r="BS139" s="772"/>
      <c r="BT139" s="772"/>
      <c r="BU139" s="772"/>
      <c r="BV139" s="772"/>
      <c r="BW139" s="772"/>
      <c r="BX139" s="772"/>
      <c r="BY139" s="772"/>
      <c r="BZ139" s="772"/>
      <c r="CA139" s="772"/>
      <c r="CB139" s="772"/>
      <c r="CC139" s="772"/>
      <c r="CD139" s="772"/>
      <c r="CE139" s="772"/>
      <c r="CF139" s="772"/>
      <c r="CG139" s="772"/>
      <c r="CH139" s="772"/>
      <c r="CI139" s="772"/>
      <c r="CJ139" s="772"/>
      <c r="CK139" s="772"/>
      <c r="CL139" s="772"/>
      <c r="CM139" s="772"/>
      <c r="CN139" s="772"/>
      <c r="CO139" s="772"/>
      <c r="CP139" s="772"/>
      <c r="CQ139" s="772"/>
      <c r="CR139" s="772"/>
      <c r="CS139" s="772"/>
      <c r="CT139" s="772"/>
      <c r="CU139" s="772"/>
      <c r="CV139" s="772"/>
      <c r="CW139" s="772"/>
      <c r="CX139" s="772"/>
      <c r="CY139" s="772"/>
      <c r="CZ139" s="772"/>
      <c r="DA139" s="772"/>
      <c r="DB139" s="772"/>
      <c r="DC139" s="772"/>
      <c r="DD139" s="772"/>
      <c r="DE139" s="772"/>
      <c r="DF139" s="772"/>
      <c r="DG139" s="772"/>
      <c r="DH139" s="772"/>
      <c r="DI139" s="772"/>
      <c r="DJ139" s="772"/>
      <c r="DK139" s="772"/>
      <c r="DL139" s="772"/>
      <c r="DM139" s="772"/>
      <c r="DN139" s="772"/>
      <c r="DO139" s="772"/>
      <c r="DP139" s="772"/>
      <c r="DQ139" s="772"/>
      <c r="DR139" s="772"/>
      <c r="DS139" s="772"/>
      <c r="DT139" s="772"/>
      <c r="DU139" s="772"/>
      <c r="DV139" s="772"/>
      <c r="DW139" s="772"/>
      <c r="DX139" s="772"/>
      <c r="DY139" s="772"/>
      <c r="DZ139" s="772"/>
      <c r="EA139" s="772"/>
      <c r="EB139" s="772"/>
      <c r="EC139" s="772"/>
      <c r="ED139" s="772"/>
      <c r="EE139" s="772"/>
      <c r="EF139" s="772"/>
      <c r="EG139" s="772"/>
      <c r="EH139" s="772"/>
      <c r="EI139" s="772"/>
      <c r="EJ139" s="772"/>
      <c r="EK139" s="772"/>
      <c r="EL139" s="772"/>
      <c r="EM139" s="772"/>
      <c r="EN139" s="772"/>
      <c r="EO139" s="772"/>
      <c r="EP139" s="772"/>
      <c r="EQ139" s="772"/>
      <c r="ER139" s="772"/>
      <c r="ES139" s="772"/>
      <c r="ET139" s="772"/>
      <c r="EU139" s="772"/>
      <c r="EV139" s="772"/>
      <c r="EW139" s="772"/>
      <c r="EX139" s="772"/>
      <c r="EY139" s="772"/>
      <c r="EZ139" s="772"/>
      <c r="FA139" s="772"/>
      <c r="FB139" s="772"/>
      <c r="FC139" s="772"/>
      <c r="FD139" s="772"/>
      <c r="FE139" s="772"/>
      <c r="FF139" s="772"/>
      <c r="FG139" s="772"/>
      <c r="FH139" s="772"/>
      <c r="FI139" s="772"/>
      <c r="FJ139" s="772"/>
      <c r="FK139" s="772"/>
      <c r="FL139" s="772"/>
      <c r="FM139" s="772"/>
      <c r="FN139" s="772"/>
      <c r="FO139" s="772"/>
      <c r="FP139" s="772"/>
      <c r="FQ139" s="772"/>
      <c r="FR139" s="772"/>
      <c r="FS139" s="772"/>
      <c r="FT139" s="772"/>
      <c r="FU139" s="772"/>
      <c r="FV139" s="772"/>
      <c r="FW139" s="772"/>
      <c r="FX139" s="772"/>
      <c r="FY139" s="772"/>
      <c r="FZ139" s="772"/>
      <c r="GA139" s="772"/>
      <c r="GB139" s="772"/>
      <c r="GC139" s="772"/>
      <c r="GD139" s="772"/>
      <c r="GE139" s="772"/>
      <c r="GF139" s="772"/>
      <c r="GG139" s="772"/>
      <c r="GH139" s="772"/>
      <c r="GI139" s="772"/>
      <c r="GJ139" s="772"/>
      <c r="GK139" s="772"/>
      <c r="GL139" s="772"/>
      <c r="GM139" s="772"/>
      <c r="GN139" s="772"/>
      <c r="GO139" s="772"/>
      <c r="GP139" s="772"/>
      <c r="GQ139" s="772"/>
      <c r="GR139" s="772"/>
      <c r="GS139" s="772"/>
      <c r="GT139" s="772"/>
      <c r="GU139" s="772"/>
    </row>
    <row r="140" spans="1:203">
      <c r="A140" s="781"/>
      <c r="B140" s="1161"/>
      <c r="C140" s="1161"/>
      <c r="D140" s="772"/>
      <c r="E140" s="772"/>
      <c r="F140" s="772"/>
      <c r="G140" s="772"/>
      <c r="H140" s="772"/>
      <c r="I140" s="772"/>
      <c r="J140" s="772"/>
      <c r="K140" s="772"/>
      <c r="L140" s="772"/>
      <c r="M140" s="772"/>
      <c r="N140" s="772"/>
      <c r="O140" s="772"/>
      <c r="P140" s="772"/>
      <c r="Q140" s="772"/>
      <c r="R140" s="772"/>
      <c r="S140" s="772"/>
      <c r="T140" s="772"/>
      <c r="U140" s="772"/>
      <c r="V140" s="772"/>
      <c r="W140" s="772"/>
      <c r="X140" s="772"/>
      <c r="Y140" s="772"/>
      <c r="Z140" s="772"/>
      <c r="AA140" s="772"/>
      <c r="AB140" s="772"/>
      <c r="AC140" s="772"/>
      <c r="AD140" s="772"/>
      <c r="AE140" s="772"/>
      <c r="AF140" s="772"/>
      <c r="AG140" s="772"/>
      <c r="AH140" s="772"/>
      <c r="AI140" s="772"/>
      <c r="AJ140" s="772"/>
      <c r="AK140" s="772"/>
      <c r="AL140" s="772"/>
      <c r="AM140" s="772"/>
      <c r="AN140" s="772"/>
      <c r="AO140" s="772"/>
      <c r="AP140" s="772"/>
      <c r="AQ140" s="772"/>
      <c r="AR140" s="772"/>
      <c r="AS140" s="772"/>
      <c r="AT140" s="772"/>
      <c r="AU140" s="772"/>
      <c r="AV140" s="772"/>
      <c r="AW140" s="772"/>
      <c r="AX140" s="772"/>
      <c r="AY140" s="772"/>
      <c r="AZ140" s="772"/>
      <c r="BA140" s="772"/>
      <c r="BB140" s="772"/>
      <c r="BC140" s="772"/>
      <c r="BD140" s="772"/>
      <c r="BE140" s="772"/>
      <c r="BF140" s="772"/>
      <c r="BG140" s="772"/>
      <c r="BH140" s="772"/>
      <c r="BI140" s="772"/>
      <c r="BJ140" s="772"/>
      <c r="BK140" s="772"/>
      <c r="BL140" s="772"/>
      <c r="BM140" s="772"/>
      <c r="BN140" s="772"/>
      <c r="BO140" s="772"/>
      <c r="BP140" s="772"/>
      <c r="BQ140" s="772"/>
      <c r="BR140" s="772"/>
      <c r="BS140" s="772"/>
      <c r="BT140" s="772"/>
      <c r="BU140" s="772"/>
      <c r="BV140" s="772"/>
      <c r="BW140" s="772"/>
      <c r="BX140" s="772"/>
      <c r="BY140" s="772"/>
      <c r="BZ140" s="772"/>
      <c r="CA140" s="772"/>
      <c r="CB140" s="772"/>
      <c r="CC140" s="772"/>
      <c r="CD140" s="772"/>
      <c r="CE140" s="772"/>
      <c r="CF140" s="772"/>
      <c r="CG140" s="772"/>
      <c r="CH140" s="772"/>
      <c r="CI140" s="772"/>
      <c r="CJ140" s="772"/>
      <c r="CK140" s="772"/>
      <c r="CL140" s="772"/>
      <c r="CM140" s="772"/>
      <c r="CN140" s="772"/>
      <c r="CO140" s="772"/>
      <c r="CP140" s="772"/>
      <c r="CQ140" s="772"/>
      <c r="CR140" s="772"/>
      <c r="CS140" s="772"/>
      <c r="CT140" s="772"/>
      <c r="CU140" s="772"/>
      <c r="CV140" s="772"/>
      <c r="CW140" s="772"/>
      <c r="CX140" s="772"/>
      <c r="CY140" s="772"/>
      <c r="CZ140" s="772"/>
      <c r="DA140" s="772"/>
      <c r="DB140" s="772"/>
      <c r="DC140" s="772"/>
      <c r="DD140" s="772"/>
      <c r="DE140" s="772"/>
      <c r="DF140" s="772"/>
      <c r="DG140" s="772"/>
      <c r="DH140" s="772"/>
      <c r="DI140" s="772"/>
      <c r="DJ140" s="772"/>
      <c r="DK140" s="772"/>
      <c r="DL140" s="772"/>
      <c r="DM140" s="772"/>
      <c r="DN140" s="772"/>
      <c r="DO140" s="772"/>
      <c r="DP140" s="772"/>
      <c r="DQ140" s="772"/>
      <c r="DR140" s="772"/>
      <c r="DS140" s="772"/>
      <c r="DT140" s="772"/>
      <c r="DU140" s="772"/>
      <c r="DV140" s="772"/>
      <c r="DW140" s="772"/>
      <c r="DX140" s="772"/>
      <c r="DY140" s="772"/>
      <c r="DZ140" s="772"/>
      <c r="EA140" s="772"/>
      <c r="EB140" s="772"/>
      <c r="EC140" s="772"/>
      <c r="ED140" s="772"/>
      <c r="EE140" s="772"/>
      <c r="EF140" s="772"/>
      <c r="EG140" s="772"/>
      <c r="EH140" s="772"/>
      <c r="EI140" s="772"/>
      <c r="EJ140" s="772"/>
      <c r="EK140" s="772"/>
      <c r="EL140" s="772"/>
      <c r="EM140" s="772"/>
      <c r="EN140" s="772"/>
      <c r="EO140" s="772"/>
      <c r="EP140" s="772"/>
      <c r="EQ140" s="772"/>
      <c r="ER140" s="772"/>
      <c r="ES140" s="772"/>
      <c r="ET140" s="772"/>
      <c r="EU140" s="772"/>
      <c r="EV140" s="772"/>
      <c r="EW140" s="772"/>
      <c r="EX140" s="772"/>
      <c r="EY140" s="772"/>
      <c r="EZ140" s="772"/>
      <c r="FA140" s="772"/>
      <c r="FB140" s="772"/>
      <c r="FC140" s="772"/>
      <c r="FD140" s="772"/>
      <c r="FE140" s="772"/>
      <c r="FF140" s="772"/>
      <c r="FG140" s="772"/>
      <c r="FH140" s="772"/>
      <c r="FI140" s="772"/>
      <c r="FJ140" s="772"/>
      <c r="FK140" s="772"/>
      <c r="FL140" s="772"/>
      <c r="FM140" s="772"/>
      <c r="FN140" s="772"/>
      <c r="FO140" s="772"/>
      <c r="FP140" s="772"/>
      <c r="FQ140" s="772"/>
      <c r="FR140" s="772"/>
      <c r="FS140" s="772"/>
      <c r="FT140" s="772"/>
      <c r="FU140" s="772"/>
      <c r="FV140" s="772"/>
      <c r="FW140" s="772"/>
      <c r="FX140" s="772"/>
      <c r="FY140" s="772"/>
      <c r="FZ140" s="772"/>
      <c r="GA140" s="772"/>
      <c r="GB140" s="772"/>
      <c r="GC140" s="772"/>
      <c r="GD140" s="772"/>
      <c r="GE140" s="772"/>
      <c r="GF140" s="772"/>
      <c r="GG140" s="772"/>
      <c r="GH140" s="772"/>
      <c r="GI140" s="772"/>
      <c r="GJ140" s="772"/>
      <c r="GK140" s="772"/>
      <c r="GL140" s="772"/>
      <c r="GM140" s="772"/>
      <c r="GN140" s="772"/>
      <c r="GO140" s="772"/>
      <c r="GP140" s="772"/>
      <c r="GQ140" s="772"/>
      <c r="GR140" s="772"/>
      <c r="GS140" s="772"/>
      <c r="GT140" s="772"/>
      <c r="GU140" s="772"/>
    </row>
    <row r="141" spans="1:203">
      <c r="A141" s="781"/>
      <c r="B141" s="1161"/>
      <c r="C141" s="1161"/>
      <c r="D141" s="772"/>
      <c r="E141" s="772"/>
      <c r="F141" s="772"/>
      <c r="G141" s="772"/>
      <c r="H141" s="772"/>
      <c r="I141" s="772"/>
      <c r="J141" s="772"/>
      <c r="K141" s="772"/>
      <c r="L141" s="772"/>
      <c r="M141" s="772"/>
      <c r="N141" s="772"/>
      <c r="O141" s="772"/>
      <c r="P141" s="772"/>
      <c r="Q141" s="772"/>
      <c r="R141" s="772"/>
      <c r="S141" s="772"/>
      <c r="T141" s="772"/>
      <c r="U141" s="772"/>
      <c r="V141" s="772"/>
      <c r="W141" s="772"/>
      <c r="X141" s="772"/>
      <c r="Y141" s="772"/>
      <c r="Z141" s="772"/>
      <c r="AA141" s="772"/>
      <c r="AB141" s="772"/>
      <c r="AC141" s="772"/>
      <c r="AD141" s="772"/>
      <c r="AE141" s="772"/>
      <c r="AF141" s="772"/>
      <c r="AG141" s="772"/>
      <c r="AH141" s="772"/>
      <c r="AI141" s="772"/>
      <c r="AJ141" s="772"/>
      <c r="AK141" s="772"/>
      <c r="AL141" s="772"/>
      <c r="AM141" s="772"/>
      <c r="AN141" s="772"/>
      <c r="AO141" s="772"/>
      <c r="AP141" s="772"/>
      <c r="AQ141" s="772"/>
      <c r="AR141" s="772"/>
      <c r="AS141" s="772"/>
      <c r="AT141" s="772"/>
      <c r="AU141" s="772"/>
      <c r="AV141" s="772"/>
      <c r="AW141" s="772"/>
      <c r="AX141" s="772"/>
      <c r="AY141" s="772"/>
      <c r="AZ141" s="772"/>
      <c r="BA141" s="772"/>
      <c r="BB141" s="772"/>
      <c r="BC141" s="772"/>
      <c r="BD141" s="772"/>
      <c r="BE141" s="772"/>
      <c r="BF141" s="772"/>
      <c r="BG141" s="772"/>
      <c r="BH141" s="772"/>
      <c r="BI141" s="772"/>
      <c r="BJ141" s="772"/>
      <c r="BK141" s="772"/>
      <c r="BL141" s="772"/>
      <c r="BM141" s="772"/>
      <c r="BN141" s="772"/>
      <c r="BO141" s="772"/>
      <c r="BP141" s="772"/>
      <c r="BQ141" s="772"/>
      <c r="BR141" s="772"/>
      <c r="BS141" s="772"/>
      <c r="BT141" s="772"/>
      <c r="BU141" s="772"/>
      <c r="BV141" s="772"/>
      <c r="BW141" s="772"/>
      <c r="BX141" s="772"/>
      <c r="BY141" s="772"/>
      <c r="BZ141" s="772"/>
      <c r="CA141" s="772"/>
      <c r="CB141" s="772"/>
      <c r="CC141" s="772"/>
      <c r="CD141" s="772"/>
      <c r="CE141" s="772"/>
      <c r="CF141" s="772"/>
      <c r="CG141" s="772"/>
      <c r="CH141" s="772"/>
      <c r="CI141" s="772"/>
      <c r="CJ141" s="772"/>
      <c r="CK141" s="772"/>
      <c r="CL141" s="772"/>
      <c r="CM141" s="772"/>
      <c r="CN141" s="772"/>
      <c r="CO141" s="772"/>
      <c r="CP141" s="772"/>
      <c r="CQ141" s="772"/>
      <c r="CR141" s="772"/>
      <c r="CS141" s="772"/>
      <c r="CT141" s="772"/>
      <c r="CU141" s="772"/>
      <c r="CV141" s="772"/>
      <c r="CW141" s="772"/>
      <c r="CX141" s="772"/>
      <c r="CY141" s="772"/>
      <c r="CZ141" s="772"/>
      <c r="DA141" s="772"/>
      <c r="DB141" s="772"/>
      <c r="DC141" s="772"/>
      <c r="DD141" s="772"/>
      <c r="DE141" s="772"/>
      <c r="DF141" s="772"/>
      <c r="DG141" s="772"/>
      <c r="DH141" s="772"/>
      <c r="DI141" s="772"/>
      <c r="DJ141" s="772"/>
      <c r="DK141" s="772"/>
      <c r="DL141" s="772"/>
      <c r="DM141" s="772"/>
      <c r="DN141" s="772"/>
      <c r="DO141" s="772"/>
      <c r="DP141" s="772"/>
      <c r="DQ141" s="772"/>
      <c r="DR141" s="772"/>
      <c r="DS141" s="772"/>
      <c r="DT141" s="772"/>
      <c r="DU141" s="772"/>
      <c r="DV141" s="772"/>
      <c r="DW141" s="772"/>
      <c r="DX141" s="772"/>
      <c r="DY141" s="772"/>
      <c r="DZ141" s="772"/>
      <c r="EA141" s="772"/>
      <c r="EB141" s="772"/>
      <c r="EC141" s="772"/>
      <c r="ED141" s="772"/>
      <c r="EE141" s="772"/>
      <c r="EF141" s="772"/>
      <c r="EG141" s="772"/>
      <c r="EH141" s="772"/>
      <c r="EI141" s="772"/>
      <c r="EJ141" s="772"/>
      <c r="EK141" s="772"/>
      <c r="EL141" s="772"/>
      <c r="EM141" s="772"/>
      <c r="EN141" s="772"/>
      <c r="EO141" s="772"/>
      <c r="EP141" s="772"/>
      <c r="EQ141" s="772"/>
      <c r="ER141" s="772"/>
      <c r="ES141" s="772"/>
      <c r="ET141" s="772"/>
      <c r="EU141" s="772"/>
      <c r="EV141" s="772"/>
      <c r="EW141" s="772"/>
      <c r="EX141" s="772"/>
      <c r="EY141" s="772"/>
      <c r="EZ141" s="772"/>
      <c r="FA141" s="772"/>
      <c r="FB141" s="772"/>
      <c r="FC141" s="772"/>
      <c r="FD141" s="772"/>
      <c r="FE141" s="772"/>
      <c r="FF141" s="772"/>
      <c r="FG141" s="772"/>
      <c r="FH141" s="772"/>
      <c r="FI141" s="772"/>
      <c r="FJ141" s="772"/>
      <c r="FK141" s="772"/>
      <c r="FL141" s="772"/>
      <c r="FM141" s="772"/>
      <c r="FN141" s="772"/>
      <c r="FO141" s="772"/>
      <c r="FP141" s="772"/>
      <c r="FQ141" s="772"/>
      <c r="FR141" s="772"/>
      <c r="FS141" s="772"/>
      <c r="FT141" s="772"/>
      <c r="FU141" s="772"/>
      <c r="FV141" s="772"/>
      <c r="FW141" s="772"/>
      <c r="FX141" s="772"/>
      <c r="FY141" s="772"/>
      <c r="FZ141" s="772"/>
      <c r="GA141" s="772"/>
      <c r="GB141" s="772"/>
      <c r="GC141" s="772"/>
      <c r="GD141" s="772"/>
      <c r="GE141" s="772"/>
      <c r="GF141" s="772"/>
      <c r="GG141" s="772"/>
      <c r="GH141" s="772"/>
      <c r="GI141" s="772"/>
      <c r="GJ141" s="772"/>
      <c r="GK141" s="772"/>
      <c r="GL141" s="772"/>
      <c r="GM141" s="772"/>
      <c r="GN141" s="772"/>
      <c r="GO141" s="772"/>
      <c r="GP141" s="772"/>
      <c r="GQ141" s="772"/>
      <c r="GR141" s="772"/>
      <c r="GS141" s="772"/>
      <c r="GT141" s="772"/>
      <c r="GU141" s="772"/>
    </row>
    <row r="142" spans="1:203">
      <c r="A142" s="781"/>
      <c r="B142" s="1161"/>
      <c r="C142" s="1161"/>
      <c r="D142" s="772"/>
      <c r="E142" s="772"/>
      <c r="F142" s="772"/>
      <c r="G142" s="772"/>
      <c r="H142" s="772"/>
      <c r="I142" s="772"/>
      <c r="J142" s="772"/>
      <c r="K142" s="772"/>
      <c r="L142" s="772"/>
      <c r="M142" s="772"/>
      <c r="N142" s="772"/>
      <c r="O142" s="772"/>
      <c r="P142" s="772"/>
      <c r="Q142" s="772"/>
      <c r="R142" s="772"/>
      <c r="S142" s="772"/>
      <c r="T142" s="772"/>
      <c r="U142" s="772"/>
      <c r="V142" s="772"/>
      <c r="W142" s="772"/>
      <c r="X142" s="772"/>
      <c r="Y142" s="772"/>
      <c r="Z142" s="772"/>
      <c r="AA142" s="772"/>
      <c r="AB142" s="772"/>
      <c r="AC142" s="772"/>
      <c r="AD142" s="772"/>
      <c r="AE142" s="772"/>
      <c r="AF142" s="772"/>
      <c r="AG142" s="772"/>
      <c r="AH142" s="772"/>
      <c r="AI142" s="772"/>
      <c r="AJ142" s="772"/>
      <c r="AK142" s="772"/>
      <c r="AL142" s="772"/>
      <c r="AM142" s="772"/>
      <c r="AN142" s="772"/>
      <c r="AO142" s="772"/>
      <c r="AP142" s="772"/>
      <c r="AQ142" s="772"/>
      <c r="AR142" s="772"/>
      <c r="AS142" s="772"/>
      <c r="AT142" s="772"/>
      <c r="AU142" s="772"/>
      <c r="AV142" s="772"/>
      <c r="AW142" s="772"/>
      <c r="AX142" s="772"/>
      <c r="AY142" s="772"/>
      <c r="AZ142" s="772"/>
      <c r="BA142" s="772"/>
      <c r="BB142" s="772"/>
      <c r="BC142" s="772"/>
      <c r="BD142" s="772"/>
      <c r="BE142" s="772"/>
      <c r="BF142" s="772"/>
      <c r="BG142" s="772"/>
      <c r="BH142" s="772"/>
      <c r="BI142" s="772"/>
      <c r="BJ142" s="772"/>
      <c r="BK142" s="772"/>
      <c r="BL142" s="772"/>
      <c r="BM142" s="772"/>
      <c r="BN142" s="772"/>
      <c r="BO142" s="772"/>
      <c r="BP142" s="772"/>
      <c r="BQ142" s="772"/>
      <c r="BR142" s="772"/>
      <c r="BS142" s="772"/>
      <c r="BT142" s="772"/>
      <c r="BU142" s="772"/>
      <c r="BV142" s="772"/>
      <c r="BW142" s="772"/>
      <c r="BX142" s="772"/>
      <c r="BY142" s="772"/>
      <c r="BZ142" s="772"/>
      <c r="CA142" s="772"/>
      <c r="CB142" s="772"/>
      <c r="CC142" s="772"/>
      <c r="CD142" s="772"/>
      <c r="CE142" s="772"/>
      <c r="CF142" s="772"/>
      <c r="CG142" s="772"/>
      <c r="CH142" s="772"/>
      <c r="CI142" s="772"/>
      <c r="CJ142" s="772"/>
      <c r="CK142" s="772"/>
      <c r="CL142" s="772"/>
      <c r="CM142" s="772"/>
      <c r="CN142" s="772"/>
      <c r="CO142" s="772"/>
      <c r="CP142" s="772"/>
      <c r="CQ142" s="772"/>
      <c r="CR142" s="772"/>
      <c r="CS142" s="772"/>
      <c r="CT142" s="772"/>
      <c r="CU142" s="772"/>
      <c r="CV142" s="772"/>
      <c r="CW142" s="772"/>
      <c r="CX142" s="772"/>
      <c r="CY142" s="772"/>
      <c r="CZ142" s="772"/>
      <c r="DA142" s="772"/>
      <c r="DB142" s="772"/>
      <c r="DC142" s="772"/>
      <c r="DD142" s="772"/>
      <c r="DE142" s="772"/>
      <c r="DF142" s="772"/>
      <c r="DG142" s="772"/>
      <c r="DH142" s="772"/>
      <c r="DI142" s="772"/>
      <c r="DJ142" s="772"/>
      <c r="DK142" s="772"/>
      <c r="DL142" s="772"/>
      <c r="DM142" s="772"/>
      <c r="DN142" s="772"/>
      <c r="DO142" s="772"/>
      <c r="DP142" s="772"/>
      <c r="DQ142" s="772"/>
      <c r="DR142" s="772"/>
      <c r="DS142" s="772"/>
      <c r="DT142" s="772"/>
      <c r="DU142" s="772"/>
      <c r="DV142" s="772"/>
      <c r="DW142" s="772"/>
      <c r="DX142" s="772"/>
      <c r="DY142" s="772"/>
      <c r="DZ142" s="772"/>
      <c r="EA142" s="772"/>
      <c r="EB142" s="772"/>
      <c r="EC142" s="772"/>
      <c r="ED142" s="772"/>
      <c r="EE142" s="772"/>
      <c r="EF142" s="772"/>
      <c r="EG142" s="772"/>
      <c r="EH142" s="772"/>
      <c r="EI142" s="772"/>
      <c r="EJ142" s="772"/>
      <c r="EK142" s="772"/>
      <c r="EL142" s="772"/>
      <c r="EM142" s="772"/>
      <c r="EN142" s="772"/>
      <c r="EO142" s="772"/>
      <c r="EP142" s="772"/>
      <c r="EQ142" s="772"/>
      <c r="ER142" s="772"/>
      <c r="ES142" s="772"/>
      <c r="ET142" s="772"/>
      <c r="EU142" s="772"/>
      <c r="EV142" s="772"/>
      <c r="EW142" s="772"/>
      <c r="EX142" s="772"/>
      <c r="EY142" s="772"/>
      <c r="EZ142" s="772"/>
      <c r="FA142" s="772"/>
      <c r="FB142" s="772"/>
      <c r="FC142" s="772"/>
      <c r="FD142" s="772"/>
      <c r="FE142" s="772"/>
      <c r="FF142" s="772"/>
      <c r="FG142" s="772"/>
      <c r="FH142" s="772"/>
      <c r="FI142" s="772"/>
      <c r="FJ142" s="772"/>
      <c r="FK142" s="772"/>
      <c r="FL142" s="772"/>
      <c r="FM142" s="772"/>
      <c r="FN142" s="772"/>
      <c r="FO142" s="772"/>
      <c r="FP142" s="772"/>
      <c r="FQ142" s="772"/>
      <c r="FR142" s="772"/>
      <c r="FS142" s="772"/>
      <c r="FT142" s="772"/>
      <c r="FU142" s="772"/>
      <c r="FV142" s="772"/>
      <c r="FW142" s="772"/>
      <c r="FX142" s="772"/>
      <c r="FY142" s="772"/>
      <c r="FZ142" s="772"/>
      <c r="GA142" s="772"/>
      <c r="GB142" s="772"/>
      <c r="GC142" s="772"/>
      <c r="GD142" s="772"/>
      <c r="GE142" s="772"/>
      <c r="GF142" s="772"/>
      <c r="GG142" s="772"/>
      <c r="GH142" s="772"/>
      <c r="GI142" s="772"/>
      <c r="GJ142" s="772"/>
      <c r="GK142" s="772"/>
      <c r="GL142" s="772"/>
      <c r="GM142" s="772"/>
      <c r="GN142" s="772"/>
      <c r="GO142" s="772"/>
      <c r="GP142" s="772"/>
      <c r="GQ142" s="772"/>
      <c r="GR142" s="772"/>
      <c r="GS142" s="772"/>
      <c r="GT142" s="772"/>
      <c r="GU142" s="772"/>
    </row>
    <row r="143" spans="1:203">
      <c r="A143" s="781"/>
      <c r="B143" s="1161"/>
      <c r="C143" s="1161"/>
      <c r="D143" s="772"/>
      <c r="E143" s="772"/>
      <c r="F143" s="772"/>
      <c r="G143" s="772"/>
      <c r="H143" s="772"/>
      <c r="I143" s="772"/>
      <c r="J143" s="772"/>
      <c r="K143" s="772"/>
      <c r="L143" s="772"/>
      <c r="M143" s="772"/>
      <c r="N143" s="772"/>
      <c r="O143" s="772"/>
      <c r="P143" s="772"/>
      <c r="Q143" s="772"/>
      <c r="R143" s="772"/>
      <c r="S143" s="772"/>
      <c r="T143" s="772"/>
      <c r="U143" s="772"/>
      <c r="V143" s="772"/>
      <c r="W143" s="772"/>
      <c r="X143" s="772"/>
      <c r="Y143" s="772"/>
      <c r="Z143" s="772"/>
      <c r="AA143" s="772"/>
      <c r="AB143" s="772"/>
      <c r="AC143" s="772"/>
      <c r="AD143" s="772"/>
      <c r="AE143" s="772"/>
      <c r="AF143" s="772"/>
      <c r="AG143" s="772"/>
      <c r="AH143" s="772"/>
      <c r="AI143" s="772"/>
      <c r="AJ143" s="772"/>
      <c r="AK143" s="772"/>
      <c r="AL143" s="772"/>
      <c r="AM143" s="772"/>
      <c r="AN143" s="772"/>
      <c r="AO143" s="772"/>
      <c r="AP143" s="772"/>
      <c r="AQ143" s="772"/>
      <c r="AR143" s="772"/>
      <c r="AS143" s="772"/>
      <c r="AT143" s="772"/>
      <c r="AU143" s="772"/>
      <c r="AV143" s="772"/>
      <c r="AW143" s="772"/>
      <c r="AX143" s="772"/>
      <c r="AY143" s="772"/>
      <c r="AZ143" s="772"/>
      <c r="BA143" s="772"/>
      <c r="BB143" s="772"/>
      <c r="BC143" s="772"/>
      <c r="BD143" s="772"/>
      <c r="BE143" s="772"/>
      <c r="BF143" s="772"/>
      <c r="BG143" s="772"/>
      <c r="BH143" s="772"/>
      <c r="BI143" s="772"/>
      <c r="BJ143" s="772"/>
      <c r="BK143" s="772"/>
      <c r="BL143" s="772"/>
      <c r="BM143" s="772"/>
      <c r="BN143" s="772"/>
      <c r="BO143" s="772"/>
      <c r="BP143" s="772"/>
      <c r="BQ143" s="772"/>
      <c r="BR143" s="772"/>
      <c r="BS143" s="772"/>
      <c r="BT143" s="772"/>
      <c r="BU143" s="772"/>
      <c r="BV143" s="772"/>
      <c r="BW143" s="772"/>
      <c r="BX143" s="772"/>
      <c r="BY143" s="772"/>
      <c r="BZ143" s="772"/>
      <c r="CA143" s="772"/>
      <c r="CB143" s="772"/>
      <c r="CC143" s="772"/>
      <c r="CD143" s="772"/>
      <c r="CE143" s="772"/>
      <c r="CF143" s="772"/>
      <c r="CG143" s="772"/>
      <c r="CH143" s="772"/>
      <c r="CI143" s="772"/>
      <c r="CJ143" s="772"/>
      <c r="CK143" s="772"/>
      <c r="CL143" s="772"/>
      <c r="CM143" s="772"/>
      <c r="CN143" s="772"/>
      <c r="CO143" s="772"/>
      <c r="CP143" s="772"/>
      <c r="CQ143" s="772"/>
      <c r="CR143" s="772"/>
      <c r="CS143" s="772"/>
      <c r="CT143" s="772"/>
      <c r="CU143" s="772"/>
      <c r="CV143" s="772"/>
      <c r="CW143" s="772"/>
      <c r="CX143" s="772"/>
      <c r="CY143" s="772"/>
      <c r="CZ143" s="772"/>
      <c r="DA143" s="772"/>
      <c r="DB143" s="772"/>
      <c r="DC143" s="772"/>
      <c r="DD143" s="772"/>
      <c r="DE143" s="772"/>
      <c r="DF143" s="772"/>
      <c r="DG143" s="772"/>
      <c r="DH143" s="772"/>
      <c r="DI143" s="772"/>
      <c r="DJ143" s="772"/>
      <c r="DK143" s="772"/>
      <c r="DL143" s="772"/>
      <c r="DM143" s="772"/>
      <c r="DN143" s="772"/>
      <c r="DO143" s="772"/>
      <c r="DP143" s="772"/>
      <c r="DQ143" s="772"/>
      <c r="DR143" s="772"/>
      <c r="DS143" s="772"/>
      <c r="DT143" s="772"/>
      <c r="DU143" s="772"/>
      <c r="DV143" s="772"/>
      <c r="DW143" s="772"/>
      <c r="DX143" s="772"/>
      <c r="DY143" s="772"/>
      <c r="DZ143" s="772"/>
      <c r="EA143" s="772"/>
      <c r="EB143" s="772"/>
      <c r="EC143" s="772"/>
      <c r="ED143" s="772"/>
      <c r="EE143" s="772"/>
      <c r="EF143" s="772"/>
      <c r="EG143" s="772"/>
      <c r="EH143" s="772"/>
      <c r="EI143" s="772"/>
      <c r="EJ143" s="772"/>
      <c r="EK143" s="772"/>
      <c r="EL143" s="772"/>
      <c r="EM143" s="772"/>
      <c r="EN143" s="772"/>
      <c r="EO143" s="772"/>
      <c r="EP143" s="772"/>
      <c r="EQ143" s="772"/>
      <c r="ER143" s="772"/>
      <c r="ES143" s="772"/>
      <c r="ET143" s="772"/>
      <c r="EU143" s="772"/>
      <c r="EV143" s="772"/>
      <c r="EW143" s="772"/>
      <c r="EX143" s="772"/>
      <c r="EY143" s="772"/>
      <c r="EZ143" s="772"/>
      <c r="FA143" s="772"/>
      <c r="FB143" s="772"/>
      <c r="FC143" s="772"/>
      <c r="FD143" s="772"/>
      <c r="FE143" s="772"/>
      <c r="FF143" s="772"/>
      <c r="FG143" s="772"/>
      <c r="FH143" s="772"/>
      <c r="FI143" s="772"/>
      <c r="FJ143" s="772"/>
      <c r="FK143" s="772"/>
      <c r="FL143" s="772"/>
      <c r="FM143" s="772"/>
      <c r="FN143" s="772"/>
      <c r="FO143" s="772"/>
      <c r="FP143" s="772"/>
      <c r="FQ143" s="772"/>
      <c r="FR143" s="772"/>
      <c r="FS143" s="772"/>
      <c r="FT143" s="772"/>
      <c r="FU143" s="772"/>
      <c r="FV143" s="772"/>
      <c r="FW143" s="772"/>
      <c r="FX143" s="772"/>
      <c r="FY143" s="772"/>
      <c r="FZ143" s="772"/>
      <c r="GA143" s="772"/>
      <c r="GB143" s="772"/>
      <c r="GC143" s="772"/>
      <c r="GD143" s="772"/>
      <c r="GE143" s="772"/>
      <c r="GF143" s="772"/>
      <c r="GG143" s="772"/>
      <c r="GH143" s="772"/>
      <c r="GI143" s="772"/>
      <c r="GJ143" s="772"/>
      <c r="GK143" s="772"/>
      <c r="GL143" s="772"/>
      <c r="GM143" s="772"/>
      <c r="GN143" s="772"/>
      <c r="GO143" s="772"/>
      <c r="GP143" s="772"/>
      <c r="GQ143" s="772"/>
      <c r="GR143" s="772"/>
      <c r="GS143" s="772"/>
      <c r="GT143" s="772"/>
      <c r="GU143" s="772"/>
    </row>
    <row r="144" spans="1:203">
      <c r="A144" s="781"/>
      <c r="B144" s="1161"/>
      <c r="C144" s="1161"/>
      <c r="D144" s="772"/>
      <c r="E144" s="772"/>
      <c r="F144" s="772"/>
      <c r="G144" s="772"/>
      <c r="H144" s="772"/>
      <c r="I144" s="772"/>
      <c r="J144" s="772"/>
      <c r="K144" s="772"/>
      <c r="L144" s="772"/>
      <c r="M144" s="772"/>
      <c r="N144" s="772"/>
      <c r="O144" s="772"/>
      <c r="P144" s="772"/>
      <c r="Q144" s="772"/>
      <c r="R144" s="772"/>
      <c r="S144" s="772"/>
      <c r="T144" s="772"/>
      <c r="U144" s="772"/>
      <c r="V144" s="772"/>
      <c r="W144" s="772"/>
      <c r="X144" s="772"/>
      <c r="Y144" s="772"/>
      <c r="Z144" s="772"/>
      <c r="AA144" s="772"/>
      <c r="AB144" s="772"/>
      <c r="AC144" s="772"/>
      <c r="AD144" s="772"/>
      <c r="AE144" s="772"/>
      <c r="AF144" s="772"/>
      <c r="AG144" s="772"/>
      <c r="AH144" s="772"/>
      <c r="AI144" s="772"/>
      <c r="AJ144" s="772"/>
      <c r="AK144" s="772"/>
      <c r="AL144" s="772"/>
      <c r="AM144" s="772"/>
      <c r="AN144" s="772"/>
      <c r="AO144" s="772"/>
      <c r="AP144" s="772"/>
      <c r="AQ144" s="772"/>
      <c r="AR144" s="772"/>
      <c r="AS144" s="772"/>
      <c r="AT144" s="772"/>
      <c r="AU144" s="772"/>
      <c r="AV144" s="772"/>
      <c r="AW144" s="772"/>
      <c r="AX144" s="772"/>
      <c r="AY144" s="772"/>
      <c r="AZ144" s="772"/>
      <c r="BA144" s="772"/>
      <c r="BB144" s="772"/>
      <c r="BC144" s="772"/>
      <c r="BD144" s="772"/>
      <c r="BE144" s="772"/>
      <c r="BF144" s="772"/>
      <c r="BG144" s="772"/>
      <c r="BH144" s="772"/>
      <c r="BI144" s="772"/>
      <c r="BJ144" s="772"/>
      <c r="BK144" s="772"/>
      <c r="BL144" s="772"/>
      <c r="BM144" s="772"/>
      <c r="BN144" s="772"/>
      <c r="BO144" s="772"/>
      <c r="BP144" s="772"/>
      <c r="BQ144" s="772"/>
      <c r="BR144" s="772"/>
      <c r="BS144" s="772"/>
      <c r="BT144" s="772"/>
      <c r="BU144" s="772"/>
      <c r="BV144" s="772"/>
      <c r="BW144" s="772"/>
      <c r="BX144" s="772"/>
      <c r="BY144" s="772"/>
      <c r="BZ144" s="772"/>
      <c r="CA144" s="772"/>
      <c r="CB144" s="772"/>
      <c r="CC144" s="772"/>
      <c r="CD144" s="772"/>
      <c r="CE144" s="772"/>
      <c r="CF144" s="772"/>
      <c r="CG144" s="772"/>
      <c r="CH144" s="772"/>
      <c r="CI144" s="772"/>
      <c r="CJ144" s="772"/>
      <c r="CK144" s="772"/>
      <c r="CL144" s="772"/>
      <c r="CM144" s="772"/>
      <c r="CN144" s="772"/>
      <c r="CO144" s="772"/>
      <c r="CP144" s="772"/>
      <c r="CQ144" s="772"/>
      <c r="CR144" s="772"/>
      <c r="CS144" s="772"/>
      <c r="CT144" s="772"/>
      <c r="CU144" s="772"/>
      <c r="CV144" s="772"/>
      <c r="CW144" s="772"/>
      <c r="CX144" s="772"/>
      <c r="CY144" s="772"/>
      <c r="CZ144" s="772"/>
      <c r="DA144" s="772"/>
      <c r="DB144" s="772"/>
      <c r="DC144" s="772"/>
      <c r="DD144" s="772"/>
      <c r="DE144" s="772"/>
      <c r="DF144" s="772"/>
      <c r="DG144" s="772"/>
      <c r="DH144" s="772"/>
      <c r="DI144" s="772"/>
      <c r="DJ144" s="772"/>
      <c r="DK144" s="772"/>
      <c r="DL144" s="772"/>
      <c r="DM144" s="772"/>
      <c r="DN144" s="772"/>
      <c r="DO144" s="772"/>
      <c r="DP144" s="772"/>
      <c r="DQ144" s="772"/>
      <c r="DR144" s="772"/>
      <c r="DS144" s="772"/>
      <c r="DT144" s="772"/>
      <c r="DU144" s="772"/>
      <c r="DV144" s="772"/>
      <c r="DW144" s="772"/>
      <c r="DX144" s="772"/>
      <c r="DY144" s="772"/>
      <c r="DZ144" s="772"/>
      <c r="EA144" s="772"/>
      <c r="EB144" s="772"/>
      <c r="EC144" s="772"/>
      <c r="ED144" s="772"/>
      <c r="EE144" s="772"/>
      <c r="EF144" s="772"/>
      <c r="EG144" s="772"/>
      <c r="EH144" s="772"/>
      <c r="EI144" s="772"/>
      <c r="EJ144" s="772"/>
      <c r="EK144" s="772"/>
      <c r="EL144" s="772"/>
      <c r="EM144" s="772"/>
      <c r="EN144" s="772"/>
      <c r="EO144" s="772"/>
      <c r="EP144" s="772"/>
      <c r="EQ144" s="772"/>
      <c r="ER144" s="772"/>
      <c r="ES144" s="772"/>
      <c r="ET144" s="772"/>
      <c r="EU144" s="772"/>
      <c r="EV144" s="772"/>
      <c r="EW144" s="772"/>
      <c r="EX144" s="772"/>
      <c r="EY144" s="772"/>
      <c r="EZ144" s="772"/>
      <c r="FA144" s="772"/>
      <c r="FB144" s="772"/>
      <c r="FC144" s="772"/>
      <c r="FD144" s="772"/>
      <c r="FE144" s="772"/>
      <c r="FF144" s="772"/>
      <c r="FG144" s="772"/>
      <c r="FH144" s="772"/>
      <c r="FI144" s="772"/>
      <c r="FJ144" s="772"/>
      <c r="FK144" s="772"/>
      <c r="FL144" s="772"/>
      <c r="FM144" s="772"/>
      <c r="FN144" s="772"/>
      <c r="FO144" s="772"/>
      <c r="FP144" s="772"/>
      <c r="FQ144" s="772"/>
      <c r="FR144" s="772"/>
      <c r="FS144" s="772"/>
      <c r="FT144" s="772"/>
      <c r="FU144" s="772"/>
      <c r="FV144" s="772"/>
      <c r="FW144" s="772"/>
      <c r="FX144" s="772"/>
      <c r="FY144" s="772"/>
      <c r="FZ144" s="772"/>
      <c r="GA144" s="772"/>
      <c r="GB144" s="772"/>
      <c r="GC144" s="772"/>
      <c r="GD144" s="772"/>
      <c r="GE144" s="772"/>
      <c r="GF144" s="772"/>
      <c r="GG144" s="772"/>
      <c r="GH144" s="772"/>
      <c r="GI144" s="772"/>
      <c r="GJ144" s="772"/>
      <c r="GK144" s="772"/>
      <c r="GL144" s="772"/>
      <c r="GM144" s="772"/>
      <c r="GN144" s="772"/>
      <c r="GO144" s="772"/>
      <c r="GP144" s="772"/>
      <c r="GQ144" s="772"/>
      <c r="GR144" s="772"/>
      <c r="GS144" s="772"/>
      <c r="GT144" s="772"/>
      <c r="GU144" s="772"/>
    </row>
    <row r="145" spans="1:203">
      <c r="A145" s="781"/>
      <c r="B145" s="1161"/>
      <c r="C145" s="1161"/>
      <c r="D145" s="772"/>
      <c r="E145" s="772"/>
      <c r="F145" s="772"/>
      <c r="G145" s="772"/>
      <c r="H145" s="772"/>
      <c r="I145" s="772"/>
      <c r="J145" s="772"/>
      <c r="K145" s="772"/>
      <c r="L145" s="772"/>
      <c r="M145" s="772"/>
      <c r="N145" s="772"/>
      <c r="O145" s="772"/>
      <c r="P145" s="772"/>
      <c r="Q145" s="772"/>
      <c r="R145" s="772"/>
      <c r="S145" s="772"/>
      <c r="T145" s="772"/>
      <c r="U145" s="772"/>
      <c r="V145" s="772"/>
      <c r="W145" s="772"/>
      <c r="X145" s="772"/>
      <c r="Y145" s="772"/>
      <c r="Z145" s="772"/>
      <c r="AA145" s="772"/>
      <c r="AB145" s="772"/>
      <c r="AC145" s="772"/>
      <c r="AD145" s="772"/>
      <c r="AE145" s="772"/>
      <c r="AF145" s="772"/>
      <c r="AG145" s="772"/>
      <c r="AH145" s="772"/>
      <c r="AI145" s="772"/>
      <c r="AJ145" s="772"/>
      <c r="AK145" s="772"/>
      <c r="AL145" s="772"/>
      <c r="AM145" s="772"/>
      <c r="AN145" s="772"/>
      <c r="AO145" s="772"/>
      <c r="AP145" s="772"/>
      <c r="AQ145" s="772"/>
      <c r="AR145" s="772"/>
      <c r="AS145" s="772"/>
      <c r="AT145" s="772"/>
      <c r="AU145" s="772"/>
      <c r="AV145" s="772"/>
      <c r="AW145" s="772"/>
      <c r="AX145" s="772"/>
      <c r="AY145" s="772"/>
      <c r="AZ145" s="772"/>
      <c r="BA145" s="772"/>
      <c r="BB145" s="772"/>
      <c r="BC145" s="772"/>
      <c r="BD145" s="772"/>
      <c r="BE145" s="772"/>
      <c r="BF145" s="772"/>
      <c r="BG145" s="772"/>
      <c r="BH145" s="772"/>
      <c r="BI145" s="772"/>
      <c r="BJ145" s="772"/>
      <c r="BK145" s="772"/>
      <c r="BL145" s="772"/>
      <c r="BM145" s="772"/>
      <c r="BN145" s="772"/>
      <c r="BO145" s="772"/>
      <c r="BP145" s="772"/>
      <c r="BQ145" s="772"/>
      <c r="BR145" s="772"/>
      <c r="BS145" s="772"/>
      <c r="BT145" s="772"/>
      <c r="BU145" s="772"/>
      <c r="BV145" s="772"/>
      <c r="BW145" s="772"/>
      <c r="BX145" s="772"/>
      <c r="BY145" s="772"/>
      <c r="BZ145" s="772"/>
      <c r="CA145" s="772"/>
      <c r="CB145" s="772"/>
      <c r="CC145" s="772"/>
      <c r="CD145" s="772"/>
      <c r="CE145" s="772"/>
      <c r="CF145" s="772"/>
      <c r="CG145" s="772"/>
      <c r="CH145" s="772"/>
      <c r="CI145" s="772"/>
      <c r="CJ145" s="772"/>
      <c r="CK145" s="772"/>
      <c r="CL145" s="772"/>
      <c r="CM145" s="772"/>
      <c r="CN145" s="772"/>
      <c r="CO145" s="772"/>
      <c r="CP145" s="772"/>
      <c r="CQ145" s="772"/>
      <c r="CR145" s="772"/>
      <c r="CS145" s="772"/>
      <c r="CT145" s="772"/>
      <c r="CU145" s="772"/>
      <c r="CV145" s="772"/>
      <c r="CW145" s="772"/>
      <c r="CX145" s="772"/>
      <c r="CY145" s="772"/>
      <c r="CZ145" s="772"/>
      <c r="DA145" s="772"/>
      <c r="DB145" s="772"/>
      <c r="DC145" s="772"/>
      <c r="DD145" s="772"/>
      <c r="DE145" s="772"/>
      <c r="DF145" s="772"/>
      <c r="DG145" s="772"/>
      <c r="DH145" s="772"/>
      <c r="DI145" s="772"/>
      <c r="DJ145" s="772"/>
      <c r="DK145" s="772"/>
      <c r="DL145" s="772"/>
      <c r="DM145" s="772"/>
      <c r="DN145" s="772"/>
      <c r="DO145" s="772"/>
      <c r="DP145" s="772"/>
      <c r="DQ145" s="772"/>
      <c r="DR145" s="772"/>
      <c r="DS145" s="772"/>
      <c r="DT145" s="772"/>
      <c r="DU145" s="772"/>
      <c r="DV145" s="772"/>
      <c r="DW145" s="772"/>
      <c r="DX145" s="772"/>
      <c r="DY145" s="772"/>
      <c r="DZ145" s="772"/>
      <c r="EA145" s="772"/>
      <c r="EB145" s="772"/>
      <c r="EC145" s="772"/>
      <c r="ED145" s="772"/>
      <c r="EE145" s="772"/>
      <c r="EF145" s="772"/>
      <c r="EG145" s="772"/>
      <c r="EH145" s="772"/>
      <c r="EI145" s="772"/>
      <c r="EJ145" s="772"/>
      <c r="EK145" s="772"/>
      <c r="EL145" s="772"/>
      <c r="EM145" s="772"/>
      <c r="EN145" s="772"/>
      <c r="EO145" s="772"/>
      <c r="EP145" s="772"/>
      <c r="EQ145" s="772"/>
      <c r="ER145" s="772"/>
      <c r="ES145" s="772"/>
      <c r="ET145" s="772"/>
      <c r="EU145" s="772"/>
      <c r="EV145" s="772"/>
      <c r="EW145" s="772"/>
      <c r="EX145" s="772"/>
      <c r="EY145" s="772"/>
      <c r="EZ145" s="772"/>
      <c r="FA145" s="772"/>
      <c r="FB145" s="772"/>
      <c r="FC145" s="772"/>
      <c r="FD145" s="772"/>
      <c r="FE145" s="772"/>
      <c r="FF145" s="772"/>
      <c r="FG145" s="772"/>
      <c r="FH145" s="772"/>
      <c r="FI145" s="772"/>
      <c r="FJ145" s="772"/>
      <c r="FK145" s="772"/>
      <c r="FL145" s="772"/>
      <c r="FM145" s="772"/>
      <c r="FN145" s="772"/>
      <c r="FO145" s="772"/>
      <c r="FP145" s="772"/>
      <c r="FQ145" s="772"/>
      <c r="FR145" s="772"/>
      <c r="FS145" s="772"/>
      <c r="FT145" s="772"/>
      <c r="FU145" s="772"/>
      <c r="FV145" s="772"/>
      <c r="FW145" s="772"/>
      <c r="FX145" s="772"/>
      <c r="FY145" s="772"/>
      <c r="FZ145" s="772"/>
      <c r="GA145" s="772"/>
      <c r="GB145" s="772"/>
      <c r="GC145" s="772"/>
      <c r="GD145" s="772"/>
      <c r="GE145" s="772"/>
      <c r="GF145" s="772"/>
      <c r="GG145" s="772"/>
      <c r="GH145" s="772"/>
      <c r="GI145" s="772"/>
      <c r="GJ145" s="772"/>
      <c r="GK145" s="772"/>
      <c r="GL145" s="772"/>
      <c r="GM145" s="772"/>
      <c r="GN145" s="772"/>
      <c r="GO145" s="772"/>
      <c r="GP145" s="772"/>
      <c r="GQ145" s="772"/>
      <c r="GR145" s="772"/>
      <c r="GS145" s="772"/>
      <c r="GT145" s="772"/>
      <c r="GU145" s="772"/>
    </row>
    <row r="146" spans="1:203" ht="15.75">
      <c r="A146" s="782"/>
      <c r="B146" s="1161"/>
      <c r="C146" s="1161"/>
      <c r="D146" s="772"/>
      <c r="E146" s="772"/>
      <c r="F146" s="772"/>
      <c r="G146" s="772"/>
      <c r="H146" s="772"/>
      <c r="I146" s="772"/>
      <c r="J146" s="772"/>
      <c r="K146" s="772"/>
      <c r="L146" s="772"/>
      <c r="M146" s="772"/>
      <c r="N146" s="772"/>
      <c r="O146" s="772"/>
      <c r="P146" s="772"/>
      <c r="Q146" s="772"/>
      <c r="R146" s="772"/>
      <c r="S146" s="772"/>
      <c r="T146" s="772"/>
      <c r="U146" s="772"/>
      <c r="V146" s="772"/>
      <c r="W146" s="772"/>
      <c r="X146" s="772"/>
      <c r="Y146" s="772"/>
      <c r="Z146" s="772"/>
      <c r="AA146" s="772"/>
      <c r="AB146" s="772"/>
      <c r="AC146" s="772"/>
      <c r="AD146" s="772"/>
      <c r="AE146" s="772"/>
      <c r="AF146" s="772"/>
      <c r="AG146" s="772"/>
      <c r="AH146" s="772"/>
      <c r="AI146" s="772"/>
      <c r="AJ146" s="772"/>
      <c r="AK146" s="772"/>
      <c r="AL146" s="772"/>
      <c r="AM146" s="772"/>
      <c r="AN146" s="772"/>
      <c r="AO146" s="772"/>
      <c r="AP146" s="772"/>
      <c r="AQ146" s="772"/>
      <c r="AR146" s="772"/>
      <c r="AS146" s="772"/>
      <c r="AT146" s="772"/>
      <c r="AU146" s="772"/>
      <c r="AV146" s="772"/>
      <c r="AW146" s="772"/>
      <c r="AX146" s="772"/>
      <c r="AY146" s="772"/>
      <c r="AZ146" s="772"/>
      <c r="BA146" s="772"/>
      <c r="BB146" s="772"/>
      <c r="BC146" s="772"/>
      <c r="BD146" s="772"/>
      <c r="BE146" s="772"/>
      <c r="BF146" s="772"/>
      <c r="BG146" s="772"/>
      <c r="BH146" s="772"/>
      <c r="BI146" s="772"/>
      <c r="BJ146" s="772"/>
      <c r="BK146" s="772"/>
      <c r="BL146" s="772"/>
      <c r="BM146" s="772"/>
      <c r="BN146" s="772"/>
      <c r="BO146" s="772"/>
      <c r="BP146" s="772"/>
      <c r="BQ146" s="772"/>
      <c r="BR146" s="772"/>
      <c r="BS146" s="772"/>
      <c r="BT146" s="772"/>
      <c r="BU146" s="772"/>
      <c r="BV146" s="772"/>
      <c r="BW146" s="772"/>
      <c r="BX146" s="772"/>
      <c r="BY146" s="772"/>
      <c r="BZ146" s="772"/>
      <c r="CA146" s="772"/>
      <c r="CB146" s="772"/>
      <c r="CC146" s="772"/>
      <c r="CD146" s="772"/>
      <c r="CE146" s="772"/>
      <c r="CF146" s="772"/>
      <c r="CG146" s="772"/>
      <c r="CH146" s="772"/>
      <c r="CI146" s="772"/>
      <c r="CJ146" s="772"/>
      <c r="CK146" s="772"/>
      <c r="CL146" s="772"/>
      <c r="CM146" s="772"/>
      <c r="CN146" s="772"/>
      <c r="CO146" s="772"/>
      <c r="CP146" s="772"/>
      <c r="CQ146" s="772"/>
      <c r="CR146" s="772"/>
      <c r="CS146" s="772"/>
      <c r="CT146" s="772"/>
      <c r="CU146" s="772"/>
      <c r="CV146" s="772"/>
      <c r="CW146" s="772"/>
      <c r="CX146" s="772"/>
      <c r="CY146" s="772"/>
      <c r="CZ146" s="772"/>
      <c r="DA146" s="772"/>
      <c r="DB146" s="772"/>
      <c r="DC146" s="772"/>
      <c r="DD146" s="772"/>
      <c r="DE146" s="772"/>
      <c r="DF146" s="772"/>
      <c r="DG146" s="772"/>
      <c r="DH146" s="772"/>
      <c r="DI146" s="772"/>
      <c r="DJ146" s="772"/>
      <c r="DK146" s="772"/>
      <c r="DL146" s="772"/>
      <c r="DM146" s="772"/>
      <c r="DN146" s="772"/>
      <c r="DO146" s="772"/>
      <c r="DP146" s="772"/>
      <c r="DQ146" s="772"/>
      <c r="DR146" s="772"/>
      <c r="DS146" s="772"/>
      <c r="DT146" s="772"/>
      <c r="DU146" s="772"/>
      <c r="DV146" s="772"/>
      <c r="DW146" s="772"/>
      <c r="DX146" s="772"/>
      <c r="DY146" s="772"/>
      <c r="DZ146" s="772"/>
      <c r="EA146" s="772"/>
      <c r="EB146" s="772"/>
      <c r="EC146" s="772"/>
      <c r="ED146" s="772"/>
      <c r="EE146" s="772"/>
      <c r="EF146" s="772"/>
      <c r="EG146" s="772"/>
      <c r="EH146" s="772"/>
      <c r="EI146" s="772"/>
      <c r="EJ146" s="772"/>
      <c r="EK146" s="772"/>
      <c r="EL146" s="772"/>
      <c r="EM146" s="772"/>
      <c r="EN146" s="772"/>
      <c r="EO146" s="772"/>
      <c r="EP146" s="772"/>
      <c r="EQ146" s="772"/>
      <c r="ER146" s="772"/>
      <c r="ES146" s="772"/>
      <c r="ET146" s="772"/>
      <c r="EU146" s="772"/>
      <c r="EV146" s="772"/>
      <c r="EW146" s="772"/>
      <c r="EX146" s="772"/>
      <c r="EY146" s="772"/>
      <c r="EZ146" s="772"/>
      <c r="FA146" s="772"/>
      <c r="FB146" s="772"/>
      <c r="FC146" s="772"/>
      <c r="FD146" s="772"/>
      <c r="FE146" s="772"/>
      <c r="FF146" s="772"/>
      <c r="FG146" s="772"/>
      <c r="FH146" s="772"/>
      <c r="FI146" s="772"/>
      <c r="FJ146" s="772"/>
      <c r="FK146" s="772"/>
      <c r="FL146" s="772"/>
      <c r="FM146" s="772"/>
      <c r="FN146" s="772"/>
      <c r="FO146" s="772"/>
      <c r="FP146" s="772"/>
      <c r="FQ146" s="772"/>
      <c r="FR146" s="772"/>
      <c r="FS146" s="772"/>
      <c r="FT146" s="772"/>
      <c r="FU146" s="772"/>
      <c r="FV146" s="772"/>
      <c r="FW146" s="772"/>
      <c r="FX146" s="772"/>
      <c r="FY146" s="772"/>
      <c r="FZ146" s="772"/>
      <c r="GA146" s="772"/>
      <c r="GB146" s="772"/>
      <c r="GC146" s="772"/>
      <c r="GD146" s="772"/>
      <c r="GE146" s="772"/>
      <c r="GF146" s="772"/>
      <c r="GG146" s="772"/>
      <c r="GH146" s="772"/>
      <c r="GI146" s="772"/>
      <c r="GJ146" s="772"/>
      <c r="GK146" s="772"/>
      <c r="GL146" s="772"/>
      <c r="GM146" s="772"/>
      <c r="GN146" s="772"/>
      <c r="GO146" s="772"/>
      <c r="GP146" s="772"/>
      <c r="GQ146" s="772"/>
      <c r="GR146" s="772"/>
      <c r="GS146" s="772"/>
      <c r="GT146" s="772"/>
      <c r="GU146" s="772"/>
    </row>
    <row r="147" spans="1:203" ht="15.75">
      <c r="A147" s="782"/>
      <c r="B147" s="1161"/>
      <c r="C147" s="1161"/>
      <c r="D147" s="772"/>
      <c r="E147" s="772"/>
      <c r="F147" s="772"/>
      <c r="G147" s="772"/>
      <c r="H147" s="772"/>
      <c r="I147" s="772"/>
      <c r="J147" s="772"/>
      <c r="K147" s="772"/>
      <c r="L147" s="772"/>
      <c r="M147" s="772"/>
      <c r="N147" s="772"/>
      <c r="O147" s="772"/>
      <c r="P147" s="772"/>
      <c r="Q147" s="772"/>
      <c r="R147" s="772"/>
      <c r="S147" s="772"/>
      <c r="T147" s="772"/>
      <c r="U147" s="772"/>
      <c r="V147" s="772"/>
      <c r="W147" s="772"/>
      <c r="X147" s="772"/>
      <c r="Y147" s="772"/>
      <c r="Z147" s="772"/>
      <c r="AA147" s="772"/>
      <c r="AB147" s="772"/>
      <c r="AC147" s="772"/>
      <c r="AD147" s="772"/>
      <c r="AE147" s="772"/>
      <c r="AF147" s="772"/>
      <c r="AG147" s="772"/>
      <c r="AH147" s="772"/>
      <c r="AI147" s="772"/>
      <c r="AJ147" s="772"/>
      <c r="AK147" s="772"/>
      <c r="AL147" s="772"/>
      <c r="AM147" s="772"/>
      <c r="AN147" s="772"/>
      <c r="AO147" s="772"/>
      <c r="AP147" s="772"/>
      <c r="AQ147" s="772"/>
      <c r="AR147" s="772"/>
      <c r="AS147" s="772"/>
      <c r="AT147" s="772"/>
      <c r="AU147" s="772"/>
      <c r="AV147" s="772"/>
      <c r="AW147" s="772"/>
      <c r="AX147" s="772"/>
      <c r="AY147" s="772"/>
      <c r="AZ147" s="772"/>
      <c r="BA147" s="772"/>
      <c r="BB147" s="772"/>
      <c r="BC147" s="772"/>
      <c r="BD147" s="772"/>
      <c r="BE147" s="772"/>
      <c r="BF147" s="772"/>
      <c r="BG147" s="772"/>
      <c r="BH147" s="772"/>
      <c r="BI147" s="772"/>
      <c r="BJ147" s="772"/>
      <c r="BK147" s="772"/>
      <c r="BL147" s="772"/>
      <c r="BM147" s="772"/>
      <c r="BN147" s="772"/>
      <c r="BO147" s="772"/>
      <c r="BP147" s="772"/>
      <c r="BQ147" s="772"/>
      <c r="BR147" s="772"/>
      <c r="BS147" s="772"/>
      <c r="BT147" s="772"/>
      <c r="BU147" s="772"/>
      <c r="BV147" s="772"/>
      <c r="BW147" s="772"/>
      <c r="BX147" s="772"/>
      <c r="BY147" s="772"/>
      <c r="BZ147" s="772"/>
      <c r="CA147" s="772"/>
      <c r="CB147" s="772"/>
      <c r="CC147" s="772"/>
      <c r="CD147" s="772"/>
      <c r="CE147" s="772"/>
      <c r="CF147" s="772"/>
      <c r="CG147" s="772"/>
      <c r="CH147" s="772"/>
      <c r="CI147" s="772"/>
      <c r="CJ147" s="772"/>
      <c r="CK147" s="772"/>
      <c r="CL147" s="772"/>
      <c r="CM147" s="772"/>
      <c r="CN147" s="772"/>
      <c r="CO147" s="772"/>
      <c r="CP147" s="772"/>
      <c r="CQ147" s="772"/>
      <c r="CR147" s="772"/>
      <c r="CS147" s="772"/>
      <c r="CT147" s="772"/>
      <c r="CU147" s="772"/>
      <c r="CV147" s="772"/>
      <c r="CW147" s="772"/>
      <c r="CX147" s="772"/>
      <c r="CY147" s="772"/>
      <c r="CZ147" s="772"/>
      <c r="DA147" s="772"/>
      <c r="DB147" s="772"/>
      <c r="DC147" s="772"/>
      <c r="DD147" s="772"/>
      <c r="DE147" s="772"/>
      <c r="DF147" s="772"/>
      <c r="DG147" s="772"/>
      <c r="DH147" s="772"/>
      <c r="DI147" s="772"/>
      <c r="DJ147" s="772"/>
      <c r="DK147" s="772"/>
      <c r="DL147" s="772"/>
      <c r="DM147" s="772"/>
      <c r="DN147" s="772"/>
      <c r="DO147" s="772"/>
      <c r="DP147" s="772"/>
      <c r="DQ147" s="772"/>
      <c r="DR147" s="772"/>
      <c r="DS147" s="772"/>
      <c r="DT147" s="772"/>
      <c r="DU147" s="772"/>
      <c r="DV147" s="772"/>
      <c r="DW147" s="772"/>
      <c r="DX147" s="772"/>
      <c r="DY147" s="772"/>
      <c r="DZ147" s="772"/>
      <c r="EA147" s="772"/>
      <c r="EB147" s="772"/>
      <c r="EC147" s="772"/>
      <c r="ED147" s="772"/>
      <c r="EE147" s="772"/>
      <c r="EF147" s="772"/>
      <c r="EG147" s="772"/>
      <c r="EH147" s="772"/>
      <c r="EI147" s="772"/>
      <c r="EJ147" s="772"/>
      <c r="EK147" s="772"/>
      <c r="EL147" s="772"/>
      <c r="EM147" s="772"/>
      <c r="EN147" s="772"/>
      <c r="EO147" s="772"/>
      <c r="EP147" s="772"/>
      <c r="EQ147" s="772"/>
      <c r="ER147" s="772"/>
      <c r="ES147" s="772"/>
      <c r="ET147" s="772"/>
      <c r="EU147" s="772"/>
      <c r="EV147" s="772"/>
      <c r="EW147" s="772"/>
      <c r="EX147" s="772"/>
      <c r="EY147" s="772"/>
      <c r="EZ147" s="772"/>
      <c r="FA147" s="772"/>
      <c r="FB147" s="772"/>
      <c r="FC147" s="772"/>
      <c r="FD147" s="772"/>
      <c r="FE147" s="772"/>
      <c r="FF147" s="772"/>
      <c r="FG147" s="772"/>
      <c r="FH147" s="772"/>
      <c r="FI147" s="772"/>
      <c r="FJ147" s="772"/>
      <c r="FK147" s="772"/>
      <c r="FL147" s="772"/>
      <c r="FM147" s="772"/>
      <c r="FN147" s="772"/>
      <c r="FO147" s="772"/>
      <c r="FP147" s="772"/>
      <c r="FQ147" s="772"/>
      <c r="FR147" s="772"/>
      <c r="FS147" s="772"/>
      <c r="FT147" s="772"/>
      <c r="FU147" s="772"/>
      <c r="FV147" s="772"/>
      <c r="FW147" s="772"/>
      <c r="FX147" s="772"/>
      <c r="FY147" s="772"/>
      <c r="FZ147" s="772"/>
      <c r="GA147" s="772"/>
      <c r="GB147" s="772"/>
      <c r="GC147" s="772"/>
      <c r="GD147" s="772"/>
      <c r="GE147" s="772"/>
      <c r="GF147" s="772"/>
      <c r="GG147" s="772"/>
      <c r="GH147" s="772"/>
      <c r="GI147" s="772"/>
      <c r="GJ147" s="772"/>
      <c r="GK147" s="772"/>
      <c r="GL147" s="772"/>
      <c r="GM147" s="772"/>
      <c r="GN147" s="772"/>
      <c r="GO147" s="772"/>
      <c r="GP147" s="772"/>
      <c r="GQ147" s="772"/>
      <c r="GR147" s="772"/>
      <c r="GS147" s="772"/>
      <c r="GT147" s="772"/>
      <c r="GU147" s="772"/>
    </row>
    <row r="148" spans="1:203" ht="15.75">
      <c r="A148" s="782"/>
      <c r="B148" s="1161"/>
      <c r="C148" s="1161"/>
      <c r="D148" s="772"/>
      <c r="E148" s="772"/>
      <c r="F148" s="772"/>
      <c r="G148" s="772"/>
      <c r="H148" s="772"/>
      <c r="I148" s="772"/>
      <c r="J148" s="772"/>
      <c r="K148" s="772"/>
      <c r="L148" s="772"/>
      <c r="M148" s="772"/>
      <c r="N148" s="772"/>
      <c r="O148" s="772"/>
      <c r="P148" s="772"/>
      <c r="Q148" s="772"/>
      <c r="R148" s="772"/>
      <c r="S148" s="772"/>
      <c r="T148" s="772"/>
      <c r="U148" s="772"/>
      <c r="V148" s="772"/>
      <c r="W148" s="772"/>
      <c r="X148" s="772"/>
      <c r="Y148" s="772"/>
      <c r="Z148" s="772"/>
      <c r="AA148" s="772"/>
      <c r="AB148" s="772"/>
      <c r="AC148" s="772"/>
      <c r="AD148" s="772"/>
      <c r="AE148" s="772"/>
      <c r="AF148" s="772"/>
      <c r="AG148" s="772"/>
      <c r="AH148" s="772"/>
      <c r="AI148" s="772"/>
      <c r="AJ148" s="772"/>
      <c r="AK148" s="772"/>
      <c r="AL148" s="772"/>
      <c r="AM148" s="772"/>
      <c r="AN148" s="772"/>
      <c r="AO148" s="772"/>
      <c r="AP148" s="772"/>
      <c r="AQ148" s="772"/>
      <c r="AR148" s="772"/>
      <c r="AS148" s="772"/>
      <c r="AT148" s="772"/>
      <c r="AU148" s="772"/>
      <c r="AV148" s="772"/>
      <c r="AW148" s="772"/>
      <c r="AX148" s="772"/>
      <c r="AY148" s="772"/>
      <c r="AZ148" s="772"/>
      <c r="BA148" s="772"/>
      <c r="BB148" s="772"/>
      <c r="BC148" s="772"/>
      <c r="BD148" s="772"/>
      <c r="BE148" s="772"/>
      <c r="BF148" s="772"/>
      <c r="BG148" s="772"/>
      <c r="BH148" s="772"/>
      <c r="BI148" s="772"/>
      <c r="BJ148" s="772"/>
      <c r="BK148" s="772"/>
      <c r="BL148" s="772"/>
      <c r="BM148" s="772"/>
      <c r="BN148" s="772"/>
      <c r="BO148" s="772"/>
      <c r="BP148" s="772"/>
      <c r="BQ148" s="772"/>
      <c r="BR148" s="772"/>
      <c r="BS148" s="772"/>
      <c r="BT148" s="772"/>
      <c r="BU148" s="772"/>
      <c r="BV148" s="772"/>
      <c r="BW148" s="772"/>
      <c r="BX148" s="772"/>
      <c r="BY148" s="772"/>
      <c r="BZ148" s="772"/>
      <c r="CA148" s="772"/>
      <c r="CB148" s="772"/>
      <c r="CC148" s="772"/>
      <c r="CD148" s="772"/>
      <c r="CE148" s="772"/>
      <c r="CF148" s="772"/>
      <c r="CG148" s="772"/>
      <c r="CH148" s="772"/>
      <c r="CI148" s="772"/>
      <c r="CJ148" s="772"/>
      <c r="CK148" s="772"/>
      <c r="CL148" s="772"/>
      <c r="CM148" s="772"/>
      <c r="CN148" s="772"/>
      <c r="CO148" s="772"/>
      <c r="CP148" s="772"/>
      <c r="CQ148" s="772"/>
      <c r="CR148" s="772"/>
      <c r="CS148" s="772"/>
      <c r="CT148" s="772"/>
      <c r="CU148" s="772"/>
      <c r="CV148" s="772"/>
      <c r="CW148" s="772"/>
      <c r="CX148" s="772"/>
      <c r="CY148" s="772"/>
      <c r="CZ148" s="772"/>
      <c r="DA148" s="772"/>
      <c r="DB148" s="772"/>
      <c r="DC148" s="772"/>
      <c r="DD148" s="772"/>
      <c r="DE148" s="772"/>
      <c r="DF148" s="772"/>
      <c r="DG148" s="772"/>
      <c r="DH148" s="772"/>
      <c r="DI148" s="772"/>
      <c r="DJ148" s="772"/>
      <c r="DK148" s="772"/>
      <c r="DL148" s="772"/>
      <c r="DM148" s="772"/>
      <c r="DN148" s="772"/>
      <c r="DO148" s="772"/>
      <c r="DP148" s="772"/>
      <c r="DQ148" s="772"/>
      <c r="DR148" s="772"/>
      <c r="DS148" s="772"/>
      <c r="DT148" s="772"/>
      <c r="DU148" s="772"/>
      <c r="DV148" s="772"/>
      <c r="DW148" s="772"/>
      <c r="DX148" s="772"/>
      <c r="DY148" s="772"/>
      <c r="DZ148" s="772"/>
      <c r="EA148" s="772"/>
      <c r="EB148" s="772"/>
      <c r="EC148" s="772"/>
      <c r="ED148" s="772"/>
      <c r="EE148" s="772"/>
      <c r="EF148" s="772"/>
      <c r="EG148" s="772"/>
      <c r="EH148" s="772"/>
      <c r="EI148" s="772"/>
      <c r="EJ148" s="772"/>
      <c r="EK148" s="772"/>
      <c r="EL148" s="772"/>
      <c r="EM148" s="772"/>
      <c r="EN148" s="772"/>
      <c r="EO148" s="772"/>
      <c r="EP148" s="772"/>
      <c r="EQ148" s="772"/>
      <c r="ER148" s="772"/>
      <c r="ES148" s="772"/>
      <c r="ET148" s="772"/>
      <c r="EU148" s="772"/>
      <c r="EV148" s="772"/>
      <c r="EW148" s="772"/>
      <c r="EX148" s="772"/>
      <c r="EY148" s="772"/>
      <c r="EZ148" s="772"/>
      <c r="FA148" s="772"/>
      <c r="FB148" s="772"/>
      <c r="FC148" s="772"/>
      <c r="FD148" s="772"/>
      <c r="FE148" s="772"/>
      <c r="FF148" s="772"/>
      <c r="FG148" s="772"/>
      <c r="FH148" s="772"/>
      <c r="FI148" s="772"/>
      <c r="FJ148" s="772"/>
      <c r="FK148" s="772"/>
      <c r="FL148" s="772"/>
      <c r="FM148" s="772"/>
      <c r="FN148" s="772"/>
      <c r="FO148" s="772"/>
      <c r="FP148" s="772"/>
      <c r="FQ148" s="772"/>
      <c r="FR148" s="772"/>
      <c r="FS148" s="772"/>
      <c r="FT148" s="772"/>
      <c r="FU148" s="772"/>
      <c r="FV148" s="772"/>
      <c r="FW148" s="772"/>
      <c r="FX148" s="772"/>
      <c r="FY148" s="772"/>
      <c r="FZ148" s="772"/>
      <c r="GA148" s="772"/>
      <c r="GB148" s="772"/>
      <c r="GC148" s="772"/>
      <c r="GD148" s="772"/>
      <c r="GE148" s="772"/>
      <c r="GF148" s="772"/>
      <c r="GG148" s="772"/>
      <c r="GH148" s="772"/>
      <c r="GI148" s="772"/>
      <c r="GJ148" s="772"/>
      <c r="GK148" s="772"/>
      <c r="GL148" s="772"/>
      <c r="GM148" s="772"/>
      <c r="GN148" s="772"/>
      <c r="GO148" s="772"/>
      <c r="GP148" s="772"/>
      <c r="GQ148" s="772"/>
      <c r="GR148" s="772"/>
      <c r="GS148" s="772"/>
      <c r="GT148" s="772"/>
      <c r="GU148" s="772"/>
    </row>
    <row r="149" spans="1:203" ht="15.75">
      <c r="A149" s="782"/>
      <c r="B149" s="1161"/>
      <c r="C149" s="1161"/>
      <c r="D149" s="772"/>
      <c r="E149" s="772"/>
      <c r="F149" s="772"/>
      <c r="G149" s="772"/>
      <c r="H149" s="772"/>
      <c r="I149" s="772"/>
      <c r="J149" s="772"/>
      <c r="K149" s="772"/>
      <c r="L149" s="772"/>
      <c r="M149" s="772"/>
      <c r="N149" s="772"/>
      <c r="O149" s="772"/>
      <c r="P149" s="772"/>
      <c r="Q149" s="772"/>
      <c r="R149" s="772"/>
      <c r="S149" s="772"/>
      <c r="T149" s="772"/>
      <c r="U149" s="772"/>
      <c r="V149" s="772"/>
      <c r="W149" s="772"/>
      <c r="X149" s="772"/>
      <c r="Y149" s="772"/>
      <c r="Z149" s="772"/>
      <c r="AA149" s="772"/>
      <c r="AB149" s="772"/>
      <c r="AC149" s="772"/>
      <c r="AD149" s="772"/>
      <c r="AE149" s="772"/>
      <c r="AF149" s="772"/>
      <c r="AG149" s="772"/>
      <c r="AH149" s="772"/>
      <c r="AI149" s="772"/>
      <c r="AJ149" s="772"/>
      <c r="AK149" s="772"/>
      <c r="AL149" s="772"/>
      <c r="AM149" s="772"/>
      <c r="AN149" s="772"/>
      <c r="AO149" s="772"/>
      <c r="AP149" s="772"/>
      <c r="AQ149" s="772"/>
      <c r="AR149" s="772"/>
      <c r="AS149" s="772"/>
      <c r="AT149" s="772"/>
      <c r="AU149" s="772"/>
      <c r="AV149" s="772"/>
      <c r="AW149" s="772"/>
      <c r="AX149" s="772"/>
      <c r="AY149" s="772"/>
      <c r="AZ149" s="772"/>
      <c r="BA149" s="772"/>
      <c r="BB149" s="772"/>
      <c r="BC149" s="772"/>
      <c r="BD149" s="772"/>
      <c r="BE149" s="772"/>
      <c r="BF149" s="772"/>
      <c r="BG149" s="772"/>
      <c r="BH149" s="772"/>
      <c r="BI149" s="772"/>
      <c r="BJ149" s="772"/>
      <c r="BK149" s="772"/>
      <c r="BL149" s="772"/>
      <c r="BM149" s="772"/>
      <c r="BN149" s="772"/>
      <c r="BO149" s="772"/>
      <c r="BP149" s="772"/>
      <c r="BQ149" s="772"/>
      <c r="BR149" s="772"/>
      <c r="BS149" s="772"/>
      <c r="BT149" s="772"/>
      <c r="BU149" s="772"/>
      <c r="BV149" s="772"/>
      <c r="BW149" s="772"/>
      <c r="BX149" s="772"/>
      <c r="BY149" s="772"/>
      <c r="BZ149" s="772"/>
      <c r="CA149" s="772"/>
      <c r="CB149" s="772"/>
      <c r="CC149" s="772"/>
      <c r="CD149" s="772"/>
      <c r="CE149" s="772"/>
      <c r="CF149" s="772"/>
      <c r="CG149" s="772"/>
      <c r="CH149" s="772"/>
      <c r="CI149" s="772"/>
      <c r="CJ149" s="772"/>
      <c r="CK149" s="772"/>
      <c r="CL149" s="772"/>
      <c r="CM149" s="772"/>
      <c r="CN149" s="772"/>
      <c r="CO149" s="772"/>
      <c r="CP149" s="772"/>
      <c r="CQ149" s="772"/>
      <c r="CR149" s="772"/>
      <c r="CS149" s="772"/>
      <c r="CT149" s="772"/>
      <c r="CU149" s="772"/>
      <c r="CV149" s="772"/>
      <c r="CW149" s="772"/>
      <c r="CX149" s="772"/>
      <c r="CY149" s="772"/>
      <c r="CZ149" s="772"/>
      <c r="DA149" s="772"/>
      <c r="DB149" s="772"/>
      <c r="DC149" s="772"/>
      <c r="DD149" s="772"/>
      <c r="DE149" s="772"/>
      <c r="DF149" s="772"/>
      <c r="DG149" s="772"/>
      <c r="DH149" s="772"/>
      <c r="DI149" s="772"/>
      <c r="DJ149" s="772"/>
      <c r="DK149" s="772"/>
      <c r="DL149" s="772"/>
      <c r="DM149" s="772"/>
      <c r="DN149" s="772"/>
      <c r="DO149" s="772"/>
      <c r="DP149" s="772"/>
      <c r="DQ149" s="772"/>
      <c r="DR149" s="772"/>
      <c r="DS149" s="772"/>
      <c r="DT149" s="772"/>
      <c r="DU149" s="772"/>
      <c r="DV149" s="772"/>
      <c r="DW149" s="772"/>
      <c r="DX149" s="772"/>
      <c r="DY149" s="772"/>
      <c r="DZ149" s="772"/>
      <c r="EA149" s="772"/>
      <c r="EB149" s="772"/>
      <c r="EC149" s="772"/>
      <c r="ED149" s="772"/>
      <c r="EE149" s="772"/>
      <c r="EF149" s="772"/>
      <c r="EG149" s="772"/>
      <c r="EH149" s="772"/>
      <c r="EI149" s="772"/>
      <c r="EJ149" s="772"/>
      <c r="EK149" s="772"/>
      <c r="EL149" s="772"/>
      <c r="EM149" s="772"/>
      <c r="EN149" s="772"/>
      <c r="EO149" s="772"/>
      <c r="EP149" s="772"/>
      <c r="EQ149" s="772"/>
      <c r="ER149" s="772"/>
      <c r="ES149" s="772"/>
      <c r="ET149" s="772"/>
      <c r="EU149" s="772"/>
      <c r="EV149" s="772"/>
      <c r="EW149" s="772"/>
      <c r="EX149" s="772"/>
      <c r="EY149" s="772"/>
      <c r="EZ149" s="772"/>
      <c r="FA149" s="772"/>
      <c r="FB149" s="772"/>
      <c r="FC149" s="772"/>
      <c r="FD149" s="772"/>
      <c r="FE149" s="772"/>
      <c r="FF149" s="772"/>
      <c r="FG149" s="772"/>
      <c r="FH149" s="772"/>
      <c r="FI149" s="772"/>
      <c r="FJ149" s="772"/>
      <c r="FK149" s="772"/>
      <c r="FL149" s="772"/>
      <c r="FM149" s="772"/>
      <c r="FN149" s="772"/>
      <c r="FO149" s="772"/>
      <c r="FP149" s="772"/>
      <c r="FQ149" s="772"/>
      <c r="FR149" s="772"/>
      <c r="FS149" s="772"/>
      <c r="FT149" s="772"/>
      <c r="FU149" s="772"/>
      <c r="FV149" s="772"/>
      <c r="FW149" s="772"/>
      <c r="FX149" s="772"/>
      <c r="FY149" s="772"/>
      <c r="FZ149" s="772"/>
      <c r="GA149" s="772"/>
      <c r="GB149" s="772"/>
      <c r="GC149" s="772"/>
      <c r="GD149" s="772"/>
      <c r="GE149" s="772"/>
      <c r="GF149" s="772"/>
      <c r="GG149" s="772"/>
      <c r="GH149" s="772"/>
      <c r="GI149" s="772"/>
      <c r="GJ149" s="772"/>
      <c r="GK149" s="772"/>
      <c r="GL149" s="772"/>
      <c r="GM149" s="772"/>
      <c r="GN149" s="772"/>
      <c r="GO149" s="772"/>
      <c r="GP149" s="772"/>
      <c r="GQ149" s="772"/>
      <c r="GR149" s="772"/>
      <c r="GS149" s="772"/>
      <c r="GT149" s="772"/>
      <c r="GU149" s="772"/>
    </row>
    <row r="150" spans="1:203" ht="15.75">
      <c r="A150" s="782"/>
      <c r="B150" s="1161"/>
      <c r="C150" s="1161"/>
      <c r="D150" s="772"/>
      <c r="E150" s="772"/>
      <c r="F150" s="772"/>
      <c r="G150" s="772"/>
      <c r="H150" s="772"/>
      <c r="I150" s="772"/>
      <c r="J150" s="772"/>
      <c r="K150" s="772"/>
      <c r="L150" s="772"/>
      <c r="M150" s="772"/>
      <c r="N150" s="772"/>
      <c r="O150" s="772"/>
      <c r="P150" s="772"/>
      <c r="Q150" s="772"/>
      <c r="R150" s="772"/>
      <c r="S150" s="772"/>
      <c r="T150" s="772"/>
      <c r="U150" s="772"/>
      <c r="V150" s="772"/>
      <c r="W150" s="772"/>
      <c r="X150" s="772"/>
      <c r="Y150" s="772"/>
      <c r="Z150" s="772"/>
      <c r="AA150" s="772"/>
      <c r="AB150" s="772"/>
      <c r="AC150" s="772"/>
      <c r="AD150" s="772"/>
      <c r="AE150" s="772"/>
      <c r="AF150" s="772"/>
      <c r="AG150" s="772"/>
      <c r="AH150" s="772"/>
      <c r="AI150" s="772"/>
      <c r="AJ150" s="772"/>
      <c r="AK150" s="772"/>
      <c r="AL150" s="772"/>
      <c r="AM150" s="772"/>
      <c r="AN150" s="772"/>
      <c r="AO150" s="772"/>
      <c r="AP150" s="772"/>
      <c r="AQ150" s="772"/>
      <c r="AR150" s="772"/>
      <c r="AS150" s="772"/>
      <c r="AT150" s="772"/>
      <c r="AU150" s="772"/>
      <c r="AV150" s="772"/>
      <c r="AW150" s="772"/>
      <c r="AX150" s="772"/>
      <c r="AY150" s="772"/>
      <c r="AZ150" s="772"/>
      <c r="BA150" s="772"/>
      <c r="BB150" s="772"/>
      <c r="BC150" s="772"/>
      <c r="BD150" s="772"/>
      <c r="BE150" s="772"/>
      <c r="BF150" s="772"/>
      <c r="BG150" s="772"/>
      <c r="BH150" s="772"/>
      <c r="BI150" s="772"/>
      <c r="BJ150" s="772"/>
      <c r="BK150" s="772"/>
      <c r="BL150" s="772"/>
      <c r="BM150" s="772"/>
      <c r="BN150" s="772"/>
      <c r="BO150" s="772"/>
      <c r="BP150" s="772"/>
      <c r="BQ150" s="772"/>
      <c r="BR150" s="772"/>
      <c r="BS150" s="772"/>
      <c r="BT150" s="772"/>
      <c r="BU150" s="772"/>
      <c r="BV150" s="772"/>
      <c r="BW150" s="772"/>
      <c r="BX150" s="772"/>
      <c r="BY150" s="772"/>
      <c r="BZ150" s="772"/>
      <c r="CA150" s="772"/>
      <c r="CB150" s="772"/>
      <c r="CC150" s="772"/>
      <c r="CD150" s="772"/>
      <c r="CE150" s="772"/>
      <c r="CF150" s="772"/>
      <c r="CG150" s="772"/>
      <c r="CH150" s="772"/>
      <c r="CI150" s="772"/>
      <c r="CJ150" s="772"/>
      <c r="CK150" s="772"/>
      <c r="CL150" s="772"/>
      <c r="CM150" s="772"/>
      <c r="CN150" s="772"/>
      <c r="CO150" s="772"/>
      <c r="CP150" s="772"/>
      <c r="CQ150" s="772"/>
      <c r="CR150" s="772"/>
      <c r="CS150" s="772"/>
      <c r="CT150" s="772"/>
      <c r="CU150" s="772"/>
      <c r="CV150" s="772"/>
      <c r="CW150" s="772"/>
      <c r="CX150" s="772"/>
      <c r="CY150" s="772"/>
      <c r="CZ150" s="772"/>
      <c r="DA150" s="772"/>
      <c r="DB150" s="772"/>
      <c r="DC150" s="772"/>
      <c r="DD150" s="772"/>
      <c r="DE150" s="772"/>
      <c r="DF150" s="772"/>
      <c r="DG150" s="772"/>
      <c r="DH150" s="772"/>
      <c r="DI150" s="772"/>
      <c r="DJ150" s="772"/>
      <c r="DK150" s="772"/>
      <c r="DL150" s="772"/>
      <c r="DM150" s="772"/>
      <c r="DN150" s="772"/>
      <c r="DO150" s="772"/>
      <c r="DP150" s="772"/>
      <c r="DQ150" s="772"/>
      <c r="DR150" s="772"/>
      <c r="DS150" s="772"/>
      <c r="DT150" s="772"/>
      <c r="DU150" s="772"/>
      <c r="DV150" s="772"/>
      <c r="DW150" s="772"/>
      <c r="DX150" s="772"/>
      <c r="DY150" s="772"/>
      <c r="DZ150" s="772"/>
      <c r="EA150" s="772"/>
      <c r="EB150" s="772"/>
      <c r="EC150" s="772"/>
      <c r="ED150" s="772"/>
      <c r="EE150" s="772"/>
      <c r="EF150" s="772"/>
      <c r="EG150" s="772"/>
      <c r="EH150" s="772"/>
      <c r="EI150" s="772"/>
      <c r="EJ150" s="772"/>
      <c r="EK150" s="772"/>
      <c r="EL150" s="772"/>
      <c r="EM150" s="772"/>
      <c r="EN150" s="772"/>
      <c r="EO150" s="772"/>
      <c r="EP150" s="772"/>
      <c r="EQ150" s="772"/>
      <c r="ER150" s="772"/>
      <c r="ES150" s="772"/>
      <c r="ET150" s="772"/>
      <c r="EU150" s="772"/>
      <c r="EV150" s="772"/>
      <c r="EW150" s="772"/>
      <c r="EX150" s="772"/>
      <c r="EY150" s="772"/>
      <c r="EZ150" s="772"/>
      <c r="FA150" s="772"/>
      <c r="FB150" s="772"/>
      <c r="FC150" s="772"/>
      <c r="FD150" s="772"/>
      <c r="FE150" s="772"/>
      <c r="FF150" s="772"/>
      <c r="FG150" s="772"/>
      <c r="FH150" s="772"/>
      <c r="FI150" s="772"/>
      <c r="FJ150" s="772"/>
      <c r="FK150" s="772"/>
      <c r="FL150" s="772"/>
      <c r="FM150" s="772"/>
      <c r="FN150" s="772"/>
      <c r="FO150" s="772"/>
      <c r="FP150" s="772"/>
      <c r="FQ150" s="772"/>
      <c r="FR150" s="772"/>
      <c r="FS150" s="772"/>
      <c r="FT150" s="772"/>
      <c r="FU150" s="772"/>
      <c r="FV150" s="772"/>
      <c r="FW150" s="772"/>
      <c r="FX150" s="772"/>
      <c r="FY150" s="772"/>
      <c r="FZ150" s="772"/>
      <c r="GA150" s="772"/>
      <c r="GB150" s="772"/>
      <c r="GC150" s="772"/>
      <c r="GD150" s="772"/>
      <c r="GE150" s="772"/>
      <c r="GF150" s="772"/>
      <c r="GG150" s="772"/>
      <c r="GH150" s="772"/>
      <c r="GI150" s="772"/>
      <c r="GJ150" s="772"/>
      <c r="GK150" s="772"/>
      <c r="GL150" s="772"/>
      <c r="GM150" s="772"/>
      <c r="GN150" s="772"/>
      <c r="GO150" s="772"/>
      <c r="GP150" s="772"/>
      <c r="GQ150" s="772"/>
      <c r="GR150" s="772"/>
      <c r="GS150" s="772"/>
      <c r="GT150" s="772"/>
      <c r="GU150" s="772"/>
    </row>
    <row r="151" spans="1:203" ht="15.75">
      <c r="A151" s="782"/>
      <c r="B151" s="1161"/>
      <c r="C151" s="1161"/>
      <c r="D151" s="772"/>
      <c r="E151" s="772"/>
      <c r="F151" s="772"/>
      <c r="G151" s="772"/>
      <c r="H151" s="772"/>
      <c r="I151" s="772"/>
      <c r="J151" s="772"/>
      <c r="K151" s="772"/>
      <c r="L151" s="772"/>
      <c r="M151" s="772"/>
      <c r="N151" s="772"/>
      <c r="O151" s="772"/>
      <c r="P151" s="772"/>
      <c r="Q151" s="772"/>
      <c r="R151" s="772"/>
      <c r="S151" s="772"/>
      <c r="T151" s="772"/>
      <c r="U151" s="772"/>
      <c r="V151" s="772"/>
      <c r="W151" s="772"/>
      <c r="X151" s="772"/>
      <c r="Y151" s="772"/>
      <c r="Z151" s="772"/>
      <c r="AA151" s="772"/>
      <c r="AB151" s="772"/>
      <c r="AC151" s="772"/>
      <c r="AD151" s="772"/>
      <c r="AE151" s="772"/>
      <c r="AF151" s="772"/>
      <c r="AG151" s="772"/>
      <c r="AH151" s="772"/>
      <c r="AI151" s="772"/>
      <c r="AJ151" s="772"/>
      <c r="AK151" s="772"/>
      <c r="AL151" s="772"/>
      <c r="AM151" s="772"/>
      <c r="AN151" s="772"/>
      <c r="AO151" s="772"/>
      <c r="AP151" s="772"/>
      <c r="AQ151" s="772"/>
      <c r="AR151" s="772"/>
      <c r="AS151" s="772"/>
      <c r="AT151" s="772"/>
      <c r="AU151" s="772"/>
      <c r="AV151" s="772"/>
      <c r="AW151" s="772"/>
      <c r="AX151" s="772"/>
      <c r="AY151" s="772"/>
      <c r="AZ151" s="772"/>
      <c r="BA151" s="772"/>
      <c r="BB151" s="772"/>
      <c r="BC151" s="772"/>
      <c r="BD151" s="772"/>
      <c r="BE151" s="772"/>
      <c r="BF151" s="772"/>
      <c r="BG151" s="772"/>
      <c r="BH151" s="772"/>
      <c r="BI151" s="772"/>
      <c r="BJ151" s="772"/>
      <c r="BK151" s="772"/>
      <c r="BL151" s="772"/>
      <c r="BM151" s="772"/>
      <c r="BN151" s="772"/>
      <c r="BO151" s="772"/>
      <c r="BP151" s="772"/>
      <c r="BQ151" s="772"/>
      <c r="BR151" s="772"/>
      <c r="BS151" s="772"/>
      <c r="BT151" s="772"/>
      <c r="BU151" s="772"/>
      <c r="BV151" s="772"/>
      <c r="BW151" s="772"/>
      <c r="BX151" s="772"/>
      <c r="BY151" s="772"/>
      <c r="BZ151" s="772"/>
      <c r="CA151" s="772"/>
      <c r="CB151" s="772"/>
      <c r="CC151" s="772"/>
      <c r="CD151" s="772"/>
      <c r="CE151" s="772"/>
      <c r="CF151" s="772"/>
      <c r="CG151" s="772"/>
      <c r="CH151" s="772"/>
      <c r="CI151" s="772"/>
      <c r="CJ151" s="772"/>
      <c r="CK151" s="772"/>
      <c r="CL151" s="772"/>
      <c r="CM151" s="772"/>
      <c r="CN151" s="772"/>
      <c r="CO151" s="772"/>
      <c r="CP151" s="772"/>
      <c r="CQ151" s="772"/>
      <c r="CR151" s="772"/>
      <c r="CS151" s="772"/>
      <c r="CT151" s="772"/>
      <c r="CU151" s="772"/>
      <c r="CV151" s="772"/>
      <c r="CW151" s="772"/>
      <c r="CX151" s="772"/>
      <c r="CY151" s="772"/>
      <c r="CZ151" s="772"/>
      <c r="DA151" s="772"/>
      <c r="DB151" s="772"/>
      <c r="DC151" s="772"/>
      <c r="DD151" s="772"/>
      <c r="DE151" s="772"/>
      <c r="DF151" s="772"/>
      <c r="DG151" s="772"/>
      <c r="DH151" s="772"/>
      <c r="DI151" s="772"/>
      <c r="DJ151" s="772"/>
      <c r="DK151" s="772"/>
      <c r="DL151" s="772"/>
      <c r="DM151" s="772"/>
      <c r="DN151" s="772"/>
      <c r="DO151" s="772"/>
      <c r="DP151" s="772"/>
      <c r="DQ151" s="772"/>
      <c r="DR151" s="772"/>
      <c r="DS151" s="772"/>
      <c r="DT151" s="772"/>
      <c r="DU151" s="772"/>
      <c r="DV151" s="772"/>
      <c r="DW151" s="772"/>
      <c r="DX151" s="772"/>
      <c r="DY151" s="772"/>
      <c r="DZ151" s="772"/>
      <c r="EA151" s="772"/>
      <c r="EB151" s="772"/>
      <c r="EC151" s="772"/>
      <c r="ED151" s="772"/>
      <c r="EE151" s="772"/>
      <c r="EF151" s="772"/>
      <c r="EG151" s="772"/>
      <c r="EH151" s="772"/>
      <c r="EI151" s="772"/>
      <c r="EJ151" s="772"/>
      <c r="EK151" s="772"/>
      <c r="EL151" s="772"/>
      <c r="EM151" s="772"/>
      <c r="EN151" s="772"/>
      <c r="EO151" s="772"/>
      <c r="EP151" s="772"/>
      <c r="EQ151" s="772"/>
      <c r="ER151" s="772"/>
      <c r="ES151" s="772"/>
      <c r="ET151" s="772"/>
      <c r="EU151" s="772"/>
      <c r="EV151" s="772"/>
      <c r="EW151" s="772"/>
      <c r="EX151" s="772"/>
      <c r="EY151" s="772"/>
      <c r="EZ151" s="772"/>
      <c r="FA151" s="772"/>
      <c r="FB151" s="772"/>
      <c r="FC151" s="772"/>
      <c r="FD151" s="772"/>
      <c r="FE151" s="772"/>
      <c r="FF151" s="772"/>
      <c r="FG151" s="772"/>
      <c r="FH151" s="772"/>
      <c r="FI151" s="772"/>
      <c r="FJ151" s="772"/>
      <c r="FK151" s="772"/>
      <c r="FL151" s="772"/>
      <c r="FM151" s="772"/>
      <c r="FN151" s="772"/>
      <c r="FO151" s="772"/>
      <c r="FP151" s="772"/>
      <c r="FQ151" s="772"/>
      <c r="FR151" s="772"/>
      <c r="FS151" s="772"/>
      <c r="FT151" s="772"/>
      <c r="FU151" s="772"/>
      <c r="FV151" s="772"/>
      <c r="FW151" s="772"/>
      <c r="FX151" s="772"/>
      <c r="FY151" s="772"/>
      <c r="FZ151" s="772"/>
      <c r="GA151" s="772"/>
      <c r="GB151" s="772"/>
      <c r="GC151" s="772"/>
      <c r="GD151" s="772"/>
      <c r="GE151" s="772"/>
      <c r="GF151" s="772"/>
      <c r="GG151" s="772"/>
      <c r="GH151" s="772"/>
      <c r="GI151" s="772"/>
      <c r="GJ151" s="772"/>
      <c r="GK151" s="772"/>
      <c r="GL151" s="772"/>
      <c r="GM151" s="772"/>
      <c r="GN151" s="772"/>
      <c r="GO151" s="772"/>
      <c r="GP151" s="772"/>
      <c r="GQ151" s="772"/>
      <c r="GR151" s="772"/>
      <c r="GS151" s="772"/>
      <c r="GT151" s="772"/>
      <c r="GU151" s="772"/>
    </row>
    <row r="152" spans="1:203" ht="15.75">
      <c r="A152" s="782"/>
      <c r="B152" s="1161"/>
      <c r="C152" s="1161"/>
      <c r="D152" s="772"/>
      <c r="E152" s="772"/>
      <c r="F152" s="772"/>
      <c r="G152" s="772"/>
      <c r="H152" s="772"/>
      <c r="I152" s="772"/>
      <c r="J152" s="772"/>
      <c r="K152" s="772"/>
      <c r="L152" s="772"/>
      <c r="M152" s="772"/>
      <c r="N152" s="772"/>
      <c r="O152" s="772"/>
      <c r="P152" s="772"/>
      <c r="Q152" s="772"/>
      <c r="R152" s="772"/>
      <c r="S152" s="772"/>
      <c r="T152" s="772"/>
      <c r="U152" s="772"/>
      <c r="V152" s="772"/>
      <c r="W152" s="772"/>
      <c r="X152" s="772"/>
      <c r="Y152" s="772"/>
      <c r="Z152" s="772"/>
      <c r="AA152" s="772"/>
      <c r="AB152" s="772"/>
      <c r="AC152" s="772"/>
      <c r="AD152" s="772"/>
      <c r="AE152" s="772"/>
      <c r="AF152" s="772"/>
      <c r="AG152" s="772"/>
      <c r="AH152" s="772"/>
      <c r="AI152" s="772"/>
      <c r="AJ152" s="772"/>
      <c r="AK152" s="772"/>
      <c r="AL152" s="772"/>
      <c r="AM152" s="772"/>
      <c r="AN152" s="772"/>
      <c r="AO152" s="772"/>
      <c r="AP152" s="772"/>
      <c r="AQ152" s="772"/>
      <c r="AR152" s="772"/>
      <c r="AS152" s="772"/>
      <c r="AT152" s="772"/>
      <c r="AU152" s="772"/>
      <c r="AV152" s="772"/>
      <c r="AW152" s="772"/>
      <c r="AX152" s="772"/>
      <c r="AY152" s="772"/>
      <c r="AZ152" s="772"/>
      <c r="BA152" s="772"/>
      <c r="BB152" s="772"/>
      <c r="BC152" s="772"/>
      <c r="BD152" s="772"/>
      <c r="BE152" s="772"/>
      <c r="BF152" s="772"/>
      <c r="BG152" s="772"/>
      <c r="BH152" s="772"/>
      <c r="BI152" s="772"/>
      <c r="BJ152" s="772"/>
      <c r="BK152" s="772"/>
      <c r="BL152" s="772"/>
      <c r="BM152" s="772"/>
      <c r="BN152" s="772"/>
      <c r="BO152" s="772"/>
      <c r="BP152" s="772"/>
      <c r="BQ152" s="772"/>
      <c r="BR152" s="772"/>
      <c r="BS152" s="772"/>
      <c r="BT152" s="772"/>
      <c r="BU152" s="772"/>
      <c r="BV152" s="772"/>
      <c r="BW152" s="772"/>
      <c r="BX152" s="772"/>
      <c r="BY152" s="772"/>
      <c r="BZ152" s="772"/>
      <c r="CA152" s="772"/>
      <c r="CB152" s="772"/>
      <c r="CC152" s="772"/>
      <c r="CD152" s="772"/>
      <c r="CE152" s="772"/>
      <c r="CF152" s="772"/>
      <c r="CG152" s="772"/>
      <c r="CH152" s="772"/>
      <c r="CI152" s="772"/>
      <c r="CJ152" s="772"/>
      <c r="CK152" s="772"/>
      <c r="CL152" s="772"/>
      <c r="CM152" s="772"/>
      <c r="CN152" s="772"/>
      <c r="CO152" s="772"/>
      <c r="CP152" s="772"/>
      <c r="CQ152" s="772"/>
      <c r="CR152" s="772"/>
      <c r="CS152" s="772"/>
      <c r="CT152" s="772"/>
      <c r="CU152" s="772"/>
      <c r="CV152" s="772"/>
      <c r="CW152" s="772"/>
      <c r="CX152" s="772"/>
      <c r="CY152" s="772"/>
      <c r="CZ152" s="772"/>
      <c r="DA152" s="772"/>
      <c r="DB152" s="772"/>
      <c r="DC152" s="772"/>
      <c r="DD152" s="772"/>
      <c r="DE152" s="772"/>
      <c r="DF152" s="772"/>
      <c r="DG152" s="772"/>
      <c r="DH152" s="772"/>
      <c r="DI152" s="772"/>
      <c r="DJ152" s="772"/>
      <c r="DK152" s="772"/>
      <c r="DL152" s="772"/>
      <c r="DM152" s="772"/>
      <c r="DN152" s="772"/>
      <c r="DO152" s="772"/>
      <c r="DP152" s="772"/>
      <c r="DQ152" s="772"/>
      <c r="DR152" s="772"/>
      <c r="DS152" s="772"/>
      <c r="DT152" s="772"/>
      <c r="DU152" s="772"/>
      <c r="DV152" s="772"/>
      <c r="DW152" s="772"/>
      <c r="DX152" s="772"/>
      <c r="DY152" s="772"/>
      <c r="DZ152" s="772"/>
      <c r="EA152" s="772"/>
      <c r="EB152" s="772"/>
      <c r="EC152" s="772"/>
      <c r="ED152" s="772"/>
      <c r="EE152" s="772"/>
      <c r="EF152" s="772"/>
      <c r="EG152" s="772"/>
      <c r="EH152" s="772"/>
      <c r="EI152" s="772"/>
      <c r="EJ152" s="772"/>
      <c r="EK152" s="772"/>
      <c r="EL152" s="772"/>
      <c r="EM152" s="772"/>
      <c r="EN152" s="772"/>
      <c r="EO152" s="772"/>
      <c r="EP152" s="772"/>
      <c r="EQ152" s="772"/>
      <c r="ER152" s="772"/>
      <c r="ES152" s="772"/>
      <c r="ET152" s="772"/>
      <c r="EU152" s="772"/>
      <c r="EV152" s="772"/>
      <c r="EW152" s="772"/>
      <c r="EX152" s="772"/>
      <c r="EY152" s="772"/>
      <c r="EZ152" s="772"/>
      <c r="FA152" s="772"/>
      <c r="FB152" s="772"/>
      <c r="FC152" s="772"/>
      <c r="FD152" s="772"/>
      <c r="FE152" s="772"/>
      <c r="FF152" s="772"/>
      <c r="FG152" s="772"/>
      <c r="FH152" s="772"/>
      <c r="FI152" s="772"/>
      <c r="FJ152" s="772"/>
      <c r="FK152" s="772"/>
      <c r="FL152" s="772"/>
      <c r="FM152" s="772"/>
      <c r="FN152" s="772"/>
      <c r="FO152" s="772"/>
      <c r="FP152" s="772"/>
      <c r="FQ152" s="772"/>
      <c r="FR152" s="772"/>
      <c r="FS152" s="772"/>
      <c r="FT152" s="772"/>
      <c r="FU152" s="772"/>
      <c r="FV152" s="772"/>
      <c r="FW152" s="772"/>
      <c r="FX152" s="772"/>
      <c r="FY152" s="772"/>
      <c r="FZ152" s="772"/>
      <c r="GA152" s="772"/>
      <c r="GB152" s="772"/>
      <c r="GC152" s="772"/>
      <c r="GD152" s="772"/>
      <c r="GE152" s="772"/>
      <c r="GF152" s="772"/>
      <c r="GG152" s="772"/>
      <c r="GH152" s="772"/>
      <c r="GI152" s="772"/>
      <c r="GJ152" s="772"/>
      <c r="GK152" s="772"/>
      <c r="GL152" s="772"/>
      <c r="GM152" s="772"/>
      <c r="GN152" s="772"/>
      <c r="GO152" s="772"/>
      <c r="GP152" s="772"/>
      <c r="GQ152" s="772"/>
      <c r="GR152" s="772"/>
      <c r="GS152" s="772"/>
      <c r="GT152" s="772"/>
      <c r="GU152" s="772"/>
    </row>
    <row r="153" spans="1:203" ht="15.75">
      <c r="A153" s="782"/>
      <c r="B153" s="1161"/>
      <c r="C153" s="1161"/>
      <c r="D153" s="772"/>
      <c r="E153" s="772"/>
      <c r="F153" s="772"/>
      <c r="G153" s="772"/>
      <c r="H153" s="772"/>
      <c r="I153" s="772"/>
      <c r="J153" s="772"/>
      <c r="K153" s="772"/>
      <c r="L153" s="772"/>
      <c r="M153" s="772"/>
      <c r="N153" s="772"/>
      <c r="O153" s="772"/>
      <c r="P153" s="772"/>
      <c r="Q153" s="772"/>
      <c r="R153" s="772"/>
      <c r="S153" s="772"/>
      <c r="T153" s="772"/>
      <c r="U153" s="772"/>
      <c r="V153" s="772"/>
      <c r="W153" s="772"/>
      <c r="X153" s="772"/>
      <c r="Y153" s="772"/>
      <c r="Z153" s="772"/>
      <c r="AA153" s="772"/>
      <c r="AB153" s="772"/>
      <c r="AC153" s="772"/>
      <c r="AD153" s="772"/>
      <c r="AE153" s="772"/>
      <c r="AF153" s="772"/>
      <c r="AG153" s="772"/>
      <c r="AH153" s="772"/>
      <c r="AI153" s="772"/>
      <c r="AJ153" s="772"/>
      <c r="AK153" s="772"/>
      <c r="AL153" s="772"/>
      <c r="AM153" s="772"/>
      <c r="AN153" s="772"/>
      <c r="AO153" s="772"/>
      <c r="AP153" s="772"/>
      <c r="AQ153" s="772"/>
      <c r="AR153" s="772"/>
      <c r="AS153" s="772"/>
      <c r="AT153" s="772"/>
      <c r="AU153" s="772"/>
      <c r="AV153" s="772"/>
      <c r="AW153" s="772"/>
      <c r="AX153" s="772"/>
      <c r="AY153" s="772"/>
      <c r="AZ153" s="772"/>
      <c r="BA153" s="772"/>
      <c r="BB153" s="772"/>
      <c r="BC153" s="772"/>
      <c r="BD153" s="772"/>
      <c r="BE153" s="772"/>
      <c r="BF153" s="772"/>
      <c r="BG153" s="772"/>
      <c r="BH153" s="772"/>
      <c r="BI153" s="772"/>
      <c r="BJ153" s="772"/>
      <c r="BK153" s="772"/>
      <c r="BL153" s="772"/>
      <c r="BM153" s="772"/>
      <c r="BN153" s="772"/>
      <c r="BO153" s="772"/>
      <c r="BP153" s="772"/>
      <c r="BQ153" s="772"/>
      <c r="BR153" s="772"/>
      <c r="BS153" s="772"/>
      <c r="BT153" s="772"/>
      <c r="BU153" s="772"/>
      <c r="BV153" s="772"/>
      <c r="BW153" s="772"/>
      <c r="BX153" s="772"/>
      <c r="BY153" s="772"/>
      <c r="BZ153" s="772"/>
      <c r="CA153" s="772"/>
      <c r="CB153" s="772"/>
      <c r="CC153" s="772"/>
      <c r="CD153" s="772"/>
      <c r="CE153" s="772"/>
      <c r="CF153" s="772"/>
      <c r="CG153" s="772"/>
      <c r="CH153" s="772"/>
      <c r="CI153" s="772"/>
      <c r="CJ153" s="772"/>
      <c r="CK153" s="772"/>
      <c r="CL153" s="772"/>
      <c r="CM153" s="772"/>
      <c r="CN153" s="772"/>
      <c r="CO153" s="772"/>
      <c r="CP153" s="772"/>
      <c r="CQ153" s="772"/>
      <c r="CR153" s="772"/>
      <c r="CS153" s="772"/>
      <c r="CT153" s="772"/>
      <c r="CU153" s="772"/>
      <c r="CV153" s="772"/>
      <c r="CW153" s="772"/>
      <c r="CX153" s="772"/>
      <c r="CY153" s="772"/>
      <c r="CZ153" s="772"/>
      <c r="DA153" s="772"/>
      <c r="DB153" s="772"/>
      <c r="DC153" s="772"/>
      <c r="DD153" s="772"/>
      <c r="DE153" s="772"/>
      <c r="DF153" s="772"/>
      <c r="DG153" s="772"/>
      <c r="DH153" s="772"/>
      <c r="DI153" s="772"/>
      <c r="DJ153" s="772"/>
      <c r="DK153" s="772"/>
      <c r="DL153" s="772"/>
      <c r="DM153" s="772"/>
      <c r="DN153" s="772"/>
      <c r="DO153" s="772"/>
      <c r="DP153" s="772"/>
      <c r="DQ153" s="772"/>
      <c r="DR153" s="772"/>
      <c r="DS153" s="772"/>
      <c r="DT153" s="772"/>
      <c r="DU153" s="772"/>
      <c r="DV153" s="772"/>
      <c r="DW153" s="772"/>
      <c r="DX153" s="772"/>
      <c r="DY153" s="772"/>
      <c r="DZ153" s="772"/>
      <c r="EA153" s="772"/>
      <c r="EB153" s="772"/>
      <c r="EC153" s="772"/>
      <c r="ED153" s="772"/>
      <c r="EE153" s="772"/>
      <c r="EF153" s="772"/>
      <c r="EG153" s="772"/>
      <c r="EH153" s="772"/>
      <c r="EI153" s="772"/>
      <c r="EJ153" s="772"/>
      <c r="EK153" s="772"/>
      <c r="EL153" s="772"/>
      <c r="EM153" s="772"/>
      <c r="EN153" s="772"/>
      <c r="EO153" s="772"/>
      <c r="EP153" s="772"/>
      <c r="EQ153" s="772"/>
      <c r="ER153" s="772"/>
      <c r="ES153" s="772"/>
      <c r="ET153" s="772"/>
      <c r="EU153" s="772"/>
      <c r="EV153" s="772"/>
      <c r="EW153" s="772"/>
      <c r="EX153" s="772"/>
      <c r="EY153" s="772"/>
      <c r="EZ153" s="772"/>
      <c r="FA153" s="772"/>
      <c r="FB153" s="772"/>
      <c r="FC153" s="772"/>
      <c r="FD153" s="772"/>
      <c r="FE153" s="772"/>
      <c r="FF153" s="772"/>
      <c r="FG153" s="772"/>
      <c r="FH153" s="772"/>
      <c r="FI153" s="772"/>
      <c r="FJ153" s="772"/>
      <c r="FK153" s="772"/>
      <c r="FL153" s="772"/>
      <c r="FM153" s="772"/>
      <c r="FN153" s="772"/>
      <c r="FO153" s="772"/>
      <c r="FP153" s="772"/>
      <c r="FQ153" s="772"/>
      <c r="FR153" s="772"/>
      <c r="FS153" s="772"/>
      <c r="FT153" s="772"/>
      <c r="FU153" s="772"/>
      <c r="FV153" s="772"/>
      <c r="FW153" s="772"/>
      <c r="FX153" s="772"/>
      <c r="FY153" s="772"/>
      <c r="FZ153" s="772"/>
      <c r="GA153" s="772"/>
      <c r="GB153" s="772"/>
      <c r="GC153" s="772"/>
      <c r="GD153" s="772"/>
      <c r="GE153" s="772"/>
      <c r="GF153" s="772"/>
      <c r="GG153" s="772"/>
      <c r="GH153" s="772"/>
      <c r="GI153" s="772"/>
      <c r="GJ153" s="772"/>
      <c r="GK153" s="772"/>
      <c r="GL153" s="772"/>
      <c r="GM153" s="772"/>
      <c r="GN153" s="772"/>
      <c r="GO153" s="772"/>
      <c r="GP153" s="772"/>
      <c r="GQ153" s="772"/>
      <c r="GR153" s="772"/>
      <c r="GS153" s="772"/>
      <c r="GT153" s="772"/>
      <c r="GU153" s="772"/>
    </row>
    <row r="154" spans="1:203" ht="15.75">
      <c r="A154" s="782"/>
      <c r="B154" s="772"/>
      <c r="C154" s="772"/>
      <c r="D154" s="772"/>
      <c r="E154" s="772"/>
      <c r="F154" s="772"/>
      <c r="G154" s="772"/>
      <c r="H154" s="772"/>
      <c r="I154" s="772"/>
      <c r="J154" s="772"/>
      <c r="K154" s="772"/>
      <c r="L154" s="772"/>
      <c r="M154" s="772"/>
      <c r="N154" s="772"/>
      <c r="O154" s="772"/>
      <c r="P154" s="772"/>
      <c r="Q154" s="772"/>
      <c r="R154" s="772"/>
      <c r="S154" s="772"/>
      <c r="T154" s="772"/>
      <c r="U154" s="772"/>
      <c r="V154" s="772"/>
      <c r="W154" s="772"/>
      <c r="X154" s="772"/>
      <c r="Y154" s="772"/>
      <c r="Z154" s="772"/>
      <c r="AA154" s="772"/>
      <c r="AB154" s="772"/>
      <c r="AC154" s="772"/>
      <c r="AD154" s="772"/>
      <c r="AE154" s="772"/>
      <c r="AF154" s="772"/>
      <c r="AG154" s="772"/>
      <c r="AH154" s="772"/>
      <c r="AI154" s="772"/>
      <c r="AJ154" s="772"/>
      <c r="AK154" s="772"/>
      <c r="AL154" s="772"/>
      <c r="AM154" s="772"/>
      <c r="AN154" s="772"/>
      <c r="AO154" s="772"/>
      <c r="AP154" s="772"/>
      <c r="AQ154" s="772"/>
      <c r="AR154" s="772"/>
      <c r="AS154" s="772"/>
      <c r="AT154" s="772"/>
      <c r="AU154" s="772"/>
      <c r="AV154" s="772"/>
      <c r="AW154" s="772"/>
      <c r="AX154" s="772"/>
      <c r="AY154" s="772"/>
      <c r="AZ154" s="772"/>
      <c r="BA154" s="772"/>
      <c r="BB154" s="772"/>
      <c r="BC154" s="772"/>
      <c r="BD154" s="772"/>
      <c r="BE154" s="772"/>
      <c r="BF154" s="772"/>
      <c r="BG154" s="772"/>
      <c r="BH154" s="772"/>
      <c r="BI154" s="772"/>
      <c r="BJ154" s="772"/>
      <c r="BK154" s="772"/>
      <c r="BL154" s="772"/>
      <c r="BM154" s="772"/>
      <c r="BN154" s="772"/>
      <c r="BO154" s="772"/>
      <c r="BP154" s="772"/>
      <c r="BQ154" s="772"/>
      <c r="BR154" s="772"/>
      <c r="BS154" s="772"/>
      <c r="BT154" s="772"/>
      <c r="BU154" s="772"/>
      <c r="BV154" s="772"/>
      <c r="BW154" s="772"/>
      <c r="BX154" s="772"/>
      <c r="BY154" s="772"/>
      <c r="BZ154" s="772"/>
      <c r="CA154" s="772"/>
      <c r="CB154" s="772"/>
      <c r="CC154" s="772"/>
      <c r="CD154" s="772"/>
      <c r="CE154" s="772"/>
      <c r="CF154" s="772"/>
      <c r="CG154" s="772"/>
      <c r="CH154" s="772"/>
      <c r="CI154" s="772"/>
      <c r="CJ154" s="772"/>
      <c r="CK154" s="772"/>
      <c r="CL154" s="772"/>
      <c r="CM154" s="772"/>
      <c r="CN154" s="772"/>
      <c r="CO154" s="772"/>
      <c r="CP154" s="772"/>
      <c r="CQ154" s="772"/>
      <c r="CR154" s="772"/>
      <c r="CS154" s="772"/>
      <c r="CT154" s="772"/>
      <c r="CU154" s="772"/>
      <c r="CV154" s="772"/>
      <c r="CW154" s="772"/>
      <c r="CX154" s="772"/>
      <c r="CY154" s="772"/>
      <c r="CZ154" s="772"/>
      <c r="DA154" s="772"/>
      <c r="DB154" s="772"/>
      <c r="DC154" s="772"/>
      <c r="DD154" s="772"/>
      <c r="DE154" s="772"/>
      <c r="DF154" s="772"/>
      <c r="DG154" s="772"/>
      <c r="DH154" s="772"/>
      <c r="DI154" s="772"/>
      <c r="DJ154" s="772"/>
      <c r="DK154" s="772"/>
      <c r="DL154" s="772"/>
      <c r="DM154" s="772"/>
      <c r="DN154" s="772"/>
      <c r="DO154" s="772"/>
      <c r="DP154" s="772"/>
      <c r="DQ154" s="772"/>
      <c r="DR154" s="772"/>
      <c r="DS154" s="772"/>
      <c r="DT154" s="772"/>
      <c r="DU154" s="772"/>
      <c r="DV154" s="772"/>
      <c r="DW154" s="772"/>
      <c r="DX154" s="772"/>
      <c r="DY154" s="772"/>
      <c r="DZ154" s="772"/>
      <c r="EA154" s="772"/>
      <c r="EB154" s="772"/>
      <c r="EC154" s="772"/>
      <c r="ED154" s="772"/>
      <c r="EE154" s="772"/>
      <c r="EF154" s="772"/>
      <c r="EG154" s="772"/>
      <c r="EH154" s="772"/>
      <c r="EI154" s="772"/>
      <c r="EJ154" s="772"/>
      <c r="EK154" s="772"/>
      <c r="EL154" s="772"/>
      <c r="EM154" s="772"/>
      <c r="EN154" s="772"/>
      <c r="EO154" s="772"/>
      <c r="EP154" s="772"/>
      <c r="EQ154" s="772"/>
      <c r="ER154" s="772"/>
      <c r="ES154" s="772"/>
      <c r="ET154" s="772"/>
      <c r="EU154" s="772"/>
      <c r="EV154" s="772"/>
      <c r="EW154" s="772"/>
      <c r="EX154" s="772"/>
      <c r="EY154" s="772"/>
      <c r="EZ154" s="772"/>
      <c r="FA154" s="772"/>
      <c r="FB154" s="772"/>
      <c r="FC154" s="772"/>
      <c r="FD154" s="772"/>
      <c r="FE154" s="772"/>
      <c r="FF154" s="772"/>
      <c r="FG154" s="772"/>
      <c r="FH154" s="772"/>
      <c r="FI154" s="772"/>
      <c r="FJ154" s="772"/>
      <c r="FK154" s="772"/>
      <c r="FL154" s="772"/>
      <c r="FM154" s="772"/>
      <c r="FN154" s="772"/>
      <c r="FO154" s="772"/>
      <c r="FP154" s="772"/>
      <c r="FQ154" s="772"/>
      <c r="FR154" s="772"/>
      <c r="FS154" s="772"/>
      <c r="FT154" s="772"/>
      <c r="FU154" s="772"/>
      <c r="FV154" s="772"/>
      <c r="FW154" s="772"/>
      <c r="FX154" s="772"/>
      <c r="FY154" s="772"/>
      <c r="FZ154" s="772"/>
      <c r="GA154" s="772"/>
      <c r="GB154" s="772"/>
      <c r="GC154" s="772"/>
      <c r="GD154" s="772"/>
      <c r="GE154" s="772"/>
      <c r="GF154" s="772"/>
      <c r="GG154" s="772"/>
      <c r="GH154" s="772"/>
      <c r="GI154" s="772"/>
      <c r="GJ154" s="772"/>
      <c r="GK154" s="772"/>
      <c r="GL154" s="772"/>
      <c r="GM154" s="772"/>
      <c r="GN154" s="772"/>
      <c r="GO154" s="772"/>
      <c r="GP154" s="772"/>
      <c r="GQ154" s="772"/>
      <c r="GR154" s="772"/>
      <c r="GS154" s="772"/>
      <c r="GT154" s="772"/>
      <c r="GU154" s="772"/>
    </row>
    <row r="155" spans="1:203" ht="15.75">
      <c r="A155" s="782"/>
      <c r="B155" s="772"/>
      <c r="C155" s="772"/>
      <c r="D155" s="772"/>
      <c r="E155" s="772"/>
      <c r="F155" s="772"/>
      <c r="G155" s="772"/>
      <c r="H155" s="772"/>
      <c r="I155" s="772"/>
      <c r="J155" s="772"/>
      <c r="K155" s="772"/>
      <c r="L155" s="772"/>
      <c r="M155" s="772"/>
      <c r="N155" s="772"/>
      <c r="O155" s="772"/>
      <c r="P155" s="772"/>
      <c r="Q155" s="772"/>
      <c r="R155" s="772"/>
      <c r="S155" s="772"/>
      <c r="T155" s="772"/>
      <c r="U155" s="772"/>
      <c r="V155" s="772"/>
      <c r="W155" s="772"/>
      <c r="X155" s="772"/>
      <c r="Y155" s="772"/>
      <c r="Z155" s="772"/>
      <c r="AA155" s="772"/>
      <c r="AB155" s="772"/>
      <c r="AC155" s="772"/>
      <c r="AD155" s="772"/>
      <c r="AE155" s="772"/>
      <c r="AF155" s="772"/>
      <c r="AG155" s="772"/>
      <c r="AH155" s="772"/>
      <c r="AI155" s="772"/>
      <c r="AJ155" s="772"/>
      <c r="AK155" s="772"/>
      <c r="AL155" s="772"/>
      <c r="AM155" s="772"/>
      <c r="AN155" s="772"/>
      <c r="AO155" s="772"/>
      <c r="AP155" s="772"/>
      <c r="AQ155" s="772"/>
      <c r="AR155" s="772"/>
      <c r="AS155" s="772"/>
      <c r="AT155" s="772"/>
      <c r="AU155" s="772"/>
      <c r="AV155" s="772"/>
      <c r="AW155" s="772"/>
      <c r="AX155" s="772"/>
      <c r="AY155" s="772"/>
      <c r="AZ155" s="772"/>
      <c r="BA155" s="772"/>
      <c r="BB155" s="772"/>
      <c r="BC155" s="772"/>
      <c r="BD155" s="772"/>
      <c r="BE155" s="772"/>
      <c r="BF155" s="772"/>
      <c r="BG155" s="772"/>
      <c r="BH155" s="772"/>
      <c r="BI155" s="772"/>
      <c r="BJ155" s="772"/>
      <c r="BK155" s="772"/>
      <c r="BL155" s="772"/>
      <c r="BM155" s="772"/>
      <c r="BN155" s="772"/>
      <c r="BO155" s="772"/>
      <c r="BP155" s="772"/>
      <c r="BQ155" s="772"/>
      <c r="BR155" s="772"/>
      <c r="BS155" s="772"/>
      <c r="BT155" s="772"/>
      <c r="BU155" s="772"/>
      <c r="BV155" s="772"/>
      <c r="BW155" s="772"/>
      <c r="BX155" s="772"/>
      <c r="BY155" s="772"/>
      <c r="BZ155" s="772"/>
      <c r="CA155" s="772"/>
      <c r="CB155" s="772"/>
      <c r="CC155" s="772"/>
      <c r="CD155" s="772"/>
      <c r="CE155" s="772"/>
      <c r="CF155" s="772"/>
      <c r="CG155" s="772"/>
      <c r="CH155" s="772"/>
      <c r="CI155" s="772"/>
      <c r="CJ155" s="772"/>
      <c r="CK155" s="772"/>
      <c r="CL155" s="772"/>
      <c r="CM155" s="772"/>
      <c r="CN155" s="772"/>
      <c r="CO155" s="772"/>
      <c r="CP155" s="772"/>
      <c r="CQ155" s="772"/>
      <c r="CR155" s="772"/>
      <c r="CS155" s="772"/>
      <c r="CT155" s="772"/>
      <c r="CU155" s="772"/>
      <c r="CV155" s="772"/>
      <c r="CW155" s="772"/>
      <c r="CX155" s="772"/>
      <c r="CY155" s="772"/>
      <c r="CZ155" s="772"/>
      <c r="DA155" s="772"/>
      <c r="DB155" s="772"/>
      <c r="DC155" s="772"/>
      <c r="DD155" s="772"/>
      <c r="DE155" s="772"/>
      <c r="DF155" s="772"/>
      <c r="DG155" s="772"/>
      <c r="DH155" s="772"/>
      <c r="DI155" s="772"/>
      <c r="DJ155" s="772"/>
      <c r="DK155" s="772"/>
      <c r="DL155" s="772"/>
      <c r="DM155" s="772"/>
      <c r="DN155" s="772"/>
      <c r="DO155" s="772"/>
      <c r="DP155" s="772"/>
      <c r="DQ155" s="772"/>
      <c r="DR155" s="772"/>
      <c r="DS155" s="772"/>
      <c r="DT155" s="772"/>
      <c r="DU155" s="772"/>
      <c r="DV155" s="772"/>
      <c r="DW155" s="772"/>
      <c r="DX155" s="772"/>
      <c r="DY155" s="772"/>
      <c r="DZ155" s="772"/>
      <c r="EA155" s="772"/>
      <c r="EB155" s="772"/>
      <c r="EC155" s="772"/>
      <c r="ED155" s="772"/>
      <c r="EE155" s="772"/>
      <c r="EF155" s="772"/>
      <c r="EG155" s="772"/>
      <c r="EH155" s="772"/>
      <c r="EI155" s="772"/>
      <c r="EJ155" s="772"/>
      <c r="EK155" s="772"/>
      <c r="EL155" s="772"/>
      <c r="EM155" s="772"/>
      <c r="EN155" s="772"/>
      <c r="EO155" s="772"/>
      <c r="EP155" s="772"/>
      <c r="EQ155" s="772"/>
      <c r="ER155" s="772"/>
      <c r="ES155" s="772"/>
      <c r="ET155" s="772"/>
      <c r="EU155" s="772"/>
      <c r="EV155" s="772"/>
      <c r="EW155" s="772"/>
      <c r="EX155" s="772"/>
      <c r="EY155" s="772"/>
      <c r="EZ155" s="772"/>
      <c r="FA155" s="772"/>
      <c r="FB155" s="772"/>
      <c r="FC155" s="772"/>
      <c r="FD155" s="772"/>
      <c r="FE155" s="772"/>
      <c r="FF155" s="772"/>
      <c r="FG155" s="772"/>
      <c r="FH155" s="772"/>
      <c r="FI155" s="772"/>
      <c r="FJ155" s="772"/>
      <c r="FK155" s="772"/>
      <c r="FL155" s="772"/>
      <c r="FM155" s="772"/>
      <c r="FN155" s="772"/>
      <c r="FO155" s="772"/>
      <c r="FP155" s="772"/>
      <c r="FQ155" s="772"/>
      <c r="FR155" s="772"/>
      <c r="FS155" s="772"/>
      <c r="FT155" s="772"/>
      <c r="FU155" s="772"/>
      <c r="FV155" s="772"/>
      <c r="FW155" s="772"/>
      <c r="FX155" s="772"/>
      <c r="FY155" s="772"/>
      <c r="FZ155" s="772"/>
      <c r="GA155" s="772"/>
      <c r="GB155" s="772"/>
      <c r="GC155" s="772"/>
      <c r="GD155" s="772"/>
      <c r="GE155" s="772"/>
      <c r="GF155" s="772"/>
      <c r="GG155" s="772"/>
      <c r="GH155" s="772"/>
      <c r="GI155" s="772"/>
      <c r="GJ155" s="772"/>
      <c r="GK155" s="772"/>
      <c r="GL155" s="772"/>
      <c r="GM155" s="772"/>
      <c r="GN155" s="772"/>
      <c r="GO155" s="772"/>
      <c r="GP155" s="772"/>
      <c r="GQ155" s="772"/>
      <c r="GR155" s="772"/>
      <c r="GS155" s="772"/>
      <c r="GT155" s="772"/>
      <c r="GU155" s="772"/>
    </row>
    <row r="156" spans="1:203" ht="15.75">
      <c r="A156" s="782"/>
      <c r="B156" s="772"/>
      <c r="C156" s="772"/>
      <c r="D156" s="772"/>
      <c r="E156" s="772"/>
      <c r="F156" s="772"/>
      <c r="G156" s="772"/>
      <c r="H156" s="772"/>
      <c r="I156" s="772"/>
      <c r="J156" s="772"/>
      <c r="K156" s="772"/>
      <c r="L156" s="772"/>
      <c r="M156" s="772"/>
      <c r="N156" s="772"/>
      <c r="O156" s="772"/>
      <c r="P156" s="772"/>
      <c r="Q156" s="772"/>
      <c r="R156" s="772"/>
      <c r="S156" s="772"/>
      <c r="T156" s="772"/>
      <c r="U156" s="772"/>
      <c r="V156" s="772"/>
      <c r="W156" s="772"/>
      <c r="X156" s="772"/>
      <c r="Y156" s="772"/>
      <c r="Z156" s="772"/>
      <c r="AA156" s="772"/>
      <c r="AB156" s="772"/>
      <c r="AC156" s="772"/>
      <c r="AD156" s="772"/>
      <c r="AE156" s="772"/>
      <c r="AF156" s="772"/>
      <c r="AG156" s="772"/>
      <c r="AH156" s="772"/>
      <c r="AI156" s="772"/>
      <c r="AJ156" s="772"/>
      <c r="AK156" s="772"/>
      <c r="AL156" s="772"/>
      <c r="AM156" s="772"/>
      <c r="AN156" s="772"/>
      <c r="AO156" s="772"/>
      <c r="AP156" s="772"/>
      <c r="AQ156" s="772"/>
      <c r="AR156" s="772"/>
      <c r="AS156" s="772"/>
      <c r="AT156" s="772"/>
      <c r="AU156" s="772"/>
      <c r="AV156" s="772"/>
      <c r="AW156" s="772"/>
      <c r="AX156" s="772"/>
      <c r="AY156" s="772"/>
      <c r="AZ156" s="772"/>
      <c r="BA156" s="772"/>
      <c r="BB156" s="772"/>
      <c r="BC156" s="772"/>
      <c r="BD156" s="772"/>
      <c r="BE156" s="772"/>
      <c r="BF156" s="772"/>
      <c r="BG156" s="772"/>
      <c r="BH156" s="772"/>
      <c r="BI156" s="772"/>
      <c r="BJ156" s="772"/>
      <c r="BK156" s="772"/>
      <c r="BL156" s="772"/>
      <c r="BM156" s="772"/>
      <c r="BN156" s="772"/>
      <c r="BO156" s="772"/>
      <c r="BP156" s="772"/>
      <c r="BQ156" s="772"/>
      <c r="BR156" s="772"/>
      <c r="BS156" s="772"/>
      <c r="BT156" s="772"/>
      <c r="BU156" s="772"/>
      <c r="BV156" s="772"/>
      <c r="BW156" s="772"/>
      <c r="BX156" s="772"/>
      <c r="BY156" s="772"/>
      <c r="BZ156" s="772"/>
      <c r="CA156" s="772"/>
      <c r="CB156" s="772"/>
      <c r="CC156" s="772"/>
      <c r="CD156" s="772"/>
      <c r="CE156" s="772"/>
      <c r="CF156" s="772"/>
      <c r="CG156" s="772"/>
      <c r="CH156" s="772"/>
      <c r="CI156" s="772"/>
      <c r="CJ156" s="772"/>
      <c r="CK156" s="772"/>
      <c r="CL156" s="772"/>
      <c r="CM156" s="772"/>
      <c r="CN156" s="772"/>
      <c r="CO156" s="772"/>
      <c r="CP156" s="772"/>
      <c r="CQ156" s="772"/>
      <c r="CR156" s="772"/>
      <c r="CS156" s="772"/>
      <c r="CT156" s="772"/>
      <c r="CU156" s="772"/>
      <c r="CV156" s="772"/>
      <c r="CW156" s="772"/>
      <c r="CX156" s="772"/>
      <c r="CY156" s="772"/>
      <c r="CZ156" s="772"/>
      <c r="DA156" s="772"/>
      <c r="DB156" s="772"/>
      <c r="DC156" s="772"/>
      <c r="DD156" s="772"/>
      <c r="DE156" s="772"/>
      <c r="DF156" s="772"/>
      <c r="DG156" s="772"/>
      <c r="DH156" s="772"/>
      <c r="DI156" s="772"/>
      <c r="DJ156" s="772"/>
      <c r="DK156" s="772"/>
      <c r="DL156" s="772"/>
      <c r="DM156" s="772"/>
      <c r="DN156" s="772"/>
      <c r="DO156" s="772"/>
      <c r="DP156" s="772"/>
      <c r="DQ156" s="772"/>
      <c r="DR156" s="772"/>
      <c r="DS156" s="772"/>
      <c r="DT156" s="772"/>
      <c r="DU156" s="772"/>
      <c r="DV156" s="772"/>
      <c r="DW156" s="772"/>
      <c r="DX156" s="772"/>
      <c r="DY156" s="772"/>
      <c r="DZ156" s="772"/>
      <c r="EA156" s="772"/>
      <c r="EB156" s="772"/>
      <c r="EC156" s="772"/>
      <c r="ED156" s="772"/>
      <c r="EE156" s="772"/>
      <c r="EF156" s="772"/>
      <c r="EG156" s="772"/>
      <c r="EH156" s="772"/>
      <c r="EI156" s="772"/>
      <c r="EJ156" s="772"/>
      <c r="EK156" s="772"/>
      <c r="EL156" s="772"/>
      <c r="EM156" s="772"/>
      <c r="EN156" s="772"/>
      <c r="EO156" s="772"/>
      <c r="EP156" s="772"/>
      <c r="EQ156" s="772"/>
      <c r="ER156" s="772"/>
      <c r="ES156" s="772"/>
      <c r="ET156" s="772"/>
      <c r="EU156" s="772"/>
      <c r="EV156" s="772"/>
      <c r="EW156" s="772"/>
      <c r="EX156" s="772"/>
      <c r="EY156" s="772"/>
      <c r="EZ156" s="772"/>
      <c r="FA156" s="772"/>
      <c r="FB156" s="772"/>
      <c r="FC156" s="772"/>
      <c r="FD156" s="772"/>
      <c r="FE156" s="772"/>
      <c r="FF156" s="772"/>
      <c r="FG156" s="772"/>
      <c r="FH156" s="772"/>
      <c r="FI156" s="772"/>
      <c r="FJ156" s="772"/>
      <c r="FK156" s="772"/>
      <c r="FL156" s="772"/>
      <c r="FM156" s="772"/>
      <c r="FN156" s="772"/>
      <c r="FO156" s="772"/>
      <c r="FP156" s="772"/>
      <c r="FQ156" s="772"/>
      <c r="FR156" s="772"/>
      <c r="FS156" s="772"/>
      <c r="FT156" s="772"/>
      <c r="FU156" s="772"/>
      <c r="FV156" s="772"/>
      <c r="FW156" s="772"/>
      <c r="FX156" s="772"/>
      <c r="FY156" s="772"/>
      <c r="FZ156" s="772"/>
      <c r="GA156" s="772"/>
      <c r="GB156" s="772"/>
      <c r="GC156" s="772"/>
      <c r="GD156" s="772"/>
      <c r="GE156" s="772"/>
      <c r="GF156" s="772"/>
      <c r="GG156" s="772"/>
      <c r="GH156" s="772"/>
      <c r="GI156" s="772"/>
      <c r="GJ156" s="772"/>
      <c r="GK156" s="772"/>
      <c r="GL156" s="772"/>
      <c r="GM156" s="772"/>
      <c r="GN156" s="772"/>
      <c r="GO156" s="772"/>
      <c r="GP156" s="772"/>
      <c r="GQ156" s="772"/>
      <c r="GR156" s="772"/>
      <c r="GS156" s="772"/>
      <c r="GT156" s="772"/>
      <c r="GU156" s="772"/>
    </row>
    <row r="157" spans="1:203" ht="15.75">
      <c r="A157" s="782"/>
      <c r="B157" s="772"/>
      <c r="C157" s="772"/>
      <c r="D157" s="772"/>
      <c r="E157" s="772"/>
      <c r="F157" s="772"/>
      <c r="G157" s="772"/>
      <c r="H157" s="772"/>
      <c r="I157" s="772"/>
      <c r="J157" s="772"/>
      <c r="K157" s="772"/>
      <c r="L157" s="772"/>
      <c r="M157" s="772"/>
      <c r="N157" s="772"/>
      <c r="O157" s="772"/>
      <c r="P157" s="772"/>
      <c r="Q157" s="772"/>
      <c r="R157" s="772"/>
      <c r="S157" s="772"/>
      <c r="T157" s="772"/>
      <c r="U157" s="772"/>
      <c r="V157" s="772"/>
      <c r="W157" s="772"/>
      <c r="X157" s="772"/>
      <c r="Y157" s="772"/>
      <c r="Z157" s="772"/>
      <c r="AA157" s="772"/>
      <c r="AB157" s="772"/>
      <c r="AC157" s="772"/>
      <c r="AD157" s="772"/>
      <c r="AE157" s="772"/>
      <c r="AF157" s="772"/>
      <c r="AG157" s="772"/>
      <c r="AH157" s="772"/>
      <c r="AI157" s="772"/>
      <c r="AJ157" s="772"/>
      <c r="AK157" s="772"/>
      <c r="AL157" s="772"/>
      <c r="AM157" s="772"/>
      <c r="AN157" s="772"/>
      <c r="AO157" s="772"/>
      <c r="AP157" s="772"/>
      <c r="AQ157" s="772"/>
      <c r="AR157" s="772"/>
      <c r="AS157" s="772"/>
      <c r="AT157" s="772"/>
      <c r="AU157" s="772"/>
      <c r="AV157" s="772"/>
      <c r="AW157" s="772"/>
      <c r="AX157" s="772"/>
      <c r="AY157" s="772"/>
      <c r="AZ157" s="772"/>
      <c r="BA157" s="772"/>
      <c r="BB157" s="772"/>
      <c r="BC157" s="772"/>
      <c r="BD157" s="772"/>
      <c r="BE157" s="772"/>
      <c r="BF157" s="772"/>
      <c r="BG157" s="772"/>
      <c r="BH157" s="772"/>
      <c r="BI157" s="772"/>
      <c r="BJ157" s="772"/>
      <c r="BK157" s="772"/>
      <c r="BL157" s="772"/>
      <c r="BM157" s="772"/>
      <c r="BN157" s="772"/>
      <c r="BO157" s="772"/>
      <c r="BP157" s="772"/>
      <c r="BQ157" s="772"/>
      <c r="BR157" s="772"/>
      <c r="BS157" s="772"/>
      <c r="BT157" s="772"/>
      <c r="BU157" s="772"/>
      <c r="BV157" s="772"/>
      <c r="BW157" s="772"/>
      <c r="BX157" s="772"/>
      <c r="BY157" s="772"/>
      <c r="BZ157" s="772"/>
      <c r="CA157" s="772"/>
      <c r="CB157" s="772"/>
      <c r="CC157" s="772"/>
      <c r="CD157" s="772"/>
      <c r="CE157" s="772"/>
      <c r="CF157" s="772"/>
      <c r="CG157" s="772"/>
      <c r="CH157" s="772"/>
      <c r="CI157" s="772"/>
      <c r="CJ157" s="772"/>
      <c r="CK157" s="772"/>
      <c r="CL157" s="772"/>
      <c r="CM157" s="772"/>
      <c r="CN157" s="772"/>
      <c r="CO157" s="772"/>
      <c r="CP157" s="772"/>
      <c r="CQ157" s="772"/>
      <c r="CR157" s="772"/>
      <c r="CS157" s="772"/>
      <c r="CT157" s="772"/>
      <c r="CU157" s="772"/>
      <c r="CV157" s="772"/>
      <c r="CW157" s="772"/>
      <c r="CX157" s="772"/>
      <c r="CY157" s="772"/>
      <c r="CZ157" s="772"/>
      <c r="DA157" s="772"/>
      <c r="DB157" s="772"/>
      <c r="DC157" s="772"/>
      <c r="DD157" s="772"/>
      <c r="DE157" s="772"/>
      <c r="DF157" s="772"/>
      <c r="DG157" s="772"/>
      <c r="DH157" s="772"/>
      <c r="DI157" s="772"/>
      <c r="DJ157" s="772"/>
      <c r="DK157" s="772"/>
      <c r="DL157" s="772"/>
      <c r="DM157" s="772"/>
      <c r="DN157" s="772"/>
      <c r="DO157" s="772"/>
      <c r="DP157" s="772"/>
      <c r="DQ157" s="772"/>
      <c r="DR157" s="772"/>
      <c r="DS157" s="772"/>
      <c r="DT157" s="772"/>
      <c r="DU157" s="772"/>
      <c r="DV157" s="772"/>
      <c r="DW157" s="772"/>
      <c r="DX157" s="772"/>
      <c r="DY157" s="772"/>
      <c r="DZ157" s="772"/>
      <c r="EA157" s="772"/>
      <c r="EB157" s="772"/>
      <c r="EC157" s="772"/>
      <c r="ED157" s="772"/>
      <c r="EE157" s="772"/>
      <c r="EF157" s="772"/>
      <c r="EG157" s="772"/>
      <c r="EH157" s="772"/>
      <c r="EI157" s="772"/>
      <c r="EJ157" s="772"/>
      <c r="EK157" s="772"/>
      <c r="EL157" s="772"/>
      <c r="EM157" s="772"/>
      <c r="EN157" s="772"/>
      <c r="EO157" s="772"/>
      <c r="EP157" s="772"/>
      <c r="EQ157" s="772"/>
      <c r="ER157" s="772"/>
      <c r="ES157" s="772"/>
      <c r="ET157" s="772"/>
      <c r="EU157" s="772"/>
      <c r="EV157" s="772"/>
      <c r="EW157" s="772"/>
      <c r="EX157" s="772"/>
      <c r="EY157" s="772"/>
      <c r="EZ157" s="772"/>
      <c r="FA157" s="772"/>
      <c r="FB157" s="772"/>
      <c r="FC157" s="772"/>
      <c r="FD157" s="772"/>
      <c r="FE157" s="772"/>
      <c r="FF157" s="772"/>
      <c r="FG157" s="772"/>
      <c r="FH157" s="772"/>
      <c r="FI157" s="772"/>
      <c r="FJ157" s="772"/>
      <c r="FK157" s="772"/>
      <c r="FL157" s="772"/>
      <c r="FM157" s="772"/>
      <c r="FN157" s="772"/>
      <c r="FO157" s="772"/>
      <c r="FP157" s="772"/>
      <c r="FQ157" s="772"/>
      <c r="FR157" s="772"/>
      <c r="FS157" s="772"/>
      <c r="FT157" s="772"/>
      <c r="FU157" s="772"/>
      <c r="FV157" s="772"/>
      <c r="FW157" s="772"/>
      <c r="FX157" s="772"/>
      <c r="FY157" s="772"/>
      <c r="FZ157" s="772"/>
      <c r="GA157" s="772"/>
      <c r="GB157" s="772"/>
      <c r="GC157" s="772"/>
      <c r="GD157" s="772"/>
      <c r="GE157" s="772"/>
      <c r="GF157" s="772"/>
      <c r="GG157" s="772"/>
      <c r="GH157" s="772"/>
      <c r="GI157" s="772"/>
      <c r="GJ157" s="772"/>
      <c r="GK157" s="772"/>
      <c r="GL157" s="772"/>
      <c r="GM157" s="772"/>
      <c r="GN157" s="772"/>
      <c r="GO157" s="772"/>
      <c r="GP157" s="772"/>
      <c r="GQ157" s="772"/>
      <c r="GR157" s="772"/>
      <c r="GS157" s="772"/>
      <c r="GT157" s="772"/>
      <c r="GU157" s="772"/>
    </row>
    <row r="158" spans="1:203" ht="15.75">
      <c r="A158" s="782"/>
      <c r="B158" s="772"/>
      <c r="C158" s="772"/>
      <c r="D158" s="772"/>
      <c r="E158" s="772"/>
      <c r="F158" s="772"/>
      <c r="G158" s="772"/>
      <c r="H158" s="772"/>
      <c r="I158" s="772"/>
      <c r="J158" s="772"/>
      <c r="K158" s="772"/>
      <c r="L158" s="772"/>
      <c r="M158" s="772"/>
      <c r="N158" s="772"/>
      <c r="O158" s="772"/>
      <c r="P158" s="772"/>
      <c r="Q158" s="772"/>
      <c r="R158" s="772"/>
      <c r="S158" s="772"/>
      <c r="T158" s="772"/>
      <c r="U158" s="772"/>
      <c r="V158" s="772"/>
      <c r="W158" s="772"/>
      <c r="X158" s="772"/>
      <c r="Y158" s="772"/>
      <c r="Z158" s="772"/>
      <c r="AA158" s="772"/>
      <c r="AB158" s="772"/>
      <c r="AC158" s="772"/>
      <c r="AD158" s="772"/>
      <c r="AE158" s="772"/>
      <c r="AF158" s="772"/>
      <c r="AG158" s="772"/>
      <c r="AH158" s="772"/>
      <c r="AI158" s="772"/>
      <c r="AJ158" s="772"/>
      <c r="AK158" s="772"/>
      <c r="AL158" s="772"/>
      <c r="AM158" s="772"/>
      <c r="AN158" s="772"/>
      <c r="AO158" s="772"/>
      <c r="AP158" s="772"/>
      <c r="AQ158" s="772"/>
      <c r="AR158" s="772"/>
      <c r="AS158" s="772"/>
      <c r="AT158" s="772"/>
      <c r="AU158" s="772"/>
      <c r="AV158" s="772"/>
      <c r="AW158" s="772"/>
      <c r="AX158" s="772"/>
      <c r="AY158" s="772"/>
      <c r="AZ158" s="772"/>
      <c r="BA158" s="772"/>
      <c r="BB158" s="772"/>
      <c r="BC158" s="772"/>
      <c r="BD158" s="772"/>
      <c r="BE158" s="772"/>
      <c r="BF158" s="772"/>
      <c r="BG158" s="772"/>
      <c r="BH158" s="772"/>
      <c r="BI158" s="772"/>
      <c r="BJ158" s="772"/>
      <c r="BK158" s="772"/>
      <c r="BL158" s="772"/>
      <c r="BM158" s="772"/>
      <c r="BN158" s="772"/>
      <c r="BO158" s="772"/>
      <c r="BP158" s="772"/>
      <c r="BQ158" s="772"/>
      <c r="BR158" s="772"/>
      <c r="BS158" s="772"/>
      <c r="BT158" s="772"/>
      <c r="BU158" s="772"/>
      <c r="BV158" s="772"/>
      <c r="BW158" s="772"/>
      <c r="BX158" s="772"/>
      <c r="BY158" s="772"/>
      <c r="BZ158" s="772"/>
      <c r="CA158" s="772"/>
      <c r="CB158" s="772"/>
      <c r="CC158" s="772"/>
      <c r="CD158" s="772"/>
      <c r="CE158" s="772"/>
      <c r="CF158" s="772"/>
      <c r="CG158" s="772"/>
      <c r="CH158" s="772"/>
      <c r="CI158" s="772"/>
      <c r="CJ158" s="772"/>
      <c r="CK158" s="772"/>
      <c r="CL158" s="772"/>
      <c r="CM158" s="772"/>
      <c r="CN158" s="772"/>
      <c r="CO158" s="772"/>
      <c r="CP158" s="772"/>
      <c r="CQ158" s="772"/>
      <c r="CR158" s="772"/>
      <c r="CS158" s="772"/>
      <c r="CT158" s="772"/>
      <c r="CU158" s="772"/>
      <c r="CV158" s="772"/>
      <c r="CW158" s="772"/>
      <c r="CX158" s="772"/>
      <c r="CY158" s="772"/>
      <c r="CZ158" s="772"/>
      <c r="DA158" s="772"/>
      <c r="DB158" s="772"/>
      <c r="DC158" s="772"/>
      <c r="DD158" s="772"/>
      <c r="DE158" s="772"/>
      <c r="DF158" s="772"/>
      <c r="DG158" s="772"/>
      <c r="DH158" s="772"/>
      <c r="DI158" s="772"/>
      <c r="DJ158" s="772"/>
      <c r="DK158" s="772"/>
      <c r="DL158" s="772"/>
      <c r="DM158" s="772"/>
      <c r="DN158" s="772"/>
      <c r="DO158" s="772"/>
      <c r="DP158" s="772"/>
      <c r="DQ158" s="772"/>
      <c r="DR158" s="772"/>
      <c r="DS158" s="772"/>
      <c r="DT158" s="772"/>
      <c r="DU158" s="772"/>
      <c r="DV158" s="772"/>
      <c r="DW158" s="772"/>
      <c r="DX158" s="772"/>
      <c r="DY158" s="772"/>
      <c r="DZ158" s="772"/>
      <c r="EA158" s="772"/>
      <c r="EB158" s="772"/>
      <c r="EC158" s="772"/>
      <c r="ED158" s="772"/>
      <c r="EE158" s="772"/>
      <c r="EF158" s="772"/>
      <c r="EG158" s="772"/>
      <c r="EH158" s="772"/>
      <c r="EI158" s="772"/>
      <c r="EJ158" s="772"/>
      <c r="EK158" s="772"/>
      <c r="EL158" s="772"/>
      <c r="EM158" s="772"/>
      <c r="EN158" s="772"/>
      <c r="EO158" s="772"/>
      <c r="EP158" s="772"/>
      <c r="EQ158" s="772"/>
      <c r="ER158" s="772"/>
      <c r="ES158" s="772"/>
      <c r="ET158" s="772"/>
      <c r="EU158" s="772"/>
      <c r="EV158" s="772"/>
      <c r="EW158" s="772"/>
      <c r="EX158" s="772"/>
      <c r="EY158" s="772"/>
      <c r="EZ158" s="772"/>
      <c r="FA158" s="772"/>
      <c r="FB158" s="772"/>
      <c r="FC158" s="772"/>
      <c r="FD158" s="772"/>
      <c r="FE158" s="772"/>
      <c r="FF158" s="772"/>
      <c r="FG158" s="772"/>
      <c r="FH158" s="772"/>
      <c r="FI158" s="772"/>
      <c r="FJ158" s="772"/>
      <c r="FK158" s="772"/>
      <c r="FL158" s="772"/>
      <c r="FM158" s="772"/>
      <c r="FN158" s="772"/>
      <c r="FO158" s="772"/>
      <c r="FP158" s="772"/>
      <c r="FQ158" s="772"/>
      <c r="FR158" s="772"/>
      <c r="FS158" s="772"/>
      <c r="FT158" s="772"/>
      <c r="FU158" s="772"/>
      <c r="FV158" s="772"/>
      <c r="FW158" s="772"/>
      <c r="FX158" s="772"/>
      <c r="FY158" s="772"/>
      <c r="FZ158" s="772"/>
      <c r="GA158" s="772"/>
      <c r="GB158" s="772"/>
      <c r="GC158" s="772"/>
      <c r="GD158" s="772"/>
      <c r="GE158" s="772"/>
      <c r="GF158" s="772"/>
      <c r="GG158" s="772"/>
      <c r="GH158" s="772"/>
      <c r="GI158" s="772"/>
      <c r="GJ158" s="772"/>
      <c r="GK158" s="772"/>
      <c r="GL158" s="772"/>
      <c r="GM158" s="772"/>
      <c r="GN158" s="772"/>
      <c r="GO158" s="772"/>
      <c r="GP158" s="772"/>
      <c r="GQ158" s="772"/>
      <c r="GR158" s="772"/>
      <c r="GS158" s="772"/>
      <c r="GT158" s="772"/>
      <c r="GU158" s="772"/>
    </row>
    <row r="159" spans="1:203" ht="15.75">
      <c r="A159" s="782"/>
      <c r="B159" s="772"/>
      <c r="C159" s="772"/>
      <c r="D159" s="772"/>
      <c r="E159" s="772"/>
      <c r="F159" s="772"/>
      <c r="G159" s="772"/>
      <c r="H159" s="772"/>
      <c r="I159" s="772"/>
      <c r="J159" s="772"/>
      <c r="K159" s="772"/>
      <c r="L159" s="772"/>
      <c r="M159" s="772"/>
      <c r="N159" s="772"/>
      <c r="O159" s="772"/>
      <c r="P159" s="772"/>
      <c r="Q159" s="772"/>
      <c r="R159" s="772"/>
      <c r="S159" s="772"/>
      <c r="T159" s="772"/>
      <c r="U159" s="772"/>
      <c r="V159" s="772"/>
      <c r="W159" s="772"/>
      <c r="X159" s="772"/>
      <c r="Y159" s="772"/>
      <c r="Z159" s="772"/>
      <c r="AA159" s="772"/>
      <c r="AB159" s="772"/>
      <c r="AC159" s="772"/>
      <c r="AD159" s="772"/>
      <c r="AE159" s="772"/>
      <c r="AF159" s="772"/>
      <c r="AG159" s="772"/>
      <c r="AH159" s="772"/>
      <c r="AI159" s="772"/>
      <c r="AJ159" s="772"/>
      <c r="AK159" s="772"/>
      <c r="AL159" s="772"/>
      <c r="AM159" s="772"/>
      <c r="AN159" s="772"/>
      <c r="AO159" s="772"/>
      <c r="AP159" s="772"/>
      <c r="AQ159" s="772"/>
      <c r="AR159" s="772"/>
      <c r="AS159" s="772"/>
      <c r="AT159" s="772"/>
      <c r="AU159" s="772"/>
      <c r="AV159" s="772"/>
      <c r="AW159" s="772"/>
      <c r="AX159" s="772"/>
      <c r="AY159" s="772"/>
      <c r="AZ159" s="772"/>
      <c r="BA159" s="772"/>
      <c r="BB159" s="772"/>
      <c r="BC159" s="772"/>
      <c r="BD159" s="772"/>
      <c r="BE159" s="772"/>
      <c r="BF159" s="772"/>
      <c r="BG159" s="772"/>
      <c r="BH159" s="772"/>
      <c r="BI159" s="772"/>
      <c r="BJ159" s="772"/>
      <c r="BK159" s="772"/>
      <c r="BL159" s="772"/>
      <c r="BM159" s="772"/>
      <c r="BN159" s="772"/>
      <c r="BO159" s="772"/>
      <c r="BP159" s="772"/>
      <c r="BQ159" s="772"/>
      <c r="BR159" s="772"/>
      <c r="BS159" s="772"/>
      <c r="BT159" s="772"/>
      <c r="BU159" s="772"/>
      <c r="BV159" s="772"/>
      <c r="BW159" s="772"/>
      <c r="BX159" s="772"/>
      <c r="BY159" s="772"/>
      <c r="BZ159" s="772"/>
      <c r="CA159" s="772"/>
      <c r="CB159" s="772"/>
      <c r="CC159" s="772"/>
      <c r="CD159" s="772"/>
      <c r="CE159" s="772"/>
      <c r="CF159" s="772"/>
      <c r="CG159" s="772"/>
      <c r="CH159" s="772"/>
      <c r="CI159" s="772"/>
      <c r="CJ159" s="772"/>
      <c r="CK159" s="772"/>
      <c r="CL159" s="772"/>
      <c r="CM159" s="772"/>
      <c r="CN159" s="772"/>
      <c r="CO159" s="772"/>
      <c r="CP159" s="772"/>
      <c r="CQ159" s="772"/>
      <c r="CR159" s="772"/>
      <c r="CS159" s="772"/>
      <c r="CT159" s="772"/>
      <c r="CU159" s="772"/>
      <c r="CV159" s="772"/>
      <c r="CW159" s="772"/>
      <c r="CX159" s="772"/>
      <c r="CY159" s="772"/>
      <c r="CZ159" s="772"/>
      <c r="DA159" s="772"/>
      <c r="DB159" s="772"/>
      <c r="DC159" s="772"/>
      <c r="DD159" s="772"/>
      <c r="DE159" s="772"/>
      <c r="DF159" s="772"/>
      <c r="DG159" s="772"/>
      <c r="DH159" s="772"/>
      <c r="DI159" s="772"/>
      <c r="DJ159" s="772"/>
      <c r="DK159" s="772"/>
      <c r="DL159" s="772"/>
      <c r="DM159" s="772"/>
      <c r="DN159" s="772"/>
      <c r="DO159" s="772"/>
      <c r="DP159" s="772"/>
      <c r="DQ159" s="772"/>
      <c r="DR159" s="772"/>
      <c r="DS159" s="772"/>
      <c r="DT159" s="772"/>
      <c r="DU159" s="772"/>
      <c r="DV159" s="772"/>
      <c r="DW159" s="772"/>
      <c r="DX159" s="772"/>
      <c r="DY159" s="772"/>
      <c r="DZ159" s="772"/>
      <c r="EA159" s="772"/>
      <c r="EB159" s="772"/>
      <c r="EC159" s="772"/>
      <c r="ED159" s="772"/>
      <c r="EE159" s="772"/>
      <c r="EF159" s="772"/>
      <c r="EG159" s="772"/>
      <c r="EH159" s="772"/>
      <c r="EI159" s="772"/>
      <c r="EJ159" s="772"/>
      <c r="EK159" s="772"/>
      <c r="EL159" s="772"/>
      <c r="EM159" s="772"/>
      <c r="EN159" s="772"/>
      <c r="EO159" s="772"/>
      <c r="EP159" s="772"/>
      <c r="EQ159" s="772"/>
      <c r="ER159" s="772"/>
      <c r="ES159" s="772"/>
      <c r="ET159" s="772"/>
      <c r="EU159" s="772"/>
      <c r="EV159" s="772"/>
      <c r="EW159" s="772"/>
      <c r="EX159" s="772"/>
      <c r="EY159" s="772"/>
      <c r="EZ159" s="772"/>
      <c r="FA159" s="772"/>
      <c r="FB159" s="772"/>
      <c r="FC159" s="772"/>
      <c r="FD159" s="772"/>
      <c r="FE159" s="772"/>
      <c r="FF159" s="772"/>
      <c r="FG159" s="772"/>
      <c r="FH159" s="772"/>
      <c r="FI159" s="772"/>
      <c r="FJ159" s="772"/>
      <c r="FK159" s="772"/>
      <c r="FL159" s="772"/>
      <c r="FM159" s="772"/>
      <c r="FN159" s="772"/>
      <c r="FO159" s="772"/>
      <c r="FP159" s="772"/>
      <c r="FQ159" s="772"/>
      <c r="FR159" s="772"/>
      <c r="FS159" s="772"/>
      <c r="FT159" s="772"/>
      <c r="FU159" s="772"/>
      <c r="FV159" s="772"/>
      <c r="FW159" s="772"/>
      <c r="FX159" s="772"/>
      <c r="FY159" s="772"/>
      <c r="FZ159" s="772"/>
      <c r="GA159" s="772"/>
      <c r="GB159" s="772"/>
      <c r="GC159" s="772"/>
      <c r="GD159" s="772"/>
      <c r="GE159" s="772"/>
      <c r="GF159" s="772"/>
      <c r="GG159" s="772"/>
      <c r="GH159" s="772"/>
      <c r="GI159" s="772"/>
      <c r="GJ159" s="772"/>
      <c r="GK159" s="772"/>
      <c r="GL159" s="772"/>
      <c r="GM159" s="772"/>
      <c r="GN159" s="772"/>
      <c r="GO159" s="772"/>
      <c r="GP159" s="772"/>
      <c r="GQ159" s="772"/>
      <c r="GR159" s="772"/>
      <c r="GS159" s="772"/>
      <c r="GT159" s="772"/>
      <c r="GU159" s="772"/>
    </row>
    <row r="160" spans="1:203" ht="15.75">
      <c r="A160" s="782"/>
      <c r="B160" s="772"/>
      <c r="C160" s="772"/>
      <c r="D160" s="772"/>
      <c r="E160" s="772"/>
      <c r="F160" s="772"/>
      <c r="G160" s="772"/>
      <c r="H160" s="772"/>
      <c r="I160" s="772"/>
      <c r="J160" s="772"/>
      <c r="K160" s="772"/>
      <c r="L160" s="772"/>
      <c r="M160" s="772"/>
      <c r="N160" s="772"/>
      <c r="O160" s="772"/>
      <c r="P160" s="772"/>
      <c r="Q160" s="772"/>
      <c r="R160" s="772"/>
      <c r="S160" s="772"/>
      <c r="T160" s="772"/>
      <c r="U160" s="772"/>
      <c r="V160" s="772"/>
      <c r="W160" s="772"/>
      <c r="X160" s="772"/>
      <c r="Y160" s="772"/>
      <c r="Z160" s="772"/>
      <c r="AA160" s="772"/>
      <c r="AB160" s="772"/>
      <c r="AC160" s="772"/>
      <c r="AD160" s="772"/>
      <c r="AE160" s="772"/>
      <c r="AF160" s="772"/>
      <c r="AG160" s="772"/>
      <c r="AH160" s="772"/>
      <c r="AI160" s="772"/>
      <c r="AJ160" s="772"/>
      <c r="AK160" s="772"/>
      <c r="AL160" s="772"/>
      <c r="AM160" s="772"/>
      <c r="AN160" s="772"/>
      <c r="AO160" s="772"/>
      <c r="AP160" s="772"/>
      <c r="AQ160" s="772"/>
      <c r="AR160" s="772"/>
      <c r="AS160" s="772"/>
      <c r="AT160" s="772"/>
      <c r="AU160" s="772"/>
      <c r="AV160" s="772"/>
      <c r="AW160" s="772"/>
      <c r="AX160" s="772"/>
      <c r="AY160" s="772"/>
      <c r="AZ160" s="772"/>
      <c r="BA160" s="772"/>
      <c r="BB160" s="772"/>
      <c r="BC160" s="772"/>
      <c r="BD160" s="772"/>
      <c r="BE160" s="772"/>
      <c r="BF160" s="772"/>
      <c r="BG160" s="772"/>
      <c r="BH160" s="772"/>
      <c r="BI160" s="772"/>
      <c r="BJ160" s="772"/>
      <c r="BK160" s="772"/>
      <c r="BL160" s="772"/>
      <c r="BM160" s="772"/>
      <c r="BN160" s="772"/>
      <c r="BO160" s="772"/>
      <c r="BP160" s="772"/>
      <c r="BQ160" s="772"/>
      <c r="BR160" s="772"/>
      <c r="BS160" s="772"/>
      <c r="BT160" s="772"/>
      <c r="BU160" s="772"/>
      <c r="BV160" s="772"/>
      <c r="BW160" s="772"/>
      <c r="BX160" s="772"/>
      <c r="BY160" s="772"/>
      <c r="BZ160" s="772"/>
      <c r="CA160" s="772"/>
      <c r="CB160" s="772"/>
      <c r="CC160" s="772"/>
      <c r="CD160" s="772"/>
      <c r="CE160" s="772"/>
      <c r="CF160" s="772"/>
      <c r="CG160" s="772"/>
      <c r="CH160" s="772"/>
      <c r="CI160" s="772"/>
      <c r="CJ160" s="772"/>
      <c r="CK160" s="772"/>
      <c r="CL160" s="772"/>
      <c r="CM160" s="772"/>
      <c r="CN160" s="772"/>
      <c r="CO160" s="772"/>
      <c r="CP160" s="772"/>
      <c r="CQ160" s="772"/>
      <c r="CR160" s="772"/>
      <c r="CS160" s="772"/>
      <c r="CT160" s="772"/>
      <c r="CU160" s="772"/>
      <c r="CV160" s="772"/>
      <c r="CW160" s="772"/>
      <c r="CX160" s="772"/>
      <c r="CY160" s="772"/>
      <c r="CZ160" s="772"/>
      <c r="DA160" s="772"/>
      <c r="DB160" s="772"/>
      <c r="DC160" s="772"/>
      <c r="DD160" s="772"/>
      <c r="DE160" s="772"/>
      <c r="DF160" s="772"/>
      <c r="DG160" s="772"/>
      <c r="DH160" s="772"/>
      <c r="DI160" s="772"/>
      <c r="DJ160" s="772"/>
      <c r="DK160" s="772"/>
      <c r="DL160" s="772"/>
      <c r="DM160" s="772"/>
      <c r="DN160" s="772"/>
      <c r="DO160" s="772"/>
      <c r="DP160" s="772"/>
      <c r="DQ160" s="772"/>
      <c r="DR160" s="772"/>
      <c r="DS160" s="772"/>
      <c r="DT160" s="772"/>
      <c r="DU160" s="772"/>
      <c r="DV160" s="772"/>
      <c r="DW160" s="772"/>
      <c r="DX160" s="772"/>
      <c r="DY160" s="772"/>
      <c r="DZ160" s="772"/>
      <c r="EA160" s="772"/>
      <c r="EB160" s="772"/>
      <c r="EC160" s="772"/>
      <c r="ED160" s="772"/>
      <c r="EE160" s="772"/>
      <c r="EF160" s="772"/>
      <c r="EG160" s="772"/>
      <c r="EH160" s="772"/>
      <c r="EI160" s="772"/>
      <c r="EJ160" s="772"/>
      <c r="EK160" s="772"/>
      <c r="EL160" s="772"/>
      <c r="EM160" s="772"/>
      <c r="EN160" s="772"/>
      <c r="EO160" s="772"/>
      <c r="EP160" s="772"/>
      <c r="EQ160" s="772"/>
      <c r="ER160" s="772"/>
      <c r="ES160" s="772"/>
      <c r="ET160" s="772"/>
      <c r="EU160" s="772"/>
      <c r="EV160" s="772"/>
      <c r="EW160" s="772"/>
      <c r="EX160" s="772"/>
      <c r="EY160" s="772"/>
      <c r="EZ160" s="772"/>
      <c r="FA160" s="772"/>
      <c r="FB160" s="772"/>
      <c r="FC160" s="772"/>
      <c r="FD160" s="772"/>
      <c r="FE160" s="772"/>
      <c r="FF160" s="772"/>
      <c r="FG160" s="772"/>
      <c r="FH160" s="772"/>
      <c r="FI160" s="772"/>
      <c r="FJ160" s="772"/>
      <c r="FK160" s="772"/>
      <c r="FL160" s="772"/>
      <c r="FM160" s="772"/>
      <c r="FN160" s="772"/>
      <c r="FO160" s="772"/>
      <c r="FP160" s="772"/>
      <c r="FQ160" s="772"/>
      <c r="FR160" s="772"/>
      <c r="FS160" s="772"/>
      <c r="FT160" s="772"/>
      <c r="FU160" s="772"/>
      <c r="FV160" s="772"/>
      <c r="FW160" s="772"/>
      <c r="FX160" s="772"/>
      <c r="FY160" s="772"/>
      <c r="FZ160" s="772"/>
      <c r="GA160" s="772"/>
      <c r="GB160" s="772"/>
      <c r="GC160" s="772"/>
      <c r="GD160" s="772"/>
      <c r="GE160" s="772"/>
      <c r="GF160" s="772"/>
      <c r="GG160" s="772"/>
      <c r="GH160" s="772"/>
      <c r="GI160" s="772"/>
      <c r="GJ160" s="772"/>
      <c r="GK160" s="772"/>
      <c r="GL160" s="772"/>
      <c r="GM160" s="772"/>
      <c r="GN160" s="772"/>
      <c r="GO160" s="772"/>
      <c r="GP160" s="772"/>
      <c r="GQ160" s="772"/>
      <c r="GR160" s="772"/>
      <c r="GS160" s="772"/>
      <c r="GT160" s="772"/>
      <c r="GU160" s="772"/>
    </row>
    <row r="161" spans="1:203" ht="15.75">
      <c r="A161" s="782"/>
      <c r="B161" s="772"/>
      <c r="C161" s="772"/>
      <c r="D161" s="772"/>
      <c r="E161" s="772"/>
      <c r="F161" s="772"/>
      <c r="G161" s="772"/>
      <c r="H161" s="772"/>
      <c r="I161" s="772"/>
      <c r="J161" s="772"/>
      <c r="K161" s="772"/>
      <c r="L161" s="772"/>
      <c r="M161" s="772"/>
      <c r="N161" s="772"/>
      <c r="O161" s="772"/>
      <c r="P161" s="772"/>
      <c r="Q161" s="772"/>
      <c r="R161" s="772"/>
      <c r="S161" s="772"/>
      <c r="T161" s="772"/>
      <c r="U161" s="772"/>
      <c r="V161" s="772"/>
      <c r="W161" s="772"/>
      <c r="X161" s="772"/>
      <c r="Y161" s="772"/>
      <c r="Z161" s="772"/>
      <c r="AA161" s="772"/>
      <c r="AB161" s="772"/>
      <c r="AC161" s="772"/>
      <c r="AD161" s="772"/>
      <c r="AE161" s="772"/>
      <c r="AF161" s="772"/>
      <c r="AG161" s="772"/>
      <c r="AH161" s="772"/>
      <c r="AI161" s="772"/>
      <c r="AJ161" s="772"/>
      <c r="AK161" s="772"/>
      <c r="AL161" s="772"/>
      <c r="AM161" s="772"/>
      <c r="AN161" s="772"/>
      <c r="AO161" s="772"/>
      <c r="AP161" s="772"/>
      <c r="AQ161" s="772"/>
      <c r="AR161" s="772"/>
      <c r="AS161" s="772"/>
      <c r="AT161" s="772"/>
      <c r="AU161" s="772"/>
      <c r="AV161" s="772"/>
      <c r="AW161" s="772"/>
      <c r="AX161" s="772"/>
      <c r="AY161" s="772"/>
      <c r="AZ161" s="772"/>
      <c r="BA161" s="772"/>
      <c r="BB161" s="772"/>
      <c r="BC161" s="772"/>
      <c r="BD161" s="772"/>
      <c r="BE161" s="772"/>
      <c r="BF161" s="772"/>
      <c r="BG161" s="772"/>
      <c r="BH161" s="772"/>
      <c r="BI161" s="772"/>
      <c r="BJ161" s="772"/>
      <c r="BK161" s="772"/>
      <c r="BL161" s="772"/>
      <c r="BM161" s="772"/>
      <c r="BN161" s="772"/>
      <c r="BO161" s="772"/>
      <c r="BP161" s="772"/>
      <c r="BQ161" s="772"/>
      <c r="BR161" s="772"/>
      <c r="BS161" s="772"/>
      <c r="BT161" s="772"/>
      <c r="BU161" s="772"/>
      <c r="BV161" s="772"/>
      <c r="BW161" s="772"/>
      <c r="BX161" s="772"/>
      <c r="BY161" s="772"/>
      <c r="BZ161" s="772"/>
      <c r="CA161" s="772"/>
      <c r="CB161" s="772"/>
      <c r="CC161" s="772"/>
      <c r="CD161" s="772"/>
      <c r="CE161" s="772"/>
      <c r="CF161" s="772"/>
      <c r="CG161" s="772"/>
      <c r="CH161" s="772"/>
      <c r="CI161" s="772"/>
      <c r="CJ161" s="772"/>
      <c r="CK161" s="772"/>
      <c r="CL161" s="772"/>
      <c r="CM161" s="772"/>
      <c r="CN161" s="772"/>
      <c r="CO161" s="772"/>
      <c r="CP161" s="772"/>
      <c r="CQ161" s="772"/>
      <c r="CR161" s="772"/>
      <c r="CS161" s="772"/>
      <c r="CT161" s="772"/>
      <c r="CU161" s="772"/>
      <c r="CV161" s="772"/>
      <c r="CW161" s="772"/>
      <c r="CX161" s="772"/>
      <c r="CY161" s="772"/>
      <c r="CZ161" s="772"/>
      <c r="DA161" s="772"/>
      <c r="DB161" s="772"/>
      <c r="DC161" s="772"/>
      <c r="DD161" s="772"/>
      <c r="DE161" s="772"/>
      <c r="DF161" s="772"/>
      <c r="DG161" s="772"/>
      <c r="DH161" s="772"/>
      <c r="DI161" s="772"/>
      <c r="DJ161" s="772"/>
      <c r="DK161" s="772"/>
      <c r="DL161" s="772"/>
      <c r="DM161" s="772"/>
      <c r="DN161" s="772"/>
      <c r="DO161" s="772"/>
      <c r="DP161" s="772"/>
      <c r="DQ161" s="772"/>
      <c r="DR161" s="772"/>
      <c r="DS161" s="772"/>
      <c r="DT161" s="772"/>
      <c r="DU161" s="772"/>
      <c r="DV161" s="772"/>
      <c r="DW161" s="772"/>
      <c r="DX161" s="772"/>
      <c r="DY161" s="772"/>
      <c r="DZ161" s="772"/>
      <c r="EA161" s="772"/>
      <c r="EB161" s="772"/>
      <c r="EC161" s="772"/>
      <c r="ED161" s="772"/>
      <c r="EE161" s="772"/>
      <c r="EF161" s="772"/>
      <c r="EG161" s="772"/>
      <c r="EH161" s="772"/>
      <c r="EI161" s="772"/>
      <c r="EJ161" s="772"/>
      <c r="EK161" s="772"/>
      <c r="EL161" s="772"/>
      <c r="EM161" s="772"/>
      <c r="EN161" s="772"/>
      <c r="EO161" s="772"/>
      <c r="EP161" s="772"/>
      <c r="EQ161" s="772"/>
      <c r="ER161" s="772"/>
      <c r="ES161" s="772"/>
      <c r="ET161" s="772"/>
      <c r="EU161" s="772"/>
      <c r="EV161" s="772"/>
      <c r="EW161" s="772"/>
      <c r="EX161" s="772"/>
      <c r="EY161" s="772"/>
      <c r="EZ161" s="772"/>
      <c r="FA161" s="772"/>
      <c r="FB161" s="772"/>
      <c r="FC161" s="772"/>
      <c r="FD161" s="772"/>
      <c r="FE161" s="772"/>
      <c r="FF161" s="772"/>
      <c r="FG161" s="772"/>
      <c r="FH161" s="772"/>
      <c r="FI161" s="772"/>
      <c r="FJ161" s="772"/>
      <c r="FK161" s="772"/>
      <c r="FL161" s="772"/>
      <c r="FM161" s="772"/>
      <c r="FN161" s="772"/>
      <c r="FO161" s="772"/>
      <c r="FP161" s="772"/>
      <c r="FQ161" s="772"/>
      <c r="FR161" s="772"/>
      <c r="FS161" s="772"/>
      <c r="FT161" s="772"/>
      <c r="FU161" s="772"/>
      <c r="FV161" s="772"/>
      <c r="FW161" s="772"/>
      <c r="FX161" s="772"/>
      <c r="FY161" s="772"/>
      <c r="FZ161" s="772"/>
      <c r="GA161" s="772"/>
      <c r="GB161" s="772"/>
      <c r="GC161" s="772"/>
      <c r="GD161" s="772"/>
      <c r="GE161" s="772"/>
      <c r="GF161" s="772"/>
      <c r="GG161" s="772"/>
      <c r="GH161" s="772"/>
      <c r="GI161" s="772"/>
      <c r="GJ161" s="772"/>
      <c r="GK161" s="772"/>
      <c r="GL161" s="772"/>
      <c r="GM161" s="772"/>
      <c r="GN161" s="772"/>
      <c r="GO161" s="772"/>
      <c r="GP161" s="772"/>
      <c r="GQ161" s="772"/>
      <c r="GR161" s="772"/>
      <c r="GS161" s="772"/>
      <c r="GT161" s="772"/>
      <c r="GU161" s="772"/>
    </row>
    <row r="162" spans="1:203" ht="15.75">
      <c r="A162" s="782"/>
      <c r="B162" s="772"/>
      <c r="C162" s="772"/>
      <c r="D162" s="772"/>
      <c r="E162" s="772"/>
      <c r="F162" s="772"/>
      <c r="G162" s="772"/>
      <c r="H162" s="772"/>
      <c r="I162" s="772"/>
      <c r="J162" s="772"/>
      <c r="K162" s="772"/>
      <c r="L162" s="772"/>
      <c r="M162" s="772"/>
      <c r="N162" s="772"/>
      <c r="O162" s="772"/>
      <c r="P162" s="772"/>
      <c r="Q162" s="772"/>
      <c r="R162" s="772"/>
      <c r="S162" s="772"/>
      <c r="T162" s="772"/>
      <c r="U162" s="772"/>
      <c r="V162" s="772"/>
      <c r="W162" s="772"/>
      <c r="X162" s="772"/>
      <c r="Y162" s="772"/>
      <c r="Z162" s="772"/>
      <c r="AA162" s="772"/>
      <c r="AB162" s="772"/>
      <c r="AC162" s="772"/>
      <c r="AD162" s="772"/>
      <c r="AE162" s="772"/>
      <c r="AF162" s="772"/>
      <c r="AG162" s="772"/>
      <c r="AH162" s="772"/>
      <c r="AI162" s="772"/>
      <c r="AJ162" s="772"/>
      <c r="AK162" s="772"/>
      <c r="AL162" s="772"/>
      <c r="AM162" s="772"/>
      <c r="AN162" s="772"/>
      <c r="AO162" s="772"/>
      <c r="AP162" s="772"/>
      <c r="AQ162" s="772"/>
      <c r="AR162" s="772"/>
      <c r="AS162" s="772"/>
      <c r="AT162" s="772"/>
      <c r="AU162" s="772"/>
      <c r="AV162" s="772"/>
      <c r="AW162" s="772"/>
      <c r="AX162" s="772"/>
      <c r="AY162" s="772"/>
      <c r="AZ162" s="772"/>
      <c r="BA162" s="772"/>
      <c r="BB162" s="772"/>
      <c r="BC162" s="772"/>
      <c r="BD162" s="772"/>
      <c r="BE162" s="772"/>
      <c r="BF162" s="772"/>
      <c r="BG162" s="772"/>
      <c r="BH162" s="772"/>
      <c r="BI162" s="772"/>
      <c r="BJ162" s="772"/>
      <c r="BK162" s="772"/>
      <c r="BL162" s="772"/>
      <c r="BM162" s="772"/>
      <c r="BN162" s="772"/>
      <c r="BO162" s="772"/>
      <c r="BP162" s="772"/>
      <c r="BQ162" s="772"/>
      <c r="BR162" s="772"/>
      <c r="BS162" s="772"/>
      <c r="BT162" s="772"/>
      <c r="BU162" s="772"/>
      <c r="BV162" s="772"/>
      <c r="BW162" s="772"/>
      <c r="BX162" s="772"/>
      <c r="BY162" s="772"/>
      <c r="BZ162" s="772"/>
      <c r="CA162" s="772"/>
      <c r="CB162" s="772"/>
      <c r="CC162" s="772"/>
      <c r="CD162" s="772"/>
      <c r="CE162" s="772"/>
      <c r="CF162" s="772"/>
      <c r="CG162" s="772"/>
      <c r="CH162" s="772"/>
      <c r="CI162" s="772"/>
      <c r="CJ162" s="772"/>
      <c r="CK162" s="772"/>
      <c r="CL162" s="772"/>
      <c r="CM162" s="772"/>
      <c r="CN162" s="772"/>
      <c r="CO162" s="772"/>
      <c r="CP162" s="772"/>
      <c r="CQ162" s="772"/>
      <c r="CR162" s="772"/>
      <c r="CS162" s="772"/>
      <c r="CT162" s="772"/>
      <c r="CU162" s="772"/>
      <c r="CV162" s="772"/>
      <c r="CW162" s="772"/>
      <c r="CX162" s="772"/>
      <c r="CY162" s="772"/>
      <c r="CZ162" s="772"/>
      <c r="DA162" s="772"/>
      <c r="DB162" s="772"/>
      <c r="DC162" s="772"/>
      <c r="DD162" s="772"/>
      <c r="DE162" s="772"/>
      <c r="DF162" s="772"/>
      <c r="DG162" s="772"/>
      <c r="DH162" s="772"/>
      <c r="DI162" s="772"/>
      <c r="DJ162" s="772"/>
      <c r="DK162" s="772"/>
      <c r="DL162" s="772"/>
      <c r="DM162" s="772"/>
      <c r="DN162" s="772"/>
      <c r="DO162" s="772"/>
      <c r="DP162" s="772"/>
      <c r="DQ162" s="772"/>
      <c r="DR162" s="772"/>
      <c r="DS162" s="772"/>
      <c r="DT162" s="772"/>
      <c r="DU162" s="772"/>
      <c r="DV162" s="772"/>
      <c r="DW162" s="772"/>
      <c r="DX162" s="772"/>
      <c r="DY162" s="772"/>
      <c r="DZ162" s="772"/>
      <c r="EA162" s="772"/>
      <c r="EB162" s="772"/>
      <c r="EC162" s="772"/>
      <c r="ED162" s="772"/>
      <c r="EE162" s="772"/>
      <c r="EF162" s="772"/>
      <c r="EG162" s="772"/>
      <c r="EH162" s="772"/>
      <c r="EI162" s="772"/>
      <c r="EJ162" s="772"/>
      <c r="EK162" s="772"/>
      <c r="EL162" s="772"/>
      <c r="EM162" s="772"/>
      <c r="EN162" s="772"/>
      <c r="EO162" s="772"/>
      <c r="EP162" s="772"/>
      <c r="EQ162" s="772"/>
      <c r="ER162" s="772"/>
      <c r="ES162" s="772"/>
      <c r="ET162" s="772"/>
      <c r="EU162" s="772"/>
      <c r="EV162" s="772"/>
      <c r="EW162" s="772"/>
      <c r="EX162" s="772"/>
      <c r="EY162" s="772"/>
      <c r="EZ162" s="772"/>
      <c r="FA162" s="772"/>
      <c r="FB162" s="772"/>
      <c r="FC162" s="772"/>
      <c r="FD162" s="772"/>
      <c r="FE162" s="772"/>
      <c r="FF162" s="772"/>
      <c r="FG162" s="772"/>
      <c r="FH162" s="772"/>
      <c r="FI162" s="772"/>
      <c r="FJ162" s="772"/>
      <c r="FK162" s="772"/>
      <c r="FL162" s="772"/>
      <c r="FM162" s="772"/>
      <c r="FN162" s="772"/>
      <c r="FO162" s="772"/>
      <c r="FP162" s="772"/>
      <c r="FQ162" s="772"/>
      <c r="FR162" s="772"/>
      <c r="FS162" s="772"/>
      <c r="FT162" s="772"/>
      <c r="FU162" s="772"/>
      <c r="FV162" s="772"/>
      <c r="FW162" s="772"/>
      <c r="FX162" s="772"/>
      <c r="FY162" s="772"/>
      <c r="FZ162" s="772"/>
      <c r="GA162" s="772"/>
      <c r="GB162" s="772"/>
      <c r="GC162" s="772"/>
      <c r="GD162" s="772"/>
      <c r="GE162" s="772"/>
      <c r="GF162" s="772"/>
      <c r="GG162" s="772"/>
      <c r="GH162" s="772"/>
      <c r="GI162" s="772"/>
      <c r="GJ162" s="772"/>
      <c r="GK162" s="772"/>
      <c r="GL162" s="772"/>
      <c r="GM162" s="772"/>
      <c r="GN162" s="772"/>
      <c r="GO162" s="772"/>
      <c r="GP162" s="772"/>
      <c r="GQ162" s="772"/>
      <c r="GR162" s="772"/>
      <c r="GS162" s="772"/>
      <c r="GT162" s="772"/>
      <c r="GU162" s="772"/>
    </row>
    <row r="163" spans="1:203" ht="15.75">
      <c r="A163" s="782"/>
      <c r="B163" s="772"/>
      <c r="C163" s="772"/>
      <c r="D163" s="772"/>
      <c r="E163" s="772"/>
      <c r="F163" s="772"/>
      <c r="G163" s="772"/>
      <c r="H163" s="772"/>
      <c r="I163" s="772"/>
      <c r="J163" s="772"/>
      <c r="K163" s="772"/>
      <c r="L163" s="772"/>
      <c r="M163" s="772"/>
      <c r="N163" s="772"/>
      <c r="O163" s="772"/>
      <c r="P163" s="772"/>
      <c r="Q163" s="772"/>
      <c r="R163" s="772"/>
      <c r="S163" s="772"/>
      <c r="T163" s="772"/>
      <c r="U163" s="772"/>
      <c r="V163" s="772"/>
      <c r="W163" s="772"/>
      <c r="X163" s="772"/>
      <c r="Y163" s="772"/>
      <c r="Z163" s="772"/>
      <c r="AA163" s="772"/>
      <c r="AB163" s="772"/>
      <c r="AC163" s="772"/>
      <c r="AD163" s="772"/>
      <c r="AE163" s="772"/>
      <c r="AF163" s="772"/>
      <c r="AG163" s="772"/>
      <c r="AH163" s="772"/>
      <c r="AI163" s="772"/>
      <c r="AJ163" s="772"/>
      <c r="AK163" s="772"/>
      <c r="AL163" s="772"/>
      <c r="AM163" s="772"/>
      <c r="AN163" s="772"/>
      <c r="AO163" s="772"/>
      <c r="AP163" s="772"/>
      <c r="AQ163" s="772"/>
      <c r="AR163" s="772"/>
      <c r="AS163" s="772"/>
      <c r="AT163" s="772"/>
      <c r="AU163" s="772"/>
      <c r="AV163" s="772"/>
      <c r="AW163" s="772"/>
      <c r="AX163" s="772"/>
      <c r="AY163" s="772"/>
      <c r="AZ163" s="772"/>
      <c r="BA163" s="772"/>
      <c r="BB163" s="772"/>
      <c r="BC163" s="772"/>
      <c r="BD163" s="772"/>
      <c r="BE163" s="772"/>
      <c r="BF163" s="772"/>
      <c r="BG163" s="772"/>
      <c r="BH163" s="772"/>
      <c r="BI163" s="772"/>
      <c r="BJ163" s="772"/>
      <c r="BK163" s="772"/>
      <c r="BL163" s="772"/>
      <c r="BM163" s="772"/>
      <c r="BN163" s="772"/>
      <c r="BO163" s="772"/>
      <c r="BP163" s="772"/>
      <c r="BQ163" s="772"/>
      <c r="BR163" s="772"/>
      <c r="BS163" s="772"/>
      <c r="BT163" s="772"/>
      <c r="BU163" s="772"/>
      <c r="BV163" s="772"/>
      <c r="BW163" s="772"/>
      <c r="BX163" s="772"/>
      <c r="BY163" s="772"/>
      <c r="BZ163" s="772"/>
      <c r="CA163" s="772"/>
      <c r="CB163" s="772"/>
      <c r="CC163" s="772"/>
      <c r="CD163" s="772"/>
      <c r="CE163" s="772"/>
      <c r="CF163" s="772"/>
      <c r="CG163" s="772"/>
      <c r="CH163" s="772"/>
      <c r="CI163" s="772"/>
      <c r="CJ163" s="772"/>
      <c r="CK163" s="772"/>
      <c r="CL163" s="772"/>
      <c r="CM163" s="772"/>
      <c r="CN163" s="772"/>
      <c r="CO163" s="772"/>
      <c r="CP163" s="772"/>
      <c r="CQ163" s="772"/>
      <c r="CR163" s="772"/>
      <c r="CS163" s="772"/>
      <c r="CT163" s="772"/>
      <c r="CU163" s="772"/>
      <c r="CV163" s="772"/>
      <c r="CW163" s="772"/>
      <c r="CX163" s="772"/>
      <c r="CY163" s="772"/>
      <c r="CZ163" s="772"/>
      <c r="DA163" s="772"/>
      <c r="DB163" s="772"/>
      <c r="DC163" s="772"/>
      <c r="DD163" s="772"/>
      <c r="DE163" s="772"/>
      <c r="DF163" s="772"/>
      <c r="DG163" s="772"/>
      <c r="DH163" s="772"/>
      <c r="DI163" s="772"/>
      <c r="DJ163" s="772"/>
      <c r="DK163" s="772"/>
      <c r="DL163" s="772"/>
      <c r="DM163" s="772"/>
      <c r="DN163" s="772"/>
      <c r="DO163" s="772"/>
      <c r="DP163" s="772"/>
      <c r="DQ163" s="772"/>
      <c r="DR163" s="772"/>
      <c r="DS163" s="772"/>
      <c r="DT163" s="772"/>
      <c r="DU163" s="772"/>
      <c r="DV163" s="772"/>
      <c r="DW163" s="772"/>
      <c r="DX163" s="772"/>
      <c r="DY163" s="772"/>
      <c r="DZ163" s="772"/>
      <c r="EA163" s="772"/>
      <c r="EB163" s="772"/>
      <c r="EC163" s="772"/>
      <c r="ED163" s="772"/>
      <c r="EE163" s="772"/>
      <c r="EF163" s="772"/>
      <c r="EG163" s="772"/>
      <c r="EH163" s="772"/>
      <c r="EI163" s="772"/>
      <c r="EJ163" s="772"/>
      <c r="EK163" s="772"/>
      <c r="EL163" s="772"/>
      <c r="EM163" s="772"/>
      <c r="EN163" s="772"/>
      <c r="EO163" s="772"/>
      <c r="EP163" s="772"/>
      <c r="EQ163" s="772"/>
      <c r="ER163" s="772"/>
      <c r="ES163" s="772"/>
      <c r="ET163" s="772"/>
      <c r="EU163" s="772"/>
      <c r="EV163" s="772"/>
      <c r="EW163" s="772"/>
      <c r="EX163" s="772"/>
      <c r="EY163" s="772"/>
      <c r="EZ163" s="772"/>
      <c r="FA163" s="772"/>
      <c r="FB163" s="772"/>
      <c r="FC163" s="772"/>
      <c r="FD163" s="772"/>
      <c r="FE163" s="772"/>
      <c r="FF163" s="772"/>
      <c r="FG163" s="772"/>
      <c r="FH163" s="772"/>
      <c r="FI163" s="772"/>
      <c r="FJ163" s="772"/>
      <c r="FK163" s="772"/>
      <c r="FL163" s="772"/>
      <c r="FM163" s="772"/>
      <c r="FN163" s="772"/>
      <c r="FO163" s="772"/>
      <c r="FP163" s="772"/>
      <c r="FQ163" s="772"/>
      <c r="FR163" s="772"/>
      <c r="FS163" s="772"/>
      <c r="FT163" s="772"/>
      <c r="FU163" s="772"/>
      <c r="FV163" s="772"/>
      <c r="FW163" s="772"/>
      <c r="FX163" s="772"/>
      <c r="FY163" s="772"/>
      <c r="FZ163" s="772"/>
      <c r="GA163" s="772"/>
      <c r="GB163" s="772"/>
      <c r="GC163" s="772"/>
      <c r="GD163" s="772"/>
      <c r="GE163" s="772"/>
      <c r="GF163" s="772"/>
      <c r="GG163" s="772"/>
      <c r="GH163" s="772"/>
      <c r="GI163" s="772"/>
      <c r="GJ163" s="772"/>
      <c r="GK163" s="772"/>
      <c r="GL163" s="772"/>
      <c r="GM163" s="772"/>
      <c r="GN163" s="772"/>
      <c r="GO163" s="772"/>
      <c r="GP163" s="772"/>
      <c r="GQ163" s="772"/>
      <c r="GR163" s="772"/>
      <c r="GS163" s="772"/>
      <c r="GT163" s="772"/>
      <c r="GU163" s="772"/>
    </row>
    <row r="164" spans="1:203" ht="15.75">
      <c r="A164" s="782"/>
      <c r="B164" s="772"/>
      <c r="C164" s="772"/>
      <c r="D164" s="772"/>
      <c r="E164" s="772"/>
      <c r="F164" s="772"/>
      <c r="G164" s="772"/>
      <c r="H164" s="772"/>
      <c r="I164" s="772"/>
      <c r="J164" s="772"/>
      <c r="K164" s="772"/>
      <c r="L164" s="772"/>
      <c r="M164" s="772"/>
      <c r="N164" s="772"/>
      <c r="O164" s="772"/>
      <c r="P164" s="772"/>
      <c r="Q164" s="772"/>
      <c r="R164" s="772"/>
      <c r="S164" s="772"/>
      <c r="T164" s="772"/>
      <c r="U164" s="772"/>
      <c r="V164" s="772"/>
      <c r="W164" s="772"/>
      <c r="X164" s="772"/>
      <c r="Y164" s="772"/>
      <c r="Z164" s="772"/>
      <c r="AA164" s="772"/>
      <c r="AB164" s="772"/>
      <c r="AC164" s="772"/>
      <c r="AD164" s="772"/>
      <c r="AE164" s="772"/>
      <c r="AF164" s="772"/>
      <c r="AG164" s="772"/>
      <c r="AH164" s="772"/>
      <c r="AI164" s="772"/>
      <c r="AJ164" s="772"/>
      <c r="AK164" s="772"/>
      <c r="AL164" s="772"/>
      <c r="AM164" s="772"/>
      <c r="AN164" s="772"/>
      <c r="AO164" s="772"/>
      <c r="AP164" s="772"/>
      <c r="AQ164" s="772"/>
      <c r="AR164" s="772"/>
      <c r="AS164" s="772"/>
      <c r="AT164" s="772"/>
      <c r="AU164" s="772"/>
      <c r="AV164" s="772"/>
      <c r="AW164" s="772"/>
      <c r="AX164" s="772"/>
      <c r="AY164" s="772"/>
      <c r="AZ164" s="772"/>
      <c r="BA164" s="772"/>
      <c r="BB164" s="772"/>
      <c r="BC164" s="772"/>
      <c r="BD164" s="772"/>
      <c r="BE164" s="772"/>
      <c r="BF164" s="772"/>
      <c r="BG164" s="772"/>
      <c r="BH164" s="772"/>
      <c r="BI164" s="772"/>
      <c r="BJ164" s="772"/>
      <c r="BK164" s="772"/>
      <c r="BL164" s="772"/>
      <c r="BM164" s="772"/>
      <c r="BN164" s="772"/>
      <c r="BO164" s="772"/>
      <c r="BP164" s="772"/>
      <c r="BQ164" s="772"/>
      <c r="BR164" s="772"/>
      <c r="BS164" s="772"/>
      <c r="BT164" s="772"/>
      <c r="BU164" s="772"/>
      <c r="BV164" s="772"/>
      <c r="BW164" s="772"/>
      <c r="BX164" s="772"/>
      <c r="BY164" s="772"/>
      <c r="BZ164" s="772"/>
      <c r="CA164" s="772"/>
      <c r="CB164" s="772"/>
      <c r="CC164" s="772"/>
      <c r="CD164" s="772"/>
      <c r="CE164" s="772"/>
      <c r="CF164" s="772"/>
      <c r="CG164" s="772"/>
      <c r="CH164" s="772"/>
      <c r="CI164" s="772"/>
      <c r="CJ164" s="772"/>
      <c r="CK164" s="772"/>
      <c r="CL164" s="772"/>
      <c r="CM164" s="772"/>
      <c r="CN164" s="772"/>
      <c r="CO164" s="772"/>
      <c r="CP164" s="772"/>
      <c r="CQ164" s="772"/>
      <c r="CR164" s="772"/>
      <c r="CS164" s="772"/>
      <c r="CT164" s="772"/>
      <c r="CU164" s="772"/>
      <c r="CV164" s="772"/>
      <c r="CW164" s="772"/>
      <c r="CX164" s="772"/>
      <c r="CY164" s="772"/>
      <c r="CZ164" s="772"/>
      <c r="DA164" s="772"/>
      <c r="DB164" s="772"/>
      <c r="DC164" s="772"/>
      <c r="DD164" s="772"/>
      <c r="DE164" s="772"/>
      <c r="DF164" s="772"/>
      <c r="DG164" s="772"/>
      <c r="DH164" s="772"/>
      <c r="DI164" s="772"/>
      <c r="DJ164" s="772"/>
      <c r="DK164" s="772"/>
      <c r="DL164" s="772"/>
      <c r="DM164" s="772"/>
      <c r="DN164" s="772"/>
      <c r="DO164" s="772"/>
      <c r="DP164" s="772"/>
      <c r="DQ164" s="772"/>
      <c r="DR164" s="772"/>
      <c r="DS164" s="772"/>
      <c r="DT164" s="772"/>
      <c r="DU164" s="772"/>
      <c r="DV164" s="772"/>
      <c r="DW164" s="772"/>
      <c r="DX164" s="772"/>
      <c r="DY164" s="772"/>
      <c r="DZ164" s="772"/>
      <c r="EA164" s="772"/>
      <c r="EB164" s="772"/>
      <c r="EC164" s="772"/>
      <c r="ED164" s="772"/>
      <c r="EE164" s="772"/>
      <c r="EF164" s="772"/>
      <c r="EG164" s="772"/>
      <c r="EH164" s="772"/>
      <c r="EI164" s="772"/>
      <c r="EJ164" s="772"/>
      <c r="EK164" s="772"/>
      <c r="EL164" s="772"/>
      <c r="EM164" s="772"/>
      <c r="EN164" s="772"/>
      <c r="EO164" s="772"/>
      <c r="EP164" s="772"/>
      <c r="EQ164" s="772"/>
      <c r="ER164" s="772"/>
      <c r="ES164" s="772"/>
      <c r="ET164" s="772"/>
      <c r="EU164" s="772"/>
      <c r="EV164" s="772"/>
      <c r="EW164" s="772"/>
      <c r="EX164" s="772"/>
      <c r="EY164" s="772"/>
      <c r="EZ164" s="772"/>
      <c r="FA164" s="772"/>
      <c r="FB164" s="772"/>
      <c r="FC164" s="772"/>
      <c r="FD164" s="772"/>
      <c r="FE164" s="772"/>
      <c r="FF164" s="772"/>
      <c r="FG164" s="772"/>
      <c r="FH164" s="772"/>
      <c r="FI164" s="772"/>
      <c r="FJ164" s="772"/>
      <c r="FK164" s="772"/>
      <c r="FL164" s="772"/>
      <c r="FM164" s="772"/>
      <c r="FN164" s="772"/>
      <c r="FO164" s="772"/>
      <c r="FP164" s="772"/>
      <c r="FQ164" s="772"/>
      <c r="FR164" s="772"/>
      <c r="FS164" s="772"/>
      <c r="FT164" s="772"/>
      <c r="FU164" s="772"/>
      <c r="FV164" s="772"/>
      <c r="FW164" s="772"/>
      <c r="FX164" s="772"/>
      <c r="FY164" s="772"/>
      <c r="FZ164" s="772"/>
      <c r="GA164" s="772"/>
      <c r="GB164" s="772"/>
      <c r="GC164" s="772"/>
      <c r="GD164" s="772"/>
      <c r="GE164" s="772"/>
      <c r="GF164" s="772"/>
      <c r="GG164" s="772"/>
      <c r="GH164" s="772"/>
      <c r="GI164" s="772"/>
      <c r="GJ164" s="772"/>
      <c r="GK164" s="772"/>
      <c r="GL164" s="772"/>
      <c r="GM164" s="772"/>
      <c r="GN164" s="772"/>
      <c r="GO164" s="772"/>
      <c r="GP164" s="772"/>
      <c r="GQ164" s="772"/>
      <c r="GR164" s="772"/>
      <c r="GS164" s="772"/>
      <c r="GT164" s="772"/>
      <c r="GU164" s="772"/>
    </row>
    <row r="165" spans="1:203" ht="15.75">
      <c r="A165" s="782"/>
      <c r="B165" s="772"/>
      <c r="C165" s="772"/>
      <c r="D165" s="772"/>
      <c r="E165" s="772"/>
      <c r="F165" s="772"/>
      <c r="G165" s="772"/>
      <c r="H165" s="772"/>
      <c r="I165" s="772"/>
      <c r="J165" s="772"/>
      <c r="K165" s="772"/>
      <c r="L165" s="772"/>
      <c r="M165" s="772"/>
      <c r="N165" s="772"/>
      <c r="O165" s="772"/>
      <c r="P165" s="772"/>
      <c r="Q165" s="772"/>
      <c r="R165" s="772"/>
      <c r="S165" s="772"/>
      <c r="T165" s="772"/>
      <c r="U165" s="772"/>
      <c r="V165" s="772"/>
      <c r="W165" s="772"/>
      <c r="X165" s="772"/>
      <c r="Y165" s="772"/>
      <c r="Z165" s="772"/>
      <c r="AA165" s="772"/>
      <c r="AB165" s="772"/>
      <c r="AC165" s="772"/>
      <c r="AD165" s="772"/>
      <c r="AE165" s="772"/>
      <c r="AF165" s="772"/>
      <c r="AG165" s="772"/>
      <c r="AH165" s="772"/>
      <c r="AI165" s="772"/>
      <c r="AJ165" s="772"/>
      <c r="AK165" s="772"/>
      <c r="AL165" s="772"/>
      <c r="AM165" s="772"/>
      <c r="AN165" s="772"/>
      <c r="AO165" s="772"/>
      <c r="AP165" s="772"/>
      <c r="AQ165" s="772"/>
      <c r="AR165" s="772"/>
      <c r="AS165" s="772"/>
      <c r="AT165" s="772"/>
      <c r="AU165" s="772"/>
      <c r="AV165" s="772"/>
      <c r="AW165" s="772"/>
      <c r="AX165" s="772"/>
      <c r="AY165" s="772"/>
      <c r="AZ165" s="772"/>
      <c r="BA165" s="772"/>
      <c r="BB165" s="772"/>
      <c r="BC165" s="772"/>
      <c r="BD165" s="772"/>
      <c r="BE165" s="772"/>
      <c r="BF165" s="772"/>
      <c r="BG165" s="772"/>
      <c r="BH165" s="772"/>
      <c r="BI165" s="772"/>
      <c r="BJ165" s="772"/>
      <c r="BK165" s="772"/>
      <c r="BL165" s="772"/>
      <c r="BM165" s="772"/>
      <c r="BN165" s="772"/>
      <c r="BO165" s="772"/>
      <c r="BP165" s="772"/>
      <c r="BQ165" s="772"/>
      <c r="BR165" s="772"/>
      <c r="BS165" s="772"/>
      <c r="BT165" s="772"/>
      <c r="BU165" s="772"/>
      <c r="BV165" s="772"/>
      <c r="BW165" s="772"/>
      <c r="BX165" s="772"/>
      <c r="BY165" s="772"/>
      <c r="BZ165" s="772"/>
      <c r="CA165" s="772"/>
      <c r="CB165" s="772"/>
      <c r="CC165" s="772"/>
      <c r="CD165" s="772"/>
      <c r="CE165" s="772"/>
      <c r="CF165" s="772"/>
      <c r="CG165" s="772"/>
      <c r="CH165" s="772"/>
      <c r="CI165" s="772"/>
      <c r="CJ165" s="772"/>
      <c r="CK165" s="772"/>
      <c r="CL165" s="772"/>
      <c r="CM165" s="772"/>
      <c r="CN165" s="772"/>
      <c r="CO165" s="772"/>
      <c r="CP165" s="772"/>
      <c r="CQ165" s="772"/>
      <c r="CR165" s="772"/>
      <c r="CS165" s="772"/>
      <c r="CT165" s="772"/>
      <c r="CU165" s="772"/>
      <c r="CV165" s="772"/>
      <c r="CW165" s="772"/>
      <c r="CX165" s="772"/>
      <c r="CY165" s="772"/>
      <c r="CZ165" s="772"/>
      <c r="DA165" s="772"/>
      <c r="DB165" s="772"/>
      <c r="DC165" s="772"/>
      <c r="DD165" s="772"/>
      <c r="DE165" s="772"/>
      <c r="DF165" s="772"/>
      <c r="DG165" s="772"/>
      <c r="DH165" s="772"/>
      <c r="DI165" s="772"/>
      <c r="DJ165" s="772"/>
      <c r="DK165" s="772"/>
      <c r="DL165" s="772"/>
      <c r="DM165" s="772"/>
      <c r="DN165" s="772"/>
      <c r="DO165" s="772"/>
      <c r="DP165" s="772"/>
      <c r="DQ165" s="772"/>
      <c r="DR165" s="772"/>
      <c r="DS165" s="772"/>
      <c r="DT165" s="772"/>
      <c r="DU165" s="772"/>
      <c r="DV165" s="772"/>
      <c r="DW165" s="772"/>
      <c r="DX165" s="772"/>
      <c r="DY165" s="772"/>
      <c r="DZ165" s="772"/>
      <c r="EA165" s="772"/>
      <c r="EB165" s="772"/>
      <c r="EC165" s="772"/>
      <c r="ED165" s="772"/>
      <c r="EE165" s="772"/>
      <c r="EF165" s="772"/>
      <c r="EG165" s="772"/>
      <c r="EH165" s="772"/>
      <c r="EI165" s="772"/>
      <c r="EJ165" s="772"/>
      <c r="EK165" s="772"/>
      <c r="EL165" s="772"/>
      <c r="EM165" s="772"/>
      <c r="EN165" s="772"/>
      <c r="EO165" s="772"/>
      <c r="EP165" s="772"/>
      <c r="EQ165" s="772"/>
      <c r="ER165" s="772"/>
      <c r="ES165" s="772"/>
      <c r="ET165" s="772"/>
      <c r="EU165" s="772"/>
      <c r="EV165" s="772"/>
      <c r="EW165" s="772"/>
      <c r="EX165" s="772"/>
      <c r="EY165" s="772"/>
      <c r="EZ165" s="772"/>
      <c r="FA165" s="772"/>
      <c r="FB165" s="772"/>
      <c r="FC165" s="772"/>
      <c r="FD165" s="772"/>
      <c r="FE165" s="772"/>
      <c r="FF165" s="772"/>
      <c r="FG165" s="772"/>
      <c r="FH165" s="772"/>
      <c r="FI165" s="772"/>
      <c r="FJ165" s="772"/>
      <c r="FK165" s="772"/>
      <c r="FL165" s="772"/>
      <c r="FM165" s="772"/>
      <c r="FN165" s="772"/>
      <c r="FO165" s="772"/>
      <c r="FP165" s="772"/>
      <c r="FQ165" s="772"/>
      <c r="FR165" s="772"/>
      <c r="FS165" s="772"/>
      <c r="FT165" s="772"/>
      <c r="FU165" s="772"/>
      <c r="FV165" s="772"/>
      <c r="FW165" s="772"/>
      <c r="FX165" s="772"/>
      <c r="FY165" s="772"/>
      <c r="FZ165" s="772"/>
      <c r="GA165" s="772"/>
      <c r="GB165" s="772"/>
      <c r="GC165" s="772"/>
      <c r="GD165" s="772"/>
      <c r="GE165" s="772"/>
      <c r="GF165" s="772"/>
      <c r="GG165" s="772"/>
      <c r="GH165" s="772"/>
      <c r="GI165" s="772"/>
      <c r="GJ165" s="772"/>
      <c r="GK165" s="772"/>
      <c r="GL165" s="772"/>
      <c r="GM165" s="772"/>
      <c r="GN165" s="772"/>
      <c r="GO165" s="772"/>
      <c r="GP165" s="772"/>
      <c r="GQ165" s="772"/>
      <c r="GR165" s="772"/>
      <c r="GS165" s="772"/>
      <c r="GT165" s="772"/>
      <c r="GU165" s="772"/>
    </row>
    <row r="166" spans="1:203" ht="15.75">
      <c r="A166" s="782"/>
      <c r="B166" s="772"/>
      <c r="C166" s="772"/>
      <c r="D166" s="772"/>
      <c r="E166" s="772"/>
      <c r="F166" s="772"/>
      <c r="G166" s="772"/>
      <c r="H166" s="772"/>
      <c r="I166" s="772"/>
      <c r="J166" s="772"/>
      <c r="K166" s="772"/>
      <c r="L166" s="772"/>
      <c r="M166" s="772"/>
      <c r="N166" s="772"/>
      <c r="O166" s="772"/>
      <c r="P166" s="772"/>
      <c r="Q166" s="772"/>
      <c r="R166" s="772"/>
      <c r="S166" s="772"/>
      <c r="T166" s="772"/>
      <c r="U166" s="772"/>
      <c r="V166" s="772"/>
      <c r="W166" s="772"/>
      <c r="X166" s="772"/>
      <c r="Y166" s="772"/>
      <c r="Z166" s="772"/>
      <c r="AA166" s="772"/>
      <c r="AB166" s="772"/>
      <c r="AC166" s="772"/>
      <c r="AD166" s="772"/>
      <c r="AE166" s="772"/>
      <c r="AF166" s="772"/>
      <c r="AG166" s="772"/>
      <c r="AH166" s="772"/>
      <c r="AI166" s="772"/>
      <c r="AJ166" s="772"/>
      <c r="AK166" s="772"/>
      <c r="AL166" s="772"/>
      <c r="AM166" s="772"/>
      <c r="AN166" s="772"/>
      <c r="AO166" s="772"/>
      <c r="AP166" s="772"/>
      <c r="AQ166" s="772"/>
      <c r="AR166" s="772"/>
      <c r="AS166" s="772"/>
      <c r="AT166" s="772"/>
      <c r="AU166" s="772"/>
      <c r="AV166" s="772"/>
      <c r="AW166" s="772"/>
      <c r="AX166" s="772"/>
      <c r="AY166" s="772"/>
      <c r="AZ166" s="772"/>
      <c r="BA166" s="772"/>
      <c r="BB166" s="772"/>
      <c r="BC166" s="772"/>
      <c r="BD166" s="772"/>
      <c r="BE166" s="772"/>
      <c r="BF166" s="772"/>
      <c r="BG166" s="772"/>
      <c r="BH166" s="772"/>
      <c r="BI166" s="772"/>
      <c r="BJ166" s="772"/>
      <c r="BK166" s="772"/>
      <c r="BL166" s="772"/>
      <c r="BM166" s="772"/>
      <c r="BN166" s="772"/>
      <c r="BO166" s="772"/>
      <c r="BP166" s="772"/>
      <c r="BQ166" s="772"/>
      <c r="BR166" s="772"/>
      <c r="BS166" s="772"/>
      <c r="BT166" s="772"/>
      <c r="BU166" s="772"/>
      <c r="BV166" s="772"/>
      <c r="BW166" s="772"/>
      <c r="BX166" s="772"/>
      <c r="BY166" s="772"/>
      <c r="BZ166" s="772"/>
      <c r="CA166" s="772"/>
      <c r="CB166" s="772"/>
      <c r="CC166" s="772"/>
      <c r="CD166" s="772"/>
      <c r="CE166" s="772"/>
      <c r="CF166" s="772"/>
      <c r="CG166" s="772"/>
      <c r="CH166" s="772"/>
      <c r="CI166" s="772"/>
      <c r="CJ166" s="772"/>
      <c r="CK166" s="772"/>
      <c r="CL166" s="772"/>
      <c r="CM166" s="772"/>
      <c r="CN166" s="772"/>
      <c r="CO166" s="772"/>
      <c r="CP166" s="772"/>
      <c r="CQ166" s="772"/>
      <c r="CR166" s="772"/>
      <c r="CS166" s="772"/>
      <c r="CT166" s="772"/>
      <c r="CU166" s="772"/>
      <c r="CV166" s="772"/>
      <c r="CW166" s="772"/>
      <c r="CX166" s="772"/>
      <c r="CY166" s="772"/>
      <c r="CZ166" s="772"/>
      <c r="DA166" s="772"/>
      <c r="DB166" s="772"/>
      <c r="DC166" s="772"/>
      <c r="DD166" s="772"/>
      <c r="DE166" s="772"/>
      <c r="DF166" s="772"/>
      <c r="DG166" s="772"/>
      <c r="DH166" s="772"/>
      <c r="DI166" s="772"/>
      <c r="DJ166" s="772"/>
      <c r="DK166" s="772"/>
      <c r="DL166" s="772"/>
      <c r="DM166" s="772"/>
      <c r="DN166" s="772"/>
      <c r="DO166" s="772"/>
      <c r="DP166" s="772"/>
      <c r="DQ166" s="772"/>
      <c r="DR166" s="772"/>
      <c r="DS166" s="772"/>
      <c r="DT166" s="772"/>
      <c r="DU166" s="772"/>
      <c r="DV166" s="772"/>
      <c r="DW166" s="772"/>
      <c r="DX166" s="772"/>
      <c r="DY166" s="772"/>
      <c r="DZ166" s="772"/>
      <c r="EA166" s="772"/>
      <c r="EB166" s="772"/>
      <c r="EC166" s="772"/>
      <c r="ED166" s="772"/>
      <c r="EE166" s="772"/>
      <c r="EF166" s="772"/>
      <c r="EG166" s="772"/>
      <c r="EH166" s="772"/>
      <c r="EI166" s="772"/>
      <c r="EJ166" s="772"/>
      <c r="EK166" s="772"/>
      <c r="EL166" s="772"/>
      <c r="EM166" s="772"/>
      <c r="EN166" s="772"/>
      <c r="EO166" s="772"/>
      <c r="EP166" s="772"/>
      <c r="EQ166" s="772"/>
      <c r="ER166" s="772"/>
      <c r="ES166" s="772"/>
      <c r="ET166" s="772"/>
      <c r="EU166" s="772"/>
      <c r="EV166" s="772"/>
      <c r="EW166" s="772"/>
      <c r="EX166" s="772"/>
      <c r="EY166" s="772"/>
      <c r="EZ166" s="772"/>
      <c r="FA166" s="772"/>
      <c r="FB166" s="772"/>
      <c r="FC166" s="772"/>
      <c r="FD166" s="772"/>
      <c r="FE166" s="772"/>
      <c r="FF166" s="772"/>
      <c r="FG166" s="772"/>
      <c r="FH166" s="772"/>
      <c r="FI166" s="772"/>
      <c r="FJ166" s="772"/>
      <c r="FK166" s="772"/>
      <c r="FL166" s="772"/>
      <c r="FM166" s="772"/>
      <c r="FN166" s="772"/>
      <c r="FO166" s="772"/>
      <c r="FP166" s="772"/>
      <c r="FQ166" s="772"/>
      <c r="FR166" s="772"/>
      <c r="FS166" s="772"/>
      <c r="FT166" s="772"/>
      <c r="FU166" s="772"/>
      <c r="FV166" s="772"/>
      <c r="FW166" s="772"/>
      <c r="FX166" s="772"/>
      <c r="FY166" s="772"/>
      <c r="FZ166" s="772"/>
      <c r="GA166" s="772"/>
      <c r="GB166" s="772"/>
      <c r="GC166" s="772"/>
      <c r="GD166" s="772"/>
      <c r="GE166" s="772"/>
      <c r="GF166" s="772"/>
      <c r="GG166" s="772"/>
      <c r="GH166" s="772"/>
      <c r="GI166" s="772"/>
      <c r="GJ166" s="772"/>
      <c r="GK166" s="772"/>
      <c r="GL166" s="772"/>
      <c r="GM166" s="772"/>
      <c r="GN166" s="772"/>
      <c r="GO166" s="772"/>
      <c r="GP166" s="772"/>
      <c r="GQ166" s="772"/>
      <c r="GR166" s="772"/>
      <c r="GS166" s="772"/>
      <c r="GT166" s="772"/>
      <c r="GU166" s="772"/>
    </row>
    <row r="167" spans="1:203" ht="15.75">
      <c r="A167" s="782"/>
      <c r="B167" s="772"/>
      <c r="C167" s="772"/>
      <c r="D167" s="772"/>
      <c r="E167" s="772"/>
      <c r="F167" s="772"/>
      <c r="G167" s="772"/>
      <c r="H167" s="772"/>
      <c r="I167" s="772"/>
      <c r="J167" s="772"/>
      <c r="K167" s="772"/>
      <c r="L167" s="772"/>
      <c r="M167" s="772"/>
      <c r="N167" s="772"/>
      <c r="O167" s="772"/>
      <c r="P167" s="772"/>
      <c r="Q167" s="772"/>
      <c r="R167" s="772"/>
      <c r="S167" s="772"/>
      <c r="T167" s="772"/>
      <c r="U167" s="772"/>
      <c r="V167" s="772"/>
      <c r="W167" s="772"/>
      <c r="X167" s="772"/>
      <c r="Y167" s="772"/>
      <c r="Z167" s="772"/>
      <c r="AA167" s="772"/>
      <c r="AB167" s="772"/>
      <c r="AC167" s="772"/>
      <c r="AD167" s="772"/>
      <c r="AE167" s="772"/>
      <c r="AF167" s="772"/>
      <c r="AG167" s="772"/>
      <c r="AH167" s="772"/>
      <c r="AI167" s="772"/>
      <c r="AJ167" s="772"/>
      <c r="AK167" s="772"/>
      <c r="AL167" s="772"/>
      <c r="AM167" s="772"/>
      <c r="AN167" s="772"/>
      <c r="AO167" s="772"/>
      <c r="AP167" s="772"/>
      <c r="AQ167" s="772"/>
      <c r="AR167" s="772"/>
      <c r="AS167" s="772"/>
      <c r="AT167" s="772"/>
      <c r="AU167" s="772"/>
      <c r="AV167" s="772"/>
      <c r="AW167" s="772"/>
      <c r="AX167" s="772"/>
      <c r="AY167" s="772"/>
      <c r="AZ167" s="772"/>
      <c r="BA167" s="772"/>
      <c r="BB167" s="772"/>
      <c r="BC167" s="772"/>
      <c r="BD167" s="772"/>
      <c r="BE167" s="772"/>
      <c r="BF167" s="772"/>
      <c r="BG167" s="772"/>
      <c r="BH167" s="772"/>
      <c r="BI167" s="772"/>
      <c r="BJ167" s="772"/>
      <c r="BK167" s="772"/>
      <c r="BL167" s="772"/>
      <c r="BM167" s="772"/>
      <c r="BN167" s="772"/>
      <c r="BO167" s="772"/>
      <c r="BP167" s="772"/>
      <c r="BQ167" s="772"/>
      <c r="BR167" s="772"/>
      <c r="BS167" s="772"/>
      <c r="BT167" s="772"/>
      <c r="BU167" s="772"/>
      <c r="BV167" s="772"/>
      <c r="BW167" s="772"/>
      <c r="BX167" s="772"/>
      <c r="BY167" s="772"/>
      <c r="BZ167" s="772"/>
      <c r="CA167" s="772"/>
      <c r="CB167" s="772"/>
      <c r="CC167" s="772"/>
      <c r="CD167" s="772"/>
      <c r="CE167" s="772"/>
      <c r="CF167" s="772"/>
      <c r="CG167" s="772"/>
      <c r="CH167" s="772"/>
      <c r="CI167" s="772"/>
      <c r="CJ167" s="772"/>
      <c r="CK167" s="772"/>
      <c r="CL167" s="772"/>
      <c r="CM167" s="772"/>
      <c r="CN167" s="772"/>
      <c r="CO167" s="772"/>
      <c r="CP167" s="772"/>
      <c r="CQ167" s="772"/>
      <c r="CR167" s="772"/>
      <c r="CS167" s="772"/>
      <c r="CT167" s="772"/>
      <c r="CU167" s="772"/>
      <c r="CV167" s="772"/>
      <c r="CW167" s="772"/>
      <c r="CX167" s="772"/>
      <c r="CY167" s="772"/>
      <c r="CZ167" s="772"/>
      <c r="DA167" s="772"/>
      <c r="DB167" s="772"/>
      <c r="DC167" s="772"/>
      <c r="DD167" s="772"/>
      <c r="DE167" s="772"/>
      <c r="DF167" s="772"/>
      <c r="DG167" s="772"/>
      <c r="DH167" s="772"/>
      <c r="DI167" s="772"/>
      <c r="DJ167" s="772"/>
      <c r="DK167" s="772"/>
      <c r="DL167" s="772"/>
      <c r="DM167" s="772"/>
      <c r="DN167" s="772"/>
      <c r="DO167" s="772"/>
      <c r="DP167" s="772"/>
      <c r="DQ167" s="772"/>
      <c r="DR167" s="772"/>
      <c r="DS167" s="772"/>
      <c r="DT167" s="772"/>
      <c r="DU167" s="772"/>
      <c r="DV167" s="772"/>
      <c r="DW167" s="772"/>
      <c r="DX167" s="772"/>
      <c r="DY167" s="772"/>
      <c r="DZ167" s="772"/>
      <c r="EA167" s="772"/>
      <c r="EB167" s="772"/>
      <c r="EC167" s="772"/>
      <c r="ED167" s="772"/>
      <c r="EE167" s="772"/>
      <c r="EF167" s="772"/>
      <c r="EG167" s="772"/>
      <c r="EH167" s="772"/>
      <c r="EI167" s="772"/>
      <c r="EJ167" s="772"/>
      <c r="EK167" s="772"/>
      <c r="EL167" s="772"/>
      <c r="EM167" s="772"/>
      <c r="EN167" s="772"/>
      <c r="EO167" s="772"/>
      <c r="EP167" s="772"/>
      <c r="EQ167" s="772"/>
      <c r="ER167" s="772"/>
      <c r="ES167" s="772"/>
      <c r="ET167" s="772"/>
      <c r="EU167" s="772"/>
      <c r="EV167" s="772"/>
      <c r="EW167" s="772"/>
      <c r="EX167" s="772"/>
      <c r="EY167" s="772"/>
      <c r="EZ167" s="772"/>
      <c r="FA167" s="772"/>
      <c r="FB167" s="772"/>
      <c r="FC167" s="772"/>
      <c r="FD167" s="772"/>
      <c r="FE167" s="772"/>
      <c r="FF167" s="772"/>
      <c r="FG167" s="772"/>
      <c r="FH167" s="772"/>
      <c r="FI167" s="772"/>
      <c r="FJ167" s="772"/>
      <c r="FK167" s="772"/>
      <c r="FL167" s="772"/>
      <c r="FM167" s="772"/>
      <c r="FN167" s="772"/>
      <c r="FO167" s="772"/>
      <c r="FP167" s="772"/>
      <c r="FQ167" s="772"/>
      <c r="FR167" s="772"/>
      <c r="FS167" s="772"/>
      <c r="FT167" s="772"/>
      <c r="FU167" s="772"/>
      <c r="FV167" s="772"/>
      <c r="FW167" s="772"/>
      <c r="FX167" s="772"/>
      <c r="FY167" s="772"/>
      <c r="FZ167" s="772"/>
      <c r="GA167" s="772"/>
      <c r="GB167" s="772"/>
      <c r="GC167" s="772"/>
      <c r="GD167" s="772"/>
      <c r="GE167" s="772"/>
      <c r="GF167" s="772"/>
      <c r="GG167" s="772"/>
      <c r="GH167" s="772"/>
      <c r="GI167" s="772"/>
      <c r="GJ167" s="772"/>
      <c r="GK167" s="772"/>
      <c r="GL167" s="772"/>
      <c r="GM167" s="772"/>
      <c r="GN167" s="772"/>
      <c r="GO167" s="772"/>
      <c r="GP167" s="772"/>
      <c r="GQ167" s="772"/>
      <c r="GR167" s="772"/>
      <c r="GS167" s="772"/>
      <c r="GT167" s="772"/>
      <c r="GU167" s="772"/>
    </row>
    <row r="168" spans="1:203" ht="15.75">
      <c r="A168" s="782"/>
      <c r="B168" s="772"/>
      <c r="C168" s="772"/>
      <c r="D168" s="772"/>
      <c r="E168" s="772"/>
      <c r="F168" s="772"/>
      <c r="G168" s="772"/>
      <c r="H168" s="772"/>
      <c r="I168" s="772"/>
      <c r="J168" s="772"/>
      <c r="K168" s="772"/>
      <c r="L168" s="772"/>
      <c r="M168" s="772"/>
      <c r="N168" s="772"/>
      <c r="O168" s="772"/>
      <c r="P168" s="772"/>
      <c r="Q168" s="772"/>
      <c r="R168" s="772"/>
      <c r="S168" s="772"/>
      <c r="T168" s="772"/>
      <c r="U168" s="772"/>
      <c r="V168" s="772"/>
      <c r="W168" s="772"/>
      <c r="X168" s="772"/>
      <c r="Y168" s="772"/>
      <c r="Z168" s="772"/>
      <c r="AA168" s="772"/>
      <c r="AB168" s="772"/>
      <c r="AC168" s="772"/>
      <c r="AD168" s="772"/>
      <c r="AE168" s="772"/>
      <c r="AF168" s="772"/>
      <c r="AG168" s="772"/>
      <c r="AH168" s="772"/>
      <c r="AI168" s="772"/>
      <c r="AJ168" s="772"/>
      <c r="AK168" s="772"/>
      <c r="AL168" s="772"/>
      <c r="AM168" s="772"/>
      <c r="AN168" s="772"/>
      <c r="AO168" s="772"/>
      <c r="AP168" s="772"/>
      <c r="AQ168" s="772"/>
      <c r="AR168" s="772"/>
      <c r="AS168" s="772"/>
      <c r="AT168" s="772"/>
      <c r="AU168" s="772"/>
      <c r="AV168" s="772"/>
      <c r="AW168" s="772"/>
      <c r="AX168" s="772"/>
      <c r="AY168" s="772"/>
      <c r="AZ168" s="772"/>
      <c r="BA168" s="772"/>
      <c r="BB168" s="772"/>
      <c r="BC168" s="772"/>
      <c r="BD168" s="772"/>
      <c r="BE168" s="772"/>
      <c r="BF168" s="772"/>
      <c r="BG168" s="772"/>
      <c r="BH168" s="772"/>
      <c r="BI168" s="772"/>
      <c r="BJ168" s="772"/>
      <c r="BK168" s="772"/>
      <c r="BL168" s="772"/>
      <c r="BM168" s="772"/>
      <c r="BN168" s="772"/>
      <c r="BO168" s="772"/>
      <c r="BP168" s="772"/>
      <c r="BQ168" s="772"/>
      <c r="BR168" s="772"/>
      <c r="BS168" s="772"/>
      <c r="BT168" s="772"/>
      <c r="BU168" s="772"/>
      <c r="BV168" s="772"/>
      <c r="BW168" s="772"/>
      <c r="BX168" s="772"/>
      <c r="BY168" s="772"/>
      <c r="BZ168" s="772"/>
      <c r="CA168" s="772"/>
      <c r="CB168" s="772"/>
      <c r="CC168" s="772"/>
      <c r="CD168" s="772"/>
      <c r="CE168" s="772"/>
      <c r="CF168" s="772"/>
      <c r="CG168" s="772"/>
      <c r="CH168" s="772"/>
      <c r="CI168" s="772"/>
      <c r="CJ168" s="772"/>
      <c r="CK168" s="772"/>
      <c r="CL168" s="772"/>
      <c r="CM168" s="772"/>
      <c r="CN168" s="772"/>
      <c r="CO168" s="772"/>
      <c r="CP168" s="772"/>
      <c r="CQ168" s="772"/>
      <c r="CR168" s="772"/>
      <c r="CS168" s="772"/>
      <c r="CT168" s="772"/>
      <c r="CU168" s="772"/>
      <c r="CV168" s="772"/>
      <c r="CW168" s="772"/>
      <c r="CX168" s="772"/>
      <c r="CY168" s="772"/>
      <c r="CZ168" s="772"/>
      <c r="DA168" s="772"/>
      <c r="DB168" s="772"/>
      <c r="DC168" s="772"/>
      <c r="DD168" s="772"/>
      <c r="DE168" s="772"/>
      <c r="DF168" s="772"/>
      <c r="DG168" s="772"/>
      <c r="DH168" s="772"/>
      <c r="DI168" s="772"/>
      <c r="DJ168" s="772"/>
      <c r="DK168" s="772"/>
      <c r="DL168" s="772"/>
      <c r="DM168" s="772"/>
      <c r="DN168" s="772"/>
      <c r="DO168" s="772"/>
      <c r="DP168" s="772"/>
      <c r="DQ168" s="772"/>
      <c r="DR168" s="772"/>
      <c r="DS168" s="772"/>
      <c r="DT168" s="772"/>
      <c r="DU168" s="772"/>
      <c r="DV168" s="772"/>
      <c r="DW168" s="772"/>
      <c r="DX168" s="772"/>
      <c r="DY168" s="772"/>
      <c r="DZ168" s="772"/>
      <c r="EA168" s="772"/>
      <c r="EB168" s="772"/>
      <c r="EC168" s="772"/>
      <c r="ED168" s="772"/>
      <c r="EE168" s="772"/>
      <c r="EF168" s="772"/>
      <c r="EG168" s="772"/>
      <c r="EH168" s="772"/>
      <c r="EI168" s="772"/>
      <c r="EJ168" s="772"/>
      <c r="EK168" s="772"/>
      <c r="EL168" s="772"/>
      <c r="EM168" s="772"/>
      <c r="EN168" s="772"/>
      <c r="EO168" s="772"/>
      <c r="EP168" s="772"/>
      <c r="EQ168" s="772"/>
      <c r="ER168" s="772"/>
      <c r="ES168" s="772"/>
      <c r="ET168" s="772"/>
      <c r="EU168" s="772"/>
      <c r="EV168" s="772"/>
      <c r="EW168" s="772"/>
      <c r="EX168" s="772"/>
      <c r="EY168" s="772"/>
      <c r="EZ168" s="772"/>
      <c r="FA168" s="772"/>
      <c r="FB168" s="772"/>
      <c r="FC168" s="772"/>
      <c r="FD168" s="772"/>
      <c r="FE168" s="772"/>
      <c r="FF168" s="772"/>
      <c r="FG168" s="772"/>
      <c r="FH168" s="772"/>
      <c r="FI168" s="772"/>
      <c r="FJ168" s="772"/>
      <c r="FK168" s="772"/>
      <c r="FL168" s="772"/>
      <c r="FM168" s="772"/>
      <c r="FN168" s="772"/>
      <c r="FO168" s="772"/>
      <c r="FP168" s="772"/>
      <c r="FQ168" s="772"/>
      <c r="FR168" s="772"/>
      <c r="FS168" s="772"/>
      <c r="FT168" s="772"/>
      <c r="FU168" s="772"/>
      <c r="FV168" s="772"/>
      <c r="FW168" s="772"/>
      <c r="FX168" s="772"/>
      <c r="FY168" s="772"/>
      <c r="FZ168" s="772"/>
      <c r="GA168" s="772"/>
      <c r="GB168" s="772"/>
      <c r="GC168" s="772"/>
      <c r="GD168" s="772"/>
      <c r="GE168" s="772"/>
      <c r="GF168" s="772"/>
      <c r="GG168" s="772"/>
      <c r="GH168" s="772"/>
      <c r="GI168" s="772"/>
      <c r="GJ168" s="772"/>
      <c r="GK168" s="772"/>
      <c r="GL168" s="772"/>
      <c r="GM168" s="772"/>
      <c r="GN168" s="772"/>
      <c r="GO168" s="772"/>
      <c r="GP168" s="772"/>
      <c r="GQ168" s="772"/>
      <c r="GR168" s="772"/>
      <c r="GS168" s="772"/>
      <c r="GT168" s="772"/>
      <c r="GU168" s="772"/>
    </row>
    <row r="169" spans="1:203" ht="15.75">
      <c r="A169" s="782"/>
      <c r="B169" s="772"/>
      <c r="C169" s="772"/>
      <c r="D169" s="772"/>
      <c r="E169" s="772"/>
      <c r="F169" s="772"/>
      <c r="G169" s="772"/>
      <c r="H169" s="772"/>
      <c r="I169" s="772"/>
      <c r="J169" s="772"/>
      <c r="K169" s="772"/>
      <c r="L169" s="772"/>
      <c r="M169" s="772"/>
      <c r="N169" s="772"/>
      <c r="O169" s="772"/>
      <c r="P169" s="772"/>
      <c r="Q169" s="772"/>
      <c r="R169" s="772"/>
      <c r="S169" s="772"/>
      <c r="T169" s="772"/>
      <c r="U169" s="772"/>
      <c r="V169" s="772"/>
      <c r="W169" s="772"/>
      <c r="X169" s="772"/>
      <c r="Y169" s="772"/>
      <c r="Z169" s="772"/>
      <c r="AA169" s="772"/>
      <c r="AB169" s="772"/>
      <c r="AC169" s="772"/>
      <c r="AD169" s="772"/>
      <c r="AE169" s="772"/>
      <c r="AF169" s="772"/>
      <c r="AG169" s="772"/>
      <c r="AH169" s="772"/>
      <c r="AI169" s="772"/>
      <c r="AJ169" s="772"/>
      <c r="AK169" s="772"/>
      <c r="AL169" s="772"/>
      <c r="AM169" s="772"/>
      <c r="AN169" s="772"/>
      <c r="AO169" s="772"/>
      <c r="AP169" s="772"/>
      <c r="AQ169" s="772"/>
      <c r="AR169" s="772"/>
      <c r="AS169" s="772"/>
      <c r="AT169" s="772"/>
      <c r="AU169" s="772"/>
      <c r="AV169" s="772"/>
      <c r="AW169" s="772"/>
      <c r="AX169" s="772"/>
      <c r="AY169" s="772"/>
      <c r="AZ169" s="772"/>
      <c r="BA169" s="772"/>
      <c r="BB169" s="772"/>
      <c r="BC169" s="772"/>
      <c r="BD169" s="772"/>
      <c r="BE169" s="772"/>
      <c r="BF169" s="772"/>
      <c r="BG169" s="772"/>
      <c r="BH169" s="772"/>
      <c r="BI169" s="772"/>
      <c r="BJ169" s="772"/>
      <c r="BK169" s="772"/>
      <c r="BL169" s="772"/>
      <c r="BM169" s="772"/>
      <c r="BN169" s="772"/>
      <c r="BO169" s="772"/>
      <c r="BP169" s="772"/>
      <c r="BQ169" s="772"/>
      <c r="BR169" s="772"/>
      <c r="BS169" s="772"/>
      <c r="BT169" s="772"/>
      <c r="BU169" s="772"/>
      <c r="BV169" s="772"/>
      <c r="BW169" s="772"/>
      <c r="BX169" s="772"/>
      <c r="BY169" s="772"/>
      <c r="BZ169" s="772"/>
      <c r="CA169" s="772"/>
      <c r="CB169" s="772"/>
      <c r="CC169" s="772"/>
      <c r="CD169" s="772"/>
      <c r="CE169" s="772"/>
      <c r="CF169" s="772"/>
      <c r="CG169" s="772"/>
      <c r="CH169" s="772"/>
      <c r="CI169" s="772"/>
      <c r="CJ169" s="772"/>
      <c r="CK169" s="772"/>
      <c r="CL169" s="772"/>
      <c r="CM169" s="772"/>
      <c r="CN169" s="772"/>
      <c r="CO169" s="772"/>
      <c r="CP169" s="772"/>
      <c r="CQ169" s="772"/>
      <c r="CR169" s="772"/>
      <c r="CS169" s="772"/>
      <c r="CT169" s="772"/>
      <c r="CU169" s="772"/>
      <c r="CV169" s="772"/>
      <c r="CW169" s="772"/>
      <c r="CX169" s="772"/>
      <c r="CY169" s="772"/>
      <c r="CZ169" s="772"/>
      <c r="DA169" s="772"/>
      <c r="DB169" s="772"/>
      <c r="DC169" s="772"/>
      <c r="DD169" s="772"/>
      <c r="DE169" s="772"/>
      <c r="DF169" s="772"/>
      <c r="DG169" s="772"/>
      <c r="DH169" s="772"/>
      <c r="DI169" s="772"/>
      <c r="DJ169" s="772"/>
      <c r="DK169" s="772"/>
      <c r="DL169" s="772"/>
      <c r="DM169" s="772"/>
      <c r="DN169" s="772"/>
      <c r="DO169" s="772"/>
      <c r="DP169" s="772"/>
      <c r="DQ169" s="772"/>
      <c r="DR169" s="772"/>
      <c r="DS169" s="772"/>
      <c r="DT169" s="772"/>
      <c r="DU169" s="772"/>
      <c r="DV169" s="772"/>
      <c r="DW169" s="772"/>
      <c r="DX169" s="772"/>
      <c r="DY169" s="772"/>
      <c r="DZ169" s="772"/>
      <c r="EA169" s="772"/>
      <c r="EB169" s="772"/>
      <c r="EC169" s="772"/>
      <c r="ED169" s="772"/>
      <c r="EE169" s="772"/>
      <c r="EF169" s="772"/>
      <c r="EG169" s="772"/>
      <c r="EH169" s="772"/>
      <c r="EI169" s="772"/>
      <c r="EJ169" s="772"/>
      <c r="EK169" s="772"/>
      <c r="EL169" s="772"/>
      <c r="EM169" s="772"/>
      <c r="EN169" s="772"/>
      <c r="EO169" s="772"/>
      <c r="EP169" s="772"/>
      <c r="EQ169" s="772"/>
      <c r="ER169" s="772"/>
      <c r="ES169" s="772"/>
      <c r="ET169" s="772"/>
      <c r="EU169" s="772"/>
      <c r="EV169" s="772"/>
      <c r="EW169" s="772"/>
      <c r="EX169" s="772"/>
      <c r="EY169" s="772"/>
      <c r="EZ169" s="772"/>
      <c r="FA169" s="772"/>
      <c r="FB169" s="772"/>
      <c r="FC169" s="772"/>
      <c r="FD169" s="772"/>
      <c r="FE169" s="772"/>
      <c r="FF169" s="772"/>
      <c r="FG169" s="772"/>
      <c r="FH169" s="772"/>
      <c r="FI169" s="772"/>
      <c r="FJ169" s="772"/>
      <c r="FK169" s="772"/>
      <c r="FL169" s="772"/>
      <c r="FM169" s="772"/>
      <c r="FN169" s="772"/>
      <c r="FO169" s="772"/>
      <c r="FP169" s="772"/>
      <c r="FQ169" s="772"/>
      <c r="FR169" s="772"/>
      <c r="FS169" s="772"/>
      <c r="FT169" s="772"/>
      <c r="FU169" s="772"/>
      <c r="FV169" s="772"/>
      <c r="FW169" s="772"/>
      <c r="FX169" s="772"/>
      <c r="FY169" s="772"/>
      <c r="FZ169" s="772"/>
      <c r="GA169" s="772"/>
      <c r="GB169" s="772"/>
      <c r="GC169" s="772"/>
      <c r="GD169" s="772"/>
      <c r="GE169" s="772"/>
      <c r="GF169" s="772"/>
      <c r="GG169" s="772"/>
      <c r="GH169" s="772"/>
      <c r="GI169" s="772"/>
      <c r="GJ169" s="772"/>
      <c r="GK169" s="772"/>
      <c r="GL169" s="772"/>
      <c r="GM169" s="772"/>
      <c r="GN169" s="772"/>
      <c r="GO169" s="772"/>
      <c r="GP169" s="772"/>
      <c r="GQ169" s="772"/>
      <c r="GR169" s="772"/>
      <c r="GS169" s="772"/>
      <c r="GT169" s="772"/>
      <c r="GU169" s="772"/>
    </row>
    <row r="170" spans="1:203" ht="15.75">
      <c r="A170" s="782"/>
      <c r="B170" s="772"/>
      <c r="C170" s="772"/>
      <c r="D170" s="772"/>
      <c r="E170" s="772"/>
      <c r="F170" s="772"/>
      <c r="G170" s="772"/>
      <c r="H170" s="772"/>
      <c r="I170" s="772"/>
      <c r="J170" s="772"/>
      <c r="K170" s="772"/>
      <c r="L170" s="772"/>
      <c r="M170" s="772"/>
      <c r="N170" s="772"/>
      <c r="O170" s="772"/>
      <c r="P170" s="772"/>
      <c r="Q170" s="772"/>
      <c r="R170" s="772"/>
      <c r="S170" s="772"/>
      <c r="T170" s="772"/>
      <c r="U170" s="772"/>
      <c r="V170" s="772"/>
      <c r="W170" s="772"/>
      <c r="X170" s="772"/>
      <c r="Y170" s="772"/>
      <c r="Z170" s="772"/>
      <c r="AA170" s="772"/>
      <c r="AB170" s="772"/>
      <c r="AC170" s="772"/>
      <c r="AD170" s="772"/>
      <c r="AE170" s="772"/>
      <c r="AF170" s="772"/>
      <c r="AG170" s="772"/>
      <c r="AH170" s="772"/>
      <c r="AI170" s="772"/>
      <c r="AJ170" s="772"/>
      <c r="AK170" s="772"/>
      <c r="AL170" s="772"/>
      <c r="AM170" s="772"/>
      <c r="AN170" s="772"/>
      <c r="AO170" s="772"/>
      <c r="AP170" s="772"/>
      <c r="AQ170" s="772"/>
      <c r="AR170" s="772"/>
      <c r="AS170" s="772"/>
      <c r="AT170" s="772"/>
      <c r="AU170" s="772"/>
      <c r="AV170" s="772"/>
      <c r="AW170" s="772"/>
      <c r="AX170" s="772"/>
      <c r="AY170" s="772"/>
      <c r="AZ170" s="772"/>
      <c r="BA170" s="772"/>
      <c r="BB170" s="772"/>
      <c r="BC170" s="772"/>
      <c r="BD170" s="772"/>
      <c r="BE170" s="772"/>
      <c r="BF170" s="772"/>
      <c r="BG170" s="772"/>
      <c r="BH170" s="772"/>
      <c r="BI170" s="772"/>
      <c r="BJ170" s="772"/>
      <c r="BK170" s="772"/>
      <c r="BL170" s="772"/>
      <c r="BM170" s="772"/>
      <c r="BN170" s="772"/>
      <c r="BO170" s="772"/>
      <c r="BP170" s="772"/>
      <c r="BQ170" s="772"/>
      <c r="BR170" s="772"/>
      <c r="BS170" s="772"/>
      <c r="BT170" s="772"/>
      <c r="BU170" s="772"/>
      <c r="BV170" s="772"/>
      <c r="BW170" s="772"/>
      <c r="BX170" s="772"/>
      <c r="BY170" s="772"/>
      <c r="BZ170" s="772"/>
      <c r="CA170" s="772"/>
      <c r="CB170" s="772"/>
      <c r="CC170" s="772"/>
      <c r="CD170" s="772"/>
      <c r="CE170" s="772"/>
      <c r="CF170" s="772"/>
      <c r="CG170" s="772"/>
      <c r="CH170" s="772"/>
      <c r="CI170" s="772"/>
      <c r="CJ170" s="772"/>
      <c r="CK170" s="772"/>
      <c r="CL170" s="772"/>
      <c r="CM170" s="772"/>
      <c r="CN170" s="772"/>
      <c r="CO170" s="772"/>
      <c r="CP170" s="772"/>
      <c r="CQ170" s="772"/>
      <c r="CR170" s="772"/>
      <c r="CS170" s="772"/>
      <c r="CT170" s="772"/>
      <c r="CU170" s="772"/>
      <c r="CV170" s="772"/>
      <c r="CW170" s="772"/>
      <c r="CX170" s="772"/>
      <c r="CY170" s="772"/>
      <c r="CZ170" s="772"/>
      <c r="DA170" s="772"/>
      <c r="DB170" s="772"/>
      <c r="DC170" s="772"/>
      <c r="DD170" s="772"/>
      <c r="DE170" s="772"/>
      <c r="DF170" s="772"/>
      <c r="DG170" s="772"/>
      <c r="DH170" s="772"/>
      <c r="DI170" s="772"/>
      <c r="DJ170" s="772"/>
      <c r="DK170" s="772"/>
      <c r="DL170" s="772"/>
      <c r="DM170" s="772"/>
      <c r="DN170" s="772"/>
      <c r="DO170" s="772"/>
      <c r="DP170" s="772"/>
      <c r="DQ170" s="772"/>
      <c r="DR170" s="772"/>
      <c r="DS170" s="772"/>
      <c r="DT170" s="772"/>
      <c r="DU170" s="772"/>
      <c r="DV170" s="772"/>
      <c r="DW170" s="772"/>
      <c r="DX170" s="772"/>
      <c r="DY170" s="772"/>
      <c r="DZ170" s="772"/>
      <c r="EA170" s="772"/>
      <c r="EB170" s="772"/>
      <c r="EC170" s="772"/>
      <c r="ED170" s="772"/>
      <c r="EE170" s="772"/>
      <c r="EF170" s="772"/>
      <c r="EG170" s="772"/>
      <c r="EH170" s="772"/>
      <c r="EI170" s="772"/>
      <c r="EJ170" s="772"/>
      <c r="EK170" s="772"/>
      <c r="EL170" s="772"/>
      <c r="EM170" s="772"/>
      <c r="EN170" s="772"/>
      <c r="EO170" s="772"/>
      <c r="EP170" s="772"/>
      <c r="EQ170" s="772"/>
      <c r="ER170" s="772"/>
      <c r="ES170" s="772"/>
      <c r="ET170" s="772"/>
      <c r="EU170" s="772"/>
      <c r="EV170" s="772"/>
      <c r="EW170" s="772"/>
      <c r="EX170" s="772"/>
      <c r="EY170" s="772"/>
      <c r="EZ170" s="772"/>
      <c r="FA170" s="772"/>
      <c r="FB170" s="772"/>
      <c r="FC170" s="772"/>
      <c r="FD170" s="772"/>
      <c r="FE170" s="772"/>
      <c r="FF170" s="772"/>
      <c r="FG170" s="772"/>
      <c r="FH170" s="772"/>
      <c r="FI170" s="772"/>
      <c r="FJ170" s="772"/>
      <c r="FK170" s="772"/>
      <c r="FL170" s="772"/>
      <c r="FM170" s="772"/>
      <c r="FN170" s="772"/>
      <c r="FO170" s="772"/>
      <c r="FP170" s="772"/>
      <c r="FQ170" s="772"/>
      <c r="FR170" s="772"/>
      <c r="FS170" s="772"/>
      <c r="FT170" s="772"/>
      <c r="FU170" s="772"/>
      <c r="FV170" s="772"/>
      <c r="FW170" s="772"/>
      <c r="FX170" s="772"/>
      <c r="FY170" s="772"/>
      <c r="FZ170" s="772"/>
      <c r="GA170" s="772"/>
      <c r="GB170" s="772"/>
      <c r="GC170" s="772"/>
      <c r="GD170" s="772"/>
      <c r="GE170" s="772"/>
      <c r="GF170" s="772"/>
      <c r="GG170" s="772"/>
      <c r="GH170" s="772"/>
      <c r="GI170" s="772"/>
      <c r="GJ170" s="772"/>
      <c r="GK170" s="772"/>
      <c r="GL170" s="772"/>
      <c r="GM170" s="772"/>
      <c r="GN170" s="772"/>
      <c r="GO170" s="772"/>
      <c r="GP170" s="772"/>
      <c r="GQ170" s="772"/>
      <c r="GR170" s="772"/>
      <c r="GS170" s="772"/>
      <c r="GT170" s="772"/>
      <c r="GU170" s="772"/>
    </row>
    <row r="171" spans="1:203" ht="15.75">
      <c r="A171" s="782"/>
      <c r="B171" s="772"/>
      <c r="C171" s="772"/>
      <c r="D171" s="772"/>
      <c r="E171" s="772"/>
      <c r="F171" s="772"/>
      <c r="G171" s="772"/>
      <c r="H171" s="772"/>
      <c r="I171" s="772"/>
      <c r="J171" s="772"/>
      <c r="K171" s="772"/>
      <c r="L171" s="772"/>
      <c r="M171" s="772"/>
      <c r="N171" s="772"/>
      <c r="O171" s="772"/>
      <c r="P171" s="772"/>
      <c r="Q171" s="772"/>
      <c r="R171" s="772"/>
      <c r="S171" s="772"/>
      <c r="T171" s="772"/>
      <c r="U171" s="772"/>
      <c r="V171" s="772"/>
      <c r="W171" s="772"/>
      <c r="X171" s="772"/>
      <c r="Y171" s="772"/>
      <c r="Z171" s="772"/>
      <c r="AA171" s="772"/>
      <c r="AB171" s="772"/>
      <c r="AC171" s="772"/>
      <c r="AD171" s="772"/>
      <c r="AE171" s="772"/>
      <c r="AF171" s="772"/>
      <c r="AG171" s="772"/>
      <c r="AH171" s="772"/>
      <c r="AI171" s="772"/>
      <c r="AJ171" s="772"/>
      <c r="AK171" s="772"/>
      <c r="AL171" s="772"/>
      <c r="AM171" s="772"/>
      <c r="AN171" s="772"/>
      <c r="AO171" s="772"/>
      <c r="AP171" s="772"/>
      <c r="AQ171" s="772"/>
      <c r="AR171" s="772"/>
      <c r="AS171" s="772"/>
      <c r="AT171" s="772"/>
      <c r="AU171" s="772"/>
      <c r="AV171" s="772"/>
      <c r="AW171" s="772"/>
      <c r="AX171" s="772"/>
      <c r="AY171" s="772"/>
      <c r="AZ171" s="772"/>
      <c r="BA171" s="772"/>
      <c r="BB171" s="772"/>
      <c r="BC171" s="772"/>
      <c r="BD171" s="772"/>
      <c r="BE171" s="772"/>
      <c r="BF171" s="772"/>
      <c r="BG171" s="772"/>
      <c r="BH171" s="772"/>
      <c r="BI171" s="772"/>
      <c r="BJ171" s="772"/>
      <c r="BK171" s="772"/>
      <c r="BL171" s="772"/>
      <c r="BM171" s="772"/>
      <c r="BN171" s="772"/>
      <c r="BO171" s="772"/>
      <c r="BP171" s="772"/>
      <c r="BQ171" s="772"/>
      <c r="BR171" s="772"/>
      <c r="BS171" s="772"/>
      <c r="BT171" s="772"/>
      <c r="BU171" s="772"/>
      <c r="BV171" s="772"/>
      <c r="BW171" s="772"/>
      <c r="BX171" s="772"/>
      <c r="BY171" s="772"/>
      <c r="BZ171" s="772"/>
      <c r="CA171" s="772"/>
      <c r="CB171" s="772"/>
      <c r="CC171" s="772"/>
      <c r="CD171" s="772"/>
      <c r="CE171" s="772"/>
      <c r="CF171" s="772"/>
      <c r="CG171" s="772"/>
      <c r="CH171" s="772"/>
      <c r="CI171" s="772"/>
      <c r="CJ171" s="772"/>
      <c r="CK171" s="772"/>
      <c r="CL171" s="772"/>
      <c r="CM171" s="772"/>
      <c r="CN171" s="772"/>
      <c r="CO171" s="772"/>
      <c r="CP171" s="772"/>
      <c r="CQ171" s="772"/>
      <c r="CR171" s="772"/>
      <c r="CS171" s="772"/>
      <c r="CT171" s="772"/>
      <c r="CU171" s="772"/>
      <c r="CV171" s="772"/>
      <c r="CW171" s="772"/>
      <c r="CX171" s="772"/>
      <c r="CY171" s="772"/>
      <c r="CZ171" s="772"/>
      <c r="DA171" s="772"/>
      <c r="DB171" s="772"/>
      <c r="DC171" s="772"/>
      <c r="DD171" s="772"/>
      <c r="DE171" s="772"/>
      <c r="DF171" s="772"/>
      <c r="DG171" s="772"/>
      <c r="DH171" s="772"/>
      <c r="DI171" s="772"/>
      <c r="DJ171" s="772"/>
      <c r="DK171" s="772"/>
      <c r="DL171" s="772"/>
      <c r="DM171" s="772"/>
      <c r="DN171" s="772"/>
      <c r="DO171" s="772"/>
      <c r="DP171" s="772"/>
      <c r="DQ171" s="772"/>
      <c r="DR171" s="772"/>
      <c r="DS171" s="772"/>
      <c r="DT171" s="772"/>
      <c r="DU171" s="772"/>
      <c r="DV171" s="772"/>
      <c r="DW171" s="772"/>
      <c r="DX171" s="772"/>
      <c r="DY171" s="772"/>
      <c r="DZ171" s="772"/>
      <c r="EA171" s="772"/>
      <c r="EB171" s="772"/>
      <c r="EC171" s="772"/>
      <c r="ED171" s="772"/>
      <c r="EE171" s="772"/>
      <c r="EF171" s="772"/>
      <c r="EG171" s="772"/>
      <c r="EH171" s="772"/>
      <c r="EI171" s="772"/>
      <c r="EJ171" s="772"/>
      <c r="EK171" s="772"/>
      <c r="EL171" s="772"/>
      <c r="EM171" s="772"/>
      <c r="EN171" s="772"/>
      <c r="EO171" s="772"/>
      <c r="EP171" s="772"/>
      <c r="EQ171" s="772"/>
      <c r="ER171" s="772"/>
      <c r="ES171" s="772"/>
      <c r="ET171" s="772"/>
      <c r="EU171" s="772"/>
      <c r="EV171" s="772"/>
      <c r="EW171" s="772"/>
      <c r="EX171" s="772"/>
      <c r="EY171" s="772"/>
      <c r="EZ171" s="772"/>
      <c r="FA171" s="772"/>
      <c r="FB171" s="772"/>
      <c r="FC171" s="772"/>
      <c r="FD171" s="772"/>
      <c r="FE171" s="772"/>
      <c r="FF171" s="772"/>
      <c r="FG171" s="772"/>
      <c r="FH171" s="772"/>
      <c r="FI171" s="772"/>
      <c r="FJ171" s="772"/>
      <c r="FK171" s="772"/>
      <c r="FL171" s="772"/>
      <c r="FM171" s="772"/>
      <c r="FN171" s="772"/>
      <c r="FO171" s="772"/>
      <c r="FP171" s="772"/>
      <c r="FQ171" s="772"/>
      <c r="FR171" s="772"/>
      <c r="FS171" s="772"/>
      <c r="FT171" s="772"/>
      <c r="FU171" s="772"/>
      <c r="FV171" s="772"/>
      <c r="FW171" s="772"/>
      <c r="FX171" s="772"/>
      <c r="FY171" s="772"/>
      <c r="FZ171" s="772"/>
      <c r="GA171" s="772"/>
      <c r="GB171" s="772"/>
      <c r="GC171" s="772"/>
      <c r="GD171" s="772"/>
      <c r="GE171" s="772"/>
      <c r="GF171" s="772"/>
      <c r="GG171" s="772"/>
      <c r="GH171" s="772"/>
      <c r="GI171" s="772"/>
      <c r="GJ171" s="772"/>
      <c r="GK171" s="772"/>
      <c r="GL171" s="772"/>
      <c r="GM171" s="772"/>
      <c r="GN171" s="772"/>
      <c r="GO171" s="772"/>
      <c r="GP171" s="772"/>
      <c r="GQ171" s="772"/>
      <c r="GR171" s="772"/>
      <c r="GS171" s="772"/>
      <c r="GT171" s="772"/>
      <c r="GU171" s="772"/>
    </row>
    <row r="172" spans="1:203" ht="15.75">
      <c r="A172" s="782"/>
      <c r="B172" s="772"/>
      <c r="C172" s="772"/>
      <c r="D172" s="772"/>
      <c r="E172" s="772"/>
      <c r="F172" s="772"/>
      <c r="G172" s="772"/>
      <c r="H172" s="772"/>
      <c r="I172" s="772"/>
      <c r="J172" s="772"/>
      <c r="K172" s="772"/>
      <c r="L172" s="772"/>
      <c r="M172" s="772"/>
      <c r="N172" s="772"/>
      <c r="O172" s="772"/>
      <c r="P172" s="772"/>
      <c r="Q172" s="772"/>
      <c r="R172" s="772"/>
      <c r="S172" s="772"/>
      <c r="T172" s="772"/>
      <c r="U172" s="772"/>
      <c r="V172" s="772"/>
      <c r="W172" s="772"/>
      <c r="X172" s="772"/>
      <c r="Y172" s="772"/>
      <c r="Z172" s="772"/>
      <c r="AA172" s="772"/>
      <c r="AB172" s="772"/>
      <c r="AC172" s="772"/>
      <c r="AD172" s="772"/>
      <c r="AE172" s="772"/>
      <c r="AF172" s="772"/>
      <c r="AG172" s="772"/>
      <c r="AH172" s="772"/>
      <c r="AI172" s="772"/>
      <c r="AJ172" s="772"/>
      <c r="AK172" s="772"/>
      <c r="AL172" s="772"/>
      <c r="AM172" s="772"/>
      <c r="AN172" s="772"/>
      <c r="AO172" s="772"/>
      <c r="AP172" s="772"/>
      <c r="AQ172" s="772"/>
      <c r="AR172" s="772"/>
      <c r="AS172" s="772"/>
      <c r="AT172" s="772"/>
      <c r="AU172" s="772"/>
      <c r="AV172" s="772"/>
      <c r="AW172" s="772"/>
      <c r="AX172" s="772"/>
      <c r="AY172" s="772"/>
      <c r="AZ172" s="772"/>
      <c r="BA172" s="772"/>
      <c r="BB172" s="772"/>
      <c r="BC172" s="772"/>
      <c r="BD172" s="772"/>
      <c r="BE172" s="772"/>
      <c r="BF172" s="772"/>
      <c r="BG172" s="772"/>
      <c r="BH172" s="772"/>
      <c r="BI172" s="772"/>
      <c r="BJ172" s="772"/>
      <c r="BK172" s="772"/>
      <c r="BL172" s="772"/>
      <c r="BM172" s="772"/>
      <c r="BN172" s="772"/>
      <c r="BO172" s="772"/>
      <c r="BP172" s="772"/>
      <c r="BQ172" s="772"/>
      <c r="BR172" s="772"/>
      <c r="BS172" s="772"/>
      <c r="BT172" s="772"/>
      <c r="BU172" s="772"/>
      <c r="BV172" s="772"/>
      <c r="BW172" s="772"/>
      <c r="BX172" s="772"/>
      <c r="BY172" s="772"/>
      <c r="BZ172" s="772"/>
      <c r="CA172" s="772"/>
      <c r="CB172" s="772"/>
      <c r="CC172" s="772"/>
      <c r="CD172" s="772"/>
      <c r="CE172" s="772"/>
      <c r="CF172" s="772"/>
      <c r="CG172" s="772"/>
      <c r="CH172" s="772"/>
      <c r="CI172" s="772"/>
      <c r="CJ172" s="772"/>
      <c r="CK172" s="772"/>
      <c r="CL172" s="772"/>
      <c r="CM172" s="772"/>
      <c r="CN172" s="772"/>
      <c r="CO172" s="772"/>
      <c r="CP172" s="772"/>
      <c r="CQ172" s="772"/>
      <c r="CR172" s="772"/>
      <c r="CS172" s="772"/>
      <c r="CT172" s="772"/>
      <c r="CU172" s="772"/>
      <c r="CV172" s="772"/>
      <c r="CW172" s="772"/>
      <c r="CX172" s="772"/>
      <c r="CY172" s="772"/>
      <c r="CZ172" s="772"/>
      <c r="DA172" s="772"/>
      <c r="DB172" s="772"/>
      <c r="DC172" s="772"/>
      <c r="DD172" s="772"/>
      <c r="DE172" s="772"/>
      <c r="DF172" s="772"/>
      <c r="DG172" s="772"/>
      <c r="DH172" s="772"/>
      <c r="DI172" s="772"/>
      <c r="DJ172" s="772"/>
      <c r="DK172" s="772"/>
      <c r="DL172" s="772"/>
      <c r="DM172" s="772"/>
      <c r="DN172" s="772"/>
      <c r="DO172" s="772"/>
      <c r="DP172" s="772"/>
      <c r="DQ172" s="772"/>
      <c r="DR172" s="772"/>
      <c r="DS172" s="772"/>
      <c r="DT172" s="772"/>
      <c r="DU172" s="772"/>
      <c r="DV172" s="772"/>
      <c r="DW172" s="772"/>
      <c r="DX172" s="772"/>
      <c r="DY172" s="772"/>
      <c r="DZ172" s="772"/>
      <c r="EA172" s="772"/>
      <c r="EB172" s="772"/>
      <c r="EC172" s="772"/>
      <c r="ED172" s="772"/>
      <c r="EE172" s="772"/>
      <c r="EF172" s="772"/>
      <c r="EG172" s="772"/>
      <c r="EH172" s="772"/>
      <c r="EI172" s="772"/>
      <c r="EJ172" s="772"/>
      <c r="EK172" s="772"/>
      <c r="EL172" s="772"/>
      <c r="EM172" s="772"/>
      <c r="EN172" s="772"/>
      <c r="EO172" s="772"/>
      <c r="EP172" s="772"/>
      <c r="EQ172" s="772"/>
      <c r="ER172" s="772"/>
      <c r="ES172" s="772"/>
      <c r="ET172" s="772"/>
      <c r="EU172" s="772"/>
      <c r="EV172" s="772"/>
      <c r="EW172" s="772"/>
      <c r="EX172" s="772"/>
      <c r="EY172" s="772"/>
      <c r="EZ172" s="772"/>
      <c r="FA172" s="772"/>
      <c r="FB172" s="772"/>
      <c r="FC172" s="772"/>
      <c r="FD172" s="772"/>
      <c r="FE172" s="772"/>
      <c r="FF172" s="772"/>
      <c r="FG172" s="772"/>
      <c r="FH172" s="772"/>
      <c r="FI172" s="772"/>
      <c r="FJ172" s="772"/>
      <c r="FK172" s="772"/>
      <c r="FL172" s="772"/>
      <c r="FM172" s="772"/>
      <c r="FN172" s="772"/>
      <c r="FO172" s="772"/>
      <c r="FP172" s="772"/>
      <c r="FQ172" s="772"/>
      <c r="FR172" s="772"/>
      <c r="FS172" s="772"/>
      <c r="FT172" s="772"/>
      <c r="FU172" s="772"/>
      <c r="FV172" s="772"/>
      <c r="FW172" s="772"/>
      <c r="FX172" s="772"/>
      <c r="FY172" s="772"/>
      <c r="FZ172" s="772"/>
      <c r="GA172" s="772"/>
      <c r="GB172" s="772"/>
      <c r="GC172" s="772"/>
      <c r="GD172" s="772"/>
      <c r="GE172" s="772"/>
      <c r="GF172" s="772"/>
      <c r="GG172" s="772"/>
      <c r="GH172" s="772"/>
      <c r="GI172" s="772"/>
      <c r="GJ172" s="772"/>
      <c r="GK172" s="772"/>
      <c r="GL172" s="772"/>
      <c r="GM172" s="772"/>
      <c r="GN172" s="772"/>
      <c r="GO172" s="772"/>
      <c r="GP172" s="772"/>
      <c r="GQ172" s="772"/>
      <c r="GR172" s="772"/>
      <c r="GS172" s="772"/>
      <c r="GT172" s="772"/>
      <c r="GU172" s="772"/>
    </row>
    <row r="173" spans="1:203" ht="15.75">
      <c r="A173" s="782"/>
      <c r="B173" s="772"/>
      <c r="C173" s="772"/>
      <c r="D173" s="772"/>
      <c r="E173" s="772"/>
      <c r="F173" s="772"/>
      <c r="G173" s="772"/>
      <c r="H173" s="772"/>
      <c r="I173" s="772"/>
      <c r="J173" s="772"/>
      <c r="K173" s="772"/>
      <c r="L173" s="772"/>
      <c r="M173" s="772"/>
      <c r="N173" s="772"/>
      <c r="O173" s="772"/>
      <c r="P173" s="772"/>
      <c r="Q173" s="772"/>
      <c r="R173" s="772"/>
      <c r="S173" s="772"/>
      <c r="T173" s="772"/>
      <c r="U173" s="772"/>
      <c r="V173" s="772"/>
      <c r="W173" s="772"/>
      <c r="X173" s="772"/>
      <c r="Y173" s="772"/>
      <c r="Z173" s="772"/>
      <c r="AA173" s="772"/>
      <c r="AB173" s="772"/>
      <c r="AC173" s="772"/>
      <c r="AD173" s="772"/>
      <c r="AE173" s="772"/>
      <c r="AF173" s="772"/>
      <c r="AG173" s="772"/>
      <c r="AH173" s="772"/>
      <c r="AI173" s="772"/>
      <c r="AJ173" s="772"/>
      <c r="AK173" s="772"/>
      <c r="AL173" s="772"/>
      <c r="AM173" s="772"/>
      <c r="AN173" s="772"/>
      <c r="AO173" s="772"/>
      <c r="AP173" s="772"/>
      <c r="AQ173" s="772"/>
      <c r="AR173" s="772"/>
      <c r="AS173" s="772"/>
      <c r="AT173" s="772"/>
      <c r="AU173" s="772"/>
      <c r="AV173" s="772"/>
      <c r="AW173" s="772"/>
      <c r="AX173" s="772"/>
      <c r="AY173" s="772"/>
      <c r="AZ173" s="772"/>
      <c r="BA173" s="772"/>
      <c r="BB173" s="772"/>
      <c r="BC173" s="772"/>
      <c r="BD173" s="772"/>
      <c r="BE173" s="772"/>
      <c r="BF173" s="772"/>
      <c r="BG173" s="772"/>
      <c r="BH173" s="772"/>
      <c r="BI173" s="772"/>
      <c r="BJ173" s="772"/>
      <c r="BK173" s="772"/>
      <c r="BL173" s="772"/>
      <c r="BM173" s="772"/>
      <c r="BN173" s="772"/>
      <c r="BO173" s="772"/>
      <c r="BP173" s="772"/>
      <c r="BQ173" s="772"/>
      <c r="BR173" s="772"/>
      <c r="BS173" s="772"/>
      <c r="BT173" s="772"/>
      <c r="BU173" s="772"/>
      <c r="BV173" s="772"/>
      <c r="BW173" s="772"/>
      <c r="BX173" s="772"/>
      <c r="BY173" s="772"/>
      <c r="BZ173" s="772"/>
      <c r="CA173" s="772"/>
      <c r="CB173" s="772"/>
      <c r="CC173" s="772"/>
      <c r="CD173" s="772"/>
      <c r="CE173" s="772"/>
      <c r="CF173" s="772"/>
      <c r="CG173" s="772"/>
      <c r="CH173" s="772"/>
      <c r="CI173" s="772"/>
      <c r="CJ173" s="772"/>
      <c r="CK173" s="772"/>
      <c r="CL173" s="772"/>
      <c r="CM173" s="772"/>
      <c r="CN173" s="772"/>
      <c r="CO173" s="772"/>
      <c r="CP173" s="772"/>
      <c r="CQ173" s="772"/>
      <c r="CR173" s="772"/>
      <c r="CS173" s="772"/>
      <c r="CT173" s="772"/>
      <c r="CU173" s="772"/>
      <c r="CV173" s="772"/>
      <c r="CW173" s="772"/>
      <c r="CX173" s="772"/>
      <c r="CY173" s="772"/>
      <c r="CZ173" s="772"/>
      <c r="DA173" s="772"/>
      <c r="DB173" s="772"/>
      <c r="DC173" s="772"/>
      <c r="DD173" s="772"/>
      <c r="DE173" s="772"/>
      <c r="DF173" s="772"/>
      <c r="DG173" s="772"/>
      <c r="DH173" s="772"/>
      <c r="DI173" s="772"/>
      <c r="DJ173" s="772"/>
      <c r="DK173" s="772"/>
      <c r="DL173" s="772"/>
      <c r="DM173" s="772"/>
      <c r="DN173" s="772"/>
      <c r="DO173" s="772"/>
      <c r="DP173" s="772"/>
      <c r="DQ173" s="772"/>
      <c r="DR173" s="772"/>
      <c r="DS173" s="772"/>
      <c r="DT173" s="772"/>
      <c r="DU173" s="772"/>
      <c r="DV173" s="772"/>
      <c r="DW173" s="772"/>
      <c r="DX173" s="772"/>
      <c r="DY173" s="772"/>
      <c r="DZ173" s="772"/>
      <c r="EA173" s="772"/>
      <c r="EB173" s="772"/>
      <c r="EC173" s="772"/>
      <c r="ED173" s="772"/>
      <c r="EE173" s="772"/>
      <c r="EF173" s="772"/>
      <c r="EG173" s="772"/>
      <c r="EH173" s="772"/>
      <c r="EI173" s="772"/>
      <c r="EJ173" s="772"/>
      <c r="EK173" s="772"/>
      <c r="EL173" s="772"/>
      <c r="EM173" s="772"/>
      <c r="EN173" s="772"/>
      <c r="EO173" s="772"/>
      <c r="EP173" s="772"/>
      <c r="EQ173" s="772"/>
      <c r="ER173" s="772"/>
      <c r="ES173" s="772"/>
      <c r="ET173" s="772"/>
      <c r="EU173" s="772"/>
      <c r="EV173" s="772"/>
      <c r="EW173" s="772"/>
      <c r="EX173" s="772"/>
      <c r="EY173" s="772"/>
      <c r="EZ173" s="772"/>
      <c r="FA173" s="772"/>
      <c r="FB173" s="772"/>
      <c r="FC173" s="772"/>
      <c r="FD173" s="772"/>
      <c r="FE173" s="772"/>
      <c r="FF173" s="772"/>
      <c r="FG173" s="772"/>
      <c r="FH173" s="772"/>
      <c r="FI173" s="772"/>
      <c r="FJ173" s="772"/>
      <c r="FK173" s="772"/>
      <c r="FL173" s="772"/>
      <c r="FM173" s="772"/>
      <c r="FN173" s="772"/>
      <c r="FO173" s="772"/>
      <c r="FP173" s="772"/>
      <c r="FQ173" s="772"/>
      <c r="FR173" s="772"/>
      <c r="FS173" s="772"/>
      <c r="FT173" s="772"/>
      <c r="FU173" s="772"/>
      <c r="FV173" s="772"/>
      <c r="FW173" s="772"/>
      <c r="FX173" s="772"/>
      <c r="FY173" s="772"/>
      <c r="FZ173" s="772"/>
      <c r="GA173" s="772"/>
      <c r="GB173" s="772"/>
      <c r="GC173" s="772"/>
      <c r="GD173" s="772"/>
      <c r="GE173" s="772"/>
      <c r="GF173" s="772"/>
      <c r="GG173" s="772"/>
      <c r="GH173" s="772"/>
      <c r="GI173" s="772"/>
      <c r="GJ173" s="772"/>
      <c r="GK173" s="772"/>
      <c r="GL173" s="772"/>
      <c r="GM173" s="772"/>
      <c r="GN173" s="772"/>
      <c r="GO173" s="772"/>
      <c r="GP173" s="772"/>
      <c r="GQ173" s="772"/>
      <c r="GR173" s="772"/>
      <c r="GS173" s="772"/>
      <c r="GT173" s="772"/>
      <c r="GU173" s="772"/>
    </row>
    <row r="174" spans="1:203" ht="15.75">
      <c r="A174" s="782"/>
      <c r="B174" s="772"/>
      <c r="C174" s="772"/>
      <c r="D174" s="772"/>
      <c r="E174" s="772"/>
      <c r="F174" s="772"/>
      <c r="G174" s="772"/>
      <c r="H174" s="772"/>
      <c r="I174" s="772"/>
      <c r="J174" s="772"/>
      <c r="K174" s="772"/>
      <c r="L174" s="772"/>
      <c r="M174" s="772"/>
      <c r="N174" s="772"/>
      <c r="O174" s="772"/>
      <c r="P174" s="772"/>
      <c r="Q174" s="772"/>
      <c r="R174" s="772"/>
      <c r="S174" s="772"/>
      <c r="T174" s="772"/>
      <c r="U174" s="772"/>
      <c r="V174" s="772"/>
      <c r="W174" s="772"/>
      <c r="X174" s="772"/>
      <c r="Y174" s="772"/>
      <c r="Z174" s="772"/>
      <c r="AA174" s="772"/>
      <c r="AB174" s="772"/>
      <c r="AC174" s="772"/>
      <c r="AD174" s="772"/>
      <c r="AE174" s="772"/>
      <c r="AF174" s="772"/>
      <c r="AG174" s="772"/>
      <c r="AH174" s="772"/>
      <c r="AI174" s="772"/>
      <c r="AJ174" s="772"/>
      <c r="AK174" s="772"/>
      <c r="AL174" s="772"/>
      <c r="AM174" s="772"/>
      <c r="AN174" s="772"/>
      <c r="AO174" s="772"/>
      <c r="AP174" s="772"/>
      <c r="AQ174" s="772"/>
      <c r="AR174" s="772"/>
      <c r="AS174" s="772"/>
      <c r="AT174" s="772"/>
      <c r="AU174" s="772"/>
      <c r="AV174" s="772"/>
      <c r="AW174" s="772"/>
      <c r="AX174" s="772"/>
      <c r="AY174" s="772"/>
      <c r="AZ174" s="772"/>
      <c r="BA174" s="772"/>
      <c r="BB174" s="772"/>
      <c r="BC174" s="772"/>
      <c r="BD174" s="772"/>
      <c r="BE174" s="772"/>
      <c r="BF174" s="772"/>
      <c r="BG174" s="772"/>
      <c r="BH174" s="772"/>
      <c r="BI174" s="772"/>
      <c r="BJ174" s="772"/>
      <c r="BK174" s="772"/>
      <c r="BL174" s="772"/>
      <c r="BM174" s="772"/>
      <c r="BN174" s="772"/>
      <c r="BO174" s="772"/>
      <c r="BP174" s="772"/>
      <c r="BQ174" s="772"/>
      <c r="BR174" s="772"/>
      <c r="BS174" s="772"/>
      <c r="BT174" s="772"/>
      <c r="BU174" s="772"/>
      <c r="BV174" s="772"/>
      <c r="BW174" s="772"/>
      <c r="BX174" s="772"/>
      <c r="BY174" s="772"/>
      <c r="BZ174" s="772"/>
      <c r="CA174" s="772"/>
      <c r="CB174" s="772"/>
      <c r="CC174" s="772"/>
      <c r="CD174" s="772"/>
      <c r="CE174" s="772"/>
      <c r="CF174" s="772"/>
      <c r="CG174" s="772"/>
      <c r="CH174" s="772"/>
      <c r="CI174" s="772"/>
      <c r="CJ174" s="772"/>
      <c r="CK174" s="772"/>
      <c r="CL174" s="772"/>
      <c r="CM174" s="772"/>
      <c r="CN174" s="772"/>
      <c r="CO174" s="772"/>
      <c r="CP174" s="772"/>
      <c r="CQ174" s="772"/>
      <c r="CR174" s="772"/>
      <c r="CS174" s="772"/>
      <c r="CT174" s="772"/>
      <c r="CU174" s="772"/>
      <c r="CV174" s="772"/>
      <c r="CW174" s="772"/>
      <c r="CX174" s="772"/>
      <c r="CY174" s="772"/>
      <c r="CZ174" s="772"/>
      <c r="DA174" s="772"/>
      <c r="DB174" s="772"/>
      <c r="DC174" s="772"/>
      <c r="DD174" s="772"/>
      <c r="DE174" s="772"/>
      <c r="DF174" s="772"/>
      <c r="DG174" s="772"/>
      <c r="DH174" s="772"/>
      <c r="DI174" s="772"/>
      <c r="DJ174" s="772"/>
      <c r="DK174" s="772"/>
      <c r="DL174" s="772"/>
      <c r="DM174" s="772"/>
      <c r="DN174" s="772"/>
      <c r="DO174" s="772"/>
      <c r="DP174" s="772"/>
      <c r="DQ174" s="772"/>
      <c r="DR174" s="772"/>
      <c r="DS174" s="772"/>
      <c r="DT174" s="772"/>
      <c r="DU174" s="772"/>
      <c r="DV174" s="772"/>
      <c r="DW174" s="772"/>
      <c r="DX174" s="772"/>
      <c r="DY174" s="772"/>
      <c r="DZ174" s="772"/>
      <c r="EA174" s="772"/>
      <c r="EB174" s="772"/>
      <c r="EC174" s="772"/>
      <c r="ED174" s="772"/>
      <c r="EE174" s="772"/>
      <c r="EF174" s="772"/>
      <c r="EG174" s="772"/>
      <c r="EH174" s="772"/>
      <c r="EI174" s="772"/>
      <c r="EJ174" s="772"/>
      <c r="EK174" s="772"/>
      <c r="EL174" s="772"/>
      <c r="EM174" s="772"/>
      <c r="EN174" s="772"/>
      <c r="EO174" s="772"/>
      <c r="EP174" s="772"/>
      <c r="EQ174" s="772"/>
      <c r="ER174" s="772"/>
      <c r="ES174" s="772"/>
      <c r="ET174" s="772"/>
      <c r="EU174" s="772"/>
      <c r="EV174" s="772"/>
      <c r="EW174" s="772"/>
      <c r="EX174" s="772"/>
      <c r="EY174" s="772"/>
      <c r="EZ174" s="772"/>
      <c r="FA174" s="772"/>
      <c r="FB174" s="772"/>
      <c r="FC174" s="772"/>
      <c r="FD174" s="772"/>
      <c r="FE174" s="772"/>
      <c r="FF174" s="772"/>
      <c r="FG174" s="772"/>
      <c r="FH174" s="772"/>
      <c r="FI174" s="772"/>
      <c r="FJ174" s="772"/>
      <c r="FK174" s="772"/>
      <c r="FL174" s="772"/>
      <c r="FM174" s="772"/>
      <c r="FN174" s="772"/>
      <c r="FO174" s="772"/>
      <c r="FP174" s="772"/>
      <c r="FQ174" s="772"/>
      <c r="FR174" s="772"/>
      <c r="FS174" s="772"/>
      <c r="FT174" s="772"/>
      <c r="FU174" s="772"/>
      <c r="FV174" s="772"/>
      <c r="FW174" s="772"/>
      <c r="FX174" s="772"/>
      <c r="FY174" s="772"/>
      <c r="FZ174" s="772"/>
      <c r="GA174" s="772"/>
      <c r="GB174" s="772"/>
      <c r="GC174" s="772"/>
      <c r="GD174" s="772"/>
      <c r="GE174" s="772"/>
      <c r="GF174" s="772"/>
      <c r="GG174" s="772"/>
      <c r="GH174" s="772"/>
      <c r="GI174" s="772"/>
      <c r="GJ174" s="772"/>
      <c r="GK174" s="772"/>
      <c r="GL174" s="772"/>
      <c r="GM174" s="772"/>
      <c r="GN174" s="772"/>
      <c r="GO174" s="772"/>
      <c r="GP174" s="772"/>
      <c r="GQ174" s="772"/>
      <c r="GR174" s="772"/>
      <c r="GS174" s="772"/>
      <c r="GT174" s="772"/>
      <c r="GU174" s="772"/>
    </row>
    <row r="175" spans="1:203" ht="15.75">
      <c r="A175" s="782"/>
      <c r="B175" s="772"/>
      <c r="C175" s="772"/>
      <c r="D175" s="772"/>
      <c r="E175" s="772"/>
      <c r="F175" s="772"/>
      <c r="G175" s="772"/>
      <c r="H175" s="772"/>
      <c r="I175" s="772"/>
      <c r="J175" s="772"/>
      <c r="K175" s="772"/>
      <c r="L175" s="772"/>
      <c r="M175" s="772"/>
      <c r="N175" s="772"/>
      <c r="O175" s="772"/>
      <c r="P175" s="772"/>
      <c r="Q175" s="772"/>
      <c r="R175" s="772"/>
      <c r="S175" s="772"/>
      <c r="T175" s="772"/>
      <c r="U175" s="772"/>
      <c r="V175" s="772"/>
      <c r="W175" s="772"/>
      <c r="X175" s="772"/>
      <c r="Y175" s="772"/>
      <c r="Z175" s="772"/>
      <c r="AA175" s="772"/>
      <c r="AB175" s="772"/>
      <c r="AC175" s="772"/>
      <c r="AD175" s="772"/>
      <c r="AE175" s="772"/>
      <c r="AF175" s="772"/>
      <c r="AG175" s="772"/>
      <c r="AH175" s="772"/>
      <c r="AI175" s="772"/>
      <c r="AJ175" s="772"/>
      <c r="AK175" s="772"/>
      <c r="AL175" s="772"/>
      <c r="AM175" s="772"/>
      <c r="AN175" s="772"/>
      <c r="AO175" s="772"/>
      <c r="AP175" s="772"/>
      <c r="AQ175" s="772"/>
      <c r="AR175" s="772"/>
      <c r="AS175" s="772"/>
      <c r="AT175" s="772"/>
      <c r="AU175" s="772"/>
      <c r="AV175" s="772"/>
      <c r="AW175" s="772"/>
      <c r="AX175" s="772"/>
      <c r="AY175" s="772"/>
      <c r="AZ175" s="772"/>
      <c r="BA175" s="772"/>
      <c r="BB175" s="772"/>
      <c r="BC175" s="772"/>
      <c r="BD175" s="772"/>
      <c r="BE175" s="772"/>
      <c r="BF175" s="772"/>
      <c r="BG175" s="772"/>
      <c r="BH175" s="772"/>
      <c r="BI175" s="772"/>
      <c r="BJ175" s="772"/>
      <c r="BK175" s="772"/>
      <c r="BL175" s="772"/>
      <c r="BM175" s="772"/>
      <c r="BN175" s="772"/>
      <c r="BO175" s="772"/>
      <c r="BP175" s="772"/>
      <c r="BQ175" s="772"/>
      <c r="BR175" s="772"/>
      <c r="BS175" s="772"/>
      <c r="BT175" s="772"/>
      <c r="BU175" s="772"/>
      <c r="BV175" s="772"/>
      <c r="BW175" s="772"/>
      <c r="BX175" s="772"/>
      <c r="BY175" s="772"/>
      <c r="BZ175" s="772"/>
      <c r="CA175" s="772"/>
      <c r="CB175" s="772"/>
      <c r="CC175" s="772"/>
      <c r="CD175" s="772"/>
      <c r="CE175" s="772"/>
      <c r="CF175" s="772"/>
      <c r="CG175" s="772"/>
      <c r="CH175" s="772"/>
      <c r="CI175" s="772"/>
      <c r="CJ175" s="772"/>
      <c r="CK175" s="772"/>
      <c r="CL175" s="772"/>
      <c r="CM175" s="772"/>
      <c r="CN175" s="772"/>
      <c r="CO175" s="772"/>
      <c r="CP175" s="772"/>
      <c r="CQ175" s="772"/>
      <c r="CR175" s="772"/>
      <c r="CS175" s="772"/>
      <c r="CT175" s="772"/>
      <c r="CU175" s="772"/>
      <c r="CV175" s="772"/>
      <c r="CW175" s="772"/>
      <c r="CX175" s="772"/>
      <c r="CY175" s="772"/>
      <c r="CZ175" s="772"/>
      <c r="DA175" s="772"/>
      <c r="DB175" s="772"/>
      <c r="DC175" s="772"/>
      <c r="DD175" s="772"/>
      <c r="DE175" s="772"/>
      <c r="DF175" s="772"/>
      <c r="DG175" s="772"/>
      <c r="DH175" s="772"/>
      <c r="DI175" s="772"/>
      <c r="DJ175" s="772"/>
      <c r="DK175" s="772"/>
      <c r="DL175" s="772"/>
      <c r="DM175" s="772"/>
      <c r="DN175" s="772"/>
      <c r="DO175" s="772"/>
      <c r="DP175" s="772"/>
      <c r="DQ175" s="772"/>
      <c r="DR175" s="772"/>
      <c r="DS175" s="772"/>
      <c r="DT175" s="772"/>
      <c r="DU175" s="772"/>
      <c r="DV175" s="772"/>
      <c r="DW175" s="772"/>
      <c r="DX175" s="772"/>
      <c r="DY175" s="772"/>
      <c r="DZ175" s="772"/>
      <c r="EA175" s="772"/>
      <c r="EB175" s="772"/>
      <c r="EC175" s="772"/>
      <c r="ED175" s="772"/>
      <c r="EE175" s="772"/>
      <c r="EF175" s="772"/>
      <c r="EG175" s="772"/>
      <c r="EH175" s="772"/>
      <c r="EI175" s="772"/>
      <c r="EJ175" s="772"/>
      <c r="EK175" s="772"/>
      <c r="EL175" s="772"/>
      <c r="EM175" s="772"/>
      <c r="EN175" s="772"/>
      <c r="EO175" s="772"/>
      <c r="EP175" s="772"/>
      <c r="EQ175" s="772"/>
      <c r="ER175" s="772"/>
      <c r="ES175" s="772"/>
      <c r="ET175" s="772"/>
      <c r="EU175" s="772"/>
      <c r="EV175" s="772"/>
      <c r="EW175" s="772"/>
      <c r="EX175" s="772"/>
      <c r="EY175" s="772"/>
      <c r="EZ175" s="772"/>
      <c r="FA175" s="772"/>
      <c r="FB175" s="772"/>
      <c r="FC175" s="772"/>
      <c r="FD175" s="772"/>
      <c r="FE175" s="772"/>
      <c r="FF175" s="772"/>
      <c r="FG175" s="772"/>
      <c r="FH175" s="772"/>
      <c r="FI175" s="772"/>
      <c r="FJ175" s="772"/>
      <c r="FK175" s="772"/>
      <c r="FL175" s="772"/>
      <c r="FM175" s="772"/>
      <c r="FN175" s="772"/>
      <c r="FO175" s="772"/>
      <c r="FP175" s="772"/>
      <c r="FQ175" s="772"/>
      <c r="FR175" s="772"/>
      <c r="FS175" s="772"/>
      <c r="FT175" s="772"/>
      <c r="FU175" s="772"/>
      <c r="FV175" s="772"/>
      <c r="FW175" s="772"/>
      <c r="FX175" s="772"/>
      <c r="FY175" s="772"/>
      <c r="FZ175" s="772"/>
      <c r="GA175" s="772"/>
      <c r="GB175" s="772"/>
      <c r="GC175" s="772"/>
      <c r="GD175" s="772"/>
      <c r="GE175" s="772"/>
      <c r="GF175" s="772"/>
      <c r="GG175" s="772"/>
      <c r="GH175" s="772"/>
      <c r="GI175" s="772"/>
      <c r="GJ175" s="772"/>
      <c r="GK175" s="772"/>
      <c r="GL175" s="772"/>
      <c r="GM175" s="772"/>
      <c r="GN175" s="772"/>
      <c r="GO175" s="772"/>
      <c r="GP175" s="772"/>
      <c r="GQ175" s="772"/>
      <c r="GR175" s="772"/>
      <c r="GS175" s="772"/>
      <c r="GT175" s="772"/>
      <c r="GU175" s="772"/>
    </row>
    <row r="176" spans="1:203" ht="15.75">
      <c r="A176" s="782"/>
      <c r="B176" s="772"/>
      <c r="C176" s="772"/>
      <c r="D176" s="772"/>
      <c r="E176" s="772"/>
      <c r="F176" s="772"/>
      <c r="G176" s="772"/>
      <c r="H176" s="772"/>
      <c r="I176" s="772"/>
      <c r="J176" s="772"/>
      <c r="K176" s="772"/>
      <c r="L176" s="772"/>
      <c r="M176" s="772"/>
      <c r="N176" s="772"/>
      <c r="O176" s="772"/>
      <c r="P176" s="772"/>
      <c r="Q176" s="772"/>
      <c r="R176" s="772"/>
      <c r="S176" s="772"/>
      <c r="T176" s="772"/>
      <c r="U176" s="772"/>
      <c r="V176" s="772"/>
      <c r="W176" s="772"/>
      <c r="X176" s="772"/>
      <c r="Y176" s="772"/>
      <c r="Z176" s="772"/>
      <c r="AA176" s="772"/>
      <c r="AB176" s="772"/>
      <c r="AC176" s="772"/>
      <c r="AD176" s="772"/>
      <c r="AE176" s="772"/>
      <c r="AF176" s="772"/>
      <c r="AG176" s="772"/>
      <c r="AH176" s="772"/>
      <c r="AI176" s="772"/>
      <c r="AJ176" s="772"/>
      <c r="AK176" s="772"/>
      <c r="AL176" s="772"/>
      <c r="AM176" s="772"/>
      <c r="AN176" s="772"/>
      <c r="AO176" s="772"/>
      <c r="AP176" s="772"/>
      <c r="AQ176" s="772"/>
      <c r="AR176" s="772"/>
      <c r="AS176" s="772"/>
      <c r="AT176" s="772"/>
      <c r="AU176" s="772"/>
      <c r="AV176" s="772"/>
      <c r="AW176" s="772"/>
      <c r="AX176" s="772"/>
      <c r="AY176" s="772"/>
      <c r="AZ176" s="772"/>
      <c r="BA176" s="772"/>
      <c r="BB176" s="772"/>
      <c r="BC176" s="772"/>
      <c r="BD176" s="772"/>
      <c r="BE176" s="772"/>
      <c r="BF176" s="772"/>
      <c r="BG176" s="772"/>
      <c r="BH176" s="772"/>
      <c r="BI176" s="772"/>
      <c r="BJ176" s="772"/>
      <c r="BK176" s="772"/>
      <c r="BL176" s="772"/>
      <c r="BM176" s="772"/>
      <c r="BN176" s="772"/>
      <c r="BO176" s="772"/>
      <c r="BP176" s="772"/>
      <c r="BQ176" s="772"/>
      <c r="BR176" s="772"/>
      <c r="BS176" s="772"/>
      <c r="BT176" s="772"/>
      <c r="BU176" s="772"/>
      <c r="BV176" s="772"/>
      <c r="BW176" s="772"/>
      <c r="BX176" s="772"/>
      <c r="BY176" s="772"/>
      <c r="BZ176" s="772"/>
      <c r="CA176" s="772"/>
      <c r="CB176" s="772"/>
      <c r="CC176" s="772"/>
      <c r="CD176" s="772"/>
      <c r="CE176" s="772"/>
      <c r="CF176" s="772"/>
      <c r="CG176" s="772"/>
      <c r="CH176" s="772"/>
      <c r="CI176" s="772"/>
      <c r="CJ176" s="772"/>
      <c r="CK176" s="772"/>
      <c r="CL176" s="772"/>
      <c r="CM176" s="772"/>
      <c r="CN176" s="772"/>
      <c r="CO176" s="772"/>
      <c r="CP176" s="772"/>
      <c r="CQ176" s="772"/>
      <c r="CR176" s="772"/>
      <c r="CS176" s="772"/>
      <c r="CT176" s="772"/>
      <c r="CU176" s="772"/>
      <c r="CV176" s="772"/>
      <c r="CW176" s="772"/>
      <c r="CX176" s="772"/>
      <c r="CY176" s="772"/>
      <c r="CZ176" s="772"/>
      <c r="DA176" s="772"/>
      <c r="DB176" s="772"/>
      <c r="DC176" s="772"/>
      <c r="DD176" s="772"/>
      <c r="DE176" s="772"/>
      <c r="DF176" s="772"/>
      <c r="DG176" s="772"/>
      <c r="DH176" s="772"/>
      <c r="DI176" s="772"/>
      <c r="DJ176" s="772"/>
      <c r="DK176" s="772"/>
      <c r="DL176" s="772"/>
      <c r="DM176" s="772"/>
      <c r="DN176" s="772"/>
      <c r="DO176" s="772"/>
      <c r="DP176" s="772"/>
      <c r="DQ176" s="772"/>
      <c r="DR176" s="772"/>
      <c r="DS176" s="772"/>
      <c r="DT176" s="772"/>
      <c r="DU176" s="772"/>
      <c r="DV176" s="772"/>
      <c r="DW176" s="772"/>
      <c r="DX176" s="772"/>
      <c r="DY176" s="772"/>
      <c r="DZ176" s="772"/>
      <c r="EA176" s="772"/>
      <c r="EB176" s="772"/>
      <c r="EC176" s="772"/>
      <c r="ED176" s="772"/>
      <c r="EE176" s="772"/>
      <c r="EF176" s="772"/>
      <c r="EG176" s="772"/>
      <c r="EH176" s="772"/>
      <c r="EI176" s="772"/>
      <c r="EJ176" s="772"/>
      <c r="EK176" s="772"/>
      <c r="EL176" s="772"/>
      <c r="EM176" s="772"/>
      <c r="EN176" s="772"/>
      <c r="EO176" s="772"/>
      <c r="EP176" s="772"/>
      <c r="EQ176" s="772"/>
      <c r="ER176" s="772"/>
      <c r="ES176" s="772"/>
      <c r="ET176" s="772"/>
      <c r="EU176" s="772"/>
      <c r="EV176" s="772"/>
      <c r="EW176" s="772"/>
      <c r="EX176" s="772"/>
      <c r="EY176" s="772"/>
      <c r="EZ176" s="772"/>
      <c r="FA176" s="772"/>
      <c r="FB176" s="772"/>
      <c r="FC176" s="772"/>
      <c r="FD176" s="772"/>
      <c r="FE176" s="772"/>
      <c r="FF176" s="772"/>
      <c r="FG176" s="772"/>
      <c r="FH176" s="772"/>
      <c r="FI176" s="772"/>
      <c r="FJ176" s="772"/>
      <c r="FK176" s="772"/>
      <c r="FL176" s="772"/>
      <c r="FM176" s="772"/>
      <c r="FN176" s="772"/>
      <c r="FO176" s="772"/>
      <c r="FP176" s="772"/>
      <c r="FQ176" s="772"/>
      <c r="FR176" s="772"/>
      <c r="FS176" s="772"/>
      <c r="FT176" s="772"/>
      <c r="FU176" s="772"/>
      <c r="FV176" s="772"/>
      <c r="FW176" s="772"/>
      <c r="FX176" s="772"/>
      <c r="FY176" s="772"/>
      <c r="FZ176" s="772"/>
      <c r="GA176" s="772"/>
      <c r="GB176" s="772"/>
      <c r="GC176" s="772"/>
      <c r="GD176" s="772"/>
      <c r="GE176" s="772"/>
      <c r="GF176" s="772"/>
      <c r="GG176" s="772"/>
      <c r="GH176" s="772"/>
      <c r="GI176" s="772"/>
      <c r="GJ176" s="772"/>
      <c r="GK176" s="772"/>
      <c r="GL176" s="772"/>
      <c r="GM176" s="772"/>
      <c r="GN176" s="772"/>
      <c r="GO176" s="772"/>
      <c r="GP176" s="772"/>
      <c r="GQ176" s="772"/>
      <c r="GR176" s="772"/>
      <c r="GS176" s="772"/>
      <c r="GT176" s="772"/>
      <c r="GU176" s="772"/>
    </row>
    <row r="177" spans="1:203" ht="15.75">
      <c r="A177" s="782"/>
      <c r="B177" s="772"/>
      <c r="C177" s="772"/>
      <c r="D177" s="772"/>
      <c r="E177" s="772"/>
      <c r="F177" s="772"/>
      <c r="G177" s="772"/>
      <c r="H177" s="772"/>
      <c r="I177" s="772"/>
      <c r="J177" s="772"/>
      <c r="K177" s="772"/>
      <c r="L177" s="772"/>
      <c r="M177" s="772"/>
      <c r="N177" s="772"/>
      <c r="O177" s="772"/>
      <c r="P177" s="772"/>
      <c r="Q177" s="772"/>
      <c r="R177" s="772"/>
      <c r="S177" s="772"/>
      <c r="T177" s="772"/>
      <c r="U177" s="772"/>
      <c r="V177" s="772"/>
      <c r="W177" s="772"/>
      <c r="X177" s="772"/>
      <c r="Y177" s="772"/>
      <c r="Z177" s="772"/>
      <c r="AA177" s="772"/>
      <c r="AB177" s="772"/>
      <c r="AC177" s="772"/>
      <c r="AD177" s="772"/>
      <c r="AE177" s="772"/>
      <c r="AF177" s="772"/>
      <c r="AG177" s="772"/>
      <c r="AH177" s="772"/>
      <c r="AI177" s="772"/>
      <c r="AJ177" s="772"/>
      <c r="AK177" s="772"/>
      <c r="AL177" s="772"/>
      <c r="AM177" s="772"/>
      <c r="AN177" s="772"/>
      <c r="AO177" s="772"/>
      <c r="AP177" s="772"/>
      <c r="AQ177" s="772"/>
      <c r="AR177" s="772"/>
      <c r="AS177" s="772"/>
      <c r="AT177" s="772"/>
      <c r="AU177" s="772"/>
      <c r="AV177" s="772"/>
      <c r="AW177" s="772"/>
      <c r="AX177" s="772"/>
      <c r="AY177" s="772"/>
      <c r="AZ177" s="772"/>
      <c r="BA177" s="772"/>
      <c r="BB177" s="772"/>
      <c r="BC177" s="772"/>
      <c r="BD177" s="772"/>
      <c r="BE177" s="772"/>
      <c r="BF177" s="772"/>
      <c r="BG177" s="772"/>
      <c r="BH177" s="772"/>
      <c r="BI177" s="772"/>
      <c r="BJ177" s="772"/>
      <c r="BK177" s="772"/>
      <c r="BL177" s="772"/>
      <c r="BM177" s="772"/>
      <c r="BN177" s="772"/>
      <c r="BO177" s="772"/>
      <c r="BP177" s="772"/>
      <c r="BQ177" s="772"/>
      <c r="BR177" s="772"/>
      <c r="BS177" s="772"/>
      <c r="BT177" s="772"/>
      <c r="BU177" s="772"/>
      <c r="BV177" s="772"/>
      <c r="BW177" s="772"/>
      <c r="BX177" s="772"/>
      <c r="BY177" s="772"/>
      <c r="BZ177" s="772"/>
      <c r="CA177" s="772"/>
      <c r="CB177" s="772"/>
      <c r="CC177" s="772"/>
      <c r="CD177" s="772"/>
      <c r="CE177" s="772"/>
      <c r="CF177" s="772"/>
      <c r="CG177" s="772"/>
      <c r="CH177" s="772"/>
      <c r="CI177" s="772"/>
      <c r="CJ177" s="772"/>
      <c r="CK177" s="772"/>
      <c r="CL177" s="772"/>
      <c r="CM177" s="772"/>
      <c r="CN177" s="772"/>
      <c r="CO177" s="772"/>
      <c r="CP177" s="772"/>
      <c r="CQ177" s="772"/>
      <c r="CR177" s="772"/>
      <c r="CS177" s="772"/>
      <c r="CT177" s="772"/>
      <c r="CU177" s="772"/>
      <c r="CV177" s="772"/>
      <c r="CW177" s="772"/>
      <c r="CX177" s="772"/>
      <c r="CY177" s="772"/>
      <c r="CZ177" s="772"/>
      <c r="DA177" s="772"/>
      <c r="DB177" s="772"/>
      <c r="DC177" s="772"/>
      <c r="DD177" s="772"/>
      <c r="DE177" s="772"/>
      <c r="DF177" s="772"/>
      <c r="DG177" s="772"/>
      <c r="DH177" s="772"/>
      <c r="DI177" s="772"/>
      <c r="DJ177" s="772"/>
      <c r="DK177" s="772"/>
      <c r="DL177" s="772"/>
      <c r="DM177" s="772"/>
      <c r="DN177" s="772"/>
      <c r="DO177" s="772"/>
      <c r="DP177" s="772"/>
      <c r="DQ177" s="772"/>
      <c r="DR177" s="772"/>
      <c r="DS177" s="772"/>
      <c r="DT177" s="772"/>
      <c r="DU177" s="772"/>
      <c r="DV177" s="772"/>
      <c r="DW177" s="772"/>
      <c r="DX177" s="772"/>
      <c r="DY177" s="772"/>
      <c r="DZ177" s="772"/>
      <c r="EA177" s="772"/>
      <c r="EB177" s="772"/>
      <c r="EC177" s="772"/>
      <c r="ED177" s="772"/>
      <c r="EE177" s="772"/>
      <c r="EF177" s="772"/>
      <c r="EG177" s="772"/>
      <c r="EH177" s="772"/>
      <c r="EI177" s="772"/>
      <c r="EJ177" s="772"/>
      <c r="EK177" s="772"/>
      <c r="EL177" s="772"/>
      <c r="EM177" s="772"/>
      <c r="EN177" s="772"/>
      <c r="EO177" s="772"/>
      <c r="EP177" s="772"/>
      <c r="EQ177" s="772"/>
      <c r="ER177" s="772"/>
      <c r="ES177" s="772"/>
      <c r="ET177" s="772"/>
      <c r="EU177" s="772"/>
      <c r="EV177" s="772"/>
      <c r="EW177" s="772"/>
      <c r="EX177" s="772"/>
      <c r="EY177" s="772"/>
      <c r="EZ177" s="772"/>
      <c r="FA177" s="772"/>
      <c r="FB177" s="772"/>
      <c r="FC177" s="772"/>
      <c r="FD177" s="772"/>
      <c r="FE177" s="772"/>
      <c r="FF177" s="772"/>
      <c r="FG177" s="772"/>
      <c r="FH177" s="772"/>
      <c r="FI177" s="772"/>
      <c r="FJ177" s="772"/>
      <c r="FK177" s="772"/>
      <c r="FL177" s="772"/>
      <c r="FM177" s="772"/>
      <c r="FN177" s="772"/>
      <c r="FO177" s="772"/>
      <c r="FP177" s="772"/>
      <c r="FQ177" s="772"/>
      <c r="FR177" s="772"/>
      <c r="FS177" s="772"/>
      <c r="FT177" s="772"/>
      <c r="FU177" s="772"/>
      <c r="FV177" s="772"/>
      <c r="FW177" s="772"/>
      <c r="FX177" s="772"/>
      <c r="FY177" s="772"/>
      <c r="FZ177" s="772"/>
      <c r="GA177" s="772"/>
      <c r="GB177" s="772"/>
      <c r="GC177" s="772"/>
      <c r="GD177" s="772"/>
      <c r="GE177" s="772"/>
      <c r="GF177" s="772"/>
      <c r="GG177" s="772"/>
      <c r="GH177" s="772"/>
      <c r="GI177" s="772"/>
      <c r="GJ177" s="772"/>
      <c r="GK177" s="772"/>
      <c r="GL177" s="772"/>
      <c r="GM177" s="772"/>
      <c r="GN177" s="772"/>
      <c r="GO177" s="772"/>
      <c r="GP177" s="772"/>
      <c r="GQ177" s="772"/>
      <c r="GR177" s="772"/>
      <c r="GS177" s="772"/>
      <c r="GT177" s="772"/>
      <c r="GU177" s="772"/>
    </row>
    <row r="178" spans="1:203" ht="15.75">
      <c r="A178" s="782"/>
      <c r="B178" s="772"/>
      <c r="C178" s="772"/>
      <c r="D178" s="772"/>
      <c r="E178" s="772"/>
      <c r="F178" s="772"/>
      <c r="G178" s="772"/>
      <c r="H178" s="772"/>
      <c r="I178" s="772"/>
      <c r="J178" s="772"/>
      <c r="K178" s="772"/>
      <c r="L178" s="772"/>
      <c r="M178" s="772"/>
      <c r="N178" s="772"/>
      <c r="O178" s="772"/>
      <c r="P178" s="772"/>
      <c r="Q178" s="772"/>
      <c r="R178" s="772"/>
      <c r="S178" s="772"/>
      <c r="T178" s="772"/>
      <c r="U178" s="772"/>
      <c r="V178" s="772"/>
      <c r="W178" s="772"/>
      <c r="X178" s="772"/>
      <c r="Y178" s="772"/>
      <c r="Z178" s="772"/>
      <c r="AA178" s="772"/>
      <c r="AB178" s="772"/>
      <c r="AC178" s="772"/>
      <c r="AD178" s="772"/>
      <c r="AE178" s="772"/>
      <c r="AF178" s="772"/>
      <c r="AG178" s="772"/>
      <c r="AH178" s="772"/>
      <c r="AI178" s="772"/>
      <c r="AJ178" s="772"/>
      <c r="AK178" s="772"/>
      <c r="AL178" s="772"/>
      <c r="AM178" s="772"/>
      <c r="AN178" s="772"/>
      <c r="AO178" s="772"/>
      <c r="AP178" s="772"/>
      <c r="AQ178" s="772"/>
      <c r="AR178" s="772"/>
      <c r="AS178" s="772"/>
      <c r="AT178" s="772"/>
      <c r="AU178" s="772"/>
      <c r="AV178" s="772"/>
      <c r="AW178" s="772"/>
      <c r="AX178" s="772"/>
      <c r="AY178" s="772"/>
      <c r="AZ178" s="772"/>
      <c r="BA178" s="772"/>
      <c r="BB178" s="772"/>
      <c r="BC178" s="772"/>
      <c r="BD178" s="772"/>
      <c r="BE178" s="772"/>
      <c r="BF178" s="772"/>
      <c r="BG178" s="772"/>
      <c r="BH178" s="772"/>
      <c r="BI178" s="772"/>
      <c r="BJ178" s="772"/>
      <c r="BK178" s="772"/>
      <c r="BL178" s="772"/>
      <c r="BM178" s="772"/>
      <c r="BN178" s="772"/>
      <c r="BO178" s="772"/>
      <c r="BP178" s="772"/>
      <c r="BQ178" s="772"/>
      <c r="BR178" s="772"/>
      <c r="BS178" s="772"/>
      <c r="BT178" s="772"/>
      <c r="BU178" s="772"/>
      <c r="BV178" s="772"/>
      <c r="BW178" s="772"/>
      <c r="BX178" s="772"/>
      <c r="BY178" s="772"/>
      <c r="BZ178" s="772"/>
      <c r="CA178" s="772"/>
      <c r="CB178" s="772"/>
      <c r="CC178" s="772"/>
      <c r="CD178" s="772"/>
      <c r="CE178" s="772"/>
      <c r="CF178" s="772"/>
      <c r="CG178" s="772"/>
      <c r="CH178" s="772"/>
      <c r="CI178" s="772"/>
      <c r="CJ178" s="772"/>
      <c r="CK178" s="772"/>
      <c r="CL178" s="772"/>
      <c r="CM178" s="772"/>
      <c r="CN178" s="772"/>
      <c r="CO178" s="772"/>
      <c r="CP178" s="772"/>
      <c r="CQ178" s="772"/>
      <c r="CR178" s="772"/>
      <c r="CS178" s="772"/>
      <c r="CT178" s="772"/>
      <c r="CU178" s="772"/>
      <c r="CV178" s="772"/>
      <c r="CW178" s="772"/>
      <c r="CX178" s="772"/>
      <c r="CY178" s="772"/>
      <c r="CZ178" s="772"/>
      <c r="DA178" s="772"/>
      <c r="DB178" s="772"/>
      <c r="DC178" s="772"/>
      <c r="DD178" s="772"/>
      <c r="DE178" s="772"/>
      <c r="DF178" s="772"/>
      <c r="DG178" s="772"/>
      <c r="DH178" s="772"/>
      <c r="DI178" s="772"/>
      <c r="DJ178" s="772"/>
      <c r="DK178" s="772"/>
      <c r="DL178" s="772"/>
      <c r="DM178" s="772"/>
      <c r="DN178" s="772"/>
      <c r="DO178" s="772"/>
      <c r="DP178" s="772"/>
      <c r="DQ178" s="772"/>
      <c r="DR178" s="772"/>
      <c r="DS178" s="772"/>
      <c r="DT178" s="772"/>
      <c r="DU178" s="772"/>
      <c r="DV178" s="772"/>
      <c r="DW178" s="772"/>
      <c r="DX178" s="772"/>
      <c r="DY178" s="772"/>
      <c r="DZ178" s="772"/>
      <c r="EA178" s="772"/>
      <c r="EB178" s="772"/>
      <c r="EC178" s="772"/>
      <c r="ED178" s="772"/>
      <c r="EE178" s="772"/>
      <c r="EF178" s="772"/>
      <c r="EG178" s="772"/>
      <c r="EH178" s="772"/>
      <c r="EI178" s="772"/>
      <c r="EJ178" s="772"/>
      <c r="EK178" s="772"/>
      <c r="EL178" s="772"/>
      <c r="EM178" s="772"/>
      <c r="EN178" s="772"/>
      <c r="EO178" s="772"/>
      <c r="EP178" s="772"/>
      <c r="EQ178" s="772"/>
      <c r="ER178" s="772"/>
      <c r="ES178" s="772"/>
      <c r="ET178" s="772"/>
      <c r="EU178" s="772"/>
      <c r="EV178" s="772"/>
      <c r="EW178" s="772"/>
      <c r="EX178" s="772"/>
      <c r="EY178" s="772"/>
      <c r="EZ178" s="772"/>
      <c r="FA178" s="772"/>
      <c r="FB178" s="772"/>
      <c r="FC178" s="772"/>
      <c r="FD178" s="772"/>
      <c r="FE178" s="772"/>
      <c r="FF178" s="772"/>
      <c r="FG178" s="772"/>
      <c r="FH178" s="772"/>
      <c r="FI178" s="772"/>
      <c r="FJ178" s="772"/>
      <c r="FK178" s="772"/>
      <c r="FL178" s="772"/>
      <c r="FM178" s="772"/>
      <c r="FN178" s="772"/>
      <c r="FO178" s="772"/>
      <c r="FP178" s="772"/>
      <c r="FQ178" s="772"/>
      <c r="FR178" s="772"/>
      <c r="FS178" s="772"/>
      <c r="FT178" s="772"/>
      <c r="FU178" s="772"/>
      <c r="FV178" s="772"/>
      <c r="FW178" s="772"/>
      <c r="FX178" s="772"/>
      <c r="FY178" s="772"/>
      <c r="FZ178" s="772"/>
      <c r="GA178" s="772"/>
      <c r="GB178" s="772"/>
      <c r="GC178" s="772"/>
      <c r="GD178" s="772"/>
      <c r="GE178" s="772"/>
      <c r="GF178" s="772"/>
      <c r="GG178" s="772"/>
      <c r="GH178" s="772"/>
      <c r="GI178" s="772"/>
      <c r="GJ178" s="772"/>
      <c r="GK178" s="772"/>
      <c r="GL178" s="772"/>
      <c r="GM178" s="772"/>
      <c r="GN178" s="772"/>
      <c r="GO178" s="772"/>
      <c r="GP178" s="772"/>
      <c r="GQ178" s="772"/>
      <c r="GR178" s="772"/>
      <c r="GS178" s="772"/>
      <c r="GT178" s="772"/>
      <c r="GU178" s="772"/>
    </row>
    <row r="179" spans="1:203" ht="15.75">
      <c r="A179" s="782"/>
      <c r="B179" s="772"/>
      <c r="C179" s="772"/>
      <c r="D179" s="772"/>
      <c r="E179" s="772"/>
      <c r="F179" s="772"/>
      <c r="G179" s="772"/>
      <c r="H179" s="772"/>
      <c r="I179" s="772"/>
      <c r="J179" s="772"/>
      <c r="K179" s="772"/>
      <c r="L179" s="772"/>
      <c r="M179" s="772"/>
      <c r="N179" s="772"/>
      <c r="O179" s="772"/>
      <c r="P179" s="772"/>
      <c r="Q179" s="772"/>
      <c r="R179" s="772"/>
      <c r="S179" s="772"/>
      <c r="T179" s="772"/>
      <c r="U179" s="772"/>
      <c r="V179" s="772"/>
      <c r="W179" s="772"/>
      <c r="X179" s="772"/>
      <c r="Y179" s="772"/>
      <c r="Z179" s="772"/>
      <c r="AA179" s="772"/>
      <c r="AB179" s="772"/>
      <c r="AC179" s="772"/>
      <c r="AD179" s="772"/>
      <c r="AE179" s="772"/>
      <c r="AF179" s="772"/>
      <c r="AG179" s="772"/>
      <c r="AH179" s="772"/>
      <c r="AI179" s="772"/>
      <c r="AJ179" s="772"/>
      <c r="AK179" s="772"/>
      <c r="AL179" s="772"/>
      <c r="AM179" s="772"/>
      <c r="AN179" s="772"/>
      <c r="AO179" s="772"/>
      <c r="AP179" s="772"/>
      <c r="AQ179" s="772"/>
      <c r="AR179" s="772"/>
      <c r="AS179" s="772"/>
      <c r="AT179" s="772"/>
      <c r="AU179" s="772"/>
      <c r="AV179" s="772"/>
      <c r="AW179" s="772"/>
      <c r="AX179" s="772"/>
      <c r="AY179" s="772"/>
      <c r="AZ179" s="772"/>
      <c r="BA179" s="772"/>
      <c r="BB179" s="772"/>
      <c r="BC179" s="772"/>
      <c r="BD179" s="772"/>
      <c r="BE179" s="772"/>
      <c r="BF179" s="772"/>
      <c r="BG179" s="772"/>
      <c r="BH179" s="772"/>
      <c r="BI179" s="772"/>
      <c r="BJ179" s="772"/>
      <c r="BK179" s="772"/>
      <c r="BL179" s="772"/>
      <c r="BM179" s="772"/>
      <c r="BN179" s="772"/>
      <c r="BO179" s="772"/>
      <c r="BP179" s="772"/>
      <c r="BQ179" s="772"/>
      <c r="BR179" s="772"/>
      <c r="BS179" s="772"/>
      <c r="BT179" s="772"/>
      <c r="BU179" s="772"/>
      <c r="BV179" s="772"/>
      <c r="BW179" s="772"/>
      <c r="BX179" s="772"/>
      <c r="BY179" s="772"/>
      <c r="BZ179" s="772"/>
      <c r="CA179" s="772"/>
      <c r="CB179" s="772"/>
      <c r="CC179" s="772"/>
      <c r="CD179" s="772"/>
      <c r="CE179" s="772"/>
      <c r="CF179" s="772"/>
      <c r="CG179" s="772"/>
      <c r="CH179" s="772"/>
      <c r="CI179" s="772"/>
      <c r="CJ179" s="772"/>
      <c r="CK179" s="772"/>
      <c r="CL179" s="772"/>
      <c r="CM179" s="772"/>
      <c r="CN179" s="772"/>
      <c r="CO179" s="772"/>
      <c r="CP179" s="772"/>
      <c r="CQ179" s="772"/>
      <c r="CR179" s="772"/>
      <c r="CS179" s="772"/>
      <c r="CT179" s="772"/>
      <c r="CU179" s="772"/>
      <c r="CV179" s="772"/>
      <c r="CW179" s="772"/>
      <c r="CX179" s="772"/>
      <c r="CY179" s="772"/>
      <c r="CZ179" s="772"/>
      <c r="DA179" s="772"/>
      <c r="DB179" s="772"/>
      <c r="DC179" s="772"/>
      <c r="DD179" s="772"/>
      <c r="DE179" s="772"/>
      <c r="DF179" s="772"/>
      <c r="DG179" s="772"/>
      <c r="DH179" s="772"/>
      <c r="DI179" s="772"/>
      <c r="DJ179" s="772"/>
      <c r="DK179" s="772"/>
      <c r="DL179" s="772"/>
      <c r="DM179" s="772"/>
      <c r="DN179" s="772"/>
      <c r="DO179" s="772"/>
      <c r="DP179" s="772"/>
      <c r="DQ179" s="772"/>
      <c r="DR179" s="772"/>
      <c r="DS179" s="772"/>
      <c r="DT179" s="772"/>
      <c r="DU179" s="772"/>
      <c r="DV179" s="772"/>
      <c r="DW179" s="772"/>
      <c r="DX179" s="772"/>
      <c r="DY179" s="772"/>
      <c r="DZ179" s="772"/>
      <c r="EA179" s="772"/>
      <c r="EB179" s="772"/>
      <c r="EC179" s="772"/>
      <c r="ED179" s="772"/>
      <c r="EE179" s="772"/>
      <c r="EF179" s="772"/>
      <c r="EG179" s="772"/>
      <c r="EH179" s="772"/>
      <c r="EI179" s="772"/>
      <c r="EJ179" s="772"/>
      <c r="EK179" s="772"/>
      <c r="EL179" s="772"/>
      <c r="EM179" s="772"/>
      <c r="EN179" s="772"/>
      <c r="EO179" s="772"/>
      <c r="EP179" s="772"/>
      <c r="EQ179" s="772"/>
      <c r="ER179" s="772"/>
      <c r="ES179" s="772"/>
      <c r="ET179" s="772"/>
      <c r="EU179" s="772"/>
      <c r="EV179" s="772"/>
      <c r="EW179" s="772"/>
      <c r="EX179" s="772"/>
      <c r="EY179" s="772"/>
      <c r="EZ179" s="772"/>
      <c r="FA179" s="772"/>
      <c r="FB179" s="772"/>
      <c r="FC179" s="772"/>
      <c r="FD179" s="772"/>
      <c r="FE179" s="772"/>
      <c r="FF179" s="772"/>
      <c r="FG179" s="772"/>
      <c r="FH179" s="772"/>
      <c r="FI179" s="772"/>
      <c r="FJ179" s="772"/>
      <c r="FK179" s="772"/>
      <c r="FL179" s="772"/>
      <c r="FM179" s="772"/>
      <c r="FN179" s="772"/>
      <c r="FO179" s="772"/>
      <c r="FP179" s="772"/>
      <c r="FQ179" s="772"/>
      <c r="FR179" s="772"/>
      <c r="FS179" s="772"/>
      <c r="FT179" s="772"/>
      <c r="FU179" s="772"/>
      <c r="FV179" s="772"/>
      <c r="FW179" s="772"/>
      <c r="FX179" s="772"/>
      <c r="FY179" s="772"/>
      <c r="FZ179" s="772"/>
      <c r="GA179" s="772"/>
      <c r="GB179" s="772"/>
      <c r="GC179" s="772"/>
      <c r="GD179" s="772"/>
      <c r="GE179" s="772"/>
      <c r="GF179" s="772"/>
      <c r="GG179" s="772"/>
      <c r="GH179" s="772"/>
      <c r="GI179" s="772"/>
      <c r="GJ179" s="772"/>
      <c r="GK179" s="772"/>
      <c r="GL179" s="772"/>
      <c r="GM179" s="772"/>
      <c r="GN179" s="772"/>
      <c r="GO179" s="772"/>
      <c r="GP179" s="772"/>
      <c r="GQ179" s="772"/>
      <c r="GR179" s="772"/>
      <c r="GS179" s="772"/>
      <c r="GT179" s="772"/>
      <c r="GU179" s="772"/>
    </row>
    <row r="180" spans="1:203" ht="15.75">
      <c r="A180" s="782"/>
      <c r="B180" s="772"/>
      <c r="C180" s="772"/>
      <c r="D180" s="772"/>
      <c r="E180" s="772"/>
      <c r="F180" s="772"/>
      <c r="G180" s="772"/>
      <c r="H180" s="772"/>
      <c r="I180" s="772"/>
      <c r="J180" s="772"/>
      <c r="K180" s="772"/>
      <c r="L180" s="772"/>
      <c r="M180" s="772"/>
      <c r="N180" s="772"/>
      <c r="O180" s="772"/>
      <c r="P180" s="772"/>
      <c r="Q180" s="772"/>
      <c r="R180" s="772"/>
      <c r="S180" s="772"/>
      <c r="T180" s="772"/>
      <c r="U180" s="772"/>
      <c r="V180" s="772"/>
      <c r="W180" s="772"/>
      <c r="X180" s="772"/>
      <c r="Y180" s="772"/>
      <c r="Z180" s="772"/>
      <c r="AA180" s="772"/>
      <c r="AB180" s="772"/>
      <c r="AC180" s="772"/>
      <c r="AD180" s="772"/>
      <c r="AE180" s="772"/>
      <c r="AF180" s="772"/>
      <c r="AG180" s="772"/>
      <c r="AH180" s="772"/>
      <c r="AI180" s="772"/>
      <c r="AJ180" s="772"/>
      <c r="AK180" s="772"/>
      <c r="AL180" s="772"/>
      <c r="AM180" s="772"/>
      <c r="AN180" s="772"/>
      <c r="AO180" s="772"/>
      <c r="AP180" s="772"/>
      <c r="AQ180" s="772"/>
      <c r="AR180" s="772"/>
      <c r="AS180" s="772"/>
      <c r="AT180" s="772"/>
      <c r="AU180" s="772"/>
      <c r="AV180" s="772"/>
      <c r="AW180" s="772"/>
      <c r="AX180" s="772"/>
      <c r="AY180" s="772"/>
      <c r="AZ180" s="772"/>
      <c r="BA180" s="772"/>
      <c r="BB180" s="772"/>
      <c r="BC180" s="772"/>
      <c r="BD180" s="772"/>
      <c r="BE180" s="772"/>
      <c r="BF180" s="772"/>
      <c r="BG180" s="772"/>
      <c r="BH180" s="772"/>
      <c r="BI180" s="772"/>
      <c r="BJ180" s="772"/>
      <c r="BK180" s="772"/>
      <c r="BL180" s="772"/>
      <c r="BM180" s="772"/>
      <c r="BN180" s="772"/>
      <c r="BO180" s="772"/>
      <c r="BP180" s="772"/>
      <c r="BQ180" s="772"/>
      <c r="BR180" s="772"/>
      <c r="BS180" s="772"/>
      <c r="BT180" s="772"/>
      <c r="BU180" s="772"/>
      <c r="BV180" s="772"/>
      <c r="BW180" s="772"/>
      <c r="BX180" s="772"/>
      <c r="BY180" s="772"/>
      <c r="BZ180" s="772"/>
      <c r="CA180" s="772"/>
      <c r="CB180" s="772"/>
      <c r="CC180" s="772"/>
      <c r="CD180" s="772"/>
      <c r="CE180" s="772"/>
      <c r="CF180" s="772"/>
      <c r="CG180" s="772"/>
      <c r="CH180" s="772"/>
      <c r="CI180" s="772"/>
      <c r="CJ180" s="772"/>
      <c r="CK180" s="772"/>
      <c r="CL180" s="772"/>
      <c r="CM180" s="772"/>
      <c r="CN180" s="772"/>
      <c r="CO180" s="772"/>
      <c r="CP180" s="772"/>
      <c r="CQ180" s="772"/>
      <c r="CR180" s="772"/>
      <c r="CS180" s="772"/>
      <c r="CT180" s="772"/>
      <c r="CU180" s="772"/>
      <c r="CV180" s="772"/>
      <c r="CW180" s="772"/>
      <c r="CX180" s="772"/>
      <c r="CY180" s="772"/>
      <c r="CZ180" s="772"/>
      <c r="DA180" s="772"/>
      <c r="DB180" s="772"/>
      <c r="DC180" s="772"/>
      <c r="DD180" s="772"/>
      <c r="DE180" s="772"/>
      <c r="DF180" s="772"/>
      <c r="DG180" s="772"/>
      <c r="DH180" s="772"/>
      <c r="DI180" s="772"/>
      <c r="DJ180" s="772"/>
      <c r="DK180" s="772"/>
      <c r="DL180" s="772"/>
      <c r="DM180" s="772"/>
      <c r="DN180" s="772"/>
      <c r="DO180" s="772"/>
      <c r="DP180" s="772"/>
      <c r="DQ180" s="772"/>
      <c r="DR180" s="772"/>
      <c r="DS180" s="772"/>
      <c r="DT180" s="772"/>
      <c r="DU180" s="772"/>
      <c r="DV180" s="772"/>
      <c r="DW180" s="772"/>
      <c r="DX180" s="772"/>
      <c r="DY180" s="772"/>
      <c r="DZ180" s="772"/>
      <c r="EA180" s="772"/>
      <c r="EB180" s="772"/>
      <c r="EC180" s="772"/>
      <c r="ED180" s="772"/>
      <c r="EE180" s="772"/>
      <c r="EF180" s="772"/>
      <c r="EG180" s="772"/>
      <c r="EH180" s="772"/>
      <c r="EI180" s="772"/>
      <c r="EJ180" s="772"/>
      <c r="EK180" s="772"/>
      <c r="EL180" s="772"/>
      <c r="EM180" s="772"/>
      <c r="EN180" s="772"/>
      <c r="EO180" s="772"/>
      <c r="EP180" s="772"/>
      <c r="EQ180" s="772"/>
      <c r="ER180" s="772"/>
      <c r="ES180" s="772"/>
      <c r="ET180" s="772"/>
      <c r="EU180" s="772"/>
      <c r="EV180" s="772"/>
      <c r="EW180" s="772"/>
      <c r="EX180" s="772"/>
      <c r="EY180" s="772"/>
      <c r="EZ180" s="772"/>
      <c r="FA180" s="772"/>
      <c r="FB180" s="772"/>
      <c r="FC180" s="772"/>
      <c r="FD180" s="772"/>
      <c r="FE180" s="772"/>
      <c r="FF180" s="772"/>
      <c r="FG180" s="772"/>
      <c r="FH180" s="772"/>
      <c r="FI180" s="772"/>
      <c r="FJ180" s="772"/>
      <c r="FK180" s="772"/>
      <c r="FL180" s="772"/>
      <c r="FM180" s="772"/>
      <c r="FN180" s="772"/>
      <c r="FO180" s="772"/>
      <c r="FP180" s="772"/>
      <c r="FQ180" s="772"/>
      <c r="FR180" s="772"/>
      <c r="FS180" s="772"/>
      <c r="FT180" s="772"/>
      <c r="FU180" s="772"/>
      <c r="FV180" s="772"/>
      <c r="FW180" s="772"/>
      <c r="FX180" s="772"/>
      <c r="FY180" s="772"/>
      <c r="FZ180" s="772"/>
      <c r="GA180" s="772"/>
      <c r="GB180" s="772"/>
      <c r="GC180" s="772"/>
      <c r="GD180" s="772"/>
      <c r="GE180" s="772"/>
      <c r="GF180" s="772"/>
      <c r="GG180" s="772"/>
      <c r="GH180" s="772"/>
      <c r="GI180" s="772"/>
      <c r="GJ180" s="772"/>
      <c r="GK180" s="772"/>
      <c r="GL180" s="772"/>
      <c r="GM180" s="772"/>
      <c r="GN180" s="772"/>
      <c r="GO180" s="772"/>
      <c r="GP180" s="772"/>
      <c r="GQ180" s="772"/>
      <c r="GR180" s="772"/>
      <c r="GS180" s="772"/>
      <c r="GT180" s="772"/>
      <c r="GU180" s="772"/>
    </row>
    <row r="181" spans="1:203" ht="15.75">
      <c r="A181" s="782"/>
      <c r="B181" s="772"/>
      <c r="C181" s="772"/>
      <c r="D181" s="772"/>
      <c r="E181" s="772"/>
      <c r="F181" s="772"/>
      <c r="G181" s="772"/>
      <c r="H181" s="772"/>
      <c r="I181" s="772"/>
      <c r="J181" s="772"/>
      <c r="K181" s="772"/>
      <c r="L181" s="772"/>
      <c r="M181" s="772"/>
      <c r="N181" s="772"/>
      <c r="O181" s="772"/>
      <c r="P181" s="772"/>
      <c r="Q181" s="772"/>
      <c r="R181" s="772"/>
      <c r="S181" s="772"/>
      <c r="T181" s="772"/>
      <c r="U181" s="772"/>
      <c r="V181" s="772"/>
      <c r="W181" s="772"/>
      <c r="X181" s="772"/>
      <c r="Y181" s="772"/>
      <c r="Z181" s="772"/>
      <c r="AA181" s="772"/>
      <c r="AB181" s="772"/>
      <c r="AC181" s="772"/>
      <c r="AD181" s="772"/>
      <c r="AE181" s="772"/>
      <c r="AF181" s="772"/>
      <c r="AG181" s="772"/>
      <c r="AH181" s="772"/>
      <c r="AI181" s="772"/>
      <c r="AJ181" s="772"/>
      <c r="AK181" s="772"/>
      <c r="AL181" s="772"/>
      <c r="AM181" s="772"/>
      <c r="AN181" s="772"/>
      <c r="AO181" s="772"/>
      <c r="AP181" s="772"/>
      <c r="AQ181" s="772"/>
      <c r="AR181" s="772"/>
      <c r="AS181" s="772"/>
      <c r="AT181" s="772"/>
      <c r="AU181" s="772"/>
      <c r="AV181" s="772"/>
      <c r="AW181" s="772"/>
      <c r="AX181" s="772"/>
      <c r="AY181" s="772"/>
      <c r="AZ181" s="772"/>
      <c r="BA181" s="772"/>
      <c r="BB181" s="772"/>
      <c r="BC181" s="772"/>
      <c r="BD181" s="772"/>
      <c r="BE181" s="772"/>
      <c r="BF181" s="772"/>
      <c r="BG181" s="772"/>
      <c r="BH181" s="772"/>
      <c r="BI181" s="772"/>
      <c r="BJ181" s="772"/>
      <c r="BK181" s="772"/>
      <c r="BL181" s="772"/>
      <c r="BM181" s="772"/>
      <c r="BN181" s="772"/>
      <c r="BO181" s="772"/>
      <c r="BP181" s="772"/>
      <c r="BQ181" s="772"/>
      <c r="BR181" s="772"/>
      <c r="BS181" s="772"/>
      <c r="BT181" s="772"/>
      <c r="BU181" s="772"/>
      <c r="BV181" s="772"/>
      <c r="BW181" s="772"/>
      <c r="BX181" s="772"/>
      <c r="BY181" s="772"/>
      <c r="BZ181" s="772"/>
      <c r="CA181" s="772"/>
      <c r="CB181" s="772"/>
      <c r="CC181" s="772"/>
      <c r="CD181" s="772"/>
      <c r="CE181" s="772"/>
      <c r="CF181" s="772"/>
      <c r="CG181" s="772"/>
      <c r="CH181" s="772"/>
      <c r="CI181" s="772"/>
      <c r="CJ181" s="772"/>
      <c r="CK181" s="772"/>
      <c r="CL181" s="772"/>
      <c r="CM181" s="772"/>
      <c r="CN181" s="772"/>
      <c r="CO181" s="772"/>
      <c r="CP181" s="772"/>
      <c r="CQ181" s="772"/>
      <c r="CR181" s="772"/>
      <c r="CS181" s="772"/>
      <c r="CT181" s="772"/>
      <c r="CU181" s="772"/>
      <c r="CV181" s="772"/>
      <c r="CW181" s="772"/>
      <c r="CX181" s="772"/>
      <c r="CY181" s="772"/>
      <c r="CZ181" s="772"/>
      <c r="DA181" s="772"/>
      <c r="DB181" s="772"/>
      <c r="DC181" s="772"/>
      <c r="DD181" s="772"/>
      <c r="DE181" s="772"/>
      <c r="DF181" s="772"/>
      <c r="DG181" s="772"/>
      <c r="DH181" s="772"/>
      <c r="DI181" s="772"/>
      <c r="DJ181" s="772"/>
      <c r="DK181" s="772"/>
      <c r="DL181" s="772"/>
      <c r="DM181" s="772"/>
      <c r="DN181" s="772"/>
      <c r="DO181" s="772"/>
      <c r="DP181" s="772"/>
      <c r="DQ181" s="772"/>
      <c r="DR181" s="772"/>
      <c r="DS181" s="772"/>
      <c r="DT181" s="772"/>
      <c r="DU181" s="772"/>
      <c r="DV181" s="772"/>
      <c r="DW181" s="772"/>
      <c r="DX181" s="772"/>
      <c r="DY181" s="772"/>
      <c r="DZ181" s="772"/>
      <c r="EA181" s="772"/>
      <c r="EB181" s="772"/>
      <c r="EC181" s="772"/>
      <c r="ED181" s="772"/>
      <c r="EE181" s="772"/>
      <c r="EF181" s="772"/>
      <c r="EG181" s="772"/>
      <c r="EH181" s="772"/>
      <c r="EI181" s="772"/>
      <c r="EJ181" s="772"/>
      <c r="EK181" s="772"/>
      <c r="EL181" s="772"/>
      <c r="EM181" s="772"/>
      <c r="EN181" s="772"/>
      <c r="EO181" s="772"/>
      <c r="EP181" s="772"/>
      <c r="EQ181" s="772"/>
      <c r="ER181" s="772"/>
      <c r="ES181" s="772"/>
      <c r="ET181" s="772"/>
      <c r="EU181" s="772"/>
      <c r="EV181" s="772"/>
      <c r="EW181" s="772"/>
      <c r="EX181" s="772"/>
      <c r="EY181" s="772"/>
      <c r="EZ181" s="772"/>
      <c r="FA181" s="772"/>
      <c r="FB181" s="772"/>
      <c r="FC181" s="772"/>
      <c r="FD181" s="772"/>
      <c r="FE181" s="772"/>
      <c r="FF181" s="772"/>
      <c r="FG181" s="772"/>
      <c r="FH181" s="772"/>
      <c r="FI181" s="772"/>
      <c r="FJ181" s="772"/>
      <c r="FK181" s="772"/>
      <c r="FL181" s="772"/>
      <c r="FM181" s="772"/>
      <c r="FN181" s="772"/>
      <c r="FO181" s="772"/>
      <c r="FP181" s="772"/>
      <c r="FQ181" s="772"/>
      <c r="FR181" s="772"/>
      <c r="FS181" s="772"/>
      <c r="FT181" s="772"/>
      <c r="FU181" s="772"/>
      <c r="FV181" s="772"/>
      <c r="FW181" s="772"/>
      <c r="FX181" s="772"/>
      <c r="FY181" s="772"/>
      <c r="FZ181" s="772"/>
      <c r="GA181" s="772"/>
      <c r="GB181" s="772"/>
      <c r="GC181" s="772"/>
      <c r="GD181" s="772"/>
      <c r="GE181" s="772"/>
      <c r="GF181" s="772"/>
      <c r="GG181" s="772"/>
      <c r="GH181" s="772"/>
      <c r="GI181" s="772"/>
      <c r="GJ181" s="772"/>
      <c r="GK181" s="772"/>
      <c r="GL181" s="772"/>
      <c r="GM181" s="772"/>
      <c r="GN181" s="772"/>
      <c r="GO181" s="772"/>
      <c r="GP181" s="772"/>
      <c r="GQ181" s="772"/>
      <c r="GR181" s="772"/>
      <c r="GS181" s="772"/>
      <c r="GT181" s="772"/>
      <c r="GU181" s="772"/>
    </row>
    <row r="182" spans="1:203" ht="15.75">
      <c r="A182" s="782"/>
      <c r="B182" s="772"/>
      <c r="C182" s="772"/>
      <c r="D182" s="772"/>
      <c r="E182" s="772"/>
      <c r="F182" s="772"/>
      <c r="G182" s="772"/>
      <c r="H182" s="772"/>
      <c r="I182" s="772"/>
      <c r="J182" s="772"/>
      <c r="K182" s="772"/>
      <c r="L182" s="772"/>
      <c r="M182" s="772"/>
      <c r="N182" s="772"/>
      <c r="O182" s="772"/>
      <c r="P182" s="772"/>
      <c r="Q182" s="772"/>
      <c r="R182" s="772"/>
      <c r="S182" s="772"/>
      <c r="T182" s="772"/>
      <c r="U182" s="772"/>
      <c r="V182" s="772"/>
      <c r="W182" s="772"/>
      <c r="X182" s="772"/>
      <c r="Y182" s="772"/>
      <c r="Z182" s="772"/>
      <c r="AA182" s="772"/>
      <c r="AB182" s="772"/>
      <c r="AC182" s="772"/>
      <c r="AD182" s="772"/>
      <c r="AE182" s="772"/>
      <c r="AF182" s="772"/>
      <c r="AG182" s="772"/>
      <c r="AH182" s="772"/>
      <c r="AI182" s="772"/>
      <c r="AJ182" s="772"/>
      <c r="AK182" s="772"/>
      <c r="AL182" s="772"/>
      <c r="AM182" s="772"/>
      <c r="AN182" s="772"/>
      <c r="AO182" s="772"/>
      <c r="AP182" s="772"/>
      <c r="AQ182" s="772"/>
      <c r="AR182" s="772"/>
      <c r="AS182" s="772"/>
      <c r="AT182" s="772"/>
      <c r="AU182" s="772"/>
      <c r="AV182" s="772"/>
      <c r="AW182" s="772"/>
      <c r="AX182" s="772"/>
      <c r="AY182" s="772"/>
      <c r="AZ182" s="772"/>
      <c r="BA182" s="772"/>
      <c r="BB182" s="772"/>
      <c r="BC182" s="772"/>
      <c r="BD182" s="772"/>
      <c r="BE182" s="772"/>
      <c r="BF182" s="772"/>
      <c r="BG182" s="772"/>
      <c r="BH182" s="772"/>
      <c r="BI182" s="772"/>
      <c r="BJ182" s="772"/>
      <c r="BK182" s="772"/>
      <c r="BL182" s="772"/>
      <c r="BM182" s="772"/>
      <c r="BN182" s="772"/>
      <c r="BO182" s="772"/>
      <c r="BP182" s="772"/>
      <c r="BQ182" s="772"/>
      <c r="BR182" s="772"/>
      <c r="BS182" s="772"/>
      <c r="BT182" s="772"/>
      <c r="BU182" s="772"/>
      <c r="BV182" s="772"/>
      <c r="BW182" s="772"/>
      <c r="BX182" s="772"/>
      <c r="BY182" s="772"/>
      <c r="BZ182" s="772"/>
      <c r="CA182" s="772"/>
      <c r="CB182" s="772"/>
      <c r="CC182" s="772"/>
      <c r="CD182" s="772"/>
      <c r="CE182" s="772"/>
      <c r="CF182" s="772"/>
      <c r="CG182" s="772"/>
      <c r="CH182" s="772"/>
      <c r="CI182" s="772"/>
      <c r="CJ182" s="772"/>
      <c r="CK182" s="772"/>
      <c r="CL182" s="772"/>
      <c r="CM182" s="772"/>
      <c r="CN182" s="772"/>
      <c r="CO182" s="772"/>
      <c r="CP182" s="772"/>
      <c r="CQ182" s="772"/>
      <c r="CR182" s="772"/>
      <c r="CS182" s="772"/>
      <c r="CT182" s="772"/>
      <c r="CU182" s="772"/>
      <c r="CV182" s="772"/>
      <c r="CW182" s="772"/>
      <c r="CX182" s="772"/>
      <c r="CY182" s="772"/>
      <c r="CZ182" s="772"/>
      <c r="DA182" s="772"/>
      <c r="DB182" s="772"/>
      <c r="DC182" s="772"/>
      <c r="DD182" s="772"/>
      <c r="DE182" s="772"/>
      <c r="DF182" s="772"/>
      <c r="DG182" s="772"/>
      <c r="DH182" s="772"/>
      <c r="DI182" s="772"/>
      <c r="DJ182" s="772"/>
      <c r="DK182" s="772"/>
      <c r="DL182" s="772"/>
      <c r="DM182" s="772"/>
      <c r="DN182" s="772"/>
      <c r="DO182" s="772"/>
      <c r="DP182" s="772"/>
      <c r="DQ182" s="772"/>
      <c r="DR182" s="772"/>
      <c r="DS182" s="772"/>
      <c r="DT182" s="772"/>
      <c r="DU182" s="772"/>
      <c r="DV182" s="772"/>
      <c r="DW182" s="772"/>
      <c r="DX182" s="772"/>
      <c r="DY182" s="772"/>
      <c r="DZ182" s="772"/>
      <c r="EA182" s="772"/>
      <c r="EB182" s="772"/>
      <c r="EC182" s="772"/>
      <c r="ED182" s="772"/>
      <c r="EE182" s="772"/>
      <c r="EF182" s="772"/>
      <c r="EG182" s="772"/>
      <c r="EH182" s="772"/>
      <c r="EI182" s="772"/>
      <c r="EJ182" s="772"/>
      <c r="EK182" s="772"/>
      <c r="EL182" s="772"/>
      <c r="EM182" s="772"/>
      <c r="EN182" s="772"/>
      <c r="EO182" s="772"/>
      <c r="EP182" s="772"/>
      <c r="EQ182" s="772"/>
      <c r="ER182" s="772"/>
      <c r="ES182" s="772"/>
      <c r="ET182" s="772"/>
      <c r="EU182" s="772"/>
      <c r="EV182" s="772"/>
      <c r="EW182" s="772"/>
      <c r="EX182" s="772"/>
      <c r="EY182" s="772"/>
      <c r="EZ182" s="772"/>
      <c r="FA182" s="772"/>
      <c r="FB182" s="772"/>
      <c r="FC182" s="772"/>
      <c r="FD182" s="772"/>
      <c r="FE182" s="772"/>
      <c r="FF182" s="772"/>
      <c r="FG182" s="772"/>
      <c r="FH182" s="772"/>
      <c r="FI182" s="772"/>
      <c r="FJ182" s="772"/>
      <c r="FK182" s="772"/>
      <c r="FL182" s="772"/>
      <c r="FM182" s="772"/>
      <c r="FN182" s="772"/>
      <c r="FO182" s="772"/>
      <c r="FP182" s="772"/>
      <c r="FQ182" s="772"/>
      <c r="FR182" s="772"/>
      <c r="FS182" s="772"/>
      <c r="FT182" s="772"/>
      <c r="FU182" s="772"/>
      <c r="FV182" s="772"/>
      <c r="FW182" s="772"/>
      <c r="FX182" s="772"/>
      <c r="FY182" s="772"/>
      <c r="FZ182" s="772"/>
      <c r="GA182" s="772"/>
      <c r="GB182" s="772"/>
      <c r="GC182" s="772"/>
      <c r="GD182" s="772"/>
      <c r="GE182" s="772"/>
      <c r="GF182" s="772"/>
      <c r="GG182" s="772"/>
      <c r="GH182" s="772"/>
      <c r="GI182" s="772"/>
      <c r="GJ182" s="772"/>
      <c r="GK182" s="772"/>
      <c r="GL182" s="772"/>
      <c r="GM182" s="772"/>
      <c r="GN182" s="772"/>
      <c r="GO182" s="772"/>
      <c r="GP182" s="772"/>
      <c r="GQ182" s="772"/>
      <c r="GR182" s="772"/>
      <c r="GS182" s="772"/>
      <c r="GT182" s="772"/>
      <c r="GU182" s="772"/>
    </row>
    <row r="183" spans="1:203" ht="15.75">
      <c r="A183" s="782"/>
      <c r="B183" s="772"/>
      <c r="C183" s="772"/>
      <c r="D183" s="772"/>
      <c r="E183" s="772"/>
      <c r="F183" s="772"/>
      <c r="G183" s="772"/>
      <c r="H183" s="772"/>
      <c r="I183" s="772"/>
      <c r="J183" s="772"/>
      <c r="K183" s="772"/>
      <c r="L183" s="772"/>
      <c r="M183" s="772"/>
      <c r="N183" s="772"/>
      <c r="O183" s="772"/>
      <c r="P183" s="772"/>
      <c r="Q183" s="772"/>
      <c r="R183" s="772"/>
      <c r="S183" s="772"/>
      <c r="T183" s="772"/>
      <c r="U183" s="772"/>
      <c r="V183" s="772"/>
      <c r="W183" s="772"/>
      <c r="X183" s="772"/>
      <c r="Y183" s="772"/>
      <c r="Z183" s="772"/>
      <c r="AA183" s="772"/>
      <c r="AB183" s="772"/>
      <c r="AC183" s="772"/>
      <c r="AD183" s="772"/>
      <c r="AE183" s="772"/>
      <c r="AF183" s="772"/>
      <c r="AG183" s="772"/>
      <c r="AH183" s="772"/>
      <c r="AI183" s="772"/>
      <c r="AJ183" s="772"/>
      <c r="AK183" s="772"/>
      <c r="AL183" s="772"/>
      <c r="AM183" s="772"/>
      <c r="AN183" s="772"/>
      <c r="AO183" s="772"/>
      <c r="AP183" s="772"/>
      <c r="AQ183" s="772"/>
      <c r="AR183" s="772"/>
      <c r="AS183" s="772"/>
      <c r="AT183" s="772"/>
      <c r="AU183" s="772"/>
      <c r="AV183" s="772"/>
      <c r="AW183" s="772"/>
      <c r="AX183" s="772"/>
      <c r="AY183" s="772"/>
      <c r="AZ183" s="772"/>
      <c r="BA183" s="772"/>
      <c r="BB183" s="772"/>
      <c r="BC183" s="772"/>
      <c r="BD183" s="772"/>
      <c r="BE183" s="772"/>
      <c r="BF183" s="772"/>
      <c r="BG183" s="772"/>
      <c r="BH183" s="772"/>
      <c r="BI183" s="772"/>
      <c r="BJ183" s="772"/>
      <c r="BK183" s="772"/>
      <c r="BL183" s="772"/>
      <c r="BM183" s="772"/>
      <c r="BN183" s="772"/>
      <c r="BO183" s="772"/>
      <c r="BP183" s="772"/>
      <c r="BQ183" s="772"/>
      <c r="BR183" s="772"/>
      <c r="BS183" s="772"/>
      <c r="BT183" s="772"/>
      <c r="BU183" s="772"/>
      <c r="BV183" s="772"/>
      <c r="BW183" s="772"/>
      <c r="BX183" s="772"/>
      <c r="BY183" s="772"/>
      <c r="BZ183" s="772"/>
      <c r="CA183" s="772"/>
      <c r="CB183" s="772"/>
      <c r="CC183" s="772"/>
      <c r="CD183" s="772"/>
      <c r="CE183" s="772"/>
      <c r="CF183" s="772"/>
      <c r="CG183" s="772"/>
      <c r="CH183" s="772"/>
      <c r="CI183" s="772"/>
      <c r="CJ183" s="772"/>
      <c r="CK183" s="772"/>
      <c r="CL183" s="772"/>
      <c r="CM183" s="772"/>
      <c r="CN183" s="772"/>
      <c r="CO183" s="772"/>
      <c r="CP183" s="772"/>
      <c r="CQ183" s="772"/>
      <c r="CR183" s="772"/>
      <c r="CS183" s="772"/>
      <c r="CT183" s="772"/>
      <c r="CU183" s="772"/>
      <c r="CV183" s="772"/>
      <c r="CW183" s="772"/>
      <c r="CX183" s="772"/>
      <c r="CY183" s="772"/>
      <c r="CZ183" s="772"/>
      <c r="DA183" s="772"/>
      <c r="DB183" s="772"/>
      <c r="DC183" s="772"/>
      <c r="DD183" s="772"/>
      <c r="DE183" s="772"/>
      <c r="DF183" s="772"/>
      <c r="DG183" s="772"/>
      <c r="DH183" s="772"/>
      <c r="DI183" s="772"/>
      <c r="DJ183" s="772"/>
      <c r="DK183" s="772"/>
      <c r="DL183" s="772"/>
      <c r="DM183" s="772"/>
      <c r="DN183" s="772"/>
      <c r="DO183" s="772"/>
      <c r="DP183" s="772"/>
      <c r="DQ183" s="772"/>
      <c r="DR183" s="772"/>
      <c r="DS183" s="772"/>
      <c r="DT183" s="772"/>
      <c r="DU183" s="772"/>
      <c r="DV183" s="772"/>
      <c r="DW183" s="772"/>
      <c r="DX183" s="772"/>
      <c r="DY183" s="772"/>
      <c r="DZ183" s="772"/>
      <c r="EA183" s="772"/>
      <c r="EB183" s="772"/>
      <c r="EC183" s="772"/>
      <c r="ED183" s="772"/>
      <c r="EE183" s="772"/>
      <c r="EF183" s="772"/>
      <c r="EG183" s="772"/>
      <c r="EH183" s="772"/>
      <c r="EI183" s="772"/>
      <c r="EJ183" s="772"/>
      <c r="EK183" s="772"/>
      <c r="EL183" s="772"/>
      <c r="EM183" s="772"/>
      <c r="EN183" s="772"/>
      <c r="EO183" s="772"/>
      <c r="EP183" s="772"/>
      <c r="EQ183" s="772"/>
      <c r="ER183" s="772"/>
      <c r="ES183" s="772"/>
      <c r="ET183" s="772"/>
      <c r="EU183" s="772"/>
      <c r="EV183" s="772"/>
      <c r="EW183" s="772"/>
      <c r="EX183" s="772"/>
      <c r="EY183" s="772"/>
      <c r="EZ183" s="772"/>
      <c r="FA183" s="772"/>
      <c r="FB183" s="772"/>
      <c r="FC183" s="772"/>
      <c r="FD183" s="772"/>
      <c r="FE183" s="772"/>
      <c r="FF183" s="772"/>
      <c r="FG183" s="772"/>
      <c r="FH183" s="772"/>
      <c r="FI183" s="772"/>
      <c r="FJ183" s="772"/>
      <c r="FK183" s="772"/>
      <c r="FL183" s="772"/>
      <c r="FM183" s="772"/>
      <c r="FN183" s="772"/>
      <c r="FO183" s="772"/>
      <c r="FP183" s="772"/>
      <c r="FQ183" s="772"/>
      <c r="FR183" s="772"/>
      <c r="FS183" s="772"/>
      <c r="FT183" s="772"/>
      <c r="FU183" s="772"/>
      <c r="FV183" s="772"/>
      <c r="FW183" s="772"/>
      <c r="FX183" s="772"/>
      <c r="FY183" s="772"/>
      <c r="FZ183" s="772"/>
      <c r="GA183" s="772"/>
      <c r="GB183" s="772"/>
      <c r="GC183" s="772"/>
      <c r="GD183" s="772"/>
      <c r="GE183" s="772"/>
      <c r="GF183" s="772"/>
      <c r="GG183" s="772"/>
      <c r="GH183" s="772"/>
      <c r="GI183" s="772"/>
      <c r="GJ183" s="772"/>
      <c r="GK183" s="772"/>
      <c r="GL183" s="772"/>
      <c r="GM183" s="772"/>
      <c r="GN183" s="772"/>
      <c r="GO183" s="772"/>
      <c r="GP183" s="772"/>
      <c r="GQ183" s="772"/>
      <c r="GR183" s="772"/>
      <c r="GS183" s="772"/>
      <c r="GT183" s="772"/>
      <c r="GU183" s="772"/>
    </row>
    <row r="184" spans="1:203" ht="15.75">
      <c r="A184" s="782"/>
      <c r="B184" s="772"/>
      <c r="C184" s="772"/>
      <c r="D184" s="772"/>
      <c r="E184" s="772"/>
      <c r="F184" s="772"/>
      <c r="G184" s="772"/>
      <c r="H184" s="772"/>
      <c r="I184" s="772"/>
      <c r="J184" s="772"/>
      <c r="K184" s="772"/>
      <c r="L184" s="772"/>
      <c r="M184" s="772"/>
      <c r="N184" s="772"/>
      <c r="O184" s="772"/>
      <c r="P184" s="772"/>
      <c r="Q184" s="772"/>
      <c r="R184" s="772"/>
      <c r="S184" s="772"/>
      <c r="T184" s="772"/>
      <c r="U184" s="772"/>
      <c r="V184" s="772"/>
      <c r="W184" s="772"/>
      <c r="X184" s="772"/>
      <c r="Y184" s="772"/>
      <c r="Z184" s="772"/>
      <c r="AA184" s="772"/>
      <c r="AB184" s="772"/>
      <c r="AC184" s="772"/>
      <c r="AD184" s="772"/>
      <c r="AE184" s="772"/>
      <c r="AF184" s="772"/>
      <c r="AG184" s="772"/>
      <c r="AH184" s="772"/>
      <c r="AI184" s="772"/>
      <c r="AJ184" s="772"/>
      <c r="AK184" s="772"/>
      <c r="AL184" s="772"/>
      <c r="AM184" s="772"/>
      <c r="AN184" s="772"/>
      <c r="AO184" s="772"/>
      <c r="AP184" s="772"/>
      <c r="AQ184" s="772"/>
      <c r="AR184" s="772"/>
      <c r="AS184" s="772"/>
      <c r="AT184" s="772"/>
      <c r="AU184" s="772"/>
      <c r="AV184" s="772"/>
      <c r="AW184" s="772"/>
      <c r="AX184" s="772"/>
      <c r="AY184" s="772"/>
      <c r="AZ184" s="772"/>
      <c r="BA184" s="772"/>
      <c r="BB184" s="772"/>
      <c r="BC184" s="772"/>
      <c r="BD184" s="772"/>
      <c r="BE184" s="772"/>
      <c r="BF184" s="772"/>
      <c r="BG184" s="772"/>
      <c r="BH184" s="772"/>
      <c r="BI184" s="772"/>
      <c r="BJ184" s="772"/>
      <c r="BK184" s="772"/>
      <c r="BL184" s="772"/>
      <c r="BM184" s="772"/>
      <c r="BN184" s="772"/>
      <c r="BO184" s="772"/>
      <c r="BP184" s="772"/>
      <c r="BQ184" s="772"/>
      <c r="BR184" s="772"/>
      <c r="BS184" s="772"/>
      <c r="BT184" s="772"/>
      <c r="BU184" s="772"/>
      <c r="BV184" s="772"/>
      <c r="BW184" s="772"/>
      <c r="BX184" s="772"/>
      <c r="BY184" s="772"/>
      <c r="BZ184" s="772"/>
      <c r="CA184" s="772"/>
      <c r="CB184" s="772"/>
      <c r="CC184" s="772"/>
      <c r="CD184" s="772"/>
      <c r="CE184" s="772"/>
      <c r="CF184" s="772"/>
      <c r="CG184" s="772"/>
      <c r="CH184" s="772"/>
      <c r="CI184" s="772"/>
      <c r="CJ184" s="772"/>
      <c r="CK184" s="772"/>
      <c r="CL184" s="772"/>
      <c r="CM184" s="772"/>
      <c r="CN184" s="772"/>
      <c r="CO184" s="772"/>
      <c r="CP184" s="772"/>
      <c r="CQ184" s="772"/>
      <c r="CR184" s="772"/>
      <c r="CS184" s="772"/>
      <c r="CT184" s="772"/>
      <c r="CU184" s="772"/>
      <c r="CV184" s="772"/>
      <c r="CW184" s="772"/>
      <c r="CX184" s="772"/>
      <c r="CY184" s="772"/>
      <c r="CZ184" s="772"/>
      <c r="DA184" s="772"/>
      <c r="DB184" s="772"/>
      <c r="DC184" s="772"/>
      <c r="DD184" s="772"/>
      <c r="DE184" s="772"/>
      <c r="DF184" s="772"/>
      <c r="DG184" s="772"/>
      <c r="DH184" s="772"/>
      <c r="DI184" s="772"/>
      <c r="DJ184" s="772"/>
      <c r="DK184" s="772"/>
      <c r="DL184" s="772"/>
      <c r="DM184" s="772"/>
      <c r="DN184" s="772"/>
      <c r="DO184" s="772"/>
      <c r="DP184" s="772"/>
      <c r="DQ184" s="772"/>
      <c r="DR184" s="772"/>
      <c r="DS184" s="772"/>
      <c r="DT184" s="772"/>
      <c r="DU184" s="772"/>
      <c r="DV184" s="772"/>
      <c r="DW184" s="772"/>
      <c r="DX184" s="772"/>
      <c r="DY184" s="772"/>
      <c r="DZ184" s="772"/>
      <c r="EA184" s="772"/>
      <c r="EB184" s="772"/>
      <c r="EC184" s="772"/>
      <c r="ED184" s="772"/>
      <c r="EE184" s="772"/>
      <c r="EF184" s="772"/>
      <c r="EG184" s="772"/>
      <c r="EH184" s="772"/>
      <c r="EI184" s="772"/>
      <c r="EJ184" s="772"/>
      <c r="EK184" s="772"/>
      <c r="EL184" s="772"/>
      <c r="EM184" s="772"/>
      <c r="EN184" s="772"/>
      <c r="EO184" s="772"/>
      <c r="EP184" s="772"/>
      <c r="EQ184" s="772"/>
      <c r="ER184" s="772"/>
      <c r="ES184" s="772"/>
      <c r="ET184" s="772"/>
      <c r="EU184" s="772"/>
      <c r="EV184" s="772"/>
      <c r="EW184" s="772"/>
      <c r="EX184" s="772"/>
      <c r="EY184" s="772"/>
      <c r="EZ184" s="772"/>
      <c r="FA184" s="772"/>
      <c r="FB184" s="772"/>
      <c r="FC184" s="772"/>
      <c r="FD184" s="772"/>
      <c r="FE184" s="772"/>
      <c r="FF184" s="772"/>
      <c r="FG184" s="772"/>
      <c r="FH184" s="772"/>
      <c r="FI184" s="772"/>
      <c r="FJ184" s="772"/>
      <c r="FK184" s="772"/>
      <c r="FL184" s="772"/>
      <c r="FM184" s="772"/>
      <c r="FN184" s="772"/>
      <c r="FO184" s="772"/>
      <c r="FP184" s="772"/>
      <c r="FQ184" s="772"/>
      <c r="FR184" s="772"/>
      <c r="FS184" s="772"/>
      <c r="FT184" s="772"/>
      <c r="FU184" s="772"/>
      <c r="FV184" s="772"/>
      <c r="FW184" s="772"/>
      <c r="FX184" s="772"/>
      <c r="FY184" s="772"/>
      <c r="FZ184" s="772"/>
      <c r="GA184" s="772"/>
      <c r="GB184" s="772"/>
      <c r="GC184" s="772"/>
      <c r="GD184" s="772"/>
      <c r="GE184" s="772"/>
      <c r="GF184" s="772"/>
      <c r="GG184" s="772"/>
      <c r="GH184" s="772"/>
      <c r="GI184" s="772"/>
      <c r="GJ184" s="772"/>
      <c r="GK184" s="772"/>
      <c r="GL184" s="772"/>
      <c r="GM184" s="772"/>
      <c r="GN184" s="772"/>
      <c r="GO184" s="772"/>
      <c r="GP184" s="772"/>
      <c r="GQ184" s="772"/>
      <c r="GR184" s="772"/>
      <c r="GS184" s="772"/>
      <c r="GT184" s="772"/>
      <c r="GU184" s="772"/>
    </row>
    <row r="185" spans="1:203" ht="15.75">
      <c r="A185" s="782"/>
      <c r="B185" s="772"/>
      <c r="C185" s="772"/>
      <c r="D185" s="772"/>
      <c r="E185" s="772"/>
      <c r="F185" s="772"/>
      <c r="G185" s="772"/>
      <c r="H185" s="772"/>
      <c r="I185" s="772"/>
      <c r="J185" s="772"/>
      <c r="K185" s="772"/>
      <c r="L185" s="772"/>
      <c r="M185" s="772"/>
      <c r="N185" s="772"/>
      <c r="O185" s="772"/>
      <c r="P185" s="772"/>
      <c r="Q185" s="772"/>
      <c r="R185" s="772"/>
      <c r="S185" s="772"/>
      <c r="T185" s="772"/>
      <c r="U185" s="772"/>
      <c r="V185" s="772"/>
      <c r="W185" s="772"/>
      <c r="X185" s="772"/>
      <c r="Y185" s="772"/>
      <c r="Z185" s="772"/>
      <c r="AA185" s="772"/>
      <c r="AB185" s="772"/>
      <c r="AC185" s="772"/>
      <c r="AD185" s="772"/>
      <c r="AE185" s="772"/>
      <c r="AF185" s="772"/>
      <c r="AG185" s="772"/>
      <c r="AH185" s="772"/>
      <c r="AI185" s="772"/>
      <c r="AJ185" s="772"/>
      <c r="AK185" s="772"/>
      <c r="AL185" s="772"/>
      <c r="AM185" s="772"/>
      <c r="AN185" s="772"/>
      <c r="AO185" s="772"/>
      <c r="AP185" s="772"/>
      <c r="AQ185" s="772"/>
      <c r="AR185" s="772"/>
      <c r="AS185" s="772"/>
      <c r="AT185" s="772"/>
      <c r="AU185" s="772"/>
      <c r="AV185" s="772"/>
      <c r="AW185" s="772"/>
      <c r="AX185" s="772"/>
      <c r="AY185" s="772"/>
      <c r="AZ185" s="772"/>
      <c r="BA185" s="772"/>
      <c r="BB185" s="772"/>
      <c r="BC185" s="772"/>
      <c r="BD185" s="772"/>
      <c r="BE185" s="772"/>
      <c r="BF185" s="772"/>
      <c r="BG185" s="772"/>
      <c r="BH185" s="772"/>
      <c r="BI185" s="772"/>
      <c r="BJ185" s="772"/>
      <c r="BK185" s="772"/>
      <c r="BL185" s="772"/>
      <c r="BM185" s="772"/>
      <c r="BN185" s="772"/>
      <c r="BO185" s="772"/>
      <c r="BP185" s="772"/>
      <c r="BQ185" s="772"/>
      <c r="BR185" s="772"/>
      <c r="BS185" s="772"/>
      <c r="BT185" s="772"/>
      <c r="BU185" s="772"/>
      <c r="BV185" s="772"/>
      <c r="BW185" s="772"/>
      <c r="BX185" s="772"/>
      <c r="BY185" s="772"/>
      <c r="BZ185" s="772"/>
      <c r="CA185" s="772"/>
      <c r="CB185" s="772"/>
      <c r="CC185" s="772"/>
      <c r="CD185" s="772"/>
      <c r="CE185" s="772"/>
      <c r="CF185" s="772"/>
      <c r="CG185" s="772"/>
      <c r="CH185" s="772"/>
      <c r="CI185" s="772"/>
      <c r="CJ185" s="772"/>
      <c r="CK185" s="772"/>
      <c r="CL185" s="772"/>
      <c r="CM185" s="772"/>
      <c r="CN185" s="772"/>
      <c r="CO185" s="772"/>
      <c r="CP185" s="772"/>
      <c r="CQ185" s="772"/>
      <c r="CR185" s="772"/>
      <c r="CS185" s="772"/>
      <c r="CT185" s="772"/>
      <c r="CU185" s="772"/>
      <c r="CV185" s="772"/>
      <c r="CW185" s="772"/>
      <c r="CX185" s="772"/>
      <c r="CY185" s="772"/>
      <c r="CZ185" s="772"/>
      <c r="DA185" s="772"/>
      <c r="DB185" s="772"/>
      <c r="DC185" s="772"/>
      <c r="DD185" s="772"/>
      <c r="DE185" s="772"/>
      <c r="DF185" s="772"/>
      <c r="DG185" s="772"/>
      <c r="DH185" s="772"/>
      <c r="DI185" s="772"/>
      <c r="DJ185" s="772"/>
      <c r="DK185" s="772"/>
      <c r="DL185" s="772"/>
      <c r="DM185" s="772"/>
      <c r="DN185" s="772"/>
      <c r="DO185" s="772"/>
      <c r="DP185" s="772"/>
      <c r="DQ185" s="772"/>
      <c r="DR185" s="772"/>
      <c r="DS185" s="772"/>
      <c r="DT185" s="772"/>
      <c r="DU185" s="772"/>
      <c r="DV185" s="772"/>
      <c r="DW185" s="772"/>
      <c r="DX185" s="772"/>
      <c r="DY185" s="772"/>
      <c r="DZ185" s="772"/>
      <c r="EA185" s="772"/>
      <c r="EB185" s="772"/>
      <c r="EC185" s="772"/>
      <c r="ED185" s="772"/>
      <c r="EE185" s="772"/>
      <c r="EF185" s="772"/>
      <c r="EG185" s="772"/>
      <c r="EH185" s="772"/>
      <c r="EI185" s="772"/>
      <c r="EJ185" s="772"/>
      <c r="EK185" s="772"/>
      <c r="EL185" s="772"/>
      <c r="EM185" s="772"/>
      <c r="EN185" s="772"/>
      <c r="EO185" s="772"/>
      <c r="EP185" s="772"/>
      <c r="EQ185" s="772"/>
      <c r="ER185" s="772"/>
      <c r="ES185" s="772"/>
      <c r="ET185" s="772"/>
      <c r="EU185" s="772"/>
      <c r="EV185" s="772"/>
      <c r="EW185" s="772"/>
      <c r="EX185" s="772"/>
      <c r="EY185" s="772"/>
      <c r="EZ185" s="772"/>
      <c r="FA185" s="772"/>
      <c r="FB185" s="772"/>
      <c r="FC185" s="772"/>
      <c r="FD185" s="772"/>
      <c r="FE185" s="772"/>
      <c r="FF185" s="772"/>
      <c r="FG185" s="772"/>
      <c r="FH185" s="772"/>
      <c r="FI185" s="772"/>
      <c r="FJ185" s="772"/>
      <c r="FK185" s="772"/>
      <c r="FL185" s="772"/>
      <c r="FM185" s="772"/>
      <c r="FN185" s="772"/>
      <c r="FO185" s="772"/>
      <c r="FP185" s="772"/>
      <c r="FQ185" s="772"/>
      <c r="FR185" s="772"/>
      <c r="FS185" s="772"/>
      <c r="FT185" s="772"/>
      <c r="FU185" s="772"/>
      <c r="FV185" s="772"/>
      <c r="FW185" s="772"/>
      <c r="FX185" s="772"/>
      <c r="FY185" s="772"/>
      <c r="FZ185" s="772"/>
      <c r="GA185" s="772"/>
      <c r="GB185" s="772"/>
      <c r="GC185" s="772"/>
      <c r="GD185" s="772"/>
      <c r="GE185" s="772"/>
      <c r="GF185" s="772"/>
      <c r="GG185" s="772"/>
      <c r="GH185" s="772"/>
      <c r="GI185" s="772"/>
      <c r="GJ185" s="772"/>
      <c r="GK185" s="772"/>
      <c r="GL185" s="772"/>
      <c r="GM185" s="772"/>
      <c r="GN185" s="772"/>
      <c r="GO185" s="772"/>
      <c r="GP185" s="772"/>
      <c r="GQ185" s="772"/>
      <c r="GR185" s="772"/>
      <c r="GS185" s="772"/>
      <c r="GT185" s="772"/>
      <c r="GU185" s="772"/>
    </row>
    <row r="186" spans="1:203" ht="15.75">
      <c r="A186" s="782"/>
      <c r="B186" s="772"/>
      <c r="C186" s="772"/>
      <c r="D186" s="772"/>
      <c r="E186" s="772"/>
      <c r="F186" s="772"/>
      <c r="G186" s="772"/>
      <c r="H186" s="772"/>
      <c r="I186" s="772"/>
      <c r="J186" s="772"/>
      <c r="K186" s="772"/>
      <c r="L186" s="772"/>
      <c r="M186" s="772"/>
      <c r="N186" s="772"/>
      <c r="O186" s="772"/>
      <c r="P186" s="772"/>
      <c r="Q186" s="772"/>
      <c r="R186" s="772"/>
      <c r="S186" s="772"/>
      <c r="T186" s="772"/>
      <c r="U186" s="772"/>
      <c r="V186" s="772"/>
      <c r="W186" s="772"/>
      <c r="X186" s="772"/>
      <c r="Y186" s="772"/>
      <c r="Z186" s="772"/>
      <c r="AA186" s="772"/>
      <c r="AB186" s="772"/>
      <c r="AC186" s="772"/>
      <c r="AD186" s="772"/>
      <c r="AE186" s="772"/>
      <c r="AF186" s="772"/>
      <c r="AG186" s="772"/>
      <c r="AH186" s="772"/>
      <c r="AI186" s="772"/>
      <c r="AJ186" s="772"/>
      <c r="AK186" s="772"/>
      <c r="AL186" s="772"/>
      <c r="AM186" s="772"/>
      <c r="AN186" s="772"/>
      <c r="AO186" s="772"/>
      <c r="AP186" s="772"/>
      <c r="AQ186" s="772"/>
      <c r="AR186" s="772"/>
      <c r="AS186" s="772"/>
      <c r="AT186" s="772"/>
      <c r="AU186" s="772"/>
      <c r="AV186" s="772"/>
      <c r="AW186" s="772"/>
      <c r="AX186" s="772"/>
      <c r="AY186" s="772"/>
      <c r="AZ186" s="772"/>
      <c r="BA186" s="772"/>
      <c r="BB186" s="772"/>
      <c r="BC186" s="772"/>
      <c r="BD186" s="772"/>
      <c r="BE186" s="772"/>
      <c r="BF186" s="772"/>
      <c r="BG186" s="772"/>
      <c r="BH186" s="772"/>
      <c r="BI186" s="772"/>
      <c r="BJ186" s="772"/>
      <c r="BK186" s="772"/>
      <c r="BL186" s="772"/>
      <c r="BM186" s="772"/>
      <c r="BN186" s="772"/>
      <c r="BO186" s="772"/>
      <c r="BP186" s="772"/>
      <c r="BQ186" s="772"/>
      <c r="BR186" s="772"/>
      <c r="BS186" s="772"/>
      <c r="BT186" s="772"/>
      <c r="BU186" s="772"/>
      <c r="BV186" s="772"/>
      <c r="BW186" s="772"/>
      <c r="BX186" s="772"/>
      <c r="BY186" s="772"/>
      <c r="BZ186" s="772"/>
      <c r="CA186" s="772"/>
      <c r="CB186" s="772"/>
      <c r="CC186" s="772"/>
      <c r="CD186" s="772"/>
      <c r="CE186" s="772"/>
      <c r="CF186" s="772"/>
      <c r="CG186" s="772"/>
      <c r="CH186" s="772"/>
      <c r="CI186" s="772"/>
      <c r="CJ186" s="772"/>
      <c r="CK186" s="772"/>
      <c r="CL186" s="772"/>
      <c r="CM186" s="772"/>
      <c r="CN186" s="772"/>
      <c r="CO186" s="772"/>
      <c r="CP186" s="772"/>
      <c r="CQ186" s="772"/>
      <c r="CR186" s="772"/>
      <c r="CS186" s="772"/>
      <c r="CT186" s="772"/>
      <c r="CU186" s="772"/>
      <c r="CV186" s="772"/>
      <c r="CW186" s="772"/>
      <c r="CX186" s="772"/>
      <c r="CY186" s="772"/>
      <c r="CZ186" s="772"/>
      <c r="DA186" s="772"/>
      <c r="DB186" s="772"/>
      <c r="DC186" s="772"/>
      <c r="DD186" s="772"/>
      <c r="DE186" s="772"/>
      <c r="DF186" s="772"/>
      <c r="DG186" s="772"/>
      <c r="DH186" s="772"/>
      <c r="DI186" s="772"/>
      <c r="DJ186" s="772"/>
      <c r="DK186" s="772"/>
      <c r="DL186" s="772"/>
      <c r="DM186" s="772"/>
      <c r="DN186" s="772"/>
      <c r="DO186" s="772"/>
      <c r="DP186" s="772"/>
      <c r="DQ186" s="772"/>
      <c r="DR186" s="772"/>
      <c r="DS186" s="772"/>
      <c r="DT186" s="772"/>
      <c r="DU186" s="772"/>
      <c r="DV186" s="772"/>
      <c r="DW186" s="772"/>
      <c r="DX186" s="772"/>
      <c r="DY186" s="772"/>
      <c r="DZ186" s="772"/>
      <c r="EA186" s="772"/>
      <c r="EB186" s="772"/>
      <c r="EC186" s="772"/>
      <c r="ED186" s="772"/>
      <c r="EE186" s="772"/>
      <c r="EF186" s="772"/>
      <c r="EG186" s="772"/>
      <c r="EH186" s="772"/>
      <c r="EI186" s="772"/>
      <c r="EJ186" s="772"/>
      <c r="EK186" s="772"/>
      <c r="EL186" s="772"/>
      <c r="EM186" s="772"/>
      <c r="EN186" s="772"/>
      <c r="EO186" s="772"/>
      <c r="EP186" s="772"/>
      <c r="EQ186" s="772"/>
      <c r="ER186" s="772"/>
      <c r="ES186" s="772"/>
      <c r="ET186" s="772"/>
      <c r="EU186" s="772"/>
      <c r="EV186" s="772"/>
      <c r="EW186" s="772"/>
      <c r="EX186" s="772"/>
      <c r="EY186" s="772"/>
      <c r="EZ186" s="772"/>
      <c r="FA186" s="772"/>
      <c r="FB186" s="772"/>
      <c r="FC186" s="772"/>
      <c r="FD186" s="772"/>
      <c r="FE186" s="772"/>
      <c r="FF186" s="772"/>
      <c r="FG186" s="772"/>
      <c r="FH186" s="772"/>
      <c r="FI186" s="772"/>
      <c r="FJ186" s="772"/>
      <c r="FK186" s="772"/>
      <c r="FL186" s="772"/>
      <c r="FM186" s="772"/>
      <c r="FN186" s="772"/>
      <c r="FO186" s="772"/>
      <c r="FP186" s="772"/>
      <c r="FQ186" s="772"/>
      <c r="FR186" s="772"/>
      <c r="FS186" s="772"/>
      <c r="FT186" s="772"/>
      <c r="FU186" s="772"/>
      <c r="FV186" s="772"/>
      <c r="FW186" s="772"/>
      <c r="FX186" s="772"/>
      <c r="FY186" s="772"/>
      <c r="FZ186" s="772"/>
      <c r="GA186" s="772"/>
      <c r="GB186" s="772"/>
      <c r="GC186" s="772"/>
      <c r="GD186" s="772"/>
      <c r="GE186" s="772"/>
      <c r="GF186" s="772"/>
      <c r="GG186" s="772"/>
      <c r="GH186" s="772"/>
      <c r="GI186" s="772"/>
      <c r="GJ186" s="772"/>
      <c r="GK186" s="772"/>
      <c r="GL186" s="772"/>
      <c r="GM186" s="772"/>
      <c r="GN186" s="772"/>
      <c r="GO186" s="772"/>
      <c r="GP186" s="772"/>
      <c r="GQ186" s="772"/>
      <c r="GR186" s="772"/>
      <c r="GS186" s="772"/>
      <c r="GT186" s="772"/>
      <c r="GU186" s="772"/>
    </row>
    <row r="187" spans="1:203" ht="15.75">
      <c r="A187" s="782"/>
      <c r="B187" s="772"/>
      <c r="C187" s="772"/>
      <c r="D187" s="772"/>
      <c r="E187" s="772"/>
      <c r="F187" s="772"/>
      <c r="G187" s="772"/>
      <c r="H187" s="772"/>
      <c r="I187" s="772"/>
      <c r="J187" s="772"/>
      <c r="K187" s="772"/>
      <c r="L187" s="772"/>
      <c r="M187" s="772"/>
      <c r="N187" s="772"/>
      <c r="O187" s="772"/>
      <c r="P187" s="772"/>
      <c r="Q187" s="772"/>
      <c r="R187" s="772"/>
      <c r="S187" s="772"/>
      <c r="T187" s="772"/>
      <c r="U187" s="772"/>
      <c r="V187" s="772"/>
      <c r="W187" s="772"/>
      <c r="X187" s="772"/>
      <c r="Y187" s="772"/>
      <c r="Z187" s="772"/>
      <c r="AA187" s="772"/>
      <c r="AB187" s="772"/>
      <c r="AC187" s="772"/>
      <c r="AD187" s="772"/>
      <c r="AE187" s="772"/>
      <c r="AF187" s="772"/>
      <c r="AG187" s="772"/>
      <c r="AH187" s="772"/>
      <c r="AI187" s="772"/>
      <c r="AJ187" s="772"/>
      <c r="AK187" s="772"/>
      <c r="AL187" s="772"/>
      <c r="AM187" s="772"/>
      <c r="AN187" s="772"/>
      <c r="AO187" s="772"/>
      <c r="AP187" s="772"/>
      <c r="AQ187" s="772"/>
      <c r="AR187" s="772"/>
      <c r="AS187" s="772"/>
      <c r="AT187" s="772"/>
      <c r="AU187" s="772"/>
      <c r="AV187" s="772"/>
      <c r="AW187" s="772"/>
      <c r="AX187" s="772"/>
      <c r="AY187" s="772"/>
      <c r="AZ187" s="772"/>
      <c r="BA187" s="772"/>
      <c r="BB187" s="772"/>
      <c r="BC187" s="772"/>
      <c r="BD187" s="772"/>
      <c r="BE187" s="772"/>
      <c r="BF187" s="772"/>
      <c r="BG187" s="772"/>
      <c r="BH187" s="772"/>
      <c r="BI187" s="772"/>
      <c r="BJ187" s="772"/>
      <c r="BK187" s="772"/>
      <c r="BL187" s="772"/>
      <c r="BM187" s="772"/>
      <c r="BN187" s="772"/>
      <c r="BO187" s="772"/>
      <c r="BP187" s="772"/>
      <c r="BQ187" s="772"/>
      <c r="BR187" s="772"/>
      <c r="BS187" s="772"/>
      <c r="BT187" s="772"/>
      <c r="BU187" s="772"/>
      <c r="BV187" s="772"/>
      <c r="BW187" s="772"/>
      <c r="BX187" s="772"/>
      <c r="BY187" s="772"/>
      <c r="BZ187" s="772"/>
      <c r="CA187" s="772"/>
      <c r="CB187" s="772"/>
      <c r="CC187" s="772"/>
      <c r="CD187" s="772"/>
      <c r="CE187" s="772"/>
      <c r="CF187" s="772"/>
      <c r="CG187" s="772"/>
      <c r="CH187" s="772"/>
      <c r="CI187" s="772"/>
      <c r="CJ187" s="772"/>
      <c r="CK187" s="772"/>
      <c r="CL187" s="772"/>
      <c r="CM187" s="772"/>
      <c r="CN187" s="772"/>
      <c r="CO187" s="772"/>
      <c r="CP187" s="772"/>
      <c r="CQ187" s="772"/>
      <c r="CR187" s="772"/>
      <c r="CS187" s="772"/>
      <c r="CT187" s="772"/>
      <c r="CU187" s="772"/>
      <c r="CV187" s="772"/>
      <c r="CW187" s="772"/>
      <c r="CX187" s="772"/>
      <c r="CY187" s="772"/>
      <c r="CZ187" s="772"/>
      <c r="DA187" s="772"/>
      <c r="DB187" s="772"/>
      <c r="DC187" s="772"/>
      <c r="DD187" s="772"/>
      <c r="DE187" s="772"/>
      <c r="DF187" s="772"/>
      <c r="DG187" s="772"/>
      <c r="DH187" s="772"/>
      <c r="DI187" s="772"/>
      <c r="DJ187" s="772"/>
      <c r="DK187" s="772"/>
      <c r="DL187" s="772"/>
      <c r="DM187" s="772"/>
      <c r="DN187" s="772"/>
      <c r="DO187" s="772"/>
      <c r="DP187" s="772"/>
      <c r="DQ187" s="772"/>
      <c r="DR187" s="772"/>
      <c r="DS187" s="772"/>
      <c r="DT187" s="772"/>
      <c r="DU187" s="772"/>
      <c r="DV187" s="772"/>
      <c r="DW187" s="772"/>
      <c r="DX187" s="772"/>
      <c r="DY187" s="772"/>
      <c r="DZ187" s="772"/>
      <c r="EA187" s="772"/>
      <c r="EB187" s="772"/>
      <c r="EC187" s="772"/>
      <c r="ED187" s="772"/>
      <c r="EE187" s="772"/>
      <c r="EF187" s="772"/>
      <c r="EG187" s="772"/>
      <c r="EH187" s="772"/>
      <c r="EI187" s="772"/>
      <c r="EJ187" s="772"/>
      <c r="EK187" s="772"/>
      <c r="EL187" s="772"/>
      <c r="EM187" s="772"/>
      <c r="EN187" s="772"/>
      <c r="EO187" s="772"/>
      <c r="EP187" s="772"/>
      <c r="EQ187" s="772"/>
      <c r="ER187" s="772"/>
      <c r="ES187" s="772"/>
      <c r="ET187" s="772"/>
      <c r="EU187" s="772"/>
      <c r="EV187" s="772"/>
      <c r="EW187" s="772"/>
      <c r="EX187" s="772"/>
      <c r="EY187" s="772"/>
      <c r="EZ187" s="772"/>
      <c r="FA187" s="772"/>
      <c r="FB187" s="772"/>
      <c r="FC187" s="772"/>
      <c r="FD187" s="772"/>
      <c r="FE187" s="772"/>
      <c r="FF187" s="772"/>
      <c r="FG187" s="772"/>
      <c r="FH187" s="772"/>
      <c r="FI187" s="772"/>
      <c r="FJ187" s="772"/>
      <c r="FK187" s="772"/>
      <c r="FL187" s="772"/>
      <c r="FM187" s="772"/>
      <c r="FN187" s="772"/>
      <c r="FO187" s="772"/>
      <c r="FP187" s="772"/>
      <c r="FQ187" s="772"/>
      <c r="FR187" s="772"/>
      <c r="FS187" s="772"/>
      <c r="FT187" s="772"/>
      <c r="FU187" s="772"/>
      <c r="FV187" s="772"/>
      <c r="FW187" s="772"/>
      <c r="FX187" s="772"/>
      <c r="FY187" s="772"/>
      <c r="FZ187" s="772"/>
      <c r="GA187" s="772"/>
      <c r="GB187" s="772"/>
      <c r="GC187" s="772"/>
      <c r="GD187" s="772"/>
      <c r="GE187" s="772"/>
      <c r="GF187" s="772"/>
      <c r="GG187" s="772"/>
      <c r="GH187" s="772"/>
      <c r="GI187" s="772"/>
      <c r="GJ187" s="772"/>
      <c r="GK187" s="772"/>
      <c r="GL187" s="772"/>
      <c r="GM187" s="772"/>
      <c r="GN187" s="772"/>
      <c r="GO187" s="772"/>
      <c r="GP187" s="772"/>
      <c r="GQ187" s="772"/>
      <c r="GR187" s="772"/>
      <c r="GS187" s="772"/>
      <c r="GT187" s="772"/>
      <c r="GU187" s="772"/>
    </row>
    <row r="188" spans="1:203" ht="15.75">
      <c r="A188" s="782"/>
      <c r="B188" s="772"/>
      <c r="C188" s="772"/>
      <c r="D188" s="772"/>
      <c r="E188" s="772"/>
      <c r="F188" s="772"/>
      <c r="G188" s="772"/>
      <c r="H188" s="772"/>
      <c r="I188" s="772"/>
      <c r="J188" s="772"/>
      <c r="K188" s="772"/>
      <c r="L188" s="772"/>
      <c r="M188" s="772"/>
      <c r="N188" s="772"/>
      <c r="O188" s="772"/>
      <c r="P188" s="772"/>
      <c r="Q188" s="772"/>
      <c r="R188" s="772"/>
      <c r="S188" s="772"/>
      <c r="T188" s="772"/>
      <c r="U188" s="772"/>
      <c r="V188" s="772"/>
      <c r="W188" s="772"/>
      <c r="X188" s="772"/>
      <c r="Y188" s="772"/>
      <c r="Z188" s="772"/>
      <c r="AA188" s="772"/>
      <c r="AB188" s="772"/>
      <c r="AC188" s="772"/>
      <c r="AD188" s="772"/>
      <c r="AE188" s="772"/>
      <c r="AF188" s="772"/>
      <c r="AG188" s="772"/>
      <c r="AH188" s="772"/>
      <c r="AI188" s="772"/>
      <c r="AJ188" s="772"/>
      <c r="AK188" s="772"/>
      <c r="AL188" s="772"/>
      <c r="AM188" s="772"/>
      <c r="AN188" s="772"/>
      <c r="AO188" s="772"/>
      <c r="AP188" s="772"/>
      <c r="AQ188" s="772"/>
      <c r="AR188" s="772"/>
      <c r="AS188" s="772"/>
      <c r="AT188" s="772"/>
      <c r="AU188" s="772"/>
      <c r="AV188" s="772"/>
      <c r="AW188" s="772"/>
      <c r="AX188" s="772"/>
      <c r="AY188" s="772"/>
      <c r="AZ188" s="772"/>
      <c r="BA188" s="772"/>
      <c r="BB188" s="772"/>
      <c r="BC188" s="772"/>
      <c r="BD188" s="772"/>
      <c r="BE188" s="772"/>
      <c r="BF188" s="772"/>
      <c r="BG188" s="772"/>
      <c r="BH188" s="772"/>
      <c r="BI188" s="772"/>
      <c r="BJ188" s="772"/>
      <c r="BK188" s="772"/>
      <c r="BL188" s="772"/>
      <c r="BM188" s="772"/>
      <c r="BN188" s="772"/>
      <c r="BO188" s="772"/>
      <c r="BP188" s="772"/>
      <c r="BQ188" s="772"/>
      <c r="BR188" s="772"/>
      <c r="BS188" s="772"/>
      <c r="BT188" s="772"/>
      <c r="BU188" s="772"/>
      <c r="BV188" s="772"/>
      <c r="BW188" s="772"/>
      <c r="BX188" s="772"/>
      <c r="BY188" s="772"/>
      <c r="BZ188" s="772"/>
      <c r="CA188" s="772"/>
      <c r="CB188" s="772"/>
      <c r="CC188" s="772"/>
      <c r="CD188" s="772"/>
      <c r="CE188" s="772"/>
      <c r="CF188" s="772"/>
      <c r="CG188" s="772"/>
      <c r="CH188" s="772"/>
      <c r="CI188" s="772"/>
      <c r="CJ188" s="772"/>
      <c r="CK188" s="772"/>
      <c r="CL188" s="772"/>
      <c r="CM188" s="772"/>
      <c r="CN188" s="772"/>
      <c r="CO188" s="772"/>
      <c r="CP188" s="772"/>
      <c r="CQ188" s="772"/>
      <c r="CR188" s="772"/>
      <c r="CS188" s="772"/>
      <c r="CT188" s="772"/>
      <c r="CU188" s="772"/>
      <c r="CV188" s="772"/>
      <c r="CW188" s="772"/>
      <c r="CX188" s="772"/>
      <c r="CY188" s="772"/>
      <c r="CZ188" s="772"/>
      <c r="DA188" s="772"/>
      <c r="DB188" s="772"/>
      <c r="DC188" s="772"/>
      <c r="DD188" s="772"/>
      <c r="DE188" s="772"/>
      <c r="DF188" s="772"/>
      <c r="DG188" s="772"/>
      <c r="DH188" s="772"/>
      <c r="DI188" s="772"/>
      <c r="DJ188" s="772"/>
      <c r="DK188" s="772"/>
      <c r="DL188" s="772"/>
      <c r="DM188" s="772"/>
      <c r="DN188" s="772"/>
      <c r="DO188" s="772"/>
      <c r="DP188" s="772"/>
      <c r="DQ188" s="772"/>
      <c r="DR188" s="772"/>
      <c r="DS188" s="772"/>
      <c r="DT188" s="772"/>
      <c r="DU188" s="772"/>
      <c r="DV188" s="772"/>
      <c r="DW188" s="772"/>
      <c r="DX188" s="772"/>
      <c r="DY188" s="772"/>
      <c r="DZ188" s="772"/>
      <c r="EA188" s="772"/>
      <c r="EB188" s="772"/>
      <c r="EC188" s="772"/>
      <c r="ED188" s="772"/>
      <c r="EE188" s="772"/>
      <c r="EF188" s="772"/>
      <c r="EG188" s="772"/>
      <c r="EH188" s="772"/>
      <c r="EI188" s="772"/>
      <c r="EJ188" s="772"/>
      <c r="EK188" s="772"/>
      <c r="EL188" s="772"/>
      <c r="EM188" s="772"/>
      <c r="EN188" s="772"/>
      <c r="EO188" s="772"/>
      <c r="EP188" s="772"/>
      <c r="EQ188" s="772"/>
      <c r="ER188" s="772"/>
      <c r="ES188" s="772"/>
      <c r="ET188" s="772"/>
      <c r="EU188" s="772"/>
      <c r="EV188" s="772"/>
      <c r="EW188" s="772"/>
      <c r="EX188" s="772"/>
      <c r="EY188" s="772"/>
      <c r="EZ188" s="772"/>
      <c r="FA188" s="772"/>
      <c r="FB188" s="772"/>
      <c r="FC188" s="772"/>
      <c r="FD188" s="772"/>
      <c r="FE188" s="772"/>
      <c r="FF188" s="772"/>
      <c r="FG188" s="772"/>
      <c r="FH188" s="772"/>
      <c r="FI188" s="772"/>
      <c r="FJ188" s="772"/>
      <c r="FK188" s="772"/>
      <c r="FL188" s="772"/>
      <c r="FM188" s="772"/>
      <c r="FN188" s="772"/>
      <c r="FO188" s="772"/>
      <c r="FP188" s="772"/>
      <c r="FQ188" s="772"/>
      <c r="FR188" s="772"/>
      <c r="FS188" s="772"/>
      <c r="FT188" s="772"/>
      <c r="FU188" s="772"/>
      <c r="FV188" s="772"/>
      <c r="FW188" s="772"/>
      <c r="FX188" s="772"/>
      <c r="FY188" s="772"/>
      <c r="FZ188" s="772"/>
      <c r="GA188" s="772"/>
      <c r="GB188" s="772"/>
      <c r="GC188" s="772"/>
      <c r="GD188" s="772"/>
      <c r="GE188" s="772"/>
      <c r="GF188" s="772"/>
      <c r="GG188" s="772"/>
      <c r="GH188" s="772"/>
      <c r="GI188" s="772"/>
      <c r="GJ188" s="772"/>
      <c r="GK188" s="772"/>
      <c r="GL188" s="772"/>
      <c r="GM188" s="772"/>
      <c r="GN188" s="772"/>
      <c r="GO188" s="772"/>
      <c r="GP188" s="772"/>
      <c r="GQ188" s="772"/>
      <c r="GR188" s="772"/>
      <c r="GS188" s="772"/>
      <c r="GT188" s="772"/>
      <c r="GU188" s="772"/>
    </row>
    <row r="189" spans="1:203" ht="15.75">
      <c r="A189" s="782"/>
      <c r="B189" s="772"/>
      <c r="C189" s="772"/>
      <c r="D189" s="772"/>
      <c r="E189" s="772"/>
      <c r="F189" s="772"/>
      <c r="G189" s="772"/>
      <c r="H189" s="772"/>
      <c r="I189" s="772"/>
      <c r="J189" s="772"/>
      <c r="K189" s="772"/>
      <c r="L189" s="772"/>
      <c r="M189" s="772"/>
      <c r="N189" s="772"/>
      <c r="O189" s="772"/>
      <c r="P189" s="772"/>
      <c r="Q189" s="772"/>
      <c r="R189" s="772"/>
      <c r="S189" s="772"/>
      <c r="T189" s="772"/>
      <c r="U189" s="772"/>
      <c r="V189" s="772"/>
      <c r="W189" s="772"/>
      <c r="X189" s="772"/>
      <c r="Y189" s="772"/>
      <c r="Z189" s="772"/>
      <c r="AA189" s="772"/>
      <c r="AB189" s="772"/>
      <c r="AC189" s="772"/>
      <c r="AD189" s="772"/>
      <c r="AE189" s="772"/>
      <c r="AF189" s="772"/>
      <c r="AG189" s="772"/>
      <c r="AH189" s="772"/>
      <c r="AI189" s="772"/>
      <c r="AJ189" s="772"/>
      <c r="AK189" s="772"/>
      <c r="AL189" s="772"/>
      <c r="AM189" s="772"/>
      <c r="AN189" s="772"/>
      <c r="AO189" s="772"/>
      <c r="AP189" s="772"/>
      <c r="AQ189" s="772"/>
      <c r="AR189" s="772"/>
      <c r="AS189" s="772"/>
      <c r="AT189" s="772"/>
      <c r="AU189" s="772"/>
      <c r="AV189" s="772"/>
      <c r="AW189" s="772"/>
      <c r="AX189" s="772"/>
      <c r="AY189" s="772"/>
      <c r="AZ189" s="772"/>
      <c r="BA189" s="772"/>
      <c r="BB189" s="772"/>
      <c r="BC189" s="772"/>
      <c r="BD189" s="772"/>
      <c r="BE189" s="772"/>
      <c r="BF189" s="772"/>
      <c r="BG189" s="772"/>
      <c r="BH189" s="772"/>
      <c r="BI189" s="772"/>
      <c r="BJ189" s="772"/>
      <c r="BK189" s="772"/>
      <c r="BL189" s="772"/>
      <c r="BM189" s="772"/>
      <c r="BN189" s="772"/>
      <c r="BO189" s="772"/>
      <c r="BP189" s="772"/>
      <c r="BQ189" s="772"/>
      <c r="BR189" s="772"/>
      <c r="BS189" s="772"/>
      <c r="BT189" s="772"/>
      <c r="BU189" s="772"/>
      <c r="BV189" s="772"/>
      <c r="BW189" s="772"/>
      <c r="BX189" s="772"/>
      <c r="BY189" s="772"/>
      <c r="BZ189" s="772"/>
      <c r="CA189" s="772"/>
      <c r="CB189" s="772"/>
      <c r="CC189" s="772"/>
      <c r="CD189" s="772"/>
      <c r="CE189" s="772"/>
      <c r="CF189" s="772"/>
      <c r="CG189" s="772"/>
      <c r="CH189" s="772"/>
      <c r="CI189" s="772"/>
      <c r="CJ189" s="772"/>
      <c r="CK189" s="772"/>
      <c r="CL189" s="772"/>
      <c r="CM189" s="772"/>
      <c r="CN189" s="772"/>
      <c r="CO189" s="772"/>
      <c r="CP189" s="772"/>
      <c r="CQ189" s="772"/>
      <c r="CR189" s="772"/>
      <c r="CS189" s="772"/>
      <c r="CT189" s="772"/>
      <c r="CU189" s="772"/>
      <c r="CV189" s="772"/>
      <c r="CW189" s="772"/>
      <c r="CX189" s="772"/>
      <c r="CY189" s="772"/>
      <c r="CZ189" s="772"/>
      <c r="DA189" s="772"/>
      <c r="DB189" s="772"/>
      <c r="DC189" s="772"/>
      <c r="DD189" s="772"/>
      <c r="DE189" s="772"/>
      <c r="DF189" s="772"/>
      <c r="DG189" s="772"/>
      <c r="DH189" s="772"/>
      <c r="DI189" s="772"/>
      <c r="DJ189" s="772"/>
      <c r="DK189" s="772"/>
      <c r="DL189" s="772"/>
      <c r="DM189" s="772"/>
      <c r="DN189" s="772"/>
      <c r="DO189" s="772"/>
      <c r="DP189" s="772"/>
      <c r="DQ189" s="772"/>
      <c r="DR189" s="772"/>
      <c r="DS189" s="772"/>
      <c r="DT189" s="772"/>
      <c r="DU189" s="772"/>
      <c r="DV189" s="772"/>
      <c r="DW189" s="772"/>
      <c r="DX189" s="772"/>
      <c r="DY189" s="772"/>
      <c r="DZ189" s="772"/>
      <c r="EA189" s="772"/>
      <c r="EB189" s="772"/>
      <c r="EC189" s="772"/>
      <c r="ED189" s="772"/>
      <c r="EE189" s="772"/>
      <c r="EF189" s="772"/>
      <c r="EG189" s="772"/>
      <c r="EH189" s="772"/>
      <c r="EI189" s="772"/>
      <c r="EJ189" s="772"/>
      <c r="EK189" s="772"/>
      <c r="EL189" s="772"/>
      <c r="EM189" s="772"/>
      <c r="EN189" s="772"/>
      <c r="EO189" s="772"/>
      <c r="EP189" s="772"/>
      <c r="EQ189" s="772"/>
      <c r="ER189" s="772"/>
      <c r="ES189" s="772"/>
      <c r="ET189" s="772"/>
      <c r="EU189" s="772"/>
      <c r="EV189" s="772"/>
      <c r="EW189" s="772"/>
      <c r="EX189" s="772"/>
      <c r="EY189" s="772"/>
      <c r="EZ189" s="772"/>
      <c r="FA189" s="772"/>
      <c r="FB189" s="772"/>
      <c r="FC189" s="772"/>
      <c r="FD189" s="772"/>
      <c r="FE189" s="772"/>
      <c r="FF189" s="772"/>
      <c r="FG189" s="772"/>
      <c r="FH189" s="772"/>
      <c r="FI189" s="772"/>
      <c r="FJ189" s="772"/>
      <c r="FK189" s="772"/>
      <c r="FL189" s="772"/>
      <c r="FM189" s="772"/>
      <c r="FN189" s="772"/>
      <c r="FO189" s="772"/>
      <c r="FP189" s="772"/>
      <c r="FQ189" s="772"/>
      <c r="FR189" s="772"/>
      <c r="FS189" s="772"/>
      <c r="FT189" s="772"/>
      <c r="FU189" s="772"/>
      <c r="FV189" s="772"/>
      <c r="FW189" s="772"/>
      <c r="FX189" s="772"/>
      <c r="FY189" s="772"/>
      <c r="FZ189" s="772"/>
      <c r="GA189" s="772"/>
      <c r="GB189" s="772"/>
      <c r="GC189" s="772"/>
      <c r="GD189" s="772"/>
      <c r="GE189" s="772"/>
      <c r="GF189" s="772"/>
      <c r="GG189" s="772"/>
      <c r="GH189" s="772"/>
      <c r="GI189" s="772"/>
      <c r="GJ189" s="772"/>
      <c r="GK189" s="772"/>
      <c r="GL189" s="772"/>
      <c r="GM189" s="772"/>
      <c r="GN189" s="772"/>
      <c r="GO189" s="772"/>
      <c r="GP189" s="772"/>
      <c r="GQ189" s="772"/>
      <c r="GR189" s="772"/>
      <c r="GS189" s="772"/>
      <c r="GT189" s="772"/>
      <c r="GU189" s="772"/>
    </row>
    <row r="190" spans="1:203" ht="15.75">
      <c r="A190" s="782"/>
      <c r="B190" s="772"/>
      <c r="C190" s="772"/>
      <c r="D190" s="772"/>
      <c r="E190" s="772"/>
      <c r="F190" s="772"/>
      <c r="G190" s="772"/>
      <c r="H190" s="772"/>
      <c r="I190" s="772"/>
      <c r="J190" s="772"/>
      <c r="K190" s="772"/>
      <c r="L190" s="772"/>
      <c r="M190" s="772"/>
      <c r="N190" s="772"/>
      <c r="O190" s="772"/>
      <c r="P190" s="772"/>
      <c r="Q190" s="772"/>
      <c r="R190" s="772"/>
      <c r="S190" s="772"/>
      <c r="T190" s="772"/>
      <c r="U190" s="772"/>
      <c r="V190" s="772"/>
      <c r="W190" s="772"/>
      <c r="X190" s="772"/>
      <c r="Y190" s="772"/>
      <c r="Z190" s="772"/>
      <c r="AA190" s="772"/>
      <c r="AB190" s="772"/>
      <c r="AC190" s="772"/>
      <c r="AD190" s="772"/>
      <c r="AE190" s="772"/>
      <c r="AF190" s="772"/>
      <c r="AG190" s="772"/>
      <c r="AH190" s="772"/>
      <c r="AI190" s="772"/>
      <c r="AJ190" s="772"/>
      <c r="AK190" s="772"/>
      <c r="AL190" s="772"/>
      <c r="AM190" s="772"/>
      <c r="AN190" s="772"/>
      <c r="AO190" s="772"/>
      <c r="AP190" s="772"/>
      <c r="AQ190" s="772"/>
      <c r="AR190" s="772"/>
      <c r="AS190" s="772"/>
      <c r="AT190" s="772"/>
      <c r="AU190" s="772"/>
      <c r="AV190" s="772"/>
      <c r="AW190" s="772"/>
      <c r="AX190" s="772"/>
      <c r="AY190" s="772"/>
      <c r="AZ190" s="772"/>
      <c r="BA190" s="772"/>
      <c r="BB190" s="772"/>
      <c r="BC190" s="772"/>
      <c r="BD190" s="772"/>
      <c r="BE190" s="772"/>
      <c r="BF190" s="772"/>
      <c r="BG190" s="772"/>
      <c r="BH190" s="772"/>
      <c r="BI190" s="772"/>
      <c r="BJ190" s="772"/>
      <c r="BK190" s="772"/>
      <c r="BL190" s="772"/>
      <c r="BM190" s="772"/>
      <c r="BN190" s="772"/>
      <c r="BO190" s="772"/>
      <c r="BP190" s="772"/>
      <c r="BQ190" s="772"/>
      <c r="BR190" s="772"/>
      <c r="BS190" s="772"/>
      <c r="BT190" s="772"/>
      <c r="BU190" s="772"/>
      <c r="BV190" s="772"/>
      <c r="BW190" s="772"/>
      <c r="BX190" s="772"/>
      <c r="BY190" s="772"/>
      <c r="BZ190" s="772"/>
      <c r="CA190" s="772"/>
      <c r="CB190" s="772"/>
      <c r="CC190" s="772"/>
      <c r="CD190" s="772"/>
      <c r="CE190" s="772"/>
      <c r="CF190" s="772"/>
      <c r="CG190" s="772"/>
      <c r="CH190" s="772"/>
      <c r="CI190" s="772"/>
      <c r="CJ190" s="772"/>
      <c r="CK190" s="772"/>
      <c r="CL190" s="772"/>
      <c r="CM190" s="772"/>
      <c r="CN190" s="772"/>
      <c r="CO190" s="772"/>
      <c r="CP190" s="772"/>
      <c r="CQ190" s="772"/>
      <c r="CR190" s="772"/>
      <c r="CS190" s="772"/>
      <c r="CT190" s="772"/>
      <c r="CU190" s="772"/>
      <c r="CV190" s="772"/>
      <c r="CW190" s="772"/>
      <c r="CX190" s="772"/>
      <c r="CY190" s="772"/>
      <c r="CZ190" s="772"/>
      <c r="DA190" s="772"/>
      <c r="DB190" s="772"/>
      <c r="DC190" s="772"/>
      <c r="DD190" s="772"/>
      <c r="DE190" s="772"/>
      <c r="DF190" s="772"/>
      <c r="DG190" s="772"/>
      <c r="DH190" s="772"/>
      <c r="DI190" s="772"/>
      <c r="DJ190" s="772"/>
      <c r="DK190" s="772"/>
      <c r="DL190" s="772"/>
      <c r="DM190" s="772"/>
      <c r="DN190" s="772"/>
      <c r="DO190" s="772"/>
      <c r="DP190" s="772"/>
      <c r="DQ190" s="772"/>
      <c r="DR190" s="772"/>
      <c r="DS190" s="772"/>
      <c r="DT190" s="772"/>
      <c r="DU190" s="772"/>
      <c r="DV190" s="772"/>
      <c r="DW190" s="772"/>
      <c r="DX190" s="772"/>
      <c r="DY190" s="772"/>
      <c r="DZ190" s="772"/>
      <c r="EA190" s="772"/>
      <c r="EB190" s="772"/>
      <c r="EC190" s="772"/>
      <c r="ED190" s="772"/>
      <c r="EE190" s="772"/>
      <c r="EF190" s="772"/>
      <c r="EG190" s="772"/>
      <c r="EH190" s="772"/>
      <c r="EI190" s="772"/>
      <c r="EJ190" s="772"/>
      <c r="EK190" s="772"/>
      <c r="EL190" s="772"/>
      <c r="EM190" s="772"/>
      <c r="EN190" s="772"/>
      <c r="EO190" s="772"/>
      <c r="EP190" s="772"/>
      <c r="EQ190" s="772"/>
      <c r="ER190" s="772"/>
      <c r="ES190" s="772"/>
      <c r="ET190" s="772"/>
      <c r="EU190" s="772"/>
      <c r="EV190" s="772"/>
      <c r="EW190" s="772"/>
      <c r="EX190" s="772"/>
      <c r="EY190" s="772"/>
      <c r="EZ190" s="772"/>
      <c r="FA190" s="772"/>
      <c r="FB190" s="772"/>
      <c r="FC190" s="772"/>
      <c r="FD190" s="772"/>
      <c r="FE190" s="772"/>
      <c r="FF190" s="772"/>
      <c r="FG190" s="772"/>
      <c r="FH190" s="772"/>
      <c r="FI190" s="772"/>
      <c r="FJ190" s="772"/>
      <c r="FK190" s="772"/>
      <c r="FL190" s="772"/>
      <c r="FM190" s="772"/>
      <c r="FN190" s="772"/>
      <c r="FO190" s="772"/>
      <c r="FP190" s="772"/>
      <c r="FQ190" s="772"/>
      <c r="FR190" s="772"/>
      <c r="FS190" s="772"/>
      <c r="FT190" s="772"/>
      <c r="FU190" s="772"/>
      <c r="FV190" s="772"/>
      <c r="FW190" s="772"/>
      <c r="FX190" s="772"/>
      <c r="FY190" s="772"/>
      <c r="FZ190" s="772"/>
      <c r="GA190" s="772"/>
      <c r="GB190" s="772"/>
      <c r="GC190" s="772"/>
      <c r="GD190" s="772"/>
      <c r="GE190" s="772"/>
      <c r="GF190" s="772"/>
      <c r="GG190" s="772"/>
      <c r="GH190" s="772"/>
      <c r="GI190" s="772"/>
      <c r="GJ190" s="772"/>
      <c r="GK190" s="772"/>
      <c r="GL190" s="772"/>
      <c r="GM190" s="772"/>
      <c r="GN190" s="772"/>
      <c r="GO190" s="772"/>
      <c r="GP190" s="772"/>
      <c r="GQ190" s="772"/>
      <c r="GR190" s="772"/>
      <c r="GS190" s="772"/>
      <c r="GT190" s="772"/>
      <c r="GU190" s="772"/>
    </row>
    <row r="191" spans="1:203" ht="15.75">
      <c r="A191" s="782"/>
      <c r="B191" s="772"/>
      <c r="C191" s="772"/>
      <c r="D191" s="772"/>
      <c r="E191" s="772"/>
      <c r="F191" s="772"/>
      <c r="G191" s="772"/>
      <c r="H191" s="772"/>
      <c r="I191" s="772"/>
      <c r="J191" s="772"/>
      <c r="K191" s="772"/>
      <c r="L191" s="772"/>
      <c r="M191" s="772"/>
      <c r="N191" s="772"/>
      <c r="O191" s="772"/>
      <c r="P191" s="772"/>
      <c r="Q191" s="772"/>
      <c r="R191" s="772"/>
      <c r="S191" s="772"/>
      <c r="T191" s="772"/>
      <c r="U191" s="772"/>
      <c r="V191" s="772"/>
      <c r="W191" s="772"/>
      <c r="X191" s="772"/>
      <c r="Y191" s="772"/>
      <c r="Z191" s="772"/>
      <c r="AA191" s="772"/>
      <c r="AB191" s="772"/>
      <c r="AC191" s="772"/>
      <c r="AD191" s="772"/>
      <c r="AE191" s="772"/>
      <c r="AF191" s="772"/>
      <c r="AG191" s="772"/>
      <c r="AH191" s="772"/>
      <c r="AI191" s="772"/>
      <c r="AJ191" s="772"/>
      <c r="AK191" s="772"/>
      <c r="AL191" s="772"/>
      <c r="AM191" s="772"/>
      <c r="AN191" s="772"/>
      <c r="AO191" s="772"/>
      <c r="AP191" s="772"/>
      <c r="AQ191" s="772"/>
      <c r="AR191" s="772"/>
      <c r="AS191" s="772"/>
      <c r="AT191" s="772"/>
      <c r="AU191" s="772"/>
      <c r="AV191" s="772"/>
      <c r="AW191" s="772"/>
      <c r="AX191" s="772"/>
      <c r="AY191" s="772"/>
      <c r="AZ191" s="772"/>
      <c r="BA191" s="772"/>
      <c r="BB191" s="772"/>
      <c r="BC191" s="772"/>
      <c r="BD191" s="772"/>
      <c r="BE191" s="772"/>
      <c r="BF191" s="772"/>
      <c r="BG191" s="772"/>
      <c r="BH191" s="772"/>
      <c r="BI191" s="772"/>
      <c r="BJ191" s="772"/>
      <c r="BK191" s="772"/>
      <c r="BL191" s="772"/>
      <c r="BM191" s="772"/>
      <c r="BN191" s="772"/>
      <c r="BO191" s="772"/>
      <c r="BP191" s="772"/>
      <c r="BQ191" s="772"/>
      <c r="BR191" s="772"/>
      <c r="BS191" s="772"/>
      <c r="BT191" s="772"/>
      <c r="BU191" s="772"/>
      <c r="BV191" s="772"/>
      <c r="BW191" s="772"/>
      <c r="BX191" s="772"/>
      <c r="BY191" s="772"/>
      <c r="BZ191" s="772"/>
      <c r="CA191" s="772"/>
      <c r="CB191" s="772"/>
      <c r="CC191" s="772"/>
      <c r="CD191" s="772"/>
      <c r="CE191" s="772"/>
      <c r="CF191" s="772"/>
      <c r="CG191" s="772"/>
      <c r="CH191" s="772"/>
      <c r="CI191" s="772"/>
      <c r="CJ191" s="772"/>
      <c r="CK191" s="772"/>
      <c r="CL191" s="772"/>
      <c r="CM191" s="772"/>
      <c r="CN191" s="772"/>
      <c r="CO191" s="772"/>
      <c r="CP191" s="772"/>
      <c r="CQ191" s="772"/>
      <c r="CR191" s="772"/>
      <c r="CS191" s="772"/>
      <c r="CT191" s="772"/>
      <c r="CU191" s="772"/>
      <c r="CV191" s="772"/>
      <c r="CW191" s="772"/>
      <c r="CX191" s="772"/>
      <c r="CY191" s="772"/>
      <c r="CZ191" s="772"/>
      <c r="DA191" s="772"/>
      <c r="DB191" s="772"/>
      <c r="DC191" s="772"/>
      <c r="DD191" s="772"/>
      <c r="DE191" s="772"/>
      <c r="DF191" s="772"/>
      <c r="DG191" s="772"/>
      <c r="DH191" s="772"/>
      <c r="DI191" s="772"/>
      <c r="DJ191" s="772"/>
      <c r="DK191" s="772"/>
      <c r="DL191" s="772"/>
      <c r="DM191" s="772"/>
      <c r="DN191" s="772"/>
      <c r="DO191" s="772"/>
      <c r="DP191" s="772"/>
      <c r="DQ191" s="772"/>
      <c r="DR191" s="772"/>
      <c r="DS191" s="772"/>
      <c r="DT191" s="772"/>
      <c r="DU191" s="772"/>
      <c r="DV191" s="772"/>
      <c r="DW191" s="772"/>
      <c r="DX191" s="772"/>
      <c r="DY191" s="772"/>
      <c r="DZ191" s="772"/>
      <c r="EA191" s="772"/>
      <c r="EB191" s="772"/>
      <c r="EC191" s="772"/>
      <c r="ED191" s="772"/>
      <c r="EE191" s="772"/>
      <c r="EF191" s="772"/>
      <c r="EG191" s="772"/>
      <c r="EH191" s="772"/>
      <c r="EI191" s="772"/>
      <c r="EJ191" s="772"/>
      <c r="EK191" s="772"/>
      <c r="EL191" s="772"/>
      <c r="EM191" s="772"/>
      <c r="EN191" s="772"/>
      <c r="EO191" s="772"/>
      <c r="EP191" s="772"/>
      <c r="EQ191" s="772"/>
      <c r="ER191" s="772"/>
      <c r="ES191" s="772"/>
      <c r="ET191" s="772"/>
      <c r="EU191" s="772"/>
      <c r="EV191" s="772"/>
      <c r="EW191" s="772"/>
      <c r="EX191" s="772"/>
      <c r="EY191" s="772"/>
      <c r="EZ191" s="772"/>
      <c r="FA191" s="772"/>
      <c r="FB191" s="772"/>
      <c r="FC191" s="772"/>
      <c r="FD191" s="772"/>
      <c r="FE191" s="772"/>
      <c r="FF191" s="772"/>
      <c r="FG191" s="772"/>
      <c r="FH191" s="772"/>
      <c r="FI191" s="772"/>
      <c r="FJ191" s="772"/>
      <c r="FK191" s="772"/>
      <c r="FL191" s="772"/>
      <c r="FM191" s="772"/>
      <c r="FN191" s="772"/>
      <c r="FO191" s="772"/>
      <c r="FP191" s="772"/>
      <c r="FQ191" s="772"/>
      <c r="FR191" s="772"/>
      <c r="FS191" s="772"/>
      <c r="FT191" s="772"/>
      <c r="FU191" s="772"/>
      <c r="FV191" s="772"/>
      <c r="FW191" s="772"/>
      <c r="FX191" s="772"/>
      <c r="FY191" s="772"/>
      <c r="FZ191" s="772"/>
      <c r="GA191" s="772"/>
      <c r="GB191" s="772"/>
      <c r="GC191" s="772"/>
      <c r="GD191" s="772"/>
      <c r="GE191" s="772"/>
      <c r="GF191" s="772"/>
      <c r="GG191" s="772"/>
      <c r="GH191" s="772"/>
      <c r="GI191" s="772"/>
      <c r="GJ191" s="772"/>
      <c r="GK191" s="772"/>
      <c r="GL191" s="772"/>
      <c r="GM191" s="772"/>
      <c r="GN191" s="772"/>
      <c r="GO191" s="772"/>
      <c r="GP191" s="772"/>
      <c r="GQ191" s="772"/>
      <c r="GR191" s="772"/>
      <c r="GS191" s="772"/>
      <c r="GT191" s="772"/>
      <c r="GU191" s="772"/>
    </row>
    <row r="192" spans="1:203" ht="15.75">
      <c r="A192" s="782"/>
      <c r="B192" s="772"/>
      <c r="C192" s="772"/>
      <c r="D192" s="772"/>
      <c r="E192" s="772"/>
      <c r="F192" s="772"/>
      <c r="G192" s="772"/>
      <c r="H192" s="772"/>
      <c r="I192" s="772"/>
      <c r="J192" s="772"/>
      <c r="K192" s="772"/>
      <c r="L192" s="772"/>
      <c r="M192" s="772"/>
      <c r="N192" s="772"/>
      <c r="O192" s="772"/>
      <c r="P192" s="772"/>
      <c r="Q192" s="772"/>
      <c r="R192" s="772"/>
      <c r="S192" s="772"/>
      <c r="T192" s="772"/>
      <c r="U192" s="772"/>
      <c r="V192" s="772"/>
      <c r="W192" s="772"/>
      <c r="X192" s="772"/>
      <c r="Y192" s="772"/>
      <c r="Z192" s="772"/>
      <c r="AA192" s="772"/>
      <c r="AB192" s="772"/>
      <c r="AC192" s="772"/>
      <c r="AD192" s="772"/>
      <c r="AE192" s="772"/>
      <c r="AF192" s="772"/>
      <c r="AG192" s="772"/>
      <c r="AH192" s="772"/>
      <c r="AI192" s="772"/>
      <c r="AJ192" s="772"/>
      <c r="AK192" s="772"/>
      <c r="AL192" s="772"/>
      <c r="AM192" s="772"/>
      <c r="AN192" s="772"/>
      <c r="AO192" s="772"/>
      <c r="AP192" s="772"/>
      <c r="AQ192" s="772"/>
      <c r="AR192" s="772"/>
      <c r="AS192" s="772"/>
      <c r="AT192" s="772"/>
      <c r="AU192" s="772"/>
      <c r="AV192" s="772"/>
      <c r="AW192" s="772"/>
      <c r="AX192" s="772"/>
      <c r="AY192" s="772"/>
      <c r="AZ192" s="772"/>
      <c r="BA192" s="772"/>
      <c r="BB192" s="772"/>
      <c r="BC192" s="772"/>
      <c r="BD192" s="772"/>
      <c r="BE192" s="772"/>
      <c r="BF192" s="772"/>
      <c r="BG192" s="772"/>
      <c r="BH192" s="772"/>
      <c r="BI192" s="772"/>
      <c r="BJ192" s="772"/>
      <c r="BK192" s="772"/>
      <c r="BL192" s="772"/>
      <c r="BM192" s="772"/>
      <c r="BN192" s="772"/>
      <c r="BO192" s="772"/>
      <c r="BP192" s="772"/>
      <c r="BQ192" s="772"/>
      <c r="BR192" s="772"/>
      <c r="BS192" s="772"/>
      <c r="BT192" s="772"/>
      <c r="BU192" s="772"/>
      <c r="BV192" s="772"/>
      <c r="BW192" s="772"/>
      <c r="BX192" s="772"/>
      <c r="BY192" s="772"/>
      <c r="BZ192" s="772"/>
      <c r="CA192" s="772"/>
      <c r="CB192" s="772"/>
      <c r="CC192" s="772"/>
      <c r="CD192" s="772"/>
      <c r="CE192" s="772"/>
      <c r="CF192" s="772"/>
      <c r="CG192" s="772"/>
      <c r="CH192" s="772"/>
      <c r="CI192" s="772"/>
      <c r="CJ192" s="772"/>
      <c r="CK192" s="772"/>
      <c r="CL192" s="772"/>
      <c r="CM192" s="772"/>
      <c r="CN192" s="772"/>
      <c r="CO192" s="772"/>
      <c r="CP192" s="772"/>
      <c r="CQ192" s="772"/>
      <c r="CR192" s="772"/>
      <c r="CS192" s="772"/>
      <c r="CT192" s="772"/>
      <c r="CU192" s="772"/>
      <c r="CV192" s="772"/>
      <c r="CW192" s="772"/>
      <c r="CX192" s="772"/>
      <c r="CY192" s="772"/>
      <c r="CZ192" s="772"/>
      <c r="DA192" s="772"/>
      <c r="DB192" s="772"/>
      <c r="DC192" s="772"/>
      <c r="DD192" s="772"/>
      <c r="DE192" s="772"/>
      <c r="DF192" s="772"/>
      <c r="DG192" s="772"/>
      <c r="DH192" s="772"/>
      <c r="DI192" s="772"/>
      <c r="DJ192" s="772"/>
      <c r="DK192" s="772"/>
      <c r="DL192" s="772"/>
      <c r="DM192" s="772"/>
      <c r="DN192" s="772"/>
      <c r="DO192" s="772"/>
      <c r="DP192" s="772"/>
      <c r="DQ192" s="772"/>
      <c r="DR192" s="772"/>
      <c r="DS192" s="772"/>
      <c r="DT192" s="772"/>
      <c r="DU192" s="772"/>
      <c r="DV192" s="772"/>
      <c r="DW192" s="772"/>
      <c r="DX192" s="772"/>
      <c r="DY192" s="772"/>
      <c r="DZ192" s="772"/>
      <c r="EA192" s="772"/>
      <c r="EB192" s="772"/>
      <c r="EC192" s="772"/>
      <c r="ED192" s="772"/>
      <c r="EE192" s="772"/>
      <c r="EF192" s="772"/>
      <c r="EG192" s="772"/>
      <c r="EH192" s="772"/>
      <c r="EI192" s="772"/>
      <c r="EJ192" s="772"/>
      <c r="EK192" s="772"/>
      <c r="EL192" s="772"/>
      <c r="EM192" s="772"/>
      <c r="EN192" s="772"/>
      <c r="EO192" s="772"/>
      <c r="EP192" s="772"/>
      <c r="EQ192" s="772"/>
      <c r="ER192" s="772"/>
      <c r="ES192" s="772"/>
      <c r="ET192" s="772"/>
      <c r="EU192" s="772"/>
      <c r="EV192" s="772"/>
      <c r="EW192" s="772"/>
      <c r="EX192" s="772"/>
      <c r="EY192" s="772"/>
      <c r="EZ192" s="772"/>
      <c r="FA192" s="772"/>
      <c r="FB192" s="772"/>
      <c r="FC192" s="772"/>
      <c r="FD192" s="772"/>
      <c r="FE192" s="772"/>
      <c r="FF192" s="772"/>
      <c r="FG192" s="772"/>
      <c r="FH192" s="772"/>
      <c r="FI192" s="772"/>
      <c r="FJ192" s="772"/>
      <c r="FK192" s="772"/>
      <c r="FL192" s="772"/>
      <c r="FM192" s="772"/>
      <c r="FN192" s="772"/>
      <c r="FO192" s="772"/>
      <c r="FP192" s="772"/>
      <c r="FQ192" s="772"/>
      <c r="FR192" s="772"/>
      <c r="FS192" s="772"/>
      <c r="FT192" s="772"/>
      <c r="FU192" s="772"/>
      <c r="FV192" s="772"/>
      <c r="FW192" s="772"/>
      <c r="FX192" s="772"/>
      <c r="FY192" s="772"/>
      <c r="FZ192" s="772"/>
      <c r="GA192" s="772"/>
      <c r="GB192" s="772"/>
      <c r="GC192" s="772"/>
      <c r="GD192" s="772"/>
      <c r="GE192" s="772"/>
      <c r="GF192" s="772"/>
      <c r="GG192" s="772"/>
      <c r="GH192" s="772"/>
      <c r="GI192" s="772"/>
      <c r="GJ192" s="772"/>
      <c r="GK192" s="772"/>
      <c r="GL192" s="772"/>
      <c r="GM192" s="772"/>
      <c r="GN192" s="772"/>
      <c r="GO192" s="772"/>
      <c r="GP192" s="772"/>
      <c r="GQ192" s="772"/>
      <c r="GR192" s="772"/>
      <c r="GS192" s="772"/>
      <c r="GT192" s="772"/>
      <c r="GU192" s="772"/>
    </row>
    <row r="193" spans="1:203" ht="15.75">
      <c r="A193" s="782"/>
      <c r="B193" s="772"/>
      <c r="C193" s="772"/>
      <c r="D193" s="772"/>
      <c r="E193" s="772"/>
      <c r="F193" s="772"/>
      <c r="G193" s="772"/>
      <c r="H193" s="772"/>
      <c r="I193" s="772"/>
      <c r="J193" s="772"/>
      <c r="K193" s="772"/>
      <c r="L193" s="772"/>
      <c r="M193" s="772"/>
      <c r="N193" s="772"/>
      <c r="O193" s="772"/>
      <c r="P193" s="772"/>
      <c r="Q193" s="772"/>
      <c r="R193" s="772"/>
      <c r="S193" s="772"/>
      <c r="T193" s="772"/>
      <c r="U193" s="772"/>
      <c r="V193" s="772"/>
      <c r="W193" s="772"/>
      <c r="X193" s="772"/>
      <c r="Y193" s="772"/>
      <c r="Z193" s="772"/>
      <c r="AA193" s="772"/>
      <c r="AB193" s="772"/>
      <c r="AC193" s="772"/>
      <c r="AD193" s="772"/>
      <c r="AE193" s="772"/>
      <c r="AF193" s="772"/>
      <c r="AG193" s="772"/>
      <c r="AH193" s="772"/>
      <c r="AI193" s="772"/>
      <c r="AJ193" s="772"/>
      <c r="AK193" s="772"/>
      <c r="AL193" s="772"/>
      <c r="AM193" s="772"/>
      <c r="AN193" s="772"/>
      <c r="AO193" s="772"/>
      <c r="AP193" s="772"/>
      <c r="AQ193" s="772"/>
      <c r="AR193" s="772"/>
      <c r="AS193" s="772"/>
      <c r="AT193" s="772"/>
      <c r="AU193" s="772"/>
      <c r="AV193" s="772"/>
      <c r="AW193" s="772"/>
      <c r="AX193" s="772"/>
      <c r="AY193" s="772"/>
      <c r="AZ193" s="772"/>
      <c r="BA193" s="772"/>
      <c r="BB193" s="772"/>
      <c r="BC193" s="772"/>
      <c r="BD193" s="772"/>
      <c r="BE193" s="772"/>
      <c r="BF193" s="772"/>
      <c r="BG193" s="772"/>
      <c r="BH193" s="772"/>
      <c r="BI193" s="772"/>
      <c r="BJ193" s="772"/>
      <c r="BK193" s="772"/>
      <c r="BL193" s="772"/>
      <c r="BM193" s="772"/>
      <c r="BN193" s="772"/>
      <c r="BO193" s="772"/>
      <c r="BP193" s="772"/>
      <c r="BQ193" s="772"/>
      <c r="BR193" s="772"/>
      <c r="BS193" s="772"/>
      <c r="BT193" s="772"/>
      <c r="BU193" s="772"/>
      <c r="BV193" s="772"/>
      <c r="BW193" s="772"/>
      <c r="BX193" s="772"/>
      <c r="BY193" s="772"/>
      <c r="BZ193" s="772"/>
      <c r="CA193" s="772"/>
      <c r="CB193" s="772"/>
      <c r="CC193" s="772"/>
      <c r="CD193" s="772"/>
      <c r="CE193" s="772"/>
      <c r="CF193" s="772"/>
      <c r="CG193" s="772"/>
      <c r="CH193" s="772"/>
      <c r="CI193" s="772"/>
      <c r="CJ193" s="772"/>
      <c r="CK193" s="772"/>
      <c r="CL193" s="772"/>
      <c r="CM193" s="772"/>
      <c r="CN193" s="772"/>
      <c r="CO193" s="772"/>
      <c r="CP193" s="772"/>
      <c r="CQ193" s="772"/>
      <c r="CR193" s="772"/>
      <c r="CS193" s="772"/>
      <c r="CT193" s="772"/>
      <c r="CU193" s="772"/>
      <c r="CV193" s="772"/>
      <c r="CW193" s="772"/>
      <c r="CX193" s="772"/>
      <c r="CY193" s="772"/>
      <c r="CZ193" s="772"/>
      <c r="DA193" s="772"/>
      <c r="DB193" s="772"/>
      <c r="DC193" s="772"/>
      <c r="DD193" s="772"/>
      <c r="DE193" s="772"/>
      <c r="DF193" s="772"/>
      <c r="DG193" s="772"/>
      <c r="DH193" s="772"/>
      <c r="DI193" s="772"/>
      <c r="DJ193" s="772"/>
      <c r="DK193" s="772"/>
      <c r="DL193" s="772"/>
      <c r="DM193" s="772"/>
      <c r="DN193" s="772"/>
      <c r="DO193" s="772"/>
      <c r="DP193" s="772"/>
      <c r="DQ193" s="772"/>
      <c r="DR193" s="772"/>
      <c r="DS193" s="772"/>
      <c r="DT193" s="772"/>
      <c r="DU193" s="772"/>
      <c r="DV193" s="772"/>
      <c r="DW193" s="772"/>
      <c r="DX193" s="772"/>
      <c r="DY193" s="772"/>
      <c r="DZ193" s="772"/>
      <c r="EA193" s="772"/>
      <c r="EB193" s="772"/>
      <c r="EC193" s="772"/>
      <c r="ED193" s="772"/>
      <c r="EE193" s="772"/>
      <c r="EF193" s="772"/>
      <c r="EG193" s="772"/>
      <c r="EH193" s="772"/>
      <c r="EI193" s="772"/>
      <c r="EJ193" s="772"/>
      <c r="EK193" s="772"/>
      <c r="EL193" s="772"/>
      <c r="EM193" s="772"/>
      <c r="EN193" s="772"/>
      <c r="EO193" s="772"/>
      <c r="EP193" s="772"/>
      <c r="EQ193" s="772"/>
      <c r="ER193" s="772"/>
      <c r="ES193" s="772"/>
      <c r="ET193" s="772"/>
      <c r="EU193" s="772"/>
      <c r="EV193" s="772"/>
      <c r="EW193" s="772"/>
      <c r="EX193" s="772"/>
      <c r="EY193" s="772"/>
      <c r="EZ193" s="772"/>
      <c r="FA193" s="772"/>
      <c r="FB193" s="772"/>
      <c r="FC193" s="772"/>
      <c r="FD193" s="772"/>
      <c r="FE193" s="772"/>
      <c r="FF193" s="772"/>
      <c r="FG193" s="772"/>
      <c r="FH193" s="772"/>
      <c r="FI193" s="772"/>
      <c r="FJ193" s="772"/>
      <c r="FK193" s="772"/>
      <c r="FL193" s="772"/>
      <c r="FM193" s="772"/>
      <c r="FN193" s="772"/>
      <c r="FO193" s="772"/>
      <c r="FP193" s="772"/>
      <c r="FQ193" s="772"/>
      <c r="FR193" s="772"/>
      <c r="FS193" s="772"/>
      <c r="FT193" s="772"/>
      <c r="FU193" s="772"/>
      <c r="FV193" s="772"/>
      <c r="FW193" s="772"/>
      <c r="FX193" s="772"/>
      <c r="FY193" s="772"/>
      <c r="FZ193" s="772"/>
      <c r="GA193" s="772"/>
      <c r="GB193" s="772"/>
      <c r="GC193" s="772"/>
      <c r="GD193" s="772"/>
      <c r="GE193" s="772"/>
      <c r="GF193" s="772"/>
      <c r="GG193" s="772"/>
      <c r="GH193" s="772"/>
      <c r="GI193" s="772"/>
      <c r="GJ193" s="772"/>
      <c r="GK193" s="772"/>
      <c r="GL193" s="772"/>
      <c r="GM193" s="772"/>
      <c r="GN193" s="772"/>
      <c r="GO193" s="772"/>
      <c r="GP193" s="772"/>
      <c r="GQ193" s="772"/>
      <c r="GR193" s="772"/>
      <c r="GS193" s="772"/>
      <c r="GT193" s="772"/>
      <c r="GU193" s="772"/>
    </row>
    <row r="194" spans="1:203" ht="15.75">
      <c r="A194" s="782"/>
      <c r="B194" s="772"/>
      <c r="C194" s="772"/>
      <c r="D194" s="772"/>
      <c r="E194" s="772"/>
      <c r="F194" s="772"/>
      <c r="G194" s="772"/>
      <c r="H194" s="772"/>
      <c r="I194" s="772"/>
      <c r="J194" s="772"/>
      <c r="K194" s="772"/>
      <c r="L194" s="772"/>
      <c r="M194" s="772"/>
      <c r="N194" s="772"/>
      <c r="O194" s="772"/>
      <c r="P194" s="772"/>
      <c r="Q194" s="772"/>
      <c r="R194" s="772"/>
      <c r="S194" s="772"/>
      <c r="T194" s="772"/>
      <c r="U194" s="772"/>
      <c r="V194" s="772"/>
      <c r="W194" s="772"/>
      <c r="X194" s="772"/>
      <c r="Y194" s="772"/>
      <c r="Z194" s="772"/>
      <c r="AA194" s="772"/>
      <c r="AB194" s="772"/>
      <c r="AC194" s="772"/>
      <c r="AD194" s="772"/>
      <c r="AE194" s="772"/>
      <c r="AF194" s="772"/>
      <c r="AG194" s="772"/>
      <c r="AH194" s="772"/>
      <c r="AI194" s="772"/>
      <c r="AJ194" s="772"/>
      <c r="AK194" s="772"/>
      <c r="AL194" s="772"/>
      <c r="AM194" s="772"/>
      <c r="AN194" s="772"/>
      <c r="AO194" s="772"/>
      <c r="AP194" s="772"/>
      <c r="AQ194" s="772"/>
      <c r="AR194" s="772"/>
      <c r="AS194" s="772"/>
      <c r="AT194" s="772"/>
      <c r="AU194" s="772"/>
      <c r="AV194" s="772"/>
      <c r="AW194" s="772"/>
      <c r="AX194" s="772"/>
      <c r="AY194" s="772"/>
      <c r="AZ194" s="772"/>
      <c r="BA194" s="772"/>
      <c r="BB194" s="772"/>
      <c r="BC194" s="772"/>
      <c r="BD194" s="772"/>
      <c r="BE194" s="772"/>
      <c r="BF194" s="772"/>
      <c r="BG194" s="772"/>
      <c r="BH194" s="772"/>
      <c r="BI194" s="772"/>
      <c r="BJ194" s="772"/>
      <c r="BK194" s="772"/>
      <c r="BL194" s="772"/>
      <c r="BM194" s="772"/>
      <c r="BN194" s="772"/>
      <c r="BO194" s="772"/>
      <c r="BP194" s="772"/>
      <c r="BQ194" s="772"/>
      <c r="BR194" s="772"/>
      <c r="BS194" s="772"/>
      <c r="BT194" s="772"/>
      <c r="BU194" s="772"/>
      <c r="BV194" s="772"/>
      <c r="BW194" s="772"/>
      <c r="BX194" s="772"/>
      <c r="BY194" s="772"/>
      <c r="BZ194" s="772"/>
      <c r="CA194" s="772"/>
      <c r="CB194" s="772"/>
      <c r="CC194" s="772"/>
      <c r="CD194" s="772"/>
      <c r="CE194" s="772"/>
      <c r="CF194" s="772"/>
      <c r="CG194" s="772"/>
      <c r="CH194" s="772"/>
      <c r="CI194" s="772"/>
      <c r="CJ194" s="772"/>
      <c r="CK194" s="772"/>
      <c r="CL194" s="772"/>
      <c r="CM194" s="772"/>
      <c r="CN194" s="772"/>
      <c r="CO194" s="772"/>
      <c r="CP194" s="772"/>
      <c r="CQ194" s="772"/>
      <c r="CR194" s="772"/>
      <c r="CS194" s="772"/>
      <c r="CT194" s="772"/>
      <c r="CU194" s="772"/>
      <c r="CV194" s="772"/>
      <c r="CW194" s="772"/>
      <c r="CX194" s="772"/>
      <c r="CY194" s="772"/>
      <c r="CZ194" s="772"/>
      <c r="DA194" s="772"/>
      <c r="DB194" s="772"/>
      <c r="DC194" s="772"/>
      <c r="DD194" s="772"/>
      <c r="DE194" s="772"/>
      <c r="DF194" s="772"/>
      <c r="DG194" s="772"/>
      <c r="DH194" s="772"/>
      <c r="DI194" s="772"/>
      <c r="DJ194" s="772"/>
      <c r="DK194" s="772"/>
      <c r="DL194" s="772"/>
      <c r="DM194" s="772"/>
      <c r="DN194" s="772"/>
      <c r="DO194" s="772"/>
      <c r="DP194" s="772"/>
      <c r="DQ194" s="772"/>
      <c r="DR194" s="772"/>
      <c r="DS194" s="772"/>
      <c r="DT194" s="772"/>
      <c r="DU194" s="772"/>
      <c r="DV194" s="772"/>
      <c r="DW194" s="772"/>
      <c r="DX194" s="772"/>
      <c r="DY194" s="772"/>
      <c r="DZ194" s="772"/>
      <c r="EA194" s="772"/>
      <c r="EB194" s="772"/>
      <c r="EC194" s="772"/>
      <c r="ED194" s="772"/>
      <c r="EE194" s="772"/>
      <c r="EF194" s="772"/>
      <c r="EG194" s="772"/>
      <c r="EH194" s="772"/>
      <c r="EI194" s="772"/>
      <c r="EJ194" s="772"/>
      <c r="EK194" s="772"/>
      <c r="EL194" s="772"/>
      <c r="EM194" s="772"/>
      <c r="EN194" s="772"/>
      <c r="EO194" s="772"/>
      <c r="EP194" s="772"/>
      <c r="EQ194" s="772"/>
      <c r="ER194" s="772"/>
      <c r="ES194" s="772"/>
      <c r="ET194" s="772"/>
      <c r="EU194" s="772"/>
      <c r="EV194" s="772"/>
      <c r="EW194" s="772"/>
      <c r="EX194" s="772"/>
      <c r="EY194" s="772"/>
      <c r="EZ194" s="772"/>
      <c r="FA194" s="772"/>
      <c r="FB194" s="772"/>
      <c r="FC194" s="772"/>
      <c r="FD194" s="772"/>
      <c r="FE194" s="772"/>
      <c r="FF194" s="772"/>
      <c r="FG194" s="772"/>
      <c r="FH194" s="772"/>
      <c r="FI194" s="772"/>
      <c r="FJ194" s="772"/>
      <c r="FK194" s="772"/>
      <c r="FL194" s="772"/>
      <c r="FM194" s="772"/>
      <c r="FN194" s="772"/>
      <c r="FO194" s="772"/>
      <c r="FP194" s="772"/>
      <c r="FQ194" s="772"/>
      <c r="FR194" s="772"/>
      <c r="FS194" s="772"/>
      <c r="FT194" s="772"/>
      <c r="FU194" s="772"/>
      <c r="FV194" s="772"/>
      <c r="FW194" s="772"/>
      <c r="FX194" s="772"/>
      <c r="FY194" s="772"/>
      <c r="FZ194" s="772"/>
      <c r="GA194" s="772"/>
      <c r="GB194" s="772"/>
      <c r="GC194" s="772"/>
      <c r="GD194" s="772"/>
      <c r="GE194" s="772"/>
      <c r="GF194" s="772"/>
      <c r="GG194" s="772"/>
      <c r="GH194" s="772"/>
      <c r="GI194" s="772"/>
      <c r="GJ194" s="772"/>
      <c r="GK194" s="772"/>
      <c r="GL194" s="772"/>
      <c r="GM194" s="772"/>
      <c r="GN194" s="772"/>
      <c r="GO194" s="772"/>
      <c r="GP194" s="772"/>
      <c r="GQ194" s="772"/>
      <c r="GR194" s="772"/>
      <c r="GS194" s="772"/>
      <c r="GT194" s="772"/>
      <c r="GU194" s="772"/>
    </row>
    <row r="195" spans="1:203" ht="15.75">
      <c r="A195" s="782"/>
      <c r="B195" s="772"/>
      <c r="C195" s="772"/>
      <c r="D195" s="772"/>
      <c r="E195" s="772"/>
      <c r="F195" s="772"/>
      <c r="G195" s="772"/>
      <c r="H195" s="772"/>
      <c r="I195" s="772"/>
      <c r="J195" s="772"/>
      <c r="K195" s="772"/>
      <c r="L195" s="772"/>
      <c r="M195" s="772"/>
      <c r="N195" s="772"/>
      <c r="O195" s="772"/>
      <c r="P195" s="772"/>
      <c r="Q195" s="772"/>
      <c r="R195" s="772"/>
      <c r="S195" s="772"/>
      <c r="T195" s="772"/>
      <c r="U195" s="772"/>
      <c r="V195" s="772"/>
      <c r="W195" s="772"/>
      <c r="X195" s="772"/>
      <c r="Y195" s="772"/>
      <c r="Z195" s="772"/>
      <c r="AA195" s="772"/>
      <c r="AB195" s="772"/>
      <c r="AC195" s="772"/>
      <c r="AD195" s="772"/>
      <c r="AE195" s="772"/>
      <c r="AF195" s="772"/>
      <c r="AG195" s="772"/>
      <c r="AH195" s="772"/>
      <c r="AI195" s="772"/>
      <c r="AJ195" s="772"/>
      <c r="AK195" s="772"/>
      <c r="AL195" s="772"/>
      <c r="AM195" s="772"/>
      <c r="AN195" s="772"/>
      <c r="AO195" s="772"/>
      <c r="AP195" s="772"/>
      <c r="AQ195" s="772"/>
      <c r="AR195" s="772"/>
      <c r="AS195" s="772"/>
      <c r="AT195" s="772"/>
      <c r="AU195" s="772"/>
      <c r="AV195" s="772"/>
      <c r="AW195" s="772"/>
      <c r="AX195" s="772"/>
      <c r="AY195" s="772"/>
      <c r="AZ195" s="772"/>
      <c r="BA195" s="772"/>
      <c r="BB195" s="772"/>
      <c r="BC195" s="772"/>
      <c r="BD195" s="772"/>
      <c r="BE195" s="772"/>
      <c r="BF195" s="772"/>
      <c r="BG195" s="772"/>
      <c r="BH195" s="772"/>
      <c r="BI195" s="772"/>
      <c r="BJ195" s="772"/>
      <c r="BK195" s="772"/>
      <c r="BL195" s="772"/>
      <c r="BM195" s="772"/>
      <c r="BN195" s="772"/>
      <c r="BO195" s="772"/>
      <c r="BP195" s="772"/>
      <c r="BQ195" s="772"/>
      <c r="BR195" s="772"/>
      <c r="BS195" s="772"/>
      <c r="BT195" s="772"/>
      <c r="BU195" s="772"/>
      <c r="BV195" s="772"/>
      <c r="BW195" s="772"/>
      <c r="BX195" s="772"/>
      <c r="BY195" s="772"/>
      <c r="BZ195" s="772"/>
      <c r="CA195" s="772"/>
      <c r="CB195" s="772"/>
      <c r="CC195" s="772"/>
      <c r="CD195" s="772"/>
      <c r="CE195" s="772"/>
      <c r="CF195" s="772"/>
      <c r="CG195" s="772"/>
      <c r="CH195" s="772"/>
      <c r="CI195" s="772"/>
      <c r="CJ195" s="772"/>
      <c r="CK195" s="772"/>
      <c r="CL195" s="772"/>
      <c r="CM195" s="772"/>
      <c r="CN195" s="772"/>
      <c r="CO195" s="772"/>
      <c r="CP195" s="772"/>
      <c r="CQ195" s="772"/>
      <c r="CR195" s="772"/>
      <c r="CS195" s="772"/>
      <c r="CT195" s="772"/>
      <c r="CU195" s="772"/>
      <c r="CV195" s="772"/>
      <c r="CW195" s="772"/>
      <c r="CX195" s="772"/>
      <c r="CY195" s="772"/>
      <c r="CZ195" s="772"/>
      <c r="DA195" s="772"/>
      <c r="DB195" s="772"/>
      <c r="DC195" s="772"/>
      <c r="DD195" s="772"/>
      <c r="DE195" s="772"/>
      <c r="DF195" s="772"/>
      <c r="DG195" s="772"/>
      <c r="DH195" s="772"/>
      <c r="DI195" s="772"/>
      <c r="DJ195" s="772"/>
      <c r="DK195" s="772"/>
      <c r="DL195" s="772"/>
      <c r="DM195" s="772"/>
      <c r="DN195" s="772"/>
      <c r="DO195" s="772"/>
      <c r="DP195" s="772"/>
      <c r="DQ195" s="772"/>
      <c r="DR195" s="772"/>
      <c r="DS195" s="772"/>
      <c r="DT195" s="772"/>
      <c r="DU195" s="772"/>
      <c r="DV195" s="772"/>
      <c r="DW195" s="772"/>
      <c r="DX195" s="772"/>
      <c r="DY195" s="772"/>
      <c r="DZ195" s="772"/>
      <c r="EA195" s="772"/>
      <c r="EB195" s="772"/>
      <c r="EC195" s="772"/>
      <c r="ED195" s="772"/>
      <c r="EE195" s="772"/>
      <c r="EF195" s="772"/>
      <c r="EG195" s="772"/>
      <c r="EH195" s="772"/>
      <c r="EI195" s="772"/>
      <c r="EJ195" s="772"/>
      <c r="EK195" s="772"/>
      <c r="EL195" s="772"/>
      <c r="EM195" s="772"/>
      <c r="EN195" s="772"/>
      <c r="EO195" s="772"/>
      <c r="EP195" s="772"/>
      <c r="EQ195" s="772"/>
      <c r="ER195" s="772"/>
      <c r="ES195" s="772"/>
      <c r="ET195" s="772"/>
      <c r="EU195" s="772"/>
      <c r="EV195" s="772"/>
      <c r="EW195" s="772"/>
      <c r="EX195" s="772"/>
      <c r="EY195" s="772"/>
      <c r="EZ195" s="772"/>
      <c r="FA195" s="772"/>
      <c r="FB195" s="772"/>
      <c r="FC195" s="772"/>
      <c r="FD195" s="772"/>
      <c r="FE195" s="772"/>
      <c r="FF195" s="772"/>
      <c r="FG195" s="772"/>
      <c r="FH195" s="772"/>
      <c r="FI195" s="772"/>
      <c r="FJ195" s="772"/>
      <c r="FK195" s="772"/>
      <c r="FL195" s="772"/>
      <c r="FM195" s="772"/>
      <c r="FN195" s="772"/>
      <c r="FO195" s="772"/>
      <c r="FP195" s="772"/>
      <c r="FQ195" s="772"/>
      <c r="FR195" s="772"/>
      <c r="FS195" s="772"/>
      <c r="FT195" s="772"/>
      <c r="FU195" s="772"/>
      <c r="FV195" s="772"/>
      <c r="FW195" s="772"/>
      <c r="FX195" s="772"/>
      <c r="FY195" s="772"/>
      <c r="FZ195" s="772"/>
      <c r="GA195" s="772"/>
      <c r="GB195" s="772"/>
      <c r="GC195" s="772"/>
      <c r="GD195" s="772"/>
      <c r="GE195" s="772"/>
      <c r="GF195" s="772"/>
      <c r="GG195" s="772"/>
      <c r="GH195" s="772"/>
      <c r="GI195" s="772"/>
      <c r="GJ195" s="772"/>
      <c r="GK195" s="772"/>
      <c r="GL195" s="772"/>
      <c r="GM195" s="772"/>
      <c r="GN195" s="772"/>
      <c r="GO195" s="772"/>
      <c r="GP195" s="772"/>
      <c r="GQ195" s="772"/>
      <c r="GR195" s="772"/>
      <c r="GS195" s="772"/>
      <c r="GT195" s="772"/>
      <c r="GU195" s="772"/>
    </row>
    <row r="196" spans="1:203" ht="15.75">
      <c r="A196" s="782"/>
      <c r="B196" s="772"/>
      <c r="C196" s="772"/>
      <c r="D196" s="772"/>
      <c r="E196" s="772"/>
      <c r="F196" s="772"/>
      <c r="G196" s="772"/>
      <c r="H196" s="772"/>
      <c r="I196" s="772"/>
      <c r="J196" s="772"/>
      <c r="K196" s="772"/>
      <c r="L196" s="772"/>
      <c r="M196" s="772"/>
      <c r="N196" s="772"/>
      <c r="O196" s="772"/>
      <c r="P196" s="772"/>
      <c r="Q196" s="772"/>
      <c r="R196" s="772"/>
      <c r="S196" s="772"/>
      <c r="T196" s="772"/>
      <c r="U196" s="772"/>
      <c r="V196" s="772"/>
      <c r="W196" s="772"/>
      <c r="X196" s="772"/>
      <c r="Y196" s="772"/>
      <c r="Z196" s="772"/>
      <c r="AA196" s="772"/>
      <c r="AB196" s="772"/>
      <c r="AC196" s="772"/>
      <c r="AD196" s="772"/>
      <c r="AE196" s="772"/>
      <c r="AF196" s="772"/>
      <c r="AG196" s="772"/>
      <c r="AH196" s="772"/>
      <c r="AI196" s="772"/>
      <c r="AJ196" s="772"/>
      <c r="AK196" s="772"/>
      <c r="AL196" s="772"/>
      <c r="AM196" s="772"/>
      <c r="AN196" s="772"/>
      <c r="AO196" s="772"/>
      <c r="AP196" s="772"/>
      <c r="AQ196" s="772"/>
      <c r="AR196" s="772"/>
      <c r="AS196" s="772"/>
      <c r="AT196" s="772"/>
      <c r="AU196" s="772"/>
      <c r="AV196" s="772"/>
      <c r="AW196" s="772"/>
      <c r="AX196" s="772"/>
      <c r="AY196" s="772"/>
      <c r="AZ196" s="772"/>
      <c r="BA196" s="772"/>
      <c r="BB196" s="772"/>
      <c r="BC196" s="772"/>
      <c r="BD196" s="772"/>
      <c r="BE196" s="772"/>
      <c r="BF196" s="772"/>
      <c r="BG196" s="772"/>
      <c r="BH196" s="772"/>
      <c r="BI196" s="772"/>
      <c r="BJ196" s="772"/>
      <c r="BK196" s="772"/>
      <c r="BL196" s="772"/>
      <c r="BM196" s="772"/>
      <c r="BN196" s="772"/>
      <c r="BO196" s="772"/>
      <c r="BP196" s="772"/>
      <c r="BQ196" s="772"/>
      <c r="BR196" s="772"/>
      <c r="BS196" s="772"/>
      <c r="BT196" s="772"/>
      <c r="BU196" s="772"/>
      <c r="BV196" s="772"/>
      <c r="BW196" s="772"/>
      <c r="BX196" s="772"/>
      <c r="BY196" s="772"/>
      <c r="BZ196" s="772"/>
      <c r="CA196" s="772"/>
      <c r="CB196" s="772"/>
      <c r="CC196" s="772"/>
      <c r="CD196" s="772"/>
      <c r="CE196" s="772"/>
      <c r="CF196" s="772"/>
      <c r="CG196" s="772"/>
      <c r="CH196" s="772"/>
      <c r="CI196" s="772"/>
      <c r="CJ196" s="772"/>
      <c r="CK196" s="772"/>
      <c r="CL196" s="772"/>
      <c r="CM196" s="772"/>
      <c r="CN196" s="772"/>
      <c r="CO196" s="772"/>
      <c r="CP196" s="772"/>
      <c r="CQ196" s="772"/>
      <c r="CR196" s="772"/>
      <c r="CS196" s="772"/>
      <c r="CT196" s="772"/>
      <c r="CU196" s="772"/>
      <c r="CV196" s="772"/>
      <c r="CW196" s="772"/>
      <c r="CX196" s="772"/>
      <c r="CY196" s="772"/>
      <c r="CZ196" s="772"/>
      <c r="DA196" s="772"/>
      <c r="DB196" s="772"/>
      <c r="DC196" s="772"/>
      <c r="DD196" s="772"/>
      <c r="DE196" s="772"/>
      <c r="DF196" s="772"/>
      <c r="DG196" s="772"/>
      <c r="DH196" s="772"/>
      <c r="DI196" s="772"/>
      <c r="DJ196" s="772"/>
      <c r="DK196" s="772"/>
      <c r="DL196" s="772"/>
      <c r="DM196" s="772"/>
      <c r="DN196" s="772"/>
      <c r="DO196" s="772"/>
      <c r="DP196" s="772"/>
      <c r="DQ196" s="772"/>
      <c r="DR196" s="772"/>
      <c r="DS196" s="772"/>
      <c r="DT196" s="772"/>
      <c r="DU196" s="772"/>
      <c r="DV196" s="772"/>
      <c r="DW196" s="772"/>
      <c r="DX196" s="772"/>
      <c r="DY196" s="772"/>
      <c r="DZ196" s="772"/>
      <c r="EA196" s="772"/>
      <c r="EB196" s="772"/>
      <c r="EC196" s="772"/>
      <c r="ED196" s="772"/>
      <c r="EE196" s="772"/>
      <c r="EF196" s="772"/>
      <c r="EG196" s="772"/>
      <c r="EH196" s="772"/>
      <c r="EI196" s="772"/>
      <c r="EJ196" s="772"/>
      <c r="EK196" s="772"/>
      <c r="EL196" s="772"/>
      <c r="EM196" s="772"/>
      <c r="EN196" s="772"/>
      <c r="EO196" s="772"/>
      <c r="EP196" s="772"/>
      <c r="EQ196" s="772"/>
      <c r="ER196" s="772"/>
      <c r="ES196" s="772"/>
      <c r="ET196" s="772"/>
      <c r="EU196" s="772"/>
      <c r="EV196" s="772"/>
      <c r="EW196" s="772"/>
      <c r="EX196" s="772"/>
      <c r="EY196" s="772"/>
      <c r="EZ196" s="772"/>
      <c r="FA196" s="772"/>
      <c r="FB196" s="772"/>
      <c r="FC196" s="772"/>
      <c r="FD196" s="772"/>
      <c r="FE196" s="772"/>
      <c r="FF196" s="772"/>
      <c r="FG196" s="772"/>
      <c r="FH196" s="772"/>
      <c r="FI196" s="772"/>
      <c r="FJ196" s="772"/>
      <c r="FK196" s="772"/>
      <c r="FL196" s="772"/>
      <c r="FM196" s="772"/>
      <c r="FN196" s="772"/>
      <c r="FO196" s="772"/>
      <c r="FP196" s="772"/>
      <c r="FQ196" s="772"/>
      <c r="FR196" s="772"/>
      <c r="FS196" s="772"/>
      <c r="FT196" s="772"/>
      <c r="FU196" s="772"/>
      <c r="FV196" s="772"/>
      <c r="FW196" s="772"/>
      <c r="FX196" s="772"/>
      <c r="FY196" s="772"/>
      <c r="FZ196" s="772"/>
      <c r="GA196" s="772"/>
      <c r="GB196" s="772"/>
      <c r="GC196" s="772"/>
      <c r="GD196" s="772"/>
      <c r="GE196" s="772"/>
      <c r="GF196" s="772"/>
      <c r="GG196" s="772"/>
      <c r="GH196" s="772"/>
      <c r="GI196" s="772"/>
      <c r="GJ196" s="772"/>
      <c r="GK196" s="772"/>
      <c r="GL196" s="772"/>
      <c r="GM196" s="772"/>
      <c r="GN196" s="772"/>
      <c r="GO196" s="772"/>
      <c r="GP196" s="772"/>
      <c r="GQ196" s="772"/>
      <c r="GR196" s="772"/>
      <c r="GS196" s="772"/>
      <c r="GT196" s="772"/>
      <c r="GU196" s="772"/>
    </row>
    <row r="197" spans="1:203" ht="15.75">
      <c r="A197" s="782"/>
      <c r="B197" s="772"/>
      <c r="C197" s="772"/>
      <c r="D197" s="772"/>
      <c r="E197" s="772"/>
      <c r="F197" s="772"/>
      <c r="G197" s="772"/>
      <c r="H197" s="772"/>
      <c r="I197" s="772"/>
      <c r="J197" s="772"/>
      <c r="K197" s="772"/>
      <c r="L197" s="772"/>
      <c r="M197" s="772"/>
      <c r="N197" s="772"/>
      <c r="O197" s="772"/>
      <c r="P197" s="772"/>
      <c r="Q197" s="772"/>
      <c r="R197" s="772"/>
      <c r="S197" s="772"/>
      <c r="T197" s="772"/>
      <c r="U197" s="772"/>
      <c r="V197" s="772"/>
      <c r="W197" s="772"/>
      <c r="X197" s="772"/>
      <c r="Y197" s="772"/>
      <c r="Z197" s="772"/>
      <c r="AA197" s="772"/>
      <c r="AB197" s="772"/>
      <c r="AC197" s="772"/>
      <c r="AD197" s="772"/>
      <c r="AE197" s="772"/>
      <c r="AF197" s="772"/>
      <c r="AG197" s="772"/>
      <c r="AH197" s="772"/>
      <c r="AI197" s="772"/>
      <c r="AJ197" s="772"/>
      <c r="AK197" s="772"/>
      <c r="AL197" s="772"/>
      <c r="AM197" s="772"/>
      <c r="AN197" s="772"/>
      <c r="AO197" s="772"/>
      <c r="AP197" s="772"/>
      <c r="AQ197" s="772"/>
      <c r="AR197" s="772"/>
      <c r="AS197" s="772"/>
      <c r="AT197" s="772"/>
      <c r="AU197" s="772"/>
      <c r="AV197" s="772"/>
      <c r="AW197" s="772"/>
      <c r="AX197" s="772"/>
      <c r="AY197" s="772"/>
      <c r="AZ197" s="772"/>
      <c r="BA197" s="772"/>
      <c r="BB197" s="772"/>
      <c r="BC197" s="772"/>
      <c r="BD197" s="772"/>
      <c r="BE197" s="772"/>
      <c r="BF197" s="772"/>
      <c r="BG197" s="772"/>
      <c r="BH197" s="772"/>
      <c r="BI197" s="772"/>
      <c r="BJ197" s="772"/>
      <c r="BK197" s="772"/>
      <c r="BL197" s="772"/>
      <c r="BM197" s="772"/>
      <c r="BN197" s="772"/>
      <c r="BO197" s="772"/>
      <c r="BP197" s="772"/>
      <c r="BQ197" s="772"/>
      <c r="BR197" s="772"/>
      <c r="BS197" s="772"/>
      <c r="BT197" s="772"/>
      <c r="BU197" s="772"/>
      <c r="BV197" s="772"/>
      <c r="BW197" s="772"/>
      <c r="BX197" s="772"/>
      <c r="BY197" s="772"/>
      <c r="BZ197" s="772"/>
      <c r="CA197" s="772"/>
      <c r="CB197" s="772"/>
      <c r="CC197" s="772"/>
      <c r="CD197" s="772"/>
      <c r="CE197" s="772"/>
      <c r="CF197" s="772"/>
      <c r="CG197" s="772"/>
      <c r="CH197" s="772"/>
      <c r="CI197" s="772"/>
      <c r="CJ197" s="772"/>
      <c r="CK197" s="772"/>
      <c r="CL197" s="772"/>
      <c r="CM197" s="772"/>
      <c r="CN197" s="772"/>
      <c r="CO197" s="772"/>
      <c r="CP197" s="772"/>
      <c r="CQ197" s="772"/>
      <c r="CR197" s="772"/>
      <c r="CS197" s="772"/>
      <c r="CT197" s="772"/>
      <c r="CU197" s="772"/>
      <c r="CV197" s="772"/>
      <c r="CW197" s="772"/>
      <c r="CX197" s="772"/>
      <c r="CY197" s="772"/>
      <c r="CZ197" s="772"/>
      <c r="DA197" s="772"/>
      <c r="DB197" s="772"/>
      <c r="DC197" s="772"/>
      <c r="DD197" s="772"/>
      <c r="DE197" s="772"/>
      <c r="DF197" s="772"/>
      <c r="DG197" s="772"/>
      <c r="DH197" s="772"/>
      <c r="DI197" s="772"/>
      <c r="DJ197" s="772"/>
      <c r="DK197" s="772"/>
      <c r="DL197" s="772"/>
      <c r="DM197" s="772"/>
      <c r="DN197" s="772"/>
      <c r="DO197" s="772"/>
      <c r="DP197" s="772"/>
      <c r="DQ197" s="772"/>
      <c r="DR197" s="772"/>
      <c r="DS197" s="772"/>
      <c r="DT197" s="772"/>
      <c r="DU197" s="772"/>
      <c r="DV197" s="772"/>
      <c r="DW197" s="772"/>
      <c r="DX197" s="772"/>
      <c r="DY197" s="772"/>
      <c r="DZ197" s="772"/>
      <c r="EA197" s="772"/>
      <c r="EB197" s="772"/>
      <c r="EC197" s="772"/>
      <c r="ED197" s="772"/>
      <c r="EE197" s="772"/>
      <c r="EF197" s="772"/>
      <c r="EG197" s="772"/>
      <c r="EH197" s="772"/>
      <c r="EI197" s="772"/>
      <c r="EJ197" s="772"/>
      <c r="EK197" s="772"/>
      <c r="EL197" s="772"/>
      <c r="EM197" s="772"/>
      <c r="EN197" s="772"/>
      <c r="EO197" s="772"/>
      <c r="EP197" s="772"/>
      <c r="EQ197" s="772"/>
      <c r="ER197" s="772"/>
      <c r="ES197" s="772"/>
      <c r="ET197" s="772"/>
      <c r="EU197" s="772"/>
      <c r="EV197" s="772"/>
      <c r="EW197" s="772"/>
      <c r="EX197" s="772"/>
      <c r="EY197" s="772"/>
      <c r="EZ197" s="772"/>
      <c r="FA197" s="772"/>
      <c r="FB197" s="772"/>
      <c r="FC197" s="772"/>
      <c r="FD197" s="772"/>
      <c r="FE197" s="772"/>
      <c r="FF197" s="772"/>
      <c r="FG197" s="772"/>
      <c r="FH197" s="772"/>
      <c r="FI197" s="772"/>
      <c r="FJ197" s="772"/>
      <c r="FK197" s="772"/>
      <c r="FL197" s="772"/>
      <c r="FM197" s="772"/>
      <c r="FN197" s="772"/>
      <c r="FO197" s="772"/>
      <c r="FP197" s="772"/>
      <c r="FQ197" s="772"/>
      <c r="FR197" s="772"/>
      <c r="FS197" s="772"/>
      <c r="FT197" s="772"/>
      <c r="FU197" s="772"/>
      <c r="FV197" s="772"/>
      <c r="FW197" s="772"/>
      <c r="FX197" s="772"/>
      <c r="FY197" s="772"/>
      <c r="FZ197" s="772"/>
      <c r="GA197" s="772"/>
      <c r="GB197" s="772"/>
      <c r="GC197" s="772"/>
      <c r="GD197" s="772"/>
      <c r="GE197" s="772"/>
      <c r="GF197" s="772"/>
      <c r="GG197" s="772"/>
      <c r="GH197" s="772"/>
      <c r="GI197" s="772"/>
      <c r="GJ197" s="772"/>
      <c r="GK197" s="772"/>
      <c r="GL197" s="772"/>
      <c r="GM197" s="772"/>
      <c r="GN197" s="772"/>
      <c r="GO197" s="772"/>
      <c r="GP197" s="772"/>
      <c r="GQ197" s="772"/>
      <c r="GR197" s="772"/>
      <c r="GS197" s="772"/>
      <c r="GT197" s="772"/>
      <c r="GU197" s="772"/>
    </row>
    <row r="198" spans="1:203" ht="15.75">
      <c r="A198" s="782"/>
      <c r="B198" s="772"/>
      <c r="C198" s="772"/>
      <c r="D198" s="772"/>
      <c r="E198" s="772"/>
      <c r="F198" s="772"/>
      <c r="G198" s="772"/>
      <c r="H198" s="772"/>
      <c r="I198" s="772"/>
      <c r="J198" s="772"/>
      <c r="K198" s="772"/>
      <c r="L198" s="772"/>
      <c r="M198" s="772"/>
      <c r="N198" s="772"/>
      <c r="O198" s="772"/>
      <c r="P198" s="772"/>
      <c r="Q198" s="772"/>
      <c r="R198" s="772"/>
      <c r="S198" s="772"/>
      <c r="T198" s="772"/>
      <c r="U198" s="772"/>
      <c r="V198" s="772"/>
      <c r="W198" s="772"/>
      <c r="X198" s="772"/>
      <c r="Y198" s="772"/>
      <c r="Z198" s="772"/>
      <c r="AA198" s="772"/>
      <c r="AB198" s="772"/>
      <c r="AC198" s="772"/>
      <c r="AD198" s="772"/>
      <c r="AE198" s="772"/>
      <c r="AF198" s="772"/>
      <c r="AG198" s="772"/>
      <c r="AH198" s="772"/>
      <c r="AI198" s="772"/>
      <c r="AJ198" s="772"/>
      <c r="AK198" s="772"/>
      <c r="AL198" s="772"/>
      <c r="AM198" s="772"/>
      <c r="AN198" s="772"/>
      <c r="AO198" s="772"/>
      <c r="AP198" s="772"/>
      <c r="AQ198" s="772"/>
      <c r="AR198" s="772"/>
      <c r="AS198" s="772"/>
      <c r="AT198" s="772"/>
      <c r="AU198" s="772"/>
      <c r="AV198" s="772"/>
      <c r="AW198" s="772"/>
      <c r="AX198" s="772"/>
      <c r="AY198" s="772"/>
      <c r="AZ198" s="772"/>
      <c r="BA198" s="772"/>
      <c r="BB198" s="772"/>
      <c r="BC198" s="772"/>
      <c r="BD198" s="772"/>
      <c r="BE198" s="772"/>
      <c r="BF198" s="772"/>
      <c r="BG198" s="772"/>
      <c r="BH198" s="772"/>
      <c r="BI198" s="772"/>
      <c r="BJ198" s="772"/>
      <c r="BK198" s="772"/>
      <c r="BL198" s="772"/>
      <c r="BM198" s="772"/>
      <c r="BN198" s="772"/>
      <c r="BO198" s="772"/>
      <c r="BP198" s="772"/>
      <c r="BQ198" s="772"/>
      <c r="BR198" s="772"/>
      <c r="BS198" s="772"/>
      <c r="BT198" s="772"/>
      <c r="BU198" s="772"/>
      <c r="BV198" s="772"/>
      <c r="BW198" s="772"/>
      <c r="BX198" s="772"/>
      <c r="BY198" s="772"/>
      <c r="BZ198" s="772"/>
      <c r="CA198" s="772"/>
      <c r="CB198" s="772"/>
      <c r="CC198" s="772"/>
      <c r="CD198" s="772"/>
      <c r="CE198" s="772"/>
      <c r="CF198" s="772"/>
      <c r="CG198" s="772"/>
      <c r="CH198" s="772"/>
      <c r="CI198" s="772"/>
      <c r="CJ198" s="772"/>
      <c r="CK198" s="772"/>
      <c r="CL198" s="772"/>
      <c r="CM198" s="772"/>
      <c r="CN198" s="772"/>
      <c r="CO198" s="772"/>
      <c r="CP198" s="772"/>
      <c r="CQ198" s="772"/>
      <c r="CR198" s="772"/>
      <c r="CS198" s="772"/>
      <c r="CT198" s="772"/>
      <c r="CU198" s="772"/>
      <c r="CV198" s="772"/>
      <c r="CW198" s="772"/>
      <c r="CX198" s="772"/>
      <c r="CY198" s="772"/>
      <c r="CZ198" s="772"/>
      <c r="DA198" s="772"/>
      <c r="DB198" s="772"/>
      <c r="DC198" s="772"/>
      <c r="DD198" s="772"/>
      <c r="DE198" s="772"/>
      <c r="DF198" s="772"/>
      <c r="DG198" s="772"/>
      <c r="DH198" s="772"/>
      <c r="DI198" s="772"/>
      <c r="DJ198" s="772"/>
      <c r="DK198" s="772"/>
      <c r="DL198" s="772"/>
      <c r="DM198" s="772"/>
      <c r="DN198" s="772"/>
      <c r="DO198" s="772"/>
      <c r="DP198" s="772"/>
      <c r="DQ198" s="772"/>
      <c r="DR198" s="772"/>
      <c r="DS198" s="772"/>
      <c r="DT198" s="772"/>
      <c r="DU198" s="772"/>
      <c r="DV198" s="772"/>
      <c r="DW198" s="772"/>
      <c r="DX198" s="772"/>
      <c r="DY198" s="772"/>
      <c r="DZ198" s="772"/>
      <c r="EA198" s="772"/>
      <c r="EB198" s="772"/>
      <c r="EC198" s="772"/>
      <c r="ED198" s="772"/>
      <c r="EE198" s="772"/>
      <c r="EF198" s="772"/>
      <c r="EG198" s="772"/>
      <c r="EH198" s="772"/>
      <c r="EI198" s="772"/>
      <c r="EJ198" s="772"/>
      <c r="EK198" s="772"/>
      <c r="EL198" s="772"/>
      <c r="EM198" s="772"/>
      <c r="EN198" s="772"/>
      <c r="EO198" s="772"/>
      <c r="EP198" s="772"/>
      <c r="EQ198" s="772"/>
      <c r="ER198" s="772"/>
      <c r="ES198" s="772"/>
      <c r="ET198" s="772"/>
      <c r="EU198" s="772"/>
      <c r="EV198" s="772"/>
      <c r="EW198" s="772"/>
      <c r="EX198" s="772"/>
      <c r="EY198" s="772"/>
      <c r="EZ198" s="772"/>
      <c r="FA198" s="772"/>
      <c r="FB198" s="772"/>
      <c r="FC198" s="772"/>
      <c r="FD198" s="772"/>
      <c r="FE198" s="772"/>
      <c r="FF198" s="772"/>
      <c r="FG198" s="772"/>
      <c r="FH198" s="772"/>
      <c r="FI198" s="772"/>
      <c r="FJ198" s="772"/>
      <c r="FK198" s="772"/>
      <c r="FL198" s="772"/>
      <c r="FM198" s="772"/>
      <c r="FN198" s="772"/>
      <c r="FO198" s="772"/>
      <c r="FP198" s="772"/>
      <c r="FQ198" s="772"/>
      <c r="FR198" s="772"/>
      <c r="FS198" s="772"/>
      <c r="FT198" s="772"/>
      <c r="FU198" s="772"/>
      <c r="FV198" s="772"/>
      <c r="FW198" s="772"/>
      <c r="FX198" s="772"/>
      <c r="FY198" s="772"/>
      <c r="FZ198" s="772"/>
      <c r="GA198" s="772"/>
      <c r="GB198" s="772"/>
      <c r="GC198" s="772"/>
      <c r="GD198" s="772"/>
      <c r="GE198" s="772"/>
      <c r="GF198" s="772"/>
      <c r="GG198" s="772"/>
      <c r="GH198" s="772"/>
      <c r="GI198" s="772"/>
      <c r="GJ198" s="772"/>
      <c r="GK198" s="772"/>
      <c r="GL198" s="772"/>
      <c r="GM198" s="772"/>
      <c r="GN198" s="772"/>
      <c r="GO198" s="772"/>
      <c r="GP198" s="772"/>
      <c r="GQ198" s="772"/>
      <c r="GR198" s="772"/>
      <c r="GS198" s="772"/>
      <c r="GT198" s="772"/>
      <c r="GU198" s="772"/>
    </row>
    <row r="199" spans="1:203" ht="15.75">
      <c r="A199" s="782"/>
      <c r="B199" s="772"/>
      <c r="C199" s="772"/>
      <c r="D199" s="772"/>
      <c r="E199" s="772"/>
      <c r="F199" s="772"/>
      <c r="G199" s="772"/>
      <c r="H199" s="772"/>
      <c r="I199" s="772"/>
      <c r="J199" s="772"/>
      <c r="K199" s="772"/>
      <c r="L199" s="772"/>
      <c r="M199" s="772"/>
      <c r="N199" s="772"/>
      <c r="O199" s="772"/>
      <c r="P199" s="772"/>
      <c r="Q199" s="772"/>
      <c r="R199" s="772"/>
      <c r="S199" s="772"/>
      <c r="T199" s="772"/>
      <c r="U199" s="772"/>
      <c r="V199" s="772"/>
      <c r="W199" s="772"/>
      <c r="X199" s="772"/>
      <c r="Y199" s="772"/>
      <c r="Z199" s="772"/>
      <c r="AA199" s="772"/>
      <c r="AB199" s="772"/>
      <c r="AC199" s="772"/>
      <c r="AD199" s="772"/>
      <c r="AE199" s="772"/>
      <c r="AF199" s="772"/>
      <c r="AG199" s="772"/>
      <c r="AH199" s="772"/>
      <c r="AI199" s="772"/>
      <c r="AJ199" s="772"/>
      <c r="AK199" s="772"/>
      <c r="AL199" s="772"/>
      <c r="AM199" s="772"/>
      <c r="AN199" s="772"/>
      <c r="AO199" s="772"/>
      <c r="AP199" s="772"/>
      <c r="AQ199" s="772"/>
      <c r="AR199" s="772"/>
      <c r="AS199" s="772"/>
      <c r="AT199" s="772"/>
      <c r="AU199" s="772"/>
      <c r="AV199" s="772"/>
      <c r="AW199" s="772"/>
      <c r="AX199" s="772"/>
      <c r="AY199" s="772"/>
      <c r="AZ199" s="772"/>
      <c r="BA199" s="772"/>
      <c r="BB199" s="772"/>
      <c r="BC199" s="772"/>
      <c r="BD199" s="772"/>
      <c r="BE199" s="772"/>
      <c r="BF199" s="772"/>
      <c r="BG199" s="772"/>
      <c r="BH199" s="772"/>
      <c r="BI199" s="772"/>
      <c r="BJ199" s="772"/>
      <c r="BK199" s="772"/>
      <c r="BL199" s="772"/>
      <c r="BM199" s="772"/>
      <c r="BN199" s="772"/>
      <c r="BO199" s="772"/>
      <c r="BP199" s="772"/>
      <c r="BQ199" s="772"/>
      <c r="BR199" s="772"/>
      <c r="BS199" s="772"/>
      <c r="BT199" s="772"/>
      <c r="BU199" s="772"/>
      <c r="BV199" s="772"/>
      <c r="BW199" s="772"/>
      <c r="BX199" s="772"/>
      <c r="BY199" s="772"/>
      <c r="BZ199" s="772"/>
      <c r="CA199" s="772"/>
      <c r="CB199" s="772"/>
      <c r="CC199" s="772"/>
      <c r="CD199" s="772"/>
      <c r="CE199" s="772"/>
      <c r="CF199" s="772"/>
      <c r="CG199" s="772"/>
      <c r="CH199" s="772"/>
      <c r="CI199" s="772"/>
      <c r="CJ199" s="772"/>
      <c r="CK199" s="772"/>
      <c r="CL199" s="772"/>
      <c r="CM199" s="772"/>
      <c r="CN199" s="772"/>
      <c r="CO199" s="772"/>
      <c r="CP199" s="772"/>
      <c r="CQ199" s="772"/>
      <c r="CR199" s="772"/>
      <c r="CS199" s="772"/>
      <c r="CT199" s="772"/>
      <c r="CU199" s="772"/>
      <c r="CV199" s="772"/>
      <c r="CW199" s="772"/>
      <c r="CX199" s="772"/>
      <c r="CY199" s="772"/>
      <c r="CZ199" s="772"/>
      <c r="DA199" s="772"/>
      <c r="DB199" s="772"/>
      <c r="DC199" s="772"/>
      <c r="DD199" s="772"/>
      <c r="DE199" s="772"/>
      <c r="DF199" s="772"/>
      <c r="DG199" s="772"/>
      <c r="DH199" s="772"/>
      <c r="DI199" s="772"/>
      <c r="DJ199" s="772"/>
      <c r="DK199" s="772"/>
      <c r="DL199" s="772"/>
      <c r="DM199" s="772"/>
      <c r="DN199" s="772"/>
      <c r="DO199" s="772"/>
      <c r="DP199" s="772"/>
      <c r="DQ199" s="772"/>
      <c r="DR199" s="772"/>
      <c r="DS199" s="772"/>
      <c r="DT199" s="772"/>
      <c r="DU199" s="772"/>
      <c r="DV199" s="772"/>
      <c r="DW199" s="772"/>
      <c r="DX199" s="772"/>
      <c r="DY199" s="772"/>
      <c r="DZ199" s="772"/>
      <c r="EA199" s="772"/>
      <c r="EB199" s="772"/>
      <c r="EC199" s="772"/>
      <c r="ED199" s="772"/>
      <c r="EE199" s="772"/>
      <c r="EF199" s="772"/>
      <c r="EG199" s="772"/>
      <c r="EH199" s="772"/>
      <c r="EI199" s="772"/>
      <c r="EJ199" s="772"/>
      <c r="EK199" s="772"/>
      <c r="EL199" s="772"/>
      <c r="EM199" s="772"/>
      <c r="EN199" s="772"/>
      <c r="EO199" s="772"/>
      <c r="EP199" s="772"/>
      <c r="EQ199" s="772"/>
      <c r="ER199" s="772"/>
      <c r="ES199" s="772"/>
      <c r="ET199" s="772"/>
      <c r="EU199" s="772"/>
      <c r="EV199" s="772"/>
      <c r="EW199" s="772"/>
      <c r="EX199" s="772"/>
      <c r="EY199" s="772"/>
      <c r="EZ199" s="772"/>
      <c r="FA199" s="772"/>
      <c r="FB199" s="772"/>
      <c r="FC199" s="772"/>
      <c r="FD199" s="772"/>
      <c r="FE199" s="772"/>
      <c r="FF199" s="772"/>
      <c r="FG199" s="772"/>
      <c r="FH199" s="772"/>
      <c r="FI199" s="772"/>
      <c r="FJ199" s="772"/>
      <c r="FK199" s="772"/>
      <c r="FL199" s="772"/>
      <c r="FM199" s="772"/>
      <c r="FN199" s="772"/>
      <c r="FO199" s="772"/>
      <c r="FP199" s="772"/>
      <c r="FQ199" s="772"/>
      <c r="FR199" s="772"/>
      <c r="FS199" s="772"/>
      <c r="FT199" s="772"/>
      <c r="FU199" s="772"/>
      <c r="FV199" s="772"/>
      <c r="FW199" s="772"/>
      <c r="FX199" s="772"/>
      <c r="FY199" s="772"/>
      <c r="FZ199" s="772"/>
      <c r="GA199" s="772"/>
      <c r="GB199" s="772"/>
      <c r="GC199" s="772"/>
      <c r="GD199" s="772"/>
      <c r="GE199" s="772"/>
      <c r="GF199" s="772"/>
      <c r="GG199" s="772"/>
      <c r="GH199" s="772"/>
      <c r="GI199" s="772"/>
      <c r="GJ199" s="772"/>
      <c r="GK199" s="772"/>
      <c r="GL199" s="772"/>
      <c r="GM199" s="772"/>
      <c r="GN199" s="772"/>
      <c r="GO199" s="772"/>
      <c r="GP199" s="772"/>
      <c r="GQ199" s="772"/>
      <c r="GR199" s="772"/>
      <c r="GS199" s="772"/>
      <c r="GT199" s="772"/>
      <c r="GU199" s="772"/>
    </row>
    <row r="200" spans="1:203" ht="15.75">
      <c r="A200" s="782"/>
      <c r="B200" s="772"/>
      <c r="C200" s="772"/>
      <c r="D200" s="772"/>
      <c r="E200" s="772"/>
      <c r="F200" s="772"/>
      <c r="G200" s="772"/>
      <c r="H200" s="772"/>
      <c r="I200" s="772"/>
      <c r="J200" s="772"/>
      <c r="K200" s="772"/>
      <c r="L200" s="772"/>
      <c r="M200" s="772"/>
      <c r="N200" s="772"/>
      <c r="O200" s="772"/>
      <c r="P200" s="772"/>
      <c r="Q200" s="772"/>
      <c r="R200" s="772"/>
      <c r="S200" s="772"/>
      <c r="T200" s="772"/>
      <c r="U200" s="772"/>
      <c r="V200" s="772"/>
      <c r="W200" s="772"/>
      <c r="X200" s="772"/>
      <c r="Y200" s="772"/>
      <c r="Z200" s="772"/>
      <c r="AA200" s="772"/>
      <c r="AB200" s="772"/>
      <c r="AC200" s="772"/>
      <c r="AD200" s="772"/>
      <c r="AE200" s="772"/>
      <c r="AF200" s="772"/>
      <c r="AG200" s="772"/>
      <c r="AH200" s="772"/>
      <c r="AI200" s="772"/>
      <c r="AJ200" s="772"/>
      <c r="AK200" s="772"/>
      <c r="AL200" s="772"/>
      <c r="AM200" s="772"/>
      <c r="AN200" s="772"/>
      <c r="AO200" s="772"/>
      <c r="AP200" s="772"/>
      <c r="AQ200" s="772"/>
      <c r="AR200" s="772"/>
      <c r="AS200" s="772"/>
      <c r="AT200" s="772"/>
      <c r="AU200" s="772"/>
      <c r="AV200" s="772"/>
      <c r="AW200" s="772"/>
      <c r="AX200" s="772"/>
      <c r="AY200" s="772"/>
      <c r="AZ200" s="772"/>
      <c r="BA200" s="772"/>
      <c r="BB200" s="772"/>
      <c r="BC200" s="772"/>
      <c r="BD200" s="772"/>
      <c r="BE200" s="772"/>
      <c r="BF200" s="772"/>
      <c r="BG200" s="772"/>
      <c r="BH200" s="772"/>
      <c r="BI200" s="772"/>
      <c r="BJ200" s="772"/>
      <c r="BK200" s="772"/>
      <c r="BL200" s="772"/>
      <c r="BM200" s="772"/>
      <c r="BN200" s="772"/>
      <c r="BO200" s="772"/>
      <c r="BP200" s="772"/>
      <c r="BQ200" s="772"/>
      <c r="BR200" s="772"/>
      <c r="BS200" s="772"/>
      <c r="BT200" s="772"/>
      <c r="BU200" s="772"/>
      <c r="BV200" s="772"/>
      <c r="BW200" s="772"/>
      <c r="BX200" s="772"/>
      <c r="BY200" s="772"/>
      <c r="BZ200" s="772"/>
      <c r="CA200" s="772"/>
      <c r="CB200" s="772"/>
      <c r="CC200" s="772"/>
      <c r="CD200" s="772"/>
      <c r="CE200" s="772"/>
      <c r="CF200" s="772"/>
      <c r="CG200" s="772"/>
      <c r="CH200" s="772"/>
      <c r="CI200" s="772"/>
      <c r="CJ200" s="772"/>
      <c r="CK200" s="772"/>
      <c r="CL200" s="772"/>
      <c r="CM200" s="772"/>
      <c r="CN200" s="772"/>
      <c r="CO200" s="772"/>
      <c r="CP200" s="772"/>
      <c r="CQ200" s="772"/>
      <c r="CR200" s="772"/>
      <c r="CS200" s="772"/>
      <c r="CT200" s="772"/>
      <c r="CU200" s="772"/>
      <c r="CV200" s="772"/>
      <c r="CW200" s="772"/>
      <c r="CX200" s="772"/>
      <c r="CY200" s="772"/>
      <c r="CZ200" s="772"/>
      <c r="DA200" s="772"/>
      <c r="DB200" s="772"/>
      <c r="DC200" s="772"/>
      <c r="DD200" s="772"/>
      <c r="DE200" s="772"/>
      <c r="DF200" s="772"/>
      <c r="DG200" s="772"/>
      <c r="DH200" s="772"/>
      <c r="DI200" s="772"/>
      <c r="DJ200" s="772"/>
      <c r="DK200" s="772"/>
      <c r="DL200" s="772"/>
      <c r="DM200" s="772"/>
      <c r="DN200" s="772"/>
      <c r="DO200" s="772"/>
      <c r="DP200" s="772"/>
      <c r="DQ200" s="772"/>
      <c r="DR200" s="772"/>
      <c r="DS200" s="772"/>
      <c r="DT200" s="772"/>
      <c r="DU200" s="772"/>
      <c r="DV200" s="772"/>
      <c r="DW200" s="772"/>
      <c r="DX200" s="772"/>
      <c r="DY200" s="772"/>
      <c r="DZ200" s="772"/>
      <c r="EA200" s="772"/>
      <c r="EB200" s="772"/>
      <c r="EC200" s="772"/>
      <c r="ED200" s="772"/>
      <c r="EE200" s="772"/>
      <c r="EF200" s="772"/>
      <c r="EG200" s="772"/>
      <c r="EH200" s="772"/>
      <c r="EI200" s="772"/>
      <c r="EJ200" s="772"/>
      <c r="EK200" s="772"/>
      <c r="EL200" s="772"/>
      <c r="EM200" s="772"/>
      <c r="EN200" s="772"/>
      <c r="EO200" s="772"/>
      <c r="EP200" s="772"/>
      <c r="EQ200" s="772"/>
      <c r="ER200" s="772"/>
      <c r="ES200" s="772"/>
      <c r="ET200" s="772"/>
      <c r="EU200" s="772"/>
      <c r="EV200" s="772"/>
      <c r="EW200" s="772"/>
      <c r="EX200" s="772"/>
      <c r="EY200" s="772"/>
      <c r="EZ200" s="772"/>
      <c r="FA200" s="772"/>
      <c r="FB200" s="772"/>
      <c r="FC200" s="772"/>
      <c r="FD200" s="772"/>
      <c r="FE200" s="772"/>
      <c r="FF200" s="772"/>
      <c r="FG200" s="772"/>
      <c r="FH200" s="772"/>
      <c r="FI200" s="772"/>
      <c r="FJ200" s="772"/>
      <c r="FK200" s="772"/>
      <c r="FL200" s="772"/>
      <c r="FM200" s="772"/>
      <c r="FN200" s="772"/>
      <c r="FO200" s="772"/>
      <c r="FP200" s="772"/>
      <c r="FQ200" s="772"/>
      <c r="FR200" s="772"/>
      <c r="FS200" s="772"/>
      <c r="FT200" s="772"/>
      <c r="FU200" s="772"/>
      <c r="FV200" s="772"/>
      <c r="FW200" s="772"/>
      <c r="FX200" s="772"/>
      <c r="FY200" s="772"/>
      <c r="FZ200" s="772"/>
      <c r="GA200" s="772"/>
      <c r="GB200" s="772"/>
      <c r="GC200" s="772"/>
      <c r="GD200" s="772"/>
      <c r="GE200" s="772"/>
      <c r="GF200" s="772"/>
      <c r="GG200" s="772"/>
      <c r="GH200" s="772"/>
      <c r="GI200" s="772"/>
      <c r="GJ200" s="772"/>
      <c r="GK200" s="772"/>
      <c r="GL200" s="772"/>
      <c r="GM200" s="772"/>
      <c r="GN200" s="772"/>
      <c r="GO200" s="772"/>
      <c r="GP200" s="772"/>
      <c r="GQ200" s="772"/>
      <c r="GR200" s="772"/>
      <c r="GS200" s="772"/>
      <c r="GT200" s="772"/>
      <c r="GU200" s="772"/>
    </row>
    <row r="201" spans="1:203" ht="15.75">
      <c r="A201" s="782"/>
      <c r="B201" s="772"/>
      <c r="C201" s="772"/>
      <c r="D201" s="772"/>
      <c r="E201" s="772"/>
      <c r="F201" s="772"/>
      <c r="G201" s="772"/>
      <c r="H201" s="772"/>
      <c r="I201" s="772"/>
      <c r="J201" s="772"/>
      <c r="K201" s="772"/>
      <c r="L201" s="772"/>
      <c r="M201" s="772"/>
      <c r="N201" s="772"/>
      <c r="O201" s="772"/>
      <c r="P201" s="772"/>
      <c r="Q201" s="772"/>
      <c r="R201" s="772"/>
      <c r="S201" s="772"/>
      <c r="T201" s="772"/>
      <c r="U201" s="772"/>
      <c r="V201" s="772"/>
      <c r="W201" s="772"/>
      <c r="X201" s="772"/>
      <c r="Y201" s="772"/>
      <c r="Z201" s="772"/>
      <c r="AA201" s="772"/>
      <c r="AB201" s="772"/>
      <c r="AC201" s="772"/>
      <c r="AD201" s="772"/>
      <c r="AE201" s="772"/>
      <c r="AF201" s="772"/>
      <c r="AG201" s="772"/>
      <c r="AH201" s="772"/>
      <c r="AI201" s="772"/>
      <c r="AJ201" s="772"/>
      <c r="AK201" s="772"/>
      <c r="AL201" s="772"/>
      <c r="AM201" s="772"/>
      <c r="AN201" s="772"/>
      <c r="AO201" s="772"/>
      <c r="AP201" s="772"/>
      <c r="AQ201" s="772"/>
      <c r="AR201" s="772"/>
      <c r="AS201" s="772"/>
      <c r="AT201" s="772"/>
      <c r="AU201" s="772"/>
      <c r="AV201" s="772"/>
      <c r="AW201" s="772"/>
      <c r="AX201" s="772"/>
      <c r="AY201" s="772"/>
      <c r="AZ201" s="772"/>
      <c r="BA201" s="772"/>
      <c r="BB201" s="772"/>
      <c r="BC201" s="772"/>
      <c r="BD201" s="772"/>
      <c r="BE201" s="772"/>
      <c r="BF201" s="772"/>
      <c r="BG201" s="772"/>
      <c r="BH201" s="772"/>
      <c r="BI201" s="772"/>
      <c r="BJ201" s="772"/>
      <c r="BK201" s="772"/>
      <c r="BL201" s="772"/>
      <c r="BM201" s="772"/>
      <c r="BN201" s="772"/>
      <c r="BO201" s="772"/>
      <c r="BP201" s="772"/>
      <c r="BQ201" s="772"/>
      <c r="BR201" s="772"/>
      <c r="BS201" s="772"/>
      <c r="BT201" s="772"/>
      <c r="BU201" s="772"/>
      <c r="BV201" s="772"/>
      <c r="BW201" s="772"/>
      <c r="BX201" s="772"/>
      <c r="BY201" s="772"/>
      <c r="BZ201" s="772"/>
      <c r="CA201" s="772"/>
      <c r="CB201" s="772"/>
      <c r="CC201" s="772"/>
      <c r="CD201" s="772"/>
      <c r="CE201" s="772"/>
      <c r="CF201" s="772"/>
      <c r="CG201" s="772"/>
      <c r="CH201" s="772"/>
      <c r="CI201" s="772"/>
      <c r="CJ201" s="772"/>
      <c r="CK201" s="772"/>
      <c r="CL201" s="772"/>
      <c r="CM201" s="772"/>
      <c r="CN201" s="772"/>
      <c r="CO201" s="772"/>
      <c r="CP201" s="772"/>
      <c r="CQ201" s="772"/>
      <c r="CR201" s="772"/>
      <c r="CS201" s="772"/>
      <c r="CT201" s="772"/>
      <c r="CU201" s="772"/>
      <c r="CV201" s="772"/>
      <c r="CW201" s="772"/>
      <c r="CX201" s="772"/>
      <c r="CY201" s="772"/>
      <c r="CZ201" s="772"/>
      <c r="DA201" s="772"/>
      <c r="DB201" s="772"/>
      <c r="DC201" s="772"/>
      <c r="DD201" s="772"/>
      <c r="DE201" s="772"/>
      <c r="DF201" s="772"/>
      <c r="DG201" s="772"/>
      <c r="DH201" s="772"/>
      <c r="DI201" s="772"/>
      <c r="DJ201" s="772"/>
      <c r="DK201" s="772"/>
      <c r="DL201" s="772"/>
      <c r="DM201" s="772"/>
      <c r="DN201" s="772"/>
      <c r="DO201" s="772"/>
      <c r="DP201" s="772"/>
      <c r="DQ201" s="772"/>
      <c r="DR201" s="772"/>
      <c r="DS201" s="772"/>
      <c r="DT201" s="772"/>
      <c r="DU201" s="772"/>
      <c r="DV201" s="772"/>
      <c r="DW201" s="772"/>
      <c r="DX201" s="772"/>
      <c r="DY201" s="772"/>
      <c r="DZ201" s="772"/>
      <c r="EA201" s="772"/>
      <c r="EB201" s="772"/>
      <c r="EC201" s="772"/>
      <c r="ED201" s="772"/>
      <c r="EE201" s="772"/>
      <c r="EF201" s="772"/>
      <c r="EG201" s="772"/>
      <c r="EH201" s="772"/>
      <c r="EI201" s="772"/>
      <c r="EJ201" s="772"/>
      <c r="EK201" s="772"/>
      <c r="EL201" s="772"/>
      <c r="EM201" s="772"/>
      <c r="EN201" s="772"/>
      <c r="EO201" s="772"/>
      <c r="EP201" s="772"/>
      <c r="EQ201" s="772"/>
      <c r="ER201" s="772"/>
      <c r="ES201" s="772"/>
      <c r="ET201" s="772"/>
      <c r="EU201" s="772"/>
      <c r="EV201" s="772"/>
      <c r="EW201" s="772"/>
      <c r="EX201" s="772"/>
      <c r="EY201" s="772"/>
      <c r="EZ201" s="772"/>
      <c r="FA201" s="772"/>
      <c r="FB201" s="772"/>
      <c r="FC201" s="772"/>
      <c r="FD201" s="772"/>
      <c r="FE201" s="772"/>
      <c r="FF201" s="772"/>
      <c r="FG201" s="772"/>
      <c r="FH201" s="772"/>
      <c r="FI201" s="772"/>
      <c r="FJ201" s="772"/>
      <c r="FK201" s="772"/>
      <c r="FL201" s="772"/>
      <c r="FM201" s="772"/>
      <c r="FN201" s="772"/>
      <c r="FO201" s="772"/>
      <c r="FP201" s="772"/>
      <c r="FQ201" s="772"/>
      <c r="FR201" s="772"/>
      <c r="FS201" s="772"/>
      <c r="FT201" s="772"/>
      <c r="FU201" s="772"/>
      <c r="FV201" s="772"/>
      <c r="FW201" s="772"/>
      <c r="FX201" s="772"/>
      <c r="FY201" s="772"/>
      <c r="FZ201" s="772"/>
      <c r="GA201" s="772"/>
      <c r="GB201" s="772"/>
      <c r="GC201" s="772"/>
      <c r="GD201" s="772"/>
      <c r="GE201" s="772"/>
      <c r="GF201" s="772"/>
      <c r="GG201" s="772"/>
      <c r="GH201" s="772"/>
      <c r="GI201" s="772"/>
      <c r="GJ201" s="772"/>
      <c r="GK201" s="772"/>
      <c r="GL201" s="772"/>
      <c r="GM201" s="772"/>
      <c r="GN201" s="772"/>
      <c r="GO201" s="772"/>
      <c r="GP201" s="772"/>
      <c r="GQ201" s="772"/>
      <c r="GR201" s="772"/>
      <c r="GS201" s="772"/>
      <c r="GT201" s="772"/>
      <c r="GU201" s="772"/>
    </row>
    <row r="202" spans="1:203" ht="15.75">
      <c r="A202" s="782"/>
      <c r="B202" s="772"/>
      <c r="C202" s="772"/>
      <c r="D202" s="772"/>
      <c r="E202" s="772"/>
      <c r="F202" s="772"/>
      <c r="G202" s="772"/>
      <c r="H202" s="772"/>
      <c r="I202" s="772"/>
      <c r="J202" s="772"/>
      <c r="K202" s="772"/>
      <c r="L202" s="772"/>
      <c r="M202" s="772"/>
      <c r="N202" s="772"/>
      <c r="O202" s="772"/>
      <c r="P202" s="772"/>
      <c r="Q202" s="772"/>
      <c r="R202" s="772"/>
      <c r="S202" s="772"/>
      <c r="T202" s="772"/>
      <c r="U202" s="772"/>
      <c r="V202" s="772"/>
      <c r="W202" s="772"/>
      <c r="X202" s="772"/>
      <c r="Y202" s="772"/>
      <c r="Z202" s="772"/>
      <c r="AA202" s="772"/>
      <c r="AB202" s="772"/>
      <c r="AC202" s="772"/>
      <c r="AD202" s="772"/>
      <c r="AE202" s="772"/>
      <c r="AF202" s="772"/>
      <c r="AG202" s="772"/>
      <c r="AH202" s="772"/>
      <c r="AI202" s="772"/>
      <c r="AJ202" s="772"/>
      <c r="AK202" s="772"/>
      <c r="AL202" s="772"/>
      <c r="AM202" s="772"/>
      <c r="AN202" s="772"/>
      <c r="AO202" s="772"/>
      <c r="AP202" s="772"/>
      <c r="AQ202" s="772"/>
      <c r="AR202" s="772"/>
      <c r="AS202" s="772"/>
      <c r="AT202" s="772"/>
      <c r="AU202" s="772"/>
      <c r="AV202" s="772"/>
      <c r="AW202" s="772"/>
      <c r="AX202" s="772"/>
      <c r="AY202" s="772"/>
      <c r="AZ202" s="772"/>
      <c r="BA202" s="772"/>
      <c r="BB202" s="772"/>
      <c r="BC202" s="772"/>
      <c r="BD202" s="772"/>
      <c r="BE202" s="772"/>
      <c r="BF202" s="772"/>
      <c r="BG202" s="772"/>
      <c r="BH202" s="772"/>
      <c r="BI202" s="772"/>
      <c r="BJ202" s="772"/>
      <c r="BK202" s="772"/>
      <c r="BL202" s="772"/>
      <c r="BM202" s="772"/>
      <c r="BN202" s="772"/>
      <c r="BO202" s="772"/>
      <c r="BP202" s="772"/>
      <c r="BQ202" s="772"/>
      <c r="BR202" s="772"/>
      <c r="BS202" s="772"/>
      <c r="BT202" s="772"/>
      <c r="BU202" s="772"/>
      <c r="BV202" s="772"/>
      <c r="BW202" s="772"/>
      <c r="BX202" s="772"/>
      <c r="BY202" s="772"/>
      <c r="BZ202" s="772"/>
      <c r="CA202" s="772"/>
      <c r="CB202" s="772"/>
      <c r="CC202" s="772"/>
      <c r="CD202" s="772"/>
      <c r="CE202" s="772"/>
      <c r="CF202" s="772"/>
      <c r="CG202" s="772"/>
      <c r="CH202" s="772"/>
      <c r="CI202" s="772"/>
      <c r="CJ202" s="772"/>
      <c r="CK202" s="772"/>
      <c r="CL202" s="772"/>
      <c r="CM202" s="772"/>
      <c r="CN202" s="772"/>
      <c r="CO202" s="772"/>
      <c r="CP202" s="772"/>
      <c r="CQ202" s="772"/>
      <c r="CR202" s="772"/>
      <c r="CS202" s="772"/>
      <c r="CT202" s="772"/>
      <c r="CU202" s="772"/>
      <c r="CV202" s="772"/>
      <c r="CW202" s="772"/>
      <c r="CX202" s="772"/>
      <c r="CY202" s="772"/>
      <c r="CZ202" s="772"/>
      <c r="DA202" s="772"/>
      <c r="DB202" s="772"/>
      <c r="DC202" s="772"/>
      <c r="DD202" s="772"/>
      <c r="DE202" s="772"/>
      <c r="DF202" s="772"/>
      <c r="DG202" s="772"/>
      <c r="DH202" s="772"/>
      <c r="DI202" s="772"/>
      <c r="DJ202" s="772"/>
      <c r="DK202" s="772"/>
      <c r="DL202" s="772"/>
      <c r="DM202" s="772"/>
      <c r="DN202" s="772"/>
      <c r="DO202" s="772"/>
      <c r="DP202" s="772"/>
      <c r="DQ202" s="772"/>
      <c r="DR202" s="772"/>
      <c r="DS202" s="772"/>
      <c r="DT202" s="772"/>
      <c r="DU202" s="772"/>
      <c r="DV202" s="772"/>
      <c r="DW202" s="772"/>
      <c r="DX202" s="772"/>
      <c r="DY202" s="772"/>
      <c r="DZ202" s="772"/>
      <c r="EA202" s="772"/>
      <c r="EB202" s="772"/>
      <c r="EC202" s="772"/>
      <c r="ED202" s="772"/>
      <c r="EE202" s="772"/>
      <c r="EF202" s="772"/>
      <c r="EG202" s="772"/>
      <c r="EH202" s="772"/>
      <c r="EI202" s="772"/>
      <c r="EJ202" s="772"/>
      <c r="EK202" s="772"/>
      <c r="EL202" s="772"/>
      <c r="EM202" s="772"/>
      <c r="EN202" s="772"/>
      <c r="EO202" s="772"/>
      <c r="EP202" s="772"/>
      <c r="EQ202" s="772"/>
      <c r="ER202" s="772"/>
      <c r="ES202" s="772"/>
      <c r="ET202" s="772"/>
      <c r="EU202" s="772"/>
      <c r="EV202" s="772"/>
      <c r="EW202" s="772"/>
      <c r="EX202" s="772"/>
      <c r="EY202" s="772"/>
      <c r="EZ202" s="772"/>
      <c r="FA202" s="772"/>
      <c r="FB202" s="772"/>
      <c r="FC202" s="772"/>
      <c r="FD202" s="772"/>
      <c r="FE202" s="772"/>
      <c r="FF202" s="772"/>
      <c r="FG202" s="772"/>
      <c r="FH202" s="772"/>
      <c r="FI202" s="772"/>
      <c r="FJ202" s="772"/>
      <c r="FK202" s="772"/>
      <c r="FL202" s="772"/>
      <c r="FM202" s="772"/>
      <c r="FN202" s="772"/>
      <c r="FO202" s="772"/>
      <c r="FP202" s="772"/>
      <c r="FQ202" s="772"/>
      <c r="FR202" s="772"/>
      <c r="FS202" s="772"/>
      <c r="FT202" s="772"/>
      <c r="FU202" s="772"/>
      <c r="FV202" s="772"/>
      <c r="FW202" s="772"/>
      <c r="FX202" s="772"/>
      <c r="FY202" s="772"/>
      <c r="FZ202" s="772"/>
      <c r="GA202" s="772"/>
      <c r="GB202" s="772"/>
      <c r="GC202" s="772"/>
      <c r="GD202" s="772"/>
      <c r="GE202" s="772"/>
      <c r="GF202" s="772"/>
      <c r="GG202" s="772"/>
      <c r="GH202" s="772"/>
      <c r="GI202" s="772"/>
      <c r="GJ202" s="772"/>
      <c r="GK202" s="772"/>
      <c r="GL202" s="772"/>
      <c r="GM202" s="772"/>
      <c r="GN202" s="772"/>
      <c r="GO202" s="772"/>
      <c r="GP202" s="772"/>
      <c r="GQ202" s="772"/>
      <c r="GR202" s="772"/>
      <c r="GS202" s="772"/>
      <c r="GT202" s="772"/>
      <c r="GU202" s="772"/>
    </row>
    <row r="203" spans="1:203" ht="15.75">
      <c r="A203" s="782"/>
      <c r="B203" s="772"/>
      <c r="C203" s="772"/>
      <c r="D203" s="772"/>
      <c r="E203" s="772"/>
      <c r="F203" s="772"/>
      <c r="G203" s="772"/>
      <c r="H203" s="772"/>
      <c r="I203" s="772"/>
      <c r="J203" s="772"/>
      <c r="K203" s="772"/>
      <c r="L203" s="772"/>
      <c r="M203" s="772"/>
      <c r="N203" s="772"/>
      <c r="O203" s="772"/>
      <c r="P203" s="772"/>
      <c r="Q203" s="772"/>
      <c r="R203" s="772"/>
      <c r="S203" s="772"/>
      <c r="T203" s="772"/>
      <c r="U203" s="772"/>
      <c r="V203" s="772"/>
      <c r="W203" s="772"/>
      <c r="X203" s="772"/>
      <c r="Y203" s="772"/>
      <c r="Z203" s="772"/>
      <c r="AA203" s="772"/>
      <c r="AB203" s="772"/>
      <c r="AC203" s="772"/>
      <c r="AD203" s="772"/>
      <c r="AE203" s="772"/>
      <c r="AF203" s="772"/>
      <c r="AG203" s="772"/>
      <c r="AH203" s="772"/>
      <c r="AI203" s="772"/>
      <c r="AJ203" s="772"/>
      <c r="AK203" s="772"/>
      <c r="AL203" s="772"/>
      <c r="AM203" s="772"/>
      <c r="AN203" s="772"/>
      <c r="AO203" s="772"/>
      <c r="AP203" s="772"/>
      <c r="AQ203" s="772"/>
      <c r="AR203" s="772"/>
      <c r="AS203" s="772"/>
      <c r="AT203" s="772"/>
      <c r="AU203" s="772"/>
      <c r="AV203" s="772"/>
      <c r="AW203" s="772"/>
      <c r="AX203" s="772"/>
      <c r="AY203" s="772"/>
      <c r="AZ203" s="772"/>
      <c r="BA203" s="772"/>
      <c r="BB203" s="772"/>
      <c r="BC203" s="772"/>
      <c r="BD203" s="772"/>
      <c r="BE203" s="772"/>
      <c r="BF203" s="772"/>
      <c r="BG203" s="772"/>
      <c r="BH203" s="772"/>
      <c r="BI203" s="772"/>
      <c r="BJ203" s="772"/>
      <c r="BK203" s="772"/>
      <c r="BL203" s="772"/>
      <c r="BM203" s="772"/>
      <c r="BN203" s="772"/>
      <c r="BO203" s="772"/>
      <c r="BP203" s="772"/>
      <c r="BQ203" s="772"/>
      <c r="BR203" s="772"/>
      <c r="BS203" s="772"/>
      <c r="BT203" s="772"/>
      <c r="BU203" s="772"/>
      <c r="BV203" s="772"/>
      <c r="BW203" s="772"/>
      <c r="BX203" s="772"/>
      <c r="BY203" s="772"/>
      <c r="BZ203" s="772"/>
      <c r="CA203" s="772"/>
      <c r="CB203" s="772"/>
      <c r="CC203" s="772"/>
      <c r="CD203" s="772"/>
      <c r="CE203" s="772"/>
      <c r="CF203" s="772"/>
      <c r="CG203" s="772"/>
      <c r="CH203" s="772"/>
      <c r="CI203" s="772"/>
      <c r="CJ203" s="772"/>
      <c r="CK203" s="772"/>
      <c r="CL203" s="772"/>
      <c r="CM203" s="772"/>
      <c r="CN203" s="772"/>
      <c r="CO203" s="772"/>
      <c r="CP203" s="772"/>
      <c r="CQ203" s="772"/>
      <c r="CR203" s="772"/>
      <c r="CS203" s="772"/>
      <c r="CT203" s="772"/>
      <c r="CU203" s="772"/>
      <c r="CV203" s="772"/>
      <c r="CW203" s="772"/>
      <c r="CX203" s="772"/>
      <c r="CY203" s="772"/>
      <c r="CZ203" s="772"/>
      <c r="DA203" s="772"/>
      <c r="DB203" s="772"/>
      <c r="DC203" s="772"/>
      <c r="DD203" s="772"/>
      <c r="DE203" s="772"/>
      <c r="DF203" s="772"/>
      <c r="DG203" s="772"/>
      <c r="DH203" s="772"/>
      <c r="DI203" s="772"/>
      <c r="DJ203" s="772"/>
      <c r="DK203" s="772"/>
      <c r="DL203" s="772"/>
      <c r="DM203" s="772"/>
      <c r="DN203" s="772"/>
      <c r="DO203" s="772"/>
      <c r="DP203" s="772"/>
      <c r="DQ203" s="772"/>
      <c r="DR203" s="772"/>
      <c r="DS203" s="772"/>
      <c r="DT203" s="772"/>
      <c r="DU203" s="772"/>
      <c r="DV203" s="772"/>
      <c r="DW203" s="772"/>
      <c r="DX203" s="772"/>
      <c r="DY203" s="772"/>
      <c r="DZ203" s="772"/>
      <c r="EA203" s="772"/>
      <c r="EB203" s="772"/>
      <c r="EC203" s="772"/>
      <c r="ED203" s="772"/>
      <c r="EE203" s="772"/>
      <c r="EF203" s="772"/>
      <c r="EG203" s="772"/>
      <c r="EH203" s="772"/>
      <c r="EI203" s="772"/>
      <c r="EJ203" s="772"/>
      <c r="EK203" s="772"/>
      <c r="EL203" s="772"/>
      <c r="EM203" s="772"/>
      <c r="EN203" s="772"/>
      <c r="EO203" s="772"/>
      <c r="EP203" s="772"/>
      <c r="EQ203" s="772"/>
      <c r="ER203" s="772"/>
      <c r="ES203" s="772"/>
      <c r="ET203" s="772"/>
      <c r="EU203" s="772"/>
      <c r="EV203" s="772"/>
      <c r="EW203" s="772"/>
      <c r="EX203" s="772"/>
      <c r="EY203" s="772"/>
      <c r="EZ203" s="772"/>
      <c r="FA203" s="772"/>
      <c r="FB203" s="772"/>
      <c r="FC203" s="772"/>
      <c r="FD203" s="772"/>
      <c r="FE203" s="772"/>
      <c r="FF203" s="772"/>
      <c r="FG203" s="772"/>
      <c r="FH203" s="772"/>
      <c r="FI203" s="772"/>
      <c r="FJ203" s="772"/>
      <c r="FK203" s="772"/>
      <c r="FL203" s="772"/>
      <c r="FM203" s="772"/>
      <c r="FN203" s="772"/>
      <c r="FO203" s="772"/>
      <c r="FP203" s="772"/>
      <c r="FQ203" s="772"/>
      <c r="FR203" s="772"/>
      <c r="FS203" s="772"/>
      <c r="FT203" s="772"/>
      <c r="FU203" s="772"/>
      <c r="FV203" s="772"/>
      <c r="FW203" s="772"/>
      <c r="FX203" s="772"/>
      <c r="FY203" s="772"/>
      <c r="FZ203" s="772"/>
      <c r="GA203" s="772"/>
      <c r="GB203" s="772"/>
      <c r="GC203" s="772"/>
      <c r="GD203" s="772"/>
      <c r="GE203" s="772"/>
      <c r="GF203" s="772"/>
      <c r="GG203" s="772"/>
      <c r="GH203" s="772"/>
      <c r="GI203" s="772"/>
      <c r="GJ203" s="772"/>
      <c r="GK203" s="772"/>
      <c r="GL203" s="772"/>
      <c r="GM203" s="772"/>
      <c r="GN203" s="772"/>
      <c r="GO203" s="772"/>
      <c r="GP203" s="772"/>
      <c r="GQ203" s="772"/>
      <c r="GR203" s="772"/>
      <c r="GS203" s="772"/>
      <c r="GT203" s="772"/>
      <c r="GU203" s="772"/>
    </row>
    <row r="204" spans="1:203" ht="15.75">
      <c r="A204" s="782"/>
      <c r="B204" s="772"/>
      <c r="C204" s="772"/>
      <c r="D204" s="772"/>
      <c r="E204" s="772"/>
      <c r="F204" s="772"/>
      <c r="G204" s="772"/>
      <c r="H204" s="772"/>
      <c r="I204" s="772"/>
      <c r="J204" s="772"/>
      <c r="K204" s="772"/>
      <c r="L204" s="772"/>
      <c r="M204" s="772"/>
      <c r="N204" s="772"/>
      <c r="O204" s="772"/>
      <c r="P204" s="772"/>
      <c r="Q204" s="772"/>
      <c r="R204" s="772"/>
      <c r="S204" s="772"/>
      <c r="T204" s="772"/>
      <c r="U204" s="772"/>
      <c r="V204" s="772"/>
      <c r="W204" s="772"/>
      <c r="X204" s="772"/>
      <c r="Y204" s="772"/>
      <c r="Z204" s="772"/>
      <c r="AA204" s="772"/>
      <c r="AB204" s="772"/>
      <c r="AC204" s="772"/>
      <c r="AD204" s="772"/>
      <c r="AE204" s="772"/>
      <c r="AF204" s="772"/>
      <c r="AG204" s="772"/>
      <c r="AH204" s="772"/>
      <c r="AI204" s="772"/>
      <c r="AJ204" s="772"/>
      <c r="AK204" s="772"/>
      <c r="AL204" s="772"/>
      <c r="AM204" s="772"/>
      <c r="AN204" s="772"/>
      <c r="AO204" s="772"/>
      <c r="AP204" s="772"/>
      <c r="AQ204" s="772"/>
      <c r="AR204" s="772"/>
      <c r="AS204" s="772"/>
      <c r="AT204" s="772"/>
      <c r="AU204" s="772"/>
      <c r="AV204" s="772"/>
      <c r="AW204" s="772"/>
      <c r="AX204" s="772"/>
      <c r="AY204" s="772"/>
      <c r="AZ204" s="772"/>
      <c r="BA204" s="772"/>
      <c r="BB204" s="772"/>
      <c r="BC204" s="772"/>
      <c r="BD204" s="772"/>
      <c r="BE204" s="772"/>
      <c r="BF204" s="772"/>
      <c r="BG204" s="772"/>
      <c r="BH204" s="772"/>
      <c r="BI204" s="772"/>
      <c r="BJ204" s="772"/>
      <c r="BK204" s="772"/>
      <c r="BL204" s="772"/>
      <c r="BM204" s="772"/>
      <c r="BN204" s="772"/>
      <c r="BO204" s="772"/>
      <c r="BP204" s="772"/>
      <c r="BQ204" s="772"/>
      <c r="BR204" s="772"/>
      <c r="BS204" s="772"/>
      <c r="BT204" s="772"/>
      <c r="BU204" s="772"/>
      <c r="BV204" s="772"/>
      <c r="BW204" s="772"/>
      <c r="BX204" s="772"/>
      <c r="BY204" s="772"/>
      <c r="BZ204" s="772"/>
      <c r="CA204" s="772"/>
      <c r="CB204" s="772"/>
      <c r="CC204" s="772"/>
      <c r="CD204" s="772"/>
      <c r="CE204" s="772"/>
      <c r="CF204" s="772"/>
      <c r="CG204" s="772"/>
      <c r="CH204" s="772"/>
      <c r="CI204" s="772"/>
      <c r="CJ204" s="772"/>
      <c r="CK204" s="772"/>
      <c r="CL204" s="772"/>
      <c r="CM204" s="772"/>
      <c r="CN204" s="772"/>
      <c r="CO204" s="772"/>
      <c r="CP204" s="772"/>
      <c r="CQ204" s="772"/>
      <c r="CR204" s="772"/>
      <c r="CS204" s="772"/>
      <c r="CT204" s="772"/>
      <c r="CU204" s="772"/>
      <c r="CV204" s="772"/>
      <c r="CW204" s="772"/>
      <c r="CX204" s="772"/>
      <c r="CY204" s="772"/>
      <c r="CZ204" s="772"/>
      <c r="DA204" s="772"/>
      <c r="DB204" s="772"/>
      <c r="DC204" s="772"/>
      <c r="DD204" s="772"/>
      <c r="DE204" s="772"/>
      <c r="DF204" s="772"/>
      <c r="DG204" s="772"/>
      <c r="DH204" s="772"/>
      <c r="DI204" s="772"/>
      <c r="DJ204" s="772"/>
      <c r="DK204" s="772"/>
      <c r="DL204" s="772"/>
      <c r="DM204" s="772"/>
      <c r="DN204" s="772"/>
      <c r="DO204" s="772"/>
      <c r="DP204" s="772"/>
      <c r="DQ204" s="772"/>
      <c r="DR204" s="772"/>
      <c r="DS204" s="772"/>
      <c r="DT204" s="772"/>
      <c r="DU204" s="772"/>
      <c r="DV204" s="772"/>
      <c r="DW204" s="772"/>
      <c r="DX204" s="772"/>
      <c r="DY204" s="772"/>
      <c r="DZ204" s="772"/>
      <c r="EA204" s="772"/>
      <c r="EB204" s="772"/>
      <c r="EC204" s="772"/>
      <c r="ED204" s="772"/>
      <c r="EE204" s="772"/>
      <c r="EF204" s="772"/>
      <c r="EG204" s="772"/>
      <c r="EH204" s="772"/>
      <c r="EI204" s="772"/>
      <c r="EJ204" s="772"/>
      <c r="EK204" s="772"/>
      <c r="EL204" s="772"/>
      <c r="EM204" s="772"/>
      <c r="EN204" s="772"/>
      <c r="EO204" s="772"/>
      <c r="EP204" s="772"/>
      <c r="EQ204" s="772"/>
      <c r="ER204" s="772"/>
      <c r="ES204" s="772"/>
      <c r="ET204" s="772"/>
      <c r="EU204" s="772"/>
      <c r="EV204" s="772"/>
      <c r="EW204" s="772"/>
      <c r="EX204" s="772"/>
      <c r="EY204" s="772"/>
      <c r="EZ204" s="772"/>
      <c r="FA204" s="772"/>
      <c r="FB204" s="772"/>
      <c r="FC204" s="772"/>
      <c r="FD204" s="772"/>
      <c r="FE204" s="772"/>
      <c r="FF204" s="772"/>
      <c r="FG204" s="772"/>
      <c r="FH204" s="772"/>
      <c r="FI204" s="772"/>
      <c r="FJ204" s="772"/>
      <c r="FK204" s="772"/>
      <c r="FL204" s="772"/>
      <c r="FM204" s="772"/>
      <c r="FN204" s="772"/>
      <c r="FO204" s="772"/>
      <c r="FP204" s="772"/>
      <c r="FQ204" s="772"/>
      <c r="FR204" s="772"/>
      <c r="FS204" s="772"/>
      <c r="FT204" s="772"/>
      <c r="FU204" s="772"/>
      <c r="FV204" s="772"/>
      <c r="FW204" s="772"/>
      <c r="FX204" s="772"/>
      <c r="FY204" s="772"/>
      <c r="FZ204" s="772"/>
      <c r="GA204" s="772"/>
      <c r="GB204" s="772"/>
      <c r="GC204" s="772"/>
      <c r="GD204" s="772"/>
      <c r="GE204" s="772"/>
      <c r="GF204" s="772"/>
      <c r="GG204" s="772"/>
      <c r="GH204" s="772"/>
      <c r="GI204" s="772"/>
      <c r="GJ204" s="772"/>
      <c r="GK204" s="772"/>
      <c r="GL204" s="772"/>
      <c r="GM204" s="772"/>
      <c r="GN204" s="772"/>
      <c r="GO204" s="772"/>
      <c r="GP204" s="772"/>
      <c r="GQ204" s="772"/>
      <c r="GR204" s="772"/>
      <c r="GS204" s="772"/>
      <c r="GT204" s="772"/>
      <c r="GU204" s="772"/>
    </row>
    <row r="205" spans="1:203" ht="15.75">
      <c r="A205" s="782"/>
      <c r="B205" s="772"/>
      <c r="C205" s="772"/>
      <c r="D205" s="772"/>
      <c r="E205" s="772"/>
      <c r="F205" s="772"/>
      <c r="G205" s="772"/>
      <c r="H205" s="772"/>
      <c r="I205" s="772"/>
      <c r="J205" s="772"/>
      <c r="K205" s="772"/>
      <c r="L205" s="772"/>
      <c r="M205" s="772"/>
      <c r="N205" s="772"/>
      <c r="O205" s="772"/>
      <c r="P205" s="772"/>
      <c r="Q205" s="772"/>
      <c r="R205" s="772"/>
      <c r="S205" s="772"/>
      <c r="T205" s="772"/>
      <c r="U205" s="772"/>
      <c r="V205" s="772"/>
      <c r="W205" s="772"/>
      <c r="X205" s="772"/>
      <c r="Y205" s="772"/>
      <c r="Z205" s="772"/>
      <c r="AA205" s="772"/>
      <c r="AB205" s="772"/>
      <c r="AC205" s="772"/>
      <c r="AD205" s="772"/>
      <c r="AE205" s="772"/>
      <c r="AF205" s="772"/>
      <c r="AG205" s="772"/>
      <c r="AH205" s="772"/>
      <c r="AI205" s="772"/>
      <c r="AJ205" s="772"/>
      <c r="AK205" s="772"/>
      <c r="AL205" s="772"/>
      <c r="AM205" s="772"/>
      <c r="AN205" s="772"/>
      <c r="AO205" s="772"/>
      <c r="AP205" s="772"/>
      <c r="AQ205" s="772"/>
      <c r="AR205" s="772"/>
      <c r="AS205" s="772"/>
      <c r="AT205" s="772"/>
      <c r="AU205" s="772"/>
      <c r="AV205" s="772"/>
      <c r="AW205" s="772"/>
      <c r="AX205" s="772"/>
      <c r="AY205" s="772"/>
      <c r="AZ205" s="772"/>
      <c r="BA205" s="772"/>
      <c r="BB205" s="772"/>
      <c r="BC205" s="772"/>
      <c r="BD205" s="772"/>
      <c r="BE205" s="772"/>
      <c r="BF205" s="772"/>
      <c r="BG205" s="772"/>
      <c r="BH205" s="772"/>
      <c r="BI205" s="772"/>
      <c r="BJ205" s="772"/>
      <c r="BK205" s="772"/>
      <c r="BL205" s="772"/>
      <c r="BM205" s="772"/>
      <c r="BN205" s="772"/>
      <c r="BO205" s="772"/>
      <c r="BP205" s="772"/>
      <c r="BQ205" s="772"/>
      <c r="BR205" s="772"/>
      <c r="BS205" s="772"/>
      <c r="BT205" s="772"/>
      <c r="BU205" s="772"/>
      <c r="BV205" s="772"/>
      <c r="BW205" s="772"/>
      <c r="BX205" s="772"/>
      <c r="BY205" s="772"/>
      <c r="BZ205" s="772"/>
      <c r="CA205" s="772"/>
      <c r="CB205" s="772"/>
      <c r="CC205" s="772"/>
      <c r="CD205" s="772"/>
      <c r="CE205" s="772"/>
      <c r="CF205" s="772"/>
      <c r="CG205" s="772"/>
      <c r="CH205" s="772"/>
      <c r="CI205" s="772"/>
      <c r="CJ205" s="772"/>
      <c r="CK205" s="772"/>
      <c r="CL205" s="772"/>
      <c r="CM205" s="772"/>
      <c r="CN205" s="772"/>
      <c r="CO205" s="772"/>
      <c r="CP205" s="772"/>
      <c r="CQ205" s="772"/>
      <c r="CR205" s="772"/>
      <c r="CS205" s="772"/>
      <c r="CT205" s="772"/>
      <c r="CU205" s="772"/>
      <c r="CV205" s="772"/>
      <c r="CW205" s="772"/>
      <c r="CX205" s="772"/>
      <c r="CY205" s="772"/>
      <c r="CZ205" s="772"/>
      <c r="DA205" s="772"/>
      <c r="DB205" s="772"/>
      <c r="DC205" s="772"/>
      <c r="DD205" s="772"/>
      <c r="DE205" s="772"/>
      <c r="DF205" s="772"/>
      <c r="DG205" s="772"/>
      <c r="DH205" s="772"/>
      <c r="DI205" s="772"/>
      <c r="DJ205" s="772"/>
      <c r="DK205" s="772"/>
      <c r="DL205" s="772"/>
      <c r="DM205" s="772"/>
      <c r="DN205" s="772"/>
      <c r="DO205" s="772"/>
      <c r="DP205" s="772"/>
      <c r="DQ205" s="772"/>
      <c r="DR205" s="772"/>
      <c r="DS205" s="772"/>
      <c r="DT205" s="772"/>
      <c r="DU205" s="772"/>
      <c r="DV205" s="772"/>
      <c r="DW205" s="772"/>
      <c r="DX205" s="772"/>
      <c r="DY205" s="772"/>
      <c r="DZ205" s="772"/>
      <c r="EA205" s="772"/>
      <c r="EB205" s="772"/>
      <c r="EC205" s="772"/>
      <c r="ED205" s="772"/>
      <c r="EE205" s="772"/>
      <c r="EF205" s="772"/>
      <c r="EG205" s="772"/>
      <c r="EH205" s="772"/>
      <c r="EI205" s="772"/>
      <c r="EJ205" s="772"/>
      <c r="EK205" s="772"/>
      <c r="EL205" s="772"/>
      <c r="EM205" s="772"/>
      <c r="EN205" s="772"/>
      <c r="EO205" s="772"/>
      <c r="EP205" s="772"/>
      <c r="EQ205" s="772"/>
      <c r="ER205" s="772"/>
      <c r="ES205" s="772"/>
      <c r="ET205" s="772"/>
      <c r="EU205" s="772"/>
      <c r="EV205" s="772"/>
      <c r="EW205" s="772"/>
      <c r="EX205" s="772"/>
      <c r="EY205" s="772"/>
      <c r="EZ205" s="772"/>
      <c r="FA205" s="772"/>
      <c r="FB205" s="772"/>
      <c r="FC205" s="772"/>
      <c r="FD205" s="772"/>
      <c r="FE205" s="772"/>
      <c r="FF205" s="772"/>
      <c r="FG205" s="772"/>
      <c r="FH205" s="772"/>
      <c r="FI205" s="772"/>
      <c r="FJ205" s="772"/>
      <c r="FK205" s="772"/>
      <c r="FL205" s="772"/>
      <c r="FM205" s="772"/>
      <c r="FN205" s="772"/>
      <c r="FO205" s="772"/>
      <c r="FP205" s="772"/>
      <c r="FQ205" s="772"/>
      <c r="FR205" s="772"/>
      <c r="FS205" s="772"/>
      <c r="FT205" s="772"/>
      <c r="FU205" s="772"/>
      <c r="FV205" s="772"/>
      <c r="FW205" s="772"/>
      <c r="FX205" s="772"/>
      <c r="FY205" s="772"/>
      <c r="FZ205" s="772"/>
      <c r="GA205" s="772"/>
      <c r="GB205" s="772"/>
      <c r="GC205" s="772"/>
      <c r="GD205" s="772"/>
      <c r="GE205" s="772"/>
      <c r="GF205" s="772"/>
      <c r="GG205" s="772"/>
      <c r="GH205" s="772"/>
      <c r="GI205" s="772"/>
      <c r="GJ205" s="772"/>
      <c r="GK205" s="772"/>
      <c r="GL205" s="772"/>
      <c r="GM205" s="772"/>
      <c r="GN205" s="772"/>
      <c r="GO205" s="772"/>
      <c r="GP205" s="772"/>
      <c r="GQ205" s="772"/>
      <c r="GR205" s="772"/>
      <c r="GS205" s="772"/>
      <c r="GT205" s="772"/>
      <c r="GU205" s="772"/>
    </row>
    <row r="206" spans="1:203" ht="15.75">
      <c r="A206" s="782"/>
      <c r="B206" s="772"/>
      <c r="C206" s="772"/>
      <c r="D206" s="772"/>
      <c r="E206" s="772"/>
      <c r="F206" s="772"/>
      <c r="G206" s="772"/>
      <c r="H206" s="772"/>
      <c r="I206" s="772"/>
      <c r="J206" s="772"/>
      <c r="K206" s="772"/>
      <c r="L206" s="772"/>
      <c r="M206" s="772"/>
      <c r="N206" s="772"/>
      <c r="O206" s="772"/>
      <c r="P206" s="772"/>
      <c r="Q206" s="772"/>
      <c r="R206" s="772"/>
      <c r="S206" s="772"/>
      <c r="T206" s="772"/>
      <c r="U206" s="772"/>
      <c r="V206" s="772"/>
      <c r="W206" s="772"/>
      <c r="X206" s="772"/>
      <c r="Y206" s="772"/>
      <c r="Z206" s="772"/>
      <c r="AA206" s="772"/>
      <c r="AB206" s="772"/>
      <c r="AC206" s="772"/>
      <c r="AD206" s="772"/>
      <c r="AE206" s="772"/>
      <c r="AF206" s="772"/>
      <c r="AG206" s="772"/>
      <c r="AH206" s="772"/>
      <c r="AI206" s="772"/>
      <c r="AJ206" s="772"/>
      <c r="AK206" s="772"/>
      <c r="AL206" s="772"/>
      <c r="AM206" s="772"/>
      <c r="AN206" s="772"/>
      <c r="AO206" s="772"/>
      <c r="AP206" s="772"/>
      <c r="AQ206" s="772"/>
      <c r="AR206" s="772"/>
      <c r="AS206" s="772"/>
      <c r="AT206" s="772"/>
      <c r="AU206" s="772"/>
      <c r="AV206" s="772"/>
      <c r="AW206" s="772"/>
      <c r="AX206" s="772"/>
      <c r="AY206" s="772"/>
      <c r="AZ206" s="772"/>
      <c r="BA206" s="772"/>
      <c r="BB206" s="772"/>
      <c r="BC206" s="772"/>
      <c r="BD206" s="772"/>
      <c r="BE206" s="772"/>
      <c r="BF206" s="772"/>
      <c r="BG206" s="772"/>
      <c r="BH206" s="772"/>
      <c r="BI206" s="772"/>
      <c r="BJ206" s="772"/>
      <c r="BK206" s="772"/>
      <c r="BL206" s="772"/>
      <c r="BM206" s="772"/>
      <c r="BN206" s="772"/>
      <c r="BO206" s="772"/>
      <c r="BP206" s="772"/>
      <c r="BQ206" s="772"/>
      <c r="BR206" s="772"/>
      <c r="BS206" s="772"/>
      <c r="BT206" s="772"/>
      <c r="BU206" s="772"/>
      <c r="BV206" s="772"/>
      <c r="BW206" s="772"/>
      <c r="BX206" s="772"/>
      <c r="BY206" s="772"/>
      <c r="BZ206" s="772"/>
      <c r="CA206" s="772"/>
      <c r="CB206" s="772"/>
      <c r="CC206" s="772"/>
      <c r="CD206" s="772"/>
      <c r="CE206" s="772"/>
      <c r="CF206" s="772"/>
      <c r="CG206" s="772"/>
      <c r="CH206" s="772"/>
      <c r="CI206" s="772"/>
      <c r="CJ206" s="772"/>
      <c r="CK206" s="772"/>
      <c r="CL206" s="772"/>
      <c r="CM206" s="772"/>
      <c r="CN206" s="772"/>
      <c r="CO206" s="772"/>
      <c r="CP206" s="772"/>
      <c r="CQ206" s="772"/>
      <c r="CR206" s="772"/>
      <c r="CS206" s="772"/>
      <c r="CT206" s="772"/>
      <c r="CU206" s="772"/>
      <c r="CV206" s="772"/>
      <c r="CW206" s="772"/>
      <c r="CX206" s="772"/>
      <c r="CY206" s="772"/>
      <c r="CZ206" s="772"/>
      <c r="DA206" s="772"/>
      <c r="DB206" s="772"/>
      <c r="DC206" s="772"/>
      <c r="DD206" s="772"/>
      <c r="DE206" s="772"/>
      <c r="DF206" s="772"/>
      <c r="DG206" s="772"/>
      <c r="DH206" s="772"/>
      <c r="DI206" s="772"/>
      <c r="DJ206" s="772"/>
      <c r="DK206" s="772"/>
      <c r="DL206" s="772"/>
      <c r="DM206" s="772"/>
      <c r="DN206" s="772"/>
      <c r="DO206" s="772"/>
      <c r="DP206" s="772"/>
      <c r="DQ206" s="772"/>
      <c r="DR206" s="772"/>
      <c r="DS206" s="772"/>
      <c r="DT206" s="772"/>
      <c r="DU206" s="772"/>
      <c r="DV206" s="772"/>
      <c r="DW206" s="772"/>
      <c r="DX206" s="772"/>
      <c r="DY206" s="772"/>
      <c r="DZ206" s="772"/>
      <c r="EA206" s="772"/>
      <c r="EB206" s="772"/>
      <c r="EC206" s="772"/>
      <c r="ED206" s="772"/>
      <c r="EE206" s="772"/>
      <c r="EF206" s="772"/>
      <c r="EG206" s="772"/>
      <c r="EH206" s="772"/>
      <c r="EI206" s="772"/>
      <c r="EJ206" s="772"/>
      <c r="EK206" s="772"/>
      <c r="EL206" s="772"/>
      <c r="EM206" s="772"/>
      <c r="EN206" s="772"/>
      <c r="EO206" s="772"/>
      <c r="EP206" s="772"/>
      <c r="EQ206" s="772"/>
      <c r="ER206" s="772"/>
      <c r="ES206" s="772"/>
      <c r="ET206" s="772"/>
      <c r="EU206" s="772"/>
      <c r="EV206" s="772"/>
      <c r="EW206" s="772"/>
      <c r="EX206" s="772"/>
      <c r="EY206" s="772"/>
      <c r="EZ206" s="772"/>
      <c r="FA206" s="772"/>
      <c r="FB206" s="772"/>
      <c r="FC206" s="772"/>
      <c r="FD206" s="772"/>
      <c r="FE206" s="772"/>
      <c r="FF206" s="772"/>
      <c r="FG206" s="772"/>
      <c r="FH206" s="772"/>
      <c r="FI206" s="772"/>
      <c r="FJ206" s="772"/>
      <c r="FK206" s="772"/>
      <c r="FL206" s="772"/>
      <c r="FM206" s="772"/>
      <c r="FN206" s="772"/>
      <c r="FO206" s="772"/>
      <c r="FP206" s="772"/>
      <c r="FQ206" s="772"/>
      <c r="FR206" s="772"/>
      <c r="FS206" s="772"/>
      <c r="FT206" s="772"/>
      <c r="FU206" s="772"/>
      <c r="FV206" s="772"/>
      <c r="FW206" s="772"/>
      <c r="FX206" s="772"/>
      <c r="FY206" s="772"/>
      <c r="FZ206" s="772"/>
      <c r="GA206" s="772"/>
      <c r="GB206" s="772"/>
      <c r="GC206" s="772"/>
      <c r="GD206" s="772"/>
      <c r="GE206" s="772"/>
      <c r="GF206" s="772"/>
      <c r="GG206" s="772"/>
      <c r="GH206" s="772"/>
      <c r="GI206" s="772"/>
      <c r="GJ206" s="772"/>
      <c r="GK206" s="772"/>
      <c r="GL206" s="772"/>
      <c r="GM206" s="772"/>
      <c r="GN206" s="772"/>
      <c r="GO206" s="772"/>
      <c r="GP206" s="772"/>
      <c r="GQ206" s="772"/>
      <c r="GR206" s="772"/>
      <c r="GS206" s="772"/>
      <c r="GT206" s="772"/>
      <c r="GU206" s="772"/>
    </row>
    <row r="207" spans="1:203" ht="15.75">
      <c r="A207" s="782"/>
      <c r="B207" s="772"/>
      <c r="C207" s="772"/>
      <c r="D207" s="772"/>
      <c r="E207" s="772"/>
      <c r="F207" s="772"/>
      <c r="G207" s="772"/>
      <c r="H207" s="772"/>
      <c r="I207" s="772"/>
      <c r="J207" s="772"/>
      <c r="K207" s="772"/>
      <c r="L207" s="772"/>
      <c r="M207" s="772"/>
      <c r="N207" s="772"/>
      <c r="O207" s="772"/>
      <c r="P207" s="772"/>
      <c r="Q207" s="772"/>
      <c r="R207" s="772"/>
      <c r="S207" s="772"/>
      <c r="T207" s="772"/>
      <c r="U207" s="772"/>
      <c r="V207" s="772"/>
      <c r="W207" s="772"/>
      <c r="X207" s="772"/>
      <c r="Y207" s="772"/>
      <c r="Z207" s="772"/>
      <c r="AA207" s="772"/>
      <c r="AB207" s="772"/>
      <c r="AC207" s="772"/>
      <c r="AD207" s="772"/>
      <c r="AE207" s="772"/>
      <c r="AF207" s="772"/>
      <c r="AG207" s="772"/>
      <c r="AH207" s="772"/>
      <c r="AI207" s="772"/>
      <c r="AJ207" s="772"/>
      <c r="AK207" s="772"/>
      <c r="AL207" s="772"/>
      <c r="AM207" s="772"/>
      <c r="AN207" s="772"/>
      <c r="AO207" s="772"/>
      <c r="AP207" s="772"/>
      <c r="AQ207" s="772"/>
      <c r="AR207" s="772"/>
      <c r="AS207" s="772"/>
      <c r="AT207" s="772"/>
      <c r="AU207" s="772"/>
      <c r="AV207" s="772"/>
      <c r="AW207" s="772"/>
      <c r="AX207" s="772"/>
      <c r="AY207" s="772"/>
      <c r="AZ207" s="772"/>
      <c r="BA207" s="772"/>
      <c r="BB207" s="772"/>
      <c r="BC207" s="772"/>
      <c r="BD207" s="772"/>
      <c r="BE207" s="772"/>
      <c r="BF207" s="772"/>
      <c r="BG207" s="772"/>
      <c r="BH207" s="772"/>
      <c r="BI207" s="772"/>
      <c r="BJ207" s="772"/>
      <c r="BK207" s="772"/>
      <c r="BL207" s="772"/>
      <c r="BM207" s="772"/>
      <c r="BN207" s="772"/>
      <c r="BO207" s="772"/>
      <c r="BP207" s="772"/>
      <c r="BQ207" s="772"/>
      <c r="BR207" s="772"/>
      <c r="BS207" s="772"/>
      <c r="BT207" s="772"/>
      <c r="BU207" s="772"/>
      <c r="BV207" s="772"/>
      <c r="BW207" s="772"/>
      <c r="BX207" s="772"/>
      <c r="BY207" s="772"/>
      <c r="BZ207" s="772"/>
      <c r="CA207" s="772"/>
      <c r="CB207" s="772"/>
      <c r="CC207" s="772"/>
      <c r="CD207" s="772"/>
      <c r="CE207" s="772"/>
      <c r="CF207" s="772"/>
      <c r="CG207" s="772"/>
      <c r="CH207" s="772"/>
      <c r="CI207" s="772"/>
      <c r="CJ207" s="772"/>
      <c r="CK207" s="772"/>
      <c r="CL207" s="772"/>
      <c r="CM207" s="772"/>
      <c r="CN207" s="772"/>
      <c r="CO207" s="772"/>
      <c r="CP207" s="772"/>
      <c r="CQ207" s="772"/>
      <c r="CR207" s="772"/>
      <c r="CS207" s="772"/>
      <c r="CT207" s="772"/>
      <c r="CU207" s="772"/>
      <c r="CV207" s="772"/>
      <c r="CW207" s="772"/>
      <c r="CX207" s="772"/>
      <c r="CY207" s="772"/>
      <c r="CZ207" s="772"/>
      <c r="DA207" s="772"/>
      <c r="DB207" s="772"/>
      <c r="DC207" s="772"/>
      <c r="DD207" s="772"/>
      <c r="DE207" s="772"/>
      <c r="DF207" s="772"/>
      <c r="DG207" s="772"/>
      <c r="DH207" s="772"/>
      <c r="DI207" s="772"/>
      <c r="DJ207" s="772"/>
      <c r="DK207" s="772"/>
      <c r="DL207" s="772"/>
      <c r="DM207" s="772"/>
      <c r="DN207" s="772"/>
      <c r="DO207" s="772"/>
      <c r="DP207" s="772"/>
      <c r="DQ207" s="772"/>
      <c r="DR207" s="772"/>
      <c r="DS207" s="772"/>
      <c r="DT207" s="772"/>
      <c r="DU207" s="772"/>
      <c r="DV207" s="772"/>
      <c r="DW207" s="772"/>
      <c r="DX207" s="772"/>
      <c r="DY207" s="772"/>
      <c r="DZ207" s="772"/>
      <c r="EA207" s="772"/>
      <c r="EB207" s="772"/>
      <c r="EC207" s="772"/>
      <c r="ED207" s="772"/>
      <c r="EE207" s="772"/>
      <c r="EF207" s="772"/>
      <c r="EG207" s="772"/>
      <c r="EH207" s="772"/>
      <c r="EI207" s="772"/>
      <c r="EJ207" s="772"/>
      <c r="EK207" s="772"/>
      <c r="EL207" s="772"/>
      <c r="EM207" s="772"/>
      <c r="EN207" s="772"/>
      <c r="EO207" s="772"/>
      <c r="EP207" s="772"/>
      <c r="EQ207" s="772"/>
      <c r="ER207" s="772"/>
      <c r="ES207" s="772"/>
      <c r="ET207" s="772"/>
      <c r="EU207" s="772"/>
      <c r="EV207" s="772"/>
      <c r="EW207" s="772"/>
      <c r="EX207" s="772"/>
      <c r="EY207" s="772"/>
      <c r="EZ207" s="772"/>
      <c r="FA207" s="772"/>
      <c r="FB207" s="772"/>
      <c r="FC207" s="772"/>
      <c r="FD207" s="772"/>
      <c r="FE207" s="772"/>
      <c r="FF207" s="772"/>
      <c r="FG207" s="772"/>
      <c r="FH207" s="772"/>
      <c r="FI207" s="772"/>
      <c r="FJ207" s="772"/>
      <c r="FK207" s="772"/>
      <c r="FL207" s="772"/>
      <c r="FM207" s="772"/>
      <c r="FN207" s="772"/>
      <c r="FO207" s="772"/>
      <c r="FP207" s="772"/>
      <c r="FQ207" s="772"/>
      <c r="FR207" s="772"/>
      <c r="FS207" s="772"/>
      <c r="FT207" s="772"/>
      <c r="FU207" s="772"/>
      <c r="FV207" s="772"/>
      <c r="FW207" s="772"/>
      <c r="FX207" s="772"/>
      <c r="FY207" s="772"/>
      <c r="FZ207" s="772"/>
      <c r="GA207" s="772"/>
      <c r="GB207" s="772"/>
      <c r="GC207" s="772"/>
      <c r="GD207" s="772"/>
      <c r="GE207" s="772"/>
      <c r="GF207" s="772"/>
      <c r="GG207" s="772"/>
      <c r="GH207" s="772"/>
      <c r="GI207" s="772"/>
      <c r="GJ207" s="772"/>
      <c r="GK207" s="772"/>
      <c r="GL207" s="772"/>
      <c r="GM207" s="772"/>
      <c r="GN207" s="772"/>
      <c r="GO207" s="772"/>
      <c r="GP207" s="772"/>
      <c r="GQ207" s="772"/>
      <c r="GR207" s="772"/>
      <c r="GS207" s="772"/>
      <c r="GT207" s="772"/>
      <c r="GU207" s="772"/>
    </row>
    <row r="208" spans="1:203" ht="15.75">
      <c r="A208" s="782"/>
      <c r="B208" s="772"/>
      <c r="C208" s="772"/>
      <c r="D208" s="772"/>
      <c r="E208" s="772"/>
      <c r="F208" s="772"/>
      <c r="G208" s="772"/>
      <c r="H208" s="772"/>
      <c r="I208" s="772"/>
      <c r="J208" s="772"/>
      <c r="K208" s="772"/>
      <c r="L208" s="772"/>
      <c r="M208" s="772"/>
      <c r="N208" s="772"/>
      <c r="O208" s="772"/>
      <c r="P208" s="772"/>
      <c r="Q208" s="772"/>
      <c r="R208" s="772"/>
      <c r="S208" s="772"/>
      <c r="T208" s="772"/>
      <c r="U208" s="772"/>
      <c r="V208" s="772"/>
      <c r="W208" s="772"/>
      <c r="X208" s="772"/>
      <c r="Y208" s="772"/>
      <c r="Z208" s="772"/>
      <c r="AA208" s="772"/>
      <c r="AB208" s="772"/>
      <c r="AC208" s="772"/>
      <c r="AD208" s="772"/>
      <c r="AE208" s="772"/>
      <c r="AF208" s="772"/>
      <c r="AG208" s="772"/>
      <c r="AH208" s="772"/>
      <c r="AI208" s="772"/>
      <c r="AJ208" s="772"/>
      <c r="AK208" s="772"/>
      <c r="AL208" s="772"/>
      <c r="AM208" s="772"/>
      <c r="AN208" s="772"/>
      <c r="AO208" s="772"/>
      <c r="AP208" s="772"/>
      <c r="AQ208" s="772"/>
      <c r="AR208" s="772"/>
      <c r="AS208" s="772"/>
      <c r="AT208" s="772"/>
      <c r="AU208" s="772"/>
      <c r="AV208" s="772"/>
      <c r="AW208" s="772"/>
      <c r="AX208" s="772"/>
      <c r="AY208" s="772"/>
      <c r="AZ208" s="772"/>
      <c r="BA208" s="772"/>
      <c r="BB208" s="772"/>
      <c r="BC208" s="772"/>
      <c r="BD208" s="772"/>
      <c r="BE208" s="772"/>
      <c r="BF208" s="772"/>
      <c r="BG208" s="772"/>
      <c r="BH208" s="772"/>
      <c r="BI208" s="772"/>
      <c r="BJ208" s="772"/>
      <c r="BK208" s="772"/>
      <c r="BL208" s="772"/>
      <c r="BM208" s="772"/>
      <c r="BN208" s="772"/>
      <c r="BO208" s="772"/>
      <c r="BP208" s="772"/>
      <c r="BQ208" s="772"/>
      <c r="BR208" s="772"/>
      <c r="BS208" s="772"/>
      <c r="BT208" s="772"/>
      <c r="BU208" s="772"/>
      <c r="BV208" s="772"/>
      <c r="BW208" s="772"/>
      <c r="BX208" s="772"/>
      <c r="BY208" s="772"/>
      <c r="BZ208" s="772"/>
      <c r="CA208" s="772"/>
      <c r="CB208" s="772"/>
      <c r="CC208" s="772"/>
      <c r="CD208" s="772"/>
      <c r="CE208" s="772"/>
      <c r="CF208" s="772"/>
      <c r="CG208" s="772"/>
      <c r="CH208" s="772"/>
      <c r="CI208" s="772"/>
      <c r="CJ208" s="772"/>
      <c r="CK208" s="772"/>
      <c r="CL208" s="772"/>
      <c r="CM208" s="772"/>
      <c r="CN208" s="772"/>
      <c r="CO208" s="772"/>
      <c r="CP208" s="772"/>
      <c r="CQ208" s="772"/>
      <c r="CR208" s="772"/>
      <c r="CS208" s="772"/>
      <c r="CT208" s="772"/>
      <c r="CU208" s="772"/>
      <c r="CV208" s="772"/>
      <c r="CW208" s="772"/>
      <c r="CX208" s="772"/>
      <c r="CY208" s="772"/>
      <c r="CZ208" s="772"/>
      <c r="DA208" s="772"/>
      <c r="DB208" s="772"/>
      <c r="DC208" s="772"/>
      <c r="DD208" s="772"/>
      <c r="DE208" s="772"/>
      <c r="DF208" s="772"/>
      <c r="DG208" s="772"/>
      <c r="DH208" s="772"/>
      <c r="DI208" s="772"/>
      <c r="DJ208" s="772"/>
      <c r="DK208" s="772"/>
      <c r="DL208" s="772"/>
      <c r="DM208" s="772"/>
      <c r="DN208" s="772"/>
      <c r="DO208" s="772"/>
      <c r="DP208" s="772"/>
      <c r="DQ208" s="772"/>
      <c r="DR208" s="772"/>
      <c r="DS208" s="772"/>
      <c r="DT208" s="772"/>
      <c r="DU208" s="772"/>
      <c r="DV208" s="772"/>
      <c r="DW208" s="772"/>
      <c r="DX208" s="772"/>
      <c r="DY208" s="772"/>
      <c r="DZ208" s="772"/>
      <c r="EA208" s="772"/>
      <c r="EB208" s="772"/>
      <c r="EC208" s="772"/>
      <c r="ED208" s="772"/>
      <c r="EE208" s="772"/>
      <c r="EF208" s="772"/>
      <c r="EG208" s="772"/>
      <c r="EH208" s="772"/>
      <c r="EI208" s="772"/>
      <c r="EJ208" s="772"/>
      <c r="EK208" s="772"/>
      <c r="EL208" s="772"/>
      <c r="EM208" s="772"/>
      <c r="EN208" s="772"/>
      <c r="EO208" s="772"/>
      <c r="EP208" s="772"/>
      <c r="EQ208" s="772"/>
      <c r="ER208" s="772"/>
      <c r="ES208" s="772"/>
      <c r="ET208" s="772"/>
      <c r="EU208" s="772"/>
      <c r="EV208" s="772"/>
      <c r="EW208" s="772"/>
      <c r="EX208" s="772"/>
      <c r="EY208" s="772"/>
      <c r="EZ208" s="772"/>
      <c r="FA208" s="772"/>
      <c r="FB208" s="772"/>
      <c r="FC208" s="772"/>
      <c r="FD208" s="772"/>
      <c r="FE208" s="772"/>
      <c r="FF208" s="772"/>
      <c r="FG208" s="772"/>
      <c r="FH208" s="772"/>
      <c r="FI208" s="772"/>
      <c r="FJ208" s="772"/>
      <c r="FK208" s="772"/>
      <c r="FL208" s="772"/>
      <c r="FM208" s="772"/>
      <c r="FN208" s="772"/>
      <c r="FO208" s="772"/>
      <c r="FP208" s="772"/>
      <c r="FQ208" s="772"/>
      <c r="FR208" s="772"/>
      <c r="FS208" s="772"/>
      <c r="FT208" s="772"/>
      <c r="FU208" s="772"/>
      <c r="FV208" s="772"/>
      <c r="FW208" s="772"/>
      <c r="FX208" s="772"/>
      <c r="FY208" s="772"/>
      <c r="FZ208" s="772"/>
      <c r="GA208" s="772"/>
      <c r="GB208" s="772"/>
      <c r="GC208" s="772"/>
      <c r="GD208" s="772"/>
      <c r="GE208" s="772"/>
      <c r="GF208" s="772"/>
      <c r="GG208" s="772"/>
      <c r="GH208" s="772"/>
      <c r="GI208" s="772"/>
      <c r="GJ208" s="772"/>
      <c r="GK208" s="772"/>
      <c r="GL208" s="772"/>
      <c r="GM208" s="772"/>
      <c r="GN208" s="772"/>
      <c r="GO208" s="772"/>
      <c r="GP208" s="772"/>
      <c r="GQ208" s="772"/>
      <c r="GR208" s="772"/>
      <c r="GS208" s="772"/>
      <c r="GT208" s="772"/>
      <c r="GU208" s="772"/>
    </row>
    <row r="209" spans="1:203" ht="15.75">
      <c r="A209" s="782"/>
      <c r="B209" s="772"/>
      <c r="C209" s="772"/>
      <c r="D209" s="772"/>
      <c r="E209" s="772"/>
      <c r="F209" s="772"/>
      <c r="G209" s="772"/>
      <c r="H209" s="772"/>
      <c r="I209" s="772"/>
      <c r="J209" s="772"/>
      <c r="K209" s="772"/>
      <c r="L209" s="772"/>
      <c r="M209" s="772"/>
      <c r="N209" s="772"/>
      <c r="O209" s="772"/>
      <c r="P209" s="772"/>
      <c r="Q209" s="772"/>
      <c r="R209" s="772"/>
      <c r="S209" s="772"/>
      <c r="T209" s="772"/>
      <c r="U209" s="772"/>
      <c r="V209" s="772"/>
      <c r="W209" s="772"/>
      <c r="X209" s="772"/>
      <c r="Y209" s="772"/>
      <c r="Z209" s="772"/>
      <c r="AA209" s="772"/>
      <c r="AB209" s="772"/>
      <c r="AC209" s="772"/>
      <c r="AD209" s="772"/>
      <c r="AE209" s="772"/>
      <c r="AF209" s="772"/>
      <c r="AG209" s="772"/>
      <c r="AH209" s="772"/>
      <c r="AI209" s="772"/>
      <c r="AJ209" s="772"/>
      <c r="AK209" s="772"/>
      <c r="AL209" s="772"/>
      <c r="AM209" s="772"/>
      <c r="AN209" s="772"/>
      <c r="AO209" s="772"/>
      <c r="AP209" s="772"/>
      <c r="AQ209" s="772"/>
      <c r="AR209" s="772"/>
      <c r="AS209" s="772"/>
      <c r="AT209" s="772"/>
      <c r="AU209" s="772"/>
      <c r="AV209" s="772"/>
      <c r="AW209" s="772"/>
      <c r="AX209" s="772"/>
      <c r="AY209" s="772"/>
      <c r="AZ209" s="772"/>
      <c r="BA209" s="772"/>
      <c r="BB209" s="772"/>
      <c r="BC209" s="772"/>
      <c r="BD209" s="772"/>
      <c r="BE209" s="772"/>
      <c r="BF209" s="772"/>
      <c r="BG209" s="772"/>
      <c r="BH209" s="772"/>
      <c r="BI209" s="772"/>
      <c r="BJ209" s="772"/>
      <c r="BK209" s="772"/>
      <c r="BL209" s="772"/>
      <c r="BM209" s="772"/>
      <c r="BN209" s="772"/>
      <c r="BO209" s="772"/>
      <c r="BP209" s="772"/>
      <c r="BQ209" s="772"/>
      <c r="BR209" s="772"/>
      <c r="BS209" s="772"/>
      <c r="BT209" s="772"/>
      <c r="BU209" s="772"/>
      <c r="BV209" s="772"/>
      <c r="BW209" s="772"/>
      <c r="BX209" s="772"/>
      <c r="BY209" s="772"/>
      <c r="BZ209" s="772"/>
      <c r="CA209" s="772"/>
      <c r="CB209" s="772"/>
      <c r="CC209" s="772"/>
      <c r="CD209" s="772"/>
      <c r="CE209" s="772"/>
      <c r="CF209" s="772"/>
      <c r="CG209" s="772"/>
      <c r="CH209" s="772"/>
      <c r="CI209" s="772"/>
      <c r="CJ209" s="772"/>
      <c r="CK209" s="772"/>
      <c r="CL209" s="772"/>
      <c r="CM209" s="772"/>
      <c r="CN209" s="772"/>
      <c r="CO209" s="772"/>
      <c r="CP209" s="772"/>
      <c r="CQ209" s="772"/>
      <c r="CR209" s="772"/>
      <c r="CS209" s="772"/>
      <c r="CT209" s="772"/>
      <c r="CU209" s="772"/>
      <c r="CV209" s="772"/>
      <c r="CW209" s="772"/>
      <c r="CX209" s="772"/>
      <c r="CY209" s="772"/>
      <c r="CZ209" s="772"/>
      <c r="DA209" s="772"/>
      <c r="DB209" s="772"/>
      <c r="DC209" s="772"/>
      <c r="DD209" s="772"/>
      <c r="DE209" s="772"/>
      <c r="DF209" s="772"/>
      <c r="DG209" s="772"/>
      <c r="DH209" s="772"/>
      <c r="DI209" s="772"/>
      <c r="DJ209" s="772"/>
      <c r="DK209" s="772"/>
      <c r="DL209" s="772"/>
      <c r="DM209" s="772"/>
      <c r="DN209" s="772"/>
      <c r="DO209" s="772"/>
      <c r="DP209" s="772"/>
      <c r="DQ209" s="772"/>
      <c r="DR209" s="772"/>
      <c r="DS209" s="772"/>
      <c r="DT209" s="772"/>
      <c r="DU209" s="772"/>
      <c r="DV209" s="772"/>
      <c r="DW209" s="772"/>
      <c r="DX209" s="772"/>
      <c r="DY209" s="772"/>
      <c r="DZ209" s="772"/>
      <c r="EA209" s="772"/>
      <c r="EB209" s="772"/>
      <c r="EC209" s="772"/>
      <c r="ED209" s="772"/>
      <c r="EE209" s="772"/>
      <c r="EF209" s="772"/>
      <c r="EG209" s="772"/>
      <c r="EH209" s="772"/>
      <c r="EI209" s="772"/>
      <c r="EJ209" s="772"/>
      <c r="EK209" s="772"/>
      <c r="EL209" s="772"/>
      <c r="EM209" s="772"/>
      <c r="EN209" s="772"/>
      <c r="EO209" s="772"/>
      <c r="EP209" s="772"/>
      <c r="EQ209" s="772"/>
      <c r="ER209" s="772"/>
      <c r="ES209" s="772"/>
      <c r="ET209" s="772"/>
      <c r="EU209" s="772"/>
      <c r="EV209" s="772"/>
      <c r="EW209" s="772"/>
      <c r="EX209" s="772"/>
      <c r="EY209" s="772"/>
      <c r="EZ209" s="772"/>
      <c r="FA209" s="772"/>
      <c r="FB209" s="772"/>
      <c r="FC209" s="772"/>
      <c r="FD209" s="772"/>
      <c r="FE209" s="772"/>
      <c r="FF209" s="772"/>
      <c r="FG209" s="772"/>
      <c r="FH209" s="772"/>
      <c r="FI209" s="772"/>
      <c r="FJ209" s="772"/>
      <c r="FK209" s="772"/>
      <c r="FL209" s="772"/>
      <c r="FM209" s="772"/>
      <c r="FN209" s="772"/>
      <c r="FO209" s="772"/>
      <c r="FP209" s="772"/>
      <c r="FQ209" s="772"/>
      <c r="FR209" s="772"/>
      <c r="FS209" s="772"/>
      <c r="FT209" s="772"/>
      <c r="FU209" s="772"/>
      <c r="FV209" s="772"/>
      <c r="FW209" s="772"/>
      <c r="FX209" s="772"/>
      <c r="FY209" s="772"/>
      <c r="FZ209" s="772"/>
      <c r="GA209" s="772"/>
      <c r="GB209" s="772"/>
      <c r="GC209" s="772"/>
      <c r="GD209" s="772"/>
      <c r="GE209" s="772"/>
      <c r="GF209" s="772"/>
      <c r="GG209" s="772"/>
      <c r="GH209" s="772"/>
      <c r="GI209" s="772"/>
      <c r="GJ209" s="772"/>
      <c r="GK209" s="772"/>
      <c r="GL209" s="772"/>
      <c r="GM209" s="772"/>
      <c r="GN209" s="772"/>
      <c r="GO209" s="772"/>
      <c r="GP209" s="772"/>
      <c r="GQ209" s="772"/>
      <c r="GR209" s="772"/>
      <c r="GS209" s="772"/>
      <c r="GT209" s="772"/>
      <c r="GU209" s="772"/>
    </row>
    <row r="210" spans="1:203" ht="15.75">
      <c r="A210" s="782"/>
      <c r="B210" s="772"/>
      <c r="C210" s="772"/>
      <c r="D210" s="772"/>
      <c r="E210" s="772"/>
      <c r="F210" s="772"/>
      <c r="G210" s="772"/>
      <c r="H210" s="772"/>
      <c r="I210" s="772"/>
      <c r="J210" s="772"/>
      <c r="K210" s="772"/>
      <c r="L210" s="772"/>
      <c r="M210" s="772"/>
      <c r="N210" s="772"/>
      <c r="O210" s="772"/>
      <c r="P210" s="772"/>
      <c r="Q210" s="772"/>
      <c r="R210" s="772"/>
      <c r="S210" s="772"/>
      <c r="T210" s="772"/>
      <c r="U210" s="772"/>
      <c r="V210" s="772"/>
      <c r="W210" s="772"/>
      <c r="X210" s="772"/>
      <c r="Y210" s="772"/>
      <c r="Z210" s="772"/>
      <c r="AA210" s="772"/>
      <c r="AB210" s="772"/>
      <c r="AC210" s="772"/>
      <c r="AD210" s="772"/>
      <c r="AE210" s="772"/>
      <c r="AF210" s="772"/>
      <c r="AG210" s="772"/>
      <c r="AH210" s="772"/>
      <c r="AI210" s="772"/>
      <c r="AJ210" s="772"/>
      <c r="AK210" s="772"/>
      <c r="AL210" s="772"/>
      <c r="AM210" s="772"/>
      <c r="AN210" s="772"/>
      <c r="AO210" s="772"/>
      <c r="AP210" s="772"/>
      <c r="AQ210" s="772"/>
      <c r="AR210" s="772"/>
      <c r="AS210" s="772"/>
      <c r="AT210" s="772"/>
      <c r="AU210" s="772"/>
      <c r="AV210" s="772"/>
      <c r="AW210" s="772"/>
      <c r="AX210" s="772"/>
      <c r="AY210" s="772"/>
      <c r="AZ210" s="772"/>
      <c r="BA210" s="772"/>
      <c r="BB210" s="772"/>
      <c r="BC210" s="772"/>
      <c r="BD210" s="772"/>
      <c r="BE210" s="772"/>
      <c r="BF210" s="772"/>
      <c r="BG210" s="772"/>
      <c r="BH210" s="772"/>
      <c r="BI210" s="772"/>
      <c r="BJ210" s="772"/>
      <c r="BK210" s="772"/>
      <c r="BL210" s="772"/>
      <c r="BM210" s="772"/>
      <c r="BN210" s="772"/>
      <c r="BO210" s="772"/>
      <c r="BP210" s="772"/>
      <c r="BQ210" s="772"/>
      <c r="BR210" s="772"/>
      <c r="BS210" s="772"/>
      <c r="BT210" s="772"/>
      <c r="BU210" s="772"/>
      <c r="BV210" s="772"/>
      <c r="BW210" s="772"/>
      <c r="BX210" s="772"/>
      <c r="BY210" s="772"/>
      <c r="BZ210" s="772"/>
      <c r="CA210" s="772"/>
      <c r="CB210" s="772"/>
      <c r="CC210" s="772"/>
      <c r="CD210" s="772"/>
      <c r="CE210" s="772"/>
      <c r="CF210" s="772"/>
      <c r="CG210" s="772"/>
      <c r="CH210" s="772"/>
      <c r="CI210" s="772"/>
      <c r="CJ210" s="772"/>
      <c r="CK210" s="772"/>
      <c r="CL210" s="772"/>
      <c r="CM210" s="772"/>
      <c r="CN210" s="772"/>
      <c r="CO210" s="772"/>
      <c r="CP210" s="772"/>
      <c r="CQ210" s="772"/>
      <c r="CR210" s="772"/>
      <c r="CS210" s="772"/>
      <c r="CT210" s="772"/>
      <c r="CU210" s="772"/>
      <c r="CV210" s="772"/>
      <c r="CW210" s="772"/>
      <c r="CX210" s="772"/>
      <c r="CY210" s="772"/>
      <c r="CZ210" s="772"/>
      <c r="DA210" s="772"/>
      <c r="DB210" s="772"/>
      <c r="DC210" s="772"/>
      <c r="DD210" s="772"/>
      <c r="DE210" s="772"/>
      <c r="DF210" s="772"/>
      <c r="DG210" s="772"/>
      <c r="DH210" s="772"/>
      <c r="DI210" s="772"/>
      <c r="DJ210" s="772"/>
      <c r="DK210" s="772"/>
      <c r="DL210" s="772"/>
      <c r="DM210" s="772"/>
      <c r="DN210" s="772"/>
      <c r="DO210" s="772"/>
      <c r="DP210" s="772"/>
      <c r="DQ210" s="772"/>
      <c r="DR210" s="772"/>
      <c r="DS210" s="772"/>
      <c r="DT210" s="772"/>
      <c r="DU210" s="772"/>
      <c r="DV210" s="772"/>
      <c r="DW210" s="772"/>
      <c r="DX210" s="772"/>
      <c r="DY210" s="772"/>
      <c r="DZ210" s="772"/>
      <c r="EA210" s="772"/>
      <c r="EB210" s="772"/>
      <c r="EC210" s="772"/>
      <c r="ED210" s="772"/>
      <c r="EE210" s="772"/>
      <c r="EF210" s="772"/>
      <c r="EG210" s="772"/>
      <c r="EH210" s="772"/>
      <c r="EI210" s="772"/>
      <c r="EJ210" s="772"/>
      <c r="EK210" s="772"/>
      <c r="EL210" s="772"/>
      <c r="EM210" s="772"/>
      <c r="EN210" s="772"/>
      <c r="EO210" s="772"/>
      <c r="EP210" s="772"/>
      <c r="EQ210" s="772"/>
      <c r="ER210" s="772"/>
      <c r="ES210" s="772"/>
      <c r="ET210" s="772"/>
      <c r="EU210" s="772"/>
      <c r="EV210" s="772"/>
      <c r="EW210" s="772"/>
      <c r="EX210" s="772"/>
      <c r="EY210" s="772"/>
      <c r="EZ210" s="772"/>
      <c r="FA210" s="772"/>
      <c r="FB210" s="772"/>
      <c r="FC210" s="772"/>
      <c r="FD210" s="772"/>
      <c r="FE210" s="772"/>
      <c r="FF210" s="772"/>
      <c r="FG210" s="772"/>
      <c r="FH210" s="772"/>
      <c r="FI210" s="772"/>
      <c r="FJ210" s="772"/>
      <c r="FK210" s="772"/>
      <c r="FL210" s="772"/>
      <c r="FM210" s="772"/>
      <c r="FN210" s="772"/>
      <c r="FO210" s="772"/>
      <c r="FP210" s="772"/>
      <c r="FQ210" s="772"/>
      <c r="FR210" s="772"/>
      <c r="FS210" s="772"/>
      <c r="FT210" s="772"/>
      <c r="FU210" s="772"/>
      <c r="FV210" s="772"/>
      <c r="FW210" s="772"/>
      <c r="FX210" s="772"/>
      <c r="FY210" s="772"/>
      <c r="FZ210" s="772"/>
      <c r="GA210" s="772"/>
      <c r="GB210" s="772"/>
      <c r="GC210" s="772"/>
      <c r="GD210" s="772"/>
      <c r="GE210" s="772"/>
      <c r="GF210" s="772"/>
      <c r="GG210" s="772"/>
      <c r="GH210" s="772"/>
      <c r="GI210" s="772"/>
      <c r="GJ210" s="772"/>
      <c r="GK210" s="772"/>
      <c r="GL210" s="772"/>
      <c r="GM210" s="772"/>
      <c r="GN210" s="772"/>
      <c r="GO210" s="772"/>
      <c r="GP210" s="772"/>
      <c r="GQ210" s="772"/>
      <c r="GR210" s="772"/>
      <c r="GS210" s="772"/>
      <c r="GT210" s="772"/>
      <c r="GU210" s="772"/>
    </row>
    <row r="211" spans="1:203" ht="15.75">
      <c r="A211" s="782"/>
      <c r="B211" s="772"/>
      <c r="C211" s="772"/>
      <c r="D211" s="772"/>
      <c r="E211" s="772"/>
      <c r="F211" s="772"/>
      <c r="G211" s="772"/>
      <c r="H211" s="772"/>
      <c r="I211" s="772"/>
      <c r="J211" s="772"/>
      <c r="K211" s="772"/>
      <c r="L211" s="772"/>
      <c r="M211" s="772"/>
      <c r="N211" s="772"/>
      <c r="O211" s="772"/>
      <c r="P211" s="772"/>
      <c r="Q211" s="772"/>
      <c r="R211" s="772"/>
      <c r="S211" s="772"/>
      <c r="T211" s="772"/>
      <c r="U211" s="772"/>
      <c r="V211" s="772"/>
      <c r="W211" s="772"/>
      <c r="X211" s="772"/>
      <c r="Y211" s="772"/>
      <c r="Z211" s="772"/>
      <c r="AA211" s="772"/>
      <c r="AB211" s="772"/>
      <c r="AC211" s="772"/>
      <c r="AD211" s="772"/>
      <c r="AE211" s="772"/>
      <c r="AF211" s="772"/>
      <c r="AG211" s="772"/>
      <c r="AH211" s="772"/>
      <c r="AI211" s="772"/>
      <c r="AJ211" s="772"/>
      <c r="AK211" s="772"/>
      <c r="AL211" s="772"/>
      <c r="AM211" s="772"/>
      <c r="AN211" s="772"/>
      <c r="AO211" s="772"/>
      <c r="AP211" s="772"/>
      <c r="AQ211" s="772"/>
      <c r="AR211" s="772"/>
      <c r="AS211" s="772"/>
      <c r="AT211" s="772"/>
      <c r="AU211" s="772"/>
      <c r="AV211" s="772"/>
      <c r="AW211" s="772"/>
      <c r="AX211" s="772"/>
      <c r="AY211" s="772"/>
      <c r="AZ211" s="772"/>
      <c r="BA211" s="772"/>
      <c r="BB211" s="772"/>
      <c r="BC211" s="772"/>
      <c r="BD211" s="772"/>
      <c r="BE211" s="772"/>
      <c r="BF211" s="772"/>
      <c r="BG211" s="772"/>
      <c r="BH211" s="772"/>
      <c r="BI211" s="772"/>
      <c r="BJ211" s="772"/>
      <c r="BK211" s="772"/>
      <c r="BL211" s="772"/>
      <c r="BM211" s="772"/>
      <c r="BN211" s="772"/>
      <c r="BO211" s="772"/>
      <c r="BP211" s="772"/>
      <c r="BQ211" s="772"/>
      <c r="BR211" s="772"/>
      <c r="BS211" s="772"/>
      <c r="BT211" s="772"/>
      <c r="BU211" s="772"/>
      <c r="BV211" s="772"/>
      <c r="BW211" s="772"/>
      <c r="BX211" s="772"/>
      <c r="BY211" s="772"/>
      <c r="BZ211" s="772"/>
      <c r="CA211" s="772"/>
      <c r="CB211" s="772"/>
      <c r="CC211" s="772"/>
      <c r="CD211" s="772"/>
      <c r="CE211" s="772"/>
      <c r="CF211" s="772"/>
      <c r="CG211" s="772"/>
      <c r="CH211" s="772"/>
      <c r="CI211" s="772"/>
      <c r="CJ211" s="772"/>
      <c r="CK211" s="772"/>
      <c r="CL211" s="772"/>
      <c r="CM211" s="772"/>
      <c r="CN211" s="772"/>
      <c r="CO211" s="772"/>
      <c r="CP211" s="772"/>
      <c r="CQ211" s="772"/>
      <c r="CR211" s="772"/>
      <c r="CS211" s="772"/>
      <c r="CT211" s="772"/>
      <c r="CU211" s="772"/>
      <c r="CV211" s="772"/>
      <c r="CW211" s="772"/>
      <c r="CX211" s="772"/>
      <c r="CY211" s="772"/>
      <c r="CZ211" s="772"/>
      <c r="DA211" s="772"/>
      <c r="DB211" s="772"/>
      <c r="DC211" s="772"/>
      <c r="DD211" s="772"/>
      <c r="DE211" s="772"/>
      <c r="DF211" s="772"/>
      <c r="DG211" s="772"/>
      <c r="DH211" s="772"/>
      <c r="DI211" s="772"/>
      <c r="DJ211" s="772"/>
      <c r="DK211" s="772"/>
      <c r="DL211" s="772"/>
      <c r="DM211" s="772"/>
      <c r="DN211" s="772"/>
      <c r="DO211" s="772"/>
      <c r="DP211" s="772"/>
      <c r="DQ211" s="772"/>
      <c r="DR211" s="772"/>
      <c r="DS211" s="772"/>
      <c r="DT211" s="772"/>
      <c r="DU211" s="772"/>
      <c r="DV211" s="772"/>
      <c r="DW211" s="772"/>
      <c r="DX211" s="772"/>
      <c r="DY211" s="772"/>
      <c r="DZ211" s="772"/>
      <c r="EA211" s="772"/>
      <c r="EB211" s="772"/>
      <c r="EC211" s="772"/>
      <c r="ED211" s="772"/>
      <c r="EE211" s="772"/>
      <c r="EF211" s="772"/>
      <c r="EG211" s="772"/>
      <c r="EH211" s="772"/>
      <c r="EI211" s="772"/>
      <c r="EJ211" s="772"/>
      <c r="EK211" s="772"/>
      <c r="EL211" s="772"/>
      <c r="EM211" s="772"/>
      <c r="EN211" s="772"/>
      <c r="EO211" s="772"/>
      <c r="EP211" s="772"/>
      <c r="EQ211" s="772"/>
      <c r="ER211" s="772"/>
      <c r="ES211" s="772"/>
      <c r="ET211" s="772"/>
      <c r="EU211" s="772"/>
      <c r="EV211" s="772"/>
      <c r="EW211" s="772"/>
      <c r="EX211" s="772"/>
      <c r="EY211" s="772"/>
      <c r="EZ211" s="772"/>
      <c r="FA211" s="772"/>
      <c r="FB211" s="772"/>
      <c r="FC211" s="772"/>
      <c r="FD211" s="772"/>
      <c r="FE211" s="772"/>
      <c r="FF211" s="772"/>
      <c r="FG211" s="772"/>
      <c r="FH211" s="772"/>
      <c r="FI211" s="772"/>
      <c r="FJ211" s="772"/>
      <c r="FK211" s="772"/>
      <c r="FL211" s="772"/>
      <c r="FM211" s="772"/>
      <c r="FN211" s="772"/>
      <c r="FO211" s="772"/>
      <c r="FP211" s="772"/>
      <c r="FQ211" s="772"/>
      <c r="FR211" s="772"/>
      <c r="FS211" s="772"/>
      <c r="FT211" s="772"/>
      <c r="FU211" s="772"/>
      <c r="FV211" s="772"/>
      <c r="FW211" s="772"/>
      <c r="FX211" s="772"/>
      <c r="FY211" s="772"/>
      <c r="FZ211" s="772"/>
      <c r="GA211" s="772"/>
      <c r="GB211" s="772"/>
      <c r="GC211" s="772"/>
      <c r="GD211" s="772"/>
      <c r="GE211" s="772"/>
      <c r="GF211" s="772"/>
      <c r="GG211" s="772"/>
      <c r="GH211" s="772"/>
      <c r="GI211" s="772"/>
      <c r="GJ211" s="772"/>
      <c r="GK211" s="772"/>
      <c r="GL211" s="772"/>
      <c r="GM211" s="772"/>
      <c r="GN211" s="772"/>
      <c r="GO211" s="772"/>
      <c r="GP211" s="772"/>
      <c r="GQ211" s="772"/>
      <c r="GR211" s="772"/>
      <c r="GS211" s="772"/>
      <c r="GT211" s="772"/>
      <c r="GU211" s="772"/>
    </row>
    <row r="212" spans="1:203" ht="15.75">
      <c r="A212" s="782"/>
      <c r="B212" s="772"/>
      <c r="C212" s="772"/>
      <c r="D212" s="772"/>
      <c r="E212" s="772"/>
      <c r="F212" s="772"/>
      <c r="G212" s="772"/>
      <c r="H212" s="772"/>
      <c r="I212" s="772"/>
      <c r="J212" s="772"/>
      <c r="K212" s="772"/>
      <c r="L212" s="772"/>
      <c r="M212" s="772"/>
      <c r="N212" s="772"/>
      <c r="O212" s="772"/>
      <c r="P212" s="772"/>
      <c r="Q212" s="772"/>
      <c r="R212" s="772"/>
      <c r="S212" s="772"/>
      <c r="T212" s="772"/>
      <c r="U212" s="772"/>
      <c r="V212" s="772"/>
      <c r="W212" s="772"/>
      <c r="X212" s="772"/>
      <c r="Y212" s="772"/>
      <c r="Z212" s="772"/>
      <c r="AA212" s="772"/>
      <c r="AB212" s="772"/>
      <c r="AC212" s="772"/>
      <c r="AD212" s="772"/>
      <c r="AE212" s="772"/>
      <c r="AF212" s="772"/>
      <c r="AG212" s="772"/>
      <c r="AH212" s="772"/>
      <c r="AI212" s="772"/>
      <c r="AJ212" s="772"/>
      <c r="AK212" s="772"/>
      <c r="AL212" s="772"/>
      <c r="AM212" s="772"/>
      <c r="AN212" s="772"/>
      <c r="AO212" s="772"/>
      <c r="AP212" s="772"/>
      <c r="AQ212" s="772"/>
      <c r="AR212" s="772"/>
      <c r="AS212" s="772"/>
      <c r="AT212" s="772"/>
      <c r="AU212" s="772"/>
      <c r="AV212" s="772"/>
      <c r="AW212" s="772"/>
      <c r="AX212" s="772"/>
      <c r="AY212" s="772"/>
      <c r="AZ212" s="772"/>
      <c r="BA212" s="772"/>
      <c r="BB212" s="772"/>
      <c r="BC212" s="772"/>
      <c r="BD212" s="772"/>
      <c r="BE212" s="772"/>
      <c r="BF212" s="772"/>
      <c r="BG212" s="772"/>
      <c r="BH212" s="772"/>
      <c r="BI212" s="772"/>
      <c r="BJ212" s="772"/>
      <c r="BK212" s="772"/>
      <c r="BL212" s="772"/>
      <c r="BM212" s="772"/>
      <c r="BN212" s="772"/>
      <c r="BO212" s="772"/>
      <c r="BP212" s="772"/>
      <c r="BQ212" s="772"/>
      <c r="BR212" s="772"/>
      <c r="BS212" s="772"/>
      <c r="BT212" s="772"/>
      <c r="BU212" s="772"/>
      <c r="BV212" s="772"/>
      <c r="BW212" s="772"/>
      <c r="BX212" s="772"/>
      <c r="BY212" s="772"/>
      <c r="BZ212" s="772"/>
      <c r="CA212" s="772"/>
      <c r="CB212" s="772"/>
      <c r="CC212" s="772"/>
      <c r="CD212" s="772"/>
      <c r="CE212" s="772"/>
      <c r="CF212" s="772"/>
      <c r="CG212" s="772"/>
      <c r="CH212" s="772"/>
      <c r="CI212" s="772"/>
      <c r="CJ212" s="772"/>
      <c r="CK212" s="772"/>
      <c r="CL212" s="772"/>
      <c r="CM212" s="772"/>
      <c r="CN212" s="772"/>
      <c r="CO212" s="772"/>
      <c r="CP212" s="772"/>
      <c r="CQ212" s="772"/>
      <c r="CR212" s="772"/>
      <c r="CS212" s="772"/>
      <c r="CT212" s="772"/>
      <c r="CU212" s="772"/>
      <c r="CV212" s="772"/>
      <c r="CW212" s="772"/>
      <c r="CX212" s="772"/>
      <c r="CY212" s="772"/>
      <c r="CZ212" s="772"/>
      <c r="DA212" s="772"/>
      <c r="DB212" s="772"/>
      <c r="DC212" s="772"/>
      <c r="DD212" s="772"/>
      <c r="DE212" s="772"/>
      <c r="DF212" s="772"/>
      <c r="DG212" s="772"/>
      <c r="DH212" s="772"/>
      <c r="DI212" s="772"/>
      <c r="DJ212" s="772"/>
      <c r="DK212" s="772"/>
      <c r="DL212" s="772"/>
      <c r="DM212" s="772"/>
      <c r="DN212" s="772"/>
      <c r="DO212" s="772"/>
      <c r="DP212" s="772"/>
      <c r="DQ212" s="772"/>
      <c r="DR212" s="772"/>
      <c r="DS212" s="772"/>
      <c r="DT212" s="772"/>
      <c r="DU212" s="772"/>
      <c r="DV212" s="772"/>
      <c r="DW212" s="772"/>
      <c r="DX212" s="772"/>
      <c r="DY212" s="772"/>
      <c r="DZ212" s="772"/>
      <c r="EA212" s="772"/>
      <c r="EB212" s="772"/>
      <c r="EC212" s="772"/>
      <c r="ED212" s="772"/>
      <c r="EE212" s="772"/>
      <c r="EF212" s="772"/>
      <c r="EG212" s="772"/>
      <c r="EH212" s="772"/>
      <c r="EI212" s="772"/>
      <c r="EJ212" s="772"/>
      <c r="EK212" s="772"/>
      <c r="EL212" s="772"/>
      <c r="EM212" s="772"/>
      <c r="EN212" s="772"/>
      <c r="EO212" s="772"/>
      <c r="EP212" s="772"/>
      <c r="EQ212" s="772"/>
      <c r="ER212" s="772"/>
      <c r="ES212" s="772"/>
      <c r="ET212" s="772"/>
      <c r="EU212" s="772"/>
      <c r="EV212" s="772"/>
      <c r="EW212" s="772"/>
      <c r="EX212" s="772"/>
      <c r="EY212" s="772"/>
      <c r="EZ212" s="772"/>
      <c r="FA212" s="772"/>
      <c r="FB212" s="772"/>
      <c r="FC212" s="772"/>
      <c r="FD212" s="772"/>
      <c r="FE212" s="772"/>
      <c r="FF212" s="772"/>
      <c r="FG212" s="772"/>
      <c r="FH212" s="772"/>
      <c r="FI212" s="772"/>
      <c r="FJ212" s="772"/>
      <c r="FK212" s="772"/>
      <c r="FL212" s="772"/>
      <c r="FM212" s="772"/>
      <c r="FN212" s="772"/>
      <c r="FO212" s="772"/>
      <c r="FP212" s="772"/>
      <c r="FQ212" s="772"/>
      <c r="FR212" s="772"/>
      <c r="FS212" s="772"/>
      <c r="FT212" s="772"/>
      <c r="FU212" s="772"/>
      <c r="FV212" s="772"/>
      <c r="FW212" s="772"/>
      <c r="FX212" s="772"/>
      <c r="FY212" s="772"/>
      <c r="FZ212" s="772"/>
      <c r="GA212" s="772"/>
      <c r="GB212" s="772"/>
      <c r="GC212" s="772"/>
      <c r="GD212" s="772"/>
      <c r="GE212" s="772"/>
      <c r="GF212" s="772"/>
      <c r="GG212" s="772"/>
      <c r="GH212" s="772"/>
      <c r="GI212" s="772"/>
      <c r="GJ212" s="772"/>
      <c r="GK212" s="772"/>
      <c r="GL212" s="772"/>
      <c r="GM212" s="772"/>
      <c r="GN212" s="772"/>
      <c r="GO212" s="772"/>
      <c r="GP212" s="772"/>
      <c r="GQ212" s="772"/>
      <c r="GR212" s="772"/>
      <c r="GS212" s="772"/>
      <c r="GT212" s="772"/>
      <c r="GU212" s="772"/>
    </row>
    <row r="213" spans="1:203" ht="15.75">
      <c r="A213" s="782"/>
      <c r="B213" s="772"/>
      <c r="C213" s="772"/>
      <c r="D213" s="772"/>
      <c r="E213" s="772"/>
      <c r="F213" s="772"/>
      <c r="G213" s="772"/>
      <c r="H213" s="772"/>
      <c r="I213" s="772"/>
      <c r="J213" s="772"/>
      <c r="K213" s="772"/>
      <c r="L213" s="772"/>
      <c r="M213" s="772"/>
      <c r="N213" s="772"/>
      <c r="O213" s="772"/>
      <c r="P213" s="772"/>
      <c r="Q213" s="772"/>
      <c r="R213" s="772"/>
      <c r="S213" s="772"/>
      <c r="T213" s="772"/>
      <c r="U213" s="772"/>
      <c r="V213" s="772"/>
      <c r="W213" s="772"/>
      <c r="X213" s="772"/>
      <c r="Y213" s="772"/>
      <c r="Z213" s="772"/>
      <c r="AA213" s="772"/>
      <c r="AB213" s="772"/>
      <c r="AC213" s="772"/>
      <c r="AD213" s="772"/>
      <c r="AE213" s="772"/>
      <c r="AF213" s="772"/>
      <c r="AG213" s="772"/>
      <c r="AH213" s="772"/>
      <c r="AI213" s="772"/>
      <c r="AJ213" s="772"/>
      <c r="AK213" s="772"/>
      <c r="AL213" s="772"/>
      <c r="AM213" s="772"/>
      <c r="AN213" s="772"/>
      <c r="AO213" s="772"/>
      <c r="AP213" s="772"/>
      <c r="AQ213" s="772"/>
      <c r="AR213" s="772"/>
      <c r="AS213" s="772"/>
      <c r="AT213" s="772"/>
      <c r="AU213" s="772"/>
      <c r="AV213" s="772"/>
      <c r="AW213" s="772"/>
      <c r="AX213" s="772"/>
      <c r="AY213" s="772"/>
      <c r="AZ213" s="772"/>
      <c r="BA213" s="772"/>
      <c r="BB213" s="772"/>
      <c r="BC213" s="772"/>
      <c r="BD213" s="772"/>
      <c r="BE213" s="772"/>
      <c r="BF213" s="772"/>
      <c r="BG213" s="772"/>
      <c r="BH213" s="772"/>
      <c r="BI213" s="772"/>
      <c r="BJ213" s="772"/>
      <c r="BK213" s="772"/>
      <c r="BL213" s="772"/>
      <c r="BM213" s="772"/>
      <c r="BN213" s="772"/>
      <c r="BO213" s="772"/>
      <c r="BP213" s="772"/>
      <c r="BQ213" s="772"/>
      <c r="BR213" s="772"/>
      <c r="BS213" s="772"/>
      <c r="BT213" s="772"/>
      <c r="BU213" s="772"/>
      <c r="BV213" s="772"/>
      <c r="BW213" s="772"/>
      <c r="BX213" s="772"/>
      <c r="BY213" s="772"/>
      <c r="BZ213" s="772"/>
      <c r="CA213" s="772"/>
      <c r="CB213" s="772"/>
      <c r="CC213" s="772"/>
      <c r="CD213" s="772"/>
      <c r="CE213" s="772"/>
      <c r="CF213" s="772"/>
      <c r="CG213" s="772"/>
      <c r="CH213" s="772"/>
      <c r="CI213" s="772"/>
      <c r="CJ213" s="772"/>
      <c r="CK213" s="772"/>
      <c r="CL213" s="772"/>
      <c r="CM213" s="772"/>
      <c r="CN213" s="772"/>
      <c r="CO213" s="772"/>
      <c r="CP213" s="772"/>
      <c r="CQ213" s="772"/>
      <c r="CR213" s="772"/>
      <c r="CS213" s="772"/>
      <c r="CT213" s="772"/>
      <c r="CU213" s="772"/>
      <c r="CV213" s="772"/>
      <c r="CW213" s="772"/>
      <c r="CX213" s="772"/>
      <c r="CY213" s="772"/>
      <c r="CZ213" s="772"/>
      <c r="DA213" s="772"/>
      <c r="DB213" s="772"/>
      <c r="DC213" s="772"/>
      <c r="DD213" s="772"/>
      <c r="DE213" s="772"/>
      <c r="DF213" s="772"/>
      <c r="DG213" s="772"/>
      <c r="DH213" s="772"/>
      <c r="DI213" s="772"/>
      <c r="DJ213" s="772"/>
      <c r="DK213" s="772"/>
      <c r="DL213" s="772"/>
      <c r="DM213" s="772"/>
      <c r="DN213" s="772"/>
      <c r="DO213" s="772"/>
      <c r="DP213" s="772"/>
      <c r="DQ213" s="772"/>
      <c r="DR213" s="772"/>
      <c r="DS213" s="772"/>
      <c r="DT213" s="772"/>
      <c r="DU213" s="772"/>
      <c r="DV213" s="772"/>
      <c r="DW213" s="772"/>
      <c r="DX213" s="772"/>
      <c r="DY213" s="772"/>
      <c r="DZ213" s="772"/>
      <c r="EA213" s="772"/>
      <c r="EB213" s="772"/>
      <c r="EC213" s="772"/>
      <c r="ED213" s="772"/>
      <c r="EE213" s="772"/>
      <c r="EF213" s="772"/>
      <c r="EG213" s="772"/>
      <c r="EH213" s="772"/>
      <c r="EI213" s="772"/>
      <c r="EJ213" s="772"/>
      <c r="EK213" s="772"/>
      <c r="EL213" s="772"/>
      <c r="EM213" s="772"/>
      <c r="EN213" s="772"/>
      <c r="EO213" s="772"/>
      <c r="EP213" s="772"/>
      <c r="EQ213" s="772"/>
      <c r="ER213" s="772"/>
      <c r="ES213" s="772"/>
      <c r="ET213" s="772"/>
      <c r="EU213" s="772"/>
      <c r="EV213" s="772"/>
      <c r="EW213" s="772"/>
      <c r="EX213" s="772"/>
      <c r="EY213" s="772"/>
      <c r="EZ213" s="772"/>
      <c r="FA213" s="772"/>
      <c r="FB213" s="772"/>
      <c r="FC213" s="772"/>
      <c r="FD213" s="772"/>
      <c r="FE213" s="772"/>
      <c r="FF213" s="772"/>
      <c r="FG213" s="772"/>
      <c r="FH213" s="772"/>
      <c r="FI213" s="772"/>
      <c r="FJ213" s="772"/>
      <c r="FK213" s="772"/>
      <c r="FL213" s="772"/>
      <c r="FM213" s="772"/>
      <c r="FN213" s="772"/>
      <c r="FO213" s="772"/>
      <c r="FP213" s="772"/>
      <c r="FQ213" s="772"/>
      <c r="FR213" s="772"/>
      <c r="FS213" s="772"/>
      <c r="FT213" s="772"/>
      <c r="FU213" s="772"/>
      <c r="FV213" s="772"/>
      <c r="FW213" s="772"/>
      <c r="FX213" s="772"/>
      <c r="FY213" s="772"/>
      <c r="FZ213" s="772"/>
      <c r="GA213" s="772"/>
      <c r="GB213" s="772"/>
      <c r="GC213" s="772"/>
      <c r="GD213" s="772"/>
      <c r="GE213" s="772"/>
      <c r="GF213" s="772"/>
      <c r="GG213" s="772"/>
      <c r="GH213" s="772"/>
      <c r="GI213" s="772"/>
      <c r="GJ213" s="772"/>
      <c r="GK213" s="772"/>
      <c r="GL213" s="772"/>
      <c r="GM213" s="772"/>
      <c r="GN213" s="772"/>
      <c r="GO213" s="772"/>
      <c r="GP213" s="772"/>
      <c r="GQ213" s="772"/>
      <c r="GR213" s="772"/>
      <c r="GS213" s="772"/>
      <c r="GT213" s="772"/>
      <c r="GU213" s="772"/>
    </row>
    <row r="214" spans="1:203" ht="15.75">
      <c r="A214" s="782"/>
      <c r="B214" s="772"/>
      <c r="C214" s="772"/>
      <c r="D214" s="772"/>
      <c r="E214" s="772"/>
      <c r="F214" s="772"/>
      <c r="G214" s="772"/>
      <c r="H214" s="772"/>
      <c r="I214" s="772"/>
      <c r="J214" s="772"/>
      <c r="K214" s="772"/>
      <c r="L214" s="772"/>
      <c r="M214" s="772"/>
      <c r="N214" s="772"/>
      <c r="O214" s="772"/>
      <c r="P214" s="772"/>
      <c r="Q214" s="772"/>
      <c r="R214" s="772"/>
      <c r="S214" s="772"/>
      <c r="T214" s="772"/>
      <c r="U214" s="772"/>
      <c r="V214" s="772"/>
      <c r="W214" s="772"/>
      <c r="X214" s="772"/>
      <c r="Y214" s="772"/>
      <c r="Z214" s="772"/>
      <c r="AA214" s="772"/>
      <c r="AB214" s="772"/>
      <c r="AC214" s="772"/>
      <c r="AD214" s="772"/>
      <c r="AE214" s="772"/>
      <c r="AF214" s="772"/>
      <c r="AG214" s="772"/>
      <c r="AH214" s="772"/>
      <c r="AI214" s="772"/>
      <c r="AJ214" s="772"/>
      <c r="AK214" s="772"/>
      <c r="AL214" s="772"/>
      <c r="AM214" s="772"/>
      <c r="AN214" s="772"/>
      <c r="AO214" s="772"/>
      <c r="AP214" s="772"/>
      <c r="AQ214" s="772"/>
      <c r="AR214" s="772"/>
      <c r="AS214" s="772"/>
      <c r="AT214" s="772"/>
      <c r="AU214" s="772"/>
      <c r="AV214" s="772"/>
      <c r="AW214" s="772"/>
      <c r="AX214" s="772"/>
      <c r="AY214" s="772"/>
      <c r="AZ214" s="772"/>
      <c r="BA214" s="772"/>
      <c r="BB214" s="772"/>
      <c r="BC214" s="772"/>
      <c r="BD214" s="772"/>
      <c r="BE214" s="772"/>
      <c r="BF214" s="772"/>
      <c r="BG214" s="772"/>
      <c r="BH214" s="772"/>
      <c r="BI214" s="772"/>
      <c r="BJ214" s="772"/>
      <c r="BK214" s="772"/>
      <c r="BL214" s="772"/>
      <c r="BM214" s="772"/>
      <c r="BN214" s="772"/>
      <c r="BO214" s="772"/>
      <c r="BP214" s="772"/>
      <c r="BQ214" s="772"/>
      <c r="BR214" s="772"/>
      <c r="BS214" s="772"/>
      <c r="BT214" s="772"/>
      <c r="BU214" s="772"/>
      <c r="BV214" s="772"/>
      <c r="BW214" s="772"/>
      <c r="BX214" s="772"/>
      <c r="BY214" s="772"/>
      <c r="BZ214" s="772"/>
      <c r="CA214" s="772"/>
      <c r="CB214" s="772"/>
      <c r="CC214" s="772"/>
      <c r="CD214" s="772"/>
      <c r="CE214" s="772"/>
      <c r="CF214" s="772"/>
      <c r="CG214" s="772"/>
      <c r="CH214" s="772"/>
      <c r="CI214" s="772"/>
      <c r="CJ214" s="772"/>
      <c r="CK214" s="772"/>
      <c r="CL214" s="772"/>
      <c r="CM214" s="772"/>
      <c r="CN214" s="772"/>
      <c r="CO214" s="772"/>
      <c r="CP214" s="772"/>
      <c r="CQ214" s="772"/>
      <c r="CR214" s="772"/>
      <c r="CS214" s="772"/>
      <c r="CT214" s="772"/>
      <c r="CU214" s="772"/>
      <c r="CV214" s="772"/>
      <c r="CW214" s="772"/>
      <c r="CX214" s="772"/>
      <c r="CY214" s="772"/>
      <c r="CZ214" s="772"/>
      <c r="DA214" s="772"/>
      <c r="DB214" s="772"/>
      <c r="DC214" s="772"/>
      <c r="DD214" s="772"/>
      <c r="DE214" s="772"/>
      <c r="DF214" s="772"/>
      <c r="DG214" s="772"/>
      <c r="DH214" s="772"/>
      <c r="DI214" s="772"/>
      <c r="DJ214" s="772"/>
      <c r="DK214" s="772"/>
      <c r="DL214" s="772"/>
      <c r="DM214" s="772"/>
      <c r="DN214" s="772"/>
      <c r="DO214" s="772"/>
      <c r="DP214" s="772"/>
      <c r="DQ214" s="772"/>
      <c r="DR214" s="772"/>
      <c r="DS214" s="772"/>
      <c r="DT214" s="772"/>
      <c r="DU214" s="772"/>
      <c r="DV214" s="772"/>
      <c r="DW214" s="772"/>
      <c r="DX214" s="772"/>
      <c r="DY214" s="772"/>
      <c r="DZ214" s="772"/>
      <c r="EA214" s="772"/>
      <c r="EB214" s="772"/>
      <c r="EC214" s="772"/>
      <c r="ED214" s="772"/>
      <c r="EE214" s="772"/>
      <c r="EF214" s="772"/>
      <c r="EG214" s="772"/>
      <c r="EH214" s="772"/>
      <c r="EI214" s="772"/>
      <c r="EJ214" s="772"/>
      <c r="EK214" s="772"/>
      <c r="EL214" s="772"/>
      <c r="EM214" s="772"/>
      <c r="EN214" s="772"/>
      <c r="EO214" s="772"/>
      <c r="EP214" s="772"/>
      <c r="EQ214" s="772"/>
      <c r="ER214" s="772"/>
      <c r="ES214" s="772"/>
      <c r="ET214" s="772"/>
      <c r="EU214" s="772"/>
      <c r="EV214" s="772"/>
      <c r="EW214" s="772"/>
      <c r="EX214" s="772"/>
      <c r="EY214" s="772"/>
      <c r="EZ214" s="772"/>
      <c r="FA214" s="772"/>
      <c r="FB214" s="772"/>
      <c r="FC214" s="772"/>
      <c r="FD214" s="772"/>
      <c r="FE214" s="772"/>
      <c r="FF214" s="772"/>
      <c r="FG214" s="772"/>
      <c r="FH214" s="772"/>
      <c r="FI214" s="772"/>
      <c r="FJ214" s="772"/>
      <c r="FK214" s="772"/>
      <c r="FL214" s="772"/>
      <c r="FM214" s="772"/>
      <c r="FN214" s="772"/>
      <c r="FO214" s="772"/>
      <c r="FP214" s="772"/>
      <c r="FQ214" s="772"/>
      <c r="FR214" s="772"/>
      <c r="FS214" s="772"/>
      <c r="FT214" s="772"/>
      <c r="FU214" s="772"/>
      <c r="FV214" s="772"/>
      <c r="FW214" s="772"/>
      <c r="FX214" s="772"/>
      <c r="FY214" s="772"/>
      <c r="FZ214" s="772"/>
      <c r="GA214" s="772"/>
      <c r="GB214" s="772"/>
      <c r="GC214" s="772"/>
      <c r="GD214" s="772"/>
      <c r="GE214" s="772"/>
      <c r="GF214" s="772"/>
      <c r="GG214" s="772"/>
      <c r="GH214" s="772"/>
      <c r="GI214" s="772"/>
      <c r="GJ214" s="772"/>
      <c r="GK214" s="772"/>
      <c r="GL214" s="772"/>
      <c r="GM214" s="772"/>
      <c r="GN214" s="772"/>
      <c r="GO214" s="772"/>
      <c r="GP214" s="772"/>
      <c r="GQ214" s="772"/>
      <c r="GR214" s="772"/>
      <c r="GS214" s="772"/>
      <c r="GT214" s="772"/>
      <c r="GU214" s="772"/>
    </row>
    <row r="215" spans="1:203" ht="15.75">
      <c r="A215" s="782"/>
      <c r="B215" s="772"/>
      <c r="C215" s="772"/>
      <c r="D215" s="772"/>
      <c r="E215" s="772"/>
      <c r="F215" s="772"/>
      <c r="G215" s="772"/>
      <c r="H215" s="772"/>
      <c r="I215" s="772"/>
      <c r="J215" s="772"/>
      <c r="K215" s="772"/>
      <c r="L215" s="772"/>
      <c r="M215" s="772"/>
      <c r="N215" s="772"/>
      <c r="O215" s="772"/>
      <c r="P215" s="772"/>
      <c r="Q215" s="772"/>
      <c r="R215" s="772"/>
      <c r="S215" s="772"/>
      <c r="T215" s="772"/>
      <c r="U215" s="772"/>
      <c r="V215" s="772"/>
      <c r="W215" s="772"/>
      <c r="X215" s="772"/>
      <c r="Y215" s="772"/>
      <c r="Z215" s="772"/>
      <c r="AA215" s="772"/>
      <c r="AB215" s="772"/>
      <c r="AC215" s="772"/>
      <c r="AD215" s="772"/>
      <c r="AE215" s="772"/>
      <c r="AF215" s="772"/>
      <c r="AG215" s="772"/>
      <c r="AH215" s="772"/>
      <c r="AI215" s="772"/>
      <c r="AJ215" s="772"/>
      <c r="AK215" s="772"/>
      <c r="AL215" s="772"/>
      <c r="AM215" s="772"/>
      <c r="AN215" s="772"/>
      <c r="AO215" s="772"/>
      <c r="AP215" s="772"/>
      <c r="AQ215" s="772"/>
      <c r="AR215" s="772"/>
      <c r="AS215" s="772"/>
      <c r="AT215" s="772"/>
      <c r="AU215" s="772"/>
      <c r="AV215" s="772"/>
      <c r="AW215" s="772"/>
      <c r="AX215" s="772"/>
      <c r="AY215" s="772"/>
      <c r="AZ215" s="772"/>
      <c r="BA215" s="772"/>
      <c r="BB215" s="772"/>
      <c r="BC215" s="772"/>
      <c r="BD215" s="772"/>
      <c r="BE215" s="772"/>
      <c r="BF215" s="772"/>
      <c r="BG215" s="772"/>
      <c r="BH215" s="772"/>
      <c r="BI215" s="772"/>
      <c r="BJ215" s="772"/>
      <c r="BK215" s="772"/>
      <c r="BL215" s="772"/>
      <c r="BM215" s="772"/>
      <c r="BN215" s="772"/>
      <c r="BO215" s="772"/>
      <c r="BP215" s="772"/>
      <c r="BQ215" s="772"/>
      <c r="BR215" s="772"/>
      <c r="BS215" s="772"/>
      <c r="BT215" s="772"/>
      <c r="BU215" s="772"/>
      <c r="BV215" s="772"/>
      <c r="BW215" s="772"/>
      <c r="BX215" s="772"/>
      <c r="BY215" s="772"/>
      <c r="BZ215" s="772"/>
      <c r="CA215" s="772"/>
      <c r="CB215" s="772"/>
      <c r="CC215" s="772"/>
      <c r="CD215" s="772"/>
      <c r="CE215" s="772"/>
      <c r="CF215" s="772"/>
      <c r="CG215" s="772"/>
      <c r="CH215" s="772"/>
      <c r="CI215" s="772"/>
      <c r="CJ215" s="772"/>
      <c r="CK215" s="772"/>
      <c r="CL215" s="772"/>
      <c r="CM215" s="772"/>
      <c r="CN215" s="772"/>
      <c r="CO215" s="772"/>
      <c r="CP215" s="772"/>
      <c r="CQ215" s="772"/>
      <c r="CR215" s="772"/>
      <c r="CS215" s="772"/>
      <c r="CT215" s="772"/>
      <c r="CU215" s="772"/>
      <c r="CV215" s="772"/>
      <c r="CW215" s="772"/>
      <c r="CX215" s="772"/>
      <c r="CY215" s="772"/>
      <c r="CZ215" s="772"/>
      <c r="DA215" s="772"/>
      <c r="DB215" s="772"/>
      <c r="DC215" s="772"/>
      <c r="DD215" s="772"/>
      <c r="DE215" s="772"/>
      <c r="DF215" s="772"/>
      <c r="DG215" s="772"/>
      <c r="DH215" s="772"/>
      <c r="DI215" s="772"/>
      <c r="DJ215" s="772"/>
      <c r="DK215" s="772"/>
      <c r="DL215" s="772"/>
      <c r="DM215" s="772"/>
      <c r="DN215" s="772"/>
      <c r="DO215" s="772"/>
      <c r="DP215" s="772"/>
      <c r="DQ215" s="772"/>
      <c r="DR215" s="772"/>
      <c r="DS215" s="772"/>
      <c r="DT215" s="772"/>
      <c r="DU215" s="772"/>
      <c r="DV215" s="772"/>
      <c r="DW215" s="772"/>
      <c r="DX215" s="772"/>
      <c r="DY215" s="772"/>
      <c r="DZ215" s="772"/>
      <c r="EA215" s="772"/>
      <c r="EB215" s="772"/>
      <c r="EC215" s="772"/>
      <c r="ED215" s="772"/>
      <c r="EE215" s="772"/>
      <c r="EF215" s="772"/>
      <c r="EG215" s="772"/>
      <c r="EH215" s="772"/>
      <c r="EI215" s="772"/>
      <c r="EJ215" s="772"/>
      <c r="EK215" s="772"/>
      <c r="EL215" s="772"/>
      <c r="EM215" s="772"/>
      <c r="EN215" s="772"/>
      <c r="EO215" s="772"/>
      <c r="EP215" s="772"/>
      <c r="EQ215" s="772"/>
      <c r="ER215" s="772"/>
      <c r="ES215" s="772"/>
      <c r="ET215" s="772"/>
      <c r="EU215" s="772"/>
      <c r="EV215" s="772"/>
      <c r="EW215" s="772"/>
      <c r="EX215" s="772"/>
      <c r="EY215" s="772"/>
      <c r="EZ215" s="772"/>
      <c r="FA215" s="772"/>
      <c r="FB215" s="772"/>
      <c r="FC215" s="772"/>
      <c r="FD215" s="772"/>
      <c r="FE215" s="772"/>
      <c r="FF215" s="772"/>
      <c r="FG215" s="772"/>
      <c r="FH215" s="772"/>
      <c r="FI215" s="772"/>
      <c r="FJ215" s="772"/>
      <c r="FK215" s="772"/>
      <c r="FL215" s="772"/>
      <c r="FM215" s="772"/>
      <c r="FN215" s="772"/>
      <c r="FO215" s="772"/>
      <c r="FP215" s="772"/>
      <c r="FQ215" s="772"/>
      <c r="FR215" s="772"/>
      <c r="FS215" s="772"/>
      <c r="FT215" s="772"/>
      <c r="FU215" s="772"/>
      <c r="FV215" s="772"/>
      <c r="FW215" s="772"/>
      <c r="FX215" s="772"/>
      <c r="FY215" s="772"/>
      <c r="FZ215" s="772"/>
      <c r="GA215" s="772"/>
      <c r="GB215" s="772"/>
      <c r="GC215" s="772"/>
      <c r="GD215" s="772"/>
      <c r="GE215" s="772"/>
      <c r="GF215" s="772"/>
      <c r="GG215" s="772"/>
      <c r="GH215" s="772"/>
      <c r="GI215" s="772"/>
      <c r="GJ215" s="772"/>
      <c r="GK215" s="772"/>
      <c r="GL215" s="772"/>
      <c r="GM215" s="772"/>
      <c r="GN215" s="772"/>
      <c r="GO215" s="772"/>
      <c r="GP215" s="772"/>
      <c r="GQ215" s="772"/>
      <c r="GR215" s="772"/>
      <c r="GS215" s="772"/>
      <c r="GT215" s="772"/>
      <c r="GU215" s="772"/>
    </row>
    <row r="216" spans="1:203" ht="15.75">
      <c r="A216" s="782"/>
      <c r="B216" s="772"/>
      <c r="C216" s="772"/>
      <c r="D216" s="772"/>
      <c r="E216" s="772"/>
      <c r="F216" s="772"/>
      <c r="G216" s="772"/>
      <c r="H216" s="772"/>
      <c r="I216" s="772"/>
      <c r="J216" s="772"/>
      <c r="K216" s="772"/>
      <c r="L216" s="772"/>
      <c r="M216" s="772"/>
      <c r="N216" s="772"/>
      <c r="O216" s="772"/>
      <c r="P216" s="772"/>
      <c r="Q216" s="772"/>
      <c r="R216" s="772"/>
      <c r="S216" s="772"/>
      <c r="T216" s="772"/>
      <c r="U216" s="772"/>
      <c r="V216" s="772"/>
      <c r="W216" s="772"/>
      <c r="X216" s="772"/>
      <c r="Y216" s="772"/>
      <c r="Z216" s="772"/>
      <c r="AA216" s="772"/>
      <c r="AB216" s="772"/>
      <c r="AC216" s="772"/>
      <c r="AD216" s="772"/>
      <c r="AE216" s="772"/>
      <c r="AF216" s="772"/>
      <c r="AG216" s="772"/>
      <c r="AH216" s="772"/>
      <c r="AI216" s="772"/>
      <c r="AJ216" s="772"/>
      <c r="AK216" s="772"/>
      <c r="AL216" s="772"/>
      <c r="AM216" s="772"/>
      <c r="AN216" s="772"/>
      <c r="AO216" s="772"/>
      <c r="AP216" s="772"/>
      <c r="AQ216" s="772"/>
      <c r="AR216" s="772"/>
      <c r="AS216" s="772"/>
      <c r="AT216" s="772"/>
      <c r="AU216" s="772"/>
      <c r="AV216" s="772"/>
      <c r="AW216" s="772"/>
      <c r="AX216" s="772"/>
      <c r="AY216" s="772"/>
      <c r="AZ216" s="772"/>
      <c r="BA216" s="772"/>
      <c r="BB216" s="772"/>
      <c r="BC216" s="772"/>
      <c r="BD216" s="772"/>
      <c r="BE216" s="772"/>
      <c r="BF216" s="772"/>
      <c r="BG216" s="772"/>
      <c r="BH216" s="772"/>
      <c r="BI216" s="772"/>
      <c r="BJ216" s="772"/>
      <c r="BK216" s="772"/>
      <c r="BL216" s="772"/>
      <c r="BM216" s="772"/>
      <c r="BN216" s="772"/>
      <c r="BO216" s="772"/>
      <c r="BP216" s="772"/>
      <c r="BQ216" s="772"/>
      <c r="BR216" s="772"/>
      <c r="BS216" s="772"/>
      <c r="BT216" s="772"/>
      <c r="BU216" s="772"/>
      <c r="BV216" s="772"/>
      <c r="BW216" s="772"/>
      <c r="BX216" s="772"/>
      <c r="BY216" s="772"/>
      <c r="BZ216" s="772"/>
      <c r="CA216" s="772"/>
      <c r="CB216" s="772"/>
      <c r="CC216" s="772"/>
      <c r="CD216" s="772"/>
      <c r="CE216" s="772"/>
      <c r="CF216" s="772"/>
      <c r="CG216" s="772"/>
      <c r="CH216" s="772"/>
      <c r="CI216" s="772"/>
      <c r="CJ216" s="772"/>
      <c r="CK216" s="772"/>
      <c r="CL216" s="772"/>
      <c r="CM216" s="772"/>
      <c r="CN216" s="772"/>
      <c r="CO216" s="772"/>
      <c r="CP216" s="772"/>
      <c r="CQ216" s="772"/>
      <c r="CR216" s="772"/>
      <c r="CS216" s="772"/>
      <c r="CT216" s="772"/>
      <c r="CU216" s="772"/>
      <c r="CV216" s="772"/>
      <c r="CW216" s="772"/>
      <c r="CX216" s="772"/>
      <c r="CY216" s="772"/>
      <c r="CZ216" s="772"/>
      <c r="DA216" s="772"/>
      <c r="DB216" s="772"/>
      <c r="DC216" s="772"/>
      <c r="DD216" s="772"/>
      <c r="DE216" s="772"/>
      <c r="DF216" s="772"/>
      <c r="DG216" s="772"/>
      <c r="DH216" s="772"/>
      <c r="DI216" s="772"/>
      <c r="DJ216" s="772"/>
      <c r="DK216" s="772"/>
      <c r="DL216" s="772"/>
      <c r="DM216" s="772"/>
      <c r="DN216" s="772"/>
      <c r="DO216" s="772"/>
      <c r="DP216" s="772"/>
      <c r="DQ216" s="772"/>
      <c r="DR216" s="772"/>
      <c r="DS216" s="772"/>
      <c r="DT216" s="772"/>
      <c r="DU216" s="772"/>
      <c r="DV216" s="772"/>
      <c r="DW216" s="772"/>
      <c r="DX216" s="772"/>
      <c r="DY216" s="772"/>
      <c r="DZ216" s="772"/>
      <c r="EA216" s="772"/>
      <c r="EB216" s="772"/>
      <c r="EC216" s="772"/>
      <c r="ED216" s="772"/>
      <c r="EE216" s="772"/>
      <c r="EF216" s="772"/>
      <c r="EG216" s="772"/>
      <c r="EH216" s="772"/>
      <c r="EI216" s="772"/>
      <c r="EJ216" s="772"/>
      <c r="EK216" s="772"/>
      <c r="EL216" s="772"/>
      <c r="EM216" s="772"/>
      <c r="EN216" s="772"/>
      <c r="EO216" s="772"/>
      <c r="EP216" s="772"/>
      <c r="EQ216" s="772"/>
      <c r="ER216" s="772"/>
      <c r="ES216" s="772"/>
      <c r="ET216" s="772"/>
      <c r="EU216" s="772"/>
      <c r="EV216" s="772"/>
      <c r="EW216" s="772"/>
      <c r="EX216" s="772"/>
      <c r="EY216" s="772"/>
      <c r="EZ216" s="772"/>
      <c r="FA216" s="772"/>
      <c r="FB216" s="772"/>
      <c r="FC216" s="772"/>
      <c r="FD216" s="772"/>
      <c r="FE216" s="772"/>
      <c r="FF216" s="772"/>
      <c r="FG216" s="772"/>
      <c r="FH216" s="772"/>
      <c r="FI216" s="772"/>
      <c r="FJ216" s="772"/>
      <c r="FK216" s="772"/>
      <c r="FL216" s="772"/>
      <c r="FM216" s="772"/>
      <c r="FN216" s="772"/>
      <c r="FO216" s="772"/>
      <c r="FP216" s="772"/>
      <c r="FQ216" s="772"/>
      <c r="FR216" s="772"/>
      <c r="FS216" s="772"/>
      <c r="FT216" s="772"/>
      <c r="FU216" s="772"/>
      <c r="FV216" s="772"/>
      <c r="FW216" s="772"/>
      <c r="FX216" s="772"/>
      <c r="FY216" s="772"/>
      <c r="FZ216" s="772"/>
      <c r="GA216" s="772"/>
      <c r="GB216" s="772"/>
      <c r="GC216" s="772"/>
      <c r="GD216" s="772"/>
      <c r="GE216" s="772"/>
      <c r="GF216" s="772"/>
      <c r="GG216" s="772"/>
      <c r="GH216" s="772"/>
      <c r="GI216" s="772"/>
      <c r="GJ216" s="772"/>
      <c r="GK216" s="772"/>
      <c r="GL216" s="772"/>
      <c r="GM216" s="772"/>
      <c r="GN216" s="772"/>
      <c r="GO216" s="772"/>
      <c r="GP216" s="772"/>
      <c r="GQ216" s="772"/>
      <c r="GR216" s="772"/>
      <c r="GS216" s="772"/>
      <c r="GT216" s="772"/>
      <c r="GU216" s="772"/>
    </row>
    <row r="217" spans="1:203" ht="15.75">
      <c r="A217" s="782"/>
      <c r="B217" s="772"/>
      <c r="C217" s="772"/>
      <c r="D217" s="772"/>
      <c r="E217" s="772"/>
      <c r="F217" s="772"/>
      <c r="G217" s="772"/>
      <c r="H217" s="772"/>
      <c r="I217" s="772"/>
      <c r="J217" s="772"/>
      <c r="K217" s="772"/>
      <c r="L217" s="772"/>
      <c r="M217" s="772"/>
      <c r="N217" s="772"/>
      <c r="O217" s="772"/>
      <c r="P217" s="772"/>
      <c r="Q217" s="772"/>
      <c r="R217" s="772"/>
      <c r="S217" s="772"/>
      <c r="T217" s="772"/>
      <c r="U217" s="772"/>
      <c r="V217" s="772"/>
      <c r="W217" s="772"/>
      <c r="X217" s="772"/>
      <c r="Y217" s="772"/>
      <c r="Z217" s="772"/>
      <c r="AA217" s="772"/>
      <c r="AB217" s="772"/>
      <c r="AC217" s="772"/>
      <c r="AD217" s="772"/>
      <c r="AE217" s="772"/>
      <c r="AF217" s="772"/>
      <c r="AG217" s="772"/>
      <c r="AH217" s="772"/>
      <c r="AI217" s="772"/>
      <c r="AJ217" s="772"/>
      <c r="AK217" s="772"/>
      <c r="AL217" s="772"/>
      <c r="AM217" s="772"/>
      <c r="AN217" s="772"/>
      <c r="AO217" s="772"/>
      <c r="AP217" s="772"/>
      <c r="AQ217" s="772"/>
      <c r="AR217" s="772"/>
      <c r="AS217" s="772"/>
      <c r="AT217" s="772"/>
      <c r="AU217" s="772"/>
      <c r="AV217" s="772"/>
      <c r="AW217" s="772"/>
      <c r="AX217" s="772"/>
      <c r="AY217" s="772"/>
      <c r="AZ217" s="772"/>
      <c r="BA217" s="772"/>
      <c r="BB217" s="772"/>
      <c r="BC217" s="772"/>
      <c r="BD217" s="772"/>
      <c r="BE217" s="772"/>
      <c r="BF217" s="772"/>
      <c r="BG217" s="772"/>
      <c r="BH217" s="772"/>
      <c r="BI217" s="772"/>
      <c r="BJ217" s="772"/>
      <c r="BK217" s="772"/>
      <c r="BL217" s="772"/>
      <c r="BM217" s="772"/>
      <c r="BN217" s="772"/>
      <c r="BO217" s="772"/>
      <c r="BP217" s="772"/>
      <c r="BQ217" s="772"/>
      <c r="BR217" s="772"/>
      <c r="BS217" s="772"/>
      <c r="BT217" s="772"/>
      <c r="BU217" s="772"/>
      <c r="BV217" s="772"/>
      <c r="BW217" s="772"/>
      <c r="BX217" s="772"/>
      <c r="BY217" s="772"/>
      <c r="BZ217" s="772"/>
      <c r="CA217" s="772"/>
      <c r="CB217" s="772"/>
      <c r="CC217" s="772"/>
      <c r="CD217" s="772"/>
      <c r="CE217" s="772"/>
      <c r="CF217" s="772"/>
      <c r="CG217" s="772"/>
      <c r="CH217" s="772"/>
      <c r="CI217" s="772"/>
      <c r="CJ217" s="772"/>
      <c r="CK217" s="772"/>
      <c r="CL217" s="772"/>
      <c r="CM217" s="772"/>
      <c r="CN217" s="772"/>
      <c r="CO217" s="772"/>
      <c r="CP217" s="772"/>
      <c r="CQ217" s="772"/>
      <c r="CR217" s="772"/>
      <c r="CS217" s="772"/>
      <c r="CT217" s="772"/>
      <c r="CU217" s="772"/>
      <c r="CV217" s="772"/>
      <c r="CW217" s="772"/>
      <c r="CX217" s="772"/>
      <c r="CY217" s="772"/>
      <c r="CZ217" s="772"/>
      <c r="DA217" s="772"/>
      <c r="DB217" s="772"/>
      <c r="DC217" s="772"/>
      <c r="DD217" s="772"/>
      <c r="DE217" s="772"/>
      <c r="DF217" s="772"/>
      <c r="DG217" s="772"/>
      <c r="DH217" s="772"/>
      <c r="DI217" s="772"/>
      <c r="DJ217" s="772"/>
      <c r="DK217" s="772"/>
      <c r="DL217" s="772"/>
      <c r="DM217" s="772"/>
      <c r="DN217" s="772"/>
      <c r="DO217" s="772"/>
      <c r="DP217" s="772"/>
      <c r="DQ217" s="772"/>
      <c r="DR217" s="772"/>
      <c r="DS217" s="772"/>
      <c r="DT217" s="772"/>
      <c r="DU217" s="772"/>
      <c r="DV217" s="772"/>
      <c r="DW217" s="772"/>
      <c r="DX217" s="772"/>
      <c r="DY217" s="772"/>
      <c r="DZ217" s="772"/>
      <c r="EA217" s="772"/>
      <c r="EB217" s="772"/>
      <c r="EC217" s="772"/>
      <c r="ED217" s="772"/>
      <c r="EE217" s="772"/>
      <c r="EF217" s="772"/>
      <c r="EG217" s="772"/>
      <c r="EH217" s="772"/>
      <c r="EI217" s="772"/>
      <c r="EJ217" s="772"/>
      <c r="EK217" s="772"/>
      <c r="EL217" s="772"/>
      <c r="EM217" s="772"/>
      <c r="EN217" s="772"/>
      <c r="EO217" s="772"/>
      <c r="EP217" s="772"/>
      <c r="EQ217" s="772"/>
      <c r="ER217" s="772"/>
      <c r="ES217" s="772"/>
      <c r="ET217" s="772"/>
      <c r="EU217" s="772"/>
      <c r="EV217" s="772"/>
      <c r="EW217" s="772"/>
      <c r="EX217" s="772"/>
      <c r="EY217" s="772"/>
      <c r="EZ217" s="772"/>
      <c r="FA217" s="772"/>
      <c r="FB217" s="772"/>
      <c r="FC217" s="772"/>
      <c r="FD217" s="772"/>
      <c r="FE217" s="772"/>
      <c r="FF217" s="772"/>
      <c r="FG217" s="772"/>
      <c r="FH217" s="772"/>
      <c r="FI217" s="772"/>
      <c r="FJ217" s="772"/>
      <c r="FK217" s="772"/>
      <c r="FL217" s="772"/>
      <c r="FM217" s="772"/>
      <c r="FN217" s="772"/>
      <c r="FO217" s="772"/>
      <c r="FP217" s="772"/>
      <c r="FQ217" s="772"/>
      <c r="FR217" s="772"/>
      <c r="FS217" s="772"/>
      <c r="FT217" s="772"/>
      <c r="FU217" s="772"/>
      <c r="FV217" s="772"/>
      <c r="FW217" s="772"/>
      <c r="FX217" s="772"/>
      <c r="FY217" s="772"/>
      <c r="FZ217" s="772"/>
      <c r="GA217" s="772"/>
      <c r="GB217" s="772"/>
      <c r="GC217" s="772"/>
      <c r="GD217" s="772"/>
      <c r="GE217" s="772"/>
      <c r="GF217" s="772"/>
      <c r="GG217" s="772"/>
      <c r="GH217" s="772"/>
      <c r="GI217" s="772"/>
      <c r="GJ217" s="772"/>
      <c r="GK217" s="772"/>
      <c r="GL217" s="772"/>
      <c r="GM217" s="772"/>
      <c r="GN217" s="772"/>
      <c r="GO217" s="772"/>
      <c r="GP217" s="772"/>
      <c r="GQ217" s="772"/>
      <c r="GR217" s="772"/>
      <c r="GS217" s="772"/>
      <c r="GT217" s="772"/>
      <c r="GU217" s="772"/>
    </row>
    <row r="218" spans="1:203" ht="15.75">
      <c r="A218" s="782"/>
      <c r="B218" s="772"/>
      <c r="C218" s="772"/>
      <c r="D218" s="772"/>
      <c r="E218" s="772"/>
      <c r="F218" s="772"/>
      <c r="G218" s="772"/>
      <c r="H218" s="772"/>
      <c r="I218" s="772"/>
      <c r="J218" s="772"/>
      <c r="K218" s="772"/>
      <c r="L218" s="772"/>
      <c r="M218" s="772"/>
      <c r="N218" s="772"/>
      <c r="O218" s="772"/>
      <c r="P218" s="772"/>
      <c r="Q218" s="772"/>
      <c r="R218" s="772"/>
      <c r="S218" s="772"/>
      <c r="T218" s="772"/>
      <c r="U218" s="772"/>
      <c r="V218" s="772"/>
      <c r="W218" s="772"/>
      <c r="X218" s="772"/>
      <c r="Y218" s="772"/>
      <c r="Z218" s="772"/>
      <c r="AA218" s="772"/>
      <c r="AB218" s="772"/>
      <c r="AC218" s="772"/>
      <c r="AD218" s="772"/>
      <c r="AE218" s="772"/>
      <c r="AF218" s="772"/>
      <c r="AG218" s="772"/>
      <c r="AH218" s="772"/>
      <c r="AI218" s="772"/>
      <c r="AJ218" s="772"/>
      <c r="AK218" s="772"/>
      <c r="AL218" s="772"/>
      <c r="AM218" s="772"/>
      <c r="AN218" s="772"/>
      <c r="AO218" s="772"/>
      <c r="AP218" s="772"/>
      <c r="AQ218" s="772"/>
      <c r="AR218" s="772"/>
      <c r="AS218" s="772"/>
      <c r="AT218" s="772"/>
      <c r="AU218" s="772"/>
      <c r="AV218" s="772"/>
      <c r="AW218" s="772"/>
      <c r="AX218" s="772"/>
      <c r="AY218" s="772"/>
      <c r="AZ218" s="772"/>
      <c r="BA218" s="772"/>
      <c r="BB218" s="772"/>
      <c r="BC218" s="772"/>
      <c r="BD218" s="772"/>
      <c r="BE218" s="772"/>
      <c r="BF218" s="772"/>
      <c r="BG218" s="772"/>
      <c r="BH218" s="772"/>
      <c r="BI218" s="772"/>
      <c r="BJ218" s="772"/>
      <c r="BK218" s="772"/>
      <c r="BL218" s="772"/>
      <c r="BM218" s="772"/>
      <c r="BN218" s="772"/>
      <c r="BO218" s="772"/>
      <c r="BP218" s="772"/>
      <c r="BQ218" s="772"/>
      <c r="BR218" s="772"/>
      <c r="BS218" s="772"/>
      <c r="BT218" s="772"/>
      <c r="BU218" s="772"/>
      <c r="BV218" s="772"/>
      <c r="BW218" s="772"/>
      <c r="BX218" s="772"/>
      <c r="BY218" s="772"/>
      <c r="BZ218" s="772"/>
      <c r="CA218" s="772"/>
      <c r="CB218" s="772"/>
      <c r="CC218" s="772"/>
      <c r="CD218" s="772"/>
      <c r="CE218" s="772"/>
      <c r="CF218" s="772"/>
      <c r="CG218" s="772"/>
      <c r="CH218" s="772"/>
      <c r="CI218" s="772"/>
      <c r="CJ218" s="772"/>
      <c r="CK218" s="772"/>
      <c r="CL218" s="772"/>
      <c r="CM218" s="772"/>
      <c r="CN218" s="772"/>
      <c r="CO218" s="772"/>
      <c r="CP218" s="772"/>
      <c r="CQ218" s="772"/>
      <c r="CR218" s="772"/>
      <c r="CS218" s="772"/>
      <c r="CT218" s="772"/>
      <c r="CU218" s="772"/>
      <c r="CV218" s="772"/>
      <c r="CW218" s="772"/>
      <c r="CX218" s="772"/>
      <c r="CY218" s="772"/>
      <c r="CZ218" s="772"/>
      <c r="DA218" s="772"/>
      <c r="DB218" s="772"/>
      <c r="DC218" s="772"/>
      <c r="DD218" s="772"/>
      <c r="DE218" s="772"/>
      <c r="DF218" s="772"/>
      <c r="DG218" s="772"/>
      <c r="DH218" s="772"/>
      <c r="DI218" s="772"/>
      <c r="DJ218" s="772"/>
      <c r="DK218" s="772"/>
      <c r="DL218" s="772"/>
      <c r="DM218" s="772"/>
      <c r="DN218" s="772"/>
      <c r="DO218" s="772"/>
      <c r="DP218" s="772"/>
      <c r="DQ218" s="772"/>
      <c r="DR218" s="772"/>
      <c r="DS218" s="772"/>
      <c r="DT218" s="772"/>
      <c r="DU218" s="772"/>
      <c r="DV218" s="772"/>
      <c r="DW218" s="772"/>
      <c r="DX218" s="772"/>
      <c r="DY218" s="772"/>
      <c r="DZ218" s="772"/>
      <c r="EA218" s="772"/>
      <c r="EB218" s="772"/>
      <c r="EC218" s="772"/>
      <c r="ED218" s="772"/>
      <c r="EE218" s="772"/>
      <c r="EF218" s="772"/>
      <c r="EG218" s="772"/>
      <c r="EH218" s="772"/>
      <c r="EI218" s="772"/>
      <c r="EJ218" s="772"/>
      <c r="EK218" s="772"/>
      <c r="EL218" s="772"/>
      <c r="EM218" s="772"/>
      <c r="EN218" s="772"/>
      <c r="EO218" s="772"/>
      <c r="EP218" s="772"/>
      <c r="EQ218" s="772"/>
      <c r="ER218" s="772"/>
      <c r="ES218" s="772"/>
      <c r="ET218" s="772"/>
      <c r="EU218" s="772"/>
      <c r="EV218" s="772"/>
      <c r="EW218" s="772"/>
      <c r="EX218" s="772"/>
      <c r="EY218" s="772"/>
      <c r="EZ218" s="772"/>
      <c r="FA218" s="772"/>
      <c r="FB218" s="772"/>
      <c r="FC218" s="772"/>
      <c r="FD218" s="772"/>
      <c r="FE218" s="772"/>
      <c r="FF218" s="772"/>
      <c r="FG218" s="772"/>
      <c r="FH218" s="772"/>
      <c r="FI218" s="772"/>
      <c r="FJ218" s="772"/>
      <c r="FK218" s="772"/>
      <c r="FL218" s="772"/>
      <c r="FM218" s="772"/>
      <c r="FN218" s="772"/>
      <c r="FO218" s="772"/>
      <c r="FP218" s="772"/>
      <c r="FQ218" s="772"/>
      <c r="FR218" s="772"/>
      <c r="FS218" s="772"/>
      <c r="FT218" s="772"/>
      <c r="FU218" s="772"/>
      <c r="FV218" s="772"/>
      <c r="FW218" s="772"/>
      <c r="FX218" s="772"/>
      <c r="FY218" s="772"/>
      <c r="FZ218" s="772"/>
      <c r="GA218" s="772"/>
      <c r="GB218" s="772"/>
      <c r="GC218" s="772"/>
      <c r="GD218" s="772"/>
      <c r="GE218" s="772"/>
      <c r="GF218" s="772"/>
      <c r="GG218" s="772"/>
      <c r="GH218" s="772"/>
      <c r="GI218" s="772"/>
      <c r="GJ218" s="772"/>
      <c r="GK218" s="772"/>
      <c r="GL218" s="772"/>
      <c r="GM218" s="772"/>
      <c r="GN218" s="772"/>
      <c r="GO218" s="772"/>
      <c r="GP218" s="772"/>
      <c r="GQ218" s="772"/>
      <c r="GR218" s="772"/>
      <c r="GS218" s="772"/>
      <c r="GT218" s="772"/>
      <c r="GU218" s="772"/>
    </row>
    <row r="219" spans="1:203" ht="15.75">
      <c r="A219" s="782"/>
      <c r="B219" s="772"/>
      <c r="C219" s="772"/>
      <c r="D219" s="772"/>
      <c r="E219" s="772"/>
      <c r="F219" s="772"/>
      <c r="G219" s="772"/>
      <c r="H219" s="772"/>
      <c r="I219" s="772"/>
      <c r="J219" s="772"/>
      <c r="K219" s="772"/>
      <c r="L219" s="772"/>
      <c r="M219" s="772"/>
      <c r="N219" s="772"/>
      <c r="O219" s="772"/>
      <c r="P219" s="772"/>
      <c r="Q219" s="772"/>
      <c r="R219" s="772"/>
      <c r="S219" s="772"/>
      <c r="T219" s="772"/>
      <c r="U219" s="772"/>
      <c r="V219" s="772"/>
      <c r="W219" s="772"/>
      <c r="X219" s="772"/>
      <c r="Y219" s="772"/>
      <c r="Z219" s="772"/>
      <c r="AA219" s="772"/>
      <c r="AB219" s="772"/>
      <c r="AC219" s="772"/>
      <c r="AD219" s="772"/>
      <c r="AE219" s="772"/>
      <c r="AF219" s="772"/>
      <c r="AG219" s="772"/>
      <c r="AH219" s="772"/>
      <c r="AI219" s="772"/>
      <c r="AJ219" s="772"/>
      <c r="AK219" s="772"/>
      <c r="AL219" s="772"/>
      <c r="AM219" s="772"/>
      <c r="AN219" s="772"/>
      <c r="AO219" s="772"/>
      <c r="AP219" s="772"/>
      <c r="AQ219" s="772"/>
      <c r="AR219" s="772"/>
      <c r="AS219" s="772"/>
      <c r="AT219" s="772"/>
      <c r="AU219" s="772"/>
      <c r="AV219" s="772"/>
      <c r="AW219" s="772"/>
      <c r="AX219" s="772"/>
      <c r="AY219" s="772"/>
      <c r="AZ219" s="772"/>
      <c r="BA219" s="772"/>
      <c r="BB219" s="772"/>
      <c r="BC219" s="772"/>
      <c r="BD219" s="772"/>
      <c r="BE219" s="772"/>
      <c r="BF219" s="772"/>
      <c r="BG219" s="772"/>
      <c r="BH219" s="772"/>
      <c r="BI219" s="772"/>
      <c r="BJ219" s="772"/>
      <c r="BK219" s="772"/>
      <c r="BL219" s="772"/>
      <c r="BM219" s="772"/>
      <c r="BN219" s="772"/>
      <c r="BO219" s="772"/>
      <c r="BP219" s="772"/>
      <c r="BQ219" s="772"/>
      <c r="BR219" s="772"/>
      <c r="BS219" s="772"/>
      <c r="BT219" s="772"/>
      <c r="BU219" s="772"/>
      <c r="BV219" s="772"/>
      <c r="BW219" s="772"/>
      <c r="BX219" s="772"/>
      <c r="BY219" s="772"/>
      <c r="BZ219" s="772"/>
      <c r="CA219" s="772"/>
      <c r="CB219" s="772"/>
      <c r="CC219" s="772"/>
      <c r="CD219" s="772"/>
      <c r="CE219" s="772"/>
      <c r="CF219" s="772"/>
      <c r="CG219" s="772"/>
      <c r="CH219" s="772"/>
      <c r="CI219" s="772"/>
      <c r="CJ219" s="772"/>
      <c r="CK219" s="772"/>
      <c r="CL219" s="772"/>
      <c r="CM219" s="772"/>
      <c r="CN219" s="772"/>
      <c r="CO219" s="772"/>
      <c r="CP219" s="772"/>
      <c r="CQ219" s="772"/>
      <c r="CR219" s="772"/>
      <c r="CS219" s="772"/>
      <c r="CT219" s="772"/>
      <c r="CU219" s="772"/>
      <c r="CV219" s="772"/>
      <c r="CW219" s="772"/>
      <c r="CX219" s="772"/>
      <c r="CY219" s="772"/>
      <c r="CZ219" s="772"/>
      <c r="DA219" s="772"/>
      <c r="DB219" s="772"/>
      <c r="DC219" s="772"/>
      <c r="DD219" s="772"/>
      <c r="DE219" s="772"/>
      <c r="DF219" s="772"/>
      <c r="DG219" s="772"/>
      <c r="DH219" s="772"/>
      <c r="DI219" s="772"/>
      <c r="DJ219" s="772"/>
      <c r="DK219" s="772"/>
      <c r="DL219" s="772"/>
      <c r="DM219" s="772"/>
      <c r="DN219" s="772"/>
      <c r="DO219" s="772"/>
      <c r="DP219" s="772"/>
      <c r="DQ219" s="772"/>
      <c r="DR219" s="772"/>
      <c r="DS219" s="772"/>
      <c r="DT219" s="772"/>
      <c r="DU219" s="772"/>
      <c r="DV219" s="772"/>
      <c r="DW219" s="772"/>
      <c r="DX219" s="772"/>
      <c r="DY219" s="772"/>
      <c r="DZ219" s="772"/>
      <c r="EA219" s="772"/>
      <c r="EB219" s="772"/>
      <c r="EC219" s="772"/>
      <c r="ED219" s="772"/>
      <c r="EE219" s="772"/>
      <c r="EF219" s="772"/>
      <c r="EG219" s="772"/>
      <c r="EH219" s="772"/>
      <c r="EI219" s="772"/>
      <c r="EJ219" s="772"/>
      <c r="EK219" s="772"/>
      <c r="EL219" s="772"/>
      <c r="EM219" s="772"/>
      <c r="EN219" s="772"/>
      <c r="EO219" s="772"/>
      <c r="EP219" s="772"/>
      <c r="EQ219" s="772"/>
      <c r="ER219" s="772"/>
      <c r="ES219" s="772"/>
      <c r="ET219" s="772"/>
      <c r="EU219" s="772"/>
      <c r="EV219" s="772"/>
      <c r="EW219" s="772"/>
      <c r="EX219" s="772"/>
      <c r="EY219" s="772"/>
      <c r="EZ219" s="772"/>
      <c r="FA219" s="772"/>
      <c r="FB219" s="772"/>
      <c r="FC219" s="772"/>
      <c r="FD219" s="772"/>
      <c r="FE219" s="772"/>
      <c r="FF219" s="772"/>
      <c r="FG219" s="772"/>
      <c r="FH219" s="772"/>
      <c r="FI219" s="772"/>
      <c r="FJ219" s="772"/>
      <c r="FK219" s="772"/>
      <c r="FL219" s="772"/>
      <c r="FM219" s="772"/>
      <c r="FN219" s="772"/>
      <c r="FO219" s="772"/>
      <c r="FP219" s="772"/>
      <c r="FQ219" s="772"/>
      <c r="FR219" s="772"/>
      <c r="FS219" s="772"/>
      <c r="FT219" s="772"/>
      <c r="FU219" s="772"/>
      <c r="FV219" s="772"/>
      <c r="FW219" s="772"/>
      <c r="FX219" s="772"/>
      <c r="FY219" s="772"/>
      <c r="FZ219" s="772"/>
      <c r="GA219" s="772"/>
      <c r="GB219" s="772"/>
      <c r="GC219" s="772"/>
      <c r="GD219" s="772"/>
      <c r="GE219" s="772"/>
      <c r="GF219" s="772"/>
      <c r="GG219" s="772"/>
      <c r="GH219" s="772"/>
      <c r="GI219" s="772"/>
      <c r="GJ219" s="772"/>
      <c r="GK219" s="772"/>
      <c r="GL219" s="772"/>
      <c r="GM219" s="772"/>
      <c r="GN219" s="772"/>
      <c r="GO219" s="772"/>
      <c r="GP219" s="772"/>
      <c r="GQ219" s="772"/>
      <c r="GR219" s="772"/>
      <c r="GS219" s="772"/>
      <c r="GT219" s="772"/>
      <c r="GU219" s="772"/>
    </row>
    <row r="220" spans="1:203" ht="15.75">
      <c r="A220" s="782"/>
      <c r="B220" s="772"/>
      <c r="C220" s="772"/>
      <c r="D220" s="772"/>
      <c r="E220" s="772"/>
      <c r="F220" s="772"/>
      <c r="G220" s="772"/>
      <c r="H220" s="772"/>
      <c r="I220" s="772"/>
      <c r="J220" s="772"/>
      <c r="K220" s="772"/>
      <c r="L220" s="772"/>
      <c r="M220" s="772"/>
      <c r="N220" s="772"/>
      <c r="O220" s="772"/>
      <c r="P220" s="772"/>
      <c r="Q220" s="772"/>
      <c r="R220" s="772"/>
      <c r="S220" s="772"/>
      <c r="T220" s="772"/>
      <c r="U220" s="772"/>
      <c r="V220" s="772"/>
      <c r="W220" s="772"/>
      <c r="X220" s="772"/>
      <c r="Y220" s="772"/>
      <c r="Z220" s="772"/>
      <c r="AA220" s="772"/>
      <c r="AB220" s="772"/>
      <c r="AC220" s="772"/>
      <c r="AD220" s="772"/>
      <c r="AE220" s="772"/>
      <c r="AF220" s="772"/>
      <c r="AG220" s="772"/>
      <c r="AH220" s="772"/>
      <c r="AI220" s="772"/>
      <c r="AJ220" s="772"/>
      <c r="AK220" s="772"/>
      <c r="AL220" s="772"/>
      <c r="AM220" s="772"/>
      <c r="AN220" s="772"/>
      <c r="AO220" s="772"/>
      <c r="AP220" s="772"/>
      <c r="AQ220" s="772"/>
      <c r="AR220" s="772"/>
      <c r="AS220" s="772"/>
      <c r="AT220" s="772"/>
      <c r="AU220" s="772"/>
      <c r="AV220" s="772"/>
      <c r="AW220" s="772"/>
      <c r="AX220" s="772"/>
      <c r="AY220" s="772"/>
      <c r="AZ220" s="772"/>
      <c r="BA220" s="772"/>
      <c r="BB220" s="772"/>
      <c r="BC220" s="772"/>
      <c r="BD220" s="772"/>
      <c r="BE220" s="772"/>
      <c r="BF220" s="772"/>
      <c r="BG220" s="772"/>
      <c r="BH220" s="772"/>
      <c r="BI220" s="772"/>
      <c r="BJ220" s="772"/>
      <c r="BK220" s="772"/>
      <c r="BL220" s="772"/>
      <c r="BM220" s="772"/>
      <c r="BN220" s="772"/>
      <c r="BO220" s="772"/>
      <c r="BP220" s="772"/>
      <c r="BQ220" s="772"/>
      <c r="BR220" s="772"/>
      <c r="BS220" s="772"/>
      <c r="BT220" s="772"/>
      <c r="BU220" s="772"/>
      <c r="BV220" s="772"/>
      <c r="BW220" s="772"/>
      <c r="BX220" s="772"/>
      <c r="BY220" s="772"/>
      <c r="BZ220" s="772"/>
      <c r="CA220" s="772"/>
      <c r="CB220" s="772"/>
      <c r="CC220" s="772"/>
      <c r="CD220" s="772"/>
      <c r="CE220" s="772"/>
      <c r="CF220" s="772"/>
      <c r="CG220" s="772"/>
      <c r="CH220" s="772"/>
      <c r="CI220" s="772"/>
      <c r="CJ220" s="772"/>
      <c r="CK220" s="772"/>
      <c r="CL220" s="772"/>
      <c r="CM220" s="772"/>
      <c r="CN220" s="772"/>
      <c r="CO220" s="772"/>
      <c r="CP220" s="772"/>
      <c r="CQ220" s="772"/>
      <c r="CR220" s="772"/>
      <c r="CS220" s="772"/>
      <c r="CT220" s="772"/>
      <c r="CU220" s="772"/>
      <c r="CV220" s="772"/>
      <c r="CW220" s="772"/>
      <c r="CX220" s="772"/>
      <c r="CY220" s="772"/>
      <c r="CZ220" s="772"/>
      <c r="DA220" s="772"/>
      <c r="DB220" s="772"/>
      <c r="DC220" s="772"/>
      <c r="DD220" s="772"/>
      <c r="DE220" s="772"/>
      <c r="DF220" s="772"/>
      <c r="DG220" s="772"/>
      <c r="DH220" s="772"/>
      <c r="DI220" s="772"/>
      <c r="DJ220" s="772"/>
      <c r="DK220" s="772"/>
      <c r="DL220" s="772"/>
      <c r="DM220" s="772"/>
      <c r="DN220" s="772"/>
      <c r="DO220" s="772"/>
      <c r="DP220" s="772"/>
      <c r="DQ220" s="772"/>
      <c r="DR220" s="772"/>
      <c r="DS220" s="772"/>
      <c r="DT220" s="772"/>
      <c r="DU220" s="772"/>
      <c r="DV220" s="772"/>
      <c r="DW220" s="772"/>
      <c r="DX220" s="772"/>
      <c r="DY220" s="772"/>
      <c r="DZ220" s="772"/>
      <c r="EA220" s="772"/>
      <c r="EB220" s="772"/>
      <c r="EC220" s="772"/>
      <c r="ED220" s="772"/>
      <c r="EE220" s="772"/>
      <c r="EF220" s="772"/>
      <c r="EG220" s="772"/>
      <c r="EH220" s="772"/>
      <c r="EI220" s="772"/>
      <c r="EJ220" s="772"/>
      <c r="EK220" s="772"/>
      <c r="EL220" s="772"/>
      <c r="EM220" s="772"/>
      <c r="EN220" s="772"/>
      <c r="EO220" s="772"/>
      <c r="EP220" s="772"/>
      <c r="EQ220" s="772"/>
      <c r="ER220" s="772"/>
      <c r="ES220" s="772"/>
      <c r="ET220" s="772"/>
      <c r="EU220" s="772"/>
      <c r="EV220" s="772"/>
      <c r="EW220" s="772"/>
      <c r="EX220" s="772"/>
      <c r="EY220" s="772"/>
      <c r="EZ220" s="772"/>
      <c r="FA220" s="772"/>
      <c r="FB220" s="772"/>
      <c r="FC220" s="772"/>
      <c r="FD220" s="772"/>
      <c r="FE220" s="772"/>
      <c r="FF220" s="772"/>
      <c r="FG220" s="772"/>
      <c r="FH220" s="772"/>
      <c r="FI220" s="772"/>
      <c r="FJ220" s="772"/>
      <c r="FK220" s="772"/>
      <c r="FL220" s="772"/>
      <c r="FM220" s="772"/>
      <c r="FN220" s="772"/>
      <c r="FO220" s="772"/>
      <c r="FP220" s="772"/>
      <c r="FQ220" s="772"/>
      <c r="FR220" s="772"/>
      <c r="FS220" s="772"/>
      <c r="FT220" s="772"/>
      <c r="FU220" s="772"/>
      <c r="FV220" s="772"/>
      <c r="FW220" s="772"/>
      <c r="FX220" s="772"/>
      <c r="FY220" s="772"/>
      <c r="FZ220" s="772"/>
      <c r="GA220" s="772"/>
      <c r="GB220" s="772"/>
      <c r="GC220" s="772"/>
      <c r="GD220" s="772"/>
      <c r="GE220" s="772"/>
      <c r="GF220" s="772"/>
      <c r="GG220" s="772"/>
      <c r="GH220" s="772"/>
      <c r="GI220" s="772"/>
      <c r="GJ220" s="772"/>
      <c r="GK220" s="772"/>
      <c r="GL220" s="772"/>
      <c r="GM220" s="772"/>
      <c r="GN220" s="772"/>
      <c r="GO220" s="772"/>
      <c r="GP220" s="772"/>
      <c r="GQ220" s="772"/>
      <c r="GR220" s="772"/>
      <c r="GS220" s="772"/>
      <c r="GT220" s="772"/>
      <c r="GU220" s="772"/>
    </row>
    <row r="221" spans="1:203" ht="15.75">
      <c r="A221" s="782"/>
      <c r="B221" s="772"/>
      <c r="C221" s="772"/>
      <c r="D221" s="772"/>
      <c r="E221" s="772"/>
      <c r="F221" s="772"/>
      <c r="G221" s="772"/>
      <c r="H221" s="772"/>
      <c r="I221" s="772"/>
      <c r="J221" s="772"/>
      <c r="K221" s="772"/>
      <c r="L221" s="772"/>
      <c r="M221" s="772"/>
      <c r="N221" s="772"/>
      <c r="O221" s="772"/>
      <c r="P221" s="772"/>
      <c r="Q221" s="772"/>
      <c r="R221" s="772"/>
      <c r="S221" s="772"/>
      <c r="T221" s="772"/>
      <c r="U221" s="772"/>
      <c r="V221" s="772"/>
      <c r="W221" s="772"/>
      <c r="X221" s="772"/>
      <c r="Y221" s="772"/>
      <c r="Z221" s="772"/>
      <c r="AA221" s="772"/>
      <c r="AB221" s="772"/>
      <c r="AC221" s="772"/>
      <c r="AD221" s="772"/>
      <c r="AE221" s="772"/>
      <c r="AF221" s="772"/>
      <c r="AG221" s="772"/>
      <c r="AH221" s="772"/>
      <c r="AI221" s="772"/>
      <c r="AJ221" s="772"/>
      <c r="AK221" s="772"/>
      <c r="AL221" s="772"/>
      <c r="AM221" s="772"/>
      <c r="AN221" s="772"/>
      <c r="AO221" s="772"/>
      <c r="AP221" s="772"/>
      <c r="AQ221" s="772"/>
      <c r="AR221" s="772"/>
      <c r="AS221" s="772"/>
      <c r="AT221" s="772"/>
      <c r="AU221" s="772"/>
      <c r="AV221" s="772"/>
      <c r="AW221" s="772"/>
      <c r="AX221" s="772"/>
      <c r="AY221" s="772"/>
      <c r="AZ221" s="772"/>
      <c r="BA221" s="772"/>
      <c r="BB221" s="772"/>
      <c r="BC221" s="772"/>
      <c r="BD221" s="772"/>
      <c r="BE221" s="772"/>
      <c r="BF221" s="772"/>
      <c r="BG221" s="772"/>
      <c r="BH221" s="772"/>
      <c r="BI221" s="772"/>
      <c r="BJ221" s="772"/>
      <c r="BK221" s="772"/>
      <c r="BL221" s="772"/>
      <c r="BM221" s="772"/>
      <c r="BN221" s="772"/>
      <c r="BO221" s="772"/>
      <c r="BP221" s="772"/>
      <c r="BQ221" s="772"/>
      <c r="BR221" s="772"/>
      <c r="BS221" s="772"/>
      <c r="BT221" s="772"/>
      <c r="BU221" s="772"/>
      <c r="BV221" s="772"/>
      <c r="BW221" s="772"/>
      <c r="BX221" s="772"/>
      <c r="BY221" s="772"/>
      <c r="BZ221" s="772"/>
      <c r="CA221" s="772"/>
      <c r="CB221" s="772"/>
      <c r="CC221" s="772"/>
      <c r="CD221" s="772"/>
      <c r="CE221" s="772"/>
      <c r="CF221" s="772"/>
      <c r="CG221" s="772"/>
      <c r="CH221" s="772"/>
      <c r="CI221" s="772"/>
      <c r="CJ221" s="772"/>
      <c r="CK221" s="772"/>
      <c r="CL221" s="772"/>
      <c r="CM221" s="772"/>
      <c r="CN221" s="772"/>
      <c r="CO221" s="772"/>
      <c r="CP221" s="772"/>
      <c r="CQ221" s="772"/>
      <c r="CR221" s="772"/>
      <c r="CS221" s="772"/>
      <c r="CT221" s="772"/>
      <c r="CU221" s="772"/>
      <c r="CV221" s="772"/>
      <c r="CW221" s="772"/>
      <c r="CX221" s="772"/>
      <c r="CY221" s="772"/>
      <c r="CZ221" s="772"/>
      <c r="DA221" s="772"/>
      <c r="DB221" s="772"/>
      <c r="DC221" s="772"/>
      <c r="DD221" s="772"/>
      <c r="DE221" s="772"/>
      <c r="DF221" s="772"/>
      <c r="DG221" s="772"/>
      <c r="DH221" s="772"/>
      <c r="DI221" s="772"/>
      <c r="DJ221" s="772"/>
      <c r="DK221" s="772"/>
      <c r="DL221" s="772"/>
      <c r="DM221" s="772"/>
      <c r="DN221" s="772"/>
      <c r="DO221" s="772"/>
      <c r="DP221" s="772"/>
      <c r="DQ221" s="772"/>
      <c r="DR221" s="772"/>
      <c r="DS221" s="772"/>
      <c r="DT221" s="772"/>
      <c r="DU221" s="772"/>
      <c r="DV221" s="772"/>
      <c r="DW221" s="772"/>
      <c r="DX221" s="772"/>
      <c r="DY221" s="772"/>
      <c r="DZ221" s="772"/>
      <c r="EA221" s="772"/>
      <c r="EB221" s="772"/>
      <c r="EC221" s="772"/>
      <c r="ED221" s="772"/>
      <c r="EE221" s="772"/>
      <c r="EF221" s="772"/>
      <c r="EG221" s="772"/>
      <c r="EH221" s="772"/>
      <c r="EI221" s="772"/>
      <c r="EJ221" s="772"/>
      <c r="EK221" s="772"/>
      <c r="EL221" s="772"/>
      <c r="EM221" s="772"/>
      <c r="EN221" s="772"/>
      <c r="EO221" s="772"/>
      <c r="EP221" s="772"/>
      <c r="EQ221" s="772"/>
      <c r="ER221" s="772"/>
      <c r="ES221" s="772"/>
      <c r="ET221" s="772"/>
      <c r="EU221" s="772"/>
      <c r="EV221" s="772"/>
      <c r="EW221" s="772"/>
      <c r="EX221" s="772"/>
      <c r="EY221" s="772"/>
      <c r="EZ221" s="772"/>
      <c r="FA221" s="772"/>
      <c r="FB221" s="772"/>
      <c r="FC221" s="772"/>
      <c r="FD221" s="772"/>
      <c r="FE221" s="772"/>
      <c r="FF221" s="772"/>
      <c r="FG221" s="772"/>
      <c r="FH221" s="772"/>
      <c r="FI221" s="772"/>
      <c r="FJ221" s="772"/>
      <c r="FK221" s="772"/>
      <c r="FL221" s="772"/>
      <c r="FM221" s="772"/>
      <c r="FN221" s="772"/>
      <c r="FO221" s="772"/>
      <c r="FP221" s="772"/>
      <c r="FQ221" s="772"/>
      <c r="FR221" s="772"/>
      <c r="FS221" s="772"/>
      <c r="FT221" s="772"/>
      <c r="FU221" s="772"/>
      <c r="FV221" s="772"/>
      <c r="FW221" s="772"/>
      <c r="FX221" s="772"/>
      <c r="FY221" s="772"/>
      <c r="FZ221" s="772"/>
      <c r="GA221" s="772"/>
      <c r="GB221" s="772"/>
      <c r="GC221" s="772"/>
      <c r="GD221" s="772"/>
      <c r="GE221" s="772"/>
      <c r="GF221" s="772"/>
      <c r="GG221" s="772"/>
      <c r="GH221" s="772"/>
      <c r="GI221" s="772"/>
      <c r="GJ221" s="772"/>
      <c r="GK221" s="772"/>
      <c r="GL221" s="772"/>
      <c r="GM221" s="772"/>
      <c r="GN221" s="772"/>
      <c r="GO221" s="772"/>
      <c r="GP221" s="772"/>
      <c r="GQ221" s="772"/>
      <c r="GR221" s="772"/>
      <c r="GS221" s="772"/>
      <c r="GT221" s="772"/>
      <c r="GU221" s="772"/>
    </row>
    <row r="222" spans="1:203" ht="15.75">
      <c r="A222" s="782"/>
      <c r="B222" s="772"/>
      <c r="C222" s="772"/>
      <c r="D222" s="772"/>
      <c r="E222" s="772"/>
      <c r="F222" s="772"/>
      <c r="G222" s="772"/>
      <c r="H222" s="772"/>
      <c r="I222" s="772"/>
      <c r="J222" s="772"/>
      <c r="K222" s="772"/>
      <c r="L222" s="772"/>
      <c r="M222" s="772"/>
      <c r="N222" s="772"/>
      <c r="O222" s="772"/>
      <c r="P222" s="772"/>
      <c r="Q222" s="772"/>
      <c r="R222" s="772"/>
      <c r="S222" s="772"/>
      <c r="T222" s="772"/>
      <c r="U222" s="772"/>
      <c r="V222" s="772"/>
      <c r="W222" s="772"/>
      <c r="X222" s="772"/>
      <c r="Y222" s="772"/>
      <c r="Z222" s="772"/>
      <c r="AA222" s="772"/>
      <c r="AB222" s="772"/>
      <c r="AC222" s="772"/>
      <c r="AD222" s="772"/>
      <c r="AE222" s="772"/>
      <c r="AF222" s="772"/>
      <c r="AG222" s="772"/>
      <c r="AH222" s="772"/>
      <c r="AI222" s="772"/>
      <c r="AJ222" s="772"/>
      <c r="AK222" s="772"/>
      <c r="AL222" s="772"/>
      <c r="AM222" s="772"/>
      <c r="AN222" s="772"/>
      <c r="AO222" s="772"/>
      <c r="AP222" s="772"/>
      <c r="AQ222" s="772"/>
      <c r="AR222" s="772"/>
      <c r="AS222" s="772"/>
      <c r="AT222" s="772"/>
      <c r="AU222" s="772"/>
      <c r="AV222" s="772"/>
      <c r="AW222" s="772"/>
      <c r="AX222" s="772"/>
      <c r="AY222" s="772"/>
      <c r="AZ222" s="772"/>
      <c r="BA222" s="772"/>
      <c r="BB222" s="772"/>
      <c r="BC222" s="772"/>
      <c r="BD222" s="772"/>
      <c r="BE222" s="772"/>
      <c r="BF222" s="772"/>
      <c r="BG222" s="772"/>
      <c r="BH222" s="772"/>
      <c r="BI222" s="772"/>
      <c r="BJ222" s="772"/>
      <c r="BK222" s="772"/>
      <c r="BL222" s="772"/>
      <c r="BM222" s="772"/>
      <c r="BN222" s="772"/>
      <c r="BO222" s="772"/>
      <c r="BP222" s="772"/>
      <c r="BQ222" s="772"/>
      <c r="BR222" s="772"/>
      <c r="BS222" s="772"/>
      <c r="BT222" s="772"/>
      <c r="BU222" s="772"/>
      <c r="BV222" s="772"/>
      <c r="BW222" s="772"/>
      <c r="BX222" s="772"/>
      <c r="BY222" s="772"/>
      <c r="BZ222" s="772"/>
      <c r="CA222" s="772"/>
      <c r="CB222" s="772"/>
      <c r="CC222" s="772"/>
      <c r="CD222" s="772"/>
      <c r="CE222" s="772"/>
      <c r="CF222" s="772"/>
      <c r="CG222" s="772"/>
      <c r="CH222" s="772"/>
      <c r="CI222" s="772"/>
      <c r="CJ222" s="772"/>
      <c r="CK222" s="772"/>
      <c r="CL222" s="772"/>
      <c r="CM222" s="772"/>
      <c r="CN222" s="772"/>
      <c r="CO222" s="772"/>
      <c r="CP222" s="772"/>
      <c r="CQ222" s="772"/>
      <c r="CR222" s="772"/>
      <c r="CS222" s="772"/>
      <c r="CT222" s="772"/>
      <c r="CU222" s="772"/>
      <c r="CV222" s="772"/>
      <c r="CW222" s="772"/>
      <c r="CX222" s="772"/>
      <c r="CY222" s="772"/>
      <c r="CZ222" s="772"/>
      <c r="DA222" s="772"/>
      <c r="DB222" s="772"/>
      <c r="DC222" s="772"/>
      <c r="DD222" s="772"/>
      <c r="DE222" s="772"/>
      <c r="DF222" s="772"/>
      <c r="DG222" s="772"/>
      <c r="DH222" s="772"/>
      <c r="DI222" s="772"/>
      <c r="DJ222" s="772"/>
      <c r="DK222" s="772"/>
      <c r="DL222" s="772"/>
      <c r="DM222" s="772"/>
      <c r="DN222" s="772"/>
      <c r="DO222" s="772"/>
      <c r="DP222" s="772"/>
      <c r="DQ222" s="772"/>
      <c r="DR222" s="772"/>
      <c r="DS222" s="772"/>
      <c r="DT222" s="772"/>
      <c r="DU222" s="772"/>
      <c r="DV222" s="772"/>
      <c r="DW222" s="772"/>
      <c r="DX222" s="772"/>
      <c r="DY222" s="772"/>
      <c r="DZ222" s="772"/>
      <c r="EA222" s="772"/>
      <c r="EB222" s="772"/>
      <c r="EC222" s="772"/>
      <c r="ED222" s="772"/>
      <c r="EE222" s="772"/>
      <c r="EF222" s="772"/>
      <c r="EG222" s="772"/>
      <c r="EH222" s="772"/>
      <c r="EI222" s="772"/>
      <c r="EJ222" s="772"/>
      <c r="EK222" s="772"/>
      <c r="EL222" s="772"/>
      <c r="EM222" s="772"/>
      <c r="EN222" s="772"/>
      <c r="EO222" s="772"/>
      <c r="EP222" s="772"/>
      <c r="EQ222" s="772"/>
      <c r="ER222" s="772"/>
      <c r="ES222" s="772"/>
      <c r="ET222" s="772"/>
      <c r="EU222" s="772"/>
      <c r="EV222" s="772"/>
      <c r="EW222" s="772"/>
      <c r="EX222" s="772"/>
      <c r="EY222" s="772"/>
      <c r="EZ222" s="772"/>
      <c r="FA222" s="772"/>
      <c r="FB222" s="772"/>
      <c r="FC222" s="772"/>
      <c r="FD222" s="772"/>
      <c r="FE222" s="772"/>
      <c r="FF222" s="772"/>
      <c r="FG222" s="772"/>
      <c r="FH222" s="772"/>
      <c r="FI222" s="772"/>
      <c r="FJ222" s="772"/>
      <c r="FK222" s="772"/>
      <c r="FL222" s="772"/>
      <c r="FM222" s="772"/>
      <c r="FN222" s="772"/>
      <c r="FO222" s="772"/>
      <c r="FP222" s="772"/>
      <c r="FQ222" s="772"/>
      <c r="FR222" s="772"/>
      <c r="FS222" s="772"/>
      <c r="FT222" s="772"/>
      <c r="FU222" s="772"/>
      <c r="FV222" s="772"/>
      <c r="FW222" s="772"/>
      <c r="FX222" s="772"/>
      <c r="FY222" s="772"/>
      <c r="FZ222" s="772"/>
      <c r="GA222" s="772"/>
      <c r="GB222" s="772"/>
      <c r="GC222" s="772"/>
      <c r="GD222" s="772"/>
      <c r="GE222" s="772"/>
      <c r="GF222" s="772"/>
      <c r="GG222" s="772"/>
      <c r="GH222" s="772"/>
      <c r="GI222" s="772"/>
      <c r="GJ222" s="772"/>
      <c r="GK222" s="772"/>
      <c r="GL222" s="772"/>
      <c r="GM222" s="772"/>
      <c r="GN222" s="772"/>
      <c r="GO222" s="772"/>
      <c r="GP222" s="772"/>
      <c r="GQ222" s="772"/>
      <c r="GR222" s="772"/>
      <c r="GS222" s="772"/>
      <c r="GT222" s="772"/>
      <c r="GU222" s="772"/>
    </row>
    <row r="223" spans="1:203" ht="15.75">
      <c r="A223" s="782"/>
      <c r="B223" s="772"/>
      <c r="C223" s="772"/>
      <c r="D223" s="772"/>
      <c r="E223" s="772"/>
      <c r="F223" s="772"/>
      <c r="G223" s="772"/>
      <c r="H223" s="772"/>
      <c r="I223" s="772"/>
      <c r="J223" s="772"/>
      <c r="K223" s="772"/>
      <c r="L223" s="772"/>
      <c r="M223" s="772"/>
      <c r="N223" s="772"/>
      <c r="O223" s="772"/>
      <c r="P223" s="772"/>
      <c r="Q223" s="772"/>
      <c r="R223" s="772"/>
      <c r="S223" s="772"/>
      <c r="T223" s="772"/>
      <c r="U223" s="772"/>
      <c r="V223" s="772"/>
      <c r="W223" s="772"/>
      <c r="X223" s="772"/>
      <c r="Y223" s="772"/>
      <c r="Z223" s="772"/>
      <c r="AA223" s="772"/>
      <c r="AB223" s="772"/>
      <c r="AC223" s="772"/>
      <c r="AD223" s="772"/>
      <c r="AE223" s="772"/>
      <c r="AF223" s="772"/>
      <c r="AG223" s="772"/>
      <c r="AH223" s="772"/>
      <c r="AI223" s="772"/>
      <c r="AJ223" s="772"/>
      <c r="AK223" s="772"/>
      <c r="AL223" s="772"/>
      <c r="AM223" s="772"/>
      <c r="AN223" s="772"/>
      <c r="AO223" s="772"/>
      <c r="AP223" s="772"/>
      <c r="AQ223" s="772"/>
      <c r="AR223" s="772"/>
      <c r="AS223" s="772"/>
      <c r="AT223" s="772"/>
      <c r="AU223" s="772"/>
      <c r="AV223" s="772"/>
      <c r="AW223" s="772"/>
      <c r="AX223" s="772"/>
      <c r="AY223" s="772"/>
      <c r="AZ223" s="772"/>
      <c r="BA223" s="772"/>
      <c r="BB223" s="772"/>
      <c r="BC223" s="772"/>
      <c r="BD223" s="772"/>
      <c r="BE223" s="772"/>
      <c r="BF223" s="772"/>
      <c r="BG223" s="772"/>
      <c r="BH223" s="772"/>
      <c r="BI223" s="772"/>
      <c r="BJ223" s="772"/>
      <c r="BK223" s="772"/>
      <c r="BL223" s="772"/>
      <c r="BM223" s="772"/>
      <c r="BN223" s="772"/>
      <c r="BO223" s="772"/>
      <c r="BP223" s="772"/>
      <c r="BQ223" s="772"/>
      <c r="BR223" s="772"/>
      <c r="BS223" s="772"/>
      <c r="BT223" s="772"/>
      <c r="BU223" s="772"/>
      <c r="BV223" s="772"/>
      <c r="BW223" s="772"/>
      <c r="BX223" s="772"/>
      <c r="BY223" s="772"/>
      <c r="BZ223" s="772"/>
      <c r="CA223" s="772"/>
      <c r="CB223" s="772"/>
      <c r="CC223" s="772"/>
      <c r="CD223" s="772"/>
      <c r="CE223" s="772"/>
      <c r="CF223" s="772"/>
      <c r="CG223" s="772"/>
      <c r="CH223" s="772"/>
      <c r="CI223" s="772"/>
      <c r="CJ223" s="772"/>
      <c r="CK223" s="772"/>
      <c r="CL223" s="772"/>
      <c r="CM223" s="772"/>
      <c r="CN223" s="772"/>
      <c r="CO223" s="772"/>
      <c r="CP223" s="772"/>
      <c r="CQ223" s="772"/>
      <c r="CR223" s="772"/>
      <c r="CS223" s="772"/>
      <c r="CT223" s="772"/>
      <c r="CU223" s="772"/>
      <c r="CV223" s="772"/>
      <c r="CW223" s="772"/>
      <c r="CX223" s="772"/>
      <c r="CY223" s="772"/>
      <c r="CZ223" s="772"/>
      <c r="DA223" s="772"/>
      <c r="DB223" s="772"/>
      <c r="DC223" s="772"/>
      <c r="DD223" s="772"/>
      <c r="DE223" s="772"/>
      <c r="DF223" s="772"/>
      <c r="DG223" s="772"/>
      <c r="DH223" s="772"/>
      <c r="DI223" s="772"/>
      <c r="DJ223" s="772"/>
      <c r="DK223" s="772"/>
      <c r="DL223" s="772"/>
      <c r="DM223" s="772"/>
      <c r="DN223" s="772"/>
      <c r="DO223" s="772"/>
      <c r="DP223" s="772"/>
      <c r="DQ223" s="772"/>
      <c r="DR223" s="772"/>
      <c r="DS223" s="772"/>
      <c r="DT223" s="772"/>
      <c r="DU223" s="772"/>
      <c r="DV223" s="772"/>
      <c r="DW223" s="772"/>
      <c r="DX223" s="772"/>
      <c r="DY223" s="772"/>
      <c r="DZ223" s="772"/>
      <c r="EA223" s="772"/>
      <c r="EB223" s="772"/>
      <c r="EC223" s="772"/>
      <c r="ED223" s="772"/>
      <c r="EE223" s="772"/>
      <c r="EF223" s="772"/>
      <c r="EG223" s="772"/>
      <c r="EH223" s="772"/>
      <c r="EI223" s="772"/>
      <c r="EJ223" s="772"/>
      <c r="EK223" s="772"/>
      <c r="EL223" s="772"/>
      <c r="EM223" s="772"/>
      <c r="EN223" s="772"/>
      <c r="EO223" s="772"/>
      <c r="EP223" s="772"/>
      <c r="EQ223" s="772"/>
      <c r="ER223" s="772"/>
      <c r="ES223" s="772"/>
      <c r="ET223" s="772"/>
      <c r="EU223" s="772"/>
      <c r="EV223" s="772"/>
      <c r="EW223" s="772"/>
      <c r="EX223" s="772"/>
      <c r="EY223" s="772"/>
      <c r="EZ223" s="772"/>
      <c r="FA223" s="772"/>
      <c r="FB223" s="772"/>
      <c r="FC223" s="772"/>
      <c r="FD223" s="772"/>
      <c r="FE223" s="772"/>
      <c r="FF223" s="772"/>
      <c r="FG223" s="772"/>
      <c r="FH223" s="772"/>
      <c r="FI223" s="772"/>
      <c r="FJ223" s="772"/>
      <c r="FK223" s="772"/>
      <c r="FL223" s="772"/>
      <c r="FM223" s="772"/>
      <c r="FN223" s="772"/>
      <c r="FO223" s="772"/>
      <c r="FP223" s="772"/>
      <c r="FQ223" s="772"/>
      <c r="FR223" s="772"/>
      <c r="FS223" s="772"/>
      <c r="FT223" s="772"/>
      <c r="FU223" s="772"/>
      <c r="FV223" s="772"/>
      <c r="FW223" s="772"/>
      <c r="FX223" s="772"/>
      <c r="FY223" s="772"/>
      <c r="FZ223" s="772"/>
      <c r="GA223" s="772"/>
      <c r="GB223" s="772"/>
      <c r="GC223" s="772"/>
      <c r="GD223" s="772"/>
      <c r="GE223" s="772"/>
      <c r="GF223" s="772"/>
      <c r="GG223" s="772"/>
      <c r="GH223" s="772"/>
      <c r="GI223" s="772"/>
      <c r="GJ223" s="772"/>
      <c r="GK223" s="772"/>
      <c r="GL223" s="772"/>
      <c r="GM223" s="772"/>
      <c r="GN223" s="772"/>
      <c r="GO223" s="772"/>
      <c r="GP223" s="772"/>
      <c r="GQ223" s="772"/>
      <c r="GR223" s="772"/>
      <c r="GS223" s="772"/>
      <c r="GT223" s="772"/>
      <c r="GU223" s="772"/>
    </row>
    <row r="224" spans="1:203" ht="15.75">
      <c r="A224" s="782"/>
      <c r="B224" s="772"/>
      <c r="C224" s="772"/>
      <c r="D224" s="772"/>
      <c r="E224" s="772"/>
      <c r="F224" s="772"/>
      <c r="G224" s="772"/>
      <c r="H224" s="772"/>
      <c r="I224" s="772"/>
      <c r="J224" s="772"/>
      <c r="K224" s="772"/>
      <c r="L224" s="772"/>
      <c r="M224" s="772"/>
      <c r="N224" s="772"/>
      <c r="O224" s="772"/>
      <c r="P224" s="772"/>
      <c r="Q224" s="772"/>
      <c r="R224" s="772"/>
      <c r="S224" s="772"/>
      <c r="T224" s="772"/>
      <c r="U224" s="772"/>
      <c r="V224" s="772"/>
      <c r="W224" s="772"/>
      <c r="X224" s="772"/>
      <c r="Y224" s="772"/>
      <c r="Z224" s="772"/>
      <c r="AA224" s="772"/>
      <c r="AB224" s="772"/>
      <c r="AC224" s="772"/>
      <c r="AD224" s="772"/>
      <c r="AE224" s="772"/>
      <c r="AF224" s="772"/>
      <c r="AG224" s="772"/>
      <c r="AH224" s="772"/>
      <c r="AI224" s="772"/>
      <c r="AJ224" s="772"/>
      <c r="AK224" s="772"/>
      <c r="AL224" s="772"/>
      <c r="AM224" s="772"/>
      <c r="AN224" s="772"/>
      <c r="AO224" s="772"/>
      <c r="AP224" s="772"/>
      <c r="AQ224" s="772"/>
      <c r="AR224" s="772"/>
      <c r="AS224" s="772"/>
      <c r="AT224" s="772"/>
      <c r="AU224" s="772"/>
      <c r="AV224" s="772"/>
      <c r="AW224" s="772"/>
      <c r="AX224" s="772"/>
      <c r="AY224" s="772"/>
      <c r="AZ224" s="772"/>
      <c r="BA224" s="772"/>
      <c r="BB224" s="772"/>
      <c r="BC224" s="772"/>
      <c r="BD224" s="772"/>
      <c r="BE224" s="772"/>
      <c r="BF224" s="772"/>
      <c r="BG224" s="772"/>
      <c r="BH224" s="772"/>
      <c r="BI224" s="772"/>
      <c r="BJ224" s="772"/>
      <c r="BK224" s="772"/>
      <c r="BL224" s="772"/>
      <c r="BM224" s="772"/>
      <c r="BN224" s="772"/>
      <c r="BO224" s="772"/>
      <c r="BP224" s="772"/>
      <c r="BQ224" s="772"/>
      <c r="BR224" s="772"/>
      <c r="BS224" s="772"/>
      <c r="BT224" s="772"/>
      <c r="BU224" s="772"/>
      <c r="BV224" s="772"/>
      <c r="BW224" s="772"/>
      <c r="BX224" s="772"/>
      <c r="BY224" s="772"/>
      <c r="BZ224" s="772"/>
      <c r="CA224" s="772"/>
      <c r="CB224" s="772"/>
      <c r="CC224" s="772"/>
      <c r="CD224" s="772"/>
      <c r="CE224" s="772"/>
      <c r="CF224" s="772"/>
      <c r="CG224" s="772"/>
      <c r="CH224" s="772"/>
      <c r="CI224" s="772"/>
      <c r="CJ224" s="772"/>
      <c r="CK224" s="772"/>
      <c r="CL224" s="772"/>
      <c r="CM224" s="772"/>
      <c r="CN224" s="772"/>
      <c r="CO224" s="772"/>
      <c r="CP224" s="772"/>
      <c r="CQ224" s="772"/>
      <c r="CR224" s="772"/>
      <c r="CS224" s="772"/>
      <c r="CT224" s="772"/>
      <c r="CU224" s="772"/>
      <c r="CV224" s="772"/>
      <c r="CW224" s="772"/>
      <c r="CX224" s="772"/>
      <c r="CY224" s="772"/>
      <c r="CZ224" s="772"/>
      <c r="DA224" s="772"/>
      <c r="DB224" s="772"/>
      <c r="DC224" s="772"/>
      <c r="DD224" s="772"/>
      <c r="DE224" s="772"/>
      <c r="DF224" s="772"/>
      <c r="DG224" s="772"/>
      <c r="DH224" s="772"/>
      <c r="DI224" s="772"/>
      <c r="DJ224" s="772"/>
      <c r="DK224" s="772"/>
      <c r="DL224" s="772"/>
      <c r="DM224" s="772"/>
      <c r="DN224" s="772"/>
      <c r="DO224" s="772"/>
      <c r="DP224" s="772"/>
      <c r="DQ224" s="772"/>
      <c r="DR224" s="772"/>
      <c r="DS224" s="772"/>
      <c r="DT224" s="772"/>
      <c r="DU224" s="772"/>
      <c r="DV224" s="772"/>
      <c r="DW224" s="772"/>
      <c r="DX224" s="772"/>
      <c r="DY224" s="772"/>
      <c r="DZ224" s="772"/>
      <c r="EA224" s="772"/>
      <c r="EB224" s="772"/>
      <c r="EC224" s="772"/>
      <c r="ED224" s="772"/>
      <c r="EE224" s="772"/>
      <c r="EF224" s="772"/>
      <c r="EG224" s="772"/>
      <c r="EH224" s="772"/>
      <c r="EI224" s="772"/>
      <c r="EJ224" s="772"/>
      <c r="EK224" s="772"/>
      <c r="EL224" s="772"/>
      <c r="EM224" s="772"/>
      <c r="EN224" s="772"/>
      <c r="EO224" s="772"/>
      <c r="EP224" s="772"/>
      <c r="EQ224" s="772"/>
      <c r="ER224" s="772"/>
      <c r="ES224" s="772"/>
      <c r="ET224" s="772"/>
      <c r="EU224" s="772"/>
      <c r="EV224" s="772"/>
      <c r="EW224" s="772"/>
      <c r="EX224" s="772"/>
      <c r="EY224" s="772"/>
      <c r="EZ224" s="772"/>
      <c r="FA224" s="772"/>
      <c r="FB224" s="772"/>
      <c r="FC224" s="772"/>
      <c r="FD224" s="772"/>
      <c r="FE224" s="772"/>
      <c r="FF224" s="772"/>
      <c r="FG224" s="772"/>
      <c r="FH224" s="772"/>
      <c r="FI224" s="772"/>
      <c r="FJ224" s="772"/>
      <c r="FK224" s="772"/>
      <c r="FL224" s="772"/>
      <c r="FM224" s="772"/>
      <c r="FN224" s="772"/>
      <c r="FO224" s="772"/>
      <c r="FP224" s="772"/>
      <c r="FQ224" s="772"/>
      <c r="FR224" s="772"/>
      <c r="FS224" s="772"/>
      <c r="FT224" s="772"/>
      <c r="FU224" s="772"/>
      <c r="FV224" s="772"/>
      <c r="FW224" s="772"/>
      <c r="FX224" s="772"/>
      <c r="FY224" s="772"/>
      <c r="FZ224" s="772"/>
      <c r="GA224" s="772"/>
      <c r="GB224" s="772"/>
      <c r="GC224" s="772"/>
      <c r="GD224" s="772"/>
      <c r="GE224" s="772"/>
      <c r="GF224" s="772"/>
      <c r="GG224" s="772"/>
      <c r="GH224" s="772"/>
      <c r="GI224" s="772"/>
      <c r="GJ224" s="772"/>
      <c r="GK224" s="772"/>
      <c r="GL224" s="772"/>
      <c r="GM224" s="772"/>
      <c r="GN224" s="772"/>
      <c r="GO224" s="772"/>
      <c r="GP224" s="772"/>
      <c r="GQ224" s="772"/>
      <c r="GR224" s="772"/>
      <c r="GS224" s="772"/>
      <c r="GT224" s="772"/>
      <c r="GU224" s="772"/>
    </row>
    <row r="225" spans="1:203" ht="15.75">
      <c r="A225" s="782"/>
      <c r="B225" s="772"/>
      <c r="C225" s="772"/>
      <c r="D225" s="772"/>
      <c r="E225" s="772"/>
      <c r="F225" s="772"/>
      <c r="G225" s="772"/>
      <c r="H225" s="772"/>
      <c r="I225" s="772"/>
      <c r="J225" s="772"/>
      <c r="K225" s="772"/>
      <c r="L225" s="772"/>
      <c r="M225" s="772"/>
      <c r="N225" s="772"/>
      <c r="O225" s="772"/>
      <c r="P225" s="772"/>
      <c r="Q225" s="772"/>
      <c r="R225" s="772"/>
      <c r="S225" s="772"/>
      <c r="T225" s="772"/>
      <c r="U225" s="772"/>
      <c r="V225" s="772"/>
      <c r="W225" s="772"/>
      <c r="X225" s="772"/>
      <c r="Y225" s="772"/>
      <c r="Z225" s="772"/>
      <c r="AA225" s="772"/>
      <c r="AB225" s="772"/>
      <c r="AC225" s="772"/>
      <c r="AD225" s="772"/>
      <c r="AE225" s="772"/>
      <c r="AF225" s="772"/>
      <c r="AG225" s="772"/>
      <c r="AH225" s="772"/>
      <c r="AI225" s="772"/>
      <c r="AJ225" s="772"/>
      <c r="AK225" s="772"/>
      <c r="AL225" s="772"/>
      <c r="AM225" s="772"/>
      <c r="AN225" s="772"/>
      <c r="AO225" s="772"/>
      <c r="AP225" s="772"/>
      <c r="AQ225" s="772"/>
      <c r="AR225" s="772"/>
      <c r="AS225" s="772"/>
      <c r="AT225" s="772"/>
      <c r="AU225" s="772"/>
      <c r="AV225" s="772"/>
      <c r="AW225" s="772"/>
      <c r="AX225" s="772"/>
      <c r="AY225" s="772"/>
      <c r="AZ225" s="772"/>
      <c r="BA225" s="772"/>
      <c r="BB225" s="772"/>
      <c r="BC225" s="772"/>
      <c r="BD225" s="772"/>
      <c r="BE225" s="772"/>
      <c r="BF225" s="772"/>
      <c r="BG225" s="772"/>
      <c r="BH225" s="772"/>
      <c r="BI225" s="772"/>
      <c r="BJ225" s="772"/>
      <c r="BK225" s="772"/>
      <c r="BL225" s="772"/>
      <c r="BM225" s="772"/>
      <c r="BN225" s="772"/>
      <c r="BO225" s="772"/>
      <c r="BP225" s="772"/>
      <c r="BQ225" s="772"/>
      <c r="BR225" s="772"/>
      <c r="BS225" s="772"/>
      <c r="BT225" s="772"/>
      <c r="BU225" s="772"/>
      <c r="BV225" s="772"/>
      <c r="BW225" s="772"/>
      <c r="BX225" s="772"/>
      <c r="BY225" s="772"/>
      <c r="BZ225" s="772"/>
      <c r="CA225" s="772"/>
      <c r="CB225" s="772"/>
      <c r="CC225" s="772"/>
      <c r="CD225" s="772"/>
      <c r="CE225" s="772"/>
      <c r="CF225" s="772"/>
      <c r="CG225" s="772"/>
      <c r="CH225" s="772"/>
      <c r="CI225" s="772"/>
      <c r="CJ225" s="772"/>
      <c r="CK225" s="772"/>
      <c r="CL225" s="772"/>
      <c r="CM225" s="772"/>
      <c r="CN225" s="772"/>
      <c r="CO225" s="772"/>
      <c r="CP225" s="772"/>
      <c r="CQ225" s="772"/>
      <c r="CR225" s="772"/>
      <c r="CS225" s="772"/>
      <c r="CT225" s="772"/>
      <c r="CU225" s="772"/>
      <c r="CV225" s="772"/>
      <c r="CW225" s="772"/>
      <c r="CX225" s="772"/>
      <c r="CY225" s="772"/>
      <c r="CZ225" s="772"/>
      <c r="DA225" s="772"/>
      <c r="DB225" s="772"/>
      <c r="DC225" s="772"/>
      <c r="DD225" s="772"/>
      <c r="DE225" s="772"/>
      <c r="DF225" s="772"/>
      <c r="DG225" s="772"/>
      <c r="DH225" s="772"/>
      <c r="DI225" s="772"/>
      <c r="DJ225" s="772"/>
      <c r="DK225" s="772"/>
      <c r="DL225" s="772"/>
      <c r="DM225" s="772"/>
      <c r="DN225" s="772"/>
      <c r="DO225" s="772"/>
      <c r="DP225" s="772"/>
      <c r="DQ225" s="772"/>
      <c r="DR225" s="772"/>
      <c r="DS225" s="772"/>
      <c r="DT225" s="772"/>
      <c r="DU225" s="772"/>
      <c r="DV225" s="772"/>
      <c r="DW225" s="772"/>
      <c r="DX225" s="772"/>
      <c r="DY225" s="772"/>
      <c r="DZ225" s="772"/>
      <c r="EA225" s="772"/>
      <c r="EB225" s="772"/>
      <c r="EC225" s="772"/>
      <c r="ED225" s="772"/>
      <c r="EE225" s="772"/>
      <c r="EF225" s="772"/>
      <c r="EG225" s="772"/>
      <c r="EH225" s="772"/>
      <c r="EI225" s="772"/>
      <c r="EJ225" s="772"/>
      <c r="EK225" s="772"/>
      <c r="EL225" s="772"/>
      <c r="EM225" s="772"/>
      <c r="EN225" s="772"/>
      <c r="EO225" s="772"/>
      <c r="EP225" s="772"/>
      <c r="EQ225" s="772"/>
      <c r="ER225" s="772"/>
      <c r="ES225" s="772"/>
      <c r="ET225" s="772"/>
      <c r="EU225" s="772"/>
      <c r="EV225" s="772"/>
      <c r="EW225" s="772"/>
      <c r="EX225" s="772"/>
      <c r="EY225" s="772"/>
      <c r="EZ225" s="772"/>
      <c r="FA225" s="772"/>
      <c r="FB225" s="772"/>
      <c r="FC225" s="772"/>
      <c r="FD225" s="772"/>
      <c r="FE225" s="772"/>
      <c r="FF225" s="772"/>
      <c r="FG225" s="772"/>
      <c r="FH225" s="772"/>
      <c r="FI225" s="772"/>
      <c r="FJ225" s="772"/>
      <c r="FK225" s="772"/>
      <c r="FL225" s="772"/>
      <c r="FM225" s="772"/>
      <c r="FN225" s="772"/>
      <c r="FO225" s="772"/>
      <c r="FP225" s="772"/>
      <c r="FQ225" s="772"/>
      <c r="FR225" s="772"/>
      <c r="FS225" s="772"/>
      <c r="FT225" s="772"/>
      <c r="FU225" s="772"/>
      <c r="FV225" s="772"/>
      <c r="FW225" s="772"/>
      <c r="FX225" s="772"/>
      <c r="FY225" s="772"/>
      <c r="FZ225" s="772"/>
      <c r="GA225" s="772"/>
      <c r="GB225" s="772"/>
      <c r="GC225" s="772"/>
      <c r="GD225" s="772"/>
      <c r="GE225" s="772"/>
      <c r="GF225" s="772"/>
      <c r="GG225" s="772"/>
      <c r="GH225" s="772"/>
      <c r="GI225" s="772"/>
      <c r="GJ225" s="772"/>
      <c r="GK225" s="772"/>
      <c r="GL225" s="772"/>
      <c r="GM225" s="772"/>
      <c r="GN225" s="772"/>
      <c r="GO225" s="772"/>
      <c r="GP225" s="772"/>
      <c r="GQ225" s="772"/>
      <c r="GR225" s="772"/>
      <c r="GS225" s="772"/>
      <c r="GT225" s="772"/>
      <c r="GU225" s="772"/>
    </row>
    <row r="226" spans="1:203" ht="15.75">
      <c r="A226" s="782"/>
      <c r="B226" s="772"/>
      <c r="C226" s="772"/>
      <c r="D226" s="772"/>
      <c r="E226" s="772"/>
      <c r="F226" s="772"/>
      <c r="G226" s="772"/>
      <c r="H226" s="772"/>
      <c r="I226" s="772"/>
      <c r="J226" s="772"/>
      <c r="K226" s="772"/>
      <c r="L226" s="772"/>
      <c r="M226" s="772"/>
      <c r="N226" s="772"/>
      <c r="O226" s="772"/>
      <c r="P226" s="772"/>
      <c r="Q226" s="772"/>
      <c r="R226" s="772"/>
      <c r="S226" s="772"/>
      <c r="T226" s="772"/>
      <c r="U226" s="772"/>
      <c r="V226" s="772"/>
      <c r="W226" s="772"/>
      <c r="X226" s="772"/>
      <c r="Y226" s="772"/>
      <c r="Z226" s="772"/>
      <c r="AA226" s="772"/>
      <c r="AB226" s="772"/>
      <c r="AC226" s="772"/>
      <c r="AD226" s="772"/>
      <c r="AE226" s="772"/>
      <c r="AF226" s="772"/>
      <c r="AG226" s="772"/>
      <c r="AH226" s="772"/>
      <c r="AI226" s="772"/>
      <c r="AJ226" s="772"/>
      <c r="AK226" s="772"/>
      <c r="AL226" s="772"/>
      <c r="AM226" s="772"/>
      <c r="AN226" s="772"/>
      <c r="AO226" s="772"/>
      <c r="AP226" s="772"/>
      <c r="AQ226" s="772"/>
      <c r="AR226" s="772"/>
      <c r="AS226" s="772"/>
      <c r="AT226" s="772"/>
      <c r="AU226" s="772"/>
      <c r="AV226" s="772"/>
      <c r="AW226" s="772"/>
      <c r="AX226" s="772"/>
      <c r="AY226" s="772"/>
      <c r="AZ226" s="772"/>
      <c r="BA226" s="772"/>
      <c r="BB226" s="772"/>
      <c r="BC226" s="772"/>
      <c r="BD226" s="772"/>
      <c r="BE226" s="772"/>
      <c r="BF226" s="772"/>
      <c r="BG226" s="772"/>
      <c r="BH226" s="772"/>
      <c r="BI226" s="772"/>
      <c r="BJ226" s="772"/>
      <c r="BK226" s="772"/>
      <c r="BL226" s="772"/>
      <c r="BM226" s="772"/>
      <c r="BN226" s="772"/>
      <c r="BO226" s="772"/>
      <c r="BP226" s="772"/>
      <c r="BQ226" s="772"/>
      <c r="BR226" s="772"/>
      <c r="BS226" s="772"/>
      <c r="BT226" s="772"/>
      <c r="BU226" s="772"/>
      <c r="BV226" s="772"/>
      <c r="BW226" s="772"/>
      <c r="BX226" s="772"/>
      <c r="BY226" s="772"/>
      <c r="BZ226" s="772"/>
      <c r="CA226" s="772"/>
      <c r="CB226" s="772"/>
      <c r="CC226" s="772"/>
      <c r="CD226" s="772"/>
      <c r="CE226" s="772"/>
      <c r="CF226" s="772"/>
      <c r="CG226" s="772"/>
      <c r="CH226" s="772"/>
      <c r="CI226" s="772"/>
      <c r="CJ226" s="772"/>
      <c r="CK226" s="772"/>
      <c r="CL226" s="772"/>
      <c r="CM226" s="772"/>
      <c r="CN226" s="772"/>
      <c r="CO226" s="772"/>
      <c r="CP226" s="772"/>
      <c r="CQ226" s="772"/>
      <c r="CR226" s="772"/>
      <c r="CS226" s="772"/>
      <c r="CT226" s="772"/>
      <c r="CU226" s="772"/>
      <c r="CV226" s="772"/>
      <c r="CW226" s="772"/>
      <c r="CX226" s="772"/>
      <c r="CY226" s="772"/>
      <c r="CZ226" s="772"/>
      <c r="DA226" s="772"/>
      <c r="DB226" s="772"/>
      <c r="DC226" s="772"/>
      <c r="DD226" s="772"/>
      <c r="DE226" s="772"/>
      <c r="DF226" s="772"/>
      <c r="DG226" s="772"/>
      <c r="DH226" s="772"/>
      <c r="DI226" s="772"/>
      <c r="DJ226" s="772"/>
      <c r="DK226" s="772"/>
      <c r="DL226" s="772"/>
      <c r="DM226" s="772"/>
      <c r="DN226" s="772"/>
      <c r="DO226" s="772"/>
      <c r="DP226" s="772"/>
      <c r="DQ226" s="772"/>
      <c r="DR226" s="772"/>
      <c r="DS226" s="772"/>
      <c r="DT226" s="772"/>
      <c r="DU226" s="772"/>
      <c r="DV226" s="772"/>
      <c r="DW226" s="772"/>
      <c r="DX226" s="772"/>
      <c r="DY226" s="772"/>
      <c r="DZ226" s="772"/>
      <c r="EA226" s="772"/>
      <c r="EB226" s="772"/>
      <c r="EC226" s="772"/>
      <c r="ED226" s="772"/>
      <c r="EE226" s="772"/>
      <c r="EF226" s="772"/>
      <c r="EG226" s="772"/>
      <c r="EH226" s="772"/>
      <c r="EI226" s="772"/>
      <c r="EJ226" s="772"/>
      <c r="EK226" s="772"/>
      <c r="EL226" s="772"/>
      <c r="EM226" s="772"/>
      <c r="EN226" s="772"/>
      <c r="EO226" s="772"/>
      <c r="EP226" s="772"/>
      <c r="EQ226" s="772"/>
      <c r="ER226" s="772"/>
      <c r="ES226" s="772"/>
      <c r="ET226" s="772"/>
      <c r="EU226" s="772"/>
      <c r="EV226" s="772"/>
      <c r="EW226" s="772"/>
      <c r="EX226" s="772"/>
      <c r="EY226" s="772"/>
      <c r="EZ226" s="772"/>
      <c r="FA226" s="772"/>
      <c r="FB226" s="772"/>
      <c r="FC226" s="772"/>
      <c r="FD226" s="772"/>
      <c r="FE226" s="772"/>
      <c r="FF226" s="772"/>
      <c r="FG226" s="772"/>
      <c r="FH226" s="772"/>
      <c r="FI226" s="772"/>
      <c r="FJ226" s="772"/>
      <c r="FK226" s="772"/>
      <c r="FL226" s="772"/>
      <c r="FM226" s="772"/>
      <c r="FN226" s="772"/>
      <c r="FO226" s="772"/>
      <c r="FP226" s="772"/>
      <c r="FQ226" s="772"/>
      <c r="FR226" s="772"/>
      <c r="FS226" s="772"/>
      <c r="FT226" s="772"/>
      <c r="FU226" s="772"/>
      <c r="FV226" s="772"/>
      <c r="FW226" s="772"/>
      <c r="FX226" s="772"/>
      <c r="FY226" s="772"/>
      <c r="FZ226" s="772"/>
      <c r="GA226" s="772"/>
      <c r="GB226" s="772"/>
      <c r="GC226" s="772"/>
      <c r="GD226" s="772"/>
      <c r="GE226" s="772"/>
      <c r="GF226" s="772"/>
      <c r="GG226" s="772"/>
      <c r="GH226" s="772"/>
      <c r="GI226" s="772"/>
      <c r="GJ226" s="772"/>
      <c r="GK226" s="772"/>
      <c r="GL226" s="772"/>
      <c r="GM226" s="772"/>
      <c r="GN226" s="772"/>
      <c r="GO226" s="772"/>
      <c r="GP226" s="772"/>
      <c r="GQ226" s="772"/>
      <c r="GR226" s="772"/>
      <c r="GS226" s="772"/>
      <c r="GT226" s="772"/>
      <c r="GU226" s="772"/>
    </row>
    <row r="227" spans="1:203" ht="15.75">
      <c r="A227" s="782"/>
      <c r="B227" s="772"/>
      <c r="C227" s="772"/>
      <c r="D227" s="772"/>
      <c r="E227" s="772"/>
      <c r="F227" s="772"/>
      <c r="G227" s="772"/>
      <c r="H227" s="772"/>
      <c r="I227" s="772"/>
      <c r="J227" s="772"/>
      <c r="K227" s="772"/>
      <c r="L227" s="772"/>
      <c r="M227" s="772"/>
      <c r="N227" s="772"/>
      <c r="O227" s="772"/>
      <c r="P227" s="772"/>
      <c r="Q227" s="772"/>
      <c r="R227" s="772"/>
      <c r="S227" s="772"/>
      <c r="T227" s="772"/>
      <c r="U227" s="772"/>
      <c r="V227" s="772"/>
      <c r="W227" s="772"/>
      <c r="X227" s="772"/>
      <c r="Y227" s="772"/>
      <c r="Z227" s="772"/>
      <c r="AA227" s="772"/>
      <c r="AB227" s="772"/>
      <c r="AC227" s="772"/>
      <c r="AD227" s="772"/>
      <c r="AE227" s="772"/>
      <c r="AF227" s="772"/>
      <c r="AG227" s="772"/>
      <c r="AH227" s="772"/>
      <c r="AI227" s="772"/>
      <c r="AJ227" s="772"/>
      <c r="AK227" s="772"/>
      <c r="AL227" s="772"/>
      <c r="AM227" s="772"/>
      <c r="AN227" s="772"/>
      <c r="AO227" s="772"/>
      <c r="AP227" s="772"/>
      <c r="AQ227" s="772"/>
      <c r="AR227" s="772"/>
      <c r="AS227" s="772"/>
      <c r="AT227" s="772"/>
      <c r="AU227" s="772"/>
      <c r="AV227" s="772"/>
      <c r="AW227" s="772"/>
      <c r="AX227" s="772"/>
      <c r="AY227" s="772"/>
      <c r="AZ227" s="772"/>
      <c r="BA227" s="772"/>
      <c r="BB227" s="772"/>
      <c r="BC227" s="772"/>
      <c r="BD227" s="772"/>
      <c r="BE227" s="772"/>
      <c r="BF227" s="772"/>
      <c r="BG227" s="772"/>
      <c r="BH227" s="772"/>
      <c r="BI227" s="772"/>
      <c r="BJ227" s="772"/>
      <c r="BK227" s="772"/>
      <c r="BL227" s="772"/>
      <c r="BM227" s="772"/>
      <c r="BN227" s="772"/>
      <c r="BO227" s="772"/>
      <c r="BP227" s="772"/>
      <c r="BQ227" s="772"/>
      <c r="BR227" s="772"/>
      <c r="BS227" s="772"/>
      <c r="BT227" s="772"/>
      <c r="BU227" s="772"/>
      <c r="BV227" s="772"/>
      <c r="BW227" s="772"/>
      <c r="BX227" s="772"/>
      <c r="BY227" s="772"/>
      <c r="BZ227" s="772"/>
      <c r="CA227" s="772"/>
      <c r="CB227" s="772"/>
      <c r="CC227" s="772"/>
      <c r="CD227" s="772"/>
      <c r="CE227" s="772"/>
      <c r="CF227" s="772"/>
      <c r="CG227" s="772"/>
      <c r="CH227" s="772"/>
      <c r="CI227" s="772"/>
      <c r="CJ227" s="772"/>
      <c r="CK227" s="772"/>
      <c r="CL227" s="772"/>
      <c r="CM227" s="772"/>
      <c r="CN227" s="772"/>
      <c r="CO227" s="772"/>
      <c r="CP227" s="772"/>
      <c r="CQ227" s="772"/>
      <c r="CR227" s="772"/>
      <c r="CS227" s="772"/>
      <c r="CT227" s="772"/>
      <c r="CU227" s="772"/>
      <c r="CV227" s="772"/>
      <c r="CW227" s="772"/>
      <c r="CX227" s="772"/>
      <c r="CY227" s="772"/>
      <c r="CZ227" s="772"/>
      <c r="DA227" s="772"/>
      <c r="DB227" s="772"/>
      <c r="DC227" s="772"/>
      <c r="DD227" s="772"/>
      <c r="DE227" s="772"/>
      <c r="DF227" s="772"/>
      <c r="DG227" s="772"/>
      <c r="DH227" s="772"/>
      <c r="DI227" s="772"/>
      <c r="DJ227" s="772"/>
      <c r="DK227" s="772"/>
      <c r="DL227" s="772"/>
      <c r="DM227" s="772"/>
      <c r="DN227" s="772"/>
      <c r="DO227" s="772"/>
      <c r="DP227" s="772"/>
      <c r="DQ227" s="772"/>
      <c r="DR227" s="772"/>
      <c r="DS227" s="772"/>
      <c r="DT227" s="772"/>
      <c r="DU227" s="772"/>
      <c r="DV227" s="772"/>
      <c r="DW227" s="772"/>
      <c r="DX227" s="772"/>
      <c r="DY227" s="772"/>
      <c r="DZ227" s="772"/>
      <c r="EA227" s="772"/>
      <c r="EB227" s="772"/>
      <c r="EC227" s="772"/>
      <c r="ED227" s="772"/>
      <c r="EE227" s="772"/>
      <c r="EF227" s="772"/>
      <c r="EG227" s="772"/>
      <c r="EH227" s="772"/>
      <c r="EI227" s="772"/>
      <c r="EJ227" s="772"/>
      <c r="EK227" s="772"/>
      <c r="EL227" s="772"/>
      <c r="EM227" s="772"/>
      <c r="EN227" s="772"/>
      <c r="EO227" s="772"/>
      <c r="EP227" s="772"/>
      <c r="EQ227" s="772"/>
      <c r="ER227" s="772"/>
      <c r="ES227" s="772"/>
      <c r="ET227" s="772"/>
      <c r="EU227" s="772"/>
      <c r="EV227" s="772"/>
      <c r="EW227" s="772"/>
      <c r="EX227" s="772"/>
      <c r="EY227" s="772"/>
      <c r="EZ227" s="772"/>
      <c r="FA227" s="772"/>
      <c r="FB227" s="772"/>
      <c r="FC227" s="772"/>
      <c r="FD227" s="772"/>
      <c r="FE227" s="772"/>
      <c r="FF227" s="772"/>
      <c r="FG227" s="772"/>
      <c r="FH227" s="772"/>
      <c r="FI227" s="772"/>
      <c r="FJ227" s="772"/>
      <c r="FK227" s="772"/>
      <c r="FL227" s="772"/>
      <c r="FM227" s="772"/>
      <c r="FN227" s="772"/>
      <c r="FO227" s="772"/>
      <c r="FP227" s="772"/>
      <c r="FQ227" s="772"/>
      <c r="FR227" s="772"/>
      <c r="FS227" s="772"/>
      <c r="FT227" s="772"/>
      <c r="FU227" s="772"/>
      <c r="FV227" s="772"/>
      <c r="FW227" s="772"/>
      <c r="FX227" s="772"/>
      <c r="FY227" s="772"/>
      <c r="FZ227" s="772"/>
      <c r="GA227" s="772"/>
      <c r="GB227" s="772"/>
      <c r="GC227" s="772"/>
      <c r="GD227" s="772"/>
      <c r="GE227" s="772"/>
      <c r="GF227" s="772"/>
      <c r="GG227" s="772"/>
      <c r="GH227" s="772"/>
      <c r="GI227" s="772"/>
      <c r="GJ227" s="772"/>
      <c r="GK227" s="772"/>
      <c r="GL227" s="772"/>
      <c r="GM227" s="772"/>
      <c r="GN227" s="772"/>
      <c r="GO227" s="772"/>
      <c r="GP227" s="772"/>
      <c r="GQ227" s="772"/>
      <c r="GR227" s="772"/>
      <c r="GS227" s="772"/>
      <c r="GT227" s="772"/>
      <c r="GU227" s="772"/>
    </row>
    <row r="228" spans="1:203" ht="15.75">
      <c r="A228" s="782"/>
      <c r="B228" s="772"/>
      <c r="C228" s="772"/>
      <c r="D228" s="772"/>
      <c r="E228" s="772"/>
      <c r="F228" s="772"/>
      <c r="G228" s="772"/>
      <c r="H228" s="772"/>
      <c r="I228" s="772"/>
      <c r="J228" s="772"/>
      <c r="K228" s="772"/>
      <c r="L228" s="772"/>
      <c r="M228" s="772"/>
      <c r="N228" s="772"/>
      <c r="O228" s="772"/>
      <c r="P228" s="772"/>
      <c r="Q228" s="772"/>
      <c r="R228" s="772"/>
      <c r="S228" s="772"/>
      <c r="T228" s="772"/>
      <c r="U228" s="772"/>
      <c r="V228" s="772"/>
      <c r="W228" s="772"/>
      <c r="X228" s="772"/>
      <c r="Y228" s="772"/>
      <c r="Z228" s="772"/>
      <c r="AA228" s="772"/>
      <c r="AB228" s="772"/>
      <c r="AC228" s="772"/>
      <c r="AD228" s="772"/>
      <c r="AE228" s="772"/>
      <c r="AF228" s="772"/>
      <c r="AG228" s="772"/>
      <c r="AH228" s="772"/>
      <c r="AI228" s="772"/>
      <c r="AJ228" s="772"/>
      <c r="AK228" s="772"/>
      <c r="AL228" s="772"/>
      <c r="AM228" s="772"/>
      <c r="AN228" s="772"/>
      <c r="AO228" s="772"/>
      <c r="AP228" s="772"/>
      <c r="AQ228" s="772"/>
      <c r="AR228" s="772"/>
      <c r="AS228" s="772"/>
      <c r="AT228" s="772"/>
      <c r="AU228" s="772"/>
      <c r="AV228" s="772"/>
      <c r="AW228" s="772"/>
      <c r="AX228" s="772"/>
      <c r="AY228" s="772"/>
      <c r="AZ228" s="772"/>
      <c r="BA228" s="772"/>
      <c r="BB228" s="772"/>
      <c r="BC228" s="772"/>
      <c r="BD228" s="772"/>
      <c r="BE228" s="772"/>
      <c r="BF228" s="772"/>
      <c r="BG228" s="772"/>
      <c r="BH228" s="772"/>
      <c r="BI228" s="772"/>
      <c r="BJ228" s="772"/>
      <c r="BK228" s="772"/>
      <c r="BL228" s="772"/>
      <c r="BM228" s="772"/>
      <c r="BN228" s="772"/>
      <c r="BO228" s="772"/>
      <c r="BP228" s="772"/>
      <c r="BQ228" s="772"/>
      <c r="BR228" s="772"/>
      <c r="BS228" s="772"/>
      <c r="BT228" s="772"/>
      <c r="BU228" s="772"/>
      <c r="BV228" s="772"/>
      <c r="BW228" s="772"/>
      <c r="BX228" s="772"/>
      <c r="BY228" s="772"/>
      <c r="BZ228" s="772"/>
      <c r="CA228" s="772"/>
      <c r="CB228" s="772"/>
      <c r="CC228" s="772"/>
      <c r="CD228" s="772"/>
      <c r="CE228" s="772"/>
      <c r="CF228" s="772"/>
      <c r="CG228" s="772"/>
      <c r="CH228" s="772"/>
      <c r="CI228" s="772"/>
      <c r="CJ228" s="772"/>
      <c r="CK228" s="772"/>
      <c r="CL228" s="772"/>
      <c r="CM228" s="772"/>
      <c r="CN228" s="772"/>
      <c r="CO228" s="772"/>
      <c r="CP228" s="772"/>
      <c r="CQ228" s="772"/>
      <c r="CR228" s="772"/>
      <c r="CS228" s="772"/>
      <c r="CT228" s="772"/>
      <c r="CU228" s="772"/>
      <c r="CV228" s="772"/>
      <c r="CW228" s="772"/>
      <c r="CX228" s="772"/>
      <c r="CY228" s="772"/>
      <c r="CZ228" s="772"/>
      <c r="DA228" s="772"/>
      <c r="DB228" s="772"/>
      <c r="DC228" s="772"/>
      <c r="DD228" s="772"/>
      <c r="DE228" s="772"/>
      <c r="DF228" s="772"/>
      <c r="DG228" s="772"/>
      <c r="DH228" s="772"/>
      <c r="DI228" s="772"/>
      <c r="DJ228" s="772"/>
      <c r="DK228" s="772"/>
      <c r="DL228" s="772"/>
      <c r="DM228" s="772"/>
      <c r="DN228" s="772"/>
      <c r="DO228" s="772"/>
      <c r="DP228" s="772"/>
      <c r="DQ228" s="772"/>
      <c r="DR228" s="772"/>
      <c r="DS228" s="772"/>
      <c r="DT228" s="772"/>
      <c r="DU228" s="772"/>
      <c r="DV228" s="772"/>
      <c r="DW228" s="772"/>
      <c r="DX228" s="772"/>
      <c r="DY228" s="772"/>
      <c r="DZ228" s="772"/>
      <c r="EA228" s="772"/>
      <c r="EB228" s="772"/>
      <c r="EC228" s="772"/>
      <c r="ED228" s="772"/>
      <c r="EE228" s="772"/>
      <c r="EF228" s="772"/>
      <c r="EG228" s="772"/>
      <c r="EH228" s="772"/>
      <c r="EI228" s="772"/>
      <c r="EJ228" s="772"/>
      <c r="EK228" s="772"/>
      <c r="EL228" s="772"/>
      <c r="EM228" s="772"/>
      <c r="EN228" s="772"/>
      <c r="EO228" s="772"/>
      <c r="EP228" s="772"/>
      <c r="EQ228" s="772"/>
      <c r="ER228" s="772"/>
      <c r="ES228" s="772"/>
      <c r="ET228" s="772"/>
      <c r="EU228" s="772"/>
      <c r="EV228" s="772"/>
      <c r="EW228" s="772"/>
      <c r="EX228" s="772"/>
      <c r="EY228" s="772"/>
      <c r="EZ228" s="772"/>
      <c r="FA228" s="772"/>
      <c r="FB228" s="772"/>
      <c r="FC228" s="772"/>
      <c r="FD228" s="772"/>
      <c r="FE228" s="772"/>
      <c r="FF228" s="772"/>
      <c r="FG228" s="772"/>
      <c r="FH228" s="772"/>
      <c r="FI228" s="772"/>
      <c r="FJ228" s="772"/>
      <c r="FK228" s="772"/>
      <c r="FL228" s="772"/>
      <c r="FM228" s="772"/>
      <c r="FN228" s="772"/>
      <c r="FO228" s="772"/>
      <c r="FP228" s="772"/>
      <c r="FQ228" s="772"/>
      <c r="FR228" s="772"/>
      <c r="FS228" s="772"/>
      <c r="FT228" s="772"/>
      <c r="FU228" s="772"/>
      <c r="FV228" s="772"/>
      <c r="FW228" s="772"/>
      <c r="FX228" s="772"/>
      <c r="FY228" s="772"/>
      <c r="FZ228" s="772"/>
      <c r="GA228" s="772"/>
      <c r="GB228" s="772"/>
      <c r="GC228" s="772"/>
      <c r="GD228" s="772"/>
      <c r="GE228" s="772"/>
      <c r="GF228" s="772"/>
      <c r="GG228" s="772"/>
      <c r="GH228" s="772"/>
      <c r="GI228" s="772"/>
      <c r="GJ228" s="772"/>
      <c r="GK228" s="772"/>
      <c r="GL228" s="772"/>
      <c r="GM228" s="772"/>
      <c r="GN228" s="772"/>
      <c r="GO228" s="772"/>
      <c r="GP228" s="772"/>
      <c r="GQ228" s="772"/>
      <c r="GR228" s="772"/>
      <c r="GS228" s="772"/>
      <c r="GT228" s="772"/>
      <c r="GU228" s="772"/>
    </row>
    <row r="229" spans="1:203" ht="15.75">
      <c r="A229" s="782"/>
      <c r="B229" s="772"/>
      <c r="C229" s="772"/>
      <c r="D229" s="772"/>
      <c r="E229" s="772"/>
      <c r="F229" s="772"/>
      <c r="G229" s="772"/>
      <c r="H229" s="772"/>
      <c r="I229" s="772"/>
      <c r="J229" s="772"/>
      <c r="K229" s="772"/>
      <c r="L229" s="772"/>
      <c r="M229" s="772"/>
      <c r="N229" s="772"/>
      <c r="O229" s="772"/>
      <c r="P229" s="772"/>
      <c r="Q229" s="772"/>
      <c r="R229" s="772"/>
      <c r="S229" s="772"/>
      <c r="T229" s="772"/>
      <c r="U229" s="772"/>
      <c r="V229" s="772"/>
      <c r="W229" s="772"/>
      <c r="X229" s="772"/>
      <c r="Y229" s="772"/>
      <c r="Z229" s="772"/>
      <c r="AA229" s="772"/>
      <c r="AB229" s="772"/>
      <c r="AC229" s="772"/>
      <c r="AD229" s="772"/>
      <c r="AE229" s="772"/>
      <c r="AF229" s="772"/>
      <c r="AG229" s="772"/>
      <c r="AH229" s="772"/>
      <c r="AI229" s="772"/>
      <c r="AJ229" s="772"/>
      <c r="AK229" s="772"/>
      <c r="AL229" s="772"/>
      <c r="AM229" s="772"/>
      <c r="AN229" s="772"/>
      <c r="AO229" s="772"/>
      <c r="AP229" s="772"/>
      <c r="AQ229" s="772"/>
      <c r="AR229" s="772"/>
      <c r="AS229" s="772"/>
      <c r="AT229" s="772"/>
      <c r="AU229" s="772"/>
      <c r="AV229" s="772"/>
      <c r="AW229" s="772"/>
      <c r="AX229" s="772"/>
      <c r="AY229" s="772"/>
      <c r="AZ229" s="772"/>
      <c r="BA229" s="772"/>
      <c r="BB229" s="772"/>
      <c r="BC229" s="772"/>
      <c r="BD229" s="772"/>
      <c r="BE229" s="772"/>
      <c r="BF229" s="772"/>
      <c r="BG229" s="772"/>
      <c r="BH229" s="772"/>
      <c r="BI229" s="772"/>
      <c r="BJ229" s="772"/>
      <c r="BK229" s="772"/>
      <c r="BL229" s="772"/>
      <c r="BM229" s="772"/>
      <c r="BN229" s="772"/>
      <c r="BO229" s="772"/>
      <c r="BP229" s="772"/>
      <c r="BQ229" s="772"/>
      <c r="BR229" s="772"/>
      <c r="BS229" s="772"/>
      <c r="BT229" s="772"/>
      <c r="BU229" s="772"/>
      <c r="BV229" s="772"/>
      <c r="BW229" s="772"/>
      <c r="BX229" s="772"/>
      <c r="BY229" s="772"/>
      <c r="BZ229" s="772"/>
      <c r="CA229" s="772"/>
      <c r="CB229" s="772"/>
      <c r="CC229" s="772"/>
      <c r="CD229" s="772"/>
      <c r="CE229" s="772"/>
      <c r="CF229" s="772"/>
      <c r="CG229" s="772"/>
      <c r="CH229" s="772"/>
      <c r="CI229" s="772"/>
      <c r="CJ229" s="772"/>
      <c r="CK229" s="772"/>
      <c r="CL229" s="772"/>
      <c r="CM229" s="772"/>
      <c r="CN229" s="772"/>
      <c r="CO229" s="772"/>
      <c r="CP229" s="772"/>
      <c r="CQ229" s="772"/>
      <c r="CR229" s="772"/>
      <c r="CS229" s="772"/>
      <c r="CT229" s="772"/>
      <c r="CU229" s="772"/>
      <c r="CV229" s="772"/>
      <c r="CW229" s="772"/>
      <c r="CX229" s="772"/>
      <c r="CY229" s="772"/>
      <c r="CZ229" s="772"/>
      <c r="DA229" s="772"/>
      <c r="DB229" s="772"/>
      <c r="DC229" s="772"/>
      <c r="DD229" s="772"/>
      <c r="DE229" s="772"/>
      <c r="DF229" s="772"/>
      <c r="DG229" s="772"/>
      <c r="DH229" s="772"/>
      <c r="DI229" s="772"/>
      <c r="DJ229" s="772"/>
      <c r="DK229" s="772"/>
      <c r="DL229" s="772"/>
      <c r="DM229" s="772"/>
      <c r="DN229" s="772"/>
      <c r="DO229" s="772"/>
      <c r="DP229" s="772"/>
      <c r="DQ229" s="772"/>
      <c r="DR229" s="772"/>
      <c r="DS229" s="772"/>
      <c r="DT229" s="772"/>
      <c r="DU229" s="772"/>
      <c r="DV229" s="772"/>
      <c r="DW229" s="772"/>
      <c r="DX229" s="772"/>
      <c r="DY229" s="772"/>
      <c r="DZ229" s="772"/>
      <c r="EA229" s="772"/>
      <c r="EB229" s="772"/>
      <c r="EC229" s="772"/>
      <c r="ED229" s="772"/>
      <c r="EE229" s="772"/>
      <c r="EF229" s="772"/>
      <c r="EG229" s="772"/>
      <c r="EH229" s="772"/>
      <c r="EI229" s="772"/>
      <c r="EJ229" s="772"/>
      <c r="EK229" s="772"/>
      <c r="EL229" s="772"/>
      <c r="EM229" s="772"/>
      <c r="EN229" s="772"/>
      <c r="EO229" s="772"/>
      <c r="EP229" s="772"/>
      <c r="EQ229" s="772"/>
      <c r="ER229" s="772"/>
      <c r="ES229" s="772"/>
      <c r="ET229" s="772"/>
      <c r="EU229" s="772"/>
      <c r="EV229" s="772"/>
      <c r="EW229" s="772"/>
      <c r="EX229" s="772"/>
      <c r="EY229" s="772"/>
      <c r="EZ229" s="772"/>
      <c r="FA229" s="772"/>
      <c r="FB229" s="772"/>
      <c r="FC229" s="772"/>
      <c r="FD229" s="772"/>
      <c r="FE229" s="772"/>
      <c r="FF229" s="772"/>
      <c r="FG229" s="772"/>
      <c r="FH229" s="772"/>
      <c r="FI229" s="772"/>
      <c r="FJ229" s="772"/>
      <c r="FK229" s="772"/>
      <c r="FL229" s="772"/>
      <c r="FM229" s="772"/>
      <c r="FN229" s="772"/>
      <c r="FO229" s="772"/>
      <c r="FP229" s="772"/>
      <c r="FQ229" s="772"/>
      <c r="FR229" s="772"/>
      <c r="FS229" s="772"/>
      <c r="FT229" s="772"/>
      <c r="FU229" s="772"/>
      <c r="FV229" s="772"/>
      <c r="FW229" s="772"/>
      <c r="FX229" s="772"/>
      <c r="FY229" s="772"/>
      <c r="FZ229" s="772"/>
      <c r="GA229" s="772"/>
      <c r="GB229" s="772"/>
      <c r="GC229" s="772"/>
      <c r="GD229" s="772"/>
      <c r="GE229" s="772"/>
      <c r="GF229" s="772"/>
      <c r="GG229" s="772"/>
      <c r="GH229" s="772"/>
      <c r="GI229" s="772"/>
      <c r="GJ229" s="772"/>
      <c r="GK229" s="772"/>
      <c r="GL229" s="772"/>
      <c r="GM229" s="772"/>
      <c r="GN229" s="772"/>
      <c r="GO229" s="772"/>
      <c r="GP229" s="772"/>
      <c r="GQ229" s="772"/>
      <c r="GR229" s="772"/>
      <c r="GS229" s="772"/>
      <c r="GT229" s="772"/>
      <c r="GU229" s="772"/>
    </row>
    <row r="230" spans="1:203" ht="15.75">
      <c r="A230" s="782"/>
      <c r="B230" s="772"/>
      <c r="C230" s="772"/>
      <c r="D230" s="772"/>
      <c r="E230" s="772"/>
      <c r="F230" s="772"/>
      <c r="G230" s="772"/>
      <c r="H230" s="772"/>
      <c r="I230" s="772"/>
      <c r="J230" s="772"/>
      <c r="K230" s="772"/>
      <c r="L230" s="772"/>
      <c r="M230" s="772"/>
      <c r="N230" s="772"/>
      <c r="O230" s="772"/>
      <c r="P230" s="772"/>
      <c r="Q230" s="772"/>
      <c r="R230" s="772"/>
      <c r="S230" s="772"/>
      <c r="T230" s="772"/>
      <c r="U230" s="772"/>
      <c r="V230" s="772"/>
      <c r="W230" s="772"/>
      <c r="X230" s="772"/>
      <c r="Y230" s="772"/>
      <c r="Z230" s="772"/>
      <c r="AA230" s="772"/>
      <c r="AB230" s="772"/>
      <c r="AC230" s="772"/>
      <c r="AD230" s="772"/>
      <c r="AE230" s="772"/>
      <c r="AF230" s="772"/>
      <c r="AG230" s="772"/>
      <c r="AH230" s="772"/>
      <c r="AI230" s="772"/>
      <c r="AJ230" s="772"/>
      <c r="AK230" s="772"/>
      <c r="AL230" s="772"/>
      <c r="AM230" s="772"/>
      <c r="AN230" s="772"/>
      <c r="AO230" s="772"/>
      <c r="AP230" s="772"/>
      <c r="AQ230" s="772"/>
      <c r="AR230" s="772"/>
      <c r="AS230" s="772"/>
      <c r="AT230" s="772"/>
      <c r="AU230" s="772"/>
      <c r="AV230" s="772"/>
      <c r="AW230" s="772"/>
      <c r="AX230" s="772"/>
      <c r="AY230" s="772"/>
      <c r="AZ230" s="772"/>
      <c r="BA230" s="772"/>
      <c r="BB230" s="772"/>
      <c r="BC230" s="772"/>
      <c r="BD230" s="772"/>
      <c r="BE230" s="772"/>
      <c r="BF230" s="772"/>
      <c r="BG230" s="772"/>
      <c r="BH230" s="772"/>
      <c r="BI230" s="772"/>
      <c r="BJ230" s="772"/>
      <c r="BK230" s="772"/>
      <c r="BL230" s="772"/>
      <c r="BM230" s="772"/>
      <c r="BN230" s="772"/>
      <c r="BO230" s="772"/>
      <c r="BP230" s="772"/>
      <c r="BQ230" s="772"/>
      <c r="BR230" s="772"/>
      <c r="BS230" s="772"/>
      <c r="BT230" s="772"/>
      <c r="BU230" s="772"/>
      <c r="BV230" s="772"/>
      <c r="BW230" s="772"/>
      <c r="BX230" s="772"/>
      <c r="BY230" s="772"/>
      <c r="BZ230" s="772"/>
      <c r="CA230" s="772"/>
      <c r="CB230" s="772"/>
      <c r="CC230" s="772"/>
      <c r="CD230" s="772"/>
      <c r="CE230" s="772"/>
      <c r="CF230" s="772"/>
      <c r="CG230" s="772"/>
      <c r="CH230" s="772"/>
      <c r="CI230" s="772"/>
      <c r="CJ230" s="772"/>
      <c r="CK230" s="772"/>
      <c r="CL230" s="772"/>
      <c r="CM230" s="772"/>
      <c r="CN230" s="772"/>
      <c r="CO230" s="772"/>
      <c r="CP230" s="772"/>
      <c r="CQ230" s="772"/>
      <c r="CR230" s="772"/>
      <c r="CS230" s="772"/>
      <c r="CT230" s="772"/>
      <c r="CU230" s="772"/>
      <c r="CV230" s="772"/>
      <c r="CW230" s="772"/>
      <c r="CX230" s="772"/>
      <c r="CY230" s="772"/>
      <c r="CZ230" s="772"/>
      <c r="DA230" s="772"/>
      <c r="DB230" s="772"/>
      <c r="DC230" s="772"/>
      <c r="DD230" s="772"/>
      <c r="DE230" s="772"/>
      <c r="DF230" s="772"/>
      <c r="DG230" s="772"/>
      <c r="DH230" s="772"/>
      <c r="DI230" s="772"/>
      <c r="DJ230" s="772"/>
      <c r="DK230" s="772"/>
      <c r="DL230" s="772"/>
      <c r="DM230" s="772"/>
      <c r="DN230" s="772"/>
      <c r="DO230" s="772"/>
      <c r="DP230" s="772"/>
      <c r="DQ230" s="772"/>
      <c r="DR230" s="772"/>
      <c r="DS230" s="772"/>
      <c r="DT230" s="772"/>
      <c r="DU230" s="772"/>
      <c r="DV230" s="772"/>
      <c r="DW230" s="772"/>
      <c r="DX230" s="772"/>
      <c r="DY230" s="772"/>
      <c r="DZ230" s="772"/>
      <c r="EA230" s="772"/>
      <c r="EB230" s="772"/>
      <c r="EC230" s="772"/>
      <c r="ED230" s="772"/>
      <c r="EE230" s="772"/>
      <c r="EF230" s="772"/>
      <c r="EG230" s="772"/>
      <c r="EH230" s="772"/>
      <c r="EI230" s="772"/>
      <c r="EJ230" s="772"/>
      <c r="EK230" s="772"/>
      <c r="EL230" s="772"/>
      <c r="EM230" s="772"/>
      <c r="EN230" s="772"/>
      <c r="EO230" s="772"/>
      <c r="EP230" s="772"/>
      <c r="EQ230" s="772"/>
      <c r="ER230" s="772"/>
      <c r="ES230" s="772"/>
      <c r="ET230" s="772"/>
      <c r="EU230" s="772"/>
      <c r="EV230" s="772"/>
      <c r="EW230" s="772"/>
      <c r="EX230" s="772"/>
      <c r="EY230" s="772"/>
      <c r="EZ230" s="772"/>
      <c r="FA230" s="772"/>
      <c r="FB230" s="772"/>
      <c r="FC230" s="772"/>
      <c r="FD230" s="772"/>
      <c r="FE230" s="772"/>
      <c r="FF230" s="772"/>
      <c r="FG230" s="772"/>
      <c r="FH230" s="772"/>
      <c r="FI230" s="772"/>
      <c r="FJ230" s="772"/>
      <c r="FK230" s="772"/>
      <c r="FL230" s="772"/>
      <c r="FM230" s="772"/>
      <c r="FN230" s="772"/>
      <c r="FO230" s="772"/>
      <c r="FP230" s="772"/>
      <c r="FQ230" s="772"/>
      <c r="FR230" s="772"/>
      <c r="FS230" s="772"/>
      <c r="FT230" s="772"/>
      <c r="FU230" s="772"/>
      <c r="FV230" s="772"/>
      <c r="FW230" s="772"/>
      <c r="FX230" s="772"/>
      <c r="FY230" s="772"/>
      <c r="FZ230" s="772"/>
      <c r="GA230" s="772"/>
      <c r="GB230" s="772"/>
      <c r="GC230" s="772"/>
      <c r="GD230" s="772"/>
      <c r="GE230" s="772"/>
      <c r="GF230" s="772"/>
      <c r="GG230" s="772"/>
      <c r="GH230" s="772"/>
      <c r="GI230" s="772"/>
      <c r="GJ230" s="772"/>
      <c r="GK230" s="772"/>
      <c r="GL230" s="772"/>
      <c r="GM230" s="772"/>
      <c r="GN230" s="772"/>
      <c r="GO230" s="772"/>
      <c r="GP230" s="772"/>
      <c r="GQ230" s="772"/>
      <c r="GR230" s="772"/>
      <c r="GS230" s="772"/>
      <c r="GT230" s="772"/>
      <c r="GU230" s="772"/>
    </row>
    <row r="231" spans="1:203" ht="15.75">
      <c r="A231" s="782"/>
      <c r="B231" s="772"/>
      <c r="C231" s="772"/>
      <c r="D231" s="772"/>
      <c r="E231" s="772"/>
      <c r="F231" s="772"/>
      <c r="G231" s="772"/>
      <c r="H231" s="772"/>
      <c r="I231" s="772"/>
      <c r="J231" s="772"/>
      <c r="K231" s="772"/>
      <c r="L231" s="772"/>
      <c r="M231" s="772"/>
      <c r="N231" s="772"/>
      <c r="O231" s="772"/>
      <c r="P231" s="772"/>
      <c r="Q231" s="772"/>
      <c r="R231" s="772"/>
      <c r="S231" s="772"/>
      <c r="T231" s="772"/>
      <c r="U231" s="772"/>
      <c r="V231" s="772"/>
      <c r="W231" s="772"/>
      <c r="X231" s="772"/>
      <c r="Y231" s="772"/>
      <c r="Z231" s="772"/>
      <c r="AA231" s="772"/>
      <c r="AB231" s="772"/>
      <c r="AC231" s="772"/>
      <c r="AD231" s="772"/>
      <c r="AE231" s="772"/>
      <c r="AF231" s="772"/>
      <c r="AG231" s="772"/>
      <c r="AH231" s="772"/>
      <c r="AI231" s="772"/>
      <c r="AJ231" s="772"/>
      <c r="AK231" s="772"/>
      <c r="AL231" s="772"/>
      <c r="AM231" s="772"/>
      <c r="AN231" s="772"/>
      <c r="AO231" s="772"/>
      <c r="AP231" s="772"/>
      <c r="AQ231" s="772"/>
      <c r="AR231" s="772"/>
      <c r="AS231" s="772"/>
      <c r="AT231" s="772"/>
      <c r="AU231" s="772"/>
      <c r="AV231" s="772"/>
      <c r="AW231" s="772"/>
      <c r="AX231" s="772"/>
      <c r="AY231" s="772"/>
      <c r="AZ231" s="772"/>
      <c r="BA231" s="772"/>
      <c r="BB231" s="772"/>
      <c r="BC231" s="772"/>
      <c r="BD231" s="772"/>
      <c r="BE231" s="772"/>
      <c r="BF231" s="772"/>
      <c r="BG231" s="772"/>
      <c r="BH231" s="772"/>
      <c r="BI231" s="772"/>
      <c r="BJ231" s="772"/>
      <c r="BK231" s="772"/>
      <c r="BL231" s="772"/>
      <c r="BM231" s="772"/>
      <c r="BN231" s="772"/>
      <c r="BO231" s="772"/>
      <c r="BP231" s="772"/>
      <c r="BQ231" s="772"/>
      <c r="BR231" s="772"/>
      <c r="BS231" s="772"/>
      <c r="BT231" s="772"/>
      <c r="BU231" s="772"/>
      <c r="BV231" s="772"/>
      <c r="BW231" s="772"/>
      <c r="BX231" s="772"/>
      <c r="BY231" s="772"/>
      <c r="BZ231" s="772"/>
      <c r="CA231" s="772"/>
      <c r="CB231" s="772"/>
      <c r="CC231" s="772"/>
      <c r="CD231" s="772"/>
      <c r="CE231" s="772"/>
      <c r="CF231" s="772"/>
      <c r="CG231" s="772"/>
      <c r="CH231" s="772"/>
      <c r="CI231" s="772"/>
      <c r="CJ231" s="772"/>
      <c r="CK231" s="772"/>
      <c r="CL231" s="772"/>
      <c r="CM231" s="772"/>
      <c r="CN231" s="772"/>
      <c r="CO231" s="772"/>
      <c r="CP231" s="772"/>
      <c r="CQ231" s="772"/>
      <c r="CR231" s="772"/>
      <c r="CS231" s="772"/>
      <c r="CT231" s="772"/>
      <c r="CU231" s="772"/>
      <c r="CV231" s="772"/>
      <c r="CW231" s="772"/>
      <c r="CX231" s="772"/>
      <c r="CY231" s="772"/>
      <c r="CZ231" s="772"/>
      <c r="DA231" s="772"/>
      <c r="DB231" s="772"/>
      <c r="DC231" s="772"/>
      <c r="DD231" s="772"/>
      <c r="DE231" s="772"/>
      <c r="DF231" s="772"/>
      <c r="DG231" s="772"/>
      <c r="DH231" s="772"/>
      <c r="DI231" s="772"/>
      <c r="DJ231" s="772"/>
      <c r="DK231" s="772"/>
      <c r="DL231" s="772"/>
      <c r="DM231" s="772"/>
      <c r="DN231" s="772"/>
      <c r="DO231" s="772"/>
      <c r="DP231" s="772"/>
      <c r="DQ231" s="772"/>
      <c r="DR231" s="772"/>
      <c r="DS231" s="772"/>
      <c r="DT231" s="772"/>
      <c r="DU231" s="772"/>
      <c r="DV231" s="772"/>
      <c r="DW231" s="772"/>
      <c r="DX231" s="772"/>
      <c r="DY231" s="772"/>
      <c r="DZ231" s="772"/>
      <c r="EA231" s="772"/>
      <c r="EB231" s="772"/>
      <c r="EC231" s="772"/>
      <c r="ED231" s="772"/>
      <c r="EE231" s="772"/>
      <c r="EF231" s="772"/>
      <c r="EG231" s="772"/>
      <c r="EH231" s="772"/>
      <c r="EI231" s="772"/>
      <c r="EJ231" s="772"/>
      <c r="EK231" s="772"/>
      <c r="EL231" s="772"/>
      <c r="EM231" s="772"/>
      <c r="EN231" s="772"/>
      <c r="EO231" s="772"/>
      <c r="EP231" s="772"/>
      <c r="EQ231" s="772"/>
      <c r="ER231" s="772"/>
      <c r="ES231" s="772"/>
      <c r="ET231" s="772"/>
      <c r="EU231" s="772"/>
      <c r="EV231" s="772"/>
      <c r="EW231" s="772"/>
      <c r="EX231" s="772"/>
      <c r="EY231" s="772"/>
      <c r="EZ231" s="772"/>
      <c r="FA231" s="772"/>
      <c r="FB231" s="772"/>
      <c r="FC231" s="772"/>
      <c r="FD231" s="772"/>
      <c r="FE231" s="772"/>
      <c r="FF231" s="772"/>
      <c r="FG231" s="772"/>
      <c r="FH231" s="772"/>
      <c r="FI231" s="772"/>
      <c r="FJ231" s="772"/>
      <c r="FK231" s="772"/>
      <c r="FL231" s="772"/>
      <c r="FM231" s="772"/>
      <c r="FN231" s="772"/>
      <c r="FO231" s="772"/>
      <c r="FP231" s="772"/>
      <c r="FQ231" s="772"/>
      <c r="FR231" s="772"/>
      <c r="FS231" s="772"/>
      <c r="FT231" s="772"/>
      <c r="FU231" s="772"/>
      <c r="FV231" s="772"/>
      <c r="FW231" s="772"/>
      <c r="FX231" s="772"/>
      <c r="FY231" s="772"/>
      <c r="FZ231" s="772"/>
      <c r="GA231" s="772"/>
      <c r="GB231" s="772"/>
      <c r="GC231" s="772"/>
      <c r="GD231" s="772"/>
      <c r="GE231" s="772"/>
      <c r="GF231" s="772"/>
      <c r="GG231" s="772"/>
      <c r="GH231" s="772"/>
      <c r="GI231" s="772"/>
      <c r="GJ231" s="772"/>
      <c r="GK231" s="772"/>
      <c r="GL231" s="772"/>
      <c r="GM231" s="772"/>
      <c r="GN231" s="772"/>
      <c r="GO231" s="772"/>
      <c r="GP231" s="772"/>
      <c r="GQ231" s="772"/>
      <c r="GR231" s="772"/>
      <c r="GS231" s="772"/>
      <c r="GT231" s="772"/>
      <c r="GU231" s="772"/>
    </row>
    <row r="232" spans="1:203" ht="15.75">
      <c r="A232" s="782"/>
      <c r="B232" s="772"/>
      <c r="C232" s="772"/>
      <c r="D232" s="772"/>
      <c r="E232" s="772"/>
      <c r="F232" s="772"/>
      <c r="G232" s="772"/>
      <c r="H232" s="772"/>
      <c r="I232" s="772"/>
      <c r="J232" s="772"/>
      <c r="K232" s="772"/>
      <c r="L232" s="772"/>
      <c r="M232" s="772"/>
      <c r="N232" s="772"/>
      <c r="O232" s="772"/>
      <c r="P232" s="772"/>
      <c r="Q232" s="772"/>
      <c r="R232" s="772"/>
      <c r="S232" s="772"/>
      <c r="T232" s="772"/>
      <c r="U232" s="772"/>
      <c r="V232" s="772"/>
      <c r="W232" s="772"/>
      <c r="X232" s="772"/>
      <c r="Y232" s="772"/>
      <c r="Z232" s="772"/>
      <c r="AA232" s="772"/>
      <c r="AB232" s="772"/>
      <c r="AC232" s="772"/>
      <c r="AD232" s="772"/>
      <c r="AE232" s="772"/>
      <c r="AF232" s="772"/>
      <c r="AG232" s="772"/>
      <c r="AH232" s="772"/>
      <c r="AI232" s="772"/>
      <c r="AJ232" s="772"/>
      <c r="AK232" s="772"/>
      <c r="AL232" s="772"/>
      <c r="AM232" s="772"/>
      <c r="AN232" s="772"/>
      <c r="AO232" s="772"/>
      <c r="AP232" s="772"/>
      <c r="AQ232" s="772"/>
      <c r="AR232" s="772"/>
      <c r="AS232" s="772"/>
      <c r="AT232" s="772"/>
      <c r="AU232" s="772"/>
      <c r="AV232" s="772"/>
      <c r="AW232" s="772"/>
      <c r="AX232" s="772"/>
      <c r="AY232" s="772"/>
      <c r="AZ232" s="772"/>
      <c r="BA232" s="772"/>
      <c r="BB232" s="772"/>
      <c r="BC232" s="772"/>
      <c r="BD232" s="772"/>
      <c r="BE232" s="772"/>
      <c r="BF232" s="772"/>
      <c r="BG232" s="772"/>
      <c r="BH232" s="772"/>
      <c r="BI232" s="772"/>
      <c r="BJ232" s="772"/>
      <c r="BK232" s="772"/>
      <c r="BL232" s="772"/>
      <c r="BM232" s="772"/>
      <c r="BN232" s="772"/>
      <c r="BO232" s="772"/>
      <c r="BP232" s="772"/>
      <c r="BQ232" s="772"/>
      <c r="BR232" s="772"/>
      <c r="BS232" s="772"/>
      <c r="BT232" s="772"/>
      <c r="BU232" s="772"/>
      <c r="BV232" s="772"/>
      <c r="BW232" s="772"/>
      <c r="BX232" s="772"/>
      <c r="BY232" s="772"/>
      <c r="BZ232" s="772"/>
      <c r="CA232" s="772"/>
      <c r="CB232" s="772"/>
      <c r="CC232" s="772"/>
      <c r="CD232" s="772"/>
      <c r="CE232" s="772"/>
      <c r="CF232" s="772"/>
      <c r="CG232" s="772"/>
      <c r="CH232" s="772"/>
      <c r="CI232" s="772"/>
      <c r="CJ232" s="772"/>
      <c r="CK232" s="772"/>
      <c r="CL232" s="772"/>
      <c r="CM232" s="772"/>
      <c r="CN232" s="772"/>
      <c r="CO232" s="772"/>
      <c r="CP232" s="772"/>
      <c r="CQ232" s="772"/>
      <c r="CR232" s="772"/>
      <c r="CS232" s="772"/>
      <c r="CT232" s="772"/>
      <c r="CU232" s="772"/>
      <c r="CV232" s="772"/>
      <c r="CW232" s="772"/>
      <c r="CX232" s="772"/>
      <c r="CY232" s="772"/>
      <c r="CZ232" s="772"/>
      <c r="DA232" s="772"/>
      <c r="DB232" s="772"/>
      <c r="DC232" s="772"/>
      <c r="DD232" s="772"/>
      <c r="DE232" s="772"/>
      <c r="DF232" s="772"/>
      <c r="DG232" s="772"/>
      <c r="DH232" s="772"/>
      <c r="DI232" s="772"/>
      <c r="DJ232" s="772"/>
      <c r="DK232" s="772"/>
      <c r="DL232" s="772"/>
      <c r="DM232" s="772"/>
      <c r="DN232" s="772"/>
      <c r="DO232" s="772"/>
      <c r="DP232" s="772"/>
      <c r="DQ232" s="772"/>
      <c r="DR232" s="772"/>
      <c r="DS232" s="772"/>
      <c r="DT232" s="772"/>
      <c r="DU232" s="772"/>
      <c r="DV232" s="772"/>
      <c r="DW232" s="772"/>
      <c r="DX232" s="772"/>
      <c r="DY232" s="772"/>
      <c r="DZ232" s="772"/>
      <c r="EA232" s="772"/>
      <c r="EB232" s="772"/>
      <c r="EC232" s="772"/>
      <c r="ED232" s="772"/>
      <c r="EE232" s="772"/>
      <c r="EF232" s="772"/>
      <c r="EG232" s="772"/>
      <c r="EH232" s="772"/>
      <c r="EI232" s="772"/>
      <c r="EJ232" s="772"/>
      <c r="EK232" s="772"/>
      <c r="EL232" s="772"/>
      <c r="EM232" s="772"/>
      <c r="EN232" s="772"/>
      <c r="EO232" s="772"/>
      <c r="EP232" s="772"/>
      <c r="EQ232" s="772"/>
      <c r="ER232" s="772"/>
      <c r="ES232" s="772"/>
      <c r="ET232" s="772"/>
      <c r="EU232" s="772"/>
      <c r="EV232" s="772"/>
      <c r="EW232" s="772"/>
      <c r="EX232" s="772"/>
      <c r="EY232" s="772"/>
      <c r="EZ232" s="772"/>
      <c r="FA232" s="772"/>
      <c r="FB232" s="772"/>
      <c r="FC232" s="772"/>
      <c r="FD232" s="772"/>
      <c r="FE232" s="772"/>
      <c r="FF232" s="772"/>
      <c r="FG232" s="772"/>
      <c r="FH232" s="772"/>
      <c r="FI232" s="772"/>
      <c r="FJ232" s="772"/>
      <c r="FK232" s="772"/>
      <c r="FL232" s="772"/>
      <c r="FM232" s="772"/>
      <c r="FN232" s="772"/>
      <c r="FO232" s="772"/>
      <c r="FP232" s="772"/>
      <c r="FQ232" s="772"/>
      <c r="FR232" s="772"/>
      <c r="FS232" s="772"/>
      <c r="FT232" s="772"/>
      <c r="FU232" s="772"/>
      <c r="FV232" s="772"/>
      <c r="FW232" s="772"/>
      <c r="FX232" s="772"/>
      <c r="FY232" s="772"/>
      <c r="FZ232" s="772"/>
      <c r="GA232" s="772"/>
      <c r="GB232" s="772"/>
      <c r="GC232" s="772"/>
      <c r="GD232" s="772"/>
      <c r="GE232" s="772"/>
      <c r="GF232" s="772"/>
      <c r="GG232" s="772"/>
      <c r="GH232" s="772"/>
      <c r="GI232" s="772"/>
      <c r="GJ232" s="772"/>
      <c r="GK232" s="772"/>
      <c r="GL232" s="772"/>
      <c r="GM232" s="772"/>
      <c r="GN232" s="772"/>
      <c r="GO232" s="772"/>
      <c r="GP232" s="772"/>
      <c r="GQ232" s="772"/>
      <c r="GR232" s="772"/>
      <c r="GS232" s="772"/>
      <c r="GT232" s="772"/>
      <c r="GU232" s="772"/>
    </row>
    <row r="233" spans="1:203" ht="15.75">
      <c r="A233" s="782"/>
      <c r="B233" s="772"/>
      <c r="C233" s="772"/>
      <c r="D233" s="772"/>
      <c r="E233" s="772"/>
      <c r="F233" s="772"/>
      <c r="G233" s="772"/>
      <c r="H233" s="772"/>
      <c r="I233" s="772"/>
      <c r="J233" s="772"/>
      <c r="K233" s="772"/>
      <c r="L233" s="772"/>
      <c r="M233" s="772"/>
      <c r="N233" s="772"/>
      <c r="O233" s="772"/>
      <c r="P233" s="772"/>
      <c r="Q233" s="772"/>
      <c r="R233" s="772"/>
      <c r="S233" s="772"/>
      <c r="T233" s="772"/>
      <c r="U233" s="772"/>
      <c r="V233" s="772"/>
      <c r="W233" s="772"/>
      <c r="X233" s="772"/>
      <c r="Y233" s="772"/>
      <c r="Z233" s="772"/>
      <c r="AA233" s="772"/>
      <c r="AB233" s="772"/>
      <c r="AC233" s="772"/>
      <c r="AD233" s="772"/>
      <c r="AE233" s="772"/>
      <c r="AF233" s="772"/>
      <c r="AG233" s="772"/>
      <c r="AH233" s="772"/>
      <c r="AI233" s="772"/>
      <c r="AJ233" s="772"/>
      <c r="AK233" s="772"/>
      <c r="AL233" s="772"/>
      <c r="AM233" s="772"/>
      <c r="AN233" s="772"/>
      <c r="AO233" s="772"/>
      <c r="AP233" s="772"/>
      <c r="AQ233" s="772"/>
      <c r="AR233" s="772"/>
      <c r="AS233" s="772"/>
      <c r="AT233" s="772"/>
      <c r="AU233" s="772"/>
      <c r="AV233" s="772"/>
      <c r="AW233" s="772"/>
      <c r="AX233" s="772"/>
      <c r="AY233" s="772"/>
      <c r="AZ233" s="772"/>
      <c r="BA233" s="772"/>
      <c r="BB233" s="772"/>
      <c r="BC233" s="772"/>
      <c r="BD233" s="772"/>
      <c r="BE233" s="772"/>
      <c r="BF233" s="772"/>
      <c r="BG233" s="772"/>
      <c r="BH233" s="772"/>
      <c r="BI233" s="772"/>
      <c r="BJ233" s="772"/>
      <c r="BK233" s="772"/>
      <c r="BL233" s="772"/>
      <c r="BM233" s="772"/>
      <c r="BN233" s="772"/>
      <c r="BO233" s="772"/>
      <c r="BP233" s="772"/>
      <c r="BQ233" s="772"/>
      <c r="BR233" s="772"/>
      <c r="BS233" s="772"/>
      <c r="BT233" s="772"/>
      <c r="BU233" s="772"/>
      <c r="BV233" s="772"/>
      <c r="BW233" s="772"/>
      <c r="BX233" s="772"/>
      <c r="BY233" s="772"/>
      <c r="BZ233" s="772"/>
      <c r="CA233" s="772"/>
      <c r="CB233" s="772"/>
      <c r="CC233" s="772"/>
      <c r="CD233" s="772"/>
      <c r="CE233" s="772"/>
      <c r="CF233" s="772"/>
      <c r="CG233" s="772"/>
      <c r="CH233" s="772"/>
      <c r="CI233" s="772"/>
      <c r="CJ233" s="772"/>
      <c r="CK233" s="772"/>
      <c r="CL233" s="772"/>
      <c r="CM233" s="772"/>
      <c r="CN233" s="772"/>
      <c r="CO233" s="772"/>
      <c r="CP233" s="772"/>
      <c r="CQ233" s="772"/>
      <c r="CR233" s="772"/>
      <c r="CS233" s="772"/>
      <c r="CT233" s="772"/>
      <c r="CU233" s="772"/>
      <c r="CV233" s="772"/>
      <c r="CW233" s="772"/>
      <c r="CX233" s="772"/>
      <c r="CY233" s="772"/>
      <c r="CZ233" s="772"/>
      <c r="DA233" s="772"/>
      <c r="DB233" s="772"/>
      <c r="DC233" s="772"/>
      <c r="DD233" s="772"/>
      <c r="DE233" s="772"/>
      <c r="DF233" s="772"/>
      <c r="DG233" s="772"/>
      <c r="DH233" s="772"/>
      <c r="DI233" s="772"/>
      <c r="DJ233" s="772"/>
      <c r="DK233" s="772"/>
      <c r="DL233" s="772"/>
      <c r="DM233" s="772"/>
      <c r="DN233" s="772"/>
      <c r="DO233" s="772"/>
      <c r="DP233" s="772"/>
      <c r="DQ233" s="772"/>
      <c r="DR233" s="772"/>
      <c r="DS233" s="772"/>
      <c r="DT233" s="772"/>
      <c r="DU233" s="772"/>
      <c r="DV233" s="772"/>
      <c r="DW233" s="772"/>
      <c r="DX233" s="772"/>
      <c r="DY233" s="772"/>
      <c r="DZ233" s="772"/>
      <c r="EA233" s="772"/>
      <c r="EB233" s="772"/>
      <c r="EC233" s="772"/>
      <c r="ED233" s="772"/>
      <c r="EE233" s="772"/>
      <c r="EF233" s="772"/>
      <c r="EG233" s="772"/>
      <c r="EH233" s="772"/>
      <c r="EI233" s="772"/>
      <c r="EJ233" s="772"/>
      <c r="EK233" s="772"/>
      <c r="EL233" s="772"/>
      <c r="EM233" s="772"/>
      <c r="EN233" s="772"/>
      <c r="EO233" s="772"/>
      <c r="EP233" s="772"/>
      <c r="EQ233" s="772"/>
      <c r="ER233" s="772"/>
      <c r="ES233" s="772"/>
      <c r="ET233" s="772"/>
      <c r="EU233" s="772"/>
      <c r="EV233" s="772"/>
      <c r="EW233" s="772"/>
      <c r="EX233" s="772"/>
      <c r="EY233" s="772"/>
      <c r="EZ233" s="772"/>
      <c r="FA233" s="772"/>
      <c r="FB233" s="772"/>
      <c r="FC233" s="772"/>
      <c r="FD233" s="772"/>
      <c r="FE233" s="772"/>
      <c r="FF233" s="772"/>
      <c r="FG233" s="772"/>
      <c r="FH233" s="772"/>
      <c r="FI233" s="772"/>
      <c r="FJ233" s="772"/>
      <c r="FK233" s="772"/>
      <c r="FL233" s="772"/>
      <c r="FM233" s="772"/>
      <c r="FN233" s="772"/>
      <c r="FO233" s="772"/>
      <c r="FP233" s="772"/>
      <c r="FQ233" s="772"/>
      <c r="FR233" s="772"/>
      <c r="FS233" s="772"/>
      <c r="FT233" s="772"/>
      <c r="FU233" s="772"/>
      <c r="FV233" s="772"/>
      <c r="FW233" s="772"/>
      <c r="FX233" s="772"/>
      <c r="FY233" s="772"/>
      <c r="FZ233" s="772"/>
      <c r="GA233" s="772"/>
      <c r="GB233" s="772"/>
      <c r="GC233" s="772"/>
      <c r="GD233" s="772"/>
      <c r="GE233" s="772"/>
      <c r="GF233" s="772"/>
      <c r="GG233" s="772"/>
      <c r="GH233" s="772"/>
      <c r="GI233" s="772"/>
      <c r="GJ233" s="772"/>
      <c r="GK233" s="772"/>
      <c r="GL233" s="772"/>
      <c r="GM233" s="772"/>
      <c r="GN233" s="772"/>
      <c r="GO233" s="772"/>
      <c r="GP233" s="772"/>
      <c r="GQ233" s="772"/>
      <c r="GR233" s="772"/>
      <c r="GS233" s="772"/>
      <c r="GT233" s="772"/>
      <c r="GU233" s="772"/>
    </row>
    <row r="234" spans="1:203" ht="15.75">
      <c r="A234" s="782"/>
      <c r="B234" s="772"/>
      <c r="C234" s="772"/>
      <c r="D234" s="772"/>
      <c r="E234" s="772"/>
      <c r="F234" s="772"/>
      <c r="G234" s="772"/>
      <c r="H234" s="772"/>
      <c r="I234" s="772"/>
      <c r="J234" s="772"/>
      <c r="K234" s="772"/>
      <c r="L234" s="772"/>
      <c r="M234" s="772"/>
      <c r="N234" s="772"/>
      <c r="O234" s="772"/>
      <c r="P234" s="772"/>
      <c r="Q234" s="772"/>
      <c r="R234" s="772"/>
      <c r="S234" s="772"/>
      <c r="T234" s="772"/>
      <c r="U234" s="772"/>
      <c r="V234" s="772"/>
      <c r="W234" s="772"/>
      <c r="X234" s="772"/>
      <c r="Y234" s="772"/>
      <c r="Z234" s="772"/>
      <c r="AA234" s="772"/>
      <c r="AB234" s="772"/>
      <c r="AC234" s="772"/>
      <c r="AD234" s="772"/>
      <c r="AE234" s="772"/>
      <c r="AF234" s="772"/>
      <c r="AG234" s="772"/>
      <c r="AH234" s="772"/>
      <c r="AI234" s="772"/>
      <c r="AJ234" s="772"/>
      <c r="AK234" s="772"/>
      <c r="AL234" s="772"/>
      <c r="AM234" s="772"/>
      <c r="AN234" s="772"/>
      <c r="AO234" s="772"/>
      <c r="AP234" s="772"/>
      <c r="AQ234" s="772"/>
      <c r="AR234" s="772"/>
      <c r="AS234" s="772"/>
      <c r="AT234" s="772"/>
      <c r="AU234" s="772"/>
      <c r="AV234" s="772"/>
      <c r="AW234" s="772"/>
      <c r="AX234" s="772"/>
      <c r="AY234" s="772"/>
      <c r="AZ234" s="772"/>
      <c r="BA234" s="772"/>
      <c r="BB234" s="772"/>
      <c r="BC234" s="772"/>
      <c r="BD234" s="772"/>
      <c r="BE234" s="772"/>
      <c r="BF234" s="772"/>
      <c r="BG234" s="772"/>
      <c r="BH234" s="772"/>
      <c r="BI234" s="772"/>
      <c r="BJ234" s="772"/>
      <c r="BK234" s="772"/>
      <c r="BL234" s="772"/>
      <c r="BM234" s="772"/>
      <c r="BN234" s="772"/>
      <c r="BO234" s="772"/>
      <c r="BP234" s="772"/>
      <c r="BQ234" s="772"/>
      <c r="BR234" s="772"/>
      <c r="BS234" s="772"/>
      <c r="BT234" s="772"/>
      <c r="BU234" s="772"/>
      <c r="BV234" s="772"/>
      <c r="BW234" s="772"/>
      <c r="BX234" s="772"/>
      <c r="BY234" s="772"/>
      <c r="BZ234" s="772"/>
      <c r="CA234" s="772"/>
      <c r="CB234" s="772"/>
      <c r="CC234" s="772"/>
      <c r="CD234" s="772"/>
      <c r="CE234" s="772"/>
      <c r="CF234" s="772"/>
      <c r="CG234" s="772"/>
      <c r="CH234" s="772"/>
      <c r="CI234" s="772"/>
      <c r="CJ234" s="772"/>
      <c r="CK234" s="772"/>
      <c r="CL234" s="772"/>
      <c r="CM234" s="772"/>
      <c r="CN234" s="772"/>
      <c r="CO234" s="772"/>
      <c r="CP234" s="772"/>
      <c r="CQ234" s="772"/>
      <c r="CR234" s="772"/>
      <c r="CS234" s="772"/>
      <c r="CT234" s="772"/>
      <c r="CU234" s="772"/>
      <c r="CV234" s="772"/>
      <c r="CW234" s="772"/>
      <c r="CX234" s="772"/>
      <c r="CY234" s="772"/>
      <c r="CZ234" s="772"/>
      <c r="DA234" s="772"/>
      <c r="DB234" s="772"/>
      <c r="DC234" s="772"/>
      <c r="DD234" s="772"/>
      <c r="DE234" s="772"/>
      <c r="DF234" s="772"/>
      <c r="DG234" s="772"/>
      <c r="DH234" s="772"/>
      <c r="DI234" s="772"/>
      <c r="DJ234" s="772"/>
      <c r="DK234" s="772"/>
      <c r="DL234" s="772"/>
      <c r="DM234" s="772"/>
      <c r="DN234" s="772"/>
      <c r="DO234" s="772"/>
      <c r="DP234" s="772"/>
      <c r="DQ234" s="772"/>
      <c r="DR234" s="772"/>
      <c r="DS234" s="772"/>
      <c r="DT234" s="772"/>
      <c r="DU234" s="772"/>
      <c r="DV234" s="772"/>
      <c r="DW234" s="772"/>
      <c r="DX234" s="772"/>
      <c r="DY234" s="772"/>
      <c r="DZ234" s="772"/>
      <c r="EA234" s="772"/>
      <c r="EB234" s="772"/>
      <c r="EC234" s="772"/>
      <c r="ED234" s="772"/>
      <c r="EE234" s="772"/>
      <c r="EF234" s="772"/>
      <c r="EG234" s="772"/>
      <c r="EH234" s="772"/>
      <c r="EI234" s="772"/>
      <c r="EJ234" s="772"/>
      <c r="EK234" s="772"/>
      <c r="EL234" s="772"/>
      <c r="EM234" s="772"/>
      <c r="EN234" s="772"/>
      <c r="EO234" s="772"/>
      <c r="EP234" s="772"/>
      <c r="EQ234" s="772"/>
      <c r="ER234" s="772"/>
      <c r="ES234" s="772"/>
      <c r="ET234" s="772"/>
      <c r="EU234" s="772"/>
      <c r="EV234" s="772"/>
      <c r="EW234" s="772"/>
      <c r="EX234" s="772"/>
      <c r="EY234" s="772"/>
      <c r="EZ234" s="772"/>
      <c r="FA234" s="772"/>
      <c r="FB234" s="772"/>
      <c r="FC234" s="772"/>
      <c r="FD234" s="772"/>
      <c r="FE234" s="772"/>
      <c r="FF234" s="772"/>
      <c r="FG234" s="772"/>
      <c r="FH234" s="772"/>
      <c r="FI234" s="772"/>
      <c r="FJ234" s="772"/>
      <c r="FK234" s="772"/>
      <c r="FL234" s="772"/>
      <c r="FM234" s="772"/>
      <c r="FN234" s="772"/>
      <c r="FO234" s="772"/>
      <c r="FP234" s="772"/>
      <c r="FQ234" s="772"/>
      <c r="FR234" s="772"/>
      <c r="FS234" s="772"/>
      <c r="FT234" s="772"/>
      <c r="FU234" s="772"/>
      <c r="FV234" s="772"/>
      <c r="FW234" s="772"/>
      <c r="FX234" s="772"/>
      <c r="FY234" s="772"/>
      <c r="FZ234" s="772"/>
      <c r="GA234" s="772"/>
      <c r="GB234" s="772"/>
      <c r="GC234" s="772"/>
      <c r="GD234" s="772"/>
      <c r="GE234" s="772"/>
      <c r="GF234" s="772"/>
      <c r="GG234" s="772"/>
      <c r="GH234" s="772"/>
      <c r="GI234" s="772"/>
      <c r="GJ234" s="772"/>
      <c r="GK234" s="772"/>
      <c r="GL234" s="772"/>
      <c r="GM234" s="772"/>
      <c r="GN234" s="772"/>
      <c r="GO234" s="772"/>
      <c r="GP234" s="772"/>
      <c r="GQ234" s="772"/>
      <c r="GR234" s="772"/>
      <c r="GS234" s="772"/>
      <c r="GT234" s="772"/>
      <c r="GU234" s="772"/>
    </row>
    <row r="235" spans="1:203" ht="15.75">
      <c r="A235" s="782"/>
      <c r="B235" s="772"/>
      <c r="C235" s="772"/>
      <c r="D235" s="772"/>
      <c r="E235" s="772"/>
      <c r="F235" s="772"/>
      <c r="G235" s="772"/>
      <c r="H235" s="772"/>
      <c r="I235" s="772"/>
      <c r="J235" s="772"/>
      <c r="K235" s="772"/>
      <c r="L235" s="772"/>
      <c r="M235" s="772"/>
      <c r="N235" s="772"/>
      <c r="O235" s="772"/>
      <c r="P235" s="772"/>
      <c r="Q235" s="772"/>
      <c r="R235" s="772"/>
      <c r="S235" s="772"/>
      <c r="T235" s="772"/>
      <c r="U235" s="772"/>
      <c r="V235" s="772"/>
      <c r="W235" s="772"/>
      <c r="X235" s="772"/>
      <c r="Y235" s="772"/>
      <c r="Z235" s="772"/>
      <c r="AA235" s="772"/>
      <c r="AB235" s="772"/>
      <c r="AC235" s="772"/>
      <c r="AD235" s="772"/>
      <c r="AE235" s="772"/>
      <c r="AF235" s="772"/>
      <c r="AG235" s="772"/>
      <c r="AH235" s="772"/>
      <c r="AI235" s="772"/>
      <c r="AJ235" s="772"/>
      <c r="AK235" s="772"/>
      <c r="AL235" s="772"/>
      <c r="AM235" s="772"/>
      <c r="AN235" s="772"/>
      <c r="AO235" s="772"/>
      <c r="AP235" s="772"/>
      <c r="AQ235" s="772"/>
      <c r="AR235" s="772"/>
      <c r="AS235" s="772"/>
      <c r="AT235" s="772"/>
      <c r="AU235" s="772"/>
      <c r="AV235" s="772"/>
      <c r="AW235" s="772"/>
      <c r="AX235" s="772"/>
      <c r="AY235" s="772"/>
      <c r="AZ235" s="772"/>
      <c r="BA235" s="772"/>
      <c r="BB235" s="772"/>
      <c r="BC235" s="772"/>
      <c r="BD235" s="772"/>
      <c r="BE235" s="772"/>
      <c r="BF235" s="772"/>
      <c r="BG235" s="772"/>
      <c r="BH235" s="772"/>
      <c r="BI235" s="772"/>
      <c r="BJ235" s="772"/>
      <c r="BK235" s="772"/>
      <c r="BL235" s="772"/>
      <c r="BM235" s="772"/>
      <c r="BN235" s="772"/>
      <c r="BO235" s="772"/>
      <c r="BP235" s="772"/>
      <c r="BQ235" s="772"/>
      <c r="BR235" s="772"/>
      <c r="BS235" s="772"/>
      <c r="BT235" s="772"/>
      <c r="BU235" s="772"/>
      <c r="BV235" s="772"/>
      <c r="BW235" s="772"/>
      <c r="BX235" s="772"/>
      <c r="BY235" s="772"/>
      <c r="BZ235" s="772"/>
      <c r="CA235" s="772"/>
      <c r="CB235" s="772"/>
      <c r="CC235" s="772"/>
      <c r="CD235" s="772"/>
      <c r="CE235" s="772"/>
      <c r="CF235" s="772"/>
      <c r="CG235" s="772"/>
      <c r="CH235" s="772"/>
      <c r="CI235" s="772"/>
      <c r="CJ235" s="772"/>
      <c r="CK235" s="772"/>
      <c r="CL235" s="772"/>
      <c r="CM235" s="772"/>
      <c r="CN235" s="772"/>
      <c r="CO235" s="772"/>
      <c r="CP235" s="772"/>
      <c r="CQ235" s="772"/>
      <c r="CR235" s="772"/>
      <c r="CS235" s="772"/>
      <c r="CT235" s="772"/>
      <c r="CU235" s="772"/>
      <c r="CV235" s="772"/>
      <c r="CW235" s="772"/>
      <c r="CX235" s="772"/>
      <c r="CY235" s="772"/>
      <c r="CZ235" s="772"/>
      <c r="DA235" s="772"/>
      <c r="DB235" s="772"/>
      <c r="DC235" s="772"/>
      <c r="DD235" s="772"/>
      <c r="DE235" s="772"/>
      <c r="DF235" s="772"/>
      <c r="DG235" s="772"/>
      <c r="DH235" s="772"/>
      <c r="DI235" s="772"/>
      <c r="DJ235" s="772"/>
      <c r="DK235" s="772"/>
      <c r="DL235" s="772"/>
      <c r="DM235" s="772"/>
      <c r="DN235" s="772"/>
      <c r="DO235" s="772"/>
      <c r="DP235" s="772"/>
      <c r="DQ235" s="772"/>
      <c r="DR235" s="772"/>
      <c r="DS235" s="772"/>
      <c r="DT235" s="772"/>
      <c r="DU235" s="772"/>
      <c r="DV235" s="772"/>
      <c r="DW235" s="772"/>
      <c r="DX235" s="772"/>
      <c r="DY235" s="772"/>
      <c r="DZ235" s="772"/>
      <c r="EA235" s="772"/>
      <c r="EB235" s="772"/>
      <c r="EC235" s="772"/>
      <c r="ED235" s="772"/>
      <c r="EE235" s="772"/>
      <c r="EF235" s="772"/>
      <c r="EG235" s="772"/>
      <c r="EH235" s="772"/>
      <c r="EI235" s="772"/>
      <c r="EJ235" s="772"/>
      <c r="EK235" s="772"/>
      <c r="EL235" s="772"/>
      <c r="EM235" s="772"/>
      <c r="EN235" s="772"/>
      <c r="EO235" s="772"/>
      <c r="EP235" s="772"/>
      <c r="EQ235" s="772"/>
      <c r="ER235" s="772"/>
      <c r="ES235" s="772"/>
      <c r="ET235" s="772"/>
      <c r="EU235" s="772"/>
      <c r="EV235" s="772"/>
      <c r="EW235" s="772"/>
      <c r="EX235" s="772"/>
      <c r="EY235" s="772"/>
      <c r="EZ235" s="772"/>
      <c r="FA235" s="772"/>
      <c r="FB235" s="772"/>
      <c r="FC235" s="772"/>
      <c r="FD235" s="772"/>
      <c r="FE235" s="772"/>
      <c r="FF235" s="772"/>
      <c r="FG235" s="772"/>
      <c r="FH235" s="772"/>
      <c r="FI235" s="772"/>
      <c r="FJ235" s="772"/>
      <c r="FK235" s="772"/>
      <c r="FL235" s="772"/>
      <c r="FM235" s="772"/>
      <c r="FN235" s="772"/>
      <c r="FO235" s="772"/>
      <c r="FP235" s="772"/>
      <c r="FQ235" s="772"/>
      <c r="FR235" s="772"/>
      <c r="FS235" s="772"/>
      <c r="FT235" s="772"/>
      <c r="FU235" s="772"/>
      <c r="FV235" s="772"/>
      <c r="FW235" s="772"/>
      <c r="FX235" s="772"/>
      <c r="FY235" s="772"/>
      <c r="FZ235" s="772"/>
      <c r="GA235" s="772"/>
      <c r="GB235" s="772"/>
      <c r="GC235" s="772"/>
      <c r="GD235" s="772"/>
      <c r="GE235" s="772"/>
      <c r="GF235" s="772"/>
      <c r="GG235" s="772"/>
      <c r="GH235" s="772"/>
      <c r="GI235" s="772"/>
      <c r="GJ235" s="772"/>
      <c r="GK235" s="772"/>
      <c r="GL235" s="772"/>
      <c r="GM235" s="772"/>
      <c r="GN235" s="772"/>
      <c r="GO235" s="772"/>
      <c r="GP235" s="772"/>
      <c r="GQ235" s="772"/>
      <c r="GR235" s="772"/>
      <c r="GS235" s="772"/>
      <c r="GT235" s="772"/>
      <c r="GU235" s="772"/>
    </row>
    <row r="236" spans="1:203" ht="15.75">
      <c r="A236" s="782"/>
      <c r="B236" s="772"/>
      <c r="C236" s="772"/>
      <c r="D236" s="772"/>
      <c r="E236" s="772"/>
      <c r="F236" s="772"/>
      <c r="G236" s="772"/>
      <c r="H236" s="772"/>
      <c r="I236" s="772"/>
      <c r="J236" s="772"/>
      <c r="K236" s="772"/>
      <c r="L236" s="772"/>
      <c r="M236" s="772"/>
      <c r="N236" s="772"/>
      <c r="O236" s="772"/>
      <c r="P236" s="772"/>
      <c r="Q236" s="772"/>
      <c r="R236" s="772"/>
      <c r="S236" s="772"/>
      <c r="T236" s="772"/>
      <c r="U236" s="772"/>
      <c r="V236" s="772"/>
      <c r="W236" s="772"/>
      <c r="X236" s="772"/>
      <c r="Y236" s="772"/>
      <c r="Z236" s="772"/>
      <c r="AA236" s="772"/>
      <c r="AB236" s="772"/>
      <c r="AC236" s="772"/>
      <c r="AD236" s="772"/>
      <c r="AE236" s="772"/>
      <c r="AF236" s="772"/>
      <c r="AG236" s="772"/>
      <c r="AH236" s="772"/>
      <c r="AI236" s="772"/>
      <c r="AJ236" s="772"/>
      <c r="AK236" s="772"/>
      <c r="AL236" s="772"/>
      <c r="AM236" s="772"/>
      <c r="AN236" s="772"/>
      <c r="AO236" s="772"/>
      <c r="AP236" s="772"/>
      <c r="AQ236" s="772"/>
      <c r="AR236" s="772"/>
      <c r="AS236" s="772"/>
      <c r="AT236" s="772"/>
      <c r="AU236" s="772"/>
      <c r="AV236" s="772"/>
      <c r="AW236" s="772"/>
      <c r="AX236" s="772"/>
      <c r="AY236" s="772"/>
      <c r="AZ236" s="772"/>
      <c r="BA236" s="772"/>
      <c r="BB236" s="772"/>
      <c r="BC236" s="772"/>
      <c r="BD236" s="772"/>
      <c r="BE236" s="772"/>
      <c r="BF236" s="772"/>
      <c r="BG236" s="772"/>
      <c r="BH236" s="772"/>
      <c r="BI236" s="772"/>
      <c r="BJ236" s="772"/>
      <c r="BK236" s="772"/>
      <c r="BL236" s="772"/>
      <c r="BM236" s="772"/>
      <c r="BN236" s="772"/>
      <c r="BO236" s="772"/>
      <c r="BP236" s="772"/>
      <c r="BQ236" s="772"/>
      <c r="BR236" s="772"/>
      <c r="BS236" s="772"/>
      <c r="BT236" s="772"/>
      <c r="BU236" s="772"/>
      <c r="BV236" s="772"/>
      <c r="BW236" s="772"/>
      <c r="BX236" s="772"/>
      <c r="BY236" s="772"/>
      <c r="BZ236" s="772"/>
      <c r="CA236" s="772"/>
      <c r="CB236" s="772"/>
      <c r="CC236" s="772"/>
      <c r="CD236" s="772"/>
      <c r="CE236" s="772"/>
      <c r="CF236" s="772"/>
      <c r="CG236" s="772"/>
      <c r="CH236" s="772"/>
      <c r="CI236" s="772"/>
      <c r="CJ236" s="772"/>
      <c r="CK236" s="772"/>
      <c r="CL236" s="772"/>
      <c r="CM236" s="772"/>
      <c r="CN236" s="772"/>
      <c r="CO236" s="772"/>
      <c r="CP236" s="772"/>
      <c r="CQ236" s="772"/>
      <c r="CR236" s="772"/>
      <c r="CS236" s="772"/>
      <c r="CT236" s="772"/>
      <c r="CU236" s="772"/>
      <c r="CV236" s="772"/>
      <c r="CW236" s="772"/>
      <c r="CX236" s="772"/>
      <c r="CY236" s="772"/>
      <c r="CZ236" s="772"/>
      <c r="DA236" s="772"/>
      <c r="DB236" s="772"/>
      <c r="DC236" s="772"/>
      <c r="DD236" s="772"/>
      <c r="DE236" s="772"/>
      <c r="DF236" s="772"/>
      <c r="DG236" s="772"/>
      <c r="DH236" s="772"/>
      <c r="DI236" s="772"/>
      <c r="DJ236" s="772"/>
      <c r="DK236" s="772"/>
      <c r="DL236" s="772"/>
      <c r="DM236" s="772"/>
      <c r="DN236" s="772"/>
      <c r="DO236" s="772"/>
      <c r="DP236" s="772"/>
      <c r="DQ236" s="772"/>
      <c r="DR236" s="772"/>
      <c r="DS236" s="772"/>
      <c r="DT236" s="772"/>
      <c r="DU236" s="772"/>
      <c r="DV236" s="772"/>
      <c r="DW236" s="772"/>
      <c r="DX236" s="772"/>
      <c r="DY236" s="772"/>
      <c r="DZ236" s="772"/>
      <c r="EA236" s="772"/>
      <c r="EB236" s="772"/>
      <c r="EC236" s="772"/>
      <c r="ED236" s="772"/>
      <c r="EE236" s="772"/>
      <c r="EF236" s="772"/>
      <c r="EG236" s="772"/>
      <c r="EH236" s="772"/>
      <c r="EI236" s="772"/>
      <c r="EJ236" s="772"/>
      <c r="EK236" s="772"/>
      <c r="EL236" s="772"/>
      <c r="EM236" s="772"/>
      <c r="EN236" s="772"/>
      <c r="EO236" s="772"/>
      <c r="EP236" s="772"/>
      <c r="EQ236" s="772"/>
      <c r="ER236" s="772"/>
      <c r="ES236" s="772"/>
      <c r="ET236" s="772"/>
      <c r="EU236" s="772"/>
      <c r="EV236" s="772"/>
      <c r="EW236" s="772"/>
      <c r="EX236" s="772"/>
      <c r="EY236" s="772"/>
      <c r="EZ236" s="772"/>
      <c r="FA236" s="772"/>
      <c r="FB236" s="772"/>
      <c r="FC236" s="772"/>
      <c r="FD236" s="772"/>
      <c r="FE236" s="772"/>
      <c r="FF236" s="772"/>
      <c r="FG236" s="772"/>
      <c r="FH236" s="772"/>
      <c r="FI236" s="772"/>
      <c r="FJ236" s="772"/>
      <c r="FK236" s="772"/>
      <c r="FL236" s="772"/>
      <c r="FM236" s="772"/>
      <c r="FN236" s="772"/>
      <c r="FO236" s="772"/>
      <c r="FP236" s="772"/>
      <c r="FQ236" s="772"/>
      <c r="FR236" s="772"/>
      <c r="FS236" s="772"/>
      <c r="FT236" s="772"/>
      <c r="FU236" s="772"/>
      <c r="FV236" s="772"/>
      <c r="FW236" s="772"/>
      <c r="FX236" s="772"/>
      <c r="FY236" s="772"/>
      <c r="FZ236" s="772"/>
      <c r="GA236" s="772"/>
      <c r="GB236" s="772"/>
      <c r="GC236" s="772"/>
      <c r="GD236" s="772"/>
      <c r="GE236" s="772"/>
      <c r="GF236" s="772"/>
      <c r="GG236" s="772"/>
      <c r="GH236" s="772"/>
      <c r="GI236" s="772"/>
      <c r="GJ236" s="772"/>
      <c r="GK236" s="772"/>
      <c r="GL236" s="772"/>
      <c r="GM236" s="772"/>
      <c r="GN236" s="772"/>
      <c r="GO236" s="772"/>
      <c r="GP236" s="772"/>
      <c r="GQ236" s="772"/>
      <c r="GR236" s="772"/>
      <c r="GS236" s="772"/>
      <c r="GT236" s="772"/>
      <c r="GU236" s="772"/>
    </row>
    <row r="237" spans="1:203" ht="15.75">
      <c r="A237" s="782"/>
      <c r="B237" s="772"/>
      <c r="C237" s="772"/>
      <c r="D237" s="772"/>
      <c r="E237" s="772"/>
      <c r="F237" s="772"/>
      <c r="G237" s="772"/>
      <c r="H237" s="772"/>
      <c r="I237" s="772"/>
      <c r="J237" s="772"/>
      <c r="K237" s="772"/>
      <c r="L237" s="772"/>
      <c r="M237" s="772"/>
      <c r="N237" s="772"/>
      <c r="O237" s="772"/>
      <c r="P237" s="772"/>
      <c r="Q237" s="772"/>
      <c r="R237" s="772"/>
      <c r="S237" s="772"/>
      <c r="T237" s="772"/>
      <c r="U237" s="772"/>
      <c r="V237" s="772"/>
      <c r="W237" s="772"/>
      <c r="X237" s="772"/>
      <c r="Y237" s="772"/>
      <c r="Z237" s="772"/>
      <c r="AA237" s="772"/>
      <c r="AB237" s="772"/>
      <c r="AC237" s="772"/>
      <c r="AD237" s="772"/>
      <c r="AE237" s="772"/>
      <c r="AF237" s="772"/>
      <c r="AG237" s="772"/>
      <c r="AH237" s="772"/>
      <c r="AI237" s="772"/>
      <c r="AJ237" s="772"/>
      <c r="AK237" s="772"/>
      <c r="AL237" s="772"/>
      <c r="AM237" s="772"/>
      <c r="AN237" s="772"/>
      <c r="AO237" s="772"/>
      <c r="AP237" s="772"/>
      <c r="AQ237" s="772"/>
      <c r="AR237" s="772"/>
      <c r="AS237" s="772"/>
      <c r="AT237" s="772"/>
      <c r="AU237" s="772"/>
      <c r="AV237" s="772"/>
      <c r="AW237" s="772"/>
      <c r="AX237" s="772"/>
      <c r="AY237" s="772"/>
      <c r="AZ237" s="772"/>
      <c r="BA237" s="772"/>
      <c r="BB237" s="772"/>
      <c r="BC237" s="772"/>
      <c r="BD237" s="772"/>
      <c r="BE237" s="772"/>
      <c r="BF237" s="772"/>
      <c r="BG237" s="772"/>
      <c r="BH237" s="772"/>
      <c r="BI237" s="772"/>
      <c r="BJ237" s="772"/>
      <c r="BK237" s="772"/>
      <c r="BL237" s="772"/>
      <c r="BM237" s="772"/>
      <c r="BN237" s="772"/>
      <c r="BO237" s="772"/>
      <c r="BP237" s="772"/>
      <c r="BQ237" s="772"/>
      <c r="BR237" s="772"/>
      <c r="BS237" s="772"/>
      <c r="BT237" s="772"/>
      <c r="BU237" s="772"/>
      <c r="BV237" s="772"/>
      <c r="BW237" s="772"/>
      <c r="BX237" s="772"/>
      <c r="BY237" s="772"/>
      <c r="BZ237" s="772"/>
      <c r="CA237" s="772"/>
      <c r="CB237" s="772"/>
      <c r="CC237" s="772"/>
      <c r="CD237" s="772"/>
      <c r="CE237" s="772"/>
      <c r="CF237" s="772"/>
      <c r="CG237" s="772"/>
      <c r="CH237" s="772"/>
      <c r="CI237" s="772"/>
      <c r="CJ237" s="772"/>
      <c r="CK237" s="772"/>
      <c r="CL237" s="772"/>
      <c r="CM237" s="772"/>
      <c r="CN237" s="772"/>
      <c r="CO237" s="772"/>
      <c r="CP237" s="772"/>
      <c r="CQ237" s="772"/>
      <c r="CR237" s="772"/>
      <c r="CS237" s="772"/>
      <c r="CT237" s="772"/>
      <c r="CU237" s="772"/>
      <c r="CV237" s="772"/>
      <c r="CW237" s="772"/>
      <c r="CX237" s="772"/>
      <c r="CY237" s="772"/>
      <c r="CZ237" s="772"/>
      <c r="DA237" s="772"/>
      <c r="DB237" s="772"/>
      <c r="DC237" s="772"/>
      <c r="DD237" s="772"/>
      <c r="DE237" s="772"/>
      <c r="DF237" s="772"/>
      <c r="DG237" s="772"/>
      <c r="DH237" s="772"/>
      <c r="DI237" s="772"/>
      <c r="DJ237" s="772"/>
      <c r="DK237" s="772"/>
      <c r="DL237" s="772"/>
      <c r="DM237" s="772"/>
      <c r="DN237" s="772"/>
      <c r="DO237" s="772"/>
      <c r="DP237" s="772"/>
      <c r="DQ237" s="772"/>
      <c r="DR237" s="772"/>
      <c r="DS237" s="772"/>
      <c r="DT237" s="772"/>
      <c r="DU237" s="772"/>
      <c r="DV237" s="772"/>
      <c r="DW237" s="772"/>
      <c r="DX237" s="772"/>
      <c r="DY237" s="772"/>
      <c r="DZ237" s="772"/>
      <c r="EA237" s="772"/>
      <c r="EB237" s="772"/>
      <c r="EC237" s="772"/>
      <c r="ED237" s="772"/>
      <c r="EE237" s="772"/>
      <c r="EF237" s="772"/>
      <c r="EG237" s="772"/>
      <c r="EH237" s="772"/>
      <c r="EI237" s="772"/>
      <c r="EJ237" s="772"/>
      <c r="EK237" s="772"/>
      <c r="EL237" s="772"/>
      <c r="EM237" s="772"/>
      <c r="EN237" s="772"/>
      <c r="EO237" s="772"/>
      <c r="EP237" s="772"/>
      <c r="EQ237" s="772"/>
      <c r="ER237" s="772"/>
      <c r="ES237" s="772"/>
      <c r="ET237" s="772"/>
      <c r="EU237" s="772"/>
      <c r="EV237" s="772"/>
      <c r="EW237" s="772"/>
      <c r="EX237" s="772"/>
      <c r="EY237" s="772"/>
      <c r="EZ237" s="772"/>
      <c r="FA237" s="772"/>
      <c r="FB237" s="772"/>
      <c r="FC237" s="772"/>
      <c r="FD237" s="772"/>
      <c r="FE237" s="772"/>
      <c r="FF237" s="772"/>
      <c r="FG237" s="772"/>
      <c r="FH237" s="772"/>
      <c r="FI237" s="772"/>
      <c r="FJ237" s="772"/>
      <c r="FK237" s="772"/>
      <c r="FL237" s="772"/>
      <c r="FM237" s="772"/>
      <c r="FN237" s="772"/>
      <c r="FO237" s="772"/>
      <c r="FP237" s="772"/>
      <c r="FQ237" s="772"/>
      <c r="FR237" s="772"/>
      <c r="FS237" s="772"/>
      <c r="FT237" s="772"/>
      <c r="FU237" s="772"/>
      <c r="FV237" s="772"/>
      <c r="FW237" s="772"/>
      <c r="FX237" s="772"/>
      <c r="FY237" s="772"/>
      <c r="FZ237" s="772"/>
      <c r="GA237" s="772"/>
      <c r="GB237" s="772"/>
      <c r="GC237" s="772"/>
      <c r="GD237" s="772"/>
      <c r="GE237" s="772"/>
      <c r="GF237" s="772"/>
      <c r="GG237" s="772"/>
      <c r="GH237" s="772"/>
      <c r="GI237" s="772"/>
      <c r="GJ237" s="772"/>
      <c r="GK237" s="772"/>
      <c r="GL237" s="772"/>
      <c r="GM237" s="772"/>
      <c r="GN237" s="772"/>
      <c r="GO237" s="772"/>
      <c r="GP237" s="772"/>
      <c r="GQ237" s="772"/>
      <c r="GR237" s="772"/>
      <c r="GS237" s="772"/>
      <c r="GT237" s="772"/>
      <c r="GU237" s="772"/>
    </row>
    <row r="238" spans="1:203" ht="15.75">
      <c r="A238" s="782"/>
      <c r="B238" s="772"/>
      <c r="C238" s="772"/>
      <c r="D238" s="772"/>
      <c r="E238" s="772"/>
      <c r="F238" s="772"/>
      <c r="G238" s="772"/>
      <c r="H238" s="772"/>
      <c r="I238" s="772"/>
      <c r="J238" s="772"/>
      <c r="K238" s="772"/>
      <c r="L238" s="772"/>
      <c r="M238" s="772"/>
      <c r="N238" s="772"/>
      <c r="O238" s="772"/>
      <c r="P238" s="772"/>
      <c r="Q238" s="772"/>
      <c r="R238" s="772"/>
      <c r="S238" s="772"/>
      <c r="T238" s="772"/>
      <c r="U238" s="772"/>
      <c r="V238" s="772"/>
      <c r="W238" s="772"/>
      <c r="X238" s="772"/>
      <c r="Y238" s="772"/>
      <c r="Z238" s="772"/>
      <c r="AA238" s="772"/>
      <c r="AB238" s="772"/>
      <c r="AC238" s="772"/>
      <c r="AD238" s="772"/>
      <c r="AE238" s="772"/>
      <c r="AF238" s="772"/>
      <c r="AG238" s="772"/>
      <c r="AH238" s="772"/>
      <c r="AI238" s="772"/>
      <c r="AJ238" s="772"/>
      <c r="AK238" s="772"/>
      <c r="AL238" s="772"/>
      <c r="AM238" s="772"/>
      <c r="AN238" s="772"/>
      <c r="AO238" s="772"/>
      <c r="AP238" s="772"/>
      <c r="AQ238" s="772"/>
      <c r="AR238" s="772"/>
      <c r="AS238" s="772"/>
      <c r="AT238" s="772"/>
      <c r="AU238" s="772"/>
      <c r="AV238" s="772"/>
      <c r="AW238" s="772"/>
      <c r="AX238" s="772"/>
      <c r="AY238" s="772"/>
      <c r="AZ238" s="772"/>
      <c r="BA238" s="772"/>
      <c r="BB238" s="772"/>
      <c r="BC238" s="772"/>
      <c r="BD238" s="772"/>
      <c r="BE238" s="772"/>
      <c r="BF238" s="772"/>
      <c r="BG238" s="772"/>
      <c r="BH238" s="772"/>
      <c r="BI238" s="772"/>
      <c r="BJ238" s="772"/>
      <c r="BK238" s="772"/>
      <c r="BL238" s="772"/>
      <c r="BM238" s="772"/>
      <c r="BN238" s="772"/>
      <c r="BO238" s="772"/>
      <c r="BP238" s="772"/>
      <c r="BQ238" s="772"/>
      <c r="BR238" s="772"/>
      <c r="BS238" s="772"/>
      <c r="BT238" s="772"/>
      <c r="BU238" s="772"/>
      <c r="BV238" s="772"/>
      <c r="BW238" s="772"/>
      <c r="BX238" s="772"/>
      <c r="BY238" s="772"/>
      <c r="BZ238" s="772"/>
      <c r="CA238" s="772"/>
      <c r="CB238" s="772"/>
      <c r="CC238" s="772"/>
      <c r="CD238" s="772"/>
      <c r="CE238" s="772"/>
      <c r="CF238" s="772"/>
      <c r="CG238" s="772"/>
      <c r="CH238" s="772"/>
      <c r="CI238" s="772"/>
      <c r="CJ238" s="772"/>
      <c r="CK238" s="772"/>
      <c r="CL238" s="772"/>
      <c r="CM238" s="772"/>
      <c r="CN238" s="772"/>
      <c r="CO238" s="772"/>
      <c r="CP238" s="772"/>
      <c r="CQ238" s="772"/>
      <c r="CR238" s="772"/>
      <c r="CS238" s="772"/>
      <c r="CT238" s="772"/>
      <c r="CU238" s="772"/>
      <c r="CV238" s="772"/>
      <c r="CW238" s="772"/>
      <c r="CX238" s="772"/>
      <c r="CY238" s="772"/>
      <c r="CZ238" s="772"/>
      <c r="DA238" s="772"/>
      <c r="DB238" s="772"/>
      <c r="DC238" s="772"/>
      <c r="DD238" s="772"/>
      <c r="DE238" s="772"/>
      <c r="DF238" s="772"/>
      <c r="DG238" s="772"/>
      <c r="DH238" s="772"/>
      <c r="DI238" s="772"/>
      <c r="DJ238" s="772"/>
      <c r="DK238" s="772"/>
      <c r="DL238" s="772"/>
      <c r="DM238" s="772"/>
      <c r="DN238" s="772"/>
      <c r="DO238" s="772"/>
      <c r="DP238" s="772"/>
      <c r="DQ238" s="772"/>
      <c r="DR238" s="772"/>
      <c r="DS238" s="772"/>
      <c r="DT238" s="772"/>
      <c r="DU238" s="772"/>
      <c r="DV238" s="772"/>
      <c r="DW238" s="772"/>
      <c r="DX238" s="772"/>
      <c r="DY238" s="772"/>
      <c r="DZ238" s="772"/>
      <c r="EA238" s="772"/>
      <c r="EB238" s="772"/>
      <c r="EC238" s="772"/>
      <c r="ED238" s="772"/>
      <c r="EE238" s="772"/>
      <c r="EF238" s="772"/>
      <c r="EG238" s="772"/>
      <c r="EH238" s="772"/>
      <c r="EI238" s="772"/>
      <c r="EJ238" s="772"/>
      <c r="EK238" s="772"/>
      <c r="EL238" s="772"/>
      <c r="EM238" s="772"/>
      <c r="EN238" s="772"/>
      <c r="EO238" s="772"/>
      <c r="EP238" s="772"/>
      <c r="EQ238" s="772"/>
      <c r="ER238" s="772"/>
      <c r="ES238" s="772"/>
      <c r="ET238" s="772"/>
      <c r="EU238" s="772"/>
      <c r="EV238" s="772"/>
      <c r="EW238" s="772"/>
      <c r="EX238" s="772"/>
      <c r="EY238" s="772"/>
      <c r="EZ238" s="772"/>
      <c r="FA238" s="772"/>
      <c r="FB238" s="772"/>
      <c r="FC238" s="772"/>
      <c r="FD238" s="772"/>
      <c r="FE238" s="772"/>
      <c r="FF238" s="772"/>
      <c r="FG238" s="772"/>
      <c r="FH238" s="772"/>
      <c r="FI238" s="772"/>
      <c r="FJ238" s="772"/>
      <c r="FK238" s="772"/>
      <c r="FL238" s="772"/>
      <c r="FM238" s="772"/>
      <c r="FN238" s="772"/>
      <c r="FO238" s="772"/>
      <c r="FP238" s="772"/>
      <c r="FQ238" s="772"/>
      <c r="FR238" s="772"/>
      <c r="FS238" s="772"/>
      <c r="FT238" s="772"/>
      <c r="FU238" s="772"/>
      <c r="FV238" s="772"/>
      <c r="FW238" s="772"/>
      <c r="FX238" s="772"/>
      <c r="FY238" s="772"/>
      <c r="FZ238" s="772"/>
      <c r="GA238" s="772"/>
      <c r="GB238" s="772"/>
      <c r="GC238" s="772"/>
      <c r="GD238" s="772"/>
      <c r="GE238" s="772"/>
      <c r="GF238" s="772"/>
      <c r="GG238" s="772"/>
      <c r="GH238" s="772"/>
      <c r="GI238" s="772"/>
      <c r="GJ238" s="772"/>
      <c r="GK238" s="772"/>
      <c r="GL238" s="772"/>
      <c r="GM238" s="772"/>
      <c r="GN238" s="772"/>
      <c r="GO238" s="772"/>
      <c r="GP238" s="772"/>
      <c r="GQ238" s="772"/>
      <c r="GR238" s="772"/>
      <c r="GS238" s="772"/>
      <c r="GT238" s="772"/>
      <c r="GU238" s="772"/>
    </row>
    <row r="239" spans="1:203" ht="15.75">
      <c r="A239" s="782"/>
      <c r="B239" s="772"/>
      <c r="C239" s="772"/>
      <c r="D239" s="772"/>
      <c r="E239" s="772"/>
      <c r="F239" s="772"/>
      <c r="G239" s="772"/>
      <c r="H239" s="772"/>
      <c r="I239" s="772"/>
      <c r="J239" s="772"/>
      <c r="K239" s="772"/>
      <c r="L239" s="772"/>
      <c r="M239" s="772"/>
      <c r="N239" s="772"/>
      <c r="O239" s="772"/>
      <c r="P239" s="772"/>
      <c r="Q239" s="772"/>
      <c r="R239" s="772"/>
      <c r="S239" s="772"/>
      <c r="T239" s="772"/>
      <c r="U239" s="772"/>
      <c r="V239" s="772"/>
      <c r="W239" s="772"/>
      <c r="X239" s="772"/>
      <c r="Y239" s="772"/>
      <c r="Z239" s="772"/>
      <c r="AA239" s="772"/>
      <c r="AB239" s="772"/>
      <c r="AC239" s="772"/>
      <c r="AD239" s="772"/>
      <c r="AE239" s="772"/>
      <c r="AF239" s="772"/>
      <c r="AG239" s="772"/>
      <c r="AH239" s="772"/>
      <c r="AI239" s="772"/>
      <c r="AJ239" s="772"/>
      <c r="AK239" s="772"/>
      <c r="AL239" s="772"/>
      <c r="AM239" s="772"/>
      <c r="AN239" s="772"/>
      <c r="AO239" s="772"/>
      <c r="AP239" s="772"/>
      <c r="AQ239" s="772"/>
      <c r="AR239" s="772"/>
      <c r="AS239" s="772"/>
      <c r="AT239" s="772"/>
      <c r="AU239" s="772"/>
      <c r="AV239" s="772"/>
      <c r="AW239" s="772"/>
      <c r="AX239" s="772"/>
      <c r="AY239" s="772"/>
      <c r="AZ239" s="772"/>
      <c r="BA239" s="772"/>
      <c r="BB239" s="772"/>
      <c r="BC239" s="772"/>
      <c r="BD239" s="772"/>
      <c r="BE239" s="772"/>
      <c r="BF239" s="772"/>
      <c r="BG239" s="772"/>
      <c r="BH239" s="772"/>
      <c r="BI239" s="772"/>
      <c r="BJ239" s="772"/>
      <c r="BK239" s="772"/>
      <c r="BL239" s="772"/>
      <c r="BM239" s="772"/>
      <c r="BN239" s="772"/>
      <c r="BO239" s="772"/>
      <c r="BP239" s="772"/>
      <c r="BQ239" s="772"/>
      <c r="BR239" s="772"/>
      <c r="BS239" s="772"/>
      <c r="BT239" s="772"/>
      <c r="BU239" s="772"/>
      <c r="BV239" s="772"/>
      <c r="BW239" s="772"/>
      <c r="BX239" s="772"/>
      <c r="BY239" s="772"/>
      <c r="BZ239" s="772"/>
      <c r="CA239" s="772"/>
      <c r="CB239" s="772"/>
      <c r="CC239" s="772"/>
      <c r="CD239" s="772"/>
      <c r="CE239" s="772"/>
      <c r="CF239" s="772"/>
      <c r="CG239" s="772"/>
      <c r="CH239" s="772"/>
      <c r="CI239" s="772"/>
      <c r="CJ239" s="772"/>
      <c r="CK239" s="772"/>
      <c r="CL239" s="772"/>
      <c r="CM239" s="772"/>
      <c r="CN239" s="772"/>
      <c r="CO239" s="772"/>
      <c r="CP239" s="772"/>
      <c r="CQ239" s="772"/>
      <c r="CR239" s="772"/>
      <c r="CS239" s="772"/>
      <c r="CT239" s="772"/>
      <c r="CU239" s="772"/>
      <c r="CV239" s="772"/>
      <c r="CW239" s="772"/>
      <c r="CX239" s="772"/>
      <c r="CY239" s="772"/>
      <c r="CZ239" s="772"/>
      <c r="DA239" s="772"/>
      <c r="DB239" s="772"/>
      <c r="DC239" s="772"/>
      <c r="DD239" s="772"/>
      <c r="DE239" s="772"/>
      <c r="DF239" s="772"/>
      <c r="DG239" s="772"/>
      <c r="DH239" s="772"/>
      <c r="DI239" s="772"/>
      <c r="DJ239" s="772"/>
      <c r="DK239" s="772"/>
      <c r="DL239" s="772"/>
      <c r="DM239" s="772"/>
      <c r="DN239" s="772"/>
      <c r="DO239" s="772"/>
      <c r="DP239" s="772"/>
      <c r="DQ239" s="772"/>
      <c r="DR239" s="772"/>
      <c r="DS239" s="772"/>
      <c r="DT239" s="772"/>
      <c r="DU239" s="772"/>
      <c r="DV239" s="772"/>
      <c r="DW239" s="772"/>
      <c r="DX239" s="772"/>
      <c r="DY239" s="772"/>
      <c r="DZ239" s="772"/>
      <c r="EA239" s="772"/>
      <c r="EB239" s="772"/>
      <c r="EC239" s="772"/>
      <c r="ED239" s="772"/>
      <c r="EE239" s="772"/>
      <c r="EF239" s="772"/>
      <c r="EG239" s="772"/>
      <c r="EH239" s="772"/>
      <c r="EI239" s="772"/>
      <c r="EJ239" s="772"/>
      <c r="EK239" s="772"/>
      <c r="EL239" s="772"/>
      <c r="EM239" s="772"/>
      <c r="EN239" s="772"/>
      <c r="EO239" s="772"/>
      <c r="EP239" s="772"/>
      <c r="EQ239" s="772"/>
      <c r="ER239" s="772"/>
      <c r="ES239" s="772"/>
      <c r="ET239" s="772"/>
      <c r="EU239" s="772"/>
      <c r="EV239" s="772"/>
      <c r="EW239" s="772"/>
      <c r="EX239" s="772"/>
      <c r="EY239" s="772"/>
      <c r="EZ239" s="772"/>
      <c r="FA239" s="772"/>
      <c r="FB239" s="772"/>
      <c r="FC239" s="772"/>
      <c r="FD239" s="772"/>
      <c r="FE239" s="772"/>
      <c r="FF239" s="772"/>
      <c r="FG239" s="772"/>
      <c r="FH239" s="772"/>
      <c r="FI239" s="772"/>
      <c r="FJ239" s="772"/>
      <c r="FK239" s="772"/>
      <c r="FL239" s="772"/>
      <c r="FM239" s="772"/>
      <c r="FN239" s="772"/>
      <c r="FO239" s="772"/>
      <c r="FP239" s="772"/>
      <c r="FQ239" s="772"/>
      <c r="FR239" s="772"/>
      <c r="FS239" s="772"/>
      <c r="FT239" s="772"/>
      <c r="FU239" s="772"/>
      <c r="FV239" s="772"/>
      <c r="FW239" s="772"/>
      <c r="FX239" s="772"/>
      <c r="FY239" s="772"/>
      <c r="FZ239" s="772"/>
      <c r="GA239" s="772"/>
      <c r="GB239" s="772"/>
      <c r="GC239" s="772"/>
      <c r="GD239" s="772"/>
      <c r="GE239" s="772"/>
      <c r="GF239" s="772"/>
      <c r="GG239" s="772"/>
      <c r="GH239" s="772"/>
      <c r="GI239" s="772"/>
      <c r="GJ239" s="772"/>
      <c r="GK239" s="772"/>
      <c r="GL239" s="772"/>
      <c r="GM239" s="772"/>
      <c r="GN239" s="772"/>
      <c r="GO239" s="772"/>
      <c r="GP239" s="772"/>
      <c r="GQ239" s="772"/>
      <c r="GR239" s="772"/>
      <c r="GS239" s="772"/>
      <c r="GT239" s="772"/>
      <c r="GU239" s="772"/>
    </row>
    <row r="240" spans="1:203" ht="15.75">
      <c r="A240" s="782"/>
      <c r="B240" s="772"/>
      <c r="C240" s="772"/>
      <c r="D240" s="772"/>
      <c r="E240" s="772"/>
      <c r="F240" s="772"/>
      <c r="G240" s="772"/>
      <c r="H240" s="772"/>
      <c r="I240" s="772"/>
      <c r="J240" s="772"/>
      <c r="K240" s="772"/>
      <c r="L240" s="772"/>
      <c r="M240" s="772"/>
      <c r="N240" s="772"/>
      <c r="O240" s="772"/>
      <c r="P240" s="772"/>
      <c r="Q240" s="772"/>
      <c r="R240" s="772"/>
      <c r="S240" s="772"/>
      <c r="T240" s="772"/>
      <c r="U240" s="772"/>
      <c r="V240" s="772"/>
      <c r="W240" s="772"/>
      <c r="X240" s="772"/>
      <c r="Y240" s="772"/>
      <c r="Z240" s="772"/>
      <c r="AA240" s="772"/>
      <c r="AB240" s="772"/>
      <c r="AC240" s="772"/>
      <c r="AD240" s="772"/>
      <c r="AE240" s="772"/>
      <c r="AF240" s="772"/>
      <c r="AG240" s="772"/>
      <c r="AH240" s="772"/>
      <c r="AI240" s="772"/>
      <c r="AJ240" s="772"/>
      <c r="AK240" s="772"/>
      <c r="AL240" s="772"/>
      <c r="AM240" s="772"/>
      <c r="AN240" s="772"/>
      <c r="AO240" s="772"/>
      <c r="AP240" s="772"/>
      <c r="AQ240" s="772"/>
      <c r="AR240" s="772"/>
      <c r="AS240" s="772"/>
      <c r="AT240" s="772"/>
      <c r="AU240" s="772"/>
      <c r="AV240" s="772"/>
      <c r="AW240" s="772"/>
      <c r="AX240" s="772"/>
      <c r="AY240" s="772"/>
      <c r="AZ240" s="772"/>
      <c r="BA240" s="772"/>
      <c r="BB240" s="772"/>
      <c r="BC240" s="772"/>
      <c r="BD240" s="772"/>
      <c r="BE240" s="772"/>
      <c r="BF240" s="772"/>
      <c r="BG240" s="772"/>
      <c r="BH240" s="772"/>
      <c r="BI240" s="772"/>
      <c r="BJ240" s="772"/>
      <c r="BK240" s="772"/>
      <c r="BL240" s="772"/>
      <c r="BM240" s="772"/>
      <c r="BN240" s="772"/>
      <c r="BO240" s="772"/>
      <c r="BP240" s="772"/>
      <c r="BQ240" s="772"/>
      <c r="BR240" s="772"/>
      <c r="BS240" s="772"/>
      <c r="BT240" s="772"/>
      <c r="BU240" s="772"/>
      <c r="BV240" s="772"/>
      <c r="BW240" s="772"/>
      <c r="BX240" s="772"/>
      <c r="BY240" s="772"/>
      <c r="BZ240" s="772"/>
      <c r="CA240" s="772"/>
      <c r="CB240" s="772"/>
      <c r="CC240" s="772"/>
      <c r="CD240" s="772"/>
      <c r="CE240" s="772"/>
      <c r="CF240" s="772"/>
      <c r="CG240" s="772"/>
      <c r="CH240" s="772"/>
      <c r="CI240" s="772"/>
      <c r="CJ240" s="772"/>
      <c r="CK240" s="772"/>
      <c r="CL240" s="772"/>
      <c r="CM240" s="772"/>
      <c r="CN240" s="772"/>
      <c r="CO240" s="772"/>
      <c r="CP240" s="772"/>
      <c r="CQ240" s="772"/>
      <c r="CR240" s="772"/>
      <c r="CS240" s="772"/>
      <c r="CT240" s="772"/>
      <c r="CU240" s="772"/>
      <c r="CV240" s="772"/>
      <c r="CW240" s="772"/>
      <c r="CX240" s="772"/>
      <c r="CY240" s="772"/>
      <c r="CZ240" s="772"/>
      <c r="DA240" s="772"/>
      <c r="DB240" s="772"/>
      <c r="DC240" s="772"/>
      <c r="DD240" s="772"/>
      <c r="DE240" s="772"/>
      <c r="DF240" s="772"/>
      <c r="DG240" s="772"/>
      <c r="DH240" s="772"/>
      <c r="DI240" s="772"/>
      <c r="DJ240" s="772"/>
      <c r="DK240" s="772"/>
      <c r="DL240" s="772"/>
      <c r="DM240" s="772"/>
      <c r="DN240" s="772"/>
      <c r="DO240" s="772"/>
      <c r="DP240" s="772"/>
      <c r="DQ240" s="772"/>
      <c r="DR240" s="772"/>
      <c r="DS240" s="772"/>
      <c r="DT240" s="772"/>
      <c r="DU240" s="772"/>
      <c r="DV240" s="772"/>
      <c r="DW240" s="772"/>
      <c r="DX240" s="772"/>
      <c r="DY240" s="772"/>
      <c r="DZ240" s="772"/>
      <c r="EA240" s="772"/>
      <c r="EB240" s="772"/>
      <c r="EC240" s="772"/>
      <c r="ED240" s="772"/>
      <c r="EE240" s="772"/>
      <c r="EF240" s="772"/>
      <c r="EG240" s="772"/>
      <c r="EH240" s="772"/>
      <c r="EI240" s="772"/>
      <c r="EJ240" s="772"/>
      <c r="EK240" s="772"/>
      <c r="EL240" s="772"/>
      <c r="EM240" s="772"/>
      <c r="EN240" s="772"/>
      <c r="EO240" s="772"/>
      <c r="EP240" s="772"/>
      <c r="EQ240" s="772"/>
      <c r="ER240" s="772"/>
      <c r="ES240" s="772"/>
      <c r="ET240" s="772"/>
      <c r="EU240" s="772"/>
      <c r="EV240" s="772"/>
      <c r="EW240" s="772"/>
      <c r="EX240" s="772"/>
      <c r="EY240" s="772"/>
      <c r="EZ240" s="772"/>
      <c r="FA240" s="772"/>
      <c r="FB240" s="772"/>
      <c r="FC240" s="772"/>
      <c r="FD240" s="772"/>
      <c r="FE240" s="772"/>
      <c r="FF240" s="772"/>
      <c r="FG240" s="772"/>
      <c r="FH240" s="772"/>
      <c r="FI240" s="772"/>
      <c r="FJ240" s="772"/>
      <c r="FK240" s="772"/>
      <c r="FL240" s="772"/>
      <c r="FM240" s="772"/>
      <c r="FN240" s="772"/>
      <c r="FO240" s="772"/>
      <c r="FP240" s="772"/>
      <c r="FQ240" s="772"/>
      <c r="FR240" s="772"/>
      <c r="FS240" s="772"/>
      <c r="FT240" s="772"/>
      <c r="FU240" s="772"/>
      <c r="FV240" s="772"/>
      <c r="FW240" s="772"/>
      <c r="FX240" s="772"/>
      <c r="FY240" s="772"/>
      <c r="FZ240" s="772"/>
      <c r="GA240" s="772"/>
      <c r="GB240" s="772"/>
      <c r="GC240" s="772"/>
      <c r="GD240" s="772"/>
      <c r="GE240" s="772"/>
      <c r="GF240" s="772"/>
      <c r="GG240" s="772"/>
      <c r="GH240" s="772"/>
      <c r="GI240" s="772"/>
      <c r="GJ240" s="772"/>
      <c r="GK240" s="772"/>
      <c r="GL240" s="772"/>
      <c r="GM240" s="772"/>
      <c r="GN240" s="772"/>
      <c r="GO240" s="772"/>
      <c r="GP240" s="772"/>
      <c r="GQ240" s="772"/>
      <c r="GR240" s="772"/>
      <c r="GS240" s="772"/>
      <c r="GT240" s="772"/>
      <c r="GU240" s="772"/>
    </row>
    <row r="241" spans="1:203" ht="15.75">
      <c r="A241" s="782"/>
      <c r="B241" s="772"/>
      <c r="C241" s="772"/>
      <c r="D241" s="772"/>
      <c r="E241" s="772"/>
      <c r="F241" s="772"/>
      <c r="G241" s="772"/>
      <c r="H241" s="772"/>
      <c r="I241" s="772"/>
      <c r="J241" s="772"/>
      <c r="K241" s="772"/>
      <c r="L241" s="772"/>
      <c r="M241" s="772"/>
      <c r="N241" s="772"/>
      <c r="O241" s="772"/>
      <c r="P241" s="772"/>
      <c r="Q241" s="772"/>
      <c r="R241" s="772"/>
      <c r="S241" s="772"/>
      <c r="T241" s="772"/>
      <c r="U241" s="772"/>
      <c r="V241" s="772"/>
      <c r="W241" s="772"/>
      <c r="X241" s="772"/>
      <c r="Y241" s="772"/>
      <c r="Z241" s="772"/>
      <c r="AA241" s="772"/>
      <c r="AB241" s="772"/>
      <c r="AC241" s="772"/>
      <c r="AD241" s="772"/>
      <c r="AE241" s="772"/>
      <c r="AF241" s="772"/>
      <c r="AG241" s="772"/>
      <c r="AH241" s="772"/>
      <c r="AI241" s="772"/>
      <c r="AJ241" s="772"/>
      <c r="AK241" s="772"/>
      <c r="AL241" s="772"/>
      <c r="AM241" s="772"/>
      <c r="AN241" s="772"/>
      <c r="AO241" s="772"/>
      <c r="AP241" s="772"/>
      <c r="AQ241" s="772"/>
      <c r="AR241" s="772"/>
      <c r="AS241" s="772"/>
      <c r="AT241" s="772"/>
      <c r="AU241" s="772"/>
      <c r="AV241" s="772"/>
      <c r="AW241" s="772"/>
      <c r="AX241" s="772"/>
      <c r="AY241" s="772"/>
      <c r="AZ241" s="772"/>
      <c r="BA241" s="772"/>
      <c r="BB241" s="772"/>
      <c r="BC241" s="772"/>
      <c r="BD241" s="772"/>
      <c r="BE241" s="772"/>
      <c r="BF241" s="772"/>
      <c r="BG241" s="772"/>
      <c r="BH241" s="772"/>
      <c r="BI241" s="772"/>
      <c r="BJ241" s="772"/>
      <c r="BK241" s="772"/>
      <c r="BL241" s="772"/>
      <c r="BM241" s="772"/>
      <c r="BN241" s="772"/>
      <c r="BO241" s="772"/>
      <c r="BP241" s="772"/>
      <c r="BQ241" s="772"/>
      <c r="BR241" s="772"/>
      <c r="BS241" s="772"/>
      <c r="BT241" s="772"/>
      <c r="BU241" s="772"/>
      <c r="BV241" s="772"/>
      <c r="BW241" s="772"/>
      <c r="BX241" s="772"/>
      <c r="BY241" s="772"/>
      <c r="BZ241" s="772"/>
      <c r="CA241" s="772"/>
      <c r="CB241" s="772"/>
      <c r="CC241" s="772"/>
      <c r="CD241" s="772"/>
      <c r="CE241" s="772"/>
      <c r="CF241" s="772"/>
      <c r="CG241" s="772"/>
      <c r="CH241" s="772"/>
      <c r="CI241" s="772"/>
      <c r="CJ241" s="772"/>
      <c r="CK241" s="772"/>
      <c r="CL241" s="772"/>
      <c r="CM241" s="772"/>
      <c r="CN241" s="772"/>
      <c r="CO241" s="772"/>
      <c r="CP241" s="772"/>
      <c r="CQ241" s="772"/>
      <c r="CR241" s="772"/>
      <c r="CS241" s="772"/>
      <c r="CT241" s="772"/>
      <c r="CU241" s="772"/>
      <c r="CV241" s="772"/>
      <c r="CW241" s="772"/>
      <c r="CX241" s="772"/>
      <c r="CY241" s="772"/>
      <c r="CZ241" s="772"/>
      <c r="DA241" s="772"/>
      <c r="DB241" s="772"/>
      <c r="DC241" s="772"/>
      <c r="DD241" s="772"/>
      <c r="DE241" s="772"/>
      <c r="DF241" s="772"/>
      <c r="DG241" s="772"/>
      <c r="DH241" s="772"/>
      <c r="DI241" s="772"/>
      <c r="DJ241" s="772"/>
      <c r="DK241" s="772"/>
      <c r="DL241" s="772"/>
      <c r="DM241" s="772"/>
      <c r="DN241" s="772"/>
      <c r="DO241" s="772"/>
      <c r="DP241" s="772"/>
      <c r="DQ241" s="772"/>
      <c r="DR241" s="772"/>
      <c r="DS241" s="772"/>
      <c r="DT241" s="772"/>
      <c r="DU241" s="772"/>
      <c r="DV241" s="772"/>
      <c r="DW241" s="772"/>
      <c r="DX241" s="772"/>
      <c r="DY241" s="772"/>
      <c r="DZ241" s="772"/>
      <c r="EA241" s="772"/>
      <c r="EB241" s="772"/>
      <c r="EC241" s="772"/>
      <c r="ED241" s="772"/>
      <c r="EE241" s="772"/>
      <c r="EF241" s="772"/>
      <c r="EG241" s="772"/>
      <c r="EH241" s="772"/>
      <c r="EI241" s="772"/>
      <c r="EJ241" s="772"/>
      <c r="EK241" s="772"/>
      <c r="EL241" s="772"/>
      <c r="EM241" s="772"/>
      <c r="EN241" s="772"/>
      <c r="EO241" s="772"/>
      <c r="EP241" s="772"/>
      <c r="EQ241" s="772"/>
      <c r="ER241" s="772"/>
      <c r="ES241" s="772"/>
      <c r="ET241" s="772"/>
      <c r="EU241" s="772"/>
      <c r="EV241" s="772"/>
      <c r="EW241" s="772"/>
      <c r="EX241" s="772"/>
      <c r="EY241" s="772"/>
      <c r="EZ241" s="772"/>
      <c r="FA241" s="772"/>
      <c r="FB241" s="772"/>
      <c r="FC241" s="772"/>
      <c r="FD241" s="772"/>
      <c r="FE241" s="772"/>
      <c r="FF241" s="772"/>
      <c r="FG241" s="772"/>
      <c r="FH241" s="772"/>
      <c r="FI241" s="772"/>
      <c r="FJ241" s="772"/>
      <c r="FK241" s="772"/>
      <c r="FL241" s="772"/>
      <c r="FM241" s="772"/>
      <c r="FN241" s="772"/>
      <c r="FO241" s="772"/>
      <c r="FP241" s="772"/>
      <c r="FQ241" s="772"/>
      <c r="FR241" s="772"/>
      <c r="FS241" s="772"/>
      <c r="FT241" s="772"/>
      <c r="FU241" s="772"/>
      <c r="FV241" s="772"/>
      <c r="FW241" s="772"/>
      <c r="FX241" s="772"/>
      <c r="FY241" s="772"/>
      <c r="FZ241" s="772"/>
      <c r="GA241" s="772"/>
      <c r="GB241" s="772"/>
      <c r="GC241" s="772"/>
      <c r="GD241" s="772"/>
      <c r="GE241" s="772"/>
      <c r="GF241" s="772"/>
      <c r="GG241" s="772"/>
      <c r="GH241" s="772"/>
      <c r="GI241" s="772"/>
      <c r="GJ241" s="772"/>
      <c r="GK241" s="772"/>
      <c r="GL241" s="772"/>
      <c r="GM241" s="772"/>
      <c r="GN241" s="772"/>
      <c r="GO241" s="772"/>
      <c r="GP241" s="772"/>
      <c r="GQ241" s="772"/>
      <c r="GR241" s="772"/>
      <c r="GS241" s="772"/>
      <c r="GT241" s="772"/>
      <c r="GU241" s="772"/>
    </row>
    <row r="242" spans="1:203" ht="15.75">
      <c r="A242" s="782"/>
      <c r="B242" s="772"/>
      <c r="C242" s="772"/>
      <c r="D242" s="772"/>
      <c r="E242" s="772"/>
      <c r="F242" s="772"/>
      <c r="G242" s="772"/>
      <c r="H242" s="772"/>
      <c r="I242" s="772"/>
      <c r="J242" s="772"/>
      <c r="K242" s="772"/>
      <c r="L242" s="772"/>
      <c r="M242" s="772"/>
      <c r="N242" s="772"/>
      <c r="O242" s="772"/>
      <c r="P242" s="772"/>
      <c r="Q242" s="772"/>
      <c r="R242" s="772"/>
      <c r="S242" s="772"/>
      <c r="T242" s="772"/>
      <c r="U242" s="772"/>
      <c r="V242" s="772"/>
      <c r="W242" s="772"/>
      <c r="X242" s="772"/>
      <c r="Y242" s="772"/>
      <c r="Z242" s="772"/>
      <c r="AA242" s="772"/>
      <c r="AB242" s="772"/>
      <c r="AC242" s="772"/>
      <c r="AD242" s="772"/>
      <c r="AE242" s="772"/>
      <c r="AF242" s="772"/>
      <c r="AG242" s="772"/>
      <c r="AH242" s="772"/>
      <c r="AI242" s="772"/>
      <c r="AJ242" s="772"/>
      <c r="AK242" s="772"/>
      <c r="AL242" s="772"/>
      <c r="AM242" s="772"/>
      <c r="AN242" s="772"/>
      <c r="AO242" s="772"/>
      <c r="AP242" s="772"/>
      <c r="AQ242" s="772"/>
      <c r="AR242" s="772"/>
      <c r="AS242" s="772"/>
      <c r="AT242" s="772"/>
      <c r="AU242" s="772"/>
      <c r="AV242" s="772"/>
      <c r="AW242" s="772"/>
      <c r="AX242" s="772"/>
      <c r="AY242" s="772"/>
      <c r="AZ242" s="772"/>
      <c r="BA242" s="772"/>
      <c r="BB242" s="772"/>
      <c r="BC242" s="772"/>
      <c r="BD242" s="772"/>
      <c r="BE242" s="772"/>
      <c r="BF242" s="772"/>
      <c r="BG242" s="772"/>
      <c r="BH242" s="772"/>
      <c r="BI242" s="772"/>
      <c r="BJ242" s="772"/>
      <c r="BK242" s="772"/>
      <c r="BL242" s="772"/>
      <c r="BM242" s="772"/>
      <c r="BN242" s="772"/>
      <c r="BO242" s="772"/>
      <c r="BP242" s="772"/>
      <c r="BQ242" s="772"/>
      <c r="BR242" s="772"/>
      <c r="BS242" s="772"/>
      <c r="BT242" s="772"/>
      <c r="BU242" s="772"/>
      <c r="BV242" s="772"/>
      <c r="BW242" s="772"/>
      <c r="BX242" s="772"/>
      <c r="BY242" s="772"/>
      <c r="BZ242" s="772"/>
      <c r="CA242" s="772"/>
      <c r="CB242" s="772"/>
      <c r="CC242" s="772"/>
      <c r="CD242" s="772"/>
      <c r="CE242" s="772"/>
      <c r="CF242" s="772"/>
      <c r="CG242" s="772"/>
      <c r="CH242" s="772"/>
      <c r="CI242" s="772"/>
      <c r="CJ242" s="772"/>
      <c r="CK242" s="772"/>
      <c r="CL242" s="772"/>
      <c r="CM242" s="772"/>
      <c r="CN242" s="772"/>
      <c r="CO242" s="772"/>
      <c r="CP242" s="772"/>
      <c r="CQ242" s="772"/>
      <c r="CR242" s="772"/>
      <c r="CS242" s="772"/>
      <c r="CT242" s="772"/>
      <c r="CU242" s="772"/>
      <c r="CV242" s="772"/>
      <c r="CW242" s="772"/>
      <c r="CX242" s="772"/>
      <c r="CY242" s="772"/>
      <c r="CZ242" s="772"/>
      <c r="DA242" s="772"/>
      <c r="DB242" s="772"/>
      <c r="DC242" s="772"/>
      <c r="DD242" s="772"/>
      <c r="DE242" s="772"/>
      <c r="DF242" s="772"/>
      <c r="DG242" s="772"/>
      <c r="DH242" s="772"/>
      <c r="DI242" s="772"/>
      <c r="DJ242" s="772"/>
      <c r="DK242" s="772"/>
      <c r="DL242" s="772"/>
      <c r="DM242" s="772"/>
      <c r="DN242" s="772"/>
      <c r="DO242" s="772"/>
      <c r="DP242" s="772"/>
      <c r="DQ242" s="772"/>
      <c r="DR242" s="772"/>
      <c r="DS242" s="772"/>
      <c r="DT242" s="772"/>
      <c r="DU242" s="772"/>
      <c r="DV242" s="772"/>
      <c r="DW242" s="772"/>
      <c r="DX242" s="772"/>
      <c r="DY242" s="772"/>
      <c r="DZ242" s="772"/>
      <c r="EA242" s="772"/>
      <c r="EB242" s="772"/>
      <c r="EC242" s="772"/>
      <c r="ED242" s="772"/>
      <c r="EE242" s="772"/>
      <c r="EF242" s="772"/>
      <c r="EG242" s="772"/>
      <c r="EH242" s="772"/>
      <c r="EI242" s="772"/>
      <c r="EJ242" s="772"/>
      <c r="EK242" s="772"/>
      <c r="EL242" s="772"/>
      <c r="EM242" s="772"/>
      <c r="EN242" s="772"/>
      <c r="EO242" s="772"/>
      <c r="EP242" s="772"/>
      <c r="EQ242" s="772"/>
      <c r="ER242" s="772"/>
      <c r="ES242" s="772"/>
      <c r="ET242" s="772"/>
      <c r="EU242" s="772"/>
      <c r="EV242" s="772"/>
      <c r="EW242" s="772"/>
      <c r="EX242" s="772"/>
      <c r="EY242" s="772"/>
      <c r="EZ242" s="772"/>
      <c r="FA242" s="772"/>
      <c r="FB242" s="772"/>
      <c r="FC242" s="772"/>
      <c r="FD242" s="772"/>
      <c r="FE242" s="772"/>
      <c r="FF242" s="772"/>
      <c r="FG242" s="772"/>
      <c r="FH242" s="772"/>
      <c r="FI242" s="772"/>
      <c r="FJ242" s="772"/>
      <c r="FK242" s="772"/>
      <c r="FL242" s="772"/>
      <c r="FM242" s="772"/>
      <c r="FN242" s="772"/>
      <c r="FO242" s="772"/>
      <c r="FP242" s="772"/>
      <c r="FQ242" s="772"/>
      <c r="FR242" s="772"/>
      <c r="FS242" s="772"/>
      <c r="FT242" s="772"/>
      <c r="FU242" s="772"/>
      <c r="FV242" s="772"/>
      <c r="FW242" s="772"/>
      <c r="FX242" s="772"/>
      <c r="FY242" s="772"/>
      <c r="FZ242" s="772"/>
      <c r="GA242" s="772"/>
      <c r="GB242" s="772"/>
      <c r="GC242" s="772"/>
      <c r="GD242" s="772"/>
      <c r="GE242" s="772"/>
      <c r="GF242" s="772"/>
      <c r="GG242" s="772"/>
      <c r="GH242" s="772"/>
      <c r="GI242" s="772"/>
      <c r="GJ242" s="772"/>
      <c r="GK242" s="772"/>
      <c r="GL242" s="772"/>
      <c r="GM242" s="772"/>
      <c r="GN242" s="772"/>
      <c r="GO242" s="772"/>
      <c r="GP242" s="772"/>
      <c r="GQ242" s="772"/>
      <c r="GR242" s="772"/>
      <c r="GS242" s="772"/>
      <c r="GT242" s="772"/>
      <c r="GU242" s="772"/>
    </row>
    <row r="243" spans="1:203" ht="15.75">
      <c r="A243" s="782"/>
      <c r="B243" s="772"/>
      <c r="C243" s="772"/>
      <c r="D243" s="772"/>
      <c r="E243" s="772"/>
      <c r="F243" s="772"/>
      <c r="G243" s="772"/>
      <c r="H243" s="772"/>
      <c r="I243" s="772"/>
      <c r="J243" s="772"/>
      <c r="K243" s="772"/>
      <c r="L243" s="772"/>
      <c r="M243" s="772"/>
      <c r="N243" s="772"/>
      <c r="O243" s="772"/>
      <c r="P243" s="772"/>
      <c r="Q243" s="772"/>
      <c r="R243" s="772"/>
      <c r="S243" s="772"/>
      <c r="T243" s="772"/>
      <c r="U243" s="772"/>
      <c r="V243" s="772"/>
      <c r="W243" s="772"/>
      <c r="X243" s="772"/>
      <c r="Y243" s="772"/>
      <c r="Z243" s="772"/>
      <c r="AA243" s="772"/>
      <c r="AB243" s="772"/>
      <c r="AC243" s="772"/>
      <c r="AD243" s="772"/>
      <c r="AE243" s="772"/>
      <c r="AF243" s="772"/>
      <c r="AG243" s="772"/>
      <c r="AH243" s="772"/>
      <c r="AI243" s="772"/>
      <c r="AJ243" s="772"/>
      <c r="AK243" s="772"/>
      <c r="AL243" s="772"/>
      <c r="AM243" s="772"/>
      <c r="AN243" s="772"/>
      <c r="AO243" s="772"/>
      <c r="AP243" s="772"/>
      <c r="AQ243" s="772"/>
      <c r="AR243" s="772"/>
      <c r="AS243" s="772"/>
      <c r="AT243" s="772"/>
      <c r="AU243" s="772"/>
      <c r="AV243" s="772"/>
      <c r="AW243" s="772"/>
      <c r="AX243" s="772"/>
      <c r="AY243" s="772"/>
      <c r="AZ243" s="772"/>
      <c r="BA243" s="772"/>
      <c r="BB243" s="772"/>
      <c r="BC243" s="772"/>
      <c r="BD243" s="772"/>
      <c r="BE243" s="772"/>
      <c r="BF243" s="772"/>
      <c r="BG243" s="772"/>
      <c r="BH243" s="772"/>
      <c r="BI243" s="772"/>
      <c r="BJ243" s="772"/>
      <c r="BK243" s="772"/>
      <c r="BL243" s="772"/>
      <c r="BM243" s="772"/>
      <c r="BN243" s="772"/>
      <c r="BO243" s="772"/>
      <c r="BP243" s="772"/>
      <c r="BQ243" s="772"/>
      <c r="BR243" s="772"/>
      <c r="BS243" s="772"/>
      <c r="BT243" s="772"/>
      <c r="BU243" s="772"/>
      <c r="BV243" s="772"/>
      <c r="BW243" s="772"/>
      <c r="BX243" s="772"/>
      <c r="BY243" s="772"/>
      <c r="BZ243" s="772"/>
      <c r="CA243" s="772"/>
      <c r="CB243" s="772"/>
      <c r="CC243" s="772"/>
      <c r="CD243" s="772"/>
      <c r="CE243" s="772"/>
      <c r="CF243" s="772"/>
      <c r="CG243" s="772"/>
      <c r="CH243" s="772"/>
      <c r="CI243" s="772"/>
      <c r="CJ243" s="772"/>
      <c r="CK243" s="772"/>
      <c r="CL243" s="772"/>
      <c r="CM243" s="772"/>
      <c r="CN243" s="772"/>
      <c r="CO243" s="772"/>
      <c r="CP243" s="772"/>
      <c r="CQ243" s="772"/>
      <c r="CR243" s="772"/>
      <c r="CS243" s="772"/>
      <c r="CT243" s="772"/>
      <c r="CU243" s="772"/>
      <c r="CV243" s="772"/>
      <c r="CW243" s="772"/>
      <c r="CX243" s="772"/>
      <c r="CY243" s="772"/>
      <c r="CZ243" s="772"/>
      <c r="DA243" s="772"/>
      <c r="DB243" s="772"/>
      <c r="DC243" s="772"/>
      <c r="DD243" s="772"/>
      <c r="DE243" s="772"/>
      <c r="DF243" s="772"/>
      <c r="DG243" s="772"/>
      <c r="DH243" s="772"/>
      <c r="DI243" s="772"/>
      <c r="DJ243" s="772"/>
      <c r="DK243" s="772"/>
      <c r="DL243" s="772"/>
      <c r="DM243" s="772"/>
      <c r="DN243" s="772"/>
      <c r="DO243" s="772"/>
      <c r="DP243" s="772"/>
      <c r="DQ243" s="772"/>
      <c r="DR243" s="772"/>
      <c r="DS243" s="772"/>
      <c r="DT243" s="772"/>
      <c r="DU243" s="772"/>
      <c r="DV243" s="772"/>
      <c r="DW243" s="772"/>
      <c r="DX243" s="772"/>
      <c r="DY243" s="772"/>
      <c r="DZ243" s="772"/>
      <c r="EA243" s="772"/>
      <c r="EB243" s="772"/>
      <c r="EC243" s="772"/>
      <c r="ED243" s="772"/>
      <c r="EE243" s="772"/>
      <c r="EF243" s="772"/>
      <c r="EG243" s="772"/>
      <c r="EH243" s="772"/>
      <c r="EI243" s="772"/>
      <c r="EJ243" s="772"/>
      <c r="EK243" s="772"/>
      <c r="EL243" s="772"/>
      <c r="EM243" s="772"/>
      <c r="EN243" s="772"/>
      <c r="EO243" s="772"/>
      <c r="EP243" s="772"/>
      <c r="EQ243" s="772"/>
      <c r="ER243" s="772"/>
      <c r="ES243" s="772"/>
      <c r="ET243" s="772"/>
      <c r="EU243" s="772"/>
      <c r="EV243" s="772"/>
      <c r="EW243" s="772"/>
      <c r="EX243" s="772"/>
      <c r="EY243" s="772"/>
      <c r="EZ243" s="772"/>
      <c r="FA243" s="772"/>
      <c r="FB243" s="772"/>
      <c r="FC243" s="772"/>
      <c r="FD243" s="772"/>
      <c r="FE243" s="772"/>
      <c r="FF243" s="772"/>
      <c r="FG243" s="772"/>
      <c r="FH243" s="772"/>
      <c r="FI243" s="772"/>
      <c r="FJ243" s="772"/>
      <c r="FK243" s="772"/>
      <c r="FL243" s="772"/>
      <c r="FM243" s="772"/>
      <c r="FN243" s="772"/>
      <c r="FO243" s="772"/>
      <c r="FP243" s="772"/>
      <c r="FQ243" s="772"/>
      <c r="FR243" s="772"/>
      <c r="FS243" s="772"/>
      <c r="FT243" s="772"/>
      <c r="FU243" s="772"/>
      <c r="FV243" s="772"/>
      <c r="FW243" s="772"/>
      <c r="FX243" s="772"/>
      <c r="FY243" s="772"/>
      <c r="FZ243" s="772"/>
      <c r="GA243" s="772"/>
      <c r="GB243" s="772"/>
      <c r="GC243" s="772"/>
      <c r="GD243" s="772"/>
      <c r="GE243" s="772"/>
      <c r="GF243" s="772"/>
      <c r="GG243" s="772"/>
      <c r="GH243" s="772"/>
      <c r="GI243" s="772"/>
      <c r="GJ243" s="772"/>
      <c r="GK243" s="772"/>
      <c r="GL243" s="772"/>
      <c r="GM243" s="772"/>
      <c r="GN243" s="772"/>
      <c r="GO243" s="772"/>
      <c r="GP243" s="772"/>
      <c r="GQ243" s="772"/>
      <c r="GR243" s="772"/>
      <c r="GS243" s="772"/>
      <c r="GT243" s="772"/>
      <c r="GU243" s="772"/>
    </row>
    <row r="244" spans="1:203" ht="15.75">
      <c r="A244" s="782"/>
      <c r="B244" s="772"/>
      <c r="C244" s="772"/>
      <c r="D244" s="772"/>
      <c r="E244" s="772"/>
      <c r="F244" s="772"/>
      <c r="G244" s="772"/>
      <c r="H244" s="772"/>
      <c r="I244" s="772"/>
      <c r="J244" s="772"/>
      <c r="K244" s="772"/>
      <c r="L244" s="772"/>
      <c r="M244" s="772"/>
      <c r="N244" s="772"/>
      <c r="O244" s="772"/>
      <c r="P244" s="772"/>
      <c r="Q244" s="772"/>
      <c r="R244" s="772"/>
      <c r="S244" s="772"/>
      <c r="T244" s="772"/>
      <c r="U244" s="772"/>
      <c r="V244" s="772"/>
      <c r="W244" s="772"/>
      <c r="X244" s="772"/>
      <c r="Y244" s="772"/>
      <c r="Z244" s="772"/>
      <c r="AA244" s="772"/>
      <c r="AB244" s="772"/>
      <c r="AC244" s="772"/>
      <c r="AD244" s="772"/>
      <c r="AE244" s="772"/>
      <c r="AF244" s="772"/>
      <c r="AG244" s="772"/>
      <c r="AH244" s="772"/>
      <c r="AI244" s="772"/>
      <c r="AJ244" s="772"/>
      <c r="AK244" s="772"/>
      <c r="AL244" s="772"/>
      <c r="AM244" s="772"/>
      <c r="AN244" s="772"/>
      <c r="AO244" s="772"/>
      <c r="AP244" s="772"/>
      <c r="AQ244" s="772"/>
      <c r="AR244" s="772"/>
      <c r="AS244" s="772"/>
      <c r="AT244" s="772"/>
      <c r="AU244" s="772"/>
      <c r="AV244" s="772"/>
      <c r="AW244" s="772"/>
      <c r="AX244" s="772"/>
      <c r="AY244" s="772"/>
      <c r="AZ244" s="772"/>
      <c r="BA244" s="772"/>
      <c r="BB244" s="772"/>
      <c r="BC244" s="772"/>
      <c r="BD244" s="772"/>
      <c r="BE244" s="772"/>
      <c r="BF244" s="772"/>
      <c r="BG244" s="772"/>
      <c r="BH244" s="772"/>
      <c r="BI244" s="772"/>
      <c r="BJ244" s="772"/>
      <c r="BK244" s="772"/>
      <c r="BL244" s="772"/>
      <c r="BM244" s="772"/>
      <c r="BN244" s="772"/>
      <c r="BO244" s="772"/>
      <c r="BP244" s="772"/>
      <c r="BQ244" s="772"/>
      <c r="BR244" s="772"/>
      <c r="BS244" s="772"/>
      <c r="BT244" s="772"/>
      <c r="BU244" s="772"/>
      <c r="BV244" s="772"/>
      <c r="BW244" s="772"/>
      <c r="BX244" s="772"/>
      <c r="BY244" s="772"/>
      <c r="BZ244" s="772"/>
      <c r="CA244" s="772"/>
      <c r="CB244" s="772"/>
      <c r="CC244" s="772"/>
      <c r="CD244" s="772"/>
      <c r="CE244" s="772"/>
      <c r="CF244" s="772"/>
      <c r="CG244" s="772"/>
      <c r="CH244" s="772"/>
      <c r="CI244" s="772"/>
      <c r="CJ244" s="772"/>
      <c r="CK244" s="772"/>
      <c r="CL244" s="772"/>
      <c r="CM244" s="772"/>
      <c r="CN244" s="772"/>
      <c r="CO244" s="772"/>
      <c r="CP244" s="772"/>
      <c r="CQ244" s="772"/>
      <c r="CR244" s="772"/>
      <c r="CS244" s="772"/>
      <c r="CT244" s="772"/>
      <c r="CU244" s="772"/>
      <c r="CV244" s="772"/>
      <c r="CW244" s="772"/>
      <c r="CX244" s="772"/>
      <c r="CY244" s="772"/>
      <c r="CZ244" s="772"/>
      <c r="DA244" s="772"/>
      <c r="DB244" s="772"/>
      <c r="DC244" s="772"/>
      <c r="DD244" s="772"/>
      <c r="DE244" s="772"/>
      <c r="DF244" s="772"/>
      <c r="DG244" s="772"/>
      <c r="DH244" s="772"/>
      <c r="DI244" s="772"/>
      <c r="DJ244" s="772"/>
      <c r="DK244" s="772"/>
      <c r="DL244" s="772"/>
      <c r="DM244" s="772"/>
      <c r="DN244" s="772"/>
      <c r="DO244" s="772"/>
      <c r="DP244" s="772"/>
      <c r="DQ244" s="772"/>
      <c r="DR244" s="772"/>
      <c r="DS244" s="772"/>
      <c r="DT244" s="772"/>
      <c r="DU244" s="772"/>
      <c r="DV244" s="772"/>
      <c r="DW244" s="772"/>
      <c r="DX244" s="772"/>
      <c r="DY244" s="772"/>
      <c r="DZ244" s="772"/>
      <c r="EA244" s="772"/>
      <c r="EB244" s="772"/>
      <c r="EC244" s="772"/>
      <c r="ED244" s="772"/>
      <c r="EE244" s="772"/>
      <c r="EF244" s="772"/>
      <c r="EG244" s="772"/>
      <c r="EH244" s="772"/>
      <c r="EI244" s="772"/>
      <c r="EJ244" s="772"/>
      <c r="EK244" s="772"/>
      <c r="EL244" s="772"/>
      <c r="EM244" s="772"/>
      <c r="EN244" s="772"/>
      <c r="EO244" s="772"/>
      <c r="EP244" s="772"/>
      <c r="EQ244" s="772"/>
      <c r="ER244" s="772"/>
      <c r="ES244" s="772"/>
      <c r="ET244" s="772"/>
      <c r="EU244" s="772"/>
      <c r="EV244" s="772"/>
      <c r="EW244" s="772"/>
      <c r="EX244" s="772"/>
      <c r="EY244" s="772"/>
      <c r="EZ244" s="772"/>
      <c r="FA244" s="772"/>
      <c r="FB244" s="772"/>
      <c r="FC244" s="772"/>
      <c r="FD244" s="772"/>
      <c r="FE244" s="772"/>
      <c r="FF244" s="772"/>
      <c r="FG244" s="772"/>
      <c r="FH244" s="772"/>
      <c r="FI244" s="772"/>
      <c r="FJ244" s="772"/>
      <c r="FK244" s="772"/>
      <c r="FL244" s="772"/>
      <c r="FM244" s="772"/>
      <c r="FN244" s="772"/>
      <c r="FO244" s="772"/>
      <c r="FP244" s="772"/>
      <c r="FQ244" s="772"/>
      <c r="FR244" s="772"/>
      <c r="FS244" s="772"/>
      <c r="FT244" s="772"/>
      <c r="FU244" s="772"/>
      <c r="FV244" s="772"/>
      <c r="FW244" s="772"/>
      <c r="FX244" s="772"/>
      <c r="FY244" s="772"/>
      <c r="FZ244" s="772"/>
      <c r="GA244" s="772"/>
      <c r="GB244" s="772"/>
      <c r="GC244" s="772"/>
      <c r="GD244" s="772"/>
      <c r="GE244" s="772"/>
      <c r="GF244" s="772"/>
      <c r="GG244" s="772"/>
      <c r="GH244" s="772"/>
      <c r="GI244" s="772"/>
      <c r="GJ244" s="772"/>
      <c r="GK244" s="772"/>
      <c r="GL244" s="772"/>
      <c r="GM244" s="772"/>
      <c r="GN244" s="772"/>
      <c r="GO244" s="772"/>
      <c r="GP244" s="772"/>
      <c r="GQ244" s="772"/>
      <c r="GR244" s="772"/>
      <c r="GS244" s="772"/>
      <c r="GT244" s="772"/>
      <c r="GU244" s="772"/>
    </row>
    <row r="245" spans="1:203" ht="15.75">
      <c r="A245" s="782"/>
      <c r="B245" s="772"/>
      <c r="C245" s="772"/>
      <c r="D245" s="772"/>
      <c r="E245" s="772"/>
      <c r="F245" s="772"/>
      <c r="G245" s="772"/>
      <c r="H245" s="772"/>
      <c r="I245" s="772"/>
      <c r="J245" s="772"/>
      <c r="K245" s="772"/>
      <c r="L245" s="772"/>
      <c r="M245" s="772"/>
      <c r="N245" s="772"/>
      <c r="O245" s="772"/>
      <c r="P245" s="772"/>
      <c r="Q245" s="772"/>
      <c r="R245" s="772"/>
      <c r="S245" s="772"/>
      <c r="T245" s="772"/>
      <c r="U245" s="772"/>
      <c r="V245" s="772"/>
      <c r="W245" s="772"/>
      <c r="X245" s="772"/>
      <c r="Y245" s="772"/>
      <c r="Z245" s="772"/>
      <c r="AA245" s="772"/>
      <c r="AB245" s="772"/>
      <c r="AC245" s="772"/>
      <c r="AD245" s="772"/>
      <c r="AE245" s="772"/>
      <c r="AF245" s="772"/>
      <c r="AG245" s="772"/>
      <c r="AH245" s="772"/>
      <c r="AI245" s="772"/>
      <c r="AJ245" s="772"/>
      <c r="AK245" s="772"/>
      <c r="AL245" s="772"/>
      <c r="AM245" s="772"/>
      <c r="AN245" s="772"/>
      <c r="AO245" s="772"/>
      <c r="AP245" s="772"/>
      <c r="AQ245" s="772"/>
      <c r="AR245" s="772"/>
      <c r="AS245" s="772"/>
      <c r="AT245" s="772"/>
      <c r="AU245" s="772"/>
      <c r="AV245" s="772"/>
      <c r="AW245" s="772"/>
      <c r="AX245" s="772"/>
      <c r="AY245" s="772"/>
      <c r="AZ245" s="772"/>
      <c r="BA245" s="772"/>
      <c r="BB245" s="772"/>
      <c r="BC245" s="772"/>
      <c r="BD245" s="772"/>
      <c r="BE245" s="772"/>
      <c r="BF245" s="772"/>
      <c r="BG245" s="772"/>
      <c r="BH245" s="772"/>
      <c r="BI245" s="772"/>
      <c r="BJ245" s="772"/>
      <c r="BK245" s="772"/>
      <c r="BL245" s="772"/>
      <c r="BM245" s="772"/>
      <c r="BN245" s="772"/>
      <c r="BO245" s="772"/>
      <c r="BP245" s="772"/>
      <c r="BQ245" s="772"/>
      <c r="BR245" s="772"/>
      <c r="BS245" s="772"/>
      <c r="BT245" s="772"/>
      <c r="BU245" s="772"/>
      <c r="BV245" s="772"/>
      <c r="BW245" s="772"/>
      <c r="BX245" s="772"/>
      <c r="BY245" s="772"/>
      <c r="BZ245" s="772"/>
      <c r="CA245" s="772"/>
      <c r="CB245" s="772"/>
      <c r="CC245" s="772"/>
      <c r="CD245" s="772"/>
      <c r="CE245" s="772"/>
      <c r="CF245" s="772"/>
      <c r="CG245" s="772"/>
      <c r="CH245" s="772"/>
      <c r="CI245" s="772"/>
      <c r="CJ245" s="772"/>
      <c r="CK245" s="772"/>
      <c r="CL245" s="772"/>
      <c r="CM245" s="772"/>
      <c r="CN245" s="772"/>
      <c r="CO245" s="772"/>
      <c r="CP245" s="772"/>
      <c r="CQ245" s="772"/>
      <c r="CR245" s="772"/>
      <c r="CS245" s="772"/>
      <c r="CT245" s="772"/>
      <c r="CU245" s="772"/>
      <c r="CV245" s="772"/>
      <c r="CW245" s="772"/>
      <c r="CX245" s="772"/>
      <c r="CY245" s="772"/>
      <c r="CZ245" s="772"/>
      <c r="DA245" s="772"/>
      <c r="DB245" s="772"/>
      <c r="DC245" s="772"/>
      <c r="DD245" s="772"/>
      <c r="DE245" s="772"/>
      <c r="DF245" s="772"/>
      <c r="DG245" s="772"/>
      <c r="DH245" s="772"/>
      <c r="DI245" s="772"/>
      <c r="DJ245" s="772"/>
      <c r="DK245" s="772"/>
      <c r="DL245" s="772"/>
      <c r="DM245" s="772"/>
      <c r="DN245" s="772"/>
      <c r="DO245" s="772"/>
      <c r="DP245" s="772"/>
      <c r="DQ245" s="772"/>
      <c r="DR245" s="772"/>
      <c r="DS245" s="772"/>
      <c r="DT245" s="772"/>
      <c r="DU245" s="772"/>
      <c r="DV245" s="772"/>
      <c r="DW245" s="772"/>
      <c r="DX245" s="772"/>
      <c r="DY245" s="772"/>
      <c r="DZ245" s="772"/>
      <c r="EA245" s="772"/>
      <c r="EB245" s="772"/>
      <c r="EC245" s="772"/>
      <c r="ED245" s="772"/>
      <c r="EE245" s="772"/>
      <c r="EF245" s="772"/>
      <c r="EG245" s="772"/>
      <c r="EH245" s="772"/>
      <c r="EI245" s="772"/>
      <c r="EJ245" s="772"/>
      <c r="EK245" s="772"/>
      <c r="EL245" s="772"/>
      <c r="EM245" s="772"/>
      <c r="EN245" s="772"/>
      <c r="EO245" s="772"/>
      <c r="EP245" s="772"/>
      <c r="EQ245" s="772"/>
      <c r="ER245" s="772"/>
      <c r="ES245" s="772"/>
      <c r="ET245" s="772"/>
      <c r="EU245" s="772"/>
      <c r="EV245" s="772"/>
      <c r="EW245" s="772"/>
      <c r="EX245" s="772"/>
      <c r="EY245" s="772"/>
      <c r="EZ245" s="772"/>
      <c r="FA245" s="772"/>
      <c r="FB245" s="772"/>
      <c r="FC245" s="772"/>
      <c r="FD245" s="772"/>
      <c r="FE245" s="772"/>
      <c r="FF245" s="772"/>
      <c r="FG245" s="772"/>
      <c r="FH245" s="772"/>
      <c r="FI245" s="772"/>
      <c r="FJ245" s="772"/>
      <c r="FK245" s="772"/>
      <c r="FL245" s="772"/>
      <c r="FM245" s="772"/>
      <c r="FN245" s="772"/>
      <c r="FO245" s="772"/>
      <c r="FP245" s="772"/>
      <c r="FQ245" s="772"/>
      <c r="FR245" s="772"/>
      <c r="FS245" s="772"/>
      <c r="FT245" s="772"/>
      <c r="FU245" s="772"/>
      <c r="FV245" s="772"/>
      <c r="FW245" s="772"/>
      <c r="FX245" s="772"/>
      <c r="FY245" s="772"/>
      <c r="FZ245" s="772"/>
      <c r="GA245" s="772"/>
      <c r="GB245" s="772"/>
      <c r="GC245" s="772"/>
      <c r="GD245" s="772"/>
      <c r="GE245" s="772"/>
      <c r="GF245" s="772"/>
      <c r="GG245" s="772"/>
      <c r="GH245" s="772"/>
      <c r="GI245" s="772"/>
      <c r="GJ245" s="772"/>
      <c r="GK245" s="772"/>
      <c r="GL245" s="772"/>
      <c r="GM245" s="772"/>
      <c r="GN245" s="772"/>
      <c r="GO245" s="772"/>
      <c r="GP245" s="772"/>
      <c r="GQ245" s="772"/>
      <c r="GR245" s="772"/>
      <c r="GS245" s="772"/>
      <c r="GT245" s="772"/>
      <c r="GU245" s="772"/>
    </row>
    <row r="246" spans="1:203" ht="15.75">
      <c r="A246" s="782"/>
      <c r="B246" s="772"/>
      <c r="C246" s="772"/>
      <c r="D246" s="772"/>
      <c r="E246" s="772"/>
      <c r="F246" s="772"/>
      <c r="G246" s="772"/>
      <c r="H246" s="772"/>
      <c r="I246" s="772"/>
      <c r="J246" s="772"/>
      <c r="K246" s="772"/>
      <c r="L246" s="772"/>
      <c r="M246" s="772"/>
      <c r="N246" s="772"/>
      <c r="O246" s="772"/>
      <c r="P246" s="772"/>
      <c r="Q246" s="772"/>
      <c r="R246" s="772"/>
      <c r="S246" s="772"/>
      <c r="T246" s="772"/>
      <c r="U246" s="772"/>
      <c r="V246" s="772"/>
      <c r="W246" s="772"/>
      <c r="X246" s="772"/>
      <c r="Y246" s="772"/>
      <c r="Z246" s="772"/>
      <c r="AA246" s="772"/>
      <c r="AB246" s="772"/>
      <c r="AC246" s="772"/>
      <c r="AD246" s="772"/>
      <c r="AE246" s="772"/>
      <c r="AF246" s="772"/>
      <c r="AG246" s="772"/>
      <c r="AH246" s="772"/>
      <c r="AI246" s="772"/>
      <c r="AJ246" s="772"/>
      <c r="AK246" s="772"/>
      <c r="AL246" s="772"/>
      <c r="AM246" s="772"/>
      <c r="AN246" s="772"/>
      <c r="AO246" s="772"/>
      <c r="AP246" s="772"/>
      <c r="AQ246" s="772"/>
      <c r="AR246" s="772"/>
      <c r="AS246" s="772"/>
      <c r="AT246" s="772"/>
      <c r="AU246" s="772"/>
      <c r="AV246" s="772"/>
      <c r="AW246" s="772"/>
      <c r="AX246" s="772"/>
      <c r="AY246" s="772"/>
      <c r="AZ246" s="772"/>
      <c r="BA246" s="772"/>
      <c r="BB246" s="772"/>
      <c r="BC246" s="772"/>
      <c r="BD246" s="772"/>
      <c r="BE246" s="772"/>
      <c r="BF246" s="772"/>
      <c r="BG246" s="772"/>
      <c r="BH246" s="772"/>
      <c r="BI246" s="772"/>
      <c r="BJ246" s="772"/>
      <c r="BK246" s="772"/>
      <c r="BL246" s="772"/>
      <c r="BM246" s="772"/>
      <c r="BN246" s="772"/>
      <c r="BO246" s="772"/>
      <c r="BP246" s="772"/>
      <c r="BQ246" s="772"/>
      <c r="BR246" s="772"/>
      <c r="BS246" s="772"/>
      <c r="BT246" s="772"/>
      <c r="BU246" s="772"/>
      <c r="BV246" s="772"/>
      <c r="BW246" s="772"/>
      <c r="BX246" s="772"/>
      <c r="BY246" s="772"/>
      <c r="BZ246" s="772"/>
      <c r="CA246" s="772"/>
      <c r="CB246" s="772"/>
      <c r="CC246" s="772"/>
      <c r="CD246" s="772"/>
      <c r="CE246" s="772"/>
      <c r="CF246" s="772"/>
      <c r="CG246" s="772"/>
      <c r="CH246" s="772"/>
      <c r="CI246" s="772"/>
      <c r="CJ246" s="772"/>
      <c r="CK246" s="772"/>
      <c r="CL246" s="772"/>
      <c r="CM246" s="772"/>
      <c r="CN246" s="772"/>
      <c r="CO246" s="772"/>
      <c r="CP246" s="772"/>
      <c r="CQ246" s="772"/>
      <c r="CR246" s="772"/>
      <c r="CS246" s="772"/>
      <c r="CT246" s="772"/>
      <c r="CU246" s="772"/>
      <c r="CV246" s="772"/>
      <c r="CW246" s="772"/>
      <c r="CX246" s="772"/>
      <c r="CY246" s="772"/>
      <c r="CZ246" s="772"/>
      <c r="DA246" s="772"/>
      <c r="DB246" s="772"/>
      <c r="DC246" s="772"/>
      <c r="DD246" s="772"/>
      <c r="DE246" s="772"/>
      <c r="DF246" s="772"/>
      <c r="DG246" s="772"/>
      <c r="DH246" s="772"/>
      <c r="DI246" s="772"/>
      <c r="DJ246" s="772"/>
      <c r="DK246" s="772"/>
      <c r="DL246" s="772"/>
      <c r="DM246" s="772"/>
      <c r="DN246" s="772"/>
      <c r="DO246" s="772"/>
      <c r="DP246" s="772"/>
      <c r="DQ246" s="772"/>
      <c r="DR246" s="772"/>
      <c r="DS246" s="772"/>
      <c r="DT246" s="772"/>
      <c r="DU246" s="772"/>
      <c r="DV246" s="772"/>
      <c r="DW246" s="772"/>
      <c r="DX246" s="772"/>
      <c r="DY246" s="772"/>
      <c r="DZ246" s="772"/>
      <c r="EA246" s="772"/>
      <c r="EB246" s="772"/>
      <c r="EC246" s="772"/>
      <c r="ED246" s="772"/>
      <c r="EE246" s="772"/>
      <c r="EF246" s="772"/>
      <c r="EG246" s="772"/>
      <c r="EH246" s="772"/>
      <c r="EI246" s="772"/>
      <c r="EJ246" s="772"/>
      <c r="EK246" s="772"/>
      <c r="EL246" s="772"/>
      <c r="EM246" s="772"/>
      <c r="EN246" s="772"/>
      <c r="EO246" s="772"/>
      <c r="EP246" s="772"/>
      <c r="EQ246" s="772"/>
      <c r="ER246" s="772"/>
      <c r="ES246" s="772"/>
      <c r="ET246" s="772"/>
      <c r="EU246" s="772"/>
      <c r="EV246" s="772"/>
      <c r="EW246" s="772"/>
      <c r="EX246" s="772"/>
      <c r="EY246" s="772"/>
      <c r="EZ246" s="772"/>
      <c r="FA246" s="772"/>
      <c r="FB246" s="772"/>
      <c r="FC246" s="772"/>
      <c r="FD246" s="772"/>
      <c r="FE246" s="772"/>
      <c r="FF246" s="772"/>
      <c r="FG246" s="772"/>
      <c r="FH246" s="772"/>
      <c r="FI246" s="772"/>
      <c r="FJ246" s="772"/>
      <c r="FK246" s="772"/>
      <c r="FL246" s="772"/>
      <c r="FM246" s="772"/>
      <c r="FN246" s="772"/>
      <c r="FO246" s="772"/>
      <c r="FP246" s="772"/>
      <c r="FQ246" s="772"/>
      <c r="FR246" s="772"/>
      <c r="FS246" s="772"/>
      <c r="FT246" s="772"/>
      <c r="FU246" s="772"/>
      <c r="FV246" s="772"/>
      <c r="FW246" s="772"/>
      <c r="FX246" s="772"/>
      <c r="FY246" s="772"/>
      <c r="FZ246" s="772"/>
      <c r="GA246" s="772"/>
      <c r="GB246" s="772"/>
      <c r="GC246" s="772"/>
      <c r="GD246" s="772"/>
      <c r="GE246" s="772"/>
      <c r="GF246" s="772"/>
      <c r="GG246" s="772"/>
      <c r="GH246" s="772"/>
      <c r="GI246" s="772"/>
      <c r="GJ246" s="772"/>
      <c r="GK246" s="772"/>
      <c r="GL246" s="772"/>
      <c r="GM246" s="772"/>
      <c r="GN246" s="772"/>
      <c r="GO246" s="772"/>
      <c r="GP246" s="772"/>
      <c r="GQ246" s="772"/>
      <c r="GR246" s="772"/>
      <c r="GS246" s="772"/>
      <c r="GT246" s="772"/>
      <c r="GU246" s="772"/>
    </row>
    <row r="247" spans="1:203" ht="15.75">
      <c r="A247" s="782"/>
      <c r="B247" s="772"/>
      <c r="C247" s="772"/>
      <c r="D247" s="772"/>
      <c r="E247" s="772"/>
      <c r="F247" s="772"/>
      <c r="G247" s="772"/>
      <c r="H247" s="772"/>
      <c r="I247" s="772"/>
      <c r="J247" s="772"/>
      <c r="K247" s="772"/>
      <c r="L247" s="772"/>
      <c r="M247" s="772"/>
      <c r="N247" s="772"/>
      <c r="O247" s="772"/>
      <c r="P247" s="772"/>
      <c r="Q247" s="772"/>
      <c r="R247" s="772"/>
      <c r="S247" s="772"/>
      <c r="T247" s="772"/>
      <c r="U247" s="772"/>
      <c r="V247" s="772"/>
      <c r="W247" s="772"/>
      <c r="X247" s="772"/>
      <c r="Y247" s="772"/>
      <c r="Z247" s="772"/>
      <c r="AA247" s="772"/>
      <c r="AB247" s="772"/>
      <c r="AC247" s="772"/>
      <c r="AD247" s="772"/>
      <c r="AE247" s="772"/>
      <c r="AF247" s="772"/>
      <c r="AG247" s="772"/>
      <c r="AH247" s="772"/>
      <c r="AI247" s="772"/>
      <c r="AJ247" s="772"/>
      <c r="AK247" s="772"/>
      <c r="AL247" s="772"/>
      <c r="AM247" s="772"/>
      <c r="AN247" s="772"/>
      <c r="AO247" s="772"/>
      <c r="AP247" s="772"/>
      <c r="AQ247" s="772"/>
      <c r="AR247" s="772"/>
      <c r="AS247" s="772"/>
      <c r="AT247" s="772"/>
      <c r="AU247" s="772"/>
      <c r="AV247" s="772"/>
      <c r="AW247" s="772"/>
      <c r="AX247" s="772"/>
      <c r="AY247" s="772"/>
      <c r="AZ247" s="772"/>
      <c r="BA247" s="772"/>
      <c r="BB247" s="772"/>
      <c r="BC247" s="772"/>
      <c r="BD247" s="772"/>
      <c r="BE247" s="772"/>
      <c r="BF247" s="772"/>
      <c r="BG247" s="772"/>
      <c r="BH247" s="772"/>
      <c r="BI247" s="772"/>
      <c r="BJ247" s="772"/>
      <c r="BK247" s="772"/>
      <c r="BL247" s="772"/>
      <c r="BM247" s="772"/>
      <c r="BN247" s="772"/>
      <c r="BO247" s="772"/>
      <c r="BP247" s="772"/>
      <c r="BQ247" s="772"/>
      <c r="BR247" s="772"/>
      <c r="BS247" s="772"/>
      <c r="BT247" s="772"/>
      <c r="BU247" s="772"/>
      <c r="BV247" s="772"/>
      <c r="BW247" s="772"/>
      <c r="BX247" s="772"/>
      <c r="BY247" s="772"/>
      <c r="BZ247" s="772"/>
      <c r="CA247" s="772"/>
      <c r="CB247" s="772"/>
      <c r="CC247" s="772"/>
      <c r="CD247" s="772"/>
      <c r="CE247" s="772"/>
      <c r="CF247" s="772"/>
      <c r="CG247" s="772"/>
      <c r="CH247" s="772"/>
      <c r="CI247" s="772"/>
      <c r="CJ247" s="772"/>
      <c r="CK247" s="772"/>
      <c r="CL247" s="772"/>
      <c r="CM247" s="772"/>
      <c r="CN247" s="772"/>
      <c r="CO247" s="772"/>
      <c r="CP247" s="772"/>
      <c r="CQ247" s="772"/>
      <c r="CR247" s="772"/>
      <c r="CS247" s="772"/>
      <c r="CT247" s="772"/>
      <c r="CU247" s="772"/>
      <c r="CV247" s="772"/>
      <c r="CW247" s="772"/>
      <c r="CX247" s="772"/>
      <c r="CY247" s="772"/>
      <c r="CZ247" s="772"/>
      <c r="DA247" s="772"/>
      <c r="DB247" s="772"/>
      <c r="DC247" s="772"/>
      <c r="DD247" s="772"/>
      <c r="DE247" s="772"/>
      <c r="DF247" s="772"/>
      <c r="DG247" s="772"/>
      <c r="DH247" s="772"/>
      <c r="DI247" s="772"/>
      <c r="DJ247" s="772"/>
      <c r="DK247" s="772"/>
      <c r="DL247" s="772"/>
      <c r="DM247" s="772"/>
      <c r="DN247" s="772"/>
      <c r="DO247" s="772"/>
      <c r="DP247" s="772"/>
      <c r="DQ247" s="772"/>
      <c r="DR247" s="772"/>
      <c r="DS247" s="772"/>
      <c r="DT247" s="772"/>
      <c r="DU247" s="772"/>
      <c r="DV247" s="772"/>
      <c r="DW247" s="772"/>
      <c r="DX247" s="772"/>
      <c r="DY247" s="772"/>
      <c r="DZ247" s="772"/>
      <c r="EA247" s="772"/>
      <c r="EB247" s="772"/>
      <c r="EC247" s="772"/>
      <c r="ED247" s="772"/>
      <c r="EE247" s="772"/>
      <c r="EF247" s="772"/>
      <c r="EG247" s="772"/>
      <c r="EH247" s="772"/>
      <c r="EI247" s="772"/>
      <c r="EJ247" s="772"/>
      <c r="EK247" s="772"/>
      <c r="EL247" s="772"/>
      <c r="EM247" s="772"/>
      <c r="EN247" s="772"/>
      <c r="EO247" s="772"/>
      <c r="EP247" s="772"/>
      <c r="EQ247" s="772"/>
      <c r="ER247" s="772"/>
      <c r="ES247" s="772"/>
      <c r="ET247" s="772"/>
      <c r="EU247" s="772"/>
      <c r="EV247" s="772"/>
      <c r="EW247" s="772"/>
      <c r="EX247" s="772"/>
      <c r="EY247" s="772"/>
      <c r="EZ247" s="772"/>
      <c r="FA247" s="772"/>
      <c r="FB247" s="772"/>
      <c r="FC247" s="772"/>
      <c r="FD247" s="772"/>
      <c r="FE247" s="772"/>
      <c r="FF247" s="772"/>
      <c r="FG247" s="772"/>
      <c r="FH247" s="772"/>
      <c r="FI247" s="772"/>
      <c r="FJ247" s="772"/>
      <c r="FK247" s="772"/>
      <c r="FL247" s="772"/>
      <c r="FM247" s="772"/>
      <c r="FN247" s="772"/>
      <c r="FO247" s="772"/>
      <c r="FP247" s="772"/>
      <c r="FQ247" s="772"/>
      <c r="FR247" s="772"/>
      <c r="FS247" s="772"/>
      <c r="FT247" s="772"/>
      <c r="FU247" s="772"/>
      <c r="FV247" s="772"/>
      <c r="FW247" s="772"/>
      <c r="FX247" s="772"/>
      <c r="FY247" s="772"/>
      <c r="FZ247" s="772"/>
      <c r="GA247" s="772"/>
      <c r="GB247" s="772"/>
      <c r="GC247" s="772"/>
      <c r="GD247" s="772"/>
      <c r="GE247" s="772"/>
      <c r="GF247" s="772"/>
      <c r="GG247" s="772"/>
      <c r="GH247" s="772"/>
      <c r="GI247" s="772"/>
      <c r="GJ247" s="772"/>
      <c r="GK247" s="772"/>
      <c r="GL247" s="772"/>
      <c r="GM247" s="772"/>
      <c r="GN247" s="772"/>
      <c r="GO247" s="772"/>
      <c r="GP247" s="772"/>
      <c r="GQ247" s="772"/>
      <c r="GR247" s="772"/>
      <c r="GS247" s="772"/>
      <c r="GT247" s="772"/>
      <c r="GU247" s="772"/>
    </row>
    <row r="248" spans="1:203" ht="15.75">
      <c r="A248" s="782"/>
      <c r="B248" s="772"/>
      <c r="C248" s="772"/>
      <c r="D248" s="772"/>
      <c r="E248" s="772"/>
      <c r="F248" s="772"/>
      <c r="G248" s="772"/>
      <c r="H248" s="772"/>
      <c r="I248" s="772"/>
      <c r="J248" s="772"/>
      <c r="K248" s="772"/>
      <c r="L248" s="772"/>
      <c r="M248" s="772"/>
      <c r="N248" s="772"/>
      <c r="O248" s="772"/>
      <c r="P248" s="772"/>
      <c r="Q248" s="772"/>
      <c r="R248" s="772"/>
      <c r="S248" s="772"/>
      <c r="T248" s="772"/>
      <c r="U248" s="772"/>
      <c r="V248" s="772"/>
      <c r="W248" s="772"/>
      <c r="X248" s="772"/>
      <c r="Y248" s="772"/>
      <c r="Z248" s="772"/>
      <c r="AA248" s="772"/>
      <c r="AB248" s="772"/>
      <c r="AC248" s="772"/>
      <c r="AD248" s="772"/>
      <c r="AE248" s="772"/>
      <c r="AF248" s="772"/>
      <c r="AG248" s="772"/>
      <c r="AH248" s="772"/>
      <c r="AI248" s="772"/>
      <c r="AJ248" s="772"/>
      <c r="AK248" s="772"/>
      <c r="AL248" s="772"/>
      <c r="AM248" s="772"/>
      <c r="AN248" s="772"/>
      <c r="AO248" s="772"/>
      <c r="AP248" s="772"/>
      <c r="AQ248" s="772"/>
      <c r="AR248" s="772"/>
      <c r="AS248" s="772"/>
      <c r="AT248" s="772"/>
      <c r="AU248" s="772"/>
      <c r="AV248" s="772"/>
      <c r="AW248" s="772"/>
      <c r="AX248" s="772"/>
      <c r="AY248" s="772"/>
      <c r="AZ248" s="772"/>
      <c r="BA248" s="772"/>
      <c r="BB248" s="772"/>
      <c r="BC248" s="772"/>
      <c r="BD248" s="772"/>
      <c r="BE248" s="772"/>
      <c r="BF248" s="772"/>
      <c r="BG248" s="772"/>
      <c r="BH248" s="772"/>
      <c r="BI248" s="772"/>
      <c r="BJ248" s="772"/>
      <c r="BK248" s="772"/>
      <c r="BL248" s="772"/>
      <c r="BM248" s="772"/>
      <c r="BN248" s="772"/>
      <c r="BO248" s="772"/>
      <c r="BP248" s="772"/>
      <c r="BQ248" s="772"/>
      <c r="BR248" s="772"/>
      <c r="BS248" s="772"/>
      <c r="BT248" s="772"/>
      <c r="BU248" s="772"/>
      <c r="BV248" s="772"/>
      <c r="BW248" s="772"/>
      <c r="BX248" s="772"/>
      <c r="BY248" s="772"/>
      <c r="BZ248" s="772"/>
      <c r="CA248" s="772"/>
      <c r="CB248" s="772"/>
      <c r="CC248" s="772"/>
      <c r="CD248" s="772"/>
      <c r="CE248" s="772"/>
      <c r="CF248" s="772"/>
      <c r="CG248" s="772"/>
      <c r="CH248" s="772"/>
      <c r="CI248" s="772"/>
      <c r="CJ248" s="772"/>
      <c r="CK248" s="772"/>
      <c r="CL248" s="772"/>
      <c r="CM248" s="772"/>
      <c r="CN248" s="772"/>
      <c r="CO248" s="772"/>
      <c r="CP248" s="772"/>
      <c r="CQ248" s="772"/>
      <c r="CR248" s="772"/>
      <c r="CS248" s="772"/>
      <c r="CT248" s="772"/>
      <c r="CU248" s="772"/>
      <c r="CV248" s="772"/>
      <c r="CW248" s="772"/>
      <c r="CX248" s="772"/>
      <c r="CY248" s="772"/>
      <c r="CZ248" s="772"/>
      <c r="DA248" s="772"/>
      <c r="DB248" s="772"/>
      <c r="DC248" s="772"/>
      <c r="DD248" s="772"/>
      <c r="DE248" s="772"/>
      <c r="DF248" s="772"/>
      <c r="DG248" s="772"/>
      <c r="DH248" s="772"/>
      <c r="DI248" s="772"/>
      <c r="DJ248" s="772"/>
      <c r="DK248" s="772"/>
      <c r="DL248" s="772"/>
      <c r="DM248" s="772"/>
      <c r="DN248" s="772"/>
      <c r="DO248" s="772"/>
      <c r="DP248" s="772"/>
      <c r="DQ248" s="772"/>
      <c r="DR248" s="772"/>
      <c r="DS248" s="772"/>
      <c r="DT248" s="772"/>
      <c r="DU248" s="772"/>
      <c r="DV248" s="772"/>
      <c r="DW248" s="772"/>
      <c r="DX248" s="772"/>
      <c r="DY248" s="772"/>
      <c r="DZ248" s="772"/>
      <c r="EA248" s="772"/>
      <c r="EB248" s="772"/>
      <c r="EC248" s="772"/>
      <c r="ED248" s="772"/>
      <c r="EE248" s="772"/>
      <c r="EF248" s="772"/>
      <c r="EG248" s="772"/>
      <c r="EH248" s="772"/>
      <c r="EI248" s="772"/>
      <c r="EJ248" s="772"/>
      <c r="EK248" s="772"/>
      <c r="EL248" s="772"/>
      <c r="EM248" s="772"/>
      <c r="EN248" s="772"/>
      <c r="EO248" s="772"/>
      <c r="EP248" s="772"/>
      <c r="EQ248" s="772"/>
      <c r="ER248" s="772"/>
      <c r="ES248" s="772"/>
      <c r="ET248" s="772"/>
      <c r="EU248" s="772"/>
      <c r="EV248" s="772"/>
      <c r="EW248" s="772"/>
      <c r="EX248" s="772"/>
      <c r="EY248" s="772"/>
      <c r="EZ248" s="772"/>
      <c r="FA248" s="772"/>
      <c r="FB248" s="772"/>
      <c r="FC248" s="772"/>
      <c r="FD248" s="772"/>
      <c r="FE248" s="772"/>
      <c r="FF248" s="772"/>
      <c r="FG248" s="772"/>
      <c r="FH248" s="772"/>
      <c r="FI248" s="772"/>
      <c r="FJ248" s="772"/>
      <c r="FK248" s="772"/>
      <c r="FL248" s="772"/>
      <c r="FM248" s="772"/>
      <c r="FN248" s="772"/>
      <c r="FO248" s="772"/>
      <c r="FP248" s="772"/>
      <c r="FQ248" s="772"/>
      <c r="FR248" s="772"/>
      <c r="FS248" s="772"/>
      <c r="FT248" s="772"/>
      <c r="FU248" s="772"/>
      <c r="FV248" s="772"/>
      <c r="FW248" s="772"/>
      <c r="FX248" s="772"/>
      <c r="FY248" s="772"/>
      <c r="FZ248" s="772"/>
      <c r="GA248" s="772"/>
      <c r="GB248" s="772"/>
      <c r="GC248" s="772"/>
      <c r="GD248" s="772"/>
      <c r="GE248" s="772"/>
      <c r="GF248" s="772"/>
      <c r="GG248" s="772"/>
      <c r="GH248" s="772"/>
      <c r="GI248" s="772"/>
      <c r="GJ248" s="772"/>
      <c r="GK248" s="772"/>
      <c r="GL248" s="772"/>
      <c r="GM248" s="772"/>
      <c r="GN248" s="772"/>
      <c r="GO248" s="772"/>
      <c r="GP248" s="772"/>
      <c r="GQ248" s="772"/>
      <c r="GR248" s="772"/>
      <c r="GS248" s="772"/>
      <c r="GT248" s="772"/>
      <c r="GU248" s="772"/>
    </row>
    <row r="249" spans="1:203" ht="15.75">
      <c r="A249" s="782"/>
      <c r="B249" s="772"/>
      <c r="C249" s="772"/>
      <c r="D249" s="772"/>
      <c r="E249" s="772"/>
      <c r="F249" s="772"/>
      <c r="G249" s="772"/>
      <c r="H249" s="772"/>
      <c r="I249" s="772"/>
      <c r="J249" s="772"/>
      <c r="K249" s="772"/>
      <c r="L249" s="772"/>
      <c r="M249" s="772"/>
      <c r="N249" s="772"/>
      <c r="O249" s="772"/>
      <c r="P249" s="772"/>
      <c r="Q249" s="772"/>
      <c r="R249" s="772"/>
      <c r="S249" s="772"/>
      <c r="T249" s="772"/>
      <c r="U249" s="772"/>
      <c r="V249" s="772"/>
      <c r="W249" s="772"/>
      <c r="X249" s="772"/>
      <c r="Y249" s="772"/>
      <c r="Z249" s="772"/>
      <c r="AA249" s="772"/>
      <c r="AB249" s="772"/>
      <c r="AC249" s="772"/>
      <c r="AD249" s="772"/>
      <c r="AE249" s="772"/>
      <c r="AF249" s="772"/>
      <c r="AG249" s="772"/>
      <c r="AH249" s="772"/>
      <c r="AI249" s="772"/>
      <c r="AJ249" s="772"/>
      <c r="AK249" s="772"/>
      <c r="AL249" s="772"/>
      <c r="AM249" s="772"/>
      <c r="AN249" s="772"/>
      <c r="AO249" s="772"/>
      <c r="AP249" s="772"/>
      <c r="AQ249" s="772"/>
      <c r="AR249" s="772"/>
      <c r="AS249" s="772"/>
      <c r="AT249" s="772"/>
      <c r="AU249" s="772"/>
      <c r="AV249" s="772"/>
      <c r="AW249" s="772"/>
      <c r="AX249" s="772"/>
      <c r="AY249" s="772"/>
      <c r="AZ249" s="772"/>
      <c r="BA249" s="772"/>
      <c r="BB249" s="772"/>
      <c r="BC249" s="772"/>
      <c r="BD249" s="772"/>
      <c r="BE249" s="772"/>
      <c r="BF249" s="772"/>
      <c r="BG249" s="772"/>
      <c r="BH249" s="772"/>
      <c r="BI249" s="772"/>
      <c r="BJ249" s="772"/>
      <c r="BK249" s="772"/>
      <c r="BL249" s="772"/>
      <c r="BM249" s="772"/>
      <c r="BN249" s="772"/>
      <c r="BO249" s="772"/>
      <c r="BP249" s="772"/>
      <c r="BQ249" s="772"/>
      <c r="BR249" s="772"/>
      <c r="BS249" s="772"/>
      <c r="BT249" s="772"/>
      <c r="BU249" s="772"/>
      <c r="BV249" s="772"/>
      <c r="BW249" s="772"/>
      <c r="BX249" s="772"/>
      <c r="BY249" s="772"/>
      <c r="BZ249" s="772"/>
      <c r="CA249" s="772"/>
      <c r="CB249" s="772"/>
      <c r="CC249" s="772"/>
      <c r="CD249" s="772"/>
      <c r="CE249" s="772"/>
      <c r="CF249" s="772"/>
      <c r="CG249" s="772"/>
      <c r="CH249" s="772"/>
      <c r="CI249" s="772"/>
      <c r="CJ249" s="772"/>
      <c r="CK249" s="772"/>
      <c r="CL249" s="772"/>
      <c r="CM249" s="772"/>
      <c r="CN249" s="772"/>
      <c r="CO249" s="772"/>
      <c r="CP249" s="772"/>
      <c r="CQ249" s="772"/>
      <c r="CR249" s="772"/>
      <c r="CS249" s="772"/>
      <c r="CT249" s="772"/>
      <c r="CU249" s="772"/>
      <c r="CV249" s="772"/>
      <c r="CW249" s="772"/>
      <c r="CX249" s="772"/>
      <c r="CY249" s="772"/>
      <c r="CZ249" s="772"/>
      <c r="DA249" s="772"/>
      <c r="DB249" s="772"/>
      <c r="DC249" s="772"/>
      <c r="DD249" s="772"/>
      <c r="DE249" s="772"/>
      <c r="DF249" s="772"/>
      <c r="DG249" s="772"/>
      <c r="DH249" s="772"/>
      <c r="DI249" s="772"/>
      <c r="DJ249" s="772"/>
      <c r="DK249" s="772"/>
      <c r="DL249" s="772"/>
      <c r="DM249" s="772"/>
      <c r="DN249" s="772"/>
      <c r="DO249" s="772"/>
      <c r="DP249" s="772"/>
      <c r="DQ249" s="772"/>
      <c r="DR249" s="772"/>
      <c r="DS249" s="772"/>
      <c r="DT249" s="772"/>
      <c r="DU249" s="772"/>
      <c r="DV249" s="772"/>
      <c r="DW249" s="772"/>
      <c r="DX249" s="772"/>
      <c r="DY249" s="772"/>
      <c r="DZ249" s="772"/>
      <c r="EA249" s="772"/>
      <c r="EB249" s="772"/>
      <c r="EC249" s="772"/>
      <c r="ED249" s="772"/>
      <c r="EE249" s="772"/>
      <c r="EF249" s="772"/>
      <c r="EG249" s="772"/>
      <c r="EH249" s="772"/>
      <c r="EI249" s="772"/>
      <c r="EJ249" s="772"/>
      <c r="EK249" s="772"/>
      <c r="EL249" s="772"/>
      <c r="EM249" s="772"/>
      <c r="EN249" s="772"/>
      <c r="EO249" s="772"/>
      <c r="EP249" s="772"/>
      <c r="EQ249" s="772"/>
      <c r="ER249" s="772"/>
      <c r="ES249" s="772"/>
      <c r="ET249" s="772"/>
      <c r="EU249" s="772"/>
      <c r="EV249" s="772"/>
      <c r="EW249" s="772"/>
      <c r="EX249" s="772"/>
      <c r="EY249" s="772"/>
      <c r="EZ249" s="772"/>
      <c r="FA249" s="772"/>
      <c r="FB249" s="772"/>
      <c r="FC249" s="772"/>
      <c r="FD249" s="772"/>
      <c r="FE249" s="772"/>
      <c r="FF249" s="772"/>
      <c r="FG249" s="772"/>
      <c r="FH249" s="772"/>
      <c r="FI249" s="772"/>
      <c r="FJ249" s="772"/>
      <c r="FK249" s="772"/>
      <c r="FL249" s="772"/>
      <c r="FM249" s="772"/>
      <c r="FN249" s="772"/>
      <c r="FO249" s="772"/>
      <c r="FP249" s="772"/>
      <c r="FQ249" s="772"/>
      <c r="FR249" s="772"/>
      <c r="FS249" s="772"/>
      <c r="FT249" s="772"/>
      <c r="FU249" s="772"/>
      <c r="FV249" s="772"/>
      <c r="FW249" s="772"/>
      <c r="FX249" s="772"/>
      <c r="FY249" s="772"/>
      <c r="FZ249" s="772"/>
      <c r="GA249" s="772"/>
      <c r="GB249" s="772"/>
      <c r="GC249" s="772"/>
      <c r="GD249" s="772"/>
      <c r="GE249" s="772"/>
      <c r="GF249" s="772"/>
      <c r="GG249" s="772"/>
      <c r="GH249" s="772"/>
      <c r="GI249" s="772"/>
      <c r="GJ249" s="772"/>
      <c r="GK249" s="772"/>
      <c r="GL249" s="772"/>
      <c r="GM249" s="772"/>
      <c r="GN249" s="772"/>
      <c r="GO249" s="772"/>
      <c r="GP249" s="772"/>
      <c r="GQ249" s="772"/>
      <c r="GR249" s="772"/>
      <c r="GS249" s="772"/>
      <c r="GT249" s="772"/>
      <c r="GU249" s="772"/>
    </row>
    <row r="250" spans="1:203" ht="15.75">
      <c r="A250" s="782"/>
      <c r="B250" s="772"/>
      <c r="C250" s="772"/>
      <c r="D250" s="772"/>
      <c r="E250" s="772"/>
      <c r="F250" s="772"/>
      <c r="G250" s="772"/>
      <c r="H250" s="772"/>
      <c r="I250" s="772"/>
      <c r="J250" s="772"/>
      <c r="K250" s="772"/>
      <c r="L250" s="772"/>
      <c r="M250" s="772"/>
      <c r="N250" s="772"/>
      <c r="O250" s="772"/>
      <c r="P250" s="772"/>
      <c r="Q250" s="772"/>
      <c r="R250" s="772"/>
      <c r="S250" s="772"/>
      <c r="T250" s="772"/>
      <c r="U250" s="772"/>
      <c r="V250" s="772"/>
      <c r="W250" s="772"/>
      <c r="X250" s="772"/>
      <c r="Y250" s="772"/>
      <c r="Z250" s="772"/>
      <c r="AA250" s="772"/>
      <c r="AB250" s="772"/>
      <c r="AC250" s="772"/>
      <c r="AD250" s="772"/>
      <c r="AE250" s="772"/>
      <c r="AF250" s="772"/>
      <c r="AG250" s="772"/>
      <c r="AH250" s="772"/>
      <c r="AI250" s="772"/>
      <c r="AJ250" s="772"/>
      <c r="AK250" s="772"/>
      <c r="AL250" s="772"/>
      <c r="AM250" s="772"/>
      <c r="AN250" s="772"/>
      <c r="AO250" s="772"/>
      <c r="AP250" s="772"/>
      <c r="AQ250" s="772"/>
      <c r="AR250" s="772"/>
      <c r="AS250" s="772"/>
      <c r="AT250" s="772"/>
      <c r="AU250" s="772"/>
      <c r="AV250" s="772"/>
      <c r="AW250" s="772"/>
      <c r="AX250" s="772"/>
      <c r="AY250" s="772"/>
      <c r="AZ250" s="772"/>
      <c r="BA250" s="772"/>
      <c r="BB250" s="772"/>
      <c r="BC250" s="772"/>
      <c r="BD250" s="772"/>
      <c r="BE250" s="772"/>
      <c r="BF250" s="772"/>
      <c r="BG250" s="772"/>
      <c r="BH250" s="772"/>
      <c r="BI250" s="772"/>
      <c r="BJ250" s="772"/>
      <c r="BK250" s="772"/>
      <c r="BL250" s="772"/>
      <c r="BM250" s="772"/>
      <c r="BN250" s="772"/>
      <c r="BO250" s="772"/>
      <c r="BP250" s="772"/>
      <c r="BQ250" s="772"/>
      <c r="BR250" s="772"/>
      <c r="BS250" s="772"/>
      <c r="BT250" s="772"/>
      <c r="BU250" s="772"/>
      <c r="BV250" s="772"/>
      <c r="BW250" s="772"/>
      <c r="BX250" s="772"/>
      <c r="BY250" s="772"/>
      <c r="BZ250" s="772"/>
      <c r="CA250" s="772"/>
      <c r="CB250" s="772"/>
      <c r="CC250" s="772"/>
      <c r="CD250" s="772"/>
      <c r="CE250" s="772"/>
      <c r="CF250" s="772"/>
      <c r="CG250" s="772"/>
      <c r="CH250" s="772"/>
      <c r="CI250" s="772"/>
      <c r="CJ250" s="772"/>
      <c r="CK250" s="772"/>
      <c r="CL250" s="772"/>
      <c r="CM250" s="772"/>
      <c r="CN250" s="772"/>
      <c r="CO250" s="772"/>
      <c r="CP250" s="772"/>
      <c r="CQ250" s="772"/>
      <c r="CR250" s="772"/>
      <c r="CS250" s="772"/>
      <c r="CT250" s="772"/>
      <c r="CU250" s="772"/>
      <c r="CV250" s="772"/>
      <c r="CW250" s="772"/>
      <c r="CX250" s="772"/>
      <c r="CY250" s="772"/>
      <c r="CZ250" s="772"/>
      <c r="DA250" s="772"/>
      <c r="DB250" s="772"/>
      <c r="DC250" s="772"/>
      <c r="DD250" s="772"/>
      <c r="DE250" s="772"/>
      <c r="DF250" s="772"/>
      <c r="DG250" s="772"/>
      <c r="DH250" s="772"/>
      <c r="DI250" s="772"/>
      <c r="DJ250" s="772"/>
      <c r="DK250" s="772"/>
      <c r="DL250" s="772"/>
      <c r="DM250" s="772"/>
      <c r="DN250" s="772"/>
      <c r="DO250" s="772"/>
      <c r="DP250" s="772"/>
      <c r="DQ250" s="772"/>
      <c r="DR250" s="772"/>
      <c r="DS250" s="772"/>
      <c r="DT250" s="772"/>
      <c r="DU250" s="772"/>
      <c r="DV250" s="772"/>
      <c r="DW250" s="772"/>
      <c r="DX250" s="772"/>
      <c r="DY250" s="772"/>
      <c r="DZ250" s="772"/>
      <c r="EA250" s="772"/>
      <c r="EB250" s="772"/>
      <c r="EC250" s="772"/>
      <c r="ED250" s="772"/>
      <c r="EE250" s="772"/>
      <c r="EF250" s="772"/>
      <c r="EG250" s="772"/>
      <c r="EH250" s="772"/>
      <c r="EI250" s="772"/>
      <c r="EJ250" s="772"/>
      <c r="EK250" s="772"/>
      <c r="EL250" s="772"/>
      <c r="EM250" s="772"/>
      <c r="EN250" s="772"/>
      <c r="EO250" s="772"/>
      <c r="EP250" s="772"/>
      <c r="EQ250" s="772"/>
      <c r="ER250" s="772"/>
      <c r="ES250" s="772"/>
      <c r="ET250" s="772"/>
      <c r="EU250" s="772"/>
      <c r="EV250" s="772"/>
      <c r="EW250" s="772"/>
      <c r="EX250" s="772"/>
      <c r="EY250" s="772"/>
      <c r="EZ250" s="772"/>
      <c r="FA250" s="772"/>
      <c r="FB250" s="772"/>
      <c r="FC250" s="772"/>
      <c r="FD250" s="772"/>
      <c r="FE250" s="772"/>
      <c r="FF250" s="772"/>
      <c r="FG250" s="772"/>
      <c r="FH250" s="772"/>
      <c r="FI250" s="772"/>
      <c r="FJ250" s="772"/>
      <c r="FK250" s="772"/>
      <c r="FL250" s="772"/>
      <c r="FM250" s="772"/>
      <c r="FN250" s="772"/>
      <c r="FO250" s="772"/>
      <c r="FP250" s="772"/>
      <c r="FQ250" s="772"/>
      <c r="FR250" s="772"/>
      <c r="FS250" s="772"/>
      <c r="FT250" s="772"/>
      <c r="FU250" s="772"/>
      <c r="FV250" s="772"/>
      <c r="FW250" s="772"/>
      <c r="FX250" s="772"/>
      <c r="FY250" s="772"/>
      <c r="FZ250" s="772"/>
      <c r="GA250" s="772"/>
      <c r="GB250" s="772"/>
      <c r="GC250" s="772"/>
      <c r="GD250" s="772"/>
      <c r="GE250" s="772"/>
      <c r="GF250" s="772"/>
      <c r="GG250" s="772"/>
      <c r="GH250" s="772"/>
      <c r="GI250" s="772"/>
      <c r="GJ250" s="772"/>
      <c r="GK250" s="772"/>
      <c r="GL250" s="772"/>
      <c r="GM250" s="772"/>
      <c r="GN250" s="772"/>
      <c r="GO250" s="772"/>
      <c r="GP250" s="772"/>
      <c r="GQ250" s="772"/>
      <c r="GR250" s="772"/>
      <c r="GS250" s="772"/>
      <c r="GT250" s="772"/>
      <c r="GU250" s="772"/>
    </row>
    <row r="251" spans="1:203" ht="15.75">
      <c r="A251" s="782"/>
      <c r="B251" s="772"/>
      <c r="C251" s="772"/>
      <c r="D251" s="772"/>
      <c r="E251" s="772"/>
      <c r="F251" s="772"/>
      <c r="G251" s="772"/>
      <c r="H251" s="772"/>
      <c r="I251" s="772"/>
      <c r="J251" s="772"/>
      <c r="K251" s="772"/>
      <c r="L251" s="772"/>
      <c r="M251" s="772"/>
      <c r="N251" s="772"/>
      <c r="O251" s="772"/>
      <c r="P251" s="772"/>
      <c r="Q251" s="772"/>
      <c r="R251" s="772"/>
      <c r="S251" s="772"/>
      <c r="T251" s="772"/>
      <c r="U251" s="772"/>
      <c r="V251" s="772"/>
      <c r="W251" s="772"/>
      <c r="X251" s="772"/>
      <c r="Y251" s="772"/>
      <c r="Z251" s="772"/>
      <c r="AA251" s="772"/>
      <c r="AB251" s="772"/>
      <c r="AC251" s="772"/>
      <c r="AD251" s="772"/>
      <c r="AE251" s="772"/>
      <c r="AF251" s="772"/>
      <c r="AG251" s="772"/>
      <c r="AH251" s="772"/>
      <c r="AI251" s="772"/>
      <c r="AJ251" s="772"/>
      <c r="AK251" s="772"/>
      <c r="AL251" s="772"/>
      <c r="AM251" s="772"/>
      <c r="AN251" s="772"/>
      <c r="AO251" s="772"/>
      <c r="AP251" s="772"/>
      <c r="AQ251" s="772"/>
      <c r="AR251" s="772"/>
      <c r="AS251" s="772"/>
      <c r="AT251" s="772"/>
      <c r="AU251" s="772"/>
      <c r="AV251" s="772"/>
      <c r="AW251" s="772"/>
      <c r="AX251" s="772"/>
      <c r="AY251" s="772"/>
      <c r="AZ251" s="772"/>
      <c r="BA251" s="772"/>
      <c r="BB251" s="772"/>
      <c r="BC251" s="772"/>
      <c r="BD251" s="772"/>
      <c r="BE251" s="772"/>
      <c r="BF251" s="772"/>
      <c r="BG251" s="772"/>
      <c r="BH251" s="772"/>
      <c r="BI251" s="772"/>
      <c r="BJ251" s="772"/>
      <c r="BK251" s="772"/>
      <c r="BL251" s="772"/>
      <c r="BM251" s="772"/>
      <c r="BN251" s="772"/>
      <c r="BO251" s="772"/>
      <c r="BP251" s="772"/>
      <c r="BQ251" s="772"/>
      <c r="BR251" s="772"/>
      <c r="BS251" s="772"/>
      <c r="BT251" s="772"/>
      <c r="BU251" s="772"/>
      <c r="BV251" s="772"/>
      <c r="BW251" s="772"/>
      <c r="BX251" s="772"/>
      <c r="BY251" s="772"/>
      <c r="BZ251" s="772"/>
      <c r="CA251" s="772"/>
      <c r="CB251" s="772"/>
      <c r="CC251" s="772"/>
      <c r="CD251" s="772"/>
      <c r="CE251" s="772"/>
      <c r="CF251" s="772"/>
      <c r="CG251" s="772"/>
      <c r="CH251" s="772"/>
      <c r="CI251" s="772"/>
      <c r="CJ251" s="772"/>
      <c r="CK251" s="772"/>
      <c r="CL251" s="772"/>
      <c r="CM251" s="772"/>
      <c r="CN251" s="772"/>
      <c r="CO251" s="772"/>
      <c r="CP251" s="772"/>
      <c r="CQ251" s="772"/>
      <c r="CR251" s="772"/>
      <c r="CS251" s="772"/>
      <c r="CT251" s="772"/>
      <c r="CU251" s="772"/>
      <c r="CV251" s="772"/>
      <c r="CW251" s="772"/>
      <c r="CX251" s="772"/>
      <c r="CY251" s="772"/>
      <c r="CZ251" s="772"/>
      <c r="DA251" s="772"/>
      <c r="DB251" s="772"/>
      <c r="DC251" s="772"/>
      <c r="DD251" s="772"/>
      <c r="DE251" s="772"/>
      <c r="DF251" s="772"/>
      <c r="DG251" s="772"/>
      <c r="DH251" s="772"/>
      <c r="DI251" s="772"/>
      <c r="DJ251" s="772"/>
      <c r="DK251" s="772"/>
      <c r="DL251" s="772"/>
      <c r="DM251" s="772"/>
      <c r="DN251" s="772"/>
      <c r="DO251" s="772"/>
      <c r="DP251" s="772"/>
      <c r="DQ251" s="772"/>
      <c r="DR251" s="772"/>
      <c r="DS251" s="772"/>
      <c r="DT251" s="772"/>
      <c r="DU251" s="772"/>
      <c r="DV251" s="772"/>
      <c r="DW251" s="772"/>
      <c r="DX251" s="772"/>
      <c r="DY251" s="772"/>
      <c r="DZ251" s="772"/>
      <c r="EA251" s="772"/>
      <c r="EB251" s="772"/>
      <c r="EC251" s="772"/>
      <c r="ED251" s="772"/>
      <c r="EE251" s="772"/>
      <c r="EF251" s="772"/>
      <c r="EG251" s="772"/>
      <c r="EH251" s="772"/>
      <c r="EI251" s="772"/>
      <c r="EJ251" s="772"/>
      <c r="EK251" s="772"/>
      <c r="EL251" s="772"/>
      <c r="EM251" s="772"/>
      <c r="EN251" s="772"/>
      <c r="EO251" s="772"/>
      <c r="EP251" s="772"/>
      <c r="EQ251" s="772"/>
      <c r="ER251" s="772"/>
      <c r="ES251" s="772"/>
      <c r="ET251" s="772"/>
      <c r="EU251" s="772"/>
      <c r="EV251" s="772"/>
      <c r="EW251" s="772"/>
      <c r="EX251" s="772"/>
      <c r="EY251" s="772"/>
      <c r="EZ251" s="772"/>
      <c r="FA251" s="772"/>
      <c r="FB251" s="772"/>
      <c r="FC251" s="772"/>
      <c r="FD251" s="772"/>
      <c r="FE251" s="772"/>
      <c r="FF251" s="772"/>
      <c r="FG251" s="772"/>
      <c r="FH251" s="772"/>
      <c r="FI251" s="772"/>
      <c r="FJ251" s="772"/>
      <c r="FK251" s="772"/>
      <c r="FL251" s="772"/>
      <c r="FM251" s="772"/>
      <c r="FN251" s="772"/>
      <c r="FO251" s="772"/>
      <c r="FP251" s="772"/>
      <c r="FQ251" s="772"/>
      <c r="FR251" s="772"/>
      <c r="FS251" s="772"/>
      <c r="FT251" s="772"/>
      <c r="FU251" s="772"/>
      <c r="FV251" s="772"/>
      <c r="FW251" s="772"/>
      <c r="FX251" s="772"/>
      <c r="FY251" s="772"/>
      <c r="FZ251" s="772"/>
      <c r="GA251" s="772"/>
      <c r="GB251" s="772"/>
      <c r="GC251" s="772"/>
      <c r="GD251" s="772"/>
      <c r="GE251" s="772"/>
      <c r="GF251" s="772"/>
      <c r="GG251" s="772"/>
      <c r="GH251" s="772"/>
      <c r="GI251" s="772"/>
      <c r="GJ251" s="772"/>
      <c r="GK251" s="772"/>
      <c r="GL251" s="772"/>
      <c r="GM251" s="772"/>
      <c r="GN251" s="772"/>
      <c r="GO251" s="772"/>
      <c r="GP251" s="772"/>
      <c r="GQ251" s="772"/>
      <c r="GR251" s="772"/>
      <c r="GS251" s="772"/>
      <c r="GT251" s="772"/>
      <c r="GU251" s="772"/>
    </row>
    <row r="252" spans="1:203" ht="15.75">
      <c r="A252" s="782"/>
      <c r="B252" s="772"/>
      <c r="C252" s="772"/>
      <c r="D252" s="772"/>
      <c r="E252" s="772"/>
      <c r="F252" s="772"/>
      <c r="G252" s="772"/>
      <c r="H252" s="772"/>
      <c r="I252" s="772"/>
      <c r="J252" s="772"/>
      <c r="K252" s="772"/>
      <c r="L252" s="772"/>
      <c r="M252" s="772"/>
      <c r="N252" s="772"/>
      <c r="O252" s="772"/>
      <c r="P252" s="772"/>
      <c r="Q252" s="772"/>
      <c r="R252" s="772"/>
      <c r="S252" s="772"/>
      <c r="T252" s="772"/>
      <c r="U252" s="772"/>
      <c r="V252" s="772"/>
      <c r="W252" s="772"/>
      <c r="X252" s="772"/>
      <c r="Y252" s="772"/>
      <c r="Z252" s="772"/>
      <c r="AA252" s="772"/>
      <c r="AB252" s="772"/>
      <c r="AC252" s="772"/>
      <c r="AD252" s="772"/>
      <c r="AE252" s="772"/>
      <c r="AF252" s="772"/>
      <c r="AG252" s="772"/>
      <c r="AH252" s="772"/>
      <c r="AI252" s="772"/>
      <c r="AJ252" s="772"/>
      <c r="AK252" s="772"/>
      <c r="AL252" s="772"/>
      <c r="AM252" s="772"/>
      <c r="AN252" s="772"/>
      <c r="AO252" s="772"/>
      <c r="AP252" s="772"/>
      <c r="AQ252" s="772"/>
      <c r="AR252" s="772"/>
      <c r="AS252" s="772"/>
      <c r="AT252" s="772"/>
      <c r="AU252" s="772"/>
      <c r="AV252" s="772"/>
      <c r="AW252" s="772"/>
      <c r="AX252" s="772"/>
      <c r="AY252" s="772"/>
      <c r="AZ252" s="772"/>
      <c r="BA252" s="772"/>
      <c r="BB252" s="772"/>
      <c r="BC252" s="772"/>
      <c r="BD252" s="772"/>
      <c r="BE252" s="772"/>
      <c r="BF252" s="772"/>
      <c r="BG252" s="772"/>
      <c r="BH252" s="772"/>
      <c r="BI252" s="772"/>
      <c r="BJ252" s="772"/>
      <c r="BK252" s="772"/>
      <c r="BL252" s="772"/>
      <c r="BM252" s="772"/>
      <c r="BN252" s="772"/>
      <c r="BO252" s="772"/>
      <c r="BP252" s="772"/>
      <c r="BQ252" s="772"/>
      <c r="BR252" s="772"/>
      <c r="BS252" s="772"/>
      <c r="BT252" s="772"/>
      <c r="BU252" s="772"/>
      <c r="BV252" s="772"/>
      <c r="BW252" s="772"/>
      <c r="BX252" s="772"/>
      <c r="BY252" s="772"/>
      <c r="BZ252" s="772"/>
      <c r="CA252" s="772"/>
      <c r="CB252" s="772"/>
      <c r="CC252" s="772"/>
      <c r="CD252" s="772"/>
      <c r="CE252" s="772"/>
      <c r="CF252" s="772"/>
      <c r="CG252" s="772"/>
      <c r="CH252" s="772"/>
      <c r="CI252" s="772"/>
      <c r="CJ252" s="772"/>
      <c r="CK252" s="772"/>
      <c r="CL252" s="772"/>
      <c r="CM252" s="772"/>
      <c r="CN252" s="772"/>
      <c r="CO252" s="772"/>
      <c r="CP252" s="772"/>
      <c r="CQ252" s="772"/>
      <c r="CR252" s="772"/>
      <c r="CS252" s="772"/>
      <c r="CT252" s="772"/>
      <c r="CU252" s="772"/>
      <c r="CV252" s="772"/>
      <c r="CW252" s="772"/>
      <c r="CX252" s="772"/>
      <c r="CY252" s="772"/>
      <c r="CZ252" s="772"/>
      <c r="DA252" s="772"/>
      <c r="DB252" s="772"/>
      <c r="DC252" s="772"/>
      <c r="DD252" s="772"/>
      <c r="DE252" s="772"/>
      <c r="DF252" s="772"/>
      <c r="DG252" s="772"/>
      <c r="DH252" s="772"/>
      <c r="DI252" s="772"/>
      <c r="DJ252" s="772"/>
      <c r="DK252" s="772"/>
      <c r="DL252" s="772"/>
      <c r="DM252" s="772"/>
      <c r="DN252" s="772"/>
      <c r="DO252" s="772"/>
      <c r="DP252" s="772"/>
      <c r="DQ252" s="772"/>
      <c r="DR252" s="772"/>
      <c r="DS252" s="772"/>
      <c r="DT252" s="772"/>
      <c r="DU252" s="772"/>
      <c r="DV252" s="772"/>
      <c r="DW252" s="772"/>
      <c r="DX252" s="772"/>
      <c r="DY252" s="772"/>
      <c r="DZ252" s="772"/>
      <c r="EA252" s="772"/>
      <c r="EB252" s="772"/>
      <c r="EC252" s="772"/>
      <c r="ED252" s="772"/>
      <c r="EE252" s="772"/>
      <c r="EF252" s="772"/>
      <c r="EG252" s="772"/>
      <c r="EH252" s="772"/>
      <c r="EI252" s="772"/>
      <c r="EJ252" s="772"/>
      <c r="EK252" s="772"/>
      <c r="EL252" s="772"/>
      <c r="EM252" s="772"/>
      <c r="EN252" s="772"/>
      <c r="EO252" s="772"/>
      <c r="EP252" s="772"/>
      <c r="EQ252" s="772"/>
      <c r="ER252" s="772"/>
      <c r="ES252" s="772"/>
      <c r="ET252" s="772"/>
      <c r="EU252" s="772"/>
      <c r="EV252" s="772"/>
      <c r="EW252" s="772"/>
      <c r="EX252" s="772"/>
      <c r="EY252" s="772"/>
      <c r="EZ252" s="772"/>
      <c r="FA252" s="772"/>
      <c r="FB252" s="772"/>
      <c r="FC252" s="772"/>
      <c r="FD252" s="772"/>
      <c r="FE252" s="772"/>
      <c r="FF252" s="772"/>
      <c r="FG252" s="772"/>
      <c r="FH252" s="772"/>
      <c r="FI252" s="772"/>
      <c r="FJ252" s="772"/>
      <c r="FK252" s="772"/>
      <c r="FL252" s="772"/>
      <c r="FM252" s="772"/>
      <c r="FN252" s="772"/>
      <c r="FO252" s="772"/>
      <c r="FP252" s="772"/>
      <c r="FQ252" s="772"/>
      <c r="FR252" s="772"/>
      <c r="FS252" s="772"/>
      <c r="FT252" s="772"/>
      <c r="FU252" s="772"/>
      <c r="FV252" s="772"/>
      <c r="FW252" s="772"/>
      <c r="FX252" s="772"/>
      <c r="FY252" s="772"/>
      <c r="FZ252" s="772"/>
      <c r="GA252" s="772"/>
      <c r="GB252" s="772"/>
      <c r="GC252" s="772"/>
      <c r="GD252" s="772"/>
      <c r="GE252" s="772"/>
      <c r="GF252" s="772"/>
      <c r="GG252" s="772"/>
      <c r="GH252" s="772"/>
      <c r="GI252" s="772"/>
      <c r="GJ252" s="772"/>
      <c r="GK252" s="772"/>
      <c r="GL252" s="772"/>
      <c r="GM252" s="772"/>
      <c r="GN252" s="772"/>
      <c r="GO252" s="772"/>
      <c r="GP252" s="772"/>
      <c r="GQ252" s="772"/>
      <c r="GR252" s="772"/>
      <c r="GS252" s="772"/>
      <c r="GT252" s="772"/>
      <c r="GU252" s="772"/>
    </row>
    <row r="253" spans="1:203" ht="15.75">
      <c r="A253" s="782"/>
      <c r="B253" s="772"/>
      <c r="C253" s="772"/>
      <c r="D253" s="772"/>
      <c r="E253" s="772"/>
      <c r="F253" s="772"/>
      <c r="G253" s="772"/>
      <c r="H253" s="772"/>
      <c r="I253" s="772"/>
      <c r="J253" s="772"/>
      <c r="K253" s="772"/>
      <c r="L253" s="772"/>
      <c r="M253" s="772"/>
      <c r="N253" s="772"/>
      <c r="O253" s="772"/>
      <c r="P253" s="772"/>
      <c r="Q253" s="772"/>
      <c r="R253" s="772"/>
      <c r="S253" s="772"/>
      <c r="T253" s="772"/>
      <c r="U253" s="772"/>
      <c r="V253" s="772"/>
      <c r="W253" s="772"/>
      <c r="X253" s="772"/>
      <c r="Y253" s="772"/>
      <c r="Z253" s="772"/>
      <c r="AA253" s="772"/>
      <c r="AB253" s="772"/>
      <c r="AC253" s="772"/>
      <c r="AD253" s="772"/>
      <c r="AE253" s="772"/>
      <c r="AF253" s="772"/>
      <c r="AG253" s="772"/>
      <c r="AH253" s="772"/>
      <c r="AI253" s="772"/>
      <c r="AJ253" s="772"/>
      <c r="AK253" s="772"/>
      <c r="AL253" s="772"/>
      <c r="AM253" s="772"/>
      <c r="AN253" s="772"/>
      <c r="AO253" s="772"/>
      <c r="AP253" s="772"/>
      <c r="AQ253" s="772"/>
      <c r="AR253" s="772"/>
      <c r="AS253" s="772"/>
      <c r="AT253" s="772"/>
      <c r="AU253" s="772"/>
      <c r="AV253" s="772"/>
      <c r="AW253" s="772"/>
      <c r="AX253" s="772"/>
      <c r="AY253" s="772"/>
      <c r="AZ253" s="772"/>
      <c r="BA253" s="772"/>
      <c r="BB253" s="772"/>
      <c r="BC253" s="772"/>
      <c r="BD253" s="772"/>
      <c r="BE253" s="772"/>
      <c r="BF253" s="772"/>
      <c r="BG253" s="772"/>
      <c r="BH253" s="772"/>
      <c r="BI253" s="772"/>
      <c r="BJ253" s="772"/>
      <c r="BK253" s="772"/>
      <c r="BL253" s="772"/>
      <c r="BM253" s="772"/>
      <c r="BN253" s="772"/>
      <c r="BO253" s="772"/>
      <c r="BP253" s="772"/>
      <c r="BQ253" s="772"/>
      <c r="BR253" s="772"/>
      <c r="BS253" s="772"/>
      <c r="BT253" s="772"/>
      <c r="BU253" s="772"/>
      <c r="BV253" s="772"/>
      <c r="BW253" s="772"/>
      <c r="BX253" s="772"/>
      <c r="BY253" s="772"/>
      <c r="BZ253" s="772"/>
      <c r="CA253" s="772"/>
      <c r="CB253" s="772"/>
      <c r="CC253" s="772"/>
      <c r="CD253" s="772"/>
      <c r="CE253" s="772"/>
      <c r="CF253" s="772"/>
      <c r="CG253" s="772"/>
      <c r="CH253" s="772"/>
      <c r="CI253" s="772"/>
      <c r="CJ253" s="772"/>
      <c r="CK253" s="772"/>
      <c r="CL253" s="772"/>
      <c r="CM253" s="772"/>
      <c r="CN253" s="772"/>
      <c r="CO253" s="772"/>
      <c r="CP253" s="772"/>
      <c r="CQ253" s="772"/>
      <c r="CR253" s="772"/>
      <c r="CS253" s="772"/>
      <c r="CT253" s="772"/>
      <c r="CU253" s="772"/>
      <c r="CV253" s="772"/>
      <c r="CW253" s="772"/>
      <c r="CX253" s="772"/>
      <c r="CY253" s="772"/>
      <c r="CZ253" s="772"/>
      <c r="DA253" s="772"/>
      <c r="DB253" s="772"/>
      <c r="DC253" s="772"/>
      <c r="DD253" s="772"/>
      <c r="DE253" s="772"/>
      <c r="DF253" s="772"/>
      <c r="DG253" s="772"/>
      <c r="DH253" s="772"/>
      <c r="DI253" s="772"/>
      <c r="DJ253" s="772"/>
      <c r="DK253" s="772"/>
      <c r="DL253" s="772"/>
      <c r="DM253" s="772"/>
      <c r="DN253" s="772"/>
      <c r="DO253" s="772"/>
      <c r="DP253" s="772"/>
      <c r="DQ253" s="772"/>
      <c r="DR253" s="772"/>
      <c r="DS253" s="772"/>
      <c r="DT253" s="772"/>
      <c r="DU253" s="772"/>
      <c r="DV253" s="772"/>
      <c r="DW253" s="772"/>
      <c r="DX253" s="772"/>
      <c r="DY253" s="772"/>
      <c r="DZ253" s="772"/>
      <c r="EA253" s="772"/>
      <c r="EB253" s="772"/>
      <c r="EC253" s="772"/>
      <c r="ED253" s="772"/>
      <c r="EE253" s="772"/>
      <c r="EF253" s="772"/>
      <c r="EG253" s="772"/>
      <c r="EH253" s="772"/>
      <c r="EI253" s="772"/>
      <c r="EJ253" s="772"/>
      <c r="EK253" s="772"/>
      <c r="EL253" s="772"/>
      <c r="EM253" s="772"/>
      <c r="EN253" s="772"/>
      <c r="EO253" s="772"/>
      <c r="EP253" s="772"/>
      <c r="EQ253" s="772"/>
      <c r="ER253" s="772"/>
      <c r="ES253" s="772"/>
      <c r="ET253" s="772"/>
      <c r="EU253" s="772"/>
      <c r="EV253" s="772"/>
      <c r="EW253" s="772"/>
      <c r="EX253" s="772"/>
      <c r="EY253" s="772"/>
      <c r="EZ253" s="772"/>
      <c r="FA253" s="772"/>
      <c r="FB253" s="772"/>
      <c r="FC253" s="772"/>
      <c r="FD253" s="772"/>
      <c r="FE253" s="772"/>
      <c r="FF253" s="772"/>
      <c r="FG253" s="772"/>
      <c r="FH253" s="772"/>
      <c r="FI253" s="772"/>
      <c r="FJ253" s="772"/>
      <c r="FK253" s="772"/>
      <c r="FL253" s="772"/>
      <c r="FM253" s="772"/>
      <c r="FN253" s="772"/>
      <c r="FO253" s="772"/>
      <c r="FP253" s="772"/>
      <c r="FQ253" s="772"/>
      <c r="FR253" s="772"/>
      <c r="FS253" s="772"/>
      <c r="FT253" s="772"/>
      <c r="FU253" s="772"/>
      <c r="FV253" s="772"/>
      <c r="FW253" s="772"/>
      <c r="FX253" s="772"/>
      <c r="FY253" s="772"/>
      <c r="FZ253" s="772"/>
      <c r="GA253" s="772"/>
      <c r="GB253" s="772"/>
      <c r="GC253" s="772"/>
      <c r="GD253" s="772"/>
      <c r="GE253" s="772"/>
      <c r="GF253" s="772"/>
      <c r="GG253" s="772"/>
      <c r="GH253" s="772"/>
      <c r="GI253" s="772"/>
      <c r="GJ253" s="772"/>
      <c r="GK253" s="772"/>
      <c r="GL253" s="772"/>
      <c r="GM253" s="772"/>
      <c r="GN253" s="772"/>
      <c r="GO253" s="772"/>
      <c r="GP253" s="772"/>
      <c r="GQ253" s="772"/>
      <c r="GR253" s="772"/>
      <c r="GS253" s="772"/>
      <c r="GT253" s="772"/>
      <c r="GU253" s="772"/>
    </row>
    <row r="254" spans="1:203" ht="15.75">
      <c r="A254" s="782"/>
      <c r="B254" s="772"/>
      <c r="C254" s="772"/>
      <c r="D254" s="772"/>
      <c r="E254" s="772"/>
      <c r="F254" s="772"/>
      <c r="G254" s="772"/>
      <c r="H254" s="772"/>
      <c r="I254" s="772"/>
      <c r="J254" s="772"/>
      <c r="K254" s="772"/>
      <c r="L254" s="772"/>
      <c r="M254" s="772"/>
      <c r="N254" s="772"/>
      <c r="O254" s="772"/>
      <c r="P254" s="772"/>
      <c r="Q254" s="772"/>
      <c r="R254" s="772"/>
      <c r="S254" s="772"/>
      <c r="T254" s="772"/>
      <c r="U254" s="772"/>
      <c r="V254" s="772"/>
      <c r="W254" s="772"/>
      <c r="X254" s="772"/>
      <c r="Y254" s="772"/>
      <c r="Z254" s="772"/>
      <c r="AA254" s="772"/>
      <c r="AB254" s="772"/>
      <c r="AC254" s="772"/>
      <c r="AD254" s="772"/>
      <c r="AE254" s="772"/>
      <c r="AF254" s="772"/>
      <c r="AG254" s="772"/>
      <c r="AH254" s="772"/>
      <c r="AI254" s="772"/>
      <c r="AJ254" s="772"/>
      <c r="AK254" s="772"/>
      <c r="AL254" s="772"/>
      <c r="AM254" s="772"/>
      <c r="AN254" s="772"/>
      <c r="AO254" s="772"/>
      <c r="AP254" s="772"/>
      <c r="AQ254" s="772"/>
      <c r="AR254" s="772"/>
      <c r="AS254" s="772"/>
      <c r="AT254" s="772"/>
      <c r="AU254" s="772"/>
      <c r="AV254" s="772"/>
      <c r="AW254" s="772"/>
      <c r="AX254" s="772"/>
      <c r="AY254" s="772"/>
      <c r="AZ254" s="772"/>
      <c r="BA254" s="772"/>
      <c r="BB254" s="772"/>
      <c r="BC254" s="772"/>
      <c r="BD254" s="772"/>
      <c r="BE254" s="772"/>
      <c r="BF254" s="772"/>
      <c r="BG254" s="772"/>
      <c r="BH254" s="772"/>
      <c r="BI254" s="772"/>
      <c r="BJ254" s="772"/>
      <c r="BK254" s="772"/>
      <c r="BL254" s="772"/>
      <c r="BM254" s="772"/>
      <c r="BN254" s="772"/>
      <c r="BO254" s="772"/>
      <c r="BP254" s="772"/>
      <c r="BQ254" s="772"/>
      <c r="BR254" s="772"/>
      <c r="BS254" s="772"/>
      <c r="BT254" s="772"/>
      <c r="BU254" s="772"/>
      <c r="BV254" s="772"/>
      <c r="BW254" s="772"/>
      <c r="BX254" s="772"/>
      <c r="BY254" s="772"/>
      <c r="BZ254" s="772"/>
      <c r="CA254" s="772"/>
      <c r="CB254" s="772"/>
      <c r="CC254" s="772"/>
      <c r="CD254" s="772"/>
      <c r="CE254" s="772"/>
      <c r="CF254" s="772"/>
      <c r="CG254" s="772"/>
      <c r="CH254" s="772"/>
      <c r="CI254" s="772"/>
      <c r="CJ254" s="772"/>
      <c r="CK254" s="772"/>
      <c r="CL254" s="772"/>
      <c r="CM254" s="772"/>
      <c r="CN254" s="772"/>
      <c r="CO254" s="772"/>
      <c r="CP254" s="772"/>
      <c r="CQ254" s="772"/>
      <c r="CR254" s="772"/>
      <c r="CS254" s="772"/>
      <c r="CT254" s="772"/>
      <c r="CU254" s="772"/>
      <c r="CV254" s="772"/>
      <c r="CW254" s="772"/>
      <c r="CX254" s="772"/>
      <c r="CY254" s="772"/>
      <c r="CZ254" s="772"/>
      <c r="DA254" s="772"/>
      <c r="DB254" s="772"/>
      <c r="DC254" s="772"/>
      <c r="DD254" s="772"/>
      <c r="DE254" s="772"/>
      <c r="DF254" s="772"/>
      <c r="DG254" s="772"/>
      <c r="DH254" s="772"/>
      <c r="DI254" s="772"/>
      <c r="DJ254" s="772"/>
      <c r="DK254" s="772"/>
      <c r="DL254" s="772"/>
      <c r="DM254" s="772"/>
      <c r="DN254" s="772"/>
      <c r="DO254" s="772"/>
      <c r="DP254" s="772"/>
      <c r="DQ254" s="772"/>
      <c r="DR254" s="772"/>
      <c r="DS254" s="772"/>
      <c r="DT254" s="772"/>
      <c r="DU254" s="772"/>
      <c r="DV254" s="772"/>
      <c r="DW254" s="772"/>
      <c r="DX254" s="772"/>
      <c r="DY254" s="772"/>
      <c r="DZ254" s="772"/>
      <c r="EA254" s="772"/>
      <c r="EB254" s="772"/>
      <c r="EC254" s="772"/>
      <c r="ED254" s="772"/>
      <c r="EE254" s="772"/>
      <c r="EF254" s="772"/>
      <c r="EG254" s="772"/>
      <c r="EH254" s="772"/>
      <c r="EI254" s="772"/>
      <c r="EJ254" s="772"/>
      <c r="EK254" s="772"/>
      <c r="EL254" s="772"/>
      <c r="EM254" s="772"/>
      <c r="EN254" s="772"/>
      <c r="EO254" s="772"/>
      <c r="EP254" s="772"/>
      <c r="EQ254" s="772"/>
      <c r="ER254" s="772"/>
      <c r="ES254" s="772"/>
      <c r="ET254" s="772"/>
      <c r="EU254" s="772"/>
      <c r="EV254" s="772"/>
      <c r="EW254" s="772"/>
      <c r="EX254" s="772"/>
      <c r="EY254" s="772"/>
      <c r="EZ254" s="772"/>
      <c r="FA254" s="772"/>
      <c r="FB254" s="772"/>
      <c r="FC254" s="772"/>
      <c r="FD254" s="772"/>
      <c r="FE254" s="772"/>
      <c r="FF254" s="772"/>
      <c r="FG254" s="772"/>
      <c r="FH254" s="772"/>
      <c r="FI254" s="772"/>
      <c r="FJ254" s="772"/>
      <c r="FK254" s="772"/>
      <c r="FL254" s="772"/>
      <c r="FM254" s="772"/>
      <c r="FN254" s="772"/>
      <c r="FO254" s="772"/>
      <c r="FP254" s="772"/>
      <c r="FQ254" s="772"/>
      <c r="FR254" s="772"/>
      <c r="FS254" s="772"/>
      <c r="FT254" s="772"/>
      <c r="FU254" s="772"/>
      <c r="FV254" s="772"/>
      <c r="FW254" s="772"/>
      <c r="FX254" s="772"/>
      <c r="FY254" s="772"/>
      <c r="FZ254" s="772"/>
      <c r="GA254" s="772"/>
      <c r="GB254" s="772"/>
      <c r="GC254" s="772"/>
      <c r="GD254" s="772"/>
      <c r="GE254" s="772"/>
      <c r="GF254" s="772"/>
      <c r="GG254" s="772"/>
      <c r="GH254" s="772"/>
      <c r="GI254" s="772"/>
      <c r="GJ254" s="772"/>
      <c r="GK254" s="772"/>
      <c r="GL254" s="772"/>
      <c r="GM254" s="772"/>
      <c r="GN254" s="772"/>
      <c r="GO254" s="772"/>
      <c r="GP254" s="772"/>
      <c r="GQ254" s="772"/>
      <c r="GR254" s="772"/>
      <c r="GS254" s="772"/>
      <c r="GT254" s="772"/>
      <c r="GU254" s="772"/>
    </row>
    <row r="255" spans="1:203" ht="15.75">
      <c r="A255" s="782"/>
      <c r="B255" s="772"/>
      <c r="C255" s="772"/>
      <c r="D255" s="772"/>
      <c r="E255" s="772"/>
      <c r="F255" s="772"/>
      <c r="G255" s="772"/>
      <c r="H255" s="772"/>
      <c r="I255" s="772"/>
      <c r="J255" s="772"/>
      <c r="K255" s="772"/>
      <c r="L255" s="772"/>
      <c r="M255" s="772"/>
      <c r="N255" s="772"/>
      <c r="O255" s="772"/>
      <c r="P255" s="772"/>
      <c r="Q255" s="772"/>
      <c r="R255" s="772"/>
      <c r="S255" s="772"/>
      <c r="T255" s="772"/>
      <c r="U255" s="772"/>
      <c r="V255" s="772"/>
      <c r="W255" s="772"/>
      <c r="X255" s="772"/>
      <c r="Y255" s="772"/>
      <c r="Z255" s="772"/>
      <c r="AA255" s="772"/>
      <c r="AB255" s="772"/>
      <c r="AC255" s="772"/>
      <c r="AD255" s="772"/>
      <c r="AE255" s="772"/>
      <c r="AF255" s="772"/>
      <c r="AG255" s="772"/>
      <c r="AH255" s="772"/>
      <c r="AI255" s="772"/>
      <c r="AJ255" s="772"/>
      <c r="AK255" s="772"/>
      <c r="AL255" s="772"/>
      <c r="AM255" s="772"/>
      <c r="AN255" s="772"/>
      <c r="AO255" s="772"/>
      <c r="AP255" s="772"/>
      <c r="AQ255" s="772"/>
      <c r="AR255" s="772"/>
      <c r="AS255" s="772"/>
      <c r="AT255" s="772"/>
      <c r="AU255" s="772"/>
      <c r="AV255" s="772"/>
      <c r="AW255" s="772"/>
      <c r="AX255" s="772"/>
      <c r="AY255" s="772"/>
      <c r="AZ255" s="772"/>
      <c r="BA255" s="772"/>
      <c r="BB255" s="772"/>
      <c r="BC255" s="772"/>
      <c r="BD255" s="772"/>
      <c r="BE255" s="772"/>
      <c r="BF255" s="772"/>
      <c r="BG255" s="772"/>
      <c r="BH255" s="772"/>
      <c r="BI255" s="772"/>
      <c r="BJ255" s="772"/>
      <c r="BK255" s="772"/>
      <c r="BL255" s="772"/>
      <c r="BM255" s="772"/>
      <c r="BN255" s="772"/>
      <c r="BO255" s="772"/>
      <c r="BP255" s="772"/>
      <c r="BQ255" s="772"/>
      <c r="BR255" s="772"/>
      <c r="BS255" s="772"/>
      <c r="BT255" s="772"/>
      <c r="BU255" s="772"/>
      <c r="BV255" s="772"/>
      <c r="BW255" s="772"/>
      <c r="BX255" s="772"/>
      <c r="BY255" s="772"/>
      <c r="BZ255" s="772"/>
      <c r="CA255" s="772"/>
      <c r="CB255" s="772"/>
      <c r="CC255" s="772"/>
      <c r="CD255" s="772"/>
      <c r="CE255" s="772"/>
      <c r="CF255" s="772"/>
      <c r="CG255" s="772"/>
      <c r="CH255" s="772"/>
      <c r="CI255" s="772"/>
      <c r="CJ255" s="772"/>
      <c r="CK255" s="772"/>
      <c r="CL255" s="772"/>
      <c r="CM255" s="772"/>
      <c r="CN255" s="772"/>
      <c r="CO255" s="772"/>
      <c r="CP255" s="772"/>
      <c r="CQ255" s="772"/>
      <c r="CR255" s="772"/>
      <c r="CS255" s="772"/>
      <c r="CT255" s="772"/>
      <c r="CU255" s="772"/>
      <c r="CV255" s="772"/>
      <c r="CW255" s="772"/>
      <c r="CX255" s="772"/>
      <c r="CY255" s="772"/>
      <c r="CZ255" s="772"/>
      <c r="DA255" s="772"/>
      <c r="DB255" s="772"/>
      <c r="DC255" s="772"/>
      <c r="DD255" s="772"/>
      <c r="DE255" s="772"/>
      <c r="DF255" s="772"/>
      <c r="DG255" s="772"/>
      <c r="DH255" s="772"/>
      <c r="DI255" s="772"/>
      <c r="DJ255" s="772"/>
      <c r="DK255" s="772"/>
      <c r="DL255" s="772"/>
      <c r="DM255" s="772"/>
      <c r="DN255" s="772"/>
      <c r="DO255" s="772"/>
      <c r="DP255" s="772"/>
      <c r="DQ255" s="772"/>
      <c r="DR255" s="772"/>
      <c r="DS255" s="772"/>
      <c r="DT255" s="772"/>
      <c r="DU255" s="772"/>
      <c r="DV255" s="772"/>
      <c r="DW255" s="772"/>
      <c r="DX255" s="772"/>
      <c r="DY255" s="772"/>
      <c r="DZ255" s="772"/>
      <c r="EA255" s="772"/>
      <c r="EB255" s="772"/>
      <c r="EC255" s="772"/>
      <c r="ED255" s="772"/>
      <c r="EE255" s="772"/>
      <c r="EF255" s="772"/>
      <c r="EG255" s="772"/>
      <c r="EH255" s="772"/>
      <c r="EI255" s="772"/>
      <c r="EJ255" s="772"/>
      <c r="EK255" s="772"/>
      <c r="EL255" s="772"/>
      <c r="EM255" s="772"/>
      <c r="EN255" s="772"/>
      <c r="EO255" s="772"/>
      <c r="EP255" s="772"/>
      <c r="EQ255" s="772"/>
      <c r="ER255" s="772"/>
      <c r="ES255" s="772"/>
      <c r="ET255" s="772"/>
      <c r="EU255" s="772"/>
      <c r="EV255" s="772"/>
      <c r="EW255" s="772"/>
      <c r="EX255" s="772"/>
      <c r="EY255" s="772"/>
      <c r="EZ255" s="772"/>
      <c r="FA255" s="772"/>
      <c r="FB255" s="772"/>
      <c r="FC255" s="772"/>
      <c r="FD255" s="772"/>
      <c r="FE255" s="772"/>
      <c r="FF255" s="772"/>
      <c r="FG255" s="772"/>
      <c r="FH255" s="772"/>
      <c r="FI255" s="772"/>
      <c r="FJ255" s="772"/>
      <c r="FK255" s="772"/>
      <c r="FL255" s="772"/>
      <c r="FM255" s="772"/>
      <c r="FN255" s="772"/>
      <c r="FO255" s="772"/>
      <c r="FP255" s="772"/>
      <c r="FQ255" s="772"/>
      <c r="FR255" s="772"/>
      <c r="FS255" s="772"/>
      <c r="FT255" s="772"/>
      <c r="FU255" s="772"/>
      <c r="FV255" s="772"/>
      <c r="FW255" s="772"/>
      <c r="FX255" s="772"/>
      <c r="FY255" s="772"/>
      <c r="FZ255" s="772"/>
      <c r="GA255" s="772"/>
      <c r="GB255" s="772"/>
      <c r="GC255" s="772"/>
      <c r="GD255" s="772"/>
      <c r="GE255" s="772"/>
      <c r="GF255" s="772"/>
      <c r="GG255" s="772"/>
      <c r="GH255" s="772"/>
      <c r="GI255" s="772"/>
      <c r="GJ255" s="772"/>
      <c r="GK255" s="772"/>
      <c r="GL255" s="772"/>
      <c r="GM255" s="772"/>
      <c r="GN255" s="772"/>
      <c r="GO255" s="772"/>
      <c r="GP255" s="772"/>
      <c r="GQ255" s="772"/>
      <c r="GR255" s="772"/>
      <c r="GS255" s="772"/>
      <c r="GT255" s="772"/>
      <c r="GU255" s="772"/>
    </row>
    <row r="256" spans="1:203" ht="15.75">
      <c r="A256" s="782"/>
      <c r="B256" s="772"/>
      <c r="C256" s="772"/>
      <c r="D256" s="772"/>
      <c r="E256" s="772"/>
      <c r="F256" s="772"/>
      <c r="G256" s="772"/>
      <c r="H256" s="772"/>
      <c r="I256" s="772"/>
      <c r="J256" s="772"/>
      <c r="K256" s="772"/>
      <c r="L256" s="772"/>
      <c r="M256" s="772"/>
      <c r="N256" s="772"/>
      <c r="O256" s="772"/>
      <c r="P256" s="772"/>
      <c r="Q256" s="772"/>
      <c r="R256" s="772"/>
      <c r="S256" s="772"/>
      <c r="T256" s="772"/>
      <c r="U256" s="772"/>
      <c r="V256" s="772"/>
      <c r="W256" s="772"/>
      <c r="X256" s="772"/>
      <c r="Y256" s="772"/>
      <c r="Z256" s="772"/>
      <c r="AA256" s="772"/>
      <c r="AB256" s="772"/>
      <c r="AC256" s="772"/>
      <c r="AD256" s="772"/>
      <c r="AE256" s="772"/>
      <c r="AF256" s="772"/>
      <c r="AG256" s="772"/>
      <c r="AH256" s="772"/>
      <c r="AI256" s="772"/>
      <c r="AJ256" s="772"/>
      <c r="AK256" s="772"/>
      <c r="AL256" s="772"/>
      <c r="AM256" s="772"/>
      <c r="AN256" s="772"/>
      <c r="AO256" s="772"/>
      <c r="AP256" s="772"/>
      <c r="AQ256" s="772"/>
      <c r="AR256" s="772"/>
      <c r="AS256" s="772"/>
      <c r="AT256" s="772"/>
      <c r="AU256" s="772"/>
      <c r="AV256" s="772"/>
      <c r="AW256" s="772"/>
      <c r="AX256" s="772"/>
      <c r="AY256" s="772"/>
      <c r="AZ256" s="772"/>
      <c r="BA256" s="772"/>
      <c r="BB256" s="772"/>
      <c r="BC256" s="772"/>
      <c r="BD256" s="772"/>
      <c r="BE256" s="772"/>
      <c r="BF256" s="772"/>
      <c r="BG256" s="772"/>
      <c r="BH256" s="772"/>
      <c r="BI256" s="772"/>
      <c r="BJ256" s="772"/>
      <c r="BK256" s="772"/>
      <c r="BL256" s="772"/>
      <c r="BM256" s="772"/>
      <c r="BN256" s="772"/>
      <c r="BO256" s="772"/>
      <c r="BP256" s="772"/>
      <c r="BQ256" s="772"/>
      <c r="BR256" s="772"/>
      <c r="BS256" s="772"/>
      <c r="BT256" s="772"/>
      <c r="BU256" s="772"/>
      <c r="BV256" s="772"/>
      <c r="BW256" s="772"/>
      <c r="BX256" s="772"/>
      <c r="BY256" s="772"/>
      <c r="BZ256" s="772"/>
      <c r="CA256" s="772"/>
      <c r="CB256" s="772"/>
      <c r="CC256" s="772"/>
      <c r="CD256" s="772"/>
      <c r="CE256" s="772"/>
      <c r="CF256" s="772"/>
      <c r="CG256" s="772"/>
      <c r="CH256" s="772"/>
      <c r="CI256" s="772"/>
      <c r="CJ256" s="772"/>
      <c r="CK256" s="772"/>
      <c r="CL256" s="772"/>
      <c r="CM256" s="772"/>
      <c r="CN256" s="772"/>
      <c r="CO256" s="772"/>
      <c r="CP256" s="772"/>
      <c r="CQ256" s="772"/>
      <c r="CR256" s="772"/>
      <c r="CS256" s="772"/>
      <c r="CT256" s="772"/>
      <c r="CU256" s="772"/>
      <c r="CV256" s="772"/>
      <c r="CW256" s="772"/>
      <c r="CX256" s="772"/>
      <c r="CY256" s="772"/>
      <c r="CZ256" s="772"/>
      <c r="DA256" s="772"/>
      <c r="DB256" s="772"/>
      <c r="DC256" s="772"/>
      <c r="DD256" s="772"/>
      <c r="DE256" s="772"/>
      <c r="DF256" s="772"/>
      <c r="DG256" s="772"/>
      <c r="DH256" s="772"/>
      <c r="DI256" s="772"/>
      <c r="DJ256" s="772"/>
      <c r="DK256" s="772"/>
      <c r="DL256" s="772"/>
      <c r="DM256" s="772"/>
      <c r="DN256" s="772"/>
      <c r="DO256" s="772"/>
      <c r="DP256" s="772"/>
      <c r="DQ256" s="772"/>
      <c r="DR256" s="772"/>
      <c r="DS256" s="772"/>
      <c r="DT256" s="772"/>
      <c r="DU256" s="772"/>
      <c r="DV256" s="772"/>
      <c r="DW256" s="772"/>
      <c r="DX256" s="772"/>
      <c r="DY256" s="772"/>
      <c r="DZ256" s="772"/>
      <c r="EA256" s="772"/>
      <c r="EB256" s="772"/>
      <c r="EC256" s="772"/>
      <c r="ED256" s="772"/>
      <c r="EE256" s="772"/>
      <c r="EF256" s="772"/>
      <c r="EG256" s="772"/>
      <c r="EH256" s="772"/>
      <c r="EI256" s="772"/>
      <c r="EJ256" s="772"/>
      <c r="EK256" s="772"/>
      <c r="EL256" s="772"/>
      <c r="EM256" s="772"/>
      <c r="EN256" s="772"/>
      <c r="EO256" s="772"/>
      <c r="EP256" s="772"/>
      <c r="EQ256" s="772"/>
      <c r="ER256" s="772"/>
      <c r="ES256" s="772"/>
      <c r="ET256" s="772"/>
      <c r="EU256" s="772"/>
      <c r="EV256" s="772"/>
      <c r="EW256" s="772"/>
      <c r="EX256" s="772"/>
      <c r="EY256" s="772"/>
      <c r="EZ256" s="772"/>
      <c r="FA256" s="772"/>
      <c r="FB256" s="772"/>
      <c r="FC256" s="772"/>
      <c r="FD256" s="772"/>
      <c r="FE256" s="772"/>
      <c r="FF256" s="772"/>
      <c r="FG256" s="772"/>
      <c r="FH256" s="772"/>
      <c r="FI256" s="772"/>
      <c r="FJ256" s="772"/>
      <c r="FK256" s="772"/>
      <c r="FL256" s="772"/>
      <c r="FM256" s="772"/>
      <c r="FN256" s="772"/>
      <c r="FO256" s="772"/>
      <c r="FP256" s="772"/>
      <c r="FQ256" s="772"/>
      <c r="FR256" s="772"/>
      <c r="FS256" s="772"/>
      <c r="FT256" s="772"/>
      <c r="FU256" s="772"/>
      <c r="FV256" s="772"/>
      <c r="FW256" s="772"/>
      <c r="FX256" s="772"/>
      <c r="FY256" s="772"/>
      <c r="FZ256" s="772"/>
      <c r="GA256" s="772"/>
      <c r="GB256" s="772"/>
      <c r="GC256" s="772"/>
      <c r="GD256" s="772"/>
      <c r="GE256" s="772"/>
      <c r="GF256" s="772"/>
      <c r="GG256" s="772"/>
      <c r="GH256" s="772"/>
      <c r="GI256" s="772"/>
      <c r="GJ256" s="772"/>
      <c r="GK256" s="772"/>
      <c r="GL256" s="772"/>
      <c r="GM256" s="772"/>
      <c r="GN256" s="772"/>
      <c r="GO256" s="772"/>
      <c r="GP256" s="772"/>
      <c r="GQ256" s="772"/>
      <c r="GR256" s="772"/>
      <c r="GS256" s="772"/>
      <c r="GT256" s="772"/>
      <c r="GU256" s="772"/>
    </row>
    <row r="257" spans="1:203" ht="15.75">
      <c r="A257" s="782"/>
      <c r="B257" s="772"/>
      <c r="C257" s="772"/>
      <c r="D257" s="772"/>
      <c r="E257" s="772"/>
      <c r="F257" s="772"/>
      <c r="G257" s="772"/>
      <c r="H257" s="772"/>
      <c r="I257" s="772"/>
      <c r="J257" s="772"/>
      <c r="K257" s="772"/>
      <c r="L257" s="772"/>
      <c r="M257" s="772"/>
      <c r="N257" s="772"/>
      <c r="O257" s="772"/>
      <c r="P257" s="772"/>
      <c r="Q257" s="772"/>
      <c r="R257" s="772"/>
      <c r="S257" s="772"/>
      <c r="T257" s="772"/>
      <c r="U257" s="772"/>
      <c r="V257" s="772"/>
      <c r="W257" s="772"/>
      <c r="X257" s="772"/>
      <c r="Y257" s="772"/>
      <c r="Z257" s="772"/>
      <c r="AA257" s="772"/>
      <c r="AB257" s="772"/>
      <c r="AC257" s="772"/>
      <c r="AD257" s="772"/>
      <c r="AE257" s="772"/>
      <c r="AF257" s="772"/>
      <c r="AG257" s="772"/>
      <c r="AH257" s="772"/>
      <c r="AI257" s="772"/>
      <c r="AJ257" s="772"/>
      <c r="AK257" s="772"/>
      <c r="AL257" s="772"/>
      <c r="AM257" s="772"/>
      <c r="AN257" s="772"/>
      <c r="AO257" s="772"/>
      <c r="AP257" s="772"/>
      <c r="AQ257" s="772"/>
      <c r="AR257" s="772"/>
      <c r="AS257" s="772"/>
      <c r="AT257" s="772"/>
      <c r="AU257" s="772"/>
      <c r="AV257" s="772"/>
      <c r="AW257" s="772"/>
      <c r="AX257" s="772"/>
      <c r="AY257" s="772"/>
      <c r="AZ257" s="772"/>
      <c r="BA257" s="772"/>
      <c r="BB257" s="772"/>
      <c r="BC257" s="772"/>
      <c r="BD257" s="772"/>
      <c r="BE257" s="772"/>
      <c r="BF257" s="772"/>
      <c r="BG257" s="772"/>
      <c r="BH257" s="772"/>
      <c r="BI257" s="772"/>
      <c r="BJ257" s="772"/>
      <c r="BK257" s="772"/>
      <c r="BL257" s="772"/>
      <c r="BM257" s="772"/>
      <c r="BN257" s="772"/>
      <c r="BO257" s="772"/>
      <c r="BP257" s="772"/>
      <c r="BQ257" s="772"/>
      <c r="BR257" s="772"/>
      <c r="BS257" s="772"/>
      <c r="BT257" s="772"/>
      <c r="BU257" s="772"/>
      <c r="BV257" s="772"/>
      <c r="BW257" s="772"/>
      <c r="BX257" s="772"/>
      <c r="BY257" s="772"/>
      <c r="BZ257" s="772"/>
      <c r="CA257" s="772"/>
      <c r="CB257" s="772"/>
      <c r="CC257" s="772"/>
      <c r="CD257" s="772"/>
      <c r="CE257" s="772"/>
      <c r="CF257" s="772"/>
      <c r="CG257" s="772"/>
      <c r="CH257" s="772"/>
      <c r="CI257" s="772"/>
      <c r="CJ257" s="772"/>
      <c r="CK257" s="772"/>
      <c r="CL257" s="772"/>
      <c r="CM257" s="772"/>
      <c r="CN257" s="772"/>
      <c r="CO257" s="772"/>
      <c r="CP257" s="772"/>
      <c r="CQ257" s="772"/>
      <c r="CR257" s="772"/>
      <c r="CS257" s="772"/>
      <c r="CT257" s="772"/>
      <c r="CU257" s="772"/>
      <c r="CV257" s="772"/>
      <c r="CW257" s="772"/>
      <c r="CX257" s="772"/>
      <c r="CY257" s="772"/>
      <c r="CZ257" s="772"/>
      <c r="DA257" s="772"/>
      <c r="DB257" s="772"/>
      <c r="DC257" s="772"/>
      <c r="DD257" s="772"/>
      <c r="DE257" s="772"/>
      <c r="DF257" s="772"/>
      <c r="DG257" s="772"/>
      <c r="DH257" s="772"/>
      <c r="DI257" s="772"/>
      <c r="DJ257" s="772"/>
      <c r="DK257" s="772"/>
      <c r="DL257" s="772"/>
      <c r="DM257" s="772"/>
      <c r="DN257" s="772"/>
      <c r="DO257" s="772"/>
      <c r="DP257" s="772"/>
      <c r="DQ257" s="772"/>
      <c r="DR257" s="772"/>
      <c r="DS257" s="772"/>
      <c r="DT257" s="772"/>
      <c r="DU257" s="772"/>
      <c r="DV257" s="772"/>
      <c r="DW257" s="772"/>
      <c r="DX257" s="772"/>
      <c r="DY257" s="772"/>
      <c r="DZ257" s="772"/>
      <c r="EA257" s="772"/>
      <c r="EB257" s="772"/>
      <c r="EC257" s="772"/>
      <c r="ED257" s="772"/>
      <c r="EE257" s="772"/>
      <c r="EF257" s="772"/>
      <c r="EG257" s="772"/>
      <c r="EH257" s="772"/>
      <c r="EI257" s="772"/>
      <c r="EJ257" s="772"/>
      <c r="EK257" s="772"/>
      <c r="EL257" s="772"/>
      <c r="EM257" s="772"/>
      <c r="EN257" s="772"/>
      <c r="EO257" s="772"/>
      <c r="EP257" s="772"/>
      <c r="EQ257" s="772"/>
      <c r="ER257" s="772"/>
      <c r="ES257" s="772"/>
      <c r="ET257" s="772"/>
      <c r="EU257" s="772"/>
      <c r="EV257" s="772"/>
      <c r="EW257" s="772"/>
      <c r="EX257" s="772"/>
      <c r="EY257" s="772"/>
      <c r="EZ257" s="772"/>
      <c r="FA257" s="772"/>
      <c r="FB257" s="772"/>
      <c r="FC257" s="772"/>
      <c r="FD257" s="772"/>
      <c r="FE257" s="772"/>
      <c r="FF257" s="772"/>
      <c r="FG257" s="772"/>
      <c r="FH257" s="772"/>
      <c r="FI257" s="772"/>
      <c r="FJ257" s="772"/>
      <c r="FK257" s="772"/>
      <c r="FL257" s="772"/>
      <c r="FM257" s="772"/>
      <c r="FN257" s="772"/>
      <c r="FO257" s="772"/>
      <c r="FP257" s="772"/>
      <c r="FQ257" s="772"/>
      <c r="FR257" s="772"/>
      <c r="FS257" s="772"/>
      <c r="FT257" s="772"/>
      <c r="FU257" s="772"/>
      <c r="FV257" s="772"/>
      <c r="FW257" s="772"/>
      <c r="FX257" s="772"/>
      <c r="FY257" s="772"/>
      <c r="FZ257" s="772"/>
      <c r="GA257" s="772"/>
      <c r="GB257" s="772"/>
      <c r="GC257" s="772"/>
      <c r="GD257" s="772"/>
      <c r="GE257" s="772"/>
      <c r="GF257" s="772"/>
      <c r="GG257" s="772"/>
      <c r="GH257" s="772"/>
      <c r="GI257" s="772"/>
      <c r="GJ257" s="772"/>
      <c r="GK257" s="772"/>
      <c r="GL257" s="772"/>
      <c r="GM257" s="772"/>
      <c r="GN257" s="772"/>
      <c r="GO257" s="772"/>
      <c r="GP257" s="772"/>
      <c r="GQ257" s="772"/>
      <c r="GR257" s="772"/>
      <c r="GS257" s="772"/>
      <c r="GT257" s="772"/>
      <c r="GU257" s="772"/>
    </row>
    <row r="258" spans="1:203" ht="15.75">
      <c r="A258" s="782"/>
      <c r="B258" s="772"/>
      <c r="C258" s="772"/>
      <c r="D258" s="772"/>
      <c r="E258" s="772"/>
      <c r="F258" s="772"/>
      <c r="G258" s="772"/>
      <c r="H258" s="772"/>
      <c r="I258" s="772"/>
      <c r="J258" s="772"/>
      <c r="K258" s="772"/>
      <c r="L258" s="772"/>
      <c r="M258" s="772"/>
      <c r="N258" s="772"/>
      <c r="O258" s="772"/>
      <c r="P258" s="772"/>
      <c r="Q258" s="772"/>
      <c r="R258" s="772"/>
      <c r="S258" s="772"/>
      <c r="T258" s="772"/>
      <c r="U258" s="772"/>
      <c r="V258" s="772"/>
      <c r="W258" s="772"/>
      <c r="X258" s="772"/>
      <c r="Y258" s="772"/>
      <c r="Z258" s="772"/>
      <c r="AA258" s="772"/>
      <c r="AB258" s="772"/>
      <c r="AC258" s="772"/>
      <c r="AD258" s="772"/>
      <c r="AE258" s="772"/>
      <c r="AF258" s="772"/>
      <c r="AG258" s="772"/>
      <c r="AH258" s="772"/>
      <c r="AI258" s="772"/>
      <c r="AJ258" s="772"/>
      <c r="AK258" s="772"/>
      <c r="AL258" s="772"/>
      <c r="AM258" s="772"/>
      <c r="AN258" s="772"/>
      <c r="AO258" s="772"/>
      <c r="AP258" s="772"/>
      <c r="AQ258" s="772"/>
      <c r="AR258" s="772"/>
      <c r="AS258" s="772"/>
      <c r="AT258" s="772"/>
      <c r="AU258" s="772"/>
      <c r="AV258" s="772"/>
      <c r="AW258" s="772"/>
      <c r="AX258" s="772"/>
      <c r="AY258" s="772"/>
      <c r="AZ258" s="772"/>
      <c r="BA258" s="772"/>
      <c r="BB258" s="772"/>
      <c r="BC258" s="772"/>
      <c r="BD258" s="772"/>
      <c r="BE258" s="772"/>
      <c r="BF258" s="772"/>
      <c r="BG258" s="772"/>
      <c r="BH258" s="772"/>
      <c r="BI258" s="772"/>
      <c r="BJ258" s="772"/>
      <c r="BK258" s="772"/>
      <c r="BL258" s="772"/>
      <c r="BM258" s="772"/>
      <c r="BN258" s="772"/>
      <c r="BO258" s="772"/>
      <c r="BP258" s="772"/>
      <c r="BQ258" s="772"/>
      <c r="BR258" s="772"/>
      <c r="BS258" s="772"/>
      <c r="BT258" s="772"/>
      <c r="BU258" s="772"/>
      <c r="BV258" s="772"/>
      <c r="BW258" s="772"/>
      <c r="BX258" s="772"/>
      <c r="BY258" s="772"/>
      <c r="BZ258" s="772"/>
      <c r="CA258" s="772"/>
      <c r="CB258" s="772"/>
      <c r="CC258" s="772"/>
      <c r="CD258" s="772"/>
      <c r="CE258" s="772"/>
      <c r="CF258" s="772"/>
      <c r="CG258" s="772"/>
      <c r="CH258" s="772"/>
      <c r="CI258" s="772"/>
      <c r="CJ258" s="772"/>
      <c r="CK258" s="772"/>
      <c r="CL258" s="772"/>
      <c r="CM258" s="772"/>
      <c r="CN258" s="772"/>
      <c r="CO258" s="772"/>
      <c r="CP258" s="772"/>
      <c r="CQ258" s="772"/>
      <c r="CR258" s="772"/>
      <c r="CS258" s="772"/>
      <c r="CT258" s="772"/>
      <c r="CU258" s="772"/>
      <c r="CV258" s="772"/>
      <c r="CW258" s="772"/>
      <c r="CX258" s="772"/>
      <c r="CY258" s="772"/>
      <c r="CZ258" s="772"/>
      <c r="DA258" s="772"/>
      <c r="DB258" s="772"/>
      <c r="DC258" s="772"/>
      <c r="DD258" s="772"/>
      <c r="DE258" s="772"/>
      <c r="DF258" s="772"/>
      <c r="DG258" s="772"/>
      <c r="DH258" s="772"/>
      <c r="DI258" s="772"/>
      <c r="DJ258" s="772"/>
      <c r="DK258" s="772"/>
      <c r="DL258" s="772"/>
      <c r="DM258" s="772"/>
      <c r="DN258" s="772"/>
      <c r="DO258" s="772"/>
      <c r="DP258" s="772"/>
      <c r="DQ258" s="772"/>
      <c r="DR258" s="772"/>
      <c r="DS258" s="772"/>
      <c r="DT258" s="772"/>
      <c r="DU258" s="772"/>
      <c r="DV258" s="772"/>
      <c r="DW258" s="772"/>
      <c r="DX258" s="772"/>
      <c r="DY258" s="772"/>
      <c r="DZ258" s="772"/>
      <c r="EA258" s="772"/>
      <c r="EB258" s="772"/>
      <c r="EC258" s="772"/>
      <c r="ED258" s="772"/>
      <c r="EE258" s="772"/>
      <c r="EF258" s="772"/>
      <c r="EG258" s="772"/>
      <c r="EH258" s="772"/>
      <c r="EI258" s="772"/>
      <c r="EJ258" s="772"/>
      <c r="EK258" s="772"/>
      <c r="EL258" s="772"/>
      <c r="EM258" s="772"/>
      <c r="EN258" s="772"/>
      <c r="EO258" s="772"/>
      <c r="EP258" s="772"/>
      <c r="EQ258" s="772"/>
      <c r="ER258" s="772"/>
      <c r="ES258" s="772"/>
      <c r="ET258" s="772"/>
      <c r="EU258" s="772"/>
      <c r="EV258" s="772"/>
      <c r="EW258" s="772"/>
      <c r="EX258" s="772"/>
      <c r="EY258" s="772"/>
      <c r="EZ258" s="772"/>
      <c r="FA258" s="772"/>
      <c r="FB258" s="772"/>
      <c r="FC258" s="772"/>
      <c r="FD258" s="772"/>
      <c r="FE258" s="772"/>
      <c r="FF258" s="772"/>
      <c r="FG258" s="772"/>
      <c r="FH258" s="772"/>
      <c r="FI258" s="772"/>
      <c r="FJ258" s="772"/>
      <c r="FK258" s="772"/>
      <c r="FL258" s="772"/>
      <c r="FM258" s="772"/>
      <c r="FN258" s="772"/>
      <c r="FO258" s="772"/>
      <c r="FP258" s="772"/>
      <c r="FQ258" s="772"/>
      <c r="FR258" s="772"/>
      <c r="FS258" s="772"/>
      <c r="FT258" s="772"/>
      <c r="FU258" s="772"/>
      <c r="FV258" s="772"/>
      <c r="FW258" s="772"/>
      <c r="FX258" s="772"/>
      <c r="FY258" s="772"/>
      <c r="FZ258" s="772"/>
      <c r="GA258" s="772"/>
      <c r="GB258" s="772"/>
      <c r="GC258" s="772"/>
      <c r="GD258" s="772"/>
      <c r="GE258" s="772"/>
      <c r="GF258" s="772"/>
      <c r="GG258" s="772"/>
      <c r="GH258" s="772"/>
      <c r="GI258" s="772"/>
      <c r="GJ258" s="772"/>
      <c r="GK258" s="772"/>
      <c r="GL258" s="772"/>
      <c r="GM258" s="772"/>
      <c r="GN258" s="772"/>
      <c r="GO258" s="772"/>
      <c r="GP258" s="772"/>
      <c r="GQ258" s="772"/>
      <c r="GR258" s="772"/>
      <c r="GS258" s="772"/>
      <c r="GT258" s="772"/>
      <c r="GU258" s="772"/>
    </row>
    <row r="259" spans="1:203" ht="15.75">
      <c r="A259" s="782"/>
      <c r="B259" s="772"/>
      <c r="C259" s="772"/>
      <c r="D259" s="772"/>
      <c r="E259" s="772"/>
      <c r="F259" s="772"/>
      <c r="G259" s="772"/>
      <c r="H259" s="772"/>
      <c r="I259" s="772"/>
      <c r="J259" s="772"/>
      <c r="K259" s="772"/>
      <c r="L259" s="772"/>
      <c r="M259" s="772"/>
      <c r="N259" s="772"/>
      <c r="O259" s="772"/>
      <c r="P259" s="772"/>
      <c r="Q259" s="772"/>
      <c r="R259" s="772"/>
      <c r="S259" s="772"/>
      <c r="T259" s="772"/>
      <c r="U259" s="772"/>
      <c r="V259" s="772"/>
      <c r="W259" s="772"/>
      <c r="X259" s="772"/>
      <c r="Y259" s="772"/>
      <c r="Z259" s="772"/>
      <c r="AA259" s="772"/>
      <c r="AB259" s="772"/>
      <c r="AC259" s="772"/>
      <c r="AD259" s="772"/>
      <c r="AE259" s="772"/>
      <c r="AF259" s="772"/>
      <c r="AG259" s="772"/>
      <c r="AH259" s="772"/>
      <c r="AI259" s="772"/>
      <c r="AJ259" s="772"/>
      <c r="AK259" s="772"/>
      <c r="AL259" s="772"/>
      <c r="AM259" s="772"/>
      <c r="AN259" s="772"/>
      <c r="AO259" s="772"/>
      <c r="AP259" s="772"/>
      <c r="AQ259" s="772"/>
      <c r="AR259" s="772"/>
      <c r="AS259" s="772"/>
      <c r="AT259" s="772"/>
      <c r="AU259" s="772"/>
      <c r="AV259" s="772"/>
      <c r="AW259" s="772"/>
      <c r="AX259" s="772"/>
      <c r="AY259" s="772"/>
      <c r="AZ259" s="772"/>
      <c r="BA259" s="772"/>
      <c r="BB259" s="772"/>
      <c r="BC259" s="772"/>
      <c r="BD259" s="772"/>
      <c r="BE259" s="772"/>
      <c r="BF259" s="772"/>
      <c r="BG259" s="772"/>
      <c r="BH259" s="772"/>
      <c r="BI259" s="772"/>
      <c r="BJ259" s="772"/>
      <c r="BK259" s="772"/>
      <c r="BL259" s="772"/>
      <c r="BM259" s="772"/>
      <c r="BN259" s="772"/>
      <c r="BO259" s="772"/>
      <c r="BP259" s="772"/>
      <c r="BQ259" s="772"/>
      <c r="BR259" s="772"/>
      <c r="BS259" s="772"/>
      <c r="BT259" s="772"/>
      <c r="BU259" s="772"/>
      <c r="BV259" s="772"/>
      <c r="BW259" s="772"/>
      <c r="BX259" s="772"/>
      <c r="BY259" s="772"/>
      <c r="BZ259" s="772"/>
      <c r="CA259" s="772"/>
      <c r="CB259" s="772"/>
      <c r="CC259" s="772"/>
      <c r="CD259" s="772"/>
      <c r="CE259" s="772"/>
      <c r="CF259" s="772"/>
      <c r="CG259" s="772"/>
      <c r="CH259" s="772"/>
      <c r="CI259" s="772"/>
      <c r="CJ259" s="772"/>
      <c r="CK259" s="772"/>
      <c r="CL259" s="772"/>
      <c r="CM259" s="772"/>
      <c r="CN259" s="772"/>
      <c r="CO259" s="772"/>
      <c r="CP259" s="772"/>
      <c r="CQ259" s="772"/>
      <c r="CR259" s="772"/>
      <c r="CS259" s="772"/>
      <c r="CT259" s="772"/>
      <c r="CU259" s="772"/>
      <c r="CV259" s="772"/>
      <c r="CW259" s="772"/>
      <c r="CX259" s="772"/>
      <c r="CY259" s="772"/>
      <c r="CZ259" s="772"/>
      <c r="DA259" s="772"/>
      <c r="DB259" s="772"/>
      <c r="DC259" s="772"/>
      <c r="DD259" s="772"/>
      <c r="DE259" s="772"/>
      <c r="DF259" s="772"/>
      <c r="DG259" s="772"/>
      <c r="DH259" s="772"/>
      <c r="DI259" s="772"/>
      <c r="DJ259" s="772"/>
      <c r="DK259" s="772"/>
      <c r="DL259" s="772"/>
      <c r="DM259" s="772"/>
      <c r="DN259" s="772"/>
      <c r="DO259" s="772"/>
      <c r="DP259" s="772"/>
      <c r="DQ259" s="772"/>
      <c r="DR259" s="772"/>
      <c r="DS259" s="772"/>
      <c r="DT259" s="772"/>
      <c r="DU259" s="772"/>
      <c r="DV259" s="772"/>
      <c r="DW259" s="772"/>
      <c r="DX259" s="772"/>
      <c r="DY259" s="772"/>
      <c r="DZ259" s="772"/>
      <c r="EA259" s="772"/>
      <c r="EB259" s="772"/>
      <c r="EC259" s="772"/>
      <c r="ED259" s="772"/>
      <c r="EE259" s="772"/>
      <c r="EF259" s="772"/>
      <c r="EG259" s="772"/>
      <c r="EH259" s="772"/>
      <c r="EI259" s="772"/>
      <c r="EJ259" s="772"/>
      <c r="EK259" s="772"/>
      <c r="EL259" s="772"/>
      <c r="EM259" s="772"/>
      <c r="EN259" s="772"/>
      <c r="EO259" s="772"/>
      <c r="EP259" s="772"/>
      <c r="EQ259" s="772"/>
      <c r="ER259" s="772"/>
      <c r="ES259" s="772"/>
      <c r="ET259" s="772"/>
      <c r="EU259" s="772"/>
      <c r="EV259" s="772"/>
      <c r="EW259" s="772"/>
      <c r="EX259" s="772"/>
      <c r="EY259" s="772"/>
      <c r="EZ259" s="772"/>
      <c r="FA259" s="772"/>
      <c r="FB259" s="772"/>
      <c r="FC259" s="772"/>
      <c r="FD259" s="772"/>
      <c r="FE259" s="772"/>
      <c r="FF259" s="772"/>
      <c r="FG259" s="772"/>
      <c r="FH259" s="772"/>
      <c r="FI259" s="772"/>
      <c r="FJ259" s="772"/>
      <c r="FK259" s="772"/>
      <c r="FL259" s="772"/>
      <c r="FM259" s="772"/>
      <c r="FN259" s="772"/>
      <c r="FO259" s="772"/>
      <c r="FP259" s="772"/>
      <c r="FQ259" s="772"/>
      <c r="FR259" s="772"/>
      <c r="FS259" s="772"/>
      <c r="FT259" s="772"/>
      <c r="FU259" s="772"/>
      <c r="FV259" s="772"/>
      <c r="FW259" s="772"/>
      <c r="FX259" s="772"/>
      <c r="FY259" s="772"/>
      <c r="FZ259" s="772"/>
      <c r="GA259" s="772"/>
      <c r="GB259" s="772"/>
      <c r="GC259" s="772"/>
      <c r="GD259" s="772"/>
      <c r="GE259" s="772"/>
      <c r="GF259" s="772"/>
      <c r="GG259" s="772"/>
      <c r="GH259" s="772"/>
      <c r="GI259" s="772"/>
      <c r="GJ259" s="772"/>
      <c r="GK259" s="772"/>
      <c r="GL259" s="772"/>
      <c r="GM259" s="772"/>
      <c r="GN259" s="772"/>
      <c r="GO259" s="772"/>
      <c r="GP259" s="772"/>
      <c r="GQ259" s="772"/>
      <c r="GR259" s="772"/>
      <c r="GS259" s="772"/>
      <c r="GT259" s="772"/>
      <c r="GU259" s="772"/>
    </row>
    <row r="260" spans="1:203" ht="15.75">
      <c r="A260" s="782"/>
      <c r="B260" s="772"/>
      <c r="C260" s="772"/>
      <c r="D260" s="772"/>
      <c r="E260" s="772"/>
      <c r="F260" s="772"/>
      <c r="G260" s="772"/>
      <c r="H260" s="772"/>
      <c r="I260" s="772"/>
      <c r="J260" s="772"/>
      <c r="K260" s="772"/>
      <c r="L260" s="772"/>
      <c r="M260" s="772"/>
      <c r="N260" s="772"/>
      <c r="O260" s="772"/>
      <c r="P260" s="772"/>
      <c r="Q260" s="772"/>
      <c r="R260" s="772"/>
      <c r="S260" s="772"/>
      <c r="T260" s="772"/>
      <c r="U260" s="772"/>
      <c r="V260" s="772"/>
      <c r="W260" s="772"/>
      <c r="X260" s="772"/>
      <c r="Y260" s="772"/>
      <c r="Z260" s="772"/>
      <c r="AA260" s="772"/>
      <c r="AB260" s="772"/>
      <c r="AC260" s="772"/>
      <c r="AD260" s="772"/>
      <c r="AE260" s="772"/>
      <c r="AF260" s="772"/>
      <c r="AG260" s="772"/>
      <c r="AH260" s="772"/>
      <c r="AI260" s="772"/>
      <c r="AJ260" s="772"/>
      <c r="AK260" s="772"/>
      <c r="AL260" s="772"/>
      <c r="AM260" s="772"/>
      <c r="AN260" s="772"/>
      <c r="AO260" s="772"/>
      <c r="AP260" s="772"/>
      <c r="AQ260" s="772"/>
      <c r="AR260" s="772"/>
      <c r="AS260" s="772"/>
      <c r="AT260" s="772"/>
      <c r="AU260" s="772"/>
      <c r="AV260" s="772"/>
      <c r="AW260" s="772"/>
      <c r="AX260" s="772"/>
      <c r="AY260" s="772"/>
      <c r="AZ260" s="772"/>
      <c r="BA260" s="772"/>
      <c r="BB260" s="772"/>
      <c r="BC260" s="772"/>
      <c r="BD260" s="772"/>
      <c r="BE260" s="772"/>
      <c r="BF260" s="772"/>
      <c r="BG260" s="772"/>
      <c r="BH260" s="772"/>
      <c r="BI260" s="772"/>
      <c r="BJ260" s="772"/>
      <c r="BK260" s="772"/>
      <c r="BL260" s="772"/>
      <c r="BM260" s="772"/>
      <c r="BN260" s="772"/>
      <c r="BO260" s="772"/>
      <c r="BP260" s="772"/>
      <c r="BQ260" s="772"/>
      <c r="BR260" s="772"/>
      <c r="BS260" s="772"/>
      <c r="BT260" s="772"/>
      <c r="BU260" s="772"/>
      <c r="BV260" s="772"/>
      <c r="BW260" s="772"/>
      <c r="BX260" s="772"/>
      <c r="BY260" s="772"/>
      <c r="BZ260" s="772"/>
      <c r="CA260" s="772"/>
      <c r="CB260" s="772"/>
      <c r="CC260" s="772"/>
      <c r="CD260" s="772"/>
      <c r="CE260" s="772"/>
      <c r="CF260" s="772"/>
      <c r="CG260" s="772"/>
      <c r="CH260" s="772"/>
      <c r="CI260" s="772"/>
      <c r="CJ260" s="772"/>
      <c r="CK260" s="772"/>
      <c r="CL260" s="772"/>
      <c r="CM260" s="772"/>
      <c r="CN260" s="772"/>
      <c r="CO260" s="772"/>
      <c r="CP260" s="772"/>
      <c r="CQ260" s="772"/>
      <c r="CR260" s="772"/>
      <c r="CS260" s="772"/>
      <c r="CT260" s="772"/>
      <c r="CU260" s="772"/>
      <c r="CV260" s="772"/>
      <c r="CW260" s="772"/>
      <c r="CX260" s="772"/>
      <c r="CY260" s="772"/>
      <c r="CZ260" s="772"/>
      <c r="DA260" s="772"/>
      <c r="DB260" s="772"/>
      <c r="DC260" s="772"/>
      <c r="DD260" s="772"/>
      <c r="DE260" s="772"/>
      <c r="DF260" s="772"/>
      <c r="DG260" s="772"/>
      <c r="DH260" s="772"/>
      <c r="DI260" s="772"/>
      <c r="DJ260" s="772"/>
      <c r="DK260" s="772"/>
      <c r="DL260" s="772"/>
      <c r="DM260" s="772"/>
      <c r="DN260" s="772"/>
      <c r="DO260" s="772"/>
      <c r="DP260" s="772"/>
      <c r="DQ260" s="772"/>
      <c r="DR260" s="772"/>
      <c r="DS260" s="772"/>
      <c r="DT260" s="772"/>
      <c r="DU260" s="772"/>
      <c r="DV260" s="772"/>
      <c r="DW260" s="772"/>
      <c r="DX260" s="772"/>
      <c r="DY260" s="772"/>
      <c r="DZ260" s="772"/>
      <c r="EA260" s="772"/>
      <c r="EB260" s="772"/>
      <c r="EC260" s="772"/>
      <c r="ED260" s="772"/>
      <c r="EE260" s="772"/>
      <c r="EF260" s="772"/>
      <c r="EG260" s="772"/>
      <c r="EH260" s="772"/>
      <c r="EI260" s="772"/>
      <c r="EJ260" s="772"/>
      <c r="EK260" s="772"/>
      <c r="EL260" s="772"/>
      <c r="EM260" s="772"/>
      <c r="EN260" s="772"/>
      <c r="EO260" s="772"/>
      <c r="EP260" s="772"/>
      <c r="EQ260" s="772"/>
      <c r="ER260" s="772"/>
      <c r="ES260" s="772"/>
      <c r="ET260" s="772"/>
      <c r="EU260" s="772"/>
      <c r="EV260" s="772"/>
      <c r="EW260" s="772"/>
      <c r="EX260" s="772"/>
      <c r="EY260" s="772"/>
      <c r="EZ260" s="772"/>
      <c r="FA260" s="772"/>
      <c r="FB260" s="772"/>
      <c r="FC260" s="772"/>
      <c r="FD260" s="772"/>
      <c r="FE260" s="772"/>
      <c r="FF260" s="772"/>
      <c r="FG260" s="772"/>
      <c r="FH260" s="772"/>
      <c r="FI260" s="772"/>
      <c r="FJ260" s="772"/>
      <c r="FK260" s="772"/>
      <c r="FL260" s="772"/>
      <c r="FM260" s="772"/>
      <c r="FN260" s="772"/>
      <c r="FO260" s="772"/>
      <c r="FP260" s="772"/>
      <c r="FQ260" s="772"/>
      <c r="FR260" s="772"/>
      <c r="FS260" s="772"/>
      <c r="FT260" s="772"/>
      <c r="FU260" s="772"/>
      <c r="FV260" s="772"/>
      <c r="FW260" s="772"/>
      <c r="FX260" s="772"/>
      <c r="FY260" s="772"/>
      <c r="FZ260" s="772"/>
      <c r="GA260" s="772"/>
      <c r="GB260" s="772"/>
      <c r="GC260" s="772"/>
      <c r="GD260" s="772"/>
      <c r="GE260" s="772"/>
      <c r="GF260" s="772"/>
      <c r="GG260" s="772"/>
      <c r="GH260" s="772"/>
      <c r="GI260" s="772"/>
      <c r="GJ260" s="772"/>
      <c r="GK260" s="772"/>
      <c r="GL260" s="772"/>
      <c r="GM260" s="772"/>
      <c r="GN260" s="772"/>
      <c r="GO260" s="772"/>
      <c r="GP260" s="772"/>
      <c r="GQ260" s="772"/>
      <c r="GR260" s="772"/>
      <c r="GS260" s="772"/>
      <c r="GT260" s="772"/>
      <c r="GU260" s="772"/>
    </row>
    <row r="261" spans="1:203" ht="15.75">
      <c r="A261" s="782"/>
      <c r="B261" s="772"/>
      <c r="C261" s="772"/>
      <c r="D261" s="772"/>
      <c r="E261" s="772"/>
      <c r="F261" s="772"/>
      <c r="G261" s="772"/>
      <c r="H261" s="772"/>
      <c r="I261" s="772"/>
      <c r="J261" s="776"/>
      <c r="K261" s="772"/>
      <c r="L261" s="772"/>
      <c r="M261" s="772"/>
      <c r="N261" s="772"/>
      <c r="O261" s="772"/>
      <c r="P261" s="772"/>
      <c r="Q261" s="772"/>
      <c r="R261" s="772"/>
      <c r="S261" s="772"/>
      <c r="T261" s="772"/>
      <c r="U261" s="772"/>
      <c r="V261" s="772"/>
      <c r="W261" s="772"/>
      <c r="X261" s="772"/>
      <c r="Y261" s="772"/>
      <c r="Z261" s="772"/>
      <c r="AA261" s="772"/>
      <c r="AB261" s="772"/>
      <c r="AC261" s="772"/>
      <c r="AD261" s="772"/>
      <c r="AE261" s="772"/>
      <c r="AF261" s="772"/>
      <c r="AG261" s="772"/>
      <c r="AH261" s="772"/>
      <c r="AI261" s="772"/>
      <c r="AJ261" s="772"/>
      <c r="AK261" s="772"/>
      <c r="AL261" s="772"/>
      <c r="AM261" s="772"/>
      <c r="AN261" s="772"/>
      <c r="AO261" s="772"/>
      <c r="AP261" s="772"/>
      <c r="AQ261" s="772"/>
      <c r="AR261" s="772"/>
      <c r="AS261" s="772"/>
      <c r="AT261" s="772"/>
      <c r="AU261" s="772"/>
      <c r="AV261" s="772"/>
      <c r="AW261" s="772"/>
      <c r="AX261" s="772"/>
      <c r="AY261" s="772"/>
      <c r="AZ261" s="772"/>
      <c r="BA261" s="772"/>
      <c r="BB261" s="772"/>
      <c r="BC261" s="772"/>
      <c r="BD261" s="772"/>
      <c r="BE261" s="772"/>
      <c r="BF261" s="772"/>
      <c r="BG261" s="772"/>
      <c r="BH261" s="772"/>
      <c r="BI261" s="772"/>
      <c r="BJ261" s="772"/>
      <c r="BK261" s="772"/>
      <c r="BL261" s="772"/>
      <c r="BM261" s="772"/>
      <c r="BN261" s="772"/>
      <c r="BO261" s="772"/>
      <c r="BP261" s="772"/>
      <c r="BQ261" s="772"/>
      <c r="BR261" s="772"/>
      <c r="BS261" s="772"/>
      <c r="BT261" s="772"/>
      <c r="BU261" s="772"/>
      <c r="BV261" s="772"/>
      <c r="BW261" s="772"/>
      <c r="BX261" s="772"/>
      <c r="BY261" s="772"/>
      <c r="BZ261" s="772"/>
      <c r="CA261" s="772"/>
      <c r="CB261" s="772"/>
      <c r="CC261" s="772"/>
      <c r="CD261" s="772"/>
      <c r="CE261" s="772"/>
      <c r="CF261" s="772"/>
      <c r="CG261" s="772"/>
      <c r="CH261" s="772"/>
      <c r="CI261" s="772"/>
      <c r="CJ261" s="772"/>
      <c r="CK261" s="772"/>
      <c r="CL261" s="772"/>
      <c r="CM261" s="772"/>
      <c r="CN261" s="772"/>
      <c r="CO261" s="772"/>
      <c r="CP261" s="772"/>
      <c r="CQ261" s="772"/>
      <c r="CR261" s="772"/>
      <c r="CS261" s="772"/>
      <c r="CT261" s="772"/>
      <c r="CU261" s="772"/>
      <c r="CV261" s="772"/>
      <c r="CW261" s="772"/>
      <c r="CX261" s="772"/>
      <c r="CY261" s="772"/>
      <c r="CZ261" s="772"/>
      <c r="DA261" s="772"/>
      <c r="DB261" s="772"/>
      <c r="DC261" s="772"/>
      <c r="DD261" s="772"/>
      <c r="DE261" s="772"/>
      <c r="DF261" s="772"/>
      <c r="DG261" s="772"/>
      <c r="DH261" s="772"/>
      <c r="DI261" s="772"/>
      <c r="DJ261" s="772"/>
      <c r="DK261" s="772"/>
      <c r="DL261" s="772"/>
      <c r="DM261" s="772"/>
      <c r="DN261" s="772"/>
      <c r="DO261" s="772"/>
      <c r="DP261" s="772"/>
      <c r="DQ261" s="772"/>
      <c r="DR261" s="772"/>
      <c r="DS261" s="772"/>
      <c r="DT261" s="772"/>
      <c r="DU261" s="772"/>
      <c r="DV261" s="772"/>
      <c r="DW261" s="772"/>
      <c r="DX261" s="772"/>
      <c r="DY261" s="772"/>
      <c r="DZ261" s="772"/>
      <c r="EA261" s="772"/>
      <c r="EB261" s="772"/>
      <c r="EC261" s="772"/>
      <c r="ED261" s="772"/>
      <c r="EE261" s="772"/>
      <c r="EF261" s="772"/>
      <c r="EG261" s="772"/>
      <c r="EH261" s="772"/>
      <c r="EI261" s="772"/>
      <c r="EJ261" s="772"/>
      <c r="EK261" s="772"/>
      <c r="EL261" s="772"/>
      <c r="EM261" s="772"/>
      <c r="EN261" s="772"/>
      <c r="EO261" s="772"/>
      <c r="EP261" s="772"/>
      <c r="EQ261" s="772"/>
      <c r="ER261" s="772"/>
      <c r="ES261" s="772"/>
      <c r="ET261" s="772"/>
      <c r="EU261" s="772"/>
      <c r="EV261" s="772"/>
      <c r="EW261" s="772"/>
      <c r="EX261" s="772"/>
      <c r="EY261" s="772"/>
      <c r="EZ261" s="772"/>
      <c r="FA261" s="772"/>
      <c r="FB261" s="772"/>
      <c r="FC261" s="772"/>
      <c r="FD261" s="772"/>
      <c r="FE261" s="772"/>
      <c r="FF261" s="772"/>
      <c r="FG261" s="772"/>
      <c r="FH261" s="772"/>
      <c r="FI261" s="772"/>
      <c r="FJ261" s="772"/>
      <c r="FK261" s="772"/>
      <c r="FL261" s="772"/>
      <c r="FM261" s="772"/>
      <c r="FN261" s="772"/>
      <c r="FO261" s="772"/>
      <c r="FP261" s="772"/>
      <c r="FQ261" s="772"/>
      <c r="FR261" s="772"/>
      <c r="FS261" s="772"/>
      <c r="FT261" s="772"/>
      <c r="FU261" s="772"/>
      <c r="FV261" s="772"/>
      <c r="FW261" s="772"/>
      <c r="FX261" s="772"/>
      <c r="FY261" s="772"/>
      <c r="FZ261" s="772"/>
      <c r="GA261" s="772"/>
      <c r="GB261" s="772"/>
      <c r="GC261" s="772"/>
      <c r="GD261" s="772"/>
      <c r="GE261" s="772"/>
      <c r="GF261" s="772"/>
      <c r="GG261" s="772"/>
      <c r="GH261" s="772"/>
      <c r="GI261" s="772"/>
      <c r="GJ261" s="772"/>
      <c r="GK261" s="772"/>
      <c r="GL261" s="772"/>
      <c r="GM261" s="772"/>
      <c r="GN261" s="772"/>
      <c r="GO261" s="772"/>
      <c r="GP261" s="772"/>
      <c r="GQ261" s="772"/>
      <c r="GR261" s="772"/>
      <c r="GS261" s="772"/>
      <c r="GT261" s="772"/>
      <c r="GU261" s="772"/>
    </row>
    <row r="262" spans="1:203" ht="15.75">
      <c r="A262" s="782"/>
      <c r="B262" s="772"/>
      <c r="C262" s="772"/>
      <c r="D262" s="772"/>
      <c r="E262" s="772"/>
      <c r="F262" s="772"/>
      <c r="G262" s="772"/>
      <c r="H262" s="772"/>
      <c r="I262" s="772"/>
      <c r="J262" s="776"/>
      <c r="K262" s="772"/>
      <c r="L262" s="772"/>
      <c r="M262" s="772"/>
      <c r="N262" s="772"/>
      <c r="O262" s="772"/>
      <c r="P262" s="772"/>
      <c r="Q262" s="772"/>
      <c r="R262" s="772"/>
      <c r="S262" s="772"/>
      <c r="T262" s="772"/>
      <c r="U262" s="772"/>
      <c r="V262" s="772"/>
      <c r="W262" s="772"/>
      <c r="X262" s="772"/>
      <c r="Y262" s="772"/>
      <c r="Z262" s="772"/>
      <c r="AA262" s="772"/>
      <c r="AB262" s="772"/>
      <c r="AC262" s="772"/>
      <c r="AD262" s="772"/>
      <c r="AE262" s="772"/>
      <c r="AF262" s="772"/>
      <c r="AG262" s="772"/>
      <c r="AH262" s="772"/>
      <c r="AI262" s="772"/>
      <c r="AJ262" s="772"/>
      <c r="AK262" s="772"/>
      <c r="AL262" s="772"/>
      <c r="AM262" s="772"/>
      <c r="AN262" s="772"/>
      <c r="AO262" s="772"/>
      <c r="AP262" s="772"/>
      <c r="AQ262" s="772"/>
      <c r="AR262" s="772"/>
      <c r="AS262" s="772"/>
      <c r="AT262" s="772"/>
      <c r="AU262" s="772"/>
      <c r="AV262" s="772"/>
      <c r="AW262" s="772"/>
      <c r="AX262" s="772"/>
      <c r="AY262" s="772"/>
      <c r="AZ262" s="772"/>
      <c r="BA262" s="772"/>
      <c r="BB262" s="772"/>
      <c r="BC262" s="772"/>
      <c r="BD262" s="772"/>
      <c r="BE262" s="772"/>
      <c r="BF262" s="772"/>
      <c r="BG262" s="772"/>
      <c r="BH262" s="772"/>
      <c r="BI262" s="772"/>
      <c r="BJ262" s="772"/>
      <c r="BK262" s="772"/>
      <c r="BL262" s="772"/>
      <c r="BM262" s="772"/>
      <c r="BN262" s="772"/>
      <c r="BO262" s="772"/>
      <c r="BP262" s="772"/>
      <c r="BQ262" s="772"/>
      <c r="BR262" s="772"/>
      <c r="BS262" s="772"/>
      <c r="BT262" s="772"/>
      <c r="BU262" s="772"/>
      <c r="BV262" s="772"/>
      <c r="BW262" s="772"/>
      <c r="BX262" s="772"/>
      <c r="BY262" s="772"/>
      <c r="BZ262" s="772"/>
      <c r="CA262" s="772"/>
      <c r="CB262" s="772"/>
      <c r="CC262" s="772"/>
      <c r="CD262" s="772"/>
      <c r="CE262" s="772"/>
      <c r="CF262" s="772"/>
      <c r="CG262" s="772"/>
      <c r="CH262" s="772"/>
      <c r="CI262" s="772"/>
      <c r="CJ262" s="772"/>
      <c r="CK262" s="772"/>
      <c r="CL262" s="772"/>
      <c r="CM262" s="772"/>
      <c r="CN262" s="772"/>
      <c r="CO262" s="772"/>
      <c r="CP262" s="772"/>
      <c r="CQ262" s="772"/>
      <c r="CR262" s="772"/>
      <c r="CS262" s="772"/>
      <c r="CT262" s="772"/>
      <c r="CU262" s="772"/>
      <c r="CV262" s="772"/>
      <c r="CW262" s="772"/>
      <c r="CX262" s="772"/>
      <c r="CY262" s="772"/>
      <c r="CZ262" s="772"/>
      <c r="DA262" s="772"/>
      <c r="DB262" s="772"/>
      <c r="DC262" s="772"/>
      <c r="DD262" s="772"/>
      <c r="DE262" s="772"/>
      <c r="DF262" s="772"/>
      <c r="DG262" s="772"/>
      <c r="DH262" s="772"/>
      <c r="DI262" s="772"/>
      <c r="DJ262" s="772"/>
      <c r="DK262" s="772"/>
      <c r="DL262" s="772"/>
      <c r="DM262" s="772"/>
      <c r="DN262" s="772"/>
      <c r="DO262" s="772"/>
      <c r="DP262" s="772"/>
      <c r="DQ262" s="772"/>
      <c r="DR262" s="772"/>
      <c r="DS262" s="772"/>
      <c r="DT262" s="772"/>
      <c r="DU262" s="772"/>
      <c r="DV262" s="772"/>
      <c r="DW262" s="772"/>
      <c r="DX262" s="772"/>
      <c r="DY262" s="772"/>
      <c r="DZ262" s="772"/>
      <c r="EA262" s="772"/>
      <c r="EB262" s="772"/>
      <c r="EC262" s="772"/>
      <c r="ED262" s="772"/>
      <c r="EE262" s="772"/>
      <c r="EF262" s="772"/>
      <c r="EG262" s="772"/>
      <c r="EH262" s="772"/>
      <c r="EI262" s="772"/>
      <c r="EJ262" s="772"/>
      <c r="EK262" s="772"/>
      <c r="EL262" s="772"/>
      <c r="EM262" s="772"/>
      <c r="EN262" s="772"/>
      <c r="EO262" s="772"/>
      <c r="EP262" s="772"/>
      <c r="EQ262" s="772"/>
      <c r="ER262" s="772"/>
      <c r="ES262" s="772"/>
      <c r="ET262" s="772"/>
      <c r="EU262" s="772"/>
      <c r="EV262" s="772"/>
      <c r="EW262" s="772"/>
      <c r="EX262" s="772"/>
      <c r="EY262" s="772"/>
      <c r="EZ262" s="772"/>
      <c r="FA262" s="772"/>
      <c r="FB262" s="772"/>
      <c r="FC262" s="772"/>
      <c r="FD262" s="772"/>
      <c r="FE262" s="772"/>
      <c r="FF262" s="772"/>
      <c r="FG262" s="772"/>
      <c r="FH262" s="772"/>
      <c r="FI262" s="772"/>
      <c r="FJ262" s="772"/>
      <c r="FK262" s="772"/>
      <c r="FL262" s="772"/>
      <c r="FM262" s="772"/>
      <c r="FN262" s="772"/>
      <c r="FO262" s="772"/>
      <c r="FP262" s="772"/>
      <c r="FQ262" s="772"/>
      <c r="FR262" s="772"/>
      <c r="FS262" s="772"/>
      <c r="FT262" s="772"/>
      <c r="FU262" s="772"/>
      <c r="FV262" s="772"/>
      <c r="FW262" s="772"/>
      <c r="FX262" s="772"/>
      <c r="FY262" s="772"/>
      <c r="FZ262" s="772"/>
      <c r="GA262" s="772"/>
      <c r="GB262" s="772"/>
      <c r="GC262" s="772"/>
      <c r="GD262" s="772"/>
      <c r="GE262" s="772"/>
      <c r="GF262" s="772"/>
      <c r="GG262" s="772"/>
      <c r="GH262" s="772"/>
      <c r="GI262" s="772"/>
      <c r="GJ262" s="772"/>
      <c r="GK262" s="772"/>
      <c r="GL262" s="772"/>
      <c r="GM262" s="772"/>
      <c r="GN262" s="772"/>
      <c r="GO262" s="772"/>
      <c r="GP262" s="772"/>
      <c r="GQ262" s="772"/>
      <c r="GR262" s="772"/>
      <c r="GS262" s="772"/>
      <c r="GT262" s="772"/>
      <c r="GU262" s="772"/>
    </row>
    <row r="263" spans="1:203" ht="15.75">
      <c r="A263" s="782"/>
      <c r="B263" s="772"/>
      <c r="C263" s="772"/>
      <c r="D263" s="772"/>
      <c r="E263" s="772"/>
      <c r="F263" s="772"/>
      <c r="G263" s="772"/>
      <c r="H263" s="772"/>
      <c r="I263" s="772"/>
      <c r="J263" s="776"/>
      <c r="K263" s="772"/>
      <c r="L263" s="772"/>
      <c r="M263" s="772"/>
      <c r="N263" s="772"/>
      <c r="O263" s="772"/>
      <c r="P263" s="772"/>
      <c r="Q263" s="772"/>
      <c r="R263" s="772"/>
      <c r="S263" s="772"/>
      <c r="T263" s="772"/>
      <c r="U263" s="772"/>
      <c r="V263" s="772"/>
      <c r="W263" s="772"/>
      <c r="X263" s="772"/>
      <c r="Y263" s="772"/>
      <c r="Z263" s="772"/>
      <c r="AA263" s="772"/>
      <c r="AB263" s="772"/>
      <c r="AC263" s="772"/>
      <c r="AD263" s="772"/>
      <c r="AE263" s="772"/>
      <c r="AF263" s="772"/>
      <c r="AG263" s="772"/>
      <c r="AH263" s="772"/>
      <c r="AI263" s="772"/>
      <c r="AJ263" s="772"/>
      <c r="AK263" s="772"/>
      <c r="AL263" s="772"/>
      <c r="AM263" s="772"/>
      <c r="AN263" s="772"/>
      <c r="AO263" s="772"/>
      <c r="AP263" s="772"/>
      <c r="AQ263" s="772"/>
      <c r="AR263" s="772"/>
      <c r="AS263" s="772"/>
      <c r="AT263" s="772"/>
      <c r="AU263" s="772"/>
      <c r="AV263" s="772"/>
      <c r="AW263" s="772"/>
      <c r="AX263" s="772"/>
      <c r="AY263" s="772"/>
      <c r="AZ263" s="772"/>
      <c r="BA263" s="772"/>
      <c r="BB263" s="772"/>
      <c r="BC263" s="772"/>
      <c r="BD263" s="772"/>
      <c r="BE263" s="772"/>
      <c r="BF263" s="772"/>
      <c r="BG263" s="772"/>
      <c r="BH263" s="772"/>
      <c r="BI263" s="772"/>
      <c r="BJ263" s="772"/>
      <c r="BK263" s="772"/>
      <c r="BL263" s="772"/>
      <c r="BM263" s="772"/>
      <c r="BN263" s="772"/>
      <c r="BO263" s="772"/>
      <c r="BP263" s="772"/>
      <c r="BQ263" s="772"/>
      <c r="BR263" s="772"/>
      <c r="BS263" s="772"/>
      <c r="BT263" s="772"/>
      <c r="BU263" s="772"/>
      <c r="BV263" s="772"/>
      <c r="BW263" s="772"/>
      <c r="BX263" s="772"/>
      <c r="BY263" s="772"/>
      <c r="BZ263" s="772"/>
      <c r="CA263" s="772"/>
      <c r="CB263" s="772"/>
      <c r="CC263" s="772"/>
      <c r="CD263" s="772"/>
      <c r="CE263" s="772"/>
      <c r="CF263" s="772"/>
      <c r="CG263" s="772"/>
      <c r="CH263" s="772"/>
      <c r="CI263" s="772"/>
      <c r="CJ263" s="772"/>
      <c r="CK263" s="772"/>
      <c r="CL263" s="772"/>
      <c r="CM263" s="772"/>
      <c r="CN263" s="772"/>
      <c r="CO263" s="772"/>
      <c r="CP263" s="772"/>
      <c r="CQ263" s="772"/>
      <c r="CR263" s="772"/>
      <c r="CS263" s="772"/>
      <c r="CT263" s="772"/>
      <c r="CU263" s="772"/>
      <c r="CV263" s="772"/>
      <c r="CW263" s="772"/>
      <c r="CX263" s="772"/>
      <c r="CY263" s="772"/>
      <c r="CZ263" s="772"/>
      <c r="DA263" s="772"/>
      <c r="DB263" s="772"/>
      <c r="DC263" s="772"/>
      <c r="DD263" s="772"/>
      <c r="DE263" s="772"/>
      <c r="DF263" s="772"/>
      <c r="DG263" s="772"/>
      <c r="DH263" s="772"/>
      <c r="DI263" s="772"/>
      <c r="DJ263" s="772"/>
      <c r="DK263" s="772"/>
      <c r="DL263" s="772"/>
      <c r="DM263" s="772"/>
      <c r="DN263" s="772"/>
      <c r="DO263" s="772"/>
      <c r="DP263" s="772"/>
      <c r="DQ263" s="772"/>
      <c r="DR263" s="772"/>
      <c r="DS263" s="772"/>
      <c r="DT263" s="772"/>
      <c r="DU263" s="772"/>
      <c r="DV263" s="772"/>
      <c r="DW263" s="772"/>
      <c r="DX263" s="772"/>
      <c r="DY263" s="772"/>
      <c r="DZ263" s="772"/>
      <c r="EA263" s="772"/>
      <c r="EB263" s="772"/>
      <c r="EC263" s="772"/>
      <c r="ED263" s="772"/>
      <c r="EE263" s="772"/>
      <c r="EF263" s="772"/>
      <c r="EG263" s="772"/>
      <c r="EH263" s="772"/>
      <c r="EI263" s="772"/>
      <c r="EJ263" s="772"/>
      <c r="EK263" s="772"/>
      <c r="EL263" s="772"/>
      <c r="EM263" s="772"/>
      <c r="EN263" s="772"/>
      <c r="EO263" s="772"/>
      <c r="EP263" s="772"/>
      <c r="EQ263" s="772"/>
      <c r="ER263" s="772"/>
      <c r="ES263" s="772"/>
      <c r="ET263" s="772"/>
      <c r="EU263" s="772"/>
      <c r="EV263" s="772"/>
      <c r="EW263" s="772"/>
      <c r="EX263" s="772"/>
      <c r="EY263" s="772"/>
      <c r="EZ263" s="772"/>
      <c r="FA263" s="772"/>
      <c r="FB263" s="772"/>
      <c r="FC263" s="772"/>
      <c r="FD263" s="772"/>
      <c r="FE263" s="772"/>
      <c r="FF263" s="772"/>
      <c r="FG263" s="772"/>
      <c r="FH263" s="772"/>
      <c r="FI263" s="772"/>
      <c r="FJ263" s="772"/>
      <c r="FK263" s="772"/>
      <c r="FL263" s="772"/>
      <c r="FM263" s="772"/>
      <c r="FN263" s="772"/>
      <c r="FO263" s="772"/>
      <c r="FP263" s="772"/>
      <c r="FQ263" s="772"/>
      <c r="FR263" s="772"/>
      <c r="FS263" s="772"/>
      <c r="FT263" s="772"/>
      <c r="FU263" s="772"/>
      <c r="FV263" s="772"/>
      <c r="FW263" s="772"/>
      <c r="FX263" s="772"/>
      <c r="FY263" s="772"/>
      <c r="FZ263" s="772"/>
      <c r="GA263" s="772"/>
      <c r="GB263" s="772"/>
      <c r="GC263" s="772"/>
      <c r="GD263" s="772"/>
      <c r="GE263" s="772"/>
      <c r="GF263" s="772"/>
      <c r="GG263" s="772"/>
      <c r="GH263" s="772"/>
      <c r="GI263" s="772"/>
      <c r="GJ263" s="772"/>
      <c r="GK263" s="772"/>
      <c r="GL263" s="772"/>
      <c r="GM263" s="772"/>
      <c r="GN263" s="772"/>
      <c r="GO263" s="772"/>
      <c r="GP263" s="772"/>
      <c r="GQ263" s="772"/>
      <c r="GR263" s="772"/>
      <c r="GS263" s="772"/>
      <c r="GT263" s="772"/>
      <c r="GU263" s="772"/>
    </row>
    <row r="264" spans="1:203" ht="15.75">
      <c r="A264" s="782"/>
      <c r="B264" s="772"/>
      <c r="C264" s="772"/>
      <c r="D264" s="772"/>
      <c r="E264" s="772"/>
      <c r="F264" s="772"/>
      <c r="G264" s="772"/>
      <c r="H264" s="772"/>
      <c r="I264" s="772"/>
      <c r="J264" s="776"/>
      <c r="K264" s="772"/>
      <c r="L264" s="772"/>
      <c r="M264" s="772"/>
      <c r="N264" s="772"/>
      <c r="O264" s="772"/>
      <c r="P264" s="772"/>
      <c r="Q264" s="772"/>
      <c r="R264" s="772"/>
      <c r="S264" s="772"/>
      <c r="T264" s="772"/>
      <c r="U264" s="772"/>
      <c r="V264" s="772"/>
      <c r="W264" s="772"/>
      <c r="X264" s="772"/>
      <c r="Y264" s="772"/>
      <c r="Z264" s="772"/>
      <c r="AA264" s="772"/>
      <c r="AB264" s="772"/>
      <c r="AC264" s="772"/>
      <c r="AD264" s="772"/>
      <c r="AE264" s="772"/>
      <c r="AF264" s="772"/>
      <c r="AG264" s="772"/>
      <c r="AH264" s="772"/>
      <c r="AI264" s="772"/>
      <c r="AJ264" s="772"/>
      <c r="AK264" s="772"/>
      <c r="AL264" s="772"/>
      <c r="AM264" s="772"/>
      <c r="AN264" s="772"/>
      <c r="AO264" s="772"/>
      <c r="AP264" s="772"/>
      <c r="AQ264" s="772"/>
      <c r="AR264" s="772"/>
      <c r="AS264" s="772"/>
      <c r="AT264" s="772"/>
      <c r="AU264" s="772"/>
      <c r="AV264" s="772"/>
      <c r="AW264" s="772"/>
      <c r="AX264" s="772"/>
      <c r="AY264" s="772"/>
      <c r="AZ264" s="772"/>
      <c r="BA264" s="772"/>
      <c r="BB264" s="772"/>
      <c r="BC264" s="772"/>
      <c r="BD264" s="772"/>
      <c r="BE264" s="772"/>
      <c r="BF264" s="772"/>
      <c r="BG264" s="772"/>
      <c r="BH264" s="772"/>
      <c r="BI264" s="772"/>
      <c r="BJ264" s="772"/>
      <c r="BK264" s="772"/>
      <c r="BL264" s="772"/>
      <c r="BM264" s="772"/>
      <c r="BN264" s="772"/>
      <c r="BO264" s="772"/>
      <c r="BP264" s="772"/>
      <c r="BQ264" s="772"/>
      <c r="BR264" s="772"/>
      <c r="BS264" s="772"/>
      <c r="BT264" s="772"/>
      <c r="BU264" s="772"/>
      <c r="BV264" s="772"/>
      <c r="BW264" s="772"/>
      <c r="BX264" s="772"/>
      <c r="BY264" s="772"/>
      <c r="BZ264" s="772"/>
      <c r="CA264" s="772"/>
      <c r="CB264" s="772"/>
      <c r="CC264" s="772"/>
      <c r="CD264" s="772"/>
      <c r="CE264" s="772"/>
      <c r="CF264" s="772"/>
      <c r="CG264" s="772"/>
      <c r="CH264" s="772"/>
      <c r="CI264" s="772"/>
      <c r="CJ264" s="772"/>
      <c r="CK264" s="772"/>
      <c r="CL264" s="772"/>
      <c r="CM264" s="772"/>
      <c r="CN264" s="772"/>
      <c r="CO264" s="772"/>
      <c r="CP264" s="772"/>
      <c r="CQ264" s="772"/>
      <c r="CR264" s="772"/>
      <c r="CS264" s="772"/>
      <c r="CT264" s="772"/>
      <c r="CU264" s="772"/>
      <c r="CV264" s="772"/>
      <c r="CW264" s="772"/>
      <c r="CX264" s="772"/>
      <c r="CY264" s="772"/>
      <c r="CZ264" s="772"/>
      <c r="DA264" s="772"/>
      <c r="DB264" s="772"/>
      <c r="DC264" s="772"/>
      <c r="DD264" s="772"/>
      <c r="DE264" s="772"/>
      <c r="DF264" s="772"/>
      <c r="DG264" s="772"/>
      <c r="DH264" s="772"/>
      <c r="DI264" s="772"/>
      <c r="DJ264" s="772"/>
      <c r="DK264" s="772"/>
      <c r="DL264" s="772"/>
      <c r="DM264" s="772"/>
      <c r="DN264" s="772"/>
      <c r="DO264" s="772"/>
      <c r="DP264" s="772"/>
      <c r="DQ264" s="772"/>
      <c r="DR264" s="772"/>
      <c r="DS264" s="772"/>
      <c r="DT264" s="772"/>
      <c r="DU264" s="772"/>
      <c r="DV264" s="772"/>
      <c r="DW264" s="772"/>
      <c r="DX264" s="772"/>
      <c r="DY264" s="772"/>
      <c r="DZ264" s="772"/>
      <c r="EA264" s="772"/>
      <c r="EB264" s="772"/>
      <c r="EC264" s="772"/>
      <c r="ED264" s="772"/>
      <c r="EE264" s="772"/>
      <c r="EF264" s="772"/>
      <c r="EG264" s="772"/>
      <c r="EH264" s="772"/>
      <c r="EI264" s="772"/>
      <c r="EJ264" s="772"/>
      <c r="EK264" s="772"/>
      <c r="EL264" s="772"/>
      <c r="EM264" s="772"/>
      <c r="EN264" s="772"/>
      <c r="EO264" s="772"/>
      <c r="EP264" s="772"/>
      <c r="EQ264" s="772"/>
      <c r="ER264" s="772"/>
      <c r="ES264" s="772"/>
      <c r="ET264" s="772"/>
      <c r="EU264" s="772"/>
      <c r="EV264" s="772"/>
      <c r="EW264" s="772"/>
      <c r="EX264" s="772"/>
      <c r="EY264" s="772"/>
      <c r="EZ264" s="772"/>
      <c r="FA264" s="772"/>
      <c r="FB264" s="772"/>
      <c r="FC264" s="772"/>
      <c r="FD264" s="772"/>
      <c r="FE264" s="772"/>
      <c r="FF264" s="772"/>
      <c r="FG264" s="772"/>
      <c r="FH264" s="772"/>
      <c r="FI264" s="772"/>
      <c r="FJ264" s="772"/>
      <c r="FK264" s="772"/>
      <c r="FL264" s="772"/>
      <c r="FM264" s="772"/>
      <c r="FN264" s="772"/>
      <c r="FO264" s="772"/>
      <c r="FP264" s="772"/>
      <c r="FQ264" s="772"/>
      <c r="FR264" s="772"/>
      <c r="FS264" s="772"/>
      <c r="FT264" s="772"/>
      <c r="FU264" s="772"/>
      <c r="FV264" s="772"/>
      <c r="FW264" s="772"/>
      <c r="FX264" s="772"/>
      <c r="FY264" s="772"/>
      <c r="FZ264" s="772"/>
      <c r="GA264" s="772"/>
      <c r="GB264" s="772"/>
      <c r="GC264" s="772"/>
      <c r="GD264" s="772"/>
      <c r="GE264" s="772"/>
      <c r="GF264" s="772"/>
      <c r="GG264" s="772"/>
      <c r="GH264" s="772"/>
      <c r="GI264" s="772"/>
      <c r="GJ264" s="772"/>
      <c r="GK264" s="772"/>
      <c r="GL264" s="772"/>
      <c r="GM264" s="772"/>
      <c r="GN264" s="772"/>
      <c r="GO264" s="772"/>
      <c r="GP264" s="772"/>
      <c r="GQ264" s="772"/>
      <c r="GR264" s="772"/>
      <c r="GS264" s="772"/>
      <c r="GT264" s="772"/>
      <c r="GU264" s="772"/>
    </row>
    <row r="265" spans="1:203" ht="15.75">
      <c r="A265" s="782"/>
      <c r="B265" s="772"/>
      <c r="C265" s="772"/>
      <c r="D265" s="772"/>
      <c r="E265" s="772"/>
      <c r="F265" s="772"/>
      <c r="G265" s="772"/>
      <c r="H265" s="772"/>
      <c r="I265" s="772"/>
      <c r="J265" s="776"/>
      <c r="K265" s="772"/>
      <c r="L265" s="772"/>
      <c r="M265" s="772"/>
      <c r="N265" s="772"/>
      <c r="O265" s="772"/>
      <c r="P265" s="772"/>
      <c r="Q265" s="772"/>
      <c r="R265" s="772"/>
      <c r="S265" s="772"/>
      <c r="T265" s="772"/>
      <c r="U265" s="772"/>
      <c r="V265" s="772"/>
      <c r="W265" s="772"/>
      <c r="X265" s="772"/>
      <c r="Y265" s="772"/>
      <c r="Z265" s="772"/>
      <c r="AA265" s="772"/>
      <c r="AB265" s="772"/>
      <c r="AC265" s="772"/>
      <c r="AD265" s="772"/>
      <c r="AE265" s="772"/>
      <c r="AF265" s="772"/>
      <c r="AG265" s="772"/>
      <c r="AH265" s="772"/>
      <c r="AI265" s="772"/>
      <c r="AJ265" s="772"/>
      <c r="AK265" s="772"/>
      <c r="AL265" s="772"/>
      <c r="AM265" s="772"/>
      <c r="AN265" s="772"/>
      <c r="AO265" s="772"/>
      <c r="AP265" s="772"/>
      <c r="AQ265" s="772"/>
      <c r="AR265" s="772"/>
      <c r="AS265" s="772"/>
      <c r="AT265" s="772"/>
      <c r="AU265" s="772"/>
      <c r="AV265" s="772"/>
      <c r="AW265" s="772"/>
      <c r="AX265" s="772"/>
      <c r="AY265" s="772"/>
      <c r="AZ265" s="772"/>
      <c r="BA265" s="772"/>
      <c r="BB265" s="772"/>
      <c r="BC265" s="772"/>
      <c r="BD265" s="772"/>
      <c r="BE265" s="772"/>
      <c r="BF265" s="772"/>
      <c r="BG265" s="772"/>
      <c r="BH265" s="772"/>
      <c r="BI265" s="772"/>
      <c r="BJ265" s="772"/>
      <c r="BK265" s="772"/>
      <c r="BL265" s="772"/>
      <c r="BM265" s="772"/>
      <c r="BN265" s="772"/>
      <c r="BO265" s="772"/>
      <c r="BP265" s="772"/>
      <c r="BQ265" s="772"/>
      <c r="BR265" s="772"/>
      <c r="BS265" s="772"/>
      <c r="BT265" s="772"/>
      <c r="BU265" s="772"/>
      <c r="BV265" s="772"/>
      <c r="BW265" s="772"/>
      <c r="BX265" s="772"/>
      <c r="BY265" s="772"/>
      <c r="BZ265" s="772"/>
      <c r="CA265" s="772"/>
      <c r="CB265" s="772"/>
      <c r="CC265" s="772"/>
      <c r="CD265" s="772"/>
      <c r="CE265" s="772"/>
      <c r="CF265" s="772"/>
      <c r="CG265" s="772"/>
      <c r="CH265" s="772"/>
      <c r="CI265" s="772"/>
      <c r="CJ265" s="772"/>
      <c r="CK265" s="772"/>
      <c r="CL265" s="772"/>
      <c r="CM265" s="772"/>
      <c r="CN265" s="772"/>
      <c r="CO265" s="772"/>
      <c r="CP265" s="772"/>
      <c r="CQ265" s="772"/>
      <c r="CR265" s="772"/>
      <c r="CS265" s="772"/>
      <c r="CT265" s="772"/>
      <c r="CU265" s="772"/>
      <c r="CV265" s="772"/>
      <c r="CW265" s="772"/>
      <c r="CX265" s="772"/>
      <c r="CY265" s="772"/>
      <c r="CZ265" s="772"/>
      <c r="DA265" s="772"/>
      <c r="DB265" s="772"/>
      <c r="DC265" s="772"/>
      <c r="DD265" s="772"/>
      <c r="DE265" s="772"/>
      <c r="DF265" s="772"/>
      <c r="DG265" s="772"/>
      <c r="DH265" s="772"/>
      <c r="DI265" s="772"/>
      <c r="DJ265" s="772"/>
      <c r="DK265" s="772"/>
      <c r="DL265" s="772"/>
      <c r="DM265" s="772"/>
      <c r="DN265" s="772"/>
      <c r="DO265" s="772"/>
      <c r="DP265" s="772"/>
      <c r="DQ265" s="772"/>
      <c r="DR265" s="772"/>
      <c r="DS265" s="772"/>
      <c r="DT265" s="772"/>
      <c r="DU265" s="772"/>
      <c r="DV265" s="772"/>
      <c r="DW265" s="772"/>
      <c r="DX265" s="772"/>
      <c r="DY265" s="772"/>
      <c r="DZ265" s="772"/>
      <c r="EA265" s="772"/>
      <c r="EB265" s="772"/>
      <c r="EC265" s="772"/>
      <c r="ED265" s="772"/>
      <c r="EE265" s="772"/>
      <c r="EF265" s="772"/>
      <c r="EG265" s="772"/>
      <c r="EH265" s="772"/>
      <c r="EI265" s="772"/>
      <c r="EJ265" s="772"/>
      <c r="EK265" s="772"/>
      <c r="EL265" s="772"/>
      <c r="EM265" s="772"/>
      <c r="EN265" s="772"/>
      <c r="EO265" s="772"/>
      <c r="EP265" s="772"/>
      <c r="EQ265" s="772"/>
      <c r="ER265" s="772"/>
      <c r="ES265" s="772"/>
      <c r="ET265" s="772"/>
      <c r="EU265" s="772"/>
      <c r="EV265" s="772"/>
      <c r="EW265" s="772"/>
      <c r="EX265" s="772"/>
      <c r="EY265" s="772"/>
      <c r="EZ265" s="772"/>
      <c r="FA265" s="772"/>
      <c r="FB265" s="772"/>
      <c r="FC265" s="772"/>
      <c r="FD265" s="772"/>
      <c r="FE265" s="772"/>
      <c r="FF265" s="772"/>
      <c r="FG265" s="772"/>
      <c r="FH265" s="772"/>
      <c r="FI265" s="772"/>
      <c r="FJ265" s="772"/>
      <c r="FK265" s="772"/>
      <c r="FL265" s="772"/>
      <c r="FM265" s="772"/>
      <c r="FN265" s="772"/>
      <c r="FO265" s="772"/>
      <c r="FP265" s="772"/>
      <c r="FQ265" s="772"/>
      <c r="FR265" s="772"/>
      <c r="FS265" s="772"/>
      <c r="FT265" s="772"/>
      <c r="FU265" s="772"/>
      <c r="FV265" s="772"/>
      <c r="FW265" s="772"/>
      <c r="FX265" s="772"/>
      <c r="FY265" s="772"/>
      <c r="FZ265" s="772"/>
      <c r="GA265" s="772"/>
      <c r="GB265" s="772"/>
      <c r="GC265" s="772"/>
      <c r="GD265" s="772"/>
      <c r="GE265" s="772"/>
      <c r="GF265" s="772"/>
      <c r="GG265" s="772"/>
      <c r="GH265" s="772"/>
      <c r="GI265" s="772"/>
      <c r="GJ265" s="772"/>
      <c r="GK265" s="772"/>
      <c r="GL265" s="772"/>
      <c r="GM265" s="772"/>
      <c r="GN265" s="772"/>
      <c r="GO265" s="772"/>
      <c r="GP265" s="772"/>
      <c r="GQ265" s="772"/>
      <c r="GR265" s="772"/>
      <c r="GS265" s="772"/>
      <c r="GT265" s="772"/>
      <c r="GU265" s="772"/>
    </row>
    <row r="266" spans="1:203" ht="15.75">
      <c r="A266" s="782"/>
      <c r="B266" s="772"/>
      <c r="C266" s="772"/>
      <c r="D266" s="772"/>
      <c r="E266" s="772"/>
      <c r="F266" s="772"/>
      <c r="G266" s="772"/>
      <c r="H266" s="772"/>
      <c r="I266" s="772"/>
      <c r="J266" s="776"/>
      <c r="K266" s="772"/>
      <c r="L266" s="772"/>
      <c r="M266" s="772"/>
      <c r="N266" s="772"/>
      <c r="O266" s="772"/>
      <c r="P266" s="772"/>
      <c r="Q266" s="772"/>
      <c r="R266" s="772"/>
      <c r="S266" s="772"/>
      <c r="T266" s="772"/>
      <c r="U266" s="772"/>
      <c r="V266" s="772"/>
      <c r="W266" s="772"/>
      <c r="X266" s="772"/>
      <c r="Y266" s="772"/>
      <c r="Z266" s="772"/>
      <c r="AA266" s="772"/>
      <c r="AB266" s="772"/>
      <c r="AC266" s="772"/>
      <c r="AD266" s="772"/>
      <c r="AE266" s="772"/>
      <c r="AF266" s="772"/>
      <c r="AG266" s="772"/>
      <c r="AH266" s="772"/>
      <c r="AI266" s="772"/>
      <c r="AJ266" s="772"/>
      <c r="AK266" s="772"/>
      <c r="AL266" s="772"/>
      <c r="AM266" s="772"/>
      <c r="AN266" s="772"/>
      <c r="AO266" s="772"/>
      <c r="AP266" s="772"/>
      <c r="AQ266" s="772"/>
      <c r="AR266" s="772"/>
      <c r="AS266" s="772"/>
      <c r="AT266" s="772"/>
      <c r="AU266" s="772"/>
      <c r="AV266" s="772"/>
      <c r="AW266" s="772"/>
      <c r="AX266" s="772"/>
      <c r="AY266" s="772"/>
      <c r="AZ266" s="772"/>
      <c r="BA266" s="772"/>
      <c r="BB266" s="772"/>
      <c r="BC266" s="772"/>
      <c r="BD266" s="772"/>
      <c r="BE266" s="772"/>
      <c r="BF266" s="772"/>
      <c r="BG266" s="772"/>
      <c r="BH266" s="772"/>
      <c r="BI266" s="772"/>
      <c r="BJ266" s="772"/>
      <c r="BK266" s="772"/>
      <c r="BL266" s="772"/>
      <c r="BM266" s="772"/>
      <c r="BN266" s="772"/>
      <c r="BO266" s="772"/>
      <c r="BP266" s="772"/>
      <c r="BQ266" s="772"/>
      <c r="BR266" s="772"/>
      <c r="BS266" s="772"/>
      <c r="BT266" s="772"/>
      <c r="BU266" s="772"/>
      <c r="BV266" s="772"/>
      <c r="BW266" s="772"/>
      <c r="BX266" s="772"/>
      <c r="BY266" s="772"/>
      <c r="BZ266" s="772"/>
      <c r="CA266" s="772"/>
      <c r="CB266" s="772"/>
      <c r="CC266" s="772"/>
      <c r="CD266" s="772"/>
      <c r="CE266" s="772"/>
      <c r="CF266" s="772"/>
      <c r="CG266" s="772"/>
      <c r="CH266" s="772"/>
      <c r="CI266" s="772"/>
      <c r="CJ266" s="772"/>
      <c r="CK266" s="772"/>
      <c r="CL266" s="772"/>
      <c r="CM266" s="772"/>
      <c r="CN266" s="772"/>
      <c r="CO266" s="772"/>
      <c r="CP266" s="772"/>
      <c r="CQ266" s="772"/>
      <c r="CR266" s="772"/>
      <c r="CS266" s="772"/>
      <c r="CT266" s="772"/>
      <c r="CU266" s="772"/>
      <c r="CV266" s="772"/>
      <c r="CW266" s="772"/>
      <c r="CX266" s="772"/>
      <c r="CY266" s="772"/>
      <c r="CZ266" s="772"/>
      <c r="DA266" s="772"/>
      <c r="DB266" s="772"/>
      <c r="DC266" s="772"/>
      <c r="DD266" s="772"/>
      <c r="DE266" s="772"/>
      <c r="DF266" s="772"/>
      <c r="DG266" s="772"/>
      <c r="DH266" s="772"/>
      <c r="DI266" s="772"/>
      <c r="DJ266" s="772"/>
      <c r="DK266" s="772"/>
      <c r="DL266" s="772"/>
      <c r="DM266" s="772"/>
      <c r="DN266" s="772"/>
      <c r="DO266" s="772"/>
      <c r="DP266" s="772"/>
      <c r="DQ266" s="772"/>
      <c r="DR266" s="772"/>
      <c r="DS266" s="772"/>
      <c r="DT266" s="772"/>
      <c r="DU266" s="772"/>
      <c r="DV266" s="772"/>
      <c r="DW266" s="772"/>
      <c r="DX266" s="772"/>
      <c r="DY266" s="772"/>
      <c r="DZ266" s="772"/>
      <c r="EA266" s="772"/>
      <c r="EB266" s="772"/>
      <c r="EC266" s="772"/>
      <c r="ED266" s="772"/>
      <c r="EE266" s="772"/>
      <c r="EF266" s="772"/>
      <c r="EG266" s="772"/>
      <c r="EH266" s="772"/>
      <c r="EI266" s="772"/>
      <c r="EJ266" s="772"/>
      <c r="EK266" s="772"/>
      <c r="EL266" s="772"/>
      <c r="EM266" s="772"/>
      <c r="EN266" s="772"/>
      <c r="EO266" s="772"/>
      <c r="EP266" s="772"/>
      <c r="EQ266" s="772"/>
      <c r="ER266" s="772"/>
      <c r="ES266" s="772"/>
      <c r="ET266" s="772"/>
      <c r="EU266" s="772"/>
      <c r="EV266" s="772"/>
      <c r="EW266" s="772"/>
      <c r="EX266" s="772"/>
      <c r="EY266" s="772"/>
      <c r="EZ266" s="772"/>
      <c r="FA266" s="772"/>
      <c r="FB266" s="772"/>
      <c r="FC266" s="772"/>
      <c r="FD266" s="772"/>
      <c r="FE266" s="772"/>
      <c r="FF266" s="772"/>
      <c r="FG266" s="772"/>
      <c r="FH266" s="772"/>
      <c r="FI266" s="772"/>
      <c r="FJ266" s="772"/>
      <c r="FK266" s="772"/>
      <c r="FL266" s="772"/>
      <c r="FM266" s="772"/>
      <c r="FN266" s="772"/>
      <c r="FO266" s="772"/>
      <c r="FP266" s="772"/>
      <c r="FQ266" s="772"/>
      <c r="FR266" s="772"/>
      <c r="FS266" s="772"/>
      <c r="FT266" s="772"/>
      <c r="FU266" s="772"/>
      <c r="FV266" s="772"/>
      <c r="FW266" s="772"/>
      <c r="FX266" s="772"/>
      <c r="FY266" s="772"/>
      <c r="FZ266" s="772"/>
      <c r="GA266" s="772"/>
      <c r="GB266" s="772"/>
      <c r="GC266" s="772"/>
      <c r="GD266" s="772"/>
      <c r="GE266" s="772"/>
      <c r="GF266" s="772"/>
      <c r="GG266" s="772"/>
      <c r="GH266" s="772"/>
      <c r="GI266" s="772"/>
      <c r="GJ266" s="772"/>
      <c r="GK266" s="772"/>
      <c r="GL266" s="772"/>
      <c r="GM266" s="772"/>
      <c r="GN266" s="772"/>
      <c r="GO266" s="772"/>
      <c r="GP266" s="772"/>
      <c r="GQ266" s="772"/>
      <c r="GR266" s="772"/>
      <c r="GS266" s="772"/>
      <c r="GT266" s="772"/>
      <c r="GU266" s="772"/>
    </row>
    <row r="267" spans="1:203" ht="15.75">
      <c r="A267" s="782"/>
      <c r="B267" s="772"/>
      <c r="C267" s="772"/>
      <c r="D267" s="772"/>
      <c r="E267" s="772"/>
      <c r="F267" s="772"/>
      <c r="G267" s="772"/>
      <c r="H267" s="772"/>
      <c r="I267" s="772"/>
      <c r="J267" s="776"/>
      <c r="K267" s="772"/>
      <c r="L267" s="772"/>
      <c r="M267" s="772"/>
      <c r="N267" s="772"/>
      <c r="O267" s="772"/>
      <c r="P267" s="772"/>
      <c r="Q267" s="772"/>
      <c r="R267" s="772"/>
      <c r="S267" s="772"/>
      <c r="T267" s="772"/>
      <c r="U267" s="772"/>
      <c r="V267" s="772"/>
      <c r="W267" s="772"/>
      <c r="X267" s="772"/>
      <c r="Y267" s="772"/>
      <c r="Z267" s="772"/>
      <c r="AA267" s="772"/>
      <c r="AB267" s="772"/>
      <c r="AC267" s="772"/>
      <c r="AD267" s="772"/>
      <c r="AE267" s="772"/>
      <c r="AF267" s="772"/>
      <c r="AG267" s="772"/>
      <c r="AH267" s="772"/>
      <c r="AI267" s="772"/>
      <c r="AJ267" s="772"/>
      <c r="AK267" s="772"/>
      <c r="AL267" s="772"/>
      <c r="AM267" s="772"/>
      <c r="AN267" s="772"/>
      <c r="AO267" s="772"/>
      <c r="AP267" s="772"/>
      <c r="AQ267" s="772"/>
      <c r="AR267" s="772"/>
      <c r="AS267" s="772"/>
      <c r="AT267" s="772"/>
      <c r="AU267" s="772"/>
      <c r="AV267" s="772"/>
      <c r="AW267" s="772"/>
      <c r="AX267" s="772"/>
      <c r="AY267" s="772"/>
      <c r="AZ267" s="772"/>
      <c r="BA267" s="772"/>
      <c r="BB267" s="772"/>
      <c r="BC267" s="772"/>
      <c r="BD267" s="772"/>
      <c r="BE267" s="772"/>
      <c r="BF267" s="772"/>
      <c r="BG267" s="772"/>
      <c r="BH267" s="772"/>
      <c r="BI267" s="772"/>
      <c r="BJ267" s="772"/>
      <c r="BK267" s="772"/>
      <c r="BL267" s="772"/>
      <c r="BM267" s="772"/>
      <c r="BN267" s="772"/>
      <c r="BO267" s="772"/>
      <c r="BP267" s="772"/>
      <c r="BQ267" s="772"/>
      <c r="BR267" s="772"/>
      <c r="BS267" s="772"/>
      <c r="BT267" s="772"/>
      <c r="BU267" s="772"/>
      <c r="BV267" s="772"/>
      <c r="BW267" s="772"/>
      <c r="BX267" s="772"/>
      <c r="BY267" s="772"/>
      <c r="BZ267" s="772"/>
      <c r="CA267" s="772"/>
      <c r="CB267" s="772"/>
      <c r="CC267" s="772"/>
      <c r="CD267" s="772"/>
      <c r="CE267" s="772"/>
      <c r="CF267" s="772"/>
      <c r="CG267" s="772"/>
      <c r="CH267" s="772"/>
      <c r="CI267" s="772"/>
      <c r="CJ267" s="772"/>
      <c r="CK267" s="772"/>
      <c r="CL267" s="772"/>
      <c r="CM267" s="772"/>
      <c r="CN267" s="772"/>
      <c r="CO267" s="772"/>
      <c r="CP267" s="772"/>
      <c r="CQ267" s="772"/>
      <c r="CR267" s="772"/>
      <c r="CS267" s="772"/>
      <c r="CT267" s="772"/>
      <c r="CU267" s="772"/>
      <c r="CV267" s="772"/>
      <c r="CW267" s="772"/>
      <c r="CX267" s="772"/>
      <c r="CY267" s="772"/>
      <c r="CZ267" s="772"/>
      <c r="DA267" s="772"/>
      <c r="DB267" s="772"/>
      <c r="DC267" s="772"/>
      <c r="DD267" s="772"/>
      <c r="DE267" s="772"/>
      <c r="DF267" s="772"/>
      <c r="DG267" s="772"/>
      <c r="DH267" s="772"/>
      <c r="DI267" s="772"/>
      <c r="DJ267" s="772"/>
      <c r="DK267" s="772"/>
      <c r="DL267" s="772"/>
      <c r="DM267" s="772"/>
      <c r="DN267" s="772"/>
      <c r="DO267" s="772"/>
      <c r="DP267" s="772"/>
      <c r="DQ267" s="772"/>
      <c r="DR267" s="772"/>
      <c r="DS267" s="772"/>
      <c r="DT267" s="772"/>
      <c r="DU267" s="772"/>
      <c r="DV267" s="772"/>
      <c r="DW267" s="772"/>
      <c r="DX267" s="772"/>
      <c r="DY267" s="772"/>
      <c r="DZ267" s="772"/>
      <c r="EA267" s="772"/>
      <c r="EB267" s="772"/>
      <c r="EC267" s="772"/>
      <c r="ED267" s="772"/>
      <c r="EE267" s="772"/>
      <c r="EF267" s="772"/>
      <c r="EG267" s="772"/>
      <c r="EH267" s="772"/>
      <c r="EI267" s="772"/>
      <c r="EJ267" s="772"/>
      <c r="EK267" s="772"/>
      <c r="EL267" s="772"/>
      <c r="EM267" s="772"/>
      <c r="EN267" s="772"/>
      <c r="EO267" s="772"/>
      <c r="EP267" s="772"/>
      <c r="EQ267" s="772"/>
      <c r="ER267" s="772"/>
      <c r="ES267" s="772"/>
      <c r="ET267" s="772"/>
      <c r="EU267" s="772"/>
      <c r="EV267" s="772"/>
      <c r="EW267" s="772"/>
      <c r="EX267" s="772"/>
      <c r="EY267" s="772"/>
      <c r="EZ267" s="772"/>
      <c r="FA267" s="772"/>
      <c r="FB267" s="772"/>
      <c r="FC267" s="772"/>
      <c r="FD267" s="772"/>
      <c r="FE267" s="772"/>
      <c r="FF267" s="772"/>
      <c r="FG267" s="772"/>
      <c r="FH267" s="772"/>
      <c r="FI267" s="772"/>
      <c r="FJ267" s="772"/>
      <c r="FK267" s="772"/>
      <c r="FL267" s="772"/>
      <c r="FM267" s="772"/>
      <c r="FN267" s="772"/>
      <c r="FO267" s="772"/>
      <c r="FP267" s="772"/>
      <c r="FQ267" s="772"/>
      <c r="FR267" s="772"/>
      <c r="FS267" s="772"/>
      <c r="FT267" s="772"/>
      <c r="FU267" s="772"/>
      <c r="FV267" s="772"/>
      <c r="FW267" s="772"/>
      <c r="FX267" s="772"/>
      <c r="FY267" s="772"/>
      <c r="FZ267" s="772"/>
      <c r="GA267" s="772"/>
      <c r="GB267" s="772"/>
      <c r="GC267" s="772"/>
      <c r="GD267" s="772"/>
      <c r="GE267" s="772"/>
      <c r="GF267" s="772"/>
      <c r="GG267" s="772"/>
      <c r="GH267" s="772"/>
      <c r="GI267" s="772"/>
      <c r="GJ267" s="772"/>
      <c r="GK267" s="772"/>
      <c r="GL267" s="772"/>
      <c r="GM267" s="772"/>
      <c r="GN267" s="772"/>
      <c r="GO267" s="772"/>
      <c r="GP267" s="772"/>
      <c r="GQ267" s="772"/>
      <c r="GR267" s="772"/>
      <c r="GS267" s="772"/>
      <c r="GT267" s="772"/>
      <c r="GU267" s="772"/>
    </row>
    <row r="268" spans="1:203" ht="15.75">
      <c r="A268" s="782"/>
      <c r="B268" s="772"/>
      <c r="C268" s="772"/>
      <c r="D268" s="772"/>
      <c r="E268" s="772"/>
      <c r="F268" s="772"/>
      <c r="G268" s="772"/>
      <c r="H268" s="772"/>
      <c r="I268" s="772"/>
      <c r="J268" s="776"/>
      <c r="K268" s="772"/>
      <c r="L268" s="772"/>
      <c r="M268" s="772"/>
      <c r="N268" s="772"/>
      <c r="O268" s="772"/>
      <c r="P268" s="772"/>
      <c r="Q268" s="772"/>
      <c r="R268" s="772"/>
      <c r="S268" s="772"/>
      <c r="T268" s="772"/>
      <c r="U268" s="772"/>
      <c r="V268" s="772"/>
      <c r="W268" s="772"/>
      <c r="X268" s="772"/>
      <c r="Y268" s="772"/>
      <c r="Z268" s="772"/>
      <c r="AA268" s="772"/>
      <c r="AB268" s="772"/>
      <c r="AC268" s="772"/>
      <c r="AD268" s="772"/>
      <c r="AE268" s="772"/>
      <c r="AF268" s="772"/>
      <c r="AG268" s="772"/>
      <c r="AH268" s="772"/>
      <c r="AI268" s="772"/>
      <c r="AJ268" s="772"/>
      <c r="AK268" s="772"/>
      <c r="AL268" s="772"/>
      <c r="AM268" s="772"/>
      <c r="AN268" s="772"/>
      <c r="AO268" s="772"/>
      <c r="AP268" s="772"/>
      <c r="AQ268" s="772"/>
      <c r="AR268" s="772"/>
      <c r="AS268" s="772"/>
      <c r="AT268" s="772"/>
      <c r="AU268" s="772"/>
      <c r="AV268" s="772"/>
      <c r="AW268" s="772"/>
      <c r="AX268" s="772"/>
      <c r="AY268" s="772"/>
      <c r="AZ268" s="772"/>
      <c r="BA268" s="772"/>
      <c r="BB268" s="772"/>
      <c r="BC268" s="772"/>
      <c r="BD268" s="772"/>
      <c r="BE268" s="772"/>
      <c r="BF268" s="772"/>
      <c r="BG268" s="772"/>
      <c r="BH268" s="772"/>
      <c r="BI268" s="772"/>
      <c r="BJ268" s="772"/>
      <c r="BK268" s="772"/>
      <c r="BL268" s="772"/>
      <c r="BM268" s="772"/>
      <c r="BN268" s="772"/>
      <c r="BO268" s="772"/>
      <c r="BP268" s="772"/>
      <c r="BQ268" s="772"/>
      <c r="BR268" s="772"/>
      <c r="BS268" s="772"/>
      <c r="BT268" s="772"/>
      <c r="BU268" s="772"/>
      <c r="BV268" s="772"/>
      <c r="BW268" s="772"/>
      <c r="BX268" s="772"/>
      <c r="BY268" s="772"/>
      <c r="BZ268" s="772"/>
      <c r="CA268" s="772"/>
      <c r="CB268" s="772"/>
      <c r="CC268" s="772"/>
      <c r="CD268" s="772"/>
      <c r="CE268" s="772"/>
      <c r="CF268" s="772"/>
      <c r="CG268" s="772"/>
      <c r="CH268" s="772"/>
      <c r="CI268" s="772"/>
      <c r="CJ268" s="772"/>
      <c r="CK268" s="772"/>
      <c r="CL268" s="772"/>
      <c r="CM268" s="772"/>
      <c r="CN268" s="772"/>
      <c r="CO268" s="772"/>
      <c r="CP268" s="772"/>
      <c r="CQ268" s="772"/>
      <c r="CR268" s="772"/>
      <c r="CS268" s="772"/>
      <c r="CT268" s="772"/>
      <c r="CU268" s="772"/>
      <c r="CV268" s="772"/>
      <c r="CW268" s="772"/>
      <c r="CX268" s="772"/>
      <c r="CY268" s="772"/>
      <c r="CZ268" s="772"/>
      <c r="DA268" s="772"/>
      <c r="DB268" s="772"/>
      <c r="DC268" s="772"/>
      <c r="DD268" s="772"/>
      <c r="DE268" s="772"/>
      <c r="DF268" s="772"/>
      <c r="DG268" s="772"/>
      <c r="DH268" s="772"/>
      <c r="DI268" s="772"/>
      <c r="DJ268" s="772"/>
      <c r="DK268" s="772"/>
      <c r="DL268" s="772"/>
      <c r="DM268" s="772"/>
      <c r="DN268" s="772"/>
      <c r="DO268" s="772"/>
      <c r="DP268" s="772"/>
      <c r="DQ268" s="772"/>
      <c r="DR268" s="772"/>
      <c r="DS268" s="772"/>
      <c r="DT268" s="772"/>
      <c r="DU268" s="772"/>
      <c r="DV268" s="772"/>
      <c r="DW268" s="772"/>
      <c r="DX268" s="772"/>
      <c r="DY268" s="772"/>
      <c r="DZ268" s="772"/>
      <c r="EA268" s="772"/>
      <c r="EB268" s="772"/>
      <c r="EC268" s="772"/>
      <c r="ED268" s="772"/>
      <c r="EE268" s="772"/>
      <c r="EF268" s="772"/>
      <c r="EG268" s="772"/>
      <c r="EH268" s="772"/>
      <c r="EI268" s="772"/>
      <c r="EJ268" s="772"/>
      <c r="EK268" s="772"/>
      <c r="EL268" s="772"/>
      <c r="EM268" s="772"/>
      <c r="EN268" s="772"/>
      <c r="EO268" s="772"/>
      <c r="EP268" s="772"/>
      <c r="EQ268" s="772"/>
      <c r="ER268" s="772"/>
      <c r="ES268" s="772"/>
      <c r="ET268" s="772"/>
      <c r="EU268" s="772"/>
      <c r="EV268" s="772"/>
      <c r="EW268" s="772"/>
      <c r="EX268" s="772"/>
      <c r="EY268" s="772"/>
      <c r="EZ268" s="772"/>
      <c r="FA268" s="772"/>
      <c r="FB268" s="772"/>
      <c r="FC268" s="772"/>
      <c r="FD268" s="772"/>
      <c r="FE268" s="772"/>
      <c r="FF268" s="772"/>
      <c r="FG268" s="772"/>
      <c r="FH268" s="772"/>
      <c r="FI268" s="772"/>
      <c r="FJ268" s="772"/>
      <c r="FK268" s="772"/>
      <c r="FL268" s="772"/>
      <c r="FM268" s="772"/>
      <c r="FN268" s="772"/>
      <c r="FO268" s="772"/>
      <c r="FP268" s="772"/>
      <c r="FQ268" s="772"/>
      <c r="FR268" s="772"/>
      <c r="FS268" s="772"/>
      <c r="FT268" s="772"/>
      <c r="FU268" s="772"/>
      <c r="FV268" s="772"/>
      <c r="FW268" s="772"/>
      <c r="FX268" s="772"/>
      <c r="FY268" s="772"/>
      <c r="FZ268" s="772"/>
      <c r="GA268" s="772"/>
      <c r="GB268" s="772"/>
      <c r="GC268" s="772"/>
      <c r="GD268" s="772"/>
      <c r="GE268" s="772"/>
      <c r="GF268" s="772"/>
      <c r="GG268" s="772"/>
      <c r="GH268" s="772"/>
      <c r="GI268" s="772"/>
      <c r="GJ268" s="772"/>
      <c r="GK268" s="772"/>
      <c r="GL268" s="772"/>
      <c r="GM268" s="772"/>
      <c r="GN268" s="772"/>
      <c r="GO268" s="772"/>
      <c r="GP268" s="772"/>
      <c r="GQ268" s="772"/>
      <c r="GR268" s="772"/>
      <c r="GS268" s="772"/>
      <c r="GT268" s="772"/>
      <c r="GU268" s="772"/>
    </row>
    <row r="269" spans="1:203" ht="15.75">
      <c r="A269" s="782"/>
      <c r="B269" s="772"/>
      <c r="C269" s="772"/>
      <c r="D269" s="772"/>
      <c r="E269" s="772"/>
      <c r="F269" s="772"/>
      <c r="G269" s="772"/>
      <c r="H269" s="772"/>
      <c r="I269" s="772"/>
      <c r="J269" s="776"/>
      <c r="K269" s="772"/>
      <c r="L269" s="772"/>
      <c r="M269" s="772"/>
      <c r="N269" s="772"/>
      <c r="O269" s="772"/>
      <c r="P269" s="772"/>
      <c r="Q269" s="772"/>
      <c r="R269" s="772"/>
      <c r="S269" s="772"/>
      <c r="T269" s="772"/>
      <c r="U269" s="772"/>
      <c r="V269" s="772"/>
      <c r="W269" s="772"/>
      <c r="X269" s="772"/>
      <c r="Y269" s="772"/>
      <c r="Z269" s="772"/>
      <c r="AA269" s="772"/>
      <c r="AB269" s="772"/>
      <c r="AC269" s="772"/>
      <c r="AD269" s="772"/>
      <c r="AE269" s="772"/>
      <c r="AF269" s="772"/>
      <c r="AG269" s="772"/>
      <c r="AH269" s="772"/>
      <c r="AI269" s="772"/>
      <c r="AJ269" s="772"/>
      <c r="AK269" s="772"/>
      <c r="AL269" s="772"/>
      <c r="AM269" s="772"/>
      <c r="AN269" s="772"/>
      <c r="AO269" s="772"/>
      <c r="AP269" s="772"/>
      <c r="AQ269" s="772"/>
      <c r="AR269" s="772"/>
      <c r="AS269" s="772"/>
      <c r="AT269" s="772"/>
      <c r="AU269" s="772"/>
      <c r="AV269" s="772"/>
      <c r="AW269" s="772"/>
      <c r="AX269" s="772"/>
      <c r="AY269" s="772"/>
      <c r="AZ269" s="772"/>
      <c r="BA269" s="772"/>
      <c r="BB269" s="772"/>
      <c r="BC269" s="772"/>
      <c r="BD269" s="772"/>
      <c r="BE269" s="772"/>
      <c r="BF269" s="772"/>
      <c r="BG269" s="772"/>
      <c r="BH269" s="772"/>
      <c r="BI269" s="772"/>
      <c r="BJ269" s="772"/>
      <c r="BK269" s="772"/>
      <c r="BL269" s="772"/>
      <c r="BM269" s="772"/>
      <c r="BN269" s="772"/>
      <c r="BO269" s="772"/>
      <c r="BP269" s="772"/>
      <c r="BQ269" s="772"/>
      <c r="BR269" s="772"/>
      <c r="BS269" s="772"/>
      <c r="BT269" s="772"/>
      <c r="BU269" s="772"/>
      <c r="BV269" s="772"/>
      <c r="BW269" s="772"/>
      <c r="BX269" s="772"/>
      <c r="BY269" s="772"/>
      <c r="BZ269" s="772"/>
      <c r="CA269" s="772"/>
      <c r="CB269" s="772"/>
      <c r="CC269" s="772"/>
      <c r="CD269" s="772"/>
      <c r="CE269" s="772"/>
      <c r="CF269" s="772"/>
      <c r="CG269" s="772"/>
      <c r="CH269" s="772"/>
      <c r="CI269" s="772"/>
      <c r="CJ269" s="772"/>
      <c r="CK269" s="772"/>
      <c r="CL269" s="772"/>
      <c r="CM269" s="772"/>
      <c r="CN269" s="772"/>
      <c r="CO269" s="772"/>
      <c r="CP269" s="772"/>
      <c r="CQ269" s="772"/>
      <c r="CR269" s="772"/>
      <c r="CS269" s="772"/>
      <c r="CT269" s="772"/>
      <c r="CU269" s="772"/>
      <c r="CV269" s="772"/>
      <c r="CW269" s="772"/>
      <c r="CX269" s="772"/>
      <c r="CY269" s="772"/>
      <c r="CZ269" s="772"/>
      <c r="DA269" s="772"/>
      <c r="DB269" s="772"/>
      <c r="DC269" s="772"/>
      <c r="DD269" s="772"/>
      <c r="DE269" s="772"/>
      <c r="DF269" s="772"/>
      <c r="DG269" s="772"/>
      <c r="DH269" s="772"/>
      <c r="DI269" s="772"/>
      <c r="DJ269" s="772"/>
      <c r="DK269" s="772"/>
      <c r="DL269" s="772"/>
      <c r="DM269" s="772"/>
      <c r="DN269" s="772"/>
      <c r="DO269" s="772"/>
      <c r="DP269" s="772"/>
      <c r="DQ269" s="772"/>
      <c r="DR269" s="772"/>
      <c r="DS269" s="772"/>
      <c r="DT269" s="772"/>
      <c r="DU269" s="772"/>
      <c r="DV269" s="772"/>
      <c r="DW269" s="772"/>
      <c r="DX269" s="772"/>
      <c r="DY269" s="772"/>
      <c r="DZ269" s="772"/>
      <c r="EA269" s="772"/>
      <c r="EB269" s="772"/>
      <c r="EC269" s="772"/>
      <c r="ED269" s="772"/>
      <c r="EE269" s="772"/>
      <c r="EF269" s="772"/>
      <c r="EG269" s="772"/>
      <c r="EH269" s="772"/>
      <c r="EI269" s="772"/>
      <c r="EJ269" s="772"/>
      <c r="EK269" s="772"/>
      <c r="EL269" s="772"/>
      <c r="EM269" s="772"/>
      <c r="EN269" s="772"/>
      <c r="EO269" s="772"/>
      <c r="EP269" s="772"/>
      <c r="EQ269" s="772"/>
      <c r="ER269" s="772"/>
      <c r="ES269" s="772"/>
      <c r="ET269" s="772"/>
      <c r="EU269" s="772"/>
      <c r="EV269" s="772"/>
      <c r="EW269" s="772"/>
      <c r="EX269" s="772"/>
      <c r="EY269" s="772"/>
      <c r="EZ269" s="772"/>
      <c r="FA269" s="772"/>
      <c r="FB269" s="772"/>
      <c r="FC269" s="772"/>
      <c r="FD269" s="772"/>
      <c r="FE269" s="772"/>
      <c r="FF269" s="772"/>
      <c r="FG269" s="772"/>
      <c r="FH269" s="772"/>
      <c r="FI269" s="772"/>
      <c r="FJ269" s="772"/>
      <c r="FK269" s="772"/>
      <c r="FL269" s="772"/>
      <c r="FM269" s="772"/>
      <c r="FN269" s="772"/>
      <c r="FO269" s="772"/>
      <c r="FP269" s="772"/>
      <c r="FQ269" s="772"/>
      <c r="FR269" s="772"/>
      <c r="FS269" s="772"/>
      <c r="FT269" s="772"/>
      <c r="FU269" s="772"/>
      <c r="FV269" s="772"/>
      <c r="FW269" s="772"/>
      <c r="FX269" s="772"/>
      <c r="FY269" s="772"/>
      <c r="FZ269" s="772"/>
      <c r="GA269" s="772"/>
      <c r="GB269" s="772"/>
      <c r="GC269" s="772"/>
      <c r="GD269" s="772"/>
      <c r="GE269" s="772"/>
      <c r="GF269" s="772"/>
      <c r="GG269" s="772"/>
      <c r="GH269" s="772"/>
      <c r="GI269" s="772"/>
      <c r="GJ269" s="772"/>
      <c r="GK269" s="772"/>
      <c r="GL269" s="772"/>
      <c r="GM269" s="772"/>
      <c r="GN269" s="772"/>
      <c r="GO269" s="772"/>
      <c r="GP269" s="772"/>
      <c r="GQ269" s="772"/>
      <c r="GR269" s="772"/>
      <c r="GS269" s="772"/>
      <c r="GT269" s="772"/>
      <c r="GU269" s="772"/>
    </row>
    <row r="270" spans="1:203" ht="15.75">
      <c r="A270" s="782"/>
      <c r="B270" s="772"/>
      <c r="C270" s="772"/>
      <c r="D270" s="772"/>
      <c r="E270" s="772"/>
      <c r="F270" s="772"/>
      <c r="G270" s="772"/>
      <c r="H270" s="772"/>
      <c r="I270" s="772"/>
      <c r="J270" s="776"/>
      <c r="K270" s="772"/>
      <c r="L270" s="772"/>
      <c r="M270" s="772"/>
      <c r="N270" s="772"/>
      <c r="O270" s="772"/>
      <c r="P270" s="772"/>
      <c r="Q270" s="772"/>
      <c r="R270" s="772"/>
      <c r="S270" s="772"/>
      <c r="T270" s="772"/>
      <c r="U270" s="772"/>
      <c r="V270" s="772"/>
      <c r="W270" s="772"/>
      <c r="X270" s="772"/>
      <c r="Y270" s="772"/>
      <c r="Z270" s="772"/>
      <c r="AA270" s="772"/>
      <c r="AB270" s="772"/>
      <c r="AC270" s="772"/>
      <c r="AD270" s="772"/>
      <c r="AE270" s="772"/>
      <c r="AF270" s="772"/>
      <c r="AG270" s="772"/>
      <c r="AH270" s="772"/>
      <c r="AI270" s="772"/>
      <c r="AJ270" s="772"/>
      <c r="AK270" s="772"/>
      <c r="AL270" s="772"/>
      <c r="AM270" s="772"/>
      <c r="AN270" s="772"/>
      <c r="AO270" s="772"/>
      <c r="AP270" s="772"/>
      <c r="AQ270" s="772"/>
      <c r="AR270" s="772"/>
      <c r="AS270" s="772"/>
      <c r="AT270" s="772"/>
      <c r="AU270" s="772"/>
      <c r="AV270" s="772"/>
      <c r="AW270" s="772"/>
      <c r="AX270" s="772"/>
      <c r="AY270" s="772"/>
      <c r="AZ270" s="772"/>
      <c r="BA270" s="772"/>
      <c r="BB270" s="772"/>
      <c r="BC270" s="772"/>
      <c r="BD270" s="772"/>
      <c r="BE270" s="772"/>
      <c r="BF270" s="772"/>
      <c r="BG270" s="772"/>
      <c r="BH270" s="772"/>
      <c r="BI270" s="772"/>
      <c r="BJ270" s="772"/>
      <c r="BK270" s="772"/>
      <c r="BL270" s="772"/>
      <c r="BM270" s="772"/>
      <c r="BN270" s="772"/>
      <c r="BO270" s="772"/>
      <c r="BP270" s="772"/>
      <c r="BQ270" s="772"/>
      <c r="BR270" s="772"/>
      <c r="BS270" s="772"/>
      <c r="BT270" s="772"/>
      <c r="BU270" s="772"/>
      <c r="BV270" s="772"/>
      <c r="BW270" s="772"/>
      <c r="BX270" s="772"/>
      <c r="BY270" s="772"/>
      <c r="BZ270" s="772"/>
      <c r="CA270" s="772"/>
      <c r="CB270" s="772"/>
      <c r="CC270" s="772"/>
      <c r="CD270" s="772"/>
      <c r="CE270" s="772"/>
      <c r="CF270" s="772"/>
      <c r="CG270" s="772"/>
      <c r="CH270" s="772"/>
      <c r="CI270" s="772"/>
      <c r="CJ270" s="772"/>
      <c r="CK270" s="772"/>
      <c r="CL270" s="772"/>
      <c r="CM270" s="772"/>
      <c r="CN270" s="772"/>
      <c r="CO270" s="772"/>
      <c r="CP270" s="772"/>
      <c r="CQ270" s="772"/>
      <c r="CR270" s="772"/>
      <c r="CS270" s="772"/>
      <c r="CT270" s="772"/>
      <c r="CU270" s="772"/>
      <c r="CV270" s="772"/>
      <c r="CW270" s="772"/>
      <c r="CX270" s="772"/>
      <c r="CY270" s="772"/>
      <c r="CZ270" s="772"/>
      <c r="DA270" s="772"/>
      <c r="DB270" s="772"/>
      <c r="DC270" s="772"/>
      <c r="DD270" s="772"/>
      <c r="DE270" s="772"/>
      <c r="DF270" s="772"/>
      <c r="DG270" s="772"/>
      <c r="DH270" s="772"/>
      <c r="DI270" s="772"/>
      <c r="DJ270" s="772"/>
      <c r="DK270" s="772"/>
      <c r="DL270" s="772"/>
      <c r="DM270" s="772"/>
      <c r="DN270" s="772"/>
      <c r="DO270" s="772"/>
      <c r="DP270" s="772"/>
      <c r="DQ270" s="772"/>
      <c r="DR270" s="772"/>
      <c r="DS270" s="772"/>
      <c r="DT270" s="772"/>
      <c r="DU270" s="772"/>
      <c r="DV270" s="772"/>
      <c r="DW270" s="772"/>
      <c r="DX270" s="772"/>
      <c r="DY270" s="772"/>
      <c r="DZ270" s="772"/>
      <c r="EA270" s="772"/>
      <c r="EB270" s="772"/>
      <c r="EC270" s="772"/>
      <c r="ED270" s="772"/>
      <c r="EE270" s="772"/>
      <c r="EF270" s="772"/>
      <c r="EG270" s="772"/>
      <c r="EH270" s="772"/>
      <c r="EI270" s="772"/>
      <c r="EJ270" s="772"/>
      <c r="EK270" s="772"/>
      <c r="EL270" s="772"/>
      <c r="EM270" s="772"/>
      <c r="EN270" s="772"/>
      <c r="EO270" s="772"/>
      <c r="EP270" s="772"/>
      <c r="EQ270" s="772"/>
      <c r="ER270" s="772"/>
      <c r="ES270" s="772"/>
      <c r="ET270" s="772"/>
      <c r="EU270" s="772"/>
      <c r="EV270" s="772"/>
      <c r="EW270" s="772"/>
      <c r="EX270" s="772"/>
      <c r="EY270" s="772"/>
      <c r="EZ270" s="772"/>
      <c r="FA270" s="772"/>
      <c r="FB270" s="772"/>
      <c r="FC270" s="772"/>
      <c r="FD270" s="772"/>
      <c r="FE270" s="772"/>
      <c r="FF270" s="772"/>
      <c r="FG270" s="772"/>
      <c r="FH270" s="772"/>
      <c r="FI270" s="772"/>
      <c r="FJ270" s="772"/>
      <c r="FK270" s="772"/>
      <c r="FL270" s="772"/>
      <c r="FM270" s="772"/>
      <c r="FN270" s="772"/>
      <c r="FO270" s="772"/>
      <c r="FP270" s="772"/>
      <c r="FQ270" s="772"/>
      <c r="FR270" s="772"/>
      <c r="FS270" s="772"/>
      <c r="FT270" s="772"/>
      <c r="FU270" s="772"/>
      <c r="FV270" s="772"/>
      <c r="FW270" s="772"/>
      <c r="FX270" s="772"/>
      <c r="FY270" s="772"/>
      <c r="FZ270" s="772"/>
      <c r="GA270" s="772"/>
      <c r="GB270" s="772"/>
      <c r="GC270" s="772"/>
      <c r="GD270" s="772"/>
      <c r="GE270" s="772"/>
      <c r="GF270" s="772"/>
      <c r="GG270" s="772"/>
      <c r="GH270" s="772"/>
      <c r="GI270" s="772"/>
      <c r="GJ270" s="772"/>
      <c r="GK270" s="772"/>
      <c r="GL270" s="772"/>
      <c r="GM270" s="772"/>
      <c r="GN270" s="772"/>
      <c r="GO270" s="772"/>
      <c r="GP270" s="772"/>
      <c r="GQ270" s="772"/>
      <c r="GR270" s="772"/>
      <c r="GS270" s="772"/>
      <c r="GT270" s="772"/>
      <c r="GU270" s="772"/>
    </row>
    <row r="271" spans="1:203" ht="15.75">
      <c r="A271" s="782"/>
      <c r="B271" s="772"/>
      <c r="C271" s="772"/>
      <c r="D271" s="772"/>
      <c r="E271" s="772"/>
      <c r="F271" s="772"/>
      <c r="G271" s="772"/>
      <c r="H271" s="772"/>
      <c r="I271" s="772"/>
      <c r="J271" s="776"/>
      <c r="K271" s="772"/>
      <c r="L271" s="772"/>
      <c r="M271" s="772"/>
      <c r="N271" s="772"/>
      <c r="O271" s="772"/>
      <c r="P271" s="772"/>
      <c r="Q271" s="772"/>
      <c r="R271" s="772"/>
      <c r="S271" s="772"/>
      <c r="T271" s="772"/>
      <c r="U271" s="772"/>
      <c r="V271" s="772"/>
      <c r="W271" s="772"/>
      <c r="X271" s="772"/>
      <c r="Y271" s="772"/>
      <c r="Z271" s="772"/>
      <c r="AA271" s="772"/>
      <c r="AB271" s="772"/>
      <c r="AC271" s="772"/>
      <c r="AD271" s="772"/>
      <c r="AE271" s="772"/>
      <c r="AF271" s="772"/>
      <c r="AG271" s="772"/>
      <c r="AH271" s="772"/>
      <c r="AI271" s="772"/>
      <c r="AJ271" s="772"/>
      <c r="AK271" s="772"/>
      <c r="AL271" s="772"/>
      <c r="AM271" s="772"/>
      <c r="AN271" s="772"/>
      <c r="AO271" s="772"/>
      <c r="AP271" s="772"/>
      <c r="AQ271" s="772"/>
      <c r="AR271" s="772"/>
      <c r="AS271" s="772"/>
      <c r="AT271" s="772"/>
      <c r="AU271" s="772"/>
      <c r="AV271" s="772"/>
      <c r="AW271" s="772"/>
      <c r="AX271" s="772"/>
      <c r="AY271" s="772"/>
      <c r="AZ271" s="772"/>
      <c r="BA271" s="772"/>
      <c r="BB271" s="772"/>
      <c r="BC271" s="772"/>
      <c r="BD271" s="772"/>
      <c r="BE271" s="772"/>
      <c r="BF271" s="772"/>
      <c r="BG271" s="772"/>
      <c r="BH271" s="772"/>
      <c r="BI271" s="772"/>
      <c r="BJ271" s="772"/>
      <c r="BK271" s="772"/>
      <c r="BL271" s="772"/>
      <c r="BM271" s="772"/>
      <c r="BN271" s="772"/>
      <c r="BO271" s="772"/>
      <c r="BP271" s="772"/>
      <c r="BQ271" s="772"/>
      <c r="BR271" s="772"/>
      <c r="BS271" s="772"/>
      <c r="BT271" s="772"/>
      <c r="BU271" s="772"/>
      <c r="BV271" s="772"/>
      <c r="BW271" s="772"/>
      <c r="BX271" s="772"/>
      <c r="BY271" s="772"/>
      <c r="BZ271" s="772"/>
      <c r="CA271" s="772"/>
      <c r="CB271" s="772"/>
      <c r="CC271" s="772"/>
      <c r="CD271" s="772"/>
      <c r="CE271" s="772"/>
      <c r="CF271" s="772"/>
      <c r="CG271" s="772"/>
      <c r="CH271" s="772"/>
      <c r="CI271" s="772"/>
      <c r="CJ271" s="772"/>
      <c r="CK271" s="772"/>
      <c r="CL271" s="772"/>
      <c r="CM271" s="772"/>
      <c r="CN271" s="772"/>
      <c r="CO271" s="772"/>
      <c r="CP271" s="772"/>
      <c r="CQ271" s="772"/>
      <c r="CR271" s="772"/>
      <c r="CS271" s="772"/>
      <c r="CT271" s="772"/>
      <c r="CU271" s="772"/>
      <c r="CV271" s="772"/>
      <c r="CW271" s="772"/>
      <c r="CX271" s="772"/>
      <c r="CY271" s="772"/>
      <c r="CZ271" s="772"/>
      <c r="DA271" s="772"/>
      <c r="DB271" s="772"/>
      <c r="DC271" s="772"/>
      <c r="DD271" s="772"/>
      <c r="DE271" s="772"/>
      <c r="DF271" s="772"/>
      <c r="DG271" s="772"/>
      <c r="DH271" s="772"/>
      <c r="DI271" s="772"/>
      <c r="DJ271" s="772"/>
      <c r="DK271" s="772"/>
      <c r="DL271" s="772"/>
      <c r="DM271" s="772"/>
      <c r="DN271" s="772"/>
      <c r="DO271" s="772"/>
      <c r="DP271" s="772"/>
      <c r="DQ271" s="772"/>
      <c r="DR271" s="772"/>
      <c r="DS271" s="772"/>
      <c r="DT271" s="772"/>
      <c r="DU271" s="772"/>
      <c r="DV271" s="772"/>
      <c r="DW271" s="772"/>
      <c r="DX271" s="772"/>
      <c r="DY271" s="772"/>
      <c r="DZ271" s="772"/>
      <c r="EA271" s="772"/>
      <c r="EB271" s="772"/>
      <c r="EC271" s="772"/>
      <c r="ED271" s="772"/>
      <c r="EE271" s="772"/>
      <c r="EF271" s="772"/>
      <c r="EG271" s="772"/>
      <c r="EH271" s="772"/>
      <c r="EI271" s="772"/>
      <c r="EJ271" s="772"/>
      <c r="EK271" s="772"/>
      <c r="EL271" s="772"/>
      <c r="EM271" s="772"/>
      <c r="EN271" s="772"/>
      <c r="EO271" s="772"/>
      <c r="EP271" s="772"/>
      <c r="EQ271" s="772"/>
      <c r="ER271" s="772"/>
      <c r="ES271" s="772"/>
      <c r="ET271" s="772"/>
      <c r="EU271" s="772"/>
      <c r="EV271" s="772"/>
      <c r="EW271" s="772"/>
      <c r="EX271" s="772"/>
      <c r="EY271" s="772"/>
      <c r="EZ271" s="772"/>
      <c r="FA271" s="772"/>
      <c r="FB271" s="772"/>
      <c r="FC271" s="772"/>
      <c r="FD271" s="772"/>
      <c r="FE271" s="772"/>
      <c r="FF271" s="772"/>
      <c r="FG271" s="772"/>
      <c r="FH271" s="772"/>
      <c r="FI271" s="772"/>
      <c r="FJ271" s="772"/>
      <c r="FK271" s="772"/>
      <c r="FL271" s="772"/>
      <c r="FM271" s="772"/>
      <c r="FN271" s="772"/>
      <c r="FO271" s="772"/>
      <c r="FP271" s="772"/>
      <c r="FQ271" s="772"/>
      <c r="FR271" s="772"/>
      <c r="FS271" s="772"/>
      <c r="FT271" s="772"/>
      <c r="FU271" s="772"/>
      <c r="FV271" s="772"/>
      <c r="FW271" s="772"/>
      <c r="FX271" s="772"/>
      <c r="FY271" s="772"/>
      <c r="FZ271" s="772"/>
      <c r="GA271" s="772"/>
      <c r="GB271" s="772"/>
      <c r="GC271" s="772"/>
      <c r="GD271" s="772"/>
      <c r="GE271" s="772"/>
      <c r="GF271" s="772"/>
      <c r="GG271" s="772"/>
      <c r="GH271" s="772"/>
      <c r="GI271" s="772"/>
      <c r="GJ271" s="772"/>
      <c r="GK271" s="772"/>
      <c r="GL271" s="772"/>
      <c r="GM271" s="772"/>
      <c r="GN271" s="772"/>
      <c r="GO271" s="772"/>
      <c r="GP271" s="772"/>
      <c r="GQ271" s="772"/>
      <c r="GR271" s="772"/>
      <c r="GS271" s="772"/>
      <c r="GT271" s="772"/>
      <c r="GU271" s="772"/>
    </row>
    <row r="272" spans="1:203" ht="15.75">
      <c r="A272" s="782"/>
      <c r="B272" s="772"/>
      <c r="C272" s="772"/>
      <c r="D272" s="772"/>
      <c r="E272" s="772"/>
      <c r="F272" s="772"/>
      <c r="G272" s="772"/>
      <c r="H272" s="772"/>
      <c r="I272" s="772"/>
      <c r="J272" s="776"/>
      <c r="K272" s="772"/>
      <c r="L272" s="772"/>
      <c r="M272" s="772"/>
      <c r="N272" s="772"/>
      <c r="O272" s="772"/>
      <c r="P272" s="772"/>
      <c r="Q272" s="772"/>
      <c r="R272" s="772"/>
      <c r="S272" s="772"/>
      <c r="T272" s="772"/>
      <c r="U272" s="772"/>
      <c r="V272" s="772"/>
      <c r="W272" s="772"/>
      <c r="X272" s="772"/>
      <c r="Y272" s="772"/>
      <c r="Z272" s="772"/>
      <c r="AA272" s="772"/>
      <c r="AB272" s="772"/>
      <c r="AC272" s="772"/>
      <c r="AD272" s="772"/>
      <c r="AE272" s="772"/>
      <c r="AF272" s="772"/>
      <c r="AG272" s="772"/>
      <c r="AH272" s="772"/>
      <c r="AI272" s="772"/>
      <c r="AJ272" s="772"/>
      <c r="AK272" s="772"/>
      <c r="AL272" s="772"/>
      <c r="AM272" s="772"/>
      <c r="AN272" s="772"/>
      <c r="AO272" s="772"/>
      <c r="AP272" s="772"/>
      <c r="AQ272" s="772"/>
      <c r="AR272" s="772"/>
      <c r="AS272" s="772"/>
      <c r="AT272" s="772"/>
      <c r="AU272" s="772"/>
      <c r="AV272" s="772"/>
      <c r="AW272" s="772"/>
      <c r="AX272" s="772"/>
      <c r="AY272" s="772"/>
      <c r="AZ272" s="772"/>
      <c r="BA272" s="772"/>
      <c r="BB272" s="772"/>
      <c r="BC272" s="772"/>
      <c r="BD272" s="772"/>
      <c r="BE272" s="772"/>
      <c r="BF272" s="772"/>
      <c r="BG272" s="772"/>
      <c r="BH272" s="772"/>
      <c r="BI272" s="772"/>
      <c r="BJ272" s="772"/>
      <c r="BK272" s="772"/>
      <c r="BL272" s="772"/>
      <c r="BM272" s="772"/>
      <c r="BN272" s="772"/>
      <c r="BO272" s="772"/>
      <c r="BP272" s="772"/>
      <c r="BQ272" s="772"/>
      <c r="BR272" s="772"/>
      <c r="BS272" s="772"/>
      <c r="BT272" s="772"/>
      <c r="BU272" s="772"/>
      <c r="BV272" s="772"/>
      <c r="BW272" s="772"/>
      <c r="BX272" s="772"/>
      <c r="BY272" s="772"/>
      <c r="BZ272" s="772"/>
      <c r="CA272" s="772"/>
      <c r="CB272" s="772"/>
      <c r="CC272" s="772"/>
      <c r="CD272" s="772"/>
      <c r="CE272" s="772"/>
      <c r="CF272" s="772"/>
      <c r="CG272" s="772"/>
      <c r="CH272" s="772"/>
      <c r="CI272" s="772"/>
      <c r="CJ272" s="772"/>
      <c r="CK272" s="772"/>
      <c r="CL272" s="772"/>
      <c r="CM272" s="772"/>
      <c r="CN272" s="772"/>
      <c r="CO272" s="772"/>
      <c r="CP272" s="772"/>
      <c r="CQ272" s="772"/>
      <c r="CR272" s="772"/>
      <c r="CS272" s="772"/>
      <c r="CT272" s="772"/>
      <c r="CU272" s="772"/>
      <c r="CV272" s="772"/>
      <c r="CW272" s="772"/>
      <c r="CX272" s="772"/>
      <c r="CY272" s="772"/>
      <c r="CZ272" s="772"/>
      <c r="DA272" s="772"/>
      <c r="DB272" s="772"/>
      <c r="DC272" s="772"/>
      <c r="DD272" s="772"/>
      <c r="DE272" s="772"/>
      <c r="DF272" s="772"/>
      <c r="DG272" s="772"/>
      <c r="DH272" s="772"/>
      <c r="DI272" s="772"/>
      <c r="DJ272" s="772"/>
      <c r="DK272" s="772"/>
      <c r="DL272" s="772"/>
      <c r="DM272" s="772"/>
      <c r="DN272" s="772"/>
      <c r="DO272" s="772"/>
      <c r="DP272" s="772"/>
      <c r="DQ272" s="772"/>
      <c r="DR272" s="772"/>
      <c r="DS272" s="772"/>
      <c r="DT272" s="772"/>
      <c r="DU272" s="772"/>
      <c r="DV272" s="772"/>
      <c r="DW272" s="772"/>
      <c r="DX272" s="772"/>
      <c r="DY272" s="772"/>
      <c r="DZ272" s="772"/>
      <c r="EA272" s="772"/>
      <c r="EB272" s="772"/>
      <c r="EC272" s="772"/>
      <c r="ED272" s="772"/>
      <c r="EE272" s="772"/>
      <c r="EF272" s="772"/>
      <c r="EG272" s="772"/>
      <c r="EH272" s="772"/>
      <c r="EI272" s="772"/>
      <c r="EJ272" s="772"/>
      <c r="EK272" s="772"/>
      <c r="EL272" s="772"/>
      <c r="EM272" s="772"/>
      <c r="EN272" s="772"/>
      <c r="EO272" s="772"/>
      <c r="EP272" s="772"/>
      <c r="EQ272" s="772"/>
      <c r="ER272" s="772"/>
      <c r="ES272" s="772"/>
      <c r="ET272" s="772"/>
      <c r="EU272" s="772"/>
      <c r="EV272" s="772"/>
      <c r="EW272" s="772"/>
      <c r="EX272" s="772"/>
      <c r="EY272" s="772"/>
      <c r="EZ272" s="772"/>
      <c r="FA272" s="772"/>
      <c r="FB272" s="772"/>
      <c r="FC272" s="772"/>
      <c r="FD272" s="772"/>
      <c r="FE272" s="772"/>
      <c r="FF272" s="772"/>
      <c r="FG272" s="772"/>
      <c r="FH272" s="772"/>
      <c r="FI272" s="772"/>
      <c r="FJ272" s="772"/>
      <c r="FK272" s="772"/>
      <c r="FL272" s="772"/>
      <c r="FM272" s="772"/>
      <c r="FN272" s="772"/>
      <c r="FO272" s="772"/>
      <c r="FP272" s="772"/>
      <c r="FQ272" s="772"/>
      <c r="FR272" s="772"/>
      <c r="FS272" s="772"/>
      <c r="FT272" s="772"/>
      <c r="FU272" s="772"/>
      <c r="FV272" s="772"/>
      <c r="FW272" s="772"/>
      <c r="FX272" s="772"/>
      <c r="FY272" s="772"/>
      <c r="FZ272" s="772"/>
      <c r="GA272" s="772"/>
      <c r="GB272" s="772"/>
      <c r="GC272" s="772"/>
      <c r="GD272" s="772"/>
      <c r="GE272" s="772"/>
      <c r="GF272" s="772"/>
      <c r="GG272" s="772"/>
      <c r="GH272" s="772"/>
      <c r="GI272" s="772"/>
      <c r="GJ272" s="772"/>
      <c r="GK272" s="772"/>
      <c r="GL272" s="772"/>
      <c r="GM272" s="772"/>
      <c r="GN272" s="772"/>
      <c r="GO272" s="772"/>
      <c r="GP272" s="772"/>
      <c r="GQ272" s="772"/>
      <c r="GR272" s="772"/>
      <c r="GS272" s="772"/>
      <c r="GT272" s="772"/>
      <c r="GU272" s="772"/>
    </row>
    <row r="273" spans="1:203" ht="15.75">
      <c r="A273" s="782"/>
      <c r="B273" s="772"/>
      <c r="C273" s="772"/>
      <c r="D273" s="772"/>
      <c r="E273" s="772"/>
      <c r="F273" s="772"/>
      <c r="G273" s="772"/>
      <c r="H273" s="772"/>
      <c r="I273" s="772"/>
      <c r="J273" s="776"/>
      <c r="K273" s="772"/>
      <c r="L273" s="772"/>
      <c r="M273" s="772"/>
      <c r="N273" s="772"/>
      <c r="O273" s="772"/>
      <c r="P273" s="772"/>
      <c r="Q273" s="772"/>
      <c r="R273" s="772"/>
      <c r="S273" s="772"/>
      <c r="T273" s="772"/>
      <c r="U273" s="772"/>
      <c r="V273" s="772"/>
      <c r="W273" s="772"/>
      <c r="X273" s="772"/>
      <c r="Y273" s="772"/>
      <c r="Z273" s="772"/>
      <c r="AA273" s="772"/>
      <c r="AB273" s="772"/>
      <c r="AC273" s="772"/>
      <c r="AD273" s="772"/>
      <c r="AE273" s="772"/>
      <c r="AF273" s="772"/>
      <c r="AG273" s="772"/>
      <c r="AH273" s="772"/>
      <c r="AI273" s="772"/>
      <c r="AJ273" s="772"/>
      <c r="AK273" s="772"/>
      <c r="AL273" s="772"/>
      <c r="AM273" s="772"/>
      <c r="AN273" s="772"/>
      <c r="AO273" s="772"/>
      <c r="AP273" s="772"/>
      <c r="AQ273" s="772"/>
      <c r="AR273" s="772"/>
      <c r="AS273" s="772"/>
      <c r="AT273" s="772"/>
      <c r="AU273" s="772"/>
      <c r="AV273" s="772"/>
      <c r="AW273" s="772"/>
      <c r="AX273" s="772"/>
      <c r="AY273" s="772"/>
      <c r="AZ273" s="772"/>
      <c r="BA273" s="772"/>
      <c r="BB273" s="772"/>
      <c r="BC273" s="772"/>
      <c r="BD273" s="772"/>
      <c r="BE273" s="772"/>
      <c r="BF273" s="772"/>
      <c r="BG273" s="772"/>
      <c r="BH273" s="772"/>
      <c r="BI273" s="772"/>
      <c r="BJ273" s="772"/>
      <c r="BK273" s="772"/>
      <c r="BL273" s="772"/>
      <c r="BM273" s="772"/>
      <c r="BN273" s="772"/>
      <c r="BO273" s="772"/>
      <c r="BP273" s="772"/>
      <c r="BQ273" s="772"/>
      <c r="BR273" s="772"/>
      <c r="BS273" s="772"/>
      <c r="BT273" s="772"/>
      <c r="BU273" s="772"/>
      <c r="BV273" s="772"/>
      <c r="BW273" s="772"/>
      <c r="BX273" s="772"/>
      <c r="BY273" s="772"/>
      <c r="BZ273" s="772"/>
      <c r="CA273" s="772"/>
      <c r="CB273" s="772"/>
      <c r="CC273" s="772"/>
      <c r="CD273" s="772"/>
      <c r="CE273" s="772"/>
      <c r="CF273" s="772"/>
      <c r="CG273" s="772"/>
      <c r="CH273" s="772"/>
      <c r="CI273" s="772"/>
      <c r="CJ273" s="772"/>
      <c r="CK273" s="772"/>
      <c r="CL273" s="772"/>
      <c r="CM273" s="772"/>
      <c r="CN273" s="772"/>
      <c r="CO273" s="772"/>
      <c r="CP273" s="772"/>
      <c r="CQ273" s="772"/>
      <c r="CR273" s="772"/>
      <c r="CS273" s="772"/>
      <c r="CT273" s="772"/>
      <c r="CU273" s="772"/>
      <c r="CV273" s="772"/>
      <c r="CW273" s="772"/>
      <c r="CX273" s="772"/>
      <c r="CY273" s="772"/>
      <c r="CZ273" s="772"/>
      <c r="DA273" s="772"/>
      <c r="DB273" s="772"/>
      <c r="DC273" s="772"/>
      <c r="DD273" s="772"/>
      <c r="DE273" s="772"/>
      <c r="DF273" s="772"/>
      <c r="DG273" s="772"/>
      <c r="DH273" s="772"/>
      <c r="DI273" s="772"/>
      <c r="DJ273" s="772"/>
      <c r="DK273" s="772"/>
      <c r="DL273" s="772"/>
      <c r="DM273" s="772"/>
      <c r="DN273" s="772"/>
      <c r="DO273" s="772"/>
      <c r="DP273" s="772"/>
      <c r="DQ273" s="772"/>
      <c r="DR273" s="772"/>
      <c r="DS273" s="772"/>
      <c r="DT273" s="772"/>
      <c r="DU273" s="772"/>
      <c r="DV273" s="772"/>
      <c r="DW273" s="772"/>
      <c r="DX273" s="772"/>
      <c r="DY273" s="772"/>
      <c r="DZ273" s="772"/>
      <c r="EA273" s="772"/>
      <c r="EB273" s="772"/>
      <c r="EC273" s="772"/>
      <c r="ED273" s="772"/>
      <c r="EE273" s="772"/>
      <c r="EF273" s="772"/>
      <c r="EG273" s="772"/>
      <c r="EH273" s="772"/>
      <c r="EI273" s="772"/>
      <c r="EJ273" s="772"/>
      <c r="EK273" s="772"/>
      <c r="EL273" s="772"/>
      <c r="EM273" s="772"/>
      <c r="EN273" s="772"/>
      <c r="EO273" s="772"/>
      <c r="EP273" s="772"/>
      <c r="EQ273" s="772"/>
      <c r="ER273" s="772"/>
      <c r="ES273" s="772"/>
      <c r="ET273" s="772"/>
      <c r="EU273" s="772"/>
      <c r="EV273" s="772"/>
      <c r="EW273" s="772"/>
      <c r="EX273" s="772"/>
      <c r="EY273" s="772"/>
      <c r="EZ273" s="772"/>
      <c r="FA273" s="772"/>
      <c r="FB273" s="772"/>
      <c r="FC273" s="772"/>
      <c r="FD273" s="772"/>
      <c r="FE273" s="772"/>
      <c r="FF273" s="772"/>
      <c r="FG273" s="772"/>
      <c r="FH273" s="772"/>
      <c r="FI273" s="772"/>
      <c r="FJ273" s="772"/>
      <c r="FK273" s="772"/>
      <c r="FL273" s="772"/>
      <c r="FM273" s="772"/>
      <c r="FN273" s="772"/>
      <c r="FO273" s="772"/>
      <c r="FP273" s="772"/>
      <c r="FQ273" s="772"/>
      <c r="FR273" s="772"/>
      <c r="FS273" s="772"/>
      <c r="FT273" s="772"/>
      <c r="FU273" s="772"/>
      <c r="FV273" s="772"/>
      <c r="FW273" s="772"/>
      <c r="FX273" s="772"/>
      <c r="FY273" s="772"/>
      <c r="FZ273" s="772"/>
      <c r="GA273" s="772"/>
      <c r="GB273" s="772"/>
      <c r="GC273" s="772"/>
      <c r="GD273" s="772"/>
      <c r="GE273" s="772"/>
      <c r="GF273" s="772"/>
      <c r="GG273" s="772"/>
      <c r="GH273" s="772"/>
      <c r="GI273" s="772"/>
      <c r="GJ273" s="772"/>
      <c r="GK273" s="772"/>
      <c r="GL273" s="772"/>
      <c r="GM273" s="772"/>
      <c r="GN273" s="772"/>
      <c r="GO273" s="772"/>
      <c r="GP273" s="772"/>
      <c r="GQ273" s="772"/>
      <c r="GR273" s="772"/>
      <c r="GS273" s="772"/>
      <c r="GT273" s="772"/>
      <c r="GU273" s="772"/>
    </row>
    <row r="274" spans="1:203" ht="15.75">
      <c r="A274" s="782"/>
      <c r="B274" s="772"/>
      <c r="C274" s="772"/>
      <c r="D274" s="772"/>
      <c r="E274" s="772"/>
      <c r="F274" s="772"/>
      <c r="G274" s="772"/>
      <c r="H274" s="772"/>
      <c r="I274" s="772"/>
      <c r="J274" s="776"/>
      <c r="K274" s="772"/>
      <c r="L274" s="772"/>
      <c r="M274" s="772"/>
      <c r="N274" s="772"/>
      <c r="O274" s="772"/>
      <c r="P274" s="772"/>
      <c r="Q274" s="772"/>
      <c r="R274" s="772"/>
      <c r="S274" s="772"/>
      <c r="T274" s="772"/>
      <c r="U274" s="772"/>
      <c r="V274" s="772"/>
      <c r="W274" s="772"/>
      <c r="X274" s="772"/>
      <c r="Y274" s="772"/>
      <c r="Z274" s="772"/>
      <c r="AA274" s="772"/>
      <c r="AB274" s="772"/>
      <c r="AC274" s="772"/>
      <c r="AD274" s="772"/>
      <c r="AE274" s="772"/>
      <c r="AF274" s="772"/>
      <c r="AG274" s="772"/>
      <c r="AH274" s="772"/>
      <c r="AI274" s="772"/>
      <c r="AJ274" s="772"/>
      <c r="AK274" s="772"/>
      <c r="AL274" s="772"/>
      <c r="AM274" s="772"/>
      <c r="AN274" s="772"/>
      <c r="AO274" s="772"/>
      <c r="AP274" s="772"/>
      <c r="AQ274" s="772"/>
      <c r="AR274" s="772"/>
      <c r="AS274" s="772"/>
      <c r="AT274" s="772"/>
      <c r="AU274" s="772"/>
      <c r="AV274" s="772"/>
      <c r="AW274" s="772"/>
      <c r="AX274" s="772"/>
      <c r="AY274" s="772"/>
      <c r="AZ274" s="772"/>
      <c r="BA274" s="772"/>
      <c r="BB274" s="772"/>
      <c r="BC274" s="772"/>
      <c r="BD274" s="772"/>
      <c r="BE274" s="772"/>
      <c r="BF274" s="772"/>
      <c r="BG274" s="772"/>
      <c r="BH274" s="772"/>
      <c r="BI274" s="772"/>
      <c r="BJ274" s="772"/>
      <c r="BK274" s="772"/>
      <c r="BL274" s="772"/>
      <c r="BM274" s="772"/>
      <c r="BN274" s="772"/>
      <c r="BO274" s="772"/>
      <c r="BP274" s="772"/>
      <c r="BQ274" s="772"/>
      <c r="BR274" s="772"/>
      <c r="BS274" s="772"/>
      <c r="BT274" s="772"/>
      <c r="BU274" s="772"/>
      <c r="BV274" s="772"/>
      <c r="BW274" s="772"/>
      <c r="BX274" s="772"/>
      <c r="BY274" s="772"/>
      <c r="BZ274" s="772"/>
      <c r="CA274" s="772"/>
      <c r="CB274" s="772"/>
      <c r="CC274" s="772"/>
      <c r="CD274" s="772"/>
      <c r="CE274" s="772"/>
      <c r="CF274" s="772"/>
      <c r="CG274" s="772"/>
      <c r="CH274" s="772"/>
      <c r="CI274" s="772"/>
      <c r="CJ274" s="772"/>
      <c r="CK274" s="772"/>
      <c r="CL274" s="772"/>
      <c r="CM274" s="772"/>
      <c r="CN274" s="772"/>
      <c r="CO274" s="772"/>
      <c r="CP274" s="772"/>
      <c r="CQ274" s="772"/>
      <c r="CR274" s="772"/>
      <c r="CS274" s="772"/>
      <c r="CT274" s="772"/>
      <c r="CU274" s="772"/>
      <c r="CV274" s="772"/>
      <c r="CW274" s="772"/>
      <c r="CX274" s="772"/>
      <c r="CY274" s="772"/>
      <c r="CZ274" s="772"/>
      <c r="DA274" s="772"/>
      <c r="DB274" s="772"/>
      <c r="DC274" s="772"/>
      <c r="DD274" s="772"/>
      <c r="DE274" s="772"/>
      <c r="DF274" s="772"/>
      <c r="DG274" s="772"/>
      <c r="DH274" s="772"/>
      <c r="DI274" s="772"/>
      <c r="DJ274" s="772"/>
      <c r="DK274" s="772"/>
      <c r="DL274" s="772"/>
      <c r="DM274" s="772"/>
      <c r="DN274" s="772"/>
      <c r="DO274" s="772"/>
      <c r="DP274" s="772"/>
      <c r="DQ274" s="772"/>
      <c r="DR274" s="772"/>
      <c r="DS274" s="772"/>
      <c r="DT274" s="772"/>
      <c r="DU274" s="772"/>
      <c r="DV274" s="772"/>
      <c r="DW274" s="772"/>
      <c r="DX274" s="772"/>
      <c r="DY274" s="772"/>
      <c r="DZ274" s="772"/>
      <c r="EA274" s="772"/>
      <c r="EB274" s="772"/>
      <c r="EC274" s="772"/>
      <c r="ED274" s="772"/>
      <c r="EE274" s="772"/>
      <c r="EF274" s="772"/>
      <c r="EG274" s="772"/>
      <c r="EH274" s="772"/>
      <c r="EI274" s="772"/>
      <c r="EJ274" s="772"/>
      <c r="EK274" s="772"/>
      <c r="EL274" s="772"/>
      <c r="EM274" s="772"/>
      <c r="EN274" s="772"/>
      <c r="EO274" s="772"/>
      <c r="EP274" s="772"/>
      <c r="EQ274" s="772"/>
      <c r="ER274" s="772"/>
      <c r="ES274" s="772"/>
      <c r="ET274" s="772"/>
      <c r="EU274" s="772"/>
      <c r="EV274" s="772"/>
      <c r="EW274" s="772"/>
      <c r="EX274" s="772"/>
      <c r="EY274" s="772"/>
      <c r="EZ274" s="772"/>
      <c r="FA274" s="772"/>
      <c r="FB274" s="772"/>
      <c r="FC274" s="772"/>
      <c r="FD274" s="772"/>
      <c r="FE274" s="772"/>
      <c r="FF274" s="772"/>
      <c r="FG274" s="772"/>
      <c r="FH274" s="772"/>
      <c r="FI274" s="772"/>
      <c r="FJ274" s="772"/>
      <c r="FK274" s="772"/>
      <c r="FL274" s="772"/>
      <c r="FM274" s="772"/>
      <c r="FN274" s="772"/>
      <c r="FO274" s="772"/>
      <c r="FP274" s="772"/>
      <c r="FQ274" s="772"/>
      <c r="FR274" s="772"/>
      <c r="FS274" s="772"/>
      <c r="FT274" s="772"/>
      <c r="FU274" s="772"/>
      <c r="FV274" s="772"/>
      <c r="FW274" s="772"/>
      <c r="FX274" s="772"/>
      <c r="FY274" s="772"/>
      <c r="FZ274" s="772"/>
      <c r="GA274" s="772"/>
      <c r="GB274" s="772"/>
      <c r="GC274" s="772"/>
      <c r="GD274" s="772"/>
      <c r="GE274" s="772"/>
      <c r="GF274" s="772"/>
      <c r="GG274" s="772"/>
      <c r="GH274" s="772"/>
      <c r="GI274" s="772"/>
      <c r="GJ274" s="772"/>
      <c r="GK274" s="772"/>
      <c r="GL274" s="772"/>
      <c r="GM274" s="772"/>
      <c r="GN274" s="772"/>
      <c r="GO274" s="772"/>
      <c r="GP274" s="772"/>
      <c r="GQ274" s="772"/>
      <c r="GR274" s="772"/>
      <c r="GS274" s="772"/>
      <c r="GT274" s="772"/>
      <c r="GU274" s="772"/>
    </row>
    <row r="275" spans="1:203" ht="15.75">
      <c r="A275" s="782"/>
      <c r="B275" s="772"/>
      <c r="C275" s="772"/>
      <c r="D275" s="772"/>
      <c r="E275" s="772"/>
      <c r="F275" s="772"/>
      <c r="G275" s="772"/>
      <c r="H275" s="772"/>
      <c r="I275" s="772"/>
      <c r="J275" s="776"/>
      <c r="K275" s="772"/>
      <c r="L275" s="772"/>
      <c r="M275" s="772"/>
      <c r="N275" s="772"/>
      <c r="O275" s="772"/>
      <c r="P275" s="772"/>
      <c r="Q275" s="772"/>
      <c r="R275" s="772"/>
      <c r="S275" s="772"/>
      <c r="T275" s="772"/>
      <c r="U275" s="772"/>
      <c r="V275" s="772"/>
      <c r="W275" s="772"/>
      <c r="X275" s="772"/>
      <c r="Y275" s="772"/>
      <c r="Z275" s="772"/>
      <c r="AA275" s="772"/>
      <c r="AB275" s="772"/>
      <c r="AC275" s="772"/>
      <c r="AD275" s="772"/>
      <c r="AE275" s="772"/>
      <c r="AF275" s="772"/>
      <c r="AG275" s="772"/>
      <c r="AH275" s="772"/>
      <c r="AI275" s="772"/>
      <c r="AJ275" s="772"/>
      <c r="AK275" s="772"/>
      <c r="AL275" s="772"/>
      <c r="AM275" s="772"/>
      <c r="AN275" s="772"/>
      <c r="AO275" s="772"/>
      <c r="AP275" s="772"/>
      <c r="AQ275" s="772"/>
      <c r="AR275" s="772"/>
      <c r="AS275" s="772"/>
      <c r="AT275" s="772"/>
      <c r="AU275" s="772"/>
      <c r="AV275" s="772"/>
      <c r="AW275" s="772"/>
      <c r="AX275" s="772"/>
      <c r="AY275" s="772"/>
      <c r="AZ275" s="772"/>
      <c r="BA275" s="772"/>
      <c r="BB275" s="772"/>
      <c r="BC275" s="772"/>
      <c r="BD275" s="772"/>
      <c r="BE275" s="772"/>
      <c r="BF275" s="772"/>
      <c r="BG275" s="772"/>
      <c r="BH275" s="772"/>
      <c r="BI275" s="772"/>
      <c r="BJ275" s="772"/>
      <c r="BK275" s="772"/>
      <c r="BL275" s="772"/>
      <c r="BM275" s="772"/>
      <c r="BN275" s="772"/>
      <c r="BO275" s="772"/>
      <c r="BP275" s="772"/>
      <c r="BQ275" s="772"/>
      <c r="BR275" s="772"/>
      <c r="BS275" s="772"/>
      <c r="BT275" s="772"/>
      <c r="BU275" s="772"/>
      <c r="BV275" s="772"/>
      <c r="BW275" s="772"/>
      <c r="BX275" s="772"/>
      <c r="BY275" s="772"/>
      <c r="BZ275" s="772"/>
      <c r="CA275" s="772"/>
      <c r="CB275" s="772"/>
      <c r="CC275" s="772"/>
      <c r="CD275" s="772"/>
      <c r="CE275" s="772"/>
      <c r="CF275" s="772"/>
      <c r="CG275" s="772"/>
      <c r="CH275" s="772"/>
      <c r="CI275" s="772"/>
      <c r="CJ275" s="772"/>
      <c r="CK275" s="772"/>
      <c r="CL275" s="772"/>
      <c r="CM275" s="772"/>
      <c r="CN275" s="772"/>
      <c r="CO275" s="772"/>
      <c r="CP275" s="772"/>
      <c r="CQ275" s="772"/>
      <c r="CR275" s="772"/>
      <c r="CS275" s="772"/>
      <c r="CT275" s="772"/>
      <c r="CU275" s="772"/>
      <c r="CV275" s="772"/>
      <c r="CW275" s="772"/>
      <c r="CX275" s="772"/>
      <c r="CY275" s="772"/>
      <c r="CZ275" s="772"/>
      <c r="DA275" s="772"/>
      <c r="DB275" s="772"/>
      <c r="DC275" s="772"/>
      <c r="DD275" s="772"/>
      <c r="DE275" s="772"/>
      <c r="DF275" s="772"/>
      <c r="DG275" s="772"/>
      <c r="DH275" s="772"/>
      <c r="DI275" s="772"/>
      <c r="DJ275" s="772"/>
      <c r="DK275" s="772"/>
      <c r="DL275" s="772"/>
      <c r="DM275" s="772"/>
      <c r="DN275" s="772"/>
      <c r="DO275" s="772"/>
      <c r="DP275" s="772"/>
      <c r="DQ275" s="772"/>
      <c r="DR275" s="772"/>
      <c r="DS275" s="772"/>
      <c r="DT275" s="772"/>
      <c r="DU275" s="772"/>
      <c r="DV275" s="772"/>
      <c r="DW275" s="772"/>
      <c r="DX275" s="772"/>
      <c r="DY275" s="772"/>
      <c r="DZ275" s="772"/>
      <c r="EA275" s="772"/>
      <c r="EB275" s="772"/>
      <c r="EC275" s="772"/>
      <c r="ED275" s="772"/>
      <c r="EE275" s="772"/>
      <c r="EF275" s="772"/>
      <c r="EG275" s="772"/>
      <c r="EH275" s="772"/>
      <c r="EI275" s="772"/>
      <c r="EJ275" s="772"/>
      <c r="EK275" s="772"/>
      <c r="EL275" s="772"/>
      <c r="EM275" s="772"/>
      <c r="EN275" s="772"/>
      <c r="EO275" s="772"/>
      <c r="EP275" s="772"/>
      <c r="EQ275" s="772"/>
      <c r="ER275" s="772"/>
      <c r="ES275" s="772"/>
      <c r="ET275" s="772"/>
      <c r="EU275" s="772"/>
      <c r="EV275" s="772"/>
      <c r="EW275" s="772"/>
      <c r="EX275" s="772"/>
      <c r="EY275" s="772"/>
      <c r="EZ275" s="772"/>
      <c r="FA275" s="772"/>
      <c r="FB275" s="772"/>
      <c r="FC275" s="772"/>
      <c r="FD275" s="772"/>
      <c r="FE275" s="772"/>
      <c r="FF275" s="772"/>
      <c r="FG275" s="772"/>
      <c r="FH275" s="772"/>
      <c r="FI275" s="772"/>
      <c r="FJ275" s="772"/>
      <c r="FK275" s="772"/>
      <c r="FL275" s="772"/>
      <c r="FM275" s="772"/>
      <c r="FN275" s="772"/>
      <c r="FO275" s="772"/>
      <c r="FP275" s="772"/>
      <c r="FQ275" s="772"/>
      <c r="FR275" s="772"/>
      <c r="FS275" s="772"/>
      <c r="FT275" s="772"/>
      <c r="FU275" s="772"/>
      <c r="FV275" s="772"/>
      <c r="FW275" s="772"/>
      <c r="FX275" s="772"/>
      <c r="FY275" s="772"/>
      <c r="FZ275" s="772"/>
      <c r="GA275" s="772"/>
      <c r="GB275" s="772"/>
      <c r="GC275" s="772"/>
      <c r="GD275" s="772"/>
      <c r="GE275" s="772"/>
      <c r="GF275" s="772"/>
      <c r="GG275" s="772"/>
      <c r="GH275" s="772"/>
      <c r="GI275" s="772"/>
      <c r="GJ275" s="772"/>
      <c r="GK275" s="772"/>
      <c r="GL275" s="772"/>
      <c r="GM275" s="772"/>
      <c r="GN275" s="772"/>
      <c r="GO275" s="772"/>
      <c r="GP275" s="772"/>
      <c r="GQ275" s="772"/>
      <c r="GR275" s="772"/>
      <c r="GS275" s="772"/>
      <c r="GT275" s="772"/>
      <c r="GU275" s="772"/>
    </row>
    <row r="276" spans="1:203" ht="15.75">
      <c r="A276" s="782"/>
      <c r="B276" s="772"/>
      <c r="C276" s="772"/>
      <c r="D276" s="772"/>
      <c r="E276" s="772"/>
      <c r="F276" s="772"/>
      <c r="G276" s="772"/>
      <c r="H276" s="772"/>
      <c r="I276" s="772"/>
      <c r="J276" s="776"/>
      <c r="K276" s="772"/>
      <c r="L276" s="772"/>
      <c r="M276" s="772"/>
      <c r="N276" s="772"/>
      <c r="O276" s="772"/>
      <c r="P276" s="772"/>
      <c r="Q276" s="772"/>
      <c r="R276" s="772"/>
      <c r="S276" s="772"/>
      <c r="T276" s="772"/>
      <c r="U276" s="772"/>
      <c r="V276" s="772"/>
      <c r="W276" s="772"/>
      <c r="X276" s="772"/>
      <c r="Y276" s="772"/>
      <c r="Z276" s="772"/>
      <c r="AA276" s="772"/>
      <c r="AB276" s="772"/>
      <c r="AC276" s="772"/>
      <c r="AD276" s="772"/>
      <c r="AE276" s="772"/>
      <c r="AF276" s="772"/>
      <c r="AG276" s="772"/>
      <c r="AH276" s="772"/>
      <c r="AI276" s="772"/>
      <c r="AJ276" s="772"/>
      <c r="AK276" s="772"/>
      <c r="AL276" s="772"/>
      <c r="AM276" s="772"/>
      <c r="AN276" s="772"/>
      <c r="AO276" s="772"/>
      <c r="AP276" s="772"/>
      <c r="AQ276" s="772"/>
      <c r="AR276" s="772"/>
      <c r="AS276" s="772"/>
      <c r="AT276" s="772"/>
      <c r="AU276" s="772"/>
      <c r="AV276" s="772"/>
      <c r="AW276" s="772"/>
      <c r="AX276" s="772"/>
      <c r="AY276" s="772"/>
      <c r="AZ276" s="772"/>
      <c r="BA276" s="772"/>
      <c r="BB276" s="772"/>
      <c r="BC276" s="772"/>
      <c r="BD276" s="772"/>
      <c r="BE276" s="772"/>
      <c r="BF276" s="772"/>
      <c r="BG276" s="772"/>
      <c r="BH276" s="772"/>
      <c r="BI276" s="772"/>
      <c r="BJ276" s="772"/>
      <c r="BK276" s="772"/>
      <c r="BL276" s="772"/>
      <c r="BM276" s="772"/>
      <c r="BN276" s="772"/>
      <c r="BO276" s="772"/>
      <c r="BP276" s="772"/>
      <c r="BQ276" s="772"/>
      <c r="BR276" s="772"/>
      <c r="BS276" s="772"/>
      <c r="BT276" s="772"/>
      <c r="BU276" s="772"/>
      <c r="BV276" s="772"/>
      <c r="BW276" s="772"/>
      <c r="BX276" s="772"/>
      <c r="BY276" s="772"/>
      <c r="BZ276" s="772"/>
      <c r="CA276" s="772"/>
      <c r="CB276" s="772"/>
      <c r="CC276" s="772"/>
      <c r="CD276" s="772"/>
      <c r="CE276" s="772"/>
      <c r="CF276" s="772"/>
      <c r="CG276" s="772"/>
      <c r="CH276" s="772"/>
      <c r="CI276" s="772"/>
      <c r="CJ276" s="772"/>
      <c r="CK276" s="772"/>
      <c r="CL276" s="772"/>
      <c r="CM276" s="772"/>
      <c r="CN276" s="772"/>
      <c r="CO276" s="772"/>
      <c r="CP276" s="772"/>
      <c r="CQ276" s="772"/>
      <c r="CR276" s="772"/>
      <c r="CS276" s="772"/>
      <c r="CT276" s="772"/>
      <c r="CU276" s="772"/>
      <c r="CV276" s="772"/>
      <c r="CW276" s="772"/>
      <c r="CX276" s="772"/>
      <c r="CY276" s="772"/>
      <c r="CZ276" s="772"/>
      <c r="DA276" s="772"/>
      <c r="DB276" s="772"/>
      <c r="DC276" s="772"/>
      <c r="DD276" s="772"/>
      <c r="DE276" s="772"/>
      <c r="DF276" s="772"/>
      <c r="DG276" s="772"/>
      <c r="DH276" s="772"/>
      <c r="DI276" s="772"/>
      <c r="DJ276" s="772"/>
      <c r="DK276" s="772"/>
      <c r="DL276" s="772"/>
      <c r="DM276" s="772"/>
      <c r="DN276" s="772"/>
      <c r="DO276" s="772"/>
      <c r="DP276" s="772"/>
      <c r="DQ276" s="772"/>
      <c r="DR276" s="772"/>
      <c r="DS276" s="772"/>
      <c r="DT276" s="772"/>
      <c r="DU276" s="772"/>
      <c r="DV276" s="772"/>
      <c r="DW276" s="772"/>
      <c r="DX276" s="772"/>
      <c r="DY276" s="772"/>
      <c r="DZ276" s="772"/>
      <c r="EA276" s="772"/>
      <c r="EB276" s="772"/>
      <c r="EC276" s="772"/>
      <c r="ED276" s="772"/>
      <c r="EE276" s="772"/>
      <c r="EF276" s="772"/>
      <c r="EG276" s="772"/>
      <c r="EH276" s="772"/>
      <c r="EI276" s="772"/>
      <c r="EJ276" s="772"/>
      <c r="EK276" s="772"/>
      <c r="EL276" s="772"/>
      <c r="EM276" s="772"/>
      <c r="EN276" s="772"/>
      <c r="EO276" s="772"/>
      <c r="EP276" s="772"/>
      <c r="EQ276" s="772"/>
      <c r="ER276" s="772"/>
      <c r="ES276" s="772"/>
      <c r="ET276" s="772"/>
      <c r="EU276" s="772"/>
      <c r="EV276" s="772"/>
      <c r="EW276" s="772"/>
      <c r="EX276" s="772"/>
      <c r="EY276" s="772"/>
      <c r="EZ276" s="772"/>
      <c r="FA276" s="772"/>
      <c r="FB276" s="772"/>
      <c r="FC276" s="772"/>
      <c r="FD276" s="772"/>
      <c r="FE276" s="772"/>
      <c r="FF276" s="772"/>
      <c r="FG276" s="772"/>
      <c r="FH276" s="772"/>
      <c r="FI276" s="772"/>
      <c r="FJ276" s="772"/>
      <c r="FK276" s="772"/>
      <c r="FL276" s="772"/>
      <c r="FM276" s="772"/>
      <c r="FN276" s="772"/>
      <c r="FO276" s="772"/>
      <c r="FP276" s="772"/>
      <c r="FQ276" s="772"/>
      <c r="FR276" s="772"/>
      <c r="FS276" s="772"/>
      <c r="FT276" s="772"/>
      <c r="FU276" s="772"/>
      <c r="FV276" s="772"/>
      <c r="FW276" s="772"/>
      <c r="FX276" s="772"/>
      <c r="FY276" s="772"/>
      <c r="FZ276" s="772"/>
      <c r="GA276" s="772"/>
      <c r="GB276" s="772"/>
      <c r="GC276" s="772"/>
      <c r="GD276" s="772"/>
      <c r="GE276" s="772"/>
      <c r="GF276" s="772"/>
      <c r="GG276" s="772"/>
      <c r="GH276" s="772"/>
      <c r="GI276" s="772"/>
      <c r="GJ276" s="772"/>
      <c r="GK276" s="772"/>
      <c r="GL276" s="772"/>
      <c r="GM276" s="772"/>
      <c r="GN276" s="772"/>
      <c r="GO276" s="772"/>
      <c r="GP276" s="772"/>
      <c r="GQ276" s="772"/>
      <c r="GR276" s="772"/>
      <c r="GS276" s="772"/>
      <c r="GT276" s="772"/>
      <c r="GU276" s="772"/>
    </row>
    <row r="277" spans="1:203" ht="15.75">
      <c r="A277" s="782"/>
      <c r="B277" s="772"/>
      <c r="C277" s="772"/>
      <c r="D277" s="772"/>
      <c r="E277" s="772"/>
      <c r="F277" s="772"/>
      <c r="G277" s="772"/>
      <c r="H277" s="772"/>
      <c r="I277" s="772"/>
      <c r="J277" s="776"/>
      <c r="K277" s="772"/>
      <c r="L277" s="772"/>
      <c r="M277" s="772"/>
      <c r="N277" s="772"/>
      <c r="O277" s="772"/>
      <c r="P277" s="772"/>
      <c r="Q277" s="772"/>
      <c r="R277" s="772"/>
      <c r="S277" s="772"/>
      <c r="T277" s="772"/>
      <c r="U277" s="772"/>
      <c r="V277" s="772"/>
      <c r="W277" s="772"/>
      <c r="X277" s="772"/>
      <c r="Y277" s="772"/>
      <c r="Z277" s="772"/>
      <c r="AA277" s="772"/>
      <c r="AB277" s="772"/>
      <c r="AC277" s="772"/>
      <c r="AD277" s="772"/>
      <c r="AE277" s="772"/>
      <c r="AF277" s="772"/>
      <c r="AG277" s="772"/>
      <c r="AH277" s="772"/>
      <c r="AI277" s="772"/>
      <c r="AJ277" s="772"/>
      <c r="AK277" s="772"/>
      <c r="AL277" s="772"/>
      <c r="AM277" s="772"/>
      <c r="AN277" s="772"/>
      <c r="AO277" s="772"/>
      <c r="AP277" s="772"/>
      <c r="AQ277" s="772"/>
      <c r="AR277" s="772"/>
      <c r="AS277" s="772"/>
      <c r="AT277" s="772"/>
      <c r="AU277" s="772"/>
      <c r="AV277" s="772"/>
      <c r="AW277" s="772"/>
      <c r="AX277" s="772"/>
      <c r="AY277" s="772"/>
      <c r="AZ277" s="772"/>
      <c r="BA277" s="772"/>
      <c r="BB277" s="772"/>
      <c r="BC277" s="772"/>
      <c r="BD277" s="772"/>
      <c r="BE277" s="772"/>
      <c r="BF277" s="772"/>
      <c r="BG277" s="772"/>
      <c r="BH277" s="772"/>
      <c r="BI277" s="772"/>
      <c r="BJ277" s="772"/>
      <c r="BK277" s="772"/>
      <c r="BL277" s="772"/>
      <c r="BM277" s="772"/>
      <c r="BN277" s="772"/>
      <c r="BO277" s="772"/>
      <c r="BP277" s="772"/>
      <c r="BQ277" s="772"/>
      <c r="BR277" s="772"/>
      <c r="BS277" s="772"/>
      <c r="BT277" s="772"/>
      <c r="BU277" s="772"/>
      <c r="BV277" s="772"/>
      <c r="BW277" s="772"/>
      <c r="BX277" s="772"/>
      <c r="BY277" s="772"/>
      <c r="BZ277" s="772"/>
      <c r="CA277" s="772"/>
      <c r="CB277" s="772"/>
      <c r="CC277" s="772"/>
      <c r="CD277" s="772"/>
      <c r="CE277" s="772"/>
      <c r="CF277" s="772"/>
      <c r="CG277" s="772"/>
      <c r="CH277" s="772"/>
      <c r="CI277" s="772"/>
      <c r="CJ277" s="772"/>
      <c r="CK277" s="772"/>
      <c r="CL277" s="772"/>
      <c r="CM277" s="772"/>
      <c r="CN277" s="772"/>
      <c r="CO277" s="772"/>
      <c r="CP277" s="772"/>
      <c r="CQ277" s="772"/>
      <c r="CR277" s="772"/>
      <c r="CS277" s="772"/>
      <c r="CT277" s="772"/>
      <c r="CU277" s="772"/>
      <c r="CV277" s="772"/>
      <c r="CW277" s="772"/>
      <c r="CX277" s="772"/>
      <c r="CY277" s="772"/>
      <c r="CZ277" s="772"/>
      <c r="DA277" s="772"/>
      <c r="DB277" s="772"/>
      <c r="DC277" s="772"/>
      <c r="DD277" s="772"/>
      <c r="DE277" s="772"/>
      <c r="DF277" s="772"/>
      <c r="DG277" s="772"/>
      <c r="DH277" s="772"/>
      <c r="DI277" s="772"/>
      <c r="DJ277" s="772"/>
      <c r="DK277" s="772"/>
      <c r="DL277" s="772"/>
      <c r="DM277" s="772"/>
      <c r="DN277" s="772"/>
      <c r="DO277" s="772"/>
      <c r="DP277" s="772"/>
      <c r="DQ277" s="772"/>
      <c r="DR277" s="772"/>
      <c r="DS277" s="772"/>
      <c r="DT277" s="772"/>
      <c r="DU277" s="772"/>
      <c r="DV277" s="772"/>
      <c r="DW277" s="772"/>
      <c r="DX277" s="772"/>
      <c r="DY277" s="772"/>
      <c r="DZ277" s="772"/>
      <c r="EA277" s="772"/>
      <c r="EB277" s="772"/>
      <c r="EC277" s="772"/>
      <c r="ED277" s="772"/>
      <c r="EE277" s="772"/>
      <c r="EF277" s="772"/>
      <c r="EG277" s="772"/>
      <c r="EH277" s="772"/>
      <c r="EI277" s="772"/>
      <c r="EJ277" s="772"/>
      <c r="EK277" s="772"/>
      <c r="EL277" s="772"/>
      <c r="EM277" s="772"/>
      <c r="EN277" s="772"/>
      <c r="EO277" s="772"/>
      <c r="EP277" s="772"/>
      <c r="EQ277" s="772"/>
      <c r="ER277" s="772"/>
      <c r="ES277" s="772"/>
      <c r="ET277" s="772"/>
      <c r="EU277" s="772"/>
      <c r="EV277" s="772"/>
      <c r="EW277" s="772"/>
      <c r="EX277" s="772"/>
      <c r="EY277" s="772"/>
      <c r="EZ277" s="772"/>
      <c r="FA277" s="772"/>
      <c r="FB277" s="772"/>
      <c r="FC277" s="772"/>
      <c r="FD277" s="772"/>
      <c r="FE277" s="772"/>
      <c r="FF277" s="772"/>
      <c r="FG277" s="772"/>
      <c r="FH277" s="772"/>
      <c r="FI277" s="772"/>
      <c r="FJ277" s="772"/>
      <c r="FK277" s="772"/>
      <c r="FL277" s="772"/>
      <c r="FM277" s="772"/>
      <c r="FN277" s="772"/>
      <c r="FO277" s="772"/>
      <c r="FP277" s="772"/>
      <c r="FQ277" s="772"/>
      <c r="FR277" s="772"/>
      <c r="FS277" s="772"/>
      <c r="FT277" s="772"/>
      <c r="FU277" s="772"/>
      <c r="FV277" s="772"/>
      <c r="FW277" s="772"/>
      <c r="FX277" s="772"/>
      <c r="FY277" s="772"/>
      <c r="FZ277" s="772"/>
      <c r="GA277" s="772"/>
      <c r="GB277" s="772"/>
      <c r="GC277" s="772"/>
      <c r="GD277" s="772"/>
      <c r="GE277" s="772"/>
      <c r="GF277" s="772"/>
      <c r="GG277" s="772"/>
      <c r="GH277" s="772"/>
      <c r="GI277" s="772"/>
      <c r="GJ277" s="772"/>
      <c r="GK277" s="772"/>
      <c r="GL277" s="772"/>
      <c r="GM277" s="772"/>
      <c r="GN277" s="772"/>
      <c r="GO277" s="772"/>
      <c r="GP277" s="772"/>
      <c r="GQ277" s="772"/>
      <c r="GR277" s="772"/>
      <c r="GS277" s="772"/>
      <c r="GT277" s="772"/>
      <c r="GU277" s="772"/>
    </row>
    <row r="278" spans="1:203" ht="15.75">
      <c r="A278" s="782"/>
      <c r="B278" s="772"/>
      <c r="C278" s="772"/>
      <c r="D278" s="772"/>
      <c r="E278" s="772"/>
      <c r="F278" s="772"/>
      <c r="G278" s="772"/>
      <c r="H278" s="772"/>
      <c r="I278" s="772"/>
      <c r="J278" s="776"/>
      <c r="K278" s="772"/>
      <c r="L278" s="772"/>
      <c r="M278" s="772"/>
      <c r="N278" s="772"/>
      <c r="O278" s="772"/>
      <c r="P278" s="772"/>
      <c r="Q278" s="772"/>
      <c r="R278" s="772"/>
      <c r="S278" s="772"/>
      <c r="T278" s="772"/>
      <c r="U278" s="772"/>
      <c r="V278" s="772"/>
      <c r="W278" s="772"/>
      <c r="X278" s="772"/>
      <c r="Y278" s="772"/>
      <c r="Z278" s="772"/>
      <c r="AA278" s="772"/>
      <c r="AB278" s="772"/>
      <c r="AC278" s="772"/>
      <c r="AD278" s="772"/>
      <c r="AE278" s="772"/>
      <c r="AF278" s="772"/>
      <c r="AG278" s="772"/>
      <c r="AH278" s="772"/>
      <c r="AI278" s="772"/>
      <c r="AJ278" s="772"/>
      <c r="AK278" s="772"/>
      <c r="AL278" s="772"/>
      <c r="AM278" s="772"/>
      <c r="AN278" s="772"/>
      <c r="AO278" s="772"/>
      <c r="AP278" s="772"/>
      <c r="AQ278" s="772"/>
      <c r="AR278" s="772"/>
      <c r="AS278" s="772"/>
      <c r="AT278" s="772"/>
      <c r="AU278" s="772"/>
      <c r="AV278" s="772"/>
      <c r="AW278" s="772"/>
      <c r="AX278" s="772"/>
      <c r="AY278" s="772"/>
      <c r="AZ278" s="772"/>
      <c r="BA278" s="772"/>
      <c r="BB278" s="772"/>
      <c r="BC278" s="772"/>
      <c r="BD278" s="772"/>
      <c r="BE278" s="772"/>
      <c r="BF278" s="772"/>
      <c r="BG278" s="772"/>
      <c r="BH278" s="772"/>
      <c r="BI278" s="772"/>
      <c r="BJ278" s="772"/>
      <c r="BK278" s="772"/>
      <c r="BL278" s="772"/>
      <c r="BM278" s="772"/>
      <c r="BN278" s="772"/>
      <c r="BO278" s="772"/>
      <c r="BP278" s="772"/>
      <c r="BQ278" s="772"/>
      <c r="BR278" s="772"/>
      <c r="BS278" s="772"/>
      <c r="BT278" s="772"/>
      <c r="BU278" s="772"/>
      <c r="BV278" s="772"/>
      <c r="BW278" s="772"/>
      <c r="BX278" s="772"/>
      <c r="BY278" s="772"/>
      <c r="BZ278" s="772"/>
      <c r="CA278" s="772"/>
      <c r="CB278" s="772"/>
      <c r="CC278" s="772"/>
      <c r="CD278" s="772"/>
      <c r="CE278" s="772"/>
      <c r="CF278" s="772"/>
      <c r="CG278" s="772"/>
      <c r="CH278" s="772"/>
      <c r="CI278" s="772"/>
      <c r="CJ278" s="772"/>
      <c r="CK278" s="772"/>
      <c r="CL278" s="772"/>
      <c r="CM278" s="772"/>
      <c r="CN278" s="772"/>
      <c r="CO278" s="772"/>
      <c r="CP278" s="772"/>
      <c r="CQ278" s="772"/>
      <c r="CR278" s="772"/>
      <c r="CS278" s="772"/>
      <c r="CT278" s="772"/>
      <c r="CU278" s="772"/>
      <c r="CV278" s="772"/>
      <c r="CW278" s="772"/>
      <c r="CX278" s="772"/>
      <c r="CY278" s="772"/>
      <c r="CZ278" s="772"/>
      <c r="DA278" s="772"/>
      <c r="DB278" s="772"/>
      <c r="DC278" s="772"/>
      <c r="DD278" s="772"/>
      <c r="DE278" s="772"/>
      <c r="DF278" s="772"/>
      <c r="DG278" s="772"/>
      <c r="DH278" s="772"/>
      <c r="DI278" s="772"/>
      <c r="DJ278" s="772"/>
      <c r="DK278" s="772"/>
      <c r="DL278" s="772"/>
      <c r="DM278" s="772"/>
      <c r="DN278" s="772"/>
      <c r="DO278" s="772"/>
      <c r="DP278" s="772"/>
      <c r="DQ278" s="772"/>
      <c r="DR278" s="772"/>
      <c r="DS278" s="772"/>
      <c r="DT278" s="772"/>
      <c r="DU278" s="772"/>
      <c r="DV278" s="772"/>
      <c r="DW278" s="772"/>
      <c r="DX278" s="772"/>
      <c r="DY278" s="772"/>
      <c r="DZ278" s="772"/>
      <c r="EA278" s="772"/>
      <c r="EB278" s="772"/>
      <c r="EC278" s="772"/>
      <c r="ED278" s="772"/>
      <c r="EE278" s="772"/>
      <c r="EF278" s="772"/>
      <c r="EG278" s="772"/>
      <c r="EH278" s="772"/>
      <c r="EI278" s="772"/>
      <c r="EJ278" s="772"/>
      <c r="EK278" s="772"/>
      <c r="EL278" s="772"/>
      <c r="EM278" s="772"/>
      <c r="EN278" s="772"/>
      <c r="EO278" s="772"/>
      <c r="EP278" s="772"/>
      <c r="EQ278" s="772"/>
      <c r="ER278" s="772"/>
      <c r="ES278" s="772"/>
      <c r="ET278" s="772"/>
      <c r="EU278" s="772"/>
      <c r="EV278" s="772"/>
      <c r="EW278" s="772"/>
      <c r="EX278" s="772"/>
      <c r="EY278" s="772"/>
      <c r="EZ278" s="772"/>
      <c r="FA278" s="772"/>
      <c r="FB278" s="772"/>
      <c r="FC278" s="772"/>
      <c r="FD278" s="772"/>
      <c r="FE278" s="772"/>
      <c r="FF278" s="772"/>
      <c r="FG278" s="772"/>
      <c r="FH278" s="772"/>
      <c r="FI278" s="772"/>
      <c r="FJ278" s="772"/>
      <c r="FK278" s="772"/>
      <c r="FL278" s="772"/>
      <c r="FM278" s="772"/>
      <c r="FN278" s="772"/>
      <c r="FO278" s="772"/>
      <c r="FP278" s="772"/>
      <c r="FQ278" s="772"/>
      <c r="FR278" s="772"/>
      <c r="FS278" s="772"/>
      <c r="FT278" s="772"/>
      <c r="FU278" s="772"/>
      <c r="FV278" s="772"/>
      <c r="FW278" s="772"/>
      <c r="FX278" s="772"/>
      <c r="FY278" s="772"/>
      <c r="FZ278" s="772"/>
      <c r="GA278" s="772"/>
      <c r="GB278" s="772"/>
      <c r="GC278" s="772"/>
      <c r="GD278" s="772"/>
      <c r="GE278" s="772"/>
      <c r="GF278" s="772"/>
      <c r="GG278" s="772"/>
      <c r="GH278" s="772"/>
      <c r="GI278" s="772"/>
      <c r="GJ278" s="772"/>
      <c r="GK278" s="772"/>
      <c r="GL278" s="772"/>
      <c r="GM278" s="772"/>
      <c r="GN278" s="772"/>
      <c r="GO278" s="772"/>
      <c r="GP278" s="772"/>
      <c r="GQ278" s="772"/>
      <c r="GR278" s="772"/>
      <c r="GS278" s="772"/>
      <c r="GT278" s="772"/>
      <c r="GU278" s="772"/>
    </row>
    <row r="279" spans="1:203" ht="15.75">
      <c r="A279" s="782"/>
      <c r="B279" s="772"/>
      <c r="C279" s="772"/>
      <c r="D279" s="772"/>
      <c r="E279" s="772"/>
      <c r="F279" s="772"/>
      <c r="G279" s="772"/>
      <c r="H279" s="772"/>
      <c r="I279" s="772"/>
      <c r="J279" s="776"/>
      <c r="K279" s="772"/>
      <c r="L279" s="772"/>
      <c r="M279" s="772"/>
      <c r="N279" s="772"/>
      <c r="O279" s="772"/>
      <c r="P279" s="772"/>
      <c r="Q279" s="772"/>
      <c r="R279" s="772"/>
      <c r="S279" s="772"/>
      <c r="T279" s="772"/>
      <c r="U279" s="772"/>
      <c r="V279" s="772"/>
      <c r="W279" s="772"/>
      <c r="X279" s="772"/>
      <c r="Y279" s="772"/>
      <c r="Z279" s="772"/>
      <c r="AA279" s="772"/>
      <c r="AB279" s="772"/>
      <c r="AC279" s="772"/>
      <c r="AD279" s="772"/>
      <c r="AE279" s="772"/>
      <c r="AF279" s="772"/>
      <c r="AG279" s="772"/>
      <c r="AH279" s="772"/>
      <c r="AI279" s="772"/>
      <c r="AJ279" s="772"/>
      <c r="AK279" s="772"/>
      <c r="AL279" s="772"/>
      <c r="AM279" s="772"/>
      <c r="AN279" s="772"/>
      <c r="AO279" s="772"/>
      <c r="AP279" s="772"/>
      <c r="AQ279" s="772"/>
      <c r="AR279" s="772"/>
      <c r="AS279" s="772"/>
      <c r="AT279" s="772"/>
      <c r="AU279" s="772"/>
      <c r="AV279" s="772"/>
      <c r="AW279" s="772"/>
      <c r="AX279" s="772"/>
      <c r="AY279" s="772"/>
      <c r="AZ279" s="772"/>
      <c r="BA279" s="772"/>
      <c r="BB279" s="772"/>
      <c r="BC279" s="772"/>
      <c r="BD279" s="772"/>
      <c r="BE279" s="772"/>
      <c r="BF279" s="772"/>
      <c r="BG279" s="772"/>
      <c r="BH279" s="772"/>
      <c r="BI279" s="772"/>
      <c r="BJ279" s="772"/>
      <c r="BK279" s="772"/>
      <c r="BL279" s="772"/>
      <c r="BM279" s="772"/>
      <c r="BN279" s="772"/>
      <c r="BO279" s="772"/>
      <c r="BP279" s="772"/>
      <c r="BQ279" s="772"/>
      <c r="BR279" s="772"/>
      <c r="BS279" s="772"/>
      <c r="BT279" s="772"/>
      <c r="BU279" s="772"/>
      <c r="BV279" s="772"/>
      <c r="BW279" s="772"/>
      <c r="BX279" s="772"/>
      <c r="BY279" s="772"/>
      <c r="BZ279" s="772"/>
      <c r="CA279" s="772"/>
      <c r="CB279" s="772"/>
      <c r="CC279" s="772"/>
      <c r="CD279" s="772"/>
      <c r="CE279" s="772"/>
      <c r="CF279" s="772"/>
      <c r="CG279" s="772"/>
      <c r="CH279" s="772"/>
      <c r="CI279" s="772"/>
      <c r="CJ279" s="772"/>
      <c r="CK279" s="772"/>
      <c r="CL279" s="772"/>
      <c r="CM279" s="772"/>
      <c r="CN279" s="772"/>
      <c r="CO279" s="772"/>
      <c r="CP279" s="772"/>
      <c r="CQ279" s="772"/>
      <c r="CR279" s="772"/>
      <c r="CS279" s="772"/>
      <c r="CT279" s="772"/>
      <c r="CU279" s="772"/>
      <c r="CV279" s="772"/>
      <c r="CW279" s="772"/>
      <c r="CX279" s="772"/>
      <c r="CY279" s="772"/>
      <c r="CZ279" s="772"/>
      <c r="DA279" s="772"/>
      <c r="DB279" s="772"/>
      <c r="DC279" s="772"/>
      <c r="DD279" s="772"/>
      <c r="DE279" s="772"/>
      <c r="DF279" s="772"/>
      <c r="DG279" s="772"/>
      <c r="DH279" s="772"/>
      <c r="DI279" s="772"/>
      <c r="DJ279" s="772"/>
      <c r="DK279" s="772"/>
      <c r="DL279" s="772"/>
      <c r="DM279" s="772"/>
      <c r="DN279" s="772"/>
      <c r="DO279" s="772"/>
      <c r="DP279" s="772"/>
      <c r="DQ279" s="772"/>
      <c r="DR279" s="772"/>
      <c r="DS279" s="772"/>
      <c r="DT279" s="772"/>
      <c r="DU279" s="772"/>
      <c r="DV279" s="772"/>
      <c r="DW279" s="772"/>
      <c r="DX279" s="772"/>
      <c r="DY279" s="772"/>
      <c r="DZ279" s="772"/>
      <c r="EA279" s="772"/>
      <c r="EB279" s="772"/>
      <c r="EC279" s="772"/>
      <c r="ED279" s="772"/>
      <c r="EE279" s="772"/>
      <c r="EF279" s="772"/>
      <c r="EG279" s="772"/>
      <c r="EH279" s="772"/>
      <c r="EI279" s="772"/>
      <c r="EJ279" s="772"/>
      <c r="EK279" s="772"/>
      <c r="EL279" s="772"/>
      <c r="EM279" s="772"/>
      <c r="EN279" s="772"/>
      <c r="EO279" s="772"/>
      <c r="EP279" s="772"/>
      <c r="EQ279" s="772"/>
      <c r="ER279" s="772"/>
      <c r="ES279" s="772"/>
      <c r="ET279" s="772"/>
      <c r="EU279" s="772"/>
      <c r="EV279" s="772"/>
      <c r="EW279" s="772"/>
      <c r="EX279" s="772"/>
      <c r="EY279" s="772"/>
      <c r="EZ279" s="772"/>
      <c r="FA279" s="772"/>
      <c r="FB279" s="772"/>
      <c r="FC279" s="772"/>
      <c r="FD279" s="772"/>
      <c r="FE279" s="772"/>
      <c r="FF279" s="772"/>
      <c r="FG279" s="772"/>
      <c r="FH279" s="772"/>
      <c r="FI279" s="772"/>
      <c r="FJ279" s="772"/>
      <c r="FK279" s="772"/>
      <c r="FL279" s="772"/>
      <c r="FM279" s="772"/>
      <c r="FN279" s="772"/>
      <c r="FO279" s="772"/>
      <c r="FP279" s="772"/>
      <c r="FQ279" s="772"/>
      <c r="FR279" s="772"/>
      <c r="FS279" s="772"/>
      <c r="FT279" s="772"/>
      <c r="FU279" s="772"/>
      <c r="FV279" s="772"/>
      <c r="FW279" s="772"/>
      <c r="FX279" s="772"/>
      <c r="FY279" s="772"/>
      <c r="FZ279" s="772"/>
      <c r="GA279" s="772"/>
      <c r="GB279" s="772"/>
      <c r="GC279" s="772"/>
      <c r="GD279" s="772"/>
      <c r="GE279" s="772"/>
      <c r="GF279" s="772"/>
      <c r="GG279" s="772"/>
      <c r="GH279" s="772"/>
      <c r="GI279" s="772"/>
      <c r="GJ279" s="772"/>
      <c r="GK279" s="772"/>
      <c r="GL279" s="772"/>
      <c r="GM279" s="772"/>
      <c r="GN279" s="772"/>
      <c r="GO279" s="772"/>
      <c r="GP279" s="772"/>
      <c r="GQ279" s="772"/>
      <c r="GR279" s="772"/>
      <c r="GS279" s="772"/>
      <c r="GT279" s="772"/>
      <c r="GU279" s="772"/>
    </row>
    <row r="280" spans="1:203" ht="15.75">
      <c r="A280" s="782"/>
      <c r="B280" s="772"/>
      <c r="C280" s="772"/>
      <c r="D280" s="772"/>
      <c r="E280" s="772"/>
      <c r="F280" s="772"/>
      <c r="G280" s="772"/>
      <c r="H280" s="772"/>
      <c r="I280" s="772"/>
      <c r="J280" s="776"/>
      <c r="K280" s="772"/>
      <c r="L280" s="772"/>
      <c r="M280" s="772"/>
      <c r="N280" s="772"/>
      <c r="O280" s="772"/>
      <c r="P280" s="772"/>
      <c r="Q280" s="772"/>
      <c r="R280" s="772"/>
      <c r="S280" s="772"/>
      <c r="T280" s="772"/>
      <c r="U280" s="772"/>
      <c r="V280" s="772"/>
      <c r="W280" s="772"/>
      <c r="X280" s="772"/>
      <c r="Y280" s="772"/>
      <c r="Z280" s="772"/>
      <c r="AA280" s="772"/>
      <c r="AB280" s="772"/>
      <c r="AC280" s="772"/>
      <c r="AD280" s="772"/>
      <c r="AE280" s="772"/>
      <c r="AF280" s="772"/>
      <c r="AG280" s="772"/>
      <c r="AH280" s="772"/>
      <c r="AI280" s="772"/>
      <c r="AJ280" s="772"/>
      <c r="AK280" s="772"/>
      <c r="AL280" s="772"/>
      <c r="AM280" s="772"/>
      <c r="AN280" s="772"/>
      <c r="AO280" s="772"/>
      <c r="AP280" s="772"/>
      <c r="AQ280" s="772"/>
      <c r="AR280" s="772"/>
      <c r="AS280" s="772"/>
      <c r="AT280" s="772"/>
      <c r="AU280" s="772"/>
      <c r="AV280" s="772"/>
      <c r="AW280" s="772"/>
      <c r="AX280" s="772"/>
      <c r="AY280" s="772"/>
      <c r="AZ280" s="772"/>
      <c r="BA280" s="772"/>
      <c r="BB280" s="772"/>
      <c r="BC280" s="772"/>
      <c r="BD280" s="772"/>
      <c r="BE280" s="772"/>
      <c r="BF280" s="772"/>
      <c r="BG280" s="772"/>
      <c r="BH280" s="772"/>
      <c r="BI280" s="772"/>
      <c r="BJ280" s="772"/>
      <c r="BK280" s="772"/>
      <c r="BL280" s="772"/>
      <c r="BM280" s="772"/>
      <c r="BN280" s="772"/>
      <c r="BO280" s="772"/>
      <c r="BP280" s="772"/>
      <c r="BQ280" s="772"/>
      <c r="BR280" s="772"/>
      <c r="BS280" s="772"/>
      <c r="BT280" s="772"/>
      <c r="BU280" s="772"/>
      <c r="BV280" s="772"/>
      <c r="BW280" s="772"/>
      <c r="BX280" s="772"/>
      <c r="BY280" s="772"/>
      <c r="BZ280" s="772"/>
      <c r="CA280" s="772"/>
      <c r="CB280" s="772"/>
      <c r="CC280" s="772"/>
      <c r="CD280" s="772"/>
      <c r="CE280" s="772"/>
      <c r="CF280" s="772"/>
      <c r="CG280" s="772"/>
      <c r="CH280" s="772"/>
      <c r="CI280" s="772"/>
      <c r="CJ280" s="772"/>
      <c r="CK280" s="772"/>
      <c r="CL280" s="772"/>
      <c r="CM280" s="772"/>
      <c r="CN280" s="772"/>
      <c r="CO280" s="772"/>
      <c r="CP280" s="772"/>
      <c r="CQ280" s="772"/>
      <c r="CR280" s="772"/>
      <c r="CS280" s="772"/>
      <c r="CT280" s="772"/>
      <c r="CU280" s="772"/>
      <c r="CV280" s="772"/>
      <c r="CW280" s="772"/>
      <c r="CX280" s="772"/>
      <c r="CY280" s="772"/>
      <c r="CZ280" s="772"/>
      <c r="DA280" s="772"/>
      <c r="DB280" s="772"/>
      <c r="DC280" s="772"/>
      <c r="DD280" s="772"/>
      <c r="DE280" s="772"/>
      <c r="DF280" s="772"/>
      <c r="DG280" s="772"/>
      <c r="DH280" s="772"/>
      <c r="DI280" s="772"/>
      <c r="DJ280" s="772"/>
      <c r="DK280" s="772"/>
      <c r="DL280" s="772"/>
      <c r="DM280" s="772"/>
      <c r="DN280" s="772"/>
      <c r="DO280" s="772"/>
      <c r="DP280" s="772"/>
      <c r="DQ280" s="772"/>
      <c r="DR280" s="772"/>
      <c r="DS280" s="772"/>
      <c r="DT280" s="772"/>
      <c r="DU280" s="772"/>
      <c r="DV280" s="772"/>
      <c r="DW280" s="772"/>
      <c r="DX280" s="772"/>
      <c r="DY280" s="772"/>
      <c r="DZ280" s="772"/>
      <c r="EA280" s="772"/>
      <c r="EB280" s="772"/>
      <c r="EC280" s="772"/>
      <c r="ED280" s="772"/>
      <c r="EE280" s="772"/>
      <c r="EF280" s="772"/>
      <c r="EG280" s="772"/>
      <c r="EH280" s="772"/>
      <c r="EI280" s="772"/>
      <c r="EJ280" s="772"/>
      <c r="EK280" s="772"/>
      <c r="EL280" s="772"/>
      <c r="EM280" s="772"/>
      <c r="EN280" s="772"/>
      <c r="EO280" s="772"/>
      <c r="EP280" s="772"/>
      <c r="EQ280" s="772"/>
      <c r="ER280" s="772"/>
      <c r="ES280" s="772"/>
      <c r="ET280" s="772"/>
      <c r="EU280" s="772"/>
      <c r="EV280" s="772"/>
      <c r="EW280" s="772"/>
      <c r="EX280" s="772"/>
      <c r="EY280" s="772"/>
      <c r="EZ280" s="772"/>
      <c r="FA280" s="772"/>
      <c r="FB280" s="772"/>
      <c r="FC280" s="772"/>
      <c r="FD280" s="772"/>
      <c r="FE280" s="772"/>
      <c r="FF280" s="772"/>
      <c r="FG280" s="772"/>
      <c r="FH280" s="772"/>
      <c r="FI280" s="772"/>
      <c r="FJ280" s="772"/>
      <c r="FK280" s="772"/>
      <c r="FL280" s="772"/>
      <c r="FM280" s="772"/>
      <c r="FN280" s="772"/>
      <c r="FO280" s="772"/>
      <c r="FP280" s="772"/>
      <c r="FQ280" s="772"/>
      <c r="FR280" s="772"/>
      <c r="FS280" s="772"/>
      <c r="FT280" s="772"/>
      <c r="FU280" s="772"/>
      <c r="FV280" s="772"/>
      <c r="FW280" s="772"/>
      <c r="FX280" s="772"/>
      <c r="FY280" s="772"/>
      <c r="FZ280" s="772"/>
      <c r="GA280" s="772"/>
      <c r="GB280" s="772"/>
      <c r="GC280" s="772"/>
      <c r="GD280" s="772"/>
      <c r="GE280" s="772"/>
      <c r="GF280" s="772"/>
      <c r="GG280" s="772"/>
      <c r="GH280" s="772"/>
      <c r="GI280" s="772"/>
      <c r="GJ280" s="772"/>
      <c r="GK280" s="772"/>
      <c r="GL280" s="772"/>
      <c r="GM280" s="772"/>
      <c r="GN280" s="772"/>
      <c r="GO280" s="772"/>
      <c r="GP280" s="772"/>
      <c r="GQ280" s="772"/>
      <c r="GR280" s="772"/>
      <c r="GS280" s="772"/>
      <c r="GT280" s="772"/>
      <c r="GU280" s="772"/>
    </row>
    <row r="281" spans="1:203" ht="15.75">
      <c r="A281" s="782"/>
      <c r="B281" s="772"/>
      <c r="C281" s="772"/>
      <c r="D281" s="772"/>
      <c r="E281" s="772"/>
      <c r="F281" s="772"/>
      <c r="G281" s="772"/>
      <c r="H281" s="772"/>
      <c r="I281" s="772"/>
      <c r="J281" s="776"/>
      <c r="K281" s="772"/>
      <c r="L281" s="772"/>
      <c r="M281" s="772"/>
      <c r="N281" s="772"/>
      <c r="O281" s="772"/>
      <c r="P281" s="772"/>
      <c r="Q281" s="772"/>
      <c r="R281" s="772"/>
      <c r="S281" s="772"/>
      <c r="T281" s="772"/>
      <c r="U281" s="772"/>
      <c r="V281" s="772"/>
      <c r="W281" s="772"/>
      <c r="X281" s="772"/>
      <c r="Y281" s="772"/>
      <c r="Z281" s="772"/>
      <c r="AA281" s="772"/>
      <c r="AB281" s="772"/>
      <c r="AC281" s="772"/>
      <c r="AD281" s="772"/>
      <c r="AE281" s="772"/>
      <c r="AF281" s="772"/>
      <c r="AG281" s="772"/>
      <c r="AH281" s="772"/>
      <c r="AI281" s="772"/>
      <c r="AJ281" s="772"/>
      <c r="AK281" s="772"/>
      <c r="AL281" s="772"/>
      <c r="AM281" s="772"/>
      <c r="AN281" s="772"/>
      <c r="AO281" s="772"/>
      <c r="AP281" s="772"/>
      <c r="AQ281" s="772"/>
      <c r="AR281" s="772"/>
      <c r="AS281" s="772"/>
      <c r="AT281" s="772"/>
      <c r="AU281" s="772"/>
      <c r="AV281" s="772"/>
      <c r="AW281" s="772"/>
      <c r="AX281" s="772"/>
      <c r="AY281" s="772"/>
      <c r="AZ281" s="772"/>
      <c r="BA281" s="772"/>
      <c r="BB281" s="772"/>
      <c r="BC281" s="772"/>
      <c r="BD281" s="772"/>
      <c r="BE281" s="772"/>
      <c r="BF281" s="772"/>
      <c r="BG281" s="772"/>
      <c r="BH281" s="772"/>
      <c r="BI281" s="772"/>
      <c r="BJ281" s="772"/>
      <c r="BK281" s="772"/>
      <c r="BL281" s="772"/>
      <c r="BM281" s="772"/>
      <c r="BN281" s="772"/>
      <c r="BO281" s="772"/>
      <c r="BP281" s="772"/>
      <c r="BQ281" s="772"/>
      <c r="BR281" s="772"/>
      <c r="BS281" s="772"/>
      <c r="BT281" s="772"/>
      <c r="BU281" s="772"/>
      <c r="BV281" s="772"/>
      <c r="BW281" s="772"/>
      <c r="BX281" s="772"/>
      <c r="BY281" s="772"/>
      <c r="BZ281" s="772"/>
      <c r="CA281" s="772"/>
      <c r="CB281" s="772"/>
      <c r="CC281" s="772"/>
      <c r="CD281" s="772"/>
      <c r="CE281" s="772"/>
      <c r="CF281" s="772"/>
      <c r="CG281" s="772"/>
      <c r="CH281" s="772"/>
      <c r="CI281" s="772"/>
      <c r="CJ281" s="772"/>
      <c r="CK281" s="772"/>
      <c r="CL281" s="772"/>
      <c r="CM281" s="772"/>
      <c r="CN281" s="772"/>
      <c r="CO281" s="772"/>
      <c r="CP281" s="772"/>
      <c r="CQ281" s="772"/>
      <c r="CR281" s="772"/>
      <c r="CS281" s="772"/>
      <c r="CT281" s="772"/>
      <c r="CU281" s="772"/>
      <c r="CV281" s="772"/>
      <c r="CW281" s="772"/>
      <c r="CX281" s="772"/>
      <c r="CY281" s="772"/>
      <c r="CZ281" s="772"/>
      <c r="DA281" s="772"/>
      <c r="DB281" s="772"/>
      <c r="DC281" s="772"/>
      <c r="DD281" s="772"/>
      <c r="DE281" s="772"/>
      <c r="DF281" s="772"/>
      <c r="DG281" s="772"/>
      <c r="DH281" s="772"/>
      <c r="DI281" s="772"/>
      <c r="DJ281" s="772"/>
      <c r="DK281" s="772"/>
      <c r="DL281" s="772"/>
      <c r="DM281" s="772"/>
      <c r="DN281" s="772"/>
      <c r="DO281" s="772"/>
      <c r="DP281" s="772"/>
      <c r="DQ281" s="772"/>
      <c r="DR281" s="772"/>
      <c r="DS281" s="772"/>
      <c r="DT281" s="772"/>
      <c r="DU281" s="772"/>
      <c r="DV281" s="772"/>
      <c r="DW281" s="772"/>
      <c r="DX281" s="772"/>
      <c r="DY281" s="772"/>
      <c r="DZ281" s="772"/>
      <c r="EA281" s="772"/>
      <c r="EB281" s="772"/>
      <c r="EC281" s="772"/>
      <c r="ED281" s="772"/>
      <c r="EE281" s="772"/>
      <c r="EF281" s="772"/>
      <c r="EG281" s="772"/>
      <c r="EH281" s="772"/>
      <c r="EI281" s="772"/>
      <c r="EJ281" s="772"/>
      <c r="EK281" s="772"/>
      <c r="EL281" s="772"/>
      <c r="EM281" s="772"/>
      <c r="EN281" s="772"/>
      <c r="EO281" s="772"/>
      <c r="EP281" s="772"/>
      <c r="EQ281" s="772"/>
      <c r="ER281" s="772"/>
      <c r="ES281" s="772"/>
      <c r="ET281" s="772"/>
      <c r="EU281" s="772"/>
      <c r="EV281" s="772"/>
      <c r="EW281" s="772"/>
      <c r="EX281" s="772"/>
      <c r="EY281" s="772"/>
      <c r="EZ281" s="772"/>
      <c r="FA281" s="772"/>
      <c r="FB281" s="772"/>
      <c r="FC281" s="772"/>
      <c r="FD281" s="772"/>
      <c r="FE281" s="772"/>
      <c r="FF281" s="772"/>
      <c r="FG281" s="772"/>
      <c r="FH281" s="772"/>
      <c r="FI281" s="772"/>
      <c r="FJ281" s="772"/>
      <c r="FK281" s="772"/>
      <c r="FL281" s="772"/>
      <c r="FM281" s="772"/>
      <c r="FN281" s="772"/>
      <c r="FO281" s="772"/>
      <c r="FP281" s="772"/>
      <c r="FQ281" s="772"/>
      <c r="FR281" s="772"/>
      <c r="FS281" s="772"/>
      <c r="FT281" s="772"/>
      <c r="FU281" s="772"/>
      <c r="FV281" s="772"/>
      <c r="FW281" s="772"/>
      <c r="FX281" s="772"/>
      <c r="FY281" s="772"/>
      <c r="FZ281" s="772"/>
      <c r="GA281" s="772"/>
      <c r="GB281" s="772"/>
      <c r="GC281" s="772"/>
      <c r="GD281" s="772"/>
      <c r="GE281" s="772"/>
      <c r="GF281" s="772"/>
      <c r="GG281" s="772"/>
      <c r="GH281" s="772"/>
      <c r="GI281" s="772"/>
      <c r="GJ281" s="772"/>
      <c r="GK281" s="772"/>
      <c r="GL281" s="772"/>
      <c r="GM281" s="772"/>
      <c r="GN281" s="772"/>
      <c r="GO281" s="772"/>
      <c r="GP281" s="772"/>
      <c r="GQ281" s="772"/>
      <c r="GR281" s="772"/>
      <c r="GS281" s="772"/>
      <c r="GT281" s="772"/>
      <c r="GU281" s="772"/>
    </row>
    <row r="282" spans="1:203" ht="15.75">
      <c r="A282" s="782"/>
      <c r="B282" s="772"/>
      <c r="C282" s="772"/>
      <c r="D282" s="772"/>
      <c r="E282" s="772"/>
      <c r="F282" s="772"/>
      <c r="G282" s="772"/>
      <c r="H282" s="772"/>
      <c r="I282" s="772"/>
      <c r="J282" s="776"/>
      <c r="K282" s="772"/>
      <c r="L282" s="772"/>
      <c r="M282" s="772"/>
      <c r="N282" s="772"/>
      <c r="O282" s="772"/>
      <c r="P282" s="772"/>
      <c r="Q282" s="772"/>
      <c r="R282" s="772"/>
      <c r="S282" s="772"/>
      <c r="T282" s="772"/>
      <c r="U282" s="772"/>
      <c r="V282" s="772"/>
      <c r="W282" s="772"/>
      <c r="X282" s="772"/>
      <c r="Y282" s="772"/>
      <c r="Z282" s="772"/>
      <c r="AA282" s="772"/>
      <c r="AB282" s="772"/>
      <c r="AC282" s="772"/>
      <c r="AD282" s="772"/>
      <c r="AE282" s="772"/>
      <c r="AF282" s="772"/>
      <c r="AG282" s="772"/>
      <c r="AH282" s="772"/>
      <c r="AI282" s="772"/>
      <c r="AJ282" s="772"/>
      <c r="AK282" s="772"/>
      <c r="AL282" s="772"/>
      <c r="AM282" s="772"/>
      <c r="AN282" s="772"/>
      <c r="AO282" s="772"/>
      <c r="AP282" s="772"/>
      <c r="AQ282" s="772"/>
      <c r="AR282" s="772"/>
      <c r="AS282" s="772"/>
      <c r="AT282" s="772"/>
      <c r="AU282" s="772"/>
      <c r="AV282" s="772"/>
      <c r="AW282" s="772"/>
      <c r="AX282" s="772"/>
      <c r="AY282" s="772"/>
      <c r="AZ282" s="772"/>
      <c r="BA282" s="772"/>
      <c r="BB282" s="772"/>
      <c r="BC282" s="772"/>
      <c r="BD282" s="772"/>
      <c r="BE282" s="772"/>
      <c r="BF282" s="772"/>
      <c r="BG282" s="772"/>
      <c r="BH282" s="772"/>
      <c r="BI282" s="772"/>
      <c r="BJ282" s="772"/>
      <c r="BK282" s="772"/>
      <c r="BL282" s="772"/>
      <c r="BM282" s="772"/>
      <c r="BN282" s="772"/>
      <c r="BO282" s="772"/>
      <c r="BP282" s="772"/>
      <c r="BQ282" s="772"/>
      <c r="BR282" s="772"/>
      <c r="BS282" s="772"/>
      <c r="BT282" s="772"/>
      <c r="BU282" s="772"/>
      <c r="BV282" s="772"/>
      <c r="BW282" s="772"/>
      <c r="BX282" s="772"/>
      <c r="BY282" s="772"/>
      <c r="BZ282" s="772"/>
      <c r="CA282" s="772"/>
      <c r="CB282" s="772"/>
      <c r="CC282" s="772"/>
      <c r="CD282" s="772"/>
      <c r="CE282" s="772"/>
      <c r="CF282" s="772"/>
      <c r="CG282" s="772"/>
      <c r="CH282" s="772"/>
      <c r="CI282" s="772"/>
      <c r="CJ282" s="772"/>
      <c r="CK282" s="772"/>
      <c r="CL282" s="772"/>
      <c r="CM282" s="772"/>
      <c r="CN282" s="772"/>
      <c r="CO282" s="772"/>
      <c r="CP282" s="772"/>
      <c r="CQ282" s="772"/>
      <c r="CR282" s="772"/>
      <c r="CS282" s="772"/>
      <c r="CT282" s="772"/>
      <c r="CU282" s="772"/>
      <c r="CV282" s="772"/>
      <c r="CW282" s="772"/>
      <c r="CX282" s="772"/>
      <c r="CY282" s="772"/>
      <c r="CZ282" s="772"/>
      <c r="DA282" s="772"/>
      <c r="DB282" s="772"/>
      <c r="DC282" s="772"/>
      <c r="DD282" s="772"/>
      <c r="DE282" s="772"/>
      <c r="DF282" s="772"/>
      <c r="DG282" s="772"/>
      <c r="DH282" s="772"/>
      <c r="DI282" s="772"/>
      <c r="DJ282" s="772"/>
      <c r="DK282" s="772"/>
      <c r="DL282" s="772"/>
      <c r="DM282" s="772"/>
      <c r="DN282" s="772"/>
      <c r="DO282" s="772"/>
      <c r="DP282" s="772"/>
      <c r="DQ282" s="772"/>
      <c r="DR282" s="772"/>
      <c r="DS282" s="772"/>
      <c r="DT282" s="772"/>
      <c r="DU282" s="772"/>
      <c r="DV282" s="772"/>
      <c r="DW282" s="772"/>
      <c r="DX282" s="772"/>
      <c r="DY282" s="772"/>
      <c r="DZ282" s="772"/>
      <c r="EA282" s="772"/>
      <c r="EB282" s="772"/>
      <c r="EC282" s="772"/>
      <c r="ED282" s="772"/>
      <c r="EE282" s="772"/>
      <c r="EF282" s="772"/>
      <c r="EG282" s="772"/>
      <c r="EH282" s="772"/>
      <c r="EI282" s="772"/>
      <c r="EJ282" s="772"/>
      <c r="EK282" s="772"/>
      <c r="EL282" s="772"/>
      <c r="EM282" s="772"/>
      <c r="EN282" s="772"/>
      <c r="EO282" s="772"/>
      <c r="EP282" s="772"/>
      <c r="EQ282" s="772"/>
      <c r="ER282" s="772"/>
      <c r="ES282" s="772"/>
      <c r="ET282" s="772"/>
      <c r="EU282" s="772"/>
      <c r="EV282" s="772"/>
      <c r="EW282" s="772"/>
      <c r="EX282" s="772"/>
      <c r="EY282" s="772"/>
      <c r="EZ282" s="772"/>
      <c r="FA282" s="772"/>
      <c r="FB282" s="772"/>
      <c r="FC282" s="772"/>
      <c r="FD282" s="772"/>
      <c r="FE282" s="772"/>
      <c r="FF282" s="772"/>
      <c r="FG282" s="772"/>
      <c r="FH282" s="772"/>
      <c r="FI282" s="772"/>
      <c r="FJ282" s="772"/>
      <c r="FK282" s="772"/>
      <c r="FL282" s="772"/>
      <c r="FM282" s="772"/>
      <c r="FN282" s="772"/>
      <c r="FO282" s="772"/>
      <c r="FP282" s="772"/>
      <c r="FQ282" s="772"/>
      <c r="FR282" s="772"/>
      <c r="FS282" s="772"/>
      <c r="FT282" s="772"/>
      <c r="FU282" s="772"/>
      <c r="FV282" s="772"/>
      <c r="FW282" s="772"/>
      <c r="FX282" s="772"/>
      <c r="FY282" s="772"/>
      <c r="FZ282" s="772"/>
      <c r="GA282" s="772"/>
      <c r="GB282" s="772"/>
      <c r="GC282" s="772"/>
      <c r="GD282" s="772"/>
      <c r="GE282" s="772"/>
      <c r="GF282" s="772"/>
      <c r="GG282" s="772"/>
      <c r="GH282" s="772"/>
      <c r="GI282" s="772"/>
      <c r="GJ282" s="772"/>
      <c r="GK282" s="772"/>
      <c r="GL282" s="772"/>
      <c r="GM282" s="772"/>
      <c r="GN282" s="772"/>
      <c r="GO282" s="772"/>
      <c r="GP282" s="772"/>
      <c r="GQ282" s="772"/>
      <c r="GR282" s="772"/>
      <c r="GS282" s="772"/>
      <c r="GT282" s="772"/>
      <c r="GU282" s="772"/>
    </row>
    <row r="283" spans="1:203" ht="15.75">
      <c r="A283" s="782"/>
      <c r="B283" s="772"/>
      <c r="C283" s="772"/>
      <c r="D283" s="772"/>
      <c r="E283" s="772"/>
      <c r="F283" s="772"/>
      <c r="G283" s="772"/>
      <c r="H283" s="772"/>
      <c r="I283" s="772"/>
      <c r="J283" s="776"/>
      <c r="K283" s="772"/>
      <c r="L283" s="772"/>
      <c r="M283" s="772"/>
      <c r="N283" s="772"/>
      <c r="O283" s="772"/>
      <c r="P283" s="772"/>
      <c r="Q283" s="772"/>
      <c r="R283" s="772"/>
      <c r="S283" s="772"/>
      <c r="T283" s="772"/>
      <c r="U283" s="772"/>
      <c r="V283" s="772"/>
      <c r="W283" s="772"/>
      <c r="X283" s="772"/>
      <c r="Y283" s="772"/>
      <c r="Z283" s="772"/>
      <c r="AA283" s="772"/>
      <c r="AB283" s="772"/>
      <c r="AC283" s="772"/>
      <c r="AD283" s="772"/>
      <c r="AE283" s="772"/>
      <c r="AF283" s="772"/>
      <c r="AG283" s="772"/>
      <c r="AH283" s="772"/>
      <c r="AI283" s="772"/>
      <c r="AJ283" s="772"/>
      <c r="AK283" s="772"/>
      <c r="AL283" s="772"/>
      <c r="AM283" s="772"/>
      <c r="AN283" s="772"/>
      <c r="AO283" s="772"/>
      <c r="AP283" s="772"/>
      <c r="AQ283" s="772"/>
      <c r="AR283" s="772"/>
      <c r="AS283" s="772"/>
      <c r="AT283" s="772"/>
      <c r="AU283" s="772"/>
      <c r="AV283" s="772"/>
      <c r="AW283" s="772"/>
      <c r="AX283" s="772"/>
      <c r="AY283" s="772"/>
      <c r="AZ283" s="772"/>
      <c r="BA283" s="772"/>
      <c r="BB283" s="772"/>
      <c r="BC283" s="772"/>
      <c r="BD283" s="772"/>
      <c r="BE283" s="772"/>
      <c r="BF283" s="772"/>
      <c r="BG283" s="772"/>
      <c r="BH283" s="772"/>
      <c r="BI283" s="772"/>
      <c r="BJ283" s="772"/>
      <c r="BK283" s="772"/>
      <c r="BL283" s="772"/>
      <c r="BM283" s="772"/>
      <c r="BN283" s="772"/>
      <c r="BO283" s="772"/>
      <c r="BP283" s="772"/>
      <c r="BQ283" s="772"/>
      <c r="BR283" s="772"/>
      <c r="BS283" s="772"/>
      <c r="BT283" s="772"/>
      <c r="BU283" s="772"/>
      <c r="BV283" s="772"/>
      <c r="BW283" s="772"/>
      <c r="BX283" s="772"/>
      <c r="BY283" s="772"/>
      <c r="BZ283" s="772"/>
      <c r="CA283" s="772"/>
      <c r="CB283" s="772"/>
      <c r="CC283" s="772"/>
      <c r="CD283" s="772"/>
      <c r="CE283" s="772"/>
      <c r="CF283" s="772"/>
      <c r="CG283" s="772"/>
      <c r="CH283" s="772"/>
      <c r="CI283" s="772"/>
      <c r="CJ283" s="772"/>
      <c r="CK283" s="772"/>
      <c r="CL283" s="772"/>
      <c r="CM283" s="772"/>
      <c r="CN283" s="772"/>
      <c r="CO283" s="772"/>
      <c r="CP283" s="772"/>
      <c r="CQ283" s="772"/>
      <c r="CR283" s="772"/>
      <c r="CS283" s="772"/>
      <c r="CT283" s="772"/>
      <c r="CU283" s="772"/>
      <c r="CV283" s="772"/>
      <c r="CW283" s="772"/>
      <c r="CX283" s="772"/>
      <c r="CY283" s="772"/>
      <c r="CZ283" s="772"/>
      <c r="DA283" s="772"/>
      <c r="DB283" s="772"/>
      <c r="DC283" s="772"/>
      <c r="DD283" s="772"/>
      <c r="DE283" s="772"/>
      <c r="DF283" s="772"/>
      <c r="DG283" s="772"/>
      <c r="DH283" s="772"/>
      <c r="DI283" s="772"/>
      <c r="DJ283" s="772"/>
      <c r="DK283" s="772"/>
      <c r="DL283" s="772"/>
      <c r="DM283" s="772"/>
      <c r="DN283" s="772"/>
      <c r="DO283" s="772"/>
      <c r="DP283" s="772"/>
      <c r="DQ283" s="772"/>
      <c r="DR283" s="772"/>
      <c r="DS283" s="772"/>
      <c r="DT283" s="772"/>
      <c r="DU283" s="772"/>
      <c r="DV283" s="772"/>
      <c r="DW283" s="772"/>
      <c r="DX283" s="772"/>
      <c r="DY283" s="772"/>
      <c r="DZ283" s="772"/>
      <c r="EA283" s="772"/>
      <c r="EB283" s="772"/>
      <c r="EC283" s="772"/>
      <c r="ED283" s="772"/>
      <c r="EE283" s="772"/>
      <c r="EF283" s="772"/>
      <c r="EG283" s="772"/>
      <c r="EH283" s="772"/>
      <c r="EI283" s="772"/>
      <c r="EJ283" s="772"/>
      <c r="EK283" s="772"/>
      <c r="EL283" s="772"/>
      <c r="EM283" s="772"/>
      <c r="EN283" s="772"/>
      <c r="EO283" s="772"/>
      <c r="EP283" s="772"/>
      <c r="EQ283" s="772"/>
      <c r="ER283" s="772"/>
      <c r="ES283" s="772"/>
      <c r="ET283" s="772"/>
      <c r="EU283" s="772"/>
      <c r="EV283" s="772"/>
      <c r="EW283" s="772"/>
      <c r="EX283" s="772"/>
      <c r="EY283" s="772"/>
      <c r="EZ283" s="772"/>
      <c r="FA283" s="772"/>
      <c r="FB283" s="772"/>
      <c r="FC283" s="772"/>
      <c r="FD283" s="772"/>
      <c r="FE283" s="772"/>
      <c r="FF283" s="772"/>
      <c r="FG283" s="772"/>
      <c r="FH283" s="772"/>
      <c r="FI283" s="772"/>
      <c r="FJ283" s="772"/>
      <c r="FK283" s="772"/>
      <c r="FL283" s="772"/>
      <c r="FM283" s="772"/>
      <c r="FN283" s="772"/>
      <c r="FO283" s="772"/>
      <c r="FP283" s="772"/>
      <c r="FQ283" s="772"/>
      <c r="FR283" s="772"/>
      <c r="FS283" s="772"/>
      <c r="FT283" s="772"/>
      <c r="FU283" s="772"/>
      <c r="FV283" s="772"/>
      <c r="FW283" s="772"/>
      <c r="FX283" s="772"/>
      <c r="FY283" s="772"/>
      <c r="FZ283" s="772"/>
      <c r="GA283" s="772"/>
      <c r="GB283" s="772"/>
      <c r="GC283" s="772"/>
      <c r="GD283" s="772"/>
      <c r="GE283" s="772"/>
      <c r="GF283" s="772"/>
      <c r="GG283" s="772"/>
      <c r="GH283" s="772"/>
      <c r="GI283" s="772"/>
      <c r="GJ283" s="772"/>
      <c r="GK283" s="772"/>
      <c r="GL283" s="772"/>
      <c r="GM283" s="772"/>
      <c r="GN283" s="772"/>
      <c r="GO283" s="772"/>
      <c r="GP283" s="772"/>
      <c r="GQ283" s="772"/>
      <c r="GR283" s="772"/>
      <c r="GS283" s="772"/>
      <c r="GT283" s="772"/>
      <c r="GU283" s="772"/>
    </row>
    <row r="284" spans="1:203" ht="15.75">
      <c r="A284" s="782"/>
      <c r="B284" s="772"/>
      <c r="C284" s="772"/>
      <c r="D284" s="772"/>
      <c r="E284" s="772"/>
      <c r="F284" s="772"/>
      <c r="G284" s="772"/>
      <c r="H284" s="772"/>
      <c r="I284" s="772"/>
      <c r="J284" s="776"/>
      <c r="K284" s="772"/>
      <c r="L284" s="772"/>
      <c r="M284" s="772"/>
      <c r="N284" s="772"/>
      <c r="O284" s="772"/>
      <c r="P284" s="772"/>
      <c r="Q284" s="772"/>
      <c r="R284" s="772"/>
      <c r="S284" s="772"/>
      <c r="T284" s="772"/>
      <c r="U284" s="772"/>
      <c r="V284" s="772"/>
      <c r="W284" s="772"/>
      <c r="X284" s="772"/>
      <c r="Y284" s="772"/>
      <c r="Z284" s="772"/>
      <c r="AA284" s="772"/>
      <c r="AB284" s="772"/>
      <c r="AC284" s="772"/>
      <c r="AD284" s="772"/>
      <c r="AE284" s="772"/>
      <c r="AF284" s="772"/>
      <c r="AG284" s="772"/>
      <c r="AH284" s="772"/>
      <c r="AI284" s="772"/>
      <c r="AJ284" s="772"/>
      <c r="AK284" s="772"/>
      <c r="AL284" s="772"/>
      <c r="AM284" s="772"/>
      <c r="AN284" s="772"/>
      <c r="AO284" s="772"/>
      <c r="AP284" s="772"/>
      <c r="AQ284" s="772"/>
      <c r="AR284" s="772"/>
      <c r="AS284" s="772"/>
      <c r="AT284" s="772"/>
      <c r="AU284" s="772"/>
      <c r="AV284" s="772"/>
      <c r="AW284" s="772"/>
      <c r="AX284" s="772"/>
      <c r="AY284" s="772"/>
      <c r="AZ284" s="772"/>
      <c r="BA284" s="772"/>
      <c r="BB284" s="772"/>
      <c r="BC284" s="772"/>
      <c r="BD284" s="772"/>
      <c r="BE284" s="772"/>
      <c r="BF284" s="772"/>
      <c r="BG284" s="772"/>
      <c r="BH284" s="772"/>
      <c r="BI284" s="772"/>
      <c r="BJ284" s="772"/>
      <c r="BK284" s="772"/>
      <c r="BL284" s="772"/>
      <c r="BM284" s="772"/>
      <c r="BN284" s="772"/>
      <c r="BO284" s="772"/>
      <c r="BP284" s="772"/>
      <c r="BQ284" s="772"/>
      <c r="BR284" s="772"/>
      <c r="BS284" s="772"/>
      <c r="BT284" s="772"/>
      <c r="BU284" s="772"/>
      <c r="BV284" s="772"/>
      <c r="BW284" s="772"/>
      <c r="BX284" s="772"/>
      <c r="BY284" s="772"/>
      <c r="BZ284" s="772"/>
      <c r="CA284" s="772"/>
      <c r="CB284" s="772"/>
      <c r="CC284" s="772"/>
      <c r="CD284" s="772"/>
      <c r="CE284" s="772"/>
      <c r="CF284" s="772"/>
      <c r="CG284" s="772"/>
      <c r="CH284" s="772"/>
      <c r="CI284" s="772"/>
      <c r="CJ284" s="772"/>
      <c r="CK284" s="772"/>
      <c r="CL284" s="772"/>
      <c r="CM284" s="772"/>
      <c r="CN284" s="772"/>
      <c r="CO284" s="772"/>
      <c r="CP284" s="772"/>
      <c r="CQ284" s="772"/>
      <c r="CR284" s="772"/>
      <c r="CS284" s="772"/>
      <c r="CT284" s="772"/>
      <c r="CU284" s="772"/>
      <c r="CV284" s="772"/>
      <c r="CW284" s="772"/>
      <c r="CX284" s="772"/>
      <c r="CY284" s="772"/>
      <c r="CZ284" s="772"/>
      <c r="DA284" s="772"/>
      <c r="DB284" s="772"/>
      <c r="DC284" s="772"/>
      <c r="DD284" s="772"/>
      <c r="DE284" s="772"/>
      <c r="DF284" s="772"/>
      <c r="DG284" s="772"/>
      <c r="DH284" s="772"/>
      <c r="DI284" s="772"/>
      <c r="DJ284" s="772"/>
      <c r="DK284" s="772"/>
      <c r="DL284" s="772"/>
      <c r="DM284" s="772"/>
      <c r="DN284" s="772"/>
      <c r="DO284" s="772"/>
      <c r="DP284" s="772"/>
      <c r="DQ284" s="772"/>
      <c r="DR284" s="772"/>
      <c r="DS284" s="772"/>
      <c r="DT284" s="772"/>
      <c r="DU284" s="772"/>
      <c r="DV284" s="772"/>
      <c r="DW284" s="772"/>
      <c r="DX284" s="772"/>
      <c r="DY284" s="772"/>
      <c r="DZ284" s="772"/>
      <c r="EA284" s="772"/>
      <c r="EB284" s="772"/>
      <c r="EC284" s="772"/>
      <c r="ED284" s="772"/>
      <c r="EE284" s="772"/>
      <c r="EF284" s="772"/>
      <c r="EG284" s="772"/>
      <c r="EH284" s="772"/>
      <c r="EI284" s="772"/>
      <c r="EJ284" s="772"/>
      <c r="EK284" s="772"/>
      <c r="EL284" s="772"/>
      <c r="EM284" s="772"/>
      <c r="EN284" s="772"/>
      <c r="EO284" s="772"/>
      <c r="EP284" s="772"/>
      <c r="EQ284" s="772"/>
      <c r="ER284" s="772"/>
      <c r="ES284" s="772"/>
      <c r="ET284" s="772"/>
      <c r="EU284" s="772"/>
      <c r="EV284" s="772"/>
      <c r="EW284" s="772"/>
      <c r="EX284" s="772"/>
      <c r="EY284" s="772"/>
      <c r="EZ284" s="772"/>
      <c r="FA284" s="772"/>
      <c r="FB284" s="772"/>
      <c r="FC284" s="772"/>
      <c r="FD284" s="772"/>
      <c r="FE284" s="772"/>
      <c r="FF284" s="772"/>
      <c r="FG284" s="772"/>
      <c r="FH284" s="772"/>
      <c r="FI284" s="772"/>
      <c r="FJ284" s="772"/>
      <c r="FK284" s="772"/>
      <c r="FL284" s="772"/>
      <c r="FM284" s="772"/>
      <c r="FN284" s="772"/>
      <c r="FO284" s="772"/>
      <c r="FP284" s="772"/>
      <c r="FQ284" s="772"/>
      <c r="FR284" s="772"/>
      <c r="FS284" s="772"/>
      <c r="FT284" s="772"/>
      <c r="FU284" s="772"/>
      <c r="FV284" s="772"/>
      <c r="FW284" s="772"/>
      <c r="FX284" s="772"/>
      <c r="FY284" s="772"/>
      <c r="FZ284" s="772"/>
      <c r="GA284" s="772"/>
      <c r="GB284" s="772"/>
      <c r="GC284" s="772"/>
      <c r="GD284" s="772"/>
      <c r="GE284" s="772"/>
      <c r="GF284" s="772"/>
      <c r="GG284" s="772"/>
      <c r="GH284" s="772"/>
      <c r="GI284" s="772"/>
      <c r="GJ284" s="772"/>
      <c r="GK284" s="772"/>
      <c r="GL284" s="772"/>
      <c r="GM284" s="772"/>
      <c r="GN284" s="772"/>
      <c r="GO284" s="772"/>
      <c r="GP284" s="772"/>
      <c r="GQ284" s="772"/>
      <c r="GR284" s="772"/>
      <c r="GS284" s="772"/>
      <c r="GT284" s="772"/>
      <c r="GU284" s="772"/>
    </row>
    <row r="285" spans="1:203" ht="15.75">
      <c r="A285" s="782"/>
      <c r="B285" s="772"/>
      <c r="C285" s="772"/>
      <c r="D285" s="772"/>
      <c r="E285" s="772"/>
      <c r="F285" s="772"/>
      <c r="G285" s="772"/>
      <c r="H285" s="772"/>
      <c r="I285" s="772"/>
      <c r="J285" s="776"/>
      <c r="K285" s="772"/>
      <c r="L285" s="772"/>
      <c r="M285" s="772"/>
      <c r="N285" s="772"/>
      <c r="O285" s="772"/>
      <c r="P285" s="772"/>
      <c r="Q285" s="772"/>
      <c r="R285" s="772"/>
      <c r="S285" s="772"/>
      <c r="T285" s="772"/>
      <c r="U285" s="772"/>
      <c r="V285" s="772"/>
      <c r="W285" s="772"/>
      <c r="X285" s="772"/>
      <c r="Y285" s="772"/>
      <c r="Z285" s="772"/>
      <c r="AA285" s="772"/>
      <c r="AB285" s="772"/>
      <c r="AC285" s="772"/>
      <c r="AD285" s="772"/>
      <c r="AE285" s="772"/>
      <c r="AF285" s="772"/>
      <c r="AG285" s="772"/>
      <c r="AH285" s="772"/>
      <c r="AI285" s="772"/>
      <c r="AJ285" s="772"/>
      <c r="AK285" s="772"/>
      <c r="AL285" s="772"/>
      <c r="AM285" s="772"/>
      <c r="AN285" s="772"/>
      <c r="AO285" s="772"/>
      <c r="AP285" s="772"/>
      <c r="AQ285" s="772"/>
      <c r="AR285" s="772"/>
      <c r="AS285" s="772"/>
      <c r="AT285" s="772"/>
      <c r="AU285" s="772"/>
      <c r="AV285" s="772"/>
      <c r="AW285" s="772"/>
      <c r="AX285" s="772"/>
      <c r="AY285" s="772"/>
      <c r="AZ285" s="772"/>
      <c r="BA285" s="772"/>
      <c r="BB285" s="772"/>
      <c r="BC285" s="772"/>
      <c r="BD285" s="772"/>
      <c r="BE285" s="772"/>
      <c r="BF285" s="772"/>
      <c r="BG285" s="772"/>
      <c r="BH285" s="772"/>
      <c r="BI285" s="772"/>
      <c r="BJ285" s="772"/>
      <c r="BK285" s="772"/>
      <c r="BL285" s="772"/>
      <c r="BM285" s="772"/>
      <c r="BN285" s="772"/>
      <c r="BO285" s="772"/>
      <c r="BP285" s="772"/>
      <c r="BQ285" s="772"/>
      <c r="BR285" s="772"/>
      <c r="BS285" s="772"/>
      <c r="BT285" s="772"/>
      <c r="BU285" s="772"/>
      <c r="BV285" s="772"/>
      <c r="BW285" s="772"/>
      <c r="BX285" s="772"/>
      <c r="BY285" s="772"/>
      <c r="BZ285" s="772"/>
      <c r="CA285" s="772"/>
      <c r="CB285" s="772"/>
      <c r="CC285" s="772"/>
      <c r="CD285" s="772"/>
      <c r="CE285" s="772"/>
      <c r="CF285" s="772"/>
      <c r="CG285" s="772"/>
      <c r="CH285" s="772"/>
      <c r="CI285" s="772"/>
      <c r="CJ285" s="772"/>
      <c r="CK285" s="772"/>
      <c r="CL285" s="772"/>
      <c r="CM285" s="772"/>
      <c r="CN285" s="772"/>
      <c r="CO285" s="772"/>
      <c r="CP285" s="772"/>
      <c r="CQ285" s="772"/>
      <c r="CR285" s="772"/>
      <c r="CS285" s="772"/>
      <c r="CT285" s="772"/>
      <c r="CU285" s="772"/>
      <c r="CV285" s="772"/>
      <c r="CW285" s="772"/>
      <c r="CX285" s="772"/>
      <c r="CY285" s="772"/>
      <c r="CZ285" s="772"/>
      <c r="DA285" s="772"/>
      <c r="DB285" s="772"/>
      <c r="DC285" s="772"/>
      <c r="DD285" s="772"/>
      <c r="DE285" s="772"/>
      <c r="DF285" s="772"/>
      <c r="DG285" s="772"/>
      <c r="DH285" s="772"/>
      <c r="DI285" s="772"/>
      <c r="DJ285" s="772"/>
      <c r="DK285" s="772"/>
      <c r="DL285" s="772"/>
      <c r="DM285" s="772"/>
      <c r="DN285" s="772"/>
      <c r="DO285" s="772"/>
      <c r="DP285" s="772"/>
      <c r="DQ285" s="772"/>
      <c r="DR285" s="772"/>
      <c r="DS285" s="772"/>
      <c r="DT285" s="772"/>
      <c r="DU285" s="772"/>
      <c r="DV285" s="772"/>
      <c r="DW285" s="772"/>
      <c r="DX285" s="772"/>
      <c r="DY285" s="772"/>
      <c r="DZ285" s="772"/>
      <c r="EA285" s="772"/>
      <c r="EB285" s="772"/>
      <c r="EC285" s="772"/>
      <c r="ED285" s="772"/>
      <c r="EE285" s="772"/>
      <c r="EF285" s="772"/>
      <c r="EG285" s="772"/>
      <c r="EH285" s="772"/>
      <c r="EI285" s="772"/>
      <c r="EJ285" s="772"/>
      <c r="EK285" s="772"/>
      <c r="EL285" s="772"/>
      <c r="EM285" s="772"/>
      <c r="EN285" s="772"/>
      <c r="EO285" s="772"/>
      <c r="EP285" s="772"/>
      <c r="EQ285" s="772"/>
      <c r="ER285" s="772"/>
      <c r="ES285" s="772"/>
      <c r="ET285" s="772"/>
      <c r="EU285" s="772"/>
      <c r="EV285" s="772"/>
      <c r="EW285" s="772"/>
      <c r="EX285" s="772"/>
      <c r="EY285" s="772"/>
      <c r="EZ285" s="772"/>
      <c r="FA285" s="772"/>
      <c r="FB285" s="772"/>
      <c r="FC285" s="772"/>
      <c r="FD285" s="772"/>
      <c r="FE285" s="772"/>
      <c r="FF285" s="772"/>
      <c r="FG285" s="772"/>
      <c r="FH285" s="772"/>
      <c r="FI285" s="772"/>
      <c r="FJ285" s="772"/>
      <c r="FK285" s="772"/>
      <c r="FL285" s="772"/>
      <c r="FM285" s="772"/>
      <c r="FN285" s="772"/>
      <c r="FO285" s="772"/>
      <c r="FP285" s="772"/>
      <c r="FQ285" s="772"/>
      <c r="FR285" s="772"/>
      <c r="FS285" s="772"/>
      <c r="FT285" s="772"/>
      <c r="FU285" s="772"/>
      <c r="FV285" s="772"/>
      <c r="FW285" s="772"/>
      <c r="FX285" s="772"/>
      <c r="FY285" s="772"/>
      <c r="FZ285" s="772"/>
      <c r="GA285" s="772"/>
      <c r="GB285" s="772"/>
      <c r="GC285" s="772"/>
      <c r="GD285" s="772"/>
      <c r="GE285" s="772"/>
      <c r="GF285" s="772"/>
      <c r="GG285" s="772"/>
      <c r="GH285" s="772"/>
      <c r="GI285" s="772"/>
      <c r="GJ285" s="772"/>
      <c r="GK285" s="772"/>
      <c r="GL285" s="772"/>
      <c r="GM285" s="772"/>
      <c r="GN285" s="772"/>
      <c r="GO285" s="772"/>
      <c r="GP285" s="772"/>
      <c r="GQ285" s="772"/>
      <c r="GR285" s="772"/>
      <c r="GS285" s="772"/>
      <c r="GT285" s="772"/>
      <c r="GU285" s="772"/>
    </row>
    <row r="286" spans="1:203" ht="15.75">
      <c r="A286" s="782"/>
      <c r="B286" s="772"/>
      <c r="C286" s="772"/>
      <c r="D286" s="772"/>
      <c r="E286" s="772"/>
      <c r="F286" s="772"/>
      <c r="G286" s="772"/>
      <c r="H286" s="772"/>
      <c r="I286" s="772"/>
      <c r="J286" s="776"/>
      <c r="K286" s="772"/>
      <c r="L286" s="772"/>
      <c r="M286" s="772"/>
      <c r="N286" s="772"/>
      <c r="O286" s="772"/>
      <c r="P286" s="772"/>
      <c r="Q286" s="772"/>
      <c r="R286" s="772"/>
      <c r="S286" s="772"/>
      <c r="T286" s="772"/>
      <c r="U286" s="772"/>
      <c r="V286" s="772"/>
      <c r="W286" s="772"/>
      <c r="X286" s="772"/>
      <c r="Y286" s="772"/>
      <c r="Z286" s="772"/>
      <c r="AA286" s="772"/>
      <c r="AB286" s="772"/>
      <c r="AC286" s="772"/>
      <c r="AD286" s="772"/>
      <c r="AE286" s="772"/>
      <c r="AF286" s="772"/>
      <c r="AG286" s="772"/>
      <c r="AH286" s="772"/>
      <c r="AI286" s="772"/>
      <c r="AJ286" s="772"/>
      <c r="AK286" s="772"/>
      <c r="AL286" s="772"/>
      <c r="AM286" s="772"/>
      <c r="AN286" s="772"/>
      <c r="AO286" s="772"/>
      <c r="AP286" s="772"/>
      <c r="AQ286" s="772"/>
      <c r="AR286" s="772"/>
      <c r="AS286" s="772"/>
      <c r="AT286" s="772"/>
      <c r="AU286" s="772"/>
      <c r="AV286" s="772"/>
      <c r="AW286" s="772"/>
      <c r="AX286" s="772"/>
      <c r="AY286" s="772"/>
      <c r="AZ286" s="772"/>
      <c r="BA286" s="772"/>
      <c r="BB286" s="772"/>
      <c r="BC286" s="772"/>
      <c r="BD286" s="772"/>
      <c r="BE286" s="772"/>
      <c r="BF286" s="772"/>
      <c r="BG286" s="772"/>
      <c r="BH286" s="772"/>
      <c r="BI286" s="772"/>
      <c r="BJ286" s="772"/>
      <c r="BK286" s="772"/>
      <c r="BL286" s="772"/>
      <c r="BM286" s="772"/>
      <c r="BN286" s="772"/>
      <c r="BO286" s="772"/>
      <c r="BP286" s="772"/>
      <c r="BQ286" s="772"/>
      <c r="BR286" s="772"/>
      <c r="BS286" s="772"/>
      <c r="BT286" s="772"/>
      <c r="BU286" s="772"/>
      <c r="BV286" s="772"/>
      <c r="BW286" s="772"/>
      <c r="BX286" s="772"/>
      <c r="BY286" s="772"/>
      <c r="BZ286" s="772"/>
      <c r="CA286" s="772"/>
      <c r="CB286" s="772"/>
      <c r="CC286" s="772"/>
      <c r="CD286" s="772"/>
      <c r="CE286" s="772"/>
      <c r="CF286" s="772"/>
      <c r="CG286" s="772"/>
      <c r="CH286" s="772"/>
      <c r="CI286" s="772"/>
      <c r="CJ286" s="772"/>
      <c r="CK286" s="772"/>
      <c r="CL286" s="772"/>
      <c r="CM286" s="772"/>
      <c r="CN286" s="772"/>
      <c r="CO286" s="772"/>
      <c r="CP286" s="772"/>
      <c r="CQ286" s="772"/>
      <c r="CR286" s="772"/>
      <c r="CS286" s="772"/>
      <c r="CT286" s="772"/>
      <c r="CU286" s="772"/>
      <c r="CV286" s="772"/>
      <c r="CW286" s="772"/>
      <c r="CX286" s="772"/>
      <c r="CY286" s="772"/>
      <c r="CZ286" s="772"/>
      <c r="DA286" s="772"/>
      <c r="DB286" s="772"/>
      <c r="DC286" s="772"/>
      <c r="DD286" s="772"/>
      <c r="DE286" s="772"/>
      <c r="DF286" s="772"/>
      <c r="DG286" s="772"/>
      <c r="DH286" s="772"/>
      <c r="DI286" s="772"/>
      <c r="DJ286" s="772"/>
      <c r="DK286" s="772"/>
      <c r="DL286" s="772"/>
      <c r="DM286" s="772"/>
      <c r="DN286" s="772"/>
      <c r="DO286" s="772"/>
      <c r="DP286" s="772"/>
      <c r="DQ286" s="772"/>
      <c r="DR286" s="772"/>
      <c r="DS286" s="772"/>
      <c r="DT286" s="772"/>
      <c r="DU286" s="772"/>
      <c r="DV286" s="772"/>
      <c r="DW286" s="772"/>
      <c r="DX286" s="772"/>
      <c r="DY286" s="772"/>
      <c r="DZ286" s="772"/>
      <c r="EA286" s="772"/>
      <c r="EB286" s="772"/>
      <c r="EC286" s="772"/>
      <c r="ED286" s="772"/>
      <c r="EE286" s="772"/>
      <c r="EF286" s="772"/>
      <c r="EG286" s="772"/>
      <c r="EH286" s="772"/>
      <c r="EI286" s="772"/>
      <c r="EJ286" s="772"/>
      <c r="EK286" s="772"/>
      <c r="EL286" s="772"/>
      <c r="EM286" s="772"/>
      <c r="EN286" s="772"/>
      <c r="EO286" s="772"/>
      <c r="EP286" s="772"/>
      <c r="EQ286" s="772"/>
      <c r="ER286" s="772"/>
      <c r="ES286" s="772"/>
      <c r="ET286" s="772"/>
      <c r="EU286" s="772"/>
      <c r="EV286" s="772"/>
      <c r="EW286" s="772"/>
      <c r="EX286" s="772"/>
      <c r="EY286" s="772"/>
      <c r="EZ286" s="772"/>
      <c r="FA286" s="772"/>
      <c r="FB286" s="772"/>
      <c r="FC286" s="772"/>
      <c r="FD286" s="772"/>
      <c r="FE286" s="772"/>
      <c r="FF286" s="772"/>
      <c r="FG286" s="772"/>
      <c r="FH286" s="772"/>
      <c r="FI286" s="772"/>
      <c r="FJ286" s="772"/>
      <c r="FK286" s="772"/>
      <c r="FL286" s="772"/>
      <c r="FM286" s="772"/>
      <c r="FN286" s="772"/>
      <c r="FO286" s="772"/>
      <c r="FP286" s="772"/>
      <c r="FQ286" s="772"/>
      <c r="FR286" s="772"/>
      <c r="FS286" s="772"/>
      <c r="FT286" s="772"/>
      <c r="FU286" s="772"/>
      <c r="FV286" s="772"/>
      <c r="FW286" s="772"/>
      <c r="FX286" s="772"/>
      <c r="FY286" s="772"/>
      <c r="FZ286" s="772"/>
      <c r="GA286" s="772"/>
      <c r="GB286" s="772"/>
      <c r="GC286" s="772"/>
      <c r="GD286" s="772"/>
      <c r="GE286" s="772"/>
      <c r="GF286" s="772"/>
      <c r="GG286" s="772"/>
      <c r="GH286" s="772"/>
      <c r="GI286" s="772"/>
      <c r="GJ286" s="772"/>
      <c r="GK286" s="772"/>
      <c r="GL286" s="772"/>
      <c r="GM286" s="772"/>
      <c r="GN286" s="772"/>
      <c r="GO286" s="772"/>
      <c r="GP286" s="772"/>
      <c r="GQ286" s="772"/>
      <c r="GR286" s="772"/>
      <c r="GS286" s="772"/>
      <c r="GT286" s="772"/>
      <c r="GU286" s="772"/>
    </row>
    <row r="287" spans="1:203" ht="15.75">
      <c r="A287" s="782"/>
      <c r="B287" s="772"/>
      <c r="C287" s="772"/>
      <c r="D287" s="772"/>
      <c r="E287" s="772"/>
      <c r="F287" s="772"/>
      <c r="G287" s="772"/>
      <c r="H287" s="772"/>
      <c r="I287" s="772"/>
      <c r="J287" s="776"/>
      <c r="K287" s="772"/>
      <c r="L287" s="772"/>
      <c r="M287" s="772"/>
      <c r="N287" s="772"/>
      <c r="O287" s="772"/>
      <c r="P287" s="772"/>
      <c r="Q287" s="772"/>
      <c r="R287" s="772"/>
      <c r="S287" s="772"/>
      <c r="T287" s="772"/>
      <c r="U287" s="772"/>
      <c r="V287" s="772"/>
      <c r="W287" s="772"/>
      <c r="X287" s="772"/>
      <c r="Y287" s="772"/>
      <c r="Z287" s="772"/>
      <c r="AA287" s="772"/>
      <c r="AB287" s="772"/>
      <c r="AC287" s="772"/>
      <c r="AD287" s="772"/>
      <c r="AE287" s="772"/>
      <c r="AF287" s="772"/>
      <c r="AG287" s="772"/>
      <c r="AH287" s="772"/>
      <c r="AI287" s="772"/>
      <c r="AJ287" s="772"/>
      <c r="AK287" s="772"/>
      <c r="AL287" s="772"/>
      <c r="AM287" s="772"/>
      <c r="AN287" s="772"/>
      <c r="AO287" s="772"/>
      <c r="AP287" s="772"/>
      <c r="AQ287" s="772"/>
      <c r="AR287" s="772"/>
      <c r="AS287" s="772"/>
      <c r="AT287" s="772"/>
      <c r="AU287" s="772"/>
      <c r="AV287" s="772"/>
      <c r="AW287" s="772"/>
      <c r="AX287" s="772"/>
      <c r="AY287" s="772"/>
      <c r="AZ287" s="772"/>
      <c r="BA287" s="772"/>
      <c r="BB287" s="772"/>
      <c r="BC287" s="772"/>
      <c r="BD287" s="772"/>
      <c r="BE287" s="772"/>
      <c r="BF287" s="772"/>
      <c r="BG287" s="772"/>
      <c r="BH287" s="772"/>
      <c r="BI287" s="772"/>
      <c r="BJ287" s="772"/>
      <c r="BK287" s="772"/>
      <c r="BL287" s="772"/>
      <c r="BM287" s="772"/>
      <c r="BN287" s="772"/>
      <c r="BO287" s="772"/>
      <c r="BP287" s="772"/>
      <c r="BQ287" s="772"/>
      <c r="BR287" s="772"/>
      <c r="BS287" s="772"/>
      <c r="BT287" s="772"/>
      <c r="BU287" s="772"/>
      <c r="BV287" s="772"/>
      <c r="BW287" s="772"/>
      <c r="BX287" s="772"/>
      <c r="BY287" s="772"/>
      <c r="BZ287" s="772"/>
      <c r="CA287" s="772"/>
      <c r="CB287" s="772"/>
      <c r="CC287" s="772"/>
      <c r="CD287" s="772"/>
      <c r="CE287" s="772"/>
      <c r="CF287" s="772"/>
      <c r="CG287" s="772"/>
      <c r="CH287" s="772"/>
      <c r="CI287" s="772"/>
      <c r="CJ287" s="772"/>
      <c r="CK287" s="772"/>
      <c r="CL287" s="772"/>
      <c r="CM287" s="772"/>
      <c r="CN287" s="772"/>
      <c r="CO287" s="772"/>
      <c r="CP287" s="772"/>
      <c r="CQ287" s="772"/>
      <c r="CR287" s="772"/>
      <c r="CS287" s="772"/>
      <c r="CT287" s="772"/>
      <c r="CU287" s="772"/>
      <c r="CV287" s="772"/>
      <c r="CW287" s="772"/>
      <c r="CX287" s="772"/>
      <c r="CY287" s="772"/>
      <c r="CZ287" s="772"/>
      <c r="DA287" s="772"/>
      <c r="DB287" s="772"/>
      <c r="DC287" s="772"/>
      <c r="DD287" s="772"/>
      <c r="DE287" s="772"/>
      <c r="DF287" s="772"/>
      <c r="DG287" s="772"/>
      <c r="DH287" s="772"/>
      <c r="DI287" s="772"/>
      <c r="DJ287" s="772"/>
      <c r="DK287" s="772"/>
      <c r="DL287" s="772"/>
      <c r="DM287" s="772"/>
      <c r="DN287" s="772"/>
      <c r="DO287" s="772"/>
      <c r="DP287" s="772"/>
      <c r="DQ287" s="772"/>
      <c r="DR287" s="772"/>
      <c r="DS287" s="772"/>
      <c r="DT287" s="772"/>
      <c r="DU287" s="772"/>
      <c r="DV287" s="772"/>
      <c r="DW287" s="772"/>
      <c r="DX287" s="772"/>
      <c r="DY287" s="772"/>
      <c r="DZ287" s="772"/>
      <c r="EA287" s="772"/>
      <c r="EB287" s="772"/>
      <c r="EC287" s="772"/>
      <c r="ED287" s="772"/>
      <c r="EE287" s="772"/>
      <c r="EF287" s="772"/>
      <c r="EG287" s="772"/>
      <c r="EH287" s="772"/>
      <c r="EI287" s="772"/>
      <c r="EJ287" s="772"/>
      <c r="EK287" s="772"/>
      <c r="EL287" s="772"/>
      <c r="EM287" s="772"/>
      <c r="EN287" s="772"/>
      <c r="EO287" s="772"/>
      <c r="EP287" s="772"/>
      <c r="EQ287" s="772"/>
      <c r="ER287" s="772"/>
      <c r="ES287" s="772"/>
      <c r="ET287" s="772"/>
      <c r="EU287" s="772"/>
      <c r="EV287" s="772"/>
      <c r="EW287" s="772"/>
      <c r="EX287" s="772"/>
      <c r="EY287" s="772"/>
      <c r="EZ287" s="772"/>
      <c r="FA287" s="772"/>
      <c r="FB287" s="772"/>
      <c r="FC287" s="772"/>
      <c r="FD287" s="772"/>
      <c r="FE287" s="772"/>
      <c r="FF287" s="772"/>
      <c r="FG287" s="772"/>
      <c r="FH287" s="772"/>
      <c r="FI287" s="772"/>
      <c r="FJ287" s="772"/>
      <c r="FK287" s="772"/>
      <c r="FL287" s="772"/>
      <c r="FM287" s="772"/>
      <c r="FN287" s="772"/>
      <c r="FO287" s="772"/>
      <c r="FP287" s="772"/>
      <c r="FQ287" s="772"/>
      <c r="FR287" s="772"/>
      <c r="FS287" s="772"/>
      <c r="FT287" s="772"/>
      <c r="FU287" s="772"/>
      <c r="FV287" s="772"/>
      <c r="FW287" s="772"/>
      <c r="FX287" s="772"/>
      <c r="FY287" s="772"/>
      <c r="FZ287" s="772"/>
      <c r="GA287" s="772"/>
      <c r="GB287" s="772"/>
      <c r="GC287" s="772"/>
      <c r="GD287" s="772"/>
      <c r="GE287" s="772"/>
      <c r="GF287" s="772"/>
      <c r="GG287" s="772"/>
      <c r="GH287" s="772"/>
      <c r="GI287" s="772"/>
      <c r="GJ287" s="772"/>
      <c r="GK287" s="772"/>
      <c r="GL287" s="772"/>
      <c r="GM287" s="772"/>
      <c r="GN287" s="772"/>
      <c r="GO287" s="772"/>
      <c r="GP287" s="772"/>
      <c r="GQ287" s="772"/>
      <c r="GR287" s="772"/>
      <c r="GS287" s="772"/>
      <c r="GT287" s="772"/>
      <c r="GU287" s="772"/>
    </row>
    <row r="288" spans="1:203" ht="15.75">
      <c r="A288" s="782"/>
      <c r="B288" s="772"/>
      <c r="C288" s="772"/>
      <c r="D288" s="772"/>
      <c r="E288" s="772"/>
      <c r="F288" s="772"/>
      <c r="G288" s="772"/>
      <c r="H288" s="772"/>
      <c r="I288" s="772"/>
      <c r="J288" s="776"/>
      <c r="K288" s="772"/>
      <c r="L288" s="772"/>
      <c r="M288" s="772"/>
      <c r="N288" s="772"/>
      <c r="O288" s="772"/>
      <c r="P288" s="772"/>
      <c r="Q288" s="772"/>
      <c r="R288" s="772"/>
      <c r="S288" s="772"/>
      <c r="T288" s="772"/>
      <c r="U288" s="772"/>
      <c r="V288" s="772"/>
      <c r="W288" s="772"/>
      <c r="X288" s="772"/>
      <c r="Y288" s="772"/>
      <c r="Z288" s="772"/>
      <c r="AA288" s="772"/>
      <c r="AB288" s="772"/>
      <c r="AC288" s="772"/>
      <c r="AD288" s="772"/>
      <c r="AE288" s="772"/>
      <c r="AF288" s="772"/>
      <c r="AG288" s="772"/>
      <c r="AH288" s="772"/>
      <c r="AI288" s="772"/>
      <c r="AJ288" s="772"/>
      <c r="AK288" s="772"/>
      <c r="AL288" s="772"/>
      <c r="AM288" s="772"/>
      <c r="AN288" s="772"/>
      <c r="AO288" s="772"/>
      <c r="AP288" s="772"/>
      <c r="AQ288" s="772"/>
      <c r="AR288" s="772"/>
      <c r="AS288" s="772"/>
      <c r="AT288" s="772"/>
      <c r="AU288" s="772"/>
      <c r="AV288" s="772"/>
      <c r="AW288" s="772"/>
      <c r="AX288" s="772"/>
      <c r="AY288" s="772"/>
      <c r="AZ288" s="772"/>
      <c r="BA288" s="772"/>
      <c r="BB288" s="772"/>
      <c r="BC288" s="772"/>
      <c r="BD288" s="772"/>
      <c r="BE288" s="772"/>
      <c r="BF288" s="772"/>
      <c r="BG288" s="772"/>
      <c r="BH288" s="772"/>
      <c r="BI288" s="772"/>
      <c r="BJ288" s="772"/>
      <c r="BK288" s="772"/>
      <c r="BL288" s="772"/>
      <c r="BM288" s="772"/>
      <c r="BN288" s="772"/>
      <c r="BO288" s="772"/>
      <c r="BP288" s="772"/>
      <c r="BQ288" s="772"/>
      <c r="BR288" s="772"/>
      <c r="BS288" s="772"/>
      <c r="BT288" s="772"/>
      <c r="BU288" s="772"/>
      <c r="BV288" s="772"/>
      <c r="BW288" s="772"/>
      <c r="BX288" s="772"/>
      <c r="BY288" s="772"/>
      <c r="BZ288" s="772"/>
      <c r="CA288" s="772"/>
      <c r="CB288" s="772"/>
      <c r="CC288" s="772"/>
      <c r="CD288" s="772"/>
      <c r="CE288" s="772"/>
      <c r="CF288" s="772"/>
      <c r="CG288" s="772"/>
      <c r="CH288" s="772"/>
      <c r="CI288" s="772"/>
      <c r="CJ288" s="772"/>
      <c r="CK288" s="772"/>
      <c r="CL288" s="772"/>
      <c r="CM288" s="772"/>
      <c r="CN288" s="772"/>
      <c r="CO288" s="772"/>
      <c r="CP288" s="772"/>
      <c r="CQ288" s="772"/>
      <c r="CR288" s="772"/>
      <c r="CS288" s="772"/>
      <c r="CT288" s="772"/>
      <c r="CU288" s="772"/>
      <c r="CV288" s="772"/>
      <c r="CW288" s="772"/>
      <c r="CX288" s="772"/>
      <c r="CY288" s="772"/>
      <c r="CZ288" s="772"/>
      <c r="DA288" s="772"/>
      <c r="DB288" s="772"/>
      <c r="DC288" s="772"/>
      <c r="DD288" s="772"/>
      <c r="DE288" s="772"/>
      <c r="DF288" s="772"/>
      <c r="DG288" s="772"/>
      <c r="DH288" s="772"/>
      <c r="DI288" s="772"/>
      <c r="DJ288" s="772"/>
      <c r="DK288" s="772"/>
      <c r="DL288" s="772"/>
      <c r="DM288" s="772"/>
      <c r="DN288" s="772"/>
      <c r="DO288" s="772"/>
      <c r="DP288" s="772"/>
      <c r="DQ288" s="772"/>
      <c r="DR288" s="772"/>
      <c r="DS288" s="772"/>
      <c r="DT288" s="772"/>
      <c r="DU288" s="772"/>
      <c r="DV288" s="772"/>
      <c r="DW288" s="772"/>
      <c r="DX288" s="772"/>
      <c r="DY288" s="772"/>
      <c r="DZ288" s="772"/>
      <c r="EA288" s="772"/>
      <c r="EB288" s="772"/>
      <c r="EC288" s="772"/>
      <c r="ED288" s="772"/>
      <c r="EE288" s="772"/>
      <c r="EF288" s="772"/>
      <c r="EG288" s="772"/>
      <c r="EH288" s="772"/>
      <c r="EI288" s="772"/>
      <c r="EJ288" s="772"/>
      <c r="EK288" s="772"/>
      <c r="EL288" s="772"/>
      <c r="EM288" s="772"/>
      <c r="EN288" s="772"/>
      <c r="EO288" s="772"/>
      <c r="EP288" s="772"/>
      <c r="EQ288" s="772"/>
      <c r="ER288" s="772"/>
      <c r="ES288" s="772"/>
      <c r="ET288" s="772"/>
      <c r="EU288" s="772"/>
      <c r="EV288" s="772"/>
      <c r="EW288" s="772"/>
      <c r="EX288" s="772"/>
      <c r="EY288" s="772"/>
      <c r="EZ288" s="772"/>
      <c r="FA288" s="772"/>
      <c r="FB288" s="772"/>
      <c r="FC288" s="772"/>
      <c r="FD288" s="772"/>
      <c r="FE288" s="772"/>
      <c r="FF288" s="772"/>
      <c r="FG288" s="772"/>
      <c r="FH288" s="772"/>
      <c r="FI288" s="772"/>
      <c r="FJ288" s="772"/>
      <c r="FK288" s="772"/>
      <c r="FL288" s="772"/>
      <c r="FM288" s="772"/>
      <c r="FN288" s="772"/>
      <c r="FO288" s="772"/>
      <c r="FP288" s="772"/>
      <c r="FQ288" s="772"/>
      <c r="FR288" s="772"/>
      <c r="FS288" s="772"/>
      <c r="FT288" s="772"/>
      <c r="FU288" s="772"/>
      <c r="FV288" s="772"/>
      <c r="FW288" s="772"/>
      <c r="FX288" s="772"/>
      <c r="FY288" s="772"/>
      <c r="FZ288" s="772"/>
      <c r="GA288" s="772"/>
      <c r="GB288" s="772"/>
      <c r="GC288" s="772"/>
      <c r="GD288" s="772"/>
      <c r="GE288" s="772"/>
      <c r="GF288" s="772"/>
      <c r="GG288" s="772"/>
      <c r="GH288" s="772"/>
      <c r="GI288" s="772"/>
      <c r="GJ288" s="772"/>
      <c r="GK288" s="772"/>
      <c r="GL288" s="772"/>
      <c r="GM288" s="772"/>
      <c r="GN288" s="772"/>
      <c r="GO288" s="772"/>
      <c r="GP288" s="772"/>
      <c r="GQ288" s="772"/>
      <c r="GR288" s="772"/>
      <c r="GS288" s="772"/>
      <c r="GT288" s="772"/>
      <c r="GU288" s="772"/>
    </row>
    <row r="289" spans="1:203" ht="15.75">
      <c r="A289" s="782"/>
      <c r="B289" s="772"/>
      <c r="C289" s="772"/>
      <c r="D289" s="772"/>
      <c r="E289" s="772"/>
      <c r="F289" s="772"/>
      <c r="G289" s="772"/>
      <c r="H289" s="772"/>
      <c r="I289" s="772"/>
      <c r="J289" s="776"/>
      <c r="K289" s="772"/>
      <c r="L289" s="772"/>
      <c r="M289" s="772"/>
      <c r="N289" s="772"/>
      <c r="O289" s="772"/>
      <c r="P289" s="772"/>
      <c r="Q289" s="772"/>
      <c r="R289" s="772"/>
      <c r="S289" s="772"/>
      <c r="T289" s="772"/>
      <c r="U289" s="772"/>
      <c r="V289" s="772"/>
      <c r="W289" s="772"/>
      <c r="X289" s="772"/>
      <c r="Y289" s="772"/>
      <c r="Z289" s="772"/>
      <c r="AA289" s="772"/>
      <c r="AB289" s="772"/>
      <c r="AC289" s="772"/>
      <c r="AD289" s="772"/>
      <c r="AE289" s="772"/>
      <c r="AF289" s="772"/>
      <c r="AG289" s="772"/>
      <c r="AH289" s="772"/>
      <c r="AI289" s="772"/>
      <c r="AJ289" s="772"/>
      <c r="AK289" s="772"/>
      <c r="AL289" s="772"/>
      <c r="AM289" s="772"/>
      <c r="AN289" s="772"/>
      <c r="AO289" s="772"/>
      <c r="AP289" s="772"/>
      <c r="AQ289" s="772"/>
      <c r="AR289" s="772"/>
      <c r="AS289" s="772"/>
      <c r="AT289" s="772"/>
      <c r="AU289" s="772"/>
      <c r="AV289" s="772"/>
      <c r="AW289" s="772"/>
      <c r="AX289" s="772"/>
      <c r="AY289" s="772"/>
      <c r="AZ289" s="772"/>
      <c r="BA289" s="772"/>
      <c r="BB289" s="772"/>
      <c r="BC289" s="772"/>
      <c r="BD289" s="772"/>
      <c r="BE289" s="772"/>
      <c r="BF289" s="772"/>
      <c r="BG289" s="772"/>
      <c r="BH289" s="772"/>
      <c r="BI289" s="772"/>
      <c r="BJ289" s="772"/>
      <c r="BK289" s="772"/>
      <c r="BL289" s="772"/>
      <c r="BM289" s="772"/>
      <c r="BN289" s="772"/>
      <c r="BO289" s="772"/>
      <c r="BP289" s="772"/>
      <c r="BQ289" s="772"/>
      <c r="BR289" s="772"/>
      <c r="BS289" s="772"/>
      <c r="BT289" s="772"/>
      <c r="BU289" s="772"/>
      <c r="BV289" s="772"/>
      <c r="BW289" s="772"/>
      <c r="BX289" s="772"/>
      <c r="BY289" s="772"/>
      <c r="BZ289" s="772"/>
      <c r="CA289" s="772"/>
      <c r="CB289" s="772"/>
      <c r="CC289" s="772"/>
      <c r="CD289" s="772"/>
      <c r="CE289" s="772"/>
      <c r="CF289" s="772"/>
      <c r="CG289" s="772"/>
      <c r="CH289" s="772"/>
      <c r="CI289" s="772"/>
      <c r="CJ289" s="772"/>
      <c r="CK289" s="772"/>
      <c r="CL289" s="772"/>
      <c r="CM289" s="772"/>
      <c r="CN289" s="772"/>
      <c r="CO289" s="772"/>
      <c r="CP289" s="772"/>
      <c r="CQ289" s="772"/>
      <c r="CR289" s="772"/>
      <c r="CS289" s="772"/>
      <c r="CT289" s="772"/>
      <c r="CU289" s="772"/>
      <c r="CV289" s="772"/>
      <c r="CW289" s="772"/>
      <c r="CX289" s="772"/>
      <c r="CY289" s="772"/>
      <c r="CZ289" s="772"/>
      <c r="DA289" s="772"/>
      <c r="DB289" s="772"/>
      <c r="DC289" s="772"/>
      <c r="DD289" s="772"/>
      <c r="DE289" s="772"/>
      <c r="DF289" s="772"/>
      <c r="DG289" s="772"/>
      <c r="DH289" s="772"/>
      <c r="DI289" s="772"/>
      <c r="DJ289" s="772"/>
      <c r="DK289" s="772"/>
      <c r="DL289" s="772"/>
      <c r="DM289" s="772"/>
      <c r="DN289" s="772"/>
      <c r="DO289" s="772"/>
      <c r="DP289" s="772"/>
      <c r="DQ289" s="772"/>
      <c r="DR289" s="772"/>
      <c r="DS289" s="772"/>
      <c r="DT289" s="772"/>
      <c r="DU289" s="772"/>
      <c r="DV289" s="772"/>
      <c r="DW289" s="772"/>
      <c r="DX289" s="772"/>
      <c r="DY289" s="772"/>
      <c r="DZ289" s="772"/>
      <c r="EA289" s="772"/>
      <c r="EB289" s="772"/>
      <c r="EC289" s="772"/>
      <c r="ED289" s="772"/>
      <c r="EE289" s="772"/>
      <c r="EF289" s="772"/>
      <c r="EG289" s="772"/>
      <c r="EH289" s="772"/>
      <c r="EI289" s="772"/>
      <c r="EJ289" s="772"/>
      <c r="EK289" s="772"/>
      <c r="EL289" s="772"/>
      <c r="EM289" s="772"/>
      <c r="EN289" s="772"/>
      <c r="EO289" s="772"/>
      <c r="EP289" s="772"/>
      <c r="EQ289" s="772"/>
      <c r="ER289" s="772"/>
      <c r="ES289" s="772"/>
      <c r="ET289" s="772"/>
      <c r="EU289" s="772"/>
      <c r="EV289" s="772"/>
      <c r="EW289" s="772"/>
      <c r="EX289" s="772"/>
      <c r="EY289" s="772"/>
      <c r="EZ289" s="772"/>
      <c r="FA289" s="772"/>
      <c r="FB289" s="772"/>
      <c r="FC289" s="772"/>
      <c r="FD289" s="772"/>
      <c r="FE289" s="772"/>
      <c r="FF289" s="772"/>
      <c r="FG289" s="772"/>
      <c r="FH289" s="772"/>
      <c r="FI289" s="772"/>
      <c r="FJ289" s="772"/>
      <c r="FK289" s="772"/>
      <c r="FL289" s="772"/>
      <c r="FM289" s="772"/>
      <c r="FN289" s="772"/>
      <c r="FO289" s="772"/>
      <c r="FP289" s="772"/>
      <c r="FQ289" s="772"/>
      <c r="FR289" s="772"/>
      <c r="FS289" s="772"/>
      <c r="FT289" s="772"/>
      <c r="FU289" s="772"/>
      <c r="FV289" s="772"/>
      <c r="FW289" s="772"/>
      <c r="FX289" s="772"/>
      <c r="FY289" s="772"/>
      <c r="FZ289" s="772"/>
      <c r="GA289" s="772"/>
      <c r="GB289" s="772"/>
      <c r="GC289" s="772"/>
      <c r="GD289" s="772"/>
      <c r="GE289" s="772"/>
      <c r="GF289" s="772"/>
      <c r="GG289" s="772"/>
      <c r="GH289" s="772"/>
      <c r="GI289" s="772"/>
      <c r="GJ289" s="772"/>
      <c r="GK289" s="772"/>
      <c r="GL289" s="772"/>
      <c r="GM289" s="772"/>
      <c r="GN289" s="772"/>
      <c r="GO289" s="772"/>
      <c r="GP289" s="772"/>
      <c r="GQ289" s="772"/>
      <c r="GR289" s="772"/>
      <c r="GS289" s="772"/>
      <c r="GT289" s="772"/>
      <c r="GU289" s="772"/>
    </row>
    <row r="290" spans="1:203" ht="15.75">
      <c r="A290" s="782"/>
      <c r="B290" s="772"/>
      <c r="C290" s="772"/>
      <c r="D290" s="772"/>
      <c r="E290" s="772"/>
      <c r="F290" s="772"/>
      <c r="G290" s="772"/>
      <c r="H290" s="772"/>
      <c r="I290" s="772"/>
      <c r="J290" s="776"/>
      <c r="K290" s="772"/>
      <c r="L290" s="772"/>
      <c r="M290" s="772"/>
      <c r="N290" s="772"/>
      <c r="O290" s="772"/>
      <c r="P290" s="772"/>
      <c r="Q290" s="772"/>
      <c r="R290" s="772"/>
      <c r="S290" s="772"/>
      <c r="T290" s="772"/>
      <c r="U290" s="772"/>
      <c r="V290" s="772"/>
      <c r="W290" s="772"/>
      <c r="X290" s="772"/>
      <c r="Y290" s="772"/>
      <c r="Z290" s="772"/>
      <c r="AA290" s="772"/>
      <c r="AB290" s="772"/>
      <c r="AC290" s="772"/>
      <c r="AD290" s="772"/>
      <c r="AE290" s="772"/>
      <c r="AF290" s="772"/>
      <c r="AG290" s="772"/>
      <c r="AH290" s="772"/>
      <c r="AI290" s="772"/>
      <c r="AJ290" s="772"/>
      <c r="AK290" s="772"/>
      <c r="AL290" s="772"/>
      <c r="AM290" s="772"/>
      <c r="AN290" s="772"/>
      <c r="AO290" s="772"/>
      <c r="AP290" s="772"/>
      <c r="AQ290" s="772"/>
      <c r="AR290" s="772"/>
      <c r="AS290" s="772"/>
      <c r="AT290" s="772"/>
      <c r="AU290" s="772"/>
      <c r="AV290" s="772"/>
      <c r="AW290" s="772"/>
      <c r="AX290" s="772"/>
      <c r="AY290" s="772"/>
      <c r="AZ290" s="772"/>
      <c r="BA290" s="772"/>
      <c r="BB290" s="772"/>
      <c r="BC290" s="772"/>
      <c r="BD290" s="772"/>
      <c r="BE290" s="772"/>
      <c r="BF290" s="772"/>
      <c r="BG290" s="772"/>
      <c r="BH290" s="772"/>
      <c r="BI290" s="772"/>
      <c r="BJ290" s="772"/>
      <c r="BK290" s="772"/>
      <c r="BL290" s="772"/>
      <c r="BM290" s="772"/>
      <c r="BN290" s="772"/>
      <c r="BO290" s="772"/>
      <c r="BP290" s="772"/>
      <c r="BQ290" s="772"/>
      <c r="BR290" s="772"/>
      <c r="BS290" s="772"/>
      <c r="BT290" s="772"/>
      <c r="BU290" s="772"/>
      <c r="BV290" s="772"/>
      <c r="BW290" s="772"/>
      <c r="BX290" s="772"/>
      <c r="BY290" s="772"/>
      <c r="BZ290" s="772"/>
      <c r="CA290" s="772"/>
      <c r="CB290" s="772"/>
      <c r="CC290" s="772"/>
      <c r="CD290" s="772"/>
      <c r="CE290" s="772"/>
      <c r="CF290" s="772"/>
      <c r="CG290" s="772"/>
      <c r="CH290" s="772"/>
      <c r="CI290" s="772"/>
      <c r="CJ290" s="772"/>
      <c r="CK290" s="772"/>
      <c r="CL290" s="772"/>
      <c r="CM290" s="772"/>
      <c r="CN290" s="772"/>
      <c r="CO290" s="772"/>
      <c r="CP290" s="772"/>
      <c r="CQ290" s="772"/>
      <c r="CR290" s="772"/>
      <c r="CS290" s="772"/>
      <c r="CT290" s="772"/>
      <c r="CU290" s="772"/>
      <c r="CV290" s="772"/>
      <c r="CW290" s="772"/>
      <c r="CX290" s="772"/>
      <c r="CY290" s="772"/>
      <c r="CZ290" s="772"/>
      <c r="DA290" s="772"/>
      <c r="DB290" s="772"/>
      <c r="DC290" s="772"/>
      <c r="DD290" s="772"/>
      <c r="DE290" s="772"/>
      <c r="DF290" s="772"/>
      <c r="DG290" s="772"/>
      <c r="DH290" s="772"/>
      <c r="DI290" s="772"/>
      <c r="DJ290" s="772"/>
      <c r="DK290" s="772"/>
      <c r="DL290" s="772"/>
      <c r="DM290" s="772"/>
      <c r="DN290" s="772"/>
      <c r="DO290" s="772"/>
      <c r="DP290" s="772"/>
      <c r="DQ290" s="772"/>
      <c r="DR290" s="772"/>
      <c r="DS290" s="772"/>
      <c r="DT290" s="772"/>
      <c r="DU290" s="772"/>
      <c r="DV290" s="772"/>
      <c r="DW290" s="772"/>
      <c r="DX290" s="772"/>
      <c r="DY290" s="772"/>
      <c r="DZ290" s="772"/>
      <c r="EA290" s="772"/>
      <c r="EB290" s="772"/>
      <c r="EC290" s="772"/>
      <c r="ED290" s="772"/>
      <c r="EE290" s="772"/>
      <c r="EF290" s="772"/>
      <c r="EG290" s="772"/>
      <c r="EH290" s="772"/>
      <c r="EI290" s="772"/>
      <c r="EJ290" s="772"/>
      <c r="EK290" s="772"/>
      <c r="EL290" s="772"/>
      <c r="EM290" s="772"/>
      <c r="EN290" s="772"/>
      <c r="EO290" s="772"/>
      <c r="EP290" s="772"/>
      <c r="EQ290" s="772"/>
      <c r="ER290" s="772"/>
      <c r="ES290" s="772"/>
      <c r="ET290" s="772"/>
      <c r="EU290" s="772"/>
      <c r="EV290" s="772"/>
      <c r="EW290" s="772"/>
      <c r="EX290" s="772"/>
      <c r="EY290" s="772"/>
      <c r="EZ290" s="772"/>
      <c r="FA290" s="772"/>
      <c r="FB290" s="772"/>
      <c r="FC290" s="772"/>
      <c r="FD290" s="772"/>
      <c r="FE290" s="772"/>
      <c r="FF290" s="772"/>
      <c r="FG290" s="772"/>
      <c r="FH290" s="772"/>
      <c r="FI290" s="772"/>
      <c r="FJ290" s="772"/>
      <c r="FK290" s="772"/>
      <c r="FL290" s="772"/>
      <c r="FM290" s="772"/>
      <c r="FN290" s="772"/>
      <c r="FO290" s="772"/>
      <c r="FP290" s="772"/>
      <c r="FQ290" s="772"/>
      <c r="FR290" s="772"/>
      <c r="FS290" s="772"/>
      <c r="FT290" s="772"/>
      <c r="FU290" s="772"/>
      <c r="FV290" s="772"/>
      <c r="FW290" s="772"/>
      <c r="FX290" s="772"/>
      <c r="FY290" s="772"/>
      <c r="FZ290" s="772"/>
      <c r="GA290" s="772"/>
      <c r="GB290" s="772"/>
      <c r="GC290" s="772"/>
      <c r="GD290" s="772"/>
      <c r="GE290" s="772"/>
      <c r="GF290" s="772"/>
      <c r="GG290" s="772"/>
      <c r="GH290" s="772"/>
      <c r="GI290" s="772"/>
      <c r="GJ290" s="772"/>
      <c r="GK290" s="772"/>
      <c r="GL290" s="772"/>
      <c r="GM290" s="772"/>
      <c r="GN290" s="772"/>
      <c r="GO290" s="772"/>
      <c r="GP290" s="772"/>
      <c r="GQ290" s="772"/>
      <c r="GR290" s="772"/>
      <c r="GS290" s="772"/>
      <c r="GT290" s="772"/>
      <c r="GU290" s="772"/>
    </row>
    <row r="291" spans="1:203" ht="15.75">
      <c r="A291" s="782"/>
      <c r="B291" s="772"/>
      <c r="C291" s="772"/>
      <c r="D291" s="772"/>
      <c r="E291" s="772"/>
      <c r="F291" s="772"/>
      <c r="G291" s="772"/>
      <c r="H291" s="772"/>
      <c r="I291" s="772"/>
      <c r="J291" s="776"/>
      <c r="K291" s="772"/>
      <c r="L291" s="772"/>
      <c r="M291" s="772"/>
      <c r="N291" s="772"/>
      <c r="O291" s="772"/>
      <c r="P291" s="772"/>
      <c r="Q291" s="772"/>
      <c r="R291" s="772"/>
      <c r="S291" s="772"/>
      <c r="T291" s="772"/>
      <c r="U291" s="772"/>
      <c r="V291" s="772"/>
      <c r="W291" s="772"/>
      <c r="X291" s="772"/>
      <c r="Y291" s="772"/>
      <c r="Z291" s="772"/>
      <c r="AA291" s="772"/>
      <c r="AB291" s="772"/>
      <c r="AC291" s="772"/>
      <c r="AD291" s="772"/>
      <c r="AE291" s="772"/>
      <c r="AF291" s="772"/>
      <c r="AG291" s="772"/>
      <c r="AH291" s="772"/>
      <c r="AI291" s="772"/>
      <c r="AJ291" s="772"/>
      <c r="AK291" s="772"/>
      <c r="AL291" s="772"/>
      <c r="AM291" s="772"/>
      <c r="AN291" s="772"/>
      <c r="AO291" s="772"/>
      <c r="AP291" s="772"/>
      <c r="AQ291" s="772"/>
      <c r="AR291" s="772"/>
      <c r="AS291" s="772"/>
      <c r="AT291" s="772"/>
      <c r="AU291" s="772"/>
      <c r="AV291" s="772"/>
      <c r="AW291" s="772"/>
      <c r="AX291" s="772"/>
      <c r="AY291" s="772"/>
      <c r="AZ291" s="772"/>
      <c r="BA291" s="772"/>
      <c r="BB291" s="772"/>
      <c r="BC291" s="772"/>
      <c r="BD291" s="772"/>
      <c r="BE291" s="772"/>
      <c r="BF291" s="772"/>
      <c r="BG291" s="772"/>
      <c r="BH291" s="772"/>
      <c r="BI291" s="772"/>
      <c r="BJ291" s="772"/>
      <c r="BK291" s="772"/>
      <c r="BL291" s="772"/>
      <c r="BM291" s="772"/>
      <c r="BN291" s="772"/>
      <c r="BO291" s="772"/>
      <c r="BP291" s="772"/>
      <c r="BQ291" s="772"/>
      <c r="BR291" s="772"/>
      <c r="BS291" s="772"/>
      <c r="BT291" s="772"/>
      <c r="BU291" s="772"/>
      <c r="BV291" s="772"/>
      <c r="BW291" s="772"/>
      <c r="BX291" s="772"/>
      <c r="BY291" s="772"/>
      <c r="BZ291" s="772"/>
      <c r="CA291" s="772"/>
      <c r="CB291" s="772"/>
      <c r="CC291" s="772"/>
      <c r="CD291" s="772"/>
      <c r="CE291" s="772"/>
      <c r="CF291" s="772"/>
      <c r="CG291" s="772"/>
      <c r="CH291" s="772"/>
      <c r="CI291" s="772"/>
      <c r="CJ291" s="772"/>
      <c r="CK291" s="772"/>
      <c r="CL291" s="772"/>
      <c r="CM291" s="772"/>
      <c r="CN291" s="772"/>
      <c r="CO291" s="772"/>
      <c r="CP291" s="772"/>
      <c r="CQ291" s="772"/>
      <c r="CR291" s="772"/>
      <c r="CS291" s="772"/>
      <c r="CT291" s="772"/>
      <c r="CU291" s="772"/>
      <c r="CV291" s="772"/>
      <c r="CW291" s="772"/>
      <c r="CX291" s="772"/>
      <c r="CY291" s="772"/>
      <c r="CZ291" s="772"/>
      <c r="DA291" s="772"/>
      <c r="DB291" s="772"/>
      <c r="DC291" s="772"/>
      <c r="DD291" s="772"/>
      <c r="DE291" s="772"/>
      <c r="DF291" s="772"/>
      <c r="DG291" s="772"/>
      <c r="DH291" s="772"/>
      <c r="DI291" s="772"/>
      <c r="DJ291" s="772"/>
      <c r="DK291" s="772"/>
      <c r="DL291" s="772"/>
      <c r="DM291" s="772"/>
      <c r="DN291" s="772"/>
      <c r="DO291" s="772"/>
      <c r="DP291" s="772"/>
      <c r="DQ291" s="772"/>
      <c r="DR291" s="772"/>
      <c r="DS291" s="772"/>
      <c r="DT291" s="772"/>
      <c r="DU291" s="772"/>
      <c r="DV291" s="772"/>
      <c r="DW291" s="772"/>
      <c r="DX291" s="772"/>
      <c r="DY291" s="772"/>
      <c r="DZ291" s="772"/>
      <c r="EA291" s="772"/>
      <c r="EB291" s="772"/>
      <c r="EC291" s="772"/>
      <c r="ED291" s="772"/>
      <c r="EE291" s="772"/>
      <c r="EF291" s="772"/>
      <c r="EG291" s="772"/>
      <c r="EH291" s="772"/>
      <c r="EI291" s="772"/>
      <c r="EJ291" s="772"/>
      <c r="EK291" s="772"/>
      <c r="EL291" s="772"/>
      <c r="EM291" s="772"/>
      <c r="EN291" s="772"/>
      <c r="EO291" s="772"/>
      <c r="EP291" s="772"/>
      <c r="EQ291" s="772"/>
      <c r="ER291" s="772"/>
      <c r="ES291" s="772"/>
      <c r="ET291" s="772"/>
      <c r="EU291" s="772"/>
      <c r="EV291" s="772"/>
      <c r="EW291" s="772"/>
      <c r="EX291" s="772"/>
      <c r="EY291" s="772"/>
      <c r="EZ291" s="772"/>
      <c r="FA291" s="772"/>
      <c r="FB291" s="772"/>
      <c r="FC291" s="772"/>
      <c r="FD291" s="772"/>
      <c r="FE291" s="772"/>
      <c r="FF291" s="772"/>
      <c r="FG291" s="772"/>
      <c r="FH291" s="772"/>
      <c r="FI291" s="772"/>
      <c r="FJ291" s="772"/>
      <c r="FK291" s="772"/>
      <c r="FL291" s="772"/>
      <c r="FM291" s="772"/>
      <c r="FN291" s="772"/>
      <c r="FO291" s="772"/>
      <c r="FP291" s="772"/>
      <c r="FQ291" s="772"/>
      <c r="FR291" s="772"/>
      <c r="FS291" s="772"/>
      <c r="FT291" s="772"/>
      <c r="FU291" s="772"/>
      <c r="FV291" s="772"/>
      <c r="FW291" s="772"/>
      <c r="FX291" s="772"/>
      <c r="FY291" s="772"/>
      <c r="FZ291" s="772"/>
      <c r="GA291" s="772"/>
      <c r="GB291" s="772"/>
      <c r="GC291" s="772"/>
      <c r="GD291" s="772"/>
      <c r="GE291" s="772"/>
      <c r="GF291" s="772"/>
      <c r="GG291" s="772"/>
      <c r="GH291" s="772"/>
      <c r="GI291" s="772"/>
      <c r="GJ291" s="772"/>
      <c r="GK291" s="772"/>
      <c r="GL291" s="772"/>
      <c r="GM291" s="772"/>
      <c r="GN291" s="772"/>
      <c r="GO291" s="772"/>
      <c r="GP291" s="772"/>
      <c r="GQ291" s="772"/>
      <c r="GR291" s="772"/>
      <c r="GS291" s="772"/>
      <c r="GT291" s="772"/>
      <c r="GU291" s="772"/>
    </row>
    <row r="292" spans="1:203" ht="15.75">
      <c r="A292" s="782"/>
      <c r="B292" s="772"/>
      <c r="C292" s="772"/>
      <c r="D292" s="772"/>
      <c r="E292" s="772"/>
      <c r="F292" s="772"/>
      <c r="G292" s="772"/>
      <c r="H292" s="772"/>
      <c r="I292" s="772"/>
      <c r="J292" s="776"/>
      <c r="K292" s="772"/>
      <c r="L292" s="772"/>
      <c r="M292" s="772"/>
      <c r="N292" s="772"/>
      <c r="O292" s="772"/>
      <c r="P292" s="772"/>
      <c r="Q292" s="772"/>
      <c r="R292" s="772"/>
      <c r="S292" s="772"/>
      <c r="T292" s="772"/>
      <c r="U292" s="772"/>
      <c r="V292" s="772"/>
      <c r="W292" s="772"/>
      <c r="X292" s="772"/>
      <c r="Y292" s="772"/>
      <c r="Z292" s="772"/>
      <c r="AA292" s="772"/>
      <c r="AB292" s="772"/>
      <c r="AC292" s="772"/>
      <c r="AD292" s="772"/>
      <c r="AE292" s="772"/>
      <c r="AF292" s="772"/>
      <c r="AG292" s="772"/>
      <c r="AH292" s="772"/>
      <c r="AI292" s="772"/>
      <c r="AJ292" s="772"/>
      <c r="AK292" s="772"/>
      <c r="AL292" s="772"/>
      <c r="AM292" s="772"/>
      <c r="AN292" s="772"/>
      <c r="AO292" s="772"/>
      <c r="AP292" s="772"/>
      <c r="AQ292" s="772"/>
      <c r="AR292" s="772"/>
      <c r="AS292" s="772"/>
      <c r="AT292" s="772"/>
      <c r="AU292" s="772"/>
      <c r="AV292" s="772"/>
      <c r="AW292" s="772"/>
      <c r="AX292" s="772"/>
      <c r="AY292" s="772"/>
      <c r="AZ292" s="772"/>
      <c r="BA292" s="772"/>
      <c r="BB292" s="772"/>
      <c r="BC292" s="772"/>
      <c r="BD292" s="772"/>
      <c r="BE292" s="772"/>
      <c r="BF292" s="772"/>
      <c r="BG292" s="772"/>
      <c r="BH292" s="772"/>
      <c r="BI292" s="772"/>
      <c r="BJ292" s="772"/>
      <c r="BK292" s="772"/>
      <c r="BL292" s="772"/>
      <c r="BM292" s="772"/>
      <c r="BN292" s="772"/>
      <c r="BO292" s="772"/>
      <c r="BP292" s="772"/>
      <c r="BQ292" s="772"/>
      <c r="BR292" s="772"/>
      <c r="BS292" s="772"/>
      <c r="BT292" s="772"/>
      <c r="BU292" s="772"/>
      <c r="BV292" s="772"/>
      <c r="BW292" s="772"/>
      <c r="BX292" s="772"/>
      <c r="BY292" s="772"/>
      <c r="BZ292" s="772"/>
      <c r="CA292" s="772"/>
      <c r="CB292" s="772"/>
      <c r="CC292" s="772"/>
      <c r="CD292" s="772"/>
      <c r="CE292" s="772"/>
      <c r="CF292" s="772"/>
      <c r="CG292" s="772"/>
      <c r="CH292" s="772"/>
      <c r="CI292" s="772"/>
      <c r="CJ292" s="772"/>
      <c r="CK292" s="772"/>
      <c r="CL292" s="772"/>
      <c r="CM292" s="772"/>
      <c r="CN292" s="772"/>
      <c r="CO292" s="772"/>
      <c r="CP292" s="772"/>
      <c r="CQ292" s="772"/>
      <c r="CR292" s="772"/>
      <c r="CS292" s="772"/>
      <c r="CT292" s="772"/>
      <c r="CU292" s="772"/>
      <c r="CV292" s="772"/>
      <c r="CW292" s="772"/>
      <c r="CX292" s="772"/>
      <c r="CY292" s="772"/>
      <c r="CZ292" s="772"/>
      <c r="DA292" s="772"/>
      <c r="DB292" s="772"/>
      <c r="DC292" s="772"/>
      <c r="DD292" s="772"/>
      <c r="DE292" s="772"/>
      <c r="DF292" s="772"/>
      <c r="DG292" s="772"/>
      <c r="DH292" s="772"/>
      <c r="DI292" s="772"/>
      <c r="DJ292" s="772"/>
      <c r="DK292" s="772"/>
      <c r="DL292" s="772"/>
      <c r="DM292" s="772"/>
      <c r="DN292" s="772"/>
      <c r="DO292" s="772"/>
      <c r="DP292" s="772"/>
      <c r="DQ292" s="772"/>
      <c r="DR292" s="772"/>
      <c r="DS292" s="772"/>
      <c r="DT292" s="772"/>
      <c r="DU292" s="772"/>
      <c r="DV292" s="772"/>
      <c r="DW292" s="772"/>
      <c r="DX292" s="772"/>
      <c r="DY292" s="772"/>
      <c r="DZ292" s="772"/>
      <c r="EA292" s="772"/>
      <c r="EB292" s="772"/>
      <c r="EC292" s="772"/>
      <c r="ED292" s="772"/>
      <c r="EE292" s="772"/>
      <c r="EF292" s="772"/>
      <c r="EG292" s="772"/>
      <c r="EH292" s="772"/>
      <c r="EI292" s="772"/>
      <c r="EJ292" s="772"/>
      <c r="EK292" s="772"/>
      <c r="EL292" s="772"/>
      <c r="EM292" s="772"/>
      <c r="EN292" s="772"/>
      <c r="EO292" s="772"/>
      <c r="EP292" s="772"/>
      <c r="EQ292" s="772"/>
      <c r="ER292" s="772"/>
      <c r="ES292" s="772"/>
      <c r="ET292" s="772"/>
      <c r="EU292" s="772"/>
      <c r="EV292" s="772"/>
      <c r="EW292" s="772"/>
      <c r="EX292" s="772"/>
      <c r="EY292" s="772"/>
      <c r="EZ292" s="772"/>
      <c r="FA292" s="772"/>
      <c r="FB292" s="772"/>
      <c r="FC292" s="772"/>
      <c r="FD292" s="772"/>
      <c r="FE292" s="772"/>
      <c r="FF292" s="772"/>
      <c r="FG292" s="772"/>
      <c r="FH292" s="772"/>
      <c r="FI292" s="772"/>
      <c r="FJ292" s="772"/>
      <c r="FK292" s="772"/>
      <c r="FL292" s="772"/>
      <c r="FM292" s="772"/>
      <c r="FN292" s="772"/>
      <c r="FO292" s="772"/>
      <c r="FP292" s="772"/>
      <c r="FQ292" s="772"/>
      <c r="FR292" s="772"/>
      <c r="FS292" s="772"/>
      <c r="FT292" s="772"/>
      <c r="FU292" s="772"/>
      <c r="FV292" s="772"/>
      <c r="FW292" s="772"/>
      <c r="FX292" s="772"/>
      <c r="FY292" s="772"/>
      <c r="FZ292" s="772"/>
      <c r="GA292" s="772"/>
      <c r="GB292" s="772"/>
      <c r="GC292" s="772"/>
      <c r="GD292" s="772"/>
      <c r="GE292" s="772"/>
      <c r="GF292" s="772"/>
      <c r="GG292" s="772"/>
      <c r="GH292" s="772"/>
      <c r="GI292" s="772"/>
      <c r="GJ292" s="772"/>
      <c r="GK292" s="772"/>
      <c r="GL292" s="772"/>
      <c r="GM292" s="772"/>
      <c r="GN292" s="772"/>
      <c r="GO292" s="772"/>
      <c r="GP292" s="772"/>
      <c r="GQ292" s="772"/>
      <c r="GR292" s="772"/>
      <c r="GS292" s="772"/>
      <c r="GT292" s="772"/>
      <c r="GU292" s="772"/>
    </row>
    <row r="293" spans="1:203" ht="15.75">
      <c r="A293" s="782"/>
      <c r="B293" s="772"/>
      <c r="C293" s="772"/>
      <c r="D293" s="772"/>
      <c r="E293" s="772"/>
      <c r="F293" s="772"/>
      <c r="G293" s="772"/>
      <c r="H293" s="772"/>
      <c r="I293" s="772"/>
      <c r="J293" s="776"/>
      <c r="K293" s="772"/>
      <c r="L293" s="772"/>
      <c r="M293" s="772"/>
      <c r="N293" s="772"/>
      <c r="O293" s="772"/>
      <c r="P293" s="772"/>
      <c r="Q293" s="772"/>
      <c r="R293" s="772"/>
      <c r="S293" s="772"/>
      <c r="T293" s="772"/>
      <c r="U293" s="772"/>
      <c r="V293" s="772"/>
      <c r="W293" s="772"/>
      <c r="X293" s="772"/>
      <c r="Y293" s="772"/>
      <c r="Z293" s="772"/>
      <c r="AA293" s="772"/>
      <c r="AB293" s="772"/>
      <c r="AC293" s="772"/>
      <c r="AD293" s="772"/>
      <c r="AE293" s="772"/>
      <c r="AF293" s="772"/>
      <c r="AG293" s="772"/>
      <c r="AH293" s="772"/>
      <c r="AI293" s="772"/>
      <c r="AJ293" s="772"/>
      <c r="AK293" s="772"/>
      <c r="AL293" s="772"/>
      <c r="AM293" s="772"/>
      <c r="AN293" s="772"/>
      <c r="AO293" s="772"/>
      <c r="AP293" s="772"/>
      <c r="AQ293" s="772"/>
      <c r="AR293" s="772"/>
      <c r="AS293" s="772"/>
      <c r="AT293" s="772"/>
      <c r="AU293" s="772"/>
      <c r="AV293" s="772"/>
      <c r="AW293" s="772"/>
      <c r="AX293" s="772"/>
      <c r="AY293" s="772"/>
      <c r="AZ293" s="772"/>
      <c r="BA293" s="772"/>
      <c r="BB293" s="772"/>
      <c r="BC293" s="772"/>
      <c r="BD293" s="772"/>
      <c r="BE293" s="772"/>
      <c r="BF293" s="772"/>
      <c r="BG293" s="772"/>
      <c r="BH293" s="772"/>
      <c r="BI293" s="772"/>
      <c r="BJ293" s="772"/>
      <c r="BK293" s="772"/>
      <c r="BL293" s="772"/>
      <c r="BM293" s="772"/>
      <c r="BN293" s="772"/>
      <c r="BO293" s="772"/>
      <c r="BP293" s="772"/>
      <c r="BQ293" s="772"/>
      <c r="BR293" s="772"/>
      <c r="BS293" s="772"/>
      <c r="BT293" s="772"/>
      <c r="BU293" s="772"/>
      <c r="BV293" s="772"/>
      <c r="BW293" s="772"/>
      <c r="BX293" s="772"/>
      <c r="BY293" s="772"/>
      <c r="BZ293" s="772"/>
      <c r="CA293" s="772"/>
      <c r="CB293" s="772"/>
      <c r="CC293" s="772"/>
      <c r="CD293" s="772"/>
      <c r="CE293" s="772"/>
      <c r="CF293" s="772"/>
      <c r="CG293" s="772"/>
      <c r="CH293" s="772"/>
      <c r="CI293" s="772"/>
      <c r="CJ293" s="772"/>
      <c r="CK293" s="772"/>
      <c r="CL293" s="772"/>
      <c r="CM293" s="772"/>
      <c r="CN293" s="772"/>
      <c r="CO293" s="772"/>
      <c r="CP293" s="772"/>
      <c r="CQ293" s="772"/>
      <c r="CR293" s="772"/>
      <c r="CS293" s="772"/>
      <c r="CT293" s="772"/>
      <c r="CU293" s="772"/>
      <c r="CV293" s="772"/>
      <c r="CW293" s="772"/>
      <c r="CX293" s="772"/>
      <c r="CY293" s="772"/>
      <c r="CZ293" s="772"/>
      <c r="DA293" s="772"/>
      <c r="DB293" s="772"/>
      <c r="DC293" s="772"/>
      <c r="DD293" s="772"/>
      <c r="DE293" s="772"/>
      <c r="DF293" s="772"/>
      <c r="DG293" s="772"/>
      <c r="DH293" s="772"/>
      <c r="DI293" s="772"/>
      <c r="DJ293" s="772"/>
      <c r="DK293" s="772"/>
      <c r="DL293" s="772"/>
      <c r="DM293" s="772"/>
      <c r="DN293" s="772"/>
      <c r="DO293" s="772"/>
      <c r="DP293" s="772"/>
      <c r="DQ293" s="772"/>
      <c r="DR293" s="772"/>
      <c r="DS293" s="772"/>
      <c r="DT293" s="772"/>
      <c r="DU293" s="772"/>
      <c r="DV293" s="772"/>
      <c r="DW293" s="772"/>
      <c r="DX293" s="772"/>
      <c r="DY293" s="772"/>
      <c r="DZ293" s="772"/>
      <c r="EA293" s="772"/>
      <c r="EB293" s="772"/>
      <c r="EC293" s="772"/>
      <c r="ED293" s="772"/>
      <c r="EE293" s="772"/>
      <c r="EF293" s="772"/>
      <c r="EG293" s="772"/>
      <c r="EH293" s="772"/>
      <c r="EI293" s="772"/>
      <c r="EJ293" s="772"/>
      <c r="EK293" s="772"/>
      <c r="EL293" s="772"/>
      <c r="EM293" s="772"/>
      <c r="EN293" s="772"/>
      <c r="EO293" s="772"/>
      <c r="EP293" s="772"/>
      <c r="EQ293" s="772"/>
      <c r="ER293" s="772"/>
      <c r="ES293" s="772"/>
      <c r="ET293" s="772"/>
      <c r="EU293" s="772"/>
      <c r="EV293" s="772"/>
      <c r="EW293" s="772"/>
      <c r="EX293" s="772"/>
      <c r="EY293" s="772"/>
      <c r="EZ293" s="772"/>
      <c r="FA293" s="772"/>
      <c r="FB293" s="772"/>
      <c r="FC293" s="772"/>
      <c r="FD293" s="772"/>
      <c r="FE293" s="772"/>
      <c r="FF293" s="772"/>
      <c r="FG293" s="772"/>
      <c r="FH293" s="772"/>
      <c r="FI293" s="772"/>
      <c r="FJ293" s="772"/>
      <c r="FK293" s="772"/>
      <c r="FL293" s="772"/>
      <c r="FM293" s="772"/>
      <c r="FN293" s="772"/>
      <c r="FO293" s="772"/>
      <c r="FP293" s="772"/>
      <c r="FQ293" s="772"/>
      <c r="FR293" s="772"/>
      <c r="FS293" s="772"/>
      <c r="FT293" s="772"/>
      <c r="FU293" s="772"/>
      <c r="FV293" s="772"/>
      <c r="FW293" s="772"/>
      <c r="FX293" s="772"/>
      <c r="FY293" s="772"/>
      <c r="FZ293" s="772"/>
      <c r="GA293" s="772"/>
      <c r="GB293" s="772"/>
      <c r="GC293" s="772"/>
      <c r="GD293" s="772"/>
      <c r="GE293" s="772"/>
      <c r="GF293" s="772"/>
      <c r="GG293" s="772"/>
      <c r="GH293" s="772"/>
      <c r="GI293" s="772"/>
      <c r="GJ293" s="772"/>
      <c r="GK293" s="772"/>
      <c r="GL293" s="772"/>
      <c r="GM293" s="772"/>
      <c r="GN293" s="772"/>
      <c r="GO293" s="772"/>
      <c r="GP293" s="772"/>
      <c r="GQ293" s="772"/>
      <c r="GR293" s="772"/>
      <c r="GS293" s="772"/>
      <c r="GT293" s="772"/>
      <c r="GU293" s="772"/>
    </row>
    <row r="294" spans="1:203" ht="15.75">
      <c r="A294" s="782"/>
      <c r="B294" s="772"/>
      <c r="C294" s="772"/>
      <c r="D294" s="772"/>
      <c r="E294" s="772"/>
      <c r="F294" s="772"/>
      <c r="G294" s="772"/>
      <c r="H294" s="772"/>
      <c r="I294" s="772"/>
      <c r="J294" s="776"/>
      <c r="K294" s="772"/>
      <c r="L294" s="772"/>
      <c r="M294" s="772"/>
      <c r="N294" s="772"/>
      <c r="O294" s="772"/>
      <c r="P294" s="772"/>
      <c r="Q294" s="772"/>
      <c r="R294" s="772"/>
      <c r="S294" s="772"/>
      <c r="T294" s="772"/>
      <c r="U294" s="772"/>
      <c r="V294" s="772"/>
      <c r="W294" s="772"/>
      <c r="X294" s="772"/>
      <c r="Y294" s="772"/>
      <c r="Z294" s="772"/>
      <c r="AA294" s="772"/>
      <c r="AB294" s="772"/>
      <c r="AC294" s="772"/>
      <c r="AD294" s="772"/>
      <c r="AE294" s="772"/>
      <c r="AF294" s="772"/>
      <c r="AG294" s="772"/>
      <c r="AH294" s="772"/>
      <c r="AI294" s="772"/>
      <c r="AJ294" s="772"/>
      <c r="AK294" s="772"/>
      <c r="AL294" s="772"/>
      <c r="AM294" s="772"/>
      <c r="AN294" s="772"/>
      <c r="AO294" s="772"/>
      <c r="AP294" s="772"/>
      <c r="AQ294" s="772"/>
      <c r="AR294" s="772"/>
      <c r="AS294" s="772"/>
      <c r="AT294" s="772"/>
      <c r="AU294" s="772"/>
      <c r="AV294" s="772"/>
      <c r="AW294" s="772"/>
      <c r="AX294" s="772"/>
      <c r="AY294" s="772"/>
      <c r="AZ294" s="772"/>
      <c r="BA294" s="772"/>
      <c r="BB294" s="772"/>
      <c r="BC294" s="772"/>
      <c r="BD294" s="772"/>
      <c r="BE294" s="772"/>
      <c r="BF294" s="772"/>
      <c r="BG294" s="772"/>
      <c r="BH294" s="772"/>
      <c r="BI294" s="772"/>
      <c r="BJ294" s="772"/>
      <c r="BK294" s="772"/>
      <c r="BL294" s="772"/>
      <c r="BM294" s="772"/>
      <c r="BN294" s="772"/>
      <c r="BO294" s="772"/>
      <c r="BP294" s="772"/>
      <c r="BQ294" s="772"/>
      <c r="BR294" s="772"/>
      <c r="BS294" s="772"/>
      <c r="BT294" s="772"/>
      <c r="BU294" s="772"/>
      <c r="BV294" s="772"/>
      <c r="BW294" s="772"/>
      <c r="BX294" s="772"/>
      <c r="BY294" s="772"/>
      <c r="BZ294" s="772"/>
      <c r="CA294" s="772"/>
      <c r="CB294" s="772"/>
      <c r="CC294" s="772"/>
      <c r="CD294" s="772"/>
      <c r="CE294" s="772"/>
      <c r="CF294" s="772"/>
      <c r="CG294" s="772"/>
      <c r="CH294" s="772"/>
      <c r="CI294" s="772"/>
      <c r="CJ294" s="772"/>
      <c r="CK294" s="772"/>
      <c r="CL294" s="772"/>
      <c r="CM294" s="772"/>
      <c r="CN294" s="772"/>
      <c r="CO294" s="772"/>
      <c r="CP294" s="772"/>
      <c r="CQ294" s="772"/>
      <c r="CR294" s="772"/>
      <c r="CS294" s="772"/>
      <c r="CT294" s="772"/>
      <c r="CU294" s="772"/>
      <c r="CV294" s="772"/>
      <c r="CW294" s="772"/>
      <c r="CX294" s="772"/>
      <c r="CY294" s="772"/>
      <c r="CZ294" s="772"/>
      <c r="DA294" s="772"/>
      <c r="DB294" s="772"/>
      <c r="DC294" s="772"/>
      <c r="DD294" s="772"/>
      <c r="DE294" s="772"/>
      <c r="DF294" s="772"/>
      <c r="DG294" s="772"/>
      <c r="DH294" s="772"/>
      <c r="DI294" s="772"/>
      <c r="DJ294" s="772"/>
      <c r="DK294" s="772"/>
      <c r="DL294" s="772"/>
      <c r="DM294" s="772"/>
      <c r="DN294" s="772"/>
      <c r="DO294" s="772"/>
      <c r="DP294" s="772"/>
      <c r="DQ294" s="772"/>
      <c r="DR294" s="772"/>
      <c r="DS294" s="772"/>
      <c r="DT294" s="772"/>
      <c r="DU294" s="772"/>
      <c r="DV294" s="772"/>
      <c r="DW294" s="772"/>
      <c r="DX294" s="772"/>
      <c r="DY294" s="772"/>
      <c r="DZ294" s="772"/>
      <c r="EA294" s="772"/>
      <c r="EB294" s="772"/>
      <c r="EC294" s="772"/>
      <c r="ED294" s="772"/>
      <c r="EE294" s="772"/>
      <c r="EF294" s="772"/>
      <c r="EG294" s="772"/>
      <c r="EH294" s="772"/>
      <c r="EI294" s="772"/>
      <c r="EJ294" s="772"/>
      <c r="EK294" s="772"/>
      <c r="EL294" s="772"/>
      <c r="EM294" s="772"/>
      <c r="EN294" s="772"/>
      <c r="EO294" s="772"/>
      <c r="EP294" s="772"/>
      <c r="EQ294" s="772"/>
      <c r="ER294" s="772"/>
      <c r="ES294" s="772"/>
      <c r="ET294" s="772"/>
      <c r="EU294" s="772"/>
      <c r="EV294" s="772"/>
      <c r="EW294" s="772"/>
      <c r="EX294" s="772"/>
      <c r="EY294" s="772"/>
      <c r="EZ294" s="772"/>
      <c r="FA294" s="772"/>
      <c r="FB294" s="772"/>
      <c r="FC294" s="772"/>
      <c r="FD294" s="772"/>
      <c r="FE294" s="772"/>
      <c r="FF294" s="772"/>
      <c r="FG294" s="772"/>
      <c r="FH294" s="772"/>
      <c r="FI294" s="772"/>
      <c r="FJ294" s="772"/>
      <c r="FK294" s="772"/>
      <c r="FL294" s="772"/>
      <c r="FM294" s="772"/>
      <c r="FN294" s="772"/>
      <c r="FO294" s="772"/>
      <c r="FP294" s="772"/>
      <c r="FQ294" s="772"/>
      <c r="FR294" s="772"/>
      <c r="FS294" s="772"/>
      <c r="FT294" s="772"/>
      <c r="FU294" s="772"/>
      <c r="FV294" s="772"/>
      <c r="FW294" s="772"/>
      <c r="FX294" s="772"/>
      <c r="FY294" s="772"/>
      <c r="FZ294" s="772"/>
      <c r="GA294" s="772"/>
      <c r="GB294" s="772"/>
      <c r="GC294" s="772"/>
      <c r="GD294" s="772"/>
      <c r="GE294" s="772"/>
      <c r="GF294" s="772"/>
      <c r="GG294" s="772"/>
      <c r="GH294" s="772"/>
      <c r="GI294" s="772"/>
      <c r="GJ294" s="772"/>
      <c r="GK294" s="772"/>
      <c r="GL294" s="772"/>
      <c r="GM294" s="772"/>
      <c r="GN294" s="772"/>
      <c r="GO294" s="772"/>
      <c r="GP294" s="772"/>
      <c r="GQ294" s="772"/>
      <c r="GR294" s="772"/>
      <c r="GS294" s="772"/>
      <c r="GT294" s="772"/>
      <c r="GU294" s="772"/>
    </row>
    <row r="295" spans="1:203" ht="15.75">
      <c r="A295" s="782"/>
      <c r="B295" s="772"/>
      <c r="C295" s="772"/>
      <c r="D295" s="772"/>
      <c r="E295" s="772"/>
      <c r="F295" s="772"/>
      <c r="G295" s="772"/>
      <c r="H295" s="772"/>
      <c r="I295" s="772"/>
      <c r="J295" s="776"/>
      <c r="K295" s="772"/>
      <c r="L295" s="772"/>
      <c r="M295" s="772"/>
      <c r="N295" s="772"/>
      <c r="O295" s="772"/>
      <c r="P295" s="772"/>
      <c r="Q295" s="772"/>
      <c r="R295" s="772"/>
      <c r="S295" s="772"/>
      <c r="T295" s="772"/>
      <c r="U295" s="772"/>
      <c r="V295" s="772"/>
      <c r="W295" s="772"/>
      <c r="X295" s="772"/>
      <c r="Y295" s="772"/>
      <c r="Z295" s="772"/>
      <c r="AA295" s="772"/>
      <c r="AB295" s="772"/>
      <c r="AC295" s="772"/>
      <c r="AD295" s="772"/>
      <c r="AE295" s="772"/>
      <c r="AF295" s="772"/>
      <c r="AG295" s="772"/>
      <c r="AH295" s="772"/>
      <c r="AI295" s="772"/>
      <c r="AJ295" s="772"/>
      <c r="AK295" s="772"/>
      <c r="AL295" s="772"/>
      <c r="AM295" s="772"/>
      <c r="AN295" s="772"/>
      <c r="AO295" s="772"/>
      <c r="AP295" s="772"/>
      <c r="AQ295" s="772"/>
      <c r="AR295" s="772"/>
      <c r="AS295" s="772"/>
      <c r="AT295" s="772"/>
      <c r="AU295" s="772"/>
      <c r="AV295" s="772"/>
      <c r="AW295" s="772"/>
      <c r="AX295" s="772"/>
      <c r="AY295" s="772"/>
      <c r="AZ295" s="772"/>
      <c r="BA295" s="772"/>
      <c r="BB295" s="772"/>
      <c r="BC295" s="772"/>
      <c r="BD295" s="772"/>
      <c r="BE295" s="772"/>
      <c r="BF295" s="772"/>
      <c r="BG295" s="772"/>
      <c r="BH295" s="772"/>
      <c r="BI295" s="772"/>
      <c r="BJ295" s="772"/>
      <c r="BK295" s="772"/>
      <c r="BL295" s="772"/>
      <c r="BM295" s="772"/>
      <c r="BN295" s="772"/>
      <c r="BO295" s="772"/>
      <c r="BP295" s="772"/>
      <c r="BQ295" s="772"/>
      <c r="BR295" s="772"/>
      <c r="BS295" s="772"/>
      <c r="BT295" s="772"/>
      <c r="BU295" s="772"/>
      <c r="BV295" s="772"/>
      <c r="BW295" s="772"/>
      <c r="BX295" s="772"/>
      <c r="BY295" s="772"/>
      <c r="BZ295" s="772"/>
      <c r="CA295" s="772"/>
      <c r="CB295" s="772"/>
      <c r="CC295" s="772"/>
      <c r="CD295" s="772"/>
      <c r="CE295" s="772"/>
      <c r="CF295" s="772"/>
      <c r="CG295" s="772"/>
      <c r="CH295" s="772"/>
      <c r="CI295" s="772"/>
      <c r="CJ295" s="772"/>
      <c r="CK295" s="772"/>
      <c r="CL295" s="772"/>
      <c r="CM295" s="772"/>
      <c r="CN295" s="772"/>
      <c r="CO295" s="772"/>
      <c r="CP295" s="772"/>
      <c r="CQ295" s="772"/>
      <c r="CR295" s="772"/>
      <c r="CS295" s="772"/>
      <c r="CT295" s="772"/>
      <c r="CU295" s="772"/>
      <c r="CV295" s="772"/>
      <c r="CW295" s="772"/>
      <c r="CX295" s="772"/>
      <c r="CY295" s="772"/>
      <c r="CZ295" s="772"/>
      <c r="DA295" s="772"/>
      <c r="DB295" s="772"/>
      <c r="DC295" s="772"/>
      <c r="DD295" s="772"/>
      <c r="DE295" s="772"/>
      <c r="DF295" s="772"/>
      <c r="DG295" s="772"/>
      <c r="DH295" s="772"/>
      <c r="DI295" s="772"/>
      <c r="DJ295" s="772"/>
      <c r="DK295" s="772"/>
      <c r="DL295" s="772"/>
      <c r="DM295" s="772"/>
      <c r="DN295" s="772"/>
      <c r="DO295" s="772"/>
      <c r="DP295" s="772"/>
      <c r="DQ295" s="772"/>
      <c r="DR295" s="772"/>
      <c r="DS295" s="772"/>
      <c r="DT295" s="772"/>
      <c r="DU295" s="772"/>
      <c r="DV295" s="772"/>
      <c r="DW295" s="772"/>
      <c r="DX295" s="772"/>
      <c r="DY295" s="772"/>
      <c r="DZ295" s="772"/>
      <c r="EA295" s="772"/>
      <c r="EB295" s="772"/>
      <c r="EC295" s="772"/>
      <c r="ED295" s="772"/>
      <c r="EE295" s="772"/>
      <c r="EF295" s="772"/>
      <c r="EG295" s="772"/>
      <c r="EH295" s="772"/>
      <c r="EI295" s="772"/>
      <c r="EJ295" s="772"/>
      <c r="EK295" s="772"/>
      <c r="EL295" s="772"/>
      <c r="EM295" s="772"/>
      <c r="EN295" s="772"/>
      <c r="EO295" s="772"/>
      <c r="EP295" s="772"/>
      <c r="EQ295" s="772"/>
      <c r="ER295" s="772"/>
      <c r="ES295" s="772"/>
      <c r="ET295" s="772"/>
      <c r="EU295" s="772"/>
      <c r="EV295" s="772"/>
      <c r="EW295" s="772"/>
      <c r="EX295" s="772"/>
      <c r="EY295" s="772"/>
      <c r="EZ295" s="772"/>
      <c r="FA295" s="772"/>
      <c r="FB295" s="772"/>
      <c r="FC295" s="772"/>
      <c r="FD295" s="772"/>
      <c r="FE295" s="772"/>
      <c r="FF295" s="772"/>
      <c r="FG295" s="772"/>
      <c r="FH295" s="772"/>
      <c r="FI295" s="772"/>
      <c r="FJ295" s="772"/>
      <c r="FK295" s="772"/>
      <c r="FL295" s="772"/>
      <c r="FM295" s="772"/>
      <c r="FN295" s="772"/>
      <c r="FO295" s="772"/>
      <c r="FP295" s="772"/>
      <c r="FQ295" s="772"/>
      <c r="FR295" s="772"/>
      <c r="FS295" s="772"/>
      <c r="FT295" s="772"/>
      <c r="FU295" s="772"/>
      <c r="FV295" s="772"/>
      <c r="FW295" s="772"/>
      <c r="FX295" s="772"/>
      <c r="FY295" s="772"/>
      <c r="FZ295" s="772"/>
      <c r="GA295" s="772"/>
      <c r="GB295" s="772"/>
      <c r="GC295" s="772"/>
      <c r="GD295" s="772"/>
      <c r="GE295" s="772"/>
      <c r="GF295" s="772"/>
      <c r="GG295" s="772"/>
      <c r="GH295" s="772"/>
      <c r="GI295" s="772"/>
      <c r="GJ295" s="772"/>
      <c r="GK295" s="772"/>
      <c r="GL295" s="772"/>
      <c r="GM295" s="772"/>
      <c r="GN295" s="772"/>
      <c r="GO295" s="772"/>
      <c r="GP295" s="772"/>
      <c r="GQ295" s="772"/>
      <c r="GR295" s="772"/>
      <c r="GS295" s="772"/>
      <c r="GT295" s="772"/>
      <c r="GU295" s="772"/>
    </row>
    <row r="296" spans="1:203" ht="15.75">
      <c r="A296" s="782"/>
      <c r="B296" s="772"/>
      <c r="C296" s="772"/>
      <c r="D296" s="772"/>
      <c r="E296" s="772"/>
      <c r="F296" s="772"/>
      <c r="G296" s="772"/>
      <c r="H296" s="772"/>
      <c r="I296" s="772"/>
      <c r="J296" s="776"/>
      <c r="K296" s="772"/>
      <c r="L296" s="772"/>
      <c r="M296" s="772"/>
      <c r="N296" s="772"/>
      <c r="O296" s="772"/>
      <c r="P296" s="772"/>
      <c r="Q296" s="772"/>
      <c r="R296" s="772"/>
      <c r="S296" s="772"/>
      <c r="T296" s="772"/>
      <c r="U296" s="772"/>
      <c r="V296" s="772"/>
      <c r="W296" s="772"/>
      <c r="X296" s="772"/>
      <c r="Y296" s="772"/>
      <c r="Z296" s="772"/>
      <c r="AA296" s="772"/>
      <c r="AB296" s="772"/>
      <c r="AC296" s="772"/>
      <c r="AD296" s="772"/>
      <c r="AE296" s="772"/>
      <c r="AF296" s="772"/>
      <c r="AG296" s="772"/>
      <c r="AH296" s="772"/>
      <c r="AI296" s="772"/>
      <c r="AJ296" s="772"/>
      <c r="AK296" s="772"/>
      <c r="AL296" s="772"/>
      <c r="AM296" s="772"/>
      <c r="AN296" s="772"/>
      <c r="AO296" s="772"/>
      <c r="AP296" s="772"/>
      <c r="AQ296" s="772"/>
      <c r="AR296" s="772"/>
      <c r="AS296" s="772"/>
      <c r="AT296" s="772"/>
      <c r="AU296" s="772"/>
      <c r="AV296" s="772"/>
      <c r="AW296" s="772"/>
      <c r="AX296" s="772"/>
      <c r="AY296" s="772"/>
      <c r="AZ296" s="772"/>
      <c r="BA296" s="772"/>
      <c r="BB296" s="772"/>
      <c r="BC296" s="772"/>
      <c r="BD296" s="772"/>
      <c r="BE296" s="772"/>
      <c r="BF296" s="772"/>
      <c r="BG296" s="772"/>
      <c r="BH296" s="772"/>
      <c r="BI296" s="772"/>
      <c r="BJ296" s="772"/>
      <c r="BK296" s="772"/>
      <c r="BL296" s="772"/>
      <c r="BM296" s="772"/>
      <c r="BN296" s="772"/>
      <c r="BO296" s="772"/>
      <c r="BP296" s="772"/>
      <c r="BQ296" s="772"/>
      <c r="BR296" s="772"/>
      <c r="BS296" s="772"/>
      <c r="BT296" s="772"/>
      <c r="BU296" s="772"/>
      <c r="BV296" s="772"/>
      <c r="BW296" s="772"/>
      <c r="BX296" s="772"/>
      <c r="BY296" s="772"/>
      <c r="BZ296" s="772"/>
      <c r="CA296" s="772"/>
      <c r="CB296" s="772"/>
      <c r="CC296" s="772"/>
      <c r="CD296" s="772"/>
      <c r="CE296" s="772"/>
      <c r="CF296" s="772"/>
      <c r="CG296" s="772"/>
      <c r="CH296" s="772"/>
      <c r="CI296" s="772"/>
      <c r="CJ296" s="772"/>
      <c r="CK296" s="772"/>
      <c r="CL296" s="772"/>
      <c r="CM296" s="772"/>
      <c r="CN296" s="772"/>
      <c r="CO296" s="772"/>
      <c r="CP296" s="772"/>
      <c r="CQ296" s="772"/>
      <c r="CR296" s="772"/>
      <c r="CS296" s="772"/>
      <c r="CT296" s="772"/>
      <c r="CU296" s="772"/>
      <c r="CV296" s="772"/>
      <c r="CW296" s="772"/>
      <c r="CX296" s="772"/>
      <c r="CY296" s="772"/>
      <c r="CZ296" s="772"/>
      <c r="DA296" s="772"/>
      <c r="DB296" s="772"/>
      <c r="DC296" s="772"/>
      <c r="DD296" s="772"/>
      <c r="DE296" s="772"/>
      <c r="DF296" s="772"/>
      <c r="DG296" s="772"/>
      <c r="DH296" s="772"/>
      <c r="DI296" s="772"/>
      <c r="DJ296" s="772"/>
      <c r="DK296" s="772"/>
      <c r="DL296" s="772"/>
      <c r="DM296" s="772"/>
      <c r="DN296" s="772"/>
      <c r="DO296" s="772"/>
      <c r="DP296" s="772"/>
      <c r="DQ296" s="772"/>
      <c r="DR296" s="772"/>
      <c r="DS296" s="772"/>
      <c r="DT296" s="772"/>
      <c r="DU296" s="772"/>
      <c r="DV296" s="772"/>
      <c r="DW296" s="772"/>
      <c r="DX296" s="772"/>
      <c r="DY296" s="772"/>
      <c r="DZ296" s="772"/>
      <c r="EA296" s="772"/>
      <c r="EB296" s="772"/>
      <c r="EC296" s="772"/>
      <c r="ED296" s="772"/>
      <c r="EE296" s="772"/>
      <c r="EF296" s="772"/>
      <c r="EG296" s="772"/>
      <c r="EH296" s="772"/>
      <c r="EI296" s="772"/>
      <c r="EJ296" s="772"/>
      <c r="EK296" s="772"/>
      <c r="EL296" s="772"/>
      <c r="EM296" s="772"/>
      <c r="EN296" s="772"/>
      <c r="EO296" s="772"/>
      <c r="EP296" s="772"/>
      <c r="EQ296" s="772"/>
      <c r="ER296" s="772"/>
      <c r="ES296" s="772"/>
      <c r="ET296" s="772"/>
      <c r="EU296" s="772"/>
      <c r="EV296" s="772"/>
      <c r="EW296" s="772"/>
      <c r="EX296" s="772"/>
      <c r="EY296" s="772"/>
      <c r="EZ296" s="772"/>
      <c r="FA296" s="772"/>
      <c r="FB296" s="772"/>
      <c r="FC296" s="772"/>
      <c r="FD296" s="772"/>
      <c r="FE296" s="772"/>
      <c r="FF296" s="772"/>
      <c r="FG296" s="772"/>
      <c r="FH296" s="772"/>
      <c r="FI296" s="772"/>
      <c r="FJ296" s="772"/>
      <c r="FK296" s="772"/>
      <c r="FL296" s="772"/>
      <c r="FM296" s="772"/>
      <c r="FN296" s="772"/>
      <c r="FO296" s="772"/>
      <c r="FP296" s="772"/>
      <c r="FQ296" s="772"/>
      <c r="FR296" s="772"/>
      <c r="FS296" s="772"/>
      <c r="FT296" s="772"/>
      <c r="FU296" s="772"/>
      <c r="FV296" s="772"/>
      <c r="FW296" s="772"/>
      <c r="FX296" s="772"/>
      <c r="FY296" s="772"/>
      <c r="FZ296" s="772"/>
      <c r="GA296" s="772"/>
      <c r="GB296" s="772"/>
      <c r="GC296" s="772"/>
      <c r="GD296" s="772"/>
      <c r="GE296" s="772"/>
      <c r="GF296" s="772"/>
      <c r="GG296" s="772"/>
      <c r="GH296" s="772"/>
      <c r="GI296" s="772"/>
      <c r="GJ296" s="772"/>
      <c r="GK296" s="772"/>
      <c r="GL296" s="772"/>
      <c r="GM296" s="772"/>
      <c r="GN296" s="772"/>
      <c r="GO296" s="772"/>
      <c r="GP296" s="772"/>
      <c r="GQ296" s="772"/>
      <c r="GR296" s="772"/>
      <c r="GS296" s="772"/>
      <c r="GT296" s="772"/>
      <c r="GU296" s="772"/>
    </row>
    <row r="297" spans="1:203" ht="15.75">
      <c r="A297" s="782"/>
      <c r="B297" s="772"/>
      <c r="C297" s="772"/>
      <c r="D297" s="772"/>
      <c r="E297" s="772"/>
      <c r="F297" s="772"/>
      <c r="G297" s="772"/>
      <c r="H297" s="772"/>
      <c r="I297" s="772"/>
      <c r="J297" s="776"/>
      <c r="K297" s="772"/>
      <c r="L297" s="772"/>
      <c r="M297" s="772"/>
      <c r="N297" s="772"/>
      <c r="O297" s="772"/>
      <c r="P297" s="772"/>
      <c r="Q297" s="772"/>
      <c r="R297" s="772"/>
      <c r="S297" s="772"/>
      <c r="T297" s="772"/>
      <c r="U297" s="772"/>
      <c r="V297" s="772"/>
      <c r="W297" s="772"/>
      <c r="X297" s="772"/>
      <c r="Y297" s="772"/>
      <c r="Z297" s="772"/>
      <c r="AA297" s="772"/>
      <c r="AB297" s="772"/>
      <c r="AC297" s="772"/>
      <c r="AD297" s="772"/>
      <c r="AE297" s="772"/>
      <c r="AF297" s="772"/>
      <c r="AG297" s="772"/>
      <c r="AH297" s="772"/>
      <c r="AI297" s="772"/>
      <c r="AJ297" s="772"/>
      <c r="AK297" s="772"/>
      <c r="AL297" s="772"/>
      <c r="AM297" s="772"/>
      <c r="AN297" s="772"/>
      <c r="AO297" s="772"/>
      <c r="AP297" s="772"/>
      <c r="AQ297" s="772"/>
      <c r="AR297" s="772"/>
      <c r="AS297" s="772"/>
      <c r="AT297" s="772"/>
      <c r="AU297" s="772"/>
      <c r="AV297" s="772"/>
      <c r="AW297" s="772"/>
      <c r="AX297" s="772"/>
      <c r="AY297" s="772"/>
      <c r="AZ297" s="772"/>
      <c r="BA297" s="772"/>
      <c r="BB297" s="772"/>
      <c r="BC297" s="772"/>
      <c r="BD297" s="772"/>
      <c r="BE297" s="772"/>
      <c r="BF297" s="772"/>
      <c r="BG297" s="772"/>
      <c r="BH297" s="772"/>
      <c r="BI297" s="772"/>
      <c r="BJ297" s="772"/>
      <c r="BK297" s="772"/>
      <c r="BL297" s="772"/>
      <c r="BM297" s="772"/>
      <c r="BN297" s="772"/>
      <c r="BO297" s="772"/>
      <c r="BP297" s="772"/>
      <c r="BQ297" s="772"/>
      <c r="BR297" s="772"/>
      <c r="BS297" s="772"/>
      <c r="BT297" s="772"/>
      <c r="BU297" s="772"/>
      <c r="BV297" s="772"/>
      <c r="BW297" s="772"/>
      <c r="BX297" s="772"/>
      <c r="BY297" s="772"/>
      <c r="BZ297" s="772"/>
      <c r="CA297" s="772"/>
      <c r="CB297" s="772"/>
      <c r="CC297" s="772"/>
      <c r="CD297" s="772"/>
      <c r="CE297" s="772"/>
      <c r="CF297" s="772"/>
      <c r="CG297" s="772"/>
      <c r="CH297" s="772"/>
      <c r="CI297" s="772"/>
      <c r="CJ297" s="772"/>
      <c r="CK297" s="772"/>
      <c r="CL297" s="772"/>
      <c r="CM297" s="772"/>
      <c r="CN297" s="772"/>
      <c r="CO297" s="772"/>
      <c r="CP297" s="772"/>
      <c r="CQ297" s="772"/>
      <c r="CR297" s="772"/>
      <c r="CS297" s="772"/>
      <c r="CT297" s="772"/>
      <c r="CU297" s="772"/>
      <c r="CV297" s="772"/>
      <c r="CW297" s="772"/>
      <c r="CX297" s="772"/>
      <c r="CY297" s="772"/>
      <c r="CZ297" s="772"/>
      <c r="DA297" s="772"/>
      <c r="DB297" s="772"/>
      <c r="DC297" s="772"/>
      <c r="DD297" s="772"/>
      <c r="DE297" s="772"/>
      <c r="DF297" s="772"/>
      <c r="DG297" s="772"/>
      <c r="DH297" s="772"/>
      <c r="DI297" s="772"/>
      <c r="DJ297" s="772"/>
      <c r="DK297" s="772"/>
      <c r="DL297" s="772"/>
      <c r="DM297" s="772"/>
      <c r="DN297" s="772"/>
      <c r="DO297" s="772"/>
      <c r="DP297" s="772"/>
      <c r="DQ297" s="772"/>
      <c r="DR297" s="772"/>
      <c r="DS297" s="772"/>
      <c r="DT297" s="772"/>
      <c r="DU297" s="772"/>
      <c r="DV297" s="772"/>
      <c r="DW297" s="772"/>
      <c r="DX297" s="772"/>
      <c r="DY297" s="772"/>
      <c r="DZ297" s="772"/>
      <c r="EA297" s="772"/>
      <c r="EB297" s="772"/>
      <c r="EC297" s="772"/>
      <c r="ED297" s="772"/>
      <c r="EE297" s="772"/>
      <c r="EF297" s="772"/>
      <c r="EG297" s="772"/>
      <c r="EH297" s="772"/>
      <c r="EI297" s="772"/>
      <c r="EJ297" s="772"/>
      <c r="EK297" s="772"/>
      <c r="EL297" s="772"/>
      <c r="EM297" s="772"/>
      <c r="EN297" s="772"/>
      <c r="EO297" s="772"/>
      <c r="EP297" s="772"/>
      <c r="EQ297" s="772"/>
      <c r="ER297" s="772"/>
      <c r="ES297" s="772"/>
      <c r="ET297" s="772"/>
      <c r="EU297" s="772"/>
      <c r="EV297" s="772"/>
      <c r="EW297" s="772"/>
      <c r="EX297" s="772"/>
      <c r="EY297" s="772"/>
      <c r="EZ297" s="772"/>
      <c r="FA297" s="772"/>
      <c r="FB297" s="772"/>
      <c r="FC297" s="772"/>
      <c r="FD297" s="772"/>
      <c r="FE297" s="772"/>
      <c r="FF297" s="772"/>
      <c r="FG297" s="772"/>
      <c r="FH297" s="772"/>
      <c r="FI297" s="772"/>
      <c r="FJ297" s="772"/>
      <c r="FK297" s="772"/>
      <c r="FL297" s="772"/>
      <c r="FM297" s="772"/>
      <c r="FN297" s="772"/>
      <c r="FO297" s="772"/>
      <c r="FP297" s="772"/>
      <c r="FQ297" s="772"/>
      <c r="FR297" s="772"/>
      <c r="FS297" s="772"/>
      <c r="FT297" s="772"/>
      <c r="FU297" s="772"/>
      <c r="FV297" s="772"/>
      <c r="FW297" s="772"/>
      <c r="FX297" s="772"/>
      <c r="FY297" s="772"/>
      <c r="FZ297" s="772"/>
      <c r="GA297" s="772"/>
      <c r="GB297" s="772"/>
      <c r="GC297" s="772"/>
      <c r="GD297" s="772"/>
      <c r="GE297" s="772"/>
      <c r="GF297" s="772"/>
      <c r="GG297" s="772"/>
      <c r="GH297" s="772"/>
      <c r="GI297" s="772"/>
      <c r="GJ297" s="772"/>
      <c r="GK297" s="772"/>
      <c r="GL297" s="772"/>
      <c r="GM297" s="772"/>
      <c r="GN297" s="772"/>
      <c r="GO297" s="772"/>
      <c r="GP297" s="772"/>
      <c r="GQ297" s="772"/>
      <c r="GR297" s="772"/>
      <c r="GS297" s="772"/>
      <c r="GT297" s="772"/>
      <c r="GU297" s="772"/>
    </row>
    <row r="298" spans="1:203" ht="15.75">
      <c r="A298" s="782"/>
      <c r="B298" s="772"/>
      <c r="C298" s="772"/>
      <c r="D298" s="772"/>
      <c r="E298" s="772"/>
      <c r="F298" s="772"/>
      <c r="G298" s="772"/>
      <c r="H298" s="772"/>
      <c r="I298" s="772"/>
      <c r="J298" s="776"/>
      <c r="K298" s="772"/>
      <c r="L298" s="772"/>
      <c r="M298" s="772"/>
      <c r="N298" s="772"/>
      <c r="O298" s="772"/>
      <c r="P298" s="772"/>
      <c r="Q298" s="772"/>
      <c r="R298" s="772"/>
      <c r="S298" s="772"/>
      <c r="T298" s="772"/>
      <c r="U298" s="772"/>
      <c r="V298" s="772"/>
      <c r="W298" s="772"/>
      <c r="X298" s="772"/>
      <c r="Y298" s="772"/>
      <c r="Z298" s="772"/>
      <c r="AA298" s="772"/>
      <c r="AB298" s="772"/>
      <c r="AC298" s="772"/>
      <c r="AD298" s="772"/>
      <c r="AE298" s="772"/>
      <c r="AF298" s="772"/>
      <c r="AG298" s="772"/>
      <c r="AH298" s="772"/>
      <c r="AI298" s="772"/>
      <c r="AJ298" s="772"/>
      <c r="AK298" s="772"/>
      <c r="AL298" s="772"/>
      <c r="AM298" s="772"/>
      <c r="AN298" s="772"/>
      <c r="AO298" s="772"/>
      <c r="AP298" s="772"/>
      <c r="AQ298" s="772"/>
      <c r="AR298" s="772"/>
      <c r="AS298" s="772"/>
      <c r="AT298" s="772"/>
      <c r="AU298" s="772"/>
      <c r="AV298" s="772"/>
      <c r="AW298" s="772"/>
      <c r="AX298" s="772"/>
      <c r="AY298" s="772"/>
      <c r="AZ298" s="772"/>
      <c r="BA298" s="772"/>
      <c r="BB298" s="772"/>
      <c r="BC298" s="772"/>
      <c r="BD298" s="772"/>
      <c r="BE298" s="772"/>
      <c r="BF298" s="772"/>
      <c r="BG298" s="772"/>
      <c r="BH298" s="772"/>
      <c r="BI298" s="772"/>
      <c r="BJ298" s="772"/>
      <c r="BK298" s="772"/>
      <c r="BL298" s="772"/>
      <c r="BM298" s="772"/>
      <c r="BN298" s="772"/>
      <c r="BO298" s="772"/>
      <c r="BP298" s="772"/>
      <c r="BQ298" s="772"/>
      <c r="BR298" s="772"/>
      <c r="BS298" s="772"/>
      <c r="BT298" s="772"/>
      <c r="BU298" s="772"/>
      <c r="BV298" s="772"/>
      <c r="BW298" s="772"/>
      <c r="BX298" s="772"/>
      <c r="BY298" s="772"/>
      <c r="BZ298" s="772"/>
      <c r="CA298" s="772"/>
      <c r="CB298" s="772"/>
      <c r="CC298" s="772"/>
      <c r="CD298" s="772"/>
      <c r="CE298" s="772"/>
      <c r="CF298" s="772"/>
      <c r="CG298" s="772"/>
      <c r="CH298" s="772"/>
      <c r="CI298" s="772"/>
      <c r="CJ298" s="772"/>
      <c r="CK298" s="772"/>
      <c r="CL298" s="772"/>
      <c r="CM298" s="772"/>
      <c r="CN298" s="772"/>
      <c r="CO298" s="772"/>
      <c r="CP298" s="772"/>
      <c r="CQ298" s="772"/>
      <c r="CR298" s="772"/>
      <c r="CS298" s="772"/>
      <c r="CT298" s="772"/>
      <c r="CU298" s="772"/>
      <c r="CV298" s="772"/>
      <c r="CW298" s="772"/>
      <c r="CX298" s="772"/>
      <c r="CY298" s="772"/>
      <c r="CZ298" s="772"/>
      <c r="DA298" s="772"/>
      <c r="DB298" s="772"/>
      <c r="DC298" s="772"/>
      <c r="DD298" s="772"/>
      <c r="DE298" s="772"/>
      <c r="DF298" s="772"/>
      <c r="DG298" s="772"/>
      <c r="DH298" s="772"/>
      <c r="DI298" s="772"/>
      <c r="DJ298" s="772"/>
      <c r="DK298" s="772"/>
      <c r="DL298" s="772"/>
      <c r="DM298" s="772"/>
      <c r="DN298" s="772"/>
      <c r="DO298" s="772"/>
      <c r="DP298" s="772"/>
      <c r="DQ298" s="772"/>
      <c r="DR298" s="772"/>
      <c r="DS298" s="772"/>
      <c r="DT298" s="772"/>
      <c r="DU298" s="772"/>
      <c r="DV298" s="772"/>
      <c r="DW298" s="772"/>
      <c r="DX298" s="772"/>
      <c r="DY298" s="772"/>
      <c r="DZ298" s="772"/>
      <c r="EA298" s="772"/>
      <c r="EB298" s="772"/>
      <c r="EC298" s="772"/>
      <c r="ED298" s="772"/>
      <c r="EE298" s="772"/>
      <c r="EF298" s="772"/>
      <c r="EG298" s="772"/>
      <c r="EH298" s="772"/>
      <c r="EI298" s="772"/>
      <c r="EJ298" s="772"/>
      <c r="EK298" s="772"/>
      <c r="EL298" s="772"/>
      <c r="EM298" s="772"/>
      <c r="EN298" s="772"/>
      <c r="EO298" s="772"/>
      <c r="EP298" s="772"/>
      <c r="EQ298" s="772"/>
      <c r="ER298" s="772"/>
      <c r="ES298" s="772"/>
      <c r="ET298" s="772"/>
      <c r="EU298" s="772"/>
      <c r="EV298" s="772"/>
      <c r="EW298" s="772"/>
      <c r="EX298" s="772"/>
      <c r="EY298" s="772"/>
      <c r="EZ298" s="772"/>
      <c r="FA298" s="772"/>
      <c r="FB298" s="772"/>
      <c r="FC298" s="772"/>
      <c r="FD298" s="772"/>
      <c r="FE298" s="772"/>
      <c r="FF298" s="772"/>
      <c r="FG298" s="772"/>
      <c r="FH298" s="772"/>
      <c r="FI298" s="772"/>
      <c r="FJ298" s="772"/>
      <c r="FK298" s="772"/>
      <c r="FL298" s="772"/>
      <c r="FM298" s="772"/>
      <c r="FN298" s="772"/>
      <c r="FO298" s="772"/>
      <c r="FP298" s="772"/>
      <c r="FQ298" s="772"/>
      <c r="FR298" s="772"/>
      <c r="FS298" s="772"/>
      <c r="FT298" s="772"/>
      <c r="FU298" s="772"/>
      <c r="FV298" s="772"/>
      <c r="FW298" s="772"/>
      <c r="FX298" s="772"/>
      <c r="FY298" s="772"/>
      <c r="FZ298" s="772"/>
      <c r="GA298" s="772"/>
      <c r="GB298" s="772"/>
      <c r="GC298" s="772"/>
      <c r="GD298" s="772"/>
      <c r="GE298" s="772"/>
      <c r="GF298" s="772"/>
      <c r="GG298" s="772"/>
      <c r="GH298" s="772"/>
      <c r="GI298" s="772"/>
      <c r="GJ298" s="772"/>
      <c r="GK298" s="772"/>
      <c r="GL298" s="772"/>
      <c r="GM298" s="772"/>
      <c r="GN298" s="772"/>
      <c r="GO298" s="772"/>
      <c r="GP298" s="772"/>
      <c r="GQ298" s="772"/>
      <c r="GR298" s="772"/>
      <c r="GS298" s="772"/>
      <c r="GT298" s="772"/>
      <c r="GU298" s="772"/>
    </row>
    <row r="299" spans="1:203" ht="15.75">
      <c r="A299" s="782"/>
      <c r="B299" s="772"/>
      <c r="C299" s="772"/>
      <c r="D299" s="772"/>
      <c r="E299" s="772"/>
      <c r="F299" s="772"/>
      <c r="G299" s="772"/>
      <c r="H299" s="772"/>
      <c r="I299" s="772"/>
      <c r="J299" s="776"/>
      <c r="K299" s="772"/>
      <c r="L299" s="772"/>
      <c r="M299" s="772"/>
      <c r="N299" s="772"/>
      <c r="O299" s="772"/>
      <c r="P299" s="772"/>
      <c r="Q299" s="772"/>
      <c r="R299" s="772"/>
      <c r="S299" s="772"/>
      <c r="T299" s="772"/>
      <c r="U299" s="772"/>
      <c r="V299" s="772"/>
      <c r="W299" s="772"/>
      <c r="X299" s="772"/>
      <c r="Y299" s="772"/>
      <c r="Z299" s="772"/>
      <c r="AA299" s="772"/>
      <c r="AB299" s="772"/>
      <c r="AC299" s="772"/>
      <c r="AD299" s="772"/>
      <c r="AE299" s="772"/>
      <c r="AF299" s="772"/>
      <c r="AG299" s="772"/>
      <c r="AH299" s="772"/>
      <c r="AI299" s="772"/>
      <c r="AJ299" s="772"/>
      <c r="AK299" s="772"/>
      <c r="AL299" s="772"/>
      <c r="AM299" s="772"/>
      <c r="AN299" s="772"/>
      <c r="AO299" s="772"/>
      <c r="AP299" s="772"/>
      <c r="AQ299" s="772"/>
      <c r="AR299" s="772"/>
      <c r="AS299" s="772"/>
      <c r="AT299" s="772"/>
      <c r="AU299" s="772"/>
      <c r="AV299" s="772"/>
      <c r="AW299" s="772"/>
      <c r="AX299" s="772"/>
      <c r="AY299" s="772"/>
      <c r="AZ299" s="772"/>
      <c r="BA299" s="772"/>
      <c r="BB299" s="772"/>
      <c r="BC299" s="772"/>
      <c r="BD299" s="772"/>
      <c r="BE299" s="772"/>
      <c r="BF299" s="772"/>
      <c r="BG299" s="772"/>
      <c r="BH299" s="772"/>
      <c r="BI299" s="772"/>
      <c r="BJ299" s="772"/>
      <c r="BK299" s="772"/>
      <c r="BL299" s="772"/>
      <c r="BM299" s="772"/>
      <c r="BN299" s="772"/>
      <c r="BO299" s="772"/>
      <c r="BP299" s="772"/>
      <c r="BQ299" s="772"/>
      <c r="BR299" s="772"/>
      <c r="BS299" s="772"/>
      <c r="BT299" s="772"/>
      <c r="BU299" s="772"/>
      <c r="BV299" s="772"/>
      <c r="BW299" s="772"/>
      <c r="BX299" s="772"/>
      <c r="BY299" s="772"/>
      <c r="BZ299" s="772"/>
      <c r="CA299" s="772"/>
      <c r="CB299" s="772"/>
      <c r="CC299" s="772"/>
      <c r="CD299" s="772"/>
      <c r="CE299" s="772"/>
      <c r="CF299" s="772"/>
      <c r="CG299" s="772"/>
      <c r="CH299" s="772"/>
      <c r="CI299" s="772"/>
      <c r="CJ299" s="772"/>
      <c r="CK299" s="772"/>
      <c r="CL299" s="772"/>
      <c r="CM299" s="772"/>
      <c r="CN299" s="772"/>
      <c r="CO299" s="772"/>
      <c r="CP299" s="772"/>
      <c r="CQ299" s="772"/>
      <c r="CR299" s="772"/>
      <c r="CS299" s="772"/>
      <c r="CT299" s="772"/>
      <c r="CU299" s="772"/>
      <c r="CV299" s="772"/>
      <c r="CW299" s="772"/>
      <c r="CX299" s="772"/>
      <c r="CY299" s="772"/>
      <c r="CZ299" s="772"/>
      <c r="DA299" s="772"/>
      <c r="DB299" s="772"/>
      <c r="DC299" s="772"/>
      <c r="DD299" s="772"/>
      <c r="DE299" s="772"/>
      <c r="DF299" s="772"/>
      <c r="DG299" s="772"/>
      <c r="DH299" s="772"/>
      <c r="DI299" s="772"/>
      <c r="DJ299" s="772"/>
      <c r="DK299" s="772"/>
      <c r="DL299" s="772"/>
      <c r="DM299" s="772"/>
      <c r="DN299" s="772"/>
      <c r="DO299" s="772"/>
      <c r="DP299" s="772"/>
      <c r="DQ299" s="772"/>
      <c r="DR299" s="772"/>
      <c r="DS299" s="772"/>
      <c r="DT299" s="772"/>
      <c r="DU299" s="772"/>
      <c r="DV299" s="772"/>
      <c r="DW299" s="772"/>
      <c r="DX299" s="772"/>
      <c r="DY299" s="772"/>
      <c r="DZ299" s="772"/>
      <c r="EA299" s="772"/>
      <c r="EB299" s="772"/>
      <c r="EC299" s="772"/>
      <c r="ED299" s="772"/>
      <c r="EE299" s="772"/>
      <c r="EF299" s="772"/>
      <c r="EG299" s="772"/>
      <c r="EH299" s="772"/>
      <c r="EI299" s="772"/>
      <c r="EJ299" s="772"/>
      <c r="EK299" s="772"/>
      <c r="EL299" s="772"/>
      <c r="EM299" s="772"/>
      <c r="EN299" s="772"/>
      <c r="EO299" s="772"/>
      <c r="EP299" s="772"/>
      <c r="EQ299" s="772"/>
      <c r="ER299" s="772"/>
      <c r="ES299" s="772"/>
      <c r="ET299" s="772"/>
      <c r="EU299" s="772"/>
      <c r="EV299" s="772"/>
      <c r="EW299" s="772"/>
      <c r="EX299" s="772"/>
      <c r="EY299" s="772"/>
      <c r="EZ299" s="772"/>
      <c r="FA299" s="772"/>
      <c r="FB299" s="772"/>
      <c r="FC299" s="772"/>
      <c r="FD299" s="772"/>
      <c r="FE299" s="772"/>
      <c r="FF299" s="772"/>
      <c r="FG299" s="772"/>
      <c r="FH299" s="772"/>
      <c r="FI299" s="772"/>
      <c r="FJ299" s="772"/>
      <c r="FK299" s="772"/>
      <c r="FL299" s="772"/>
      <c r="FM299" s="772"/>
      <c r="FN299" s="772"/>
      <c r="FO299" s="772"/>
      <c r="FP299" s="772"/>
      <c r="FQ299" s="772"/>
      <c r="FR299" s="772"/>
      <c r="FS299" s="772"/>
      <c r="FT299" s="772"/>
      <c r="FU299" s="772"/>
      <c r="FV299" s="772"/>
      <c r="FW299" s="772"/>
      <c r="FX299" s="772"/>
      <c r="FY299" s="772"/>
      <c r="FZ299" s="772"/>
      <c r="GA299" s="772"/>
      <c r="GB299" s="772"/>
      <c r="GC299" s="772"/>
      <c r="GD299" s="772"/>
      <c r="GE299" s="772"/>
      <c r="GF299" s="772"/>
      <c r="GG299" s="772"/>
      <c r="GH299" s="772"/>
      <c r="GI299" s="772"/>
      <c r="GJ299" s="772"/>
      <c r="GK299" s="772"/>
      <c r="GL299" s="772"/>
      <c r="GM299" s="772"/>
      <c r="GN299" s="772"/>
      <c r="GO299" s="772"/>
      <c r="GP299" s="772"/>
      <c r="GQ299" s="772"/>
      <c r="GR299" s="772"/>
      <c r="GS299" s="772"/>
      <c r="GT299" s="772"/>
      <c r="GU299" s="772"/>
    </row>
    <row r="300" spans="1:203" ht="15.75">
      <c r="A300" s="782"/>
      <c r="B300" s="772"/>
      <c r="C300" s="772"/>
      <c r="D300" s="772"/>
      <c r="E300" s="772"/>
      <c r="F300" s="772"/>
      <c r="G300" s="772"/>
      <c r="H300" s="772"/>
      <c r="I300" s="772"/>
      <c r="J300" s="776"/>
      <c r="K300" s="772"/>
      <c r="L300" s="772"/>
      <c r="M300" s="772"/>
      <c r="N300" s="772"/>
      <c r="O300" s="772"/>
      <c r="P300" s="772"/>
      <c r="Q300" s="772"/>
      <c r="R300" s="772"/>
      <c r="S300" s="772"/>
      <c r="T300" s="772"/>
      <c r="U300" s="772"/>
      <c r="V300" s="772"/>
      <c r="W300" s="772"/>
      <c r="X300" s="772"/>
      <c r="Y300" s="772"/>
      <c r="Z300" s="772"/>
      <c r="AA300" s="772"/>
      <c r="AB300" s="772"/>
      <c r="AC300" s="772"/>
      <c r="AD300" s="772"/>
      <c r="AE300" s="772"/>
      <c r="AF300" s="772"/>
      <c r="AG300" s="772"/>
      <c r="AH300" s="772"/>
      <c r="AI300" s="772"/>
      <c r="AJ300" s="772"/>
      <c r="AK300" s="772"/>
      <c r="AL300" s="772"/>
      <c r="AM300" s="772"/>
      <c r="AN300" s="772"/>
      <c r="AO300" s="772"/>
      <c r="AP300" s="772"/>
      <c r="AQ300" s="772"/>
      <c r="AR300" s="772"/>
      <c r="AS300" s="772"/>
      <c r="AT300" s="772"/>
      <c r="AU300" s="772"/>
      <c r="AV300" s="772"/>
      <c r="AW300" s="772"/>
      <c r="AX300" s="772"/>
      <c r="AY300" s="772"/>
      <c r="AZ300" s="772"/>
      <c r="BA300" s="772"/>
      <c r="BB300" s="772"/>
      <c r="BC300" s="772"/>
      <c r="BD300" s="772"/>
      <c r="BE300" s="772"/>
      <c r="BF300" s="772"/>
      <c r="BG300" s="772"/>
      <c r="BH300" s="772"/>
      <c r="BI300" s="772"/>
      <c r="BJ300" s="772"/>
      <c r="BK300" s="772"/>
      <c r="BL300" s="772"/>
      <c r="BM300" s="772"/>
      <c r="BN300" s="772"/>
      <c r="BO300" s="772"/>
      <c r="BP300" s="772"/>
      <c r="BQ300" s="772"/>
      <c r="BR300" s="772"/>
      <c r="BS300" s="772"/>
      <c r="BT300" s="772"/>
      <c r="BU300" s="772"/>
      <c r="BV300" s="772"/>
      <c r="BW300" s="772"/>
      <c r="BX300" s="772"/>
      <c r="BY300" s="772"/>
      <c r="BZ300" s="772"/>
      <c r="CA300" s="772"/>
      <c r="CB300" s="772"/>
      <c r="CC300" s="772"/>
      <c r="CD300" s="772"/>
      <c r="CE300" s="772"/>
      <c r="CF300" s="772"/>
      <c r="CG300" s="772"/>
      <c r="CH300" s="772"/>
      <c r="CI300" s="772"/>
      <c r="CJ300" s="772"/>
      <c r="CK300" s="772"/>
      <c r="CL300" s="772"/>
      <c r="CM300" s="772"/>
      <c r="CN300" s="772"/>
      <c r="CO300" s="772"/>
      <c r="CP300" s="772"/>
      <c r="CQ300" s="772"/>
      <c r="CR300" s="772"/>
      <c r="CS300" s="772"/>
      <c r="CT300" s="772"/>
      <c r="CU300" s="772"/>
      <c r="CV300" s="772"/>
      <c r="CW300" s="772"/>
      <c r="CX300" s="772"/>
      <c r="CY300" s="772"/>
      <c r="CZ300" s="772"/>
      <c r="DA300" s="772"/>
      <c r="DB300" s="772"/>
      <c r="DC300" s="772"/>
      <c r="DD300" s="772"/>
      <c r="DE300" s="772"/>
      <c r="DF300" s="772"/>
      <c r="DG300" s="772"/>
      <c r="DH300" s="772"/>
      <c r="DI300" s="772"/>
      <c r="DJ300" s="772"/>
      <c r="DK300" s="772"/>
      <c r="DL300" s="772"/>
      <c r="DM300" s="772"/>
      <c r="DN300" s="772"/>
      <c r="DO300" s="772"/>
      <c r="DP300" s="772"/>
      <c r="DQ300" s="772"/>
      <c r="DR300" s="772"/>
      <c r="DS300" s="772"/>
      <c r="DT300" s="772"/>
      <c r="DU300" s="772"/>
      <c r="DV300" s="772"/>
      <c r="DW300" s="772"/>
      <c r="DX300" s="772"/>
      <c r="DY300" s="772"/>
      <c r="DZ300" s="772"/>
      <c r="EA300" s="772"/>
      <c r="EB300" s="772"/>
      <c r="EC300" s="772"/>
      <c r="ED300" s="772"/>
      <c r="EE300" s="772"/>
      <c r="EF300" s="772"/>
      <c r="EG300" s="772"/>
      <c r="EH300" s="772"/>
      <c r="EI300" s="772"/>
      <c r="EJ300" s="772"/>
      <c r="EK300" s="772"/>
      <c r="EL300" s="772"/>
      <c r="EM300" s="772"/>
      <c r="EN300" s="772"/>
      <c r="EO300" s="772"/>
      <c r="EP300" s="772"/>
      <c r="EQ300" s="772"/>
      <c r="ER300" s="772"/>
      <c r="ES300" s="772"/>
      <c r="ET300" s="772"/>
      <c r="EU300" s="772"/>
      <c r="EV300" s="772"/>
      <c r="EW300" s="772"/>
      <c r="EX300" s="772"/>
      <c r="EY300" s="772"/>
      <c r="EZ300" s="772"/>
      <c r="FA300" s="772"/>
      <c r="FB300" s="772"/>
      <c r="FC300" s="772"/>
      <c r="FD300" s="772"/>
      <c r="FE300" s="772"/>
      <c r="FF300" s="772"/>
      <c r="FG300" s="772"/>
      <c r="FH300" s="772"/>
      <c r="FI300" s="772"/>
      <c r="FJ300" s="772"/>
      <c r="FK300" s="772"/>
      <c r="FL300" s="772"/>
      <c r="FM300" s="772"/>
      <c r="FN300" s="772"/>
      <c r="FO300" s="772"/>
      <c r="FP300" s="772"/>
      <c r="FQ300" s="772"/>
      <c r="FR300" s="772"/>
      <c r="FS300" s="772"/>
      <c r="FT300" s="772"/>
      <c r="FU300" s="772"/>
      <c r="FV300" s="772"/>
      <c r="FW300" s="772"/>
      <c r="FX300" s="772"/>
      <c r="FY300" s="772"/>
      <c r="FZ300" s="772"/>
      <c r="GA300" s="772"/>
      <c r="GB300" s="772"/>
      <c r="GC300" s="772"/>
      <c r="GD300" s="772"/>
      <c r="GE300" s="772"/>
      <c r="GF300" s="772"/>
      <c r="GG300" s="772"/>
      <c r="GH300" s="772"/>
      <c r="GI300" s="772"/>
      <c r="GJ300" s="772"/>
      <c r="GK300" s="772"/>
      <c r="GL300" s="772"/>
      <c r="GM300" s="772"/>
      <c r="GN300" s="772"/>
      <c r="GO300" s="772"/>
      <c r="GP300" s="772"/>
      <c r="GQ300" s="772"/>
      <c r="GR300" s="772"/>
      <c r="GS300" s="772"/>
      <c r="GT300" s="772"/>
      <c r="GU300" s="772"/>
    </row>
    <row r="301" spans="1:203" ht="15.75">
      <c r="A301" s="782"/>
      <c r="B301" s="772"/>
      <c r="C301" s="772"/>
      <c r="D301" s="772"/>
      <c r="E301" s="772"/>
      <c r="F301" s="772"/>
      <c r="G301" s="772"/>
      <c r="H301" s="772"/>
      <c r="I301" s="772"/>
      <c r="J301" s="776"/>
      <c r="K301" s="772"/>
      <c r="L301" s="772"/>
      <c r="M301" s="772"/>
      <c r="N301" s="772"/>
      <c r="O301" s="772"/>
      <c r="P301" s="772"/>
      <c r="Q301" s="772"/>
      <c r="R301" s="772"/>
      <c r="S301" s="772"/>
      <c r="T301" s="772"/>
      <c r="U301" s="772"/>
      <c r="V301" s="772"/>
      <c r="W301" s="772"/>
      <c r="X301" s="772"/>
      <c r="Y301" s="772"/>
      <c r="Z301" s="772"/>
      <c r="AA301" s="772"/>
      <c r="AB301" s="772"/>
      <c r="AC301" s="772"/>
      <c r="AD301" s="772"/>
      <c r="AE301" s="772"/>
      <c r="AF301" s="772"/>
      <c r="AG301" s="772"/>
      <c r="AH301" s="772"/>
      <c r="AI301" s="772"/>
      <c r="AJ301" s="772"/>
      <c r="AK301" s="772"/>
      <c r="AL301" s="772"/>
      <c r="AM301" s="772"/>
      <c r="AN301" s="772"/>
      <c r="AO301" s="772"/>
      <c r="AP301" s="772"/>
      <c r="AQ301" s="772"/>
      <c r="AR301" s="772"/>
      <c r="AS301" s="772"/>
      <c r="AT301" s="772"/>
      <c r="AU301" s="772"/>
      <c r="AV301" s="772"/>
      <c r="AW301" s="772"/>
      <c r="AX301" s="772"/>
      <c r="AY301" s="772"/>
      <c r="AZ301" s="772"/>
      <c r="BA301" s="772"/>
      <c r="BB301" s="772"/>
      <c r="BC301" s="772"/>
      <c r="BD301" s="772"/>
      <c r="BE301" s="772"/>
      <c r="BF301" s="772"/>
      <c r="BG301" s="772"/>
      <c r="BH301" s="772"/>
      <c r="BI301" s="772"/>
      <c r="BJ301" s="772"/>
      <c r="BK301" s="772"/>
      <c r="BL301" s="772"/>
      <c r="BM301" s="772"/>
      <c r="BN301" s="772"/>
      <c r="BO301" s="772"/>
      <c r="BP301" s="772"/>
      <c r="BQ301" s="772"/>
      <c r="BR301" s="772"/>
      <c r="BS301" s="772"/>
      <c r="BT301" s="772"/>
      <c r="BU301" s="772"/>
      <c r="BV301" s="772"/>
      <c r="BW301" s="772"/>
      <c r="BX301" s="772"/>
      <c r="BY301" s="772"/>
      <c r="BZ301" s="772"/>
      <c r="CA301" s="772"/>
      <c r="CB301" s="772"/>
      <c r="CC301" s="772"/>
      <c r="CD301" s="772"/>
      <c r="CE301" s="772"/>
      <c r="CF301" s="772"/>
      <c r="CG301" s="772"/>
      <c r="CH301" s="772"/>
      <c r="CI301" s="772"/>
      <c r="CJ301" s="772"/>
      <c r="CK301" s="772"/>
      <c r="CL301" s="772"/>
      <c r="CM301" s="772"/>
      <c r="CN301" s="772"/>
      <c r="CO301" s="772"/>
      <c r="CP301" s="772"/>
      <c r="CQ301" s="772"/>
      <c r="CR301" s="772"/>
      <c r="CS301" s="772"/>
      <c r="CT301" s="772"/>
      <c r="CU301" s="772"/>
      <c r="CV301" s="772"/>
      <c r="CW301" s="772"/>
      <c r="CX301" s="772"/>
      <c r="CY301" s="772"/>
      <c r="CZ301" s="772"/>
      <c r="DA301" s="772"/>
      <c r="DB301" s="772"/>
      <c r="DC301" s="772"/>
      <c r="DD301" s="772"/>
      <c r="DE301" s="772"/>
      <c r="DF301" s="772"/>
      <c r="DG301" s="772"/>
      <c r="DH301" s="772"/>
      <c r="DI301" s="772"/>
      <c r="DJ301" s="772"/>
      <c r="DK301" s="772"/>
      <c r="DL301" s="772"/>
      <c r="DM301" s="772"/>
      <c r="DN301" s="772"/>
      <c r="DO301" s="772"/>
      <c r="DP301" s="772"/>
      <c r="DQ301" s="772"/>
      <c r="DR301" s="772"/>
      <c r="DS301" s="772"/>
      <c r="DT301" s="772"/>
      <c r="DU301" s="772"/>
      <c r="DV301" s="772"/>
      <c r="DW301" s="772"/>
      <c r="DX301" s="772"/>
      <c r="DY301" s="772"/>
      <c r="DZ301" s="772"/>
      <c r="EA301" s="772"/>
      <c r="EB301" s="772"/>
      <c r="EC301" s="772"/>
      <c r="ED301" s="772"/>
      <c r="EE301" s="772"/>
      <c r="EF301" s="772"/>
      <c r="EG301" s="772"/>
      <c r="EH301" s="772"/>
      <c r="EI301" s="772"/>
      <c r="EJ301" s="772"/>
      <c r="EK301" s="772"/>
      <c r="EL301" s="772"/>
      <c r="EM301" s="772"/>
      <c r="EN301" s="772"/>
      <c r="EO301" s="772"/>
      <c r="EP301" s="772"/>
      <c r="EQ301" s="772"/>
      <c r="ER301" s="772"/>
      <c r="ES301" s="772"/>
      <c r="ET301" s="772"/>
      <c r="EU301" s="772"/>
      <c r="EV301" s="772"/>
      <c r="EW301" s="772"/>
      <c r="EX301" s="772"/>
      <c r="EY301" s="772"/>
      <c r="EZ301" s="772"/>
      <c r="FA301" s="772"/>
      <c r="FB301" s="772"/>
      <c r="FC301" s="772"/>
      <c r="FD301" s="772"/>
      <c r="FE301" s="772"/>
      <c r="FF301" s="772"/>
      <c r="FG301" s="772"/>
      <c r="FH301" s="772"/>
      <c r="FI301" s="772"/>
      <c r="FJ301" s="772"/>
      <c r="FK301" s="772"/>
      <c r="FL301" s="772"/>
      <c r="FM301" s="772"/>
      <c r="FN301" s="772"/>
      <c r="FO301" s="772"/>
      <c r="FP301" s="772"/>
      <c r="FQ301" s="772"/>
      <c r="FR301" s="772"/>
      <c r="FS301" s="772"/>
      <c r="FT301" s="772"/>
      <c r="FU301" s="772"/>
      <c r="FV301" s="772"/>
      <c r="FW301" s="772"/>
      <c r="FX301" s="772"/>
      <c r="FY301" s="772"/>
      <c r="FZ301" s="772"/>
      <c r="GA301" s="772"/>
      <c r="GB301" s="772"/>
      <c r="GC301" s="772"/>
      <c r="GD301" s="772"/>
      <c r="GE301" s="772"/>
      <c r="GF301" s="772"/>
      <c r="GG301" s="772"/>
      <c r="GH301" s="772"/>
      <c r="GI301" s="772"/>
      <c r="GJ301" s="772"/>
      <c r="GK301" s="772"/>
      <c r="GL301" s="772"/>
      <c r="GM301" s="772"/>
      <c r="GN301" s="772"/>
      <c r="GO301" s="772"/>
      <c r="GP301" s="772"/>
      <c r="GQ301" s="772"/>
      <c r="GR301" s="772"/>
      <c r="GS301" s="772"/>
      <c r="GT301" s="772"/>
      <c r="GU301" s="772"/>
    </row>
    <row r="302" spans="1:203" ht="15.75">
      <c r="A302" s="782"/>
      <c r="B302" s="772"/>
      <c r="C302" s="772"/>
      <c r="D302" s="772"/>
      <c r="E302" s="772"/>
      <c r="F302" s="772"/>
      <c r="G302" s="772"/>
      <c r="H302" s="772"/>
      <c r="I302" s="772"/>
      <c r="J302" s="776"/>
      <c r="K302" s="772"/>
      <c r="L302" s="772"/>
      <c r="M302" s="772"/>
      <c r="N302" s="772"/>
      <c r="O302" s="772"/>
      <c r="P302" s="772"/>
      <c r="Q302" s="772"/>
      <c r="R302" s="772"/>
      <c r="S302" s="772"/>
      <c r="T302" s="772"/>
      <c r="U302" s="772"/>
      <c r="V302" s="772"/>
      <c r="W302" s="772"/>
      <c r="X302" s="772"/>
      <c r="Y302" s="772"/>
      <c r="Z302" s="772"/>
      <c r="AA302" s="772"/>
      <c r="AB302" s="772"/>
      <c r="AC302" s="772"/>
      <c r="AD302" s="772"/>
      <c r="AE302" s="772"/>
      <c r="AF302" s="772"/>
      <c r="AG302" s="772"/>
      <c r="AH302" s="772"/>
      <c r="AI302" s="772"/>
      <c r="AJ302" s="772"/>
      <c r="AK302" s="772"/>
      <c r="AL302" s="772"/>
      <c r="AM302" s="772"/>
      <c r="AN302" s="772"/>
      <c r="AO302" s="772"/>
      <c r="AP302" s="772"/>
      <c r="AQ302" s="772"/>
      <c r="AR302" s="772"/>
      <c r="AS302" s="772"/>
      <c r="AT302" s="772"/>
      <c r="AU302" s="772"/>
      <c r="AV302" s="772"/>
      <c r="AW302" s="772"/>
      <c r="AX302" s="772"/>
      <c r="AY302" s="772"/>
      <c r="AZ302" s="772"/>
      <c r="BA302" s="772"/>
      <c r="BB302" s="772"/>
      <c r="BC302" s="772"/>
      <c r="BD302" s="772"/>
      <c r="BE302" s="772"/>
      <c r="BF302" s="772"/>
      <c r="BG302" s="772"/>
      <c r="BH302" s="772"/>
      <c r="BI302" s="772"/>
      <c r="BJ302" s="772"/>
      <c r="BK302" s="772"/>
      <c r="BL302" s="772"/>
      <c r="BM302" s="772"/>
      <c r="BN302" s="772"/>
      <c r="BO302" s="772"/>
      <c r="BP302" s="772"/>
      <c r="BQ302" s="772"/>
      <c r="BR302" s="772"/>
      <c r="BS302" s="772"/>
      <c r="BT302" s="772"/>
      <c r="BU302" s="772"/>
      <c r="BV302" s="772"/>
      <c r="BW302" s="772"/>
      <c r="BX302" s="772"/>
      <c r="BY302" s="772"/>
      <c r="BZ302" s="772"/>
      <c r="CA302" s="772"/>
      <c r="CB302" s="772"/>
      <c r="CC302" s="772"/>
      <c r="CD302" s="772"/>
      <c r="CE302" s="772"/>
      <c r="CF302" s="772"/>
      <c r="CG302" s="772"/>
      <c r="CH302" s="772"/>
      <c r="CI302" s="772"/>
      <c r="CJ302" s="772"/>
      <c r="CK302" s="772"/>
      <c r="CL302" s="772"/>
      <c r="CM302" s="772"/>
      <c r="CN302" s="772"/>
      <c r="CO302" s="772"/>
      <c r="CP302" s="772"/>
      <c r="CQ302" s="772"/>
      <c r="CR302" s="772"/>
      <c r="CS302" s="772"/>
      <c r="CT302" s="772"/>
      <c r="CU302" s="772"/>
      <c r="CV302" s="772"/>
      <c r="CW302" s="772"/>
      <c r="CX302" s="772"/>
      <c r="CY302" s="772"/>
      <c r="CZ302" s="772"/>
      <c r="DA302" s="772"/>
      <c r="DB302" s="772"/>
      <c r="DC302" s="772"/>
      <c r="DD302" s="772"/>
      <c r="DE302" s="772"/>
      <c r="DF302" s="772"/>
      <c r="DG302" s="772"/>
      <c r="DH302" s="772"/>
      <c r="DI302" s="772"/>
      <c r="DJ302" s="772"/>
      <c r="DK302" s="772"/>
      <c r="DL302" s="772"/>
      <c r="DM302" s="772"/>
      <c r="DN302" s="772"/>
      <c r="DO302" s="772"/>
      <c r="DP302" s="772"/>
      <c r="DQ302" s="772"/>
      <c r="DR302" s="772"/>
      <c r="DS302" s="772"/>
      <c r="DT302" s="772"/>
      <c r="DU302" s="772"/>
      <c r="DV302" s="772"/>
      <c r="DW302" s="772"/>
      <c r="DX302" s="772"/>
      <c r="DY302" s="772"/>
      <c r="DZ302" s="772"/>
      <c r="EA302" s="772"/>
      <c r="EB302" s="772"/>
      <c r="EC302" s="772"/>
      <c r="ED302" s="772"/>
      <c r="EE302" s="772"/>
      <c r="EF302" s="772"/>
      <c r="EG302" s="772"/>
      <c r="EH302" s="772"/>
      <c r="EI302" s="772"/>
      <c r="EJ302" s="772"/>
      <c r="EK302" s="772"/>
      <c r="EL302" s="772"/>
      <c r="EM302" s="772"/>
      <c r="EN302" s="772"/>
      <c r="EO302" s="772"/>
      <c r="EP302" s="772"/>
      <c r="EQ302" s="772"/>
      <c r="ER302" s="772"/>
      <c r="ES302" s="772"/>
      <c r="ET302" s="772"/>
      <c r="EU302" s="772"/>
      <c r="EV302" s="772"/>
      <c r="EW302" s="772"/>
      <c r="EX302" s="772"/>
      <c r="EY302" s="772"/>
      <c r="EZ302" s="772"/>
      <c r="FA302" s="772"/>
      <c r="FB302" s="772"/>
      <c r="FC302" s="772"/>
      <c r="FD302" s="772"/>
      <c r="FE302" s="772"/>
      <c r="FF302" s="772"/>
      <c r="FG302" s="772"/>
      <c r="FH302" s="772"/>
      <c r="FI302" s="772"/>
      <c r="FJ302" s="772"/>
      <c r="FK302" s="772"/>
      <c r="FL302" s="772"/>
      <c r="FM302" s="772"/>
      <c r="FN302" s="772"/>
      <c r="FO302" s="772"/>
      <c r="FP302" s="772"/>
      <c r="FQ302" s="772"/>
      <c r="FR302" s="772"/>
      <c r="FS302" s="772"/>
      <c r="FT302" s="772"/>
      <c r="FU302" s="772"/>
      <c r="FV302" s="772"/>
      <c r="FW302" s="772"/>
      <c r="FX302" s="772"/>
      <c r="FY302" s="772"/>
      <c r="FZ302" s="772"/>
      <c r="GA302" s="772"/>
      <c r="GB302" s="772"/>
      <c r="GC302" s="772"/>
      <c r="GD302" s="772"/>
      <c r="GE302" s="772"/>
      <c r="GF302" s="772"/>
      <c r="GG302" s="772"/>
      <c r="GH302" s="772"/>
      <c r="GI302" s="772"/>
      <c r="GJ302" s="772"/>
      <c r="GK302" s="772"/>
      <c r="GL302" s="772"/>
      <c r="GM302" s="772"/>
      <c r="GN302" s="772"/>
      <c r="GO302" s="772"/>
      <c r="GP302" s="772"/>
      <c r="GQ302" s="772"/>
      <c r="GR302" s="772"/>
      <c r="GS302" s="772"/>
      <c r="GT302" s="772"/>
      <c r="GU302" s="772"/>
    </row>
    <row r="303" spans="1:203" ht="15.75">
      <c r="A303" s="782"/>
      <c r="B303" s="772"/>
      <c r="C303" s="772"/>
      <c r="D303" s="772"/>
      <c r="E303" s="772"/>
      <c r="F303" s="772"/>
      <c r="G303" s="772"/>
      <c r="H303" s="772"/>
      <c r="I303" s="772"/>
      <c r="J303" s="776"/>
      <c r="K303" s="772"/>
      <c r="L303" s="772"/>
      <c r="M303" s="772"/>
      <c r="N303" s="772"/>
      <c r="O303" s="772"/>
      <c r="P303" s="772"/>
      <c r="Q303" s="772"/>
      <c r="R303" s="772"/>
      <c r="S303" s="772"/>
      <c r="T303" s="772"/>
      <c r="U303" s="772"/>
      <c r="V303" s="772"/>
      <c r="W303" s="772"/>
      <c r="X303" s="772"/>
      <c r="Y303" s="772"/>
      <c r="Z303" s="772"/>
      <c r="AA303" s="772"/>
      <c r="AB303" s="772"/>
      <c r="AC303" s="772"/>
      <c r="AD303" s="772"/>
      <c r="AE303" s="772"/>
      <c r="AF303" s="772"/>
      <c r="AG303" s="772"/>
      <c r="AH303" s="772"/>
      <c r="AI303" s="772"/>
      <c r="AJ303" s="772"/>
      <c r="AK303" s="772"/>
      <c r="AL303" s="772"/>
      <c r="AM303" s="772"/>
      <c r="AN303" s="772"/>
      <c r="AO303" s="772"/>
      <c r="AP303" s="772"/>
      <c r="AQ303" s="772"/>
      <c r="AR303" s="772"/>
      <c r="AS303" s="772"/>
      <c r="AT303" s="772"/>
      <c r="AU303" s="772"/>
      <c r="AV303" s="772"/>
      <c r="AW303" s="772"/>
      <c r="AX303" s="772"/>
      <c r="AY303" s="772"/>
      <c r="AZ303" s="772"/>
      <c r="BA303" s="772"/>
      <c r="BB303" s="772"/>
      <c r="BC303" s="772"/>
      <c r="BD303" s="772"/>
      <c r="BE303" s="772"/>
      <c r="BF303" s="772"/>
      <c r="BG303" s="772"/>
      <c r="BH303" s="772"/>
      <c r="BI303" s="772"/>
      <c r="BJ303" s="772"/>
      <c r="BK303" s="772"/>
      <c r="BL303" s="772"/>
      <c r="BM303" s="772"/>
      <c r="BN303" s="772"/>
      <c r="BO303" s="772"/>
      <c r="BP303" s="772"/>
      <c r="BQ303" s="772"/>
      <c r="BR303" s="772"/>
      <c r="BS303" s="772"/>
      <c r="BT303" s="772"/>
      <c r="BU303" s="772"/>
      <c r="BV303" s="772"/>
      <c r="BW303" s="772"/>
      <c r="BX303" s="772"/>
      <c r="BY303" s="772"/>
      <c r="BZ303" s="772"/>
      <c r="CA303" s="772"/>
      <c r="CB303" s="772"/>
      <c r="CC303" s="772"/>
      <c r="CD303" s="772"/>
      <c r="CE303" s="772"/>
      <c r="CF303" s="772"/>
      <c r="CG303" s="772"/>
      <c r="CH303" s="772"/>
      <c r="CI303" s="772"/>
      <c r="CJ303" s="772"/>
      <c r="CK303" s="772"/>
      <c r="CL303" s="772"/>
      <c r="CM303" s="772"/>
      <c r="CN303" s="772"/>
      <c r="CO303" s="772"/>
      <c r="CP303" s="772"/>
      <c r="CQ303" s="772"/>
      <c r="CR303" s="772"/>
      <c r="CS303" s="772"/>
      <c r="CT303" s="772"/>
      <c r="CU303" s="772"/>
      <c r="CV303" s="772"/>
      <c r="CW303" s="772"/>
      <c r="CX303" s="772"/>
      <c r="CY303" s="772"/>
      <c r="CZ303" s="772"/>
      <c r="DA303" s="772"/>
      <c r="DB303" s="772"/>
      <c r="DC303" s="772"/>
      <c r="DD303" s="772"/>
      <c r="DE303" s="772"/>
      <c r="DF303" s="772"/>
      <c r="DG303" s="772"/>
      <c r="DH303" s="772"/>
      <c r="DI303" s="772"/>
      <c r="DJ303" s="772"/>
      <c r="DK303" s="772"/>
      <c r="DL303" s="772"/>
      <c r="DM303" s="772"/>
      <c r="DN303" s="772"/>
      <c r="DO303" s="772"/>
      <c r="DP303" s="772"/>
      <c r="DQ303" s="772"/>
      <c r="DR303" s="772"/>
      <c r="DS303" s="772"/>
      <c r="DT303" s="772"/>
      <c r="DU303" s="772"/>
      <c r="DV303" s="772"/>
      <c r="DW303" s="772"/>
      <c r="DX303" s="772"/>
      <c r="DY303" s="772"/>
      <c r="DZ303" s="772"/>
      <c r="EA303" s="772"/>
      <c r="EB303" s="772"/>
      <c r="EC303" s="772"/>
      <c r="ED303" s="772"/>
      <c r="EE303" s="772"/>
      <c r="EF303" s="772"/>
      <c r="EG303" s="772"/>
      <c r="EH303" s="772"/>
      <c r="EI303" s="772"/>
      <c r="EJ303" s="772"/>
      <c r="EK303" s="772"/>
      <c r="EL303" s="772"/>
      <c r="EM303" s="772"/>
      <c r="EN303" s="772"/>
      <c r="EO303" s="772"/>
      <c r="EP303" s="772"/>
      <c r="EQ303" s="772"/>
      <c r="ER303" s="772"/>
      <c r="ES303" s="772"/>
      <c r="ET303" s="772"/>
      <c r="EU303" s="772"/>
      <c r="EV303" s="772"/>
      <c r="EW303" s="772"/>
      <c r="EX303" s="772"/>
      <c r="EY303" s="772"/>
      <c r="EZ303" s="772"/>
      <c r="FA303" s="772"/>
      <c r="FB303" s="772"/>
      <c r="FC303" s="772"/>
      <c r="FD303" s="772"/>
      <c r="FE303" s="772"/>
      <c r="FF303" s="772"/>
      <c r="FG303" s="772"/>
      <c r="FH303" s="772"/>
      <c r="FI303" s="772"/>
      <c r="FJ303" s="772"/>
      <c r="FK303" s="772"/>
      <c r="FL303" s="772"/>
      <c r="FM303" s="772"/>
      <c r="FN303" s="772"/>
      <c r="FO303" s="772"/>
      <c r="FP303" s="772"/>
      <c r="FQ303" s="772"/>
      <c r="FR303" s="772"/>
      <c r="FS303" s="772"/>
      <c r="FT303" s="772"/>
      <c r="FU303" s="772"/>
      <c r="FV303" s="772"/>
      <c r="FW303" s="772"/>
      <c r="FX303" s="772"/>
      <c r="FY303" s="772"/>
      <c r="FZ303" s="772"/>
      <c r="GA303" s="772"/>
      <c r="GB303" s="772"/>
      <c r="GC303" s="772"/>
      <c r="GD303" s="772"/>
      <c r="GE303" s="772"/>
      <c r="GF303" s="772"/>
      <c r="GG303" s="772"/>
      <c r="GH303" s="772"/>
      <c r="GI303" s="772"/>
      <c r="GJ303" s="772"/>
      <c r="GK303" s="772"/>
      <c r="GL303" s="772"/>
      <c r="GM303" s="772"/>
      <c r="GN303" s="772"/>
      <c r="GO303" s="772"/>
      <c r="GP303" s="772"/>
      <c r="GQ303" s="772"/>
      <c r="GR303" s="772"/>
      <c r="GS303" s="772"/>
      <c r="GT303" s="772"/>
      <c r="GU303" s="772"/>
    </row>
    <row r="304" spans="1:203" ht="15.75">
      <c r="A304" s="782"/>
      <c r="B304" s="772"/>
      <c r="C304" s="772"/>
      <c r="D304" s="772"/>
      <c r="E304" s="772"/>
      <c r="F304" s="772"/>
      <c r="G304" s="772"/>
      <c r="H304" s="772"/>
      <c r="I304" s="772"/>
      <c r="J304" s="776"/>
      <c r="K304" s="772"/>
      <c r="L304" s="772"/>
      <c r="M304" s="772"/>
      <c r="N304" s="772"/>
      <c r="O304" s="772"/>
      <c r="P304" s="772"/>
      <c r="Q304" s="772"/>
      <c r="R304" s="772"/>
      <c r="S304" s="772"/>
      <c r="T304" s="772"/>
      <c r="U304" s="772"/>
      <c r="V304" s="772"/>
      <c r="W304" s="772"/>
      <c r="X304" s="772"/>
      <c r="Y304" s="772"/>
      <c r="Z304" s="772"/>
      <c r="AA304" s="772"/>
      <c r="AB304" s="772"/>
      <c r="AC304" s="772"/>
      <c r="AD304" s="772"/>
      <c r="AE304" s="772"/>
      <c r="AF304" s="772"/>
      <c r="AG304" s="772"/>
      <c r="AH304" s="772"/>
      <c r="AI304" s="772"/>
      <c r="AJ304" s="772"/>
      <c r="AK304" s="772"/>
      <c r="AL304" s="772"/>
      <c r="AM304" s="772"/>
      <c r="AN304" s="772"/>
      <c r="AO304" s="772"/>
      <c r="AP304" s="772"/>
      <c r="AQ304" s="772"/>
      <c r="AR304" s="772"/>
      <c r="AS304" s="772"/>
      <c r="AT304" s="772"/>
      <c r="AU304" s="772"/>
      <c r="AV304" s="772"/>
      <c r="AW304" s="772"/>
      <c r="AX304" s="772"/>
      <c r="AY304" s="772"/>
      <c r="AZ304" s="772"/>
      <c r="BA304" s="772"/>
      <c r="BB304" s="772"/>
      <c r="BC304" s="772"/>
      <c r="BD304" s="772"/>
      <c r="BE304" s="772"/>
      <c r="BF304" s="772"/>
      <c r="BG304" s="772"/>
      <c r="BH304" s="772"/>
      <c r="BI304" s="772"/>
      <c r="BJ304" s="772"/>
      <c r="BK304" s="772"/>
      <c r="BL304" s="772"/>
      <c r="BM304" s="772"/>
      <c r="BN304" s="772"/>
      <c r="BO304" s="772"/>
      <c r="BP304" s="772"/>
      <c r="BQ304" s="772"/>
      <c r="BR304" s="772"/>
      <c r="BS304" s="772"/>
      <c r="BT304" s="772"/>
      <c r="BU304" s="772"/>
      <c r="BV304" s="772"/>
      <c r="BW304" s="772"/>
      <c r="BX304" s="772"/>
      <c r="BY304" s="772"/>
      <c r="BZ304" s="772"/>
      <c r="CA304" s="772"/>
      <c r="CB304" s="772"/>
      <c r="CC304" s="772"/>
      <c r="CD304" s="772"/>
      <c r="CE304" s="772"/>
      <c r="CF304" s="772"/>
      <c r="CG304" s="772"/>
      <c r="CH304" s="772"/>
      <c r="CI304" s="772"/>
      <c r="CJ304" s="772"/>
      <c r="CK304" s="772"/>
      <c r="CL304" s="772"/>
      <c r="CM304" s="772"/>
      <c r="CN304" s="772"/>
      <c r="CO304" s="772"/>
      <c r="CP304" s="772"/>
      <c r="CQ304" s="772"/>
      <c r="CR304" s="772"/>
      <c r="CS304" s="772"/>
      <c r="CT304" s="772"/>
      <c r="CU304" s="772"/>
      <c r="CV304" s="772"/>
      <c r="CW304" s="772"/>
      <c r="CX304" s="772"/>
      <c r="CY304" s="772"/>
      <c r="CZ304" s="772"/>
      <c r="DA304" s="772"/>
      <c r="DB304" s="772"/>
      <c r="DC304" s="772"/>
      <c r="DD304" s="772"/>
      <c r="DE304" s="772"/>
      <c r="DF304" s="772"/>
      <c r="DG304" s="772"/>
      <c r="DH304" s="772"/>
      <c r="DI304" s="772"/>
      <c r="DJ304" s="772"/>
      <c r="DK304" s="772"/>
      <c r="DL304" s="772"/>
      <c r="DM304" s="772"/>
      <c r="DN304" s="772"/>
      <c r="DO304" s="772"/>
      <c r="DP304" s="772"/>
      <c r="DQ304" s="772"/>
      <c r="DR304" s="772"/>
      <c r="DS304" s="772"/>
      <c r="DT304" s="772"/>
      <c r="DU304" s="772"/>
      <c r="DV304" s="772"/>
      <c r="DW304" s="772"/>
      <c r="DX304" s="772"/>
      <c r="DY304" s="772"/>
      <c r="DZ304" s="772"/>
      <c r="EA304" s="772"/>
      <c r="EB304" s="772"/>
      <c r="EC304" s="772"/>
      <c r="ED304" s="772"/>
      <c r="EE304" s="772"/>
      <c r="EF304" s="772"/>
      <c r="EG304" s="772"/>
      <c r="EH304" s="772"/>
      <c r="EI304" s="772"/>
      <c r="EJ304" s="772"/>
      <c r="EK304" s="772"/>
      <c r="EL304" s="772"/>
      <c r="EM304" s="772"/>
      <c r="EN304" s="772"/>
      <c r="EO304" s="772"/>
      <c r="EP304" s="772"/>
      <c r="EQ304" s="772"/>
      <c r="ER304" s="772"/>
      <c r="ES304" s="772"/>
      <c r="ET304" s="772"/>
      <c r="EU304" s="772"/>
      <c r="EV304" s="772"/>
      <c r="EW304" s="772"/>
      <c r="EX304" s="772"/>
      <c r="EY304" s="772"/>
      <c r="EZ304" s="772"/>
      <c r="FA304" s="772"/>
      <c r="FB304" s="772"/>
      <c r="FC304" s="772"/>
      <c r="FD304" s="772"/>
      <c r="FE304" s="772"/>
      <c r="FF304" s="772"/>
      <c r="FG304" s="772"/>
      <c r="FH304" s="772"/>
      <c r="FI304" s="772"/>
      <c r="FJ304" s="772"/>
      <c r="FK304" s="772"/>
      <c r="FL304" s="772"/>
      <c r="FM304" s="772"/>
      <c r="FN304" s="772"/>
      <c r="FO304" s="772"/>
      <c r="FP304" s="772"/>
      <c r="FQ304" s="772"/>
      <c r="FR304" s="772"/>
      <c r="FS304" s="772"/>
      <c r="FT304" s="772"/>
      <c r="FU304" s="772"/>
      <c r="FV304" s="772"/>
      <c r="FW304" s="772"/>
      <c r="FX304" s="772"/>
      <c r="FY304" s="772"/>
      <c r="FZ304" s="772"/>
      <c r="GA304" s="772"/>
      <c r="GB304" s="772"/>
      <c r="GC304" s="772"/>
      <c r="GD304" s="772"/>
      <c r="GE304" s="772"/>
      <c r="GF304" s="772"/>
      <c r="GG304" s="772"/>
      <c r="GH304" s="772"/>
      <c r="GI304" s="772"/>
      <c r="GJ304" s="772"/>
      <c r="GK304" s="772"/>
      <c r="GL304" s="772"/>
      <c r="GM304" s="772"/>
      <c r="GN304" s="772"/>
      <c r="GO304" s="772"/>
      <c r="GP304" s="772"/>
      <c r="GQ304" s="772"/>
      <c r="GR304" s="772"/>
      <c r="GS304" s="772"/>
      <c r="GT304" s="772"/>
      <c r="GU304" s="772"/>
    </row>
    <row r="305" spans="1:203" ht="15.75">
      <c r="A305" s="782"/>
      <c r="B305" s="772"/>
      <c r="C305" s="772"/>
      <c r="D305" s="772"/>
      <c r="E305" s="772"/>
      <c r="F305" s="772"/>
      <c r="G305" s="772"/>
      <c r="H305" s="772"/>
      <c r="I305" s="772"/>
      <c r="J305" s="776"/>
      <c r="K305" s="772"/>
      <c r="L305" s="772"/>
      <c r="M305" s="772"/>
      <c r="N305" s="772"/>
      <c r="O305" s="772"/>
      <c r="P305" s="772"/>
      <c r="Q305" s="772"/>
      <c r="R305" s="772"/>
      <c r="S305" s="772"/>
      <c r="T305" s="772"/>
      <c r="U305" s="772"/>
      <c r="V305" s="772"/>
      <c r="W305" s="772"/>
      <c r="X305" s="772"/>
      <c r="Y305" s="772"/>
      <c r="Z305" s="772"/>
      <c r="AA305" s="772"/>
      <c r="AB305" s="772"/>
      <c r="AC305" s="772"/>
      <c r="AD305" s="772"/>
      <c r="AE305" s="772"/>
      <c r="AF305" s="772"/>
      <c r="AG305" s="772"/>
      <c r="AH305" s="772"/>
      <c r="AI305" s="772"/>
      <c r="AJ305" s="772"/>
      <c r="AK305" s="772"/>
      <c r="AL305" s="772"/>
      <c r="AM305" s="772"/>
      <c r="AN305" s="772"/>
      <c r="AO305" s="772"/>
      <c r="AP305" s="772"/>
      <c r="AQ305" s="772"/>
      <c r="AR305" s="772"/>
      <c r="AS305" s="772"/>
      <c r="AT305" s="772"/>
      <c r="AU305" s="772"/>
      <c r="AV305" s="772"/>
      <c r="AW305" s="772"/>
      <c r="AX305" s="772"/>
      <c r="AY305" s="772"/>
      <c r="AZ305" s="772"/>
      <c r="BA305" s="772"/>
      <c r="BB305" s="772"/>
      <c r="BC305" s="772"/>
      <c r="BD305" s="772"/>
      <c r="BE305" s="772"/>
      <c r="BF305" s="772"/>
      <c r="BG305" s="772"/>
      <c r="BH305" s="772"/>
      <c r="BI305" s="772"/>
      <c r="BJ305" s="772"/>
      <c r="BK305" s="772"/>
      <c r="BL305" s="772"/>
      <c r="BM305" s="772"/>
      <c r="BN305" s="772"/>
      <c r="BO305" s="772"/>
      <c r="BP305" s="772"/>
      <c r="BQ305" s="772"/>
      <c r="BR305" s="772"/>
      <c r="BS305" s="772"/>
      <c r="BT305" s="772"/>
      <c r="BU305" s="772"/>
      <c r="BV305" s="772"/>
      <c r="BW305" s="772"/>
      <c r="BX305" s="772"/>
      <c r="BY305" s="772"/>
      <c r="BZ305" s="772"/>
      <c r="CA305" s="772"/>
      <c r="CB305" s="772"/>
      <c r="CC305" s="772"/>
      <c r="CD305" s="772"/>
      <c r="CE305" s="772"/>
      <c r="CF305" s="772"/>
      <c r="CG305" s="772"/>
      <c r="CH305" s="772"/>
      <c r="CI305" s="772"/>
      <c r="CJ305" s="772"/>
      <c r="CK305" s="772"/>
      <c r="CL305" s="772"/>
      <c r="CM305" s="772"/>
      <c r="CN305" s="772"/>
      <c r="CO305" s="772"/>
      <c r="CP305" s="772"/>
      <c r="CQ305" s="772"/>
      <c r="CR305" s="772"/>
      <c r="CS305" s="772"/>
      <c r="CT305" s="772"/>
      <c r="CU305" s="772"/>
      <c r="CV305" s="772"/>
      <c r="CW305" s="772"/>
      <c r="CX305" s="772"/>
      <c r="CY305" s="772"/>
      <c r="CZ305" s="772"/>
      <c r="DA305" s="772"/>
      <c r="DB305" s="772"/>
      <c r="DC305" s="772"/>
      <c r="DD305" s="772"/>
      <c r="DE305" s="772"/>
      <c r="DF305" s="772"/>
      <c r="DG305" s="772"/>
      <c r="DH305" s="772"/>
      <c r="DI305" s="772"/>
      <c r="DJ305" s="772"/>
      <c r="DK305" s="772"/>
      <c r="DL305" s="772"/>
      <c r="DM305" s="772"/>
      <c r="DN305" s="772"/>
      <c r="DO305" s="772"/>
      <c r="DP305" s="772"/>
      <c r="DQ305" s="772"/>
      <c r="DR305" s="772"/>
      <c r="DS305" s="772"/>
      <c r="DT305" s="772"/>
      <c r="DU305" s="772"/>
      <c r="DV305" s="772"/>
      <c r="DW305" s="772"/>
      <c r="DX305" s="772"/>
      <c r="DY305" s="772"/>
      <c r="DZ305" s="772"/>
      <c r="EA305" s="772"/>
      <c r="EB305" s="772"/>
      <c r="EC305" s="772"/>
      <c r="ED305" s="772"/>
      <c r="EE305" s="772"/>
      <c r="EF305" s="772"/>
      <c r="EG305" s="772"/>
      <c r="EH305" s="772"/>
      <c r="EI305" s="772"/>
      <c r="EJ305" s="772"/>
      <c r="EK305" s="772"/>
      <c r="EL305" s="772"/>
      <c r="EM305" s="772"/>
      <c r="EN305" s="772"/>
      <c r="EO305" s="772"/>
      <c r="EP305" s="772"/>
      <c r="EQ305" s="772"/>
      <c r="ER305" s="772"/>
      <c r="ES305" s="772"/>
      <c r="ET305" s="772"/>
      <c r="EU305" s="772"/>
      <c r="EV305" s="772"/>
      <c r="EW305" s="772"/>
      <c r="EX305" s="772"/>
      <c r="EY305" s="772"/>
      <c r="EZ305" s="772"/>
      <c r="FA305" s="772"/>
      <c r="FB305" s="772"/>
      <c r="FC305" s="772"/>
      <c r="FD305" s="772"/>
      <c r="FE305" s="772"/>
      <c r="FF305" s="772"/>
      <c r="FG305" s="772"/>
      <c r="FH305" s="772"/>
      <c r="FI305" s="772"/>
      <c r="FJ305" s="772"/>
      <c r="FK305" s="772"/>
      <c r="FL305" s="772"/>
      <c r="FM305" s="772"/>
      <c r="FN305" s="772"/>
      <c r="FO305" s="772"/>
      <c r="FP305" s="772"/>
      <c r="FQ305" s="772"/>
      <c r="FR305" s="772"/>
      <c r="FS305" s="772"/>
      <c r="FT305" s="772"/>
      <c r="FU305" s="772"/>
      <c r="FV305" s="772"/>
      <c r="FW305" s="772"/>
      <c r="FX305" s="772"/>
      <c r="FY305" s="772"/>
      <c r="FZ305" s="772"/>
      <c r="GA305" s="772"/>
      <c r="GB305" s="772"/>
      <c r="GC305" s="772"/>
      <c r="GD305" s="772"/>
      <c r="GE305" s="772"/>
      <c r="GF305" s="772"/>
      <c r="GG305" s="772"/>
      <c r="GH305" s="772"/>
      <c r="GI305" s="772"/>
      <c r="GJ305" s="772"/>
      <c r="GK305" s="772"/>
      <c r="GL305" s="772"/>
      <c r="GM305" s="772"/>
      <c r="GN305" s="772"/>
      <c r="GO305" s="772"/>
      <c r="GP305" s="772"/>
      <c r="GQ305" s="772"/>
      <c r="GR305" s="772"/>
      <c r="GS305" s="772"/>
      <c r="GT305" s="772"/>
      <c r="GU305" s="772"/>
    </row>
    <row r="306" spans="1:203" ht="15.75">
      <c r="A306" s="782"/>
      <c r="B306" s="772"/>
      <c r="C306" s="772"/>
      <c r="D306" s="772"/>
      <c r="E306" s="772"/>
      <c r="F306" s="772"/>
      <c r="G306" s="772"/>
      <c r="H306" s="772"/>
      <c r="I306" s="772"/>
      <c r="J306" s="776"/>
      <c r="K306" s="772"/>
      <c r="L306" s="772"/>
      <c r="M306" s="772"/>
      <c r="N306" s="772"/>
      <c r="O306" s="772"/>
      <c r="P306" s="772"/>
      <c r="Q306" s="772"/>
      <c r="R306" s="772"/>
      <c r="S306" s="772"/>
      <c r="T306" s="772"/>
      <c r="U306" s="772"/>
      <c r="V306" s="772"/>
      <c r="W306" s="772"/>
      <c r="X306" s="772"/>
      <c r="Y306" s="772"/>
      <c r="Z306" s="772"/>
      <c r="AA306" s="772"/>
      <c r="AB306" s="772"/>
      <c r="AC306" s="772"/>
      <c r="AD306" s="772"/>
      <c r="AE306" s="772"/>
      <c r="AF306" s="772"/>
      <c r="AG306" s="772"/>
      <c r="AH306" s="772"/>
      <c r="AI306" s="772"/>
      <c r="AJ306" s="772"/>
      <c r="AK306" s="772"/>
      <c r="AL306" s="772"/>
      <c r="AM306" s="772"/>
      <c r="AN306" s="772"/>
      <c r="AO306" s="772"/>
      <c r="AP306" s="772"/>
      <c r="AQ306" s="772"/>
      <c r="AR306" s="772"/>
      <c r="AS306" s="772"/>
      <c r="AT306" s="772"/>
      <c r="AU306" s="772"/>
      <c r="AV306" s="772"/>
      <c r="AW306" s="772"/>
      <c r="AX306" s="772"/>
      <c r="AY306" s="772"/>
      <c r="AZ306" s="772"/>
      <c r="BA306" s="772"/>
      <c r="BB306" s="772"/>
      <c r="BC306" s="772"/>
      <c r="BD306" s="772"/>
      <c r="BE306" s="772"/>
      <c r="BF306" s="772"/>
      <c r="BG306" s="772"/>
      <c r="BH306" s="772"/>
      <c r="BI306" s="772"/>
      <c r="BJ306" s="772"/>
      <c r="BK306" s="772"/>
      <c r="BL306" s="772"/>
      <c r="BM306" s="772"/>
      <c r="BN306" s="772"/>
      <c r="BO306" s="772"/>
      <c r="BP306" s="772"/>
      <c r="BQ306" s="772"/>
      <c r="BR306" s="772"/>
      <c r="BS306" s="772"/>
      <c r="BT306" s="772"/>
      <c r="BU306" s="772"/>
      <c r="BV306" s="772"/>
      <c r="BW306" s="772"/>
      <c r="BX306" s="772"/>
      <c r="BY306" s="772"/>
      <c r="BZ306" s="772"/>
      <c r="CA306" s="772"/>
      <c r="CB306" s="772"/>
      <c r="CC306" s="772"/>
      <c r="CD306" s="772"/>
      <c r="CE306" s="772"/>
      <c r="CF306" s="772"/>
      <c r="CG306" s="772"/>
      <c r="CH306" s="772"/>
      <c r="CI306" s="772"/>
      <c r="CJ306" s="772"/>
      <c r="CK306" s="772"/>
      <c r="CL306" s="772"/>
      <c r="CM306" s="772"/>
      <c r="CN306" s="772"/>
      <c r="CO306" s="772"/>
      <c r="CP306" s="772"/>
      <c r="CQ306" s="772"/>
      <c r="CR306" s="772"/>
      <c r="CS306" s="772"/>
      <c r="CT306" s="772"/>
      <c r="CU306" s="772"/>
      <c r="CV306" s="772"/>
      <c r="CW306" s="772"/>
      <c r="CX306" s="772"/>
      <c r="CY306" s="772"/>
      <c r="CZ306" s="772"/>
      <c r="DA306" s="772"/>
      <c r="DB306" s="772"/>
      <c r="DC306" s="772"/>
      <c r="DD306" s="772"/>
      <c r="DE306" s="772"/>
      <c r="DF306" s="772"/>
      <c r="DG306" s="772"/>
      <c r="DH306" s="772"/>
      <c r="DI306" s="772"/>
      <c r="DJ306" s="772"/>
      <c r="DK306" s="772"/>
      <c r="DL306" s="772"/>
      <c r="DM306" s="772"/>
      <c r="DN306" s="772"/>
      <c r="DO306" s="772"/>
      <c r="DP306" s="772"/>
      <c r="DQ306" s="772"/>
      <c r="DR306" s="772"/>
      <c r="DS306" s="772"/>
      <c r="DT306" s="772"/>
      <c r="DU306" s="772"/>
      <c r="DV306" s="772"/>
      <c r="DW306" s="772"/>
      <c r="DX306" s="772"/>
      <c r="DY306" s="772"/>
      <c r="DZ306" s="772"/>
      <c r="EA306" s="772"/>
      <c r="EB306" s="772"/>
      <c r="EC306" s="772"/>
      <c r="ED306" s="772"/>
      <c r="EE306" s="772"/>
      <c r="EF306" s="772"/>
      <c r="EG306" s="772"/>
      <c r="EH306" s="772"/>
      <c r="EI306" s="772"/>
      <c r="EJ306" s="772"/>
      <c r="EK306" s="772"/>
      <c r="EL306" s="772"/>
      <c r="EM306" s="772"/>
      <c r="EN306" s="772"/>
      <c r="EO306" s="772"/>
      <c r="EP306" s="772"/>
      <c r="EQ306" s="772"/>
      <c r="ER306" s="772"/>
      <c r="ES306" s="772"/>
      <c r="ET306" s="772"/>
      <c r="EU306" s="772"/>
      <c r="EV306" s="772"/>
      <c r="EW306" s="772"/>
      <c r="EX306" s="772"/>
      <c r="EY306" s="772"/>
      <c r="EZ306" s="772"/>
      <c r="FA306" s="772"/>
      <c r="FB306" s="772"/>
      <c r="FC306" s="772"/>
      <c r="FD306" s="772"/>
      <c r="FE306" s="772"/>
      <c r="FF306" s="772"/>
      <c r="FG306" s="772"/>
      <c r="FH306" s="772"/>
      <c r="FI306" s="772"/>
      <c r="FJ306" s="772"/>
      <c r="FK306" s="772"/>
      <c r="FL306" s="772"/>
      <c r="FM306" s="772"/>
      <c r="FN306" s="772"/>
      <c r="FO306" s="772"/>
      <c r="FP306" s="772"/>
      <c r="FQ306" s="772"/>
      <c r="FR306" s="772"/>
      <c r="FS306" s="772"/>
      <c r="FT306" s="772"/>
      <c r="FU306" s="772"/>
      <c r="FV306" s="772"/>
      <c r="FW306" s="772"/>
      <c r="FX306" s="772"/>
      <c r="FY306" s="772"/>
      <c r="FZ306" s="772"/>
      <c r="GA306" s="772"/>
      <c r="GB306" s="772"/>
      <c r="GC306" s="772"/>
      <c r="GD306" s="772"/>
      <c r="GE306" s="772"/>
      <c r="GF306" s="772"/>
      <c r="GG306" s="772"/>
      <c r="GH306" s="772"/>
      <c r="GI306" s="772"/>
      <c r="GJ306" s="772"/>
      <c r="GK306" s="772"/>
      <c r="GL306" s="772"/>
      <c r="GM306" s="772"/>
      <c r="GN306" s="772"/>
      <c r="GO306" s="772"/>
      <c r="GP306" s="772"/>
      <c r="GQ306" s="772"/>
      <c r="GR306" s="772"/>
      <c r="GS306" s="772"/>
      <c r="GT306" s="772"/>
      <c r="GU306" s="772"/>
    </row>
    <row r="307" spans="1:203" ht="15.75">
      <c r="A307" s="782"/>
      <c r="B307" s="772"/>
      <c r="C307" s="772"/>
      <c r="D307" s="772"/>
      <c r="E307" s="772"/>
      <c r="F307" s="772"/>
      <c r="G307" s="772"/>
      <c r="H307" s="772"/>
      <c r="I307" s="772"/>
      <c r="J307" s="776"/>
      <c r="K307" s="772"/>
      <c r="L307" s="772"/>
      <c r="M307" s="772"/>
      <c r="N307" s="772"/>
      <c r="O307" s="772"/>
      <c r="P307" s="772"/>
      <c r="Q307" s="772"/>
      <c r="R307" s="772"/>
      <c r="S307" s="772"/>
      <c r="T307" s="772"/>
      <c r="U307" s="772"/>
      <c r="V307" s="772"/>
      <c r="W307" s="772"/>
      <c r="X307" s="772"/>
      <c r="Y307" s="772"/>
      <c r="Z307" s="772"/>
      <c r="AA307" s="772"/>
      <c r="AB307" s="772"/>
      <c r="AC307" s="772"/>
      <c r="AD307" s="772"/>
      <c r="AE307" s="772"/>
      <c r="AF307" s="772"/>
      <c r="AG307" s="772"/>
      <c r="AH307" s="772"/>
      <c r="AI307" s="772"/>
      <c r="AJ307" s="772"/>
      <c r="AK307" s="772"/>
      <c r="AL307" s="772"/>
      <c r="AM307" s="772"/>
      <c r="AN307" s="772"/>
      <c r="AO307" s="772"/>
      <c r="AP307" s="772"/>
      <c r="AQ307" s="772"/>
      <c r="AR307" s="772"/>
      <c r="AS307" s="772"/>
      <c r="AT307" s="772"/>
      <c r="AU307" s="772"/>
      <c r="AV307" s="772"/>
      <c r="AW307" s="772"/>
      <c r="AX307" s="772"/>
      <c r="AY307" s="772"/>
      <c r="AZ307" s="772"/>
      <c r="BA307" s="772"/>
      <c r="BB307" s="772"/>
      <c r="BC307" s="772"/>
      <c r="BD307" s="772"/>
      <c r="BE307" s="772"/>
      <c r="BF307" s="772"/>
      <c r="BG307" s="772"/>
      <c r="BH307" s="772"/>
      <c r="BI307" s="772"/>
      <c r="BJ307" s="772"/>
      <c r="BK307" s="772"/>
      <c r="BL307" s="772"/>
      <c r="BM307" s="772"/>
      <c r="BN307" s="772"/>
      <c r="BO307" s="772"/>
      <c r="BP307" s="772"/>
      <c r="BQ307" s="772"/>
      <c r="BR307" s="772"/>
      <c r="BS307" s="772"/>
      <c r="BT307" s="772"/>
      <c r="BU307" s="772"/>
      <c r="BV307" s="772"/>
      <c r="BW307" s="772"/>
      <c r="BX307" s="772"/>
      <c r="BY307" s="772"/>
      <c r="BZ307" s="772"/>
      <c r="CA307" s="772"/>
      <c r="CB307" s="772"/>
      <c r="CC307" s="772"/>
      <c r="CD307" s="772"/>
      <c r="CE307" s="772"/>
      <c r="CF307" s="772"/>
      <c r="CG307" s="772"/>
      <c r="CH307" s="772"/>
      <c r="CI307" s="772"/>
      <c r="CJ307" s="772"/>
      <c r="CK307" s="772"/>
      <c r="CL307" s="772"/>
      <c r="CM307" s="772"/>
      <c r="CN307" s="772"/>
      <c r="CO307" s="772"/>
      <c r="CP307" s="772"/>
      <c r="CQ307" s="772"/>
      <c r="CR307" s="772"/>
      <c r="CS307" s="772"/>
      <c r="CT307" s="772"/>
      <c r="CU307" s="772"/>
      <c r="CV307" s="772"/>
      <c r="CW307" s="772"/>
      <c r="CX307" s="772"/>
      <c r="CY307" s="772"/>
      <c r="CZ307" s="772"/>
      <c r="DA307" s="772"/>
      <c r="DB307" s="772"/>
      <c r="DC307" s="772"/>
      <c r="DD307" s="772"/>
      <c r="DE307" s="772"/>
      <c r="DF307" s="772"/>
      <c r="DG307" s="772"/>
      <c r="DH307" s="772"/>
      <c r="DI307" s="772"/>
      <c r="DJ307" s="772"/>
      <c r="DK307" s="772"/>
      <c r="DL307" s="772"/>
      <c r="DM307" s="772"/>
      <c r="DN307" s="772"/>
      <c r="DO307" s="772"/>
      <c r="DP307" s="772"/>
      <c r="DQ307" s="772"/>
      <c r="DR307" s="772"/>
      <c r="DS307" s="772"/>
      <c r="DT307" s="772"/>
      <c r="DU307" s="772"/>
      <c r="DV307" s="772"/>
      <c r="DW307" s="772"/>
      <c r="DX307" s="772"/>
      <c r="DY307" s="772"/>
      <c r="DZ307" s="772"/>
      <c r="EA307" s="772"/>
      <c r="EB307" s="772"/>
      <c r="EC307" s="772"/>
      <c r="ED307" s="772"/>
      <c r="EE307" s="772"/>
      <c r="EF307" s="772"/>
      <c r="EG307" s="772"/>
      <c r="EH307" s="772"/>
      <c r="EI307" s="772"/>
      <c r="EJ307" s="772"/>
      <c r="EK307" s="772"/>
      <c r="EL307" s="772"/>
      <c r="EM307" s="772"/>
      <c r="EN307" s="772"/>
      <c r="EO307" s="772"/>
      <c r="EP307" s="772"/>
      <c r="EQ307" s="772"/>
      <c r="ER307" s="772"/>
      <c r="ES307" s="772"/>
      <c r="ET307" s="772"/>
      <c r="EU307" s="772"/>
      <c r="EV307" s="772"/>
      <c r="EW307" s="772"/>
      <c r="EX307" s="772"/>
      <c r="EY307" s="772"/>
      <c r="EZ307" s="772"/>
      <c r="FA307" s="772"/>
      <c r="FB307" s="772"/>
      <c r="FC307" s="772"/>
      <c r="FD307" s="772"/>
      <c r="FE307" s="772"/>
      <c r="FF307" s="772"/>
      <c r="FG307" s="772"/>
      <c r="FH307" s="772"/>
      <c r="FI307" s="772"/>
      <c r="FJ307" s="772"/>
      <c r="FK307" s="772"/>
      <c r="FL307" s="772"/>
      <c r="FM307" s="772"/>
      <c r="FN307" s="772"/>
      <c r="FO307" s="772"/>
      <c r="FP307" s="772"/>
      <c r="FQ307" s="772"/>
      <c r="FR307" s="772"/>
      <c r="FS307" s="772"/>
      <c r="FT307" s="772"/>
      <c r="FU307" s="772"/>
      <c r="FV307" s="772"/>
      <c r="FW307" s="772"/>
      <c r="FX307" s="772"/>
      <c r="FY307" s="772"/>
      <c r="FZ307" s="772"/>
      <c r="GA307" s="772"/>
      <c r="GB307" s="772"/>
      <c r="GC307" s="772"/>
      <c r="GD307" s="772"/>
      <c r="GE307" s="772"/>
      <c r="GF307" s="772"/>
      <c r="GG307" s="772"/>
      <c r="GH307" s="772"/>
      <c r="GI307" s="772"/>
      <c r="GJ307" s="772"/>
      <c r="GK307" s="772"/>
      <c r="GL307" s="772"/>
      <c r="GM307" s="772"/>
      <c r="GN307" s="772"/>
      <c r="GO307" s="772"/>
      <c r="GP307" s="772"/>
      <c r="GQ307" s="772"/>
      <c r="GR307" s="772"/>
      <c r="GS307" s="772"/>
      <c r="GT307" s="772"/>
      <c r="GU307" s="772"/>
    </row>
    <row r="308" spans="1:203" ht="15.75">
      <c r="A308" s="782"/>
      <c r="B308" s="772"/>
      <c r="C308" s="772"/>
      <c r="D308" s="772"/>
      <c r="E308" s="772"/>
      <c r="F308" s="772"/>
      <c r="G308" s="772"/>
      <c r="H308" s="772"/>
      <c r="I308" s="772"/>
      <c r="J308" s="776"/>
      <c r="K308" s="772"/>
      <c r="L308" s="772"/>
      <c r="M308" s="772"/>
      <c r="N308" s="772"/>
      <c r="O308" s="772"/>
      <c r="P308" s="772"/>
      <c r="Q308" s="772"/>
      <c r="R308" s="772"/>
      <c r="S308" s="772"/>
      <c r="T308" s="772"/>
      <c r="U308" s="772"/>
      <c r="V308" s="772"/>
      <c r="W308" s="772"/>
      <c r="X308" s="772"/>
      <c r="Y308" s="772"/>
      <c r="Z308" s="772"/>
      <c r="AA308" s="772"/>
      <c r="AB308" s="772"/>
      <c r="AC308" s="772"/>
      <c r="AD308" s="772"/>
      <c r="AE308" s="772"/>
      <c r="AF308" s="772"/>
      <c r="AG308" s="772"/>
      <c r="AH308" s="772"/>
      <c r="AI308" s="772"/>
      <c r="AJ308" s="772"/>
      <c r="AK308" s="772"/>
      <c r="AL308" s="772"/>
      <c r="AM308" s="772"/>
      <c r="AN308" s="772"/>
      <c r="AO308" s="772"/>
      <c r="AP308" s="772"/>
      <c r="AQ308" s="772"/>
      <c r="AR308" s="772"/>
      <c r="AS308" s="772"/>
      <c r="AT308" s="772"/>
      <c r="AU308" s="772"/>
      <c r="AV308" s="772"/>
      <c r="AW308" s="772"/>
      <c r="AX308" s="772"/>
      <c r="AY308" s="772"/>
      <c r="AZ308" s="772"/>
      <c r="BA308" s="772"/>
      <c r="BB308" s="772"/>
      <c r="BC308" s="772"/>
      <c r="BD308" s="772"/>
      <c r="BE308" s="772"/>
      <c r="BF308" s="772"/>
      <c r="BG308" s="772"/>
      <c r="BH308" s="772"/>
      <c r="BI308" s="772"/>
      <c r="BJ308" s="772"/>
      <c r="BK308" s="772"/>
      <c r="BL308" s="772"/>
      <c r="BM308" s="772"/>
      <c r="BN308" s="772"/>
      <c r="BO308" s="772"/>
      <c r="BP308" s="772"/>
      <c r="BQ308" s="772"/>
      <c r="BR308" s="772"/>
      <c r="BS308" s="772"/>
      <c r="BT308" s="772"/>
      <c r="BU308" s="772"/>
      <c r="BV308" s="772"/>
      <c r="BW308" s="772"/>
      <c r="BX308" s="772"/>
      <c r="BY308" s="772"/>
      <c r="BZ308" s="772"/>
      <c r="CA308" s="772"/>
      <c r="CB308" s="772"/>
      <c r="CC308" s="772"/>
      <c r="CD308" s="772"/>
      <c r="CE308" s="772"/>
      <c r="CF308" s="772"/>
      <c r="CG308" s="772"/>
      <c r="CH308" s="772"/>
      <c r="CI308" s="772"/>
      <c r="CJ308" s="772"/>
      <c r="CK308" s="772"/>
      <c r="CL308" s="772"/>
      <c r="CM308" s="772"/>
      <c r="CN308" s="772"/>
      <c r="CO308" s="772"/>
      <c r="CP308" s="772"/>
      <c r="CQ308" s="772"/>
      <c r="CR308" s="772"/>
      <c r="CS308" s="772"/>
      <c r="CT308" s="772"/>
      <c r="CU308" s="772"/>
      <c r="CV308" s="772"/>
      <c r="CW308" s="772"/>
      <c r="CX308" s="772"/>
      <c r="CY308" s="772"/>
      <c r="CZ308" s="772"/>
      <c r="DA308" s="772"/>
      <c r="DB308" s="772"/>
      <c r="DC308" s="772"/>
      <c r="DD308" s="772"/>
      <c r="DE308" s="772"/>
      <c r="DF308" s="772"/>
      <c r="DG308" s="772"/>
      <c r="DH308" s="772"/>
      <c r="DI308" s="772"/>
      <c r="DJ308" s="772"/>
      <c r="DK308" s="772"/>
      <c r="DL308" s="772"/>
      <c r="DM308" s="772"/>
      <c r="DN308" s="772"/>
      <c r="DO308" s="772"/>
      <c r="DP308" s="772"/>
      <c r="DQ308" s="772"/>
      <c r="DR308" s="772"/>
      <c r="DS308" s="772"/>
      <c r="DT308" s="772"/>
      <c r="DU308" s="772"/>
      <c r="DV308" s="772"/>
      <c r="DW308" s="772"/>
      <c r="DX308" s="772"/>
      <c r="DY308" s="772"/>
      <c r="DZ308" s="772"/>
      <c r="EA308" s="772"/>
      <c r="EB308" s="772"/>
      <c r="EC308" s="772"/>
      <c r="ED308" s="772"/>
      <c r="EE308" s="772"/>
      <c r="EF308" s="772"/>
      <c r="EG308" s="772"/>
      <c r="EH308" s="772"/>
      <c r="EI308" s="772"/>
      <c r="EJ308" s="772"/>
      <c r="EK308" s="772"/>
      <c r="EL308" s="772"/>
      <c r="EM308" s="772"/>
      <c r="EN308" s="772"/>
      <c r="EO308" s="772"/>
      <c r="EP308" s="772"/>
      <c r="EQ308" s="772"/>
      <c r="ER308" s="772"/>
      <c r="ES308" s="772"/>
      <c r="ET308" s="772"/>
      <c r="EU308" s="772"/>
      <c r="EV308" s="772"/>
      <c r="EW308" s="772"/>
      <c r="EX308" s="772"/>
      <c r="EY308" s="772"/>
      <c r="EZ308" s="772"/>
      <c r="FA308" s="772"/>
      <c r="FB308" s="772"/>
      <c r="FC308" s="772"/>
      <c r="FD308" s="772"/>
      <c r="FE308" s="772"/>
      <c r="FF308" s="772"/>
      <c r="FG308" s="772"/>
      <c r="FH308" s="772"/>
      <c r="FI308" s="772"/>
      <c r="FJ308" s="772"/>
      <c r="FK308" s="772"/>
      <c r="FL308" s="772"/>
      <c r="FM308" s="772"/>
      <c r="FN308" s="772"/>
      <c r="FO308" s="772"/>
      <c r="FP308" s="772"/>
      <c r="FQ308" s="772"/>
      <c r="FR308" s="772"/>
      <c r="FS308" s="772"/>
      <c r="FT308" s="772"/>
      <c r="FU308" s="772"/>
      <c r="FV308" s="772"/>
      <c r="FW308" s="772"/>
      <c r="FX308" s="772"/>
      <c r="FY308" s="772"/>
      <c r="FZ308" s="772"/>
      <c r="GA308" s="772"/>
      <c r="GB308" s="772"/>
      <c r="GC308" s="772"/>
      <c r="GD308" s="772"/>
      <c r="GE308" s="772"/>
      <c r="GF308" s="772"/>
      <c r="GG308" s="772"/>
      <c r="GH308" s="772"/>
      <c r="GI308" s="772"/>
      <c r="GJ308" s="772"/>
      <c r="GK308" s="772"/>
      <c r="GL308" s="772"/>
      <c r="GM308" s="772"/>
      <c r="GN308" s="772"/>
      <c r="GO308" s="772"/>
      <c r="GP308" s="772"/>
      <c r="GQ308" s="772"/>
      <c r="GR308" s="772"/>
      <c r="GS308" s="772"/>
      <c r="GT308" s="772"/>
      <c r="GU308" s="772"/>
    </row>
    <row r="309" spans="1:203" ht="15.75">
      <c r="A309" s="782"/>
      <c r="B309" s="772"/>
      <c r="C309" s="772"/>
      <c r="D309" s="772"/>
      <c r="E309" s="772"/>
      <c r="F309" s="772"/>
      <c r="G309" s="772"/>
      <c r="H309" s="772"/>
      <c r="I309" s="772"/>
      <c r="J309" s="776"/>
      <c r="K309" s="772"/>
      <c r="L309" s="772"/>
      <c r="M309" s="772"/>
      <c r="N309" s="772"/>
      <c r="O309" s="772"/>
      <c r="P309" s="772"/>
      <c r="Q309" s="772"/>
      <c r="R309" s="772"/>
      <c r="S309" s="772"/>
      <c r="T309" s="772"/>
      <c r="U309" s="772"/>
      <c r="V309" s="772"/>
      <c r="W309" s="772"/>
      <c r="X309" s="772"/>
      <c r="Y309" s="772"/>
      <c r="Z309" s="772"/>
      <c r="AA309" s="772"/>
      <c r="AB309" s="772"/>
      <c r="AC309" s="772"/>
      <c r="AD309" s="772"/>
      <c r="AE309" s="772"/>
      <c r="AF309" s="772"/>
      <c r="AG309" s="772"/>
      <c r="AH309" s="772"/>
      <c r="AI309" s="772"/>
      <c r="AJ309" s="772"/>
      <c r="AK309" s="772"/>
      <c r="AL309" s="772"/>
      <c r="AM309" s="772"/>
      <c r="AN309" s="772"/>
      <c r="AO309" s="772"/>
      <c r="AP309" s="772"/>
      <c r="AQ309" s="772"/>
      <c r="AR309" s="772"/>
      <c r="AS309" s="772"/>
      <c r="AT309" s="772"/>
      <c r="AU309" s="772"/>
      <c r="AV309" s="772"/>
      <c r="AW309" s="772"/>
      <c r="AX309" s="772"/>
      <c r="AY309" s="772"/>
      <c r="AZ309" s="772"/>
      <c r="BA309" s="772"/>
      <c r="BB309" s="772"/>
      <c r="BC309" s="772"/>
      <c r="BD309" s="772"/>
      <c r="BE309" s="772"/>
      <c r="BF309" s="772"/>
      <c r="BG309" s="772"/>
      <c r="BH309" s="772"/>
      <c r="BI309" s="772"/>
      <c r="BJ309" s="772"/>
      <c r="BK309" s="772"/>
      <c r="BL309" s="772"/>
      <c r="BM309" s="772"/>
      <c r="BN309" s="772"/>
      <c r="BO309" s="772"/>
      <c r="BP309" s="772"/>
      <c r="BQ309" s="772"/>
      <c r="BR309" s="772"/>
      <c r="BS309" s="772"/>
      <c r="BT309" s="772"/>
      <c r="BU309" s="772"/>
      <c r="BV309" s="772"/>
      <c r="BW309" s="772"/>
      <c r="BX309" s="772"/>
      <c r="BY309" s="772"/>
      <c r="BZ309" s="772"/>
      <c r="CA309" s="772"/>
      <c r="CB309" s="772"/>
      <c r="CC309" s="772"/>
      <c r="CD309" s="772"/>
      <c r="CE309" s="772"/>
      <c r="CF309" s="772"/>
      <c r="CG309" s="772"/>
      <c r="CH309" s="772"/>
      <c r="CI309" s="772"/>
      <c r="CJ309" s="772"/>
      <c r="CK309" s="772"/>
      <c r="CL309" s="772"/>
      <c r="CM309" s="772"/>
      <c r="CN309" s="772"/>
      <c r="CO309" s="772"/>
      <c r="CP309" s="772"/>
      <c r="CQ309" s="772"/>
      <c r="CR309" s="772"/>
      <c r="CS309" s="772"/>
      <c r="CT309" s="772"/>
      <c r="CU309" s="772"/>
      <c r="CV309" s="772"/>
      <c r="CW309" s="772"/>
      <c r="CX309" s="772"/>
      <c r="CY309" s="772"/>
      <c r="CZ309" s="772"/>
      <c r="DA309" s="772"/>
      <c r="DB309" s="772"/>
      <c r="DC309" s="772"/>
      <c r="DD309" s="772"/>
      <c r="DE309" s="772"/>
      <c r="DF309" s="772"/>
      <c r="DG309" s="772"/>
      <c r="DH309" s="772"/>
      <c r="DI309" s="772"/>
      <c r="DJ309" s="772"/>
      <c r="DK309" s="772"/>
      <c r="DL309" s="772"/>
      <c r="DM309" s="772"/>
      <c r="DN309" s="772"/>
      <c r="DO309" s="772"/>
      <c r="DP309" s="772"/>
      <c r="DQ309" s="772"/>
      <c r="DR309" s="772"/>
      <c r="DS309" s="772"/>
      <c r="DT309" s="772"/>
      <c r="DU309" s="772"/>
      <c r="DV309" s="772"/>
      <c r="DW309" s="772"/>
      <c r="DX309" s="772"/>
      <c r="DY309" s="772"/>
      <c r="DZ309" s="772"/>
      <c r="EA309" s="772"/>
      <c r="EB309" s="772"/>
      <c r="EC309" s="772"/>
      <c r="ED309" s="772"/>
      <c r="EE309" s="772"/>
      <c r="EF309" s="772"/>
      <c r="EG309" s="772"/>
      <c r="EH309" s="772"/>
      <c r="EI309" s="772"/>
      <c r="EJ309" s="772"/>
      <c r="EK309" s="772"/>
      <c r="EL309" s="772"/>
      <c r="EM309" s="772"/>
      <c r="EN309" s="772"/>
      <c r="EO309" s="772"/>
      <c r="EP309" s="772"/>
      <c r="EQ309" s="772"/>
      <c r="ER309" s="772"/>
      <c r="ES309" s="772"/>
      <c r="ET309" s="772"/>
      <c r="EU309" s="772"/>
      <c r="EV309" s="772"/>
      <c r="EW309" s="772"/>
      <c r="EX309" s="772"/>
      <c r="EY309" s="772"/>
      <c r="EZ309" s="772"/>
      <c r="FA309" s="772"/>
      <c r="FB309" s="772"/>
      <c r="FC309" s="772"/>
      <c r="FD309" s="772"/>
      <c r="FE309" s="772"/>
      <c r="FF309" s="772"/>
      <c r="FG309" s="772"/>
      <c r="FH309" s="772"/>
      <c r="FI309" s="772"/>
      <c r="FJ309" s="772"/>
      <c r="FK309" s="772"/>
      <c r="FL309" s="772"/>
      <c r="FM309" s="772"/>
      <c r="FN309" s="772"/>
      <c r="FO309" s="772"/>
      <c r="FP309" s="772"/>
      <c r="FQ309" s="772"/>
      <c r="FR309" s="772"/>
      <c r="FS309" s="772"/>
      <c r="FT309" s="772"/>
      <c r="FU309" s="772"/>
      <c r="FV309" s="772"/>
      <c r="FW309" s="772"/>
      <c r="FX309" s="772"/>
      <c r="FY309" s="772"/>
      <c r="FZ309" s="772"/>
      <c r="GA309" s="772"/>
      <c r="GB309" s="772"/>
      <c r="GC309" s="772"/>
      <c r="GD309" s="772"/>
      <c r="GE309" s="772"/>
      <c r="GF309" s="772"/>
      <c r="GG309" s="772"/>
      <c r="GH309" s="772"/>
      <c r="GI309" s="772"/>
      <c r="GJ309" s="772"/>
      <c r="GK309" s="772"/>
      <c r="GL309" s="772"/>
      <c r="GM309" s="772"/>
      <c r="GN309" s="772"/>
      <c r="GO309" s="772"/>
      <c r="GP309" s="772"/>
      <c r="GQ309" s="772"/>
      <c r="GR309" s="772"/>
      <c r="GS309" s="772"/>
      <c r="GT309" s="772"/>
      <c r="GU309" s="772"/>
    </row>
    <row r="310" spans="1:203" ht="15.75">
      <c r="A310" s="782"/>
      <c r="B310" s="772"/>
      <c r="C310" s="772"/>
      <c r="D310" s="772"/>
      <c r="E310" s="772"/>
      <c r="F310" s="772"/>
      <c r="G310" s="772"/>
      <c r="H310" s="772"/>
      <c r="I310" s="772"/>
      <c r="J310" s="776"/>
      <c r="K310" s="772"/>
      <c r="L310" s="772"/>
      <c r="M310" s="772"/>
      <c r="N310" s="772"/>
      <c r="O310" s="772"/>
      <c r="P310" s="772"/>
      <c r="Q310" s="772"/>
      <c r="R310" s="772"/>
      <c r="S310" s="772"/>
      <c r="T310" s="772"/>
      <c r="U310" s="772"/>
      <c r="V310" s="772"/>
      <c r="W310" s="772"/>
      <c r="X310" s="772"/>
      <c r="Y310" s="772"/>
      <c r="Z310" s="772"/>
      <c r="AA310" s="772"/>
      <c r="AB310" s="772"/>
      <c r="AC310" s="772"/>
      <c r="AD310" s="772"/>
      <c r="AE310" s="772"/>
      <c r="AF310" s="772"/>
      <c r="AG310" s="772"/>
      <c r="AH310" s="772"/>
      <c r="AI310" s="772"/>
      <c r="AJ310" s="772"/>
      <c r="AK310" s="772"/>
      <c r="AL310" s="772"/>
      <c r="AM310" s="772"/>
      <c r="AN310" s="772"/>
      <c r="AO310" s="772"/>
      <c r="AP310" s="772"/>
      <c r="AQ310" s="772"/>
      <c r="AR310" s="772"/>
      <c r="AS310" s="772"/>
      <c r="AT310" s="772"/>
      <c r="AU310" s="772"/>
      <c r="AV310" s="772"/>
      <c r="AW310" s="772"/>
      <c r="AX310" s="772"/>
      <c r="AY310" s="772"/>
      <c r="AZ310" s="772"/>
      <c r="BA310" s="772"/>
      <c r="BB310" s="772"/>
      <c r="BC310" s="772"/>
      <c r="BD310" s="772"/>
      <c r="BE310" s="772"/>
      <c r="BF310" s="772"/>
      <c r="BG310" s="772"/>
      <c r="BH310" s="772"/>
      <c r="BI310" s="772"/>
      <c r="BJ310" s="772"/>
      <c r="BK310" s="772"/>
      <c r="BL310" s="772"/>
      <c r="BM310" s="772"/>
      <c r="BN310" s="772"/>
      <c r="BO310" s="772"/>
      <c r="BP310" s="772"/>
      <c r="BQ310" s="772"/>
      <c r="BR310" s="772"/>
      <c r="BS310" s="772"/>
      <c r="BT310" s="772"/>
      <c r="BU310" s="772"/>
      <c r="BV310" s="772"/>
      <c r="BW310" s="772"/>
      <c r="BX310" s="772"/>
      <c r="BY310" s="772"/>
      <c r="BZ310" s="772"/>
      <c r="CA310" s="772"/>
      <c r="CB310" s="772"/>
      <c r="CC310" s="772"/>
      <c r="CD310" s="772"/>
      <c r="CE310" s="772"/>
      <c r="CF310" s="772"/>
      <c r="CG310" s="772"/>
      <c r="CH310" s="772"/>
      <c r="CI310" s="772"/>
      <c r="CJ310" s="772"/>
      <c r="CK310" s="772"/>
      <c r="CL310" s="772"/>
      <c r="CM310" s="772"/>
      <c r="CN310" s="772"/>
      <c r="CO310" s="772"/>
      <c r="CP310" s="772"/>
      <c r="CQ310" s="772"/>
      <c r="CR310" s="772"/>
      <c r="CS310" s="772"/>
      <c r="CT310" s="772"/>
      <c r="CU310" s="772"/>
      <c r="CV310" s="772"/>
      <c r="CW310" s="772"/>
      <c r="CX310" s="772"/>
      <c r="CY310" s="772"/>
      <c r="CZ310" s="772"/>
      <c r="DA310" s="772"/>
      <c r="DB310" s="772"/>
      <c r="DC310" s="772"/>
      <c r="DD310" s="772"/>
      <c r="DE310" s="772"/>
      <c r="DF310" s="772"/>
      <c r="DG310" s="772"/>
      <c r="DH310" s="772"/>
      <c r="DI310" s="772"/>
      <c r="DJ310" s="772"/>
      <c r="DK310" s="772"/>
      <c r="DL310" s="772"/>
      <c r="DM310" s="772"/>
      <c r="DN310" s="772"/>
      <c r="DO310" s="772"/>
      <c r="DP310" s="772"/>
      <c r="DQ310" s="772"/>
      <c r="DR310" s="772"/>
      <c r="DS310" s="772"/>
      <c r="DT310" s="772"/>
      <c r="DU310" s="772"/>
      <c r="DV310" s="772"/>
      <c r="DW310" s="772"/>
      <c r="DX310" s="772"/>
      <c r="DY310" s="772"/>
      <c r="DZ310" s="772"/>
      <c r="EA310" s="772"/>
      <c r="EB310" s="772"/>
      <c r="EC310" s="772"/>
      <c r="ED310" s="772"/>
      <c r="EE310" s="772"/>
      <c r="EF310" s="772"/>
      <c r="EG310" s="772"/>
      <c r="EH310" s="772"/>
      <c r="EI310" s="772"/>
      <c r="EJ310" s="772"/>
      <c r="EK310" s="772"/>
      <c r="EL310" s="772"/>
      <c r="EM310" s="772"/>
      <c r="EN310" s="772"/>
      <c r="EO310" s="772"/>
      <c r="EP310" s="772"/>
      <c r="EQ310" s="772"/>
      <c r="ER310" s="772"/>
      <c r="ES310" s="772"/>
      <c r="ET310" s="772"/>
      <c r="EU310" s="772"/>
      <c r="EV310" s="772"/>
      <c r="EW310" s="772"/>
      <c r="EX310" s="772"/>
      <c r="EY310" s="772"/>
      <c r="EZ310" s="772"/>
      <c r="FA310" s="772"/>
      <c r="FB310" s="772"/>
      <c r="FC310" s="772"/>
      <c r="FD310" s="772"/>
      <c r="FE310" s="772"/>
      <c r="FF310" s="772"/>
      <c r="FG310" s="772"/>
      <c r="FH310" s="772"/>
      <c r="FI310" s="772"/>
      <c r="FJ310" s="772"/>
      <c r="FK310" s="772"/>
      <c r="FL310" s="772"/>
      <c r="FM310" s="772"/>
      <c r="FN310" s="772"/>
      <c r="FO310" s="772"/>
      <c r="FP310" s="772"/>
      <c r="FQ310" s="772"/>
      <c r="FR310" s="772"/>
      <c r="FS310" s="772"/>
      <c r="FT310" s="772"/>
      <c r="FU310" s="772"/>
      <c r="FV310" s="772"/>
      <c r="FW310" s="772"/>
      <c r="FX310" s="772"/>
      <c r="FY310" s="772"/>
      <c r="FZ310" s="772"/>
      <c r="GA310" s="772"/>
      <c r="GB310" s="772"/>
      <c r="GC310" s="772"/>
      <c r="GD310" s="772"/>
      <c r="GE310" s="772"/>
      <c r="GF310" s="772"/>
      <c r="GG310" s="772"/>
      <c r="GH310" s="772"/>
      <c r="GI310" s="772"/>
      <c r="GJ310" s="772"/>
      <c r="GK310" s="772"/>
      <c r="GL310" s="772"/>
      <c r="GM310" s="772"/>
      <c r="GN310" s="772"/>
      <c r="GO310" s="772"/>
      <c r="GP310" s="772"/>
      <c r="GQ310" s="772"/>
      <c r="GR310" s="772"/>
      <c r="GS310" s="772"/>
      <c r="GT310" s="772"/>
      <c r="GU310" s="772"/>
    </row>
    <row r="311" spans="1:203" ht="15.75">
      <c r="A311" s="782"/>
      <c r="B311" s="772"/>
      <c r="C311" s="772"/>
      <c r="D311" s="772"/>
      <c r="E311" s="772"/>
      <c r="F311" s="772"/>
      <c r="G311" s="772"/>
      <c r="H311" s="772"/>
      <c r="I311" s="772"/>
      <c r="J311" s="776"/>
      <c r="K311" s="772"/>
      <c r="L311" s="772"/>
      <c r="M311" s="772"/>
      <c r="N311" s="772"/>
      <c r="O311" s="772"/>
      <c r="P311" s="772"/>
      <c r="Q311" s="772"/>
      <c r="R311" s="772"/>
      <c r="S311" s="772"/>
      <c r="T311" s="772"/>
      <c r="U311" s="772"/>
      <c r="V311" s="772"/>
      <c r="W311" s="772"/>
      <c r="X311" s="772"/>
      <c r="Y311" s="772"/>
      <c r="Z311" s="772"/>
      <c r="AA311" s="772"/>
      <c r="AB311" s="772"/>
      <c r="AC311" s="772"/>
      <c r="AD311" s="772"/>
      <c r="AE311" s="772"/>
      <c r="AF311" s="772"/>
      <c r="AG311" s="772"/>
      <c r="AH311" s="772"/>
      <c r="AI311" s="772"/>
      <c r="AJ311" s="772"/>
      <c r="AK311" s="772"/>
      <c r="AL311" s="772"/>
      <c r="AM311" s="772"/>
      <c r="AN311" s="772"/>
      <c r="AO311" s="772"/>
      <c r="AP311" s="772"/>
      <c r="AQ311" s="772"/>
      <c r="AR311" s="772"/>
      <c r="AS311" s="772"/>
      <c r="AT311" s="772"/>
      <c r="AU311" s="772"/>
      <c r="AV311" s="772"/>
      <c r="AW311" s="772"/>
      <c r="AX311" s="772"/>
      <c r="AY311" s="772"/>
      <c r="AZ311" s="772"/>
      <c r="BA311" s="772"/>
      <c r="BB311" s="772"/>
      <c r="BC311" s="772"/>
      <c r="BD311" s="772"/>
      <c r="BE311" s="772"/>
      <c r="BF311" s="772"/>
      <c r="BG311" s="772"/>
      <c r="BH311" s="772"/>
      <c r="BI311" s="772"/>
      <c r="BJ311" s="772"/>
      <c r="BK311" s="772"/>
      <c r="BL311" s="772"/>
      <c r="BM311" s="772"/>
      <c r="BN311" s="772"/>
      <c r="BO311" s="772"/>
      <c r="BP311" s="772"/>
      <c r="BQ311" s="772"/>
      <c r="BR311" s="772"/>
      <c r="BS311" s="772"/>
      <c r="BT311" s="772"/>
      <c r="BU311" s="772"/>
      <c r="BV311" s="772"/>
      <c r="BW311" s="772"/>
      <c r="BX311" s="772"/>
      <c r="BY311" s="772"/>
      <c r="BZ311" s="772"/>
      <c r="CA311" s="772"/>
      <c r="CB311" s="772"/>
      <c r="CC311" s="772"/>
      <c r="CD311" s="772"/>
      <c r="CE311" s="772"/>
      <c r="CF311" s="772"/>
      <c r="CG311" s="772"/>
      <c r="CH311" s="772"/>
      <c r="CI311" s="772"/>
      <c r="CJ311" s="772"/>
      <c r="CK311" s="772"/>
      <c r="CL311" s="772"/>
      <c r="CM311" s="772"/>
      <c r="CN311" s="772"/>
      <c r="CO311" s="772"/>
      <c r="CP311" s="772"/>
      <c r="CQ311" s="772"/>
      <c r="CR311" s="772"/>
      <c r="CS311" s="772"/>
      <c r="CT311" s="772"/>
      <c r="CU311" s="772"/>
      <c r="CV311" s="772"/>
      <c r="CW311" s="772"/>
      <c r="CX311" s="772"/>
      <c r="CY311" s="772"/>
      <c r="CZ311" s="772"/>
      <c r="DA311" s="772"/>
      <c r="DB311" s="772"/>
      <c r="DC311" s="772"/>
      <c r="DD311" s="772"/>
      <c r="DE311" s="772"/>
      <c r="DF311" s="772"/>
      <c r="DG311" s="772"/>
      <c r="DH311" s="772"/>
      <c r="DI311" s="772"/>
      <c r="DJ311" s="772"/>
      <c r="DK311" s="772"/>
      <c r="DL311" s="772"/>
      <c r="DM311" s="772"/>
      <c r="DN311" s="772"/>
      <c r="DO311" s="772"/>
      <c r="DP311" s="772"/>
      <c r="DQ311" s="772"/>
      <c r="DR311" s="772"/>
      <c r="DS311" s="772"/>
      <c r="DT311" s="772"/>
      <c r="DU311" s="772"/>
      <c r="DV311" s="772"/>
      <c r="DW311" s="772"/>
      <c r="DX311" s="772"/>
      <c r="DY311" s="772"/>
      <c r="DZ311" s="772"/>
      <c r="EA311" s="772"/>
      <c r="EB311" s="772"/>
      <c r="EC311" s="772"/>
      <c r="ED311" s="772"/>
      <c r="EE311" s="772"/>
      <c r="EF311" s="772"/>
      <c r="EG311" s="772"/>
      <c r="EH311" s="772"/>
      <c r="EI311" s="772"/>
      <c r="EJ311" s="772"/>
      <c r="EK311" s="772"/>
      <c r="EL311" s="772"/>
      <c r="EM311" s="772"/>
      <c r="EN311" s="772"/>
      <c r="EO311" s="772"/>
      <c r="EP311" s="772"/>
      <c r="EQ311" s="772"/>
      <c r="ER311" s="772"/>
      <c r="ES311" s="772"/>
      <c r="ET311" s="772"/>
      <c r="EU311" s="772"/>
      <c r="EV311" s="772"/>
      <c r="EW311" s="772"/>
      <c r="EX311" s="772"/>
      <c r="EY311" s="772"/>
      <c r="EZ311" s="772"/>
      <c r="FA311" s="772"/>
      <c r="FB311" s="772"/>
      <c r="FC311" s="772"/>
      <c r="FD311" s="772"/>
      <c r="FE311" s="772"/>
      <c r="FF311" s="772"/>
      <c r="FG311" s="772"/>
      <c r="FH311" s="772"/>
      <c r="FI311" s="772"/>
      <c r="FJ311" s="772"/>
      <c r="FK311" s="772"/>
      <c r="FL311" s="772"/>
      <c r="FM311" s="772"/>
      <c r="FN311" s="772"/>
      <c r="FO311" s="772"/>
      <c r="FP311" s="772"/>
      <c r="FQ311" s="772"/>
      <c r="FR311" s="772"/>
      <c r="FS311" s="772"/>
      <c r="FT311" s="772"/>
      <c r="FU311" s="772"/>
      <c r="FV311" s="772"/>
      <c r="FW311" s="772"/>
      <c r="FX311" s="772"/>
      <c r="FY311" s="772"/>
      <c r="FZ311" s="772"/>
      <c r="GA311" s="772"/>
      <c r="GB311" s="772"/>
      <c r="GC311" s="772"/>
      <c r="GD311" s="772"/>
      <c r="GE311" s="772"/>
      <c r="GF311" s="772"/>
      <c r="GG311" s="772"/>
      <c r="GH311" s="772"/>
      <c r="GI311" s="772"/>
      <c r="GJ311" s="772"/>
      <c r="GK311" s="772"/>
      <c r="GL311" s="772"/>
      <c r="GM311" s="772"/>
      <c r="GN311" s="772"/>
      <c r="GO311" s="772"/>
      <c r="GP311" s="772"/>
      <c r="GQ311" s="772"/>
      <c r="GR311" s="772"/>
      <c r="GS311" s="772"/>
      <c r="GT311" s="772"/>
      <c r="GU311" s="772"/>
    </row>
    <row r="312" spans="1:203" ht="15.75">
      <c r="A312" s="782"/>
      <c r="B312" s="772"/>
      <c r="C312" s="772"/>
      <c r="D312" s="772"/>
      <c r="E312" s="772"/>
      <c r="F312" s="772"/>
      <c r="G312" s="772"/>
      <c r="H312" s="772"/>
      <c r="I312" s="772"/>
      <c r="J312" s="776"/>
      <c r="K312" s="772"/>
      <c r="L312" s="772"/>
      <c r="M312" s="772"/>
      <c r="N312" s="772"/>
      <c r="O312" s="772"/>
      <c r="P312" s="772"/>
      <c r="Q312" s="772"/>
      <c r="R312" s="772"/>
      <c r="S312" s="772"/>
      <c r="T312" s="772"/>
      <c r="U312" s="772"/>
      <c r="V312" s="772"/>
      <c r="W312" s="772"/>
      <c r="X312" s="772"/>
      <c r="Y312" s="772"/>
      <c r="Z312" s="772"/>
      <c r="AA312" s="772"/>
      <c r="AB312" s="772"/>
      <c r="AC312" s="772"/>
      <c r="AD312" s="772"/>
      <c r="AE312" s="772"/>
      <c r="AF312" s="772"/>
      <c r="AG312" s="772"/>
      <c r="AH312" s="772"/>
      <c r="AI312" s="772"/>
      <c r="AJ312" s="772"/>
      <c r="AK312" s="772"/>
      <c r="AL312" s="772"/>
      <c r="AM312" s="772"/>
      <c r="AN312" s="772"/>
      <c r="AO312" s="772"/>
      <c r="AP312" s="772"/>
      <c r="AQ312" s="772"/>
      <c r="AR312" s="772"/>
      <c r="AS312" s="772"/>
      <c r="AT312" s="772"/>
      <c r="AU312" s="772"/>
      <c r="AV312" s="772"/>
      <c r="AW312" s="772"/>
      <c r="AX312" s="772"/>
      <c r="AY312" s="772"/>
      <c r="AZ312" s="772"/>
      <c r="BA312" s="772"/>
      <c r="BB312" s="772"/>
      <c r="BC312" s="772"/>
      <c r="BD312" s="772"/>
      <c r="BE312" s="772"/>
      <c r="BF312" s="772"/>
      <c r="BG312" s="772"/>
      <c r="BH312" s="772"/>
      <c r="BI312" s="772"/>
      <c r="BJ312" s="772"/>
      <c r="BK312" s="772"/>
      <c r="BL312" s="772"/>
      <c r="BM312" s="772"/>
      <c r="BN312" s="772"/>
      <c r="BO312" s="772"/>
      <c r="BP312" s="772"/>
      <c r="BQ312" s="772"/>
      <c r="BR312" s="772"/>
      <c r="BS312" s="772"/>
      <c r="BT312" s="772"/>
      <c r="BU312" s="772"/>
      <c r="BV312" s="772"/>
      <c r="BW312" s="772"/>
      <c r="BX312" s="772"/>
      <c r="BY312" s="772"/>
      <c r="BZ312" s="772"/>
      <c r="CA312" s="772"/>
      <c r="CB312" s="772"/>
      <c r="CC312" s="772"/>
      <c r="CD312" s="772"/>
      <c r="CE312" s="772"/>
      <c r="CF312" s="772"/>
      <c r="CG312" s="772"/>
      <c r="CH312" s="772"/>
      <c r="CI312" s="772"/>
      <c r="CJ312" s="772"/>
      <c r="CK312" s="772"/>
      <c r="CL312" s="772"/>
      <c r="CM312" s="772"/>
      <c r="CN312" s="772"/>
      <c r="CO312" s="772"/>
      <c r="CP312" s="772"/>
      <c r="CQ312" s="772"/>
      <c r="CR312" s="772"/>
      <c r="CS312" s="772"/>
      <c r="CT312" s="772"/>
      <c r="CU312" s="772"/>
      <c r="CV312" s="772"/>
      <c r="CW312" s="772"/>
      <c r="CX312" s="772"/>
      <c r="CY312" s="772"/>
      <c r="CZ312" s="772"/>
      <c r="DA312" s="772"/>
      <c r="DB312" s="772"/>
      <c r="DC312" s="772"/>
      <c r="DD312" s="772"/>
      <c r="DE312" s="772"/>
      <c r="DF312" s="772"/>
      <c r="DG312" s="772"/>
      <c r="DH312" s="772"/>
      <c r="DI312" s="772"/>
      <c r="DJ312" s="772"/>
      <c r="DK312" s="772"/>
      <c r="DL312" s="772"/>
      <c r="DM312" s="772"/>
      <c r="DN312" s="772"/>
      <c r="DO312" s="772"/>
      <c r="DP312" s="772"/>
      <c r="DQ312" s="772"/>
      <c r="DR312" s="772"/>
      <c r="DS312" s="772"/>
      <c r="DT312" s="772"/>
      <c r="DU312" s="772"/>
      <c r="DV312" s="772"/>
      <c r="DW312" s="772"/>
      <c r="DX312" s="772"/>
      <c r="DY312" s="772"/>
      <c r="DZ312" s="772"/>
      <c r="EA312" s="772"/>
      <c r="EB312" s="772"/>
      <c r="EC312" s="772"/>
      <c r="ED312" s="772"/>
      <c r="EE312" s="772"/>
      <c r="EF312" s="772"/>
      <c r="EG312" s="772"/>
      <c r="EH312" s="772"/>
      <c r="EI312" s="772"/>
      <c r="EJ312" s="772"/>
      <c r="EK312" s="772"/>
      <c r="EL312" s="772"/>
      <c r="EM312" s="772"/>
      <c r="EN312" s="772"/>
      <c r="EO312" s="772"/>
      <c r="EP312" s="772"/>
      <c r="EQ312" s="772"/>
      <c r="ER312" s="772"/>
      <c r="ES312" s="772"/>
      <c r="ET312" s="772"/>
      <c r="EU312" s="772"/>
      <c r="EV312" s="772"/>
      <c r="EW312" s="772"/>
      <c r="EX312" s="772"/>
      <c r="EY312" s="772"/>
      <c r="EZ312" s="772"/>
      <c r="FA312" s="772"/>
      <c r="FB312" s="772"/>
      <c r="FC312" s="772"/>
      <c r="FD312" s="772"/>
      <c r="FE312" s="772"/>
      <c r="FF312" s="772"/>
      <c r="FG312" s="772"/>
      <c r="FH312" s="772"/>
      <c r="FI312" s="772"/>
      <c r="FJ312" s="772"/>
      <c r="FK312" s="772"/>
      <c r="FL312" s="772"/>
      <c r="FM312" s="772"/>
      <c r="FN312" s="772"/>
      <c r="FO312" s="772"/>
      <c r="FP312" s="772"/>
      <c r="FQ312" s="772"/>
      <c r="FR312" s="772"/>
      <c r="FS312" s="772"/>
      <c r="FT312" s="772"/>
      <c r="FU312" s="772"/>
      <c r="FV312" s="772"/>
      <c r="FW312" s="772"/>
      <c r="FX312" s="772"/>
      <c r="FY312" s="772"/>
      <c r="FZ312" s="772"/>
      <c r="GA312" s="772"/>
      <c r="GB312" s="772"/>
      <c r="GC312" s="772"/>
      <c r="GD312" s="772"/>
      <c r="GE312" s="772"/>
      <c r="GF312" s="772"/>
      <c r="GG312" s="772"/>
      <c r="GH312" s="772"/>
      <c r="GI312" s="772"/>
      <c r="GJ312" s="772"/>
      <c r="GK312" s="772"/>
      <c r="GL312" s="772"/>
      <c r="GM312" s="772"/>
      <c r="GN312" s="772"/>
      <c r="GO312" s="772"/>
      <c r="GP312" s="772"/>
      <c r="GQ312" s="772"/>
      <c r="GR312" s="772"/>
      <c r="GS312" s="772"/>
      <c r="GT312" s="772"/>
      <c r="GU312" s="772"/>
    </row>
    <row r="313" spans="1:203" ht="15.75">
      <c r="A313" s="782"/>
      <c r="B313" s="772"/>
      <c r="C313" s="772"/>
      <c r="D313" s="772"/>
      <c r="E313" s="772"/>
      <c r="F313" s="772"/>
      <c r="G313" s="772"/>
      <c r="H313" s="772"/>
      <c r="I313" s="772"/>
      <c r="J313" s="776"/>
      <c r="K313" s="772"/>
      <c r="L313" s="772"/>
      <c r="M313" s="772"/>
      <c r="N313" s="772"/>
      <c r="O313" s="772"/>
      <c r="P313" s="772"/>
      <c r="Q313" s="772"/>
      <c r="R313" s="772"/>
      <c r="S313" s="772"/>
      <c r="T313" s="772"/>
      <c r="U313" s="772"/>
      <c r="V313" s="772"/>
      <c r="W313" s="772"/>
      <c r="X313" s="772"/>
      <c r="Y313" s="772"/>
      <c r="Z313" s="772"/>
      <c r="AA313" s="772"/>
      <c r="AB313" s="772"/>
      <c r="AC313" s="772"/>
      <c r="AD313" s="772"/>
      <c r="AE313" s="772"/>
      <c r="AF313" s="772"/>
      <c r="AG313" s="772"/>
      <c r="AH313" s="772"/>
      <c r="AI313" s="772"/>
      <c r="AJ313" s="772"/>
      <c r="AK313" s="772"/>
      <c r="AL313" s="772"/>
      <c r="AM313" s="772"/>
      <c r="AN313" s="772"/>
      <c r="AO313" s="772"/>
      <c r="AP313" s="772"/>
      <c r="AQ313" s="772"/>
      <c r="AR313" s="772"/>
      <c r="AS313" s="772"/>
      <c r="AT313" s="772"/>
      <c r="AU313" s="772"/>
      <c r="AV313" s="772"/>
      <c r="AW313" s="772"/>
      <c r="AX313" s="772"/>
      <c r="AY313" s="772"/>
      <c r="AZ313" s="772"/>
      <c r="BA313" s="772"/>
      <c r="BB313" s="772"/>
      <c r="BC313" s="772"/>
      <c r="BD313" s="772"/>
      <c r="BE313" s="772"/>
      <c r="BF313" s="772"/>
      <c r="BG313" s="772"/>
      <c r="BH313" s="772"/>
      <c r="BI313" s="772"/>
      <c r="BJ313" s="772"/>
      <c r="BK313" s="772"/>
      <c r="BL313" s="772"/>
      <c r="BM313" s="772"/>
      <c r="BN313" s="772"/>
      <c r="BO313" s="772"/>
      <c r="BP313" s="772"/>
      <c r="BQ313" s="772"/>
      <c r="BR313" s="772"/>
      <c r="BS313" s="772"/>
      <c r="BT313" s="772"/>
      <c r="BU313" s="772"/>
      <c r="BV313" s="772"/>
      <c r="BW313" s="772"/>
      <c r="BX313" s="772"/>
      <c r="BY313" s="772"/>
      <c r="BZ313" s="772"/>
      <c r="CA313" s="772"/>
      <c r="CB313" s="772"/>
      <c r="CC313" s="772"/>
      <c r="CD313" s="772"/>
      <c r="CE313" s="772"/>
      <c r="CF313" s="772"/>
      <c r="CG313" s="772"/>
      <c r="CH313" s="772"/>
      <c r="CI313" s="772"/>
      <c r="CJ313" s="772"/>
      <c r="CK313" s="772"/>
      <c r="CL313" s="772"/>
      <c r="CM313" s="772"/>
      <c r="CN313" s="772"/>
      <c r="CO313" s="772"/>
      <c r="CP313" s="772"/>
      <c r="CQ313" s="772"/>
      <c r="CR313" s="772"/>
      <c r="CS313" s="772"/>
      <c r="CT313" s="772"/>
      <c r="CU313" s="772"/>
      <c r="CV313" s="772"/>
      <c r="CW313" s="772"/>
      <c r="CX313" s="772"/>
      <c r="CY313" s="772"/>
      <c r="CZ313" s="772"/>
      <c r="DA313" s="772"/>
      <c r="DB313" s="772"/>
      <c r="DC313" s="772"/>
      <c r="DD313" s="772"/>
      <c r="DE313" s="772"/>
      <c r="DF313" s="772"/>
      <c r="DG313" s="772"/>
      <c r="DH313" s="772"/>
      <c r="DI313" s="772"/>
      <c r="DJ313" s="772"/>
      <c r="DK313" s="772"/>
      <c r="DL313" s="772"/>
      <c r="DM313" s="772"/>
      <c r="DN313" s="772"/>
      <c r="DO313" s="772"/>
      <c r="DP313" s="772"/>
      <c r="DQ313" s="772"/>
      <c r="DR313" s="772"/>
      <c r="DS313" s="772"/>
      <c r="DT313" s="772"/>
      <c r="DU313" s="772"/>
      <c r="DV313" s="772"/>
      <c r="DW313" s="772"/>
      <c r="DX313" s="772"/>
      <c r="DY313" s="772"/>
      <c r="DZ313" s="772"/>
      <c r="EA313" s="772"/>
      <c r="EB313" s="772"/>
      <c r="EC313" s="772"/>
      <c r="ED313" s="772"/>
      <c r="EE313" s="772"/>
      <c r="EF313" s="772"/>
      <c r="EG313" s="772"/>
      <c r="EH313" s="772"/>
      <c r="EI313" s="772"/>
      <c r="EJ313" s="772"/>
      <c r="EK313" s="772"/>
      <c r="EL313" s="772"/>
      <c r="EM313" s="772"/>
      <c r="EN313" s="772"/>
      <c r="EO313" s="772"/>
      <c r="EP313" s="772"/>
      <c r="EQ313" s="772"/>
      <c r="ER313" s="772"/>
      <c r="ES313" s="772"/>
      <c r="ET313" s="772"/>
      <c r="EU313" s="772"/>
      <c r="EV313" s="772"/>
      <c r="EW313" s="772"/>
      <c r="EX313" s="772"/>
      <c r="EY313" s="772"/>
      <c r="EZ313" s="772"/>
      <c r="FA313" s="772"/>
      <c r="FB313" s="772"/>
      <c r="FC313" s="772"/>
      <c r="FD313" s="772"/>
      <c r="FE313" s="772"/>
      <c r="FF313" s="772"/>
      <c r="FG313" s="772"/>
      <c r="FH313" s="772"/>
      <c r="FI313" s="772"/>
      <c r="FJ313" s="772"/>
      <c r="FK313" s="772"/>
      <c r="FL313" s="772"/>
      <c r="FM313" s="772"/>
      <c r="FN313" s="772"/>
      <c r="FO313" s="772"/>
      <c r="FP313" s="772"/>
      <c r="FQ313" s="772"/>
      <c r="FR313" s="772"/>
      <c r="FS313" s="772"/>
      <c r="FT313" s="772"/>
      <c r="FU313" s="772"/>
      <c r="FV313" s="772"/>
      <c r="FW313" s="772"/>
      <c r="FX313" s="772"/>
      <c r="FY313" s="772"/>
      <c r="FZ313" s="772"/>
      <c r="GA313" s="772"/>
      <c r="GB313" s="772"/>
      <c r="GC313" s="772"/>
      <c r="GD313" s="772"/>
      <c r="GE313" s="772"/>
      <c r="GF313" s="772"/>
      <c r="GG313" s="772"/>
      <c r="GH313" s="772"/>
      <c r="GI313" s="772"/>
      <c r="GJ313" s="772"/>
      <c r="GK313" s="772"/>
      <c r="GL313" s="772"/>
      <c r="GM313" s="772"/>
      <c r="GN313" s="772"/>
      <c r="GO313" s="772"/>
      <c r="GP313" s="772"/>
      <c r="GQ313" s="772"/>
      <c r="GR313" s="772"/>
      <c r="GS313" s="772"/>
      <c r="GT313" s="772"/>
      <c r="GU313" s="772"/>
    </row>
    <row r="314" spans="1:203" ht="15.75">
      <c r="A314" s="782"/>
      <c r="B314" s="772"/>
      <c r="C314" s="772"/>
      <c r="D314" s="772"/>
      <c r="E314" s="772"/>
      <c r="F314" s="772"/>
      <c r="G314" s="772"/>
      <c r="H314" s="772"/>
      <c r="I314" s="772"/>
      <c r="J314" s="776"/>
      <c r="K314" s="772"/>
      <c r="L314" s="772"/>
      <c r="M314" s="772"/>
      <c r="N314" s="772"/>
      <c r="O314" s="772"/>
      <c r="P314" s="772"/>
      <c r="Q314" s="772"/>
      <c r="R314" s="772"/>
      <c r="S314" s="772"/>
      <c r="T314" s="772"/>
      <c r="U314" s="772"/>
      <c r="V314" s="772"/>
      <c r="W314" s="772"/>
      <c r="X314" s="772"/>
      <c r="Y314" s="772"/>
      <c r="Z314" s="772"/>
      <c r="AA314" s="772"/>
      <c r="AB314" s="772"/>
      <c r="AC314" s="772"/>
      <c r="AD314" s="772"/>
      <c r="AE314" s="772"/>
      <c r="AF314" s="772"/>
      <c r="AG314" s="772"/>
      <c r="AH314" s="772"/>
      <c r="AI314" s="772"/>
      <c r="AJ314" s="772"/>
      <c r="AK314" s="772"/>
      <c r="AL314" s="772"/>
      <c r="AM314" s="772"/>
      <c r="AN314" s="772"/>
      <c r="AO314" s="772"/>
      <c r="AP314" s="772"/>
      <c r="AQ314" s="772"/>
      <c r="AR314" s="772"/>
      <c r="AS314" s="772"/>
      <c r="AT314" s="772"/>
      <c r="AU314" s="772"/>
      <c r="AV314" s="772"/>
      <c r="AW314" s="772"/>
      <c r="AX314" s="772"/>
      <c r="AY314" s="772"/>
      <c r="AZ314" s="772"/>
      <c r="BA314" s="772"/>
      <c r="BB314" s="772"/>
      <c r="BC314" s="772"/>
      <c r="BD314" s="772"/>
      <c r="BE314" s="772"/>
      <c r="BF314" s="772"/>
      <c r="BG314" s="772"/>
      <c r="BH314" s="772"/>
      <c r="BI314" s="772"/>
      <c r="BJ314" s="772"/>
      <c r="BK314" s="772"/>
      <c r="BL314" s="772"/>
      <c r="BM314" s="772"/>
      <c r="BN314" s="772"/>
      <c r="BO314" s="772"/>
      <c r="BP314" s="772"/>
      <c r="BQ314" s="772"/>
      <c r="BR314" s="772"/>
      <c r="BS314" s="772"/>
      <c r="BT314" s="772"/>
      <c r="BU314" s="772"/>
      <c r="BV314" s="772"/>
      <c r="BW314" s="772"/>
      <c r="BX314" s="772"/>
      <c r="BY314" s="772"/>
      <c r="BZ314" s="772"/>
      <c r="CA314" s="772"/>
      <c r="CB314" s="772"/>
      <c r="CC314" s="772"/>
      <c r="CD314" s="772"/>
      <c r="CE314" s="772"/>
      <c r="CF314" s="772"/>
      <c r="CG314" s="772"/>
      <c r="CH314" s="772"/>
      <c r="CI314" s="772"/>
      <c r="CJ314" s="772"/>
      <c r="CK314" s="772"/>
      <c r="CL314" s="772"/>
      <c r="CM314" s="772"/>
      <c r="CN314" s="772"/>
      <c r="CO314" s="772"/>
      <c r="CP314" s="772"/>
      <c r="CQ314" s="772"/>
      <c r="CR314" s="772"/>
      <c r="CS314" s="772"/>
      <c r="CT314" s="772"/>
      <c r="CU314" s="772"/>
      <c r="CV314" s="772"/>
      <c r="CW314" s="772"/>
      <c r="CX314" s="772"/>
      <c r="CY314" s="772"/>
      <c r="CZ314" s="772"/>
      <c r="DA314" s="772"/>
      <c r="DB314" s="772"/>
      <c r="DC314" s="772"/>
      <c r="DD314" s="772"/>
      <c r="DE314" s="772"/>
      <c r="DF314" s="772"/>
      <c r="DG314" s="772"/>
      <c r="DH314" s="772"/>
      <c r="DI314" s="772"/>
      <c r="DJ314" s="772"/>
      <c r="DK314" s="772"/>
      <c r="DL314" s="772"/>
      <c r="DM314" s="772"/>
      <c r="DN314" s="772"/>
      <c r="DO314" s="772"/>
      <c r="DP314" s="772"/>
      <c r="DQ314" s="772"/>
      <c r="DR314" s="772"/>
      <c r="DS314" s="772"/>
      <c r="DT314" s="772"/>
      <c r="DU314" s="772"/>
      <c r="DV314" s="772"/>
      <c r="DW314" s="772"/>
      <c r="DX314" s="772"/>
      <c r="DY314" s="772"/>
      <c r="DZ314" s="772"/>
      <c r="EA314" s="772"/>
      <c r="EB314" s="772"/>
      <c r="EC314" s="772"/>
      <c r="ED314" s="772"/>
      <c r="EE314" s="772"/>
      <c r="EF314" s="772"/>
      <c r="EG314" s="772"/>
      <c r="EH314" s="772"/>
      <c r="EI314" s="772"/>
      <c r="EJ314" s="772"/>
      <c r="EK314" s="772"/>
      <c r="EL314" s="772"/>
      <c r="EM314" s="772"/>
      <c r="EN314" s="772"/>
      <c r="EO314" s="772"/>
      <c r="EP314" s="772"/>
      <c r="EQ314" s="772"/>
      <c r="ER314" s="772"/>
      <c r="ES314" s="772"/>
      <c r="ET314" s="772"/>
      <c r="EU314" s="772"/>
      <c r="EV314" s="772"/>
      <c r="EW314" s="772"/>
      <c r="EX314" s="772"/>
      <c r="EY314" s="772"/>
      <c r="EZ314" s="772"/>
      <c r="FA314" s="772"/>
      <c r="FB314" s="772"/>
      <c r="FC314" s="772"/>
      <c r="FD314" s="772"/>
      <c r="FE314" s="772"/>
      <c r="FF314" s="772"/>
      <c r="FG314" s="772"/>
      <c r="FH314" s="772"/>
      <c r="FI314" s="772"/>
      <c r="FJ314" s="772"/>
      <c r="FK314" s="772"/>
      <c r="FL314" s="772"/>
      <c r="FM314" s="772"/>
      <c r="FN314" s="772"/>
      <c r="FO314" s="772"/>
      <c r="FP314" s="772"/>
      <c r="FQ314" s="772"/>
      <c r="FR314" s="772"/>
      <c r="FS314" s="772"/>
      <c r="FT314" s="772"/>
      <c r="FU314" s="772"/>
      <c r="FV314" s="772"/>
      <c r="FW314" s="772"/>
      <c r="FX314" s="772"/>
      <c r="FY314" s="772"/>
      <c r="FZ314" s="772"/>
      <c r="GA314" s="772"/>
      <c r="GB314" s="772"/>
      <c r="GC314" s="772"/>
      <c r="GD314" s="772"/>
      <c r="GE314" s="772"/>
      <c r="GF314" s="772"/>
      <c r="GG314" s="772"/>
      <c r="GH314" s="772"/>
      <c r="GI314" s="772"/>
      <c r="GJ314" s="772"/>
      <c r="GK314" s="772"/>
      <c r="GL314" s="772"/>
      <c r="GM314" s="772"/>
      <c r="GN314" s="772"/>
      <c r="GO314" s="772"/>
      <c r="GP314" s="772"/>
      <c r="GQ314" s="772"/>
      <c r="GR314" s="772"/>
      <c r="GS314" s="772"/>
      <c r="GT314" s="772"/>
      <c r="GU314" s="772"/>
    </row>
    <row r="315" spans="1:203" ht="15.75">
      <c r="A315" s="782"/>
      <c r="B315" s="772"/>
      <c r="C315" s="772"/>
      <c r="D315" s="772"/>
      <c r="E315" s="772"/>
      <c r="F315" s="772"/>
      <c r="G315" s="772"/>
      <c r="H315" s="772"/>
      <c r="I315" s="772"/>
      <c r="J315" s="776"/>
      <c r="K315" s="772"/>
      <c r="L315" s="772"/>
      <c r="M315" s="772"/>
      <c r="N315" s="772"/>
      <c r="O315" s="772"/>
      <c r="P315" s="772"/>
      <c r="Q315" s="772"/>
      <c r="R315" s="772"/>
      <c r="S315" s="772"/>
      <c r="T315" s="772"/>
      <c r="U315" s="772"/>
      <c r="V315" s="772"/>
      <c r="W315" s="772"/>
      <c r="X315" s="772"/>
      <c r="Y315" s="772"/>
      <c r="Z315" s="772"/>
      <c r="AA315" s="772"/>
      <c r="AB315" s="772"/>
      <c r="AC315" s="772"/>
      <c r="AD315" s="772"/>
      <c r="AE315" s="772"/>
      <c r="AF315" s="772"/>
      <c r="AG315" s="772"/>
      <c r="AH315" s="772"/>
      <c r="AI315" s="772"/>
      <c r="AJ315" s="772"/>
      <c r="AK315" s="772"/>
      <c r="AL315" s="772"/>
      <c r="AM315" s="772"/>
      <c r="AN315" s="772"/>
      <c r="AO315" s="772"/>
      <c r="AP315" s="772"/>
      <c r="AQ315" s="772"/>
      <c r="AR315" s="772"/>
      <c r="AS315" s="772"/>
      <c r="AT315" s="772"/>
      <c r="AU315" s="772"/>
      <c r="AV315" s="772"/>
      <c r="AW315" s="772"/>
      <c r="AX315" s="772"/>
      <c r="AY315" s="772"/>
      <c r="AZ315" s="772"/>
      <c r="BA315" s="772"/>
      <c r="BB315" s="772"/>
      <c r="BC315" s="772"/>
      <c r="BD315" s="772"/>
      <c r="BE315" s="772"/>
      <c r="BF315" s="772"/>
      <c r="BG315" s="772"/>
      <c r="BH315" s="772"/>
      <c r="BI315" s="772"/>
      <c r="BJ315" s="772"/>
      <c r="BK315" s="772"/>
      <c r="BL315" s="772"/>
      <c r="BM315" s="772"/>
      <c r="BN315" s="772"/>
      <c r="BO315" s="772"/>
      <c r="BP315" s="772"/>
      <c r="BQ315" s="772"/>
      <c r="BR315" s="772"/>
      <c r="BS315" s="772"/>
      <c r="BT315" s="772"/>
      <c r="BU315" s="772"/>
      <c r="BV315" s="772"/>
      <c r="BW315" s="772"/>
      <c r="BX315" s="772"/>
      <c r="BY315" s="772"/>
      <c r="BZ315" s="772"/>
      <c r="CA315" s="772"/>
      <c r="CB315" s="772"/>
      <c r="CC315" s="772"/>
      <c r="CD315" s="772"/>
      <c r="CE315" s="772"/>
      <c r="CF315" s="772"/>
      <c r="CG315" s="772"/>
      <c r="CH315" s="772"/>
      <c r="CI315" s="772"/>
      <c r="CJ315" s="772"/>
      <c r="CK315" s="772"/>
      <c r="CL315" s="772"/>
      <c r="CM315" s="772"/>
      <c r="CN315" s="772"/>
      <c r="CO315" s="772"/>
      <c r="CP315" s="772"/>
      <c r="CQ315" s="772"/>
      <c r="CR315" s="772"/>
      <c r="CS315" s="772"/>
      <c r="CT315" s="772"/>
      <c r="CU315" s="772"/>
      <c r="CV315" s="772"/>
      <c r="CW315" s="772"/>
      <c r="CX315" s="772"/>
      <c r="CY315" s="772"/>
      <c r="CZ315" s="772"/>
      <c r="DA315" s="772"/>
      <c r="DB315" s="772"/>
      <c r="DC315" s="772"/>
      <c r="DD315" s="772"/>
      <c r="DE315" s="772"/>
      <c r="DF315" s="772"/>
      <c r="DG315" s="772"/>
      <c r="DH315" s="772"/>
      <c r="DI315" s="772"/>
      <c r="DJ315" s="772"/>
      <c r="DK315" s="772"/>
      <c r="DL315" s="772"/>
      <c r="DM315" s="772"/>
      <c r="DN315" s="772"/>
      <c r="DO315" s="772"/>
      <c r="DP315" s="772"/>
      <c r="DQ315" s="772"/>
      <c r="DR315" s="772"/>
      <c r="DS315" s="772"/>
      <c r="DT315" s="772"/>
      <c r="DU315" s="772"/>
      <c r="DV315" s="772"/>
      <c r="DW315" s="772"/>
      <c r="DX315" s="772"/>
      <c r="DY315" s="772"/>
      <c r="DZ315" s="772"/>
      <c r="EA315" s="772"/>
      <c r="EB315" s="772"/>
      <c r="EC315" s="772"/>
      <c r="ED315" s="772"/>
      <c r="EE315" s="772"/>
      <c r="EF315" s="772"/>
      <c r="EG315" s="772"/>
      <c r="EH315" s="772"/>
      <c r="EI315" s="772"/>
      <c r="EJ315" s="772"/>
      <c r="EK315" s="772"/>
      <c r="EL315" s="772"/>
      <c r="EM315" s="772"/>
      <c r="EN315" s="772"/>
      <c r="EO315" s="772"/>
      <c r="EP315" s="772"/>
      <c r="EQ315" s="772"/>
      <c r="ER315" s="772"/>
      <c r="ES315" s="772"/>
      <c r="ET315" s="772"/>
      <c r="EU315" s="772"/>
      <c r="EV315" s="772"/>
      <c r="EW315" s="772"/>
      <c r="EX315" s="772"/>
      <c r="EY315" s="772"/>
      <c r="EZ315" s="772"/>
      <c r="FA315" s="772"/>
      <c r="FB315" s="772"/>
      <c r="FC315" s="772"/>
      <c r="FD315" s="772"/>
      <c r="FE315" s="772"/>
      <c r="FF315" s="772"/>
      <c r="FG315" s="772"/>
      <c r="FH315" s="772"/>
      <c r="FI315" s="772"/>
      <c r="FJ315" s="772"/>
      <c r="FK315" s="772"/>
      <c r="FL315" s="772"/>
      <c r="FM315" s="772"/>
      <c r="FN315" s="772"/>
      <c r="FO315" s="772"/>
      <c r="FP315" s="772"/>
      <c r="FQ315" s="772"/>
      <c r="FR315" s="772"/>
      <c r="FS315" s="772"/>
      <c r="FT315" s="772"/>
      <c r="FU315" s="772"/>
      <c r="FV315" s="772"/>
      <c r="FW315" s="772"/>
      <c r="FX315" s="772"/>
      <c r="FY315" s="772"/>
      <c r="FZ315" s="772"/>
      <c r="GA315" s="772"/>
      <c r="GB315" s="772"/>
      <c r="GC315" s="772"/>
      <c r="GD315" s="772"/>
      <c r="GE315" s="772"/>
      <c r="GF315" s="772"/>
      <c r="GG315" s="772"/>
      <c r="GH315" s="772"/>
      <c r="GI315" s="772"/>
      <c r="GJ315" s="772"/>
      <c r="GK315" s="772"/>
      <c r="GL315" s="772"/>
      <c r="GM315" s="772"/>
      <c r="GN315" s="772"/>
      <c r="GO315" s="772"/>
      <c r="GP315" s="772"/>
      <c r="GQ315" s="772"/>
      <c r="GR315" s="772"/>
      <c r="GS315" s="772"/>
      <c r="GT315" s="772"/>
      <c r="GU315" s="772"/>
    </row>
    <row r="316" spans="1:203" ht="15.75">
      <c r="A316" s="782"/>
      <c r="B316" s="772"/>
      <c r="C316" s="772"/>
      <c r="D316" s="772"/>
      <c r="E316" s="772"/>
      <c r="F316" s="772"/>
      <c r="G316" s="772"/>
      <c r="H316" s="772"/>
      <c r="I316" s="772"/>
      <c r="J316" s="776"/>
      <c r="K316" s="772"/>
      <c r="L316" s="772"/>
      <c r="M316" s="772"/>
      <c r="N316" s="772"/>
      <c r="O316" s="772"/>
      <c r="P316" s="772"/>
      <c r="Q316" s="772"/>
      <c r="R316" s="772"/>
      <c r="S316" s="772"/>
      <c r="T316" s="772"/>
      <c r="U316" s="772"/>
      <c r="V316" s="772"/>
      <c r="W316" s="772"/>
      <c r="X316" s="772"/>
      <c r="Y316" s="772"/>
      <c r="Z316" s="772"/>
      <c r="AA316" s="772"/>
      <c r="AB316" s="772"/>
      <c r="AC316" s="772"/>
      <c r="AD316" s="772"/>
      <c r="AE316" s="772"/>
      <c r="AF316" s="772"/>
      <c r="AG316" s="772"/>
      <c r="AH316" s="772"/>
      <c r="AI316" s="772"/>
      <c r="AJ316" s="772"/>
      <c r="AK316" s="772"/>
      <c r="AL316" s="772"/>
      <c r="AM316" s="772"/>
      <c r="AN316" s="772"/>
      <c r="AO316" s="772"/>
      <c r="AP316" s="772"/>
      <c r="AQ316" s="772"/>
      <c r="AR316" s="772"/>
      <c r="AS316" s="772"/>
      <c r="AT316" s="772"/>
      <c r="AU316" s="772"/>
      <c r="AV316" s="772"/>
      <c r="AW316" s="772"/>
      <c r="AX316" s="772"/>
      <c r="AY316" s="772"/>
      <c r="AZ316" s="772"/>
      <c r="BA316" s="772"/>
      <c r="BB316" s="772"/>
      <c r="BC316" s="772"/>
      <c r="BD316" s="772"/>
      <c r="BE316" s="772"/>
      <c r="BF316" s="772"/>
      <c r="BG316" s="772"/>
      <c r="BH316" s="772"/>
      <c r="BI316" s="772"/>
      <c r="BJ316" s="772"/>
      <c r="BK316" s="772"/>
      <c r="BL316" s="772"/>
      <c r="BM316" s="772"/>
      <c r="BN316" s="772"/>
      <c r="BO316" s="772"/>
      <c r="BP316" s="772"/>
      <c r="BQ316" s="772"/>
      <c r="BR316" s="772"/>
      <c r="BS316" s="772"/>
      <c r="BT316" s="772"/>
      <c r="BU316" s="772"/>
      <c r="BV316" s="772"/>
      <c r="BW316" s="772"/>
      <c r="BX316" s="772"/>
      <c r="BY316" s="772"/>
      <c r="BZ316" s="772"/>
      <c r="CA316" s="772"/>
      <c r="CB316" s="772"/>
      <c r="CC316" s="772"/>
      <c r="CD316" s="772"/>
      <c r="CE316" s="772"/>
      <c r="CF316" s="772"/>
      <c r="CG316" s="772"/>
      <c r="CH316" s="772"/>
      <c r="CI316" s="772"/>
      <c r="CJ316" s="772"/>
      <c r="CK316" s="772"/>
      <c r="CL316" s="772"/>
      <c r="CM316" s="772"/>
      <c r="CN316" s="772"/>
      <c r="CO316" s="772"/>
      <c r="CP316" s="772"/>
      <c r="CQ316" s="772"/>
      <c r="CR316" s="772"/>
      <c r="CS316" s="772"/>
      <c r="CT316" s="772"/>
      <c r="CU316" s="772"/>
      <c r="CV316" s="772"/>
      <c r="CW316" s="772"/>
      <c r="CX316" s="772"/>
      <c r="CY316" s="772"/>
      <c r="CZ316" s="772"/>
      <c r="DA316" s="772"/>
      <c r="DB316" s="772"/>
      <c r="DC316" s="772"/>
      <c r="DD316" s="772"/>
      <c r="DE316" s="772"/>
      <c r="DF316" s="772"/>
      <c r="DG316" s="772"/>
      <c r="DH316" s="772"/>
      <c r="DI316" s="772"/>
      <c r="DJ316" s="772"/>
      <c r="DK316" s="772"/>
      <c r="DL316" s="772"/>
      <c r="DM316" s="772"/>
      <c r="DN316" s="772"/>
      <c r="DO316" s="772"/>
      <c r="DP316" s="772"/>
      <c r="DQ316" s="772"/>
      <c r="DR316" s="772"/>
      <c r="DS316" s="772"/>
      <c r="DT316" s="772"/>
      <c r="DU316" s="772"/>
      <c r="DV316" s="772"/>
      <c r="DW316" s="772"/>
      <c r="DX316" s="772"/>
      <c r="DY316" s="772"/>
      <c r="DZ316" s="772"/>
      <c r="EA316" s="772"/>
      <c r="EB316" s="772"/>
      <c r="EC316" s="772"/>
      <c r="ED316" s="772"/>
      <c r="EE316" s="772"/>
      <c r="EF316" s="772"/>
      <c r="EG316" s="772"/>
      <c r="EH316" s="772"/>
      <c r="EI316" s="772"/>
      <c r="EJ316" s="772"/>
      <c r="EK316" s="772"/>
      <c r="EL316" s="772"/>
      <c r="EM316" s="772"/>
      <c r="EN316" s="772"/>
      <c r="EO316" s="772"/>
      <c r="EP316" s="772"/>
      <c r="EQ316" s="772"/>
      <c r="ER316" s="772"/>
      <c r="ES316" s="772"/>
      <c r="ET316" s="772"/>
      <c r="EU316" s="772"/>
      <c r="EV316" s="772"/>
      <c r="EW316" s="772"/>
      <c r="EX316" s="772"/>
      <c r="EY316" s="772"/>
      <c r="EZ316" s="772"/>
      <c r="FA316" s="772"/>
      <c r="FB316" s="772"/>
      <c r="FC316" s="772"/>
      <c r="FD316" s="772"/>
      <c r="FE316" s="772"/>
      <c r="FF316" s="772"/>
      <c r="FG316" s="772"/>
      <c r="FH316" s="772"/>
      <c r="FI316" s="772"/>
      <c r="FJ316" s="772"/>
      <c r="FK316" s="772"/>
      <c r="FL316" s="772"/>
      <c r="FM316" s="772"/>
      <c r="FN316" s="772"/>
      <c r="FO316" s="772"/>
      <c r="FP316" s="772"/>
      <c r="FQ316" s="772"/>
      <c r="FR316" s="772"/>
      <c r="FS316" s="772"/>
      <c r="FT316" s="772"/>
      <c r="FU316" s="772"/>
      <c r="FV316" s="772"/>
      <c r="FW316" s="772"/>
      <c r="FX316" s="772"/>
      <c r="FY316" s="772"/>
      <c r="FZ316" s="772"/>
      <c r="GA316" s="772"/>
      <c r="GB316" s="772"/>
      <c r="GC316" s="772"/>
      <c r="GD316" s="772"/>
      <c r="GE316" s="772"/>
      <c r="GF316" s="772"/>
      <c r="GG316" s="772"/>
      <c r="GH316" s="772"/>
      <c r="GI316" s="772"/>
      <c r="GJ316" s="772"/>
      <c r="GK316" s="772"/>
      <c r="GL316" s="772"/>
      <c r="GM316" s="772"/>
      <c r="GN316" s="772"/>
      <c r="GO316" s="772"/>
      <c r="GP316" s="772"/>
      <c r="GQ316" s="772"/>
      <c r="GR316" s="772"/>
      <c r="GS316" s="772"/>
      <c r="GT316" s="772"/>
      <c r="GU316" s="772"/>
    </row>
    <row r="317" spans="1:203" ht="15.75">
      <c r="A317" s="782"/>
      <c r="B317" s="772"/>
      <c r="C317" s="772"/>
      <c r="D317" s="772"/>
      <c r="E317" s="772"/>
      <c r="F317" s="772"/>
      <c r="G317" s="772"/>
      <c r="H317" s="772"/>
      <c r="I317" s="772"/>
      <c r="J317" s="776"/>
      <c r="K317" s="772"/>
      <c r="L317" s="772"/>
      <c r="M317" s="772"/>
      <c r="N317" s="772"/>
      <c r="O317" s="772"/>
      <c r="P317" s="772"/>
      <c r="Q317" s="772"/>
      <c r="R317" s="772"/>
      <c r="S317" s="772"/>
      <c r="T317" s="772"/>
      <c r="U317" s="772"/>
      <c r="V317" s="772"/>
      <c r="W317" s="772"/>
      <c r="X317" s="772"/>
      <c r="Y317" s="772"/>
      <c r="Z317" s="772"/>
      <c r="AA317" s="772"/>
      <c r="AB317" s="772"/>
      <c r="AC317" s="772"/>
      <c r="AD317" s="772"/>
      <c r="AE317" s="772"/>
      <c r="AF317" s="772"/>
      <c r="AG317" s="772"/>
      <c r="AH317" s="772"/>
      <c r="AI317" s="772"/>
      <c r="AJ317" s="772"/>
      <c r="AK317" s="772"/>
      <c r="AL317" s="772"/>
      <c r="AM317" s="772"/>
      <c r="AN317" s="772"/>
      <c r="AO317" s="772"/>
      <c r="AP317" s="772"/>
      <c r="AQ317" s="772"/>
      <c r="AR317" s="772"/>
      <c r="AS317" s="772"/>
      <c r="AT317" s="772"/>
      <c r="AU317" s="772"/>
      <c r="AV317" s="772"/>
      <c r="AW317" s="772"/>
      <c r="AX317" s="772"/>
      <c r="AY317" s="772"/>
      <c r="AZ317" s="772"/>
      <c r="BA317" s="772"/>
      <c r="BB317" s="772"/>
      <c r="BC317" s="772"/>
      <c r="BD317" s="772"/>
      <c r="BE317" s="772"/>
      <c r="BF317" s="772"/>
      <c r="BG317" s="772"/>
      <c r="BH317" s="772"/>
      <c r="BI317" s="772"/>
      <c r="BJ317" s="772"/>
      <c r="BK317" s="772"/>
      <c r="BL317" s="772"/>
      <c r="BM317" s="772"/>
      <c r="BN317" s="772"/>
      <c r="BO317" s="772"/>
      <c r="BP317" s="772"/>
      <c r="BQ317" s="772"/>
      <c r="BR317" s="772"/>
      <c r="BS317" s="772"/>
      <c r="BT317" s="772"/>
      <c r="BU317" s="772"/>
      <c r="BV317" s="772"/>
      <c r="BW317" s="772"/>
      <c r="BX317" s="772"/>
      <c r="BY317" s="772"/>
      <c r="BZ317" s="772"/>
      <c r="CA317" s="772"/>
      <c r="CB317" s="772"/>
      <c r="CC317" s="772"/>
      <c r="CD317" s="772"/>
      <c r="CE317" s="772"/>
      <c r="CF317" s="772"/>
      <c r="CG317" s="772"/>
      <c r="CH317" s="772"/>
      <c r="CI317" s="772"/>
      <c r="CJ317" s="772"/>
      <c r="CK317" s="772"/>
      <c r="CL317" s="772"/>
      <c r="CM317" s="772"/>
      <c r="CN317" s="772"/>
      <c r="CO317" s="772"/>
      <c r="CP317" s="772"/>
      <c r="CQ317" s="772"/>
      <c r="CR317" s="772"/>
      <c r="CS317" s="772"/>
      <c r="CT317" s="772"/>
      <c r="CU317" s="772"/>
      <c r="CV317" s="772"/>
      <c r="CW317" s="772"/>
      <c r="CX317" s="772"/>
      <c r="CY317" s="772"/>
      <c r="CZ317" s="772"/>
      <c r="DA317" s="772"/>
      <c r="DB317" s="772"/>
      <c r="DC317" s="772"/>
      <c r="DD317" s="772"/>
      <c r="DE317" s="772"/>
      <c r="DF317" s="772"/>
      <c r="DG317" s="772"/>
      <c r="DH317" s="772"/>
      <c r="DI317" s="772"/>
      <c r="DJ317" s="772"/>
      <c r="DK317" s="772"/>
      <c r="DL317" s="772"/>
      <c r="DM317" s="772"/>
      <c r="DN317" s="772"/>
      <c r="DO317" s="772"/>
      <c r="DP317" s="772"/>
      <c r="DQ317" s="772"/>
      <c r="DR317" s="772"/>
      <c r="DS317" s="772"/>
      <c r="DT317" s="772"/>
      <c r="DU317" s="772"/>
      <c r="DV317" s="772"/>
      <c r="DW317" s="772"/>
      <c r="DX317" s="772"/>
      <c r="DY317" s="772"/>
      <c r="DZ317" s="772"/>
      <c r="EA317" s="772"/>
      <c r="EB317" s="772"/>
      <c r="EC317" s="772"/>
      <c r="ED317" s="772"/>
      <c r="EE317" s="772"/>
      <c r="EF317" s="772"/>
      <c r="EG317" s="772"/>
      <c r="EH317" s="772"/>
      <c r="EI317" s="772"/>
      <c r="EJ317" s="772"/>
      <c r="EK317" s="772"/>
      <c r="EL317" s="772"/>
      <c r="EM317" s="772"/>
      <c r="EN317" s="772"/>
      <c r="EO317" s="772"/>
      <c r="EP317" s="772"/>
      <c r="EQ317" s="772"/>
      <c r="ER317" s="772"/>
      <c r="ES317" s="772"/>
      <c r="ET317" s="772"/>
      <c r="EU317" s="772"/>
      <c r="EV317" s="772"/>
      <c r="EW317" s="772"/>
      <c r="EX317" s="772"/>
      <c r="EY317" s="772"/>
      <c r="EZ317" s="772"/>
      <c r="FA317" s="772"/>
      <c r="FB317" s="772"/>
      <c r="FC317" s="772"/>
      <c r="FD317" s="772"/>
      <c r="FE317" s="772"/>
      <c r="FF317" s="772"/>
      <c r="FG317" s="772"/>
      <c r="FH317" s="772"/>
      <c r="FI317" s="772"/>
      <c r="FJ317" s="772"/>
      <c r="FK317" s="772"/>
      <c r="FL317" s="772"/>
      <c r="FM317" s="772"/>
      <c r="FN317" s="772"/>
      <c r="FO317" s="772"/>
      <c r="FP317" s="772"/>
      <c r="FQ317" s="772"/>
      <c r="FR317" s="772"/>
      <c r="FS317" s="772"/>
      <c r="FT317" s="772"/>
      <c r="FU317" s="772"/>
      <c r="FV317" s="772"/>
      <c r="FW317" s="772"/>
      <c r="FX317" s="772"/>
      <c r="FY317" s="772"/>
      <c r="FZ317" s="772"/>
      <c r="GA317" s="772"/>
      <c r="GB317" s="772"/>
      <c r="GC317" s="772"/>
      <c r="GD317" s="772"/>
      <c r="GE317" s="772"/>
      <c r="GF317" s="772"/>
      <c r="GG317" s="772"/>
      <c r="GH317" s="772"/>
      <c r="GI317" s="772"/>
      <c r="GJ317" s="772"/>
      <c r="GK317" s="772"/>
      <c r="GL317" s="772"/>
      <c r="GM317" s="772"/>
      <c r="GN317" s="772"/>
      <c r="GO317" s="772"/>
      <c r="GP317" s="772"/>
      <c r="GQ317" s="772"/>
      <c r="GR317" s="772"/>
      <c r="GS317" s="772"/>
      <c r="GT317" s="772"/>
      <c r="GU317" s="772"/>
    </row>
    <row r="318" spans="1:203" ht="15.75">
      <c r="A318" s="782"/>
      <c r="B318" s="772"/>
      <c r="C318" s="772"/>
      <c r="D318" s="772"/>
      <c r="E318" s="772"/>
      <c r="F318" s="772"/>
      <c r="G318" s="772"/>
      <c r="H318" s="772"/>
      <c r="I318" s="772"/>
      <c r="J318" s="776"/>
      <c r="K318" s="772"/>
      <c r="L318" s="772"/>
      <c r="M318" s="772"/>
      <c r="N318" s="772"/>
      <c r="O318" s="772"/>
      <c r="P318" s="772"/>
      <c r="Q318" s="772"/>
      <c r="R318" s="772"/>
      <c r="S318" s="772"/>
      <c r="T318" s="772"/>
      <c r="U318" s="772"/>
      <c r="V318" s="772"/>
      <c r="W318" s="772"/>
      <c r="X318" s="772"/>
      <c r="Y318" s="772"/>
      <c r="Z318" s="772"/>
      <c r="AA318" s="772"/>
      <c r="AB318" s="772"/>
      <c r="AC318" s="772"/>
      <c r="AD318" s="772"/>
      <c r="AE318" s="772"/>
      <c r="AF318" s="772"/>
      <c r="AG318" s="772"/>
      <c r="AH318" s="772"/>
      <c r="AI318" s="772"/>
      <c r="AJ318" s="772"/>
      <c r="AK318" s="772"/>
      <c r="AL318" s="772"/>
      <c r="AM318" s="772"/>
      <c r="AN318" s="772"/>
      <c r="AO318" s="772"/>
      <c r="AP318" s="772"/>
      <c r="AQ318" s="772"/>
      <c r="AR318" s="772"/>
      <c r="AS318" s="772"/>
      <c r="AT318" s="772"/>
      <c r="AU318" s="772"/>
      <c r="AV318" s="772"/>
      <c r="AW318" s="772"/>
      <c r="AX318" s="772"/>
      <c r="AY318" s="772"/>
      <c r="AZ318" s="772"/>
      <c r="BA318" s="772"/>
      <c r="BB318" s="772"/>
      <c r="BC318" s="772"/>
      <c r="BD318" s="772"/>
      <c r="BE318" s="772"/>
      <c r="BF318" s="772"/>
      <c r="BG318" s="772"/>
      <c r="BH318" s="772"/>
      <c r="BI318" s="772"/>
      <c r="BJ318" s="772"/>
      <c r="BK318" s="772"/>
      <c r="BL318" s="772"/>
      <c r="BM318" s="772"/>
      <c r="BN318" s="772"/>
      <c r="BO318" s="772"/>
      <c r="BP318" s="772"/>
      <c r="BQ318" s="772"/>
      <c r="BR318" s="772"/>
      <c r="BS318" s="772"/>
      <c r="BT318" s="772"/>
      <c r="BU318" s="772"/>
      <c r="BV318" s="772"/>
      <c r="BW318" s="772"/>
      <c r="BX318" s="772"/>
      <c r="BY318" s="772"/>
      <c r="BZ318" s="772"/>
      <c r="CA318" s="772"/>
      <c r="CB318" s="772"/>
      <c r="CC318" s="772"/>
      <c r="CD318" s="772"/>
      <c r="CE318" s="772"/>
      <c r="CF318" s="772"/>
      <c r="CG318" s="772"/>
      <c r="CH318" s="772"/>
      <c r="CI318" s="772"/>
      <c r="CJ318" s="772"/>
      <c r="CK318" s="772"/>
      <c r="CL318" s="772"/>
      <c r="CM318" s="772"/>
      <c r="CN318" s="772"/>
      <c r="CO318" s="772"/>
      <c r="CP318" s="772"/>
      <c r="CQ318" s="772"/>
      <c r="CR318" s="772"/>
      <c r="CS318" s="772"/>
      <c r="CT318" s="772"/>
      <c r="CU318" s="772"/>
      <c r="CV318" s="772"/>
      <c r="CW318" s="772"/>
      <c r="CX318" s="772"/>
      <c r="CY318" s="772"/>
      <c r="CZ318" s="772"/>
      <c r="DA318" s="772"/>
      <c r="DB318" s="772"/>
      <c r="DC318" s="772"/>
      <c r="DD318" s="772"/>
      <c r="DE318" s="772"/>
      <c r="DF318" s="772"/>
      <c r="DG318" s="772"/>
      <c r="DH318" s="772"/>
      <c r="DI318" s="772"/>
      <c r="DJ318" s="772"/>
      <c r="DK318" s="772"/>
      <c r="DL318" s="772"/>
      <c r="DM318" s="772"/>
      <c r="DN318" s="772"/>
      <c r="DO318" s="772"/>
      <c r="DP318" s="772"/>
      <c r="DQ318" s="772"/>
      <c r="DR318" s="772"/>
      <c r="DS318" s="772"/>
      <c r="DT318" s="772"/>
      <c r="DU318" s="772"/>
      <c r="DV318" s="772"/>
      <c r="DW318" s="772"/>
      <c r="DX318" s="772"/>
      <c r="DY318" s="772"/>
      <c r="DZ318" s="772"/>
      <c r="EA318" s="772"/>
      <c r="EB318" s="772"/>
      <c r="EC318" s="772"/>
      <c r="ED318" s="772"/>
      <c r="EE318" s="772"/>
      <c r="EF318" s="772"/>
      <c r="EG318" s="772"/>
      <c r="EH318" s="772"/>
      <c r="EI318" s="772"/>
      <c r="EJ318" s="772"/>
      <c r="EK318" s="772"/>
      <c r="EL318" s="772"/>
      <c r="EM318" s="772"/>
      <c r="EN318" s="772"/>
      <c r="EO318" s="772"/>
      <c r="EP318" s="772"/>
      <c r="EQ318" s="772"/>
      <c r="ER318" s="772"/>
      <c r="ES318" s="772"/>
      <c r="ET318" s="772"/>
      <c r="EU318" s="772"/>
      <c r="EV318" s="772"/>
      <c r="EW318" s="772"/>
      <c r="EX318" s="772"/>
      <c r="EY318" s="772"/>
      <c r="EZ318" s="772"/>
      <c r="FA318" s="772"/>
      <c r="FB318" s="772"/>
      <c r="FC318" s="772"/>
      <c r="FD318" s="772"/>
      <c r="FE318" s="772"/>
      <c r="FF318" s="772"/>
      <c r="FG318" s="772"/>
      <c r="FH318" s="772"/>
      <c r="FI318" s="772"/>
      <c r="FJ318" s="772"/>
      <c r="FK318" s="772"/>
      <c r="FL318" s="772"/>
      <c r="FM318" s="772"/>
      <c r="FN318" s="772"/>
      <c r="FO318" s="772"/>
      <c r="FP318" s="772"/>
      <c r="FQ318" s="772"/>
      <c r="FR318" s="772"/>
      <c r="FS318" s="772"/>
      <c r="FT318" s="772"/>
      <c r="FU318" s="772"/>
      <c r="FV318" s="772"/>
      <c r="FW318" s="772"/>
      <c r="FX318" s="772"/>
      <c r="FY318" s="772"/>
      <c r="FZ318" s="772"/>
      <c r="GA318" s="772"/>
      <c r="GB318" s="772"/>
      <c r="GC318" s="772"/>
      <c r="GD318" s="772"/>
      <c r="GE318" s="772"/>
      <c r="GF318" s="772"/>
      <c r="GG318" s="772"/>
      <c r="GH318" s="772"/>
      <c r="GI318" s="772"/>
      <c r="GJ318" s="772"/>
      <c r="GK318" s="772"/>
      <c r="GL318" s="772"/>
      <c r="GM318" s="772"/>
      <c r="GN318" s="772"/>
      <c r="GO318" s="772"/>
      <c r="GP318" s="772"/>
      <c r="GQ318" s="772"/>
      <c r="GR318" s="772"/>
      <c r="GS318" s="772"/>
      <c r="GT318" s="772"/>
      <c r="GU318" s="772"/>
    </row>
    <row r="319" spans="1:203" ht="15.75">
      <c r="A319" s="782"/>
      <c r="B319" s="772"/>
      <c r="C319" s="772"/>
      <c r="D319" s="772"/>
      <c r="E319" s="772"/>
      <c r="F319" s="772"/>
      <c r="G319" s="772"/>
      <c r="H319" s="772"/>
      <c r="I319" s="772"/>
      <c r="J319" s="776"/>
      <c r="K319" s="772"/>
      <c r="L319" s="772"/>
      <c r="M319" s="772"/>
      <c r="N319" s="772"/>
      <c r="O319" s="772"/>
      <c r="P319" s="772"/>
      <c r="Q319" s="772"/>
      <c r="R319" s="772"/>
      <c r="S319" s="772"/>
      <c r="T319" s="772"/>
      <c r="U319" s="772"/>
      <c r="V319" s="772"/>
      <c r="W319" s="772"/>
      <c r="X319" s="772"/>
      <c r="Y319" s="772"/>
      <c r="Z319" s="772"/>
      <c r="AA319" s="772"/>
      <c r="AB319" s="772"/>
      <c r="AC319" s="772"/>
      <c r="AD319" s="772"/>
      <c r="AE319" s="772"/>
      <c r="AF319" s="772"/>
      <c r="AG319" s="772"/>
      <c r="AH319" s="772"/>
      <c r="AI319" s="772"/>
      <c r="AJ319" s="772"/>
      <c r="AK319" s="772"/>
      <c r="AL319" s="772"/>
      <c r="AM319" s="772"/>
      <c r="AN319" s="772"/>
      <c r="AO319" s="772"/>
      <c r="AP319" s="772"/>
      <c r="AQ319" s="772"/>
      <c r="AR319" s="772"/>
      <c r="AS319" s="772"/>
      <c r="AT319" s="772"/>
      <c r="AU319" s="772"/>
      <c r="AV319" s="772"/>
      <c r="AW319" s="772"/>
      <c r="AX319" s="772"/>
      <c r="AY319" s="772"/>
      <c r="AZ319" s="772"/>
      <c r="BA319" s="772"/>
      <c r="BB319" s="772"/>
      <c r="BC319" s="772"/>
      <c r="BD319" s="772"/>
      <c r="BE319" s="772"/>
      <c r="BF319" s="772"/>
      <c r="BG319" s="772"/>
      <c r="BH319" s="772"/>
      <c r="BI319" s="772"/>
      <c r="BJ319" s="772"/>
      <c r="BK319" s="772"/>
      <c r="BL319" s="772"/>
      <c r="BM319" s="772"/>
      <c r="BN319" s="772"/>
      <c r="BO319" s="772"/>
      <c r="BP319" s="772"/>
      <c r="BQ319" s="772"/>
      <c r="BR319" s="772"/>
      <c r="BS319" s="772"/>
      <c r="BT319" s="772"/>
      <c r="BU319" s="772"/>
      <c r="BV319" s="772"/>
      <c r="BW319" s="772"/>
      <c r="BX319" s="772"/>
      <c r="BY319" s="772"/>
      <c r="BZ319" s="772"/>
      <c r="CA319" s="772"/>
      <c r="CB319" s="772"/>
      <c r="CC319" s="772"/>
      <c r="CD319" s="772"/>
      <c r="CE319" s="772"/>
      <c r="CF319" s="772"/>
      <c r="CG319" s="772"/>
      <c r="CH319" s="772"/>
      <c r="CI319" s="772"/>
      <c r="CJ319" s="772"/>
      <c r="CK319" s="772"/>
      <c r="CL319" s="772"/>
      <c r="CM319" s="772"/>
      <c r="CN319" s="772"/>
      <c r="CO319" s="772"/>
      <c r="CP319" s="772"/>
      <c r="CQ319" s="772"/>
      <c r="CR319" s="772"/>
      <c r="CS319" s="772"/>
      <c r="CT319" s="772"/>
      <c r="CU319" s="772"/>
      <c r="CV319" s="772"/>
      <c r="CW319" s="772"/>
      <c r="CX319" s="772"/>
      <c r="CY319" s="772"/>
      <c r="CZ319" s="772"/>
      <c r="DA319" s="772"/>
      <c r="DB319" s="772"/>
      <c r="DC319" s="772"/>
      <c r="DD319" s="772"/>
      <c r="DE319" s="772"/>
      <c r="DF319" s="772"/>
      <c r="DG319" s="772"/>
      <c r="DH319" s="772"/>
      <c r="DI319" s="772"/>
      <c r="DJ319" s="772"/>
      <c r="DK319" s="772"/>
      <c r="DL319" s="772"/>
      <c r="DM319" s="772"/>
      <c r="DN319" s="772"/>
      <c r="DO319" s="772"/>
      <c r="DP319" s="772"/>
      <c r="DQ319" s="772"/>
      <c r="DR319" s="772"/>
      <c r="DS319" s="772"/>
      <c r="DT319" s="772"/>
      <c r="DU319" s="772"/>
      <c r="DV319" s="772"/>
      <c r="DW319" s="772"/>
      <c r="DX319" s="772"/>
      <c r="DY319" s="772"/>
      <c r="DZ319" s="772"/>
      <c r="EA319" s="772"/>
      <c r="EB319" s="772"/>
      <c r="EC319" s="772"/>
      <c r="ED319" s="772"/>
      <c r="EE319" s="772"/>
      <c r="EF319" s="772"/>
      <c r="EG319" s="772"/>
      <c r="EH319" s="772"/>
      <c r="EI319" s="772"/>
      <c r="EJ319" s="772"/>
      <c r="EK319" s="772"/>
      <c r="EL319" s="772"/>
      <c r="EM319" s="772"/>
      <c r="EN319" s="772"/>
      <c r="EO319" s="772"/>
      <c r="EP319" s="772"/>
      <c r="EQ319" s="772"/>
      <c r="ER319" s="772"/>
      <c r="ES319" s="772"/>
      <c r="ET319" s="772"/>
      <c r="EU319" s="772"/>
      <c r="EV319" s="772"/>
      <c r="EW319" s="772"/>
      <c r="EX319" s="772"/>
      <c r="EY319" s="772"/>
      <c r="EZ319" s="772"/>
      <c r="FA319" s="772"/>
      <c r="FB319" s="772"/>
      <c r="FC319" s="772"/>
      <c r="FD319" s="772"/>
      <c r="FE319" s="772"/>
      <c r="FF319" s="772"/>
      <c r="FG319" s="772"/>
      <c r="FH319" s="772"/>
      <c r="FI319" s="772"/>
      <c r="FJ319" s="772"/>
      <c r="FK319" s="772"/>
      <c r="FL319" s="772"/>
      <c r="FM319" s="772"/>
      <c r="FN319" s="772"/>
      <c r="FO319" s="772"/>
      <c r="FP319" s="772"/>
      <c r="FQ319" s="772"/>
      <c r="FR319" s="772"/>
      <c r="FS319" s="772"/>
      <c r="FT319" s="772"/>
      <c r="FU319" s="772"/>
      <c r="FV319" s="772"/>
      <c r="FW319" s="772"/>
      <c r="FX319" s="772"/>
      <c r="FY319" s="772"/>
      <c r="FZ319" s="772"/>
      <c r="GA319" s="772"/>
      <c r="GB319" s="772"/>
      <c r="GC319" s="772"/>
      <c r="GD319" s="772"/>
      <c r="GE319" s="772"/>
      <c r="GF319" s="772"/>
      <c r="GG319" s="772"/>
      <c r="GH319" s="772"/>
      <c r="GI319" s="772"/>
      <c r="GJ319" s="772"/>
      <c r="GK319" s="772"/>
      <c r="GL319" s="772"/>
      <c r="GM319" s="772"/>
      <c r="GN319" s="772"/>
      <c r="GO319" s="772"/>
      <c r="GP319" s="772"/>
      <c r="GQ319" s="772"/>
      <c r="GR319" s="772"/>
      <c r="GS319" s="772"/>
      <c r="GT319" s="772"/>
      <c r="GU319" s="772"/>
    </row>
    <row r="320" spans="1:203" ht="15.75">
      <c r="A320" s="782"/>
      <c r="B320" s="772"/>
      <c r="C320" s="772"/>
      <c r="D320" s="772"/>
      <c r="E320" s="772"/>
      <c r="F320" s="772"/>
      <c r="G320" s="772"/>
      <c r="H320" s="772"/>
      <c r="I320" s="772"/>
      <c r="J320" s="776"/>
      <c r="K320" s="772"/>
      <c r="L320" s="772"/>
      <c r="M320" s="772"/>
      <c r="N320" s="772"/>
      <c r="O320" s="772"/>
      <c r="P320" s="772"/>
      <c r="Q320" s="772"/>
      <c r="R320" s="772"/>
      <c r="S320" s="772"/>
      <c r="T320" s="772"/>
      <c r="U320" s="772"/>
      <c r="V320" s="772"/>
      <c r="W320" s="772"/>
      <c r="X320" s="772"/>
      <c r="Y320" s="772"/>
      <c r="Z320" s="772"/>
      <c r="AA320" s="772"/>
      <c r="AB320" s="772"/>
      <c r="AC320" s="772"/>
      <c r="AD320" s="772"/>
      <c r="AE320" s="772"/>
      <c r="AF320" s="772"/>
      <c r="AG320" s="772"/>
      <c r="AH320" s="772"/>
      <c r="AI320" s="772"/>
      <c r="AJ320" s="772"/>
      <c r="AK320" s="772"/>
      <c r="AL320" s="772"/>
      <c r="AM320" s="772"/>
      <c r="AN320" s="772"/>
      <c r="AO320" s="772"/>
      <c r="AP320" s="772"/>
      <c r="AQ320" s="772"/>
      <c r="AR320" s="772"/>
      <c r="AS320" s="772"/>
      <c r="AT320" s="772"/>
      <c r="AU320" s="772"/>
      <c r="AV320" s="772"/>
      <c r="AW320" s="772"/>
      <c r="AX320" s="772"/>
      <c r="AY320" s="772"/>
      <c r="AZ320" s="772"/>
      <c r="BA320" s="772"/>
      <c r="BB320" s="772"/>
      <c r="BC320" s="772"/>
      <c r="BD320" s="772"/>
      <c r="BE320" s="772"/>
      <c r="BF320" s="772"/>
      <c r="BG320" s="772"/>
      <c r="BH320" s="772"/>
      <c r="BI320" s="772"/>
      <c r="BJ320" s="772"/>
      <c r="BK320" s="772"/>
      <c r="BL320" s="772"/>
      <c r="BM320" s="772"/>
      <c r="BN320" s="772"/>
      <c r="BO320" s="772"/>
      <c r="BP320" s="772"/>
      <c r="BQ320" s="772"/>
      <c r="BR320" s="772"/>
      <c r="BS320" s="772"/>
      <c r="BT320" s="772"/>
      <c r="BU320" s="772"/>
      <c r="BV320" s="772"/>
      <c r="BW320" s="772"/>
      <c r="BX320" s="772"/>
      <c r="BY320" s="772"/>
      <c r="BZ320" s="772"/>
      <c r="CA320" s="772"/>
      <c r="CB320" s="772"/>
      <c r="CC320" s="772"/>
      <c r="CD320" s="772"/>
      <c r="CE320" s="772"/>
      <c r="CF320" s="772"/>
      <c r="CG320" s="772"/>
      <c r="CH320" s="772"/>
      <c r="CI320" s="772"/>
      <c r="CJ320" s="772"/>
      <c r="CK320" s="772"/>
      <c r="CL320" s="772"/>
      <c r="CM320" s="772"/>
      <c r="CN320" s="772"/>
      <c r="CO320" s="772"/>
      <c r="CP320" s="772"/>
      <c r="CQ320" s="772"/>
      <c r="CR320" s="772"/>
      <c r="CS320" s="772"/>
      <c r="CT320" s="772"/>
      <c r="CU320" s="772"/>
      <c r="CV320" s="772"/>
      <c r="CW320" s="772"/>
      <c r="CX320" s="772"/>
      <c r="CY320" s="772"/>
      <c r="CZ320" s="772"/>
      <c r="DA320" s="772"/>
      <c r="DB320" s="772"/>
      <c r="DC320" s="772"/>
      <c r="DD320" s="772"/>
      <c r="DE320" s="772"/>
      <c r="DF320" s="772"/>
      <c r="DG320" s="772"/>
      <c r="DH320" s="772"/>
      <c r="DI320" s="772"/>
      <c r="DJ320" s="772"/>
      <c r="DK320" s="772"/>
      <c r="DL320" s="772"/>
      <c r="DM320" s="772"/>
      <c r="DN320" s="772"/>
      <c r="DO320" s="772"/>
      <c r="DP320" s="772"/>
      <c r="DQ320" s="772"/>
      <c r="DR320" s="772"/>
      <c r="DS320" s="772"/>
      <c r="DT320" s="772"/>
      <c r="DU320" s="772"/>
      <c r="DV320" s="772"/>
      <c r="DW320" s="772"/>
      <c r="DX320" s="772"/>
      <c r="DY320" s="772"/>
      <c r="DZ320" s="772"/>
      <c r="EA320" s="772"/>
      <c r="EB320" s="772"/>
      <c r="EC320" s="772"/>
      <c r="ED320" s="772"/>
      <c r="EE320" s="772"/>
      <c r="EF320" s="772"/>
      <c r="EG320" s="772"/>
      <c r="EH320" s="772"/>
      <c r="EI320" s="772"/>
      <c r="EJ320" s="772"/>
      <c r="EK320" s="772"/>
      <c r="EL320" s="772"/>
      <c r="EM320" s="772"/>
      <c r="EN320" s="772"/>
      <c r="EO320" s="772"/>
      <c r="EP320" s="772"/>
      <c r="EQ320" s="772"/>
      <c r="ER320" s="772"/>
      <c r="ES320" s="772"/>
      <c r="ET320" s="772"/>
      <c r="EU320" s="772"/>
      <c r="EV320" s="772"/>
      <c r="EW320" s="772"/>
      <c r="EX320" s="772"/>
      <c r="EY320" s="772"/>
      <c r="EZ320" s="772"/>
      <c r="FA320" s="772"/>
      <c r="FB320" s="772"/>
      <c r="FC320" s="772"/>
      <c r="FD320" s="772"/>
      <c r="FE320" s="772"/>
      <c r="FF320" s="772"/>
      <c r="FG320" s="772"/>
      <c r="FH320" s="772"/>
      <c r="FI320" s="772"/>
      <c r="FJ320" s="772"/>
      <c r="FK320" s="772"/>
      <c r="FL320" s="772"/>
      <c r="FM320" s="772"/>
      <c r="FN320" s="772"/>
      <c r="FO320" s="772"/>
      <c r="FP320" s="772"/>
      <c r="FQ320" s="772"/>
      <c r="FR320" s="772"/>
      <c r="FS320" s="772"/>
      <c r="FT320" s="772"/>
      <c r="FU320" s="772"/>
      <c r="FV320" s="772"/>
      <c r="FW320" s="772"/>
      <c r="FX320" s="772"/>
      <c r="FY320" s="772"/>
      <c r="FZ320" s="772"/>
      <c r="GA320" s="772"/>
      <c r="GB320" s="772"/>
      <c r="GC320" s="772"/>
      <c r="GD320" s="772"/>
      <c r="GE320" s="772"/>
      <c r="GF320" s="772"/>
      <c r="GG320" s="772"/>
      <c r="GH320" s="772"/>
      <c r="GI320" s="772"/>
      <c r="GJ320" s="772"/>
      <c r="GK320" s="772"/>
      <c r="GL320" s="772"/>
      <c r="GM320" s="772"/>
      <c r="GN320" s="772"/>
      <c r="GO320" s="772"/>
      <c r="GP320" s="772"/>
      <c r="GQ320" s="772"/>
      <c r="GR320" s="772"/>
      <c r="GS320" s="772"/>
      <c r="GT320" s="772"/>
      <c r="GU320" s="772"/>
    </row>
    <row r="321" spans="1:203" ht="15.75">
      <c r="A321" s="782"/>
      <c r="B321" s="772"/>
      <c r="C321" s="772"/>
      <c r="D321" s="772"/>
      <c r="E321" s="772"/>
      <c r="F321" s="772"/>
      <c r="G321" s="772"/>
      <c r="H321" s="772"/>
      <c r="I321" s="772"/>
      <c r="J321" s="776"/>
      <c r="K321" s="772"/>
      <c r="L321" s="772"/>
      <c r="M321" s="772"/>
      <c r="N321" s="772"/>
      <c r="O321" s="772"/>
      <c r="P321" s="772"/>
      <c r="Q321" s="772"/>
      <c r="R321" s="772"/>
      <c r="S321" s="772"/>
      <c r="T321" s="772"/>
      <c r="U321" s="772"/>
      <c r="V321" s="772"/>
      <c r="W321" s="772"/>
      <c r="X321" s="772"/>
      <c r="Y321" s="772"/>
      <c r="Z321" s="772"/>
      <c r="AA321" s="772"/>
      <c r="AB321" s="772"/>
      <c r="AC321" s="772"/>
      <c r="AD321" s="772"/>
      <c r="AE321" s="772"/>
      <c r="AF321" s="772"/>
      <c r="AG321" s="772"/>
      <c r="AH321" s="772"/>
      <c r="AI321" s="772"/>
      <c r="AJ321" s="772"/>
      <c r="AK321" s="772"/>
      <c r="AL321" s="772"/>
      <c r="AM321" s="772"/>
      <c r="AN321" s="772"/>
      <c r="AO321" s="772"/>
      <c r="AP321" s="772"/>
      <c r="AQ321" s="772"/>
      <c r="AR321" s="772"/>
      <c r="AS321" s="772"/>
      <c r="AT321" s="772"/>
      <c r="AU321" s="772"/>
      <c r="AV321" s="772"/>
      <c r="AW321" s="772"/>
      <c r="AX321" s="772"/>
      <c r="AY321" s="772"/>
      <c r="AZ321" s="772"/>
      <c r="BA321" s="772"/>
      <c r="BB321" s="772"/>
      <c r="BC321" s="772"/>
      <c r="BD321" s="772"/>
      <c r="BE321" s="772"/>
      <c r="BF321" s="772"/>
      <c r="BG321" s="772"/>
      <c r="BH321" s="772"/>
      <c r="BI321" s="772"/>
      <c r="BJ321" s="772"/>
      <c r="BK321" s="772"/>
      <c r="BL321" s="772"/>
      <c r="BM321" s="772"/>
      <c r="BN321" s="772"/>
      <c r="BO321" s="772"/>
      <c r="BP321" s="772"/>
      <c r="BQ321" s="772"/>
      <c r="BR321" s="772"/>
      <c r="BS321" s="772"/>
      <c r="BT321" s="772"/>
      <c r="BU321" s="772"/>
      <c r="BV321" s="772"/>
      <c r="BW321" s="772"/>
      <c r="BX321" s="772"/>
      <c r="BY321" s="772"/>
      <c r="BZ321" s="772"/>
      <c r="CA321" s="772"/>
      <c r="CB321" s="772"/>
      <c r="CC321" s="772"/>
      <c r="CD321" s="772"/>
      <c r="CE321" s="772"/>
      <c r="CF321" s="772"/>
      <c r="CG321" s="772"/>
      <c r="CH321" s="772"/>
      <c r="CI321" s="772"/>
      <c r="CJ321" s="772"/>
      <c r="CK321" s="772"/>
      <c r="CL321" s="772"/>
      <c r="CM321" s="772"/>
      <c r="CN321" s="772"/>
      <c r="CO321" s="772"/>
      <c r="CP321" s="772"/>
      <c r="CQ321" s="772"/>
      <c r="CR321" s="772"/>
      <c r="CS321" s="772"/>
      <c r="CT321" s="772"/>
      <c r="CU321" s="772"/>
      <c r="CV321" s="772"/>
      <c r="CW321" s="772"/>
      <c r="CX321" s="772"/>
      <c r="CY321" s="772"/>
      <c r="CZ321" s="772"/>
      <c r="DA321" s="772"/>
      <c r="DB321" s="772"/>
      <c r="DC321" s="772"/>
      <c r="DD321" s="772"/>
      <c r="DE321" s="772"/>
      <c r="DF321" s="772"/>
      <c r="DG321" s="772"/>
      <c r="DH321" s="772"/>
      <c r="DI321" s="772"/>
      <c r="DJ321" s="772"/>
      <c r="DK321" s="772"/>
      <c r="DL321" s="772"/>
      <c r="DM321" s="772"/>
      <c r="DN321" s="772"/>
      <c r="DO321" s="772"/>
      <c r="DP321" s="772"/>
      <c r="DQ321" s="772"/>
      <c r="DR321" s="772"/>
      <c r="DS321" s="772"/>
      <c r="DT321" s="772"/>
      <c r="DU321" s="772"/>
      <c r="DV321" s="772"/>
      <c r="DW321" s="772"/>
      <c r="DX321" s="772"/>
      <c r="DY321" s="772"/>
      <c r="DZ321" s="772"/>
      <c r="EA321" s="772"/>
      <c r="EB321" s="772"/>
      <c r="EC321" s="772"/>
      <c r="ED321" s="772"/>
      <c r="EE321" s="772"/>
      <c r="EF321" s="772"/>
      <c r="EG321" s="772"/>
      <c r="EH321" s="772"/>
      <c r="EI321" s="772"/>
      <c r="EJ321" s="772"/>
      <c r="EK321" s="772"/>
      <c r="EL321" s="772"/>
      <c r="EM321" s="772"/>
      <c r="EN321" s="772"/>
      <c r="EO321" s="772"/>
      <c r="EP321" s="772"/>
      <c r="EQ321" s="772"/>
      <c r="ER321" s="772"/>
      <c r="ES321" s="772"/>
      <c r="ET321" s="772"/>
      <c r="EU321" s="772"/>
      <c r="EV321" s="772"/>
      <c r="EW321" s="772"/>
      <c r="EX321" s="772"/>
      <c r="EY321" s="772"/>
      <c r="EZ321" s="772"/>
      <c r="FA321" s="772"/>
      <c r="FB321" s="772"/>
      <c r="FC321" s="772"/>
      <c r="FD321" s="772"/>
      <c r="FE321" s="772"/>
      <c r="FF321" s="772"/>
      <c r="FG321" s="772"/>
      <c r="FH321" s="772"/>
      <c r="FI321" s="772"/>
      <c r="FJ321" s="772"/>
      <c r="FK321" s="772"/>
      <c r="FL321" s="772"/>
      <c r="FM321" s="772"/>
      <c r="FN321" s="772"/>
      <c r="FO321" s="772"/>
      <c r="FP321" s="772"/>
      <c r="FQ321" s="772"/>
      <c r="FR321" s="772"/>
      <c r="FS321" s="772"/>
      <c r="FT321" s="772"/>
      <c r="FU321" s="772"/>
      <c r="FV321" s="772"/>
      <c r="FW321" s="772"/>
      <c r="FX321" s="772"/>
      <c r="FY321" s="772"/>
      <c r="FZ321" s="772"/>
      <c r="GA321" s="772"/>
      <c r="GB321" s="772"/>
      <c r="GC321" s="772"/>
      <c r="GD321" s="772"/>
      <c r="GE321" s="772"/>
      <c r="GF321" s="772"/>
      <c r="GG321" s="772"/>
      <c r="GH321" s="772"/>
      <c r="GI321" s="772"/>
      <c r="GJ321" s="772"/>
      <c r="GK321" s="772"/>
      <c r="GL321" s="772"/>
      <c r="GM321" s="772"/>
      <c r="GN321" s="772"/>
      <c r="GO321" s="772"/>
      <c r="GP321" s="772"/>
      <c r="GQ321" s="772"/>
      <c r="GR321" s="772"/>
      <c r="GS321" s="772"/>
      <c r="GT321" s="772"/>
      <c r="GU321" s="772"/>
    </row>
    <row r="322" spans="1:203" ht="15.75">
      <c r="A322" s="782"/>
      <c r="B322" s="772"/>
      <c r="C322" s="772"/>
      <c r="D322" s="772"/>
      <c r="E322" s="772"/>
      <c r="F322" s="772"/>
      <c r="G322" s="772"/>
      <c r="H322" s="772"/>
      <c r="I322" s="772"/>
      <c r="J322" s="776"/>
      <c r="K322" s="772"/>
      <c r="L322" s="772"/>
      <c r="M322" s="772"/>
      <c r="N322" s="772"/>
      <c r="O322" s="772"/>
      <c r="P322" s="772"/>
      <c r="Q322" s="772"/>
      <c r="R322" s="772"/>
      <c r="S322" s="772"/>
      <c r="T322" s="772"/>
      <c r="U322" s="772"/>
      <c r="V322" s="772"/>
      <c r="W322" s="772"/>
      <c r="X322" s="772"/>
      <c r="Y322" s="772"/>
      <c r="Z322" s="772"/>
      <c r="AA322" s="772"/>
      <c r="AB322" s="772"/>
      <c r="AC322" s="772"/>
      <c r="AD322" s="772"/>
      <c r="AE322" s="772"/>
      <c r="AF322" s="772"/>
      <c r="AG322" s="772"/>
      <c r="AH322" s="772"/>
      <c r="AI322" s="772"/>
      <c r="AJ322" s="772"/>
      <c r="AK322" s="772"/>
      <c r="AL322" s="772"/>
      <c r="AM322" s="772"/>
      <c r="AN322" s="772"/>
      <c r="AO322" s="772"/>
      <c r="AP322" s="772"/>
      <c r="AQ322" s="772"/>
      <c r="AR322" s="772"/>
      <c r="AS322" s="772"/>
      <c r="AT322" s="772"/>
      <c r="AU322" s="772"/>
      <c r="AV322" s="772"/>
      <c r="AW322" s="772"/>
      <c r="AX322" s="772"/>
      <c r="AY322" s="772"/>
      <c r="AZ322" s="772"/>
      <c r="BA322" s="772"/>
      <c r="BB322" s="772"/>
      <c r="BC322" s="772"/>
      <c r="BD322" s="772"/>
      <c r="BE322" s="772"/>
      <c r="BF322" s="772"/>
      <c r="BG322" s="772"/>
      <c r="BH322" s="772"/>
      <c r="BI322" s="772"/>
      <c r="BJ322" s="772"/>
      <c r="BK322" s="772"/>
      <c r="BL322" s="772"/>
      <c r="BM322" s="772"/>
      <c r="BN322" s="772"/>
      <c r="BO322" s="772"/>
      <c r="BP322" s="772"/>
      <c r="BQ322" s="772"/>
      <c r="BR322" s="772"/>
      <c r="BS322" s="772"/>
      <c r="BT322" s="772"/>
      <c r="BU322" s="772"/>
      <c r="BV322" s="772"/>
      <c r="BW322" s="772"/>
      <c r="BX322" s="772"/>
      <c r="BY322" s="772"/>
      <c r="BZ322" s="772"/>
      <c r="CA322" s="772"/>
      <c r="CB322" s="772"/>
      <c r="CC322" s="772"/>
      <c r="CD322" s="772"/>
      <c r="CE322" s="772"/>
      <c r="CF322" s="772"/>
      <c r="CG322" s="772"/>
      <c r="CH322" s="772"/>
      <c r="CI322" s="772"/>
      <c r="CJ322" s="772"/>
      <c r="CK322" s="772"/>
      <c r="CL322" s="772"/>
      <c r="CM322" s="772"/>
      <c r="CN322" s="772"/>
      <c r="CO322" s="772"/>
      <c r="CP322" s="772"/>
      <c r="CQ322" s="772"/>
      <c r="CR322" s="772"/>
      <c r="CS322" s="772"/>
      <c r="CT322" s="772"/>
      <c r="CU322" s="772"/>
      <c r="CV322" s="772"/>
      <c r="CW322" s="772"/>
      <c r="CX322" s="772"/>
      <c r="CY322" s="772"/>
      <c r="CZ322" s="772"/>
      <c r="DA322" s="772"/>
      <c r="DB322" s="772"/>
      <c r="DC322" s="772"/>
      <c r="DD322" s="772"/>
      <c r="DE322" s="772"/>
      <c r="DF322" s="772"/>
      <c r="DG322" s="772"/>
      <c r="DH322" s="772"/>
      <c r="DI322" s="772"/>
      <c r="DJ322" s="772"/>
      <c r="DK322" s="772"/>
      <c r="DL322" s="772"/>
      <c r="DM322" s="772"/>
      <c r="DN322" s="772"/>
      <c r="DO322" s="772"/>
      <c r="DP322" s="772"/>
      <c r="DQ322" s="772"/>
      <c r="DR322" s="772"/>
      <c r="DS322" s="772"/>
      <c r="DT322" s="772"/>
      <c r="DU322" s="772"/>
      <c r="DV322" s="772"/>
      <c r="DW322" s="772"/>
      <c r="DX322" s="772"/>
      <c r="DY322" s="772"/>
      <c r="DZ322" s="772"/>
      <c r="EA322" s="772"/>
      <c r="EB322" s="772"/>
      <c r="EC322" s="772"/>
      <c r="ED322" s="772"/>
      <c r="EE322" s="772"/>
      <c r="EF322" s="772"/>
      <c r="EG322" s="772"/>
      <c r="EH322" s="772"/>
      <c r="EI322" s="772"/>
      <c r="EJ322" s="772"/>
      <c r="EK322" s="772"/>
      <c r="EL322" s="772"/>
      <c r="EM322" s="772"/>
      <c r="EN322" s="772"/>
      <c r="EO322" s="772"/>
      <c r="EP322" s="772"/>
      <c r="EQ322" s="772"/>
      <c r="ER322" s="772"/>
      <c r="ES322" s="772"/>
      <c r="ET322" s="772"/>
      <c r="EU322" s="772"/>
      <c r="EV322" s="772"/>
      <c r="EW322" s="772"/>
      <c r="EX322" s="772"/>
      <c r="EY322" s="772"/>
      <c r="EZ322" s="772"/>
      <c r="FA322" s="772"/>
      <c r="FB322" s="772"/>
      <c r="FC322" s="772"/>
      <c r="FD322" s="772"/>
      <c r="FE322" s="772"/>
      <c r="FF322" s="772"/>
      <c r="FG322" s="772"/>
      <c r="FH322" s="772"/>
      <c r="FI322" s="772"/>
      <c r="FJ322" s="772"/>
      <c r="FK322" s="772"/>
      <c r="FL322" s="772"/>
      <c r="FM322" s="772"/>
      <c r="FN322" s="772"/>
      <c r="FO322" s="772"/>
      <c r="FP322" s="772"/>
      <c r="FQ322" s="772"/>
      <c r="FR322" s="772"/>
      <c r="FS322" s="772"/>
      <c r="FT322" s="772"/>
      <c r="FU322" s="772"/>
      <c r="FV322" s="772"/>
      <c r="FW322" s="772"/>
      <c r="FX322" s="772"/>
      <c r="FY322" s="772"/>
      <c r="FZ322" s="772"/>
      <c r="GA322" s="772"/>
      <c r="GB322" s="772"/>
      <c r="GC322" s="772"/>
      <c r="GD322" s="772"/>
      <c r="GE322" s="772"/>
      <c r="GF322" s="772"/>
      <c r="GG322" s="772"/>
      <c r="GH322" s="772"/>
      <c r="GI322" s="772"/>
      <c r="GJ322" s="772"/>
      <c r="GK322" s="772"/>
      <c r="GL322" s="772"/>
      <c r="GM322" s="772"/>
      <c r="GN322" s="772"/>
      <c r="GO322" s="772"/>
      <c r="GP322" s="772"/>
      <c r="GQ322" s="772"/>
      <c r="GR322" s="772"/>
      <c r="GS322" s="772"/>
      <c r="GT322" s="772"/>
      <c r="GU322" s="772"/>
    </row>
    <row r="323" spans="1:203" ht="15.75">
      <c r="A323" s="782"/>
      <c r="B323" s="772"/>
      <c r="C323" s="772"/>
      <c r="D323" s="772"/>
      <c r="E323" s="772"/>
      <c r="F323" s="772"/>
      <c r="G323" s="772"/>
      <c r="H323" s="772"/>
      <c r="I323" s="772"/>
      <c r="J323" s="776"/>
      <c r="K323" s="772"/>
      <c r="L323" s="772"/>
      <c r="M323" s="772"/>
      <c r="N323" s="772"/>
      <c r="O323" s="772"/>
      <c r="P323" s="772"/>
      <c r="Q323" s="772"/>
      <c r="R323" s="772"/>
      <c r="S323" s="772"/>
      <c r="T323" s="772"/>
      <c r="U323" s="772"/>
      <c r="V323" s="772"/>
      <c r="W323" s="772"/>
      <c r="X323" s="772"/>
      <c r="Y323" s="772"/>
      <c r="Z323" s="772"/>
      <c r="AA323" s="772"/>
      <c r="AB323" s="772"/>
      <c r="AC323" s="772"/>
      <c r="AD323" s="772"/>
      <c r="AE323" s="772"/>
      <c r="AF323" s="772"/>
      <c r="AG323" s="772"/>
      <c r="AH323" s="772"/>
      <c r="AI323" s="772"/>
      <c r="AJ323" s="772"/>
      <c r="AK323" s="772"/>
      <c r="AL323" s="772"/>
      <c r="AM323" s="772"/>
      <c r="AN323" s="772"/>
      <c r="AO323" s="772"/>
      <c r="AP323" s="772"/>
      <c r="AQ323" s="772"/>
      <c r="AR323" s="772"/>
      <c r="AS323" s="772"/>
      <c r="AT323" s="772"/>
      <c r="AU323" s="772"/>
      <c r="AV323" s="772"/>
      <c r="AW323" s="772"/>
      <c r="AX323" s="772"/>
      <c r="AY323" s="772"/>
      <c r="AZ323" s="772"/>
      <c r="BA323" s="772"/>
      <c r="BB323" s="772"/>
      <c r="BC323" s="772"/>
      <c r="BD323" s="772"/>
      <c r="BE323" s="772"/>
      <c r="BF323" s="772"/>
      <c r="BG323" s="772"/>
      <c r="BH323" s="772"/>
      <c r="BI323" s="772"/>
      <c r="BJ323" s="772"/>
      <c r="BK323" s="772"/>
      <c r="BL323" s="772"/>
      <c r="BM323" s="772"/>
      <c r="BN323" s="772"/>
      <c r="BO323" s="772"/>
      <c r="BP323" s="772"/>
      <c r="BQ323" s="772"/>
      <c r="BR323" s="772"/>
      <c r="BS323" s="772"/>
      <c r="BT323" s="772"/>
      <c r="BU323" s="772"/>
      <c r="BV323" s="772"/>
      <c r="BW323" s="772"/>
      <c r="BX323" s="772"/>
      <c r="BY323" s="772"/>
      <c r="BZ323" s="772"/>
      <c r="CA323" s="772"/>
      <c r="CB323" s="772"/>
      <c r="CC323" s="772"/>
      <c r="CD323" s="772"/>
      <c r="CE323" s="772"/>
      <c r="CF323" s="772"/>
      <c r="CG323" s="772"/>
      <c r="CH323" s="772"/>
      <c r="CI323" s="772"/>
      <c r="CJ323" s="772"/>
      <c r="CK323" s="772"/>
      <c r="CL323" s="772"/>
      <c r="CM323" s="772"/>
      <c r="CN323" s="772"/>
      <c r="CO323" s="772"/>
      <c r="CP323" s="772"/>
      <c r="CQ323" s="772"/>
      <c r="CR323" s="772"/>
      <c r="CS323" s="772"/>
      <c r="CT323" s="772"/>
      <c r="CU323" s="772"/>
      <c r="CV323" s="772"/>
      <c r="CW323" s="772"/>
      <c r="CX323" s="772"/>
      <c r="CY323" s="772"/>
      <c r="CZ323" s="772"/>
      <c r="DA323" s="772"/>
      <c r="DB323" s="772"/>
      <c r="DC323" s="772"/>
      <c r="DD323" s="772"/>
      <c r="DE323" s="772"/>
      <c r="DF323" s="772"/>
      <c r="DG323" s="772"/>
      <c r="DH323" s="772"/>
      <c r="DI323" s="772"/>
      <c r="DJ323" s="772"/>
      <c r="DK323" s="772"/>
      <c r="DL323" s="772"/>
      <c r="DM323" s="772"/>
      <c r="DN323" s="772"/>
      <c r="DO323" s="772"/>
      <c r="DP323" s="772"/>
      <c r="DQ323" s="772"/>
      <c r="DR323" s="772"/>
      <c r="DS323" s="772"/>
      <c r="DT323" s="772"/>
      <c r="DU323" s="772"/>
      <c r="DV323" s="772"/>
      <c r="DW323" s="772"/>
      <c r="DX323" s="772"/>
      <c r="DY323" s="772"/>
      <c r="DZ323" s="772"/>
      <c r="EA323" s="772"/>
      <c r="EB323" s="772"/>
      <c r="EC323" s="772"/>
      <c r="ED323" s="772"/>
      <c r="EE323" s="772"/>
      <c r="EF323" s="772"/>
      <c r="EG323" s="772"/>
      <c r="EH323" s="772"/>
      <c r="EI323" s="772"/>
      <c r="EJ323" s="772"/>
      <c r="EK323" s="772"/>
      <c r="EL323" s="772"/>
      <c r="EM323" s="772"/>
      <c r="EN323" s="772"/>
      <c r="EO323" s="772"/>
      <c r="EP323" s="772"/>
      <c r="EQ323" s="772"/>
      <c r="ER323" s="772"/>
      <c r="ES323" s="772"/>
      <c r="ET323" s="772"/>
      <c r="EU323" s="772"/>
      <c r="EV323" s="772"/>
      <c r="EW323" s="772"/>
      <c r="EX323" s="772"/>
      <c r="EY323" s="772"/>
      <c r="EZ323" s="772"/>
      <c r="FA323" s="772"/>
      <c r="FB323" s="772"/>
      <c r="FC323" s="772"/>
      <c r="FD323" s="772"/>
      <c r="FE323" s="772"/>
      <c r="FF323" s="772"/>
      <c r="FG323" s="772"/>
      <c r="FH323" s="772"/>
      <c r="FI323" s="772"/>
      <c r="FJ323" s="772"/>
      <c r="FK323" s="772"/>
      <c r="FL323" s="772"/>
      <c r="FM323" s="772"/>
      <c r="FN323" s="772"/>
      <c r="FO323" s="772"/>
      <c r="FP323" s="772"/>
      <c r="FQ323" s="772"/>
      <c r="FR323" s="772"/>
      <c r="FS323" s="772"/>
      <c r="FT323" s="772"/>
      <c r="FU323" s="772"/>
      <c r="FV323" s="772"/>
      <c r="FW323" s="772"/>
      <c r="FX323" s="772"/>
      <c r="FY323" s="772"/>
      <c r="FZ323" s="772"/>
      <c r="GA323" s="772"/>
      <c r="GB323" s="772"/>
      <c r="GC323" s="772"/>
      <c r="GD323" s="772"/>
      <c r="GE323" s="772"/>
      <c r="GF323" s="772"/>
      <c r="GG323" s="772"/>
      <c r="GH323" s="772"/>
      <c r="GI323" s="772"/>
      <c r="GJ323" s="772"/>
      <c r="GK323" s="772"/>
      <c r="GL323" s="772"/>
      <c r="GM323" s="772"/>
      <c r="GN323" s="772"/>
      <c r="GO323" s="772"/>
      <c r="GP323" s="772"/>
      <c r="GQ323" s="772"/>
      <c r="GR323" s="772"/>
      <c r="GS323" s="772"/>
      <c r="GT323" s="772"/>
      <c r="GU323" s="772"/>
    </row>
    <row r="324" spans="1:203" ht="15.75">
      <c r="A324" s="782"/>
      <c r="B324" s="772"/>
      <c r="C324" s="772"/>
      <c r="D324" s="772"/>
      <c r="E324" s="772"/>
      <c r="F324" s="772"/>
      <c r="G324" s="772"/>
      <c r="H324" s="772"/>
      <c r="I324" s="772"/>
      <c r="J324" s="776"/>
      <c r="K324" s="772"/>
      <c r="L324" s="772"/>
      <c r="M324" s="772"/>
      <c r="N324" s="772"/>
      <c r="O324" s="772"/>
      <c r="P324" s="772"/>
      <c r="Q324" s="772"/>
      <c r="R324" s="772"/>
      <c r="S324" s="772"/>
      <c r="T324" s="772"/>
      <c r="U324" s="772"/>
      <c r="V324" s="772"/>
      <c r="W324" s="772"/>
      <c r="X324" s="772"/>
      <c r="Y324" s="772"/>
      <c r="Z324" s="772"/>
      <c r="AA324" s="772"/>
      <c r="AB324" s="772"/>
      <c r="AC324" s="772"/>
      <c r="AD324" s="772"/>
      <c r="AE324" s="772"/>
      <c r="AF324" s="772"/>
      <c r="AG324" s="772"/>
      <c r="AH324" s="772"/>
      <c r="AI324" s="772"/>
      <c r="AJ324" s="772"/>
      <c r="AK324" s="772"/>
      <c r="AL324" s="772"/>
      <c r="AM324" s="772"/>
      <c r="AN324" s="772"/>
      <c r="AO324" s="772"/>
      <c r="AP324" s="772"/>
      <c r="AQ324" s="772"/>
      <c r="AR324" s="772"/>
      <c r="AS324" s="772"/>
      <c r="AT324" s="772"/>
      <c r="AU324" s="772"/>
      <c r="AV324" s="772"/>
      <c r="AW324" s="772"/>
      <c r="AX324" s="772"/>
      <c r="AY324" s="772"/>
      <c r="AZ324" s="772"/>
      <c r="BA324" s="772"/>
      <c r="BB324" s="772"/>
      <c r="BC324" s="772"/>
      <c r="BD324" s="772"/>
      <c r="BE324" s="772"/>
      <c r="BF324" s="772"/>
      <c r="BG324" s="772"/>
      <c r="BH324" s="772"/>
      <c r="BI324" s="772"/>
      <c r="BJ324" s="772"/>
      <c r="BK324" s="772"/>
      <c r="BL324" s="772"/>
      <c r="BM324" s="772"/>
      <c r="BN324" s="772"/>
      <c r="BO324" s="772"/>
      <c r="BP324" s="772"/>
      <c r="BQ324" s="772"/>
      <c r="BR324" s="772"/>
      <c r="BS324" s="772"/>
      <c r="BT324" s="772"/>
      <c r="BU324" s="772"/>
      <c r="BV324" s="772"/>
      <c r="BW324" s="772"/>
      <c r="BX324" s="772"/>
      <c r="BY324" s="772"/>
      <c r="BZ324" s="772"/>
      <c r="CA324" s="772"/>
      <c r="CB324" s="772"/>
      <c r="CC324" s="772"/>
      <c r="CD324" s="772"/>
      <c r="CE324" s="772"/>
      <c r="CF324" s="772"/>
      <c r="CG324" s="772"/>
      <c r="CH324" s="772"/>
      <c r="CI324" s="772"/>
      <c r="CJ324" s="772"/>
      <c r="CK324" s="772"/>
      <c r="CL324" s="772"/>
      <c r="CM324" s="772"/>
      <c r="CN324" s="772"/>
      <c r="CO324" s="772"/>
      <c r="CP324" s="772"/>
      <c r="CQ324" s="772"/>
      <c r="CR324" s="772"/>
      <c r="CS324" s="772"/>
      <c r="CT324" s="772"/>
      <c r="CU324" s="772"/>
      <c r="CV324" s="772"/>
      <c r="CW324" s="772"/>
      <c r="CX324" s="772"/>
      <c r="CY324" s="772"/>
      <c r="CZ324" s="772"/>
      <c r="DA324" s="772"/>
      <c r="DB324" s="772"/>
      <c r="DC324" s="772"/>
      <c r="DD324" s="772"/>
      <c r="DE324" s="772"/>
      <c r="DF324" s="772"/>
      <c r="DG324" s="772"/>
      <c r="DH324" s="772"/>
      <c r="DI324" s="772"/>
      <c r="DJ324" s="772"/>
      <c r="DK324" s="772"/>
      <c r="DL324" s="772"/>
      <c r="DM324" s="772"/>
      <c r="DN324" s="772"/>
      <c r="DO324" s="772"/>
      <c r="DP324" s="772"/>
      <c r="DQ324" s="772"/>
      <c r="DR324" s="772"/>
      <c r="DS324" s="772"/>
      <c r="DT324" s="772"/>
      <c r="DU324" s="772"/>
      <c r="DV324" s="772"/>
      <c r="DW324" s="772"/>
      <c r="DX324" s="772"/>
      <c r="DY324" s="772"/>
      <c r="DZ324" s="772"/>
      <c r="EA324" s="772"/>
      <c r="EB324" s="772"/>
      <c r="EC324" s="772"/>
      <c r="ED324" s="772"/>
      <c r="EE324" s="772"/>
      <c r="EF324" s="772"/>
      <c r="EG324" s="772"/>
      <c r="EH324" s="772"/>
      <c r="EI324" s="772"/>
      <c r="EJ324" s="772"/>
      <c r="EK324" s="772"/>
      <c r="EL324" s="772"/>
      <c r="EM324" s="772"/>
      <c r="EN324" s="772"/>
      <c r="EO324" s="772"/>
      <c r="EP324" s="772"/>
      <c r="EQ324" s="772"/>
      <c r="ER324" s="772"/>
      <c r="ES324" s="772"/>
      <c r="ET324" s="772"/>
      <c r="EU324" s="772"/>
      <c r="EV324" s="772"/>
      <c r="EW324" s="772"/>
      <c r="EX324" s="772"/>
      <c r="EY324" s="772"/>
      <c r="EZ324" s="772"/>
      <c r="FA324" s="772"/>
      <c r="FB324" s="772"/>
      <c r="FC324" s="772"/>
      <c r="FD324" s="772"/>
      <c r="FE324" s="772"/>
      <c r="FF324" s="772"/>
      <c r="FG324" s="772"/>
      <c r="FH324" s="772"/>
      <c r="FI324" s="772"/>
      <c r="FJ324" s="772"/>
      <c r="FK324" s="772"/>
      <c r="FL324" s="772"/>
      <c r="FM324" s="772"/>
      <c r="FN324" s="772"/>
      <c r="FO324" s="772"/>
      <c r="FP324" s="772"/>
      <c r="FQ324" s="772"/>
      <c r="FR324" s="772"/>
      <c r="FS324" s="772"/>
      <c r="FT324" s="772"/>
      <c r="FU324" s="772"/>
      <c r="FV324" s="772"/>
      <c r="FW324" s="772"/>
      <c r="FX324" s="772"/>
      <c r="FY324" s="772"/>
      <c r="FZ324" s="772"/>
      <c r="GA324" s="772"/>
      <c r="GB324" s="772"/>
      <c r="GC324" s="772"/>
      <c r="GD324" s="772"/>
      <c r="GE324" s="772"/>
      <c r="GF324" s="772"/>
      <c r="GG324" s="772"/>
      <c r="GH324" s="772"/>
      <c r="GI324" s="772"/>
      <c r="GJ324" s="772"/>
      <c r="GK324" s="772"/>
      <c r="GL324" s="772"/>
      <c r="GM324" s="772"/>
      <c r="GN324" s="772"/>
      <c r="GO324" s="772"/>
      <c r="GP324" s="772"/>
      <c r="GQ324" s="772"/>
      <c r="GR324" s="772"/>
      <c r="GS324" s="772"/>
      <c r="GT324" s="772"/>
      <c r="GU324" s="772"/>
    </row>
    <row r="325" spans="1:203" ht="15.75">
      <c r="A325" s="782"/>
      <c r="B325" s="772"/>
      <c r="C325" s="772"/>
      <c r="D325" s="772"/>
      <c r="E325" s="772"/>
      <c r="F325" s="772"/>
      <c r="G325" s="772"/>
      <c r="H325" s="772"/>
      <c r="I325" s="772"/>
      <c r="J325" s="776"/>
      <c r="K325" s="772"/>
      <c r="L325" s="772"/>
      <c r="M325" s="772"/>
      <c r="N325" s="772"/>
      <c r="O325" s="772"/>
      <c r="P325" s="772"/>
      <c r="Q325" s="772"/>
      <c r="R325" s="772"/>
      <c r="S325" s="772"/>
      <c r="T325" s="772"/>
      <c r="U325" s="772"/>
      <c r="V325" s="772"/>
      <c r="W325" s="772"/>
      <c r="X325" s="772"/>
      <c r="Y325" s="772"/>
      <c r="Z325" s="772"/>
      <c r="AA325" s="772"/>
      <c r="AB325" s="772"/>
      <c r="AC325" s="772"/>
      <c r="AD325" s="772"/>
      <c r="AE325" s="772"/>
      <c r="AF325" s="772"/>
      <c r="AG325" s="772"/>
      <c r="AH325" s="772"/>
      <c r="AI325" s="772"/>
      <c r="AJ325" s="772"/>
      <c r="AK325" s="772"/>
      <c r="AL325" s="772"/>
      <c r="AM325" s="772"/>
      <c r="AN325" s="772"/>
      <c r="AO325" s="772"/>
      <c r="AP325" s="772"/>
      <c r="AQ325" s="772"/>
      <c r="AR325" s="772"/>
      <c r="AS325" s="772"/>
      <c r="AT325" s="772"/>
      <c r="AU325" s="772"/>
      <c r="AV325" s="772"/>
      <c r="AW325" s="772"/>
      <c r="AX325" s="772"/>
      <c r="AY325" s="772"/>
      <c r="AZ325" s="772"/>
      <c r="BA325" s="772"/>
      <c r="BB325" s="772"/>
      <c r="BC325" s="772"/>
      <c r="BD325" s="772"/>
      <c r="BE325" s="772"/>
      <c r="BF325" s="772"/>
      <c r="BG325" s="772"/>
      <c r="BH325" s="772"/>
      <c r="BI325" s="772"/>
      <c r="BJ325" s="772"/>
      <c r="BK325" s="772"/>
      <c r="BL325" s="772"/>
      <c r="BM325" s="772"/>
      <c r="BN325" s="772"/>
      <c r="BO325" s="772"/>
      <c r="BP325" s="772"/>
      <c r="BQ325" s="772"/>
      <c r="BR325" s="772"/>
      <c r="BS325" s="772"/>
      <c r="BT325" s="772"/>
      <c r="BU325" s="772"/>
      <c r="BV325" s="772"/>
      <c r="BW325" s="772"/>
      <c r="BX325" s="772"/>
      <c r="BY325" s="772"/>
      <c r="BZ325" s="772"/>
      <c r="CA325" s="772"/>
      <c r="CB325" s="772"/>
      <c r="CC325" s="772"/>
      <c r="CD325" s="772"/>
      <c r="CE325" s="772"/>
      <c r="CF325" s="772"/>
      <c r="CG325" s="772"/>
      <c r="CH325" s="772"/>
      <c r="CI325" s="772"/>
      <c r="CJ325" s="772"/>
      <c r="CK325" s="772"/>
      <c r="CL325" s="772"/>
      <c r="CM325" s="772"/>
      <c r="CN325" s="772"/>
      <c r="CO325" s="772"/>
      <c r="CP325" s="772"/>
      <c r="CQ325" s="772"/>
      <c r="CR325" s="772"/>
      <c r="CS325" s="772"/>
      <c r="CT325" s="772"/>
      <c r="CU325" s="772"/>
      <c r="CV325" s="772"/>
      <c r="CW325" s="772"/>
      <c r="CX325" s="772"/>
      <c r="CY325" s="772"/>
      <c r="CZ325" s="772"/>
      <c r="DA325" s="772"/>
      <c r="DB325" s="772"/>
      <c r="DC325" s="772"/>
      <c r="DD325" s="772"/>
      <c r="DE325" s="772"/>
      <c r="DF325" s="772"/>
      <c r="DG325" s="772"/>
      <c r="DH325" s="772"/>
      <c r="DI325" s="772"/>
      <c r="DJ325" s="772"/>
      <c r="DK325" s="772"/>
      <c r="DL325" s="772"/>
      <c r="DM325" s="772"/>
      <c r="DN325" s="772"/>
      <c r="DO325" s="772"/>
      <c r="DP325" s="772"/>
      <c r="DQ325" s="772"/>
      <c r="DR325" s="772"/>
      <c r="DS325" s="772"/>
      <c r="DT325" s="772"/>
      <c r="DU325" s="772"/>
      <c r="DV325" s="772"/>
      <c r="DW325" s="772"/>
      <c r="DX325" s="772"/>
      <c r="DY325" s="772"/>
      <c r="DZ325" s="772"/>
      <c r="EA325" s="772"/>
      <c r="EB325" s="772"/>
      <c r="EC325" s="772"/>
      <c r="ED325" s="772"/>
      <c r="EE325" s="772"/>
      <c r="EF325" s="772"/>
      <c r="EG325" s="772"/>
      <c r="EH325" s="772"/>
      <c r="EI325" s="772"/>
      <c r="EJ325" s="772"/>
      <c r="EK325" s="772"/>
      <c r="EL325" s="772"/>
      <c r="EM325" s="772"/>
      <c r="EN325" s="772"/>
      <c r="EO325" s="772"/>
      <c r="EP325" s="772"/>
      <c r="EQ325" s="772"/>
      <c r="ER325" s="772"/>
      <c r="ES325" s="772"/>
      <c r="ET325" s="772"/>
      <c r="EU325" s="772"/>
      <c r="EV325" s="772"/>
      <c r="EW325" s="772"/>
      <c r="EX325" s="772"/>
      <c r="EY325" s="772"/>
      <c r="EZ325" s="772"/>
      <c r="FA325" s="772"/>
      <c r="FB325" s="772"/>
      <c r="FC325" s="772"/>
      <c r="FD325" s="772"/>
      <c r="FE325" s="772"/>
      <c r="FF325" s="772"/>
      <c r="FG325" s="772"/>
      <c r="FH325" s="772"/>
      <c r="FI325" s="772"/>
      <c r="FJ325" s="772"/>
      <c r="FK325" s="772"/>
      <c r="FL325" s="772"/>
      <c r="FM325" s="772"/>
      <c r="FN325" s="772"/>
      <c r="FO325" s="772"/>
      <c r="FP325" s="772"/>
      <c r="FQ325" s="772"/>
      <c r="FR325" s="772"/>
      <c r="FS325" s="772"/>
      <c r="FT325" s="772"/>
      <c r="FU325" s="772"/>
      <c r="FV325" s="772"/>
      <c r="FW325" s="772"/>
      <c r="FX325" s="772"/>
      <c r="FY325" s="772"/>
      <c r="FZ325" s="772"/>
      <c r="GA325" s="772"/>
      <c r="GB325" s="772"/>
      <c r="GC325" s="772"/>
      <c r="GD325" s="772"/>
      <c r="GE325" s="772"/>
      <c r="GF325" s="772"/>
      <c r="GG325" s="772"/>
      <c r="GH325" s="772"/>
      <c r="GI325" s="772"/>
      <c r="GJ325" s="772"/>
      <c r="GK325" s="772"/>
      <c r="GL325" s="772"/>
      <c r="GM325" s="772"/>
      <c r="GN325" s="772"/>
      <c r="GO325" s="772"/>
      <c r="GP325" s="772"/>
      <c r="GQ325" s="772"/>
      <c r="GR325" s="772"/>
      <c r="GS325" s="772"/>
      <c r="GT325" s="772"/>
      <c r="GU325" s="772"/>
    </row>
    <row r="326" spans="1:203" ht="15.75">
      <c r="A326" s="782"/>
      <c r="B326" s="772"/>
      <c r="C326" s="772"/>
      <c r="D326" s="772"/>
      <c r="E326" s="772"/>
      <c r="F326" s="772"/>
      <c r="G326" s="772"/>
      <c r="H326" s="772"/>
      <c r="I326" s="772"/>
      <c r="J326" s="776"/>
      <c r="K326" s="772"/>
      <c r="L326" s="772"/>
      <c r="M326" s="772"/>
      <c r="N326" s="772"/>
      <c r="O326" s="772"/>
      <c r="P326" s="772"/>
      <c r="Q326" s="772"/>
      <c r="R326" s="772"/>
      <c r="S326" s="772"/>
      <c r="T326" s="772"/>
      <c r="U326" s="772"/>
      <c r="V326" s="772"/>
      <c r="W326" s="772"/>
      <c r="X326" s="772"/>
      <c r="Y326" s="772"/>
      <c r="Z326" s="772"/>
      <c r="AA326" s="772"/>
      <c r="AB326" s="772"/>
      <c r="AC326" s="772"/>
      <c r="AD326" s="772"/>
      <c r="AE326" s="772"/>
      <c r="AF326" s="772"/>
      <c r="AG326" s="772"/>
      <c r="AH326" s="772"/>
      <c r="AI326" s="772"/>
      <c r="AJ326" s="772"/>
      <c r="AK326" s="772"/>
      <c r="AL326" s="772"/>
      <c r="AM326" s="772"/>
      <c r="AN326" s="772"/>
      <c r="AO326" s="772"/>
      <c r="AP326" s="772"/>
      <c r="AQ326" s="772"/>
      <c r="AR326" s="772"/>
      <c r="AS326" s="772"/>
      <c r="AT326" s="772"/>
      <c r="AU326" s="772"/>
      <c r="AV326" s="772"/>
      <c r="AW326" s="772"/>
      <c r="AX326" s="772"/>
      <c r="AY326" s="772"/>
      <c r="AZ326" s="772"/>
      <c r="BA326" s="772"/>
      <c r="BB326" s="772"/>
      <c r="BC326" s="772"/>
      <c r="BD326" s="772"/>
      <c r="BE326" s="772"/>
      <c r="BF326" s="772"/>
      <c r="BG326" s="772"/>
      <c r="BH326" s="772"/>
      <c r="BI326" s="772"/>
      <c r="BJ326" s="772"/>
      <c r="BK326" s="772"/>
      <c r="BL326" s="772"/>
      <c r="BM326" s="772"/>
      <c r="BN326" s="772"/>
      <c r="BO326" s="772"/>
      <c r="BP326" s="772"/>
      <c r="BQ326" s="772"/>
      <c r="BR326" s="772"/>
      <c r="BS326" s="772"/>
      <c r="BT326" s="772"/>
      <c r="BU326" s="772"/>
      <c r="BV326" s="772"/>
      <c r="BW326" s="772"/>
      <c r="BX326" s="772"/>
      <c r="BY326" s="772"/>
      <c r="BZ326" s="772"/>
      <c r="CA326" s="772"/>
      <c r="CB326" s="772"/>
      <c r="CC326" s="772"/>
      <c r="CD326" s="772"/>
      <c r="CE326" s="772"/>
      <c r="CF326" s="772"/>
      <c r="CG326" s="772"/>
      <c r="CH326" s="772"/>
      <c r="CI326" s="772"/>
      <c r="CJ326" s="772"/>
      <c r="CK326" s="772"/>
      <c r="CL326" s="772"/>
      <c r="CM326" s="772"/>
      <c r="CN326" s="772"/>
      <c r="CO326" s="772"/>
      <c r="CP326" s="772"/>
      <c r="CQ326" s="772"/>
      <c r="CR326" s="772"/>
      <c r="CS326" s="772"/>
      <c r="CT326" s="772"/>
      <c r="CU326" s="772"/>
      <c r="CV326" s="772"/>
      <c r="CW326" s="772"/>
      <c r="CX326" s="772"/>
      <c r="CY326" s="772"/>
      <c r="CZ326" s="772"/>
      <c r="DA326" s="772"/>
      <c r="DB326" s="772"/>
      <c r="DC326" s="772"/>
      <c r="DD326" s="772"/>
      <c r="DE326" s="772"/>
      <c r="DF326" s="772"/>
      <c r="DG326" s="772"/>
      <c r="DH326" s="772"/>
      <c r="DI326" s="772"/>
      <c r="DJ326" s="772"/>
      <c r="DK326" s="772"/>
      <c r="DL326" s="772"/>
      <c r="DM326" s="772"/>
      <c r="DN326" s="772"/>
      <c r="DO326" s="772"/>
      <c r="DP326" s="772"/>
      <c r="DQ326" s="772"/>
      <c r="DR326" s="772"/>
      <c r="DS326" s="772"/>
      <c r="DT326" s="772"/>
      <c r="DU326" s="772"/>
      <c r="DV326" s="772"/>
      <c r="DW326" s="772"/>
      <c r="DX326" s="772"/>
      <c r="DY326" s="772"/>
      <c r="DZ326" s="772"/>
      <c r="EA326" s="772"/>
      <c r="EB326" s="772"/>
      <c r="EC326" s="772"/>
      <c r="ED326" s="772"/>
      <c r="EE326" s="772"/>
      <c r="EF326" s="772"/>
      <c r="EG326" s="772"/>
      <c r="EH326" s="772"/>
      <c r="EI326" s="772"/>
      <c r="EJ326" s="772"/>
      <c r="EK326" s="772"/>
      <c r="EL326" s="772"/>
      <c r="EM326" s="772"/>
      <c r="EN326" s="772"/>
      <c r="EO326" s="772"/>
      <c r="EP326" s="772"/>
      <c r="EQ326" s="772"/>
      <c r="ER326" s="772"/>
      <c r="ES326" s="772"/>
      <c r="ET326" s="772"/>
      <c r="EU326" s="772"/>
      <c r="EV326" s="772"/>
      <c r="EW326" s="772"/>
      <c r="EX326" s="772"/>
      <c r="EY326" s="772"/>
      <c r="EZ326" s="772"/>
      <c r="FA326" s="772"/>
      <c r="FB326" s="772"/>
      <c r="FC326" s="772"/>
      <c r="FD326" s="772"/>
      <c r="FE326" s="772"/>
      <c r="FF326" s="772"/>
      <c r="FG326" s="772"/>
      <c r="FH326" s="772"/>
      <c r="FI326" s="772"/>
      <c r="FJ326" s="772"/>
      <c r="FK326" s="772"/>
      <c r="FL326" s="772"/>
      <c r="FM326" s="772"/>
      <c r="FN326" s="772"/>
      <c r="FO326" s="772"/>
      <c r="FP326" s="772"/>
      <c r="FQ326" s="772"/>
      <c r="FR326" s="772"/>
      <c r="FS326" s="772"/>
      <c r="FT326" s="772"/>
      <c r="FU326" s="772"/>
      <c r="FV326" s="772"/>
      <c r="FW326" s="772"/>
      <c r="FX326" s="772"/>
      <c r="FY326" s="772"/>
      <c r="FZ326" s="772"/>
      <c r="GA326" s="772"/>
      <c r="GB326" s="772"/>
      <c r="GC326" s="772"/>
      <c r="GD326" s="772"/>
      <c r="GE326" s="772"/>
      <c r="GF326" s="772"/>
      <c r="GG326" s="772"/>
      <c r="GH326" s="772"/>
      <c r="GI326" s="772"/>
      <c r="GJ326" s="772"/>
      <c r="GK326" s="772"/>
      <c r="GL326" s="772"/>
      <c r="GM326" s="772"/>
      <c r="GN326" s="772"/>
      <c r="GO326" s="772"/>
      <c r="GP326" s="772"/>
      <c r="GQ326" s="772"/>
      <c r="GR326" s="772"/>
      <c r="GS326" s="772"/>
      <c r="GT326" s="772"/>
      <c r="GU326" s="772"/>
    </row>
    <row r="327" spans="1:203" ht="15.75">
      <c r="A327" s="782"/>
      <c r="B327" s="772"/>
      <c r="C327" s="772"/>
      <c r="D327" s="772"/>
      <c r="E327" s="772"/>
      <c r="F327" s="772"/>
      <c r="G327" s="772"/>
      <c r="H327" s="772"/>
      <c r="I327" s="772"/>
      <c r="J327" s="776"/>
      <c r="K327" s="772"/>
      <c r="L327" s="772"/>
      <c r="M327" s="772"/>
      <c r="N327" s="772"/>
      <c r="O327" s="772"/>
      <c r="P327" s="772"/>
      <c r="Q327" s="772"/>
      <c r="R327" s="772"/>
      <c r="S327" s="772"/>
      <c r="T327" s="772"/>
      <c r="U327" s="772"/>
      <c r="V327" s="772"/>
      <c r="W327" s="772"/>
      <c r="X327" s="772"/>
      <c r="Y327" s="772"/>
      <c r="Z327" s="772"/>
      <c r="AA327" s="772"/>
      <c r="AB327" s="772"/>
      <c r="AC327" s="772"/>
      <c r="AD327" s="772"/>
      <c r="AE327" s="772"/>
      <c r="AF327" s="772"/>
      <c r="AG327" s="772"/>
      <c r="AH327" s="772"/>
      <c r="AI327" s="772"/>
      <c r="AJ327" s="772"/>
      <c r="AK327" s="772"/>
      <c r="AL327" s="772"/>
      <c r="AM327" s="772"/>
      <c r="AN327" s="772"/>
      <c r="AO327" s="772"/>
      <c r="AP327" s="772"/>
      <c r="AQ327" s="772"/>
      <c r="AR327" s="772"/>
      <c r="AS327" s="772"/>
      <c r="AT327" s="772"/>
      <c r="AU327" s="772"/>
      <c r="AV327" s="772"/>
      <c r="AW327" s="772"/>
      <c r="AX327" s="772"/>
      <c r="AY327" s="772"/>
      <c r="AZ327" s="772"/>
      <c r="BA327" s="772"/>
      <c r="BB327" s="772"/>
      <c r="BC327" s="772"/>
      <c r="BD327" s="772"/>
      <c r="BE327" s="772"/>
      <c r="BF327" s="772"/>
      <c r="BG327" s="772"/>
      <c r="BH327" s="772"/>
      <c r="BI327" s="772"/>
      <c r="BJ327" s="772"/>
      <c r="BK327" s="772"/>
      <c r="BL327" s="772"/>
      <c r="BM327" s="772"/>
      <c r="BN327" s="772"/>
      <c r="BO327" s="772"/>
      <c r="BP327" s="772"/>
      <c r="BQ327" s="772"/>
      <c r="BR327" s="772"/>
      <c r="BS327" s="772"/>
      <c r="BT327" s="772"/>
      <c r="BU327" s="772"/>
      <c r="BV327" s="772"/>
      <c r="BW327" s="772"/>
      <c r="BX327" s="772"/>
      <c r="BY327" s="772"/>
      <c r="BZ327" s="772"/>
      <c r="CA327" s="772"/>
      <c r="CB327" s="772"/>
      <c r="CC327" s="772"/>
      <c r="CD327" s="772"/>
      <c r="CE327" s="772"/>
      <c r="CF327" s="772"/>
      <c r="CG327" s="772"/>
      <c r="CH327" s="772"/>
      <c r="CI327" s="772"/>
      <c r="CJ327" s="772"/>
      <c r="CK327" s="772"/>
      <c r="CL327" s="772"/>
      <c r="CM327" s="772"/>
      <c r="CN327" s="772"/>
      <c r="CO327" s="772"/>
      <c r="CP327" s="772"/>
      <c r="CQ327" s="772"/>
      <c r="CR327" s="772"/>
      <c r="CS327" s="772"/>
      <c r="CT327" s="772"/>
      <c r="CU327" s="772"/>
      <c r="CV327" s="772"/>
      <c r="CW327" s="772"/>
      <c r="CX327" s="772"/>
      <c r="CY327" s="772"/>
      <c r="CZ327" s="772"/>
      <c r="DA327" s="772"/>
      <c r="DB327" s="772"/>
      <c r="DC327" s="772"/>
      <c r="DD327" s="772"/>
      <c r="DE327" s="772"/>
      <c r="DF327" s="772"/>
      <c r="DG327" s="772"/>
      <c r="DH327" s="772"/>
      <c r="DI327" s="772"/>
      <c r="DJ327" s="772"/>
      <c r="DK327" s="772"/>
      <c r="DL327" s="772"/>
      <c r="DM327" s="772"/>
      <c r="DN327" s="772"/>
      <c r="DO327" s="772"/>
      <c r="DP327" s="772"/>
      <c r="DQ327" s="772"/>
      <c r="DR327" s="772"/>
      <c r="DS327" s="772"/>
      <c r="DT327" s="772"/>
      <c r="DU327" s="772"/>
      <c r="DV327" s="772"/>
      <c r="DW327" s="772"/>
      <c r="DX327" s="772"/>
      <c r="DY327" s="772"/>
      <c r="DZ327" s="772"/>
      <c r="EA327" s="772"/>
      <c r="EB327" s="772"/>
      <c r="EC327" s="772"/>
      <c r="ED327" s="772"/>
      <c r="EE327" s="772"/>
      <c r="EF327" s="772"/>
      <c r="EG327" s="772"/>
      <c r="EH327" s="772"/>
      <c r="EI327" s="772"/>
      <c r="EJ327" s="772"/>
      <c r="EK327" s="772"/>
      <c r="EL327" s="772"/>
      <c r="EM327" s="772"/>
      <c r="EN327" s="772"/>
      <c r="EO327" s="772"/>
      <c r="EP327" s="772"/>
      <c r="EQ327" s="772"/>
      <c r="ER327" s="772"/>
      <c r="ES327" s="772"/>
      <c r="ET327" s="772"/>
      <c r="EU327" s="772"/>
      <c r="EV327" s="772"/>
      <c r="EW327" s="772"/>
      <c r="EX327" s="772"/>
      <c r="EY327" s="772"/>
      <c r="EZ327" s="772"/>
      <c r="FA327" s="772"/>
      <c r="FB327" s="772"/>
      <c r="FC327" s="772"/>
      <c r="FD327" s="772"/>
      <c r="FE327" s="772"/>
      <c r="FF327" s="772"/>
      <c r="FG327" s="772"/>
      <c r="FH327" s="772"/>
      <c r="FI327" s="772"/>
      <c r="FJ327" s="772"/>
      <c r="FK327" s="772"/>
      <c r="FL327" s="772"/>
      <c r="FM327" s="772"/>
      <c r="FN327" s="772"/>
      <c r="FO327" s="772"/>
      <c r="FP327" s="772"/>
      <c r="FQ327" s="772"/>
      <c r="FR327" s="772"/>
      <c r="FS327" s="772"/>
      <c r="FT327" s="772"/>
      <c r="FU327" s="772"/>
      <c r="FV327" s="772"/>
      <c r="FW327" s="772"/>
      <c r="FX327" s="772"/>
      <c r="FY327" s="772"/>
      <c r="FZ327" s="772"/>
      <c r="GA327" s="772"/>
      <c r="GB327" s="772"/>
      <c r="GC327" s="772"/>
      <c r="GD327" s="772"/>
      <c r="GE327" s="772"/>
      <c r="GF327" s="772"/>
      <c r="GG327" s="772"/>
      <c r="GH327" s="772"/>
      <c r="GI327" s="772"/>
      <c r="GJ327" s="772"/>
      <c r="GK327" s="772"/>
      <c r="GL327" s="772"/>
      <c r="GM327" s="772"/>
      <c r="GN327" s="772"/>
      <c r="GO327" s="772"/>
      <c r="GP327" s="772"/>
      <c r="GQ327" s="772"/>
      <c r="GR327" s="772"/>
      <c r="GS327" s="772"/>
      <c r="GT327" s="772"/>
      <c r="GU327" s="772"/>
    </row>
    <row r="328" spans="1:203" ht="15.75">
      <c r="A328" s="782"/>
      <c r="B328" s="772"/>
      <c r="C328" s="772"/>
      <c r="D328" s="772"/>
      <c r="E328" s="772"/>
      <c r="F328" s="772"/>
      <c r="G328" s="772"/>
      <c r="H328" s="772"/>
      <c r="I328" s="772"/>
      <c r="J328" s="776"/>
      <c r="K328" s="772"/>
      <c r="L328" s="772"/>
      <c r="M328" s="772"/>
      <c r="N328" s="772"/>
      <c r="O328" s="772"/>
      <c r="P328" s="772"/>
      <c r="Q328" s="772"/>
      <c r="R328" s="772"/>
      <c r="S328" s="772"/>
      <c r="T328" s="772"/>
      <c r="U328" s="772"/>
      <c r="V328" s="772"/>
      <c r="W328" s="772"/>
      <c r="X328" s="772"/>
      <c r="Y328" s="772"/>
      <c r="Z328" s="772"/>
      <c r="AA328" s="772"/>
      <c r="AB328" s="772"/>
      <c r="AC328" s="772"/>
      <c r="AD328" s="772"/>
      <c r="AE328" s="772"/>
      <c r="AF328" s="772"/>
      <c r="AG328" s="772"/>
      <c r="AH328" s="772"/>
      <c r="AI328" s="772"/>
      <c r="AJ328" s="772"/>
      <c r="AK328" s="772"/>
      <c r="AL328" s="772"/>
      <c r="AM328" s="772"/>
      <c r="AN328" s="772"/>
      <c r="AO328" s="772"/>
      <c r="AP328" s="772"/>
      <c r="AQ328" s="772"/>
      <c r="AR328" s="772"/>
      <c r="AS328" s="772"/>
      <c r="AT328" s="772"/>
      <c r="AU328" s="772"/>
      <c r="AV328" s="772"/>
      <c r="AW328" s="772"/>
      <c r="AX328" s="772"/>
      <c r="AY328" s="772"/>
      <c r="AZ328" s="772"/>
      <c r="BA328" s="772"/>
      <c r="BB328" s="772"/>
      <c r="BC328" s="772"/>
      <c r="BD328" s="772"/>
      <c r="BE328" s="772"/>
      <c r="BF328" s="772"/>
      <c r="BG328" s="772"/>
      <c r="BH328" s="772"/>
      <c r="BI328" s="772"/>
      <c r="BJ328" s="772"/>
      <c r="BK328" s="772"/>
      <c r="BL328" s="772"/>
      <c r="BM328" s="772"/>
      <c r="BN328" s="772"/>
      <c r="BO328" s="772"/>
      <c r="BP328" s="772"/>
      <c r="BQ328" s="772"/>
      <c r="BR328" s="772"/>
      <c r="BS328" s="772"/>
      <c r="BT328" s="772"/>
      <c r="BU328" s="772"/>
      <c r="BV328" s="772"/>
      <c r="BW328" s="772"/>
      <c r="BX328" s="772"/>
      <c r="BY328" s="772"/>
      <c r="BZ328" s="772"/>
      <c r="CA328" s="772"/>
      <c r="CB328" s="772"/>
      <c r="CC328" s="772"/>
      <c r="CD328" s="772"/>
      <c r="CE328" s="772"/>
      <c r="CF328" s="772"/>
      <c r="CG328" s="772"/>
      <c r="CH328" s="772"/>
      <c r="CI328" s="772"/>
      <c r="CJ328" s="772"/>
      <c r="CK328" s="772"/>
      <c r="CL328" s="772"/>
      <c r="CM328" s="772"/>
      <c r="CN328" s="772"/>
      <c r="CO328" s="772"/>
      <c r="CP328" s="772"/>
      <c r="CQ328" s="772"/>
      <c r="CR328" s="772"/>
      <c r="CS328" s="772"/>
      <c r="CT328" s="772"/>
      <c r="CU328" s="772"/>
      <c r="CV328" s="772"/>
      <c r="CW328" s="772"/>
      <c r="CX328" s="772"/>
      <c r="CY328" s="772"/>
      <c r="CZ328" s="772"/>
      <c r="DA328" s="772"/>
      <c r="DB328" s="772"/>
      <c r="DC328" s="772"/>
      <c r="DD328" s="772"/>
      <c r="DE328" s="772"/>
      <c r="DF328" s="772"/>
      <c r="DG328" s="772"/>
      <c r="DH328" s="772"/>
      <c r="DI328" s="772"/>
      <c r="DJ328" s="772"/>
      <c r="DK328" s="772"/>
      <c r="DL328" s="772"/>
      <c r="DM328" s="772"/>
      <c r="DN328" s="772"/>
      <c r="DO328" s="772"/>
      <c r="DP328" s="772"/>
      <c r="DQ328" s="772"/>
      <c r="DR328" s="772"/>
      <c r="DS328" s="772"/>
      <c r="DT328" s="772"/>
      <c r="DU328" s="772"/>
      <c r="DV328" s="772"/>
      <c r="DW328" s="772"/>
      <c r="DX328" s="772"/>
      <c r="DY328" s="772"/>
      <c r="DZ328" s="772"/>
      <c r="EA328" s="772"/>
      <c r="EB328" s="772"/>
      <c r="EC328" s="772"/>
      <c r="ED328" s="772"/>
      <c r="EE328" s="772"/>
      <c r="EF328" s="772"/>
      <c r="EG328" s="772"/>
      <c r="EH328" s="772"/>
      <c r="EI328" s="772"/>
      <c r="EJ328" s="772"/>
      <c r="EK328" s="772"/>
      <c r="EL328" s="772"/>
      <c r="EM328" s="772"/>
      <c r="EN328" s="772"/>
      <c r="EO328" s="772"/>
      <c r="EP328" s="772"/>
      <c r="EQ328" s="772"/>
      <c r="ER328" s="772"/>
      <c r="ES328" s="772"/>
      <c r="ET328" s="772"/>
      <c r="EU328" s="772"/>
      <c r="EV328" s="772"/>
      <c r="EW328" s="772"/>
      <c r="EX328" s="772"/>
      <c r="EY328" s="772"/>
      <c r="EZ328" s="772"/>
      <c r="FA328" s="772"/>
      <c r="FB328" s="772"/>
      <c r="FC328" s="772"/>
      <c r="FD328" s="772"/>
      <c r="FE328" s="772"/>
      <c r="FF328" s="772"/>
      <c r="FG328" s="772"/>
      <c r="FH328" s="772"/>
      <c r="FI328" s="772"/>
      <c r="FJ328" s="772"/>
      <c r="FK328" s="772"/>
      <c r="FL328" s="772"/>
      <c r="FM328" s="772"/>
      <c r="FN328" s="772"/>
      <c r="FO328" s="772"/>
      <c r="FP328" s="772"/>
      <c r="FQ328" s="772"/>
      <c r="FR328" s="772"/>
      <c r="FS328" s="772"/>
      <c r="FT328" s="772"/>
      <c r="FU328" s="772"/>
      <c r="FV328" s="772"/>
      <c r="FW328" s="772"/>
      <c r="FX328" s="772"/>
      <c r="FY328" s="772"/>
      <c r="FZ328" s="772"/>
      <c r="GA328" s="772"/>
      <c r="GB328" s="772"/>
      <c r="GC328" s="772"/>
      <c r="GD328" s="772"/>
      <c r="GE328" s="772"/>
      <c r="GF328" s="772"/>
      <c r="GG328" s="772"/>
      <c r="GH328" s="772"/>
      <c r="GI328" s="772"/>
      <c r="GJ328" s="772"/>
      <c r="GK328" s="772"/>
      <c r="GL328" s="772"/>
      <c r="GM328" s="772"/>
      <c r="GN328" s="772"/>
      <c r="GO328" s="772"/>
      <c r="GP328" s="772"/>
      <c r="GQ328" s="772"/>
      <c r="GR328" s="772"/>
      <c r="GS328" s="772"/>
      <c r="GT328" s="772"/>
      <c r="GU328" s="772"/>
    </row>
    <row r="329" spans="1:203" ht="15.75">
      <c r="A329" s="782"/>
      <c r="B329" s="772"/>
      <c r="C329" s="772"/>
      <c r="D329" s="772"/>
      <c r="E329" s="772"/>
      <c r="F329" s="772"/>
      <c r="G329" s="772"/>
      <c r="H329" s="772"/>
      <c r="I329" s="772"/>
      <c r="J329" s="776"/>
      <c r="K329" s="772"/>
      <c r="L329" s="772"/>
      <c r="M329" s="772"/>
      <c r="N329" s="772"/>
      <c r="O329" s="772"/>
      <c r="P329" s="772"/>
      <c r="Q329" s="772"/>
      <c r="R329" s="772"/>
      <c r="S329" s="772"/>
      <c r="T329" s="772"/>
      <c r="U329" s="772"/>
      <c r="V329" s="772"/>
      <c r="W329" s="772"/>
      <c r="X329" s="772"/>
      <c r="Y329" s="772"/>
      <c r="Z329" s="772"/>
      <c r="AA329" s="772"/>
      <c r="AB329" s="772"/>
      <c r="AC329" s="772"/>
      <c r="AD329" s="772"/>
      <c r="AE329" s="772"/>
      <c r="AF329" s="772"/>
      <c r="AG329" s="772"/>
      <c r="AH329" s="772"/>
      <c r="AI329" s="772"/>
      <c r="AJ329" s="772"/>
      <c r="AK329" s="772"/>
      <c r="AL329" s="772"/>
      <c r="AM329" s="772"/>
      <c r="AN329" s="772"/>
      <c r="AO329" s="772"/>
      <c r="AP329" s="772"/>
      <c r="AQ329" s="772"/>
      <c r="AR329" s="772"/>
      <c r="AS329" s="772"/>
      <c r="AT329" s="772"/>
      <c r="AU329" s="772"/>
      <c r="AV329" s="772"/>
      <c r="AW329" s="772"/>
      <c r="AX329" s="772"/>
      <c r="AY329" s="772"/>
      <c r="AZ329" s="772"/>
      <c r="BA329" s="772"/>
      <c r="BB329" s="772"/>
      <c r="BC329" s="772"/>
      <c r="BD329" s="772"/>
      <c r="BE329" s="772"/>
      <c r="BF329" s="772"/>
      <c r="BG329" s="772"/>
      <c r="BH329" s="772"/>
      <c r="BI329" s="772"/>
      <c r="BJ329" s="772"/>
      <c r="BK329" s="772"/>
      <c r="BL329" s="772"/>
      <c r="BM329" s="772"/>
      <c r="BN329" s="772"/>
      <c r="BO329" s="772"/>
      <c r="BP329" s="772"/>
      <c r="BQ329" s="772"/>
      <c r="BR329" s="772"/>
      <c r="BS329" s="772"/>
      <c r="BT329" s="772"/>
      <c r="BU329" s="772"/>
      <c r="BV329" s="772"/>
      <c r="BW329" s="772"/>
      <c r="BX329" s="772"/>
      <c r="BY329" s="772"/>
      <c r="BZ329" s="772"/>
      <c r="CA329" s="772"/>
      <c r="CB329" s="772"/>
      <c r="CC329" s="772"/>
      <c r="CD329" s="772"/>
      <c r="CE329" s="772"/>
      <c r="CF329" s="772"/>
      <c r="CG329" s="772"/>
      <c r="CH329" s="772"/>
      <c r="CI329" s="772"/>
      <c r="CJ329" s="772"/>
      <c r="CK329" s="772"/>
      <c r="CL329" s="772"/>
      <c r="CM329" s="772"/>
      <c r="CN329" s="772"/>
      <c r="CO329" s="772"/>
      <c r="CP329" s="772"/>
      <c r="CQ329" s="772"/>
      <c r="CR329" s="772"/>
      <c r="CS329" s="772"/>
      <c r="CT329" s="772"/>
      <c r="CU329" s="772"/>
      <c r="CV329" s="772"/>
      <c r="CW329" s="772"/>
      <c r="CX329" s="772"/>
      <c r="CY329" s="772"/>
      <c r="CZ329" s="772"/>
      <c r="DA329" s="772"/>
      <c r="DB329" s="772"/>
      <c r="DC329" s="772"/>
      <c r="DD329" s="772"/>
      <c r="DE329" s="772"/>
      <c r="DF329" s="772"/>
      <c r="DG329" s="772"/>
      <c r="DH329" s="772"/>
      <c r="DI329" s="772"/>
      <c r="DJ329" s="772"/>
      <c r="DK329" s="772"/>
      <c r="DL329" s="772"/>
      <c r="DM329" s="772"/>
      <c r="DN329" s="772"/>
      <c r="DO329" s="772"/>
      <c r="DP329" s="772"/>
      <c r="DQ329" s="772"/>
      <c r="DR329" s="772"/>
      <c r="DS329" s="772"/>
      <c r="DT329" s="772"/>
      <c r="DU329" s="772"/>
      <c r="DV329" s="772"/>
      <c r="DW329" s="772"/>
      <c r="DX329" s="772"/>
      <c r="DY329" s="772"/>
      <c r="DZ329" s="772"/>
      <c r="EA329" s="772"/>
      <c r="EB329" s="772"/>
      <c r="EC329" s="772"/>
      <c r="ED329" s="772"/>
      <c r="EE329" s="772"/>
      <c r="EF329" s="772"/>
      <c r="EG329" s="772"/>
      <c r="EH329" s="772"/>
      <c r="EI329" s="772"/>
      <c r="EJ329" s="772"/>
      <c r="EK329" s="772"/>
      <c r="EL329" s="772"/>
      <c r="EM329" s="772"/>
      <c r="EN329" s="772"/>
      <c r="EO329" s="772"/>
      <c r="EP329" s="772"/>
      <c r="EQ329" s="772"/>
      <c r="ER329" s="772"/>
      <c r="ES329" s="772"/>
      <c r="ET329" s="772"/>
      <c r="EU329" s="772"/>
      <c r="EV329" s="772"/>
      <c r="EW329" s="772"/>
      <c r="EX329" s="772"/>
      <c r="EY329" s="772"/>
      <c r="EZ329" s="772"/>
      <c r="FA329" s="772"/>
      <c r="FB329" s="772"/>
      <c r="FC329" s="772"/>
      <c r="FD329" s="772"/>
      <c r="FE329" s="772"/>
      <c r="FF329" s="772"/>
      <c r="FG329" s="772"/>
      <c r="FH329" s="772"/>
      <c r="FI329" s="772"/>
      <c r="FJ329" s="772"/>
      <c r="FK329" s="772"/>
      <c r="FL329" s="772"/>
      <c r="FM329" s="772"/>
      <c r="FN329" s="772"/>
      <c r="FO329" s="772"/>
      <c r="FP329" s="772"/>
      <c r="FQ329" s="772"/>
      <c r="FR329" s="772"/>
      <c r="FS329" s="772"/>
      <c r="FT329" s="772"/>
      <c r="FU329" s="772"/>
      <c r="FV329" s="772"/>
      <c r="FW329" s="772"/>
      <c r="FX329" s="772"/>
      <c r="FY329" s="772"/>
      <c r="FZ329" s="772"/>
      <c r="GA329" s="772"/>
      <c r="GB329" s="772"/>
      <c r="GC329" s="772"/>
      <c r="GD329" s="772"/>
      <c r="GE329" s="772"/>
      <c r="GF329" s="772"/>
      <c r="GG329" s="772"/>
      <c r="GH329" s="772"/>
      <c r="GI329" s="772"/>
      <c r="GJ329" s="772"/>
      <c r="GK329" s="772"/>
      <c r="GL329" s="772"/>
      <c r="GM329" s="772"/>
      <c r="GN329" s="772"/>
      <c r="GO329" s="772"/>
      <c r="GP329" s="772"/>
      <c r="GQ329" s="772"/>
      <c r="GR329" s="772"/>
      <c r="GS329" s="772"/>
      <c r="GT329" s="772"/>
      <c r="GU329" s="772"/>
    </row>
    <row r="330" spans="1:203" ht="15.75">
      <c r="A330" s="782"/>
      <c r="B330" s="772"/>
      <c r="C330" s="772"/>
      <c r="D330" s="772"/>
      <c r="E330" s="772"/>
      <c r="F330" s="772"/>
      <c r="G330" s="772"/>
      <c r="H330" s="772"/>
      <c r="I330" s="772"/>
      <c r="J330" s="776"/>
      <c r="K330" s="772"/>
      <c r="L330" s="772"/>
      <c r="M330" s="772"/>
      <c r="N330" s="772"/>
      <c r="O330" s="772"/>
      <c r="P330" s="772"/>
      <c r="Q330" s="772"/>
      <c r="R330" s="772"/>
      <c r="S330" s="772"/>
      <c r="T330" s="772"/>
      <c r="U330" s="772"/>
      <c r="V330" s="772"/>
      <c r="W330" s="772"/>
      <c r="X330" s="772"/>
      <c r="Y330" s="772"/>
      <c r="Z330" s="772"/>
      <c r="AA330" s="772"/>
      <c r="AB330" s="772"/>
      <c r="AC330" s="772"/>
      <c r="AD330" s="772"/>
      <c r="AE330" s="772"/>
      <c r="AF330" s="772"/>
      <c r="AG330" s="772"/>
      <c r="AH330" s="772"/>
      <c r="AI330" s="772"/>
      <c r="AJ330" s="772"/>
      <c r="AK330" s="772"/>
      <c r="AL330" s="772"/>
      <c r="AM330" s="772"/>
      <c r="AN330" s="772"/>
      <c r="AO330" s="772"/>
      <c r="AP330" s="772"/>
      <c r="AQ330" s="772"/>
      <c r="AR330" s="772"/>
      <c r="AS330" s="772"/>
      <c r="AT330" s="772"/>
      <c r="AU330" s="772"/>
      <c r="AV330" s="772"/>
      <c r="AW330" s="772"/>
      <c r="AX330" s="772"/>
      <c r="AY330" s="772"/>
      <c r="AZ330" s="772"/>
      <c r="BA330" s="772"/>
      <c r="BB330" s="772"/>
      <c r="BC330" s="772"/>
      <c r="BD330" s="772"/>
      <c r="BE330" s="772"/>
      <c r="BF330" s="772"/>
      <c r="BG330" s="772"/>
      <c r="BH330" s="772"/>
      <c r="BI330" s="772"/>
      <c r="BJ330" s="772"/>
      <c r="BK330" s="772"/>
      <c r="BL330" s="772"/>
      <c r="BM330" s="772"/>
      <c r="BN330" s="772"/>
      <c r="BO330" s="772"/>
      <c r="BP330" s="772"/>
      <c r="BQ330" s="772"/>
      <c r="BR330" s="772"/>
      <c r="BS330" s="772"/>
      <c r="BT330" s="772"/>
      <c r="BU330" s="772"/>
      <c r="BV330" s="772"/>
      <c r="BW330" s="772"/>
      <c r="BX330" s="772"/>
      <c r="BY330" s="772"/>
      <c r="BZ330" s="772"/>
      <c r="CA330" s="772"/>
      <c r="CB330" s="772"/>
      <c r="CC330" s="772"/>
      <c r="CD330" s="772"/>
      <c r="CE330" s="772"/>
      <c r="CF330" s="772"/>
      <c r="CG330" s="772"/>
      <c r="CH330" s="772"/>
      <c r="CI330" s="772"/>
      <c r="CJ330" s="772"/>
      <c r="CK330" s="772"/>
      <c r="CL330" s="772"/>
      <c r="CM330" s="772"/>
      <c r="CN330" s="772"/>
      <c r="CO330" s="772"/>
      <c r="CP330" s="772"/>
      <c r="CQ330" s="772"/>
      <c r="CR330" s="772"/>
      <c r="CS330" s="772"/>
      <c r="CT330" s="772"/>
      <c r="CU330" s="772"/>
      <c r="CV330" s="772"/>
      <c r="CW330" s="772"/>
      <c r="CX330" s="772"/>
      <c r="CY330" s="772"/>
      <c r="CZ330" s="772"/>
      <c r="DA330" s="772"/>
      <c r="DB330" s="772"/>
      <c r="DC330" s="772"/>
      <c r="DD330" s="772"/>
      <c r="DE330" s="772"/>
      <c r="DF330" s="772"/>
      <c r="DG330" s="772"/>
      <c r="DH330" s="772"/>
      <c r="DI330" s="772"/>
      <c r="DJ330" s="772"/>
      <c r="DK330" s="772"/>
      <c r="DL330" s="772"/>
      <c r="DM330" s="772"/>
      <c r="DN330" s="772"/>
      <c r="DO330" s="772"/>
      <c r="DP330" s="772"/>
      <c r="DQ330" s="772"/>
      <c r="DR330" s="772"/>
      <c r="DS330" s="772"/>
      <c r="DT330" s="772"/>
      <c r="DU330" s="772"/>
      <c r="DV330" s="772"/>
      <c r="DW330" s="772"/>
      <c r="DX330" s="772"/>
      <c r="DY330" s="772"/>
      <c r="DZ330" s="772"/>
      <c r="EA330" s="772"/>
      <c r="EB330" s="772"/>
      <c r="EC330" s="772"/>
      <c r="ED330" s="772"/>
      <c r="EE330" s="772"/>
      <c r="EF330" s="772"/>
      <c r="EG330" s="772"/>
      <c r="EH330" s="772"/>
      <c r="EI330" s="772"/>
      <c r="EJ330" s="772"/>
      <c r="EK330" s="772"/>
      <c r="EL330" s="772"/>
      <c r="EM330" s="772"/>
      <c r="EN330" s="772"/>
      <c r="EO330" s="772"/>
      <c r="EP330" s="772"/>
      <c r="EQ330" s="772"/>
      <c r="ER330" s="772"/>
      <c r="ES330" s="772"/>
      <c r="ET330" s="772"/>
      <c r="EU330" s="772"/>
      <c r="EV330" s="772"/>
      <c r="EW330" s="772"/>
      <c r="EX330" s="772"/>
      <c r="EY330" s="772"/>
      <c r="EZ330" s="772"/>
      <c r="FA330" s="772"/>
      <c r="FB330" s="772"/>
      <c r="FC330" s="772"/>
      <c r="FD330" s="772"/>
      <c r="FE330" s="772"/>
      <c r="FF330" s="772"/>
      <c r="FG330" s="772"/>
      <c r="FH330" s="772"/>
      <c r="FI330" s="772"/>
      <c r="FJ330" s="772"/>
      <c r="FK330" s="772"/>
      <c r="FL330" s="772"/>
      <c r="FM330" s="772"/>
      <c r="FN330" s="772"/>
      <c r="FO330" s="772"/>
      <c r="FP330" s="772"/>
      <c r="FQ330" s="772"/>
      <c r="FR330" s="772"/>
      <c r="FS330" s="772"/>
      <c r="FT330" s="772"/>
      <c r="FU330" s="772"/>
      <c r="FV330" s="772"/>
      <c r="FW330" s="772"/>
      <c r="FX330" s="772"/>
      <c r="FY330" s="772"/>
      <c r="FZ330" s="772"/>
      <c r="GA330" s="772"/>
      <c r="GB330" s="772"/>
      <c r="GC330" s="772"/>
      <c r="GD330" s="772"/>
      <c r="GE330" s="772"/>
      <c r="GF330" s="772"/>
      <c r="GG330" s="772"/>
      <c r="GH330" s="772"/>
      <c r="GI330" s="772"/>
      <c r="GJ330" s="772"/>
      <c r="GK330" s="772"/>
      <c r="GL330" s="772"/>
      <c r="GM330" s="772"/>
      <c r="GN330" s="772"/>
      <c r="GO330" s="772"/>
      <c r="GP330" s="772"/>
      <c r="GQ330" s="772"/>
      <c r="GR330" s="772"/>
      <c r="GS330" s="772"/>
      <c r="GT330" s="772"/>
      <c r="GU330" s="772"/>
    </row>
    <row r="331" spans="1:203" ht="15.75">
      <c r="A331" s="782"/>
      <c r="B331" s="772"/>
      <c r="C331" s="772"/>
      <c r="D331" s="772"/>
      <c r="E331" s="772"/>
      <c r="F331" s="772"/>
      <c r="G331" s="772"/>
      <c r="H331" s="772"/>
      <c r="I331" s="772"/>
      <c r="J331" s="776"/>
      <c r="K331" s="772"/>
      <c r="L331" s="772"/>
      <c r="M331" s="772"/>
      <c r="N331" s="772"/>
      <c r="O331" s="772"/>
      <c r="P331" s="772"/>
      <c r="Q331" s="772"/>
      <c r="R331" s="772"/>
      <c r="S331" s="772"/>
      <c r="T331" s="772"/>
      <c r="U331" s="772"/>
      <c r="V331" s="772"/>
      <c r="W331" s="772"/>
      <c r="X331" s="772"/>
      <c r="Y331" s="772"/>
      <c r="Z331" s="772"/>
      <c r="AA331" s="772"/>
      <c r="AB331" s="772"/>
      <c r="AC331" s="772"/>
      <c r="AD331" s="772"/>
      <c r="AE331" s="772"/>
      <c r="AF331" s="772"/>
      <c r="AG331" s="772"/>
      <c r="AH331" s="772"/>
      <c r="AI331" s="772"/>
      <c r="AJ331" s="772"/>
      <c r="AK331" s="772"/>
      <c r="AL331" s="772"/>
      <c r="AM331" s="772"/>
      <c r="AN331" s="772"/>
      <c r="AO331" s="772"/>
      <c r="AP331" s="772"/>
      <c r="AQ331" s="772"/>
      <c r="AR331" s="772"/>
      <c r="AS331" s="772"/>
      <c r="AT331" s="772"/>
      <c r="AU331" s="772"/>
      <c r="AV331" s="772"/>
      <c r="AW331" s="772"/>
      <c r="AX331" s="772"/>
      <c r="AY331" s="772"/>
      <c r="AZ331" s="772"/>
      <c r="BA331" s="772"/>
      <c r="BB331" s="772"/>
      <c r="BC331" s="772"/>
      <c r="BD331" s="772"/>
      <c r="BE331" s="772"/>
      <c r="BF331" s="772"/>
      <c r="BG331" s="772"/>
      <c r="BH331" s="772"/>
      <c r="BI331" s="772"/>
      <c r="BJ331" s="772"/>
      <c r="BK331" s="772"/>
      <c r="BL331" s="772"/>
      <c r="BM331" s="772"/>
      <c r="BN331" s="772"/>
      <c r="BO331" s="772"/>
      <c r="BP331" s="772"/>
      <c r="BQ331" s="772"/>
      <c r="BR331" s="772"/>
      <c r="BS331" s="772"/>
      <c r="BT331" s="772"/>
      <c r="BU331" s="772"/>
      <c r="BV331" s="772"/>
      <c r="BW331" s="772"/>
      <c r="BX331" s="772"/>
      <c r="BY331" s="772"/>
      <c r="BZ331" s="772"/>
      <c r="CA331" s="772"/>
      <c r="CB331" s="772"/>
      <c r="CC331" s="772"/>
      <c r="CD331" s="772"/>
      <c r="CE331" s="772"/>
      <c r="CF331" s="772"/>
      <c r="CG331" s="772"/>
      <c r="CH331" s="772"/>
      <c r="CI331" s="772"/>
      <c r="CJ331" s="772"/>
      <c r="CK331" s="772"/>
      <c r="CL331" s="772"/>
      <c r="CM331" s="772"/>
      <c r="CN331" s="772"/>
      <c r="CO331" s="772"/>
      <c r="CP331" s="772"/>
      <c r="CQ331" s="772"/>
      <c r="CR331" s="772"/>
      <c r="CS331" s="772"/>
      <c r="CT331" s="772"/>
      <c r="CU331" s="772"/>
      <c r="CV331" s="772"/>
      <c r="CW331" s="772"/>
      <c r="CX331" s="772"/>
      <c r="CY331" s="772"/>
      <c r="CZ331" s="772"/>
      <c r="DA331" s="772"/>
      <c r="DB331" s="772"/>
      <c r="DC331" s="772"/>
      <c r="DD331" s="772"/>
      <c r="DE331" s="772"/>
      <c r="DF331" s="772"/>
      <c r="DG331" s="772"/>
      <c r="DH331" s="772"/>
      <c r="DI331" s="772"/>
      <c r="DJ331" s="772"/>
      <c r="DK331" s="772"/>
      <c r="DL331" s="772"/>
      <c r="DM331" s="772"/>
      <c r="DN331" s="772"/>
      <c r="DO331" s="772"/>
      <c r="DP331" s="772"/>
      <c r="DQ331" s="772"/>
      <c r="DR331" s="772"/>
      <c r="DS331" s="772"/>
      <c r="DT331" s="772"/>
      <c r="DU331" s="772"/>
      <c r="DV331" s="772"/>
      <c r="DW331" s="772"/>
      <c r="DX331" s="772"/>
      <c r="DY331" s="772"/>
      <c r="DZ331" s="772"/>
      <c r="EA331" s="772"/>
      <c r="EB331" s="772"/>
      <c r="EC331" s="772"/>
      <c r="ED331" s="772"/>
      <c r="EE331" s="772"/>
      <c r="EF331" s="772"/>
      <c r="EG331" s="772"/>
      <c r="EH331" s="772"/>
      <c r="EI331" s="772"/>
      <c r="EJ331" s="772"/>
      <c r="EK331" s="772"/>
      <c r="EL331" s="772"/>
      <c r="EM331" s="772"/>
      <c r="EN331" s="772"/>
      <c r="EO331" s="772"/>
      <c r="EP331" s="772"/>
      <c r="EQ331" s="772"/>
      <c r="ER331" s="772"/>
      <c r="ES331" s="772"/>
      <c r="ET331" s="772"/>
      <c r="EU331" s="772"/>
      <c r="EV331" s="772"/>
      <c r="EW331" s="772"/>
      <c r="EX331" s="772"/>
      <c r="EY331" s="772"/>
      <c r="EZ331" s="772"/>
      <c r="FA331" s="772"/>
      <c r="FB331" s="772"/>
      <c r="FC331" s="772"/>
      <c r="FD331" s="772"/>
      <c r="FE331" s="772"/>
      <c r="FF331" s="772"/>
      <c r="FG331" s="772"/>
      <c r="FH331" s="772"/>
      <c r="FI331" s="772"/>
      <c r="FJ331" s="772"/>
      <c r="FK331" s="772"/>
      <c r="FL331" s="772"/>
      <c r="FM331" s="772"/>
      <c r="FN331" s="772"/>
      <c r="FO331" s="772"/>
      <c r="FP331" s="772"/>
      <c r="FQ331" s="772"/>
      <c r="FR331" s="772"/>
      <c r="FS331" s="772"/>
      <c r="FT331" s="772"/>
      <c r="FU331" s="772"/>
      <c r="FV331" s="772"/>
      <c r="FW331" s="772"/>
      <c r="FX331" s="772"/>
      <c r="FY331" s="772"/>
      <c r="FZ331" s="772"/>
      <c r="GA331" s="772"/>
      <c r="GB331" s="772"/>
      <c r="GC331" s="772"/>
      <c r="GD331" s="772"/>
      <c r="GE331" s="772"/>
      <c r="GF331" s="772"/>
      <c r="GG331" s="772"/>
      <c r="GH331" s="772"/>
      <c r="GI331" s="772"/>
      <c r="GJ331" s="772"/>
      <c r="GK331" s="772"/>
      <c r="GL331" s="772"/>
      <c r="GM331" s="772"/>
      <c r="GN331" s="772"/>
      <c r="GO331" s="772"/>
      <c r="GP331" s="772"/>
      <c r="GQ331" s="772"/>
      <c r="GR331" s="772"/>
      <c r="GS331" s="772"/>
      <c r="GT331" s="772"/>
      <c r="GU331" s="772"/>
    </row>
    <row r="332" spans="1:203" ht="15.75">
      <c r="A332" s="782"/>
      <c r="B332" s="772"/>
      <c r="C332" s="772"/>
      <c r="D332" s="772"/>
      <c r="E332" s="772"/>
      <c r="F332" s="772"/>
      <c r="G332" s="772"/>
      <c r="H332" s="772"/>
      <c r="I332" s="772"/>
      <c r="J332" s="776"/>
      <c r="K332" s="772"/>
      <c r="L332" s="772"/>
      <c r="M332" s="772"/>
      <c r="N332" s="772"/>
      <c r="O332" s="772"/>
      <c r="P332" s="772"/>
      <c r="Q332" s="772"/>
      <c r="R332" s="772"/>
      <c r="S332" s="772"/>
      <c r="T332" s="772"/>
      <c r="U332" s="772"/>
      <c r="V332" s="772"/>
      <c r="W332" s="772"/>
      <c r="X332" s="772"/>
      <c r="Y332" s="772"/>
      <c r="Z332" s="772"/>
      <c r="AA332" s="772"/>
      <c r="AB332" s="772"/>
      <c r="AC332" s="772"/>
      <c r="AD332" s="772"/>
      <c r="AE332" s="772"/>
      <c r="AF332" s="772"/>
      <c r="AG332" s="772"/>
      <c r="AH332" s="772"/>
      <c r="AI332" s="772"/>
      <c r="AJ332" s="772"/>
      <c r="AK332" s="772"/>
      <c r="AL332" s="772"/>
      <c r="AM332" s="772"/>
      <c r="AN332" s="772"/>
      <c r="AO332" s="772"/>
      <c r="AP332" s="772"/>
      <c r="AQ332" s="772"/>
      <c r="AR332" s="772"/>
      <c r="AS332" s="772"/>
      <c r="AT332" s="772"/>
      <c r="AU332" s="772"/>
      <c r="AV332" s="772"/>
      <c r="AW332" s="772"/>
      <c r="AX332" s="772"/>
      <c r="AY332" s="772"/>
      <c r="AZ332" s="772"/>
      <c r="BA332" s="772"/>
      <c r="BB332" s="772"/>
      <c r="BC332" s="772"/>
      <c r="BD332" s="772"/>
      <c r="BE332" s="772"/>
      <c r="BF332" s="772"/>
      <c r="BG332" s="772"/>
      <c r="BH332" s="772"/>
      <c r="BI332" s="772"/>
      <c r="BJ332" s="772"/>
      <c r="BK332" s="772"/>
      <c r="BL332" s="772"/>
      <c r="BM332" s="772"/>
      <c r="BN332" s="772"/>
      <c r="BO332" s="772"/>
      <c r="BP332" s="772"/>
      <c r="BQ332" s="772"/>
      <c r="BR332" s="772"/>
      <c r="BS332" s="772"/>
      <c r="BT332" s="772"/>
      <c r="BU332" s="772"/>
      <c r="BV332" s="772"/>
      <c r="BW332" s="772"/>
      <c r="BX332" s="772"/>
      <c r="BY332" s="772"/>
      <c r="BZ332" s="772"/>
      <c r="CA332" s="772"/>
      <c r="CB332" s="772"/>
      <c r="CC332" s="772"/>
      <c r="CD332" s="772"/>
      <c r="CE332" s="772"/>
      <c r="CF332" s="772"/>
      <c r="CG332" s="772"/>
      <c r="CH332" s="772"/>
      <c r="CI332" s="772"/>
      <c r="CJ332" s="772"/>
      <c r="CK332" s="772"/>
      <c r="CL332" s="772"/>
      <c r="CM332" s="772"/>
      <c r="CN332" s="772"/>
      <c r="CO332" s="772"/>
      <c r="CP332" s="772"/>
      <c r="CQ332" s="772"/>
      <c r="CR332" s="772"/>
      <c r="CS332" s="772"/>
      <c r="CT332" s="772"/>
      <c r="CU332" s="772"/>
      <c r="CV332" s="772"/>
      <c r="CW332" s="772"/>
      <c r="CX332" s="772"/>
      <c r="CY332" s="772"/>
      <c r="CZ332" s="772"/>
      <c r="DA332" s="772"/>
      <c r="DB332" s="772"/>
      <c r="DC332" s="772"/>
      <c r="DD332" s="772"/>
      <c r="DE332" s="772"/>
      <c r="DF332" s="772"/>
      <c r="DG332" s="772"/>
      <c r="DH332" s="772"/>
      <c r="DI332" s="772"/>
      <c r="DJ332" s="772"/>
      <c r="DK332" s="772"/>
      <c r="DL332" s="772"/>
      <c r="DM332" s="772"/>
      <c r="DN332" s="772"/>
      <c r="DO332" s="772"/>
      <c r="DP332" s="772"/>
      <c r="DQ332" s="772"/>
      <c r="DR332" s="772"/>
      <c r="DS332" s="772"/>
      <c r="DT332" s="772"/>
      <c r="DU332" s="772"/>
      <c r="DV332" s="772"/>
      <c r="DW332" s="772"/>
      <c r="DX332" s="772"/>
      <c r="DY332" s="772"/>
      <c r="DZ332" s="772"/>
      <c r="EA332" s="772"/>
      <c r="EB332" s="772"/>
      <c r="EC332" s="772"/>
      <c r="ED332" s="772"/>
      <c r="EE332" s="772"/>
      <c r="EF332" s="772"/>
      <c r="EG332" s="772"/>
      <c r="EH332" s="772"/>
      <c r="EI332" s="772"/>
      <c r="EJ332" s="772"/>
      <c r="EK332" s="772"/>
      <c r="EL332" s="772"/>
      <c r="EM332" s="772"/>
      <c r="EN332" s="772"/>
      <c r="EO332" s="772"/>
      <c r="EP332" s="772"/>
      <c r="EQ332" s="772"/>
      <c r="ER332" s="772"/>
      <c r="ES332" s="772"/>
      <c r="ET332" s="772"/>
      <c r="EU332" s="772"/>
      <c r="EV332" s="772"/>
      <c r="EW332" s="772"/>
      <c r="EX332" s="772"/>
      <c r="EY332" s="772"/>
      <c r="EZ332" s="772"/>
      <c r="FA332" s="772"/>
      <c r="FB332" s="772"/>
      <c r="FC332" s="772"/>
      <c r="FD332" s="772"/>
      <c r="FE332" s="772"/>
      <c r="FF332" s="772"/>
      <c r="FG332" s="772"/>
      <c r="FH332" s="772"/>
      <c r="FI332" s="772"/>
      <c r="FJ332" s="772"/>
      <c r="FK332" s="772"/>
      <c r="FL332" s="772"/>
      <c r="FM332" s="772"/>
      <c r="FN332" s="772"/>
      <c r="FO332" s="772"/>
      <c r="FP332" s="772"/>
      <c r="FQ332" s="772"/>
      <c r="FR332" s="772"/>
      <c r="FS332" s="772"/>
      <c r="FT332" s="772"/>
      <c r="FU332" s="772"/>
      <c r="FV332" s="772"/>
      <c r="FW332" s="772"/>
      <c r="FX332" s="772"/>
      <c r="FY332" s="772"/>
      <c r="FZ332" s="772"/>
      <c r="GA332" s="772"/>
      <c r="GB332" s="772"/>
      <c r="GC332" s="772"/>
      <c r="GD332" s="772"/>
      <c r="GE332" s="772"/>
      <c r="GF332" s="772"/>
      <c r="GG332" s="772"/>
      <c r="GH332" s="772"/>
      <c r="GI332" s="772"/>
      <c r="GJ332" s="772"/>
      <c r="GK332" s="772"/>
      <c r="GL332" s="772"/>
      <c r="GM332" s="772"/>
      <c r="GN332" s="772"/>
      <c r="GO332" s="772"/>
      <c r="GP332" s="772"/>
      <c r="GQ332" s="772"/>
      <c r="GR332" s="772"/>
      <c r="GS332" s="772"/>
      <c r="GT332" s="772"/>
      <c r="GU332" s="772"/>
    </row>
    <row r="333" spans="1:203" ht="15.75">
      <c r="A333" s="782"/>
      <c r="B333" s="772"/>
      <c r="C333" s="772"/>
      <c r="D333" s="772"/>
      <c r="E333" s="772"/>
      <c r="F333" s="772"/>
      <c r="G333" s="772"/>
      <c r="H333" s="772"/>
      <c r="I333" s="772"/>
      <c r="J333" s="776"/>
      <c r="K333" s="772"/>
      <c r="L333" s="772"/>
      <c r="M333" s="772"/>
      <c r="N333" s="772"/>
      <c r="O333" s="772"/>
      <c r="P333" s="772"/>
      <c r="Q333" s="772"/>
      <c r="R333" s="772"/>
      <c r="S333" s="772"/>
      <c r="T333" s="772"/>
      <c r="U333" s="772"/>
      <c r="V333" s="772"/>
      <c r="W333" s="772"/>
      <c r="X333" s="772"/>
      <c r="Y333" s="772"/>
      <c r="Z333" s="772"/>
      <c r="AA333" s="772"/>
      <c r="AB333" s="772"/>
      <c r="AC333" s="772"/>
      <c r="AD333" s="772"/>
      <c r="AE333" s="772"/>
      <c r="AF333" s="772"/>
      <c r="AG333" s="772"/>
      <c r="AH333" s="772"/>
      <c r="AI333" s="772"/>
      <c r="AJ333" s="772"/>
      <c r="AK333" s="772"/>
      <c r="AL333" s="772"/>
      <c r="AM333" s="772"/>
      <c r="AN333" s="772"/>
      <c r="AO333" s="772"/>
      <c r="AP333" s="772"/>
      <c r="AQ333" s="772"/>
      <c r="AR333" s="772"/>
      <c r="AS333" s="772"/>
      <c r="AT333" s="772"/>
      <c r="AU333" s="772"/>
      <c r="AV333" s="772"/>
      <c r="AW333" s="772"/>
      <c r="AX333" s="772"/>
      <c r="AY333" s="772"/>
      <c r="AZ333" s="772"/>
      <c r="BA333" s="772"/>
      <c r="BB333" s="772"/>
      <c r="BC333" s="772"/>
      <c r="BD333" s="772"/>
      <c r="BE333" s="772"/>
      <c r="BF333" s="772"/>
      <c r="BG333" s="772"/>
      <c r="BH333" s="772"/>
      <c r="BI333" s="772"/>
      <c r="BJ333" s="772"/>
      <c r="BK333" s="772"/>
      <c r="BL333" s="772"/>
      <c r="BM333" s="772"/>
      <c r="BN333" s="772"/>
      <c r="BO333" s="772"/>
      <c r="BP333" s="772"/>
      <c r="BQ333" s="772"/>
      <c r="BR333" s="772"/>
      <c r="BS333" s="772"/>
      <c r="BT333" s="772"/>
      <c r="BU333" s="772"/>
      <c r="BV333" s="772"/>
      <c r="BW333" s="772"/>
      <c r="BX333" s="772"/>
      <c r="BY333" s="772"/>
      <c r="BZ333" s="772"/>
      <c r="CA333" s="772"/>
      <c r="CB333" s="772"/>
      <c r="CC333" s="772"/>
      <c r="CD333" s="772"/>
      <c r="CE333" s="772"/>
      <c r="CF333" s="772"/>
      <c r="CG333" s="772"/>
      <c r="CH333" s="772"/>
      <c r="CI333" s="772"/>
      <c r="CJ333" s="772"/>
      <c r="CK333" s="772"/>
      <c r="CL333" s="772"/>
      <c r="CM333" s="772"/>
      <c r="CN333" s="772"/>
      <c r="CO333" s="772"/>
      <c r="CP333" s="772"/>
      <c r="CQ333" s="772"/>
      <c r="CR333" s="772"/>
      <c r="CS333" s="772"/>
      <c r="CT333" s="772"/>
      <c r="CU333" s="772"/>
      <c r="CV333" s="772"/>
      <c r="CW333" s="772"/>
      <c r="CX333" s="772"/>
      <c r="CY333" s="772"/>
      <c r="CZ333" s="772"/>
      <c r="DA333" s="772"/>
      <c r="DB333" s="772"/>
      <c r="DC333" s="772"/>
      <c r="DD333" s="772"/>
      <c r="DE333" s="772"/>
      <c r="DF333" s="772"/>
      <c r="DG333" s="772"/>
      <c r="DH333" s="772"/>
      <c r="DI333" s="772"/>
      <c r="DJ333" s="772"/>
      <c r="DK333" s="772"/>
      <c r="DL333" s="772"/>
      <c r="DM333" s="772"/>
      <c r="DN333" s="772"/>
      <c r="DO333" s="772"/>
      <c r="DP333" s="772"/>
      <c r="DQ333" s="772"/>
      <c r="DR333" s="772"/>
      <c r="DS333" s="772"/>
      <c r="DT333" s="772"/>
      <c r="DU333" s="772"/>
      <c r="DV333" s="772"/>
      <c r="DW333" s="772"/>
      <c r="DX333" s="772"/>
      <c r="DY333" s="772"/>
      <c r="DZ333" s="772"/>
      <c r="EA333" s="772"/>
      <c r="EB333" s="772"/>
      <c r="EC333" s="772"/>
      <c r="ED333" s="772"/>
      <c r="EE333" s="772"/>
      <c r="EF333" s="772"/>
      <c r="EG333" s="772"/>
      <c r="EH333" s="772"/>
      <c r="EI333" s="772"/>
      <c r="EJ333" s="772"/>
      <c r="EK333" s="772"/>
      <c r="EL333" s="772"/>
      <c r="EM333" s="772"/>
      <c r="EN333" s="772"/>
      <c r="EO333" s="772"/>
      <c r="EP333" s="772"/>
      <c r="EQ333" s="772"/>
      <c r="ER333" s="772"/>
      <c r="ES333" s="772"/>
      <c r="ET333" s="772"/>
      <c r="EU333" s="772"/>
      <c r="EV333" s="772"/>
      <c r="EW333" s="772"/>
      <c r="EX333" s="772"/>
      <c r="EY333" s="772"/>
      <c r="EZ333" s="772"/>
      <c r="FA333" s="772"/>
      <c r="FB333" s="772"/>
      <c r="FC333" s="772"/>
      <c r="FD333" s="772"/>
      <c r="FE333" s="772"/>
      <c r="FF333" s="772"/>
      <c r="FG333" s="772"/>
      <c r="FH333" s="772"/>
      <c r="FI333" s="772"/>
      <c r="FJ333" s="772"/>
      <c r="FK333" s="772"/>
      <c r="FL333" s="772"/>
      <c r="FM333" s="772"/>
      <c r="FN333" s="772"/>
      <c r="FO333" s="772"/>
      <c r="FP333" s="772"/>
      <c r="FQ333" s="772"/>
      <c r="FR333" s="772"/>
      <c r="FS333" s="772"/>
      <c r="FT333" s="772"/>
      <c r="FU333" s="772"/>
      <c r="FV333" s="772"/>
      <c r="FW333" s="772"/>
      <c r="FX333" s="772"/>
      <c r="FY333" s="772"/>
      <c r="FZ333" s="772"/>
      <c r="GA333" s="772"/>
      <c r="GB333" s="772"/>
      <c r="GC333" s="772"/>
      <c r="GD333" s="772"/>
      <c r="GE333" s="772"/>
      <c r="GF333" s="772"/>
      <c r="GG333" s="772"/>
      <c r="GH333" s="772"/>
      <c r="GI333" s="772"/>
      <c r="GJ333" s="772"/>
      <c r="GK333" s="772"/>
      <c r="GL333" s="772"/>
      <c r="GM333" s="772"/>
      <c r="GN333" s="772"/>
      <c r="GO333" s="772"/>
      <c r="GP333" s="772"/>
      <c r="GQ333" s="772"/>
      <c r="GR333" s="772"/>
      <c r="GS333" s="772"/>
      <c r="GT333" s="772"/>
      <c r="GU333" s="772"/>
    </row>
    <row r="334" spans="1:203" ht="15.75">
      <c r="A334" s="782"/>
      <c r="B334" s="772"/>
      <c r="C334" s="772"/>
      <c r="D334" s="772"/>
      <c r="E334" s="772"/>
      <c r="F334" s="772"/>
      <c r="G334" s="772"/>
      <c r="H334" s="772"/>
      <c r="I334" s="772"/>
      <c r="J334" s="776"/>
      <c r="K334" s="772"/>
      <c r="L334" s="772"/>
      <c r="M334" s="772"/>
      <c r="N334" s="772"/>
      <c r="O334" s="772"/>
      <c r="P334" s="772"/>
      <c r="Q334" s="772"/>
      <c r="R334" s="772"/>
      <c r="S334" s="772"/>
      <c r="T334" s="772"/>
      <c r="U334" s="772"/>
      <c r="V334" s="772"/>
      <c r="W334" s="772"/>
      <c r="X334" s="772"/>
      <c r="Y334" s="772"/>
      <c r="Z334" s="772"/>
      <c r="AA334" s="772"/>
      <c r="AB334" s="772"/>
      <c r="AC334" s="772"/>
      <c r="AD334" s="772"/>
      <c r="AE334" s="772"/>
      <c r="AF334" s="772"/>
      <c r="AG334" s="772"/>
      <c r="AH334" s="772"/>
      <c r="AI334" s="772"/>
      <c r="AJ334" s="772"/>
      <c r="AK334" s="772"/>
      <c r="AL334" s="772"/>
      <c r="AM334" s="772"/>
      <c r="AN334" s="772"/>
      <c r="AO334" s="772"/>
      <c r="AP334" s="772"/>
      <c r="AQ334" s="772"/>
      <c r="AR334" s="772"/>
      <c r="AS334" s="772"/>
      <c r="AT334" s="772"/>
      <c r="AU334" s="772"/>
      <c r="AV334" s="772"/>
      <c r="AW334" s="772"/>
      <c r="AX334" s="772"/>
      <c r="AY334" s="772"/>
      <c r="AZ334" s="772"/>
      <c r="BA334" s="772"/>
      <c r="BB334" s="772"/>
      <c r="BC334" s="772"/>
      <c r="BD334" s="772"/>
      <c r="BE334" s="772"/>
      <c r="BF334" s="772"/>
      <c r="BG334" s="772"/>
      <c r="BH334" s="772"/>
      <c r="BI334" s="772"/>
      <c r="BJ334" s="772"/>
      <c r="BK334" s="772"/>
      <c r="BL334" s="772"/>
      <c r="BM334" s="772"/>
      <c r="BN334" s="772"/>
      <c r="BO334" s="772"/>
      <c r="BP334" s="772"/>
      <c r="BQ334" s="772"/>
      <c r="BR334" s="772"/>
      <c r="BS334" s="772"/>
      <c r="BT334" s="772"/>
      <c r="BU334" s="772"/>
      <c r="BV334" s="772"/>
      <c r="BW334" s="772"/>
      <c r="BX334" s="772"/>
      <c r="BY334" s="772"/>
      <c r="BZ334" s="772"/>
      <c r="CA334" s="772"/>
      <c r="CB334" s="772"/>
      <c r="CC334" s="772"/>
      <c r="CD334" s="772"/>
      <c r="CE334" s="772"/>
      <c r="CF334" s="772"/>
      <c r="CG334" s="772"/>
      <c r="CH334" s="772"/>
      <c r="CI334" s="772"/>
      <c r="CJ334" s="772"/>
      <c r="CK334" s="772"/>
      <c r="CL334" s="772"/>
      <c r="CM334" s="772"/>
      <c r="CN334" s="772"/>
      <c r="CO334" s="772"/>
      <c r="CP334" s="772"/>
      <c r="CQ334" s="772"/>
      <c r="CR334" s="772"/>
      <c r="CS334" s="772"/>
      <c r="CT334" s="772"/>
      <c r="CU334" s="772"/>
      <c r="CV334" s="772"/>
      <c r="CW334" s="772"/>
      <c r="CX334" s="772"/>
      <c r="CY334" s="772"/>
      <c r="CZ334" s="772"/>
      <c r="DA334" s="772"/>
      <c r="DB334" s="772"/>
      <c r="DC334" s="772"/>
      <c r="DD334" s="772"/>
      <c r="DE334" s="772"/>
      <c r="DF334" s="772"/>
      <c r="DG334" s="772"/>
      <c r="DH334" s="772"/>
      <c r="DI334" s="772"/>
      <c r="DJ334" s="772"/>
      <c r="DK334" s="772"/>
      <c r="DL334" s="772"/>
      <c r="DM334" s="772"/>
      <c r="DN334" s="772"/>
      <c r="DO334" s="772"/>
      <c r="DP334" s="772"/>
      <c r="DQ334" s="772"/>
      <c r="DR334" s="772"/>
      <c r="DS334" s="772"/>
      <c r="DT334" s="772"/>
      <c r="DU334" s="772"/>
      <c r="DV334" s="772"/>
      <c r="DW334" s="772"/>
      <c r="DX334" s="772"/>
      <c r="DY334" s="772"/>
      <c r="DZ334" s="772"/>
      <c r="EA334" s="772"/>
      <c r="EB334" s="772"/>
      <c r="EC334" s="772"/>
      <c r="ED334" s="772"/>
      <c r="EE334" s="772"/>
      <c r="EF334" s="772"/>
      <c r="EG334" s="772"/>
      <c r="EH334" s="772"/>
      <c r="EI334" s="772"/>
      <c r="EJ334" s="772"/>
      <c r="EK334" s="772"/>
      <c r="EL334" s="772"/>
      <c r="EM334" s="772"/>
      <c r="EN334" s="772"/>
      <c r="EO334" s="772"/>
      <c r="EP334" s="772"/>
      <c r="EQ334" s="772"/>
      <c r="ER334" s="772"/>
      <c r="ES334" s="772"/>
      <c r="ET334" s="772"/>
      <c r="EU334" s="772"/>
      <c r="EV334" s="772"/>
      <c r="EW334" s="772"/>
      <c r="EX334" s="772"/>
      <c r="EY334" s="772"/>
      <c r="EZ334" s="772"/>
      <c r="FA334" s="772"/>
      <c r="FB334" s="772"/>
      <c r="FC334" s="772"/>
      <c r="FD334" s="772"/>
      <c r="FE334" s="772"/>
      <c r="FF334" s="772"/>
      <c r="FG334" s="772"/>
      <c r="FH334" s="772"/>
      <c r="FI334" s="772"/>
      <c r="FJ334" s="772"/>
      <c r="FK334" s="772"/>
      <c r="FL334" s="772"/>
      <c r="FM334" s="772"/>
      <c r="FN334" s="772"/>
      <c r="FO334" s="772"/>
      <c r="FP334" s="772"/>
      <c r="FQ334" s="772"/>
      <c r="FR334" s="772"/>
      <c r="FS334" s="772"/>
      <c r="FT334" s="772"/>
      <c r="FU334" s="772"/>
      <c r="FV334" s="772"/>
      <c r="FW334" s="772"/>
      <c r="FX334" s="772"/>
      <c r="FY334" s="772"/>
      <c r="FZ334" s="772"/>
      <c r="GA334" s="772"/>
      <c r="GB334" s="772"/>
      <c r="GC334" s="772"/>
      <c r="GD334" s="772"/>
      <c r="GE334" s="772"/>
      <c r="GF334" s="772"/>
      <c r="GG334" s="772"/>
      <c r="GH334" s="772"/>
      <c r="GI334" s="772"/>
      <c r="GJ334" s="772"/>
      <c r="GK334" s="772"/>
      <c r="GL334" s="772"/>
      <c r="GM334" s="772"/>
      <c r="GN334" s="772"/>
      <c r="GO334" s="772"/>
      <c r="GP334" s="772"/>
      <c r="GQ334" s="772"/>
      <c r="GR334" s="772"/>
      <c r="GS334" s="772"/>
      <c r="GT334" s="772"/>
      <c r="GU334" s="772"/>
    </row>
    <row r="335" spans="1:203" ht="15.75">
      <c r="A335" s="782"/>
      <c r="B335" s="772"/>
      <c r="C335" s="772"/>
      <c r="D335" s="772"/>
      <c r="E335" s="772"/>
      <c r="F335" s="772"/>
      <c r="G335" s="772"/>
      <c r="H335" s="772"/>
      <c r="I335" s="772"/>
      <c r="J335" s="776"/>
      <c r="K335" s="772"/>
      <c r="L335" s="772"/>
      <c r="M335" s="772"/>
      <c r="N335" s="772"/>
      <c r="O335" s="772"/>
      <c r="P335" s="772"/>
      <c r="Q335" s="772"/>
      <c r="R335" s="772"/>
      <c r="S335" s="772"/>
      <c r="T335" s="772"/>
      <c r="U335" s="772"/>
      <c r="V335" s="772"/>
      <c r="W335" s="772"/>
      <c r="X335" s="772"/>
      <c r="Y335" s="772"/>
      <c r="Z335" s="772"/>
      <c r="AA335" s="772"/>
      <c r="AB335" s="772"/>
      <c r="AC335" s="772"/>
      <c r="AD335" s="772"/>
      <c r="AE335" s="772"/>
      <c r="AF335" s="772"/>
      <c r="AG335" s="772"/>
      <c r="AH335" s="772"/>
      <c r="AI335" s="772"/>
      <c r="AJ335" s="772"/>
      <c r="AK335" s="772"/>
      <c r="AL335" s="772"/>
      <c r="AM335" s="772"/>
      <c r="AN335" s="772"/>
      <c r="AO335" s="772"/>
      <c r="AP335" s="772"/>
      <c r="AQ335" s="772"/>
      <c r="AR335" s="772"/>
      <c r="AS335" s="772"/>
      <c r="AT335" s="772"/>
      <c r="AU335" s="772"/>
      <c r="AV335" s="772"/>
      <c r="AW335" s="772"/>
      <c r="AX335" s="772"/>
      <c r="AY335" s="772"/>
      <c r="AZ335" s="772"/>
      <c r="BA335" s="772"/>
      <c r="BB335" s="772"/>
      <c r="BC335" s="772"/>
      <c r="BD335" s="772"/>
      <c r="BE335" s="772"/>
      <c r="BF335" s="772"/>
      <c r="BG335" s="772"/>
      <c r="BH335" s="772"/>
      <c r="BI335" s="772"/>
      <c r="BJ335" s="772"/>
      <c r="BK335" s="772"/>
      <c r="BL335" s="772"/>
      <c r="BM335" s="772"/>
      <c r="BN335" s="772"/>
      <c r="BO335" s="772"/>
      <c r="BP335" s="772"/>
      <c r="BQ335" s="772"/>
      <c r="BR335" s="772"/>
      <c r="BS335" s="772"/>
      <c r="BT335" s="772"/>
      <c r="BU335" s="772"/>
      <c r="BV335" s="772"/>
      <c r="BW335" s="772"/>
      <c r="BX335" s="772"/>
      <c r="BY335" s="772"/>
      <c r="BZ335" s="772"/>
      <c r="CA335" s="772"/>
      <c r="CB335" s="772"/>
      <c r="CC335" s="772"/>
      <c r="CD335" s="772"/>
      <c r="CE335" s="772"/>
      <c r="CF335" s="772"/>
      <c r="CG335" s="772"/>
      <c r="CH335" s="772"/>
      <c r="CI335" s="772"/>
      <c r="CJ335" s="772"/>
      <c r="CK335" s="772"/>
      <c r="CL335" s="772"/>
      <c r="CM335" s="772"/>
      <c r="CN335" s="772"/>
      <c r="CO335" s="772"/>
      <c r="CP335" s="772"/>
      <c r="CQ335" s="772"/>
      <c r="CR335" s="772"/>
      <c r="CS335" s="772"/>
      <c r="CT335" s="772"/>
      <c r="CU335" s="772"/>
      <c r="CV335" s="772"/>
      <c r="CW335" s="772"/>
      <c r="CX335" s="772"/>
      <c r="CY335" s="772"/>
      <c r="CZ335" s="772"/>
      <c r="DA335" s="772"/>
      <c r="DB335" s="772"/>
      <c r="DC335" s="772"/>
      <c r="DD335" s="772"/>
      <c r="DE335" s="772"/>
      <c r="DF335" s="772"/>
      <c r="DG335" s="772"/>
      <c r="DH335" s="772"/>
      <c r="DI335" s="772"/>
      <c r="DJ335" s="772"/>
      <c r="DK335" s="772"/>
      <c r="DL335" s="772"/>
      <c r="DM335" s="772"/>
      <c r="DN335" s="772"/>
      <c r="DO335" s="772"/>
      <c r="DP335" s="772"/>
      <c r="DQ335" s="772"/>
      <c r="DR335" s="772"/>
      <c r="DS335" s="772"/>
      <c r="DT335" s="772"/>
      <c r="DU335" s="772"/>
      <c r="DV335" s="772"/>
      <c r="DW335" s="772"/>
      <c r="DX335" s="772"/>
      <c r="DY335" s="772"/>
      <c r="DZ335" s="772"/>
      <c r="EA335" s="772"/>
      <c r="EB335" s="772"/>
      <c r="EC335" s="772"/>
      <c r="ED335" s="772"/>
      <c r="EE335" s="772"/>
      <c r="EF335" s="772"/>
      <c r="EG335" s="772"/>
      <c r="EH335" s="772"/>
      <c r="EI335" s="772"/>
      <c r="EJ335" s="772"/>
      <c r="EK335" s="772"/>
      <c r="EL335" s="772"/>
      <c r="EM335" s="772"/>
      <c r="EN335" s="772"/>
      <c r="EO335" s="772"/>
      <c r="EP335" s="772"/>
      <c r="EQ335" s="772"/>
      <c r="ER335" s="772"/>
      <c r="ES335" s="772"/>
      <c r="ET335" s="772"/>
      <c r="EU335" s="772"/>
      <c r="EV335" s="772"/>
      <c r="EW335" s="772"/>
      <c r="EX335" s="772"/>
      <c r="EY335" s="772"/>
      <c r="EZ335" s="772"/>
      <c r="FA335" s="772"/>
      <c r="FB335" s="772"/>
      <c r="FC335" s="772"/>
      <c r="FD335" s="772"/>
      <c r="FE335" s="772"/>
      <c r="FF335" s="772"/>
      <c r="FG335" s="772"/>
      <c r="FH335" s="772"/>
      <c r="FI335" s="772"/>
      <c r="FJ335" s="772"/>
      <c r="FK335" s="772"/>
      <c r="FL335" s="772"/>
      <c r="FM335" s="772"/>
      <c r="FN335" s="772"/>
      <c r="FO335" s="772"/>
      <c r="FP335" s="772"/>
      <c r="FQ335" s="772"/>
      <c r="FR335" s="772"/>
      <c r="FS335" s="772"/>
      <c r="FT335" s="772"/>
      <c r="FU335" s="772"/>
      <c r="FV335" s="772"/>
      <c r="FW335" s="772"/>
      <c r="FX335" s="772"/>
      <c r="FY335" s="772"/>
      <c r="FZ335" s="772"/>
      <c r="GA335" s="772"/>
      <c r="GB335" s="772"/>
      <c r="GC335" s="772"/>
      <c r="GD335" s="772"/>
      <c r="GE335" s="772"/>
      <c r="GF335" s="772"/>
      <c r="GG335" s="772"/>
      <c r="GH335" s="772"/>
      <c r="GI335" s="772"/>
      <c r="GJ335" s="772"/>
      <c r="GK335" s="772"/>
      <c r="GL335" s="772"/>
      <c r="GM335" s="772"/>
      <c r="GN335" s="772"/>
      <c r="GO335" s="772"/>
      <c r="GP335" s="772"/>
      <c r="GQ335" s="772"/>
      <c r="GR335" s="772"/>
      <c r="GS335" s="772"/>
      <c r="GT335" s="772"/>
      <c r="GU335" s="772"/>
    </row>
    <row r="336" spans="1:203" ht="15.75">
      <c r="A336" s="782"/>
      <c r="B336" s="772"/>
      <c r="C336" s="772"/>
      <c r="D336" s="772"/>
      <c r="E336" s="772"/>
      <c r="F336" s="772"/>
      <c r="G336" s="772"/>
      <c r="H336" s="772"/>
      <c r="I336" s="772"/>
      <c r="J336" s="776"/>
      <c r="K336" s="772"/>
      <c r="L336" s="772"/>
      <c r="M336" s="772"/>
      <c r="N336" s="772"/>
      <c r="O336" s="772"/>
      <c r="P336" s="772"/>
      <c r="Q336" s="772"/>
      <c r="R336" s="772"/>
      <c r="S336" s="772"/>
      <c r="T336" s="772"/>
      <c r="U336" s="772"/>
      <c r="V336" s="772"/>
      <c r="W336" s="772"/>
      <c r="X336" s="772"/>
      <c r="Y336" s="772"/>
      <c r="Z336" s="772"/>
      <c r="AA336" s="772"/>
      <c r="AB336" s="772"/>
      <c r="AC336" s="772"/>
      <c r="AD336" s="772"/>
      <c r="AE336" s="772"/>
      <c r="AF336" s="772"/>
      <c r="AG336" s="772"/>
      <c r="AH336" s="772"/>
      <c r="AI336" s="772"/>
      <c r="AJ336" s="772"/>
      <c r="AK336" s="772"/>
      <c r="AL336" s="772"/>
      <c r="AM336" s="772"/>
      <c r="AN336" s="772"/>
      <c r="AO336" s="772"/>
      <c r="AP336" s="772"/>
      <c r="AQ336" s="772"/>
      <c r="AR336" s="772"/>
      <c r="AS336" s="772"/>
      <c r="AT336" s="772"/>
      <c r="AU336" s="772"/>
      <c r="AV336" s="772"/>
      <c r="AW336" s="772"/>
      <c r="AX336" s="772"/>
      <c r="AY336" s="772"/>
      <c r="AZ336" s="772"/>
      <c r="BA336" s="772"/>
      <c r="BB336" s="772"/>
      <c r="BC336" s="772"/>
      <c r="BD336" s="772"/>
      <c r="BE336" s="772"/>
      <c r="BF336" s="772"/>
      <c r="BG336" s="772"/>
      <c r="BH336" s="772"/>
      <c r="BI336" s="772"/>
      <c r="BJ336" s="772"/>
      <c r="BK336" s="772"/>
      <c r="BL336" s="772"/>
      <c r="BM336" s="772"/>
      <c r="BN336" s="772"/>
      <c r="BO336" s="772"/>
      <c r="BP336" s="772"/>
      <c r="BQ336" s="772"/>
      <c r="BR336" s="772"/>
      <c r="BS336" s="772"/>
      <c r="BT336" s="772"/>
      <c r="BU336" s="772"/>
      <c r="BV336" s="772"/>
      <c r="BW336" s="772"/>
      <c r="BX336" s="772"/>
      <c r="BY336" s="772"/>
      <c r="BZ336" s="772"/>
      <c r="CA336" s="772"/>
      <c r="CB336" s="772"/>
      <c r="CC336" s="772"/>
      <c r="CD336" s="772"/>
      <c r="CE336" s="772"/>
      <c r="CF336" s="772"/>
      <c r="CG336" s="772"/>
      <c r="CH336" s="772"/>
      <c r="CI336" s="772"/>
      <c r="CJ336" s="772"/>
      <c r="CK336" s="772"/>
      <c r="CL336" s="772"/>
      <c r="CM336" s="772"/>
      <c r="CN336" s="772"/>
      <c r="CO336" s="772"/>
      <c r="CP336" s="772"/>
      <c r="CQ336" s="772"/>
      <c r="CR336" s="772"/>
      <c r="CS336" s="772"/>
      <c r="CT336" s="772"/>
      <c r="CU336" s="772"/>
      <c r="CV336" s="772"/>
      <c r="CW336" s="772"/>
      <c r="CX336" s="772"/>
      <c r="CY336" s="772"/>
      <c r="CZ336" s="772"/>
      <c r="DA336" s="772"/>
      <c r="DB336" s="772"/>
      <c r="DC336" s="772"/>
      <c r="DD336" s="772"/>
      <c r="DE336" s="772"/>
      <c r="DF336" s="772"/>
      <c r="DG336" s="772"/>
      <c r="DH336" s="772"/>
      <c r="DI336" s="772"/>
      <c r="DJ336" s="772"/>
      <c r="DK336" s="772"/>
      <c r="DL336" s="772"/>
      <c r="DM336" s="772"/>
      <c r="DN336" s="772"/>
      <c r="DO336" s="772"/>
      <c r="DP336" s="772"/>
      <c r="DQ336" s="772"/>
      <c r="DR336" s="772"/>
      <c r="DS336" s="772"/>
      <c r="DT336" s="772"/>
      <c r="DU336" s="772"/>
      <c r="DV336" s="772"/>
      <c r="DW336" s="772"/>
      <c r="DX336" s="772"/>
      <c r="DY336" s="772"/>
      <c r="DZ336" s="772"/>
      <c r="EA336" s="772"/>
      <c r="EB336" s="772"/>
      <c r="EC336" s="772"/>
      <c r="ED336" s="772"/>
      <c r="EE336" s="772"/>
      <c r="EF336" s="772"/>
      <c r="EG336" s="772"/>
      <c r="EH336" s="772"/>
      <c r="EI336" s="772"/>
      <c r="EJ336" s="772"/>
      <c r="EK336" s="772"/>
      <c r="EL336" s="772"/>
      <c r="EM336" s="772"/>
      <c r="EN336" s="772"/>
      <c r="EO336" s="772"/>
      <c r="EP336" s="772"/>
      <c r="EQ336" s="772"/>
      <c r="ER336" s="772"/>
      <c r="ES336" s="772"/>
      <c r="ET336" s="772"/>
      <c r="EU336" s="772"/>
      <c r="EV336" s="772"/>
      <c r="EW336" s="772"/>
      <c r="EX336" s="772"/>
      <c r="EY336" s="772"/>
      <c r="EZ336" s="772"/>
      <c r="FA336" s="772"/>
      <c r="FB336" s="772"/>
      <c r="FC336" s="772"/>
      <c r="FD336" s="772"/>
      <c r="FE336" s="772"/>
      <c r="FF336" s="772"/>
      <c r="FG336" s="772"/>
      <c r="FH336" s="772"/>
      <c r="FI336" s="772"/>
      <c r="FJ336" s="772"/>
      <c r="FK336" s="772"/>
      <c r="FL336" s="772"/>
      <c r="FM336" s="772"/>
      <c r="FN336" s="772"/>
      <c r="FO336" s="772"/>
      <c r="FP336" s="772"/>
      <c r="FQ336" s="772"/>
      <c r="FR336" s="772"/>
      <c r="FS336" s="772"/>
      <c r="FT336" s="772"/>
      <c r="FU336" s="772"/>
      <c r="FV336" s="772"/>
      <c r="FW336" s="772"/>
      <c r="FX336" s="772"/>
      <c r="FY336" s="772"/>
      <c r="FZ336" s="772"/>
      <c r="GA336" s="772"/>
      <c r="GB336" s="772"/>
      <c r="GC336" s="772"/>
      <c r="GD336" s="772"/>
      <c r="GE336" s="772"/>
      <c r="GF336" s="772"/>
      <c r="GG336" s="772"/>
      <c r="GH336" s="772"/>
      <c r="GI336" s="772"/>
      <c r="GJ336" s="772"/>
      <c r="GK336" s="772"/>
      <c r="GL336" s="772"/>
      <c r="GM336" s="772"/>
      <c r="GN336" s="772"/>
      <c r="GO336" s="772"/>
      <c r="GP336" s="772"/>
      <c r="GQ336" s="772"/>
      <c r="GR336" s="772"/>
      <c r="GS336" s="772"/>
      <c r="GT336" s="772"/>
      <c r="GU336" s="772"/>
    </row>
    <row r="337" spans="1:203" ht="15.75">
      <c r="A337" s="782"/>
      <c r="B337" s="772"/>
      <c r="C337" s="772"/>
      <c r="D337" s="772"/>
      <c r="E337" s="772"/>
      <c r="F337" s="772"/>
      <c r="G337" s="772"/>
      <c r="H337" s="772"/>
      <c r="I337" s="772"/>
      <c r="J337" s="776"/>
      <c r="K337" s="772"/>
      <c r="L337" s="772"/>
      <c r="M337" s="772"/>
      <c r="N337" s="772"/>
      <c r="O337" s="772"/>
      <c r="P337" s="772"/>
      <c r="Q337" s="772"/>
      <c r="R337" s="772"/>
      <c r="S337" s="772"/>
      <c r="T337" s="772"/>
      <c r="U337" s="772"/>
      <c r="V337" s="772"/>
      <c r="W337" s="772"/>
      <c r="X337" s="772"/>
      <c r="Y337" s="772"/>
      <c r="Z337" s="772"/>
      <c r="AA337" s="772"/>
      <c r="AB337" s="772"/>
      <c r="AC337" s="772"/>
      <c r="AD337" s="772"/>
      <c r="AE337" s="772"/>
      <c r="AF337" s="772"/>
      <c r="AG337" s="772"/>
      <c r="AH337" s="772"/>
      <c r="AI337" s="772"/>
      <c r="AJ337" s="772"/>
      <c r="AK337" s="772"/>
      <c r="AL337" s="772"/>
      <c r="AM337" s="772"/>
      <c r="AN337" s="772"/>
      <c r="AO337" s="772"/>
      <c r="AP337" s="772"/>
      <c r="AQ337" s="772"/>
      <c r="AR337" s="772"/>
      <c r="AS337" s="772"/>
      <c r="AT337" s="772"/>
      <c r="AU337" s="772"/>
      <c r="AV337" s="772"/>
      <c r="AW337" s="772"/>
      <c r="AX337" s="772"/>
      <c r="AY337" s="772"/>
      <c r="AZ337" s="772"/>
      <c r="BA337" s="772"/>
      <c r="BB337" s="772"/>
      <c r="BC337" s="772"/>
      <c r="BD337" s="772"/>
      <c r="BE337" s="772"/>
      <c r="BF337" s="772"/>
      <c r="BG337" s="772"/>
      <c r="BH337" s="772"/>
      <c r="BI337" s="772"/>
      <c r="BJ337" s="772"/>
      <c r="BK337" s="772"/>
      <c r="BL337" s="772"/>
      <c r="BM337" s="772"/>
      <c r="BN337" s="772"/>
      <c r="BO337" s="772"/>
      <c r="BP337" s="772"/>
      <c r="BQ337" s="772"/>
      <c r="BR337" s="772"/>
      <c r="BS337" s="772"/>
      <c r="BT337" s="772"/>
      <c r="BU337" s="772"/>
      <c r="BV337" s="772"/>
      <c r="BW337" s="772"/>
      <c r="BX337" s="772"/>
      <c r="BY337" s="772"/>
      <c r="BZ337" s="772"/>
      <c r="CA337" s="772"/>
      <c r="CB337" s="772"/>
      <c r="CC337" s="772"/>
      <c r="CD337" s="772"/>
      <c r="CE337" s="772"/>
      <c r="CF337" s="772"/>
      <c r="CG337" s="772"/>
      <c r="CH337" s="772"/>
      <c r="CI337" s="772"/>
      <c r="CJ337" s="772"/>
      <c r="CK337" s="772"/>
      <c r="CL337" s="772"/>
      <c r="CM337" s="772"/>
      <c r="CN337" s="772"/>
      <c r="CO337" s="772"/>
      <c r="CP337" s="772"/>
      <c r="CQ337" s="772"/>
      <c r="CR337" s="772"/>
      <c r="CS337" s="772"/>
      <c r="CT337" s="772"/>
      <c r="CU337" s="772"/>
      <c r="CV337" s="772"/>
      <c r="CW337" s="772"/>
      <c r="CX337" s="772"/>
      <c r="CY337" s="772"/>
      <c r="CZ337" s="772"/>
      <c r="DA337" s="772"/>
      <c r="DB337" s="772"/>
      <c r="DC337" s="772"/>
      <c r="DD337" s="772"/>
      <c r="DE337" s="772"/>
      <c r="DF337" s="772"/>
      <c r="DG337" s="772"/>
      <c r="DH337" s="772"/>
      <c r="DI337" s="772"/>
      <c r="DJ337" s="772"/>
      <c r="DK337" s="772"/>
      <c r="DL337" s="772"/>
      <c r="DM337" s="772"/>
      <c r="DN337" s="772"/>
      <c r="DO337" s="772"/>
      <c r="DP337" s="772"/>
      <c r="DQ337" s="772"/>
      <c r="DR337" s="772"/>
      <c r="DS337" s="772"/>
      <c r="DT337" s="772"/>
      <c r="DU337" s="772"/>
      <c r="DV337" s="772"/>
      <c r="DW337" s="772"/>
      <c r="DX337" s="772"/>
      <c r="DY337" s="772"/>
      <c r="DZ337" s="772"/>
      <c r="EA337" s="772"/>
      <c r="EB337" s="772"/>
      <c r="EC337" s="772"/>
      <c r="ED337" s="772"/>
      <c r="EE337" s="772"/>
      <c r="EF337" s="772"/>
      <c r="EG337" s="772"/>
      <c r="EH337" s="772"/>
      <c r="EI337" s="772"/>
      <c r="EJ337" s="772"/>
      <c r="EK337" s="772"/>
      <c r="EL337" s="772"/>
      <c r="EM337" s="772"/>
      <c r="EN337" s="772"/>
      <c r="EO337" s="772"/>
      <c r="EP337" s="772"/>
      <c r="EQ337" s="772"/>
      <c r="ER337" s="772"/>
      <c r="ES337" s="772"/>
      <c r="ET337" s="772"/>
      <c r="EU337" s="772"/>
      <c r="EV337" s="772"/>
      <c r="EW337" s="772"/>
      <c r="EX337" s="772"/>
      <c r="EY337" s="772"/>
      <c r="EZ337" s="772"/>
      <c r="FA337" s="772"/>
      <c r="FB337" s="772"/>
      <c r="FC337" s="772"/>
      <c r="FD337" s="772"/>
      <c r="FE337" s="772"/>
      <c r="FF337" s="772"/>
      <c r="FG337" s="772"/>
      <c r="FH337" s="772"/>
      <c r="FI337" s="772"/>
      <c r="FJ337" s="772"/>
      <c r="FK337" s="772"/>
      <c r="FL337" s="772"/>
      <c r="FM337" s="772"/>
      <c r="FN337" s="772"/>
      <c r="FO337" s="772"/>
      <c r="FP337" s="772"/>
      <c r="FQ337" s="772"/>
      <c r="FR337" s="772"/>
      <c r="FS337" s="772"/>
      <c r="FT337" s="772"/>
      <c r="FU337" s="772"/>
      <c r="FV337" s="772"/>
      <c r="FW337" s="772"/>
      <c r="FX337" s="772"/>
      <c r="FY337" s="772"/>
      <c r="FZ337" s="772"/>
      <c r="GA337" s="772"/>
      <c r="GB337" s="772"/>
      <c r="GC337" s="772"/>
      <c r="GD337" s="772"/>
      <c r="GE337" s="772"/>
      <c r="GF337" s="772"/>
      <c r="GG337" s="772"/>
      <c r="GH337" s="772"/>
      <c r="GI337" s="772"/>
      <c r="GJ337" s="772"/>
      <c r="GK337" s="772"/>
      <c r="GL337" s="772"/>
      <c r="GM337" s="772"/>
      <c r="GN337" s="772"/>
      <c r="GO337" s="772"/>
      <c r="GP337" s="772"/>
      <c r="GQ337" s="772"/>
      <c r="GR337" s="772"/>
      <c r="GS337" s="772"/>
      <c r="GT337" s="772"/>
      <c r="GU337" s="772"/>
    </row>
    <row r="338" spans="1:203" ht="15.75">
      <c r="A338" s="782"/>
      <c r="B338" s="772"/>
      <c r="C338" s="772"/>
      <c r="D338" s="772"/>
      <c r="E338" s="772"/>
      <c r="F338" s="772"/>
      <c r="G338" s="772"/>
      <c r="H338" s="772"/>
      <c r="I338" s="772"/>
      <c r="J338" s="776"/>
      <c r="K338" s="772"/>
      <c r="L338" s="772"/>
      <c r="M338" s="772"/>
      <c r="N338" s="772"/>
      <c r="O338" s="772"/>
      <c r="P338" s="772"/>
      <c r="Q338" s="772"/>
      <c r="R338" s="772"/>
      <c r="S338" s="772"/>
      <c r="T338" s="772"/>
      <c r="U338" s="772"/>
      <c r="V338" s="772"/>
      <c r="W338" s="772"/>
      <c r="X338" s="772"/>
      <c r="Y338" s="772"/>
      <c r="Z338" s="772"/>
      <c r="AA338" s="772"/>
      <c r="AB338" s="772"/>
      <c r="AC338" s="772"/>
      <c r="AD338" s="772"/>
      <c r="AE338" s="772"/>
      <c r="AF338" s="772"/>
      <c r="AG338" s="772"/>
      <c r="AH338" s="772"/>
      <c r="AI338" s="772"/>
      <c r="AJ338" s="772"/>
      <c r="AK338" s="772"/>
      <c r="AL338" s="772"/>
      <c r="AM338" s="772"/>
      <c r="AN338" s="772"/>
      <c r="AO338" s="772"/>
      <c r="AP338" s="772"/>
      <c r="AQ338" s="772"/>
      <c r="AR338" s="772"/>
      <c r="AS338" s="772"/>
      <c r="AT338" s="772"/>
      <c r="AU338" s="772"/>
      <c r="AV338" s="772"/>
      <c r="AW338" s="772"/>
      <c r="AX338" s="772"/>
      <c r="AY338" s="772"/>
      <c r="AZ338" s="772"/>
      <c r="BA338" s="772"/>
      <c r="BB338" s="772"/>
      <c r="BC338" s="772"/>
      <c r="BD338" s="772"/>
      <c r="BE338" s="772"/>
      <c r="BF338" s="772"/>
      <c r="BG338" s="772"/>
      <c r="BH338" s="772"/>
      <c r="BI338" s="772"/>
      <c r="BJ338" s="772"/>
      <c r="BK338" s="772"/>
      <c r="BL338" s="772"/>
      <c r="BM338" s="772"/>
      <c r="BN338" s="772"/>
      <c r="BO338" s="772"/>
      <c r="BP338" s="772"/>
      <c r="BQ338" s="772"/>
      <c r="BR338" s="772"/>
      <c r="BS338" s="772"/>
      <c r="BT338" s="772"/>
      <c r="BU338" s="772"/>
      <c r="BV338" s="772"/>
      <c r="BW338" s="772"/>
      <c r="BX338" s="772"/>
      <c r="BY338" s="772"/>
      <c r="BZ338" s="772"/>
      <c r="CA338" s="772"/>
      <c r="CB338" s="772"/>
      <c r="CC338" s="772"/>
      <c r="CD338" s="772"/>
      <c r="CE338" s="772"/>
      <c r="CF338" s="772"/>
      <c r="CG338" s="772"/>
      <c r="CH338" s="772"/>
      <c r="CI338" s="772"/>
      <c r="CJ338" s="772"/>
      <c r="CK338" s="772"/>
      <c r="CL338" s="772"/>
      <c r="CM338" s="772"/>
      <c r="CN338" s="772"/>
      <c r="CO338" s="772"/>
      <c r="CP338" s="772"/>
      <c r="CQ338" s="772"/>
      <c r="CR338" s="772"/>
      <c r="CS338" s="772"/>
      <c r="CT338" s="772"/>
      <c r="CU338" s="772"/>
      <c r="CV338" s="772"/>
      <c r="CW338" s="772"/>
      <c r="CX338" s="772"/>
      <c r="CY338" s="772"/>
      <c r="CZ338" s="772"/>
      <c r="DA338" s="772"/>
      <c r="DB338" s="772"/>
      <c r="DC338" s="772"/>
      <c r="DD338" s="772"/>
      <c r="DE338" s="772"/>
      <c r="DF338" s="772"/>
      <c r="DG338" s="772"/>
      <c r="DH338" s="772"/>
      <c r="DI338" s="772"/>
      <c r="DJ338" s="772"/>
      <c r="DK338" s="772"/>
      <c r="DL338" s="772"/>
      <c r="DM338" s="772"/>
      <c r="DN338" s="772"/>
      <c r="DO338" s="772"/>
      <c r="DP338" s="772"/>
      <c r="DQ338" s="772"/>
      <c r="DR338" s="772"/>
      <c r="DS338" s="772"/>
      <c r="DT338" s="772"/>
      <c r="DU338" s="772"/>
      <c r="DV338" s="772"/>
      <c r="DW338" s="772"/>
      <c r="DX338" s="772"/>
      <c r="DY338" s="772"/>
      <c r="DZ338" s="772"/>
      <c r="EA338" s="772"/>
      <c r="EB338" s="772"/>
      <c r="EC338" s="772"/>
      <c r="ED338" s="772"/>
      <c r="EE338" s="772"/>
      <c r="EF338" s="772"/>
      <c r="EG338" s="772"/>
      <c r="EH338" s="772"/>
      <c r="EI338" s="772"/>
      <c r="EJ338" s="772"/>
      <c r="EK338" s="772"/>
      <c r="EL338" s="772"/>
      <c r="EM338" s="772"/>
      <c r="EN338" s="772"/>
      <c r="EO338" s="772"/>
      <c r="EP338" s="772"/>
      <c r="EQ338" s="772"/>
      <c r="ER338" s="772"/>
      <c r="ES338" s="772"/>
      <c r="ET338" s="772"/>
      <c r="EU338" s="772"/>
      <c r="EV338" s="772"/>
      <c r="EW338" s="772"/>
      <c r="EX338" s="772"/>
      <c r="EY338" s="772"/>
      <c r="EZ338" s="772"/>
      <c r="FA338" s="772"/>
      <c r="FB338" s="772"/>
      <c r="FC338" s="772"/>
      <c r="FD338" s="772"/>
      <c r="FE338" s="772"/>
      <c r="FF338" s="772"/>
      <c r="FG338" s="772"/>
      <c r="FH338" s="772"/>
      <c r="FI338" s="772"/>
      <c r="FJ338" s="772"/>
      <c r="FK338" s="772"/>
      <c r="FL338" s="772"/>
      <c r="FM338" s="772"/>
      <c r="FN338" s="772"/>
      <c r="FO338" s="772"/>
      <c r="FP338" s="772"/>
      <c r="FQ338" s="772"/>
      <c r="FR338" s="772"/>
      <c r="FS338" s="772"/>
      <c r="FT338" s="772"/>
      <c r="FU338" s="772"/>
      <c r="FV338" s="772"/>
      <c r="FW338" s="772"/>
      <c r="FX338" s="772"/>
      <c r="FY338" s="772"/>
      <c r="FZ338" s="772"/>
      <c r="GA338" s="772"/>
      <c r="GB338" s="772"/>
      <c r="GC338" s="772"/>
      <c r="GD338" s="772"/>
      <c r="GE338" s="772"/>
      <c r="GF338" s="772"/>
      <c r="GG338" s="772"/>
      <c r="GH338" s="772"/>
      <c r="GI338" s="772"/>
      <c r="GJ338" s="772"/>
      <c r="GK338" s="772"/>
      <c r="GL338" s="772"/>
      <c r="GM338" s="772"/>
      <c r="GN338" s="772"/>
      <c r="GO338" s="772"/>
      <c r="GP338" s="772"/>
      <c r="GQ338" s="772"/>
      <c r="GR338" s="772"/>
      <c r="GS338" s="772"/>
      <c r="GT338" s="772"/>
      <c r="GU338" s="772"/>
    </row>
    <row r="339" spans="1:203" ht="15.75">
      <c r="A339" s="782"/>
      <c r="B339" s="772"/>
      <c r="C339" s="772"/>
      <c r="D339" s="772"/>
      <c r="E339" s="772"/>
      <c r="F339" s="772"/>
      <c r="G339" s="772"/>
      <c r="H339" s="772"/>
      <c r="I339" s="772"/>
      <c r="J339" s="776"/>
      <c r="K339" s="772"/>
      <c r="L339" s="772"/>
      <c r="M339" s="772"/>
      <c r="N339" s="772"/>
      <c r="O339" s="772"/>
      <c r="P339" s="772"/>
      <c r="Q339" s="772"/>
      <c r="R339" s="772"/>
      <c r="S339" s="772"/>
      <c r="T339" s="772"/>
      <c r="U339" s="772"/>
      <c r="V339" s="772"/>
      <c r="W339" s="772"/>
      <c r="X339" s="772"/>
      <c r="Y339" s="772"/>
      <c r="Z339" s="772"/>
      <c r="AA339" s="772"/>
      <c r="AB339" s="772"/>
      <c r="AC339" s="772"/>
      <c r="AD339" s="772"/>
      <c r="AE339" s="772"/>
      <c r="AF339" s="772"/>
      <c r="AG339" s="772"/>
      <c r="AH339" s="772"/>
      <c r="AI339" s="772"/>
      <c r="AJ339" s="772"/>
      <c r="AK339" s="772"/>
      <c r="AL339" s="772"/>
      <c r="AM339" s="772"/>
      <c r="AN339" s="772"/>
      <c r="AO339" s="772"/>
      <c r="AP339" s="772"/>
      <c r="AQ339" s="772"/>
      <c r="AR339" s="772"/>
      <c r="AS339" s="772"/>
      <c r="AT339" s="772"/>
      <c r="AU339" s="772"/>
      <c r="AV339" s="772"/>
      <c r="AW339" s="772"/>
      <c r="AX339" s="772"/>
      <c r="AY339" s="772"/>
      <c r="AZ339" s="772"/>
      <c r="BA339" s="772"/>
      <c r="BB339" s="772"/>
      <c r="BC339" s="772"/>
      <c r="BD339" s="772"/>
      <c r="BE339" s="772"/>
      <c r="BF339" s="772"/>
      <c r="BG339" s="772"/>
      <c r="BH339" s="772"/>
      <c r="BI339" s="772"/>
      <c r="BJ339" s="772"/>
      <c r="BK339" s="772"/>
      <c r="BL339" s="772"/>
      <c r="BM339" s="772"/>
      <c r="BN339" s="772"/>
      <c r="BO339" s="772"/>
      <c r="BP339" s="772"/>
      <c r="BQ339" s="772"/>
      <c r="BR339" s="772"/>
      <c r="BS339" s="772"/>
      <c r="BT339" s="772"/>
      <c r="BU339" s="772"/>
      <c r="BV339" s="772"/>
      <c r="BW339" s="772"/>
      <c r="BX339" s="772"/>
      <c r="BY339" s="772"/>
      <c r="BZ339" s="772"/>
      <c r="CA339" s="772"/>
      <c r="CB339" s="772"/>
      <c r="CC339" s="772"/>
      <c r="CD339" s="772"/>
      <c r="CE339" s="772"/>
      <c r="CF339" s="772"/>
      <c r="CG339" s="772"/>
      <c r="CH339" s="772"/>
      <c r="CI339" s="772"/>
      <c r="CJ339" s="772"/>
      <c r="CK339" s="772"/>
      <c r="CL339" s="772"/>
      <c r="CM339" s="772"/>
      <c r="CN339" s="772"/>
      <c r="CO339" s="772"/>
      <c r="CP339" s="772"/>
      <c r="CQ339" s="772"/>
      <c r="CR339" s="772"/>
      <c r="CS339" s="772"/>
      <c r="CT339" s="772"/>
      <c r="CU339" s="772"/>
      <c r="CV339" s="772"/>
      <c r="CW339" s="772"/>
      <c r="CX339" s="772"/>
      <c r="CY339" s="772"/>
      <c r="CZ339" s="772"/>
      <c r="DA339" s="772"/>
      <c r="DB339" s="772"/>
      <c r="DC339" s="772"/>
      <c r="DD339" s="772"/>
      <c r="DE339" s="772"/>
      <c r="DF339" s="772"/>
      <c r="DG339" s="772"/>
      <c r="DH339" s="772"/>
      <c r="DI339" s="772"/>
      <c r="DJ339" s="772"/>
      <c r="DK339" s="772"/>
      <c r="DL339" s="772"/>
      <c r="DM339" s="772"/>
      <c r="DN339" s="772"/>
      <c r="DO339" s="772"/>
      <c r="DP339" s="772"/>
      <c r="DQ339" s="772"/>
      <c r="DR339" s="772"/>
      <c r="DS339" s="772"/>
      <c r="DT339" s="772"/>
      <c r="DU339" s="772"/>
      <c r="DV339" s="772"/>
      <c r="DW339" s="772"/>
      <c r="DX339" s="772"/>
      <c r="DY339" s="772"/>
      <c r="DZ339" s="772"/>
      <c r="EA339" s="772"/>
      <c r="EB339" s="772"/>
      <c r="EC339" s="772"/>
      <c r="ED339" s="772"/>
      <c r="EE339" s="772"/>
      <c r="EF339" s="772"/>
      <c r="EG339" s="772"/>
      <c r="EH339" s="772"/>
      <c r="EI339" s="772"/>
      <c r="EJ339" s="772"/>
      <c r="EK339" s="772"/>
      <c r="EL339" s="772"/>
      <c r="EM339" s="772"/>
      <c r="EN339" s="772"/>
      <c r="EO339" s="772"/>
      <c r="EP339" s="772"/>
      <c r="EQ339" s="772"/>
      <c r="ER339" s="772"/>
      <c r="ES339" s="772"/>
      <c r="ET339" s="772"/>
      <c r="EU339" s="772"/>
      <c r="EV339" s="772"/>
      <c r="EW339" s="772"/>
      <c r="EX339" s="772"/>
      <c r="EY339" s="772"/>
      <c r="EZ339" s="772"/>
      <c r="FA339" s="772"/>
      <c r="FB339" s="772"/>
      <c r="FC339" s="772"/>
      <c r="FD339" s="772"/>
      <c r="FE339" s="772"/>
      <c r="FF339" s="772"/>
      <c r="FG339" s="772"/>
      <c r="FH339" s="772"/>
      <c r="FI339" s="772"/>
      <c r="FJ339" s="772"/>
      <c r="FK339" s="772"/>
      <c r="FL339" s="772"/>
      <c r="FM339" s="772"/>
      <c r="FN339" s="772"/>
      <c r="FO339" s="772"/>
      <c r="FP339" s="772"/>
      <c r="FQ339" s="772"/>
      <c r="FR339" s="772"/>
      <c r="FS339" s="772"/>
      <c r="FT339" s="772"/>
      <c r="FU339" s="772"/>
      <c r="FV339" s="772"/>
      <c r="FW339" s="772"/>
      <c r="FX339" s="772"/>
      <c r="FY339" s="772"/>
      <c r="FZ339" s="772"/>
      <c r="GA339" s="772"/>
      <c r="GB339" s="772"/>
      <c r="GC339" s="772"/>
      <c r="GD339" s="772"/>
      <c r="GE339" s="772"/>
      <c r="GF339" s="772"/>
      <c r="GG339" s="772"/>
      <c r="GH339" s="772"/>
      <c r="GI339" s="772"/>
      <c r="GJ339" s="772"/>
      <c r="GK339" s="772"/>
      <c r="GL339" s="772"/>
      <c r="GM339" s="772"/>
      <c r="GN339" s="772"/>
      <c r="GO339" s="772"/>
      <c r="GP339" s="772"/>
      <c r="GQ339" s="772"/>
      <c r="GR339" s="772"/>
      <c r="GS339" s="772"/>
      <c r="GT339" s="772"/>
      <c r="GU339" s="772"/>
    </row>
    <row r="340" spans="1:203" ht="15.75">
      <c r="A340" s="782"/>
      <c r="B340" s="772"/>
      <c r="C340" s="772"/>
      <c r="D340" s="772"/>
      <c r="E340" s="772"/>
      <c r="F340" s="772"/>
      <c r="G340" s="772"/>
      <c r="H340" s="772"/>
      <c r="I340" s="772"/>
      <c r="J340" s="776"/>
      <c r="K340" s="772"/>
      <c r="L340" s="772"/>
      <c r="M340" s="772"/>
      <c r="N340" s="772"/>
      <c r="O340" s="772"/>
      <c r="P340" s="772"/>
      <c r="Q340" s="772"/>
      <c r="R340" s="772"/>
      <c r="S340" s="772"/>
      <c r="T340" s="772"/>
      <c r="U340" s="772"/>
      <c r="V340" s="772"/>
      <c r="W340" s="772"/>
      <c r="X340" s="772"/>
      <c r="Y340" s="772"/>
      <c r="Z340" s="772"/>
      <c r="AA340" s="772"/>
      <c r="AB340" s="772"/>
      <c r="AC340" s="772"/>
      <c r="AD340" s="772"/>
      <c r="AE340" s="772"/>
      <c r="AF340" s="772"/>
      <c r="AG340" s="772"/>
      <c r="AH340" s="772"/>
      <c r="AI340" s="772"/>
      <c r="AJ340" s="772"/>
      <c r="AK340" s="772"/>
      <c r="AL340" s="772"/>
      <c r="AM340" s="772"/>
      <c r="AN340" s="772"/>
      <c r="AO340" s="772"/>
      <c r="AP340" s="772"/>
      <c r="AQ340" s="772"/>
      <c r="AR340" s="772"/>
      <c r="AS340" s="772"/>
      <c r="AT340" s="772"/>
      <c r="AU340" s="772"/>
      <c r="AV340" s="772"/>
      <c r="AW340" s="772"/>
      <c r="AX340" s="772"/>
      <c r="AY340" s="772"/>
      <c r="AZ340" s="772"/>
      <c r="BA340" s="772"/>
      <c r="BB340" s="772"/>
      <c r="BC340" s="772"/>
      <c r="BD340" s="772"/>
      <c r="BE340" s="772"/>
      <c r="BF340" s="772"/>
      <c r="BG340" s="772"/>
      <c r="BH340" s="772"/>
      <c r="BI340" s="772"/>
      <c r="BJ340" s="772"/>
      <c r="BK340" s="772"/>
      <c r="BL340" s="772"/>
      <c r="BM340" s="772"/>
      <c r="BN340" s="772"/>
      <c r="BO340" s="772"/>
      <c r="BP340" s="772"/>
      <c r="BQ340" s="772"/>
      <c r="BR340" s="772"/>
      <c r="BS340" s="772"/>
      <c r="BT340" s="772"/>
      <c r="BU340" s="772"/>
      <c r="BV340" s="772"/>
      <c r="BW340" s="772"/>
      <c r="BX340" s="772"/>
      <c r="BY340" s="772"/>
      <c r="BZ340" s="772"/>
      <c r="CA340" s="772"/>
      <c r="CB340" s="772"/>
      <c r="CC340" s="772"/>
      <c r="CD340" s="772"/>
      <c r="CE340" s="772"/>
      <c r="CF340" s="772"/>
      <c r="CG340" s="772"/>
      <c r="CH340" s="772"/>
      <c r="CI340" s="772"/>
      <c r="CJ340" s="772"/>
      <c r="CK340" s="772"/>
      <c r="CL340" s="772"/>
      <c r="CM340" s="772"/>
      <c r="CN340" s="772"/>
      <c r="CO340" s="772"/>
      <c r="CP340" s="772"/>
      <c r="CQ340" s="772"/>
      <c r="CR340" s="772"/>
      <c r="CS340" s="772"/>
      <c r="CT340" s="772"/>
      <c r="CU340" s="772"/>
      <c r="CV340" s="772"/>
      <c r="CW340" s="772"/>
      <c r="CX340" s="772"/>
      <c r="CY340" s="772"/>
      <c r="CZ340" s="772"/>
      <c r="DA340" s="772"/>
      <c r="DB340" s="772"/>
      <c r="DC340" s="772"/>
      <c r="DD340" s="772"/>
      <c r="DE340" s="772"/>
      <c r="DF340" s="772"/>
      <c r="DG340" s="772"/>
      <c r="DH340" s="772"/>
      <c r="DI340" s="772"/>
      <c r="DJ340" s="772"/>
      <c r="DK340" s="772"/>
      <c r="DL340" s="772"/>
      <c r="DM340" s="772"/>
      <c r="DN340" s="772"/>
      <c r="DO340" s="772"/>
      <c r="DP340" s="772"/>
      <c r="DQ340" s="772"/>
      <c r="DR340" s="772"/>
      <c r="DS340" s="772"/>
      <c r="DT340" s="772"/>
      <c r="DU340" s="772"/>
      <c r="DV340" s="772"/>
      <c r="DW340" s="772"/>
      <c r="DX340" s="772"/>
      <c r="DY340" s="772"/>
      <c r="DZ340" s="772"/>
      <c r="EA340" s="772"/>
      <c r="EB340" s="772"/>
      <c r="EC340" s="772"/>
      <c r="ED340" s="772"/>
      <c r="EE340" s="772"/>
      <c r="EF340" s="772"/>
      <c r="EG340" s="772"/>
      <c r="EH340" s="772"/>
      <c r="EI340" s="772"/>
      <c r="EJ340" s="772"/>
      <c r="EK340" s="772"/>
      <c r="EL340" s="772"/>
      <c r="EM340" s="772"/>
      <c r="EN340" s="772"/>
      <c r="EO340" s="772"/>
      <c r="EP340" s="772"/>
      <c r="EQ340" s="772"/>
      <c r="ER340" s="772"/>
      <c r="ES340" s="772"/>
      <c r="ET340" s="772"/>
      <c r="EU340" s="772"/>
      <c r="EV340" s="772"/>
      <c r="EW340" s="772"/>
      <c r="EX340" s="772"/>
      <c r="EY340" s="772"/>
      <c r="EZ340" s="772"/>
      <c r="FA340" s="772"/>
      <c r="FB340" s="772"/>
      <c r="FC340" s="772"/>
      <c r="FD340" s="772"/>
      <c r="FE340" s="772"/>
      <c r="FF340" s="772"/>
      <c r="FG340" s="772"/>
      <c r="FH340" s="772"/>
      <c r="FI340" s="772"/>
      <c r="FJ340" s="772"/>
      <c r="FK340" s="772"/>
      <c r="FL340" s="772"/>
      <c r="FM340" s="772"/>
      <c r="FN340" s="772"/>
      <c r="FO340" s="772"/>
      <c r="FP340" s="772"/>
      <c r="FQ340" s="772"/>
      <c r="FR340" s="772"/>
      <c r="FS340" s="772"/>
      <c r="FT340" s="772"/>
      <c r="FU340" s="772"/>
      <c r="FV340" s="772"/>
      <c r="FW340" s="772"/>
      <c r="FX340" s="772"/>
      <c r="FY340" s="772"/>
      <c r="FZ340" s="772"/>
      <c r="GA340" s="772"/>
      <c r="GB340" s="772"/>
      <c r="GC340" s="772"/>
      <c r="GD340" s="772"/>
      <c r="GE340" s="772"/>
      <c r="GF340" s="772"/>
      <c r="GG340" s="772"/>
      <c r="GH340" s="772"/>
      <c r="GI340" s="772"/>
      <c r="GJ340" s="772"/>
      <c r="GK340" s="772"/>
      <c r="GL340" s="772"/>
      <c r="GM340" s="772"/>
      <c r="GN340" s="772"/>
      <c r="GO340" s="772"/>
      <c r="GP340" s="772"/>
      <c r="GQ340" s="772"/>
      <c r="GR340" s="772"/>
      <c r="GS340" s="772"/>
      <c r="GT340" s="772"/>
      <c r="GU340" s="772"/>
    </row>
    <row r="341" spans="1:203" ht="15.75">
      <c r="A341" s="782"/>
      <c r="B341" s="772"/>
      <c r="C341" s="772"/>
      <c r="D341" s="772"/>
      <c r="E341" s="772"/>
      <c r="F341" s="772"/>
      <c r="G341" s="772"/>
      <c r="H341" s="772"/>
      <c r="I341" s="772"/>
      <c r="J341" s="776"/>
      <c r="K341" s="772"/>
      <c r="L341" s="772"/>
      <c r="M341" s="772"/>
      <c r="N341" s="772"/>
      <c r="O341" s="772"/>
      <c r="P341" s="772"/>
      <c r="Q341" s="772"/>
      <c r="R341" s="772"/>
      <c r="S341" s="772"/>
      <c r="T341" s="772"/>
      <c r="U341" s="772"/>
      <c r="V341" s="772"/>
      <c r="W341" s="772"/>
      <c r="X341" s="772"/>
      <c r="Y341" s="772"/>
      <c r="Z341" s="772"/>
      <c r="AA341" s="772"/>
      <c r="AB341" s="772"/>
      <c r="AC341" s="772"/>
      <c r="AD341" s="772"/>
      <c r="AE341" s="772"/>
      <c r="AF341" s="772"/>
      <c r="AG341" s="772"/>
      <c r="AH341" s="772"/>
      <c r="AI341" s="772"/>
      <c r="AJ341" s="772"/>
      <c r="AK341" s="772"/>
      <c r="AL341" s="772"/>
      <c r="AM341" s="772"/>
      <c r="AN341" s="772"/>
      <c r="AO341" s="772"/>
      <c r="AP341" s="772"/>
      <c r="AQ341" s="772"/>
      <c r="AR341" s="772"/>
      <c r="AS341" s="772"/>
      <c r="AT341" s="772"/>
      <c r="AU341" s="772"/>
      <c r="AV341" s="772"/>
      <c r="AW341" s="772"/>
      <c r="AX341" s="772"/>
      <c r="AY341" s="772"/>
      <c r="AZ341" s="772"/>
      <c r="BA341" s="772"/>
      <c r="BB341" s="772"/>
      <c r="BC341" s="772"/>
      <c r="BD341" s="772"/>
      <c r="BE341" s="772"/>
      <c r="BF341" s="772"/>
      <c r="BG341" s="772"/>
      <c r="BH341" s="772"/>
      <c r="BI341" s="772"/>
      <c r="BJ341" s="772"/>
      <c r="BK341" s="772"/>
      <c r="BL341" s="772"/>
      <c r="BM341" s="772"/>
      <c r="BN341" s="772"/>
      <c r="BO341" s="772"/>
      <c r="BP341" s="772"/>
      <c r="BQ341" s="772"/>
      <c r="BR341" s="772"/>
      <c r="BS341" s="772"/>
      <c r="BT341" s="772"/>
      <c r="BU341" s="772"/>
      <c r="BV341" s="772"/>
      <c r="BW341" s="772"/>
      <c r="BX341" s="772"/>
      <c r="BY341" s="772"/>
      <c r="BZ341" s="772"/>
      <c r="CA341" s="772"/>
      <c r="CB341" s="772"/>
      <c r="CC341" s="772"/>
      <c r="CD341" s="772"/>
      <c r="CE341" s="772"/>
      <c r="CF341" s="772"/>
      <c r="CG341" s="772"/>
      <c r="CH341" s="772"/>
      <c r="CI341" s="772"/>
      <c r="CJ341" s="772"/>
      <c r="CK341" s="772"/>
      <c r="CL341" s="772"/>
      <c r="CM341" s="772"/>
      <c r="CN341" s="772"/>
      <c r="CO341" s="772"/>
      <c r="CP341" s="772"/>
      <c r="CQ341" s="772"/>
      <c r="CR341" s="772"/>
      <c r="CS341" s="772"/>
      <c r="CT341" s="772"/>
      <c r="CU341" s="772"/>
      <c r="CV341" s="772"/>
      <c r="CW341" s="772"/>
      <c r="CX341" s="772"/>
      <c r="CY341" s="772"/>
      <c r="CZ341" s="772"/>
      <c r="DA341" s="772"/>
      <c r="DB341" s="772"/>
      <c r="DC341" s="772"/>
      <c r="DD341" s="772"/>
      <c r="DE341" s="772"/>
      <c r="DF341" s="772"/>
      <c r="DG341" s="772"/>
      <c r="DH341" s="772"/>
      <c r="DI341" s="772"/>
      <c r="DJ341" s="772"/>
      <c r="DK341" s="772"/>
      <c r="DL341" s="772"/>
      <c r="DM341" s="772"/>
      <c r="DN341" s="772"/>
      <c r="DO341" s="772"/>
      <c r="DP341" s="772"/>
      <c r="DQ341" s="772"/>
      <c r="DR341" s="772"/>
      <c r="DS341" s="772"/>
      <c r="DT341" s="772"/>
      <c r="DU341" s="772"/>
      <c r="DV341" s="772"/>
      <c r="DW341" s="772"/>
      <c r="DX341" s="772"/>
      <c r="DY341" s="772"/>
      <c r="DZ341" s="772"/>
      <c r="EA341" s="772"/>
      <c r="EB341" s="772"/>
      <c r="EC341" s="772"/>
      <c r="ED341" s="772"/>
      <c r="EE341" s="772"/>
      <c r="EF341" s="772"/>
      <c r="EG341" s="772"/>
      <c r="EH341" s="772"/>
      <c r="EI341" s="772"/>
      <c r="EJ341" s="772"/>
      <c r="EK341" s="772"/>
      <c r="EL341" s="772"/>
      <c r="EM341" s="772"/>
      <c r="EN341" s="772"/>
      <c r="EO341" s="772"/>
      <c r="EP341" s="772"/>
      <c r="EQ341" s="772"/>
      <c r="ER341" s="772"/>
      <c r="ES341" s="772"/>
      <c r="ET341" s="772"/>
      <c r="EU341" s="772"/>
      <c r="EV341" s="772"/>
      <c r="EW341" s="772"/>
      <c r="EX341" s="772"/>
      <c r="EY341" s="772"/>
      <c r="EZ341" s="772"/>
      <c r="FA341" s="772"/>
      <c r="FB341" s="772"/>
      <c r="FC341" s="772"/>
      <c r="FD341" s="772"/>
      <c r="FE341" s="772"/>
      <c r="FF341" s="772"/>
      <c r="FG341" s="772"/>
      <c r="FH341" s="772"/>
      <c r="FI341" s="772"/>
      <c r="FJ341" s="772"/>
      <c r="FK341" s="772"/>
      <c r="FL341" s="772"/>
      <c r="FM341" s="772"/>
      <c r="FN341" s="772"/>
      <c r="FO341" s="772"/>
      <c r="FP341" s="772"/>
      <c r="FQ341" s="772"/>
      <c r="FR341" s="772"/>
      <c r="FS341" s="772"/>
      <c r="FT341" s="772"/>
      <c r="FU341" s="772"/>
      <c r="FV341" s="772"/>
      <c r="FW341" s="772"/>
      <c r="FX341" s="772"/>
      <c r="FY341" s="772"/>
      <c r="FZ341" s="772"/>
      <c r="GA341" s="772"/>
      <c r="GB341" s="772"/>
      <c r="GC341" s="772"/>
      <c r="GD341" s="772"/>
      <c r="GE341" s="772"/>
      <c r="GF341" s="772"/>
      <c r="GG341" s="772"/>
      <c r="GH341" s="772"/>
      <c r="GI341" s="772"/>
      <c r="GJ341" s="772"/>
      <c r="GK341" s="772"/>
      <c r="GL341" s="772"/>
      <c r="GM341" s="772"/>
      <c r="GN341" s="772"/>
      <c r="GO341" s="772"/>
      <c r="GP341" s="772"/>
      <c r="GQ341" s="772"/>
      <c r="GR341" s="772"/>
      <c r="GS341" s="772"/>
      <c r="GT341" s="772"/>
      <c r="GU341" s="772"/>
    </row>
    <row r="342" spans="1:203" ht="15.75">
      <c r="A342" s="782"/>
      <c r="B342" s="772"/>
      <c r="C342" s="772"/>
      <c r="D342" s="772"/>
      <c r="E342" s="772"/>
      <c r="F342" s="772"/>
      <c r="G342" s="772"/>
      <c r="H342" s="772"/>
      <c r="I342" s="772"/>
      <c r="J342" s="776"/>
      <c r="K342" s="772"/>
      <c r="L342" s="772"/>
      <c r="M342" s="772"/>
      <c r="N342" s="772"/>
      <c r="O342" s="772"/>
      <c r="P342" s="772"/>
      <c r="Q342" s="772"/>
      <c r="R342" s="772"/>
      <c r="S342" s="772"/>
      <c r="T342" s="772"/>
      <c r="U342" s="772"/>
      <c r="V342" s="772"/>
      <c r="W342" s="772"/>
      <c r="X342" s="772"/>
      <c r="Y342" s="772"/>
      <c r="Z342" s="772"/>
      <c r="AA342" s="772"/>
      <c r="AB342" s="772"/>
      <c r="AC342" s="772"/>
      <c r="AD342" s="772"/>
      <c r="AE342" s="772"/>
      <c r="AF342" s="772"/>
      <c r="AG342" s="772"/>
      <c r="AH342" s="772"/>
      <c r="AI342" s="772"/>
      <c r="AJ342" s="772"/>
      <c r="AK342" s="772"/>
      <c r="AL342" s="772"/>
      <c r="AM342" s="772"/>
      <c r="AN342" s="772"/>
      <c r="AO342" s="772"/>
      <c r="AP342" s="772"/>
      <c r="AQ342" s="772"/>
      <c r="AR342" s="772"/>
      <c r="AS342" s="772"/>
      <c r="AT342" s="772"/>
      <c r="AU342" s="772"/>
      <c r="AV342" s="772"/>
      <c r="AW342" s="772"/>
      <c r="AX342" s="772"/>
      <c r="AY342" s="772"/>
      <c r="AZ342" s="772"/>
      <c r="BA342" s="772"/>
      <c r="BB342" s="772"/>
      <c r="BC342" s="772"/>
      <c r="BD342" s="772"/>
      <c r="BE342" s="772"/>
      <c r="BF342" s="772"/>
      <c r="BG342" s="772"/>
      <c r="BH342" s="772"/>
      <c r="BI342" s="772"/>
      <c r="BJ342" s="772"/>
      <c r="BK342" s="772"/>
      <c r="BL342" s="772"/>
      <c r="BM342" s="772"/>
      <c r="BN342" s="772"/>
      <c r="BO342" s="772"/>
      <c r="BP342" s="772"/>
      <c r="BQ342" s="772"/>
      <c r="BR342" s="772"/>
      <c r="BS342" s="772"/>
      <c r="BT342" s="772"/>
      <c r="BU342" s="772"/>
      <c r="BV342" s="772"/>
      <c r="BW342" s="772"/>
      <c r="BX342" s="772"/>
      <c r="BY342" s="772"/>
      <c r="BZ342" s="772"/>
      <c r="CA342" s="772"/>
      <c r="CB342" s="772"/>
      <c r="CC342" s="772"/>
      <c r="CD342" s="772"/>
      <c r="CE342" s="772"/>
      <c r="CF342" s="772"/>
      <c r="CG342" s="772"/>
      <c r="CH342" s="772"/>
      <c r="CI342" s="772"/>
      <c r="CJ342" s="772"/>
      <c r="CK342" s="772"/>
      <c r="CL342" s="772"/>
      <c r="CM342" s="772"/>
      <c r="CN342" s="772"/>
      <c r="CO342" s="772"/>
      <c r="CP342" s="772"/>
      <c r="CQ342" s="772"/>
      <c r="CR342" s="772"/>
      <c r="CS342" s="772"/>
      <c r="CT342" s="772"/>
      <c r="CU342" s="772"/>
      <c r="CV342" s="772"/>
      <c r="CW342" s="772"/>
      <c r="CX342" s="772"/>
      <c r="CY342" s="772"/>
      <c r="CZ342" s="772"/>
      <c r="DA342" s="772"/>
      <c r="DB342" s="772"/>
      <c r="DC342" s="772"/>
      <c r="DD342" s="772"/>
      <c r="DE342" s="772"/>
      <c r="DF342" s="772"/>
      <c r="DG342" s="772"/>
      <c r="DH342" s="772"/>
      <c r="DI342" s="772"/>
      <c r="DJ342" s="772"/>
      <c r="DK342" s="772"/>
      <c r="DL342" s="772"/>
      <c r="DM342" s="772"/>
      <c r="DN342" s="772"/>
      <c r="DO342" s="772"/>
      <c r="DP342" s="772"/>
      <c r="DQ342" s="772"/>
      <c r="DR342" s="772"/>
      <c r="DS342" s="772"/>
      <c r="DT342" s="772"/>
      <c r="DU342" s="772"/>
      <c r="DV342" s="772"/>
      <c r="DW342" s="772"/>
      <c r="DX342" s="772"/>
      <c r="DY342" s="772"/>
      <c r="DZ342" s="772"/>
      <c r="EA342" s="772"/>
      <c r="EB342" s="772"/>
      <c r="EC342" s="772"/>
      <c r="ED342" s="772"/>
      <c r="EE342" s="772"/>
      <c r="EF342" s="772"/>
      <c r="EG342" s="772"/>
      <c r="EH342" s="772"/>
      <c r="EI342" s="772"/>
      <c r="EJ342" s="772"/>
      <c r="EK342" s="772"/>
      <c r="EL342" s="772"/>
      <c r="EM342" s="772"/>
      <c r="EN342" s="772"/>
      <c r="EO342" s="772"/>
      <c r="EP342" s="772"/>
      <c r="EQ342" s="772"/>
      <c r="ER342" s="772"/>
      <c r="ES342" s="772"/>
      <c r="ET342" s="772"/>
      <c r="EU342" s="772"/>
      <c r="EV342" s="772"/>
      <c r="EW342" s="772"/>
      <c r="EX342" s="772"/>
      <c r="EY342" s="772"/>
      <c r="EZ342" s="772"/>
      <c r="FA342" s="772"/>
      <c r="FB342" s="772"/>
      <c r="FC342" s="772"/>
      <c r="FD342" s="772"/>
      <c r="FE342" s="772"/>
      <c r="FF342" s="772"/>
      <c r="FG342" s="772"/>
      <c r="FH342" s="772"/>
      <c r="FI342" s="772"/>
      <c r="FJ342" s="772"/>
      <c r="FK342" s="772"/>
      <c r="FL342" s="772"/>
      <c r="FM342" s="772"/>
      <c r="FN342" s="772"/>
      <c r="FO342" s="772"/>
      <c r="FP342" s="772"/>
      <c r="FQ342" s="772"/>
      <c r="FR342" s="772"/>
      <c r="FS342" s="772"/>
      <c r="FT342" s="772"/>
      <c r="FU342" s="772"/>
      <c r="FV342" s="772"/>
      <c r="FW342" s="772"/>
      <c r="FX342" s="772"/>
      <c r="FY342" s="772"/>
      <c r="FZ342" s="772"/>
      <c r="GA342" s="772"/>
      <c r="GB342" s="772"/>
      <c r="GC342" s="772"/>
      <c r="GD342" s="772"/>
      <c r="GE342" s="772"/>
      <c r="GF342" s="772"/>
      <c r="GG342" s="772"/>
      <c r="GH342" s="772"/>
      <c r="GI342" s="772"/>
      <c r="GJ342" s="772"/>
      <c r="GK342" s="772"/>
      <c r="GL342" s="772"/>
      <c r="GM342" s="772"/>
      <c r="GN342" s="772"/>
      <c r="GO342" s="772"/>
      <c r="GP342" s="772"/>
      <c r="GQ342" s="772"/>
      <c r="GR342" s="772"/>
      <c r="GS342" s="772"/>
      <c r="GT342" s="772"/>
      <c r="GU342" s="772"/>
    </row>
    <row r="343" spans="1:203" ht="15.75">
      <c r="A343" s="782"/>
      <c r="B343" s="772"/>
      <c r="C343" s="772"/>
      <c r="D343" s="772"/>
      <c r="E343" s="772"/>
      <c r="F343" s="772"/>
      <c r="G343" s="772"/>
      <c r="H343" s="772"/>
      <c r="I343" s="772"/>
      <c r="J343" s="776"/>
      <c r="K343" s="772"/>
      <c r="L343" s="772"/>
      <c r="M343" s="772"/>
      <c r="N343" s="772"/>
      <c r="O343" s="772"/>
      <c r="P343" s="772"/>
      <c r="Q343" s="772"/>
      <c r="R343" s="772"/>
      <c r="S343" s="772"/>
      <c r="T343" s="772"/>
      <c r="U343" s="772"/>
      <c r="V343" s="772"/>
      <c r="W343" s="772"/>
      <c r="X343" s="772"/>
      <c r="Y343" s="772"/>
      <c r="Z343" s="772"/>
      <c r="AA343" s="772"/>
      <c r="AB343" s="772"/>
      <c r="AC343" s="772"/>
      <c r="AD343" s="772"/>
      <c r="AE343" s="772"/>
      <c r="AF343" s="772"/>
      <c r="AG343" s="772"/>
      <c r="AH343" s="772"/>
      <c r="AI343" s="772"/>
      <c r="AJ343" s="772"/>
      <c r="AK343" s="772"/>
      <c r="AL343" s="772"/>
      <c r="AM343" s="772"/>
      <c r="AN343" s="772"/>
      <c r="AO343" s="772"/>
      <c r="AP343" s="772"/>
      <c r="AQ343" s="772"/>
      <c r="AR343" s="772"/>
      <c r="AS343" s="772"/>
      <c r="AT343" s="772"/>
      <c r="AU343" s="772"/>
      <c r="AV343" s="772"/>
      <c r="AW343" s="772"/>
      <c r="AX343" s="772"/>
      <c r="AY343" s="772"/>
      <c r="AZ343" s="772"/>
      <c r="BA343" s="772"/>
      <c r="BB343" s="772"/>
      <c r="BC343" s="772"/>
      <c r="BD343" s="772"/>
      <c r="BE343" s="772"/>
      <c r="BF343" s="772"/>
      <c r="BG343" s="772"/>
      <c r="BH343" s="772"/>
      <c r="BI343" s="772"/>
      <c r="BJ343" s="772"/>
      <c r="BK343" s="772"/>
      <c r="BL343" s="772"/>
      <c r="BM343" s="772"/>
      <c r="BN343" s="772"/>
      <c r="BO343" s="772"/>
      <c r="BP343" s="772"/>
      <c r="BQ343" s="772"/>
      <c r="BR343" s="772"/>
      <c r="BS343" s="772"/>
      <c r="BT343" s="772"/>
      <c r="BU343" s="772"/>
      <c r="BV343" s="772"/>
      <c r="BW343" s="772"/>
      <c r="BX343" s="772"/>
      <c r="BY343" s="772"/>
      <c r="BZ343" s="772"/>
      <c r="CA343" s="772"/>
      <c r="CB343" s="772"/>
      <c r="CC343" s="772"/>
      <c r="CD343" s="772"/>
      <c r="CE343" s="772"/>
      <c r="CF343" s="772"/>
      <c r="CG343" s="772"/>
      <c r="CH343" s="772"/>
      <c r="CI343" s="772"/>
      <c r="CJ343" s="772"/>
      <c r="CK343" s="772"/>
      <c r="CL343" s="772"/>
      <c r="CM343" s="772"/>
      <c r="CN343" s="772"/>
      <c r="CO343" s="772"/>
      <c r="CP343" s="772"/>
      <c r="CQ343" s="772"/>
      <c r="CR343" s="772"/>
      <c r="CS343" s="772"/>
      <c r="CT343" s="772"/>
      <c r="CU343" s="772"/>
      <c r="CV343" s="772"/>
      <c r="CW343" s="772"/>
      <c r="CX343" s="772"/>
      <c r="CY343" s="772"/>
      <c r="CZ343" s="772"/>
      <c r="DA343" s="772"/>
      <c r="DB343" s="772"/>
      <c r="DC343" s="772"/>
      <c r="DD343" s="772"/>
      <c r="DE343" s="772"/>
      <c r="DF343" s="772"/>
      <c r="DG343" s="772"/>
      <c r="DH343" s="772"/>
      <c r="DI343" s="772"/>
      <c r="DJ343" s="772"/>
      <c r="DK343" s="772"/>
      <c r="DL343" s="772"/>
      <c r="DM343" s="772"/>
      <c r="DN343" s="772"/>
      <c r="DO343" s="772"/>
      <c r="DP343" s="772"/>
      <c r="DQ343" s="772"/>
      <c r="DR343" s="772"/>
      <c r="DS343" s="772"/>
      <c r="DT343" s="772"/>
      <c r="DU343" s="772"/>
      <c r="DV343" s="772"/>
      <c r="DW343" s="772"/>
      <c r="DX343" s="772"/>
      <c r="DY343" s="772"/>
      <c r="DZ343" s="772"/>
      <c r="EA343" s="772"/>
      <c r="EB343" s="772"/>
      <c r="EC343" s="772"/>
      <c r="ED343" s="772"/>
      <c r="EE343" s="772"/>
      <c r="EF343" s="772"/>
      <c r="EG343" s="772"/>
      <c r="EH343" s="772"/>
      <c r="EI343" s="772"/>
      <c r="EJ343" s="772"/>
      <c r="EK343" s="772"/>
      <c r="EL343" s="772"/>
      <c r="EM343" s="772"/>
      <c r="EN343" s="772"/>
      <c r="EO343" s="772"/>
      <c r="EP343" s="772"/>
      <c r="EQ343" s="772"/>
      <c r="ER343" s="772"/>
      <c r="ES343" s="772"/>
      <c r="ET343" s="772"/>
      <c r="EU343" s="772"/>
      <c r="EV343" s="772"/>
      <c r="EW343" s="772"/>
      <c r="EX343" s="772"/>
      <c r="EY343" s="772"/>
      <c r="EZ343" s="772"/>
      <c r="FA343" s="772"/>
      <c r="FB343" s="772"/>
      <c r="FC343" s="772"/>
      <c r="FD343" s="772"/>
      <c r="FE343" s="772"/>
      <c r="FF343" s="772"/>
      <c r="FG343" s="772"/>
      <c r="FH343" s="772"/>
      <c r="FI343" s="772"/>
      <c r="FJ343" s="772"/>
      <c r="FK343" s="772"/>
      <c r="FL343" s="772"/>
      <c r="FM343" s="772"/>
      <c r="FN343" s="772"/>
      <c r="FO343" s="772"/>
      <c r="FP343" s="772"/>
      <c r="FQ343" s="772"/>
      <c r="FR343" s="772"/>
      <c r="FS343" s="772"/>
      <c r="FT343" s="772"/>
      <c r="FU343" s="772"/>
      <c r="FV343" s="772"/>
      <c r="FW343" s="772"/>
      <c r="FX343" s="772"/>
      <c r="FY343" s="772"/>
      <c r="FZ343" s="772"/>
      <c r="GA343" s="772"/>
      <c r="GB343" s="772"/>
      <c r="GC343" s="772"/>
      <c r="GD343" s="772"/>
      <c r="GE343" s="772"/>
      <c r="GF343" s="772"/>
      <c r="GG343" s="772"/>
      <c r="GH343" s="772"/>
      <c r="GI343" s="772"/>
      <c r="GJ343" s="772"/>
      <c r="GK343" s="772"/>
      <c r="GL343" s="772"/>
      <c r="GM343" s="772"/>
      <c r="GN343" s="772"/>
      <c r="GO343" s="772"/>
      <c r="GP343" s="772"/>
      <c r="GQ343" s="772"/>
      <c r="GR343" s="772"/>
      <c r="GS343" s="772"/>
      <c r="GT343" s="772"/>
      <c r="GU343" s="772"/>
    </row>
    <row r="344" spans="1:203" ht="15.75">
      <c r="A344" s="782"/>
      <c r="B344" s="772"/>
      <c r="C344" s="772"/>
      <c r="D344" s="772"/>
      <c r="E344" s="772"/>
      <c r="F344" s="772"/>
      <c r="G344" s="772"/>
      <c r="H344" s="772"/>
      <c r="I344" s="772"/>
      <c r="J344" s="776"/>
      <c r="K344" s="772"/>
      <c r="L344" s="772"/>
      <c r="M344" s="772"/>
      <c r="N344" s="772"/>
      <c r="O344" s="772"/>
      <c r="P344" s="772"/>
      <c r="Q344" s="772"/>
      <c r="R344" s="772"/>
      <c r="S344" s="772"/>
      <c r="T344" s="772"/>
      <c r="U344" s="772"/>
      <c r="V344" s="772"/>
      <c r="W344" s="772"/>
      <c r="X344" s="772"/>
      <c r="Y344" s="772"/>
      <c r="Z344" s="772"/>
      <c r="AA344" s="772"/>
      <c r="AB344" s="772"/>
      <c r="AC344" s="772"/>
      <c r="AD344" s="772"/>
      <c r="AE344" s="772"/>
      <c r="AF344" s="772"/>
      <c r="AG344" s="772"/>
      <c r="AH344" s="772"/>
      <c r="AI344" s="772"/>
      <c r="AJ344" s="772"/>
      <c r="AK344" s="772"/>
      <c r="AL344" s="772"/>
      <c r="AM344" s="772"/>
      <c r="AN344" s="772"/>
      <c r="AO344" s="772"/>
      <c r="AP344" s="772"/>
      <c r="AQ344" s="772"/>
      <c r="AR344" s="772"/>
      <c r="AS344" s="772"/>
      <c r="AT344" s="772"/>
      <c r="AU344" s="772"/>
      <c r="AV344" s="772"/>
      <c r="AW344" s="772"/>
      <c r="AX344" s="772"/>
      <c r="AY344" s="772"/>
      <c r="AZ344" s="772"/>
      <c r="BA344" s="772"/>
      <c r="BB344" s="772"/>
      <c r="BC344" s="772"/>
      <c r="BD344" s="772"/>
      <c r="BE344" s="772"/>
      <c r="BF344" s="772"/>
      <c r="BG344" s="772"/>
      <c r="BH344" s="772"/>
      <c r="BI344" s="772"/>
      <c r="BJ344" s="772"/>
      <c r="BK344" s="772"/>
      <c r="BL344" s="772"/>
      <c r="BM344" s="772"/>
      <c r="BN344" s="772"/>
      <c r="BO344" s="772"/>
      <c r="BP344" s="772"/>
      <c r="BQ344" s="772"/>
      <c r="BR344" s="772"/>
      <c r="BS344" s="772"/>
      <c r="BT344" s="772"/>
      <c r="BU344" s="772"/>
      <c r="BV344" s="772"/>
      <c r="BW344" s="772"/>
      <c r="BX344" s="772"/>
      <c r="BY344" s="772"/>
      <c r="BZ344" s="772"/>
      <c r="CA344" s="772"/>
      <c r="CB344" s="772"/>
      <c r="CC344" s="772"/>
      <c r="CD344" s="772"/>
      <c r="CE344" s="772"/>
      <c r="CF344" s="772"/>
      <c r="CG344" s="772"/>
      <c r="CH344" s="772"/>
      <c r="CI344" s="772"/>
      <c r="CJ344" s="772"/>
      <c r="CK344" s="772"/>
      <c r="CL344" s="772"/>
      <c r="CM344" s="772"/>
      <c r="CN344" s="772"/>
      <c r="CO344" s="772"/>
      <c r="CP344" s="772"/>
      <c r="CQ344" s="772"/>
      <c r="CR344" s="772"/>
      <c r="CS344" s="772"/>
      <c r="CT344" s="772"/>
      <c r="CU344" s="772"/>
      <c r="CV344" s="772"/>
      <c r="CW344" s="772"/>
      <c r="CX344" s="772"/>
      <c r="CY344" s="772"/>
      <c r="CZ344" s="772"/>
      <c r="DA344" s="772"/>
      <c r="DB344" s="772"/>
      <c r="DC344" s="772"/>
      <c r="DD344" s="772"/>
      <c r="DE344" s="772"/>
      <c r="DF344" s="772"/>
      <c r="DG344" s="772"/>
      <c r="DH344" s="772"/>
      <c r="DI344" s="772"/>
      <c r="DJ344" s="772"/>
      <c r="DK344" s="772"/>
      <c r="DL344" s="772"/>
      <c r="DM344" s="772"/>
      <c r="DN344" s="772"/>
      <c r="DO344" s="772"/>
      <c r="DP344" s="772"/>
      <c r="DQ344" s="772"/>
      <c r="DR344" s="772"/>
      <c r="DS344" s="772"/>
      <c r="DT344" s="772"/>
      <c r="DU344" s="772"/>
      <c r="DV344" s="772"/>
      <c r="DW344" s="772"/>
      <c r="DX344" s="772"/>
      <c r="DY344" s="772"/>
      <c r="DZ344" s="772"/>
      <c r="EA344" s="772"/>
      <c r="EB344" s="772"/>
      <c r="EC344" s="772"/>
      <c r="ED344" s="772"/>
      <c r="EE344" s="772"/>
      <c r="EF344" s="772"/>
      <c r="EG344" s="772"/>
      <c r="EH344" s="772"/>
      <c r="EI344" s="772"/>
      <c r="EJ344" s="772"/>
      <c r="EK344" s="772"/>
      <c r="EL344" s="772"/>
      <c r="EM344" s="772"/>
      <c r="EN344" s="772"/>
      <c r="EO344" s="772"/>
      <c r="EP344" s="772"/>
      <c r="EQ344" s="772"/>
      <c r="ER344" s="772"/>
      <c r="ES344" s="772"/>
      <c r="ET344" s="772"/>
      <c r="EU344" s="772"/>
      <c r="EV344" s="772"/>
      <c r="EW344" s="772"/>
      <c r="EX344" s="772"/>
      <c r="EY344" s="772"/>
      <c r="EZ344" s="772"/>
      <c r="FA344" s="772"/>
      <c r="FB344" s="772"/>
      <c r="FC344" s="772"/>
      <c r="FD344" s="772"/>
      <c r="FE344" s="772"/>
      <c r="FF344" s="772"/>
      <c r="FG344" s="772"/>
      <c r="FH344" s="772"/>
      <c r="FI344" s="772"/>
      <c r="FJ344" s="772"/>
      <c r="FK344" s="772"/>
      <c r="FL344" s="772"/>
      <c r="FM344" s="772"/>
      <c r="FN344" s="772"/>
      <c r="FO344" s="772"/>
      <c r="FP344" s="772"/>
      <c r="FQ344" s="772"/>
      <c r="FR344" s="772"/>
      <c r="FS344" s="772"/>
      <c r="FT344" s="772"/>
      <c r="FU344" s="772"/>
      <c r="FV344" s="772"/>
      <c r="FW344" s="772"/>
      <c r="FX344" s="772"/>
      <c r="FY344" s="772"/>
      <c r="FZ344" s="772"/>
      <c r="GA344" s="772"/>
      <c r="GB344" s="772"/>
      <c r="GC344" s="772"/>
      <c r="GD344" s="772"/>
      <c r="GE344" s="772"/>
      <c r="GF344" s="772"/>
      <c r="GG344" s="772"/>
      <c r="GH344" s="772"/>
      <c r="GI344" s="772"/>
      <c r="GJ344" s="772"/>
      <c r="GK344" s="772"/>
      <c r="GL344" s="772"/>
      <c r="GM344" s="772"/>
      <c r="GN344" s="772"/>
      <c r="GO344" s="772"/>
      <c r="GP344" s="772"/>
      <c r="GQ344" s="772"/>
      <c r="GR344" s="772"/>
      <c r="GS344" s="772"/>
      <c r="GT344" s="772"/>
      <c r="GU344" s="772"/>
    </row>
    <row r="345" spans="1:203" ht="15.75">
      <c r="A345" s="782"/>
      <c r="B345" s="772"/>
      <c r="C345" s="772"/>
      <c r="D345" s="772"/>
      <c r="E345" s="772"/>
      <c r="F345" s="772"/>
      <c r="G345" s="772"/>
      <c r="H345" s="772"/>
      <c r="I345" s="772"/>
      <c r="J345" s="776"/>
      <c r="K345" s="772"/>
      <c r="L345" s="772"/>
      <c r="M345" s="772"/>
      <c r="N345" s="772"/>
      <c r="O345" s="772"/>
      <c r="P345" s="772"/>
      <c r="Q345" s="772"/>
      <c r="R345" s="772"/>
      <c r="S345" s="772"/>
      <c r="T345" s="772"/>
      <c r="U345" s="772"/>
      <c r="V345" s="772"/>
      <c r="W345" s="772"/>
      <c r="X345" s="772"/>
      <c r="Y345" s="772"/>
      <c r="Z345" s="772"/>
      <c r="AA345" s="772"/>
      <c r="AB345" s="772"/>
      <c r="AC345" s="772"/>
      <c r="AD345" s="772"/>
      <c r="AE345" s="772"/>
      <c r="AF345" s="772"/>
      <c r="AG345" s="772"/>
      <c r="AH345" s="772"/>
      <c r="AI345" s="772"/>
      <c r="AJ345" s="772"/>
      <c r="AK345" s="772"/>
      <c r="AL345" s="772"/>
      <c r="AM345" s="772"/>
      <c r="AN345" s="772"/>
      <c r="AO345" s="772"/>
      <c r="AP345" s="772"/>
      <c r="AQ345" s="772"/>
      <c r="AR345" s="772"/>
      <c r="AS345" s="772"/>
      <c r="AT345" s="772"/>
      <c r="AU345" s="772"/>
      <c r="AV345" s="772"/>
      <c r="AW345" s="772"/>
      <c r="AX345" s="772"/>
      <c r="AY345" s="772"/>
      <c r="AZ345" s="772"/>
      <c r="BA345" s="772"/>
      <c r="BB345" s="772"/>
      <c r="BC345" s="772"/>
      <c r="BD345" s="772"/>
      <c r="BE345" s="772"/>
      <c r="BF345" s="772"/>
      <c r="BG345" s="772"/>
      <c r="BH345" s="772"/>
      <c r="BI345" s="772"/>
      <c r="BJ345" s="772"/>
      <c r="BK345" s="772"/>
      <c r="BL345" s="772"/>
      <c r="BM345" s="772"/>
      <c r="BN345" s="772"/>
      <c r="BO345" s="772"/>
      <c r="BP345" s="772"/>
      <c r="BQ345" s="772"/>
      <c r="BR345" s="772"/>
      <c r="BS345" s="772"/>
      <c r="BT345" s="772"/>
      <c r="BU345" s="772"/>
      <c r="BV345" s="772"/>
      <c r="BW345" s="772"/>
      <c r="BX345" s="772"/>
      <c r="BY345" s="772"/>
      <c r="BZ345" s="772"/>
      <c r="CA345" s="772"/>
      <c r="CB345" s="772"/>
      <c r="CC345" s="772"/>
      <c r="CD345" s="772"/>
      <c r="CE345" s="772"/>
      <c r="CF345" s="772"/>
      <c r="CG345" s="772"/>
      <c r="CH345" s="772"/>
      <c r="CI345" s="772"/>
      <c r="CJ345" s="772"/>
      <c r="CK345" s="772"/>
      <c r="CL345" s="772"/>
      <c r="CM345" s="772"/>
      <c r="CN345" s="772"/>
      <c r="CO345" s="772"/>
      <c r="CP345" s="772"/>
      <c r="CQ345" s="772"/>
      <c r="CR345" s="772"/>
      <c r="CS345" s="772"/>
      <c r="CT345" s="772"/>
      <c r="CU345" s="772"/>
      <c r="CV345" s="772"/>
      <c r="CW345" s="772"/>
      <c r="CX345" s="772"/>
      <c r="CY345" s="772"/>
      <c r="CZ345" s="772"/>
      <c r="DA345" s="772"/>
      <c r="DB345" s="772"/>
      <c r="DC345" s="772"/>
      <c r="DD345" s="772"/>
      <c r="DE345" s="772"/>
      <c r="DF345" s="772"/>
      <c r="DG345" s="772"/>
      <c r="DH345" s="772"/>
      <c r="DI345" s="772"/>
      <c r="DJ345" s="772"/>
      <c r="DK345" s="772"/>
      <c r="DL345" s="772"/>
      <c r="DM345" s="772"/>
      <c r="DN345" s="772"/>
      <c r="DO345" s="772"/>
      <c r="DP345" s="772"/>
      <c r="DQ345" s="772"/>
      <c r="DR345" s="772"/>
      <c r="DS345" s="772"/>
      <c r="DT345" s="772"/>
      <c r="DU345" s="772"/>
      <c r="DV345" s="772"/>
      <c r="DW345" s="772"/>
      <c r="DX345" s="772"/>
      <c r="DY345" s="772"/>
      <c r="DZ345" s="772"/>
      <c r="EA345" s="772"/>
      <c r="EB345" s="772"/>
      <c r="EC345" s="772"/>
      <c r="ED345" s="772"/>
      <c r="EE345" s="772"/>
      <c r="EF345" s="772"/>
      <c r="EG345" s="772"/>
      <c r="EH345" s="772"/>
      <c r="EI345" s="772"/>
      <c r="EJ345" s="772"/>
      <c r="EK345" s="772"/>
      <c r="EL345" s="772"/>
      <c r="EM345" s="772"/>
      <c r="EN345" s="772"/>
      <c r="EO345" s="772"/>
      <c r="EP345" s="772"/>
      <c r="EQ345" s="772"/>
      <c r="ER345" s="772"/>
      <c r="ES345" s="772"/>
      <c r="ET345" s="772"/>
      <c r="EU345" s="772"/>
      <c r="EV345" s="772"/>
      <c r="EW345" s="772"/>
      <c r="EX345" s="772"/>
      <c r="EY345" s="772"/>
      <c r="EZ345" s="772"/>
      <c r="FA345" s="772"/>
      <c r="FB345" s="772"/>
      <c r="FC345" s="772"/>
      <c r="FD345" s="772"/>
      <c r="FE345" s="772"/>
      <c r="FF345" s="772"/>
      <c r="FG345" s="772"/>
      <c r="FH345" s="772"/>
      <c r="FI345" s="772"/>
      <c r="FJ345" s="772"/>
      <c r="FK345" s="772"/>
      <c r="FL345" s="772"/>
      <c r="FM345" s="772"/>
      <c r="FN345" s="772"/>
      <c r="FO345" s="772"/>
      <c r="FP345" s="772"/>
      <c r="FQ345" s="772"/>
      <c r="FR345" s="772"/>
      <c r="FS345" s="772"/>
      <c r="FT345" s="772"/>
      <c r="FU345" s="772"/>
      <c r="FV345" s="772"/>
      <c r="FW345" s="772"/>
      <c r="FX345" s="772"/>
      <c r="FY345" s="772"/>
      <c r="FZ345" s="772"/>
      <c r="GA345" s="772"/>
      <c r="GB345" s="772"/>
      <c r="GC345" s="772"/>
      <c r="GD345" s="772"/>
      <c r="GE345" s="772"/>
      <c r="GF345" s="772"/>
      <c r="GG345" s="772"/>
      <c r="GH345" s="772"/>
      <c r="GI345" s="772"/>
      <c r="GJ345" s="772"/>
      <c r="GK345" s="772"/>
      <c r="GL345" s="772"/>
      <c r="GM345" s="772"/>
      <c r="GN345" s="772"/>
      <c r="GO345" s="772"/>
      <c r="GP345" s="772"/>
      <c r="GQ345" s="772"/>
      <c r="GR345" s="772"/>
      <c r="GS345" s="772"/>
      <c r="GT345" s="772"/>
      <c r="GU345" s="772"/>
    </row>
    <row r="346" spans="1:203" ht="15.75">
      <c r="A346" s="782"/>
      <c r="B346" s="772"/>
      <c r="C346" s="772"/>
      <c r="D346" s="772"/>
      <c r="E346" s="772"/>
      <c r="F346" s="772"/>
      <c r="G346" s="772"/>
      <c r="H346" s="772"/>
      <c r="I346" s="772"/>
      <c r="J346" s="776"/>
      <c r="K346" s="772"/>
      <c r="L346" s="772"/>
      <c r="M346" s="772"/>
      <c r="N346" s="772"/>
      <c r="O346" s="772"/>
      <c r="P346" s="772"/>
      <c r="Q346" s="772"/>
      <c r="R346" s="772"/>
      <c r="S346" s="772"/>
      <c r="T346" s="772"/>
      <c r="U346" s="772"/>
      <c r="V346" s="772"/>
      <c r="W346" s="772"/>
      <c r="X346" s="772"/>
      <c r="Y346" s="772"/>
      <c r="Z346" s="772"/>
      <c r="AA346" s="772"/>
      <c r="AB346" s="772"/>
      <c r="AC346" s="772"/>
      <c r="AD346" s="772"/>
      <c r="AE346" s="772"/>
      <c r="AF346" s="772"/>
      <c r="AG346" s="772"/>
      <c r="AH346" s="772"/>
      <c r="AI346" s="772"/>
      <c r="AJ346" s="772"/>
      <c r="AK346" s="772"/>
      <c r="AL346" s="772"/>
      <c r="AM346" s="772"/>
      <c r="AN346" s="772"/>
      <c r="AO346" s="772"/>
      <c r="AP346" s="772"/>
      <c r="AQ346" s="772"/>
      <c r="AR346" s="772"/>
      <c r="AS346" s="772"/>
      <c r="AT346" s="772"/>
      <c r="AU346" s="772"/>
      <c r="AV346" s="772"/>
      <c r="AW346" s="772"/>
      <c r="AX346" s="772"/>
      <c r="AY346" s="772"/>
      <c r="AZ346" s="772"/>
      <c r="BA346" s="772"/>
      <c r="BB346" s="772"/>
      <c r="BC346" s="772"/>
      <c r="BD346" s="772"/>
      <c r="BE346" s="772"/>
      <c r="BF346" s="772"/>
      <c r="BG346" s="772"/>
      <c r="BH346" s="772"/>
      <c r="BI346" s="772"/>
      <c r="BJ346" s="772"/>
      <c r="BK346" s="772"/>
      <c r="BL346" s="772"/>
      <c r="BM346" s="772"/>
      <c r="BN346" s="772"/>
      <c r="BO346" s="772"/>
      <c r="BP346" s="772"/>
      <c r="BQ346" s="772"/>
      <c r="BR346" s="772"/>
      <c r="BS346" s="772"/>
      <c r="BT346" s="772"/>
      <c r="BU346" s="772"/>
      <c r="BV346" s="772"/>
      <c r="BW346" s="772"/>
      <c r="BX346" s="772"/>
      <c r="BY346" s="772"/>
      <c r="BZ346" s="772"/>
      <c r="CA346" s="772"/>
      <c r="CB346" s="772"/>
      <c r="CC346" s="772"/>
      <c r="CD346" s="772"/>
      <c r="CE346" s="772"/>
      <c r="CF346" s="772"/>
      <c r="CG346" s="772"/>
      <c r="CH346" s="772"/>
      <c r="CI346" s="772"/>
      <c r="CJ346" s="772"/>
      <c r="CK346" s="772"/>
      <c r="CL346" s="772"/>
      <c r="CM346" s="772"/>
      <c r="CN346" s="772"/>
      <c r="CO346" s="772"/>
      <c r="CP346" s="772"/>
      <c r="CQ346" s="772"/>
      <c r="CR346" s="772"/>
      <c r="CS346" s="772"/>
      <c r="CT346" s="772"/>
      <c r="CU346" s="772"/>
      <c r="CV346" s="772"/>
      <c r="CW346" s="772"/>
      <c r="CX346" s="772"/>
      <c r="CY346" s="772"/>
      <c r="CZ346" s="772"/>
      <c r="DA346" s="772"/>
      <c r="DB346" s="772"/>
      <c r="DC346" s="772"/>
      <c r="DD346" s="772"/>
      <c r="DE346" s="772"/>
      <c r="DF346" s="772"/>
      <c r="DG346" s="772"/>
      <c r="DH346" s="772"/>
      <c r="DI346" s="772"/>
      <c r="DJ346" s="772"/>
      <c r="DK346" s="772"/>
      <c r="DL346" s="772"/>
      <c r="DM346" s="772"/>
      <c r="DN346" s="772"/>
      <c r="DO346" s="772"/>
      <c r="DP346" s="772"/>
      <c r="DQ346" s="772"/>
      <c r="DR346" s="772"/>
      <c r="DS346" s="772"/>
      <c r="DT346" s="772"/>
      <c r="DU346" s="772"/>
      <c r="DV346" s="772"/>
      <c r="DW346" s="772"/>
      <c r="DX346" s="772"/>
      <c r="DY346" s="772"/>
      <c r="DZ346" s="772"/>
      <c r="EA346" s="772"/>
      <c r="EB346" s="772"/>
      <c r="EC346" s="772"/>
      <c r="ED346" s="772"/>
      <c r="EE346" s="772"/>
      <c r="EF346" s="772"/>
      <c r="EG346" s="772"/>
      <c r="EH346" s="772"/>
      <c r="EI346" s="772"/>
      <c r="EJ346" s="772"/>
      <c r="EK346" s="772"/>
      <c r="EL346" s="772"/>
      <c r="EM346" s="772"/>
      <c r="EN346" s="772"/>
      <c r="EO346" s="772"/>
      <c r="EP346" s="772"/>
      <c r="EQ346" s="772"/>
      <c r="ER346" s="772"/>
      <c r="ES346" s="772"/>
      <c r="ET346" s="772"/>
      <c r="EU346" s="772"/>
      <c r="EV346" s="772"/>
      <c r="EW346" s="772"/>
      <c r="EX346" s="772"/>
      <c r="EY346" s="772"/>
      <c r="EZ346" s="772"/>
      <c r="FA346" s="772"/>
      <c r="FB346" s="772"/>
      <c r="FC346" s="772"/>
      <c r="FD346" s="772"/>
      <c r="FE346" s="772"/>
      <c r="FF346" s="772"/>
      <c r="FG346" s="772"/>
      <c r="FH346" s="772"/>
      <c r="FI346" s="772"/>
      <c r="FJ346" s="772"/>
      <c r="FK346" s="772"/>
      <c r="FL346" s="772"/>
      <c r="FM346" s="772"/>
      <c r="FN346" s="772"/>
      <c r="FO346" s="772"/>
      <c r="FP346" s="772"/>
      <c r="FQ346" s="772"/>
      <c r="FR346" s="772"/>
      <c r="FS346" s="772"/>
      <c r="FT346" s="772"/>
      <c r="FU346" s="772"/>
      <c r="FV346" s="772"/>
      <c r="FW346" s="772"/>
      <c r="FX346" s="772"/>
      <c r="FY346" s="772"/>
      <c r="FZ346" s="772"/>
      <c r="GA346" s="772"/>
      <c r="GB346" s="772"/>
      <c r="GC346" s="772"/>
      <c r="GD346" s="772"/>
      <c r="GE346" s="772"/>
      <c r="GF346" s="772"/>
      <c r="GG346" s="772"/>
      <c r="GH346" s="772"/>
      <c r="GI346" s="772"/>
      <c r="GJ346" s="772"/>
      <c r="GK346" s="772"/>
      <c r="GL346" s="772"/>
      <c r="GM346" s="772"/>
      <c r="GN346" s="772"/>
      <c r="GO346" s="772"/>
      <c r="GP346" s="772"/>
      <c r="GQ346" s="772"/>
      <c r="GR346" s="772"/>
      <c r="GS346" s="772"/>
      <c r="GT346" s="772"/>
      <c r="GU346" s="772"/>
    </row>
    <row r="347" spans="1:203" ht="15.75">
      <c r="A347" s="782"/>
      <c r="B347" s="772"/>
      <c r="C347" s="772"/>
      <c r="D347" s="772"/>
      <c r="E347" s="772"/>
      <c r="F347" s="772"/>
      <c r="G347" s="772"/>
      <c r="H347" s="772"/>
      <c r="I347" s="772"/>
      <c r="J347" s="776"/>
      <c r="K347" s="772"/>
      <c r="L347" s="772"/>
      <c r="M347" s="772"/>
      <c r="N347" s="772"/>
      <c r="O347" s="772"/>
      <c r="P347" s="772"/>
      <c r="Q347" s="772"/>
      <c r="R347" s="772"/>
      <c r="S347" s="772"/>
      <c r="T347" s="772"/>
      <c r="U347" s="772"/>
      <c r="V347" s="772"/>
      <c r="W347" s="772"/>
      <c r="X347" s="772"/>
      <c r="Y347" s="772"/>
      <c r="Z347" s="772"/>
      <c r="AA347" s="772"/>
      <c r="AB347" s="772"/>
      <c r="AC347" s="772"/>
      <c r="AD347" s="772"/>
      <c r="AE347" s="772"/>
      <c r="AF347" s="772"/>
      <c r="AG347" s="772"/>
      <c r="AH347" s="772"/>
      <c r="AI347" s="772"/>
      <c r="AJ347" s="772"/>
      <c r="AK347" s="772"/>
      <c r="AL347" s="772"/>
      <c r="AM347" s="772"/>
      <c r="AN347" s="772"/>
      <c r="AO347" s="772"/>
      <c r="AP347" s="772"/>
      <c r="AQ347" s="772"/>
      <c r="AR347" s="772"/>
      <c r="AS347" s="772"/>
      <c r="AT347" s="772"/>
      <c r="AU347" s="772"/>
      <c r="AV347" s="772"/>
      <c r="AW347" s="772"/>
      <c r="AX347" s="772"/>
      <c r="AY347" s="772"/>
      <c r="AZ347" s="772"/>
      <c r="BA347" s="772"/>
      <c r="BB347" s="772"/>
      <c r="BC347" s="772"/>
      <c r="BD347" s="772"/>
      <c r="BE347" s="772"/>
      <c r="BF347" s="772"/>
      <c r="BG347" s="772"/>
      <c r="BH347" s="772"/>
      <c r="BI347" s="772"/>
      <c r="BJ347" s="772"/>
      <c r="BK347" s="772"/>
      <c r="BL347" s="772"/>
      <c r="BM347" s="772"/>
      <c r="BN347" s="772"/>
      <c r="BO347" s="772"/>
      <c r="BP347" s="772"/>
      <c r="BQ347" s="772"/>
      <c r="BR347" s="772"/>
      <c r="BS347" s="772"/>
      <c r="BT347" s="772"/>
      <c r="BU347" s="772"/>
      <c r="BV347" s="772"/>
      <c r="BW347" s="772"/>
      <c r="BX347" s="772"/>
      <c r="BY347" s="772"/>
      <c r="BZ347" s="772"/>
      <c r="CA347" s="772"/>
      <c r="CB347" s="772"/>
      <c r="CC347" s="772"/>
      <c r="CD347" s="772"/>
      <c r="CE347" s="772"/>
      <c r="CF347" s="772"/>
      <c r="CG347" s="772"/>
      <c r="CH347" s="772"/>
      <c r="CI347" s="772"/>
      <c r="CJ347" s="772"/>
      <c r="CK347" s="772"/>
      <c r="CL347" s="772"/>
      <c r="CM347" s="772"/>
      <c r="CN347" s="772"/>
      <c r="CO347" s="772"/>
      <c r="CP347" s="772"/>
      <c r="CQ347" s="772"/>
      <c r="CR347" s="772"/>
      <c r="CS347" s="772"/>
      <c r="CT347" s="772"/>
      <c r="CU347" s="772"/>
      <c r="CV347" s="772"/>
      <c r="CW347" s="772"/>
      <c r="CX347" s="772"/>
      <c r="CY347" s="772"/>
      <c r="CZ347" s="772"/>
      <c r="DA347" s="772"/>
      <c r="DB347" s="772"/>
      <c r="DC347" s="772"/>
      <c r="DD347" s="772"/>
      <c r="DE347" s="772"/>
      <c r="DF347" s="772"/>
      <c r="DG347" s="772"/>
      <c r="DH347" s="772"/>
      <c r="DI347" s="772"/>
      <c r="DJ347" s="772"/>
      <c r="DK347" s="772"/>
      <c r="DL347" s="772"/>
      <c r="DM347" s="772"/>
      <c r="DN347" s="772"/>
      <c r="DO347" s="772"/>
      <c r="DP347" s="772"/>
      <c r="DQ347" s="772"/>
      <c r="DR347" s="772"/>
      <c r="DS347" s="772"/>
      <c r="DT347" s="772"/>
      <c r="DU347" s="772"/>
      <c r="DV347" s="772"/>
      <c r="DW347" s="772"/>
      <c r="DX347" s="772"/>
      <c r="DY347" s="772"/>
      <c r="DZ347" s="772"/>
      <c r="EA347" s="772"/>
      <c r="EB347" s="772"/>
      <c r="EC347" s="772"/>
      <c r="ED347" s="772"/>
      <c r="EE347" s="772"/>
      <c r="EF347" s="772"/>
      <c r="EG347" s="772"/>
      <c r="EH347" s="772"/>
      <c r="EI347" s="772"/>
      <c r="EJ347" s="772"/>
      <c r="EK347" s="772"/>
      <c r="EL347" s="772"/>
      <c r="EM347" s="772"/>
      <c r="EN347" s="772"/>
      <c r="EO347" s="772"/>
      <c r="EP347" s="772"/>
      <c r="EQ347" s="772"/>
      <c r="ER347" s="772"/>
      <c r="ES347" s="772"/>
      <c r="ET347" s="772"/>
      <c r="EU347" s="772"/>
      <c r="EV347" s="772"/>
      <c r="EW347" s="772"/>
      <c r="EX347" s="772"/>
      <c r="EY347" s="772"/>
      <c r="EZ347" s="772"/>
      <c r="FA347" s="772"/>
      <c r="FB347" s="772"/>
      <c r="FC347" s="772"/>
      <c r="FD347" s="772"/>
      <c r="FE347" s="772"/>
      <c r="FF347" s="772"/>
      <c r="FG347" s="772"/>
      <c r="FH347" s="772"/>
      <c r="FI347" s="772"/>
      <c r="FJ347" s="772"/>
      <c r="FK347" s="772"/>
      <c r="FL347" s="772"/>
      <c r="FM347" s="772"/>
      <c r="FN347" s="772"/>
      <c r="FO347" s="772"/>
      <c r="FP347" s="772"/>
      <c r="FQ347" s="772"/>
      <c r="FR347" s="772"/>
      <c r="FS347" s="772"/>
      <c r="FT347" s="772"/>
      <c r="FU347" s="772"/>
      <c r="FV347" s="772"/>
      <c r="FW347" s="772"/>
      <c r="FX347" s="772"/>
      <c r="FY347" s="772"/>
      <c r="FZ347" s="772"/>
      <c r="GA347" s="772"/>
      <c r="GB347" s="772"/>
      <c r="GC347" s="772"/>
      <c r="GD347" s="772"/>
      <c r="GE347" s="772"/>
      <c r="GF347" s="772"/>
      <c r="GG347" s="772"/>
      <c r="GH347" s="772"/>
      <c r="GI347" s="772"/>
      <c r="GJ347" s="772"/>
      <c r="GK347" s="772"/>
      <c r="GL347" s="772"/>
      <c r="GM347" s="772"/>
      <c r="GN347" s="772"/>
      <c r="GO347" s="772"/>
      <c r="GP347" s="772"/>
      <c r="GQ347" s="772"/>
      <c r="GR347" s="772"/>
      <c r="GS347" s="772"/>
      <c r="GT347" s="772"/>
      <c r="GU347" s="772"/>
    </row>
    <row r="348" spans="1:203" ht="15.75">
      <c r="A348" s="782"/>
      <c r="B348" s="772"/>
      <c r="C348" s="772"/>
      <c r="D348" s="772"/>
      <c r="E348" s="772"/>
      <c r="F348" s="772"/>
      <c r="G348" s="772"/>
      <c r="H348" s="772"/>
      <c r="I348" s="772"/>
      <c r="J348" s="776"/>
      <c r="K348" s="772"/>
      <c r="L348" s="772"/>
      <c r="M348" s="772"/>
      <c r="N348" s="772"/>
      <c r="O348" s="772"/>
      <c r="P348" s="772"/>
      <c r="Q348" s="772"/>
      <c r="R348" s="772"/>
      <c r="S348" s="772"/>
      <c r="T348" s="772"/>
      <c r="U348" s="772"/>
      <c r="V348" s="772"/>
      <c r="W348" s="772"/>
      <c r="X348" s="772"/>
      <c r="Y348" s="772"/>
      <c r="Z348" s="772"/>
      <c r="AA348" s="772"/>
      <c r="AB348" s="772"/>
      <c r="AC348" s="772"/>
      <c r="AD348" s="772"/>
      <c r="AE348" s="772"/>
      <c r="AF348" s="772"/>
      <c r="AG348" s="772"/>
      <c r="AH348" s="772"/>
      <c r="AI348" s="772"/>
      <c r="AJ348" s="772"/>
      <c r="AK348" s="772"/>
      <c r="AL348" s="772"/>
      <c r="AM348" s="772"/>
      <c r="AN348" s="772"/>
      <c r="AO348" s="772"/>
      <c r="AP348" s="772"/>
      <c r="AQ348" s="772"/>
      <c r="AR348" s="772"/>
      <c r="AS348" s="772"/>
      <c r="AT348" s="772"/>
      <c r="AU348" s="772"/>
      <c r="AV348" s="772"/>
      <c r="AW348" s="772"/>
      <c r="AX348" s="772"/>
      <c r="AY348" s="772"/>
      <c r="AZ348" s="772"/>
      <c r="BA348" s="772"/>
      <c r="BB348" s="772"/>
      <c r="BC348" s="772"/>
      <c r="BD348" s="772"/>
      <c r="BE348" s="772"/>
      <c r="BF348" s="772"/>
      <c r="BG348" s="772"/>
      <c r="BH348" s="772"/>
      <c r="BI348" s="772"/>
      <c r="BJ348" s="772"/>
      <c r="BK348" s="772"/>
      <c r="BL348" s="772"/>
      <c r="BM348" s="772"/>
      <c r="BN348" s="772"/>
      <c r="BO348" s="772"/>
      <c r="BP348" s="772"/>
      <c r="BQ348" s="772"/>
      <c r="BR348" s="772"/>
      <c r="BS348" s="772"/>
      <c r="BT348" s="772"/>
      <c r="BU348" s="772"/>
      <c r="BV348" s="772"/>
      <c r="BW348" s="772"/>
      <c r="BX348" s="772"/>
      <c r="BY348" s="772"/>
      <c r="BZ348" s="772"/>
      <c r="CA348" s="772"/>
      <c r="CB348" s="772"/>
      <c r="CC348" s="772"/>
      <c r="CD348" s="772"/>
      <c r="CE348" s="772"/>
      <c r="CF348" s="772"/>
      <c r="CG348" s="772"/>
      <c r="CH348" s="772"/>
      <c r="CI348" s="772"/>
      <c r="CJ348" s="772"/>
      <c r="CK348" s="772"/>
      <c r="CL348" s="772"/>
      <c r="CM348" s="772"/>
      <c r="CN348" s="772"/>
      <c r="CO348" s="772"/>
      <c r="CP348" s="772"/>
      <c r="CQ348" s="772"/>
      <c r="CR348" s="772"/>
      <c r="CS348" s="772"/>
      <c r="CT348" s="772"/>
      <c r="CU348" s="772"/>
      <c r="CV348" s="772"/>
      <c r="CW348" s="772"/>
      <c r="CX348" s="772"/>
      <c r="CY348" s="772"/>
      <c r="CZ348" s="772"/>
      <c r="DA348" s="772"/>
      <c r="DB348" s="772"/>
      <c r="DC348" s="772"/>
      <c r="DD348" s="772"/>
      <c r="DE348" s="772"/>
      <c r="DF348" s="772"/>
      <c r="DG348" s="772"/>
      <c r="DH348" s="772"/>
      <c r="DI348" s="772"/>
      <c r="DJ348" s="772"/>
      <c r="DK348" s="772"/>
      <c r="DL348" s="772"/>
      <c r="DM348" s="772"/>
      <c r="DN348" s="772"/>
      <c r="DO348" s="772"/>
      <c r="DP348" s="772"/>
      <c r="DQ348" s="772"/>
      <c r="DR348" s="772"/>
      <c r="DS348" s="772"/>
      <c r="DT348" s="772"/>
      <c r="DU348" s="772"/>
      <c r="DV348" s="772"/>
      <c r="DW348" s="772"/>
      <c r="DX348" s="772"/>
      <c r="DY348" s="772"/>
      <c r="DZ348" s="772"/>
      <c r="EA348" s="772"/>
      <c r="EB348" s="772"/>
      <c r="EC348" s="772"/>
      <c r="ED348" s="772"/>
      <c r="EE348" s="772"/>
      <c r="EF348" s="772"/>
      <c r="EG348" s="772"/>
      <c r="EH348" s="772"/>
      <c r="EI348" s="772"/>
      <c r="EJ348" s="772"/>
      <c r="EK348" s="772"/>
      <c r="EL348" s="772"/>
      <c r="EM348" s="772"/>
      <c r="EN348" s="772"/>
      <c r="EO348" s="772"/>
      <c r="EP348" s="772"/>
      <c r="EQ348" s="772"/>
      <c r="ER348" s="772"/>
      <c r="ES348" s="772"/>
      <c r="ET348" s="772"/>
      <c r="EU348" s="772"/>
      <c r="EV348" s="772"/>
      <c r="EW348" s="772"/>
      <c r="EX348" s="772"/>
      <c r="EY348" s="772"/>
      <c r="EZ348" s="772"/>
      <c r="FA348" s="772"/>
      <c r="FB348" s="772"/>
      <c r="FC348" s="772"/>
      <c r="FD348" s="772"/>
      <c r="FE348" s="772"/>
      <c r="FF348" s="772"/>
      <c r="FG348" s="772"/>
      <c r="FH348" s="772"/>
      <c r="FI348" s="772"/>
      <c r="FJ348" s="772"/>
      <c r="FK348" s="772"/>
      <c r="FL348" s="772"/>
      <c r="FM348" s="772"/>
      <c r="FN348" s="772"/>
      <c r="FO348" s="772"/>
      <c r="FP348" s="772"/>
      <c r="FQ348" s="772"/>
      <c r="FR348" s="772"/>
      <c r="FS348" s="772"/>
      <c r="FT348" s="772"/>
      <c r="FU348" s="772"/>
      <c r="FV348" s="772"/>
      <c r="FW348" s="772"/>
      <c r="FX348" s="772"/>
      <c r="FY348" s="772"/>
      <c r="FZ348" s="772"/>
      <c r="GA348" s="772"/>
      <c r="GB348" s="772"/>
      <c r="GC348" s="772"/>
      <c r="GD348" s="772"/>
      <c r="GE348" s="772"/>
      <c r="GF348" s="772"/>
      <c r="GG348" s="772"/>
      <c r="GH348" s="772"/>
      <c r="GI348" s="772"/>
      <c r="GJ348" s="772"/>
      <c r="GK348" s="772"/>
      <c r="GL348" s="772"/>
      <c r="GM348" s="772"/>
      <c r="GN348" s="772"/>
      <c r="GO348" s="772"/>
      <c r="GP348" s="772"/>
      <c r="GQ348" s="772"/>
      <c r="GR348" s="772"/>
      <c r="GS348" s="772"/>
      <c r="GT348" s="772"/>
      <c r="GU348" s="772"/>
    </row>
    <row r="349" spans="1:203" ht="15.75">
      <c r="A349" s="782"/>
      <c r="B349" s="772"/>
      <c r="C349" s="772"/>
      <c r="D349" s="772"/>
      <c r="E349" s="772"/>
      <c r="F349" s="772"/>
      <c r="G349" s="772"/>
      <c r="H349" s="772"/>
      <c r="I349" s="772"/>
      <c r="J349" s="776"/>
      <c r="K349" s="772"/>
      <c r="L349" s="772"/>
      <c r="M349" s="772"/>
      <c r="N349" s="772"/>
      <c r="O349" s="772"/>
      <c r="P349" s="772"/>
      <c r="Q349" s="772"/>
      <c r="R349" s="772"/>
      <c r="S349" s="772"/>
      <c r="T349" s="772"/>
      <c r="U349" s="772"/>
      <c r="V349" s="772"/>
      <c r="W349" s="772"/>
      <c r="X349" s="772"/>
      <c r="Y349" s="772"/>
      <c r="Z349" s="772"/>
      <c r="AA349" s="772"/>
      <c r="AB349" s="772"/>
      <c r="AC349" s="772"/>
      <c r="AD349" s="772"/>
      <c r="AE349" s="772"/>
      <c r="AF349" s="772"/>
      <c r="AG349" s="772"/>
      <c r="AH349" s="772"/>
      <c r="AI349" s="772"/>
      <c r="AJ349" s="772"/>
      <c r="AK349" s="772"/>
      <c r="AL349" s="772"/>
      <c r="AM349" s="772"/>
      <c r="AN349" s="772"/>
      <c r="AO349" s="772"/>
      <c r="AP349" s="772"/>
      <c r="AQ349" s="772"/>
      <c r="AR349" s="772"/>
      <c r="AS349" s="772"/>
      <c r="AT349" s="772"/>
      <c r="AU349" s="772"/>
      <c r="AV349" s="772"/>
      <c r="AW349" s="772"/>
      <c r="AX349" s="772"/>
      <c r="AY349" s="772"/>
      <c r="AZ349" s="772"/>
      <c r="BA349" s="772"/>
      <c r="BB349" s="772"/>
      <c r="BC349" s="772"/>
      <c r="BD349" s="772"/>
      <c r="BE349" s="772"/>
      <c r="BF349" s="772"/>
      <c r="BG349" s="772"/>
      <c r="BH349" s="772"/>
      <c r="BI349" s="772"/>
      <c r="BJ349" s="772"/>
      <c r="BK349" s="772"/>
      <c r="BL349" s="772"/>
      <c r="BM349" s="772"/>
      <c r="BN349" s="772"/>
      <c r="BO349" s="772"/>
      <c r="BP349" s="772"/>
      <c r="BQ349" s="772"/>
      <c r="BR349" s="772"/>
      <c r="BS349" s="772"/>
      <c r="BT349" s="772"/>
      <c r="BU349" s="772"/>
      <c r="BV349" s="772"/>
      <c r="BW349" s="772"/>
      <c r="BX349" s="772"/>
      <c r="BY349" s="772"/>
      <c r="BZ349" s="772"/>
      <c r="CA349" s="772"/>
      <c r="CB349" s="772"/>
      <c r="CC349" s="772"/>
      <c r="CD349" s="772"/>
      <c r="CE349" s="772"/>
      <c r="CF349" s="772"/>
      <c r="CG349" s="772"/>
      <c r="CH349" s="772"/>
      <c r="CI349" s="772"/>
      <c r="CJ349" s="772"/>
      <c r="CK349" s="772"/>
      <c r="CL349" s="772"/>
      <c r="CM349" s="772"/>
      <c r="CN349" s="772"/>
      <c r="CO349" s="772"/>
      <c r="CP349" s="772"/>
      <c r="CQ349" s="772"/>
      <c r="CR349" s="772"/>
      <c r="CS349" s="772"/>
      <c r="CT349" s="772"/>
      <c r="CU349" s="772"/>
      <c r="CV349" s="772"/>
      <c r="CW349" s="772"/>
      <c r="CX349" s="772"/>
      <c r="CY349" s="772"/>
      <c r="CZ349" s="772"/>
      <c r="DA349" s="772"/>
      <c r="DB349" s="772"/>
      <c r="DC349" s="772"/>
      <c r="DD349" s="772"/>
      <c r="DE349" s="772"/>
      <c r="DF349" s="772"/>
      <c r="DG349" s="772"/>
      <c r="DH349" s="772"/>
      <c r="DI349" s="772"/>
      <c r="DJ349" s="772"/>
      <c r="DK349" s="772"/>
      <c r="DL349" s="772"/>
      <c r="DM349" s="772"/>
      <c r="DN349" s="772"/>
      <c r="DO349" s="772"/>
      <c r="DP349" s="772"/>
      <c r="DQ349" s="772"/>
      <c r="DR349" s="772"/>
      <c r="DS349" s="772"/>
      <c r="DT349" s="772"/>
      <c r="DU349" s="772"/>
      <c r="DV349" s="772"/>
      <c r="DW349" s="772"/>
      <c r="DX349" s="772"/>
      <c r="DY349" s="772"/>
      <c r="DZ349" s="772"/>
      <c r="EA349" s="772"/>
      <c r="EB349" s="772"/>
      <c r="EC349" s="772"/>
      <c r="ED349" s="772"/>
      <c r="EE349" s="772"/>
      <c r="EF349" s="772"/>
      <c r="EG349" s="772"/>
      <c r="EH349" s="772"/>
      <c r="EI349" s="772"/>
      <c r="EJ349" s="772"/>
      <c r="EK349" s="772"/>
      <c r="EL349" s="772"/>
      <c r="EM349" s="772"/>
      <c r="EN349" s="772"/>
      <c r="EO349" s="772"/>
      <c r="EP349" s="772"/>
      <c r="EQ349" s="772"/>
      <c r="ER349" s="772"/>
      <c r="ES349" s="772"/>
      <c r="ET349" s="772"/>
      <c r="EU349" s="772"/>
      <c r="EV349" s="772"/>
      <c r="EW349" s="772"/>
      <c r="EX349" s="772"/>
      <c r="EY349" s="772"/>
      <c r="EZ349" s="772"/>
      <c r="FA349" s="772"/>
      <c r="FB349" s="772"/>
      <c r="FC349" s="772"/>
      <c r="FD349" s="772"/>
      <c r="FE349" s="772"/>
      <c r="FF349" s="772"/>
      <c r="FG349" s="772"/>
      <c r="FH349" s="772"/>
      <c r="FI349" s="772"/>
      <c r="FJ349" s="772"/>
      <c r="FK349" s="772"/>
      <c r="FL349" s="772"/>
      <c r="FM349" s="772"/>
      <c r="FN349" s="772"/>
      <c r="FO349" s="772"/>
      <c r="FP349" s="772"/>
      <c r="FQ349" s="772"/>
      <c r="FR349" s="772"/>
      <c r="FS349" s="772"/>
      <c r="FT349" s="772"/>
      <c r="FU349" s="772"/>
      <c r="FV349" s="772"/>
      <c r="FW349" s="772"/>
      <c r="FX349" s="772"/>
      <c r="FY349" s="772"/>
      <c r="FZ349" s="772"/>
      <c r="GA349" s="772"/>
      <c r="GB349" s="772"/>
      <c r="GC349" s="772"/>
      <c r="GD349" s="772"/>
      <c r="GE349" s="772"/>
      <c r="GF349" s="772"/>
      <c r="GG349" s="772"/>
      <c r="GH349" s="772"/>
      <c r="GI349" s="772"/>
      <c r="GJ349" s="772"/>
      <c r="GK349" s="772"/>
      <c r="GL349" s="772"/>
      <c r="GM349" s="772"/>
      <c r="GN349" s="772"/>
      <c r="GO349" s="772"/>
      <c r="GP349" s="772"/>
      <c r="GQ349" s="772"/>
      <c r="GR349" s="772"/>
      <c r="GS349" s="772"/>
      <c r="GT349" s="772"/>
      <c r="GU349" s="772"/>
    </row>
    <row r="350" spans="1:203" ht="15.75">
      <c r="A350" s="782"/>
      <c r="B350" s="772"/>
      <c r="C350" s="772"/>
      <c r="D350" s="772"/>
      <c r="E350" s="772"/>
      <c r="F350" s="772"/>
      <c r="G350" s="772"/>
      <c r="H350" s="772"/>
      <c r="I350" s="772"/>
      <c r="J350" s="776"/>
      <c r="K350" s="772"/>
      <c r="L350" s="772"/>
      <c r="M350" s="772"/>
      <c r="N350" s="772"/>
      <c r="O350" s="772"/>
      <c r="P350" s="772"/>
      <c r="Q350" s="772"/>
      <c r="R350" s="772"/>
      <c r="S350" s="772"/>
      <c r="T350" s="772"/>
      <c r="U350" s="772"/>
      <c r="V350" s="772"/>
      <c r="W350" s="772"/>
      <c r="X350" s="772"/>
      <c r="Y350" s="772"/>
      <c r="Z350" s="772"/>
      <c r="AA350" s="772"/>
      <c r="AB350" s="772"/>
      <c r="AC350" s="772"/>
      <c r="AD350" s="772"/>
      <c r="AE350" s="772"/>
      <c r="AF350" s="772"/>
      <c r="AG350" s="772"/>
      <c r="AH350" s="772"/>
      <c r="AI350" s="772"/>
      <c r="AJ350" s="772"/>
      <c r="AK350" s="772"/>
      <c r="AL350" s="772"/>
      <c r="AM350" s="772"/>
      <c r="AN350" s="772"/>
      <c r="AO350" s="772"/>
      <c r="AP350" s="772"/>
      <c r="AQ350" s="772"/>
      <c r="AR350" s="772"/>
      <c r="AS350" s="772"/>
      <c r="AT350" s="772"/>
      <c r="AU350" s="772"/>
      <c r="AV350" s="772"/>
      <c r="AW350" s="772"/>
      <c r="AX350" s="772"/>
      <c r="AY350" s="772"/>
      <c r="AZ350" s="772"/>
      <c r="BA350" s="772"/>
      <c r="BB350" s="772"/>
      <c r="BC350" s="772"/>
      <c r="BD350" s="772"/>
      <c r="BE350" s="772"/>
      <c r="BF350" s="772"/>
      <c r="BG350" s="772"/>
      <c r="BH350" s="772"/>
      <c r="BI350" s="772"/>
      <c r="BJ350" s="772"/>
      <c r="BK350" s="772"/>
      <c r="BL350" s="772"/>
      <c r="BM350" s="772"/>
      <c r="BN350" s="772"/>
      <c r="BO350" s="772"/>
      <c r="BP350" s="772"/>
      <c r="BQ350" s="772"/>
      <c r="BR350" s="772"/>
      <c r="BS350" s="772"/>
      <c r="BT350" s="772"/>
      <c r="BU350" s="772"/>
      <c r="BV350" s="772"/>
      <c r="BW350" s="772"/>
      <c r="BX350" s="772"/>
      <c r="BY350" s="772"/>
      <c r="BZ350" s="772"/>
      <c r="CA350" s="772"/>
      <c r="CB350" s="772"/>
      <c r="CC350" s="772"/>
      <c r="CD350" s="772"/>
      <c r="CE350" s="772"/>
      <c r="CF350" s="772"/>
      <c r="CG350" s="772"/>
      <c r="CH350" s="772"/>
      <c r="CI350" s="772"/>
      <c r="CJ350" s="772"/>
      <c r="CK350" s="772"/>
      <c r="CL350" s="772"/>
      <c r="CM350" s="772"/>
      <c r="CN350" s="772"/>
      <c r="CO350" s="772"/>
      <c r="CP350" s="772"/>
      <c r="CQ350" s="772"/>
      <c r="CR350" s="772"/>
      <c r="CS350" s="772"/>
      <c r="CT350" s="772"/>
      <c r="CU350" s="772"/>
      <c r="CV350" s="772"/>
      <c r="CW350" s="772"/>
      <c r="CX350" s="772"/>
      <c r="CY350" s="772"/>
      <c r="CZ350" s="772"/>
      <c r="DA350" s="772"/>
      <c r="DB350" s="772"/>
      <c r="DC350" s="772"/>
      <c r="DD350" s="772"/>
      <c r="DE350" s="772"/>
      <c r="DF350" s="772"/>
      <c r="DG350" s="772"/>
      <c r="DH350" s="772"/>
      <c r="DI350" s="772"/>
      <c r="DJ350" s="772"/>
      <c r="DK350" s="772"/>
      <c r="DL350" s="772"/>
      <c r="DM350" s="772"/>
      <c r="DN350" s="772"/>
      <c r="DO350" s="772"/>
      <c r="DP350" s="772"/>
      <c r="DQ350" s="772"/>
      <c r="DR350" s="772"/>
      <c r="DS350" s="772"/>
      <c r="DT350" s="772"/>
      <c r="DU350" s="772"/>
      <c r="DV350" s="772"/>
      <c r="DW350" s="772"/>
      <c r="DX350" s="772"/>
      <c r="DY350" s="772"/>
      <c r="DZ350" s="772"/>
      <c r="EA350" s="772"/>
      <c r="EB350" s="772"/>
      <c r="EC350" s="772"/>
      <c r="ED350" s="772"/>
      <c r="EE350" s="772"/>
      <c r="EF350" s="772"/>
      <c r="EG350" s="772"/>
      <c r="EH350" s="772"/>
      <c r="EI350" s="772"/>
      <c r="EJ350" s="772"/>
      <c r="EK350" s="772"/>
      <c r="EL350" s="772"/>
      <c r="EM350" s="772"/>
      <c r="EN350" s="772"/>
      <c r="EO350" s="772"/>
      <c r="EP350" s="772"/>
      <c r="EQ350" s="772"/>
      <c r="ER350" s="772"/>
      <c r="ES350" s="772"/>
      <c r="ET350" s="772"/>
      <c r="EU350" s="772"/>
      <c r="EV350" s="772"/>
      <c r="EW350" s="772"/>
      <c r="EX350" s="772"/>
      <c r="EY350" s="772"/>
      <c r="EZ350" s="772"/>
      <c r="FA350" s="772"/>
      <c r="FB350" s="772"/>
      <c r="FC350" s="772"/>
      <c r="FD350" s="772"/>
      <c r="FE350" s="772"/>
      <c r="FF350" s="772"/>
      <c r="FG350" s="772"/>
      <c r="FH350" s="772"/>
      <c r="FI350" s="772"/>
      <c r="FJ350" s="772"/>
      <c r="FK350" s="772"/>
      <c r="FL350" s="772"/>
      <c r="FM350" s="772"/>
      <c r="FN350" s="772"/>
      <c r="FO350" s="772"/>
      <c r="FP350" s="772"/>
      <c r="FQ350" s="772"/>
      <c r="FR350" s="772"/>
      <c r="FS350" s="772"/>
      <c r="FT350" s="772"/>
      <c r="FU350" s="772"/>
      <c r="FV350" s="772"/>
      <c r="FW350" s="772"/>
      <c r="FX350" s="772"/>
      <c r="FY350" s="772"/>
      <c r="FZ350" s="772"/>
      <c r="GA350" s="772"/>
      <c r="GB350" s="772"/>
      <c r="GC350" s="772"/>
      <c r="GD350" s="772"/>
      <c r="GE350" s="772"/>
      <c r="GF350" s="772"/>
      <c r="GG350" s="772"/>
      <c r="GH350" s="772"/>
      <c r="GI350" s="772"/>
      <c r="GJ350" s="772"/>
      <c r="GK350" s="772"/>
      <c r="GL350" s="772"/>
      <c r="GM350" s="772"/>
      <c r="GN350" s="772"/>
      <c r="GO350" s="772"/>
      <c r="GP350" s="772"/>
      <c r="GQ350" s="772"/>
      <c r="GR350" s="772"/>
      <c r="GS350" s="772"/>
      <c r="GT350" s="772"/>
      <c r="GU350" s="772"/>
    </row>
    <row r="351" spans="1:203" ht="15.75">
      <c r="A351" s="782"/>
      <c r="B351" s="772"/>
      <c r="C351" s="772"/>
      <c r="D351" s="772"/>
      <c r="E351" s="772"/>
      <c r="F351" s="772"/>
      <c r="G351" s="772"/>
      <c r="H351" s="772"/>
      <c r="I351" s="772"/>
      <c r="J351" s="776"/>
      <c r="K351" s="772"/>
      <c r="L351" s="772"/>
      <c r="M351" s="772"/>
      <c r="N351" s="772"/>
      <c r="O351" s="772"/>
      <c r="P351" s="772"/>
      <c r="Q351" s="772"/>
      <c r="R351" s="772"/>
      <c r="S351" s="772"/>
      <c r="T351" s="772"/>
      <c r="U351" s="772"/>
      <c r="V351" s="772"/>
      <c r="W351" s="772"/>
      <c r="X351" s="772"/>
      <c r="Y351" s="772"/>
      <c r="Z351" s="772"/>
      <c r="AA351" s="772"/>
      <c r="AB351" s="772"/>
      <c r="AC351" s="772"/>
      <c r="AD351" s="772"/>
      <c r="AE351" s="772"/>
      <c r="AF351" s="772"/>
      <c r="AG351" s="772"/>
      <c r="AH351" s="772"/>
      <c r="AI351" s="772"/>
      <c r="AJ351" s="772"/>
      <c r="AK351" s="772"/>
      <c r="AL351" s="772"/>
      <c r="AM351" s="772"/>
      <c r="AN351" s="772"/>
      <c r="AO351" s="772"/>
      <c r="AP351" s="772"/>
      <c r="AQ351" s="772"/>
      <c r="AR351" s="772"/>
      <c r="AS351" s="772"/>
      <c r="AT351" s="772"/>
      <c r="AU351" s="772"/>
      <c r="AV351" s="772"/>
      <c r="AW351" s="772"/>
      <c r="AX351" s="772"/>
      <c r="AY351" s="772"/>
      <c r="AZ351" s="772"/>
      <c r="BA351" s="772"/>
      <c r="BB351" s="772"/>
      <c r="BC351" s="772"/>
      <c r="BD351" s="772"/>
      <c r="BE351" s="772"/>
      <c r="BF351" s="772"/>
      <c r="BG351" s="772"/>
      <c r="BH351" s="772"/>
      <c r="BI351" s="772"/>
      <c r="BJ351" s="772"/>
      <c r="BK351" s="772"/>
      <c r="BL351" s="772"/>
      <c r="BM351" s="772"/>
      <c r="BN351" s="772"/>
      <c r="BO351" s="772"/>
      <c r="BP351" s="772"/>
      <c r="BQ351" s="772"/>
      <c r="BR351" s="772"/>
      <c r="BS351" s="772"/>
      <c r="BT351" s="772"/>
      <c r="BU351" s="772"/>
      <c r="BV351" s="772"/>
      <c r="BW351" s="772"/>
      <c r="BX351" s="772"/>
      <c r="BY351" s="772"/>
      <c r="BZ351" s="772"/>
      <c r="CA351" s="772"/>
      <c r="CB351" s="772"/>
      <c r="CC351" s="772"/>
      <c r="CD351" s="772"/>
      <c r="CE351" s="772"/>
      <c r="CF351" s="772"/>
      <c r="CG351" s="772"/>
      <c r="CH351" s="772"/>
      <c r="CI351" s="772"/>
      <c r="CJ351" s="772"/>
      <c r="CK351" s="772"/>
      <c r="CL351" s="772"/>
      <c r="CM351" s="772"/>
      <c r="CN351" s="772"/>
      <c r="CO351" s="772"/>
      <c r="CP351" s="772"/>
      <c r="CQ351" s="772"/>
      <c r="CR351" s="772"/>
      <c r="CS351" s="772"/>
      <c r="CT351" s="772"/>
      <c r="CU351" s="772"/>
      <c r="CV351" s="772"/>
      <c r="CW351" s="772"/>
      <c r="CX351" s="772"/>
      <c r="CY351" s="772"/>
      <c r="CZ351" s="772"/>
      <c r="DA351" s="772"/>
      <c r="DB351" s="772"/>
      <c r="DC351" s="772"/>
      <c r="DD351" s="772"/>
      <c r="DE351" s="772"/>
      <c r="DF351" s="772"/>
      <c r="DG351" s="772"/>
      <c r="DH351" s="772"/>
      <c r="DI351" s="772"/>
      <c r="DJ351" s="772"/>
      <c r="DK351" s="772"/>
      <c r="DL351" s="772"/>
      <c r="DM351" s="772"/>
      <c r="DN351" s="772"/>
      <c r="DO351" s="772"/>
      <c r="DP351" s="772"/>
      <c r="DQ351" s="772"/>
      <c r="DR351" s="772"/>
      <c r="DS351" s="772"/>
      <c r="DT351" s="772"/>
      <c r="DU351" s="772"/>
      <c r="DV351" s="772"/>
      <c r="DW351" s="772"/>
      <c r="DX351" s="772"/>
      <c r="DY351" s="772"/>
      <c r="DZ351" s="772"/>
      <c r="EA351" s="772"/>
      <c r="EB351" s="772"/>
      <c r="EC351" s="772"/>
      <c r="ED351" s="772"/>
      <c r="EE351" s="772"/>
      <c r="EF351" s="772"/>
      <c r="EG351" s="772"/>
      <c r="EH351" s="772"/>
      <c r="EI351" s="772"/>
      <c r="EJ351" s="772"/>
      <c r="EK351" s="772"/>
      <c r="EL351" s="772"/>
      <c r="EM351" s="772"/>
      <c r="EN351" s="772"/>
      <c r="EO351" s="772"/>
      <c r="EP351" s="772"/>
      <c r="EQ351" s="772"/>
      <c r="ER351" s="772"/>
      <c r="ES351" s="772"/>
      <c r="ET351" s="772"/>
      <c r="EU351" s="772"/>
      <c r="EV351" s="772"/>
      <c r="EW351" s="772"/>
      <c r="EX351" s="772"/>
      <c r="EY351" s="772"/>
      <c r="EZ351" s="772"/>
      <c r="FA351" s="772"/>
      <c r="FB351" s="772"/>
      <c r="FC351" s="772"/>
      <c r="FD351" s="772"/>
      <c r="FE351" s="772"/>
      <c r="FF351" s="772"/>
      <c r="FG351" s="772"/>
      <c r="FH351" s="772"/>
      <c r="FI351" s="772"/>
      <c r="FJ351" s="772"/>
      <c r="FK351" s="772"/>
      <c r="FL351" s="772"/>
      <c r="FM351" s="772"/>
      <c r="FN351" s="772"/>
      <c r="FO351" s="772"/>
      <c r="FP351" s="772"/>
      <c r="FQ351" s="772"/>
      <c r="FR351" s="772"/>
      <c r="FS351" s="772"/>
      <c r="FT351" s="772"/>
      <c r="FU351" s="772"/>
      <c r="FV351" s="772"/>
      <c r="FW351" s="772"/>
      <c r="FX351" s="772"/>
      <c r="FY351" s="772"/>
      <c r="FZ351" s="772"/>
      <c r="GA351" s="772"/>
      <c r="GB351" s="772"/>
      <c r="GC351" s="772"/>
      <c r="GD351" s="772"/>
      <c r="GE351" s="772"/>
      <c r="GF351" s="772"/>
      <c r="GG351" s="772"/>
      <c r="GH351" s="772"/>
      <c r="GI351" s="772"/>
      <c r="GJ351" s="772"/>
      <c r="GK351" s="772"/>
      <c r="GL351" s="772"/>
      <c r="GM351" s="772"/>
      <c r="GN351" s="772"/>
      <c r="GO351" s="772"/>
      <c r="GP351" s="772"/>
      <c r="GQ351" s="772"/>
      <c r="GR351" s="772"/>
      <c r="GS351" s="772"/>
      <c r="GT351" s="772"/>
      <c r="GU351" s="772"/>
    </row>
    <row r="352" spans="1:203" ht="15.75">
      <c r="A352" s="782"/>
      <c r="B352" s="772"/>
      <c r="C352" s="772"/>
      <c r="D352" s="772"/>
      <c r="E352" s="772"/>
      <c r="F352" s="772"/>
      <c r="G352" s="772"/>
      <c r="H352" s="772"/>
      <c r="I352" s="772"/>
      <c r="J352" s="776"/>
      <c r="K352" s="772"/>
      <c r="L352" s="772"/>
      <c r="M352" s="772"/>
      <c r="N352" s="772"/>
      <c r="O352" s="772"/>
      <c r="P352" s="772"/>
      <c r="Q352" s="772"/>
      <c r="R352" s="772"/>
      <c r="S352" s="772"/>
      <c r="T352" s="772"/>
      <c r="U352" s="772"/>
      <c r="V352" s="772"/>
      <c r="W352" s="772"/>
      <c r="X352" s="772"/>
      <c r="Y352" s="772"/>
      <c r="Z352" s="772"/>
      <c r="AA352" s="772"/>
      <c r="AB352" s="772"/>
      <c r="AC352" s="772"/>
      <c r="AD352" s="772"/>
      <c r="AE352" s="772"/>
      <c r="AF352" s="772"/>
      <c r="AG352" s="772"/>
      <c r="AH352" s="772"/>
      <c r="AI352" s="772"/>
      <c r="AJ352" s="772"/>
      <c r="AK352" s="772"/>
      <c r="AL352" s="772"/>
      <c r="AM352" s="772"/>
      <c r="AN352" s="772"/>
      <c r="AO352" s="772"/>
      <c r="AP352" s="772"/>
      <c r="AQ352" s="772"/>
      <c r="AR352" s="772"/>
      <c r="AS352" s="772"/>
      <c r="AT352" s="772"/>
      <c r="AU352" s="772"/>
      <c r="AV352" s="772"/>
      <c r="AW352" s="772"/>
      <c r="AX352" s="772"/>
      <c r="AY352" s="772"/>
      <c r="AZ352" s="772"/>
      <c r="BA352" s="772"/>
      <c r="BB352" s="772"/>
      <c r="BC352" s="772"/>
      <c r="BD352" s="772"/>
      <c r="BE352" s="772"/>
      <c r="BF352" s="772"/>
      <c r="BG352" s="772"/>
      <c r="BH352" s="772"/>
      <c r="BI352" s="772"/>
      <c r="BJ352" s="772"/>
      <c r="BK352" s="772"/>
      <c r="BL352" s="772"/>
      <c r="BM352" s="772"/>
      <c r="BN352" s="772"/>
      <c r="BO352" s="772"/>
      <c r="BP352" s="772"/>
      <c r="BQ352" s="772"/>
      <c r="BR352" s="772"/>
      <c r="BS352" s="772"/>
      <c r="BT352" s="772"/>
      <c r="BU352" s="772"/>
      <c r="BV352" s="772"/>
      <c r="BW352" s="772"/>
      <c r="BX352" s="772"/>
      <c r="BY352" s="772"/>
      <c r="BZ352" s="772"/>
      <c r="CA352" s="772"/>
      <c r="CB352" s="772"/>
      <c r="CC352" s="772"/>
      <c r="CD352" s="772"/>
      <c r="CE352" s="772"/>
      <c r="CF352" s="772"/>
      <c r="CG352" s="772"/>
      <c r="CH352" s="772"/>
      <c r="CI352" s="772"/>
      <c r="CJ352" s="772"/>
      <c r="CK352" s="772"/>
      <c r="CL352" s="772"/>
      <c r="CM352" s="772"/>
      <c r="CN352" s="772"/>
      <c r="CO352" s="772"/>
      <c r="CP352" s="772"/>
      <c r="CQ352" s="772"/>
      <c r="CR352" s="772"/>
      <c r="CS352" s="772"/>
      <c r="CT352" s="772"/>
      <c r="CU352" s="772"/>
      <c r="CV352" s="772"/>
      <c r="CW352" s="772"/>
      <c r="CX352" s="772"/>
      <c r="CY352" s="772"/>
      <c r="CZ352" s="772"/>
      <c r="DA352" s="772"/>
      <c r="DB352" s="772"/>
      <c r="DC352" s="772"/>
      <c r="DD352" s="772"/>
      <c r="DE352" s="772"/>
      <c r="DF352" s="772"/>
      <c r="DG352" s="772"/>
      <c r="DH352" s="772"/>
      <c r="DI352" s="772"/>
      <c r="DJ352" s="772"/>
      <c r="DK352" s="772"/>
      <c r="DL352" s="772"/>
      <c r="DM352" s="772"/>
      <c r="DN352" s="772"/>
      <c r="DO352" s="772"/>
      <c r="DP352" s="772"/>
      <c r="DQ352" s="772"/>
      <c r="DR352" s="772"/>
      <c r="DS352" s="772"/>
      <c r="DT352" s="772"/>
      <c r="DU352" s="772"/>
      <c r="DV352" s="772"/>
      <c r="DW352" s="772"/>
      <c r="DX352" s="772"/>
      <c r="DY352" s="772"/>
      <c r="DZ352" s="772"/>
      <c r="EA352" s="772"/>
      <c r="EB352" s="772"/>
      <c r="EC352" s="772"/>
      <c r="ED352" s="772"/>
      <c r="EE352" s="772"/>
      <c r="EF352" s="772"/>
      <c r="EG352" s="772"/>
      <c r="EH352" s="772"/>
      <c r="EI352" s="772"/>
      <c r="EJ352" s="772"/>
      <c r="EK352" s="772"/>
      <c r="EL352" s="772"/>
      <c r="EM352" s="772"/>
      <c r="EN352" s="772"/>
      <c r="EO352" s="772"/>
      <c r="EP352" s="772"/>
      <c r="EQ352" s="772"/>
      <c r="ER352" s="772"/>
      <c r="ES352" s="772"/>
      <c r="ET352" s="772"/>
      <c r="EU352" s="772"/>
      <c r="EV352" s="772"/>
      <c r="EW352" s="772"/>
      <c r="EX352" s="772"/>
      <c r="EY352" s="772"/>
      <c r="EZ352" s="772"/>
      <c r="FA352" s="772"/>
      <c r="FB352" s="772"/>
      <c r="FC352" s="772"/>
      <c r="FD352" s="772"/>
      <c r="FE352" s="772"/>
      <c r="FF352" s="772"/>
      <c r="FG352" s="772"/>
      <c r="FH352" s="772"/>
      <c r="FI352" s="772"/>
      <c r="FJ352" s="772"/>
      <c r="FK352" s="772"/>
      <c r="FL352" s="772"/>
      <c r="FM352" s="772"/>
      <c r="FN352" s="772"/>
      <c r="FO352" s="772"/>
      <c r="FP352" s="772"/>
      <c r="FQ352" s="772"/>
      <c r="FR352" s="772"/>
      <c r="FS352" s="772"/>
      <c r="FT352" s="772"/>
      <c r="FU352" s="772"/>
      <c r="FV352" s="772"/>
      <c r="FW352" s="772"/>
      <c r="FX352" s="772"/>
      <c r="FY352" s="772"/>
      <c r="FZ352" s="772"/>
      <c r="GA352" s="772"/>
      <c r="GB352" s="772"/>
      <c r="GC352" s="772"/>
      <c r="GD352" s="772"/>
      <c r="GE352" s="772"/>
      <c r="GF352" s="772"/>
      <c r="GG352" s="772"/>
      <c r="GH352" s="772"/>
      <c r="GI352" s="772"/>
      <c r="GJ352" s="772"/>
      <c r="GK352" s="772"/>
      <c r="GL352" s="772"/>
      <c r="GM352" s="772"/>
      <c r="GN352" s="772"/>
      <c r="GO352" s="772"/>
      <c r="GP352" s="772"/>
      <c r="GQ352" s="772"/>
      <c r="GR352" s="772"/>
      <c r="GS352" s="772"/>
      <c r="GT352" s="772"/>
      <c r="GU352" s="772"/>
    </row>
    <row r="353" spans="1:203" ht="15.75">
      <c r="A353" s="782"/>
      <c r="B353" s="772"/>
      <c r="C353" s="772"/>
      <c r="D353" s="772"/>
      <c r="E353" s="772"/>
      <c r="F353" s="772"/>
      <c r="G353" s="772"/>
      <c r="H353" s="772"/>
      <c r="I353" s="772"/>
      <c r="J353" s="776"/>
      <c r="K353" s="772"/>
      <c r="L353" s="772"/>
      <c r="M353" s="772"/>
      <c r="N353" s="772"/>
      <c r="O353" s="772"/>
      <c r="P353" s="772"/>
      <c r="Q353" s="772"/>
      <c r="R353" s="772"/>
      <c r="S353" s="772"/>
      <c r="T353" s="772"/>
      <c r="U353" s="772"/>
      <c r="V353" s="772"/>
      <c r="W353" s="772"/>
      <c r="X353" s="772"/>
      <c r="Y353" s="772"/>
      <c r="Z353" s="772"/>
      <c r="AA353" s="772"/>
      <c r="AB353" s="772"/>
      <c r="AC353" s="772"/>
      <c r="AD353" s="772"/>
      <c r="AE353" s="772"/>
      <c r="AF353" s="772"/>
      <c r="AG353" s="772"/>
      <c r="AH353" s="772"/>
      <c r="AI353" s="772"/>
      <c r="AJ353" s="772"/>
      <c r="AK353" s="772"/>
      <c r="AL353" s="772"/>
      <c r="AM353" s="772"/>
      <c r="AN353" s="772"/>
      <c r="AO353" s="772"/>
      <c r="AP353" s="772"/>
      <c r="AQ353" s="772"/>
      <c r="AR353" s="772"/>
      <c r="AS353" s="772"/>
      <c r="AT353" s="772"/>
      <c r="AU353" s="772"/>
      <c r="AV353" s="772"/>
      <c r="AW353" s="772"/>
      <c r="AX353" s="772"/>
      <c r="AY353" s="772"/>
      <c r="AZ353" s="772"/>
      <c r="BA353" s="772"/>
      <c r="BB353" s="772"/>
      <c r="BC353" s="772"/>
      <c r="BD353" s="772"/>
      <c r="BE353" s="772"/>
      <c r="BF353" s="772"/>
      <c r="BG353" s="772"/>
      <c r="BH353" s="772"/>
      <c r="BI353" s="772"/>
      <c r="BJ353" s="772"/>
      <c r="BK353" s="772"/>
      <c r="BL353" s="772"/>
      <c r="BM353" s="772"/>
      <c r="BN353" s="772"/>
      <c r="BO353" s="772"/>
      <c r="BP353" s="772"/>
      <c r="BQ353" s="772"/>
      <c r="BR353" s="772"/>
      <c r="BS353" s="772"/>
      <c r="BT353" s="772"/>
      <c r="BU353" s="772"/>
      <c r="BV353" s="772"/>
      <c r="BW353" s="772"/>
      <c r="BX353" s="772"/>
      <c r="BY353" s="772"/>
      <c r="BZ353" s="772"/>
      <c r="CA353" s="772"/>
      <c r="CB353" s="772"/>
      <c r="CC353" s="772"/>
      <c r="CD353" s="772"/>
      <c r="CE353" s="772"/>
      <c r="CF353" s="772"/>
      <c r="CG353" s="772"/>
      <c r="CH353" s="772"/>
      <c r="CI353" s="772"/>
      <c r="CJ353" s="772"/>
      <c r="CK353" s="772"/>
      <c r="CL353" s="772"/>
      <c r="CM353" s="772"/>
      <c r="CN353" s="772"/>
      <c r="CO353" s="772"/>
      <c r="CP353" s="772"/>
      <c r="CQ353" s="772"/>
      <c r="CR353" s="772"/>
      <c r="CS353" s="772"/>
      <c r="CT353" s="772"/>
      <c r="CU353" s="772"/>
      <c r="CV353" s="772"/>
      <c r="CW353" s="772"/>
      <c r="CX353" s="772"/>
      <c r="CY353" s="772"/>
      <c r="CZ353" s="772"/>
      <c r="DA353" s="772"/>
      <c r="DB353" s="772"/>
      <c r="DC353" s="772"/>
      <c r="DD353" s="772"/>
      <c r="DE353" s="772"/>
      <c r="DF353" s="772"/>
      <c r="DG353" s="772"/>
      <c r="DH353" s="772"/>
      <c r="DI353" s="772"/>
      <c r="DJ353" s="772"/>
      <c r="DK353" s="772"/>
      <c r="DL353" s="772"/>
      <c r="DM353" s="772"/>
      <c r="DN353" s="772"/>
      <c r="DO353" s="772"/>
      <c r="DP353" s="772"/>
      <c r="DQ353" s="772"/>
      <c r="DR353" s="772"/>
      <c r="DS353" s="772"/>
      <c r="DT353" s="772"/>
      <c r="DU353" s="772"/>
      <c r="DV353" s="772"/>
      <c r="DW353" s="772"/>
      <c r="DX353" s="772"/>
      <c r="DY353" s="772"/>
      <c r="DZ353" s="772"/>
      <c r="EA353" s="772"/>
      <c r="EB353" s="772"/>
      <c r="EC353" s="772"/>
      <c r="ED353" s="772"/>
      <c r="EE353" s="772"/>
      <c r="EF353" s="772"/>
      <c r="EG353" s="772"/>
      <c r="EH353" s="772"/>
      <c r="EI353" s="772"/>
      <c r="EJ353" s="772"/>
      <c r="EK353" s="772"/>
      <c r="EL353" s="772"/>
      <c r="EM353" s="772"/>
      <c r="EN353" s="772"/>
      <c r="EO353" s="772"/>
      <c r="EP353" s="772"/>
      <c r="EQ353" s="772"/>
      <c r="ER353" s="772"/>
      <c r="ES353" s="772"/>
      <c r="ET353" s="772"/>
      <c r="EU353" s="772"/>
      <c r="EV353" s="772"/>
      <c r="EW353" s="772"/>
      <c r="EX353" s="772"/>
      <c r="EY353" s="772"/>
      <c r="EZ353" s="772"/>
      <c r="FA353" s="772"/>
      <c r="FB353" s="772"/>
      <c r="FC353" s="772"/>
      <c r="FD353" s="772"/>
      <c r="FE353" s="772"/>
      <c r="FF353" s="772"/>
      <c r="FG353" s="772"/>
      <c r="FH353" s="772"/>
      <c r="FI353" s="772"/>
      <c r="FJ353" s="772"/>
      <c r="FK353" s="772"/>
      <c r="FL353" s="772"/>
      <c r="FM353" s="772"/>
      <c r="FN353" s="772"/>
      <c r="FO353" s="772"/>
      <c r="FP353" s="772"/>
      <c r="FQ353" s="772"/>
      <c r="FR353" s="772"/>
      <c r="FS353" s="772"/>
      <c r="FT353" s="772"/>
      <c r="FU353" s="772"/>
      <c r="FV353" s="772"/>
      <c r="FW353" s="772"/>
      <c r="FX353" s="772"/>
      <c r="FY353" s="772"/>
      <c r="FZ353" s="772"/>
      <c r="GA353" s="772"/>
      <c r="GB353" s="772"/>
      <c r="GC353" s="772"/>
      <c r="GD353" s="772"/>
      <c r="GE353" s="772"/>
      <c r="GF353" s="772"/>
      <c r="GG353" s="772"/>
      <c r="GH353" s="772"/>
      <c r="GI353" s="772"/>
      <c r="GJ353" s="772"/>
      <c r="GK353" s="772"/>
      <c r="GL353" s="772"/>
      <c r="GM353" s="772"/>
      <c r="GN353" s="772"/>
      <c r="GO353" s="772"/>
      <c r="GP353" s="772"/>
      <c r="GQ353" s="772"/>
      <c r="GR353" s="772"/>
      <c r="GS353" s="772"/>
      <c r="GT353" s="772"/>
      <c r="GU353" s="772"/>
    </row>
    <row r="354" spans="1:203" ht="15.75">
      <c r="A354" s="782"/>
      <c r="B354" s="772"/>
      <c r="C354" s="772"/>
      <c r="D354" s="772"/>
      <c r="E354" s="772"/>
      <c r="F354" s="772"/>
      <c r="G354" s="772"/>
      <c r="H354" s="772"/>
      <c r="I354" s="772"/>
      <c r="J354" s="776"/>
      <c r="K354" s="772"/>
      <c r="L354" s="772"/>
      <c r="M354" s="772"/>
      <c r="N354" s="772"/>
      <c r="O354" s="772"/>
      <c r="P354" s="772"/>
      <c r="Q354" s="772"/>
      <c r="R354" s="772"/>
      <c r="S354" s="772"/>
      <c r="T354" s="772"/>
      <c r="U354" s="772"/>
      <c r="V354" s="772"/>
      <c r="W354" s="772"/>
      <c r="X354" s="772"/>
      <c r="Y354" s="772"/>
      <c r="Z354" s="772"/>
      <c r="AA354" s="772"/>
      <c r="AB354" s="772"/>
      <c r="AC354" s="772"/>
      <c r="AD354" s="772"/>
      <c r="AE354" s="772"/>
      <c r="AF354" s="772"/>
      <c r="AG354" s="772"/>
      <c r="AH354" s="772"/>
      <c r="AI354" s="772"/>
      <c r="AJ354" s="772"/>
      <c r="AK354" s="772"/>
      <c r="AL354" s="772"/>
      <c r="AM354" s="772"/>
      <c r="AN354" s="772"/>
      <c r="AO354" s="772"/>
      <c r="AP354" s="772"/>
      <c r="AQ354" s="772"/>
      <c r="AR354" s="772"/>
      <c r="AS354" s="772"/>
      <c r="AT354" s="772"/>
      <c r="AU354" s="772"/>
      <c r="AV354" s="772"/>
      <c r="AW354" s="772"/>
      <c r="AX354" s="772"/>
      <c r="AY354" s="772"/>
      <c r="AZ354" s="772"/>
      <c r="BA354" s="772"/>
      <c r="BB354" s="772"/>
      <c r="BC354" s="772"/>
      <c r="BD354" s="772"/>
      <c r="BE354" s="772"/>
      <c r="BF354" s="772"/>
      <c r="BG354" s="772"/>
      <c r="BH354" s="772"/>
      <c r="BI354" s="772"/>
      <c r="BJ354" s="772"/>
      <c r="BK354" s="772"/>
      <c r="BL354" s="772"/>
      <c r="BM354" s="772"/>
      <c r="BN354" s="772"/>
      <c r="BO354" s="772"/>
      <c r="BP354" s="772"/>
      <c r="BQ354" s="772"/>
      <c r="BR354" s="772"/>
      <c r="BS354" s="772"/>
      <c r="BT354" s="772"/>
      <c r="BU354" s="772"/>
      <c r="BV354" s="772"/>
      <c r="BW354" s="772"/>
      <c r="BX354" s="772"/>
      <c r="BY354" s="772"/>
      <c r="BZ354" s="772"/>
      <c r="CA354" s="772"/>
      <c r="CB354" s="772"/>
      <c r="CC354" s="772"/>
      <c r="CD354" s="772"/>
      <c r="CE354" s="772"/>
      <c r="CF354" s="772"/>
      <c r="CG354" s="772"/>
      <c r="CH354" s="772"/>
      <c r="CI354" s="772"/>
      <c r="CJ354" s="772"/>
      <c r="CK354" s="772"/>
      <c r="CL354" s="772"/>
      <c r="CM354" s="772"/>
      <c r="CN354" s="772"/>
      <c r="CO354" s="772"/>
      <c r="CP354" s="772"/>
      <c r="CQ354" s="772"/>
      <c r="CR354" s="772"/>
      <c r="CS354" s="772"/>
      <c r="CT354" s="772"/>
      <c r="CU354" s="772"/>
      <c r="CV354" s="772"/>
      <c r="CW354" s="772"/>
      <c r="CX354" s="772"/>
      <c r="CY354" s="772"/>
      <c r="CZ354" s="772"/>
      <c r="DA354" s="772"/>
      <c r="DB354" s="772"/>
      <c r="DC354" s="772"/>
      <c r="DD354" s="772"/>
      <c r="DE354" s="772"/>
      <c r="DF354" s="772"/>
      <c r="DG354" s="772"/>
      <c r="DH354" s="772"/>
      <c r="DI354" s="772"/>
      <c r="DJ354" s="772"/>
      <c r="DK354" s="772"/>
      <c r="DL354" s="772"/>
      <c r="DM354" s="772"/>
      <c r="DN354" s="772"/>
      <c r="DO354" s="772"/>
      <c r="DP354" s="772"/>
      <c r="DQ354" s="772"/>
      <c r="DR354" s="772"/>
      <c r="DS354" s="772"/>
      <c r="DT354" s="772"/>
      <c r="DU354" s="772"/>
      <c r="DV354" s="772"/>
      <c r="DW354" s="772"/>
      <c r="DX354" s="772"/>
      <c r="DY354" s="772"/>
      <c r="DZ354" s="772"/>
      <c r="EA354" s="772"/>
      <c r="EB354" s="772"/>
      <c r="EC354" s="772"/>
      <c r="ED354" s="772"/>
      <c r="EE354" s="772"/>
      <c r="EF354" s="772"/>
      <c r="EG354" s="772"/>
      <c r="EH354" s="772"/>
      <c r="EI354" s="772"/>
      <c r="EJ354" s="772"/>
      <c r="EK354" s="772"/>
      <c r="EL354" s="772"/>
      <c r="EM354" s="772"/>
      <c r="EN354" s="772"/>
      <c r="EO354" s="772"/>
      <c r="EP354" s="772"/>
      <c r="EQ354" s="772"/>
      <c r="ER354" s="772"/>
      <c r="ES354" s="772"/>
      <c r="ET354" s="772"/>
      <c r="EU354" s="772"/>
      <c r="EV354" s="772"/>
      <c r="EW354" s="772"/>
      <c r="EX354" s="772"/>
      <c r="EY354" s="772"/>
      <c r="EZ354" s="772"/>
      <c r="FA354" s="772"/>
      <c r="FB354" s="772"/>
      <c r="FC354" s="772"/>
      <c r="FD354" s="772"/>
      <c r="FE354" s="772"/>
      <c r="FF354" s="772"/>
      <c r="FG354" s="772"/>
      <c r="FH354" s="772"/>
      <c r="FI354" s="772"/>
      <c r="FJ354" s="772"/>
      <c r="FK354" s="772"/>
      <c r="FL354" s="772"/>
      <c r="FM354" s="772"/>
      <c r="FN354" s="772"/>
      <c r="FO354" s="772"/>
      <c r="FP354" s="772"/>
      <c r="FQ354" s="772"/>
      <c r="FR354" s="772"/>
      <c r="FS354" s="772"/>
      <c r="FT354" s="772"/>
      <c r="FU354" s="772"/>
      <c r="FV354" s="772"/>
      <c r="FW354" s="772"/>
      <c r="FX354" s="772"/>
      <c r="FY354" s="772"/>
      <c r="FZ354" s="772"/>
      <c r="GA354" s="772"/>
      <c r="GB354" s="772"/>
      <c r="GC354" s="772"/>
      <c r="GD354" s="772"/>
      <c r="GE354" s="772"/>
      <c r="GF354" s="772"/>
      <c r="GG354" s="772"/>
      <c r="GH354" s="772"/>
      <c r="GI354" s="772"/>
      <c r="GJ354" s="772"/>
      <c r="GK354" s="772"/>
      <c r="GL354" s="772"/>
      <c r="GM354" s="772"/>
      <c r="GN354" s="772"/>
      <c r="GO354" s="772"/>
      <c r="GP354" s="772"/>
      <c r="GQ354" s="772"/>
      <c r="GR354" s="772"/>
      <c r="GS354" s="772"/>
      <c r="GT354" s="772"/>
      <c r="GU354" s="772"/>
    </row>
    <row r="355" spans="1:203" ht="15.75">
      <c r="A355" s="782"/>
      <c r="B355" s="772"/>
      <c r="C355" s="772"/>
      <c r="D355" s="772"/>
      <c r="E355" s="772"/>
      <c r="F355" s="772"/>
      <c r="G355" s="772"/>
      <c r="H355" s="772"/>
      <c r="I355" s="772"/>
      <c r="J355" s="776"/>
      <c r="K355" s="772"/>
      <c r="L355" s="772"/>
      <c r="M355" s="772"/>
      <c r="N355" s="772"/>
      <c r="O355" s="772"/>
      <c r="P355" s="772"/>
      <c r="Q355" s="772"/>
      <c r="R355" s="772"/>
      <c r="S355" s="772"/>
      <c r="T355" s="772"/>
      <c r="U355" s="772"/>
      <c r="V355" s="772"/>
      <c r="W355" s="772"/>
      <c r="X355" s="772"/>
      <c r="Y355" s="772"/>
      <c r="Z355" s="772"/>
      <c r="AA355" s="772"/>
      <c r="AB355" s="772"/>
      <c r="AC355" s="772"/>
      <c r="AD355" s="772"/>
      <c r="AE355" s="772"/>
      <c r="AF355" s="772"/>
      <c r="AG355" s="772"/>
      <c r="AH355" s="772"/>
      <c r="AI355" s="772"/>
      <c r="AJ355" s="772"/>
      <c r="AK355" s="772"/>
      <c r="AL355" s="772"/>
      <c r="AM355" s="772"/>
      <c r="AN355" s="772"/>
      <c r="AO355" s="772"/>
      <c r="AP355" s="772"/>
      <c r="AQ355" s="772"/>
      <c r="AR355" s="772"/>
      <c r="AS355" s="772"/>
      <c r="AT355" s="772"/>
      <c r="AU355" s="772"/>
      <c r="AV355" s="772"/>
      <c r="AW355" s="772"/>
      <c r="AX355" s="772"/>
      <c r="AY355" s="772"/>
      <c r="AZ355" s="772"/>
      <c r="BA355" s="772"/>
      <c r="BB355" s="772"/>
      <c r="BC355" s="772"/>
      <c r="BD355" s="772"/>
      <c r="BE355" s="772"/>
      <c r="BF355" s="772"/>
      <c r="BG355" s="772"/>
      <c r="BH355" s="772"/>
      <c r="BI355" s="772"/>
      <c r="BJ355" s="772"/>
      <c r="BK355" s="772"/>
      <c r="BL355" s="772"/>
      <c r="BM355" s="772"/>
      <c r="BN355" s="772"/>
      <c r="BO355" s="772"/>
      <c r="BP355" s="772"/>
      <c r="BQ355" s="772"/>
      <c r="BR355" s="772"/>
      <c r="BS355" s="772"/>
      <c r="BT355" s="772"/>
      <c r="BU355" s="772"/>
      <c r="BV355" s="772"/>
      <c r="BW355" s="772"/>
      <c r="BX355" s="772"/>
      <c r="BY355" s="772"/>
      <c r="BZ355" s="772"/>
      <c r="CA355" s="772"/>
      <c r="CB355" s="772"/>
      <c r="CC355" s="772"/>
      <c r="CD355" s="772"/>
      <c r="CE355" s="772"/>
      <c r="CF355" s="772"/>
      <c r="CG355" s="772"/>
      <c r="CH355" s="772"/>
      <c r="CI355" s="772"/>
      <c r="CJ355" s="772"/>
      <c r="CK355" s="772"/>
      <c r="CL355" s="772"/>
      <c r="CM355" s="772"/>
      <c r="CN355" s="772"/>
      <c r="CO355" s="772"/>
      <c r="CP355" s="772"/>
      <c r="CQ355" s="772"/>
      <c r="CR355" s="772"/>
      <c r="CS355" s="772"/>
      <c r="CT355" s="772"/>
      <c r="CU355" s="772"/>
      <c r="CV355" s="772"/>
      <c r="CW355" s="772"/>
      <c r="CX355" s="772"/>
      <c r="CY355" s="772"/>
      <c r="CZ355" s="772"/>
      <c r="DA355" s="772"/>
      <c r="DB355" s="772"/>
      <c r="DC355" s="772"/>
      <c r="DD355" s="772"/>
      <c r="DE355" s="772"/>
      <c r="DF355" s="772"/>
      <c r="DG355" s="772"/>
      <c r="DH355" s="772"/>
      <c r="DI355" s="772"/>
      <c r="DJ355" s="772"/>
      <c r="DK355" s="772"/>
      <c r="DL355" s="772"/>
      <c r="DM355" s="772"/>
      <c r="DN355" s="772"/>
      <c r="DO355" s="772"/>
      <c r="DP355" s="772"/>
      <c r="DQ355" s="772"/>
      <c r="DR355" s="772"/>
      <c r="DS355" s="772"/>
      <c r="DT355" s="772"/>
      <c r="DU355" s="772"/>
      <c r="DV355" s="772"/>
      <c r="DW355" s="772"/>
      <c r="DX355" s="772"/>
      <c r="DY355" s="772"/>
      <c r="DZ355" s="772"/>
      <c r="EA355" s="772"/>
      <c r="EB355" s="772"/>
      <c r="EC355" s="772"/>
      <c r="ED355" s="772"/>
      <c r="EE355" s="772"/>
      <c r="EF355" s="772"/>
      <c r="EG355" s="772"/>
      <c r="EH355" s="772"/>
      <c r="EI355" s="772"/>
      <c r="EJ355" s="772"/>
      <c r="EK355" s="772"/>
      <c r="EL355" s="772"/>
      <c r="EM355" s="772"/>
      <c r="EN355" s="772"/>
      <c r="EO355" s="772"/>
      <c r="EP355" s="772"/>
      <c r="EQ355" s="772"/>
      <c r="ER355" s="772"/>
      <c r="ES355" s="772"/>
      <c r="ET355" s="772"/>
      <c r="EU355" s="772"/>
      <c r="EV355" s="772"/>
      <c r="EW355" s="772"/>
      <c r="EX355" s="772"/>
      <c r="EY355" s="772"/>
      <c r="EZ355" s="772"/>
      <c r="FA355" s="772"/>
      <c r="FB355" s="772"/>
      <c r="FC355" s="772"/>
      <c r="FD355" s="772"/>
      <c r="FE355" s="772"/>
      <c r="FF355" s="772"/>
      <c r="FG355" s="772"/>
      <c r="FH355" s="772"/>
      <c r="FI355" s="772"/>
      <c r="FJ355" s="772"/>
      <c r="FK355" s="772"/>
      <c r="FL355" s="772"/>
      <c r="FM355" s="772"/>
      <c r="FN355" s="772"/>
      <c r="FO355" s="772"/>
      <c r="FP355" s="772"/>
      <c r="FQ355" s="772"/>
      <c r="FR355" s="772"/>
      <c r="FS355" s="772"/>
      <c r="FT355" s="772"/>
      <c r="FU355" s="772"/>
      <c r="FV355" s="772"/>
      <c r="FW355" s="772"/>
      <c r="FX355" s="772"/>
      <c r="FY355" s="772"/>
      <c r="FZ355" s="772"/>
      <c r="GA355" s="772"/>
      <c r="GB355" s="772"/>
      <c r="GC355" s="772"/>
      <c r="GD355" s="772"/>
      <c r="GE355" s="772"/>
      <c r="GF355" s="772"/>
      <c r="GG355" s="772"/>
      <c r="GH355" s="772"/>
      <c r="GI355" s="772"/>
      <c r="GJ355" s="772"/>
      <c r="GK355" s="772"/>
      <c r="GL355" s="772"/>
      <c r="GM355" s="772"/>
      <c r="GN355" s="772"/>
      <c r="GO355" s="772"/>
      <c r="GP355" s="772"/>
      <c r="GQ355" s="772"/>
      <c r="GR355" s="772"/>
      <c r="GS355" s="772"/>
      <c r="GT355" s="772"/>
      <c r="GU355" s="772"/>
    </row>
    <row r="356" spans="1:203" ht="15.75">
      <c r="A356" s="782"/>
      <c r="B356" s="772"/>
      <c r="C356" s="772"/>
      <c r="D356" s="772"/>
      <c r="E356" s="772"/>
      <c r="F356" s="772"/>
      <c r="G356" s="772"/>
      <c r="H356" s="772"/>
      <c r="I356" s="772"/>
      <c r="J356" s="776"/>
      <c r="K356" s="772"/>
      <c r="L356" s="772"/>
      <c r="M356" s="772"/>
      <c r="N356" s="772"/>
      <c r="O356" s="772"/>
      <c r="P356" s="772"/>
      <c r="Q356" s="772"/>
      <c r="R356" s="772"/>
      <c r="S356" s="772"/>
      <c r="T356" s="772"/>
      <c r="U356" s="772"/>
      <c r="V356" s="772"/>
      <c r="W356" s="772"/>
      <c r="X356" s="772"/>
      <c r="Y356" s="772"/>
      <c r="Z356" s="772"/>
      <c r="AA356" s="772"/>
      <c r="AB356" s="772"/>
      <c r="AC356" s="772"/>
      <c r="AD356" s="772"/>
      <c r="AE356" s="772"/>
      <c r="AF356" s="772"/>
      <c r="AG356" s="772"/>
      <c r="AH356" s="772"/>
      <c r="AI356" s="772"/>
      <c r="AJ356" s="772"/>
      <c r="AK356" s="772"/>
      <c r="AL356" s="772"/>
      <c r="AM356" s="772"/>
      <c r="AN356" s="772"/>
      <c r="AO356" s="772"/>
      <c r="AP356" s="772"/>
      <c r="AQ356" s="772"/>
      <c r="AR356" s="772"/>
      <c r="AS356" s="772"/>
      <c r="AT356" s="772"/>
      <c r="AU356" s="772"/>
      <c r="AV356" s="772"/>
      <c r="AW356" s="772"/>
      <c r="AX356" s="772"/>
      <c r="AY356" s="772"/>
      <c r="AZ356" s="772"/>
      <c r="BA356" s="772"/>
      <c r="BB356" s="772"/>
      <c r="BC356" s="772"/>
      <c r="BD356" s="772"/>
      <c r="BE356" s="772"/>
      <c r="BF356" s="772"/>
      <c r="BG356" s="772"/>
      <c r="BH356" s="772"/>
      <c r="BI356" s="772"/>
      <c r="BJ356" s="772"/>
      <c r="BK356" s="772"/>
      <c r="BL356" s="772"/>
      <c r="BM356" s="772"/>
      <c r="BN356" s="772"/>
      <c r="BO356" s="772"/>
      <c r="BP356" s="772"/>
      <c r="BQ356" s="772"/>
      <c r="BR356" s="772"/>
      <c r="BS356" s="772"/>
      <c r="BT356" s="772"/>
      <c r="BU356" s="772"/>
      <c r="BV356" s="772"/>
      <c r="BW356" s="772"/>
      <c r="BX356" s="772"/>
      <c r="BY356" s="772"/>
      <c r="BZ356" s="772"/>
      <c r="CA356" s="772"/>
      <c r="CB356" s="772"/>
      <c r="CC356" s="772"/>
      <c r="CD356" s="772"/>
      <c r="CE356" s="772"/>
      <c r="CF356" s="772"/>
      <c r="CG356" s="772"/>
      <c r="CH356" s="772"/>
      <c r="CI356" s="772"/>
      <c r="CJ356" s="772"/>
      <c r="CK356" s="772"/>
      <c r="CL356" s="772"/>
      <c r="CM356" s="772"/>
      <c r="CN356" s="772"/>
      <c r="CO356" s="772"/>
      <c r="CP356" s="772"/>
      <c r="CQ356" s="772"/>
      <c r="CR356" s="772"/>
      <c r="CS356" s="772"/>
      <c r="CT356" s="772"/>
      <c r="CU356" s="772"/>
      <c r="CV356" s="772"/>
      <c r="CW356" s="772"/>
      <c r="CX356" s="772"/>
      <c r="CY356" s="772"/>
      <c r="CZ356" s="772"/>
      <c r="DA356" s="772"/>
      <c r="DB356" s="772"/>
      <c r="DC356" s="772"/>
      <c r="DD356" s="772"/>
      <c r="DE356" s="772"/>
      <c r="DF356" s="772"/>
      <c r="DG356" s="772"/>
      <c r="DH356" s="772"/>
      <c r="DI356" s="772"/>
      <c r="DJ356" s="772"/>
      <c r="DK356" s="772"/>
      <c r="DL356" s="772"/>
      <c r="DM356" s="772"/>
      <c r="DN356" s="772"/>
      <c r="DO356" s="772"/>
      <c r="DP356" s="772"/>
      <c r="DQ356" s="772"/>
      <c r="DR356" s="772"/>
      <c r="DS356" s="772"/>
      <c r="DT356" s="772"/>
      <c r="DU356" s="772"/>
      <c r="DV356" s="772"/>
      <c r="DW356" s="772"/>
      <c r="DX356" s="772"/>
      <c r="DY356" s="772"/>
      <c r="DZ356" s="772"/>
      <c r="EA356" s="772"/>
      <c r="EB356" s="772"/>
      <c r="EC356" s="772"/>
      <c r="ED356" s="772"/>
      <c r="EE356" s="772"/>
      <c r="EF356" s="772"/>
      <c r="EG356" s="772"/>
      <c r="EH356" s="772"/>
      <c r="EI356" s="772"/>
      <c r="EJ356" s="772"/>
      <c r="EK356" s="772"/>
      <c r="EL356" s="772"/>
      <c r="EM356" s="772"/>
      <c r="EN356" s="772"/>
      <c r="EO356" s="772"/>
      <c r="EP356" s="772"/>
      <c r="EQ356" s="772"/>
      <c r="ER356" s="772"/>
      <c r="ES356" s="772"/>
      <c r="ET356" s="772"/>
      <c r="EU356" s="772"/>
      <c r="EV356" s="772"/>
      <c r="EW356" s="772"/>
      <c r="EX356" s="772"/>
      <c r="EY356" s="772"/>
      <c r="EZ356" s="772"/>
      <c r="FA356" s="772"/>
      <c r="FB356" s="772"/>
      <c r="FC356" s="772"/>
      <c r="FD356" s="772"/>
      <c r="FE356" s="772"/>
      <c r="FF356" s="772"/>
      <c r="FG356" s="772"/>
      <c r="FH356" s="772"/>
      <c r="FI356" s="772"/>
      <c r="FJ356" s="772"/>
      <c r="FK356" s="772"/>
      <c r="FL356" s="772"/>
      <c r="FM356" s="772"/>
      <c r="FN356" s="772"/>
      <c r="FO356" s="772"/>
      <c r="FP356" s="772"/>
      <c r="FQ356" s="772"/>
      <c r="FR356" s="772"/>
      <c r="FS356" s="772"/>
      <c r="FT356" s="772"/>
      <c r="FU356" s="772"/>
      <c r="FV356" s="772"/>
      <c r="FW356" s="772"/>
      <c r="FX356" s="772"/>
      <c r="FY356" s="772"/>
      <c r="FZ356" s="772"/>
      <c r="GA356" s="772"/>
      <c r="GB356" s="772"/>
      <c r="GC356" s="772"/>
      <c r="GD356" s="772"/>
      <c r="GE356" s="772"/>
      <c r="GF356" s="772"/>
      <c r="GG356" s="772"/>
      <c r="GH356" s="772"/>
      <c r="GI356" s="772"/>
      <c r="GJ356" s="772"/>
      <c r="GK356" s="772"/>
      <c r="GL356" s="772"/>
      <c r="GM356" s="772"/>
      <c r="GN356" s="772"/>
      <c r="GO356" s="772"/>
      <c r="GP356" s="772"/>
      <c r="GQ356" s="772"/>
      <c r="GR356" s="772"/>
      <c r="GS356" s="772"/>
      <c r="GT356" s="772"/>
      <c r="GU356" s="772"/>
    </row>
    <row r="357" spans="1:203" ht="15.75">
      <c r="A357" s="782"/>
      <c r="B357" s="772"/>
      <c r="C357" s="772"/>
      <c r="D357" s="772"/>
      <c r="E357" s="772"/>
      <c r="F357" s="772"/>
      <c r="G357" s="772"/>
      <c r="H357" s="772"/>
      <c r="I357" s="772"/>
      <c r="J357" s="776"/>
      <c r="K357" s="772"/>
      <c r="L357" s="772"/>
      <c r="M357" s="772"/>
      <c r="N357" s="772"/>
      <c r="O357" s="772"/>
      <c r="P357" s="772"/>
      <c r="Q357" s="772"/>
      <c r="R357" s="772"/>
      <c r="S357" s="772"/>
      <c r="T357" s="772"/>
      <c r="U357" s="772"/>
      <c r="V357" s="772"/>
      <c r="W357" s="772"/>
      <c r="X357" s="772"/>
      <c r="Y357" s="772"/>
      <c r="Z357" s="772"/>
      <c r="AA357" s="772"/>
      <c r="AB357" s="772"/>
      <c r="AC357" s="772"/>
      <c r="AD357" s="772"/>
      <c r="AE357" s="772"/>
      <c r="AF357" s="772"/>
      <c r="AG357" s="772"/>
      <c r="AH357" s="772"/>
      <c r="AI357" s="772"/>
      <c r="AJ357" s="772"/>
      <c r="AK357" s="772"/>
      <c r="AL357" s="772"/>
      <c r="AM357" s="772"/>
      <c r="AN357" s="772"/>
      <c r="AO357" s="772"/>
      <c r="AP357" s="772"/>
      <c r="AQ357" s="772"/>
      <c r="AR357" s="772"/>
      <c r="AS357" s="772"/>
      <c r="AT357" s="772"/>
      <c r="AU357" s="772"/>
      <c r="AV357" s="772"/>
      <c r="AW357" s="772"/>
      <c r="AX357" s="772"/>
      <c r="AY357" s="772"/>
      <c r="AZ357" s="772"/>
      <c r="BA357" s="772"/>
      <c r="BB357" s="772"/>
      <c r="BC357" s="772"/>
      <c r="BD357" s="772"/>
      <c r="BE357" s="772"/>
      <c r="BF357" s="772"/>
      <c r="BG357" s="772"/>
      <c r="BH357" s="772"/>
      <c r="BI357" s="772"/>
      <c r="BJ357" s="772"/>
      <c r="BK357" s="772"/>
      <c r="BL357" s="772"/>
      <c r="BM357" s="772"/>
      <c r="BN357" s="772"/>
      <c r="BO357" s="772"/>
      <c r="BP357" s="772"/>
      <c r="BQ357" s="772"/>
      <c r="BR357" s="772"/>
      <c r="BS357" s="772"/>
      <c r="BT357" s="772"/>
      <c r="BU357" s="772"/>
      <c r="BV357" s="772"/>
      <c r="BW357" s="772"/>
      <c r="BX357" s="772"/>
      <c r="BY357" s="772"/>
      <c r="BZ357" s="772"/>
      <c r="CA357" s="772"/>
      <c r="CB357" s="772"/>
      <c r="CC357" s="772"/>
      <c r="CD357" s="772"/>
      <c r="CE357" s="772"/>
      <c r="CF357" s="772"/>
      <c r="CG357" s="772"/>
      <c r="CH357" s="772"/>
      <c r="CI357" s="772"/>
      <c r="CJ357" s="772"/>
      <c r="CK357" s="772"/>
      <c r="CL357" s="772"/>
      <c r="CM357" s="772"/>
      <c r="CN357" s="772"/>
      <c r="CO357" s="772"/>
      <c r="CP357" s="772"/>
      <c r="CQ357" s="772"/>
      <c r="CR357" s="772"/>
      <c r="CS357" s="772"/>
      <c r="CT357" s="772"/>
      <c r="CU357" s="772"/>
      <c r="CV357" s="772"/>
      <c r="CW357" s="772"/>
      <c r="CX357" s="772"/>
      <c r="CY357" s="772"/>
      <c r="CZ357" s="772"/>
      <c r="DA357" s="772"/>
      <c r="DB357" s="772"/>
      <c r="DC357" s="772"/>
      <c r="DD357" s="772"/>
      <c r="DE357" s="772"/>
      <c r="DF357" s="772"/>
      <c r="DG357" s="772"/>
      <c r="DH357" s="772"/>
      <c r="DI357" s="772"/>
      <c r="DJ357" s="772"/>
      <c r="DK357" s="772"/>
      <c r="DL357" s="772"/>
      <c r="DM357" s="772"/>
      <c r="DN357" s="772"/>
      <c r="DO357" s="772"/>
      <c r="DP357" s="772"/>
      <c r="DQ357" s="772"/>
      <c r="DR357" s="772"/>
      <c r="DS357" s="772"/>
      <c r="DT357" s="772"/>
      <c r="DU357" s="772"/>
      <c r="DV357" s="772"/>
      <c r="DW357" s="772"/>
      <c r="DX357" s="772"/>
      <c r="DY357" s="772"/>
      <c r="DZ357" s="772"/>
      <c r="EA357" s="772"/>
      <c r="EB357" s="772"/>
      <c r="EC357" s="772"/>
      <c r="ED357" s="772"/>
      <c r="EE357" s="772"/>
      <c r="EF357" s="772"/>
      <c r="EG357" s="772"/>
      <c r="EH357" s="772"/>
      <c r="EI357" s="772"/>
      <c r="EJ357" s="772"/>
      <c r="EK357" s="772"/>
      <c r="EL357" s="772"/>
      <c r="EM357" s="772"/>
      <c r="EN357" s="772"/>
      <c r="EO357" s="772"/>
      <c r="EP357" s="772"/>
      <c r="EQ357" s="772"/>
      <c r="ER357" s="772"/>
      <c r="ES357" s="772"/>
      <c r="ET357" s="772"/>
      <c r="EU357" s="772"/>
      <c r="EV357" s="772"/>
      <c r="EW357" s="772"/>
      <c r="EX357" s="772"/>
      <c r="EY357" s="772"/>
      <c r="EZ357" s="772"/>
      <c r="FA357" s="772"/>
      <c r="FB357" s="772"/>
      <c r="FC357" s="772"/>
      <c r="FD357" s="772"/>
      <c r="FE357" s="772"/>
      <c r="FF357" s="772"/>
      <c r="FG357" s="772"/>
      <c r="FH357" s="772"/>
      <c r="FI357" s="772"/>
      <c r="FJ357" s="772"/>
      <c r="FK357" s="772"/>
      <c r="FL357" s="772"/>
      <c r="FM357" s="772"/>
      <c r="FN357" s="772"/>
      <c r="FO357" s="772"/>
      <c r="FP357" s="772"/>
      <c r="FQ357" s="772"/>
      <c r="FR357" s="772"/>
      <c r="FS357" s="772"/>
      <c r="FT357" s="772"/>
      <c r="FU357" s="772"/>
      <c r="FV357" s="772"/>
      <c r="FW357" s="772"/>
      <c r="FX357" s="772"/>
      <c r="FY357" s="772"/>
      <c r="FZ357" s="772"/>
      <c r="GA357" s="772"/>
      <c r="GB357" s="772"/>
      <c r="GC357" s="772"/>
      <c r="GD357" s="772"/>
      <c r="GE357" s="772"/>
      <c r="GF357" s="772"/>
      <c r="GG357" s="772"/>
      <c r="GH357" s="772"/>
      <c r="GI357" s="772"/>
      <c r="GJ357" s="772"/>
      <c r="GK357" s="772"/>
      <c r="GL357" s="772"/>
      <c r="GM357" s="772"/>
      <c r="GN357" s="772"/>
      <c r="GO357" s="772"/>
      <c r="GP357" s="772"/>
      <c r="GQ357" s="772"/>
      <c r="GR357" s="772"/>
      <c r="GS357" s="772"/>
      <c r="GT357" s="772"/>
      <c r="GU357" s="772"/>
    </row>
    <row r="358" spans="1:203" ht="15.75">
      <c r="A358" s="782"/>
      <c r="B358" s="772"/>
      <c r="C358" s="772"/>
      <c r="D358" s="772"/>
      <c r="E358" s="772"/>
      <c r="F358" s="772"/>
      <c r="G358" s="772"/>
      <c r="H358" s="772"/>
      <c r="I358" s="772"/>
      <c r="J358" s="776"/>
      <c r="K358" s="772"/>
      <c r="L358" s="772"/>
      <c r="M358" s="772"/>
      <c r="N358" s="772"/>
      <c r="O358" s="772"/>
      <c r="P358" s="772"/>
      <c r="Q358" s="772"/>
      <c r="R358" s="772"/>
      <c r="S358" s="772"/>
      <c r="T358" s="772"/>
      <c r="U358" s="772"/>
      <c r="V358" s="772"/>
      <c r="W358" s="772"/>
      <c r="X358" s="772"/>
      <c r="Y358" s="772"/>
      <c r="Z358" s="772"/>
      <c r="AA358" s="772"/>
      <c r="AB358" s="772"/>
      <c r="AC358" s="772"/>
      <c r="AD358" s="772"/>
      <c r="AE358" s="772"/>
      <c r="AF358" s="772"/>
      <c r="AG358" s="772"/>
      <c r="AH358" s="772"/>
      <c r="AI358" s="772"/>
      <c r="AJ358" s="772"/>
      <c r="AK358" s="772"/>
      <c r="AL358" s="772"/>
      <c r="AM358" s="772"/>
      <c r="AN358" s="772"/>
      <c r="AO358" s="772"/>
      <c r="AP358" s="772"/>
      <c r="AQ358" s="772"/>
      <c r="AR358" s="772"/>
      <c r="AS358" s="772"/>
      <c r="AT358" s="772"/>
      <c r="AU358" s="772"/>
      <c r="AV358" s="772"/>
      <c r="AW358" s="772"/>
      <c r="AX358" s="772"/>
      <c r="AY358" s="772"/>
      <c r="AZ358" s="772"/>
      <c r="BA358" s="772"/>
      <c r="BB358" s="772"/>
      <c r="BC358" s="772"/>
      <c r="BD358" s="772"/>
      <c r="BE358" s="772"/>
      <c r="BF358" s="772"/>
      <c r="BG358" s="772"/>
      <c r="BH358" s="772"/>
      <c r="BI358" s="772"/>
      <c r="BJ358" s="772"/>
      <c r="BK358" s="772"/>
      <c r="BL358" s="772"/>
      <c r="BM358" s="772"/>
      <c r="BN358" s="772"/>
      <c r="BO358" s="772"/>
      <c r="BP358" s="772"/>
      <c r="BQ358" s="772"/>
      <c r="BR358" s="772"/>
      <c r="BS358" s="772"/>
      <c r="BT358" s="772"/>
      <c r="BU358" s="772"/>
      <c r="BV358" s="772"/>
      <c r="BW358" s="772"/>
      <c r="BX358" s="772"/>
      <c r="BY358" s="772"/>
      <c r="BZ358" s="772"/>
      <c r="CA358" s="772"/>
      <c r="CB358" s="772"/>
      <c r="CC358" s="772"/>
      <c r="CD358" s="772"/>
      <c r="CE358" s="772"/>
      <c r="CF358" s="772"/>
      <c r="CG358" s="772"/>
      <c r="CH358" s="772"/>
      <c r="CI358" s="772"/>
      <c r="CJ358" s="772"/>
      <c r="CK358" s="772"/>
      <c r="CL358" s="772"/>
      <c r="CM358" s="772"/>
      <c r="CN358" s="772"/>
      <c r="CO358" s="772"/>
      <c r="CP358" s="772"/>
      <c r="CQ358" s="772"/>
      <c r="CR358" s="772"/>
      <c r="CS358" s="772"/>
      <c r="CT358" s="772"/>
      <c r="CU358" s="772"/>
      <c r="CV358" s="772"/>
      <c r="CW358" s="772"/>
      <c r="CX358" s="772"/>
      <c r="CY358" s="772"/>
      <c r="CZ358" s="772"/>
      <c r="DA358" s="772"/>
      <c r="DB358" s="772"/>
      <c r="DC358" s="772"/>
      <c r="DD358" s="772"/>
      <c r="DE358" s="772"/>
      <c r="DF358" s="772"/>
      <c r="DG358" s="772"/>
      <c r="DH358" s="772"/>
      <c r="DI358" s="772"/>
      <c r="DJ358" s="772"/>
      <c r="DK358" s="772"/>
      <c r="DL358" s="772"/>
      <c r="DM358" s="772"/>
      <c r="DN358" s="772"/>
      <c r="DO358" s="772"/>
      <c r="DP358" s="772"/>
      <c r="DQ358" s="772"/>
      <c r="DR358" s="772"/>
      <c r="DS358" s="772"/>
      <c r="DT358" s="772"/>
      <c r="DU358" s="772"/>
      <c r="DV358" s="772"/>
      <c r="DW358" s="772"/>
      <c r="DX358" s="772"/>
      <c r="DY358" s="772"/>
      <c r="DZ358" s="772"/>
      <c r="EA358" s="772"/>
      <c r="EB358" s="772"/>
      <c r="EC358" s="772"/>
      <c r="ED358" s="772"/>
      <c r="EE358" s="772"/>
      <c r="EF358" s="772"/>
      <c r="EG358" s="772"/>
      <c r="EH358" s="772"/>
      <c r="EI358" s="772"/>
      <c r="EJ358" s="772"/>
      <c r="EK358" s="772"/>
      <c r="EL358" s="772"/>
      <c r="EM358" s="772"/>
      <c r="EN358" s="772"/>
      <c r="EO358" s="772"/>
      <c r="EP358" s="772"/>
      <c r="EQ358" s="772"/>
      <c r="ER358" s="772"/>
      <c r="ES358" s="772"/>
      <c r="ET358" s="772"/>
      <c r="EU358" s="772"/>
      <c r="EV358" s="772"/>
      <c r="EW358" s="772"/>
      <c r="EX358" s="772"/>
      <c r="EY358" s="772"/>
      <c r="EZ358" s="772"/>
      <c r="FA358" s="772"/>
      <c r="FB358" s="772"/>
      <c r="FC358" s="772"/>
      <c r="FD358" s="772"/>
      <c r="FE358" s="772"/>
      <c r="FF358" s="772"/>
      <c r="FG358" s="772"/>
      <c r="FH358" s="772"/>
      <c r="FI358" s="772"/>
      <c r="FJ358" s="772"/>
      <c r="FK358" s="772"/>
      <c r="FL358" s="772"/>
      <c r="FM358" s="772"/>
      <c r="FN358" s="772"/>
      <c r="FO358" s="772"/>
      <c r="FP358" s="772"/>
      <c r="FQ358" s="772"/>
      <c r="FR358" s="772"/>
      <c r="FS358" s="772"/>
      <c r="FT358" s="772"/>
      <c r="FU358" s="772"/>
      <c r="FV358" s="772"/>
      <c r="FW358" s="772"/>
      <c r="FX358" s="772"/>
      <c r="FY358" s="772"/>
      <c r="FZ358" s="772"/>
      <c r="GA358" s="772"/>
      <c r="GB358" s="772"/>
      <c r="GC358" s="772"/>
      <c r="GD358" s="772"/>
      <c r="GE358" s="772"/>
      <c r="GF358" s="772"/>
      <c r="GG358" s="772"/>
      <c r="GH358" s="772"/>
      <c r="GI358" s="772"/>
      <c r="GJ358" s="772"/>
      <c r="GK358" s="772"/>
      <c r="GL358" s="772"/>
      <c r="GM358" s="772"/>
      <c r="GN358" s="772"/>
      <c r="GO358" s="772"/>
      <c r="GP358" s="772"/>
      <c r="GQ358" s="772"/>
      <c r="GR358" s="772"/>
      <c r="GS358" s="772"/>
      <c r="GT358" s="772"/>
      <c r="GU358" s="772"/>
    </row>
    <row r="359" spans="1:203" ht="15.75">
      <c r="A359" s="782"/>
      <c r="B359" s="772"/>
      <c r="C359" s="772"/>
      <c r="D359" s="772"/>
      <c r="E359" s="772"/>
      <c r="F359" s="772"/>
      <c r="G359" s="772"/>
      <c r="H359" s="772"/>
      <c r="I359" s="772"/>
      <c r="J359" s="776"/>
      <c r="K359" s="772"/>
      <c r="L359" s="772"/>
      <c r="M359" s="772"/>
      <c r="N359" s="772"/>
      <c r="O359" s="772"/>
      <c r="P359" s="772"/>
      <c r="Q359" s="772"/>
      <c r="R359" s="772"/>
      <c r="S359" s="772"/>
      <c r="T359" s="772"/>
      <c r="U359" s="772"/>
      <c r="V359" s="772"/>
      <c r="W359" s="772"/>
      <c r="X359" s="772"/>
      <c r="Y359" s="772"/>
      <c r="Z359" s="772"/>
      <c r="AA359" s="772"/>
      <c r="AB359" s="772"/>
      <c r="AC359" s="772"/>
      <c r="AD359" s="772"/>
      <c r="AE359" s="772"/>
      <c r="AF359" s="772"/>
      <c r="AG359" s="772"/>
      <c r="AH359" s="772"/>
      <c r="AI359" s="772"/>
      <c r="AJ359" s="772"/>
      <c r="AK359" s="772"/>
      <c r="AL359" s="772"/>
      <c r="AM359" s="772"/>
      <c r="AN359" s="772"/>
      <c r="AO359" s="772"/>
      <c r="AP359" s="772"/>
      <c r="AQ359" s="772"/>
      <c r="AR359" s="772"/>
      <c r="AS359" s="772"/>
      <c r="AT359" s="772"/>
      <c r="AU359" s="772"/>
      <c r="AV359" s="772"/>
      <c r="AW359" s="772"/>
      <c r="AX359" s="772"/>
      <c r="AY359" s="772"/>
      <c r="AZ359" s="772"/>
      <c r="BA359" s="772"/>
      <c r="BB359" s="772"/>
      <c r="BC359" s="772"/>
      <c r="BD359" s="772"/>
      <c r="BE359" s="772"/>
      <c r="BF359" s="772"/>
      <c r="BG359" s="772"/>
      <c r="BH359" s="772"/>
      <c r="BI359" s="772"/>
      <c r="BJ359" s="772"/>
      <c r="BK359" s="772"/>
      <c r="BL359" s="772"/>
      <c r="BM359" s="772"/>
      <c r="BN359" s="772"/>
      <c r="BO359" s="772"/>
      <c r="BP359" s="772"/>
      <c r="BQ359" s="772"/>
      <c r="BR359" s="772"/>
      <c r="BS359" s="772"/>
      <c r="BT359" s="772"/>
      <c r="BU359" s="772"/>
      <c r="BV359" s="772"/>
      <c r="BW359" s="772"/>
      <c r="BX359" s="772"/>
      <c r="BY359" s="772"/>
      <c r="BZ359" s="772"/>
      <c r="CA359" s="772"/>
      <c r="CB359" s="772"/>
      <c r="CC359" s="772"/>
      <c r="CD359" s="772"/>
      <c r="CE359" s="772"/>
      <c r="CF359" s="772"/>
      <c r="CG359" s="772"/>
      <c r="CH359" s="772"/>
      <c r="CI359" s="772"/>
      <c r="CJ359" s="772"/>
      <c r="CK359" s="772"/>
      <c r="CL359" s="772"/>
      <c r="CM359" s="772"/>
      <c r="CN359" s="772"/>
      <c r="CO359" s="772"/>
      <c r="CP359" s="772"/>
      <c r="CQ359" s="772"/>
      <c r="CR359" s="772"/>
      <c r="CS359" s="772"/>
      <c r="CT359" s="772"/>
      <c r="CU359" s="772"/>
      <c r="CV359" s="772"/>
      <c r="CW359" s="772"/>
      <c r="CX359" s="772"/>
      <c r="CY359" s="772"/>
      <c r="CZ359" s="772"/>
      <c r="DA359" s="772"/>
      <c r="DB359" s="772"/>
      <c r="DC359" s="772"/>
      <c r="DD359" s="772"/>
      <c r="DE359" s="772"/>
      <c r="DF359" s="772"/>
      <c r="DG359" s="772"/>
      <c r="DH359" s="772"/>
      <c r="DI359" s="772"/>
      <c r="DJ359" s="772"/>
      <c r="DK359" s="772"/>
      <c r="DL359" s="772"/>
      <c r="DM359" s="772"/>
      <c r="DN359" s="772"/>
      <c r="DO359" s="772"/>
      <c r="DP359" s="772"/>
      <c r="DQ359" s="772"/>
      <c r="DR359" s="772"/>
      <c r="DS359" s="772"/>
      <c r="DT359" s="772"/>
      <c r="DU359" s="772"/>
      <c r="DV359" s="772"/>
      <c r="DW359" s="772"/>
      <c r="DX359" s="772"/>
      <c r="DY359" s="772"/>
      <c r="DZ359" s="772"/>
      <c r="EA359" s="772"/>
      <c r="EB359" s="772"/>
      <c r="EC359" s="772"/>
      <c r="ED359" s="772"/>
      <c r="EE359" s="772"/>
      <c r="EF359" s="772"/>
      <c r="EG359" s="772"/>
      <c r="EH359" s="772"/>
      <c r="EI359" s="772"/>
      <c r="EJ359" s="772"/>
      <c r="EK359" s="772"/>
      <c r="EL359" s="772"/>
      <c r="EM359" s="772"/>
      <c r="EN359" s="772"/>
      <c r="EO359" s="772"/>
      <c r="EP359" s="772"/>
      <c r="EQ359" s="772"/>
      <c r="ER359" s="772"/>
      <c r="ES359" s="772"/>
      <c r="ET359" s="772"/>
      <c r="EU359" s="772"/>
      <c r="EV359" s="772"/>
      <c r="EW359" s="772"/>
      <c r="EX359" s="772"/>
      <c r="EY359" s="772"/>
      <c r="EZ359" s="772"/>
      <c r="FA359" s="772"/>
      <c r="FB359" s="772"/>
      <c r="FC359" s="772"/>
      <c r="FD359" s="772"/>
      <c r="FE359" s="772"/>
      <c r="FF359" s="772"/>
      <c r="FG359" s="772"/>
      <c r="FH359" s="772"/>
      <c r="FI359" s="772"/>
      <c r="FJ359" s="772"/>
      <c r="FK359" s="772"/>
      <c r="FL359" s="772"/>
      <c r="FM359" s="772"/>
      <c r="FN359" s="772"/>
      <c r="FO359" s="772"/>
      <c r="FP359" s="772"/>
      <c r="FQ359" s="772"/>
      <c r="FR359" s="772"/>
      <c r="FS359" s="772"/>
      <c r="FT359" s="772"/>
      <c r="FU359" s="772"/>
      <c r="FV359" s="772"/>
      <c r="FW359" s="772"/>
      <c r="FX359" s="772"/>
      <c r="FY359" s="772"/>
      <c r="FZ359" s="772"/>
      <c r="GA359" s="772"/>
      <c r="GB359" s="772"/>
      <c r="GC359" s="772"/>
      <c r="GD359" s="772"/>
      <c r="GE359" s="772"/>
      <c r="GF359" s="772"/>
      <c r="GG359" s="772"/>
      <c r="GH359" s="772"/>
      <c r="GI359" s="772"/>
      <c r="GJ359" s="772"/>
      <c r="GK359" s="772"/>
      <c r="GL359" s="772"/>
      <c r="GM359" s="772"/>
      <c r="GN359" s="772"/>
      <c r="GO359" s="772"/>
      <c r="GP359" s="772"/>
      <c r="GQ359" s="772"/>
      <c r="GR359" s="772"/>
      <c r="GS359" s="772"/>
      <c r="GT359" s="772"/>
      <c r="GU359" s="772"/>
    </row>
    <row r="360" spans="1:203" ht="15.75">
      <c r="A360" s="782"/>
      <c r="B360" s="772"/>
      <c r="C360" s="772"/>
      <c r="D360" s="772"/>
      <c r="E360" s="772"/>
      <c r="F360" s="772"/>
      <c r="G360" s="772"/>
      <c r="H360" s="772"/>
      <c r="I360" s="772"/>
      <c r="J360" s="776"/>
      <c r="K360" s="772"/>
      <c r="L360" s="772"/>
      <c r="M360" s="772"/>
      <c r="N360" s="772"/>
      <c r="O360" s="772"/>
      <c r="P360" s="772"/>
      <c r="Q360" s="772"/>
      <c r="R360" s="772"/>
      <c r="S360" s="772"/>
      <c r="T360" s="772"/>
      <c r="U360" s="772"/>
      <c r="V360" s="772"/>
      <c r="W360" s="772"/>
      <c r="X360" s="772"/>
      <c r="Y360" s="772"/>
      <c r="Z360" s="772"/>
      <c r="AA360" s="772"/>
      <c r="AB360" s="772"/>
      <c r="AC360" s="772"/>
      <c r="AD360" s="772"/>
      <c r="AE360" s="772"/>
      <c r="AF360" s="772"/>
      <c r="AG360" s="772"/>
      <c r="AH360" s="772"/>
      <c r="AI360" s="772"/>
      <c r="AJ360" s="772"/>
      <c r="AK360" s="772"/>
      <c r="AL360" s="772"/>
      <c r="AM360" s="772"/>
      <c r="AN360" s="772"/>
      <c r="AO360" s="772"/>
      <c r="AP360" s="772"/>
      <c r="AQ360" s="772"/>
      <c r="AR360" s="772"/>
      <c r="AS360" s="772"/>
      <c r="AT360" s="772"/>
      <c r="AU360" s="772"/>
      <c r="AV360" s="772"/>
      <c r="AW360" s="772"/>
      <c r="AX360" s="772"/>
      <c r="AY360" s="772"/>
      <c r="AZ360" s="772"/>
      <c r="BA360" s="772"/>
      <c r="BB360" s="772"/>
      <c r="BC360" s="772"/>
      <c r="BD360" s="772"/>
      <c r="BE360" s="772"/>
      <c r="BF360" s="772"/>
      <c r="BG360" s="772"/>
      <c r="BH360" s="772"/>
      <c r="BI360" s="772"/>
      <c r="BJ360" s="772"/>
      <c r="BK360" s="772"/>
      <c r="BL360" s="772"/>
      <c r="BM360" s="772"/>
      <c r="BN360" s="772"/>
      <c r="BO360" s="772"/>
      <c r="BP360" s="772"/>
      <c r="BQ360" s="772"/>
      <c r="BR360" s="772"/>
      <c r="BS360" s="772"/>
      <c r="BT360" s="772"/>
      <c r="BU360" s="772"/>
      <c r="BV360" s="772"/>
      <c r="BW360" s="772"/>
      <c r="BX360" s="772"/>
      <c r="BY360" s="772"/>
      <c r="BZ360" s="772"/>
      <c r="CA360" s="772"/>
      <c r="CB360" s="772"/>
      <c r="CC360" s="772"/>
      <c r="CD360" s="772"/>
      <c r="CE360" s="772"/>
      <c r="CF360" s="772"/>
      <c r="CG360" s="772"/>
      <c r="CH360" s="772"/>
      <c r="CI360" s="772"/>
      <c r="CJ360" s="772"/>
      <c r="CK360" s="772"/>
      <c r="CL360" s="772"/>
      <c r="CM360" s="772"/>
      <c r="CN360" s="772"/>
      <c r="CO360" s="772"/>
      <c r="CP360" s="772"/>
      <c r="CQ360" s="772"/>
      <c r="CR360" s="772"/>
      <c r="CS360" s="772"/>
      <c r="CT360" s="772"/>
      <c r="CU360" s="772"/>
      <c r="CV360" s="772"/>
      <c r="CW360" s="772"/>
      <c r="CX360" s="772"/>
      <c r="CY360" s="772"/>
      <c r="CZ360" s="772"/>
      <c r="DA360" s="772"/>
      <c r="DB360" s="772"/>
      <c r="DC360" s="772"/>
      <c r="DD360" s="772"/>
      <c r="DE360" s="772"/>
      <c r="DF360" s="772"/>
      <c r="DG360" s="772"/>
      <c r="DH360" s="772"/>
      <c r="DI360" s="772"/>
      <c r="DJ360" s="772"/>
      <c r="DK360" s="772"/>
      <c r="DL360" s="772"/>
      <c r="DM360" s="772"/>
      <c r="DN360" s="772"/>
      <c r="DO360" s="772"/>
      <c r="DP360" s="772"/>
      <c r="DQ360" s="772"/>
      <c r="DR360" s="772"/>
      <c r="DS360" s="772"/>
      <c r="DT360" s="772"/>
      <c r="DU360" s="772"/>
      <c r="DV360" s="772"/>
      <c r="DW360" s="772"/>
      <c r="DX360" s="772"/>
      <c r="DY360" s="772"/>
      <c r="DZ360" s="772"/>
      <c r="EA360" s="772"/>
      <c r="EB360" s="772"/>
      <c r="EC360" s="772"/>
      <c r="ED360" s="772"/>
      <c r="EE360" s="772"/>
      <c r="EF360" s="772"/>
      <c r="EG360" s="772"/>
      <c r="EH360" s="772"/>
      <c r="EI360" s="772"/>
      <c r="EJ360" s="772"/>
      <c r="EK360" s="772"/>
      <c r="EL360" s="772"/>
      <c r="EM360" s="772"/>
      <c r="EN360" s="772"/>
      <c r="EO360" s="772"/>
      <c r="EP360" s="772"/>
      <c r="EQ360" s="772"/>
      <c r="ER360" s="772"/>
      <c r="ES360" s="772"/>
      <c r="ET360" s="772"/>
      <c r="EU360" s="772"/>
      <c r="EV360" s="772"/>
      <c r="EW360" s="772"/>
      <c r="EX360" s="772"/>
      <c r="EY360" s="772"/>
      <c r="EZ360" s="772"/>
      <c r="FA360" s="772"/>
      <c r="FB360" s="772"/>
      <c r="FC360" s="772"/>
      <c r="FD360" s="772"/>
      <c r="FE360" s="772"/>
      <c r="FF360" s="772"/>
      <c r="FG360" s="772"/>
      <c r="FH360" s="772"/>
      <c r="FI360" s="772"/>
      <c r="FJ360" s="772"/>
      <c r="FK360" s="772"/>
      <c r="FL360" s="772"/>
      <c r="FM360" s="772"/>
      <c r="FN360" s="772"/>
      <c r="FO360" s="772"/>
      <c r="FP360" s="772"/>
      <c r="FQ360" s="772"/>
      <c r="FR360" s="772"/>
      <c r="FS360" s="772"/>
      <c r="FT360" s="772"/>
      <c r="FU360" s="772"/>
      <c r="FV360" s="772"/>
      <c r="FW360" s="772"/>
      <c r="FX360" s="772"/>
      <c r="FY360" s="772"/>
      <c r="FZ360" s="772"/>
      <c r="GA360" s="772"/>
      <c r="GB360" s="772"/>
      <c r="GC360" s="772"/>
      <c r="GD360" s="772"/>
      <c r="GE360" s="772"/>
      <c r="GF360" s="772"/>
      <c r="GG360" s="772"/>
      <c r="GH360" s="772"/>
      <c r="GI360" s="772"/>
      <c r="GJ360" s="772"/>
      <c r="GK360" s="772"/>
      <c r="GL360" s="772"/>
      <c r="GM360" s="772"/>
      <c r="GN360" s="772"/>
      <c r="GO360" s="772"/>
      <c r="GP360" s="772"/>
      <c r="GQ360" s="772"/>
      <c r="GR360" s="772"/>
      <c r="GS360" s="772"/>
      <c r="GT360" s="772"/>
      <c r="GU360" s="772"/>
    </row>
    <row r="361" spans="1:203" ht="15.75">
      <c r="A361" s="782"/>
      <c r="B361" s="772"/>
      <c r="C361" s="772"/>
      <c r="D361" s="772"/>
      <c r="E361" s="772"/>
      <c r="F361" s="772"/>
      <c r="G361" s="772"/>
      <c r="H361" s="772"/>
      <c r="I361" s="772"/>
      <c r="J361" s="776"/>
      <c r="K361" s="772"/>
      <c r="L361" s="772"/>
      <c r="M361" s="772"/>
      <c r="N361" s="772"/>
      <c r="O361" s="772"/>
      <c r="P361" s="772"/>
      <c r="Q361" s="772"/>
      <c r="R361" s="772"/>
      <c r="S361" s="772"/>
      <c r="T361" s="772"/>
      <c r="U361" s="772"/>
      <c r="V361" s="772"/>
      <c r="W361" s="772"/>
      <c r="X361" s="772"/>
      <c r="Y361" s="772"/>
      <c r="Z361" s="772"/>
      <c r="AA361" s="772"/>
      <c r="AB361" s="772"/>
      <c r="AC361" s="772"/>
      <c r="AD361" s="772"/>
      <c r="AE361" s="772"/>
      <c r="AF361" s="772"/>
      <c r="AG361" s="772"/>
      <c r="AH361" s="772"/>
      <c r="AI361" s="772"/>
      <c r="AJ361" s="772"/>
      <c r="AK361" s="772"/>
      <c r="AL361" s="772"/>
      <c r="AM361" s="772"/>
      <c r="AN361" s="772"/>
      <c r="AO361" s="772"/>
      <c r="AP361" s="772"/>
      <c r="AQ361" s="772"/>
      <c r="AR361" s="772"/>
      <c r="AS361" s="772"/>
      <c r="AT361" s="772"/>
      <c r="AU361" s="772"/>
      <c r="AV361" s="772"/>
      <c r="AW361" s="772"/>
      <c r="AX361" s="772"/>
      <c r="AY361" s="772"/>
      <c r="AZ361" s="772"/>
      <c r="BA361" s="772"/>
      <c r="BB361" s="772"/>
      <c r="BC361" s="772"/>
      <c r="BD361" s="772"/>
      <c r="BE361" s="772"/>
      <c r="BF361" s="772"/>
      <c r="BG361" s="772"/>
      <c r="BH361" s="772"/>
      <c r="BI361" s="772"/>
      <c r="BJ361" s="772"/>
      <c r="BK361" s="772"/>
      <c r="BL361" s="772"/>
      <c r="BM361" s="772"/>
      <c r="BN361" s="772"/>
      <c r="BO361" s="772"/>
      <c r="BP361" s="772"/>
      <c r="BQ361" s="772"/>
      <c r="BR361" s="772"/>
      <c r="BS361" s="772"/>
      <c r="BT361" s="772"/>
      <c r="BU361" s="772"/>
      <c r="BV361" s="772"/>
      <c r="BW361" s="772"/>
      <c r="BX361" s="772"/>
      <c r="BY361" s="772"/>
      <c r="BZ361" s="772"/>
      <c r="CA361" s="772"/>
      <c r="CB361" s="772"/>
      <c r="CC361" s="772"/>
      <c r="CD361" s="772"/>
      <c r="CE361" s="772"/>
      <c r="CF361" s="772"/>
      <c r="CG361" s="772"/>
      <c r="CH361" s="772"/>
      <c r="CI361" s="772"/>
      <c r="CJ361" s="772"/>
      <c r="CK361" s="772"/>
      <c r="CL361" s="772"/>
      <c r="CM361" s="772"/>
      <c r="CN361" s="772"/>
      <c r="CO361" s="772"/>
      <c r="CP361" s="772"/>
      <c r="CQ361" s="772"/>
      <c r="CR361" s="772"/>
      <c r="CS361" s="772"/>
      <c r="CT361" s="772"/>
      <c r="CU361" s="772"/>
      <c r="CV361" s="772"/>
      <c r="CW361" s="772"/>
      <c r="CX361" s="772"/>
      <c r="CY361" s="772"/>
      <c r="CZ361" s="772"/>
      <c r="DA361" s="772"/>
      <c r="DB361" s="772"/>
      <c r="DC361" s="772"/>
      <c r="DD361" s="772"/>
      <c r="DE361" s="772"/>
      <c r="DF361" s="772"/>
      <c r="DG361" s="772"/>
      <c r="DH361" s="772"/>
      <c r="DI361" s="772"/>
      <c r="DJ361" s="772"/>
      <c r="DK361" s="772"/>
      <c r="DL361" s="772"/>
      <c r="DM361" s="772"/>
      <c r="DN361" s="772"/>
      <c r="DO361" s="772"/>
      <c r="DP361" s="772"/>
      <c r="DQ361" s="772"/>
      <c r="DR361" s="772"/>
      <c r="DS361" s="772"/>
      <c r="DT361" s="772"/>
      <c r="DU361" s="772"/>
      <c r="DV361" s="772"/>
      <c r="DW361" s="772"/>
      <c r="DX361" s="772"/>
      <c r="DY361" s="772"/>
      <c r="DZ361" s="772"/>
      <c r="EA361" s="772"/>
      <c r="EB361" s="772"/>
      <c r="EC361" s="772"/>
      <c r="ED361" s="772"/>
      <c r="EE361" s="772"/>
      <c r="EF361" s="772"/>
      <c r="EG361" s="772"/>
      <c r="EH361" s="772"/>
      <c r="EI361" s="772"/>
      <c r="EJ361" s="772"/>
      <c r="EK361" s="772"/>
      <c r="EL361" s="772"/>
      <c r="EM361" s="772"/>
      <c r="EN361" s="772"/>
      <c r="EO361" s="772"/>
      <c r="EP361" s="772"/>
      <c r="EQ361" s="772"/>
      <c r="ER361" s="772"/>
      <c r="ES361" s="772"/>
      <c r="ET361" s="772"/>
      <c r="EU361" s="772"/>
      <c r="EV361" s="772"/>
      <c r="EW361" s="772"/>
      <c r="EX361" s="772"/>
      <c r="EY361" s="772"/>
      <c r="EZ361" s="772"/>
      <c r="FA361" s="772"/>
      <c r="FB361" s="772"/>
      <c r="FC361" s="772"/>
      <c r="FD361" s="772"/>
      <c r="FE361" s="772"/>
      <c r="FF361" s="772"/>
      <c r="FG361" s="772"/>
      <c r="FH361" s="772"/>
      <c r="FI361" s="772"/>
      <c r="FJ361" s="772"/>
      <c r="FK361" s="772"/>
      <c r="FL361" s="772"/>
      <c r="FM361" s="772"/>
      <c r="FN361" s="772"/>
      <c r="FO361" s="772"/>
      <c r="FP361" s="772"/>
      <c r="FQ361" s="772"/>
      <c r="FR361" s="772"/>
      <c r="FS361" s="772"/>
      <c r="FT361" s="772"/>
      <c r="FU361" s="772"/>
      <c r="FV361" s="772"/>
      <c r="FW361" s="772"/>
      <c r="FX361" s="772"/>
      <c r="FY361" s="772"/>
      <c r="FZ361" s="772"/>
      <c r="GA361" s="772"/>
      <c r="GB361" s="772"/>
      <c r="GC361" s="772"/>
      <c r="GD361" s="772"/>
      <c r="GE361" s="772"/>
      <c r="GF361" s="772"/>
      <c r="GG361" s="772"/>
      <c r="GH361" s="772"/>
      <c r="GI361" s="772"/>
      <c r="GJ361" s="772"/>
      <c r="GK361" s="772"/>
      <c r="GL361" s="772"/>
      <c r="GM361" s="772"/>
      <c r="GN361" s="772"/>
      <c r="GO361" s="772"/>
      <c r="GP361" s="772"/>
      <c r="GQ361" s="772"/>
      <c r="GR361" s="772"/>
      <c r="GS361" s="772"/>
      <c r="GT361" s="772"/>
      <c r="GU361" s="772"/>
    </row>
    <row r="362" spans="1:203" ht="15.75">
      <c r="A362" s="782"/>
      <c r="B362" s="772"/>
      <c r="C362" s="772"/>
      <c r="D362" s="772"/>
      <c r="E362" s="772"/>
      <c r="F362" s="772"/>
      <c r="G362" s="772"/>
      <c r="H362" s="772"/>
      <c r="I362" s="772"/>
      <c r="J362" s="776"/>
      <c r="K362" s="772"/>
      <c r="L362" s="772"/>
      <c r="M362" s="772"/>
      <c r="N362" s="772"/>
      <c r="O362" s="772"/>
      <c r="P362" s="772"/>
      <c r="Q362" s="772"/>
      <c r="R362" s="772"/>
      <c r="S362" s="772"/>
      <c r="T362" s="772"/>
      <c r="U362" s="772"/>
      <c r="V362" s="772"/>
      <c r="W362" s="772"/>
      <c r="X362" s="772"/>
      <c r="Y362" s="772"/>
      <c r="Z362" s="772"/>
      <c r="AA362" s="772"/>
      <c r="AB362" s="772"/>
      <c r="AC362" s="772"/>
      <c r="AD362" s="772"/>
      <c r="AE362" s="772"/>
      <c r="AF362" s="772"/>
      <c r="AG362" s="772"/>
      <c r="AH362" s="772"/>
      <c r="AI362" s="772"/>
      <c r="AJ362" s="772"/>
      <c r="AK362" s="772"/>
      <c r="AL362" s="772"/>
      <c r="AM362" s="772"/>
      <c r="AN362" s="772"/>
      <c r="AO362" s="772"/>
      <c r="AP362" s="772"/>
      <c r="AQ362" s="772"/>
      <c r="AR362" s="772"/>
      <c r="AS362" s="772"/>
      <c r="AT362" s="772"/>
      <c r="AU362" s="772"/>
      <c r="AV362" s="772"/>
      <c r="AW362" s="772"/>
      <c r="AX362" s="772"/>
      <c r="AY362" s="772"/>
      <c r="AZ362" s="772"/>
      <c r="BA362" s="772"/>
      <c r="BB362" s="772"/>
      <c r="BC362" s="772"/>
      <c r="BD362" s="772"/>
      <c r="BE362" s="772"/>
      <c r="BF362" s="772"/>
      <c r="BG362" s="772"/>
      <c r="BH362" s="772"/>
      <c r="BI362" s="772"/>
      <c r="BJ362" s="772"/>
      <c r="BK362" s="772"/>
      <c r="BL362" s="772"/>
      <c r="BM362" s="772"/>
      <c r="BN362" s="772"/>
      <c r="BO362" s="772"/>
      <c r="BP362" s="772"/>
      <c r="BQ362" s="772"/>
      <c r="BR362" s="772"/>
      <c r="BS362" s="772"/>
      <c r="BT362" s="772"/>
      <c r="BU362" s="772"/>
      <c r="BV362" s="772"/>
      <c r="BW362" s="772"/>
      <c r="BX362" s="772"/>
      <c r="BY362" s="772"/>
      <c r="BZ362" s="772"/>
      <c r="CA362" s="772"/>
      <c r="CB362" s="772"/>
      <c r="CC362" s="772"/>
      <c r="CD362" s="772"/>
      <c r="CE362" s="772"/>
      <c r="CF362" s="772"/>
      <c r="CG362" s="772"/>
      <c r="CH362" s="772"/>
      <c r="CI362" s="772"/>
      <c r="CJ362" s="772"/>
      <c r="CK362" s="772"/>
      <c r="CL362" s="772"/>
      <c r="CM362" s="772"/>
      <c r="CN362" s="772"/>
      <c r="CO362" s="772"/>
      <c r="CP362" s="772"/>
      <c r="CQ362" s="772"/>
      <c r="CR362" s="772"/>
      <c r="CS362" s="772"/>
      <c r="CT362" s="772"/>
      <c r="CU362" s="772"/>
      <c r="CV362" s="772"/>
      <c r="CW362" s="772"/>
      <c r="CX362" s="772"/>
      <c r="CY362" s="772"/>
      <c r="CZ362" s="772"/>
      <c r="DA362" s="772"/>
      <c r="DB362" s="772"/>
      <c r="DC362" s="772"/>
      <c r="DD362" s="772"/>
      <c r="DE362" s="772"/>
      <c r="DF362" s="772"/>
      <c r="DG362" s="772"/>
      <c r="DH362" s="772"/>
      <c r="DI362" s="772"/>
      <c r="DJ362" s="772"/>
      <c r="DK362" s="772"/>
      <c r="DL362" s="772"/>
      <c r="DM362" s="772"/>
      <c r="DN362" s="772"/>
      <c r="DO362" s="772"/>
      <c r="DP362" s="772"/>
      <c r="DQ362" s="772"/>
      <c r="DR362" s="772"/>
      <c r="DS362" s="772"/>
      <c r="DT362" s="772"/>
      <c r="DU362" s="772"/>
      <c r="DV362" s="772"/>
      <c r="DW362" s="772"/>
      <c r="DX362" s="772"/>
      <c r="DY362" s="772"/>
      <c r="DZ362" s="772"/>
      <c r="EA362" s="772"/>
      <c r="EB362" s="772"/>
      <c r="EC362" s="772"/>
      <c r="ED362" s="772"/>
      <c r="EE362" s="772"/>
      <c r="EF362" s="772"/>
      <c r="EG362" s="772"/>
      <c r="EH362" s="772"/>
      <c r="EI362" s="772"/>
      <c r="EJ362" s="772"/>
      <c r="EK362" s="772"/>
      <c r="EL362" s="772"/>
      <c r="EM362" s="772"/>
      <c r="EN362" s="772"/>
      <c r="EO362" s="772"/>
      <c r="EP362" s="772"/>
      <c r="EQ362" s="772"/>
      <c r="ER362" s="772"/>
      <c r="ES362" s="772"/>
      <c r="ET362" s="772"/>
      <c r="EU362" s="772"/>
      <c r="EV362" s="772"/>
      <c r="EW362" s="772"/>
      <c r="EX362" s="772"/>
      <c r="EY362" s="772"/>
      <c r="EZ362" s="772"/>
      <c r="FA362" s="772"/>
      <c r="FB362" s="772"/>
      <c r="FC362" s="772"/>
      <c r="FD362" s="772"/>
      <c r="FE362" s="772"/>
      <c r="FF362" s="772"/>
      <c r="FG362" s="772"/>
      <c r="FH362" s="772"/>
      <c r="FI362" s="772"/>
      <c r="FJ362" s="772"/>
      <c r="FK362" s="772"/>
      <c r="FL362" s="772"/>
      <c r="FM362" s="772"/>
      <c r="FN362" s="772"/>
      <c r="FO362" s="772"/>
      <c r="FP362" s="772"/>
      <c r="FQ362" s="772"/>
      <c r="FR362" s="772"/>
      <c r="FS362" s="772"/>
      <c r="FT362" s="772"/>
      <c r="FU362" s="772"/>
      <c r="FV362" s="772"/>
      <c r="FW362" s="772"/>
      <c r="FX362" s="772"/>
      <c r="FY362" s="772"/>
      <c r="FZ362" s="772"/>
      <c r="GA362" s="772"/>
      <c r="GB362" s="772"/>
      <c r="GC362" s="772"/>
      <c r="GD362" s="772"/>
      <c r="GE362" s="772"/>
      <c r="GF362" s="772"/>
      <c r="GG362" s="772"/>
      <c r="GH362" s="772"/>
      <c r="GI362" s="772"/>
      <c r="GJ362" s="772"/>
      <c r="GK362" s="772"/>
      <c r="GL362" s="772"/>
      <c r="GM362" s="772"/>
      <c r="GN362" s="772"/>
      <c r="GO362" s="772"/>
      <c r="GP362" s="772"/>
      <c r="GQ362" s="772"/>
      <c r="GR362" s="772"/>
      <c r="GS362" s="772"/>
      <c r="GT362" s="772"/>
      <c r="GU362" s="772"/>
    </row>
    <row r="363" spans="1:203" ht="15.75">
      <c r="A363" s="782"/>
      <c r="B363" s="772"/>
      <c r="C363" s="772"/>
      <c r="D363" s="772"/>
      <c r="E363" s="772"/>
      <c r="F363" s="772"/>
      <c r="G363" s="772"/>
      <c r="H363" s="772"/>
      <c r="I363" s="772"/>
      <c r="J363" s="776"/>
      <c r="K363" s="772"/>
      <c r="L363" s="772"/>
      <c r="M363" s="772"/>
      <c r="N363" s="772"/>
      <c r="O363" s="772"/>
      <c r="P363" s="772"/>
      <c r="Q363" s="772"/>
      <c r="R363" s="772"/>
      <c r="S363" s="772"/>
      <c r="T363" s="772"/>
      <c r="U363" s="772"/>
      <c r="V363" s="772"/>
      <c r="W363" s="772"/>
      <c r="X363" s="772"/>
      <c r="Y363" s="772"/>
      <c r="Z363" s="772"/>
      <c r="AA363" s="772"/>
      <c r="AB363" s="772"/>
      <c r="AC363" s="772"/>
      <c r="AD363" s="772"/>
      <c r="AE363" s="772"/>
      <c r="AF363" s="772"/>
      <c r="AG363" s="772"/>
      <c r="AH363" s="772"/>
      <c r="AI363" s="772"/>
      <c r="AJ363" s="772"/>
      <c r="AK363" s="772"/>
      <c r="AL363" s="772"/>
      <c r="AM363" s="772"/>
      <c r="AN363" s="772"/>
      <c r="AO363" s="772"/>
      <c r="AP363" s="772"/>
      <c r="AQ363" s="772"/>
      <c r="AR363" s="772"/>
      <c r="AS363" s="772"/>
      <c r="AT363" s="772"/>
      <c r="AU363" s="772"/>
      <c r="AV363" s="772"/>
      <c r="AW363" s="772"/>
      <c r="AX363" s="772"/>
      <c r="AY363" s="772"/>
      <c r="AZ363" s="772"/>
      <c r="BA363" s="772"/>
      <c r="BB363" s="772"/>
      <c r="BC363" s="772"/>
      <c r="BD363" s="772"/>
      <c r="BE363" s="772"/>
      <c r="BF363" s="772"/>
      <c r="BG363" s="772"/>
      <c r="BH363" s="772"/>
      <c r="BI363" s="772"/>
      <c r="BJ363" s="772"/>
      <c r="BK363" s="772"/>
      <c r="BL363" s="772"/>
      <c r="BM363" s="772"/>
      <c r="BN363" s="772"/>
      <c r="BO363" s="772"/>
      <c r="BP363" s="772"/>
      <c r="BQ363" s="772"/>
      <c r="BR363" s="772"/>
      <c r="BS363" s="772"/>
      <c r="BT363" s="772"/>
      <c r="BU363" s="772"/>
      <c r="BV363" s="772"/>
      <c r="BW363" s="772"/>
      <c r="BX363" s="772"/>
      <c r="BY363" s="772"/>
      <c r="BZ363" s="772"/>
      <c r="CA363" s="772"/>
      <c r="CB363" s="772"/>
      <c r="CC363" s="772"/>
      <c r="CD363" s="772"/>
      <c r="CE363" s="772"/>
      <c r="CF363" s="772"/>
      <c r="CG363" s="772"/>
      <c r="CH363" s="772"/>
      <c r="CI363" s="772"/>
      <c r="CJ363" s="772"/>
      <c r="CK363" s="772"/>
      <c r="CL363" s="772"/>
      <c r="CM363" s="772"/>
      <c r="CN363" s="772"/>
      <c r="CO363" s="772"/>
      <c r="CP363" s="772"/>
      <c r="CQ363" s="772"/>
      <c r="CR363" s="772"/>
      <c r="CS363" s="772"/>
      <c r="CT363" s="772"/>
      <c r="CU363" s="772"/>
      <c r="CV363" s="772"/>
      <c r="CW363" s="772"/>
      <c r="CX363" s="772"/>
      <c r="CY363" s="772"/>
      <c r="CZ363" s="772"/>
      <c r="DA363" s="772"/>
      <c r="DB363" s="772"/>
      <c r="DC363" s="772"/>
      <c r="DD363" s="772"/>
      <c r="DE363" s="772"/>
      <c r="DF363" s="772"/>
      <c r="DG363" s="772"/>
      <c r="DH363" s="772"/>
      <c r="DI363" s="772"/>
      <c r="DJ363" s="772"/>
      <c r="DK363" s="772"/>
      <c r="DL363" s="772"/>
      <c r="DM363" s="772"/>
      <c r="DN363" s="772"/>
      <c r="DO363" s="772"/>
      <c r="DP363" s="772"/>
      <c r="DQ363" s="772"/>
      <c r="DR363" s="772"/>
      <c r="DS363" s="772"/>
      <c r="DT363" s="772"/>
      <c r="DU363" s="772"/>
      <c r="DV363" s="772"/>
      <c r="DW363" s="772"/>
      <c r="DX363" s="772"/>
      <c r="DY363" s="772"/>
      <c r="DZ363" s="772"/>
      <c r="EA363" s="772"/>
      <c r="EB363" s="772"/>
      <c r="EC363" s="772"/>
      <c r="ED363" s="772"/>
      <c r="EE363" s="772"/>
      <c r="EF363" s="772"/>
      <c r="EG363" s="772"/>
      <c r="EH363" s="772"/>
      <c r="EI363" s="772"/>
      <c r="EJ363" s="772"/>
      <c r="EK363" s="772"/>
      <c r="EL363" s="772"/>
      <c r="EM363" s="772"/>
      <c r="EN363" s="772"/>
      <c r="EO363" s="772"/>
      <c r="EP363" s="772"/>
      <c r="EQ363" s="772"/>
      <c r="ER363" s="772"/>
      <c r="ES363" s="772"/>
      <c r="ET363" s="772"/>
      <c r="EU363" s="772"/>
      <c r="EV363" s="772"/>
      <c r="EW363" s="772"/>
      <c r="EX363" s="772"/>
      <c r="EY363" s="772"/>
      <c r="EZ363" s="772"/>
      <c r="FA363" s="772"/>
      <c r="FB363" s="772"/>
      <c r="FC363" s="772"/>
      <c r="FD363" s="772"/>
      <c r="FE363" s="772"/>
      <c r="FF363" s="772"/>
      <c r="FG363" s="772"/>
      <c r="FH363" s="772"/>
      <c r="FI363" s="772"/>
      <c r="FJ363" s="772"/>
      <c r="FK363" s="772"/>
      <c r="FL363" s="772"/>
      <c r="FM363" s="772"/>
      <c r="FN363" s="772"/>
      <c r="FO363" s="772"/>
      <c r="FP363" s="772"/>
      <c r="FQ363" s="772"/>
      <c r="FR363" s="772"/>
      <c r="FS363" s="772"/>
      <c r="FT363" s="772"/>
      <c r="FU363" s="772"/>
      <c r="FV363" s="772"/>
      <c r="FW363" s="772"/>
      <c r="FX363" s="772"/>
      <c r="FY363" s="772"/>
      <c r="FZ363" s="772"/>
      <c r="GA363" s="772"/>
      <c r="GB363" s="772"/>
      <c r="GC363" s="772"/>
      <c r="GD363" s="772"/>
      <c r="GE363" s="772"/>
      <c r="GF363" s="772"/>
      <c r="GG363" s="772"/>
      <c r="GH363" s="772"/>
      <c r="GI363" s="772"/>
      <c r="GJ363" s="772"/>
      <c r="GK363" s="772"/>
      <c r="GL363" s="772"/>
      <c r="GM363" s="772"/>
      <c r="GN363" s="772"/>
      <c r="GO363" s="772"/>
      <c r="GP363" s="772"/>
      <c r="GQ363" s="772"/>
      <c r="GR363" s="772"/>
      <c r="GS363" s="772"/>
      <c r="GT363" s="772"/>
      <c r="GU363" s="772"/>
    </row>
    <row r="364" spans="1:203" ht="15.75">
      <c r="A364" s="782"/>
      <c r="B364" s="772"/>
      <c r="C364" s="772"/>
      <c r="D364" s="772"/>
      <c r="E364" s="772"/>
      <c r="F364" s="772"/>
      <c r="G364" s="772"/>
      <c r="H364" s="772"/>
      <c r="I364" s="772"/>
      <c r="J364" s="776"/>
      <c r="K364" s="772"/>
      <c r="L364" s="772"/>
      <c r="M364" s="772"/>
      <c r="N364" s="772"/>
      <c r="O364" s="772"/>
      <c r="P364" s="772"/>
      <c r="Q364" s="772"/>
      <c r="R364" s="772"/>
      <c r="S364" s="772"/>
      <c r="T364" s="772"/>
      <c r="U364" s="772"/>
      <c r="V364" s="772"/>
      <c r="W364" s="772"/>
      <c r="X364" s="772"/>
      <c r="Y364" s="772"/>
      <c r="Z364" s="772"/>
      <c r="AA364" s="772"/>
      <c r="AB364" s="772"/>
      <c r="AC364" s="772"/>
      <c r="AD364" s="772"/>
      <c r="AE364" s="772"/>
      <c r="AF364" s="772"/>
      <c r="AG364" s="772"/>
      <c r="AH364" s="772"/>
      <c r="AI364" s="772"/>
      <c r="AJ364" s="772"/>
      <c r="AK364" s="772"/>
      <c r="AL364" s="772"/>
      <c r="AM364" s="772"/>
      <c r="AN364" s="772"/>
      <c r="AO364" s="772"/>
      <c r="AP364" s="772"/>
      <c r="AQ364" s="772"/>
      <c r="AR364" s="772"/>
      <c r="AS364" s="772"/>
      <c r="AT364" s="772"/>
      <c r="AU364" s="772"/>
      <c r="AV364" s="772"/>
      <c r="AW364" s="772"/>
      <c r="AX364" s="772"/>
      <c r="AY364" s="772"/>
      <c r="AZ364" s="772"/>
      <c r="BA364" s="772"/>
      <c r="BB364" s="772"/>
      <c r="BC364" s="772"/>
      <c r="BD364" s="772"/>
      <c r="BE364" s="772"/>
      <c r="BF364" s="772"/>
      <c r="BG364" s="772"/>
      <c r="BH364" s="772"/>
      <c r="BI364" s="772"/>
      <c r="BJ364" s="772"/>
      <c r="BK364" s="772"/>
      <c r="BL364" s="772"/>
      <c r="BM364" s="772"/>
      <c r="BN364" s="772"/>
      <c r="BO364" s="772"/>
      <c r="BP364" s="772"/>
      <c r="BQ364" s="772"/>
      <c r="BR364" s="772"/>
      <c r="BS364" s="772"/>
      <c r="BT364" s="772"/>
      <c r="BU364" s="772"/>
      <c r="BV364" s="772"/>
      <c r="BW364" s="772"/>
      <c r="BX364" s="772"/>
      <c r="BY364" s="772"/>
      <c r="BZ364" s="772"/>
      <c r="CA364" s="772"/>
      <c r="CB364" s="772"/>
      <c r="CC364" s="772"/>
      <c r="CD364" s="772"/>
      <c r="CE364" s="772"/>
      <c r="CF364" s="772"/>
      <c r="CG364" s="772"/>
      <c r="CH364" s="772"/>
      <c r="CI364" s="772"/>
      <c r="CJ364" s="772"/>
      <c r="CK364" s="772"/>
      <c r="CL364" s="772"/>
      <c r="CM364" s="772"/>
      <c r="CN364" s="772"/>
      <c r="CO364" s="772"/>
      <c r="CP364" s="772"/>
      <c r="CQ364" s="772"/>
      <c r="CR364" s="772"/>
      <c r="CS364" s="772"/>
      <c r="CT364" s="772"/>
      <c r="CU364" s="772"/>
      <c r="CV364" s="772"/>
      <c r="CW364" s="772"/>
      <c r="CX364" s="772"/>
      <c r="CY364" s="772"/>
      <c r="CZ364" s="772"/>
      <c r="DA364" s="772"/>
      <c r="DB364" s="772"/>
      <c r="DC364" s="772"/>
      <c r="DD364" s="772"/>
      <c r="DE364" s="772"/>
      <c r="DF364" s="772"/>
      <c r="DG364" s="772"/>
      <c r="DH364" s="772"/>
      <c r="DI364" s="772"/>
      <c r="DJ364" s="772"/>
      <c r="DK364" s="772"/>
      <c r="DL364" s="772"/>
      <c r="DM364" s="772"/>
      <c r="DN364" s="772"/>
      <c r="DO364" s="772"/>
      <c r="DP364" s="772"/>
      <c r="DQ364" s="772"/>
      <c r="DR364" s="772"/>
      <c r="DS364" s="772"/>
      <c r="DT364" s="772"/>
      <c r="DU364" s="772"/>
      <c r="DV364" s="772"/>
      <c r="DW364" s="772"/>
      <c r="DX364" s="772"/>
      <c r="DY364" s="772"/>
      <c r="DZ364" s="772"/>
      <c r="EA364" s="772"/>
      <c r="EB364" s="772"/>
      <c r="EC364" s="772"/>
      <c r="ED364" s="772"/>
      <c r="EE364" s="772"/>
      <c r="EF364" s="772"/>
      <c r="EG364" s="772"/>
      <c r="EH364" s="772"/>
      <c r="EI364" s="772"/>
      <c r="EJ364" s="772"/>
      <c r="EK364" s="772"/>
      <c r="EL364" s="772"/>
      <c r="EM364" s="772"/>
      <c r="EN364" s="772"/>
      <c r="EO364" s="772"/>
      <c r="EP364" s="772"/>
      <c r="EQ364" s="772"/>
      <c r="ER364" s="772"/>
      <c r="ES364" s="772"/>
      <c r="ET364" s="772"/>
      <c r="EU364" s="772"/>
      <c r="EV364" s="772"/>
      <c r="EW364" s="772"/>
      <c r="EX364" s="772"/>
      <c r="EY364" s="772"/>
      <c r="EZ364" s="772"/>
      <c r="FA364" s="772"/>
      <c r="FB364" s="772"/>
      <c r="FC364" s="772"/>
      <c r="FD364" s="772"/>
      <c r="FE364" s="772"/>
      <c r="FF364" s="772"/>
      <c r="FG364" s="772"/>
      <c r="FH364" s="772"/>
      <c r="FI364" s="772"/>
      <c r="FJ364" s="772"/>
      <c r="FK364" s="772"/>
      <c r="FL364" s="772"/>
      <c r="FM364" s="772"/>
      <c r="FN364" s="772"/>
      <c r="FO364" s="772"/>
      <c r="FP364" s="772"/>
      <c r="FQ364" s="772"/>
      <c r="FR364" s="772"/>
      <c r="FS364" s="772"/>
      <c r="FT364" s="772"/>
      <c r="FU364" s="772"/>
      <c r="FV364" s="772"/>
      <c r="FW364" s="772"/>
      <c r="FX364" s="772"/>
      <c r="FY364" s="772"/>
      <c r="FZ364" s="772"/>
      <c r="GA364" s="772"/>
      <c r="GB364" s="772"/>
      <c r="GC364" s="772"/>
      <c r="GD364" s="772"/>
      <c r="GE364" s="772"/>
      <c r="GF364" s="772"/>
      <c r="GG364" s="772"/>
      <c r="GH364" s="772"/>
      <c r="GI364" s="772"/>
      <c r="GJ364" s="772"/>
      <c r="GK364" s="772"/>
      <c r="GL364" s="772"/>
      <c r="GM364" s="772"/>
      <c r="GN364" s="772"/>
      <c r="GO364" s="772"/>
      <c r="GP364" s="772"/>
      <c r="GQ364" s="772"/>
      <c r="GR364" s="772"/>
      <c r="GS364" s="772"/>
      <c r="GT364" s="772"/>
      <c r="GU364" s="772"/>
    </row>
    <row r="365" spans="1:203" ht="15.75">
      <c r="A365" s="782"/>
      <c r="B365" s="772"/>
      <c r="C365" s="772"/>
      <c r="D365" s="772"/>
      <c r="E365" s="772"/>
      <c r="F365" s="772"/>
      <c r="G365" s="772"/>
      <c r="H365" s="772"/>
      <c r="I365" s="772"/>
      <c r="J365" s="776"/>
      <c r="K365" s="772"/>
      <c r="L365" s="772"/>
      <c r="M365" s="772"/>
      <c r="N365" s="772"/>
      <c r="O365" s="772"/>
      <c r="P365" s="772"/>
      <c r="Q365" s="772"/>
      <c r="R365" s="772"/>
      <c r="S365" s="772"/>
      <c r="T365" s="772"/>
      <c r="U365" s="772"/>
      <c r="V365" s="772"/>
      <c r="W365" s="772"/>
      <c r="X365" s="772"/>
      <c r="Y365" s="772"/>
      <c r="Z365" s="772"/>
      <c r="AA365" s="772"/>
      <c r="AB365" s="772"/>
      <c r="AC365" s="772"/>
      <c r="AD365" s="772"/>
      <c r="AE365" s="772"/>
      <c r="AF365" s="772"/>
      <c r="AG365" s="772"/>
      <c r="AH365" s="772"/>
      <c r="AI365" s="772"/>
      <c r="AJ365" s="772"/>
      <c r="AK365" s="772"/>
      <c r="AL365" s="772"/>
      <c r="AM365" s="772"/>
      <c r="AN365" s="772"/>
      <c r="AO365" s="772"/>
      <c r="AP365" s="772"/>
      <c r="AQ365" s="772"/>
      <c r="AR365" s="772"/>
      <c r="AS365" s="772"/>
      <c r="AT365" s="772"/>
      <c r="AU365" s="772"/>
      <c r="AV365" s="772"/>
      <c r="AW365" s="772"/>
      <c r="AX365" s="772"/>
      <c r="AY365" s="772"/>
      <c r="AZ365" s="772"/>
      <c r="BA365" s="772"/>
      <c r="BB365" s="772"/>
      <c r="BC365" s="772"/>
      <c r="BD365" s="772"/>
      <c r="BE365" s="772"/>
      <c r="BF365" s="772"/>
      <c r="BG365" s="772"/>
      <c r="BH365" s="772"/>
      <c r="BI365" s="772"/>
      <c r="BJ365" s="772"/>
      <c r="BK365" s="772"/>
      <c r="BL365" s="772"/>
      <c r="BM365" s="772"/>
      <c r="BN365" s="772"/>
      <c r="BO365" s="772"/>
      <c r="BP365" s="772"/>
      <c r="BQ365" s="772"/>
      <c r="BR365" s="772"/>
      <c r="BS365" s="772"/>
      <c r="BT365" s="772"/>
      <c r="BU365" s="772"/>
      <c r="BV365" s="772"/>
      <c r="BW365" s="772"/>
      <c r="BX365" s="772"/>
      <c r="BY365" s="772"/>
      <c r="BZ365" s="772"/>
      <c r="CA365" s="772"/>
      <c r="CB365" s="772"/>
      <c r="CC365" s="772"/>
      <c r="CD365" s="772"/>
      <c r="CE365" s="772"/>
      <c r="CF365" s="772"/>
      <c r="CG365" s="772"/>
      <c r="CH365" s="772"/>
      <c r="CI365" s="772"/>
      <c r="CJ365" s="772"/>
      <c r="CK365" s="772"/>
      <c r="CL365" s="772"/>
      <c r="CM365" s="772"/>
      <c r="CN365" s="772"/>
      <c r="CO365" s="772"/>
      <c r="CP365" s="772"/>
      <c r="CQ365" s="772"/>
      <c r="CR365" s="772"/>
      <c r="CS365" s="772"/>
      <c r="CT365" s="772"/>
      <c r="CU365" s="772"/>
      <c r="CV365" s="772"/>
      <c r="CW365" s="772"/>
      <c r="CX365" s="772"/>
      <c r="CY365" s="772"/>
      <c r="CZ365" s="772"/>
      <c r="DA365" s="772"/>
      <c r="DB365" s="772"/>
      <c r="DC365" s="772"/>
      <c r="DD365" s="772"/>
      <c r="DE365" s="772"/>
      <c r="DF365" s="772"/>
      <c r="DG365" s="772"/>
      <c r="DH365" s="772"/>
      <c r="DI365" s="772"/>
      <c r="DJ365" s="772"/>
      <c r="DK365" s="772"/>
      <c r="DL365" s="772"/>
      <c r="DM365" s="772"/>
      <c r="DN365" s="772"/>
      <c r="DO365" s="772"/>
      <c r="DP365" s="772"/>
      <c r="DQ365" s="772"/>
      <c r="DR365" s="772"/>
      <c r="DS365" s="772"/>
      <c r="DT365" s="772"/>
      <c r="DU365" s="772"/>
      <c r="DV365" s="772"/>
      <c r="DW365" s="772"/>
      <c r="DX365" s="772"/>
      <c r="DY365" s="772"/>
      <c r="DZ365" s="772"/>
      <c r="EA365" s="772"/>
      <c r="EB365" s="772"/>
      <c r="EC365" s="772"/>
      <c r="ED365" s="772"/>
      <c r="EE365" s="772"/>
      <c r="EF365" s="772"/>
      <c r="EG365" s="772"/>
      <c r="EH365" s="772"/>
      <c r="EI365" s="772"/>
      <c r="EJ365" s="772"/>
      <c r="EK365" s="772"/>
      <c r="EL365" s="772"/>
      <c r="EM365" s="772"/>
      <c r="EN365" s="772"/>
      <c r="EO365" s="772"/>
      <c r="EP365" s="772"/>
      <c r="EQ365" s="772"/>
      <c r="ER365" s="772"/>
      <c r="ES365" s="772"/>
      <c r="ET365" s="772"/>
      <c r="EU365" s="772"/>
      <c r="EV365" s="772"/>
      <c r="EW365" s="772"/>
      <c r="EX365" s="772"/>
      <c r="EY365" s="772"/>
      <c r="EZ365" s="772"/>
      <c r="FA365" s="772"/>
      <c r="FB365" s="772"/>
      <c r="FC365" s="772"/>
      <c r="FD365" s="772"/>
      <c r="FE365" s="772"/>
      <c r="FF365" s="772"/>
      <c r="FG365" s="772"/>
      <c r="FH365" s="772"/>
      <c r="FI365" s="772"/>
      <c r="FJ365" s="772"/>
      <c r="FK365" s="772"/>
      <c r="FL365" s="772"/>
      <c r="FM365" s="772"/>
      <c r="FN365" s="772"/>
      <c r="FO365" s="772"/>
      <c r="FP365" s="772"/>
      <c r="FQ365" s="772"/>
      <c r="FR365" s="772"/>
      <c r="FS365" s="772"/>
      <c r="FT365" s="772"/>
      <c r="FU365" s="772"/>
      <c r="FV365" s="772"/>
      <c r="FW365" s="772"/>
      <c r="FX365" s="772"/>
      <c r="FY365" s="772"/>
      <c r="FZ365" s="772"/>
      <c r="GA365" s="772"/>
      <c r="GB365" s="772"/>
      <c r="GC365" s="772"/>
      <c r="GD365" s="772"/>
      <c r="GE365" s="772"/>
      <c r="GF365" s="772"/>
      <c r="GG365" s="772"/>
      <c r="GH365" s="772"/>
      <c r="GI365" s="772"/>
      <c r="GJ365" s="772"/>
      <c r="GK365" s="772"/>
      <c r="GL365" s="772"/>
      <c r="GM365" s="772"/>
      <c r="GN365" s="772"/>
      <c r="GO365" s="772"/>
      <c r="GP365" s="772"/>
      <c r="GQ365" s="772"/>
      <c r="GR365" s="772"/>
      <c r="GS365" s="772"/>
      <c r="GT365" s="772"/>
      <c r="GU365" s="772"/>
    </row>
    <row r="366" spans="1:203" ht="15.75">
      <c r="A366" s="782"/>
      <c r="B366" s="772"/>
      <c r="C366" s="772"/>
      <c r="D366" s="772"/>
      <c r="E366" s="772"/>
      <c r="F366" s="772"/>
      <c r="G366" s="772"/>
      <c r="H366" s="772"/>
      <c r="I366" s="772"/>
      <c r="J366" s="776"/>
      <c r="K366" s="772"/>
      <c r="L366" s="772"/>
      <c r="M366" s="772"/>
      <c r="N366" s="772"/>
      <c r="O366" s="772"/>
      <c r="P366" s="772"/>
      <c r="Q366" s="772"/>
      <c r="R366" s="772"/>
      <c r="S366" s="772"/>
      <c r="T366" s="772"/>
      <c r="U366" s="772"/>
      <c r="V366" s="772"/>
      <c r="W366" s="772"/>
      <c r="X366" s="772"/>
      <c r="Y366" s="772"/>
      <c r="Z366" s="772"/>
      <c r="AA366" s="772"/>
      <c r="AB366" s="772"/>
      <c r="AC366" s="772"/>
      <c r="AD366" s="772"/>
      <c r="AE366" s="772"/>
      <c r="AF366" s="772"/>
      <c r="AG366" s="772"/>
      <c r="AH366" s="772"/>
      <c r="AI366" s="772"/>
      <c r="AJ366" s="772"/>
      <c r="AK366" s="772"/>
      <c r="AL366" s="772"/>
      <c r="AM366" s="772"/>
      <c r="AN366" s="772"/>
      <c r="AO366" s="772"/>
      <c r="AP366" s="772"/>
      <c r="AQ366" s="772"/>
      <c r="AR366" s="772"/>
      <c r="AS366" s="772"/>
      <c r="AT366" s="772"/>
      <c r="AU366" s="772"/>
      <c r="AV366" s="772"/>
      <c r="AW366" s="772"/>
      <c r="AX366" s="772"/>
      <c r="AY366" s="772"/>
      <c r="AZ366" s="772"/>
      <c r="BA366" s="772"/>
      <c r="BB366" s="772"/>
      <c r="BC366" s="772"/>
      <c r="BD366" s="772"/>
      <c r="BE366" s="772"/>
      <c r="BF366" s="772"/>
      <c r="BG366" s="772"/>
      <c r="BH366" s="772"/>
      <c r="BI366" s="772"/>
      <c r="BJ366" s="772"/>
      <c r="BK366" s="772"/>
      <c r="BL366" s="772"/>
      <c r="BM366" s="772"/>
      <c r="BN366" s="772"/>
      <c r="BO366" s="772"/>
      <c r="BP366" s="772"/>
      <c r="BQ366" s="772"/>
      <c r="BR366" s="772"/>
      <c r="BS366" s="772"/>
      <c r="BT366" s="772"/>
      <c r="BU366" s="772"/>
      <c r="BV366" s="772"/>
      <c r="BW366" s="772"/>
      <c r="BX366" s="772"/>
      <c r="BY366" s="772"/>
      <c r="BZ366" s="772"/>
      <c r="CA366" s="772"/>
      <c r="CB366" s="772"/>
      <c r="CC366" s="772"/>
      <c r="CD366" s="772"/>
      <c r="CE366" s="772"/>
      <c r="CF366" s="772"/>
      <c r="CG366" s="772"/>
      <c r="CH366" s="772"/>
      <c r="CI366" s="772"/>
      <c r="CJ366" s="772"/>
      <c r="CK366" s="772"/>
      <c r="CL366" s="772"/>
      <c r="CM366" s="772"/>
      <c r="CN366" s="772"/>
      <c r="CO366" s="772"/>
      <c r="CP366" s="772"/>
      <c r="CQ366" s="772"/>
      <c r="CR366" s="772"/>
      <c r="CS366" s="772"/>
      <c r="CT366" s="772"/>
      <c r="CU366" s="772"/>
      <c r="CV366" s="772"/>
      <c r="CW366" s="772"/>
      <c r="CX366" s="772"/>
      <c r="CY366" s="772"/>
      <c r="CZ366" s="772"/>
      <c r="DA366" s="772"/>
      <c r="DB366" s="772"/>
      <c r="DC366" s="772"/>
      <c r="DD366" s="772"/>
      <c r="DE366" s="772"/>
      <c r="DF366" s="772"/>
      <c r="DG366" s="772"/>
      <c r="DH366" s="772"/>
      <c r="DI366" s="772"/>
      <c r="DJ366" s="772"/>
      <c r="DK366" s="772"/>
      <c r="DL366" s="772"/>
      <c r="DM366" s="772"/>
      <c r="DN366" s="772"/>
      <c r="DO366" s="772"/>
      <c r="DP366" s="772"/>
      <c r="DQ366" s="772"/>
      <c r="DR366" s="772"/>
      <c r="DS366" s="772"/>
      <c r="DT366" s="772"/>
      <c r="DU366" s="772"/>
      <c r="DV366" s="772"/>
      <c r="DW366" s="772"/>
      <c r="DX366" s="772"/>
      <c r="DY366" s="772"/>
      <c r="DZ366" s="772"/>
      <c r="EA366" s="772"/>
      <c r="EB366" s="772"/>
      <c r="EC366" s="772"/>
      <c r="ED366" s="772"/>
      <c r="EE366" s="772"/>
      <c r="EF366" s="772"/>
      <c r="EG366" s="772"/>
      <c r="EH366" s="772"/>
      <c r="EI366" s="772"/>
      <c r="EJ366" s="772"/>
      <c r="EK366" s="772"/>
      <c r="EL366" s="772"/>
      <c r="EM366" s="772"/>
      <c r="EN366" s="772"/>
      <c r="EO366" s="772"/>
      <c r="EP366" s="772"/>
      <c r="EQ366" s="772"/>
      <c r="ER366" s="772"/>
      <c r="ES366" s="772"/>
      <c r="ET366" s="772"/>
      <c r="EU366" s="772"/>
      <c r="EV366" s="772"/>
      <c r="EW366" s="772"/>
      <c r="EX366" s="772"/>
      <c r="EY366" s="772"/>
      <c r="EZ366" s="772"/>
      <c r="FA366" s="772"/>
      <c r="FB366" s="772"/>
      <c r="FC366" s="772"/>
      <c r="FD366" s="772"/>
      <c r="FE366" s="772"/>
      <c r="FF366" s="772"/>
      <c r="FG366" s="772"/>
      <c r="FH366" s="772"/>
      <c r="FI366" s="772"/>
      <c r="FJ366" s="772"/>
      <c r="FK366" s="772"/>
      <c r="FL366" s="772"/>
      <c r="FM366" s="772"/>
      <c r="FN366" s="772"/>
      <c r="FO366" s="772"/>
      <c r="FP366" s="772"/>
      <c r="FQ366" s="772"/>
      <c r="FR366" s="772"/>
      <c r="FS366" s="772"/>
      <c r="FT366" s="772"/>
      <c r="FU366" s="772"/>
      <c r="FV366" s="772"/>
      <c r="FW366" s="772"/>
      <c r="FX366" s="772"/>
      <c r="FY366" s="772"/>
      <c r="FZ366" s="772"/>
      <c r="GA366" s="772"/>
      <c r="GB366" s="772"/>
      <c r="GC366" s="772"/>
      <c r="GD366" s="772"/>
      <c r="GE366" s="772"/>
      <c r="GF366" s="772"/>
      <c r="GG366" s="772"/>
      <c r="GH366" s="772"/>
      <c r="GI366" s="772"/>
      <c r="GJ366" s="772"/>
      <c r="GK366" s="772"/>
      <c r="GL366" s="772"/>
      <c r="GM366" s="772"/>
      <c r="GN366" s="772"/>
      <c r="GO366" s="772"/>
      <c r="GP366" s="772"/>
      <c r="GQ366" s="772"/>
      <c r="GR366" s="772"/>
      <c r="GS366" s="772"/>
      <c r="GT366" s="772"/>
      <c r="GU366" s="772"/>
    </row>
    <row r="367" spans="1:203" ht="15.75">
      <c r="A367" s="782"/>
      <c r="B367" s="772"/>
      <c r="C367" s="772"/>
      <c r="D367" s="772"/>
      <c r="E367" s="772"/>
      <c r="F367" s="772"/>
      <c r="G367" s="772"/>
      <c r="H367" s="772"/>
      <c r="I367" s="772"/>
      <c r="J367" s="776"/>
      <c r="K367" s="772"/>
      <c r="L367" s="772"/>
      <c r="M367" s="772"/>
      <c r="N367" s="772"/>
      <c r="O367" s="772"/>
      <c r="P367" s="772"/>
      <c r="Q367" s="772"/>
      <c r="R367" s="772"/>
      <c r="S367" s="772"/>
      <c r="T367" s="772"/>
      <c r="U367" s="772"/>
      <c r="V367" s="772"/>
      <c r="W367" s="772"/>
      <c r="X367" s="772"/>
      <c r="Y367" s="772"/>
      <c r="Z367" s="772"/>
      <c r="AA367" s="772"/>
      <c r="AB367" s="772"/>
      <c r="AC367" s="772"/>
      <c r="AD367" s="772"/>
      <c r="AE367" s="772"/>
      <c r="AF367" s="772"/>
      <c r="AG367" s="772"/>
      <c r="AH367" s="772"/>
      <c r="AI367" s="772"/>
      <c r="AJ367" s="772"/>
      <c r="AK367" s="772"/>
      <c r="AL367" s="772"/>
      <c r="AM367" s="772"/>
      <c r="AN367" s="772"/>
      <c r="AO367" s="772"/>
      <c r="AP367" s="772"/>
      <c r="AQ367" s="772"/>
      <c r="AR367" s="772"/>
      <c r="AS367" s="772"/>
      <c r="AT367" s="772"/>
      <c r="AU367" s="772"/>
      <c r="AV367" s="772"/>
      <c r="AW367" s="772"/>
      <c r="AX367" s="772"/>
      <c r="AY367" s="772"/>
      <c r="AZ367" s="772"/>
      <c r="BA367" s="772"/>
      <c r="BB367" s="772"/>
      <c r="BC367" s="772"/>
      <c r="BD367" s="772"/>
      <c r="BE367" s="772"/>
      <c r="BF367" s="772"/>
      <c r="BG367" s="772"/>
      <c r="BH367" s="772"/>
      <c r="BI367" s="772"/>
      <c r="BJ367" s="772"/>
      <c r="BK367" s="772"/>
      <c r="BL367" s="772"/>
      <c r="BM367" s="772"/>
      <c r="BN367" s="772"/>
      <c r="BO367" s="772"/>
      <c r="BP367" s="772"/>
      <c r="BQ367" s="772"/>
      <c r="BR367" s="772"/>
      <c r="BS367" s="772"/>
      <c r="BT367" s="772"/>
      <c r="BU367" s="772"/>
      <c r="BV367" s="772"/>
      <c r="BW367" s="772"/>
      <c r="BX367" s="772"/>
      <c r="BY367" s="772"/>
      <c r="BZ367" s="772"/>
      <c r="CA367" s="772"/>
      <c r="CB367" s="772"/>
      <c r="CC367" s="772"/>
      <c r="CD367" s="772"/>
      <c r="CE367" s="772"/>
      <c r="CF367" s="772"/>
      <c r="CG367" s="772"/>
      <c r="CH367" s="772"/>
      <c r="CI367" s="772"/>
      <c r="CJ367" s="772"/>
      <c r="CK367" s="772"/>
      <c r="CL367" s="772"/>
      <c r="CM367" s="772"/>
      <c r="CN367" s="772"/>
      <c r="CO367" s="772"/>
      <c r="CP367" s="772"/>
      <c r="CQ367" s="772"/>
      <c r="CR367" s="772"/>
      <c r="CS367" s="772"/>
      <c r="CT367" s="772"/>
      <c r="CU367" s="772"/>
      <c r="CV367" s="772"/>
      <c r="CW367" s="772"/>
      <c r="CX367" s="772"/>
      <c r="CY367" s="772"/>
      <c r="CZ367" s="772"/>
      <c r="DA367" s="772"/>
      <c r="DB367" s="772"/>
      <c r="DC367" s="772"/>
      <c r="DD367" s="772"/>
      <c r="DE367" s="772"/>
      <c r="DF367" s="772"/>
      <c r="DG367" s="772"/>
      <c r="DH367" s="772"/>
      <c r="DI367" s="772"/>
      <c r="DJ367" s="772"/>
      <c r="DK367" s="772"/>
      <c r="DL367" s="772"/>
      <c r="DM367" s="772"/>
      <c r="DN367" s="772"/>
      <c r="DO367" s="772"/>
      <c r="DP367" s="772"/>
      <c r="DQ367" s="772"/>
      <c r="DR367" s="772"/>
      <c r="DS367" s="772"/>
      <c r="DT367" s="772"/>
      <c r="DU367" s="772"/>
      <c r="DV367" s="772"/>
      <c r="DW367" s="772"/>
      <c r="DX367" s="772"/>
      <c r="DY367" s="772"/>
      <c r="DZ367" s="772"/>
      <c r="EA367" s="772"/>
      <c r="EB367" s="772"/>
      <c r="EC367" s="772"/>
      <c r="ED367" s="772"/>
      <c r="EE367" s="772"/>
      <c r="EF367" s="772"/>
      <c r="EG367" s="772"/>
      <c r="EH367" s="772"/>
      <c r="EI367" s="772"/>
      <c r="EJ367" s="772"/>
      <c r="EK367" s="772"/>
      <c r="EL367" s="772"/>
      <c r="EM367" s="772"/>
      <c r="EN367" s="772"/>
      <c r="EO367" s="772"/>
      <c r="EP367" s="772"/>
      <c r="EQ367" s="772"/>
      <c r="ER367" s="772"/>
      <c r="ES367" s="772"/>
      <c r="ET367" s="772"/>
      <c r="EU367" s="772"/>
      <c r="EV367" s="772"/>
      <c r="EW367" s="772"/>
      <c r="EX367" s="772"/>
      <c r="EY367" s="772"/>
      <c r="EZ367" s="772"/>
      <c r="FA367" s="772"/>
      <c r="FB367" s="772"/>
      <c r="FC367" s="772"/>
      <c r="FD367" s="772"/>
      <c r="FE367" s="772"/>
      <c r="FF367" s="772"/>
      <c r="FG367" s="772"/>
      <c r="FH367" s="772"/>
      <c r="FI367" s="772"/>
      <c r="FJ367" s="772"/>
      <c r="FK367" s="772"/>
      <c r="FL367" s="772"/>
      <c r="FM367" s="772"/>
      <c r="FN367" s="772"/>
      <c r="FO367" s="772"/>
      <c r="FP367" s="772"/>
      <c r="FQ367" s="772"/>
      <c r="FR367" s="772"/>
      <c r="FS367" s="772"/>
      <c r="FT367" s="772"/>
      <c r="FU367" s="772"/>
      <c r="FV367" s="772"/>
      <c r="FW367" s="772"/>
      <c r="FX367" s="772"/>
      <c r="FY367" s="772"/>
      <c r="FZ367" s="772"/>
      <c r="GA367" s="772"/>
      <c r="GB367" s="772"/>
      <c r="GC367" s="772"/>
      <c r="GD367" s="772"/>
      <c r="GE367" s="772"/>
      <c r="GF367" s="772"/>
      <c r="GG367" s="772"/>
      <c r="GH367" s="772"/>
      <c r="GI367" s="772"/>
      <c r="GJ367" s="772"/>
      <c r="GK367" s="772"/>
      <c r="GL367" s="772"/>
      <c r="GM367" s="772"/>
      <c r="GN367" s="772"/>
      <c r="GO367" s="772"/>
      <c r="GP367" s="772"/>
      <c r="GQ367" s="772"/>
      <c r="GR367" s="772"/>
      <c r="GS367" s="772"/>
      <c r="GT367" s="772"/>
      <c r="GU367" s="772"/>
    </row>
    <row r="368" spans="1:203" ht="15.75">
      <c r="A368" s="782"/>
      <c r="B368" s="772"/>
      <c r="C368" s="772"/>
      <c r="D368" s="772"/>
      <c r="E368" s="772"/>
      <c r="F368" s="772"/>
      <c r="G368" s="772"/>
      <c r="H368" s="772"/>
      <c r="I368" s="772"/>
      <c r="J368" s="776"/>
      <c r="K368" s="772"/>
      <c r="L368" s="772"/>
      <c r="M368" s="772"/>
      <c r="N368" s="772"/>
      <c r="O368" s="772"/>
      <c r="P368" s="772"/>
      <c r="Q368" s="772"/>
      <c r="R368" s="772"/>
      <c r="S368" s="772"/>
      <c r="T368" s="772"/>
      <c r="U368" s="772"/>
      <c r="V368" s="772"/>
      <c r="W368" s="772"/>
      <c r="X368" s="772"/>
      <c r="Y368" s="772"/>
      <c r="Z368" s="772"/>
      <c r="AA368" s="772"/>
      <c r="AB368" s="772"/>
      <c r="AC368" s="772"/>
      <c r="AD368" s="772"/>
      <c r="AE368" s="772"/>
      <c r="AF368" s="772"/>
      <c r="AG368" s="772"/>
      <c r="AH368" s="772"/>
      <c r="AI368" s="772"/>
      <c r="AJ368" s="772"/>
      <c r="AK368" s="772"/>
      <c r="AL368" s="772"/>
      <c r="AM368" s="772"/>
      <c r="AN368" s="772"/>
      <c r="AO368" s="772"/>
      <c r="AP368" s="772"/>
      <c r="AQ368" s="772"/>
      <c r="AR368" s="772"/>
      <c r="AS368" s="772"/>
      <c r="AT368" s="772"/>
      <c r="AU368" s="772"/>
      <c r="AV368" s="772"/>
      <c r="AW368" s="772"/>
      <c r="AX368" s="772"/>
      <c r="AY368" s="772"/>
      <c r="AZ368" s="772"/>
      <c r="BA368" s="772"/>
      <c r="BB368" s="772"/>
      <c r="BC368" s="772"/>
      <c r="BD368" s="772"/>
      <c r="BE368" s="772"/>
      <c r="BF368" s="772"/>
      <c r="BG368" s="772"/>
      <c r="BH368" s="772"/>
      <c r="BI368" s="772"/>
      <c r="BJ368" s="772"/>
      <c r="BK368" s="772"/>
      <c r="BL368" s="772"/>
      <c r="BM368" s="772"/>
      <c r="BN368" s="772"/>
      <c r="BO368" s="772"/>
      <c r="BP368" s="772"/>
      <c r="BQ368" s="772"/>
      <c r="BR368" s="772"/>
      <c r="BS368" s="772"/>
      <c r="BT368" s="772"/>
      <c r="BU368" s="772"/>
      <c r="BV368" s="772"/>
      <c r="BW368" s="772"/>
      <c r="BX368" s="772"/>
      <c r="BY368" s="772"/>
      <c r="BZ368" s="772"/>
      <c r="CA368" s="772"/>
      <c r="CB368" s="772"/>
      <c r="CC368" s="772"/>
      <c r="CD368" s="772"/>
      <c r="CE368" s="772"/>
      <c r="CF368" s="772"/>
      <c r="CG368" s="772"/>
      <c r="CH368" s="772"/>
      <c r="CI368" s="772"/>
      <c r="CJ368" s="772"/>
      <c r="CK368" s="772"/>
      <c r="CL368" s="772"/>
      <c r="CM368" s="772"/>
      <c r="CN368" s="772"/>
      <c r="CO368" s="772"/>
      <c r="CP368" s="772"/>
      <c r="CQ368" s="772"/>
      <c r="CR368" s="772"/>
      <c r="CS368" s="772"/>
      <c r="CT368" s="772"/>
      <c r="CU368" s="772"/>
      <c r="CV368" s="772"/>
      <c r="CW368" s="772"/>
      <c r="CX368" s="772"/>
      <c r="CY368" s="772"/>
      <c r="CZ368" s="772"/>
      <c r="DA368" s="772"/>
      <c r="DB368" s="772"/>
      <c r="DC368" s="772"/>
      <c r="DD368" s="772"/>
      <c r="DE368" s="772"/>
      <c r="DF368" s="772"/>
      <c r="DG368" s="772"/>
      <c r="DH368" s="772"/>
      <c r="DI368" s="772"/>
      <c r="DJ368" s="772"/>
      <c r="DK368" s="772"/>
      <c r="DL368" s="772"/>
      <c r="DM368" s="772"/>
      <c r="DN368" s="772"/>
      <c r="DO368" s="772"/>
      <c r="DP368" s="772"/>
      <c r="DQ368" s="772"/>
      <c r="DR368" s="772"/>
      <c r="DS368" s="772"/>
      <c r="DT368" s="772"/>
      <c r="DU368" s="772"/>
      <c r="DV368" s="772"/>
      <c r="DW368" s="772"/>
      <c r="DX368" s="772"/>
      <c r="DY368" s="772"/>
      <c r="DZ368" s="772"/>
      <c r="EA368" s="772"/>
      <c r="EB368" s="772"/>
      <c r="EC368" s="772"/>
      <c r="ED368" s="772"/>
      <c r="EE368" s="772"/>
      <c r="EF368" s="772"/>
      <c r="EG368" s="772"/>
      <c r="EH368" s="772"/>
      <c r="EI368" s="772"/>
      <c r="EJ368" s="772"/>
      <c r="EK368" s="772"/>
      <c r="EL368" s="772"/>
      <c r="EM368" s="772"/>
      <c r="EN368" s="772"/>
      <c r="EO368" s="772"/>
      <c r="EP368" s="772"/>
      <c r="EQ368" s="772"/>
      <c r="ER368" s="772"/>
      <c r="ES368" s="772"/>
      <c r="ET368" s="772"/>
      <c r="EU368" s="772"/>
      <c r="EV368" s="772"/>
      <c r="EW368" s="772"/>
      <c r="EX368" s="772"/>
      <c r="EY368" s="772"/>
      <c r="EZ368" s="772"/>
      <c r="FA368" s="772"/>
      <c r="FB368" s="772"/>
      <c r="FC368" s="772"/>
      <c r="FD368" s="772"/>
      <c r="FE368" s="772"/>
      <c r="FF368" s="772"/>
      <c r="FG368" s="772"/>
      <c r="FH368" s="772"/>
      <c r="FI368" s="772"/>
      <c r="FJ368" s="772"/>
      <c r="FK368" s="772"/>
      <c r="FL368" s="772"/>
      <c r="FM368" s="772"/>
      <c r="FN368" s="772"/>
      <c r="FO368" s="772"/>
      <c r="FP368" s="772"/>
      <c r="FQ368" s="772"/>
      <c r="FR368" s="772"/>
      <c r="FS368" s="772"/>
      <c r="FT368" s="772"/>
      <c r="FU368" s="772"/>
      <c r="FV368" s="772"/>
      <c r="FW368" s="772"/>
      <c r="FX368" s="772"/>
      <c r="FY368" s="772"/>
      <c r="FZ368" s="772"/>
      <c r="GA368" s="772"/>
      <c r="GB368" s="772"/>
      <c r="GC368" s="772"/>
      <c r="GD368" s="772"/>
      <c r="GE368" s="772"/>
      <c r="GF368" s="772"/>
      <c r="GG368" s="772"/>
      <c r="GH368" s="772"/>
      <c r="GI368" s="772"/>
      <c r="GJ368" s="772"/>
      <c r="GK368" s="772"/>
      <c r="GL368" s="772"/>
      <c r="GM368" s="772"/>
      <c r="GN368" s="772"/>
      <c r="GO368" s="772"/>
      <c r="GP368" s="772"/>
      <c r="GQ368" s="772"/>
      <c r="GR368" s="772"/>
      <c r="GS368" s="772"/>
      <c r="GT368" s="772"/>
      <c r="GU368" s="772"/>
    </row>
    <row r="369" spans="1:203" ht="15.75">
      <c r="A369" s="782"/>
      <c r="B369" s="772"/>
      <c r="C369" s="772"/>
      <c r="D369" s="772"/>
      <c r="E369" s="772"/>
      <c r="F369" s="772"/>
      <c r="G369" s="772"/>
      <c r="H369" s="772"/>
      <c r="I369" s="772"/>
      <c r="J369" s="776"/>
      <c r="K369" s="772"/>
      <c r="L369" s="772"/>
      <c r="M369" s="772"/>
      <c r="N369" s="772"/>
      <c r="O369" s="772"/>
      <c r="P369" s="772"/>
      <c r="Q369" s="772"/>
      <c r="R369" s="772"/>
      <c r="S369" s="772"/>
      <c r="T369" s="772"/>
      <c r="U369" s="772"/>
      <c r="V369" s="772"/>
      <c r="W369" s="772"/>
      <c r="X369" s="772"/>
      <c r="Y369" s="772"/>
      <c r="Z369" s="772"/>
      <c r="AA369" s="772"/>
      <c r="AB369" s="772"/>
      <c r="AC369" s="772"/>
      <c r="AD369" s="772"/>
      <c r="AE369" s="772"/>
      <c r="AF369" s="772"/>
      <c r="AG369" s="772"/>
      <c r="AH369" s="772"/>
      <c r="AI369" s="772"/>
      <c r="AJ369" s="772"/>
      <c r="AK369" s="772"/>
      <c r="AL369" s="772"/>
      <c r="AM369" s="772"/>
      <c r="AN369" s="772"/>
      <c r="AO369" s="772"/>
      <c r="AP369" s="772"/>
      <c r="AQ369" s="772"/>
      <c r="AR369" s="772"/>
      <c r="AS369" s="772"/>
      <c r="AT369" s="772"/>
      <c r="AU369" s="772"/>
      <c r="AV369" s="772"/>
      <c r="AW369" s="772"/>
      <c r="AX369" s="772"/>
      <c r="AY369" s="772"/>
      <c r="AZ369" s="772"/>
      <c r="BA369" s="772"/>
      <c r="BB369" s="772"/>
      <c r="BC369" s="772"/>
      <c r="BD369" s="772"/>
      <c r="BE369" s="772"/>
      <c r="BF369" s="772"/>
      <c r="BG369" s="772"/>
      <c r="BH369" s="772"/>
      <c r="BI369" s="772"/>
      <c r="BJ369" s="772"/>
      <c r="BK369" s="772"/>
      <c r="BL369" s="772"/>
      <c r="BM369" s="772"/>
      <c r="BN369" s="772"/>
      <c r="BO369" s="772"/>
      <c r="BP369" s="772"/>
      <c r="BQ369" s="772"/>
      <c r="BR369" s="772"/>
      <c r="BS369" s="772"/>
      <c r="BT369" s="772"/>
      <c r="BU369" s="772"/>
      <c r="BV369" s="772"/>
      <c r="BW369" s="772"/>
      <c r="BX369" s="772"/>
      <c r="BY369" s="772"/>
      <c r="BZ369" s="772"/>
      <c r="CA369" s="772"/>
      <c r="CB369" s="772"/>
      <c r="CC369" s="772"/>
      <c r="CD369" s="772"/>
      <c r="CE369" s="772"/>
      <c r="CF369" s="772"/>
      <c r="CG369" s="772"/>
      <c r="CH369" s="772"/>
      <c r="CI369" s="772"/>
      <c r="CJ369" s="772"/>
      <c r="CK369" s="772"/>
      <c r="CL369" s="772"/>
      <c r="CM369" s="772"/>
      <c r="CN369" s="772"/>
      <c r="CO369" s="772"/>
      <c r="CP369" s="772"/>
      <c r="CQ369" s="772"/>
      <c r="CR369" s="772"/>
      <c r="CS369" s="772"/>
      <c r="CT369" s="772"/>
      <c r="CU369" s="772"/>
      <c r="CV369" s="772"/>
      <c r="CW369" s="772"/>
      <c r="CX369" s="772"/>
      <c r="CY369" s="772"/>
      <c r="CZ369" s="772"/>
      <c r="DA369" s="772"/>
      <c r="DB369" s="772"/>
      <c r="DC369" s="772"/>
      <c r="DD369" s="772"/>
      <c r="DE369" s="772"/>
      <c r="DF369" s="772"/>
      <c r="DG369" s="772"/>
      <c r="DH369" s="772"/>
      <c r="DI369" s="772"/>
      <c r="DJ369" s="772"/>
      <c r="DK369" s="772"/>
      <c r="DL369" s="772"/>
      <c r="DM369" s="772"/>
      <c r="DN369" s="772"/>
      <c r="DO369" s="772"/>
      <c r="DP369" s="772"/>
      <c r="DQ369" s="772"/>
      <c r="DR369" s="772"/>
      <c r="DS369" s="772"/>
      <c r="DT369" s="772"/>
      <c r="DU369" s="772"/>
      <c r="DV369" s="772"/>
      <c r="DW369" s="772"/>
      <c r="DX369" s="772"/>
      <c r="DY369" s="772"/>
      <c r="DZ369" s="772"/>
      <c r="EA369" s="772"/>
      <c r="EB369" s="772"/>
      <c r="EC369" s="772"/>
      <c r="ED369" s="772"/>
      <c r="EE369" s="772"/>
      <c r="EF369" s="772"/>
      <c r="EG369" s="772"/>
      <c r="EH369" s="772"/>
      <c r="EI369" s="772"/>
      <c r="EJ369" s="772"/>
      <c r="EK369" s="772"/>
      <c r="EL369" s="772"/>
      <c r="EM369" s="772"/>
      <c r="EN369" s="772"/>
      <c r="EO369" s="772"/>
      <c r="EP369" s="772"/>
      <c r="EQ369" s="772"/>
      <c r="ER369" s="772"/>
      <c r="ES369" s="772"/>
      <c r="ET369" s="772"/>
      <c r="EU369" s="772"/>
      <c r="EV369" s="772"/>
      <c r="EW369" s="772"/>
      <c r="EX369" s="772"/>
      <c r="EY369" s="772"/>
      <c r="EZ369" s="772"/>
      <c r="FA369" s="772"/>
      <c r="FB369" s="772"/>
      <c r="FC369" s="772"/>
      <c r="FD369" s="772"/>
      <c r="FE369" s="772"/>
      <c r="FF369" s="772"/>
      <c r="FG369" s="772"/>
      <c r="FH369" s="772"/>
      <c r="FI369" s="772"/>
      <c r="FJ369" s="772"/>
      <c r="FK369" s="772"/>
      <c r="FL369" s="772"/>
      <c r="FM369" s="772"/>
      <c r="FN369" s="772"/>
      <c r="FO369" s="772"/>
      <c r="FP369" s="772"/>
      <c r="FQ369" s="772"/>
      <c r="FR369" s="772"/>
      <c r="FS369" s="772"/>
      <c r="FT369" s="772"/>
      <c r="FU369" s="772"/>
      <c r="FV369" s="772"/>
      <c r="FW369" s="772"/>
      <c r="FX369" s="772"/>
      <c r="FY369" s="772"/>
      <c r="FZ369" s="772"/>
      <c r="GA369" s="772"/>
      <c r="GB369" s="772"/>
      <c r="GC369" s="772"/>
      <c r="GD369" s="772"/>
      <c r="GE369" s="772"/>
      <c r="GF369" s="772"/>
      <c r="GG369" s="772"/>
      <c r="GH369" s="772"/>
      <c r="GI369" s="772"/>
      <c r="GJ369" s="772"/>
      <c r="GK369" s="772"/>
      <c r="GL369" s="772"/>
      <c r="GM369" s="772"/>
      <c r="GN369" s="772"/>
      <c r="GO369" s="772"/>
      <c r="GP369" s="772"/>
      <c r="GQ369" s="772"/>
      <c r="GR369" s="772"/>
      <c r="GS369" s="772"/>
      <c r="GT369" s="772"/>
      <c r="GU369" s="772"/>
    </row>
    <row r="370" spans="1:203" ht="15.75">
      <c r="A370" s="782"/>
      <c r="B370" s="772"/>
      <c r="C370" s="772"/>
      <c r="D370" s="772"/>
      <c r="E370" s="772"/>
      <c r="F370" s="772"/>
      <c r="G370" s="772"/>
      <c r="H370" s="772"/>
      <c r="I370" s="772"/>
      <c r="J370" s="776"/>
      <c r="K370" s="772"/>
      <c r="L370" s="772"/>
      <c r="M370" s="772"/>
      <c r="N370" s="772"/>
      <c r="O370" s="772"/>
      <c r="P370" s="772"/>
      <c r="Q370" s="772"/>
      <c r="R370" s="772"/>
      <c r="S370" s="772"/>
      <c r="T370" s="772"/>
      <c r="U370" s="772"/>
      <c r="V370" s="772"/>
      <c r="W370" s="772"/>
      <c r="X370" s="772"/>
      <c r="Y370" s="772"/>
      <c r="Z370" s="772"/>
      <c r="AA370" s="772"/>
      <c r="AB370" s="772"/>
      <c r="AC370" s="772"/>
      <c r="AD370" s="772"/>
      <c r="AE370" s="772"/>
      <c r="AF370" s="772"/>
      <c r="AG370" s="772"/>
      <c r="AH370" s="772"/>
      <c r="AI370" s="772"/>
      <c r="AJ370" s="772"/>
      <c r="AK370" s="772"/>
      <c r="AL370" s="772"/>
      <c r="AM370" s="772"/>
      <c r="AN370" s="772"/>
      <c r="AO370" s="772"/>
      <c r="AP370" s="772"/>
      <c r="AQ370" s="772"/>
      <c r="AR370" s="772"/>
      <c r="AS370" s="772"/>
      <c r="AT370" s="772"/>
      <c r="AU370" s="772"/>
      <c r="AV370" s="772"/>
      <c r="AW370" s="772"/>
      <c r="AX370" s="772"/>
      <c r="AY370" s="772"/>
      <c r="AZ370" s="772"/>
      <c r="BA370" s="772"/>
      <c r="BB370" s="772"/>
      <c r="BC370" s="772"/>
      <c r="BD370" s="772"/>
      <c r="BE370" s="772"/>
      <c r="BF370" s="772"/>
      <c r="BG370" s="772"/>
      <c r="BH370" s="772"/>
      <c r="BI370" s="772"/>
      <c r="BJ370" s="772"/>
      <c r="BK370" s="772"/>
      <c r="BL370" s="772"/>
      <c r="BM370" s="772"/>
      <c r="BN370" s="772"/>
      <c r="BO370" s="772"/>
      <c r="BP370" s="772"/>
      <c r="BQ370" s="772"/>
      <c r="BR370" s="772"/>
      <c r="BS370" s="772"/>
      <c r="BT370" s="772"/>
      <c r="BU370" s="772"/>
      <c r="BV370" s="772"/>
      <c r="BW370" s="772"/>
      <c r="BX370" s="772"/>
      <c r="BY370" s="772"/>
      <c r="BZ370" s="772"/>
      <c r="CA370" s="772"/>
      <c r="CB370" s="772"/>
      <c r="CC370" s="772"/>
      <c r="CD370" s="772"/>
      <c r="CE370" s="772"/>
      <c r="CF370" s="772"/>
      <c r="CG370" s="772"/>
      <c r="CH370" s="772"/>
      <c r="CI370" s="772"/>
      <c r="CJ370" s="772"/>
      <c r="CK370" s="772"/>
      <c r="CL370" s="772"/>
      <c r="CM370" s="772"/>
      <c r="CN370" s="772"/>
      <c r="CO370" s="772"/>
      <c r="CP370" s="772"/>
      <c r="CQ370" s="772"/>
      <c r="CR370" s="772"/>
      <c r="CS370" s="772"/>
      <c r="CT370" s="772"/>
      <c r="CU370" s="772"/>
      <c r="CV370" s="772"/>
      <c r="CW370" s="772"/>
      <c r="CX370" s="772"/>
      <c r="CY370" s="772"/>
      <c r="CZ370" s="772"/>
      <c r="DA370" s="772"/>
      <c r="DB370" s="772"/>
      <c r="DC370" s="772"/>
      <c r="DD370" s="772"/>
      <c r="DE370" s="772"/>
      <c r="DF370" s="772"/>
      <c r="DG370" s="772"/>
      <c r="DH370" s="772"/>
      <c r="DI370" s="772"/>
      <c r="DJ370" s="772"/>
      <c r="DK370" s="772"/>
      <c r="DL370" s="772"/>
      <c r="DM370" s="772"/>
      <c r="DN370" s="772"/>
      <c r="DO370" s="772"/>
      <c r="DP370" s="772"/>
      <c r="DQ370" s="772"/>
      <c r="DR370" s="772"/>
      <c r="DS370" s="772"/>
      <c r="DT370" s="772"/>
      <c r="DU370" s="772"/>
      <c r="DV370" s="772"/>
      <c r="DW370" s="772"/>
      <c r="DX370" s="772"/>
      <c r="DY370" s="772"/>
      <c r="DZ370" s="772"/>
      <c r="EA370" s="772"/>
      <c r="EB370" s="772"/>
      <c r="EC370" s="772"/>
      <c r="ED370" s="772"/>
      <c r="EE370" s="772"/>
      <c r="EF370" s="772"/>
      <c r="EG370" s="772"/>
      <c r="EH370" s="772"/>
      <c r="EI370" s="772"/>
      <c r="EJ370" s="772"/>
      <c r="EK370" s="772"/>
      <c r="EL370" s="772"/>
      <c r="EM370" s="772"/>
      <c r="EN370" s="772"/>
      <c r="EO370" s="772"/>
      <c r="EP370" s="772"/>
      <c r="EQ370" s="772"/>
      <c r="ER370" s="772"/>
      <c r="ES370" s="772"/>
      <c r="ET370" s="772"/>
      <c r="EU370" s="772"/>
      <c r="EV370" s="772"/>
      <c r="EW370" s="772"/>
      <c r="EX370" s="772"/>
      <c r="EY370" s="772"/>
      <c r="EZ370" s="772"/>
      <c r="FA370" s="772"/>
      <c r="FB370" s="772"/>
      <c r="FC370" s="772"/>
      <c r="FD370" s="772"/>
      <c r="FE370" s="772"/>
      <c r="FF370" s="772"/>
      <c r="FG370" s="772"/>
      <c r="FH370" s="772"/>
      <c r="FI370" s="772"/>
      <c r="FJ370" s="772"/>
      <c r="FK370" s="772"/>
      <c r="FL370" s="772"/>
      <c r="FM370" s="772"/>
      <c r="FN370" s="772"/>
      <c r="FO370" s="772"/>
      <c r="FP370" s="772"/>
      <c r="FQ370" s="772"/>
      <c r="FR370" s="772"/>
      <c r="FS370" s="772"/>
      <c r="FT370" s="772"/>
      <c r="FU370" s="772"/>
      <c r="FV370" s="772"/>
      <c r="FW370" s="772"/>
      <c r="FX370" s="772"/>
      <c r="FY370" s="772"/>
      <c r="FZ370" s="772"/>
      <c r="GA370" s="772"/>
      <c r="GB370" s="772"/>
      <c r="GC370" s="772"/>
      <c r="GD370" s="772"/>
      <c r="GE370" s="772"/>
      <c r="GF370" s="772"/>
      <c r="GG370" s="772"/>
      <c r="GH370" s="772"/>
      <c r="GI370" s="772"/>
      <c r="GJ370" s="772"/>
      <c r="GK370" s="772"/>
      <c r="GL370" s="772"/>
      <c r="GM370" s="772"/>
      <c r="GN370" s="772"/>
      <c r="GO370" s="772"/>
      <c r="GP370" s="772"/>
      <c r="GQ370" s="772"/>
      <c r="GR370" s="772"/>
      <c r="GS370" s="772"/>
      <c r="GT370" s="772"/>
      <c r="GU370" s="772"/>
    </row>
    <row r="371" spans="1:203" ht="15.75">
      <c r="A371" s="782"/>
      <c r="B371" s="772"/>
      <c r="C371" s="772"/>
      <c r="D371" s="772"/>
      <c r="E371" s="772"/>
      <c r="F371" s="772"/>
      <c r="G371" s="772"/>
      <c r="H371" s="772"/>
      <c r="I371" s="772"/>
      <c r="J371" s="776"/>
      <c r="K371" s="772"/>
      <c r="L371" s="772"/>
      <c r="M371" s="772"/>
      <c r="N371" s="772"/>
      <c r="O371" s="772"/>
      <c r="P371" s="772"/>
      <c r="Q371" s="772"/>
      <c r="R371" s="772"/>
      <c r="S371" s="772"/>
      <c r="T371" s="772"/>
      <c r="U371" s="772"/>
      <c r="V371" s="772"/>
      <c r="W371" s="772"/>
      <c r="X371" s="772"/>
      <c r="Y371" s="772"/>
      <c r="Z371" s="772"/>
      <c r="AA371" s="772"/>
      <c r="AB371" s="772"/>
      <c r="AC371" s="772"/>
      <c r="AD371" s="772"/>
      <c r="AE371" s="772"/>
      <c r="AF371" s="772"/>
      <c r="AG371" s="772"/>
      <c r="AH371" s="772"/>
      <c r="AI371" s="772"/>
      <c r="AJ371" s="772"/>
      <c r="AK371" s="772"/>
      <c r="AL371" s="772"/>
      <c r="AM371" s="772"/>
      <c r="AN371" s="772"/>
      <c r="AO371" s="772"/>
      <c r="AP371" s="772"/>
      <c r="AQ371" s="772"/>
      <c r="AR371" s="772"/>
      <c r="AS371" s="772"/>
      <c r="AT371" s="772"/>
      <c r="AU371" s="772"/>
      <c r="AV371" s="772"/>
      <c r="AW371" s="772"/>
      <c r="AX371" s="772"/>
      <c r="AY371" s="772"/>
      <c r="AZ371" s="772"/>
      <c r="BA371" s="772"/>
      <c r="BB371" s="772"/>
      <c r="BC371" s="772"/>
      <c r="BD371" s="772"/>
      <c r="BE371" s="772"/>
      <c r="BF371" s="772"/>
      <c r="BG371" s="772"/>
      <c r="BH371" s="772"/>
      <c r="BI371" s="772"/>
      <c r="BJ371" s="772"/>
      <c r="BK371" s="772"/>
      <c r="BL371" s="772"/>
      <c r="BM371" s="772"/>
      <c r="BN371" s="772"/>
      <c r="BO371" s="772"/>
      <c r="BP371" s="772"/>
      <c r="BQ371" s="772"/>
      <c r="BR371" s="772"/>
      <c r="BS371" s="772"/>
      <c r="BT371" s="772"/>
      <c r="BU371" s="772"/>
      <c r="BV371" s="772"/>
      <c r="BW371" s="772"/>
      <c r="BX371" s="772"/>
      <c r="BY371" s="772"/>
      <c r="BZ371" s="772"/>
      <c r="CA371" s="772"/>
      <c r="CB371" s="772"/>
      <c r="CC371" s="772"/>
      <c r="CD371" s="772"/>
      <c r="CE371" s="772"/>
      <c r="CF371" s="772"/>
      <c r="CG371" s="772"/>
      <c r="CH371" s="772"/>
      <c r="CI371" s="772"/>
      <c r="CJ371" s="772"/>
      <c r="CK371" s="772"/>
      <c r="CL371" s="772"/>
      <c r="CM371" s="772"/>
      <c r="CN371" s="772"/>
      <c r="CO371" s="772"/>
      <c r="CP371" s="772"/>
      <c r="CQ371" s="772"/>
      <c r="CR371" s="772"/>
      <c r="CS371" s="772"/>
      <c r="CT371" s="772"/>
      <c r="CU371" s="772"/>
      <c r="CV371" s="772"/>
      <c r="CW371" s="772"/>
      <c r="CX371" s="772"/>
      <c r="CY371" s="772"/>
      <c r="CZ371" s="772"/>
      <c r="DA371" s="772"/>
      <c r="DB371" s="772"/>
      <c r="DC371" s="772"/>
      <c r="DD371" s="772"/>
      <c r="DE371" s="772"/>
      <c r="DF371" s="772"/>
      <c r="DG371" s="772"/>
      <c r="DH371" s="772"/>
      <c r="DI371" s="772"/>
      <c r="DJ371" s="772"/>
      <c r="DK371" s="772"/>
      <c r="DL371" s="772"/>
      <c r="DM371" s="772"/>
      <c r="DN371" s="772"/>
      <c r="DO371" s="772"/>
      <c r="DP371" s="772"/>
      <c r="DQ371" s="772"/>
      <c r="DR371" s="772"/>
      <c r="DS371" s="772"/>
      <c r="DT371" s="772"/>
      <c r="DU371" s="772"/>
      <c r="DV371" s="772"/>
      <c r="DW371" s="772"/>
      <c r="DX371" s="772"/>
      <c r="DY371" s="772"/>
      <c r="DZ371" s="772"/>
      <c r="EA371" s="772"/>
      <c r="EB371" s="772"/>
      <c r="EC371" s="772"/>
      <c r="ED371" s="772"/>
      <c r="EE371" s="772"/>
      <c r="EF371" s="772"/>
      <c r="EG371" s="772"/>
      <c r="EH371" s="772"/>
      <c r="EI371" s="772"/>
      <c r="EJ371" s="772"/>
      <c r="EK371" s="772"/>
      <c r="EL371" s="772"/>
      <c r="EM371" s="772"/>
      <c r="EN371" s="772"/>
      <c r="EO371" s="772"/>
      <c r="EP371" s="772"/>
      <c r="EQ371" s="772"/>
      <c r="ER371" s="772"/>
      <c r="ES371" s="772"/>
      <c r="ET371" s="772"/>
      <c r="EU371" s="772"/>
      <c r="EV371" s="772"/>
      <c r="EW371" s="772"/>
      <c r="EX371" s="772"/>
      <c r="EY371" s="772"/>
      <c r="EZ371" s="772"/>
      <c r="FA371" s="772"/>
      <c r="FB371" s="772"/>
      <c r="FC371" s="772"/>
      <c r="FD371" s="772"/>
      <c r="FE371" s="772"/>
      <c r="FF371" s="772"/>
      <c r="FG371" s="772"/>
      <c r="FH371" s="772"/>
      <c r="FI371" s="772"/>
      <c r="FJ371" s="772"/>
      <c r="FK371" s="772"/>
      <c r="FL371" s="772"/>
      <c r="FM371" s="772"/>
      <c r="FN371" s="772"/>
      <c r="FO371" s="772"/>
      <c r="FP371" s="772"/>
      <c r="FQ371" s="772"/>
      <c r="FR371" s="772"/>
      <c r="FS371" s="772"/>
      <c r="FT371" s="772"/>
      <c r="FU371" s="772"/>
      <c r="FV371" s="772"/>
      <c r="FW371" s="772"/>
      <c r="FX371" s="772"/>
      <c r="FY371" s="772"/>
      <c r="FZ371" s="772"/>
      <c r="GA371" s="772"/>
      <c r="GB371" s="772"/>
      <c r="GC371" s="772"/>
      <c r="GD371" s="772"/>
      <c r="GE371" s="772"/>
      <c r="GF371" s="772"/>
      <c r="GG371" s="772"/>
      <c r="GH371" s="772"/>
      <c r="GI371" s="772"/>
      <c r="GJ371" s="772"/>
      <c r="GK371" s="772"/>
      <c r="GL371" s="772"/>
      <c r="GM371" s="772"/>
      <c r="GN371" s="772"/>
      <c r="GO371" s="772"/>
      <c r="GP371" s="772"/>
      <c r="GQ371" s="772"/>
      <c r="GR371" s="772"/>
      <c r="GS371" s="772"/>
      <c r="GT371" s="772"/>
      <c r="GU371" s="772"/>
    </row>
    <row r="372" spans="1:203" ht="15.75">
      <c r="A372" s="782"/>
      <c r="B372" s="772"/>
      <c r="C372" s="772"/>
      <c r="D372" s="772"/>
      <c r="E372" s="772"/>
      <c r="F372" s="772"/>
      <c r="G372" s="772"/>
      <c r="H372" s="772"/>
      <c r="I372" s="772"/>
      <c r="J372" s="776"/>
      <c r="K372" s="772"/>
      <c r="L372" s="772"/>
      <c r="M372" s="772"/>
      <c r="N372" s="772"/>
      <c r="O372" s="772"/>
      <c r="P372" s="772"/>
      <c r="Q372" s="772"/>
      <c r="R372" s="772"/>
      <c r="S372" s="772"/>
      <c r="T372" s="772"/>
      <c r="U372" s="772"/>
      <c r="V372" s="772"/>
      <c r="W372" s="772"/>
      <c r="X372" s="772"/>
      <c r="Y372" s="772"/>
      <c r="Z372" s="772"/>
      <c r="AA372" s="772"/>
      <c r="AB372" s="772"/>
      <c r="AC372" s="772"/>
      <c r="AD372" s="772"/>
      <c r="AE372" s="772"/>
      <c r="AF372" s="772"/>
      <c r="AG372" s="772"/>
      <c r="AH372" s="772"/>
      <c r="AI372" s="772"/>
      <c r="AJ372" s="772"/>
      <c r="AK372" s="772"/>
      <c r="AL372" s="772"/>
      <c r="AM372" s="772"/>
      <c r="AN372" s="772"/>
      <c r="AO372" s="772"/>
      <c r="AP372" s="772"/>
      <c r="AQ372" s="772"/>
      <c r="AR372" s="772"/>
      <c r="AS372" s="772"/>
      <c r="AT372" s="772"/>
      <c r="AU372" s="772"/>
      <c r="AV372" s="772"/>
      <c r="AW372" s="772"/>
      <c r="AX372" s="772"/>
      <c r="AY372" s="772"/>
      <c r="AZ372" s="772"/>
      <c r="BA372" s="772"/>
      <c r="BB372" s="772"/>
      <c r="BC372" s="772"/>
      <c r="BD372" s="772"/>
      <c r="BE372" s="772"/>
      <c r="BF372" s="772"/>
      <c r="BG372" s="772"/>
      <c r="BH372" s="772"/>
      <c r="BI372" s="772"/>
      <c r="BJ372" s="772"/>
      <c r="BK372" s="772"/>
      <c r="BL372" s="772"/>
      <c r="BM372" s="772"/>
      <c r="BN372" s="772"/>
      <c r="BO372" s="772"/>
      <c r="BP372" s="772"/>
      <c r="BQ372" s="772"/>
      <c r="BR372" s="772"/>
      <c r="BS372" s="772"/>
      <c r="BT372" s="772"/>
      <c r="BU372" s="772"/>
      <c r="BV372" s="772"/>
      <c r="BW372" s="772"/>
      <c r="BX372" s="772"/>
      <c r="BY372" s="772"/>
      <c r="BZ372" s="772"/>
      <c r="CA372" s="772"/>
      <c r="CB372" s="772"/>
      <c r="CC372" s="772"/>
      <c r="CD372" s="772"/>
      <c r="CE372" s="772"/>
      <c r="CF372" s="772"/>
      <c r="CG372" s="772"/>
      <c r="CH372" s="772"/>
      <c r="CI372" s="772"/>
      <c r="CJ372" s="772"/>
      <c r="CK372" s="772"/>
      <c r="CL372" s="772"/>
      <c r="CM372" s="772"/>
      <c r="CN372" s="772"/>
      <c r="CO372" s="772"/>
      <c r="CP372" s="772"/>
      <c r="CQ372" s="772"/>
      <c r="CR372" s="772"/>
      <c r="CS372" s="772"/>
      <c r="CT372" s="772"/>
      <c r="CU372" s="772"/>
      <c r="CV372" s="772"/>
      <c r="CW372" s="772"/>
      <c r="CX372" s="772"/>
      <c r="CY372" s="772"/>
      <c r="CZ372" s="772"/>
      <c r="DA372" s="772"/>
      <c r="DB372" s="772"/>
      <c r="DC372" s="772"/>
      <c r="DD372" s="772"/>
      <c r="DE372" s="772"/>
      <c r="DF372" s="772"/>
      <c r="DG372" s="772"/>
      <c r="DH372" s="772"/>
      <c r="DI372" s="772"/>
      <c r="DJ372" s="772"/>
      <c r="DK372" s="772"/>
      <c r="DL372" s="772"/>
      <c r="DM372" s="772"/>
      <c r="DN372" s="772"/>
      <c r="DO372" s="772"/>
      <c r="DP372" s="772"/>
      <c r="DQ372" s="772"/>
      <c r="DR372" s="772"/>
      <c r="DS372" s="772"/>
      <c r="DT372" s="772"/>
      <c r="DU372" s="772"/>
      <c r="DV372" s="772"/>
      <c r="DW372" s="772"/>
      <c r="DX372" s="772"/>
      <c r="DY372" s="772"/>
      <c r="DZ372" s="772"/>
      <c r="EA372" s="772"/>
      <c r="EB372" s="772"/>
      <c r="EC372" s="772"/>
      <c r="ED372" s="772"/>
      <c r="EE372" s="772"/>
      <c r="EF372" s="772"/>
      <c r="EG372" s="772"/>
      <c r="EH372" s="772"/>
      <c r="EI372" s="772"/>
      <c r="EJ372" s="772"/>
      <c r="EK372" s="772"/>
      <c r="EL372" s="772"/>
      <c r="EM372" s="772"/>
      <c r="EN372" s="772"/>
      <c r="EO372" s="772"/>
      <c r="EP372" s="772"/>
      <c r="EQ372" s="772"/>
      <c r="ER372" s="772"/>
      <c r="ES372" s="772"/>
      <c r="ET372" s="772"/>
      <c r="EU372" s="772"/>
      <c r="EV372" s="772"/>
      <c r="EW372" s="772"/>
      <c r="EX372" s="772"/>
      <c r="EY372" s="772"/>
      <c r="EZ372" s="772"/>
      <c r="FA372" s="772"/>
      <c r="FB372" s="772"/>
      <c r="FC372" s="772"/>
      <c r="FD372" s="772"/>
      <c r="FE372" s="772"/>
      <c r="FF372" s="772"/>
      <c r="FG372" s="772"/>
      <c r="FH372" s="772"/>
      <c r="FI372" s="772"/>
      <c r="FJ372" s="772"/>
      <c r="FK372" s="772"/>
      <c r="FL372" s="772"/>
      <c r="FM372" s="772"/>
      <c r="FN372" s="772"/>
      <c r="FO372" s="772"/>
      <c r="FP372" s="772"/>
      <c r="FQ372" s="772"/>
      <c r="FR372" s="772"/>
      <c r="FS372" s="772"/>
      <c r="FT372" s="772"/>
      <c r="FU372" s="772"/>
      <c r="FV372" s="772"/>
      <c r="FW372" s="772"/>
      <c r="FX372" s="772"/>
      <c r="FY372" s="772"/>
      <c r="FZ372" s="772"/>
      <c r="GA372" s="772"/>
      <c r="GB372" s="772"/>
      <c r="GC372" s="772"/>
      <c r="GD372" s="772"/>
      <c r="GE372" s="772"/>
      <c r="GF372" s="772"/>
      <c r="GG372" s="772"/>
      <c r="GH372" s="772"/>
      <c r="GI372" s="772"/>
      <c r="GJ372" s="772"/>
      <c r="GK372" s="772"/>
      <c r="GL372" s="772"/>
      <c r="GM372" s="772"/>
      <c r="GN372" s="772"/>
      <c r="GO372" s="772"/>
      <c r="GP372" s="772"/>
      <c r="GQ372" s="772"/>
      <c r="GR372" s="772"/>
      <c r="GS372" s="772"/>
      <c r="GT372" s="772"/>
      <c r="GU372" s="772"/>
    </row>
    <row r="373" spans="1:203" ht="15.75">
      <c r="A373" s="782"/>
      <c r="B373" s="772"/>
      <c r="C373" s="772"/>
      <c r="D373" s="772"/>
      <c r="E373" s="772"/>
      <c r="F373" s="772"/>
      <c r="G373" s="772"/>
      <c r="H373" s="772"/>
      <c r="I373" s="772"/>
      <c r="J373" s="776"/>
      <c r="K373" s="772"/>
      <c r="L373" s="772"/>
      <c r="M373" s="772"/>
      <c r="N373" s="772"/>
      <c r="O373" s="772"/>
      <c r="P373" s="772"/>
      <c r="Q373" s="772"/>
      <c r="R373" s="772"/>
      <c r="S373" s="772"/>
      <c r="T373" s="772"/>
      <c r="U373" s="772"/>
      <c r="V373" s="772"/>
      <c r="W373" s="772"/>
      <c r="X373" s="772"/>
      <c r="Y373" s="772"/>
      <c r="Z373" s="772"/>
      <c r="AA373" s="772"/>
      <c r="AB373" s="772"/>
      <c r="AC373" s="772"/>
      <c r="AD373" s="772"/>
      <c r="AE373" s="772"/>
      <c r="AF373" s="772"/>
      <c r="AG373" s="772"/>
      <c r="AH373" s="772"/>
      <c r="AI373" s="772"/>
      <c r="AJ373" s="772"/>
      <c r="AK373" s="772"/>
      <c r="AL373" s="772"/>
      <c r="AM373" s="772"/>
      <c r="AN373" s="772"/>
      <c r="AO373" s="772"/>
      <c r="AP373" s="772"/>
      <c r="AQ373" s="772"/>
      <c r="AR373" s="772"/>
      <c r="AS373" s="772"/>
      <c r="AT373" s="772"/>
      <c r="AU373" s="772"/>
      <c r="AV373" s="772"/>
      <c r="AW373" s="772"/>
      <c r="AX373" s="772"/>
      <c r="AY373" s="772"/>
      <c r="AZ373" s="772"/>
      <c r="BA373" s="772"/>
      <c r="BB373" s="772"/>
      <c r="BC373" s="772"/>
      <c r="BD373" s="772"/>
      <c r="BE373" s="772"/>
      <c r="BF373" s="772"/>
      <c r="BG373" s="772"/>
      <c r="BH373" s="772"/>
      <c r="BI373" s="772"/>
      <c r="BJ373" s="772"/>
      <c r="BK373" s="772"/>
      <c r="BL373" s="772"/>
      <c r="BM373" s="772"/>
      <c r="BN373" s="772"/>
      <c r="BO373" s="772"/>
      <c r="BP373" s="772"/>
      <c r="BQ373" s="772"/>
      <c r="BR373" s="772"/>
      <c r="BS373" s="772"/>
      <c r="BT373" s="772"/>
      <c r="BU373" s="772"/>
      <c r="BV373" s="772"/>
      <c r="BW373" s="772"/>
      <c r="BX373" s="772"/>
      <c r="BY373" s="772"/>
      <c r="BZ373" s="772"/>
      <c r="CA373" s="772"/>
      <c r="CB373" s="772"/>
      <c r="CC373" s="772"/>
      <c r="CD373" s="772"/>
      <c r="CE373" s="772"/>
      <c r="CF373" s="772"/>
      <c r="CG373" s="772"/>
      <c r="CH373" s="772"/>
      <c r="CI373" s="772"/>
      <c r="CJ373" s="772"/>
      <c r="CK373" s="772"/>
      <c r="CL373" s="772"/>
      <c r="CM373" s="772"/>
      <c r="CN373" s="772"/>
      <c r="CO373" s="772"/>
      <c r="CP373" s="772"/>
      <c r="CQ373" s="772"/>
      <c r="CR373" s="772"/>
      <c r="CS373" s="772"/>
      <c r="CT373" s="772"/>
      <c r="CU373" s="772"/>
      <c r="CV373" s="772"/>
      <c r="CW373" s="772"/>
      <c r="CX373" s="772"/>
      <c r="CY373" s="772"/>
      <c r="CZ373" s="772"/>
      <c r="DA373" s="772"/>
      <c r="DB373" s="772"/>
      <c r="DC373" s="772"/>
      <c r="DD373" s="772"/>
      <c r="DE373" s="772"/>
      <c r="DF373" s="772"/>
      <c r="DG373" s="772"/>
      <c r="DH373" s="772"/>
      <c r="DI373" s="772"/>
      <c r="DJ373" s="772"/>
      <c r="DK373" s="772"/>
      <c r="DL373" s="772"/>
      <c r="DM373" s="772"/>
      <c r="DN373" s="772"/>
      <c r="DO373" s="772"/>
      <c r="DP373" s="772"/>
      <c r="DQ373" s="772"/>
      <c r="DR373" s="772"/>
      <c r="DS373" s="772"/>
      <c r="DT373" s="772"/>
      <c r="DU373" s="772"/>
      <c r="DV373" s="772"/>
      <c r="DW373" s="772"/>
      <c r="DX373" s="772"/>
      <c r="DY373" s="772"/>
      <c r="DZ373" s="772"/>
      <c r="EA373" s="772"/>
      <c r="EB373" s="772"/>
      <c r="EC373" s="772"/>
      <c r="ED373" s="772"/>
      <c r="EE373" s="772"/>
      <c r="EF373" s="772"/>
      <c r="EG373" s="772"/>
      <c r="EH373" s="772"/>
      <c r="EI373" s="772"/>
      <c r="EJ373" s="772"/>
      <c r="EK373" s="772"/>
      <c r="EL373" s="772"/>
      <c r="EM373" s="772"/>
      <c r="EN373" s="772"/>
      <c r="EO373" s="772"/>
      <c r="EP373" s="772"/>
      <c r="EQ373" s="772"/>
      <c r="ER373" s="772"/>
      <c r="ES373" s="772"/>
      <c r="ET373" s="772"/>
      <c r="EU373" s="772"/>
      <c r="EV373" s="772"/>
      <c r="EW373" s="772"/>
      <c r="EX373" s="772"/>
      <c r="EY373" s="772"/>
      <c r="EZ373" s="772"/>
      <c r="FA373" s="772"/>
      <c r="FB373" s="772"/>
      <c r="FC373" s="772"/>
      <c r="FD373" s="772"/>
      <c r="FE373" s="772"/>
      <c r="FF373" s="772"/>
      <c r="FG373" s="772"/>
      <c r="FH373" s="772"/>
      <c r="FI373" s="772"/>
      <c r="FJ373" s="772"/>
      <c r="FK373" s="772"/>
      <c r="FL373" s="772"/>
      <c r="FM373" s="772"/>
      <c r="FN373" s="772"/>
      <c r="FO373" s="772"/>
      <c r="FP373" s="772"/>
      <c r="FQ373" s="772"/>
      <c r="FR373" s="772"/>
      <c r="FS373" s="772"/>
      <c r="FT373" s="772"/>
      <c r="FU373" s="772"/>
      <c r="FV373" s="772"/>
      <c r="FW373" s="772"/>
      <c r="FX373" s="772"/>
      <c r="FY373" s="772"/>
      <c r="FZ373" s="772"/>
      <c r="GA373" s="772"/>
      <c r="GB373" s="772"/>
      <c r="GC373" s="772"/>
      <c r="GD373" s="772"/>
      <c r="GE373" s="772"/>
      <c r="GF373" s="772"/>
      <c r="GG373" s="772"/>
      <c r="GH373" s="772"/>
      <c r="GI373" s="772"/>
      <c r="GJ373" s="772"/>
      <c r="GK373" s="772"/>
      <c r="GL373" s="772"/>
      <c r="GM373" s="772"/>
      <c r="GN373" s="772"/>
      <c r="GO373" s="772"/>
      <c r="GP373" s="772"/>
      <c r="GQ373" s="772"/>
      <c r="GR373" s="772"/>
      <c r="GS373" s="772"/>
      <c r="GT373" s="772"/>
      <c r="GU373" s="772"/>
    </row>
    <row r="374" spans="1:203" ht="15.75">
      <c r="A374" s="782"/>
      <c r="B374" s="772"/>
      <c r="C374" s="772"/>
      <c r="D374" s="772"/>
      <c r="E374" s="772"/>
      <c r="F374" s="772"/>
      <c r="G374" s="772"/>
      <c r="H374" s="772"/>
      <c r="I374" s="772"/>
      <c r="J374" s="776"/>
      <c r="K374" s="772"/>
      <c r="L374" s="772"/>
      <c r="M374" s="772"/>
      <c r="N374" s="772"/>
      <c r="O374" s="772"/>
      <c r="P374" s="772"/>
      <c r="Q374" s="772"/>
      <c r="R374" s="772"/>
      <c r="S374" s="772"/>
      <c r="T374" s="772"/>
      <c r="U374" s="772"/>
      <c r="V374" s="772"/>
      <c r="W374" s="772"/>
      <c r="X374" s="772"/>
      <c r="Y374" s="772"/>
      <c r="Z374" s="772"/>
      <c r="AA374" s="772"/>
      <c r="AB374" s="772"/>
      <c r="AC374" s="772"/>
      <c r="AD374" s="772"/>
      <c r="AE374" s="772"/>
      <c r="AF374" s="772"/>
      <c r="AG374" s="772"/>
      <c r="AH374" s="772"/>
      <c r="AI374" s="772"/>
      <c r="AJ374" s="772"/>
      <c r="AK374" s="772"/>
      <c r="AL374" s="772"/>
      <c r="AM374" s="772"/>
      <c r="AN374" s="772"/>
      <c r="AO374" s="772"/>
      <c r="AP374" s="772"/>
      <c r="AQ374" s="772"/>
      <c r="AR374" s="772"/>
      <c r="AS374" s="772"/>
      <c r="AT374" s="772"/>
      <c r="AU374" s="772"/>
      <c r="AV374" s="772"/>
      <c r="AW374" s="772"/>
      <c r="AX374" s="772"/>
      <c r="AY374" s="772"/>
      <c r="AZ374" s="772"/>
      <c r="BA374" s="772"/>
      <c r="BB374" s="772"/>
      <c r="BC374" s="772"/>
      <c r="BD374" s="772"/>
      <c r="BE374" s="772"/>
      <c r="BF374" s="772"/>
      <c r="BG374" s="772"/>
      <c r="BH374" s="772"/>
      <c r="BI374" s="772"/>
      <c r="BJ374" s="772"/>
      <c r="BK374" s="772"/>
      <c r="BL374" s="772"/>
      <c r="BM374" s="772"/>
      <c r="BN374" s="772"/>
      <c r="BO374" s="772"/>
      <c r="BP374" s="772"/>
      <c r="BQ374" s="772"/>
      <c r="BR374" s="772"/>
      <c r="BS374" s="772"/>
      <c r="BT374" s="772"/>
      <c r="BU374" s="772"/>
      <c r="BV374" s="772"/>
      <c r="BW374" s="772"/>
      <c r="BX374" s="772"/>
      <c r="BY374" s="772"/>
      <c r="BZ374" s="772"/>
      <c r="CA374" s="772"/>
      <c r="CB374" s="772"/>
      <c r="CC374" s="772"/>
      <c r="CD374" s="772"/>
      <c r="CE374" s="772"/>
      <c r="CF374" s="772"/>
      <c r="CG374" s="772"/>
      <c r="CH374" s="772"/>
      <c r="CI374" s="772"/>
      <c r="CJ374" s="772"/>
      <c r="CK374" s="772"/>
      <c r="CL374" s="772"/>
      <c r="CM374" s="772"/>
      <c r="CN374" s="772"/>
      <c r="CO374" s="772"/>
      <c r="CP374" s="772"/>
      <c r="CQ374" s="772"/>
      <c r="CR374" s="772"/>
      <c r="CS374" s="772"/>
      <c r="CT374" s="772"/>
      <c r="CU374" s="772"/>
      <c r="CV374" s="772"/>
      <c r="CW374" s="772"/>
      <c r="CX374" s="772"/>
      <c r="CY374" s="772"/>
      <c r="CZ374" s="772"/>
      <c r="DA374" s="772"/>
      <c r="DB374" s="772"/>
      <c r="DC374" s="772"/>
      <c r="DD374" s="772"/>
      <c r="DE374" s="772"/>
      <c r="DF374" s="772"/>
      <c r="DG374" s="772"/>
      <c r="DH374" s="772"/>
      <c r="DI374" s="772"/>
      <c r="DJ374" s="772"/>
      <c r="DK374" s="772"/>
      <c r="DL374" s="772"/>
      <c r="DM374" s="772"/>
      <c r="DN374" s="772"/>
      <c r="DO374" s="772"/>
      <c r="DP374" s="772"/>
      <c r="DQ374" s="772"/>
      <c r="DR374" s="772"/>
      <c r="DS374" s="772"/>
      <c r="DT374" s="772"/>
      <c r="DU374" s="772"/>
      <c r="DV374" s="772"/>
      <c r="DW374" s="772"/>
      <c r="DX374" s="772"/>
      <c r="DY374" s="772"/>
      <c r="DZ374" s="772"/>
      <c r="EA374" s="772"/>
      <c r="EB374" s="772"/>
      <c r="EC374" s="772"/>
      <c r="ED374" s="772"/>
      <c r="EE374" s="772"/>
      <c r="EF374" s="772"/>
      <c r="EG374" s="772"/>
      <c r="EH374" s="772"/>
      <c r="EI374" s="772"/>
      <c r="EJ374" s="772"/>
      <c r="EK374" s="772"/>
      <c r="EL374" s="772"/>
      <c r="EM374" s="772"/>
      <c r="EN374" s="772"/>
      <c r="EO374" s="772"/>
      <c r="EP374" s="772"/>
      <c r="EQ374" s="772"/>
      <c r="ER374" s="772"/>
      <c r="ES374" s="772"/>
      <c r="ET374" s="772"/>
      <c r="EU374" s="772"/>
      <c r="EV374" s="772"/>
      <c r="EW374" s="772"/>
      <c r="EX374" s="772"/>
      <c r="EY374" s="772"/>
      <c r="EZ374" s="772"/>
      <c r="FA374" s="772"/>
      <c r="FB374" s="772"/>
      <c r="FC374" s="772"/>
      <c r="FD374" s="772"/>
      <c r="FE374" s="772"/>
      <c r="FF374" s="772"/>
      <c r="FG374" s="772"/>
      <c r="FH374" s="772"/>
      <c r="FI374" s="772"/>
      <c r="FJ374" s="772"/>
      <c r="FK374" s="772"/>
      <c r="FL374" s="772"/>
      <c r="FM374" s="772"/>
      <c r="FN374" s="772"/>
      <c r="FO374" s="772"/>
      <c r="FP374" s="772"/>
      <c r="FQ374" s="772"/>
      <c r="FR374" s="772"/>
      <c r="FS374" s="772"/>
      <c r="FT374" s="772"/>
      <c r="FU374" s="772"/>
      <c r="FV374" s="772"/>
      <c r="FW374" s="772"/>
      <c r="FX374" s="772"/>
      <c r="FY374" s="772"/>
      <c r="FZ374" s="772"/>
      <c r="GA374" s="772"/>
      <c r="GB374" s="772"/>
      <c r="GC374" s="772"/>
      <c r="GD374" s="772"/>
      <c r="GE374" s="772"/>
      <c r="GF374" s="772"/>
      <c r="GG374" s="772"/>
      <c r="GH374" s="772"/>
      <c r="GI374" s="772"/>
      <c r="GJ374" s="772"/>
      <c r="GK374" s="772"/>
      <c r="GL374" s="772"/>
      <c r="GM374" s="772"/>
      <c r="GN374" s="772"/>
      <c r="GO374" s="772"/>
      <c r="GP374" s="772"/>
      <c r="GQ374" s="772"/>
      <c r="GR374" s="772"/>
      <c r="GS374" s="772"/>
      <c r="GT374" s="772"/>
      <c r="GU374" s="772"/>
    </row>
    <row r="375" spans="1:203" ht="15.75">
      <c r="A375" s="782"/>
      <c r="B375" s="772"/>
      <c r="C375" s="772"/>
      <c r="D375" s="772"/>
      <c r="E375" s="772"/>
      <c r="F375" s="772"/>
      <c r="G375" s="772"/>
      <c r="H375" s="772"/>
      <c r="I375" s="772"/>
      <c r="J375" s="776"/>
      <c r="K375" s="772"/>
      <c r="L375" s="772"/>
      <c r="M375" s="772"/>
      <c r="N375" s="772"/>
      <c r="O375" s="772"/>
      <c r="P375" s="772"/>
      <c r="Q375" s="772"/>
      <c r="R375" s="772"/>
      <c r="S375" s="772"/>
      <c r="T375" s="772"/>
      <c r="U375" s="772"/>
      <c r="V375" s="772"/>
      <c r="W375" s="772"/>
      <c r="X375" s="772"/>
      <c r="Y375" s="772"/>
      <c r="Z375" s="772"/>
      <c r="AA375" s="772"/>
      <c r="AB375" s="772"/>
      <c r="AC375" s="772"/>
      <c r="AD375" s="772"/>
      <c r="AE375" s="772"/>
      <c r="AF375" s="772"/>
      <c r="AG375" s="772"/>
      <c r="AH375" s="772"/>
      <c r="AI375" s="772"/>
      <c r="AJ375" s="772"/>
      <c r="AK375" s="772"/>
      <c r="AL375" s="772"/>
      <c r="AM375" s="772"/>
      <c r="AN375" s="772"/>
      <c r="AO375" s="772"/>
      <c r="AP375" s="772"/>
      <c r="AQ375" s="772"/>
      <c r="AR375" s="772"/>
      <c r="AS375" s="772"/>
      <c r="AT375" s="772"/>
      <c r="AU375" s="772"/>
      <c r="AV375" s="772"/>
      <c r="AW375" s="772"/>
      <c r="AX375" s="772"/>
      <c r="AY375" s="772"/>
      <c r="AZ375" s="772"/>
      <c r="BA375" s="772"/>
      <c r="BB375" s="772"/>
      <c r="BC375" s="772"/>
      <c r="BD375" s="772"/>
      <c r="BE375" s="772"/>
      <c r="BF375" s="772"/>
      <c r="BG375" s="772"/>
      <c r="BH375" s="772"/>
      <c r="BI375" s="772"/>
      <c r="BJ375" s="772"/>
      <c r="BK375" s="772"/>
      <c r="BL375" s="772"/>
      <c r="BM375" s="772"/>
      <c r="BN375" s="772"/>
      <c r="BO375" s="772"/>
      <c r="BP375" s="772"/>
      <c r="BQ375" s="772"/>
      <c r="BR375" s="772"/>
      <c r="BS375" s="772"/>
      <c r="BT375" s="772"/>
      <c r="BU375" s="772"/>
      <c r="BV375" s="772"/>
      <c r="BW375" s="772"/>
      <c r="BX375" s="772"/>
      <c r="BY375" s="772"/>
      <c r="BZ375" s="772"/>
      <c r="CA375" s="772"/>
      <c r="CB375" s="772"/>
      <c r="CC375" s="772"/>
      <c r="CD375" s="772"/>
      <c r="CE375" s="772"/>
      <c r="CF375" s="772"/>
      <c r="CG375" s="772"/>
      <c r="CH375" s="772"/>
      <c r="CI375" s="772"/>
      <c r="CJ375" s="772"/>
      <c r="CK375" s="772"/>
      <c r="CL375" s="772"/>
      <c r="CM375" s="772"/>
      <c r="CN375" s="772"/>
      <c r="CO375" s="772"/>
      <c r="CP375" s="772"/>
      <c r="CQ375" s="772"/>
      <c r="CR375" s="772"/>
      <c r="CS375" s="772"/>
      <c r="CT375" s="772"/>
      <c r="CU375" s="772"/>
      <c r="CV375" s="772"/>
      <c r="CW375" s="772"/>
      <c r="CX375" s="772"/>
      <c r="CY375" s="772"/>
      <c r="CZ375" s="772"/>
      <c r="DA375" s="772"/>
      <c r="DB375" s="772"/>
      <c r="DC375" s="772"/>
      <c r="DD375" s="772"/>
      <c r="DE375" s="772"/>
      <c r="DF375" s="772"/>
      <c r="DG375" s="772"/>
      <c r="DH375" s="772"/>
      <c r="DI375" s="772"/>
      <c r="DJ375" s="772"/>
      <c r="DK375" s="772"/>
      <c r="DL375" s="772"/>
      <c r="DM375" s="772"/>
      <c r="DN375" s="772"/>
      <c r="DO375" s="772"/>
      <c r="DP375" s="772"/>
      <c r="DQ375" s="772"/>
      <c r="DR375" s="772"/>
      <c r="DS375" s="772"/>
      <c r="DT375" s="772"/>
      <c r="DU375" s="772"/>
      <c r="DV375" s="772"/>
      <c r="DW375" s="772"/>
      <c r="DX375" s="772"/>
      <c r="DY375" s="772"/>
      <c r="DZ375" s="772"/>
      <c r="EA375" s="772"/>
      <c r="EB375" s="772"/>
      <c r="EC375" s="772"/>
      <c r="ED375" s="772"/>
      <c r="EE375" s="772"/>
      <c r="EF375" s="772"/>
      <c r="EG375" s="772"/>
      <c r="EH375" s="772"/>
      <c r="EI375" s="772"/>
      <c r="EJ375" s="772"/>
      <c r="EK375" s="772"/>
      <c r="EL375" s="772"/>
      <c r="EM375" s="772"/>
      <c r="EN375" s="772"/>
      <c r="EO375" s="772"/>
      <c r="EP375" s="772"/>
      <c r="EQ375" s="772"/>
      <c r="ER375" s="772"/>
      <c r="ES375" s="772"/>
      <c r="ET375" s="772"/>
      <c r="EU375" s="772"/>
      <c r="EV375" s="772"/>
      <c r="EW375" s="772"/>
      <c r="EX375" s="772"/>
      <c r="EY375" s="772"/>
      <c r="EZ375" s="772"/>
      <c r="FA375" s="772"/>
      <c r="FB375" s="772"/>
      <c r="FC375" s="772"/>
      <c r="FD375" s="772"/>
      <c r="FE375" s="772"/>
      <c r="FF375" s="772"/>
      <c r="FG375" s="772"/>
      <c r="FH375" s="772"/>
      <c r="FI375" s="772"/>
      <c r="FJ375" s="772"/>
      <c r="FK375" s="772"/>
      <c r="FL375" s="772"/>
      <c r="FM375" s="772"/>
      <c r="FN375" s="772"/>
      <c r="FO375" s="772"/>
      <c r="FP375" s="772"/>
      <c r="FQ375" s="772"/>
      <c r="FR375" s="772"/>
      <c r="FS375" s="772"/>
      <c r="FT375" s="772"/>
      <c r="FU375" s="772"/>
      <c r="FV375" s="772"/>
      <c r="FW375" s="772"/>
      <c r="FX375" s="772"/>
      <c r="FY375" s="772"/>
      <c r="FZ375" s="772"/>
      <c r="GA375" s="772"/>
      <c r="GB375" s="772"/>
      <c r="GC375" s="772"/>
      <c r="GD375" s="772"/>
      <c r="GE375" s="772"/>
      <c r="GF375" s="772"/>
      <c r="GG375" s="772"/>
      <c r="GH375" s="772"/>
      <c r="GI375" s="772"/>
      <c r="GJ375" s="772"/>
      <c r="GK375" s="772"/>
      <c r="GL375" s="772"/>
      <c r="GM375" s="772"/>
      <c r="GN375" s="772"/>
      <c r="GO375" s="772"/>
      <c r="GP375" s="772"/>
      <c r="GQ375" s="772"/>
      <c r="GR375" s="772"/>
      <c r="GS375" s="772"/>
      <c r="GT375" s="772"/>
      <c r="GU375" s="772"/>
    </row>
    <row r="376" spans="1:203" ht="15.75">
      <c r="A376" s="782"/>
      <c r="B376" s="772"/>
      <c r="C376" s="772"/>
      <c r="D376" s="772"/>
      <c r="E376" s="772"/>
      <c r="F376" s="772"/>
      <c r="G376" s="772"/>
      <c r="H376" s="772"/>
      <c r="I376" s="772"/>
      <c r="J376" s="776"/>
      <c r="K376" s="772"/>
      <c r="L376" s="772"/>
      <c r="M376" s="772"/>
      <c r="N376" s="772"/>
      <c r="O376" s="772"/>
      <c r="P376" s="772"/>
      <c r="Q376" s="772"/>
      <c r="R376" s="772"/>
      <c r="S376" s="772"/>
      <c r="T376" s="772"/>
      <c r="U376" s="772"/>
      <c r="V376" s="772"/>
      <c r="W376" s="772"/>
      <c r="X376" s="772"/>
      <c r="Y376" s="772"/>
      <c r="Z376" s="772"/>
      <c r="AA376" s="772"/>
      <c r="AB376" s="772"/>
      <c r="AC376" s="772"/>
      <c r="AD376" s="772"/>
      <c r="AE376" s="772"/>
      <c r="AF376" s="772"/>
      <c r="AG376" s="772"/>
      <c r="AH376" s="772"/>
      <c r="AI376" s="772"/>
      <c r="AJ376" s="772"/>
      <c r="AK376" s="772"/>
      <c r="AL376" s="772"/>
      <c r="AM376" s="772"/>
      <c r="AN376" s="772"/>
      <c r="AO376" s="772"/>
      <c r="AP376" s="772"/>
      <c r="AQ376" s="772"/>
      <c r="AR376" s="772"/>
      <c r="AS376" s="772"/>
      <c r="AT376" s="772"/>
      <c r="AU376" s="772"/>
      <c r="AV376" s="772"/>
      <c r="AW376" s="772"/>
      <c r="AX376" s="772"/>
      <c r="AY376" s="772"/>
      <c r="AZ376" s="772"/>
      <c r="BA376" s="772"/>
      <c r="BB376" s="772"/>
      <c r="BC376" s="772"/>
      <c r="BD376" s="772"/>
      <c r="BE376" s="772"/>
      <c r="BF376" s="772"/>
      <c r="BG376" s="772"/>
      <c r="BH376" s="772"/>
      <c r="BI376" s="772"/>
      <c r="BJ376" s="772"/>
      <c r="BK376" s="772"/>
      <c r="BL376" s="772"/>
      <c r="BM376" s="772"/>
      <c r="BN376" s="772"/>
      <c r="BO376" s="772"/>
      <c r="BP376" s="772"/>
      <c r="BQ376" s="772"/>
      <c r="BR376" s="772"/>
      <c r="BS376" s="772"/>
      <c r="BT376" s="772"/>
      <c r="BU376" s="772"/>
      <c r="BV376" s="772"/>
      <c r="BW376" s="772"/>
      <c r="BX376" s="772"/>
      <c r="BY376" s="772"/>
      <c r="BZ376" s="772"/>
      <c r="CA376" s="772"/>
      <c r="CB376" s="772"/>
      <c r="CC376" s="772"/>
      <c r="CD376" s="772"/>
      <c r="CE376" s="772"/>
      <c r="CF376" s="772"/>
      <c r="CG376" s="772"/>
      <c r="CH376" s="772"/>
      <c r="CI376" s="772"/>
      <c r="CJ376" s="772"/>
      <c r="CK376" s="772"/>
      <c r="CL376" s="772"/>
      <c r="CM376" s="772"/>
      <c r="CN376" s="772"/>
      <c r="CO376" s="772"/>
      <c r="CP376" s="772"/>
      <c r="CQ376" s="772"/>
      <c r="CR376" s="772"/>
      <c r="CS376" s="772"/>
      <c r="CT376" s="772"/>
      <c r="CU376" s="772"/>
      <c r="CV376" s="772"/>
      <c r="CW376" s="772"/>
      <c r="CX376" s="772"/>
      <c r="CY376" s="772"/>
      <c r="CZ376" s="772"/>
      <c r="DA376" s="772"/>
      <c r="DB376" s="772"/>
      <c r="DC376" s="772"/>
      <c r="DD376" s="772"/>
      <c r="DE376" s="772"/>
      <c r="DF376" s="772"/>
      <c r="DG376" s="772"/>
      <c r="DH376" s="772"/>
      <c r="DI376" s="772"/>
      <c r="DJ376" s="772"/>
      <c r="DK376" s="772"/>
      <c r="DL376" s="772"/>
      <c r="DM376" s="772"/>
      <c r="DN376" s="772"/>
      <c r="DO376" s="772"/>
      <c r="DP376" s="772"/>
      <c r="DQ376" s="772"/>
      <c r="DR376" s="772"/>
      <c r="DS376" s="772"/>
      <c r="DT376" s="772"/>
      <c r="DU376" s="772"/>
      <c r="DV376" s="772"/>
      <c r="DW376" s="772"/>
      <c r="DX376" s="772"/>
      <c r="DY376" s="772"/>
      <c r="DZ376" s="772"/>
      <c r="EA376" s="772"/>
      <c r="EB376" s="772"/>
      <c r="EC376" s="772"/>
      <c r="ED376" s="772"/>
      <c r="EE376" s="772"/>
      <c r="EF376" s="772"/>
      <c r="EG376" s="772"/>
      <c r="EH376" s="772"/>
      <c r="EI376" s="772"/>
      <c r="EJ376" s="772"/>
      <c r="EK376" s="772"/>
      <c r="EL376" s="772"/>
      <c r="EM376" s="772"/>
      <c r="EN376" s="772"/>
      <c r="EO376" s="772"/>
      <c r="EP376" s="772"/>
      <c r="EQ376" s="772"/>
      <c r="ER376" s="772"/>
      <c r="ES376" s="772"/>
      <c r="ET376" s="772"/>
      <c r="EU376" s="772"/>
      <c r="EV376" s="772"/>
      <c r="EW376" s="772"/>
      <c r="EX376" s="772"/>
      <c r="EY376" s="772"/>
      <c r="EZ376" s="772"/>
      <c r="FA376" s="772"/>
      <c r="FB376" s="772"/>
      <c r="FC376" s="772"/>
      <c r="FD376" s="772"/>
      <c r="FE376" s="772"/>
      <c r="FF376" s="772"/>
      <c r="FG376" s="772"/>
      <c r="FH376" s="772"/>
      <c r="FI376" s="772"/>
      <c r="FJ376" s="772"/>
      <c r="FK376" s="772"/>
      <c r="FL376" s="772"/>
      <c r="FM376" s="772"/>
      <c r="FN376" s="772"/>
      <c r="FO376" s="772"/>
      <c r="FP376" s="772"/>
      <c r="FQ376" s="772"/>
      <c r="FR376" s="772"/>
      <c r="FS376" s="772"/>
      <c r="FT376" s="772"/>
      <c r="FU376" s="772"/>
      <c r="FV376" s="772"/>
      <c r="FW376" s="772"/>
      <c r="FX376" s="772"/>
      <c r="FY376" s="772"/>
      <c r="FZ376" s="772"/>
      <c r="GA376" s="772"/>
      <c r="GB376" s="772"/>
      <c r="GC376" s="772"/>
      <c r="GD376" s="772"/>
      <c r="GE376" s="772"/>
      <c r="GF376" s="772"/>
      <c r="GG376" s="772"/>
      <c r="GH376" s="772"/>
      <c r="GI376" s="772"/>
      <c r="GJ376" s="772"/>
      <c r="GK376" s="772"/>
      <c r="GL376" s="772"/>
      <c r="GM376" s="772"/>
      <c r="GN376" s="772"/>
      <c r="GO376" s="772"/>
      <c r="GP376" s="772"/>
      <c r="GQ376" s="772"/>
      <c r="GR376" s="772"/>
      <c r="GS376" s="772"/>
      <c r="GT376" s="772"/>
      <c r="GU376" s="772"/>
    </row>
    <row r="377" spans="1:203" ht="15.75">
      <c r="A377" s="782"/>
      <c r="B377" s="772"/>
      <c r="C377" s="772"/>
      <c r="D377" s="772"/>
      <c r="E377" s="772"/>
      <c r="F377" s="772"/>
      <c r="G377" s="772"/>
      <c r="H377" s="772"/>
      <c r="I377" s="772"/>
      <c r="J377" s="776"/>
      <c r="K377" s="772"/>
      <c r="L377" s="772"/>
      <c r="M377" s="772"/>
      <c r="N377" s="772"/>
      <c r="O377" s="772"/>
      <c r="P377" s="772"/>
      <c r="Q377" s="772"/>
      <c r="R377" s="772"/>
      <c r="S377" s="772"/>
      <c r="T377" s="772"/>
      <c r="U377" s="772"/>
      <c r="V377" s="772"/>
      <c r="W377" s="772"/>
      <c r="X377" s="772"/>
      <c r="Y377" s="772"/>
      <c r="Z377" s="772"/>
      <c r="AA377" s="772"/>
      <c r="AB377" s="772"/>
      <c r="AC377" s="772"/>
      <c r="AD377" s="772"/>
      <c r="AE377" s="772"/>
      <c r="AF377" s="772"/>
      <c r="AG377" s="772"/>
      <c r="AH377" s="772"/>
      <c r="AI377" s="772"/>
      <c r="AJ377" s="772"/>
      <c r="AK377" s="772"/>
      <c r="AL377" s="772"/>
      <c r="AM377" s="772"/>
      <c r="AN377" s="772"/>
      <c r="AO377" s="772"/>
      <c r="AP377" s="772"/>
      <c r="AQ377" s="772"/>
      <c r="AR377" s="772"/>
      <c r="AS377" s="772"/>
      <c r="AT377" s="772"/>
      <c r="AU377" s="772"/>
      <c r="AV377" s="772"/>
      <c r="AW377" s="772"/>
      <c r="AX377" s="772"/>
      <c r="AY377" s="772"/>
      <c r="AZ377" s="772"/>
      <c r="BA377" s="772"/>
      <c r="BB377" s="772"/>
      <c r="BC377" s="772"/>
      <c r="BD377" s="772"/>
      <c r="BE377" s="772"/>
      <c r="BF377" s="772"/>
      <c r="BG377" s="772"/>
      <c r="BH377" s="772"/>
      <c r="BI377" s="772"/>
      <c r="BJ377" s="772"/>
      <c r="BK377" s="772"/>
      <c r="BL377" s="772"/>
      <c r="BM377" s="772"/>
      <c r="BN377" s="772"/>
      <c r="BO377" s="772"/>
      <c r="BP377" s="772"/>
      <c r="BQ377" s="772"/>
      <c r="BR377" s="772"/>
      <c r="BS377" s="772"/>
      <c r="BT377" s="772"/>
      <c r="BU377" s="772"/>
      <c r="BV377" s="772"/>
      <c r="BW377" s="772"/>
      <c r="BX377" s="772"/>
      <c r="BY377" s="772"/>
      <c r="BZ377" s="772"/>
      <c r="CA377" s="772"/>
      <c r="CB377" s="772"/>
      <c r="CC377" s="772"/>
      <c r="CD377" s="772"/>
      <c r="CE377" s="772"/>
      <c r="CF377" s="772"/>
      <c r="CG377" s="772"/>
      <c r="CH377" s="772"/>
      <c r="CI377" s="772"/>
      <c r="CJ377" s="772"/>
      <c r="CK377" s="772"/>
      <c r="CL377" s="772"/>
      <c r="CM377" s="772"/>
      <c r="CN377" s="772"/>
      <c r="CO377" s="772"/>
      <c r="CP377" s="772"/>
      <c r="CQ377" s="772"/>
      <c r="CR377" s="772"/>
      <c r="CS377" s="772"/>
      <c r="CT377" s="772"/>
      <c r="CU377" s="772"/>
      <c r="CV377" s="772"/>
      <c r="CW377" s="772"/>
      <c r="CX377" s="772"/>
      <c r="CY377" s="772"/>
      <c r="CZ377" s="772"/>
      <c r="DA377" s="772"/>
      <c r="DB377" s="772"/>
      <c r="DC377" s="772"/>
      <c r="DD377" s="772"/>
      <c r="DE377" s="772"/>
      <c r="DF377" s="772"/>
      <c r="DG377" s="772"/>
      <c r="DH377" s="772"/>
      <c r="DI377" s="772"/>
      <c r="DJ377" s="772"/>
      <c r="DK377" s="772"/>
      <c r="DL377" s="772"/>
      <c r="DM377" s="772"/>
      <c r="DN377" s="772"/>
      <c r="DO377" s="772"/>
      <c r="DP377" s="772"/>
      <c r="DQ377" s="772"/>
      <c r="DR377" s="772"/>
      <c r="DS377" s="772"/>
      <c r="DT377" s="772"/>
      <c r="DU377" s="772"/>
      <c r="DV377" s="772"/>
      <c r="DW377" s="772"/>
      <c r="DX377" s="772"/>
      <c r="DY377" s="772"/>
      <c r="DZ377" s="772"/>
      <c r="EA377" s="772"/>
      <c r="EB377" s="772"/>
      <c r="EC377" s="772"/>
      <c r="ED377" s="772"/>
      <c r="EE377" s="772"/>
      <c r="EF377" s="772"/>
      <c r="EG377" s="772"/>
      <c r="EH377" s="772"/>
      <c r="EI377" s="772"/>
      <c r="EJ377" s="772"/>
      <c r="EK377" s="772"/>
      <c r="EL377" s="772"/>
      <c r="EM377" s="772"/>
      <c r="EN377" s="772"/>
      <c r="EO377" s="772"/>
      <c r="EP377" s="772"/>
      <c r="EQ377" s="772"/>
      <c r="ER377" s="772"/>
      <c r="ES377" s="772"/>
      <c r="ET377" s="772"/>
      <c r="EU377" s="772"/>
      <c r="EV377" s="772"/>
      <c r="EW377" s="772"/>
      <c r="EX377" s="772"/>
      <c r="EY377" s="772"/>
      <c r="EZ377" s="772"/>
      <c r="FA377" s="772"/>
      <c r="FB377" s="772"/>
      <c r="FC377" s="772"/>
      <c r="FD377" s="772"/>
      <c r="FE377" s="772"/>
      <c r="FF377" s="772"/>
      <c r="FG377" s="772"/>
      <c r="FH377" s="772"/>
      <c r="FI377" s="772"/>
      <c r="FJ377" s="772"/>
      <c r="FK377" s="772"/>
      <c r="FL377" s="772"/>
      <c r="FM377" s="772"/>
      <c r="FN377" s="772"/>
      <c r="FO377" s="772"/>
      <c r="FP377" s="772"/>
      <c r="FQ377" s="772"/>
      <c r="FR377" s="772"/>
      <c r="FS377" s="772"/>
      <c r="FT377" s="772"/>
      <c r="FU377" s="772"/>
      <c r="FV377" s="772"/>
      <c r="FW377" s="772"/>
      <c r="FX377" s="772"/>
      <c r="FY377" s="772"/>
      <c r="FZ377" s="772"/>
      <c r="GA377" s="772"/>
      <c r="GB377" s="772"/>
      <c r="GC377" s="772"/>
      <c r="GD377" s="772"/>
      <c r="GE377" s="772"/>
      <c r="GF377" s="772"/>
      <c r="GG377" s="772"/>
      <c r="GH377" s="772"/>
      <c r="GI377" s="772"/>
      <c r="GJ377" s="772"/>
      <c r="GK377" s="772"/>
      <c r="GL377" s="772"/>
      <c r="GM377" s="772"/>
      <c r="GN377" s="772"/>
      <c r="GO377" s="772"/>
      <c r="GP377" s="772"/>
      <c r="GQ377" s="772"/>
      <c r="GR377" s="772"/>
      <c r="GS377" s="772"/>
      <c r="GT377" s="772"/>
      <c r="GU377" s="772"/>
    </row>
    <row r="378" spans="1:203" ht="15.75">
      <c r="A378" s="782"/>
      <c r="B378" s="772"/>
      <c r="C378" s="772"/>
      <c r="D378" s="772"/>
      <c r="E378" s="772"/>
      <c r="F378" s="772"/>
      <c r="G378" s="772"/>
      <c r="H378" s="772"/>
      <c r="I378" s="772"/>
      <c r="J378" s="776"/>
      <c r="K378" s="772"/>
      <c r="L378" s="772"/>
      <c r="M378" s="772"/>
      <c r="N378" s="772"/>
      <c r="O378" s="772"/>
      <c r="P378" s="772"/>
      <c r="Q378" s="772"/>
      <c r="R378" s="772"/>
      <c r="S378" s="772"/>
      <c r="T378" s="772"/>
      <c r="U378" s="772"/>
      <c r="V378" s="772"/>
      <c r="W378" s="772"/>
      <c r="X378" s="772"/>
      <c r="Y378" s="772"/>
      <c r="Z378" s="772"/>
      <c r="AA378" s="772"/>
      <c r="AB378" s="772"/>
      <c r="AC378" s="772"/>
      <c r="AD378" s="772"/>
      <c r="AE378" s="772"/>
      <c r="AF378" s="772"/>
      <c r="AG378" s="772"/>
      <c r="AH378" s="772"/>
      <c r="AI378" s="772"/>
      <c r="AJ378" s="772"/>
      <c r="AK378" s="772"/>
      <c r="AL378" s="772"/>
      <c r="AM378" s="772"/>
      <c r="AN378" s="772"/>
      <c r="AO378" s="772"/>
      <c r="AP378" s="772"/>
      <c r="AQ378" s="772"/>
      <c r="AR378" s="772"/>
      <c r="AS378" s="772"/>
      <c r="AT378" s="772"/>
      <c r="AU378" s="772"/>
      <c r="AV378" s="772"/>
      <c r="AW378" s="772"/>
      <c r="AX378" s="772"/>
      <c r="AY378" s="772"/>
      <c r="AZ378" s="772"/>
      <c r="BA378" s="772"/>
      <c r="BB378" s="772"/>
      <c r="BC378" s="772"/>
      <c r="BD378" s="772"/>
      <c r="BE378" s="772"/>
      <c r="BF378" s="772"/>
      <c r="BG378" s="772"/>
      <c r="BH378" s="772"/>
      <c r="BI378" s="772"/>
      <c r="BJ378" s="772"/>
      <c r="BK378" s="772"/>
      <c r="BL378" s="772"/>
      <c r="BM378" s="772"/>
      <c r="BN378" s="772"/>
      <c r="BO378" s="772"/>
      <c r="BP378" s="772"/>
      <c r="BQ378" s="772"/>
      <c r="BR378" s="772"/>
      <c r="BS378" s="772"/>
      <c r="BT378" s="772"/>
      <c r="BU378" s="772"/>
      <c r="BV378" s="772"/>
      <c r="BW378" s="772"/>
      <c r="BX378" s="772"/>
      <c r="BY378" s="772"/>
      <c r="BZ378" s="772"/>
      <c r="CA378" s="772"/>
      <c r="CB378" s="772"/>
      <c r="CC378" s="772"/>
      <c r="CD378" s="772"/>
      <c r="CE378" s="772"/>
      <c r="CF378" s="772"/>
      <c r="CG378" s="772"/>
      <c r="CH378" s="772"/>
      <c r="CI378" s="772"/>
      <c r="CJ378" s="772"/>
      <c r="CK378" s="772"/>
      <c r="CL378" s="772"/>
      <c r="CM378" s="772"/>
      <c r="CN378" s="772"/>
      <c r="CO378" s="772"/>
      <c r="CP378" s="772"/>
      <c r="CQ378" s="772"/>
      <c r="CR378" s="772"/>
      <c r="CS378" s="772"/>
      <c r="CT378" s="772"/>
      <c r="CU378" s="772"/>
      <c r="CV378" s="772"/>
      <c r="CW378" s="772"/>
      <c r="CX378" s="772"/>
      <c r="CY378" s="772"/>
      <c r="CZ378" s="772"/>
      <c r="DA378" s="772"/>
      <c r="DB378" s="772"/>
      <c r="DC378" s="772"/>
      <c r="DD378" s="772"/>
      <c r="DE378" s="772"/>
      <c r="DF378" s="772"/>
      <c r="DG378" s="772"/>
      <c r="DH378" s="772"/>
      <c r="DI378" s="772"/>
      <c r="DJ378" s="772"/>
      <c r="DK378" s="772"/>
      <c r="DL378" s="772"/>
      <c r="DM378" s="772"/>
      <c r="DN378" s="772"/>
      <c r="DO378" s="772"/>
      <c r="DP378" s="772"/>
      <c r="DQ378" s="772"/>
      <c r="DR378" s="772"/>
      <c r="DS378" s="772"/>
      <c r="DT378" s="772"/>
      <c r="DU378" s="772"/>
      <c r="DV378" s="772"/>
      <c r="DW378" s="772"/>
      <c r="DX378" s="772"/>
      <c r="DY378" s="772"/>
      <c r="DZ378" s="772"/>
      <c r="EA378" s="772"/>
      <c r="EB378" s="772"/>
      <c r="EC378" s="772"/>
      <c r="ED378" s="772"/>
      <c r="EE378" s="772"/>
      <c r="EF378" s="772"/>
      <c r="EG378" s="772"/>
      <c r="EH378" s="772"/>
      <c r="EI378" s="772"/>
      <c r="EJ378" s="772"/>
      <c r="EK378" s="772"/>
      <c r="EL378" s="772"/>
      <c r="EM378" s="772"/>
      <c r="EN378" s="772"/>
      <c r="EO378" s="772"/>
      <c r="EP378" s="772"/>
      <c r="EQ378" s="772"/>
      <c r="ER378" s="772"/>
      <c r="ES378" s="772"/>
      <c r="ET378" s="772"/>
      <c r="EU378" s="772"/>
      <c r="EV378" s="772"/>
      <c r="EW378" s="772"/>
      <c r="EX378" s="772"/>
      <c r="EY378" s="772"/>
      <c r="EZ378" s="772"/>
      <c r="FA378" s="772"/>
      <c r="FB378" s="772"/>
      <c r="FC378" s="772"/>
      <c r="FD378" s="772"/>
      <c r="FE378" s="772"/>
      <c r="FF378" s="772"/>
      <c r="FG378" s="772"/>
      <c r="FH378" s="772"/>
      <c r="FI378" s="772"/>
      <c r="FJ378" s="772"/>
      <c r="FK378" s="772"/>
      <c r="FL378" s="772"/>
      <c r="FM378" s="772"/>
      <c r="FN378" s="772"/>
      <c r="FO378" s="772"/>
      <c r="FP378" s="772"/>
      <c r="FQ378" s="772"/>
      <c r="FR378" s="772"/>
      <c r="FS378" s="772"/>
      <c r="FT378" s="772"/>
      <c r="FU378" s="772"/>
      <c r="FV378" s="772"/>
      <c r="FW378" s="772"/>
      <c r="FX378" s="772"/>
      <c r="FY378" s="772"/>
      <c r="FZ378" s="772"/>
      <c r="GA378" s="772"/>
      <c r="GB378" s="772"/>
      <c r="GC378" s="772"/>
      <c r="GD378" s="772"/>
      <c r="GE378" s="772"/>
      <c r="GF378" s="772"/>
      <c r="GG378" s="772"/>
      <c r="GH378" s="772"/>
      <c r="GI378" s="772"/>
      <c r="GJ378" s="772"/>
      <c r="GK378" s="772"/>
      <c r="GL378" s="772"/>
      <c r="GM378" s="772"/>
      <c r="GN378" s="772"/>
      <c r="GO378" s="772"/>
      <c r="GP378" s="772"/>
      <c r="GQ378" s="772"/>
      <c r="GR378" s="772"/>
      <c r="GS378" s="772"/>
      <c r="GT378" s="772"/>
      <c r="GU378" s="772"/>
    </row>
    <row r="379" spans="1:203" ht="15.75">
      <c r="A379" s="782"/>
      <c r="B379" s="772"/>
      <c r="C379" s="772"/>
      <c r="D379" s="772"/>
      <c r="E379" s="772"/>
      <c r="F379" s="772"/>
      <c r="G379" s="772"/>
      <c r="H379" s="772"/>
      <c r="I379" s="772"/>
      <c r="J379" s="776"/>
      <c r="K379" s="772"/>
      <c r="L379" s="772"/>
      <c r="M379" s="772"/>
      <c r="N379" s="772"/>
      <c r="O379" s="772"/>
      <c r="P379" s="772"/>
      <c r="Q379" s="772"/>
      <c r="R379" s="772"/>
      <c r="S379" s="772"/>
      <c r="T379" s="772"/>
      <c r="U379" s="772"/>
      <c r="V379" s="772"/>
      <c r="W379" s="772"/>
      <c r="X379" s="772"/>
      <c r="Y379" s="772"/>
      <c r="Z379" s="772"/>
      <c r="AA379" s="772"/>
      <c r="AB379" s="772"/>
      <c r="AC379" s="772"/>
      <c r="AD379" s="772"/>
      <c r="AE379" s="772"/>
      <c r="AF379" s="772"/>
      <c r="AG379" s="772"/>
      <c r="AH379" s="772"/>
      <c r="AI379" s="772"/>
      <c r="AJ379" s="772"/>
      <c r="AK379" s="772"/>
      <c r="AL379" s="772"/>
      <c r="AM379" s="772"/>
      <c r="AN379" s="772"/>
      <c r="AO379" s="772"/>
      <c r="AP379" s="772"/>
      <c r="AQ379" s="772"/>
      <c r="AR379" s="772"/>
      <c r="AS379" s="772"/>
      <c r="AT379" s="772"/>
      <c r="AU379" s="772"/>
      <c r="AV379" s="772"/>
      <c r="AW379" s="772"/>
      <c r="AX379" s="772"/>
      <c r="AY379" s="772"/>
      <c r="AZ379" s="772"/>
      <c r="BA379" s="772"/>
      <c r="BB379" s="772"/>
      <c r="BC379" s="772"/>
      <c r="BD379" s="772"/>
      <c r="BE379" s="772"/>
      <c r="BF379" s="772"/>
      <c r="BG379" s="772"/>
      <c r="BH379" s="772"/>
      <c r="BI379" s="772"/>
      <c r="BJ379" s="772"/>
      <c r="BK379" s="772"/>
      <c r="BL379" s="772"/>
      <c r="BM379" s="772"/>
      <c r="BN379" s="772"/>
      <c r="BO379" s="772"/>
      <c r="BP379" s="772"/>
      <c r="BQ379" s="772"/>
      <c r="BR379" s="772"/>
      <c r="BS379" s="772"/>
      <c r="BT379" s="772"/>
      <c r="BU379" s="772"/>
      <c r="BV379" s="772"/>
      <c r="BW379" s="772"/>
      <c r="BX379" s="772"/>
      <c r="BY379" s="772"/>
      <c r="BZ379" s="772"/>
      <c r="CA379" s="772"/>
      <c r="CB379" s="772"/>
      <c r="CC379" s="772"/>
      <c r="CD379" s="772"/>
      <c r="CE379" s="772"/>
      <c r="CF379" s="772"/>
      <c r="CG379" s="772"/>
      <c r="CH379" s="772"/>
      <c r="CI379" s="772"/>
      <c r="CJ379" s="772"/>
      <c r="CK379" s="772"/>
      <c r="CL379" s="772"/>
      <c r="CM379" s="772"/>
      <c r="CN379" s="772"/>
      <c r="CO379" s="772"/>
      <c r="CP379" s="772"/>
      <c r="CQ379" s="772"/>
      <c r="CR379" s="772"/>
      <c r="CS379" s="772"/>
      <c r="CT379" s="772"/>
      <c r="CU379" s="772"/>
      <c r="CV379" s="772"/>
      <c r="CW379" s="772"/>
      <c r="CX379" s="772"/>
      <c r="CY379" s="772"/>
      <c r="CZ379" s="772"/>
      <c r="DA379" s="772"/>
      <c r="DB379" s="772"/>
      <c r="DC379" s="772"/>
      <c r="DD379" s="772"/>
      <c r="DE379" s="772"/>
      <c r="DF379" s="772"/>
      <c r="DG379" s="772"/>
      <c r="DH379" s="772"/>
      <c r="DI379" s="772"/>
      <c r="DJ379" s="772"/>
      <c r="DK379" s="772"/>
      <c r="DL379" s="772"/>
      <c r="DM379" s="772"/>
      <c r="DN379" s="772"/>
      <c r="DO379" s="772"/>
      <c r="DP379" s="772"/>
      <c r="DQ379" s="772"/>
      <c r="DR379" s="772"/>
      <c r="DS379" s="772"/>
      <c r="DT379" s="772"/>
      <c r="DU379" s="772"/>
      <c r="DV379" s="772"/>
      <c r="DW379" s="772"/>
      <c r="DX379" s="772"/>
      <c r="DY379" s="772"/>
      <c r="DZ379" s="772"/>
      <c r="EA379" s="772"/>
      <c r="EB379" s="772"/>
      <c r="EC379" s="772"/>
      <c r="ED379" s="772"/>
      <c r="EE379" s="772"/>
      <c r="EF379" s="772"/>
      <c r="EG379" s="772"/>
      <c r="EH379" s="772"/>
      <c r="EI379" s="772"/>
      <c r="EJ379" s="772"/>
      <c r="EK379" s="772"/>
      <c r="EL379" s="772"/>
      <c r="EM379" s="772"/>
      <c r="EN379" s="772"/>
      <c r="EO379" s="772"/>
      <c r="EP379" s="772"/>
      <c r="EQ379" s="772"/>
      <c r="ER379" s="772"/>
      <c r="ES379" s="772"/>
      <c r="ET379" s="772"/>
      <c r="EU379" s="772"/>
      <c r="EV379" s="772"/>
      <c r="EW379" s="772"/>
      <c r="EX379" s="772"/>
      <c r="EY379" s="772"/>
      <c r="EZ379" s="772"/>
      <c r="FA379" s="772"/>
      <c r="FB379" s="772"/>
      <c r="FC379" s="772"/>
      <c r="FD379" s="772"/>
      <c r="FE379" s="772"/>
      <c r="FF379" s="772"/>
      <c r="FG379" s="772"/>
      <c r="FH379" s="772"/>
      <c r="FI379" s="772"/>
      <c r="FJ379" s="772"/>
      <c r="FK379" s="772"/>
      <c r="FL379" s="772"/>
      <c r="FM379" s="772"/>
      <c r="FN379" s="772"/>
      <c r="FO379" s="772"/>
      <c r="FP379" s="772"/>
      <c r="FQ379" s="772"/>
      <c r="FR379" s="772"/>
      <c r="FS379" s="772"/>
      <c r="FT379" s="772"/>
      <c r="FU379" s="772"/>
      <c r="FV379" s="772"/>
      <c r="FW379" s="772"/>
      <c r="FX379" s="772"/>
      <c r="FY379" s="772"/>
      <c r="FZ379" s="772"/>
      <c r="GA379" s="772"/>
      <c r="GB379" s="772"/>
      <c r="GC379" s="772"/>
      <c r="GD379" s="772"/>
      <c r="GE379" s="772"/>
      <c r="GF379" s="772"/>
      <c r="GG379" s="772"/>
      <c r="GH379" s="772"/>
      <c r="GI379" s="772"/>
      <c r="GJ379" s="772"/>
      <c r="GK379" s="772"/>
      <c r="GL379" s="772"/>
      <c r="GM379" s="772"/>
      <c r="GN379" s="772"/>
      <c r="GO379" s="772"/>
      <c r="GP379" s="772"/>
      <c r="GQ379" s="772"/>
      <c r="GR379" s="772"/>
      <c r="GS379" s="772"/>
      <c r="GT379" s="772"/>
      <c r="GU379" s="772"/>
    </row>
    <row r="380" spans="1:203" ht="15.75">
      <c r="A380" s="782"/>
      <c r="B380" s="772"/>
      <c r="C380" s="772"/>
      <c r="D380" s="772"/>
      <c r="E380" s="772"/>
      <c r="F380" s="772"/>
      <c r="G380" s="772"/>
      <c r="H380" s="772"/>
      <c r="I380" s="772"/>
      <c r="J380" s="776"/>
      <c r="K380" s="772"/>
      <c r="L380" s="772"/>
      <c r="M380" s="772"/>
      <c r="N380" s="772"/>
      <c r="O380" s="772"/>
      <c r="P380" s="772"/>
      <c r="Q380" s="772"/>
      <c r="R380" s="772"/>
      <c r="S380" s="772"/>
      <c r="T380" s="772"/>
      <c r="U380" s="772"/>
      <c r="V380" s="772"/>
      <c r="W380" s="772"/>
      <c r="X380" s="772"/>
      <c r="Y380" s="772"/>
      <c r="Z380" s="772"/>
      <c r="AA380" s="772"/>
      <c r="AB380" s="772"/>
      <c r="AC380" s="772"/>
      <c r="AD380" s="772"/>
      <c r="AE380" s="772"/>
      <c r="AF380" s="772"/>
      <c r="AG380" s="772"/>
      <c r="AH380" s="772"/>
      <c r="AI380" s="772"/>
      <c r="AJ380" s="772"/>
      <c r="AK380" s="772"/>
      <c r="AL380" s="772"/>
      <c r="AM380" s="772"/>
      <c r="AN380" s="772"/>
      <c r="AO380" s="772"/>
      <c r="AP380" s="772"/>
      <c r="AQ380" s="772"/>
      <c r="AR380" s="772"/>
      <c r="AS380" s="772"/>
      <c r="AT380" s="772"/>
      <c r="AU380" s="772"/>
      <c r="AV380" s="772"/>
      <c r="AW380" s="772"/>
      <c r="AX380" s="772"/>
      <c r="AY380" s="772"/>
      <c r="AZ380" s="772"/>
      <c r="BA380" s="772"/>
      <c r="BB380" s="772"/>
      <c r="BC380" s="772"/>
      <c r="BD380" s="772"/>
      <c r="BE380" s="772"/>
      <c r="BF380" s="772"/>
      <c r="BG380" s="772"/>
      <c r="BH380" s="772"/>
      <c r="BI380" s="772"/>
      <c r="BJ380" s="772"/>
      <c r="BK380" s="772"/>
      <c r="BL380" s="772"/>
      <c r="BM380" s="772"/>
      <c r="BN380" s="772"/>
      <c r="BO380" s="772"/>
      <c r="BP380" s="772"/>
      <c r="BQ380" s="772"/>
      <c r="BR380" s="772"/>
      <c r="BS380" s="772"/>
      <c r="BT380" s="772"/>
      <c r="BU380" s="772"/>
      <c r="BV380" s="772"/>
      <c r="BW380" s="772"/>
      <c r="BX380" s="772"/>
      <c r="BY380" s="772"/>
      <c r="BZ380" s="772"/>
      <c r="CA380" s="772"/>
      <c r="CB380" s="772"/>
      <c r="CC380" s="772"/>
      <c r="CD380" s="772"/>
      <c r="CE380" s="772"/>
      <c r="CF380" s="772"/>
      <c r="CG380" s="772"/>
      <c r="CH380" s="772"/>
      <c r="CI380" s="772"/>
      <c r="CJ380" s="772"/>
      <c r="CK380" s="772"/>
      <c r="CL380" s="772"/>
      <c r="CM380" s="772"/>
      <c r="CN380" s="772"/>
      <c r="CO380" s="772"/>
      <c r="CP380" s="772"/>
      <c r="CQ380" s="772"/>
      <c r="CR380" s="772"/>
      <c r="CS380" s="772"/>
      <c r="CT380" s="772"/>
      <c r="CU380" s="772"/>
      <c r="CV380" s="772"/>
      <c r="CW380" s="772"/>
      <c r="CX380" s="772"/>
      <c r="CY380" s="772"/>
      <c r="CZ380" s="772"/>
      <c r="DA380" s="772"/>
      <c r="DB380" s="772"/>
      <c r="DC380" s="772"/>
      <c r="DD380" s="772"/>
      <c r="DE380" s="772"/>
      <c r="DF380" s="772"/>
      <c r="DG380" s="772"/>
      <c r="DH380" s="772"/>
      <c r="DI380" s="772"/>
      <c r="DJ380" s="772"/>
      <c r="DK380" s="772"/>
      <c r="DL380" s="772"/>
      <c r="DM380" s="772"/>
      <c r="DN380" s="772"/>
      <c r="DO380" s="772"/>
      <c r="DP380" s="772"/>
      <c r="DQ380" s="772"/>
      <c r="DR380" s="772"/>
      <c r="DS380" s="772"/>
      <c r="DT380" s="772"/>
      <c r="DU380" s="772"/>
      <c r="DV380" s="772"/>
      <c r="DW380" s="772"/>
      <c r="DX380" s="772"/>
      <c r="DY380" s="772"/>
      <c r="DZ380" s="772"/>
      <c r="EA380" s="772"/>
      <c r="EB380" s="772"/>
      <c r="EC380" s="772"/>
      <c r="ED380" s="772"/>
      <c r="EE380" s="772"/>
      <c r="EF380" s="772"/>
      <c r="EG380" s="772"/>
      <c r="EH380" s="772"/>
      <c r="EI380" s="772"/>
      <c r="EJ380" s="772"/>
      <c r="EK380" s="772"/>
      <c r="EL380" s="772"/>
      <c r="EM380" s="772"/>
      <c r="EN380" s="772"/>
      <c r="EO380" s="772"/>
      <c r="EP380" s="772"/>
      <c r="EQ380" s="772"/>
      <c r="ER380" s="772"/>
      <c r="ES380" s="772"/>
      <c r="ET380" s="772"/>
      <c r="EU380" s="772"/>
      <c r="EV380" s="772"/>
      <c r="EW380" s="772"/>
      <c r="EX380" s="772"/>
      <c r="EY380" s="772"/>
      <c r="EZ380" s="772"/>
      <c r="FA380" s="772"/>
      <c r="FB380" s="772"/>
      <c r="FC380" s="772"/>
      <c r="FD380" s="772"/>
      <c r="FE380" s="772"/>
      <c r="FF380" s="772"/>
      <c r="FG380" s="772"/>
      <c r="FH380" s="772"/>
      <c r="FI380" s="772"/>
      <c r="FJ380" s="772"/>
      <c r="FK380" s="772"/>
      <c r="FL380" s="772"/>
      <c r="FM380" s="772"/>
      <c r="FN380" s="772"/>
      <c r="FO380" s="772"/>
      <c r="FP380" s="772"/>
      <c r="FQ380" s="772"/>
      <c r="FR380" s="772"/>
      <c r="FS380" s="772"/>
      <c r="FT380" s="772"/>
      <c r="FU380" s="772"/>
      <c r="FV380" s="772"/>
      <c r="FW380" s="772"/>
      <c r="FX380" s="772"/>
      <c r="FY380" s="772"/>
      <c r="FZ380" s="772"/>
      <c r="GA380" s="772"/>
      <c r="GB380" s="772"/>
      <c r="GC380" s="772"/>
      <c r="GD380" s="772"/>
      <c r="GE380" s="772"/>
      <c r="GF380" s="772"/>
      <c r="GG380" s="772"/>
      <c r="GH380" s="772"/>
      <c r="GI380" s="772"/>
      <c r="GJ380" s="772"/>
      <c r="GK380" s="772"/>
      <c r="GL380" s="772"/>
      <c r="GM380" s="772"/>
      <c r="GN380" s="772"/>
      <c r="GO380" s="772"/>
      <c r="GP380" s="772"/>
      <c r="GQ380" s="772"/>
      <c r="GR380" s="772"/>
      <c r="GS380" s="772"/>
      <c r="GT380" s="772"/>
      <c r="GU380" s="772"/>
    </row>
    <row r="381" spans="1:203" ht="15.75">
      <c r="A381" s="782"/>
      <c r="B381" s="772"/>
      <c r="C381" s="772"/>
      <c r="D381" s="772"/>
      <c r="E381" s="772"/>
      <c r="F381" s="772"/>
      <c r="G381" s="772"/>
      <c r="H381" s="772"/>
      <c r="I381" s="772"/>
      <c r="J381" s="776"/>
      <c r="K381" s="772"/>
      <c r="L381" s="772"/>
      <c r="M381" s="772"/>
      <c r="N381" s="772"/>
      <c r="O381" s="772"/>
      <c r="P381" s="772"/>
      <c r="Q381" s="772"/>
      <c r="R381" s="772"/>
      <c r="S381" s="772"/>
      <c r="T381" s="772"/>
      <c r="U381" s="772"/>
      <c r="V381" s="772"/>
      <c r="W381" s="772"/>
      <c r="X381" s="772"/>
      <c r="Y381" s="772"/>
      <c r="Z381" s="772"/>
      <c r="AA381" s="772"/>
      <c r="AB381" s="772"/>
      <c r="AC381" s="772"/>
      <c r="AD381" s="772"/>
      <c r="AE381" s="772"/>
      <c r="AF381" s="772"/>
      <c r="AG381" s="772"/>
      <c r="AH381" s="772"/>
      <c r="AI381" s="772"/>
      <c r="AJ381" s="772"/>
      <c r="AK381" s="772"/>
      <c r="AL381" s="772"/>
      <c r="AM381" s="772"/>
      <c r="AN381" s="772"/>
      <c r="AO381" s="772"/>
      <c r="AP381" s="772"/>
      <c r="AQ381" s="772"/>
      <c r="AR381" s="772"/>
      <c r="AS381" s="772"/>
      <c r="AT381" s="772"/>
      <c r="AU381" s="772"/>
      <c r="AV381" s="772"/>
      <c r="AW381" s="772"/>
      <c r="AX381" s="772"/>
      <c r="AY381" s="772"/>
      <c r="AZ381" s="772"/>
      <c r="BA381" s="772"/>
      <c r="BB381" s="772"/>
      <c r="BC381" s="772"/>
      <c r="BD381" s="772"/>
      <c r="BE381" s="772"/>
      <c r="BF381" s="772"/>
      <c r="BG381" s="772"/>
      <c r="BH381" s="772"/>
      <c r="BI381" s="772"/>
      <c r="BJ381" s="772"/>
      <c r="BK381" s="772"/>
      <c r="BL381" s="772"/>
      <c r="BM381" s="772"/>
      <c r="BN381" s="772"/>
      <c r="BO381" s="772"/>
      <c r="BP381" s="772"/>
      <c r="BQ381" s="772"/>
      <c r="BR381" s="772"/>
      <c r="BS381" s="772"/>
      <c r="BT381" s="772"/>
      <c r="BU381" s="772"/>
      <c r="BV381" s="772"/>
      <c r="BW381" s="772"/>
      <c r="BX381" s="772"/>
      <c r="BY381" s="772"/>
      <c r="BZ381" s="772"/>
      <c r="CA381" s="772"/>
      <c r="CB381" s="772"/>
      <c r="CC381" s="772"/>
      <c r="CD381" s="772"/>
      <c r="CE381" s="772"/>
      <c r="CF381" s="772"/>
      <c r="CG381" s="772"/>
      <c r="CH381" s="772"/>
      <c r="CI381" s="772"/>
      <c r="CJ381" s="772"/>
      <c r="CK381" s="772"/>
      <c r="CL381" s="772"/>
      <c r="CM381" s="772"/>
      <c r="CN381" s="772"/>
      <c r="CO381" s="772"/>
      <c r="CP381" s="772"/>
      <c r="CQ381" s="772"/>
      <c r="CR381" s="772"/>
      <c r="CS381" s="772"/>
      <c r="CT381" s="772"/>
      <c r="CU381" s="772"/>
      <c r="CV381" s="772"/>
      <c r="CW381" s="772"/>
      <c r="CX381" s="772"/>
      <c r="CY381" s="772"/>
      <c r="CZ381" s="772"/>
      <c r="DA381" s="772"/>
      <c r="DB381" s="772"/>
      <c r="DC381" s="772"/>
      <c r="DD381" s="772"/>
      <c r="DE381" s="772"/>
      <c r="DF381" s="772"/>
      <c r="DG381" s="772"/>
      <c r="DH381" s="772"/>
      <c r="DI381" s="772"/>
      <c r="DJ381" s="772"/>
      <c r="DK381" s="772"/>
      <c r="DL381" s="772"/>
      <c r="DM381" s="772"/>
      <c r="DN381" s="772"/>
      <c r="DO381" s="772"/>
      <c r="DP381" s="772"/>
      <c r="DQ381" s="772"/>
      <c r="DR381" s="772"/>
      <c r="DS381" s="772"/>
      <c r="DT381" s="772"/>
      <c r="DU381" s="772"/>
      <c r="DV381" s="772"/>
      <c r="DW381" s="772"/>
      <c r="DX381" s="772"/>
      <c r="DY381" s="772"/>
      <c r="DZ381" s="772"/>
      <c r="EA381" s="772"/>
      <c r="EB381" s="772"/>
      <c r="EC381" s="772"/>
      <c r="ED381" s="772"/>
      <c r="EE381" s="772"/>
      <c r="EF381" s="772"/>
      <c r="EG381" s="772"/>
      <c r="EH381" s="772"/>
      <c r="EI381" s="772"/>
      <c r="EJ381" s="772"/>
      <c r="EK381" s="772"/>
      <c r="EL381" s="772"/>
      <c r="EM381" s="772"/>
      <c r="EN381" s="772"/>
      <c r="EO381" s="772"/>
      <c r="EP381" s="772"/>
      <c r="EQ381" s="772"/>
      <c r="ER381" s="772"/>
      <c r="ES381" s="772"/>
      <c r="ET381" s="772"/>
      <c r="EU381" s="772"/>
      <c r="EV381" s="772"/>
      <c r="EW381" s="772"/>
      <c r="EX381" s="772"/>
      <c r="EY381" s="772"/>
      <c r="EZ381" s="772"/>
      <c r="FA381" s="772"/>
      <c r="FB381" s="772"/>
      <c r="FC381" s="772"/>
      <c r="FD381" s="772"/>
      <c r="FE381" s="772"/>
      <c r="FF381" s="772"/>
      <c r="FG381" s="772"/>
      <c r="FH381" s="772"/>
      <c r="FI381" s="772"/>
      <c r="FJ381" s="772"/>
      <c r="FK381" s="772"/>
      <c r="FL381" s="772"/>
      <c r="FM381" s="772"/>
      <c r="FN381" s="772"/>
      <c r="FO381" s="772"/>
      <c r="FP381" s="772"/>
      <c r="FQ381" s="772"/>
      <c r="FR381" s="772"/>
      <c r="FS381" s="772"/>
      <c r="FT381" s="772"/>
      <c r="FU381" s="772"/>
      <c r="FV381" s="772"/>
      <c r="FW381" s="772"/>
      <c r="FX381" s="772"/>
      <c r="FY381" s="772"/>
      <c r="FZ381" s="772"/>
      <c r="GA381" s="772"/>
      <c r="GB381" s="772"/>
      <c r="GC381" s="772"/>
      <c r="GD381" s="772"/>
      <c r="GE381" s="772"/>
      <c r="GF381" s="772"/>
      <c r="GG381" s="772"/>
      <c r="GH381" s="772"/>
      <c r="GI381" s="772"/>
      <c r="GJ381" s="772"/>
      <c r="GK381" s="772"/>
      <c r="GL381" s="772"/>
      <c r="GM381" s="772"/>
      <c r="GN381" s="772"/>
      <c r="GO381" s="772"/>
      <c r="GP381" s="772"/>
      <c r="GQ381" s="772"/>
      <c r="GR381" s="772"/>
      <c r="GS381" s="772"/>
      <c r="GT381" s="772"/>
      <c r="GU381" s="772"/>
    </row>
    <row r="382" spans="1:203" ht="15.75">
      <c r="A382" s="782"/>
      <c r="B382" s="772"/>
      <c r="C382" s="772"/>
      <c r="D382" s="772"/>
      <c r="E382" s="772"/>
      <c r="F382" s="772"/>
      <c r="G382" s="772"/>
      <c r="H382" s="772"/>
      <c r="I382" s="772"/>
      <c r="J382" s="776"/>
      <c r="K382" s="772"/>
      <c r="L382" s="772"/>
      <c r="M382" s="772"/>
      <c r="N382" s="772"/>
      <c r="O382" s="772"/>
      <c r="P382" s="772"/>
      <c r="Q382" s="772"/>
      <c r="R382" s="772"/>
      <c r="S382" s="772"/>
      <c r="T382" s="772"/>
      <c r="U382" s="772"/>
      <c r="V382" s="772"/>
      <c r="W382" s="772"/>
      <c r="X382" s="772"/>
      <c r="Y382" s="772"/>
      <c r="Z382" s="772"/>
      <c r="AA382" s="772"/>
      <c r="AB382" s="772"/>
      <c r="AC382" s="772"/>
      <c r="AD382" s="772"/>
      <c r="AE382" s="772"/>
      <c r="AF382" s="772"/>
      <c r="AG382" s="772"/>
      <c r="AH382" s="772"/>
      <c r="AI382" s="772"/>
      <c r="AJ382" s="772"/>
      <c r="AK382" s="772"/>
      <c r="AL382" s="772"/>
      <c r="AM382" s="772"/>
      <c r="AN382" s="772"/>
      <c r="AO382" s="772"/>
      <c r="AP382" s="772"/>
      <c r="AQ382" s="772"/>
      <c r="AR382" s="772"/>
      <c r="AS382" s="772"/>
      <c r="AT382" s="772"/>
      <c r="AU382" s="772"/>
      <c r="AV382" s="772"/>
      <c r="AW382" s="772"/>
      <c r="AX382" s="772"/>
      <c r="AY382" s="772"/>
      <c r="AZ382" s="772"/>
      <c r="BA382" s="772"/>
      <c r="BB382" s="772"/>
      <c r="BC382" s="772"/>
      <c r="BD382" s="772"/>
      <c r="BE382" s="772"/>
      <c r="BF382" s="772"/>
      <c r="BG382" s="772"/>
      <c r="BH382" s="772"/>
      <c r="BI382" s="772"/>
      <c r="BJ382" s="772"/>
      <c r="BK382" s="772"/>
      <c r="BL382" s="772"/>
      <c r="BM382" s="772"/>
      <c r="BN382" s="772"/>
      <c r="BO382" s="772"/>
      <c r="BP382" s="772"/>
      <c r="BQ382" s="772"/>
      <c r="BR382" s="772"/>
      <c r="BS382" s="772"/>
      <c r="BT382" s="772"/>
      <c r="BU382" s="772"/>
      <c r="BV382" s="772"/>
      <c r="BW382" s="772"/>
      <c r="BX382" s="772"/>
      <c r="BY382" s="772"/>
      <c r="BZ382" s="772"/>
      <c r="CA382" s="772"/>
      <c r="CB382" s="772"/>
      <c r="CC382" s="772"/>
      <c r="CD382" s="772"/>
      <c r="CE382" s="772"/>
      <c r="CF382" s="772"/>
      <c r="CG382" s="772"/>
      <c r="CH382" s="772"/>
      <c r="CI382" s="772"/>
      <c r="CJ382" s="772"/>
      <c r="CK382" s="772"/>
      <c r="CL382" s="772"/>
      <c r="CM382" s="772"/>
      <c r="CN382" s="772"/>
      <c r="CO382" s="772"/>
      <c r="CP382" s="772"/>
      <c r="CQ382" s="772"/>
      <c r="CR382" s="772"/>
      <c r="CS382" s="772"/>
      <c r="CT382" s="772"/>
      <c r="CU382" s="772"/>
      <c r="CV382" s="772"/>
      <c r="CW382" s="772"/>
      <c r="CX382" s="772"/>
      <c r="CY382" s="772"/>
      <c r="CZ382" s="772"/>
      <c r="DA382" s="772"/>
      <c r="DB382" s="772"/>
      <c r="DC382" s="772"/>
      <c r="DD382" s="772"/>
      <c r="DE382" s="772"/>
      <c r="DF382" s="772"/>
      <c r="DG382" s="772"/>
      <c r="DH382" s="772"/>
      <c r="DI382" s="772"/>
      <c r="DJ382" s="772"/>
      <c r="DK382" s="772"/>
      <c r="DL382" s="772"/>
      <c r="DM382" s="772"/>
      <c r="DN382" s="772"/>
      <c r="DO382" s="772"/>
      <c r="DP382" s="772"/>
      <c r="DQ382" s="772"/>
      <c r="DR382" s="772"/>
      <c r="DS382" s="772"/>
      <c r="DT382" s="772"/>
      <c r="DU382" s="772"/>
      <c r="DV382" s="772"/>
      <c r="DW382" s="772"/>
      <c r="DX382" s="772"/>
      <c r="DY382" s="772"/>
      <c r="DZ382" s="772"/>
      <c r="EA382" s="772"/>
      <c r="EB382" s="772"/>
      <c r="EC382" s="772"/>
      <c r="ED382" s="772"/>
      <c r="EE382" s="772"/>
      <c r="EF382" s="772"/>
      <c r="EG382" s="772"/>
      <c r="EH382" s="772"/>
      <c r="EI382" s="772"/>
      <c r="EJ382" s="772"/>
      <c r="EK382" s="772"/>
      <c r="EL382" s="772"/>
      <c r="EM382" s="772"/>
      <c r="EN382" s="772"/>
      <c r="EO382" s="772"/>
      <c r="EP382" s="772"/>
      <c r="EQ382" s="772"/>
      <c r="ER382" s="772"/>
      <c r="ES382" s="772"/>
      <c r="ET382" s="772"/>
      <c r="EU382" s="772"/>
      <c r="EV382" s="772"/>
      <c r="EW382" s="772"/>
      <c r="EX382" s="772"/>
      <c r="EY382" s="772"/>
      <c r="EZ382" s="772"/>
      <c r="FA382" s="772"/>
      <c r="FB382" s="772"/>
      <c r="FC382" s="772"/>
      <c r="FD382" s="772"/>
      <c r="FE382" s="772"/>
      <c r="FF382" s="772"/>
      <c r="FG382" s="772"/>
      <c r="FH382" s="772"/>
      <c r="FI382" s="772"/>
      <c r="FJ382" s="772"/>
      <c r="FK382" s="772"/>
      <c r="FL382" s="772"/>
      <c r="FM382" s="772"/>
      <c r="FN382" s="772"/>
      <c r="FO382" s="772"/>
      <c r="FP382" s="772"/>
      <c r="FQ382" s="772"/>
      <c r="FR382" s="772"/>
      <c r="FS382" s="772"/>
      <c r="FT382" s="772"/>
      <c r="FU382" s="772"/>
      <c r="FV382" s="772"/>
      <c r="FW382" s="772"/>
      <c r="FX382" s="772"/>
      <c r="FY382" s="772"/>
      <c r="FZ382" s="772"/>
      <c r="GA382" s="772"/>
      <c r="GB382" s="772"/>
      <c r="GC382" s="772"/>
      <c r="GD382" s="772"/>
      <c r="GE382" s="772"/>
      <c r="GF382" s="772"/>
      <c r="GG382" s="772"/>
      <c r="GH382" s="772"/>
      <c r="GI382" s="772"/>
      <c r="GJ382" s="772"/>
      <c r="GK382" s="772"/>
      <c r="GL382" s="772"/>
      <c r="GM382" s="772"/>
      <c r="GN382" s="772"/>
      <c r="GO382" s="772"/>
      <c r="GP382" s="772"/>
      <c r="GQ382" s="772"/>
      <c r="GR382" s="772"/>
      <c r="GS382" s="772"/>
      <c r="GT382" s="772"/>
      <c r="GU382" s="772"/>
    </row>
    <row r="383" spans="1:203" ht="15.75">
      <c r="A383" s="782"/>
      <c r="B383" s="772"/>
      <c r="C383" s="772"/>
      <c r="D383" s="772"/>
      <c r="E383" s="772"/>
      <c r="F383" s="772"/>
      <c r="G383" s="772"/>
      <c r="H383" s="772"/>
      <c r="I383" s="772"/>
      <c r="J383" s="776"/>
      <c r="K383" s="772"/>
      <c r="L383" s="772"/>
      <c r="M383" s="772"/>
      <c r="N383" s="772"/>
      <c r="O383" s="772"/>
      <c r="P383" s="772"/>
      <c r="Q383" s="772"/>
      <c r="R383" s="772"/>
      <c r="S383" s="772"/>
      <c r="T383" s="772"/>
      <c r="U383" s="772"/>
      <c r="V383" s="772"/>
      <c r="W383" s="772"/>
      <c r="X383" s="772"/>
      <c r="Y383" s="772"/>
      <c r="Z383" s="772"/>
      <c r="AA383" s="772"/>
      <c r="AB383" s="772"/>
      <c r="AC383" s="772"/>
      <c r="AD383" s="772"/>
      <c r="AE383" s="772"/>
      <c r="AF383" s="772"/>
      <c r="AG383" s="772"/>
      <c r="AH383" s="772"/>
      <c r="AI383" s="772"/>
      <c r="AJ383" s="772"/>
      <c r="AK383" s="772"/>
      <c r="AL383" s="772"/>
      <c r="AM383" s="772"/>
      <c r="AN383" s="772"/>
      <c r="AO383" s="772"/>
      <c r="AP383" s="772"/>
      <c r="AQ383" s="772"/>
      <c r="AR383" s="772"/>
      <c r="AS383" s="772"/>
      <c r="AT383" s="772"/>
      <c r="AU383" s="772"/>
      <c r="AV383" s="772"/>
      <c r="AW383" s="772"/>
      <c r="AX383" s="772"/>
      <c r="AY383" s="772"/>
      <c r="AZ383" s="772"/>
      <c r="BA383" s="772"/>
      <c r="BB383" s="772"/>
      <c r="BC383" s="772"/>
      <c r="BD383" s="772"/>
      <c r="BE383" s="772"/>
      <c r="BF383" s="772"/>
      <c r="BG383" s="772"/>
      <c r="BH383" s="772"/>
      <c r="BI383" s="772"/>
      <c r="BJ383" s="772"/>
      <c r="BK383" s="772"/>
      <c r="BL383" s="772"/>
      <c r="BM383" s="772"/>
      <c r="BN383" s="772"/>
      <c r="BO383" s="772"/>
      <c r="BP383" s="772"/>
      <c r="BQ383" s="772"/>
      <c r="BR383" s="772"/>
      <c r="BS383" s="772"/>
      <c r="BT383" s="772"/>
      <c r="BU383" s="772"/>
      <c r="BV383" s="772"/>
      <c r="BW383" s="772"/>
      <c r="BX383" s="772"/>
      <c r="BY383" s="772"/>
      <c r="BZ383" s="772"/>
      <c r="CA383" s="772"/>
      <c r="CB383" s="772"/>
      <c r="CC383" s="772"/>
      <c r="CD383" s="772"/>
      <c r="CE383" s="772"/>
      <c r="CF383" s="772"/>
      <c r="CG383" s="772"/>
      <c r="CH383" s="772"/>
      <c r="CI383" s="772"/>
      <c r="CJ383" s="772"/>
      <c r="CK383" s="772"/>
      <c r="CL383" s="772"/>
      <c r="CM383" s="772"/>
      <c r="CN383" s="772"/>
      <c r="CO383" s="772"/>
      <c r="CP383" s="772"/>
      <c r="CQ383" s="772"/>
      <c r="CR383" s="772"/>
      <c r="CS383" s="772"/>
      <c r="CT383" s="772"/>
      <c r="CU383" s="772"/>
      <c r="CV383" s="772"/>
      <c r="CW383" s="772"/>
      <c r="CX383" s="772"/>
      <c r="CY383" s="772"/>
      <c r="CZ383" s="772"/>
      <c r="DA383" s="772"/>
      <c r="DB383" s="772"/>
      <c r="DC383" s="772"/>
      <c r="DD383" s="772"/>
      <c r="DE383" s="772"/>
      <c r="DF383" s="772"/>
      <c r="DG383" s="772"/>
      <c r="DH383" s="772"/>
      <c r="DI383" s="772"/>
      <c r="DJ383" s="772"/>
      <c r="DK383" s="772"/>
      <c r="DL383" s="772"/>
      <c r="DM383" s="772"/>
      <c r="DN383" s="772"/>
      <c r="DO383" s="772"/>
      <c r="DP383" s="772"/>
      <c r="DQ383" s="772"/>
      <c r="DR383" s="772"/>
      <c r="DS383" s="772"/>
      <c r="DT383" s="772"/>
      <c r="DU383" s="772"/>
      <c r="DV383" s="772"/>
      <c r="DW383" s="772"/>
      <c r="DX383" s="772"/>
      <c r="DY383" s="772"/>
      <c r="DZ383" s="772"/>
      <c r="EA383" s="772"/>
      <c r="EB383" s="772"/>
      <c r="EC383" s="772"/>
      <c r="ED383" s="772"/>
      <c r="EE383" s="772"/>
      <c r="EF383" s="772"/>
      <c r="EG383" s="772"/>
      <c r="EH383" s="772"/>
      <c r="EI383" s="772"/>
      <c r="EJ383" s="772"/>
      <c r="EK383" s="772"/>
      <c r="EL383" s="772"/>
      <c r="EM383" s="772"/>
      <c r="EN383" s="772"/>
      <c r="EO383" s="772"/>
      <c r="EP383" s="772"/>
      <c r="EQ383" s="772"/>
      <c r="ER383" s="772"/>
      <c r="ES383" s="772"/>
      <c r="ET383" s="772"/>
      <c r="EU383" s="772"/>
      <c r="EV383" s="772"/>
      <c r="EW383" s="772"/>
      <c r="EX383" s="772"/>
      <c r="EY383" s="772"/>
      <c r="EZ383" s="772"/>
      <c r="FA383" s="772"/>
      <c r="FB383" s="772"/>
      <c r="FC383" s="772"/>
      <c r="FD383" s="772"/>
      <c r="FE383" s="772"/>
      <c r="FF383" s="772"/>
      <c r="FG383" s="772"/>
      <c r="FH383" s="772"/>
      <c r="FI383" s="772"/>
      <c r="FJ383" s="772"/>
      <c r="FK383" s="772"/>
      <c r="FL383" s="772"/>
      <c r="FM383" s="772"/>
      <c r="FN383" s="772"/>
      <c r="FO383" s="772"/>
      <c r="FP383" s="772"/>
      <c r="FQ383" s="772"/>
      <c r="FR383" s="772"/>
      <c r="FS383" s="772"/>
      <c r="FT383" s="772"/>
      <c r="FU383" s="772"/>
      <c r="FV383" s="772"/>
      <c r="FW383" s="772"/>
      <c r="FX383" s="772"/>
      <c r="FY383" s="772"/>
      <c r="FZ383" s="772"/>
      <c r="GA383" s="772"/>
      <c r="GB383" s="772"/>
      <c r="GC383" s="772"/>
      <c r="GD383" s="772"/>
      <c r="GE383" s="772"/>
      <c r="GF383" s="772"/>
      <c r="GG383" s="772"/>
      <c r="GH383" s="772"/>
      <c r="GI383" s="772"/>
      <c r="GJ383" s="772"/>
      <c r="GK383" s="772"/>
      <c r="GL383" s="772"/>
      <c r="GM383" s="772"/>
      <c r="GN383" s="772"/>
      <c r="GO383" s="772"/>
      <c r="GP383" s="772"/>
      <c r="GQ383" s="772"/>
      <c r="GR383" s="772"/>
      <c r="GS383" s="772"/>
      <c r="GT383" s="772"/>
      <c r="GU383" s="772"/>
    </row>
    <row r="384" spans="1:203" ht="15.75">
      <c r="A384" s="782"/>
      <c r="B384" s="772"/>
      <c r="C384" s="772"/>
      <c r="D384" s="772"/>
      <c r="E384" s="772"/>
      <c r="F384" s="772"/>
      <c r="G384" s="772"/>
      <c r="H384" s="772"/>
      <c r="I384" s="772"/>
      <c r="J384" s="776"/>
      <c r="K384" s="772"/>
      <c r="L384" s="772"/>
      <c r="M384" s="772"/>
      <c r="N384" s="772"/>
      <c r="O384" s="772"/>
      <c r="P384" s="772"/>
      <c r="Q384" s="772"/>
      <c r="R384" s="772"/>
      <c r="S384" s="772"/>
      <c r="T384" s="772"/>
      <c r="U384" s="772"/>
      <c r="V384" s="772"/>
      <c r="W384" s="772"/>
      <c r="X384" s="772"/>
      <c r="Y384" s="772"/>
      <c r="Z384" s="772"/>
      <c r="AA384" s="772"/>
      <c r="AB384" s="772"/>
      <c r="AC384" s="772"/>
      <c r="AD384" s="772"/>
      <c r="AE384" s="772"/>
      <c r="AF384" s="772"/>
      <c r="AG384" s="772"/>
      <c r="AH384" s="772"/>
      <c r="AI384" s="772"/>
      <c r="AJ384" s="772"/>
      <c r="AK384" s="772"/>
      <c r="AL384" s="772"/>
      <c r="AM384" s="772"/>
      <c r="AN384" s="772"/>
      <c r="AO384" s="772"/>
      <c r="AP384" s="772"/>
      <c r="AQ384" s="772"/>
      <c r="AR384" s="772"/>
      <c r="AS384" s="772"/>
      <c r="AT384" s="772"/>
      <c r="AU384" s="772"/>
      <c r="AV384" s="772"/>
      <c r="AW384" s="772"/>
      <c r="AX384" s="772"/>
      <c r="AY384" s="772"/>
      <c r="AZ384" s="772"/>
      <c r="BA384" s="772"/>
      <c r="BB384" s="772"/>
      <c r="BC384" s="772"/>
      <c r="BD384" s="772"/>
      <c r="BE384" s="772"/>
      <c r="BF384" s="772"/>
      <c r="BG384" s="772"/>
      <c r="BH384" s="772"/>
      <c r="BI384" s="772"/>
      <c r="BJ384" s="772"/>
      <c r="BK384" s="772"/>
      <c r="BL384" s="772"/>
      <c r="BM384" s="772"/>
      <c r="BN384" s="772"/>
      <c r="BO384" s="772"/>
      <c r="BP384" s="772"/>
      <c r="BQ384" s="772"/>
      <c r="BR384" s="772"/>
      <c r="BS384" s="772"/>
      <c r="BT384" s="772"/>
      <c r="BU384" s="772"/>
      <c r="BV384" s="772"/>
      <c r="BW384" s="772"/>
      <c r="BX384" s="772"/>
      <c r="BY384" s="772"/>
      <c r="BZ384" s="772"/>
      <c r="CA384" s="772"/>
      <c r="CB384" s="772"/>
      <c r="CC384" s="772"/>
      <c r="CD384" s="772"/>
      <c r="CE384" s="772"/>
      <c r="CF384" s="772"/>
      <c r="CG384" s="772"/>
      <c r="CH384" s="772"/>
      <c r="CI384" s="772"/>
      <c r="CJ384" s="772"/>
      <c r="CK384" s="772"/>
      <c r="CL384" s="772"/>
      <c r="CM384" s="772"/>
      <c r="CN384" s="772"/>
      <c r="CO384" s="772"/>
      <c r="CP384" s="772"/>
      <c r="CQ384" s="772"/>
      <c r="CR384" s="772"/>
      <c r="CS384" s="772"/>
      <c r="CT384" s="772"/>
      <c r="CU384" s="772"/>
      <c r="CV384" s="772"/>
      <c r="CW384" s="772"/>
      <c r="CX384" s="772"/>
      <c r="CY384" s="772"/>
      <c r="CZ384" s="772"/>
      <c r="DA384" s="772"/>
      <c r="DB384" s="772"/>
      <c r="DC384" s="772"/>
      <c r="DD384" s="772"/>
      <c r="DE384" s="772"/>
      <c r="DF384" s="772"/>
      <c r="DG384" s="772"/>
      <c r="DH384" s="772"/>
      <c r="DI384" s="772"/>
      <c r="DJ384" s="772"/>
      <c r="DK384" s="772"/>
      <c r="DL384" s="772"/>
      <c r="DM384" s="772"/>
      <c r="DN384" s="772"/>
      <c r="DO384" s="772"/>
      <c r="DP384" s="772"/>
      <c r="DQ384" s="772"/>
      <c r="DR384" s="772"/>
      <c r="DS384" s="772"/>
      <c r="DT384" s="772"/>
      <c r="DU384" s="772"/>
      <c r="DV384" s="772"/>
      <c r="DW384" s="772"/>
      <c r="DX384" s="772"/>
      <c r="DY384" s="772"/>
      <c r="DZ384" s="772"/>
      <c r="EA384" s="772"/>
      <c r="EB384" s="772"/>
      <c r="EC384" s="772"/>
      <c r="ED384" s="772"/>
      <c r="EE384" s="772"/>
      <c r="EF384" s="772"/>
      <c r="EG384" s="772"/>
      <c r="EH384" s="772"/>
      <c r="EI384" s="772"/>
      <c r="EJ384" s="772"/>
      <c r="EK384" s="772"/>
      <c r="EL384" s="772"/>
      <c r="EM384" s="772"/>
      <c r="EN384" s="772"/>
      <c r="EO384" s="772"/>
      <c r="EP384" s="772"/>
      <c r="EQ384" s="772"/>
      <c r="ER384" s="772"/>
      <c r="ES384" s="772"/>
      <c r="ET384" s="772"/>
      <c r="EU384" s="772"/>
      <c r="EV384" s="772"/>
      <c r="EW384" s="772"/>
      <c r="EX384" s="772"/>
      <c r="EY384" s="772"/>
      <c r="EZ384" s="772"/>
      <c r="FA384" s="772"/>
      <c r="FB384" s="772"/>
      <c r="FC384" s="772"/>
      <c r="FD384" s="772"/>
      <c r="FE384" s="772"/>
      <c r="FF384" s="772"/>
      <c r="FG384" s="772"/>
      <c r="FH384" s="772"/>
      <c r="FI384" s="772"/>
      <c r="FJ384" s="772"/>
      <c r="FK384" s="772"/>
      <c r="FL384" s="772"/>
      <c r="FM384" s="772"/>
      <c r="FN384" s="772"/>
      <c r="FO384" s="772"/>
      <c r="FP384" s="772"/>
      <c r="FQ384" s="772"/>
      <c r="FR384" s="772"/>
      <c r="FS384" s="772"/>
      <c r="FT384" s="772"/>
      <c r="FU384" s="772"/>
      <c r="FV384" s="772"/>
      <c r="FW384" s="772"/>
      <c r="FX384" s="772"/>
      <c r="FY384" s="772"/>
      <c r="FZ384" s="772"/>
      <c r="GA384" s="772"/>
      <c r="GB384" s="772"/>
      <c r="GC384" s="772"/>
      <c r="GD384" s="772"/>
      <c r="GE384" s="772"/>
      <c r="GF384" s="772"/>
      <c r="GG384" s="772"/>
      <c r="GH384" s="772"/>
      <c r="GI384" s="772"/>
      <c r="GJ384" s="772"/>
      <c r="GK384" s="772"/>
      <c r="GL384" s="772"/>
      <c r="GM384" s="772"/>
      <c r="GN384" s="772"/>
      <c r="GO384" s="772"/>
      <c r="GP384" s="772"/>
      <c r="GQ384" s="772"/>
      <c r="GR384" s="772"/>
      <c r="GS384" s="772"/>
      <c r="GT384" s="772"/>
      <c r="GU384" s="772"/>
    </row>
    <row r="385" spans="1:203" ht="15.75">
      <c r="A385" s="782"/>
      <c r="B385" s="772"/>
      <c r="C385" s="772"/>
      <c r="D385" s="772"/>
      <c r="E385" s="772"/>
      <c r="F385" s="772"/>
      <c r="G385" s="772"/>
      <c r="H385" s="772"/>
      <c r="I385" s="772"/>
      <c r="J385" s="776"/>
      <c r="K385" s="772"/>
      <c r="L385" s="772"/>
      <c r="M385" s="772"/>
      <c r="N385" s="772"/>
      <c r="O385" s="772"/>
      <c r="P385" s="772"/>
      <c r="Q385" s="772"/>
      <c r="R385" s="772"/>
      <c r="S385" s="772"/>
      <c r="T385" s="772"/>
      <c r="U385" s="772"/>
      <c r="V385" s="772"/>
      <c r="W385" s="772"/>
      <c r="X385" s="772"/>
      <c r="Y385" s="772"/>
      <c r="Z385" s="772"/>
      <c r="AA385" s="772"/>
      <c r="AB385" s="772"/>
      <c r="AC385" s="772"/>
      <c r="AD385" s="772"/>
      <c r="AE385" s="772"/>
      <c r="AF385" s="772"/>
      <c r="AG385" s="772"/>
      <c r="AH385" s="772"/>
      <c r="AI385" s="772"/>
      <c r="AJ385" s="772"/>
      <c r="AK385" s="772"/>
      <c r="AL385" s="772"/>
      <c r="AM385" s="772"/>
      <c r="AN385" s="772"/>
      <c r="AO385" s="772"/>
      <c r="AP385" s="772"/>
      <c r="AQ385" s="772"/>
      <c r="AR385" s="772"/>
      <c r="AS385" s="772"/>
      <c r="AT385" s="772"/>
      <c r="AU385" s="772"/>
      <c r="AV385" s="772"/>
      <c r="AW385" s="772"/>
      <c r="AX385" s="772"/>
      <c r="AY385" s="772"/>
      <c r="AZ385" s="772"/>
      <c r="BA385" s="772"/>
      <c r="BB385" s="772"/>
      <c r="BC385" s="772"/>
      <c r="BD385" s="772"/>
      <c r="BE385" s="772"/>
      <c r="BF385" s="772"/>
      <c r="BG385" s="772"/>
      <c r="BH385" s="772"/>
      <c r="BI385" s="772"/>
      <c r="BJ385" s="772"/>
      <c r="BK385" s="772"/>
      <c r="BL385" s="772"/>
      <c r="BM385" s="772"/>
      <c r="BN385" s="772"/>
      <c r="BO385" s="772"/>
      <c r="BP385" s="772"/>
      <c r="BQ385" s="772"/>
      <c r="BR385" s="772"/>
      <c r="BS385" s="772"/>
      <c r="BT385" s="772"/>
      <c r="BU385" s="772"/>
      <c r="BV385" s="772"/>
      <c r="BW385" s="772"/>
      <c r="BX385" s="772"/>
      <c r="BY385" s="772"/>
      <c r="BZ385" s="772"/>
      <c r="CA385" s="772"/>
      <c r="CB385" s="772"/>
      <c r="CC385" s="772"/>
      <c r="CD385" s="772"/>
      <c r="CE385" s="772"/>
      <c r="CF385" s="772"/>
      <c r="CG385" s="772"/>
      <c r="CH385" s="772"/>
      <c r="CI385" s="772"/>
      <c r="CJ385" s="772"/>
      <c r="CK385" s="772"/>
      <c r="CL385" s="772"/>
      <c r="CM385" s="772"/>
      <c r="CN385" s="772"/>
      <c r="CO385" s="772"/>
      <c r="CP385" s="772"/>
      <c r="CQ385" s="772"/>
      <c r="CR385" s="772"/>
      <c r="CS385" s="772"/>
      <c r="CT385" s="772"/>
      <c r="CU385" s="772"/>
      <c r="CV385" s="772"/>
      <c r="CW385" s="772"/>
      <c r="CX385" s="772"/>
      <c r="CY385" s="772"/>
      <c r="CZ385" s="772"/>
      <c r="DA385" s="772"/>
      <c r="DB385" s="772"/>
      <c r="DC385" s="772"/>
      <c r="DD385" s="772"/>
      <c r="DE385" s="772"/>
      <c r="DF385" s="772"/>
      <c r="DG385" s="772"/>
      <c r="DH385" s="772"/>
      <c r="DI385" s="772"/>
      <c r="DJ385" s="772"/>
      <c r="DK385" s="772"/>
      <c r="DL385" s="772"/>
      <c r="DM385" s="772"/>
      <c r="DN385" s="772"/>
      <c r="DO385" s="772"/>
      <c r="DP385" s="772"/>
      <c r="DQ385" s="772"/>
      <c r="DR385" s="772"/>
      <c r="DS385" s="772"/>
      <c r="DT385" s="772"/>
      <c r="DU385" s="772"/>
      <c r="DV385" s="772"/>
      <c r="DW385" s="772"/>
      <c r="DX385" s="772"/>
      <c r="DY385" s="772"/>
      <c r="DZ385" s="772"/>
      <c r="EA385" s="772"/>
      <c r="EB385" s="772"/>
      <c r="EC385" s="772"/>
      <c r="ED385" s="772"/>
      <c r="EE385" s="772"/>
      <c r="EF385" s="772"/>
      <c r="EG385" s="772"/>
      <c r="EH385" s="772"/>
      <c r="EI385" s="772"/>
      <c r="EJ385" s="772"/>
      <c r="EK385" s="772"/>
      <c r="EL385" s="772"/>
      <c r="EM385" s="772"/>
      <c r="EN385" s="772"/>
      <c r="EO385" s="772"/>
      <c r="EP385" s="772"/>
      <c r="EQ385" s="772"/>
      <c r="ER385" s="772"/>
      <c r="ES385" s="772"/>
      <c r="ET385" s="772"/>
      <c r="EU385" s="772"/>
      <c r="EV385" s="772"/>
      <c r="EW385" s="772"/>
      <c r="EX385" s="772"/>
      <c r="EY385" s="772"/>
      <c r="EZ385" s="772"/>
      <c r="FA385" s="772"/>
      <c r="FB385" s="772"/>
      <c r="FC385" s="772"/>
      <c r="FD385" s="772"/>
      <c r="FE385" s="772"/>
      <c r="FF385" s="772"/>
      <c r="FG385" s="772"/>
      <c r="FH385" s="772"/>
      <c r="FI385" s="772"/>
      <c r="FJ385" s="772"/>
      <c r="FK385" s="772"/>
      <c r="FL385" s="772"/>
      <c r="FM385" s="772"/>
      <c r="FN385" s="772"/>
      <c r="FO385" s="772"/>
      <c r="FP385" s="772"/>
      <c r="FQ385" s="772"/>
      <c r="FR385" s="772"/>
      <c r="FS385" s="772"/>
      <c r="FT385" s="772"/>
      <c r="FU385" s="772"/>
      <c r="FV385" s="772"/>
      <c r="FW385" s="772"/>
      <c r="FX385" s="772"/>
      <c r="FY385" s="772"/>
      <c r="FZ385" s="772"/>
      <c r="GA385" s="772"/>
      <c r="GB385" s="772"/>
      <c r="GC385" s="772"/>
      <c r="GD385" s="772"/>
      <c r="GE385" s="772"/>
      <c r="GF385" s="772"/>
      <c r="GG385" s="772"/>
      <c r="GH385" s="772"/>
      <c r="GI385" s="772"/>
      <c r="GJ385" s="772"/>
      <c r="GK385" s="772"/>
      <c r="GL385" s="772"/>
      <c r="GM385" s="772"/>
      <c r="GN385" s="772"/>
      <c r="GO385" s="772"/>
      <c r="GP385" s="772"/>
      <c r="GQ385" s="772"/>
      <c r="GR385" s="772"/>
      <c r="GS385" s="772"/>
      <c r="GT385" s="772"/>
      <c r="GU385" s="772"/>
    </row>
    <row r="386" spans="1:203" ht="15.75">
      <c r="A386" s="782"/>
      <c r="B386" s="772"/>
      <c r="C386" s="772"/>
      <c r="D386" s="772"/>
      <c r="E386" s="772"/>
      <c r="F386" s="772"/>
      <c r="G386" s="772"/>
      <c r="H386" s="772"/>
      <c r="I386" s="772"/>
      <c r="J386" s="776"/>
      <c r="K386" s="772"/>
      <c r="L386" s="772"/>
      <c r="M386" s="772"/>
      <c r="N386" s="772"/>
      <c r="O386" s="772"/>
      <c r="P386" s="772"/>
      <c r="Q386" s="772"/>
      <c r="R386" s="772"/>
      <c r="S386" s="772"/>
      <c r="T386" s="772"/>
      <c r="U386" s="772"/>
      <c r="V386" s="772"/>
      <c r="W386" s="772"/>
      <c r="X386" s="772"/>
      <c r="Y386" s="772"/>
      <c r="Z386" s="772"/>
      <c r="AA386" s="772"/>
      <c r="AB386" s="772"/>
      <c r="AC386" s="772"/>
      <c r="AD386" s="772"/>
      <c r="AE386" s="772"/>
      <c r="AF386" s="772"/>
      <c r="AG386" s="772"/>
      <c r="AH386" s="772"/>
      <c r="AI386" s="772"/>
      <c r="AJ386" s="772"/>
      <c r="AK386" s="772"/>
      <c r="AL386" s="772"/>
      <c r="AM386" s="772"/>
      <c r="AN386" s="772"/>
      <c r="AO386" s="772"/>
      <c r="AP386" s="772"/>
      <c r="AQ386" s="772"/>
      <c r="AR386" s="772"/>
      <c r="AS386" s="772"/>
      <c r="AT386" s="772"/>
      <c r="AU386" s="772"/>
      <c r="AV386" s="772"/>
      <c r="AW386" s="772"/>
      <c r="AX386" s="772"/>
      <c r="AY386" s="772"/>
      <c r="AZ386" s="772"/>
      <c r="BA386" s="772"/>
      <c r="BB386" s="772"/>
      <c r="BC386" s="772"/>
      <c r="BD386" s="772"/>
      <c r="BE386" s="772"/>
      <c r="BF386" s="772"/>
      <c r="BG386" s="772"/>
      <c r="BH386" s="772"/>
      <c r="BI386" s="772"/>
      <c r="BJ386" s="772"/>
      <c r="BK386" s="772"/>
      <c r="BL386" s="772"/>
      <c r="BM386" s="772"/>
      <c r="BN386" s="772"/>
      <c r="BO386" s="772"/>
      <c r="BP386" s="772"/>
      <c r="BQ386" s="772"/>
      <c r="BR386" s="772"/>
      <c r="BS386" s="772"/>
      <c r="BT386" s="772"/>
      <c r="BU386" s="772"/>
      <c r="BV386" s="772"/>
      <c r="BW386" s="772"/>
      <c r="BX386" s="772"/>
      <c r="BY386" s="772"/>
      <c r="BZ386" s="772"/>
      <c r="CA386" s="772"/>
      <c r="CB386" s="772"/>
      <c r="CC386" s="772"/>
      <c r="CD386" s="772"/>
      <c r="CE386" s="772"/>
      <c r="CF386" s="772"/>
      <c r="CG386" s="772"/>
      <c r="CH386" s="772"/>
      <c r="CI386" s="772"/>
      <c r="CJ386" s="772"/>
      <c r="CK386" s="772"/>
      <c r="CL386" s="772"/>
      <c r="CM386" s="772"/>
      <c r="CN386" s="772"/>
      <c r="CO386" s="772"/>
      <c r="CP386" s="772"/>
      <c r="CQ386" s="772"/>
      <c r="CR386" s="772"/>
      <c r="CS386" s="772"/>
      <c r="CT386" s="772"/>
      <c r="CU386" s="772"/>
      <c r="CV386" s="772"/>
      <c r="CW386" s="772"/>
      <c r="CX386" s="772"/>
      <c r="CY386" s="772"/>
      <c r="CZ386" s="772"/>
      <c r="DA386" s="772"/>
      <c r="DB386" s="772"/>
      <c r="DC386" s="772"/>
      <c r="DD386" s="772"/>
      <c r="DE386" s="772"/>
      <c r="DF386" s="772"/>
      <c r="DG386" s="772"/>
      <c r="DH386" s="772"/>
      <c r="DI386" s="772"/>
      <c r="DJ386" s="772"/>
      <c r="DK386" s="772"/>
      <c r="DL386" s="772"/>
      <c r="DM386" s="772"/>
      <c r="DN386" s="772"/>
      <c r="DO386" s="772"/>
      <c r="DP386" s="772"/>
      <c r="DQ386" s="772"/>
      <c r="DR386" s="772"/>
      <c r="DS386" s="772"/>
      <c r="DT386" s="772"/>
      <c r="DU386" s="772"/>
      <c r="DV386" s="772"/>
      <c r="DW386" s="772"/>
      <c r="DX386" s="772"/>
      <c r="DY386" s="772"/>
      <c r="DZ386" s="772"/>
      <c r="EA386" s="772"/>
      <c r="EB386" s="772"/>
      <c r="EC386" s="772"/>
      <c r="ED386" s="772"/>
      <c r="EE386" s="772"/>
      <c r="EF386" s="772"/>
      <c r="EG386" s="772"/>
      <c r="EH386" s="772"/>
      <c r="EI386" s="772"/>
      <c r="EJ386" s="772"/>
      <c r="EK386" s="772"/>
      <c r="EL386" s="772"/>
      <c r="EM386" s="772"/>
      <c r="EN386" s="772"/>
      <c r="EO386" s="772"/>
      <c r="EP386" s="772"/>
      <c r="EQ386" s="772"/>
      <c r="ER386" s="772"/>
      <c r="ES386" s="772"/>
      <c r="ET386" s="772"/>
      <c r="EU386" s="772"/>
      <c r="EV386" s="772"/>
      <c r="EW386" s="772"/>
      <c r="EX386" s="772"/>
      <c r="EY386" s="772"/>
      <c r="EZ386" s="772"/>
      <c r="FA386" s="772"/>
      <c r="FB386" s="772"/>
      <c r="FC386" s="772"/>
      <c r="FD386" s="772"/>
      <c r="FE386" s="772"/>
      <c r="FF386" s="772"/>
      <c r="FG386" s="772"/>
      <c r="FH386" s="772"/>
      <c r="FI386" s="772"/>
      <c r="FJ386" s="772"/>
      <c r="FK386" s="772"/>
      <c r="FL386" s="772"/>
      <c r="FM386" s="772"/>
      <c r="FN386" s="772"/>
      <c r="FO386" s="772"/>
      <c r="FP386" s="772"/>
      <c r="FQ386" s="772"/>
      <c r="FR386" s="772"/>
      <c r="FS386" s="772"/>
      <c r="FT386" s="772"/>
      <c r="FU386" s="772"/>
      <c r="FV386" s="772"/>
      <c r="FW386" s="772"/>
      <c r="FX386" s="772"/>
      <c r="FY386" s="772"/>
      <c r="FZ386" s="772"/>
      <c r="GA386" s="772"/>
      <c r="GB386" s="772"/>
      <c r="GC386" s="772"/>
      <c r="GD386" s="772"/>
      <c r="GE386" s="772"/>
      <c r="GF386" s="772"/>
      <c r="GG386" s="772"/>
      <c r="GH386" s="772"/>
      <c r="GI386" s="772"/>
      <c r="GJ386" s="772"/>
      <c r="GK386" s="772"/>
      <c r="GL386" s="772"/>
      <c r="GM386" s="772"/>
      <c r="GN386" s="772"/>
      <c r="GO386" s="772"/>
      <c r="GP386" s="772"/>
      <c r="GQ386" s="772"/>
      <c r="GR386" s="772"/>
      <c r="GS386" s="772"/>
      <c r="GT386" s="772"/>
      <c r="GU386" s="772"/>
    </row>
    <row r="387" spans="1:203" ht="15.75">
      <c r="A387" s="782"/>
      <c r="B387" s="772"/>
      <c r="C387" s="772"/>
      <c r="D387" s="772"/>
      <c r="E387" s="772"/>
      <c r="F387" s="772"/>
      <c r="G387" s="772"/>
      <c r="H387" s="772"/>
      <c r="I387" s="772"/>
      <c r="J387" s="776"/>
      <c r="K387" s="772"/>
      <c r="L387" s="772"/>
      <c r="M387" s="772"/>
      <c r="N387" s="772"/>
      <c r="O387" s="772"/>
      <c r="P387" s="772"/>
      <c r="Q387" s="772"/>
      <c r="R387" s="772"/>
      <c r="S387" s="772"/>
      <c r="T387" s="772"/>
      <c r="U387" s="772"/>
      <c r="V387" s="772"/>
      <c r="W387" s="772"/>
      <c r="X387" s="772"/>
      <c r="Y387" s="772"/>
      <c r="Z387" s="772"/>
      <c r="AA387" s="772"/>
      <c r="AB387" s="772"/>
      <c r="AC387" s="772"/>
      <c r="AD387" s="772"/>
      <c r="AE387" s="772"/>
      <c r="AF387" s="772"/>
      <c r="AG387" s="772"/>
      <c r="AH387" s="772"/>
      <c r="AI387" s="772"/>
      <c r="AJ387" s="772"/>
      <c r="AK387" s="772"/>
      <c r="AL387" s="772"/>
      <c r="AM387" s="772"/>
      <c r="AN387" s="772"/>
      <c r="AO387" s="772"/>
      <c r="AP387" s="772"/>
      <c r="AQ387" s="772"/>
      <c r="AR387" s="772"/>
      <c r="AS387" s="772"/>
      <c r="AT387" s="772"/>
      <c r="AU387" s="772"/>
      <c r="AV387" s="772"/>
      <c r="AW387" s="772"/>
      <c r="AX387" s="772"/>
      <c r="AY387" s="772"/>
      <c r="AZ387" s="772"/>
      <c r="BA387" s="772"/>
      <c r="BB387" s="772"/>
      <c r="BC387" s="772"/>
      <c r="BD387" s="772"/>
      <c r="BE387" s="772"/>
      <c r="BF387" s="772"/>
      <c r="BG387" s="772"/>
      <c r="BH387" s="772"/>
      <c r="BI387" s="772"/>
      <c r="BJ387" s="772"/>
      <c r="BK387" s="772"/>
      <c r="BL387" s="772"/>
      <c r="BM387" s="772"/>
      <c r="BN387" s="772"/>
      <c r="BO387" s="772"/>
      <c r="BP387" s="772"/>
      <c r="BQ387" s="772"/>
      <c r="BR387" s="772"/>
      <c r="BS387" s="772"/>
      <c r="BT387" s="772"/>
      <c r="BU387" s="772"/>
      <c r="BV387" s="772"/>
      <c r="BW387" s="772"/>
      <c r="BX387" s="772"/>
      <c r="BY387" s="772"/>
      <c r="BZ387" s="772"/>
      <c r="CA387" s="772"/>
      <c r="CB387" s="772"/>
      <c r="CC387" s="772"/>
      <c r="CD387" s="772"/>
      <c r="CE387" s="772"/>
      <c r="CF387" s="772"/>
      <c r="CG387" s="772"/>
      <c r="CH387" s="772"/>
      <c r="CI387" s="772"/>
      <c r="CJ387" s="772"/>
      <c r="CK387" s="772"/>
      <c r="CL387" s="772"/>
      <c r="CM387" s="772"/>
      <c r="CN387" s="772"/>
      <c r="CO387" s="772"/>
      <c r="CP387" s="772"/>
      <c r="CQ387" s="772"/>
      <c r="CR387" s="772"/>
      <c r="CS387" s="772"/>
      <c r="CT387" s="772"/>
      <c r="CU387" s="772"/>
      <c r="CV387" s="772"/>
      <c r="CW387" s="772"/>
      <c r="CX387" s="772"/>
      <c r="CY387" s="772"/>
      <c r="CZ387" s="772"/>
      <c r="DA387" s="772"/>
      <c r="DB387" s="772"/>
      <c r="DC387" s="772"/>
      <c r="DD387" s="772"/>
      <c r="DE387" s="772"/>
      <c r="DF387" s="772"/>
      <c r="DG387" s="772"/>
      <c r="DH387" s="772"/>
      <c r="DI387" s="772"/>
      <c r="DJ387" s="772"/>
      <c r="DK387" s="772"/>
      <c r="DL387" s="772"/>
      <c r="DM387" s="772"/>
      <c r="DN387" s="772"/>
      <c r="DO387" s="772"/>
      <c r="DP387" s="772"/>
      <c r="DQ387" s="772"/>
      <c r="DR387" s="772"/>
      <c r="DS387" s="772"/>
      <c r="DT387" s="772"/>
      <c r="DU387" s="772"/>
      <c r="DV387" s="772"/>
      <c r="DW387" s="772"/>
      <c r="DX387" s="772"/>
      <c r="DY387" s="772"/>
      <c r="DZ387" s="772"/>
      <c r="EA387" s="772"/>
      <c r="EB387" s="772"/>
      <c r="EC387" s="772"/>
      <c r="ED387" s="772"/>
      <c r="EE387" s="772"/>
      <c r="EF387" s="772"/>
      <c r="EG387" s="772"/>
      <c r="EH387" s="772"/>
      <c r="EI387" s="772"/>
      <c r="EJ387" s="772"/>
      <c r="EK387" s="772"/>
      <c r="EL387" s="772"/>
      <c r="EM387" s="772"/>
      <c r="EN387" s="772"/>
      <c r="EO387" s="772"/>
      <c r="EP387" s="772"/>
      <c r="EQ387" s="772"/>
      <c r="ER387" s="772"/>
      <c r="ES387" s="772"/>
      <c r="ET387" s="772"/>
      <c r="EU387" s="772"/>
      <c r="EV387" s="772"/>
      <c r="EW387" s="772"/>
      <c r="EX387" s="772"/>
      <c r="EY387" s="772"/>
      <c r="EZ387" s="772"/>
      <c r="FA387" s="772"/>
      <c r="FB387" s="772"/>
      <c r="FC387" s="772"/>
      <c r="FD387" s="772"/>
      <c r="FE387" s="772"/>
      <c r="FF387" s="772"/>
      <c r="FG387" s="772"/>
      <c r="FH387" s="772"/>
      <c r="FI387" s="772"/>
      <c r="FJ387" s="772"/>
      <c r="FK387" s="772"/>
      <c r="FL387" s="772"/>
      <c r="FM387" s="772"/>
      <c r="FN387" s="772"/>
      <c r="FO387" s="772"/>
      <c r="FP387" s="772"/>
      <c r="FQ387" s="772"/>
      <c r="FR387" s="772"/>
      <c r="FS387" s="772"/>
      <c r="FT387" s="772"/>
      <c r="FU387" s="772"/>
      <c r="FV387" s="772"/>
      <c r="FW387" s="772"/>
      <c r="FX387" s="772"/>
      <c r="FY387" s="772"/>
      <c r="FZ387" s="772"/>
      <c r="GA387" s="772"/>
      <c r="GB387" s="772"/>
      <c r="GC387" s="772"/>
      <c r="GD387" s="772"/>
      <c r="GE387" s="772"/>
      <c r="GF387" s="772"/>
      <c r="GG387" s="772"/>
      <c r="GH387" s="772"/>
      <c r="GI387" s="772"/>
      <c r="GJ387" s="772"/>
      <c r="GK387" s="772"/>
      <c r="GL387" s="772"/>
      <c r="GM387" s="772"/>
      <c r="GN387" s="772"/>
      <c r="GO387" s="772"/>
      <c r="GP387" s="772"/>
      <c r="GQ387" s="772"/>
      <c r="GR387" s="772"/>
      <c r="GS387" s="772"/>
      <c r="GT387" s="772"/>
      <c r="GU387" s="772"/>
    </row>
    <row r="388" spans="1:203" ht="15.75">
      <c r="A388" s="782"/>
      <c r="B388" s="772"/>
      <c r="C388" s="772"/>
      <c r="D388" s="772"/>
      <c r="E388" s="772"/>
      <c r="F388" s="772"/>
      <c r="G388" s="772"/>
      <c r="H388" s="772"/>
      <c r="I388" s="772"/>
      <c r="J388" s="776"/>
      <c r="K388" s="772"/>
      <c r="L388" s="772"/>
      <c r="M388" s="772"/>
      <c r="N388" s="772"/>
      <c r="O388" s="772"/>
      <c r="P388" s="772"/>
      <c r="Q388" s="772"/>
      <c r="R388" s="772"/>
      <c r="S388" s="772"/>
      <c r="T388" s="772"/>
      <c r="U388" s="772"/>
      <c r="V388" s="772"/>
      <c r="W388" s="772"/>
      <c r="X388" s="772"/>
      <c r="Y388" s="772"/>
      <c r="Z388" s="772"/>
      <c r="AA388" s="772"/>
      <c r="AB388" s="772"/>
      <c r="AC388" s="772"/>
      <c r="AD388" s="772"/>
      <c r="AE388" s="772"/>
      <c r="AF388" s="772"/>
      <c r="AG388" s="772"/>
      <c r="AH388" s="772"/>
      <c r="AI388" s="772"/>
      <c r="AJ388" s="772"/>
      <c r="AK388" s="772"/>
      <c r="AL388" s="772"/>
      <c r="AM388" s="772"/>
      <c r="AN388" s="772"/>
      <c r="AO388" s="772"/>
      <c r="AP388" s="772"/>
      <c r="AQ388" s="772"/>
      <c r="AR388" s="772"/>
      <c r="AS388" s="772"/>
      <c r="AT388" s="772"/>
      <c r="AU388" s="772"/>
      <c r="AV388" s="772"/>
      <c r="AW388" s="772"/>
      <c r="AX388" s="772"/>
      <c r="AY388" s="772"/>
      <c r="AZ388" s="772"/>
      <c r="BA388" s="772"/>
      <c r="BB388" s="772"/>
      <c r="BC388" s="772"/>
      <c r="BD388" s="772"/>
      <c r="BE388" s="772"/>
      <c r="BF388" s="772"/>
      <c r="BG388" s="772"/>
      <c r="BH388" s="772"/>
      <c r="BI388" s="772"/>
      <c r="BJ388" s="772"/>
      <c r="BK388" s="772"/>
      <c r="BL388" s="772"/>
      <c r="BM388" s="772"/>
      <c r="BN388" s="772"/>
      <c r="BO388" s="772"/>
      <c r="BP388" s="772"/>
      <c r="BQ388" s="772"/>
      <c r="BR388" s="772"/>
      <c r="BS388" s="772"/>
      <c r="BT388" s="772"/>
      <c r="BU388" s="772"/>
      <c r="BV388" s="772"/>
      <c r="BW388" s="772"/>
      <c r="BX388" s="772"/>
      <c r="BY388" s="772"/>
      <c r="BZ388" s="772"/>
      <c r="CA388" s="772"/>
      <c r="CB388" s="772"/>
      <c r="CC388" s="772"/>
      <c r="CD388" s="772"/>
      <c r="CE388" s="772"/>
      <c r="CF388" s="772"/>
      <c r="CG388" s="772"/>
      <c r="CH388" s="772"/>
      <c r="CI388" s="772"/>
      <c r="CJ388" s="772"/>
      <c r="CK388" s="772"/>
      <c r="CL388" s="772"/>
      <c r="CM388" s="772"/>
      <c r="CN388" s="772"/>
      <c r="CO388" s="772"/>
      <c r="CP388" s="772"/>
      <c r="CQ388" s="772"/>
      <c r="CR388" s="772"/>
      <c r="CS388" s="772"/>
      <c r="CT388" s="772"/>
      <c r="CU388" s="772"/>
      <c r="CV388" s="772"/>
      <c r="CW388" s="772"/>
      <c r="CX388" s="772"/>
      <c r="CY388" s="772"/>
      <c r="CZ388" s="772"/>
      <c r="DA388" s="772"/>
      <c r="DB388" s="772"/>
      <c r="DC388" s="772"/>
      <c r="DD388" s="772"/>
      <c r="DE388" s="772"/>
      <c r="DF388" s="772"/>
      <c r="DG388" s="772"/>
      <c r="DH388" s="772"/>
      <c r="DI388" s="772"/>
      <c r="DJ388" s="772"/>
      <c r="DK388" s="772"/>
      <c r="DL388" s="772"/>
      <c r="DM388" s="772"/>
      <c r="DN388" s="772"/>
      <c r="DO388" s="772"/>
      <c r="DP388" s="772"/>
      <c r="DQ388" s="772"/>
      <c r="DR388" s="772"/>
      <c r="DS388" s="772"/>
      <c r="DT388" s="772"/>
      <c r="DU388" s="772"/>
      <c r="DV388" s="772"/>
      <c r="DW388" s="772"/>
      <c r="DX388" s="772"/>
      <c r="DY388" s="772"/>
      <c r="DZ388" s="772"/>
      <c r="EA388" s="772"/>
      <c r="EB388" s="772"/>
      <c r="EC388" s="772"/>
      <c r="ED388" s="772"/>
      <c r="EE388" s="772"/>
      <c r="EF388" s="772"/>
      <c r="EG388" s="772"/>
      <c r="EH388" s="772"/>
      <c r="EI388" s="772"/>
      <c r="EJ388" s="772"/>
      <c r="EK388" s="772"/>
      <c r="EL388" s="772"/>
      <c r="EM388" s="772"/>
      <c r="EN388" s="772"/>
      <c r="EO388" s="772"/>
      <c r="EP388" s="772"/>
      <c r="EQ388" s="772"/>
      <c r="ER388" s="772"/>
      <c r="ES388" s="772"/>
      <c r="ET388" s="772"/>
      <c r="EU388" s="772"/>
      <c r="EV388" s="772"/>
      <c r="EW388" s="772"/>
      <c r="EX388" s="772"/>
      <c r="EY388" s="772"/>
      <c r="EZ388" s="772"/>
      <c r="FA388" s="772"/>
      <c r="FB388" s="772"/>
      <c r="FC388" s="772"/>
      <c r="FD388" s="772"/>
      <c r="FE388" s="772"/>
      <c r="FF388" s="772"/>
      <c r="FG388" s="772"/>
      <c r="FH388" s="772"/>
      <c r="FI388" s="772"/>
      <c r="FJ388" s="772"/>
      <c r="FK388" s="772"/>
      <c r="FL388" s="772"/>
      <c r="FM388" s="772"/>
      <c r="FN388" s="772"/>
      <c r="FO388" s="772"/>
      <c r="FP388" s="772"/>
      <c r="FQ388" s="772"/>
      <c r="FR388" s="772"/>
      <c r="FS388" s="772"/>
      <c r="FT388" s="772"/>
      <c r="FU388" s="772"/>
      <c r="FV388" s="772"/>
      <c r="FW388" s="772"/>
      <c r="FX388" s="772"/>
      <c r="FY388" s="772"/>
      <c r="FZ388" s="772"/>
      <c r="GA388" s="772"/>
      <c r="GB388" s="772"/>
      <c r="GC388" s="772"/>
      <c r="GD388" s="772"/>
      <c r="GE388" s="772"/>
      <c r="GF388" s="772"/>
      <c r="GG388" s="772"/>
      <c r="GH388" s="772"/>
      <c r="GI388" s="772"/>
      <c r="GJ388" s="772"/>
      <c r="GK388" s="772"/>
      <c r="GL388" s="772"/>
      <c r="GM388" s="772"/>
      <c r="GN388" s="772"/>
      <c r="GO388" s="772"/>
      <c r="GP388" s="772"/>
      <c r="GQ388" s="772"/>
      <c r="GR388" s="772"/>
      <c r="GS388" s="772"/>
      <c r="GT388" s="772"/>
      <c r="GU388" s="772"/>
    </row>
    <row r="389" spans="1:203" ht="15.75">
      <c r="A389" s="782"/>
      <c r="B389" s="772"/>
      <c r="C389" s="772"/>
      <c r="D389" s="772"/>
      <c r="E389" s="772"/>
      <c r="F389" s="772"/>
      <c r="G389" s="772"/>
      <c r="H389" s="772"/>
      <c r="I389" s="772"/>
      <c r="J389" s="776"/>
      <c r="K389" s="772"/>
      <c r="L389" s="772"/>
      <c r="M389" s="772"/>
      <c r="N389" s="772"/>
      <c r="O389" s="772"/>
      <c r="P389" s="772"/>
      <c r="Q389" s="772"/>
      <c r="R389" s="772"/>
      <c r="S389" s="772"/>
      <c r="T389" s="772"/>
      <c r="U389" s="772"/>
      <c r="V389" s="772"/>
      <c r="W389" s="772"/>
      <c r="X389" s="772"/>
      <c r="Y389" s="772"/>
      <c r="Z389" s="772"/>
      <c r="AA389" s="772"/>
      <c r="AB389" s="772"/>
      <c r="AC389" s="772"/>
      <c r="AD389" s="772"/>
      <c r="AE389" s="772"/>
      <c r="AF389" s="772"/>
      <c r="AG389" s="772"/>
      <c r="AH389" s="772"/>
      <c r="AI389" s="772"/>
      <c r="AJ389" s="772"/>
      <c r="AK389" s="772"/>
      <c r="AL389" s="772"/>
      <c r="AM389" s="772"/>
      <c r="AN389" s="772"/>
      <c r="AO389" s="772"/>
      <c r="AP389" s="772"/>
      <c r="AQ389" s="772"/>
      <c r="AR389" s="772"/>
      <c r="AS389" s="772"/>
      <c r="AT389" s="772"/>
      <c r="AU389" s="772"/>
      <c r="AV389" s="772"/>
      <c r="AW389" s="772"/>
      <c r="AX389" s="772"/>
      <c r="AY389" s="772"/>
      <c r="AZ389" s="772"/>
      <c r="BA389" s="772"/>
      <c r="BB389" s="772"/>
      <c r="BC389" s="772"/>
      <c r="BD389" s="772"/>
      <c r="BE389" s="772"/>
      <c r="BF389" s="772"/>
      <c r="BG389" s="772"/>
      <c r="BH389" s="772"/>
      <c r="BI389" s="772"/>
      <c r="BJ389" s="772"/>
      <c r="BK389" s="772"/>
      <c r="BL389" s="772"/>
      <c r="BM389" s="772"/>
      <c r="BN389" s="772"/>
      <c r="BO389" s="772"/>
      <c r="BP389" s="772"/>
      <c r="BQ389" s="772"/>
      <c r="BR389" s="772"/>
      <c r="BS389" s="772"/>
      <c r="BT389" s="772"/>
      <c r="BU389" s="772"/>
      <c r="BV389" s="772"/>
      <c r="BW389" s="772"/>
      <c r="BX389" s="772"/>
      <c r="BY389" s="772"/>
      <c r="BZ389" s="772"/>
      <c r="CA389" s="772"/>
      <c r="CB389" s="772"/>
      <c r="CC389" s="772"/>
      <c r="CD389" s="772"/>
      <c r="CE389" s="772"/>
      <c r="CF389" s="772"/>
      <c r="CG389" s="772"/>
      <c r="CH389" s="772"/>
      <c r="CI389" s="772"/>
      <c r="CJ389" s="772"/>
      <c r="CK389" s="772"/>
      <c r="CL389" s="772"/>
      <c r="CM389" s="772"/>
      <c r="CN389" s="772"/>
      <c r="CO389" s="772"/>
      <c r="CP389" s="772"/>
      <c r="CQ389" s="772"/>
      <c r="CR389" s="772"/>
      <c r="CS389" s="772"/>
      <c r="CT389" s="772"/>
      <c r="CU389" s="772"/>
      <c r="CV389" s="772"/>
      <c r="CW389" s="772"/>
      <c r="CX389" s="772"/>
      <c r="CY389" s="772"/>
      <c r="CZ389" s="772"/>
      <c r="DA389" s="772"/>
      <c r="DB389" s="772"/>
      <c r="DC389" s="772"/>
      <c r="DD389" s="772"/>
      <c r="DE389" s="772"/>
      <c r="DF389" s="772"/>
      <c r="DG389" s="772"/>
      <c r="DH389" s="772"/>
      <c r="DI389" s="772"/>
      <c r="DJ389" s="772"/>
      <c r="DK389" s="772"/>
      <c r="DL389" s="772"/>
      <c r="DM389" s="772"/>
      <c r="DN389" s="772"/>
      <c r="DO389" s="772"/>
      <c r="DP389" s="772"/>
      <c r="DQ389" s="772"/>
      <c r="DR389" s="772"/>
      <c r="DS389" s="772"/>
      <c r="DT389" s="772"/>
      <c r="DU389" s="772"/>
      <c r="DV389" s="772"/>
      <c r="DW389" s="772"/>
      <c r="DX389" s="772"/>
      <c r="DY389" s="772"/>
      <c r="DZ389" s="772"/>
      <c r="EA389" s="772"/>
      <c r="EB389" s="772"/>
      <c r="EC389" s="772"/>
      <c r="ED389" s="772"/>
      <c r="EE389" s="772"/>
      <c r="EF389" s="772"/>
      <c r="EG389" s="772"/>
      <c r="EH389" s="772"/>
      <c r="EI389" s="772"/>
      <c r="EJ389" s="772"/>
      <c r="EK389" s="772"/>
      <c r="EL389" s="772"/>
      <c r="EM389" s="772"/>
      <c r="EN389" s="772"/>
      <c r="EO389" s="772"/>
      <c r="EP389" s="772"/>
      <c r="EQ389" s="772"/>
      <c r="ER389" s="772"/>
      <c r="ES389" s="772"/>
      <c r="ET389" s="772"/>
      <c r="EU389" s="772"/>
      <c r="EV389" s="772"/>
      <c r="EW389" s="772"/>
      <c r="EX389" s="772"/>
      <c r="EY389" s="772"/>
      <c r="EZ389" s="772"/>
      <c r="FA389" s="772"/>
      <c r="FB389" s="772"/>
      <c r="FC389" s="772"/>
      <c r="FD389" s="772"/>
      <c r="FE389" s="772"/>
      <c r="FF389" s="772"/>
      <c r="FG389" s="772"/>
      <c r="FH389" s="772"/>
      <c r="FI389" s="772"/>
      <c r="FJ389" s="772"/>
      <c r="FK389" s="772"/>
      <c r="FL389" s="772"/>
      <c r="FM389" s="772"/>
      <c r="FN389" s="772"/>
      <c r="FO389" s="772"/>
      <c r="FP389" s="772"/>
      <c r="FQ389" s="772"/>
      <c r="FR389" s="772"/>
      <c r="FS389" s="772"/>
      <c r="FT389" s="772"/>
      <c r="FU389" s="772"/>
      <c r="FV389" s="772"/>
      <c r="FW389" s="772"/>
      <c r="FX389" s="772"/>
      <c r="FY389" s="772"/>
      <c r="FZ389" s="772"/>
      <c r="GA389" s="772"/>
      <c r="GB389" s="772"/>
      <c r="GC389" s="772"/>
      <c r="GD389" s="772"/>
      <c r="GE389" s="772"/>
      <c r="GF389" s="772"/>
      <c r="GG389" s="772"/>
      <c r="GH389" s="772"/>
      <c r="GI389" s="772"/>
      <c r="GJ389" s="772"/>
      <c r="GK389" s="772"/>
      <c r="GL389" s="772"/>
      <c r="GM389" s="772"/>
      <c r="GN389" s="772"/>
      <c r="GO389" s="772"/>
      <c r="GP389" s="772"/>
      <c r="GQ389" s="772"/>
      <c r="GR389" s="772"/>
      <c r="GS389" s="772"/>
      <c r="GT389" s="772"/>
      <c r="GU389" s="772"/>
    </row>
    <row r="390" spans="1:203" ht="15.75">
      <c r="A390" s="782"/>
      <c r="B390" s="772"/>
      <c r="C390" s="772"/>
      <c r="D390" s="772"/>
      <c r="E390" s="772"/>
      <c r="F390" s="772"/>
      <c r="G390" s="772"/>
      <c r="H390" s="772"/>
      <c r="I390" s="772"/>
      <c r="J390" s="776"/>
      <c r="K390" s="772"/>
      <c r="L390" s="772"/>
      <c r="M390" s="772"/>
      <c r="N390" s="772"/>
      <c r="O390" s="772"/>
      <c r="P390" s="772"/>
      <c r="Q390" s="772"/>
      <c r="R390" s="772"/>
      <c r="S390" s="772"/>
      <c r="T390" s="772"/>
      <c r="U390" s="772"/>
      <c r="V390" s="772"/>
      <c r="W390" s="772"/>
      <c r="X390" s="772"/>
      <c r="Y390" s="772"/>
      <c r="Z390" s="772"/>
      <c r="AA390" s="772"/>
      <c r="AB390" s="772"/>
      <c r="AC390" s="772"/>
      <c r="AD390" s="772"/>
      <c r="AE390" s="772"/>
      <c r="AF390" s="772"/>
      <c r="AG390" s="772"/>
      <c r="AH390" s="772"/>
      <c r="AI390" s="772"/>
      <c r="AJ390" s="772"/>
      <c r="AK390" s="772"/>
      <c r="AL390" s="772"/>
      <c r="AM390" s="772"/>
      <c r="AN390" s="772"/>
      <c r="AO390" s="772"/>
      <c r="AP390" s="772"/>
      <c r="AQ390" s="772"/>
      <c r="AR390" s="772"/>
      <c r="AS390" s="772"/>
      <c r="AT390" s="772"/>
      <c r="AU390" s="772"/>
      <c r="AV390" s="772"/>
      <c r="AW390" s="772"/>
      <c r="AX390" s="772"/>
      <c r="AY390" s="772"/>
      <c r="AZ390" s="772"/>
      <c r="BA390" s="772"/>
      <c r="BB390" s="772"/>
      <c r="BC390" s="772"/>
      <c r="BD390" s="772"/>
      <c r="BE390" s="772"/>
      <c r="BF390" s="772"/>
      <c r="BG390" s="772"/>
      <c r="BH390" s="772"/>
      <c r="BI390" s="772"/>
      <c r="BJ390" s="772"/>
      <c r="BK390" s="772"/>
      <c r="BL390" s="772"/>
      <c r="BM390" s="772"/>
      <c r="BN390" s="772"/>
      <c r="BO390" s="772"/>
      <c r="BP390" s="772"/>
      <c r="BQ390" s="772"/>
      <c r="BR390" s="772"/>
      <c r="BS390" s="772"/>
      <c r="BT390" s="772"/>
      <c r="BU390" s="772"/>
      <c r="BV390" s="772"/>
      <c r="BW390" s="772"/>
      <c r="BX390" s="772"/>
      <c r="BY390" s="772"/>
      <c r="BZ390" s="772"/>
      <c r="CA390" s="772"/>
      <c r="CB390" s="772"/>
      <c r="CC390" s="772"/>
      <c r="CD390" s="772"/>
      <c r="CE390" s="772"/>
      <c r="CF390" s="772"/>
      <c r="CG390" s="772"/>
      <c r="CH390" s="772"/>
      <c r="CI390" s="772"/>
      <c r="CJ390" s="772"/>
      <c r="CK390" s="772"/>
      <c r="CL390" s="772"/>
      <c r="CM390" s="772"/>
      <c r="CN390" s="772"/>
      <c r="CO390" s="772"/>
      <c r="CP390" s="772"/>
      <c r="CQ390" s="772"/>
      <c r="CR390" s="772"/>
      <c r="CS390" s="772"/>
      <c r="CT390" s="772"/>
      <c r="CU390" s="772"/>
      <c r="CV390" s="772"/>
      <c r="CW390" s="772"/>
      <c r="CX390" s="772"/>
      <c r="CY390" s="772"/>
      <c r="CZ390" s="772"/>
      <c r="DA390" s="772"/>
      <c r="DB390" s="772"/>
      <c r="DC390" s="772"/>
      <c r="DD390" s="772"/>
      <c r="DE390" s="772"/>
      <c r="DF390" s="772"/>
      <c r="DG390" s="772"/>
      <c r="DH390" s="772"/>
      <c r="DI390" s="772"/>
      <c r="DJ390" s="772"/>
      <c r="DK390" s="772"/>
      <c r="DL390" s="772"/>
      <c r="DM390" s="772"/>
      <c r="DN390" s="772"/>
      <c r="DO390" s="772"/>
      <c r="DP390" s="772"/>
      <c r="DQ390" s="772"/>
      <c r="DR390" s="772"/>
      <c r="DS390" s="772"/>
      <c r="DT390" s="772"/>
      <c r="DU390" s="772"/>
      <c r="DV390" s="772"/>
      <c r="DW390" s="772"/>
      <c r="DX390" s="772"/>
      <c r="DY390" s="772"/>
      <c r="DZ390" s="772"/>
      <c r="EA390" s="772"/>
      <c r="EB390" s="772"/>
      <c r="EC390" s="772"/>
      <c r="ED390" s="772"/>
      <c r="EE390" s="772"/>
      <c r="EF390" s="772"/>
      <c r="EG390" s="772"/>
      <c r="EH390" s="772"/>
      <c r="EI390" s="772"/>
      <c r="EJ390" s="772"/>
      <c r="EK390" s="772"/>
      <c r="EL390" s="772"/>
      <c r="EM390" s="772"/>
      <c r="EN390" s="772"/>
      <c r="EO390" s="772"/>
      <c r="EP390" s="772"/>
      <c r="EQ390" s="772"/>
      <c r="ER390" s="772"/>
      <c r="ES390" s="772"/>
      <c r="ET390" s="772"/>
      <c r="EU390" s="772"/>
      <c r="EV390" s="772"/>
      <c r="EW390" s="772"/>
      <c r="EX390" s="772"/>
      <c r="EY390" s="772"/>
      <c r="EZ390" s="772"/>
      <c r="FA390" s="772"/>
      <c r="FB390" s="772"/>
      <c r="FC390" s="772"/>
      <c r="FD390" s="772"/>
      <c r="FE390" s="772"/>
      <c r="FF390" s="772"/>
      <c r="FG390" s="772"/>
      <c r="FH390" s="772"/>
      <c r="FI390" s="772"/>
      <c r="FJ390" s="772"/>
      <c r="FK390" s="772"/>
      <c r="FL390" s="772"/>
      <c r="FM390" s="772"/>
      <c r="FN390" s="772"/>
      <c r="FO390" s="772"/>
      <c r="FP390" s="772"/>
      <c r="FQ390" s="772"/>
      <c r="FR390" s="772"/>
      <c r="FS390" s="772"/>
      <c r="FT390" s="772"/>
      <c r="FU390" s="772"/>
      <c r="FV390" s="772"/>
      <c r="FW390" s="772"/>
      <c r="FX390" s="772"/>
      <c r="FY390" s="772"/>
      <c r="FZ390" s="772"/>
      <c r="GA390" s="772"/>
      <c r="GB390" s="772"/>
      <c r="GC390" s="772"/>
      <c r="GD390" s="772"/>
      <c r="GE390" s="772"/>
      <c r="GF390" s="772"/>
      <c r="GG390" s="772"/>
      <c r="GH390" s="772"/>
      <c r="GI390" s="772"/>
      <c r="GJ390" s="772"/>
      <c r="GK390" s="772"/>
      <c r="GL390" s="772"/>
      <c r="GM390" s="772"/>
      <c r="GN390" s="772"/>
      <c r="GO390" s="772"/>
      <c r="GP390" s="772"/>
      <c r="GQ390" s="772"/>
      <c r="GR390" s="772"/>
      <c r="GS390" s="772"/>
      <c r="GT390" s="772"/>
      <c r="GU390" s="772"/>
    </row>
    <row r="391" spans="1:203" ht="15.75">
      <c r="A391" s="782"/>
      <c r="B391" s="772"/>
      <c r="C391" s="772"/>
      <c r="D391" s="772"/>
      <c r="E391" s="772"/>
      <c r="F391" s="772"/>
      <c r="G391" s="772"/>
      <c r="H391" s="772"/>
      <c r="I391" s="772"/>
      <c r="J391" s="776"/>
      <c r="K391" s="772"/>
      <c r="L391" s="772"/>
      <c r="M391" s="772"/>
      <c r="N391" s="772"/>
      <c r="O391" s="772"/>
      <c r="P391" s="772"/>
      <c r="Q391" s="772"/>
      <c r="R391" s="772"/>
      <c r="S391" s="772"/>
      <c r="T391" s="772"/>
      <c r="U391" s="772"/>
      <c r="V391" s="772"/>
      <c r="W391" s="772"/>
      <c r="X391" s="772"/>
      <c r="Y391" s="772"/>
      <c r="Z391" s="772"/>
      <c r="AA391" s="772"/>
      <c r="AB391" s="772"/>
      <c r="AC391" s="772"/>
      <c r="AD391" s="772"/>
      <c r="AE391" s="772"/>
      <c r="AF391" s="772"/>
      <c r="AG391" s="772"/>
      <c r="AH391" s="772"/>
      <c r="AI391" s="772"/>
      <c r="AJ391" s="772"/>
      <c r="AK391" s="772"/>
      <c r="AL391" s="772"/>
      <c r="AM391" s="772"/>
      <c r="AN391" s="772"/>
      <c r="AO391" s="772"/>
      <c r="AP391" s="772"/>
      <c r="AQ391" s="772"/>
      <c r="AR391" s="772"/>
      <c r="AS391" s="772"/>
      <c r="AT391" s="772"/>
      <c r="AU391" s="772"/>
      <c r="AV391" s="772"/>
      <c r="AW391" s="772"/>
      <c r="AX391" s="772"/>
      <c r="AY391" s="772"/>
      <c r="AZ391" s="772"/>
      <c r="BA391" s="772"/>
      <c r="BB391" s="772"/>
      <c r="BC391" s="772"/>
      <c r="BD391" s="772"/>
      <c r="BE391" s="772"/>
      <c r="BF391" s="772"/>
      <c r="BG391" s="772"/>
      <c r="BH391" s="772"/>
      <c r="BI391" s="772"/>
      <c r="BJ391" s="772"/>
      <c r="BK391" s="772"/>
      <c r="BL391" s="772"/>
      <c r="BM391" s="772"/>
      <c r="BN391" s="772"/>
      <c r="BO391" s="772"/>
      <c r="BP391" s="772"/>
      <c r="BQ391" s="772"/>
      <c r="BR391" s="772"/>
      <c r="BS391" s="772"/>
      <c r="BT391" s="772"/>
      <c r="BU391" s="772"/>
      <c r="BV391" s="772"/>
      <c r="BW391" s="772"/>
      <c r="BX391" s="772"/>
      <c r="BY391" s="772"/>
      <c r="BZ391" s="772"/>
      <c r="CA391" s="772"/>
      <c r="CB391" s="772"/>
      <c r="CC391" s="772"/>
      <c r="CD391" s="772"/>
      <c r="CE391" s="772"/>
      <c r="CF391" s="772"/>
      <c r="CG391" s="772"/>
      <c r="CH391" s="772"/>
      <c r="CI391" s="772"/>
      <c r="CJ391" s="772"/>
      <c r="CK391" s="772"/>
      <c r="CL391" s="772"/>
      <c r="CM391" s="772"/>
      <c r="CN391" s="772"/>
      <c r="CO391" s="772"/>
      <c r="CP391" s="772"/>
      <c r="CQ391" s="772"/>
      <c r="CR391" s="772"/>
      <c r="CS391" s="772"/>
      <c r="CT391" s="772"/>
      <c r="CU391" s="772"/>
      <c r="CV391" s="772"/>
      <c r="CW391" s="772"/>
      <c r="CX391" s="772"/>
      <c r="CY391" s="772"/>
      <c r="CZ391" s="772"/>
      <c r="DA391" s="772"/>
      <c r="DB391" s="772"/>
      <c r="DC391" s="772"/>
      <c r="DD391" s="772"/>
      <c r="DE391" s="772"/>
      <c r="DF391" s="772"/>
      <c r="DG391" s="772"/>
      <c r="DH391" s="772"/>
      <c r="DI391" s="772"/>
      <c r="DJ391" s="772"/>
      <c r="DK391" s="772"/>
      <c r="DL391" s="772"/>
      <c r="DM391" s="772"/>
      <c r="DN391" s="772"/>
      <c r="DO391" s="772"/>
      <c r="DP391" s="772"/>
      <c r="DQ391" s="772"/>
      <c r="DR391" s="772"/>
      <c r="DS391" s="772"/>
      <c r="DT391" s="772"/>
      <c r="DU391" s="772"/>
      <c r="DV391" s="772"/>
      <c r="DW391" s="772"/>
      <c r="DX391" s="772"/>
      <c r="DY391" s="772"/>
      <c r="DZ391" s="772"/>
      <c r="EA391" s="772"/>
      <c r="EB391" s="772"/>
      <c r="EC391" s="772"/>
      <c r="ED391" s="772"/>
      <c r="EE391" s="772"/>
      <c r="EF391" s="772"/>
      <c r="EG391" s="772"/>
      <c r="EH391" s="772"/>
      <c r="EI391" s="772"/>
      <c r="EJ391" s="772"/>
      <c r="EK391" s="772"/>
      <c r="EL391" s="772"/>
      <c r="EM391" s="772"/>
      <c r="EN391" s="772"/>
      <c r="EO391" s="772"/>
      <c r="EP391" s="772"/>
      <c r="EQ391" s="772"/>
      <c r="ER391" s="772"/>
      <c r="ES391" s="772"/>
      <c r="ET391" s="772"/>
      <c r="EU391" s="772"/>
      <c r="EV391" s="772"/>
      <c r="EW391" s="772"/>
      <c r="EX391" s="772"/>
      <c r="EY391" s="772"/>
      <c r="EZ391" s="772"/>
      <c r="FA391" s="772"/>
      <c r="FB391" s="772"/>
      <c r="FC391" s="772"/>
      <c r="FD391" s="772"/>
      <c r="FE391" s="772"/>
      <c r="FF391" s="772"/>
      <c r="FG391" s="772"/>
      <c r="FH391" s="772"/>
      <c r="FI391" s="772"/>
      <c r="FJ391" s="772"/>
      <c r="FK391" s="772"/>
      <c r="FL391" s="772"/>
      <c r="FM391" s="772"/>
      <c r="FN391" s="772"/>
      <c r="FO391" s="772"/>
      <c r="FP391" s="772"/>
      <c r="FQ391" s="772"/>
      <c r="FR391" s="772"/>
      <c r="FS391" s="772"/>
      <c r="FT391" s="772"/>
      <c r="FU391" s="772"/>
      <c r="FV391" s="772"/>
      <c r="FW391" s="772"/>
      <c r="FX391" s="772"/>
      <c r="FY391" s="772"/>
      <c r="FZ391" s="772"/>
      <c r="GA391" s="772"/>
      <c r="GB391" s="772"/>
      <c r="GC391" s="772"/>
      <c r="GD391" s="772"/>
      <c r="GE391" s="772"/>
      <c r="GF391" s="772"/>
      <c r="GG391" s="772"/>
      <c r="GH391" s="772"/>
      <c r="GI391" s="772"/>
      <c r="GJ391" s="772"/>
      <c r="GK391" s="772"/>
      <c r="GL391" s="772"/>
      <c r="GM391" s="772"/>
      <c r="GN391" s="772"/>
      <c r="GO391" s="772"/>
      <c r="GP391" s="772"/>
      <c r="GQ391" s="772"/>
      <c r="GR391" s="772"/>
      <c r="GS391" s="772"/>
      <c r="GT391" s="772"/>
      <c r="GU391" s="772"/>
    </row>
    <row r="392" spans="1:203" ht="15.75">
      <c r="A392" s="782"/>
      <c r="B392" s="772"/>
      <c r="C392" s="772"/>
      <c r="D392" s="772"/>
      <c r="E392" s="772"/>
      <c r="F392" s="772"/>
      <c r="G392" s="772"/>
      <c r="H392" s="772"/>
      <c r="I392" s="772"/>
      <c r="J392" s="776"/>
      <c r="K392" s="772"/>
      <c r="L392" s="772"/>
      <c r="M392" s="772"/>
      <c r="N392" s="772"/>
      <c r="O392" s="772"/>
      <c r="P392" s="772"/>
      <c r="Q392" s="772"/>
      <c r="R392" s="772"/>
      <c r="S392" s="772"/>
      <c r="T392" s="772"/>
      <c r="U392" s="772"/>
      <c r="V392" s="772"/>
      <c r="W392" s="772"/>
      <c r="X392" s="772"/>
      <c r="Y392" s="772"/>
      <c r="Z392" s="772"/>
      <c r="AA392" s="772"/>
      <c r="AB392" s="772"/>
      <c r="AC392" s="772"/>
      <c r="AD392" s="772"/>
      <c r="AE392" s="772"/>
      <c r="AF392" s="772"/>
      <c r="AG392" s="772"/>
      <c r="AH392" s="772"/>
      <c r="AI392" s="772"/>
      <c r="AJ392" s="772"/>
      <c r="AK392" s="772"/>
      <c r="AL392" s="772"/>
      <c r="AM392" s="772"/>
      <c r="AN392" s="772"/>
      <c r="AO392" s="772"/>
      <c r="AP392" s="772"/>
      <c r="AQ392" s="772"/>
      <c r="AR392" s="772"/>
      <c r="AS392" s="772"/>
      <c r="AT392" s="772"/>
      <c r="AU392" s="772"/>
      <c r="AV392" s="772"/>
      <c r="AW392" s="772"/>
      <c r="AX392" s="772"/>
      <c r="AY392" s="772"/>
      <c r="AZ392" s="772"/>
      <c r="BA392" s="772"/>
      <c r="BB392" s="772"/>
      <c r="BC392" s="772"/>
      <c r="BD392" s="772"/>
      <c r="BE392" s="772"/>
      <c r="BF392" s="772"/>
      <c r="BG392" s="772"/>
      <c r="BH392" s="772"/>
      <c r="BI392" s="772"/>
      <c r="BJ392" s="772"/>
      <c r="BK392" s="772"/>
      <c r="BL392" s="772"/>
      <c r="BM392" s="772"/>
      <c r="BN392" s="772"/>
      <c r="BO392" s="772"/>
      <c r="BP392" s="772"/>
      <c r="BQ392" s="772"/>
      <c r="BR392" s="772"/>
      <c r="BS392" s="772"/>
      <c r="BT392" s="772"/>
      <c r="BU392" s="772"/>
      <c r="BV392" s="772"/>
      <c r="BW392" s="772"/>
      <c r="BX392" s="772"/>
      <c r="BY392" s="772"/>
      <c r="BZ392" s="772"/>
      <c r="CA392" s="772"/>
      <c r="CB392" s="772"/>
      <c r="CC392" s="772"/>
      <c r="CD392" s="772"/>
      <c r="CE392" s="772"/>
      <c r="CF392" s="772"/>
      <c r="CG392" s="772"/>
      <c r="CH392" s="772"/>
      <c r="CI392" s="772"/>
      <c r="CJ392" s="772"/>
      <c r="CK392" s="772"/>
      <c r="CL392" s="772"/>
      <c r="CM392" s="772"/>
      <c r="CN392" s="772"/>
      <c r="CO392" s="772"/>
      <c r="CP392" s="772"/>
      <c r="CQ392" s="772"/>
      <c r="CR392" s="772"/>
      <c r="CS392" s="772"/>
      <c r="CT392" s="772"/>
      <c r="CU392" s="772"/>
      <c r="CV392" s="772"/>
      <c r="CW392" s="772"/>
      <c r="CX392" s="772"/>
      <c r="CY392" s="772"/>
      <c r="CZ392" s="772"/>
      <c r="DA392" s="772"/>
      <c r="DB392" s="772"/>
      <c r="DC392" s="772"/>
      <c r="DD392" s="772"/>
      <c r="DE392" s="772"/>
      <c r="DF392" s="772"/>
      <c r="DG392" s="772"/>
      <c r="DH392" s="772"/>
      <c r="DI392" s="772"/>
      <c r="DJ392" s="772"/>
      <c r="DK392" s="772"/>
      <c r="DL392" s="772"/>
      <c r="DM392" s="772"/>
      <c r="DN392" s="772"/>
      <c r="DO392" s="772"/>
      <c r="DP392" s="772"/>
      <c r="DQ392" s="772"/>
      <c r="DR392" s="772"/>
      <c r="DS392" s="772"/>
      <c r="DT392" s="772"/>
      <c r="DU392" s="772"/>
      <c r="DV392" s="772"/>
      <c r="DW392" s="772"/>
      <c r="DX392" s="772"/>
      <c r="DY392" s="772"/>
      <c r="DZ392" s="772"/>
      <c r="EA392" s="772"/>
      <c r="EB392" s="772"/>
      <c r="EC392" s="772"/>
      <c r="ED392" s="772"/>
      <c r="EE392" s="772"/>
      <c r="EF392" s="772"/>
      <c r="EG392" s="772"/>
      <c r="EH392" s="772"/>
      <c r="EI392" s="772"/>
      <c r="EJ392" s="772"/>
      <c r="EK392" s="772"/>
      <c r="EL392" s="772"/>
      <c r="EM392" s="772"/>
      <c r="EN392" s="772"/>
      <c r="EO392" s="772"/>
      <c r="EP392" s="772"/>
      <c r="EQ392" s="772"/>
      <c r="ER392" s="772"/>
      <c r="ES392" s="772"/>
      <c r="ET392" s="772"/>
      <c r="EU392" s="772"/>
      <c r="EV392" s="772"/>
      <c r="EW392" s="772"/>
      <c r="EX392" s="772"/>
      <c r="EY392" s="772"/>
      <c r="EZ392" s="772"/>
      <c r="FA392" s="772"/>
      <c r="FB392" s="772"/>
      <c r="FC392" s="772"/>
      <c r="FD392" s="772"/>
      <c r="FE392" s="772"/>
      <c r="FF392" s="772"/>
      <c r="FG392" s="772"/>
      <c r="FH392" s="772"/>
      <c r="FI392" s="772"/>
      <c r="FJ392" s="772"/>
      <c r="FK392" s="772"/>
      <c r="FL392" s="772"/>
      <c r="FM392" s="772"/>
      <c r="FN392" s="772"/>
      <c r="FO392" s="772"/>
      <c r="FP392" s="772"/>
      <c r="FQ392" s="772"/>
      <c r="FR392" s="772"/>
      <c r="FS392" s="772"/>
      <c r="FT392" s="772"/>
      <c r="FU392" s="772"/>
      <c r="FV392" s="772"/>
      <c r="FW392" s="772"/>
      <c r="FX392" s="772"/>
      <c r="FY392" s="772"/>
      <c r="FZ392" s="772"/>
      <c r="GA392" s="772"/>
      <c r="GB392" s="772"/>
      <c r="GC392" s="772"/>
      <c r="GD392" s="772"/>
      <c r="GE392" s="772"/>
      <c r="GF392" s="772"/>
      <c r="GG392" s="772"/>
      <c r="GH392" s="772"/>
      <c r="GI392" s="772"/>
      <c r="GJ392" s="772"/>
      <c r="GK392" s="772"/>
      <c r="GL392" s="772"/>
      <c r="GM392" s="772"/>
      <c r="GN392" s="772"/>
      <c r="GO392" s="772"/>
      <c r="GP392" s="772"/>
      <c r="GQ392" s="772"/>
      <c r="GR392" s="772"/>
      <c r="GS392" s="772"/>
      <c r="GT392" s="772"/>
      <c r="GU392" s="772"/>
    </row>
    <row r="393" spans="1:203" ht="15.75">
      <c r="A393" s="782"/>
      <c r="B393" s="772"/>
      <c r="C393" s="772"/>
      <c r="D393" s="772"/>
      <c r="E393" s="772"/>
      <c r="F393" s="772"/>
      <c r="G393" s="772"/>
      <c r="H393" s="772"/>
      <c r="I393" s="772"/>
      <c r="J393" s="776"/>
      <c r="K393" s="772"/>
      <c r="L393" s="772"/>
      <c r="M393" s="772"/>
      <c r="N393" s="772"/>
      <c r="O393" s="772"/>
      <c r="P393" s="772"/>
      <c r="Q393" s="772"/>
      <c r="R393" s="772"/>
      <c r="S393" s="772"/>
      <c r="T393" s="772"/>
      <c r="U393" s="772"/>
      <c r="V393" s="772"/>
      <c r="W393" s="772"/>
      <c r="X393" s="772"/>
      <c r="Y393" s="772"/>
      <c r="Z393" s="772"/>
      <c r="AA393" s="772"/>
      <c r="AB393" s="772"/>
      <c r="AC393" s="772"/>
      <c r="AD393" s="772"/>
      <c r="AE393" s="772"/>
      <c r="AF393" s="772"/>
      <c r="AG393" s="772"/>
      <c r="AH393" s="772"/>
      <c r="AI393" s="772"/>
      <c r="AJ393" s="772"/>
      <c r="AK393" s="772"/>
      <c r="AL393" s="772"/>
      <c r="AM393" s="772"/>
      <c r="AN393" s="772"/>
      <c r="AO393" s="772"/>
      <c r="AP393" s="772"/>
      <c r="AQ393" s="772"/>
      <c r="AR393" s="772"/>
      <c r="AS393" s="772"/>
      <c r="AT393" s="772"/>
      <c r="AU393" s="772"/>
      <c r="AV393" s="772"/>
      <c r="AW393" s="772"/>
      <c r="AX393" s="772"/>
      <c r="AY393" s="772"/>
      <c r="AZ393" s="772"/>
      <c r="BA393" s="772"/>
      <c r="BB393" s="772"/>
      <c r="BC393" s="772"/>
      <c r="BD393" s="772"/>
      <c r="BE393" s="772"/>
      <c r="BF393" s="772"/>
      <c r="BG393" s="772"/>
      <c r="BH393" s="772"/>
      <c r="BI393" s="772"/>
      <c r="BJ393" s="772"/>
      <c r="BK393" s="772"/>
      <c r="BL393" s="772"/>
      <c r="BM393" s="772"/>
      <c r="BN393" s="772"/>
      <c r="BO393" s="772"/>
      <c r="BP393" s="772"/>
      <c r="BQ393" s="772"/>
      <c r="BR393" s="772"/>
      <c r="BS393" s="772"/>
      <c r="BT393" s="772"/>
      <c r="BU393" s="772"/>
      <c r="BV393" s="772"/>
      <c r="BW393" s="772"/>
      <c r="BX393" s="772"/>
      <c r="BY393" s="772"/>
      <c r="BZ393" s="772"/>
      <c r="CA393" s="772"/>
      <c r="CB393" s="772"/>
      <c r="CC393" s="772"/>
      <c r="CD393" s="772"/>
      <c r="CE393" s="772"/>
      <c r="CF393" s="772"/>
      <c r="CG393" s="772"/>
      <c r="CH393" s="772"/>
      <c r="CI393" s="772"/>
      <c r="CJ393" s="772"/>
      <c r="CK393" s="772"/>
      <c r="CL393" s="772"/>
      <c r="CM393" s="772"/>
      <c r="CN393" s="772"/>
      <c r="CO393" s="772"/>
      <c r="CP393" s="772"/>
      <c r="CQ393" s="772"/>
      <c r="CR393" s="772"/>
      <c r="CS393" s="772"/>
      <c r="CT393" s="772"/>
      <c r="CU393" s="772"/>
      <c r="CV393" s="772"/>
      <c r="CW393" s="772"/>
      <c r="CX393" s="772"/>
      <c r="CY393" s="772"/>
      <c r="CZ393" s="772"/>
      <c r="DA393" s="772"/>
      <c r="DB393" s="772"/>
      <c r="DC393" s="772"/>
      <c r="DD393" s="772"/>
      <c r="DE393" s="772"/>
      <c r="DF393" s="772"/>
      <c r="DG393" s="772"/>
      <c r="DH393" s="772"/>
      <c r="DI393" s="772"/>
      <c r="DJ393" s="772"/>
      <c r="DK393" s="772"/>
      <c r="DL393" s="772"/>
      <c r="DM393" s="772"/>
      <c r="DN393" s="772"/>
      <c r="DO393" s="772"/>
      <c r="DP393" s="772"/>
      <c r="DQ393" s="772"/>
      <c r="DR393" s="772"/>
      <c r="DS393" s="772"/>
      <c r="DT393" s="772"/>
      <c r="DU393" s="772"/>
      <c r="DV393" s="772"/>
      <c r="DW393" s="772"/>
      <c r="DX393" s="772"/>
      <c r="DY393" s="772"/>
      <c r="DZ393" s="772"/>
      <c r="EA393" s="772"/>
      <c r="EB393" s="772"/>
      <c r="EC393" s="772"/>
      <c r="ED393" s="772"/>
      <c r="EE393" s="772"/>
      <c r="EF393" s="772"/>
      <c r="EG393" s="772"/>
      <c r="EH393" s="772"/>
      <c r="EI393" s="772"/>
      <c r="EJ393" s="772"/>
      <c r="EK393" s="772"/>
      <c r="EL393" s="772"/>
      <c r="EM393" s="772"/>
      <c r="EN393" s="772"/>
      <c r="EO393" s="772"/>
      <c r="EP393" s="772"/>
      <c r="EQ393" s="772"/>
      <c r="ER393" s="772"/>
      <c r="ES393" s="772"/>
      <c r="ET393" s="772"/>
      <c r="EU393" s="772"/>
      <c r="EV393" s="772"/>
      <c r="EW393" s="772"/>
      <c r="EX393" s="772"/>
      <c r="EY393" s="772"/>
      <c r="EZ393" s="772"/>
      <c r="FA393" s="772"/>
      <c r="FB393" s="772"/>
      <c r="FC393" s="772"/>
      <c r="FD393" s="772"/>
      <c r="FE393" s="772"/>
      <c r="FF393" s="772"/>
      <c r="FG393" s="772"/>
      <c r="FH393" s="772"/>
      <c r="FI393" s="772"/>
      <c r="FJ393" s="772"/>
      <c r="FK393" s="772"/>
      <c r="FL393" s="772"/>
      <c r="FM393" s="772"/>
      <c r="FN393" s="772"/>
      <c r="FO393" s="772"/>
      <c r="FP393" s="772"/>
      <c r="FQ393" s="772"/>
      <c r="FR393" s="772"/>
      <c r="FS393" s="772"/>
      <c r="FT393" s="772"/>
      <c r="FU393" s="772"/>
      <c r="FV393" s="772"/>
      <c r="FW393" s="772"/>
      <c r="FX393" s="772"/>
      <c r="FY393" s="772"/>
      <c r="FZ393" s="772"/>
      <c r="GA393" s="772"/>
      <c r="GB393" s="772"/>
      <c r="GC393" s="772"/>
      <c r="GD393" s="772"/>
      <c r="GE393" s="772"/>
      <c r="GF393" s="772"/>
      <c r="GG393" s="772"/>
      <c r="GH393" s="772"/>
      <c r="GI393" s="772"/>
      <c r="GJ393" s="772"/>
      <c r="GK393" s="772"/>
      <c r="GL393" s="772"/>
      <c r="GM393" s="772"/>
      <c r="GN393" s="772"/>
      <c r="GO393" s="772"/>
      <c r="GP393" s="772"/>
      <c r="GQ393" s="772"/>
      <c r="GR393" s="772"/>
      <c r="GS393" s="772"/>
      <c r="GT393" s="772"/>
      <c r="GU393" s="772"/>
    </row>
    <row r="394" spans="1:203" ht="15.75">
      <c r="A394" s="782"/>
      <c r="B394" s="772"/>
      <c r="C394" s="772"/>
      <c r="D394" s="772"/>
      <c r="E394" s="772"/>
      <c r="F394" s="772"/>
      <c r="G394" s="772"/>
      <c r="H394" s="772"/>
      <c r="I394" s="772"/>
      <c r="J394" s="776"/>
      <c r="K394" s="772"/>
      <c r="L394" s="772"/>
      <c r="M394" s="772"/>
      <c r="N394" s="772"/>
      <c r="O394" s="772"/>
      <c r="P394" s="772"/>
      <c r="Q394" s="772"/>
      <c r="R394" s="772"/>
      <c r="S394" s="772"/>
      <c r="T394" s="772"/>
      <c r="U394" s="772"/>
      <c r="V394" s="772"/>
      <c r="W394" s="772"/>
      <c r="X394" s="772"/>
      <c r="Y394" s="772"/>
      <c r="Z394" s="772"/>
      <c r="AA394" s="772"/>
      <c r="AB394" s="772"/>
      <c r="AC394" s="772"/>
      <c r="AD394" s="772"/>
      <c r="AE394" s="772"/>
      <c r="AF394" s="772"/>
      <c r="AG394" s="772"/>
      <c r="AH394" s="772"/>
      <c r="AI394" s="772"/>
      <c r="AJ394" s="772"/>
      <c r="AK394" s="772"/>
      <c r="AL394" s="772"/>
      <c r="AM394" s="772"/>
      <c r="AN394" s="772"/>
      <c r="AO394" s="772"/>
      <c r="AP394" s="772"/>
      <c r="AQ394" s="772"/>
      <c r="AR394" s="772"/>
      <c r="AS394" s="772"/>
      <c r="AT394" s="772"/>
      <c r="AU394" s="772"/>
      <c r="AV394" s="772"/>
      <c r="AW394" s="772"/>
      <c r="AX394" s="772"/>
      <c r="AY394" s="772"/>
      <c r="AZ394" s="772"/>
      <c r="BA394" s="772"/>
      <c r="BB394" s="772"/>
      <c r="BC394" s="772"/>
      <c r="BD394" s="772"/>
      <c r="BE394" s="772"/>
      <c r="BF394" s="772"/>
      <c r="BG394" s="772"/>
      <c r="BH394" s="772"/>
      <c r="BI394" s="772"/>
      <c r="BJ394" s="772"/>
      <c r="BK394" s="772"/>
      <c r="BL394" s="772"/>
      <c r="BM394" s="772"/>
      <c r="BN394" s="772"/>
      <c r="BO394" s="772"/>
      <c r="BP394" s="772"/>
      <c r="BQ394" s="772"/>
      <c r="BR394" s="772"/>
      <c r="BS394" s="772"/>
      <c r="BT394" s="772"/>
      <c r="BU394" s="772"/>
      <c r="BV394" s="772"/>
      <c r="BW394" s="772"/>
      <c r="BX394" s="772"/>
      <c r="BY394" s="772"/>
      <c r="BZ394" s="772"/>
      <c r="CA394" s="772"/>
      <c r="CB394" s="772"/>
      <c r="CC394" s="772"/>
      <c r="CD394" s="772"/>
      <c r="CE394" s="772"/>
      <c r="CF394" s="772"/>
      <c r="CG394" s="772"/>
      <c r="CH394" s="772"/>
      <c r="CI394" s="772"/>
      <c r="CJ394" s="772"/>
      <c r="CK394" s="772"/>
      <c r="CL394" s="772"/>
      <c r="CM394" s="772"/>
      <c r="CN394" s="772"/>
      <c r="CO394" s="772"/>
      <c r="CP394" s="772"/>
      <c r="CQ394" s="772"/>
      <c r="CR394" s="772"/>
      <c r="CS394" s="772"/>
      <c r="CT394" s="772"/>
      <c r="CU394" s="772"/>
      <c r="CV394" s="772"/>
      <c r="CW394" s="772"/>
      <c r="CX394" s="772"/>
      <c r="CY394" s="772"/>
      <c r="CZ394" s="772"/>
      <c r="DA394" s="772"/>
      <c r="DB394" s="772"/>
      <c r="DC394" s="772"/>
      <c r="DD394" s="772"/>
      <c r="DE394" s="772"/>
      <c r="DF394" s="772"/>
      <c r="DG394" s="772"/>
      <c r="DH394" s="772"/>
      <c r="DI394" s="772"/>
      <c r="DJ394" s="772"/>
      <c r="DK394" s="772"/>
      <c r="DL394" s="772"/>
      <c r="DM394" s="772"/>
      <c r="DN394" s="772"/>
      <c r="DO394" s="772"/>
      <c r="DP394" s="772"/>
      <c r="DQ394" s="772"/>
      <c r="DR394" s="772"/>
      <c r="DS394" s="772"/>
      <c r="DT394" s="772"/>
      <c r="DU394" s="772"/>
      <c r="DV394" s="772"/>
      <c r="DW394" s="772"/>
      <c r="DX394" s="772"/>
      <c r="DY394" s="772"/>
      <c r="DZ394" s="772"/>
      <c r="EA394" s="772"/>
      <c r="EB394" s="772"/>
      <c r="EC394" s="772"/>
      <c r="ED394" s="772"/>
      <c r="EE394" s="772"/>
      <c r="EF394" s="772"/>
      <c r="EG394" s="772"/>
      <c r="EH394" s="772"/>
      <c r="EI394" s="772"/>
      <c r="EJ394" s="772"/>
      <c r="EK394" s="772"/>
      <c r="EL394" s="772"/>
      <c r="EM394" s="772"/>
      <c r="EN394" s="772"/>
      <c r="EO394" s="772"/>
      <c r="EP394" s="772"/>
      <c r="EQ394" s="772"/>
      <c r="ER394" s="772"/>
      <c r="ES394" s="772"/>
      <c r="ET394" s="772"/>
      <c r="EU394" s="772"/>
      <c r="EV394" s="772"/>
      <c r="EW394" s="772"/>
      <c r="EX394" s="772"/>
      <c r="EY394" s="772"/>
      <c r="EZ394" s="772"/>
      <c r="FA394" s="772"/>
      <c r="FB394" s="772"/>
      <c r="FC394" s="772"/>
      <c r="FD394" s="772"/>
      <c r="FE394" s="772"/>
      <c r="FF394" s="772"/>
      <c r="FG394" s="772"/>
      <c r="FH394" s="772"/>
      <c r="FI394" s="772"/>
      <c r="FJ394" s="772"/>
      <c r="FK394" s="772"/>
      <c r="FL394" s="772"/>
      <c r="FM394" s="772"/>
      <c r="FN394" s="772"/>
      <c r="FO394" s="772"/>
      <c r="FP394" s="772"/>
      <c r="FQ394" s="772"/>
      <c r="FR394" s="772"/>
      <c r="FS394" s="772"/>
      <c r="FT394" s="772"/>
      <c r="FU394" s="772"/>
      <c r="FV394" s="772"/>
      <c r="FW394" s="772"/>
      <c r="FX394" s="772"/>
      <c r="FY394" s="772"/>
      <c r="FZ394" s="772"/>
      <c r="GA394" s="772"/>
      <c r="GB394" s="772"/>
      <c r="GC394" s="772"/>
      <c r="GD394" s="772"/>
      <c r="GE394" s="772"/>
      <c r="GF394" s="772"/>
      <c r="GG394" s="772"/>
      <c r="GH394" s="772"/>
      <c r="GI394" s="772"/>
      <c r="GJ394" s="772"/>
      <c r="GK394" s="772"/>
      <c r="GL394" s="772"/>
      <c r="GM394" s="772"/>
      <c r="GN394" s="772"/>
      <c r="GO394" s="772"/>
      <c r="GP394" s="772"/>
      <c r="GQ394" s="772"/>
      <c r="GR394" s="772"/>
      <c r="GS394" s="772"/>
      <c r="GT394" s="772"/>
      <c r="GU394" s="772"/>
    </row>
    <row r="395" spans="1:203" ht="15.75">
      <c r="A395" s="782"/>
      <c r="B395" s="772"/>
      <c r="C395" s="772"/>
      <c r="D395" s="772"/>
      <c r="E395" s="772"/>
      <c r="F395" s="772"/>
      <c r="G395" s="772"/>
      <c r="H395" s="772"/>
      <c r="I395" s="772"/>
      <c r="J395" s="776"/>
      <c r="K395" s="772"/>
      <c r="L395" s="772"/>
      <c r="M395" s="772"/>
      <c r="N395" s="772"/>
      <c r="O395" s="772"/>
      <c r="P395" s="772"/>
      <c r="Q395" s="772"/>
      <c r="R395" s="772"/>
      <c r="S395" s="772"/>
      <c r="T395" s="772"/>
      <c r="U395" s="772"/>
      <c r="V395" s="772"/>
      <c r="W395" s="772"/>
      <c r="X395" s="772"/>
      <c r="Y395" s="772"/>
      <c r="Z395" s="772"/>
      <c r="AA395" s="772"/>
      <c r="AB395" s="772"/>
      <c r="AC395" s="772"/>
      <c r="AD395" s="772"/>
      <c r="AE395" s="772"/>
      <c r="AF395" s="772"/>
      <c r="AG395" s="772"/>
      <c r="AH395" s="772"/>
      <c r="AI395" s="772"/>
      <c r="AJ395" s="772"/>
      <c r="AK395" s="772"/>
      <c r="AL395" s="772"/>
      <c r="AM395" s="772"/>
      <c r="AN395" s="772"/>
      <c r="AO395" s="772"/>
      <c r="AP395" s="772"/>
      <c r="AQ395" s="772"/>
      <c r="AR395" s="772"/>
      <c r="AS395" s="772"/>
      <c r="AT395" s="772"/>
      <c r="AU395" s="772"/>
      <c r="AV395" s="772"/>
      <c r="AW395" s="772"/>
      <c r="AX395" s="772"/>
      <c r="AY395" s="772"/>
      <c r="AZ395" s="772"/>
      <c r="BA395" s="772"/>
      <c r="BB395" s="772"/>
      <c r="BC395" s="772"/>
      <c r="BD395" s="772"/>
      <c r="BE395" s="772"/>
      <c r="BF395" s="772"/>
      <c r="BG395" s="772"/>
      <c r="BH395" s="772"/>
      <c r="BI395" s="772"/>
      <c r="BJ395" s="772"/>
      <c r="BK395" s="772"/>
      <c r="BL395" s="772"/>
      <c r="BM395" s="772"/>
      <c r="BN395" s="772"/>
      <c r="BO395" s="772"/>
      <c r="BP395" s="772"/>
      <c r="BQ395" s="772"/>
      <c r="BR395" s="772"/>
      <c r="BS395" s="772"/>
      <c r="BT395" s="772"/>
      <c r="BU395" s="772"/>
      <c r="BV395" s="772"/>
      <c r="BW395" s="772"/>
      <c r="BX395" s="772"/>
      <c r="BY395" s="772"/>
      <c r="BZ395" s="772"/>
      <c r="CA395" s="772"/>
      <c r="CB395" s="772"/>
      <c r="CC395" s="772"/>
      <c r="CD395" s="772"/>
      <c r="CE395" s="772"/>
      <c r="CF395" s="772"/>
      <c r="CG395" s="772"/>
      <c r="CH395" s="772"/>
      <c r="CI395" s="772"/>
      <c r="CJ395" s="772"/>
      <c r="CK395" s="772"/>
      <c r="CL395" s="772"/>
      <c r="CM395" s="772"/>
      <c r="CN395" s="772"/>
      <c r="CO395" s="772"/>
      <c r="CP395" s="772"/>
      <c r="CQ395" s="772"/>
      <c r="CR395" s="772"/>
      <c r="CS395" s="772"/>
      <c r="CT395" s="772"/>
      <c r="CU395" s="772"/>
      <c r="CV395" s="772"/>
      <c r="CW395" s="772"/>
      <c r="CX395" s="772"/>
      <c r="CY395" s="772"/>
      <c r="CZ395" s="772"/>
      <c r="DA395" s="772"/>
      <c r="DB395" s="772"/>
      <c r="DC395" s="772"/>
      <c r="DD395" s="772"/>
      <c r="DE395" s="772"/>
      <c r="DF395" s="772"/>
      <c r="DG395" s="772"/>
      <c r="DH395" s="772"/>
      <c r="DI395" s="772"/>
      <c r="DJ395" s="772"/>
      <c r="DK395" s="772"/>
      <c r="DL395" s="772"/>
      <c r="DM395" s="772"/>
      <c r="DN395" s="772"/>
      <c r="DO395" s="772"/>
      <c r="DP395" s="772"/>
      <c r="DQ395" s="772"/>
      <c r="DR395" s="772"/>
      <c r="DS395" s="772"/>
      <c r="DT395" s="772"/>
      <c r="DU395" s="772"/>
      <c r="DV395" s="772"/>
      <c r="DW395" s="772"/>
      <c r="DX395" s="772"/>
      <c r="DY395" s="772"/>
      <c r="DZ395" s="772"/>
      <c r="EA395" s="772"/>
      <c r="EB395" s="772"/>
      <c r="EC395" s="772"/>
      <c r="ED395" s="772"/>
      <c r="EE395" s="772"/>
      <c r="EF395" s="772"/>
      <c r="EG395" s="772"/>
      <c r="EH395" s="772"/>
      <c r="EI395" s="772"/>
      <c r="EJ395" s="772"/>
      <c r="EK395" s="772"/>
      <c r="EL395" s="772"/>
      <c r="EM395" s="772"/>
      <c r="EN395" s="772"/>
      <c r="EO395" s="772"/>
      <c r="EP395" s="772"/>
      <c r="EQ395" s="772"/>
      <c r="ER395" s="772"/>
      <c r="ES395" s="772"/>
      <c r="ET395" s="772"/>
      <c r="EU395" s="772"/>
      <c r="EV395" s="772"/>
      <c r="EW395" s="772"/>
      <c r="EX395" s="772"/>
      <c r="EY395" s="772"/>
      <c r="EZ395" s="772"/>
      <c r="FA395" s="772"/>
      <c r="FB395" s="772"/>
      <c r="FC395" s="772"/>
      <c r="FD395" s="772"/>
      <c r="FE395" s="772"/>
      <c r="FF395" s="772"/>
      <c r="FG395" s="772"/>
      <c r="FH395" s="772"/>
      <c r="FI395" s="772"/>
      <c r="FJ395" s="772"/>
      <c r="FK395" s="772"/>
      <c r="FL395" s="772"/>
      <c r="FM395" s="772"/>
      <c r="FN395" s="772"/>
      <c r="FO395" s="772"/>
      <c r="FP395" s="772"/>
      <c r="FQ395" s="772"/>
      <c r="FR395" s="772"/>
      <c r="FS395" s="772"/>
      <c r="FT395" s="772"/>
      <c r="FU395" s="772"/>
      <c r="FV395" s="772"/>
      <c r="FW395" s="772"/>
      <c r="FX395" s="772"/>
      <c r="FY395" s="772"/>
      <c r="FZ395" s="772"/>
      <c r="GA395" s="772"/>
      <c r="GB395" s="772"/>
      <c r="GC395" s="772"/>
      <c r="GD395" s="772"/>
      <c r="GE395" s="772"/>
      <c r="GF395" s="772"/>
      <c r="GG395" s="772"/>
      <c r="GH395" s="772"/>
      <c r="GI395" s="772"/>
      <c r="GJ395" s="772"/>
      <c r="GK395" s="772"/>
      <c r="GL395" s="772"/>
      <c r="GM395" s="772"/>
      <c r="GN395" s="772"/>
      <c r="GO395" s="772"/>
      <c r="GP395" s="772"/>
      <c r="GQ395" s="772"/>
      <c r="GR395" s="772"/>
      <c r="GS395" s="772"/>
      <c r="GT395" s="772"/>
      <c r="GU395" s="772"/>
    </row>
    <row r="396" spans="1:203" ht="15.75">
      <c r="A396" s="782"/>
      <c r="B396" s="772"/>
      <c r="C396" s="772"/>
      <c r="D396" s="772"/>
      <c r="E396" s="772"/>
      <c r="F396" s="772"/>
      <c r="G396" s="772"/>
      <c r="H396" s="772"/>
      <c r="I396" s="772"/>
      <c r="J396" s="776"/>
      <c r="K396" s="772"/>
      <c r="L396" s="772"/>
      <c r="M396" s="772"/>
      <c r="N396" s="772"/>
      <c r="O396" s="772"/>
      <c r="P396" s="772"/>
      <c r="Q396" s="772"/>
      <c r="R396" s="772"/>
      <c r="S396" s="772"/>
      <c r="T396" s="772"/>
      <c r="U396" s="772"/>
      <c r="V396" s="772"/>
      <c r="W396" s="772"/>
      <c r="X396" s="772"/>
      <c r="Y396" s="772"/>
      <c r="Z396" s="772"/>
      <c r="AA396" s="772"/>
      <c r="AB396" s="772"/>
      <c r="AC396" s="772"/>
      <c r="AD396" s="772"/>
      <c r="AE396" s="772"/>
      <c r="AF396" s="772"/>
      <c r="AG396" s="772"/>
      <c r="AH396" s="772"/>
      <c r="AI396" s="772"/>
      <c r="AJ396" s="772"/>
      <c r="AK396" s="772"/>
      <c r="AL396" s="772"/>
      <c r="AM396" s="772"/>
      <c r="AN396" s="772"/>
      <c r="AO396" s="772"/>
      <c r="AP396" s="772"/>
      <c r="AQ396" s="772"/>
      <c r="AR396" s="772"/>
      <c r="AS396" s="772"/>
      <c r="AT396" s="772"/>
      <c r="AU396" s="772"/>
      <c r="AV396" s="772"/>
      <c r="AW396" s="772"/>
      <c r="AX396" s="772"/>
      <c r="AY396" s="772"/>
      <c r="AZ396" s="772"/>
      <c r="BA396" s="772"/>
      <c r="BB396" s="772"/>
      <c r="BC396" s="772"/>
      <c r="BD396" s="772"/>
      <c r="BE396" s="772"/>
      <c r="BF396" s="772"/>
      <c r="BG396" s="772"/>
      <c r="BH396" s="772"/>
      <c r="BI396" s="772"/>
      <c r="BJ396" s="772"/>
      <c r="BK396" s="772"/>
      <c r="BL396" s="772"/>
      <c r="BM396" s="772"/>
      <c r="BN396" s="772"/>
      <c r="BO396" s="772"/>
      <c r="BP396" s="772"/>
      <c r="BQ396" s="772"/>
      <c r="BR396" s="772"/>
      <c r="BS396" s="772"/>
      <c r="BT396" s="772"/>
      <c r="BU396" s="772"/>
      <c r="BV396" s="772"/>
      <c r="BW396" s="772"/>
      <c r="BX396" s="772"/>
      <c r="BY396" s="772"/>
      <c r="BZ396" s="772"/>
      <c r="CA396" s="772"/>
      <c r="CB396" s="772"/>
      <c r="CC396" s="772"/>
      <c r="CD396" s="772"/>
      <c r="CE396" s="772"/>
      <c r="CF396" s="772"/>
      <c r="CG396" s="772"/>
      <c r="CH396" s="772"/>
      <c r="CI396" s="772"/>
      <c r="CJ396" s="772"/>
      <c r="CK396" s="772"/>
      <c r="CL396" s="772"/>
      <c r="CM396" s="772"/>
      <c r="CN396" s="772"/>
      <c r="CO396" s="772"/>
      <c r="CP396" s="772"/>
      <c r="CQ396" s="772"/>
      <c r="CR396" s="772"/>
      <c r="CS396" s="772"/>
      <c r="CT396" s="772"/>
      <c r="CU396" s="772"/>
      <c r="CV396" s="772"/>
      <c r="CW396" s="772"/>
      <c r="CX396" s="772"/>
      <c r="CY396" s="772"/>
      <c r="CZ396" s="772"/>
      <c r="DA396" s="772"/>
      <c r="DB396" s="772"/>
      <c r="DC396" s="772"/>
      <c r="DD396" s="772"/>
      <c r="DE396" s="772"/>
      <c r="DF396" s="772"/>
      <c r="DG396" s="772"/>
      <c r="DH396" s="772"/>
      <c r="DI396" s="772"/>
      <c r="DJ396" s="772"/>
      <c r="DK396" s="772"/>
      <c r="DL396" s="772"/>
      <c r="DM396" s="772"/>
      <c r="DN396" s="772"/>
      <c r="DO396" s="772"/>
      <c r="DP396" s="772"/>
      <c r="DQ396" s="772"/>
      <c r="DR396" s="772"/>
      <c r="DS396" s="772"/>
      <c r="DT396" s="772"/>
      <c r="DU396" s="772"/>
      <c r="DV396" s="772"/>
      <c r="DW396" s="772"/>
      <c r="DX396" s="772"/>
      <c r="DY396" s="772"/>
      <c r="DZ396" s="772"/>
      <c r="EA396" s="772"/>
      <c r="EB396" s="772"/>
      <c r="EC396" s="772"/>
      <c r="ED396" s="772"/>
      <c r="EE396" s="772"/>
      <c r="EF396" s="772"/>
      <c r="EG396" s="772"/>
      <c r="EH396" s="772"/>
      <c r="EI396" s="772"/>
      <c r="EJ396" s="772"/>
      <c r="EK396" s="772"/>
      <c r="EL396" s="772"/>
      <c r="EM396" s="772"/>
      <c r="EN396" s="772"/>
      <c r="EO396" s="772"/>
      <c r="EP396" s="772"/>
      <c r="EQ396" s="772"/>
      <c r="ER396" s="772"/>
      <c r="ES396" s="772"/>
      <c r="ET396" s="772"/>
      <c r="EU396" s="772"/>
      <c r="EV396" s="772"/>
      <c r="EW396" s="772"/>
      <c r="EX396" s="772"/>
      <c r="EY396" s="772"/>
      <c r="EZ396" s="772"/>
      <c r="FA396" s="772"/>
      <c r="FB396" s="772"/>
      <c r="FC396" s="772"/>
      <c r="FD396" s="772"/>
      <c r="FE396" s="772"/>
      <c r="FF396" s="772"/>
      <c r="FG396" s="772"/>
      <c r="FH396" s="772"/>
      <c r="FI396" s="772"/>
      <c r="FJ396" s="772"/>
      <c r="FK396" s="772"/>
      <c r="FL396" s="772"/>
      <c r="FM396" s="772"/>
      <c r="FN396" s="772"/>
      <c r="FO396" s="772"/>
      <c r="FP396" s="772"/>
      <c r="FQ396" s="772"/>
      <c r="FR396" s="772"/>
      <c r="FS396" s="772"/>
      <c r="FT396" s="772"/>
      <c r="FU396" s="772"/>
      <c r="FV396" s="772"/>
      <c r="FW396" s="772"/>
      <c r="FX396" s="772"/>
      <c r="FY396" s="772"/>
      <c r="FZ396" s="772"/>
      <c r="GA396" s="772"/>
      <c r="GB396" s="772"/>
      <c r="GC396" s="772"/>
      <c r="GD396" s="772"/>
      <c r="GE396" s="772"/>
      <c r="GF396" s="772"/>
      <c r="GG396" s="772"/>
      <c r="GH396" s="772"/>
      <c r="GI396" s="772"/>
      <c r="GJ396" s="772"/>
      <c r="GK396" s="772"/>
      <c r="GL396" s="772"/>
      <c r="GM396" s="772"/>
      <c r="GN396" s="772"/>
      <c r="GO396" s="772"/>
      <c r="GP396" s="772"/>
      <c r="GQ396" s="772"/>
      <c r="GR396" s="772"/>
      <c r="GS396" s="772"/>
      <c r="GT396" s="772"/>
      <c r="GU396" s="772"/>
    </row>
    <row r="397" spans="1:203" ht="15.75">
      <c r="A397" s="782"/>
      <c r="B397" s="772"/>
      <c r="C397" s="772"/>
      <c r="D397" s="772"/>
      <c r="E397" s="772"/>
      <c r="F397" s="772"/>
      <c r="G397" s="772"/>
      <c r="H397" s="772"/>
      <c r="I397" s="772"/>
      <c r="J397" s="776"/>
      <c r="K397" s="772"/>
      <c r="L397" s="772"/>
      <c r="M397" s="772"/>
      <c r="N397" s="772"/>
      <c r="O397" s="772"/>
      <c r="P397" s="772"/>
      <c r="Q397" s="772"/>
      <c r="R397" s="772"/>
      <c r="S397" s="772"/>
      <c r="T397" s="772"/>
      <c r="U397" s="772"/>
      <c r="V397" s="772"/>
      <c r="W397" s="772"/>
      <c r="X397" s="772"/>
      <c r="Y397" s="772"/>
      <c r="Z397" s="772"/>
      <c r="AA397" s="772"/>
      <c r="AB397" s="772"/>
      <c r="AC397" s="772"/>
      <c r="AD397" s="772"/>
      <c r="AE397" s="772"/>
      <c r="AF397" s="772"/>
      <c r="AG397" s="772"/>
      <c r="AH397" s="772"/>
      <c r="AI397" s="772"/>
      <c r="AJ397" s="772"/>
      <c r="AK397" s="772"/>
      <c r="AL397" s="772"/>
      <c r="AM397" s="772"/>
      <c r="AN397" s="772"/>
      <c r="AO397" s="772"/>
      <c r="AP397" s="772"/>
      <c r="AQ397" s="772"/>
      <c r="AR397" s="772"/>
      <c r="AS397" s="772"/>
      <c r="AT397" s="772"/>
      <c r="AU397" s="772"/>
      <c r="AV397" s="772"/>
      <c r="AW397" s="772"/>
      <c r="AX397" s="772"/>
      <c r="AY397" s="772"/>
      <c r="AZ397" s="772"/>
      <c r="BA397" s="772"/>
      <c r="BB397" s="772"/>
      <c r="BC397" s="772"/>
      <c r="BD397" s="772"/>
      <c r="BE397" s="772"/>
      <c r="BF397" s="772"/>
      <c r="BG397" s="772"/>
      <c r="BH397" s="772"/>
      <c r="BI397" s="772"/>
      <c r="BJ397" s="772"/>
      <c r="BK397" s="772"/>
      <c r="BL397" s="772"/>
      <c r="BM397" s="772"/>
      <c r="BN397" s="772"/>
      <c r="BO397" s="772"/>
      <c r="BP397" s="772"/>
      <c r="BQ397" s="772"/>
      <c r="BR397" s="772"/>
      <c r="BS397" s="772"/>
      <c r="BT397" s="772"/>
      <c r="BU397" s="772"/>
      <c r="BV397" s="772"/>
      <c r="BW397" s="772"/>
      <c r="BX397" s="772"/>
      <c r="BY397" s="772"/>
      <c r="BZ397" s="772"/>
      <c r="CA397" s="772"/>
      <c r="CB397" s="772"/>
      <c r="CC397" s="772"/>
      <c r="CD397" s="772"/>
      <c r="CE397" s="772"/>
      <c r="CF397" s="772"/>
      <c r="CG397" s="772"/>
      <c r="CH397" s="772"/>
      <c r="CI397" s="772"/>
      <c r="CJ397" s="772"/>
      <c r="CK397" s="772"/>
      <c r="CL397" s="772"/>
      <c r="CM397" s="772"/>
      <c r="CN397" s="772"/>
      <c r="CO397" s="772"/>
      <c r="CP397" s="772"/>
      <c r="CQ397" s="772"/>
      <c r="CR397" s="772"/>
      <c r="CS397" s="772"/>
      <c r="CT397" s="772"/>
      <c r="CU397" s="772"/>
      <c r="CV397" s="772"/>
      <c r="CW397" s="772"/>
      <c r="CX397" s="772"/>
      <c r="CY397" s="772"/>
      <c r="CZ397" s="772"/>
      <c r="DA397" s="772"/>
      <c r="DB397" s="772"/>
      <c r="DC397" s="772"/>
      <c r="DD397" s="772"/>
      <c r="DE397" s="772"/>
      <c r="DF397" s="772"/>
      <c r="DG397" s="772"/>
      <c r="DH397" s="772"/>
      <c r="DI397" s="772"/>
      <c r="DJ397" s="772"/>
      <c r="DK397" s="772"/>
      <c r="DL397" s="772"/>
      <c r="DM397" s="772"/>
      <c r="DN397" s="772"/>
      <c r="DO397" s="772"/>
      <c r="DP397" s="772"/>
      <c r="DQ397" s="772"/>
      <c r="DR397" s="772"/>
      <c r="DS397" s="772"/>
      <c r="DT397" s="772"/>
      <c r="DU397" s="772"/>
      <c r="DV397" s="772"/>
      <c r="DW397" s="772"/>
      <c r="DX397" s="772"/>
      <c r="DY397" s="772"/>
      <c r="DZ397" s="772"/>
      <c r="EA397" s="772"/>
      <c r="EB397" s="772"/>
      <c r="EC397" s="772"/>
      <c r="ED397" s="772"/>
      <c r="EE397" s="772"/>
      <c r="EF397" s="772"/>
      <c r="EG397" s="772"/>
      <c r="EH397" s="772"/>
      <c r="EI397" s="772"/>
      <c r="EJ397" s="772"/>
      <c r="EK397" s="772"/>
      <c r="EL397" s="772"/>
      <c r="EM397" s="772"/>
      <c r="EN397" s="772"/>
      <c r="EO397" s="772"/>
      <c r="EP397" s="772"/>
      <c r="EQ397" s="772"/>
      <c r="ER397" s="772"/>
      <c r="ES397" s="772"/>
      <c r="ET397" s="772"/>
      <c r="EU397" s="772"/>
      <c r="EV397" s="772"/>
      <c r="EW397" s="772"/>
      <c r="EX397" s="772"/>
      <c r="EY397" s="772"/>
      <c r="EZ397" s="772"/>
      <c r="FA397" s="772"/>
      <c r="FB397" s="772"/>
      <c r="FC397" s="772"/>
      <c r="FD397" s="772"/>
      <c r="FE397" s="772"/>
      <c r="FF397" s="772"/>
      <c r="FG397" s="772"/>
      <c r="FH397" s="772"/>
      <c r="FI397" s="772"/>
      <c r="FJ397" s="772"/>
      <c r="FK397" s="772"/>
      <c r="FL397" s="772"/>
      <c r="FM397" s="772"/>
      <c r="FN397" s="772"/>
      <c r="FO397" s="772"/>
      <c r="FP397" s="772"/>
      <c r="FQ397" s="772"/>
      <c r="FR397" s="772"/>
      <c r="FS397" s="772"/>
      <c r="FT397" s="772"/>
      <c r="FU397" s="772"/>
      <c r="FV397" s="772"/>
      <c r="FW397" s="772"/>
      <c r="FX397" s="772"/>
      <c r="FY397" s="772"/>
      <c r="FZ397" s="772"/>
      <c r="GA397" s="772"/>
      <c r="GB397" s="772"/>
      <c r="GC397" s="772"/>
      <c r="GD397" s="772"/>
      <c r="GE397" s="772"/>
      <c r="GF397" s="772"/>
      <c r="GG397" s="772"/>
      <c r="GH397" s="772"/>
      <c r="GI397" s="772"/>
      <c r="GJ397" s="772"/>
      <c r="GK397" s="772"/>
      <c r="GL397" s="772"/>
      <c r="GM397" s="772"/>
      <c r="GN397" s="772"/>
      <c r="GO397" s="772"/>
      <c r="GP397" s="772"/>
      <c r="GQ397" s="772"/>
      <c r="GR397" s="772"/>
      <c r="GS397" s="772"/>
      <c r="GT397" s="772"/>
      <c r="GU397" s="772"/>
    </row>
    <row r="398" spans="1:203" ht="15.75">
      <c r="A398" s="782"/>
      <c r="B398" s="772"/>
      <c r="C398" s="772"/>
      <c r="D398" s="772"/>
      <c r="E398" s="772"/>
      <c r="F398" s="772"/>
      <c r="G398" s="772"/>
      <c r="H398" s="772"/>
      <c r="I398" s="772"/>
      <c r="J398" s="776"/>
      <c r="K398" s="772"/>
      <c r="L398" s="772"/>
      <c r="M398" s="772"/>
      <c r="N398" s="772"/>
      <c r="O398" s="772"/>
      <c r="P398" s="772"/>
      <c r="Q398" s="772"/>
      <c r="R398" s="772"/>
      <c r="S398" s="772"/>
      <c r="T398" s="772"/>
      <c r="U398" s="772"/>
      <c r="V398" s="772"/>
      <c r="W398" s="772"/>
      <c r="X398" s="772"/>
      <c r="Y398" s="772"/>
      <c r="Z398" s="772"/>
      <c r="AA398" s="772"/>
      <c r="AB398" s="772"/>
      <c r="AC398" s="772"/>
      <c r="AD398" s="772"/>
      <c r="AE398" s="772"/>
      <c r="AF398" s="772"/>
      <c r="AG398" s="772"/>
      <c r="AH398" s="772"/>
      <c r="AI398" s="772"/>
      <c r="AJ398" s="772"/>
      <c r="AK398" s="772"/>
      <c r="AL398" s="772"/>
      <c r="AM398" s="772"/>
      <c r="AN398" s="772"/>
      <c r="AO398" s="772"/>
      <c r="AP398" s="772"/>
      <c r="AQ398" s="772"/>
      <c r="AR398" s="772"/>
      <c r="AS398" s="772"/>
      <c r="AT398" s="772"/>
      <c r="AU398" s="772"/>
      <c r="AV398" s="772"/>
      <c r="AW398" s="772"/>
      <c r="AX398" s="772"/>
      <c r="AY398" s="772"/>
      <c r="AZ398" s="772"/>
      <c r="BA398" s="772"/>
      <c r="BB398" s="772"/>
      <c r="BC398" s="772"/>
      <c r="BD398" s="772"/>
      <c r="BE398" s="772"/>
      <c r="BF398" s="772"/>
      <c r="BG398" s="772"/>
      <c r="BH398" s="772"/>
      <c r="BI398" s="772"/>
      <c r="BJ398" s="772"/>
      <c r="BK398" s="772"/>
      <c r="BL398" s="772"/>
      <c r="BM398" s="772"/>
      <c r="BN398" s="772"/>
      <c r="BO398" s="772"/>
      <c r="BP398" s="772"/>
      <c r="BQ398" s="772"/>
      <c r="BR398" s="772"/>
      <c r="BS398" s="772"/>
      <c r="BT398" s="772"/>
      <c r="BU398" s="772"/>
      <c r="BV398" s="772"/>
      <c r="BW398" s="772"/>
      <c r="BX398" s="772"/>
      <c r="BY398" s="772"/>
      <c r="BZ398" s="772"/>
      <c r="CA398" s="772"/>
      <c r="CB398" s="772"/>
      <c r="CC398" s="772"/>
      <c r="CD398" s="772"/>
      <c r="CE398" s="772"/>
      <c r="CF398" s="772"/>
      <c r="CG398" s="772"/>
      <c r="CH398" s="772"/>
      <c r="CI398" s="772"/>
      <c r="CJ398" s="772"/>
      <c r="CK398" s="772"/>
      <c r="CL398" s="772"/>
      <c r="CM398" s="772"/>
      <c r="CN398" s="772"/>
      <c r="CO398" s="772"/>
      <c r="CP398" s="772"/>
      <c r="CQ398" s="772"/>
      <c r="CR398" s="772"/>
      <c r="CS398" s="772"/>
      <c r="CT398" s="772"/>
      <c r="CU398" s="772"/>
      <c r="CV398" s="772"/>
      <c r="CW398" s="772"/>
      <c r="CX398" s="772"/>
      <c r="CY398" s="772"/>
      <c r="CZ398" s="772"/>
      <c r="DA398" s="772"/>
      <c r="DB398" s="772"/>
      <c r="DC398" s="772"/>
      <c r="DD398" s="772"/>
      <c r="DE398" s="772"/>
      <c r="DF398" s="772"/>
      <c r="DG398" s="772"/>
      <c r="DH398" s="772"/>
      <c r="DI398" s="772"/>
      <c r="DJ398" s="772"/>
      <c r="DK398" s="772"/>
      <c r="DL398" s="772"/>
      <c r="DM398" s="772"/>
      <c r="DN398" s="772"/>
      <c r="DO398" s="772"/>
      <c r="DP398" s="772"/>
      <c r="DQ398" s="772"/>
      <c r="DR398" s="772"/>
      <c r="DS398" s="772"/>
      <c r="DT398" s="772"/>
      <c r="DU398" s="772"/>
      <c r="DV398" s="772"/>
      <c r="DW398" s="772"/>
      <c r="DX398" s="772"/>
      <c r="DY398" s="772"/>
      <c r="DZ398" s="772"/>
      <c r="EA398" s="772"/>
      <c r="EB398" s="772"/>
      <c r="EC398" s="772"/>
      <c r="ED398" s="772"/>
      <c r="EE398" s="772"/>
      <c r="EF398" s="772"/>
      <c r="EG398" s="772"/>
      <c r="EH398" s="772"/>
      <c r="EI398" s="772"/>
      <c r="EJ398" s="772"/>
      <c r="EK398" s="772"/>
      <c r="EL398" s="772"/>
      <c r="EM398" s="772"/>
      <c r="EN398" s="772"/>
      <c r="EO398" s="772"/>
      <c r="EP398" s="772"/>
      <c r="EQ398" s="772"/>
      <c r="ER398" s="772"/>
      <c r="ES398" s="772"/>
      <c r="ET398" s="772"/>
      <c r="EU398" s="772"/>
      <c r="EV398" s="772"/>
      <c r="EW398" s="772"/>
      <c r="EX398" s="772"/>
      <c r="EY398" s="772"/>
      <c r="EZ398" s="772"/>
      <c r="FA398" s="772"/>
      <c r="FB398" s="772"/>
      <c r="FC398" s="772"/>
      <c r="FD398" s="772"/>
      <c r="FE398" s="772"/>
      <c r="FF398" s="772"/>
      <c r="FG398" s="772"/>
      <c r="FH398" s="772"/>
      <c r="FI398" s="772"/>
      <c r="FJ398" s="772"/>
      <c r="FK398" s="772"/>
      <c r="FL398" s="772"/>
      <c r="FM398" s="772"/>
      <c r="FN398" s="772"/>
      <c r="FO398" s="772"/>
      <c r="FP398" s="772"/>
      <c r="FQ398" s="772"/>
      <c r="FR398" s="772"/>
      <c r="FS398" s="772"/>
      <c r="FT398" s="772"/>
      <c r="FU398" s="772"/>
      <c r="FV398" s="772"/>
      <c r="FW398" s="772"/>
      <c r="FX398" s="772"/>
      <c r="FY398" s="772"/>
      <c r="FZ398" s="772"/>
      <c r="GA398" s="772"/>
      <c r="GB398" s="772"/>
      <c r="GC398" s="772"/>
      <c r="GD398" s="772"/>
      <c r="GE398" s="772"/>
      <c r="GF398" s="772"/>
      <c r="GG398" s="772"/>
      <c r="GH398" s="772"/>
      <c r="GI398" s="772"/>
      <c r="GJ398" s="772"/>
      <c r="GK398" s="772"/>
      <c r="GL398" s="772"/>
      <c r="GM398" s="772"/>
      <c r="GN398" s="772"/>
      <c r="GO398" s="772"/>
      <c r="GP398" s="772"/>
      <c r="GQ398" s="772"/>
      <c r="GR398" s="772"/>
      <c r="GS398" s="772"/>
      <c r="GT398" s="772"/>
      <c r="GU398" s="772"/>
    </row>
    <row r="399" spans="1:203" ht="15.75">
      <c r="A399" s="782"/>
      <c r="B399" s="772"/>
      <c r="C399" s="772"/>
      <c r="D399" s="772"/>
      <c r="E399" s="772"/>
      <c r="F399" s="772"/>
      <c r="G399" s="772"/>
      <c r="H399" s="772"/>
      <c r="I399" s="772"/>
      <c r="J399" s="776"/>
      <c r="K399" s="772"/>
      <c r="L399" s="772"/>
      <c r="M399" s="772"/>
      <c r="N399" s="772"/>
      <c r="O399" s="772"/>
      <c r="P399" s="772"/>
      <c r="Q399" s="772"/>
      <c r="R399" s="772"/>
      <c r="S399" s="772"/>
      <c r="T399" s="772"/>
      <c r="U399" s="772"/>
      <c r="V399" s="772"/>
      <c r="W399" s="772"/>
      <c r="X399" s="772"/>
      <c r="Y399" s="772"/>
      <c r="Z399" s="772"/>
      <c r="AA399" s="772"/>
      <c r="AB399" s="772"/>
      <c r="AC399" s="772"/>
      <c r="AD399" s="772"/>
      <c r="AE399" s="772"/>
      <c r="AF399" s="772"/>
      <c r="AG399" s="772"/>
      <c r="AH399" s="772"/>
      <c r="AI399" s="772"/>
      <c r="AJ399" s="772"/>
      <c r="AK399" s="772"/>
      <c r="AL399" s="772"/>
      <c r="AM399" s="772"/>
      <c r="AN399" s="772"/>
      <c r="AO399" s="772"/>
      <c r="AP399" s="772"/>
      <c r="AQ399" s="772"/>
      <c r="AR399" s="772"/>
      <c r="AS399" s="772"/>
      <c r="AT399" s="772"/>
      <c r="AU399" s="772"/>
      <c r="AV399" s="772"/>
      <c r="AW399" s="772"/>
      <c r="AX399" s="772"/>
      <c r="AY399" s="772"/>
      <c r="AZ399" s="772"/>
      <c r="BA399" s="772"/>
      <c r="BB399" s="772"/>
      <c r="BC399" s="772"/>
      <c r="BD399" s="772"/>
      <c r="BE399" s="772"/>
      <c r="BF399" s="772"/>
      <c r="BG399" s="772"/>
      <c r="BH399" s="772"/>
      <c r="BI399" s="772"/>
      <c r="BJ399" s="772"/>
      <c r="BK399" s="772"/>
      <c r="BL399" s="772"/>
      <c r="BM399" s="772"/>
      <c r="BN399" s="772"/>
      <c r="BO399" s="772"/>
      <c r="BP399" s="772"/>
      <c r="BQ399" s="772"/>
      <c r="BR399" s="772"/>
      <c r="BS399" s="772"/>
      <c r="BT399" s="772"/>
      <c r="BU399" s="772"/>
      <c r="BV399" s="772"/>
      <c r="BW399" s="772"/>
      <c r="BX399" s="772"/>
      <c r="BY399" s="772"/>
      <c r="BZ399" s="772"/>
      <c r="CA399" s="772"/>
      <c r="CB399" s="772"/>
      <c r="CC399" s="772"/>
      <c r="CD399" s="772"/>
      <c r="CE399" s="772"/>
      <c r="CF399" s="772"/>
      <c r="CG399" s="772"/>
      <c r="CH399" s="772"/>
      <c r="CI399" s="772"/>
      <c r="CJ399" s="772"/>
      <c r="CK399" s="772"/>
      <c r="CL399" s="772"/>
      <c r="CM399" s="772"/>
      <c r="CN399" s="772"/>
      <c r="CO399" s="772"/>
      <c r="CP399" s="772"/>
      <c r="CQ399" s="772"/>
      <c r="CR399" s="772"/>
      <c r="CS399" s="772"/>
      <c r="CT399" s="772"/>
      <c r="CU399" s="772"/>
      <c r="CV399" s="772"/>
      <c r="CW399" s="772"/>
      <c r="CX399" s="772"/>
      <c r="CY399" s="772"/>
      <c r="CZ399" s="772"/>
      <c r="DA399" s="772"/>
      <c r="DB399" s="772"/>
      <c r="DC399" s="772"/>
      <c r="DD399" s="772"/>
      <c r="DE399" s="772"/>
      <c r="DF399" s="772"/>
      <c r="DG399" s="772"/>
      <c r="DH399" s="772"/>
      <c r="DI399" s="772"/>
      <c r="DJ399" s="772"/>
      <c r="DK399" s="772"/>
      <c r="DL399" s="772"/>
      <c r="DM399" s="772"/>
      <c r="DN399" s="772"/>
      <c r="DO399" s="772"/>
      <c r="DP399" s="772"/>
      <c r="DQ399" s="772"/>
      <c r="DR399" s="772"/>
      <c r="DS399" s="772"/>
      <c r="DT399" s="772"/>
      <c r="DU399" s="772"/>
      <c r="DV399" s="772"/>
      <c r="DW399" s="772"/>
      <c r="DX399" s="772"/>
      <c r="DY399" s="772"/>
      <c r="DZ399" s="772"/>
      <c r="EA399" s="772"/>
      <c r="EB399" s="772"/>
      <c r="EC399" s="772"/>
      <c r="ED399" s="772"/>
      <c r="EE399" s="772"/>
      <c r="EF399" s="772"/>
      <c r="EG399" s="772"/>
      <c r="EH399" s="772"/>
      <c r="EI399" s="772"/>
      <c r="EJ399" s="772"/>
      <c r="EK399" s="772"/>
      <c r="EL399" s="772"/>
      <c r="EM399" s="772"/>
      <c r="EN399" s="772"/>
      <c r="EO399" s="772"/>
      <c r="EP399" s="772"/>
      <c r="EQ399" s="772"/>
      <c r="ER399" s="772"/>
      <c r="ES399" s="772"/>
      <c r="ET399" s="772"/>
      <c r="EU399" s="772"/>
      <c r="EV399" s="772"/>
      <c r="EW399" s="772"/>
      <c r="EX399" s="772"/>
      <c r="EY399" s="772"/>
      <c r="EZ399" s="772"/>
      <c r="FA399" s="772"/>
      <c r="FB399" s="772"/>
      <c r="FC399" s="772"/>
      <c r="FD399" s="772"/>
      <c r="FE399" s="772"/>
      <c r="FF399" s="772"/>
      <c r="FG399" s="772"/>
      <c r="FH399" s="772"/>
      <c r="FI399" s="772"/>
      <c r="FJ399" s="772"/>
      <c r="FK399" s="772"/>
      <c r="FL399" s="772"/>
      <c r="FM399" s="772"/>
      <c r="FN399" s="772"/>
      <c r="FO399" s="772"/>
      <c r="FP399" s="772"/>
      <c r="FQ399" s="772"/>
      <c r="FR399" s="772"/>
      <c r="FS399" s="772"/>
      <c r="FT399" s="772"/>
      <c r="FU399" s="772"/>
      <c r="FV399" s="772"/>
      <c r="FW399" s="772"/>
      <c r="FX399" s="772"/>
      <c r="FY399" s="772"/>
      <c r="FZ399" s="772"/>
      <c r="GA399" s="772"/>
      <c r="GB399" s="772"/>
      <c r="GC399" s="772"/>
      <c r="GD399" s="772"/>
      <c r="GE399" s="772"/>
      <c r="GF399" s="772"/>
      <c r="GG399" s="772"/>
      <c r="GH399" s="772"/>
      <c r="GI399" s="772"/>
      <c r="GJ399" s="772"/>
      <c r="GK399" s="772"/>
      <c r="GL399" s="772"/>
      <c r="GM399" s="772"/>
      <c r="GN399" s="772"/>
      <c r="GO399" s="772"/>
      <c r="GP399" s="772"/>
      <c r="GQ399" s="772"/>
      <c r="GR399" s="772"/>
      <c r="GS399" s="772"/>
      <c r="GT399" s="772"/>
      <c r="GU399" s="772"/>
    </row>
    <row r="400" spans="1:203" ht="15.75">
      <c r="A400" s="782"/>
      <c r="B400" s="772"/>
      <c r="C400" s="772"/>
      <c r="D400" s="772"/>
      <c r="E400" s="772"/>
      <c r="F400" s="772"/>
      <c r="G400" s="772"/>
      <c r="H400" s="772"/>
      <c r="I400" s="772"/>
      <c r="J400" s="776"/>
      <c r="K400" s="772"/>
      <c r="L400" s="772"/>
      <c r="M400" s="772"/>
      <c r="N400" s="772"/>
      <c r="O400" s="772"/>
      <c r="P400" s="772"/>
      <c r="Q400" s="772"/>
      <c r="R400" s="772"/>
      <c r="S400" s="772"/>
      <c r="T400" s="772"/>
      <c r="U400" s="772"/>
      <c r="V400" s="772"/>
      <c r="W400" s="772"/>
      <c r="X400" s="772"/>
      <c r="Y400" s="772"/>
      <c r="Z400" s="772"/>
      <c r="AA400" s="772"/>
      <c r="AB400" s="772"/>
      <c r="AC400" s="772"/>
      <c r="AD400" s="772"/>
      <c r="AE400" s="772"/>
      <c r="AF400" s="772"/>
      <c r="AG400" s="772"/>
      <c r="AH400" s="772"/>
      <c r="AI400" s="772"/>
      <c r="AJ400" s="772"/>
      <c r="AK400" s="772"/>
      <c r="AL400" s="772"/>
      <c r="AM400" s="772"/>
      <c r="AN400" s="772"/>
      <c r="AO400" s="772"/>
      <c r="AP400" s="772"/>
      <c r="AQ400" s="772"/>
      <c r="AR400" s="772"/>
      <c r="AS400" s="772"/>
      <c r="AT400" s="772"/>
      <c r="AU400" s="772"/>
      <c r="AV400" s="772"/>
      <c r="AW400" s="772"/>
      <c r="AX400" s="772"/>
      <c r="AY400" s="772"/>
      <c r="AZ400" s="772"/>
      <c r="BA400" s="772"/>
      <c r="BB400" s="772"/>
      <c r="BC400" s="772"/>
      <c r="BD400" s="772"/>
      <c r="BE400" s="772"/>
      <c r="BF400" s="772"/>
      <c r="BG400" s="772"/>
      <c r="BH400" s="772"/>
      <c r="BI400" s="772"/>
      <c r="BJ400" s="772"/>
      <c r="BK400" s="772"/>
      <c r="BL400" s="772"/>
      <c r="BM400" s="772"/>
      <c r="BN400" s="772"/>
      <c r="BO400" s="772"/>
      <c r="BP400" s="772"/>
      <c r="BQ400" s="772"/>
      <c r="BR400" s="772"/>
      <c r="BS400" s="772"/>
      <c r="BT400" s="772"/>
      <c r="BU400" s="772"/>
      <c r="BV400" s="772"/>
      <c r="BW400" s="772"/>
      <c r="BX400" s="772"/>
      <c r="BY400" s="772"/>
      <c r="BZ400" s="772"/>
      <c r="CA400" s="772"/>
      <c r="CB400" s="772"/>
      <c r="CC400" s="772"/>
      <c r="CD400" s="772"/>
      <c r="CE400" s="772"/>
      <c r="CF400" s="772"/>
      <c r="CG400" s="772"/>
      <c r="CH400" s="772"/>
      <c r="CI400" s="772"/>
      <c r="CJ400" s="772"/>
      <c r="CK400" s="772"/>
      <c r="CL400" s="772"/>
      <c r="CM400" s="772"/>
      <c r="CN400" s="772"/>
      <c r="CO400" s="772"/>
      <c r="CP400" s="772"/>
      <c r="CQ400" s="772"/>
      <c r="CR400" s="772"/>
      <c r="CS400" s="772"/>
      <c r="CT400" s="772"/>
      <c r="CU400" s="772"/>
      <c r="CV400" s="772"/>
      <c r="CW400" s="772"/>
      <c r="CX400" s="772"/>
      <c r="CY400" s="772"/>
      <c r="CZ400" s="772"/>
      <c r="DA400" s="772"/>
      <c r="DB400" s="772"/>
      <c r="DC400" s="772"/>
      <c r="DD400" s="772"/>
      <c r="DE400" s="772"/>
      <c r="DF400" s="772"/>
      <c r="DG400" s="772"/>
      <c r="DH400" s="772"/>
      <c r="DI400" s="772"/>
      <c r="DJ400" s="772"/>
      <c r="DK400" s="772"/>
      <c r="DL400" s="772"/>
      <c r="DM400" s="772"/>
      <c r="DN400" s="772"/>
      <c r="DO400" s="772"/>
      <c r="DP400" s="772"/>
      <c r="DQ400" s="772"/>
      <c r="DR400" s="772"/>
      <c r="DS400" s="772"/>
      <c r="DT400" s="772"/>
      <c r="DU400" s="772"/>
      <c r="DV400" s="772"/>
      <c r="DW400" s="772"/>
      <c r="DX400" s="772"/>
      <c r="DY400" s="772"/>
      <c r="DZ400" s="772"/>
      <c r="EA400" s="772"/>
      <c r="EB400" s="772"/>
      <c r="EC400" s="772"/>
      <c r="ED400" s="772"/>
      <c r="EE400" s="772"/>
      <c r="EF400" s="772"/>
      <c r="EG400" s="772"/>
      <c r="EH400" s="772"/>
      <c r="EI400" s="772"/>
      <c r="EJ400" s="772"/>
      <c r="EK400" s="772"/>
      <c r="EL400" s="772"/>
      <c r="EM400" s="772"/>
      <c r="EN400" s="772"/>
      <c r="EO400" s="772"/>
      <c r="EP400" s="772"/>
      <c r="EQ400" s="772"/>
      <c r="ER400" s="772"/>
      <c r="ES400" s="772"/>
      <c r="ET400" s="772"/>
      <c r="EU400" s="772"/>
      <c r="EV400" s="772"/>
      <c r="EW400" s="772"/>
      <c r="EX400" s="772"/>
      <c r="EY400" s="772"/>
      <c r="EZ400" s="772"/>
      <c r="FA400" s="772"/>
      <c r="FB400" s="772"/>
      <c r="FC400" s="772"/>
      <c r="FD400" s="772"/>
      <c r="FE400" s="772"/>
      <c r="FF400" s="772"/>
      <c r="FG400" s="772"/>
      <c r="FH400" s="772"/>
      <c r="FI400" s="772"/>
      <c r="FJ400" s="772"/>
      <c r="FK400" s="772"/>
      <c r="FL400" s="772"/>
      <c r="FM400" s="772"/>
      <c r="FN400" s="772"/>
      <c r="FO400" s="772"/>
      <c r="FP400" s="772"/>
      <c r="FQ400" s="772"/>
      <c r="FR400" s="772"/>
      <c r="FS400" s="772"/>
      <c r="FT400" s="772"/>
      <c r="FU400" s="772"/>
      <c r="FV400" s="772"/>
      <c r="FW400" s="772"/>
      <c r="FX400" s="772"/>
      <c r="FY400" s="772"/>
      <c r="FZ400" s="772"/>
      <c r="GA400" s="772"/>
      <c r="GB400" s="772"/>
      <c r="GC400" s="772"/>
      <c r="GD400" s="772"/>
      <c r="GE400" s="772"/>
      <c r="GF400" s="772"/>
      <c r="GG400" s="772"/>
      <c r="GH400" s="772"/>
      <c r="GI400" s="772"/>
      <c r="GJ400" s="772"/>
      <c r="GK400" s="772"/>
      <c r="GL400" s="772"/>
      <c r="GM400" s="772"/>
      <c r="GN400" s="772"/>
      <c r="GO400" s="772"/>
      <c r="GP400" s="772"/>
      <c r="GQ400" s="772"/>
      <c r="GR400" s="772"/>
      <c r="GS400" s="772"/>
      <c r="GT400" s="772"/>
      <c r="GU400" s="772"/>
    </row>
    <row r="401" spans="1:203" ht="15.75">
      <c r="A401" s="782"/>
      <c r="B401" s="772"/>
      <c r="C401" s="772"/>
      <c r="D401" s="772"/>
      <c r="E401" s="772"/>
      <c r="F401" s="772"/>
      <c r="G401" s="772"/>
      <c r="H401" s="772"/>
      <c r="I401" s="772"/>
      <c r="J401" s="776"/>
      <c r="K401" s="772"/>
      <c r="L401" s="772"/>
      <c r="M401" s="772"/>
      <c r="N401" s="772"/>
      <c r="O401" s="772"/>
      <c r="P401" s="772"/>
      <c r="Q401" s="772"/>
      <c r="R401" s="772"/>
      <c r="S401" s="772"/>
      <c r="T401" s="772"/>
      <c r="U401" s="772"/>
      <c r="V401" s="772"/>
      <c r="W401" s="772"/>
      <c r="X401" s="772"/>
      <c r="Y401" s="772"/>
      <c r="Z401" s="772"/>
      <c r="AA401" s="772"/>
      <c r="AB401" s="772"/>
      <c r="AC401" s="772"/>
      <c r="AD401" s="772"/>
      <c r="AE401" s="772"/>
      <c r="AF401" s="772"/>
      <c r="AG401" s="772"/>
      <c r="AH401" s="772"/>
      <c r="AI401" s="772"/>
      <c r="AJ401" s="772"/>
      <c r="AK401" s="772"/>
      <c r="AL401" s="772"/>
      <c r="AM401" s="772"/>
      <c r="AN401" s="772"/>
      <c r="AO401" s="772"/>
      <c r="AP401" s="772"/>
      <c r="AQ401" s="772"/>
      <c r="AR401" s="772"/>
      <c r="AS401" s="772"/>
      <c r="AT401" s="772"/>
      <c r="AU401" s="772"/>
      <c r="AV401" s="772"/>
      <c r="AW401" s="772"/>
      <c r="AX401" s="772"/>
      <c r="AY401" s="772"/>
      <c r="AZ401" s="772"/>
      <c r="BA401" s="772"/>
      <c r="BB401" s="772"/>
      <c r="BC401" s="772"/>
      <c r="BD401" s="772"/>
      <c r="BE401" s="772"/>
      <c r="BF401" s="772"/>
      <c r="BG401" s="772"/>
      <c r="BH401" s="772"/>
      <c r="BI401" s="772"/>
      <c r="BJ401" s="772"/>
      <c r="BK401" s="772"/>
      <c r="BL401" s="772"/>
      <c r="BM401" s="772"/>
      <c r="BN401" s="772"/>
      <c r="BO401" s="772"/>
      <c r="BP401" s="772"/>
      <c r="BQ401" s="772"/>
      <c r="BR401" s="772"/>
      <c r="BS401" s="772"/>
      <c r="BT401" s="772"/>
      <c r="BU401" s="772"/>
      <c r="BV401" s="772"/>
      <c r="BW401" s="772"/>
      <c r="BX401" s="772"/>
      <c r="BY401" s="772"/>
      <c r="BZ401" s="772"/>
      <c r="CA401" s="772"/>
      <c r="CB401" s="772"/>
      <c r="CC401" s="772"/>
      <c r="CD401" s="772"/>
      <c r="CE401" s="772"/>
      <c r="CF401" s="772"/>
      <c r="CG401" s="772"/>
      <c r="CH401" s="772"/>
      <c r="CI401" s="772"/>
      <c r="CJ401" s="772"/>
      <c r="CK401" s="772"/>
      <c r="CL401" s="772"/>
      <c r="CM401" s="772"/>
      <c r="CN401" s="772"/>
      <c r="CO401" s="772"/>
      <c r="CP401" s="772"/>
      <c r="CQ401" s="772"/>
      <c r="CR401" s="772"/>
      <c r="CS401" s="772"/>
      <c r="CT401" s="772"/>
      <c r="CU401" s="772"/>
      <c r="CV401" s="772"/>
      <c r="CW401" s="772"/>
      <c r="CX401" s="772"/>
      <c r="CY401" s="772"/>
      <c r="CZ401" s="772"/>
      <c r="DA401" s="772"/>
      <c r="DB401" s="772"/>
      <c r="DC401" s="772"/>
      <c r="DD401" s="772"/>
      <c r="DE401" s="772"/>
      <c r="DF401" s="772"/>
      <c r="DG401" s="772"/>
      <c r="DH401" s="772"/>
      <c r="DI401" s="772"/>
      <c r="DJ401" s="772"/>
      <c r="DK401" s="772"/>
      <c r="DL401" s="772"/>
      <c r="DM401" s="772"/>
      <c r="DN401" s="772"/>
      <c r="DO401" s="772"/>
      <c r="DP401" s="772"/>
      <c r="DQ401" s="772"/>
      <c r="DR401" s="772"/>
      <c r="DS401" s="772"/>
      <c r="DT401" s="772"/>
      <c r="DU401" s="772"/>
      <c r="DV401" s="772"/>
      <c r="DW401" s="772"/>
      <c r="DX401" s="772"/>
      <c r="DY401" s="772"/>
      <c r="DZ401" s="772"/>
      <c r="EA401" s="772"/>
      <c r="EB401" s="772"/>
      <c r="EC401" s="772"/>
      <c r="ED401" s="772"/>
      <c r="EE401" s="772"/>
      <c r="EF401" s="772"/>
      <c r="EG401" s="772"/>
      <c r="EH401" s="772"/>
      <c r="EI401" s="772"/>
      <c r="EJ401" s="772"/>
      <c r="EK401" s="772"/>
      <c r="EL401" s="772"/>
      <c r="EM401" s="772"/>
      <c r="EN401" s="772"/>
      <c r="EO401" s="772"/>
      <c r="EP401" s="772"/>
      <c r="EQ401" s="772"/>
      <c r="ER401" s="772"/>
      <c r="ES401" s="772"/>
      <c r="ET401" s="772"/>
      <c r="EU401" s="772"/>
      <c r="EV401" s="772"/>
      <c r="EW401" s="772"/>
      <c r="EX401" s="772"/>
      <c r="EY401" s="772"/>
      <c r="EZ401" s="772"/>
      <c r="FA401" s="772"/>
      <c r="FB401" s="772"/>
      <c r="FC401" s="772"/>
      <c r="FD401" s="772"/>
      <c r="FE401" s="772"/>
      <c r="FF401" s="772"/>
      <c r="FG401" s="772"/>
      <c r="FH401" s="772"/>
      <c r="FI401" s="772"/>
      <c r="FJ401" s="772"/>
      <c r="FK401" s="772"/>
      <c r="FL401" s="772"/>
      <c r="FM401" s="772"/>
      <c r="FN401" s="772"/>
      <c r="FO401" s="772"/>
      <c r="FP401" s="772"/>
      <c r="FQ401" s="772"/>
      <c r="FR401" s="772"/>
      <c r="FS401" s="772"/>
      <c r="FT401" s="772"/>
      <c r="FU401" s="772"/>
      <c r="FV401" s="772"/>
      <c r="FW401" s="772"/>
      <c r="FX401" s="772"/>
      <c r="FY401" s="772"/>
      <c r="FZ401" s="772"/>
      <c r="GA401" s="772"/>
      <c r="GB401" s="772"/>
      <c r="GC401" s="772"/>
      <c r="GD401" s="772"/>
      <c r="GE401" s="772"/>
      <c r="GF401" s="772"/>
      <c r="GG401" s="772"/>
      <c r="GH401" s="772"/>
      <c r="GI401" s="772"/>
      <c r="GJ401" s="772"/>
      <c r="GK401" s="772"/>
      <c r="GL401" s="772"/>
      <c r="GM401" s="772"/>
      <c r="GN401" s="772"/>
      <c r="GO401" s="772"/>
      <c r="GP401" s="772"/>
      <c r="GQ401" s="772"/>
      <c r="GR401" s="772"/>
      <c r="GS401" s="772"/>
      <c r="GT401" s="772"/>
      <c r="GU401" s="772"/>
    </row>
    <row r="402" spans="1:203" ht="15.75">
      <c r="A402" s="782"/>
      <c r="B402" s="772"/>
      <c r="C402" s="772"/>
      <c r="D402" s="772"/>
      <c r="E402" s="772"/>
      <c r="F402" s="772"/>
      <c r="G402" s="772"/>
      <c r="H402" s="772"/>
      <c r="I402" s="772"/>
      <c r="J402" s="776"/>
      <c r="K402" s="772"/>
      <c r="L402" s="772"/>
      <c r="M402" s="772"/>
      <c r="N402" s="772"/>
      <c r="O402" s="772"/>
      <c r="P402" s="772"/>
      <c r="Q402" s="772"/>
      <c r="R402" s="772"/>
      <c r="S402" s="772"/>
      <c r="T402" s="772"/>
      <c r="U402" s="772"/>
      <c r="V402" s="772"/>
      <c r="W402" s="772"/>
      <c r="X402" s="772"/>
      <c r="Y402" s="772"/>
      <c r="Z402" s="772"/>
      <c r="AA402" s="772"/>
      <c r="AB402" s="772"/>
      <c r="AC402" s="772"/>
      <c r="AD402" s="772"/>
      <c r="AE402" s="772"/>
      <c r="AF402" s="772"/>
      <c r="AG402" s="772"/>
      <c r="AH402" s="772"/>
      <c r="AI402" s="772"/>
      <c r="AJ402" s="772"/>
      <c r="AK402" s="772"/>
      <c r="AL402" s="772"/>
      <c r="AM402" s="772"/>
      <c r="AN402" s="772"/>
      <c r="AO402" s="772"/>
      <c r="AP402" s="772"/>
      <c r="AQ402" s="772"/>
      <c r="AR402" s="772"/>
      <c r="AS402" s="772"/>
      <c r="AT402" s="772"/>
      <c r="AU402" s="772"/>
      <c r="AV402" s="772"/>
      <c r="AW402" s="772"/>
      <c r="AX402" s="772"/>
      <c r="AY402" s="772"/>
      <c r="AZ402" s="772"/>
      <c r="BA402" s="772"/>
      <c r="BB402" s="772"/>
      <c r="BC402" s="772"/>
      <c r="BD402" s="772"/>
      <c r="BE402" s="772"/>
      <c r="BF402" s="772"/>
      <c r="BG402" s="772"/>
      <c r="BH402" s="772"/>
      <c r="BI402" s="772"/>
      <c r="BJ402" s="772"/>
      <c r="BK402" s="772"/>
      <c r="BL402" s="772"/>
      <c r="BM402" s="772"/>
      <c r="BN402" s="772"/>
      <c r="BO402" s="772"/>
      <c r="BP402" s="772"/>
      <c r="BQ402" s="772"/>
      <c r="BR402" s="772"/>
      <c r="BS402" s="772"/>
      <c r="BT402" s="772"/>
      <c r="BU402" s="772"/>
      <c r="BV402" s="772"/>
      <c r="BW402" s="772"/>
      <c r="BX402" s="772"/>
      <c r="BY402" s="772"/>
      <c r="BZ402" s="772"/>
      <c r="CA402" s="772"/>
      <c r="CB402" s="772"/>
      <c r="CC402" s="772"/>
      <c r="CD402" s="772"/>
      <c r="CE402" s="772"/>
      <c r="CF402" s="772"/>
      <c r="CG402" s="772"/>
      <c r="CH402" s="772"/>
      <c r="CI402" s="772"/>
      <c r="CJ402" s="772"/>
      <c r="CK402" s="772"/>
      <c r="CL402" s="772"/>
      <c r="CM402" s="772"/>
      <c r="CN402" s="772"/>
      <c r="CO402" s="772"/>
      <c r="CP402" s="772"/>
      <c r="CQ402" s="772"/>
      <c r="CR402" s="772"/>
      <c r="CS402" s="772"/>
      <c r="CT402" s="772"/>
      <c r="CU402" s="772"/>
      <c r="CV402" s="772"/>
      <c r="CW402" s="772"/>
      <c r="CX402" s="772"/>
      <c r="CY402" s="772"/>
      <c r="CZ402" s="772"/>
      <c r="DA402" s="772"/>
      <c r="DB402" s="772"/>
      <c r="DC402" s="772"/>
      <c r="DD402" s="772"/>
      <c r="DE402" s="772"/>
      <c r="DF402" s="772"/>
      <c r="DG402" s="772"/>
      <c r="DH402" s="772"/>
      <c r="DI402" s="772"/>
      <c r="DJ402" s="772"/>
      <c r="DK402" s="772"/>
      <c r="DL402" s="772"/>
      <c r="DM402" s="772"/>
      <c r="DN402" s="772"/>
      <c r="DO402" s="772"/>
      <c r="DP402" s="772"/>
      <c r="DQ402" s="772"/>
      <c r="DR402" s="772"/>
      <c r="DS402" s="772"/>
      <c r="DT402" s="772"/>
      <c r="DU402" s="772"/>
      <c r="DV402" s="772"/>
      <c r="DW402" s="772"/>
      <c r="DX402" s="772"/>
      <c r="DY402" s="772"/>
      <c r="DZ402" s="772"/>
      <c r="EA402" s="772"/>
      <c r="EB402" s="772"/>
      <c r="EC402" s="772"/>
      <c r="ED402" s="772"/>
      <c r="EE402" s="772"/>
      <c r="EF402" s="772"/>
      <c r="EG402" s="772"/>
      <c r="EH402" s="772"/>
      <c r="EI402" s="772"/>
      <c r="EJ402" s="772"/>
      <c r="EK402" s="772"/>
      <c r="EL402" s="772"/>
      <c r="EM402" s="772"/>
      <c r="EN402" s="772"/>
      <c r="EO402" s="772"/>
      <c r="EP402" s="772"/>
      <c r="EQ402" s="772"/>
      <c r="ER402" s="772"/>
      <c r="ES402" s="772"/>
      <c r="ET402" s="772"/>
      <c r="EU402" s="772"/>
      <c r="EV402" s="772"/>
      <c r="EW402" s="772"/>
      <c r="EX402" s="772"/>
      <c r="EY402" s="772"/>
      <c r="EZ402" s="772"/>
      <c r="FA402" s="772"/>
      <c r="FB402" s="772"/>
      <c r="FC402" s="772"/>
      <c r="FD402" s="772"/>
      <c r="FE402" s="772"/>
      <c r="FF402" s="772"/>
      <c r="FG402" s="772"/>
      <c r="FH402" s="772"/>
      <c r="FI402" s="772"/>
      <c r="FJ402" s="772"/>
      <c r="FK402" s="772"/>
      <c r="FL402" s="772"/>
      <c r="FM402" s="772"/>
      <c r="FN402" s="772"/>
      <c r="FO402" s="772"/>
      <c r="FP402" s="772"/>
      <c r="FQ402" s="772"/>
      <c r="FR402" s="772"/>
      <c r="FS402" s="772"/>
      <c r="FT402" s="772"/>
      <c r="FU402" s="772"/>
      <c r="FV402" s="772"/>
      <c r="FW402" s="772"/>
      <c r="FX402" s="772"/>
      <c r="FY402" s="772"/>
      <c r="FZ402" s="772"/>
      <c r="GA402" s="772"/>
      <c r="GB402" s="772"/>
      <c r="GC402" s="772"/>
      <c r="GD402" s="772"/>
      <c r="GE402" s="772"/>
      <c r="GF402" s="772"/>
      <c r="GG402" s="772"/>
      <c r="GH402" s="772"/>
      <c r="GI402" s="772"/>
      <c r="GJ402" s="772"/>
      <c r="GK402" s="772"/>
      <c r="GL402" s="772"/>
      <c r="GM402" s="772"/>
      <c r="GN402" s="772"/>
      <c r="GO402" s="772"/>
      <c r="GP402" s="772"/>
      <c r="GQ402" s="772"/>
      <c r="GR402" s="772"/>
      <c r="GS402" s="772"/>
      <c r="GT402" s="772"/>
      <c r="GU402" s="772"/>
    </row>
    <row r="403" spans="1:203" ht="15.75">
      <c r="A403" s="782"/>
      <c r="B403" s="772"/>
      <c r="C403" s="772"/>
      <c r="D403" s="772"/>
      <c r="E403" s="772"/>
      <c r="F403" s="772"/>
      <c r="G403" s="772"/>
      <c r="H403" s="772"/>
      <c r="I403" s="772"/>
      <c r="J403" s="776"/>
      <c r="K403" s="772"/>
      <c r="L403" s="772"/>
      <c r="M403" s="772"/>
      <c r="N403" s="772"/>
      <c r="O403" s="772"/>
      <c r="P403" s="772"/>
      <c r="Q403" s="772"/>
      <c r="R403" s="772"/>
      <c r="S403" s="772"/>
      <c r="T403" s="772"/>
      <c r="U403" s="772"/>
      <c r="V403" s="772"/>
      <c r="W403" s="772"/>
      <c r="X403" s="772"/>
      <c r="Y403" s="772"/>
      <c r="Z403" s="772"/>
      <c r="AA403" s="772"/>
      <c r="AB403" s="772"/>
      <c r="AC403" s="772"/>
      <c r="AD403" s="772"/>
      <c r="AE403" s="772"/>
      <c r="AF403" s="772"/>
      <c r="AG403" s="772"/>
      <c r="AH403" s="772"/>
      <c r="AI403" s="772"/>
      <c r="AJ403" s="772"/>
      <c r="AK403" s="772"/>
      <c r="AL403" s="772"/>
      <c r="AM403" s="772"/>
      <c r="AN403" s="772"/>
      <c r="AO403" s="772"/>
      <c r="AP403" s="772"/>
      <c r="AQ403" s="772"/>
      <c r="AR403" s="772"/>
      <c r="AS403" s="772"/>
      <c r="AT403" s="772"/>
      <c r="AU403" s="772"/>
      <c r="AV403" s="772"/>
      <c r="AW403" s="772"/>
      <c r="AX403" s="772"/>
      <c r="AY403" s="772"/>
      <c r="AZ403" s="772"/>
      <c r="BA403" s="772"/>
      <c r="BB403" s="772"/>
      <c r="BC403" s="772"/>
      <c r="BD403" s="772"/>
      <c r="BE403" s="772"/>
      <c r="BF403" s="772"/>
      <c r="BG403" s="772"/>
      <c r="BH403" s="772"/>
      <c r="BI403" s="772"/>
      <c r="BJ403" s="772"/>
      <c r="BK403" s="772"/>
      <c r="BL403" s="772"/>
      <c r="BM403" s="772"/>
      <c r="BN403" s="772"/>
      <c r="BO403" s="772"/>
      <c r="BP403" s="772"/>
      <c r="BQ403" s="772"/>
      <c r="BR403" s="772"/>
      <c r="BS403" s="772"/>
      <c r="BT403" s="772"/>
      <c r="BU403" s="772"/>
      <c r="BV403" s="772"/>
      <c r="BW403" s="772"/>
      <c r="BX403" s="772"/>
      <c r="BY403" s="772"/>
      <c r="BZ403" s="772"/>
      <c r="CA403" s="772"/>
      <c r="CB403" s="772"/>
      <c r="CC403" s="772"/>
      <c r="CD403" s="772"/>
      <c r="CE403" s="772"/>
      <c r="CF403" s="772"/>
      <c r="CG403" s="772"/>
      <c r="CH403" s="772"/>
      <c r="CI403" s="772"/>
      <c r="CJ403" s="772"/>
      <c r="CK403" s="772"/>
      <c r="CL403" s="772"/>
      <c r="CM403" s="772"/>
      <c r="CN403" s="772"/>
      <c r="CO403" s="772"/>
      <c r="CP403" s="772"/>
      <c r="CQ403" s="772"/>
      <c r="CR403" s="772"/>
      <c r="CS403" s="772"/>
      <c r="CT403" s="772"/>
      <c r="CU403" s="772"/>
      <c r="CV403" s="772"/>
      <c r="CW403" s="772"/>
      <c r="CX403" s="772"/>
      <c r="CY403" s="772"/>
      <c r="CZ403" s="772"/>
      <c r="DA403" s="772"/>
      <c r="DB403" s="772"/>
      <c r="DC403" s="772"/>
      <c r="DD403" s="772"/>
      <c r="DE403" s="772"/>
      <c r="DF403" s="772"/>
      <c r="DG403" s="772"/>
      <c r="DH403" s="772"/>
      <c r="DI403" s="772"/>
      <c r="DJ403" s="772"/>
      <c r="DK403" s="772"/>
      <c r="DL403" s="772"/>
      <c r="DM403" s="772"/>
      <c r="DN403" s="772"/>
      <c r="DO403" s="772"/>
      <c r="DP403" s="772"/>
      <c r="DQ403" s="772"/>
      <c r="DR403" s="772"/>
      <c r="DS403" s="772"/>
      <c r="DT403" s="772"/>
      <c r="DU403" s="772"/>
      <c r="DV403" s="772"/>
      <c r="DW403" s="772"/>
      <c r="DX403" s="772"/>
      <c r="DY403" s="772"/>
      <c r="DZ403" s="772"/>
      <c r="EA403" s="772"/>
      <c r="EB403" s="772"/>
      <c r="EC403" s="772"/>
      <c r="ED403" s="772"/>
      <c r="EE403" s="772"/>
      <c r="EF403" s="772"/>
      <c r="EG403" s="772"/>
      <c r="EH403" s="772"/>
      <c r="EI403" s="772"/>
      <c r="EJ403" s="772"/>
      <c r="EK403" s="772"/>
      <c r="EL403" s="772"/>
      <c r="EM403" s="772"/>
      <c r="EN403" s="772"/>
      <c r="EO403" s="772"/>
      <c r="EP403" s="772"/>
      <c r="EQ403" s="772"/>
      <c r="ER403" s="772"/>
      <c r="ES403" s="772"/>
      <c r="ET403" s="772"/>
      <c r="EU403" s="772"/>
      <c r="EV403" s="772"/>
      <c r="EW403" s="772"/>
      <c r="EX403" s="772"/>
      <c r="EY403" s="772"/>
      <c r="EZ403" s="772"/>
      <c r="FA403" s="772"/>
      <c r="FB403" s="772"/>
      <c r="FC403" s="772"/>
      <c r="FD403" s="772"/>
      <c r="FE403" s="772"/>
      <c r="FF403" s="772"/>
      <c r="FG403" s="772"/>
      <c r="FH403" s="772"/>
      <c r="FI403" s="772"/>
      <c r="FJ403" s="772"/>
      <c r="FK403" s="772"/>
      <c r="FL403" s="772"/>
      <c r="FM403" s="772"/>
      <c r="FN403" s="772"/>
      <c r="FO403" s="772"/>
      <c r="FP403" s="772"/>
      <c r="FQ403" s="772"/>
      <c r="FR403" s="772"/>
      <c r="FS403" s="772"/>
      <c r="FT403" s="772"/>
      <c r="FU403" s="772"/>
      <c r="FV403" s="772"/>
      <c r="FW403" s="772"/>
      <c r="FX403" s="772"/>
      <c r="FY403" s="772"/>
      <c r="FZ403" s="772"/>
      <c r="GA403" s="772"/>
      <c r="GB403" s="772"/>
      <c r="GC403" s="772"/>
      <c r="GD403" s="772"/>
      <c r="GE403" s="772"/>
      <c r="GF403" s="772"/>
      <c r="GG403" s="772"/>
      <c r="GH403" s="772"/>
      <c r="GI403" s="772"/>
      <c r="GJ403" s="772"/>
      <c r="GK403" s="772"/>
      <c r="GL403" s="772"/>
      <c r="GM403" s="772"/>
      <c r="GN403" s="772"/>
      <c r="GO403" s="772"/>
      <c r="GP403" s="772"/>
      <c r="GQ403" s="772"/>
      <c r="GR403" s="772"/>
      <c r="GS403" s="772"/>
      <c r="GT403" s="772"/>
      <c r="GU403" s="772"/>
    </row>
    <row r="404" spans="1:203" ht="15.75">
      <c r="A404" s="782"/>
      <c r="B404" s="772"/>
      <c r="C404" s="772"/>
      <c r="D404" s="772"/>
      <c r="E404" s="772"/>
      <c r="F404" s="772"/>
      <c r="G404" s="772"/>
      <c r="H404" s="772"/>
      <c r="I404" s="772"/>
      <c r="J404" s="776"/>
      <c r="K404" s="772"/>
      <c r="L404" s="772"/>
      <c r="M404" s="772"/>
      <c r="N404" s="772"/>
      <c r="O404" s="772"/>
      <c r="P404" s="772"/>
      <c r="Q404" s="772"/>
      <c r="R404" s="772"/>
      <c r="S404" s="772"/>
      <c r="T404" s="772"/>
      <c r="U404" s="772"/>
      <c r="V404" s="772"/>
      <c r="W404" s="772"/>
      <c r="X404" s="772"/>
      <c r="Y404" s="772"/>
      <c r="Z404" s="772"/>
      <c r="AA404" s="772"/>
      <c r="AB404" s="772"/>
      <c r="AC404" s="772"/>
      <c r="AD404" s="772"/>
      <c r="AE404" s="772"/>
      <c r="AF404" s="772"/>
      <c r="AG404" s="772"/>
      <c r="AH404" s="772"/>
      <c r="AI404" s="772"/>
      <c r="AJ404" s="772"/>
      <c r="AK404" s="772"/>
      <c r="AL404" s="772"/>
      <c r="AM404" s="772"/>
      <c r="AN404" s="772"/>
      <c r="AO404" s="772"/>
      <c r="AP404" s="772"/>
      <c r="AQ404" s="772"/>
      <c r="AR404" s="772"/>
      <c r="AS404" s="772"/>
      <c r="AT404" s="772"/>
      <c r="AU404" s="772"/>
      <c r="AV404" s="772"/>
      <c r="AW404" s="772"/>
      <c r="AX404" s="772"/>
      <c r="AY404" s="772"/>
      <c r="AZ404" s="772"/>
      <c r="BA404" s="772"/>
      <c r="BB404" s="772"/>
      <c r="BC404" s="772"/>
      <c r="BD404" s="772"/>
      <c r="BE404" s="772"/>
      <c r="BF404" s="772"/>
      <c r="BG404" s="772"/>
      <c r="BH404" s="772"/>
      <c r="BI404" s="772"/>
      <c r="BJ404" s="772"/>
      <c r="BK404" s="772"/>
      <c r="BL404" s="772"/>
      <c r="BM404" s="772"/>
      <c r="BN404" s="772"/>
      <c r="BO404" s="772"/>
      <c r="BP404" s="772"/>
      <c r="BQ404" s="772"/>
      <c r="BR404" s="772"/>
      <c r="BS404" s="772"/>
      <c r="BT404" s="772"/>
      <c r="BU404" s="772"/>
      <c r="BV404" s="772"/>
      <c r="BW404" s="772"/>
      <c r="BX404" s="772"/>
      <c r="BY404" s="772"/>
      <c r="BZ404" s="772"/>
      <c r="CA404" s="772"/>
      <c r="CB404" s="772"/>
      <c r="CC404" s="772"/>
      <c r="CD404" s="772"/>
      <c r="CE404" s="772"/>
      <c r="CF404" s="772"/>
      <c r="CG404" s="772"/>
      <c r="CH404" s="772"/>
      <c r="CI404" s="772"/>
      <c r="CJ404" s="772"/>
      <c r="CK404" s="772"/>
      <c r="CL404" s="772"/>
      <c r="CM404" s="772"/>
      <c r="CN404" s="772"/>
      <c r="CO404" s="772"/>
      <c r="CP404" s="772"/>
      <c r="CQ404" s="772"/>
      <c r="CR404" s="772"/>
      <c r="CS404" s="772"/>
      <c r="CT404" s="772"/>
      <c r="CU404" s="772"/>
      <c r="CV404" s="772"/>
      <c r="CW404" s="772"/>
      <c r="CX404" s="772"/>
      <c r="CY404" s="772"/>
      <c r="CZ404" s="772"/>
      <c r="DA404" s="772"/>
      <c r="DB404" s="772"/>
      <c r="DC404" s="772"/>
      <c r="DD404" s="772"/>
      <c r="DE404" s="772"/>
      <c r="DF404" s="772"/>
      <c r="DG404" s="772"/>
      <c r="DH404" s="772"/>
      <c r="DI404" s="772"/>
      <c r="DJ404" s="772"/>
      <c r="DK404" s="772"/>
      <c r="DL404" s="772"/>
      <c r="DM404" s="772"/>
      <c r="DN404" s="772"/>
      <c r="DO404" s="772"/>
      <c r="DP404" s="772"/>
      <c r="DQ404" s="772"/>
      <c r="DR404" s="772"/>
      <c r="DS404" s="772"/>
      <c r="DT404" s="772"/>
      <c r="DU404" s="772"/>
      <c r="DV404" s="772"/>
      <c r="DW404" s="772"/>
      <c r="DX404" s="772"/>
      <c r="DY404" s="772"/>
      <c r="DZ404" s="772"/>
      <c r="EA404" s="772"/>
      <c r="EB404" s="772"/>
      <c r="EC404" s="772"/>
      <c r="ED404" s="772"/>
      <c r="EE404" s="772"/>
      <c r="EF404" s="772"/>
      <c r="EG404" s="772"/>
      <c r="EH404" s="772"/>
      <c r="EI404" s="772"/>
      <c r="EJ404" s="772"/>
      <c r="EK404" s="772"/>
      <c r="EL404" s="772"/>
      <c r="EM404" s="772"/>
      <c r="EN404" s="772"/>
      <c r="EO404" s="772"/>
      <c r="EP404" s="772"/>
      <c r="EQ404" s="772"/>
      <c r="ER404" s="772"/>
      <c r="ES404" s="772"/>
      <c r="ET404" s="772"/>
      <c r="EU404" s="772"/>
      <c r="EV404" s="772"/>
      <c r="EW404" s="772"/>
      <c r="EX404" s="772"/>
      <c r="EY404" s="772"/>
      <c r="EZ404" s="772"/>
      <c r="FA404" s="772"/>
      <c r="FB404" s="772"/>
      <c r="FC404" s="772"/>
      <c r="FD404" s="772"/>
      <c r="FE404" s="772"/>
      <c r="FF404" s="772"/>
      <c r="FG404" s="772"/>
      <c r="FH404" s="772"/>
      <c r="FI404" s="772"/>
      <c r="FJ404" s="772"/>
      <c r="FK404" s="772"/>
      <c r="FL404" s="772"/>
      <c r="FM404" s="772"/>
      <c r="FN404" s="772"/>
      <c r="FO404" s="772"/>
      <c r="FP404" s="772"/>
      <c r="FQ404" s="772"/>
      <c r="FR404" s="772"/>
      <c r="FS404" s="772"/>
      <c r="FT404" s="772"/>
      <c r="FU404" s="772"/>
      <c r="FV404" s="772"/>
      <c r="FW404" s="772"/>
      <c r="FX404" s="772"/>
      <c r="FY404" s="772"/>
      <c r="FZ404" s="772"/>
      <c r="GA404" s="772"/>
      <c r="GB404" s="772"/>
      <c r="GC404" s="772"/>
      <c r="GD404" s="772"/>
      <c r="GE404" s="772"/>
      <c r="GF404" s="772"/>
      <c r="GG404" s="772"/>
      <c r="GH404" s="772"/>
      <c r="GI404" s="772"/>
      <c r="GJ404" s="772"/>
      <c r="GK404" s="772"/>
      <c r="GL404" s="772"/>
      <c r="GM404" s="772"/>
      <c r="GN404" s="772"/>
      <c r="GO404" s="772"/>
      <c r="GP404" s="772"/>
      <c r="GQ404" s="772"/>
      <c r="GR404" s="772"/>
      <c r="GS404" s="772"/>
      <c r="GT404" s="772"/>
      <c r="GU404" s="772"/>
    </row>
    <row r="405" spans="1:203" ht="15.75">
      <c r="A405" s="782"/>
      <c r="B405" s="772"/>
      <c r="C405" s="772"/>
      <c r="D405" s="772"/>
      <c r="E405" s="772"/>
      <c r="F405" s="772"/>
      <c r="G405" s="772"/>
      <c r="H405" s="772"/>
      <c r="I405" s="772"/>
      <c r="J405" s="776"/>
      <c r="K405" s="772"/>
      <c r="L405" s="772"/>
      <c r="M405" s="772"/>
      <c r="N405" s="772"/>
      <c r="O405" s="772"/>
      <c r="P405" s="772"/>
      <c r="Q405" s="772"/>
      <c r="R405" s="772"/>
      <c r="S405" s="772"/>
      <c r="T405" s="772"/>
      <c r="U405" s="772"/>
      <c r="V405" s="772"/>
      <c r="W405" s="772"/>
      <c r="X405" s="772"/>
      <c r="Y405" s="772"/>
      <c r="Z405" s="772"/>
      <c r="AA405" s="772"/>
      <c r="AB405" s="772"/>
      <c r="AC405" s="772"/>
      <c r="AD405" s="772"/>
      <c r="AE405" s="772"/>
      <c r="AF405" s="772"/>
      <c r="AG405" s="772"/>
      <c r="AH405" s="772"/>
      <c r="AI405" s="772"/>
      <c r="AJ405" s="772"/>
      <c r="AK405" s="772"/>
      <c r="AL405" s="772"/>
      <c r="AM405" s="772"/>
      <c r="AN405" s="772"/>
      <c r="AO405" s="772"/>
      <c r="AP405" s="772"/>
      <c r="AQ405" s="772"/>
      <c r="AR405" s="772"/>
      <c r="AS405" s="772"/>
      <c r="AT405" s="772"/>
      <c r="AU405" s="772"/>
      <c r="AV405" s="772"/>
      <c r="AW405" s="772"/>
      <c r="AX405" s="772"/>
      <c r="AY405" s="772"/>
      <c r="AZ405" s="772"/>
      <c r="BA405" s="772"/>
      <c r="BB405" s="772"/>
      <c r="BC405" s="772"/>
      <c r="BD405" s="772"/>
      <c r="BE405" s="772"/>
      <c r="BF405" s="772"/>
      <c r="BG405" s="772"/>
      <c r="BH405" s="772"/>
      <c r="BI405" s="772"/>
      <c r="BJ405" s="772"/>
      <c r="BK405" s="772"/>
      <c r="BL405" s="772"/>
      <c r="BM405" s="772"/>
      <c r="BN405" s="772"/>
      <c r="BO405" s="772"/>
      <c r="BP405" s="772"/>
      <c r="BQ405" s="772"/>
      <c r="BR405" s="772"/>
      <c r="BS405" s="772"/>
      <c r="BT405" s="772"/>
      <c r="BU405" s="772"/>
      <c r="BV405" s="772"/>
      <c r="BW405" s="772"/>
      <c r="BX405" s="772"/>
      <c r="BY405" s="772"/>
      <c r="BZ405" s="772"/>
      <c r="CA405" s="772"/>
      <c r="CB405" s="772"/>
      <c r="CC405" s="772"/>
      <c r="CD405" s="772"/>
      <c r="CE405" s="772"/>
      <c r="CF405" s="772"/>
      <c r="CG405" s="772"/>
      <c r="CH405" s="772"/>
      <c r="CI405" s="772"/>
      <c r="CJ405" s="772"/>
      <c r="CK405" s="772"/>
      <c r="CL405" s="772"/>
      <c r="CM405" s="772"/>
      <c r="CN405" s="772"/>
      <c r="CO405" s="772"/>
      <c r="CP405" s="772"/>
      <c r="CQ405" s="772"/>
      <c r="CR405" s="772"/>
      <c r="CS405" s="772"/>
      <c r="CT405" s="772"/>
      <c r="CU405" s="772"/>
      <c r="CV405" s="772"/>
      <c r="CW405" s="772"/>
      <c r="CX405" s="772"/>
      <c r="CY405" s="772"/>
      <c r="CZ405" s="772"/>
      <c r="DA405" s="772"/>
      <c r="DB405" s="772"/>
      <c r="DC405" s="772"/>
      <c r="DD405" s="772"/>
      <c r="DE405" s="772"/>
      <c r="DF405" s="772"/>
      <c r="DG405" s="772"/>
      <c r="DH405" s="772"/>
      <c r="DI405" s="772"/>
      <c r="DJ405" s="772"/>
      <c r="DK405" s="772"/>
      <c r="DL405" s="772"/>
      <c r="DM405" s="772"/>
      <c r="DN405" s="772"/>
      <c r="DO405" s="772"/>
      <c r="DP405" s="772"/>
      <c r="DQ405" s="772"/>
      <c r="DR405" s="772"/>
      <c r="DS405" s="772"/>
      <c r="DT405" s="772"/>
      <c r="DU405" s="772"/>
      <c r="DV405" s="772"/>
      <c r="DW405" s="772"/>
      <c r="DX405" s="772"/>
      <c r="DY405" s="772"/>
      <c r="DZ405" s="772"/>
      <c r="EA405" s="772"/>
      <c r="EB405" s="772"/>
      <c r="EC405" s="772"/>
      <c r="ED405" s="772"/>
      <c r="EE405" s="772"/>
      <c r="EF405" s="772"/>
      <c r="EG405" s="772"/>
      <c r="EH405" s="772"/>
      <c r="EI405" s="772"/>
      <c r="EJ405" s="772"/>
      <c r="EK405" s="772"/>
      <c r="EL405" s="772"/>
      <c r="EM405" s="772"/>
      <c r="EN405" s="772"/>
      <c r="EO405" s="772"/>
      <c r="EP405" s="772"/>
      <c r="EQ405" s="772"/>
      <c r="ER405" s="772"/>
      <c r="ES405" s="772"/>
      <c r="ET405" s="772"/>
      <c r="EU405" s="772"/>
      <c r="EV405" s="772"/>
      <c r="EW405" s="772"/>
      <c r="EX405" s="772"/>
      <c r="EY405" s="772"/>
      <c r="EZ405" s="772"/>
      <c r="FA405" s="772"/>
      <c r="FB405" s="772"/>
      <c r="FC405" s="772"/>
      <c r="FD405" s="772"/>
      <c r="FE405" s="772"/>
      <c r="FF405" s="772"/>
      <c r="FG405" s="772"/>
      <c r="FH405" s="772"/>
      <c r="FI405" s="772"/>
      <c r="FJ405" s="772"/>
      <c r="FK405" s="772"/>
      <c r="FL405" s="772"/>
      <c r="FM405" s="772"/>
      <c r="FN405" s="772"/>
      <c r="FO405" s="772"/>
      <c r="FP405" s="772"/>
      <c r="FQ405" s="772"/>
      <c r="FR405" s="772"/>
      <c r="FS405" s="772"/>
      <c r="FT405" s="772"/>
      <c r="FU405" s="772"/>
      <c r="FV405" s="772"/>
      <c r="FW405" s="772"/>
      <c r="FX405" s="772"/>
      <c r="FY405" s="772"/>
      <c r="FZ405" s="772"/>
      <c r="GA405" s="772"/>
      <c r="GB405" s="772"/>
      <c r="GC405" s="772"/>
      <c r="GD405" s="772"/>
      <c r="GE405" s="772"/>
      <c r="GF405" s="772"/>
      <c r="GG405" s="772"/>
      <c r="GH405" s="772"/>
      <c r="GI405" s="772"/>
      <c r="GJ405" s="772"/>
      <c r="GK405" s="772"/>
      <c r="GL405" s="772"/>
      <c r="GM405" s="772"/>
      <c r="GN405" s="772"/>
      <c r="GO405" s="772"/>
      <c r="GP405" s="772"/>
      <c r="GQ405" s="772"/>
      <c r="GR405" s="772"/>
      <c r="GS405" s="772"/>
      <c r="GT405" s="772"/>
      <c r="GU405" s="772"/>
    </row>
    <row r="406" spans="1:203" ht="15.75">
      <c r="A406" s="782"/>
      <c r="B406" s="772"/>
      <c r="C406" s="772"/>
      <c r="D406" s="772"/>
      <c r="E406" s="772"/>
      <c r="F406" s="772"/>
      <c r="G406" s="772"/>
      <c r="H406" s="772"/>
      <c r="I406" s="772"/>
      <c r="J406" s="776"/>
      <c r="K406" s="772"/>
      <c r="L406" s="772"/>
      <c r="M406" s="772"/>
      <c r="N406" s="772"/>
      <c r="O406" s="772"/>
      <c r="P406" s="772"/>
      <c r="Q406" s="772"/>
      <c r="R406" s="772"/>
      <c r="S406" s="772"/>
      <c r="T406" s="772"/>
      <c r="U406" s="772"/>
      <c r="V406" s="772"/>
      <c r="W406" s="772"/>
      <c r="X406" s="772"/>
      <c r="Y406" s="772"/>
      <c r="Z406" s="772"/>
      <c r="AA406" s="772"/>
      <c r="AB406" s="772"/>
      <c r="AC406" s="772"/>
      <c r="AD406" s="772"/>
      <c r="AE406" s="772"/>
      <c r="AF406" s="772"/>
      <c r="AG406" s="772"/>
      <c r="AH406" s="772"/>
      <c r="AI406" s="772"/>
      <c r="AJ406" s="772"/>
      <c r="AK406" s="772"/>
      <c r="AL406" s="772"/>
      <c r="AM406" s="772"/>
      <c r="AN406" s="772"/>
      <c r="AO406" s="772"/>
      <c r="AP406" s="772"/>
      <c r="AQ406" s="772"/>
      <c r="AR406" s="772"/>
      <c r="AS406" s="772"/>
      <c r="AT406" s="772"/>
      <c r="AU406" s="772"/>
      <c r="AV406" s="772"/>
      <c r="AW406" s="772"/>
      <c r="AX406" s="772"/>
      <c r="AY406" s="772"/>
      <c r="AZ406" s="772"/>
      <c r="BA406" s="772"/>
      <c r="BB406" s="772"/>
      <c r="BC406" s="772"/>
      <c r="BD406" s="772"/>
      <c r="BE406" s="772"/>
      <c r="BF406" s="772"/>
      <c r="BG406" s="772"/>
      <c r="BH406" s="772"/>
      <c r="BI406" s="772"/>
      <c r="BJ406" s="772"/>
      <c r="BK406" s="772"/>
      <c r="BL406" s="772"/>
      <c r="BM406" s="772"/>
      <c r="BN406" s="772"/>
      <c r="BO406" s="772"/>
      <c r="BP406" s="772"/>
      <c r="BQ406" s="772"/>
      <c r="BR406" s="772"/>
      <c r="BS406" s="772"/>
      <c r="BT406" s="772"/>
      <c r="BU406" s="772"/>
      <c r="BV406" s="772"/>
      <c r="BW406" s="772"/>
      <c r="BX406" s="772"/>
      <c r="BY406" s="772"/>
      <c r="BZ406" s="772"/>
      <c r="CA406" s="772"/>
      <c r="CB406" s="772"/>
      <c r="CC406" s="772"/>
      <c r="CD406" s="772"/>
      <c r="CE406" s="772"/>
      <c r="CF406" s="772"/>
      <c r="CG406" s="772"/>
      <c r="CH406" s="772"/>
      <c r="CI406" s="772"/>
      <c r="CJ406" s="772"/>
      <c r="CK406" s="772"/>
      <c r="CL406" s="772"/>
      <c r="CM406" s="772"/>
      <c r="CN406" s="772"/>
      <c r="CO406" s="772"/>
      <c r="CP406" s="772"/>
      <c r="CQ406" s="772"/>
      <c r="CR406" s="772"/>
      <c r="CS406" s="772"/>
      <c r="CT406" s="772"/>
      <c r="CU406" s="772"/>
      <c r="CV406" s="772"/>
      <c r="CW406" s="772"/>
      <c r="CX406" s="772"/>
      <c r="CY406" s="772"/>
      <c r="CZ406" s="772"/>
      <c r="DA406" s="772"/>
      <c r="DB406" s="772"/>
      <c r="DC406" s="772"/>
      <c r="DD406" s="772"/>
      <c r="DE406" s="772"/>
      <c r="DF406" s="772"/>
      <c r="DG406" s="772"/>
      <c r="DH406" s="772"/>
      <c r="DI406" s="772"/>
      <c r="DJ406" s="772"/>
      <c r="DK406" s="772"/>
      <c r="DL406" s="772"/>
      <c r="DM406" s="772"/>
      <c r="DN406" s="772"/>
      <c r="DO406" s="772"/>
      <c r="DP406" s="772"/>
      <c r="DQ406" s="772"/>
      <c r="DR406" s="772"/>
      <c r="DS406" s="772"/>
      <c r="DT406" s="772"/>
      <c r="DU406" s="772"/>
      <c r="DV406" s="772"/>
      <c r="DW406" s="772"/>
      <c r="DX406" s="772"/>
      <c r="DY406" s="772"/>
      <c r="DZ406" s="772"/>
      <c r="EA406" s="772"/>
      <c r="EB406" s="772"/>
      <c r="EC406" s="772"/>
      <c r="ED406" s="772"/>
      <c r="EE406" s="772"/>
      <c r="EF406" s="772"/>
      <c r="EG406" s="772"/>
      <c r="EH406" s="772"/>
      <c r="EI406" s="772"/>
      <c r="EJ406" s="772"/>
      <c r="EK406" s="772"/>
      <c r="EL406" s="772"/>
      <c r="EM406" s="772"/>
      <c r="EN406" s="772"/>
      <c r="EO406" s="772"/>
      <c r="EP406" s="772"/>
      <c r="EQ406" s="772"/>
      <c r="ER406" s="772"/>
      <c r="ES406" s="772"/>
      <c r="ET406" s="772"/>
      <c r="EU406" s="772"/>
      <c r="EV406" s="772"/>
      <c r="EW406" s="772"/>
      <c r="EX406" s="772"/>
      <c r="EY406" s="772"/>
      <c r="EZ406" s="772"/>
      <c r="FA406" s="772"/>
      <c r="FB406" s="772"/>
      <c r="FC406" s="772"/>
      <c r="FD406" s="772"/>
      <c r="FE406" s="772"/>
      <c r="FF406" s="772"/>
      <c r="FG406" s="772"/>
      <c r="FH406" s="772"/>
      <c r="FI406" s="772"/>
      <c r="FJ406" s="772"/>
      <c r="FK406" s="772"/>
      <c r="FL406" s="772"/>
      <c r="FM406" s="772"/>
      <c r="FN406" s="772"/>
      <c r="FO406" s="772"/>
      <c r="FP406" s="772"/>
      <c r="FQ406" s="772"/>
      <c r="FR406" s="772"/>
      <c r="FS406" s="772"/>
      <c r="FT406" s="772"/>
      <c r="FU406" s="772"/>
      <c r="FV406" s="772"/>
      <c r="FW406" s="772"/>
      <c r="FX406" s="772"/>
      <c r="FY406" s="772"/>
      <c r="FZ406" s="772"/>
      <c r="GA406" s="772"/>
      <c r="GB406" s="772"/>
      <c r="GC406" s="772"/>
      <c r="GD406" s="772"/>
      <c r="GE406" s="772"/>
      <c r="GF406" s="772"/>
      <c r="GG406" s="772"/>
      <c r="GH406" s="772"/>
      <c r="GI406" s="772"/>
      <c r="GJ406" s="772"/>
      <c r="GK406" s="772"/>
      <c r="GL406" s="772"/>
      <c r="GM406" s="772"/>
      <c r="GN406" s="772"/>
      <c r="GO406" s="772"/>
      <c r="GP406" s="772"/>
      <c r="GQ406" s="772"/>
      <c r="GR406" s="772"/>
      <c r="GS406" s="772"/>
      <c r="GT406" s="772"/>
      <c r="GU406" s="772"/>
    </row>
    <row r="407" spans="1:203" ht="15.75">
      <c r="A407" s="782"/>
      <c r="B407" s="772"/>
      <c r="C407" s="772"/>
      <c r="D407" s="772"/>
      <c r="E407" s="772"/>
      <c r="F407" s="772"/>
      <c r="G407" s="772"/>
      <c r="H407" s="772"/>
      <c r="I407" s="772"/>
      <c r="J407" s="776"/>
      <c r="K407" s="772"/>
      <c r="L407" s="772"/>
      <c r="M407" s="772"/>
      <c r="N407" s="772"/>
      <c r="O407" s="772"/>
      <c r="P407" s="772"/>
      <c r="Q407" s="772"/>
      <c r="R407" s="772"/>
      <c r="S407" s="772"/>
      <c r="T407" s="772"/>
      <c r="U407" s="772"/>
      <c r="V407" s="772"/>
      <c r="W407" s="772"/>
      <c r="X407" s="772"/>
      <c r="Y407" s="772"/>
      <c r="Z407" s="772"/>
      <c r="AA407" s="772"/>
      <c r="AB407" s="772"/>
      <c r="AC407" s="772"/>
      <c r="AD407" s="772"/>
      <c r="AE407" s="772"/>
      <c r="AF407" s="772"/>
      <c r="AG407" s="772"/>
      <c r="AH407" s="772"/>
      <c r="AI407" s="772"/>
      <c r="AJ407" s="772"/>
      <c r="AK407" s="772"/>
      <c r="AL407" s="772"/>
      <c r="AM407" s="772"/>
      <c r="AN407" s="772"/>
      <c r="AO407" s="772"/>
      <c r="AP407" s="772"/>
      <c r="AQ407" s="772"/>
      <c r="AR407" s="772"/>
      <c r="AS407" s="772"/>
      <c r="AT407" s="772"/>
      <c r="AU407" s="772"/>
      <c r="AV407" s="772"/>
      <c r="AW407" s="772"/>
      <c r="AX407" s="772"/>
      <c r="AY407" s="772"/>
      <c r="AZ407" s="772"/>
      <c r="BA407" s="772"/>
      <c r="BB407" s="772"/>
      <c r="BC407" s="772"/>
      <c r="BD407" s="772"/>
      <c r="BE407" s="772"/>
      <c r="BF407" s="772"/>
      <c r="BG407" s="772"/>
      <c r="BH407" s="772"/>
      <c r="BI407" s="772"/>
      <c r="BJ407" s="772"/>
      <c r="BK407" s="772"/>
      <c r="BL407" s="772"/>
      <c r="BM407" s="772"/>
      <c r="BN407" s="772"/>
      <c r="BO407" s="772"/>
      <c r="BP407" s="772"/>
      <c r="BQ407" s="772"/>
      <c r="BR407" s="772"/>
      <c r="BS407" s="772"/>
      <c r="BT407" s="772"/>
      <c r="BU407" s="772"/>
      <c r="BV407" s="772"/>
      <c r="BW407" s="772"/>
      <c r="BX407" s="772"/>
      <c r="BY407" s="772"/>
      <c r="BZ407" s="772"/>
      <c r="CA407" s="772"/>
      <c r="CB407" s="772"/>
      <c r="CC407" s="772"/>
      <c r="CD407" s="772"/>
      <c r="CE407" s="772"/>
      <c r="CF407" s="772"/>
      <c r="CG407" s="772"/>
      <c r="CH407" s="772"/>
      <c r="CI407" s="772"/>
      <c r="CJ407" s="772"/>
      <c r="CK407" s="772"/>
      <c r="CL407" s="772"/>
      <c r="CM407" s="772"/>
      <c r="CN407" s="772"/>
      <c r="CO407" s="772"/>
      <c r="CP407" s="772"/>
      <c r="CQ407" s="772"/>
      <c r="CR407" s="772"/>
      <c r="CS407" s="772"/>
      <c r="CT407" s="772"/>
      <c r="CU407" s="772"/>
      <c r="CV407" s="772"/>
      <c r="CW407" s="772"/>
      <c r="CX407" s="772"/>
      <c r="CY407" s="772"/>
      <c r="CZ407" s="772"/>
      <c r="DA407" s="772"/>
      <c r="DB407" s="772"/>
      <c r="DC407" s="772"/>
      <c r="DD407" s="772"/>
      <c r="DE407" s="772"/>
      <c r="DF407" s="772"/>
      <c r="DG407" s="772"/>
      <c r="DH407" s="772"/>
      <c r="DI407" s="772"/>
      <c r="DJ407" s="772"/>
      <c r="DK407" s="772"/>
      <c r="DL407" s="772"/>
      <c r="DM407" s="772"/>
      <c r="DN407" s="772"/>
      <c r="DO407" s="772"/>
      <c r="DP407" s="772"/>
      <c r="DQ407" s="772"/>
      <c r="DR407" s="772"/>
      <c r="DS407" s="772"/>
      <c r="DT407" s="772"/>
      <c r="DU407" s="772"/>
      <c r="DV407" s="772"/>
      <c r="DW407" s="772"/>
      <c r="DX407" s="772"/>
      <c r="DY407" s="772"/>
      <c r="DZ407" s="772"/>
      <c r="EA407" s="772"/>
      <c r="EB407" s="772"/>
      <c r="EC407" s="772"/>
      <c r="ED407" s="772"/>
      <c r="EE407" s="772"/>
      <c r="EF407" s="772"/>
      <c r="EG407" s="772"/>
      <c r="EH407" s="772"/>
      <c r="EI407" s="772"/>
      <c r="EJ407" s="772"/>
      <c r="EK407" s="772"/>
      <c r="EL407" s="772"/>
      <c r="EM407" s="772"/>
      <c r="EN407" s="772"/>
      <c r="EO407" s="772"/>
      <c r="EP407" s="772"/>
      <c r="EQ407" s="772"/>
      <c r="ER407" s="772"/>
      <c r="ES407" s="772"/>
      <c r="ET407" s="772"/>
      <c r="EU407" s="772"/>
      <c r="EV407" s="772"/>
      <c r="EW407" s="772"/>
      <c r="EX407" s="772"/>
      <c r="EY407" s="772"/>
      <c r="EZ407" s="772"/>
      <c r="FA407" s="772"/>
      <c r="FB407" s="772"/>
      <c r="FC407" s="772"/>
      <c r="FD407" s="772"/>
      <c r="FE407" s="772"/>
      <c r="FF407" s="772"/>
      <c r="FG407" s="772"/>
      <c r="FH407" s="772"/>
      <c r="FI407" s="772"/>
      <c r="FJ407" s="772"/>
      <c r="FK407" s="772"/>
      <c r="FL407" s="772"/>
      <c r="FM407" s="772"/>
      <c r="FN407" s="772"/>
      <c r="FO407" s="772"/>
      <c r="FP407" s="772"/>
      <c r="FQ407" s="772"/>
      <c r="FR407" s="772"/>
      <c r="FS407" s="772"/>
      <c r="FT407" s="772"/>
      <c r="FU407" s="772"/>
      <c r="FV407" s="772"/>
      <c r="FW407" s="772"/>
      <c r="FX407" s="772"/>
      <c r="FY407" s="772"/>
      <c r="FZ407" s="772"/>
      <c r="GA407" s="772"/>
      <c r="GB407" s="772"/>
      <c r="GC407" s="772"/>
      <c r="GD407" s="772"/>
      <c r="GE407" s="772"/>
      <c r="GF407" s="772"/>
      <c r="GG407" s="772"/>
      <c r="GH407" s="772"/>
      <c r="GI407" s="772"/>
      <c r="GJ407" s="772"/>
      <c r="GK407" s="772"/>
      <c r="GL407" s="772"/>
      <c r="GM407" s="772"/>
      <c r="GN407" s="772"/>
      <c r="GO407" s="772"/>
      <c r="GP407" s="772"/>
      <c r="GQ407" s="772"/>
      <c r="GR407" s="772"/>
      <c r="GS407" s="772"/>
      <c r="GT407" s="772"/>
      <c r="GU407" s="772"/>
    </row>
    <row r="408" spans="1:203" ht="15.75">
      <c r="A408" s="782"/>
      <c r="B408" s="772"/>
      <c r="C408" s="772"/>
      <c r="D408" s="772"/>
      <c r="E408" s="772"/>
      <c r="F408" s="772"/>
      <c r="G408" s="772"/>
      <c r="H408" s="772"/>
      <c r="I408" s="772"/>
      <c r="J408" s="776"/>
      <c r="K408" s="772"/>
      <c r="L408" s="772"/>
      <c r="M408" s="772"/>
      <c r="N408" s="772"/>
      <c r="O408" s="772"/>
      <c r="P408" s="772"/>
      <c r="Q408" s="772"/>
      <c r="R408" s="772"/>
      <c r="S408" s="772"/>
      <c r="T408" s="772"/>
      <c r="U408" s="772"/>
      <c r="V408" s="772"/>
      <c r="W408" s="772"/>
      <c r="X408" s="772"/>
      <c r="Y408" s="772"/>
      <c r="Z408" s="772"/>
      <c r="AA408" s="772"/>
      <c r="AB408" s="772"/>
      <c r="AC408" s="772"/>
      <c r="AD408" s="772"/>
      <c r="AE408" s="772"/>
      <c r="AF408" s="772"/>
      <c r="AG408" s="772"/>
      <c r="AH408" s="772"/>
      <c r="AI408" s="772"/>
      <c r="AJ408" s="772"/>
      <c r="AK408" s="772"/>
      <c r="AL408" s="772"/>
      <c r="AM408" s="772"/>
      <c r="AN408" s="772"/>
      <c r="AO408" s="772"/>
      <c r="AP408" s="772"/>
      <c r="AQ408" s="772"/>
      <c r="AR408" s="772"/>
      <c r="AS408" s="772"/>
      <c r="AT408" s="772"/>
      <c r="AU408" s="772"/>
      <c r="AV408" s="772"/>
      <c r="AW408" s="772"/>
      <c r="AX408" s="772"/>
      <c r="AY408" s="772"/>
      <c r="AZ408" s="772"/>
      <c r="BA408" s="772"/>
      <c r="BB408" s="772"/>
      <c r="BC408" s="772"/>
      <c r="BD408" s="772"/>
      <c r="BE408" s="772"/>
      <c r="BF408" s="772"/>
      <c r="BG408" s="772"/>
      <c r="BH408" s="772"/>
      <c r="BI408" s="772"/>
      <c r="BJ408" s="772"/>
      <c r="BK408" s="772"/>
      <c r="BL408" s="772"/>
      <c r="BM408" s="772"/>
      <c r="BN408" s="772"/>
      <c r="BO408" s="772"/>
      <c r="BP408" s="772"/>
      <c r="BQ408" s="772"/>
      <c r="BR408" s="772"/>
      <c r="BS408" s="772"/>
      <c r="BT408" s="772"/>
      <c r="BU408" s="772"/>
      <c r="BV408" s="772"/>
      <c r="BW408" s="772"/>
      <c r="BX408" s="772"/>
      <c r="BY408" s="772"/>
      <c r="BZ408" s="772"/>
      <c r="CA408" s="772"/>
      <c r="CB408" s="772"/>
      <c r="CC408" s="772"/>
      <c r="CD408" s="772"/>
      <c r="CE408" s="772"/>
      <c r="CF408" s="772"/>
      <c r="CG408" s="772"/>
      <c r="CH408" s="772"/>
      <c r="CI408" s="772"/>
      <c r="CJ408" s="772"/>
      <c r="CK408" s="772"/>
      <c r="CL408" s="772"/>
      <c r="CM408" s="772"/>
      <c r="CN408" s="772"/>
      <c r="CO408" s="772"/>
      <c r="CP408" s="772"/>
      <c r="CQ408" s="772"/>
      <c r="CR408" s="772"/>
      <c r="CS408" s="772"/>
      <c r="CT408" s="772"/>
      <c r="CU408" s="772"/>
      <c r="CV408" s="772"/>
      <c r="CW408" s="772"/>
      <c r="CX408" s="772"/>
      <c r="CY408" s="772"/>
      <c r="CZ408" s="772"/>
      <c r="DA408" s="772"/>
      <c r="DB408" s="772"/>
      <c r="DC408" s="772"/>
      <c r="DD408" s="772"/>
      <c r="DE408" s="772"/>
      <c r="DF408" s="772"/>
      <c r="DG408" s="772"/>
      <c r="DH408" s="772"/>
      <c r="DI408" s="772"/>
      <c r="DJ408" s="772"/>
      <c r="DK408" s="772"/>
      <c r="DL408" s="772"/>
      <c r="DM408" s="772"/>
      <c r="DN408" s="772"/>
      <c r="DO408" s="772"/>
      <c r="DP408" s="772"/>
      <c r="DQ408" s="772"/>
      <c r="DR408" s="772"/>
      <c r="DS408" s="772"/>
      <c r="DT408" s="772"/>
      <c r="DU408" s="772"/>
      <c r="DV408" s="772"/>
      <c r="DW408" s="772"/>
      <c r="DX408" s="772"/>
      <c r="DY408" s="772"/>
      <c r="DZ408" s="772"/>
      <c r="EA408" s="772"/>
      <c r="EB408" s="772"/>
      <c r="EC408" s="772"/>
      <c r="ED408" s="772"/>
      <c r="EE408" s="772"/>
      <c r="EF408" s="772"/>
      <c r="EG408" s="772"/>
      <c r="EH408" s="772"/>
      <c r="EI408" s="772"/>
      <c r="EJ408" s="772"/>
      <c r="EK408" s="772"/>
      <c r="EL408" s="772"/>
      <c r="EM408" s="772"/>
      <c r="EN408" s="772"/>
      <c r="EO408" s="772"/>
      <c r="EP408" s="772"/>
      <c r="EQ408" s="772"/>
      <c r="ER408" s="772"/>
      <c r="ES408" s="772"/>
      <c r="ET408" s="772"/>
      <c r="EU408" s="772"/>
      <c r="EV408" s="772"/>
      <c r="EW408" s="772"/>
      <c r="EX408" s="772"/>
      <c r="EY408" s="772"/>
      <c r="EZ408" s="772"/>
      <c r="FA408" s="772"/>
      <c r="FB408" s="772"/>
      <c r="FC408" s="772"/>
      <c r="FD408" s="772"/>
      <c r="FE408" s="772"/>
      <c r="FF408" s="772"/>
      <c r="FG408" s="772"/>
      <c r="FH408" s="772"/>
      <c r="FI408" s="772"/>
      <c r="FJ408" s="772"/>
      <c r="FK408" s="772"/>
      <c r="FL408" s="772"/>
      <c r="FM408" s="772"/>
      <c r="FN408" s="772"/>
      <c r="FO408" s="772"/>
      <c r="FP408" s="772"/>
      <c r="FQ408" s="772"/>
      <c r="FR408" s="772"/>
      <c r="FS408" s="772"/>
      <c r="FT408" s="772"/>
      <c r="FU408" s="772"/>
      <c r="FV408" s="772"/>
      <c r="FW408" s="772"/>
      <c r="FX408" s="772"/>
      <c r="FY408" s="772"/>
      <c r="FZ408" s="772"/>
      <c r="GA408" s="772"/>
      <c r="GB408" s="772"/>
      <c r="GC408" s="772"/>
      <c r="GD408" s="772"/>
      <c r="GE408" s="772"/>
      <c r="GF408" s="772"/>
      <c r="GG408" s="772"/>
      <c r="GH408" s="772"/>
      <c r="GI408" s="772"/>
      <c r="GJ408" s="772"/>
      <c r="GK408" s="772"/>
      <c r="GL408" s="772"/>
      <c r="GM408" s="772"/>
      <c r="GN408" s="772"/>
      <c r="GO408" s="772"/>
      <c r="GP408" s="772"/>
      <c r="GQ408" s="772"/>
      <c r="GR408" s="772"/>
      <c r="GS408" s="772"/>
      <c r="GT408" s="772"/>
      <c r="GU408" s="772"/>
    </row>
    <row r="409" spans="1:203" ht="15.75">
      <c r="A409" s="782"/>
      <c r="B409" s="772"/>
      <c r="C409" s="772"/>
      <c r="D409" s="772"/>
      <c r="E409" s="772"/>
      <c r="F409" s="772"/>
      <c r="G409" s="772"/>
      <c r="H409" s="772"/>
      <c r="I409" s="772"/>
      <c r="J409" s="776"/>
      <c r="K409" s="772"/>
      <c r="L409" s="772"/>
      <c r="M409" s="772"/>
      <c r="N409" s="772"/>
      <c r="O409" s="772"/>
      <c r="P409" s="772"/>
      <c r="Q409" s="772"/>
      <c r="R409" s="772"/>
      <c r="S409" s="772"/>
      <c r="T409" s="772"/>
      <c r="U409" s="772"/>
      <c r="V409" s="772"/>
      <c r="W409" s="772"/>
      <c r="X409" s="772"/>
      <c r="Y409" s="772"/>
      <c r="Z409" s="772"/>
      <c r="AA409" s="772"/>
      <c r="AB409" s="772"/>
      <c r="AC409" s="772"/>
      <c r="AD409" s="772"/>
      <c r="AE409" s="772"/>
      <c r="AF409" s="772"/>
      <c r="AG409" s="772"/>
      <c r="AH409" s="772"/>
      <c r="AI409" s="772"/>
      <c r="AJ409" s="772"/>
      <c r="AK409" s="772"/>
      <c r="AL409" s="772"/>
      <c r="AM409" s="772"/>
      <c r="AN409" s="772"/>
      <c r="AO409" s="772"/>
      <c r="AP409" s="772"/>
      <c r="AQ409" s="772"/>
      <c r="AR409" s="772"/>
      <c r="AS409" s="772"/>
      <c r="AT409" s="772"/>
      <c r="AU409" s="772"/>
      <c r="AV409" s="772"/>
      <c r="AW409" s="772"/>
      <c r="AX409" s="772"/>
      <c r="AY409" s="772"/>
      <c r="AZ409" s="772"/>
      <c r="BA409" s="772"/>
      <c r="BB409" s="772"/>
      <c r="BC409" s="772"/>
      <c r="BD409" s="772"/>
      <c r="BE409" s="772"/>
      <c r="BF409" s="772"/>
      <c r="BG409" s="772"/>
      <c r="BH409" s="772"/>
      <c r="BI409" s="772"/>
      <c r="BJ409" s="772"/>
      <c r="BK409" s="772"/>
      <c r="BL409" s="772"/>
      <c r="BM409" s="772"/>
      <c r="BN409" s="772"/>
      <c r="BO409" s="772"/>
      <c r="BP409" s="772"/>
      <c r="BQ409" s="772"/>
      <c r="BR409" s="772"/>
      <c r="BS409" s="772"/>
      <c r="BT409" s="772"/>
      <c r="BU409" s="772"/>
      <c r="BV409" s="772"/>
      <c r="BW409" s="772"/>
      <c r="BX409" s="772"/>
      <c r="BY409" s="772"/>
      <c r="BZ409" s="772"/>
      <c r="CA409" s="772"/>
      <c r="CB409" s="772"/>
      <c r="CC409" s="772"/>
      <c r="CD409" s="772"/>
      <c r="CE409" s="772"/>
      <c r="CF409" s="772"/>
      <c r="CG409" s="772"/>
      <c r="CH409" s="772"/>
      <c r="CI409" s="772"/>
      <c r="CJ409" s="772"/>
      <c r="CK409" s="772"/>
      <c r="CL409" s="772"/>
      <c r="CM409" s="772"/>
      <c r="CN409" s="772"/>
      <c r="CO409" s="772"/>
      <c r="CP409" s="772"/>
      <c r="CQ409" s="772"/>
      <c r="CR409" s="772"/>
      <c r="CS409" s="772"/>
      <c r="CT409" s="772"/>
      <c r="CU409" s="772"/>
      <c r="CV409" s="772"/>
      <c r="CW409" s="772"/>
      <c r="CX409" s="772"/>
      <c r="CY409" s="772"/>
      <c r="CZ409" s="772"/>
      <c r="DA409" s="772"/>
      <c r="DB409" s="772"/>
      <c r="DC409" s="772"/>
      <c r="DD409" s="772"/>
      <c r="DE409" s="772"/>
      <c r="DF409" s="772"/>
      <c r="DG409" s="772"/>
      <c r="DH409" s="772"/>
      <c r="DI409" s="772"/>
      <c r="DJ409" s="772"/>
      <c r="DK409" s="772"/>
      <c r="DL409" s="772"/>
      <c r="DM409" s="772"/>
      <c r="DN409" s="772"/>
      <c r="DO409" s="772"/>
      <c r="DP409" s="772"/>
      <c r="DQ409" s="772"/>
      <c r="DR409" s="772"/>
      <c r="DS409" s="772"/>
      <c r="DT409" s="772"/>
      <c r="DU409" s="772"/>
      <c r="DV409" s="772"/>
      <c r="DW409" s="772"/>
      <c r="DX409" s="772"/>
      <c r="DY409" s="772"/>
      <c r="DZ409" s="772"/>
      <c r="EA409" s="772"/>
      <c r="EB409" s="772"/>
      <c r="EC409" s="772"/>
      <c r="ED409" s="772"/>
      <c r="EE409" s="772"/>
      <c r="EF409" s="772"/>
      <c r="EG409" s="772"/>
      <c r="EH409" s="772"/>
      <c r="EI409" s="772"/>
      <c r="EJ409" s="772"/>
      <c r="EK409" s="772"/>
      <c r="EL409" s="772"/>
      <c r="EM409" s="772"/>
      <c r="EN409" s="772"/>
      <c r="EO409" s="772"/>
      <c r="EP409" s="772"/>
      <c r="EQ409" s="772"/>
      <c r="ER409" s="772"/>
      <c r="ES409" s="772"/>
      <c r="ET409" s="772"/>
      <c r="EU409" s="772"/>
      <c r="EV409" s="772"/>
      <c r="EW409" s="772"/>
      <c r="EX409" s="772"/>
      <c r="EY409" s="772"/>
      <c r="EZ409" s="772"/>
      <c r="FA409" s="772"/>
      <c r="FB409" s="772"/>
      <c r="FC409" s="772"/>
      <c r="FD409" s="772"/>
      <c r="FE409" s="772"/>
      <c r="FF409" s="772"/>
      <c r="FG409" s="772"/>
      <c r="FH409" s="772"/>
      <c r="FI409" s="772"/>
      <c r="FJ409" s="772"/>
      <c r="FK409" s="772"/>
      <c r="FL409" s="772"/>
      <c r="FM409" s="772"/>
      <c r="FN409" s="772"/>
      <c r="FO409" s="772"/>
      <c r="FP409" s="772"/>
      <c r="FQ409" s="772"/>
      <c r="FR409" s="772"/>
      <c r="FS409" s="772"/>
      <c r="FT409" s="772"/>
      <c r="FU409" s="772"/>
      <c r="FV409" s="772"/>
      <c r="FW409" s="772"/>
      <c r="FX409" s="772"/>
      <c r="FY409" s="772"/>
      <c r="FZ409" s="772"/>
      <c r="GA409" s="772"/>
      <c r="GB409" s="772"/>
      <c r="GC409" s="772"/>
      <c r="GD409" s="772"/>
      <c r="GE409" s="772"/>
      <c r="GF409" s="772"/>
      <c r="GG409" s="772"/>
      <c r="GH409" s="772"/>
      <c r="GI409" s="772"/>
      <c r="GJ409" s="772"/>
      <c r="GK409" s="772"/>
      <c r="GL409" s="772"/>
      <c r="GM409" s="772"/>
      <c r="GN409" s="772"/>
      <c r="GO409" s="772"/>
      <c r="GP409" s="772"/>
      <c r="GQ409" s="772"/>
      <c r="GR409" s="772"/>
      <c r="GS409" s="772"/>
      <c r="GT409" s="772"/>
      <c r="GU409" s="772"/>
    </row>
    <row r="410" spans="1:203" ht="15.75">
      <c r="A410" s="782"/>
      <c r="B410" s="772"/>
      <c r="C410" s="772"/>
      <c r="D410" s="772"/>
      <c r="E410" s="772"/>
      <c r="F410" s="772"/>
      <c r="G410" s="772"/>
      <c r="H410" s="772"/>
      <c r="I410" s="772"/>
      <c r="J410" s="776"/>
      <c r="K410" s="772"/>
      <c r="L410" s="772"/>
      <c r="M410" s="772"/>
      <c r="N410" s="772"/>
      <c r="O410" s="772"/>
      <c r="P410" s="772"/>
      <c r="Q410" s="772"/>
      <c r="R410" s="772"/>
      <c r="S410" s="772"/>
      <c r="T410" s="772"/>
      <c r="U410" s="772"/>
      <c r="V410" s="772"/>
      <c r="W410" s="772"/>
      <c r="X410" s="772"/>
      <c r="Y410" s="772"/>
      <c r="Z410" s="772"/>
      <c r="AA410" s="772"/>
      <c r="AB410" s="772"/>
      <c r="AC410" s="772"/>
      <c r="AD410" s="772"/>
      <c r="AE410" s="772"/>
      <c r="AF410" s="772"/>
      <c r="AG410" s="772"/>
      <c r="AH410" s="772"/>
      <c r="AI410" s="772"/>
      <c r="AJ410" s="772"/>
      <c r="AK410" s="772"/>
      <c r="AL410" s="772"/>
      <c r="AM410" s="772"/>
      <c r="AN410" s="772"/>
      <c r="AO410" s="772"/>
      <c r="AP410" s="772"/>
      <c r="AQ410" s="772"/>
      <c r="AR410" s="772"/>
      <c r="AS410" s="772"/>
      <c r="AT410" s="772"/>
      <c r="AU410" s="772"/>
      <c r="AV410" s="772"/>
      <c r="AW410" s="772"/>
      <c r="AX410" s="772"/>
      <c r="AY410" s="772"/>
      <c r="AZ410" s="772"/>
      <c r="BA410" s="772"/>
      <c r="BB410" s="772"/>
      <c r="BC410" s="772"/>
      <c r="BD410" s="772"/>
      <c r="BE410" s="772"/>
      <c r="BF410" s="772"/>
      <c r="BG410" s="772"/>
      <c r="BH410" s="772"/>
      <c r="BI410" s="772"/>
      <c r="BJ410" s="772"/>
      <c r="BK410" s="772"/>
      <c r="BL410" s="772"/>
      <c r="BM410" s="772"/>
      <c r="BN410" s="772"/>
      <c r="BO410" s="772"/>
      <c r="BP410" s="772"/>
      <c r="BQ410" s="772"/>
      <c r="BR410" s="772"/>
      <c r="BS410" s="772"/>
      <c r="BT410" s="772"/>
      <c r="BU410" s="772"/>
      <c r="BV410" s="772"/>
      <c r="BW410" s="772"/>
      <c r="BX410" s="772"/>
      <c r="BY410" s="772"/>
      <c r="BZ410" s="772"/>
      <c r="CA410" s="772"/>
      <c r="CB410" s="772"/>
      <c r="CC410" s="772"/>
      <c r="CD410" s="772"/>
      <c r="CE410" s="772"/>
      <c r="CF410" s="772"/>
      <c r="CG410" s="772"/>
      <c r="CH410" s="772"/>
      <c r="CI410" s="772"/>
      <c r="CJ410" s="772"/>
      <c r="CK410" s="772"/>
      <c r="CL410" s="772"/>
      <c r="CM410" s="772"/>
      <c r="CN410" s="772"/>
      <c r="CO410" s="772"/>
      <c r="CP410" s="772"/>
      <c r="CQ410" s="772"/>
      <c r="CR410" s="772"/>
      <c r="CS410" s="772"/>
      <c r="CT410" s="772"/>
      <c r="CU410" s="772"/>
      <c r="CV410" s="772"/>
      <c r="CW410" s="772"/>
      <c r="CX410" s="772"/>
      <c r="CY410" s="772"/>
      <c r="CZ410" s="772"/>
      <c r="DA410" s="772"/>
      <c r="DB410" s="772"/>
      <c r="DC410" s="772"/>
      <c r="DD410" s="772"/>
      <c r="DE410" s="772"/>
      <c r="DF410" s="772"/>
      <c r="DG410" s="772"/>
      <c r="DH410" s="772"/>
      <c r="DI410" s="772"/>
      <c r="DJ410" s="772"/>
      <c r="DK410" s="772"/>
      <c r="DL410" s="772"/>
      <c r="DM410" s="772"/>
      <c r="DN410" s="772"/>
      <c r="DO410" s="772"/>
      <c r="DP410" s="772"/>
      <c r="DQ410" s="772"/>
      <c r="DR410" s="772"/>
      <c r="DS410" s="772"/>
      <c r="DT410" s="772"/>
      <c r="DU410" s="772"/>
      <c r="DV410" s="772"/>
      <c r="DW410" s="772"/>
      <c r="DX410" s="772"/>
      <c r="DY410" s="772"/>
      <c r="DZ410" s="772"/>
      <c r="EA410" s="772"/>
      <c r="EB410" s="772"/>
      <c r="EC410" s="772"/>
      <c r="ED410" s="772"/>
      <c r="EE410" s="772"/>
      <c r="EF410" s="772"/>
      <c r="EG410" s="772"/>
      <c r="EH410" s="772"/>
      <c r="EI410" s="772"/>
      <c r="EJ410" s="772"/>
      <c r="EK410" s="772"/>
      <c r="EL410" s="772"/>
      <c r="EM410" s="772"/>
      <c r="EN410" s="772"/>
      <c r="EO410" s="772"/>
      <c r="EP410" s="772"/>
      <c r="EQ410" s="772"/>
      <c r="ER410" s="772"/>
      <c r="ES410" s="772"/>
      <c r="ET410" s="772"/>
      <c r="EU410" s="772"/>
      <c r="EV410" s="772"/>
      <c r="EW410" s="772"/>
      <c r="EX410" s="772"/>
      <c r="EY410" s="772"/>
      <c r="EZ410" s="772"/>
      <c r="FA410" s="772"/>
      <c r="FB410" s="772"/>
      <c r="FC410" s="772"/>
      <c r="FD410" s="772"/>
      <c r="FE410" s="772"/>
      <c r="FF410" s="772"/>
      <c r="FG410" s="772"/>
      <c r="FH410" s="772"/>
      <c r="FI410" s="772"/>
      <c r="FJ410" s="772"/>
      <c r="FK410" s="772"/>
      <c r="FL410" s="772"/>
      <c r="FM410" s="772"/>
      <c r="FN410" s="772"/>
      <c r="FO410" s="772"/>
      <c r="FP410" s="772"/>
      <c r="FQ410" s="772"/>
      <c r="FR410" s="772"/>
      <c r="FS410" s="772"/>
      <c r="FT410" s="772"/>
      <c r="FU410" s="772"/>
      <c r="FV410" s="772"/>
      <c r="FW410" s="772"/>
      <c r="FX410" s="772"/>
      <c r="FY410" s="772"/>
      <c r="FZ410" s="772"/>
      <c r="GA410" s="772"/>
      <c r="GB410" s="772"/>
      <c r="GC410" s="772"/>
      <c r="GD410" s="772"/>
      <c r="GE410" s="772"/>
      <c r="GF410" s="772"/>
      <c r="GG410" s="772"/>
      <c r="GH410" s="772"/>
      <c r="GI410" s="772"/>
      <c r="GJ410" s="772"/>
      <c r="GK410" s="772"/>
      <c r="GL410" s="772"/>
      <c r="GM410" s="772"/>
      <c r="GN410" s="772"/>
      <c r="GO410" s="772"/>
      <c r="GP410" s="772"/>
      <c r="GQ410" s="772"/>
      <c r="GR410" s="772"/>
      <c r="GS410" s="772"/>
      <c r="GT410" s="772"/>
      <c r="GU410" s="772"/>
    </row>
    <row r="411" spans="1:203" ht="15.75">
      <c r="A411" s="782"/>
      <c r="B411" s="772"/>
      <c r="C411" s="772"/>
      <c r="D411" s="772"/>
      <c r="E411" s="772"/>
      <c r="F411" s="772"/>
      <c r="G411" s="772"/>
      <c r="H411" s="772"/>
      <c r="I411" s="772"/>
      <c r="J411" s="776"/>
      <c r="K411" s="772"/>
      <c r="L411" s="772"/>
      <c r="M411" s="772"/>
      <c r="N411" s="772"/>
      <c r="O411" s="772"/>
      <c r="P411" s="772"/>
      <c r="Q411" s="772"/>
      <c r="R411" s="772"/>
      <c r="S411" s="772"/>
      <c r="T411" s="772"/>
      <c r="U411" s="772"/>
      <c r="V411" s="772"/>
      <c r="W411" s="772"/>
      <c r="X411" s="772"/>
      <c r="Y411" s="772"/>
      <c r="Z411" s="772"/>
      <c r="AA411" s="772"/>
      <c r="AB411" s="772"/>
      <c r="AC411" s="772"/>
      <c r="AD411" s="772"/>
      <c r="AE411" s="772"/>
      <c r="AF411" s="772"/>
      <c r="AG411" s="772"/>
      <c r="AH411" s="772"/>
      <c r="AI411" s="772"/>
      <c r="AJ411" s="772"/>
      <c r="AK411" s="772"/>
      <c r="AL411" s="772"/>
      <c r="AM411" s="772"/>
      <c r="AN411" s="772"/>
      <c r="AO411" s="772"/>
      <c r="AP411" s="772"/>
      <c r="AQ411" s="772"/>
      <c r="AR411" s="772"/>
      <c r="AS411" s="772"/>
      <c r="AT411" s="772"/>
      <c r="AU411" s="772"/>
      <c r="AV411" s="772"/>
      <c r="AW411" s="772"/>
      <c r="AX411" s="772"/>
      <c r="AY411" s="772"/>
      <c r="AZ411" s="772"/>
      <c r="BA411" s="772"/>
      <c r="BB411" s="772"/>
      <c r="BC411" s="772"/>
      <c r="BD411" s="772"/>
      <c r="BE411" s="772"/>
      <c r="BF411" s="772"/>
      <c r="BG411" s="772"/>
      <c r="BH411" s="772"/>
      <c r="BI411" s="772"/>
      <c r="BJ411" s="772"/>
      <c r="BK411" s="772"/>
      <c r="BL411" s="772"/>
      <c r="BM411" s="772"/>
      <c r="BN411" s="772"/>
      <c r="BO411" s="772"/>
      <c r="BP411" s="772"/>
      <c r="BQ411" s="772"/>
      <c r="BR411" s="772"/>
      <c r="BS411" s="772"/>
      <c r="BT411" s="772"/>
      <c r="BU411" s="772"/>
      <c r="BV411" s="772"/>
      <c r="BW411" s="772"/>
      <c r="BX411" s="772"/>
      <c r="BY411" s="772"/>
      <c r="BZ411" s="772"/>
      <c r="CA411" s="772"/>
      <c r="CB411" s="772"/>
      <c r="CC411" s="772"/>
      <c r="CD411" s="772"/>
      <c r="CE411" s="772"/>
      <c r="CF411" s="772"/>
      <c r="CG411" s="772"/>
      <c r="CH411" s="772"/>
      <c r="CI411" s="772"/>
      <c r="CJ411" s="772"/>
      <c r="CK411" s="772"/>
      <c r="CL411" s="772"/>
      <c r="CM411" s="772"/>
      <c r="CN411" s="772"/>
      <c r="CO411" s="772"/>
      <c r="CP411" s="772"/>
      <c r="CQ411" s="772"/>
      <c r="CR411" s="772"/>
      <c r="CS411" s="772"/>
      <c r="CT411" s="772"/>
      <c r="CU411" s="772"/>
      <c r="CV411" s="772"/>
      <c r="CW411" s="772"/>
      <c r="CX411" s="772"/>
      <c r="CY411" s="772"/>
      <c r="CZ411" s="772"/>
      <c r="DA411" s="772"/>
      <c r="DB411" s="772"/>
      <c r="DC411" s="772"/>
      <c r="DD411" s="772"/>
      <c r="DE411" s="772"/>
      <c r="DF411" s="772"/>
      <c r="DG411" s="772"/>
      <c r="DH411" s="772"/>
      <c r="DI411" s="772"/>
      <c r="DJ411" s="772"/>
      <c r="DK411" s="772"/>
      <c r="DL411" s="772"/>
      <c r="DM411" s="772"/>
      <c r="DN411" s="772"/>
      <c r="DO411" s="772"/>
      <c r="DP411" s="772"/>
      <c r="DQ411" s="772"/>
      <c r="DR411" s="772"/>
      <c r="DS411" s="772"/>
      <c r="DT411" s="772"/>
      <c r="DU411" s="772"/>
      <c r="DV411" s="772"/>
      <c r="DW411" s="772"/>
      <c r="DX411" s="772"/>
      <c r="DY411" s="772"/>
      <c r="DZ411" s="772"/>
      <c r="EA411" s="772"/>
      <c r="EB411" s="772"/>
      <c r="EC411" s="772"/>
      <c r="ED411" s="772"/>
      <c r="EE411" s="772"/>
      <c r="EF411" s="772"/>
      <c r="EG411" s="772"/>
      <c r="EH411" s="772"/>
      <c r="EI411" s="772"/>
      <c r="EJ411" s="772"/>
      <c r="EK411" s="772"/>
      <c r="EL411" s="772"/>
      <c r="EM411" s="772"/>
      <c r="EN411" s="772"/>
      <c r="EO411" s="772"/>
      <c r="EP411" s="772"/>
      <c r="EQ411" s="772"/>
      <c r="ER411" s="772"/>
      <c r="ES411" s="772"/>
      <c r="ET411" s="772"/>
      <c r="EU411" s="772"/>
      <c r="EV411" s="772"/>
      <c r="EW411" s="772"/>
      <c r="EX411" s="772"/>
      <c r="EY411" s="772"/>
      <c r="EZ411" s="772"/>
      <c r="FA411" s="772"/>
      <c r="FB411" s="772"/>
      <c r="FC411" s="772"/>
      <c r="FD411" s="772"/>
      <c r="FE411" s="772"/>
      <c r="FF411" s="772"/>
      <c r="FG411" s="772"/>
      <c r="FH411" s="772"/>
      <c r="FI411" s="772"/>
      <c r="FJ411" s="772"/>
      <c r="FK411" s="772"/>
      <c r="FL411" s="772"/>
      <c r="FM411" s="772"/>
      <c r="FN411" s="772"/>
      <c r="FO411" s="772"/>
      <c r="FP411" s="772"/>
      <c r="FQ411" s="772"/>
      <c r="FR411" s="772"/>
      <c r="FS411" s="772"/>
      <c r="FT411" s="772"/>
      <c r="FU411" s="772"/>
      <c r="FV411" s="772"/>
      <c r="FW411" s="772"/>
      <c r="FX411" s="772"/>
      <c r="FY411" s="772"/>
      <c r="FZ411" s="772"/>
      <c r="GA411" s="772"/>
      <c r="GB411" s="772"/>
      <c r="GC411" s="772"/>
      <c r="GD411" s="772"/>
      <c r="GE411" s="772"/>
      <c r="GF411" s="772"/>
      <c r="GG411" s="772"/>
      <c r="GH411" s="772"/>
      <c r="GI411" s="772"/>
      <c r="GJ411" s="772"/>
      <c r="GK411" s="772"/>
      <c r="GL411" s="772"/>
      <c r="GM411" s="772"/>
      <c r="GN411" s="772"/>
      <c r="GO411" s="772"/>
      <c r="GP411" s="772"/>
      <c r="GQ411" s="772"/>
      <c r="GR411" s="772"/>
      <c r="GS411" s="772"/>
      <c r="GT411" s="772"/>
      <c r="GU411" s="772"/>
    </row>
    <row r="412" spans="1:203" ht="15.75">
      <c r="A412" s="782"/>
      <c r="B412" s="772"/>
      <c r="C412" s="772"/>
      <c r="D412" s="772"/>
      <c r="E412" s="772"/>
      <c r="F412" s="772"/>
      <c r="G412" s="772"/>
      <c r="H412" s="772"/>
      <c r="I412" s="772"/>
      <c r="J412" s="776"/>
      <c r="K412" s="772"/>
      <c r="L412" s="772"/>
      <c r="M412" s="772"/>
      <c r="N412" s="772"/>
      <c r="O412" s="772"/>
      <c r="P412" s="772"/>
      <c r="Q412" s="772"/>
      <c r="R412" s="772"/>
      <c r="S412" s="772"/>
      <c r="T412" s="772"/>
      <c r="U412" s="772"/>
      <c r="V412" s="772"/>
      <c r="W412" s="772"/>
      <c r="X412" s="772"/>
      <c r="Y412" s="772"/>
      <c r="Z412" s="772"/>
      <c r="AA412" s="772"/>
      <c r="AB412" s="772"/>
      <c r="AC412" s="772"/>
      <c r="AD412" s="772"/>
      <c r="AE412" s="772"/>
      <c r="AF412" s="772"/>
      <c r="AG412" s="772"/>
      <c r="AH412" s="772"/>
      <c r="AI412" s="772"/>
      <c r="AJ412" s="772"/>
      <c r="AK412" s="772"/>
      <c r="AL412" s="772"/>
      <c r="AM412" s="772"/>
      <c r="AN412" s="772"/>
      <c r="AO412" s="772"/>
      <c r="AP412" s="772"/>
      <c r="AQ412" s="772"/>
      <c r="AR412" s="772"/>
      <c r="AS412" s="772"/>
      <c r="AT412" s="772"/>
      <c r="AU412" s="772"/>
      <c r="AV412" s="772"/>
      <c r="AW412" s="772"/>
      <c r="AX412" s="772"/>
      <c r="AY412" s="772"/>
      <c r="AZ412" s="772"/>
      <c r="BA412" s="772"/>
      <c r="BB412" s="772"/>
      <c r="BC412" s="772"/>
      <c r="BD412" s="772"/>
      <c r="BE412" s="772"/>
      <c r="BF412" s="772"/>
      <c r="BG412" s="772"/>
      <c r="BH412" s="772"/>
      <c r="BI412" s="772"/>
      <c r="BJ412" s="772"/>
      <c r="BK412" s="772"/>
      <c r="BL412" s="772"/>
      <c r="BM412" s="772"/>
      <c r="BN412" s="772"/>
      <c r="BO412" s="772"/>
      <c r="BP412" s="772"/>
      <c r="BQ412" s="772"/>
      <c r="BR412" s="772"/>
      <c r="BS412" s="772"/>
      <c r="BT412" s="772"/>
      <c r="BU412" s="772"/>
      <c r="BV412" s="772"/>
      <c r="BW412" s="772"/>
      <c r="BX412" s="772"/>
      <c r="BY412" s="772"/>
      <c r="BZ412" s="772"/>
      <c r="CA412" s="772"/>
      <c r="CB412" s="772"/>
      <c r="CC412" s="772"/>
      <c r="CD412" s="772"/>
      <c r="CE412" s="772"/>
      <c r="CF412" s="772"/>
      <c r="CG412" s="772"/>
      <c r="CH412" s="772"/>
      <c r="CI412" s="772"/>
      <c r="CJ412" s="772"/>
      <c r="CK412" s="772"/>
      <c r="CL412" s="772"/>
      <c r="CM412" s="772"/>
      <c r="CN412" s="772"/>
      <c r="CO412" s="772"/>
      <c r="CP412" s="772"/>
      <c r="CQ412" s="772"/>
      <c r="CR412" s="772"/>
      <c r="CS412" s="772"/>
      <c r="CT412" s="772"/>
      <c r="CU412" s="772"/>
      <c r="CV412" s="772"/>
      <c r="CW412" s="772"/>
      <c r="CX412" s="772"/>
      <c r="CY412" s="772"/>
      <c r="CZ412" s="772"/>
      <c r="DA412" s="772"/>
      <c r="DB412" s="772"/>
      <c r="DC412" s="772"/>
      <c r="DD412" s="772"/>
      <c r="DE412" s="772"/>
      <c r="DF412" s="772"/>
      <c r="DG412" s="772"/>
      <c r="DH412" s="772"/>
      <c r="DI412" s="772"/>
      <c r="DJ412" s="772"/>
      <c r="DK412" s="772"/>
      <c r="DL412" s="772"/>
      <c r="DM412" s="772"/>
      <c r="DN412" s="772"/>
      <c r="DO412" s="772"/>
      <c r="DP412" s="772"/>
      <c r="DQ412" s="772"/>
      <c r="DR412" s="772"/>
      <c r="DS412" s="772"/>
      <c r="DT412" s="772"/>
      <c r="DU412" s="772"/>
      <c r="DV412" s="772"/>
      <c r="DW412" s="772"/>
      <c r="DX412" s="772"/>
      <c r="DY412" s="772"/>
      <c r="DZ412" s="772"/>
      <c r="EA412" s="772"/>
      <c r="EB412" s="772"/>
      <c r="EC412" s="772"/>
      <c r="ED412" s="772"/>
      <c r="EE412" s="772"/>
      <c r="EF412" s="772"/>
      <c r="EG412" s="772"/>
      <c r="EH412" s="772"/>
      <c r="EI412" s="772"/>
      <c r="EJ412" s="772"/>
      <c r="EK412" s="772"/>
      <c r="EL412" s="772"/>
      <c r="EM412" s="772"/>
      <c r="EN412" s="772"/>
      <c r="EO412" s="772"/>
      <c r="EP412" s="772"/>
      <c r="EQ412" s="772"/>
      <c r="ER412" s="772"/>
      <c r="ES412" s="772"/>
      <c r="ET412" s="772"/>
      <c r="EU412" s="772"/>
      <c r="EV412" s="772"/>
      <c r="EW412" s="772"/>
      <c r="EX412" s="772"/>
      <c r="EY412" s="772"/>
      <c r="EZ412" s="772"/>
      <c r="FA412" s="772"/>
      <c r="FB412" s="772"/>
      <c r="FC412" s="772"/>
      <c r="FD412" s="772"/>
      <c r="FE412" s="772"/>
      <c r="FF412" s="772"/>
      <c r="FG412" s="772"/>
      <c r="FH412" s="772"/>
      <c r="FI412" s="772"/>
      <c r="FJ412" s="772"/>
      <c r="FK412" s="772"/>
      <c r="FL412" s="772"/>
      <c r="FM412" s="772"/>
      <c r="FN412" s="772"/>
      <c r="FO412" s="772"/>
      <c r="FP412" s="772"/>
      <c r="FQ412" s="772"/>
      <c r="FR412" s="772"/>
      <c r="FS412" s="772"/>
      <c r="FT412" s="772"/>
      <c r="FU412" s="772"/>
      <c r="FV412" s="772"/>
      <c r="FW412" s="772"/>
      <c r="FX412" s="772"/>
      <c r="FY412" s="772"/>
      <c r="FZ412" s="772"/>
      <c r="GA412" s="772"/>
      <c r="GB412" s="772"/>
      <c r="GC412" s="772"/>
      <c r="GD412" s="772"/>
      <c r="GE412" s="772"/>
      <c r="GF412" s="772"/>
      <c r="GG412" s="772"/>
      <c r="GH412" s="772"/>
      <c r="GI412" s="772"/>
      <c r="GJ412" s="772"/>
      <c r="GK412" s="772"/>
      <c r="GL412" s="772"/>
      <c r="GM412" s="772"/>
      <c r="GN412" s="772"/>
      <c r="GO412" s="772"/>
      <c r="GP412" s="772"/>
      <c r="GQ412" s="772"/>
      <c r="GR412" s="772"/>
      <c r="GS412" s="772"/>
      <c r="GT412" s="772"/>
      <c r="GU412" s="772"/>
    </row>
    <row r="413" spans="1:203" ht="15.75">
      <c r="A413" s="782"/>
      <c r="B413" s="772"/>
      <c r="C413" s="772"/>
      <c r="D413" s="772"/>
      <c r="E413" s="772"/>
      <c r="F413" s="772"/>
      <c r="G413" s="772"/>
      <c r="H413" s="772"/>
      <c r="I413" s="772"/>
      <c r="J413" s="776"/>
      <c r="K413" s="772"/>
      <c r="L413" s="772"/>
      <c r="M413" s="772"/>
      <c r="N413" s="772"/>
      <c r="O413" s="772"/>
      <c r="P413" s="772"/>
      <c r="Q413" s="772"/>
      <c r="R413" s="772"/>
      <c r="S413" s="772"/>
      <c r="T413" s="772"/>
      <c r="U413" s="772"/>
      <c r="V413" s="772"/>
      <c r="W413" s="772"/>
      <c r="X413" s="772"/>
      <c r="Y413" s="772"/>
      <c r="Z413" s="772"/>
      <c r="AA413" s="772"/>
      <c r="AB413" s="772"/>
      <c r="AC413" s="772"/>
      <c r="AD413" s="772"/>
      <c r="AE413" s="772"/>
      <c r="AF413" s="772"/>
      <c r="AG413" s="772"/>
      <c r="AH413" s="772"/>
      <c r="AI413" s="772"/>
      <c r="AJ413" s="772"/>
      <c r="AK413" s="772"/>
      <c r="AL413" s="772"/>
      <c r="AM413" s="772"/>
      <c r="AN413" s="772"/>
      <c r="AO413" s="772"/>
      <c r="AP413" s="772"/>
      <c r="AQ413" s="772"/>
      <c r="AR413" s="772"/>
      <c r="AS413" s="772"/>
      <c r="AT413" s="772"/>
      <c r="AU413" s="772"/>
      <c r="AV413" s="772"/>
      <c r="AW413" s="772"/>
      <c r="AX413" s="772"/>
      <c r="AY413" s="772"/>
      <c r="AZ413" s="772"/>
      <c r="BA413" s="772"/>
      <c r="BB413" s="772"/>
      <c r="BC413" s="772"/>
      <c r="BD413" s="772"/>
      <c r="BE413" s="772"/>
      <c r="BF413" s="772"/>
      <c r="BG413" s="772"/>
      <c r="BH413" s="772"/>
      <c r="BI413" s="772"/>
      <c r="BJ413" s="772"/>
      <c r="BK413" s="772"/>
      <c r="BL413" s="772"/>
      <c r="BM413" s="772"/>
      <c r="BN413" s="772"/>
      <c r="BO413" s="772"/>
      <c r="BP413" s="772"/>
      <c r="BQ413" s="772"/>
      <c r="BR413" s="772"/>
      <c r="BS413" s="772"/>
      <c r="BT413" s="772"/>
      <c r="BU413" s="772"/>
      <c r="BV413" s="772"/>
      <c r="BW413" s="772"/>
      <c r="BX413" s="772"/>
      <c r="BY413" s="772"/>
      <c r="BZ413" s="772"/>
      <c r="CA413" s="772"/>
      <c r="CB413" s="772"/>
      <c r="CC413" s="772"/>
      <c r="CD413" s="772"/>
      <c r="CE413" s="772"/>
      <c r="CF413" s="772"/>
      <c r="CG413" s="772"/>
      <c r="CH413" s="772"/>
      <c r="CI413" s="772"/>
      <c r="CJ413" s="772"/>
      <c r="CK413" s="772"/>
      <c r="CL413" s="772"/>
      <c r="CM413" s="772"/>
      <c r="CN413" s="772"/>
      <c r="CO413" s="772"/>
      <c r="CP413" s="772"/>
      <c r="CQ413" s="772"/>
      <c r="CR413" s="772"/>
      <c r="CS413" s="772"/>
      <c r="CT413" s="772"/>
      <c r="CU413" s="772"/>
      <c r="CV413" s="772"/>
      <c r="CW413" s="772"/>
      <c r="CX413" s="772"/>
      <c r="CY413" s="772"/>
      <c r="CZ413" s="772"/>
      <c r="DA413" s="772"/>
      <c r="DB413" s="772"/>
      <c r="DC413" s="772"/>
      <c r="DD413" s="772"/>
      <c r="DE413" s="772"/>
      <c r="DF413" s="772"/>
      <c r="DG413" s="772"/>
      <c r="DH413" s="772"/>
      <c r="DI413" s="772"/>
      <c r="DJ413" s="772"/>
      <c r="DK413" s="772"/>
      <c r="DL413" s="772"/>
      <c r="DM413" s="772"/>
      <c r="DN413" s="772"/>
      <c r="DO413" s="772"/>
      <c r="DP413" s="772"/>
      <c r="DQ413" s="772"/>
      <c r="DR413" s="772"/>
      <c r="DS413" s="772"/>
      <c r="DT413" s="772"/>
      <c r="DU413" s="772"/>
      <c r="DV413" s="772"/>
      <c r="DW413" s="772"/>
      <c r="DX413" s="772"/>
      <c r="DY413" s="772"/>
      <c r="DZ413" s="772"/>
      <c r="EA413" s="772"/>
      <c r="EB413" s="772"/>
      <c r="EC413" s="772"/>
      <c r="ED413" s="772"/>
      <c r="EE413" s="772"/>
      <c r="EF413" s="772"/>
      <c r="EG413" s="772"/>
      <c r="EH413" s="772"/>
      <c r="EI413" s="772"/>
      <c r="EJ413" s="772"/>
      <c r="EK413" s="772"/>
      <c r="EL413" s="772"/>
      <c r="EM413" s="772"/>
      <c r="EN413" s="772"/>
      <c r="EO413" s="772"/>
      <c r="EP413" s="772"/>
      <c r="EQ413" s="772"/>
      <c r="ER413" s="772"/>
      <c r="ES413" s="772"/>
      <c r="ET413" s="772"/>
      <c r="EU413" s="772"/>
      <c r="EV413" s="772"/>
      <c r="EW413" s="772"/>
      <c r="EX413" s="772"/>
      <c r="EY413" s="772"/>
      <c r="EZ413" s="772"/>
      <c r="FA413" s="772"/>
      <c r="FB413" s="772"/>
      <c r="FC413" s="772"/>
      <c r="FD413" s="772"/>
      <c r="FE413" s="772"/>
      <c r="FF413" s="772"/>
      <c r="FG413" s="772"/>
      <c r="FH413" s="772"/>
      <c r="FI413" s="772"/>
      <c r="FJ413" s="772"/>
      <c r="FK413" s="772"/>
      <c r="FL413" s="772"/>
      <c r="FM413" s="772"/>
      <c r="FN413" s="772"/>
      <c r="FO413" s="772"/>
      <c r="FP413" s="772"/>
      <c r="FQ413" s="772"/>
      <c r="FR413" s="772"/>
      <c r="FS413" s="772"/>
      <c r="FT413" s="772"/>
      <c r="FU413" s="772"/>
      <c r="FV413" s="772"/>
      <c r="FW413" s="772"/>
      <c r="FX413" s="772"/>
      <c r="FY413" s="772"/>
      <c r="FZ413" s="772"/>
      <c r="GA413" s="772"/>
      <c r="GB413" s="772"/>
      <c r="GC413" s="772"/>
      <c r="GD413" s="772"/>
      <c r="GE413" s="772"/>
      <c r="GF413" s="772"/>
      <c r="GG413" s="772"/>
      <c r="GH413" s="772"/>
      <c r="GI413" s="772"/>
      <c r="GJ413" s="772"/>
      <c r="GK413" s="772"/>
      <c r="GL413" s="772"/>
      <c r="GM413" s="772"/>
      <c r="GN413" s="772"/>
      <c r="GO413" s="772"/>
      <c r="GP413" s="772"/>
      <c r="GQ413" s="772"/>
      <c r="GR413" s="772"/>
      <c r="GS413" s="772"/>
      <c r="GT413" s="772"/>
      <c r="GU413" s="772"/>
    </row>
    <row r="414" spans="1:203" ht="15.75">
      <c r="A414" s="782"/>
      <c r="B414" s="772"/>
      <c r="C414" s="772"/>
      <c r="D414" s="772"/>
      <c r="E414" s="772"/>
      <c r="F414" s="772"/>
      <c r="G414" s="772"/>
      <c r="H414" s="772"/>
      <c r="I414" s="772"/>
      <c r="J414" s="776"/>
      <c r="K414" s="772"/>
      <c r="L414" s="772"/>
      <c r="M414" s="772"/>
      <c r="N414" s="772"/>
      <c r="O414" s="772"/>
      <c r="P414" s="772"/>
      <c r="Q414" s="772"/>
      <c r="R414" s="772"/>
      <c r="S414" s="772"/>
      <c r="T414" s="772"/>
      <c r="U414" s="772"/>
      <c r="V414" s="772"/>
      <c r="W414" s="772"/>
      <c r="X414" s="772"/>
      <c r="Y414" s="772"/>
      <c r="Z414" s="772"/>
      <c r="AA414" s="772"/>
      <c r="AB414" s="772"/>
      <c r="AC414" s="772"/>
      <c r="AD414" s="772"/>
      <c r="AE414" s="772"/>
      <c r="AF414" s="772"/>
      <c r="AG414" s="772"/>
      <c r="AH414" s="772"/>
      <c r="AI414" s="772"/>
      <c r="AJ414" s="772"/>
      <c r="AK414" s="772"/>
      <c r="AL414" s="772"/>
      <c r="AM414" s="772"/>
      <c r="AN414" s="772"/>
      <c r="AO414" s="772"/>
      <c r="AP414" s="772"/>
      <c r="AQ414" s="772"/>
      <c r="AR414" s="772"/>
      <c r="AS414" s="772"/>
      <c r="AT414" s="772"/>
      <c r="AU414" s="772"/>
      <c r="AV414" s="772"/>
      <c r="AW414" s="772"/>
      <c r="AX414" s="772"/>
      <c r="AY414" s="772"/>
      <c r="AZ414" s="772"/>
      <c r="BA414" s="772"/>
      <c r="BB414" s="772"/>
      <c r="BC414" s="772"/>
      <c r="BD414" s="772"/>
      <c r="BE414" s="772"/>
      <c r="BF414" s="772"/>
      <c r="BG414" s="772"/>
      <c r="BH414" s="772"/>
      <c r="BI414" s="772"/>
      <c r="BJ414" s="772"/>
      <c r="BK414" s="772"/>
      <c r="BL414" s="772"/>
      <c r="BM414" s="772"/>
      <c r="BN414" s="772"/>
      <c r="BO414" s="772"/>
      <c r="BP414" s="772"/>
      <c r="BQ414" s="772"/>
      <c r="BR414" s="772"/>
      <c r="BS414" s="772"/>
      <c r="BT414" s="772"/>
      <c r="BU414" s="772"/>
      <c r="BV414" s="772"/>
      <c r="BW414" s="772"/>
      <c r="BX414" s="772"/>
      <c r="BY414" s="772"/>
      <c r="BZ414" s="772"/>
      <c r="CA414" s="772"/>
      <c r="CB414" s="772"/>
      <c r="CC414" s="772"/>
      <c r="CD414" s="772"/>
      <c r="CE414" s="772"/>
      <c r="CF414" s="772"/>
      <c r="CG414" s="772"/>
      <c r="CH414" s="772"/>
      <c r="CI414" s="772"/>
      <c r="CJ414" s="772"/>
      <c r="CK414" s="772"/>
      <c r="CL414" s="772"/>
      <c r="CM414" s="772"/>
      <c r="CN414" s="772"/>
      <c r="CO414" s="772"/>
      <c r="CP414" s="772"/>
      <c r="CQ414" s="772"/>
      <c r="CR414" s="772"/>
      <c r="CS414" s="772"/>
      <c r="CT414" s="772"/>
      <c r="CU414" s="772"/>
      <c r="CV414" s="772"/>
      <c r="CW414" s="772"/>
      <c r="CX414" s="772"/>
      <c r="CY414" s="772"/>
      <c r="CZ414" s="772"/>
      <c r="DA414" s="772"/>
      <c r="DB414" s="772"/>
      <c r="DC414" s="772"/>
      <c r="DD414" s="772"/>
      <c r="DE414" s="772"/>
      <c r="DF414" s="772"/>
      <c r="DG414" s="772"/>
      <c r="DH414" s="772"/>
      <c r="DI414" s="772"/>
      <c r="DJ414" s="772"/>
      <c r="DK414" s="772"/>
      <c r="DL414" s="772"/>
      <c r="DM414" s="772"/>
      <c r="DN414" s="772"/>
      <c r="DO414" s="772"/>
      <c r="DP414" s="772"/>
      <c r="DQ414" s="772"/>
      <c r="DR414" s="772"/>
      <c r="DS414" s="772"/>
      <c r="DT414" s="772"/>
      <c r="DU414" s="772"/>
      <c r="DV414" s="772"/>
      <c r="DW414" s="772"/>
      <c r="DX414" s="772"/>
      <c r="DY414" s="772"/>
      <c r="DZ414" s="772"/>
      <c r="EA414" s="772"/>
      <c r="EB414" s="772"/>
      <c r="EC414" s="772"/>
      <c r="ED414" s="772"/>
      <c r="EE414" s="772"/>
      <c r="EF414" s="772"/>
      <c r="EG414" s="772"/>
      <c r="EH414" s="772"/>
      <c r="EI414" s="772"/>
      <c r="EJ414" s="772"/>
      <c r="EK414" s="772"/>
      <c r="EL414" s="772"/>
      <c r="EM414" s="772"/>
      <c r="EN414" s="772"/>
      <c r="EO414" s="772"/>
      <c r="EP414" s="772"/>
      <c r="EQ414" s="772"/>
      <c r="ER414" s="772"/>
      <c r="ES414" s="772"/>
      <c r="ET414" s="772"/>
      <c r="EU414" s="772"/>
      <c r="EV414" s="772"/>
      <c r="EW414" s="772"/>
      <c r="EX414" s="772"/>
      <c r="EY414" s="772"/>
      <c r="EZ414" s="772"/>
      <c r="FA414" s="772"/>
      <c r="FB414" s="772"/>
      <c r="FC414" s="772"/>
      <c r="FD414" s="772"/>
      <c r="FE414" s="772"/>
      <c r="FF414" s="772"/>
      <c r="FG414" s="772"/>
      <c r="FH414" s="772"/>
      <c r="FI414" s="772"/>
      <c r="FJ414" s="772"/>
      <c r="FK414" s="772"/>
      <c r="FL414" s="772"/>
      <c r="FM414" s="772"/>
      <c r="FN414" s="772"/>
      <c r="FO414" s="772"/>
      <c r="FP414" s="772"/>
      <c r="FQ414" s="772"/>
      <c r="FR414" s="772"/>
      <c r="FS414" s="772"/>
      <c r="FT414" s="772"/>
      <c r="FU414" s="772"/>
      <c r="FV414" s="772"/>
      <c r="FW414" s="772"/>
      <c r="FX414" s="772"/>
      <c r="FY414" s="772"/>
      <c r="FZ414" s="772"/>
      <c r="GA414" s="772"/>
      <c r="GB414" s="772"/>
      <c r="GC414" s="772"/>
      <c r="GD414" s="772"/>
      <c r="GE414" s="772"/>
      <c r="GF414" s="772"/>
      <c r="GG414" s="772"/>
      <c r="GH414" s="772"/>
      <c r="GI414" s="772"/>
      <c r="GJ414" s="772"/>
      <c r="GK414" s="772"/>
      <c r="GL414" s="772"/>
      <c r="GM414" s="772"/>
      <c r="GN414" s="772"/>
      <c r="GO414" s="772"/>
      <c r="GP414" s="772"/>
      <c r="GQ414" s="772"/>
      <c r="GR414" s="772"/>
      <c r="GS414" s="772"/>
      <c r="GT414" s="772"/>
      <c r="GU414" s="772"/>
    </row>
    <row r="415" spans="1:203" ht="15.75">
      <c r="A415" s="782"/>
      <c r="B415" s="772"/>
      <c r="C415" s="772"/>
      <c r="D415" s="772"/>
      <c r="E415" s="772"/>
      <c r="F415" s="772"/>
      <c r="G415" s="772"/>
      <c r="H415" s="772"/>
      <c r="I415" s="772"/>
      <c r="J415" s="776"/>
      <c r="K415" s="772"/>
      <c r="L415" s="772"/>
      <c r="M415" s="772"/>
      <c r="N415" s="772"/>
      <c r="O415" s="772"/>
      <c r="P415" s="772"/>
      <c r="Q415" s="772"/>
      <c r="R415" s="772"/>
      <c r="S415" s="772"/>
      <c r="T415" s="772"/>
      <c r="U415" s="772"/>
      <c r="V415" s="772"/>
      <c r="W415" s="772"/>
      <c r="X415" s="772"/>
      <c r="Y415" s="772"/>
      <c r="Z415" s="772"/>
      <c r="AA415" s="772"/>
      <c r="AB415" s="772"/>
      <c r="AC415" s="772"/>
      <c r="AD415" s="772"/>
      <c r="AE415" s="772"/>
      <c r="AF415" s="772"/>
      <c r="AG415" s="772"/>
      <c r="AH415" s="772"/>
      <c r="AI415" s="772"/>
      <c r="AJ415" s="772"/>
      <c r="AK415" s="772"/>
      <c r="AL415" s="772"/>
      <c r="AM415" s="772"/>
      <c r="AN415" s="772"/>
      <c r="AO415" s="772"/>
      <c r="AP415" s="772"/>
      <c r="AQ415" s="772"/>
      <c r="AR415" s="772"/>
      <c r="AS415" s="772"/>
      <c r="AT415" s="772"/>
      <c r="AU415" s="772"/>
      <c r="AV415" s="772"/>
      <c r="AW415" s="772"/>
      <c r="AX415" s="772"/>
      <c r="AY415" s="772"/>
      <c r="AZ415" s="772"/>
      <c r="BA415" s="772"/>
      <c r="BB415" s="772"/>
      <c r="BC415" s="772"/>
      <c r="BD415" s="772"/>
      <c r="BE415" s="772"/>
      <c r="BF415" s="772"/>
      <c r="BG415" s="772"/>
      <c r="BH415" s="772"/>
      <c r="BI415" s="772"/>
      <c r="BJ415" s="772"/>
      <c r="BK415" s="772"/>
      <c r="BL415" s="772"/>
      <c r="BM415" s="772"/>
      <c r="BN415" s="772"/>
      <c r="BO415" s="772"/>
      <c r="BP415" s="772"/>
      <c r="BQ415" s="772"/>
      <c r="BR415" s="772"/>
      <c r="BS415" s="772"/>
      <c r="BT415" s="772"/>
      <c r="BU415" s="772"/>
      <c r="BV415" s="772"/>
      <c r="BW415" s="772"/>
      <c r="BX415" s="772"/>
      <c r="BY415" s="772"/>
      <c r="BZ415" s="772"/>
      <c r="CA415" s="772"/>
      <c r="CB415" s="772"/>
      <c r="CC415" s="772"/>
      <c r="CD415" s="772"/>
      <c r="CE415" s="772"/>
      <c r="CF415" s="772"/>
      <c r="CG415" s="772"/>
      <c r="CH415" s="772"/>
      <c r="CI415" s="772"/>
      <c r="CJ415" s="772"/>
      <c r="CK415" s="772"/>
      <c r="CL415" s="772"/>
      <c r="CM415" s="772"/>
      <c r="CN415" s="772"/>
      <c r="CO415" s="772"/>
      <c r="CP415" s="772"/>
      <c r="CQ415" s="772"/>
      <c r="CR415" s="772"/>
      <c r="CS415" s="772"/>
      <c r="CT415" s="772"/>
      <c r="CU415" s="772"/>
      <c r="CV415" s="772"/>
      <c r="CW415" s="772"/>
      <c r="CX415" s="772"/>
      <c r="CY415" s="772"/>
      <c r="CZ415" s="772"/>
      <c r="DA415" s="772"/>
      <c r="DB415" s="772"/>
      <c r="DC415" s="772"/>
      <c r="DD415" s="772"/>
      <c r="DE415" s="772"/>
      <c r="DF415" s="772"/>
      <c r="DG415" s="772"/>
      <c r="DH415" s="772"/>
      <c r="DI415" s="772"/>
      <c r="DJ415" s="772"/>
      <c r="DK415" s="772"/>
      <c r="DL415" s="772"/>
      <c r="DM415" s="772"/>
      <c r="DN415" s="772"/>
      <c r="DO415" s="772"/>
      <c r="DP415" s="772"/>
      <c r="DQ415" s="772"/>
      <c r="DR415" s="772"/>
      <c r="DS415" s="772"/>
      <c r="DT415" s="772"/>
      <c r="DU415" s="772"/>
      <c r="DV415" s="772"/>
      <c r="DW415" s="772"/>
      <c r="DX415" s="772"/>
      <c r="DY415" s="772"/>
      <c r="DZ415" s="772"/>
      <c r="EA415" s="772"/>
      <c r="EB415" s="772"/>
      <c r="EC415" s="772"/>
      <c r="ED415" s="772"/>
      <c r="EE415" s="772"/>
      <c r="EF415" s="772"/>
      <c r="EG415" s="772"/>
      <c r="EH415" s="772"/>
      <c r="EI415" s="772"/>
      <c r="EJ415" s="772"/>
      <c r="EK415" s="772"/>
      <c r="EL415" s="772"/>
      <c r="EM415" s="772"/>
      <c r="EN415" s="772"/>
      <c r="EO415" s="772"/>
      <c r="EP415" s="772"/>
      <c r="EQ415" s="772"/>
      <c r="ER415" s="772"/>
      <c r="ES415" s="772"/>
      <c r="ET415" s="772"/>
      <c r="EU415" s="772"/>
      <c r="EV415" s="772"/>
      <c r="EW415" s="772"/>
      <c r="EX415" s="772"/>
      <c r="EY415" s="772"/>
      <c r="EZ415" s="772"/>
      <c r="FA415" s="772"/>
      <c r="FB415" s="772"/>
      <c r="FC415" s="772"/>
      <c r="FD415" s="772"/>
      <c r="FE415" s="772"/>
      <c r="FF415" s="772"/>
      <c r="FG415" s="772"/>
      <c r="FH415" s="772"/>
      <c r="FI415" s="772"/>
      <c r="FJ415" s="772"/>
      <c r="FK415" s="772"/>
      <c r="FL415" s="772"/>
      <c r="FM415" s="772"/>
      <c r="FN415" s="772"/>
      <c r="FO415" s="772"/>
      <c r="FP415" s="772"/>
      <c r="FQ415" s="772"/>
      <c r="FR415" s="772"/>
      <c r="FS415" s="772"/>
      <c r="FT415" s="772"/>
      <c r="FU415" s="772"/>
      <c r="FV415" s="772"/>
      <c r="FW415" s="772"/>
      <c r="FX415" s="772"/>
      <c r="FY415" s="772"/>
      <c r="FZ415" s="772"/>
      <c r="GA415" s="772"/>
      <c r="GB415" s="772"/>
      <c r="GC415" s="772"/>
      <c r="GD415" s="772"/>
      <c r="GE415" s="772"/>
      <c r="GF415" s="772"/>
      <c r="GG415" s="772"/>
      <c r="GH415" s="772"/>
      <c r="GI415" s="772"/>
      <c r="GJ415" s="772"/>
      <c r="GK415" s="772"/>
      <c r="GL415" s="772"/>
      <c r="GM415" s="772"/>
      <c r="GN415" s="772"/>
      <c r="GO415" s="772"/>
      <c r="GP415" s="772"/>
      <c r="GQ415" s="772"/>
      <c r="GR415" s="772"/>
      <c r="GS415" s="772"/>
      <c r="GT415" s="772"/>
      <c r="GU415" s="772"/>
    </row>
    <row r="416" spans="1:203" ht="15.75">
      <c r="A416" s="782"/>
      <c r="B416" s="772"/>
      <c r="C416" s="772"/>
      <c r="D416" s="772"/>
      <c r="E416" s="772"/>
      <c r="F416" s="772"/>
      <c r="G416" s="772"/>
      <c r="H416" s="772"/>
      <c r="I416" s="772"/>
      <c r="J416" s="776"/>
      <c r="K416" s="772"/>
      <c r="L416" s="772"/>
      <c r="M416" s="772"/>
      <c r="N416" s="772"/>
      <c r="O416" s="772"/>
      <c r="P416" s="772"/>
      <c r="Q416" s="772"/>
      <c r="R416" s="772"/>
      <c r="S416" s="772"/>
      <c r="T416" s="772"/>
      <c r="U416" s="772"/>
      <c r="V416" s="772"/>
      <c r="W416" s="772"/>
      <c r="X416" s="772"/>
      <c r="Y416" s="772"/>
      <c r="Z416" s="772"/>
      <c r="AA416" s="772"/>
      <c r="AB416" s="772"/>
      <c r="AC416" s="772"/>
      <c r="AD416" s="772"/>
      <c r="AE416" s="772"/>
      <c r="AF416" s="772"/>
      <c r="AG416" s="772"/>
      <c r="AH416" s="772"/>
      <c r="AI416" s="772"/>
      <c r="AJ416" s="772"/>
      <c r="AK416" s="772"/>
      <c r="AL416" s="772"/>
      <c r="AM416" s="772"/>
      <c r="AN416" s="772"/>
      <c r="AO416" s="772"/>
      <c r="AP416" s="772"/>
      <c r="AQ416" s="772"/>
      <c r="AR416" s="772"/>
      <c r="AS416" s="772"/>
      <c r="AT416" s="772"/>
      <c r="AU416" s="772"/>
      <c r="AV416" s="772"/>
      <c r="AW416" s="772"/>
      <c r="AX416" s="772"/>
      <c r="AY416" s="772"/>
      <c r="AZ416" s="772"/>
      <c r="BA416" s="772"/>
      <c r="BB416" s="772"/>
      <c r="BC416" s="772"/>
      <c r="BD416" s="772"/>
      <c r="BE416" s="772"/>
      <c r="BF416" s="772"/>
      <c r="BG416" s="772"/>
      <c r="BH416" s="772"/>
      <c r="BI416" s="772"/>
      <c r="BJ416" s="772"/>
      <c r="BK416" s="772"/>
      <c r="BL416" s="772"/>
      <c r="BM416" s="772"/>
      <c r="BN416" s="772"/>
      <c r="BO416" s="772"/>
      <c r="BP416" s="772"/>
      <c r="BQ416" s="772"/>
      <c r="BR416" s="772"/>
      <c r="BS416" s="772"/>
      <c r="BT416" s="772"/>
      <c r="BU416" s="772"/>
      <c r="BV416" s="772"/>
      <c r="BW416" s="772"/>
      <c r="BX416" s="772"/>
      <c r="BY416" s="772"/>
      <c r="BZ416" s="772"/>
      <c r="CA416" s="772"/>
      <c r="CB416" s="772"/>
      <c r="CC416" s="772"/>
      <c r="CD416" s="772"/>
      <c r="CE416" s="772"/>
      <c r="CF416" s="772"/>
      <c r="CG416" s="772"/>
      <c r="CH416" s="772"/>
      <c r="CI416" s="772"/>
      <c r="CJ416" s="772"/>
      <c r="CK416" s="772"/>
      <c r="CL416" s="772"/>
      <c r="CM416" s="772"/>
      <c r="CN416" s="772"/>
      <c r="CO416" s="772"/>
      <c r="CP416" s="772"/>
      <c r="CQ416" s="772"/>
      <c r="CR416" s="772"/>
      <c r="CS416" s="772"/>
      <c r="CT416" s="772"/>
      <c r="CU416" s="772"/>
      <c r="CV416" s="772"/>
      <c r="CW416" s="772"/>
      <c r="CX416" s="772"/>
      <c r="CY416" s="772"/>
      <c r="CZ416" s="772"/>
      <c r="DA416" s="772"/>
      <c r="DB416" s="772"/>
      <c r="DC416" s="772"/>
      <c r="DD416" s="772"/>
      <c r="DE416" s="772"/>
      <c r="DF416" s="772"/>
      <c r="DG416" s="772"/>
      <c r="DH416" s="772"/>
      <c r="DI416" s="772"/>
      <c r="DJ416" s="772"/>
      <c r="DK416" s="772"/>
      <c r="DL416" s="772"/>
      <c r="DM416" s="772"/>
      <c r="DN416" s="772"/>
      <c r="DO416" s="772"/>
      <c r="DP416" s="772"/>
      <c r="DQ416" s="772"/>
      <c r="DR416" s="772"/>
      <c r="DS416" s="772"/>
      <c r="DT416" s="772"/>
      <c r="DU416" s="772"/>
      <c r="DV416" s="772"/>
      <c r="DW416" s="772"/>
      <c r="DX416" s="772"/>
      <c r="DY416" s="772"/>
      <c r="DZ416" s="772"/>
      <c r="EA416" s="772"/>
      <c r="EB416" s="772"/>
      <c r="EC416" s="772"/>
      <c r="ED416" s="772"/>
      <c r="EE416" s="772"/>
      <c r="EF416" s="772"/>
      <c r="EG416" s="772"/>
      <c r="EH416" s="772"/>
      <c r="EI416" s="772"/>
      <c r="EJ416" s="772"/>
      <c r="EK416" s="772"/>
      <c r="EL416" s="772"/>
      <c r="EM416" s="772"/>
      <c r="EN416" s="772"/>
      <c r="EO416" s="772"/>
      <c r="EP416" s="772"/>
      <c r="EQ416" s="772"/>
      <c r="ER416" s="772"/>
      <c r="ES416" s="772"/>
      <c r="ET416" s="772"/>
      <c r="EU416" s="772"/>
      <c r="EV416" s="772"/>
      <c r="EW416" s="772"/>
      <c r="EX416" s="772"/>
      <c r="EY416" s="772"/>
      <c r="EZ416" s="772"/>
      <c r="FA416" s="772"/>
      <c r="FB416" s="772"/>
      <c r="FC416" s="772"/>
      <c r="FD416" s="772"/>
      <c r="FE416" s="772"/>
      <c r="FF416" s="772"/>
      <c r="FG416" s="772"/>
      <c r="FH416" s="772"/>
      <c r="FI416" s="772"/>
      <c r="FJ416" s="772"/>
      <c r="FK416" s="772"/>
      <c r="FL416" s="772"/>
      <c r="FM416" s="772"/>
      <c r="FN416" s="772"/>
      <c r="FO416" s="772"/>
      <c r="FP416" s="772"/>
      <c r="FQ416" s="772"/>
      <c r="FR416" s="772"/>
      <c r="FS416" s="772"/>
      <c r="FT416" s="772"/>
      <c r="FU416" s="772"/>
      <c r="FV416" s="772"/>
      <c r="FW416" s="772"/>
      <c r="FX416" s="772"/>
      <c r="FY416" s="772"/>
      <c r="FZ416" s="772"/>
      <c r="GA416" s="772"/>
      <c r="GB416" s="772"/>
      <c r="GC416" s="772"/>
      <c r="GD416" s="772"/>
      <c r="GE416" s="772"/>
      <c r="GF416" s="772"/>
      <c r="GG416" s="772"/>
      <c r="GH416" s="772"/>
      <c r="GI416" s="772"/>
      <c r="GJ416" s="772"/>
      <c r="GK416" s="772"/>
      <c r="GL416" s="772"/>
      <c r="GM416" s="772"/>
      <c r="GN416" s="772"/>
      <c r="GO416" s="772"/>
      <c r="GP416" s="772"/>
      <c r="GQ416" s="772"/>
      <c r="GR416" s="772"/>
      <c r="GS416" s="772"/>
      <c r="GT416" s="772"/>
      <c r="GU416" s="772"/>
    </row>
    <row r="417" spans="1:203" ht="15.75">
      <c r="A417" s="782"/>
      <c r="B417" s="772"/>
      <c r="C417" s="772"/>
      <c r="D417" s="772"/>
      <c r="E417" s="772"/>
      <c r="F417" s="772"/>
      <c r="G417" s="772"/>
      <c r="H417" s="772"/>
      <c r="I417" s="772"/>
      <c r="J417" s="776"/>
      <c r="K417" s="772"/>
      <c r="L417" s="772"/>
      <c r="M417" s="772"/>
      <c r="N417" s="772"/>
      <c r="O417" s="772"/>
      <c r="P417" s="772"/>
      <c r="Q417" s="772"/>
      <c r="R417" s="772"/>
      <c r="S417" s="772"/>
      <c r="T417" s="772"/>
      <c r="U417" s="772"/>
      <c r="V417" s="772"/>
      <c r="W417" s="772"/>
      <c r="X417" s="772"/>
      <c r="Y417" s="772"/>
      <c r="Z417" s="772"/>
      <c r="AA417" s="772"/>
      <c r="AB417" s="772"/>
      <c r="AC417" s="772"/>
      <c r="AD417" s="772"/>
      <c r="AE417" s="772"/>
      <c r="AF417" s="772"/>
      <c r="AG417" s="772"/>
      <c r="AH417" s="772"/>
      <c r="AI417" s="772"/>
      <c r="AJ417" s="772"/>
      <c r="AK417" s="772"/>
      <c r="AL417" s="772"/>
      <c r="AM417" s="772"/>
      <c r="AN417" s="772"/>
      <c r="AO417" s="772"/>
      <c r="AP417" s="772"/>
      <c r="AQ417" s="772"/>
      <c r="AR417" s="772"/>
      <c r="AS417" s="772"/>
      <c r="AT417" s="772"/>
      <c r="AU417" s="772"/>
      <c r="AV417" s="772"/>
      <c r="AW417" s="772"/>
      <c r="AX417" s="772"/>
      <c r="AY417" s="772"/>
      <c r="AZ417" s="772"/>
      <c r="BA417" s="772"/>
      <c r="BB417" s="772"/>
      <c r="BC417" s="772"/>
      <c r="BD417" s="772"/>
      <c r="BE417" s="772"/>
      <c r="BF417" s="772"/>
      <c r="BG417" s="772"/>
      <c r="BH417" s="772"/>
      <c r="BI417" s="772"/>
      <c r="BJ417" s="772"/>
      <c r="BK417" s="772"/>
      <c r="BL417" s="772"/>
      <c r="BM417" s="772"/>
      <c r="BN417" s="772"/>
      <c r="BO417" s="772"/>
      <c r="BP417" s="772"/>
      <c r="BQ417" s="772"/>
      <c r="BR417" s="772"/>
      <c r="BS417" s="772"/>
      <c r="BT417" s="772"/>
      <c r="BU417" s="772"/>
      <c r="BV417" s="772"/>
      <c r="BW417" s="772"/>
      <c r="BX417" s="772"/>
      <c r="BY417" s="772"/>
      <c r="BZ417" s="772"/>
      <c r="CA417" s="772"/>
      <c r="CB417" s="772"/>
      <c r="CC417" s="772"/>
      <c r="CD417" s="772"/>
      <c r="CE417" s="772"/>
      <c r="CF417" s="772"/>
      <c r="CG417" s="772"/>
      <c r="CH417" s="772"/>
      <c r="CI417" s="772"/>
      <c r="CJ417" s="772"/>
      <c r="CK417" s="772"/>
      <c r="CL417" s="772"/>
      <c r="CM417" s="772"/>
      <c r="CN417" s="772"/>
      <c r="CO417" s="772"/>
      <c r="CP417" s="772"/>
      <c r="CQ417" s="772"/>
      <c r="CR417" s="772"/>
      <c r="CS417" s="772"/>
      <c r="CT417" s="772"/>
      <c r="CU417" s="772"/>
      <c r="CV417" s="772"/>
      <c r="CW417" s="772"/>
      <c r="CX417" s="772"/>
      <c r="CY417" s="772"/>
      <c r="CZ417" s="772"/>
      <c r="DA417" s="772"/>
      <c r="DB417" s="772"/>
      <c r="DC417" s="772"/>
      <c r="DD417" s="772"/>
      <c r="DE417" s="772"/>
      <c r="DF417" s="772"/>
      <c r="DG417" s="772"/>
      <c r="DH417" s="772"/>
      <c r="DI417" s="772"/>
      <c r="DJ417" s="772"/>
      <c r="DK417" s="772"/>
      <c r="DL417" s="772"/>
      <c r="DM417" s="772"/>
      <c r="DN417" s="772"/>
      <c r="DO417" s="772"/>
      <c r="DP417" s="772"/>
      <c r="DQ417" s="772"/>
      <c r="DR417" s="772"/>
      <c r="DS417" s="772"/>
      <c r="DT417" s="772"/>
      <c r="DU417" s="772"/>
      <c r="DV417" s="772"/>
      <c r="DW417" s="772"/>
      <c r="DX417" s="772"/>
      <c r="DY417" s="772"/>
      <c r="DZ417" s="772"/>
      <c r="EA417" s="772"/>
      <c r="EB417" s="772"/>
      <c r="EC417" s="772"/>
      <c r="ED417" s="772"/>
      <c r="EE417" s="772"/>
      <c r="EF417" s="772"/>
      <c r="EG417" s="772"/>
      <c r="EH417" s="772"/>
      <c r="EI417" s="772"/>
      <c r="EJ417" s="772"/>
      <c r="EK417" s="772"/>
      <c r="EL417" s="772"/>
      <c r="EM417" s="772"/>
      <c r="EN417" s="772"/>
      <c r="EO417" s="772"/>
      <c r="EP417" s="772"/>
      <c r="EQ417" s="772"/>
      <c r="ER417" s="772"/>
      <c r="ES417" s="772"/>
      <c r="ET417" s="772"/>
      <c r="EU417" s="772"/>
      <c r="EV417" s="772"/>
      <c r="EW417" s="772"/>
      <c r="EX417" s="772"/>
      <c r="EY417" s="772"/>
      <c r="EZ417" s="772"/>
      <c r="FA417" s="772"/>
      <c r="FB417" s="772"/>
      <c r="FC417" s="772"/>
      <c r="FD417" s="772"/>
      <c r="FE417" s="772"/>
      <c r="FF417" s="772"/>
      <c r="FG417" s="772"/>
      <c r="FH417" s="772"/>
      <c r="FI417" s="772"/>
      <c r="FJ417" s="772"/>
      <c r="FK417" s="772"/>
      <c r="FL417" s="772"/>
      <c r="FM417" s="772"/>
      <c r="FN417" s="772"/>
      <c r="FO417" s="772"/>
      <c r="FP417" s="772"/>
      <c r="FQ417" s="772"/>
      <c r="FR417" s="772"/>
      <c r="FS417" s="772"/>
      <c r="FT417" s="772"/>
      <c r="FU417" s="772"/>
      <c r="FV417" s="772"/>
      <c r="FW417" s="772"/>
      <c r="FX417" s="772"/>
      <c r="FY417" s="772"/>
      <c r="FZ417" s="772"/>
      <c r="GA417" s="772"/>
      <c r="GB417" s="772"/>
      <c r="GC417" s="772"/>
      <c r="GD417" s="772"/>
      <c r="GE417" s="772"/>
      <c r="GF417" s="772"/>
      <c r="GG417" s="772"/>
      <c r="GH417" s="772"/>
      <c r="GI417" s="772"/>
      <c r="GJ417" s="772"/>
      <c r="GK417" s="772"/>
      <c r="GL417" s="772"/>
      <c r="GM417" s="772"/>
      <c r="GN417" s="772"/>
      <c r="GO417" s="772"/>
      <c r="GP417" s="772"/>
      <c r="GQ417" s="772"/>
      <c r="GR417" s="772"/>
      <c r="GS417" s="772"/>
      <c r="GT417" s="772"/>
      <c r="GU417" s="772"/>
    </row>
    <row r="418" spans="1:203" ht="15.75">
      <c r="A418" s="782"/>
      <c r="B418" s="772"/>
      <c r="C418" s="772"/>
      <c r="D418" s="772"/>
      <c r="E418" s="772"/>
      <c r="F418" s="772"/>
      <c r="G418" s="772"/>
      <c r="H418" s="772"/>
      <c r="I418" s="772"/>
      <c r="J418" s="776"/>
      <c r="K418" s="772"/>
      <c r="L418" s="772"/>
      <c r="M418" s="772"/>
      <c r="N418" s="772"/>
      <c r="O418" s="772"/>
      <c r="P418" s="772"/>
      <c r="Q418" s="772"/>
      <c r="R418" s="772"/>
      <c r="S418" s="772"/>
      <c r="T418" s="772"/>
      <c r="U418" s="772"/>
      <c r="V418" s="772"/>
      <c r="W418" s="772"/>
      <c r="X418" s="772"/>
      <c r="Y418" s="772"/>
      <c r="Z418" s="772"/>
      <c r="AA418" s="772"/>
      <c r="AB418" s="772"/>
      <c r="AC418" s="772"/>
      <c r="AD418" s="772"/>
      <c r="AE418" s="772"/>
      <c r="AF418" s="772"/>
      <c r="AG418" s="772"/>
      <c r="AH418" s="772"/>
      <c r="AI418" s="772"/>
      <c r="AJ418" s="772"/>
      <c r="AK418" s="772"/>
      <c r="AL418" s="772"/>
      <c r="AM418" s="772"/>
      <c r="AN418" s="772"/>
      <c r="AO418" s="772"/>
      <c r="AP418" s="772"/>
      <c r="AQ418" s="772"/>
      <c r="AR418" s="772"/>
      <c r="AS418" s="772"/>
      <c r="AT418" s="772"/>
      <c r="AU418" s="772"/>
      <c r="AV418" s="772"/>
      <c r="AW418" s="772"/>
      <c r="AX418" s="772"/>
      <c r="AY418" s="772"/>
      <c r="AZ418" s="772"/>
      <c r="BA418" s="772"/>
      <c r="BB418" s="772"/>
      <c r="BC418" s="772"/>
      <c r="BD418" s="772"/>
      <c r="BE418" s="772"/>
      <c r="BF418" s="772"/>
      <c r="BG418" s="772"/>
      <c r="BH418" s="772"/>
      <c r="BI418" s="772"/>
      <c r="BJ418" s="772"/>
      <c r="BK418" s="772"/>
      <c r="BL418" s="772"/>
      <c r="BM418" s="772"/>
      <c r="BN418" s="772"/>
      <c r="BO418" s="772"/>
      <c r="BP418" s="772"/>
      <c r="BQ418" s="772"/>
      <c r="BR418" s="772"/>
      <c r="BS418" s="772"/>
      <c r="BT418" s="772"/>
      <c r="BU418" s="772"/>
      <c r="BV418" s="772"/>
      <c r="BW418" s="772"/>
      <c r="BX418" s="772"/>
      <c r="BY418" s="772"/>
      <c r="BZ418" s="772"/>
      <c r="CA418" s="772"/>
      <c r="CB418" s="772"/>
      <c r="CC418" s="772"/>
      <c r="CD418" s="772"/>
      <c r="CE418" s="772"/>
      <c r="CF418" s="772"/>
      <c r="CG418" s="772"/>
      <c r="CH418" s="772"/>
      <c r="CI418" s="772"/>
      <c r="CJ418" s="772"/>
      <c r="CK418" s="772"/>
      <c r="CL418" s="772"/>
      <c r="CM418" s="772"/>
      <c r="CN418" s="772"/>
      <c r="CO418" s="772"/>
      <c r="CP418" s="772"/>
      <c r="CQ418" s="772"/>
      <c r="CR418" s="772"/>
      <c r="CS418" s="772"/>
      <c r="CT418" s="772"/>
      <c r="CU418" s="772"/>
      <c r="CV418" s="772"/>
      <c r="CW418" s="772"/>
      <c r="CX418" s="772"/>
      <c r="CY418" s="772"/>
      <c r="CZ418" s="772"/>
      <c r="DA418" s="772"/>
      <c r="DB418" s="772"/>
      <c r="DC418" s="772"/>
      <c r="DD418" s="772"/>
      <c r="DE418" s="772"/>
      <c r="DF418" s="772"/>
      <c r="DG418" s="772"/>
      <c r="DH418" s="772"/>
      <c r="DI418" s="772"/>
      <c r="DJ418" s="772"/>
      <c r="DK418" s="772"/>
      <c r="DL418" s="772"/>
      <c r="DM418" s="772"/>
      <c r="DN418" s="772"/>
      <c r="DO418" s="772"/>
      <c r="DP418" s="772"/>
      <c r="DQ418" s="772"/>
      <c r="DR418" s="772"/>
      <c r="DS418" s="772"/>
      <c r="DT418" s="772"/>
      <c r="DU418" s="772"/>
      <c r="DV418" s="772"/>
      <c r="DW418" s="772"/>
      <c r="DX418" s="772"/>
      <c r="DY418" s="772"/>
      <c r="DZ418" s="772"/>
      <c r="EA418" s="772"/>
      <c r="EB418" s="772"/>
      <c r="EC418" s="772"/>
      <c r="ED418" s="772"/>
      <c r="EE418" s="772"/>
      <c r="EF418" s="772"/>
      <c r="EG418" s="772"/>
      <c r="EH418" s="772"/>
      <c r="EI418" s="772"/>
      <c r="EJ418" s="772"/>
      <c r="EK418" s="772"/>
      <c r="EL418" s="772"/>
      <c r="EM418" s="772"/>
      <c r="EN418" s="772"/>
      <c r="EO418" s="772"/>
      <c r="EP418" s="772"/>
      <c r="EQ418" s="772"/>
      <c r="ER418" s="772"/>
      <c r="ES418" s="772"/>
      <c r="ET418" s="772"/>
      <c r="EU418" s="772"/>
      <c r="EV418" s="772"/>
      <c r="EW418" s="772"/>
      <c r="EX418" s="772"/>
      <c r="EY418" s="772"/>
      <c r="EZ418" s="772"/>
      <c r="FA418" s="772"/>
      <c r="FB418" s="772"/>
      <c r="FC418" s="772"/>
      <c r="FD418" s="772"/>
      <c r="FE418" s="772"/>
      <c r="FF418" s="772"/>
      <c r="FG418" s="772"/>
      <c r="FH418" s="772"/>
      <c r="FI418" s="772"/>
      <c r="FJ418" s="772"/>
      <c r="FK418" s="772"/>
      <c r="FL418" s="772"/>
      <c r="FM418" s="772"/>
      <c r="FN418" s="772"/>
      <c r="FO418" s="772"/>
      <c r="FP418" s="772"/>
      <c r="FQ418" s="772"/>
      <c r="FR418" s="772"/>
      <c r="FS418" s="772"/>
      <c r="FT418" s="772"/>
      <c r="FU418" s="772"/>
      <c r="FV418" s="772"/>
      <c r="FW418" s="772"/>
      <c r="FX418" s="772"/>
      <c r="FY418" s="772"/>
      <c r="FZ418" s="772"/>
      <c r="GA418" s="772"/>
      <c r="GB418" s="772"/>
      <c r="GC418" s="772"/>
      <c r="GD418" s="772"/>
      <c r="GE418" s="772"/>
      <c r="GF418" s="772"/>
      <c r="GG418" s="772"/>
      <c r="GH418" s="772"/>
      <c r="GI418" s="772"/>
      <c r="GJ418" s="772"/>
      <c r="GK418" s="772"/>
      <c r="GL418" s="772"/>
      <c r="GM418" s="772"/>
      <c r="GN418" s="772"/>
      <c r="GO418" s="772"/>
      <c r="GP418" s="772"/>
      <c r="GQ418" s="772"/>
      <c r="GR418" s="772"/>
      <c r="GS418" s="772"/>
      <c r="GT418" s="772"/>
      <c r="GU418" s="772"/>
    </row>
    <row r="419" spans="1:203" ht="15.75">
      <c r="A419" s="782"/>
      <c r="B419" s="772"/>
      <c r="C419" s="772"/>
      <c r="D419" s="772"/>
      <c r="E419" s="772"/>
      <c r="F419" s="772"/>
      <c r="G419" s="772"/>
      <c r="H419" s="772"/>
      <c r="I419" s="772"/>
      <c r="J419" s="776"/>
      <c r="K419" s="772"/>
      <c r="L419" s="772"/>
      <c r="M419" s="772"/>
      <c r="N419" s="772"/>
      <c r="O419" s="772"/>
      <c r="P419" s="772"/>
      <c r="Q419" s="772"/>
      <c r="R419" s="772"/>
      <c r="S419" s="772"/>
      <c r="T419" s="772"/>
      <c r="U419" s="772"/>
      <c r="V419" s="772"/>
      <c r="W419" s="772"/>
      <c r="X419" s="772"/>
      <c r="Y419" s="772"/>
      <c r="Z419" s="772"/>
      <c r="AA419" s="772"/>
      <c r="AB419" s="772"/>
      <c r="AC419" s="772"/>
      <c r="AD419" s="772"/>
      <c r="AE419" s="772"/>
      <c r="AF419" s="772"/>
      <c r="AG419" s="772"/>
      <c r="AH419" s="772"/>
      <c r="AI419" s="772"/>
      <c r="AJ419" s="772"/>
      <c r="AK419" s="772"/>
      <c r="AL419" s="772"/>
      <c r="AM419" s="772"/>
      <c r="AN419" s="772"/>
      <c r="AO419" s="772"/>
      <c r="AP419" s="772"/>
      <c r="AQ419" s="772"/>
      <c r="AR419" s="772"/>
      <c r="AS419" s="772"/>
      <c r="AT419" s="772"/>
      <c r="AU419" s="772"/>
      <c r="AV419" s="772"/>
      <c r="AW419" s="772"/>
      <c r="AX419" s="772"/>
      <c r="AY419" s="772"/>
      <c r="AZ419" s="772"/>
      <c r="BA419" s="772"/>
      <c r="BB419" s="772"/>
      <c r="BC419" s="772"/>
      <c r="BD419" s="772"/>
      <c r="BE419" s="772"/>
      <c r="BF419" s="772"/>
      <c r="BG419" s="772"/>
      <c r="BH419" s="772"/>
      <c r="BI419" s="772"/>
      <c r="BJ419" s="772"/>
      <c r="BK419" s="772"/>
      <c r="BL419" s="772"/>
      <c r="BM419" s="772"/>
      <c r="BN419" s="772"/>
      <c r="BO419" s="772"/>
      <c r="BP419" s="772"/>
      <c r="BQ419" s="772"/>
      <c r="BR419" s="772"/>
      <c r="BS419" s="772"/>
      <c r="BT419" s="772"/>
      <c r="BU419" s="772"/>
      <c r="BV419" s="772"/>
      <c r="BW419" s="772"/>
      <c r="BX419" s="772"/>
      <c r="BY419" s="772"/>
      <c r="BZ419" s="772"/>
      <c r="CA419" s="772"/>
      <c r="CB419" s="772"/>
      <c r="CC419" s="772"/>
      <c r="CD419" s="772"/>
      <c r="CE419" s="772"/>
      <c r="CF419" s="772"/>
      <c r="CG419" s="772"/>
      <c r="CH419" s="772"/>
      <c r="CI419" s="772"/>
      <c r="CJ419" s="772"/>
      <c r="CK419" s="772"/>
      <c r="CL419" s="772"/>
      <c r="CM419" s="772"/>
      <c r="CN419" s="772"/>
      <c r="CO419" s="772"/>
      <c r="CP419" s="772"/>
      <c r="CQ419" s="772"/>
      <c r="CR419" s="772"/>
      <c r="CS419" s="772"/>
      <c r="CT419" s="772"/>
      <c r="CU419" s="772"/>
      <c r="CV419" s="772"/>
      <c r="CW419" s="772"/>
      <c r="CX419" s="772"/>
      <c r="CY419" s="772"/>
      <c r="CZ419" s="772"/>
      <c r="DA419" s="772"/>
      <c r="DB419" s="772"/>
      <c r="DC419" s="772"/>
      <c r="DD419" s="772"/>
      <c r="DE419" s="772"/>
      <c r="DF419" s="772"/>
      <c r="DG419" s="772"/>
      <c r="DH419" s="772"/>
      <c r="DI419" s="772"/>
      <c r="DJ419" s="772"/>
      <c r="DK419" s="772"/>
      <c r="DL419" s="772"/>
      <c r="DM419" s="772"/>
      <c r="DN419" s="772"/>
      <c r="DO419" s="772"/>
      <c r="DP419" s="772"/>
      <c r="DQ419" s="772"/>
      <c r="DR419" s="772"/>
      <c r="DS419" s="772"/>
      <c r="DT419" s="772"/>
      <c r="DU419" s="772"/>
      <c r="DV419" s="772"/>
      <c r="DW419" s="772"/>
      <c r="DX419" s="772"/>
      <c r="DY419" s="772"/>
      <c r="DZ419" s="772"/>
      <c r="EA419" s="772"/>
      <c r="EB419" s="772"/>
      <c r="EC419" s="772"/>
      <c r="ED419" s="772"/>
      <c r="EE419" s="772"/>
      <c r="EF419" s="772"/>
      <c r="EG419" s="772"/>
      <c r="EH419" s="772"/>
      <c r="EI419" s="772"/>
      <c r="EJ419" s="772"/>
      <c r="EK419" s="772"/>
      <c r="EL419" s="772"/>
      <c r="EM419" s="772"/>
      <c r="EN419" s="772"/>
      <c r="EO419" s="772"/>
      <c r="EP419" s="772"/>
      <c r="EQ419" s="772"/>
      <c r="ER419" s="772"/>
      <c r="ES419" s="772"/>
      <c r="ET419" s="772"/>
      <c r="EU419" s="772"/>
      <c r="EV419" s="772"/>
      <c r="EW419" s="772"/>
      <c r="EX419" s="772"/>
      <c r="EY419" s="772"/>
      <c r="EZ419" s="772"/>
      <c r="FA419" s="772"/>
      <c r="FB419" s="772"/>
      <c r="FC419" s="772"/>
      <c r="FD419" s="772"/>
      <c r="FE419" s="772"/>
      <c r="FF419" s="772"/>
      <c r="FG419" s="772"/>
      <c r="FH419" s="772"/>
      <c r="FI419" s="772"/>
      <c r="FJ419" s="772"/>
      <c r="FK419" s="772"/>
      <c r="FL419" s="772"/>
      <c r="FM419" s="772"/>
      <c r="FN419" s="772"/>
      <c r="FO419" s="772"/>
      <c r="FP419" s="772"/>
      <c r="FQ419" s="772"/>
      <c r="FR419" s="772"/>
      <c r="FS419" s="772"/>
      <c r="FT419" s="772"/>
      <c r="FU419" s="772"/>
      <c r="FV419" s="772"/>
      <c r="FW419" s="772"/>
      <c r="FX419" s="772"/>
      <c r="FY419" s="772"/>
      <c r="FZ419" s="772"/>
      <c r="GA419" s="772"/>
      <c r="GB419" s="772"/>
      <c r="GC419" s="772"/>
      <c r="GD419" s="772"/>
      <c r="GE419" s="772"/>
      <c r="GF419" s="772"/>
      <c r="GG419" s="772"/>
      <c r="GH419" s="772"/>
      <c r="GI419" s="772"/>
      <c r="GJ419" s="772"/>
      <c r="GK419" s="772"/>
      <c r="GL419" s="772"/>
      <c r="GM419" s="772"/>
      <c r="GN419" s="772"/>
      <c r="GO419" s="772"/>
      <c r="GP419" s="772"/>
      <c r="GQ419" s="772"/>
      <c r="GR419" s="772"/>
      <c r="GS419" s="772"/>
      <c r="GT419" s="772"/>
      <c r="GU419" s="772"/>
    </row>
    <row r="420" spans="1:203" ht="15.75">
      <c r="A420" s="782"/>
      <c r="B420" s="772"/>
      <c r="C420" s="772"/>
      <c r="D420" s="772"/>
      <c r="E420" s="772"/>
      <c r="F420" s="772"/>
      <c r="G420" s="772"/>
      <c r="H420" s="772"/>
      <c r="I420" s="772"/>
      <c r="J420" s="776"/>
      <c r="K420" s="772"/>
      <c r="L420" s="772"/>
      <c r="M420" s="772"/>
      <c r="N420" s="772"/>
      <c r="O420" s="772"/>
      <c r="P420" s="772"/>
      <c r="Q420" s="772"/>
      <c r="R420" s="772"/>
      <c r="S420" s="772"/>
      <c r="T420" s="772"/>
      <c r="U420" s="772"/>
      <c r="V420" s="772"/>
      <c r="W420" s="772"/>
      <c r="X420" s="772"/>
      <c r="Y420" s="772"/>
      <c r="Z420" s="772"/>
      <c r="AA420" s="772"/>
      <c r="AB420" s="772"/>
      <c r="AC420" s="772"/>
      <c r="AD420" s="772"/>
      <c r="AE420" s="772"/>
      <c r="AF420" s="772"/>
      <c r="AG420" s="772"/>
      <c r="AH420" s="772"/>
      <c r="AI420" s="772"/>
      <c r="AJ420" s="772"/>
      <c r="AK420" s="772"/>
      <c r="AL420" s="772"/>
      <c r="AM420" s="772"/>
      <c r="AN420" s="772"/>
      <c r="AO420" s="772"/>
      <c r="AP420" s="772"/>
      <c r="AQ420" s="772"/>
      <c r="AR420" s="772"/>
      <c r="AS420" s="772"/>
      <c r="AT420" s="772"/>
      <c r="AU420" s="772"/>
      <c r="AV420" s="772"/>
      <c r="AW420" s="772"/>
      <c r="AX420" s="772"/>
      <c r="AY420" s="772"/>
      <c r="AZ420" s="772"/>
      <c r="BA420" s="772"/>
      <c r="BB420" s="772"/>
      <c r="BC420" s="772"/>
      <c r="BD420" s="772"/>
      <c r="BE420" s="772"/>
      <c r="BF420" s="772"/>
      <c r="BG420" s="772"/>
      <c r="BH420" s="772"/>
      <c r="BI420" s="772"/>
      <c r="BJ420" s="772"/>
      <c r="BK420" s="772"/>
      <c r="BL420" s="772"/>
      <c r="BM420" s="772"/>
      <c r="BN420" s="772"/>
      <c r="BO420" s="772"/>
      <c r="BP420" s="772"/>
      <c r="BQ420" s="772"/>
      <c r="BR420" s="772"/>
      <c r="BS420" s="772"/>
      <c r="BT420" s="772"/>
      <c r="BU420" s="772"/>
      <c r="BV420" s="772"/>
      <c r="BW420" s="772"/>
      <c r="BX420" s="772"/>
      <c r="BY420" s="772"/>
      <c r="BZ420" s="772"/>
      <c r="CA420" s="772"/>
      <c r="CB420" s="772"/>
      <c r="CC420" s="772"/>
      <c r="CD420" s="772"/>
      <c r="CE420" s="772"/>
      <c r="CF420" s="772"/>
      <c r="CG420" s="772"/>
      <c r="CH420" s="772"/>
      <c r="CI420" s="772"/>
      <c r="CJ420" s="772"/>
      <c r="CK420" s="772"/>
      <c r="CL420" s="772"/>
      <c r="CM420" s="772"/>
      <c r="CN420" s="772"/>
      <c r="CO420" s="772"/>
      <c r="CP420" s="772"/>
      <c r="CQ420" s="772"/>
      <c r="CR420" s="772"/>
      <c r="CS420" s="772"/>
      <c r="CT420" s="772"/>
      <c r="CU420" s="772"/>
      <c r="CV420" s="772"/>
      <c r="CW420" s="772"/>
      <c r="CX420" s="772"/>
      <c r="CY420" s="772"/>
      <c r="CZ420" s="772"/>
      <c r="DA420" s="772"/>
      <c r="DB420" s="772"/>
      <c r="DC420" s="772"/>
      <c r="DD420" s="772"/>
      <c r="DE420" s="772"/>
      <c r="DF420" s="772"/>
      <c r="DG420" s="772"/>
      <c r="DH420" s="772"/>
      <c r="DI420" s="772"/>
      <c r="DJ420" s="772"/>
      <c r="DK420" s="772"/>
      <c r="DL420" s="772"/>
      <c r="DM420" s="772"/>
      <c r="DN420" s="772"/>
      <c r="DO420" s="772"/>
      <c r="DP420" s="772"/>
      <c r="DQ420" s="772"/>
      <c r="DR420" s="772"/>
      <c r="DS420" s="772"/>
      <c r="DT420" s="772"/>
      <c r="DU420" s="772"/>
      <c r="DV420" s="772"/>
      <c r="DW420" s="772"/>
      <c r="DX420" s="772"/>
      <c r="DY420" s="772"/>
      <c r="DZ420" s="772"/>
      <c r="EA420" s="772"/>
      <c r="EB420" s="772"/>
      <c r="EC420" s="772"/>
      <c r="ED420" s="772"/>
      <c r="EE420" s="772"/>
      <c r="EF420" s="772"/>
      <c r="EG420" s="772"/>
      <c r="EH420" s="772"/>
      <c r="EI420" s="772"/>
      <c r="EJ420" s="772"/>
      <c r="EK420" s="772"/>
      <c r="EL420" s="772"/>
      <c r="EM420" s="772"/>
      <c r="EN420" s="772"/>
      <c r="EO420" s="772"/>
      <c r="EP420" s="772"/>
      <c r="EQ420" s="772"/>
      <c r="ER420" s="772"/>
      <c r="ES420" s="772"/>
      <c r="ET420" s="772"/>
      <c r="EU420" s="772"/>
      <c r="EV420" s="772"/>
      <c r="EW420" s="772"/>
      <c r="EX420" s="772"/>
      <c r="EY420" s="772"/>
      <c r="EZ420" s="772"/>
      <c r="FA420" s="772"/>
      <c r="FB420" s="772"/>
      <c r="FC420" s="772"/>
      <c r="FD420" s="772"/>
      <c r="FE420" s="772"/>
      <c r="FF420" s="772"/>
      <c r="FG420" s="772"/>
      <c r="FH420" s="772"/>
      <c r="FI420" s="772"/>
      <c r="FJ420" s="772"/>
      <c r="FK420" s="772"/>
      <c r="FL420" s="772"/>
      <c r="FM420" s="772"/>
      <c r="FN420" s="772"/>
      <c r="FO420" s="772"/>
      <c r="FP420" s="772"/>
      <c r="FQ420" s="772"/>
      <c r="FR420" s="772"/>
      <c r="FS420" s="772"/>
      <c r="FT420" s="772"/>
      <c r="FU420" s="772"/>
      <c r="FV420" s="772"/>
      <c r="FW420" s="772"/>
      <c r="FX420" s="772"/>
      <c r="FY420" s="772"/>
      <c r="FZ420" s="772"/>
      <c r="GA420" s="772"/>
      <c r="GB420" s="772"/>
      <c r="GC420" s="772"/>
      <c r="GD420" s="772"/>
      <c r="GE420" s="772"/>
      <c r="GF420" s="772"/>
      <c r="GG420" s="772"/>
      <c r="GH420" s="772"/>
      <c r="GI420" s="772"/>
      <c r="GJ420" s="772"/>
      <c r="GK420" s="772"/>
      <c r="GL420" s="772"/>
      <c r="GM420" s="772"/>
      <c r="GN420" s="772"/>
      <c r="GO420" s="772"/>
      <c r="GP420" s="772"/>
      <c r="GQ420" s="772"/>
      <c r="GR420" s="772"/>
      <c r="GS420" s="772"/>
      <c r="GT420" s="772"/>
      <c r="GU420" s="772"/>
    </row>
    <row r="421" spans="1:203" ht="15.75">
      <c r="A421" s="782"/>
      <c r="B421" s="772"/>
      <c r="C421" s="772"/>
      <c r="D421" s="772"/>
      <c r="E421" s="772"/>
      <c r="F421" s="772"/>
      <c r="G421" s="772"/>
      <c r="H421" s="772"/>
      <c r="I421" s="772"/>
      <c r="J421" s="776"/>
      <c r="K421" s="772"/>
      <c r="L421" s="772"/>
      <c r="M421" s="772"/>
      <c r="N421" s="772"/>
      <c r="O421" s="772"/>
      <c r="P421" s="772"/>
      <c r="Q421" s="772"/>
      <c r="R421" s="772"/>
      <c r="S421" s="772"/>
      <c r="T421" s="772"/>
      <c r="U421" s="772"/>
      <c r="V421" s="772"/>
      <c r="W421" s="772"/>
      <c r="X421" s="772"/>
      <c r="Y421" s="772"/>
      <c r="Z421" s="772"/>
      <c r="AA421" s="772"/>
      <c r="AB421" s="772"/>
      <c r="AC421" s="772"/>
      <c r="AD421" s="772"/>
      <c r="AE421" s="772"/>
      <c r="AF421" s="772"/>
      <c r="AG421" s="772"/>
      <c r="AH421" s="772"/>
      <c r="AI421" s="772"/>
      <c r="AJ421" s="772"/>
      <c r="AK421" s="772"/>
      <c r="AL421" s="772"/>
      <c r="AM421" s="772"/>
      <c r="AN421" s="772"/>
      <c r="AO421" s="772"/>
      <c r="AP421" s="772"/>
      <c r="AQ421" s="772"/>
      <c r="AR421" s="772"/>
      <c r="AS421" s="772"/>
      <c r="AT421" s="772"/>
      <c r="AU421" s="772"/>
      <c r="AV421" s="772"/>
      <c r="AW421" s="772"/>
      <c r="AX421" s="772"/>
      <c r="AY421" s="772"/>
      <c r="AZ421" s="772"/>
      <c r="BA421" s="772"/>
      <c r="BB421" s="772"/>
      <c r="BC421" s="772"/>
      <c r="BD421" s="772"/>
      <c r="BE421" s="772"/>
      <c r="BF421" s="772"/>
      <c r="BG421" s="772"/>
      <c r="BH421" s="772"/>
      <c r="BI421" s="772"/>
      <c r="BJ421" s="772"/>
      <c r="BK421" s="772"/>
      <c r="BL421" s="772"/>
      <c r="BM421" s="772"/>
      <c r="BN421" s="772"/>
      <c r="BO421" s="772"/>
      <c r="BP421" s="772"/>
      <c r="BQ421" s="772"/>
      <c r="BR421" s="772"/>
      <c r="BS421" s="772"/>
      <c r="BT421" s="772"/>
      <c r="BU421" s="772"/>
      <c r="BV421" s="772"/>
      <c r="BW421" s="772"/>
      <c r="BX421" s="772"/>
      <c r="BY421" s="772"/>
      <c r="BZ421" s="772"/>
      <c r="CA421" s="772"/>
      <c r="CB421" s="772"/>
      <c r="CC421" s="772"/>
      <c r="CD421" s="772"/>
      <c r="CE421" s="772"/>
      <c r="CF421" s="772"/>
      <c r="CG421" s="772"/>
      <c r="CH421" s="772"/>
      <c r="CI421" s="772"/>
      <c r="CJ421" s="772"/>
      <c r="CK421" s="772"/>
      <c r="CL421" s="772"/>
      <c r="CM421" s="772"/>
      <c r="CN421" s="772"/>
      <c r="CO421" s="772"/>
      <c r="CP421" s="772"/>
      <c r="CQ421" s="772"/>
      <c r="CR421" s="772"/>
      <c r="CS421" s="772"/>
      <c r="CT421" s="772"/>
      <c r="CU421" s="772"/>
      <c r="CV421" s="772"/>
      <c r="CW421" s="772"/>
      <c r="CX421" s="772"/>
      <c r="CY421" s="772"/>
      <c r="CZ421" s="772"/>
      <c r="DA421" s="772"/>
      <c r="DB421" s="772"/>
      <c r="DC421" s="772"/>
      <c r="DD421" s="772"/>
      <c r="DE421" s="772"/>
      <c r="DF421" s="772"/>
      <c r="DG421" s="772"/>
      <c r="DH421" s="772"/>
      <c r="DI421" s="772"/>
      <c r="DJ421" s="772"/>
      <c r="DK421" s="772"/>
      <c r="DL421" s="772"/>
      <c r="DM421" s="772"/>
      <c r="DN421" s="772"/>
      <c r="DO421" s="772"/>
      <c r="DP421" s="772"/>
      <c r="DQ421" s="772"/>
      <c r="DR421" s="772"/>
      <c r="DS421" s="772"/>
      <c r="DT421" s="772"/>
      <c r="DU421" s="772"/>
      <c r="DV421" s="772"/>
      <c r="DW421" s="772"/>
      <c r="DX421" s="772"/>
      <c r="DY421" s="772"/>
      <c r="DZ421" s="772"/>
      <c r="EA421" s="772"/>
      <c r="EB421" s="772"/>
      <c r="EC421" s="772"/>
      <c r="ED421" s="772"/>
      <c r="EE421" s="772"/>
      <c r="EF421" s="772"/>
      <c r="EG421" s="772"/>
      <c r="EH421" s="772"/>
      <c r="EI421" s="772"/>
      <c r="EJ421" s="772"/>
      <c r="EK421" s="772"/>
      <c r="EL421" s="772"/>
      <c r="EM421" s="772"/>
      <c r="EN421" s="772"/>
      <c r="EO421" s="772"/>
      <c r="EP421" s="772"/>
      <c r="EQ421" s="772"/>
      <c r="ER421" s="772"/>
      <c r="ES421" s="772"/>
      <c r="ET421" s="772"/>
      <c r="EU421" s="772"/>
      <c r="EV421" s="772"/>
      <c r="EW421" s="772"/>
      <c r="EX421" s="772"/>
      <c r="EY421" s="772"/>
      <c r="EZ421" s="772"/>
      <c r="FA421" s="772"/>
      <c r="FB421" s="772"/>
      <c r="FC421" s="772"/>
      <c r="FD421" s="772"/>
      <c r="FE421" s="772"/>
      <c r="FF421" s="772"/>
      <c r="FG421" s="772"/>
      <c r="FH421" s="772"/>
      <c r="FI421" s="772"/>
      <c r="FJ421" s="772"/>
      <c r="FK421" s="772"/>
      <c r="FL421" s="772"/>
      <c r="FM421" s="772"/>
      <c r="FN421" s="772"/>
      <c r="FO421" s="772"/>
      <c r="FP421" s="772"/>
      <c r="FQ421" s="772"/>
      <c r="FR421" s="772"/>
      <c r="FS421" s="772"/>
      <c r="FT421" s="772"/>
      <c r="FU421" s="772"/>
      <c r="FV421" s="772"/>
      <c r="FW421" s="772"/>
      <c r="FX421" s="772"/>
      <c r="FY421" s="772"/>
      <c r="FZ421" s="772"/>
      <c r="GA421" s="772"/>
      <c r="GB421" s="772"/>
      <c r="GC421" s="772"/>
      <c r="GD421" s="772"/>
      <c r="GE421" s="772"/>
      <c r="GF421" s="772"/>
      <c r="GG421" s="772"/>
      <c r="GH421" s="772"/>
      <c r="GI421" s="772"/>
      <c r="GJ421" s="772"/>
      <c r="GK421" s="772"/>
      <c r="GL421" s="772"/>
      <c r="GM421" s="772"/>
      <c r="GN421" s="772"/>
      <c r="GO421" s="772"/>
      <c r="GP421" s="772"/>
      <c r="GQ421" s="772"/>
      <c r="GR421" s="772"/>
      <c r="GS421" s="772"/>
      <c r="GT421" s="772"/>
      <c r="GU421" s="772"/>
    </row>
    <row r="422" spans="1:203" ht="15.75">
      <c r="A422" s="782"/>
      <c r="B422" s="772"/>
      <c r="C422" s="772"/>
      <c r="D422" s="772"/>
      <c r="E422" s="772"/>
      <c r="F422" s="772"/>
      <c r="G422" s="772"/>
      <c r="H422" s="772"/>
      <c r="I422" s="772"/>
      <c r="J422" s="776"/>
      <c r="K422" s="772"/>
      <c r="L422" s="772"/>
      <c r="M422" s="772"/>
      <c r="N422" s="772"/>
      <c r="O422" s="772"/>
      <c r="P422" s="772"/>
      <c r="Q422" s="772"/>
      <c r="R422" s="772"/>
      <c r="S422" s="772"/>
      <c r="T422" s="772"/>
      <c r="U422" s="772"/>
      <c r="V422" s="772"/>
      <c r="W422" s="772"/>
      <c r="X422" s="772"/>
      <c r="Y422" s="772"/>
      <c r="Z422" s="772"/>
      <c r="AA422" s="772"/>
      <c r="AB422" s="772"/>
      <c r="AC422" s="772"/>
      <c r="AD422" s="772"/>
      <c r="AE422" s="772"/>
      <c r="AF422" s="772"/>
      <c r="AG422" s="772"/>
      <c r="AH422" s="772"/>
      <c r="AI422" s="772"/>
      <c r="AJ422" s="772"/>
      <c r="AK422" s="772"/>
      <c r="AL422" s="772"/>
      <c r="AM422" s="772"/>
      <c r="AN422" s="772"/>
      <c r="AO422" s="772"/>
      <c r="AP422" s="772"/>
      <c r="AQ422" s="772"/>
      <c r="AR422" s="772"/>
      <c r="AS422" s="772"/>
      <c r="AT422" s="772"/>
      <c r="AU422" s="772"/>
      <c r="AV422" s="772"/>
      <c r="AW422" s="772"/>
      <c r="AX422" s="772"/>
      <c r="AY422" s="772"/>
      <c r="AZ422" s="772"/>
      <c r="BA422" s="772"/>
      <c r="BB422" s="772"/>
      <c r="BC422" s="772"/>
      <c r="BD422" s="772"/>
      <c r="BE422" s="772"/>
      <c r="BF422" s="772"/>
      <c r="BG422" s="772"/>
      <c r="BH422" s="772"/>
      <c r="BI422" s="772"/>
      <c r="BJ422" s="772"/>
      <c r="BK422" s="772"/>
      <c r="BL422" s="772"/>
      <c r="BM422" s="772"/>
      <c r="BN422" s="772"/>
      <c r="BO422" s="772"/>
      <c r="BP422" s="772"/>
      <c r="BQ422" s="772"/>
      <c r="BR422" s="772"/>
      <c r="BS422" s="772"/>
      <c r="BT422" s="772"/>
      <c r="BU422" s="772"/>
      <c r="BV422" s="772"/>
      <c r="BW422" s="772"/>
      <c r="BX422" s="772"/>
      <c r="BY422" s="772"/>
      <c r="BZ422" s="772"/>
      <c r="CA422" s="772"/>
      <c r="CB422" s="772"/>
      <c r="CC422" s="772"/>
      <c r="CD422" s="772"/>
      <c r="CE422" s="772"/>
      <c r="CF422" s="772"/>
      <c r="CG422" s="772"/>
      <c r="CH422" s="772"/>
      <c r="CI422" s="772"/>
      <c r="CJ422" s="772"/>
      <c r="CK422" s="772"/>
      <c r="CL422" s="772"/>
      <c r="CM422" s="772"/>
      <c r="CN422" s="772"/>
      <c r="CO422" s="772"/>
      <c r="CP422" s="772"/>
      <c r="CQ422" s="772"/>
      <c r="CR422" s="772"/>
      <c r="CS422" s="772"/>
      <c r="CT422" s="772"/>
      <c r="CU422" s="772"/>
      <c r="CV422" s="772"/>
      <c r="CW422" s="772"/>
      <c r="CX422" s="772"/>
      <c r="CY422" s="772"/>
      <c r="CZ422" s="772"/>
      <c r="DA422" s="772"/>
      <c r="DB422" s="772"/>
      <c r="DC422" s="772"/>
      <c r="DD422" s="772"/>
      <c r="DE422" s="772"/>
      <c r="DF422" s="772"/>
      <c r="DG422" s="772"/>
      <c r="DH422" s="772"/>
      <c r="DI422" s="772"/>
      <c r="DJ422" s="772"/>
      <c r="DK422" s="772"/>
      <c r="DL422" s="772"/>
      <c r="DM422" s="772"/>
      <c r="DN422" s="772"/>
      <c r="DO422" s="772"/>
      <c r="DP422" s="772"/>
      <c r="DQ422" s="772"/>
      <c r="DR422" s="772"/>
      <c r="DS422" s="772"/>
      <c r="DT422" s="772"/>
      <c r="DU422" s="772"/>
      <c r="DV422" s="772"/>
      <c r="DW422" s="772"/>
      <c r="DX422" s="772"/>
      <c r="DY422" s="772"/>
      <c r="DZ422" s="772"/>
      <c r="EA422" s="772"/>
      <c r="EB422" s="772"/>
      <c r="EC422" s="772"/>
      <c r="ED422" s="772"/>
      <c r="EE422" s="772"/>
      <c r="EF422" s="772"/>
      <c r="EG422" s="772"/>
      <c r="EH422" s="772"/>
      <c r="EI422" s="772"/>
      <c r="EJ422" s="772"/>
      <c r="EK422" s="772"/>
      <c r="EL422" s="772"/>
      <c r="EM422" s="772"/>
      <c r="EN422" s="772"/>
      <c r="EO422" s="772"/>
      <c r="EP422" s="772"/>
      <c r="EQ422" s="772"/>
      <c r="ER422" s="772"/>
      <c r="ES422" s="772"/>
      <c r="ET422" s="772"/>
      <c r="EU422" s="772"/>
      <c r="EV422" s="772"/>
      <c r="EW422" s="772"/>
      <c r="EX422" s="772"/>
      <c r="EY422" s="772"/>
      <c r="EZ422" s="772"/>
      <c r="FA422" s="772"/>
      <c r="FB422" s="772"/>
      <c r="FC422" s="772"/>
      <c r="FD422" s="772"/>
      <c r="FE422" s="772"/>
      <c r="FF422" s="772"/>
      <c r="FG422" s="772"/>
      <c r="FH422" s="772"/>
      <c r="FI422" s="772"/>
      <c r="FJ422" s="772"/>
      <c r="FK422" s="772"/>
      <c r="FL422" s="772"/>
      <c r="FM422" s="772"/>
      <c r="FN422" s="772"/>
      <c r="FO422" s="772"/>
      <c r="FP422" s="772"/>
      <c r="FQ422" s="772"/>
      <c r="FR422" s="772"/>
      <c r="FS422" s="772"/>
      <c r="FT422" s="772"/>
      <c r="FU422" s="772"/>
      <c r="FV422" s="772"/>
      <c r="FW422" s="772"/>
      <c r="FX422" s="772"/>
      <c r="FY422" s="772"/>
      <c r="FZ422" s="772"/>
      <c r="GA422" s="772"/>
      <c r="GB422" s="772"/>
      <c r="GC422" s="772"/>
      <c r="GD422" s="772"/>
      <c r="GE422" s="772"/>
      <c r="GF422" s="772"/>
      <c r="GG422" s="772"/>
      <c r="GH422" s="772"/>
      <c r="GI422" s="772"/>
      <c r="GJ422" s="772"/>
      <c r="GK422" s="772"/>
      <c r="GL422" s="772"/>
      <c r="GM422" s="772"/>
      <c r="GN422" s="772"/>
      <c r="GO422" s="772"/>
      <c r="GP422" s="772"/>
      <c r="GQ422" s="772"/>
      <c r="GR422" s="772"/>
      <c r="GS422" s="772"/>
      <c r="GT422" s="772"/>
      <c r="GU422" s="772"/>
    </row>
    <row r="423" spans="1:203" ht="15.75">
      <c r="A423" s="782"/>
      <c r="B423" s="772"/>
      <c r="C423" s="772"/>
      <c r="D423" s="772"/>
      <c r="E423" s="772"/>
      <c r="F423" s="772"/>
      <c r="G423" s="772"/>
      <c r="H423" s="772"/>
      <c r="I423" s="772"/>
      <c r="J423" s="776"/>
      <c r="K423" s="772"/>
      <c r="L423" s="772"/>
      <c r="M423" s="772"/>
      <c r="N423" s="772"/>
      <c r="O423" s="772"/>
      <c r="P423" s="772"/>
      <c r="Q423" s="772"/>
      <c r="R423" s="772"/>
      <c r="S423" s="772"/>
      <c r="T423" s="772"/>
      <c r="U423" s="772"/>
      <c r="V423" s="772"/>
      <c r="W423" s="772"/>
      <c r="X423" s="772"/>
      <c r="Y423" s="772"/>
      <c r="Z423" s="772"/>
      <c r="AA423" s="772"/>
      <c r="AB423" s="772"/>
      <c r="AC423" s="772"/>
      <c r="AD423" s="772"/>
      <c r="AE423" s="772"/>
      <c r="AF423" s="772"/>
      <c r="AG423" s="772"/>
      <c r="AH423" s="772"/>
      <c r="AI423" s="772"/>
      <c r="AJ423" s="772"/>
      <c r="AK423" s="772"/>
      <c r="AL423" s="772"/>
      <c r="AM423" s="772"/>
      <c r="AN423" s="772"/>
      <c r="AO423" s="772"/>
      <c r="AP423" s="772"/>
      <c r="AQ423" s="772"/>
      <c r="AR423" s="772"/>
      <c r="AS423" s="772"/>
      <c r="AT423" s="772"/>
      <c r="AU423" s="772"/>
      <c r="AV423" s="772"/>
      <c r="AW423" s="772"/>
      <c r="AX423" s="772"/>
      <c r="AY423" s="772"/>
      <c r="AZ423" s="772"/>
      <c r="BA423" s="772"/>
      <c r="BB423" s="772"/>
      <c r="BC423" s="772"/>
      <c r="BD423" s="772"/>
      <c r="BE423" s="772"/>
      <c r="BF423" s="772"/>
      <c r="BG423" s="772"/>
      <c r="BH423" s="772"/>
      <c r="BI423" s="772"/>
      <c r="BJ423" s="772"/>
      <c r="BK423" s="772"/>
      <c r="BL423" s="772"/>
      <c r="BM423" s="772"/>
      <c r="BN423" s="772"/>
      <c r="BO423" s="772"/>
      <c r="BP423" s="772"/>
      <c r="BQ423" s="772"/>
      <c r="BR423" s="772"/>
      <c r="BS423" s="772"/>
      <c r="BT423" s="772"/>
      <c r="BU423" s="772"/>
      <c r="BV423" s="772"/>
      <c r="BW423" s="772"/>
      <c r="BX423" s="772"/>
      <c r="BY423" s="772"/>
      <c r="BZ423" s="772"/>
      <c r="CA423" s="772"/>
      <c r="CB423" s="772"/>
      <c r="CC423" s="772"/>
      <c r="CD423" s="772"/>
      <c r="CE423" s="772"/>
      <c r="CF423" s="772"/>
      <c r="CG423" s="772"/>
      <c r="CH423" s="772"/>
      <c r="CI423" s="772"/>
      <c r="CJ423" s="772"/>
      <c r="CK423" s="772"/>
      <c r="CL423" s="772"/>
      <c r="CM423" s="772"/>
      <c r="CN423" s="772"/>
      <c r="CO423" s="772"/>
      <c r="CP423" s="772"/>
      <c r="CQ423" s="772"/>
      <c r="CR423" s="772"/>
      <c r="CS423" s="772"/>
      <c r="CT423" s="772"/>
      <c r="CU423" s="772"/>
      <c r="CV423" s="772"/>
      <c r="CW423" s="772"/>
      <c r="CX423" s="772"/>
      <c r="CY423" s="772"/>
      <c r="CZ423" s="772"/>
      <c r="DA423" s="772"/>
      <c r="DB423" s="772"/>
      <c r="DC423" s="772"/>
      <c r="DD423" s="772"/>
      <c r="DE423" s="772"/>
      <c r="DF423" s="772"/>
      <c r="DG423" s="772"/>
      <c r="DH423" s="772"/>
      <c r="DI423" s="772"/>
      <c r="DJ423" s="772"/>
      <c r="DK423" s="772"/>
      <c r="DL423" s="772"/>
      <c r="DM423" s="772"/>
      <c r="DN423" s="772"/>
      <c r="DO423" s="772"/>
      <c r="DP423" s="772"/>
      <c r="DQ423" s="772"/>
      <c r="DR423" s="772"/>
      <c r="DS423" s="772"/>
      <c r="DT423" s="772"/>
      <c r="DU423" s="772"/>
      <c r="DV423" s="772"/>
      <c r="DW423" s="772"/>
      <c r="DX423" s="772"/>
      <c r="DY423" s="772"/>
      <c r="DZ423" s="772"/>
      <c r="EA423" s="772"/>
      <c r="EB423" s="772"/>
      <c r="EC423" s="772"/>
      <c r="ED423" s="772"/>
      <c r="EE423" s="772"/>
      <c r="EF423" s="772"/>
      <c r="EG423" s="772"/>
      <c r="EH423" s="772"/>
      <c r="EI423" s="772"/>
      <c r="EJ423" s="772"/>
      <c r="EK423" s="772"/>
      <c r="EL423" s="772"/>
      <c r="EM423" s="772"/>
      <c r="EN423" s="772"/>
      <c r="EO423" s="772"/>
      <c r="EP423" s="772"/>
      <c r="EQ423" s="772"/>
      <c r="ER423" s="772"/>
      <c r="ES423" s="772"/>
      <c r="ET423" s="772"/>
      <c r="EU423" s="772"/>
      <c r="EV423" s="772"/>
      <c r="EW423" s="772"/>
      <c r="EX423" s="772"/>
      <c r="EY423" s="772"/>
      <c r="EZ423" s="772"/>
      <c r="FA423" s="772"/>
      <c r="FB423" s="772"/>
      <c r="FC423" s="772"/>
      <c r="FD423" s="772"/>
      <c r="FE423" s="772"/>
      <c r="FF423" s="772"/>
      <c r="FG423" s="772"/>
      <c r="FH423" s="772"/>
      <c r="FI423" s="772"/>
      <c r="FJ423" s="772"/>
      <c r="FK423" s="772"/>
      <c r="FL423" s="772"/>
      <c r="FM423" s="772"/>
      <c r="FN423" s="772"/>
      <c r="FO423" s="772"/>
      <c r="FP423" s="772"/>
      <c r="FQ423" s="772"/>
      <c r="FR423" s="772"/>
      <c r="FS423" s="772"/>
      <c r="FT423" s="772"/>
      <c r="FU423" s="772"/>
      <c r="FV423" s="772"/>
      <c r="FW423" s="772"/>
      <c r="FX423" s="772"/>
      <c r="FY423" s="772"/>
      <c r="FZ423" s="772"/>
      <c r="GA423" s="772"/>
      <c r="GB423" s="772"/>
      <c r="GC423" s="772"/>
      <c r="GD423" s="772"/>
      <c r="GE423" s="772"/>
      <c r="GF423" s="772"/>
      <c r="GG423" s="772"/>
      <c r="GH423" s="772"/>
      <c r="GI423" s="772"/>
      <c r="GJ423" s="772"/>
      <c r="GK423" s="772"/>
      <c r="GL423" s="772"/>
      <c r="GM423" s="772"/>
      <c r="GN423" s="772"/>
      <c r="GO423" s="772"/>
      <c r="GP423" s="772"/>
      <c r="GQ423" s="772"/>
      <c r="GR423" s="772"/>
      <c r="GS423" s="772"/>
      <c r="GT423" s="772"/>
      <c r="GU423" s="772"/>
    </row>
    <row r="424" spans="1:203" ht="15.75">
      <c r="A424" s="782"/>
      <c r="B424" s="772"/>
      <c r="C424" s="772"/>
      <c r="D424" s="772"/>
      <c r="E424" s="772"/>
      <c r="F424" s="772"/>
      <c r="G424" s="772"/>
      <c r="H424" s="772"/>
      <c r="I424" s="772"/>
      <c r="J424" s="776"/>
      <c r="K424" s="772"/>
      <c r="L424" s="772"/>
      <c r="M424" s="772"/>
      <c r="N424" s="772"/>
      <c r="O424" s="772"/>
      <c r="P424" s="772"/>
      <c r="Q424" s="772"/>
      <c r="R424" s="772"/>
      <c r="S424" s="772"/>
      <c r="T424" s="772"/>
      <c r="U424" s="772"/>
      <c r="V424" s="772"/>
      <c r="W424" s="772"/>
      <c r="X424" s="772"/>
      <c r="Y424" s="772"/>
      <c r="Z424" s="772"/>
      <c r="AA424" s="772"/>
      <c r="AB424" s="772"/>
      <c r="AC424" s="772"/>
      <c r="AD424" s="772"/>
      <c r="AE424" s="772"/>
      <c r="AF424" s="772"/>
      <c r="AG424" s="772"/>
      <c r="AH424" s="772"/>
      <c r="AI424" s="772"/>
      <c r="AJ424" s="772"/>
      <c r="AK424" s="772"/>
      <c r="AL424" s="772"/>
      <c r="AM424" s="772"/>
      <c r="AN424" s="772"/>
      <c r="AO424" s="772"/>
      <c r="AP424" s="772"/>
      <c r="AQ424" s="772"/>
      <c r="AR424" s="772"/>
      <c r="AS424" s="772"/>
      <c r="AT424" s="772"/>
      <c r="AU424" s="772"/>
      <c r="AV424" s="772"/>
      <c r="AW424" s="772"/>
      <c r="AX424" s="772"/>
      <c r="AY424" s="772"/>
      <c r="AZ424" s="772"/>
      <c r="BA424" s="772"/>
      <c r="BB424" s="772"/>
      <c r="BC424" s="772"/>
      <c r="BD424" s="772"/>
      <c r="BE424" s="772"/>
      <c r="BF424" s="772"/>
      <c r="BG424" s="772"/>
      <c r="BH424" s="772"/>
      <c r="BI424" s="772"/>
      <c r="BJ424" s="772"/>
      <c r="BK424" s="772"/>
      <c r="BL424" s="772"/>
      <c r="BM424" s="772"/>
      <c r="BN424" s="772"/>
      <c r="BO424" s="772"/>
      <c r="BP424" s="772"/>
      <c r="BQ424" s="772"/>
      <c r="BR424" s="772"/>
      <c r="BS424" s="772"/>
      <c r="BT424" s="772"/>
      <c r="BU424" s="772"/>
      <c r="BV424" s="772"/>
      <c r="BW424" s="772"/>
      <c r="BX424" s="772"/>
      <c r="BY424" s="772"/>
      <c r="BZ424" s="772"/>
      <c r="CA424" s="772"/>
      <c r="CB424" s="772"/>
      <c r="CC424" s="772"/>
      <c r="CD424" s="772"/>
      <c r="CE424" s="772"/>
      <c r="CF424" s="772"/>
      <c r="CG424" s="772"/>
      <c r="CH424" s="772"/>
      <c r="CI424" s="772"/>
      <c r="CJ424" s="772"/>
      <c r="CK424" s="772"/>
      <c r="CL424" s="772"/>
      <c r="CM424" s="772"/>
      <c r="CN424" s="772"/>
      <c r="CO424" s="772"/>
      <c r="CP424" s="772"/>
      <c r="CQ424" s="772"/>
      <c r="CR424" s="772"/>
      <c r="CS424" s="772"/>
      <c r="CT424" s="772"/>
      <c r="CU424" s="772"/>
      <c r="CV424" s="772"/>
      <c r="CW424" s="772"/>
      <c r="CX424" s="772"/>
      <c r="CY424" s="772"/>
      <c r="CZ424" s="772"/>
      <c r="DA424" s="772"/>
      <c r="DB424" s="772"/>
      <c r="DC424" s="772"/>
      <c r="DD424" s="772"/>
      <c r="DE424" s="772"/>
      <c r="DF424" s="772"/>
      <c r="DG424" s="772"/>
      <c r="DH424" s="772"/>
      <c r="DI424" s="772"/>
      <c r="DJ424" s="772"/>
      <c r="DK424" s="772"/>
      <c r="DL424" s="772"/>
      <c r="DM424" s="772"/>
      <c r="DN424" s="772"/>
      <c r="DO424" s="772"/>
      <c r="DP424" s="772"/>
      <c r="DQ424" s="772"/>
      <c r="DR424" s="772"/>
      <c r="DS424" s="772"/>
      <c r="DT424" s="772"/>
      <c r="DU424" s="772"/>
      <c r="DV424" s="772"/>
      <c r="DW424" s="772"/>
      <c r="DX424" s="772"/>
      <c r="DY424" s="772"/>
      <c r="DZ424" s="772"/>
      <c r="EA424" s="772"/>
      <c r="EB424" s="772"/>
      <c r="EC424" s="772"/>
      <c r="ED424" s="772"/>
      <c r="EE424" s="772"/>
      <c r="EF424" s="772"/>
      <c r="EG424" s="772"/>
      <c r="EH424" s="772"/>
      <c r="EI424" s="772"/>
      <c r="EJ424" s="772"/>
      <c r="EK424" s="772"/>
      <c r="EL424" s="772"/>
      <c r="EM424" s="772"/>
      <c r="EN424" s="772"/>
      <c r="EO424" s="772"/>
      <c r="EP424" s="772"/>
      <c r="EQ424" s="772"/>
      <c r="ER424" s="772"/>
      <c r="ES424" s="772"/>
      <c r="ET424" s="772"/>
      <c r="EU424" s="772"/>
      <c r="EV424" s="772"/>
      <c r="EW424" s="772"/>
      <c r="EX424" s="772"/>
      <c r="EY424" s="772"/>
      <c r="EZ424" s="772"/>
      <c r="FA424" s="772"/>
      <c r="FB424" s="772"/>
      <c r="FC424" s="772"/>
      <c r="FD424" s="772"/>
      <c r="FE424" s="772"/>
      <c r="FF424" s="772"/>
      <c r="FG424" s="772"/>
      <c r="FH424" s="772"/>
      <c r="FI424" s="772"/>
      <c r="FJ424" s="772"/>
      <c r="FK424" s="772"/>
      <c r="FL424" s="772"/>
      <c r="FM424" s="772"/>
      <c r="FN424" s="772"/>
      <c r="FO424" s="772"/>
      <c r="FP424" s="772"/>
      <c r="FQ424" s="772"/>
      <c r="FR424" s="772"/>
      <c r="FS424" s="772"/>
      <c r="FT424" s="772"/>
      <c r="FU424" s="772"/>
      <c r="FV424" s="772"/>
      <c r="FW424" s="772"/>
      <c r="FX424" s="772"/>
      <c r="FY424" s="772"/>
      <c r="FZ424" s="772"/>
      <c r="GA424" s="772"/>
      <c r="GB424" s="772"/>
      <c r="GC424" s="772"/>
      <c r="GD424" s="772"/>
      <c r="GE424" s="772"/>
      <c r="GF424" s="772"/>
      <c r="GG424" s="772"/>
      <c r="GH424" s="772"/>
      <c r="GI424" s="772"/>
      <c r="GJ424" s="772"/>
      <c r="GK424" s="772"/>
      <c r="GL424" s="772"/>
      <c r="GM424" s="772"/>
      <c r="GN424" s="772"/>
      <c r="GO424" s="772"/>
      <c r="GP424" s="772"/>
      <c r="GQ424" s="772"/>
      <c r="GR424" s="772"/>
      <c r="GS424" s="772"/>
      <c r="GT424" s="772"/>
      <c r="GU424" s="772"/>
    </row>
    <row r="425" spans="1:203" ht="15.75">
      <c r="A425" s="782"/>
      <c r="B425" s="772"/>
      <c r="C425" s="772"/>
      <c r="D425" s="772"/>
      <c r="E425" s="772"/>
      <c r="F425" s="772"/>
      <c r="G425" s="772"/>
      <c r="H425" s="772"/>
      <c r="I425" s="772"/>
      <c r="J425" s="776"/>
      <c r="K425" s="772"/>
      <c r="L425" s="772"/>
      <c r="M425" s="772"/>
      <c r="N425" s="772"/>
      <c r="O425" s="772"/>
      <c r="P425" s="772"/>
      <c r="Q425" s="772"/>
      <c r="R425" s="772"/>
      <c r="S425" s="772"/>
      <c r="T425" s="772"/>
      <c r="U425" s="772"/>
      <c r="V425" s="772"/>
      <c r="W425" s="772"/>
      <c r="X425" s="772"/>
      <c r="Y425" s="772"/>
      <c r="Z425" s="772"/>
      <c r="AA425" s="772"/>
      <c r="AB425" s="772"/>
      <c r="AC425" s="772"/>
      <c r="AD425" s="772"/>
      <c r="AE425" s="772"/>
      <c r="AF425" s="772"/>
      <c r="AG425" s="772"/>
      <c r="AH425" s="772"/>
      <c r="AI425" s="772"/>
      <c r="AJ425" s="772"/>
      <c r="AK425" s="772"/>
      <c r="AL425" s="772"/>
      <c r="AM425" s="772"/>
      <c r="AN425" s="772"/>
      <c r="AO425" s="772"/>
      <c r="AP425" s="772"/>
      <c r="AQ425" s="772"/>
      <c r="AR425" s="772"/>
      <c r="AS425" s="772"/>
      <c r="AT425" s="772"/>
      <c r="AU425" s="772"/>
      <c r="AV425" s="772"/>
      <c r="AW425" s="772"/>
      <c r="AX425" s="772"/>
      <c r="AY425" s="772"/>
      <c r="AZ425" s="772"/>
      <c r="BA425" s="772"/>
      <c r="BB425" s="772"/>
      <c r="BC425" s="772"/>
      <c r="BD425" s="772"/>
      <c r="BE425" s="772"/>
      <c r="BF425" s="772"/>
      <c r="BG425" s="772"/>
      <c r="BH425" s="772"/>
      <c r="BI425" s="772"/>
      <c r="BJ425" s="772"/>
      <c r="BK425" s="772"/>
      <c r="BL425" s="772"/>
      <c r="BM425" s="772"/>
      <c r="BN425" s="772"/>
      <c r="BO425" s="772"/>
      <c r="BP425" s="772"/>
      <c r="BQ425" s="772"/>
      <c r="BR425" s="772"/>
      <c r="BS425" s="772"/>
      <c r="BT425" s="772"/>
      <c r="BU425" s="772"/>
      <c r="BV425" s="772"/>
      <c r="BW425" s="772"/>
      <c r="BX425" s="772"/>
      <c r="BY425" s="772"/>
      <c r="BZ425" s="772"/>
      <c r="CA425" s="772"/>
      <c r="CB425" s="772"/>
      <c r="CC425" s="772"/>
      <c r="CD425" s="772"/>
      <c r="CE425" s="772"/>
      <c r="CF425" s="772"/>
      <c r="CG425" s="772"/>
      <c r="CH425" s="772"/>
      <c r="CI425" s="772"/>
      <c r="CJ425" s="772"/>
      <c r="CK425" s="772"/>
      <c r="CL425" s="772"/>
      <c r="CM425" s="772"/>
      <c r="CN425" s="772"/>
      <c r="CO425" s="772"/>
      <c r="CP425" s="772"/>
      <c r="CQ425" s="772"/>
      <c r="CR425" s="772"/>
      <c r="CS425" s="772"/>
      <c r="CT425" s="772"/>
      <c r="CU425" s="772"/>
      <c r="CV425" s="772"/>
      <c r="CW425" s="772"/>
      <c r="CX425" s="772"/>
      <c r="CY425" s="772"/>
      <c r="CZ425" s="772"/>
      <c r="DA425" s="772"/>
      <c r="DB425" s="772"/>
      <c r="DC425" s="772"/>
      <c r="DD425" s="772"/>
      <c r="DE425" s="772"/>
      <c r="DF425" s="772"/>
      <c r="DG425" s="772"/>
      <c r="DH425" s="772"/>
      <c r="DI425" s="772"/>
      <c r="DJ425" s="772"/>
      <c r="DK425" s="772"/>
      <c r="DL425" s="772"/>
      <c r="DM425" s="772"/>
      <c r="DN425" s="772"/>
      <c r="DO425" s="772"/>
      <c r="DP425" s="772"/>
      <c r="DQ425" s="772"/>
      <c r="DR425" s="772"/>
      <c r="DS425" s="772"/>
      <c r="DT425" s="772"/>
      <c r="DU425" s="772"/>
      <c r="DV425" s="772"/>
      <c r="DW425" s="772"/>
      <c r="DX425" s="772"/>
      <c r="DY425" s="772"/>
      <c r="DZ425" s="772"/>
      <c r="EA425" s="772"/>
      <c r="EB425" s="772"/>
      <c r="EC425" s="772"/>
      <c r="ED425" s="772"/>
      <c r="EE425" s="772"/>
      <c r="EF425" s="772"/>
      <c r="EG425" s="772"/>
      <c r="EH425" s="772"/>
      <c r="EI425" s="772"/>
      <c r="EJ425" s="772"/>
      <c r="EK425" s="772"/>
      <c r="EL425" s="772"/>
      <c r="EM425" s="772"/>
      <c r="EN425" s="772"/>
      <c r="EO425" s="772"/>
      <c r="EP425" s="772"/>
      <c r="EQ425" s="772"/>
      <c r="ER425" s="772"/>
      <c r="ES425" s="772"/>
      <c r="ET425" s="772"/>
      <c r="EU425" s="772"/>
      <c r="EV425" s="772"/>
      <c r="EW425" s="772"/>
      <c r="EX425" s="772"/>
      <c r="EY425" s="772"/>
      <c r="EZ425" s="772"/>
      <c r="FA425" s="772"/>
      <c r="FB425" s="772"/>
      <c r="FC425" s="772"/>
      <c r="FD425" s="772"/>
      <c r="FE425" s="772"/>
      <c r="FF425" s="772"/>
      <c r="FG425" s="772"/>
      <c r="FH425" s="772"/>
      <c r="FI425" s="772"/>
      <c r="FJ425" s="772"/>
      <c r="FK425" s="772"/>
      <c r="FL425" s="772"/>
      <c r="FM425" s="772"/>
      <c r="FN425" s="772"/>
      <c r="FO425" s="772"/>
      <c r="FP425" s="772"/>
      <c r="FQ425" s="772"/>
      <c r="FR425" s="772"/>
      <c r="FS425" s="772"/>
      <c r="FT425" s="772"/>
      <c r="FU425" s="772"/>
      <c r="FV425" s="772"/>
      <c r="FW425" s="772"/>
      <c r="FX425" s="772"/>
      <c r="FY425" s="772"/>
      <c r="FZ425" s="772"/>
      <c r="GA425" s="772"/>
      <c r="GB425" s="772"/>
      <c r="GC425" s="772"/>
      <c r="GD425" s="772"/>
      <c r="GE425" s="772"/>
      <c r="GF425" s="772"/>
      <c r="GG425" s="772"/>
      <c r="GH425" s="772"/>
      <c r="GI425" s="772"/>
      <c r="GJ425" s="772"/>
      <c r="GK425" s="772"/>
      <c r="GL425" s="772"/>
      <c r="GM425" s="772"/>
      <c r="GN425" s="772"/>
      <c r="GO425" s="772"/>
      <c r="GP425" s="772"/>
      <c r="GQ425" s="772"/>
      <c r="GR425" s="772"/>
      <c r="GS425" s="772"/>
      <c r="GT425" s="772"/>
      <c r="GU425" s="772"/>
    </row>
    <row r="426" spans="1:203" ht="15.75">
      <c r="A426" s="782"/>
      <c r="B426" s="772"/>
      <c r="C426" s="772"/>
      <c r="D426" s="772"/>
      <c r="E426" s="772"/>
      <c r="F426" s="772"/>
      <c r="G426" s="772"/>
      <c r="H426" s="772"/>
      <c r="I426" s="772"/>
      <c r="J426" s="776"/>
      <c r="K426" s="772"/>
      <c r="L426" s="772"/>
      <c r="M426" s="772"/>
      <c r="N426" s="772"/>
      <c r="O426" s="772"/>
      <c r="P426" s="772"/>
      <c r="Q426" s="772"/>
      <c r="R426" s="772"/>
      <c r="S426" s="772"/>
      <c r="T426" s="772"/>
      <c r="U426" s="772"/>
      <c r="V426" s="772"/>
      <c r="W426" s="772"/>
      <c r="X426" s="772"/>
      <c r="Y426" s="772"/>
      <c r="Z426" s="772"/>
      <c r="AA426" s="772"/>
      <c r="AB426" s="772"/>
      <c r="AC426" s="772"/>
      <c r="AD426" s="772"/>
      <c r="AE426" s="772"/>
      <c r="AF426" s="772"/>
      <c r="AG426" s="772"/>
      <c r="AH426" s="772"/>
      <c r="AI426" s="772"/>
      <c r="AJ426" s="772"/>
      <c r="AK426" s="772"/>
      <c r="AL426" s="772"/>
      <c r="AM426" s="772"/>
      <c r="AN426" s="772"/>
      <c r="AO426" s="772"/>
      <c r="AP426" s="772"/>
      <c r="AQ426" s="772"/>
      <c r="AR426" s="772"/>
      <c r="AS426" s="772"/>
      <c r="AT426" s="772"/>
      <c r="AU426" s="772"/>
      <c r="AV426" s="772"/>
      <c r="AW426" s="772"/>
      <c r="AX426" s="772"/>
      <c r="AY426" s="772"/>
      <c r="AZ426" s="772"/>
      <c r="BA426" s="772"/>
      <c r="BB426" s="772"/>
      <c r="BC426" s="772"/>
      <c r="BD426" s="772"/>
      <c r="BE426" s="772"/>
      <c r="BF426" s="772"/>
      <c r="BG426" s="772"/>
      <c r="BH426" s="772"/>
      <c r="BI426" s="772"/>
      <c r="BJ426" s="772"/>
      <c r="BK426" s="772"/>
      <c r="BL426" s="772"/>
      <c r="BM426" s="772"/>
      <c r="BN426" s="772"/>
      <c r="BO426" s="772"/>
      <c r="BP426" s="772"/>
      <c r="BQ426" s="772"/>
      <c r="BR426" s="772"/>
      <c r="BS426" s="772"/>
      <c r="BT426" s="772"/>
      <c r="BU426" s="772"/>
      <c r="BV426" s="772"/>
      <c r="BW426" s="772"/>
      <c r="BX426" s="772"/>
      <c r="BY426" s="772"/>
      <c r="BZ426" s="772"/>
      <c r="CA426" s="772"/>
      <c r="CB426" s="772"/>
      <c r="CC426" s="772"/>
      <c r="CD426" s="772"/>
      <c r="CE426" s="772"/>
      <c r="CF426" s="772"/>
      <c r="CG426" s="772"/>
      <c r="CH426" s="772"/>
      <c r="CI426" s="772"/>
      <c r="CJ426" s="772"/>
      <c r="CK426" s="772"/>
      <c r="CL426" s="772"/>
      <c r="CM426" s="772"/>
      <c r="CN426" s="772"/>
      <c r="CO426" s="772"/>
      <c r="CP426" s="772"/>
      <c r="CQ426" s="772"/>
      <c r="CR426" s="772"/>
      <c r="CS426" s="772"/>
      <c r="CT426" s="772"/>
      <c r="CU426" s="772"/>
      <c r="CV426" s="772"/>
      <c r="CW426" s="772"/>
      <c r="CX426" s="772"/>
      <c r="CY426" s="772"/>
      <c r="CZ426" s="772"/>
      <c r="DA426" s="772"/>
      <c r="DB426" s="772"/>
      <c r="DC426" s="772"/>
      <c r="DD426" s="772"/>
      <c r="DE426" s="772"/>
      <c r="DF426" s="772"/>
      <c r="DG426" s="772"/>
      <c r="DH426" s="772"/>
      <c r="DI426" s="772"/>
      <c r="DJ426" s="772"/>
      <c r="DK426" s="772"/>
      <c r="DL426" s="772"/>
      <c r="DM426" s="772"/>
      <c r="DN426" s="772"/>
      <c r="DO426" s="772"/>
      <c r="DP426" s="772"/>
      <c r="DQ426" s="772"/>
      <c r="DR426" s="772"/>
      <c r="DS426" s="772"/>
      <c r="DT426" s="772"/>
      <c r="DU426" s="772"/>
      <c r="DV426" s="772"/>
      <c r="DW426" s="772"/>
      <c r="DX426" s="772"/>
      <c r="DY426" s="772"/>
      <c r="DZ426" s="772"/>
      <c r="EA426" s="772"/>
      <c r="EB426" s="772"/>
      <c r="EC426" s="772"/>
      <c r="ED426" s="772"/>
      <c r="EE426" s="772"/>
      <c r="EF426" s="772"/>
      <c r="EG426" s="772"/>
      <c r="EH426" s="772"/>
      <c r="EI426" s="772"/>
      <c r="EJ426" s="772"/>
      <c r="EK426" s="772"/>
      <c r="EL426" s="772"/>
      <c r="EM426" s="772"/>
      <c r="EN426" s="772"/>
      <c r="EO426" s="772"/>
      <c r="EP426" s="772"/>
      <c r="EQ426" s="772"/>
      <c r="ER426" s="772"/>
      <c r="ES426" s="772"/>
      <c r="ET426" s="772"/>
      <c r="EU426" s="772"/>
      <c r="EV426" s="772"/>
      <c r="EW426" s="772"/>
      <c r="EX426" s="772"/>
      <c r="EY426" s="772"/>
      <c r="EZ426" s="772"/>
      <c r="FA426" s="772"/>
      <c r="FB426" s="772"/>
      <c r="FC426" s="772"/>
      <c r="FD426" s="772"/>
      <c r="FE426" s="772"/>
      <c r="FF426" s="772"/>
      <c r="FG426" s="772"/>
      <c r="FH426" s="772"/>
      <c r="FI426" s="772"/>
      <c r="FJ426" s="772"/>
      <c r="FK426" s="772"/>
      <c r="FL426" s="772"/>
      <c r="FM426" s="772"/>
      <c r="FN426" s="772"/>
      <c r="FO426" s="772"/>
      <c r="FP426" s="772"/>
      <c r="FQ426" s="772"/>
      <c r="FR426" s="772"/>
      <c r="FS426" s="772"/>
      <c r="FT426" s="772"/>
      <c r="FU426" s="772"/>
      <c r="FV426" s="772"/>
      <c r="FW426" s="772"/>
      <c r="FX426" s="772"/>
      <c r="FY426" s="772"/>
      <c r="FZ426" s="772"/>
      <c r="GA426" s="772"/>
      <c r="GB426" s="772"/>
      <c r="GC426" s="772"/>
      <c r="GD426" s="772"/>
      <c r="GE426" s="772"/>
      <c r="GF426" s="772"/>
      <c r="GG426" s="772"/>
      <c r="GH426" s="772"/>
      <c r="GI426" s="772"/>
      <c r="GJ426" s="772"/>
      <c r="GK426" s="772"/>
      <c r="GL426" s="772"/>
      <c r="GM426" s="772"/>
      <c r="GN426" s="772"/>
      <c r="GO426" s="772"/>
      <c r="GP426" s="772"/>
      <c r="GQ426" s="772"/>
      <c r="GR426" s="772"/>
      <c r="GS426" s="772"/>
      <c r="GT426" s="772"/>
      <c r="GU426" s="772"/>
    </row>
    <row r="427" spans="1:203" ht="15.75">
      <c r="A427" s="782"/>
      <c r="B427" s="772"/>
      <c r="C427" s="772"/>
      <c r="D427" s="772"/>
      <c r="E427" s="772"/>
      <c r="F427" s="772"/>
      <c r="G427" s="772"/>
      <c r="H427" s="772"/>
      <c r="I427" s="772"/>
      <c r="J427" s="776"/>
      <c r="K427" s="772"/>
      <c r="L427" s="772"/>
      <c r="M427" s="772"/>
      <c r="N427" s="772"/>
      <c r="O427" s="772"/>
      <c r="P427" s="772"/>
      <c r="Q427" s="772"/>
      <c r="R427" s="772"/>
      <c r="S427" s="772"/>
      <c r="T427" s="772"/>
      <c r="U427" s="772"/>
      <c r="V427" s="772"/>
      <c r="W427" s="772"/>
      <c r="X427" s="772"/>
      <c r="Y427" s="772"/>
      <c r="Z427" s="772"/>
      <c r="AA427" s="772"/>
      <c r="AB427" s="772"/>
      <c r="AC427" s="772"/>
      <c r="AD427" s="772"/>
      <c r="AE427" s="772"/>
      <c r="AF427" s="772"/>
      <c r="AG427" s="772"/>
      <c r="AH427" s="772"/>
      <c r="AI427" s="772"/>
      <c r="AJ427" s="772"/>
      <c r="AK427" s="772"/>
      <c r="AL427" s="772"/>
      <c r="AM427" s="772"/>
      <c r="AN427" s="772"/>
      <c r="AO427" s="772"/>
      <c r="AP427" s="772"/>
      <c r="AQ427" s="772"/>
      <c r="AR427" s="772"/>
      <c r="AS427" s="772"/>
      <c r="AT427" s="772"/>
      <c r="AU427" s="772"/>
      <c r="AV427" s="772"/>
      <c r="AW427" s="772"/>
      <c r="AX427" s="772"/>
      <c r="AY427" s="772"/>
      <c r="AZ427" s="772"/>
      <c r="BA427" s="772"/>
      <c r="BB427" s="772"/>
      <c r="BC427" s="772"/>
      <c r="BD427" s="772"/>
      <c r="BE427" s="772"/>
      <c r="BF427" s="772"/>
      <c r="BG427" s="772"/>
      <c r="BH427" s="772"/>
      <c r="BI427" s="772"/>
      <c r="BJ427" s="772"/>
      <c r="BK427" s="772"/>
      <c r="BL427" s="772"/>
      <c r="BM427" s="772"/>
      <c r="BN427" s="772"/>
      <c r="BO427" s="772"/>
      <c r="BP427" s="772"/>
      <c r="BQ427" s="772"/>
      <c r="BR427" s="772"/>
      <c r="BS427" s="772"/>
      <c r="BT427" s="772"/>
      <c r="BU427" s="772"/>
      <c r="BV427" s="772"/>
      <c r="BW427" s="772"/>
      <c r="BX427" s="772"/>
      <c r="BY427" s="772"/>
      <c r="BZ427" s="772"/>
      <c r="CA427" s="772"/>
      <c r="CB427" s="772"/>
      <c r="CC427" s="772"/>
      <c r="CD427" s="772"/>
      <c r="CE427" s="772"/>
      <c r="CF427" s="772"/>
      <c r="CG427" s="772"/>
      <c r="CH427" s="772"/>
      <c r="CI427" s="772"/>
      <c r="CJ427" s="772"/>
      <c r="CK427" s="772"/>
      <c r="CL427" s="772"/>
      <c r="CM427" s="772"/>
      <c r="CN427" s="772"/>
      <c r="CO427" s="772"/>
      <c r="CP427" s="772"/>
      <c r="CQ427" s="772"/>
      <c r="CR427" s="772"/>
      <c r="CS427" s="772"/>
      <c r="CT427" s="772"/>
      <c r="CU427" s="772"/>
      <c r="CV427" s="772"/>
      <c r="CW427" s="772"/>
      <c r="CX427" s="772"/>
      <c r="CY427" s="772"/>
      <c r="CZ427" s="772"/>
      <c r="DA427" s="772"/>
      <c r="DB427" s="772"/>
      <c r="DC427" s="772"/>
      <c r="DD427" s="772"/>
      <c r="DE427" s="772"/>
      <c r="DF427" s="772"/>
      <c r="DG427" s="772"/>
      <c r="DH427" s="772"/>
      <c r="DI427" s="772"/>
      <c r="DJ427" s="772"/>
      <c r="DK427" s="772"/>
      <c r="DL427" s="772"/>
      <c r="DM427" s="772"/>
      <c r="DN427" s="772"/>
      <c r="DO427" s="772"/>
      <c r="DP427" s="772"/>
      <c r="DQ427" s="772"/>
      <c r="DR427" s="772"/>
      <c r="DS427" s="772"/>
      <c r="DT427" s="772"/>
      <c r="DU427" s="772"/>
      <c r="DV427" s="772"/>
      <c r="DW427" s="772"/>
      <c r="DX427" s="772"/>
      <c r="DY427" s="772"/>
      <c r="DZ427" s="772"/>
      <c r="EA427" s="772"/>
      <c r="EB427" s="772"/>
      <c r="EC427" s="772"/>
      <c r="ED427" s="772"/>
      <c r="EE427" s="772"/>
      <c r="EF427" s="772"/>
      <c r="EG427" s="772"/>
      <c r="EH427" s="772"/>
      <c r="EI427" s="772"/>
      <c r="EJ427" s="772"/>
      <c r="EK427" s="772"/>
      <c r="EL427" s="772"/>
      <c r="EM427" s="772"/>
      <c r="EN427" s="772"/>
      <c r="EO427" s="772"/>
      <c r="EP427" s="772"/>
      <c r="EQ427" s="772"/>
      <c r="ER427" s="772"/>
      <c r="ES427" s="772"/>
      <c r="ET427" s="772"/>
      <c r="EU427" s="772"/>
      <c r="EV427" s="772"/>
      <c r="EW427" s="772"/>
      <c r="EX427" s="772"/>
      <c r="EY427" s="772"/>
      <c r="EZ427" s="772"/>
      <c r="FA427" s="772"/>
      <c r="FB427" s="772"/>
      <c r="FC427" s="772"/>
      <c r="FD427" s="772"/>
      <c r="FE427" s="772"/>
      <c r="FF427" s="772"/>
      <c r="FG427" s="772"/>
      <c r="FH427" s="772"/>
      <c r="FI427" s="772"/>
      <c r="FJ427" s="772"/>
      <c r="FK427" s="772"/>
      <c r="FL427" s="772"/>
      <c r="FM427" s="772"/>
      <c r="FN427" s="772"/>
      <c r="FO427" s="772"/>
      <c r="FP427" s="772"/>
      <c r="FQ427" s="772"/>
      <c r="FR427" s="772"/>
      <c r="FS427" s="772"/>
      <c r="FT427" s="772"/>
      <c r="FU427" s="772"/>
      <c r="FV427" s="772"/>
      <c r="FW427" s="772"/>
      <c r="FX427" s="772"/>
      <c r="FY427" s="772"/>
      <c r="FZ427" s="772"/>
      <c r="GA427" s="772"/>
      <c r="GB427" s="772"/>
      <c r="GC427" s="772"/>
      <c r="GD427" s="772"/>
      <c r="GE427" s="772"/>
      <c r="GF427" s="772"/>
      <c r="GG427" s="772"/>
      <c r="GH427" s="772"/>
      <c r="GI427" s="772"/>
      <c r="GJ427" s="772"/>
      <c r="GK427" s="772"/>
      <c r="GL427" s="772"/>
      <c r="GM427" s="772"/>
      <c r="GN427" s="772"/>
      <c r="GO427" s="772"/>
      <c r="GP427" s="772"/>
      <c r="GQ427" s="772"/>
      <c r="GR427" s="772"/>
      <c r="GS427" s="772"/>
      <c r="GT427" s="772"/>
      <c r="GU427" s="772"/>
    </row>
    <row r="428" spans="1:203" ht="15.75">
      <c r="A428" s="782"/>
      <c r="B428" s="772"/>
      <c r="C428" s="772"/>
      <c r="D428" s="772"/>
      <c r="E428" s="772"/>
      <c r="F428" s="772"/>
      <c r="G428" s="772"/>
      <c r="H428" s="772"/>
      <c r="I428" s="772"/>
      <c r="J428" s="776"/>
      <c r="K428" s="772"/>
      <c r="L428" s="772"/>
      <c r="M428" s="772"/>
      <c r="N428" s="772"/>
      <c r="O428" s="772"/>
      <c r="P428" s="772"/>
      <c r="Q428" s="772"/>
      <c r="R428" s="772"/>
      <c r="S428" s="772"/>
      <c r="T428" s="772"/>
      <c r="U428" s="772"/>
      <c r="V428" s="772"/>
      <c r="W428" s="772"/>
      <c r="X428" s="772"/>
      <c r="Y428" s="772"/>
      <c r="Z428" s="772"/>
      <c r="AA428" s="772"/>
      <c r="AB428" s="772"/>
      <c r="AC428" s="772"/>
      <c r="AD428" s="772"/>
      <c r="AE428" s="772"/>
      <c r="AF428" s="772"/>
      <c r="AG428" s="772"/>
      <c r="AH428" s="772"/>
      <c r="AI428" s="772"/>
      <c r="AJ428" s="772"/>
      <c r="AK428" s="772"/>
      <c r="AL428" s="772"/>
      <c r="AM428" s="772"/>
      <c r="AN428" s="772"/>
      <c r="AO428" s="772"/>
      <c r="AP428" s="772"/>
      <c r="AQ428" s="772"/>
      <c r="AR428" s="772"/>
      <c r="AS428" s="772"/>
      <c r="AT428" s="772"/>
      <c r="AU428" s="772"/>
      <c r="AV428" s="772"/>
      <c r="AW428" s="772"/>
      <c r="AX428" s="772"/>
      <c r="AY428" s="772"/>
      <c r="AZ428" s="772"/>
      <c r="BA428" s="772"/>
      <c r="BB428" s="772"/>
      <c r="BC428" s="772"/>
      <c r="BD428" s="772"/>
      <c r="BE428" s="772"/>
      <c r="BF428" s="772"/>
      <c r="BG428" s="772"/>
      <c r="BH428" s="772"/>
      <c r="BI428" s="772"/>
      <c r="BJ428" s="772"/>
      <c r="BK428" s="772"/>
      <c r="BL428" s="772"/>
      <c r="BM428" s="772"/>
      <c r="BN428" s="772"/>
      <c r="BO428" s="772"/>
      <c r="BP428" s="772"/>
      <c r="BQ428" s="772"/>
      <c r="BR428" s="772"/>
      <c r="BS428" s="772"/>
      <c r="BT428" s="772"/>
      <c r="BU428" s="772"/>
      <c r="BV428" s="772"/>
      <c r="BW428" s="772"/>
      <c r="BX428" s="772"/>
      <c r="BY428" s="772"/>
      <c r="BZ428" s="772"/>
      <c r="CA428" s="772"/>
      <c r="CB428" s="772"/>
      <c r="CC428" s="772"/>
      <c r="CD428" s="772"/>
      <c r="CE428" s="772"/>
      <c r="CF428" s="772"/>
      <c r="CG428" s="772"/>
      <c r="CH428" s="772"/>
      <c r="CI428" s="772"/>
      <c r="CJ428" s="772"/>
      <c r="CK428" s="772"/>
      <c r="CL428" s="772"/>
      <c r="CM428" s="772"/>
      <c r="CN428" s="772"/>
      <c r="CO428" s="772"/>
      <c r="CP428" s="772"/>
      <c r="CQ428" s="772"/>
      <c r="CR428" s="772"/>
      <c r="CS428" s="772"/>
      <c r="CT428" s="772"/>
      <c r="CU428" s="772"/>
      <c r="CV428" s="772"/>
      <c r="CW428" s="772"/>
      <c r="CX428" s="772"/>
      <c r="CY428" s="772"/>
      <c r="CZ428" s="772"/>
      <c r="DA428" s="772"/>
      <c r="DB428" s="772"/>
      <c r="DC428" s="772"/>
      <c r="DD428" s="772"/>
      <c r="DE428" s="772"/>
      <c r="DF428" s="772"/>
      <c r="DG428" s="772"/>
      <c r="DH428" s="772"/>
      <c r="DI428" s="772"/>
      <c r="DJ428" s="772"/>
      <c r="DK428" s="772"/>
      <c r="DL428" s="772"/>
      <c r="DM428" s="772"/>
      <c r="DN428" s="772"/>
      <c r="DO428" s="772"/>
      <c r="DP428" s="772"/>
      <c r="DQ428" s="772"/>
      <c r="DR428" s="772"/>
      <c r="DS428" s="772"/>
      <c r="DT428" s="772"/>
      <c r="DU428" s="772"/>
      <c r="DV428" s="772"/>
      <c r="DW428" s="772"/>
      <c r="DX428" s="772"/>
      <c r="DY428" s="772"/>
      <c r="DZ428" s="772"/>
      <c r="EA428" s="772"/>
      <c r="EB428" s="772"/>
      <c r="EC428" s="772"/>
      <c r="ED428" s="772"/>
      <c r="EE428" s="772"/>
      <c r="EF428" s="772"/>
      <c r="EG428" s="772"/>
      <c r="EH428" s="772"/>
      <c r="EI428" s="772"/>
      <c r="EJ428" s="772"/>
      <c r="EK428" s="772"/>
      <c r="EL428" s="772"/>
      <c r="EM428" s="772"/>
      <c r="EN428" s="772"/>
      <c r="EO428" s="772"/>
      <c r="EP428" s="772"/>
      <c r="EQ428" s="772"/>
      <c r="ER428" s="772"/>
      <c r="ES428" s="772"/>
      <c r="ET428" s="772"/>
      <c r="EU428" s="772"/>
      <c r="EV428" s="772"/>
      <c r="EW428" s="772"/>
      <c r="EX428" s="772"/>
      <c r="EY428" s="772"/>
      <c r="EZ428" s="772"/>
      <c r="FA428" s="772"/>
      <c r="FB428" s="772"/>
      <c r="FC428" s="772"/>
      <c r="FD428" s="772"/>
      <c r="FE428" s="772"/>
      <c r="FF428" s="772"/>
      <c r="FG428" s="772"/>
      <c r="FH428" s="772"/>
      <c r="FI428" s="772"/>
      <c r="FJ428" s="772"/>
      <c r="FK428" s="772"/>
      <c r="FL428" s="772"/>
      <c r="FM428" s="772"/>
      <c r="FN428" s="772"/>
      <c r="FO428" s="772"/>
      <c r="FP428" s="772"/>
      <c r="FQ428" s="772"/>
      <c r="FR428" s="772"/>
      <c r="FS428" s="772"/>
      <c r="FT428" s="772"/>
      <c r="FU428" s="772"/>
      <c r="FV428" s="772"/>
      <c r="FW428" s="772"/>
      <c r="FX428" s="772"/>
      <c r="FY428" s="772"/>
      <c r="FZ428" s="772"/>
      <c r="GA428" s="772"/>
      <c r="GB428" s="772"/>
      <c r="GC428" s="772"/>
      <c r="GD428" s="772"/>
      <c r="GE428" s="772"/>
      <c r="GF428" s="772"/>
      <c r="GG428" s="772"/>
      <c r="GH428" s="772"/>
      <c r="GI428" s="772"/>
      <c r="GJ428" s="772"/>
      <c r="GK428" s="772"/>
      <c r="GL428" s="772"/>
      <c r="GM428" s="772"/>
      <c r="GN428" s="772"/>
      <c r="GO428" s="772"/>
      <c r="GP428" s="772"/>
      <c r="GQ428" s="772"/>
      <c r="GR428" s="772"/>
      <c r="GS428" s="772"/>
      <c r="GT428" s="772"/>
      <c r="GU428" s="772"/>
    </row>
    <row r="429" spans="1:203" ht="15.75">
      <c r="A429" s="782"/>
      <c r="B429" s="772"/>
      <c r="C429" s="772"/>
      <c r="D429" s="772"/>
      <c r="E429" s="772"/>
      <c r="F429" s="772"/>
      <c r="G429" s="772"/>
      <c r="H429" s="772"/>
      <c r="I429" s="772"/>
      <c r="J429" s="776"/>
      <c r="K429" s="772"/>
      <c r="L429" s="772"/>
      <c r="M429" s="772"/>
      <c r="N429" s="772"/>
      <c r="O429" s="772"/>
      <c r="P429" s="772"/>
      <c r="Q429" s="772"/>
      <c r="R429" s="772"/>
      <c r="S429" s="772"/>
      <c r="T429" s="772"/>
      <c r="U429" s="772"/>
      <c r="V429" s="772"/>
      <c r="W429" s="772"/>
      <c r="X429" s="772"/>
      <c r="Y429" s="772"/>
      <c r="Z429" s="772"/>
      <c r="AA429" s="772"/>
      <c r="AB429" s="772"/>
      <c r="AC429" s="772"/>
      <c r="AD429" s="772"/>
      <c r="AE429" s="772"/>
      <c r="AF429" s="772"/>
      <c r="AG429" s="772"/>
      <c r="AH429" s="772"/>
      <c r="AI429" s="772"/>
      <c r="AJ429" s="772"/>
      <c r="AK429" s="772"/>
      <c r="AL429" s="772"/>
      <c r="AM429" s="772"/>
      <c r="AN429" s="772"/>
      <c r="AO429" s="772"/>
      <c r="AP429" s="772"/>
      <c r="AQ429" s="772"/>
      <c r="AR429" s="772"/>
      <c r="AS429" s="772"/>
      <c r="AT429" s="772"/>
      <c r="AU429" s="772"/>
      <c r="AV429" s="772"/>
      <c r="AW429" s="772"/>
      <c r="AX429" s="772"/>
      <c r="AY429" s="772"/>
      <c r="AZ429" s="772"/>
      <c r="BA429" s="772"/>
      <c r="BB429" s="772"/>
      <c r="BC429" s="772"/>
      <c r="BD429" s="772"/>
      <c r="BE429" s="772"/>
      <c r="BF429" s="772"/>
      <c r="BG429" s="772"/>
      <c r="BH429" s="772"/>
      <c r="BI429" s="772"/>
      <c r="BJ429" s="772"/>
      <c r="BK429" s="772"/>
      <c r="BL429" s="772"/>
      <c r="BM429" s="772"/>
      <c r="BN429" s="772"/>
      <c r="BO429" s="772"/>
      <c r="BP429" s="772"/>
      <c r="BQ429" s="772"/>
      <c r="BR429" s="772"/>
      <c r="BS429" s="772"/>
      <c r="BT429" s="772"/>
      <c r="BU429" s="772"/>
      <c r="BV429" s="772"/>
      <c r="BW429" s="772"/>
      <c r="BX429" s="772"/>
      <c r="BY429" s="772"/>
      <c r="BZ429" s="772"/>
      <c r="CA429" s="772"/>
      <c r="CB429" s="772"/>
      <c r="CC429" s="772"/>
      <c r="CD429" s="772"/>
      <c r="CE429" s="772"/>
      <c r="CF429" s="772"/>
      <c r="CG429" s="772"/>
      <c r="CH429" s="772"/>
      <c r="CI429" s="772"/>
      <c r="CJ429" s="772"/>
      <c r="CK429" s="772"/>
      <c r="CL429" s="772"/>
      <c r="CM429" s="772"/>
      <c r="CN429" s="772"/>
      <c r="CO429" s="772"/>
      <c r="CP429" s="772"/>
      <c r="CQ429" s="772"/>
      <c r="CR429" s="772"/>
      <c r="CS429" s="772"/>
      <c r="CT429" s="772"/>
      <c r="CU429" s="772"/>
      <c r="CV429" s="772"/>
      <c r="CW429" s="772"/>
      <c r="CX429" s="772"/>
      <c r="CY429" s="772"/>
      <c r="CZ429" s="772"/>
      <c r="DA429" s="772"/>
      <c r="DB429" s="772"/>
      <c r="DC429" s="772"/>
      <c r="DD429" s="772"/>
      <c r="DE429" s="772"/>
      <c r="DF429" s="772"/>
      <c r="DG429" s="772"/>
      <c r="DH429" s="772"/>
      <c r="DI429" s="772"/>
      <c r="DJ429" s="772"/>
      <c r="DK429" s="772"/>
      <c r="DL429" s="772"/>
      <c r="DM429" s="772"/>
      <c r="DN429" s="772"/>
      <c r="DO429" s="772"/>
      <c r="DP429" s="772"/>
      <c r="DQ429" s="772"/>
      <c r="DR429" s="772"/>
      <c r="DS429" s="772"/>
      <c r="DT429" s="772"/>
      <c r="DU429" s="772"/>
      <c r="DV429" s="772"/>
      <c r="DW429" s="772"/>
      <c r="DX429" s="772"/>
      <c r="DY429" s="772"/>
      <c r="DZ429" s="772"/>
      <c r="EA429" s="772"/>
      <c r="EB429" s="772"/>
      <c r="EC429" s="772"/>
      <c r="ED429" s="772"/>
      <c r="EE429" s="772"/>
      <c r="EF429" s="772"/>
      <c r="EG429" s="772"/>
      <c r="EH429" s="772"/>
      <c r="EI429" s="772"/>
      <c r="EJ429" s="772"/>
      <c r="EK429" s="772"/>
      <c r="EL429" s="772"/>
      <c r="EM429" s="772"/>
      <c r="EN429" s="772"/>
      <c r="EO429" s="772"/>
      <c r="EP429" s="772"/>
      <c r="EQ429" s="772"/>
      <c r="ER429" s="772"/>
      <c r="ES429" s="772"/>
      <c r="ET429" s="772"/>
      <c r="EU429" s="772"/>
      <c r="EV429" s="772"/>
      <c r="EW429" s="772"/>
      <c r="EX429" s="772"/>
      <c r="EY429" s="772"/>
      <c r="EZ429" s="772"/>
      <c r="FA429" s="772"/>
      <c r="FB429" s="772"/>
      <c r="FC429" s="772"/>
      <c r="FD429" s="772"/>
      <c r="FE429" s="772"/>
      <c r="FF429" s="772"/>
      <c r="FG429" s="772"/>
      <c r="FH429" s="772"/>
      <c r="FI429" s="772"/>
      <c r="FJ429" s="772"/>
      <c r="FK429" s="772"/>
      <c r="FL429" s="772"/>
      <c r="FM429" s="772"/>
      <c r="FN429" s="772"/>
      <c r="FO429" s="772"/>
      <c r="FP429" s="772"/>
      <c r="FQ429" s="772"/>
      <c r="FR429" s="772"/>
      <c r="FS429" s="772"/>
      <c r="FT429" s="772"/>
      <c r="FU429" s="772"/>
      <c r="FV429" s="772"/>
      <c r="FW429" s="772"/>
      <c r="FX429" s="772"/>
      <c r="FY429" s="772"/>
      <c r="FZ429" s="772"/>
      <c r="GA429" s="772"/>
      <c r="GB429" s="772"/>
      <c r="GC429" s="772"/>
      <c r="GD429" s="772"/>
      <c r="GE429" s="772"/>
      <c r="GF429" s="772"/>
      <c r="GG429" s="772"/>
      <c r="GH429" s="772"/>
      <c r="GI429" s="772"/>
      <c r="GJ429" s="772"/>
      <c r="GK429" s="772"/>
      <c r="GL429" s="772"/>
      <c r="GM429" s="772"/>
      <c r="GN429" s="772"/>
      <c r="GO429" s="772"/>
      <c r="GP429" s="772"/>
      <c r="GQ429" s="772"/>
      <c r="GR429" s="772"/>
      <c r="GS429" s="772"/>
      <c r="GT429" s="772"/>
      <c r="GU429" s="772"/>
    </row>
    <row r="430" spans="1:203" ht="15.75">
      <c r="A430" s="782"/>
      <c r="B430" s="772"/>
      <c r="C430" s="772"/>
      <c r="D430" s="772"/>
      <c r="E430" s="772"/>
      <c r="F430" s="772"/>
      <c r="G430" s="772"/>
      <c r="H430" s="772"/>
      <c r="I430" s="772"/>
      <c r="J430" s="776"/>
      <c r="K430" s="772"/>
      <c r="L430" s="772"/>
      <c r="M430" s="772"/>
      <c r="N430" s="772"/>
      <c r="O430" s="772"/>
      <c r="P430" s="772"/>
      <c r="Q430" s="772"/>
      <c r="R430" s="772"/>
      <c r="S430" s="772"/>
      <c r="T430" s="772"/>
      <c r="U430" s="772"/>
      <c r="V430" s="772"/>
      <c r="W430" s="772"/>
      <c r="X430" s="772"/>
      <c r="Y430" s="772"/>
      <c r="Z430" s="772"/>
      <c r="AA430" s="772"/>
      <c r="AB430" s="772"/>
      <c r="AC430" s="772"/>
      <c r="AD430" s="772"/>
      <c r="AE430" s="772"/>
      <c r="AF430" s="772"/>
      <c r="AG430" s="772"/>
      <c r="AH430" s="772"/>
      <c r="AI430" s="772"/>
      <c r="AJ430" s="772"/>
      <c r="AK430" s="772"/>
      <c r="AL430" s="772"/>
      <c r="AM430" s="772"/>
      <c r="AN430" s="772"/>
      <c r="AO430" s="772"/>
      <c r="AP430" s="772"/>
      <c r="AQ430" s="772"/>
      <c r="AR430" s="772"/>
      <c r="AS430" s="772"/>
      <c r="AT430" s="772"/>
      <c r="AU430" s="772"/>
      <c r="AV430" s="772"/>
      <c r="AW430" s="772"/>
      <c r="AX430" s="772"/>
      <c r="AY430" s="772"/>
      <c r="AZ430" s="772"/>
      <c r="BA430" s="772"/>
      <c r="BB430" s="772"/>
      <c r="BC430" s="772"/>
      <c r="BD430" s="772"/>
      <c r="BE430" s="772"/>
      <c r="BF430" s="772"/>
      <c r="BG430" s="772"/>
      <c r="BH430" s="772"/>
      <c r="BI430" s="772"/>
      <c r="BJ430" s="772"/>
      <c r="BK430" s="772"/>
      <c r="BL430" s="772"/>
      <c r="BM430" s="772"/>
      <c r="BN430" s="772"/>
      <c r="BO430" s="772"/>
      <c r="BP430" s="772"/>
      <c r="BQ430" s="772"/>
      <c r="BR430" s="772"/>
      <c r="BS430" s="772"/>
      <c r="BT430" s="772"/>
      <c r="BU430" s="772"/>
      <c r="BV430" s="772"/>
      <c r="BW430" s="772"/>
      <c r="BX430" s="772"/>
      <c r="BY430" s="772"/>
      <c r="BZ430" s="772"/>
      <c r="CA430" s="772"/>
      <c r="CB430" s="772"/>
      <c r="CC430" s="772"/>
      <c r="CD430" s="772"/>
      <c r="CE430" s="772"/>
      <c r="CF430" s="772"/>
      <c r="CG430" s="772"/>
      <c r="CH430" s="772"/>
      <c r="CI430" s="772"/>
      <c r="CJ430" s="772"/>
      <c r="CK430" s="772"/>
      <c r="CL430" s="772"/>
      <c r="CM430" s="772"/>
      <c r="CN430" s="772"/>
      <c r="CO430" s="772"/>
      <c r="CP430" s="772"/>
      <c r="CQ430" s="772"/>
      <c r="CR430" s="772"/>
      <c r="CS430" s="772"/>
      <c r="CT430" s="772"/>
      <c r="CU430" s="772"/>
      <c r="CV430" s="772"/>
      <c r="CW430" s="772"/>
      <c r="CX430" s="772"/>
      <c r="CY430" s="772"/>
      <c r="CZ430" s="772"/>
      <c r="DA430" s="772"/>
      <c r="DB430" s="772"/>
      <c r="DC430" s="772"/>
      <c r="DD430" s="772"/>
      <c r="DE430" s="772"/>
      <c r="DF430" s="772"/>
      <c r="DG430" s="772"/>
      <c r="DH430" s="772"/>
      <c r="DI430" s="772"/>
      <c r="DJ430" s="772"/>
      <c r="DK430" s="772"/>
      <c r="DL430" s="772"/>
      <c r="DM430" s="772"/>
      <c r="DN430" s="772"/>
      <c r="DO430" s="772"/>
      <c r="DP430" s="772"/>
      <c r="DQ430" s="772"/>
      <c r="DR430" s="772"/>
      <c r="DS430" s="772"/>
      <c r="DT430" s="772"/>
      <c r="DU430" s="772"/>
      <c r="DV430" s="772"/>
      <c r="DW430" s="772"/>
      <c r="DX430" s="772"/>
      <c r="DY430" s="772"/>
      <c r="DZ430" s="772"/>
      <c r="EA430" s="772"/>
      <c r="EB430" s="772"/>
      <c r="EC430" s="772"/>
      <c r="ED430" s="772"/>
      <c r="EE430" s="772"/>
      <c r="EF430" s="772"/>
      <c r="EG430" s="772"/>
      <c r="EH430" s="772"/>
      <c r="EI430" s="772"/>
      <c r="EJ430" s="772"/>
      <c r="EK430" s="772"/>
      <c r="EL430" s="772"/>
      <c r="EM430" s="772"/>
      <c r="EN430" s="772"/>
      <c r="EO430" s="772"/>
      <c r="EP430" s="772"/>
      <c r="EQ430" s="772"/>
      <c r="ER430" s="772"/>
      <c r="ES430" s="772"/>
      <c r="ET430" s="772"/>
      <c r="EU430" s="772"/>
      <c r="EV430" s="772"/>
      <c r="EW430" s="772"/>
      <c r="EX430" s="772"/>
      <c r="EY430" s="772"/>
      <c r="EZ430" s="772"/>
      <c r="FA430" s="772"/>
      <c r="FB430" s="772"/>
      <c r="FC430" s="772"/>
      <c r="FD430" s="772"/>
      <c r="FE430" s="772"/>
      <c r="FF430" s="772"/>
      <c r="FG430" s="772"/>
      <c r="FH430" s="772"/>
      <c r="FI430" s="772"/>
      <c r="FJ430" s="772"/>
      <c r="FK430" s="772"/>
      <c r="FL430" s="772"/>
      <c r="FM430" s="772"/>
      <c r="FN430" s="772"/>
      <c r="FO430" s="772"/>
      <c r="FP430" s="772"/>
      <c r="FQ430" s="772"/>
      <c r="FR430" s="772"/>
      <c r="FS430" s="772"/>
      <c r="FT430" s="772"/>
      <c r="FU430" s="772"/>
      <c r="FV430" s="772"/>
      <c r="FW430" s="772"/>
      <c r="FX430" s="772"/>
      <c r="FY430" s="772"/>
      <c r="FZ430" s="772"/>
      <c r="GA430" s="772"/>
      <c r="GB430" s="772"/>
      <c r="GC430" s="772"/>
      <c r="GD430" s="772"/>
      <c r="GE430" s="772"/>
      <c r="GF430" s="772"/>
      <c r="GG430" s="772"/>
      <c r="GH430" s="772"/>
      <c r="GI430" s="772"/>
      <c r="GJ430" s="772"/>
      <c r="GK430" s="772"/>
      <c r="GL430" s="772"/>
      <c r="GM430" s="772"/>
      <c r="GN430" s="772"/>
      <c r="GO430" s="772"/>
      <c r="GP430" s="772"/>
      <c r="GQ430" s="772"/>
      <c r="GR430" s="772"/>
      <c r="GS430" s="772"/>
      <c r="GT430" s="772"/>
      <c r="GU430" s="772"/>
    </row>
    <row r="431" spans="1:203" ht="15.75">
      <c r="A431" s="782"/>
      <c r="B431" s="772"/>
      <c r="C431" s="772"/>
      <c r="D431" s="772"/>
      <c r="E431" s="772"/>
      <c r="F431" s="772"/>
      <c r="G431" s="772"/>
      <c r="H431" s="772"/>
      <c r="I431" s="772"/>
      <c r="J431" s="776"/>
      <c r="K431" s="772"/>
      <c r="L431" s="772"/>
      <c r="M431" s="772"/>
      <c r="N431" s="772"/>
      <c r="O431" s="772"/>
      <c r="P431" s="772"/>
      <c r="Q431" s="772"/>
      <c r="R431" s="772"/>
      <c r="S431" s="772"/>
      <c r="T431" s="772"/>
      <c r="U431" s="772"/>
      <c r="V431" s="772"/>
      <c r="W431" s="772"/>
      <c r="X431" s="772"/>
      <c r="Y431" s="772"/>
      <c r="Z431" s="772"/>
      <c r="AA431" s="772"/>
      <c r="AB431" s="772"/>
      <c r="AC431" s="772"/>
      <c r="AD431" s="772"/>
      <c r="AE431" s="772"/>
      <c r="AF431" s="772"/>
      <c r="AG431" s="772"/>
      <c r="AH431" s="772"/>
      <c r="AI431" s="772"/>
      <c r="AJ431" s="772"/>
      <c r="AK431" s="772"/>
      <c r="AL431" s="772"/>
      <c r="AM431" s="772"/>
      <c r="AN431" s="772"/>
      <c r="AO431" s="772"/>
      <c r="AP431" s="772"/>
      <c r="AQ431" s="772"/>
      <c r="AR431" s="772"/>
      <c r="AS431" s="772"/>
      <c r="AT431" s="772"/>
      <c r="AU431" s="772"/>
      <c r="AV431" s="772"/>
      <c r="AW431" s="772"/>
      <c r="AX431" s="772"/>
      <c r="AY431" s="772"/>
      <c r="AZ431" s="772"/>
      <c r="BA431" s="772"/>
      <c r="BB431" s="772"/>
      <c r="BC431" s="772"/>
      <c r="BD431" s="772"/>
      <c r="BE431" s="772"/>
      <c r="BF431" s="772"/>
      <c r="BG431" s="772"/>
      <c r="BH431" s="772"/>
      <c r="BI431" s="772"/>
      <c r="BJ431" s="772"/>
      <c r="BK431" s="772"/>
      <c r="BL431" s="772"/>
      <c r="BM431" s="772"/>
      <c r="BN431" s="772"/>
      <c r="BO431" s="772"/>
      <c r="BP431" s="772"/>
      <c r="BQ431" s="772"/>
      <c r="BR431" s="772"/>
      <c r="BS431" s="772"/>
      <c r="BT431" s="772"/>
      <c r="BU431" s="772"/>
      <c r="BV431" s="772"/>
      <c r="BW431" s="772"/>
      <c r="BX431" s="772"/>
      <c r="BY431" s="772"/>
      <c r="BZ431" s="772"/>
      <c r="CA431" s="772"/>
      <c r="CB431" s="772"/>
      <c r="CC431" s="772"/>
      <c r="CD431" s="772"/>
      <c r="CE431" s="772"/>
      <c r="CF431" s="772"/>
      <c r="CG431" s="772"/>
      <c r="CH431" s="772"/>
      <c r="CI431" s="772"/>
      <c r="CJ431" s="772"/>
      <c r="CK431" s="772"/>
      <c r="CL431" s="772"/>
      <c r="CM431" s="772"/>
      <c r="CN431" s="772"/>
      <c r="CO431" s="772"/>
      <c r="CP431" s="772"/>
      <c r="CQ431" s="772"/>
      <c r="CR431" s="772"/>
      <c r="CS431" s="772"/>
      <c r="CT431" s="772"/>
      <c r="CU431" s="772"/>
      <c r="CV431" s="772"/>
      <c r="CW431" s="772"/>
      <c r="CX431" s="772"/>
      <c r="CY431" s="772"/>
      <c r="CZ431" s="772"/>
      <c r="DA431" s="772"/>
      <c r="DB431" s="772"/>
      <c r="DC431" s="772"/>
      <c r="DD431" s="772"/>
      <c r="DE431" s="772"/>
      <c r="DF431" s="772"/>
      <c r="DG431" s="772"/>
      <c r="DH431" s="772"/>
      <c r="DI431" s="772"/>
      <c r="DJ431" s="772"/>
      <c r="DK431" s="772"/>
      <c r="DL431" s="772"/>
      <c r="DM431" s="772"/>
      <c r="DN431" s="772"/>
      <c r="DO431" s="772"/>
      <c r="DP431" s="772"/>
      <c r="DQ431" s="772"/>
      <c r="DR431" s="772"/>
      <c r="DS431" s="772"/>
      <c r="DT431" s="772"/>
      <c r="DU431" s="772"/>
      <c r="DV431" s="772"/>
      <c r="DW431" s="772"/>
      <c r="DX431" s="772"/>
      <c r="DY431" s="772"/>
      <c r="DZ431" s="772"/>
      <c r="EA431" s="772"/>
      <c r="EB431" s="772"/>
      <c r="EC431" s="772"/>
      <c r="ED431" s="772"/>
      <c r="EE431" s="772"/>
      <c r="EF431" s="772"/>
      <c r="EG431" s="772"/>
      <c r="EH431" s="772"/>
      <c r="EI431" s="772"/>
      <c r="EJ431" s="772"/>
      <c r="EK431" s="772"/>
      <c r="EL431" s="772"/>
      <c r="EM431" s="772"/>
      <c r="EN431" s="772"/>
      <c r="EO431" s="772"/>
      <c r="EP431" s="772"/>
      <c r="EQ431" s="772"/>
      <c r="ER431" s="772"/>
      <c r="ES431" s="772"/>
      <c r="ET431" s="772"/>
      <c r="EU431" s="772"/>
      <c r="EV431" s="772"/>
      <c r="EW431" s="772"/>
      <c r="EX431" s="772"/>
      <c r="EY431" s="772"/>
      <c r="EZ431" s="772"/>
      <c r="FA431" s="772"/>
      <c r="FB431" s="772"/>
      <c r="FC431" s="772"/>
      <c r="FD431" s="772"/>
      <c r="FE431" s="772"/>
      <c r="FF431" s="772"/>
      <c r="FG431" s="772"/>
      <c r="FH431" s="772"/>
      <c r="FI431" s="772"/>
      <c r="FJ431" s="772"/>
      <c r="FK431" s="772"/>
      <c r="FL431" s="772"/>
      <c r="FM431" s="772"/>
      <c r="FN431" s="772"/>
      <c r="FO431" s="772"/>
      <c r="FP431" s="772"/>
      <c r="FQ431" s="772"/>
      <c r="FR431" s="772"/>
      <c r="FS431" s="772"/>
      <c r="FT431" s="772"/>
      <c r="FU431" s="772"/>
      <c r="FV431" s="772"/>
      <c r="FW431" s="772"/>
      <c r="FX431" s="772"/>
      <c r="FY431" s="772"/>
      <c r="FZ431" s="772"/>
      <c r="GA431" s="772"/>
      <c r="GB431" s="772"/>
      <c r="GC431" s="772"/>
      <c r="GD431" s="772"/>
      <c r="GE431" s="772"/>
      <c r="GF431" s="772"/>
      <c r="GG431" s="772"/>
      <c r="GH431" s="772"/>
      <c r="GI431" s="772"/>
      <c r="GJ431" s="772"/>
      <c r="GK431" s="772"/>
      <c r="GL431" s="772"/>
      <c r="GM431" s="772"/>
      <c r="GN431" s="772"/>
      <c r="GO431" s="772"/>
      <c r="GP431" s="772"/>
      <c r="GQ431" s="772"/>
      <c r="GR431" s="772"/>
      <c r="GS431" s="772"/>
      <c r="GT431" s="772"/>
      <c r="GU431" s="772"/>
    </row>
    <row r="432" spans="1:203" ht="15.75">
      <c r="A432" s="782"/>
      <c r="B432" s="772"/>
      <c r="C432" s="772"/>
      <c r="D432" s="772"/>
      <c r="E432" s="772"/>
      <c r="F432" s="772"/>
      <c r="G432" s="772"/>
      <c r="H432" s="772"/>
      <c r="I432" s="772"/>
      <c r="J432" s="776"/>
      <c r="K432" s="772"/>
      <c r="L432" s="772"/>
      <c r="M432" s="772"/>
      <c r="N432" s="772"/>
      <c r="O432" s="772"/>
      <c r="P432" s="772"/>
      <c r="Q432" s="772"/>
      <c r="R432" s="772"/>
      <c r="S432" s="772"/>
      <c r="T432" s="772"/>
      <c r="U432" s="772"/>
      <c r="V432" s="772"/>
      <c r="W432" s="772"/>
      <c r="X432" s="772"/>
      <c r="Y432" s="772"/>
      <c r="Z432" s="772"/>
      <c r="AA432" s="772"/>
      <c r="AB432" s="772"/>
      <c r="AC432" s="772"/>
      <c r="AD432" s="772"/>
      <c r="AE432" s="772"/>
      <c r="AF432" s="772"/>
      <c r="AG432" s="772"/>
      <c r="AH432" s="772"/>
      <c r="AI432" s="772"/>
      <c r="AJ432" s="772"/>
      <c r="AK432" s="772"/>
      <c r="AL432" s="772"/>
      <c r="AM432" s="772"/>
      <c r="AN432" s="772"/>
      <c r="AO432" s="772"/>
      <c r="AP432" s="772"/>
      <c r="AQ432" s="772"/>
      <c r="AR432" s="772"/>
      <c r="AS432" s="772"/>
      <c r="AT432" s="772"/>
      <c r="AU432" s="772"/>
      <c r="AV432" s="772"/>
      <c r="AW432" s="772"/>
      <c r="AX432" s="772"/>
      <c r="AY432" s="772"/>
      <c r="AZ432" s="772"/>
      <c r="BA432" s="772"/>
      <c r="BB432" s="772"/>
      <c r="BC432" s="772"/>
      <c r="BD432" s="772"/>
      <c r="BE432" s="772"/>
      <c r="BF432" s="772"/>
      <c r="BG432" s="772"/>
      <c r="BH432" s="772"/>
      <c r="BI432" s="772"/>
      <c r="BJ432" s="772"/>
      <c r="BK432" s="772"/>
      <c r="BL432" s="772"/>
      <c r="BM432" s="772"/>
      <c r="BN432" s="772"/>
      <c r="BO432" s="772"/>
      <c r="BP432" s="772"/>
      <c r="BQ432" s="772"/>
      <c r="BR432" s="772"/>
      <c r="BS432" s="772"/>
      <c r="BT432" s="772"/>
      <c r="BU432" s="772"/>
      <c r="BV432" s="772"/>
      <c r="BW432" s="772"/>
      <c r="BX432" s="772"/>
      <c r="BY432" s="772"/>
      <c r="BZ432" s="772"/>
      <c r="CA432" s="772"/>
      <c r="CB432" s="772"/>
      <c r="CC432" s="772"/>
      <c r="CD432" s="772"/>
      <c r="CE432" s="772"/>
      <c r="CF432" s="772"/>
      <c r="CG432" s="772"/>
      <c r="CH432" s="772"/>
      <c r="CI432" s="772"/>
      <c r="CJ432" s="772"/>
      <c r="CK432" s="772"/>
      <c r="CL432" s="772"/>
      <c r="CM432" s="772"/>
      <c r="CN432" s="772"/>
      <c r="CO432" s="772"/>
      <c r="CP432" s="772"/>
      <c r="CQ432" s="772"/>
      <c r="CR432" s="772"/>
      <c r="CS432" s="772"/>
      <c r="CT432" s="772"/>
      <c r="CU432" s="772"/>
      <c r="CV432" s="772"/>
      <c r="CW432" s="772"/>
      <c r="CX432" s="772"/>
      <c r="CY432" s="772"/>
      <c r="CZ432" s="772"/>
      <c r="DA432" s="772"/>
      <c r="DB432" s="772"/>
      <c r="DC432" s="772"/>
      <c r="DD432" s="772"/>
      <c r="DE432" s="772"/>
      <c r="DF432" s="772"/>
      <c r="DG432" s="772"/>
      <c r="DH432" s="772"/>
      <c r="DI432" s="772"/>
      <c r="DJ432" s="772"/>
      <c r="DK432" s="772"/>
      <c r="DL432" s="772"/>
      <c r="DM432" s="772"/>
      <c r="DN432" s="772"/>
      <c r="DO432" s="772"/>
      <c r="DP432" s="772"/>
      <c r="DQ432" s="772"/>
      <c r="DR432" s="772"/>
      <c r="DS432" s="772"/>
      <c r="DT432" s="772"/>
      <c r="DU432" s="772"/>
      <c r="DV432" s="772"/>
      <c r="DW432" s="772"/>
      <c r="DX432" s="772"/>
      <c r="DY432" s="772"/>
      <c r="DZ432" s="772"/>
      <c r="EA432" s="772"/>
      <c r="EB432" s="772"/>
      <c r="EC432" s="772"/>
      <c r="ED432" s="772"/>
      <c r="EE432" s="772"/>
      <c r="EF432" s="772"/>
      <c r="EG432" s="772"/>
      <c r="EH432" s="772"/>
      <c r="EI432" s="772"/>
      <c r="EJ432" s="772"/>
      <c r="EK432" s="772"/>
      <c r="EL432" s="772"/>
      <c r="EM432" s="772"/>
      <c r="EN432" s="772"/>
      <c r="EO432" s="772"/>
      <c r="EP432" s="772"/>
      <c r="EQ432" s="772"/>
      <c r="ER432" s="772"/>
      <c r="ES432" s="772"/>
      <c r="ET432" s="772"/>
      <c r="EU432" s="772"/>
      <c r="EV432" s="772"/>
      <c r="EW432" s="772"/>
      <c r="EX432" s="772"/>
      <c r="EY432" s="772"/>
      <c r="EZ432" s="772"/>
      <c r="FA432" s="772"/>
      <c r="FB432" s="772"/>
      <c r="FC432" s="772"/>
      <c r="FD432" s="772"/>
      <c r="FE432" s="772"/>
      <c r="FF432" s="772"/>
      <c r="FG432" s="772"/>
      <c r="FH432" s="772"/>
      <c r="FI432" s="772"/>
      <c r="FJ432" s="772"/>
      <c r="FK432" s="772"/>
      <c r="FL432" s="772"/>
      <c r="FM432" s="772"/>
      <c r="FN432" s="772"/>
      <c r="FO432" s="772"/>
      <c r="FP432" s="772"/>
      <c r="FQ432" s="772"/>
      <c r="FR432" s="772"/>
      <c r="FS432" s="772"/>
      <c r="FT432" s="772"/>
      <c r="FU432" s="772"/>
      <c r="FV432" s="772"/>
      <c r="FW432" s="772"/>
      <c r="FX432" s="772"/>
      <c r="FY432" s="772"/>
      <c r="FZ432" s="772"/>
      <c r="GA432" s="772"/>
      <c r="GB432" s="772"/>
      <c r="GC432" s="772"/>
      <c r="GD432" s="772"/>
      <c r="GE432" s="772"/>
      <c r="GF432" s="772"/>
      <c r="GG432" s="772"/>
      <c r="GH432" s="772"/>
      <c r="GI432" s="772"/>
      <c r="GJ432" s="772"/>
      <c r="GK432" s="772"/>
      <c r="GL432" s="772"/>
      <c r="GM432" s="772"/>
      <c r="GN432" s="772"/>
      <c r="GO432" s="772"/>
      <c r="GP432" s="772"/>
      <c r="GQ432" s="772"/>
      <c r="GR432" s="772"/>
      <c r="GS432" s="772"/>
      <c r="GT432" s="772"/>
      <c r="GU432" s="772"/>
    </row>
    <row r="433" spans="1:203" ht="15.75">
      <c r="A433" s="782"/>
      <c r="B433" s="772"/>
      <c r="C433" s="772"/>
      <c r="D433" s="772"/>
      <c r="E433" s="772"/>
      <c r="F433" s="772"/>
      <c r="G433" s="772"/>
      <c r="H433" s="772"/>
      <c r="I433" s="772"/>
      <c r="J433" s="776"/>
      <c r="K433" s="772"/>
      <c r="L433" s="772"/>
      <c r="M433" s="772"/>
      <c r="N433" s="772"/>
      <c r="O433" s="772"/>
      <c r="P433" s="772"/>
      <c r="Q433" s="772"/>
      <c r="R433" s="772"/>
      <c r="S433" s="772"/>
      <c r="T433" s="772"/>
      <c r="U433" s="772"/>
      <c r="V433" s="772"/>
      <c r="W433" s="772"/>
      <c r="X433" s="772"/>
      <c r="Y433" s="772"/>
      <c r="Z433" s="772"/>
      <c r="AA433" s="772"/>
      <c r="AB433" s="772"/>
      <c r="AC433" s="772"/>
      <c r="AD433" s="772"/>
      <c r="AE433" s="772"/>
      <c r="AF433" s="772"/>
      <c r="AG433" s="772"/>
      <c r="AH433" s="772"/>
      <c r="AI433" s="772"/>
      <c r="AJ433" s="772"/>
      <c r="AK433" s="772"/>
      <c r="AL433" s="772"/>
      <c r="AM433" s="772"/>
      <c r="AN433" s="772"/>
      <c r="AO433" s="772"/>
      <c r="AP433" s="772"/>
      <c r="AQ433" s="772"/>
      <c r="AR433" s="772"/>
      <c r="AS433" s="772"/>
      <c r="AT433" s="772"/>
      <c r="AU433" s="772"/>
      <c r="AV433" s="772"/>
      <c r="AW433" s="772"/>
      <c r="AX433" s="772"/>
      <c r="AY433" s="772"/>
      <c r="AZ433" s="772"/>
      <c r="BA433" s="772"/>
      <c r="BB433" s="772"/>
      <c r="BC433" s="772"/>
      <c r="BD433" s="772"/>
      <c r="BE433" s="772"/>
      <c r="BF433" s="772"/>
      <c r="BG433" s="772"/>
      <c r="BH433" s="772"/>
      <c r="BI433" s="772"/>
      <c r="BJ433" s="772"/>
      <c r="BK433" s="772"/>
      <c r="BL433" s="772"/>
      <c r="BM433" s="772"/>
      <c r="BN433" s="772"/>
      <c r="BO433" s="772"/>
      <c r="BP433" s="772"/>
      <c r="BQ433" s="772"/>
      <c r="BR433" s="772"/>
      <c r="BS433" s="772"/>
      <c r="BT433" s="772"/>
      <c r="BU433" s="772"/>
      <c r="BV433" s="772"/>
      <c r="BW433" s="772"/>
      <c r="BX433" s="772"/>
      <c r="BY433" s="772"/>
      <c r="BZ433" s="772"/>
      <c r="CA433" s="772"/>
      <c r="CB433" s="772"/>
      <c r="CC433" s="772"/>
      <c r="CD433" s="772"/>
      <c r="CE433" s="772"/>
      <c r="CF433" s="772"/>
      <c r="CG433" s="772"/>
      <c r="CH433" s="772"/>
      <c r="CI433" s="772"/>
      <c r="CJ433" s="772"/>
      <c r="CK433" s="772"/>
      <c r="CL433" s="772"/>
      <c r="CM433" s="772"/>
      <c r="CN433" s="772"/>
      <c r="CO433" s="772"/>
      <c r="CP433" s="772"/>
      <c r="CQ433" s="772"/>
      <c r="CR433" s="772"/>
      <c r="CS433" s="772"/>
      <c r="CT433" s="772"/>
      <c r="CU433" s="772"/>
      <c r="CV433" s="772"/>
      <c r="CW433" s="772"/>
      <c r="CX433" s="772"/>
      <c r="CY433" s="772"/>
      <c r="CZ433" s="772"/>
      <c r="DA433" s="772"/>
      <c r="DB433" s="772"/>
      <c r="DC433" s="772"/>
      <c r="DD433" s="772"/>
      <c r="DE433" s="772"/>
      <c r="DF433" s="772"/>
      <c r="DG433" s="772"/>
      <c r="DH433" s="772"/>
      <c r="DI433" s="772"/>
      <c r="DJ433" s="772"/>
      <c r="DK433" s="772"/>
      <c r="DL433" s="772"/>
      <c r="DM433" s="772"/>
      <c r="DN433" s="772"/>
      <c r="DO433" s="772"/>
      <c r="DP433" s="772"/>
      <c r="DQ433" s="772"/>
      <c r="DR433" s="772"/>
      <c r="DS433" s="772"/>
      <c r="DT433" s="772"/>
      <c r="DU433" s="772"/>
      <c r="DV433" s="772"/>
      <c r="DW433" s="772"/>
      <c r="DX433" s="772"/>
      <c r="DY433" s="772"/>
      <c r="DZ433" s="772"/>
      <c r="EA433" s="772"/>
      <c r="EB433" s="772"/>
      <c r="EC433" s="772"/>
      <c r="ED433" s="772"/>
      <c r="EE433" s="772"/>
      <c r="EF433" s="772"/>
      <c r="EG433" s="772"/>
      <c r="EH433" s="772"/>
      <c r="EI433" s="772"/>
      <c r="EJ433" s="772"/>
      <c r="EK433" s="772"/>
      <c r="EL433" s="772"/>
      <c r="EM433" s="772"/>
      <c r="EN433" s="772"/>
      <c r="EO433" s="772"/>
      <c r="EP433" s="772"/>
      <c r="EQ433" s="772"/>
      <c r="ER433" s="772"/>
      <c r="ES433" s="772"/>
      <c r="ET433" s="772"/>
      <c r="EU433" s="772"/>
      <c r="EV433" s="772"/>
      <c r="EW433" s="772"/>
      <c r="EX433" s="772"/>
      <c r="EY433" s="772"/>
      <c r="EZ433" s="772"/>
      <c r="FA433" s="772"/>
      <c r="FB433" s="772"/>
      <c r="FC433" s="772"/>
      <c r="FD433" s="772"/>
      <c r="FE433" s="772"/>
      <c r="FF433" s="772"/>
      <c r="FG433" s="772"/>
      <c r="FH433" s="772"/>
      <c r="FI433" s="772"/>
      <c r="FJ433" s="772"/>
      <c r="FK433" s="772"/>
      <c r="FL433" s="772"/>
      <c r="FM433" s="772"/>
      <c r="FN433" s="772"/>
      <c r="FO433" s="772"/>
      <c r="FP433" s="772"/>
      <c r="FQ433" s="772"/>
      <c r="FR433" s="772"/>
      <c r="FS433" s="772"/>
      <c r="FT433" s="772"/>
      <c r="FU433" s="772"/>
      <c r="FV433" s="772"/>
      <c r="FW433" s="772"/>
      <c r="FX433" s="772"/>
      <c r="FY433" s="772"/>
      <c r="FZ433" s="772"/>
      <c r="GA433" s="772"/>
      <c r="GB433" s="772"/>
      <c r="GC433" s="772"/>
      <c r="GD433" s="772"/>
      <c r="GE433" s="772"/>
      <c r="GF433" s="772"/>
      <c r="GG433" s="772"/>
      <c r="GH433" s="772"/>
      <c r="GI433" s="772"/>
      <c r="GJ433" s="772"/>
      <c r="GK433" s="772"/>
      <c r="GL433" s="772"/>
      <c r="GM433" s="772"/>
      <c r="GN433" s="772"/>
      <c r="GO433" s="772"/>
      <c r="GP433" s="772"/>
      <c r="GQ433" s="772"/>
      <c r="GR433" s="772"/>
      <c r="GS433" s="772"/>
      <c r="GT433" s="772"/>
      <c r="GU433" s="772"/>
    </row>
    <row r="434" spans="1:203" ht="15.75">
      <c r="A434" s="782"/>
      <c r="B434" s="772"/>
      <c r="C434" s="772"/>
      <c r="D434" s="772"/>
      <c r="E434" s="772"/>
      <c r="F434" s="772"/>
      <c r="G434" s="772"/>
      <c r="H434" s="772"/>
      <c r="I434" s="772"/>
      <c r="J434" s="776"/>
      <c r="K434" s="772"/>
      <c r="L434" s="772"/>
      <c r="M434" s="772"/>
      <c r="N434" s="772"/>
      <c r="O434" s="772"/>
      <c r="P434" s="772"/>
      <c r="Q434" s="772"/>
      <c r="R434" s="772"/>
      <c r="S434" s="772"/>
      <c r="T434" s="772"/>
      <c r="U434" s="772"/>
      <c r="V434" s="772"/>
      <c r="W434" s="772"/>
      <c r="X434" s="772"/>
      <c r="Y434" s="772"/>
      <c r="Z434" s="772"/>
      <c r="AA434" s="772"/>
      <c r="AB434" s="772"/>
      <c r="AC434" s="772"/>
      <c r="AD434" s="772"/>
      <c r="AE434" s="772"/>
      <c r="AF434" s="772"/>
      <c r="AG434" s="772"/>
      <c r="AH434" s="772"/>
      <c r="AI434" s="772"/>
      <c r="AJ434" s="772"/>
      <c r="AK434" s="772"/>
      <c r="AL434" s="772"/>
      <c r="AM434" s="772"/>
      <c r="AN434" s="772"/>
      <c r="AO434" s="772"/>
      <c r="AP434" s="772"/>
      <c r="AQ434" s="772"/>
      <c r="AR434" s="772"/>
      <c r="AS434" s="772"/>
      <c r="AT434" s="772"/>
      <c r="AU434" s="772"/>
      <c r="AV434" s="772"/>
      <c r="AW434" s="772"/>
      <c r="AX434" s="772"/>
      <c r="AY434" s="772"/>
      <c r="AZ434" s="772"/>
      <c r="BA434" s="772"/>
      <c r="BB434" s="772"/>
      <c r="BC434" s="772"/>
      <c r="BD434" s="772"/>
      <c r="BE434" s="772"/>
      <c r="BF434" s="772"/>
      <c r="BG434" s="772"/>
      <c r="BH434" s="772"/>
      <c r="BI434" s="772"/>
      <c r="BJ434" s="772"/>
      <c r="BK434" s="772"/>
      <c r="BL434" s="772"/>
      <c r="BM434" s="772"/>
      <c r="BN434" s="772"/>
      <c r="BO434" s="772"/>
      <c r="BP434" s="772"/>
      <c r="BQ434" s="772"/>
      <c r="BR434" s="772"/>
      <c r="BS434" s="772"/>
      <c r="BT434" s="772"/>
      <c r="BU434" s="772"/>
      <c r="BV434" s="772"/>
      <c r="BW434" s="772"/>
      <c r="BX434" s="772"/>
      <c r="BY434" s="772"/>
      <c r="BZ434" s="772"/>
      <c r="CA434" s="772"/>
      <c r="CB434" s="772"/>
      <c r="CC434" s="772"/>
      <c r="CD434" s="772"/>
      <c r="CE434" s="772"/>
      <c r="CF434" s="772"/>
      <c r="CG434" s="772"/>
      <c r="CH434" s="772"/>
      <c r="CI434" s="772"/>
      <c r="CJ434" s="772"/>
      <c r="CK434" s="772"/>
      <c r="CL434" s="772"/>
      <c r="CM434" s="772"/>
      <c r="CN434" s="772"/>
      <c r="CO434" s="772"/>
      <c r="CP434" s="772"/>
      <c r="CQ434" s="772"/>
      <c r="CR434" s="772"/>
      <c r="CS434" s="772"/>
      <c r="CT434" s="772"/>
      <c r="CU434" s="772"/>
      <c r="CV434" s="772"/>
      <c r="CW434" s="772"/>
      <c r="CX434" s="772"/>
      <c r="CY434" s="772"/>
      <c r="CZ434" s="772"/>
      <c r="DA434" s="772"/>
      <c r="DB434" s="772"/>
      <c r="DC434" s="772"/>
      <c r="DD434" s="772"/>
      <c r="DE434" s="772"/>
      <c r="DF434" s="772"/>
      <c r="DG434" s="772"/>
      <c r="DH434" s="772"/>
      <c r="DI434" s="772"/>
      <c r="DJ434" s="772"/>
      <c r="DK434" s="772"/>
      <c r="DL434" s="772"/>
      <c r="DM434" s="772"/>
      <c r="DN434" s="772"/>
      <c r="DO434" s="772"/>
      <c r="DP434" s="772"/>
      <c r="DQ434" s="772"/>
      <c r="DR434" s="772"/>
      <c r="DS434" s="772"/>
      <c r="DT434" s="772"/>
      <c r="DU434" s="772"/>
      <c r="DV434" s="772"/>
      <c r="DW434" s="772"/>
      <c r="DX434" s="772"/>
      <c r="DY434" s="772"/>
      <c r="DZ434" s="772"/>
      <c r="EA434" s="772"/>
      <c r="EB434" s="772"/>
      <c r="EC434" s="772"/>
      <c r="ED434" s="772"/>
      <c r="EE434" s="772"/>
      <c r="EF434" s="772"/>
      <c r="EG434" s="772"/>
      <c r="EH434" s="772"/>
      <c r="EI434" s="772"/>
      <c r="EJ434" s="772"/>
      <c r="EK434" s="772"/>
      <c r="EL434" s="772"/>
      <c r="EM434" s="772"/>
      <c r="EN434" s="772"/>
      <c r="EO434" s="772"/>
      <c r="EP434" s="772"/>
      <c r="EQ434" s="772"/>
      <c r="ER434" s="772"/>
      <c r="ES434" s="772"/>
      <c r="ET434" s="772"/>
      <c r="EU434" s="772"/>
      <c r="EV434" s="772"/>
      <c r="EW434" s="772"/>
      <c r="EX434" s="772"/>
      <c r="EY434" s="772"/>
      <c r="EZ434" s="772"/>
      <c r="FA434" s="772"/>
      <c r="FB434" s="772"/>
      <c r="FC434" s="772"/>
      <c r="FD434" s="772"/>
      <c r="FE434" s="772"/>
      <c r="FF434" s="772"/>
      <c r="FG434" s="772"/>
      <c r="FH434" s="772"/>
      <c r="FI434" s="772"/>
      <c r="FJ434" s="772"/>
      <c r="FK434" s="772"/>
      <c r="FL434" s="772"/>
      <c r="FM434" s="772"/>
      <c r="FN434" s="772"/>
      <c r="FO434" s="772"/>
      <c r="FP434" s="772"/>
      <c r="FQ434" s="772"/>
      <c r="FR434" s="772"/>
      <c r="FS434" s="772"/>
      <c r="FT434" s="772"/>
      <c r="FU434" s="772"/>
      <c r="FV434" s="772"/>
      <c r="FW434" s="772"/>
      <c r="FX434" s="772"/>
      <c r="FY434" s="772"/>
      <c r="FZ434" s="772"/>
      <c r="GA434" s="772"/>
      <c r="GB434" s="772"/>
      <c r="GC434" s="772"/>
      <c r="GD434" s="772"/>
      <c r="GE434" s="772"/>
      <c r="GF434" s="772"/>
      <c r="GG434" s="772"/>
      <c r="GH434" s="772"/>
      <c r="GI434" s="772"/>
      <c r="GJ434" s="772"/>
      <c r="GK434" s="772"/>
      <c r="GL434" s="772"/>
      <c r="GM434" s="772"/>
      <c r="GN434" s="772"/>
      <c r="GO434" s="772"/>
      <c r="GP434" s="772"/>
      <c r="GQ434" s="772"/>
      <c r="GR434" s="772"/>
      <c r="GS434" s="772"/>
      <c r="GT434" s="772"/>
      <c r="GU434" s="772"/>
    </row>
    <row r="435" spans="1:203" ht="15.75">
      <c r="A435" s="782"/>
      <c r="B435" s="772"/>
      <c r="C435" s="772"/>
      <c r="D435" s="772"/>
      <c r="E435" s="772"/>
      <c r="F435" s="772"/>
      <c r="G435" s="772"/>
      <c r="H435" s="772"/>
      <c r="I435" s="772"/>
      <c r="J435" s="776"/>
      <c r="K435" s="772"/>
      <c r="L435" s="772"/>
      <c r="M435" s="772"/>
      <c r="N435" s="772"/>
      <c r="O435" s="772"/>
      <c r="P435" s="772"/>
      <c r="Q435" s="772"/>
      <c r="R435" s="772"/>
      <c r="S435" s="772"/>
      <c r="T435" s="772"/>
      <c r="U435" s="772"/>
      <c r="V435" s="772"/>
      <c r="W435" s="772"/>
      <c r="X435" s="772"/>
      <c r="Y435" s="772"/>
      <c r="Z435" s="772"/>
      <c r="AA435" s="772"/>
      <c r="AB435" s="772"/>
      <c r="AC435" s="772"/>
      <c r="AD435" s="772"/>
      <c r="AE435" s="772"/>
      <c r="AF435" s="772"/>
      <c r="AG435" s="772"/>
      <c r="AH435" s="772"/>
      <c r="AI435" s="772"/>
      <c r="AJ435" s="772"/>
      <c r="AK435" s="772"/>
      <c r="AL435" s="772"/>
      <c r="AM435" s="772"/>
      <c r="AN435" s="772"/>
      <c r="AO435" s="772"/>
      <c r="AP435" s="772"/>
      <c r="AQ435" s="772"/>
      <c r="AR435" s="772"/>
      <c r="AS435" s="772"/>
      <c r="AT435" s="772"/>
      <c r="AU435" s="772"/>
      <c r="AV435" s="772"/>
      <c r="AW435" s="772"/>
      <c r="AX435" s="772"/>
      <c r="AY435" s="772"/>
      <c r="AZ435" s="772"/>
      <c r="BA435" s="772"/>
      <c r="BB435" s="772"/>
      <c r="BC435" s="772"/>
      <c r="BD435" s="772"/>
      <c r="BE435" s="772"/>
      <c r="BF435" s="772"/>
      <c r="BG435" s="772"/>
      <c r="BH435" s="772"/>
      <c r="BI435" s="772"/>
      <c r="BJ435" s="772"/>
      <c r="BK435" s="772"/>
      <c r="BL435" s="772"/>
      <c r="BM435" s="772"/>
      <c r="BN435" s="772"/>
      <c r="BO435" s="772"/>
      <c r="BP435" s="772"/>
      <c r="BQ435" s="772"/>
      <c r="BR435" s="772"/>
      <c r="BS435" s="772"/>
      <c r="BT435" s="772"/>
      <c r="BU435" s="772"/>
      <c r="BV435" s="772"/>
      <c r="BW435" s="772"/>
      <c r="BX435" s="772"/>
      <c r="BY435" s="772"/>
      <c r="BZ435" s="772"/>
      <c r="CA435" s="772"/>
      <c r="CB435" s="772"/>
      <c r="CC435" s="772"/>
      <c r="CD435" s="772"/>
      <c r="CE435" s="772"/>
      <c r="CF435" s="772"/>
      <c r="CG435" s="772"/>
      <c r="CH435" s="772"/>
      <c r="CI435" s="772"/>
      <c r="CJ435" s="772"/>
      <c r="CK435" s="772"/>
      <c r="CL435" s="772"/>
      <c r="CM435" s="772"/>
      <c r="CN435" s="772"/>
      <c r="CO435" s="772"/>
      <c r="CP435" s="772"/>
      <c r="CQ435" s="772"/>
      <c r="CR435" s="772"/>
      <c r="CS435" s="772"/>
      <c r="CT435" s="772"/>
      <c r="CU435" s="772"/>
      <c r="CV435" s="772"/>
      <c r="CW435" s="772"/>
      <c r="CX435" s="772"/>
      <c r="CY435" s="772"/>
      <c r="CZ435" s="772"/>
      <c r="DA435" s="772"/>
      <c r="DB435" s="772"/>
      <c r="DC435" s="772"/>
      <c r="DD435" s="772"/>
      <c r="DE435" s="772"/>
      <c r="DF435" s="772"/>
      <c r="DG435" s="772"/>
      <c r="DH435" s="772"/>
      <c r="DI435" s="772"/>
      <c r="DJ435" s="772"/>
      <c r="DK435" s="772"/>
      <c r="DL435" s="772"/>
      <c r="DM435" s="772"/>
      <c r="DN435" s="772"/>
      <c r="DO435" s="772"/>
      <c r="DP435" s="772"/>
      <c r="DQ435" s="772"/>
      <c r="DR435" s="772"/>
      <c r="DS435" s="772"/>
      <c r="DT435" s="772"/>
      <c r="DU435" s="772"/>
      <c r="DV435" s="772"/>
      <c r="DW435" s="772"/>
      <c r="DX435" s="772"/>
      <c r="DY435" s="772"/>
      <c r="DZ435" s="772"/>
      <c r="EA435" s="772"/>
      <c r="EB435" s="772"/>
      <c r="EC435" s="772"/>
      <c r="ED435" s="772"/>
      <c r="EE435" s="772"/>
      <c r="EF435" s="772"/>
      <c r="EG435" s="772"/>
      <c r="EH435" s="772"/>
      <c r="EI435" s="772"/>
      <c r="EJ435" s="772"/>
      <c r="EK435" s="772"/>
      <c r="EL435" s="772"/>
      <c r="EM435" s="772"/>
      <c r="EN435" s="772"/>
      <c r="EO435" s="772"/>
      <c r="EP435" s="772"/>
      <c r="EQ435" s="772"/>
      <c r="ER435" s="772"/>
      <c r="ES435" s="772"/>
      <c r="ET435" s="772"/>
      <c r="EU435" s="772"/>
      <c r="EV435" s="772"/>
      <c r="EW435" s="772"/>
      <c r="EX435" s="772"/>
      <c r="EY435" s="772"/>
      <c r="EZ435" s="772"/>
      <c r="FA435" s="772"/>
      <c r="FB435" s="772"/>
      <c r="FC435" s="772"/>
      <c r="FD435" s="772"/>
      <c r="FE435" s="772"/>
      <c r="FF435" s="772"/>
      <c r="FG435" s="772"/>
      <c r="FH435" s="772"/>
      <c r="FI435" s="772"/>
      <c r="FJ435" s="772"/>
      <c r="FK435" s="772"/>
      <c r="FL435" s="772"/>
      <c r="FM435" s="772"/>
      <c r="FN435" s="772"/>
      <c r="FO435" s="772"/>
      <c r="FP435" s="772"/>
      <c r="FQ435" s="772"/>
      <c r="FR435" s="772"/>
      <c r="FS435" s="772"/>
      <c r="FT435" s="772"/>
      <c r="FU435" s="772"/>
      <c r="FV435" s="772"/>
      <c r="FW435" s="772"/>
      <c r="FX435" s="772"/>
      <c r="FY435" s="772"/>
      <c r="FZ435" s="772"/>
      <c r="GA435" s="772"/>
      <c r="GB435" s="772"/>
      <c r="GC435" s="772"/>
      <c r="GD435" s="772"/>
      <c r="GE435" s="772"/>
      <c r="GF435" s="772"/>
      <c r="GG435" s="772"/>
      <c r="GH435" s="772"/>
      <c r="GI435" s="772"/>
      <c r="GJ435" s="772"/>
      <c r="GK435" s="772"/>
      <c r="GL435" s="772"/>
      <c r="GM435" s="772"/>
      <c r="GN435" s="772"/>
      <c r="GO435" s="772"/>
      <c r="GP435" s="772"/>
      <c r="GQ435" s="772"/>
      <c r="GR435" s="772"/>
      <c r="GS435" s="772"/>
      <c r="GT435" s="772"/>
      <c r="GU435" s="772"/>
    </row>
    <row r="436" spans="1:203" ht="15.75">
      <c r="A436" s="782"/>
      <c r="B436" s="772"/>
      <c r="C436" s="772"/>
      <c r="D436" s="772"/>
      <c r="E436" s="772"/>
      <c r="F436" s="772"/>
      <c r="G436" s="772"/>
      <c r="H436" s="772"/>
      <c r="I436" s="772"/>
      <c r="J436" s="776"/>
      <c r="K436" s="772"/>
      <c r="L436" s="772"/>
      <c r="M436" s="772"/>
      <c r="N436" s="772"/>
      <c r="O436" s="772"/>
      <c r="P436" s="772"/>
      <c r="Q436" s="772"/>
      <c r="R436" s="772"/>
      <c r="S436" s="772"/>
      <c r="T436" s="772"/>
      <c r="U436" s="772"/>
      <c r="V436" s="772"/>
      <c r="W436" s="772"/>
      <c r="X436" s="772"/>
      <c r="Y436" s="772"/>
      <c r="Z436" s="772"/>
      <c r="AA436" s="772"/>
      <c r="AB436" s="772"/>
      <c r="AC436" s="772"/>
      <c r="AD436" s="772"/>
      <c r="AE436" s="772"/>
      <c r="AF436" s="772"/>
      <c r="AG436" s="772"/>
      <c r="AH436" s="772"/>
      <c r="AI436" s="772"/>
      <c r="AJ436" s="772"/>
      <c r="AK436" s="772"/>
      <c r="AL436" s="772"/>
      <c r="AM436" s="772"/>
      <c r="AN436" s="772"/>
      <c r="AO436" s="772"/>
      <c r="AP436" s="772"/>
      <c r="AQ436" s="772"/>
      <c r="AR436" s="772"/>
      <c r="AS436" s="772"/>
      <c r="AT436" s="772"/>
      <c r="AU436" s="772"/>
      <c r="AV436" s="772"/>
      <c r="AW436" s="772"/>
      <c r="AX436" s="772"/>
      <c r="AY436" s="772"/>
      <c r="AZ436" s="772"/>
      <c r="BA436" s="772"/>
      <c r="BB436" s="772"/>
      <c r="BC436" s="772"/>
      <c r="BD436" s="772"/>
      <c r="BE436" s="772"/>
      <c r="BF436" s="772"/>
      <c r="BG436" s="772"/>
      <c r="BH436" s="772"/>
      <c r="BI436" s="772"/>
      <c r="BJ436" s="772"/>
      <c r="BK436" s="772"/>
      <c r="BL436" s="772"/>
      <c r="BM436" s="772"/>
      <c r="BN436" s="772"/>
      <c r="BO436" s="772"/>
      <c r="BP436" s="772"/>
      <c r="BQ436" s="772"/>
      <c r="BR436" s="772"/>
      <c r="BS436" s="772"/>
      <c r="BT436" s="772"/>
      <c r="BU436" s="772"/>
      <c r="BV436" s="772"/>
      <c r="BW436" s="772"/>
      <c r="BX436" s="772"/>
      <c r="BY436" s="772"/>
      <c r="BZ436" s="772"/>
      <c r="CA436" s="772"/>
      <c r="CB436" s="772"/>
      <c r="CC436" s="772"/>
      <c r="CD436" s="772"/>
      <c r="CE436" s="772"/>
      <c r="CF436" s="772"/>
      <c r="CG436" s="772"/>
      <c r="CH436" s="772"/>
      <c r="CI436" s="772"/>
      <c r="CJ436" s="772"/>
      <c r="CK436" s="772"/>
      <c r="CL436" s="772"/>
      <c r="CM436" s="772"/>
      <c r="CN436" s="772"/>
      <c r="CO436" s="772"/>
      <c r="CP436" s="772"/>
      <c r="CQ436" s="772"/>
      <c r="CR436" s="772"/>
      <c r="CS436" s="772"/>
      <c r="CT436" s="772"/>
      <c r="CU436" s="772"/>
      <c r="CV436" s="772"/>
      <c r="CW436" s="772"/>
      <c r="CX436" s="772"/>
      <c r="CY436" s="772"/>
      <c r="CZ436" s="772"/>
      <c r="DA436" s="772"/>
      <c r="DB436" s="772"/>
      <c r="DC436" s="772"/>
      <c r="DD436" s="772"/>
      <c r="DE436" s="772"/>
      <c r="DF436" s="772"/>
      <c r="DG436" s="772"/>
      <c r="DH436" s="772"/>
      <c r="DI436" s="772"/>
      <c r="DJ436" s="772"/>
      <c r="DK436" s="772"/>
      <c r="DL436" s="772"/>
      <c r="DM436" s="772"/>
      <c r="DN436" s="772"/>
      <c r="DO436" s="772"/>
      <c r="DP436" s="772"/>
      <c r="DQ436" s="772"/>
      <c r="DR436" s="772"/>
      <c r="DS436" s="772"/>
      <c r="DT436" s="772"/>
      <c r="DU436" s="772"/>
      <c r="DV436" s="772"/>
      <c r="DW436" s="772"/>
      <c r="DX436" s="772"/>
      <c r="DY436" s="772"/>
      <c r="DZ436" s="772"/>
      <c r="EA436" s="772"/>
      <c r="EB436" s="772"/>
      <c r="EC436" s="772"/>
      <c r="ED436" s="772"/>
      <c r="EE436" s="772"/>
      <c r="EF436" s="772"/>
      <c r="EG436" s="772"/>
      <c r="EH436" s="772"/>
      <c r="EI436" s="772"/>
      <c r="EJ436" s="772"/>
      <c r="EK436" s="772"/>
      <c r="EL436" s="772"/>
      <c r="EM436" s="772"/>
      <c r="EN436" s="772"/>
      <c r="EO436" s="772"/>
      <c r="EP436" s="772"/>
      <c r="EQ436" s="772"/>
      <c r="ER436" s="772"/>
      <c r="ES436" s="772"/>
      <c r="ET436" s="772"/>
      <c r="EU436" s="772"/>
      <c r="EV436" s="772"/>
      <c r="EW436" s="772"/>
      <c r="EX436" s="772"/>
      <c r="EY436" s="772"/>
      <c r="EZ436" s="772"/>
      <c r="FA436" s="772"/>
      <c r="FB436" s="772"/>
      <c r="FC436" s="772"/>
      <c r="FD436" s="772"/>
      <c r="FE436" s="772"/>
      <c r="FF436" s="772"/>
      <c r="FG436" s="772"/>
      <c r="FH436" s="772"/>
      <c r="FI436" s="772"/>
      <c r="FJ436" s="772"/>
      <c r="FK436" s="772"/>
      <c r="FL436" s="772"/>
      <c r="FM436" s="772"/>
      <c r="FN436" s="772"/>
      <c r="FO436" s="772"/>
      <c r="FP436" s="772"/>
      <c r="FQ436" s="772"/>
      <c r="FR436" s="772"/>
      <c r="FS436" s="772"/>
      <c r="FT436" s="772"/>
      <c r="FU436" s="772"/>
      <c r="FV436" s="772"/>
      <c r="FW436" s="772"/>
      <c r="FX436" s="772"/>
      <c r="FY436" s="772"/>
      <c r="FZ436" s="772"/>
      <c r="GA436" s="772"/>
      <c r="GB436" s="772"/>
      <c r="GC436" s="772"/>
      <c r="GD436" s="772"/>
      <c r="GE436" s="772"/>
      <c r="GF436" s="772"/>
      <c r="GG436" s="772"/>
      <c r="GH436" s="772"/>
      <c r="GI436" s="772"/>
      <c r="GJ436" s="772"/>
      <c r="GK436" s="772"/>
      <c r="GL436" s="772"/>
      <c r="GM436" s="772"/>
      <c r="GN436" s="772"/>
      <c r="GO436" s="772"/>
      <c r="GP436" s="772"/>
      <c r="GQ436" s="772"/>
      <c r="GR436" s="772"/>
      <c r="GS436" s="772"/>
      <c r="GT436" s="772"/>
      <c r="GU436" s="772"/>
    </row>
    <row r="437" spans="1:203" ht="15.75">
      <c r="A437" s="782"/>
      <c r="B437" s="772"/>
      <c r="C437" s="772"/>
      <c r="D437" s="772"/>
      <c r="E437" s="772"/>
      <c r="F437" s="772"/>
      <c r="G437" s="772"/>
      <c r="H437" s="772"/>
      <c r="I437" s="772"/>
      <c r="J437" s="776"/>
      <c r="K437" s="772"/>
      <c r="L437" s="772"/>
      <c r="M437" s="772"/>
      <c r="N437" s="772"/>
      <c r="O437" s="772"/>
      <c r="P437" s="772"/>
      <c r="Q437" s="772"/>
      <c r="R437" s="772"/>
      <c r="S437" s="772"/>
      <c r="T437" s="772"/>
      <c r="U437" s="772"/>
      <c r="V437" s="772"/>
      <c r="W437" s="772"/>
      <c r="X437" s="772"/>
      <c r="Y437" s="772"/>
      <c r="Z437" s="772"/>
      <c r="AA437" s="772"/>
      <c r="AB437" s="772"/>
      <c r="AC437" s="772"/>
      <c r="AD437" s="772"/>
      <c r="AE437" s="772"/>
      <c r="AF437" s="772"/>
      <c r="AG437" s="772"/>
      <c r="AH437" s="772"/>
      <c r="AI437" s="772"/>
      <c r="AJ437" s="772"/>
      <c r="AK437" s="772"/>
      <c r="AL437" s="772"/>
      <c r="AM437" s="772"/>
      <c r="AN437" s="772"/>
      <c r="AO437" s="772"/>
      <c r="AP437" s="772"/>
      <c r="AQ437" s="772"/>
      <c r="AR437" s="772"/>
      <c r="AS437" s="772"/>
      <c r="AT437" s="772"/>
      <c r="AU437" s="772"/>
      <c r="AV437" s="772"/>
      <c r="AW437" s="772"/>
      <c r="AX437" s="772"/>
      <c r="AY437" s="772"/>
      <c r="AZ437" s="772"/>
      <c r="BA437" s="772"/>
      <c r="BB437" s="772"/>
      <c r="BC437" s="772"/>
      <c r="BD437" s="772"/>
      <c r="BE437" s="772"/>
      <c r="BF437" s="772"/>
      <c r="BG437" s="772"/>
      <c r="BH437" s="772"/>
      <c r="BI437" s="772"/>
      <c r="BJ437" s="772"/>
      <c r="BK437" s="772"/>
      <c r="BL437" s="772"/>
      <c r="BM437" s="772"/>
      <c r="BN437" s="772"/>
      <c r="BO437" s="772"/>
      <c r="BP437" s="772"/>
      <c r="BQ437" s="772"/>
      <c r="BR437" s="772"/>
      <c r="BS437" s="772"/>
      <c r="BT437" s="772"/>
      <c r="BU437" s="772"/>
      <c r="BV437" s="772"/>
      <c r="BW437" s="772"/>
      <c r="BX437" s="772"/>
      <c r="BY437" s="772"/>
      <c r="BZ437" s="772"/>
      <c r="CA437" s="772"/>
      <c r="CB437" s="772"/>
      <c r="CC437" s="772"/>
      <c r="CD437" s="772"/>
      <c r="CE437" s="772"/>
      <c r="CF437" s="772"/>
      <c r="CG437" s="772"/>
      <c r="CH437" s="772"/>
      <c r="CI437" s="772"/>
      <c r="CJ437" s="772"/>
      <c r="CK437" s="772"/>
      <c r="CL437" s="772"/>
      <c r="CM437" s="772"/>
      <c r="CN437" s="772"/>
      <c r="CO437" s="772"/>
      <c r="CP437" s="772"/>
      <c r="CQ437" s="772"/>
      <c r="CR437" s="772"/>
      <c r="CS437" s="772"/>
      <c r="CT437" s="772"/>
      <c r="CU437" s="772"/>
      <c r="CV437" s="772"/>
      <c r="CW437" s="772"/>
      <c r="CX437" s="772"/>
      <c r="CY437" s="772"/>
      <c r="CZ437" s="772"/>
      <c r="DA437" s="772"/>
      <c r="DB437" s="772"/>
      <c r="DC437" s="772"/>
      <c r="DD437" s="772"/>
      <c r="DE437" s="772"/>
      <c r="DF437" s="772"/>
      <c r="DG437" s="772"/>
      <c r="DH437" s="772"/>
      <c r="DI437" s="772"/>
      <c r="DJ437" s="772"/>
      <c r="DK437" s="772"/>
      <c r="DL437" s="772"/>
      <c r="DM437" s="772"/>
      <c r="DN437" s="772"/>
      <c r="DO437" s="772"/>
      <c r="DP437" s="772"/>
      <c r="DQ437" s="772"/>
      <c r="DR437" s="772"/>
      <c r="DS437" s="772"/>
      <c r="DT437" s="772"/>
      <c r="DU437" s="772"/>
      <c r="DV437" s="772"/>
      <c r="DW437" s="772"/>
      <c r="DX437" s="772"/>
      <c r="DY437" s="772"/>
      <c r="DZ437" s="772"/>
      <c r="EA437" s="772"/>
      <c r="EB437" s="772"/>
      <c r="EC437" s="772"/>
      <c r="ED437" s="772"/>
      <c r="EE437" s="772"/>
      <c r="EF437" s="772"/>
      <c r="EG437" s="772"/>
      <c r="EH437" s="772"/>
      <c r="EI437" s="772"/>
      <c r="EJ437" s="772"/>
      <c r="EK437" s="772"/>
      <c r="EL437" s="772"/>
      <c r="EM437" s="772"/>
      <c r="EN437" s="772"/>
      <c r="EO437" s="772"/>
      <c r="EP437" s="772"/>
      <c r="EQ437" s="772"/>
      <c r="ER437" s="772"/>
      <c r="ES437" s="772"/>
      <c r="ET437" s="772"/>
      <c r="EU437" s="772"/>
      <c r="EV437" s="772"/>
      <c r="EW437" s="772"/>
      <c r="EX437" s="772"/>
      <c r="EY437" s="772"/>
      <c r="EZ437" s="772"/>
      <c r="FA437" s="772"/>
      <c r="FB437" s="772"/>
      <c r="FC437" s="772"/>
      <c r="FD437" s="772"/>
      <c r="FE437" s="772"/>
      <c r="FF437" s="772"/>
      <c r="FG437" s="772"/>
      <c r="FH437" s="772"/>
      <c r="FI437" s="772"/>
      <c r="FJ437" s="772"/>
      <c r="FK437" s="772"/>
      <c r="FL437" s="772"/>
      <c r="FM437" s="772"/>
      <c r="FN437" s="772"/>
      <c r="FO437" s="772"/>
      <c r="FP437" s="772"/>
      <c r="FQ437" s="772"/>
      <c r="FR437" s="772"/>
      <c r="FS437" s="772"/>
      <c r="FT437" s="772"/>
      <c r="FU437" s="772"/>
      <c r="FV437" s="772"/>
      <c r="FW437" s="772"/>
      <c r="FX437" s="772"/>
      <c r="FY437" s="772"/>
      <c r="FZ437" s="772"/>
      <c r="GA437" s="772"/>
      <c r="GB437" s="772"/>
      <c r="GC437" s="772"/>
      <c r="GD437" s="772"/>
      <c r="GE437" s="772"/>
      <c r="GF437" s="772"/>
      <c r="GG437" s="772"/>
      <c r="GH437" s="772"/>
      <c r="GI437" s="772"/>
      <c r="GJ437" s="772"/>
      <c r="GK437" s="772"/>
      <c r="GL437" s="772"/>
      <c r="GM437" s="772"/>
      <c r="GN437" s="772"/>
      <c r="GO437" s="772"/>
      <c r="GP437" s="772"/>
      <c r="GQ437" s="772"/>
      <c r="GR437" s="772"/>
      <c r="GS437" s="772"/>
      <c r="GT437" s="772"/>
      <c r="GU437" s="772"/>
    </row>
    <row r="438" spans="1:203" ht="15.75">
      <c r="A438" s="782"/>
      <c r="B438" s="772"/>
      <c r="C438" s="772"/>
      <c r="D438" s="772"/>
      <c r="E438" s="772"/>
      <c r="F438" s="772"/>
      <c r="G438" s="772"/>
      <c r="H438" s="772"/>
      <c r="I438" s="772"/>
      <c r="J438" s="776"/>
      <c r="K438" s="772"/>
      <c r="L438" s="772"/>
      <c r="M438" s="772"/>
      <c r="N438" s="772"/>
      <c r="O438" s="772"/>
      <c r="P438" s="772"/>
      <c r="Q438" s="772"/>
      <c r="R438" s="772"/>
      <c r="S438" s="772"/>
      <c r="T438" s="772"/>
      <c r="U438" s="772"/>
      <c r="V438" s="772"/>
      <c r="W438" s="772"/>
      <c r="X438" s="772"/>
      <c r="Y438" s="772"/>
      <c r="Z438" s="772"/>
      <c r="AA438" s="772"/>
      <c r="AB438" s="772"/>
      <c r="AC438" s="772"/>
      <c r="AD438" s="772"/>
      <c r="AE438" s="772"/>
      <c r="AF438" s="772"/>
      <c r="AG438" s="772"/>
      <c r="AH438" s="772"/>
      <c r="AI438" s="772"/>
      <c r="AJ438" s="772"/>
      <c r="AK438" s="772"/>
      <c r="AL438" s="772"/>
      <c r="AM438" s="772"/>
      <c r="AN438" s="772"/>
      <c r="AO438" s="772"/>
      <c r="AP438" s="772"/>
      <c r="AQ438" s="772"/>
      <c r="AR438" s="772"/>
      <c r="AS438" s="772"/>
      <c r="AT438" s="772"/>
      <c r="AU438" s="772"/>
      <c r="AV438" s="772"/>
      <c r="AW438" s="772"/>
      <c r="AX438" s="772"/>
      <c r="AY438" s="772"/>
      <c r="AZ438" s="772"/>
      <c r="BA438" s="772"/>
      <c r="BB438" s="772"/>
      <c r="BC438" s="772"/>
      <c r="BD438" s="772"/>
      <c r="BE438" s="772"/>
      <c r="BF438" s="772"/>
      <c r="BG438" s="772"/>
      <c r="BH438" s="772"/>
      <c r="BI438" s="772"/>
      <c r="BJ438" s="772"/>
      <c r="BK438" s="772"/>
      <c r="BL438" s="772"/>
      <c r="BM438" s="772"/>
      <c r="BN438" s="772"/>
      <c r="BO438" s="772"/>
      <c r="BP438" s="772"/>
      <c r="BQ438" s="772"/>
      <c r="BR438" s="772"/>
      <c r="BS438" s="772"/>
      <c r="BT438" s="772"/>
      <c r="BU438" s="772"/>
      <c r="BV438" s="772"/>
      <c r="BW438" s="772"/>
      <c r="BX438" s="772"/>
      <c r="BY438" s="772"/>
      <c r="BZ438" s="772"/>
      <c r="CA438" s="772"/>
      <c r="CB438" s="772"/>
      <c r="CC438" s="772"/>
      <c r="CD438" s="772"/>
      <c r="CE438" s="772"/>
      <c r="CF438" s="772"/>
      <c r="CG438" s="772"/>
      <c r="CH438" s="772"/>
      <c r="CI438" s="772"/>
      <c r="CJ438" s="772"/>
      <c r="CK438" s="772"/>
      <c r="CL438" s="772"/>
      <c r="CM438" s="772"/>
      <c r="CN438" s="772"/>
      <c r="CO438" s="772"/>
      <c r="CP438" s="772"/>
      <c r="CQ438" s="772"/>
      <c r="CR438" s="772"/>
      <c r="CS438" s="772"/>
      <c r="CT438" s="772"/>
      <c r="CU438" s="772"/>
      <c r="CV438" s="772"/>
      <c r="CW438" s="772"/>
      <c r="CX438" s="772"/>
      <c r="CY438" s="772"/>
      <c r="CZ438" s="772"/>
      <c r="DA438" s="772"/>
      <c r="DB438" s="772"/>
      <c r="DC438" s="772"/>
      <c r="DD438" s="772"/>
      <c r="DE438" s="772"/>
      <c r="DF438" s="772"/>
      <c r="DG438" s="772"/>
      <c r="DH438" s="772"/>
      <c r="DI438" s="772"/>
      <c r="DJ438" s="772"/>
      <c r="DK438" s="772"/>
      <c r="DL438" s="772"/>
      <c r="DM438" s="772"/>
      <c r="DN438" s="772"/>
      <c r="DO438" s="772"/>
      <c r="DP438" s="772"/>
      <c r="DQ438" s="772"/>
      <c r="DR438" s="772"/>
      <c r="DS438" s="772"/>
      <c r="DT438" s="772"/>
      <c r="DU438" s="772"/>
      <c r="DV438" s="772"/>
      <c r="DW438" s="772"/>
      <c r="DX438" s="772"/>
      <c r="DY438" s="772"/>
      <c r="DZ438" s="772"/>
      <c r="EA438" s="772"/>
      <c r="EB438" s="772"/>
      <c r="EC438" s="772"/>
      <c r="ED438" s="772"/>
      <c r="EE438" s="772"/>
      <c r="EF438" s="772"/>
      <c r="EG438" s="772"/>
      <c r="EH438" s="772"/>
      <c r="EI438" s="772"/>
      <c r="EJ438" s="772"/>
      <c r="EK438" s="772"/>
      <c r="EL438" s="772"/>
      <c r="EM438" s="772"/>
      <c r="EN438" s="772"/>
      <c r="EO438" s="772"/>
      <c r="EP438" s="772"/>
      <c r="EQ438" s="772"/>
      <c r="ER438" s="772"/>
      <c r="ES438" s="772"/>
      <c r="ET438" s="772"/>
      <c r="EU438" s="772"/>
      <c r="EV438" s="772"/>
      <c r="EW438" s="772"/>
      <c r="EX438" s="772"/>
      <c r="EY438" s="772"/>
      <c r="EZ438" s="772"/>
      <c r="FA438" s="772"/>
      <c r="FB438" s="772"/>
      <c r="FC438" s="772"/>
      <c r="FD438" s="772"/>
      <c r="FE438" s="772"/>
      <c r="FF438" s="772"/>
      <c r="FG438" s="772"/>
      <c r="FH438" s="772"/>
      <c r="FI438" s="772"/>
      <c r="FJ438" s="772"/>
      <c r="FK438" s="772"/>
      <c r="FL438" s="772"/>
      <c r="FM438" s="772"/>
      <c r="FN438" s="772"/>
      <c r="FO438" s="772"/>
      <c r="FP438" s="772"/>
      <c r="FQ438" s="772"/>
      <c r="FR438" s="772"/>
      <c r="FS438" s="772"/>
      <c r="FT438" s="772"/>
      <c r="FU438" s="772"/>
      <c r="FV438" s="772"/>
      <c r="FW438" s="772"/>
      <c r="FX438" s="772"/>
      <c r="FY438" s="772"/>
      <c r="FZ438" s="772"/>
      <c r="GA438" s="772"/>
      <c r="GB438" s="772"/>
      <c r="GC438" s="772"/>
      <c r="GD438" s="772"/>
      <c r="GE438" s="772"/>
      <c r="GF438" s="772"/>
      <c r="GG438" s="772"/>
      <c r="GH438" s="772"/>
      <c r="GI438" s="772"/>
      <c r="GJ438" s="772"/>
      <c r="GK438" s="772"/>
      <c r="GL438" s="772"/>
      <c r="GM438" s="772"/>
      <c r="GN438" s="772"/>
      <c r="GO438" s="772"/>
      <c r="GP438" s="772"/>
      <c r="GQ438" s="772"/>
      <c r="GR438" s="772"/>
      <c r="GS438" s="772"/>
      <c r="GT438" s="772"/>
      <c r="GU438" s="772"/>
    </row>
    <row r="439" spans="1:203" ht="15.75">
      <c r="A439" s="782"/>
      <c r="B439" s="772"/>
      <c r="C439" s="772"/>
      <c r="D439" s="772"/>
      <c r="E439" s="772"/>
      <c r="F439" s="772"/>
      <c r="G439" s="772"/>
      <c r="H439" s="772"/>
      <c r="I439" s="772"/>
      <c r="J439" s="776"/>
      <c r="K439" s="772"/>
      <c r="L439" s="772"/>
      <c r="M439" s="772"/>
      <c r="N439" s="772"/>
      <c r="O439" s="772"/>
      <c r="P439" s="772"/>
      <c r="Q439" s="772"/>
      <c r="R439" s="772"/>
      <c r="S439" s="772"/>
      <c r="T439" s="772"/>
      <c r="U439" s="772"/>
      <c r="V439" s="772"/>
      <c r="W439" s="772"/>
      <c r="X439" s="772"/>
      <c r="Y439" s="772"/>
      <c r="Z439" s="772"/>
      <c r="AA439" s="772"/>
      <c r="AB439" s="772"/>
      <c r="AC439" s="772"/>
      <c r="AD439" s="772"/>
      <c r="AE439" s="772"/>
      <c r="AF439" s="772"/>
      <c r="AG439" s="772"/>
      <c r="AH439" s="772"/>
      <c r="AI439" s="772"/>
      <c r="AJ439" s="772"/>
      <c r="AK439" s="772"/>
      <c r="AL439" s="772"/>
      <c r="AM439" s="772"/>
      <c r="AN439" s="772"/>
      <c r="AO439" s="772"/>
      <c r="AP439" s="772"/>
      <c r="AQ439" s="772"/>
      <c r="AR439" s="772"/>
      <c r="AS439" s="772"/>
      <c r="AT439" s="772"/>
      <c r="AU439" s="772"/>
      <c r="AV439" s="772"/>
      <c r="AW439" s="772"/>
      <c r="AX439" s="772"/>
      <c r="AY439" s="772"/>
      <c r="AZ439" s="772"/>
      <c r="BA439" s="772"/>
      <c r="BB439" s="772"/>
      <c r="BC439" s="772"/>
      <c r="BD439" s="772"/>
      <c r="BE439" s="772"/>
      <c r="BF439" s="772"/>
      <c r="BG439" s="772"/>
      <c r="BH439" s="772"/>
      <c r="BI439" s="772"/>
      <c r="BJ439" s="772"/>
      <c r="BK439" s="772"/>
      <c r="BL439" s="772"/>
      <c r="BM439" s="772"/>
      <c r="BN439" s="772"/>
      <c r="BO439" s="772"/>
      <c r="BP439" s="772"/>
      <c r="BQ439" s="772"/>
      <c r="BR439" s="772"/>
      <c r="BS439" s="772"/>
      <c r="BT439" s="772"/>
      <c r="BU439" s="772"/>
      <c r="BV439" s="772"/>
      <c r="BW439" s="772"/>
      <c r="BX439" s="772"/>
      <c r="BY439" s="772"/>
      <c r="BZ439" s="772"/>
      <c r="CA439" s="772"/>
      <c r="CB439" s="772"/>
      <c r="CC439" s="772"/>
      <c r="CD439" s="772"/>
      <c r="CE439" s="772"/>
      <c r="CF439" s="772"/>
      <c r="CG439" s="772"/>
      <c r="CH439" s="772"/>
      <c r="CI439" s="772"/>
      <c r="CJ439" s="772"/>
      <c r="CK439" s="772"/>
      <c r="CL439" s="772"/>
      <c r="CM439" s="772"/>
      <c r="CN439" s="772"/>
      <c r="CO439" s="772"/>
      <c r="CP439" s="772"/>
      <c r="CQ439" s="772"/>
      <c r="CR439" s="772"/>
      <c r="CS439" s="772"/>
      <c r="CT439" s="772"/>
      <c r="CU439" s="772"/>
      <c r="CV439" s="772"/>
      <c r="CW439" s="772"/>
      <c r="CX439" s="772"/>
      <c r="CY439" s="772"/>
      <c r="CZ439" s="772"/>
      <c r="DA439" s="772"/>
      <c r="DB439" s="772"/>
      <c r="DC439" s="772"/>
      <c r="DD439" s="772"/>
      <c r="DE439" s="772"/>
      <c r="DF439" s="772"/>
      <c r="DG439" s="772"/>
      <c r="DH439" s="772"/>
      <c r="DI439" s="772"/>
      <c r="DJ439" s="772"/>
      <c r="DK439" s="772"/>
      <c r="DL439" s="772"/>
      <c r="DM439" s="772"/>
      <c r="DN439" s="772"/>
      <c r="DO439" s="772"/>
      <c r="DP439" s="772"/>
      <c r="DQ439" s="772"/>
      <c r="DR439" s="772"/>
      <c r="DS439" s="772"/>
      <c r="DT439" s="772"/>
      <c r="DU439" s="772"/>
      <c r="DV439" s="772"/>
      <c r="DW439" s="772"/>
      <c r="DX439" s="772"/>
      <c r="DY439" s="772"/>
      <c r="DZ439" s="772"/>
      <c r="EA439" s="772"/>
      <c r="EB439" s="772"/>
      <c r="EC439" s="772"/>
      <c r="ED439" s="772"/>
      <c r="EE439" s="772"/>
      <c r="EF439" s="772"/>
      <c r="EG439" s="772"/>
      <c r="EH439" s="772"/>
      <c r="EI439" s="772"/>
      <c r="EJ439" s="772"/>
      <c r="EK439" s="772"/>
      <c r="EL439" s="772"/>
      <c r="EM439" s="772"/>
      <c r="EN439" s="772"/>
      <c r="EO439" s="772"/>
      <c r="EP439" s="772"/>
      <c r="EQ439" s="772"/>
      <c r="ER439" s="772"/>
      <c r="ES439" s="772"/>
      <c r="ET439" s="772"/>
      <c r="EU439" s="772"/>
      <c r="EV439" s="772"/>
      <c r="EW439" s="772"/>
      <c r="EX439" s="772"/>
      <c r="EY439" s="772"/>
      <c r="EZ439" s="772"/>
      <c r="FA439" s="772"/>
      <c r="FB439" s="772"/>
      <c r="FC439" s="772"/>
      <c r="FD439" s="772"/>
      <c r="FE439" s="772"/>
      <c r="FF439" s="772"/>
      <c r="FG439" s="772"/>
      <c r="FH439" s="772"/>
      <c r="FI439" s="772"/>
      <c r="FJ439" s="772"/>
      <c r="FK439" s="772"/>
      <c r="FL439" s="772"/>
      <c r="FM439" s="772"/>
      <c r="FN439" s="772"/>
      <c r="FO439" s="772"/>
      <c r="FP439" s="772"/>
      <c r="FQ439" s="772"/>
      <c r="FR439" s="772"/>
      <c r="FS439" s="772"/>
      <c r="FT439" s="772"/>
      <c r="FU439" s="772"/>
      <c r="FV439" s="772"/>
      <c r="FW439" s="772"/>
      <c r="FX439" s="772"/>
      <c r="FY439" s="772"/>
      <c r="FZ439" s="772"/>
      <c r="GA439" s="772"/>
      <c r="GB439" s="772"/>
      <c r="GC439" s="772"/>
      <c r="GD439" s="772"/>
      <c r="GE439" s="772"/>
      <c r="GF439" s="772"/>
      <c r="GG439" s="772"/>
      <c r="GH439" s="772"/>
      <c r="GI439" s="772"/>
      <c r="GJ439" s="772"/>
      <c r="GK439" s="772"/>
      <c r="GL439" s="772"/>
      <c r="GM439" s="772"/>
      <c r="GN439" s="772"/>
      <c r="GO439" s="772"/>
      <c r="GP439" s="772"/>
      <c r="GQ439" s="772"/>
      <c r="GR439" s="772"/>
      <c r="GS439" s="772"/>
      <c r="GT439" s="772"/>
      <c r="GU439" s="772"/>
    </row>
    <row r="440" spans="1:203" ht="15.75">
      <c r="A440" s="782"/>
      <c r="B440" s="772"/>
      <c r="C440" s="772"/>
      <c r="D440" s="772"/>
      <c r="E440" s="772"/>
      <c r="F440" s="772"/>
      <c r="G440" s="772"/>
      <c r="H440" s="772"/>
      <c r="I440" s="772"/>
      <c r="J440" s="776"/>
      <c r="K440" s="772"/>
      <c r="L440" s="772"/>
      <c r="M440" s="772"/>
      <c r="N440" s="772"/>
      <c r="O440" s="772"/>
      <c r="P440" s="772"/>
      <c r="Q440" s="772"/>
      <c r="R440" s="772"/>
      <c r="S440" s="772"/>
      <c r="T440" s="772"/>
      <c r="U440" s="772"/>
      <c r="V440" s="772"/>
      <c r="W440" s="772"/>
      <c r="X440" s="772"/>
      <c r="Y440" s="772"/>
      <c r="Z440" s="772"/>
      <c r="AA440" s="772"/>
      <c r="AB440" s="772"/>
      <c r="AC440" s="772"/>
      <c r="AD440" s="772"/>
      <c r="AE440" s="772"/>
      <c r="AF440" s="772"/>
      <c r="AG440" s="772"/>
      <c r="AH440" s="772"/>
      <c r="AI440" s="772"/>
      <c r="AJ440" s="772"/>
      <c r="AK440" s="772"/>
      <c r="AL440" s="772"/>
      <c r="AM440" s="772"/>
      <c r="AN440" s="772"/>
      <c r="AO440" s="772"/>
      <c r="AP440" s="772"/>
      <c r="AQ440" s="772"/>
      <c r="AR440" s="772"/>
      <c r="AS440" s="772"/>
      <c r="AT440" s="772"/>
      <c r="AU440" s="772"/>
      <c r="AV440" s="772"/>
      <c r="AW440" s="772"/>
      <c r="AX440" s="772"/>
      <c r="AY440" s="772"/>
      <c r="AZ440" s="772"/>
      <c r="BA440" s="772"/>
      <c r="BB440" s="772"/>
      <c r="BC440" s="772"/>
      <c r="BD440" s="772"/>
      <c r="BE440" s="772"/>
      <c r="BF440" s="772"/>
      <c r="BG440" s="772"/>
      <c r="BH440" s="772"/>
      <c r="BI440" s="772"/>
      <c r="BJ440" s="772"/>
      <c r="BK440" s="772"/>
      <c r="BL440" s="772"/>
      <c r="BM440" s="772"/>
      <c r="BN440" s="772"/>
      <c r="BO440" s="772"/>
      <c r="BP440" s="772"/>
      <c r="BQ440" s="772"/>
      <c r="BR440" s="772"/>
      <c r="BS440" s="772"/>
      <c r="BT440" s="772"/>
      <c r="BU440" s="772"/>
      <c r="BV440" s="772"/>
      <c r="BW440" s="772"/>
      <c r="BX440" s="772"/>
      <c r="BY440" s="772"/>
      <c r="BZ440" s="772"/>
      <c r="CA440" s="772"/>
      <c r="CB440" s="772"/>
      <c r="CC440" s="772"/>
      <c r="CD440" s="772"/>
      <c r="CE440" s="772"/>
      <c r="CF440" s="772"/>
      <c r="CG440" s="772"/>
      <c r="CH440" s="772"/>
      <c r="CI440" s="772"/>
      <c r="CJ440" s="772"/>
      <c r="CK440" s="772"/>
      <c r="CL440" s="772"/>
      <c r="CM440" s="772"/>
      <c r="CN440" s="772"/>
      <c r="CO440" s="772"/>
      <c r="CP440" s="772"/>
      <c r="CQ440" s="772"/>
      <c r="CR440" s="772"/>
      <c r="CS440" s="772"/>
      <c r="CT440" s="772"/>
      <c r="CU440" s="772"/>
      <c r="CV440" s="772"/>
      <c r="CW440" s="772"/>
      <c r="CX440" s="772"/>
      <c r="CY440" s="772"/>
      <c r="CZ440" s="772"/>
      <c r="DA440" s="772"/>
      <c r="DB440" s="772"/>
      <c r="DC440" s="772"/>
      <c r="DD440" s="772"/>
      <c r="DE440" s="772"/>
      <c r="DF440" s="772"/>
      <c r="DG440" s="772"/>
      <c r="DH440" s="772"/>
      <c r="DI440" s="772"/>
      <c r="DJ440" s="772"/>
      <c r="DK440" s="772"/>
      <c r="DL440" s="772"/>
      <c r="DM440" s="772"/>
      <c r="DN440" s="772"/>
      <c r="DO440" s="772"/>
      <c r="DP440" s="772"/>
      <c r="DQ440" s="772"/>
      <c r="DR440" s="772"/>
      <c r="DS440" s="772"/>
      <c r="DT440" s="772"/>
      <c r="DU440" s="772"/>
      <c r="DV440" s="772"/>
      <c r="DW440" s="772"/>
      <c r="DX440" s="772"/>
      <c r="DY440" s="772"/>
      <c r="DZ440" s="772"/>
      <c r="EA440" s="772"/>
      <c r="EB440" s="772"/>
      <c r="EC440" s="772"/>
      <c r="ED440" s="772"/>
      <c r="EE440" s="772"/>
      <c r="EF440" s="772"/>
      <c r="EG440" s="772"/>
      <c r="EH440" s="772"/>
      <c r="EI440" s="772"/>
      <c r="EJ440" s="772"/>
      <c r="EK440" s="772"/>
      <c r="EL440" s="772"/>
      <c r="EM440" s="772"/>
      <c r="EN440" s="772"/>
      <c r="EO440" s="772"/>
      <c r="EP440" s="772"/>
      <c r="EQ440" s="772"/>
      <c r="ER440" s="772"/>
      <c r="ES440" s="772"/>
      <c r="ET440" s="772"/>
      <c r="EU440" s="772"/>
      <c r="EV440" s="772"/>
      <c r="EW440" s="772"/>
      <c r="EX440" s="772"/>
      <c r="EY440" s="772"/>
      <c r="EZ440" s="772"/>
      <c r="FA440" s="772"/>
      <c r="FB440" s="772"/>
      <c r="FC440" s="772"/>
      <c r="FD440" s="772"/>
      <c r="FE440" s="772"/>
      <c r="FF440" s="772"/>
      <c r="FG440" s="772"/>
      <c r="FH440" s="772"/>
      <c r="FI440" s="772"/>
      <c r="FJ440" s="772"/>
      <c r="FK440" s="772"/>
      <c r="FL440" s="772"/>
      <c r="FM440" s="772"/>
      <c r="FN440" s="772"/>
      <c r="FO440" s="772"/>
      <c r="FP440" s="772"/>
      <c r="FQ440" s="772"/>
      <c r="FR440" s="772"/>
      <c r="FS440" s="772"/>
      <c r="FT440" s="772"/>
      <c r="FU440" s="772"/>
      <c r="FV440" s="772"/>
      <c r="FW440" s="772"/>
      <c r="FX440" s="772"/>
      <c r="FY440" s="772"/>
      <c r="FZ440" s="772"/>
      <c r="GA440" s="772"/>
      <c r="GB440" s="772"/>
      <c r="GC440" s="772"/>
      <c r="GD440" s="772"/>
      <c r="GE440" s="772"/>
      <c r="GF440" s="772"/>
      <c r="GG440" s="772"/>
      <c r="GH440" s="772"/>
      <c r="GI440" s="772"/>
      <c r="GJ440" s="772"/>
      <c r="GK440" s="772"/>
      <c r="GL440" s="772"/>
      <c r="GM440" s="772"/>
      <c r="GN440" s="772"/>
      <c r="GO440" s="772"/>
      <c r="GP440" s="772"/>
      <c r="GQ440" s="772"/>
      <c r="GR440" s="772"/>
      <c r="GS440" s="772"/>
      <c r="GT440" s="772"/>
      <c r="GU440" s="772"/>
    </row>
    <row r="441" spans="1:203" ht="15.75">
      <c r="A441" s="782"/>
      <c r="B441" s="772"/>
      <c r="C441" s="772"/>
      <c r="D441" s="772"/>
      <c r="E441" s="772"/>
      <c r="F441" s="772"/>
      <c r="G441" s="772"/>
      <c r="H441" s="772"/>
      <c r="I441" s="772"/>
      <c r="J441" s="776"/>
      <c r="K441" s="772"/>
      <c r="L441" s="772"/>
      <c r="M441" s="772"/>
      <c r="N441" s="772"/>
      <c r="O441" s="772"/>
      <c r="P441" s="772"/>
      <c r="Q441" s="772"/>
      <c r="R441" s="772"/>
      <c r="S441" s="772"/>
      <c r="T441" s="772"/>
      <c r="U441" s="772"/>
      <c r="V441" s="772"/>
      <c r="W441" s="772"/>
      <c r="X441" s="772"/>
      <c r="Y441" s="772"/>
      <c r="Z441" s="772"/>
      <c r="AA441" s="772"/>
      <c r="AB441" s="772"/>
      <c r="AC441" s="772"/>
      <c r="AD441" s="772"/>
      <c r="AE441" s="772"/>
      <c r="AF441" s="772"/>
      <c r="AG441" s="772"/>
      <c r="AH441" s="772"/>
      <c r="AI441" s="772"/>
      <c r="AJ441" s="772"/>
      <c r="AK441" s="772"/>
      <c r="AL441" s="772"/>
      <c r="AM441" s="772"/>
      <c r="AN441" s="772"/>
      <c r="AO441" s="772"/>
      <c r="AP441" s="772"/>
      <c r="AQ441" s="772"/>
      <c r="AR441" s="772"/>
      <c r="AS441" s="772"/>
      <c r="AT441" s="772"/>
      <c r="AU441" s="772"/>
      <c r="AV441" s="772"/>
      <c r="AW441" s="772"/>
      <c r="AX441" s="772"/>
      <c r="AY441" s="772"/>
      <c r="AZ441" s="772"/>
      <c r="BA441" s="772"/>
      <c r="BB441" s="772"/>
      <c r="BC441" s="772"/>
      <c r="BD441" s="772"/>
      <c r="BE441" s="772"/>
      <c r="BF441" s="772"/>
      <c r="BG441" s="772"/>
      <c r="BH441" s="772"/>
      <c r="BI441" s="772"/>
      <c r="BJ441" s="772"/>
      <c r="BK441" s="772"/>
      <c r="BL441" s="772"/>
      <c r="BM441" s="772"/>
      <c r="BN441" s="772"/>
      <c r="BO441" s="772"/>
      <c r="BP441" s="772"/>
      <c r="BQ441" s="772"/>
      <c r="BR441" s="772"/>
      <c r="BS441" s="772"/>
      <c r="BT441" s="772"/>
      <c r="BU441" s="772"/>
      <c r="BV441" s="772"/>
      <c r="BW441" s="772"/>
      <c r="BX441" s="772"/>
      <c r="BY441" s="772"/>
      <c r="BZ441" s="772"/>
      <c r="CA441" s="772"/>
      <c r="CB441" s="772"/>
      <c r="CC441" s="772"/>
      <c r="CD441" s="772"/>
      <c r="CE441" s="772"/>
      <c r="CF441" s="772"/>
      <c r="CG441" s="772"/>
      <c r="CH441" s="772"/>
      <c r="CI441" s="772"/>
      <c r="CJ441" s="772"/>
      <c r="CK441" s="772"/>
      <c r="CL441" s="772"/>
      <c r="CM441" s="772"/>
      <c r="CN441" s="772"/>
      <c r="CO441" s="772"/>
      <c r="CP441" s="772"/>
      <c r="CQ441" s="772"/>
      <c r="CR441" s="772"/>
      <c r="CS441" s="772"/>
      <c r="CT441" s="772"/>
      <c r="CU441" s="772"/>
      <c r="CV441" s="772"/>
      <c r="CW441" s="772"/>
      <c r="CX441" s="772"/>
      <c r="CY441" s="772"/>
      <c r="CZ441" s="772"/>
      <c r="DA441" s="772"/>
      <c r="DB441" s="772"/>
      <c r="DC441" s="772"/>
      <c r="DD441" s="772"/>
      <c r="DE441" s="772"/>
      <c r="DF441" s="772"/>
      <c r="DG441" s="772"/>
      <c r="DH441" s="772"/>
      <c r="DI441" s="772"/>
      <c r="DJ441" s="772"/>
      <c r="DK441" s="772"/>
      <c r="DL441" s="772"/>
      <c r="DM441" s="772"/>
      <c r="DN441" s="772"/>
      <c r="DO441" s="772"/>
      <c r="DP441" s="772"/>
      <c r="DQ441" s="772"/>
      <c r="DR441" s="772"/>
      <c r="DS441" s="772"/>
      <c r="DT441" s="772"/>
      <c r="DU441" s="772"/>
      <c r="DV441" s="772"/>
      <c r="DW441" s="772"/>
      <c r="DX441" s="772"/>
      <c r="DY441" s="772"/>
      <c r="DZ441" s="772"/>
      <c r="EA441" s="772"/>
      <c r="EB441" s="772"/>
      <c r="EC441" s="772"/>
      <c r="ED441" s="772"/>
      <c r="EE441" s="772"/>
      <c r="EF441" s="772"/>
      <c r="EG441" s="772"/>
      <c r="EH441" s="772"/>
      <c r="EI441" s="772"/>
      <c r="EJ441" s="772"/>
      <c r="EK441" s="772"/>
      <c r="EL441" s="772"/>
      <c r="EM441" s="772"/>
      <c r="EN441" s="772"/>
      <c r="EO441" s="772"/>
      <c r="EP441" s="772"/>
      <c r="EQ441" s="772"/>
      <c r="ER441" s="772"/>
      <c r="ES441" s="772"/>
      <c r="ET441" s="772"/>
      <c r="EU441" s="772"/>
      <c r="EV441" s="772"/>
      <c r="EW441" s="772"/>
      <c r="EX441" s="772"/>
      <c r="EY441" s="772"/>
      <c r="EZ441" s="772"/>
      <c r="FA441" s="772"/>
      <c r="FB441" s="772"/>
      <c r="FC441" s="772"/>
      <c r="FD441" s="772"/>
      <c r="FE441" s="772"/>
      <c r="FF441" s="772"/>
      <c r="FG441" s="772"/>
      <c r="FH441" s="772"/>
      <c r="FI441" s="772"/>
      <c r="FJ441" s="772"/>
      <c r="FK441" s="772"/>
      <c r="FL441" s="772"/>
      <c r="FM441" s="772"/>
      <c r="FN441" s="772"/>
      <c r="FO441" s="772"/>
      <c r="FP441" s="772"/>
      <c r="FQ441" s="772"/>
      <c r="FR441" s="772"/>
      <c r="FS441" s="772"/>
      <c r="FT441" s="772"/>
      <c r="FU441" s="772"/>
      <c r="FV441" s="772"/>
      <c r="FW441" s="772"/>
      <c r="FX441" s="772"/>
      <c r="FY441" s="772"/>
      <c r="FZ441" s="772"/>
      <c r="GA441" s="772"/>
      <c r="GB441" s="772"/>
      <c r="GC441" s="772"/>
      <c r="GD441" s="772"/>
      <c r="GE441" s="772"/>
      <c r="GF441" s="772"/>
      <c r="GG441" s="772"/>
      <c r="GH441" s="772"/>
      <c r="GI441" s="772"/>
      <c r="GJ441" s="772"/>
      <c r="GK441" s="772"/>
      <c r="GL441" s="772"/>
      <c r="GM441" s="772"/>
      <c r="GN441" s="772"/>
      <c r="GO441" s="772"/>
      <c r="GP441" s="772"/>
      <c r="GQ441" s="772"/>
      <c r="GR441" s="772"/>
      <c r="GS441" s="772"/>
      <c r="GT441" s="772"/>
      <c r="GU441" s="772"/>
    </row>
    <row r="442" spans="1:203" ht="15.75">
      <c r="A442" s="782"/>
      <c r="B442" s="772"/>
      <c r="C442" s="772"/>
      <c r="D442" s="772"/>
      <c r="E442" s="772"/>
      <c r="F442" s="772"/>
      <c r="G442" s="772"/>
      <c r="H442" s="772"/>
      <c r="I442" s="772"/>
      <c r="J442" s="776"/>
      <c r="K442" s="772"/>
      <c r="L442" s="772"/>
      <c r="M442" s="772"/>
      <c r="N442" s="772"/>
      <c r="O442" s="772"/>
      <c r="P442" s="772"/>
      <c r="Q442" s="772"/>
      <c r="R442" s="772"/>
      <c r="S442" s="772"/>
      <c r="T442" s="772"/>
      <c r="U442" s="772"/>
      <c r="V442" s="772"/>
      <c r="W442" s="772"/>
      <c r="X442" s="772"/>
      <c r="Y442" s="772"/>
      <c r="Z442" s="772"/>
      <c r="AA442" s="772"/>
      <c r="AB442" s="772"/>
      <c r="AC442" s="772"/>
      <c r="AD442" s="772"/>
      <c r="AE442" s="772"/>
      <c r="AF442" s="772"/>
      <c r="AG442" s="772"/>
      <c r="AH442" s="772"/>
      <c r="AI442" s="772"/>
      <c r="AJ442" s="772"/>
      <c r="AK442" s="772"/>
      <c r="AL442" s="772"/>
      <c r="AM442" s="772"/>
      <c r="AN442" s="772"/>
      <c r="AO442" s="772"/>
      <c r="AP442" s="772"/>
      <c r="AQ442" s="772"/>
      <c r="AR442" s="772"/>
      <c r="AS442" s="772"/>
      <c r="AT442" s="772"/>
      <c r="AU442" s="772"/>
      <c r="AV442" s="772"/>
      <c r="AW442" s="772"/>
      <c r="AX442" s="772"/>
      <c r="AY442" s="772"/>
      <c r="AZ442" s="772"/>
      <c r="BA442" s="772"/>
      <c r="BB442" s="772"/>
      <c r="BC442" s="772"/>
      <c r="BD442" s="772"/>
      <c r="BE442" s="772"/>
      <c r="BF442" s="772"/>
      <c r="BG442" s="772"/>
      <c r="BH442" s="772"/>
      <c r="BI442" s="772"/>
      <c r="BJ442" s="772"/>
      <c r="BK442" s="772"/>
      <c r="BL442" s="772"/>
      <c r="BM442" s="772"/>
      <c r="BN442" s="772"/>
      <c r="BO442" s="772"/>
      <c r="BP442" s="772"/>
      <c r="BQ442" s="772"/>
      <c r="BR442" s="772"/>
      <c r="BS442" s="772"/>
      <c r="BT442" s="772"/>
      <c r="BU442" s="772"/>
      <c r="BV442" s="772"/>
      <c r="BW442" s="772"/>
      <c r="BX442" s="772"/>
      <c r="BY442" s="772"/>
      <c r="BZ442" s="772"/>
      <c r="CA442" s="772"/>
      <c r="CB442" s="772"/>
      <c r="CC442" s="772"/>
      <c r="CD442" s="772"/>
      <c r="CE442" s="772"/>
      <c r="CF442" s="772"/>
      <c r="CG442" s="772"/>
      <c r="CH442" s="772"/>
      <c r="CI442" s="772"/>
      <c r="CJ442" s="772"/>
      <c r="CK442" s="772"/>
      <c r="CL442" s="772"/>
      <c r="CM442" s="772"/>
      <c r="CN442" s="772"/>
      <c r="CO442" s="772"/>
      <c r="CP442" s="772"/>
      <c r="CQ442" s="772"/>
      <c r="CR442" s="772"/>
      <c r="CS442" s="772"/>
      <c r="CT442" s="772"/>
      <c r="CU442" s="772"/>
      <c r="CV442" s="772"/>
      <c r="CW442" s="772"/>
      <c r="CX442" s="772"/>
      <c r="CY442" s="772"/>
      <c r="CZ442" s="772"/>
      <c r="DA442" s="772"/>
      <c r="DB442" s="772"/>
      <c r="DC442" s="772"/>
      <c r="DD442" s="772"/>
      <c r="DE442" s="772"/>
      <c r="DF442" s="772"/>
      <c r="DG442" s="772"/>
      <c r="DH442" s="772"/>
      <c r="DI442" s="772"/>
      <c r="DJ442" s="772"/>
      <c r="DK442" s="772"/>
      <c r="DL442" s="772"/>
      <c r="DM442" s="772"/>
      <c r="DN442" s="772"/>
      <c r="DO442" s="772"/>
      <c r="DP442" s="772"/>
      <c r="DQ442" s="772"/>
      <c r="DR442" s="772"/>
      <c r="DS442" s="772"/>
      <c r="DT442" s="772"/>
      <c r="DU442" s="772"/>
      <c r="DV442" s="772"/>
      <c r="DW442" s="772"/>
      <c r="DX442" s="772"/>
      <c r="DY442" s="772"/>
      <c r="DZ442" s="772"/>
      <c r="EA442" s="772"/>
      <c r="EB442" s="772"/>
      <c r="EC442" s="772"/>
      <c r="ED442" s="772"/>
      <c r="EE442" s="772"/>
      <c r="EF442" s="772"/>
      <c r="EG442" s="772"/>
      <c r="EH442" s="772"/>
      <c r="EI442" s="772"/>
      <c r="EJ442" s="772"/>
      <c r="EK442" s="772"/>
      <c r="EL442" s="772"/>
      <c r="EM442" s="772"/>
      <c r="EN442" s="772"/>
      <c r="EO442" s="772"/>
      <c r="EP442" s="772"/>
      <c r="EQ442" s="772"/>
      <c r="ER442" s="772"/>
      <c r="ES442" s="772"/>
      <c r="ET442" s="772"/>
      <c r="EU442" s="772"/>
      <c r="EV442" s="772"/>
      <c r="EW442" s="772"/>
      <c r="EX442" s="772"/>
      <c r="EY442" s="772"/>
      <c r="EZ442" s="772"/>
      <c r="FA442" s="772"/>
      <c r="FB442" s="772"/>
      <c r="FC442" s="772"/>
      <c r="FD442" s="772"/>
      <c r="FE442" s="772"/>
      <c r="FF442" s="772"/>
      <c r="FG442" s="772"/>
      <c r="FH442" s="772"/>
      <c r="FI442" s="772"/>
      <c r="FJ442" s="772"/>
      <c r="FK442" s="772"/>
      <c r="FL442" s="772"/>
      <c r="FM442" s="772"/>
      <c r="FN442" s="772"/>
      <c r="FO442" s="772"/>
      <c r="FP442" s="772"/>
      <c r="FQ442" s="772"/>
      <c r="FR442" s="772"/>
      <c r="FS442" s="772"/>
      <c r="FT442" s="772"/>
      <c r="FU442" s="772"/>
      <c r="FV442" s="772"/>
      <c r="FW442" s="772"/>
      <c r="FX442" s="772"/>
      <c r="FY442" s="772"/>
      <c r="FZ442" s="772"/>
      <c r="GA442" s="772"/>
      <c r="GB442" s="772"/>
      <c r="GC442" s="772"/>
      <c r="GD442" s="772"/>
      <c r="GE442" s="772"/>
      <c r="GF442" s="772"/>
      <c r="GG442" s="772"/>
      <c r="GH442" s="772"/>
      <c r="GI442" s="772"/>
      <c r="GJ442" s="772"/>
      <c r="GK442" s="772"/>
      <c r="GL442" s="772"/>
      <c r="GM442" s="772"/>
      <c r="GN442" s="772"/>
      <c r="GO442" s="772"/>
      <c r="GP442" s="772"/>
      <c r="GQ442" s="772"/>
      <c r="GR442" s="772"/>
      <c r="GS442" s="772"/>
      <c r="GT442" s="772"/>
      <c r="GU442" s="772"/>
    </row>
    <row r="443" spans="1:203" ht="15.75">
      <c r="A443" s="782"/>
      <c r="B443" s="772"/>
      <c r="C443" s="772"/>
      <c r="D443" s="772"/>
      <c r="E443" s="772"/>
      <c r="F443" s="772"/>
      <c r="G443" s="772"/>
      <c r="H443" s="772"/>
      <c r="I443" s="772"/>
      <c r="J443" s="776"/>
      <c r="K443" s="772"/>
      <c r="L443" s="772"/>
      <c r="M443" s="772"/>
      <c r="N443" s="772"/>
      <c r="O443" s="772"/>
      <c r="P443" s="772"/>
      <c r="Q443" s="772"/>
      <c r="R443" s="772"/>
      <c r="S443" s="772"/>
      <c r="T443" s="772"/>
      <c r="U443" s="772"/>
      <c r="V443" s="772"/>
      <c r="W443" s="772"/>
      <c r="X443" s="772"/>
      <c r="Y443" s="772"/>
      <c r="Z443" s="772"/>
      <c r="AA443" s="772"/>
      <c r="AB443" s="772"/>
      <c r="AC443" s="772"/>
      <c r="AD443" s="772"/>
      <c r="AE443" s="772"/>
      <c r="AF443" s="772"/>
      <c r="AG443" s="772"/>
      <c r="AH443" s="772"/>
      <c r="AI443" s="772"/>
      <c r="AJ443" s="772"/>
      <c r="AK443" s="772"/>
      <c r="AL443" s="772"/>
      <c r="AM443" s="772"/>
      <c r="AN443" s="772"/>
      <c r="AO443" s="772"/>
      <c r="AP443" s="772"/>
      <c r="AQ443" s="772"/>
      <c r="AR443" s="772"/>
      <c r="AS443" s="772"/>
      <c r="AT443" s="772"/>
      <c r="AU443" s="772"/>
      <c r="AV443" s="772"/>
      <c r="AW443" s="772"/>
      <c r="AX443" s="772"/>
      <c r="AY443" s="772"/>
      <c r="AZ443" s="772"/>
      <c r="BA443" s="772"/>
      <c r="BB443" s="772"/>
      <c r="BC443" s="772"/>
      <c r="BD443" s="772"/>
      <c r="BE443" s="772"/>
      <c r="BF443" s="772"/>
      <c r="BG443" s="772"/>
      <c r="BH443" s="772"/>
      <c r="BI443" s="772"/>
      <c r="BJ443" s="772"/>
      <c r="BK443" s="772"/>
      <c r="BL443" s="772"/>
      <c r="BM443" s="772"/>
      <c r="BN443" s="772"/>
      <c r="BO443" s="772"/>
      <c r="BP443" s="772"/>
      <c r="BQ443" s="772"/>
      <c r="BR443" s="772"/>
      <c r="BS443" s="772"/>
      <c r="BT443" s="772"/>
      <c r="BU443" s="772"/>
      <c r="BV443" s="772"/>
      <c r="BW443" s="772"/>
      <c r="BX443" s="772"/>
      <c r="BY443" s="772"/>
      <c r="BZ443" s="772"/>
      <c r="CA443" s="772"/>
      <c r="CB443" s="772"/>
      <c r="CC443" s="772"/>
      <c r="CD443" s="772"/>
      <c r="CE443" s="772"/>
      <c r="CF443" s="772"/>
      <c r="CG443" s="772"/>
      <c r="CH443" s="772"/>
      <c r="CI443" s="772"/>
      <c r="CJ443" s="772"/>
      <c r="CK443" s="772"/>
      <c r="CL443" s="772"/>
      <c r="CM443" s="772"/>
      <c r="CN443" s="772"/>
      <c r="CO443" s="772"/>
      <c r="CP443" s="772"/>
      <c r="CQ443" s="772"/>
      <c r="CR443" s="772"/>
      <c r="CS443" s="772"/>
      <c r="CT443" s="772"/>
      <c r="CU443" s="772"/>
      <c r="CV443" s="772"/>
      <c r="CW443" s="772"/>
      <c r="CX443" s="772"/>
      <c r="CY443" s="772"/>
      <c r="CZ443" s="772"/>
      <c r="DA443" s="772"/>
      <c r="DB443" s="772"/>
      <c r="DC443" s="772"/>
      <c r="DD443" s="772"/>
      <c r="DE443" s="772"/>
      <c r="DF443" s="772"/>
      <c r="DG443" s="772"/>
      <c r="DH443" s="772"/>
      <c r="DI443" s="772"/>
      <c r="DJ443" s="772"/>
      <c r="DK443" s="772"/>
      <c r="DL443" s="772"/>
      <c r="DM443" s="772"/>
      <c r="DN443" s="772"/>
      <c r="DO443" s="772"/>
      <c r="DP443" s="772"/>
      <c r="DQ443" s="772"/>
      <c r="DR443" s="772"/>
      <c r="DS443" s="772"/>
      <c r="DT443" s="772"/>
      <c r="DU443" s="772"/>
      <c r="DV443" s="772"/>
      <c r="DW443" s="772"/>
      <c r="DX443" s="772"/>
      <c r="DY443" s="772"/>
      <c r="DZ443" s="772"/>
      <c r="EA443" s="772"/>
      <c r="EB443" s="772"/>
      <c r="EC443" s="772"/>
      <c r="ED443" s="772"/>
      <c r="EE443" s="772"/>
      <c r="EF443" s="772"/>
      <c r="EG443" s="772"/>
      <c r="EH443" s="772"/>
      <c r="EI443" s="772"/>
      <c r="EJ443" s="772"/>
      <c r="EK443" s="772"/>
      <c r="EL443" s="772"/>
      <c r="EM443" s="772"/>
      <c r="EN443" s="772"/>
      <c r="EO443" s="772"/>
      <c r="EP443" s="772"/>
      <c r="EQ443" s="772"/>
      <c r="ER443" s="772"/>
      <c r="ES443" s="772"/>
      <c r="ET443" s="772"/>
      <c r="EU443" s="772"/>
      <c r="EV443" s="772"/>
      <c r="EW443" s="772"/>
      <c r="EX443" s="772"/>
      <c r="EY443" s="772"/>
      <c r="EZ443" s="772"/>
      <c r="FA443" s="772"/>
      <c r="FB443" s="772"/>
      <c r="FC443" s="772"/>
      <c r="FD443" s="772"/>
      <c r="FE443" s="772"/>
      <c r="FF443" s="772"/>
      <c r="FG443" s="772"/>
      <c r="FH443" s="772"/>
      <c r="FI443" s="772"/>
      <c r="FJ443" s="772"/>
      <c r="FK443" s="772"/>
      <c r="FL443" s="772"/>
      <c r="FM443" s="772"/>
      <c r="FN443" s="772"/>
      <c r="FO443" s="772"/>
      <c r="FP443" s="772"/>
      <c r="FQ443" s="772"/>
      <c r="FR443" s="772"/>
      <c r="FS443" s="772"/>
      <c r="FT443" s="772"/>
      <c r="FU443" s="772"/>
      <c r="FV443" s="772"/>
      <c r="FW443" s="772"/>
      <c r="FX443" s="772"/>
      <c r="FY443" s="772"/>
      <c r="FZ443" s="772"/>
      <c r="GA443" s="772"/>
      <c r="GB443" s="772"/>
      <c r="GC443" s="772"/>
      <c r="GD443" s="772"/>
      <c r="GE443" s="772"/>
      <c r="GF443" s="772"/>
      <c r="GG443" s="772"/>
      <c r="GH443" s="772"/>
      <c r="GI443" s="772"/>
      <c r="GJ443" s="772"/>
      <c r="GK443" s="772"/>
      <c r="GL443" s="772"/>
      <c r="GM443" s="772"/>
      <c r="GN443" s="772"/>
      <c r="GO443" s="772"/>
      <c r="GP443" s="772"/>
      <c r="GQ443" s="772"/>
      <c r="GR443" s="772"/>
      <c r="GS443" s="772"/>
      <c r="GT443" s="772"/>
      <c r="GU443" s="772"/>
    </row>
    <row r="444" spans="1:203" ht="15.75">
      <c r="A444" s="782"/>
      <c r="B444" s="772"/>
      <c r="C444" s="772"/>
      <c r="D444" s="772"/>
      <c r="E444" s="772"/>
      <c r="F444" s="772"/>
      <c r="G444" s="772"/>
      <c r="H444" s="772"/>
      <c r="I444" s="772"/>
      <c r="J444" s="776"/>
      <c r="K444" s="772"/>
      <c r="L444" s="772"/>
      <c r="M444" s="772"/>
      <c r="N444" s="772"/>
      <c r="O444" s="772"/>
      <c r="P444" s="772"/>
      <c r="Q444" s="772"/>
      <c r="R444" s="772"/>
      <c r="S444" s="772"/>
      <c r="T444" s="772"/>
      <c r="U444" s="772"/>
      <c r="V444" s="772"/>
      <c r="W444" s="772"/>
      <c r="X444" s="772"/>
      <c r="Y444" s="772"/>
      <c r="Z444" s="772"/>
      <c r="AA444" s="772"/>
      <c r="AB444" s="772"/>
      <c r="AC444" s="772"/>
      <c r="AD444" s="772"/>
      <c r="AE444" s="772"/>
      <c r="AF444" s="772"/>
      <c r="AG444" s="772"/>
      <c r="AH444" s="772"/>
      <c r="AI444" s="772"/>
      <c r="AJ444" s="772"/>
      <c r="AK444" s="772"/>
      <c r="AL444" s="772"/>
      <c r="AM444" s="772"/>
      <c r="AN444" s="772"/>
      <c r="AO444" s="772"/>
      <c r="AP444" s="772"/>
      <c r="AQ444" s="772"/>
      <c r="AR444" s="772"/>
      <c r="AS444" s="772"/>
      <c r="AT444" s="772"/>
      <c r="AU444" s="772"/>
      <c r="AV444" s="772"/>
      <c r="AW444" s="772"/>
      <c r="AX444" s="772"/>
      <c r="AY444" s="772"/>
      <c r="AZ444" s="772"/>
      <c r="BA444" s="772"/>
      <c r="BB444" s="772"/>
      <c r="BC444" s="772"/>
      <c r="BD444" s="772"/>
      <c r="BE444" s="772"/>
      <c r="BF444" s="772"/>
      <c r="BG444" s="772"/>
      <c r="BH444" s="772"/>
      <c r="BI444" s="772"/>
      <c r="BJ444" s="772"/>
      <c r="BK444" s="772"/>
      <c r="BL444" s="772"/>
      <c r="BM444" s="772"/>
      <c r="BN444" s="772"/>
      <c r="BO444" s="772"/>
      <c r="BP444" s="772"/>
      <c r="BQ444" s="772"/>
      <c r="BR444" s="772"/>
      <c r="BS444" s="772"/>
      <c r="BT444" s="772"/>
      <c r="BU444" s="772"/>
      <c r="BV444" s="772"/>
      <c r="BW444" s="772"/>
      <c r="BX444" s="772"/>
      <c r="BY444" s="772"/>
      <c r="BZ444" s="772"/>
      <c r="CA444" s="772"/>
      <c r="CB444" s="772"/>
      <c r="CC444" s="772"/>
      <c r="CD444" s="772"/>
      <c r="CE444" s="772"/>
      <c r="CF444" s="772"/>
      <c r="CG444" s="772"/>
      <c r="CH444" s="772"/>
      <c r="CI444" s="772"/>
      <c r="CJ444" s="772"/>
      <c r="CK444" s="772"/>
      <c r="CL444" s="772"/>
      <c r="CM444" s="772"/>
      <c r="CN444" s="772"/>
      <c r="CO444" s="772"/>
      <c r="CP444" s="772"/>
      <c r="CQ444" s="772"/>
      <c r="CR444" s="772"/>
      <c r="CS444" s="772"/>
      <c r="CT444" s="772"/>
      <c r="CU444" s="772"/>
      <c r="CV444" s="772"/>
      <c r="CW444" s="772"/>
      <c r="CX444" s="772"/>
      <c r="CY444" s="772"/>
      <c r="CZ444" s="772"/>
      <c r="DA444" s="772"/>
      <c r="DB444" s="772"/>
      <c r="DC444" s="772"/>
      <c r="DD444" s="772"/>
      <c r="DE444" s="772"/>
      <c r="DF444" s="772"/>
      <c r="DG444" s="772"/>
      <c r="DH444" s="772"/>
      <c r="DI444" s="772"/>
      <c r="DJ444" s="772"/>
      <c r="DK444" s="772"/>
      <c r="DL444" s="772"/>
      <c r="DM444" s="772"/>
      <c r="DN444" s="772"/>
      <c r="DO444" s="772"/>
      <c r="DP444" s="772"/>
      <c r="DQ444" s="772"/>
      <c r="DR444" s="772"/>
      <c r="DS444" s="772"/>
      <c r="DT444" s="772"/>
      <c r="DU444" s="772"/>
      <c r="DV444" s="772"/>
      <c r="DW444" s="772"/>
      <c r="DX444" s="772"/>
      <c r="DY444" s="772"/>
      <c r="DZ444" s="772"/>
      <c r="EA444" s="772"/>
      <c r="EB444" s="772"/>
      <c r="EC444" s="772"/>
      <c r="ED444" s="772"/>
      <c r="EE444" s="772"/>
      <c r="EF444" s="772"/>
      <c r="EG444" s="772"/>
      <c r="EH444" s="772"/>
      <c r="EI444" s="772"/>
      <c r="EJ444" s="772"/>
      <c r="EK444" s="772"/>
      <c r="EL444" s="772"/>
      <c r="EM444" s="772"/>
      <c r="EN444" s="772"/>
      <c r="EO444" s="772"/>
      <c r="EP444" s="772"/>
      <c r="EQ444" s="772"/>
      <c r="ER444" s="772"/>
      <c r="ES444" s="772"/>
      <c r="ET444" s="772"/>
      <c r="EU444" s="772"/>
      <c r="EV444" s="772"/>
      <c r="EW444" s="772"/>
      <c r="EX444" s="772"/>
      <c r="EY444" s="772"/>
      <c r="EZ444" s="772"/>
      <c r="FA444" s="772"/>
      <c r="FB444" s="772"/>
      <c r="FC444" s="772"/>
      <c r="FD444" s="772"/>
      <c r="FE444" s="772"/>
      <c r="FF444" s="772"/>
      <c r="FG444" s="772"/>
      <c r="FH444" s="772"/>
      <c r="FI444" s="772"/>
      <c r="FJ444" s="772"/>
      <c r="FK444" s="772"/>
      <c r="FL444" s="772"/>
      <c r="FM444" s="772"/>
      <c r="FN444" s="772"/>
      <c r="FO444" s="772"/>
      <c r="FP444" s="772"/>
      <c r="FQ444" s="772"/>
      <c r="FR444" s="772"/>
      <c r="FS444" s="772"/>
      <c r="FT444" s="772"/>
      <c r="FU444" s="772"/>
      <c r="FV444" s="772"/>
      <c r="FW444" s="772"/>
      <c r="FX444" s="772"/>
      <c r="FY444" s="772"/>
      <c r="FZ444" s="772"/>
      <c r="GA444" s="772"/>
      <c r="GB444" s="772"/>
      <c r="GC444" s="772"/>
      <c r="GD444" s="772"/>
      <c r="GE444" s="772"/>
      <c r="GF444" s="772"/>
      <c r="GG444" s="772"/>
      <c r="GH444" s="772"/>
      <c r="GI444" s="772"/>
      <c r="GJ444" s="772"/>
      <c r="GK444" s="772"/>
      <c r="GL444" s="772"/>
      <c r="GM444" s="772"/>
      <c r="GN444" s="772"/>
      <c r="GO444" s="772"/>
      <c r="GP444" s="772"/>
      <c r="GQ444" s="772"/>
      <c r="GR444" s="772"/>
      <c r="GS444" s="772"/>
      <c r="GT444" s="772"/>
      <c r="GU444" s="772"/>
    </row>
    <row r="445" spans="1:203" ht="15.75">
      <c r="A445" s="782"/>
      <c r="B445" s="772"/>
      <c r="C445" s="772"/>
      <c r="D445" s="772"/>
      <c r="E445" s="772"/>
      <c r="F445" s="772"/>
      <c r="G445" s="772"/>
      <c r="H445" s="772"/>
      <c r="I445" s="772"/>
      <c r="J445" s="776"/>
      <c r="K445" s="772"/>
      <c r="L445" s="772"/>
      <c r="M445" s="772"/>
      <c r="N445" s="772"/>
      <c r="O445" s="772"/>
      <c r="P445" s="772"/>
      <c r="Q445" s="772"/>
      <c r="R445" s="772"/>
      <c r="S445" s="772"/>
      <c r="T445" s="772"/>
      <c r="U445" s="772"/>
      <c r="V445" s="772"/>
      <c r="W445" s="772"/>
      <c r="X445" s="772"/>
      <c r="Y445" s="772"/>
      <c r="Z445" s="772"/>
      <c r="AA445" s="772"/>
      <c r="AB445" s="772"/>
      <c r="AC445" s="772"/>
      <c r="AD445" s="772"/>
      <c r="AE445" s="772"/>
      <c r="AF445" s="772"/>
      <c r="AG445" s="772"/>
      <c r="AH445" s="772"/>
      <c r="AI445" s="772"/>
      <c r="AJ445" s="772"/>
      <c r="AK445" s="772"/>
      <c r="AL445" s="772"/>
      <c r="AM445" s="772"/>
      <c r="AN445" s="772"/>
      <c r="AO445" s="772"/>
      <c r="AP445" s="772"/>
      <c r="AQ445" s="772"/>
      <c r="AR445" s="772"/>
      <c r="AS445" s="772"/>
      <c r="AT445" s="772"/>
      <c r="AU445" s="772"/>
      <c r="AV445" s="772"/>
      <c r="AW445" s="772"/>
      <c r="AX445" s="772"/>
      <c r="AY445" s="772"/>
      <c r="AZ445" s="772"/>
      <c r="BA445" s="772"/>
      <c r="BB445" s="772"/>
      <c r="BC445" s="772"/>
      <c r="BD445" s="772"/>
      <c r="BE445" s="772"/>
      <c r="BF445" s="772"/>
      <c r="BG445" s="772"/>
      <c r="BH445" s="772"/>
      <c r="BI445" s="772"/>
      <c r="BJ445" s="772"/>
      <c r="BK445" s="772"/>
      <c r="BL445" s="772"/>
      <c r="BM445" s="772"/>
      <c r="BN445" s="772"/>
      <c r="BO445" s="772"/>
      <c r="BP445" s="772"/>
      <c r="BQ445" s="772"/>
      <c r="BR445" s="772"/>
      <c r="BS445" s="772"/>
      <c r="BT445" s="772"/>
      <c r="BU445" s="772"/>
      <c r="BV445" s="772"/>
      <c r="BW445" s="772"/>
      <c r="BX445" s="772"/>
      <c r="BY445" s="772"/>
      <c r="BZ445" s="772"/>
      <c r="CA445" s="772"/>
      <c r="CB445" s="772"/>
      <c r="CC445" s="772"/>
      <c r="CD445" s="772"/>
      <c r="CE445" s="772"/>
      <c r="CF445" s="772"/>
      <c r="CG445" s="772"/>
      <c r="CH445" s="772"/>
      <c r="CI445" s="772"/>
      <c r="CJ445" s="772"/>
      <c r="CK445" s="772"/>
      <c r="CL445" s="772"/>
      <c r="CM445" s="772"/>
      <c r="CN445" s="772"/>
      <c r="CO445" s="772"/>
      <c r="CP445" s="772"/>
      <c r="CQ445" s="772"/>
      <c r="CR445" s="772"/>
      <c r="CS445" s="772"/>
      <c r="CT445" s="772"/>
      <c r="CU445" s="772"/>
      <c r="CV445" s="772"/>
      <c r="CW445" s="772"/>
      <c r="CX445" s="772"/>
      <c r="CY445" s="772"/>
      <c r="CZ445" s="772"/>
      <c r="DA445" s="772"/>
      <c r="DB445" s="772"/>
      <c r="DC445" s="772"/>
      <c r="DD445" s="772"/>
      <c r="DE445" s="772"/>
      <c r="DF445" s="772"/>
      <c r="DG445" s="772"/>
      <c r="DH445" s="772"/>
      <c r="DI445" s="772"/>
      <c r="DJ445" s="772"/>
      <c r="DK445" s="772"/>
      <c r="DL445" s="772"/>
      <c r="DM445" s="772"/>
      <c r="DN445" s="772"/>
      <c r="DO445" s="772"/>
      <c r="DP445" s="772"/>
      <c r="DQ445" s="772"/>
      <c r="DR445" s="772"/>
      <c r="DS445" s="772"/>
      <c r="DT445" s="772"/>
      <c r="DU445" s="772"/>
      <c r="DV445" s="772"/>
      <c r="DW445" s="772"/>
      <c r="DX445" s="772"/>
      <c r="DY445" s="772"/>
      <c r="DZ445" s="772"/>
      <c r="EA445" s="772"/>
      <c r="EB445" s="772"/>
      <c r="EC445" s="772"/>
      <c r="ED445" s="772"/>
      <c r="EE445" s="772"/>
      <c r="EF445" s="772"/>
      <c r="EG445" s="772"/>
      <c r="EH445" s="772"/>
      <c r="EI445" s="772"/>
      <c r="EJ445" s="772"/>
      <c r="EK445" s="772"/>
      <c r="EL445" s="772"/>
      <c r="EM445" s="772"/>
      <c r="EN445" s="772"/>
      <c r="EO445" s="772"/>
      <c r="EP445" s="772"/>
      <c r="EQ445" s="772"/>
      <c r="ER445" s="772"/>
      <c r="ES445" s="772"/>
      <c r="ET445" s="772"/>
      <c r="EU445" s="772"/>
      <c r="EV445" s="772"/>
      <c r="EW445" s="772"/>
      <c r="EX445" s="772"/>
      <c r="EY445" s="772"/>
      <c r="EZ445" s="772"/>
      <c r="FA445" s="772"/>
      <c r="FB445" s="772"/>
      <c r="FC445" s="772"/>
      <c r="FD445" s="772"/>
      <c r="FE445" s="772"/>
      <c r="FF445" s="772"/>
      <c r="FG445" s="772"/>
      <c r="FH445" s="772"/>
      <c r="FI445" s="772"/>
      <c r="FJ445" s="772"/>
      <c r="FK445" s="772"/>
      <c r="FL445" s="772"/>
      <c r="FM445" s="772"/>
      <c r="FN445" s="772"/>
      <c r="FO445" s="772"/>
      <c r="FP445" s="772"/>
      <c r="FQ445" s="772"/>
      <c r="FR445" s="772"/>
      <c r="FS445" s="772"/>
      <c r="FT445" s="772"/>
      <c r="FU445" s="772"/>
      <c r="FV445" s="772"/>
      <c r="FW445" s="772"/>
      <c r="FX445" s="772"/>
      <c r="FY445" s="772"/>
      <c r="FZ445" s="772"/>
      <c r="GA445" s="772"/>
      <c r="GB445" s="772"/>
      <c r="GC445" s="772"/>
      <c r="GD445" s="772"/>
      <c r="GE445" s="772"/>
      <c r="GF445" s="772"/>
      <c r="GG445" s="772"/>
      <c r="GH445" s="772"/>
      <c r="GI445" s="772"/>
      <c r="GJ445" s="772"/>
      <c r="GK445" s="772"/>
      <c r="GL445" s="772"/>
      <c r="GM445" s="772"/>
      <c r="GN445" s="772"/>
      <c r="GO445" s="772"/>
      <c r="GP445" s="772"/>
      <c r="GQ445" s="772"/>
      <c r="GR445" s="772"/>
      <c r="GS445" s="772"/>
      <c r="GT445" s="772"/>
      <c r="GU445" s="772"/>
    </row>
    <row r="446" spans="1:203" ht="15.75">
      <c r="A446" s="782"/>
      <c r="B446" s="772"/>
      <c r="C446" s="772"/>
      <c r="D446" s="772"/>
      <c r="E446" s="772"/>
      <c r="F446" s="772"/>
      <c r="G446" s="772"/>
      <c r="H446" s="772"/>
      <c r="I446" s="772"/>
      <c r="J446" s="776"/>
      <c r="K446" s="772"/>
      <c r="L446" s="772"/>
      <c r="M446" s="772"/>
      <c r="N446" s="772"/>
      <c r="O446" s="772"/>
      <c r="P446" s="772"/>
      <c r="Q446" s="772"/>
      <c r="R446" s="772"/>
      <c r="S446" s="772"/>
      <c r="T446" s="772"/>
      <c r="U446" s="772"/>
      <c r="V446" s="772"/>
      <c r="W446" s="772"/>
      <c r="X446" s="772"/>
      <c r="Y446" s="772"/>
      <c r="Z446" s="772"/>
      <c r="AA446" s="772"/>
      <c r="AB446" s="772"/>
      <c r="AC446" s="772"/>
      <c r="AD446" s="772"/>
      <c r="AE446" s="772"/>
      <c r="AF446" s="772"/>
      <c r="AG446" s="772"/>
      <c r="AH446" s="772"/>
      <c r="AI446" s="772"/>
      <c r="AJ446" s="772"/>
      <c r="AK446" s="772"/>
      <c r="AL446" s="772"/>
      <c r="AM446" s="772"/>
      <c r="AN446" s="772"/>
      <c r="AO446" s="772"/>
      <c r="AP446" s="772"/>
      <c r="AQ446" s="772"/>
      <c r="AR446" s="772"/>
      <c r="AS446" s="772"/>
      <c r="AT446" s="772"/>
      <c r="AU446" s="772"/>
      <c r="AV446" s="772"/>
      <c r="AW446" s="772"/>
      <c r="AX446" s="772"/>
      <c r="AY446" s="772"/>
      <c r="AZ446" s="772"/>
      <c r="BA446" s="772"/>
      <c r="BB446" s="772"/>
      <c r="BC446" s="772"/>
      <c r="BD446" s="772"/>
      <c r="BE446" s="772"/>
      <c r="BF446" s="772"/>
      <c r="BG446" s="772"/>
      <c r="BH446" s="772"/>
      <c r="BI446" s="772"/>
      <c r="BJ446" s="772"/>
      <c r="BK446" s="772"/>
      <c r="BL446" s="772"/>
      <c r="BM446" s="772"/>
      <c r="BN446" s="772"/>
      <c r="BO446" s="772"/>
      <c r="BP446" s="772"/>
      <c r="BQ446" s="772"/>
      <c r="BR446" s="772"/>
      <c r="BS446" s="772"/>
      <c r="BT446" s="772"/>
      <c r="BU446" s="772"/>
      <c r="BV446" s="772"/>
      <c r="BW446" s="772"/>
      <c r="BX446" s="772"/>
      <c r="BY446" s="772"/>
      <c r="BZ446" s="772"/>
      <c r="CA446" s="772"/>
      <c r="CB446" s="772"/>
      <c r="CC446" s="772"/>
      <c r="CD446" s="772"/>
      <c r="CE446" s="772"/>
      <c r="CF446" s="772"/>
      <c r="CG446" s="772"/>
      <c r="CH446" s="772"/>
      <c r="CI446" s="772"/>
      <c r="CJ446" s="772"/>
      <c r="CK446" s="772"/>
      <c r="CL446" s="772"/>
      <c r="CM446" s="772"/>
      <c r="CN446" s="772"/>
      <c r="CO446" s="772"/>
      <c r="CP446" s="772"/>
      <c r="CQ446" s="772"/>
      <c r="CR446" s="772"/>
      <c r="CS446" s="772"/>
      <c r="CT446" s="772"/>
      <c r="CU446" s="772"/>
      <c r="CV446" s="772"/>
      <c r="CW446" s="772"/>
      <c r="CX446" s="772"/>
      <c r="CY446" s="772"/>
      <c r="CZ446" s="772"/>
      <c r="DA446" s="772"/>
      <c r="DB446" s="772"/>
      <c r="DC446" s="772"/>
      <c r="DD446" s="772"/>
      <c r="DE446" s="772"/>
      <c r="DF446" s="772"/>
      <c r="DG446" s="772"/>
      <c r="DH446" s="772"/>
      <c r="DI446" s="772"/>
      <c r="DJ446" s="772"/>
      <c r="DK446" s="772"/>
      <c r="DL446" s="772"/>
      <c r="DM446" s="772"/>
      <c r="DN446" s="772"/>
      <c r="DO446" s="772"/>
      <c r="DP446" s="772"/>
      <c r="DQ446" s="772"/>
      <c r="DR446" s="772"/>
      <c r="DS446" s="772"/>
      <c r="DT446" s="772"/>
      <c r="DU446" s="772"/>
      <c r="DV446" s="772"/>
      <c r="DW446" s="772"/>
      <c r="DX446" s="772"/>
      <c r="DY446" s="772"/>
      <c r="DZ446" s="772"/>
      <c r="EA446" s="772"/>
      <c r="EB446" s="772"/>
      <c r="EC446" s="772"/>
      <c r="ED446" s="772"/>
      <c r="EE446" s="772"/>
      <c r="EF446" s="772"/>
      <c r="EG446" s="772"/>
      <c r="EH446" s="772"/>
      <c r="EI446" s="772"/>
      <c r="EJ446" s="772"/>
      <c r="EK446" s="772"/>
      <c r="EL446" s="772"/>
      <c r="EM446" s="772"/>
      <c r="EN446" s="772"/>
      <c r="EO446" s="772"/>
      <c r="EP446" s="772"/>
      <c r="EQ446" s="772"/>
      <c r="ER446" s="772"/>
      <c r="ES446" s="772"/>
      <c r="ET446" s="772"/>
      <c r="EU446" s="772"/>
      <c r="EV446" s="772"/>
      <c r="EW446" s="772"/>
      <c r="EX446" s="772"/>
      <c r="EY446" s="772"/>
      <c r="EZ446" s="772"/>
      <c r="FA446" s="772"/>
      <c r="FB446" s="772"/>
      <c r="FC446" s="772"/>
      <c r="FD446" s="772"/>
      <c r="FE446" s="772"/>
      <c r="FF446" s="772"/>
      <c r="FG446" s="772"/>
      <c r="FH446" s="772"/>
      <c r="FI446" s="772"/>
      <c r="FJ446" s="772"/>
      <c r="FK446" s="772"/>
      <c r="FL446" s="772"/>
      <c r="FM446" s="772"/>
      <c r="FN446" s="772"/>
      <c r="FO446" s="772"/>
      <c r="FP446" s="772"/>
      <c r="FQ446" s="772"/>
      <c r="FR446" s="772"/>
      <c r="FS446" s="772"/>
      <c r="FT446" s="772"/>
      <c r="FU446" s="772"/>
      <c r="FV446" s="772"/>
      <c r="FW446" s="772"/>
      <c r="FX446" s="772"/>
      <c r="FY446" s="772"/>
      <c r="FZ446" s="772"/>
      <c r="GA446" s="772"/>
      <c r="GB446" s="772"/>
      <c r="GC446" s="772"/>
      <c r="GD446" s="772"/>
      <c r="GE446" s="772"/>
      <c r="GF446" s="772"/>
      <c r="GG446" s="772"/>
      <c r="GH446" s="772"/>
      <c r="GI446" s="772"/>
      <c r="GJ446" s="772"/>
      <c r="GK446" s="772"/>
      <c r="GL446" s="772"/>
      <c r="GM446" s="772"/>
      <c r="GN446" s="772"/>
      <c r="GO446" s="772"/>
      <c r="GP446" s="772"/>
      <c r="GQ446" s="772"/>
      <c r="GR446" s="772"/>
      <c r="GS446" s="772"/>
      <c r="GT446" s="772"/>
      <c r="GU446" s="772"/>
    </row>
    <row r="447" spans="1:203" ht="15.75">
      <c r="A447" s="782"/>
      <c r="B447" s="772"/>
      <c r="C447" s="772"/>
      <c r="D447" s="772"/>
      <c r="E447" s="772"/>
      <c r="F447" s="772"/>
      <c r="G447" s="772"/>
      <c r="H447" s="772"/>
      <c r="I447" s="772"/>
      <c r="J447" s="776"/>
      <c r="K447" s="772"/>
      <c r="L447" s="772"/>
      <c r="M447" s="772"/>
      <c r="N447" s="772"/>
      <c r="O447" s="772"/>
      <c r="P447" s="772"/>
      <c r="Q447" s="772"/>
      <c r="R447" s="772"/>
      <c r="S447" s="772"/>
      <c r="T447" s="772"/>
      <c r="U447" s="772"/>
      <c r="V447" s="772"/>
      <c r="W447" s="772"/>
      <c r="X447" s="772"/>
      <c r="Y447" s="772"/>
      <c r="Z447" s="772"/>
      <c r="AA447" s="772"/>
      <c r="AB447" s="772"/>
      <c r="AC447" s="772"/>
      <c r="AD447" s="772"/>
      <c r="AE447" s="772"/>
      <c r="AF447" s="772"/>
      <c r="AG447" s="772"/>
      <c r="AH447" s="772"/>
      <c r="AI447" s="772"/>
      <c r="AJ447" s="772"/>
      <c r="AK447" s="772"/>
      <c r="AL447" s="772"/>
      <c r="AM447" s="772"/>
      <c r="AN447" s="772"/>
      <c r="AO447" s="772"/>
      <c r="AP447" s="772"/>
      <c r="AQ447" s="772"/>
      <c r="AR447" s="772"/>
      <c r="AS447" s="772"/>
      <c r="AT447" s="772"/>
      <c r="AU447" s="772"/>
      <c r="AV447" s="772"/>
      <c r="AW447" s="772"/>
      <c r="AX447" s="772"/>
      <c r="AY447" s="772"/>
      <c r="AZ447" s="772"/>
      <c r="BA447" s="772"/>
      <c r="BB447" s="772"/>
      <c r="BC447" s="772"/>
      <c r="BD447" s="772"/>
      <c r="BE447" s="772"/>
      <c r="BF447" s="772"/>
      <c r="BG447" s="772"/>
      <c r="BH447" s="772"/>
      <c r="BI447" s="772"/>
      <c r="BJ447" s="772"/>
      <c r="BK447" s="772"/>
      <c r="BL447" s="772"/>
      <c r="BM447" s="772"/>
      <c r="BN447" s="772"/>
      <c r="BO447" s="772"/>
      <c r="BP447" s="772"/>
      <c r="BQ447" s="772"/>
      <c r="BR447" s="772"/>
      <c r="BS447" s="772"/>
      <c r="BT447" s="772"/>
      <c r="BU447" s="772"/>
      <c r="BV447" s="772"/>
      <c r="BW447" s="772"/>
      <c r="BX447" s="772"/>
      <c r="BY447" s="772"/>
      <c r="BZ447" s="772"/>
      <c r="CA447" s="772"/>
      <c r="CB447" s="772"/>
      <c r="CC447" s="772"/>
      <c r="CD447" s="772"/>
      <c r="CE447" s="772"/>
      <c r="CF447" s="772"/>
      <c r="CG447" s="772"/>
      <c r="CH447" s="772"/>
      <c r="CI447" s="772"/>
      <c r="CJ447" s="772"/>
      <c r="CK447" s="772"/>
      <c r="CL447" s="772"/>
      <c r="CM447" s="772"/>
      <c r="CN447" s="772"/>
      <c r="CO447" s="772"/>
      <c r="CP447" s="772"/>
      <c r="CQ447" s="772"/>
      <c r="CR447" s="772"/>
      <c r="CS447" s="772"/>
      <c r="CT447" s="772"/>
      <c r="CU447" s="772"/>
      <c r="CV447" s="772"/>
      <c r="CW447" s="772"/>
      <c r="CX447" s="772"/>
      <c r="CY447" s="772"/>
      <c r="CZ447" s="772"/>
      <c r="DA447" s="772"/>
      <c r="DB447" s="772"/>
      <c r="DC447" s="772"/>
      <c r="DD447" s="772"/>
      <c r="DE447" s="772"/>
      <c r="DF447" s="772"/>
      <c r="DG447" s="772"/>
      <c r="DH447" s="772"/>
      <c r="DI447" s="772"/>
      <c r="DJ447" s="772"/>
      <c r="DK447" s="772"/>
      <c r="DL447" s="772"/>
      <c r="DM447" s="772"/>
      <c r="DN447" s="772"/>
      <c r="DO447" s="772"/>
      <c r="DP447" s="772"/>
      <c r="DQ447" s="772"/>
      <c r="DR447" s="772"/>
      <c r="DS447" s="772"/>
      <c r="DT447" s="772"/>
      <c r="DU447" s="772"/>
      <c r="DV447" s="772"/>
      <c r="DW447" s="772"/>
      <c r="DX447" s="772"/>
      <c r="DY447" s="772"/>
      <c r="DZ447" s="772"/>
      <c r="EA447" s="772"/>
      <c r="EB447" s="772"/>
      <c r="EC447" s="772"/>
      <c r="ED447" s="772"/>
      <c r="EE447" s="772"/>
      <c r="EF447" s="772"/>
      <c r="EG447" s="772"/>
      <c r="EH447" s="772"/>
      <c r="EI447" s="772"/>
      <c r="EJ447" s="772"/>
      <c r="EK447" s="772"/>
      <c r="EL447" s="772"/>
      <c r="EM447" s="772"/>
      <c r="EN447" s="772"/>
      <c r="EO447" s="772"/>
      <c r="EP447" s="772"/>
      <c r="EQ447" s="772"/>
      <c r="ER447" s="772"/>
      <c r="ES447" s="772"/>
      <c r="ET447" s="772"/>
      <c r="EU447" s="772"/>
      <c r="EV447" s="772"/>
      <c r="EW447" s="772"/>
      <c r="EX447" s="772"/>
      <c r="EY447" s="772"/>
      <c r="EZ447" s="772"/>
      <c r="FA447" s="772"/>
      <c r="FB447" s="772"/>
      <c r="FC447" s="772"/>
      <c r="FD447" s="772"/>
      <c r="FE447" s="772"/>
      <c r="FF447" s="772"/>
      <c r="FG447" s="772"/>
      <c r="FH447" s="772"/>
      <c r="FI447" s="772"/>
      <c r="FJ447" s="772"/>
      <c r="FK447" s="772"/>
      <c r="FL447" s="772"/>
      <c r="FM447" s="772"/>
      <c r="FN447" s="772"/>
      <c r="FO447" s="772"/>
      <c r="FP447" s="772"/>
      <c r="FQ447" s="772"/>
      <c r="FR447" s="772"/>
      <c r="FS447" s="772"/>
      <c r="FT447" s="772"/>
      <c r="FU447" s="772"/>
      <c r="FV447" s="772"/>
      <c r="FW447" s="772"/>
      <c r="FX447" s="772"/>
      <c r="FY447" s="772"/>
      <c r="FZ447" s="772"/>
      <c r="GA447" s="772"/>
      <c r="GB447" s="772"/>
      <c r="GC447" s="772"/>
      <c r="GD447" s="772"/>
      <c r="GE447" s="772"/>
      <c r="GF447" s="772"/>
      <c r="GG447" s="772"/>
      <c r="GH447" s="772"/>
      <c r="GI447" s="772"/>
      <c r="GJ447" s="772"/>
      <c r="GK447" s="772"/>
      <c r="GL447" s="772"/>
      <c r="GM447" s="772"/>
      <c r="GN447" s="772"/>
      <c r="GO447" s="772"/>
      <c r="GP447" s="772"/>
      <c r="GQ447" s="772"/>
      <c r="GR447" s="772"/>
      <c r="GS447" s="772"/>
      <c r="GT447" s="772"/>
      <c r="GU447" s="772"/>
    </row>
    <row r="448" spans="1:203" ht="15.75">
      <c r="A448" s="782"/>
      <c r="B448" s="772"/>
      <c r="C448" s="772"/>
      <c r="D448" s="772"/>
      <c r="E448" s="772"/>
      <c r="F448" s="772"/>
      <c r="G448" s="772"/>
      <c r="H448" s="772"/>
      <c r="I448" s="772"/>
      <c r="J448" s="776"/>
      <c r="K448" s="772"/>
      <c r="L448" s="772"/>
      <c r="M448" s="772"/>
      <c r="N448" s="772"/>
      <c r="O448" s="772"/>
      <c r="P448" s="772"/>
      <c r="Q448" s="772"/>
      <c r="R448" s="772"/>
      <c r="S448" s="772"/>
      <c r="T448" s="772"/>
      <c r="U448" s="772"/>
      <c r="V448" s="772"/>
      <c r="W448" s="772"/>
      <c r="X448" s="772"/>
      <c r="Y448" s="772"/>
      <c r="Z448" s="772"/>
      <c r="AA448" s="772"/>
      <c r="AB448" s="772"/>
      <c r="AC448" s="772"/>
      <c r="AD448" s="772"/>
      <c r="AE448" s="772"/>
      <c r="AF448" s="772"/>
      <c r="AG448" s="772"/>
      <c r="AH448" s="772"/>
      <c r="AI448" s="772"/>
      <c r="AJ448" s="772"/>
      <c r="AK448" s="772"/>
      <c r="AL448" s="772"/>
      <c r="AM448" s="772"/>
      <c r="AN448" s="772"/>
      <c r="AO448" s="772"/>
      <c r="AP448" s="772"/>
      <c r="AQ448" s="772"/>
      <c r="AR448" s="772"/>
      <c r="AS448" s="772"/>
      <c r="AT448" s="772"/>
      <c r="AU448" s="772"/>
      <c r="AV448" s="772"/>
      <c r="AW448" s="772"/>
      <c r="AX448" s="772"/>
      <c r="AY448" s="772"/>
      <c r="AZ448" s="772"/>
      <c r="BA448" s="772"/>
      <c r="BB448" s="772"/>
      <c r="BC448" s="772"/>
      <c r="BD448" s="772"/>
      <c r="BE448" s="772"/>
      <c r="BF448" s="772"/>
      <c r="BG448" s="772"/>
      <c r="BH448" s="772"/>
      <c r="BI448" s="772"/>
      <c r="BJ448" s="772"/>
      <c r="BK448" s="772"/>
      <c r="BL448" s="772"/>
      <c r="BM448" s="772"/>
      <c r="BN448" s="772"/>
      <c r="BO448" s="772"/>
      <c r="BP448" s="772"/>
      <c r="BQ448" s="772"/>
      <c r="BR448" s="772"/>
      <c r="BS448" s="772"/>
      <c r="BT448" s="772"/>
      <c r="BU448" s="772"/>
      <c r="BV448" s="772"/>
      <c r="BW448" s="772"/>
      <c r="BX448" s="772"/>
      <c r="BY448" s="772"/>
      <c r="BZ448" s="772"/>
      <c r="CA448" s="772"/>
      <c r="CB448" s="772"/>
      <c r="CC448" s="772"/>
      <c r="CD448" s="772"/>
      <c r="CE448" s="772"/>
      <c r="CF448" s="772"/>
      <c r="CG448" s="772"/>
      <c r="CH448" s="772"/>
      <c r="CI448" s="772"/>
      <c r="CJ448" s="772"/>
      <c r="CK448" s="772"/>
      <c r="CL448" s="772"/>
      <c r="CM448" s="772"/>
      <c r="CN448" s="772"/>
      <c r="CO448" s="772"/>
      <c r="CP448" s="772"/>
      <c r="CQ448" s="772"/>
      <c r="CR448" s="772"/>
      <c r="CS448" s="772"/>
      <c r="CT448" s="772"/>
      <c r="CU448" s="772"/>
      <c r="CV448" s="772"/>
      <c r="CW448" s="772"/>
      <c r="CX448" s="772"/>
      <c r="CY448" s="772"/>
      <c r="CZ448" s="772"/>
      <c r="DA448" s="772"/>
      <c r="DB448" s="772"/>
      <c r="DC448" s="772"/>
      <c r="DD448" s="772"/>
      <c r="DE448" s="772"/>
      <c r="DF448" s="772"/>
      <c r="DG448" s="772"/>
      <c r="DH448" s="772"/>
      <c r="DI448" s="772"/>
      <c r="DJ448" s="772"/>
      <c r="DK448" s="772"/>
      <c r="DL448" s="772"/>
      <c r="DM448" s="772"/>
      <c r="DN448" s="772"/>
      <c r="DO448" s="772"/>
      <c r="DP448" s="772"/>
      <c r="DQ448" s="772"/>
      <c r="DR448" s="772"/>
      <c r="DS448" s="772"/>
      <c r="DT448" s="772"/>
      <c r="DU448" s="772"/>
      <c r="DV448" s="772"/>
      <c r="DW448" s="772"/>
      <c r="DX448" s="772"/>
      <c r="DY448" s="772"/>
      <c r="DZ448" s="772"/>
      <c r="EA448" s="772"/>
      <c r="EB448" s="772"/>
      <c r="EC448" s="772"/>
      <c r="ED448" s="772"/>
      <c r="EE448" s="772"/>
      <c r="EF448" s="772"/>
      <c r="EG448" s="772"/>
      <c r="EH448" s="772"/>
      <c r="EI448" s="772"/>
      <c r="EJ448" s="772"/>
      <c r="EK448" s="772"/>
      <c r="EL448" s="772"/>
      <c r="EM448" s="772"/>
      <c r="EN448" s="772"/>
      <c r="EO448" s="772"/>
      <c r="EP448" s="772"/>
      <c r="EQ448" s="772"/>
      <c r="ER448" s="772"/>
      <c r="ES448" s="772"/>
      <c r="ET448" s="772"/>
      <c r="EU448" s="772"/>
      <c r="EV448" s="772"/>
      <c r="EW448" s="772"/>
      <c r="EX448" s="772"/>
      <c r="EY448" s="772"/>
      <c r="EZ448" s="772"/>
      <c r="FA448" s="772"/>
      <c r="FB448" s="772"/>
      <c r="FC448" s="772"/>
      <c r="FD448" s="772"/>
      <c r="FE448" s="772"/>
      <c r="FF448" s="772"/>
      <c r="FG448" s="772"/>
      <c r="FH448" s="772"/>
      <c r="FI448" s="772"/>
      <c r="FJ448" s="772"/>
      <c r="FK448" s="772"/>
      <c r="FL448" s="772"/>
      <c r="FM448" s="772"/>
      <c r="FN448" s="772"/>
      <c r="FO448" s="772"/>
      <c r="FP448" s="772"/>
      <c r="FQ448" s="772"/>
      <c r="FR448" s="772"/>
      <c r="FS448" s="772"/>
      <c r="FT448" s="772"/>
      <c r="FU448" s="772"/>
      <c r="FV448" s="772"/>
      <c r="FW448" s="772"/>
      <c r="FX448" s="772"/>
      <c r="FY448" s="772"/>
      <c r="FZ448" s="772"/>
      <c r="GA448" s="772"/>
      <c r="GB448" s="772"/>
      <c r="GC448" s="772"/>
      <c r="GD448" s="772"/>
      <c r="GE448" s="772"/>
      <c r="GF448" s="772"/>
      <c r="GG448" s="772"/>
      <c r="GH448" s="772"/>
      <c r="GI448" s="772"/>
      <c r="GJ448" s="772"/>
      <c r="GK448" s="772"/>
      <c r="GL448" s="772"/>
      <c r="GM448" s="772"/>
      <c r="GN448" s="772"/>
      <c r="GO448" s="772"/>
      <c r="GP448" s="772"/>
      <c r="GQ448" s="772"/>
      <c r="GR448" s="772"/>
      <c r="GS448" s="772"/>
      <c r="GT448" s="772"/>
      <c r="GU448" s="772"/>
    </row>
    <row r="449" spans="1:203" ht="15.75">
      <c r="A449" s="782"/>
      <c r="B449" s="772"/>
      <c r="C449" s="772"/>
      <c r="D449" s="772"/>
      <c r="E449" s="772"/>
      <c r="F449" s="772"/>
      <c r="G449" s="772"/>
      <c r="H449" s="772"/>
      <c r="I449" s="772"/>
      <c r="J449" s="776"/>
      <c r="K449" s="772"/>
      <c r="L449" s="772"/>
      <c r="M449" s="772"/>
      <c r="N449" s="772"/>
      <c r="O449" s="772"/>
      <c r="P449" s="772"/>
      <c r="Q449" s="772"/>
      <c r="R449" s="772"/>
      <c r="S449" s="772"/>
      <c r="T449" s="772"/>
      <c r="U449" s="772"/>
      <c r="V449" s="772"/>
      <c r="W449" s="772"/>
      <c r="X449" s="772"/>
      <c r="Y449" s="772"/>
      <c r="Z449" s="772"/>
      <c r="AA449" s="772"/>
      <c r="AB449" s="772"/>
      <c r="AC449" s="772"/>
      <c r="AD449" s="772"/>
      <c r="AE449" s="772"/>
      <c r="AF449" s="772"/>
      <c r="AG449" s="772"/>
      <c r="AH449" s="772"/>
      <c r="AI449" s="772"/>
      <c r="AJ449" s="772"/>
      <c r="AK449" s="772"/>
      <c r="AL449" s="772"/>
      <c r="AM449" s="772"/>
      <c r="AN449" s="772"/>
      <c r="AO449" s="772"/>
      <c r="AP449" s="772"/>
      <c r="AQ449" s="772"/>
      <c r="AR449" s="772"/>
      <c r="AS449" s="772"/>
      <c r="AT449" s="772"/>
      <c r="AU449" s="772"/>
      <c r="AV449" s="772"/>
      <c r="AW449" s="772"/>
      <c r="AX449" s="772"/>
      <c r="AY449" s="772"/>
      <c r="AZ449" s="772"/>
      <c r="BA449" s="772"/>
      <c r="BB449" s="772"/>
      <c r="BC449" s="772"/>
      <c r="BD449" s="772"/>
      <c r="BE449" s="772"/>
      <c r="BF449" s="772"/>
      <c r="BG449" s="772"/>
      <c r="BH449" s="772"/>
      <c r="BI449" s="772"/>
      <c r="BJ449" s="772"/>
      <c r="BK449" s="772"/>
      <c r="BL449" s="772"/>
      <c r="BM449" s="772"/>
      <c r="BN449" s="772"/>
      <c r="BO449" s="772"/>
      <c r="BP449" s="772"/>
      <c r="BQ449" s="772"/>
      <c r="BR449" s="772"/>
      <c r="BS449" s="772"/>
      <c r="BT449" s="772"/>
      <c r="BU449" s="772"/>
      <c r="BV449" s="772"/>
      <c r="BW449" s="772"/>
      <c r="BX449" s="772"/>
      <c r="BY449" s="772"/>
      <c r="BZ449" s="772"/>
      <c r="CA449" s="772"/>
      <c r="CB449" s="772"/>
      <c r="CC449" s="772"/>
      <c r="CD449" s="772"/>
      <c r="CE449" s="772"/>
      <c r="CF449" s="772"/>
      <c r="CG449" s="772"/>
      <c r="CH449" s="772"/>
      <c r="CI449" s="772"/>
      <c r="CJ449" s="772"/>
      <c r="CK449" s="772"/>
      <c r="CL449" s="772"/>
      <c r="CM449" s="772"/>
      <c r="CN449" s="772"/>
      <c r="CO449" s="772"/>
      <c r="CP449" s="772"/>
      <c r="CQ449" s="772"/>
      <c r="CR449" s="772"/>
      <c r="CS449" s="772"/>
      <c r="CT449" s="772"/>
      <c r="CU449" s="772"/>
      <c r="CV449" s="772"/>
      <c r="CW449" s="772"/>
      <c r="CX449" s="772"/>
      <c r="CY449" s="772"/>
      <c r="CZ449" s="772"/>
      <c r="DA449" s="772"/>
      <c r="DB449" s="772"/>
      <c r="DC449" s="772"/>
      <c r="DD449" s="772"/>
      <c r="DE449" s="772"/>
      <c r="DF449" s="772"/>
      <c r="DG449" s="772"/>
      <c r="DH449" s="772"/>
      <c r="DI449" s="772"/>
      <c r="DJ449" s="772"/>
      <c r="DK449" s="772"/>
      <c r="DL449" s="772"/>
      <c r="DM449" s="772"/>
      <c r="DN449" s="772"/>
      <c r="DO449" s="772"/>
      <c r="DP449" s="772"/>
      <c r="DQ449" s="772"/>
      <c r="DR449" s="772"/>
      <c r="DS449" s="772"/>
      <c r="DT449" s="772"/>
      <c r="DU449" s="772"/>
      <c r="DV449" s="772"/>
      <c r="DW449" s="772"/>
      <c r="DX449" s="772"/>
      <c r="DY449" s="772"/>
      <c r="DZ449" s="772"/>
      <c r="EA449" s="772"/>
      <c r="EB449" s="772"/>
      <c r="EC449" s="772"/>
      <c r="ED449" s="772"/>
      <c r="EE449" s="772"/>
      <c r="EF449" s="772"/>
      <c r="EG449" s="772"/>
      <c r="EH449" s="772"/>
      <c r="EI449" s="772"/>
      <c r="EJ449" s="772"/>
      <c r="EK449" s="772"/>
      <c r="EL449" s="772"/>
      <c r="EM449" s="772"/>
      <c r="EN449" s="772"/>
      <c r="EO449" s="772"/>
      <c r="EP449" s="772"/>
      <c r="EQ449" s="772"/>
      <c r="ER449" s="772"/>
      <c r="ES449" s="772"/>
      <c r="ET449" s="772"/>
      <c r="EU449" s="772"/>
      <c r="EV449" s="772"/>
      <c r="EW449" s="772"/>
      <c r="EX449" s="772"/>
      <c r="EY449" s="772"/>
      <c r="EZ449" s="772"/>
      <c r="FA449" s="772"/>
      <c r="FB449" s="772"/>
      <c r="FC449" s="772"/>
      <c r="FD449" s="772"/>
      <c r="FE449" s="772"/>
      <c r="FF449" s="772"/>
      <c r="FG449" s="772"/>
      <c r="FH449" s="772"/>
      <c r="FI449" s="772"/>
      <c r="FJ449" s="772"/>
      <c r="FK449" s="772"/>
      <c r="FL449" s="772"/>
      <c r="FM449" s="772"/>
      <c r="FN449" s="772"/>
      <c r="FO449" s="772"/>
      <c r="FP449" s="772"/>
      <c r="FQ449" s="772"/>
      <c r="FR449" s="772"/>
      <c r="FS449" s="772"/>
      <c r="FT449" s="772"/>
      <c r="FU449" s="772"/>
      <c r="FV449" s="772"/>
      <c r="FW449" s="772"/>
      <c r="FX449" s="772"/>
      <c r="FY449" s="772"/>
      <c r="FZ449" s="772"/>
      <c r="GA449" s="772"/>
      <c r="GB449" s="772"/>
      <c r="GC449" s="772"/>
      <c r="GD449" s="772"/>
      <c r="GE449" s="772"/>
      <c r="GF449" s="772"/>
      <c r="GG449" s="772"/>
      <c r="GH449" s="772"/>
      <c r="GI449" s="772"/>
      <c r="GJ449" s="772"/>
      <c r="GK449" s="772"/>
      <c r="GL449" s="772"/>
      <c r="GM449" s="772"/>
      <c r="GN449" s="772"/>
      <c r="GO449" s="772"/>
      <c r="GP449" s="772"/>
      <c r="GQ449" s="772"/>
      <c r="GR449" s="772"/>
      <c r="GS449" s="772"/>
      <c r="GT449" s="772"/>
      <c r="GU449" s="772"/>
    </row>
    <row r="450" spans="1:203" ht="15.75">
      <c r="A450" s="782"/>
      <c r="B450" s="772"/>
      <c r="C450" s="772"/>
      <c r="D450" s="772"/>
      <c r="E450" s="772"/>
      <c r="F450" s="772"/>
      <c r="G450" s="772"/>
      <c r="H450" s="772"/>
      <c r="I450" s="772"/>
      <c r="J450" s="776"/>
      <c r="K450" s="772"/>
      <c r="L450" s="772"/>
      <c r="M450" s="772"/>
      <c r="N450" s="772"/>
      <c r="O450" s="772"/>
      <c r="P450" s="772"/>
      <c r="Q450" s="772"/>
      <c r="R450" s="772"/>
      <c r="S450" s="772"/>
      <c r="T450" s="772"/>
      <c r="U450" s="772"/>
      <c r="V450" s="772"/>
      <c r="W450" s="772"/>
      <c r="X450" s="772"/>
      <c r="Y450" s="772"/>
      <c r="Z450" s="772"/>
      <c r="AA450" s="772"/>
      <c r="AB450" s="772"/>
      <c r="AC450" s="772"/>
      <c r="AD450" s="772"/>
      <c r="AE450" s="772"/>
      <c r="AF450" s="772"/>
      <c r="AG450" s="772"/>
      <c r="AH450" s="772"/>
      <c r="AI450" s="772"/>
      <c r="AJ450" s="772"/>
      <c r="AK450" s="772"/>
      <c r="AL450" s="772"/>
      <c r="AM450" s="772"/>
      <c r="AN450" s="772"/>
      <c r="AO450" s="772"/>
      <c r="AP450" s="772"/>
      <c r="AQ450" s="772"/>
      <c r="AR450" s="772"/>
      <c r="AS450" s="772"/>
      <c r="AT450" s="772"/>
      <c r="AU450" s="772"/>
      <c r="AV450" s="772"/>
      <c r="AW450" s="772"/>
      <c r="AX450" s="772"/>
      <c r="AY450" s="772"/>
      <c r="AZ450" s="772"/>
      <c r="BA450" s="772"/>
      <c r="BB450" s="772"/>
      <c r="BC450" s="772"/>
      <c r="BD450" s="772"/>
      <c r="BE450" s="772"/>
      <c r="BF450" s="772"/>
      <c r="BG450" s="772"/>
      <c r="BH450" s="772"/>
      <c r="BI450" s="772"/>
      <c r="BJ450" s="772"/>
      <c r="BK450" s="772"/>
      <c r="BL450" s="772"/>
      <c r="BM450" s="772"/>
      <c r="BN450" s="772"/>
      <c r="BO450" s="772"/>
      <c r="BP450" s="772"/>
      <c r="BQ450" s="772"/>
      <c r="BR450" s="772"/>
      <c r="BS450" s="772"/>
      <c r="BT450" s="772"/>
      <c r="BU450" s="772"/>
      <c r="BV450" s="772"/>
      <c r="BW450" s="772"/>
      <c r="BX450" s="772"/>
      <c r="BY450" s="772"/>
      <c r="BZ450" s="772"/>
      <c r="CA450" s="772"/>
      <c r="CB450" s="772"/>
      <c r="CC450" s="772"/>
      <c r="CD450" s="772"/>
      <c r="CE450" s="772"/>
      <c r="CF450" s="772"/>
      <c r="CG450" s="772"/>
      <c r="CH450" s="772"/>
      <c r="CI450" s="772"/>
      <c r="CJ450" s="772"/>
      <c r="CK450" s="772"/>
      <c r="CL450" s="772"/>
      <c r="CM450" s="772"/>
      <c r="CN450" s="772"/>
      <c r="CO450" s="772"/>
      <c r="CP450" s="772"/>
      <c r="CQ450" s="772"/>
      <c r="CR450" s="772"/>
      <c r="CS450" s="772"/>
      <c r="CT450" s="772"/>
      <c r="CU450" s="772"/>
      <c r="CV450" s="772"/>
      <c r="CW450" s="772"/>
      <c r="CX450" s="772"/>
      <c r="CY450" s="772"/>
      <c r="CZ450" s="772"/>
      <c r="DA450" s="772"/>
      <c r="DB450" s="772"/>
      <c r="DC450" s="772"/>
      <c r="DD450" s="772"/>
      <c r="DE450" s="772"/>
      <c r="DF450" s="772"/>
      <c r="DG450" s="772"/>
      <c r="DH450" s="772"/>
      <c r="DI450" s="772"/>
      <c r="DJ450" s="772"/>
      <c r="DK450" s="772"/>
      <c r="DL450" s="772"/>
      <c r="DM450" s="772"/>
      <c r="DN450" s="772"/>
      <c r="DO450" s="772"/>
      <c r="DP450" s="772"/>
      <c r="DQ450" s="772"/>
      <c r="DR450" s="772"/>
      <c r="DS450" s="772"/>
      <c r="DT450" s="772"/>
      <c r="DU450" s="772"/>
      <c r="DV450" s="772"/>
      <c r="DW450" s="772"/>
      <c r="DX450" s="772"/>
      <c r="DY450" s="772"/>
      <c r="DZ450" s="772"/>
      <c r="EA450" s="772"/>
      <c r="EB450" s="772"/>
      <c r="EC450" s="772"/>
      <c r="ED450" s="772"/>
      <c r="EE450" s="772"/>
      <c r="EF450" s="772"/>
      <c r="EG450" s="772"/>
      <c r="EH450" s="772"/>
      <c r="EI450" s="772"/>
      <c r="EJ450" s="772"/>
      <c r="EK450" s="772"/>
      <c r="EL450" s="772"/>
      <c r="EM450" s="772"/>
      <c r="EN450" s="772"/>
      <c r="EO450" s="772"/>
      <c r="EP450" s="772"/>
      <c r="EQ450" s="772"/>
      <c r="ER450" s="772"/>
      <c r="ES450" s="772"/>
      <c r="ET450" s="772"/>
      <c r="EU450" s="772"/>
      <c r="EV450" s="772"/>
      <c r="EW450" s="772"/>
      <c r="EX450" s="772"/>
      <c r="EY450" s="772"/>
      <c r="EZ450" s="772"/>
      <c r="FA450" s="772"/>
      <c r="FB450" s="772"/>
      <c r="FC450" s="772"/>
      <c r="FD450" s="772"/>
      <c r="FE450" s="772"/>
      <c r="FF450" s="772"/>
      <c r="FG450" s="772"/>
      <c r="FH450" s="772"/>
      <c r="FI450" s="772"/>
      <c r="FJ450" s="772"/>
      <c r="FK450" s="772"/>
      <c r="FL450" s="772"/>
      <c r="FM450" s="772"/>
      <c r="FN450" s="772"/>
      <c r="FO450" s="772"/>
      <c r="FP450" s="772"/>
      <c r="FQ450" s="772"/>
      <c r="FR450" s="772"/>
      <c r="FS450" s="772"/>
      <c r="FT450" s="772"/>
      <c r="FU450" s="772"/>
      <c r="FV450" s="772"/>
      <c r="FW450" s="772"/>
      <c r="FX450" s="772"/>
      <c r="FY450" s="772"/>
      <c r="FZ450" s="772"/>
      <c r="GA450" s="772"/>
      <c r="GB450" s="772"/>
      <c r="GC450" s="772"/>
      <c r="GD450" s="772"/>
      <c r="GE450" s="772"/>
      <c r="GF450" s="772"/>
      <c r="GG450" s="772"/>
      <c r="GH450" s="772"/>
      <c r="GI450" s="772"/>
      <c r="GJ450" s="772"/>
      <c r="GK450" s="772"/>
      <c r="GL450" s="772"/>
      <c r="GM450" s="772"/>
      <c r="GN450" s="772"/>
      <c r="GO450" s="772"/>
      <c r="GP450" s="772"/>
      <c r="GQ450" s="772"/>
      <c r="GR450" s="772"/>
      <c r="GS450" s="772"/>
      <c r="GT450" s="772"/>
      <c r="GU450" s="772"/>
    </row>
    <row r="451" spans="1:203" ht="15.75">
      <c r="A451" s="782"/>
      <c r="B451" s="772"/>
      <c r="C451" s="772"/>
      <c r="D451" s="772"/>
      <c r="E451" s="772"/>
      <c r="F451" s="772"/>
      <c r="G451" s="772"/>
      <c r="H451" s="772"/>
      <c r="I451" s="772"/>
      <c r="J451" s="776"/>
      <c r="K451" s="772"/>
      <c r="L451" s="772"/>
      <c r="M451" s="772"/>
      <c r="N451" s="772"/>
      <c r="O451" s="772"/>
      <c r="P451" s="772"/>
      <c r="Q451" s="772"/>
      <c r="R451" s="772"/>
      <c r="S451" s="772"/>
      <c r="T451" s="772"/>
      <c r="U451" s="772"/>
      <c r="V451" s="772"/>
      <c r="W451" s="772"/>
      <c r="X451" s="772"/>
      <c r="Y451" s="772"/>
      <c r="Z451" s="772"/>
      <c r="AA451" s="772"/>
      <c r="AB451" s="772"/>
      <c r="AC451" s="772"/>
      <c r="AD451" s="772"/>
      <c r="AE451" s="772"/>
      <c r="AF451" s="772"/>
      <c r="AG451" s="772"/>
      <c r="AH451" s="772"/>
      <c r="AI451" s="772"/>
      <c r="AJ451" s="772"/>
      <c r="AK451" s="772"/>
      <c r="AL451" s="772"/>
      <c r="AM451" s="772"/>
      <c r="AN451" s="772"/>
      <c r="AO451" s="772"/>
      <c r="AP451" s="772"/>
      <c r="AQ451" s="772"/>
      <c r="AR451" s="772"/>
      <c r="AS451" s="772"/>
      <c r="AT451" s="772"/>
      <c r="AU451" s="772"/>
      <c r="AV451" s="772"/>
      <c r="AW451" s="772"/>
      <c r="AX451" s="772"/>
      <c r="AY451" s="772"/>
      <c r="AZ451" s="772"/>
      <c r="BA451" s="772"/>
      <c r="BB451" s="772"/>
      <c r="BC451" s="772"/>
      <c r="BD451" s="772"/>
      <c r="BE451" s="772"/>
      <c r="BF451" s="772"/>
      <c r="BG451" s="772"/>
      <c r="BH451" s="772"/>
      <c r="BI451" s="772"/>
      <c r="BJ451" s="772"/>
      <c r="BK451" s="772"/>
      <c r="BL451" s="772"/>
      <c r="BM451" s="772"/>
      <c r="BN451" s="772"/>
      <c r="BO451" s="772"/>
      <c r="BP451" s="772"/>
      <c r="BQ451" s="772"/>
      <c r="BR451" s="772"/>
      <c r="BS451" s="772"/>
      <c r="BT451" s="772"/>
      <c r="BU451" s="772"/>
      <c r="BV451" s="772"/>
      <c r="BW451" s="772"/>
      <c r="BX451" s="772"/>
      <c r="BY451" s="772"/>
      <c r="BZ451" s="772"/>
      <c r="CA451" s="772"/>
      <c r="CB451" s="772"/>
      <c r="CC451" s="772"/>
      <c r="CD451" s="772"/>
      <c r="CE451" s="772"/>
      <c r="CF451" s="772"/>
      <c r="CG451" s="772"/>
      <c r="CH451" s="772"/>
      <c r="CI451" s="772"/>
      <c r="CJ451" s="772"/>
      <c r="CK451" s="772"/>
      <c r="CL451" s="772"/>
      <c r="CM451" s="772"/>
      <c r="CN451" s="772"/>
      <c r="CO451" s="772"/>
      <c r="CP451" s="772"/>
      <c r="CQ451" s="772"/>
      <c r="CR451" s="772"/>
      <c r="CS451" s="772"/>
      <c r="CT451" s="772"/>
      <c r="CU451" s="772"/>
      <c r="CV451" s="772"/>
      <c r="CW451" s="772"/>
      <c r="CX451" s="772"/>
      <c r="CY451" s="772"/>
      <c r="CZ451" s="772"/>
      <c r="DA451" s="772"/>
      <c r="DB451" s="772"/>
      <c r="DC451" s="772"/>
      <c r="DD451" s="772"/>
      <c r="DE451" s="772"/>
      <c r="DF451" s="772"/>
      <c r="DG451" s="772"/>
      <c r="DH451" s="772"/>
      <c r="DI451" s="772"/>
      <c r="DJ451" s="772"/>
      <c r="DK451" s="772"/>
      <c r="DL451" s="772"/>
      <c r="DM451" s="772"/>
      <c r="DN451" s="772"/>
      <c r="DO451" s="772"/>
      <c r="DP451" s="772"/>
      <c r="DQ451" s="772"/>
      <c r="DR451" s="772"/>
      <c r="DS451" s="772"/>
      <c r="DT451" s="772"/>
      <c r="DU451" s="772"/>
      <c r="DV451" s="772"/>
      <c r="DW451" s="772"/>
      <c r="DX451" s="772"/>
      <c r="DY451" s="772"/>
      <c r="DZ451" s="772"/>
      <c r="EA451" s="772"/>
      <c r="EB451" s="772"/>
      <c r="EC451" s="772"/>
      <c r="ED451" s="772"/>
      <c r="EE451" s="772"/>
      <c r="EF451" s="772"/>
      <c r="EG451" s="772"/>
      <c r="EH451" s="772"/>
      <c r="EI451" s="772"/>
      <c r="EJ451" s="772"/>
      <c r="EK451" s="772"/>
      <c r="EL451" s="772"/>
      <c r="EM451" s="772"/>
      <c r="EN451" s="772"/>
      <c r="EO451" s="772"/>
      <c r="EP451" s="772"/>
      <c r="EQ451" s="772"/>
      <c r="ER451" s="772"/>
      <c r="ES451" s="772"/>
      <c r="ET451" s="772"/>
      <c r="EU451" s="772"/>
      <c r="EV451" s="772"/>
      <c r="EW451" s="772"/>
      <c r="EX451" s="772"/>
      <c r="EY451" s="772"/>
      <c r="EZ451" s="772"/>
      <c r="FA451" s="772"/>
      <c r="FB451" s="772"/>
      <c r="FC451" s="772"/>
      <c r="FD451" s="772"/>
      <c r="FE451" s="772"/>
      <c r="FF451" s="772"/>
      <c r="FG451" s="772"/>
      <c r="FH451" s="772"/>
      <c r="FI451" s="772"/>
      <c r="FJ451" s="772"/>
      <c r="FK451" s="772"/>
      <c r="FL451" s="772"/>
      <c r="FM451" s="772"/>
      <c r="FN451" s="772"/>
      <c r="FO451" s="772"/>
      <c r="FP451" s="772"/>
      <c r="FQ451" s="772"/>
      <c r="FR451" s="772"/>
      <c r="FS451" s="772"/>
      <c r="FT451" s="772"/>
      <c r="FU451" s="772"/>
      <c r="FV451" s="772"/>
      <c r="FW451" s="772"/>
      <c r="FX451" s="772"/>
      <c r="FY451" s="772"/>
      <c r="FZ451" s="772"/>
      <c r="GA451" s="772"/>
      <c r="GB451" s="772"/>
      <c r="GC451" s="772"/>
      <c r="GD451" s="772"/>
      <c r="GE451" s="772"/>
      <c r="GF451" s="772"/>
      <c r="GG451" s="772"/>
      <c r="GH451" s="772"/>
      <c r="GI451" s="772"/>
      <c r="GJ451" s="772"/>
      <c r="GK451" s="772"/>
      <c r="GL451" s="772"/>
      <c r="GM451" s="772"/>
      <c r="GN451" s="772"/>
      <c r="GO451" s="772"/>
      <c r="GP451" s="772"/>
      <c r="GQ451" s="772"/>
      <c r="GR451" s="772"/>
      <c r="GS451" s="772"/>
      <c r="GT451" s="772"/>
      <c r="GU451" s="772"/>
    </row>
    <row r="452" spans="1:203" ht="15.75">
      <c r="A452" s="782"/>
      <c r="B452" s="772"/>
      <c r="C452" s="772"/>
      <c r="D452" s="772"/>
      <c r="E452" s="772"/>
      <c r="F452" s="772"/>
      <c r="G452" s="772"/>
      <c r="H452" s="772"/>
      <c r="I452" s="772"/>
      <c r="J452" s="776"/>
      <c r="K452" s="772"/>
      <c r="L452" s="772"/>
      <c r="M452" s="772"/>
      <c r="N452" s="772"/>
      <c r="O452" s="772"/>
      <c r="P452" s="772"/>
      <c r="Q452" s="772"/>
      <c r="R452" s="772"/>
      <c r="S452" s="772"/>
      <c r="T452" s="772"/>
      <c r="U452" s="772"/>
      <c r="V452" s="772"/>
      <c r="W452" s="772"/>
      <c r="X452" s="772"/>
      <c r="Y452" s="772"/>
      <c r="Z452" s="772"/>
      <c r="AA452" s="772"/>
      <c r="AB452" s="772"/>
      <c r="AC452" s="772"/>
      <c r="AD452" s="772"/>
      <c r="AE452" s="772"/>
      <c r="AF452" s="772"/>
      <c r="AG452" s="772"/>
      <c r="AH452" s="772"/>
      <c r="AI452" s="772"/>
      <c r="AJ452" s="772"/>
      <c r="AK452" s="772"/>
      <c r="AL452" s="772"/>
      <c r="AM452" s="772"/>
      <c r="AN452" s="772"/>
      <c r="AO452" s="772"/>
      <c r="AP452" s="772"/>
      <c r="AQ452" s="772"/>
      <c r="AR452" s="772"/>
      <c r="AS452" s="772"/>
      <c r="AT452" s="772"/>
      <c r="AU452" s="772"/>
      <c r="AV452" s="772"/>
      <c r="AW452" s="772"/>
      <c r="AX452" s="772"/>
      <c r="AY452" s="772"/>
      <c r="AZ452" s="772"/>
      <c r="BA452" s="772"/>
      <c r="BB452" s="772"/>
      <c r="BC452" s="772"/>
      <c r="BD452" s="772"/>
      <c r="BE452" s="772"/>
      <c r="BF452" s="772"/>
      <c r="BG452" s="772"/>
      <c r="BH452" s="772"/>
      <c r="BI452" s="772"/>
      <c r="BJ452" s="772"/>
      <c r="BK452" s="772"/>
      <c r="BL452" s="772"/>
      <c r="BM452" s="772"/>
      <c r="BN452" s="772"/>
      <c r="BO452" s="772"/>
      <c r="BP452" s="772"/>
      <c r="BQ452" s="772"/>
      <c r="BR452" s="772"/>
      <c r="BS452" s="772"/>
      <c r="BT452" s="772"/>
      <c r="BU452" s="772"/>
      <c r="BV452" s="772"/>
      <c r="BW452" s="772"/>
      <c r="BX452" s="772"/>
      <c r="BY452" s="772"/>
      <c r="BZ452" s="772"/>
      <c r="CA452" s="772"/>
      <c r="CB452" s="772"/>
      <c r="CC452" s="772"/>
      <c r="CD452" s="772"/>
      <c r="CE452" s="772"/>
      <c r="CF452" s="772"/>
      <c r="CG452" s="772"/>
      <c r="CH452" s="772"/>
      <c r="CI452" s="772"/>
      <c r="CJ452" s="772"/>
      <c r="CK452" s="772"/>
      <c r="CL452" s="772"/>
      <c r="CM452" s="772"/>
      <c r="CN452" s="772"/>
      <c r="CO452" s="772"/>
      <c r="CP452" s="772"/>
      <c r="CQ452" s="772"/>
      <c r="CR452" s="772"/>
      <c r="CS452" s="772"/>
      <c r="CT452" s="772"/>
      <c r="CU452" s="772"/>
      <c r="CV452" s="772"/>
      <c r="CW452" s="772"/>
      <c r="CX452" s="772"/>
      <c r="CY452" s="772"/>
      <c r="CZ452" s="772"/>
      <c r="DA452" s="772"/>
      <c r="DB452" s="772"/>
      <c r="DC452" s="772"/>
      <c r="DD452" s="772"/>
      <c r="DE452" s="772"/>
      <c r="DF452" s="772"/>
      <c r="DG452" s="772"/>
      <c r="DH452" s="772"/>
      <c r="DI452" s="772"/>
      <c r="DJ452" s="772"/>
      <c r="DK452" s="772"/>
      <c r="DL452" s="772"/>
      <c r="DM452" s="772"/>
      <c r="DN452" s="772"/>
      <c r="DO452" s="772"/>
      <c r="DP452" s="772"/>
      <c r="DQ452" s="772"/>
      <c r="DR452" s="772"/>
      <c r="DS452" s="772"/>
      <c r="DT452" s="772"/>
      <c r="DU452" s="772"/>
      <c r="DV452" s="772"/>
      <c r="DW452" s="772"/>
      <c r="DX452" s="772"/>
      <c r="DY452" s="772"/>
      <c r="DZ452" s="772"/>
      <c r="EA452" s="772"/>
      <c r="EB452" s="772"/>
      <c r="EC452" s="772"/>
      <c r="ED452" s="772"/>
      <c r="EE452" s="772"/>
      <c r="EF452" s="772"/>
      <c r="EG452" s="772"/>
      <c r="EH452" s="772"/>
      <c r="EI452" s="772"/>
      <c r="EJ452" s="772"/>
      <c r="EK452" s="772"/>
      <c r="EL452" s="772"/>
      <c r="EM452" s="772"/>
      <c r="EN452" s="772"/>
      <c r="EO452" s="772"/>
      <c r="EP452" s="772"/>
      <c r="EQ452" s="772"/>
      <c r="ER452" s="772"/>
      <c r="ES452" s="772"/>
      <c r="ET452" s="772"/>
      <c r="EU452" s="772"/>
      <c r="EV452" s="772"/>
      <c r="EW452" s="772"/>
      <c r="EX452" s="772"/>
      <c r="EY452" s="772"/>
      <c r="EZ452" s="772"/>
      <c r="FA452" s="772"/>
      <c r="FB452" s="772"/>
      <c r="FC452" s="772"/>
      <c r="FD452" s="772"/>
      <c r="FE452" s="772"/>
      <c r="FF452" s="772"/>
      <c r="FG452" s="772"/>
      <c r="FH452" s="772"/>
      <c r="FI452" s="772"/>
      <c r="FJ452" s="772"/>
      <c r="FK452" s="772"/>
      <c r="FL452" s="772"/>
      <c r="FM452" s="772"/>
      <c r="FN452" s="772"/>
      <c r="FO452" s="772"/>
      <c r="FP452" s="772"/>
      <c r="FQ452" s="772"/>
      <c r="FR452" s="772"/>
      <c r="FS452" s="772"/>
      <c r="FT452" s="772"/>
      <c r="FU452" s="772"/>
      <c r="FV452" s="772"/>
      <c r="FW452" s="772"/>
      <c r="FX452" s="772"/>
      <c r="FY452" s="772"/>
      <c r="FZ452" s="772"/>
      <c r="GA452" s="772"/>
      <c r="GB452" s="772"/>
      <c r="GC452" s="772"/>
      <c r="GD452" s="772"/>
      <c r="GE452" s="772"/>
      <c r="GF452" s="772"/>
      <c r="GG452" s="772"/>
      <c r="GH452" s="772"/>
      <c r="GI452" s="772"/>
      <c r="GJ452" s="772"/>
      <c r="GK452" s="772"/>
      <c r="GL452" s="772"/>
      <c r="GM452" s="772"/>
      <c r="GN452" s="772"/>
      <c r="GO452" s="772"/>
      <c r="GP452" s="772"/>
      <c r="GQ452" s="772"/>
      <c r="GR452" s="772"/>
      <c r="GS452" s="772"/>
      <c r="GT452" s="772"/>
      <c r="GU452" s="772"/>
    </row>
    <row r="453" spans="1:203" ht="15.75">
      <c r="A453" s="782"/>
      <c r="B453" s="772"/>
      <c r="C453" s="772"/>
      <c r="D453" s="772"/>
      <c r="E453" s="772"/>
      <c r="F453" s="772"/>
      <c r="G453" s="772"/>
      <c r="H453" s="772"/>
      <c r="I453" s="772"/>
      <c r="J453" s="776"/>
      <c r="K453" s="772"/>
      <c r="L453" s="772"/>
      <c r="M453" s="772"/>
      <c r="N453" s="772"/>
      <c r="O453" s="772"/>
      <c r="P453" s="772"/>
      <c r="Q453" s="772"/>
      <c r="R453" s="772"/>
      <c r="S453" s="772"/>
      <c r="T453" s="772"/>
      <c r="U453" s="772"/>
      <c r="V453" s="772"/>
      <c r="W453" s="772"/>
      <c r="X453" s="772"/>
      <c r="Y453" s="772"/>
      <c r="Z453" s="772"/>
      <c r="AA453" s="772"/>
      <c r="AB453" s="772"/>
      <c r="AC453" s="772"/>
      <c r="AD453" s="772"/>
      <c r="AE453" s="772"/>
      <c r="AF453" s="772"/>
      <c r="AG453" s="772"/>
      <c r="AH453" s="772"/>
      <c r="AI453" s="772"/>
      <c r="AJ453" s="772"/>
      <c r="AK453" s="772"/>
      <c r="AL453" s="772"/>
      <c r="AM453" s="772"/>
      <c r="AN453" s="772"/>
      <c r="AO453" s="772"/>
      <c r="AP453" s="772"/>
      <c r="AQ453" s="772"/>
      <c r="AR453" s="772"/>
      <c r="AS453" s="772"/>
      <c r="AT453" s="772"/>
      <c r="AU453" s="772"/>
      <c r="AV453" s="772"/>
      <c r="AW453" s="772"/>
      <c r="AX453" s="772"/>
      <c r="AY453" s="772"/>
      <c r="AZ453" s="772"/>
      <c r="BA453" s="772"/>
      <c r="BB453" s="772"/>
      <c r="BC453" s="772"/>
      <c r="BD453" s="772"/>
      <c r="BE453" s="772"/>
      <c r="BF453" s="772"/>
      <c r="BG453" s="772"/>
      <c r="BH453" s="772"/>
      <c r="BI453" s="772"/>
      <c r="BJ453" s="772"/>
      <c r="BK453" s="772"/>
      <c r="BL453" s="772"/>
      <c r="BM453" s="772"/>
      <c r="BN453" s="772"/>
      <c r="BO453" s="772"/>
      <c r="BP453" s="772"/>
      <c r="BQ453" s="772"/>
      <c r="BR453" s="772"/>
      <c r="BS453" s="772"/>
      <c r="BT453" s="772"/>
      <c r="BU453" s="772"/>
      <c r="BV453" s="772"/>
      <c r="BW453" s="772"/>
      <c r="BX453" s="772"/>
      <c r="BY453" s="772"/>
      <c r="BZ453" s="772"/>
      <c r="CA453" s="772"/>
      <c r="CB453" s="772"/>
      <c r="CC453" s="772"/>
      <c r="CD453" s="772"/>
      <c r="CE453" s="772"/>
      <c r="CF453" s="772"/>
      <c r="CG453" s="772"/>
      <c r="CH453" s="772"/>
      <c r="CI453" s="772"/>
      <c r="CJ453" s="772"/>
      <c r="CK453" s="772"/>
      <c r="CL453" s="772"/>
      <c r="CM453" s="772"/>
      <c r="CN453" s="772"/>
      <c r="CO453" s="772"/>
      <c r="CP453" s="772"/>
      <c r="CQ453" s="772"/>
      <c r="CR453" s="772"/>
      <c r="CS453" s="772"/>
      <c r="CT453" s="772"/>
      <c r="CU453" s="772"/>
      <c r="CV453" s="772"/>
      <c r="CW453" s="772"/>
      <c r="CX453" s="772"/>
      <c r="CY453" s="772"/>
      <c r="CZ453" s="772"/>
      <c r="DA453" s="772"/>
      <c r="DB453" s="772"/>
      <c r="DC453" s="772"/>
      <c r="DD453" s="772"/>
      <c r="DE453" s="772"/>
      <c r="DF453" s="772"/>
      <c r="DG453" s="772"/>
      <c r="DH453" s="772"/>
      <c r="DI453" s="772"/>
      <c r="DJ453" s="772"/>
      <c r="DK453" s="772"/>
      <c r="DL453" s="772"/>
      <c r="DM453" s="772"/>
      <c r="DN453" s="772"/>
      <c r="DO453" s="772"/>
      <c r="DP453" s="772"/>
      <c r="DQ453" s="772"/>
      <c r="DR453" s="772"/>
      <c r="DS453" s="772"/>
      <c r="DT453" s="772"/>
      <c r="DU453" s="772"/>
      <c r="DV453" s="772"/>
      <c r="DW453" s="772"/>
      <c r="DX453" s="772"/>
      <c r="DY453" s="772"/>
      <c r="DZ453" s="772"/>
      <c r="EA453" s="772"/>
      <c r="EB453" s="772"/>
      <c r="EC453" s="772"/>
      <c r="ED453" s="772"/>
      <c r="EE453" s="772"/>
      <c r="EF453" s="772"/>
      <c r="EG453" s="772"/>
      <c r="EH453" s="772"/>
      <c r="EI453" s="772"/>
      <c r="EJ453" s="772"/>
      <c r="EK453" s="772"/>
      <c r="EL453" s="772"/>
      <c r="EM453" s="772"/>
      <c r="EN453" s="772"/>
      <c r="EO453" s="772"/>
      <c r="EP453" s="772"/>
      <c r="EQ453" s="772"/>
      <c r="ER453" s="772"/>
      <c r="ES453" s="772"/>
      <c r="ET453" s="772"/>
      <c r="EU453" s="772"/>
      <c r="EV453" s="772"/>
      <c r="EW453" s="772"/>
      <c r="EX453" s="772"/>
      <c r="EY453" s="772"/>
      <c r="EZ453" s="772"/>
      <c r="FA453" s="772"/>
      <c r="FB453" s="772"/>
      <c r="FC453" s="772"/>
      <c r="FD453" s="772"/>
      <c r="FE453" s="772"/>
      <c r="FF453" s="772"/>
      <c r="FG453" s="772"/>
      <c r="FH453" s="772"/>
      <c r="FI453" s="772"/>
      <c r="FJ453" s="772"/>
      <c r="FK453" s="772"/>
      <c r="FL453" s="772"/>
      <c r="FM453" s="772"/>
      <c r="FN453" s="772"/>
      <c r="FO453" s="772"/>
      <c r="FP453" s="772"/>
      <c r="FQ453" s="772"/>
      <c r="FR453" s="772"/>
      <c r="FS453" s="772"/>
      <c r="FT453" s="772"/>
      <c r="FU453" s="772"/>
      <c r="FV453" s="772"/>
      <c r="FW453" s="772"/>
      <c r="FX453" s="772"/>
      <c r="FY453" s="772"/>
      <c r="FZ453" s="772"/>
      <c r="GA453" s="772"/>
      <c r="GB453" s="772"/>
      <c r="GC453" s="772"/>
      <c r="GD453" s="772"/>
      <c r="GE453" s="772"/>
      <c r="GF453" s="772"/>
      <c r="GG453" s="772"/>
      <c r="GH453" s="772"/>
      <c r="GI453" s="772"/>
      <c r="GJ453" s="772"/>
      <c r="GK453" s="772"/>
      <c r="GL453" s="772"/>
      <c r="GM453" s="772"/>
      <c r="GN453" s="772"/>
      <c r="GO453" s="772"/>
      <c r="GP453" s="772"/>
      <c r="GQ453" s="772"/>
      <c r="GR453" s="772"/>
      <c r="GS453" s="772"/>
      <c r="GT453" s="772"/>
      <c r="GU453" s="772"/>
    </row>
    <row r="454" spans="1:203" ht="15.75">
      <c r="A454" s="782"/>
      <c r="B454" s="772"/>
      <c r="C454" s="772"/>
      <c r="D454" s="772"/>
      <c r="E454" s="772"/>
      <c r="F454" s="772"/>
      <c r="G454" s="772"/>
      <c r="H454" s="772"/>
      <c r="I454" s="772"/>
      <c r="J454" s="776"/>
      <c r="K454" s="772"/>
      <c r="L454" s="772"/>
      <c r="M454" s="772"/>
      <c r="N454" s="772"/>
      <c r="O454" s="772"/>
      <c r="P454" s="772"/>
      <c r="Q454" s="772"/>
      <c r="R454" s="772"/>
      <c r="S454" s="772"/>
      <c r="T454" s="772"/>
      <c r="U454" s="772"/>
      <c r="V454" s="772"/>
      <c r="W454" s="772"/>
      <c r="X454" s="772"/>
      <c r="Y454" s="772"/>
      <c r="Z454" s="772"/>
      <c r="AA454" s="772"/>
      <c r="AB454" s="772"/>
      <c r="AC454" s="772"/>
      <c r="AD454" s="772"/>
      <c r="AE454" s="772"/>
      <c r="AF454" s="772"/>
      <c r="AG454" s="772"/>
      <c r="AH454" s="772"/>
      <c r="AI454" s="772"/>
      <c r="AJ454" s="772"/>
      <c r="AK454" s="772"/>
      <c r="AL454" s="772"/>
      <c r="AM454" s="772"/>
      <c r="AN454" s="772"/>
      <c r="AO454" s="772"/>
      <c r="AP454" s="772"/>
      <c r="AQ454" s="772"/>
      <c r="AR454" s="772"/>
      <c r="AS454" s="772"/>
      <c r="AT454" s="772"/>
      <c r="AU454" s="772"/>
      <c r="AV454" s="772"/>
      <c r="AW454" s="772"/>
      <c r="AX454" s="772"/>
      <c r="AY454" s="772"/>
      <c r="AZ454" s="772"/>
      <c r="BA454" s="772"/>
      <c r="BB454" s="772"/>
      <c r="BC454" s="772"/>
      <c r="BD454" s="772"/>
      <c r="BE454" s="772"/>
      <c r="BF454" s="772"/>
      <c r="BG454" s="772"/>
      <c r="BH454" s="772"/>
      <c r="BI454" s="772"/>
      <c r="BJ454" s="772"/>
      <c r="BK454" s="772"/>
      <c r="BL454" s="772"/>
      <c r="BM454" s="772"/>
      <c r="BN454" s="772"/>
      <c r="BO454" s="772"/>
      <c r="BP454" s="772"/>
      <c r="BQ454" s="772"/>
      <c r="BR454" s="772"/>
      <c r="BS454" s="772"/>
      <c r="BT454" s="772"/>
      <c r="BU454" s="772"/>
      <c r="BV454" s="772"/>
      <c r="BW454" s="772"/>
      <c r="BX454" s="772"/>
      <c r="BY454" s="772"/>
      <c r="BZ454" s="772"/>
      <c r="CA454" s="772"/>
      <c r="CB454" s="772"/>
      <c r="CC454" s="772"/>
      <c r="CD454" s="772"/>
      <c r="CE454" s="772"/>
      <c r="CF454" s="772"/>
      <c r="CG454" s="772"/>
      <c r="CH454" s="772"/>
      <c r="CI454" s="772"/>
      <c r="CJ454" s="772"/>
      <c r="CK454" s="772"/>
      <c r="CL454" s="772"/>
      <c r="CM454" s="772"/>
      <c r="CN454" s="772"/>
      <c r="CO454" s="772"/>
      <c r="CP454" s="772"/>
      <c r="CQ454" s="772"/>
      <c r="CR454" s="772"/>
      <c r="CS454" s="772"/>
      <c r="CT454" s="772"/>
      <c r="CU454" s="772"/>
      <c r="CV454" s="772"/>
      <c r="CW454" s="772"/>
      <c r="CX454" s="772"/>
      <c r="CY454" s="772"/>
      <c r="CZ454" s="772"/>
      <c r="DA454" s="772"/>
      <c r="DB454" s="772"/>
      <c r="DC454" s="772"/>
      <c r="DD454" s="772"/>
      <c r="DE454" s="772"/>
      <c r="DF454" s="772"/>
      <c r="DG454" s="772"/>
      <c r="DH454" s="772"/>
      <c r="DI454" s="772"/>
      <c r="DJ454" s="772"/>
      <c r="DK454" s="772"/>
      <c r="DL454" s="772"/>
      <c r="DM454" s="772"/>
      <c r="DN454" s="772"/>
      <c r="DO454" s="772"/>
      <c r="DP454" s="772"/>
      <c r="DQ454" s="772"/>
      <c r="DR454" s="772"/>
      <c r="DS454" s="772"/>
      <c r="DT454" s="772"/>
      <c r="DU454" s="772"/>
      <c r="DV454" s="772"/>
      <c r="DW454" s="772"/>
      <c r="DX454" s="772"/>
      <c r="DY454" s="772"/>
      <c r="DZ454" s="772"/>
      <c r="EA454" s="772"/>
      <c r="EB454" s="772"/>
      <c r="EC454" s="772"/>
      <c r="ED454" s="772"/>
      <c r="EE454" s="772"/>
      <c r="EF454" s="772"/>
      <c r="EG454" s="772"/>
      <c r="EH454" s="772"/>
      <c r="EI454" s="772"/>
      <c r="EJ454" s="772"/>
      <c r="EK454" s="772"/>
      <c r="EL454" s="772"/>
      <c r="EM454" s="772"/>
      <c r="EN454" s="772"/>
      <c r="EO454" s="772"/>
      <c r="EP454" s="772"/>
      <c r="EQ454" s="772"/>
      <c r="ER454" s="772"/>
      <c r="ES454" s="772"/>
      <c r="ET454" s="772"/>
      <c r="EU454" s="772"/>
      <c r="EV454" s="772"/>
      <c r="EW454" s="772"/>
      <c r="EX454" s="772"/>
      <c r="EY454" s="772"/>
      <c r="EZ454" s="772"/>
      <c r="FA454" s="772"/>
      <c r="FB454" s="772"/>
      <c r="FC454" s="772"/>
      <c r="FD454" s="772"/>
      <c r="FE454" s="772"/>
      <c r="FF454" s="772"/>
      <c r="FG454" s="772"/>
      <c r="FH454" s="772"/>
      <c r="FI454" s="772"/>
      <c r="FJ454" s="772"/>
      <c r="FK454" s="772"/>
      <c r="FL454" s="772"/>
      <c r="FM454" s="772"/>
      <c r="FN454" s="772"/>
      <c r="FO454" s="772"/>
      <c r="FP454" s="772"/>
      <c r="FQ454" s="772"/>
      <c r="FR454" s="772"/>
      <c r="FS454" s="772"/>
      <c r="FT454" s="772"/>
      <c r="FU454" s="772"/>
      <c r="FV454" s="772"/>
      <c r="FW454" s="772"/>
      <c r="FX454" s="772"/>
      <c r="FY454" s="772"/>
      <c r="FZ454" s="772"/>
      <c r="GA454" s="772"/>
      <c r="GB454" s="772"/>
      <c r="GC454" s="772"/>
      <c r="GD454" s="772"/>
      <c r="GE454" s="772"/>
      <c r="GF454" s="772"/>
      <c r="GG454" s="772"/>
      <c r="GH454" s="772"/>
      <c r="GI454" s="772"/>
      <c r="GJ454" s="772"/>
      <c r="GK454" s="772"/>
      <c r="GL454" s="772"/>
      <c r="GM454" s="772"/>
      <c r="GN454" s="772"/>
      <c r="GO454" s="772"/>
      <c r="GP454" s="772"/>
      <c r="GQ454" s="772"/>
      <c r="GR454" s="772"/>
      <c r="GS454" s="772"/>
      <c r="GT454" s="772"/>
      <c r="GU454" s="772"/>
    </row>
    <row r="455" spans="1:203" ht="15.75">
      <c r="A455" s="782"/>
      <c r="B455" s="772"/>
      <c r="C455" s="772"/>
      <c r="D455" s="772"/>
      <c r="E455" s="772"/>
      <c r="F455" s="772"/>
      <c r="G455" s="772"/>
      <c r="H455" s="772"/>
      <c r="I455" s="772"/>
      <c r="J455" s="776"/>
      <c r="K455" s="772"/>
      <c r="L455" s="772"/>
      <c r="M455" s="772"/>
      <c r="N455" s="772"/>
      <c r="O455" s="772"/>
      <c r="P455" s="772"/>
      <c r="Q455" s="772"/>
      <c r="R455" s="772"/>
      <c r="S455" s="772"/>
      <c r="T455" s="772"/>
      <c r="U455" s="772"/>
      <c r="V455" s="772"/>
      <c r="W455" s="772"/>
      <c r="X455" s="772"/>
      <c r="Y455" s="772"/>
      <c r="Z455" s="772"/>
      <c r="AA455" s="772"/>
      <c r="AB455" s="772"/>
      <c r="AC455" s="772"/>
      <c r="AD455" s="772"/>
      <c r="AE455" s="772"/>
      <c r="AF455" s="772"/>
      <c r="AG455" s="772"/>
      <c r="AH455" s="772"/>
      <c r="AI455" s="772"/>
      <c r="AJ455" s="772"/>
      <c r="AK455" s="772"/>
      <c r="AL455" s="772"/>
      <c r="AM455" s="772"/>
      <c r="AN455" s="772"/>
      <c r="AO455" s="772"/>
      <c r="AP455" s="772"/>
      <c r="AQ455" s="772"/>
      <c r="AR455" s="772"/>
      <c r="AS455" s="772"/>
      <c r="AT455" s="772"/>
      <c r="AU455" s="772"/>
      <c r="AV455" s="772"/>
      <c r="AW455" s="772"/>
      <c r="AX455" s="772"/>
      <c r="AY455" s="772"/>
      <c r="AZ455" s="772"/>
      <c r="BA455" s="772"/>
      <c r="BB455" s="772"/>
      <c r="BC455" s="772"/>
      <c r="BD455" s="772"/>
      <c r="BE455" s="772"/>
      <c r="BF455" s="772"/>
      <c r="BG455" s="772"/>
      <c r="BH455" s="772"/>
      <c r="BI455" s="772"/>
      <c r="BJ455" s="772"/>
      <c r="BK455" s="772"/>
      <c r="BL455" s="772"/>
      <c r="BM455" s="772"/>
      <c r="BN455" s="772"/>
      <c r="BO455" s="772"/>
      <c r="BP455" s="772"/>
      <c r="BQ455" s="772"/>
      <c r="BR455" s="772"/>
      <c r="BS455" s="772"/>
      <c r="BT455" s="772"/>
      <c r="BU455" s="772"/>
      <c r="BV455" s="772"/>
      <c r="BW455" s="772"/>
      <c r="BX455" s="772"/>
      <c r="BY455" s="772"/>
      <c r="BZ455" s="772"/>
      <c r="CA455" s="772"/>
      <c r="CB455" s="772"/>
      <c r="CC455" s="772"/>
      <c r="CD455" s="772"/>
      <c r="CE455" s="772"/>
      <c r="CF455" s="772"/>
      <c r="CG455" s="772"/>
      <c r="CH455" s="772"/>
      <c r="CI455" s="772"/>
      <c r="CJ455" s="772"/>
      <c r="CK455" s="772"/>
      <c r="CL455" s="772"/>
      <c r="CM455" s="772"/>
      <c r="CN455" s="772"/>
      <c r="CO455" s="772"/>
      <c r="CP455" s="772"/>
      <c r="CQ455" s="772"/>
      <c r="CR455" s="772"/>
      <c r="CS455" s="772"/>
      <c r="CT455" s="772"/>
      <c r="CU455" s="772"/>
      <c r="CV455" s="772"/>
      <c r="CW455" s="772"/>
      <c r="CX455" s="772"/>
      <c r="CY455" s="772"/>
      <c r="CZ455" s="772"/>
      <c r="DA455" s="772"/>
      <c r="DB455" s="772"/>
      <c r="DC455" s="772"/>
      <c r="DD455" s="772"/>
      <c r="DE455" s="772"/>
      <c r="DF455" s="772"/>
      <c r="DG455" s="772"/>
      <c r="DH455" s="772"/>
      <c r="DI455" s="772"/>
      <c r="DJ455" s="772"/>
      <c r="DK455" s="772"/>
      <c r="DL455" s="772"/>
      <c r="DM455" s="772"/>
      <c r="DN455" s="772"/>
      <c r="DO455" s="772"/>
      <c r="DP455" s="772"/>
      <c r="DQ455" s="772"/>
      <c r="DR455" s="772"/>
      <c r="DS455" s="772"/>
      <c r="DT455" s="772"/>
      <c r="DU455" s="772"/>
      <c r="DV455" s="772"/>
      <c r="DW455" s="772"/>
      <c r="DX455" s="772"/>
      <c r="DY455" s="772"/>
      <c r="DZ455" s="772"/>
      <c r="EA455" s="772"/>
      <c r="EB455" s="772"/>
      <c r="EC455" s="772"/>
      <c r="ED455" s="772"/>
      <c r="EE455" s="772"/>
      <c r="EF455" s="772"/>
      <c r="EG455" s="772"/>
      <c r="EH455" s="772"/>
      <c r="EI455" s="772"/>
      <c r="EJ455" s="772"/>
      <c r="EK455" s="772"/>
      <c r="EL455" s="772"/>
      <c r="EM455" s="772"/>
      <c r="EN455" s="772"/>
      <c r="EO455" s="772"/>
      <c r="EP455" s="772"/>
      <c r="EQ455" s="772"/>
      <c r="ER455" s="772"/>
      <c r="ES455" s="772"/>
      <c r="ET455" s="772"/>
      <c r="EU455" s="772"/>
      <c r="EV455" s="772"/>
      <c r="EW455" s="772"/>
      <c r="EX455" s="772"/>
      <c r="EY455" s="772"/>
      <c r="EZ455" s="772"/>
      <c r="FA455" s="772"/>
      <c r="FB455" s="772"/>
      <c r="FC455" s="772"/>
      <c r="FD455" s="772"/>
      <c r="FE455" s="772"/>
      <c r="FF455" s="772"/>
      <c r="FG455" s="772"/>
      <c r="FH455" s="772"/>
      <c r="FI455" s="772"/>
      <c r="FJ455" s="772"/>
      <c r="FK455" s="772"/>
      <c r="FL455" s="772"/>
      <c r="FM455" s="772"/>
      <c r="FN455" s="772"/>
      <c r="FO455" s="772"/>
      <c r="FP455" s="772"/>
      <c r="FQ455" s="772"/>
      <c r="FR455" s="772"/>
      <c r="FS455" s="772"/>
      <c r="FT455" s="772"/>
      <c r="FU455" s="772"/>
      <c r="FV455" s="772"/>
      <c r="FW455" s="772"/>
      <c r="FX455" s="772"/>
      <c r="FY455" s="772"/>
      <c r="FZ455" s="772"/>
      <c r="GA455" s="772"/>
      <c r="GB455" s="772"/>
      <c r="GC455" s="772"/>
      <c r="GD455" s="772"/>
      <c r="GE455" s="772"/>
      <c r="GF455" s="772"/>
      <c r="GG455" s="772"/>
      <c r="GH455" s="772"/>
      <c r="GI455" s="772"/>
      <c r="GJ455" s="772"/>
      <c r="GK455" s="772"/>
      <c r="GL455" s="772"/>
      <c r="GM455" s="772"/>
      <c r="GN455" s="772"/>
      <c r="GO455" s="772"/>
      <c r="GP455" s="772"/>
      <c r="GQ455" s="772"/>
      <c r="GR455" s="772"/>
      <c r="GS455" s="772"/>
      <c r="GT455" s="772"/>
      <c r="GU455" s="772"/>
    </row>
    <row r="456" spans="1:203" ht="15.75">
      <c r="A456" s="782"/>
      <c r="B456" s="772"/>
      <c r="C456" s="772"/>
      <c r="D456" s="772"/>
      <c r="E456" s="772"/>
      <c r="F456" s="772"/>
      <c r="G456" s="772"/>
      <c r="H456" s="772"/>
      <c r="I456" s="772"/>
      <c r="J456" s="776"/>
      <c r="K456" s="772"/>
      <c r="L456" s="772"/>
      <c r="M456" s="772"/>
      <c r="N456" s="772"/>
      <c r="O456" s="772"/>
      <c r="P456" s="772"/>
      <c r="Q456" s="772"/>
      <c r="R456" s="772"/>
      <c r="S456" s="772"/>
      <c r="T456" s="772"/>
      <c r="U456" s="772"/>
      <c r="V456" s="772"/>
      <c r="W456" s="772"/>
      <c r="X456" s="772"/>
      <c r="Y456" s="772"/>
      <c r="Z456" s="772"/>
      <c r="AA456" s="772"/>
      <c r="AB456" s="772"/>
      <c r="AC456" s="772"/>
      <c r="AD456" s="772"/>
      <c r="AE456" s="772"/>
      <c r="AF456" s="772"/>
      <c r="AG456" s="772"/>
      <c r="AH456" s="772"/>
      <c r="AI456" s="772"/>
      <c r="AJ456" s="772"/>
      <c r="AK456" s="772"/>
      <c r="AL456" s="772"/>
      <c r="AM456" s="772"/>
      <c r="AN456" s="772"/>
      <c r="AO456" s="772"/>
      <c r="AP456" s="772"/>
      <c r="AQ456" s="772"/>
      <c r="AR456" s="772"/>
      <c r="AS456" s="772"/>
      <c r="AT456" s="772"/>
      <c r="AU456" s="772"/>
      <c r="AV456" s="772"/>
      <c r="AW456" s="772"/>
      <c r="AX456" s="772"/>
      <c r="AY456" s="772"/>
      <c r="AZ456" s="772"/>
      <c r="BA456" s="772"/>
      <c r="BB456" s="772"/>
      <c r="BC456" s="772"/>
      <c r="BD456" s="772"/>
      <c r="BE456" s="772"/>
      <c r="BF456" s="772"/>
      <c r="BG456" s="772"/>
      <c r="BH456" s="772"/>
      <c r="BI456" s="772"/>
      <c r="BJ456" s="772"/>
      <c r="BK456" s="772"/>
      <c r="BL456" s="772"/>
      <c r="BM456" s="772"/>
      <c r="BN456" s="772"/>
      <c r="BO456" s="772"/>
      <c r="BP456" s="772"/>
      <c r="BQ456" s="772"/>
      <c r="BR456" s="772"/>
      <c r="BS456" s="772"/>
      <c r="BT456" s="772"/>
      <c r="BU456" s="772"/>
      <c r="BV456" s="772"/>
      <c r="BW456" s="772"/>
      <c r="BX456" s="772"/>
      <c r="BY456" s="772"/>
      <c r="BZ456" s="772"/>
      <c r="CA456" s="772"/>
      <c r="CB456" s="772"/>
      <c r="CC456" s="772"/>
      <c r="CD456" s="772"/>
      <c r="CE456" s="772"/>
      <c r="CF456" s="772"/>
      <c r="CG456" s="772"/>
      <c r="CH456" s="772"/>
      <c r="CI456" s="772"/>
      <c r="CJ456" s="772"/>
      <c r="CK456" s="772"/>
      <c r="CL456" s="772"/>
      <c r="CM456" s="772"/>
      <c r="CN456" s="772"/>
      <c r="CO456" s="772"/>
      <c r="CP456" s="772"/>
      <c r="CQ456" s="772"/>
      <c r="CR456" s="772"/>
      <c r="CS456" s="772"/>
      <c r="CT456" s="772"/>
      <c r="CU456" s="772"/>
      <c r="CV456" s="772"/>
      <c r="CW456" s="772"/>
      <c r="CX456" s="772"/>
      <c r="CY456" s="772"/>
      <c r="CZ456" s="772"/>
      <c r="DA456" s="772"/>
      <c r="DB456" s="772"/>
      <c r="DC456" s="772"/>
      <c r="DD456" s="772"/>
      <c r="DE456" s="772"/>
      <c r="DF456" s="772"/>
      <c r="DG456" s="772"/>
      <c r="DH456" s="772"/>
      <c r="DI456" s="772"/>
      <c r="DJ456" s="772"/>
      <c r="DK456" s="772"/>
      <c r="DL456" s="772"/>
      <c r="DM456" s="772"/>
      <c r="DN456" s="772"/>
      <c r="DO456" s="772"/>
      <c r="DP456" s="772"/>
      <c r="DQ456" s="772"/>
      <c r="DR456" s="772"/>
      <c r="DS456" s="772"/>
      <c r="DT456" s="772"/>
      <c r="DU456" s="772"/>
      <c r="DV456" s="772"/>
      <c r="DW456" s="772"/>
      <c r="DX456" s="772"/>
      <c r="DY456" s="772"/>
      <c r="DZ456" s="772"/>
      <c r="EA456" s="772"/>
      <c r="EB456" s="772"/>
      <c r="EC456" s="772"/>
      <c r="ED456" s="772"/>
      <c r="EE456" s="772"/>
      <c r="EF456" s="772"/>
      <c r="EG456" s="772"/>
      <c r="EH456" s="772"/>
      <c r="EI456" s="772"/>
      <c r="EJ456" s="772"/>
      <c r="EK456" s="772"/>
      <c r="EL456" s="772"/>
      <c r="EM456" s="772"/>
      <c r="EN456" s="772"/>
      <c r="EO456" s="772"/>
      <c r="EP456" s="772"/>
      <c r="EQ456" s="772"/>
      <c r="ER456" s="772"/>
      <c r="ES456" s="772"/>
      <c r="ET456" s="772"/>
      <c r="EU456" s="772"/>
      <c r="EV456" s="772"/>
      <c r="EW456" s="772"/>
      <c r="EX456" s="772"/>
      <c r="EY456" s="772"/>
      <c r="EZ456" s="772"/>
      <c r="FA456" s="772"/>
      <c r="FB456" s="772"/>
      <c r="FC456" s="772"/>
      <c r="FD456" s="772"/>
      <c r="FE456" s="772"/>
      <c r="FF456" s="772"/>
      <c r="FG456" s="772"/>
      <c r="FH456" s="772"/>
      <c r="FI456" s="772"/>
      <c r="FJ456" s="772"/>
      <c r="FK456" s="772"/>
      <c r="FL456" s="772"/>
      <c r="FM456" s="772"/>
      <c r="FN456" s="772"/>
      <c r="FO456" s="772"/>
      <c r="FP456" s="772"/>
      <c r="FQ456" s="772"/>
      <c r="FR456" s="772"/>
      <c r="FS456" s="772"/>
      <c r="FT456" s="772"/>
      <c r="FU456" s="772"/>
      <c r="FV456" s="772"/>
      <c r="FW456" s="772"/>
      <c r="FX456" s="772"/>
      <c r="FY456" s="772"/>
      <c r="FZ456" s="772"/>
      <c r="GA456" s="772"/>
      <c r="GB456" s="772"/>
      <c r="GC456" s="772"/>
      <c r="GD456" s="772"/>
      <c r="GE456" s="772"/>
      <c r="GF456" s="772"/>
      <c r="GG456" s="772"/>
      <c r="GH456" s="772"/>
      <c r="GI456" s="772"/>
      <c r="GJ456" s="772"/>
      <c r="GK456" s="772"/>
      <c r="GL456" s="772"/>
      <c r="GM456" s="772"/>
      <c r="GN456" s="772"/>
      <c r="GO456" s="772"/>
      <c r="GP456" s="772"/>
      <c r="GQ456" s="772"/>
      <c r="GR456" s="772"/>
      <c r="GS456" s="772"/>
      <c r="GT456" s="772"/>
      <c r="GU456" s="772"/>
    </row>
    <row r="457" spans="1:203" ht="15.75">
      <c r="A457" s="782"/>
      <c r="B457" s="772"/>
      <c r="C457" s="772"/>
      <c r="D457" s="772"/>
      <c r="E457" s="772"/>
      <c r="F457" s="772"/>
      <c r="G457" s="772"/>
      <c r="H457" s="772"/>
      <c r="I457" s="772"/>
      <c r="J457" s="776"/>
      <c r="K457" s="772"/>
      <c r="L457" s="772"/>
      <c r="M457" s="772"/>
      <c r="N457" s="772"/>
      <c r="O457" s="772"/>
      <c r="P457" s="772"/>
      <c r="Q457" s="772"/>
      <c r="R457" s="772"/>
      <c r="S457" s="772"/>
      <c r="T457" s="772"/>
      <c r="U457" s="772"/>
      <c r="V457" s="772"/>
      <c r="W457" s="772"/>
      <c r="X457" s="772"/>
      <c r="Y457" s="772"/>
      <c r="Z457" s="772"/>
      <c r="AA457" s="772"/>
      <c r="AB457" s="772"/>
      <c r="AC457" s="772"/>
      <c r="AD457" s="772"/>
      <c r="AE457" s="772"/>
      <c r="AF457" s="772"/>
      <c r="AG457" s="772"/>
      <c r="AH457" s="772"/>
      <c r="AI457" s="772"/>
      <c r="AJ457" s="772"/>
      <c r="AK457" s="772"/>
      <c r="AL457" s="772"/>
      <c r="AM457" s="772"/>
      <c r="AN457" s="772"/>
      <c r="AO457" s="772"/>
      <c r="AP457" s="772"/>
      <c r="AQ457" s="772"/>
      <c r="AR457" s="772"/>
      <c r="AS457" s="772"/>
      <c r="AT457" s="772"/>
      <c r="AU457" s="772"/>
      <c r="AV457" s="772"/>
      <c r="AW457" s="772"/>
      <c r="AX457" s="772"/>
      <c r="AY457" s="772"/>
      <c r="AZ457" s="772"/>
      <c r="BA457" s="772"/>
      <c r="BB457" s="772"/>
      <c r="BC457" s="772"/>
      <c r="BD457" s="772"/>
      <c r="BE457" s="772"/>
      <c r="BF457" s="772"/>
      <c r="BG457" s="772"/>
      <c r="BH457" s="772"/>
      <c r="BI457" s="772"/>
      <c r="BJ457" s="772"/>
      <c r="BK457" s="772"/>
      <c r="BL457" s="772"/>
      <c r="BM457" s="772"/>
      <c r="BN457" s="772"/>
      <c r="BO457" s="772"/>
      <c r="BP457" s="772"/>
      <c r="BQ457" s="772"/>
      <c r="BR457" s="772"/>
      <c r="BS457" s="772"/>
      <c r="BT457" s="772"/>
      <c r="BU457" s="772"/>
      <c r="BV457" s="772"/>
      <c r="BW457" s="772"/>
      <c r="BX457" s="772"/>
      <c r="BY457" s="772"/>
      <c r="BZ457" s="772"/>
      <c r="CA457" s="772"/>
      <c r="CB457" s="772"/>
      <c r="CC457" s="772"/>
      <c r="CD457" s="772"/>
      <c r="CE457" s="772"/>
      <c r="CF457" s="772"/>
      <c r="CG457" s="772"/>
      <c r="CH457" s="772"/>
      <c r="CI457" s="772"/>
      <c r="CJ457" s="772"/>
      <c r="CK457" s="772"/>
      <c r="CL457" s="772"/>
      <c r="CM457" s="772"/>
      <c r="CN457" s="772"/>
      <c r="CO457" s="772"/>
      <c r="CP457" s="772"/>
      <c r="CQ457" s="772"/>
      <c r="CR457" s="772"/>
      <c r="CS457" s="772"/>
      <c r="CT457" s="772"/>
      <c r="CU457" s="772"/>
      <c r="CV457" s="772"/>
      <c r="CW457" s="772"/>
      <c r="CX457" s="772"/>
      <c r="CY457" s="772"/>
      <c r="CZ457" s="772"/>
      <c r="DA457" s="772"/>
      <c r="DB457" s="772"/>
      <c r="DC457" s="772"/>
      <c r="DD457" s="772"/>
      <c r="DE457" s="772"/>
      <c r="DF457" s="772"/>
      <c r="DG457" s="772"/>
      <c r="DH457" s="772"/>
      <c r="DI457" s="772"/>
      <c r="DJ457" s="772"/>
      <c r="DK457" s="772"/>
      <c r="DL457" s="772"/>
      <c r="DM457" s="772"/>
      <c r="DN457" s="772"/>
      <c r="DO457" s="772"/>
      <c r="DP457" s="772"/>
      <c r="DQ457" s="772"/>
      <c r="DR457" s="772"/>
      <c r="DS457" s="772"/>
      <c r="DT457" s="772"/>
      <c r="DU457" s="772"/>
      <c r="DV457" s="772"/>
      <c r="DW457" s="772"/>
      <c r="DX457" s="772"/>
      <c r="DY457" s="772"/>
      <c r="DZ457" s="772"/>
      <c r="EA457" s="772"/>
      <c r="EB457" s="772"/>
      <c r="EC457" s="772"/>
      <c r="ED457" s="772"/>
      <c r="EE457" s="772"/>
      <c r="EF457" s="772"/>
      <c r="EG457" s="772"/>
      <c r="EH457" s="772"/>
      <c r="EI457" s="772"/>
      <c r="EJ457" s="772"/>
      <c r="EK457" s="772"/>
      <c r="EL457" s="772"/>
      <c r="EM457" s="772"/>
      <c r="EN457" s="772"/>
      <c r="EO457" s="772"/>
      <c r="EP457" s="772"/>
      <c r="EQ457" s="772"/>
      <c r="ER457" s="772"/>
      <c r="ES457" s="772"/>
      <c r="ET457" s="772"/>
      <c r="EU457" s="772"/>
      <c r="EV457" s="772"/>
      <c r="EW457" s="772"/>
      <c r="EX457" s="772"/>
      <c r="EY457" s="772"/>
      <c r="EZ457" s="772"/>
      <c r="FA457" s="772"/>
      <c r="FB457" s="772"/>
      <c r="FC457" s="772"/>
      <c r="FD457" s="772"/>
      <c r="FE457" s="772"/>
      <c r="FF457" s="772"/>
      <c r="FG457" s="772"/>
      <c r="FH457" s="772"/>
      <c r="FI457" s="772"/>
      <c r="FJ457" s="772"/>
      <c r="FK457" s="772"/>
      <c r="FL457" s="772"/>
      <c r="FM457" s="772"/>
      <c r="FN457" s="772"/>
      <c r="FO457" s="772"/>
      <c r="FP457" s="772"/>
      <c r="FQ457" s="772"/>
      <c r="FR457" s="772"/>
      <c r="FS457" s="772"/>
      <c r="FT457" s="772"/>
      <c r="FU457" s="772"/>
      <c r="FV457" s="772"/>
      <c r="FW457" s="772"/>
      <c r="FX457" s="772"/>
      <c r="FY457" s="772"/>
      <c r="FZ457" s="772"/>
      <c r="GA457" s="772"/>
      <c r="GB457" s="772"/>
      <c r="GC457" s="772"/>
      <c r="GD457" s="772"/>
      <c r="GE457" s="772"/>
      <c r="GF457" s="772"/>
      <c r="GG457" s="772"/>
      <c r="GH457" s="772"/>
      <c r="GI457" s="772"/>
      <c r="GJ457" s="772"/>
      <c r="GK457" s="772"/>
      <c r="GL457" s="772"/>
      <c r="GM457" s="772"/>
      <c r="GN457" s="772"/>
      <c r="GO457" s="772"/>
      <c r="GP457" s="772"/>
      <c r="GQ457" s="772"/>
      <c r="GR457" s="772"/>
      <c r="GS457" s="772"/>
      <c r="GT457" s="772"/>
      <c r="GU457" s="772"/>
    </row>
    <row r="458" spans="1:203" ht="15.75">
      <c r="A458" s="782"/>
      <c r="B458" s="772"/>
      <c r="C458" s="772"/>
      <c r="D458" s="772"/>
      <c r="E458" s="772"/>
      <c r="F458" s="772"/>
      <c r="G458" s="772"/>
      <c r="H458" s="772"/>
      <c r="I458" s="772"/>
      <c r="J458" s="776"/>
      <c r="K458" s="772"/>
      <c r="L458" s="772"/>
      <c r="M458" s="772"/>
      <c r="N458" s="772"/>
      <c r="O458" s="772"/>
      <c r="P458" s="772"/>
      <c r="Q458" s="772"/>
      <c r="R458" s="772"/>
      <c r="S458" s="772"/>
      <c r="T458" s="772"/>
      <c r="U458" s="772"/>
      <c r="V458" s="772"/>
      <c r="W458" s="772"/>
      <c r="X458" s="772"/>
      <c r="Y458" s="772"/>
      <c r="Z458" s="772"/>
      <c r="AA458" s="772"/>
      <c r="AB458" s="772"/>
      <c r="AC458" s="772"/>
      <c r="AD458" s="772"/>
      <c r="AE458" s="772"/>
      <c r="AF458" s="772"/>
      <c r="AG458" s="772"/>
      <c r="AH458" s="772"/>
      <c r="AI458" s="772"/>
      <c r="AJ458" s="772"/>
      <c r="AK458" s="772"/>
      <c r="AL458" s="772"/>
      <c r="AM458" s="772"/>
      <c r="AN458" s="772"/>
      <c r="AO458" s="772"/>
      <c r="AP458" s="772"/>
      <c r="AQ458" s="772"/>
      <c r="AR458" s="772"/>
      <c r="AS458" s="772"/>
      <c r="AT458" s="772"/>
      <c r="AU458" s="772"/>
      <c r="AV458" s="772"/>
      <c r="AW458" s="772"/>
      <c r="AX458" s="772"/>
      <c r="AY458" s="772"/>
      <c r="AZ458" s="772"/>
      <c r="BA458" s="772"/>
      <c r="BB458" s="772"/>
      <c r="BC458" s="772"/>
      <c r="BD458" s="772"/>
      <c r="BE458" s="772"/>
      <c r="BF458" s="772"/>
      <c r="BG458" s="772"/>
      <c r="BH458" s="772"/>
      <c r="BI458" s="772"/>
      <c r="BJ458" s="772"/>
      <c r="BK458" s="772"/>
      <c r="BL458" s="772"/>
      <c r="BM458" s="772"/>
      <c r="BN458" s="772"/>
      <c r="BO458" s="772"/>
      <c r="BP458" s="772"/>
      <c r="BQ458" s="772"/>
      <c r="BR458" s="772"/>
      <c r="BS458" s="772"/>
      <c r="BT458" s="772"/>
      <c r="BU458" s="772"/>
      <c r="BV458" s="772"/>
      <c r="BW458" s="772"/>
      <c r="BX458" s="772"/>
      <c r="BY458" s="772"/>
      <c r="BZ458" s="772"/>
      <c r="CA458" s="772"/>
      <c r="CB458" s="772"/>
      <c r="CC458" s="772"/>
      <c r="CD458" s="772"/>
      <c r="CE458" s="772"/>
      <c r="CF458" s="772"/>
      <c r="CG458" s="772"/>
      <c r="CH458" s="772"/>
      <c r="CI458" s="772"/>
      <c r="CJ458" s="772"/>
      <c r="CK458" s="772"/>
      <c r="CL458" s="772"/>
      <c r="CM458" s="772"/>
      <c r="CN458" s="772"/>
      <c r="CO458" s="772"/>
      <c r="CP458" s="772"/>
      <c r="CQ458" s="772"/>
      <c r="CR458" s="772"/>
      <c r="CS458" s="772"/>
      <c r="CT458" s="772"/>
      <c r="CU458" s="772"/>
      <c r="CV458" s="772"/>
      <c r="CW458" s="772"/>
      <c r="CX458" s="772"/>
      <c r="CY458" s="772"/>
      <c r="CZ458" s="772"/>
      <c r="DA458" s="772"/>
      <c r="DB458" s="772"/>
      <c r="DC458" s="772"/>
      <c r="DD458" s="772"/>
      <c r="DE458" s="772"/>
      <c r="DF458" s="772"/>
      <c r="DG458" s="772"/>
      <c r="DH458" s="772"/>
      <c r="DI458" s="772"/>
      <c r="DJ458" s="772"/>
      <c r="DK458" s="772"/>
      <c r="DL458" s="772"/>
      <c r="DM458" s="772"/>
      <c r="DN458" s="772"/>
      <c r="DO458" s="772"/>
      <c r="DP458" s="772"/>
      <c r="DQ458" s="772"/>
      <c r="DR458" s="772"/>
      <c r="DS458" s="772"/>
      <c r="DT458" s="772"/>
      <c r="DU458" s="772"/>
      <c r="DV458" s="772"/>
      <c r="DW458" s="772"/>
      <c r="DX458" s="772"/>
      <c r="DY458" s="772"/>
      <c r="DZ458" s="772"/>
      <c r="EA458" s="772"/>
      <c r="EB458" s="772"/>
      <c r="EC458" s="772"/>
      <c r="ED458" s="772"/>
      <c r="EE458" s="772"/>
      <c r="EF458" s="772"/>
      <c r="EG458" s="772"/>
      <c r="EH458" s="772"/>
      <c r="EI458" s="772"/>
      <c r="EJ458" s="772"/>
      <c r="EK458" s="772"/>
      <c r="EL458" s="772"/>
      <c r="EM458" s="772"/>
      <c r="EN458" s="772"/>
      <c r="EO458" s="772"/>
      <c r="EP458" s="772"/>
      <c r="EQ458" s="772"/>
      <c r="ER458" s="772"/>
      <c r="ES458" s="772"/>
      <c r="ET458" s="772"/>
      <c r="EU458" s="772"/>
      <c r="EV458" s="772"/>
      <c r="EW458" s="772"/>
      <c r="EX458" s="772"/>
      <c r="EY458" s="772"/>
      <c r="EZ458" s="772"/>
      <c r="FA458" s="772"/>
      <c r="FB458" s="772"/>
      <c r="FC458" s="772"/>
      <c r="FD458" s="772"/>
      <c r="FE458" s="772"/>
      <c r="FF458" s="772"/>
      <c r="FG458" s="772"/>
      <c r="FH458" s="772"/>
      <c r="FI458" s="772"/>
      <c r="FJ458" s="772"/>
      <c r="FK458" s="772"/>
      <c r="FL458" s="772"/>
      <c r="FM458" s="772"/>
      <c r="FN458" s="772"/>
      <c r="FO458" s="772"/>
      <c r="FP458" s="772"/>
      <c r="FQ458" s="772"/>
      <c r="FR458" s="772"/>
      <c r="FS458" s="772"/>
      <c r="FT458" s="772"/>
      <c r="FU458" s="772"/>
      <c r="FV458" s="772"/>
      <c r="FW458" s="772"/>
      <c r="FX458" s="772"/>
      <c r="FY458" s="772"/>
      <c r="FZ458" s="772"/>
      <c r="GA458" s="772"/>
      <c r="GB458" s="772"/>
      <c r="GC458" s="772"/>
      <c r="GD458" s="772"/>
      <c r="GE458" s="772"/>
      <c r="GF458" s="772"/>
      <c r="GG458" s="772"/>
      <c r="GH458" s="772"/>
      <c r="GI458" s="772"/>
      <c r="GJ458" s="772"/>
      <c r="GK458" s="772"/>
      <c r="GL458" s="772"/>
      <c r="GM458" s="772"/>
      <c r="GN458" s="772"/>
      <c r="GO458" s="772"/>
      <c r="GP458" s="772"/>
      <c r="GQ458" s="772"/>
      <c r="GR458" s="772"/>
      <c r="GS458" s="772"/>
      <c r="GT458" s="772"/>
      <c r="GU458" s="772"/>
    </row>
    <row r="459" spans="1:203" ht="15.75">
      <c r="A459" s="782"/>
      <c r="B459" s="772"/>
      <c r="C459" s="772"/>
      <c r="D459" s="772"/>
      <c r="E459" s="772"/>
      <c r="F459" s="772"/>
      <c r="G459" s="772"/>
      <c r="H459" s="772"/>
      <c r="I459" s="772"/>
      <c r="J459" s="776"/>
      <c r="K459" s="772"/>
      <c r="L459" s="772"/>
      <c r="M459" s="772"/>
      <c r="N459" s="772"/>
      <c r="O459" s="772"/>
      <c r="P459" s="772"/>
      <c r="Q459" s="772"/>
      <c r="R459" s="772"/>
      <c r="S459" s="772"/>
      <c r="T459" s="772"/>
      <c r="U459" s="772"/>
      <c r="V459" s="772"/>
      <c r="W459" s="772"/>
      <c r="X459" s="772"/>
      <c r="Y459" s="772"/>
      <c r="Z459" s="772"/>
      <c r="AA459" s="772"/>
      <c r="AB459" s="772"/>
      <c r="AC459" s="772"/>
      <c r="AD459" s="772"/>
      <c r="AE459" s="772"/>
      <c r="AF459" s="772"/>
      <c r="AG459" s="772"/>
      <c r="AH459" s="772"/>
      <c r="AI459" s="772"/>
      <c r="AJ459" s="772"/>
      <c r="AK459" s="772"/>
      <c r="AL459" s="772"/>
      <c r="AM459" s="772"/>
      <c r="AN459" s="772"/>
      <c r="AO459" s="772"/>
      <c r="AP459" s="772"/>
      <c r="AQ459" s="772"/>
      <c r="AR459" s="772"/>
      <c r="AS459" s="772"/>
      <c r="AT459" s="772"/>
      <c r="AU459" s="772"/>
      <c r="AV459" s="772"/>
      <c r="AW459" s="772"/>
      <c r="AX459" s="772"/>
      <c r="AY459" s="772"/>
      <c r="AZ459" s="772"/>
      <c r="BA459" s="772"/>
      <c r="BB459" s="772"/>
      <c r="BC459" s="772"/>
      <c r="BD459" s="772"/>
      <c r="BE459" s="772"/>
      <c r="BF459" s="772"/>
      <c r="BG459" s="772"/>
      <c r="BH459" s="772"/>
      <c r="BI459" s="772"/>
      <c r="BJ459" s="772"/>
      <c r="BK459" s="772"/>
      <c r="BL459" s="772"/>
      <c r="BM459" s="772"/>
      <c r="BN459" s="772"/>
      <c r="BO459" s="772"/>
      <c r="BP459" s="772"/>
      <c r="BQ459" s="772"/>
      <c r="BR459" s="772"/>
      <c r="BS459" s="772"/>
      <c r="BT459" s="772"/>
      <c r="BU459" s="772"/>
      <c r="BV459" s="772"/>
      <c r="BW459" s="772"/>
      <c r="BX459" s="772"/>
      <c r="BY459" s="772"/>
      <c r="BZ459" s="772"/>
      <c r="CA459" s="772"/>
      <c r="CB459" s="772"/>
      <c r="CC459" s="772"/>
      <c r="CD459" s="772"/>
      <c r="CE459" s="772"/>
      <c r="CF459" s="772"/>
      <c r="CG459" s="772"/>
      <c r="CH459" s="772"/>
      <c r="CI459" s="772"/>
      <c r="CJ459" s="772"/>
      <c r="CK459" s="772"/>
      <c r="CL459" s="772"/>
      <c r="CM459" s="772"/>
      <c r="CN459" s="772"/>
      <c r="CO459" s="772"/>
      <c r="CP459" s="772"/>
      <c r="CQ459" s="772"/>
      <c r="CR459" s="772"/>
      <c r="CS459" s="772"/>
      <c r="CT459" s="772"/>
      <c r="CU459" s="772"/>
      <c r="CV459" s="772"/>
      <c r="CW459" s="772"/>
      <c r="CX459" s="772"/>
      <c r="CY459" s="772"/>
      <c r="CZ459" s="772"/>
      <c r="DA459" s="772"/>
      <c r="DB459" s="772"/>
      <c r="DC459" s="772"/>
      <c r="DD459" s="772"/>
      <c r="DE459" s="772"/>
      <c r="DF459" s="772"/>
      <c r="DG459" s="772"/>
      <c r="DH459" s="772"/>
      <c r="DI459" s="772"/>
      <c r="DJ459" s="772"/>
      <c r="DK459" s="772"/>
      <c r="DL459" s="772"/>
      <c r="DM459" s="772"/>
      <c r="DN459" s="772"/>
      <c r="DO459" s="772"/>
      <c r="DP459" s="772"/>
      <c r="DQ459" s="772"/>
      <c r="DR459" s="772"/>
      <c r="DS459" s="772"/>
      <c r="DT459" s="772"/>
      <c r="DU459" s="772"/>
      <c r="DV459" s="772"/>
      <c r="DW459" s="772"/>
      <c r="DX459" s="772"/>
      <c r="DY459" s="772"/>
      <c r="DZ459" s="772"/>
      <c r="EA459" s="772"/>
      <c r="EB459" s="772"/>
      <c r="EC459" s="772"/>
      <c r="ED459" s="772"/>
      <c r="EE459" s="772"/>
      <c r="EF459" s="772"/>
      <c r="EG459" s="772"/>
      <c r="EH459" s="772"/>
      <c r="EI459" s="772"/>
      <c r="EJ459" s="772"/>
      <c r="EK459" s="772"/>
      <c r="EL459" s="772"/>
      <c r="EM459" s="772"/>
      <c r="EN459" s="772"/>
      <c r="EO459" s="772"/>
      <c r="EP459" s="772"/>
      <c r="EQ459" s="772"/>
      <c r="ER459" s="772"/>
      <c r="ES459" s="772"/>
      <c r="ET459" s="772"/>
      <c r="EU459" s="772"/>
      <c r="EV459" s="772"/>
      <c r="EW459" s="772"/>
      <c r="EX459" s="772"/>
      <c r="EY459" s="772"/>
      <c r="EZ459" s="772"/>
      <c r="FA459" s="772"/>
      <c r="FB459" s="772"/>
      <c r="FC459" s="772"/>
      <c r="FD459" s="772"/>
      <c r="FE459" s="772"/>
      <c r="FF459" s="772"/>
      <c r="FG459" s="772"/>
      <c r="FH459" s="772"/>
      <c r="FI459" s="772"/>
      <c r="FJ459" s="772"/>
      <c r="FK459" s="772"/>
      <c r="FL459" s="772"/>
      <c r="FM459" s="772"/>
      <c r="FN459" s="772"/>
      <c r="FO459" s="772"/>
      <c r="FP459" s="772"/>
      <c r="FQ459" s="772"/>
      <c r="FR459" s="772"/>
      <c r="FS459" s="772"/>
      <c r="FT459" s="772"/>
      <c r="FU459" s="772"/>
      <c r="FV459" s="772"/>
      <c r="FW459" s="772"/>
      <c r="FX459" s="772"/>
      <c r="FY459" s="772"/>
      <c r="FZ459" s="772"/>
      <c r="GA459" s="772"/>
      <c r="GB459" s="772"/>
      <c r="GC459" s="772"/>
      <c r="GD459" s="772"/>
      <c r="GE459" s="772"/>
      <c r="GF459" s="772"/>
      <c r="GG459" s="772"/>
      <c r="GH459" s="772"/>
      <c r="GI459" s="772"/>
      <c r="GJ459" s="772"/>
      <c r="GK459" s="772"/>
      <c r="GL459" s="772"/>
      <c r="GM459" s="772"/>
      <c r="GN459" s="772"/>
      <c r="GO459" s="772"/>
      <c r="GP459" s="772"/>
      <c r="GQ459" s="772"/>
      <c r="GR459" s="772"/>
      <c r="GS459" s="772"/>
      <c r="GT459" s="772"/>
      <c r="GU459" s="772"/>
    </row>
    <row r="460" spans="1:203" ht="15.75">
      <c r="A460" s="782"/>
      <c r="B460" s="772"/>
      <c r="C460" s="772"/>
      <c r="D460" s="772"/>
      <c r="E460" s="772"/>
      <c r="F460" s="772"/>
      <c r="G460" s="772"/>
      <c r="H460" s="772"/>
      <c r="I460" s="772"/>
      <c r="J460" s="776"/>
      <c r="K460" s="772"/>
      <c r="L460" s="772"/>
      <c r="M460" s="772"/>
      <c r="N460" s="772"/>
      <c r="O460" s="772"/>
      <c r="P460" s="772"/>
      <c r="Q460" s="772"/>
      <c r="R460" s="772"/>
      <c r="S460" s="772"/>
      <c r="T460" s="772"/>
      <c r="U460" s="772"/>
      <c r="V460" s="772"/>
      <c r="W460" s="772"/>
      <c r="X460" s="772"/>
      <c r="Y460" s="772"/>
      <c r="Z460" s="772"/>
      <c r="AA460" s="772"/>
      <c r="AB460" s="772"/>
      <c r="AC460" s="772"/>
      <c r="AD460" s="772"/>
      <c r="AE460" s="772"/>
      <c r="AF460" s="772"/>
      <c r="AG460" s="772"/>
      <c r="AH460" s="772"/>
      <c r="AI460" s="772"/>
      <c r="AJ460" s="772"/>
      <c r="AK460" s="772"/>
      <c r="AL460" s="772"/>
      <c r="AM460" s="772"/>
      <c r="AN460" s="772"/>
      <c r="AO460" s="772"/>
      <c r="AP460" s="772"/>
      <c r="AQ460" s="772"/>
      <c r="AR460" s="772"/>
      <c r="AS460" s="772"/>
      <c r="AT460" s="772"/>
      <c r="AU460" s="772"/>
      <c r="AV460" s="772"/>
      <c r="AW460" s="772"/>
      <c r="AX460" s="772"/>
      <c r="AY460" s="772"/>
      <c r="AZ460" s="772"/>
      <c r="BA460" s="772"/>
      <c r="BB460" s="772"/>
      <c r="BC460" s="772"/>
      <c r="BD460" s="772"/>
      <c r="BE460" s="772"/>
      <c r="BF460" s="772"/>
      <c r="BG460" s="772"/>
      <c r="BH460" s="772"/>
      <c r="BI460" s="772"/>
      <c r="BJ460" s="772"/>
      <c r="BK460" s="772"/>
      <c r="BL460" s="772"/>
      <c r="BM460" s="772"/>
      <c r="BN460" s="772"/>
      <c r="BO460" s="772"/>
      <c r="BP460" s="772"/>
      <c r="BQ460" s="772"/>
      <c r="BR460" s="772"/>
      <c r="BS460" s="772"/>
      <c r="BT460" s="772"/>
      <c r="BU460" s="772"/>
      <c r="BV460" s="772"/>
      <c r="BW460" s="772"/>
      <c r="BX460" s="772"/>
      <c r="BY460" s="772"/>
      <c r="BZ460" s="772"/>
      <c r="CA460" s="772"/>
      <c r="CB460" s="772"/>
      <c r="CC460" s="772"/>
      <c r="CD460" s="772"/>
      <c r="CE460" s="772"/>
      <c r="CF460" s="772"/>
      <c r="CG460" s="772"/>
      <c r="CH460" s="772"/>
      <c r="CI460" s="772"/>
      <c r="CJ460" s="772"/>
      <c r="CK460" s="772"/>
      <c r="CL460" s="772"/>
      <c r="CM460" s="772"/>
      <c r="CN460" s="772"/>
      <c r="CO460" s="772"/>
      <c r="CP460" s="772"/>
      <c r="CQ460" s="772"/>
      <c r="CR460" s="772"/>
      <c r="CS460" s="772"/>
      <c r="CT460" s="772"/>
      <c r="CU460" s="772"/>
      <c r="CV460" s="772"/>
      <c r="CW460" s="772"/>
      <c r="CX460" s="772"/>
      <c r="CY460" s="772"/>
      <c r="CZ460" s="772"/>
      <c r="DA460" s="772"/>
      <c r="DB460" s="772"/>
      <c r="DC460" s="772"/>
      <c r="DD460" s="772"/>
      <c r="DE460" s="772"/>
      <c r="DF460" s="772"/>
      <c r="DG460" s="772"/>
      <c r="DH460" s="772"/>
      <c r="DI460" s="772"/>
      <c r="DJ460" s="772"/>
      <c r="DK460" s="772"/>
      <c r="DL460" s="772"/>
      <c r="DM460" s="772"/>
      <c r="DN460" s="772"/>
      <c r="DO460" s="772"/>
      <c r="DP460" s="772"/>
      <c r="DQ460" s="772"/>
      <c r="DR460" s="772"/>
      <c r="DS460" s="772"/>
      <c r="DT460" s="772"/>
      <c r="DU460" s="772"/>
      <c r="DV460" s="772"/>
      <c r="DW460" s="772"/>
      <c r="DX460" s="772"/>
      <c r="DY460" s="772"/>
      <c r="DZ460" s="772"/>
      <c r="EA460" s="772"/>
      <c r="EB460" s="772"/>
      <c r="EC460" s="772"/>
      <c r="ED460" s="772"/>
      <c r="EE460" s="772"/>
      <c r="EF460" s="772"/>
      <c r="EG460" s="772"/>
      <c r="EH460" s="772"/>
      <c r="EI460" s="772"/>
      <c r="EJ460" s="772"/>
      <c r="EK460" s="772"/>
      <c r="EL460" s="772"/>
      <c r="EM460" s="772"/>
      <c r="EN460" s="772"/>
      <c r="EO460" s="772"/>
      <c r="EP460" s="772"/>
      <c r="EQ460" s="772"/>
      <c r="ER460" s="772"/>
      <c r="ES460" s="772"/>
      <c r="ET460" s="772"/>
      <c r="EU460" s="772"/>
      <c r="EV460" s="772"/>
      <c r="EW460" s="772"/>
      <c r="EX460" s="772"/>
      <c r="EY460" s="772"/>
      <c r="EZ460" s="772"/>
      <c r="FA460" s="772"/>
      <c r="FB460" s="772"/>
      <c r="FC460" s="772"/>
      <c r="FD460" s="772"/>
      <c r="FE460" s="772"/>
      <c r="FF460" s="772"/>
      <c r="FG460" s="772"/>
      <c r="FH460" s="772"/>
      <c r="FI460" s="772"/>
      <c r="FJ460" s="772"/>
      <c r="FK460" s="772"/>
      <c r="FL460" s="772"/>
      <c r="FM460" s="772"/>
      <c r="FN460" s="772"/>
      <c r="FO460" s="772"/>
      <c r="FP460" s="772"/>
      <c r="FQ460" s="772"/>
      <c r="FR460" s="772"/>
      <c r="FS460" s="772"/>
      <c r="FT460" s="772"/>
      <c r="FU460" s="772"/>
      <c r="FV460" s="772"/>
      <c r="FW460" s="772"/>
      <c r="FX460" s="772"/>
      <c r="FY460" s="772"/>
      <c r="FZ460" s="772"/>
      <c r="GA460" s="772"/>
      <c r="GB460" s="772"/>
      <c r="GC460" s="772"/>
      <c r="GD460" s="772"/>
      <c r="GE460" s="772"/>
      <c r="GF460" s="772"/>
      <c r="GG460" s="772"/>
      <c r="GH460" s="772"/>
      <c r="GI460" s="772"/>
      <c r="GJ460" s="772"/>
      <c r="GK460" s="772"/>
      <c r="GL460" s="772"/>
      <c r="GM460" s="772"/>
      <c r="GN460" s="772"/>
      <c r="GO460" s="772"/>
      <c r="GP460" s="772"/>
      <c r="GQ460" s="772"/>
      <c r="GR460" s="772"/>
      <c r="GS460" s="772"/>
      <c r="GT460" s="772"/>
      <c r="GU460" s="772"/>
    </row>
    <row r="461" spans="1:203" ht="15.75">
      <c r="A461" s="782"/>
      <c r="B461" s="772"/>
      <c r="C461" s="772"/>
      <c r="D461" s="772"/>
      <c r="E461" s="772"/>
      <c r="F461" s="772"/>
      <c r="G461" s="772"/>
      <c r="H461" s="772"/>
      <c r="I461" s="772"/>
      <c r="J461" s="776"/>
      <c r="K461" s="772"/>
      <c r="L461" s="772"/>
      <c r="M461" s="772"/>
      <c r="N461" s="772"/>
      <c r="O461" s="772"/>
      <c r="P461" s="772"/>
      <c r="Q461" s="772"/>
      <c r="R461" s="772"/>
      <c r="S461" s="772"/>
      <c r="T461" s="772"/>
      <c r="U461" s="772"/>
      <c r="V461" s="772"/>
      <c r="W461" s="772"/>
      <c r="X461" s="772"/>
      <c r="Y461" s="772"/>
      <c r="Z461" s="772"/>
      <c r="AA461" s="772"/>
      <c r="AB461" s="772"/>
      <c r="AC461" s="772"/>
      <c r="AD461" s="772"/>
      <c r="AE461" s="772"/>
      <c r="AF461" s="772"/>
      <c r="AG461" s="772"/>
      <c r="AH461" s="772"/>
      <c r="AI461" s="772"/>
      <c r="AJ461" s="772"/>
      <c r="AK461" s="772"/>
      <c r="AL461" s="772"/>
      <c r="AM461" s="772"/>
      <c r="AN461" s="772"/>
      <c r="AO461" s="772"/>
      <c r="AP461" s="772"/>
      <c r="AQ461" s="772"/>
      <c r="AR461" s="772"/>
      <c r="AS461" s="772"/>
      <c r="AT461" s="772"/>
      <c r="AU461" s="772"/>
      <c r="AV461" s="772"/>
      <c r="AW461" s="772"/>
      <c r="AX461" s="772"/>
      <c r="AY461" s="772"/>
      <c r="AZ461" s="772"/>
      <c r="BA461" s="772"/>
      <c r="BB461" s="772"/>
      <c r="BC461" s="772"/>
      <c r="BD461" s="772"/>
      <c r="BE461" s="772"/>
      <c r="BF461" s="772"/>
      <c r="BG461" s="772"/>
      <c r="BH461" s="772"/>
      <c r="BI461" s="772"/>
      <c r="BJ461" s="772"/>
      <c r="BK461" s="772"/>
      <c r="BL461" s="772"/>
      <c r="BM461" s="772"/>
      <c r="BN461" s="772"/>
      <c r="BO461" s="772"/>
      <c r="BP461" s="772"/>
      <c r="BQ461" s="772"/>
      <c r="BR461" s="772"/>
      <c r="BS461" s="772"/>
      <c r="BT461" s="772"/>
      <c r="BU461" s="772"/>
      <c r="BV461" s="772"/>
      <c r="BW461" s="772"/>
      <c r="BX461" s="772"/>
      <c r="BY461" s="772"/>
      <c r="BZ461" s="772"/>
      <c r="CA461" s="772"/>
      <c r="CB461" s="772"/>
      <c r="CC461" s="772"/>
      <c r="CD461" s="772"/>
      <c r="CE461" s="772"/>
      <c r="CF461" s="772"/>
      <c r="CG461" s="772"/>
      <c r="CH461" s="772"/>
      <c r="CI461" s="772"/>
      <c r="CJ461" s="772"/>
      <c r="CK461" s="772"/>
      <c r="CL461" s="772"/>
      <c r="CM461" s="772"/>
      <c r="CN461" s="772"/>
      <c r="CO461" s="772"/>
      <c r="CP461" s="772"/>
      <c r="CQ461" s="772"/>
      <c r="CR461" s="772"/>
      <c r="CS461" s="772"/>
      <c r="CT461" s="772"/>
      <c r="CU461" s="772"/>
      <c r="CV461" s="772"/>
      <c r="CW461" s="772"/>
      <c r="CX461" s="772"/>
      <c r="CY461" s="772"/>
      <c r="CZ461" s="772"/>
      <c r="DA461" s="772"/>
      <c r="DB461" s="772"/>
      <c r="DC461" s="772"/>
      <c r="DD461" s="772"/>
      <c r="DE461" s="772"/>
      <c r="DF461" s="772"/>
      <c r="DG461" s="772"/>
      <c r="DH461" s="772"/>
      <c r="DI461" s="772"/>
      <c r="DJ461" s="772"/>
      <c r="DK461" s="772"/>
      <c r="DL461" s="772"/>
      <c r="DM461" s="772"/>
      <c r="DN461" s="772"/>
      <c r="DO461" s="772"/>
      <c r="DP461" s="772"/>
      <c r="DQ461" s="772"/>
      <c r="DR461" s="772"/>
      <c r="DS461" s="772"/>
      <c r="DT461" s="772"/>
      <c r="DU461" s="772"/>
      <c r="DV461" s="772"/>
      <c r="DW461" s="772"/>
      <c r="DX461" s="772"/>
      <c r="DY461" s="772"/>
      <c r="DZ461" s="772"/>
      <c r="EA461" s="772"/>
      <c r="EB461" s="772"/>
      <c r="EC461" s="772"/>
      <c r="ED461" s="772"/>
      <c r="EE461" s="772"/>
      <c r="EF461" s="772"/>
      <c r="EG461" s="772"/>
      <c r="EH461" s="772"/>
      <c r="EI461" s="772"/>
      <c r="EJ461" s="772"/>
      <c r="EK461" s="772"/>
      <c r="EL461" s="772"/>
      <c r="EM461" s="772"/>
      <c r="EN461" s="772"/>
      <c r="EO461" s="772"/>
      <c r="EP461" s="772"/>
      <c r="EQ461" s="772"/>
      <c r="ER461" s="772"/>
      <c r="ES461" s="772"/>
      <c r="ET461" s="772"/>
      <c r="EU461" s="772"/>
      <c r="EV461" s="772"/>
      <c r="EW461" s="772"/>
      <c r="EX461" s="772"/>
      <c r="EY461" s="772"/>
      <c r="EZ461" s="772"/>
      <c r="FA461" s="772"/>
      <c r="FB461" s="772"/>
      <c r="FC461" s="772"/>
      <c r="FD461" s="772"/>
      <c r="FE461" s="772"/>
      <c r="FF461" s="772"/>
      <c r="FG461" s="772"/>
      <c r="FH461" s="772"/>
      <c r="FI461" s="772"/>
      <c r="FJ461" s="772"/>
      <c r="FK461" s="772"/>
      <c r="FL461" s="772"/>
      <c r="FM461" s="772"/>
      <c r="FN461" s="772"/>
      <c r="FO461" s="772"/>
      <c r="FP461" s="772"/>
      <c r="FQ461" s="772"/>
      <c r="FR461" s="772"/>
      <c r="FS461" s="772"/>
      <c r="FT461" s="772"/>
      <c r="FU461" s="772"/>
      <c r="FV461" s="772"/>
      <c r="FW461" s="772"/>
      <c r="FX461" s="772"/>
      <c r="FY461" s="772"/>
      <c r="FZ461" s="772"/>
      <c r="GA461" s="772"/>
      <c r="GB461" s="772"/>
      <c r="GC461" s="772"/>
      <c r="GD461" s="772"/>
      <c r="GE461" s="772"/>
      <c r="GF461" s="772"/>
      <c r="GG461" s="772"/>
      <c r="GH461" s="772"/>
      <c r="GI461" s="772"/>
      <c r="GJ461" s="772"/>
      <c r="GK461" s="772"/>
      <c r="GL461" s="772"/>
      <c r="GM461" s="772"/>
      <c r="GN461" s="772"/>
      <c r="GO461" s="772"/>
      <c r="GP461" s="772"/>
      <c r="GQ461" s="772"/>
      <c r="GR461" s="772"/>
      <c r="GS461" s="772"/>
      <c r="GT461" s="772"/>
      <c r="GU461" s="772"/>
    </row>
    <row r="462" spans="1:203" ht="15.75">
      <c r="A462" s="782"/>
      <c r="B462" s="772"/>
      <c r="C462" s="772"/>
      <c r="D462" s="772"/>
      <c r="E462" s="772"/>
      <c r="F462" s="772"/>
      <c r="G462" s="772"/>
      <c r="H462" s="772"/>
      <c r="I462" s="772"/>
      <c r="J462" s="776"/>
      <c r="K462" s="772"/>
      <c r="L462" s="772"/>
      <c r="M462" s="772"/>
      <c r="N462" s="772"/>
      <c r="O462" s="772"/>
      <c r="P462" s="772"/>
      <c r="Q462" s="772"/>
      <c r="R462" s="772"/>
      <c r="S462" s="772"/>
      <c r="T462" s="772"/>
      <c r="U462" s="772"/>
      <c r="V462" s="772"/>
      <c r="W462" s="772"/>
      <c r="X462" s="772"/>
      <c r="Y462" s="772"/>
      <c r="Z462" s="772"/>
      <c r="AA462" s="772"/>
      <c r="AB462" s="772"/>
      <c r="AC462" s="772"/>
      <c r="AD462" s="772"/>
      <c r="AE462" s="772"/>
      <c r="AF462" s="772"/>
      <c r="AG462" s="772"/>
      <c r="AH462" s="772"/>
      <c r="AI462" s="772"/>
      <c r="AJ462" s="772"/>
      <c r="AK462" s="772"/>
      <c r="AL462" s="772"/>
      <c r="AM462" s="772"/>
      <c r="AN462" s="772"/>
      <c r="AO462" s="772"/>
      <c r="AP462" s="772"/>
      <c r="AQ462" s="772"/>
      <c r="AR462" s="772"/>
      <c r="AS462" s="772"/>
      <c r="AT462" s="772"/>
      <c r="AU462" s="772"/>
      <c r="AV462" s="772"/>
      <c r="AW462" s="772"/>
      <c r="AX462" s="772"/>
      <c r="AY462" s="772"/>
      <c r="AZ462" s="772"/>
      <c r="BA462" s="772"/>
      <c r="BB462" s="772"/>
      <c r="BC462" s="772"/>
      <c r="BD462" s="772"/>
      <c r="BE462" s="772"/>
      <c r="BF462" s="772"/>
      <c r="BG462" s="772"/>
      <c r="BH462" s="772"/>
      <c r="BI462" s="772"/>
      <c r="BJ462" s="772"/>
      <c r="BK462" s="772"/>
      <c r="BL462" s="772"/>
      <c r="BM462" s="772"/>
      <c r="BN462" s="772"/>
      <c r="BO462" s="772"/>
      <c r="BP462" s="772"/>
      <c r="BQ462" s="772"/>
      <c r="BR462" s="772"/>
      <c r="BS462" s="772"/>
      <c r="BT462" s="772"/>
      <c r="BU462" s="772"/>
      <c r="BV462" s="772"/>
      <c r="BW462" s="772"/>
      <c r="BX462" s="772"/>
      <c r="BY462" s="772"/>
      <c r="BZ462" s="772"/>
      <c r="CA462" s="772"/>
      <c r="CB462" s="772"/>
      <c r="CC462" s="772"/>
      <c r="CD462" s="772"/>
      <c r="CE462" s="772"/>
      <c r="CF462" s="772"/>
      <c r="CG462" s="772"/>
      <c r="CH462" s="772"/>
      <c r="CI462" s="772"/>
      <c r="CJ462" s="772"/>
      <c r="CK462" s="772"/>
      <c r="CL462" s="772"/>
      <c r="CM462" s="772"/>
      <c r="CN462" s="772"/>
      <c r="CO462" s="772"/>
      <c r="CP462" s="772"/>
      <c r="CQ462" s="772"/>
      <c r="CR462" s="772"/>
      <c r="CS462" s="772"/>
      <c r="CT462" s="772"/>
      <c r="CU462" s="772"/>
      <c r="CV462" s="772"/>
      <c r="CW462" s="772"/>
      <c r="CX462" s="772"/>
      <c r="CY462" s="772"/>
      <c r="CZ462" s="772"/>
      <c r="DA462" s="772"/>
      <c r="DB462" s="772"/>
      <c r="DC462" s="772"/>
      <c r="DD462" s="772"/>
      <c r="DE462" s="772"/>
      <c r="DF462" s="772"/>
      <c r="DG462" s="772"/>
      <c r="DH462" s="772"/>
      <c r="DI462" s="772"/>
      <c r="DJ462" s="772"/>
      <c r="DK462" s="772"/>
      <c r="DL462" s="772"/>
      <c r="DM462" s="772"/>
      <c r="DN462" s="772"/>
      <c r="DO462" s="772"/>
      <c r="DP462" s="772"/>
      <c r="DQ462" s="772"/>
      <c r="DR462" s="772"/>
      <c r="DS462" s="772"/>
      <c r="DT462" s="772"/>
      <c r="DU462" s="772"/>
      <c r="DV462" s="772"/>
      <c r="DW462" s="772"/>
      <c r="DX462" s="772"/>
      <c r="DY462" s="772"/>
      <c r="DZ462" s="772"/>
      <c r="EA462" s="772"/>
      <c r="EB462" s="772"/>
      <c r="EC462" s="772"/>
      <c r="ED462" s="772"/>
      <c r="EE462" s="772"/>
      <c r="EF462" s="772"/>
      <c r="EG462" s="772"/>
      <c r="EH462" s="772"/>
      <c r="EI462" s="772"/>
      <c r="EJ462" s="772"/>
      <c r="EK462" s="772"/>
      <c r="EL462" s="772"/>
      <c r="EM462" s="772"/>
      <c r="EN462" s="772"/>
      <c r="EO462" s="772"/>
      <c r="EP462" s="772"/>
      <c r="EQ462" s="772"/>
      <c r="ER462" s="772"/>
      <c r="ES462" s="772"/>
      <c r="ET462" s="772"/>
      <c r="EU462" s="772"/>
      <c r="EV462" s="772"/>
      <c r="EW462" s="772"/>
      <c r="EX462" s="772"/>
      <c r="EY462" s="772"/>
      <c r="EZ462" s="772"/>
      <c r="FA462" s="772"/>
      <c r="FB462" s="772"/>
      <c r="FC462" s="772"/>
      <c r="FD462" s="772"/>
      <c r="FE462" s="772"/>
      <c r="FF462" s="772"/>
      <c r="FG462" s="772"/>
      <c r="FH462" s="772"/>
      <c r="FI462" s="772"/>
      <c r="FJ462" s="772"/>
      <c r="FK462" s="772"/>
      <c r="FL462" s="772"/>
      <c r="FM462" s="772"/>
      <c r="FN462" s="772"/>
      <c r="FO462" s="772"/>
      <c r="FP462" s="772"/>
      <c r="FQ462" s="772"/>
      <c r="FR462" s="772"/>
      <c r="FS462" s="772"/>
      <c r="FT462" s="772"/>
      <c r="FU462" s="772"/>
      <c r="FV462" s="772"/>
      <c r="FW462" s="772"/>
      <c r="FX462" s="772"/>
      <c r="FY462" s="772"/>
      <c r="FZ462" s="772"/>
      <c r="GA462" s="772"/>
      <c r="GB462" s="772"/>
      <c r="GC462" s="772"/>
      <c r="GD462" s="772"/>
      <c r="GE462" s="772"/>
      <c r="GF462" s="772"/>
      <c r="GG462" s="772"/>
      <c r="GH462" s="772"/>
      <c r="GI462" s="772"/>
      <c r="GJ462" s="772"/>
      <c r="GK462" s="772"/>
      <c r="GL462" s="772"/>
      <c r="GM462" s="772"/>
      <c r="GN462" s="772"/>
      <c r="GO462" s="772"/>
      <c r="GP462" s="772"/>
      <c r="GQ462" s="772"/>
      <c r="GR462" s="772"/>
      <c r="GS462" s="772"/>
      <c r="GT462" s="772"/>
      <c r="GU462" s="772"/>
    </row>
    <row r="463" spans="1:203" ht="15.75">
      <c r="A463" s="782"/>
      <c r="B463" s="772"/>
      <c r="C463" s="772"/>
      <c r="D463" s="772"/>
      <c r="E463" s="772"/>
      <c r="F463" s="772"/>
      <c r="G463" s="772"/>
      <c r="H463" s="772"/>
      <c r="I463" s="772"/>
      <c r="J463" s="776"/>
      <c r="K463" s="772"/>
      <c r="L463" s="772"/>
      <c r="M463" s="772"/>
      <c r="N463" s="772"/>
      <c r="O463" s="772"/>
      <c r="P463" s="772"/>
      <c r="Q463" s="772"/>
      <c r="R463" s="772"/>
      <c r="S463" s="772"/>
      <c r="T463" s="772"/>
      <c r="U463" s="772"/>
      <c r="V463" s="772"/>
      <c r="W463" s="772"/>
      <c r="X463" s="772"/>
      <c r="Y463" s="772"/>
      <c r="Z463" s="772"/>
      <c r="AA463" s="772"/>
      <c r="AB463" s="772"/>
      <c r="AC463" s="772"/>
      <c r="AD463" s="772"/>
      <c r="AE463" s="772"/>
      <c r="AF463" s="772"/>
      <c r="AG463" s="772"/>
      <c r="AH463" s="772"/>
      <c r="AI463" s="772"/>
      <c r="AJ463" s="772"/>
      <c r="AK463" s="772"/>
      <c r="AL463" s="772"/>
      <c r="AM463" s="772"/>
      <c r="AN463" s="772"/>
      <c r="AO463" s="772"/>
      <c r="AP463" s="772"/>
      <c r="AQ463" s="772"/>
      <c r="AR463" s="772"/>
      <c r="AS463" s="772"/>
      <c r="AT463" s="772"/>
      <c r="AU463" s="772"/>
      <c r="AV463" s="772"/>
      <c r="AW463" s="772"/>
      <c r="AX463" s="772"/>
      <c r="AY463" s="772"/>
      <c r="AZ463" s="772"/>
      <c r="BA463" s="772"/>
      <c r="BB463" s="772"/>
      <c r="BC463" s="772"/>
      <c r="BD463" s="772"/>
      <c r="BE463" s="772"/>
      <c r="BF463" s="772"/>
      <c r="BG463" s="772"/>
      <c r="BH463" s="772"/>
      <c r="BI463" s="772"/>
      <c r="BJ463" s="772"/>
      <c r="BK463" s="772"/>
      <c r="BL463" s="772"/>
      <c r="BM463" s="772"/>
      <c r="BN463" s="772"/>
      <c r="BO463" s="772"/>
      <c r="BP463" s="772"/>
      <c r="BQ463" s="772"/>
      <c r="BR463" s="772"/>
      <c r="BS463" s="772"/>
      <c r="BT463" s="772"/>
      <c r="BU463" s="772"/>
      <c r="BV463" s="772"/>
      <c r="BW463" s="772"/>
      <c r="BX463" s="772"/>
      <c r="BY463" s="772"/>
      <c r="BZ463" s="772"/>
      <c r="CA463" s="772"/>
      <c r="CB463" s="772"/>
      <c r="CC463" s="772"/>
      <c r="CD463" s="772"/>
      <c r="CE463" s="772"/>
      <c r="CF463" s="772"/>
      <c r="CG463" s="772"/>
      <c r="CH463" s="772"/>
      <c r="CI463" s="772"/>
      <c r="CJ463" s="772"/>
      <c r="CK463" s="772"/>
      <c r="CL463" s="772"/>
      <c r="CM463" s="772"/>
      <c r="CN463" s="772"/>
      <c r="CO463" s="772"/>
      <c r="CP463" s="772"/>
      <c r="CQ463" s="772"/>
      <c r="CR463" s="772"/>
      <c r="CS463" s="772"/>
      <c r="CT463" s="772"/>
      <c r="CU463" s="772"/>
      <c r="CV463" s="772"/>
      <c r="CW463" s="772"/>
      <c r="CX463" s="772"/>
      <c r="CY463" s="772"/>
      <c r="CZ463" s="772"/>
      <c r="DA463" s="772"/>
      <c r="DB463" s="772"/>
      <c r="DC463" s="772"/>
      <c r="DD463" s="772"/>
      <c r="DE463" s="772"/>
      <c r="DF463" s="772"/>
      <c r="DG463" s="772"/>
      <c r="DH463" s="772"/>
      <c r="DI463" s="772"/>
      <c r="DJ463" s="772"/>
      <c r="DK463" s="772"/>
      <c r="DL463" s="772"/>
      <c r="DM463" s="772"/>
      <c r="DN463" s="772"/>
      <c r="DO463" s="772"/>
      <c r="DP463" s="772"/>
      <c r="DQ463" s="772"/>
      <c r="DR463" s="772"/>
      <c r="DS463" s="772"/>
      <c r="DT463" s="772"/>
      <c r="DU463" s="772"/>
      <c r="DV463" s="772"/>
      <c r="DW463" s="772"/>
      <c r="DX463" s="772"/>
      <c r="DY463" s="772"/>
      <c r="DZ463" s="772"/>
      <c r="EA463" s="772"/>
      <c r="EB463" s="772"/>
      <c r="EC463" s="772"/>
      <c r="ED463" s="772"/>
      <c r="EE463" s="772"/>
      <c r="EF463" s="772"/>
      <c r="EG463" s="772"/>
      <c r="EH463" s="772"/>
      <c r="EI463" s="772"/>
      <c r="EJ463" s="772"/>
      <c r="EK463" s="772"/>
      <c r="EL463" s="772"/>
      <c r="EM463" s="772"/>
      <c r="EN463" s="772"/>
      <c r="EO463" s="772"/>
      <c r="EP463" s="772"/>
      <c r="EQ463" s="772"/>
      <c r="ER463" s="772"/>
      <c r="ES463" s="772"/>
      <c r="ET463" s="772"/>
      <c r="EU463" s="772"/>
      <c r="EV463" s="772"/>
      <c r="EW463" s="772"/>
      <c r="EX463" s="772"/>
      <c r="EY463" s="772"/>
      <c r="EZ463" s="772"/>
      <c r="FA463" s="772"/>
      <c r="FB463" s="772"/>
      <c r="FC463" s="772"/>
      <c r="FD463" s="772"/>
      <c r="FE463" s="772"/>
      <c r="FF463" s="772"/>
      <c r="FG463" s="772"/>
      <c r="FH463" s="772"/>
      <c r="FI463" s="772"/>
      <c r="FJ463" s="772"/>
      <c r="FK463" s="772"/>
      <c r="FL463" s="772"/>
      <c r="FM463" s="772"/>
      <c r="FN463" s="772"/>
      <c r="FO463" s="772"/>
      <c r="FP463" s="772"/>
      <c r="FQ463" s="772"/>
      <c r="FR463" s="772"/>
      <c r="FS463" s="772"/>
      <c r="FT463" s="772"/>
      <c r="FU463" s="772"/>
      <c r="FV463" s="772"/>
      <c r="FW463" s="772"/>
      <c r="FX463" s="772"/>
      <c r="FY463" s="772"/>
      <c r="FZ463" s="772"/>
      <c r="GA463" s="772"/>
      <c r="GB463" s="772"/>
      <c r="GC463" s="772"/>
      <c r="GD463" s="772"/>
      <c r="GE463" s="772"/>
      <c r="GF463" s="772"/>
      <c r="GG463" s="772"/>
      <c r="GH463" s="772"/>
      <c r="GI463" s="772"/>
      <c r="GJ463" s="772"/>
      <c r="GK463" s="772"/>
      <c r="GL463" s="772"/>
      <c r="GM463" s="772"/>
      <c r="GN463" s="772"/>
      <c r="GO463" s="772"/>
      <c r="GP463" s="772"/>
      <c r="GQ463" s="772"/>
      <c r="GR463" s="772"/>
      <c r="GS463" s="772"/>
      <c r="GT463" s="772"/>
      <c r="GU463" s="772"/>
    </row>
    <row r="464" spans="1:203" ht="15.75">
      <c r="A464" s="782"/>
      <c r="B464" s="772"/>
      <c r="C464" s="772"/>
      <c r="D464" s="772"/>
      <c r="E464" s="772"/>
      <c r="F464" s="772"/>
      <c r="G464" s="772"/>
      <c r="H464" s="772"/>
      <c r="I464" s="772"/>
      <c r="J464" s="776"/>
      <c r="K464" s="772"/>
      <c r="L464" s="772"/>
      <c r="M464" s="772"/>
      <c r="N464" s="772"/>
      <c r="O464" s="772"/>
      <c r="P464" s="772"/>
      <c r="Q464" s="772"/>
      <c r="R464" s="772"/>
      <c r="S464" s="772"/>
      <c r="T464" s="772"/>
      <c r="U464" s="772"/>
      <c r="V464" s="772"/>
      <c r="W464" s="772"/>
      <c r="X464" s="772"/>
      <c r="Y464" s="772"/>
      <c r="Z464" s="772"/>
      <c r="AA464" s="772"/>
      <c r="AB464" s="772"/>
      <c r="AC464" s="772"/>
      <c r="AD464" s="772"/>
      <c r="AE464" s="772"/>
      <c r="AF464" s="772"/>
      <c r="AG464" s="772"/>
      <c r="AH464" s="772"/>
      <c r="AI464" s="772"/>
      <c r="AJ464" s="772"/>
      <c r="AK464" s="772"/>
      <c r="AL464" s="772"/>
      <c r="AM464" s="772"/>
      <c r="AN464" s="772"/>
      <c r="AO464" s="772"/>
      <c r="AP464" s="772"/>
      <c r="AQ464" s="772"/>
      <c r="AR464" s="772"/>
      <c r="AS464" s="772"/>
      <c r="AT464" s="772"/>
      <c r="AU464" s="772"/>
      <c r="AV464" s="772"/>
      <c r="AW464" s="772"/>
      <c r="AX464" s="772"/>
      <c r="AY464" s="772"/>
      <c r="AZ464" s="772"/>
      <c r="BA464" s="772"/>
      <c r="BB464" s="772"/>
      <c r="BC464" s="772"/>
      <c r="BD464" s="772"/>
      <c r="BE464" s="772"/>
      <c r="BF464" s="772"/>
      <c r="BG464" s="772"/>
      <c r="BH464" s="772"/>
      <c r="BI464" s="772"/>
      <c r="BJ464" s="772"/>
      <c r="BK464" s="772"/>
      <c r="BL464" s="772"/>
      <c r="BM464" s="772"/>
      <c r="BN464" s="772"/>
      <c r="BO464" s="772"/>
      <c r="BP464" s="772"/>
      <c r="BQ464" s="772"/>
      <c r="BR464" s="772"/>
      <c r="BS464" s="772"/>
      <c r="BT464" s="772"/>
      <c r="BU464" s="772"/>
      <c r="BV464" s="772"/>
      <c r="BW464" s="772"/>
      <c r="BX464" s="772"/>
      <c r="BY464" s="772"/>
      <c r="BZ464" s="772"/>
      <c r="CA464" s="772"/>
      <c r="CB464" s="772"/>
      <c r="CC464" s="772"/>
      <c r="CD464" s="772"/>
      <c r="CE464" s="772"/>
      <c r="CF464" s="772"/>
      <c r="CG464" s="772"/>
      <c r="CH464" s="772"/>
      <c r="CI464" s="772"/>
      <c r="CJ464" s="772"/>
      <c r="CK464" s="772"/>
      <c r="CL464" s="772"/>
      <c r="CM464" s="772"/>
      <c r="CN464" s="772"/>
      <c r="CO464" s="772"/>
      <c r="CP464" s="772"/>
      <c r="CQ464" s="772"/>
      <c r="CR464" s="772"/>
      <c r="CS464" s="772"/>
      <c r="CT464" s="772"/>
      <c r="CU464" s="772"/>
      <c r="CV464" s="772"/>
      <c r="CW464" s="772"/>
      <c r="CX464" s="772"/>
      <c r="CY464" s="772"/>
      <c r="CZ464" s="772"/>
      <c r="DA464" s="772"/>
      <c r="DB464" s="772"/>
      <c r="DC464" s="772"/>
      <c r="DD464" s="772"/>
      <c r="DE464" s="772"/>
      <c r="DF464" s="772"/>
      <c r="DG464" s="772"/>
      <c r="DH464" s="772"/>
      <c r="DI464" s="772"/>
      <c r="DJ464" s="772"/>
      <c r="DK464" s="772"/>
      <c r="DL464" s="772"/>
      <c r="DM464" s="772"/>
      <c r="DN464" s="772"/>
      <c r="DO464" s="772"/>
      <c r="DP464" s="772"/>
      <c r="DQ464" s="772"/>
      <c r="DR464" s="772"/>
      <c r="DS464" s="772"/>
      <c r="DT464" s="772"/>
      <c r="DU464" s="772"/>
      <c r="DV464" s="772"/>
      <c r="DW464" s="772"/>
      <c r="DX464" s="772"/>
      <c r="DY464" s="772"/>
      <c r="DZ464" s="772"/>
      <c r="EA464" s="772"/>
      <c r="EB464" s="772"/>
      <c r="EC464" s="772"/>
      <c r="ED464" s="772"/>
      <c r="EE464" s="772"/>
      <c r="EF464" s="772"/>
      <c r="EG464" s="772"/>
      <c r="EH464" s="772"/>
      <c r="EI464" s="772"/>
      <c r="EJ464" s="772"/>
      <c r="EK464" s="772"/>
      <c r="EL464" s="772"/>
      <c r="EM464" s="772"/>
      <c r="EN464" s="772"/>
      <c r="EO464" s="772"/>
      <c r="EP464" s="772"/>
      <c r="EQ464" s="772"/>
      <c r="ER464" s="772"/>
      <c r="ES464" s="772"/>
      <c r="ET464" s="772"/>
      <c r="EU464" s="772"/>
      <c r="EV464" s="772"/>
      <c r="EW464" s="772"/>
      <c r="EX464" s="772"/>
      <c r="EY464" s="772"/>
      <c r="EZ464" s="772"/>
      <c r="FA464" s="772"/>
      <c r="FB464" s="772"/>
      <c r="FC464" s="772"/>
      <c r="FD464" s="772"/>
      <c r="FE464" s="772"/>
      <c r="FF464" s="772"/>
      <c r="FG464" s="772"/>
      <c r="FH464" s="772"/>
      <c r="FI464" s="772"/>
      <c r="FJ464" s="772"/>
      <c r="FK464" s="772"/>
      <c r="FL464" s="772"/>
      <c r="FM464" s="772"/>
      <c r="FN464" s="772"/>
      <c r="FO464" s="772"/>
      <c r="FP464" s="772"/>
      <c r="FQ464" s="772"/>
      <c r="FR464" s="772"/>
      <c r="FS464" s="772"/>
      <c r="FT464" s="772"/>
      <c r="FU464" s="772"/>
      <c r="FV464" s="772"/>
      <c r="FW464" s="772"/>
      <c r="FX464" s="772"/>
      <c r="FY464" s="772"/>
      <c r="FZ464" s="772"/>
      <c r="GA464" s="772"/>
      <c r="GB464" s="772"/>
      <c r="GC464" s="772"/>
      <c r="GD464" s="772"/>
      <c r="GE464" s="772"/>
      <c r="GF464" s="772"/>
      <c r="GG464" s="772"/>
      <c r="GH464" s="772"/>
      <c r="GI464" s="772"/>
      <c r="GJ464" s="772"/>
      <c r="GK464" s="772"/>
      <c r="GL464" s="772"/>
      <c r="GM464" s="772"/>
      <c r="GN464" s="772"/>
      <c r="GO464" s="772"/>
      <c r="GP464" s="772"/>
      <c r="GQ464" s="772"/>
      <c r="GR464" s="772"/>
      <c r="GS464" s="772"/>
      <c r="GT464" s="772"/>
      <c r="GU464" s="772"/>
    </row>
    <row r="465" spans="1:203" ht="15.75">
      <c r="A465" s="782"/>
      <c r="B465" s="772"/>
      <c r="C465" s="772"/>
      <c r="D465" s="772"/>
      <c r="E465" s="772"/>
      <c r="F465" s="772"/>
      <c r="G465" s="772"/>
      <c r="H465" s="772"/>
      <c r="I465" s="772"/>
      <c r="J465" s="776"/>
      <c r="K465" s="772"/>
      <c r="L465" s="772"/>
      <c r="M465" s="772"/>
      <c r="N465" s="772"/>
      <c r="O465" s="772"/>
      <c r="P465" s="772"/>
      <c r="Q465" s="772"/>
      <c r="R465" s="772"/>
      <c r="S465" s="772"/>
      <c r="T465" s="772"/>
      <c r="U465" s="772"/>
      <c r="V465" s="772"/>
      <c r="W465" s="772"/>
      <c r="X465" s="772"/>
      <c r="Y465" s="772"/>
      <c r="Z465" s="772"/>
      <c r="AA465" s="772"/>
      <c r="AB465" s="772"/>
      <c r="AC465" s="772"/>
      <c r="AD465" s="772"/>
      <c r="AE465" s="772"/>
      <c r="AF465" s="772"/>
      <c r="AG465" s="772"/>
      <c r="AH465" s="772"/>
      <c r="AI465" s="772"/>
      <c r="AJ465" s="772"/>
      <c r="AK465" s="772"/>
      <c r="AL465" s="772"/>
      <c r="AM465" s="772"/>
      <c r="AN465" s="772"/>
      <c r="AO465" s="772"/>
      <c r="AP465" s="772"/>
      <c r="AQ465" s="772"/>
      <c r="AR465" s="772"/>
      <c r="AS465" s="772"/>
      <c r="AT465" s="772"/>
      <c r="AU465" s="772"/>
      <c r="AV465" s="772"/>
      <c r="AW465" s="772"/>
      <c r="AX465" s="772"/>
      <c r="AY465" s="772"/>
      <c r="AZ465" s="772"/>
      <c r="BA465" s="772"/>
      <c r="BB465" s="772"/>
      <c r="BC465" s="772"/>
      <c r="BD465" s="772"/>
      <c r="BE465" s="772"/>
      <c r="BF465" s="772"/>
      <c r="BG465" s="772"/>
      <c r="BH465" s="772"/>
      <c r="BI465" s="772"/>
      <c r="BJ465" s="772"/>
      <c r="BK465" s="772"/>
      <c r="BL465" s="772"/>
      <c r="BM465" s="772"/>
      <c r="BN465" s="772"/>
      <c r="BO465" s="772"/>
      <c r="BP465" s="772"/>
      <c r="BQ465" s="772"/>
      <c r="BR465" s="772"/>
      <c r="BS465" s="772"/>
      <c r="BT465" s="772"/>
      <c r="BU465" s="772"/>
      <c r="BV465" s="772"/>
      <c r="BW465" s="772"/>
      <c r="BX465" s="772"/>
      <c r="BY465" s="772"/>
      <c r="BZ465" s="772"/>
      <c r="CA465" s="772"/>
      <c r="CB465" s="772"/>
      <c r="CC465" s="772"/>
      <c r="CD465" s="772"/>
      <c r="CE465" s="772"/>
      <c r="CF465" s="772"/>
      <c r="CG465" s="772"/>
      <c r="CH465" s="772"/>
      <c r="CI465" s="772"/>
      <c r="CJ465" s="772"/>
      <c r="CK465" s="772"/>
      <c r="CL465" s="772"/>
      <c r="CM465" s="772"/>
      <c r="CN465" s="772"/>
      <c r="CO465" s="772"/>
      <c r="CP465" s="772"/>
      <c r="CQ465" s="772"/>
      <c r="CR465" s="772"/>
      <c r="CS465" s="772"/>
      <c r="CT465" s="772"/>
      <c r="CU465" s="772"/>
      <c r="CV465" s="772"/>
      <c r="CW465" s="772"/>
      <c r="CX465" s="772"/>
      <c r="CY465" s="772"/>
      <c r="CZ465" s="772"/>
      <c r="DA465" s="772"/>
      <c r="DB465" s="772"/>
      <c r="DC465" s="772"/>
      <c r="DD465" s="772"/>
      <c r="DE465" s="772"/>
      <c r="DF465" s="772"/>
      <c r="DG465" s="772"/>
      <c r="DH465" s="772"/>
      <c r="DI465" s="772"/>
      <c r="DJ465" s="772"/>
      <c r="DK465" s="772"/>
      <c r="DL465" s="772"/>
      <c r="DM465" s="772"/>
      <c r="DN465" s="772"/>
      <c r="DO465" s="772"/>
      <c r="DP465" s="772"/>
      <c r="DQ465" s="772"/>
      <c r="DR465" s="772"/>
      <c r="DS465" s="772"/>
      <c r="DT465" s="772"/>
      <c r="DU465" s="772"/>
      <c r="DV465" s="772"/>
      <c r="DW465" s="772"/>
      <c r="DX465" s="772"/>
      <c r="DY465" s="772"/>
      <c r="DZ465" s="772"/>
      <c r="EA465" s="772"/>
      <c r="EB465" s="772"/>
      <c r="EC465" s="772"/>
      <c r="ED465" s="772"/>
      <c r="EE465" s="772"/>
      <c r="EF465" s="772"/>
      <c r="EG465" s="772"/>
      <c r="EH465" s="772"/>
      <c r="EI465" s="772"/>
      <c r="EJ465" s="772"/>
      <c r="EK465" s="772"/>
      <c r="EL465" s="772"/>
      <c r="EM465" s="772"/>
      <c r="EN465" s="772"/>
      <c r="EO465" s="772"/>
      <c r="EP465" s="772"/>
      <c r="EQ465" s="772"/>
      <c r="ER465" s="772"/>
      <c r="ES465" s="772"/>
      <c r="ET465" s="772"/>
      <c r="EU465" s="772"/>
      <c r="EV465" s="772"/>
      <c r="EW465" s="772"/>
      <c r="EX465" s="772"/>
      <c r="EY465" s="772"/>
      <c r="EZ465" s="772"/>
      <c r="FA465" s="772"/>
      <c r="FB465" s="772"/>
      <c r="FC465" s="772"/>
      <c r="FD465" s="772"/>
      <c r="FE465" s="772"/>
      <c r="FF465" s="772"/>
      <c r="FG465" s="772"/>
      <c r="FH465" s="772"/>
      <c r="FI465" s="772"/>
      <c r="FJ465" s="772"/>
      <c r="FK465" s="772"/>
      <c r="FL465" s="772"/>
      <c r="FM465" s="772"/>
      <c r="FN465" s="772"/>
      <c r="FO465" s="772"/>
      <c r="FP465" s="772"/>
      <c r="FQ465" s="772"/>
      <c r="FR465" s="772"/>
      <c r="FS465" s="772"/>
      <c r="FT465" s="772"/>
      <c r="FU465" s="772"/>
      <c r="FV465" s="772"/>
      <c r="FW465" s="772"/>
      <c r="FX465" s="772"/>
      <c r="FY465" s="772"/>
      <c r="FZ465" s="772"/>
      <c r="GA465" s="772"/>
      <c r="GB465" s="772"/>
      <c r="GC465" s="772"/>
      <c r="GD465" s="772"/>
      <c r="GE465" s="772"/>
      <c r="GF465" s="772"/>
      <c r="GG465" s="772"/>
      <c r="GH465" s="772"/>
      <c r="GI465" s="772"/>
      <c r="GJ465" s="772"/>
      <c r="GK465" s="772"/>
      <c r="GL465" s="772"/>
      <c r="GM465" s="772"/>
      <c r="GN465" s="772"/>
      <c r="GO465" s="772"/>
      <c r="GP465" s="772"/>
      <c r="GQ465" s="772"/>
      <c r="GR465" s="772"/>
      <c r="GS465" s="772"/>
      <c r="GT465" s="772"/>
      <c r="GU465" s="772"/>
    </row>
    <row r="466" spans="1:203" ht="15.75">
      <c r="A466" s="782"/>
      <c r="B466" s="772"/>
      <c r="C466" s="772"/>
      <c r="D466" s="772"/>
      <c r="E466" s="772"/>
      <c r="F466" s="772"/>
      <c r="G466" s="772"/>
      <c r="H466" s="772"/>
      <c r="I466" s="772"/>
      <c r="J466" s="776"/>
      <c r="K466" s="772"/>
      <c r="L466" s="772"/>
      <c r="M466" s="772"/>
      <c r="N466" s="772"/>
      <c r="O466" s="772"/>
      <c r="P466" s="772"/>
      <c r="Q466" s="772"/>
      <c r="R466" s="772"/>
      <c r="S466" s="772"/>
      <c r="T466" s="772"/>
      <c r="U466" s="772"/>
      <c r="V466" s="772"/>
      <c r="W466" s="772"/>
      <c r="X466" s="772"/>
      <c r="Y466" s="772"/>
      <c r="Z466" s="772"/>
      <c r="AA466" s="772"/>
      <c r="AB466" s="772"/>
      <c r="AC466" s="772"/>
      <c r="AD466" s="772"/>
      <c r="AE466" s="772"/>
      <c r="AF466" s="772"/>
      <c r="AG466" s="772"/>
      <c r="AH466" s="772"/>
      <c r="AI466" s="772"/>
      <c r="AJ466" s="772"/>
      <c r="AK466" s="772"/>
      <c r="AL466" s="772"/>
      <c r="AM466" s="772"/>
      <c r="AN466" s="772"/>
      <c r="AO466" s="772"/>
      <c r="AP466" s="772"/>
      <c r="AQ466" s="772"/>
      <c r="AR466" s="772"/>
      <c r="AS466" s="772"/>
      <c r="AT466" s="772"/>
      <c r="AU466" s="772"/>
      <c r="AV466" s="772"/>
      <c r="AW466" s="772"/>
      <c r="AX466" s="772"/>
      <c r="AY466" s="772"/>
      <c r="AZ466" s="772"/>
      <c r="BA466" s="772"/>
      <c r="BB466" s="772"/>
      <c r="BC466" s="772"/>
      <c r="BD466" s="772"/>
      <c r="BE466" s="772"/>
      <c r="BF466" s="772"/>
      <c r="BG466" s="772"/>
      <c r="BH466" s="772"/>
      <c r="BI466" s="772"/>
      <c r="BJ466" s="772"/>
      <c r="BK466" s="772"/>
      <c r="BL466" s="772"/>
      <c r="BM466" s="772"/>
      <c r="BN466" s="772"/>
      <c r="BO466" s="772"/>
      <c r="BP466" s="772"/>
      <c r="BQ466" s="772"/>
      <c r="BR466" s="772"/>
      <c r="BS466" s="772"/>
      <c r="BT466" s="772"/>
      <c r="BU466" s="772"/>
      <c r="BV466" s="772"/>
      <c r="BW466" s="772"/>
      <c r="BX466" s="772"/>
      <c r="BY466" s="772"/>
      <c r="BZ466" s="772"/>
      <c r="CA466" s="772"/>
      <c r="CB466" s="772"/>
      <c r="CC466" s="772"/>
      <c r="CD466" s="772"/>
      <c r="CE466" s="772"/>
      <c r="CF466" s="772"/>
      <c r="CG466" s="772"/>
      <c r="CH466" s="772"/>
      <c r="CI466" s="772"/>
      <c r="CJ466" s="772"/>
      <c r="CK466" s="772"/>
      <c r="CL466" s="772"/>
      <c r="CM466" s="772"/>
      <c r="CN466" s="772"/>
      <c r="CO466" s="772"/>
      <c r="CP466" s="772"/>
      <c r="CQ466" s="772"/>
      <c r="CR466" s="772"/>
      <c r="CS466" s="772"/>
      <c r="CT466" s="772"/>
      <c r="CU466" s="772"/>
      <c r="CV466" s="772"/>
      <c r="CW466" s="772"/>
      <c r="CX466" s="772"/>
      <c r="CY466" s="772"/>
      <c r="CZ466" s="772"/>
      <c r="DA466" s="772"/>
      <c r="DB466" s="772"/>
      <c r="DC466" s="772"/>
      <c r="DD466" s="772"/>
      <c r="DE466" s="772"/>
      <c r="DF466" s="772"/>
      <c r="DG466" s="772"/>
      <c r="DH466" s="772"/>
      <c r="DI466" s="772"/>
      <c r="DJ466" s="772"/>
      <c r="DK466" s="772"/>
      <c r="DL466" s="772"/>
      <c r="DM466" s="772"/>
      <c r="DN466" s="772"/>
      <c r="DO466" s="772"/>
      <c r="DP466" s="772"/>
      <c r="DQ466" s="772"/>
      <c r="DR466" s="772"/>
      <c r="DS466" s="772"/>
      <c r="DT466" s="772"/>
      <c r="DU466" s="772"/>
      <c r="DV466" s="772"/>
      <c r="DW466" s="772"/>
      <c r="DX466" s="772"/>
      <c r="DY466" s="772"/>
      <c r="DZ466" s="772"/>
      <c r="EA466" s="772"/>
      <c r="EB466" s="772"/>
      <c r="EC466" s="772"/>
      <c r="ED466" s="772"/>
      <c r="EE466" s="772"/>
      <c r="EF466" s="772"/>
      <c r="EG466" s="772"/>
      <c r="EH466" s="772"/>
      <c r="EI466" s="772"/>
      <c r="EJ466" s="772"/>
      <c r="EK466" s="772"/>
      <c r="EL466" s="772"/>
      <c r="EM466" s="772"/>
      <c r="EN466" s="772"/>
      <c r="EO466" s="772"/>
      <c r="EP466" s="772"/>
      <c r="EQ466" s="772"/>
      <c r="ER466" s="772"/>
      <c r="ES466" s="772"/>
      <c r="ET466" s="772"/>
      <c r="EU466" s="772"/>
      <c r="EV466" s="772"/>
      <c r="EW466" s="772"/>
      <c r="EX466" s="772"/>
      <c r="EY466" s="772"/>
      <c r="EZ466" s="772"/>
      <c r="FA466" s="772"/>
      <c r="FB466" s="772"/>
      <c r="FC466" s="772"/>
      <c r="FD466" s="772"/>
      <c r="FE466" s="772"/>
      <c r="FF466" s="772"/>
      <c r="FG466" s="772"/>
      <c r="FH466" s="772"/>
      <c r="FI466" s="772"/>
      <c r="FJ466" s="772"/>
      <c r="FK466" s="772"/>
      <c r="FL466" s="772"/>
      <c r="FM466" s="772"/>
      <c r="FN466" s="772"/>
      <c r="FO466" s="772"/>
      <c r="FP466" s="772"/>
      <c r="FQ466" s="772"/>
      <c r="FR466" s="772"/>
      <c r="FS466" s="772"/>
      <c r="FT466" s="772"/>
      <c r="FU466" s="772"/>
      <c r="FV466" s="772"/>
      <c r="FW466" s="772"/>
      <c r="FX466" s="772"/>
      <c r="FY466" s="772"/>
      <c r="FZ466" s="772"/>
      <c r="GA466" s="772"/>
      <c r="GB466" s="772"/>
      <c r="GC466" s="772"/>
      <c r="GD466" s="772"/>
      <c r="GE466" s="772"/>
      <c r="GF466" s="772"/>
      <c r="GG466" s="772"/>
      <c r="GH466" s="772"/>
      <c r="GI466" s="772"/>
      <c r="GJ466" s="772"/>
      <c r="GK466" s="772"/>
      <c r="GL466" s="772"/>
      <c r="GM466" s="772"/>
      <c r="GN466" s="772"/>
      <c r="GO466" s="772"/>
      <c r="GP466" s="772"/>
      <c r="GQ466" s="772"/>
      <c r="GR466" s="772"/>
      <c r="GS466" s="772"/>
      <c r="GT466" s="772"/>
      <c r="GU466" s="772"/>
    </row>
    <row r="467" spans="1:203" ht="15.75">
      <c r="A467" s="782"/>
      <c r="B467" s="772"/>
      <c r="C467" s="772"/>
      <c r="D467" s="772"/>
      <c r="E467" s="772"/>
      <c r="F467" s="772"/>
      <c r="G467" s="772"/>
      <c r="H467" s="772"/>
      <c r="I467" s="772"/>
      <c r="J467" s="776"/>
      <c r="K467" s="772"/>
      <c r="L467" s="772"/>
      <c r="M467" s="772"/>
      <c r="N467" s="772"/>
      <c r="O467" s="772"/>
      <c r="P467" s="772"/>
      <c r="Q467" s="772"/>
      <c r="R467" s="772"/>
      <c r="S467" s="772"/>
      <c r="T467" s="772"/>
      <c r="U467" s="772"/>
      <c r="V467" s="772"/>
      <c r="W467" s="772"/>
      <c r="X467" s="772"/>
      <c r="Y467" s="772"/>
      <c r="Z467" s="772"/>
      <c r="AA467" s="772"/>
      <c r="AB467" s="772"/>
      <c r="AC467" s="772"/>
      <c r="AD467" s="772"/>
      <c r="AE467" s="772"/>
      <c r="AF467" s="772"/>
      <c r="AG467" s="772"/>
      <c r="AH467" s="772"/>
      <c r="AI467" s="772"/>
      <c r="AJ467" s="772"/>
      <c r="AK467" s="772"/>
      <c r="AL467" s="772"/>
      <c r="AM467" s="772"/>
      <c r="AN467" s="772"/>
      <c r="AO467" s="772"/>
      <c r="AP467" s="772"/>
      <c r="AQ467" s="772"/>
      <c r="AR467" s="772"/>
      <c r="AS467" s="772"/>
      <c r="AT467" s="772"/>
      <c r="AU467" s="772"/>
      <c r="AV467" s="772"/>
      <c r="AW467" s="772"/>
      <c r="AX467" s="772"/>
      <c r="AY467" s="772"/>
      <c r="AZ467" s="772"/>
      <c r="BA467" s="772"/>
      <c r="BB467" s="772"/>
      <c r="BC467" s="772"/>
      <c r="BD467" s="772"/>
      <c r="BE467" s="772"/>
      <c r="BF467" s="772"/>
      <c r="BG467" s="772"/>
      <c r="BH467" s="772"/>
      <c r="BI467" s="772"/>
      <c r="BJ467" s="772"/>
      <c r="BK467" s="772"/>
      <c r="BL467" s="772"/>
      <c r="BM467" s="772"/>
      <c r="BN467" s="772"/>
      <c r="BO467" s="772"/>
      <c r="BP467" s="772"/>
      <c r="BQ467" s="772"/>
      <c r="BR467" s="772"/>
      <c r="BS467" s="772"/>
      <c r="BT467" s="772"/>
      <c r="BU467" s="772"/>
      <c r="BV467" s="772"/>
      <c r="BW467" s="772"/>
      <c r="BX467" s="772"/>
      <c r="BY467" s="772"/>
      <c r="BZ467" s="772"/>
      <c r="CA467" s="772"/>
      <c r="CB467" s="772"/>
      <c r="CC467" s="772"/>
      <c r="CD467" s="772"/>
      <c r="CE467" s="772"/>
      <c r="CF467" s="772"/>
      <c r="CG467" s="772"/>
      <c r="CH467" s="772"/>
      <c r="CI467" s="772"/>
      <c r="CJ467" s="772"/>
      <c r="CK467" s="772"/>
      <c r="CL467" s="772"/>
      <c r="CM467" s="772"/>
      <c r="CN467" s="772"/>
      <c r="CO467" s="772"/>
      <c r="CP467" s="772"/>
      <c r="CQ467" s="772"/>
      <c r="CR467" s="772"/>
      <c r="CS467" s="772"/>
      <c r="CT467" s="772"/>
      <c r="CU467" s="772"/>
      <c r="CV467" s="772"/>
      <c r="CW467" s="772"/>
      <c r="CX467" s="772"/>
      <c r="CY467" s="772"/>
      <c r="CZ467" s="772"/>
      <c r="DA467" s="772"/>
      <c r="DB467" s="772"/>
      <c r="DC467" s="772"/>
      <c r="DD467" s="772"/>
      <c r="DE467" s="772"/>
      <c r="DF467" s="772"/>
      <c r="DG467" s="772"/>
      <c r="DH467" s="772"/>
      <c r="DI467" s="772"/>
      <c r="DJ467" s="772"/>
      <c r="DK467" s="772"/>
      <c r="DL467" s="772"/>
      <c r="DM467" s="772"/>
      <c r="DN467" s="772"/>
      <c r="DO467" s="772"/>
      <c r="DP467" s="772"/>
      <c r="DQ467" s="772"/>
      <c r="DR467" s="772"/>
      <c r="DS467" s="772"/>
      <c r="DT467" s="772"/>
      <c r="DU467" s="772"/>
      <c r="DV467" s="772"/>
      <c r="DW467" s="772"/>
      <c r="DX467" s="772"/>
      <c r="DY467" s="772"/>
      <c r="DZ467" s="772"/>
      <c r="EA467" s="772"/>
      <c r="EB467" s="772"/>
      <c r="EC467" s="772"/>
      <c r="ED467" s="772"/>
      <c r="EE467" s="772"/>
      <c r="EF467" s="772"/>
      <c r="EG467" s="772"/>
      <c r="EH467" s="772"/>
      <c r="EI467" s="772"/>
      <c r="EJ467" s="772"/>
      <c r="EK467" s="772"/>
      <c r="EL467" s="772"/>
      <c r="EM467" s="772"/>
      <c r="EN467" s="772"/>
      <c r="EO467" s="772"/>
      <c r="EP467" s="772"/>
      <c r="EQ467" s="772"/>
      <c r="ER467" s="772"/>
      <c r="ES467" s="772"/>
      <c r="ET467" s="772"/>
      <c r="EU467" s="772"/>
      <c r="EV467" s="772"/>
      <c r="EW467" s="772"/>
      <c r="EX467" s="772"/>
      <c r="EY467" s="772"/>
      <c r="EZ467" s="772"/>
      <c r="FA467" s="772"/>
      <c r="FB467" s="772"/>
      <c r="FC467" s="772"/>
      <c r="FD467" s="772"/>
      <c r="FE467" s="772"/>
      <c r="FF467" s="772"/>
      <c r="FG467" s="772"/>
      <c r="FH467" s="772"/>
      <c r="FI467" s="772"/>
      <c r="FJ467" s="772"/>
      <c r="FK467" s="772"/>
      <c r="FL467" s="772"/>
      <c r="FM467" s="772"/>
      <c r="FN467" s="772"/>
      <c r="FO467" s="772"/>
      <c r="FP467" s="772"/>
      <c r="FQ467" s="772"/>
      <c r="FR467" s="772"/>
      <c r="FS467" s="772"/>
      <c r="FT467" s="772"/>
      <c r="FU467" s="772"/>
      <c r="FV467" s="772"/>
      <c r="FW467" s="772"/>
      <c r="FX467" s="772"/>
      <c r="FY467" s="772"/>
      <c r="FZ467" s="772"/>
      <c r="GA467" s="772"/>
      <c r="GB467" s="772"/>
      <c r="GC467" s="772"/>
      <c r="GD467" s="772"/>
      <c r="GE467" s="772"/>
      <c r="GF467" s="772"/>
      <c r="GG467" s="772"/>
      <c r="GH467" s="772"/>
      <c r="GI467" s="772"/>
      <c r="GJ467" s="772"/>
      <c r="GK467" s="772"/>
      <c r="GL467" s="772"/>
      <c r="GM467" s="772"/>
      <c r="GN467" s="772"/>
      <c r="GO467" s="772"/>
      <c r="GP467" s="772"/>
      <c r="GQ467" s="772"/>
      <c r="GR467" s="772"/>
      <c r="GS467" s="772"/>
      <c r="GT467" s="772"/>
      <c r="GU467" s="772"/>
    </row>
    <row r="468" spans="1:203" ht="15.75">
      <c r="A468" s="782"/>
      <c r="B468" s="772"/>
      <c r="C468" s="772"/>
      <c r="D468" s="772"/>
      <c r="E468" s="772"/>
      <c r="F468" s="772"/>
      <c r="G468" s="772"/>
      <c r="H468" s="772"/>
      <c r="I468" s="772"/>
      <c r="J468" s="776"/>
      <c r="K468" s="772"/>
      <c r="L468" s="772"/>
      <c r="M468" s="772"/>
      <c r="N468" s="772"/>
      <c r="O468" s="772"/>
      <c r="P468" s="772"/>
      <c r="Q468" s="772"/>
      <c r="R468" s="772"/>
      <c r="S468" s="772"/>
      <c r="T468" s="772"/>
      <c r="U468" s="772"/>
      <c r="V468" s="772"/>
      <c r="W468" s="772"/>
      <c r="X468" s="772"/>
      <c r="Y468" s="772"/>
      <c r="Z468" s="772"/>
      <c r="AA468" s="772"/>
      <c r="AB468" s="772"/>
      <c r="AC468" s="772"/>
      <c r="AD468" s="772"/>
      <c r="AE468" s="772"/>
      <c r="AF468" s="772"/>
      <c r="AG468" s="772"/>
      <c r="AH468" s="772"/>
      <c r="AI468" s="772"/>
      <c r="AJ468" s="772"/>
      <c r="AK468" s="772"/>
      <c r="AL468" s="772"/>
      <c r="AM468" s="772"/>
      <c r="AN468" s="772"/>
      <c r="AO468" s="772"/>
      <c r="AP468" s="772"/>
      <c r="AQ468" s="772"/>
      <c r="AR468" s="772"/>
      <c r="AS468" s="772"/>
      <c r="AT468" s="772"/>
      <c r="AU468" s="772"/>
      <c r="AV468" s="772"/>
      <c r="AW468" s="772"/>
      <c r="AX468" s="772"/>
      <c r="AY468" s="772"/>
      <c r="AZ468" s="772"/>
      <c r="BA468" s="772"/>
      <c r="BB468" s="772"/>
      <c r="BC468" s="772"/>
      <c r="BD468" s="772"/>
      <c r="BE468" s="772"/>
      <c r="BF468" s="772"/>
      <c r="BG468" s="772"/>
      <c r="BH468" s="772"/>
      <c r="BI468" s="772"/>
      <c r="BJ468" s="772"/>
      <c r="BK468" s="772"/>
      <c r="BL468" s="772"/>
      <c r="BM468" s="772"/>
      <c r="BN468" s="772"/>
      <c r="BO468" s="772"/>
      <c r="BP468" s="772"/>
      <c r="BQ468" s="772"/>
      <c r="BR468" s="772"/>
      <c r="BS468" s="772"/>
      <c r="BT468" s="772"/>
      <c r="BU468" s="772"/>
      <c r="BV468" s="772"/>
      <c r="BW468" s="772"/>
      <c r="BX468" s="772"/>
      <c r="BY468" s="772"/>
      <c r="BZ468" s="772"/>
      <c r="CA468" s="772"/>
      <c r="CB468" s="772"/>
      <c r="CC468" s="772"/>
      <c r="CD468" s="772"/>
      <c r="CE468" s="772"/>
      <c r="CF468" s="772"/>
      <c r="CG468" s="772"/>
      <c r="CH468" s="772"/>
      <c r="CI468" s="772"/>
      <c r="CJ468" s="772"/>
      <c r="CK468" s="772"/>
      <c r="CL468" s="772"/>
      <c r="CM468" s="772"/>
      <c r="CN468" s="772"/>
      <c r="CO468" s="772"/>
      <c r="CP468" s="772"/>
      <c r="CQ468" s="772"/>
      <c r="CR468" s="772"/>
      <c r="CS468" s="772"/>
      <c r="CT468" s="772"/>
      <c r="CU468" s="772"/>
      <c r="CV468" s="772"/>
      <c r="CW468" s="772"/>
      <c r="CX468" s="772"/>
      <c r="CY468" s="772"/>
      <c r="CZ468" s="772"/>
      <c r="DA468" s="772"/>
      <c r="DB468" s="772"/>
      <c r="DC468" s="772"/>
      <c r="DD468" s="772"/>
      <c r="DE468" s="772"/>
      <c r="DF468" s="772"/>
      <c r="DG468" s="772"/>
      <c r="DH468" s="772"/>
      <c r="DI468" s="772"/>
      <c r="DJ468" s="772"/>
      <c r="DK468" s="772"/>
      <c r="DL468" s="772"/>
      <c r="DM468" s="772"/>
      <c r="DN468" s="772"/>
      <c r="DO468" s="772"/>
      <c r="DP468" s="772"/>
      <c r="DQ468" s="772"/>
      <c r="DR468" s="772"/>
      <c r="DS468" s="772"/>
      <c r="DT468" s="772"/>
      <c r="DU468" s="772"/>
      <c r="DV468" s="772"/>
      <c r="DW468" s="772"/>
      <c r="DX468" s="772"/>
      <c r="DY468" s="772"/>
      <c r="DZ468" s="772"/>
      <c r="EA468" s="772"/>
      <c r="EB468" s="772"/>
      <c r="EC468" s="772"/>
      <c r="ED468" s="772"/>
      <c r="EE468" s="772"/>
      <c r="EF468" s="772"/>
      <c r="EG468" s="772"/>
      <c r="EH468" s="772"/>
      <c r="EI468" s="772"/>
      <c r="EJ468" s="772"/>
      <c r="EK468" s="772"/>
      <c r="EL468" s="772"/>
      <c r="EM468" s="772"/>
      <c r="EN468" s="772"/>
      <c r="EO468" s="772"/>
      <c r="EP468" s="772"/>
      <c r="EQ468" s="772"/>
      <c r="ER468" s="772"/>
      <c r="ES468" s="772"/>
      <c r="ET468" s="772"/>
      <c r="EU468" s="772"/>
      <c r="EV468" s="772"/>
      <c r="EW468" s="772"/>
      <c r="EX468" s="772"/>
      <c r="EY468" s="772"/>
      <c r="EZ468" s="772"/>
      <c r="FA468" s="772"/>
      <c r="FB468" s="772"/>
      <c r="FC468" s="772"/>
      <c r="FD468" s="772"/>
      <c r="FE468" s="772"/>
      <c r="FF468" s="772"/>
      <c r="FG468" s="772"/>
      <c r="FH468" s="772"/>
      <c r="FI468" s="772"/>
      <c r="FJ468" s="772"/>
      <c r="FK468" s="772"/>
      <c r="FL468" s="772"/>
      <c r="FM468" s="772"/>
      <c r="FN468" s="772"/>
      <c r="FO468" s="772"/>
      <c r="FP468" s="772"/>
      <c r="FQ468" s="772"/>
      <c r="FR468" s="772"/>
      <c r="FS468" s="772"/>
      <c r="FT468" s="772"/>
      <c r="FU468" s="772"/>
      <c r="FV468" s="772"/>
      <c r="FW468" s="772"/>
      <c r="FX468" s="772"/>
      <c r="FY468" s="772"/>
      <c r="FZ468" s="772"/>
      <c r="GA468" s="772"/>
      <c r="GB468" s="772"/>
      <c r="GC468" s="772"/>
      <c r="GD468" s="772"/>
      <c r="GE468" s="772"/>
      <c r="GF468" s="772"/>
      <c r="GG468" s="772"/>
      <c r="GH468" s="772"/>
      <c r="GI468" s="772"/>
      <c r="GJ468" s="772"/>
      <c r="GK468" s="772"/>
      <c r="GL468" s="772"/>
      <c r="GM468" s="772"/>
      <c r="GN468" s="772"/>
      <c r="GO468" s="772"/>
      <c r="GP468" s="772"/>
      <c r="GQ468" s="772"/>
      <c r="GR468" s="772"/>
      <c r="GS468" s="772"/>
      <c r="GT468" s="772"/>
      <c r="GU468" s="772"/>
    </row>
    <row r="469" spans="1:203" ht="15.75">
      <c r="A469" s="782"/>
      <c r="B469" s="772"/>
      <c r="C469" s="772"/>
      <c r="D469" s="772"/>
      <c r="E469" s="772"/>
      <c r="F469" s="772"/>
      <c r="G469" s="772"/>
      <c r="H469" s="772"/>
      <c r="I469" s="772"/>
      <c r="J469" s="776"/>
      <c r="K469" s="772"/>
      <c r="L469" s="772"/>
      <c r="M469" s="772"/>
      <c r="N469" s="772"/>
      <c r="O469" s="772"/>
      <c r="P469" s="772"/>
      <c r="Q469" s="772"/>
      <c r="R469" s="772"/>
      <c r="S469" s="772"/>
      <c r="T469" s="772"/>
      <c r="U469" s="772"/>
      <c r="V469" s="772"/>
      <c r="W469" s="772"/>
      <c r="X469" s="772"/>
      <c r="Y469" s="772"/>
      <c r="Z469" s="772"/>
      <c r="AA469" s="772"/>
      <c r="AB469" s="772"/>
      <c r="AC469" s="772"/>
      <c r="AD469" s="772"/>
      <c r="AE469" s="772"/>
      <c r="AF469" s="772"/>
      <c r="AG469" s="772"/>
      <c r="AH469" s="772"/>
      <c r="AI469" s="772"/>
      <c r="AJ469" s="772"/>
      <c r="AK469" s="772"/>
      <c r="AL469" s="772"/>
      <c r="AM469" s="772"/>
      <c r="AN469" s="772"/>
      <c r="AO469" s="772"/>
      <c r="AP469" s="772"/>
      <c r="AQ469" s="772"/>
      <c r="AR469" s="772"/>
      <c r="AS469" s="772"/>
      <c r="AT469" s="772"/>
      <c r="AU469" s="772"/>
      <c r="AV469" s="772"/>
      <c r="AW469" s="772"/>
      <c r="AX469" s="772"/>
      <c r="AY469" s="772"/>
      <c r="AZ469" s="772"/>
      <c r="BA469" s="772"/>
      <c r="BB469" s="772"/>
      <c r="BC469" s="772"/>
      <c r="BD469" s="772"/>
      <c r="BE469" s="772"/>
      <c r="BF469" s="772"/>
      <c r="BG469" s="772"/>
      <c r="BH469" s="772"/>
      <c r="BI469" s="772"/>
      <c r="BJ469" s="772"/>
      <c r="BK469" s="772"/>
      <c r="BL469" s="772"/>
      <c r="BM469" s="772"/>
      <c r="BN469" s="772"/>
      <c r="BO469" s="772"/>
      <c r="BP469" s="772"/>
      <c r="BQ469" s="772"/>
      <c r="BR469" s="772"/>
      <c r="BS469" s="772"/>
      <c r="BT469" s="772"/>
      <c r="BU469" s="772"/>
      <c r="BV469" s="772"/>
      <c r="BW469" s="772"/>
      <c r="BX469" s="772"/>
      <c r="BY469" s="772"/>
      <c r="BZ469" s="772"/>
      <c r="CA469" s="772"/>
      <c r="CB469" s="772"/>
      <c r="CC469" s="772"/>
      <c r="CD469" s="772"/>
      <c r="CE469" s="772"/>
      <c r="CF469" s="772"/>
      <c r="CG469" s="772"/>
      <c r="CH469" s="772"/>
      <c r="CI469" s="772"/>
      <c r="CJ469" s="772"/>
      <c r="CK469" s="772"/>
      <c r="CL469" s="772"/>
      <c r="CM469" s="772"/>
      <c r="CN469" s="772"/>
      <c r="CO469" s="772"/>
      <c r="CP469" s="772"/>
      <c r="CQ469" s="772"/>
      <c r="CR469" s="772"/>
      <c r="CS469" s="772"/>
      <c r="CT469" s="772"/>
      <c r="CU469" s="772"/>
      <c r="CV469" s="772"/>
      <c r="CW469" s="772"/>
      <c r="CX469" s="772"/>
      <c r="CY469" s="772"/>
      <c r="CZ469" s="772"/>
      <c r="DA469" s="772"/>
      <c r="DB469" s="772"/>
      <c r="DC469" s="772"/>
      <c r="DD469" s="772"/>
      <c r="DE469" s="772"/>
      <c r="DF469" s="772"/>
      <c r="DG469" s="772"/>
      <c r="DH469" s="772"/>
      <c r="DI469" s="772"/>
      <c r="DJ469" s="772"/>
      <c r="DK469" s="772"/>
      <c r="DL469" s="772"/>
      <c r="DM469" s="772"/>
      <c r="DN469" s="772"/>
      <c r="DO469" s="772"/>
      <c r="DP469" s="772"/>
      <c r="DQ469" s="772"/>
      <c r="DR469" s="772"/>
      <c r="DS469" s="772"/>
      <c r="DT469" s="772"/>
      <c r="DU469" s="772"/>
      <c r="DV469" s="772"/>
      <c r="DW469" s="772"/>
      <c r="DX469" s="772"/>
      <c r="DY469" s="772"/>
      <c r="DZ469" s="772"/>
      <c r="EA469" s="772"/>
      <c r="EB469" s="772"/>
      <c r="EC469" s="772"/>
      <c r="ED469" s="772"/>
      <c r="EE469" s="772"/>
      <c r="EF469" s="772"/>
      <c r="EG469" s="772"/>
      <c r="EH469" s="772"/>
      <c r="EI469" s="772"/>
      <c r="EJ469" s="772"/>
      <c r="EK469" s="772"/>
      <c r="EL469" s="772"/>
      <c r="EM469" s="772"/>
      <c r="EN469" s="772"/>
      <c r="EO469" s="772"/>
      <c r="EP469" s="772"/>
      <c r="EQ469" s="772"/>
      <c r="ER469" s="772"/>
      <c r="ES469" s="772"/>
      <c r="ET469" s="772"/>
      <c r="EU469" s="772"/>
      <c r="EV469" s="772"/>
      <c r="EW469" s="772"/>
      <c r="EX469" s="772"/>
      <c r="EY469" s="772"/>
      <c r="EZ469" s="772"/>
      <c r="FA469" s="772"/>
      <c r="FB469" s="772"/>
      <c r="FC469" s="772"/>
      <c r="FD469" s="772"/>
      <c r="FE469" s="772"/>
      <c r="FF469" s="772"/>
      <c r="FG469" s="772"/>
      <c r="FH469" s="772"/>
      <c r="FI469" s="772"/>
      <c r="FJ469" s="772"/>
      <c r="FK469" s="772"/>
      <c r="FL469" s="772"/>
      <c r="FM469" s="772"/>
      <c r="FN469" s="772"/>
      <c r="FO469" s="772"/>
      <c r="FP469" s="772"/>
      <c r="FQ469" s="772"/>
      <c r="FR469" s="772"/>
      <c r="FS469" s="772"/>
      <c r="FT469" s="772"/>
      <c r="FU469" s="772"/>
      <c r="FV469" s="772"/>
      <c r="FW469" s="772"/>
      <c r="FX469" s="772"/>
      <c r="FY469" s="772"/>
      <c r="FZ469" s="772"/>
      <c r="GA469" s="772"/>
      <c r="GB469" s="772"/>
      <c r="GC469" s="772"/>
      <c r="GD469" s="772"/>
      <c r="GE469" s="772"/>
      <c r="GF469" s="772"/>
      <c r="GG469" s="772"/>
      <c r="GH469" s="772"/>
      <c r="GI469" s="772"/>
      <c r="GJ469" s="772"/>
      <c r="GK469" s="772"/>
      <c r="GL469" s="772"/>
      <c r="GM469" s="772"/>
      <c r="GN469" s="772"/>
      <c r="GO469" s="772"/>
      <c r="GP469" s="772"/>
      <c r="GQ469" s="772"/>
      <c r="GR469" s="772"/>
      <c r="GS469" s="772"/>
      <c r="GT469" s="772"/>
      <c r="GU469" s="772"/>
    </row>
    <row r="470" spans="1:203" ht="15.75">
      <c r="A470" s="782"/>
      <c r="B470" s="772"/>
      <c r="C470" s="772"/>
      <c r="D470" s="772"/>
      <c r="E470" s="772"/>
      <c r="F470" s="772"/>
      <c r="G470" s="772"/>
      <c r="H470" s="772"/>
      <c r="I470" s="772"/>
      <c r="J470" s="776"/>
      <c r="K470" s="772"/>
      <c r="L470" s="772"/>
      <c r="M470" s="772"/>
      <c r="N470" s="772"/>
      <c r="O470" s="772"/>
      <c r="P470" s="772"/>
      <c r="Q470" s="772"/>
      <c r="R470" s="772"/>
      <c r="S470" s="772"/>
      <c r="T470" s="772"/>
      <c r="U470" s="772"/>
      <c r="V470" s="772"/>
      <c r="W470" s="772"/>
      <c r="X470" s="772"/>
      <c r="Y470" s="772"/>
      <c r="Z470" s="772"/>
      <c r="AA470" s="772"/>
      <c r="AB470" s="772"/>
      <c r="AC470" s="772"/>
      <c r="AD470" s="772"/>
      <c r="AE470" s="772"/>
      <c r="AF470" s="772"/>
      <c r="AG470" s="772"/>
      <c r="AH470" s="772"/>
      <c r="AI470" s="772"/>
      <c r="AJ470" s="772"/>
      <c r="AK470" s="772"/>
      <c r="AL470" s="772"/>
      <c r="AM470" s="772"/>
      <c r="AN470" s="772"/>
      <c r="AO470" s="772"/>
      <c r="AP470" s="772"/>
      <c r="AQ470" s="772"/>
      <c r="AR470" s="772"/>
      <c r="AS470" s="772"/>
      <c r="AT470" s="772"/>
      <c r="AU470" s="772"/>
      <c r="AV470" s="772"/>
      <c r="AW470" s="772"/>
      <c r="AX470" s="772"/>
      <c r="AY470" s="772"/>
      <c r="AZ470" s="772"/>
      <c r="BA470" s="772"/>
      <c r="BB470" s="772"/>
      <c r="BC470" s="772"/>
      <c r="BD470" s="772"/>
      <c r="BE470" s="772"/>
      <c r="BF470" s="772"/>
      <c r="BG470" s="772"/>
      <c r="BH470" s="772"/>
      <c r="BI470" s="772"/>
      <c r="BJ470" s="772"/>
      <c r="BK470" s="772"/>
      <c r="BL470" s="772"/>
      <c r="BM470" s="772"/>
      <c r="BN470" s="772"/>
      <c r="BO470" s="772"/>
      <c r="BP470" s="772"/>
      <c r="BQ470" s="772"/>
      <c r="BR470" s="772"/>
      <c r="BS470" s="772"/>
      <c r="BT470" s="772"/>
      <c r="BU470" s="772"/>
      <c r="BV470" s="772"/>
      <c r="BW470" s="772"/>
      <c r="BX470" s="772"/>
      <c r="BY470" s="772"/>
      <c r="BZ470" s="772"/>
      <c r="CA470" s="772"/>
      <c r="CB470" s="772"/>
      <c r="CC470" s="772"/>
      <c r="CD470" s="772"/>
      <c r="CE470" s="772"/>
      <c r="CF470" s="772"/>
      <c r="CG470" s="772"/>
      <c r="CH470" s="772"/>
      <c r="CI470" s="772"/>
      <c r="CJ470" s="772"/>
      <c r="CK470" s="772"/>
      <c r="CL470" s="772"/>
      <c r="CM470" s="772"/>
      <c r="CN470" s="772"/>
      <c r="CO470" s="772"/>
      <c r="CP470" s="772"/>
      <c r="CQ470" s="772"/>
      <c r="CR470" s="772"/>
      <c r="CS470" s="772"/>
      <c r="CT470" s="772"/>
      <c r="CU470" s="772"/>
      <c r="CV470" s="772"/>
      <c r="CW470" s="772"/>
      <c r="CX470" s="772"/>
      <c r="CY470" s="772"/>
      <c r="CZ470" s="772"/>
      <c r="DA470" s="772"/>
      <c r="DB470" s="772"/>
      <c r="DC470" s="772"/>
      <c r="DD470" s="772"/>
      <c r="DE470" s="772"/>
      <c r="DF470" s="772"/>
      <c r="DG470" s="772"/>
      <c r="DH470" s="772"/>
      <c r="DI470" s="772"/>
      <c r="DJ470" s="772"/>
      <c r="DK470" s="772"/>
      <c r="DL470" s="772"/>
      <c r="DM470" s="772"/>
      <c r="DN470" s="772"/>
      <c r="DO470" s="772"/>
      <c r="DP470" s="772"/>
      <c r="DQ470" s="772"/>
      <c r="DR470" s="772"/>
      <c r="DS470" s="772"/>
      <c r="DT470" s="772"/>
      <c r="DU470" s="772"/>
      <c r="DV470" s="772"/>
      <c r="DW470" s="772"/>
      <c r="DX470" s="772"/>
      <c r="DY470" s="772"/>
      <c r="DZ470" s="772"/>
      <c r="EA470" s="772"/>
      <c r="EB470" s="772"/>
      <c r="EC470" s="772"/>
      <c r="ED470" s="772"/>
      <c r="EE470" s="772"/>
      <c r="EF470" s="772"/>
      <c r="EG470" s="772"/>
      <c r="EH470" s="772"/>
      <c r="EI470" s="772"/>
      <c r="EJ470" s="772"/>
      <c r="EK470" s="772"/>
      <c r="EL470" s="772"/>
      <c r="EM470" s="772"/>
      <c r="EN470" s="772"/>
      <c r="EO470" s="772"/>
      <c r="EP470" s="772"/>
      <c r="EQ470" s="772"/>
      <c r="ER470" s="772"/>
      <c r="ES470" s="772"/>
      <c r="ET470" s="772"/>
      <c r="EU470" s="772"/>
      <c r="EV470" s="772"/>
      <c r="EW470" s="772"/>
      <c r="EX470" s="772"/>
      <c r="EY470" s="772"/>
      <c r="EZ470" s="772"/>
      <c r="FA470" s="772"/>
      <c r="FB470" s="772"/>
      <c r="FC470" s="772"/>
      <c r="FD470" s="772"/>
      <c r="FE470" s="772"/>
      <c r="FF470" s="772"/>
      <c r="FG470" s="772"/>
      <c r="FH470" s="772"/>
      <c r="FI470" s="772"/>
      <c r="FJ470" s="772"/>
      <c r="FK470" s="772"/>
      <c r="FL470" s="772"/>
      <c r="FM470" s="772"/>
      <c r="FN470" s="772"/>
      <c r="FO470" s="772"/>
      <c r="FP470" s="772"/>
      <c r="FQ470" s="772"/>
      <c r="FR470" s="772"/>
      <c r="FS470" s="772"/>
      <c r="FT470" s="772"/>
      <c r="FU470" s="772"/>
      <c r="FV470" s="772"/>
      <c r="FW470" s="772"/>
      <c r="FX470" s="772"/>
      <c r="FY470" s="772"/>
      <c r="FZ470" s="772"/>
      <c r="GA470" s="772"/>
      <c r="GB470" s="772"/>
      <c r="GC470" s="772"/>
      <c r="GD470" s="772"/>
      <c r="GE470" s="772"/>
      <c r="GF470" s="772"/>
      <c r="GG470" s="772"/>
      <c r="GH470" s="772"/>
      <c r="GI470" s="772"/>
      <c r="GJ470" s="772"/>
      <c r="GK470" s="772"/>
      <c r="GL470" s="772"/>
      <c r="GM470" s="772"/>
      <c r="GN470" s="772"/>
      <c r="GO470" s="772"/>
      <c r="GP470" s="772"/>
      <c r="GQ470" s="772"/>
      <c r="GR470" s="772"/>
      <c r="GS470" s="772"/>
      <c r="GT470" s="772"/>
      <c r="GU470" s="772"/>
    </row>
    <row r="471" spans="1:203" ht="15.75">
      <c r="A471" s="782"/>
      <c r="B471" s="772"/>
      <c r="C471" s="772"/>
      <c r="D471" s="772"/>
      <c r="E471" s="772"/>
      <c r="F471" s="772"/>
      <c r="G471" s="772"/>
      <c r="H471" s="772"/>
      <c r="I471" s="772"/>
      <c r="J471" s="776"/>
      <c r="K471" s="772"/>
      <c r="L471" s="772"/>
      <c r="M471" s="772"/>
      <c r="N471" s="772"/>
      <c r="O471" s="772"/>
      <c r="P471" s="772"/>
      <c r="Q471" s="772"/>
      <c r="R471" s="772"/>
      <c r="S471" s="772"/>
      <c r="T471" s="772"/>
      <c r="U471" s="772"/>
      <c r="V471" s="772"/>
      <c r="W471" s="772"/>
      <c r="X471" s="772"/>
      <c r="Y471" s="772"/>
      <c r="Z471" s="772"/>
      <c r="AA471" s="772"/>
      <c r="AB471" s="772"/>
      <c r="AC471" s="772"/>
      <c r="AD471" s="772"/>
      <c r="AE471" s="772"/>
      <c r="AF471" s="772"/>
      <c r="AG471" s="772"/>
      <c r="AH471" s="772"/>
      <c r="AI471" s="772"/>
      <c r="AJ471" s="772"/>
      <c r="AK471" s="772"/>
      <c r="AL471" s="772"/>
      <c r="AM471" s="772"/>
      <c r="AN471" s="772"/>
      <c r="AO471" s="772"/>
      <c r="AP471" s="772"/>
      <c r="AQ471" s="772"/>
      <c r="AR471" s="772"/>
      <c r="AS471" s="772"/>
      <c r="AT471" s="772"/>
      <c r="AU471" s="772"/>
      <c r="AV471" s="772"/>
      <c r="AW471" s="772"/>
      <c r="AX471" s="772"/>
      <c r="AY471" s="772"/>
      <c r="AZ471" s="772"/>
      <c r="BA471" s="772"/>
      <c r="BB471" s="772"/>
      <c r="BC471" s="772"/>
      <c r="BD471" s="772"/>
      <c r="BE471" s="772"/>
      <c r="BF471" s="772"/>
      <c r="BG471" s="772"/>
      <c r="BH471" s="772"/>
      <c r="BI471" s="772"/>
      <c r="BJ471" s="772"/>
      <c r="BK471" s="772"/>
      <c r="BL471" s="772"/>
      <c r="BM471" s="772"/>
      <c r="BN471" s="772"/>
      <c r="BO471" s="772"/>
      <c r="BP471" s="772"/>
      <c r="BQ471" s="772"/>
      <c r="BR471" s="772"/>
      <c r="BS471" s="772"/>
      <c r="BT471" s="772"/>
      <c r="BU471" s="772"/>
      <c r="BV471" s="772"/>
      <c r="BW471" s="772"/>
      <c r="BX471" s="772"/>
      <c r="BY471" s="772"/>
      <c r="BZ471" s="772"/>
      <c r="CA471" s="772"/>
      <c r="CB471" s="772"/>
      <c r="CC471" s="772"/>
      <c r="CD471" s="772"/>
      <c r="CE471" s="772"/>
      <c r="CF471" s="772"/>
      <c r="CG471" s="772"/>
      <c r="CH471" s="772"/>
      <c r="CI471" s="772"/>
      <c r="CJ471" s="772"/>
      <c r="CK471" s="772"/>
      <c r="CL471" s="772"/>
      <c r="CM471" s="772"/>
      <c r="CN471" s="772"/>
      <c r="CO471" s="772"/>
      <c r="CP471" s="772"/>
      <c r="CQ471" s="772"/>
      <c r="CR471" s="772"/>
      <c r="CS471" s="772"/>
      <c r="CT471" s="772"/>
      <c r="CU471" s="772"/>
      <c r="CV471" s="772"/>
      <c r="CW471" s="772"/>
      <c r="CX471" s="772"/>
      <c r="CY471" s="772"/>
      <c r="CZ471" s="772"/>
      <c r="DA471" s="772"/>
      <c r="DB471" s="772"/>
      <c r="DC471" s="772"/>
      <c r="DD471" s="772"/>
      <c r="DE471" s="772"/>
      <c r="DF471" s="772"/>
      <c r="DG471" s="772"/>
      <c r="DH471" s="772"/>
      <c r="DI471" s="772"/>
      <c r="DJ471" s="772"/>
      <c r="DK471" s="772"/>
      <c r="DL471" s="772"/>
      <c r="DM471" s="772"/>
      <c r="DN471" s="772"/>
      <c r="DO471" s="772"/>
      <c r="DP471" s="772"/>
      <c r="DQ471" s="772"/>
      <c r="DR471" s="772"/>
      <c r="DS471" s="772"/>
      <c r="DT471" s="772"/>
      <c r="DU471" s="772"/>
      <c r="DV471" s="772"/>
      <c r="DW471" s="772"/>
      <c r="DX471" s="772"/>
      <c r="DY471" s="772"/>
      <c r="DZ471" s="772"/>
      <c r="EA471" s="772"/>
      <c r="EB471" s="772"/>
      <c r="EC471" s="772"/>
      <c r="ED471" s="772"/>
      <c r="EE471" s="772"/>
      <c r="EF471" s="772"/>
      <c r="EG471" s="772"/>
      <c r="EH471" s="772"/>
      <c r="EI471" s="772"/>
      <c r="EJ471" s="772"/>
      <c r="EK471" s="772"/>
      <c r="EL471" s="772"/>
      <c r="EM471" s="772"/>
      <c r="EN471" s="772"/>
      <c r="EO471" s="772"/>
      <c r="EP471" s="772"/>
      <c r="EQ471" s="772"/>
      <c r="ER471" s="772"/>
      <c r="ES471" s="772"/>
      <c r="ET471" s="772"/>
      <c r="EU471" s="772"/>
      <c r="EV471" s="772"/>
      <c r="EW471" s="772"/>
      <c r="EX471" s="772"/>
      <c r="EY471" s="772"/>
      <c r="EZ471" s="772"/>
      <c r="FA471" s="772"/>
      <c r="FB471" s="772"/>
      <c r="FC471" s="772"/>
      <c r="FD471" s="772"/>
      <c r="FE471" s="772"/>
      <c r="FF471" s="772"/>
      <c r="FG471" s="772"/>
      <c r="FH471" s="772"/>
      <c r="FI471" s="772"/>
      <c r="FJ471" s="772"/>
      <c r="FK471" s="772"/>
      <c r="FL471" s="772"/>
      <c r="FM471" s="772"/>
      <c r="FN471" s="772"/>
      <c r="FO471" s="772"/>
      <c r="FP471" s="772"/>
      <c r="FQ471" s="772"/>
      <c r="FR471" s="772"/>
      <c r="FS471" s="772"/>
      <c r="FT471" s="772"/>
      <c r="FU471" s="772"/>
      <c r="FV471" s="772"/>
      <c r="FW471" s="772"/>
      <c r="FX471" s="772"/>
      <c r="FY471" s="772"/>
      <c r="FZ471" s="772"/>
      <c r="GA471" s="772"/>
      <c r="GB471" s="772"/>
      <c r="GC471" s="772"/>
      <c r="GD471" s="772"/>
      <c r="GE471" s="772"/>
      <c r="GF471" s="772"/>
      <c r="GG471" s="772"/>
      <c r="GH471" s="772"/>
      <c r="GI471" s="772"/>
      <c r="GJ471" s="772"/>
      <c r="GK471" s="772"/>
      <c r="GL471" s="772"/>
      <c r="GM471" s="772"/>
      <c r="GN471" s="772"/>
      <c r="GO471" s="772"/>
      <c r="GP471" s="772"/>
      <c r="GQ471" s="772"/>
      <c r="GR471" s="772"/>
      <c r="GS471" s="772"/>
      <c r="GT471" s="772"/>
      <c r="GU471" s="772"/>
    </row>
    <row r="472" spans="1:203" ht="15.75">
      <c r="A472" s="782"/>
      <c r="B472" s="772"/>
      <c r="C472" s="772"/>
      <c r="D472" s="772"/>
      <c r="E472" s="772"/>
      <c r="F472" s="772"/>
      <c r="G472" s="772"/>
      <c r="H472" s="772"/>
      <c r="I472" s="772"/>
      <c r="J472" s="776"/>
      <c r="K472" s="772"/>
      <c r="L472" s="772"/>
      <c r="M472" s="772"/>
      <c r="N472" s="772"/>
      <c r="O472" s="772"/>
      <c r="P472" s="772"/>
      <c r="Q472" s="772"/>
      <c r="R472" s="772"/>
      <c r="S472" s="772"/>
      <c r="T472" s="772"/>
      <c r="U472" s="772"/>
      <c r="V472" s="772"/>
      <c r="W472" s="772"/>
      <c r="X472" s="772"/>
      <c r="Y472" s="772"/>
      <c r="Z472" s="772"/>
      <c r="AA472" s="772"/>
      <c r="AB472" s="772"/>
      <c r="AC472" s="772"/>
      <c r="AD472" s="772"/>
      <c r="AE472" s="772"/>
      <c r="AF472" s="772"/>
      <c r="AG472" s="772"/>
      <c r="AH472" s="772"/>
      <c r="AI472" s="772"/>
      <c r="AJ472" s="772"/>
      <c r="AK472" s="772"/>
      <c r="AL472" s="772"/>
      <c r="AM472" s="772"/>
      <c r="AN472" s="772"/>
      <c r="AO472" s="772"/>
      <c r="AP472" s="772"/>
      <c r="AQ472" s="772"/>
      <c r="AR472" s="772"/>
      <c r="AS472" s="772"/>
      <c r="AT472" s="772"/>
      <c r="AU472" s="772"/>
      <c r="AV472" s="772"/>
      <c r="AW472" s="772"/>
      <c r="AX472" s="772"/>
      <c r="AY472" s="772"/>
      <c r="AZ472" s="772"/>
      <c r="BA472" s="772"/>
      <c r="BB472" s="772"/>
      <c r="BC472" s="772"/>
      <c r="BD472" s="772"/>
      <c r="BE472" s="772"/>
      <c r="BF472" s="772"/>
      <c r="BG472" s="772"/>
      <c r="BH472" s="772"/>
      <c r="BI472" s="772"/>
      <c r="BJ472" s="772"/>
      <c r="BK472" s="772"/>
      <c r="BL472" s="772"/>
      <c r="BM472" s="772"/>
      <c r="BN472" s="772"/>
      <c r="BO472" s="772"/>
      <c r="BP472" s="772"/>
      <c r="BQ472" s="772"/>
      <c r="BR472" s="772"/>
      <c r="BS472" s="772"/>
      <c r="BT472" s="772"/>
      <c r="BU472" s="772"/>
      <c r="BV472" s="772"/>
      <c r="BW472" s="772"/>
      <c r="BX472" s="772"/>
      <c r="BY472" s="772"/>
      <c r="BZ472" s="772"/>
      <c r="CA472" s="772"/>
      <c r="CB472" s="772"/>
      <c r="CC472" s="772"/>
      <c r="CD472" s="772"/>
      <c r="CE472" s="772"/>
      <c r="CF472" s="772"/>
      <c r="CG472" s="772"/>
      <c r="CH472" s="772"/>
      <c r="CI472" s="772"/>
      <c r="CJ472" s="772"/>
      <c r="CK472" s="772"/>
      <c r="CL472" s="772"/>
      <c r="CM472" s="772"/>
      <c r="CN472" s="772"/>
      <c r="CO472" s="772"/>
      <c r="CP472" s="772"/>
      <c r="CQ472" s="772"/>
      <c r="CR472" s="772"/>
      <c r="CS472" s="772"/>
      <c r="CT472" s="772"/>
      <c r="CU472" s="772"/>
      <c r="CV472" s="772"/>
      <c r="CW472" s="772"/>
      <c r="CX472" s="772"/>
      <c r="CY472" s="772"/>
      <c r="CZ472" s="772"/>
      <c r="DA472" s="772"/>
      <c r="DB472" s="772"/>
      <c r="DC472" s="772"/>
      <c r="DD472" s="772"/>
      <c r="DE472" s="772"/>
      <c r="DF472" s="772"/>
      <c r="DG472" s="772"/>
      <c r="DH472" s="772"/>
      <c r="DI472" s="772"/>
      <c r="DJ472" s="772"/>
      <c r="DK472" s="772"/>
      <c r="DL472" s="772"/>
      <c r="DM472" s="772"/>
      <c r="DN472" s="772"/>
      <c r="DO472" s="772"/>
      <c r="DP472" s="772"/>
      <c r="DQ472" s="772"/>
      <c r="DR472" s="772"/>
      <c r="DS472" s="772"/>
      <c r="DT472" s="772"/>
      <c r="DU472" s="772"/>
      <c r="DV472" s="772"/>
      <c r="DW472" s="772"/>
      <c r="DX472" s="772"/>
      <c r="DY472" s="772"/>
      <c r="DZ472" s="772"/>
      <c r="EA472" s="772"/>
      <c r="EB472" s="772"/>
      <c r="EC472" s="772"/>
      <c r="ED472" s="772"/>
      <c r="EE472" s="772"/>
      <c r="EF472" s="772"/>
      <c r="EG472" s="772"/>
      <c r="EH472" s="772"/>
      <c r="EI472" s="772"/>
      <c r="EJ472" s="772"/>
      <c r="EK472" s="772"/>
      <c r="EL472" s="772"/>
      <c r="EM472" s="772"/>
      <c r="EN472" s="772"/>
      <c r="EO472" s="772"/>
      <c r="EP472" s="772"/>
      <c r="EQ472" s="772"/>
      <c r="ER472" s="772"/>
      <c r="ES472" s="772"/>
      <c r="ET472" s="772"/>
      <c r="EU472" s="772"/>
      <c r="EV472" s="772"/>
      <c r="EW472" s="772"/>
      <c r="EX472" s="772"/>
      <c r="EY472" s="772"/>
      <c r="EZ472" s="772"/>
      <c r="FA472" s="772"/>
      <c r="FB472" s="772"/>
      <c r="FC472" s="772"/>
      <c r="FD472" s="772"/>
      <c r="FE472" s="772"/>
      <c r="FF472" s="772"/>
      <c r="FG472" s="772"/>
      <c r="FH472" s="772"/>
      <c r="FI472" s="772"/>
      <c r="FJ472" s="772"/>
      <c r="FK472" s="772"/>
      <c r="FL472" s="772"/>
      <c r="FM472" s="772"/>
      <c r="FN472" s="772"/>
      <c r="FO472" s="772"/>
      <c r="FP472" s="772"/>
      <c r="FQ472" s="772"/>
      <c r="FR472" s="772"/>
      <c r="FS472" s="772"/>
      <c r="FT472" s="772"/>
      <c r="FU472" s="772"/>
      <c r="FV472" s="772"/>
      <c r="FW472" s="772"/>
      <c r="FX472" s="772"/>
      <c r="FY472" s="772"/>
      <c r="FZ472" s="772"/>
      <c r="GA472" s="772"/>
      <c r="GB472" s="772"/>
      <c r="GC472" s="772"/>
      <c r="GD472" s="772"/>
      <c r="GE472" s="772"/>
      <c r="GF472" s="772"/>
      <c r="GG472" s="772"/>
      <c r="GH472" s="772"/>
      <c r="GI472" s="772"/>
      <c r="GJ472" s="772"/>
      <c r="GK472" s="772"/>
      <c r="GL472" s="772"/>
      <c r="GM472" s="772"/>
      <c r="GN472" s="772"/>
      <c r="GO472" s="772"/>
      <c r="GP472" s="772"/>
      <c r="GQ472" s="772"/>
      <c r="GR472" s="772"/>
      <c r="GS472" s="772"/>
      <c r="GT472" s="772"/>
      <c r="GU472" s="772"/>
    </row>
    <row r="473" spans="1:203" ht="15.75">
      <c r="A473" s="782"/>
      <c r="B473" s="772"/>
      <c r="C473" s="772"/>
      <c r="D473" s="772"/>
      <c r="E473" s="772"/>
      <c r="F473" s="772"/>
      <c r="G473" s="772"/>
      <c r="H473" s="772"/>
      <c r="I473" s="772"/>
      <c r="J473" s="776"/>
      <c r="K473" s="772"/>
      <c r="L473" s="772"/>
      <c r="M473" s="772"/>
      <c r="N473" s="772"/>
      <c r="O473" s="772"/>
      <c r="P473" s="772"/>
      <c r="Q473" s="772"/>
      <c r="R473" s="772"/>
      <c r="S473" s="772"/>
      <c r="T473" s="772"/>
      <c r="U473" s="772"/>
      <c r="V473" s="772"/>
      <c r="W473" s="772"/>
      <c r="X473" s="772"/>
      <c r="Y473" s="772"/>
      <c r="Z473" s="772"/>
      <c r="AA473" s="772"/>
      <c r="AB473" s="772"/>
      <c r="AC473" s="772"/>
      <c r="AD473" s="772"/>
      <c r="AE473" s="772"/>
      <c r="AF473" s="772"/>
      <c r="AG473" s="772"/>
      <c r="AH473" s="772"/>
      <c r="AI473" s="772"/>
      <c r="AJ473" s="772"/>
      <c r="AK473" s="772"/>
      <c r="AL473" s="772"/>
      <c r="AM473" s="772"/>
      <c r="AN473" s="772"/>
      <c r="AO473" s="772"/>
      <c r="AP473" s="772"/>
      <c r="AQ473" s="772"/>
      <c r="AR473" s="772"/>
      <c r="AS473" s="772"/>
      <c r="AT473" s="772"/>
      <c r="AU473" s="772"/>
      <c r="AV473" s="772"/>
      <c r="AW473" s="772"/>
      <c r="AX473" s="772"/>
      <c r="AY473" s="772"/>
      <c r="AZ473" s="772"/>
      <c r="BA473" s="772"/>
      <c r="BB473" s="772"/>
      <c r="BC473" s="772"/>
      <c r="BD473" s="772"/>
      <c r="BE473" s="772"/>
      <c r="BF473" s="772"/>
      <c r="BG473" s="772"/>
      <c r="BH473" s="772"/>
      <c r="BI473" s="772"/>
      <c r="BJ473" s="772"/>
      <c r="BK473" s="772"/>
      <c r="BL473" s="772"/>
      <c r="BM473" s="772"/>
      <c r="BN473" s="772"/>
      <c r="BO473" s="772"/>
      <c r="BP473" s="772"/>
      <c r="BQ473" s="772"/>
      <c r="BR473" s="772"/>
      <c r="BS473" s="772"/>
      <c r="BT473" s="772"/>
      <c r="BU473" s="772"/>
      <c r="BV473" s="772"/>
      <c r="BW473" s="772"/>
      <c r="BX473" s="772"/>
      <c r="BY473" s="772"/>
      <c r="BZ473" s="772"/>
      <c r="CA473" s="772"/>
      <c r="CB473" s="772"/>
      <c r="CC473" s="772"/>
      <c r="CD473" s="772"/>
      <c r="CE473" s="772"/>
      <c r="CF473" s="772"/>
      <c r="CG473" s="772"/>
      <c r="CH473" s="772"/>
      <c r="CI473" s="772"/>
      <c r="CJ473" s="772"/>
      <c r="CK473" s="772"/>
      <c r="CL473" s="772"/>
      <c r="CM473" s="772"/>
      <c r="CN473" s="772"/>
      <c r="CO473" s="772"/>
      <c r="CP473" s="772"/>
      <c r="CQ473" s="772"/>
      <c r="CR473" s="772"/>
      <c r="CS473" s="772"/>
      <c r="CT473" s="772"/>
      <c r="CU473" s="772"/>
      <c r="CV473" s="772"/>
      <c r="CW473" s="772"/>
      <c r="CX473" s="772"/>
      <c r="CY473" s="772"/>
      <c r="CZ473" s="772"/>
      <c r="DA473" s="772"/>
      <c r="DB473" s="772"/>
      <c r="DC473" s="772"/>
      <c r="DD473" s="772"/>
      <c r="DE473" s="772"/>
      <c r="DF473" s="772"/>
      <c r="DG473" s="772"/>
      <c r="DH473" s="772"/>
      <c r="DI473" s="772"/>
      <c r="DJ473" s="772"/>
      <c r="DK473" s="772"/>
      <c r="DL473" s="772"/>
      <c r="DM473" s="772"/>
      <c r="DN473" s="772"/>
      <c r="DO473" s="772"/>
      <c r="DP473" s="772"/>
      <c r="DQ473" s="772"/>
      <c r="DR473" s="772"/>
      <c r="DS473" s="772"/>
      <c r="DT473" s="772"/>
      <c r="DU473" s="772"/>
      <c r="DV473" s="772"/>
      <c r="DW473" s="772"/>
      <c r="DX473" s="772"/>
      <c r="DY473" s="772"/>
      <c r="DZ473" s="772"/>
      <c r="EA473" s="772"/>
      <c r="EB473" s="772"/>
      <c r="EC473" s="772"/>
      <c r="ED473" s="772"/>
      <c r="EE473" s="772"/>
      <c r="EF473" s="772"/>
      <c r="EG473" s="772"/>
      <c r="EH473" s="772"/>
      <c r="EI473" s="772"/>
      <c r="EJ473" s="772"/>
      <c r="EK473" s="772"/>
      <c r="EL473" s="772"/>
      <c r="EM473" s="772"/>
      <c r="EN473" s="772"/>
      <c r="EO473" s="772"/>
      <c r="EP473" s="772"/>
      <c r="EQ473" s="772"/>
      <c r="ER473" s="772"/>
      <c r="ES473" s="772"/>
      <c r="ET473" s="772"/>
      <c r="EU473" s="772"/>
      <c r="EV473" s="772"/>
      <c r="EW473" s="772"/>
      <c r="EX473" s="772"/>
      <c r="EY473" s="772"/>
      <c r="EZ473" s="772"/>
      <c r="FA473" s="772"/>
      <c r="FB473" s="772"/>
      <c r="FC473" s="772"/>
      <c r="FD473" s="772"/>
      <c r="FE473" s="772"/>
      <c r="FF473" s="772"/>
      <c r="FG473" s="772"/>
      <c r="FH473" s="772"/>
      <c r="FI473" s="772"/>
      <c r="FJ473" s="772"/>
      <c r="FK473" s="772"/>
      <c r="FL473" s="772"/>
      <c r="FM473" s="772"/>
      <c r="FN473" s="772"/>
      <c r="FO473" s="772"/>
      <c r="FP473" s="772"/>
      <c r="FQ473" s="772"/>
      <c r="FR473" s="772"/>
      <c r="FS473" s="772"/>
      <c r="FT473" s="772"/>
      <c r="FU473" s="772"/>
      <c r="FV473" s="772"/>
      <c r="FW473" s="772"/>
      <c r="FX473" s="772"/>
      <c r="FY473" s="772"/>
      <c r="FZ473" s="772"/>
      <c r="GA473" s="772"/>
      <c r="GB473" s="772"/>
      <c r="GC473" s="772"/>
      <c r="GD473" s="772"/>
      <c r="GE473" s="772"/>
      <c r="GF473" s="772"/>
      <c r="GG473" s="772"/>
      <c r="GH473" s="772"/>
      <c r="GI473" s="772"/>
      <c r="GJ473" s="772"/>
      <c r="GK473" s="772"/>
      <c r="GL473" s="772"/>
      <c r="GM473" s="772"/>
      <c r="GN473" s="772"/>
      <c r="GO473" s="772"/>
      <c r="GP473" s="772"/>
      <c r="GQ473" s="772"/>
      <c r="GR473" s="772"/>
      <c r="GS473" s="772"/>
      <c r="GT473" s="772"/>
      <c r="GU473" s="772"/>
    </row>
    <row r="474" spans="1:203" ht="15.75">
      <c r="A474" s="782"/>
      <c r="B474" s="772"/>
      <c r="C474" s="772"/>
      <c r="D474" s="772"/>
      <c r="E474" s="772"/>
      <c r="F474" s="772"/>
      <c r="G474" s="772"/>
      <c r="H474" s="772"/>
      <c r="I474" s="772"/>
      <c r="J474" s="776"/>
      <c r="K474" s="772"/>
      <c r="L474" s="772"/>
      <c r="M474" s="772"/>
      <c r="N474" s="772"/>
      <c r="O474" s="772"/>
      <c r="P474" s="772"/>
      <c r="Q474" s="772"/>
      <c r="R474" s="772"/>
      <c r="S474" s="772"/>
      <c r="T474" s="772"/>
      <c r="U474" s="772"/>
      <c r="V474" s="772"/>
      <c r="W474" s="772"/>
      <c r="X474" s="772"/>
      <c r="Y474" s="772"/>
      <c r="Z474" s="772"/>
      <c r="AA474" s="772"/>
      <c r="AB474" s="772"/>
      <c r="AC474" s="772"/>
      <c r="AD474" s="772"/>
      <c r="AE474" s="772"/>
      <c r="AF474" s="772"/>
      <c r="AG474" s="772"/>
      <c r="AH474" s="772"/>
      <c r="AI474" s="772"/>
      <c r="AJ474" s="772"/>
      <c r="AK474" s="772"/>
      <c r="AL474" s="772"/>
      <c r="AM474" s="772"/>
      <c r="AN474" s="772"/>
      <c r="AO474" s="772"/>
      <c r="AP474" s="772"/>
      <c r="AQ474" s="772"/>
      <c r="AR474" s="772"/>
      <c r="AS474" s="772"/>
      <c r="AT474" s="772"/>
      <c r="AU474" s="772"/>
      <c r="AV474" s="772"/>
      <c r="AW474" s="772"/>
      <c r="AX474" s="772"/>
      <c r="AY474" s="772"/>
      <c r="AZ474" s="772"/>
      <c r="BA474" s="772"/>
      <c r="BB474" s="772"/>
      <c r="BC474" s="772"/>
      <c r="BD474" s="772"/>
      <c r="BE474" s="772"/>
      <c r="BF474" s="772"/>
      <c r="BG474" s="772"/>
      <c r="BH474" s="772"/>
      <c r="BI474" s="772"/>
      <c r="BJ474" s="772"/>
      <c r="BK474" s="772"/>
      <c r="BL474" s="772"/>
      <c r="BM474" s="772"/>
      <c r="BN474" s="772"/>
      <c r="BO474" s="772"/>
      <c r="BP474" s="772"/>
      <c r="BQ474" s="772"/>
      <c r="BR474" s="772"/>
      <c r="BS474" s="772"/>
      <c r="BT474" s="772"/>
      <c r="BU474" s="772"/>
      <c r="BV474" s="772"/>
      <c r="BW474" s="772"/>
      <c r="BX474" s="772"/>
      <c r="BY474" s="772"/>
      <c r="BZ474" s="772"/>
      <c r="CA474" s="772"/>
      <c r="CB474" s="772"/>
      <c r="CC474" s="772"/>
      <c r="CD474" s="772"/>
      <c r="CE474" s="772"/>
      <c r="CF474" s="772"/>
      <c r="CG474" s="772"/>
      <c r="CH474" s="772"/>
      <c r="CI474" s="772"/>
      <c r="CJ474" s="772"/>
      <c r="CK474" s="772"/>
      <c r="CL474" s="772"/>
      <c r="CM474" s="772"/>
      <c r="CN474" s="772"/>
      <c r="CO474" s="772"/>
      <c r="CP474" s="772"/>
      <c r="CQ474" s="772"/>
      <c r="CR474" s="772"/>
      <c r="CS474" s="772"/>
      <c r="CT474" s="772"/>
      <c r="CU474" s="772"/>
      <c r="CV474" s="772"/>
      <c r="CW474" s="772"/>
      <c r="CX474" s="772"/>
      <c r="CY474" s="772"/>
      <c r="CZ474" s="772"/>
      <c r="DA474" s="772"/>
      <c r="DB474" s="772"/>
      <c r="DC474" s="772"/>
      <c r="DD474" s="772"/>
      <c r="DE474" s="772"/>
      <c r="DF474" s="772"/>
      <c r="DG474" s="772"/>
      <c r="DH474" s="772"/>
      <c r="DI474" s="772"/>
      <c r="DJ474" s="772"/>
      <c r="DK474" s="772"/>
      <c r="DL474" s="772"/>
      <c r="DM474" s="772"/>
      <c r="DN474" s="772"/>
      <c r="DO474" s="772"/>
      <c r="DP474" s="772"/>
      <c r="DQ474" s="772"/>
      <c r="DR474" s="772"/>
      <c r="DS474" s="772"/>
      <c r="DT474" s="772"/>
      <c r="DU474" s="772"/>
      <c r="DV474" s="772"/>
      <c r="DW474" s="772"/>
      <c r="DX474" s="772"/>
      <c r="DY474" s="772"/>
      <c r="DZ474" s="772"/>
      <c r="EA474" s="772"/>
      <c r="EB474" s="772"/>
      <c r="EC474" s="772"/>
      <c r="ED474" s="772"/>
      <c r="EE474" s="772"/>
      <c r="EF474" s="772"/>
      <c r="EG474" s="772"/>
      <c r="EH474" s="772"/>
      <c r="EI474" s="772"/>
      <c r="EJ474" s="772"/>
      <c r="EK474" s="772"/>
      <c r="EL474" s="772"/>
      <c r="EM474" s="772"/>
      <c r="EN474" s="772"/>
      <c r="EO474" s="772"/>
      <c r="EP474" s="772"/>
      <c r="EQ474" s="772"/>
      <c r="ER474" s="772"/>
      <c r="ES474" s="772"/>
      <c r="ET474" s="772"/>
      <c r="EU474" s="772"/>
      <c r="EV474" s="772"/>
      <c r="EW474" s="772"/>
      <c r="EX474" s="772"/>
      <c r="EY474" s="772"/>
      <c r="EZ474" s="772"/>
      <c r="FA474" s="772"/>
      <c r="FB474" s="772"/>
      <c r="FC474" s="772"/>
      <c r="FD474" s="772"/>
      <c r="FE474" s="772"/>
      <c r="FF474" s="772"/>
      <c r="FG474" s="772"/>
      <c r="FH474" s="772"/>
      <c r="FI474" s="772"/>
      <c r="FJ474" s="772"/>
      <c r="FK474" s="772"/>
      <c r="FL474" s="772"/>
      <c r="FM474" s="772"/>
      <c r="FN474" s="772"/>
      <c r="FO474" s="772"/>
      <c r="FP474" s="772"/>
      <c r="FQ474" s="772"/>
      <c r="FR474" s="772"/>
      <c r="FS474" s="772"/>
      <c r="FT474" s="772"/>
      <c r="FU474" s="772"/>
      <c r="FV474" s="772"/>
      <c r="FW474" s="772"/>
      <c r="FX474" s="772"/>
      <c r="FY474" s="772"/>
      <c r="FZ474" s="772"/>
      <c r="GA474" s="772"/>
      <c r="GB474" s="772"/>
      <c r="GC474" s="772"/>
      <c r="GD474" s="772"/>
      <c r="GE474" s="772"/>
      <c r="GF474" s="772"/>
      <c r="GG474" s="772"/>
      <c r="GH474" s="772"/>
      <c r="GI474" s="772"/>
      <c r="GJ474" s="772"/>
      <c r="GK474" s="772"/>
      <c r="GL474" s="772"/>
      <c r="GM474" s="772"/>
      <c r="GN474" s="772"/>
      <c r="GO474" s="772"/>
      <c r="GP474" s="772"/>
      <c r="GQ474" s="772"/>
      <c r="GR474" s="772"/>
      <c r="GS474" s="772"/>
      <c r="GT474" s="772"/>
      <c r="GU474" s="772"/>
    </row>
    <row r="475" spans="1:203" ht="15.75">
      <c r="A475" s="782"/>
      <c r="B475" s="772"/>
      <c r="C475" s="772"/>
      <c r="D475" s="772"/>
      <c r="E475" s="772"/>
      <c r="F475" s="772"/>
      <c r="G475" s="772"/>
      <c r="H475" s="772"/>
      <c r="I475" s="772"/>
      <c r="J475" s="776"/>
      <c r="K475" s="772"/>
      <c r="L475" s="772"/>
      <c r="M475" s="772"/>
      <c r="N475" s="772"/>
      <c r="O475" s="772"/>
      <c r="P475" s="772"/>
      <c r="Q475" s="772"/>
      <c r="R475" s="772"/>
      <c r="S475" s="772"/>
      <c r="T475" s="772"/>
      <c r="U475" s="772"/>
      <c r="V475" s="772"/>
      <c r="W475" s="772"/>
      <c r="X475" s="772"/>
      <c r="Y475" s="772"/>
      <c r="Z475" s="772"/>
      <c r="AA475" s="772"/>
      <c r="AB475" s="772"/>
      <c r="AC475" s="772"/>
      <c r="AD475" s="772"/>
      <c r="AE475" s="772"/>
      <c r="AF475" s="772"/>
      <c r="AG475" s="772"/>
      <c r="AH475" s="772"/>
      <c r="AI475" s="772"/>
      <c r="AJ475" s="772"/>
      <c r="AK475" s="772"/>
      <c r="AL475" s="772"/>
      <c r="AM475" s="772"/>
      <c r="AN475" s="772"/>
      <c r="AO475" s="772"/>
      <c r="AP475" s="772"/>
      <c r="AQ475" s="772"/>
      <c r="AR475" s="772"/>
      <c r="AS475" s="772"/>
      <c r="AT475" s="772"/>
      <c r="AU475" s="772"/>
      <c r="AV475" s="772"/>
      <c r="AW475" s="772"/>
      <c r="AX475" s="772"/>
      <c r="AY475" s="772"/>
      <c r="AZ475" s="772"/>
      <c r="BA475" s="772"/>
      <c r="BB475" s="772"/>
      <c r="BC475" s="772"/>
      <c r="BD475" s="772"/>
      <c r="BE475" s="772"/>
      <c r="BF475" s="772"/>
      <c r="BG475" s="772"/>
      <c r="BH475" s="772"/>
      <c r="BI475" s="772"/>
      <c r="BJ475" s="772"/>
      <c r="BK475" s="772"/>
      <c r="BL475" s="772"/>
      <c r="BM475" s="772"/>
      <c r="BN475" s="772"/>
      <c r="BO475" s="772"/>
      <c r="BP475" s="772"/>
      <c r="BQ475" s="772"/>
      <c r="BR475" s="772"/>
      <c r="BS475" s="772"/>
      <c r="BT475" s="772"/>
      <c r="BU475" s="772"/>
      <c r="BV475" s="772"/>
      <c r="BW475" s="772"/>
      <c r="BX475" s="772"/>
      <c r="BY475" s="772"/>
      <c r="BZ475" s="772"/>
      <c r="CA475" s="772"/>
      <c r="CB475" s="772"/>
      <c r="CC475" s="772"/>
      <c r="CD475" s="772"/>
      <c r="CE475" s="772"/>
      <c r="CF475" s="772"/>
      <c r="CG475" s="772"/>
      <c r="CH475" s="772"/>
      <c r="CI475" s="772"/>
      <c r="CJ475" s="772"/>
      <c r="CK475" s="772"/>
      <c r="CL475" s="772"/>
      <c r="CM475" s="772"/>
      <c r="CN475" s="772"/>
      <c r="CO475" s="772"/>
      <c r="CP475" s="772"/>
      <c r="CQ475" s="772"/>
      <c r="CR475" s="772"/>
      <c r="CS475" s="772"/>
      <c r="CT475" s="772"/>
      <c r="CU475" s="772"/>
      <c r="CV475" s="772"/>
      <c r="CW475" s="772"/>
      <c r="CX475" s="772"/>
      <c r="CY475" s="772"/>
      <c r="CZ475" s="772"/>
      <c r="DA475" s="772"/>
      <c r="DB475" s="772"/>
      <c r="DC475" s="772"/>
      <c r="DD475" s="772"/>
      <c r="DE475" s="772"/>
      <c r="DF475" s="772"/>
      <c r="DG475" s="772"/>
      <c r="DH475" s="772"/>
      <c r="DI475" s="772"/>
      <c r="DJ475" s="772"/>
      <c r="DK475" s="772"/>
      <c r="DL475" s="772"/>
      <c r="DM475" s="772"/>
      <c r="DN475" s="772"/>
      <c r="DO475" s="772"/>
      <c r="DP475" s="772"/>
      <c r="DQ475" s="772"/>
      <c r="DR475" s="772"/>
      <c r="DS475" s="772"/>
      <c r="DT475" s="772"/>
      <c r="DU475" s="772"/>
      <c r="DV475" s="772"/>
      <c r="DW475" s="772"/>
      <c r="DX475" s="772"/>
      <c r="DY475" s="772"/>
      <c r="DZ475" s="772"/>
      <c r="EA475" s="772"/>
      <c r="EB475" s="772"/>
      <c r="EC475" s="772"/>
      <c r="ED475" s="772"/>
      <c r="EE475" s="772"/>
      <c r="EF475" s="772"/>
      <c r="EG475" s="772"/>
      <c r="EH475" s="772"/>
      <c r="EI475" s="772"/>
      <c r="EJ475" s="772"/>
      <c r="EK475" s="772"/>
      <c r="EL475" s="772"/>
      <c r="EM475" s="772"/>
      <c r="EN475" s="772"/>
      <c r="EO475" s="772"/>
      <c r="EP475" s="772"/>
      <c r="EQ475" s="772"/>
      <c r="ER475" s="772"/>
      <c r="ES475" s="772"/>
      <c r="ET475" s="772"/>
      <c r="EU475" s="772"/>
      <c r="EV475" s="772"/>
      <c r="EW475" s="772"/>
      <c r="EX475" s="772"/>
      <c r="EY475" s="772"/>
      <c r="EZ475" s="772"/>
      <c r="FA475" s="772"/>
      <c r="FB475" s="772"/>
      <c r="FC475" s="772"/>
      <c r="FD475" s="772"/>
      <c r="FE475" s="772"/>
      <c r="FF475" s="772"/>
      <c r="FG475" s="772"/>
      <c r="FH475" s="772"/>
      <c r="FI475" s="772"/>
      <c r="FJ475" s="772"/>
      <c r="FK475" s="772"/>
      <c r="FL475" s="772"/>
      <c r="FM475" s="772"/>
      <c r="FN475" s="772"/>
      <c r="FO475" s="772"/>
      <c r="FP475" s="772"/>
      <c r="FQ475" s="772"/>
      <c r="FR475" s="772"/>
      <c r="FS475" s="772"/>
      <c r="FT475" s="772"/>
      <c r="FU475" s="772"/>
      <c r="FV475" s="772"/>
      <c r="FW475" s="772"/>
      <c r="FX475" s="772"/>
      <c r="FY475" s="772"/>
      <c r="FZ475" s="772"/>
      <c r="GA475" s="772"/>
      <c r="GB475" s="772"/>
      <c r="GC475" s="772"/>
      <c r="GD475" s="772"/>
      <c r="GE475" s="772"/>
      <c r="GF475" s="772"/>
      <c r="GG475" s="772"/>
      <c r="GH475" s="772"/>
      <c r="GI475" s="772"/>
      <c r="GJ475" s="772"/>
      <c r="GK475" s="772"/>
      <c r="GL475" s="772"/>
      <c r="GM475" s="772"/>
      <c r="GN475" s="772"/>
      <c r="GO475" s="772"/>
      <c r="GP475" s="772"/>
      <c r="GQ475" s="772"/>
      <c r="GR475" s="772"/>
      <c r="GS475" s="772"/>
      <c r="GT475" s="772"/>
      <c r="GU475" s="772"/>
    </row>
    <row r="476" spans="1:203" ht="15.75">
      <c r="A476" s="782"/>
      <c r="B476" s="772"/>
      <c r="C476" s="772"/>
      <c r="D476" s="772"/>
      <c r="E476" s="772"/>
      <c r="F476" s="772"/>
      <c r="G476" s="772"/>
      <c r="H476" s="772"/>
      <c r="I476" s="772"/>
      <c r="J476" s="776"/>
      <c r="K476" s="772"/>
      <c r="L476" s="772"/>
      <c r="M476" s="772"/>
      <c r="N476" s="772"/>
      <c r="O476" s="772"/>
      <c r="P476" s="772"/>
      <c r="Q476" s="772"/>
      <c r="R476" s="772"/>
      <c r="S476" s="772"/>
      <c r="T476" s="772"/>
      <c r="U476" s="772"/>
      <c r="V476" s="772"/>
      <c r="W476" s="772"/>
      <c r="X476" s="772"/>
      <c r="Y476" s="772"/>
      <c r="Z476" s="772"/>
      <c r="AA476" s="772"/>
      <c r="AB476" s="772"/>
      <c r="AC476" s="772"/>
      <c r="AD476" s="772"/>
      <c r="AE476" s="772"/>
      <c r="AF476" s="772"/>
      <c r="AG476" s="772"/>
      <c r="AH476" s="772"/>
      <c r="AI476" s="772"/>
      <c r="AJ476" s="772"/>
      <c r="AK476" s="772"/>
      <c r="AL476" s="772"/>
      <c r="AM476" s="772"/>
      <c r="AN476" s="772"/>
      <c r="AO476" s="772"/>
      <c r="AP476" s="772"/>
      <c r="AQ476" s="772"/>
      <c r="AR476" s="772"/>
      <c r="AS476" s="772"/>
      <c r="AT476" s="772"/>
      <c r="AU476" s="772"/>
      <c r="AV476" s="772"/>
      <c r="AW476" s="772"/>
      <c r="AX476" s="772"/>
      <c r="AY476" s="772"/>
      <c r="AZ476" s="772"/>
      <c r="BA476" s="772"/>
      <c r="BB476" s="772"/>
      <c r="BC476" s="772"/>
      <c r="BD476" s="772"/>
      <c r="BE476" s="772"/>
      <c r="BF476" s="772"/>
      <c r="BG476" s="772"/>
      <c r="BH476" s="772"/>
      <c r="BI476" s="772"/>
      <c r="BJ476" s="772"/>
      <c r="BK476" s="772"/>
      <c r="BL476" s="772"/>
      <c r="BM476" s="772"/>
      <c r="BN476" s="772"/>
      <c r="BO476" s="772"/>
      <c r="BP476" s="772"/>
      <c r="BQ476" s="772"/>
      <c r="BR476" s="772"/>
      <c r="BS476" s="772"/>
      <c r="BT476" s="772"/>
      <c r="BU476" s="772"/>
      <c r="BV476" s="772"/>
      <c r="BW476" s="772"/>
      <c r="BX476" s="772"/>
      <c r="BY476" s="772"/>
      <c r="BZ476" s="772"/>
      <c r="CA476" s="772"/>
      <c r="CB476" s="772"/>
      <c r="CC476" s="772"/>
      <c r="CD476" s="772"/>
      <c r="CE476" s="772"/>
      <c r="CF476" s="772"/>
      <c r="CG476" s="772"/>
      <c r="CH476" s="772"/>
      <c r="CI476" s="772"/>
      <c r="CJ476" s="772"/>
      <c r="CK476" s="772"/>
      <c r="CL476" s="772"/>
      <c r="CM476" s="772"/>
      <c r="CN476" s="772"/>
      <c r="CO476" s="772"/>
      <c r="CP476" s="772"/>
      <c r="CQ476" s="772"/>
      <c r="CR476" s="772"/>
      <c r="CS476" s="772"/>
      <c r="CT476" s="772"/>
      <c r="CU476" s="772"/>
      <c r="CV476" s="772"/>
      <c r="CW476" s="772"/>
      <c r="CX476" s="772"/>
      <c r="CY476" s="772"/>
      <c r="CZ476" s="772"/>
      <c r="DA476" s="772"/>
      <c r="DB476" s="772"/>
      <c r="DC476" s="772"/>
      <c r="DD476" s="772"/>
      <c r="DE476" s="772"/>
      <c r="DF476" s="772"/>
      <c r="DG476" s="772"/>
      <c r="DH476" s="772"/>
      <c r="DI476" s="772"/>
      <c r="DJ476" s="772"/>
      <c r="DK476" s="772"/>
      <c r="DL476" s="772"/>
      <c r="DM476" s="772"/>
      <c r="DN476" s="772"/>
      <c r="DO476" s="772"/>
      <c r="DP476" s="772"/>
      <c r="DQ476" s="772"/>
      <c r="DR476" s="772"/>
      <c r="DS476" s="772"/>
      <c r="DT476" s="772"/>
      <c r="DU476" s="772"/>
      <c r="DV476" s="772"/>
      <c r="DW476" s="772"/>
      <c r="DX476" s="772"/>
      <c r="DY476" s="772"/>
      <c r="DZ476" s="772"/>
      <c r="EA476" s="772"/>
      <c r="EB476" s="772"/>
      <c r="EC476" s="772"/>
      <c r="ED476" s="772"/>
      <c r="EE476" s="772"/>
      <c r="EF476" s="772"/>
      <c r="EG476" s="772"/>
      <c r="EH476" s="772"/>
      <c r="EI476" s="772"/>
      <c r="EJ476" s="772"/>
      <c r="EK476" s="772"/>
      <c r="EL476" s="772"/>
      <c r="EM476" s="772"/>
      <c r="EN476" s="772"/>
      <c r="EO476" s="772"/>
      <c r="EP476" s="772"/>
      <c r="EQ476" s="772"/>
      <c r="ER476" s="772"/>
      <c r="ES476" s="772"/>
      <c r="ET476" s="772"/>
      <c r="EU476" s="772"/>
      <c r="EV476" s="772"/>
      <c r="EW476" s="772"/>
      <c r="EX476" s="772"/>
      <c r="EY476" s="772"/>
      <c r="EZ476" s="772"/>
      <c r="FA476" s="772"/>
      <c r="FB476" s="772"/>
      <c r="FC476" s="772"/>
      <c r="FD476" s="772"/>
      <c r="FE476" s="772"/>
      <c r="FF476" s="772"/>
      <c r="FG476" s="772"/>
      <c r="FH476" s="772"/>
      <c r="FI476" s="772"/>
      <c r="FJ476" s="772"/>
      <c r="FK476" s="772"/>
      <c r="FL476" s="772"/>
      <c r="FM476" s="772"/>
      <c r="FN476" s="772"/>
      <c r="FO476" s="772"/>
      <c r="FP476" s="772"/>
      <c r="FQ476" s="772"/>
      <c r="FR476" s="772"/>
      <c r="FS476" s="772"/>
      <c r="FT476" s="772"/>
      <c r="FU476" s="772"/>
      <c r="FV476" s="772"/>
      <c r="FW476" s="772"/>
      <c r="FX476" s="772"/>
      <c r="FY476" s="772"/>
      <c r="FZ476" s="772"/>
      <c r="GA476" s="772"/>
      <c r="GB476" s="772"/>
      <c r="GC476" s="772"/>
      <c r="GD476" s="772"/>
      <c r="GE476" s="772"/>
      <c r="GF476" s="772"/>
      <c r="GG476" s="772"/>
      <c r="GH476" s="772"/>
      <c r="GI476" s="772"/>
      <c r="GJ476" s="772"/>
      <c r="GK476" s="772"/>
      <c r="GL476" s="772"/>
      <c r="GM476" s="772"/>
      <c r="GN476" s="772"/>
      <c r="GO476" s="772"/>
      <c r="GP476" s="772"/>
      <c r="GQ476" s="772"/>
      <c r="GR476" s="772"/>
      <c r="GS476" s="772"/>
      <c r="GT476" s="772"/>
      <c r="GU476" s="772"/>
    </row>
    <row r="477" spans="1:203" ht="15.75">
      <c r="A477" s="782"/>
      <c r="B477" s="772"/>
      <c r="C477" s="772"/>
      <c r="D477" s="772"/>
      <c r="E477" s="772"/>
      <c r="F477" s="772"/>
      <c r="G477" s="772"/>
      <c r="H477" s="772"/>
      <c r="I477" s="772"/>
      <c r="J477" s="776"/>
      <c r="K477" s="772"/>
      <c r="L477" s="772"/>
      <c r="M477" s="772"/>
      <c r="N477" s="772"/>
      <c r="O477" s="772"/>
      <c r="P477" s="772"/>
      <c r="Q477" s="772"/>
      <c r="R477" s="772"/>
      <c r="S477" s="772"/>
      <c r="T477" s="772"/>
      <c r="U477" s="772"/>
      <c r="V477" s="772"/>
      <c r="W477" s="772"/>
      <c r="X477" s="772"/>
      <c r="Y477" s="772"/>
      <c r="Z477" s="772"/>
      <c r="AA477" s="772"/>
      <c r="AB477" s="772"/>
      <c r="AC477" s="772"/>
      <c r="AD477" s="772"/>
      <c r="AE477" s="772"/>
      <c r="AF477" s="772"/>
      <c r="AG477" s="772"/>
      <c r="AH477" s="772"/>
      <c r="AI477" s="772"/>
      <c r="AJ477" s="772"/>
      <c r="AK477" s="772"/>
      <c r="AL477" s="772"/>
      <c r="AM477" s="772"/>
      <c r="AN477" s="772"/>
      <c r="AO477" s="772"/>
      <c r="AP477" s="772"/>
      <c r="AQ477" s="772"/>
      <c r="AR477" s="772"/>
      <c r="AS477" s="772"/>
      <c r="AT477" s="772"/>
      <c r="AU477" s="772"/>
      <c r="AV477" s="772"/>
      <c r="AW477" s="772"/>
      <c r="AX477" s="772"/>
      <c r="AY477" s="772"/>
      <c r="AZ477" s="772"/>
      <c r="BA477" s="772"/>
      <c r="BB477" s="772"/>
      <c r="BC477" s="772"/>
      <c r="BD477" s="772"/>
      <c r="BE477" s="772"/>
      <c r="BF477" s="772"/>
      <c r="BG477" s="772"/>
      <c r="BH477" s="772"/>
      <c r="BI477" s="772"/>
      <c r="BJ477" s="772"/>
      <c r="BK477" s="772"/>
      <c r="BL477" s="772"/>
      <c r="BM477" s="772"/>
      <c r="BN477" s="772"/>
      <c r="BO477" s="772"/>
      <c r="BP477" s="772"/>
      <c r="BQ477" s="772"/>
      <c r="BR477" s="772"/>
      <c r="BS477" s="772"/>
      <c r="BT477" s="772"/>
      <c r="BU477" s="772"/>
      <c r="BV477" s="772"/>
      <c r="BW477" s="772"/>
      <c r="BX477" s="772"/>
      <c r="BY477" s="772"/>
      <c r="BZ477" s="772"/>
      <c r="CA477" s="772"/>
      <c r="CB477" s="772"/>
      <c r="CC477" s="772"/>
      <c r="CD477" s="772"/>
      <c r="CE477" s="772"/>
      <c r="CF477" s="772"/>
      <c r="CG477" s="772"/>
      <c r="CH477" s="772"/>
      <c r="CI477" s="772"/>
      <c r="CJ477" s="772"/>
      <c r="CK477" s="772"/>
      <c r="CL477" s="772"/>
      <c r="CM477" s="772"/>
      <c r="CN477" s="772"/>
      <c r="CO477" s="772"/>
      <c r="CP477" s="772"/>
      <c r="CQ477" s="772"/>
      <c r="CR477" s="772"/>
      <c r="CS477" s="772"/>
      <c r="CT477" s="772"/>
      <c r="CU477" s="772"/>
      <c r="CV477" s="772"/>
      <c r="CW477" s="772"/>
      <c r="CX477" s="772"/>
      <c r="CY477" s="772"/>
      <c r="CZ477" s="772"/>
      <c r="DA477" s="772"/>
      <c r="DB477" s="772"/>
      <c r="DC477" s="772"/>
      <c r="DD477" s="772"/>
      <c r="DE477" s="772"/>
      <c r="DF477" s="772"/>
      <c r="DG477" s="772"/>
      <c r="DH477" s="772"/>
      <c r="DI477" s="772"/>
      <c r="DJ477" s="772"/>
      <c r="DK477" s="772"/>
      <c r="DL477" s="772"/>
      <c r="DM477" s="772"/>
      <c r="DN477" s="772"/>
      <c r="DO477" s="772"/>
      <c r="DP477" s="772"/>
      <c r="DQ477" s="772"/>
      <c r="DR477" s="772"/>
      <c r="DS477" s="772"/>
      <c r="DT477" s="772"/>
      <c r="DU477" s="772"/>
      <c r="DV477" s="772"/>
      <c r="DW477" s="772"/>
      <c r="DX477" s="772"/>
      <c r="DY477" s="772"/>
      <c r="DZ477" s="772"/>
      <c r="EA477" s="772"/>
      <c r="EB477" s="772"/>
      <c r="EC477" s="772"/>
      <c r="ED477" s="772"/>
      <c r="EE477" s="772"/>
      <c r="EF477" s="772"/>
      <c r="EG477" s="772"/>
      <c r="EH477" s="772"/>
      <c r="EI477" s="772"/>
      <c r="EJ477" s="772"/>
      <c r="EK477" s="772"/>
      <c r="EL477" s="772"/>
      <c r="EM477" s="772"/>
      <c r="EN477" s="772"/>
      <c r="EO477" s="772"/>
      <c r="EP477" s="772"/>
      <c r="EQ477" s="772"/>
      <c r="ER477" s="772"/>
      <c r="ES477" s="772"/>
      <c r="ET477" s="772"/>
      <c r="EU477" s="772"/>
      <c r="EV477" s="772"/>
      <c r="EW477" s="772"/>
      <c r="EX477" s="772"/>
      <c r="EY477" s="772"/>
      <c r="EZ477" s="772"/>
      <c r="FA477" s="772"/>
      <c r="FB477" s="772"/>
      <c r="FC477" s="772"/>
      <c r="FD477" s="772"/>
      <c r="FE477" s="772"/>
      <c r="FF477" s="772"/>
      <c r="FG477" s="772"/>
      <c r="FH477" s="772"/>
      <c r="FI477" s="772"/>
      <c r="FJ477" s="772"/>
      <c r="FK477" s="772"/>
      <c r="FL477" s="772"/>
      <c r="FM477" s="772"/>
      <c r="FN477" s="772"/>
      <c r="FO477" s="772"/>
      <c r="FP477" s="772"/>
      <c r="FQ477" s="772"/>
      <c r="FR477" s="772"/>
      <c r="FS477" s="772"/>
      <c r="FT477" s="772"/>
      <c r="FU477" s="772"/>
      <c r="FV477" s="772"/>
      <c r="FW477" s="772"/>
      <c r="FX477" s="772"/>
      <c r="FY477" s="772"/>
      <c r="FZ477" s="772"/>
      <c r="GA477" s="772"/>
      <c r="GB477" s="772"/>
      <c r="GC477" s="772"/>
      <c r="GD477" s="772"/>
      <c r="GE477" s="772"/>
      <c r="GF477" s="772"/>
      <c r="GG477" s="772"/>
      <c r="GH477" s="772"/>
      <c r="GI477" s="772"/>
      <c r="GJ477" s="772"/>
      <c r="GK477" s="772"/>
      <c r="GL477" s="772"/>
      <c r="GM477" s="772"/>
      <c r="GN477" s="772"/>
      <c r="GO477" s="772"/>
      <c r="GP477" s="772"/>
      <c r="GQ477" s="772"/>
      <c r="GR477" s="772"/>
      <c r="GS477" s="772"/>
      <c r="GT477" s="772"/>
      <c r="GU477" s="772"/>
    </row>
    <row r="478" spans="1:203" ht="15.75">
      <c r="A478" s="782"/>
      <c r="B478" s="772"/>
      <c r="C478" s="772"/>
      <c r="D478" s="772"/>
      <c r="E478" s="772"/>
      <c r="F478" s="772"/>
      <c r="G478" s="772"/>
      <c r="H478" s="772"/>
      <c r="I478" s="772"/>
      <c r="J478" s="776"/>
      <c r="K478" s="772"/>
      <c r="L478" s="772"/>
      <c r="M478" s="772"/>
      <c r="N478" s="772"/>
      <c r="O478" s="772"/>
      <c r="P478" s="772"/>
      <c r="Q478" s="772"/>
      <c r="R478" s="772"/>
      <c r="S478" s="772"/>
      <c r="T478" s="772"/>
      <c r="U478" s="772"/>
      <c r="V478" s="772"/>
      <c r="W478" s="772"/>
      <c r="X478" s="772"/>
      <c r="Y478" s="772"/>
      <c r="Z478" s="772"/>
      <c r="AA478" s="772"/>
      <c r="AB478" s="772"/>
      <c r="AC478" s="772"/>
      <c r="AD478" s="772"/>
      <c r="AE478" s="772"/>
      <c r="AF478" s="772"/>
      <c r="AG478" s="772"/>
      <c r="AH478" s="772"/>
      <c r="AI478" s="772"/>
      <c r="AJ478" s="772"/>
      <c r="AK478" s="772"/>
      <c r="AL478" s="772"/>
      <c r="AM478" s="772"/>
      <c r="AN478" s="772"/>
      <c r="AO478" s="772"/>
      <c r="AP478" s="772"/>
      <c r="AQ478" s="772"/>
      <c r="AR478" s="772"/>
      <c r="AS478" s="772"/>
      <c r="AT478" s="772"/>
      <c r="AU478" s="772"/>
      <c r="AV478" s="772"/>
      <c r="AW478" s="772"/>
      <c r="AX478" s="772"/>
      <c r="AY478" s="772"/>
      <c r="AZ478" s="772"/>
      <c r="BA478" s="772"/>
      <c r="BB478" s="772"/>
      <c r="BC478" s="772"/>
      <c r="BD478" s="772"/>
      <c r="BE478" s="772"/>
      <c r="BF478" s="772"/>
      <c r="BG478" s="772"/>
      <c r="BH478" s="772"/>
      <c r="BI478" s="772"/>
      <c r="BJ478" s="772"/>
      <c r="BK478" s="772"/>
      <c r="BL478" s="772"/>
      <c r="BM478" s="772"/>
      <c r="BN478" s="772"/>
      <c r="BO478" s="772"/>
      <c r="BP478" s="772"/>
      <c r="BQ478" s="772"/>
      <c r="BR478" s="772"/>
      <c r="BS478" s="772"/>
      <c r="BT478" s="772"/>
      <c r="BU478" s="772"/>
      <c r="BV478" s="772"/>
      <c r="BW478" s="772"/>
      <c r="BX478" s="772"/>
      <c r="BY478" s="772"/>
      <c r="BZ478" s="772"/>
      <c r="CA478" s="772"/>
      <c r="CB478" s="772"/>
      <c r="CC478" s="772"/>
      <c r="CD478" s="772"/>
      <c r="CE478" s="772"/>
      <c r="CF478" s="772"/>
      <c r="CG478" s="772"/>
      <c r="CH478" s="772"/>
      <c r="CI478" s="772"/>
      <c r="CJ478" s="772"/>
      <c r="CK478" s="772"/>
      <c r="CL478" s="772"/>
      <c r="CM478" s="772"/>
      <c r="CN478" s="772"/>
      <c r="CO478" s="772"/>
      <c r="CP478" s="772"/>
      <c r="CQ478" s="772"/>
      <c r="CR478" s="772"/>
      <c r="CS478" s="772"/>
      <c r="CT478" s="772"/>
      <c r="CU478" s="772"/>
      <c r="CV478" s="772"/>
      <c r="CW478" s="772"/>
      <c r="CX478" s="772"/>
      <c r="CY478" s="772"/>
      <c r="CZ478" s="772"/>
      <c r="DA478" s="772"/>
      <c r="DB478" s="772"/>
      <c r="DC478" s="772"/>
      <c r="DD478" s="772"/>
      <c r="DE478" s="772"/>
      <c r="DF478" s="772"/>
      <c r="DG478" s="772"/>
      <c r="DH478" s="772"/>
      <c r="DI478" s="772"/>
      <c r="DJ478" s="772"/>
      <c r="DK478" s="772"/>
      <c r="DL478" s="772"/>
      <c r="DM478" s="772"/>
      <c r="DN478" s="772"/>
      <c r="DO478" s="772"/>
      <c r="DP478" s="772"/>
      <c r="DQ478" s="772"/>
      <c r="DR478" s="772"/>
      <c r="DS478" s="772"/>
      <c r="DT478" s="772"/>
      <c r="DU478" s="772"/>
      <c r="DV478" s="772"/>
      <c r="DW478" s="772"/>
      <c r="DX478" s="772"/>
      <c r="DY478" s="772"/>
      <c r="DZ478" s="772"/>
      <c r="EA478" s="772"/>
      <c r="EB478" s="772"/>
      <c r="EC478" s="772"/>
      <c r="ED478" s="772"/>
      <c r="EE478" s="772"/>
      <c r="EF478" s="772"/>
      <c r="EG478" s="772"/>
      <c r="EH478" s="772"/>
      <c r="EI478" s="772"/>
      <c r="EJ478" s="772"/>
      <c r="EK478" s="772"/>
      <c r="EL478" s="772"/>
      <c r="EM478" s="772"/>
      <c r="EN478" s="772"/>
      <c r="EO478" s="772"/>
      <c r="EP478" s="772"/>
      <c r="EQ478" s="772"/>
      <c r="ER478" s="772"/>
      <c r="ES478" s="772"/>
      <c r="ET478" s="772"/>
      <c r="EU478" s="772"/>
      <c r="EV478" s="772"/>
      <c r="EW478" s="772"/>
      <c r="EX478" s="772"/>
      <c r="EY478" s="772"/>
      <c r="EZ478" s="772"/>
      <c r="FA478" s="772"/>
      <c r="FB478" s="772"/>
      <c r="FC478" s="772"/>
      <c r="FD478" s="772"/>
      <c r="FE478" s="772"/>
      <c r="FF478" s="772"/>
      <c r="FG478" s="772"/>
      <c r="FH478" s="772"/>
      <c r="FI478" s="772"/>
      <c r="FJ478" s="772"/>
      <c r="FK478" s="772"/>
      <c r="FL478" s="772"/>
      <c r="FM478" s="772"/>
      <c r="FN478" s="772"/>
      <c r="FO478" s="772"/>
      <c r="FP478" s="772"/>
      <c r="FQ478" s="772"/>
      <c r="FR478" s="772"/>
      <c r="FS478" s="772"/>
      <c r="FT478" s="772"/>
      <c r="FU478" s="772"/>
      <c r="FV478" s="772"/>
      <c r="FW478" s="772"/>
      <c r="FX478" s="772"/>
      <c r="FY478" s="772"/>
      <c r="FZ478" s="772"/>
      <c r="GA478" s="772"/>
      <c r="GB478" s="772"/>
      <c r="GC478" s="772"/>
      <c r="GD478" s="772"/>
      <c r="GE478" s="772"/>
      <c r="GF478" s="772"/>
      <c r="GG478" s="772"/>
      <c r="GH478" s="772"/>
      <c r="GI478" s="772"/>
      <c r="GJ478" s="772"/>
      <c r="GK478" s="772"/>
      <c r="GL478" s="772"/>
      <c r="GM478" s="772"/>
      <c r="GN478" s="772"/>
      <c r="GO478" s="772"/>
      <c r="GP478" s="772"/>
      <c r="GQ478" s="772"/>
      <c r="GR478" s="772"/>
      <c r="GS478" s="772"/>
      <c r="GT478" s="772"/>
      <c r="GU478" s="772"/>
    </row>
    <row r="479" spans="1:203" ht="15.75">
      <c r="A479" s="782"/>
      <c r="B479" s="772"/>
      <c r="C479" s="772"/>
      <c r="D479" s="772"/>
      <c r="E479" s="772"/>
      <c r="F479" s="772"/>
      <c r="G479" s="772"/>
      <c r="H479" s="772"/>
      <c r="I479" s="772"/>
      <c r="J479" s="776"/>
      <c r="K479" s="772"/>
      <c r="L479" s="772"/>
      <c r="M479" s="772"/>
      <c r="N479" s="772"/>
      <c r="O479" s="772"/>
      <c r="P479" s="772"/>
      <c r="Q479" s="772"/>
      <c r="R479" s="772"/>
      <c r="S479" s="772"/>
      <c r="T479" s="772"/>
      <c r="U479" s="772"/>
      <c r="V479" s="772"/>
      <c r="W479" s="772"/>
      <c r="X479" s="772"/>
      <c r="Y479" s="772"/>
      <c r="Z479" s="772"/>
      <c r="AA479" s="772"/>
      <c r="AB479" s="772"/>
      <c r="AC479" s="772"/>
      <c r="AD479" s="772"/>
      <c r="AE479" s="772"/>
      <c r="AF479" s="772"/>
      <c r="AG479" s="772"/>
      <c r="AH479" s="772"/>
      <c r="AI479" s="772"/>
      <c r="AJ479" s="772"/>
      <c r="AK479" s="772"/>
      <c r="AL479" s="772"/>
      <c r="AM479" s="772"/>
      <c r="AN479" s="772"/>
      <c r="AO479" s="772"/>
      <c r="AP479" s="772"/>
      <c r="AQ479" s="772"/>
      <c r="AR479" s="772"/>
      <c r="AS479" s="772"/>
      <c r="AT479" s="772"/>
      <c r="AU479" s="772"/>
      <c r="AV479" s="772"/>
      <c r="AW479" s="772"/>
      <c r="AX479" s="772"/>
      <c r="AY479" s="772"/>
      <c r="AZ479" s="772"/>
      <c r="BA479" s="772"/>
      <c r="BB479" s="772"/>
      <c r="BC479" s="772"/>
      <c r="BD479" s="772"/>
      <c r="BE479" s="772"/>
      <c r="BF479" s="772"/>
      <c r="BG479" s="772"/>
      <c r="BH479" s="772"/>
      <c r="BI479" s="772"/>
      <c r="BJ479" s="772"/>
      <c r="BK479" s="772"/>
      <c r="BL479" s="772"/>
      <c r="BM479" s="772"/>
      <c r="BN479" s="772"/>
      <c r="BO479" s="772"/>
      <c r="BP479" s="772"/>
      <c r="BQ479" s="772"/>
      <c r="BR479" s="772"/>
      <c r="BS479" s="772"/>
      <c r="BT479" s="772"/>
      <c r="BU479" s="772"/>
      <c r="BV479" s="772"/>
      <c r="BW479" s="772"/>
      <c r="BX479" s="772"/>
      <c r="BY479" s="772"/>
      <c r="BZ479" s="772"/>
      <c r="CA479" s="772"/>
      <c r="CB479" s="772"/>
      <c r="CC479" s="772"/>
      <c r="CD479" s="772"/>
      <c r="CE479" s="772"/>
      <c r="CF479" s="772"/>
      <c r="CG479" s="772"/>
      <c r="CH479" s="772"/>
      <c r="CI479" s="772"/>
      <c r="CJ479" s="772"/>
      <c r="CK479" s="772"/>
      <c r="CL479" s="772"/>
      <c r="CM479" s="772"/>
      <c r="CN479" s="772"/>
      <c r="CO479" s="772"/>
      <c r="CP479" s="772"/>
      <c r="CQ479" s="772"/>
      <c r="CR479" s="772"/>
      <c r="CS479" s="772"/>
      <c r="CT479" s="772"/>
      <c r="CU479" s="772"/>
      <c r="CV479" s="772"/>
      <c r="CW479" s="772"/>
      <c r="CX479" s="772"/>
      <c r="CY479" s="772"/>
      <c r="CZ479" s="772"/>
      <c r="DA479" s="772"/>
      <c r="DB479" s="772"/>
      <c r="DC479" s="772"/>
      <c r="DD479" s="772"/>
      <c r="DE479" s="772"/>
      <c r="DF479" s="772"/>
      <c r="DG479" s="772"/>
      <c r="DH479" s="772"/>
      <c r="DI479" s="772"/>
      <c r="DJ479" s="772"/>
      <c r="DK479" s="772"/>
      <c r="DL479" s="772"/>
      <c r="DM479" s="772"/>
      <c r="DN479" s="772"/>
      <c r="DO479" s="772"/>
      <c r="DP479" s="772"/>
      <c r="DQ479" s="772"/>
      <c r="DR479" s="772"/>
      <c r="DS479" s="772"/>
      <c r="DT479" s="772"/>
      <c r="DU479" s="772"/>
      <c r="DV479" s="772"/>
      <c r="DW479" s="772"/>
      <c r="DX479" s="772"/>
      <c r="DY479" s="772"/>
      <c r="DZ479" s="772"/>
      <c r="EA479" s="772"/>
      <c r="EB479" s="772"/>
      <c r="EC479" s="772"/>
      <c r="ED479" s="772"/>
      <c r="EE479" s="772"/>
      <c r="EF479" s="772"/>
      <c r="EG479" s="772"/>
      <c r="EH479" s="772"/>
      <c r="EI479" s="772"/>
      <c r="EJ479" s="772"/>
      <c r="EK479" s="772"/>
      <c r="EL479" s="772"/>
      <c r="EM479" s="772"/>
      <c r="EN479" s="772"/>
      <c r="EO479" s="772"/>
      <c r="EP479" s="772"/>
      <c r="EQ479" s="772"/>
      <c r="ER479" s="772"/>
      <c r="ES479" s="772"/>
      <c r="ET479" s="772"/>
      <c r="EU479" s="772"/>
      <c r="EV479" s="772"/>
      <c r="EW479" s="772"/>
      <c r="EX479" s="772"/>
      <c r="EY479" s="772"/>
      <c r="EZ479" s="772"/>
      <c r="FA479" s="772"/>
      <c r="FB479" s="772"/>
      <c r="FC479" s="772"/>
      <c r="FD479" s="772"/>
      <c r="FE479" s="772"/>
      <c r="FF479" s="772"/>
      <c r="FG479" s="772"/>
      <c r="FH479" s="772"/>
      <c r="FI479" s="772"/>
      <c r="FJ479" s="772"/>
      <c r="FK479" s="772"/>
      <c r="FL479" s="772"/>
      <c r="FM479" s="772"/>
      <c r="FN479" s="772"/>
      <c r="FO479" s="772"/>
      <c r="FP479" s="772"/>
      <c r="FQ479" s="772"/>
      <c r="FR479" s="772"/>
      <c r="FS479" s="772"/>
      <c r="FT479" s="772"/>
      <c r="FU479" s="772"/>
      <c r="FV479" s="772"/>
      <c r="FW479" s="772"/>
      <c r="FX479" s="772"/>
      <c r="FY479" s="772"/>
      <c r="FZ479" s="772"/>
      <c r="GA479" s="772"/>
      <c r="GB479" s="772"/>
      <c r="GC479" s="772"/>
      <c r="GD479" s="772"/>
      <c r="GE479" s="772"/>
      <c r="GF479" s="772"/>
      <c r="GG479" s="772"/>
      <c r="GH479" s="772"/>
      <c r="GI479" s="772"/>
      <c r="GJ479" s="772"/>
      <c r="GK479" s="772"/>
      <c r="GL479" s="772"/>
      <c r="GM479" s="772"/>
      <c r="GN479" s="772"/>
      <c r="GO479" s="772"/>
      <c r="GP479" s="772"/>
      <c r="GQ479" s="772"/>
      <c r="GR479" s="772"/>
      <c r="GS479" s="772"/>
      <c r="GT479" s="772"/>
      <c r="GU479" s="772"/>
    </row>
    <row r="480" spans="1:203" ht="15.75">
      <c r="A480" s="782"/>
      <c r="B480" s="772"/>
      <c r="C480" s="772"/>
      <c r="D480" s="772"/>
      <c r="E480" s="772"/>
      <c r="F480" s="772"/>
      <c r="G480" s="772"/>
      <c r="H480" s="772"/>
      <c r="I480" s="772"/>
      <c r="J480" s="776"/>
      <c r="K480" s="772"/>
      <c r="L480" s="772"/>
      <c r="M480" s="772"/>
      <c r="N480" s="772"/>
      <c r="O480" s="772"/>
      <c r="P480" s="772"/>
      <c r="Q480" s="772"/>
      <c r="R480" s="772"/>
      <c r="S480" s="772"/>
      <c r="T480" s="772"/>
      <c r="U480" s="772"/>
      <c r="V480" s="772"/>
      <c r="W480" s="772"/>
      <c r="X480" s="772"/>
      <c r="Y480" s="772"/>
      <c r="Z480" s="772"/>
      <c r="AA480" s="772"/>
      <c r="AB480" s="772"/>
      <c r="AC480" s="772"/>
      <c r="AD480" s="772"/>
      <c r="AE480" s="772"/>
      <c r="AF480" s="772"/>
      <c r="AG480" s="772"/>
      <c r="AH480" s="772"/>
      <c r="AI480" s="772"/>
      <c r="AJ480" s="772"/>
      <c r="AK480" s="772"/>
      <c r="AL480" s="772"/>
      <c r="AM480" s="772"/>
      <c r="AN480" s="772"/>
      <c r="AO480" s="772"/>
      <c r="AP480" s="772"/>
      <c r="AQ480" s="772"/>
      <c r="AR480" s="772"/>
      <c r="AS480" s="772"/>
      <c r="AT480" s="772"/>
      <c r="AU480" s="772"/>
      <c r="AV480" s="772"/>
      <c r="AW480" s="772"/>
      <c r="AX480" s="772"/>
      <c r="AY480" s="772"/>
      <c r="AZ480" s="772"/>
      <c r="BA480" s="772"/>
      <c r="BB480" s="772"/>
      <c r="BC480" s="772"/>
      <c r="BD480" s="772"/>
      <c r="BE480" s="772"/>
      <c r="BF480" s="772"/>
      <c r="BG480" s="772"/>
      <c r="BH480" s="772"/>
      <c r="BI480" s="772"/>
      <c r="BJ480" s="772"/>
      <c r="BK480" s="772"/>
      <c r="BL480" s="772"/>
      <c r="BM480" s="772"/>
      <c r="BN480" s="772"/>
      <c r="BO480" s="772"/>
      <c r="BP480" s="772"/>
      <c r="BQ480" s="772"/>
      <c r="BR480" s="772"/>
      <c r="BS480" s="772"/>
      <c r="BT480" s="772"/>
      <c r="BU480" s="772"/>
      <c r="BV480" s="772"/>
      <c r="BW480" s="772"/>
      <c r="BX480" s="772"/>
      <c r="BY480" s="772"/>
      <c r="BZ480" s="772"/>
      <c r="CA480" s="772"/>
      <c r="CB480" s="772"/>
      <c r="CC480" s="772"/>
      <c r="CD480" s="772"/>
      <c r="CE480" s="772"/>
      <c r="CF480" s="772"/>
      <c r="CG480" s="772"/>
      <c r="CH480" s="772"/>
      <c r="CI480" s="772"/>
      <c r="CJ480" s="772"/>
      <c r="CK480" s="772"/>
      <c r="CL480" s="772"/>
      <c r="CM480" s="772"/>
      <c r="CN480" s="772"/>
      <c r="CO480" s="772"/>
      <c r="CP480" s="772"/>
      <c r="CQ480" s="772"/>
      <c r="CR480" s="772"/>
      <c r="CS480" s="772"/>
      <c r="CT480" s="772"/>
      <c r="CU480" s="772"/>
      <c r="CV480" s="772"/>
      <c r="CW480" s="772"/>
      <c r="CX480" s="772"/>
      <c r="CY480" s="772"/>
      <c r="CZ480" s="772"/>
      <c r="DA480" s="772"/>
      <c r="DB480" s="772"/>
      <c r="DC480" s="772"/>
      <c r="DD480" s="772"/>
      <c r="DE480" s="772"/>
      <c r="DF480" s="772"/>
      <c r="DG480" s="772"/>
      <c r="DH480" s="772"/>
      <c r="DI480" s="772"/>
      <c r="DJ480" s="772"/>
      <c r="DK480" s="772"/>
      <c r="DL480" s="772"/>
      <c r="DM480" s="772"/>
      <c r="DN480" s="772"/>
      <c r="DO480" s="772"/>
      <c r="DP480" s="772"/>
      <c r="DQ480" s="772"/>
      <c r="DR480" s="772"/>
      <c r="DS480" s="772"/>
      <c r="DT480" s="772"/>
      <c r="DU480" s="772"/>
      <c r="DV480" s="772"/>
      <c r="DW480" s="772"/>
      <c r="DX480" s="772"/>
      <c r="DY480" s="772"/>
      <c r="DZ480" s="772"/>
      <c r="EA480" s="772"/>
      <c r="EB480" s="772"/>
      <c r="EC480" s="772"/>
      <c r="ED480" s="772"/>
      <c r="EE480" s="772"/>
      <c r="EF480" s="772"/>
      <c r="EG480" s="772"/>
      <c r="EH480" s="772"/>
      <c r="EI480" s="772"/>
      <c r="EJ480" s="772"/>
      <c r="EK480" s="772"/>
      <c r="EL480" s="772"/>
      <c r="EM480" s="772"/>
      <c r="EN480" s="772"/>
      <c r="EO480" s="772"/>
      <c r="EP480" s="772"/>
      <c r="EQ480" s="772"/>
      <c r="ER480" s="772"/>
      <c r="ES480" s="772"/>
      <c r="ET480" s="772"/>
      <c r="EU480" s="772"/>
      <c r="EV480" s="772"/>
      <c r="EW480" s="772"/>
      <c r="EX480" s="772"/>
      <c r="EY480" s="772"/>
      <c r="EZ480" s="772"/>
      <c r="FA480" s="772"/>
      <c r="FB480" s="772"/>
      <c r="FC480" s="772"/>
      <c r="FD480" s="772"/>
      <c r="FE480" s="772"/>
      <c r="FF480" s="772"/>
      <c r="FG480" s="772"/>
      <c r="FH480" s="772"/>
      <c r="FI480" s="772"/>
      <c r="FJ480" s="772"/>
      <c r="FK480" s="772"/>
      <c r="FL480" s="772"/>
      <c r="FM480" s="772"/>
      <c r="FN480" s="772"/>
      <c r="FO480" s="772"/>
      <c r="FP480" s="772"/>
      <c r="FQ480" s="772"/>
      <c r="FR480" s="772"/>
      <c r="FS480" s="772"/>
      <c r="FT480" s="772"/>
      <c r="FU480" s="772"/>
      <c r="FV480" s="772"/>
      <c r="FW480" s="772"/>
      <c r="FX480" s="772"/>
      <c r="FY480" s="772"/>
      <c r="FZ480" s="772"/>
      <c r="GA480" s="772"/>
      <c r="GB480" s="772"/>
      <c r="GC480" s="772"/>
      <c r="GD480" s="772"/>
      <c r="GE480" s="772"/>
      <c r="GF480" s="772"/>
      <c r="GG480" s="772"/>
      <c r="GH480" s="772"/>
      <c r="GI480" s="772"/>
      <c r="GJ480" s="772"/>
      <c r="GK480" s="772"/>
      <c r="GL480" s="772"/>
      <c r="GM480" s="772"/>
      <c r="GN480" s="772"/>
      <c r="GO480" s="772"/>
      <c r="GP480" s="772"/>
      <c r="GQ480" s="772"/>
      <c r="GR480" s="772"/>
      <c r="GS480" s="772"/>
      <c r="GT480" s="772"/>
      <c r="GU480" s="772"/>
    </row>
    <row r="481" spans="1:203" ht="15.75">
      <c r="A481" s="782"/>
      <c r="B481" s="772"/>
      <c r="C481" s="772"/>
      <c r="D481" s="772"/>
      <c r="E481" s="772"/>
      <c r="F481" s="772"/>
      <c r="G481" s="772"/>
      <c r="H481" s="772"/>
      <c r="I481" s="772"/>
      <c r="J481" s="776"/>
      <c r="K481" s="772"/>
      <c r="L481" s="772"/>
      <c r="M481" s="772"/>
      <c r="N481" s="772"/>
      <c r="O481" s="772"/>
      <c r="P481" s="772"/>
      <c r="Q481" s="772"/>
      <c r="R481" s="772"/>
      <c r="S481" s="772"/>
      <c r="T481" s="772"/>
      <c r="U481" s="772"/>
      <c r="V481" s="772"/>
      <c r="W481" s="772"/>
      <c r="X481" s="772"/>
      <c r="Y481" s="772"/>
      <c r="Z481" s="772"/>
      <c r="AA481" s="772"/>
      <c r="AB481" s="772"/>
      <c r="AC481" s="772"/>
      <c r="AD481" s="772"/>
      <c r="AE481" s="772"/>
      <c r="AF481" s="772"/>
      <c r="AG481" s="772"/>
      <c r="AH481" s="772"/>
      <c r="AI481" s="772"/>
      <c r="AJ481" s="772"/>
      <c r="AK481" s="772"/>
      <c r="AL481" s="772"/>
      <c r="AM481" s="772"/>
      <c r="AN481" s="772"/>
      <c r="AO481" s="772"/>
      <c r="AP481" s="772"/>
      <c r="AQ481" s="772"/>
      <c r="AR481" s="772"/>
      <c r="AS481" s="772"/>
      <c r="AT481" s="772"/>
      <c r="AU481" s="772"/>
      <c r="AV481" s="772"/>
      <c r="AW481" s="772"/>
      <c r="AX481" s="772"/>
      <c r="AY481" s="772"/>
      <c r="AZ481" s="772"/>
      <c r="BA481" s="772"/>
      <c r="BB481" s="772"/>
      <c r="BC481" s="772"/>
      <c r="BD481" s="772"/>
      <c r="BE481" s="772"/>
      <c r="BF481" s="772"/>
      <c r="BG481" s="772"/>
      <c r="BH481" s="772"/>
      <c r="BI481" s="772"/>
      <c r="BJ481" s="772"/>
      <c r="BK481" s="772"/>
      <c r="BL481" s="772"/>
      <c r="BM481" s="772"/>
      <c r="BN481" s="772"/>
      <c r="BO481" s="772"/>
      <c r="BP481" s="772"/>
      <c r="BQ481" s="772"/>
      <c r="BR481" s="772"/>
      <c r="BS481" s="772"/>
      <c r="BT481" s="772"/>
      <c r="BU481" s="772"/>
      <c r="BV481" s="772"/>
      <c r="BW481" s="772"/>
      <c r="BX481" s="772"/>
      <c r="BY481" s="772"/>
      <c r="BZ481" s="772"/>
      <c r="CA481" s="772"/>
      <c r="CB481" s="772"/>
      <c r="CC481" s="772"/>
      <c r="CD481" s="772"/>
      <c r="CE481" s="772"/>
      <c r="CF481" s="772"/>
      <c r="CG481" s="772"/>
      <c r="CH481" s="772"/>
      <c r="CI481" s="772"/>
      <c r="CJ481" s="772"/>
      <c r="CK481" s="772"/>
      <c r="CL481" s="772"/>
      <c r="CM481" s="772"/>
      <c r="CN481" s="772"/>
      <c r="CO481" s="772"/>
      <c r="CP481" s="772"/>
      <c r="CQ481" s="772"/>
      <c r="CR481" s="772"/>
      <c r="CS481" s="772"/>
      <c r="CT481" s="772"/>
      <c r="CU481" s="772"/>
      <c r="CV481" s="772"/>
      <c r="CW481" s="772"/>
      <c r="CX481" s="772"/>
      <c r="CY481" s="772"/>
      <c r="CZ481" s="772"/>
      <c r="DA481" s="772"/>
      <c r="DB481" s="772"/>
      <c r="DC481" s="772"/>
      <c r="DD481" s="772"/>
      <c r="DE481" s="772"/>
      <c r="DF481" s="772"/>
      <c r="DG481" s="772"/>
      <c r="DH481" s="772"/>
      <c r="DI481" s="772"/>
      <c r="DJ481" s="772"/>
      <c r="DK481" s="772"/>
      <c r="DL481" s="772"/>
      <c r="DM481" s="772"/>
      <c r="DN481" s="772"/>
      <c r="DO481" s="772"/>
      <c r="DP481" s="772"/>
      <c r="DQ481" s="772"/>
      <c r="DR481" s="772"/>
      <c r="DS481" s="772"/>
      <c r="DT481" s="772"/>
      <c r="DU481" s="772"/>
      <c r="DV481" s="772"/>
      <c r="DW481" s="772"/>
      <c r="DX481" s="772"/>
      <c r="DY481" s="772"/>
      <c r="DZ481" s="772"/>
      <c r="EA481" s="772"/>
      <c r="EB481" s="772"/>
      <c r="EC481" s="772"/>
      <c r="ED481" s="772"/>
      <c r="EE481" s="772"/>
      <c r="EF481" s="772"/>
      <c r="EG481" s="772"/>
      <c r="EH481" s="772"/>
      <c r="EI481" s="772"/>
      <c r="EJ481" s="772"/>
      <c r="EK481" s="772"/>
      <c r="EL481" s="772"/>
      <c r="EM481" s="772"/>
      <c r="EN481" s="772"/>
      <c r="EO481" s="772"/>
      <c r="EP481" s="772"/>
      <c r="EQ481" s="772"/>
      <c r="ER481" s="772"/>
      <c r="ES481" s="772"/>
      <c r="ET481" s="772"/>
      <c r="EU481" s="772"/>
      <c r="EV481" s="772"/>
      <c r="EW481" s="772"/>
      <c r="EX481" s="772"/>
      <c r="EY481" s="772"/>
      <c r="EZ481" s="772"/>
      <c r="FA481" s="772"/>
      <c r="FB481" s="772"/>
      <c r="FC481" s="772"/>
      <c r="FD481" s="772"/>
      <c r="FE481" s="772"/>
      <c r="FF481" s="772"/>
      <c r="FG481" s="772"/>
      <c r="FH481" s="772"/>
      <c r="FI481" s="772"/>
      <c r="FJ481" s="772"/>
      <c r="FK481" s="772"/>
      <c r="FL481" s="772"/>
      <c r="FM481" s="772"/>
      <c r="FN481" s="772"/>
      <c r="FO481" s="772"/>
      <c r="FP481" s="772"/>
      <c r="FQ481" s="772"/>
      <c r="FR481" s="772"/>
      <c r="FS481" s="772"/>
      <c r="FT481" s="772"/>
      <c r="FU481" s="772"/>
      <c r="FV481" s="772"/>
      <c r="FW481" s="772"/>
      <c r="FX481" s="772"/>
      <c r="FY481" s="772"/>
      <c r="FZ481" s="772"/>
      <c r="GA481" s="772"/>
      <c r="GB481" s="772"/>
      <c r="GC481" s="772"/>
      <c r="GD481" s="772"/>
      <c r="GE481" s="772"/>
      <c r="GF481" s="772"/>
      <c r="GG481" s="772"/>
      <c r="GH481" s="772"/>
      <c r="GI481" s="772"/>
      <c r="GJ481" s="772"/>
      <c r="GK481" s="772"/>
      <c r="GL481" s="772"/>
      <c r="GM481" s="772"/>
      <c r="GN481" s="772"/>
      <c r="GO481" s="772"/>
      <c r="GP481" s="772"/>
      <c r="GQ481" s="772"/>
      <c r="GR481" s="772"/>
      <c r="GS481" s="772"/>
      <c r="GT481" s="772"/>
      <c r="GU481" s="772"/>
    </row>
    <row r="482" spans="1:203" ht="15.75">
      <c r="A482" s="782"/>
      <c r="B482" s="772"/>
      <c r="C482" s="772"/>
      <c r="D482" s="772"/>
      <c r="E482" s="772"/>
      <c r="F482" s="772"/>
      <c r="G482" s="772"/>
      <c r="H482" s="772"/>
      <c r="I482" s="772"/>
      <c r="J482" s="776"/>
      <c r="K482" s="772"/>
      <c r="L482" s="772"/>
      <c r="M482" s="772"/>
      <c r="N482" s="772"/>
      <c r="O482" s="772"/>
      <c r="P482" s="772"/>
      <c r="Q482" s="772"/>
      <c r="R482" s="772"/>
      <c r="S482" s="772"/>
      <c r="T482" s="772"/>
      <c r="U482" s="772"/>
      <c r="V482" s="772"/>
      <c r="W482" s="772"/>
      <c r="X482" s="772"/>
      <c r="Y482" s="772"/>
      <c r="Z482" s="772"/>
      <c r="AA482" s="772"/>
      <c r="AB482" s="772"/>
      <c r="AC482" s="772"/>
      <c r="AD482" s="772"/>
      <c r="AE482" s="772"/>
      <c r="AF482" s="772"/>
      <c r="AG482" s="772"/>
      <c r="AH482" s="772"/>
      <c r="AI482" s="772"/>
      <c r="AJ482" s="772"/>
      <c r="AK482" s="772"/>
      <c r="AL482" s="772"/>
      <c r="AM482" s="772"/>
      <c r="AN482" s="772"/>
      <c r="AO482" s="772"/>
      <c r="AP482" s="772"/>
      <c r="AQ482" s="772"/>
      <c r="AR482" s="772"/>
      <c r="AS482" s="772"/>
      <c r="AT482" s="772"/>
      <c r="AU482" s="772"/>
      <c r="AV482" s="772"/>
      <c r="AW482" s="772"/>
      <c r="AX482" s="772"/>
      <c r="AY482" s="772"/>
      <c r="AZ482" s="772"/>
      <c r="BA482" s="772"/>
      <c r="BB482" s="772"/>
      <c r="BC482" s="772"/>
      <c r="BD482" s="772"/>
      <c r="BE482" s="772"/>
      <c r="BF482" s="772"/>
      <c r="BG482" s="772"/>
      <c r="BH482" s="772"/>
      <c r="BI482" s="772"/>
      <c r="BJ482" s="772"/>
      <c r="BK482" s="772"/>
      <c r="BL482" s="772"/>
      <c r="BM482" s="772"/>
      <c r="BN482" s="772"/>
      <c r="BO482" s="772"/>
      <c r="BP482" s="772"/>
      <c r="BQ482" s="772"/>
      <c r="BR482" s="772"/>
      <c r="BS482" s="772"/>
      <c r="BT482" s="772"/>
      <c r="BU482" s="772"/>
      <c r="BV482" s="772"/>
      <c r="BW482" s="772"/>
      <c r="BX482" s="772"/>
      <c r="BY482" s="772"/>
      <c r="BZ482" s="772"/>
      <c r="CA482" s="772"/>
      <c r="CB482" s="772"/>
      <c r="CC482" s="772"/>
      <c r="CD482" s="772"/>
      <c r="CE482" s="772"/>
      <c r="CF482" s="772"/>
      <c r="CG482" s="772"/>
      <c r="CH482" s="772"/>
      <c r="CI482" s="772"/>
      <c r="CJ482" s="772"/>
      <c r="CK482" s="772"/>
      <c r="CL482" s="772"/>
      <c r="CM482" s="772"/>
      <c r="CN482" s="772"/>
      <c r="CO482" s="772"/>
      <c r="CP482" s="772"/>
      <c r="CQ482" s="772"/>
      <c r="CR482" s="772"/>
      <c r="CS482" s="772"/>
      <c r="CT482" s="772"/>
      <c r="CU482" s="772"/>
      <c r="CV482" s="772"/>
      <c r="CW482" s="772"/>
      <c r="CX482" s="772"/>
      <c r="CY482" s="772"/>
      <c r="CZ482" s="772"/>
      <c r="DA482" s="772"/>
      <c r="DB482" s="772"/>
      <c r="DC482" s="772"/>
      <c r="DD482" s="772"/>
      <c r="DE482" s="772"/>
      <c r="DF482" s="772"/>
      <c r="DG482" s="772"/>
      <c r="DH482" s="772"/>
      <c r="DI482" s="772"/>
      <c r="DJ482" s="772"/>
      <c r="DK482" s="772"/>
      <c r="DL482" s="772"/>
      <c r="DM482" s="772"/>
      <c r="DN482" s="772"/>
      <c r="DO482" s="772"/>
      <c r="DP482" s="772"/>
      <c r="DQ482" s="772"/>
      <c r="DR482" s="772"/>
      <c r="DS482" s="772"/>
      <c r="DT482" s="772"/>
      <c r="DU482" s="772"/>
      <c r="DV482" s="772"/>
      <c r="DW482" s="772"/>
      <c r="DX482" s="772"/>
      <c r="DY482" s="772"/>
      <c r="DZ482" s="772"/>
      <c r="EA482" s="772"/>
      <c r="EB482" s="772"/>
      <c r="EC482" s="772"/>
      <c r="ED482" s="772"/>
      <c r="EE482" s="772"/>
      <c r="EF482" s="772"/>
      <c r="EG482" s="772"/>
      <c r="EH482" s="772"/>
      <c r="EI482" s="772"/>
      <c r="EJ482" s="772"/>
      <c r="EK482" s="772"/>
      <c r="EL482" s="772"/>
      <c r="EM482" s="772"/>
      <c r="EN482" s="772"/>
      <c r="EO482" s="772"/>
      <c r="EP482" s="772"/>
      <c r="EQ482" s="772"/>
      <c r="ER482" s="772"/>
      <c r="ES482" s="772"/>
      <c r="ET482" s="772"/>
      <c r="EU482" s="772"/>
      <c r="EV482" s="772"/>
      <c r="EW482" s="772"/>
      <c r="EX482" s="772"/>
      <c r="EY482" s="772"/>
      <c r="EZ482" s="772"/>
      <c r="FA482" s="772"/>
      <c r="FB482" s="772"/>
      <c r="FC482" s="772"/>
      <c r="FD482" s="772"/>
      <c r="FE482" s="772"/>
      <c r="FF482" s="772"/>
      <c r="FG482" s="772"/>
      <c r="FH482" s="772"/>
      <c r="FI482" s="772"/>
      <c r="FJ482" s="772"/>
      <c r="FK482" s="772"/>
      <c r="FL482" s="772"/>
      <c r="FM482" s="772"/>
      <c r="FN482" s="772"/>
      <c r="FO482" s="772"/>
      <c r="FP482" s="772"/>
      <c r="FQ482" s="772"/>
      <c r="FR482" s="772"/>
      <c r="FS482" s="772"/>
      <c r="FT482" s="772"/>
      <c r="FU482" s="772"/>
      <c r="FV482" s="772"/>
      <c r="FW482" s="772"/>
      <c r="FX482" s="772"/>
      <c r="FY482" s="772"/>
      <c r="FZ482" s="772"/>
      <c r="GA482" s="772"/>
      <c r="GB482" s="772"/>
      <c r="GC482" s="772"/>
      <c r="GD482" s="772"/>
      <c r="GE482" s="772"/>
      <c r="GF482" s="772"/>
      <c r="GG482" s="772"/>
      <c r="GH482" s="772"/>
      <c r="GI482" s="772"/>
      <c r="GJ482" s="772"/>
      <c r="GK482" s="772"/>
      <c r="GL482" s="772"/>
      <c r="GM482" s="772"/>
      <c r="GN482" s="772"/>
      <c r="GO482" s="772"/>
      <c r="GP482" s="772"/>
      <c r="GQ482" s="772"/>
      <c r="GR482" s="772"/>
      <c r="GS482" s="772"/>
      <c r="GT482" s="772"/>
      <c r="GU482" s="772"/>
    </row>
    <row r="483" spans="1:203" ht="15.75">
      <c r="A483" s="782"/>
      <c r="B483" s="772"/>
      <c r="C483" s="772"/>
      <c r="D483" s="772"/>
      <c r="E483" s="772"/>
      <c r="F483" s="772"/>
      <c r="G483" s="772"/>
      <c r="H483" s="772"/>
      <c r="I483" s="772"/>
      <c r="J483" s="776"/>
      <c r="K483" s="772"/>
      <c r="L483" s="772"/>
      <c r="M483" s="772"/>
      <c r="N483" s="772"/>
      <c r="O483" s="772"/>
      <c r="P483" s="772"/>
      <c r="Q483" s="772"/>
      <c r="R483" s="772"/>
      <c r="S483" s="772"/>
      <c r="T483" s="772"/>
      <c r="U483" s="772"/>
      <c r="V483" s="772"/>
      <c r="W483" s="772"/>
      <c r="X483" s="772"/>
      <c r="Y483" s="772"/>
      <c r="Z483" s="772"/>
      <c r="AA483" s="772"/>
      <c r="AB483" s="772"/>
      <c r="AC483" s="772"/>
      <c r="AD483" s="772"/>
      <c r="AE483" s="772"/>
      <c r="AF483" s="772"/>
      <c r="AG483" s="772"/>
      <c r="AH483" s="772"/>
      <c r="AI483" s="772"/>
      <c r="AJ483" s="772"/>
      <c r="AK483" s="772"/>
      <c r="AL483" s="772"/>
      <c r="AM483" s="772"/>
      <c r="AN483" s="772"/>
      <c r="AO483" s="772"/>
      <c r="AP483" s="772"/>
      <c r="AQ483" s="772"/>
      <c r="AR483" s="772"/>
      <c r="AS483" s="772"/>
      <c r="AT483" s="772"/>
      <c r="AU483" s="772"/>
      <c r="AV483" s="772"/>
      <c r="AW483" s="772"/>
      <c r="AX483" s="772"/>
      <c r="AY483" s="772"/>
      <c r="AZ483" s="772"/>
      <c r="BA483" s="772"/>
      <c r="BB483" s="772"/>
      <c r="BC483" s="772"/>
      <c r="BD483" s="772"/>
      <c r="BE483" s="772"/>
      <c r="BF483" s="772"/>
      <c r="BG483" s="772"/>
      <c r="BH483" s="772"/>
      <c r="BI483" s="772"/>
      <c r="BJ483" s="772"/>
      <c r="BK483" s="772"/>
      <c r="BL483" s="772"/>
      <c r="BM483" s="772"/>
      <c r="BN483" s="772"/>
      <c r="BO483" s="772"/>
      <c r="BP483" s="772"/>
      <c r="BQ483" s="772"/>
      <c r="BR483" s="772"/>
      <c r="BS483" s="772"/>
      <c r="BT483" s="772"/>
      <c r="BU483" s="772"/>
      <c r="BV483" s="772"/>
      <c r="BW483" s="772"/>
      <c r="BX483" s="772"/>
      <c r="BY483" s="772"/>
      <c r="BZ483" s="772"/>
      <c r="CA483" s="772"/>
      <c r="CB483" s="772"/>
      <c r="CC483" s="772"/>
      <c r="CD483" s="772"/>
      <c r="CE483" s="772"/>
      <c r="CF483" s="772"/>
      <c r="CG483" s="772"/>
      <c r="CH483" s="772"/>
      <c r="CI483" s="772"/>
      <c r="CJ483" s="772"/>
      <c r="CK483" s="772"/>
      <c r="CL483" s="772"/>
      <c r="CM483" s="772"/>
      <c r="CN483" s="772"/>
      <c r="CO483" s="772"/>
      <c r="CP483" s="772"/>
      <c r="CQ483" s="772"/>
      <c r="CR483" s="772"/>
      <c r="CS483" s="772"/>
      <c r="CT483" s="772"/>
      <c r="CU483" s="772"/>
      <c r="CV483" s="772"/>
      <c r="CW483" s="772"/>
      <c r="CX483" s="772"/>
      <c r="CY483" s="772"/>
      <c r="CZ483" s="772"/>
      <c r="DA483" s="772"/>
      <c r="DB483" s="772"/>
      <c r="DC483" s="772"/>
      <c r="DD483" s="772"/>
      <c r="DE483" s="772"/>
      <c r="DF483" s="772"/>
      <c r="DG483" s="772"/>
      <c r="DH483" s="772"/>
      <c r="DI483" s="772"/>
      <c r="DJ483" s="772"/>
      <c r="DK483" s="772"/>
      <c r="DL483" s="772"/>
      <c r="DM483" s="772"/>
      <c r="DN483" s="772"/>
      <c r="DO483" s="772"/>
      <c r="DP483" s="772"/>
      <c r="DQ483" s="772"/>
      <c r="DR483" s="772"/>
      <c r="DS483" s="772"/>
      <c r="DT483" s="772"/>
      <c r="DU483" s="772"/>
      <c r="DV483" s="772"/>
      <c r="DW483" s="772"/>
      <c r="DX483" s="772"/>
      <c r="DY483" s="772"/>
      <c r="DZ483" s="772"/>
      <c r="EA483" s="772"/>
      <c r="EB483" s="772"/>
      <c r="EC483" s="772"/>
      <c r="ED483" s="772"/>
      <c r="EE483" s="772"/>
      <c r="EF483" s="772"/>
      <c r="EG483" s="772"/>
      <c r="EH483" s="772"/>
      <c r="EI483" s="772"/>
      <c r="EJ483" s="772"/>
      <c r="EK483" s="772"/>
      <c r="EL483" s="772"/>
      <c r="EM483" s="772"/>
      <c r="EN483" s="772"/>
      <c r="EO483" s="772"/>
      <c r="EP483" s="772"/>
      <c r="EQ483" s="772"/>
      <c r="ER483" s="772"/>
      <c r="ES483" s="772"/>
      <c r="ET483" s="772"/>
      <c r="EU483" s="772"/>
      <c r="EV483" s="772"/>
      <c r="EW483" s="772"/>
      <c r="EX483" s="772"/>
      <c r="EY483" s="772"/>
      <c r="EZ483" s="772"/>
      <c r="FA483" s="772"/>
      <c r="FB483" s="772"/>
      <c r="FC483" s="772"/>
      <c r="FD483" s="772"/>
      <c r="FE483" s="772"/>
      <c r="FF483" s="772"/>
      <c r="FG483" s="772"/>
      <c r="FH483" s="772"/>
      <c r="FI483" s="772"/>
      <c r="FJ483" s="772"/>
      <c r="FK483" s="772"/>
      <c r="FL483" s="772"/>
      <c r="FM483" s="772"/>
      <c r="FN483" s="772"/>
      <c r="FO483" s="772"/>
      <c r="FP483" s="772"/>
      <c r="FQ483" s="772"/>
      <c r="FR483" s="772"/>
      <c r="FS483" s="772"/>
      <c r="FT483" s="772"/>
      <c r="FU483" s="772"/>
      <c r="FV483" s="772"/>
      <c r="FW483" s="772"/>
      <c r="FX483" s="772"/>
      <c r="FY483" s="772"/>
      <c r="FZ483" s="772"/>
      <c r="GA483" s="772"/>
      <c r="GB483" s="772"/>
      <c r="GC483" s="772"/>
      <c r="GD483" s="772"/>
      <c r="GE483" s="772"/>
      <c r="GF483" s="772"/>
      <c r="GG483" s="772"/>
      <c r="GH483" s="772"/>
      <c r="GI483" s="772"/>
      <c r="GJ483" s="772"/>
      <c r="GK483" s="772"/>
      <c r="GL483" s="772"/>
      <c r="GM483" s="772"/>
      <c r="GN483" s="772"/>
      <c r="GO483" s="772"/>
      <c r="GP483" s="772"/>
      <c r="GQ483" s="772"/>
      <c r="GR483" s="772"/>
      <c r="GS483" s="772"/>
      <c r="GT483" s="772"/>
      <c r="GU483" s="772"/>
    </row>
    <row r="484" spans="1:203" ht="15.75">
      <c r="A484" s="782"/>
      <c r="B484" s="772"/>
      <c r="C484" s="772"/>
      <c r="D484" s="772"/>
      <c r="E484" s="772"/>
      <c r="F484" s="772"/>
      <c r="G484" s="772"/>
      <c r="H484" s="772"/>
      <c r="I484" s="772"/>
      <c r="J484" s="776"/>
      <c r="K484" s="772"/>
      <c r="L484" s="772"/>
      <c r="M484" s="772"/>
      <c r="N484" s="772"/>
      <c r="O484" s="772"/>
      <c r="P484" s="772"/>
      <c r="Q484" s="772"/>
      <c r="R484" s="772"/>
      <c r="S484" s="772"/>
      <c r="T484" s="772"/>
      <c r="U484" s="772"/>
      <c r="V484" s="772"/>
      <c r="W484" s="772"/>
      <c r="X484" s="772"/>
      <c r="Y484" s="772"/>
      <c r="Z484" s="772"/>
      <c r="AA484" s="772"/>
      <c r="AB484" s="772"/>
      <c r="AC484" s="772"/>
      <c r="AD484" s="772"/>
      <c r="AE484" s="772"/>
      <c r="AF484" s="772"/>
      <c r="AG484" s="772"/>
      <c r="AH484" s="772"/>
      <c r="AI484" s="772"/>
      <c r="AJ484" s="772"/>
      <c r="AK484" s="772"/>
      <c r="AL484" s="772"/>
      <c r="AM484" s="772"/>
      <c r="AN484" s="772"/>
      <c r="AO484" s="772"/>
      <c r="AP484" s="772"/>
      <c r="AQ484" s="772"/>
      <c r="AR484" s="772"/>
      <c r="AS484" s="772"/>
      <c r="AT484" s="772"/>
      <c r="AU484" s="772"/>
      <c r="AV484" s="772"/>
      <c r="AW484" s="772"/>
      <c r="AX484" s="772"/>
      <c r="AY484" s="772"/>
      <c r="AZ484" s="772"/>
      <c r="BA484" s="772"/>
      <c r="BB484" s="772"/>
      <c r="BC484" s="772"/>
      <c r="BD484" s="772"/>
      <c r="BE484" s="772"/>
      <c r="BF484" s="772"/>
      <c r="BG484" s="772"/>
      <c r="BH484" s="772"/>
      <c r="BI484" s="772"/>
      <c r="BJ484" s="772"/>
      <c r="BK484" s="772"/>
      <c r="BL484" s="772"/>
      <c r="BM484" s="772"/>
      <c r="BN484" s="772"/>
      <c r="BO484" s="772"/>
      <c r="BP484" s="772"/>
      <c r="BQ484" s="772"/>
      <c r="BR484" s="772"/>
      <c r="BS484" s="772"/>
      <c r="BT484" s="772"/>
      <c r="BU484" s="772"/>
      <c r="BV484" s="772"/>
      <c r="BW484" s="772"/>
      <c r="BX484" s="772"/>
      <c r="BY484" s="772"/>
      <c r="BZ484" s="772"/>
      <c r="CA484" s="772"/>
      <c r="CB484" s="772"/>
      <c r="CC484" s="772"/>
      <c r="CD484" s="772"/>
      <c r="CE484" s="772"/>
      <c r="CF484" s="772"/>
      <c r="CG484" s="772"/>
      <c r="CH484" s="772"/>
      <c r="CI484" s="772"/>
      <c r="CJ484" s="772"/>
      <c r="CK484" s="772"/>
      <c r="CL484" s="772"/>
      <c r="CM484" s="772"/>
      <c r="CN484" s="772"/>
      <c r="CO484" s="772"/>
      <c r="CP484" s="772"/>
      <c r="CQ484" s="772"/>
      <c r="CR484" s="772"/>
      <c r="CS484" s="772"/>
      <c r="CT484" s="772"/>
      <c r="CU484" s="772"/>
      <c r="CV484" s="772"/>
      <c r="CW484" s="772"/>
      <c r="CX484" s="772"/>
      <c r="CY484" s="772"/>
      <c r="CZ484" s="772"/>
      <c r="DA484" s="772"/>
      <c r="DB484" s="772"/>
      <c r="DC484" s="772"/>
      <c r="DD484" s="772"/>
      <c r="DE484" s="772"/>
      <c r="DF484" s="772"/>
      <c r="DG484" s="772"/>
      <c r="DH484" s="772"/>
      <c r="DI484" s="772"/>
      <c r="DJ484" s="772"/>
      <c r="DK484" s="772"/>
      <c r="DL484" s="772"/>
      <c r="DM484" s="772"/>
      <c r="DN484" s="772"/>
      <c r="DO484" s="772"/>
      <c r="DP484" s="772"/>
      <c r="DQ484" s="772"/>
      <c r="DR484" s="772"/>
      <c r="DS484" s="772"/>
      <c r="DT484" s="772"/>
      <c r="DU484" s="772"/>
      <c r="DV484" s="772"/>
      <c r="DW484" s="772"/>
      <c r="DX484" s="772"/>
      <c r="DY484" s="772"/>
      <c r="DZ484" s="772"/>
      <c r="EA484" s="772"/>
      <c r="EB484" s="772"/>
      <c r="EC484" s="772"/>
      <c r="ED484" s="772"/>
      <c r="EE484" s="772"/>
      <c r="EF484" s="772"/>
      <c r="EG484" s="772"/>
      <c r="EH484" s="772"/>
      <c r="EI484" s="772"/>
      <c r="EJ484" s="772"/>
      <c r="EK484" s="772"/>
      <c r="EL484" s="772"/>
      <c r="EM484" s="772"/>
      <c r="EN484" s="772"/>
      <c r="EO484" s="772"/>
      <c r="EP484" s="772"/>
      <c r="EQ484" s="772"/>
      <c r="ER484" s="772"/>
      <c r="ES484" s="772"/>
      <c r="ET484" s="772"/>
      <c r="EU484" s="772"/>
      <c r="EV484" s="772"/>
      <c r="EW484" s="772"/>
      <c r="EX484" s="772"/>
      <c r="EY484" s="772"/>
      <c r="EZ484" s="772"/>
      <c r="FA484" s="772"/>
      <c r="FB484" s="772"/>
      <c r="FC484" s="772"/>
      <c r="FD484" s="772"/>
      <c r="FE484" s="772"/>
      <c r="FF484" s="772"/>
      <c r="FG484" s="772"/>
      <c r="FH484" s="772"/>
      <c r="FI484" s="772"/>
      <c r="FJ484" s="772"/>
      <c r="FK484" s="772"/>
      <c r="FL484" s="772"/>
      <c r="FM484" s="772"/>
      <c r="FN484" s="772"/>
      <c r="FO484" s="772"/>
      <c r="FP484" s="772"/>
      <c r="FQ484" s="772"/>
      <c r="FR484" s="772"/>
      <c r="FS484" s="772"/>
      <c r="FT484" s="772"/>
      <c r="FU484" s="772"/>
      <c r="FV484" s="772"/>
      <c r="FW484" s="772"/>
      <c r="FX484" s="772"/>
      <c r="FY484" s="772"/>
      <c r="FZ484" s="772"/>
      <c r="GA484" s="772"/>
      <c r="GB484" s="772"/>
      <c r="GC484" s="772"/>
      <c r="GD484" s="772"/>
      <c r="GE484" s="772"/>
      <c r="GF484" s="772"/>
      <c r="GG484" s="772"/>
      <c r="GH484" s="772"/>
      <c r="GI484" s="772"/>
      <c r="GJ484" s="772"/>
      <c r="GK484" s="772"/>
      <c r="GL484" s="772"/>
      <c r="GM484" s="772"/>
      <c r="GN484" s="772"/>
      <c r="GO484" s="772"/>
      <c r="GP484" s="772"/>
      <c r="GQ484" s="772"/>
      <c r="GR484" s="772"/>
      <c r="GS484" s="772"/>
      <c r="GT484" s="772"/>
      <c r="GU484" s="772"/>
    </row>
    <row r="485" spans="1:203" ht="15.75">
      <c r="A485" s="782"/>
      <c r="B485" s="772"/>
      <c r="C485" s="772"/>
      <c r="D485" s="772"/>
      <c r="E485" s="772"/>
      <c r="F485" s="772"/>
      <c r="G485" s="772"/>
      <c r="H485" s="772"/>
      <c r="I485" s="772"/>
      <c r="J485" s="776"/>
      <c r="K485" s="772"/>
      <c r="L485" s="772"/>
      <c r="M485" s="772"/>
      <c r="N485" s="772"/>
      <c r="O485" s="772"/>
      <c r="P485" s="772"/>
      <c r="Q485" s="772"/>
      <c r="R485" s="772"/>
      <c r="S485" s="772"/>
      <c r="T485" s="772"/>
      <c r="U485" s="772"/>
      <c r="V485" s="772"/>
      <c r="W485" s="772"/>
      <c r="X485" s="772"/>
      <c r="Y485" s="772"/>
      <c r="Z485" s="772"/>
      <c r="AA485" s="772"/>
      <c r="AB485" s="772"/>
      <c r="AC485" s="772"/>
      <c r="AD485" s="772"/>
      <c r="AE485" s="772"/>
      <c r="AF485" s="772"/>
      <c r="AG485" s="772"/>
      <c r="AH485" s="772"/>
      <c r="AI485" s="772"/>
      <c r="AJ485" s="772"/>
      <c r="AK485" s="772"/>
      <c r="AL485" s="772"/>
      <c r="AM485" s="772"/>
      <c r="AN485" s="772"/>
      <c r="AO485" s="772"/>
      <c r="AP485" s="772"/>
      <c r="AQ485" s="772"/>
      <c r="AR485" s="772"/>
      <c r="AS485" s="772"/>
      <c r="AT485" s="772"/>
      <c r="AU485" s="772"/>
      <c r="AV485" s="772"/>
      <c r="AW485" s="772"/>
      <c r="AX485" s="772"/>
      <c r="AY485" s="772"/>
      <c r="AZ485" s="772"/>
      <c r="BA485" s="772"/>
      <c r="BB485" s="772"/>
      <c r="BC485" s="772"/>
      <c r="BD485" s="772"/>
      <c r="BE485" s="772"/>
      <c r="BF485" s="772"/>
      <c r="BG485" s="772"/>
      <c r="BH485" s="772"/>
      <c r="BI485" s="772"/>
      <c r="BJ485" s="772"/>
      <c r="BK485" s="772"/>
      <c r="BL485" s="772"/>
      <c r="BM485" s="772"/>
      <c r="BN485" s="772"/>
      <c r="BO485" s="772"/>
      <c r="BP485" s="772"/>
      <c r="BQ485" s="772"/>
      <c r="BR485" s="772"/>
      <c r="BS485" s="772"/>
      <c r="BT485" s="772"/>
      <c r="BU485" s="772"/>
      <c r="BV485" s="772"/>
      <c r="BW485" s="772"/>
      <c r="BX485" s="772"/>
      <c r="BY485" s="772"/>
      <c r="BZ485" s="772"/>
      <c r="CA485" s="772"/>
      <c r="CB485" s="772"/>
      <c r="CC485" s="772"/>
      <c r="CD485" s="772"/>
      <c r="CE485" s="772"/>
      <c r="CF485" s="772"/>
      <c r="CG485" s="772"/>
      <c r="CH485" s="772"/>
      <c r="CI485" s="772"/>
      <c r="CJ485" s="772"/>
      <c r="CK485" s="772"/>
      <c r="CL485" s="772"/>
      <c r="CM485" s="772"/>
      <c r="CN485" s="772"/>
      <c r="CO485" s="772"/>
      <c r="CP485" s="772"/>
      <c r="CQ485" s="772"/>
      <c r="CR485" s="772"/>
      <c r="CS485" s="772"/>
      <c r="CT485" s="772"/>
      <c r="CU485" s="772"/>
      <c r="CV485" s="772"/>
      <c r="CW485" s="772"/>
      <c r="CX485" s="772"/>
      <c r="CY485" s="772"/>
      <c r="CZ485" s="772"/>
      <c r="DA485" s="772"/>
      <c r="DB485" s="772"/>
      <c r="DC485" s="772"/>
      <c r="DD485" s="772"/>
      <c r="DE485" s="772"/>
      <c r="DF485" s="772"/>
      <c r="DG485" s="772"/>
      <c r="DH485" s="772"/>
      <c r="DI485" s="772"/>
      <c r="DJ485" s="772"/>
      <c r="DK485" s="772"/>
      <c r="DL485" s="772"/>
      <c r="DM485" s="772"/>
      <c r="DN485" s="772"/>
      <c r="DO485" s="772"/>
      <c r="DP485" s="772"/>
      <c r="DQ485" s="772"/>
      <c r="DR485" s="772"/>
      <c r="DS485" s="772"/>
      <c r="DT485" s="772"/>
      <c r="DU485" s="772"/>
      <c r="DV485" s="772"/>
      <c r="DW485" s="772"/>
      <c r="DX485" s="772"/>
      <c r="DY485" s="772"/>
      <c r="DZ485" s="772"/>
      <c r="EA485" s="772"/>
      <c r="EB485" s="772"/>
      <c r="EC485" s="772"/>
      <c r="ED485" s="772"/>
      <c r="EE485" s="772"/>
      <c r="EF485" s="772"/>
      <c r="EG485" s="772"/>
      <c r="EH485" s="772"/>
      <c r="EI485" s="772"/>
      <c r="EJ485" s="772"/>
      <c r="EK485" s="772"/>
      <c r="EL485" s="772"/>
      <c r="EM485" s="772"/>
      <c r="EN485" s="772"/>
      <c r="EO485" s="772"/>
      <c r="EP485" s="772"/>
      <c r="EQ485" s="772"/>
      <c r="ER485" s="772"/>
      <c r="ES485" s="772"/>
      <c r="ET485" s="772"/>
      <c r="EU485" s="772"/>
      <c r="EV485" s="772"/>
      <c r="EW485" s="772"/>
      <c r="EX485" s="772"/>
      <c r="EY485" s="772"/>
      <c r="EZ485" s="772"/>
      <c r="FA485" s="772"/>
      <c r="FB485" s="772"/>
      <c r="FC485" s="772"/>
      <c r="FD485" s="772"/>
      <c r="FE485" s="772"/>
      <c r="FF485" s="772"/>
      <c r="FG485" s="772"/>
      <c r="FH485" s="772"/>
      <c r="FI485" s="772"/>
      <c r="FJ485" s="772"/>
      <c r="FK485" s="772"/>
      <c r="FL485" s="772"/>
      <c r="FM485" s="772"/>
      <c r="FN485" s="772"/>
      <c r="FO485" s="772"/>
      <c r="FP485" s="772"/>
      <c r="FQ485" s="772"/>
      <c r="FR485" s="772"/>
      <c r="FS485" s="772"/>
      <c r="FT485" s="772"/>
      <c r="FU485" s="772"/>
      <c r="FV485" s="772"/>
      <c r="FW485" s="772"/>
      <c r="FX485" s="772"/>
      <c r="FY485" s="772"/>
      <c r="FZ485" s="772"/>
      <c r="GA485" s="772"/>
      <c r="GB485" s="772"/>
      <c r="GC485" s="772"/>
      <c r="GD485" s="772"/>
      <c r="GE485" s="772"/>
      <c r="GF485" s="772"/>
      <c r="GG485" s="772"/>
      <c r="GH485" s="772"/>
      <c r="GI485" s="772"/>
      <c r="GJ485" s="772"/>
      <c r="GK485" s="772"/>
      <c r="GL485" s="772"/>
      <c r="GM485" s="772"/>
      <c r="GN485" s="772"/>
      <c r="GO485" s="772"/>
      <c r="GP485" s="772"/>
      <c r="GQ485" s="772"/>
      <c r="GR485" s="772"/>
      <c r="GS485" s="772"/>
      <c r="GT485" s="772"/>
      <c r="GU485" s="772"/>
    </row>
    <row r="486" spans="1:203" ht="15.75">
      <c r="A486" s="782"/>
      <c r="B486" s="772"/>
      <c r="C486" s="772"/>
      <c r="D486" s="772"/>
      <c r="E486" s="772"/>
      <c r="F486" s="772"/>
      <c r="G486" s="772"/>
      <c r="H486" s="772"/>
      <c r="I486" s="772"/>
      <c r="J486" s="776"/>
      <c r="K486" s="772"/>
      <c r="L486" s="772"/>
      <c r="M486" s="772"/>
      <c r="N486" s="772"/>
      <c r="O486" s="772"/>
      <c r="P486" s="772"/>
      <c r="Q486" s="772"/>
      <c r="R486" s="772"/>
      <c r="S486" s="772"/>
      <c r="T486" s="772"/>
      <c r="U486" s="772"/>
      <c r="V486" s="772"/>
      <c r="W486" s="772"/>
      <c r="X486" s="772"/>
      <c r="Y486" s="772"/>
      <c r="Z486" s="772"/>
      <c r="AA486" s="772"/>
      <c r="AB486" s="772"/>
      <c r="AC486" s="772"/>
      <c r="AD486" s="772"/>
      <c r="AE486" s="772"/>
      <c r="AF486" s="772"/>
      <c r="AG486" s="772"/>
      <c r="AH486" s="772"/>
      <c r="AI486" s="772"/>
      <c r="AJ486" s="772"/>
      <c r="AK486" s="772"/>
      <c r="AL486" s="772"/>
      <c r="AM486" s="772"/>
      <c r="AN486" s="772"/>
      <c r="AO486" s="772"/>
      <c r="AP486" s="772"/>
      <c r="AQ486" s="772"/>
      <c r="AR486" s="772"/>
      <c r="AS486" s="772"/>
      <c r="AT486" s="772"/>
      <c r="AU486" s="772"/>
      <c r="AV486" s="772"/>
      <c r="AW486" s="772"/>
      <c r="AX486" s="772"/>
      <c r="AY486" s="772"/>
      <c r="AZ486" s="772"/>
      <c r="BA486" s="772"/>
      <c r="BB486" s="772"/>
      <c r="BC486" s="772"/>
      <c r="BD486" s="772"/>
      <c r="BE486" s="772"/>
      <c r="BF486" s="772"/>
      <c r="BG486" s="772"/>
      <c r="BH486" s="772"/>
      <c r="BI486" s="772"/>
      <c r="BJ486" s="772"/>
      <c r="BK486" s="772"/>
      <c r="BL486" s="772"/>
      <c r="BM486" s="772"/>
      <c r="BN486" s="772"/>
      <c r="BO486" s="772"/>
      <c r="BP486" s="772"/>
      <c r="BQ486" s="772"/>
      <c r="BR486" s="772"/>
      <c r="BS486" s="772"/>
      <c r="BT486" s="772"/>
      <c r="BU486" s="772"/>
      <c r="BV486" s="772"/>
      <c r="BW486" s="772"/>
      <c r="BX486" s="772"/>
      <c r="BY486" s="772"/>
      <c r="BZ486" s="772"/>
      <c r="CA486" s="772"/>
      <c r="CB486" s="772"/>
      <c r="CC486" s="772"/>
      <c r="CD486" s="772"/>
      <c r="CE486" s="772"/>
      <c r="CF486" s="772"/>
      <c r="CG486" s="772"/>
      <c r="CH486" s="772"/>
      <c r="CI486" s="772"/>
      <c r="CJ486" s="772"/>
      <c r="CK486" s="772"/>
      <c r="CL486" s="772"/>
      <c r="CM486" s="772"/>
      <c r="CN486" s="772"/>
      <c r="CO486" s="772"/>
      <c r="CP486" s="772"/>
      <c r="CQ486" s="772"/>
      <c r="CR486" s="772"/>
      <c r="CS486" s="772"/>
      <c r="CT486" s="772"/>
      <c r="CU486" s="772"/>
      <c r="CV486" s="772"/>
      <c r="CW486" s="772"/>
      <c r="CX486" s="772"/>
      <c r="CY486" s="772"/>
      <c r="CZ486" s="772"/>
      <c r="DA486" s="772"/>
      <c r="DB486" s="772"/>
      <c r="DC486" s="772"/>
      <c r="DD486" s="772"/>
      <c r="DE486" s="772"/>
      <c r="DF486" s="772"/>
      <c r="DG486" s="772"/>
      <c r="DH486" s="772"/>
      <c r="DI486" s="772"/>
      <c r="DJ486" s="772"/>
      <c r="DK486" s="772"/>
      <c r="DL486" s="772"/>
      <c r="DM486" s="772"/>
      <c r="DN486" s="772"/>
      <c r="DO486" s="772"/>
      <c r="DP486" s="772"/>
      <c r="DQ486" s="772"/>
      <c r="DR486" s="772"/>
      <c r="DS486" s="772"/>
      <c r="DT486" s="772"/>
      <c r="DU486" s="772"/>
      <c r="DV486" s="772"/>
      <c r="DW486" s="772"/>
      <c r="DX486" s="772"/>
      <c r="DY486" s="772"/>
      <c r="DZ486" s="772"/>
      <c r="EA486" s="772"/>
      <c r="EB486" s="772"/>
      <c r="EC486" s="772"/>
      <c r="ED486" s="772"/>
      <c r="EE486" s="772"/>
      <c r="EF486" s="772"/>
      <c r="EG486" s="772"/>
      <c r="EH486" s="772"/>
      <c r="EI486" s="772"/>
      <c r="EJ486" s="772"/>
      <c r="EK486" s="772"/>
      <c r="EL486" s="772"/>
      <c r="EM486" s="772"/>
      <c r="EN486" s="772"/>
      <c r="EO486" s="772"/>
      <c r="EP486" s="772"/>
      <c r="EQ486" s="772"/>
      <c r="ER486" s="772"/>
      <c r="ES486" s="772"/>
      <c r="ET486" s="772"/>
      <c r="EU486" s="772"/>
      <c r="EV486" s="772"/>
      <c r="EW486" s="772"/>
      <c r="EX486" s="772"/>
      <c r="EY486" s="772"/>
      <c r="EZ486" s="772"/>
      <c r="FA486" s="772"/>
      <c r="FB486" s="772"/>
      <c r="FC486" s="772"/>
      <c r="FD486" s="772"/>
      <c r="FE486" s="772"/>
      <c r="FF486" s="772"/>
      <c r="FG486" s="772"/>
      <c r="FH486" s="772"/>
      <c r="FI486" s="772"/>
      <c r="FJ486" s="772"/>
      <c r="FK486" s="772"/>
      <c r="FL486" s="772"/>
      <c r="FM486" s="772"/>
      <c r="FN486" s="772"/>
      <c r="FO486" s="772"/>
      <c r="FP486" s="772"/>
      <c r="FQ486" s="772"/>
      <c r="FR486" s="772"/>
      <c r="FS486" s="772"/>
      <c r="FT486" s="772"/>
      <c r="FU486" s="772"/>
      <c r="FV486" s="772"/>
      <c r="FW486" s="772"/>
      <c r="FX486" s="772"/>
      <c r="FY486" s="772"/>
      <c r="FZ486" s="772"/>
      <c r="GA486" s="772"/>
      <c r="GB486" s="772"/>
      <c r="GC486" s="772"/>
      <c r="GD486" s="772"/>
      <c r="GE486" s="772"/>
      <c r="GF486" s="772"/>
      <c r="GG486" s="772"/>
      <c r="GH486" s="772"/>
      <c r="GI486" s="772"/>
      <c r="GJ486" s="772"/>
      <c r="GK486" s="772"/>
      <c r="GL486" s="772"/>
      <c r="GM486" s="772"/>
      <c r="GN486" s="772"/>
      <c r="GO486" s="772"/>
      <c r="GP486" s="772"/>
      <c r="GQ486" s="772"/>
      <c r="GR486" s="772"/>
      <c r="GS486" s="772"/>
      <c r="GT486" s="772"/>
      <c r="GU486" s="772"/>
    </row>
    <row r="487" spans="1:203" ht="15.75">
      <c r="A487" s="782"/>
      <c r="B487" s="772"/>
      <c r="C487" s="772"/>
      <c r="D487" s="772"/>
      <c r="E487" s="772"/>
      <c r="F487" s="772"/>
      <c r="G487" s="772"/>
      <c r="H487" s="772"/>
      <c r="I487" s="772"/>
      <c r="J487" s="776"/>
      <c r="K487" s="772"/>
      <c r="L487" s="772"/>
      <c r="M487" s="772"/>
      <c r="N487" s="772"/>
      <c r="O487" s="772"/>
      <c r="P487" s="772"/>
      <c r="Q487" s="772"/>
      <c r="R487" s="772"/>
      <c r="S487" s="772"/>
      <c r="T487" s="772"/>
      <c r="U487" s="772"/>
      <c r="V487" s="772"/>
      <c r="W487" s="772"/>
      <c r="X487" s="772"/>
      <c r="Y487" s="772"/>
      <c r="Z487" s="772"/>
      <c r="AA487" s="772"/>
      <c r="AB487" s="772"/>
      <c r="AC487" s="772"/>
      <c r="AD487" s="772"/>
      <c r="AE487" s="772"/>
      <c r="AF487" s="772"/>
      <c r="AG487" s="772"/>
      <c r="AH487" s="772"/>
      <c r="AI487" s="772"/>
      <c r="AJ487" s="772"/>
      <c r="AK487" s="772"/>
      <c r="AL487" s="772"/>
      <c r="AM487" s="772"/>
      <c r="AN487" s="772"/>
      <c r="AO487" s="772"/>
      <c r="AP487" s="772"/>
      <c r="AQ487" s="772"/>
      <c r="AR487" s="772"/>
      <c r="AS487" s="772"/>
      <c r="AT487" s="772"/>
      <c r="AU487" s="772"/>
      <c r="AV487" s="772"/>
      <c r="AW487" s="772"/>
      <c r="AX487" s="772"/>
      <c r="AY487" s="772"/>
      <c r="AZ487" s="772"/>
      <c r="BA487" s="772"/>
      <c r="BB487" s="772"/>
      <c r="BC487" s="772"/>
      <c r="BD487" s="772"/>
      <c r="BE487" s="772"/>
      <c r="BF487" s="772"/>
      <c r="BG487" s="772"/>
      <c r="BH487" s="772"/>
      <c r="BI487" s="772"/>
      <c r="BJ487" s="772"/>
      <c r="BK487" s="772"/>
      <c r="BL487" s="772"/>
      <c r="BM487" s="772"/>
      <c r="BN487" s="772"/>
      <c r="BO487" s="772"/>
      <c r="BP487" s="772"/>
      <c r="BQ487" s="772"/>
      <c r="BR487" s="772"/>
      <c r="BS487" s="772"/>
      <c r="BT487" s="772"/>
      <c r="BU487" s="772"/>
      <c r="BV487" s="772"/>
      <c r="BW487" s="772"/>
      <c r="BX487" s="772"/>
      <c r="BY487" s="772"/>
      <c r="BZ487" s="772"/>
      <c r="CA487" s="772"/>
      <c r="CB487" s="772"/>
      <c r="CC487" s="772"/>
      <c r="CD487" s="772"/>
      <c r="CE487" s="772"/>
      <c r="CF487" s="772"/>
      <c r="CG487" s="772"/>
      <c r="CH487" s="772"/>
      <c r="CI487" s="772"/>
      <c r="CJ487" s="772"/>
      <c r="CK487" s="772"/>
      <c r="CL487" s="772"/>
      <c r="CM487" s="772"/>
      <c r="CN487" s="772"/>
      <c r="CO487" s="772"/>
      <c r="CP487" s="772"/>
      <c r="CQ487" s="772"/>
      <c r="CR487" s="772"/>
      <c r="CS487" s="772"/>
      <c r="CT487" s="772"/>
      <c r="CU487" s="772"/>
      <c r="CV487" s="772"/>
      <c r="CW487" s="772"/>
      <c r="CX487" s="772"/>
      <c r="CY487" s="772"/>
      <c r="CZ487" s="772"/>
      <c r="DA487" s="772"/>
      <c r="DB487" s="772"/>
      <c r="DC487" s="772"/>
      <c r="DD487" s="772"/>
      <c r="DE487" s="772"/>
      <c r="DF487" s="772"/>
      <c r="DG487" s="772"/>
      <c r="DH487" s="772"/>
      <c r="DI487" s="772"/>
      <c r="DJ487" s="772"/>
      <c r="DK487" s="772"/>
      <c r="DL487" s="772"/>
      <c r="DM487" s="772"/>
      <c r="DN487" s="772"/>
      <c r="DO487" s="772"/>
      <c r="DP487" s="772"/>
      <c r="DQ487" s="772"/>
      <c r="DR487" s="772"/>
      <c r="DS487" s="772"/>
      <c r="DT487" s="772"/>
      <c r="DU487" s="772"/>
      <c r="DV487" s="772"/>
      <c r="DW487" s="772"/>
      <c r="DX487" s="772"/>
      <c r="DY487" s="772"/>
      <c r="DZ487" s="772"/>
      <c r="EA487" s="772"/>
      <c r="EB487" s="772"/>
      <c r="EC487" s="772"/>
      <c r="ED487" s="772"/>
      <c r="EE487" s="772"/>
      <c r="EF487" s="772"/>
      <c r="EG487" s="772"/>
      <c r="EH487" s="772"/>
      <c r="EI487" s="772"/>
      <c r="EJ487" s="772"/>
      <c r="EK487" s="772"/>
      <c r="EL487" s="772"/>
      <c r="EM487" s="772"/>
      <c r="EN487" s="772"/>
      <c r="EO487" s="772"/>
      <c r="EP487" s="772"/>
      <c r="EQ487" s="772"/>
      <c r="ER487" s="772"/>
      <c r="ES487" s="772"/>
      <c r="ET487" s="772"/>
      <c r="EU487" s="772"/>
      <c r="EV487" s="772"/>
      <c r="EW487" s="772"/>
      <c r="EX487" s="772"/>
      <c r="EY487" s="772"/>
      <c r="EZ487" s="772"/>
      <c r="FA487" s="772"/>
      <c r="FB487" s="772"/>
      <c r="FC487" s="772"/>
      <c r="FD487" s="772"/>
      <c r="FE487" s="772"/>
      <c r="FF487" s="772"/>
      <c r="FG487" s="772"/>
      <c r="FH487" s="772"/>
      <c r="FI487" s="772"/>
      <c r="FJ487" s="772"/>
      <c r="FK487" s="772"/>
      <c r="FL487" s="772"/>
      <c r="FM487" s="772"/>
      <c r="FN487" s="772"/>
      <c r="FO487" s="772"/>
      <c r="FP487" s="772"/>
      <c r="FQ487" s="772"/>
      <c r="FR487" s="772"/>
      <c r="FS487" s="772"/>
      <c r="FT487" s="772"/>
      <c r="FU487" s="772"/>
      <c r="FV487" s="772"/>
      <c r="FW487" s="772"/>
      <c r="FX487" s="772"/>
      <c r="FY487" s="772"/>
      <c r="FZ487" s="772"/>
      <c r="GA487" s="772"/>
      <c r="GB487" s="772"/>
      <c r="GC487" s="772"/>
      <c r="GD487" s="772"/>
      <c r="GE487" s="772"/>
      <c r="GF487" s="772"/>
      <c r="GG487" s="772"/>
      <c r="GH487" s="772"/>
      <c r="GI487" s="772"/>
      <c r="GJ487" s="772"/>
      <c r="GK487" s="772"/>
      <c r="GL487" s="772"/>
      <c r="GM487" s="772"/>
      <c r="GN487" s="772"/>
      <c r="GO487" s="772"/>
      <c r="GP487" s="772"/>
      <c r="GQ487" s="772"/>
      <c r="GR487" s="772"/>
      <c r="GS487" s="772"/>
      <c r="GT487" s="772"/>
      <c r="GU487" s="772"/>
    </row>
    <row r="488" spans="1:203" ht="15.75">
      <c r="A488" s="782"/>
      <c r="B488" s="772"/>
      <c r="C488" s="772"/>
      <c r="D488" s="772"/>
      <c r="E488" s="772"/>
      <c r="F488" s="772"/>
      <c r="G488" s="772"/>
      <c r="H488" s="772"/>
      <c r="I488" s="772"/>
      <c r="J488" s="776"/>
      <c r="K488" s="772"/>
      <c r="L488" s="772"/>
      <c r="M488" s="772"/>
      <c r="N488" s="772"/>
      <c r="O488" s="772"/>
      <c r="P488" s="772"/>
      <c r="Q488" s="772"/>
      <c r="R488" s="772"/>
      <c r="S488" s="772"/>
      <c r="T488" s="772"/>
      <c r="U488" s="772"/>
      <c r="V488" s="772"/>
      <c r="W488" s="772"/>
      <c r="X488" s="772"/>
      <c r="Y488" s="772"/>
      <c r="Z488" s="772"/>
      <c r="AA488" s="772"/>
      <c r="AB488" s="772"/>
      <c r="AC488" s="772"/>
      <c r="AD488" s="772"/>
      <c r="AE488" s="772"/>
      <c r="AF488" s="772"/>
      <c r="AG488" s="772"/>
      <c r="AH488" s="772"/>
      <c r="AI488" s="772"/>
      <c r="AJ488" s="772"/>
      <c r="AK488" s="772"/>
      <c r="AL488" s="772"/>
      <c r="AM488" s="772"/>
      <c r="AN488" s="772"/>
      <c r="AO488" s="772"/>
      <c r="AP488" s="772"/>
      <c r="AQ488" s="772"/>
      <c r="AR488" s="772"/>
      <c r="AS488" s="772"/>
      <c r="AT488" s="772"/>
      <c r="AU488" s="772"/>
      <c r="AV488" s="772"/>
      <c r="AW488" s="772"/>
      <c r="AX488" s="772"/>
      <c r="AY488" s="772"/>
      <c r="AZ488" s="772"/>
      <c r="BA488" s="772"/>
      <c r="BB488" s="772"/>
      <c r="BC488" s="772"/>
      <c r="BD488" s="772"/>
      <c r="BE488" s="772"/>
      <c r="BF488" s="772"/>
      <c r="BG488" s="772"/>
      <c r="BH488" s="772"/>
      <c r="BI488" s="772"/>
      <c r="BJ488" s="772"/>
      <c r="BK488" s="772"/>
      <c r="BL488" s="772"/>
      <c r="BM488" s="772"/>
      <c r="BN488" s="772"/>
      <c r="BO488" s="772"/>
      <c r="BP488" s="772"/>
      <c r="BQ488" s="772"/>
      <c r="BR488" s="772"/>
      <c r="BS488" s="772"/>
      <c r="BT488" s="772"/>
      <c r="BU488" s="772"/>
      <c r="BV488" s="772"/>
      <c r="BW488" s="772"/>
      <c r="BX488" s="772"/>
      <c r="BY488" s="772"/>
      <c r="BZ488" s="772"/>
      <c r="CA488" s="772"/>
      <c r="CB488" s="772"/>
      <c r="CC488" s="772"/>
      <c r="CD488" s="772"/>
      <c r="CE488" s="772"/>
      <c r="CF488" s="772"/>
      <c r="CG488" s="772"/>
      <c r="CH488" s="772"/>
      <c r="CI488" s="772"/>
      <c r="CJ488" s="772"/>
      <c r="CK488" s="772"/>
      <c r="CL488" s="772"/>
      <c r="CM488" s="772"/>
      <c r="CN488" s="772"/>
      <c r="CO488" s="772"/>
      <c r="CP488" s="772"/>
      <c r="CQ488" s="772"/>
      <c r="CR488" s="772"/>
      <c r="CS488" s="772"/>
      <c r="CT488" s="772"/>
      <c r="CU488" s="772"/>
      <c r="CV488" s="772"/>
      <c r="CW488" s="772"/>
      <c r="CX488" s="772"/>
      <c r="CY488" s="772"/>
      <c r="CZ488" s="772"/>
      <c r="DA488" s="772"/>
      <c r="DB488" s="772"/>
      <c r="DC488" s="772"/>
      <c r="DD488" s="772"/>
      <c r="DE488" s="772"/>
      <c r="DF488" s="772"/>
      <c r="DG488" s="772"/>
      <c r="DH488" s="772"/>
      <c r="DI488" s="772"/>
      <c r="DJ488" s="772"/>
      <c r="DK488" s="772"/>
      <c r="DL488" s="772"/>
      <c r="DM488" s="772"/>
      <c r="DN488" s="772"/>
      <c r="DO488" s="772"/>
      <c r="DP488" s="772"/>
      <c r="DQ488" s="772"/>
      <c r="DR488" s="772"/>
      <c r="DS488" s="772"/>
      <c r="DT488" s="772"/>
      <c r="DU488" s="772"/>
      <c r="DV488" s="772"/>
      <c r="DW488" s="772"/>
      <c r="DX488" s="772"/>
      <c r="DY488" s="772"/>
      <c r="DZ488" s="772"/>
      <c r="EA488" s="772"/>
      <c r="EB488" s="772"/>
      <c r="EC488" s="772"/>
      <c r="ED488" s="772"/>
      <c r="EE488" s="772"/>
      <c r="EF488" s="772"/>
      <c r="EG488" s="772"/>
      <c r="EH488" s="772"/>
      <c r="EI488" s="772"/>
      <c r="EJ488" s="772"/>
      <c r="EK488" s="772"/>
      <c r="EL488" s="772"/>
      <c r="EM488" s="772"/>
      <c r="EN488" s="772"/>
      <c r="EO488" s="772"/>
      <c r="EP488" s="772"/>
      <c r="EQ488" s="772"/>
      <c r="ER488" s="772"/>
      <c r="ES488" s="772"/>
      <c r="ET488" s="772"/>
      <c r="EU488" s="772"/>
      <c r="EV488" s="772"/>
      <c r="EW488" s="772"/>
      <c r="EX488" s="772"/>
      <c r="EY488" s="772"/>
      <c r="EZ488" s="772"/>
      <c r="FA488" s="772"/>
      <c r="FB488" s="772"/>
      <c r="FC488" s="772"/>
      <c r="FD488" s="772"/>
      <c r="FE488" s="772"/>
      <c r="FF488" s="772"/>
      <c r="FG488" s="772"/>
      <c r="FH488" s="772"/>
      <c r="FI488" s="772"/>
      <c r="FJ488" s="772"/>
      <c r="FK488" s="772"/>
      <c r="FL488" s="772"/>
      <c r="FM488" s="772"/>
      <c r="FN488" s="772"/>
      <c r="FO488" s="772"/>
      <c r="FP488" s="772"/>
      <c r="FQ488" s="772"/>
      <c r="FR488" s="772"/>
      <c r="FS488" s="772"/>
      <c r="FT488" s="772"/>
      <c r="FU488" s="772"/>
      <c r="FV488" s="772"/>
      <c r="FW488" s="772"/>
      <c r="FX488" s="772"/>
      <c r="FY488" s="772"/>
      <c r="FZ488" s="772"/>
      <c r="GA488" s="772"/>
      <c r="GB488" s="772"/>
      <c r="GC488" s="772"/>
      <c r="GD488" s="772"/>
      <c r="GE488" s="772"/>
      <c r="GF488" s="772"/>
      <c r="GG488" s="772"/>
      <c r="GH488" s="772"/>
      <c r="GI488" s="772"/>
      <c r="GJ488" s="772"/>
      <c r="GK488" s="772"/>
      <c r="GL488" s="772"/>
      <c r="GM488" s="772"/>
      <c r="GN488" s="772"/>
      <c r="GO488" s="772"/>
      <c r="GP488" s="772"/>
      <c r="GQ488" s="772"/>
      <c r="GR488" s="772"/>
      <c r="GS488" s="772"/>
      <c r="GT488" s="772"/>
      <c r="GU488" s="772"/>
    </row>
    <row r="489" spans="1:203" ht="15.75">
      <c r="A489" s="782"/>
      <c r="B489" s="772"/>
      <c r="C489" s="772"/>
      <c r="D489" s="772"/>
      <c r="E489" s="772"/>
      <c r="F489" s="772"/>
      <c r="G489" s="772"/>
      <c r="H489" s="772"/>
      <c r="I489" s="772"/>
      <c r="J489" s="776"/>
      <c r="K489" s="772"/>
      <c r="L489" s="772"/>
      <c r="M489" s="772"/>
      <c r="N489" s="772"/>
      <c r="O489" s="772"/>
      <c r="P489" s="772"/>
      <c r="Q489" s="772"/>
      <c r="R489" s="772"/>
      <c r="S489" s="772"/>
      <c r="T489" s="772"/>
      <c r="U489" s="772"/>
      <c r="V489" s="772"/>
      <c r="W489" s="772"/>
      <c r="X489" s="772"/>
      <c r="Y489" s="772"/>
      <c r="Z489" s="772"/>
      <c r="AA489" s="772"/>
      <c r="AB489" s="772"/>
      <c r="AC489" s="772"/>
      <c r="AD489" s="772"/>
      <c r="AE489" s="772"/>
      <c r="AF489" s="772"/>
      <c r="AG489" s="772"/>
      <c r="AH489" s="772"/>
      <c r="AI489" s="772"/>
      <c r="AJ489" s="772"/>
      <c r="AK489" s="772"/>
      <c r="AL489" s="772"/>
      <c r="AM489" s="772"/>
      <c r="AN489" s="772"/>
      <c r="AO489" s="772"/>
      <c r="AP489" s="772"/>
      <c r="AQ489" s="772"/>
      <c r="AR489" s="772"/>
      <c r="AS489" s="772"/>
      <c r="AT489" s="772"/>
      <c r="AU489" s="772"/>
      <c r="AV489" s="772"/>
      <c r="AW489" s="772"/>
      <c r="AX489" s="772"/>
      <c r="AY489" s="772"/>
      <c r="AZ489" s="772"/>
      <c r="BA489" s="772"/>
      <c r="BB489" s="772"/>
      <c r="BC489" s="772"/>
      <c r="BD489" s="772"/>
      <c r="BE489" s="772"/>
      <c r="BF489" s="772"/>
      <c r="BG489" s="772"/>
      <c r="BH489" s="772"/>
      <c r="BI489" s="772"/>
      <c r="BJ489" s="772"/>
      <c r="BK489" s="772"/>
      <c r="BL489" s="772"/>
      <c r="BM489" s="772"/>
      <c r="BN489" s="772"/>
      <c r="BO489" s="772"/>
      <c r="BP489" s="772"/>
      <c r="BQ489" s="772"/>
      <c r="BR489" s="772"/>
      <c r="BS489" s="772"/>
      <c r="BT489" s="772"/>
      <c r="BU489" s="772"/>
      <c r="BV489" s="772"/>
      <c r="BW489" s="772"/>
      <c r="BX489" s="772"/>
      <c r="BY489" s="772"/>
      <c r="BZ489" s="772"/>
      <c r="CA489" s="772"/>
      <c r="CB489" s="772"/>
      <c r="CC489" s="772"/>
      <c r="CD489" s="772"/>
      <c r="CE489" s="772"/>
      <c r="CF489" s="772"/>
      <c r="CG489" s="772"/>
      <c r="CH489" s="772"/>
      <c r="CI489" s="772"/>
      <c r="CJ489" s="772"/>
      <c r="CK489" s="772"/>
      <c r="CL489" s="772"/>
      <c r="CM489" s="772"/>
      <c r="CN489" s="772"/>
      <c r="CO489" s="772"/>
      <c r="CP489" s="772"/>
      <c r="CQ489" s="772"/>
      <c r="CR489" s="772"/>
      <c r="CS489" s="772"/>
      <c r="CT489" s="772"/>
      <c r="CU489" s="772"/>
      <c r="CV489" s="772"/>
      <c r="CW489" s="772"/>
      <c r="CX489" s="772"/>
      <c r="CY489" s="772"/>
      <c r="CZ489" s="772"/>
      <c r="DA489" s="772"/>
      <c r="DB489" s="772"/>
      <c r="DC489" s="772"/>
      <c r="DD489" s="772"/>
      <c r="DE489" s="772"/>
      <c r="DF489" s="772"/>
      <c r="DG489" s="772"/>
      <c r="DH489" s="772"/>
      <c r="DI489" s="772"/>
      <c r="DJ489" s="772"/>
      <c r="DK489" s="772"/>
      <c r="DL489" s="772"/>
      <c r="DM489" s="772"/>
      <c r="DN489" s="772"/>
      <c r="DO489" s="772"/>
      <c r="DP489" s="772"/>
      <c r="DQ489" s="772"/>
      <c r="DR489" s="772"/>
      <c r="DS489" s="772"/>
      <c r="DT489" s="772"/>
      <c r="DU489" s="772"/>
      <c r="DV489" s="772"/>
      <c r="DW489" s="772"/>
      <c r="DX489" s="772"/>
      <c r="DY489" s="772"/>
      <c r="DZ489" s="772"/>
      <c r="EA489" s="772"/>
      <c r="EB489" s="772"/>
      <c r="EC489" s="772"/>
      <c r="ED489" s="772"/>
      <c r="EE489" s="772"/>
      <c r="EF489" s="772"/>
      <c r="EG489" s="772"/>
      <c r="EH489" s="772"/>
      <c r="EI489" s="772"/>
      <c r="EJ489" s="772"/>
      <c r="EK489" s="772"/>
      <c r="EL489" s="772"/>
      <c r="EM489" s="772"/>
      <c r="EN489" s="772"/>
      <c r="EO489" s="772"/>
      <c r="EP489" s="772"/>
      <c r="EQ489" s="772"/>
      <c r="ER489" s="772"/>
      <c r="ES489" s="772"/>
      <c r="ET489" s="772"/>
      <c r="EU489" s="772"/>
      <c r="EV489" s="772"/>
      <c r="EW489" s="772"/>
      <c r="EX489" s="772"/>
      <c r="EY489" s="772"/>
      <c r="EZ489" s="772"/>
      <c r="FA489" s="772"/>
      <c r="FB489" s="772"/>
      <c r="FC489" s="772"/>
      <c r="FD489" s="772"/>
      <c r="FE489" s="772"/>
      <c r="FF489" s="772"/>
      <c r="FG489" s="772"/>
      <c r="FH489" s="772"/>
      <c r="FI489" s="772"/>
      <c r="FJ489" s="772"/>
      <c r="FK489" s="772"/>
      <c r="FL489" s="772"/>
      <c r="FM489" s="772"/>
      <c r="FN489" s="772"/>
      <c r="FO489" s="772"/>
      <c r="FP489" s="772"/>
      <c r="FQ489" s="772"/>
      <c r="FR489" s="772"/>
      <c r="FS489" s="772"/>
      <c r="FT489" s="772"/>
      <c r="FU489" s="772"/>
      <c r="FV489" s="772"/>
      <c r="FW489" s="772"/>
      <c r="FX489" s="772"/>
      <c r="FY489" s="772"/>
      <c r="FZ489" s="772"/>
      <c r="GA489" s="772"/>
      <c r="GB489" s="772"/>
      <c r="GC489" s="772"/>
      <c r="GD489" s="772"/>
      <c r="GE489" s="772"/>
      <c r="GF489" s="772"/>
      <c r="GG489" s="772"/>
      <c r="GH489" s="772"/>
      <c r="GI489" s="772"/>
      <c r="GJ489" s="772"/>
      <c r="GK489" s="772"/>
      <c r="GL489" s="772"/>
      <c r="GM489" s="772"/>
      <c r="GN489" s="772"/>
      <c r="GO489" s="772"/>
      <c r="GP489" s="772"/>
      <c r="GQ489" s="772"/>
      <c r="GR489" s="772"/>
      <c r="GS489" s="772"/>
      <c r="GT489" s="772"/>
      <c r="GU489" s="772"/>
    </row>
    <row r="490" spans="1:203" ht="15.75">
      <c r="A490" s="782"/>
      <c r="B490" s="772"/>
      <c r="C490" s="772"/>
      <c r="D490" s="772"/>
      <c r="E490" s="772"/>
      <c r="F490" s="772"/>
      <c r="G490" s="772"/>
      <c r="H490" s="772"/>
      <c r="I490" s="772"/>
      <c r="J490" s="776"/>
      <c r="K490" s="772"/>
      <c r="L490" s="772"/>
      <c r="M490" s="772"/>
      <c r="N490" s="772"/>
      <c r="O490" s="772"/>
      <c r="P490" s="772"/>
      <c r="Q490" s="772"/>
      <c r="R490" s="772"/>
      <c r="S490" s="772"/>
      <c r="T490" s="772"/>
      <c r="U490" s="772"/>
      <c r="V490" s="772"/>
      <c r="W490" s="772"/>
      <c r="X490" s="772"/>
      <c r="Y490" s="772"/>
      <c r="Z490" s="772"/>
      <c r="AA490" s="772"/>
      <c r="AB490" s="772"/>
      <c r="AC490" s="772"/>
      <c r="AD490" s="772"/>
      <c r="AE490" s="772"/>
      <c r="AF490" s="772"/>
      <c r="AG490" s="772"/>
      <c r="AH490" s="772"/>
      <c r="AI490" s="772"/>
      <c r="AJ490" s="772"/>
      <c r="AK490" s="772"/>
      <c r="AL490" s="772"/>
      <c r="AM490" s="772"/>
      <c r="AN490" s="772"/>
      <c r="AO490" s="772"/>
      <c r="AP490" s="772"/>
      <c r="AQ490" s="772"/>
      <c r="AR490" s="772"/>
      <c r="AS490" s="772"/>
      <c r="AT490" s="772"/>
      <c r="AU490" s="772"/>
      <c r="AV490" s="772"/>
      <c r="AW490" s="772"/>
      <c r="AX490" s="772"/>
      <c r="AY490" s="772"/>
      <c r="AZ490" s="772"/>
      <c r="BA490" s="772"/>
      <c r="BB490" s="772"/>
      <c r="BC490" s="772"/>
      <c r="BD490" s="772"/>
      <c r="BE490" s="772"/>
      <c r="BF490" s="772"/>
      <c r="BG490" s="772"/>
      <c r="BH490" s="772"/>
      <c r="BI490" s="772"/>
      <c r="BJ490" s="772"/>
      <c r="BK490" s="772"/>
      <c r="BL490" s="772"/>
      <c r="BM490" s="772"/>
      <c r="BN490" s="772"/>
      <c r="BO490" s="772"/>
      <c r="BP490" s="772"/>
      <c r="BQ490" s="772"/>
      <c r="BR490" s="772"/>
      <c r="BS490" s="772"/>
      <c r="BT490" s="772"/>
      <c r="BU490" s="772"/>
      <c r="BV490" s="772"/>
      <c r="BW490" s="772"/>
      <c r="BX490" s="772"/>
      <c r="BY490" s="772"/>
      <c r="BZ490" s="772"/>
      <c r="CA490" s="772"/>
      <c r="CB490" s="772"/>
      <c r="CC490" s="772"/>
      <c r="CD490" s="772"/>
      <c r="CE490" s="772"/>
      <c r="CF490" s="772"/>
      <c r="CG490" s="772"/>
      <c r="CH490" s="772"/>
      <c r="CI490" s="772"/>
      <c r="CJ490" s="772"/>
      <c r="CK490" s="772"/>
      <c r="CL490" s="772"/>
      <c r="CM490" s="772"/>
      <c r="CN490" s="772"/>
      <c r="CO490" s="772"/>
      <c r="CP490" s="772"/>
      <c r="CQ490" s="772"/>
      <c r="CR490" s="772"/>
      <c r="CS490" s="772"/>
      <c r="CT490" s="772"/>
      <c r="CU490" s="772"/>
      <c r="CV490" s="772"/>
      <c r="CW490" s="772"/>
      <c r="CX490" s="772"/>
      <c r="CY490" s="772"/>
      <c r="CZ490" s="772"/>
      <c r="DA490" s="772"/>
      <c r="DB490" s="772"/>
      <c r="DC490" s="772"/>
      <c r="DD490" s="772"/>
      <c r="DE490" s="772"/>
      <c r="DF490" s="772"/>
      <c r="DG490" s="772"/>
      <c r="DH490" s="772"/>
      <c r="DI490" s="772"/>
      <c r="DJ490" s="772"/>
      <c r="DK490" s="772"/>
      <c r="DL490" s="772"/>
      <c r="DM490" s="772"/>
      <c r="DN490" s="772"/>
      <c r="DO490" s="772"/>
      <c r="DP490" s="772"/>
      <c r="DQ490" s="772"/>
      <c r="DR490" s="772"/>
      <c r="DS490" s="772"/>
      <c r="DT490" s="772"/>
      <c r="DU490" s="772"/>
      <c r="DV490" s="772"/>
      <c r="DW490" s="772"/>
      <c r="DX490" s="772"/>
      <c r="DY490" s="772"/>
      <c r="DZ490" s="772"/>
      <c r="EA490" s="772"/>
      <c r="EB490" s="772"/>
      <c r="EC490" s="772"/>
      <c r="ED490" s="772"/>
      <c r="EE490" s="772"/>
      <c r="EF490" s="772"/>
      <c r="EG490" s="772"/>
      <c r="EH490" s="772"/>
      <c r="EI490" s="772"/>
      <c r="EJ490" s="772"/>
      <c r="EK490" s="772"/>
      <c r="EL490" s="772"/>
      <c r="EM490" s="772"/>
      <c r="EN490" s="772"/>
      <c r="EO490" s="772"/>
      <c r="EP490" s="772"/>
      <c r="EQ490" s="772"/>
      <c r="ER490" s="772"/>
      <c r="ES490" s="772"/>
      <c r="ET490" s="772"/>
      <c r="EU490" s="772"/>
      <c r="EV490" s="772"/>
      <c r="EW490" s="772"/>
      <c r="EX490" s="772"/>
      <c r="EY490" s="772"/>
      <c r="EZ490" s="772"/>
      <c r="FA490" s="772"/>
      <c r="FB490" s="772"/>
      <c r="FC490" s="772"/>
      <c r="FD490" s="772"/>
      <c r="FE490" s="772"/>
      <c r="FF490" s="772"/>
      <c r="FG490" s="772"/>
      <c r="FH490" s="772"/>
      <c r="FI490" s="772"/>
      <c r="FJ490" s="772"/>
      <c r="FK490" s="772"/>
      <c r="FL490" s="772"/>
      <c r="FM490" s="772"/>
      <c r="FN490" s="772"/>
      <c r="FO490" s="772"/>
      <c r="FP490" s="772"/>
      <c r="FQ490" s="772"/>
      <c r="FR490" s="772"/>
      <c r="FS490" s="772"/>
      <c r="FT490" s="772"/>
      <c r="FU490" s="772"/>
      <c r="FV490" s="772"/>
      <c r="FW490" s="772"/>
      <c r="FX490" s="772"/>
      <c r="FY490" s="772"/>
      <c r="FZ490" s="772"/>
      <c r="GA490" s="772"/>
      <c r="GB490" s="772"/>
      <c r="GC490" s="772"/>
      <c r="GD490" s="772"/>
      <c r="GE490" s="772"/>
      <c r="GF490" s="772"/>
      <c r="GG490" s="772"/>
      <c r="GH490" s="772"/>
      <c r="GI490" s="772"/>
      <c r="GJ490" s="772"/>
      <c r="GK490" s="772"/>
      <c r="GL490" s="772"/>
      <c r="GM490" s="772"/>
      <c r="GN490" s="772"/>
      <c r="GO490" s="772"/>
      <c r="GP490" s="772"/>
      <c r="GQ490" s="772"/>
      <c r="GR490" s="772"/>
      <c r="GS490" s="772"/>
      <c r="GT490" s="772"/>
      <c r="GU490" s="772"/>
    </row>
    <row r="491" spans="1:203" ht="15.75">
      <c r="A491" s="782"/>
      <c r="B491" s="772"/>
      <c r="C491" s="772"/>
      <c r="D491" s="772"/>
      <c r="E491" s="772"/>
      <c r="F491" s="772"/>
      <c r="G491" s="772"/>
      <c r="H491" s="772"/>
      <c r="I491" s="772"/>
      <c r="J491" s="776"/>
      <c r="K491" s="772"/>
      <c r="L491" s="772"/>
      <c r="M491" s="772"/>
      <c r="N491" s="772"/>
      <c r="O491" s="772"/>
      <c r="P491" s="772"/>
      <c r="Q491" s="772"/>
      <c r="R491" s="772"/>
      <c r="S491" s="772"/>
      <c r="T491" s="772"/>
      <c r="U491" s="772"/>
      <c r="V491" s="772"/>
      <c r="W491" s="772"/>
      <c r="X491" s="772"/>
      <c r="Y491" s="772"/>
      <c r="Z491" s="772"/>
      <c r="AA491" s="772"/>
      <c r="AB491" s="772"/>
      <c r="AC491" s="772"/>
      <c r="AD491" s="772"/>
      <c r="AE491" s="772"/>
      <c r="AF491" s="772"/>
      <c r="AG491" s="772"/>
      <c r="AH491" s="772"/>
      <c r="AI491" s="772"/>
      <c r="AJ491" s="772"/>
      <c r="AK491" s="772"/>
      <c r="AL491" s="772"/>
      <c r="AM491" s="772"/>
      <c r="AN491" s="772"/>
      <c r="AO491" s="772"/>
      <c r="AP491" s="772"/>
      <c r="AQ491" s="772"/>
      <c r="AR491" s="772"/>
      <c r="AS491" s="772"/>
      <c r="AT491" s="772"/>
      <c r="AU491" s="772"/>
      <c r="AV491" s="772"/>
      <c r="AW491" s="772"/>
      <c r="AX491" s="772"/>
      <c r="AY491" s="772"/>
      <c r="AZ491" s="772"/>
      <c r="BA491" s="772"/>
      <c r="BB491" s="772"/>
      <c r="BC491" s="772"/>
      <c r="BD491" s="772"/>
      <c r="BE491" s="772"/>
      <c r="BF491" s="772"/>
      <c r="BG491" s="772"/>
      <c r="BH491" s="772"/>
      <c r="BI491" s="772"/>
      <c r="BJ491" s="772"/>
      <c r="BK491" s="772"/>
      <c r="BL491" s="772"/>
      <c r="BM491" s="772"/>
      <c r="BN491" s="772"/>
      <c r="BO491" s="772"/>
      <c r="BP491" s="772"/>
      <c r="BQ491" s="772"/>
      <c r="BR491" s="772"/>
      <c r="BS491" s="772"/>
      <c r="BT491" s="772"/>
      <c r="BU491" s="772"/>
      <c r="BV491" s="772"/>
      <c r="BW491" s="772"/>
      <c r="BX491" s="772"/>
      <c r="BY491" s="772"/>
      <c r="BZ491" s="772"/>
      <c r="CA491" s="772"/>
      <c r="CB491" s="772"/>
      <c r="CC491" s="772"/>
      <c r="CD491" s="772"/>
      <c r="CE491" s="772"/>
      <c r="CF491" s="772"/>
      <c r="CG491" s="772"/>
      <c r="CH491" s="772"/>
      <c r="CI491" s="772"/>
      <c r="CJ491" s="772"/>
      <c r="CK491" s="772"/>
      <c r="CL491" s="772"/>
      <c r="CM491" s="772"/>
      <c r="CN491" s="772"/>
      <c r="CO491" s="772"/>
      <c r="CP491" s="772"/>
      <c r="CQ491" s="772"/>
      <c r="CR491" s="772"/>
      <c r="CS491" s="772"/>
      <c r="CT491" s="772"/>
      <c r="CU491" s="772"/>
      <c r="CV491" s="772"/>
      <c r="CW491" s="772"/>
      <c r="CX491" s="772"/>
      <c r="CY491" s="772"/>
      <c r="CZ491" s="772"/>
      <c r="DA491" s="772"/>
      <c r="DB491" s="772"/>
      <c r="DC491" s="772"/>
      <c r="DD491" s="772"/>
      <c r="DE491" s="772"/>
      <c r="DF491" s="772"/>
      <c r="DG491" s="772"/>
      <c r="DH491" s="772"/>
      <c r="DI491" s="772"/>
      <c r="DJ491" s="772"/>
      <c r="DK491" s="772"/>
      <c r="DL491" s="772"/>
      <c r="DM491" s="772"/>
      <c r="DN491" s="772"/>
      <c r="DO491" s="772"/>
      <c r="DP491" s="772"/>
      <c r="DQ491" s="772"/>
      <c r="DR491" s="772"/>
      <c r="DS491" s="772"/>
      <c r="DT491" s="772"/>
      <c r="DU491" s="772"/>
      <c r="DV491" s="772"/>
      <c r="DW491" s="772"/>
      <c r="DX491" s="772"/>
      <c r="DY491" s="772"/>
      <c r="DZ491" s="772"/>
      <c r="EA491" s="772"/>
      <c r="EB491" s="772"/>
      <c r="EC491" s="772"/>
      <c r="ED491" s="772"/>
      <c r="EE491" s="772"/>
      <c r="EF491" s="772"/>
      <c r="EG491" s="772"/>
      <c r="EH491" s="772"/>
      <c r="EI491" s="772"/>
      <c r="EJ491" s="772"/>
      <c r="EK491" s="772"/>
      <c r="EL491" s="772"/>
      <c r="EM491" s="772"/>
      <c r="EN491" s="772"/>
      <c r="EO491" s="772"/>
      <c r="EP491" s="772"/>
      <c r="EQ491" s="772"/>
      <c r="ER491" s="772"/>
      <c r="ES491" s="772"/>
      <c r="ET491" s="772"/>
      <c r="EU491" s="772"/>
      <c r="EV491" s="772"/>
      <c r="EW491" s="772"/>
      <c r="EX491" s="772"/>
      <c r="EY491" s="772"/>
      <c r="EZ491" s="772"/>
      <c r="FA491" s="772"/>
      <c r="FB491" s="772"/>
      <c r="FC491" s="772"/>
      <c r="FD491" s="772"/>
      <c r="FE491" s="772"/>
      <c r="FF491" s="772"/>
      <c r="FG491" s="772"/>
      <c r="FH491" s="772"/>
      <c r="FI491" s="772"/>
      <c r="FJ491" s="772"/>
      <c r="FK491" s="772"/>
      <c r="FL491" s="772"/>
      <c r="FM491" s="772"/>
      <c r="FN491" s="772"/>
      <c r="FO491" s="772"/>
      <c r="FP491" s="772"/>
      <c r="FQ491" s="772"/>
      <c r="FR491" s="772"/>
      <c r="FS491" s="772"/>
      <c r="FT491" s="772"/>
      <c r="FU491" s="772"/>
      <c r="FV491" s="772"/>
      <c r="FW491" s="772"/>
      <c r="FX491" s="772"/>
      <c r="FY491" s="772"/>
      <c r="FZ491" s="772"/>
      <c r="GA491" s="772"/>
      <c r="GB491" s="772"/>
      <c r="GC491" s="772"/>
      <c r="GD491" s="772"/>
      <c r="GE491" s="772"/>
      <c r="GF491" s="772"/>
      <c r="GG491" s="772"/>
      <c r="GH491" s="772"/>
      <c r="GI491" s="772"/>
      <c r="GJ491" s="772"/>
      <c r="GK491" s="772"/>
      <c r="GL491" s="772"/>
      <c r="GM491" s="772"/>
      <c r="GN491" s="772"/>
      <c r="GO491" s="772"/>
      <c r="GP491" s="772"/>
      <c r="GQ491" s="772"/>
      <c r="GR491" s="772"/>
      <c r="GS491" s="772"/>
      <c r="GT491" s="772"/>
      <c r="GU491" s="772"/>
    </row>
    <row r="492" spans="1:203" ht="15.75">
      <c r="A492" s="782"/>
      <c r="B492" s="772"/>
      <c r="C492" s="772"/>
      <c r="D492" s="772"/>
      <c r="E492" s="772"/>
      <c r="F492" s="772"/>
      <c r="G492" s="772"/>
      <c r="H492" s="772"/>
      <c r="I492" s="772"/>
      <c r="J492" s="776"/>
      <c r="K492" s="772"/>
      <c r="L492" s="772"/>
      <c r="M492" s="772"/>
      <c r="N492" s="772"/>
      <c r="O492" s="772"/>
      <c r="P492" s="772"/>
      <c r="Q492" s="772"/>
      <c r="R492" s="772"/>
      <c r="S492" s="772"/>
      <c r="T492" s="772"/>
      <c r="U492" s="772"/>
      <c r="V492" s="772"/>
      <c r="W492" s="772"/>
      <c r="X492" s="772"/>
      <c r="Y492" s="772"/>
      <c r="Z492" s="772"/>
      <c r="AA492" s="772"/>
      <c r="AB492" s="772"/>
      <c r="AC492" s="772"/>
      <c r="AD492" s="772"/>
      <c r="AE492" s="772"/>
      <c r="AF492" s="772"/>
      <c r="AG492" s="772"/>
      <c r="AH492" s="772"/>
      <c r="AI492" s="772"/>
      <c r="AJ492" s="772"/>
      <c r="AK492" s="772"/>
      <c r="AL492" s="772"/>
      <c r="AM492" s="772"/>
      <c r="AN492" s="772"/>
      <c r="AO492" s="772"/>
      <c r="AP492" s="772"/>
      <c r="AQ492" s="772"/>
      <c r="AR492" s="772"/>
      <c r="AS492" s="772"/>
      <c r="AT492" s="772"/>
      <c r="AU492" s="772"/>
      <c r="AV492" s="772"/>
      <c r="AW492" s="772"/>
      <c r="AX492" s="772"/>
      <c r="AY492" s="772"/>
      <c r="AZ492" s="772"/>
      <c r="BA492" s="772"/>
      <c r="BB492" s="772"/>
      <c r="BC492" s="772"/>
      <c r="BD492" s="772"/>
      <c r="BE492" s="772"/>
      <c r="BF492" s="772"/>
      <c r="BG492" s="772"/>
      <c r="BH492" s="772"/>
      <c r="BI492" s="772"/>
      <c r="BJ492" s="772"/>
      <c r="BK492" s="772"/>
      <c r="BL492" s="772"/>
      <c r="BM492" s="772"/>
      <c r="BN492" s="772"/>
      <c r="BO492" s="772"/>
      <c r="BP492" s="772"/>
      <c r="BQ492" s="772"/>
      <c r="BR492" s="772"/>
      <c r="BS492" s="772"/>
      <c r="BT492" s="772"/>
      <c r="BU492" s="772"/>
      <c r="BV492" s="772"/>
      <c r="BW492" s="772"/>
      <c r="BX492" s="772"/>
      <c r="BY492" s="772"/>
      <c r="BZ492" s="772"/>
      <c r="CA492" s="772"/>
      <c r="CB492" s="772"/>
      <c r="CC492" s="772"/>
      <c r="CD492" s="772"/>
      <c r="CE492" s="772"/>
      <c r="CF492" s="772"/>
      <c r="CG492" s="772"/>
      <c r="CH492" s="772"/>
      <c r="CI492" s="772"/>
      <c r="CJ492" s="772"/>
      <c r="CK492" s="772"/>
      <c r="CL492" s="772"/>
      <c r="CM492" s="772"/>
      <c r="CN492" s="772"/>
      <c r="CO492" s="772"/>
      <c r="CP492" s="772"/>
      <c r="CQ492" s="772"/>
      <c r="CR492" s="772"/>
      <c r="CS492" s="772"/>
      <c r="CT492" s="772"/>
      <c r="CU492" s="772"/>
      <c r="CV492" s="772"/>
      <c r="CW492" s="772"/>
      <c r="CX492" s="772"/>
      <c r="CY492" s="772"/>
      <c r="CZ492" s="772"/>
      <c r="DA492" s="772"/>
      <c r="DB492" s="772"/>
      <c r="DC492" s="772"/>
      <c r="DD492" s="772"/>
      <c r="DE492" s="772"/>
      <c r="DF492" s="772"/>
      <c r="DG492" s="772"/>
      <c r="DH492" s="772"/>
      <c r="DI492" s="772"/>
      <c r="DJ492" s="772"/>
      <c r="DK492" s="772"/>
      <c r="DL492" s="772"/>
      <c r="DM492" s="772"/>
      <c r="DN492" s="772"/>
      <c r="DO492" s="772"/>
      <c r="DP492" s="772"/>
      <c r="DQ492" s="772"/>
      <c r="DR492" s="772"/>
      <c r="DS492" s="772"/>
      <c r="DT492" s="772"/>
      <c r="DU492" s="772"/>
      <c r="DV492" s="772"/>
      <c r="DW492" s="772"/>
      <c r="DX492" s="772"/>
      <c r="DY492" s="772"/>
      <c r="DZ492" s="772"/>
      <c r="EA492" s="772"/>
      <c r="EB492" s="772"/>
      <c r="EC492" s="772"/>
      <c r="ED492" s="772"/>
      <c r="EE492" s="772"/>
      <c r="EF492" s="772"/>
      <c r="EG492" s="772"/>
      <c r="EH492" s="772"/>
      <c r="EI492" s="772"/>
      <c r="EJ492" s="772"/>
      <c r="EK492" s="772"/>
      <c r="EL492" s="772"/>
      <c r="EM492" s="772"/>
      <c r="EN492" s="772"/>
      <c r="EO492" s="772"/>
      <c r="EP492" s="772"/>
      <c r="EQ492" s="772"/>
      <c r="ER492" s="772"/>
      <c r="ES492" s="772"/>
      <c r="ET492" s="772"/>
      <c r="EU492" s="772"/>
      <c r="EV492" s="772"/>
      <c r="EW492" s="772"/>
      <c r="EX492" s="772"/>
      <c r="EY492" s="772"/>
      <c r="EZ492" s="772"/>
      <c r="FA492" s="772"/>
      <c r="FB492" s="772"/>
      <c r="FC492" s="772"/>
      <c r="FD492" s="772"/>
      <c r="FE492" s="772"/>
      <c r="FF492" s="772"/>
      <c r="FG492" s="772"/>
      <c r="FH492" s="772"/>
      <c r="FI492" s="772"/>
      <c r="FJ492" s="772"/>
      <c r="FK492" s="772"/>
      <c r="FL492" s="772"/>
      <c r="FM492" s="772"/>
      <c r="FN492" s="772"/>
      <c r="FO492" s="772"/>
      <c r="FP492" s="772"/>
      <c r="FQ492" s="772"/>
      <c r="FR492" s="772"/>
      <c r="FS492" s="772"/>
      <c r="FT492" s="772"/>
      <c r="FU492" s="772"/>
      <c r="FV492" s="772"/>
      <c r="FW492" s="772"/>
      <c r="FX492" s="772"/>
      <c r="FY492" s="772"/>
      <c r="FZ492" s="772"/>
      <c r="GA492" s="772"/>
      <c r="GB492" s="772"/>
      <c r="GC492" s="772"/>
      <c r="GD492" s="772"/>
      <c r="GE492" s="772"/>
      <c r="GF492" s="772"/>
      <c r="GG492" s="772"/>
      <c r="GH492" s="772"/>
      <c r="GI492" s="772"/>
      <c r="GJ492" s="772"/>
      <c r="GK492" s="772"/>
      <c r="GL492" s="772"/>
      <c r="GM492" s="772"/>
      <c r="GN492" s="772"/>
      <c r="GO492" s="772"/>
      <c r="GP492" s="772"/>
      <c r="GQ492" s="772"/>
      <c r="GR492" s="772"/>
      <c r="GS492" s="772"/>
      <c r="GT492" s="772"/>
      <c r="GU492" s="772"/>
    </row>
    <row r="493" spans="1:203" ht="15.75">
      <c r="A493" s="782"/>
      <c r="B493" s="772"/>
      <c r="C493" s="772"/>
      <c r="D493" s="772"/>
      <c r="E493" s="772"/>
      <c r="F493" s="772"/>
      <c r="G493" s="772"/>
      <c r="H493" s="772"/>
      <c r="I493" s="772"/>
      <c r="J493" s="776"/>
      <c r="K493" s="772"/>
      <c r="L493" s="772"/>
      <c r="M493" s="772"/>
      <c r="N493" s="772"/>
      <c r="O493" s="772"/>
      <c r="P493" s="772"/>
      <c r="Q493" s="772"/>
      <c r="R493" s="772"/>
      <c r="S493" s="772"/>
      <c r="T493" s="772"/>
      <c r="U493" s="772"/>
      <c r="V493" s="772"/>
      <c r="W493" s="772"/>
      <c r="X493" s="772"/>
      <c r="Y493" s="772"/>
      <c r="Z493" s="772"/>
      <c r="AA493" s="772"/>
      <c r="AB493" s="772"/>
      <c r="AC493" s="772"/>
      <c r="AD493" s="772"/>
      <c r="AE493" s="772"/>
      <c r="AF493" s="772"/>
      <c r="AG493" s="772"/>
      <c r="AH493" s="772"/>
      <c r="AI493" s="772"/>
      <c r="AJ493" s="772"/>
      <c r="AK493" s="772"/>
      <c r="AL493" s="772"/>
      <c r="AM493" s="772"/>
      <c r="AN493" s="772"/>
      <c r="AO493" s="772"/>
      <c r="AP493" s="772"/>
      <c r="AQ493" s="772"/>
      <c r="AR493" s="772"/>
      <c r="AS493" s="772"/>
      <c r="AT493" s="772"/>
      <c r="AU493" s="772"/>
      <c r="AV493" s="772"/>
      <c r="AW493" s="772"/>
      <c r="AX493" s="772"/>
      <c r="AY493" s="772"/>
      <c r="AZ493" s="772"/>
      <c r="BA493" s="772"/>
      <c r="BB493" s="772"/>
      <c r="BC493" s="772"/>
      <c r="BD493" s="772"/>
      <c r="BE493" s="772"/>
      <c r="BF493" s="772"/>
      <c r="BG493" s="772"/>
      <c r="BH493" s="772"/>
      <c r="BI493" s="772"/>
      <c r="BJ493" s="772"/>
      <c r="BK493" s="772"/>
      <c r="BL493" s="772"/>
      <c r="BM493" s="772"/>
      <c r="BN493" s="772"/>
      <c r="BO493" s="772"/>
      <c r="BP493" s="772"/>
      <c r="BQ493" s="772"/>
      <c r="BR493" s="772"/>
      <c r="BS493" s="772"/>
      <c r="BT493" s="772"/>
      <c r="BU493" s="772"/>
      <c r="BV493" s="772"/>
      <c r="BW493" s="772"/>
      <c r="BX493" s="772"/>
      <c r="BY493" s="772"/>
      <c r="BZ493" s="772"/>
      <c r="CA493" s="772"/>
      <c r="CB493" s="772"/>
      <c r="CC493" s="772"/>
      <c r="CD493" s="772"/>
      <c r="CE493" s="772"/>
      <c r="CF493" s="772"/>
      <c r="CG493" s="772"/>
      <c r="CH493" s="772"/>
      <c r="CI493" s="772"/>
      <c r="CJ493" s="772"/>
      <c r="CK493" s="772"/>
      <c r="CL493" s="772"/>
      <c r="CM493" s="772"/>
      <c r="CN493" s="772"/>
      <c r="CO493" s="772"/>
      <c r="CP493" s="772"/>
      <c r="CQ493" s="772"/>
      <c r="CR493" s="772"/>
      <c r="CS493" s="772"/>
      <c r="CT493" s="772"/>
      <c r="CU493" s="772"/>
      <c r="CV493" s="772"/>
      <c r="CW493" s="772"/>
      <c r="CX493" s="772"/>
      <c r="CY493" s="772"/>
      <c r="CZ493" s="772"/>
      <c r="DA493" s="772"/>
      <c r="DB493" s="772"/>
      <c r="DC493" s="772"/>
      <c r="DD493" s="772"/>
      <c r="DE493" s="772"/>
      <c r="DF493" s="772"/>
      <c r="DG493" s="772"/>
      <c r="DH493" s="772"/>
      <c r="DI493" s="772"/>
      <c r="DJ493" s="772"/>
      <c r="DK493" s="772"/>
      <c r="DL493" s="772"/>
      <c r="DM493" s="772"/>
      <c r="DN493" s="772"/>
      <c r="DO493" s="772"/>
      <c r="DP493" s="772"/>
      <c r="DQ493" s="772"/>
      <c r="DR493" s="772"/>
      <c r="DS493" s="772"/>
      <c r="DT493" s="772"/>
      <c r="DU493" s="772"/>
      <c r="DV493" s="772"/>
      <c r="DW493" s="772"/>
      <c r="DX493" s="772"/>
      <c r="DY493" s="772"/>
      <c r="DZ493" s="772"/>
      <c r="EA493" s="772"/>
      <c r="EB493" s="772"/>
      <c r="EC493" s="772"/>
      <c r="ED493" s="772"/>
      <c r="EE493" s="772"/>
      <c r="EF493" s="772"/>
      <c r="EG493" s="772"/>
      <c r="EH493" s="772"/>
      <c r="EI493" s="772"/>
      <c r="EJ493" s="772"/>
      <c r="EK493" s="772"/>
      <c r="EL493" s="772"/>
      <c r="EM493" s="772"/>
      <c r="EN493" s="772"/>
      <c r="EO493" s="772"/>
      <c r="EP493" s="772"/>
      <c r="EQ493" s="772"/>
      <c r="ER493" s="772"/>
      <c r="ES493" s="772"/>
      <c r="ET493" s="772"/>
      <c r="EU493" s="772"/>
      <c r="EV493" s="772"/>
      <c r="EW493" s="772"/>
      <c r="EX493" s="772"/>
      <c r="EY493" s="772"/>
      <c r="EZ493" s="772"/>
      <c r="FA493" s="772"/>
      <c r="FB493" s="772"/>
      <c r="FC493" s="772"/>
      <c r="FD493" s="772"/>
      <c r="FE493" s="772"/>
      <c r="FF493" s="772"/>
      <c r="FG493" s="772"/>
      <c r="FH493" s="772"/>
      <c r="FI493" s="772"/>
      <c r="FJ493" s="772"/>
      <c r="FK493" s="772"/>
      <c r="FL493" s="772"/>
      <c r="FM493" s="772"/>
      <c r="FN493" s="772"/>
      <c r="FO493" s="772"/>
      <c r="FP493" s="772"/>
      <c r="FQ493" s="772"/>
      <c r="FR493" s="772"/>
      <c r="FS493" s="772"/>
      <c r="FT493" s="772"/>
      <c r="FU493" s="772"/>
      <c r="FV493" s="772"/>
      <c r="FW493" s="772"/>
      <c r="FX493" s="772"/>
      <c r="FY493" s="772"/>
      <c r="FZ493" s="772"/>
      <c r="GA493" s="772"/>
      <c r="GB493" s="772"/>
      <c r="GC493" s="772"/>
      <c r="GD493" s="772"/>
      <c r="GE493" s="772"/>
      <c r="GF493" s="772"/>
      <c r="GG493" s="772"/>
      <c r="GH493" s="772"/>
      <c r="GI493" s="772"/>
      <c r="GJ493" s="772"/>
      <c r="GK493" s="772"/>
      <c r="GL493" s="772"/>
      <c r="GM493" s="772"/>
      <c r="GN493" s="772"/>
      <c r="GO493" s="772"/>
      <c r="GP493" s="772"/>
      <c r="GQ493" s="772"/>
      <c r="GR493" s="772"/>
      <c r="GS493" s="772"/>
      <c r="GT493" s="772"/>
      <c r="GU493" s="772"/>
    </row>
    <row r="494" spans="1:203" ht="15.75">
      <c r="A494" s="782"/>
      <c r="B494" s="772"/>
      <c r="C494" s="772"/>
      <c r="D494" s="772"/>
      <c r="E494" s="772"/>
      <c r="F494" s="772"/>
      <c r="G494" s="772"/>
      <c r="H494" s="772"/>
      <c r="I494" s="772"/>
      <c r="J494" s="776"/>
      <c r="K494" s="772"/>
      <c r="L494" s="772"/>
      <c r="M494" s="772"/>
      <c r="N494" s="772"/>
      <c r="O494" s="772"/>
      <c r="P494" s="772"/>
      <c r="Q494" s="772"/>
      <c r="R494" s="772"/>
      <c r="S494" s="772"/>
      <c r="T494" s="772"/>
      <c r="U494" s="772"/>
      <c r="V494" s="772"/>
      <c r="W494" s="772"/>
      <c r="X494" s="772"/>
      <c r="Y494" s="772"/>
      <c r="Z494" s="772"/>
      <c r="AA494" s="772"/>
      <c r="AB494" s="772"/>
      <c r="AC494" s="772"/>
      <c r="AD494" s="772"/>
      <c r="AE494" s="772"/>
      <c r="AF494" s="772"/>
      <c r="AG494" s="772"/>
      <c r="AH494" s="772"/>
      <c r="AI494" s="772"/>
      <c r="AJ494" s="772"/>
      <c r="AK494" s="772"/>
      <c r="AL494" s="772"/>
      <c r="AM494" s="772"/>
      <c r="AN494" s="772"/>
      <c r="AO494" s="772"/>
      <c r="AP494" s="772"/>
      <c r="AQ494" s="772"/>
      <c r="AR494" s="772"/>
      <c r="AS494" s="772"/>
      <c r="AT494" s="772"/>
      <c r="AU494" s="772"/>
      <c r="AV494" s="772"/>
      <c r="AW494" s="772"/>
      <c r="AX494" s="772"/>
      <c r="AY494" s="772"/>
      <c r="AZ494" s="772"/>
      <c r="BA494" s="772"/>
      <c r="BB494" s="772"/>
      <c r="BC494" s="772"/>
      <c r="BD494" s="772"/>
      <c r="BE494" s="772"/>
      <c r="BF494" s="772"/>
      <c r="BG494" s="772"/>
      <c r="BH494" s="772"/>
      <c r="BI494" s="772"/>
      <c r="BJ494" s="772"/>
      <c r="BK494" s="772"/>
      <c r="BL494" s="772"/>
      <c r="BM494" s="772"/>
      <c r="BN494" s="772"/>
      <c r="BO494" s="772"/>
      <c r="BP494" s="772"/>
      <c r="BQ494" s="772"/>
      <c r="BR494" s="772"/>
      <c r="BS494" s="772"/>
      <c r="BT494" s="772"/>
      <c r="BU494" s="772"/>
      <c r="BV494" s="772"/>
      <c r="BW494" s="772"/>
      <c r="BX494" s="772"/>
      <c r="BY494" s="772"/>
      <c r="BZ494" s="772"/>
      <c r="CA494" s="772"/>
      <c r="CB494" s="772"/>
      <c r="CC494" s="772"/>
      <c r="CD494" s="772"/>
      <c r="CE494" s="772"/>
      <c r="CF494" s="772"/>
      <c r="CG494" s="772"/>
      <c r="CH494" s="772"/>
      <c r="CI494" s="772"/>
      <c r="CJ494" s="772"/>
      <c r="CK494" s="772"/>
      <c r="CL494" s="772"/>
      <c r="CM494" s="772"/>
      <c r="CN494" s="772"/>
      <c r="CO494" s="772"/>
      <c r="CP494" s="772"/>
      <c r="CQ494" s="772"/>
      <c r="CR494" s="772"/>
      <c r="CS494" s="772"/>
      <c r="CT494" s="772"/>
      <c r="CU494" s="772"/>
      <c r="CV494" s="772"/>
      <c r="CW494" s="772"/>
      <c r="CX494" s="772"/>
      <c r="CY494" s="772"/>
      <c r="CZ494" s="772"/>
      <c r="DA494" s="772"/>
      <c r="DB494" s="772"/>
      <c r="DC494" s="772"/>
      <c r="DD494" s="772"/>
      <c r="DE494" s="772"/>
      <c r="DF494" s="772"/>
      <c r="DG494" s="772"/>
      <c r="DH494" s="772"/>
      <c r="DI494" s="772"/>
      <c r="DJ494" s="772"/>
      <c r="DK494" s="772"/>
      <c r="DL494" s="772"/>
      <c r="DM494" s="772"/>
      <c r="DN494" s="772"/>
      <c r="DO494" s="772"/>
      <c r="DP494" s="772"/>
      <c r="DQ494" s="772"/>
      <c r="DR494" s="772"/>
      <c r="DS494" s="772"/>
      <c r="DT494" s="772"/>
      <c r="DU494" s="772"/>
      <c r="DV494" s="772"/>
      <c r="DW494" s="772"/>
      <c r="DX494" s="772"/>
      <c r="DY494" s="772"/>
      <c r="DZ494" s="772"/>
      <c r="EA494" s="772"/>
      <c r="EB494" s="772"/>
      <c r="EC494" s="772"/>
      <c r="ED494" s="772"/>
      <c r="EE494" s="772"/>
      <c r="EF494" s="772"/>
      <c r="EG494" s="772"/>
      <c r="EH494" s="772"/>
      <c r="EI494" s="772"/>
      <c r="EJ494" s="772"/>
      <c r="EK494" s="772"/>
      <c r="EL494" s="772"/>
      <c r="EM494" s="772"/>
      <c r="EN494" s="772"/>
      <c r="EO494" s="772"/>
      <c r="EP494" s="772"/>
      <c r="EQ494" s="772"/>
      <c r="ER494" s="772"/>
      <c r="ES494" s="772"/>
      <c r="ET494" s="772"/>
      <c r="EU494" s="772"/>
      <c r="EV494" s="772"/>
      <c r="EW494" s="772"/>
      <c r="EX494" s="772"/>
      <c r="EY494" s="772"/>
      <c r="EZ494" s="772"/>
      <c r="FA494" s="772"/>
      <c r="FB494" s="772"/>
      <c r="FC494" s="772"/>
      <c r="FD494" s="772"/>
      <c r="FE494" s="772"/>
      <c r="FF494" s="772"/>
      <c r="FG494" s="772"/>
      <c r="FH494" s="772"/>
      <c r="FI494" s="772"/>
      <c r="FJ494" s="772"/>
      <c r="FK494" s="772"/>
      <c r="FL494" s="772"/>
      <c r="FM494" s="772"/>
      <c r="FN494" s="772"/>
      <c r="FO494" s="772"/>
      <c r="FP494" s="772"/>
      <c r="FQ494" s="772"/>
      <c r="FR494" s="772"/>
      <c r="FS494" s="772"/>
      <c r="FT494" s="772"/>
      <c r="FU494" s="772"/>
      <c r="FV494" s="772"/>
      <c r="FW494" s="772"/>
      <c r="FX494" s="772"/>
      <c r="FY494" s="772"/>
      <c r="FZ494" s="772"/>
      <c r="GA494" s="772"/>
      <c r="GB494" s="772"/>
      <c r="GC494" s="772"/>
      <c r="GD494" s="772"/>
      <c r="GE494" s="772"/>
      <c r="GF494" s="772"/>
      <c r="GG494" s="772"/>
      <c r="GH494" s="772"/>
      <c r="GI494" s="772"/>
      <c r="GJ494" s="772"/>
      <c r="GK494" s="772"/>
      <c r="GL494" s="772"/>
      <c r="GM494" s="772"/>
      <c r="GN494" s="772"/>
      <c r="GO494" s="772"/>
      <c r="GP494" s="772"/>
      <c r="GQ494" s="772"/>
      <c r="GR494" s="772"/>
      <c r="GS494" s="772"/>
      <c r="GT494" s="772"/>
      <c r="GU494" s="772"/>
    </row>
    <row r="495" spans="1:203" ht="15.75">
      <c r="A495" s="782"/>
      <c r="B495" s="772"/>
      <c r="C495" s="772"/>
      <c r="D495" s="772"/>
      <c r="E495" s="772"/>
      <c r="F495" s="772"/>
      <c r="G495" s="772"/>
      <c r="H495" s="772"/>
      <c r="I495" s="772"/>
      <c r="J495" s="776"/>
      <c r="K495" s="772"/>
      <c r="L495" s="772"/>
      <c r="M495" s="772"/>
      <c r="N495" s="772"/>
      <c r="O495" s="772"/>
      <c r="P495" s="772"/>
      <c r="Q495" s="772"/>
      <c r="R495" s="772"/>
      <c r="S495" s="772"/>
      <c r="T495" s="772"/>
      <c r="U495" s="772"/>
      <c r="V495" s="772"/>
      <c r="W495" s="772"/>
      <c r="X495" s="772"/>
      <c r="Y495" s="772"/>
      <c r="Z495" s="772"/>
      <c r="AA495" s="772"/>
      <c r="AB495" s="772"/>
      <c r="AC495" s="772"/>
      <c r="AD495" s="772"/>
      <c r="AE495" s="772"/>
      <c r="AF495" s="772"/>
      <c r="AG495" s="772"/>
      <c r="AH495" s="772"/>
      <c r="AI495" s="772"/>
      <c r="AJ495" s="772"/>
      <c r="AK495" s="772"/>
      <c r="AL495" s="772"/>
      <c r="AM495" s="772"/>
      <c r="AN495" s="772"/>
      <c r="AO495" s="772"/>
      <c r="AP495" s="772"/>
      <c r="AQ495" s="772"/>
      <c r="AR495" s="772"/>
      <c r="AS495" s="772"/>
      <c r="AT495" s="772"/>
      <c r="AU495" s="772"/>
      <c r="AV495" s="772"/>
      <c r="AW495" s="772"/>
      <c r="AX495" s="772"/>
      <c r="AY495" s="772"/>
      <c r="AZ495" s="772"/>
      <c r="BA495" s="772"/>
      <c r="BB495" s="772"/>
      <c r="BC495" s="772"/>
      <c r="BD495" s="772"/>
      <c r="BE495" s="772"/>
      <c r="BF495" s="772"/>
      <c r="BG495" s="772"/>
      <c r="BH495" s="772"/>
      <c r="BI495" s="772"/>
      <c r="BJ495" s="772"/>
      <c r="BK495" s="772"/>
      <c r="BL495" s="772"/>
      <c r="BM495" s="772"/>
      <c r="BN495" s="772"/>
      <c r="BO495" s="772"/>
      <c r="BP495" s="772"/>
      <c r="BQ495" s="772"/>
      <c r="BR495" s="772"/>
      <c r="BS495" s="772"/>
      <c r="BT495" s="772"/>
      <c r="BU495" s="772"/>
      <c r="BV495" s="772"/>
      <c r="BW495" s="772"/>
      <c r="BX495" s="772"/>
      <c r="BY495" s="772"/>
      <c r="BZ495" s="772"/>
      <c r="CA495" s="772"/>
      <c r="CB495" s="772"/>
      <c r="CC495" s="772"/>
      <c r="CD495" s="772"/>
      <c r="CE495" s="772"/>
      <c r="CF495" s="772"/>
      <c r="CG495" s="772"/>
      <c r="CH495" s="772"/>
      <c r="CI495" s="772"/>
      <c r="CJ495" s="772"/>
      <c r="CK495" s="772"/>
      <c r="CL495" s="772"/>
      <c r="CM495" s="772"/>
      <c r="CN495" s="772"/>
      <c r="CO495" s="772"/>
      <c r="CP495" s="772"/>
      <c r="CQ495" s="772"/>
      <c r="CR495" s="772"/>
      <c r="CS495" s="772"/>
      <c r="CT495" s="772"/>
      <c r="CU495" s="772"/>
      <c r="CV495" s="772"/>
      <c r="CW495" s="772"/>
      <c r="CX495" s="772"/>
      <c r="CY495" s="772"/>
      <c r="CZ495" s="772"/>
      <c r="DA495" s="772"/>
      <c r="DB495" s="772"/>
      <c r="DC495" s="772"/>
      <c r="DD495" s="772"/>
      <c r="DE495" s="772"/>
      <c r="DF495" s="772"/>
      <c r="DG495" s="772"/>
      <c r="DH495" s="772"/>
      <c r="DI495" s="772"/>
      <c r="DJ495" s="772"/>
      <c r="DK495" s="772"/>
      <c r="DL495" s="772"/>
      <c r="DM495" s="772"/>
      <c r="DN495" s="772"/>
      <c r="DO495" s="772"/>
      <c r="DP495" s="772"/>
      <c r="DQ495" s="772"/>
      <c r="DR495" s="772"/>
      <c r="DS495" s="772"/>
      <c r="DT495" s="772"/>
      <c r="DU495" s="772"/>
      <c r="DV495" s="772"/>
      <c r="DW495" s="772"/>
      <c r="DX495" s="772"/>
      <c r="DY495" s="772"/>
      <c r="DZ495" s="772"/>
      <c r="EA495" s="772"/>
      <c r="EB495" s="772"/>
      <c r="EC495" s="772"/>
      <c r="ED495" s="772"/>
      <c r="EE495" s="772"/>
      <c r="EF495" s="772"/>
      <c r="EG495" s="772"/>
      <c r="EH495" s="772"/>
      <c r="EI495" s="772"/>
      <c r="EJ495" s="772"/>
      <c r="EK495" s="772"/>
      <c r="EL495" s="772"/>
      <c r="EM495" s="772"/>
      <c r="EN495" s="772"/>
      <c r="EO495" s="772"/>
      <c r="EP495" s="772"/>
      <c r="EQ495" s="772"/>
      <c r="ER495" s="772"/>
      <c r="ES495" s="772"/>
      <c r="ET495" s="772"/>
      <c r="EU495" s="772"/>
      <c r="EV495" s="772"/>
      <c r="EW495" s="772"/>
      <c r="EX495" s="772"/>
      <c r="EY495" s="772"/>
      <c r="EZ495" s="772"/>
      <c r="FA495" s="772"/>
      <c r="FB495" s="772"/>
      <c r="FC495" s="772"/>
      <c r="FD495" s="772"/>
      <c r="FE495" s="772"/>
      <c r="FF495" s="772"/>
      <c r="FG495" s="772"/>
      <c r="FH495" s="772"/>
      <c r="FI495" s="772"/>
      <c r="FJ495" s="772"/>
      <c r="FK495" s="772"/>
      <c r="FL495" s="772"/>
      <c r="FM495" s="772"/>
      <c r="FN495" s="772"/>
      <c r="FO495" s="772"/>
      <c r="FP495" s="772"/>
      <c r="FQ495" s="772"/>
      <c r="FR495" s="772"/>
      <c r="FS495" s="772"/>
      <c r="FT495" s="772"/>
      <c r="FU495" s="772"/>
      <c r="FV495" s="772"/>
      <c r="FW495" s="772"/>
      <c r="FX495" s="772"/>
      <c r="FY495" s="772"/>
      <c r="FZ495" s="772"/>
      <c r="GA495" s="772"/>
      <c r="GB495" s="772"/>
      <c r="GC495" s="772"/>
      <c r="GD495" s="772"/>
      <c r="GE495" s="772"/>
      <c r="GF495" s="772"/>
      <c r="GG495" s="772"/>
      <c r="GH495" s="772"/>
      <c r="GI495" s="772"/>
      <c r="GJ495" s="772"/>
      <c r="GK495" s="772"/>
      <c r="GL495" s="772"/>
      <c r="GM495" s="772"/>
      <c r="GN495" s="772"/>
      <c r="GO495" s="772"/>
      <c r="GP495" s="772"/>
      <c r="GQ495" s="772"/>
      <c r="GR495" s="772"/>
      <c r="GS495" s="772"/>
      <c r="GT495" s="772"/>
      <c r="GU495" s="772"/>
    </row>
    <row r="496" spans="1:203" ht="15.75">
      <c r="A496" s="782"/>
      <c r="B496" s="772"/>
      <c r="C496" s="772"/>
      <c r="D496" s="772"/>
      <c r="E496" s="772"/>
      <c r="F496" s="772"/>
      <c r="G496" s="772"/>
      <c r="H496" s="772"/>
      <c r="I496" s="772"/>
      <c r="J496" s="776"/>
      <c r="K496" s="772"/>
      <c r="L496" s="772"/>
      <c r="M496" s="772"/>
      <c r="N496" s="772"/>
      <c r="O496" s="772"/>
      <c r="P496" s="772"/>
      <c r="Q496" s="772"/>
      <c r="R496" s="772"/>
      <c r="S496" s="772"/>
      <c r="T496" s="772"/>
      <c r="U496" s="772"/>
      <c r="V496" s="772"/>
      <c r="W496" s="772"/>
      <c r="X496" s="772"/>
      <c r="Y496" s="772"/>
      <c r="Z496" s="772"/>
      <c r="AA496" s="772"/>
      <c r="AB496" s="772"/>
      <c r="AC496" s="772"/>
      <c r="AD496" s="772"/>
      <c r="AE496" s="772"/>
      <c r="AF496" s="772"/>
      <c r="AG496" s="772"/>
      <c r="AH496" s="772"/>
      <c r="AI496" s="772"/>
      <c r="AJ496" s="772"/>
      <c r="AK496" s="772"/>
      <c r="AL496" s="772"/>
      <c r="AM496" s="772"/>
      <c r="AN496" s="772"/>
      <c r="AO496" s="772"/>
      <c r="AP496" s="772"/>
      <c r="AQ496" s="772"/>
      <c r="AR496" s="772"/>
      <c r="AS496" s="772"/>
      <c r="AT496" s="772"/>
      <c r="AU496" s="772"/>
      <c r="AV496" s="772"/>
      <c r="AW496" s="772"/>
      <c r="AX496" s="772"/>
      <c r="AY496" s="772"/>
      <c r="AZ496" s="772"/>
      <c r="BA496" s="772"/>
      <c r="BB496" s="772"/>
      <c r="BC496" s="772"/>
      <c r="BD496" s="772"/>
      <c r="BE496" s="772"/>
      <c r="BF496" s="772"/>
      <c r="BG496" s="772"/>
      <c r="BH496" s="772"/>
      <c r="BI496" s="772"/>
      <c r="BJ496" s="772"/>
      <c r="BK496" s="772"/>
      <c r="BL496" s="772"/>
      <c r="BM496" s="772"/>
      <c r="BN496" s="772"/>
      <c r="BO496" s="772"/>
      <c r="BP496" s="772"/>
      <c r="BQ496" s="772"/>
      <c r="BR496" s="772"/>
      <c r="BS496" s="772"/>
      <c r="BT496" s="772"/>
      <c r="BU496" s="772"/>
      <c r="BV496" s="772"/>
      <c r="BW496" s="772"/>
      <c r="BX496" s="772"/>
      <c r="BY496" s="772"/>
      <c r="BZ496" s="772"/>
      <c r="CA496" s="772"/>
      <c r="CB496" s="772"/>
      <c r="CC496" s="772"/>
      <c r="CD496" s="772"/>
      <c r="CE496" s="772"/>
      <c r="CF496" s="772"/>
      <c r="CG496" s="772"/>
      <c r="CH496" s="772"/>
      <c r="CI496" s="772"/>
      <c r="CJ496" s="772"/>
      <c r="CK496" s="772"/>
      <c r="CL496" s="772"/>
      <c r="CM496" s="772"/>
      <c r="CN496" s="772"/>
      <c r="CO496" s="772"/>
      <c r="CP496" s="772"/>
      <c r="CQ496" s="772"/>
      <c r="CR496" s="772"/>
      <c r="CS496" s="772"/>
      <c r="CT496" s="772"/>
      <c r="CU496" s="772"/>
      <c r="CV496" s="772"/>
      <c r="CW496" s="772"/>
      <c r="CX496" s="772"/>
      <c r="CY496" s="772"/>
      <c r="CZ496" s="772"/>
      <c r="DA496" s="772"/>
      <c r="DB496" s="772"/>
      <c r="DC496" s="772"/>
      <c r="DD496" s="772"/>
      <c r="DE496" s="772"/>
      <c r="DF496" s="772"/>
      <c r="DG496" s="772"/>
      <c r="DH496" s="772"/>
      <c r="DI496" s="772"/>
      <c r="DJ496" s="772"/>
      <c r="DK496" s="772"/>
      <c r="DL496" s="772"/>
      <c r="DM496" s="772"/>
      <c r="DN496" s="772"/>
      <c r="DO496" s="772"/>
      <c r="DP496" s="772"/>
      <c r="DQ496" s="772"/>
      <c r="DR496" s="772"/>
      <c r="DS496" s="772"/>
      <c r="DT496" s="772"/>
      <c r="DU496" s="772"/>
      <c r="DV496" s="772"/>
      <c r="DW496" s="772"/>
      <c r="DX496" s="772"/>
      <c r="DY496" s="772"/>
      <c r="DZ496" s="772"/>
      <c r="EA496" s="772"/>
      <c r="EB496" s="772"/>
      <c r="EC496" s="772"/>
      <c r="ED496" s="772"/>
      <c r="EE496" s="772"/>
      <c r="EF496" s="772"/>
      <c r="EG496" s="772"/>
      <c r="EH496" s="772"/>
      <c r="EI496" s="772"/>
      <c r="EJ496" s="772"/>
      <c r="EK496" s="772"/>
      <c r="EL496" s="772"/>
      <c r="EM496" s="772"/>
      <c r="EN496" s="772"/>
      <c r="EO496" s="772"/>
      <c r="EP496" s="772"/>
      <c r="EQ496" s="772"/>
      <c r="ER496" s="772"/>
      <c r="ES496" s="772"/>
      <c r="ET496" s="772"/>
      <c r="EU496" s="772"/>
      <c r="EV496" s="772"/>
      <c r="EW496" s="772"/>
      <c r="EX496" s="772"/>
      <c r="EY496" s="772"/>
      <c r="EZ496" s="772"/>
      <c r="FA496" s="772"/>
      <c r="FB496" s="772"/>
      <c r="FC496" s="772"/>
      <c r="FD496" s="772"/>
      <c r="FE496" s="772"/>
      <c r="FF496" s="772"/>
      <c r="FG496" s="772"/>
      <c r="FH496" s="772"/>
      <c r="FI496" s="772"/>
      <c r="FJ496" s="772"/>
      <c r="FK496" s="772"/>
      <c r="FL496" s="772"/>
      <c r="FM496" s="772"/>
      <c r="FN496" s="772"/>
      <c r="FO496" s="772"/>
      <c r="FP496" s="772"/>
      <c r="FQ496" s="772"/>
      <c r="FR496" s="772"/>
      <c r="FS496" s="772"/>
      <c r="FT496" s="772"/>
      <c r="FU496" s="772"/>
      <c r="FV496" s="772"/>
      <c r="FW496" s="772"/>
      <c r="FX496" s="772"/>
      <c r="FY496" s="772"/>
      <c r="FZ496" s="772"/>
      <c r="GA496" s="772"/>
      <c r="GB496" s="772"/>
      <c r="GC496" s="772"/>
      <c r="GD496" s="772"/>
      <c r="GE496" s="772"/>
      <c r="GF496" s="772"/>
      <c r="GG496" s="772"/>
      <c r="GH496" s="772"/>
      <c r="GI496" s="772"/>
      <c r="GJ496" s="772"/>
      <c r="GK496" s="772"/>
      <c r="GL496" s="772"/>
      <c r="GM496" s="772"/>
      <c r="GN496" s="772"/>
      <c r="GO496" s="772"/>
      <c r="GP496" s="772"/>
      <c r="GQ496" s="772"/>
      <c r="GR496" s="772"/>
      <c r="GS496" s="772"/>
      <c r="GT496" s="772"/>
      <c r="GU496" s="772"/>
    </row>
    <row r="497" spans="1:203" ht="15.75">
      <c r="A497" s="782"/>
      <c r="B497" s="772"/>
      <c r="C497" s="772"/>
      <c r="D497" s="772"/>
      <c r="E497" s="772"/>
      <c r="F497" s="772"/>
      <c r="G497" s="772"/>
      <c r="H497" s="772"/>
      <c r="I497" s="772"/>
      <c r="J497" s="776"/>
      <c r="K497" s="772"/>
      <c r="L497" s="772"/>
      <c r="M497" s="772"/>
      <c r="N497" s="772"/>
      <c r="O497" s="772"/>
      <c r="P497" s="772"/>
      <c r="Q497" s="772"/>
      <c r="R497" s="772"/>
      <c r="S497" s="772"/>
      <c r="T497" s="772"/>
      <c r="U497" s="772"/>
      <c r="V497" s="772"/>
      <c r="W497" s="772"/>
      <c r="X497" s="772"/>
      <c r="Y497" s="772"/>
      <c r="Z497" s="772"/>
      <c r="AA497" s="772"/>
      <c r="AB497" s="772"/>
      <c r="AC497" s="772"/>
      <c r="AD497" s="772"/>
      <c r="AE497" s="772"/>
      <c r="AF497" s="772"/>
      <c r="AG497" s="772"/>
      <c r="AH497" s="772"/>
      <c r="AI497" s="772"/>
      <c r="AJ497" s="772"/>
      <c r="AK497" s="772"/>
      <c r="AL497" s="772"/>
      <c r="AM497" s="772"/>
      <c r="AN497" s="772"/>
      <c r="AO497" s="772"/>
      <c r="AP497" s="772"/>
      <c r="AQ497" s="772"/>
      <c r="AR497" s="772"/>
      <c r="AS497" s="772"/>
      <c r="AT497" s="772"/>
      <c r="AU497" s="772"/>
      <c r="AV497" s="772"/>
      <c r="AW497" s="772"/>
      <c r="AX497" s="772"/>
      <c r="AY497" s="772"/>
      <c r="AZ497" s="772"/>
      <c r="BA497" s="772"/>
      <c r="BB497" s="772"/>
      <c r="BC497" s="772"/>
      <c r="BD497" s="772"/>
      <c r="BE497" s="772"/>
      <c r="BF497" s="772"/>
      <c r="BG497" s="772"/>
      <c r="BH497" s="772"/>
      <c r="BI497" s="772"/>
      <c r="BJ497" s="772"/>
      <c r="BK497" s="772"/>
      <c r="BL497" s="772"/>
      <c r="BM497" s="772"/>
      <c r="BN497" s="772"/>
      <c r="BO497" s="772"/>
      <c r="BP497" s="772"/>
      <c r="BQ497" s="772"/>
      <c r="BR497" s="772"/>
      <c r="BS497" s="772"/>
      <c r="BT497" s="772"/>
      <c r="BU497" s="772"/>
      <c r="BV497" s="772"/>
      <c r="BW497" s="772"/>
      <c r="BX497" s="772"/>
      <c r="BY497" s="772"/>
      <c r="BZ497" s="772"/>
      <c r="CA497" s="772"/>
      <c r="CB497" s="772"/>
      <c r="CC497" s="772"/>
      <c r="CD497" s="772"/>
      <c r="CE497" s="772"/>
      <c r="CF497" s="772"/>
      <c r="CG497" s="772"/>
      <c r="CH497" s="772"/>
      <c r="CI497" s="772"/>
      <c r="CJ497" s="772"/>
      <c r="CK497" s="772"/>
      <c r="CL497" s="772"/>
      <c r="CM497" s="772"/>
      <c r="CN497" s="772"/>
      <c r="CO497" s="772"/>
      <c r="CP497" s="772"/>
      <c r="CQ497" s="772"/>
      <c r="CR497" s="772"/>
      <c r="CS497" s="772"/>
      <c r="CT497" s="772"/>
      <c r="CU497" s="772"/>
      <c r="CV497" s="772"/>
      <c r="CW497" s="772"/>
      <c r="CX497" s="772"/>
      <c r="CY497" s="772"/>
      <c r="CZ497" s="772"/>
      <c r="DA497" s="772"/>
      <c r="DB497" s="772"/>
      <c r="DC497" s="772"/>
      <c r="DD497" s="772"/>
      <c r="DE497" s="772"/>
      <c r="DF497" s="772"/>
      <c r="DG497" s="772"/>
      <c r="DH497" s="772"/>
      <c r="DI497" s="772"/>
      <c r="DJ497" s="772"/>
      <c r="DK497" s="772"/>
      <c r="DL497" s="772"/>
      <c r="DM497" s="772"/>
      <c r="DN497" s="772"/>
      <c r="DO497" s="772"/>
      <c r="DP497" s="772"/>
      <c r="DQ497" s="772"/>
      <c r="DR497" s="772"/>
      <c r="DS497" s="772"/>
      <c r="DT497" s="772"/>
      <c r="DU497" s="772"/>
      <c r="DV497" s="772"/>
      <c r="DW497" s="772"/>
      <c r="DX497" s="772"/>
      <c r="DY497" s="772"/>
      <c r="DZ497" s="772"/>
      <c r="EA497" s="772"/>
      <c r="EB497" s="772"/>
      <c r="EC497" s="772"/>
      <c r="ED497" s="772"/>
      <c r="EE497" s="772"/>
      <c r="EF497" s="772"/>
      <c r="EG497" s="772"/>
      <c r="EH497" s="772"/>
      <c r="EI497" s="772"/>
      <c r="EJ497" s="772"/>
      <c r="EK497" s="772"/>
      <c r="EL497" s="772"/>
      <c r="EM497" s="772"/>
      <c r="EN497" s="772"/>
      <c r="EO497" s="772"/>
      <c r="EP497" s="772"/>
      <c r="EQ497" s="772"/>
      <c r="ER497" s="772"/>
      <c r="ES497" s="772"/>
      <c r="ET497" s="772"/>
      <c r="EU497" s="772"/>
      <c r="EV497" s="772"/>
      <c r="EW497" s="772"/>
      <c r="EX497" s="772"/>
      <c r="EY497" s="772"/>
      <c r="EZ497" s="772"/>
      <c r="FA497" s="772"/>
      <c r="FB497" s="772"/>
      <c r="FC497" s="772"/>
      <c r="FD497" s="772"/>
      <c r="FE497" s="772"/>
      <c r="FF497" s="772"/>
      <c r="FG497" s="772"/>
      <c r="FH497" s="772"/>
      <c r="FI497" s="772"/>
      <c r="FJ497" s="772"/>
      <c r="FK497" s="772"/>
      <c r="FL497" s="772"/>
      <c r="FM497" s="772"/>
      <c r="FN497" s="772"/>
      <c r="FO497" s="772"/>
      <c r="FP497" s="772"/>
      <c r="FQ497" s="772"/>
      <c r="FR497" s="772"/>
      <c r="FS497" s="772"/>
      <c r="FT497" s="772"/>
      <c r="FU497" s="772"/>
      <c r="FV497" s="772"/>
      <c r="FW497" s="772"/>
      <c r="FX497" s="772"/>
      <c r="FY497" s="772"/>
      <c r="FZ497" s="772"/>
      <c r="GA497" s="772"/>
      <c r="GB497" s="772"/>
      <c r="GC497" s="772"/>
      <c r="GD497" s="772"/>
      <c r="GE497" s="772"/>
      <c r="GF497" s="772"/>
      <c r="GG497" s="772"/>
      <c r="GH497" s="772"/>
      <c r="GI497" s="772"/>
      <c r="GJ497" s="772"/>
      <c r="GK497" s="772"/>
      <c r="GL497" s="772"/>
      <c r="GM497" s="772"/>
      <c r="GN497" s="772"/>
      <c r="GO497" s="772"/>
      <c r="GP497" s="772"/>
      <c r="GQ497" s="772"/>
      <c r="GR497" s="772"/>
      <c r="GS497" s="772"/>
      <c r="GT497" s="772"/>
      <c r="GU497" s="772"/>
    </row>
    <row r="498" spans="1:203" ht="15.75">
      <c r="A498" s="782"/>
      <c r="B498" s="772"/>
      <c r="C498" s="772"/>
      <c r="D498" s="772"/>
      <c r="E498" s="772"/>
      <c r="F498" s="772"/>
      <c r="G498" s="772"/>
      <c r="H498" s="772"/>
      <c r="I498" s="772"/>
      <c r="J498" s="776"/>
      <c r="K498" s="772"/>
      <c r="L498" s="772"/>
      <c r="M498" s="772"/>
      <c r="N498" s="772"/>
      <c r="O498" s="772"/>
      <c r="P498" s="772"/>
      <c r="Q498" s="772"/>
      <c r="R498" s="772"/>
      <c r="S498" s="772"/>
      <c r="T498" s="772"/>
      <c r="U498" s="772"/>
      <c r="V498" s="772"/>
      <c r="W498" s="772"/>
      <c r="X498" s="772"/>
      <c r="Y498" s="772"/>
      <c r="Z498" s="772"/>
      <c r="AA498" s="772"/>
      <c r="AB498" s="772"/>
      <c r="AC498" s="772"/>
      <c r="AD498" s="772"/>
      <c r="AE498" s="772"/>
      <c r="AF498" s="772"/>
      <c r="AG498" s="772"/>
      <c r="AH498" s="772"/>
      <c r="AI498" s="772"/>
      <c r="AJ498" s="772"/>
      <c r="AK498" s="772"/>
      <c r="AL498" s="772"/>
      <c r="AM498" s="772"/>
      <c r="AN498" s="772"/>
      <c r="AO498" s="772"/>
      <c r="AP498" s="772"/>
      <c r="AQ498" s="772"/>
      <c r="AR498" s="772"/>
      <c r="AS498" s="772"/>
      <c r="AT498" s="772"/>
      <c r="AU498" s="772"/>
      <c r="AV498" s="772"/>
      <c r="AW498" s="772"/>
      <c r="AX498" s="772"/>
      <c r="AY498" s="772"/>
      <c r="AZ498" s="772"/>
      <c r="BA498" s="772"/>
      <c r="BB498" s="772"/>
      <c r="BC498" s="772"/>
      <c r="BD498" s="772"/>
      <c r="BE498" s="772"/>
      <c r="BF498" s="772"/>
      <c r="BG498" s="772"/>
      <c r="BH498" s="772"/>
      <c r="BI498" s="772"/>
      <c r="BJ498" s="772"/>
      <c r="BK498" s="772"/>
      <c r="BL498" s="772"/>
      <c r="BM498" s="772"/>
      <c r="BN498" s="772"/>
      <c r="BO498" s="772"/>
      <c r="BP498" s="772"/>
      <c r="BQ498" s="772"/>
      <c r="BR498" s="772"/>
      <c r="BS498" s="772"/>
      <c r="BT498" s="772"/>
      <c r="BU498" s="772"/>
      <c r="BV498" s="772"/>
      <c r="BW498" s="772"/>
      <c r="BX498" s="772"/>
      <c r="BY498" s="772"/>
      <c r="BZ498" s="772"/>
      <c r="CA498" s="772"/>
      <c r="CB498" s="772"/>
      <c r="CC498" s="772"/>
      <c r="CD498" s="772"/>
      <c r="CE498" s="772"/>
      <c r="CF498" s="772"/>
      <c r="CG498" s="772"/>
      <c r="CH498" s="772"/>
      <c r="CI498" s="772"/>
      <c r="CJ498" s="772"/>
      <c r="CK498" s="772"/>
      <c r="CL498" s="772"/>
      <c r="CM498" s="772"/>
      <c r="CN498" s="772"/>
      <c r="CO498" s="772"/>
      <c r="CP498" s="772"/>
      <c r="CQ498" s="772"/>
      <c r="CR498" s="772"/>
      <c r="CS498" s="772"/>
      <c r="CT498" s="772"/>
      <c r="CU498" s="772"/>
      <c r="CV498" s="772"/>
      <c r="CW498" s="772"/>
      <c r="CX498" s="772"/>
      <c r="CY498" s="772"/>
      <c r="CZ498" s="772"/>
      <c r="DA498" s="772"/>
      <c r="DB498" s="772"/>
      <c r="DC498" s="772"/>
      <c r="DD498" s="772"/>
      <c r="DE498" s="772"/>
      <c r="DF498" s="772"/>
      <c r="DG498" s="772"/>
      <c r="DH498" s="772"/>
      <c r="DI498" s="772"/>
      <c r="DJ498" s="772"/>
      <c r="DK498" s="772"/>
      <c r="DL498" s="772"/>
      <c r="DM498" s="772"/>
      <c r="DN498" s="772"/>
      <c r="DO498" s="772"/>
      <c r="DP498" s="772"/>
      <c r="DQ498" s="772"/>
      <c r="DR498" s="772"/>
      <c r="DS498" s="772"/>
      <c r="DT498" s="772"/>
      <c r="DU498" s="772"/>
      <c r="DV498" s="772"/>
      <c r="DW498" s="772"/>
      <c r="DX498" s="772"/>
      <c r="DY498" s="772"/>
      <c r="DZ498" s="772"/>
      <c r="EA498" s="772"/>
      <c r="EB498" s="772"/>
      <c r="EC498" s="772"/>
      <c r="ED498" s="772"/>
      <c r="EE498" s="772"/>
      <c r="EF498" s="772"/>
      <c r="EG498" s="772"/>
      <c r="EH498" s="772"/>
      <c r="EI498" s="772"/>
      <c r="EJ498" s="772"/>
      <c r="EK498" s="772"/>
      <c r="EL498" s="772"/>
      <c r="EM498" s="772"/>
      <c r="EN498" s="772"/>
      <c r="EO498" s="772"/>
      <c r="EP498" s="772"/>
      <c r="EQ498" s="772"/>
      <c r="ER498" s="772"/>
      <c r="ES498" s="772"/>
      <c r="ET498" s="772"/>
      <c r="EU498" s="772"/>
      <c r="EV498" s="772"/>
      <c r="EW498" s="772"/>
      <c r="EX498" s="772"/>
      <c r="EY498" s="772"/>
      <c r="EZ498" s="772"/>
      <c r="FA498" s="772"/>
      <c r="FB498" s="772"/>
      <c r="FC498" s="772"/>
      <c r="FD498" s="772"/>
      <c r="FE498" s="772"/>
      <c r="FF498" s="772"/>
      <c r="FG498" s="772"/>
      <c r="FH498" s="772"/>
      <c r="FI498" s="772"/>
      <c r="FJ498" s="772"/>
      <c r="FK498" s="772"/>
      <c r="FL498" s="772"/>
      <c r="FM498" s="772"/>
      <c r="FN498" s="772"/>
      <c r="FO498" s="772"/>
      <c r="FP498" s="772"/>
      <c r="FQ498" s="772"/>
      <c r="FR498" s="772"/>
      <c r="FS498" s="772"/>
      <c r="FT498" s="772"/>
      <c r="FU498" s="772"/>
      <c r="FV498" s="772"/>
      <c r="FW498" s="772"/>
      <c r="FX498" s="772"/>
      <c r="FY498" s="772"/>
      <c r="FZ498" s="772"/>
      <c r="GA498" s="772"/>
      <c r="GB498" s="772"/>
      <c r="GC498" s="772"/>
      <c r="GD498" s="772"/>
      <c r="GE498" s="772"/>
      <c r="GF498" s="772"/>
      <c r="GG498" s="772"/>
      <c r="GH498" s="772"/>
      <c r="GI498" s="772"/>
      <c r="GJ498" s="772"/>
      <c r="GK498" s="772"/>
      <c r="GL498" s="772"/>
      <c r="GM498" s="772"/>
      <c r="GN498" s="772"/>
      <c r="GO498" s="772"/>
      <c r="GP498" s="772"/>
      <c r="GQ498" s="772"/>
      <c r="GR498" s="772"/>
      <c r="GS498" s="772"/>
      <c r="GT498" s="772"/>
      <c r="GU498" s="772"/>
    </row>
    <row r="499" spans="1:203" ht="15.75">
      <c r="A499" s="782"/>
      <c r="B499" s="772"/>
      <c r="C499" s="772"/>
      <c r="D499" s="772"/>
      <c r="E499" s="772"/>
      <c r="F499" s="772"/>
      <c r="G499" s="772"/>
      <c r="H499" s="772"/>
      <c r="I499" s="772"/>
      <c r="J499" s="776"/>
      <c r="K499" s="772"/>
      <c r="L499" s="772"/>
      <c r="M499" s="772"/>
      <c r="N499" s="772"/>
      <c r="O499" s="772"/>
      <c r="P499" s="772"/>
      <c r="Q499" s="772"/>
      <c r="R499" s="772"/>
      <c r="S499" s="772"/>
      <c r="T499" s="772"/>
      <c r="U499" s="772"/>
      <c r="V499" s="772"/>
      <c r="W499" s="772"/>
      <c r="X499" s="772"/>
      <c r="Y499" s="772"/>
      <c r="Z499" s="772"/>
      <c r="AA499" s="772"/>
      <c r="AB499" s="772"/>
      <c r="AC499" s="772"/>
      <c r="AD499" s="772"/>
      <c r="AE499" s="772"/>
      <c r="AF499" s="772"/>
      <c r="AG499" s="772"/>
      <c r="AH499" s="772"/>
      <c r="AI499" s="772"/>
      <c r="AJ499" s="772"/>
      <c r="AK499" s="772"/>
      <c r="AL499" s="772"/>
      <c r="AM499" s="772"/>
      <c r="AN499" s="772"/>
      <c r="AO499" s="772"/>
      <c r="AP499" s="772"/>
      <c r="AQ499" s="772"/>
      <c r="AR499" s="772"/>
      <c r="AS499" s="772"/>
      <c r="AT499" s="772"/>
      <c r="AU499" s="772"/>
      <c r="AV499" s="772"/>
      <c r="AW499" s="772"/>
      <c r="AX499" s="772"/>
      <c r="AY499" s="772"/>
      <c r="AZ499" s="772"/>
      <c r="BA499" s="772"/>
      <c r="BB499" s="772"/>
      <c r="BC499" s="772"/>
      <c r="BD499" s="772"/>
      <c r="BE499" s="772"/>
      <c r="BF499" s="772"/>
      <c r="BG499" s="772"/>
      <c r="BH499" s="772"/>
      <c r="BI499" s="772"/>
      <c r="BJ499" s="772"/>
      <c r="BK499" s="772"/>
      <c r="BL499" s="772"/>
      <c r="BM499" s="772"/>
      <c r="BN499" s="772"/>
      <c r="BO499" s="772"/>
      <c r="BP499" s="772"/>
      <c r="BQ499" s="772"/>
      <c r="BR499" s="772"/>
      <c r="BS499" s="772"/>
      <c r="BT499" s="772"/>
      <c r="BU499" s="772"/>
      <c r="BV499" s="772"/>
      <c r="BW499" s="772"/>
      <c r="BX499" s="772"/>
      <c r="BY499" s="772"/>
      <c r="BZ499" s="772"/>
      <c r="CA499" s="772"/>
      <c r="CB499" s="772"/>
      <c r="CC499" s="772"/>
      <c r="CD499" s="772"/>
      <c r="CE499" s="772"/>
      <c r="CF499" s="772"/>
      <c r="CG499" s="772"/>
      <c r="CH499" s="772"/>
      <c r="CI499" s="772"/>
      <c r="CJ499" s="772"/>
      <c r="CK499" s="772"/>
      <c r="CL499" s="772"/>
      <c r="CM499" s="772"/>
      <c r="CN499" s="772"/>
      <c r="CO499" s="772"/>
      <c r="CP499" s="772"/>
      <c r="CQ499" s="772"/>
      <c r="CR499" s="772"/>
      <c r="CS499" s="772"/>
      <c r="CT499" s="772"/>
      <c r="CU499" s="772"/>
      <c r="CV499" s="772"/>
      <c r="CW499" s="772"/>
      <c r="CX499" s="772"/>
      <c r="CY499" s="772"/>
      <c r="CZ499" s="772"/>
      <c r="DA499" s="772"/>
      <c r="DB499" s="772"/>
      <c r="DC499" s="772"/>
      <c r="DD499" s="772"/>
      <c r="DE499" s="772"/>
      <c r="DF499" s="772"/>
      <c r="DG499" s="772"/>
      <c r="DH499" s="772"/>
      <c r="DI499" s="772"/>
      <c r="DJ499" s="772"/>
      <c r="DK499" s="772"/>
      <c r="DL499" s="772"/>
      <c r="DM499" s="772"/>
      <c r="DN499" s="772"/>
      <c r="DO499" s="772"/>
      <c r="DP499" s="772"/>
      <c r="DQ499" s="772"/>
      <c r="DR499" s="772"/>
      <c r="DS499" s="772"/>
      <c r="DT499" s="772"/>
      <c r="DU499" s="772"/>
      <c r="DV499" s="772"/>
      <c r="DW499" s="772"/>
      <c r="DX499" s="772"/>
      <c r="DY499" s="772"/>
      <c r="DZ499" s="772"/>
      <c r="EA499" s="772"/>
      <c r="EB499" s="772"/>
      <c r="EC499" s="772"/>
      <c r="ED499" s="772"/>
      <c r="EE499" s="772"/>
      <c r="EF499" s="772"/>
      <c r="EG499" s="772"/>
      <c r="EH499" s="772"/>
      <c r="EI499" s="772"/>
      <c r="EJ499" s="772"/>
      <c r="EK499" s="772"/>
      <c r="EL499" s="772"/>
      <c r="EM499" s="772"/>
      <c r="EN499" s="772"/>
      <c r="EO499" s="772"/>
      <c r="EP499" s="772"/>
      <c r="EQ499" s="772"/>
      <c r="ER499" s="772"/>
      <c r="ES499" s="772"/>
      <c r="ET499" s="772"/>
      <c r="EU499" s="772"/>
      <c r="EV499" s="772"/>
      <c r="EW499" s="772"/>
      <c r="EX499" s="772"/>
      <c r="EY499" s="772"/>
      <c r="EZ499" s="772"/>
      <c r="FA499" s="772"/>
      <c r="FB499" s="772"/>
      <c r="FC499" s="772"/>
      <c r="FD499" s="772"/>
      <c r="FE499" s="772"/>
      <c r="FF499" s="772"/>
      <c r="FG499" s="772"/>
      <c r="FH499" s="772"/>
      <c r="FI499" s="772"/>
      <c r="FJ499" s="772"/>
      <c r="FK499" s="772"/>
      <c r="FL499" s="772"/>
      <c r="FM499" s="772"/>
      <c r="FN499" s="772"/>
      <c r="FO499" s="772"/>
      <c r="FP499" s="772"/>
      <c r="FQ499" s="772"/>
      <c r="FR499" s="772"/>
      <c r="FS499" s="772"/>
      <c r="FT499" s="772"/>
      <c r="FU499" s="772"/>
      <c r="FV499" s="772"/>
      <c r="FW499" s="772"/>
      <c r="FX499" s="772"/>
      <c r="FY499" s="772"/>
      <c r="FZ499" s="772"/>
      <c r="GA499" s="772"/>
      <c r="GB499" s="772"/>
      <c r="GC499" s="772"/>
      <c r="GD499" s="772"/>
      <c r="GE499" s="772"/>
      <c r="GF499" s="772"/>
      <c r="GG499" s="772"/>
      <c r="GH499" s="772"/>
      <c r="GI499" s="772"/>
      <c r="GJ499" s="772"/>
      <c r="GK499" s="772"/>
      <c r="GL499" s="772"/>
      <c r="GM499" s="772"/>
      <c r="GN499" s="772"/>
      <c r="GO499" s="772"/>
      <c r="GP499" s="772"/>
      <c r="GQ499" s="772"/>
      <c r="GR499" s="772"/>
      <c r="GS499" s="772"/>
      <c r="GT499" s="772"/>
      <c r="GU499" s="772"/>
    </row>
    <row r="500" spans="1:203" ht="15.75">
      <c r="A500" s="782"/>
      <c r="B500" s="772"/>
      <c r="C500" s="772"/>
      <c r="D500" s="772"/>
      <c r="E500" s="772"/>
      <c r="F500" s="772"/>
      <c r="G500" s="772"/>
      <c r="H500" s="772"/>
      <c r="I500" s="772"/>
      <c r="J500" s="776"/>
      <c r="K500" s="772"/>
      <c r="L500" s="772"/>
      <c r="M500" s="772"/>
      <c r="N500" s="772"/>
      <c r="O500" s="772"/>
      <c r="P500" s="772"/>
      <c r="Q500" s="772"/>
      <c r="R500" s="772"/>
      <c r="S500" s="772"/>
      <c r="T500" s="772"/>
      <c r="U500" s="772"/>
      <c r="V500" s="772"/>
      <c r="W500" s="772"/>
      <c r="X500" s="772"/>
      <c r="Y500" s="772"/>
      <c r="Z500" s="772"/>
      <c r="AA500" s="772"/>
      <c r="AB500" s="772"/>
      <c r="AC500" s="772"/>
      <c r="AD500" s="772"/>
      <c r="AE500" s="772"/>
      <c r="AF500" s="772"/>
      <c r="AG500" s="772"/>
      <c r="AH500" s="772"/>
      <c r="AI500" s="772"/>
      <c r="AJ500" s="772"/>
      <c r="AK500" s="772"/>
      <c r="AL500" s="772"/>
      <c r="AM500" s="772"/>
      <c r="AN500" s="772"/>
      <c r="AO500" s="772"/>
      <c r="AP500" s="772"/>
      <c r="AQ500" s="772"/>
      <c r="AR500" s="772"/>
      <c r="AS500" s="772"/>
      <c r="AT500" s="772"/>
      <c r="AU500" s="772"/>
      <c r="AV500" s="772"/>
      <c r="AW500" s="772"/>
      <c r="AX500" s="772"/>
      <c r="AY500" s="772"/>
      <c r="AZ500" s="772"/>
      <c r="BA500" s="772"/>
      <c r="BB500" s="772"/>
      <c r="BC500" s="772"/>
      <c r="BD500" s="772"/>
      <c r="BE500" s="772"/>
      <c r="BF500" s="772"/>
      <c r="BG500" s="772"/>
      <c r="BH500" s="772"/>
      <c r="BI500" s="772"/>
      <c r="BJ500" s="772"/>
      <c r="BK500" s="772"/>
      <c r="BL500" s="772"/>
      <c r="BM500" s="772"/>
      <c r="BN500" s="772"/>
      <c r="BO500" s="772"/>
      <c r="BP500" s="772"/>
      <c r="BQ500" s="772"/>
      <c r="BR500" s="772"/>
      <c r="BS500" s="772"/>
      <c r="BT500" s="772"/>
      <c r="BU500" s="772"/>
      <c r="BV500" s="772"/>
      <c r="BW500" s="772"/>
      <c r="BX500" s="772"/>
      <c r="BY500" s="772"/>
      <c r="BZ500" s="772"/>
      <c r="CA500" s="772"/>
      <c r="CB500" s="772"/>
      <c r="CC500" s="772"/>
      <c r="CD500" s="772"/>
      <c r="CE500" s="772"/>
      <c r="CF500" s="772"/>
      <c r="CG500" s="772"/>
      <c r="CH500" s="772"/>
      <c r="CI500" s="772"/>
      <c r="CJ500" s="772"/>
      <c r="CK500" s="772"/>
      <c r="CL500" s="772"/>
      <c r="CM500" s="772"/>
      <c r="CN500" s="772"/>
      <c r="CO500" s="772"/>
      <c r="CP500" s="772"/>
      <c r="CQ500" s="772"/>
      <c r="CR500" s="772"/>
      <c r="CS500" s="772"/>
      <c r="CT500" s="772"/>
      <c r="CU500" s="772"/>
      <c r="CV500" s="772"/>
      <c r="CW500" s="772"/>
      <c r="CX500" s="772"/>
      <c r="CY500" s="772"/>
      <c r="CZ500" s="772"/>
      <c r="DA500" s="772"/>
      <c r="DB500" s="772"/>
      <c r="DC500" s="772"/>
      <c r="DD500" s="772"/>
      <c r="DE500" s="772"/>
      <c r="DF500" s="772"/>
      <c r="DG500" s="772"/>
      <c r="DH500" s="772"/>
      <c r="DI500" s="772"/>
      <c r="DJ500" s="772"/>
      <c r="DK500" s="772"/>
      <c r="DL500" s="772"/>
      <c r="DM500" s="772"/>
      <c r="DN500" s="772"/>
      <c r="DO500" s="772"/>
      <c r="DP500" s="772"/>
      <c r="DQ500" s="772"/>
      <c r="DR500" s="772"/>
      <c r="DS500" s="772"/>
      <c r="DT500" s="772"/>
      <c r="DU500" s="772"/>
      <c r="DV500" s="772"/>
      <c r="DW500" s="772"/>
      <c r="DX500" s="772"/>
      <c r="DY500" s="772"/>
      <c r="DZ500" s="772"/>
      <c r="EA500" s="772"/>
      <c r="EB500" s="772"/>
      <c r="EC500" s="772"/>
      <c r="ED500" s="772"/>
      <c r="EE500" s="772"/>
      <c r="EF500" s="772"/>
      <c r="EG500" s="772"/>
      <c r="EH500" s="772"/>
      <c r="EI500" s="772"/>
      <c r="EJ500" s="772"/>
      <c r="EK500" s="772"/>
      <c r="EL500" s="772"/>
      <c r="EM500" s="772"/>
      <c r="EN500" s="772"/>
      <c r="EO500" s="772"/>
      <c r="EP500" s="772"/>
      <c r="EQ500" s="772"/>
      <c r="ER500" s="772"/>
      <c r="ES500" s="772"/>
      <c r="ET500" s="772"/>
      <c r="EU500" s="772"/>
      <c r="EV500" s="772"/>
      <c r="EW500" s="772"/>
      <c r="EX500" s="772"/>
      <c r="EY500" s="772"/>
      <c r="EZ500" s="772"/>
      <c r="FA500" s="772"/>
      <c r="FB500" s="772"/>
      <c r="FC500" s="772"/>
      <c r="FD500" s="772"/>
      <c r="FE500" s="772"/>
      <c r="FF500" s="772"/>
      <c r="FG500" s="772"/>
      <c r="FH500" s="772"/>
      <c r="FI500" s="772"/>
      <c r="FJ500" s="772"/>
      <c r="FK500" s="772"/>
      <c r="FL500" s="772"/>
      <c r="FM500" s="772"/>
      <c r="FN500" s="772"/>
      <c r="FO500" s="772"/>
      <c r="FP500" s="772"/>
      <c r="FQ500" s="772"/>
      <c r="FR500" s="772"/>
      <c r="FS500" s="772"/>
      <c r="FT500" s="772"/>
      <c r="FU500" s="772"/>
      <c r="FV500" s="772"/>
      <c r="FW500" s="772"/>
      <c r="FX500" s="772"/>
      <c r="FY500" s="772"/>
      <c r="FZ500" s="772"/>
      <c r="GA500" s="772"/>
      <c r="GB500" s="772"/>
      <c r="GC500" s="772"/>
      <c r="GD500" s="772"/>
      <c r="GE500" s="772"/>
      <c r="GF500" s="772"/>
      <c r="GG500" s="772"/>
      <c r="GH500" s="772"/>
      <c r="GI500" s="772"/>
      <c r="GJ500" s="772"/>
      <c r="GK500" s="772"/>
      <c r="GL500" s="772"/>
      <c r="GM500" s="772"/>
      <c r="GN500" s="772"/>
      <c r="GO500" s="772"/>
      <c r="GP500" s="772"/>
      <c r="GQ500" s="772"/>
      <c r="GR500" s="772"/>
      <c r="GS500" s="772"/>
      <c r="GT500" s="772"/>
      <c r="GU500" s="772"/>
    </row>
    <row r="501" spans="1:203" ht="15.75">
      <c r="A501" s="782"/>
      <c r="B501" s="772"/>
      <c r="C501" s="772"/>
      <c r="D501" s="772"/>
      <c r="E501" s="772"/>
      <c r="F501" s="772"/>
      <c r="G501" s="772"/>
      <c r="H501" s="772"/>
      <c r="I501" s="772"/>
      <c r="J501" s="776"/>
      <c r="K501" s="772"/>
      <c r="L501" s="772"/>
      <c r="M501" s="772"/>
      <c r="N501" s="772"/>
      <c r="O501" s="772"/>
      <c r="P501" s="772"/>
      <c r="Q501" s="772"/>
      <c r="R501" s="772"/>
      <c r="S501" s="772"/>
      <c r="T501" s="772"/>
      <c r="U501" s="772"/>
      <c r="V501" s="772"/>
      <c r="W501" s="772"/>
      <c r="X501" s="772"/>
      <c r="Y501" s="772"/>
      <c r="Z501" s="772"/>
      <c r="AA501" s="772"/>
      <c r="AB501" s="772"/>
      <c r="AC501" s="772"/>
      <c r="AD501" s="772"/>
      <c r="AE501" s="772"/>
      <c r="AF501" s="772"/>
      <c r="AG501" s="772"/>
      <c r="AH501" s="772"/>
      <c r="AI501" s="772"/>
      <c r="AJ501" s="772"/>
      <c r="AK501" s="772"/>
      <c r="AL501" s="772"/>
      <c r="AM501" s="772"/>
      <c r="AN501" s="772"/>
      <c r="AO501" s="772"/>
      <c r="AP501" s="772"/>
      <c r="AQ501" s="772"/>
      <c r="AR501" s="772"/>
      <c r="AS501" s="772"/>
      <c r="AT501" s="772"/>
      <c r="AU501" s="772"/>
      <c r="AV501" s="772"/>
      <c r="AW501" s="772"/>
      <c r="AX501" s="772"/>
      <c r="AY501" s="772"/>
      <c r="AZ501" s="772"/>
      <c r="BA501" s="772"/>
      <c r="BB501" s="772"/>
      <c r="BC501" s="772"/>
      <c r="BD501" s="772"/>
      <c r="BE501" s="772"/>
      <c r="BF501" s="772"/>
      <c r="BG501" s="772"/>
      <c r="BH501" s="772"/>
      <c r="BI501" s="772"/>
      <c r="BJ501" s="772"/>
      <c r="BK501" s="772"/>
      <c r="BL501" s="772"/>
      <c r="BM501" s="772"/>
      <c r="BN501" s="772"/>
      <c r="BO501" s="772"/>
      <c r="BP501" s="772"/>
      <c r="BQ501" s="772"/>
      <c r="BR501" s="772"/>
      <c r="BS501" s="772"/>
      <c r="BT501" s="772"/>
      <c r="BU501" s="772"/>
      <c r="BV501" s="772"/>
      <c r="BW501" s="772"/>
      <c r="BX501" s="772"/>
      <c r="BY501" s="772"/>
      <c r="BZ501" s="772"/>
      <c r="CA501" s="772"/>
      <c r="CB501" s="772"/>
      <c r="CC501" s="772"/>
      <c r="CD501" s="772"/>
      <c r="CE501" s="772"/>
      <c r="CF501" s="772"/>
      <c r="CG501" s="772"/>
      <c r="CH501" s="772"/>
      <c r="CI501" s="772"/>
      <c r="CJ501" s="772"/>
      <c r="CK501" s="772"/>
      <c r="CL501" s="772"/>
      <c r="CM501" s="772"/>
      <c r="CN501" s="772"/>
      <c r="CO501" s="772"/>
      <c r="CP501" s="772"/>
      <c r="CQ501" s="772"/>
      <c r="CR501" s="772"/>
      <c r="CS501" s="772"/>
      <c r="CT501" s="772"/>
      <c r="CU501" s="772"/>
      <c r="CV501" s="772"/>
      <c r="CW501" s="772"/>
      <c r="CX501" s="772"/>
      <c r="CY501" s="772"/>
      <c r="CZ501" s="772"/>
      <c r="DA501" s="772"/>
      <c r="DB501" s="772"/>
      <c r="DC501" s="772"/>
      <c r="DD501" s="772"/>
      <c r="DE501" s="772"/>
      <c r="DF501" s="772"/>
      <c r="DG501" s="772"/>
      <c r="DH501" s="772"/>
      <c r="DI501" s="772"/>
      <c r="DJ501" s="772"/>
      <c r="DK501" s="772"/>
      <c r="DL501" s="772"/>
      <c r="DM501" s="772"/>
      <c r="DN501" s="772"/>
      <c r="DO501" s="772"/>
      <c r="DP501" s="772"/>
      <c r="DQ501" s="772"/>
      <c r="DR501" s="772"/>
      <c r="DS501" s="772"/>
      <c r="DT501" s="772"/>
      <c r="DU501" s="772"/>
      <c r="DV501" s="772"/>
      <c r="DW501" s="772"/>
      <c r="DX501" s="772"/>
      <c r="DY501" s="772"/>
      <c r="DZ501" s="772"/>
      <c r="EA501" s="772"/>
      <c r="EB501" s="772"/>
      <c r="EC501" s="772"/>
      <c r="ED501" s="772"/>
      <c r="EE501" s="772"/>
      <c r="EF501" s="772"/>
      <c r="EG501" s="772"/>
      <c r="EH501" s="772"/>
      <c r="EI501" s="772"/>
      <c r="EJ501" s="772"/>
      <c r="EK501" s="772"/>
      <c r="EL501" s="772"/>
      <c r="EM501" s="772"/>
      <c r="EN501" s="772"/>
      <c r="EO501" s="772"/>
      <c r="EP501" s="772"/>
      <c r="EQ501" s="772"/>
      <c r="ER501" s="772"/>
      <c r="ES501" s="772"/>
      <c r="ET501" s="772"/>
      <c r="EU501" s="772"/>
      <c r="EV501" s="772"/>
      <c r="EW501" s="772"/>
      <c r="EX501" s="772"/>
      <c r="EY501" s="772"/>
      <c r="EZ501" s="772"/>
      <c r="FA501" s="772"/>
      <c r="FB501" s="772"/>
      <c r="FC501" s="772"/>
      <c r="FD501" s="772"/>
      <c r="FE501" s="772"/>
      <c r="FF501" s="772"/>
      <c r="FG501" s="772"/>
      <c r="FH501" s="772"/>
      <c r="FI501" s="772"/>
      <c r="FJ501" s="772"/>
      <c r="FK501" s="772"/>
      <c r="FL501" s="772"/>
      <c r="FM501" s="772"/>
      <c r="FN501" s="772"/>
      <c r="FO501" s="772"/>
      <c r="FP501" s="772"/>
      <c r="FQ501" s="772"/>
      <c r="FR501" s="772"/>
      <c r="FS501" s="772"/>
      <c r="FT501" s="772"/>
      <c r="FU501" s="772"/>
      <c r="FV501" s="772"/>
      <c r="FW501" s="772"/>
      <c r="FX501" s="772"/>
      <c r="FY501" s="772"/>
      <c r="FZ501" s="772"/>
      <c r="GA501" s="772"/>
      <c r="GB501" s="772"/>
      <c r="GC501" s="772"/>
      <c r="GD501" s="772"/>
      <c r="GE501" s="772"/>
      <c r="GF501" s="772"/>
      <c r="GG501" s="772"/>
      <c r="GH501" s="772"/>
      <c r="GI501" s="772"/>
      <c r="GJ501" s="772"/>
      <c r="GK501" s="772"/>
      <c r="GL501" s="772"/>
      <c r="GM501" s="772"/>
      <c r="GN501" s="772"/>
      <c r="GO501" s="772"/>
      <c r="GP501" s="772"/>
      <c r="GQ501" s="772"/>
      <c r="GR501" s="772"/>
      <c r="GS501" s="772"/>
      <c r="GT501" s="772"/>
      <c r="GU501" s="772"/>
    </row>
    <row r="502" spans="1:203" ht="15.75">
      <c r="A502" s="782"/>
      <c r="B502" s="772"/>
      <c r="C502" s="772"/>
      <c r="D502" s="772"/>
      <c r="E502" s="772"/>
      <c r="F502" s="772"/>
      <c r="G502" s="772"/>
      <c r="H502" s="772"/>
      <c r="I502" s="772"/>
      <c r="J502" s="776"/>
      <c r="K502" s="772"/>
      <c r="L502" s="772"/>
      <c r="M502" s="772"/>
      <c r="N502" s="772"/>
      <c r="O502" s="772"/>
      <c r="P502" s="772"/>
      <c r="Q502" s="772"/>
      <c r="R502" s="772"/>
      <c r="S502" s="772"/>
      <c r="T502" s="772"/>
      <c r="U502" s="772"/>
      <c r="V502" s="772"/>
      <c r="W502" s="772"/>
      <c r="X502" s="772"/>
      <c r="Y502" s="772"/>
      <c r="Z502" s="772"/>
      <c r="AA502" s="772"/>
      <c r="AB502" s="772"/>
      <c r="AC502" s="772"/>
      <c r="AD502" s="772"/>
      <c r="AE502" s="772"/>
      <c r="AF502" s="772"/>
      <c r="AG502" s="772"/>
      <c r="AH502" s="772"/>
      <c r="AI502" s="772"/>
      <c r="AJ502" s="772"/>
      <c r="AK502" s="772"/>
      <c r="AL502" s="772"/>
      <c r="AM502" s="772"/>
      <c r="AN502" s="772"/>
      <c r="AO502" s="772"/>
      <c r="AP502" s="772"/>
      <c r="AQ502" s="772"/>
      <c r="AR502" s="772"/>
      <c r="AS502" s="772"/>
      <c r="AT502" s="772"/>
      <c r="AU502" s="772"/>
      <c r="AV502" s="772"/>
      <c r="AW502" s="772"/>
      <c r="AX502" s="772"/>
      <c r="AY502" s="772"/>
      <c r="AZ502" s="772"/>
      <c r="BA502" s="772"/>
      <c r="BB502" s="772"/>
      <c r="BC502" s="772"/>
      <c r="BD502" s="772"/>
      <c r="BE502" s="772"/>
      <c r="BF502" s="772"/>
      <c r="BG502" s="772"/>
      <c r="BH502" s="772"/>
      <c r="BI502" s="772"/>
      <c r="BJ502" s="772"/>
      <c r="BK502" s="772"/>
      <c r="BL502" s="772"/>
      <c r="BM502" s="772"/>
      <c r="BN502" s="772"/>
      <c r="BO502" s="772"/>
      <c r="BP502" s="772"/>
      <c r="BQ502" s="772"/>
      <c r="BR502" s="772"/>
      <c r="BS502" s="772"/>
      <c r="BT502" s="772"/>
      <c r="BU502" s="772"/>
      <c r="BV502" s="772"/>
      <c r="BW502" s="772"/>
      <c r="BX502" s="772"/>
      <c r="BY502" s="772"/>
      <c r="BZ502" s="772"/>
      <c r="CA502" s="772"/>
      <c r="CB502" s="772"/>
      <c r="CC502" s="772"/>
      <c r="CD502" s="772"/>
      <c r="CE502" s="772"/>
      <c r="CF502" s="772"/>
      <c r="CG502" s="772"/>
      <c r="CH502" s="772"/>
      <c r="CI502" s="772"/>
      <c r="CJ502" s="772"/>
      <c r="CK502" s="772"/>
      <c r="CL502" s="772"/>
      <c r="CM502" s="772"/>
      <c r="CN502" s="772"/>
      <c r="CO502" s="772"/>
      <c r="CP502" s="772"/>
      <c r="CQ502" s="772"/>
      <c r="CR502" s="772"/>
      <c r="CS502" s="772"/>
      <c r="CT502" s="772"/>
      <c r="CU502" s="772"/>
      <c r="CV502" s="772"/>
      <c r="CW502" s="772"/>
      <c r="CX502" s="772"/>
      <c r="CY502" s="772"/>
      <c r="CZ502" s="772"/>
      <c r="DA502" s="772"/>
      <c r="DB502" s="772"/>
      <c r="DC502" s="772"/>
      <c r="DD502" s="772"/>
      <c r="DE502" s="772"/>
      <c r="DF502" s="772"/>
      <c r="DG502" s="772"/>
      <c r="DH502" s="772"/>
      <c r="DI502" s="772"/>
      <c r="DJ502" s="772"/>
      <c r="DK502" s="772"/>
      <c r="DL502" s="772"/>
      <c r="DM502" s="772"/>
      <c r="DN502" s="772"/>
      <c r="DO502" s="772"/>
      <c r="DP502" s="772"/>
      <c r="DQ502" s="772"/>
      <c r="DR502" s="772"/>
      <c r="DS502" s="772"/>
      <c r="DT502" s="772"/>
      <c r="DU502" s="772"/>
      <c r="DV502" s="772"/>
      <c r="DW502" s="772"/>
      <c r="DX502" s="772"/>
      <c r="DY502" s="772"/>
      <c r="DZ502" s="772"/>
      <c r="EA502" s="772"/>
      <c r="EB502" s="772"/>
      <c r="EC502" s="772"/>
      <c r="ED502" s="772"/>
      <c r="EE502" s="772"/>
      <c r="EF502" s="772"/>
      <c r="EG502" s="772"/>
      <c r="EH502" s="772"/>
      <c r="EI502" s="772"/>
      <c r="EJ502" s="772"/>
      <c r="EK502" s="772"/>
      <c r="EL502" s="772"/>
      <c r="EM502" s="772"/>
      <c r="EN502" s="772"/>
      <c r="EO502" s="772"/>
      <c r="EP502" s="772"/>
      <c r="EQ502" s="772"/>
      <c r="ER502" s="772"/>
      <c r="ES502" s="772"/>
      <c r="ET502" s="772"/>
      <c r="EU502" s="772"/>
      <c r="EV502" s="772"/>
      <c r="EW502" s="772"/>
      <c r="EX502" s="772"/>
      <c r="EY502" s="772"/>
      <c r="EZ502" s="772"/>
      <c r="FA502" s="772"/>
      <c r="FB502" s="772"/>
      <c r="FC502" s="772"/>
      <c r="FD502" s="772"/>
      <c r="FE502" s="772"/>
      <c r="FF502" s="772"/>
      <c r="FG502" s="772"/>
      <c r="FH502" s="772"/>
      <c r="FI502" s="772"/>
      <c r="FJ502" s="772"/>
      <c r="FK502" s="772"/>
      <c r="FL502" s="772"/>
      <c r="FM502" s="772"/>
      <c r="FN502" s="772"/>
      <c r="FO502" s="772"/>
      <c r="FP502" s="772"/>
      <c r="FQ502" s="772"/>
      <c r="FR502" s="772"/>
      <c r="FS502" s="772"/>
      <c r="FT502" s="772"/>
      <c r="FU502" s="772"/>
      <c r="FV502" s="772"/>
      <c r="FW502" s="772"/>
      <c r="FX502" s="772"/>
      <c r="FY502" s="772"/>
      <c r="FZ502" s="772"/>
      <c r="GA502" s="772"/>
      <c r="GB502" s="772"/>
      <c r="GC502" s="772"/>
      <c r="GD502" s="772"/>
      <c r="GE502" s="772"/>
      <c r="GF502" s="772"/>
      <c r="GG502" s="772"/>
      <c r="GH502" s="772"/>
      <c r="GI502" s="772"/>
      <c r="GJ502" s="772"/>
      <c r="GK502" s="772"/>
      <c r="GL502" s="772"/>
      <c r="GM502" s="772"/>
      <c r="GN502" s="772"/>
      <c r="GO502" s="772"/>
      <c r="GP502" s="772"/>
      <c r="GQ502" s="772"/>
      <c r="GR502" s="772"/>
      <c r="GS502" s="772"/>
      <c r="GT502" s="772"/>
      <c r="GU502" s="772"/>
    </row>
    <row r="503" spans="1:203" ht="15.75">
      <c r="A503" s="782"/>
      <c r="B503" s="772"/>
      <c r="C503" s="772"/>
      <c r="D503" s="772"/>
      <c r="E503" s="772"/>
      <c r="F503" s="772"/>
      <c r="G503" s="772"/>
      <c r="H503" s="772"/>
      <c r="I503" s="772"/>
      <c r="J503" s="776"/>
      <c r="K503" s="772"/>
      <c r="L503" s="772"/>
      <c r="M503" s="772"/>
      <c r="N503" s="772"/>
      <c r="O503" s="772"/>
      <c r="P503" s="772"/>
      <c r="Q503" s="772"/>
      <c r="R503" s="772"/>
      <c r="S503" s="772"/>
      <c r="T503" s="772"/>
      <c r="U503" s="772"/>
      <c r="V503" s="772"/>
      <c r="W503" s="772"/>
      <c r="X503" s="772"/>
      <c r="Y503" s="772"/>
      <c r="Z503" s="772"/>
      <c r="AA503" s="772"/>
      <c r="AB503" s="772"/>
      <c r="AC503" s="772"/>
      <c r="AD503" s="772"/>
      <c r="AE503" s="772"/>
      <c r="AF503" s="772"/>
      <c r="AG503" s="772"/>
      <c r="AH503" s="772"/>
      <c r="AI503" s="772"/>
      <c r="AJ503" s="772"/>
      <c r="AK503" s="772"/>
      <c r="AL503" s="772"/>
      <c r="AM503" s="772"/>
      <c r="AN503" s="772"/>
      <c r="AO503" s="772"/>
      <c r="AP503" s="772"/>
      <c r="AQ503" s="772"/>
      <c r="AR503" s="772"/>
      <c r="AS503" s="772"/>
      <c r="AT503" s="772"/>
      <c r="AU503" s="772"/>
      <c r="AV503" s="772"/>
      <c r="AW503" s="772"/>
      <c r="AX503" s="772"/>
      <c r="AY503" s="772"/>
      <c r="AZ503" s="772"/>
      <c r="BA503" s="772"/>
      <c r="BB503" s="772"/>
      <c r="BC503" s="772"/>
      <c r="BD503" s="772"/>
      <c r="BE503" s="772"/>
      <c r="BF503" s="772"/>
      <c r="BG503" s="772"/>
      <c r="BH503" s="772"/>
      <c r="BI503" s="772"/>
      <c r="BJ503" s="772"/>
      <c r="BK503" s="772"/>
      <c r="BL503" s="772"/>
      <c r="BM503" s="772"/>
      <c r="BN503" s="772"/>
      <c r="BO503" s="772"/>
      <c r="BP503" s="772"/>
      <c r="BQ503" s="772"/>
      <c r="BR503" s="772"/>
      <c r="BS503" s="772"/>
      <c r="BT503" s="772"/>
      <c r="BU503" s="772"/>
      <c r="BV503" s="772"/>
      <c r="BW503" s="772"/>
      <c r="BX503" s="772"/>
      <c r="BY503" s="772"/>
      <c r="BZ503" s="772"/>
      <c r="CA503" s="772"/>
      <c r="CB503" s="772"/>
      <c r="CC503" s="772"/>
      <c r="CD503" s="772"/>
      <c r="CE503" s="772"/>
      <c r="CF503" s="772"/>
      <c r="CG503" s="772"/>
      <c r="CH503" s="772"/>
      <c r="CI503" s="772"/>
      <c r="CJ503" s="772"/>
      <c r="CK503" s="772"/>
      <c r="CL503" s="772"/>
      <c r="CM503" s="772"/>
      <c r="CN503" s="772"/>
      <c r="CO503" s="772"/>
      <c r="CP503" s="772"/>
      <c r="CQ503" s="772"/>
      <c r="CR503" s="772"/>
      <c r="CS503" s="772"/>
      <c r="CT503" s="772"/>
      <c r="CU503" s="772"/>
      <c r="CV503" s="772"/>
      <c r="CW503" s="772"/>
      <c r="CX503" s="772"/>
      <c r="CY503" s="772"/>
      <c r="CZ503" s="772"/>
      <c r="DA503" s="772"/>
      <c r="DB503" s="772"/>
      <c r="DC503" s="772"/>
      <c r="DD503" s="772"/>
      <c r="DE503" s="772"/>
      <c r="DF503" s="772"/>
      <c r="DG503" s="772"/>
      <c r="DH503" s="772"/>
      <c r="DI503" s="772"/>
      <c r="DJ503" s="772"/>
      <c r="DK503" s="772"/>
      <c r="DL503" s="772"/>
      <c r="DM503" s="772"/>
      <c r="DN503" s="772"/>
      <c r="DO503" s="772"/>
      <c r="DP503" s="772"/>
      <c r="DQ503" s="772"/>
      <c r="DR503" s="772"/>
      <c r="DS503" s="772"/>
      <c r="DT503" s="772"/>
      <c r="DU503" s="772"/>
      <c r="DV503" s="772"/>
      <c r="DW503" s="772"/>
      <c r="DX503" s="772"/>
      <c r="DY503" s="772"/>
      <c r="DZ503" s="772"/>
      <c r="EA503" s="772"/>
      <c r="EB503" s="772"/>
      <c r="EC503" s="772"/>
      <c r="ED503" s="772"/>
      <c r="EE503" s="772"/>
      <c r="EF503" s="772"/>
      <c r="EG503" s="772"/>
      <c r="EH503" s="772"/>
      <c r="EI503" s="772"/>
      <c r="EJ503" s="772"/>
      <c r="EK503" s="772"/>
      <c r="EL503" s="772"/>
      <c r="EM503" s="772"/>
      <c r="EN503" s="772"/>
      <c r="EO503" s="772"/>
      <c r="EP503" s="772"/>
      <c r="EQ503" s="772"/>
      <c r="ER503" s="772"/>
      <c r="ES503" s="772"/>
      <c r="ET503" s="772"/>
      <c r="EU503" s="772"/>
      <c r="EV503" s="772"/>
      <c r="EW503" s="772"/>
      <c r="EX503" s="772"/>
      <c r="EY503" s="772"/>
      <c r="EZ503" s="772"/>
      <c r="FA503" s="772"/>
      <c r="FB503" s="772"/>
      <c r="FC503" s="772"/>
      <c r="FD503" s="772"/>
      <c r="FE503" s="772"/>
      <c r="FF503" s="772"/>
      <c r="FG503" s="772"/>
      <c r="FH503" s="772"/>
      <c r="FI503" s="772"/>
      <c r="FJ503" s="772"/>
      <c r="FK503" s="772"/>
      <c r="FL503" s="772"/>
      <c r="FM503" s="772"/>
      <c r="FN503" s="772"/>
      <c r="FO503" s="772"/>
      <c r="FP503" s="772"/>
      <c r="FQ503" s="772"/>
      <c r="FR503" s="772"/>
      <c r="FS503" s="772"/>
      <c r="FT503" s="772"/>
      <c r="FU503" s="772"/>
      <c r="FV503" s="772"/>
      <c r="FW503" s="772"/>
      <c r="FX503" s="772"/>
      <c r="FY503" s="772"/>
      <c r="FZ503" s="772"/>
      <c r="GA503" s="772"/>
      <c r="GB503" s="772"/>
      <c r="GC503" s="772"/>
      <c r="GD503" s="772"/>
      <c r="GE503" s="772"/>
      <c r="GF503" s="772"/>
      <c r="GG503" s="772"/>
      <c r="GH503" s="772"/>
      <c r="GI503" s="772"/>
      <c r="GJ503" s="772"/>
      <c r="GK503" s="772"/>
      <c r="GL503" s="772"/>
      <c r="GM503" s="772"/>
      <c r="GN503" s="772"/>
      <c r="GO503" s="772"/>
      <c r="GP503" s="772"/>
      <c r="GQ503" s="772"/>
      <c r="GR503" s="772"/>
      <c r="GS503" s="772"/>
      <c r="GT503" s="772"/>
      <c r="GU503" s="772"/>
    </row>
    <row r="504" spans="1:203" ht="15.75">
      <c r="A504" s="782"/>
      <c r="B504" s="772"/>
      <c r="C504" s="772"/>
      <c r="D504" s="772"/>
      <c r="E504" s="772"/>
      <c r="F504" s="772"/>
      <c r="G504" s="772"/>
      <c r="H504" s="772"/>
      <c r="I504" s="772"/>
      <c r="J504" s="776"/>
      <c r="K504" s="772"/>
      <c r="L504" s="772"/>
      <c r="M504" s="772"/>
      <c r="N504" s="772"/>
      <c r="O504" s="772"/>
      <c r="P504" s="772"/>
      <c r="Q504" s="772"/>
      <c r="R504" s="772"/>
      <c r="S504" s="772"/>
      <c r="T504" s="772"/>
      <c r="U504" s="772"/>
      <c r="V504" s="772"/>
      <c r="W504" s="772"/>
      <c r="X504" s="772"/>
      <c r="Y504" s="772"/>
      <c r="Z504" s="772"/>
      <c r="AA504" s="772"/>
      <c r="AB504" s="772"/>
      <c r="AC504" s="772"/>
      <c r="AD504" s="772"/>
      <c r="AE504" s="772"/>
      <c r="AF504" s="772"/>
      <c r="AG504" s="772"/>
      <c r="AH504" s="772"/>
      <c r="AI504" s="772"/>
      <c r="AJ504" s="772"/>
      <c r="AK504" s="772"/>
      <c r="AL504" s="772"/>
      <c r="AM504" s="772"/>
      <c r="AN504" s="772"/>
      <c r="AO504" s="772"/>
      <c r="AP504" s="772"/>
      <c r="AQ504" s="772"/>
      <c r="AR504" s="772"/>
      <c r="AS504" s="772"/>
      <c r="AT504" s="772"/>
      <c r="AU504" s="772"/>
      <c r="AV504" s="772"/>
      <c r="AW504" s="772"/>
      <c r="AX504" s="772"/>
      <c r="AY504" s="772"/>
      <c r="AZ504" s="772"/>
      <c r="BA504" s="772"/>
      <c r="BB504" s="772"/>
      <c r="BC504" s="772"/>
      <c r="BD504" s="772"/>
      <c r="BE504" s="772"/>
      <c r="BF504" s="772"/>
      <c r="BG504" s="772"/>
      <c r="BH504" s="772"/>
      <c r="BI504" s="772"/>
      <c r="BJ504" s="772"/>
      <c r="BK504" s="772"/>
      <c r="BL504" s="772"/>
      <c r="BM504" s="772"/>
      <c r="BN504" s="772"/>
      <c r="BO504" s="772"/>
      <c r="BP504" s="772"/>
      <c r="BQ504" s="772"/>
      <c r="BR504" s="772"/>
      <c r="BS504" s="772"/>
      <c r="BT504" s="772"/>
      <c r="BU504" s="772"/>
      <c r="BV504" s="772"/>
      <c r="BW504" s="772"/>
      <c r="BX504" s="772"/>
      <c r="BY504" s="772"/>
      <c r="BZ504" s="772"/>
      <c r="CA504" s="772"/>
      <c r="CB504" s="772"/>
      <c r="CC504" s="772"/>
      <c r="CD504" s="772"/>
      <c r="CE504" s="772"/>
      <c r="CF504" s="772"/>
      <c r="CG504" s="772"/>
      <c r="CH504" s="772"/>
      <c r="CI504" s="772"/>
      <c r="CJ504" s="772"/>
      <c r="CK504" s="772"/>
      <c r="CL504" s="772"/>
      <c r="CM504" s="772"/>
      <c r="CN504" s="772"/>
      <c r="CO504" s="772"/>
      <c r="CP504" s="772"/>
      <c r="CQ504" s="772"/>
      <c r="CR504" s="772"/>
      <c r="CS504" s="772"/>
      <c r="CT504" s="772"/>
      <c r="CU504" s="772"/>
      <c r="CV504" s="772"/>
      <c r="CW504" s="772"/>
      <c r="CX504" s="772"/>
      <c r="CY504" s="772"/>
      <c r="CZ504" s="772"/>
      <c r="DA504" s="772"/>
      <c r="DB504" s="772"/>
      <c r="DC504" s="772"/>
      <c r="DD504" s="772"/>
      <c r="DE504" s="772"/>
      <c r="DF504" s="772"/>
      <c r="DG504" s="772"/>
      <c r="DH504" s="772"/>
      <c r="DI504" s="772"/>
      <c r="DJ504" s="772"/>
      <c r="DK504" s="772"/>
      <c r="DL504" s="772"/>
      <c r="DM504" s="772"/>
      <c r="DN504" s="772"/>
      <c r="DO504" s="772"/>
      <c r="DP504" s="772"/>
      <c r="DQ504" s="772"/>
      <c r="DR504" s="772"/>
      <c r="DS504" s="772"/>
      <c r="DT504" s="772"/>
      <c r="DU504" s="772"/>
      <c r="DV504" s="772"/>
      <c r="DW504" s="772"/>
      <c r="DX504" s="772"/>
      <c r="DY504" s="772"/>
      <c r="DZ504" s="772"/>
      <c r="EA504" s="772"/>
      <c r="EB504" s="772"/>
      <c r="EC504" s="772"/>
      <c r="ED504" s="772"/>
      <c r="EE504" s="772"/>
      <c r="EF504" s="772"/>
      <c r="EG504" s="772"/>
      <c r="EH504" s="772"/>
      <c r="EI504" s="772"/>
      <c r="EJ504" s="772"/>
      <c r="EK504" s="772"/>
      <c r="EL504" s="772"/>
      <c r="EM504" s="772"/>
      <c r="EN504" s="772"/>
      <c r="EO504" s="772"/>
      <c r="EP504" s="772"/>
      <c r="EQ504" s="772"/>
      <c r="ER504" s="772"/>
      <c r="ES504" s="772"/>
      <c r="ET504" s="772"/>
      <c r="EU504" s="772"/>
      <c r="EV504" s="772"/>
      <c r="EW504" s="772"/>
      <c r="EX504" s="772"/>
      <c r="EY504" s="772"/>
      <c r="EZ504" s="772"/>
      <c r="FA504" s="772"/>
      <c r="FB504" s="772"/>
      <c r="FC504" s="772"/>
      <c r="FD504" s="772"/>
      <c r="FE504" s="772"/>
      <c r="FF504" s="772"/>
      <c r="FG504" s="772"/>
      <c r="FH504" s="772"/>
      <c r="FI504" s="772"/>
      <c r="FJ504" s="772"/>
      <c r="FK504" s="772"/>
      <c r="FL504" s="772"/>
      <c r="FM504" s="772"/>
      <c r="FN504" s="772"/>
      <c r="FO504" s="772"/>
      <c r="FP504" s="772"/>
      <c r="FQ504" s="772"/>
      <c r="FR504" s="772"/>
      <c r="FS504" s="772"/>
      <c r="FT504" s="772"/>
      <c r="FU504" s="772"/>
      <c r="FV504" s="772"/>
      <c r="FW504" s="772"/>
      <c r="FX504" s="772"/>
      <c r="FY504" s="772"/>
      <c r="FZ504" s="772"/>
      <c r="GA504" s="772"/>
      <c r="GB504" s="772"/>
      <c r="GC504" s="772"/>
      <c r="GD504" s="772"/>
      <c r="GE504" s="772"/>
      <c r="GF504" s="772"/>
      <c r="GG504" s="772"/>
      <c r="GH504" s="772"/>
      <c r="GI504" s="772"/>
      <c r="GJ504" s="772"/>
      <c r="GK504" s="772"/>
      <c r="GL504" s="772"/>
      <c r="GM504" s="772"/>
      <c r="GN504" s="772"/>
      <c r="GO504" s="772"/>
      <c r="GP504" s="772"/>
      <c r="GQ504" s="772"/>
      <c r="GR504" s="772"/>
      <c r="GS504" s="772"/>
      <c r="GT504" s="772"/>
      <c r="GU504" s="772"/>
    </row>
    <row r="505" spans="1:203" ht="15.75">
      <c r="A505" s="782"/>
      <c r="B505" s="772"/>
      <c r="C505" s="772"/>
      <c r="D505" s="772"/>
      <c r="E505" s="772"/>
      <c r="F505" s="772"/>
      <c r="G505" s="772"/>
      <c r="H505" s="772"/>
      <c r="I505" s="772"/>
      <c r="J505" s="776"/>
      <c r="K505" s="772"/>
      <c r="L505" s="772"/>
      <c r="M505" s="772"/>
      <c r="N505" s="772"/>
      <c r="O505" s="772"/>
      <c r="P505" s="772"/>
      <c r="Q505" s="772"/>
      <c r="R505" s="772"/>
      <c r="S505" s="772"/>
      <c r="T505" s="772"/>
      <c r="U505" s="772"/>
      <c r="V505" s="772"/>
      <c r="W505" s="772"/>
      <c r="X505" s="772"/>
      <c r="Y505" s="772"/>
      <c r="Z505" s="772"/>
      <c r="AA505" s="772"/>
      <c r="AB505" s="772"/>
      <c r="AC505" s="772"/>
      <c r="AD505" s="772"/>
      <c r="AE505" s="772"/>
      <c r="AF505" s="772"/>
      <c r="AG505" s="772"/>
      <c r="AH505" s="772"/>
      <c r="AI505" s="772"/>
      <c r="AJ505" s="772"/>
      <c r="AK505" s="772"/>
      <c r="AL505" s="772"/>
      <c r="AM505" s="772"/>
      <c r="AN505" s="772"/>
      <c r="AO505" s="772"/>
      <c r="AP505" s="772"/>
      <c r="AQ505" s="772"/>
      <c r="AR505" s="772"/>
      <c r="AS505" s="772"/>
      <c r="AT505" s="772"/>
      <c r="AU505" s="772"/>
      <c r="AV505" s="772"/>
      <c r="AW505" s="772"/>
      <c r="AX505" s="772"/>
      <c r="AY505" s="772"/>
      <c r="AZ505" s="772"/>
      <c r="BA505" s="772"/>
      <c r="BB505" s="772"/>
      <c r="BC505" s="772"/>
      <c r="BD505" s="772"/>
      <c r="BE505" s="772"/>
      <c r="BF505" s="772"/>
      <c r="BG505" s="772"/>
      <c r="BH505" s="772"/>
      <c r="BI505" s="772"/>
      <c r="BJ505" s="772"/>
      <c r="BK505" s="772"/>
      <c r="BL505" s="772"/>
      <c r="BM505" s="772"/>
      <c r="BN505" s="772"/>
      <c r="BO505" s="772"/>
      <c r="BP505" s="772"/>
      <c r="BQ505" s="772"/>
      <c r="BR505" s="772"/>
      <c r="BS505" s="772"/>
      <c r="BT505" s="772"/>
      <c r="BU505" s="772"/>
      <c r="BV505" s="772"/>
      <c r="BW505" s="772"/>
      <c r="BX505" s="772"/>
      <c r="BY505" s="772"/>
      <c r="BZ505" s="772"/>
      <c r="CA505" s="772"/>
      <c r="CB505" s="772"/>
      <c r="CC505" s="772"/>
      <c r="CD505" s="772"/>
      <c r="CE505" s="772"/>
      <c r="CF505" s="772"/>
      <c r="CG505" s="772"/>
      <c r="CH505" s="772"/>
      <c r="CI505" s="772"/>
      <c r="CJ505" s="772"/>
      <c r="CK505" s="772"/>
      <c r="CL505" s="772"/>
      <c r="CM505" s="772"/>
      <c r="CN505" s="772"/>
      <c r="CO505" s="772"/>
      <c r="CP505" s="772"/>
      <c r="CQ505" s="772"/>
      <c r="CR505" s="772"/>
      <c r="CS505" s="772"/>
      <c r="CT505" s="772"/>
      <c r="CU505" s="772"/>
      <c r="CV505" s="772"/>
      <c r="CW505" s="772"/>
      <c r="CX505" s="772"/>
      <c r="CY505" s="772"/>
      <c r="CZ505" s="772"/>
      <c r="DA505" s="772"/>
      <c r="DB505" s="772"/>
      <c r="DC505" s="772"/>
      <c r="DD505" s="772"/>
      <c r="DE505" s="772"/>
      <c r="DF505" s="772"/>
      <c r="DG505" s="772"/>
      <c r="DH505" s="772"/>
      <c r="DI505" s="772"/>
      <c r="DJ505" s="772"/>
      <c r="DK505" s="772"/>
      <c r="DL505" s="772"/>
      <c r="DM505" s="772"/>
      <c r="DN505" s="772"/>
      <c r="DO505" s="772"/>
      <c r="DP505" s="772"/>
      <c r="DQ505" s="772"/>
      <c r="DR505" s="772"/>
      <c r="DS505" s="772"/>
      <c r="DT505" s="772"/>
      <c r="DU505" s="772"/>
      <c r="DV505" s="772"/>
      <c r="DW505" s="772"/>
      <c r="DX505" s="772"/>
      <c r="DY505" s="772"/>
      <c r="DZ505" s="772"/>
      <c r="EA505" s="772"/>
      <c r="EB505" s="772"/>
      <c r="EC505" s="772"/>
      <c r="ED505" s="772"/>
      <c r="EE505" s="772"/>
      <c r="EF505" s="772"/>
      <c r="EG505" s="772"/>
      <c r="EH505" s="772"/>
      <c r="EI505" s="772"/>
      <c r="EJ505" s="772"/>
      <c r="EK505" s="772"/>
      <c r="EL505" s="772"/>
      <c r="EM505" s="772"/>
      <c r="EN505" s="772"/>
      <c r="EO505" s="772"/>
      <c r="EP505" s="772"/>
      <c r="EQ505" s="772"/>
      <c r="ER505" s="772"/>
      <c r="ES505" s="772"/>
      <c r="ET505" s="772"/>
      <c r="EU505" s="772"/>
      <c r="EV505" s="772"/>
      <c r="EW505" s="772"/>
      <c r="EX505" s="772"/>
      <c r="EY505" s="772"/>
      <c r="EZ505" s="772"/>
      <c r="FA505" s="772"/>
      <c r="FB505" s="772"/>
      <c r="FC505" s="772"/>
      <c r="FD505" s="772"/>
      <c r="FE505" s="772"/>
      <c r="FF505" s="772"/>
      <c r="FG505" s="772"/>
      <c r="FH505" s="772"/>
      <c r="FI505" s="772"/>
      <c r="FJ505" s="772"/>
      <c r="FK505" s="772"/>
      <c r="FL505" s="772"/>
      <c r="FM505" s="772"/>
      <c r="FN505" s="772"/>
      <c r="FO505" s="772"/>
      <c r="FP505" s="772"/>
      <c r="FQ505" s="772"/>
      <c r="FR505" s="772"/>
      <c r="FS505" s="772"/>
      <c r="FT505" s="772"/>
      <c r="FU505" s="772"/>
      <c r="FV505" s="772"/>
      <c r="FW505" s="772"/>
      <c r="FX505" s="772"/>
      <c r="FY505" s="772"/>
      <c r="FZ505" s="772"/>
      <c r="GA505" s="772"/>
      <c r="GB505" s="772"/>
      <c r="GC505" s="772"/>
      <c r="GD505" s="772"/>
      <c r="GE505" s="772"/>
      <c r="GF505" s="772"/>
      <c r="GG505" s="772"/>
      <c r="GH505" s="772"/>
      <c r="GI505" s="772"/>
      <c r="GJ505" s="772"/>
      <c r="GK505" s="772"/>
      <c r="GL505" s="772"/>
      <c r="GM505" s="772"/>
      <c r="GN505" s="772"/>
      <c r="GO505" s="772"/>
      <c r="GP505" s="772"/>
      <c r="GQ505" s="772"/>
      <c r="GR505" s="772"/>
      <c r="GS505" s="772"/>
      <c r="GT505" s="772"/>
      <c r="GU505" s="772"/>
    </row>
    <row r="506" spans="1:203" ht="15.75">
      <c r="A506" s="782"/>
      <c r="B506" s="772"/>
      <c r="C506" s="772"/>
      <c r="D506" s="772"/>
      <c r="E506" s="772"/>
      <c r="F506" s="772"/>
      <c r="G506" s="772"/>
      <c r="H506" s="772"/>
      <c r="I506" s="772"/>
      <c r="J506" s="776"/>
      <c r="K506" s="772"/>
      <c r="L506" s="772"/>
      <c r="M506" s="772"/>
      <c r="N506" s="772"/>
      <c r="O506" s="772"/>
      <c r="P506" s="772"/>
      <c r="Q506" s="772"/>
      <c r="R506" s="772"/>
      <c r="S506" s="772"/>
      <c r="T506" s="772"/>
      <c r="U506" s="772"/>
      <c r="V506" s="772"/>
      <c r="W506" s="772"/>
      <c r="X506" s="772"/>
      <c r="Y506" s="772"/>
      <c r="Z506" s="772"/>
      <c r="AA506" s="772"/>
      <c r="AB506" s="772"/>
      <c r="AC506" s="772"/>
      <c r="AD506" s="772"/>
      <c r="AE506" s="772"/>
      <c r="AF506" s="772"/>
      <c r="AG506" s="772"/>
      <c r="AH506" s="772"/>
      <c r="AI506" s="772"/>
      <c r="AJ506" s="772"/>
      <c r="AK506" s="772"/>
      <c r="AL506" s="772"/>
      <c r="AM506" s="772"/>
      <c r="AN506" s="772"/>
      <c r="AO506" s="772"/>
      <c r="AP506" s="772"/>
      <c r="AQ506" s="772"/>
      <c r="AR506" s="772"/>
      <c r="AS506" s="772"/>
      <c r="AT506" s="772"/>
      <c r="AU506" s="772"/>
      <c r="AV506" s="772"/>
      <c r="AW506" s="772"/>
      <c r="AX506" s="772"/>
      <c r="AY506" s="772"/>
      <c r="AZ506" s="772"/>
      <c r="BA506" s="772"/>
      <c r="BB506" s="772"/>
      <c r="BC506" s="772"/>
      <c r="BD506" s="772"/>
      <c r="BE506" s="772"/>
      <c r="BF506" s="772"/>
      <c r="BG506" s="772"/>
      <c r="BH506" s="772"/>
      <c r="BI506" s="772"/>
      <c r="BJ506" s="772"/>
      <c r="BK506" s="772"/>
      <c r="BL506" s="772"/>
      <c r="BM506" s="772"/>
      <c r="BN506" s="772"/>
      <c r="BO506" s="772"/>
      <c r="BP506" s="772"/>
      <c r="BQ506" s="772"/>
      <c r="BR506" s="772"/>
      <c r="BS506" s="772"/>
      <c r="BT506" s="772"/>
      <c r="BU506" s="772"/>
      <c r="BV506" s="772"/>
      <c r="BW506" s="772"/>
      <c r="BX506" s="772"/>
      <c r="BY506" s="772"/>
      <c r="BZ506" s="772"/>
      <c r="CA506" s="772"/>
      <c r="CB506" s="772"/>
      <c r="CC506" s="772"/>
      <c r="CD506" s="772"/>
      <c r="CE506" s="772"/>
      <c r="CF506" s="772"/>
      <c r="CG506" s="772"/>
      <c r="CH506" s="772"/>
      <c r="CI506" s="772"/>
      <c r="CJ506" s="772"/>
      <c r="CK506" s="772"/>
      <c r="CL506" s="772"/>
      <c r="CM506" s="772"/>
      <c r="CN506" s="772"/>
      <c r="CO506" s="772"/>
      <c r="CP506" s="772"/>
      <c r="CQ506" s="772"/>
      <c r="CR506" s="772"/>
      <c r="CS506" s="772"/>
      <c r="CT506" s="772"/>
      <c r="CU506" s="772"/>
      <c r="CV506" s="772"/>
      <c r="CW506" s="772"/>
      <c r="CX506" s="772"/>
      <c r="CY506" s="772"/>
      <c r="CZ506" s="772"/>
      <c r="DA506" s="772"/>
      <c r="DB506" s="772"/>
      <c r="DC506" s="772"/>
      <c r="DD506" s="772"/>
      <c r="DE506" s="772"/>
      <c r="DF506" s="772"/>
      <c r="DG506" s="772"/>
      <c r="DH506" s="772"/>
      <c r="DI506" s="772"/>
      <c r="DJ506" s="772"/>
      <c r="DK506" s="772"/>
      <c r="DL506" s="772"/>
      <c r="DM506" s="772"/>
      <c r="DN506" s="772"/>
      <c r="DO506" s="772"/>
      <c r="DP506" s="772"/>
      <c r="DQ506" s="772"/>
      <c r="DR506" s="772"/>
      <c r="DS506" s="772"/>
      <c r="DT506" s="772"/>
      <c r="DU506" s="772"/>
      <c r="DV506" s="772"/>
      <c r="DW506" s="772"/>
      <c r="DX506" s="772"/>
      <c r="DY506" s="772"/>
      <c r="DZ506" s="772"/>
      <c r="EA506" s="772"/>
      <c r="EB506" s="772"/>
      <c r="EC506" s="772"/>
      <c r="ED506" s="772"/>
      <c r="EE506" s="772"/>
      <c r="EF506" s="772"/>
      <c r="EG506" s="772"/>
      <c r="EH506" s="772"/>
      <c r="EI506" s="772"/>
      <c r="EJ506" s="772"/>
      <c r="EK506" s="772"/>
      <c r="EL506" s="772"/>
      <c r="EM506" s="772"/>
      <c r="EN506" s="772"/>
      <c r="EO506" s="772"/>
      <c r="EP506" s="772"/>
      <c r="EQ506" s="772"/>
      <c r="ER506" s="772"/>
      <c r="ES506" s="772"/>
      <c r="ET506" s="772"/>
      <c r="EU506" s="772"/>
      <c r="EV506" s="772"/>
      <c r="EW506" s="772"/>
      <c r="EX506" s="772"/>
      <c r="EY506" s="772"/>
      <c r="EZ506" s="772"/>
      <c r="FA506" s="772"/>
      <c r="FB506" s="772"/>
      <c r="FC506" s="772"/>
      <c r="FD506" s="772"/>
      <c r="FE506" s="772"/>
      <c r="FF506" s="772"/>
      <c r="FG506" s="772"/>
      <c r="FH506" s="772"/>
      <c r="FI506" s="772"/>
      <c r="FJ506" s="772"/>
      <c r="FK506" s="772"/>
      <c r="FL506" s="772"/>
      <c r="FM506" s="772"/>
      <c r="FN506" s="772"/>
      <c r="FO506" s="772"/>
      <c r="FP506" s="772"/>
      <c r="FQ506" s="772"/>
      <c r="FR506" s="772"/>
      <c r="FS506" s="772"/>
      <c r="FT506" s="772"/>
      <c r="FU506" s="772"/>
      <c r="FV506" s="772"/>
      <c r="FW506" s="772"/>
      <c r="FX506" s="772"/>
      <c r="FY506" s="772"/>
      <c r="FZ506" s="772"/>
      <c r="GA506" s="772"/>
      <c r="GB506" s="772"/>
      <c r="GC506" s="772"/>
      <c r="GD506" s="772"/>
      <c r="GE506" s="772"/>
      <c r="GF506" s="772"/>
      <c r="GG506" s="772"/>
      <c r="GH506" s="772"/>
      <c r="GI506" s="772"/>
      <c r="GJ506" s="772"/>
      <c r="GK506" s="772"/>
      <c r="GL506" s="772"/>
      <c r="GM506" s="772"/>
      <c r="GN506" s="772"/>
      <c r="GO506" s="772"/>
      <c r="GP506" s="772"/>
      <c r="GQ506" s="772"/>
      <c r="GR506" s="772"/>
      <c r="GS506" s="772"/>
      <c r="GT506" s="772"/>
      <c r="GU506" s="772"/>
    </row>
    <row r="507" spans="1:203" ht="15.75">
      <c r="A507" s="782"/>
      <c r="B507" s="772"/>
      <c r="C507" s="772"/>
      <c r="D507" s="772"/>
      <c r="E507" s="772"/>
      <c r="F507" s="772"/>
      <c r="G507" s="772"/>
      <c r="H507" s="772"/>
      <c r="I507" s="772"/>
      <c r="J507" s="776"/>
      <c r="K507" s="772"/>
      <c r="L507" s="772"/>
      <c r="M507" s="772"/>
      <c r="N507" s="772"/>
      <c r="O507" s="772"/>
      <c r="P507" s="772"/>
      <c r="Q507" s="772"/>
      <c r="R507" s="772"/>
      <c r="S507" s="772"/>
      <c r="T507" s="772"/>
      <c r="U507" s="772"/>
      <c r="V507" s="772"/>
      <c r="W507" s="772"/>
      <c r="X507" s="772"/>
      <c r="Y507" s="772"/>
      <c r="Z507" s="772"/>
      <c r="AA507" s="772"/>
      <c r="AB507" s="772"/>
      <c r="AC507" s="772"/>
      <c r="AD507" s="772"/>
      <c r="AE507" s="772"/>
      <c r="AF507" s="772"/>
      <c r="AG507" s="772"/>
      <c r="AH507" s="772"/>
      <c r="AI507" s="772"/>
      <c r="AJ507" s="772"/>
      <c r="AK507" s="772"/>
      <c r="AL507" s="772"/>
      <c r="AM507" s="772"/>
      <c r="AN507" s="772"/>
      <c r="AO507" s="772"/>
      <c r="AP507" s="772"/>
      <c r="AQ507" s="772"/>
      <c r="AR507" s="772"/>
      <c r="AS507" s="772"/>
      <c r="AT507" s="772"/>
      <c r="AU507" s="772"/>
      <c r="AV507" s="772"/>
      <c r="AW507" s="772"/>
      <c r="AX507" s="772"/>
      <c r="AY507" s="772"/>
      <c r="AZ507" s="772"/>
      <c r="BA507" s="772"/>
      <c r="BB507" s="772"/>
      <c r="BC507" s="772"/>
      <c r="BD507" s="772"/>
      <c r="BE507" s="772"/>
      <c r="BF507" s="772"/>
      <c r="BG507" s="772"/>
      <c r="BH507" s="772"/>
      <c r="BI507" s="772"/>
      <c r="BJ507" s="772"/>
      <c r="BK507" s="772"/>
      <c r="BL507" s="772"/>
      <c r="BM507" s="772"/>
      <c r="BN507" s="772"/>
      <c r="BO507" s="772"/>
      <c r="BP507" s="772"/>
      <c r="BQ507" s="772"/>
      <c r="BR507" s="772"/>
      <c r="BS507" s="772"/>
      <c r="BT507" s="772"/>
      <c r="BU507" s="772"/>
      <c r="BV507" s="772"/>
      <c r="BW507" s="772"/>
      <c r="BX507" s="772"/>
      <c r="BY507" s="772"/>
      <c r="BZ507" s="772"/>
      <c r="CA507" s="772"/>
      <c r="CB507" s="772"/>
      <c r="CC507" s="772"/>
      <c r="CD507" s="772"/>
      <c r="CE507" s="772"/>
      <c r="CF507" s="772"/>
      <c r="CG507" s="772"/>
      <c r="CH507" s="772"/>
      <c r="CI507" s="772"/>
      <c r="CJ507" s="772"/>
      <c r="CK507" s="772"/>
      <c r="CL507" s="772"/>
      <c r="CM507" s="772"/>
      <c r="CN507" s="772"/>
      <c r="CO507" s="772"/>
      <c r="CP507" s="772"/>
      <c r="CQ507" s="772"/>
      <c r="CR507" s="772"/>
      <c r="CS507" s="772"/>
      <c r="CT507" s="772"/>
      <c r="CU507" s="772"/>
      <c r="CV507" s="772"/>
      <c r="CW507" s="772"/>
      <c r="CX507" s="772"/>
      <c r="CY507" s="772"/>
      <c r="CZ507" s="772"/>
      <c r="DA507" s="772"/>
      <c r="DB507" s="772"/>
      <c r="DC507" s="772"/>
      <c r="DD507" s="772"/>
      <c r="DE507" s="772"/>
      <c r="DF507" s="772"/>
      <c r="DG507" s="772"/>
      <c r="DH507" s="772"/>
      <c r="DI507" s="772"/>
      <c r="DJ507" s="772"/>
      <c r="DK507" s="772"/>
      <c r="DL507" s="772"/>
      <c r="DM507" s="772"/>
      <c r="DN507" s="772"/>
      <c r="DO507" s="772"/>
      <c r="DP507" s="772"/>
      <c r="DQ507" s="772"/>
      <c r="DR507" s="772"/>
      <c r="DS507" s="772"/>
      <c r="DT507" s="772"/>
      <c r="DU507" s="772"/>
      <c r="DV507" s="772"/>
      <c r="DW507" s="772"/>
      <c r="DX507" s="772"/>
      <c r="DY507" s="772"/>
      <c r="DZ507" s="772"/>
      <c r="EA507" s="772"/>
      <c r="EB507" s="772"/>
      <c r="EC507" s="772"/>
      <c r="ED507" s="772"/>
      <c r="EE507" s="772"/>
      <c r="EF507" s="772"/>
      <c r="EG507" s="772"/>
      <c r="EH507" s="772"/>
      <c r="EI507" s="772"/>
      <c r="EJ507" s="772"/>
      <c r="EK507" s="772"/>
      <c r="EL507" s="772"/>
      <c r="EM507" s="772"/>
      <c r="EN507" s="772"/>
      <c r="EO507" s="772"/>
      <c r="EP507" s="772"/>
      <c r="EQ507" s="772"/>
      <c r="ER507" s="772"/>
      <c r="ES507" s="772"/>
      <c r="ET507" s="772"/>
      <c r="EU507" s="772"/>
      <c r="EV507" s="772"/>
      <c r="EW507" s="772"/>
      <c r="EX507" s="772"/>
      <c r="EY507" s="772"/>
      <c r="EZ507" s="772"/>
      <c r="FA507" s="772"/>
      <c r="FB507" s="772"/>
      <c r="FC507" s="772"/>
      <c r="FD507" s="772"/>
      <c r="FE507" s="772"/>
      <c r="FF507" s="772"/>
      <c r="FG507" s="772"/>
      <c r="FH507" s="772"/>
      <c r="FI507" s="772"/>
      <c r="FJ507" s="772"/>
      <c r="FK507" s="772"/>
      <c r="FL507" s="772"/>
      <c r="FM507" s="772"/>
      <c r="FN507" s="772"/>
      <c r="FO507" s="772"/>
      <c r="FP507" s="772"/>
      <c r="FQ507" s="772"/>
      <c r="FR507" s="772"/>
      <c r="FS507" s="772"/>
      <c r="FT507" s="772"/>
      <c r="FU507" s="772"/>
      <c r="FV507" s="772"/>
      <c r="FW507" s="772"/>
      <c r="FX507" s="772"/>
      <c r="FY507" s="772"/>
      <c r="FZ507" s="772"/>
      <c r="GA507" s="772"/>
      <c r="GB507" s="772"/>
      <c r="GC507" s="772"/>
      <c r="GD507" s="772"/>
      <c r="GE507" s="772"/>
      <c r="GF507" s="772"/>
      <c r="GG507" s="772"/>
      <c r="GH507" s="772"/>
      <c r="GI507" s="772"/>
      <c r="GJ507" s="772"/>
      <c r="GK507" s="772"/>
      <c r="GL507" s="772"/>
      <c r="GM507" s="772"/>
      <c r="GN507" s="772"/>
      <c r="GO507" s="772"/>
      <c r="GP507" s="772"/>
      <c r="GQ507" s="772"/>
      <c r="GR507" s="772"/>
      <c r="GS507" s="772"/>
      <c r="GT507" s="772"/>
      <c r="GU507" s="772"/>
    </row>
    <row r="508" spans="1:203" ht="15.75">
      <c r="A508" s="782"/>
      <c r="B508" s="772"/>
      <c r="C508" s="772"/>
      <c r="D508" s="772"/>
      <c r="E508" s="772"/>
      <c r="F508" s="772"/>
      <c r="G508" s="772"/>
      <c r="H508" s="772"/>
      <c r="I508" s="772"/>
      <c r="J508" s="776"/>
      <c r="K508" s="772"/>
      <c r="L508" s="772"/>
      <c r="M508" s="772"/>
      <c r="N508" s="772"/>
      <c r="O508" s="772"/>
      <c r="P508" s="772"/>
      <c r="Q508" s="772"/>
      <c r="R508" s="772"/>
      <c r="S508" s="772"/>
      <c r="T508" s="772"/>
      <c r="U508" s="772"/>
      <c r="V508" s="772"/>
      <c r="W508" s="772"/>
      <c r="X508" s="772"/>
      <c r="Y508" s="772"/>
      <c r="Z508" s="772"/>
      <c r="AA508" s="772"/>
      <c r="AB508" s="772"/>
      <c r="AC508" s="772"/>
      <c r="AD508" s="772"/>
      <c r="AE508" s="772"/>
      <c r="AF508" s="772"/>
      <c r="AG508" s="772"/>
      <c r="AH508" s="772"/>
      <c r="AI508" s="772"/>
      <c r="AJ508" s="772"/>
      <c r="AK508" s="772"/>
      <c r="AL508" s="772"/>
      <c r="AM508" s="772"/>
      <c r="AN508" s="772"/>
      <c r="AO508" s="772"/>
      <c r="AP508" s="772"/>
      <c r="AQ508" s="772"/>
      <c r="AR508" s="772"/>
      <c r="AS508" s="772"/>
      <c r="AT508" s="772"/>
      <c r="AU508" s="772"/>
      <c r="AV508" s="772"/>
      <c r="AW508" s="772"/>
      <c r="AX508" s="772"/>
      <c r="AY508" s="772"/>
      <c r="AZ508" s="772"/>
      <c r="BA508" s="772"/>
      <c r="BB508" s="772"/>
      <c r="BC508" s="772"/>
      <c r="BD508" s="772"/>
      <c r="BE508" s="772"/>
      <c r="BF508" s="772"/>
      <c r="BG508" s="772"/>
      <c r="BH508" s="772"/>
      <c r="BI508" s="772"/>
      <c r="BJ508" s="772"/>
      <c r="BK508" s="772"/>
      <c r="BL508" s="772"/>
      <c r="BM508" s="772"/>
      <c r="BN508" s="772"/>
      <c r="BO508" s="772"/>
      <c r="BP508" s="772"/>
      <c r="BQ508" s="772"/>
      <c r="BR508" s="772"/>
      <c r="BS508" s="772"/>
      <c r="BT508" s="772"/>
      <c r="BU508" s="772"/>
      <c r="BV508" s="772"/>
      <c r="BW508" s="772"/>
      <c r="BX508" s="772"/>
      <c r="BY508" s="772"/>
      <c r="BZ508" s="772"/>
      <c r="CA508" s="772"/>
      <c r="CB508" s="772"/>
      <c r="CC508" s="772"/>
      <c r="CD508" s="772"/>
      <c r="CE508" s="772"/>
      <c r="CF508" s="772"/>
      <c r="CG508" s="772"/>
      <c r="CH508" s="772"/>
      <c r="CI508" s="772"/>
      <c r="CJ508" s="772"/>
      <c r="CK508" s="772"/>
      <c r="CL508" s="772"/>
      <c r="CM508" s="772"/>
      <c r="CN508" s="772"/>
      <c r="CO508" s="772"/>
      <c r="CP508" s="772"/>
      <c r="CQ508" s="772"/>
      <c r="CR508" s="772"/>
      <c r="CS508" s="772"/>
      <c r="CT508" s="772"/>
      <c r="CU508" s="772"/>
      <c r="CV508" s="772"/>
      <c r="CW508" s="772"/>
      <c r="CX508" s="772"/>
      <c r="CY508" s="772"/>
      <c r="CZ508" s="772"/>
      <c r="DA508" s="772"/>
      <c r="DB508" s="772"/>
      <c r="DC508" s="772"/>
      <c r="DD508" s="772"/>
      <c r="DE508" s="772"/>
      <c r="DF508" s="772"/>
      <c r="DG508" s="772"/>
      <c r="DH508" s="772"/>
      <c r="DI508" s="772"/>
      <c r="DJ508" s="772"/>
      <c r="DK508" s="772"/>
      <c r="DL508" s="772"/>
      <c r="DM508" s="772"/>
      <c r="DN508" s="772"/>
      <c r="DO508" s="772"/>
      <c r="DP508" s="772"/>
      <c r="DQ508" s="772"/>
      <c r="DR508" s="772"/>
      <c r="DS508" s="772"/>
      <c r="DT508" s="772"/>
      <c r="DU508" s="772"/>
      <c r="DV508" s="772"/>
      <c r="DW508" s="772"/>
      <c r="DX508" s="772"/>
      <c r="DY508" s="772"/>
      <c r="DZ508" s="772"/>
      <c r="EA508" s="772"/>
      <c r="EB508" s="772"/>
      <c r="EC508" s="772"/>
      <c r="ED508" s="772"/>
      <c r="EE508" s="772"/>
      <c r="EF508" s="772"/>
      <c r="EG508" s="772"/>
      <c r="EH508" s="772"/>
      <c r="EI508" s="772"/>
      <c r="EJ508" s="772"/>
      <c r="EK508" s="772"/>
      <c r="EL508" s="772"/>
      <c r="EM508" s="772"/>
      <c r="EN508" s="772"/>
      <c r="EO508" s="772"/>
      <c r="EP508" s="772"/>
      <c r="EQ508" s="772"/>
      <c r="ER508" s="772"/>
      <c r="ES508" s="772"/>
      <c r="ET508" s="772"/>
      <c r="EU508" s="772"/>
      <c r="EV508" s="772"/>
      <c r="EW508" s="772"/>
      <c r="EX508" s="772"/>
      <c r="EY508" s="772"/>
      <c r="EZ508" s="772"/>
      <c r="FA508" s="772"/>
      <c r="FB508" s="772"/>
      <c r="FC508" s="772"/>
      <c r="FD508" s="772"/>
      <c r="FE508" s="772"/>
      <c r="FF508" s="772"/>
      <c r="FG508" s="772"/>
      <c r="FH508" s="772"/>
      <c r="FI508" s="772"/>
      <c r="FJ508" s="772"/>
      <c r="FK508" s="772"/>
      <c r="FL508" s="772"/>
      <c r="FM508" s="772"/>
      <c r="FN508" s="772"/>
      <c r="FO508" s="772"/>
      <c r="FP508" s="772"/>
      <c r="FQ508" s="772"/>
      <c r="FR508" s="772"/>
      <c r="FS508" s="772"/>
      <c r="FT508" s="772"/>
      <c r="FU508" s="772"/>
      <c r="FV508" s="772"/>
      <c r="FW508" s="772"/>
      <c r="FX508" s="772"/>
      <c r="FY508" s="772"/>
      <c r="FZ508" s="772"/>
      <c r="GA508" s="772"/>
      <c r="GB508" s="772"/>
      <c r="GC508" s="772"/>
      <c r="GD508" s="772"/>
      <c r="GE508" s="772"/>
      <c r="GF508" s="772"/>
      <c r="GG508" s="772"/>
      <c r="GH508" s="772"/>
      <c r="GI508" s="772"/>
      <c r="GJ508" s="772"/>
      <c r="GK508" s="772"/>
      <c r="GL508" s="772"/>
      <c r="GM508" s="772"/>
      <c r="GN508" s="772"/>
      <c r="GO508" s="772"/>
      <c r="GP508" s="772"/>
      <c r="GQ508" s="772"/>
      <c r="GR508" s="772"/>
      <c r="GS508" s="772"/>
      <c r="GT508" s="772"/>
      <c r="GU508" s="772"/>
    </row>
    <row r="509" spans="1:203" ht="15.75">
      <c r="A509" s="782"/>
      <c r="B509" s="772"/>
      <c r="C509" s="772"/>
      <c r="D509" s="772"/>
      <c r="E509" s="772"/>
      <c r="F509" s="772"/>
      <c r="G509" s="772"/>
      <c r="H509" s="772"/>
      <c r="I509" s="772"/>
      <c r="J509" s="776"/>
      <c r="K509" s="772"/>
      <c r="L509" s="772"/>
      <c r="M509" s="772"/>
      <c r="N509" s="772"/>
      <c r="O509" s="772"/>
      <c r="P509" s="772"/>
      <c r="Q509" s="772"/>
      <c r="R509" s="772"/>
      <c r="S509" s="772"/>
      <c r="T509" s="772"/>
      <c r="U509" s="772"/>
      <c r="V509" s="772"/>
      <c r="W509" s="772"/>
      <c r="X509" s="772"/>
      <c r="Y509" s="772"/>
      <c r="Z509" s="772"/>
      <c r="AA509" s="772"/>
      <c r="AB509" s="772"/>
      <c r="AC509" s="772"/>
      <c r="AD509" s="772"/>
      <c r="AE509" s="772"/>
      <c r="AF509" s="772"/>
      <c r="AG509" s="772"/>
      <c r="AH509" s="772"/>
      <c r="AI509" s="772"/>
      <c r="AJ509" s="772"/>
      <c r="AK509" s="772"/>
      <c r="AL509" s="772"/>
      <c r="AM509" s="772"/>
      <c r="AN509" s="772"/>
      <c r="AO509" s="772"/>
      <c r="AP509" s="772"/>
      <c r="AQ509" s="772"/>
      <c r="AR509" s="772"/>
      <c r="AS509" s="772"/>
      <c r="AT509" s="772"/>
      <c r="AU509" s="772"/>
      <c r="AV509" s="772"/>
      <c r="AW509" s="772"/>
      <c r="AX509" s="772"/>
      <c r="AY509" s="772"/>
      <c r="AZ509" s="772"/>
      <c r="BA509" s="772"/>
      <c r="BB509" s="772"/>
      <c r="BC509" s="772"/>
      <c r="BD509" s="772"/>
      <c r="BE509" s="772"/>
      <c r="BF509" s="772"/>
      <c r="BG509" s="772"/>
      <c r="BH509" s="772"/>
      <c r="BI509" s="772"/>
      <c r="BJ509" s="772"/>
      <c r="BK509" s="772"/>
      <c r="BL509" s="772"/>
      <c r="BM509" s="772"/>
      <c r="BN509" s="772"/>
      <c r="BO509" s="772"/>
      <c r="BP509" s="772"/>
      <c r="BQ509" s="772"/>
      <c r="BR509" s="772"/>
      <c r="BS509" s="772"/>
      <c r="BT509" s="772"/>
      <c r="BU509" s="772"/>
      <c r="BV509" s="772"/>
      <c r="BW509" s="772"/>
      <c r="BX509" s="772"/>
      <c r="BY509" s="772"/>
      <c r="BZ509" s="772"/>
      <c r="CA509" s="772"/>
      <c r="CB509" s="772"/>
      <c r="CC509" s="772"/>
      <c r="CD509" s="772"/>
      <c r="CE509" s="772"/>
      <c r="CF509" s="772"/>
      <c r="CG509" s="772"/>
      <c r="CH509" s="772"/>
      <c r="CI509" s="772"/>
      <c r="CJ509" s="772"/>
      <c r="CK509" s="772"/>
      <c r="CL509" s="772"/>
      <c r="CM509" s="772"/>
      <c r="CN509" s="772"/>
      <c r="CO509" s="772"/>
      <c r="CP509" s="772"/>
      <c r="CQ509" s="772"/>
      <c r="CR509" s="772"/>
      <c r="CS509" s="772"/>
      <c r="CT509" s="772"/>
      <c r="CU509" s="772"/>
      <c r="CV509" s="772"/>
      <c r="CW509" s="772"/>
      <c r="CX509" s="772"/>
      <c r="CY509" s="772"/>
      <c r="CZ509" s="772"/>
      <c r="DA509" s="772"/>
      <c r="DB509" s="772"/>
      <c r="DC509" s="772"/>
      <c r="DD509" s="772"/>
      <c r="DE509" s="772"/>
      <c r="DF509" s="772"/>
      <c r="DG509" s="772"/>
      <c r="DH509" s="772"/>
      <c r="DI509" s="772"/>
      <c r="DJ509" s="772"/>
      <c r="DK509" s="772"/>
      <c r="DL509" s="772"/>
      <c r="DM509" s="772"/>
      <c r="DN509" s="772"/>
      <c r="DO509" s="772"/>
      <c r="DP509" s="772"/>
      <c r="DQ509" s="772"/>
      <c r="DR509" s="772"/>
      <c r="DS509" s="772"/>
      <c r="DT509" s="772"/>
      <c r="DU509" s="772"/>
      <c r="DV509" s="772"/>
      <c r="DW509" s="772"/>
      <c r="DX509" s="772"/>
      <c r="DY509" s="772"/>
      <c r="DZ509" s="772"/>
      <c r="EA509" s="772"/>
      <c r="EB509" s="772"/>
      <c r="EC509" s="772"/>
      <c r="ED509" s="772"/>
      <c r="EE509" s="772"/>
      <c r="EF509" s="772"/>
      <c r="EG509" s="772"/>
      <c r="EH509" s="772"/>
      <c r="EI509" s="772"/>
      <c r="EJ509" s="772"/>
      <c r="EK509" s="772"/>
      <c r="EL509" s="772"/>
      <c r="EM509" s="772"/>
      <c r="EN509" s="772"/>
      <c r="EO509" s="772"/>
      <c r="EP509" s="772"/>
      <c r="EQ509" s="772"/>
      <c r="ER509" s="772"/>
      <c r="ES509" s="772"/>
      <c r="ET509" s="772"/>
      <c r="EU509" s="772"/>
      <c r="EV509" s="772"/>
      <c r="EW509" s="772"/>
      <c r="EX509" s="772"/>
      <c r="EY509" s="772"/>
      <c r="EZ509" s="772"/>
      <c r="FA509" s="772"/>
      <c r="FB509" s="772"/>
      <c r="FC509" s="772"/>
      <c r="FD509" s="772"/>
      <c r="FE509" s="772"/>
      <c r="FF509" s="772"/>
      <c r="FG509" s="772"/>
      <c r="FH509" s="772"/>
      <c r="FI509" s="772"/>
      <c r="FJ509" s="772"/>
      <c r="FK509" s="772"/>
      <c r="FL509" s="772"/>
      <c r="FM509" s="772"/>
      <c r="FN509" s="772"/>
      <c r="FO509" s="772"/>
      <c r="FP509" s="772"/>
      <c r="FQ509" s="772"/>
      <c r="FR509" s="772"/>
      <c r="FS509" s="772"/>
      <c r="FT509" s="772"/>
      <c r="FU509" s="772"/>
      <c r="FV509" s="772"/>
      <c r="FW509" s="772"/>
      <c r="FX509" s="772"/>
      <c r="FY509" s="772"/>
      <c r="FZ509" s="772"/>
      <c r="GA509" s="772"/>
      <c r="GB509" s="772"/>
      <c r="GC509" s="772"/>
      <c r="GD509" s="772"/>
      <c r="GE509" s="772"/>
      <c r="GF509" s="772"/>
      <c r="GG509" s="772"/>
      <c r="GH509" s="772"/>
      <c r="GI509" s="772"/>
      <c r="GJ509" s="772"/>
      <c r="GK509" s="772"/>
      <c r="GL509" s="772"/>
      <c r="GM509" s="772"/>
      <c r="GN509" s="772"/>
      <c r="GO509" s="772"/>
      <c r="GP509" s="772"/>
      <c r="GQ509" s="772"/>
      <c r="GR509" s="772"/>
      <c r="GS509" s="772"/>
      <c r="GT509" s="772"/>
      <c r="GU509" s="772"/>
    </row>
    <row r="510" spans="1:203" ht="15.75">
      <c r="A510" s="782"/>
      <c r="B510" s="772"/>
      <c r="C510" s="772"/>
      <c r="D510" s="772"/>
      <c r="E510" s="772"/>
      <c r="F510" s="772"/>
      <c r="G510" s="772"/>
      <c r="H510" s="772"/>
      <c r="I510" s="772"/>
      <c r="J510" s="776"/>
      <c r="K510" s="772"/>
      <c r="L510" s="772"/>
      <c r="M510" s="772"/>
      <c r="N510" s="772"/>
      <c r="O510" s="772"/>
      <c r="P510" s="772"/>
      <c r="Q510" s="772"/>
      <c r="R510" s="772"/>
      <c r="S510" s="772"/>
      <c r="T510" s="772"/>
      <c r="U510" s="772"/>
      <c r="V510" s="772"/>
      <c r="W510" s="772"/>
      <c r="X510" s="772"/>
      <c r="Y510" s="772"/>
      <c r="Z510" s="772"/>
      <c r="AA510" s="772"/>
      <c r="AB510" s="772"/>
      <c r="AC510" s="772"/>
      <c r="AD510" s="772"/>
      <c r="AE510" s="772"/>
      <c r="AF510" s="772"/>
      <c r="AG510" s="772"/>
      <c r="AH510" s="772"/>
      <c r="AI510" s="772"/>
      <c r="AJ510" s="772"/>
      <c r="AK510" s="772"/>
      <c r="AL510" s="772"/>
      <c r="AM510" s="772"/>
      <c r="AN510" s="772"/>
      <c r="AO510" s="772"/>
      <c r="AP510" s="772"/>
      <c r="AQ510" s="772"/>
      <c r="AR510" s="772"/>
      <c r="AS510" s="772"/>
      <c r="AT510" s="772"/>
      <c r="AU510" s="772"/>
      <c r="AV510" s="772"/>
      <c r="AW510" s="772"/>
      <c r="AX510" s="772"/>
      <c r="AY510" s="772"/>
      <c r="AZ510" s="772"/>
      <c r="BA510" s="772"/>
      <c r="BB510" s="772"/>
      <c r="BC510" s="772"/>
      <c r="BD510" s="772"/>
      <c r="BE510" s="772"/>
      <c r="BF510" s="772"/>
      <c r="BG510" s="772"/>
      <c r="BH510" s="772"/>
      <c r="BI510" s="772"/>
      <c r="BJ510" s="772"/>
      <c r="BK510" s="772"/>
      <c r="BL510" s="772"/>
      <c r="BM510" s="772"/>
      <c r="BN510" s="772"/>
      <c r="BO510" s="772"/>
      <c r="BP510" s="772"/>
      <c r="BQ510" s="772"/>
      <c r="BR510" s="772"/>
      <c r="BS510" s="772"/>
      <c r="BT510" s="772"/>
      <c r="BU510" s="772"/>
      <c r="BV510" s="772"/>
      <c r="BW510" s="772"/>
      <c r="BX510" s="772"/>
      <c r="BY510" s="772"/>
      <c r="BZ510" s="772"/>
      <c r="CA510" s="772"/>
      <c r="CB510" s="772"/>
      <c r="CC510" s="772"/>
      <c r="CD510" s="772"/>
      <c r="CE510" s="772"/>
      <c r="CF510" s="772"/>
      <c r="CG510" s="772"/>
      <c r="CH510" s="772"/>
      <c r="CI510" s="772"/>
      <c r="CJ510" s="772"/>
      <c r="CK510" s="772"/>
      <c r="CL510" s="772"/>
      <c r="CM510" s="772"/>
      <c r="CN510" s="772"/>
      <c r="CO510" s="772"/>
      <c r="CP510" s="772"/>
      <c r="CQ510" s="772"/>
      <c r="CR510" s="772"/>
      <c r="CS510" s="772"/>
      <c r="CT510" s="772"/>
      <c r="CU510" s="772"/>
      <c r="CV510" s="772"/>
      <c r="CW510" s="772"/>
      <c r="CX510" s="772"/>
      <c r="CY510" s="772"/>
      <c r="CZ510" s="772"/>
      <c r="DA510" s="772"/>
      <c r="DB510" s="772"/>
      <c r="DC510" s="772"/>
      <c r="DD510" s="772"/>
      <c r="DE510" s="772"/>
      <c r="DF510" s="772"/>
      <c r="DG510" s="772"/>
      <c r="DH510" s="772"/>
      <c r="DI510" s="772"/>
      <c r="DJ510" s="772"/>
      <c r="DK510" s="772"/>
      <c r="DL510" s="772"/>
      <c r="DM510" s="772"/>
      <c r="DN510" s="772"/>
      <c r="DO510" s="772"/>
      <c r="DP510" s="772"/>
      <c r="DQ510" s="772"/>
      <c r="DR510" s="772"/>
      <c r="DS510" s="772"/>
      <c r="DT510" s="772"/>
      <c r="DU510" s="772"/>
      <c r="DV510" s="772"/>
      <c r="DW510" s="772"/>
      <c r="DX510" s="772"/>
      <c r="DY510" s="772"/>
      <c r="DZ510" s="772"/>
      <c r="EA510" s="772"/>
      <c r="EB510" s="772"/>
      <c r="EC510" s="772"/>
      <c r="ED510" s="772"/>
      <c r="EE510" s="772"/>
      <c r="EF510" s="772"/>
      <c r="EG510" s="772"/>
      <c r="EH510" s="772"/>
      <c r="EI510" s="772"/>
      <c r="EJ510" s="772"/>
      <c r="EK510" s="772"/>
      <c r="EL510" s="772"/>
      <c r="EM510" s="772"/>
      <c r="EN510" s="772"/>
      <c r="EO510" s="772"/>
      <c r="EP510" s="772"/>
      <c r="EQ510" s="772"/>
      <c r="ER510" s="772"/>
      <c r="ES510" s="772"/>
      <c r="ET510" s="772"/>
      <c r="EU510" s="772"/>
      <c r="EV510" s="772"/>
      <c r="EW510" s="772"/>
      <c r="EX510" s="772"/>
      <c r="EY510" s="772"/>
      <c r="EZ510" s="772"/>
      <c r="FA510" s="772"/>
      <c r="FB510" s="772"/>
      <c r="FC510" s="772"/>
      <c r="FD510" s="772"/>
      <c r="FE510" s="772"/>
      <c r="FF510" s="772"/>
      <c r="FG510" s="772"/>
      <c r="FH510" s="772"/>
      <c r="FI510" s="772"/>
      <c r="FJ510" s="772"/>
      <c r="FK510" s="772"/>
      <c r="FL510" s="772"/>
      <c r="FM510" s="772"/>
      <c r="FN510" s="772"/>
      <c r="FO510" s="772"/>
      <c r="FP510" s="772"/>
      <c r="FQ510" s="772"/>
      <c r="FR510" s="772"/>
      <c r="FS510" s="772"/>
      <c r="FT510" s="772"/>
      <c r="FU510" s="772"/>
      <c r="FV510" s="772"/>
      <c r="FW510" s="772"/>
      <c r="FX510" s="772"/>
      <c r="FY510" s="772"/>
      <c r="FZ510" s="772"/>
      <c r="GA510" s="772"/>
      <c r="GB510" s="772"/>
      <c r="GC510" s="772"/>
      <c r="GD510" s="772"/>
      <c r="GE510" s="772"/>
      <c r="GF510" s="772"/>
      <c r="GG510" s="772"/>
      <c r="GH510" s="772"/>
      <c r="GI510" s="772"/>
      <c r="GJ510" s="772"/>
      <c r="GK510" s="772"/>
      <c r="GL510" s="772"/>
      <c r="GM510" s="772"/>
      <c r="GN510" s="772"/>
      <c r="GO510" s="772"/>
      <c r="GP510" s="772"/>
      <c r="GQ510" s="772"/>
      <c r="GR510" s="772"/>
      <c r="GS510" s="772"/>
      <c r="GT510" s="772"/>
      <c r="GU510" s="772"/>
    </row>
    <row r="511" spans="1:203" ht="15.75">
      <c r="A511" s="782"/>
      <c r="B511" s="772"/>
      <c r="C511" s="772"/>
      <c r="D511" s="772"/>
      <c r="E511" s="772"/>
      <c r="F511" s="772"/>
      <c r="G511" s="772"/>
      <c r="H511" s="772"/>
      <c r="I511" s="772"/>
      <c r="J511" s="776"/>
      <c r="K511" s="772"/>
      <c r="L511" s="772"/>
      <c r="M511" s="772"/>
      <c r="N511" s="772"/>
      <c r="O511" s="772"/>
      <c r="P511" s="772"/>
      <c r="Q511" s="772"/>
      <c r="R511" s="772"/>
      <c r="S511" s="772"/>
      <c r="T511" s="772"/>
      <c r="U511" s="772"/>
      <c r="V511" s="772"/>
      <c r="W511" s="772"/>
      <c r="X511" s="772"/>
      <c r="Y511" s="772"/>
      <c r="Z511" s="772"/>
      <c r="AA511" s="772"/>
      <c r="AB511" s="772"/>
      <c r="AC511" s="772"/>
      <c r="AD511" s="772"/>
      <c r="AE511" s="772"/>
      <c r="AF511" s="772"/>
      <c r="AG511" s="772"/>
      <c r="AH511" s="772"/>
      <c r="AI511" s="772"/>
      <c r="AJ511" s="772"/>
      <c r="AK511" s="772"/>
      <c r="AL511" s="772"/>
      <c r="AM511" s="772"/>
      <c r="AN511" s="772"/>
      <c r="AO511" s="772"/>
      <c r="AP511" s="772"/>
      <c r="AQ511" s="772"/>
      <c r="AR511" s="772"/>
      <c r="AS511" s="772"/>
      <c r="AT511" s="772"/>
      <c r="AU511" s="772"/>
      <c r="AV511" s="772"/>
      <c r="AW511" s="772"/>
      <c r="AX511" s="772"/>
      <c r="AY511" s="772"/>
      <c r="AZ511" s="772"/>
      <c r="BA511" s="772"/>
      <c r="BB511" s="772"/>
      <c r="BC511" s="772"/>
      <c r="BD511" s="772"/>
      <c r="BE511" s="772"/>
      <c r="BF511" s="772"/>
      <c r="BG511" s="772"/>
      <c r="BH511" s="772"/>
      <c r="BI511" s="772"/>
      <c r="BJ511" s="772"/>
      <c r="BK511" s="772"/>
      <c r="BL511" s="772"/>
      <c r="BM511" s="772"/>
      <c r="BN511" s="772"/>
      <c r="BO511" s="772"/>
      <c r="BP511" s="772"/>
      <c r="BQ511" s="772"/>
      <c r="BR511" s="772"/>
      <c r="BS511" s="772"/>
      <c r="BT511" s="772"/>
      <c r="BU511" s="772"/>
      <c r="BV511" s="772"/>
      <c r="BW511" s="772"/>
      <c r="BX511" s="772"/>
      <c r="BY511" s="772"/>
      <c r="BZ511" s="772"/>
      <c r="CA511" s="772"/>
      <c r="CB511" s="772"/>
      <c r="CC511" s="772"/>
      <c r="CD511" s="772"/>
      <c r="CE511" s="772"/>
      <c r="CF511" s="772"/>
      <c r="CG511" s="772"/>
      <c r="CH511" s="772"/>
      <c r="CI511" s="772"/>
      <c r="CJ511" s="772"/>
      <c r="CK511" s="772"/>
      <c r="CL511" s="772"/>
      <c r="CM511" s="772"/>
      <c r="CN511" s="772"/>
      <c r="CO511" s="772"/>
      <c r="CP511" s="772"/>
      <c r="CQ511" s="772"/>
      <c r="CR511" s="772"/>
      <c r="CS511" s="772"/>
      <c r="CT511" s="772"/>
      <c r="CU511" s="772"/>
      <c r="CV511" s="772"/>
      <c r="CW511" s="772"/>
      <c r="CX511" s="772"/>
      <c r="CY511" s="772"/>
      <c r="CZ511" s="772"/>
      <c r="DA511" s="772"/>
      <c r="DB511" s="772"/>
      <c r="DC511" s="772"/>
      <c r="DD511" s="772"/>
      <c r="DE511" s="772"/>
      <c r="DF511" s="772"/>
      <c r="DG511" s="772"/>
      <c r="DH511" s="772"/>
      <c r="DI511" s="772"/>
      <c r="DJ511" s="772"/>
      <c r="DK511" s="772"/>
      <c r="DL511" s="772"/>
      <c r="DM511" s="772"/>
      <c r="DN511" s="772"/>
      <c r="DO511" s="772"/>
      <c r="DP511" s="772"/>
      <c r="DQ511" s="772"/>
      <c r="DR511" s="772"/>
      <c r="DS511" s="772"/>
      <c r="DT511" s="772"/>
      <c r="DU511" s="772"/>
      <c r="DV511" s="772"/>
      <c r="DW511" s="772"/>
      <c r="DX511" s="772"/>
      <c r="DY511" s="772"/>
      <c r="DZ511" s="772"/>
      <c r="EA511" s="772"/>
      <c r="EB511" s="772"/>
      <c r="EC511" s="772"/>
      <c r="ED511" s="772"/>
      <c r="EE511" s="772"/>
      <c r="EF511" s="772"/>
      <c r="EG511" s="772"/>
      <c r="EH511" s="772"/>
      <c r="EI511" s="772"/>
      <c r="EJ511" s="772"/>
      <c r="EK511" s="772"/>
      <c r="EL511" s="772"/>
      <c r="EM511" s="772"/>
      <c r="EN511" s="772"/>
      <c r="EO511" s="772"/>
      <c r="EP511" s="772"/>
      <c r="EQ511" s="772"/>
      <c r="ER511" s="772"/>
      <c r="ES511" s="772"/>
      <c r="ET511" s="772"/>
      <c r="EU511" s="772"/>
      <c r="EV511" s="772"/>
      <c r="EW511" s="772"/>
      <c r="EX511" s="772"/>
      <c r="EY511" s="772"/>
      <c r="EZ511" s="772"/>
      <c r="FA511" s="772"/>
      <c r="FB511" s="772"/>
      <c r="FC511" s="772"/>
      <c r="FD511" s="772"/>
      <c r="FE511" s="772"/>
      <c r="FF511" s="772"/>
      <c r="FG511" s="772"/>
      <c r="FH511" s="772"/>
      <c r="FI511" s="772"/>
      <c r="FJ511" s="772"/>
      <c r="FK511" s="772"/>
      <c r="FL511" s="772"/>
      <c r="FM511" s="772"/>
      <c r="FN511" s="772"/>
      <c r="FO511" s="772"/>
      <c r="FP511" s="772"/>
      <c r="FQ511" s="772"/>
      <c r="FR511" s="772"/>
      <c r="FS511" s="772"/>
      <c r="FT511" s="772"/>
      <c r="FU511" s="772"/>
      <c r="FV511" s="772"/>
      <c r="FW511" s="772"/>
      <c r="FX511" s="772"/>
      <c r="FY511" s="772"/>
      <c r="FZ511" s="772"/>
      <c r="GA511" s="772"/>
      <c r="GB511" s="772"/>
      <c r="GC511" s="772"/>
      <c r="GD511" s="772"/>
      <c r="GE511" s="772"/>
      <c r="GF511" s="772"/>
      <c r="GG511" s="772"/>
      <c r="GH511" s="772"/>
      <c r="GI511" s="772"/>
      <c r="GJ511" s="772"/>
      <c r="GK511" s="772"/>
      <c r="GL511" s="772"/>
      <c r="GM511" s="772"/>
      <c r="GN511" s="772"/>
      <c r="GO511" s="772"/>
      <c r="GP511" s="772"/>
      <c r="GQ511" s="772"/>
      <c r="GR511" s="772"/>
      <c r="GS511" s="772"/>
      <c r="GT511" s="772"/>
      <c r="GU511" s="772"/>
    </row>
    <row r="512" spans="1:203" ht="15.75">
      <c r="A512" s="782"/>
      <c r="B512" s="772"/>
      <c r="C512" s="772"/>
      <c r="D512" s="772"/>
      <c r="E512" s="772"/>
      <c r="F512" s="772"/>
      <c r="G512" s="772"/>
      <c r="H512" s="772"/>
      <c r="I512" s="772"/>
      <c r="J512" s="776"/>
      <c r="K512" s="772"/>
      <c r="L512" s="772"/>
      <c r="M512" s="772"/>
      <c r="N512" s="772"/>
      <c r="O512" s="772"/>
      <c r="P512" s="772"/>
      <c r="Q512" s="772"/>
      <c r="R512" s="772"/>
      <c r="S512" s="772"/>
      <c r="T512" s="772"/>
      <c r="U512" s="772"/>
      <c r="V512" s="772"/>
      <c r="W512" s="772"/>
      <c r="X512" s="772"/>
      <c r="Y512" s="772"/>
      <c r="Z512" s="772"/>
      <c r="AA512" s="772"/>
      <c r="AB512" s="772"/>
      <c r="AC512" s="772"/>
      <c r="AD512" s="772"/>
      <c r="AE512" s="772"/>
      <c r="AF512" s="772"/>
      <c r="AG512" s="772"/>
      <c r="AH512" s="772"/>
      <c r="AI512" s="772"/>
      <c r="AJ512" s="772"/>
      <c r="AK512" s="772"/>
      <c r="AL512" s="772"/>
      <c r="AM512" s="772"/>
      <c r="AN512" s="772"/>
      <c r="AO512" s="772"/>
      <c r="AP512" s="772"/>
      <c r="AQ512" s="772"/>
      <c r="AR512" s="772"/>
      <c r="AS512" s="772"/>
      <c r="AT512" s="772"/>
      <c r="AU512" s="772"/>
      <c r="AV512" s="772"/>
      <c r="AW512" s="772"/>
      <c r="AX512" s="772"/>
      <c r="AY512" s="772"/>
      <c r="AZ512" s="772"/>
      <c r="BA512" s="772"/>
      <c r="BB512" s="772"/>
      <c r="BC512" s="772"/>
      <c r="BD512" s="772"/>
      <c r="BE512" s="772"/>
      <c r="BF512" s="772"/>
      <c r="BG512" s="772"/>
      <c r="BH512" s="772"/>
      <c r="BI512" s="772"/>
      <c r="BJ512" s="772"/>
      <c r="BK512" s="772"/>
      <c r="BL512" s="772"/>
      <c r="BM512" s="772"/>
      <c r="BN512" s="772"/>
      <c r="BO512" s="772"/>
      <c r="BP512" s="772"/>
      <c r="BQ512" s="772"/>
      <c r="BR512" s="772"/>
      <c r="BS512" s="772"/>
      <c r="BT512" s="772"/>
      <c r="BU512" s="772"/>
      <c r="BV512" s="772"/>
      <c r="BW512" s="772"/>
      <c r="BX512" s="772"/>
      <c r="BY512" s="772"/>
      <c r="BZ512" s="772"/>
      <c r="CA512" s="772"/>
      <c r="CB512" s="772"/>
      <c r="CC512" s="772"/>
      <c r="CD512" s="772"/>
      <c r="CE512" s="772"/>
      <c r="CF512" s="772"/>
      <c r="CG512" s="772"/>
      <c r="CH512" s="772"/>
      <c r="CI512" s="772"/>
      <c r="CJ512" s="772"/>
      <c r="CK512" s="772"/>
      <c r="CL512" s="772"/>
      <c r="CM512" s="772"/>
      <c r="CN512" s="772"/>
      <c r="CO512" s="772"/>
      <c r="CP512" s="772"/>
      <c r="CQ512" s="772"/>
      <c r="CR512" s="772"/>
      <c r="CS512" s="772"/>
      <c r="CT512" s="772"/>
      <c r="CU512" s="772"/>
      <c r="CV512" s="772"/>
      <c r="CW512" s="772"/>
      <c r="CX512" s="772"/>
      <c r="CY512" s="772"/>
      <c r="CZ512" s="772"/>
      <c r="DA512" s="772"/>
      <c r="DB512" s="772"/>
      <c r="DC512" s="772"/>
      <c r="DD512" s="772"/>
      <c r="DE512" s="772"/>
      <c r="DF512" s="772"/>
      <c r="DG512" s="772"/>
      <c r="DH512" s="772"/>
      <c r="DI512" s="772"/>
      <c r="DJ512" s="772"/>
      <c r="DK512" s="772"/>
      <c r="DL512" s="772"/>
      <c r="DM512" s="772"/>
      <c r="DN512" s="772"/>
      <c r="DO512" s="772"/>
      <c r="DP512" s="772"/>
      <c r="DQ512" s="772"/>
      <c r="DR512" s="772"/>
      <c r="DS512" s="772"/>
      <c r="DT512" s="772"/>
      <c r="DU512" s="772"/>
      <c r="DV512" s="772"/>
      <c r="DW512" s="772"/>
      <c r="DX512" s="772"/>
      <c r="DY512" s="772"/>
      <c r="DZ512" s="772"/>
      <c r="EA512" s="772"/>
      <c r="EB512" s="772"/>
      <c r="EC512" s="772"/>
      <c r="ED512" s="772"/>
      <c r="EE512" s="772"/>
      <c r="EF512" s="772"/>
      <c r="EG512" s="772"/>
      <c r="EH512" s="772"/>
      <c r="EI512" s="772"/>
      <c r="EJ512" s="772"/>
      <c r="EK512" s="772"/>
      <c r="EL512" s="772"/>
      <c r="EM512" s="772"/>
      <c r="EN512" s="772"/>
      <c r="EO512" s="772"/>
      <c r="EP512" s="772"/>
      <c r="EQ512" s="772"/>
      <c r="ER512" s="772"/>
      <c r="ES512" s="772"/>
      <c r="ET512" s="772"/>
      <c r="EU512" s="772"/>
      <c r="EV512" s="772"/>
      <c r="EW512" s="772"/>
      <c r="EX512" s="772"/>
      <c r="EY512" s="772"/>
      <c r="EZ512" s="772"/>
      <c r="FA512" s="772"/>
      <c r="FB512" s="772"/>
      <c r="FC512" s="772"/>
      <c r="FD512" s="772"/>
      <c r="FE512" s="772"/>
      <c r="FF512" s="772"/>
      <c r="FG512" s="772"/>
      <c r="FH512" s="772"/>
      <c r="FI512" s="772"/>
      <c r="FJ512" s="772"/>
      <c r="FK512" s="772"/>
      <c r="FL512" s="772"/>
      <c r="FM512" s="772"/>
      <c r="FN512" s="772"/>
      <c r="FO512" s="772"/>
      <c r="FP512" s="772"/>
      <c r="FQ512" s="772"/>
      <c r="FR512" s="772"/>
      <c r="FS512" s="772"/>
      <c r="FT512" s="772"/>
      <c r="FU512" s="772"/>
      <c r="FV512" s="772"/>
      <c r="FW512" s="772"/>
      <c r="FX512" s="772"/>
      <c r="FY512" s="772"/>
      <c r="FZ512" s="772"/>
      <c r="GA512" s="772"/>
      <c r="GB512" s="772"/>
      <c r="GC512" s="772"/>
      <c r="GD512" s="772"/>
      <c r="GE512" s="772"/>
      <c r="GF512" s="772"/>
      <c r="GG512" s="772"/>
      <c r="GH512" s="772"/>
      <c r="GI512" s="772"/>
      <c r="GJ512" s="772"/>
      <c r="GK512" s="772"/>
      <c r="GL512" s="772"/>
      <c r="GM512" s="772"/>
      <c r="GN512" s="772"/>
      <c r="GO512" s="772"/>
      <c r="GP512" s="772"/>
      <c r="GQ512" s="772"/>
      <c r="GR512" s="772"/>
      <c r="GS512" s="772"/>
      <c r="GT512" s="772"/>
      <c r="GU512" s="772"/>
    </row>
    <row r="513" spans="1:203" ht="15.75">
      <c r="A513" s="782"/>
      <c r="B513" s="772"/>
      <c r="C513" s="772"/>
      <c r="D513" s="772"/>
      <c r="E513" s="772"/>
      <c r="F513" s="772"/>
      <c r="G513" s="772"/>
      <c r="H513" s="772"/>
      <c r="I513" s="772"/>
      <c r="J513" s="776"/>
      <c r="K513" s="772"/>
      <c r="L513" s="772"/>
      <c r="M513" s="772"/>
      <c r="N513" s="772"/>
      <c r="O513" s="772"/>
      <c r="P513" s="772"/>
      <c r="Q513" s="772"/>
      <c r="R513" s="772"/>
      <c r="S513" s="772"/>
      <c r="T513" s="772"/>
      <c r="U513" s="772"/>
      <c r="V513" s="772"/>
      <c r="W513" s="772"/>
      <c r="X513" s="772"/>
      <c r="Y513" s="772"/>
      <c r="Z513" s="772"/>
      <c r="AA513" s="772"/>
      <c r="AB513" s="772"/>
      <c r="AC513" s="772"/>
      <c r="AD513" s="772"/>
      <c r="AE513" s="772"/>
      <c r="AF513" s="772"/>
      <c r="AG513" s="772"/>
      <c r="AH513" s="772"/>
      <c r="AI513" s="772"/>
      <c r="AJ513" s="772"/>
      <c r="AK513" s="772"/>
      <c r="AL513" s="772"/>
      <c r="AM513" s="772"/>
      <c r="AN513" s="772"/>
      <c r="AO513" s="772"/>
      <c r="AP513" s="772"/>
      <c r="AQ513" s="772"/>
      <c r="AR513" s="772"/>
      <c r="AS513" s="772"/>
      <c r="AT513" s="772"/>
      <c r="AU513" s="772"/>
      <c r="AV513" s="772"/>
      <c r="AW513" s="772"/>
      <c r="AX513" s="772"/>
      <c r="AY513" s="772"/>
      <c r="AZ513" s="772"/>
      <c r="BA513" s="772"/>
      <c r="BB513" s="772"/>
      <c r="BC513" s="772"/>
      <c r="BD513" s="772"/>
      <c r="BE513" s="772"/>
      <c r="BF513" s="772"/>
      <c r="BG513" s="772"/>
      <c r="BH513" s="772"/>
      <c r="BI513" s="772"/>
      <c r="BJ513" s="772"/>
      <c r="BK513" s="772"/>
      <c r="BL513" s="772"/>
      <c r="BM513" s="772"/>
      <c r="BN513" s="772"/>
      <c r="BO513" s="772"/>
      <c r="BP513" s="772"/>
      <c r="BQ513" s="772"/>
      <c r="BR513" s="772"/>
      <c r="BS513" s="772"/>
      <c r="BT513" s="772"/>
      <c r="BU513" s="772"/>
      <c r="BV513" s="772"/>
      <c r="BW513" s="772"/>
      <c r="BX513" s="772"/>
      <c r="BY513" s="772"/>
      <c r="BZ513" s="772"/>
      <c r="CA513" s="772"/>
      <c r="CB513" s="772"/>
      <c r="CC513" s="772"/>
      <c r="CD513" s="772"/>
      <c r="CE513" s="772"/>
      <c r="CF513" s="772"/>
      <c r="CG513" s="772"/>
      <c r="CH513" s="772"/>
      <c r="CI513" s="772"/>
      <c r="CJ513" s="772"/>
      <c r="CK513" s="772"/>
      <c r="CL513" s="772"/>
      <c r="CM513" s="772"/>
      <c r="CN513" s="772"/>
      <c r="CO513" s="772"/>
      <c r="CP513" s="772"/>
      <c r="CQ513" s="772"/>
      <c r="CR513" s="772"/>
      <c r="CS513" s="772"/>
      <c r="CT513" s="772"/>
      <c r="CU513" s="772"/>
      <c r="CV513" s="772"/>
      <c r="CW513" s="772"/>
      <c r="CX513" s="772"/>
      <c r="CY513" s="772"/>
      <c r="CZ513" s="772"/>
      <c r="DA513" s="772"/>
      <c r="DB513" s="772"/>
      <c r="DC513" s="772"/>
      <c r="DD513" s="772"/>
      <c r="DE513" s="772"/>
      <c r="DF513" s="772"/>
      <c r="DG513" s="772"/>
      <c r="DH513" s="772"/>
      <c r="DI513" s="772"/>
      <c r="DJ513" s="772"/>
      <c r="DK513" s="772"/>
      <c r="DL513" s="772"/>
      <c r="DM513" s="772"/>
      <c r="DN513" s="772"/>
      <c r="DO513" s="772"/>
      <c r="DP513" s="772"/>
      <c r="DQ513" s="772"/>
      <c r="DR513" s="772"/>
      <c r="DS513" s="772"/>
      <c r="DT513" s="772"/>
      <c r="DU513" s="772"/>
      <c r="DV513" s="772"/>
      <c r="DW513" s="772"/>
      <c r="DX513" s="772"/>
      <c r="DY513" s="772"/>
      <c r="DZ513" s="772"/>
      <c r="EA513" s="772"/>
      <c r="EB513" s="772"/>
      <c r="EC513" s="772"/>
      <c r="ED513" s="772"/>
      <c r="EE513" s="772"/>
      <c r="EF513" s="772"/>
      <c r="EG513" s="772"/>
      <c r="EH513" s="772"/>
      <c r="EI513" s="772"/>
      <c r="EJ513" s="772"/>
      <c r="EK513" s="772"/>
      <c r="EL513" s="772"/>
      <c r="EM513" s="772"/>
      <c r="EN513" s="772"/>
      <c r="EO513" s="772"/>
      <c r="EP513" s="772"/>
      <c r="EQ513" s="772"/>
      <c r="ER513" s="772"/>
      <c r="ES513" s="772"/>
      <c r="ET513" s="772"/>
      <c r="EU513" s="772"/>
      <c r="EV513" s="772"/>
      <c r="EW513" s="772"/>
      <c r="EX513" s="772"/>
      <c r="EY513" s="772"/>
      <c r="EZ513" s="772"/>
      <c r="FA513" s="772"/>
      <c r="FB513" s="772"/>
      <c r="FC513" s="772"/>
      <c r="FD513" s="772"/>
      <c r="FE513" s="772"/>
      <c r="FF513" s="772"/>
      <c r="FG513" s="772"/>
      <c r="FH513" s="772"/>
      <c r="FI513" s="772"/>
      <c r="FJ513" s="772"/>
      <c r="FK513" s="772"/>
      <c r="FL513" s="772"/>
      <c r="FM513" s="772"/>
      <c r="FN513" s="772"/>
      <c r="FO513" s="772"/>
      <c r="FP513" s="772"/>
      <c r="FQ513" s="772"/>
      <c r="FR513" s="772"/>
      <c r="FS513" s="772"/>
      <c r="FT513" s="772"/>
      <c r="FU513" s="772"/>
      <c r="FV513" s="772"/>
      <c r="FW513" s="772"/>
      <c r="FX513" s="772"/>
      <c r="FY513" s="772"/>
      <c r="FZ513" s="772"/>
      <c r="GA513" s="772"/>
      <c r="GB513" s="772"/>
      <c r="GC513" s="772"/>
      <c r="GD513" s="772"/>
      <c r="GE513" s="772"/>
      <c r="GF513" s="772"/>
      <c r="GG513" s="772"/>
      <c r="GH513" s="772"/>
      <c r="GI513" s="772"/>
      <c r="GJ513" s="772"/>
      <c r="GK513" s="772"/>
      <c r="GL513" s="772"/>
      <c r="GM513" s="772"/>
      <c r="GN513" s="772"/>
      <c r="GO513" s="772"/>
      <c r="GP513" s="772"/>
      <c r="GQ513" s="772"/>
      <c r="GR513" s="772"/>
      <c r="GS513" s="772"/>
      <c r="GT513" s="772"/>
      <c r="GU513" s="772"/>
    </row>
    <row r="514" spans="1:203" ht="15.75">
      <c r="A514" s="782"/>
      <c r="B514" s="772"/>
      <c r="C514" s="772"/>
      <c r="D514" s="772"/>
      <c r="E514" s="772"/>
      <c r="F514" s="772"/>
      <c r="G514" s="772"/>
      <c r="H514" s="772"/>
      <c r="I514" s="772"/>
      <c r="J514" s="776"/>
      <c r="K514" s="772"/>
      <c r="L514" s="772"/>
      <c r="M514" s="772"/>
      <c r="N514" s="772"/>
      <c r="O514" s="772"/>
      <c r="P514" s="772"/>
      <c r="Q514" s="772"/>
      <c r="R514" s="772"/>
      <c r="S514" s="772"/>
      <c r="T514" s="772"/>
      <c r="U514" s="772"/>
      <c r="V514" s="772"/>
      <c r="W514" s="772"/>
      <c r="X514" s="772"/>
      <c r="Y514" s="772"/>
      <c r="Z514" s="772"/>
      <c r="AA514" s="772"/>
      <c r="AB514" s="772"/>
      <c r="AC514" s="772"/>
      <c r="AD514" s="772"/>
      <c r="AE514" s="772"/>
      <c r="AF514" s="772"/>
      <c r="AG514" s="772"/>
      <c r="AH514" s="772"/>
      <c r="AI514" s="772"/>
      <c r="AJ514" s="772"/>
      <c r="AK514" s="772"/>
      <c r="AL514" s="772"/>
      <c r="AM514" s="772"/>
      <c r="AN514" s="772"/>
      <c r="AO514" s="772"/>
      <c r="AP514" s="772"/>
      <c r="AQ514" s="772"/>
      <c r="AR514" s="772"/>
      <c r="AS514" s="772"/>
      <c r="AT514" s="772"/>
      <c r="AU514" s="772"/>
      <c r="AV514" s="772"/>
      <c r="AW514" s="772"/>
      <c r="AX514" s="772"/>
      <c r="AY514" s="772"/>
      <c r="AZ514" s="772"/>
      <c r="BA514" s="772"/>
      <c r="BB514" s="772"/>
      <c r="BC514" s="772"/>
      <c r="BD514" s="772"/>
      <c r="BE514" s="772"/>
      <c r="BF514" s="772"/>
      <c r="BG514" s="772"/>
      <c r="BH514" s="772"/>
      <c r="BI514" s="772"/>
      <c r="BJ514" s="772"/>
      <c r="BK514" s="772"/>
      <c r="BL514" s="772"/>
      <c r="BM514" s="772"/>
      <c r="BN514" s="772"/>
      <c r="BO514" s="772"/>
      <c r="BP514" s="772"/>
      <c r="BQ514" s="772"/>
      <c r="BR514" s="772"/>
      <c r="BS514" s="772"/>
      <c r="BT514" s="772"/>
      <c r="BU514" s="772"/>
      <c r="BV514" s="772"/>
      <c r="BW514" s="772"/>
      <c r="BX514" s="772"/>
      <c r="BY514" s="772"/>
      <c r="BZ514" s="772"/>
      <c r="CA514" s="772"/>
      <c r="CB514" s="772"/>
      <c r="CC514" s="772"/>
      <c r="CD514" s="772"/>
      <c r="CE514" s="772"/>
      <c r="CF514" s="772"/>
      <c r="CG514" s="772"/>
      <c r="CH514" s="772"/>
      <c r="CI514" s="772"/>
      <c r="CJ514" s="772"/>
      <c r="CK514" s="772"/>
      <c r="CL514" s="772"/>
      <c r="CM514" s="772"/>
      <c r="CN514" s="772"/>
      <c r="CO514" s="772"/>
      <c r="CP514" s="772"/>
      <c r="CQ514" s="772"/>
      <c r="CR514" s="772"/>
      <c r="CS514" s="772"/>
      <c r="CT514" s="772"/>
      <c r="CU514" s="772"/>
      <c r="CV514" s="772"/>
      <c r="CW514" s="772"/>
      <c r="CX514" s="772"/>
      <c r="CY514" s="772"/>
      <c r="CZ514" s="772"/>
      <c r="DA514" s="772"/>
      <c r="DB514" s="772"/>
      <c r="DC514" s="772"/>
      <c r="DD514" s="772"/>
      <c r="DE514" s="772"/>
      <c r="DF514" s="772"/>
      <c r="DG514" s="772"/>
      <c r="DH514" s="772"/>
      <c r="DI514" s="772"/>
      <c r="DJ514" s="772"/>
      <c r="DK514" s="772"/>
      <c r="DL514" s="772"/>
      <c r="DM514" s="772"/>
      <c r="DN514" s="772"/>
      <c r="DO514" s="772"/>
      <c r="DP514" s="772"/>
      <c r="DQ514" s="772"/>
      <c r="DR514" s="772"/>
      <c r="DS514" s="772"/>
      <c r="DT514" s="772"/>
      <c r="DU514" s="772"/>
      <c r="DV514" s="772"/>
      <c r="DW514" s="772"/>
      <c r="DX514" s="772"/>
      <c r="DY514" s="772"/>
      <c r="DZ514" s="772"/>
      <c r="EA514" s="772"/>
      <c r="EB514" s="772"/>
      <c r="EC514" s="772"/>
      <c r="ED514" s="772"/>
      <c r="EE514" s="772"/>
      <c r="EF514" s="772"/>
      <c r="EG514" s="772"/>
      <c r="EH514" s="772"/>
      <c r="EI514" s="772"/>
      <c r="EJ514" s="772"/>
      <c r="EK514" s="772"/>
      <c r="EL514" s="772"/>
      <c r="EM514" s="772"/>
      <c r="EN514" s="772"/>
      <c r="EO514" s="772"/>
      <c r="EP514" s="772"/>
      <c r="EQ514" s="772"/>
      <c r="ER514" s="772"/>
      <c r="ES514" s="772"/>
      <c r="ET514" s="772"/>
      <c r="EU514" s="772"/>
      <c r="EV514" s="772"/>
      <c r="EW514" s="772"/>
      <c r="EX514" s="772"/>
      <c r="EY514" s="772"/>
      <c r="EZ514" s="772"/>
      <c r="FA514" s="772"/>
      <c r="FB514" s="772"/>
      <c r="FC514" s="772"/>
      <c r="FD514" s="772"/>
      <c r="FE514" s="772"/>
      <c r="FF514" s="772"/>
      <c r="FG514" s="772"/>
      <c r="FH514" s="772"/>
      <c r="FI514" s="772"/>
      <c r="FJ514" s="772"/>
      <c r="FK514" s="772"/>
      <c r="FL514" s="772"/>
      <c r="FM514" s="772"/>
      <c r="FN514" s="772"/>
      <c r="FO514" s="772"/>
      <c r="FP514" s="772"/>
      <c r="FQ514" s="772"/>
      <c r="FR514" s="772"/>
      <c r="FS514" s="772"/>
      <c r="FT514" s="772"/>
      <c r="FU514" s="772"/>
      <c r="FV514" s="772"/>
      <c r="FW514" s="772"/>
      <c r="FX514" s="772"/>
      <c r="FY514" s="772"/>
      <c r="FZ514" s="772"/>
      <c r="GA514" s="772"/>
      <c r="GB514" s="772"/>
      <c r="GC514" s="772"/>
      <c r="GD514" s="772"/>
      <c r="GE514" s="772"/>
      <c r="GF514" s="772"/>
      <c r="GG514" s="772"/>
      <c r="GH514" s="772"/>
      <c r="GI514" s="772"/>
      <c r="GJ514" s="772"/>
      <c r="GK514" s="772"/>
      <c r="GL514" s="772"/>
      <c r="GM514" s="772"/>
      <c r="GN514" s="772"/>
      <c r="GO514" s="772"/>
      <c r="GP514" s="772"/>
      <c r="GQ514" s="772"/>
      <c r="GR514" s="772"/>
      <c r="GS514" s="772"/>
      <c r="GT514" s="772"/>
      <c r="GU514" s="772"/>
    </row>
    <row r="515" spans="1:203" ht="15.75">
      <c r="A515" s="782"/>
      <c r="B515" s="772"/>
      <c r="C515" s="772"/>
      <c r="D515" s="772"/>
      <c r="E515" s="772"/>
      <c r="F515" s="772"/>
      <c r="G515" s="772"/>
      <c r="H515" s="772"/>
      <c r="I515" s="772"/>
      <c r="J515" s="776"/>
      <c r="K515" s="772"/>
      <c r="L515" s="772"/>
      <c r="M515" s="772"/>
      <c r="N515" s="772"/>
      <c r="O515" s="772"/>
      <c r="P515" s="772"/>
      <c r="Q515" s="772"/>
      <c r="R515" s="772"/>
      <c r="S515" s="772"/>
      <c r="T515" s="772"/>
      <c r="U515" s="772"/>
      <c r="V515" s="772"/>
      <c r="W515" s="772"/>
      <c r="X515" s="772"/>
      <c r="Y515" s="772"/>
      <c r="Z515" s="772"/>
      <c r="AA515" s="772"/>
      <c r="AB515" s="772"/>
      <c r="AC515" s="772"/>
      <c r="AD515" s="772"/>
      <c r="AE515" s="772"/>
      <c r="AF515" s="772"/>
      <c r="AG515" s="772"/>
      <c r="AH515" s="772"/>
      <c r="AI515" s="772"/>
      <c r="AJ515" s="772"/>
      <c r="AK515" s="772"/>
      <c r="AL515" s="772"/>
      <c r="AM515" s="772"/>
      <c r="AN515" s="772"/>
      <c r="AO515" s="772"/>
      <c r="AP515" s="772"/>
      <c r="AQ515" s="772"/>
      <c r="AR515" s="772"/>
      <c r="AS515" s="772"/>
      <c r="AT515" s="772"/>
      <c r="AU515" s="772"/>
      <c r="AV515" s="772"/>
      <c r="AW515" s="772"/>
      <c r="AX515" s="772"/>
      <c r="AY515" s="772"/>
      <c r="AZ515" s="772"/>
      <c r="BA515" s="772"/>
      <c r="BB515" s="772"/>
      <c r="BC515" s="772"/>
      <c r="BD515" s="772"/>
      <c r="BE515" s="772"/>
      <c r="BF515" s="772"/>
      <c r="BG515" s="772"/>
      <c r="BH515" s="772"/>
      <c r="BI515" s="772"/>
      <c r="BJ515" s="772"/>
      <c r="BK515" s="772"/>
      <c r="BL515" s="772"/>
      <c r="BM515" s="772"/>
      <c r="BN515" s="772"/>
      <c r="BO515" s="772"/>
      <c r="BP515" s="772"/>
      <c r="BQ515" s="772"/>
      <c r="BR515" s="772"/>
      <c r="BS515" s="772"/>
      <c r="BT515" s="772"/>
      <c r="BU515" s="772"/>
      <c r="BV515" s="772"/>
      <c r="BW515" s="772"/>
      <c r="BX515" s="772"/>
      <c r="BY515" s="772"/>
      <c r="BZ515" s="772"/>
      <c r="CA515" s="772"/>
      <c r="CB515" s="772"/>
      <c r="CC515" s="772"/>
      <c r="CD515" s="772"/>
      <c r="CE515" s="772"/>
      <c r="CF515" s="772"/>
      <c r="CG515" s="772"/>
      <c r="CH515" s="772"/>
      <c r="CI515" s="772"/>
      <c r="CJ515" s="772"/>
      <c r="CK515" s="772"/>
      <c r="CL515" s="772"/>
      <c r="CM515" s="772"/>
      <c r="CN515" s="772"/>
      <c r="CO515" s="772"/>
      <c r="CP515" s="772"/>
      <c r="CQ515" s="772"/>
      <c r="CR515" s="772"/>
      <c r="CS515" s="772"/>
      <c r="CT515" s="772"/>
      <c r="CU515" s="772"/>
      <c r="CV515" s="772"/>
      <c r="CW515" s="772"/>
      <c r="CX515" s="772"/>
      <c r="CY515" s="772"/>
      <c r="CZ515" s="772"/>
      <c r="DA515" s="772"/>
      <c r="DB515" s="772"/>
      <c r="DC515" s="772"/>
      <c r="DD515" s="772"/>
      <c r="DE515" s="772"/>
      <c r="DF515" s="772"/>
      <c r="DG515" s="772"/>
      <c r="DH515" s="772"/>
      <c r="DI515" s="772"/>
      <c r="DJ515" s="772"/>
      <c r="DK515" s="772"/>
      <c r="DL515" s="772"/>
      <c r="DM515" s="772"/>
      <c r="DN515" s="772"/>
      <c r="DO515" s="772"/>
      <c r="DP515" s="772"/>
      <c r="DQ515" s="772"/>
      <c r="DR515" s="772"/>
      <c r="DS515" s="772"/>
      <c r="DT515" s="772"/>
      <c r="DU515" s="772"/>
      <c r="DV515" s="772"/>
      <c r="DW515" s="772"/>
      <c r="DX515" s="772"/>
      <c r="DY515" s="772"/>
      <c r="DZ515" s="772"/>
      <c r="EA515" s="772"/>
      <c r="EB515" s="772"/>
      <c r="EC515" s="772"/>
      <c r="ED515" s="772"/>
      <c r="EE515" s="772"/>
      <c r="EF515" s="772"/>
      <c r="EG515" s="772"/>
      <c r="EH515" s="772"/>
      <c r="EI515" s="772"/>
      <c r="EJ515" s="772"/>
      <c r="EK515" s="772"/>
      <c r="EL515" s="772"/>
      <c r="EM515" s="772"/>
      <c r="EN515" s="772"/>
      <c r="EO515" s="772"/>
      <c r="EP515" s="772"/>
      <c r="EQ515" s="772"/>
      <c r="ER515" s="772"/>
      <c r="ES515" s="772"/>
      <c r="ET515" s="772"/>
      <c r="EU515" s="772"/>
      <c r="EV515" s="772"/>
      <c r="EW515" s="772"/>
      <c r="EX515" s="772"/>
      <c r="EY515" s="772"/>
      <c r="EZ515" s="772"/>
      <c r="FA515" s="772"/>
      <c r="FB515" s="772"/>
      <c r="FC515" s="772"/>
      <c r="FD515" s="772"/>
      <c r="FE515" s="772"/>
      <c r="FF515" s="772"/>
      <c r="FG515" s="772"/>
      <c r="FH515" s="772"/>
      <c r="FI515" s="772"/>
      <c r="FJ515" s="772"/>
      <c r="FK515" s="772"/>
      <c r="FL515" s="772"/>
      <c r="FM515" s="772"/>
      <c r="FN515" s="772"/>
      <c r="FO515" s="772"/>
      <c r="FP515" s="772"/>
      <c r="FQ515" s="772"/>
      <c r="FR515" s="772"/>
      <c r="FS515" s="772"/>
      <c r="FT515" s="772"/>
      <c r="FU515" s="772"/>
      <c r="FV515" s="772"/>
      <c r="FW515" s="772"/>
      <c r="FX515" s="772"/>
      <c r="FY515" s="772"/>
      <c r="FZ515" s="772"/>
      <c r="GA515" s="772"/>
      <c r="GB515" s="772"/>
      <c r="GC515" s="772"/>
      <c r="GD515" s="772"/>
      <c r="GE515" s="772"/>
      <c r="GF515" s="772"/>
      <c r="GG515" s="772"/>
      <c r="GH515" s="772"/>
      <c r="GI515" s="772"/>
      <c r="GJ515" s="772"/>
      <c r="GK515" s="772"/>
      <c r="GL515" s="772"/>
      <c r="GM515" s="772"/>
      <c r="GN515" s="772"/>
      <c r="GO515" s="772"/>
      <c r="GP515" s="772"/>
      <c r="GQ515" s="772"/>
      <c r="GR515" s="772"/>
      <c r="GS515" s="772"/>
      <c r="GT515" s="772"/>
      <c r="GU515" s="772"/>
    </row>
    <row r="516" spans="1:203" ht="15.75">
      <c r="A516" s="782"/>
      <c r="B516" s="772"/>
      <c r="C516" s="772"/>
      <c r="D516" s="772"/>
      <c r="E516" s="772"/>
      <c r="F516" s="772"/>
      <c r="G516" s="772"/>
      <c r="H516" s="772"/>
      <c r="I516" s="772"/>
      <c r="J516" s="776"/>
      <c r="K516" s="772"/>
      <c r="L516" s="772"/>
      <c r="M516" s="772"/>
      <c r="N516" s="772"/>
      <c r="O516" s="772"/>
      <c r="P516" s="772"/>
      <c r="Q516" s="772"/>
      <c r="R516" s="772"/>
      <c r="S516" s="772"/>
      <c r="T516" s="772"/>
      <c r="U516" s="772"/>
      <c r="V516" s="772"/>
      <c r="W516" s="772"/>
      <c r="X516" s="772"/>
      <c r="Y516" s="772"/>
      <c r="Z516" s="772"/>
      <c r="AA516" s="772"/>
      <c r="AB516" s="772"/>
      <c r="AC516" s="772"/>
      <c r="AD516" s="772"/>
      <c r="AE516" s="772"/>
      <c r="AF516" s="772"/>
      <c r="AG516" s="772"/>
      <c r="AH516" s="772"/>
      <c r="AI516" s="772"/>
      <c r="AJ516" s="772"/>
      <c r="AK516" s="772"/>
      <c r="AL516" s="772"/>
      <c r="AM516" s="772"/>
      <c r="AN516" s="772"/>
      <c r="AO516" s="772"/>
      <c r="AP516" s="772"/>
      <c r="AQ516" s="772"/>
      <c r="AR516" s="772"/>
      <c r="AS516" s="772"/>
      <c r="AT516" s="772"/>
      <c r="AU516" s="772"/>
      <c r="AV516" s="772"/>
      <c r="AW516" s="772"/>
      <c r="AX516" s="772"/>
      <c r="AY516" s="772"/>
      <c r="AZ516" s="772"/>
      <c r="BA516" s="772"/>
      <c r="BB516" s="772"/>
      <c r="BC516" s="772"/>
      <c r="BD516" s="772"/>
      <c r="BE516" s="772"/>
      <c r="BF516" s="772"/>
      <c r="BG516" s="772"/>
      <c r="BH516" s="772"/>
      <c r="BI516" s="772"/>
      <c r="BJ516" s="772"/>
      <c r="BK516" s="772"/>
      <c r="BL516" s="772"/>
      <c r="BM516" s="772"/>
      <c r="BN516" s="772"/>
      <c r="BO516" s="772"/>
      <c r="BP516" s="772"/>
      <c r="BQ516" s="772"/>
      <c r="BR516" s="772"/>
      <c r="BS516" s="772"/>
      <c r="BT516" s="772"/>
      <c r="BU516" s="772"/>
      <c r="BV516" s="772"/>
      <c r="BW516" s="772"/>
      <c r="BX516" s="772"/>
      <c r="BY516" s="772"/>
      <c r="BZ516" s="772"/>
      <c r="CA516" s="772"/>
      <c r="CB516" s="772"/>
      <c r="CC516" s="772"/>
      <c r="CD516" s="772"/>
      <c r="CE516" s="772"/>
      <c r="CF516" s="772"/>
      <c r="CG516" s="772"/>
      <c r="CH516" s="772"/>
      <c r="CI516" s="772"/>
      <c r="CJ516" s="772"/>
      <c r="CK516" s="772"/>
      <c r="CL516" s="772"/>
      <c r="CM516" s="772"/>
      <c r="CN516" s="772"/>
      <c r="CO516" s="772"/>
      <c r="CP516" s="772"/>
      <c r="CQ516" s="772"/>
      <c r="CR516" s="772"/>
      <c r="CS516" s="772"/>
      <c r="CT516" s="772"/>
      <c r="CU516" s="772"/>
      <c r="CV516" s="772"/>
      <c r="CW516" s="772"/>
      <c r="CX516" s="772"/>
      <c r="CY516" s="772"/>
      <c r="CZ516" s="772"/>
      <c r="DA516" s="772"/>
      <c r="DB516" s="772"/>
      <c r="DC516" s="772"/>
      <c r="DD516" s="772"/>
      <c r="DE516" s="772"/>
      <c r="DF516" s="772"/>
      <c r="DG516" s="772"/>
      <c r="DH516" s="772"/>
      <c r="DI516" s="772"/>
      <c r="DJ516" s="772"/>
      <c r="DK516" s="772"/>
      <c r="DL516" s="772"/>
      <c r="DM516" s="772"/>
      <c r="DN516" s="772"/>
      <c r="DO516" s="772"/>
      <c r="DP516" s="772"/>
      <c r="DQ516" s="772"/>
      <c r="DR516" s="772"/>
      <c r="DS516" s="772"/>
      <c r="DT516" s="772"/>
      <c r="DU516" s="772"/>
      <c r="DV516" s="772"/>
      <c r="DW516" s="772"/>
      <c r="DX516" s="772"/>
      <c r="DY516" s="772"/>
      <c r="DZ516" s="772"/>
      <c r="EA516" s="772"/>
      <c r="EB516" s="772"/>
      <c r="EC516" s="772"/>
      <c r="ED516" s="772"/>
      <c r="EE516" s="772"/>
      <c r="EF516" s="772"/>
      <c r="EG516" s="772"/>
      <c r="EH516" s="772"/>
      <c r="EI516" s="772"/>
      <c r="EJ516" s="772"/>
      <c r="EK516" s="772"/>
      <c r="EL516" s="772"/>
      <c r="EM516" s="772"/>
      <c r="EN516" s="772"/>
      <c r="EO516" s="772"/>
      <c r="EP516" s="772"/>
      <c r="EQ516" s="772"/>
      <c r="ER516" s="772"/>
      <c r="ES516" s="772"/>
      <c r="ET516" s="772"/>
      <c r="EU516" s="772"/>
      <c r="EV516" s="772"/>
      <c r="EW516" s="772"/>
      <c r="EX516" s="772"/>
      <c r="EY516" s="772"/>
      <c r="EZ516" s="772"/>
      <c r="FA516" s="772"/>
      <c r="FB516" s="772"/>
      <c r="FC516" s="772"/>
      <c r="FD516" s="772"/>
      <c r="FE516" s="772"/>
      <c r="FF516" s="772"/>
      <c r="FG516" s="772"/>
      <c r="FH516" s="772"/>
      <c r="FI516" s="772"/>
      <c r="FJ516" s="772"/>
      <c r="FK516" s="772"/>
      <c r="FL516" s="772"/>
      <c r="FM516" s="772"/>
      <c r="FN516" s="772"/>
      <c r="FO516" s="772"/>
      <c r="FP516" s="772"/>
      <c r="FQ516" s="772"/>
      <c r="FR516" s="772"/>
      <c r="FS516" s="772"/>
      <c r="FT516" s="772"/>
      <c r="FU516" s="772"/>
      <c r="FV516" s="772"/>
      <c r="FW516" s="772"/>
      <c r="FX516" s="772"/>
      <c r="FY516" s="772"/>
      <c r="FZ516" s="772"/>
      <c r="GA516" s="772"/>
      <c r="GB516" s="772"/>
      <c r="GC516" s="772"/>
      <c r="GD516" s="772"/>
      <c r="GE516" s="772"/>
      <c r="GF516" s="772"/>
      <c r="GG516" s="772"/>
      <c r="GH516" s="772"/>
      <c r="GI516" s="772"/>
      <c r="GJ516" s="772"/>
      <c r="GK516" s="772"/>
      <c r="GL516" s="772"/>
      <c r="GM516" s="772"/>
      <c r="GN516" s="772"/>
      <c r="GO516" s="772"/>
      <c r="GP516" s="772"/>
      <c r="GQ516" s="772"/>
      <c r="GR516" s="772"/>
      <c r="GS516" s="772"/>
      <c r="GT516" s="772"/>
      <c r="GU516" s="772"/>
    </row>
    <row r="517" spans="1:203" ht="15.75">
      <c r="A517" s="782"/>
      <c r="B517" s="772"/>
      <c r="C517" s="772"/>
      <c r="D517" s="772"/>
      <c r="E517" s="772"/>
      <c r="F517" s="772"/>
      <c r="G517" s="772"/>
      <c r="H517" s="772"/>
      <c r="I517" s="772"/>
      <c r="J517" s="776"/>
      <c r="K517" s="772"/>
      <c r="L517" s="772"/>
      <c r="M517" s="772"/>
      <c r="N517" s="772"/>
      <c r="O517" s="772"/>
      <c r="P517" s="772"/>
      <c r="Q517" s="772"/>
      <c r="R517" s="772"/>
      <c r="S517" s="772"/>
      <c r="T517" s="772"/>
      <c r="U517" s="772"/>
      <c r="V517" s="772"/>
      <c r="W517" s="772"/>
      <c r="X517" s="772"/>
      <c r="Y517" s="772"/>
      <c r="Z517" s="772"/>
      <c r="AA517" s="772"/>
      <c r="AB517" s="772"/>
      <c r="AC517" s="772"/>
      <c r="AD517" s="772"/>
      <c r="AE517" s="772"/>
      <c r="AF517" s="772"/>
      <c r="AG517" s="772"/>
      <c r="AH517" s="772"/>
      <c r="AI517" s="772"/>
      <c r="AJ517" s="772"/>
      <c r="AK517" s="772"/>
      <c r="AL517" s="772"/>
      <c r="AM517" s="772"/>
      <c r="AN517" s="772"/>
      <c r="AO517" s="772"/>
      <c r="AP517" s="772"/>
      <c r="AQ517" s="772"/>
      <c r="AR517" s="772"/>
      <c r="AS517" s="772"/>
      <c r="AT517" s="772"/>
      <c r="AU517" s="772"/>
      <c r="AV517" s="772"/>
      <c r="AW517" s="772"/>
      <c r="AX517" s="772"/>
      <c r="AY517" s="772"/>
      <c r="AZ517" s="772"/>
      <c r="BA517" s="772"/>
      <c r="BB517" s="772"/>
      <c r="BC517" s="772"/>
      <c r="BD517" s="772"/>
      <c r="BE517" s="772"/>
      <c r="BF517" s="772"/>
      <c r="BG517" s="772"/>
      <c r="BH517" s="772"/>
      <c r="BI517" s="772"/>
      <c r="BJ517" s="772"/>
      <c r="BK517" s="772"/>
      <c r="BL517" s="772"/>
      <c r="BM517" s="772"/>
      <c r="BN517" s="772"/>
      <c r="BO517" s="772"/>
      <c r="BP517" s="772"/>
      <c r="BQ517" s="772"/>
      <c r="BR517" s="772"/>
      <c r="BS517" s="772"/>
      <c r="BT517" s="772"/>
      <c r="BU517" s="772"/>
      <c r="BV517" s="772"/>
      <c r="BW517" s="772"/>
      <c r="BX517" s="772"/>
      <c r="BY517" s="772"/>
      <c r="BZ517" s="772"/>
      <c r="CA517" s="772"/>
      <c r="CB517" s="772"/>
      <c r="CC517" s="772"/>
      <c r="CD517" s="772"/>
      <c r="CE517" s="772"/>
      <c r="CF517" s="772"/>
      <c r="CG517" s="772"/>
      <c r="CH517" s="772"/>
      <c r="CI517" s="772"/>
      <c r="CJ517" s="772"/>
      <c r="CK517" s="772"/>
      <c r="CL517" s="772"/>
      <c r="CM517" s="772"/>
      <c r="CN517" s="772"/>
      <c r="CO517" s="772"/>
      <c r="CP517" s="772"/>
      <c r="CQ517" s="772"/>
      <c r="CR517" s="772"/>
      <c r="CS517" s="772"/>
      <c r="CT517" s="772"/>
      <c r="CU517" s="772"/>
      <c r="CV517" s="772"/>
      <c r="CW517" s="772"/>
      <c r="CX517" s="772"/>
      <c r="CY517" s="772"/>
      <c r="CZ517" s="772"/>
      <c r="DA517" s="772"/>
      <c r="DB517" s="772"/>
      <c r="DC517" s="772"/>
      <c r="DD517" s="772"/>
      <c r="DE517" s="772"/>
      <c r="DF517" s="772"/>
      <c r="DG517" s="772"/>
      <c r="DH517" s="772"/>
      <c r="DI517" s="772"/>
      <c r="DJ517" s="772"/>
      <c r="DK517" s="772"/>
      <c r="DL517" s="772"/>
      <c r="DM517" s="772"/>
      <c r="DN517" s="772"/>
      <c r="DO517" s="772"/>
      <c r="DP517" s="772"/>
      <c r="DQ517" s="772"/>
      <c r="DR517" s="772"/>
      <c r="DS517" s="772"/>
      <c r="DT517" s="772"/>
      <c r="DU517" s="772"/>
      <c r="DV517" s="772"/>
      <c r="DW517" s="772"/>
      <c r="DX517" s="772"/>
      <c r="DY517" s="772"/>
      <c r="DZ517" s="772"/>
      <c r="EA517" s="772"/>
      <c r="EB517" s="772"/>
      <c r="EC517" s="772"/>
      <c r="ED517" s="772"/>
      <c r="EE517" s="772"/>
      <c r="EF517" s="772"/>
      <c r="EG517" s="772"/>
      <c r="EH517" s="772"/>
      <c r="EI517" s="772"/>
      <c r="EJ517" s="772"/>
      <c r="EK517" s="772"/>
      <c r="EL517" s="772"/>
      <c r="EM517" s="772"/>
      <c r="EN517" s="772"/>
      <c r="EO517" s="772"/>
      <c r="EP517" s="772"/>
      <c r="EQ517" s="772"/>
      <c r="ER517" s="772"/>
      <c r="ES517" s="772"/>
      <c r="ET517" s="772"/>
      <c r="EU517" s="772"/>
      <c r="EV517" s="772"/>
      <c r="EW517" s="772"/>
      <c r="EX517" s="772"/>
      <c r="EY517" s="772"/>
      <c r="EZ517" s="772"/>
      <c r="FA517" s="772"/>
      <c r="FB517" s="772"/>
      <c r="FC517" s="772"/>
      <c r="FD517" s="772"/>
      <c r="FE517" s="772"/>
      <c r="FF517" s="772"/>
      <c r="FG517" s="772"/>
      <c r="FH517" s="772"/>
      <c r="FI517" s="772"/>
      <c r="FJ517" s="772"/>
      <c r="FK517" s="772"/>
      <c r="FL517" s="772"/>
      <c r="FM517" s="772"/>
      <c r="FN517" s="772"/>
      <c r="FO517" s="772"/>
      <c r="FP517" s="772"/>
      <c r="FQ517" s="772"/>
      <c r="FR517" s="772"/>
      <c r="FS517" s="772"/>
      <c r="FT517" s="772"/>
      <c r="FU517" s="772"/>
      <c r="FV517" s="772"/>
      <c r="FW517" s="772"/>
      <c r="FX517" s="772"/>
      <c r="FY517" s="772"/>
      <c r="FZ517" s="772"/>
      <c r="GA517" s="772"/>
      <c r="GB517" s="772"/>
      <c r="GC517" s="772"/>
      <c r="GD517" s="772"/>
      <c r="GE517" s="772"/>
      <c r="GF517" s="772"/>
      <c r="GG517" s="772"/>
      <c r="GH517" s="772"/>
      <c r="GI517" s="772"/>
      <c r="GJ517" s="772"/>
      <c r="GK517" s="772"/>
      <c r="GL517" s="772"/>
      <c r="GM517" s="772"/>
      <c r="GN517" s="772"/>
      <c r="GO517" s="772"/>
      <c r="GP517" s="772"/>
      <c r="GQ517" s="772"/>
      <c r="GR517" s="772"/>
      <c r="GS517" s="772"/>
      <c r="GT517" s="772"/>
      <c r="GU517" s="772"/>
    </row>
    <row r="518" spans="1:203" ht="15.75">
      <c r="A518" s="782"/>
      <c r="B518" s="772"/>
      <c r="C518" s="772"/>
      <c r="D518" s="772"/>
      <c r="E518" s="772"/>
      <c r="F518" s="772"/>
      <c r="G518" s="772"/>
      <c r="H518" s="772"/>
      <c r="I518" s="772"/>
      <c r="J518" s="776"/>
      <c r="K518" s="772"/>
      <c r="L518" s="772"/>
      <c r="M518" s="772"/>
      <c r="N518" s="772"/>
      <c r="O518" s="772"/>
      <c r="P518" s="772"/>
      <c r="Q518" s="772"/>
      <c r="R518" s="772"/>
      <c r="S518" s="772"/>
      <c r="T518" s="772"/>
      <c r="U518" s="772"/>
      <c r="V518" s="772"/>
      <c r="W518" s="772"/>
      <c r="X518" s="772"/>
      <c r="Y518" s="772"/>
      <c r="Z518" s="772"/>
      <c r="AA518" s="772"/>
      <c r="AB518" s="772"/>
      <c r="AC518" s="772"/>
      <c r="AD518" s="772"/>
      <c r="AE518" s="772"/>
      <c r="AF518" s="772"/>
      <c r="AG518" s="772"/>
      <c r="AH518" s="772"/>
      <c r="AI518" s="772"/>
      <c r="AJ518" s="772"/>
      <c r="AK518" s="772"/>
      <c r="AL518" s="772"/>
      <c r="AM518" s="772"/>
      <c r="AN518" s="772"/>
      <c r="AO518" s="772"/>
      <c r="AP518" s="772"/>
      <c r="AQ518" s="772"/>
      <c r="AR518" s="772"/>
      <c r="AS518" s="772"/>
      <c r="AT518" s="772"/>
      <c r="AU518" s="772"/>
      <c r="AV518" s="772"/>
      <c r="AW518" s="772"/>
      <c r="AX518" s="772"/>
      <c r="AY518" s="772"/>
      <c r="AZ518" s="772"/>
      <c r="BA518" s="772"/>
      <c r="BB518" s="772"/>
      <c r="BC518" s="772"/>
      <c r="BD518" s="772"/>
      <c r="BE518" s="772"/>
      <c r="BF518" s="772"/>
      <c r="BG518" s="772"/>
      <c r="BH518" s="772"/>
      <c r="BI518" s="772"/>
      <c r="BJ518" s="772"/>
      <c r="BK518" s="772"/>
      <c r="BL518" s="772"/>
      <c r="BM518" s="772"/>
      <c r="BN518" s="772"/>
      <c r="BO518" s="772"/>
      <c r="BP518" s="772"/>
      <c r="BQ518" s="772"/>
      <c r="BR518" s="772"/>
      <c r="BS518" s="772"/>
      <c r="BT518" s="772"/>
      <c r="BU518" s="772"/>
      <c r="BV518" s="772"/>
      <c r="BW518" s="772"/>
      <c r="BX518" s="772"/>
      <c r="BY518" s="772"/>
      <c r="BZ518" s="772"/>
      <c r="CA518" s="772"/>
      <c r="CB518" s="772"/>
      <c r="CC518" s="772"/>
      <c r="CD518" s="772"/>
      <c r="CE518" s="772"/>
      <c r="CF518" s="772"/>
      <c r="CG518" s="772"/>
      <c r="CH518" s="772"/>
      <c r="CI518" s="772"/>
      <c r="CJ518" s="772"/>
      <c r="CK518" s="772"/>
      <c r="CL518" s="772"/>
      <c r="CM518" s="772"/>
      <c r="CN518" s="772"/>
      <c r="CO518" s="772"/>
      <c r="CP518" s="772"/>
      <c r="CQ518" s="772"/>
      <c r="CR518" s="772"/>
      <c r="CS518" s="772"/>
      <c r="CT518" s="772"/>
      <c r="CU518" s="772"/>
      <c r="CV518" s="772"/>
      <c r="CW518" s="772"/>
      <c r="CX518" s="772"/>
      <c r="CY518" s="772"/>
      <c r="CZ518" s="772"/>
      <c r="DA518" s="772"/>
      <c r="DB518" s="772"/>
      <c r="DC518" s="772"/>
      <c r="DD518" s="772"/>
      <c r="DE518" s="772"/>
      <c r="DF518" s="772"/>
      <c r="DG518" s="772"/>
      <c r="DH518" s="772"/>
      <c r="DI518" s="772"/>
      <c r="DJ518" s="772"/>
      <c r="DK518" s="772"/>
      <c r="DL518" s="772"/>
      <c r="DM518" s="772"/>
      <c r="DN518" s="772"/>
      <c r="DO518" s="772"/>
      <c r="DP518" s="772"/>
      <c r="DQ518" s="772"/>
      <c r="DR518" s="772"/>
      <c r="DS518" s="772"/>
      <c r="DT518" s="772"/>
      <c r="DU518" s="772"/>
      <c r="DV518" s="772"/>
      <c r="DW518" s="772"/>
      <c r="DX518" s="772"/>
      <c r="DY518" s="772"/>
      <c r="DZ518" s="772"/>
      <c r="EA518" s="772"/>
      <c r="EB518" s="772"/>
      <c r="EC518" s="772"/>
      <c r="ED518" s="772"/>
      <c r="EE518" s="772"/>
      <c r="EF518" s="772"/>
      <c r="EG518" s="772"/>
      <c r="EH518" s="772"/>
      <c r="EI518" s="772"/>
      <c r="EJ518" s="772"/>
      <c r="EK518" s="772"/>
      <c r="EL518" s="772"/>
      <c r="EM518" s="772"/>
      <c r="EN518" s="772"/>
      <c r="EO518" s="772"/>
      <c r="EP518" s="772"/>
      <c r="EQ518" s="772"/>
      <c r="ER518" s="772"/>
      <c r="ES518" s="772"/>
      <c r="ET518" s="772"/>
      <c r="EU518" s="772"/>
      <c r="EV518" s="772"/>
      <c r="EW518" s="772"/>
      <c r="EX518" s="772"/>
      <c r="EY518" s="772"/>
      <c r="EZ518" s="772"/>
      <c r="FA518" s="772"/>
      <c r="FB518" s="772"/>
      <c r="FC518" s="772"/>
      <c r="FD518" s="772"/>
      <c r="FE518" s="772"/>
      <c r="FF518" s="772"/>
      <c r="FG518" s="772"/>
      <c r="FH518" s="772"/>
      <c r="FI518" s="772"/>
      <c r="FJ518" s="772"/>
      <c r="FK518" s="772"/>
      <c r="FL518" s="772"/>
      <c r="FM518" s="772"/>
      <c r="FN518" s="772"/>
      <c r="FO518" s="772"/>
      <c r="FP518" s="772"/>
      <c r="FQ518" s="772"/>
      <c r="FR518" s="772"/>
      <c r="FS518" s="772"/>
      <c r="FT518" s="772"/>
      <c r="FU518" s="772"/>
      <c r="FV518" s="772"/>
      <c r="FW518" s="772"/>
      <c r="FX518" s="772"/>
      <c r="FY518" s="772"/>
      <c r="FZ518" s="772"/>
      <c r="GA518" s="772"/>
      <c r="GB518" s="772"/>
      <c r="GC518" s="772"/>
      <c r="GD518" s="772"/>
      <c r="GE518" s="772"/>
      <c r="GF518" s="772"/>
      <c r="GG518" s="772"/>
      <c r="GH518" s="772"/>
      <c r="GI518" s="772"/>
      <c r="GJ518" s="772"/>
      <c r="GK518" s="772"/>
      <c r="GL518" s="772"/>
      <c r="GM518" s="772"/>
      <c r="GN518" s="772"/>
      <c r="GO518" s="772"/>
      <c r="GP518" s="772"/>
      <c r="GQ518" s="772"/>
      <c r="GR518" s="772"/>
      <c r="GS518" s="772"/>
      <c r="GT518" s="772"/>
      <c r="GU518" s="772"/>
    </row>
    <row r="519" spans="1:203" ht="15.75">
      <c r="A519" s="782"/>
      <c r="B519" s="772"/>
      <c r="C519" s="772"/>
      <c r="D519" s="772"/>
      <c r="E519" s="772"/>
      <c r="F519" s="772"/>
      <c r="G519" s="772"/>
      <c r="H519" s="772"/>
      <c r="I519" s="772"/>
      <c r="J519" s="776"/>
      <c r="K519" s="772"/>
      <c r="L519" s="772"/>
      <c r="M519" s="772"/>
      <c r="N519" s="772"/>
      <c r="O519" s="772"/>
      <c r="P519" s="772"/>
      <c r="Q519" s="772"/>
      <c r="R519" s="772"/>
      <c r="S519" s="772"/>
      <c r="T519" s="772"/>
      <c r="U519" s="772"/>
      <c r="V519" s="772"/>
      <c r="W519" s="772"/>
      <c r="X519" s="772"/>
      <c r="Y519" s="772"/>
      <c r="Z519" s="772"/>
      <c r="AA519" s="772"/>
      <c r="AB519" s="772"/>
      <c r="AC519" s="772"/>
      <c r="AD519" s="772"/>
      <c r="AE519" s="772"/>
      <c r="AF519" s="772"/>
      <c r="AG519" s="772"/>
      <c r="AH519" s="772"/>
      <c r="AI519" s="772"/>
      <c r="AJ519" s="772"/>
      <c r="AK519" s="772"/>
      <c r="AL519" s="772"/>
      <c r="AM519" s="772"/>
      <c r="AN519" s="772"/>
      <c r="AO519" s="772"/>
      <c r="AP519" s="772"/>
      <c r="AQ519" s="772"/>
      <c r="AR519" s="772"/>
      <c r="AS519" s="772"/>
      <c r="AT519" s="772"/>
      <c r="AU519" s="772"/>
      <c r="AV519" s="772"/>
      <c r="AW519" s="772"/>
      <c r="AX519" s="772"/>
      <c r="AY519" s="772"/>
      <c r="AZ519" s="772"/>
      <c r="BA519" s="772"/>
      <c r="BB519" s="772"/>
      <c r="BC519" s="772"/>
      <c r="BD519" s="772"/>
      <c r="BE519" s="772"/>
      <c r="BF519" s="772"/>
      <c r="BG519" s="772"/>
      <c r="BH519" s="772"/>
      <c r="BI519" s="772"/>
      <c r="BJ519" s="772"/>
      <c r="BK519" s="772"/>
      <c r="BL519" s="772"/>
      <c r="BM519" s="772"/>
      <c r="BN519" s="772"/>
      <c r="BO519" s="772"/>
      <c r="BP519" s="772"/>
      <c r="BQ519" s="772"/>
      <c r="BR519" s="772"/>
      <c r="BS519" s="772"/>
      <c r="BT519" s="772"/>
      <c r="BU519" s="772"/>
      <c r="BV519" s="772"/>
      <c r="BW519" s="772"/>
      <c r="BX519" s="772"/>
      <c r="BY519" s="772"/>
      <c r="BZ519" s="772"/>
      <c r="CA519" s="772"/>
      <c r="CB519" s="772"/>
      <c r="CC519" s="772"/>
      <c r="CD519" s="772"/>
      <c r="CE519" s="772"/>
      <c r="CF519" s="772"/>
      <c r="CG519" s="772"/>
      <c r="CH519" s="772"/>
      <c r="CI519" s="772"/>
      <c r="CJ519" s="772"/>
      <c r="CK519" s="772"/>
      <c r="CL519" s="772"/>
      <c r="CM519" s="772"/>
      <c r="CN519" s="772"/>
      <c r="CO519" s="772"/>
      <c r="CP519" s="772"/>
      <c r="CQ519" s="772"/>
      <c r="CR519" s="772"/>
      <c r="CS519" s="772"/>
      <c r="CT519" s="772"/>
      <c r="CU519" s="772"/>
      <c r="CV519" s="772"/>
      <c r="CW519" s="772"/>
      <c r="CX519" s="772"/>
      <c r="CY519" s="772"/>
      <c r="CZ519" s="772"/>
      <c r="DA519" s="772"/>
      <c r="DB519" s="772"/>
      <c r="DC519" s="772"/>
      <c r="DD519" s="772"/>
      <c r="DE519" s="772"/>
      <c r="DF519" s="772"/>
      <c r="DG519" s="772"/>
      <c r="DH519" s="772"/>
      <c r="DI519" s="772"/>
      <c r="DJ519" s="772"/>
      <c r="DK519" s="772"/>
      <c r="DL519" s="772"/>
      <c r="DM519" s="772"/>
      <c r="DN519" s="772"/>
      <c r="DO519" s="772"/>
      <c r="DP519" s="772"/>
      <c r="DQ519" s="772"/>
      <c r="DR519" s="772"/>
      <c r="DS519" s="772"/>
      <c r="DT519" s="772"/>
      <c r="DU519" s="772"/>
      <c r="DV519" s="772"/>
      <c r="DW519" s="772"/>
      <c r="DX519" s="772"/>
      <c r="DY519" s="772"/>
      <c r="DZ519" s="772"/>
      <c r="EA519" s="772"/>
      <c r="EB519" s="772"/>
      <c r="EC519" s="772"/>
      <c r="ED519" s="772"/>
      <c r="EE519" s="772"/>
      <c r="EF519" s="772"/>
      <c r="EG519" s="772"/>
      <c r="EH519" s="772"/>
      <c r="EI519" s="772"/>
      <c r="EJ519" s="772"/>
      <c r="EK519" s="772"/>
      <c r="EL519" s="772"/>
      <c r="EM519" s="772"/>
      <c r="EN519" s="772"/>
      <c r="EO519" s="772"/>
      <c r="EP519" s="772"/>
      <c r="EQ519" s="772"/>
      <c r="ER519" s="772"/>
      <c r="ES519" s="772"/>
      <c r="ET519" s="772"/>
      <c r="EU519" s="772"/>
      <c r="EV519" s="772"/>
      <c r="EW519" s="772"/>
      <c r="EX519" s="772"/>
      <c r="EY519" s="772"/>
      <c r="EZ519" s="772"/>
      <c r="FA519" s="772"/>
      <c r="FB519" s="772"/>
      <c r="FC519" s="772"/>
      <c r="FD519" s="772"/>
      <c r="FE519" s="772"/>
      <c r="FF519" s="772"/>
      <c r="FG519" s="772"/>
      <c r="FH519" s="772"/>
      <c r="FI519" s="772"/>
      <c r="FJ519" s="772"/>
      <c r="FK519" s="772"/>
      <c r="FL519" s="772"/>
      <c r="FM519" s="772"/>
      <c r="FN519" s="772"/>
      <c r="FO519" s="772"/>
      <c r="FP519" s="772"/>
      <c r="FQ519" s="772"/>
      <c r="FR519" s="772"/>
      <c r="FS519" s="772"/>
      <c r="FT519" s="772"/>
      <c r="FU519" s="772"/>
      <c r="FV519" s="772"/>
      <c r="FW519" s="772"/>
      <c r="FX519" s="772"/>
      <c r="FY519" s="772"/>
      <c r="FZ519" s="772"/>
      <c r="GA519" s="772"/>
      <c r="GB519" s="772"/>
      <c r="GC519" s="772"/>
      <c r="GD519" s="772"/>
      <c r="GE519" s="772"/>
      <c r="GF519" s="772"/>
      <c r="GG519" s="772"/>
      <c r="GH519" s="772"/>
      <c r="GI519" s="772"/>
      <c r="GJ519" s="772"/>
      <c r="GK519" s="772"/>
      <c r="GL519" s="772"/>
      <c r="GM519" s="772"/>
      <c r="GN519" s="772"/>
      <c r="GO519" s="772"/>
      <c r="GP519" s="772"/>
      <c r="GQ519" s="772"/>
      <c r="GR519" s="772"/>
      <c r="GS519" s="772"/>
      <c r="GT519" s="772"/>
      <c r="GU519" s="772"/>
    </row>
    <row r="520" spans="1:203" ht="15.75">
      <c r="A520" s="782"/>
      <c r="B520" s="772"/>
      <c r="C520" s="772"/>
      <c r="D520" s="772"/>
      <c r="E520" s="772"/>
      <c r="F520" s="772"/>
      <c r="G520" s="772"/>
      <c r="H520" s="772"/>
      <c r="I520" s="772"/>
      <c r="J520" s="776"/>
      <c r="K520" s="772"/>
      <c r="L520" s="772"/>
      <c r="M520" s="772"/>
      <c r="N520" s="772"/>
      <c r="O520" s="772"/>
      <c r="P520" s="772"/>
      <c r="Q520" s="772"/>
      <c r="R520" s="772"/>
      <c r="S520" s="772"/>
      <c r="T520" s="772"/>
      <c r="U520" s="772"/>
      <c r="V520" s="772"/>
      <c r="W520" s="772"/>
      <c r="X520" s="772"/>
      <c r="Y520" s="772"/>
      <c r="Z520" s="772"/>
      <c r="AA520" s="772"/>
      <c r="AB520" s="772"/>
      <c r="AC520" s="772"/>
      <c r="AD520" s="772"/>
      <c r="AE520" s="772"/>
      <c r="AF520" s="772"/>
      <c r="AG520" s="772"/>
      <c r="AH520" s="772"/>
      <c r="AI520" s="772"/>
      <c r="AJ520" s="772"/>
      <c r="AK520" s="772"/>
      <c r="AL520" s="772"/>
      <c r="AM520" s="772"/>
      <c r="AN520" s="772"/>
      <c r="AO520" s="772"/>
      <c r="AP520" s="772"/>
      <c r="AQ520" s="772"/>
      <c r="AR520" s="772"/>
      <c r="AS520" s="772"/>
      <c r="AT520" s="772"/>
      <c r="AU520" s="772"/>
      <c r="AV520" s="772"/>
      <c r="AW520" s="772"/>
      <c r="AX520" s="772"/>
      <c r="AY520" s="772"/>
      <c r="AZ520" s="772"/>
      <c r="BA520" s="772"/>
      <c r="BB520" s="772"/>
      <c r="BC520" s="772"/>
      <c r="BD520" s="772"/>
      <c r="BE520" s="772"/>
      <c r="BF520" s="772"/>
      <c r="BG520" s="772"/>
      <c r="BH520" s="772"/>
      <c r="BI520" s="772"/>
      <c r="BJ520" s="772"/>
      <c r="BK520" s="772"/>
      <c r="BL520" s="772"/>
      <c r="BM520" s="772"/>
      <c r="BN520" s="772"/>
      <c r="BO520" s="772"/>
      <c r="BP520" s="772"/>
      <c r="BQ520" s="772"/>
      <c r="BR520" s="772"/>
      <c r="BS520" s="772"/>
      <c r="BT520" s="772"/>
      <c r="BU520" s="772"/>
      <c r="BV520" s="772"/>
      <c r="BW520" s="772"/>
      <c r="BX520" s="772"/>
      <c r="BY520" s="772"/>
      <c r="BZ520" s="772"/>
      <c r="CA520" s="772"/>
      <c r="CB520" s="772"/>
      <c r="CC520" s="772"/>
      <c r="CD520" s="772"/>
      <c r="CE520" s="772"/>
      <c r="CF520" s="772"/>
      <c r="CG520" s="772"/>
      <c r="CH520" s="772"/>
      <c r="CI520" s="772"/>
      <c r="CJ520" s="772"/>
      <c r="CK520" s="772"/>
      <c r="CL520" s="772"/>
      <c r="CM520" s="772"/>
      <c r="CN520" s="772"/>
      <c r="CO520" s="772"/>
      <c r="CP520" s="772"/>
      <c r="CQ520" s="772"/>
      <c r="CR520" s="772"/>
      <c r="CS520" s="772"/>
      <c r="CT520" s="772"/>
      <c r="CU520" s="772"/>
      <c r="CV520" s="772"/>
      <c r="CW520" s="772"/>
      <c r="CX520" s="772"/>
      <c r="CY520" s="772"/>
      <c r="CZ520" s="772"/>
      <c r="DA520" s="772"/>
      <c r="DB520" s="772"/>
      <c r="DC520" s="772"/>
      <c r="DD520" s="772"/>
      <c r="DE520" s="772"/>
      <c r="DF520" s="772"/>
      <c r="DG520" s="772"/>
      <c r="DH520" s="772"/>
      <c r="DI520" s="772"/>
      <c r="DJ520" s="772"/>
      <c r="DK520" s="772"/>
      <c r="DL520" s="772"/>
      <c r="DM520" s="772"/>
      <c r="DN520" s="772"/>
      <c r="DO520" s="772"/>
      <c r="DP520" s="772"/>
      <c r="DQ520" s="772"/>
      <c r="DR520" s="772"/>
      <c r="DS520" s="772"/>
      <c r="DT520" s="772"/>
      <c r="DU520" s="772"/>
      <c r="DV520" s="772"/>
      <c r="DW520" s="772"/>
      <c r="DX520" s="772"/>
      <c r="DY520" s="772"/>
      <c r="DZ520" s="772"/>
      <c r="EA520" s="772"/>
      <c r="EB520" s="772"/>
      <c r="EC520" s="772"/>
      <c r="ED520" s="772"/>
      <c r="EE520" s="772"/>
      <c r="EF520" s="772"/>
      <c r="EG520" s="772"/>
      <c r="EH520" s="772"/>
      <c r="EI520" s="772"/>
      <c r="EJ520" s="772"/>
      <c r="EK520" s="772"/>
      <c r="EL520" s="772"/>
      <c r="EM520" s="772"/>
      <c r="EN520" s="772"/>
      <c r="EO520" s="772"/>
      <c r="EP520" s="772"/>
      <c r="EQ520" s="772"/>
      <c r="ER520" s="772"/>
      <c r="ES520" s="772"/>
      <c r="ET520" s="772"/>
      <c r="EU520" s="772"/>
      <c r="EV520" s="772"/>
      <c r="EW520" s="772"/>
      <c r="EX520" s="772"/>
      <c r="EY520" s="772"/>
      <c r="EZ520" s="772"/>
      <c r="FA520" s="772"/>
      <c r="FB520" s="772"/>
      <c r="FC520" s="772"/>
      <c r="FD520" s="772"/>
      <c r="FE520" s="772"/>
      <c r="FF520" s="772"/>
      <c r="FG520" s="772"/>
      <c r="FH520" s="772"/>
      <c r="FI520" s="772"/>
      <c r="FJ520" s="772"/>
      <c r="FK520" s="772"/>
      <c r="FL520" s="772"/>
      <c r="FM520" s="772"/>
      <c r="FN520" s="772"/>
      <c r="FO520" s="772"/>
      <c r="FP520" s="772"/>
      <c r="FQ520" s="772"/>
      <c r="FR520" s="772"/>
      <c r="FS520" s="772"/>
      <c r="FT520" s="772"/>
      <c r="FU520" s="772"/>
      <c r="FV520" s="772"/>
      <c r="FW520" s="772"/>
      <c r="FX520" s="772"/>
      <c r="FY520" s="772"/>
      <c r="FZ520" s="772"/>
      <c r="GA520" s="772"/>
      <c r="GB520" s="772"/>
      <c r="GC520" s="772"/>
      <c r="GD520" s="772"/>
      <c r="GE520" s="772"/>
      <c r="GF520" s="772"/>
      <c r="GG520" s="772"/>
      <c r="GH520" s="772"/>
      <c r="GI520" s="772"/>
      <c r="GJ520" s="772"/>
      <c r="GK520" s="772"/>
      <c r="GL520" s="772"/>
      <c r="GM520" s="772"/>
      <c r="GN520" s="772"/>
      <c r="GO520" s="772"/>
      <c r="GP520" s="772"/>
      <c r="GQ520" s="772"/>
      <c r="GR520" s="772"/>
      <c r="GS520" s="772"/>
      <c r="GT520" s="772"/>
      <c r="GU520" s="772"/>
    </row>
    <row r="521" spans="1:203" ht="15.75">
      <c r="A521" s="782"/>
      <c r="B521" s="772"/>
      <c r="C521" s="772"/>
      <c r="D521" s="772"/>
      <c r="E521" s="772"/>
      <c r="F521" s="772"/>
      <c r="G521" s="772"/>
      <c r="H521" s="772"/>
      <c r="I521" s="772"/>
      <c r="J521" s="776"/>
      <c r="K521" s="772"/>
      <c r="L521" s="772"/>
      <c r="M521" s="772"/>
      <c r="N521" s="772"/>
      <c r="O521" s="772"/>
      <c r="P521" s="772"/>
      <c r="Q521" s="772"/>
      <c r="R521" s="772"/>
      <c r="S521" s="772"/>
      <c r="T521" s="772"/>
      <c r="U521" s="772"/>
      <c r="V521" s="772"/>
      <c r="W521" s="772"/>
      <c r="X521" s="772"/>
      <c r="Y521" s="772"/>
      <c r="Z521" s="772"/>
      <c r="AA521" s="772"/>
      <c r="AB521" s="772"/>
      <c r="AC521" s="772"/>
      <c r="AD521" s="772"/>
      <c r="AE521" s="772"/>
      <c r="AF521" s="772"/>
      <c r="AG521" s="772"/>
      <c r="AH521" s="772"/>
      <c r="AI521" s="772"/>
      <c r="AJ521" s="772"/>
      <c r="AK521" s="772"/>
      <c r="AL521" s="772"/>
      <c r="AM521" s="772"/>
      <c r="AN521" s="772"/>
      <c r="AO521" s="772"/>
      <c r="AP521" s="772"/>
      <c r="AQ521" s="772"/>
      <c r="AR521" s="772"/>
      <c r="AS521" s="772"/>
      <c r="AT521" s="772"/>
      <c r="AU521" s="772"/>
      <c r="AV521" s="772"/>
      <c r="AW521" s="772"/>
      <c r="AX521" s="772"/>
      <c r="AY521" s="772"/>
      <c r="AZ521" s="772"/>
      <c r="BA521" s="772"/>
      <c r="BB521" s="772"/>
      <c r="BC521" s="772"/>
      <c r="BD521" s="772"/>
      <c r="BE521" s="772"/>
      <c r="BF521" s="772"/>
      <c r="BG521" s="772"/>
      <c r="BH521" s="772"/>
      <c r="BI521" s="772"/>
      <c r="BJ521" s="772"/>
      <c r="BK521" s="772"/>
      <c r="BL521" s="772"/>
      <c r="BM521" s="772"/>
      <c r="BN521" s="772"/>
      <c r="BO521" s="772"/>
      <c r="BP521" s="772"/>
      <c r="BQ521" s="772"/>
      <c r="BR521" s="772"/>
      <c r="BS521" s="772"/>
      <c r="BT521" s="772"/>
      <c r="BU521" s="772"/>
      <c r="BV521" s="772"/>
      <c r="BW521" s="772"/>
      <c r="BX521" s="772"/>
      <c r="BY521" s="772"/>
      <c r="BZ521" s="772"/>
      <c r="CA521" s="772"/>
      <c r="CB521" s="772"/>
      <c r="CC521" s="772"/>
      <c r="CD521" s="772"/>
      <c r="CE521" s="772"/>
      <c r="CF521" s="772"/>
      <c r="CG521" s="772"/>
      <c r="CH521" s="772"/>
      <c r="CI521" s="772"/>
      <c r="CJ521" s="772"/>
      <c r="CK521" s="772"/>
      <c r="CL521" s="772"/>
      <c r="CM521" s="772"/>
      <c r="CN521" s="772"/>
      <c r="CO521" s="772"/>
      <c r="CP521" s="772"/>
      <c r="CQ521" s="772"/>
      <c r="CR521" s="772"/>
      <c r="CS521" s="772"/>
      <c r="CT521" s="772"/>
      <c r="CU521" s="772"/>
      <c r="CV521" s="772"/>
      <c r="CW521" s="772"/>
      <c r="CX521" s="772"/>
      <c r="CY521" s="772"/>
      <c r="CZ521" s="772"/>
      <c r="DA521" s="772"/>
      <c r="DB521" s="772"/>
      <c r="DC521" s="772"/>
      <c r="DD521" s="772"/>
      <c r="DE521" s="772"/>
      <c r="DF521" s="772"/>
      <c r="DG521" s="772"/>
      <c r="DH521" s="772"/>
      <c r="DI521" s="772"/>
      <c r="DJ521" s="772"/>
      <c r="DK521" s="772"/>
      <c r="DL521" s="772"/>
      <c r="DM521" s="772"/>
      <c r="DN521" s="772"/>
      <c r="DO521" s="772"/>
      <c r="DP521" s="772"/>
      <c r="DQ521" s="772"/>
      <c r="DR521" s="772"/>
      <c r="DS521" s="772"/>
      <c r="DT521" s="772"/>
      <c r="DU521" s="772"/>
      <c r="DV521" s="772"/>
      <c r="DW521" s="772"/>
      <c r="DX521" s="772"/>
      <c r="DY521" s="772"/>
      <c r="DZ521" s="772"/>
      <c r="EA521" s="772"/>
      <c r="EB521" s="772"/>
      <c r="EC521" s="772"/>
      <c r="ED521" s="772"/>
      <c r="EE521" s="772"/>
      <c r="EF521" s="772"/>
      <c r="EG521" s="772"/>
      <c r="EH521" s="772"/>
      <c r="EI521" s="772"/>
      <c r="EJ521" s="772"/>
      <c r="EK521" s="772"/>
      <c r="EL521" s="772"/>
      <c r="EM521" s="772"/>
      <c r="EN521" s="772"/>
      <c r="EO521" s="772"/>
      <c r="EP521" s="772"/>
      <c r="EQ521" s="772"/>
      <c r="ER521" s="772"/>
      <c r="ES521" s="772"/>
      <c r="ET521" s="772"/>
      <c r="EU521" s="772"/>
      <c r="EV521" s="772"/>
      <c r="EW521" s="772"/>
      <c r="EX521" s="772"/>
      <c r="EY521" s="772"/>
      <c r="EZ521" s="772"/>
      <c r="FA521" s="772"/>
      <c r="FB521" s="772"/>
      <c r="FC521" s="772"/>
      <c r="FD521" s="772"/>
      <c r="FE521" s="772"/>
      <c r="FF521" s="772"/>
      <c r="FG521" s="772"/>
      <c r="FH521" s="772"/>
      <c r="FI521" s="772"/>
      <c r="FJ521" s="772"/>
      <c r="FK521" s="772"/>
      <c r="FL521" s="772"/>
      <c r="FM521" s="772"/>
      <c r="FN521" s="772"/>
      <c r="FO521" s="772"/>
      <c r="FP521" s="772"/>
      <c r="FQ521" s="772"/>
      <c r="FR521" s="772"/>
      <c r="FS521" s="772"/>
      <c r="FT521" s="772"/>
      <c r="FU521" s="772"/>
      <c r="FV521" s="772"/>
      <c r="FW521" s="772"/>
      <c r="FX521" s="772"/>
      <c r="FY521" s="772"/>
      <c r="FZ521" s="772"/>
      <c r="GA521" s="772"/>
      <c r="GB521" s="772"/>
      <c r="GC521" s="772"/>
      <c r="GD521" s="772"/>
      <c r="GE521" s="772"/>
      <c r="GF521" s="772"/>
      <c r="GG521" s="772"/>
      <c r="GH521" s="772"/>
      <c r="GI521" s="772"/>
      <c r="GJ521" s="772"/>
      <c r="GK521" s="772"/>
      <c r="GL521" s="772"/>
      <c r="GM521" s="772"/>
      <c r="GN521" s="772"/>
      <c r="GO521" s="772"/>
      <c r="GP521" s="772"/>
      <c r="GQ521" s="772"/>
      <c r="GR521" s="772"/>
      <c r="GS521" s="772"/>
      <c r="GT521" s="772"/>
      <c r="GU521" s="772"/>
    </row>
    <row r="522" spans="1:203" ht="15.75">
      <c r="A522" s="782"/>
      <c r="B522" s="772"/>
      <c r="C522" s="772"/>
      <c r="D522" s="772"/>
      <c r="E522" s="772"/>
      <c r="F522" s="772"/>
      <c r="G522" s="772"/>
      <c r="H522" s="772"/>
      <c r="I522" s="772"/>
      <c r="J522" s="776"/>
      <c r="K522" s="772"/>
      <c r="L522" s="772"/>
      <c r="M522" s="772"/>
      <c r="N522" s="772"/>
      <c r="O522" s="772"/>
      <c r="P522" s="772"/>
      <c r="Q522" s="772"/>
      <c r="R522" s="772"/>
      <c r="S522" s="772"/>
      <c r="T522" s="772"/>
      <c r="U522" s="772"/>
      <c r="V522" s="772"/>
      <c r="W522" s="772"/>
      <c r="X522" s="772"/>
      <c r="Y522" s="772"/>
      <c r="Z522" s="772"/>
      <c r="AA522" s="772"/>
      <c r="AB522" s="772"/>
      <c r="AC522" s="772"/>
      <c r="AD522" s="772"/>
      <c r="AE522" s="772"/>
      <c r="AF522" s="772"/>
      <c r="AG522" s="772"/>
      <c r="AH522" s="772"/>
      <c r="AI522" s="772"/>
      <c r="AJ522" s="772"/>
      <c r="AK522" s="772"/>
      <c r="AL522" s="772"/>
      <c r="AM522" s="772"/>
      <c r="AN522" s="772"/>
      <c r="AO522" s="772"/>
      <c r="AP522" s="772"/>
      <c r="AQ522" s="772"/>
      <c r="AR522" s="772"/>
      <c r="AS522" s="772"/>
      <c r="AT522" s="772"/>
      <c r="AU522" s="772"/>
      <c r="AV522" s="772"/>
      <c r="AW522" s="772"/>
      <c r="AX522" s="772"/>
      <c r="AY522" s="772"/>
      <c r="AZ522" s="772"/>
      <c r="BA522" s="772"/>
      <c r="BB522" s="772"/>
      <c r="BC522" s="772"/>
      <c r="BD522" s="772"/>
      <c r="BE522" s="772"/>
      <c r="BF522" s="772"/>
      <c r="BG522" s="772"/>
      <c r="BH522" s="772"/>
      <c r="BI522" s="772"/>
      <c r="BJ522" s="772"/>
      <c r="BK522" s="772"/>
      <c r="BL522" s="772"/>
      <c r="BM522" s="772"/>
      <c r="BN522" s="772"/>
      <c r="BO522" s="772"/>
      <c r="BP522" s="772"/>
      <c r="BQ522" s="772"/>
      <c r="BR522" s="772"/>
      <c r="BS522" s="772"/>
      <c r="BT522" s="772"/>
      <c r="BU522" s="772"/>
      <c r="BV522" s="772"/>
      <c r="BW522" s="772"/>
      <c r="BX522" s="772"/>
      <c r="BY522" s="772"/>
      <c r="BZ522" s="772"/>
      <c r="CA522" s="772"/>
      <c r="CB522" s="772"/>
      <c r="CC522" s="772"/>
      <c r="CD522" s="772"/>
      <c r="CE522" s="772"/>
      <c r="CF522" s="772"/>
      <c r="CG522" s="772"/>
      <c r="CH522" s="772"/>
      <c r="CI522" s="772"/>
      <c r="CJ522" s="772"/>
      <c r="CK522" s="772"/>
      <c r="CL522" s="772"/>
      <c r="CM522" s="772"/>
      <c r="CN522" s="772"/>
      <c r="CO522" s="772"/>
      <c r="CP522" s="772"/>
      <c r="CQ522" s="772"/>
      <c r="CR522" s="772"/>
      <c r="CS522" s="772"/>
      <c r="CT522" s="772"/>
      <c r="CU522" s="772"/>
      <c r="CV522" s="772"/>
      <c r="CW522" s="772"/>
      <c r="CX522" s="772"/>
      <c r="CY522" s="772"/>
      <c r="CZ522" s="772"/>
      <c r="DA522" s="772"/>
      <c r="DB522" s="772"/>
      <c r="DC522" s="772"/>
      <c r="DD522" s="772"/>
      <c r="DE522" s="772"/>
      <c r="DF522" s="772"/>
      <c r="DG522" s="772"/>
      <c r="DH522" s="772"/>
      <c r="DI522" s="772"/>
      <c r="DJ522" s="772"/>
      <c r="DK522" s="772"/>
      <c r="DL522" s="772"/>
      <c r="DM522" s="772"/>
      <c r="DN522" s="772"/>
      <c r="DO522" s="772"/>
      <c r="DP522" s="772"/>
      <c r="DQ522" s="772"/>
      <c r="DR522" s="772"/>
      <c r="DS522" s="772"/>
      <c r="DT522" s="772"/>
      <c r="DU522" s="772"/>
      <c r="DV522" s="772"/>
      <c r="DW522" s="772"/>
      <c r="DX522" s="772"/>
      <c r="DY522" s="772"/>
      <c r="DZ522" s="772"/>
      <c r="EA522" s="772"/>
      <c r="EB522" s="772"/>
      <c r="EC522" s="772"/>
      <c r="ED522" s="772"/>
      <c r="EE522" s="772"/>
      <c r="EF522" s="772"/>
      <c r="EG522" s="772"/>
      <c r="EH522" s="772"/>
      <c r="EI522" s="772"/>
      <c r="EJ522" s="772"/>
      <c r="EK522" s="772"/>
      <c r="EL522" s="772"/>
      <c r="EM522" s="772"/>
      <c r="EN522" s="772"/>
      <c r="EO522" s="772"/>
      <c r="EP522" s="772"/>
      <c r="EQ522" s="772"/>
      <c r="ER522" s="772"/>
      <c r="ES522" s="772"/>
      <c r="ET522" s="772"/>
      <c r="EU522" s="772"/>
      <c r="EV522" s="772"/>
      <c r="EW522" s="772"/>
      <c r="EX522" s="772"/>
      <c r="EY522" s="772"/>
      <c r="EZ522" s="772"/>
      <c r="FA522" s="772"/>
      <c r="FB522" s="772"/>
      <c r="FC522" s="772"/>
      <c r="FD522" s="772"/>
      <c r="FE522" s="772"/>
      <c r="FF522" s="772"/>
      <c r="FG522" s="772"/>
      <c r="FH522" s="772"/>
      <c r="FI522" s="772"/>
      <c r="FJ522" s="772"/>
      <c r="FK522" s="772"/>
      <c r="FL522" s="772"/>
      <c r="FM522" s="772"/>
      <c r="FN522" s="772"/>
      <c r="FO522" s="772"/>
      <c r="FP522" s="772"/>
      <c r="FQ522" s="772"/>
      <c r="FR522" s="772"/>
      <c r="FS522" s="772"/>
      <c r="FT522" s="772"/>
      <c r="FU522" s="772"/>
      <c r="FV522" s="772"/>
      <c r="FW522" s="772"/>
      <c r="FX522" s="772"/>
      <c r="FY522" s="772"/>
      <c r="FZ522" s="772"/>
      <c r="GA522" s="772"/>
      <c r="GB522" s="772"/>
      <c r="GC522" s="772"/>
      <c r="GD522" s="772"/>
      <c r="GE522" s="772"/>
      <c r="GF522" s="772"/>
      <c r="GG522" s="772"/>
      <c r="GH522" s="772"/>
      <c r="GI522" s="772"/>
      <c r="GJ522" s="772"/>
      <c r="GK522" s="772"/>
      <c r="GL522" s="772"/>
      <c r="GM522" s="772"/>
      <c r="GN522" s="772"/>
      <c r="GO522" s="772"/>
      <c r="GP522" s="772"/>
      <c r="GQ522" s="772"/>
      <c r="GR522" s="772"/>
      <c r="GS522" s="772"/>
      <c r="GT522" s="772"/>
      <c r="GU522" s="772"/>
    </row>
    <row r="523" spans="1:203" ht="15.75">
      <c r="A523" s="782"/>
      <c r="B523" s="772"/>
      <c r="C523" s="772"/>
      <c r="D523" s="772"/>
      <c r="E523" s="772"/>
      <c r="F523" s="772"/>
      <c r="G523" s="772"/>
      <c r="H523" s="772"/>
      <c r="I523" s="772"/>
      <c r="J523" s="776"/>
      <c r="K523" s="772"/>
      <c r="L523" s="772"/>
      <c r="M523" s="772"/>
      <c r="N523" s="772"/>
      <c r="O523" s="772"/>
      <c r="P523" s="772"/>
      <c r="Q523" s="772"/>
      <c r="R523" s="772"/>
      <c r="S523" s="772"/>
      <c r="T523" s="772"/>
      <c r="U523" s="772"/>
      <c r="V523" s="772"/>
      <c r="W523" s="772"/>
      <c r="X523" s="772"/>
      <c r="Y523" s="772"/>
      <c r="Z523" s="772"/>
      <c r="AA523" s="772"/>
      <c r="AB523" s="772"/>
      <c r="AC523" s="772"/>
      <c r="AD523" s="772"/>
      <c r="AE523" s="772"/>
      <c r="AF523" s="772"/>
      <c r="AG523" s="772"/>
      <c r="AH523" s="772"/>
      <c r="AI523" s="772"/>
      <c r="AJ523" s="772"/>
      <c r="AK523" s="772"/>
      <c r="AL523" s="772"/>
      <c r="AM523" s="772"/>
      <c r="AN523" s="772"/>
      <c r="AO523" s="772"/>
      <c r="AP523" s="772"/>
      <c r="AQ523" s="772"/>
      <c r="AR523" s="772"/>
      <c r="AS523" s="772"/>
      <c r="AT523" s="772"/>
      <c r="AU523" s="772"/>
      <c r="AV523" s="772"/>
      <c r="AW523" s="772"/>
      <c r="AX523" s="772"/>
      <c r="AY523" s="772"/>
      <c r="AZ523" s="772"/>
      <c r="BA523" s="772"/>
      <c r="BB523" s="772"/>
      <c r="BC523" s="772"/>
      <c r="BD523" s="772"/>
      <c r="BE523" s="772"/>
      <c r="BF523" s="772"/>
      <c r="BG523" s="772"/>
      <c r="BH523" s="772"/>
      <c r="BI523" s="772"/>
      <c r="BJ523" s="772"/>
      <c r="BK523" s="772"/>
      <c r="BL523" s="772"/>
      <c r="BM523" s="772"/>
      <c r="BN523" s="772"/>
      <c r="BO523" s="772"/>
      <c r="BP523" s="772"/>
      <c r="BQ523" s="772"/>
      <c r="BR523" s="772"/>
      <c r="BS523" s="772"/>
      <c r="BT523" s="772"/>
      <c r="BU523" s="772"/>
      <c r="BV523" s="772"/>
      <c r="BW523" s="772"/>
      <c r="BX523" s="772"/>
      <c r="BY523" s="772"/>
      <c r="BZ523" s="772"/>
      <c r="CA523" s="772"/>
      <c r="CB523" s="772"/>
      <c r="CC523" s="772"/>
      <c r="CD523" s="772"/>
      <c r="CE523" s="772"/>
      <c r="CF523" s="772"/>
      <c r="CG523" s="772"/>
      <c r="CH523" s="772"/>
      <c r="CI523" s="772"/>
      <c r="CJ523" s="772"/>
      <c r="CK523" s="772"/>
      <c r="CL523" s="772"/>
      <c r="CM523" s="772"/>
      <c r="CN523" s="772"/>
      <c r="CO523" s="772"/>
      <c r="CP523" s="772"/>
      <c r="CQ523" s="772"/>
      <c r="CR523" s="772"/>
      <c r="CS523" s="772"/>
      <c r="CT523" s="772"/>
      <c r="CU523" s="772"/>
      <c r="CV523" s="772"/>
      <c r="CW523" s="772"/>
      <c r="CX523" s="772"/>
      <c r="CY523" s="772"/>
      <c r="CZ523" s="772"/>
      <c r="DA523" s="772"/>
      <c r="DB523" s="772"/>
      <c r="DC523" s="772"/>
      <c r="DD523" s="772"/>
      <c r="DE523" s="772"/>
      <c r="DF523" s="772"/>
      <c r="DG523" s="772"/>
      <c r="DH523" s="772"/>
      <c r="DI523" s="772"/>
      <c r="DJ523" s="772"/>
      <c r="DK523" s="772"/>
      <c r="DL523" s="772"/>
      <c r="DM523" s="772"/>
      <c r="DN523" s="772"/>
      <c r="DO523" s="772"/>
      <c r="DP523" s="772"/>
      <c r="DQ523" s="772"/>
      <c r="DR523" s="772"/>
      <c r="DS523" s="772"/>
      <c r="DT523" s="772"/>
      <c r="DU523" s="772"/>
      <c r="DV523" s="772"/>
      <c r="DW523" s="772"/>
      <c r="DX523" s="772"/>
      <c r="DY523" s="772"/>
      <c r="DZ523" s="772"/>
      <c r="EA523" s="772"/>
      <c r="EB523" s="772"/>
      <c r="EC523" s="772"/>
      <c r="ED523" s="772"/>
      <c r="EE523" s="772"/>
      <c r="EF523" s="772"/>
      <c r="EG523" s="772"/>
      <c r="EH523" s="772"/>
      <c r="EI523" s="772"/>
      <c r="EJ523" s="772"/>
      <c r="EK523" s="772"/>
      <c r="EL523" s="772"/>
      <c r="EM523" s="772"/>
      <c r="EN523" s="772"/>
      <c r="EO523" s="772"/>
      <c r="EP523" s="772"/>
      <c r="EQ523" s="772"/>
      <c r="ER523" s="772"/>
      <c r="ES523" s="772"/>
      <c r="ET523" s="772"/>
      <c r="EU523" s="772"/>
      <c r="EV523" s="772"/>
      <c r="EW523" s="772"/>
      <c r="EX523" s="772"/>
      <c r="EY523" s="772"/>
      <c r="EZ523" s="772"/>
      <c r="FA523" s="772"/>
      <c r="FB523" s="772"/>
      <c r="FC523" s="772"/>
      <c r="FD523" s="772"/>
      <c r="FE523" s="772"/>
      <c r="FF523" s="772"/>
      <c r="FG523" s="772"/>
      <c r="FH523" s="772"/>
      <c r="FI523" s="772"/>
      <c r="FJ523" s="772"/>
      <c r="FK523" s="772"/>
      <c r="FL523" s="772"/>
      <c r="FM523" s="772"/>
      <c r="FN523" s="772"/>
      <c r="FO523" s="772"/>
      <c r="FP523" s="772"/>
      <c r="FQ523" s="772"/>
      <c r="FR523" s="772"/>
      <c r="FS523" s="772"/>
      <c r="FT523" s="772"/>
      <c r="FU523" s="772"/>
      <c r="FV523" s="772"/>
      <c r="FW523" s="772"/>
      <c r="FX523" s="772"/>
      <c r="FY523" s="772"/>
      <c r="FZ523" s="772"/>
      <c r="GA523" s="772"/>
      <c r="GB523" s="772"/>
      <c r="GC523" s="772"/>
      <c r="GD523" s="772"/>
      <c r="GE523" s="772"/>
      <c r="GF523" s="772"/>
      <c r="GG523" s="772"/>
      <c r="GH523" s="772"/>
      <c r="GI523" s="772"/>
      <c r="GJ523" s="772"/>
      <c r="GK523" s="772"/>
      <c r="GL523" s="772"/>
      <c r="GM523" s="772"/>
      <c r="GN523" s="772"/>
      <c r="GO523" s="772"/>
      <c r="GP523" s="772"/>
      <c r="GQ523" s="772"/>
      <c r="GR523" s="772"/>
      <c r="GS523" s="772"/>
      <c r="GT523" s="772"/>
      <c r="GU523" s="772"/>
    </row>
    <row r="524" spans="1:203" ht="15.75">
      <c r="A524" s="782"/>
      <c r="B524" s="772"/>
      <c r="C524" s="772"/>
      <c r="D524" s="772"/>
      <c r="E524" s="772"/>
      <c r="F524" s="772"/>
      <c r="G524" s="772"/>
      <c r="H524" s="772"/>
      <c r="I524" s="772"/>
      <c r="J524" s="776"/>
      <c r="K524" s="772"/>
      <c r="L524" s="772"/>
      <c r="M524" s="772"/>
      <c r="N524" s="772"/>
      <c r="O524" s="772"/>
      <c r="P524" s="772"/>
      <c r="Q524" s="772"/>
      <c r="R524" s="772"/>
      <c r="S524" s="772"/>
      <c r="T524" s="772"/>
      <c r="U524" s="772"/>
      <c r="V524" s="772"/>
      <c r="W524" s="772"/>
      <c r="X524" s="772"/>
      <c r="Y524" s="772"/>
      <c r="Z524" s="772"/>
      <c r="AA524" s="772"/>
      <c r="AB524" s="772"/>
      <c r="AC524" s="772"/>
      <c r="AD524" s="772"/>
      <c r="AE524" s="772"/>
      <c r="AF524" s="772"/>
      <c r="AG524" s="772"/>
      <c r="AH524" s="772"/>
      <c r="AI524" s="772"/>
      <c r="AJ524" s="772"/>
      <c r="AK524" s="772"/>
      <c r="AL524" s="772"/>
      <c r="AM524" s="772"/>
      <c r="AN524" s="772"/>
      <c r="AO524" s="772"/>
      <c r="AP524" s="772"/>
      <c r="AQ524" s="772"/>
      <c r="AR524" s="772"/>
      <c r="AS524" s="772"/>
      <c r="AT524" s="772"/>
      <c r="AU524" s="772"/>
      <c r="AV524" s="772"/>
      <c r="AW524" s="772"/>
      <c r="AX524" s="772"/>
      <c r="AY524" s="772"/>
      <c r="AZ524" s="772"/>
      <c r="BA524" s="772"/>
      <c r="BB524" s="772"/>
      <c r="BC524" s="772"/>
      <c r="BD524" s="772"/>
      <c r="BE524" s="772"/>
      <c r="BF524" s="772"/>
      <c r="BG524" s="772"/>
      <c r="BH524" s="772"/>
      <c r="BI524" s="772"/>
      <c r="BJ524" s="772"/>
      <c r="BK524" s="772"/>
      <c r="BL524" s="772"/>
      <c r="BM524" s="772"/>
      <c r="BN524" s="772"/>
      <c r="BO524" s="772"/>
      <c r="BP524" s="772"/>
      <c r="BQ524" s="772"/>
      <c r="BR524" s="772"/>
      <c r="BS524" s="772"/>
      <c r="BT524" s="772"/>
      <c r="BU524" s="772"/>
      <c r="BV524" s="772"/>
      <c r="BW524" s="772"/>
      <c r="BX524" s="772"/>
      <c r="BY524" s="772"/>
      <c r="BZ524" s="772"/>
      <c r="CA524" s="772"/>
      <c r="CB524" s="772"/>
      <c r="CC524" s="772"/>
      <c r="CD524" s="772"/>
      <c r="CE524" s="772"/>
      <c r="CF524" s="772"/>
      <c r="CG524" s="772"/>
      <c r="CH524" s="772"/>
      <c r="CI524" s="772"/>
      <c r="CJ524" s="772"/>
      <c r="CK524" s="772"/>
      <c r="CL524" s="772"/>
      <c r="CM524" s="772"/>
      <c r="CN524" s="772"/>
      <c r="CO524" s="772"/>
      <c r="CP524" s="772"/>
      <c r="CQ524" s="772"/>
      <c r="CR524" s="772"/>
      <c r="CS524" s="772"/>
      <c r="CT524" s="772"/>
      <c r="CU524" s="772"/>
      <c r="CV524" s="772"/>
      <c r="CW524" s="772"/>
      <c r="CX524" s="772"/>
      <c r="CY524" s="772"/>
      <c r="CZ524" s="772"/>
      <c r="DA524" s="772"/>
      <c r="DB524" s="772"/>
      <c r="DC524" s="772"/>
      <c r="DD524" s="772"/>
      <c r="DE524" s="772"/>
      <c r="DF524" s="772"/>
      <c r="DG524" s="772"/>
      <c r="DH524" s="772"/>
      <c r="DI524" s="772"/>
      <c r="DJ524" s="772"/>
      <c r="DK524" s="772"/>
      <c r="DL524" s="772"/>
      <c r="DM524" s="772"/>
      <c r="DN524" s="772"/>
      <c r="DO524" s="772"/>
      <c r="DP524" s="772"/>
      <c r="DQ524" s="772"/>
      <c r="DR524" s="772"/>
      <c r="DS524" s="772"/>
      <c r="DT524" s="772"/>
      <c r="DU524" s="772"/>
      <c r="DV524" s="772"/>
      <c r="DW524" s="772"/>
      <c r="DX524" s="772"/>
      <c r="DY524" s="772"/>
      <c r="DZ524" s="772"/>
      <c r="EA524" s="772"/>
      <c r="EB524" s="772"/>
      <c r="EC524" s="772"/>
      <c r="ED524" s="772"/>
      <c r="EE524" s="772"/>
      <c r="EF524" s="772"/>
      <c r="EG524" s="772"/>
      <c r="EH524" s="772"/>
      <c r="EI524" s="772"/>
      <c r="EJ524" s="772"/>
      <c r="EK524" s="772"/>
      <c r="EL524" s="772"/>
      <c r="EM524" s="772"/>
      <c r="EN524" s="772"/>
      <c r="EO524" s="772"/>
      <c r="EP524" s="772"/>
      <c r="EQ524" s="772"/>
      <c r="ER524" s="772"/>
      <c r="ES524" s="772"/>
      <c r="ET524" s="772"/>
      <c r="EU524" s="772"/>
      <c r="EV524" s="772"/>
      <c r="EW524" s="772"/>
      <c r="EX524" s="772"/>
      <c r="EY524" s="772"/>
      <c r="EZ524" s="772"/>
      <c r="FA524" s="772"/>
      <c r="FB524" s="772"/>
      <c r="FC524" s="772"/>
      <c r="FD524" s="772"/>
      <c r="FE524" s="772"/>
      <c r="FF524" s="772"/>
      <c r="FG524" s="772"/>
      <c r="FH524" s="772"/>
      <c r="FI524" s="772"/>
      <c r="FJ524" s="772"/>
      <c r="FK524" s="772"/>
      <c r="FL524" s="772"/>
      <c r="FM524" s="772"/>
      <c r="FN524" s="772"/>
      <c r="FO524" s="772"/>
      <c r="FP524" s="772"/>
      <c r="FQ524" s="772"/>
      <c r="FR524" s="772"/>
      <c r="FS524" s="772"/>
      <c r="FT524" s="772"/>
      <c r="FU524" s="772"/>
      <c r="FV524" s="772"/>
      <c r="FW524" s="772"/>
      <c r="FX524" s="772"/>
      <c r="FY524" s="772"/>
      <c r="FZ524" s="772"/>
      <c r="GA524" s="772"/>
      <c r="GB524" s="772"/>
      <c r="GC524" s="772"/>
      <c r="GD524" s="772"/>
      <c r="GE524" s="772"/>
      <c r="GF524" s="772"/>
      <c r="GG524" s="772"/>
      <c r="GH524" s="772"/>
      <c r="GI524" s="772"/>
      <c r="GJ524" s="772"/>
      <c r="GK524" s="772"/>
      <c r="GL524" s="772"/>
      <c r="GM524" s="772"/>
      <c r="GN524" s="772"/>
      <c r="GO524" s="772"/>
      <c r="GP524" s="772"/>
      <c r="GQ524" s="772"/>
      <c r="GR524" s="772"/>
      <c r="GS524" s="772"/>
      <c r="GT524" s="772"/>
      <c r="GU524" s="772"/>
    </row>
    <row r="525" spans="1:203" ht="15.75">
      <c r="A525" s="782"/>
      <c r="B525" s="772"/>
      <c r="C525" s="772"/>
      <c r="D525" s="772"/>
      <c r="E525" s="772"/>
      <c r="F525" s="772"/>
      <c r="G525" s="772"/>
      <c r="H525" s="772"/>
      <c r="I525" s="772"/>
      <c r="J525" s="776"/>
      <c r="K525" s="772"/>
      <c r="L525" s="772"/>
      <c r="M525" s="772"/>
      <c r="N525" s="772"/>
      <c r="O525" s="772"/>
      <c r="P525" s="772"/>
      <c r="Q525" s="772"/>
      <c r="R525" s="772"/>
      <c r="S525" s="772"/>
      <c r="T525" s="772"/>
      <c r="U525" s="772"/>
      <c r="V525" s="772"/>
      <c r="W525" s="772"/>
      <c r="X525" s="772"/>
      <c r="Y525" s="772"/>
      <c r="Z525" s="772"/>
      <c r="AA525" s="772"/>
      <c r="AB525" s="772"/>
      <c r="AC525" s="772"/>
      <c r="AD525" s="772"/>
      <c r="AE525" s="772"/>
      <c r="AF525" s="772"/>
      <c r="AG525" s="772"/>
      <c r="AH525" s="772"/>
      <c r="AI525" s="772"/>
      <c r="AJ525" s="772"/>
      <c r="AK525" s="772"/>
      <c r="AL525" s="772"/>
      <c r="AM525" s="772"/>
      <c r="AN525" s="772"/>
      <c r="AO525" s="772"/>
      <c r="AP525" s="772"/>
      <c r="AQ525" s="772"/>
      <c r="AR525" s="772"/>
      <c r="AS525" s="772"/>
      <c r="AT525" s="772"/>
      <c r="AU525" s="772"/>
      <c r="AV525" s="772"/>
      <c r="AW525" s="772"/>
      <c r="AX525" s="772"/>
      <c r="AY525" s="772"/>
      <c r="AZ525" s="772"/>
      <c r="BA525" s="772"/>
      <c r="BB525" s="772"/>
      <c r="BC525" s="772"/>
      <c r="BD525" s="772"/>
      <c r="BE525" s="772"/>
      <c r="BF525" s="772"/>
      <c r="BG525" s="772"/>
      <c r="BH525" s="772"/>
      <c r="BI525" s="772"/>
      <c r="BJ525" s="772"/>
      <c r="BK525" s="772"/>
      <c r="BL525" s="772"/>
      <c r="BM525" s="772"/>
      <c r="BN525" s="772"/>
      <c r="BO525" s="772"/>
      <c r="BP525" s="772"/>
      <c r="BQ525" s="772"/>
      <c r="BR525" s="772"/>
      <c r="BS525" s="772"/>
      <c r="BT525" s="772"/>
      <c r="BU525" s="772"/>
      <c r="BV525" s="772"/>
      <c r="BW525" s="772"/>
      <c r="BX525" s="772"/>
      <c r="BY525" s="772"/>
      <c r="BZ525" s="772"/>
      <c r="CA525" s="772"/>
      <c r="CB525" s="772"/>
      <c r="CC525" s="772"/>
      <c r="CD525" s="772"/>
      <c r="CE525" s="772"/>
      <c r="CF525" s="772"/>
      <c r="CG525" s="772"/>
      <c r="CH525" s="772"/>
      <c r="CI525" s="772"/>
      <c r="CJ525" s="772"/>
      <c r="CK525" s="772"/>
      <c r="CL525" s="772"/>
      <c r="CM525" s="772"/>
      <c r="CN525" s="772"/>
      <c r="CO525" s="772"/>
      <c r="CP525" s="772"/>
      <c r="CQ525" s="772"/>
      <c r="CR525" s="772"/>
      <c r="CS525" s="772"/>
      <c r="CT525" s="772"/>
      <c r="CU525" s="772"/>
      <c r="CV525" s="772"/>
      <c r="CW525" s="772"/>
      <c r="CX525" s="772"/>
      <c r="CY525" s="772"/>
      <c r="CZ525" s="772"/>
      <c r="DA525" s="772"/>
      <c r="DB525" s="772"/>
      <c r="DC525" s="772"/>
      <c r="DD525" s="772"/>
      <c r="DE525" s="772"/>
      <c r="DF525" s="772"/>
      <c r="DG525" s="772"/>
      <c r="DH525" s="772"/>
      <c r="DI525" s="772"/>
      <c r="DJ525" s="772"/>
      <c r="DK525" s="772"/>
      <c r="DL525" s="772"/>
      <c r="DM525" s="772"/>
      <c r="DN525" s="772"/>
      <c r="DO525" s="772"/>
      <c r="DP525" s="772"/>
      <c r="DQ525" s="772"/>
      <c r="DR525" s="772"/>
      <c r="DS525" s="772"/>
      <c r="DT525" s="772"/>
      <c r="DU525" s="772"/>
      <c r="DV525" s="772"/>
      <c r="DW525" s="772"/>
      <c r="DX525" s="772"/>
      <c r="DY525" s="772"/>
      <c r="DZ525" s="772"/>
      <c r="EA525" s="772"/>
      <c r="EB525" s="772"/>
      <c r="EC525" s="772"/>
      <c r="ED525" s="772"/>
      <c r="EE525" s="772"/>
      <c r="EF525" s="772"/>
      <c r="EG525" s="772"/>
      <c r="EH525" s="772"/>
      <c r="EI525" s="772"/>
      <c r="EJ525" s="772"/>
      <c r="EK525" s="772"/>
      <c r="EL525" s="772"/>
      <c r="EM525" s="772"/>
      <c r="EN525" s="772"/>
      <c r="EO525" s="772"/>
      <c r="EP525" s="772"/>
      <c r="EQ525" s="772"/>
      <c r="ER525" s="772"/>
      <c r="ES525" s="772"/>
      <c r="ET525" s="772"/>
      <c r="EU525" s="772"/>
      <c r="EV525" s="772"/>
      <c r="EW525" s="772"/>
      <c r="EX525" s="772"/>
      <c r="EY525" s="772"/>
      <c r="EZ525" s="772"/>
      <c r="FA525" s="772"/>
      <c r="FB525" s="772"/>
      <c r="FC525" s="772"/>
      <c r="FD525" s="772"/>
      <c r="FE525" s="772"/>
      <c r="FF525" s="772"/>
      <c r="FG525" s="772"/>
      <c r="FH525" s="772"/>
      <c r="FI525" s="772"/>
      <c r="FJ525" s="772"/>
      <c r="FK525" s="772"/>
      <c r="FL525" s="772"/>
      <c r="FM525" s="772"/>
      <c r="FN525" s="772"/>
      <c r="FO525" s="772"/>
      <c r="FP525" s="772"/>
      <c r="FQ525" s="772"/>
      <c r="FR525" s="772"/>
      <c r="FS525" s="772"/>
      <c r="FT525" s="772"/>
      <c r="FU525" s="772"/>
      <c r="FV525" s="772"/>
      <c r="FW525" s="772"/>
      <c r="FX525" s="772"/>
      <c r="FY525" s="772"/>
      <c r="FZ525" s="772"/>
      <c r="GA525" s="772"/>
      <c r="GB525" s="772"/>
      <c r="GC525" s="772"/>
      <c r="GD525" s="772"/>
      <c r="GE525" s="772"/>
      <c r="GF525" s="772"/>
      <c r="GG525" s="772"/>
      <c r="GH525" s="772"/>
      <c r="GI525" s="772"/>
      <c r="GJ525" s="772"/>
      <c r="GK525" s="772"/>
      <c r="GL525" s="772"/>
      <c r="GM525" s="772"/>
      <c r="GN525" s="772"/>
      <c r="GO525" s="772"/>
      <c r="GP525" s="772"/>
      <c r="GQ525" s="772"/>
      <c r="GR525" s="772"/>
      <c r="GS525" s="772"/>
      <c r="GT525" s="772"/>
      <c r="GU525" s="772"/>
    </row>
    <row r="526" spans="1:203" ht="15.75">
      <c r="A526" s="782"/>
      <c r="B526" s="772"/>
      <c r="C526" s="772"/>
      <c r="D526" s="772"/>
      <c r="E526" s="772"/>
      <c r="F526" s="772"/>
      <c r="G526" s="772"/>
      <c r="H526" s="772"/>
      <c r="I526" s="772"/>
      <c r="J526" s="776"/>
      <c r="K526" s="772"/>
      <c r="L526" s="772"/>
      <c r="M526" s="772"/>
      <c r="N526" s="772"/>
      <c r="O526" s="772"/>
      <c r="P526" s="772"/>
      <c r="Q526" s="772"/>
      <c r="R526" s="772"/>
      <c r="S526" s="772"/>
      <c r="T526" s="772"/>
      <c r="U526" s="772"/>
      <c r="V526" s="772"/>
      <c r="W526" s="772"/>
      <c r="X526" s="772"/>
      <c r="Y526" s="772"/>
      <c r="Z526" s="772"/>
      <c r="AA526" s="772"/>
      <c r="AB526" s="772"/>
      <c r="AC526" s="772"/>
      <c r="AD526" s="772"/>
      <c r="AE526" s="772"/>
      <c r="AF526" s="772"/>
      <c r="AG526" s="772"/>
      <c r="AH526" s="772"/>
      <c r="AI526" s="772"/>
      <c r="AJ526" s="772"/>
      <c r="AK526" s="772"/>
      <c r="AL526" s="772"/>
      <c r="AM526" s="772"/>
      <c r="AN526" s="772"/>
      <c r="AO526" s="772"/>
      <c r="AP526" s="772"/>
      <c r="AQ526" s="772"/>
      <c r="AR526" s="772"/>
      <c r="AS526" s="772"/>
      <c r="AT526" s="772"/>
      <c r="AU526" s="772"/>
      <c r="AV526" s="772"/>
      <c r="AW526" s="772"/>
      <c r="AX526" s="772"/>
      <c r="AY526" s="772"/>
      <c r="AZ526" s="772"/>
      <c r="BA526" s="772"/>
      <c r="BB526" s="772"/>
      <c r="BC526" s="772"/>
      <c r="BD526" s="772"/>
      <c r="BE526" s="772"/>
      <c r="BF526" s="772"/>
      <c r="BG526" s="772"/>
      <c r="BH526" s="772"/>
      <c r="BI526" s="772"/>
      <c r="BJ526" s="772"/>
      <c r="BK526" s="772"/>
      <c r="BL526" s="772"/>
      <c r="BM526" s="772"/>
      <c r="BN526" s="772"/>
      <c r="BO526" s="772"/>
      <c r="BP526" s="772"/>
      <c r="BQ526" s="772"/>
      <c r="BR526" s="772"/>
      <c r="BS526" s="772"/>
      <c r="BT526" s="772"/>
      <c r="BU526" s="772"/>
      <c r="BV526" s="772"/>
      <c r="BW526" s="772"/>
      <c r="BX526" s="772"/>
      <c r="BY526" s="772"/>
      <c r="BZ526" s="772"/>
      <c r="CA526" s="772"/>
      <c r="CB526" s="772"/>
      <c r="CC526" s="772"/>
      <c r="CD526" s="772"/>
      <c r="CE526" s="772"/>
      <c r="CF526" s="772"/>
      <c r="CG526" s="772"/>
      <c r="CH526" s="772"/>
      <c r="CI526" s="772"/>
      <c r="CJ526" s="772"/>
      <c r="CK526" s="772"/>
      <c r="CL526" s="772"/>
      <c r="CM526" s="772"/>
      <c r="CN526" s="772"/>
      <c r="CO526" s="772"/>
      <c r="CP526" s="772"/>
      <c r="CQ526" s="772"/>
      <c r="CR526" s="772"/>
      <c r="CS526" s="772"/>
      <c r="CT526" s="772"/>
      <c r="CU526" s="772"/>
      <c r="CV526" s="772"/>
      <c r="CW526" s="772"/>
      <c r="CX526" s="772"/>
      <c r="CY526" s="772"/>
      <c r="CZ526" s="772"/>
      <c r="DA526" s="772"/>
      <c r="DB526" s="772"/>
      <c r="DC526" s="772"/>
      <c r="DD526" s="772"/>
      <c r="DE526" s="772"/>
      <c r="DF526" s="772"/>
      <c r="DG526" s="772"/>
      <c r="DH526" s="772"/>
      <c r="DI526" s="772"/>
      <c r="DJ526" s="772"/>
      <c r="DK526" s="772"/>
      <c r="DL526" s="772"/>
      <c r="DM526" s="772"/>
      <c r="DN526" s="772"/>
      <c r="DO526" s="772"/>
      <c r="DP526" s="772"/>
      <c r="DQ526" s="772"/>
      <c r="DR526" s="772"/>
      <c r="DS526" s="772"/>
      <c r="DT526" s="772"/>
      <c r="DU526" s="772"/>
      <c r="DV526" s="772"/>
      <c r="DW526" s="772"/>
      <c r="DX526" s="772"/>
      <c r="DY526" s="772"/>
      <c r="DZ526" s="772"/>
      <c r="EA526" s="772"/>
      <c r="EB526" s="772"/>
      <c r="EC526" s="772"/>
      <c r="ED526" s="772"/>
      <c r="EE526" s="772"/>
      <c r="EF526" s="772"/>
      <c r="EG526" s="772"/>
      <c r="EH526" s="772"/>
      <c r="EI526" s="772"/>
      <c r="EJ526" s="772"/>
      <c r="EK526" s="772"/>
      <c r="EL526" s="772"/>
      <c r="EM526" s="772"/>
      <c r="EN526" s="772"/>
      <c r="EO526" s="772"/>
      <c r="EP526" s="772"/>
      <c r="EQ526" s="772"/>
      <c r="ER526" s="772"/>
      <c r="ES526" s="772"/>
      <c r="ET526" s="772"/>
      <c r="EU526" s="772"/>
      <c r="EV526" s="772"/>
      <c r="EW526" s="772"/>
      <c r="EX526" s="772"/>
      <c r="EY526" s="772"/>
      <c r="EZ526" s="772"/>
      <c r="FA526" s="772"/>
      <c r="FB526" s="772"/>
      <c r="FC526" s="772"/>
      <c r="FD526" s="772"/>
      <c r="FE526" s="772"/>
      <c r="FF526" s="772"/>
      <c r="FG526" s="772"/>
      <c r="FH526" s="772"/>
      <c r="FI526" s="772"/>
      <c r="FJ526" s="772"/>
      <c r="FK526" s="772"/>
      <c r="FL526" s="772"/>
      <c r="FM526" s="772"/>
      <c r="FN526" s="772"/>
      <c r="FO526" s="772"/>
      <c r="FP526" s="772"/>
      <c r="FQ526" s="772"/>
      <c r="FR526" s="772"/>
      <c r="FS526" s="772"/>
      <c r="FT526" s="772"/>
      <c r="FU526" s="772"/>
      <c r="FV526" s="772"/>
      <c r="FW526" s="772"/>
      <c r="FX526" s="772"/>
      <c r="FY526" s="772"/>
      <c r="FZ526" s="772"/>
      <c r="GA526" s="772"/>
      <c r="GB526" s="772"/>
      <c r="GC526" s="772"/>
      <c r="GD526" s="772"/>
      <c r="GE526" s="772"/>
      <c r="GF526" s="772"/>
      <c r="GG526" s="772"/>
      <c r="GH526" s="772"/>
      <c r="GI526" s="772"/>
      <c r="GJ526" s="772"/>
      <c r="GK526" s="772"/>
      <c r="GL526" s="772"/>
      <c r="GM526" s="772"/>
      <c r="GN526" s="772"/>
      <c r="GO526" s="772"/>
      <c r="GP526" s="772"/>
      <c r="GQ526" s="772"/>
      <c r="GR526" s="772"/>
      <c r="GS526" s="772"/>
      <c r="GT526" s="772"/>
      <c r="GU526" s="772"/>
    </row>
    <row r="527" spans="1:203" ht="15.75">
      <c r="A527" s="782"/>
      <c r="B527" s="772"/>
      <c r="C527" s="772"/>
      <c r="D527" s="772"/>
      <c r="E527" s="772"/>
      <c r="F527" s="772"/>
      <c r="G527" s="772"/>
      <c r="H527" s="772"/>
      <c r="I527" s="772"/>
      <c r="J527" s="776"/>
      <c r="K527" s="772"/>
      <c r="L527" s="772"/>
      <c r="M527" s="772"/>
      <c r="N527" s="772"/>
      <c r="O527" s="772"/>
      <c r="P527" s="772"/>
      <c r="Q527" s="772"/>
      <c r="R527" s="772"/>
      <c r="S527" s="772"/>
      <c r="T527" s="772"/>
      <c r="U527" s="772"/>
      <c r="V527" s="772"/>
      <c r="W527" s="772"/>
      <c r="X527" s="772"/>
      <c r="Y527" s="772"/>
      <c r="Z527" s="772"/>
      <c r="AA527" s="772"/>
      <c r="AB527" s="772"/>
      <c r="AC527" s="772"/>
      <c r="AD527" s="772"/>
      <c r="AE527" s="772"/>
      <c r="AF527" s="772"/>
      <c r="AG527" s="772"/>
      <c r="AH527" s="772"/>
      <c r="AI527" s="772"/>
      <c r="AJ527" s="772"/>
      <c r="AK527" s="772"/>
      <c r="AL527" s="772"/>
      <c r="AM527" s="772"/>
      <c r="AN527" s="772"/>
      <c r="AO527" s="772"/>
      <c r="AP527" s="772"/>
      <c r="AQ527" s="772"/>
      <c r="AR527" s="772"/>
      <c r="AS527" s="772"/>
      <c r="AT527" s="772"/>
      <c r="AU527" s="772"/>
      <c r="AV527" s="772"/>
      <c r="AW527" s="772"/>
      <c r="AX527" s="772"/>
      <c r="AY527" s="772"/>
      <c r="AZ527" s="772"/>
      <c r="BA527" s="772"/>
      <c r="BB527" s="772"/>
      <c r="BC527" s="772"/>
      <c r="BD527" s="772"/>
      <c r="BE527" s="772"/>
      <c r="BF527" s="772"/>
      <c r="BG527" s="772"/>
      <c r="BH527" s="772"/>
      <c r="BI527" s="772"/>
      <c r="BJ527" s="772"/>
      <c r="BK527" s="772"/>
      <c r="BL527" s="772"/>
      <c r="BM527" s="772"/>
      <c r="BN527" s="772"/>
      <c r="BO527" s="772"/>
      <c r="BP527" s="772"/>
      <c r="BQ527" s="772"/>
      <c r="BR527" s="772"/>
      <c r="BS527" s="772"/>
      <c r="BT527" s="772"/>
      <c r="BU527" s="772"/>
      <c r="BV527" s="772"/>
      <c r="BW527" s="772"/>
      <c r="BX527" s="772"/>
      <c r="BY527" s="772"/>
      <c r="BZ527" s="772"/>
      <c r="CA527" s="772"/>
      <c r="CB527" s="772"/>
      <c r="CC527" s="772"/>
      <c r="CD527" s="772"/>
      <c r="CE527" s="772"/>
      <c r="CF527" s="772"/>
      <c r="CG527" s="772"/>
      <c r="CH527" s="772"/>
      <c r="CI527" s="772"/>
      <c r="CJ527" s="772"/>
      <c r="CK527" s="772"/>
      <c r="CL527" s="772"/>
      <c r="CM527" s="772"/>
      <c r="CN527" s="772"/>
      <c r="CO527" s="772"/>
      <c r="CP527" s="772"/>
      <c r="CQ527" s="772"/>
      <c r="CR527" s="772"/>
      <c r="CS527" s="772"/>
      <c r="CT527" s="772"/>
      <c r="CU527" s="772"/>
      <c r="CV527" s="772"/>
      <c r="CW527" s="772"/>
      <c r="CX527" s="772"/>
      <c r="CY527" s="772"/>
      <c r="CZ527" s="772"/>
      <c r="DA527" s="772"/>
      <c r="DB527" s="772"/>
      <c r="DC527" s="772"/>
      <c r="DD527" s="772"/>
      <c r="DE527" s="772"/>
      <c r="DF527" s="772"/>
      <c r="DG527" s="772"/>
      <c r="DH527" s="772"/>
      <c r="DI527" s="772"/>
      <c r="DJ527" s="772"/>
      <c r="DK527" s="772"/>
      <c r="DL527" s="772"/>
      <c r="DM527" s="772"/>
      <c r="DN527" s="772"/>
      <c r="DO527" s="772"/>
      <c r="DP527" s="772"/>
      <c r="DQ527" s="772"/>
      <c r="DR527" s="772"/>
      <c r="DS527" s="772"/>
      <c r="DT527" s="772"/>
      <c r="DU527" s="772"/>
      <c r="DV527" s="772"/>
      <c r="DW527" s="772"/>
      <c r="DX527" s="772"/>
      <c r="DY527" s="772"/>
      <c r="DZ527" s="772"/>
      <c r="EA527" s="772"/>
      <c r="EB527" s="772"/>
      <c r="EC527" s="772"/>
      <c r="ED527" s="772"/>
      <c r="EE527" s="772"/>
      <c r="EF527" s="772"/>
      <c r="EG527" s="772"/>
      <c r="EH527" s="772"/>
      <c r="EI527" s="772"/>
      <c r="EJ527" s="772"/>
      <c r="EK527" s="772"/>
      <c r="EL527" s="772"/>
      <c r="EM527" s="772"/>
      <c r="EN527" s="772"/>
      <c r="EO527" s="772"/>
      <c r="EP527" s="772"/>
      <c r="EQ527" s="772"/>
      <c r="ER527" s="772"/>
      <c r="ES527" s="772"/>
      <c r="ET527" s="772"/>
      <c r="EU527" s="772"/>
      <c r="EV527" s="772"/>
      <c r="EW527" s="772"/>
      <c r="EX527" s="772"/>
      <c r="EY527" s="772"/>
      <c r="EZ527" s="772"/>
      <c r="FA527" s="772"/>
      <c r="FB527" s="772"/>
      <c r="FC527" s="772"/>
      <c r="FD527" s="772"/>
      <c r="FE527" s="772"/>
      <c r="FF527" s="772"/>
      <c r="FG527" s="772"/>
      <c r="FH527" s="772"/>
      <c r="FI527" s="772"/>
      <c r="FJ527" s="772"/>
      <c r="FK527" s="772"/>
      <c r="FL527" s="772"/>
      <c r="FM527" s="772"/>
      <c r="FN527" s="772"/>
      <c r="FO527" s="772"/>
      <c r="FP527" s="772"/>
      <c r="FQ527" s="772"/>
      <c r="FR527" s="772"/>
      <c r="FS527" s="772"/>
      <c r="FT527" s="772"/>
      <c r="FU527" s="772"/>
      <c r="FV527" s="772"/>
      <c r="FW527" s="772"/>
      <c r="FX527" s="772"/>
      <c r="FY527" s="772"/>
      <c r="FZ527" s="772"/>
      <c r="GA527" s="772"/>
      <c r="GB527" s="772"/>
      <c r="GC527" s="772"/>
      <c r="GD527" s="772"/>
      <c r="GE527" s="772"/>
      <c r="GF527" s="772"/>
      <c r="GG527" s="772"/>
      <c r="GH527" s="772"/>
      <c r="GI527" s="772"/>
      <c r="GJ527" s="772"/>
      <c r="GK527" s="772"/>
      <c r="GL527" s="772"/>
      <c r="GM527" s="772"/>
      <c r="GN527" s="772"/>
      <c r="GO527" s="772"/>
      <c r="GP527" s="772"/>
      <c r="GQ527" s="772"/>
      <c r="GR527" s="772"/>
      <c r="GS527" s="772"/>
      <c r="GT527" s="772"/>
      <c r="GU527" s="772"/>
    </row>
    <row r="528" spans="1:203" ht="15.75">
      <c r="A528" s="782"/>
      <c r="B528" s="772"/>
      <c r="C528" s="772"/>
      <c r="D528" s="772"/>
      <c r="E528" s="772"/>
      <c r="F528" s="772"/>
      <c r="G528" s="772"/>
      <c r="H528" s="772"/>
      <c r="I528" s="772"/>
      <c r="J528" s="776"/>
      <c r="K528" s="772"/>
      <c r="L528" s="772"/>
      <c r="M528" s="772"/>
      <c r="N528" s="772"/>
      <c r="O528" s="772"/>
      <c r="P528" s="772"/>
      <c r="Q528" s="772"/>
      <c r="R528" s="772"/>
      <c r="S528" s="772"/>
      <c r="T528" s="772"/>
      <c r="U528" s="772"/>
      <c r="V528" s="772"/>
      <c r="W528" s="772"/>
      <c r="X528" s="772"/>
      <c r="Y528" s="772"/>
      <c r="Z528" s="772"/>
      <c r="AA528" s="772"/>
      <c r="AB528" s="772"/>
      <c r="AC528" s="772"/>
      <c r="AD528" s="772"/>
      <c r="AE528" s="772"/>
      <c r="AF528" s="772"/>
      <c r="AG528" s="772"/>
      <c r="AH528" s="772"/>
      <c r="AI528" s="772"/>
      <c r="AJ528" s="772"/>
      <c r="AK528" s="772"/>
      <c r="AL528" s="772"/>
      <c r="AM528" s="772"/>
      <c r="AN528" s="772"/>
      <c r="AO528" s="772"/>
      <c r="AP528" s="772"/>
      <c r="AQ528" s="772"/>
      <c r="AR528" s="772"/>
      <c r="AS528" s="772"/>
      <c r="AT528" s="772"/>
      <c r="AU528" s="772"/>
      <c r="AV528" s="772"/>
      <c r="AW528" s="772"/>
      <c r="AX528" s="772"/>
      <c r="AY528" s="772"/>
      <c r="AZ528" s="772"/>
      <c r="BA528" s="772"/>
      <c r="BB528" s="772"/>
      <c r="BC528" s="772"/>
      <c r="BD528" s="772"/>
      <c r="BE528" s="772"/>
      <c r="BF528" s="772"/>
      <c r="BG528" s="772"/>
      <c r="BH528" s="772"/>
      <c r="BI528" s="772"/>
      <c r="BJ528" s="772"/>
      <c r="BK528" s="772"/>
      <c r="BL528" s="772"/>
      <c r="BM528" s="772"/>
      <c r="BN528" s="772"/>
      <c r="BO528" s="772"/>
      <c r="BP528" s="772"/>
      <c r="BQ528" s="772"/>
      <c r="BR528" s="772"/>
      <c r="BS528" s="772"/>
      <c r="BT528" s="772"/>
      <c r="BU528" s="772"/>
      <c r="BV528" s="772"/>
      <c r="BW528" s="772"/>
      <c r="BX528" s="772"/>
      <c r="BY528" s="772"/>
      <c r="BZ528" s="772"/>
      <c r="CA528" s="772"/>
      <c r="CB528" s="772"/>
      <c r="CC528" s="772"/>
      <c r="CD528" s="772"/>
      <c r="CE528" s="772"/>
      <c r="CF528" s="772"/>
      <c r="CG528" s="772"/>
      <c r="CH528" s="772"/>
      <c r="CI528" s="772"/>
      <c r="CJ528" s="772"/>
      <c r="CK528" s="772"/>
      <c r="CL528" s="772"/>
      <c r="CM528" s="772"/>
      <c r="CN528" s="772"/>
      <c r="CO528" s="772"/>
      <c r="CP528" s="772"/>
      <c r="CQ528" s="772"/>
      <c r="CR528" s="772"/>
      <c r="CS528" s="772"/>
      <c r="CT528" s="772"/>
      <c r="CU528" s="772"/>
      <c r="CV528" s="772"/>
      <c r="CW528" s="772"/>
      <c r="CX528" s="772"/>
      <c r="CY528" s="772"/>
      <c r="CZ528" s="772"/>
      <c r="DA528" s="772"/>
      <c r="DB528" s="772"/>
      <c r="DC528" s="772"/>
      <c r="DD528" s="772"/>
      <c r="DE528" s="772"/>
      <c r="DF528" s="772"/>
      <c r="DG528" s="772"/>
      <c r="DH528" s="772"/>
      <c r="DI528" s="772"/>
      <c r="DJ528" s="772"/>
      <c r="DK528" s="772"/>
      <c r="DL528" s="772"/>
      <c r="DM528" s="772"/>
      <c r="DN528" s="772"/>
      <c r="DO528" s="772"/>
      <c r="DP528" s="772"/>
      <c r="DQ528" s="772"/>
      <c r="DR528" s="772"/>
      <c r="DS528" s="772"/>
      <c r="DT528" s="772"/>
      <c r="DU528" s="772"/>
      <c r="DV528" s="772"/>
      <c r="DW528" s="772"/>
      <c r="DX528" s="772"/>
      <c r="DY528" s="772"/>
      <c r="DZ528" s="772"/>
      <c r="EA528" s="772"/>
      <c r="EB528" s="772"/>
      <c r="EC528" s="772"/>
      <c r="ED528" s="772"/>
      <c r="EE528" s="772"/>
      <c r="EF528" s="772"/>
      <c r="EG528" s="772"/>
      <c r="EH528" s="772"/>
      <c r="EI528" s="772"/>
      <c r="EJ528" s="772"/>
      <c r="EK528" s="772"/>
      <c r="EL528" s="772"/>
      <c r="EM528" s="772"/>
      <c r="EN528" s="772"/>
      <c r="EO528" s="772"/>
      <c r="EP528" s="772"/>
      <c r="EQ528" s="772"/>
      <c r="ER528" s="772"/>
      <c r="ES528" s="772"/>
      <c r="ET528" s="772"/>
      <c r="EU528" s="772"/>
      <c r="EV528" s="772"/>
      <c r="EW528" s="772"/>
      <c r="EX528" s="772"/>
      <c r="EY528" s="772"/>
      <c r="EZ528" s="772"/>
      <c r="FA528" s="772"/>
      <c r="FB528" s="772"/>
      <c r="FC528" s="772"/>
      <c r="FD528" s="772"/>
      <c r="FE528" s="772"/>
      <c r="FF528" s="772"/>
      <c r="FG528" s="772"/>
      <c r="FH528" s="772"/>
      <c r="FI528" s="772"/>
      <c r="FJ528" s="772"/>
      <c r="FK528" s="772"/>
      <c r="FL528" s="772"/>
      <c r="FM528" s="772"/>
      <c r="FN528" s="772"/>
      <c r="FO528" s="772"/>
      <c r="FP528" s="772"/>
      <c r="FQ528" s="772"/>
      <c r="FR528" s="772"/>
      <c r="FS528" s="772"/>
      <c r="FT528" s="772"/>
      <c r="FU528" s="772"/>
      <c r="FV528" s="772"/>
      <c r="FW528" s="772"/>
      <c r="FX528" s="772"/>
      <c r="FY528" s="772"/>
      <c r="FZ528" s="772"/>
      <c r="GA528" s="772"/>
      <c r="GB528" s="772"/>
      <c r="GC528" s="772"/>
      <c r="GD528" s="772"/>
      <c r="GE528" s="772"/>
      <c r="GF528" s="772"/>
      <c r="GG528" s="772"/>
      <c r="GH528" s="772"/>
      <c r="GI528" s="772"/>
      <c r="GJ528" s="772"/>
      <c r="GK528" s="772"/>
      <c r="GL528" s="772"/>
      <c r="GM528" s="772"/>
      <c r="GN528" s="772"/>
      <c r="GO528" s="772"/>
      <c r="GP528" s="772"/>
      <c r="GQ528" s="772"/>
      <c r="GR528" s="772"/>
      <c r="GS528" s="772"/>
      <c r="GT528" s="772"/>
      <c r="GU528" s="772"/>
    </row>
    <row r="529" spans="1:203" ht="15.75">
      <c r="A529" s="782"/>
      <c r="B529" s="772"/>
      <c r="C529" s="772"/>
      <c r="D529" s="772"/>
      <c r="E529" s="772"/>
      <c r="F529" s="772"/>
      <c r="G529" s="772"/>
      <c r="H529" s="772"/>
      <c r="I529" s="772"/>
      <c r="J529" s="776"/>
      <c r="K529" s="772"/>
      <c r="L529" s="772"/>
      <c r="M529" s="772"/>
      <c r="N529" s="772"/>
      <c r="O529" s="772"/>
      <c r="P529" s="772"/>
      <c r="Q529" s="772"/>
      <c r="R529" s="772"/>
      <c r="S529" s="772"/>
      <c r="T529" s="772"/>
      <c r="U529" s="772"/>
      <c r="V529" s="772"/>
      <c r="W529" s="772"/>
      <c r="X529" s="772"/>
      <c r="Y529" s="772"/>
      <c r="Z529" s="772"/>
      <c r="AA529" s="772"/>
      <c r="AB529" s="772"/>
      <c r="AC529" s="772"/>
      <c r="AD529" s="772"/>
      <c r="AE529" s="772"/>
      <c r="AF529" s="772"/>
      <c r="AG529" s="772"/>
      <c r="AH529" s="772"/>
      <c r="AI529" s="772"/>
      <c r="AJ529" s="772"/>
      <c r="AK529" s="772"/>
      <c r="AL529" s="772"/>
      <c r="AM529" s="772"/>
      <c r="AN529" s="772"/>
      <c r="AO529" s="772"/>
      <c r="AP529" s="772"/>
      <c r="AQ529" s="772"/>
      <c r="AR529" s="772"/>
      <c r="AS529" s="772"/>
      <c r="AT529" s="772"/>
      <c r="AU529" s="772"/>
      <c r="AV529" s="772"/>
      <c r="AW529" s="772"/>
      <c r="AX529" s="772"/>
      <c r="AY529" s="772"/>
      <c r="AZ529" s="772"/>
      <c r="BA529" s="772"/>
      <c r="BB529" s="772"/>
      <c r="BC529" s="772"/>
      <c r="BD529" s="772"/>
      <c r="BE529" s="772"/>
      <c r="BF529" s="772"/>
      <c r="BG529" s="772"/>
      <c r="BH529" s="772"/>
      <c r="BI529" s="772"/>
      <c r="BJ529" s="772"/>
      <c r="BK529" s="772"/>
      <c r="BL529" s="772"/>
      <c r="BM529" s="772"/>
      <c r="BN529" s="772"/>
      <c r="BO529" s="772"/>
      <c r="BP529" s="772"/>
      <c r="BQ529" s="772"/>
      <c r="BR529" s="772"/>
      <c r="BS529" s="772"/>
      <c r="BT529" s="772"/>
      <c r="BU529" s="772"/>
      <c r="BV529" s="772"/>
      <c r="BW529" s="772"/>
      <c r="BX529" s="772"/>
      <c r="BY529" s="772"/>
      <c r="BZ529" s="772"/>
      <c r="CA529" s="772"/>
      <c r="CB529" s="772"/>
      <c r="CC529" s="772"/>
      <c r="CD529" s="772"/>
      <c r="CE529" s="772"/>
      <c r="CF529" s="772"/>
      <c r="CG529" s="772"/>
      <c r="CH529" s="772"/>
      <c r="CI529" s="772"/>
      <c r="CJ529" s="772"/>
      <c r="CK529" s="772"/>
      <c r="CL529" s="772"/>
      <c r="CM529" s="772"/>
      <c r="CN529" s="772"/>
      <c r="CO529" s="772"/>
      <c r="CP529" s="772"/>
      <c r="CQ529" s="772"/>
      <c r="CR529" s="772"/>
      <c r="CS529" s="772"/>
      <c r="CT529" s="772"/>
      <c r="CU529" s="772"/>
      <c r="CV529" s="772"/>
      <c r="CW529" s="772"/>
      <c r="CX529" s="772"/>
      <c r="CY529" s="772"/>
      <c r="CZ529" s="772"/>
      <c r="DA529" s="772"/>
      <c r="DB529" s="772"/>
      <c r="DC529" s="772"/>
      <c r="DD529" s="772"/>
      <c r="DE529" s="772"/>
      <c r="DF529" s="772"/>
      <c r="DG529" s="772"/>
      <c r="DH529" s="772"/>
      <c r="DI529" s="772"/>
      <c r="DJ529" s="772"/>
      <c r="DK529" s="772"/>
      <c r="DL529" s="772"/>
      <c r="DM529" s="772"/>
      <c r="DN529" s="772"/>
      <c r="DO529" s="772"/>
      <c r="DP529" s="772"/>
      <c r="DQ529" s="772"/>
      <c r="DR529" s="772"/>
      <c r="DS529" s="772"/>
      <c r="DT529" s="772"/>
      <c r="DU529" s="772"/>
      <c r="DV529" s="772"/>
      <c r="DW529" s="772"/>
      <c r="DX529" s="772"/>
      <c r="DY529" s="772"/>
      <c r="DZ529" s="772"/>
      <c r="EA529" s="772"/>
      <c r="EB529" s="772"/>
      <c r="EC529" s="772"/>
      <c r="ED529" s="772"/>
      <c r="EE529" s="772"/>
      <c r="EF529" s="772"/>
      <c r="EG529" s="772"/>
      <c r="EH529" s="772"/>
      <c r="EI529" s="772"/>
      <c r="EJ529" s="772"/>
      <c r="EK529" s="772"/>
      <c r="EL529" s="772"/>
      <c r="EM529" s="772"/>
      <c r="EN529" s="772"/>
      <c r="EO529" s="772"/>
      <c r="EP529" s="772"/>
      <c r="EQ529" s="772"/>
      <c r="ER529" s="772"/>
      <c r="ES529" s="772"/>
      <c r="ET529" s="772"/>
      <c r="EU529" s="772"/>
      <c r="EV529" s="772"/>
      <c r="EW529" s="772"/>
      <c r="EX529" s="772"/>
      <c r="EY529" s="772"/>
      <c r="EZ529" s="772"/>
      <c r="FA529" s="772"/>
      <c r="FB529" s="772"/>
      <c r="FC529" s="772"/>
      <c r="FD529" s="772"/>
      <c r="FE529" s="772"/>
      <c r="FF529" s="772"/>
      <c r="FG529" s="772"/>
      <c r="FH529" s="772"/>
      <c r="FI529" s="772"/>
      <c r="FJ529" s="772"/>
      <c r="FK529" s="772"/>
      <c r="FL529" s="772"/>
      <c r="FM529" s="772"/>
      <c r="FN529" s="772"/>
      <c r="FO529" s="772"/>
      <c r="FP529" s="772"/>
      <c r="FQ529" s="772"/>
      <c r="FR529" s="772"/>
      <c r="FS529" s="772"/>
      <c r="FT529" s="772"/>
      <c r="FU529" s="772"/>
      <c r="FV529" s="772"/>
      <c r="FW529" s="772"/>
      <c r="FX529" s="772"/>
      <c r="FY529" s="772"/>
      <c r="FZ529" s="772"/>
      <c r="GA529" s="772"/>
      <c r="GB529" s="772"/>
      <c r="GC529" s="772"/>
      <c r="GD529" s="772"/>
      <c r="GE529" s="772"/>
      <c r="GF529" s="772"/>
      <c r="GG529" s="772"/>
      <c r="GH529" s="772"/>
      <c r="GI529" s="772"/>
      <c r="GJ529" s="772"/>
      <c r="GK529" s="772"/>
      <c r="GL529" s="772"/>
      <c r="GM529" s="772"/>
      <c r="GN529" s="772"/>
      <c r="GO529" s="772"/>
      <c r="GP529" s="772"/>
      <c r="GQ529" s="772"/>
      <c r="GR529" s="772"/>
      <c r="GS529" s="772"/>
      <c r="GT529" s="772"/>
      <c r="GU529" s="772"/>
    </row>
    <row r="530" spans="1:203" ht="15.75">
      <c r="A530" s="782"/>
      <c r="B530" s="772"/>
      <c r="C530" s="772"/>
      <c r="D530" s="772"/>
      <c r="E530" s="772"/>
      <c r="F530" s="772"/>
      <c r="G530" s="772"/>
      <c r="H530" s="772"/>
      <c r="I530" s="772"/>
      <c r="J530" s="776"/>
      <c r="K530" s="772"/>
      <c r="L530" s="772"/>
      <c r="M530" s="772"/>
      <c r="N530" s="772"/>
      <c r="O530" s="772"/>
      <c r="P530" s="772"/>
      <c r="Q530" s="772"/>
      <c r="R530" s="772"/>
      <c r="S530" s="772"/>
      <c r="T530" s="772"/>
      <c r="U530" s="772"/>
      <c r="V530" s="772"/>
      <c r="W530" s="772"/>
      <c r="X530" s="772"/>
      <c r="Y530" s="772"/>
      <c r="Z530" s="772"/>
      <c r="AA530" s="772"/>
      <c r="AB530" s="772"/>
      <c r="AC530" s="772"/>
      <c r="AD530" s="772"/>
      <c r="AE530" s="772"/>
      <c r="AF530" s="772"/>
      <c r="AG530" s="772"/>
      <c r="AH530" s="772"/>
      <c r="AI530" s="772"/>
      <c r="AJ530" s="772"/>
      <c r="AK530" s="772"/>
      <c r="AL530" s="772"/>
      <c r="AM530" s="772"/>
      <c r="AN530" s="772"/>
      <c r="AO530" s="772"/>
      <c r="AP530" s="772"/>
      <c r="AQ530" s="772"/>
      <c r="AR530" s="772"/>
      <c r="AS530" s="772"/>
      <c r="AT530" s="772"/>
      <c r="AU530" s="772"/>
      <c r="AV530" s="772"/>
      <c r="AW530" s="772"/>
      <c r="AX530" s="772"/>
      <c r="AY530" s="772"/>
      <c r="AZ530" s="772"/>
      <c r="BA530" s="772"/>
      <c r="BB530" s="772"/>
      <c r="BC530" s="772"/>
      <c r="BD530" s="772"/>
      <c r="BE530" s="772"/>
      <c r="BF530" s="772"/>
      <c r="BG530" s="772"/>
      <c r="BH530" s="772"/>
      <c r="BI530" s="772"/>
      <c r="BJ530" s="772"/>
      <c r="BK530" s="772"/>
      <c r="BL530" s="772"/>
      <c r="BM530" s="772"/>
      <c r="BN530" s="772"/>
      <c r="BO530" s="772"/>
      <c r="BP530" s="772"/>
      <c r="BQ530" s="772"/>
      <c r="BR530" s="772"/>
      <c r="BS530" s="772"/>
      <c r="BT530" s="772"/>
      <c r="BU530" s="772"/>
      <c r="BV530" s="772"/>
      <c r="BW530" s="772"/>
      <c r="BX530" s="772"/>
      <c r="BY530" s="772"/>
      <c r="BZ530" s="772"/>
      <c r="CA530" s="772"/>
      <c r="CB530" s="772"/>
      <c r="CC530" s="772"/>
      <c r="CD530" s="772"/>
      <c r="CE530" s="772"/>
      <c r="CF530" s="772"/>
      <c r="CG530" s="772"/>
      <c r="CH530" s="772"/>
      <c r="CI530" s="772"/>
      <c r="CJ530" s="772"/>
      <c r="CK530" s="772"/>
      <c r="CL530" s="772"/>
      <c r="CM530" s="772"/>
      <c r="CN530" s="772"/>
      <c r="CO530" s="772"/>
      <c r="CP530" s="772"/>
      <c r="CQ530" s="772"/>
      <c r="CR530" s="772"/>
      <c r="CS530" s="772"/>
      <c r="CT530" s="772"/>
      <c r="CU530" s="772"/>
      <c r="CV530" s="772"/>
      <c r="CW530" s="772"/>
      <c r="CX530" s="772"/>
      <c r="CY530" s="772"/>
      <c r="CZ530" s="772"/>
      <c r="DA530" s="772"/>
      <c r="DB530" s="772"/>
      <c r="DC530" s="772"/>
      <c r="DD530" s="772"/>
      <c r="DE530" s="772"/>
      <c r="DF530" s="772"/>
      <c r="DG530" s="772"/>
      <c r="DH530" s="772"/>
      <c r="DI530" s="772"/>
      <c r="DJ530" s="772"/>
      <c r="DK530" s="772"/>
      <c r="DL530" s="772"/>
      <c r="DM530" s="772"/>
      <c r="DN530" s="772"/>
      <c r="DO530" s="772"/>
      <c r="DP530" s="772"/>
      <c r="DQ530" s="772"/>
      <c r="DR530" s="772"/>
      <c r="DS530" s="772"/>
      <c r="DT530" s="772"/>
      <c r="DU530" s="772"/>
      <c r="DV530" s="772"/>
      <c r="DW530" s="772"/>
      <c r="DX530" s="772"/>
      <c r="DY530" s="772"/>
      <c r="DZ530" s="772"/>
      <c r="EA530" s="772"/>
      <c r="EB530" s="772"/>
      <c r="EC530" s="772"/>
      <c r="ED530" s="772"/>
      <c r="EE530" s="772"/>
      <c r="EF530" s="772"/>
      <c r="EG530" s="772"/>
      <c r="EH530" s="772"/>
      <c r="EI530" s="772"/>
      <c r="EJ530" s="772"/>
      <c r="EK530" s="772"/>
      <c r="EL530" s="772"/>
      <c r="EM530" s="772"/>
      <c r="EN530" s="772"/>
      <c r="EO530" s="772"/>
      <c r="EP530" s="772"/>
      <c r="EQ530" s="772"/>
      <c r="ER530" s="772"/>
      <c r="ES530" s="772"/>
      <c r="ET530" s="772"/>
      <c r="EU530" s="772"/>
      <c r="EV530" s="772"/>
      <c r="EW530" s="772"/>
      <c r="EX530" s="772"/>
      <c r="EY530" s="772"/>
      <c r="EZ530" s="772"/>
      <c r="FA530" s="772"/>
      <c r="FB530" s="772"/>
      <c r="FC530" s="772"/>
      <c r="FD530" s="772"/>
      <c r="FE530" s="772"/>
      <c r="FF530" s="772"/>
      <c r="FG530" s="772"/>
      <c r="FH530" s="772"/>
      <c r="FI530" s="772"/>
      <c r="FJ530" s="772"/>
      <c r="FK530" s="772"/>
      <c r="FL530" s="772"/>
      <c r="FM530" s="772"/>
      <c r="FN530" s="772"/>
      <c r="FO530" s="772"/>
      <c r="FP530" s="772"/>
      <c r="FQ530" s="772"/>
      <c r="FR530" s="772"/>
      <c r="FS530" s="772"/>
      <c r="FT530" s="772"/>
      <c r="FU530" s="772"/>
      <c r="FV530" s="772"/>
      <c r="FW530" s="772"/>
      <c r="FX530" s="772"/>
      <c r="FY530" s="772"/>
      <c r="FZ530" s="772"/>
      <c r="GA530" s="772"/>
      <c r="GB530" s="772"/>
      <c r="GC530" s="772"/>
      <c r="GD530" s="772"/>
      <c r="GE530" s="772"/>
      <c r="GF530" s="772"/>
      <c r="GG530" s="772"/>
      <c r="GH530" s="772"/>
      <c r="GI530" s="772"/>
      <c r="GJ530" s="772"/>
      <c r="GK530" s="772"/>
      <c r="GL530" s="772"/>
      <c r="GM530" s="772"/>
      <c r="GN530" s="772"/>
      <c r="GO530" s="772"/>
      <c r="GP530" s="772"/>
      <c r="GQ530" s="772"/>
      <c r="GR530" s="772"/>
      <c r="GS530" s="772"/>
      <c r="GT530" s="772"/>
      <c r="GU530" s="772"/>
    </row>
    <row r="531" spans="1:203" ht="15.75">
      <c r="A531" s="782"/>
      <c r="B531" s="772"/>
      <c r="C531" s="772"/>
      <c r="D531" s="772"/>
      <c r="E531" s="772"/>
      <c r="F531" s="772"/>
      <c r="G531" s="772"/>
      <c r="H531" s="772"/>
      <c r="I531" s="772"/>
      <c r="J531" s="776"/>
      <c r="K531" s="772"/>
      <c r="L531" s="772"/>
      <c r="M531" s="772"/>
      <c r="N531" s="772"/>
      <c r="O531" s="772"/>
      <c r="P531" s="772"/>
      <c r="Q531" s="772"/>
      <c r="R531" s="772"/>
      <c r="S531" s="772"/>
      <c r="T531" s="772"/>
      <c r="U531" s="772"/>
      <c r="V531" s="772"/>
      <c r="W531" s="772"/>
      <c r="X531" s="772"/>
      <c r="Y531" s="772"/>
      <c r="Z531" s="772"/>
      <c r="AA531" s="772"/>
      <c r="AB531" s="772"/>
      <c r="AC531" s="772"/>
      <c r="AD531" s="772"/>
      <c r="AE531" s="772"/>
      <c r="AF531" s="772"/>
      <c r="AG531" s="772"/>
      <c r="AH531" s="772"/>
      <c r="AI531" s="772"/>
      <c r="AJ531" s="772"/>
      <c r="AK531" s="772"/>
      <c r="AL531" s="772"/>
      <c r="AM531" s="772"/>
      <c r="AN531" s="772"/>
      <c r="AO531" s="772"/>
      <c r="AP531" s="772"/>
      <c r="AQ531" s="772"/>
      <c r="AR531" s="772"/>
      <c r="AS531" s="772"/>
      <c r="AT531" s="772"/>
      <c r="AU531" s="772"/>
      <c r="AV531" s="772"/>
      <c r="AW531" s="772"/>
      <c r="AX531" s="772"/>
      <c r="AY531" s="772"/>
      <c r="AZ531" s="772"/>
      <c r="BA531" s="772"/>
      <c r="BB531" s="772"/>
      <c r="BC531" s="772"/>
      <c r="BD531" s="772"/>
      <c r="BE531" s="772"/>
      <c r="BF531" s="772"/>
      <c r="BG531" s="772"/>
      <c r="BH531" s="772"/>
      <c r="BI531" s="772"/>
      <c r="BJ531" s="772"/>
      <c r="BK531" s="772"/>
      <c r="BL531" s="772"/>
      <c r="BM531" s="772"/>
      <c r="BN531" s="772"/>
      <c r="BO531" s="772"/>
      <c r="BP531" s="772"/>
      <c r="BQ531" s="772"/>
      <c r="BR531" s="772"/>
      <c r="BS531" s="772"/>
      <c r="BT531" s="772"/>
      <c r="BU531" s="772"/>
      <c r="BV531" s="772"/>
      <c r="BW531" s="772"/>
      <c r="BX531" s="772"/>
      <c r="BY531" s="772"/>
      <c r="BZ531" s="772"/>
      <c r="CA531" s="772"/>
      <c r="CB531" s="772"/>
      <c r="CC531" s="772"/>
      <c r="CD531" s="772"/>
      <c r="CE531" s="772"/>
      <c r="CF531" s="772"/>
      <c r="CG531" s="772"/>
      <c r="CH531" s="772"/>
      <c r="CI531" s="772"/>
      <c r="CJ531" s="772"/>
      <c r="CK531" s="772"/>
      <c r="CL531" s="772"/>
      <c r="CM531" s="772"/>
      <c r="CN531" s="772"/>
      <c r="CO531" s="772"/>
      <c r="CP531" s="772"/>
      <c r="CQ531" s="772"/>
      <c r="CR531" s="772"/>
      <c r="CS531" s="772"/>
      <c r="CT531" s="772"/>
      <c r="CU531" s="772"/>
      <c r="CV531" s="772"/>
      <c r="CW531" s="772"/>
      <c r="CX531" s="772"/>
      <c r="CY531" s="772"/>
      <c r="CZ531" s="772"/>
      <c r="DA531" s="772"/>
      <c r="DB531" s="772"/>
      <c r="DC531" s="772"/>
      <c r="DD531" s="772"/>
      <c r="DE531" s="772"/>
      <c r="DF531" s="772"/>
      <c r="DG531" s="772"/>
      <c r="DH531" s="772"/>
      <c r="DI531" s="772"/>
      <c r="DJ531" s="772"/>
      <c r="DK531" s="772"/>
      <c r="DL531" s="772"/>
      <c r="DM531" s="772"/>
      <c r="DN531" s="772"/>
      <c r="DO531" s="772"/>
      <c r="DP531" s="772"/>
      <c r="DQ531" s="772"/>
      <c r="DR531" s="772"/>
      <c r="DS531" s="772"/>
      <c r="DT531" s="772"/>
      <c r="DU531" s="772"/>
      <c r="DV531" s="772"/>
      <c r="DW531" s="772"/>
      <c r="DX531" s="772"/>
      <c r="DY531" s="772"/>
      <c r="DZ531" s="772"/>
      <c r="EA531" s="772"/>
      <c r="EB531" s="772"/>
      <c r="EC531" s="772"/>
      <c r="ED531" s="772"/>
      <c r="EE531" s="772"/>
      <c r="EF531" s="772"/>
      <c r="EG531" s="772"/>
      <c r="EH531" s="772"/>
      <c r="EI531" s="772"/>
      <c r="EJ531" s="772"/>
      <c r="EK531" s="772"/>
      <c r="EL531" s="772"/>
      <c r="EM531" s="772"/>
      <c r="EN531" s="772"/>
      <c r="EO531" s="772"/>
      <c r="EP531" s="772"/>
      <c r="EQ531" s="772"/>
      <c r="ER531" s="772"/>
      <c r="ES531" s="772"/>
      <c r="ET531" s="772"/>
      <c r="EU531" s="772"/>
      <c r="EV531" s="772"/>
      <c r="EW531" s="772"/>
      <c r="EX531" s="772"/>
      <c r="EY531" s="772"/>
      <c r="EZ531" s="772"/>
      <c r="FA531" s="772"/>
      <c r="FB531" s="772"/>
      <c r="FC531" s="772"/>
      <c r="FD531" s="772"/>
      <c r="FE531" s="772"/>
      <c r="FF531" s="772"/>
      <c r="FG531" s="772"/>
      <c r="FH531" s="772"/>
      <c r="FI531" s="772"/>
      <c r="FJ531" s="772"/>
      <c r="FK531" s="772"/>
      <c r="FL531" s="772"/>
      <c r="FM531" s="772"/>
      <c r="FN531" s="772"/>
      <c r="FO531" s="772"/>
      <c r="FP531" s="772"/>
      <c r="FQ531" s="772"/>
      <c r="FR531" s="772"/>
      <c r="FS531" s="772"/>
      <c r="FT531" s="772"/>
      <c r="FU531" s="772"/>
      <c r="FV531" s="772"/>
      <c r="FW531" s="772"/>
      <c r="FX531" s="772"/>
      <c r="FY531" s="772"/>
      <c r="FZ531" s="772"/>
      <c r="GA531" s="772"/>
      <c r="GB531" s="772"/>
      <c r="GC531" s="772"/>
      <c r="GD531" s="772"/>
      <c r="GE531" s="772"/>
      <c r="GF531" s="772"/>
      <c r="GG531" s="772"/>
      <c r="GH531" s="772"/>
      <c r="GI531" s="772"/>
      <c r="GJ531" s="772"/>
      <c r="GK531" s="772"/>
      <c r="GL531" s="772"/>
      <c r="GM531" s="772"/>
      <c r="GN531" s="772"/>
      <c r="GO531" s="772"/>
      <c r="GP531" s="772"/>
      <c r="GQ531" s="772"/>
      <c r="GR531" s="772"/>
      <c r="GS531" s="772"/>
      <c r="GT531" s="772"/>
      <c r="GU531" s="772"/>
    </row>
    <row r="532" spans="1:203" ht="15.75">
      <c r="A532" s="782"/>
      <c r="B532" s="772"/>
      <c r="C532" s="772"/>
      <c r="D532" s="772"/>
      <c r="E532" s="772"/>
      <c r="F532" s="772"/>
      <c r="G532" s="772"/>
      <c r="H532" s="772"/>
      <c r="I532" s="772"/>
      <c r="J532" s="776"/>
      <c r="K532" s="772"/>
      <c r="L532" s="772"/>
      <c r="M532" s="772"/>
      <c r="N532" s="772"/>
      <c r="O532" s="772"/>
      <c r="P532" s="772"/>
      <c r="Q532" s="772"/>
      <c r="R532" s="772"/>
      <c r="S532" s="772"/>
      <c r="T532" s="772"/>
      <c r="U532" s="772"/>
      <c r="V532" s="772"/>
      <c r="W532" s="772"/>
      <c r="X532" s="772"/>
      <c r="Y532" s="772"/>
      <c r="Z532" s="772"/>
      <c r="AA532" s="772"/>
      <c r="AB532" s="772"/>
      <c r="AC532" s="772"/>
      <c r="AD532" s="772"/>
      <c r="AE532" s="772"/>
      <c r="AF532" s="772"/>
      <c r="AG532" s="772"/>
      <c r="AH532" s="772"/>
      <c r="AI532" s="772"/>
      <c r="AJ532" s="772"/>
      <c r="AK532" s="772"/>
      <c r="AL532" s="772"/>
      <c r="AM532" s="772"/>
      <c r="AN532" s="772"/>
      <c r="AO532" s="772"/>
      <c r="AP532" s="772"/>
      <c r="AQ532" s="772"/>
      <c r="AR532" s="772"/>
      <c r="AS532" s="772"/>
      <c r="AT532" s="772"/>
      <c r="AU532" s="772"/>
      <c r="AV532" s="772"/>
      <c r="AW532" s="772"/>
      <c r="AX532" s="772"/>
      <c r="AY532" s="772"/>
      <c r="AZ532" s="772"/>
      <c r="BA532" s="772"/>
      <c r="BB532" s="772"/>
      <c r="BC532" s="772"/>
      <c r="BD532" s="772"/>
      <c r="BE532" s="772"/>
      <c r="BF532" s="772"/>
      <c r="BG532" s="772"/>
      <c r="BH532" s="772"/>
      <c r="BI532" s="772"/>
      <c r="BJ532" s="772"/>
      <c r="BK532" s="772"/>
      <c r="BL532" s="772"/>
      <c r="BM532" s="772"/>
      <c r="BN532" s="772"/>
      <c r="BO532" s="772"/>
      <c r="BP532" s="772"/>
      <c r="BQ532" s="772"/>
      <c r="BR532" s="772"/>
      <c r="BS532" s="772"/>
      <c r="BT532" s="772"/>
      <c r="BU532" s="772"/>
      <c r="BV532" s="772"/>
      <c r="BW532" s="772"/>
      <c r="BX532" s="772"/>
      <c r="BY532" s="772"/>
      <c r="BZ532" s="772"/>
      <c r="CA532" s="772"/>
      <c r="CB532" s="772"/>
      <c r="CC532" s="772"/>
      <c r="CD532" s="772"/>
      <c r="CE532" s="772"/>
      <c r="CF532" s="772"/>
      <c r="CG532" s="772"/>
      <c r="CH532" s="772"/>
      <c r="CI532" s="772"/>
      <c r="CJ532" s="772"/>
      <c r="CK532" s="772"/>
      <c r="CL532" s="772"/>
      <c r="CM532" s="772"/>
      <c r="CN532" s="772"/>
      <c r="CO532" s="772"/>
      <c r="CP532" s="772"/>
      <c r="CQ532" s="772"/>
      <c r="CR532" s="772"/>
      <c r="CS532" s="772"/>
      <c r="CT532" s="772"/>
      <c r="CU532" s="772"/>
      <c r="CV532" s="772"/>
      <c r="CW532" s="772"/>
      <c r="CX532" s="772"/>
      <c r="CY532" s="772"/>
      <c r="CZ532" s="772"/>
      <c r="DA532" s="772"/>
      <c r="DB532" s="772"/>
      <c r="DC532" s="772"/>
      <c r="DD532" s="772"/>
      <c r="DE532" s="772"/>
      <c r="DF532" s="772"/>
      <c r="DG532" s="772"/>
      <c r="DH532" s="772"/>
      <c r="DI532" s="772"/>
      <c r="DJ532" s="772"/>
      <c r="DK532" s="772"/>
      <c r="DL532" s="772"/>
      <c r="DM532" s="772"/>
      <c r="DN532" s="772"/>
      <c r="DO532" s="772"/>
      <c r="DP532" s="772"/>
      <c r="DQ532" s="772"/>
      <c r="DR532" s="772"/>
      <c r="DS532" s="772"/>
      <c r="DT532" s="772"/>
      <c r="DU532" s="772"/>
      <c r="DV532" s="772"/>
      <c r="DW532" s="772"/>
      <c r="DX532" s="772"/>
      <c r="DY532" s="772"/>
      <c r="DZ532" s="772"/>
      <c r="EA532" s="772"/>
      <c r="EB532" s="772"/>
      <c r="EC532" s="772"/>
      <c r="ED532" s="772"/>
      <c r="EE532" s="772"/>
      <c r="EF532" s="772"/>
      <c r="EG532" s="772"/>
      <c r="EH532" s="772"/>
      <c r="EI532" s="772"/>
      <c r="EJ532" s="772"/>
      <c r="EK532" s="772"/>
      <c r="EL532" s="772"/>
      <c r="EM532" s="772"/>
      <c r="EN532" s="772"/>
      <c r="EO532" s="772"/>
      <c r="EP532" s="772"/>
      <c r="EQ532" s="772"/>
      <c r="ER532" s="772"/>
      <c r="ES532" s="772"/>
      <c r="ET532" s="772"/>
      <c r="EU532" s="772"/>
      <c r="EV532" s="772"/>
      <c r="EW532" s="772"/>
      <c r="EX532" s="772"/>
      <c r="EY532" s="772"/>
      <c r="EZ532" s="772"/>
      <c r="FA532" s="772"/>
      <c r="FB532" s="772"/>
      <c r="FC532" s="772"/>
      <c r="FD532" s="772"/>
      <c r="FE532" s="772"/>
      <c r="FF532" s="772"/>
      <c r="FG532" s="772"/>
      <c r="FH532" s="772"/>
      <c r="FI532" s="772"/>
      <c r="FJ532" s="772"/>
      <c r="FK532" s="772"/>
      <c r="FL532" s="772"/>
      <c r="FM532" s="772"/>
      <c r="FN532" s="772"/>
      <c r="FO532" s="772"/>
      <c r="FP532" s="772"/>
      <c r="FQ532" s="772"/>
      <c r="FR532" s="772"/>
      <c r="FS532" s="772"/>
      <c r="FT532" s="772"/>
      <c r="FU532" s="772"/>
      <c r="FV532" s="772"/>
      <c r="FW532" s="772"/>
      <c r="FX532" s="772"/>
      <c r="FY532" s="772"/>
      <c r="FZ532" s="772"/>
      <c r="GA532" s="772"/>
      <c r="GB532" s="772"/>
      <c r="GC532" s="772"/>
      <c r="GD532" s="772"/>
      <c r="GE532" s="772"/>
      <c r="GF532" s="772"/>
      <c r="GG532" s="772"/>
      <c r="GH532" s="772"/>
      <c r="GI532" s="772"/>
      <c r="GJ532" s="772"/>
      <c r="GK532" s="772"/>
      <c r="GL532" s="772"/>
      <c r="GM532" s="772"/>
      <c r="GN532" s="772"/>
      <c r="GO532" s="772"/>
      <c r="GP532" s="772"/>
      <c r="GQ532" s="772"/>
      <c r="GR532" s="772"/>
      <c r="GS532" s="772"/>
      <c r="GT532" s="772"/>
      <c r="GU532" s="772"/>
    </row>
    <row r="533" spans="1:203" ht="15.75">
      <c r="A533" s="782"/>
      <c r="B533" s="772"/>
      <c r="C533" s="772"/>
      <c r="D533" s="772"/>
      <c r="E533" s="772"/>
      <c r="F533" s="772"/>
      <c r="G533" s="772"/>
      <c r="H533" s="772"/>
      <c r="I533" s="772"/>
      <c r="J533" s="776"/>
      <c r="K533" s="772"/>
      <c r="L533" s="772"/>
      <c r="M533" s="772"/>
      <c r="N533" s="772"/>
      <c r="O533" s="772"/>
      <c r="P533" s="772"/>
      <c r="Q533" s="772"/>
      <c r="R533" s="772"/>
      <c r="S533" s="772"/>
      <c r="T533" s="772"/>
      <c r="U533" s="772"/>
      <c r="V533" s="772"/>
      <c r="W533" s="772"/>
      <c r="X533" s="772"/>
      <c r="Y533" s="772"/>
      <c r="Z533" s="772"/>
      <c r="AA533" s="772"/>
      <c r="AB533" s="772"/>
      <c r="AC533" s="772"/>
      <c r="AD533" s="772"/>
      <c r="AE533" s="772"/>
      <c r="AF533" s="772"/>
      <c r="AG533" s="772"/>
      <c r="AH533" s="772"/>
      <c r="AI533" s="772"/>
      <c r="AJ533" s="772"/>
      <c r="AK533" s="772"/>
      <c r="AL533" s="772"/>
      <c r="AM533" s="772"/>
      <c r="AN533" s="772"/>
      <c r="AO533" s="772"/>
      <c r="AP533" s="772"/>
      <c r="AQ533" s="772"/>
      <c r="AR533" s="772"/>
      <c r="AS533" s="772"/>
      <c r="AT533" s="772"/>
      <c r="AU533" s="772"/>
      <c r="AV533" s="772"/>
      <c r="AW533" s="772"/>
      <c r="AX533" s="772"/>
      <c r="AY533" s="772"/>
      <c r="AZ533" s="772"/>
      <c r="BA533" s="772"/>
      <c r="BB533" s="772"/>
      <c r="BC533" s="772"/>
      <c r="BD533" s="772"/>
      <c r="BE533" s="772"/>
      <c r="BF533" s="772"/>
      <c r="BG533" s="772"/>
      <c r="BH533" s="772"/>
      <c r="BI533" s="772"/>
      <c r="BJ533" s="772"/>
      <c r="BK533" s="772"/>
      <c r="BL533" s="772"/>
      <c r="BM533" s="772"/>
      <c r="BN533" s="772"/>
      <c r="BO533" s="772"/>
      <c r="BP533" s="772"/>
      <c r="BQ533" s="772"/>
      <c r="BR533" s="772"/>
      <c r="BS533" s="772"/>
      <c r="BT533" s="772"/>
      <c r="BU533" s="772"/>
      <c r="BV533" s="772"/>
      <c r="BW533" s="772"/>
      <c r="BX533" s="772"/>
      <c r="BY533" s="772"/>
      <c r="BZ533" s="772"/>
      <c r="CA533" s="772"/>
      <c r="CB533" s="772"/>
      <c r="CC533" s="772"/>
      <c r="CD533" s="772"/>
      <c r="CE533" s="772"/>
      <c r="CF533" s="772"/>
      <c r="CG533" s="772"/>
      <c r="CH533" s="772"/>
      <c r="CI533" s="772"/>
      <c r="CJ533" s="772"/>
      <c r="CK533" s="772"/>
      <c r="CL533" s="772"/>
      <c r="CM533" s="772"/>
      <c r="CN533" s="772"/>
      <c r="CO533" s="772"/>
      <c r="CP533" s="772"/>
      <c r="CQ533" s="772"/>
      <c r="CR533" s="772"/>
      <c r="CS533" s="772"/>
      <c r="CT533" s="772"/>
      <c r="CU533" s="772"/>
      <c r="CV533" s="772"/>
      <c r="CW533" s="772"/>
      <c r="CX533" s="772"/>
      <c r="CY533" s="772"/>
      <c r="CZ533" s="772"/>
      <c r="DA533" s="772"/>
      <c r="DB533" s="772"/>
      <c r="DC533" s="772"/>
      <c r="DD533" s="772"/>
      <c r="DE533" s="772"/>
      <c r="DF533" s="772"/>
      <c r="DG533" s="772"/>
      <c r="DH533" s="772"/>
      <c r="DI533" s="772"/>
      <c r="DJ533" s="772"/>
      <c r="DK533" s="772"/>
      <c r="DL533" s="772"/>
      <c r="DM533" s="772"/>
      <c r="DN533" s="772"/>
      <c r="DO533" s="772"/>
      <c r="DP533" s="772"/>
      <c r="DQ533" s="772"/>
      <c r="DR533" s="772"/>
      <c r="DS533" s="772"/>
      <c r="DT533" s="772"/>
      <c r="DU533" s="772"/>
      <c r="DV533" s="772"/>
      <c r="DW533" s="772"/>
      <c r="DX533" s="772"/>
      <c r="DY533" s="772"/>
      <c r="DZ533" s="772"/>
      <c r="EA533" s="772"/>
      <c r="EB533" s="772"/>
      <c r="EC533" s="772"/>
      <c r="ED533" s="772"/>
      <c r="EE533" s="772"/>
      <c r="EF533" s="772"/>
      <c r="EG533" s="772"/>
      <c r="EH533" s="772"/>
      <c r="EI533" s="772"/>
      <c r="EJ533" s="772"/>
      <c r="EK533" s="772"/>
      <c r="EL533" s="772"/>
      <c r="EM533" s="772"/>
      <c r="EN533" s="772"/>
      <c r="EO533" s="772"/>
      <c r="EP533" s="772"/>
      <c r="EQ533" s="772"/>
      <c r="ER533" s="772"/>
      <c r="ES533" s="772"/>
      <c r="ET533" s="772"/>
      <c r="EU533" s="772"/>
      <c r="EV533" s="772"/>
      <c r="EW533" s="772"/>
      <c r="EX533" s="772"/>
      <c r="EY533" s="772"/>
      <c r="EZ533" s="772"/>
      <c r="FA533" s="772"/>
      <c r="FB533" s="772"/>
      <c r="FC533" s="772"/>
      <c r="FD533" s="772"/>
      <c r="FE533" s="772"/>
      <c r="FF533" s="772"/>
      <c r="FG533" s="772"/>
      <c r="FH533" s="772"/>
      <c r="FI533" s="772"/>
      <c r="FJ533" s="772"/>
      <c r="FK533" s="772"/>
      <c r="FL533" s="772"/>
      <c r="FM533" s="772"/>
      <c r="FN533" s="772"/>
      <c r="FO533" s="772"/>
      <c r="FP533" s="772"/>
      <c r="FQ533" s="772"/>
      <c r="FR533" s="772"/>
      <c r="FS533" s="772"/>
      <c r="FT533" s="772"/>
      <c r="FU533" s="772"/>
      <c r="FV533" s="772"/>
      <c r="FW533" s="772"/>
      <c r="FX533" s="772"/>
      <c r="FY533" s="772"/>
      <c r="FZ533" s="772"/>
      <c r="GA533" s="772"/>
      <c r="GB533" s="772"/>
      <c r="GC533" s="772"/>
      <c r="GD533" s="772"/>
      <c r="GE533" s="772"/>
      <c r="GF533" s="772"/>
      <c r="GG533" s="772"/>
      <c r="GH533" s="772"/>
      <c r="GI533" s="772"/>
      <c r="GJ533" s="772"/>
      <c r="GK533" s="772"/>
      <c r="GL533" s="772"/>
      <c r="GM533" s="772"/>
      <c r="GN533" s="772"/>
      <c r="GO533" s="772"/>
      <c r="GP533" s="772"/>
      <c r="GQ533" s="772"/>
      <c r="GR533" s="772"/>
      <c r="GS533" s="772"/>
      <c r="GT533" s="772"/>
      <c r="GU533" s="772"/>
    </row>
    <row r="534" spans="1:203" ht="15.75">
      <c r="A534" s="782"/>
      <c r="B534" s="772"/>
      <c r="C534" s="772"/>
      <c r="D534" s="772"/>
      <c r="E534" s="772"/>
      <c r="F534" s="772"/>
      <c r="G534" s="772"/>
      <c r="H534" s="772"/>
      <c r="I534" s="772"/>
      <c r="J534" s="776"/>
      <c r="K534" s="772"/>
      <c r="L534" s="772"/>
      <c r="M534" s="772"/>
      <c r="N534" s="772"/>
      <c r="O534" s="772"/>
      <c r="P534" s="772"/>
      <c r="Q534" s="772"/>
      <c r="R534" s="772"/>
      <c r="S534" s="772"/>
      <c r="T534" s="772"/>
      <c r="U534" s="772"/>
      <c r="V534" s="772"/>
      <c r="W534" s="772"/>
      <c r="X534" s="772"/>
      <c r="Y534" s="772"/>
      <c r="Z534" s="772"/>
      <c r="AA534" s="772"/>
      <c r="AB534" s="772"/>
      <c r="AC534" s="772"/>
      <c r="AD534" s="772"/>
      <c r="AE534" s="772"/>
      <c r="AF534" s="772"/>
      <c r="AG534" s="772"/>
      <c r="AH534" s="772"/>
      <c r="AI534" s="772"/>
      <c r="AJ534" s="772"/>
      <c r="AK534" s="772"/>
      <c r="AL534" s="772"/>
      <c r="AM534" s="772"/>
      <c r="AN534" s="772"/>
      <c r="AO534" s="772"/>
      <c r="AP534" s="772"/>
      <c r="AQ534" s="772"/>
      <c r="AR534" s="772"/>
      <c r="AS534" s="772"/>
      <c r="AT534" s="772"/>
      <c r="AU534" s="772"/>
      <c r="AV534" s="772"/>
      <c r="AW534" s="772"/>
      <c r="AX534" s="772"/>
      <c r="AY534" s="772"/>
      <c r="AZ534" s="772"/>
      <c r="BA534" s="772"/>
      <c r="BB534" s="772"/>
      <c r="BC534" s="772"/>
      <c r="BD534" s="772"/>
      <c r="BE534" s="772"/>
      <c r="BF534" s="772"/>
      <c r="BG534" s="772"/>
      <c r="BH534" s="772"/>
      <c r="BI534" s="772"/>
      <c r="BJ534" s="772"/>
      <c r="BK534" s="772"/>
      <c r="BL534" s="772"/>
      <c r="BM534" s="772"/>
      <c r="BN534" s="772"/>
      <c r="BO534" s="772"/>
      <c r="BP534" s="772"/>
      <c r="BQ534" s="772"/>
      <c r="BR534" s="772"/>
      <c r="BS534" s="772"/>
      <c r="BT534" s="772"/>
      <c r="BU534" s="772"/>
      <c r="BV534" s="772"/>
      <c r="BW534" s="772"/>
      <c r="BX534" s="772"/>
      <c r="BY534" s="772"/>
      <c r="BZ534" s="772"/>
      <c r="CA534" s="772"/>
      <c r="CB534" s="772"/>
      <c r="CC534" s="772"/>
      <c r="CD534" s="772"/>
      <c r="CE534" s="772"/>
      <c r="CF534" s="772"/>
      <c r="CG534" s="772"/>
      <c r="CH534" s="772"/>
      <c r="CI534" s="772"/>
      <c r="CJ534" s="772"/>
      <c r="CK534" s="772"/>
      <c r="CL534" s="772"/>
      <c r="CM534" s="772"/>
      <c r="CN534" s="772"/>
      <c r="CO534" s="772"/>
      <c r="CP534" s="772"/>
      <c r="CQ534" s="772"/>
      <c r="CR534" s="772"/>
      <c r="CS534" s="772"/>
      <c r="CT534" s="772"/>
      <c r="CU534" s="772"/>
      <c r="CV534" s="772"/>
      <c r="CW534" s="772"/>
      <c r="CX534" s="772"/>
      <c r="CY534" s="772"/>
      <c r="CZ534" s="772"/>
      <c r="DA534" s="772"/>
      <c r="DB534" s="772"/>
      <c r="DC534" s="772"/>
      <c r="DD534" s="772"/>
      <c r="DE534" s="772"/>
      <c r="DF534" s="772"/>
      <c r="DG534" s="772"/>
      <c r="DH534" s="772"/>
      <c r="DI534" s="772"/>
      <c r="DJ534" s="772"/>
      <c r="DK534" s="772"/>
      <c r="DL534" s="772"/>
      <c r="DM534" s="772"/>
      <c r="DN534" s="772"/>
      <c r="DO534" s="772"/>
      <c r="DP534" s="772"/>
      <c r="DQ534" s="772"/>
      <c r="DR534" s="772"/>
      <c r="DS534" s="772"/>
      <c r="DT534" s="772"/>
      <c r="DU534" s="772"/>
      <c r="DV534" s="772"/>
      <c r="DW534" s="772"/>
      <c r="DX534" s="772"/>
      <c r="DY534" s="772"/>
      <c r="DZ534" s="772"/>
      <c r="EA534" s="772"/>
      <c r="EB534" s="772"/>
      <c r="EC534" s="772"/>
      <c r="ED534" s="772"/>
      <c r="EE534" s="772"/>
      <c r="EF534" s="772"/>
      <c r="EG534" s="772"/>
      <c r="EH534" s="772"/>
      <c r="EI534" s="772"/>
      <c r="EJ534" s="772"/>
      <c r="EK534" s="772"/>
      <c r="EL534" s="772"/>
      <c r="EM534" s="772"/>
      <c r="EN534" s="772"/>
      <c r="EO534" s="772"/>
      <c r="EP534" s="772"/>
      <c r="EQ534" s="772"/>
      <c r="ER534" s="772"/>
      <c r="ES534" s="772"/>
      <c r="ET534" s="772"/>
      <c r="EU534" s="772"/>
      <c r="EV534" s="772"/>
      <c r="EW534" s="772"/>
      <c r="EX534" s="772"/>
      <c r="EY534" s="772"/>
      <c r="EZ534" s="772"/>
      <c r="FA534" s="772"/>
      <c r="FB534" s="772"/>
      <c r="FC534" s="772"/>
      <c r="FD534" s="772"/>
      <c r="FE534" s="772"/>
      <c r="FF534" s="772"/>
      <c r="FG534" s="772"/>
      <c r="FH534" s="772"/>
      <c r="FI534" s="772"/>
      <c r="FJ534" s="772"/>
      <c r="FK534" s="772"/>
      <c r="FL534" s="772"/>
      <c r="FM534" s="772"/>
      <c r="FN534" s="772"/>
      <c r="FO534" s="772"/>
      <c r="FP534" s="772"/>
      <c r="FQ534" s="772"/>
      <c r="FR534" s="772"/>
      <c r="FS534" s="772"/>
      <c r="FT534" s="772"/>
      <c r="FU534" s="772"/>
      <c r="FV534" s="772"/>
      <c r="FW534" s="772"/>
      <c r="FX534" s="772"/>
      <c r="FY534" s="772"/>
      <c r="FZ534" s="772"/>
      <c r="GA534" s="772"/>
      <c r="GB534" s="772"/>
      <c r="GC534" s="772"/>
      <c r="GD534" s="772"/>
      <c r="GE534" s="772"/>
      <c r="GF534" s="772"/>
      <c r="GG534" s="772"/>
      <c r="GH534" s="772"/>
      <c r="GI534" s="772"/>
      <c r="GJ534" s="772"/>
      <c r="GK534" s="772"/>
      <c r="GL534" s="772"/>
      <c r="GM534" s="772"/>
      <c r="GN534" s="772"/>
      <c r="GO534" s="772"/>
      <c r="GP534" s="772"/>
      <c r="GQ534" s="772"/>
      <c r="GR534" s="772"/>
      <c r="GS534" s="772"/>
      <c r="GT534" s="772"/>
      <c r="GU534" s="772"/>
    </row>
    <row r="535" spans="1:203" ht="15.75">
      <c r="A535" s="782"/>
      <c r="B535" s="772"/>
      <c r="C535" s="772"/>
      <c r="D535" s="772"/>
      <c r="E535" s="772"/>
      <c r="F535" s="772"/>
      <c r="G535" s="772"/>
      <c r="H535" s="772"/>
      <c r="I535" s="772"/>
      <c r="J535" s="776"/>
      <c r="K535" s="772"/>
      <c r="L535" s="772"/>
      <c r="M535" s="772"/>
      <c r="N535" s="772"/>
      <c r="O535" s="772"/>
      <c r="P535" s="772"/>
      <c r="Q535" s="772"/>
      <c r="R535" s="772"/>
      <c r="S535" s="772"/>
      <c r="T535" s="772"/>
      <c r="U535" s="772"/>
      <c r="V535" s="772"/>
      <c r="W535" s="772"/>
      <c r="X535" s="772"/>
      <c r="Y535" s="772"/>
      <c r="Z535" s="772"/>
      <c r="AA535" s="772"/>
      <c r="AB535" s="772"/>
      <c r="AC535" s="772"/>
      <c r="AD535" s="772"/>
      <c r="AE535" s="772"/>
      <c r="AF535" s="772"/>
      <c r="AG535" s="772"/>
      <c r="AH535" s="772"/>
      <c r="AI535" s="772"/>
      <c r="AJ535" s="772"/>
      <c r="AK535" s="772"/>
      <c r="AL535" s="772"/>
      <c r="AM535" s="772"/>
      <c r="AN535" s="772"/>
      <c r="AO535" s="772"/>
      <c r="AP535" s="772"/>
      <c r="AQ535" s="772"/>
      <c r="AR535" s="772"/>
      <c r="AS535" s="772"/>
      <c r="AT535" s="772"/>
      <c r="AU535" s="772"/>
      <c r="AV535" s="772"/>
      <c r="AW535" s="772"/>
      <c r="AX535" s="772"/>
      <c r="AY535" s="772"/>
      <c r="AZ535" s="772"/>
      <c r="BA535" s="772"/>
      <c r="BB535" s="772"/>
      <c r="BC535" s="772"/>
      <c r="BD535" s="772"/>
      <c r="BE535" s="772"/>
      <c r="BF535" s="772"/>
      <c r="BG535" s="772"/>
      <c r="BH535" s="772"/>
      <c r="BI535" s="772"/>
      <c r="BJ535" s="772"/>
      <c r="BK535" s="772"/>
      <c r="BL535" s="772"/>
      <c r="BM535" s="772"/>
      <c r="BN535" s="772"/>
      <c r="BO535" s="772"/>
      <c r="BP535" s="772"/>
      <c r="BQ535" s="772"/>
      <c r="BR535" s="772"/>
      <c r="BS535" s="772"/>
      <c r="BT535" s="772"/>
      <c r="BU535" s="772"/>
      <c r="BV535" s="772"/>
      <c r="BW535" s="772"/>
      <c r="BX535" s="772"/>
      <c r="BY535" s="772"/>
      <c r="BZ535" s="772"/>
      <c r="CA535" s="772"/>
      <c r="CB535" s="772"/>
      <c r="CC535" s="772"/>
      <c r="CD535" s="772"/>
      <c r="CE535" s="772"/>
      <c r="CF535" s="772"/>
      <c r="CG535" s="772"/>
      <c r="CH535" s="772"/>
      <c r="CI535" s="772"/>
      <c r="CJ535" s="772"/>
      <c r="CK535" s="772"/>
      <c r="CL535" s="772"/>
      <c r="CM535" s="772"/>
      <c r="CN535" s="772"/>
      <c r="CO535" s="772"/>
      <c r="CP535" s="772"/>
      <c r="CQ535" s="772"/>
      <c r="CR535" s="772"/>
      <c r="CS535" s="772"/>
      <c r="CT535" s="772"/>
      <c r="CU535" s="772"/>
      <c r="CV535" s="772"/>
      <c r="CW535" s="772"/>
      <c r="CX535" s="772"/>
      <c r="CY535" s="772"/>
      <c r="CZ535" s="772"/>
      <c r="DA535" s="772"/>
      <c r="DB535" s="772"/>
      <c r="DC535" s="772"/>
      <c r="DD535" s="772"/>
      <c r="DE535" s="772"/>
      <c r="DF535" s="772"/>
      <c r="DG535" s="772"/>
      <c r="DH535" s="772"/>
      <c r="DI535" s="772"/>
      <c r="DJ535" s="772"/>
      <c r="DK535" s="772"/>
      <c r="DL535" s="772"/>
      <c r="DM535" s="772"/>
      <c r="DN535" s="772"/>
      <c r="DO535" s="772"/>
      <c r="DP535" s="772"/>
      <c r="DQ535" s="772"/>
      <c r="DR535" s="772"/>
      <c r="DS535" s="772"/>
      <c r="DT535" s="772"/>
      <c r="DU535" s="772"/>
      <c r="DV535" s="772"/>
      <c r="DW535" s="772"/>
      <c r="DX535" s="772"/>
      <c r="DY535" s="772"/>
      <c r="DZ535" s="772"/>
      <c r="EA535" s="772"/>
      <c r="EB535" s="772"/>
      <c r="EC535" s="772"/>
      <c r="ED535" s="772"/>
      <c r="EE535" s="772"/>
      <c r="EF535" s="772"/>
      <c r="EG535" s="772"/>
      <c r="EH535" s="772"/>
      <c r="EI535" s="772"/>
      <c r="EJ535" s="772"/>
      <c r="EK535" s="772"/>
      <c r="EL535" s="772"/>
      <c r="EM535" s="772"/>
      <c r="EN535" s="772"/>
      <c r="EO535" s="772"/>
      <c r="EP535" s="772"/>
      <c r="EQ535" s="772"/>
      <c r="ER535" s="772"/>
      <c r="ES535" s="772"/>
      <c r="ET535" s="772"/>
      <c r="EU535" s="772"/>
      <c r="EV535" s="772"/>
      <c r="EW535" s="772"/>
      <c r="EX535" s="772"/>
      <c r="EY535" s="772"/>
      <c r="EZ535" s="772"/>
      <c r="FA535" s="772"/>
      <c r="FB535" s="772"/>
      <c r="FC535" s="772"/>
      <c r="FD535" s="772"/>
      <c r="FE535" s="772"/>
      <c r="FF535" s="772"/>
      <c r="FG535" s="772"/>
      <c r="FH535" s="772"/>
      <c r="FI535" s="772"/>
      <c r="FJ535" s="772"/>
      <c r="FK535" s="772"/>
      <c r="FL535" s="772"/>
      <c r="FM535" s="772"/>
      <c r="FN535" s="772"/>
      <c r="FO535" s="772"/>
      <c r="FP535" s="772"/>
      <c r="FQ535" s="772"/>
      <c r="FR535" s="772"/>
      <c r="FS535" s="772"/>
      <c r="FT535" s="772"/>
      <c r="FU535" s="772"/>
      <c r="FV535" s="772"/>
      <c r="FW535" s="772"/>
      <c r="FX535" s="772"/>
      <c r="FY535" s="772"/>
      <c r="FZ535" s="772"/>
      <c r="GA535" s="772"/>
      <c r="GB535" s="772"/>
      <c r="GC535" s="772"/>
      <c r="GD535" s="772"/>
      <c r="GE535" s="772"/>
      <c r="GF535" s="772"/>
      <c r="GG535" s="772"/>
      <c r="GH535" s="772"/>
      <c r="GI535" s="772"/>
      <c r="GJ535" s="772"/>
      <c r="GK535" s="772"/>
      <c r="GL535" s="772"/>
      <c r="GM535" s="772"/>
      <c r="GN535" s="772"/>
      <c r="GO535" s="772"/>
      <c r="GP535" s="772"/>
      <c r="GQ535" s="772"/>
      <c r="GR535" s="772"/>
      <c r="GS535" s="772"/>
      <c r="GT535" s="772"/>
      <c r="GU535" s="772"/>
    </row>
    <row r="536" spans="1:203" ht="15.75">
      <c r="A536" s="782"/>
      <c r="B536" s="772"/>
      <c r="C536" s="772"/>
      <c r="D536" s="772"/>
      <c r="E536" s="772"/>
      <c r="F536" s="772"/>
      <c r="G536" s="772"/>
      <c r="H536" s="772"/>
      <c r="I536" s="772"/>
      <c r="J536" s="776"/>
      <c r="K536" s="772"/>
      <c r="L536" s="772"/>
      <c r="M536" s="772"/>
      <c r="N536" s="772"/>
      <c r="O536" s="772"/>
      <c r="P536" s="772"/>
      <c r="Q536" s="772"/>
      <c r="R536" s="772"/>
      <c r="S536" s="772"/>
      <c r="T536" s="772"/>
      <c r="U536" s="772"/>
      <c r="V536" s="772"/>
      <c r="W536" s="772"/>
      <c r="X536" s="772"/>
      <c r="Y536" s="772"/>
      <c r="Z536" s="772"/>
      <c r="AA536" s="772"/>
      <c r="AB536" s="772"/>
      <c r="AC536" s="772"/>
      <c r="AD536" s="772"/>
      <c r="AE536" s="772"/>
      <c r="AF536" s="772"/>
      <c r="AG536" s="772"/>
      <c r="AH536" s="772"/>
      <c r="AI536" s="772"/>
      <c r="AJ536" s="772"/>
      <c r="AK536" s="772"/>
      <c r="AL536" s="772"/>
      <c r="AM536" s="772"/>
      <c r="AN536" s="772"/>
      <c r="AO536" s="772"/>
      <c r="AP536" s="772"/>
      <c r="AQ536" s="772"/>
      <c r="AR536" s="772"/>
      <c r="AS536" s="772"/>
      <c r="AT536" s="772"/>
      <c r="AU536" s="772"/>
      <c r="AV536" s="772"/>
      <c r="AW536" s="772"/>
      <c r="AX536" s="772"/>
      <c r="AY536" s="772"/>
      <c r="AZ536" s="772"/>
      <c r="BA536" s="772"/>
      <c r="BB536" s="772"/>
      <c r="BC536" s="772"/>
      <c r="BD536" s="772"/>
      <c r="BE536" s="772"/>
      <c r="BF536" s="772"/>
      <c r="BG536" s="772"/>
      <c r="BH536" s="772"/>
      <c r="BI536" s="772"/>
      <c r="BJ536" s="772"/>
      <c r="BK536" s="772"/>
      <c r="BL536" s="772"/>
      <c r="BM536" s="772"/>
      <c r="BN536" s="772"/>
      <c r="BO536" s="772"/>
      <c r="BP536" s="772"/>
      <c r="BQ536" s="772"/>
      <c r="BR536" s="772"/>
      <c r="BS536" s="772"/>
      <c r="BT536" s="772"/>
      <c r="BU536" s="772"/>
      <c r="BV536" s="772"/>
      <c r="BW536" s="772"/>
      <c r="BX536" s="772"/>
      <c r="BY536" s="772"/>
      <c r="BZ536" s="772"/>
      <c r="CA536" s="772"/>
      <c r="CB536" s="772"/>
      <c r="CC536" s="772"/>
      <c r="CD536" s="772"/>
      <c r="CE536" s="772"/>
      <c r="CF536" s="772"/>
      <c r="CG536" s="772"/>
      <c r="CH536" s="772"/>
      <c r="CI536" s="772"/>
      <c r="CJ536" s="772"/>
      <c r="CK536" s="772"/>
      <c r="CL536" s="772"/>
      <c r="CM536" s="772"/>
      <c r="CN536" s="772"/>
      <c r="CO536" s="772"/>
      <c r="CP536" s="772"/>
      <c r="CQ536" s="772"/>
      <c r="CR536" s="772"/>
      <c r="CS536" s="772"/>
      <c r="CT536" s="772"/>
      <c r="CU536" s="772"/>
      <c r="CV536" s="772"/>
      <c r="CW536" s="772"/>
      <c r="CX536" s="772"/>
      <c r="CY536" s="772"/>
      <c r="CZ536" s="772"/>
      <c r="DA536" s="772"/>
      <c r="DB536" s="772"/>
      <c r="DC536" s="772"/>
      <c r="DD536" s="772"/>
      <c r="DE536" s="772"/>
      <c r="DF536" s="772"/>
      <c r="DG536" s="772"/>
      <c r="DH536" s="772"/>
      <c r="DI536" s="772"/>
      <c r="DJ536" s="772"/>
      <c r="DK536" s="772"/>
      <c r="DL536" s="772"/>
      <c r="DM536" s="772"/>
      <c r="DN536" s="772"/>
      <c r="DO536" s="772"/>
      <c r="DP536" s="772"/>
      <c r="DQ536" s="772"/>
      <c r="DR536" s="772"/>
      <c r="DS536" s="772"/>
      <c r="DT536" s="772"/>
      <c r="DU536" s="772"/>
      <c r="DV536" s="772"/>
      <c r="DW536" s="772"/>
      <c r="DX536" s="772"/>
      <c r="DY536" s="772"/>
      <c r="DZ536" s="772"/>
      <c r="EA536" s="772"/>
      <c r="EB536" s="772"/>
      <c r="EC536" s="772"/>
      <c r="ED536" s="772"/>
      <c r="EE536" s="772"/>
      <c r="EF536" s="772"/>
      <c r="EG536" s="772"/>
      <c r="EH536" s="772"/>
      <c r="EI536" s="772"/>
      <c r="EJ536" s="772"/>
      <c r="EK536" s="772"/>
      <c r="EL536" s="772"/>
      <c r="EM536" s="772"/>
      <c r="EN536" s="772"/>
      <c r="EO536" s="772"/>
      <c r="EP536" s="772"/>
      <c r="EQ536" s="772"/>
      <c r="ER536" s="772"/>
      <c r="ES536" s="772"/>
      <c r="ET536" s="772"/>
      <c r="EU536" s="772"/>
      <c r="EV536" s="772"/>
      <c r="EW536" s="772"/>
      <c r="EX536" s="772"/>
      <c r="EY536" s="772"/>
      <c r="EZ536" s="772"/>
      <c r="FA536" s="772"/>
      <c r="FB536" s="772"/>
      <c r="FC536" s="772"/>
      <c r="FD536" s="772"/>
      <c r="FE536" s="772"/>
      <c r="FF536" s="772"/>
      <c r="FG536" s="772"/>
      <c r="FH536" s="772"/>
      <c r="FI536" s="772"/>
      <c r="FJ536" s="772"/>
      <c r="FK536" s="772"/>
      <c r="FL536" s="772"/>
      <c r="FM536" s="772"/>
      <c r="FN536" s="772"/>
      <c r="FO536" s="772"/>
      <c r="FP536" s="772"/>
      <c r="FQ536" s="772"/>
      <c r="FR536" s="772"/>
      <c r="FS536" s="772"/>
      <c r="FT536" s="772"/>
      <c r="FU536" s="772"/>
      <c r="FV536" s="772"/>
      <c r="FW536" s="772"/>
      <c r="FX536" s="772"/>
      <c r="FY536" s="772"/>
      <c r="FZ536" s="772"/>
      <c r="GA536" s="772"/>
      <c r="GB536" s="772"/>
      <c r="GC536" s="772"/>
      <c r="GD536" s="772"/>
      <c r="GE536" s="772"/>
      <c r="GF536" s="772"/>
      <c r="GG536" s="772"/>
      <c r="GH536" s="772"/>
      <c r="GI536" s="772"/>
      <c r="GJ536" s="772"/>
      <c r="GK536" s="772"/>
      <c r="GL536" s="772"/>
      <c r="GM536" s="772"/>
      <c r="GN536" s="772"/>
      <c r="GO536" s="772"/>
      <c r="GP536" s="772"/>
      <c r="GQ536" s="772"/>
      <c r="GR536" s="772"/>
      <c r="GS536" s="772"/>
      <c r="GT536" s="772"/>
      <c r="GU536" s="772"/>
    </row>
    <row r="537" spans="1:203" ht="15.75">
      <c r="A537" s="782"/>
      <c r="B537" s="772"/>
      <c r="C537" s="772"/>
      <c r="D537" s="772"/>
      <c r="E537" s="772"/>
      <c r="F537" s="772"/>
      <c r="G537" s="772"/>
      <c r="H537" s="772"/>
      <c r="I537" s="772"/>
      <c r="J537" s="776"/>
      <c r="K537" s="772"/>
      <c r="L537" s="772"/>
      <c r="M537" s="772"/>
      <c r="N537" s="772"/>
      <c r="O537" s="772"/>
      <c r="P537" s="772"/>
      <c r="Q537" s="772"/>
      <c r="R537" s="772"/>
      <c r="S537" s="772"/>
      <c r="T537" s="772"/>
      <c r="U537" s="772"/>
      <c r="V537" s="772"/>
      <c r="W537" s="772"/>
      <c r="X537" s="772"/>
      <c r="Y537" s="772"/>
      <c r="Z537" s="772"/>
      <c r="AA537" s="772"/>
      <c r="AB537" s="772"/>
      <c r="AC537" s="772"/>
      <c r="AD537" s="772"/>
      <c r="AE537" s="772"/>
      <c r="AF537" s="772"/>
      <c r="AG537" s="772"/>
      <c r="AH537" s="772"/>
      <c r="AI537" s="772"/>
      <c r="AJ537" s="772"/>
      <c r="AK537" s="772"/>
      <c r="AL537" s="772"/>
      <c r="AM537" s="772"/>
      <c r="AN537" s="772"/>
      <c r="AO537" s="772"/>
      <c r="AP537" s="772"/>
      <c r="AQ537" s="772"/>
      <c r="AR537" s="772"/>
      <c r="AS537" s="772"/>
      <c r="AT537" s="772"/>
      <c r="AU537" s="772"/>
      <c r="AV537" s="772"/>
      <c r="AW537" s="772"/>
      <c r="AX537" s="772"/>
      <c r="AY537" s="772"/>
      <c r="AZ537" s="772"/>
      <c r="BA537" s="772"/>
      <c r="BB537" s="772"/>
      <c r="BC537" s="772"/>
      <c r="BD537" s="772"/>
      <c r="BE537" s="772"/>
      <c r="BF537" s="772"/>
      <c r="BG537" s="772"/>
      <c r="BH537" s="772"/>
      <c r="BI537" s="772"/>
      <c r="BJ537" s="772"/>
      <c r="BK537" s="772"/>
      <c r="BL537" s="772"/>
      <c r="BM537" s="772"/>
      <c r="BN537" s="772"/>
      <c r="BO537" s="772"/>
      <c r="BP537" s="772"/>
      <c r="BQ537" s="772"/>
      <c r="BR537" s="772"/>
      <c r="BS537" s="772"/>
      <c r="BT537" s="772"/>
      <c r="BU537" s="772"/>
      <c r="BV537" s="772"/>
      <c r="BW537" s="772"/>
      <c r="BX537" s="772"/>
      <c r="BY537" s="772"/>
      <c r="BZ537" s="772"/>
      <c r="CA537" s="772"/>
      <c r="CB537" s="772"/>
      <c r="CC537" s="772"/>
      <c r="CD537" s="772"/>
      <c r="CE537" s="772"/>
      <c r="CF537" s="772"/>
      <c r="CG537" s="772"/>
      <c r="CH537" s="772"/>
      <c r="CI537" s="772"/>
      <c r="CJ537" s="772"/>
      <c r="CK537" s="772"/>
      <c r="CL537" s="772"/>
      <c r="CM537" s="772"/>
      <c r="CN537" s="772"/>
      <c r="CO537" s="772"/>
      <c r="CP537" s="772"/>
      <c r="CQ537" s="772"/>
      <c r="CR537" s="772"/>
      <c r="CS537" s="772"/>
      <c r="CT537" s="772"/>
      <c r="CU537" s="772"/>
      <c r="CV537" s="772"/>
      <c r="CW537" s="772"/>
      <c r="CX537" s="772"/>
      <c r="CY537" s="772"/>
      <c r="CZ537" s="772"/>
      <c r="DA537" s="772"/>
      <c r="DB537" s="772"/>
      <c r="DC537" s="772"/>
      <c r="DD537" s="772"/>
      <c r="DE537" s="772"/>
      <c r="DF537" s="772"/>
      <c r="DG537" s="772"/>
      <c r="DH537" s="772"/>
      <c r="DI537" s="772"/>
      <c r="DJ537" s="772"/>
      <c r="DK537" s="772"/>
      <c r="DL537" s="772"/>
      <c r="DM537" s="772"/>
      <c r="DN537" s="772"/>
      <c r="DO537" s="772"/>
      <c r="DP537" s="772"/>
      <c r="DQ537" s="772"/>
      <c r="DR537" s="772"/>
      <c r="DS537" s="772"/>
      <c r="DT537" s="772"/>
      <c r="DU537" s="772"/>
      <c r="DV537" s="772"/>
      <c r="DW537" s="772"/>
      <c r="DX537" s="772"/>
      <c r="DY537" s="772"/>
      <c r="DZ537" s="772"/>
      <c r="EA537" s="772"/>
      <c r="EB537" s="772"/>
      <c r="EC537" s="772"/>
      <c r="ED537" s="772"/>
      <c r="EE537" s="772"/>
      <c r="EF537" s="772"/>
      <c r="EG537" s="772"/>
      <c r="EH537" s="772"/>
      <c r="EI537" s="772"/>
      <c r="EJ537" s="772"/>
      <c r="EK537" s="772"/>
      <c r="EL537" s="772"/>
      <c r="EM537" s="772"/>
      <c r="EN537" s="772"/>
      <c r="EO537" s="772"/>
      <c r="EP537" s="772"/>
      <c r="EQ537" s="772"/>
      <c r="ER537" s="772"/>
      <c r="ES537" s="772"/>
      <c r="ET537" s="772"/>
      <c r="EU537" s="772"/>
      <c r="EV537" s="772"/>
      <c r="EW537" s="772"/>
      <c r="EX537" s="772"/>
      <c r="EY537" s="772"/>
      <c r="EZ537" s="772"/>
      <c r="FA537" s="772"/>
      <c r="FB537" s="772"/>
      <c r="FC537" s="772"/>
      <c r="FD537" s="772"/>
      <c r="FE537" s="772"/>
      <c r="FF537" s="772"/>
      <c r="FG537" s="772"/>
      <c r="FH537" s="772"/>
      <c r="FI537" s="772"/>
      <c r="FJ537" s="772"/>
      <c r="FK537" s="772"/>
      <c r="FL537" s="772"/>
      <c r="FM537" s="772"/>
      <c r="FN537" s="772"/>
      <c r="FO537" s="772"/>
      <c r="FP537" s="772"/>
      <c r="FQ537" s="772"/>
      <c r="FR537" s="772"/>
      <c r="FS537" s="772"/>
      <c r="FT537" s="772"/>
      <c r="FU537" s="772"/>
      <c r="FV537" s="772"/>
      <c r="FW537" s="772"/>
      <c r="FX537" s="772"/>
      <c r="FY537" s="772"/>
      <c r="FZ537" s="772"/>
      <c r="GA537" s="772"/>
      <c r="GB537" s="772"/>
      <c r="GC537" s="772"/>
      <c r="GD537" s="772"/>
      <c r="GE537" s="772"/>
      <c r="GF537" s="772"/>
      <c r="GG537" s="772"/>
      <c r="GH537" s="772"/>
      <c r="GI537" s="772"/>
      <c r="GJ537" s="772"/>
      <c r="GK537" s="772"/>
      <c r="GL537" s="772"/>
      <c r="GM537" s="772"/>
      <c r="GN537" s="772"/>
      <c r="GO537" s="772"/>
      <c r="GP537" s="772"/>
      <c r="GQ537" s="772"/>
      <c r="GR537" s="772"/>
      <c r="GS537" s="772"/>
      <c r="GT537" s="772"/>
      <c r="GU537" s="772"/>
    </row>
    <row r="538" spans="1:203" ht="15.75">
      <c r="A538" s="782"/>
      <c r="B538" s="772"/>
      <c r="C538" s="772"/>
      <c r="D538" s="772"/>
      <c r="E538" s="772"/>
      <c r="F538" s="772"/>
      <c r="G538" s="772"/>
      <c r="H538" s="772"/>
      <c r="I538" s="772"/>
      <c r="J538" s="776"/>
      <c r="K538" s="772"/>
      <c r="L538" s="772"/>
      <c r="M538" s="772"/>
      <c r="N538" s="772"/>
      <c r="O538" s="772"/>
      <c r="P538" s="772"/>
      <c r="Q538" s="772"/>
      <c r="R538" s="772"/>
      <c r="S538" s="772"/>
      <c r="T538" s="772"/>
      <c r="U538" s="772"/>
      <c r="V538" s="772"/>
      <c r="W538" s="772"/>
      <c r="X538" s="772"/>
      <c r="Y538" s="772"/>
      <c r="Z538" s="772"/>
      <c r="AA538" s="772"/>
      <c r="AB538" s="772"/>
      <c r="AC538" s="772"/>
      <c r="AD538" s="772"/>
      <c r="AE538" s="772"/>
      <c r="AF538" s="772"/>
      <c r="AG538" s="772"/>
      <c r="AH538" s="772"/>
      <c r="AI538" s="772"/>
      <c r="AJ538" s="772"/>
      <c r="AK538" s="772"/>
      <c r="AL538" s="772"/>
      <c r="AM538" s="772"/>
      <c r="AN538" s="772"/>
      <c r="AO538" s="772"/>
      <c r="AP538" s="772"/>
      <c r="AQ538" s="772"/>
      <c r="AR538" s="772"/>
      <c r="AS538" s="772"/>
      <c r="AT538" s="772"/>
      <c r="AU538" s="772"/>
      <c r="AV538" s="772"/>
      <c r="AW538" s="772"/>
      <c r="AX538" s="772"/>
      <c r="AY538" s="772"/>
      <c r="AZ538" s="772"/>
      <c r="BA538" s="772"/>
      <c r="BB538" s="772"/>
      <c r="BC538" s="772"/>
      <c r="BD538" s="772"/>
      <c r="BE538" s="772"/>
      <c r="BF538" s="772"/>
      <c r="BG538" s="772"/>
      <c r="BH538" s="772"/>
      <c r="BI538" s="772"/>
      <c r="BJ538" s="772"/>
      <c r="BK538" s="772"/>
      <c r="BL538" s="772"/>
      <c r="BM538" s="772"/>
      <c r="BN538" s="772"/>
      <c r="BO538" s="772"/>
      <c r="BP538" s="772"/>
      <c r="BQ538" s="772"/>
      <c r="BR538" s="772"/>
      <c r="BS538" s="772"/>
      <c r="BT538" s="772"/>
      <c r="BU538" s="772"/>
      <c r="BV538" s="772"/>
      <c r="BW538" s="772"/>
      <c r="BX538" s="772"/>
      <c r="BY538" s="772"/>
      <c r="BZ538" s="772"/>
      <c r="CA538" s="772"/>
      <c r="CB538" s="772"/>
      <c r="CC538" s="772"/>
      <c r="CD538" s="772"/>
      <c r="CE538" s="772"/>
      <c r="CF538" s="772"/>
      <c r="CG538" s="772"/>
      <c r="CH538" s="772"/>
      <c r="CI538" s="772"/>
      <c r="CJ538" s="772"/>
      <c r="CK538" s="772"/>
      <c r="CL538" s="772"/>
      <c r="CM538" s="772"/>
      <c r="CN538" s="772"/>
      <c r="CO538" s="772"/>
      <c r="CP538" s="772"/>
      <c r="CQ538" s="772"/>
      <c r="CR538" s="772"/>
      <c r="CS538" s="772"/>
      <c r="CT538" s="772"/>
      <c r="CU538" s="772"/>
      <c r="CV538" s="772"/>
      <c r="CW538" s="772"/>
      <c r="CX538" s="772"/>
      <c r="CY538" s="772"/>
      <c r="CZ538" s="772"/>
      <c r="DA538" s="772"/>
      <c r="DB538" s="772"/>
      <c r="DC538" s="772"/>
      <c r="DD538" s="772"/>
      <c r="DE538" s="772"/>
      <c r="DF538" s="772"/>
      <c r="DG538" s="772"/>
      <c r="DH538" s="772"/>
      <c r="DI538" s="772"/>
      <c r="DJ538" s="772"/>
      <c r="DK538" s="772"/>
      <c r="DL538" s="772"/>
      <c r="DM538" s="772"/>
      <c r="DN538" s="772"/>
      <c r="DO538" s="772"/>
      <c r="DP538" s="772"/>
      <c r="DQ538" s="772"/>
      <c r="DR538" s="772"/>
      <c r="DS538" s="772"/>
      <c r="DT538" s="772"/>
      <c r="DU538" s="772"/>
      <c r="DV538" s="772"/>
      <c r="DW538" s="772"/>
      <c r="DX538" s="772"/>
      <c r="DY538" s="772"/>
      <c r="DZ538" s="772"/>
      <c r="EA538" s="772"/>
      <c r="EB538" s="772"/>
      <c r="EC538" s="772"/>
      <c r="ED538" s="772"/>
      <c r="EE538" s="772"/>
      <c r="EF538" s="772"/>
      <c r="EG538" s="772"/>
      <c r="EH538" s="772"/>
      <c r="EI538" s="772"/>
      <c r="EJ538" s="772"/>
      <c r="EK538" s="772"/>
      <c r="EL538" s="772"/>
      <c r="EM538" s="772"/>
      <c r="EN538" s="772"/>
      <c r="EO538" s="772"/>
      <c r="EP538" s="772"/>
      <c r="EQ538" s="772"/>
      <c r="ER538" s="772"/>
      <c r="ES538" s="772"/>
      <c r="ET538" s="772"/>
      <c r="EU538" s="772"/>
      <c r="EV538" s="772"/>
      <c r="EW538" s="772"/>
      <c r="EX538" s="772"/>
      <c r="EY538" s="772"/>
      <c r="EZ538" s="772"/>
      <c r="FA538" s="772"/>
      <c r="FB538" s="772"/>
      <c r="FC538" s="772"/>
      <c r="FD538" s="772"/>
      <c r="FE538" s="772"/>
      <c r="FF538" s="772"/>
      <c r="FG538" s="772"/>
      <c r="FH538" s="772"/>
      <c r="FI538" s="772"/>
      <c r="FJ538" s="772"/>
      <c r="FK538" s="772"/>
      <c r="FL538" s="772"/>
      <c r="FM538" s="772"/>
      <c r="FN538" s="772"/>
      <c r="FO538" s="772"/>
      <c r="FP538" s="772"/>
      <c r="FQ538" s="772"/>
      <c r="FR538" s="772"/>
      <c r="FS538" s="772"/>
      <c r="FT538" s="772"/>
      <c r="FU538" s="772"/>
      <c r="FV538" s="772"/>
      <c r="FW538" s="772"/>
      <c r="FX538" s="772"/>
      <c r="FY538" s="772"/>
      <c r="FZ538" s="772"/>
      <c r="GA538" s="772"/>
      <c r="GB538" s="772"/>
      <c r="GC538" s="772"/>
      <c r="GD538" s="772"/>
      <c r="GE538" s="772"/>
      <c r="GF538" s="772"/>
      <c r="GG538" s="772"/>
      <c r="GH538" s="772"/>
      <c r="GI538" s="772"/>
      <c r="GJ538" s="772"/>
      <c r="GK538" s="772"/>
      <c r="GL538" s="772"/>
      <c r="GM538" s="772"/>
      <c r="GN538" s="772"/>
      <c r="GO538" s="772"/>
      <c r="GP538" s="772"/>
      <c r="GQ538" s="772"/>
      <c r="GR538" s="772"/>
      <c r="GS538" s="772"/>
      <c r="GT538" s="772"/>
      <c r="GU538" s="772"/>
    </row>
    <row r="539" spans="1:203" ht="15.75">
      <c r="A539" s="782"/>
      <c r="B539" s="772"/>
      <c r="C539" s="772"/>
      <c r="D539" s="772"/>
      <c r="E539" s="772"/>
      <c r="F539" s="772"/>
      <c r="G539" s="772"/>
      <c r="H539" s="772"/>
      <c r="I539" s="772"/>
      <c r="J539" s="776"/>
      <c r="K539" s="772"/>
      <c r="L539" s="772"/>
      <c r="M539" s="772"/>
      <c r="N539" s="772"/>
      <c r="O539" s="772"/>
      <c r="P539" s="772"/>
      <c r="Q539" s="772"/>
      <c r="R539" s="772"/>
      <c r="S539" s="772"/>
      <c r="T539" s="772"/>
      <c r="U539" s="772"/>
      <c r="V539" s="772"/>
      <c r="W539" s="772"/>
      <c r="X539" s="772"/>
      <c r="Y539" s="772"/>
      <c r="Z539" s="772"/>
      <c r="AA539" s="772"/>
      <c r="AB539" s="772"/>
      <c r="AC539" s="772"/>
      <c r="AD539" s="772"/>
      <c r="AE539" s="772"/>
      <c r="AF539" s="772"/>
      <c r="AG539" s="772"/>
      <c r="AH539" s="772"/>
      <c r="AI539" s="772"/>
      <c r="AJ539" s="772"/>
      <c r="AK539" s="772"/>
      <c r="AL539" s="772"/>
      <c r="AM539" s="772"/>
      <c r="AN539" s="772"/>
      <c r="AO539" s="772"/>
      <c r="AP539" s="772"/>
      <c r="AQ539" s="772"/>
      <c r="AR539" s="772"/>
      <c r="AS539" s="772"/>
      <c r="AT539" s="772"/>
      <c r="AU539" s="772"/>
      <c r="AV539" s="772"/>
      <c r="AW539" s="772"/>
      <c r="AX539" s="772"/>
      <c r="AY539" s="772"/>
      <c r="AZ539" s="772"/>
      <c r="BA539" s="772"/>
      <c r="BB539" s="772"/>
      <c r="BC539" s="772"/>
      <c r="BD539" s="772"/>
      <c r="BE539" s="772"/>
      <c r="BF539" s="772"/>
      <c r="BG539" s="772"/>
      <c r="BH539" s="772"/>
      <c r="BI539" s="772"/>
      <c r="BJ539" s="772"/>
      <c r="BK539" s="772"/>
      <c r="BL539" s="772"/>
      <c r="BM539" s="772"/>
      <c r="BN539" s="772"/>
      <c r="BO539" s="772"/>
      <c r="BP539" s="772"/>
      <c r="BQ539" s="772"/>
      <c r="BR539" s="772"/>
      <c r="BS539" s="772"/>
      <c r="BT539" s="772"/>
      <c r="BU539" s="772"/>
      <c r="BV539" s="772"/>
      <c r="BW539" s="772"/>
      <c r="BX539" s="772"/>
      <c r="BY539" s="772"/>
      <c r="BZ539" s="772"/>
      <c r="CA539" s="772"/>
      <c r="CB539" s="772"/>
      <c r="CC539" s="772"/>
      <c r="CD539" s="772"/>
      <c r="CE539" s="772"/>
      <c r="CF539" s="772"/>
      <c r="CG539" s="772"/>
      <c r="CH539" s="772"/>
      <c r="CI539" s="772"/>
      <c r="CJ539" s="772"/>
      <c r="CK539" s="772"/>
      <c r="CL539" s="772"/>
      <c r="CM539" s="772"/>
      <c r="CN539" s="772"/>
      <c r="CO539" s="772"/>
      <c r="CP539" s="772"/>
      <c r="CQ539" s="772"/>
      <c r="CR539" s="772"/>
      <c r="CS539" s="772"/>
      <c r="CT539" s="772"/>
      <c r="CU539" s="772"/>
      <c r="CV539" s="772"/>
      <c r="CW539" s="772"/>
      <c r="CX539" s="772"/>
      <c r="CY539" s="772"/>
      <c r="CZ539" s="772"/>
      <c r="DA539" s="772"/>
      <c r="DB539" s="772"/>
      <c r="DC539" s="772"/>
      <c r="DD539" s="772"/>
      <c r="DE539" s="772"/>
      <c r="DF539" s="772"/>
      <c r="DG539" s="772"/>
      <c r="DH539" s="772"/>
      <c r="DI539" s="772"/>
      <c r="DJ539" s="772"/>
      <c r="DK539" s="772"/>
      <c r="DL539" s="772"/>
      <c r="DM539" s="772"/>
      <c r="DN539" s="772"/>
      <c r="DO539" s="772"/>
      <c r="DP539" s="772"/>
      <c r="DQ539" s="772"/>
      <c r="DR539" s="772"/>
      <c r="DS539" s="772"/>
      <c r="DT539" s="772"/>
      <c r="DU539" s="772"/>
      <c r="DV539" s="772"/>
      <c r="DW539" s="772"/>
      <c r="DX539" s="772"/>
      <c r="DY539" s="772"/>
      <c r="DZ539" s="772"/>
      <c r="EA539" s="772"/>
      <c r="EB539" s="772"/>
      <c r="EC539" s="772"/>
      <c r="ED539" s="772"/>
      <c r="EE539" s="772"/>
      <c r="EF539" s="772"/>
      <c r="EG539" s="772"/>
      <c r="EH539" s="772"/>
      <c r="EI539" s="772"/>
      <c r="EJ539" s="772"/>
      <c r="EK539" s="772"/>
      <c r="EL539" s="772"/>
      <c r="EM539" s="772"/>
      <c r="EN539" s="772"/>
      <c r="EO539" s="772"/>
      <c r="EP539" s="772"/>
      <c r="EQ539" s="772"/>
      <c r="ER539" s="772"/>
      <c r="ES539" s="772"/>
      <c r="ET539" s="772"/>
      <c r="EU539" s="772"/>
      <c r="EV539" s="772"/>
      <c r="EW539" s="772"/>
      <c r="EX539" s="772"/>
      <c r="EY539" s="772"/>
      <c r="EZ539" s="772"/>
      <c r="FA539" s="772"/>
      <c r="FB539" s="772"/>
      <c r="FC539" s="772"/>
      <c r="FD539" s="772"/>
      <c r="FE539" s="772"/>
      <c r="FF539" s="772"/>
      <c r="FG539" s="772"/>
      <c r="FH539" s="772"/>
      <c r="FI539" s="772"/>
      <c r="FJ539" s="772"/>
      <c r="FK539" s="772"/>
      <c r="FL539" s="772"/>
      <c r="FM539" s="772"/>
      <c r="FN539" s="772"/>
      <c r="FO539" s="772"/>
      <c r="FP539" s="772"/>
      <c r="FQ539" s="772"/>
      <c r="FR539" s="772"/>
      <c r="FS539" s="772"/>
      <c r="FT539" s="772"/>
      <c r="FU539" s="772"/>
      <c r="FV539" s="772"/>
      <c r="FW539" s="772"/>
      <c r="FX539" s="772"/>
      <c r="FY539" s="772"/>
      <c r="FZ539" s="772"/>
      <c r="GA539" s="772"/>
      <c r="GB539" s="772"/>
      <c r="GC539" s="772"/>
      <c r="GD539" s="772"/>
      <c r="GE539" s="772"/>
      <c r="GF539" s="772"/>
      <c r="GG539" s="772"/>
      <c r="GH539" s="772"/>
      <c r="GI539" s="772"/>
      <c r="GJ539" s="772"/>
      <c r="GK539" s="772"/>
      <c r="GL539" s="772"/>
      <c r="GM539" s="772"/>
      <c r="GN539" s="772"/>
      <c r="GO539" s="772"/>
      <c r="GP539" s="772"/>
      <c r="GQ539" s="772"/>
      <c r="GR539" s="772"/>
      <c r="GS539" s="772"/>
      <c r="GT539" s="772"/>
      <c r="GU539" s="772"/>
    </row>
    <row r="540" spans="1:203" ht="15.75">
      <c r="A540" s="782"/>
      <c r="B540" s="772"/>
      <c r="C540" s="772"/>
      <c r="D540" s="772"/>
      <c r="E540" s="772"/>
      <c r="F540" s="772"/>
      <c r="G540" s="772"/>
      <c r="H540" s="772"/>
      <c r="I540" s="772"/>
      <c r="J540" s="776"/>
      <c r="K540" s="772"/>
      <c r="L540" s="772"/>
      <c r="M540" s="772"/>
      <c r="N540" s="772"/>
      <c r="O540" s="772"/>
      <c r="P540" s="772"/>
      <c r="Q540" s="772"/>
      <c r="R540" s="772"/>
      <c r="S540" s="772"/>
      <c r="T540" s="772"/>
      <c r="U540" s="772"/>
      <c r="V540" s="772"/>
      <c r="W540" s="772"/>
      <c r="X540" s="772"/>
      <c r="Y540" s="772"/>
      <c r="Z540" s="772"/>
      <c r="AA540" s="772"/>
      <c r="AB540" s="772"/>
      <c r="AC540" s="772"/>
      <c r="AD540" s="772"/>
      <c r="AE540" s="772"/>
      <c r="AF540" s="772"/>
      <c r="AG540" s="772"/>
      <c r="AH540" s="772"/>
      <c r="AI540" s="772"/>
      <c r="AJ540" s="772"/>
      <c r="AK540" s="772"/>
      <c r="AL540" s="772"/>
      <c r="AM540" s="772"/>
      <c r="AN540" s="772"/>
      <c r="AO540" s="772"/>
      <c r="AP540" s="772"/>
      <c r="AQ540" s="772"/>
      <c r="AR540" s="772"/>
      <c r="AS540" s="772"/>
      <c r="AT540" s="772"/>
      <c r="AU540" s="772"/>
      <c r="AV540" s="772"/>
      <c r="AW540" s="772"/>
      <c r="AX540" s="772"/>
      <c r="AY540" s="772"/>
      <c r="AZ540" s="772"/>
      <c r="BA540" s="772"/>
      <c r="BB540" s="772"/>
      <c r="BC540" s="772"/>
      <c r="BD540" s="772"/>
      <c r="BE540" s="772"/>
      <c r="BF540" s="772"/>
      <c r="BG540" s="772"/>
      <c r="BH540" s="772"/>
      <c r="BI540" s="772"/>
      <c r="BJ540" s="772"/>
      <c r="BK540" s="772"/>
      <c r="BL540" s="772"/>
      <c r="BM540" s="772"/>
      <c r="BN540" s="772"/>
      <c r="BO540" s="772"/>
      <c r="BP540" s="772"/>
      <c r="BQ540" s="772"/>
      <c r="BR540" s="772"/>
      <c r="BS540" s="772"/>
      <c r="BT540" s="772"/>
      <c r="BU540" s="772"/>
      <c r="BV540" s="772"/>
      <c r="BW540" s="772"/>
      <c r="BX540" s="772"/>
      <c r="BY540" s="772"/>
      <c r="BZ540" s="772"/>
      <c r="CA540" s="772"/>
      <c r="CB540" s="772"/>
      <c r="CC540" s="772"/>
      <c r="CD540" s="772"/>
      <c r="CE540" s="772"/>
      <c r="CF540" s="772"/>
      <c r="CG540" s="772"/>
      <c r="CH540" s="772"/>
      <c r="CI540" s="772"/>
      <c r="CJ540" s="772"/>
      <c r="CK540" s="772"/>
      <c r="CL540" s="772"/>
      <c r="CM540" s="772"/>
      <c r="CN540" s="772"/>
      <c r="CO540" s="772"/>
      <c r="CP540" s="772"/>
      <c r="CQ540" s="772"/>
      <c r="CR540" s="772"/>
      <c r="CS540" s="772"/>
      <c r="CT540" s="772"/>
      <c r="CU540" s="772"/>
      <c r="CV540" s="772"/>
      <c r="CW540" s="772"/>
      <c r="CX540" s="772"/>
      <c r="CY540" s="772"/>
      <c r="CZ540" s="772"/>
      <c r="DA540" s="772"/>
      <c r="DB540" s="772"/>
      <c r="DC540" s="772"/>
      <c r="DD540" s="772"/>
      <c r="DE540" s="772"/>
      <c r="DF540" s="772"/>
      <c r="DG540" s="772"/>
      <c r="DH540" s="772"/>
      <c r="DI540" s="772"/>
      <c r="DJ540" s="772"/>
      <c r="DK540" s="772"/>
      <c r="DL540" s="772"/>
      <c r="DM540" s="772"/>
      <c r="DN540" s="772"/>
      <c r="DO540" s="772"/>
      <c r="DP540" s="772"/>
      <c r="DQ540" s="772"/>
      <c r="DR540" s="772"/>
      <c r="DS540" s="772"/>
      <c r="DT540" s="772"/>
      <c r="DU540" s="772"/>
      <c r="DV540" s="772"/>
      <c r="DW540" s="772"/>
      <c r="DX540" s="772"/>
      <c r="DY540" s="772"/>
      <c r="DZ540" s="772"/>
      <c r="EA540" s="772"/>
      <c r="EB540" s="772"/>
      <c r="EC540" s="772"/>
      <c r="ED540" s="772"/>
      <c r="EE540" s="772"/>
      <c r="EF540" s="772"/>
      <c r="EG540" s="772"/>
      <c r="EH540" s="772"/>
      <c r="EI540" s="772"/>
      <c r="EJ540" s="772"/>
      <c r="EK540" s="772"/>
      <c r="EL540" s="772"/>
      <c r="EM540" s="772"/>
      <c r="EN540" s="772"/>
      <c r="EO540" s="772"/>
      <c r="EP540" s="772"/>
      <c r="EQ540" s="772"/>
      <c r="ER540" s="772"/>
      <c r="ES540" s="772"/>
      <c r="ET540" s="772"/>
      <c r="EU540" s="772"/>
      <c r="EV540" s="772"/>
      <c r="EW540" s="772"/>
      <c r="EX540" s="772"/>
      <c r="EY540" s="772"/>
      <c r="EZ540" s="772"/>
      <c r="FA540" s="772"/>
      <c r="FB540" s="772"/>
      <c r="FC540" s="772"/>
      <c r="FD540" s="772"/>
      <c r="FE540" s="772"/>
      <c r="FF540" s="772"/>
      <c r="FG540" s="772"/>
      <c r="FH540" s="772"/>
      <c r="FI540" s="772"/>
      <c r="FJ540" s="772"/>
      <c r="FK540" s="772"/>
      <c r="FL540" s="772"/>
      <c r="FM540" s="772"/>
      <c r="FN540" s="772"/>
      <c r="FO540" s="772"/>
      <c r="FP540" s="772"/>
      <c r="FQ540" s="772"/>
      <c r="FR540" s="772"/>
      <c r="FS540" s="772"/>
      <c r="FT540" s="772"/>
      <c r="FU540" s="772"/>
      <c r="FV540" s="772"/>
      <c r="FW540" s="772"/>
      <c r="FX540" s="772"/>
      <c r="FY540" s="772"/>
      <c r="FZ540" s="772"/>
      <c r="GA540" s="772"/>
      <c r="GB540" s="772"/>
      <c r="GC540" s="772"/>
      <c r="GD540" s="772"/>
      <c r="GE540" s="772"/>
      <c r="GF540" s="772"/>
      <c r="GG540" s="772"/>
      <c r="GH540" s="772"/>
      <c r="GI540" s="772"/>
      <c r="GJ540" s="772"/>
      <c r="GK540" s="772"/>
      <c r="GL540" s="772"/>
      <c r="GM540" s="772"/>
      <c r="GN540" s="772"/>
      <c r="GO540" s="772"/>
      <c r="GP540" s="772"/>
      <c r="GQ540" s="772"/>
      <c r="GR540" s="772"/>
      <c r="GS540" s="772"/>
      <c r="GT540" s="772"/>
      <c r="GU540" s="772"/>
    </row>
    <row r="541" spans="1:203" ht="15.75">
      <c r="A541" s="782"/>
      <c r="B541" s="772"/>
      <c r="C541" s="772"/>
      <c r="D541" s="772"/>
      <c r="E541" s="772"/>
      <c r="F541" s="772"/>
      <c r="G541" s="772"/>
      <c r="H541" s="772"/>
      <c r="I541" s="772"/>
      <c r="J541" s="776"/>
      <c r="K541" s="772"/>
      <c r="L541" s="772"/>
      <c r="M541" s="772"/>
      <c r="N541" s="772"/>
      <c r="O541" s="772"/>
      <c r="P541" s="772"/>
      <c r="Q541" s="772"/>
      <c r="R541" s="772"/>
      <c r="S541" s="772"/>
      <c r="T541" s="772"/>
      <c r="U541" s="772"/>
      <c r="V541" s="772"/>
      <c r="W541" s="772"/>
      <c r="X541" s="772"/>
      <c r="Y541" s="772"/>
      <c r="Z541" s="772"/>
      <c r="AA541" s="772"/>
      <c r="AB541" s="772"/>
      <c r="AC541" s="772"/>
      <c r="AD541" s="772"/>
      <c r="AE541" s="772"/>
      <c r="AF541" s="772"/>
      <c r="AG541" s="772"/>
      <c r="AH541" s="772"/>
      <c r="AI541" s="772"/>
      <c r="AJ541" s="772"/>
      <c r="AK541" s="772"/>
      <c r="AL541" s="772"/>
      <c r="AM541" s="772"/>
      <c r="AN541" s="772"/>
      <c r="AO541" s="772"/>
      <c r="AP541" s="772"/>
      <c r="AQ541" s="772"/>
      <c r="AR541" s="772"/>
      <c r="AS541" s="772"/>
      <c r="AT541" s="772"/>
      <c r="AU541" s="772"/>
      <c r="AV541" s="772"/>
      <c r="AW541" s="772"/>
      <c r="AX541" s="772"/>
      <c r="AY541" s="772"/>
      <c r="AZ541" s="772"/>
      <c r="BA541" s="772"/>
      <c r="BB541" s="772"/>
      <c r="BC541" s="772"/>
      <c r="BD541" s="772"/>
      <c r="BE541" s="772"/>
      <c r="BF541" s="772"/>
      <c r="BG541" s="772"/>
      <c r="BH541" s="772"/>
      <c r="BI541" s="772"/>
      <c r="BJ541" s="772"/>
      <c r="BK541" s="772"/>
      <c r="BL541" s="772"/>
      <c r="BM541" s="772"/>
      <c r="BN541" s="772"/>
      <c r="BO541" s="772"/>
      <c r="BP541" s="772"/>
      <c r="BQ541" s="772"/>
      <c r="BR541" s="772"/>
      <c r="BS541" s="772"/>
      <c r="BT541" s="772"/>
      <c r="BU541" s="772"/>
      <c r="BV541" s="772"/>
      <c r="BW541" s="772"/>
      <c r="BX541" s="772"/>
      <c r="BY541" s="772"/>
      <c r="BZ541" s="772"/>
      <c r="CA541" s="772"/>
      <c r="CB541" s="772"/>
      <c r="CC541" s="772"/>
      <c r="CD541" s="772"/>
      <c r="CE541" s="772"/>
      <c r="CF541" s="772"/>
      <c r="CG541" s="772"/>
      <c r="CH541" s="772"/>
      <c r="CI541" s="772"/>
      <c r="CJ541" s="772"/>
      <c r="CK541" s="772"/>
      <c r="CL541" s="772"/>
      <c r="CM541" s="772"/>
      <c r="CN541" s="772"/>
      <c r="CO541" s="772"/>
      <c r="CP541" s="772"/>
      <c r="CQ541" s="772"/>
      <c r="CR541" s="772"/>
      <c r="CS541" s="772"/>
      <c r="CT541" s="772"/>
      <c r="CU541" s="772"/>
      <c r="CV541" s="772"/>
      <c r="CW541" s="772"/>
      <c r="CX541" s="772"/>
      <c r="CY541" s="772"/>
      <c r="CZ541" s="772"/>
      <c r="DA541" s="772"/>
      <c r="DB541" s="772"/>
      <c r="DC541" s="772"/>
      <c r="DD541" s="772"/>
      <c r="DE541" s="772"/>
      <c r="DF541" s="772"/>
      <c r="DG541" s="772"/>
      <c r="DH541" s="772"/>
      <c r="DI541" s="772"/>
      <c r="DJ541" s="772"/>
      <c r="DK541" s="772"/>
      <c r="DL541" s="772"/>
      <c r="DM541" s="772"/>
      <c r="DN541" s="772"/>
      <c r="DO541" s="772"/>
      <c r="DP541" s="772"/>
      <c r="DQ541" s="772"/>
      <c r="DR541" s="772"/>
      <c r="DS541" s="772"/>
      <c r="DT541" s="772"/>
      <c r="DU541" s="772"/>
      <c r="DV541" s="772"/>
      <c r="DW541" s="772"/>
      <c r="DX541" s="772"/>
      <c r="DY541" s="772"/>
      <c r="DZ541" s="772"/>
      <c r="EA541" s="772"/>
      <c r="EB541" s="772"/>
      <c r="EC541" s="772"/>
      <c r="ED541" s="772"/>
      <c r="EE541" s="772"/>
      <c r="EF541" s="772"/>
      <c r="EG541" s="772"/>
      <c r="EH541" s="772"/>
      <c r="EI541" s="772"/>
      <c r="EJ541" s="772"/>
      <c r="EK541" s="772"/>
      <c r="EL541" s="772"/>
      <c r="EM541" s="772"/>
      <c r="EN541" s="772"/>
      <c r="EO541" s="772"/>
      <c r="EP541" s="772"/>
      <c r="EQ541" s="772"/>
      <c r="ER541" s="772"/>
      <c r="ES541" s="772"/>
      <c r="ET541" s="772"/>
      <c r="EU541" s="772"/>
      <c r="EV541" s="772"/>
      <c r="EW541" s="772"/>
      <c r="EX541" s="772"/>
      <c r="EY541" s="772"/>
      <c r="EZ541" s="772"/>
      <c r="FA541" s="772"/>
      <c r="FB541" s="772"/>
      <c r="FC541" s="772"/>
      <c r="FD541" s="772"/>
      <c r="FE541" s="772"/>
      <c r="FF541" s="772"/>
      <c r="FG541" s="772"/>
      <c r="FH541" s="772"/>
      <c r="FI541" s="772"/>
      <c r="FJ541" s="772"/>
      <c r="FK541" s="772"/>
      <c r="FL541" s="772"/>
      <c r="FM541" s="772"/>
      <c r="FN541" s="772"/>
      <c r="FO541" s="772"/>
      <c r="FP541" s="772"/>
      <c r="FQ541" s="772"/>
      <c r="FR541" s="772"/>
      <c r="FS541" s="772"/>
      <c r="FT541" s="772"/>
      <c r="FU541" s="772"/>
      <c r="FV541" s="772"/>
      <c r="FW541" s="772"/>
      <c r="FX541" s="772"/>
      <c r="FY541" s="772"/>
      <c r="FZ541" s="772"/>
      <c r="GA541" s="772"/>
      <c r="GB541" s="772"/>
      <c r="GC541" s="772"/>
      <c r="GD541" s="772"/>
      <c r="GE541" s="772"/>
      <c r="GF541" s="772"/>
      <c r="GG541" s="772"/>
      <c r="GH541" s="772"/>
      <c r="GI541" s="772"/>
      <c r="GJ541" s="772"/>
      <c r="GK541" s="772"/>
      <c r="GL541" s="772"/>
      <c r="GM541" s="772"/>
      <c r="GN541" s="772"/>
      <c r="GO541" s="772"/>
      <c r="GP541" s="772"/>
      <c r="GQ541" s="772"/>
      <c r="GR541" s="772"/>
      <c r="GS541" s="772"/>
      <c r="GT541" s="772"/>
      <c r="GU541" s="772"/>
    </row>
    <row r="542" spans="1:203" ht="15.75">
      <c r="A542" s="782"/>
      <c r="B542" s="772"/>
      <c r="C542" s="772"/>
      <c r="D542" s="772"/>
      <c r="E542" s="772"/>
      <c r="F542" s="772"/>
      <c r="G542" s="772"/>
      <c r="H542" s="772"/>
      <c r="I542" s="772"/>
      <c r="J542" s="776"/>
      <c r="K542" s="772"/>
      <c r="L542" s="772"/>
      <c r="M542" s="772"/>
      <c r="N542" s="772"/>
      <c r="O542" s="772"/>
      <c r="P542" s="772"/>
      <c r="Q542" s="772"/>
      <c r="R542" s="772"/>
      <c r="S542" s="772"/>
      <c r="T542" s="772"/>
      <c r="U542" s="772"/>
      <c r="V542" s="772"/>
      <c r="W542" s="772"/>
      <c r="X542" s="772"/>
      <c r="Y542" s="772"/>
      <c r="Z542" s="772"/>
      <c r="AA542" s="772"/>
      <c r="AB542" s="772"/>
      <c r="AC542" s="772"/>
      <c r="AD542" s="772"/>
      <c r="AE542" s="772"/>
      <c r="AF542" s="772"/>
      <c r="AG542" s="772"/>
      <c r="AH542" s="772"/>
      <c r="AI542" s="772"/>
      <c r="AJ542" s="772"/>
      <c r="AK542" s="772"/>
      <c r="AL542" s="772"/>
      <c r="AM542" s="772"/>
      <c r="AN542" s="772"/>
      <c r="AO542" s="772"/>
      <c r="AP542" s="772"/>
      <c r="AQ542" s="772"/>
      <c r="AR542" s="772"/>
      <c r="AS542" s="772"/>
      <c r="AT542" s="772"/>
      <c r="AU542" s="772"/>
      <c r="AV542" s="772"/>
      <c r="AW542" s="772"/>
      <c r="AX542" s="772"/>
      <c r="AY542" s="772"/>
      <c r="AZ542" s="772"/>
      <c r="BA542" s="772"/>
      <c r="BB542" s="772"/>
      <c r="BC542" s="772"/>
      <c r="BD542" s="772"/>
      <c r="BE542" s="772"/>
      <c r="BF542" s="772"/>
      <c r="BG542" s="772"/>
      <c r="BH542" s="772"/>
      <c r="BI542" s="772"/>
      <c r="BJ542" s="772"/>
      <c r="BK542" s="772"/>
      <c r="BL542" s="772"/>
      <c r="BM542" s="772"/>
      <c r="BN542" s="772"/>
      <c r="BO542" s="772"/>
      <c r="BP542" s="772"/>
      <c r="BQ542" s="772"/>
      <c r="BR542" s="772"/>
      <c r="BS542" s="772"/>
      <c r="BT542" s="772"/>
      <c r="BU542" s="772"/>
      <c r="BV542" s="772"/>
      <c r="BW542" s="772"/>
      <c r="BX542" s="772"/>
      <c r="BY542" s="772"/>
      <c r="BZ542" s="772"/>
      <c r="CA542" s="772"/>
      <c r="CB542" s="772"/>
      <c r="CC542" s="772"/>
      <c r="CD542" s="772"/>
      <c r="CE542" s="772"/>
      <c r="CF542" s="772"/>
      <c r="CG542" s="772"/>
      <c r="CH542" s="772"/>
      <c r="CI542" s="772"/>
      <c r="CJ542" s="772"/>
      <c r="CK542" s="772"/>
      <c r="CL542" s="772"/>
      <c r="CM542" s="772"/>
      <c r="CN542" s="772"/>
      <c r="CO542" s="772"/>
      <c r="CP542" s="772"/>
      <c r="CQ542" s="772"/>
      <c r="CR542" s="772"/>
      <c r="CS542" s="772"/>
      <c r="CT542" s="772"/>
      <c r="CU542" s="772"/>
      <c r="CV542" s="772"/>
      <c r="CW542" s="772"/>
      <c r="CX542" s="772"/>
      <c r="CY542" s="772"/>
      <c r="CZ542" s="772"/>
      <c r="DA542" s="772"/>
      <c r="DB542" s="772"/>
      <c r="DC542" s="772"/>
      <c r="DD542" s="772"/>
      <c r="DE542" s="772"/>
      <c r="DF542" s="772"/>
      <c r="DG542" s="772"/>
      <c r="DH542" s="772"/>
      <c r="DI542" s="772"/>
      <c r="DJ542" s="772"/>
      <c r="DK542" s="772"/>
      <c r="DL542" s="772"/>
      <c r="DM542" s="772"/>
      <c r="DN542" s="772"/>
      <c r="DO542" s="772"/>
      <c r="DP542" s="772"/>
      <c r="DQ542" s="772"/>
      <c r="DR542" s="772"/>
      <c r="DS542" s="772"/>
      <c r="DT542" s="772"/>
      <c r="DU542" s="772"/>
      <c r="DV542" s="772"/>
      <c r="DW542" s="772"/>
      <c r="DX542" s="772"/>
      <c r="DY542" s="772"/>
      <c r="DZ542" s="772"/>
      <c r="EA542" s="772"/>
      <c r="EB542" s="772"/>
      <c r="EC542" s="772"/>
      <c r="ED542" s="772"/>
      <c r="EE542" s="772"/>
      <c r="EF542" s="772"/>
      <c r="EG542" s="772"/>
      <c r="EH542" s="772"/>
      <c r="EI542" s="772"/>
      <c r="EJ542" s="772"/>
      <c r="EK542" s="772"/>
      <c r="EL542" s="772"/>
      <c r="EM542" s="772"/>
      <c r="EN542" s="772"/>
      <c r="EO542" s="772"/>
      <c r="EP542" s="772"/>
      <c r="EQ542" s="772"/>
      <c r="ER542" s="772"/>
      <c r="ES542" s="772"/>
      <c r="ET542" s="772"/>
      <c r="EU542" s="772"/>
      <c r="EV542" s="772"/>
      <c r="EW542" s="772"/>
      <c r="EX542" s="772"/>
      <c r="EY542" s="772"/>
      <c r="EZ542" s="772"/>
      <c r="FA542" s="772"/>
      <c r="FB542" s="772"/>
      <c r="FC542" s="772"/>
      <c r="FD542" s="772"/>
      <c r="FE542" s="772"/>
      <c r="FF542" s="772"/>
      <c r="FG542" s="772"/>
      <c r="FH542" s="772"/>
      <c r="FI542" s="772"/>
      <c r="FJ542" s="772"/>
      <c r="FK542" s="772"/>
      <c r="FL542" s="772"/>
      <c r="FM542" s="772"/>
      <c r="FN542" s="772"/>
      <c r="FO542" s="772"/>
      <c r="FP542" s="772"/>
      <c r="FQ542" s="772"/>
      <c r="FR542" s="772"/>
      <c r="FS542" s="772"/>
      <c r="FT542" s="772"/>
      <c r="FU542" s="772"/>
      <c r="FV542" s="772"/>
      <c r="FW542" s="772"/>
      <c r="FX542" s="772"/>
      <c r="FY542" s="772"/>
      <c r="FZ542" s="772"/>
      <c r="GA542" s="772"/>
      <c r="GB542" s="772"/>
      <c r="GC542" s="772"/>
      <c r="GD542" s="772"/>
      <c r="GE542" s="772"/>
      <c r="GF542" s="772"/>
      <c r="GG542" s="772"/>
      <c r="GH542" s="772"/>
      <c r="GI542" s="772"/>
      <c r="GJ542" s="772"/>
      <c r="GK542" s="772"/>
      <c r="GL542" s="772"/>
      <c r="GM542" s="772"/>
      <c r="GN542" s="772"/>
      <c r="GO542" s="772"/>
      <c r="GP542" s="772"/>
      <c r="GQ542" s="772"/>
      <c r="GR542" s="772"/>
      <c r="GS542" s="772"/>
      <c r="GT542" s="772"/>
      <c r="GU542" s="772"/>
    </row>
    <row r="543" spans="1:203" ht="15.75">
      <c r="A543" s="782"/>
      <c r="B543" s="772"/>
      <c r="C543" s="772"/>
      <c r="D543" s="772"/>
      <c r="E543" s="772"/>
      <c r="F543" s="772"/>
      <c r="G543" s="772"/>
      <c r="H543" s="772"/>
      <c r="I543" s="772"/>
      <c r="J543" s="776"/>
      <c r="K543" s="772"/>
      <c r="L543" s="772"/>
      <c r="M543" s="772"/>
      <c r="N543" s="772"/>
      <c r="O543" s="772"/>
      <c r="P543" s="772"/>
      <c r="Q543" s="772"/>
      <c r="R543" s="772"/>
      <c r="S543" s="772"/>
      <c r="T543" s="772"/>
      <c r="U543" s="772"/>
      <c r="V543" s="772"/>
      <c r="W543" s="772"/>
      <c r="X543" s="772"/>
      <c r="Y543" s="772"/>
      <c r="Z543" s="772"/>
      <c r="AA543" s="772"/>
      <c r="AB543" s="772"/>
      <c r="AC543" s="772"/>
      <c r="AD543" s="772"/>
      <c r="AE543" s="772"/>
      <c r="AF543" s="772"/>
      <c r="AG543" s="772"/>
      <c r="AH543" s="772"/>
      <c r="AI543" s="772"/>
      <c r="AJ543" s="772"/>
      <c r="AK543" s="772"/>
      <c r="AL543" s="772"/>
      <c r="AM543" s="772"/>
      <c r="AN543" s="772"/>
      <c r="AO543" s="772"/>
      <c r="AP543" s="772"/>
      <c r="AQ543" s="772"/>
      <c r="AR543" s="772"/>
      <c r="AS543" s="772"/>
      <c r="AT543" s="772"/>
      <c r="AU543" s="772"/>
      <c r="AV543" s="772"/>
      <c r="AW543" s="772"/>
      <c r="AX543" s="772"/>
      <c r="AY543" s="772"/>
      <c r="AZ543" s="772"/>
      <c r="BA543" s="772"/>
      <c r="BB543" s="772"/>
      <c r="BC543" s="772"/>
      <c r="BD543" s="772"/>
      <c r="BE543" s="772"/>
      <c r="BF543" s="772"/>
      <c r="BG543" s="772"/>
      <c r="BH543" s="772"/>
      <c r="BI543" s="772"/>
      <c r="BJ543" s="772"/>
      <c r="BK543" s="772"/>
      <c r="BL543" s="772"/>
      <c r="BM543" s="772"/>
      <c r="BN543" s="772"/>
      <c r="BO543" s="772"/>
      <c r="BP543" s="772"/>
      <c r="BQ543" s="772"/>
      <c r="BR543" s="772"/>
      <c r="BS543" s="772"/>
      <c r="BT543" s="772"/>
      <c r="BU543" s="772"/>
      <c r="BV543" s="772"/>
      <c r="BW543" s="772"/>
      <c r="BX543" s="772"/>
      <c r="BY543" s="772"/>
      <c r="BZ543" s="772"/>
      <c r="CA543" s="772"/>
      <c r="CB543" s="772"/>
      <c r="CC543" s="772"/>
      <c r="CD543" s="772"/>
      <c r="CE543" s="772"/>
      <c r="CF543" s="772"/>
      <c r="CG543" s="772"/>
      <c r="CH543" s="772"/>
      <c r="CI543" s="772"/>
      <c r="CJ543" s="772"/>
      <c r="CK543" s="772"/>
      <c r="CL543" s="772"/>
      <c r="CM543" s="772"/>
      <c r="CN543" s="772"/>
      <c r="CO543" s="772"/>
      <c r="CP543" s="772"/>
      <c r="CQ543" s="772"/>
      <c r="CR543" s="772"/>
      <c r="CS543" s="772"/>
      <c r="CT543" s="772"/>
      <c r="CU543" s="772"/>
      <c r="CV543" s="772"/>
      <c r="CW543" s="772"/>
      <c r="CX543" s="772"/>
      <c r="CY543" s="772"/>
      <c r="CZ543" s="772"/>
      <c r="DA543" s="772"/>
      <c r="DB543" s="772"/>
      <c r="DC543" s="772"/>
      <c r="DD543" s="772"/>
      <c r="DE543" s="772"/>
      <c r="DF543" s="772"/>
      <c r="DG543" s="772"/>
      <c r="DH543" s="772"/>
      <c r="DI543" s="772"/>
      <c r="DJ543" s="772"/>
      <c r="DK543" s="772"/>
      <c r="DL543" s="772"/>
      <c r="DM543" s="772"/>
      <c r="DN543" s="772"/>
      <c r="DO543" s="772"/>
      <c r="DP543" s="772"/>
      <c r="DQ543" s="772"/>
      <c r="DR543" s="772"/>
      <c r="DS543" s="772"/>
      <c r="DT543" s="772"/>
      <c r="DU543" s="772"/>
      <c r="DV543" s="772"/>
      <c r="DW543" s="772"/>
      <c r="DX543" s="772"/>
      <c r="DY543" s="772"/>
      <c r="DZ543" s="772"/>
      <c r="EA543" s="772"/>
      <c r="EB543" s="772"/>
      <c r="EC543" s="772"/>
      <c r="ED543" s="772"/>
      <c r="EE543" s="772"/>
      <c r="EF543" s="772"/>
      <c r="EG543" s="772"/>
      <c r="EH543" s="772"/>
      <c r="EI543" s="772"/>
      <c r="EJ543" s="772"/>
      <c r="EK543" s="772"/>
      <c r="EL543" s="772"/>
      <c r="EM543" s="772"/>
      <c r="EN543" s="772"/>
      <c r="EO543" s="772"/>
      <c r="EP543" s="772"/>
      <c r="EQ543" s="772"/>
      <c r="ER543" s="772"/>
      <c r="ES543" s="772"/>
      <c r="ET543" s="772"/>
      <c r="EU543" s="772"/>
      <c r="EV543" s="772"/>
      <c r="EW543" s="772"/>
      <c r="EX543" s="772"/>
      <c r="EY543" s="772"/>
      <c r="EZ543" s="772"/>
      <c r="FA543" s="772"/>
      <c r="FB543" s="772"/>
      <c r="FC543" s="772"/>
      <c r="FD543" s="772"/>
      <c r="FE543" s="772"/>
      <c r="FF543" s="772"/>
      <c r="FG543" s="772"/>
      <c r="FH543" s="772"/>
      <c r="FI543" s="772"/>
      <c r="FJ543" s="772"/>
      <c r="FK543" s="772"/>
      <c r="FL543" s="772"/>
      <c r="FM543" s="772"/>
      <c r="FN543" s="772"/>
      <c r="FO543" s="772"/>
      <c r="FP543" s="772"/>
      <c r="FQ543" s="772"/>
      <c r="FR543" s="772"/>
      <c r="FS543" s="772"/>
      <c r="FT543" s="772"/>
      <c r="FU543" s="772"/>
      <c r="FV543" s="772"/>
      <c r="FW543" s="772"/>
      <c r="FX543" s="772"/>
      <c r="FY543" s="772"/>
      <c r="FZ543" s="772"/>
      <c r="GA543" s="772"/>
      <c r="GB543" s="772"/>
      <c r="GC543" s="772"/>
      <c r="GD543" s="772"/>
      <c r="GE543" s="772"/>
      <c r="GF543" s="772"/>
      <c r="GG543" s="772"/>
      <c r="GH543" s="772"/>
      <c r="GI543" s="772"/>
      <c r="GJ543" s="772"/>
      <c r="GK543" s="772"/>
      <c r="GL543" s="772"/>
      <c r="GM543" s="772"/>
      <c r="GN543" s="772"/>
      <c r="GO543" s="772"/>
      <c r="GP543" s="772"/>
      <c r="GQ543" s="772"/>
      <c r="GR543" s="772"/>
      <c r="GS543" s="772"/>
      <c r="GT543" s="772"/>
      <c r="GU543" s="772"/>
    </row>
    <row r="544" spans="1:203" ht="15.75">
      <c r="A544" s="782"/>
      <c r="B544" s="772"/>
      <c r="C544" s="772"/>
      <c r="D544" s="772"/>
      <c r="E544" s="772"/>
      <c r="F544" s="772"/>
      <c r="G544" s="772"/>
      <c r="H544" s="772"/>
      <c r="I544" s="772"/>
      <c r="J544" s="776"/>
      <c r="K544" s="772"/>
      <c r="L544" s="772"/>
      <c r="M544" s="772"/>
      <c r="N544" s="772"/>
      <c r="O544" s="772"/>
      <c r="P544" s="772"/>
      <c r="Q544" s="772"/>
      <c r="R544" s="772"/>
      <c r="S544" s="772"/>
      <c r="T544" s="772"/>
      <c r="U544" s="772"/>
      <c r="V544" s="772"/>
      <c r="W544" s="772"/>
      <c r="X544" s="772"/>
      <c r="Y544" s="772"/>
      <c r="Z544" s="772"/>
      <c r="AA544" s="772"/>
      <c r="AB544" s="772"/>
      <c r="AC544" s="772"/>
      <c r="AD544" s="772"/>
      <c r="AE544" s="772"/>
      <c r="AF544" s="772"/>
      <c r="AG544" s="772"/>
      <c r="AH544" s="772"/>
      <c r="AI544" s="772"/>
      <c r="AJ544" s="772"/>
      <c r="AK544" s="772"/>
      <c r="AL544" s="772"/>
      <c r="AM544" s="772"/>
      <c r="AN544" s="772"/>
      <c r="AO544" s="772"/>
      <c r="AP544" s="772"/>
      <c r="AQ544" s="772"/>
      <c r="AR544" s="772"/>
      <c r="AS544" s="772"/>
      <c r="AT544" s="772"/>
      <c r="AU544" s="772"/>
      <c r="AV544" s="772"/>
      <c r="AW544" s="772"/>
      <c r="AX544" s="772"/>
      <c r="AY544" s="772"/>
      <c r="AZ544" s="772"/>
      <c r="BA544" s="772"/>
      <c r="BB544" s="772"/>
      <c r="BC544" s="772"/>
      <c r="BD544" s="772"/>
      <c r="BE544" s="772"/>
      <c r="BF544" s="772"/>
      <c r="BG544" s="772"/>
      <c r="BH544" s="772"/>
      <c r="BI544" s="772"/>
      <c r="BJ544" s="772"/>
      <c r="BK544" s="772"/>
      <c r="BL544" s="772"/>
      <c r="BM544" s="772"/>
      <c r="BN544" s="772"/>
      <c r="BO544" s="772"/>
      <c r="BP544" s="772"/>
      <c r="BQ544" s="772"/>
      <c r="BR544" s="772"/>
      <c r="BS544" s="772"/>
      <c r="BT544" s="772"/>
      <c r="BU544" s="772"/>
      <c r="BV544" s="772"/>
      <c r="BW544" s="772"/>
      <c r="BX544" s="772"/>
      <c r="BY544" s="772"/>
      <c r="BZ544" s="772"/>
      <c r="CA544" s="772"/>
      <c r="CB544" s="772"/>
      <c r="CC544" s="772"/>
      <c r="CD544" s="772"/>
      <c r="CE544" s="772"/>
      <c r="CF544" s="772"/>
      <c r="CG544" s="772"/>
      <c r="CH544" s="772"/>
      <c r="CI544" s="772"/>
      <c r="CJ544" s="772"/>
      <c r="CK544" s="772"/>
      <c r="CL544" s="772"/>
      <c r="CM544" s="772"/>
      <c r="CN544" s="772"/>
      <c r="CO544" s="772"/>
      <c r="CP544" s="772"/>
      <c r="CQ544" s="772"/>
      <c r="CR544" s="772"/>
      <c r="CS544" s="772"/>
      <c r="CT544" s="772"/>
      <c r="CU544" s="772"/>
      <c r="CV544" s="772"/>
      <c r="CW544" s="772"/>
      <c r="CX544" s="772"/>
      <c r="CY544" s="772"/>
      <c r="CZ544" s="772"/>
      <c r="DA544" s="772"/>
      <c r="DB544" s="772"/>
      <c r="DC544" s="772"/>
      <c r="DD544" s="772"/>
      <c r="DE544" s="772"/>
      <c r="DF544" s="772"/>
      <c r="DG544" s="772"/>
      <c r="DH544" s="772"/>
      <c r="DI544" s="772"/>
      <c r="DJ544" s="772"/>
      <c r="DK544" s="772"/>
      <c r="DL544" s="772"/>
      <c r="DM544" s="772"/>
      <c r="DN544" s="772"/>
      <c r="DO544" s="772"/>
      <c r="DP544" s="772"/>
      <c r="DQ544" s="772"/>
      <c r="DR544" s="772"/>
      <c r="DS544" s="772"/>
      <c r="DT544" s="772"/>
      <c r="DU544" s="772"/>
      <c r="DV544" s="772"/>
      <c r="DW544" s="772"/>
      <c r="DX544" s="772"/>
      <c r="DY544" s="772"/>
      <c r="DZ544" s="772"/>
      <c r="EA544" s="772"/>
      <c r="EB544" s="772"/>
      <c r="EC544" s="772"/>
      <c r="ED544" s="772"/>
      <c r="EE544" s="772"/>
      <c r="EF544" s="772"/>
      <c r="EG544" s="772"/>
      <c r="EH544" s="772"/>
      <c r="EI544" s="772"/>
      <c r="EJ544" s="772"/>
      <c r="EK544" s="772"/>
      <c r="EL544" s="772"/>
      <c r="EM544" s="772"/>
      <c r="EN544" s="772"/>
      <c r="EO544" s="772"/>
      <c r="EP544" s="772"/>
      <c r="EQ544" s="772"/>
      <c r="ER544" s="772"/>
      <c r="ES544" s="772"/>
      <c r="ET544" s="772"/>
      <c r="EU544" s="772"/>
      <c r="EV544" s="772"/>
      <c r="EW544" s="772"/>
      <c r="EX544" s="772"/>
      <c r="EY544" s="772"/>
      <c r="EZ544" s="772"/>
      <c r="FA544" s="772"/>
      <c r="FB544" s="772"/>
      <c r="FC544" s="772"/>
      <c r="FD544" s="772"/>
      <c r="FE544" s="772"/>
      <c r="FF544" s="772"/>
      <c r="FG544" s="772"/>
      <c r="FH544" s="772"/>
      <c r="FI544" s="772"/>
      <c r="FJ544" s="772"/>
      <c r="FK544" s="772"/>
      <c r="FL544" s="772"/>
      <c r="FM544" s="772"/>
      <c r="FN544" s="772"/>
      <c r="FO544" s="772"/>
      <c r="FP544" s="772"/>
      <c r="FQ544" s="772"/>
      <c r="FR544" s="772"/>
      <c r="FS544" s="772"/>
      <c r="FT544" s="772"/>
      <c r="FU544" s="772"/>
      <c r="FV544" s="772"/>
      <c r="FW544" s="772"/>
      <c r="FX544" s="772"/>
      <c r="FY544" s="772"/>
      <c r="FZ544" s="772"/>
      <c r="GA544" s="772"/>
      <c r="GB544" s="772"/>
      <c r="GC544" s="772"/>
      <c r="GD544" s="772"/>
      <c r="GE544" s="772"/>
      <c r="GF544" s="772"/>
      <c r="GG544" s="772"/>
      <c r="GH544" s="772"/>
      <c r="GI544" s="772"/>
      <c r="GJ544" s="772"/>
      <c r="GK544" s="772"/>
      <c r="GL544" s="772"/>
      <c r="GM544" s="772"/>
      <c r="GN544" s="772"/>
      <c r="GO544" s="772"/>
      <c r="GP544" s="772"/>
      <c r="GQ544" s="772"/>
      <c r="GR544" s="772"/>
      <c r="GS544" s="772"/>
      <c r="GT544" s="772"/>
      <c r="GU544" s="772"/>
    </row>
    <row r="545" spans="1:203" ht="15.75">
      <c r="A545" s="782"/>
      <c r="B545" s="772"/>
      <c r="C545" s="772"/>
      <c r="D545" s="772"/>
      <c r="E545" s="772"/>
      <c r="F545" s="772"/>
      <c r="G545" s="772"/>
      <c r="H545" s="772"/>
      <c r="I545" s="772"/>
      <c r="J545" s="776"/>
      <c r="K545" s="772"/>
      <c r="L545" s="772"/>
      <c r="M545" s="772"/>
      <c r="N545" s="772"/>
      <c r="O545" s="772"/>
      <c r="P545" s="772"/>
      <c r="Q545" s="772"/>
      <c r="R545" s="772"/>
      <c r="S545" s="772"/>
      <c r="T545" s="772"/>
      <c r="U545" s="772"/>
      <c r="V545" s="772"/>
      <c r="W545" s="772"/>
      <c r="X545" s="772"/>
      <c r="Y545" s="772"/>
      <c r="Z545" s="772"/>
      <c r="AA545" s="772"/>
      <c r="AB545" s="772"/>
      <c r="AC545" s="772"/>
      <c r="AD545" s="772"/>
      <c r="AE545" s="772"/>
      <c r="AF545" s="772"/>
      <c r="AG545" s="772"/>
      <c r="AH545" s="772"/>
      <c r="AI545" s="772"/>
      <c r="AJ545" s="772"/>
      <c r="AK545" s="772"/>
      <c r="AL545" s="772"/>
      <c r="AM545" s="772"/>
      <c r="AN545" s="772"/>
      <c r="AO545" s="772"/>
      <c r="AP545" s="772"/>
      <c r="AQ545" s="772"/>
      <c r="AR545" s="772"/>
      <c r="AS545" s="772"/>
      <c r="AT545" s="772"/>
      <c r="AU545" s="772"/>
      <c r="AV545" s="772"/>
      <c r="AW545" s="772"/>
      <c r="AX545" s="772"/>
      <c r="AY545" s="772"/>
      <c r="AZ545" s="772"/>
      <c r="BA545" s="772"/>
      <c r="BB545" s="772"/>
      <c r="BC545" s="772"/>
      <c r="BD545" s="772"/>
      <c r="BE545" s="772"/>
      <c r="BF545" s="772"/>
      <c r="BG545" s="772"/>
      <c r="BH545" s="772"/>
      <c r="BI545" s="772"/>
      <c r="BJ545" s="772"/>
      <c r="BK545" s="772"/>
      <c r="BL545" s="772"/>
      <c r="BM545" s="772"/>
      <c r="BN545" s="772"/>
      <c r="BO545" s="772"/>
      <c r="BP545" s="772"/>
      <c r="BQ545" s="772"/>
      <c r="BR545" s="772"/>
      <c r="BS545" s="772"/>
      <c r="BT545" s="772"/>
      <c r="BU545" s="772"/>
      <c r="BV545" s="772"/>
      <c r="BW545" s="772"/>
      <c r="BX545" s="772"/>
      <c r="BY545" s="772"/>
      <c r="BZ545" s="772"/>
      <c r="CA545" s="772"/>
      <c r="CB545" s="772"/>
      <c r="CC545" s="772"/>
      <c r="CD545" s="772"/>
      <c r="CE545" s="772"/>
      <c r="CF545" s="772"/>
      <c r="CG545" s="772"/>
      <c r="CH545" s="772"/>
      <c r="CI545" s="772"/>
      <c r="CJ545" s="772"/>
      <c r="CK545" s="772"/>
      <c r="CL545" s="772"/>
      <c r="CM545" s="772"/>
      <c r="CN545" s="772"/>
      <c r="CO545" s="772"/>
      <c r="CP545" s="772"/>
      <c r="CQ545" s="772"/>
      <c r="CR545" s="772"/>
      <c r="CS545" s="772"/>
      <c r="CT545" s="772"/>
      <c r="CU545" s="772"/>
      <c r="CV545" s="772"/>
      <c r="CW545" s="772"/>
      <c r="CX545" s="772"/>
      <c r="CY545" s="772"/>
      <c r="CZ545" s="772"/>
      <c r="DA545" s="772"/>
      <c r="DB545" s="772"/>
      <c r="DC545" s="772"/>
      <c r="DD545" s="772"/>
      <c r="DE545" s="772"/>
      <c r="DF545" s="772"/>
      <c r="DG545" s="772"/>
      <c r="DH545" s="772"/>
      <c r="DI545" s="772"/>
      <c r="DJ545" s="772"/>
      <c r="DK545" s="772"/>
      <c r="DL545" s="772"/>
      <c r="DM545" s="772"/>
      <c r="DN545" s="772"/>
      <c r="DO545" s="772"/>
      <c r="DP545" s="772"/>
      <c r="DQ545" s="772"/>
      <c r="DR545" s="772"/>
      <c r="DS545" s="772"/>
      <c r="DT545" s="772"/>
      <c r="DU545" s="772"/>
      <c r="DV545" s="772"/>
      <c r="DW545" s="772"/>
      <c r="DX545" s="772"/>
      <c r="DY545" s="772"/>
      <c r="DZ545" s="772"/>
      <c r="EA545" s="772"/>
      <c r="EB545" s="772"/>
      <c r="EC545" s="772"/>
      <c r="ED545" s="772"/>
      <c r="EE545" s="772"/>
      <c r="EF545" s="772"/>
      <c r="EG545" s="772"/>
      <c r="EH545" s="772"/>
      <c r="EI545" s="772"/>
      <c r="EJ545" s="772"/>
      <c r="EK545" s="772"/>
      <c r="EL545" s="772"/>
      <c r="EM545" s="772"/>
      <c r="EN545" s="772"/>
      <c r="EO545" s="772"/>
      <c r="EP545" s="772"/>
      <c r="EQ545" s="772"/>
      <c r="ER545" s="772"/>
      <c r="ES545" s="772"/>
      <c r="ET545" s="772"/>
      <c r="EU545" s="772"/>
      <c r="EV545" s="772"/>
      <c r="EW545" s="772"/>
      <c r="EX545" s="772"/>
      <c r="EY545" s="772"/>
      <c r="EZ545" s="772"/>
      <c r="FA545" s="772"/>
      <c r="FB545" s="772"/>
      <c r="FC545" s="772"/>
      <c r="FD545" s="772"/>
      <c r="FE545" s="772"/>
      <c r="FF545" s="772"/>
      <c r="FG545" s="772"/>
      <c r="FH545" s="772"/>
      <c r="FI545" s="772"/>
      <c r="FJ545" s="772"/>
      <c r="FK545" s="772"/>
      <c r="FL545" s="772"/>
      <c r="FM545" s="772"/>
      <c r="FN545" s="772"/>
      <c r="FO545" s="772"/>
      <c r="FP545" s="772"/>
      <c r="FQ545" s="772"/>
      <c r="FR545" s="772"/>
      <c r="FS545" s="772"/>
      <c r="FT545" s="772"/>
      <c r="FU545" s="772"/>
      <c r="FV545" s="772"/>
      <c r="FW545" s="772"/>
      <c r="FX545" s="772"/>
      <c r="FY545" s="772"/>
      <c r="FZ545" s="772"/>
      <c r="GA545" s="772"/>
      <c r="GB545" s="772"/>
      <c r="GC545" s="772"/>
      <c r="GD545" s="772"/>
      <c r="GE545" s="772"/>
      <c r="GF545" s="772"/>
      <c r="GG545" s="772"/>
      <c r="GH545" s="772"/>
      <c r="GI545" s="772"/>
      <c r="GJ545" s="772"/>
      <c r="GK545" s="772"/>
      <c r="GL545" s="772"/>
      <c r="GM545" s="772"/>
      <c r="GN545" s="772"/>
      <c r="GO545" s="772"/>
      <c r="GP545" s="772"/>
      <c r="GQ545" s="772"/>
      <c r="GR545" s="772"/>
      <c r="GS545" s="772"/>
      <c r="GT545" s="772"/>
      <c r="GU545" s="772"/>
    </row>
    <row r="546" spans="1:203" ht="15.75">
      <c r="A546" s="782"/>
      <c r="B546" s="772"/>
      <c r="C546" s="772"/>
      <c r="D546" s="772"/>
      <c r="E546" s="772"/>
      <c r="F546" s="772"/>
      <c r="G546" s="772"/>
      <c r="H546" s="772"/>
      <c r="I546" s="772"/>
      <c r="J546" s="776"/>
      <c r="K546" s="772"/>
      <c r="L546" s="772"/>
      <c r="M546" s="772"/>
      <c r="N546" s="772"/>
      <c r="O546" s="772"/>
      <c r="P546" s="772"/>
      <c r="Q546" s="772"/>
      <c r="R546" s="772"/>
      <c r="S546" s="772"/>
      <c r="T546" s="772"/>
      <c r="U546" s="772"/>
      <c r="V546" s="772"/>
      <c r="W546" s="772"/>
      <c r="X546" s="772"/>
      <c r="Y546" s="772"/>
      <c r="Z546" s="772"/>
      <c r="AA546" s="772"/>
      <c r="AB546" s="772"/>
      <c r="AC546" s="772"/>
      <c r="AD546" s="772"/>
      <c r="AE546" s="772"/>
      <c r="AF546" s="772"/>
      <c r="AG546" s="772"/>
      <c r="AH546" s="772"/>
      <c r="AI546" s="772"/>
      <c r="AJ546" s="772"/>
      <c r="AK546" s="772"/>
      <c r="AL546" s="772"/>
      <c r="AM546" s="772"/>
      <c r="AN546" s="772"/>
      <c r="AO546" s="772"/>
      <c r="AP546" s="772"/>
      <c r="AQ546" s="772"/>
      <c r="AR546" s="772"/>
      <c r="AS546" s="772"/>
      <c r="AT546" s="772"/>
      <c r="AU546" s="772"/>
      <c r="AV546" s="772"/>
      <c r="AW546" s="772"/>
      <c r="AX546" s="772"/>
      <c r="AY546" s="772"/>
      <c r="AZ546" s="772"/>
      <c r="BA546" s="772"/>
      <c r="BB546" s="772"/>
      <c r="BC546" s="772"/>
      <c r="BD546" s="772"/>
      <c r="BE546" s="772"/>
      <c r="BF546" s="772"/>
      <c r="BG546" s="772"/>
      <c r="BH546" s="772"/>
      <c r="BI546" s="772"/>
      <c r="BJ546" s="772"/>
      <c r="BK546" s="772"/>
      <c r="BL546" s="772"/>
      <c r="BM546" s="772"/>
      <c r="BN546" s="772"/>
      <c r="BO546" s="772"/>
      <c r="BP546" s="772"/>
      <c r="BQ546" s="772"/>
      <c r="BR546" s="772"/>
      <c r="BS546" s="772"/>
      <c r="BT546" s="772"/>
      <c r="BU546" s="772"/>
      <c r="BV546" s="772"/>
      <c r="BW546" s="772"/>
      <c r="BX546" s="772"/>
      <c r="BY546" s="772"/>
      <c r="BZ546" s="772"/>
      <c r="CA546" s="772"/>
      <c r="CB546" s="772"/>
      <c r="CC546" s="772"/>
      <c r="CD546" s="772"/>
      <c r="CE546" s="772"/>
      <c r="CF546" s="772"/>
      <c r="CG546" s="772"/>
      <c r="CH546" s="772"/>
      <c r="CI546" s="772"/>
      <c r="CJ546" s="772"/>
      <c r="CK546" s="772"/>
      <c r="CL546" s="772"/>
      <c r="CM546" s="772"/>
      <c r="CN546" s="772"/>
      <c r="CO546" s="772"/>
      <c r="CP546" s="772"/>
      <c r="CQ546" s="772"/>
      <c r="CR546" s="772"/>
      <c r="CS546" s="772"/>
      <c r="CT546" s="772"/>
      <c r="CU546" s="772"/>
      <c r="CV546" s="772"/>
      <c r="CW546" s="772"/>
      <c r="CX546" s="772"/>
      <c r="CY546" s="772"/>
      <c r="CZ546" s="772"/>
      <c r="DA546" s="772"/>
      <c r="DB546" s="772"/>
      <c r="DC546" s="772"/>
      <c r="DD546" s="772"/>
      <c r="DE546" s="772"/>
      <c r="DF546" s="772"/>
      <c r="DG546" s="772"/>
      <c r="DH546" s="772"/>
      <c r="DI546" s="772"/>
      <c r="DJ546" s="772"/>
      <c r="DK546" s="772"/>
      <c r="DL546" s="772"/>
      <c r="DM546" s="772"/>
      <c r="DN546" s="772"/>
      <c r="DO546" s="772"/>
      <c r="DP546" s="772"/>
      <c r="DQ546" s="772"/>
      <c r="DR546" s="772"/>
      <c r="DS546" s="772"/>
      <c r="DT546" s="772"/>
      <c r="DU546" s="772"/>
      <c r="DV546" s="772"/>
      <c r="DW546" s="772"/>
      <c r="DX546" s="772"/>
      <c r="DY546" s="772"/>
      <c r="DZ546" s="772"/>
      <c r="EA546" s="772"/>
      <c r="EB546" s="772"/>
      <c r="EC546" s="772"/>
      <c r="ED546" s="772"/>
      <c r="EE546" s="772"/>
      <c r="EF546" s="772"/>
      <c r="EG546" s="772"/>
      <c r="EH546" s="772"/>
      <c r="EI546" s="772"/>
      <c r="EJ546" s="772"/>
      <c r="EK546" s="772"/>
      <c r="EL546" s="772"/>
      <c r="EM546" s="772"/>
      <c r="EN546" s="772"/>
      <c r="EO546" s="772"/>
      <c r="EP546" s="772"/>
      <c r="EQ546" s="772"/>
      <c r="ER546" s="772"/>
      <c r="ES546" s="772"/>
      <c r="ET546" s="772"/>
      <c r="EU546" s="772"/>
      <c r="EV546" s="772"/>
      <c r="EW546" s="772"/>
      <c r="EX546" s="772"/>
      <c r="EY546" s="772"/>
      <c r="EZ546" s="772"/>
      <c r="FA546" s="772"/>
      <c r="FB546" s="772"/>
      <c r="FC546" s="772"/>
      <c r="FD546" s="772"/>
      <c r="FE546" s="772"/>
      <c r="FF546" s="772"/>
      <c r="FG546" s="772"/>
      <c r="FH546" s="772"/>
      <c r="FI546" s="772"/>
      <c r="FJ546" s="772"/>
      <c r="FK546" s="772"/>
      <c r="FL546" s="772"/>
      <c r="FM546" s="772"/>
      <c r="FN546" s="772"/>
      <c r="FO546" s="772"/>
      <c r="FP546" s="772"/>
      <c r="FQ546" s="772"/>
      <c r="FR546" s="772"/>
      <c r="FS546" s="772"/>
      <c r="FT546" s="772"/>
      <c r="FU546" s="772"/>
      <c r="FV546" s="772"/>
      <c r="FW546" s="772"/>
      <c r="FX546" s="772"/>
      <c r="FY546" s="772"/>
      <c r="FZ546" s="772"/>
      <c r="GA546" s="772"/>
      <c r="GB546" s="772"/>
      <c r="GC546" s="772"/>
      <c r="GD546" s="772"/>
      <c r="GE546" s="772"/>
      <c r="GF546" s="772"/>
      <c r="GG546" s="772"/>
      <c r="GH546" s="772"/>
      <c r="GI546" s="772"/>
      <c r="GJ546" s="772"/>
      <c r="GK546" s="772"/>
      <c r="GL546" s="772"/>
      <c r="GM546" s="772"/>
      <c r="GN546" s="772"/>
      <c r="GO546" s="772"/>
      <c r="GP546" s="772"/>
      <c r="GQ546" s="772"/>
      <c r="GR546" s="772"/>
      <c r="GS546" s="772"/>
      <c r="GT546" s="772"/>
      <c r="GU546" s="772"/>
    </row>
    <row r="547" spans="1:203" ht="15.75">
      <c r="A547" s="782"/>
      <c r="B547" s="772"/>
      <c r="C547" s="772"/>
      <c r="D547" s="772"/>
      <c r="E547" s="772"/>
      <c r="F547" s="772"/>
      <c r="G547" s="772"/>
      <c r="H547" s="772"/>
      <c r="I547" s="772"/>
      <c r="J547" s="776"/>
      <c r="K547" s="772"/>
      <c r="L547" s="772"/>
      <c r="M547" s="772"/>
      <c r="N547" s="772"/>
      <c r="O547" s="772"/>
      <c r="P547" s="772"/>
      <c r="Q547" s="772"/>
      <c r="R547" s="772"/>
      <c r="S547" s="772"/>
      <c r="T547" s="772"/>
      <c r="U547" s="772"/>
      <c r="V547" s="772"/>
      <c r="W547" s="772"/>
      <c r="X547" s="772"/>
      <c r="Y547" s="772"/>
      <c r="Z547" s="772"/>
      <c r="AA547" s="772"/>
      <c r="AB547" s="772"/>
      <c r="AC547" s="772"/>
      <c r="AD547" s="772"/>
      <c r="AE547" s="772"/>
      <c r="AF547" s="772"/>
      <c r="AG547" s="772"/>
      <c r="AH547" s="772"/>
      <c r="AI547" s="772"/>
      <c r="AJ547" s="772"/>
      <c r="AK547" s="772"/>
      <c r="AL547" s="772"/>
      <c r="AM547" s="772"/>
      <c r="AN547" s="772"/>
      <c r="AO547" s="772"/>
      <c r="AP547" s="772"/>
      <c r="AQ547" s="772"/>
      <c r="AR547" s="772"/>
      <c r="AS547" s="772"/>
      <c r="AT547" s="772"/>
      <c r="AU547" s="772"/>
      <c r="AV547" s="772"/>
      <c r="AW547" s="772"/>
      <c r="AX547" s="772"/>
      <c r="AY547" s="772"/>
      <c r="AZ547" s="772"/>
      <c r="BA547" s="772"/>
      <c r="BB547" s="772"/>
      <c r="BC547" s="772"/>
      <c r="BD547" s="772"/>
      <c r="BE547" s="772"/>
      <c r="BF547" s="772"/>
      <c r="BG547" s="772"/>
      <c r="BH547" s="772"/>
      <c r="BI547" s="772"/>
      <c r="BJ547" s="772"/>
      <c r="BK547" s="772"/>
      <c r="BL547" s="772"/>
      <c r="BM547" s="772"/>
      <c r="BN547" s="772"/>
      <c r="BO547" s="772"/>
      <c r="BP547" s="772"/>
      <c r="BQ547" s="772"/>
      <c r="BR547" s="772"/>
      <c r="BS547" s="772"/>
      <c r="BT547" s="772"/>
      <c r="BU547" s="772"/>
      <c r="BV547" s="772"/>
      <c r="BW547" s="772"/>
      <c r="BX547" s="772"/>
      <c r="BY547" s="772"/>
      <c r="BZ547" s="772"/>
      <c r="CA547" s="772"/>
      <c r="CB547" s="772"/>
      <c r="CC547" s="772"/>
      <c r="CD547" s="772"/>
      <c r="CE547" s="772"/>
      <c r="CF547" s="772"/>
      <c r="CG547" s="772"/>
      <c r="CH547" s="772"/>
      <c r="CI547" s="772"/>
      <c r="CJ547" s="772"/>
      <c r="CK547" s="772"/>
      <c r="CL547" s="772"/>
      <c r="CM547" s="772"/>
      <c r="CN547" s="772"/>
      <c r="CO547" s="772"/>
      <c r="CP547" s="772"/>
      <c r="CQ547" s="772"/>
      <c r="CR547" s="772"/>
      <c r="CS547" s="772"/>
      <c r="CT547" s="772"/>
      <c r="CU547" s="772"/>
      <c r="CV547" s="772"/>
      <c r="CW547" s="772"/>
      <c r="CX547" s="772"/>
      <c r="CY547" s="772"/>
      <c r="CZ547" s="772"/>
      <c r="DA547" s="772"/>
      <c r="DB547" s="772"/>
      <c r="DC547" s="772"/>
      <c r="DD547" s="772"/>
      <c r="DE547" s="772"/>
      <c r="DF547" s="772"/>
      <c r="DG547" s="772"/>
      <c r="DH547" s="772"/>
      <c r="DI547" s="772"/>
      <c r="DJ547" s="772"/>
      <c r="DK547" s="772"/>
      <c r="DL547" s="772"/>
      <c r="DM547" s="772"/>
      <c r="DN547" s="772"/>
      <c r="DO547" s="772"/>
      <c r="DP547" s="772"/>
      <c r="DQ547" s="772"/>
      <c r="DR547" s="772"/>
      <c r="DS547" s="772"/>
      <c r="DT547" s="772"/>
      <c r="DU547" s="772"/>
      <c r="DV547" s="772"/>
      <c r="DW547" s="772"/>
      <c r="DX547" s="772"/>
      <c r="DY547" s="772"/>
      <c r="DZ547" s="772"/>
      <c r="EA547" s="772"/>
      <c r="EB547" s="772"/>
      <c r="EC547" s="772"/>
      <c r="ED547" s="772"/>
      <c r="EE547" s="772"/>
      <c r="EF547" s="772"/>
      <c r="EG547" s="772"/>
      <c r="EH547" s="772"/>
      <c r="EI547" s="772"/>
      <c r="EJ547" s="772"/>
      <c r="EK547" s="772"/>
      <c r="EL547" s="772"/>
      <c r="EM547" s="772"/>
      <c r="EN547" s="772"/>
      <c r="EO547" s="772"/>
      <c r="EP547" s="772"/>
      <c r="EQ547" s="772"/>
      <c r="ER547" s="772"/>
      <c r="ES547" s="772"/>
      <c r="ET547" s="772"/>
      <c r="EU547" s="772"/>
      <c r="EV547" s="772"/>
      <c r="EW547" s="772"/>
      <c r="EX547" s="772"/>
      <c r="EY547" s="772"/>
      <c r="EZ547" s="772"/>
      <c r="FA547" s="772"/>
      <c r="FB547" s="772"/>
      <c r="FC547" s="772"/>
      <c r="FD547" s="772"/>
      <c r="FE547" s="772"/>
      <c r="FF547" s="772"/>
      <c r="FG547" s="772"/>
      <c r="FH547" s="772"/>
      <c r="FI547" s="772"/>
      <c r="FJ547" s="772"/>
      <c r="FK547" s="772"/>
      <c r="FL547" s="772"/>
      <c r="FM547" s="772"/>
      <c r="FN547" s="772"/>
      <c r="FO547" s="772"/>
      <c r="FP547" s="772"/>
      <c r="FQ547" s="772"/>
      <c r="FR547" s="772"/>
      <c r="FS547" s="772"/>
      <c r="FT547" s="772"/>
      <c r="FU547" s="772"/>
      <c r="FV547" s="772"/>
      <c r="FW547" s="772"/>
      <c r="FX547" s="772"/>
      <c r="FY547" s="772"/>
      <c r="FZ547" s="772"/>
      <c r="GA547" s="772"/>
      <c r="GB547" s="772"/>
      <c r="GC547" s="772"/>
      <c r="GD547" s="772"/>
      <c r="GE547" s="772"/>
      <c r="GF547" s="772"/>
      <c r="GG547" s="772"/>
      <c r="GH547" s="772"/>
      <c r="GI547" s="772"/>
      <c r="GJ547" s="772"/>
      <c r="GK547" s="772"/>
      <c r="GL547" s="772"/>
      <c r="GM547" s="772"/>
      <c r="GN547" s="772"/>
      <c r="GO547" s="772"/>
      <c r="GP547" s="772"/>
      <c r="GQ547" s="772"/>
      <c r="GR547" s="772"/>
      <c r="GS547" s="772"/>
      <c r="GT547" s="772"/>
      <c r="GU547" s="772"/>
    </row>
    <row r="548" spans="1:203" ht="15.75">
      <c r="A548" s="782"/>
      <c r="B548" s="772"/>
      <c r="C548" s="772"/>
      <c r="D548" s="772"/>
      <c r="E548" s="772"/>
      <c r="F548" s="772"/>
      <c r="G548" s="772"/>
      <c r="H548" s="772"/>
      <c r="I548" s="772"/>
      <c r="J548" s="776"/>
      <c r="K548" s="772"/>
      <c r="L548" s="772"/>
      <c r="M548" s="772"/>
      <c r="N548" s="772"/>
      <c r="O548" s="772"/>
      <c r="P548" s="772"/>
      <c r="Q548" s="772"/>
      <c r="R548" s="772"/>
      <c r="S548" s="772"/>
      <c r="T548" s="772"/>
      <c r="U548" s="772"/>
      <c r="V548" s="772"/>
      <c r="W548" s="772"/>
      <c r="X548" s="772"/>
      <c r="Y548" s="772"/>
      <c r="Z548" s="772"/>
      <c r="AA548" s="772"/>
      <c r="AB548" s="772"/>
      <c r="AC548" s="772"/>
      <c r="AD548" s="772"/>
      <c r="AE548" s="772"/>
      <c r="AF548" s="772"/>
      <c r="AG548" s="772"/>
      <c r="AH548" s="772"/>
      <c r="AI548" s="772"/>
      <c r="AJ548" s="772"/>
      <c r="AK548" s="772"/>
      <c r="AL548" s="772"/>
      <c r="AM548" s="772"/>
      <c r="AN548" s="772"/>
      <c r="AO548" s="772"/>
      <c r="AP548" s="772"/>
      <c r="AQ548" s="772"/>
      <c r="AR548" s="772"/>
      <c r="AS548" s="772"/>
      <c r="AT548" s="772"/>
      <c r="AU548" s="772"/>
      <c r="AV548" s="772"/>
      <c r="AW548" s="772"/>
      <c r="AX548" s="772"/>
      <c r="AY548" s="772"/>
      <c r="AZ548" s="772"/>
      <c r="BA548" s="772"/>
      <c r="BB548" s="772"/>
      <c r="BC548" s="772"/>
      <c r="BD548" s="772"/>
      <c r="BE548" s="772"/>
      <c r="BF548" s="772"/>
      <c r="BG548" s="772"/>
      <c r="BH548" s="772"/>
      <c r="BI548" s="772"/>
      <c r="BJ548" s="772"/>
      <c r="BK548" s="772"/>
      <c r="BL548" s="772"/>
      <c r="BM548" s="772"/>
      <c r="BN548" s="772"/>
      <c r="BO548" s="772"/>
      <c r="BP548" s="772"/>
      <c r="BQ548" s="772"/>
      <c r="BR548" s="772"/>
      <c r="BS548" s="772"/>
      <c r="BT548" s="772"/>
      <c r="BU548" s="772"/>
      <c r="BV548" s="772"/>
      <c r="BW548" s="772"/>
      <c r="BX548" s="772"/>
      <c r="BY548" s="772"/>
      <c r="BZ548" s="772"/>
      <c r="CA548" s="772"/>
      <c r="CB548" s="772"/>
      <c r="CC548" s="772"/>
      <c r="CD548" s="772"/>
      <c r="CE548" s="772"/>
      <c r="CF548" s="772"/>
      <c r="CG548" s="772"/>
      <c r="CH548" s="772"/>
      <c r="CI548" s="772"/>
      <c r="CJ548" s="772"/>
      <c r="CK548" s="772"/>
      <c r="CL548" s="772"/>
      <c r="CM548" s="772"/>
      <c r="CN548" s="772"/>
      <c r="CO548" s="772"/>
      <c r="CP548" s="772"/>
      <c r="CQ548" s="772"/>
      <c r="CR548" s="772"/>
      <c r="CS548" s="772"/>
      <c r="CT548" s="772"/>
      <c r="CU548" s="772"/>
      <c r="CV548" s="772"/>
      <c r="CW548" s="772"/>
      <c r="CX548" s="772"/>
      <c r="CY548" s="772"/>
      <c r="CZ548" s="772"/>
      <c r="DA548" s="772"/>
      <c r="DB548" s="772"/>
      <c r="DC548" s="772"/>
      <c r="DD548" s="772"/>
      <c r="DE548" s="772"/>
      <c r="DF548" s="772"/>
      <c r="DG548" s="772"/>
      <c r="DH548" s="772"/>
      <c r="DI548" s="772"/>
      <c r="DJ548" s="772"/>
      <c r="DK548" s="772"/>
      <c r="DL548" s="772"/>
      <c r="DM548" s="772"/>
      <c r="DN548" s="772"/>
      <c r="DO548" s="772"/>
      <c r="DP548" s="772"/>
      <c r="DQ548" s="772"/>
      <c r="DR548" s="772"/>
      <c r="DS548" s="772"/>
      <c r="DT548" s="772"/>
      <c r="DU548" s="772"/>
      <c r="DV548" s="772"/>
      <c r="DW548" s="772"/>
      <c r="DX548" s="772"/>
      <c r="DY548" s="772"/>
      <c r="DZ548" s="772"/>
      <c r="EA548" s="772"/>
      <c r="EB548" s="772"/>
      <c r="EC548" s="772"/>
      <c r="ED548" s="772"/>
      <c r="EE548" s="772"/>
      <c r="EF548" s="772"/>
      <c r="EG548" s="772"/>
      <c r="EH548" s="772"/>
      <c r="EI548" s="772"/>
      <c r="EJ548" s="772"/>
      <c r="EK548" s="772"/>
      <c r="EL548" s="772"/>
      <c r="EM548" s="772"/>
      <c r="EN548" s="772"/>
      <c r="EO548" s="772"/>
      <c r="EP548" s="772"/>
      <c r="EQ548" s="772"/>
      <c r="ER548" s="772"/>
      <c r="ES548" s="772"/>
      <c r="ET548" s="772"/>
      <c r="EU548" s="772"/>
      <c r="EV548" s="772"/>
      <c r="EW548" s="772"/>
      <c r="EX548" s="772"/>
      <c r="EY548" s="772"/>
      <c r="EZ548" s="772"/>
      <c r="FA548" s="772"/>
      <c r="FB548" s="772"/>
      <c r="FC548" s="772"/>
      <c r="FD548" s="772"/>
      <c r="FE548" s="772"/>
      <c r="FF548" s="772"/>
      <c r="FG548" s="772"/>
      <c r="FH548" s="772"/>
      <c r="FI548" s="772"/>
      <c r="FJ548" s="772"/>
      <c r="FK548" s="772"/>
      <c r="FL548" s="772"/>
      <c r="FM548" s="772"/>
      <c r="FN548" s="772"/>
      <c r="FO548" s="772"/>
      <c r="FP548" s="772"/>
      <c r="FQ548" s="772"/>
      <c r="FR548" s="772"/>
      <c r="FS548" s="772"/>
      <c r="FT548" s="772"/>
      <c r="FU548" s="772"/>
      <c r="FV548" s="772"/>
      <c r="FW548" s="772"/>
      <c r="FX548" s="772"/>
      <c r="FY548" s="772"/>
      <c r="FZ548" s="772"/>
      <c r="GA548" s="772"/>
      <c r="GB548" s="772"/>
      <c r="GC548" s="772"/>
      <c r="GD548" s="772"/>
      <c r="GE548" s="772"/>
      <c r="GF548" s="772"/>
      <c r="GG548" s="772"/>
      <c r="GH548" s="772"/>
      <c r="GI548" s="772"/>
      <c r="GJ548" s="772"/>
      <c r="GK548" s="772"/>
      <c r="GL548" s="772"/>
      <c r="GM548" s="772"/>
      <c r="GN548" s="772"/>
      <c r="GO548" s="772"/>
      <c r="GP548" s="772"/>
      <c r="GQ548" s="772"/>
      <c r="GR548" s="772"/>
      <c r="GS548" s="772"/>
      <c r="GT548" s="772"/>
      <c r="GU548" s="772"/>
    </row>
    <row r="549" spans="1:203" ht="15.75">
      <c r="A549" s="782"/>
      <c r="B549" s="772"/>
      <c r="C549" s="772"/>
      <c r="D549" s="772"/>
      <c r="E549" s="772"/>
      <c r="F549" s="772"/>
      <c r="G549" s="772"/>
      <c r="H549" s="772"/>
      <c r="I549" s="772"/>
      <c r="J549" s="776"/>
      <c r="K549" s="772"/>
      <c r="L549" s="772"/>
      <c r="M549" s="772"/>
      <c r="N549" s="772"/>
      <c r="O549" s="772"/>
      <c r="P549" s="772"/>
      <c r="Q549" s="772"/>
      <c r="R549" s="772"/>
      <c r="S549" s="772"/>
      <c r="T549" s="772"/>
      <c r="U549" s="772"/>
      <c r="V549" s="772"/>
      <c r="W549" s="772"/>
      <c r="X549" s="772"/>
      <c r="Y549" s="772"/>
      <c r="Z549" s="772"/>
      <c r="AA549" s="772"/>
      <c r="AB549" s="772"/>
      <c r="AC549" s="772"/>
      <c r="AD549" s="772"/>
      <c r="AE549" s="772"/>
      <c r="AF549" s="772"/>
      <c r="AG549" s="772"/>
      <c r="AH549" s="772"/>
      <c r="AI549" s="772"/>
      <c r="AJ549" s="772"/>
      <c r="AK549" s="772"/>
      <c r="AL549" s="772"/>
      <c r="AM549" s="772"/>
      <c r="AN549" s="772"/>
      <c r="AO549" s="772"/>
      <c r="AP549" s="772"/>
      <c r="AQ549" s="772"/>
      <c r="AR549" s="772"/>
      <c r="AS549" s="772"/>
      <c r="AT549" s="772"/>
      <c r="AU549" s="772"/>
      <c r="AV549" s="772"/>
      <c r="AW549" s="772"/>
      <c r="AX549" s="772"/>
      <c r="AY549" s="772"/>
      <c r="AZ549" s="772"/>
      <c r="BA549" s="772"/>
      <c r="BB549" s="772"/>
      <c r="BC549" s="772"/>
      <c r="BD549" s="772"/>
      <c r="BE549" s="772"/>
      <c r="BF549" s="772"/>
      <c r="BG549" s="772"/>
      <c r="BH549" s="772"/>
      <c r="BI549" s="772"/>
      <c r="BJ549" s="772"/>
      <c r="BK549" s="772"/>
      <c r="BL549" s="772"/>
      <c r="BM549" s="772"/>
      <c r="BN549" s="772"/>
      <c r="BO549" s="772"/>
      <c r="BP549" s="772"/>
      <c r="BQ549" s="772"/>
      <c r="BR549" s="772"/>
      <c r="BS549" s="772"/>
      <c r="BT549" s="772"/>
      <c r="BU549" s="772"/>
      <c r="BV549" s="772"/>
      <c r="BW549" s="772"/>
      <c r="BX549" s="772"/>
      <c r="BY549" s="772"/>
      <c r="BZ549" s="772"/>
      <c r="CA549" s="772"/>
      <c r="CB549" s="772"/>
      <c r="CC549" s="772"/>
      <c r="CD549" s="772"/>
      <c r="CE549" s="772"/>
      <c r="CF549" s="772"/>
      <c r="CG549" s="772"/>
      <c r="CH549" s="772"/>
      <c r="CI549" s="772"/>
      <c r="CJ549" s="772"/>
      <c r="CK549" s="772"/>
      <c r="CL549" s="772"/>
      <c r="CM549" s="772"/>
      <c r="CN549" s="772"/>
      <c r="CO549" s="772"/>
      <c r="CP549" s="772"/>
      <c r="CQ549" s="772"/>
      <c r="CR549" s="772"/>
      <c r="CS549" s="772"/>
      <c r="CT549" s="772"/>
      <c r="CU549" s="772"/>
      <c r="CV549" s="772"/>
      <c r="CW549" s="772"/>
      <c r="CX549" s="772"/>
      <c r="CY549" s="772"/>
      <c r="CZ549" s="772"/>
      <c r="DA549" s="772"/>
      <c r="DB549" s="772"/>
      <c r="DC549" s="772"/>
      <c r="DD549" s="772"/>
      <c r="DE549" s="772"/>
      <c r="DF549" s="772"/>
      <c r="DG549" s="772"/>
      <c r="DH549" s="772"/>
      <c r="DI549" s="772"/>
      <c r="DJ549" s="772"/>
      <c r="DK549" s="772"/>
      <c r="DL549" s="772"/>
      <c r="DM549" s="772"/>
      <c r="DN549" s="772"/>
      <c r="DO549" s="772"/>
      <c r="DP549" s="772"/>
      <c r="DQ549" s="772"/>
      <c r="DR549" s="772"/>
      <c r="DS549" s="772"/>
      <c r="DT549" s="772"/>
      <c r="DU549" s="772"/>
      <c r="DV549" s="772"/>
      <c r="DW549" s="772"/>
      <c r="DX549" s="772"/>
      <c r="DY549" s="772"/>
      <c r="DZ549" s="772"/>
      <c r="EA549" s="772"/>
      <c r="EB549" s="772"/>
      <c r="EC549" s="772"/>
      <c r="ED549" s="772"/>
      <c r="EE549" s="772"/>
      <c r="EF549" s="772"/>
      <c r="EG549" s="772"/>
      <c r="EH549" s="772"/>
      <c r="EI549" s="772"/>
      <c r="EJ549" s="772"/>
      <c r="EK549" s="772"/>
      <c r="EL549" s="772"/>
      <c r="EM549" s="772"/>
      <c r="EN549" s="772"/>
      <c r="EO549" s="772"/>
      <c r="EP549" s="772"/>
      <c r="EQ549" s="772"/>
      <c r="ER549" s="772"/>
      <c r="ES549" s="772"/>
      <c r="ET549" s="772"/>
      <c r="EU549" s="772"/>
      <c r="EV549" s="772"/>
      <c r="EW549" s="772"/>
      <c r="EX549" s="772"/>
      <c r="EY549" s="772"/>
      <c r="EZ549" s="772"/>
      <c r="FA549" s="772"/>
      <c r="FB549" s="772"/>
      <c r="FC549" s="772"/>
      <c r="FD549" s="772"/>
      <c r="FE549" s="772"/>
      <c r="FF549" s="772"/>
      <c r="FG549" s="772"/>
      <c r="FH549" s="772"/>
      <c r="FI549" s="772"/>
      <c r="FJ549" s="772"/>
      <c r="FK549" s="772"/>
      <c r="FL549" s="772"/>
      <c r="FM549" s="772"/>
      <c r="FN549" s="772"/>
      <c r="FO549" s="772"/>
      <c r="FP549" s="772"/>
      <c r="FQ549" s="772"/>
      <c r="FR549" s="772"/>
      <c r="FS549" s="772"/>
      <c r="FT549" s="772"/>
      <c r="FU549" s="772"/>
      <c r="FV549" s="772"/>
      <c r="FW549" s="772"/>
      <c r="FX549" s="772"/>
      <c r="FY549" s="772"/>
      <c r="FZ549" s="772"/>
      <c r="GA549" s="772"/>
      <c r="GB549" s="772"/>
      <c r="GC549" s="772"/>
      <c r="GD549" s="772"/>
      <c r="GE549" s="772"/>
      <c r="GF549" s="772"/>
      <c r="GG549" s="772"/>
      <c r="GH549" s="772"/>
      <c r="GI549" s="772"/>
      <c r="GJ549" s="772"/>
      <c r="GK549" s="772"/>
      <c r="GL549" s="772"/>
      <c r="GM549" s="772"/>
      <c r="GN549" s="772"/>
      <c r="GO549" s="772"/>
      <c r="GP549" s="772"/>
      <c r="GQ549" s="772"/>
      <c r="GR549" s="772"/>
      <c r="GS549" s="772"/>
      <c r="GT549" s="772"/>
      <c r="GU549" s="772"/>
    </row>
    <row r="550" spans="1:203" ht="15.75">
      <c r="A550" s="782"/>
      <c r="B550" s="772"/>
      <c r="C550" s="772"/>
      <c r="D550" s="772"/>
      <c r="E550" s="772"/>
      <c r="F550" s="772"/>
      <c r="G550" s="772"/>
      <c r="H550" s="772"/>
      <c r="I550" s="772"/>
      <c r="J550" s="776"/>
      <c r="K550" s="772"/>
      <c r="L550" s="772"/>
      <c r="M550" s="772"/>
      <c r="N550" s="772"/>
      <c r="O550" s="772"/>
      <c r="P550" s="772"/>
      <c r="Q550" s="772"/>
      <c r="R550" s="772"/>
      <c r="S550" s="772"/>
      <c r="T550" s="772"/>
      <c r="U550" s="772"/>
      <c r="V550" s="772"/>
      <c r="W550" s="772"/>
      <c r="X550" s="772"/>
      <c r="Y550" s="772"/>
      <c r="Z550" s="772"/>
      <c r="AA550" s="772"/>
      <c r="AB550" s="772"/>
      <c r="AC550" s="772"/>
      <c r="AD550" s="772"/>
      <c r="AE550" s="772"/>
      <c r="AF550" s="772"/>
      <c r="AG550" s="772"/>
      <c r="AH550" s="772"/>
      <c r="AI550" s="772"/>
      <c r="AJ550" s="772"/>
      <c r="AK550" s="772"/>
      <c r="AL550" s="772"/>
      <c r="AM550" s="772"/>
      <c r="AN550" s="772"/>
      <c r="AO550" s="772"/>
      <c r="AP550" s="772"/>
      <c r="AQ550" s="772"/>
      <c r="AR550" s="772"/>
      <c r="AS550" s="772"/>
      <c r="AT550" s="772"/>
      <c r="AU550" s="772"/>
      <c r="AV550" s="772"/>
      <c r="AW550" s="772"/>
      <c r="AX550" s="772"/>
      <c r="AY550" s="772"/>
      <c r="AZ550" s="772"/>
      <c r="BA550" s="772"/>
      <c r="BB550" s="772"/>
      <c r="BC550" s="772"/>
      <c r="BD550" s="772"/>
      <c r="BE550" s="772"/>
      <c r="BF550" s="772"/>
      <c r="BG550" s="772"/>
      <c r="BH550" s="772"/>
      <c r="BI550" s="772"/>
      <c r="BJ550" s="772"/>
      <c r="BK550" s="772"/>
      <c r="BL550" s="772"/>
      <c r="BM550" s="772"/>
      <c r="BN550" s="772"/>
      <c r="BO550" s="772"/>
      <c r="BP550" s="772"/>
      <c r="BQ550" s="772"/>
      <c r="BR550" s="772"/>
      <c r="BS550" s="772"/>
      <c r="BT550" s="772"/>
      <c r="BU550" s="772"/>
      <c r="BV550" s="772"/>
      <c r="BW550" s="772"/>
      <c r="BX550" s="772"/>
      <c r="BY550" s="772"/>
      <c r="BZ550" s="772"/>
      <c r="CA550" s="772"/>
      <c r="CB550" s="772"/>
      <c r="CC550" s="772"/>
      <c r="CD550" s="772"/>
      <c r="CE550" s="772"/>
      <c r="CF550" s="772"/>
      <c r="CG550" s="772"/>
      <c r="CH550" s="772"/>
      <c r="CI550" s="772"/>
      <c r="CJ550" s="772"/>
      <c r="CK550" s="772"/>
      <c r="CL550" s="772"/>
      <c r="CM550" s="772"/>
      <c r="CN550" s="772"/>
      <c r="CO550" s="772"/>
      <c r="CP550" s="772"/>
      <c r="CQ550" s="772"/>
      <c r="CR550" s="772"/>
      <c r="CS550" s="772"/>
      <c r="CT550" s="772"/>
      <c r="CU550" s="772"/>
      <c r="CV550" s="772"/>
      <c r="CW550" s="772"/>
      <c r="CX550" s="772"/>
      <c r="CY550" s="772"/>
      <c r="CZ550" s="772"/>
      <c r="DA550" s="772"/>
      <c r="DB550" s="772"/>
      <c r="DC550" s="772"/>
      <c r="DD550" s="772"/>
      <c r="DE550" s="772"/>
      <c r="DF550" s="772"/>
      <c r="DG550" s="772"/>
      <c r="DH550" s="772"/>
      <c r="DI550" s="772"/>
      <c r="DJ550" s="772"/>
      <c r="DK550" s="772"/>
      <c r="DL550" s="772"/>
      <c r="DM550" s="772"/>
      <c r="DN550" s="772"/>
      <c r="DO550" s="772"/>
      <c r="DP550" s="772"/>
      <c r="DQ550" s="772"/>
      <c r="DR550" s="772"/>
      <c r="DS550" s="772"/>
      <c r="DT550" s="772"/>
      <c r="DU550" s="772"/>
      <c r="DV550" s="772"/>
      <c r="DW550" s="772"/>
      <c r="DX550" s="772"/>
      <c r="DY550" s="772"/>
      <c r="DZ550" s="772"/>
      <c r="EA550" s="772"/>
      <c r="EB550" s="772"/>
      <c r="EC550" s="772"/>
      <c r="ED550" s="772"/>
      <c r="EE550" s="772"/>
      <c r="EF550" s="772"/>
      <c r="EG550" s="772"/>
      <c r="EH550" s="772"/>
      <c r="EI550" s="772"/>
      <c r="EJ550" s="772"/>
      <c r="EK550" s="772"/>
      <c r="EL550" s="772"/>
      <c r="EM550" s="772"/>
      <c r="EN550" s="772"/>
      <c r="EO550" s="772"/>
      <c r="EP550" s="772"/>
      <c r="EQ550" s="772"/>
      <c r="ER550" s="772"/>
      <c r="ES550" s="772"/>
      <c r="ET550" s="772"/>
      <c r="EU550" s="772"/>
      <c r="EV550" s="772"/>
      <c r="EW550" s="772"/>
      <c r="EX550" s="772"/>
      <c r="EY550" s="772"/>
      <c r="EZ550" s="772"/>
      <c r="FA550" s="772"/>
      <c r="FB550" s="772"/>
      <c r="FC550" s="772"/>
      <c r="FD550" s="772"/>
      <c r="FE550" s="772"/>
      <c r="FF550" s="772"/>
      <c r="FG550" s="772"/>
      <c r="FH550" s="772"/>
      <c r="FI550" s="772"/>
      <c r="FJ550" s="772"/>
      <c r="FK550" s="772"/>
      <c r="FL550" s="772"/>
      <c r="FM550" s="772"/>
      <c r="FN550" s="772"/>
      <c r="FO550" s="772"/>
      <c r="FP550" s="772"/>
      <c r="FQ550" s="772"/>
      <c r="FR550" s="772"/>
      <c r="FS550" s="772"/>
      <c r="FT550" s="772"/>
      <c r="FU550" s="772"/>
      <c r="FV550" s="772"/>
      <c r="FW550" s="772"/>
      <c r="FX550" s="772"/>
      <c r="FY550" s="772"/>
      <c r="FZ550" s="772"/>
      <c r="GA550" s="772"/>
      <c r="GB550" s="772"/>
      <c r="GC550" s="772"/>
      <c r="GD550" s="772"/>
      <c r="GE550" s="772"/>
      <c r="GF550" s="772"/>
      <c r="GG550" s="772"/>
      <c r="GH550" s="772"/>
      <c r="GI550" s="772"/>
      <c r="GJ550" s="772"/>
      <c r="GK550" s="772"/>
      <c r="GL550" s="772"/>
      <c r="GM550" s="772"/>
      <c r="GN550" s="772"/>
      <c r="GO550" s="772"/>
      <c r="GP550" s="772"/>
      <c r="GQ550" s="772"/>
      <c r="GR550" s="772"/>
      <c r="GS550" s="772"/>
      <c r="GT550" s="772"/>
      <c r="GU550" s="772"/>
    </row>
    <row r="551" spans="1:203" ht="15.75">
      <c r="A551" s="782"/>
      <c r="B551" s="772"/>
      <c r="C551" s="772"/>
      <c r="D551" s="772"/>
      <c r="E551" s="772"/>
      <c r="F551" s="772"/>
      <c r="G551" s="772"/>
      <c r="H551" s="772"/>
      <c r="I551" s="772"/>
      <c r="J551" s="776"/>
      <c r="K551" s="772"/>
      <c r="L551" s="772"/>
      <c r="M551" s="772"/>
      <c r="N551" s="772"/>
      <c r="O551" s="772"/>
      <c r="P551" s="772"/>
      <c r="Q551" s="772"/>
      <c r="R551" s="772"/>
      <c r="S551" s="772"/>
      <c r="T551" s="772"/>
      <c r="U551" s="772"/>
      <c r="V551" s="772"/>
      <c r="W551" s="772"/>
      <c r="X551" s="772"/>
      <c r="Y551" s="772"/>
      <c r="Z551" s="772"/>
      <c r="AA551" s="772"/>
      <c r="AB551" s="772"/>
      <c r="AC551" s="772"/>
      <c r="AD551" s="772"/>
      <c r="AE551" s="772"/>
      <c r="AF551" s="772"/>
      <c r="AG551" s="772"/>
      <c r="AH551" s="772"/>
      <c r="AI551" s="772"/>
      <c r="AJ551" s="772"/>
      <c r="AK551" s="772"/>
      <c r="AL551" s="772"/>
      <c r="AM551" s="772"/>
      <c r="AN551" s="772"/>
      <c r="AO551" s="772"/>
      <c r="AP551" s="772"/>
      <c r="AQ551" s="772"/>
      <c r="AR551" s="772"/>
      <c r="AS551" s="772"/>
      <c r="AT551" s="772"/>
      <c r="AU551" s="772"/>
      <c r="AV551" s="772"/>
      <c r="AW551" s="772"/>
      <c r="AX551" s="772"/>
      <c r="AY551" s="772"/>
      <c r="AZ551" s="772"/>
      <c r="BA551" s="772"/>
      <c r="BB551" s="772"/>
      <c r="BC551" s="772"/>
      <c r="BD551" s="772"/>
      <c r="BE551" s="772"/>
      <c r="BF551" s="772"/>
      <c r="BG551" s="772"/>
      <c r="BH551" s="772"/>
      <c r="BI551" s="772"/>
      <c r="BJ551" s="772"/>
      <c r="BK551" s="772"/>
      <c r="BL551" s="772"/>
      <c r="BM551" s="772"/>
      <c r="BN551" s="772"/>
      <c r="BO551" s="772"/>
      <c r="BP551" s="772"/>
      <c r="BQ551" s="772"/>
      <c r="BR551" s="772"/>
      <c r="BS551" s="772"/>
      <c r="BT551" s="772"/>
      <c r="BU551" s="772"/>
      <c r="BV551" s="772"/>
      <c r="BW551" s="772"/>
      <c r="BX551" s="772"/>
      <c r="BY551" s="772"/>
      <c r="BZ551" s="772"/>
      <c r="CA551" s="772"/>
      <c r="CB551" s="772"/>
      <c r="CC551" s="772"/>
      <c r="CD551" s="772"/>
      <c r="CE551" s="772"/>
      <c r="CF551" s="772"/>
      <c r="CG551" s="772"/>
      <c r="CH551" s="772"/>
      <c r="CI551" s="772"/>
      <c r="CJ551" s="772"/>
      <c r="CK551" s="772"/>
      <c r="CL551" s="772"/>
      <c r="CM551" s="772"/>
      <c r="CN551" s="772"/>
      <c r="CO551" s="772"/>
      <c r="CP551" s="772"/>
      <c r="CQ551" s="772"/>
      <c r="CR551" s="772"/>
      <c r="CS551" s="772"/>
      <c r="CT551" s="772"/>
      <c r="CU551" s="772"/>
      <c r="CV551" s="772"/>
      <c r="CW551" s="772"/>
      <c r="CX551" s="772"/>
      <c r="CY551" s="772"/>
      <c r="CZ551" s="772"/>
      <c r="DA551" s="772"/>
      <c r="DB551" s="772"/>
      <c r="DC551" s="772"/>
      <c r="DD551" s="772"/>
      <c r="DE551" s="772"/>
      <c r="DF551" s="772"/>
      <c r="DG551" s="772"/>
      <c r="DH551" s="772"/>
      <c r="DI551" s="772"/>
      <c r="DJ551" s="772"/>
      <c r="DK551" s="772"/>
      <c r="DL551" s="772"/>
      <c r="DM551" s="772"/>
      <c r="DN551" s="772"/>
      <c r="DO551" s="772"/>
      <c r="DP551" s="772"/>
      <c r="DQ551" s="772"/>
      <c r="DR551" s="772"/>
      <c r="DS551" s="772"/>
      <c r="DT551" s="772"/>
      <c r="DU551" s="772"/>
      <c r="DV551" s="772"/>
      <c r="DW551" s="772"/>
      <c r="DX551" s="772"/>
      <c r="DY551" s="772"/>
      <c r="DZ551" s="772"/>
      <c r="EA551" s="772"/>
      <c r="EB551" s="772"/>
      <c r="EC551" s="772"/>
      <c r="ED551" s="772"/>
      <c r="EE551" s="772"/>
      <c r="EF551" s="772"/>
      <c r="EG551" s="772"/>
      <c r="EH551" s="772"/>
      <c r="EI551" s="772"/>
      <c r="EJ551" s="772"/>
      <c r="EK551" s="772"/>
      <c r="EL551" s="772"/>
      <c r="EM551" s="772"/>
      <c r="EN551" s="772"/>
      <c r="EO551" s="772"/>
      <c r="EP551" s="772"/>
      <c r="EQ551" s="772"/>
      <c r="ER551" s="772"/>
      <c r="ES551" s="772"/>
      <c r="ET551" s="772"/>
      <c r="EU551" s="772"/>
      <c r="EV551" s="772"/>
      <c r="EW551" s="772"/>
      <c r="EX551" s="772"/>
      <c r="EY551" s="772"/>
      <c r="EZ551" s="772"/>
      <c r="FA551" s="772"/>
      <c r="FB551" s="772"/>
      <c r="FC551" s="772"/>
      <c r="FD551" s="772"/>
      <c r="FE551" s="772"/>
      <c r="FF551" s="772"/>
      <c r="FG551" s="772"/>
      <c r="FH551" s="772"/>
      <c r="FI551" s="772"/>
      <c r="FJ551" s="772"/>
      <c r="FK551" s="772"/>
      <c r="FL551" s="772"/>
      <c r="FM551" s="772"/>
      <c r="FN551" s="772"/>
      <c r="FO551" s="772"/>
      <c r="FP551" s="772"/>
      <c r="FQ551" s="772"/>
      <c r="FR551" s="772"/>
      <c r="FS551" s="772"/>
      <c r="FT551" s="772"/>
      <c r="FU551" s="772"/>
      <c r="FV551" s="772"/>
      <c r="FW551" s="772"/>
      <c r="FX551" s="772"/>
      <c r="FY551" s="772"/>
      <c r="FZ551" s="772"/>
      <c r="GA551" s="772"/>
      <c r="GB551" s="772"/>
      <c r="GC551" s="772"/>
      <c r="GD551" s="772"/>
      <c r="GE551" s="772"/>
      <c r="GF551" s="772"/>
      <c r="GG551" s="772"/>
      <c r="GH551" s="772"/>
      <c r="GI551" s="772"/>
      <c r="GJ551" s="772"/>
      <c r="GK551" s="772"/>
      <c r="GL551" s="772"/>
      <c r="GM551" s="772"/>
      <c r="GN551" s="772"/>
      <c r="GO551" s="772"/>
      <c r="GP551" s="772"/>
      <c r="GQ551" s="772"/>
      <c r="GR551" s="772"/>
      <c r="GS551" s="772"/>
      <c r="GT551" s="772"/>
      <c r="GU551" s="772"/>
    </row>
    <row r="552" spans="1:203" ht="15.75">
      <c r="A552" s="782"/>
      <c r="B552" s="772"/>
      <c r="C552" s="772"/>
      <c r="D552" s="772"/>
      <c r="E552" s="772"/>
      <c r="F552" s="772"/>
      <c r="G552" s="772"/>
      <c r="H552" s="772"/>
      <c r="I552" s="772"/>
      <c r="J552" s="776"/>
      <c r="K552" s="772"/>
      <c r="L552" s="772"/>
      <c r="M552" s="772"/>
      <c r="N552" s="772"/>
      <c r="O552" s="772"/>
      <c r="P552" s="772"/>
      <c r="Q552" s="772"/>
      <c r="R552" s="772"/>
      <c r="S552" s="772"/>
      <c r="T552" s="772"/>
      <c r="U552" s="772"/>
      <c r="V552" s="772"/>
      <c r="W552" s="772"/>
      <c r="X552" s="772"/>
      <c r="Y552" s="772"/>
      <c r="Z552" s="772"/>
      <c r="AA552" s="772"/>
      <c r="AB552" s="772"/>
      <c r="AC552" s="772"/>
      <c r="AD552" s="772"/>
      <c r="AE552" s="772"/>
      <c r="AF552" s="772"/>
      <c r="AG552" s="772"/>
      <c r="AH552" s="772"/>
      <c r="AI552" s="772"/>
      <c r="AJ552" s="772"/>
      <c r="AK552" s="772"/>
      <c r="AL552" s="772"/>
      <c r="AM552" s="772"/>
      <c r="AN552" s="772"/>
      <c r="AO552" s="772"/>
      <c r="AP552" s="772"/>
      <c r="AQ552" s="772"/>
      <c r="AR552" s="772"/>
      <c r="AS552" s="772"/>
      <c r="AT552" s="772"/>
      <c r="AU552" s="772"/>
      <c r="AV552" s="772"/>
      <c r="AW552" s="772"/>
      <c r="AX552" s="772"/>
      <c r="AY552" s="772"/>
      <c r="AZ552" s="772"/>
      <c r="BA552" s="772"/>
      <c r="BB552" s="772"/>
      <c r="BC552" s="772"/>
      <c r="BD552" s="772"/>
      <c r="BE552" s="772"/>
      <c r="BF552" s="772"/>
      <c r="BG552" s="772"/>
      <c r="BH552" s="772"/>
      <c r="BI552" s="772"/>
      <c r="BJ552" s="772"/>
      <c r="BK552" s="772"/>
      <c r="BL552" s="772"/>
      <c r="BM552" s="772"/>
      <c r="BN552" s="772"/>
      <c r="BO552" s="772"/>
      <c r="BP552" s="772"/>
      <c r="BQ552" s="772"/>
      <c r="BR552" s="772"/>
      <c r="BS552" s="772"/>
      <c r="BT552" s="772"/>
      <c r="BU552" s="772"/>
      <c r="BV552" s="772"/>
      <c r="BW552" s="772"/>
      <c r="BX552" s="772"/>
      <c r="BY552" s="772"/>
      <c r="BZ552" s="772"/>
      <c r="CA552" s="772"/>
      <c r="CB552" s="772"/>
      <c r="CC552" s="772"/>
      <c r="CD552" s="772"/>
      <c r="CE552" s="772"/>
      <c r="CF552" s="772"/>
      <c r="CG552" s="772"/>
      <c r="CH552" s="772"/>
      <c r="CI552" s="772"/>
      <c r="CJ552" s="772"/>
      <c r="CK552" s="772"/>
      <c r="CL552" s="772"/>
      <c r="CM552" s="772"/>
      <c r="CN552" s="772"/>
      <c r="CO552" s="772"/>
      <c r="CP552" s="772"/>
      <c r="CQ552" s="772"/>
      <c r="CR552" s="772"/>
      <c r="CS552" s="772"/>
      <c r="CT552" s="772"/>
      <c r="CU552" s="772"/>
      <c r="CV552" s="772"/>
      <c r="CW552" s="772"/>
      <c r="CX552" s="772"/>
      <c r="CY552" s="772"/>
      <c r="CZ552" s="772"/>
      <c r="DA552" s="772"/>
      <c r="DB552" s="772"/>
      <c r="DC552" s="772"/>
      <c r="DD552" s="772"/>
      <c r="DE552" s="772"/>
      <c r="DF552" s="772"/>
      <c r="DG552" s="772"/>
      <c r="DH552" s="772"/>
      <c r="DI552" s="772"/>
      <c r="DJ552" s="772"/>
      <c r="DK552" s="772"/>
      <c r="DL552" s="772"/>
      <c r="DM552" s="772"/>
      <c r="DN552" s="772"/>
      <c r="DO552" s="772"/>
      <c r="DP552" s="772"/>
      <c r="DQ552" s="772"/>
      <c r="DR552" s="772"/>
      <c r="DS552" s="772"/>
      <c r="DT552" s="772"/>
      <c r="DU552" s="772"/>
      <c r="DV552" s="772"/>
      <c r="DW552" s="772"/>
      <c r="DX552" s="772"/>
      <c r="DY552" s="772"/>
      <c r="DZ552" s="772"/>
      <c r="EA552" s="772"/>
      <c r="EB552" s="772"/>
      <c r="EC552" s="772"/>
      <c r="ED552" s="772"/>
      <c r="EE552" s="772"/>
      <c r="EF552" s="772"/>
      <c r="EG552" s="772"/>
      <c r="EH552" s="772"/>
      <c r="EI552" s="772"/>
      <c r="EJ552" s="772"/>
      <c r="EK552" s="772"/>
      <c r="EL552" s="772"/>
      <c r="EM552" s="772"/>
      <c r="EN552" s="772"/>
      <c r="EO552" s="772"/>
      <c r="EP552" s="772"/>
      <c r="EQ552" s="772"/>
      <c r="ER552" s="772"/>
      <c r="ES552" s="772"/>
      <c r="ET552" s="772"/>
      <c r="EU552" s="772"/>
      <c r="EV552" s="772"/>
      <c r="EW552" s="772"/>
      <c r="EX552" s="772"/>
      <c r="EY552" s="772"/>
      <c r="EZ552" s="772"/>
      <c r="FA552" s="772"/>
      <c r="FB552" s="772"/>
      <c r="FC552" s="772"/>
      <c r="FD552" s="772"/>
      <c r="FE552" s="772"/>
      <c r="FF552" s="772"/>
      <c r="FG552" s="772"/>
      <c r="FH552" s="772"/>
      <c r="FI552" s="772"/>
      <c r="FJ552" s="772"/>
      <c r="FK552" s="772"/>
      <c r="FL552" s="772"/>
      <c r="FM552" s="772"/>
      <c r="FN552" s="772"/>
      <c r="FO552" s="772"/>
      <c r="FP552" s="772"/>
      <c r="FQ552" s="772"/>
      <c r="FR552" s="772"/>
      <c r="FS552" s="772"/>
      <c r="FT552" s="772"/>
      <c r="FU552" s="772"/>
      <c r="FV552" s="772"/>
      <c r="FW552" s="772"/>
      <c r="FX552" s="772"/>
      <c r="FY552" s="772"/>
      <c r="FZ552" s="772"/>
      <c r="GA552" s="772"/>
      <c r="GB552" s="772"/>
      <c r="GC552" s="772"/>
      <c r="GD552" s="772"/>
      <c r="GE552" s="772"/>
      <c r="GF552" s="772"/>
      <c r="GG552" s="772"/>
      <c r="GH552" s="772"/>
      <c r="GI552" s="772"/>
      <c r="GJ552" s="772"/>
      <c r="GK552" s="772"/>
      <c r="GL552" s="772"/>
      <c r="GM552" s="772"/>
      <c r="GN552" s="772"/>
      <c r="GO552" s="772"/>
      <c r="GP552" s="772"/>
      <c r="GQ552" s="772"/>
      <c r="GR552" s="772"/>
      <c r="GS552" s="772"/>
      <c r="GT552" s="772"/>
      <c r="GU552" s="772"/>
    </row>
    <row r="553" spans="1:203" ht="15.75">
      <c r="A553" s="782"/>
      <c r="B553" s="772"/>
      <c r="C553" s="772"/>
      <c r="D553" s="772"/>
      <c r="E553" s="772"/>
      <c r="F553" s="772"/>
      <c r="G553" s="772"/>
      <c r="H553" s="772"/>
      <c r="I553" s="772"/>
      <c r="J553" s="776"/>
      <c r="K553" s="772"/>
      <c r="L553" s="772"/>
      <c r="M553" s="772"/>
      <c r="N553" s="772"/>
      <c r="O553" s="772"/>
      <c r="P553" s="772"/>
      <c r="Q553" s="772"/>
      <c r="R553" s="772"/>
      <c r="S553" s="772"/>
      <c r="T553" s="772"/>
      <c r="U553" s="772"/>
      <c r="V553" s="772"/>
      <c r="W553" s="772"/>
      <c r="X553" s="772"/>
      <c r="Y553" s="772"/>
      <c r="Z553" s="772"/>
      <c r="AA553" s="772"/>
      <c r="AB553" s="772"/>
      <c r="AC553" s="772"/>
      <c r="AD553" s="772"/>
      <c r="AE553" s="772"/>
      <c r="AF553" s="772"/>
      <c r="AG553" s="772"/>
      <c r="AH553" s="772"/>
      <c r="AI553" s="772"/>
      <c r="AJ553" s="772"/>
      <c r="AK553" s="772"/>
      <c r="AL553" s="772"/>
      <c r="AM553" s="772"/>
      <c r="AN553" s="772"/>
      <c r="AO553" s="772"/>
      <c r="AP553" s="772"/>
      <c r="AQ553" s="772"/>
      <c r="AR553" s="772"/>
      <c r="AS553" s="772"/>
      <c r="AT553" s="772"/>
      <c r="AU553" s="772"/>
      <c r="AV553" s="772"/>
      <c r="AW553" s="772"/>
      <c r="AX553" s="772"/>
      <c r="AY553" s="772"/>
      <c r="AZ553" s="772"/>
      <c r="BA553" s="772"/>
      <c r="BB553" s="772"/>
      <c r="BC553" s="772"/>
      <c r="BD553" s="772"/>
      <c r="BE553" s="772"/>
      <c r="BF553" s="772"/>
      <c r="BG553" s="772"/>
      <c r="BH553" s="772"/>
      <c r="BI553" s="772"/>
      <c r="BJ553" s="772"/>
      <c r="BK553" s="772"/>
      <c r="BL553" s="772"/>
      <c r="BM553" s="772"/>
      <c r="BN553" s="772"/>
      <c r="BO553" s="772"/>
      <c r="BP553" s="772"/>
      <c r="BQ553" s="772"/>
      <c r="BR553" s="772"/>
      <c r="BS553" s="772"/>
      <c r="BT553" s="772"/>
      <c r="BU553" s="772"/>
      <c r="BV553" s="772"/>
      <c r="BW553" s="772"/>
      <c r="BX553" s="772"/>
      <c r="BY553" s="772"/>
      <c r="BZ553" s="772"/>
      <c r="CA553" s="772"/>
      <c r="CB553" s="772"/>
      <c r="CC553" s="772"/>
      <c r="CD553" s="772"/>
      <c r="CE553" s="772"/>
      <c r="CF553" s="772"/>
      <c r="CG553" s="772"/>
      <c r="CH553" s="772"/>
      <c r="CI553" s="772"/>
      <c r="CJ553" s="772"/>
      <c r="CK553" s="772"/>
      <c r="CL553" s="772"/>
      <c r="CM553" s="772"/>
      <c r="CN553" s="772"/>
      <c r="CO553" s="772"/>
      <c r="CP553" s="772"/>
      <c r="CQ553" s="772"/>
      <c r="CR553" s="772"/>
      <c r="CS553" s="772"/>
      <c r="CT553" s="772"/>
      <c r="CU553" s="772"/>
      <c r="CV553" s="772"/>
      <c r="CW553" s="772"/>
      <c r="CX553" s="772"/>
      <c r="CY553" s="772"/>
      <c r="CZ553" s="772"/>
      <c r="DA553" s="772"/>
      <c r="DB553" s="772"/>
      <c r="DC553" s="772"/>
      <c r="DD553" s="772"/>
      <c r="DE553" s="772"/>
      <c r="DF553" s="772"/>
      <c r="DG553" s="772"/>
      <c r="DH553" s="772"/>
      <c r="DI553" s="772"/>
      <c r="DJ553" s="772"/>
      <c r="DK553" s="772"/>
      <c r="DL553" s="772"/>
      <c r="DM553" s="772"/>
      <c r="DN553" s="772"/>
      <c r="DO553" s="772"/>
      <c r="DP553" s="772"/>
      <c r="DQ553" s="772"/>
      <c r="DR553" s="772"/>
      <c r="DS553" s="772"/>
      <c r="DT553" s="772"/>
      <c r="DU553" s="772"/>
      <c r="DV553" s="772"/>
      <c r="DW553" s="772"/>
      <c r="DX553" s="772"/>
      <c r="DY553" s="772"/>
      <c r="DZ553" s="772"/>
      <c r="EA553" s="772"/>
      <c r="EB553" s="772"/>
      <c r="EC553" s="772"/>
      <c r="ED553" s="772"/>
      <c r="EE553" s="772"/>
      <c r="EF553" s="772"/>
      <c r="EG553" s="772"/>
      <c r="EH553" s="772"/>
      <c r="EI553" s="772"/>
      <c r="EJ553" s="772"/>
      <c r="EK553" s="772"/>
      <c r="EL553" s="772"/>
      <c r="EM553" s="772"/>
      <c r="EN553" s="772"/>
      <c r="EO553" s="772"/>
      <c r="EP553" s="772"/>
      <c r="EQ553" s="772"/>
      <c r="ER553" s="772"/>
      <c r="ES553" s="772"/>
      <c r="ET553" s="772"/>
      <c r="EU553" s="772"/>
      <c r="EV553" s="772"/>
      <c r="EW553" s="772"/>
      <c r="EX553" s="772"/>
      <c r="EY553" s="772"/>
      <c r="EZ553" s="772"/>
      <c r="FA553" s="772"/>
      <c r="FB553" s="772"/>
      <c r="FC553" s="772"/>
      <c r="FD553" s="772"/>
      <c r="FE553" s="772"/>
      <c r="FF553" s="772"/>
      <c r="FG553" s="772"/>
      <c r="FH553" s="772"/>
      <c r="FI553" s="772"/>
      <c r="FJ553" s="772"/>
      <c r="FK553" s="772"/>
      <c r="FL553" s="772"/>
      <c r="FM553" s="772"/>
      <c r="FN553" s="772"/>
      <c r="FO553" s="772"/>
      <c r="FP553" s="772"/>
      <c r="FQ553" s="772"/>
      <c r="FR553" s="772"/>
      <c r="FS553" s="772"/>
      <c r="FT553" s="772"/>
      <c r="FU553" s="772"/>
      <c r="FV553" s="772"/>
      <c r="FW553" s="772"/>
      <c r="FX553" s="772"/>
      <c r="FY553" s="772"/>
      <c r="FZ553" s="772"/>
      <c r="GA553" s="772"/>
      <c r="GB553" s="772"/>
      <c r="GC553" s="772"/>
      <c r="GD553" s="772"/>
      <c r="GE553" s="772"/>
      <c r="GF553" s="772"/>
      <c r="GG553" s="772"/>
      <c r="GH553" s="772"/>
      <c r="GI553" s="772"/>
      <c r="GJ553" s="772"/>
      <c r="GK553" s="772"/>
      <c r="GL553" s="772"/>
      <c r="GM553" s="772"/>
      <c r="GN553" s="772"/>
      <c r="GO553" s="772"/>
      <c r="GP553" s="772"/>
      <c r="GQ553" s="772"/>
      <c r="GR553" s="772"/>
      <c r="GS553" s="772"/>
      <c r="GT553" s="772"/>
      <c r="GU553" s="772"/>
    </row>
    <row r="554" spans="1:203" ht="15.75">
      <c r="A554" s="782"/>
      <c r="B554" s="772"/>
      <c r="C554" s="772"/>
      <c r="D554" s="772"/>
      <c r="E554" s="772"/>
      <c r="F554" s="772"/>
      <c r="G554" s="772"/>
      <c r="H554" s="772"/>
      <c r="I554" s="772"/>
      <c r="J554" s="776"/>
      <c r="K554" s="772"/>
      <c r="L554" s="772"/>
      <c r="M554" s="772"/>
      <c r="N554" s="772"/>
      <c r="O554" s="772"/>
      <c r="P554" s="772"/>
      <c r="Q554" s="772"/>
      <c r="R554" s="772"/>
      <c r="S554" s="772"/>
      <c r="T554" s="772"/>
      <c r="U554" s="772"/>
      <c r="V554" s="772"/>
      <c r="W554" s="772"/>
      <c r="X554" s="772"/>
      <c r="Y554" s="772"/>
      <c r="Z554" s="772"/>
      <c r="AA554" s="772"/>
      <c r="AB554" s="772"/>
      <c r="AC554" s="772"/>
      <c r="AD554" s="772"/>
      <c r="AE554" s="772"/>
      <c r="AF554" s="772"/>
      <c r="AG554" s="772"/>
      <c r="AH554" s="772"/>
      <c r="AI554" s="772"/>
      <c r="AJ554" s="772"/>
      <c r="AK554" s="772"/>
      <c r="AL554" s="772"/>
      <c r="AM554" s="772"/>
      <c r="AN554" s="772"/>
      <c r="AO554" s="772"/>
      <c r="AP554" s="772"/>
      <c r="AQ554" s="772"/>
      <c r="AR554" s="772"/>
      <c r="AS554" s="772"/>
      <c r="AT554" s="772"/>
      <c r="AU554" s="772"/>
      <c r="AV554" s="772"/>
      <c r="AW554" s="772"/>
      <c r="AX554" s="772"/>
      <c r="AY554" s="772"/>
      <c r="AZ554" s="772"/>
      <c r="BA554" s="772"/>
      <c r="BB554" s="772"/>
      <c r="BC554" s="772"/>
      <c r="BD554" s="772"/>
      <c r="BE554" s="772"/>
      <c r="BF554" s="772"/>
      <c r="BG554" s="772"/>
      <c r="BH554" s="772"/>
      <c r="BI554" s="772"/>
      <c r="BJ554" s="772"/>
      <c r="BK554" s="772"/>
      <c r="BL554" s="772"/>
      <c r="BM554" s="772"/>
      <c r="BN554" s="772"/>
      <c r="BO554" s="772"/>
      <c r="BP554" s="772"/>
      <c r="BQ554" s="772"/>
      <c r="BR554" s="772"/>
      <c r="BS554" s="772"/>
      <c r="BT554" s="772"/>
      <c r="BU554" s="772"/>
      <c r="BV554" s="772"/>
      <c r="BW554" s="772"/>
      <c r="BX554" s="772"/>
      <c r="BY554" s="772"/>
      <c r="BZ554" s="772"/>
      <c r="CA554" s="772"/>
      <c r="CB554" s="772"/>
      <c r="CC554" s="772"/>
      <c r="CD554" s="772"/>
      <c r="CE554" s="772"/>
      <c r="CF554" s="772"/>
      <c r="CG554" s="772"/>
      <c r="CH554" s="772"/>
      <c r="CI554" s="772"/>
      <c r="CJ554" s="772"/>
      <c r="CK554" s="772"/>
      <c r="CL554" s="772"/>
      <c r="CM554" s="772"/>
      <c r="CN554" s="772"/>
      <c r="CO554" s="772"/>
      <c r="CP554" s="772"/>
      <c r="CQ554" s="772"/>
      <c r="CR554" s="772"/>
      <c r="CS554" s="772"/>
      <c r="CT554" s="772"/>
      <c r="CU554" s="772"/>
      <c r="CV554" s="772"/>
      <c r="CW554" s="772"/>
      <c r="CX554" s="772"/>
      <c r="CY554" s="772"/>
      <c r="CZ554" s="772"/>
      <c r="DA554" s="772"/>
      <c r="DB554" s="772"/>
      <c r="DC554" s="772"/>
      <c r="DD554" s="772"/>
      <c r="DE554" s="772"/>
      <c r="DF554" s="772"/>
      <c r="DG554" s="772"/>
      <c r="DH554" s="772"/>
      <c r="DI554" s="772"/>
      <c r="DJ554" s="772"/>
      <c r="DK554" s="772"/>
      <c r="DL554" s="772"/>
      <c r="DM554" s="772"/>
      <c r="DN554" s="772"/>
      <c r="DO554" s="772"/>
      <c r="DP554" s="772"/>
      <c r="DQ554" s="772"/>
      <c r="DR554" s="772"/>
      <c r="DS554" s="772"/>
      <c r="DT554" s="772"/>
      <c r="DU554" s="772"/>
      <c r="DV554" s="772"/>
      <c r="DW554" s="772"/>
      <c r="DX554" s="772"/>
      <c r="DY554" s="772"/>
      <c r="DZ554" s="772"/>
      <c r="EA554" s="772"/>
      <c r="EB554" s="772"/>
      <c r="EC554" s="772"/>
      <c r="ED554" s="772"/>
      <c r="EE554" s="772"/>
      <c r="EF554" s="772"/>
      <c r="EG554" s="772"/>
      <c r="EH554" s="772"/>
      <c r="EI554" s="772"/>
      <c r="EJ554" s="772"/>
      <c r="EK554" s="772"/>
      <c r="EL554" s="772"/>
      <c r="EM554" s="772"/>
      <c r="EN554" s="772"/>
      <c r="EO554" s="772"/>
      <c r="EP554" s="772"/>
      <c r="EQ554" s="772"/>
      <c r="ER554" s="772"/>
      <c r="ES554" s="772"/>
      <c r="ET554" s="772"/>
      <c r="EU554" s="772"/>
      <c r="EV554" s="772"/>
      <c r="EW554" s="772"/>
      <c r="EX554" s="772"/>
      <c r="EY554" s="772"/>
      <c r="EZ554" s="772"/>
      <c r="FA554" s="772"/>
      <c r="FB554" s="772"/>
      <c r="FC554" s="772"/>
      <c r="FD554" s="772"/>
      <c r="FE554" s="772"/>
      <c r="FF554" s="772"/>
      <c r="FG554" s="772"/>
      <c r="FH554" s="772"/>
      <c r="FI554" s="772"/>
      <c r="FJ554" s="772"/>
      <c r="FK554" s="772"/>
      <c r="FL554" s="772"/>
      <c r="FM554" s="772"/>
      <c r="FN554" s="772"/>
      <c r="FO554" s="772"/>
      <c r="FP554" s="772"/>
      <c r="FQ554" s="772"/>
      <c r="FR554" s="772"/>
      <c r="FS554" s="772"/>
      <c r="FT554" s="772"/>
      <c r="FU554" s="772"/>
      <c r="FV554" s="772"/>
      <c r="FW554" s="772"/>
      <c r="FX554" s="772"/>
      <c r="FY554" s="772"/>
      <c r="FZ554" s="772"/>
      <c r="GA554" s="772"/>
      <c r="GB554" s="772"/>
      <c r="GC554" s="772"/>
      <c r="GD554" s="772"/>
      <c r="GE554" s="772"/>
      <c r="GF554" s="772"/>
      <c r="GG554" s="772"/>
      <c r="GH554" s="772"/>
      <c r="GI554" s="772"/>
      <c r="GJ554" s="772"/>
      <c r="GK554" s="772"/>
      <c r="GL554" s="772"/>
      <c r="GM554" s="772"/>
      <c r="GN554" s="772"/>
      <c r="GO554" s="772"/>
      <c r="GP554" s="772"/>
      <c r="GQ554" s="772"/>
      <c r="GR554" s="772"/>
      <c r="GS554" s="772"/>
      <c r="GT554" s="772"/>
      <c r="GU554" s="772"/>
    </row>
    <row r="555" spans="1:203" ht="15.75">
      <c r="A555" s="782"/>
      <c r="B555" s="772"/>
      <c r="C555" s="772"/>
      <c r="D555" s="772"/>
      <c r="E555" s="772"/>
      <c r="F555" s="772"/>
      <c r="G555" s="772"/>
      <c r="H555" s="772"/>
      <c r="I555" s="772"/>
      <c r="J555" s="776"/>
      <c r="K555" s="772"/>
      <c r="L555" s="772"/>
      <c r="M555" s="772"/>
      <c r="N555" s="772"/>
      <c r="O555" s="772"/>
      <c r="P555" s="772"/>
      <c r="Q555" s="772"/>
      <c r="R555" s="772"/>
      <c r="S555" s="772"/>
      <c r="T555" s="772"/>
      <c r="U555" s="772"/>
      <c r="V555" s="772"/>
      <c r="W555" s="772"/>
      <c r="X555" s="772"/>
      <c r="Y555" s="772"/>
      <c r="Z555" s="772"/>
      <c r="AA555" s="772"/>
      <c r="AB555" s="772"/>
      <c r="AC555" s="772"/>
      <c r="AD555" s="772"/>
      <c r="AE555" s="772"/>
      <c r="AF555" s="772"/>
      <c r="AG555" s="772"/>
      <c r="AH555" s="772"/>
      <c r="AI555" s="772"/>
      <c r="AJ555" s="772"/>
      <c r="AK555" s="772"/>
      <c r="AL555" s="772"/>
      <c r="AM555" s="772"/>
      <c r="AN555" s="772"/>
      <c r="AO555" s="772"/>
      <c r="AP555" s="772"/>
      <c r="AQ555" s="772"/>
      <c r="AR555" s="772"/>
      <c r="AS555" s="772"/>
      <c r="AT555" s="772"/>
      <c r="AU555" s="772"/>
      <c r="AV555" s="772"/>
      <c r="AW555" s="772"/>
      <c r="AX555" s="772"/>
      <c r="AY555" s="772"/>
      <c r="AZ555" s="772"/>
      <c r="BA555" s="772"/>
      <c r="BB555" s="772"/>
      <c r="BC555" s="772"/>
      <c r="BD555" s="772"/>
      <c r="BE555" s="772"/>
      <c r="BF555" s="772"/>
      <c r="BG555" s="772"/>
      <c r="BH555" s="772"/>
      <c r="BI555" s="772"/>
      <c r="BJ555" s="772"/>
      <c r="BK555" s="772"/>
      <c r="BL555" s="772"/>
      <c r="BM555" s="772"/>
      <c r="BN555" s="772"/>
      <c r="BO555" s="772"/>
      <c r="BP555" s="772"/>
      <c r="BQ555" s="772"/>
      <c r="BR555" s="772"/>
      <c r="BS555" s="772"/>
      <c r="BT555" s="772"/>
      <c r="BU555" s="772"/>
      <c r="BV555" s="772"/>
      <c r="BW555" s="772"/>
      <c r="BX555" s="772"/>
      <c r="BY555" s="772"/>
      <c r="BZ555" s="772"/>
      <c r="CA555" s="772"/>
      <c r="CB555" s="772"/>
      <c r="CC555" s="772"/>
      <c r="CD555" s="772"/>
      <c r="CE555" s="772"/>
      <c r="CF555" s="772"/>
      <c r="CG555" s="772"/>
      <c r="CH555" s="772"/>
      <c r="CI555" s="772"/>
      <c r="CJ555" s="772"/>
      <c r="CK555" s="772"/>
      <c r="CL555" s="772"/>
      <c r="CM555" s="772"/>
      <c r="CN555" s="772"/>
      <c r="CO555" s="772"/>
      <c r="CP555" s="772"/>
      <c r="CQ555" s="772"/>
      <c r="CR555" s="772"/>
      <c r="CS555" s="772"/>
      <c r="CT555" s="772"/>
      <c r="CU555" s="772"/>
      <c r="CV555" s="772"/>
      <c r="CW555" s="772"/>
      <c r="CX555" s="772"/>
      <c r="CY555" s="772"/>
      <c r="CZ555" s="772"/>
      <c r="DA555" s="772"/>
      <c r="DB555" s="772"/>
      <c r="DC555" s="772"/>
      <c r="DD555" s="772"/>
      <c r="DE555" s="772"/>
      <c r="DF555" s="772"/>
      <c r="DG555" s="772"/>
      <c r="DH555" s="772"/>
      <c r="DI555" s="772"/>
      <c r="DJ555" s="772"/>
      <c r="DK555" s="772"/>
      <c r="DL555" s="772"/>
      <c r="DM555" s="772"/>
      <c r="DN555" s="772"/>
      <c r="DO555" s="772"/>
      <c r="DP555" s="772"/>
      <c r="DQ555" s="772"/>
      <c r="DR555" s="772"/>
      <c r="DS555" s="772"/>
      <c r="DT555" s="772"/>
      <c r="DU555" s="772"/>
      <c r="DV555" s="772"/>
      <c r="DW555" s="772"/>
      <c r="DX555" s="772"/>
      <c r="DY555" s="772"/>
      <c r="DZ555" s="772"/>
      <c r="EA555" s="772"/>
      <c r="EB555" s="772"/>
      <c r="EC555" s="772"/>
      <c r="ED555" s="772"/>
      <c r="EE555" s="772"/>
      <c r="EF555" s="772"/>
      <c r="EG555" s="772"/>
      <c r="EH555" s="772"/>
      <c r="EI555" s="772"/>
      <c r="EJ555" s="772"/>
      <c r="EK555" s="772"/>
      <c r="EL555" s="772"/>
      <c r="EM555" s="772"/>
      <c r="EN555" s="772"/>
      <c r="EO555" s="772"/>
      <c r="EP555" s="772"/>
      <c r="EQ555" s="772"/>
      <c r="ER555" s="772"/>
      <c r="ES555" s="772"/>
      <c r="ET555" s="772"/>
      <c r="EU555" s="772"/>
      <c r="EV555" s="772"/>
      <c r="EW555" s="772"/>
      <c r="EX555" s="772"/>
      <c r="EY555" s="772"/>
      <c r="EZ555" s="772"/>
      <c r="FA555" s="772"/>
      <c r="FB555" s="772"/>
      <c r="FC555" s="772"/>
      <c r="FD555" s="772"/>
      <c r="FE555" s="772"/>
      <c r="FF555" s="772"/>
      <c r="FG555" s="772"/>
      <c r="FH555" s="772"/>
      <c r="FI555" s="772"/>
      <c r="FJ555" s="772"/>
      <c r="FK555" s="772"/>
      <c r="FL555" s="772"/>
      <c r="FM555" s="772"/>
      <c r="FN555" s="772"/>
      <c r="FO555" s="772"/>
      <c r="FP555" s="772"/>
      <c r="FQ555" s="772"/>
      <c r="FR555" s="772"/>
      <c r="FS555" s="772"/>
      <c r="FT555" s="772"/>
      <c r="FU555" s="772"/>
      <c r="FV555" s="772"/>
      <c r="FW555" s="772"/>
      <c r="FX555" s="772"/>
      <c r="FY555" s="772"/>
      <c r="FZ555" s="772"/>
      <c r="GA555" s="772"/>
      <c r="GB555" s="772"/>
      <c r="GC555" s="772"/>
      <c r="GD555" s="772"/>
      <c r="GE555" s="772"/>
      <c r="GF555" s="772"/>
      <c r="GG555" s="772"/>
      <c r="GH555" s="772"/>
      <c r="GI555" s="772"/>
      <c r="GJ555" s="772"/>
      <c r="GK555" s="772"/>
      <c r="GL555" s="772"/>
      <c r="GM555" s="772"/>
      <c r="GN555" s="772"/>
      <c r="GO555" s="772"/>
      <c r="GP555" s="772"/>
      <c r="GQ555" s="772"/>
      <c r="GR555" s="772"/>
      <c r="GS555" s="772"/>
      <c r="GT555" s="772"/>
      <c r="GU555" s="772"/>
    </row>
    <row r="556" spans="1:203" ht="15.75">
      <c r="A556" s="782"/>
      <c r="B556" s="772"/>
      <c r="C556" s="772"/>
      <c r="D556" s="772"/>
      <c r="E556" s="772"/>
      <c r="F556" s="772"/>
      <c r="G556" s="772"/>
      <c r="H556" s="772"/>
      <c r="I556" s="772"/>
      <c r="J556" s="776"/>
      <c r="K556" s="772"/>
      <c r="L556" s="772"/>
      <c r="M556" s="772"/>
      <c r="N556" s="772"/>
      <c r="O556" s="772"/>
      <c r="P556" s="772"/>
      <c r="Q556" s="772"/>
      <c r="R556" s="772"/>
      <c r="S556" s="772"/>
      <c r="T556" s="772"/>
      <c r="U556" s="772"/>
      <c r="V556" s="772"/>
      <c r="W556" s="772"/>
      <c r="X556" s="772"/>
      <c r="Y556" s="772"/>
      <c r="Z556" s="772"/>
      <c r="AA556" s="772"/>
      <c r="AB556" s="772"/>
      <c r="AC556" s="772"/>
      <c r="AD556" s="772"/>
      <c r="AE556" s="772"/>
      <c r="AF556" s="772"/>
      <c r="AG556" s="772"/>
      <c r="AH556" s="772"/>
      <c r="AI556" s="772"/>
      <c r="AJ556" s="772"/>
      <c r="AK556" s="772"/>
      <c r="AL556" s="772"/>
      <c r="AM556" s="772"/>
      <c r="AN556" s="772"/>
      <c r="AO556" s="772"/>
      <c r="AP556" s="772"/>
      <c r="AQ556" s="772"/>
      <c r="AR556" s="772"/>
      <c r="AS556" s="772"/>
      <c r="AT556" s="772"/>
      <c r="AU556" s="772"/>
      <c r="AV556" s="772"/>
      <c r="AW556" s="772"/>
      <c r="AX556" s="772"/>
      <c r="AY556" s="772"/>
      <c r="AZ556" s="772"/>
      <c r="BA556" s="772"/>
      <c r="BB556" s="772"/>
      <c r="BC556" s="772"/>
      <c r="BD556" s="772"/>
      <c r="BE556" s="772"/>
      <c r="BF556" s="772"/>
      <c r="BG556" s="772"/>
      <c r="BH556" s="772"/>
      <c r="BI556" s="772"/>
      <c r="BJ556" s="772"/>
      <c r="BK556" s="772"/>
      <c r="BL556" s="772"/>
      <c r="BM556" s="772"/>
      <c r="BN556" s="772"/>
      <c r="BO556" s="772"/>
      <c r="BP556" s="772"/>
      <c r="BQ556" s="772"/>
      <c r="BR556" s="772"/>
      <c r="BS556" s="772"/>
      <c r="BT556" s="772"/>
      <c r="BU556" s="772"/>
      <c r="BV556" s="772"/>
      <c r="BW556" s="772"/>
      <c r="BX556" s="772"/>
      <c r="BY556" s="772"/>
      <c r="BZ556" s="772"/>
      <c r="CA556" s="772"/>
      <c r="CB556" s="772"/>
      <c r="CC556" s="772"/>
      <c r="CD556" s="772"/>
      <c r="CE556" s="772"/>
      <c r="CF556" s="772"/>
      <c r="CG556" s="772"/>
      <c r="CH556" s="772"/>
      <c r="CI556" s="772"/>
      <c r="CJ556" s="772"/>
      <c r="CK556" s="772"/>
      <c r="CL556" s="772"/>
      <c r="CM556" s="772"/>
      <c r="CN556" s="772"/>
      <c r="CO556" s="772"/>
      <c r="CP556" s="772"/>
      <c r="CQ556" s="772"/>
      <c r="CR556" s="772"/>
      <c r="CS556" s="772"/>
      <c r="CT556" s="772"/>
      <c r="CU556" s="772"/>
      <c r="CV556" s="772"/>
      <c r="CW556" s="772"/>
      <c r="CX556" s="772"/>
      <c r="CY556" s="772"/>
      <c r="CZ556" s="772"/>
      <c r="DA556" s="772"/>
      <c r="DB556" s="772"/>
      <c r="DC556" s="772"/>
      <c r="DD556" s="772"/>
      <c r="DE556" s="772"/>
      <c r="DF556" s="772"/>
      <c r="DG556" s="772"/>
      <c r="DH556" s="772"/>
      <c r="DI556" s="772"/>
      <c r="DJ556" s="772"/>
      <c r="DK556" s="772"/>
      <c r="DL556" s="772"/>
      <c r="DM556" s="772"/>
      <c r="DN556" s="772"/>
      <c r="DO556" s="772"/>
      <c r="DP556" s="772"/>
      <c r="DQ556" s="772"/>
      <c r="DR556" s="772"/>
      <c r="DS556" s="772"/>
      <c r="DT556" s="772"/>
      <c r="DU556" s="772"/>
      <c r="DV556" s="772"/>
      <c r="DW556" s="772"/>
      <c r="DX556" s="772"/>
      <c r="DY556" s="772"/>
      <c r="DZ556" s="772"/>
      <c r="EA556" s="772"/>
      <c r="EB556" s="772"/>
      <c r="EC556" s="772"/>
      <c r="ED556" s="772"/>
      <c r="EE556" s="772"/>
      <c r="EF556" s="772"/>
      <c r="EG556" s="772"/>
      <c r="EH556" s="772"/>
      <c r="EI556" s="772"/>
      <c r="EJ556" s="772"/>
      <c r="EK556" s="772"/>
      <c r="EL556" s="772"/>
      <c r="EM556" s="772"/>
      <c r="EN556" s="772"/>
      <c r="EO556" s="772"/>
      <c r="EP556" s="772"/>
      <c r="EQ556" s="772"/>
      <c r="ER556" s="772"/>
      <c r="ES556" s="772"/>
      <c r="ET556" s="772"/>
      <c r="EU556" s="772"/>
      <c r="EV556" s="772"/>
      <c r="EW556" s="772"/>
      <c r="EX556" s="772"/>
      <c r="EY556" s="772"/>
      <c r="EZ556" s="772"/>
      <c r="FA556" s="772"/>
      <c r="FB556" s="772"/>
      <c r="FC556" s="772"/>
      <c r="FD556" s="772"/>
      <c r="FE556" s="772"/>
      <c r="FF556" s="772"/>
      <c r="FG556" s="772"/>
      <c r="FH556" s="772"/>
      <c r="FI556" s="772"/>
      <c r="FJ556" s="772"/>
      <c r="FK556" s="772"/>
      <c r="FL556" s="772"/>
      <c r="FM556" s="772"/>
      <c r="FN556" s="772"/>
      <c r="FO556" s="772"/>
      <c r="FP556" s="772"/>
      <c r="FQ556" s="772"/>
      <c r="FR556" s="772"/>
      <c r="FS556" s="772"/>
      <c r="FT556" s="772"/>
      <c r="FU556" s="772"/>
      <c r="FV556" s="772"/>
      <c r="FW556" s="772"/>
      <c r="FX556" s="772"/>
      <c r="FY556" s="772"/>
      <c r="FZ556" s="772"/>
      <c r="GA556" s="772"/>
      <c r="GB556" s="772"/>
      <c r="GC556" s="772"/>
      <c r="GD556" s="772"/>
      <c r="GE556" s="772"/>
      <c r="GF556" s="772"/>
      <c r="GG556" s="772"/>
      <c r="GH556" s="772"/>
      <c r="GI556" s="772"/>
      <c r="GJ556" s="772"/>
      <c r="GK556" s="772"/>
      <c r="GL556" s="772"/>
      <c r="GM556" s="772"/>
      <c r="GN556" s="772"/>
      <c r="GO556" s="772"/>
      <c r="GP556" s="772"/>
      <c r="GQ556" s="772"/>
      <c r="GR556" s="772"/>
      <c r="GS556" s="772"/>
      <c r="GT556" s="772"/>
      <c r="GU556" s="772"/>
    </row>
    <row r="557" spans="1:203" ht="15.75">
      <c r="A557" s="782"/>
      <c r="B557" s="772"/>
      <c r="C557" s="772"/>
      <c r="D557" s="772"/>
      <c r="E557" s="772"/>
      <c r="F557" s="772"/>
      <c r="G557" s="772"/>
      <c r="H557" s="772"/>
      <c r="I557" s="772"/>
      <c r="J557" s="776"/>
      <c r="K557" s="772"/>
      <c r="L557" s="772"/>
      <c r="M557" s="772"/>
      <c r="N557" s="772"/>
      <c r="O557" s="772"/>
      <c r="P557" s="772"/>
      <c r="Q557" s="772"/>
      <c r="R557" s="772"/>
      <c r="S557" s="772"/>
      <c r="T557" s="772"/>
      <c r="U557" s="772"/>
      <c r="V557" s="772"/>
      <c r="W557" s="772"/>
      <c r="X557" s="772"/>
      <c r="Y557" s="772"/>
      <c r="Z557" s="772"/>
      <c r="AA557" s="772"/>
      <c r="AB557" s="772"/>
      <c r="AC557" s="772"/>
      <c r="AD557" s="772"/>
      <c r="AE557" s="772"/>
      <c r="AF557" s="772"/>
      <c r="AG557" s="772"/>
      <c r="AH557" s="772"/>
      <c r="AI557" s="772"/>
      <c r="AJ557" s="772"/>
      <c r="AK557" s="772"/>
      <c r="AL557" s="772"/>
      <c r="AM557" s="772"/>
      <c r="AN557" s="772"/>
      <c r="AO557" s="772"/>
      <c r="AP557" s="772"/>
      <c r="AQ557" s="772"/>
      <c r="AR557" s="772"/>
      <c r="AS557" s="772"/>
      <c r="AT557" s="772"/>
      <c r="AU557" s="772"/>
      <c r="AV557" s="772"/>
      <c r="AW557" s="772"/>
      <c r="AX557" s="772"/>
      <c r="AY557" s="772"/>
      <c r="AZ557" s="772"/>
      <c r="BA557" s="772"/>
      <c r="BB557" s="772"/>
      <c r="BC557" s="772"/>
      <c r="BD557" s="772"/>
      <c r="BE557" s="772"/>
      <c r="BF557" s="772"/>
      <c r="BG557" s="772"/>
      <c r="BH557" s="772"/>
      <c r="BI557" s="772"/>
      <c r="BJ557" s="772"/>
      <c r="BK557" s="772"/>
      <c r="BL557" s="772"/>
      <c r="BM557" s="772"/>
      <c r="BN557" s="772"/>
      <c r="BO557" s="772"/>
      <c r="BP557" s="772"/>
      <c r="BQ557" s="772"/>
      <c r="BR557" s="772"/>
      <c r="BS557" s="772"/>
      <c r="BT557" s="772"/>
      <c r="BU557" s="772"/>
      <c r="BV557" s="772"/>
      <c r="BW557" s="772"/>
      <c r="BX557" s="772"/>
      <c r="BY557" s="772"/>
      <c r="BZ557" s="772"/>
      <c r="CA557" s="772"/>
      <c r="CB557" s="772"/>
      <c r="CC557" s="772"/>
      <c r="CD557" s="772"/>
      <c r="CE557" s="772"/>
      <c r="CF557" s="772"/>
      <c r="CG557" s="772"/>
      <c r="CH557" s="772"/>
      <c r="CI557" s="772"/>
      <c r="CJ557" s="772"/>
      <c r="CK557" s="772"/>
      <c r="CL557" s="772"/>
      <c r="CM557" s="772"/>
      <c r="CN557" s="772"/>
      <c r="CO557" s="772"/>
      <c r="CP557" s="772"/>
      <c r="CQ557" s="772"/>
      <c r="CR557" s="772"/>
      <c r="CS557" s="772"/>
      <c r="CT557" s="772"/>
      <c r="CU557" s="772"/>
      <c r="CV557" s="772"/>
      <c r="CW557" s="772"/>
      <c r="CX557" s="772"/>
      <c r="CY557" s="772"/>
      <c r="CZ557" s="772"/>
      <c r="DA557" s="772"/>
      <c r="DB557" s="772"/>
      <c r="DC557" s="772"/>
      <c r="DD557" s="772"/>
      <c r="DE557" s="772"/>
      <c r="DF557" s="772"/>
      <c r="DG557" s="772"/>
      <c r="DH557" s="772"/>
      <c r="DI557" s="772"/>
      <c r="DJ557" s="772"/>
      <c r="DK557" s="772"/>
      <c r="DL557" s="772"/>
      <c r="DM557" s="772"/>
      <c r="DN557" s="772"/>
      <c r="DO557" s="772"/>
      <c r="DP557" s="772"/>
      <c r="DQ557" s="772"/>
      <c r="DR557" s="772"/>
      <c r="DS557" s="772"/>
      <c r="DT557" s="772"/>
      <c r="DU557" s="772"/>
      <c r="DV557" s="772"/>
      <c r="DW557" s="772"/>
      <c r="DX557" s="772"/>
      <c r="DY557" s="772"/>
      <c r="DZ557" s="772"/>
      <c r="EA557" s="772"/>
      <c r="EB557" s="772"/>
      <c r="EC557" s="772"/>
      <c r="ED557" s="772"/>
      <c r="EE557" s="772"/>
      <c r="EF557" s="772"/>
      <c r="EG557" s="772"/>
      <c r="EH557" s="772"/>
      <c r="EI557" s="772"/>
      <c r="EJ557" s="772"/>
      <c r="EK557" s="772"/>
      <c r="EL557" s="772"/>
      <c r="EM557" s="772"/>
      <c r="EN557" s="772"/>
      <c r="EO557" s="772"/>
      <c r="EP557" s="772"/>
      <c r="EQ557" s="772"/>
      <c r="ER557" s="772"/>
      <c r="ES557" s="772"/>
      <c r="ET557" s="772"/>
      <c r="EU557" s="772"/>
      <c r="EV557" s="772"/>
      <c r="EW557" s="772"/>
      <c r="EX557" s="772"/>
      <c r="EY557" s="772"/>
      <c r="EZ557" s="772"/>
      <c r="FA557" s="772"/>
      <c r="FB557" s="772"/>
      <c r="FC557" s="772"/>
      <c r="FD557" s="772"/>
      <c r="FE557" s="772"/>
      <c r="FF557" s="772"/>
      <c r="FG557" s="772"/>
      <c r="FH557" s="772"/>
      <c r="FI557" s="772"/>
      <c r="FJ557" s="772"/>
      <c r="FK557" s="772"/>
      <c r="FL557" s="772"/>
      <c r="FM557" s="772"/>
      <c r="FN557" s="772"/>
      <c r="FO557" s="772"/>
      <c r="FP557" s="772"/>
      <c r="FQ557" s="772"/>
      <c r="FR557" s="772"/>
      <c r="FS557" s="772"/>
      <c r="FT557" s="772"/>
      <c r="FU557" s="772"/>
      <c r="FV557" s="772"/>
      <c r="FW557" s="772"/>
      <c r="FX557" s="772"/>
      <c r="FY557" s="772"/>
      <c r="FZ557" s="772"/>
      <c r="GA557" s="772"/>
      <c r="GB557" s="772"/>
      <c r="GC557" s="772"/>
      <c r="GD557" s="772"/>
      <c r="GE557" s="772"/>
      <c r="GF557" s="772"/>
      <c r="GG557" s="772"/>
      <c r="GH557" s="772"/>
      <c r="GI557" s="772"/>
      <c r="GJ557" s="772"/>
      <c r="GK557" s="772"/>
      <c r="GL557" s="772"/>
      <c r="GM557" s="772"/>
      <c r="GN557" s="772"/>
      <c r="GO557" s="772"/>
      <c r="GP557" s="772"/>
      <c r="GQ557" s="772"/>
      <c r="GR557" s="772"/>
      <c r="GS557" s="772"/>
      <c r="GT557" s="772"/>
      <c r="GU557" s="772"/>
    </row>
    <row r="558" spans="1:203" ht="15.75">
      <c r="A558" s="782"/>
      <c r="B558" s="772"/>
      <c r="C558" s="772"/>
      <c r="D558" s="772"/>
      <c r="E558" s="772"/>
      <c r="F558" s="772"/>
      <c r="G558" s="772"/>
      <c r="H558" s="772"/>
      <c r="I558" s="772"/>
      <c r="J558" s="776"/>
      <c r="K558" s="772"/>
      <c r="L558" s="772"/>
      <c r="M558" s="772"/>
      <c r="N558" s="772"/>
      <c r="O558" s="772"/>
      <c r="P558" s="772"/>
      <c r="Q558" s="772"/>
      <c r="R558" s="772"/>
      <c r="S558" s="772"/>
      <c r="T558" s="772"/>
      <c r="U558" s="772"/>
      <c r="V558" s="772"/>
      <c r="W558" s="772"/>
      <c r="X558" s="772"/>
      <c r="Y558" s="772"/>
      <c r="Z558" s="772"/>
      <c r="AA558" s="772"/>
      <c r="AB558" s="772"/>
      <c r="AC558" s="772"/>
      <c r="AD558" s="772"/>
      <c r="AE558" s="772"/>
      <c r="AF558" s="772"/>
      <c r="AG558" s="772"/>
      <c r="AH558" s="772"/>
      <c r="AI558" s="772"/>
      <c r="AJ558" s="772"/>
      <c r="AK558" s="772"/>
      <c r="AL558" s="772"/>
      <c r="AM558" s="772"/>
      <c r="AN558" s="772"/>
      <c r="AO558" s="772"/>
      <c r="AP558" s="772"/>
      <c r="AQ558" s="772"/>
      <c r="AR558" s="772"/>
      <c r="AS558" s="772"/>
      <c r="AT558" s="772"/>
      <c r="AU558" s="772"/>
      <c r="AV558" s="772"/>
      <c r="AW558" s="772"/>
      <c r="AX558" s="772"/>
      <c r="AY558" s="772"/>
      <c r="AZ558" s="772"/>
      <c r="BA558" s="772"/>
      <c r="BB558" s="772"/>
      <c r="BC558" s="772"/>
      <c r="BD558" s="772"/>
      <c r="BE558" s="772"/>
      <c r="BF558" s="772"/>
      <c r="BG558" s="772"/>
      <c r="BH558" s="772"/>
      <c r="BI558" s="772"/>
      <c r="BJ558" s="772"/>
      <c r="BK558" s="772"/>
      <c r="BL558" s="772"/>
      <c r="BM558" s="772"/>
      <c r="BN558" s="772"/>
      <c r="BO558" s="772"/>
      <c r="BP558" s="772"/>
      <c r="BQ558" s="772"/>
      <c r="BR558" s="772"/>
      <c r="BS558" s="772"/>
      <c r="BT558" s="772"/>
      <c r="BU558" s="772"/>
      <c r="BV558" s="772"/>
      <c r="BW558" s="772"/>
      <c r="BX558" s="772"/>
      <c r="BY558" s="772"/>
      <c r="BZ558" s="772"/>
      <c r="CA558" s="772"/>
      <c r="CB558" s="772"/>
      <c r="CC558" s="772"/>
      <c r="CD558" s="772"/>
      <c r="CE558" s="772"/>
      <c r="CF558" s="772"/>
      <c r="CG558" s="772"/>
      <c r="CH558" s="772"/>
      <c r="CI558" s="772"/>
      <c r="CJ558" s="772"/>
      <c r="CK558" s="772"/>
      <c r="CL558" s="772"/>
      <c r="CM558" s="772"/>
      <c r="CN558" s="772"/>
      <c r="CO558" s="772"/>
      <c r="CP558" s="772"/>
      <c r="CQ558" s="772"/>
      <c r="CR558" s="772"/>
      <c r="CS558" s="772"/>
      <c r="CT558" s="772"/>
      <c r="CU558" s="772"/>
      <c r="CV558" s="772"/>
      <c r="CW558" s="772"/>
      <c r="CX558" s="772"/>
      <c r="CY558" s="772"/>
      <c r="CZ558" s="772"/>
      <c r="DA558" s="772"/>
      <c r="DB558" s="772"/>
      <c r="DC558" s="772"/>
      <c r="DD558" s="772"/>
      <c r="DE558" s="772"/>
      <c r="DF558" s="772"/>
      <c r="DG558" s="772"/>
      <c r="DH558" s="772"/>
      <c r="DI558" s="772"/>
      <c r="DJ558" s="772"/>
      <c r="DK558" s="772"/>
      <c r="DL558" s="772"/>
      <c r="DM558" s="772"/>
      <c r="DN558" s="772"/>
      <c r="DO558" s="772"/>
      <c r="DP558" s="772"/>
      <c r="DQ558" s="772"/>
      <c r="DR558" s="772"/>
      <c r="DS558" s="772"/>
      <c r="DT558" s="772"/>
      <c r="DU558" s="772"/>
      <c r="DV558" s="772"/>
      <c r="DW558" s="772"/>
      <c r="DX558" s="772"/>
      <c r="DY558" s="772"/>
      <c r="DZ558" s="772"/>
      <c r="EA558" s="772"/>
      <c r="EB558" s="772"/>
      <c r="EC558" s="772"/>
      <c r="ED558" s="772"/>
      <c r="EE558" s="772"/>
      <c r="EF558" s="772"/>
      <c r="EG558" s="772"/>
      <c r="EH558" s="772"/>
      <c r="EI558" s="772"/>
      <c r="EJ558" s="772"/>
      <c r="EK558" s="772"/>
      <c r="EL558" s="772"/>
      <c r="EM558" s="772"/>
      <c r="EN558" s="772"/>
      <c r="EO558" s="772"/>
      <c r="EP558" s="772"/>
      <c r="EQ558" s="772"/>
      <c r="ER558" s="772"/>
      <c r="ES558" s="772"/>
      <c r="ET558" s="772"/>
      <c r="EU558" s="772"/>
      <c r="EV558" s="772"/>
      <c r="EW558" s="772"/>
      <c r="EX558" s="772"/>
      <c r="EY558" s="772"/>
      <c r="EZ558" s="772"/>
      <c r="FA558" s="772"/>
      <c r="FB558" s="772"/>
      <c r="FC558" s="772"/>
      <c r="FD558" s="772"/>
      <c r="FE558" s="772"/>
      <c r="FF558" s="772"/>
      <c r="FG558" s="772"/>
      <c r="FH558" s="772"/>
      <c r="FI558" s="772"/>
      <c r="FJ558" s="772"/>
      <c r="FK558" s="772"/>
      <c r="FL558" s="772"/>
      <c r="FM558" s="772"/>
      <c r="FN558" s="772"/>
      <c r="FO558" s="772"/>
      <c r="FP558" s="772"/>
      <c r="FQ558" s="772"/>
      <c r="FR558" s="772"/>
      <c r="FS558" s="772"/>
      <c r="FT558" s="772"/>
      <c r="FU558" s="772"/>
      <c r="FV558" s="772"/>
      <c r="FW558" s="772"/>
      <c r="FX558" s="772"/>
      <c r="FY558" s="772"/>
      <c r="FZ558" s="772"/>
      <c r="GA558" s="772"/>
      <c r="GB558" s="772"/>
      <c r="GC558" s="772"/>
      <c r="GD558" s="772"/>
      <c r="GE558" s="772"/>
      <c r="GF558" s="772"/>
      <c r="GG558" s="772"/>
      <c r="GH558" s="772"/>
      <c r="GI558" s="772"/>
      <c r="GJ558" s="772"/>
      <c r="GK558" s="772"/>
      <c r="GL558" s="772"/>
      <c r="GM558" s="772"/>
      <c r="GN558" s="772"/>
      <c r="GO558" s="772"/>
      <c r="GP558" s="772"/>
      <c r="GQ558" s="772"/>
      <c r="GR558" s="772"/>
      <c r="GS558" s="772"/>
      <c r="GT558" s="772"/>
      <c r="GU558" s="772"/>
    </row>
    <row r="559" spans="1:203" ht="15.75">
      <c r="A559" s="782"/>
      <c r="B559" s="772"/>
      <c r="C559" s="772"/>
      <c r="D559" s="772"/>
      <c r="E559" s="772"/>
      <c r="F559" s="772"/>
      <c r="G559" s="772"/>
      <c r="H559" s="772"/>
      <c r="I559" s="772"/>
      <c r="J559" s="776"/>
      <c r="K559" s="772"/>
      <c r="L559" s="772"/>
      <c r="M559" s="772"/>
      <c r="N559" s="772"/>
      <c r="O559" s="772"/>
      <c r="P559" s="772"/>
      <c r="Q559" s="772"/>
      <c r="R559" s="772"/>
      <c r="S559" s="772"/>
      <c r="T559" s="772"/>
      <c r="U559" s="772"/>
      <c r="V559" s="772"/>
      <c r="W559" s="772"/>
      <c r="X559" s="772"/>
      <c r="Y559" s="772"/>
      <c r="Z559" s="772"/>
      <c r="AA559" s="772"/>
      <c r="AB559" s="772"/>
      <c r="AC559" s="772"/>
      <c r="AD559" s="772"/>
      <c r="AE559" s="772"/>
      <c r="AF559" s="772"/>
      <c r="AG559" s="772"/>
      <c r="AH559" s="772"/>
      <c r="AI559" s="772"/>
      <c r="AJ559" s="772"/>
      <c r="AK559" s="772"/>
      <c r="AL559" s="772"/>
      <c r="AM559" s="772"/>
      <c r="AN559" s="772"/>
      <c r="AO559" s="772"/>
      <c r="AP559" s="772"/>
      <c r="AQ559" s="772"/>
      <c r="AR559" s="772"/>
      <c r="AS559" s="772"/>
      <c r="AT559" s="772"/>
      <c r="AU559" s="772"/>
      <c r="AV559" s="772"/>
      <c r="AW559" s="772"/>
      <c r="AX559" s="772"/>
      <c r="AY559" s="772"/>
      <c r="AZ559" s="772"/>
      <c r="BA559" s="772"/>
      <c r="BB559" s="772"/>
      <c r="BC559" s="772"/>
      <c r="BD559" s="772"/>
      <c r="BE559" s="772"/>
      <c r="BF559" s="772"/>
      <c r="BG559" s="772"/>
      <c r="BH559" s="772"/>
      <c r="BI559" s="772"/>
      <c r="BJ559" s="772"/>
      <c r="BK559" s="772"/>
      <c r="BL559" s="772"/>
      <c r="BM559" s="772"/>
      <c r="BN559" s="772"/>
      <c r="BO559" s="772"/>
      <c r="BP559" s="772"/>
      <c r="BQ559" s="772"/>
      <c r="BR559" s="772"/>
      <c r="BS559" s="772"/>
      <c r="BT559" s="772"/>
      <c r="BU559" s="772"/>
      <c r="BV559" s="772"/>
      <c r="BW559" s="772"/>
      <c r="BX559" s="772"/>
      <c r="BY559" s="772"/>
      <c r="BZ559" s="772"/>
      <c r="CA559" s="772"/>
      <c r="CB559" s="772"/>
      <c r="CC559" s="772"/>
      <c r="CD559" s="772"/>
      <c r="CE559" s="772"/>
      <c r="CF559" s="772"/>
      <c r="CG559" s="772"/>
      <c r="CH559" s="772"/>
      <c r="CI559" s="772"/>
      <c r="CJ559" s="772"/>
      <c r="CK559" s="772"/>
      <c r="CL559" s="772"/>
      <c r="CM559" s="772"/>
      <c r="CN559" s="772"/>
      <c r="CO559" s="772"/>
      <c r="CP559" s="772"/>
      <c r="CQ559" s="772"/>
      <c r="CR559" s="772"/>
      <c r="CS559" s="772"/>
      <c r="CT559" s="772"/>
      <c r="CU559" s="772"/>
      <c r="CV559" s="772"/>
      <c r="CW559" s="772"/>
      <c r="CX559" s="772"/>
      <c r="CY559" s="772"/>
      <c r="CZ559" s="772"/>
      <c r="DA559" s="772"/>
      <c r="DB559" s="772"/>
      <c r="DC559" s="772"/>
      <c r="DD559" s="772"/>
      <c r="DE559" s="772"/>
      <c r="DF559" s="772"/>
      <c r="DG559" s="772"/>
      <c r="DH559" s="772"/>
      <c r="DI559" s="772"/>
      <c r="DJ559" s="772"/>
      <c r="DK559" s="772"/>
      <c r="DL559" s="772"/>
      <c r="DM559" s="772"/>
      <c r="DN559" s="772"/>
      <c r="DO559" s="772"/>
      <c r="DP559" s="772"/>
      <c r="DQ559" s="772"/>
      <c r="DR559" s="772"/>
      <c r="DS559" s="772"/>
      <c r="DT559" s="772"/>
      <c r="DU559" s="772"/>
      <c r="DV559" s="772"/>
      <c r="DW559" s="772"/>
      <c r="DX559" s="772"/>
      <c r="DY559" s="772"/>
      <c r="DZ559" s="772"/>
      <c r="EA559" s="772"/>
      <c r="EB559" s="772"/>
      <c r="EC559" s="772"/>
      <c r="ED559" s="772"/>
      <c r="EE559" s="772"/>
      <c r="EF559" s="772"/>
      <c r="EG559" s="772"/>
      <c r="EH559" s="772"/>
      <c r="EI559" s="772"/>
      <c r="EJ559" s="772"/>
      <c r="EK559" s="772"/>
      <c r="EL559" s="772"/>
      <c r="EM559" s="772"/>
      <c r="EN559" s="772"/>
      <c r="EO559" s="772"/>
      <c r="EP559" s="772"/>
      <c r="EQ559" s="772"/>
      <c r="ER559" s="772"/>
      <c r="ES559" s="772"/>
      <c r="ET559" s="772"/>
      <c r="EU559" s="772"/>
      <c r="EV559" s="772"/>
      <c r="EW559" s="772"/>
      <c r="EX559" s="772"/>
      <c r="EY559" s="772"/>
      <c r="EZ559" s="772"/>
      <c r="FA559" s="772"/>
      <c r="FB559" s="772"/>
      <c r="FC559" s="772"/>
      <c r="FD559" s="772"/>
      <c r="FE559" s="772"/>
      <c r="FF559" s="772"/>
      <c r="FG559" s="772"/>
      <c r="FH559" s="772"/>
      <c r="FI559" s="772"/>
      <c r="FJ559" s="772"/>
      <c r="FK559" s="772"/>
      <c r="FL559" s="772"/>
      <c r="FM559" s="772"/>
      <c r="FN559" s="772"/>
      <c r="FO559" s="772"/>
      <c r="FP559" s="772"/>
      <c r="FQ559" s="772"/>
      <c r="FR559" s="772"/>
      <c r="FS559" s="772"/>
      <c r="FT559" s="772"/>
      <c r="FU559" s="772"/>
      <c r="FV559" s="772"/>
      <c r="FW559" s="772"/>
      <c r="FX559" s="772"/>
      <c r="FY559" s="772"/>
      <c r="FZ559" s="772"/>
      <c r="GA559" s="772"/>
      <c r="GB559" s="772"/>
      <c r="GC559" s="772"/>
      <c r="GD559" s="772"/>
      <c r="GE559" s="772"/>
      <c r="GF559" s="772"/>
      <c r="GG559" s="772"/>
      <c r="GH559" s="772"/>
      <c r="GI559" s="772"/>
      <c r="GJ559" s="772"/>
      <c r="GK559" s="772"/>
      <c r="GL559" s="772"/>
      <c r="GM559" s="772"/>
      <c r="GN559" s="772"/>
      <c r="GO559" s="772"/>
      <c r="GP559" s="772"/>
      <c r="GQ559" s="772"/>
      <c r="GR559" s="772"/>
      <c r="GS559" s="772"/>
      <c r="GT559" s="772"/>
      <c r="GU559" s="772"/>
    </row>
    <row r="560" spans="1:203" ht="15.75">
      <c r="A560" s="782"/>
      <c r="B560" s="772"/>
      <c r="C560" s="772"/>
      <c r="D560" s="772"/>
      <c r="E560" s="772"/>
      <c r="F560" s="772"/>
      <c r="G560" s="772"/>
      <c r="H560" s="772"/>
      <c r="I560" s="772"/>
      <c r="J560" s="776"/>
      <c r="K560" s="772"/>
      <c r="L560" s="772"/>
      <c r="M560" s="772"/>
      <c r="N560" s="772"/>
      <c r="O560" s="772"/>
      <c r="P560" s="772"/>
      <c r="Q560" s="772"/>
      <c r="R560" s="772"/>
      <c r="S560" s="772"/>
      <c r="T560" s="772"/>
      <c r="U560" s="772"/>
      <c r="V560" s="772"/>
      <c r="W560" s="772"/>
      <c r="X560" s="772"/>
      <c r="Y560" s="772"/>
      <c r="Z560" s="772"/>
      <c r="AA560" s="772"/>
      <c r="AB560" s="772"/>
      <c r="AC560" s="772"/>
      <c r="AD560" s="772"/>
      <c r="AE560" s="772"/>
      <c r="AF560" s="772"/>
      <c r="AG560" s="772"/>
      <c r="AH560" s="772"/>
      <c r="AI560" s="772"/>
      <c r="AJ560" s="772"/>
      <c r="AK560" s="772"/>
      <c r="AL560" s="772"/>
      <c r="AM560" s="772"/>
      <c r="AN560" s="772"/>
      <c r="AO560" s="772"/>
      <c r="AP560" s="772"/>
      <c r="AQ560" s="772"/>
      <c r="AR560" s="772"/>
      <c r="AS560" s="772"/>
      <c r="AT560" s="772"/>
      <c r="AU560" s="772"/>
      <c r="AV560" s="772"/>
      <c r="AW560" s="772"/>
      <c r="AX560" s="772"/>
      <c r="AY560" s="772"/>
      <c r="AZ560" s="772"/>
      <c r="BA560" s="772"/>
      <c r="BB560" s="772"/>
      <c r="BC560" s="772"/>
      <c r="BD560" s="772"/>
      <c r="BE560" s="772"/>
      <c r="BF560" s="772"/>
      <c r="BG560" s="772"/>
      <c r="BH560" s="772"/>
      <c r="BI560" s="772"/>
      <c r="BJ560" s="772"/>
      <c r="BK560" s="772"/>
      <c r="BL560" s="772"/>
      <c r="BM560" s="772"/>
      <c r="BN560" s="772"/>
      <c r="BO560" s="772"/>
      <c r="BP560" s="772"/>
      <c r="BQ560" s="772"/>
      <c r="BR560" s="772"/>
      <c r="BS560" s="772"/>
      <c r="BT560" s="772"/>
      <c r="BU560" s="772"/>
      <c r="BV560" s="772"/>
      <c r="BW560" s="772"/>
      <c r="BX560" s="772"/>
      <c r="BY560" s="772"/>
      <c r="BZ560" s="772"/>
      <c r="CA560" s="772"/>
      <c r="CB560" s="772"/>
      <c r="CC560" s="772"/>
      <c r="CD560" s="772"/>
      <c r="CE560" s="772"/>
      <c r="CF560" s="772"/>
      <c r="CG560" s="772"/>
      <c r="CH560" s="772"/>
      <c r="CI560" s="772"/>
      <c r="CJ560" s="772"/>
      <c r="CK560" s="772"/>
      <c r="CL560" s="772"/>
      <c r="CM560" s="772"/>
      <c r="CN560" s="772"/>
      <c r="CO560" s="772"/>
      <c r="CP560" s="772"/>
      <c r="CQ560" s="772"/>
      <c r="CR560" s="772"/>
      <c r="CS560" s="772"/>
      <c r="CT560" s="772"/>
      <c r="CU560" s="772"/>
      <c r="CV560" s="772"/>
      <c r="CW560" s="772"/>
      <c r="CX560" s="772"/>
      <c r="CY560" s="772"/>
      <c r="CZ560" s="772"/>
      <c r="DA560" s="772"/>
      <c r="DB560" s="772"/>
      <c r="DC560" s="772"/>
      <c r="DD560" s="772"/>
      <c r="DE560" s="772"/>
      <c r="DF560" s="772"/>
      <c r="DG560" s="772"/>
      <c r="DH560" s="772"/>
      <c r="DI560" s="772"/>
      <c r="DJ560" s="772"/>
      <c r="DK560" s="772"/>
      <c r="DL560" s="772"/>
      <c r="DM560" s="772"/>
      <c r="DN560" s="772"/>
      <c r="DO560" s="772"/>
      <c r="DP560" s="772"/>
      <c r="DQ560" s="772"/>
      <c r="DR560" s="772"/>
      <c r="DS560" s="772"/>
      <c r="DT560" s="772"/>
      <c r="DU560" s="772"/>
      <c r="DV560" s="772"/>
      <c r="DW560" s="772"/>
      <c r="DX560" s="772"/>
      <c r="DY560" s="772"/>
      <c r="DZ560" s="772"/>
      <c r="EA560" s="772"/>
      <c r="EB560" s="772"/>
      <c r="EC560" s="772"/>
      <c r="ED560" s="772"/>
      <c r="EE560" s="772"/>
      <c r="EF560" s="772"/>
      <c r="EG560" s="772"/>
      <c r="EH560" s="772"/>
      <c r="EI560" s="772"/>
      <c r="EJ560" s="772"/>
      <c r="EK560" s="772"/>
      <c r="EL560" s="772"/>
      <c r="EM560" s="772"/>
      <c r="EN560" s="772"/>
      <c r="EO560" s="772"/>
      <c r="EP560" s="772"/>
      <c r="EQ560" s="772"/>
      <c r="ER560" s="772"/>
      <c r="ES560" s="772"/>
      <c r="ET560" s="772"/>
      <c r="EU560" s="772"/>
      <c r="EV560" s="772"/>
      <c r="EW560" s="772"/>
      <c r="EX560" s="772"/>
      <c r="EY560" s="772"/>
      <c r="EZ560" s="772"/>
      <c r="FA560" s="772"/>
      <c r="FB560" s="772"/>
      <c r="FC560" s="772"/>
      <c r="FD560" s="772"/>
      <c r="FE560" s="772"/>
      <c r="FF560" s="772"/>
      <c r="FG560" s="772"/>
      <c r="FH560" s="772"/>
      <c r="FI560" s="772"/>
      <c r="FJ560" s="772"/>
      <c r="FK560" s="772"/>
      <c r="FL560" s="772"/>
      <c r="FM560" s="772"/>
      <c r="FN560" s="772"/>
      <c r="FO560" s="772"/>
      <c r="FP560" s="772"/>
      <c r="FQ560" s="772"/>
      <c r="FR560" s="772"/>
      <c r="FS560" s="772"/>
      <c r="FT560" s="772"/>
      <c r="FU560" s="772"/>
      <c r="FV560" s="772"/>
      <c r="FW560" s="772"/>
      <c r="FX560" s="772"/>
      <c r="FY560" s="772"/>
      <c r="FZ560" s="772"/>
      <c r="GA560" s="772"/>
      <c r="GB560" s="772"/>
      <c r="GC560" s="772"/>
      <c r="GD560" s="772"/>
      <c r="GE560" s="772"/>
      <c r="GF560" s="772"/>
      <c r="GG560" s="772"/>
      <c r="GH560" s="772"/>
      <c r="GI560" s="772"/>
      <c r="GJ560" s="772"/>
      <c r="GK560" s="772"/>
      <c r="GL560" s="772"/>
      <c r="GM560" s="772"/>
      <c r="GN560" s="772"/>
      <c r="GO560" s="772"/>
      <c r="GP560" s="772"/>
      <c r="GQ560" s="772"/>
      <c r="GR560" s="772"/>
      <c r="GS560" s="772"/>
      <c r="GT560" s="772"/>
      <c r="GU560" s="772"/>
    </row>
    <row r="561" spans="1:203" ht="15.75">
      <c r="A561" s="782"/>
      <c r="B561" s="772"/>
      <c r="C561" s="772"/>
      <c r="D561" s="772"/>
      <c r="E561" s="772"/>
      <c r="F561" s="772"/>
      <c r="G561" s="772"/>
      <c r="H561" s="772"/>
      <c r="I561" s="772"/>
      <c r="J561" s="776"/>
      <c r="K561" s="772"/>
      <c r="L561" s="772"/>
      <c r="M561" s="772"/>
      <c r="N561" s="772"/>
      <c r="O561" s="772"/>
      <c r="P561" s="772"/>
      <c r="Q561" s="772"/>
      <c r="R561" s="772"/>
      <c r="S561" s="772"/>
      <c r="T561" s="772"/>
      <c r="U561" s="772"/>
      <c r="V561" s="772"/>
      <c r="W561" s="772"/>
      <c r="X561" s="772"/>
      <c r="Y561" s="772"/>
      <c r="Z561" s="772"/>
      <c r="AA561" s="772"/>
      <c r="AB561" s="772"/>
      <c r="AC561" s="772"/>
      <c r="AD561" s="772"/>
      <c r="AE561" s="772"/>
      <c r="AF561" s="772"/>
      <c r="AG561" s="772"/>
      <c r="AH561" s="772"/>
      <c r="AI561" s="772"/>
      <c r="AJ561" s="772"/>
      <c r="AK561" s="772"/>
      <c r="AL561" s="772"/>
      <c r="AM561" s="772"/>
      <c r="AN561" s="772"/>
      <c r="AO561" s="772"/>
      <c r="AP561" s="772"/>
      <c r="AQ561" s="772"/>
      <c r="AR561" s="772"/>
      <c r="AS561" s="772"/>
      <c r="AT561" s="772"/>
      <c r="AU561" s="772"/>
      <c r="AV561" s="772"/>
      <c r="AW561" s="772"/>
      <c r="AX561" s="772"/>
      <c r="AY561" s="772"/>
      <c r="AZ561" s="772"/>
      <c r="BA561" s="772"/>
      <c r="BB561" s="772"/>
      <c r="BC561" s="772"/>
      <c r="BD561" s="772"/>
      <c r="BE561" s="772"/>
      <c r="BF561" s="772"/>
      <c r="BG561" s="772"/>
      <c r="BH561" s="772"/>
      <c r="BI561" s="772"/>
      <c r="BJ561" s="772"/>
      <c r="BK561" s="772"/>
      <c r="BL561" s="772"/>
      <c r="BM561" s="772"/>
      <c r="BN561" s="772"/>
      <c r="BO561" s="772"/>
      <c r="BP561" s="772"/>
      <c r="BQ561" s="772"/>
      <c r="BR561" s="772"/>
      <c r="BS561" s="772"/>
      <c r="BT561" s="772"/>
      <c r="BU561" s="772"/>
      <c r="BV561" s="772"/>
      <c r="BW561" s="772"/>
      <c r="BX561" s="772"/>
      <c r="BY561" s="772"/>
      <c r="BZ561" s="772"/>
      <c r="CA561" s="772"/>
      <c r="CB561" s="772"/>
      <c r="CC561" s="772"/>
      <c r="CD561" s="772"/>
      <c r="CE561" s="772"/>
      <c r="CF561" s="772"/>
      <c r="CG561" s="772"/>
      <c r="CH561" s="772"/>
      <c r="CI561" s="772"/>
      <c r="CJ561" s="772"/>
      <c r="CK561" s="772"/>
      <c r="CL561" s="772"/>
      <c r="CM561" s="772"/>
      <c r="CN561" s="772"/>
      <c r="CO561" s="772"/>
      <c r="CP561" s="772"/>
      <c r="CQ561" s="772"/>
      <c r="CR561" s="772"/>
      <c r="CS561" s="772"/>
      <c r="CT561" s="772"/>
      <c r="CU561" s="772"/>
      <c r="CV561" s="772"/>
      <c r="CW561" s="772"/>
      <c r="CX561" s="772"/>
      <c r="CY561" s="772"/>
      <c r="CZ561" s="772"/>
      <c r="DA561" s="772"/>
      <c r="DB561" s="772"/>
      <c r="DC561" s="772"/>
      <c r="DD561" s="772"/>
      <c r="DE561" s="772"/>
      <c r="DF561" s="772"/>
      <c r="DG561" s="772"/>
      <c r="DH561" s="772"/>
      <c r="DI561" s="772"/>
      <c r="DJ561" s="772"/>
      <c r="DK561" s="772"/>
      <c r="DL561" s="772"/>
      <c r="DM561" s="772"/>
      <c r="DN561" s="772"/>
      <c r="DO561" s="772"/>
      <c r="DP561" s="772"/>
      <c r="DQ561" s="772"/>
      <c r="DR561" s="772"/>
      <c r="DS561" s="772"/>
      <c r="DT561" s="772"/>
      <c r="DU561" s="772"/>
      <c r="DV561" s="772"/>
      <c r="DW561" s="772"/>
      <c r="DX561" s="772"/>
      <c r="DY561" s="772"/>
      <c r="DZ561" s="772"/>
      <c r="EA561" s="772"/>
      <c r="EB561" s="772"/>
      <c r="EC561" s="772"/>
      <c r="ED561" s="772"/>
      <c r="EE561" s="772"/>
      <c r="EF561" s="772"/>
      <c r="EG561" s="772"/>
      <c r="EH561" s="772"/>
      <c r="EI561" s="772"/>
      <c r="EJ561" s="772"/>
      <c r="EK561" s="772"/>
      <c r="EL561" s="772"/>
      <c r="EM561" s="772"/>
      <c r="EN561" s="772"/>
      <c r="EO561" s="772"/>
      <c r="EP561" s="772"/>
      <c r="EQ561" s="772"/>
      <c r="ER561" s="772"/>
      <c r="ES561" s="772"/>
      <c r="ET561" s="772"/>
      <c r="EU561" s="772"/>
      <c r="EV561" s="772"/>
      <c r="EW561" s="772"/>
      <c r="EX561" s="772"/>
      <c r="EY561" s="772"/>
      <c r="EZ561" s="772"/>
      <c r="FA561" s="772"/>
      <c r="FB561" s="772"/>
      <c r="FC561" s="772"/>
      <c r="FD561" s="772"/>
      <c r="FE561" s="772"/>
      <c r="FF561" s="772"/>
      <c r="FG561" s="772"/>
      <c r="FH561" s="772"/>
      <c r="FI561" s="772"/>
      <c r="FJ561" s="772"/>
      <c r="FK561" s="772"/>
      <c r="FL561" s="772"/>
      <c r="FM561" s="772"/>
      <c r="FN561" s="772"/>
      <c r="FO561" s="772"/>
      <c r="FP561" s="772"/>
      <c r="FQ561" s="772"/>
      <c r="FR561" s="772"/>
      <c r="FS561" s="772"/>
      <c r="FT561" s="772"/>
      <c r="FU561" s="772"/>
      <c r="FV561" s="772"/>
      <c r="FW561" s="772"/>
      <c r="FX561" s="772"/>
      <c r="FY561" s="772"/>
      <c r="FZ561" s="772"/>
      <c r="GA561" s="772"/>
      <c r="GB561" s="772"/>
      <c r="GC561" s="772"/>
      <c r="GD561" s="772"/>
      <c r="GE561" s="772"/>
      <c r="GF561" s="772"/>
      <c r="GG561" s="772"/>
      <c r="GH561" s="772"/>
      <c r="GI561" s="772"/>
      <c r="GJ561" s="772"/>
      <c r="GK561" s="772"/>
      <c r="GL561" s="772"/>
      <c r="GM561" s="772"/>
      <c r="GN561" s="772"/>
      <c r="GO561" s="772"/>
      <c r="GP561" s="772"/>
      <c r="GQ561" s="772"/>
      <c r="GR561" s="772"/>
      <c r="GS561" s="772"/>
      <c r="GT561" s="772"/>
      <c r="GU561" s="772"/>
    </row>
    <row r="562" spans="1:203" ht="15.75">
      <c r="A562" s="782"/>
      <c r="B562" s="772"/>
      <c r="C562" s="772"/>
      <c r="D562" s="772"/>
      <c r="E562" s="772"/>
      <c r="F562" s="772"/>
      <c r="G562" s="772"/>
      <c r="H562" s="772"/>
      <c r="I562" s="772"/>
      <c r="J562" s="776"/>
      <c r="K562" s="772"/>
      <c r="L562" s="772"/>
      <c r="M562" s="772"/>
      <c r="N562" s="772"/>
      <c r="O562" s="772"/>
      <c r="P562" s="772"/>
      <c r="Q562" s="772"/>
      <c r="R562" s="772"/>
      <c r="S562" s="772"/>
      <c r="T562" s="772"/>
      <c r="U562" s="772"/>
      <c r="V562" s="772"/>
      <c r="W562" s="772"/>
      <c r="X562" s="772"/>
      <c r="Y562" s="772"/>
      <c r="Z562" s="772"/>
      <c r="AA562" s="772"/>
      <c r="AB562" s="772"/>
      <c r="AC562" s="772"/>
      <c r="AD562" s="772"/>
      <c r="AE562" s="772"/>
      <c r="AF562" s="772"/>
      <c r="AG562" s="772"/>
      <c r="AH562" s="772"/>
      <c r="AI562" s="772"/>
      <c r="AJ562" s="772"/>
      <c r="AK562" s="772"/>
      <c r="AL562" s="772"/>
      <c r="AM562" s="772"/>
      <c r="AN562" s="772"/>
      <c r="AO562" s="772"/>
      <c r="AP562" s="772"/>
      <c r="AQ562" s="772"/>
      <c r="AR562" s="772"/>
      <c r="AS562" s="772"/>
      <c r="AT562" s="772"/>
      <c r="AU562" s="772"/>
      <c r="AV562" s="772"/>
      <c r="AW562" s="772"/>
      <c r="AX562" s="772"/>
      <c r="AY562" s="772"/>
      <c r="AZ562" s="772"/>
      <c r="BA562" s="772"/>
      <c r="BB562" s="772"/>
      <c r="BC562" s="772"/>
      <c r="BD562" s="772"/>
      <c r="BE562" s="772"/>
      <c r="BF562" s="772"/>
      <c r="BG562" s="772"/>
      <c r="BH562" s="772"/>
      <c r="BI562" s="772"/>
      <c r="BJ562" s="772"/>
      <c r="BK562" s="772"/>
      <c r="BL562" s="772"/>
      <c r="BM562" s="772"/>
      <c r="BN562" s="772"/>
      <c r="BO562" s="772"/>
      <c r="BP562" s="772"/>
      <c r="BQ562" s="772"/>
      <c r="BR562" s="772"/>
      <c r="BS562" s="772"/>
      <c r="BT562" s="772"/>
      <c r="BU562" s="772"/>
      <c r="BV562" s="772"/>
      <c r="BW562" s="772"/>
      <c r="BX562" s="772"/>
      <c r="BY562" s="772"/>
      <c r="BZ562" s="772"/>
      <c r="CA562" s="772"/>
      <c r="CB562" s="772"/>
      <c r="CC562" s="772"/>
      <c r="CD562" s="772"/>
      <c r="CE562" s="772"/>
      <c r="CF562" s="772"/>
      <c r="CG562" s="772"/>
      <c r="CH562" s="772"/>
      <c r="CI562" s="772"/>
      <c r="CJ562" s="772"/>
      <c r="CK562" s="772"/>
      <c r="CL562" s="772"/>
      <c r="CM562" s="772"/>
      <c r="CN562" s="772"/>
      <c r="CO562" s="772"/>
      <c r="CP562" s="772"/>
      <c r="CQ562" s="772"/>
      <c r="CR562" s="772"/>
      <c r="CS562" s="772"/>
      <c r="CT562" s="772"/>
      <c r="CU562" s="772"/>
      <c r="CV562" s="772"/>
      <c r="CW562" s="772"/>
      <c r="CX562" s="772"/>
      <c r="CY562" s="772"/>
      <c r="CZ562" s="772"/>
      <c r="DA562" s="772"/>
      <c r="DB562" s="772"/>
      <c r="DC562" s="772"/>
      <c r="DD562" s="772"/>
      <c r="DE562" s="772"/>
      <c r="DF562" s="772"/>
      <c r="DG562" s="772"/>
      <c r="DH562" s="772"/>
      <c r="DI562" s="772"/>
      <c r="DJ562" s="772"/>
      <c r="DK562" s="772"/>
      <c r="DL562" s="772"/>
      <c r="DM562" s="772"/>
      <c r="DN562" s="772"/>
      <c r="DO562" s="772"/>
      <c r="DP562" s="772"/>
      <c r="DQ562" s="772"/>
      <c r="DR562" s="772"/>
      <c r="DS562" s="772"/>
      <c r="DT562" s="772"/>
      <c r="DU562" s="772"/>
      <c r="DV562" s="772"/>
      <c r="DW562" s="772"/>
      <c r="DX562" s="772"/>
      <c r="DY562" s="772"/>
      <c r="DZ562" s="772"/>
      <c r="EA562" s="772"/>
      <c r="EB562" s="772"/>
      <c r="EC562" s="772"/>
      <c r="ED562" s="772"/>
      <c r="EE562" s="772"/>
      <c r="EF562" s="772"/>
      <c r="EG562" s="772"/>
      <c r="EH562" s="772"/>
      <c r="EI562" s="772"/>
      <c r="EJ562" s="772"/>
      <c r="EK562" s="772"/>
      <c r="EL562" s="772"/>
      <c r="EM562" s="772"/>
      <c r="EN562" s="772"/>
      <c r="EO562" s="772"/>
      <c r="EP562" s="772"/>
      <c r="EQ562" s="772"/>
      <c r="ER562" s="772"/>
      <c r="ES562" s="772"/>
      <c r="ET562" s="772"/>
      <c r="EU562" s="772"/>
      <c r="EV562" s="772"/>
      <c r="EW562" s="772"/>
      <c r="EX562" s="772"/>
      <c r="EY562" s="772"/>
      <c r="EZ562" s="772"/>
      <c r="FA562" s="772"/>
      <c r="FB562" s="772"/>
      <c r="FC562" s="772"/>
      <c r="FD562" s="772"/>
      <c r="FE562" s="772"/>
      <c r="FF562" s="772"/>
      <c r="FG562" s="772"/>
      <c r="FH562" s="772"/>
      <c r="FI562" s="772"/>
      <c r="FJ562" s="772"/>
      <c r="FK562" s="772"/>
      <c r="FL562" s="772"/>
      <c r="FM562" s="772"/>
      <c r="FN562" s="772"/>
      <c r="FO562" s="772"/>
      <c r="FP562" s="772"/>
      <c r="FQ562" s="772"/>
      <c r="FR562" s="772"/>
      <c r="FS562" s="772"/>
      <c r="FT562" s="772"/>
      <c r="FU562" s="772"/>
      <c r="FV562" s="772"/>
      <c r="FW562" s="772"/>
      <c r="FX562" s="772"/>
      <c r="FY562" s="772"/>
      <c r="FZ562" s="772"/>
      <c r="GA562" s="772"/>
      <c r="GB562" s="772"/>
      <c r="GC562" s="772"/>
      <c r="GD562" s="772"/>
      <c r="GE562" s="772"/>
      <c r="GF562" s="772"/>
      <c r="GG562" s="772"/>
      <c r="GH562" s="772"/>
      <c r="GI562" s="772"/>
      <c r="GJ562" s="772"/>
      <c r="GK562" s="772"/>
      <c r="GL562" s="772"/>
      <c r="GM562" s="772"/>
      <c r="GN562" s="772"/>
      <c r="GO562" s="772"/>
      <c r="GP562" s="772"/>
      <c r="GQ562" s="772"/>
      <c r="GR562" s="772"/>
      <c r="GS562" s="772"/>
      <c r="GT562" s="772"/>
      <c r="GU562" s="772"/>
    </row>
    <row r="563" spans="1:203" ht="15.75">
      <c r="A563" s="782"/>
      <c r="B563" s="772"/>
      <c r="C563" s="772"/>
      <c r="D563" s="772"/>
      <c r="E563" s="772"/>
      <c r="F563" s="772"/>
      <c r="G563" s="772"/>
      <c r="H563" s="772"/>
      <c r="I563" s="772"/>
      <c r="J563" s="776"/>
      <c r="K563" s="772"/>
      <c r="L563" s="772"/>
      <c r="M563" s="772"/>
      <c r="N563" s="772"/>
      <c r="O563" s="772"/>
      <c r="P563" s="772"/>
      <c r="Q563" s="772"/>
      <c r="R563" s="772"/>
      <c r="S563" s="772"/>
      <c r="T563" s="772"/>
      <c r="U563" s="772"/>
      <c r="V563" s="772"/>
      <c r="W563" s="772"/>
      <c r="X563" s="772"/>
      <c r="Y563" s="772"/>
      <c r="Z563" s="772"/>
      <c r="AA563" s="772"/>
      <c r="AB563" s="772"/>
      <c r="AC563" s="772"/>
      <c r="AD563" s="772"/>
      <c r="AE563" s="772"/>
      <c r="AF563" s="772"/>
      <c r="AG563" s="772"/>
      <c r="AH563" s="772"/>
      <c r="AI563" s="772"/>
      <c r="AJ563" s="772"/>
      <c r="AK563" s="772"/>
      <c r="AL563" s="772"/>
      <c r="AM563" s="772"/>
      <c r="AN563" s="772"/>
      <c r="AO563" s="772"/>
      <c r="AP563" s="772"/>
      <c r="AQ563" s="772"/>
      <c r="AR563" s="772"/>
      <c r="AS563" s="772"/>
      <c r="AT563" s="772"/>
      <c r="AU563" s="772"/>
      <c r="AV563" s="772"/>
      <c r="AW563" s="772"/>
      <c r="AX563" s="772"/>
      <c r="AY563" s="772"/>
      <c r="AZ563" s="772"/>
      <c r="BA563" s="772"/>
      <c r="BB563" s="772"/>
      <c r="BC563" s="772"/>
      <c r="BD563" s="772"/>
      <c r="BE563" s="772"/>
      <c r="BF563" s="772"/>
      <c r="BG563" s="772"/>
      <c r="BH563" s="772"/>
      <c r="BI563" s="772"/>
      <c r="BJ563" s="772"/>
      <c r="BK563" s="772"/>
      <c r="BL563" s="772"/>
      <c r="BM563" s="772"/>
      <c r="BN563" s="772"/>
      <c r="BO563" s="772"/>
      <c r="BP563" s="772"/>
      <c r="BQ563" s="772"/>
      <c r="BR563" s="772"/>
      <c r="BS563" s="772"/>
      <c r="BT563" s="772"/>
      <c r="BU563" s="772"/>
      <c r="BV563" s="772"/>
      <c r="BW563" s="772"/>
      <c r="BX563" s="772"/>
      <c r="BY563" s="772"/>
      <c r="BZ563" s="772"/>
      <c r="CA563" s="772"/>
      <c r="CB563" s="772"/>
      <c r="CC563" s="772"/>
      <c r="CD563" s="772"/>
      <c r="CE563" s="772"/>
      <c r="CF563" s="772"/>
      <c r="CG563" s="772"/>
      <c r="CH563" s="772"/>
      <c r="CI563" s="772"/>
      <c r="CJ563" s="772"/>
      <c r="CK563" s="772"/>
      <c r="CL563" s="772"/>
      <c r="CM563" s="772"/>
      <c r="CN563" s="772"/>
      <c r="CO563" s="772"/>
      <c r="CP563" s="772"/>
      <c r="CQ563" s="772"/>
      <c r="CR563" s="772"/>
      <c r="CS563" s="772"/>
      <c r="CT563" s="772"/>
      <c r="CU563" s="772"/>
      <c r="CV563" s="772"/>
      <c r="CW563" s="772"/>
      <c r="CX563" s="772"/>
      <c r="CY563" s="772"/>
      <c r="CZ563" s="772"/>
      <c r="DA563" s="772"/>
      <c r="DB563" s="772"/>
      <c r="DC563" s="772"/>
      <c r="DD563" s="772"/>
      <c r="DE563" s="772"/>
      <c r="DF563" s="772"/>
      <c r="DG563" s="772"/>
      <c r="DH563" s="772"/>
      <c r="DI563" s="772"/>
      <c r="DJ563" s="772"/>
      <c r="DK563" s="772"/>
      <c r="DL563" s="772"/>
      <c r="DM563" s="772"/>
      <c r="DN563" s="772"/>
      <c r="DO563" s="772"/>
      <c r="DP563" s="772"/>
      <c r="DQ563" s="772"/>
      <c r="DR563" s="772"/>
      <c r="DS563" s="772"/>
      <c r="DT563" s="772"/>
      <c r="DU563" s="772"/>
      <c r="DV563" s="772"/>
      <c r="DW563" s="772"/>
      <c r="DX563" s="772"/>
      <c r="DY563" s="772"/>
      <c r="DZ563" s="772"/>
      <c r="EA563" s="772"/>
      <c r="EB563" s="772"/>
      <c r="EC563" s="772"/>
      <c r="ED563" s="772"/>
      <c r="EE563" s="772"/>
      <c r="EF563" s="772"/>
      <c r="EG563" s="772"/>
      <c r="EH563" s="772"/>
      <c r="EI563" s="772"/>
      <c r="EJ563" s="772"/>
      <c r="EK563" s="772"/>
      <c r="EL563" s="772"/>
      <c r="EM563" s="772"/>
      <c r="EN563" s="772"/>
      <c r="EO563" s="772"/>
      <c r="EP563" s="772"/>
      <c r="EQ563" s="772"/>
      <c r="ER563" s="772"/>
      <c r="ES563" s="772"/>
      <c r="ET563" s="772"/>
      <c r="EU563" s="772"/>
      <c r="EV563" s="772"/>
      <c r="EW563" s="772"/>
      <c r="EX563" s="772"/>
      <c r="EY563" s="772"/>
      <c r="EZ563" s="772"/>
      <c r="FA563" s="772"/>
      <c r="FB563" s="772"/>
      <c r="FC563" s="772"/>
      <c r="FD563" s="772"/>
      <c r="FE563" s="772"/>
      <c r="FF563" s="772"/>
      <c r="FG563" s="772"/>
      <c r="FH563" s="772"/>
      <c r="FI563" s="772"/>
      <c r="FJ563" s="772"/>
      <c r="FK563" s="772"/>
      <c r="FL563" s="772"/>
      <c r="FM563" s="772"/>
      <c r="FN563" s="772"/>
      <c r="FO563" s="772"/>
      <c r="FP563" s="772"/>
      <c r="FQ563" s="772"/>
      <c r="FR563" s="772"/>
      <c r="FS563" s="772"/>
      <c r="FT563" s="772"/>
      <c r="FU563" s="772"/>
      <c r="FV563" s="772"/>
      <c r="FW563" s="772"/>
      <c r="FX563" s="772"/>
      <c r="FY563" s="772"/>
      <c r="FZ563" s="772"/>
      <c r="GA563" s="772"/>
      <c r="GB563" s="772"/>
      <c r="GC563" s="772"/>
      <c r="GD563" s="772"/>
      <c r="GE563" s="772"/>
      <c r="GF563" s="772"/>
      <c r="GG563" s="772"/>
      <c r="GH563" s="772"/>
      <c r="GI563" s="772"/>
      <c r="GJ563" s="772"/>
      <c r="GK563" s="772"/>
      <c r="GL563" s="772"/>
      <c r="GM563" s="772"/>
      <c r="GN563" s="772"/>
      <c r="GO563" s="772"/>
      <c r="GP563" s="772"/>
      <c r="GQ563" s="772"/>
      <c r="GR563" s="772"/>
      <c r="GS563" s="772"/>
      <c r="GT563" s="772"/>
      <c r="GU563" s="772"/>
    </row>
    <row r="564" spans="1:203" ht="15.75">
      <c r="A564" s="782"/>
      <c r="B564" s="772"/>
      <c r="C564" s="772"/>
      <c r="D564" s="772"/>
      <c r="E564" s="772"/>
      <c r="F564" s="772"/>
      <c r="G564" s="772"/>
      <c r="H564" s="772"/>
      <c r="I564" s="772"/>
      <c r="J564" s="776"/>
      <c r="K564" s="772"/>
      <c r="L564" s="772"/>
      <c r="M564" s="772"/>
      <c r="N564" s="772"/>
      <c r="O564" s="772"/>
      <c r="P564" s="772"/>
      <c r="Q564" s="772"/>
      <c r="R564" s="772"/>
      <c r="S564" s="772"/>
      <c r="T564" s="772"/>
      <c r="U564" s="772"/>
      <c r="V564" s="772"/>
      <c r="W564" s="772"/>
      <c r="X564" s="772"/>
      <c r="Y564" s="772"/>
      <c r="Z564" s="772"/>
      <c r="AA564" s="772"/>
      <c r="AB564" s="772"/>
      <c r="AC564" s="772"/>
      <c r="AD564" s="772"/>
      <c r="AE564" s="772"/>
      <c r="AF564" s="772"/>
      <c r="AG564" s="772"/>
      <c r="AH564" s="772"/>
      <c r="AI564" s="772"/>
      <c r="AJ564" s="772"/>
      <c r="AK564" s="772"/>
      <c r="AL564" s="772"/>
      <c r="AM564" s="772"/>
      <c r="AN564" s="772"/>
      <c r="AO564" s="772"/>
      <c r="AP564" s="772"/>
      <c r="AQ564" s="772"/>
      <c r="AR564" s="772"/>
      <c r="AS564" s="772"/>
      <c r="AT564" s="772"/>
      <c r="AU564" s="772"/>
      <c r="AV564" s="772"/>
      <c r="AW564" s="772"/>
      <c r="AX564" s="772"/>
      <c r="AY564" s="772"/>
      <c r="AZ564" s="772"/>
      <c r="BA564" s="772"/>
      <c r="BB564" s="772"/>
      <c r="BC564" s="772"/>
      <c r="BD564" s="772"/>
      <c r="BE564" s="772"/>
      <c r="BF564" s="772"/>
      <c r="BG564" s="772"/>
      <c r="BH564" s="772"/>
      <c r="BI564" s="772"/>
      <c r="BJ564" s="772"/>
      <c r="BK564" s="772"/>
      <c r="BL564" s="772"/>
      <c r="BM564" s="772"/>
      <c r="BN564" s="772"/>
      <c r="BO564" s="772"/>
      <c r="BP564" s="772"/>
      <c r="BQ564" s="772"/>
      <c r="BR564" s="772"/>
      <c r="BS564" s="772"/>
      <c r="BT564" s="772"/>
      <c r="BU564" s="772"/>
      <c r="BV564" s="772"/>
      <c r="BW564" s="772"/>
      <c r="BX564" s="772"/>
      <c r="BY564" s="772"/>
      <c r="BZ564" s="772"/>
      <c r="CA564" s="772"/>
      <c r="CB564" s="772"/>
      <c r="CC564" s="772"/>
      <c r="CD564" s="772"/>
      <c r="CE564" s="772"/>
      <c r="CF564" s="772"/>
      <c r="CG564" s="772"/>
      <c r="CH564" s="772"/>
      <c r="CI564" s="772"/>
      <c r="CJ564" s="772"/>
      <c r="CK564" s="772"/>
      <c r="CL564" s="772"/>
      <c r="CM564" s="772"/>
      <c r="CN564" s="772"/>
      <c r="CO564" s="772"/>
      <c r="CP564" s="772"/>
      <c r="CQ564" s="772"/>
      <c r="CR564" s="772"/>
      <c r="CS564" s="772"/>
      <c r="CT564" s="772"/>
      <c r="CU564" s="772"/>
      <c r="CV564" s="772"/>
      <c r="CW564" s="772"/>
      <c r="CX564" s="772"/>
      <c r="CY564" s="772"/>
      <c r="CZ564" s="772"/>
      <c r="DA564" s="772"/>
      <c r="DB564" s="772"/>
      <c r="DC564" s="772"/>
      <c r="DD564" s="772"/>
      <c r="DE564" s="772"/>
      <c r="DF564" s="772"/>
      <c r="DG564" s="772"/>
      <c r="DH564" s="772"/>
      <c r="DI564" s="772"/>
      <c r="DJ564" s="772"/>
      <c r="DK564" s="772"/>
      <c r="DL564" s="772"/>
      <c r="DM564" s="772"/>
      <c r="DN564" s="772"/>
      <c r="DO564" s="772"/>
      <c r="DP564" s="772"/>
      <c r="DQ564" s="772"/>
      <c r="DR564" s="772"/>
      <c r="DS564" s="772"/>
      <c r="DT564" s="772"/>
      <c r="DU564" s="772"/>
      <c r="DV564" s="772"/>
      <c r="DW564" s="772"/>
      <c r="DX564" s="772"/>
      <c r="DY564" s="772"/>
      <c r="DZ564" s="772"/>
      <c r="EA564" s="772"/>
      <c r="EB564" s="772"/>
      <c r="EC564" s="772"/>
      <c r="ED564" s="772"/>
      <c r="EE564" s="772"/>
      <c r="EF564" s="772"/>
      <c r="EG564" s="772"/>
      <c r="EH564" s="772"/>
      <c r="EI564" s="772"/>
      <c r="EJ564" s="772"/>
      <c r="EK564" s="772"/>
      <c r="EL564" s="772"/>
      <c r="EM564" s="772"/>
      <c r="EN564" s="772"/>
      <c r="EO564" s="772"/>
      <c r="EP564" s="772"/>
      <c r="EQ564" s="772"/>
      <c r="ER564" s="772"/>
      <c r="ES564" s="772"/>
      <c r="ET564" s="772"/>
      <c r="EU564" s="772"/>
      <c r="EV564" s="772"/>
      <c r="EW564" s="772"/>
      <c r="EX564" s="772"/>
      <c r="EY564" s="772"/>
      <c r="EZ564" s="772"/>
      <c r="FA564" s="772"/>
      <c r="FB564" s="772"/>
      <c r="FC564" s="772"/>
      <c r="FD564" s="772"/>
      <c r="FE564" s="772"/>
      <c r="FF564" s="772"/>
      <c r="FG564" s="772"/>
      <c r="FH564" s="772"/>
      <c r="FI564" s="772"/>
      <c r="FJ564" s="772"/>
      <c r="FK564" s="772"/>
      <c r="FL564" s="772"/>
      <c r="FM564" s="772"/>
      <c r="FN564" s="772"/>
      <c r="FO564" s="772"/>
      <c r="FP564" s="772"/>
      <c r="FQ564" s="772"/>
      <c r="FR564" s="772"/>
      <c r="FS564" s="772"/>
      <c r="FT564" s="772"/>
      <c r="FU564" s="772"/>
      <c r="FV564" s="772"/>
      <c r="FW564" s="772"/>
      <c r="FX564" s="772"/>
      <c r="FY564" s="772"/>
      <c r="FZ564" s="772"/>
      <c r="GA564" s="772"/>
      <c r="GB564" s="772"/>
      <c r="GC564" s="772"/>
      <c r="GD564" s="772"/>
      <c r="GE564" s="772"/>
      <c r="GF564" s="772"/>
      <c r="GG564" s="772"/>
      <c r="GH564" s="772"/>
      <c r="GI564" s="772"/>
      <c r="GJ564" s="772"/>
      <c r="GK564" s="772"/>
      <c r="GL564" s="772"/>
      <c r="GM564" s="772"/>
      <c r="GN564" s="772"/>
      <c r="GO564" s="772"/>
      <c r="GP564" s="772"/>
      <c r="GQ564" s="772"/>
      <c r="GR564" s="772"/>
      <c r="GS564" s="772"/>
      <c r="GT564" s="772"/>
      <c r="GU564" s="772"/>
    </row>
    <row r="565" spans="1:203" ht="15.75">
      <c r="A565" s="782"/>
      <c r="B565" s="772"/>
      <c r="C565" s="772"/>
      <c r="D565" s="772"/>
      <c r="E565" s="772"/>
      <c r="F565" s="772"/>
      <c r="G565" s="772"/>
      <c r="H565" s="772"/>
      <c r="I565" s="772"/>
      <c r="J565" s="776"/>
      <c r="K565" s="772"/>
      <c r="L565" s="772"/>
      <c r="M565" s="772"/>
      <c r="N565" s="772"/>
      <c r="O565" s="772"/>
      <c r="P565" s="772"/>
      <c r="Q565" s="772"/>
      <c r="R565" s="772"/>
      <c r="S565" s="772"/>
      <c r="T565" s="772"/>
      <c r="U565" s="772"/>
      <c r="V565" s="772"/>
      <c r="W565" s="772"/>
      <c r="X565" s="772"/>
      <c r="Y565" s="772"/>
      <c r="Z565" s="772"/>
      <c r="AA565" s="772"/>
      <c r="AB565" s="772"/>
      <c r="AC565" s="772"/>
      <c r="AD565" s="772"/>
      <c r="AE565" s="772"/>
      <c r="AF565" s="772"/>
      <c r="AG565" s="772"/>
      <c r="AH565" s="772"/>
      <c r="AI565" s="772"/>
      <c r="AJ565" s="772"/>
      <c r="AK565" s="772"/>
      <c r="AL565" s="772"/>
      <c r="AM565" s="772"/>
      <c r="AN565" s="772"/>
      <c r="AO565" s="772"/>
      <c r="AP565" s="772"/>
      <c r="AQ565" s="772"/>
      <c r="AR565" s="772"/>
      <c r="AS565" s="772"/>
      <c r="AT565" s="772"/>
      <c r="AU565" s="772"/>
      <c r="AV565" s="772"/>
      <c r="AW565" s="772"/>
      <c r="AX565" s="772"/>
      <c r="AY565" s="772"/>
      <c r="AZ565" s="772"/>
      <c r="BA565" s="772"/>
      <c r="BB565" s="772"/>
      <c r="BC565" s="772"/>
      <c r="BD565" s="772"/>
      <c r="BE565" s="772"/>
      <c r="BF565" s="772"/>
      <c r="BG565" s="772"/>
      <c r="BH565" s="772"/>
      <c r="BI565" s="772"/>
      <c r="BJ565" s="772"/>
      <c r="BK565" s="772"/>
      <c r="BL565" s="772"/>
      <c r="BM565" s="772"/>
      <c r="BN565" s="772"/>
      <c r="BO565" s="772"/>
      <c r="BP565" s="772"/>
      <c r="BQ565" s="772"/>
      <c r="BR565" s="772"/>
      <c r="BS565" s="772"/>
      <c r="BT565" s="772"/>
      <c r="BU565" s="772"/>
      <c r="BV565" s="772"/>
      <c r="BW565" s="772"/>
      <c r="BX565" s="772"/>
      <c r="BY565" s="772"/>
      <c r="BZ565" s="772"/>
      <c r="CA565" s="772"/>
      <c r="CB565" s="772"/>
      <c r="CC565" s="772"/>
      <c r="CD565" s="772"/>
      <c r="CE565" s="772"/>
      <c r="CF565" s="772"/>
      <c r="CG565" s="772"/>
      <c r="CH565" s="772"/>
      <c r="CI565" s="772"/>
      <c r="CJ565" s="772"/>
      <c r="CK565" s="772"/>
      <c r="CL565" s="772"/>
      <c r="CM565" s="772"/>
      <c r="CN565" s="772"/>
      <c r="CO565" s="772"/>
      <c r="CP565" s="772"/>
      <c r="CQ565" s="772"/>
      <c r="CR565" s="772"/>
      <c r="CS565" s="772"/>
      <c r="CT565" s="772"/>
      <c r="CU565" s="772"/>
      <c r="CV565" s="772"/>
      <c r="CW565" s="772"/>
      <c r="CX565" s="772"/>
      <c r="CY565" s="772"/>
      <c r="CZ565" s="772"/>
      <c r="DA565" s="772"/>
      <c r="DB565" s="772"/>
      <c r="DC565" s="772"/>
      <c r="DD565" s="772"/>
      <c r="DE565" s="772"/>
      <c r="DF565" s="772"/>
      <c r="DG565" s="772"/>
      <c r="DH565" s="772"/>
      <c r="DI565" s="772"/>
      <c r="DJ565" s="772"/>
      <c r="DK565" s="772"/>
      <c r="DL565" s="772"/>
      <c r="DM565" s="772"/>
      <c r="DN565" s="772"/>
      <c r="DO565" s="772"/>
      <c r="DP565" s="772"/>
      <c r="DQ565" s="772"/>
      <c r="DR565" s="772"/>
      <c r="DS565" s="772"/>
      <c r="DT565" s="772"/>
      <c r="DU565" s="772"/>
      <c r="DV565" s="772"/>
      <c r="DW565" s="772"/>
      <c r="DX565" s="772"/>
      <c r="DY565" s="772"/>
      <c r="DZ565" s="772"/>
      <c r="EA565" s="772"/>
      <c r="EB565" s="772"/>
      <c r="EC565" s="772"/>
      <c r="ED565" s="772"/>
      <c r="EE565" s="772"/>
      <c r="EF565" s="772"/>
      <c r="EG565" s="772"/>
      <c r="EH565" s="772"/>
      <c r="EI565" s="772"/>
      <c r="EJ565" s="772"/>
      <c r="EK565" s="772"/>
      <c r="EL565" s="772"/>
      <c r="EM565" s="772"/>
      <c r="EN565" s="772"/>
      <c r="EO565" s="772"/>
      <c r="EP565" s="772"/>
      <c r="EQ565" s="772"/>
      <c r="ER565" s="772"/>
      <c r="ES565" s="772"/>
      <c r="ET565" s="772"/>
      <c r="EU565" s="772"/>
      <c r="EV565" s="772"/>
      <c r="EW565" s="772"/>
      <c r="EX565" s="772"/>
      <c r="EY565" s="772"/>
      <c r="EZ565" s="772"/>
      <c r="FA565" s="772"/>
      <c r="FB565" s="772"/>
      <c r="FC565" s="772"/>
      <c r="FD565" s="772"/>
      <c r="FE565" s="772"/>
      <c r="FF565" s="772"/>
      <c r="FG565" s="772"/>
      <c r="FH565" s="772"/>
      <c r="FI565" s="772"/>
      <c r="FJ565" s="772"/>
      <c r="FK565" s="772"/>
      <c r="FL565" s="772"/>
      <c r="FM565" s="772"/>
      <c r="FN565" s="772"/>
      <c r="FO565" s="772"/>
      <c r="FP565" s="772"/>
      <c r="FQ565" s="772"/>
      <c r="FR565" s="772"/>
      <c r="FS565" s="772"/>
      <c r="FT565" s="772"/>
      <c r="FU565" s="772"/>
      <c r="FV565" s="772"/>
      <c r="FW565" s="772"/>
      <c r="FX565" s="772"/>
      <c r="FY565" s="772"/>
      <c r="FZ565" s="772"/>
      <c r="GA565" s="772"/>
      <c r="GB565" s="772"/>
      <c r="GC565" s="772"/>
      <c r="GD565" s="772"/>
      <c r="GE565" s="772"/>
      <c r="GF565" s="772"/>
      <c r="GG565" s="772"/>
      <c r="GH565" s="772"/>
      <c r="GI565" s="772"/>
      <c r="GJ565" s="772"/>
      <c r="GK565" s="772"/>
      <c r="GL565" s="772"/>
      <c r="GM565" s="772"/>
      <c r="GN565" s="772"/>
      <c r="GO565" s="772"/>
      <c r="GP565" s="772"/>
      <c r="GQ565" s="772"/>
      <c r="GR565" s="772"/>
      <c r="GS565" s="772"/>
      <c r="GT565" s="772"/>
      <c r="GU565" s="772"/>
    </row>
    <row r="566" spans="1:203" ht="15.75">
      <c r="A566" s="782"/>
      <c r="B566" s="772"/>
      <c r="C566" s="772"/>
      <c r="D566" s="772"/>
      <c r="E566" s="772"/>
      <c r="F566" s="772"/>
      <c r="G566" s="772"/>
      <c r="H566" s="772"/>
      <c r="I566" s="772"/>
      <c r="J566" s="776"/>
      <c r="K566" s="772"/>
      <c r="L566" s="772"/>
      <c r="M566" s="772"/>
      <c r="N566" s="772"/>
      <c r="O566" s="772"/>
      <c r="P566" s="772"/>
      <c r="Q566" s="772"/>
      <c r="R566" s="772"/>
      <c r="S566" s="772"/>
      <c r="T566" s="772"/>
      <c r="U566" s="772"/>
      <c r="V566" s="772"/>
      <c r="W566" s="772"/>
      <c r="X566" s="772"/>
      <c r="Y566" s="772"/>
      <c r="Z566" s="772"/>
      <c r="AA566" s="772"/>
      <c r="AB566" s="772"/>
      <c r="AC566" s="772"/>
      <c r="AD566" s="772"/>
      <c r="AE566" s="772"/>
      <c r="AF566" s="772"/>
      <c r="AG566" s="772"/>
      <c r="AH566" s="772"/>
      <c r="AI566" s="772"/>
      <c r="AJ566" s="772"/>
      <c r="AK566" s="772"/>
      <c r="AL566" s="772"/>
      <c r="AM566" s="772"/>
      <c r="AN566" s="772"/>
      <c r="AO566" s="772"/>
      <c r="AP566" s="772"/>
      <c r="AQ566" s="772"/>
      <c r="AR566" s="772"/>
      <c r="AS566" s="772"/>
      <c r="AT566" s="772"/>
      <c r="AU566" s="772"/>
      <c r="AV566" s="772"/>
      <c r="AW566" s="772"/>
      <c r="AX566" s="772"/>
      <c r="AY566" s="772"/>
      <c r="AZ566" s="772"/>
      <c r="BA566" s="772"/>
      <c r="BB566" s="772"/>
      <c r="BC566" s="772"/>
      <c r="BD566" s="772"/>
      <c r="BE566" s="772"/>
      <c r="BF566" s="772"/>
      <c r="BG566" s="772"/>
      <c r="BH566" s="772"/>
      <c r="BI566" s="772"/>
      <c r="BJ566" s="772"/>
      <c r="BK566" s="772"/>
      <c r="BL566" s="772"/>
      <c r="BM566" s="772"/>
      <c r="BN566" s="772"/>
      <c r="BO566" s="772"/>
      <c r="BP566" s="772"/>
      <c r="BQ566" s="772"/>
      <c r="BR566" s="772"/>
      <c r="BS566" s="772"/>
      <c r="BT566" s="772"/>
      <c r="BU566" s="772"/>
      <c r="BV566" s="772"/>
      <c r="BW566" s="772"/>
      <c r="BX566" s="772"/>
      <c r="BY566" s="772"/>
      <c r="BZ566" s="772"/>
      <c r="CA566" s="772"/>
      <c r="CB566" s="772"/>
      <c r="CC566" s="772"/>
      <c r="CD566" s="772"/>
      <c r="CE566" s="772"/>
      <c r="CF566" s="772"/>
      <c r="CG566" s="772"/>
      <c r="CH566" s="772"/>
      <c r="CI566" s="772"/>
      <c r="CJ566" s="772"/>
      <c r="CK566" s="772"/>
      <c r="CL566" s="772"/>
      <c r="CM566" s="772"/>
      <c r="CN566" s="772"/>
      <c r="CO566" s="772"/>
      <c r="CP566" s="772"/>
      <c r="CQ566" s="772"/>
      <c r="CR566" s="772"/>
      <c r="CS566" s="772"/>
      <c r="CT566" s="772"/>
      <c r="CU566" s="772"/>
      <c r="CV566" s="772"/>
      <c r="CW566" s="772"/>
      <c r="CX566" s="772"/>
      <c r="CY566" s="772"/>
      <c r="CZ566" s="772"/>
      <c r="DA566" s="772"/>
      <c r="DB566" s="772"/>
      <c r="DC566" s="772"/>
      <c r="DD566" s="772"/>
      <c r="DE566" s="772"/>
      <c r="DF566" s="772"/>
      <c r="DG566" s="772"/>
      <c r="DH566" s="772"/>
      <c r="DI566" s="772"/>
      <c r="DJ566" s="772"/>
      <c r="DK566" s="772"/>
      <c r="DL566" s="772"/>
      <c r="DM566" s="772"/>
      <c r="DN566" s="772"/>
      <c r="DO566" s="772"/>
      <c r="DP566" s="772"/>
      <c r="DQ566" s="772"/>
      <c r="DR566" s="772"/>
      <c r="DS566" s="772"/>
      <c r="DT566" s="772"/>
      <c r="DU566" s="772"/>
      <c r="DV566" s="772"/>
      <c r="DW566" s="772"/>
      <c r="DX566" s="772"/>
      <c r="DY566" s="772"/>
      <c r="DZ566" s="772"/>
      <c r="EA566" s="772"/>
      <c r="EB566" s="772"/>
      <c r="EC566" s="772"/>
      <c r="ED566" s="772"/>
      <c r="EE566" s="772"/>
      <c r="EF566" s="772"/>
      <c r="EG566" s="772"/>
      <c r="EH566" s="772"/>
      <c r="EI566" s="772"/>
      <c r="EJ566" s="772"/>
      <c r="EK566" s="772"/>
      <c r="EL566" s="772"/>
      <c r="EM566" s="772"/>
      <c r="EN566" s="772"/>
      <c r="EO566" s="772"/>
      <c r="EP566" s="772"/>
      <c r="EQ566" s="772"/>
      <c r="ER566" s="772"/>
      <c r="ES566" s="772"/>
      <c r="ET566" s="772"/>
      <c r="EU566" s="772"/>
      <c r="EV566" s="772"/>
      <c r="EW566" s="772"/>
      <c r="EX566" s="772"/>
      <c r="EY566" s="772"/>
      <c r="EZ566" s="772"/>
      <c r="FA566" s="772"/>
      <c r="FB566" s="772"/>
      <c r="FC566" s="772"/>
      <c r="FD566" s="772"/>
      <c r="FE566" s="772"/>
      <c r="FF566" s="772"/>
      <c r="FG566" s="772"/>
      <c r="FH566" s="772"/>
      <c r="FI566" s="772"/>
      <c r="FJ566" s="772"/>
      <c r="FK566" s="772"/>
      <c r="FL566" s="772"/>
      <c r="FM566" s="772"/>
      <c r="FN566" s="772"/>
      <c r="FO566" s="772"/>
      <c r="FP566" s="772"/>
      <c r="FQ566" s="772"/>
      <c r="FR566" s="772"/>
      <c r="FS566" s="772"/>
      <c r="FT566" s="772"/>
      <c r="FU566" s="772"/>
      <c r="FV566" s="772"/>
      <c r="FW566" s="772"/>
      <c r="FX566" s="772"/>
      <c r="FY566" s="772"/>
      <c r="FZ566" s="772"/>
      <c r="GA566" s="772"/>
      <c r="GB566" s="772"/>
      <c r="GC566" s="772"/>
      <c r="GD566" s="772"/>
      <c r="GE566" s="772"/>
      <c r="GF566" s="772"/>
      <c r="GG566" s="772"/>
      <c r="GH566" s="772"/>
      <c r="GI566" s="772"/>
      <c r="GJ566" s="772"/>
      <c r="GK566" s="772"/>
      <c r="GL566" s="772"/>
      <c r="GM566" s="772"/>
      <c r="GN566" s="772"/>
      <c r="GO566" s="772"/>
      <c r="GP566" s="772"/>
      <c r="GQ566" s="772"/>
      <c r="GR566" s="772"/>
      <c r="GS566" s="772"/>
      <c r="GT566" s="772"/>
      <c r="GU566" s="772"/>
    </row>
    <row r="567" spans="1:203" ht="15.75">
      <c r="A567" s="782"/>
      <c r="B567" s="772"/>
      <c r="C567" s="772"/>
      <c r="D567" s="772"/>
      <c r="E567" s="772"/>
      <c r="F567" s="772"/>
      <c r="G567" s="772"/>
      <c r="H567" s="772"/>
      <c r="I567" s="772"/>
      <c r="J567" s="776"/>
      <c r="K567" s="772"/>
      <c r="L567" s="772"/>
      <c r="M567" s="772"/>
      <c r="N567" s="772"/>
      <c r="O567" s="772"/>
      <c r="P567" s="772"/>
      <c r="Q567" s="772"/>
      <c r="R567" s="772"/>
      <c r="S567" s="772"/>
      <c r="T567" s="772"/>
      <c r="U567" s="772"/>
      <c r="V567" s="772"/>
      <c r="W567" s="772"/>
      <c r="X567" s="772"/>
      <c r="Y567" s="772"/>
      <c r="Z567" s="772"/>
      <c r="AA567" s="772"/>
      <c r="AB567" s="772"/>
      <c r="AC567" s="772"/>
      <c r="AD567" s="772"/>
      <c r="AE567" s="772"/>
      <c r="AF567" s="772"/>
      <c r="AG567" s="772"/>
      <c r="AH567" s="772"/>
      <c r="AI567" s="772"/>
      <c r="AJ567" s="772"/>
      <c r="AK567" s="772"/>
      <c r="AL567" s="772"/>
      <c r="AM567" s="772"/>
      <c r="AN567" s="772"/>
      <c r="AO567" s="772"/>
      <c r="AP567" s="772"/>
      <c r="AQ567" s="772"/>
      <c r="AR567" s="772"/>
      <c r="AS567" s="772"/>
      <c r="AT567" s="772"/>
      <c r="AU567" s="772"/>
      <c r="AV567" s="772"/>
      <c r="AW567" s="772"/>
      <c r="AX567" s="772"/>
      <c r="AY567" s="772"/>
      <c r="AZ567" s="772"/>
      <c r="BA567" s="772"/>
      <c r="BB567" s="772"/>
      <c r="BC567" s="772"/>
      <c r="BD567" s="772"/>
      <c r="BE567" s="772"/>
      <c r="BF567" s="772"/>
      <c r="BG567" s="772"/>
      <c r="BH567" s="772"/>
      <c r="BI567" s="772"/>
      <c r="BJ567" s="772"/>
      <c r="BK567" s="772"/>
      <c r="BL567" s="772"/>
      <c r="BM567" s="772"/>
      <c r="BN567" s="772"/>
      <c r="BO567" s="772"/>
      <c r="BP567" s="772"/>
      <c r="BQ567" s="772"/>
      <c r="BR567" s="772"/>
      <c r="BS567" s="772"/>
      <c r="BT567" s="772"/>
      <c r="BU567" s="772"/>
      <c r="BV567" s="772"/>
      <c r="BW567" s="772"/>
      <c r="BX567" s="772"/>
      <c r="BY567" s="772"/>
      <c r="BZ567" s="772"/>
      <c r="CA567" s="772"/>
      <c r="CB567" s="772"/>
      <c r="CC567" s="772"/>
      <c r="CD567" s="772"/>
      <c r="CE567" s="772"/>
      <c r="CF567" s="772"/>
      <c r="CG567" s="772"/>
      <c r="CH567" s="772"/>
      <c r="CI567" s="772"/>
      <c r="CJ567" s="772"/>
      <c r="CK567" s="772"/>
      <c r="CL567" s="772"/>
      <c r="CM567" s="772"/>
      <c r="CN567" s="772"/>
      <c r="CO567" s="772"/>
      <c r="CP567" s="772"/>
      <c r="CQ567" s="772"/>
      <c r="CR567" s="772"/>
      <c r="CS567" s="772"/>
      <c r="CT567" s="772"/>
      <c r="CU567" s="772"/>
      <c r="CV567" s="772"/>
      <c r="CW567" s="772"/>
      <c r="CX567" s="772"/>
      <c r="CY567" s="772"/>
      <c r="CZ567" s="772"/>
      <c r="DA567" s="772"/>
      <c r="DB567" s="772"/>
      <c r="DC567" s="772"/>
      <c r="DD567" s="772"/>
      <c r="DE567" s="772"/>
      <c r="DF567" s="772"/>
      <c r="DG567" s="772"/>
      <c r="DH567" s="772"/>
      <c r="DI567" s="772"/>
      <c r="DJ567" s="772"/>
      <c r="DK567" s="772"/>
      <c r="DL567" s="772"/>
      <c r="DM567" s="772"/>
      <c r="DN567" s="772"/>
      <c r="DO567" s="772"/>
      <c r="DP567" s="772"/>
      <c r="DQ567" s="772"/>
      <c r="DR567" s="772"/>
      <c r="DS567" s="772"/>
      <c r="DT567" s="772"/>
      <c r="DU567" s="772"/>
      <c r="DV567" s="772"/>
      <c r="DW567" s="772"/>
      <c r="DX567" s="772"/>
      <c r="DY567" s="772"/>
      <c r="DZ567" s="772"/>
      <c r="EA567" s="772"/>
      <c r="EB567" s="772"/>
      <c r="EC567" s="772"/>
      <c r="ED567" s="772"/>
      <c r="EE567" s="772"/>
      <c r="EF567" s="772"/>
      <c r="EG567" s="772"/>
      <c r="EH567" s="772"/>
      <c r="EI567" s="772"/>
      <c r="EJ567" s="772"/>
      <c r="EK567" s="772"/>
      <c r="EL567" s="772"/>
      <c r="EM567" s="772"/>
      <c r="EN567" s="772"/>
      <c r="EO567" s="772"/>
      <c r="EP567" s="772"/>
      <c r="EQ567" s="772"/>
      <c r="ER567" s="772"/>
      <c r="ES567" s="772"/>
      <c r="ET567" s="772"/>
      <c r="EU567" s="772"/>
      <c r="EV567" s="772"/>
      <c r="EW567" s="772"/>
      <c r="EX567" s="772"/>
      <c r="EY567" s="772"/>
      <c r="EZ567" s="772"/>
      <c r="FA567" s="772"/>
      <c r="FB567" s="772"/>
      <c r="FC567" s="772"/>
      <c r="FD567" s="772"/>
      <c r="FE567" s="772"/>
      <c r="FF567" s="772"/>
      <c r="FG567" s="772"/>
      <c r="FH567" s="772"/>
      <c r="FI567" s="772"/>
      <c r="FJ567" s="772"/>
      <c r="FK567" s="772"/>
      <c r="FL567" s="772"/>
      <c r="FM567" s="772"/>
      <c r="FN567" s="772"/>
      <c r="FO567" s="772"/>
      <c r="FP567" s="772"/>
      <c r="FQ567" s="772"/>
      <c r="FR567" s="772"/>
      <c r="FS567" s="772"/>
      <c r="FT567" s="772"/>
      <c r="FU567" s="772"/>
      <c r="FV567" s="772"/>
      <c r="FW567" s="772"/>
      <c r="FX567" s="772"/>
      <c r="FY567" s="772"/>
      <c r="FZ567" s="772"/>
      <c r="GA567" s="772"/>
      <c r="GB567" s="772"/>
      <c r="GC567" s="772"/>
      <c r="GD567" s="772"/>
      <c r="GE567" s="772"/>
      <c r="GF567" s="772"/>
      <c r="GG567" s="772"/>
      <c r="GH567" s="772"/>
      <c r="GI567" s="772"/>
      <c r="GJ567" s="772"/>
      <c r="GK567" s="772"/>
      <c r="GL567" s="772"/>
      <c r="GM567" s="772"/>
      <c r="GN567" s="772"/>
      <c r="GO567" s="772"/>
      <c r="GP567" s="772"/>
      <c r="GQ567" s="772"/>
      <c r="GR567" s="772"/>
      <c r="GS567" s="772"/>
      <c r="GT567" s="772"/>
      <c r="GU567" s="772"/>
    </row>
    <row r="568" spans="1:203" ht="15.75">
      <c r="A568" s="782"/>
      <c r="B568" s="772"/>
      <c r="C568" s="772"/>
      <c r="D568" s="772"/>
      <c r="E568" s="772"/>
      <c r="F568" s="772"/>
      <c r="G568" s="772"/>
      <c r="H568" s="772"/>
      <c r="I568" s="772"/>
      <c r="J568" s="776"/>
      <c r="K568" s="772"/>
      <c r="L568" s="772"/>
      <c r="M568" s="772"/>
      <c r="N568" s="772"/>
      <c r="O568" s="772"/>
      <c r="P568" s="772"/>
      <c r="Q568" s="772"/>
      <c r="R568" s="772"/>
      <c r="S568" s="772"/>
      <c r="T568" s="772"/>
      <c r="U568" s="772"/>
      <c r="V568" s="772"/>
      <c r="W568" s="772"/>
      <c r="X568" s="772"/>
      <c r="Y568" s="772"/>
      <c r="Z568" s="772"/>
      <c r="AA568" s="772"/>
      <c r="AB568" s="772"/>
      <c r="AC568" s="772"/>
      <c r="AD568" s="772"/>
      <c r="AE568" s="772"/>
      <c r="AF568" s="772"/>
      <c r="AG568" s="772"/>
      <c r="AH568" s="772"/>
      <c r="AI568" s="772"/>
      <c r="AJ568" s="772"/>
      <c r="AK568" s="772"/>
      <c r="AL568" s="772"/>
      <c r="AM568" s="772"/>
      <c r="AN568" s="772"/>
      <c r="AO568" s="772"/>
      <c r="AP568" s="772"/>
      <c r="AQ568" s="772"/>
      <c r="AR568" s="772"/>
      <c r="AS568" s="772"/>
      <c r="AT568" s="772"/>
      <c r="AU568" s="772"/>
      <c r="AV568" s="772"/>
      <c r="AW568" s="772"/>
      <c r="AX568" s="772"/>
      <c r="AY568" s="772"/>
      <c r="AZ568" s="772"/>
      <c r="BA568" s="772"/>
      <c r="BB568" s="772"/>
      <c r="BC568" s="772"/>
      <c r="BD568" s="772"/>
      <c r="BE568" s="772"/>
      <c r="BF568" s="772"/>
      <c r="BG568" s="772"/>
      <c r="BH568" s="772"/>
      <c r="BI568" s="772"/>
      <c r="BJ568" s="772"/>
      <c r="BK568" s="772"/>
      <c r="BL568" s="772"/>
      <c r="BM568" s="772"/>
      <c r="BN568" s="772"/>
      <c r="BO568" s="772"/>
      <c r="BP568" s="772"/>
      <c r="BQ568" s="772"/>
      <c r="BR568" s="772"/>
      <c r="BS568" s="772"/>
      <c r="BT568" s="772"/>
      <c r="BU568" s="772"/>
      <c r="BV568" s="772"/>
      <c r="BW568" s="772"/>
      <c r="BX568" s="772"/>
      <c r="BY568" s="772"/>
      <c r="BZ568" s="772"/>
      <c r="CA568" s="772"/>
      <c r="CB568" s="772"/>
      <c r="CC568" s="772"/>
      <c r="CD568" s="772"/>
      <c r="CE568" s="772"/>
      <c r="CF568" s="772"/>
      <c r="CG568" s="772"/>
      <c r="CH568" s="772"/>
      <c r="CI568" s="772"/>
      <c r="CJ568" s="772"/>
      <c r="CK568" s="772"/>
      <c r="CL568" s="772"/>
      <c r="CM568" s="772"/>
      <c r="CN568" s="772"/>
      <c r="CO568" s="772"/>
      <c r="CP568" s="772"/>
      <c r="CQ568" s="772"/>
      <c r="CR568" s="772"/>
      <c r="CS568" s="772"/>
      <c r="CT568" s="772"/>
      <c r="CU568" s="772"/>
      <c r="CV568" s="772"/>
      <c r="CW568" s="772"/>
      <c r="CX568" s="772"/>
      <c r="CY568" s="772"/>
      <c r="CZ568" s="772"/>
      <c r="DA568" s="772"/>
      <c r="DB568" s="772"/>
      <c r="DC568" s="772"/>
      <c r="DD568" s="772"/>
      <c r="DE568" s="772"/>
      <c r="DF568" s="772"/>
      <c r="DG568" s="772"/>
      <c r="DH568" s="772"/>
      <c r="DI568" s="772"/>
      <c r="DJ568" s="772"/>
      <c r="DK568" s="772"/>
      <c r="DL568" s="772"/>
      <c r="DM568" s="772"/>
      <c r="DN568" s="772"/>
      <c r="DO568" s="772"/>
      <c r="DP568" s="772"/>
      <c r="DQ568" s="772"/>
      <c r="DR568" s="772"/>
      <c r="DS568" s="772"/>
      <c r="DT568" s="772"/>
      <c r="DU568" s="772"/>
      <c r="DV568" s="772"/>
      <c r="DW568" s="772"/>
      <c r="DX568" s="772"/>
      <c r="DY568" s="772"/>
      <c r="DZ568" s="772"/>
      <c r="EA568" s="772"/>
      <c r="EB568" s="772"/>
      <c r="EC568" s="772"/>
      <c r="ED568" s="772"/>
      <c r="EE568" s="772"/>
      <c r="EF568" s="772"/>
      <c r="EG568" s="772"/>
      <c r="EH568" s="772"/>
      <c r="EI568" s="772"/>
      <c r="EJ568" s="772"/>
      <c r="EK568" s="772"/>
      <c r="EL568" s="772"/>
      <c r="EM568" s="772"/>
      <c r="EN568" s="772"/>
      <c r="EO568" s="772"/>
      <c r="EP568" s="772"/>
      <c r="EQ568" s="772"/>
      <c r="ER568" s="772"/>
      <c r="ES568" s="772"/>
      <c r="ET568" s="772"/>
      <c r="EU568" s="772"/>
      <c r="EV568" s="772"/>
      <c r="EW568" s="772"/>
      <c r="EX568" s="772"/>
      <c r="EY568" s="772"/>
      <c r="EZ568" s="772"/>
      <c r="FA568" s="772"/>
      <c r="FB568" s="772"/>
      <c r="FC568" s="772"/>
      <c r="FD568" s="772"/>
      <c r="FE568" s="772"/>
      <c r="FF568" s="772"/>
      <c r="FG568" s="772"/>
      <c r="FH568" s="772"/>
      <c r="FI568" s="772"/>
      <c r="FJ568" s="772"/>
      <c r="FK568" s="772"/>
      <c r="FL568" s="772"/>
      <c r="FM568" s="772"/>
      <c r="FN568" s="772"/>
      <c r="FO568" s="772"/>
      <c r="FP568" s="772"/>
      <c r="FQ568" s="772"/>
      <c r="FR568" s="772"/>
      <c r="FS568" s="772"/>
      <c r="FT568" s="772"/>
      <c r="FU568" s="772"/>
      <c r="FV568" s="772"/>
      <c r="FW568" s="772"/>
      <c r="FX568" s="772"/>
      <c r="FY568" s="772"/>
      <c r="FZ568" s="772"/>
      <c r="GA568" s="772"/>
      <c r="GB568" s="772"/>
      <c r="GC568" s="772"/>
      <c r="GD568" s="772"/>
      <c r="GE568" s="772"/>
      <c r="GF568" s="772"/>
      <c r="GG568" s="772"/>
      <c r="GH568" s="772"/>
      <c r="GI568" s="772"/>
      <c r="GJ568" s="772"/>
      <c r="GK568" s="772"/>
      <c r="GL568" s="772"/>
      <c r="GM568" s="772"/>
      <c r="GN568" s="772"/>
      <c r="GO568" s="772"/>
      <c r="GP568" s="772"/>
      <c r="GQ568" s="772"/>
      <c r="GR568" s="772"/>
      <c r="GS568" s="772"/>
      <c r="GT568" s="772"/>
      <c r="GU568" s="772"/>
    </row>
    <row r="569" spans="1:203" ht="15.75">
      <c r="A569" s="782"/>
      <c r="B569" s="772"/>
      <c r="C569" s="772"/>
      <c r="D569" s="772"/>
      <c r="E569" s="772"/>
      <c r="F569" s="772"/>
      <c r="G569" s="772"/>
      <c r="H569" s="772"/>
      <c r="I569" s="772"/>
      <c r="J569" s="776"/>
      <c r="K569" s="772"/>
      <c r="L569" s="772"/>
      <c r="M569" s="772"/>
      <c r="N569" s="772"/>
      <c r="O569" s="772"/>
      <c r="P569" s="772"/>
      <c r="Q569" s="772"/>
      <c r="R569" s="772"/>
      <c r="S569" s="772"/>
      <c r="T569" s="772"/>
      <c r="U569" s="772"/>
      <c r="V569" s="772"/>
      <c r="W569" s="772"/>
      <c r="X569" s="772"/>
      <c r="Y569" s="772"/>
      <c r="Z569" s="772"/>
      <c r="AA569" s="772"/>
      <c r="AB569" s="772"/>
      <c r="AC569" s="772"/>
      <c r="AD569" s="772"/>
      <c r="AE569" s="772"/>
      <c r="AF569" s="772"/>
      <c r="AG569" s="772"/>
      <c r="AH569" s="772"/>
      <c r="AI569" s="772"/>
      <c r="AJ569" s="772"/>
      <c r="AK569" s="772"/>
      <c r="AL569" s="772"/>
      <c r="AM569" s="772"/>
      <c r="AN569" s="772"/>
      <c r="AO569" s="772"/>
      <c r="AP569" s="772"/>
      <c r="AQ569" s="772"/>
      <c r="AR569" s="772"/>
      <c r="AS569" s="772"/>
      <c r="AT569" s="772"/>
      <c r="AU569" s="772"/>
      <c r="AV569" s="772"/>
      <c r="AW569" s="772"/>
      <c r="AX569" s="772"/>
      <c r="AY569" s="772"/>
      <c r="AZ569" s="772"/>
      <c r="BA569" s="772"/>
      <c r="BB569" s="772"/>
      <c r="BC569" s="772"/>
      <c r="BD569" s="772"/>
      <c r="BE569" s="772"/>
      <c r="BF569" s="772"/>
      <c r="BG569" s="772"/>
      <c r="BH569" s="772"/>
      <c r="BI569" s="772"/>
      <c r="BJ569" s="772"/>
      <c r="BK569" s="772"/>
      <c r="BL569" s="772"/>
      <c r="BM569" s="772"/>
      <c r="BN569" s="772"/>
      <c r="BO569" s="772"/>
      <c r="BP569" s="772"/>
      <c r="BQ569" s="772"/>
      <c r="BR569" s="772"/>
      <c r="BS569" s="772"/>
      <c r="BT569" s="772"/>
      <c r="BU569" s="772"/>
      <c r="BV569" s="772"/>
      <c r="BW569" s="772"/>
      <c r="BX569" s="772"/>
      <c r="BY569" s="772"/>
      <c r="BZ569" s="772"/>
      <c r="CA569" s="772"/>
      <c r="CB569" s="772"/>
      <c r="CC569" s="772"/>
      <c r="CD569" s="772"/>
      <c r="CE569" s="772"/>
      <c r="CF569" s="772"/>
      <c r="CG569" s="772"/>
      <c r="CH569" s="772"/>
      <c r="CI569" s="772"/>
      <c r="CJ569" s="772"/>
      <c r="CK569" s="772"/>
      <c r="CL569" s="772"/>
      <c r="CM569" s="772"/>
      <c r="CN569" s="772"/>
      <c r="CO569" s="772"/>
      <c r="CP569" s="772"/>
      <c r="CQ569" s="772"/>
      <c r="CR569" s="772"/>
      <c r="CS569" s="772"/>
      <c r="CT569" s="772"/>
      <c r="CU569" s="772"/>
      <c r="CV569" s="772"/>
      <c r="CW569" s="772"/>
      <c r="CX569" s="772"/>
      <c r="CY569" s="772"/>
      <c r="CZ569" s="772"/>
      <c r="DA569" s="772"/>
      <c r="DB569" s="772"/>
      <c r="DC569" s="772"/>
      <c r="DD569" s="772"/>
      <c r="DE569" s="772"/>
      <c r="DF569" s="772"/>
      <c r="DG569" s="772"/>
      <c r="DH569" s="772"/>
      <c r="DI569" s="772"/>
      <c r="DJ569" s="772"/>
      <c r="DK569" s="772"/>
      <c r="DL569" s="772"/>
      <c r="DM569" s="772"/>
      <c r="DN569" s="772"/>
      <c r="DO569" s="772"/>
      <c r="DP569" s="772"/>
      <c r="DQ569" s="772"/>
      <c r="DR569" s="772"/>
      <c r="DS569" s="772"/>
      <c r="DT569" s="772"/>
      <c r="DU569" s="772"/>
      <c r="DV569" s="772"/>
      <c r="DW569" s="772"/>
      <c r="DX569" s="772"/>
      <c r="DY569" s="772"/>
      <c r="DZ569" s="772"/>
      <c r="EA569" s="772"/>
      <c r="EB569" s="772"/>
      <c r="EC569" s="772"/>
      <c r="ED569" s="772"/>
      <c r="EE569" s="772"/>
      <c r="EF569" s="772"/>
      <c r="EG569" s="772"/>
      <c r="EH569" s="772"/>
      <c r="EI569" s="772"/>
      <c r="EJ569" s="772"/>
      <c r="EK569" s="772"/>
      <c r="EL569" s="772"/>
      <c r="EM569" s="772"/>
      <c r="EN569" s="772"/>
      <c r="EO569" s="772"/>
      <c r="EP569" s="772"/>
      <c r="EQ569" s="772"/>
      <c r="ER569" s="772"/>
      <c r="ES569" s="772"/>
      <c r="ET569" s="772"/>
      <c r="EU569" s="772"/>
      <c r="EV569" s="772"/>
      <c r="EW569" s="772"/>
      <c r="EX569" s="772"/>
      <c r="EY569" s="772"/>
      <c r="EZ569" s="772"/>
      <c r="FA569" s="772"/>
      <c r="FB569" s="772"/>
      <c r="FC569" s="772"/>
      <c r="FD569" s="772"/>
      <c r="FE569" s="772"/>
      <c r="FF569" s="772"/>
      <c r="FG569" s="772"/>
      <c r="FH569" s="772"/>
      <c r="FI569" s="772"/>
      <c r="FJ569" s="772"/>
      <c r="FK569" s="772"/>
      <c r="FL569" s="772"/>
      <c r="FM569" s="772"/>
      <c r="FN569" s="772"/>
      <c r="FO569" s="772"/>
      <c r="FP569" s="772"/>
      <c r="FQ569" s="772"/>
      <c r="FR569" s="772"/>
      <c r="FS569" s="772"/>
      <c r="FT569" s="772"/>
      <c r="FU569" s="772"/>
      <c r="FV569" s="772"/>
      <c r="FW569" s="772"/>
      <c r="FX569" s="772"/>
      <c r="FY569" s="772"/>
      <c r="FZ569" s="772"/>
      <c r="GA569" s="772"/>
      <c r="GB569" s="772"/>
      <c r="GC569" s="772"/>
      <c r="GD569" s="772"/>
      <c r="GE569" s="772"/>
      <c r="GF569" s="772"/>
      <c r="GG569" s="772"/>
      <c r="GH569" s="772"/>
      <c r="GI569" s="772"/>
      <c r="GJ569" s="772"/>
      <c r="GK569" s="772"/>
      <c r="GL569" s="772"/>
      <c r="GM569" s="772"/>
      <c r="GN569" s="772"/>
      <c r="GO569" s="772"/>
      <c r="GP569" s="772"/>
      <c r="GQ569" s="772"/>
      <c r="GR569" s="772"/>
      <c r="GS569" s="772"/>
      <c r="GT569" s="772"/>
      <c r="GU569" s="772"/>
    </row>
    <row r="570" spans="1:203" ht="15.75">
      <c r="A570" s="782"/>
      <c r="B570" s="772"/>
      <c r="C570" s="772"/>
      <c r="D570" s="772"/>
      <c r="E570" s="772"/>
      <c r="F570" s="772"/>
      <c r="G570" s="772"/>
      <c r="H570" s="772"/>
      <c r="I570" s="772"/>
      <c r="J570" s="776"/>
      <c r="K570" s="772"/>
      <c r="L570" s="772"/>
      <c r="M570" s="772"/>
      <c r="N570" s="772"/>
      <c r="O570" s="772"/>
      <c r="P570" s="772"/>
      <c r="Q570" s="772"/>
      <c r="R570" s="772"/>
      <c r="S570" s="772"/>
      <c r="T570" s="772"/>
      <c r="U570" s="772"/>
      <c r="V570" s="772"/>
      <c r="W570" s="772"/>
      <c r="X570" s="772"/>
      <c r="Y570" s="772"/>
      <c r="Z570" s="772"/>
      <c r="AA570" s="772"/>
      <c r="AB570" s="772"/>
      <c r="AC570" s="772"/>
      <c r="AD570" s="772"/>
      <c r="AE570" s="772"/>
      <c r="AF570" s="772"/>
      <c r="AG570" s="772"/>
      <c r="AH570" s="772"/>
      <c r="AI570" s="772"/>
      <c r="AJ570" s="772"/>
      <c r="AK570" s="772"/>
      <c r="AL570" s="772"/>
      <c r="AM570" s="772"/>
      <c r="AN570" s="772"/>
      <c r="AO570" s="772"/>
      <c r="AP570" s="772"/>
      <c r="AQ570" s="772"/>
      <c r="AR570" s="772"/>
      <c r="AS570" s="772"/>
      <c r="AT570" s="772"/>
      <c r="AU570" s="772"/>
      <c r="AV570" s="772"/>
      <c r="AW570" s="772"/>
      <c r="AX570" s="772"/>
      <c r="AY570" s="772"/>
      <c r="AZ570" s="772"/>
      <c r="BA570" s="772"/>
      <c r="BB570" s="772"/>
      <c r="BC570" s="772"/>
      <c r="BD570" s="772"/>
      <c r="BE570" s="772"/>
      <c r="BF570" s="772"/>
      <c r="BG570" s="772"/>
      <c r="BH570" s="772"/>
      <c r="BI570" s="772"/>
      <c r="BJ570" s="772"/>
      <c r="BK570" s="772"/>
      <c r="BL570" s="772"/>
      <c r="BM570" s="772"/>
      <c r="BN570" s="772"/>
      <c r="BO570" s="772"/>
      <c r="BP570" s="772"/>
      <c r="BQ570" s="772"/>
      <c r="BR570" s="772"/>
      <c r="BS570" s="772"/>
      <c r="BT570" s="772"/>
      <c r="BU570" s="772"/>
      <c r="BV570" s="772"/>
      <c r="BW570" s="772"/>
      <c r="BX570" s="772"/>
      <c r="BY570" s="772"/>
      <c r="BZ570" s="772"/>
      <c r="CA570" s="772"/>
      <c r="CB570" s="772"/>
      <c r="CC570" s="772"/>
      <c r="CD570" s="772"/>
      <c r="CE570" s="772"/>
      <c r="CF570" s="772"/>
      <c r="CG570" s="772"/>
      <c r="CH570" s="772"/>
      <c r="CI570" s="772"/>
      <c r="CJ570" s="772"/>
      <c r="CK570" s="772"/>
      <c r="CL570" s="772"/>
      <c r="CM570" s="772"/>
      <c r="CN570" s="772"/>
      <c r="CO570" s="772"/>
      <c r="CP570" s="772"/>
      <c r="CQ570" s="772"/>
      <c r="CR570" s="772"/>
      <c r="CS570" s="772"/>
      <c r="CT570" s="772"/>
      <c r="CU570" s="772"/>
      <c r="CV570" s="772"/>
      <c r="CW570" s="772"/>
      <c r="CX570" s="772"/>
      <c r="CY570" s="772"/>
      <c r="CZ570" s="772"/>
      <c r="DA570" s="772"/>
      <c r="DB570" s="772"/>
      <c r="DC570" s="772"/>
      <c r="DD570" s="772"/>
      <c r="DE570" s="772"/>
      <c r="DF570" s="772"/>
      <c r="DG570" s="772"/>
      <c r="DH570" s="772"/>
      <c r="DI570" s="772"/>
      <c r="DJ570" s="772"/>
      <c r="DK570" s="772"/>
      <c r="DL570" s="772"/>
      <c r="DM570" s="772"/>
      <c r="DN570" s="772"/>
      <c r="DO570" s="772"/>
      <c r="DP570" s="772"/>
      <c r="DQ570" s="772"/>
      <c r="DR570" s="772"/>
      <c r="DS570" s="772"/>
      <c r="DT570" s="772"/>
      <c r="DU570" s="772"/>
      <c r="DV570" s="772"/>
      <c r="DW570" s="772"/>
      <c r="DX570" s="772"/>
      <c r="DY570" s="772"/>
      <c r="DZ570" s="772"/>
      <c r="EA570" s="772"/>
      <c r="EB570" s="772"/>
      <c r="EC570" s="772"/>
      <c r="ED570" s="772"/>
      <c r="EE570" s="772"/>
      <c r="EF570" s="772"/>
      <c r="EG570" s="772"/>
      <c r="EH570" s="772"/>
      <c r="EI570" s="772"/>
      <c r="EJ570" s="772"/>
      <c r="EK570" s="772"/>
      <c r="EL570" s="772"/>
      <c r="EM570" s="772"/>
      <c r="EN570" s="772"/>
      <c r="EO570" s="772"/>
      <c r="EP570" s="772"/>
      <c r="EQ570" s="772"/>
      <c r="ER570" s="772"/>
      <c r="ES570" s="772"/>
      <c r="ET570" s="772"/>
      <c r="EU570" s="772"/>
      <c r="EV570" s="772"/>
      <c r="EW570" s="772"/>
      <c r="EX570" s="772"/>
      <c r="EY570" s="772"/>
      <c r="EZ570" s="772"/>
      <c r="FA570" s="772"/>
      <c r="FB570" s="772"/>
      <c r="FC570" s="772"/>
      <c r="FD570" s="772"/>
      <c r="FE570" s="772"/>
      <c r="FF570" s="772"/>
      <c r="FG570" s="772"/>
      <c r="FH570" s="772"/>
      <c r="FI570" s="772"/>
      <c r="FJ570" s="772"/>
      <c r="FK570" s="772"/>
      <c r="FL570" s="772"/>
      <c r="FM570" s="772"/>
      <c r="FN570" s="772"/>
      <c r="FO570" s="772"/>
      <c r="FP570" s="772"/>
      <c r="FQ570" s="772"/>
      <c r="FR570" s="772"/>
      <c r="FS570" s="772"/>
      <c r="FT570" s="772"/>
      <c r="FU570" s="772"/>
      <c r="FV570" s="772"/>
      <c r="FW570" s="772"/>
      <c r="FX570" s="772"/>
      <c r="FY570" s="772"/>
      <c r="FZ570" s="772"/>
      <c r="GA570" s="772"/>
      <c r="GB570" s="772"/>
      <c r="GC570" s="772"/>
      <c r="GD570" s="772"/>
      <c r="GE570" s="772"/>
      <c r="GF570" s="772"/>
      <c r="GG570" s="772"/>
      <c r="GH570" s="772"/>
      <c r="GI570" s="772"/>
      <c r="GJ570" s="772"/>
      <c r="GK570" s="772"/>
      <c r="GL570" s="772"/>
      <c r="GM570" s="772"/>
      <c r="GN570" s="772"/>
      <c r="GO570" s="772"/>
      <c r="GP570" s="772"/>
      <c r="GQ570" s="772"/>
      <c r="GR570" s="772"/>
      <c r="GS570" s="772"/>
      <c r="GT570" s="772"/>
      <c r="GU570" s="772"/>
    </row>
    <row r="571" spans="1:203" ht="15.75">
      <c r="A571" s="782"/>
      <c r="B571" s="772"/>
      <c r="C571" s="772"/>
      <c r="D571" s="772"/>
      <c r="E571" s="772"/>
      <c r="F571" s="772"/>
      <c r="G571" s="772"/>
      <c r="H571" s="772"/>
      <c r="I571" s="772"/>
      <c r="J571" s="776"/>
      <c r="K571" s="772"/>
      <c r="L571" s="772"/>
      <c r="M571" s="772"/>
      <c r="N571" s="772"/>
      <c r="O571" s="772"/>
      <c r="P571" s="772"/>
      <c r="Q571" s="772"/>
      <c r="R571" s="772"/>
      <c r="S571" s="772"/>
      <c r="T571" s="772"/>
      <c r="U571" s="772"/>
      <c r="V571" s="772"/>
      <c r="W571" s="772"/>
      <c r="X571" s="772"/>
      <c r="Y571" s="772"/>
      <c r="Z571" s="772"/>
      <c r="AA571" s="772"/>
      <c r="AB571" s="772"/>
      <c r="AC571" s="772"/>
      <c r="AD571" s="772"/>
      <c r="AE571" s="772"/>
      <c r="AF571" s="772"/>
      <c r="AG571" s="772"/>
      <c r="AH571" s="772"/>
      <c r="AI571" s="772"/>
      <c r="AJ571" s="772"/>
      <c r="AK571" s="772"/>
      <c r="AL571" s="772"/>
      <c r="AM571" s="772"/>
      <c r="AN571" s="772"/>
      <c r="AO571" s="772"/>
      <c r="AP571" s="772"/>
      <c r="AQ571" s="772"/>
      <c r="AR571" s="772"/>
      <c r="AS571" s="772"/>
      <c r="AT571" s="772"/>
      <c r="AU571" s="772"/>
      <c r="AV571" s="772"/>
      <c r="AW571" s="772"/>
      <c r="AX571" s="772"/>
      <c r="AY571" s="772"/>
      <c r="AZ571" s="772"/>
      <c r="BA571" s="772"/>
      <c r="BB571" s="772"/>
      <c r="BC571" s="772"/>
      <c r="BD571" s="772"/>
      <c r="BE571" s="772"/>
      <c r="BF571" s="772"/>
      <c r="BG571" s="772"/>
      <c r="BH571" s="772"/>
      <c r="BI571" s="772"/>
      <c r="BJ571" s="772"/>
      <c r="BK571" s="772"/>
      <c r="BL571" s="772"/>
      <c r="BM571" s="772"/>
      <c r="BN571" s="772"/>
      <c r="BO571" s="772"/>
      <c r="BP571" s="772"/>
      <c r="BQ571" s="772"/>
      <c r="BR571" s="772"/>
      <c r="BS571" s="772"/>
      <c r="BT571" s="772"/>
      <c r="BU571" s="772"/>
      <c r="BV571" s="772"/>
      <c r="BW571" s="772"/>
      <c r="BX571" s="772"/>
      <c r="BY571" s="772"/>
      <c r="BZ571" s="772"/>
      <c r="CA571" s="772"/>
      <c r="CB571" s="772"/>
      <c r="CC571" s="772"/>
      <c r="CD571" s="772"/>
      <c r="CE571" s="772"/>
      <c r="CF571" s="772"/>
      <c r="CG571" s="772"/>
      <c r="CH571" s="772"/>
      <c r="CI571" s="772"/>
      <c r="CJ571" s="772"/>
      <c r="CK571" s="772"/>
      <c r="CL571" s="772"/>
      <c r="CM571" s="772"/>
      <c r="CN571" s="772"/>
      <c r="CO571" s="772"/>
      <c r="CP571" s="772"/>
      <c r="CQ571" s="772"/>
      <c r="CR571" s="772"/>
      <c r="CS571" s="772"/>
      <c r="CT571" s="772"/>
      <c r="CU571" s="772"/>
      <c r="CV571" s="772"/>
      <c r="CW571" s="772"/>
      <c r="CX571" s="772"/>
      <c r="CY571" s="772"/>
      <c r="CZ571" s="772"/>
      <c r="DA571" s="772"/>
      <c r="DB571" s="772"/>
      <c r="DC571" s="772"/>
      <c r="DD571" s="772"/>
      <c r="DE571" s="772"/>
      <c r="DF571" s="772"/>
      <c r="DG571" s="772"/>
      <c r="DH571" s="772"/>
      <c r="DI571" s="772"/>
      <c r="DJ571" s="772"/>
      <c r="DK571" s="772"/>
      <c r="DL571" s="772"/>
      <c r="DM571" s="772"/>
      <c r="DN571" s="772"/>
      <c r="DO571" s="772"/>
      <c r="DP571" s="772"/>
      <c r="DQ571" s="772"/>
      <c r="DR571" s="772"/>
      <c r="DS571" s="772"/>
      <c r="DT571" s="772"/>
      <c r="DU571" s="772"/>
      <c r="DV571" s="772"/>
      <c r="DW571" s="772"/>
      <c r="DX571" s="772"/>
      <c r="DY571" s="772"/>
      <c r="DZ571" s="772"/>
      <c r="EA571" s="772"/>
      <c r="EB571" s="772"/>
      <c r="EC571" s="772"/>
      <c r="ED571" s="772"/>
      <c r="EE571" s="772"/>
      <c r="EF571" s="772"/>
      <c r="EG571" s="772"/>
      <c r="EH571" s="772"/>
      <c r="EI571" s="772"/>
      <c r="EJ571" s="772"/>
      <c r="EK571" s="772"/>
      <c r="EL571" s="772"/>
      <c r="EM571" s="772"/>
      <c r="EN571" s="772"/>
      <c r="EO571" s="772"/>
      <c r="EP571" s="772"/>
      <c r="EQ571" s="772"/>
      <c r="ER571" s="772"/>
      <c r="ES571" s="772"/>
      <c r="ET571" s="772"/>
      <c r="EU571" s="772"/>
      <c r="EV571" s="772"/>
      <c r="EW571" s="772"/>
      <c r="EX571" s="772"/>
      <c r="EY571" s="772"/>
      <c r="EZ571" s="772"/>
      <c r="FA571" s="772"/>
      <c r="FB571" s="772"/>
      <c r="FC571" s="772"/>
      <c r="FD571" s="772"/>
      <c r="FE571" s="772"/>
      <c r="FF571" s="772"/>
      <c r="FG571" s="772"/>
      <c r="FH571" s="772"/>
      <c r="FI571" s="772"/>
      <c r="FJ571" s="772"/>
      <c r="FK571" s="772"/>
      <c r="FL571" s="772"/>
      <c r="FM571" s="772"/>
      <c r="FN571" s="772"/>
      <c r="FO571" s="772"/>
      <c r="FP571" s="772"/>
      <c r="FQ571" s="772"/>
      <c r="FR571" s="772"/>
      <c r="FS571" s="772"/>
      <c r="FT571" s="772"/>
      <c r="FU571" s="772"/>
      <c r="FV571" s="772"/>
      <c r="FW571" s="772"/>
      <c r="FX571" s="772"/>
      <c r="FY571" s="772"/>
      <c r="FZ571" s="772"/>
      <c r="GA571" s="772"/>
      <c r="GB571" s="772"/>
      <c r="GC571" s="772"/>
      <c r="GD571" s="772"/>
      <c r="GE571" s="772"/>
      <c r="GF571" s="772"/>
      <c r="GG571" s="772"/>
      <c r="GH571" s="772"/>
      <c r="GI571" s="772"/>
      <c r="GJ571" s="772"/>
      <c r="GK571" s="772"/>
      <c r="GL571" s="772"/>
      <c r="GM571" s="772"/>
      <c r="GN571" s="772"/>
      <c r="GO571" s="772"/>
      <c r="GP571" s="772"/>
      <c r="GQ571" s="772"/>
      <c r="GR571" s="772"/>
      <c r="GS571" s="772"/>
      <c r="GT571" s="772"/>
      <c r="GU571" s="772"/>
    </row>
    <row r="572" spans="1:203" ht="15.75">
      <c r="A572" s="782"/>
      <c r="B572" s="772"/>
      <c r="C572" s="772"/>
      <c r="D572" s="772"/>
      <c r="E572" s="772"/>
      <c r="F572" s="772"/>
      <c r="G572" s="772"/>
      <c r="H572" s="772"/>
      <c r="I572" s="772"/>
      <c r="J572" s="776"/>
      <c r="K572" s="772"/>
      <c r="L572" s="772"/>
      <c r="M572" s="772"/>
      <c r="N572" s="772"/>
      <c r="O572" s="772"/>
      <c r="P572" s="772"/>
      <c r="Q572" s="772"/>
      <c r="R572" s="772"/>
      <c r="S572" s="772"/>
      <c r="T572" s="772"/>
      <c r="U572" s="772"/>
      <c r="V572" s="772"/>
      <c r="W572" s="772"/>
      <c r="X572" s="772"/>
      <c r="Y572" s="772"/>
      <c r="Z572" s="772"/>
      <c r="AA572" s="772"/>
      <c r="AB572" s="772"/>
      <c r="AC572" s="772"/>
      <c r="AD572" s="772"/>
      <c r="AE572" s="772"/>
      <c r="AF572" s="772"/>
      <c r="AG572" s="772"/>
      <c r="AH572" s="772"/>
      <c r="AI572" s="772"/>
      <c r="AJ572" s="772"/>
      <c r="AK572" s="772"/>
      <c r="AL572" s="772"/>
      <c r="AM572" s="772"/>
      <c r="AN572" s="772"/>
      <c r="AO572" s="772"/>
      <c r="AP572" s="772"/>
      <c r="AQ572" s="772"/>
      <c r="AR572" s="772"/>
      <c r="AS572" s="772"/>
      <c r="AT572" s="772"/>
      <c r="AU572" s="772"/>
      <c r="AV572" s="772"/>
      <c r="AW572" s="772"/>
      <c r="AX572" s="772"/>
      <c r="AY572" s="772"/>
      <c r="AZ572" s="772"/>
      <c r="BA572" s="772"/>
      <c r="BB572" s="772"/>
      <c r="BC572" s="772"/>
      <c r="BD572" s="772"/>
      <c r="BE572" s="772"/>
      <c r="BF572" s="772"/>
      <c r="BG572" s="772"/>
      <c r="BH572" s="772"/>
      <c r="BI572" s="772"/>
      <c r="BJ572" s="772"/>
      <c r="BK572" s="772"/>
      <c r="BL572" s="772"/>
      <c r="BM572" s="772"/>
      <c r="BN572" s="772"/>
      <c r="BO572" s="772"/>
      <c r="BP572" s="772"/>
      <c r="BQ572" s="772"/>
      <c r="BR572" s="772"/>
      <c r="BS572" s="772"/>
      <c r="BT572" s="772"/>
      <c r="BU572" s="772"/>
      <c r="BV572" s="772"/>
      <c r="BW572" s="772"/>
      <c r="BX572" s="772"/>
      <c r="BY572" s="772"/>
      <c r="BZ572" s="772"/>
      <c r="CA572" s="772"/>
      <c r="CB572" s="772"/>
      <c r="CC572" s="772"/>
      <c r="CD572" s="772"/>
      <c r="CE572" s="772"/>
      <c r="CF572" s="772"/>
      <c r="CG572" s="772"/>
      <c r="CH572" s="772"/>
      <c r="CI572" s="772"/>
      <c r="CJ572" s="772"/>
      <c r="CK572" s="772"/>
      <c r="CL572" s="772"/>
      <c r="CM572" s="772"/>
      <c r="CN572" s="772"/>
      <c r="CO572" s="772"/>
      <c r="CP572" s="772"/>
      <c r="CQ572" s="772"/>
      <c r="CR572" s="772"/>
      <c r="CS572" s="772"/>
      <c r="CT572" s="772"/>
      <c r="CU572" s="772"/>
      <c r="CV572" s="772"/>
      <c r="CW572" s="772"/>
      <c r="CX572" s="772"/>
      <c r="CY572" s="772"/>
      <c r="CZ572" s="772"/>
      <c r="DA572" s="772"/>
      <c r="DB572" s="772"/>
      <c r="DC572" s="772"/>
      <c r="DD572" s="772"/>
      <c r="DE572" s="772"/>
      <c r="DF572" s="772"/>
      <c r="DG572" s="772"/>
      <c r="DH572" s="772"/>
      <c r="DI572" s="772"/>
      <c r="DJ572" s="772"/>
      <c r="DK572" s="772"/>
      <c r="DL572" s="772"/>
      <c r="DM572" s="772"/>
      <c r="DN572" s="772"/>
      <c r="DO572" s="772"/>
      <c r="DP572" s="772"/>
      <c r="DQ572" s="772"/>
      <c r="DR572" s="772"/>
      <c r="DS572" s="772"/>
      <c r="DT572" s="772"/>
      <c r="DU572" s="772"/>
      <c r="DV572" s="772"/>
      <c r="DW572" s="772"/>
      <c r="DX572" s="772"/>
      <c r="DY572" s="772"/>
      <c r="DZ572" s="772"/>
      <c r="EA572" s="772"/>
      <c r="EB572" s="772"/>
      <c r="EC572" s="772"/>
      <c r="ED572" s="772"/>
      <c r="EE572" s="772"/>
      <c r="EF572" s="772"/>
      <c r="EG572" s="772"/>
      <c r="EH572" s="772"/>
      <c r="EI572" s="772"/>
      <c r="EJ572" s="772"/>
      <c r="EK572" s="772"/>
      <c r="EL572" s="772"/>
      <c r="EM572" s="772"/>
      <c r="EN572" s="772"/>
      <c r="EO572" s="772"/>
      <c r="EP572" s="772"/>
      <c r="EQ572" s="772"/>
      <c r="ER572" s="772"/>
      <c r="ES572" s="772"/>
      <c r="ET572" s="772"/>
      <c r="EU572" s="772"/>
      <c r="EV572" s="772"/>
      <c r="EW572" s="772"/>
      <c r="EX572" s="772"/>
      <c r="EY572" s="772"/>
      <c r="EZ572" s="772"/>
      <c r="FA572" s="772"/>
      <c r="FB572" s="772"/>
      <c r="FC572" s="772"/>
      <c r="FD572" s="772"/>
      <c r="FE572" s="772"/>
      <c r="FF572" s="772"/>
      <c r="FG572" s="772"/>
      <c r="FH572" s="772"/>
      <c r="FI572" s="772"/>
      <c r="FJ572" s="772"/>
      <c r="FK572" s="772"/>
      <c r="FL572" s="772"/>
      <c r="FM572" s="772"/>
      <c r="FN572" s="772"/>
      <c r="FO572" s="772"/>
      <c r="FP572" s="772"/>
      <c r="FQ572" s="772"/>
      <c r="FR572" s="772"/>
      <c r="FS572" s="772"/>
      <c r="FT572" s="772"/>
      <c r="FU572" s="772"/>
      <c r="FV572" s="772"/>
      <c r="FW572" s="772"/>
      <c r="FX572" s="772"/>
      <c r="FY572" s="772"/>
      <c r="FZ572" s="772"/>
      <c r="GA572" s="772"/>
      <c r="GB572" s="772"/>
      <c r="GC572" s="772"/>
      <c r="GD572" s="772"/>
      <c r="GE572" s="772"/>
      <c r="GF572" s="772"/>
      <c r="GG572" s="772"/>
      <c r="GH572" s="772"/>
      <c r="GI572" s="772"/>
      <c r="GJ572" s="772"/>
      <c r="GK572" s="772"/>
      <c r="GL572" s="772"/>
      <c r="GM572" s="772"/>
      <c r="GN572" s="772"/>
      <c r="GO572" s="772"/>
      <c r="GP572" s="772"/>
      <c r="GQ572" s="772"/>
      <c r="GR572" s="772"/>
      <c r="GS572" s="772"/>
      <c r="GT572" s="772"/>
      <c r="GU572" s="772"/>
    </row>
    <row r="573" spans="1:203" ht="15.75">
      <c r="A573" s="782"/>
      <c r="B573" s="772"/>
      <c r="C573" s="772"/>
      <c r="D573" s="772"/>
      <c r="E573" s="772"/>
      <c r="F573" s="772"/>
      <c r="G573" s="772"/>
      <c r="H573" s="772"/>
      <c r="I573" s="772"/>
      <c r="J573" s="776"/>
      <c r="K573" s="772"/>
      <c r="L573" s="772"/>
      <c r="M573" s="772"/>
      <c r="N573" s="772"/>
      <c r="O573" s="772"/>
      <c r="P573" s="772"/>
      <c r="Q573" s="772"/>
      <c r="R573" s="772"/>
      <c r="S573" s="772"/>
      <c r="T573" s="772"/>
      <c r="U573" s="772"/>
      <c r="V573" s="772"/>
      <c r="W573" s="772"/>
      <c r="X573" s="772"/>
      <c r="Y573" s="772"/>
      <c r="Z573" s="772"/>
      <c r="AA573" s="772"/>
      <c r="AB573" s="772"/>
      <c r="AC573" s="772"/>
      <c r="AD573" s="772"/>
      <c r="AE573" s="772"/>
      <c r="AF573" s="772"/>
      <c r="AG573" s="772"/>
      <c r="AH573" s="772"/>
      <c r="AI573" s="772"/>
      <c r="AJ573" s="772"/>
      <c r="AK573" s="772"/>
      <c r="AL573" s="772"/>
      <c r="AM573" s="772"/>
      <c r="AN573" s="772"/>
      <c r="AO573" s="772"/>
      <c r="AP573" s="772"/>
      <c r="AQ573" s="772"/>
      <c r="AR573" s="772"/>
      <c r="AS573" s="772"/>
      <c r="AT573" s="772"/>
      <c r="AU573" s="772"/>
      <c r="AV573" s="772"/>
      <c r="AW573" s="772"/>
      <c r="AX573" s="772"/>
      <c r="AY573" s="772"/>
      <c r="AZ573" s="772"/>
      <c r="BA573" s="772"/>
      <c r="BB573" s="772"/>
      <c r="BC573" s="772"/>
      <c r="BD573" s="772"/>
      <c r="BE573" s="772"/>
      <c r="BF573" s="772"/>
      <c r="BG573" s="772"/>
      <c r="BH573" s="772"/>
      <c r="BI573" s="772"/>
      <c r="BJ573" s="772"/>
      <c r="BK573" s="772"/>
      <c r="BL573" s="772"/>
      <c r="BM573" s="772"/>
      <c r="BN573" s="772"/>
      <c r="BO573" s="772"/>
      <c r="BP573" s="772"/>
      <c r="BQ573" s="772"/>
      <c r="BR573" s="772"/>
      <c r="BS573" s="772"/>
      <c r="BT573" s="772"/>
      <c r="BU573" s="772"/>
      <c r="BV573" s="772"/>
      <c r="BW573" s="772"/>
      <c r="BX573" s="772"/>
      <c r="BY573" s="772"/>
      <c r="BZ573" s="772"/>
      <c r="CA573" s="772"/>
      <c r="CB573" s="772"/>
      <c r="CC573" s="772"/>
      <c r="CD573" s="772"/>
      <c r="CE573" s="772"/>
      <c r="CF573" s="772"/>
      <c r="CG573" s="772"/>
      <c r="CH573" s="772"/>
      <c r="CI573" s="772"/>
      <c r="CJ573" s="772"/>
      <c r="CK573" s="772"/>
      <c r="CL573" s="772"/>
      <c r="CM573" s="772"/>
      <c r="CN573" s="772"/>
      <c r="CO573" s="772"/>
      <c r="CP573" s="772"/>
      <c r="CQ573" s="772"/>
      <c r="CR573" s="772"/>
      <c r="CS573" s="772"/>
      <c r="CT573" s="772"/>
      <c r="CU573" s="772"/>
      <c r="CV573" s="772"/>
      <c r="CW573" s="772"/>
      <c r="CX573" s="772"/>
      <c r="CY573" s="772"/>
      <c r="CZ573" s="772"/>
      <c r="DA573" s="772"/>
      <c r="DB573" s="772"/>
      <c r="DC573" s="772"/>
      <c r="DD573" s="772"/>
      <c r="DE573" s="772"/>
      <c r="DF573" s="772"/>
      <c r="DG573" s="772"/>
      <c r="DH573" s="772"/>
      <c r="DI573" s="772"/>
      <c r="DJ573" s="772"/>
      <c r="DK573" s="772"/>
      <c r="DL573" s="772"/>
      <c r="DM573" s="772"/>
      <c r="DN573" s="772"/>
      <c r="DO573" s="772"/>
      <c r="DP573" s="772"/>
      <c r="DQ573" s="772"/>
      <c r="DR573" s="772"/>
      <c r="DS573" s="772"/>
      <c r="DT573" s="772"/>
      <c r="DU573" s="772"/>
      <c r="DV573" s="772"/>
      <c r="DW573" s="772"/>
      <c r="DX573" s="772"/>
      <c r="DY573" s="772"/>
      <c r="DZ573" s="772"/>
      <c r="EA573" s="772"/>
      <c r="EB573" s="772"/>
      <c r="EC573" s="772"/>
      <c r="ED573" s="772"/>
      <c r="EE573" s="772"/>
      <c r="EF573" s="772"/>
      <c r="EG573" s="772"/>
      <c r="EH573" s="772"/>
      <c r="EI573" s="772"/>
      <c r="EJ573" s="772"/>
      <c r="EK573" s="772"/>
      <c r="EL573" s="772"/>
      <c r="EM573" s="772"/>
      <c r="EN573" s="772"/>
      <c r="EO573" s="772"/>
      <c r="EP573" s="772"/>
      <c r="EQ573" s="772"/>
      <c r="ER573" s="772"/>
      <c r="ES573" s="772"/>
      <c r="ET573" s="772"/>
      <c r="EU573" s="772"/>
      <c r="EV573" s="772"/>
      <c r="EW573" s="772"/>
      <c r="EX573" s="772"/>
      <c r="EY573" s="772"/>
      <c r="EZ573" s="772"/>
      <c r="FA573" s="772"/>
      <c r="FB573" s="772"/>
      <c r="FC573" s="772"/>
      <c r="FD573" s="772"/>
      <c r="FE573" s="772"/>
      <c r="FF573" s="772"/>
      <c r="FG573" s="772"/>
      <c r="FH573" s="772"/>
      <c r="FI573" s="772"/>
      <c r="FJ573" s="772"/>
      <c r="FK573" s="772"/>
      <c r="FL573" s="772"/>
      <c r="FM573" s="772"/>
      <c r="FN573" s="772"/>
      <c r="FO573" s="772"/>
      <c r="FP573" s="772"/>
      <c r="FQ573" s="772"/>
      <c r="FR573" s="772"/>
      <c r="FS573" s="772"/>
      <c r="FT573" s="772"/>
      <c r="FU573" s="772"/>
      <c r="FV573" s="772"/>
      <c r="FW573" s="772"/>
      <c r="FX573" s="772"/>
      <c r="FY573" s="772"/>
      <c r="FZ573" s="772"/>
      <c r="GA573" s="772"/>
      <c r="GB573" s="772"/>
      <c r="GC573" s="772"/>
      <c r="GD573" s="772"/>
      <c r="GE573" s="772"/>
      <c r="GF573" s="772"/>
      <c r="GG573" s="772"/>
      <c r="GH573" s="772"/>
      <c r="GI573" s="772"/>
      <c r="GJ573" s="772"/>
      <c r="GK573" s="772"/>
      <c r="GL573" s="772"/>
      <c r="GM573" s="772"/>
      <c r="GN573" s="772"/>
      <c r="GO573" s="772"/>
      <c r="GP573" s="772"/>
      <c r="GQ573" s="772"/>
      <c r="GR573" s="772"/>
      <c r="GS573" s="772"/>
      <c r="GT573" s="772"/>
      <c r="GU573" s="772"/>
    </row>
    <row r="574" spans="1:203" ht="15.75">
      <c r="A574" s="782"/>
      <c r="B574" s="772"/>
      <c r="C574" s="772"/>
      <c r="D574" s="772"/>
      <c r="E574" s="772"/>
      <c r="F574" s="772"/>
      <c r="G574" s="772"/>
      <c r="H574" s="772"/>
      <c r="I574" s="772"/>
      <c r="J574" s="776"/>
      <c r="K574" s="772"/>
      <c r="L574" s="772"/>
      <c r="M574" s="772"/>
      <c r="N574" s="772"/>
      <c r="O574" s="772"/>
      <c r="P574" s="772"/>
      <c r="Q574" s="772"/>
      <c r="R574" s="772"/>
      <c r="S574" s="772"/>
      <c r="T574" s="772"/>
      <c r="U574" s="772"/>
      <c r="V574" s="772"/>
      <c r="W574" s="772"/>
      <c r="X574" s="772"/>
      <c r="Y574" s="772"/>
      <c r="Z574" s="772"/>
      <c r="AA574" s="772"/>
      <c r="AB574" s="772"/>
      <c r="AC574" s="772"/>
      <c r="AD574" s="772"/>
      <c r="AE574" s="772"/>
      <c r="AF574" s="772"/>
      <c r="AG574" s="772"/>
      <c r="AH574" s="772"/>
      <c r="AI574" s="772"/>
      <c r="AJ574" s="772"/>
      <c r="AK574" s="772"/>
      <c r="AL574" s="772"/>
      <c r="AM574" s="772"/>
      <c r="AN574" s="772"/>
      <c r="AO574" s="772"/>
      <c r="AP574" s="772"/>
      <c r="AQ574" s="772"/>
      <c r="AR574" s="772"/>
      <c r="AS574" s="772"/>
      <c r="AT574" s="772"/>
      <c r="AU574" s="772"/>
      <c r="AV574" s="772"/>
      <c r="AW574" s="772"/>
      <c r="AX574" s="772"/>
      <c r="AY574" s="772"/>
      <c r="AZ574" s="772"/>
      <c r="BA574" s="772"/>
      <c r="BB574" s="772"/>
      <c r="BC574" s="772"/>
      <c r="BD574" s="772"/>
      <c r="BE574" s="772"/>
      <c r="BF574" s="772"/>
      <c r="BG574" s="772"/>
      <c r="BH574" s="772"/>
      <c r="BI574" s="772"/>
      <c r="BJ574" s="772"/>
      <c r="BK574" s="772"/>
      <c r="BL574" s="772"/>
      <c r="BM574" s="772"/>
      <c r="BN574" s="772"/>
      <c r="BO574" s="772"/>
      <c r="BP574" s="772"/>
      <c r="BQ574" s="772"/>
      <c r="BR574" s="772"/>
      <c r="BS574" s="772"/>
      <c r="BT574" s="772"/>
      <c r="BU574" s="772"/>
      <c r="BV574" s="772"/>
      <c r="BW574" s="772"/>
      <c r="BX574" s="772"/>
      <c r="BY574" s="772"/>
      <c r="BZ574" s="772"/>
      <c r="CA574" s="772"/>
      <c r="CB574" s="772"/>
      <c r="CC574" s="772"/>
      <c r="CD574" s="772"/>
      <c r="CE574" s="772"/>
      <c r="CF574" s="772"/>
      <c r="CG574" s="772"/>
      <c r="CH574" s="772"/>
      <c r="CI574" s="772"/>
      <c r="CJ574" s="772"/>
      <c r="CK574" s="772"/>
      <c r="CL574" s="772"/>
      <c r="CM574" s="772"/>
      <c r="CN574" s="772"/>
      <c r="CO574" s="772"/>
      <c r="CP574" s="772"/>
      <c r="CQ574" s="772"/>
      <c r="CR574" s="772"/>
      <c r="CS574" s="772"/>
      <c r="CT574" s="772"/>
      <c r="CU574" s="772"/>
      <c r="CV574" s="772"/>
      <c r="CW574" s="772"/>
      <c r="CX574" s="772"/>
      <c r="CY574" s="772"/>
      <c r="CZ574" s="772"/>
      <c r="DA574" s="772"/>
      <c r="DB574" s="772"/>
      <c r="DC574" s="772"/>
      <c r="DD574" s="772"/>
      <c r="DE574" s="772"/>
      <c r="DF574" s="772"/>
      <c r="DG574" s="772"/>
      <c r="DH574" s="772"/>
      <c r="DI574" s="772"/>
      <c r="DJ574" s="772"/>
      <c r="DK574" s="772"/>
      <c r="DL574" s="772"/>
      <c r="DM574" s="772"/>
      <c r="DN574" s="772"/>
      <c r="DO574" s="772"/>
      <c r="DP574" s="772"/>
      <c r="DQ574" s="772"/>
      <c r="DR574" s="772"/>
      <c r="DS574" s="772"/>
      <c r="DT574" s="772"/>
      <c r="DU574" s="772"/>
      <c r="DV574" s="772"/>
      <c r="DW574" s="772"/>
      <c r="DX574" s="772"/>
      <c r="DY574" s="772"/>
      <c r="DZ574" s="772"/>
      <c r="EA574" s="772"/>
      <c r="EB574" s="772"/>
      <c r="EC574" s="772"/>
      <c r="ED574" s="772"/>
      <c r="EE574" s="772"/>
      <c r="EF574" s="772"/>
      <c r="EG574" s="772"/>
      <c r="EH574" s="772"/>
      <c r="EI574" s="772"/>
      <c r="EJ574" s="772"/>
      <c r="EK574" s="772"/>
      <c r="EL574" s="772"/>
      <c r="EM574" s="772"/>
      <c r="EN574" s="772"/>
      <c r="EO574" s="772"/>
      <c r="EP574" s="772"/>
      <c r="EQ574" s="772"/>
      <c r="ER574" s="772"/>
      <c r="ES574" s="772"/>
      <c r="ET574" s="772"/>
      <c r="EU574" s="772"/>
      <c r="EV574" s="772"/>
      <c r="EW574" s="772"/>
      <c r="EX574" s="772"/>
      <c r="EY574" s="772"/>
      <c r="EZ574" s="772"/>
      <c r="FA574" s="772"/>
      <c r="FB574" s="772"/>
      <c r="FC574" s="772"/>
      <c r="FD574" s="772"/>
      <c r="FE574" s="772"/>
      <c r="FF574" s="772"/>
      <c r="FG574" s="772"/>
      <c r="FH574" s="772"/>
      <c r="FI574" s="772"/>
      <c r="FJ574" s="772"/>
      <c r="FK574" s="772"/>
      <c r="FL574" s="772"/>
      <c r="FM574" s="772"/>
      <c r="FN574" s="772"/>
      <c r="FO574" s="772"/>
      <c r="FP574" s="772"/>
      <c r="FQ574" s="772"/>
      <c r="FR574" s="772"/>
      <c r="FS574" s="772"/>
      <c r="FT574" s="772"/>
      <c r="FU574" s="772"/>
      <c r="FV574" s="772"/>
      <c r="FW574" s="772"/>
      <c r="FX574" s="772"/>
      <c r="FY574" s="772"/>
      <c r="FZ574" s="772"/>
      <c r="GA574" s="772"/>
      <c r="GB574" s="772"/>
      <c r="GC574" s="772"/>
      <c r="GD574" s="772"/>
      <c r="GE574" s="772"/>
      <c r="GF574" s="772"/>
      <c r="GG574" s="772"/>
      <c r="GH574" s="772"/>
      <c r="GI574" s="772"/>
      <c r="GJ574" s="772"/>
      <c r="GK574" s="772"/>
      <c r="GL574" s="772"/>
      <c r="GM574" s="772"/>
      <c r="GN574" s="772"/>
      <c r="GO574" s="772"/>
      <c r="GP574" s="772"/>
      <c r="GQ574" s="772"/>
      <c r="GR574" s="772"/>
      <c r="GS574" s="772"/>
      <c r="GT574" s="772"/>
      <c r="GU574" s="772"/>
    </row>
    <row r="575" spans="1:203" ht="15.75">
      <c r="A575" s="782"/>
      <c r="B575" s="772"/>
      <c r="C575" s="772"/>
      <c r="D575" s="772"/>
      <c r="E575" s="772"/>
      <c r="F575" s="772"/>
      <c r="G575" s="772"/>
      <c r="H575" s="772"/>
      <c r="I575" s="772"/>
      <c r="J575" s="776"/>
      <c r="K575" s="772"/>
      <c r="L575" s="772"/>
      <c r="M575" s="772"/>
      <c r="N575" s="772"/>
      <c r="O575" s="772"/>
      <c r="P575" s="772"/>
      <c r="Q575" s="772"/>
      <c r="R575" s="772"/>
      <c r="S575" s="772"/>
      <c r="T575" s="772"/>
      <c r="U575" s="772"/>
      <c r="V575" s="772"/>
      <c r="W575" s="772"/>
      <c r="X575" s="772"/>
      <c r="Y575" s="772"/>
      <c r="Z575" s="772"/>
      <c r="AA575" s="772"/>
      <c r="AB575" s="772"/>
      <c r="AC575" s="772"/>
      <c r="AD575" s="772"/>
      <c r="AE575" s="772"/>
      <c r="AF575" s="772"/>
      <c r="AG575" s="772"/>
      <c r="AH575" s="772"/>
      <c r="AI575" s="772"/>
      <c r="AJ575" s="772"/>
      <c r="AK575" s="772"/>
      <c r="AL575" s="772"/>
      <c r="AM575" s="772"/>
      <c r="AN575" s="772"/>
      <c r="AO575" s="772"/>
      <c r="AP575" s="772"/>
      <c r="AQ575" s="772"/>
      <c r="AR575" s="772"/>
      <c r="AS575" s="772"/>
      <c r="AT575" s="772"/>
      <c r="AU575" s="772"/>
      <c r="AV575" s="772"/>
      <c r="AW575" s="772"/>
      <c r="AX575" s="772"/>
      <c r="AY575" s="772"/>
      <c r="AZ575" s="772"/>
      <c r="BA575" s="772"/>
      <c r="BB575" s="772"/>
      <c r="BC575" s="772"/>
      <c r="BD575" s="772"/>
      <c r="BE575" s="772"/>
      <c r="BF575" s="772"/>
      <c r="BG575" s="772"/>
      <c r="BH575" s="772"/>
      <c r="BI575" s="772"/>
      <c r="BJ575" s="772"/>
      <c r="BK575" s="772"/>
      <c r="BL575" s="772"/>
      <c r="BM575" s="772"/>
      <c r="BN575" s="772"/>
      <c r="BO575" s="772"/>
      <c r="BP575" s="772"/>
      <c r="BQ575" s="772"/>
      <c r="BR575" s="772"/>
      <c r="BS575" s="772"/>
      <c r="BT575" s="772"/>
      <c r="BU575" s="772"/>
      <c r="BV575" s="772"/>
      <c r="BW575" s="772"/>
      <c r="BX575" s="772"/>
      <c r="BY575" s="772"/>
      <c r="BZ575" s="772"/>
      <c r="CA575" s="772"/>
      <c r="CB575" s="772"/>
      <c r="CC575" s="772"/>
      <c r="CD575" s="772"/>
      <c r="CE575" s="772"/>
      <c r="CF575" s="772"/>
      <c r="CG575" s="772"/>
      <c r="CH575" s="772"/>
      <c r="CI575" s="772"/>
      <c r="CJ575" s="772"/>
      <c r="CK575" s="772"/>
      <c r="CL575" s="772"/>
      <c r="CM575" s="772"/>
      <c r="CN575" s="772"/>
      <c r="CO575" s="772"/>
      <c r="CP575" s="772"/>
      <c r="CQ575" s="772"/>
      <c r="CR575" s="772"/>
      <c r="CS575" s="772"/>
      <c r="CT575" s="772"/>
      <c r="CU575" s="772"/>
      <c r="CV575" s="772"/>
      <c r="CW575" s="772"/>
      <c r="CX575" s="772"/>
      <c r="CY575" s="772"/>
      <c r="CZ575" s="772"/>
      <c r="DA575" s="772"/>
      <c r="DB575" s="772"/>
      <c r="DC575" s="772"/>
      <c r="DD575" s="772"/>
      <c r="DE575" s="772"/>
      <c r="DF575" s="772"/>
      <c r="DG575" s="772"/>
      <c r="DH575" s="772"/>
      <c r="DI575" s="772"/>
      <c r="DJ575" s="772"/>
      <c r="DK575" s="772"/>
      <c r="DL575" s="772"/>
      <c r="DM575" s="772"/>
      <c r="DN575" s="772"/>
      <c r="DO575" s="772"/>
      <c r="DP575" s="772"/>
      <c r="DQ575" s="772"/>
      <c r="DR575" s="772"/>
      <c r="DS575" s="772"/>
      <c r="DT575" s="772"/>
      <c r="DU575" s="772"/>
      <c r="DV575" s="772"/>
      <c r="DW575" s="772"/>
      <c r="DX575" s="772"/>
      <c r="DY575" s="772"/>
      <c r="DZ575" s="772"/>
      <c r="EA575" s="772"/>
      <c r="EB575" s="772"/>
      <c r="EC575" s="772"/>
      <c r="ED575" s="772"/>
      <c r="EE575" s="772"/>
      <c r="EF575" s="772"/>
      <c r="EG575" s="772"/>
      <c r="EH575" s="772"/>
      <c r="EI575" s="772"/>
      <c r="EJ575" s="772"/>
      <c r="EK575" s="772"/>
      <c r="EL575" s="772"/>
      <c r="EM575" s="772"/>
      <c r="EN575" s="772"/>
      <c r="EO575" s="772"/>
      <c r="EP575" s="772"/>
      <c r="EQ575" s="772"/>
      <c r="ER575" s="772"/>
      <c r="ES575" s="772"/>
      <c r="ET575" s="772"/>
      <c r="EU575" s="772"/>
      <c r="EV575" s="772"/>
      <c r="EW575" s="772"/>
      <c r="EX575" s="772"/>
      <c r="EY575" s="772"/>
      <c r="EZ575" s="772"/>
      <c r="FA575" s="772"/>
      <c r="FB575" s="772"/>
      <c r="FC575" s="772"/>
      <c r="FD575" s="772"/>
      <c r="FE575" s="772"/>
      <c r="FF575" s="772"/>
      <c r="FG575" s="772"/>
      <c r="FH575" s="772"/>
      <c r="FI575" s="772"/>
      <c r="FJ575" s="772"/>
      <c r="FK575" s="772"/>
      <c r="FL575" s="772"/>
      <c r="FM575" s="772"/>
      <c r="FN575" s="772"/>
      <c r="FO575" s="772"/>
      <c r="FP575" s="772"/>
      <c r="FQ575" s="772"/>
      <c r="FR575" s="772"/>
      <c r="FS575" s="772"/>
      <c r="FT575" s="772"/>
      <c r="FU575" s="772"/>
      <c r="FV575" s="772"/>
      <c r="FW575" s="772"/>
      <c r="FX575" s="772"/>
      <c r="FY575" s="772"/>
      <c r="FZ575" s="772"/>
      <c r="GA575" s="772"/>
      <c r="GB575" s="772"/>
      <c r="GC575" s="772"/>
      <c r="GD575" s="772"/>
      <c r="GE575" s="772"/>
      <c r="GF575" s="772"/>
      <c r="GG575" s="772"/>
      <c r="GH575" s="772"/>
      <c r="GI575" s="772"/>
      <c r="GJ575" s="772"/>
      <c r="GK575" s="772"/>
      <c r="GL575" s="772"/>
      <c r="GM575" s="772"/>
      <c r="GN575" s="772"/>
      <c r="GO575" s="772"/>
      <c r="GP575" s="772"/>
      <c r="GQ575" s="772"/>
      <c r="GR575" s="772"/>
      <c r="GS575" s="772"/>
      <c r="GT575" s="772"/>
      <c r="GU575" s="772"/>
    </row>
    <row r="576" spans="1:203" ht="15.75">
      <c r="A576" s="782"/>
      <c r="B576" s="772"/>
      <c r="C576" s="772"/>
      <c r="D576" s="772"/>
      <c r="E576" s="772"/>
      <c r="F576" s="772"/>
      <c r="G576" s="772"/>
      <c r="H576" s="772"/>
      <c r="I576" s="772"/>
      <c r="J576" s="776"/>
      <c r="K576" s="772"/>
      <c r="L576" s="772"/>
      <c r="M576" s="772"/>
      <c r="N576" s="772"/>
      <c r="O576" s="772"/>
      <c r="P576" s="772"/>
      <c r="Q576" s="772"/>
      <c r="R576" s="772"/>
      <c r="S576" s="772"/>
      <c r="T576" s="772"/>
      <c r="U576" s="772"/>
      <c r="V576" s="772"/>
      <c r="W576" s="772"/>
      <c r="X576" s="772"/>
      <c r="Y576" s="772"/>
      <c r="Z576" s="772"/>
      <c r="AA576" s="772"/>
      <c r="AB576" s="772"/>
      <c r="AC576" s="772"/>
      <c r="AD576" s="772"/>
      <c r="AE576" s="772"/>
      <c r="AF576" s="772"/>
      <c r="AG576" s="772"/>
      <c r="AH576" s="772"/>
      <c r="AI576" s="772"/>
      <c r="AJ576" s="772"/>
      <c r="AK576" s="772"/>
      <c r="AL576" s="772"/>
      <c r="AM576" s="772"/>
      <c r="AN576" s="772"/>
      <c r="AO576" s="772"/>
      <c r="AP576" s="772"/>
      <c r="AQ576" s="772"/>
      <c r="AR576" s="772"/>
      <c r="AS576" s="772"/>
      <c r="AT576" s="772"/>
      <c r="AU576" s="772"/>
      <c r="AV576" s="772"/>
      <c r="AW576" s="772"/>
      <c r="AX576" s="772"/>
      <c r="AY576" s="772"/>
      <c r="AZ576" s="772"/>
      <c r="BA576" s="772"/>
      <c r="BB576" s="772"/>
      <c r="BC576" s="772"/>
      <c r="BD576" s="772"/>
      <c r="BE576" s="772"/>
      <c r="BF576" s="772"/>
      <c r="BG576" s="772"/>
      <c r="BH576" s="772"/>
      <c r="BI576" s="772"/>
      <c r="BJ576" s="772"/>
      <c r="BK576" s="772"/>
      <c r="BL576" s="772"/>
      <c r="BM576" s="772"/>
      <c r="BN576" s="772"/>
      <c r="BO576" s="772"/>
      <c r="BP576" s="772"/>
      <c r="BQ576" s="772"/>
      <c r="BR576" s="772"/>
      <c r="BS576" s="772"/>
      <c r="BT576" s="772"/>
      <c r="BU576" s="772"/>
      <c r="BV576" s="772"/>
      <c r="BW576" s="772"/>
      <c r="BX576" s="772"/>
      <c r="BY576" s="772"/>
      <c r="BZ576" s="772"/>
      <c r="CA576" s="772"/>
      <c r="CB576" s="772"/>
      <c r="CC576" s="772"/>
      <c r="CD576" s="772"/>
      <c r="CE576" s="772"/>
      <c r="CF576" s="772"/>
      <c r="CG576" s="772"/>
      <c r="CH576" s="772"/>
      <c r="CI576" s="772"/>
      <c r="CJ576" s="772"/>
      <c r="CK576" s="772"/>
      <c r="CL576" s="772"/>
      <c r="CM576" s="772"/>
      <c r="CN576" s="772"/>
      <c r="CO576" s="772"/>
      <c r="CP576" s="772"/>
      <c r="CQ576" s="772"/>
      <c r="CR576" s="772"/>
      <c r="CS576" s="772"/>
      <c r="CT576" s="772"/>
      <c r="CU576" s="772"/>
      <c r="CV576" s="772"/>
      <c r="CW576" s="772"/>
      <c r="CX576" s="772"/>
      <c r="CY576" s="772"/>
      <c r="CZ576" s="772"/>
      <c r="DA576" s="772"/>
      <c r="DB576" s="772"/>
      <c r="DC576" s="772"/>
      <c r="DD576" s="772"/>
      <c r="DE576" s="772"/>
      <c r="DF576" s="772"/>
      <c r="DG576" s="772"/>
      <c r="DH576" s="772"/>
      <c r="DI576" s="772"/>
      <c r="DJ576" s="772"/>
      <c r="DK576" s="772"/>
      <c r="DL576" s="772"/>
      <c r="DM576" s="772"/>
      <c r="DN576" s="772"/>
      <c r="DO576" s="772"/>
      <c r="DP576" s="772"/>
      <c r="DQ576" s="772"/>
      <c r="DR576" s="772"/>
      <c r="DS576" s="772"/>
      <c r="DT576" s="772"/>
      <c r="DU576" s="772"/>
      <c r="DV576" s="772"/>
      <c r="DW576" s="772"/>
      <c r="DX576" s="772"/>
      <c r="DY576" s="772"/>
      <c r="DZ576" s="772"/>
      <c r="EA576" s="772"/>
      <c r="EB576" s="772"/>
      <c r="EC576" s="772"/>
      <c r="ED576" s="772"/>
      <c r="EE576" s="772"/>
      <c r="EF576" s="772"/>
      <c r="EG576" s="772"/>
      <c r="EH576" s="772"/>
      <c r="EI576" s="772"/>
      <c r="EJ576" s="772"/>
      <c r="EK576" s="772"/>
      <c r="EL576" s="772"/>
      <c r="EM576" s="772"/>
      <c r="EN576" s="772"/>
      <c r="EO576" s="772"/>
      <c r="EP576" s="772"/>
      <c r="EQ576" s="772"/>
      <c r="ER576" s="772"/>
      <c r="ES576" s="772"/>
      <c r="ET576" s="772"/>
      <c r="EU576" s="772"/>
      <c r="EV576" s="772"/>
      <c r="EW576" s="772"/>
      <c r="EX576" s="772"/>
      <c r="EY576" s="772"/>
      <c r="EZ576" s="772"/>
      <c r="FA576" s="772"/>
      <c r="FB576" s="772"/>
      <c r="FC576" s="772"/>
      <c r="FD576" s="772"/>
      <c r="FE576" s="772"/>
      <c r="FF576" s="772"/>
      <c r="FG576" s="772"/>
      <c r="FH576" s="772"/>
      <c r="FI576" s="772"/>
      <c r="FJ576" s="772"/>
      <c r="FK576" s="772"/>
      <c r="FL576" s="772"/>
      <c r="FM576" s="772"/>
      <c r="FN576" s="772"/>
      <c r="FO576" s="772"/>
      <c r="FP576" s="772"/>
      <c r="FQ576" s="772"/>
      <c r="FR576" s="772"/>
      <c r="FS576" s="772"/>
      <c r="FT576" s="772"/>
      <c r="FU576" s="772"/>
      <c r="FV576" s="772"/>
      <c r="FW576" s="772"/>
      <c r="FX576" s="772"/>
      <c r="FY576" s="772"/>
      <c r="FZ576" s="772"/>
      <c r="GA576" s="772"/>
      <c r="GB576" s="772"/>
      <c r="GC576" s="772"/>
      <c r="GD576" s="772"/>
      <c r="GE576" s="772"/>
      <c r="GF576" s="772"/>
      <c r="GG576" s="772"/>
      <c r="GH576" s="772"/>
      <c r="GI576" s="772"/>
      <c r="GJ576" s="772"/>
      <c r="GK576" s="772"/>
      <c r="GL576" s="772"/>
      <c r="GM576" s="772"/>
      <c r="GN576" s="772"/>
      <c r="GO576" s="772"/>
      <c r="GP576" s="772"/>
      <c r="GQ576" s="772"/>
      <c r="GR576" s="772"/>
      <c r="GS576" s="772"/>
      <c r="GT576" s="772"/>
      <c r="GU576" s="772"/>
    </row>
    <row r="577" spans="1:203" ht="15.75">
      <c r="A577" s="782"/>
      <c r="B577" s="772"/>
      <c r="C577" s="772"/>
      <c r="D577" s="772"/>
      <c r="E577" s="772"/>
      <c r="F577" s="772"/>
      <c r="G577" s="772"/>
      <c r="H577" s="772"/>
      <c r="I577" s="772"/>
      <c r="J577" s="776"/>
      <c r="K577" s="772"/>
      <c r="L577" s="772"/>
      <c r="M577" s="772"/>
      <c r="N577" s="772"/>
      <c r="O577" s="772"/>
      <c r="P577" s="772"/>
      <c r="Q577" s="772"/>
      <c r="R577" s="772"/>
      <c r="S577" s="772"/>
      <c r="T577" s="772"/>
      <c r="U577" s="772"/>
      <c r="V577" s="772"/>
      <c r="W577" s="772"/>
      <c r="X577" s="772"/>
      <c r="Y577" s="772"/>
      <c r="Z577" s="772"/>
      <c r="AA577" s="772"/>
      <c r="AB577" s="772"/>
      <c r="AC577" s="772"/>
      <c r="AD577" s="772"/>
      <c r="AE577" s="772"/>
      <c r="AF577" s="772"/>
      <c r="AG577" s="772"/>
      <c r="AH577" s="772"/>
      <c r="AI577" s="772"/>
      <c r="AJ577" s="772"/>
      <c r="AK577" s="772"/>
      <c r="AL577" s="772"/>
      <c r="AM577" s="772"/>
      <c r="AN577" s="772"/>
      <c r="AO577" s="772"/>
      <c r="AP577" s="772"/>
      <c r="AQ577" s="772"/>
      <c r="AR577" s="772"/>
      <c r="AS577" s="772"/>
      <c r="AT577" s="772"/>
      <c r="AU577" s="772"/>
      <c r="AV577" s="772"/>
      <c r="AW577" s="772"/>
      <c r="AX577" s="772"/>
      <c r="AY577" s="772"/>
      <c r="AZ577" s="772"/>
      <c r="BA577" s="772"/>
      <c r="BB577" s="772"/>
      <c r="BC577" s="772"/>
      <c r="BD577" s="772"/>
      <c r="BE577" s="772"/>
      <c r="BF577" s="772"/>
      <c r="BG577" s="772"/>
      <c r="BH577" s="772"/>
      <c r="BI577" s="772"/>
      <c r="BJ577" s="772"/>
      <c r="BK577" s="772"/>
      <c r="BL577" s="772"/>
      <c r="BM577" s="772"/>
      <c r="BN577" s="772"/>
      <c r="BO577" s="772"/>
      <c r="BP577" s="772"/>
      <c r="BQ577" s="772"/>
      <c r="BR577" s="772"/>
      <c r="BS577" s="772"/>
      <c r="BT577" s="772"/>
      <c r="BU577" s="772"/>
      <c r="BV577" s="772"/>
      <c r="BW577" s="772"/>
      <c r="BX577" s="772"/>
      <c r="BY577" s="772"/>
      <c r="BZ577" s="772"/>
      <c r="CA577" s="772"/>
      <c r="CB577" s="772"/>
      <c r="CC577" s="772"/>
      <c r="CD577" s="772"/>
      <c r="CE577" s="772"/>
      <c r="CF577" s="772"/>
      <c r="CG577" s="772"/>
      <c r="CH577" s="772"/>
      <c r="CI577" s="772"/>
      <c r="CJ577" s="772"/>
      <c r="CK577" s="772"/>
      <c r="CL577" s="772"/>
      <c r="CM577" s="772"/>
      <c r="CN577" s="772"/>
      <c r="CO577" s="772"/>
      <c r="CP577" s="772"/>
      <c r="CQ577" s="772"/>
      <c r="CR577" s="772"/>
      <c r="CS577" s="772"/>
      <c r="CT577" s="772"/>
      <c r="CU577" s="772"/>
      <c r="CV577" s="772"/>
      <c r="CW577" s="772"/>
      <c r="CX577" s="772"/>
      <c r="CY577" s="772"/>
      <c r="CZ577" s="772"/>
      <c r="DA577" s="772"/>
      <c r="DB577" s="772"/>
      <c r="DC577" s="772"/>
      <c r="DD577" s="772"/>
      <c r="DE577" s="772"/>
      <c r="DF577" s="772"/>
      <c r="DG577" s="772"/>
      <c r="DH577" s="772"/>
      <c r="DI577" s="772"/>
      <c r="DJ577" s="772"/>
      <c r="DK577" s="772"/>
      <c r="DL577" s="772"/>
      <c r="DM577" s="772"/>
      <c r="DN577" s="772"/>
      <c r="DO577" s="772"/>
      <c r="DP577" s="772"/>
      <c r="DQ577" s="772"/>
      <c r="DR577" s="772"/>
      <c r="DS577" s="772"/>
      <c r="DT577" s="772"/>
      <c r="DU577" s="772"/>
      <c r="DV577" s="772"/>
      <c r="DW577" s="772"/>
      <c r="DX577" s="772"/>
      <c r="DY577" s="772"/>
      <c r="DZ577" s="772"/>
      <c r="EA577" s="772"/>
      <c r="EB577" s="772"/>
      <c r="EC577" s="772"/>
      <c r="ED577" s="772"/>
      <c r="EE577" s="772"/>
      <c r="EF577" s="772"/>
      <c r="EG577" s="772"/>
      <c r="EH577" s="772"/>
      <c r="EI577" s="772"/>
      <c r="EJ577" s="772"/>
      <c r="EK577" s="772"/>
      <c r="EL577" s="772"/>
      <c r="EM577" s="772"/>
      <c r="EN577" s="772"/>
      <c r="EO577" s="772"/>
      <c r="EP577" s="772"/>
      <c r="EQ577" s="772"/>
      <c r="ER577" s="772"/>
      <c r="ES577" s="772"/>
      <c r="ET577" s="772"/>
      <c r="EU577" s="772"/>
      <c r="EV577" s="772"/>
      <c r="EW577" s="772"/>
      <c r="EX577" s="772"/>
      <c r="EY577" s="772"/>
      <c r="EZ577" s="772"/>
      <c r="FA577" s="772"/>
      <c r="FB577" s="772"/>
      <c r="FC577" s="772"/>
      <c r="FD577" s="772"/>
      <c r="FE577" s="772"/>
      <c r="FF577" s="772"/>
      <c r="FG577" s="772"/>
      <c r="FH577" s="772"/>
      <c r="FI577" s="772"/>
      <c r="FJ577" s="772"/>
      <c r="FK577" s="772"/>
      <c r="FL577" s="772"/>
      <c r="FM577" s="772"/>
      <c r="FN577" s="772"/>
      <c r="FO577" s="772"/>
      <c r="FP577" s="772"/>
      <c r="FQ577" s="772"/>
      <c r="FR577" s="772"/>
      <c r="FS577" s="772"/>
      <c r="FT577" s="772"/>
      <c r="FU577" s="772"/>
      <c r="FV577" s="772"/>
      <c r="FW577" s="772"/>
      <c r="FX577" s="772"/>
      <c r="FY577" s="772"/>
      <c r="FZ577" s="772"/>
      <c r="GA577" s="772"/>
      <c r="GB577" s="772"/>
      <c r="GC577" s="772"/>
      <c r="GD577" s="772"/>
      <c r="GE577" s="772"/>
      <c r="GF577" s="772"/>
      <c r="GG577" s="772"/>
      <c r="GH577" s="772"/>
      <c r="GI577" s="772"/>
      <c r="GJ577" s="772"/>
      <c r="GK577" s="772"/>
      <c r="GL577" s="772"/>
      <c r="GM577" s="772"/>
      <c r="GN577" s="772"/>
      <c r="GO577" s="772"/>
      <c r="GP577" s="772"/>
      <c r="GQ577" s="772"/>
      <c r="GR577" s="772"/>
      <c r="GS577" s="772"/>
      <c r="GT577" s="772"/>
      <c r="GU577" s="772"/>
    </row>
    <row r="578" spans="1:203" ht="15.75">
      <c r="A578" s="782"/>
      <c r="B578" s="772"/>
      <c r="C578" s="772"/>
      <c r="D578" s="772"/>
      <c r="E578" s="772"/>
      <c r="F578" s="772"/>
      <c r="G578" s="772"/>
      <c r="H578" s="772"/>
      <c r="I578" s="772"/>
      <c r="J578" s="776"/>
      <c r="K578" s="772"/>
      <c r="L578" s="772"/>
      <c r="M578" s="772"/>
      <c r="N578" s="772"/>
      <c r="O578" s="772"/>
      <c r="P578" s="772"/>
      <c r="Q578" s="772"/>
      <c r="R578" s="772"/>
      <c r="S578" s="772"/>
      <c r="T578" s="772"/>
      <c r="U578" s="772"/>
      <c r="V578" s="772"/>
      <c r="W578" s="772"/>
      <c r="X578" s="772"/>
      <c r="Y578" s="772"/>
      <c r="Z578" s="772"/>
      <c r="AA578" s="772"/>
      <c r="AB578" s="772"/>
      <c r="AC578" s="772"/>
      <c r="AD578" s="772"/>
      <c r="AE578" s="772"/>
      <c r="AF578" s="772"/>
      <c r="AG578" s="772"/>
      <c r="AH578" s="772"/>
      <c r="AI578" s="772"/>
      <c r="AJ578" s="772"/>
      <c r="AK578" s="772"/>
      <c r="AL578" s="772"/>
      <c r="AM578" s="772"/>
      <c r="AN578" s="772"/>
      <c r="AO578" s="772"/>
      <c r="AP578" s="772"/>
      <c r="AQ578" s="772"/>
      <c r="AR578" s="772"/>
      <c r="AS578" s="772"/>
      <c r="AT578" s="772"/>
      <c r="AU578" s="772"/>
      <c r="AV578" s="772"/>
      <c r="AW578" s="772"/>
      <c r="AX578" s="772"/>
      <c r="AY578" s="772"/>
      <c r="AZ578" s="772"/>
      <c r="BA578" s="772"/>
      <c r="BB578" s="772"/>
      <c r="BC578" s="772"/>
      <c r="BD578" s="772"/>
      <c r="BE578" s="772"/>
      <c r="BF578" s="772"/>
      <c r="BG578" s="772"/>
      <c r="BH578" s="772"/>
      <c r="BI578" s="772"/>
      <c r="BJ578" s="772"/>
      <c r="BK578" s="772"/>
      <c r="BL578" s="772"/>
      <c r="BM578" s="772"/>
      <c r="BN578" s="772"/>
      <c r="BO578" s="772"/>
      <c r="BP578" s="772"/>
      <c r="BQ578" s="772"/>
      <c r="BR578" s="772"/>
      <c r="BS578" s="772"/>
      <c r="BT578" s="772"/>
      <c r="BU578" s="772"/>
      <c r="BV578" s="772"/>
      <c r="BW578" s="772"/>
      <c r="BX578" s="772"/>
      <c r="BY578" s="772"/>
      <c r="BZ578" s="772"/>
      <c r="CA578" s="772"/>
      <c r="CB578" s="772"/>
      <c r="CC578" s="772"/>
      <c r="CD578" s="772"/>
      <c r="CE578" s="772"/>
      <c r="CF578" s="772"/>
      <c r="CG578" s="772"/>
      <c r="CH578" s="772"/>
      <c r="CI578" s="772"/>
      <c r="CJ578" s="772"/>
      <c r="CK578" s="772"/>
      <c r="CL578" s="772"/>
      <c r="CM578" s="772"/>
      <c r="CN578" s="772"/>
      <c r="CO578" s="772"/>
      <c r="CP578" s="772"/>
      <c r="CQ578" s="772"/>
      <c r="CR578" s="772"/>
      <c r="CS578" s="772"/>
      <c r="CT578" s="772"/>
      <c r="CU578" s="772"/>
      <c r="CV578" s="772"/>
      <c r="CW578" s="772"/>
      <c r="CX578" s="772"/>
      <c r="CY578" s="772"/>
      <c r="CZ578" s="772"/>
      <c r="DA578" s="772"/>
      <c r="DB578" s="772"/>
      <c r="DC578" s="772"/>
      <c r="DD578" s="772"/>
      <c r="DE578" s="772"/>
      <c r="DF578" s="772"/>
      <c r="DG578" s="772"/>
      <c r="DH578" s="772"/>
      <c r="DI578" s="772"/>
      <c r="DJ578" s="772"/>
      <c r="DK578" s="772"/>
      <c r="DL578" s="772"/>
      <c r="DM578" s="772"/>
      <c r="DN578" s="772"/>
      <c r="DO578" s="772"/>
      <c r="DP578" s="772"/>
      <c r="DQ578" s="772"/>
      <c r="DR578" s="772"/>
      <c r="DS578" s="772"/>
      <c r="DT578" s="772"/>
      <c r="DU578" s="772"/>
      <c r="DV578" s="772"/>
      <c r="DW578" s="772"/>
      <c r="DX578" s="772"/>
      <c r="DY578" s="772"/>
      <c r="DZ578" s="772"/>
      <c r="EA578" s="772"/>
      <c r="EB578" s="772"/>
      <c r="EC578" s="772"/>
      <c r="ED578" s="772"/>
      <c r="EE578" s="772"/>
      <c r="EF578" s="772"/>
      <c r="EG578" s="772"/>
      <c r="EH578" s="772"/>
      <c r="EI578" s="772"/>
      <c r="EJ578" s="772"/>
      <c r="EK578" s="772"/>
      <c r="EL578" s="772"/>
      <c r="EM578" s="772"/>
      <c r="EN578" s="772"/>
      <c r="EO578" s="772"/>
      <c r="EP578" s="772"/>
      <c r="EQ578" s="772"/>
      <c r="ER578" s="772"/>
      <c r="ES578" s="772"/>
      <c r="ET578" s="772"/>
      <c r="EU578" s="772"/>
      <c r="EV578" s="772"/>
      <c r="EW578" s="772"/>
      <c r="EX578" s="772"/>
      <c r="EY578" s="772"/>
      <c r="EZ578" s="772"/>
      <c r="FA578" s="772"/>
      <c r="FB578" s="772"/>
      <c r="FC578" s="772"/>
      <c r="FD578" s="772"/>
      <c r="FE578" s="772"/>
      <c r="FF578" s="772"/>
      <c r="FG578" s="772"/>
      <c r="FH578" s="772"/>
      <c r="FI578" s="772"/>
      <c r="FJ578" s="772"/>
      <c r="FK578" s="772"/>
      <c r="FL578" s="772"/>
      <c r="FM578" s="772"/>
      <c r="FN578" s="772"/>
      <c r="FO578" s="772"/>
      <c r="FP578" s="772"/>
      <c r="FQ578" s="772"/>
      <c r="FR578" s="772"/>
      <c r="FS578" s="772"/>
      <c r="FT578" s="772"/>
      <c r="FU578" s="772"/>
      <c r="FV578" s="772"/>
      <c r="FW578" s="772"/>
      <c r="FX578" s="772"/>
      <c r="FY578" s="772"/>
      <c r="FZ578" s="772"/>
      <c r="GA578" s="772"/>
      <c r="GB578" s="772"/>
      <c r="GC578" s="772"/>
      <c r="GD578" s="772"/>
      <c r="GE578" s="772"/>
      <c r="GF578" s="772"/>
      <c r="GG578" s="772"/>
      <c r="GH578" s="772"/>
      <c r="GI578" s="772"/>
      <c r="GJ578" s="772"/>
      <c r="GK578" s="772"/>
      <c r="GL578" s="772"/>
      <c r="GM578" s="772"/>
      <c r="GN578" s="772"/>
      <c r="GO578" s="772"/>
      <c r="GP578" s="772"/>
      <c r="GQ578" s="772"/>
      <c r="GR578" s="772"/>
      <c r="GS578" s="772"/>
      <c r="GT578" s="772"/>
      <c r="GU578" s="772"/>
    </row>
    <row r="579" spans="1:203" ht="15.75">
      <c r="A579" s="782"/>
      <c r="B579" s="772"/>
      <c r="C579" s="772"/>
      <c r="D579" s="772"/>
      <c r="E579" s="772"/>
      <c r="F579" s="772"/>
      <c r="G579" s="772"/>
      <c r="H579" s="772"/>
      <c r="I579" s="772"/>
      <c r="J579" s="776"/>
      <c r="K579" s="772"/>
      <c r="L579" s="772"/>
      <c r="M579" s="772"/>
      <c r="N579" s="772"/>
      <c r="O579" s="772"/>
      <c r="P579" s="772"/>
      <c r="Q579" s="772"/>
      <c r="R579" s="772"/>
      <c r="S579" s="772"/>
      <c r="T579" s="772"/>
      <c r="U579" s="772"/>
      <c r="V579" s="772"/>
      <c r="W579" s="772"/>
      <c r="X579" s="772"/>
      <c r="Y579" s="772"/>
      <c r="Z579" s="772"/>
      <c r="AA579" s="772"/>
      <c r="AB579" s="772"/>
      <c r="AC579" s="772"/>
      <c r="AD579" s="772"/>
      <c r="AE579" s="772"/>
      <c r="AF579" s="772"/>
      <c r="AG579" s="772"/>
      <c r="AH579" s="772"/>
      <c r="AI579" s="772"/>
      <c r="AJ579" s="772"/>
      <c r="AK579" s="772"/>
      <c r="AL579" s="772"/>
      <c r="AM579" s="772"/>
      <c r="AN579" s="772"/>
      <c r="AO579" s="772"/>
      <c r="AP579" s="772"/>
      <c r="AQ579" s="772"/>
      <c r="AR579" s="772"/>
      <c r="AS579" s="772"/>
      <c r="AT579" s="772"/>
      <c r="AU579" s="772"/>
      <c r="AV579" s="772"/>
      <c r="AW579" s="772"/>
      <c r="AX579" s="772"/>
      <c r="AY579" s="772"/>
      <c r="AZ579" s="772"/>
      <c r="BA579" s="772"/>
      <c r="BB579" s="772"/>
      <c r="BC579" s="772"/>
      <c r="BD579" s="772"/>
      <c r="BE579" s="772"/>
      <c r="BF579" s="772"/>
      <c r="BG579" s="772"/>
      <c r="BH579" s="772"/>
      <c r="BI579" s="772"/>
      <c r="BJ579" s="772"/>
      <c r="BK579" s="772"/>
      <c r="BL579" s="772"/>
      <c r="BM579" s="772"/>
      <c r="BN579" s="772"/>
      <c r="BO579" s="772"/>
      <c r="BP579" s="772"/>
      <c r="BQ579" s="772"/>
      <c r="BR579" s="772"/>
      <c r="BS579" s="772"/>
      <c r="BT579" s="772"/>
      <c r="BU579" s="772"/>
      <c r="BV579" s="772"/>
      <c r="BW579" s="772"/>
      <c r="BX579" s="772"/>
      <c r="BY579" s="772"/>
      <c r="BZ579" s="772"/>
      <c r="CA579" s="772"/>
      <c r="CB579" s="772"/>
      <c r="CC579" s="772"/>
      <c r="CD579" s="772"/>
      <c r="CE579" s="772"/>
      <c r="CF579" s="772"/>
      <c r="CG579" s="772"/>
      <c r="CH579" s="772"/>
      <c r="CI579" s="772"/>
      <c r="CJ579" s="772"/>
      <c r="CK579" s="772"/>
      <c r="CL579" s="772"/>
      <c r="CM579" s="772"/>
      <c r="CN579" s="772"/>
      <c r="CO579" s="772"/>
      <c r="CP579" s="772"/>
      <c r="CQ579" s="772"/>
      <c r="CR579" s="772"/>
      <c r="CS579" s="772"/>
      <c r="CT579" s="772"/>
      <c r="CU579" s="772"/>
      <c r="CV579" s="772"/>
      <c r="CW579" s="772"/>
      <c r="CX579" s="772"/>
      <c r="CY579" s="772"/>
      <c r="CZ579" s="772"/>
      <c r="DA579" s="772"/>
      <c r="DB579" s="772"/>
      <c r="DC579" s="772"/>
      <c r="DD579" s="772"/>
      <c r="DE579" s="772"/>
      <c r="DF579" s="772"/>
      <c r="DG579" s="772"/>
      <c r="DH579" s="772"/>
      <c r="DI579" s="772"/>
      <c r="DJ579" s="772"/>
      <c r="DK579" s="772"/>
      <c r="DL579" s="772"/>
      <c r="DM579" s="772"/>
      <c r="DN579" s="772"/>
      <c r="DO579" s="772"/>
      <c r="DP579" s="772"/>
      <c r="DQ579" s="772"/>
      <c r="DR579" s="772"/>
      <c r="DS579" s="772"/>
      <c r="DT579" s="772"/>
      <c r="DU579" s="772"/>
      <c r="DV579" s="772"/>
      <c r="DW579" s="772"/>
      <c r="DX579" s="772"/>
      <c r="DY579" s="772"/>
      <c r="DZ579" s="772"/>
      <c r="EA579" s="772"/>
      <c r="EB579" s="772"/>
      <c r="EC579" s="772"/>
      <c r="ED579" s="772"/>
      <c r="EE579" s="772"/>
      <c r="EF579" s="772"/>
      <c r="EG579" s="772"/>
      <c r="EH579" s="772"/>
      <c r="EI579" s="772"/>
      <c r="EJ579" s="772"/>
      <c r="EK579" s="772"/>
      <c r="EL579" s="772"/>
      <c r="EM579" s="772"/>
      <c r="EN579" s="772"/>
      <c r="EO579" s="772"/>
      <c r="EP579" s="772"/>
      <c r="EQ579" s="772"/>
      <c r="ER579" s="772"/>
      <c r="ES579" s="772"/>
      <c r="ET579" s="772"/>
      <c r="EU579" s="772"/>
      <c r="EV579" s="772"/>
      <c r="EW579" s="772"/>
      <c r="EX579" s="772"/>
      <c r="EY579" s="772"/>
      <c r="EZ579" s="772"/>
      <c r="FA579" s="772"/>
      <c r="FB579" s="772"/>
      <c r="FC579" s="772"/>
      <c r="FD579" s="772"/>
      <c r="FE579" s="772"/>
      <c r="FF579" s="772"/>
      <c r="FG579" s="772"/>
      <c r="FH579" s="772"/>
      <c r="FI579" s="772"/>
      <c r="FJ579" s="772"/>
      <c r="FK579" s="772"/>
      <c r="FL579" s="772"/>
      <c r="FM579" s="772"/>
      <c r="FN579" s="772"/>
      <c r="FO579" s="772"/>
      <c r="FP579" s="772"/>
      <c r="FQ579" s="772"/>
      <c r="FR579" s="772"/>
      <c r="FS579" s="772"/>
      <c r="FT579" s="772"/>
      <c r="FU579" s="772"/>
      <c r="FV579" s="772"/>
      <c r="FW579" s="772"/>
      <c r="FX579" s="772"/>
      <c r="FY579" s="772"/>
      <c r="FZ579" s="772"/>
      <c r="GA579" s="772"/>
      <c r="GB579" s="772"/>
      <c r="GC579" s="772"/>
      <c r="GD579" s="772"/>
      <c r="GE579" s="772"/>
      <c r="GF579" s="772"/>
      <c r="GG579" s="772"/>
      <c r="GH579" s="772"/>
      <c r="GI579" s="772"/>
      <c r="GJ579" s="772"/>
      <c r="GK579" s="772"/>
      <c r="GL579" s="772"/>
      <c r="GM579" s="772"/>
      <c r="GN579" s="772"/>
      <c r="GO579" s="772"/>
      <c r="GP579" s="772"/>
      <c r="GQ579" s="772"/>
      <c r="GR579" s="772"/>
      <c r="GS579" s="772"/>
      <c r="GT579" s="772"/>
      <c r="GU579" s="772"/>
    </row>
    <row r="580" spans="1:203" ht="15.75">
      <c r="A580" s="782"/>
      <c r="B580" s="772"/>
      <c r="C580" s="772"/>
      <c r="D580" s="772"/>
      <c r="E580" s="772"/>
      <c r="F580" s="772"/>
      <c r="G580" s="772"/>
      <c r="H580" s="772"/>
      <c r="I580" s="772"/>
      <c r="J580" s="776"/>
      <c r="K580" s="772"/>
      <c r="L580" s="772"/>
      <c r="M580" s="772"/>
      <c r="N580" s="772"/>
      <c r="O580" s="772"/>
      <c r="P580" s="772"/>
      <c r="Q580" s="772"/>
      <c r="R580" s="772"/>
      <c r="S580" s="772"/>
      <c r="T580" s="772"/>
      <c r="U580" s="772"/>
      <c r="V580" s="772"/>
      <c r="W580" s="772"/>
      <c r="X580" s="772"/>
      <c r="Y580" s="772"/>
      <c r="Z580" s="772"/>
      <c r="AA580" s="772"/>
      <c r="AB580" s="772"/>
      <c r="AC580" s="772"/>
      <c r="AD580" s="772"/>
      <c r="AE580" s="772"/>
      <c r="AF580" s="772"/>
      <c r="AG580" s="772"/>
      <c r="AH580" s="772"/>
      <c r="AI580" s="772"/>
      <c r="AJ580" s="772"/>
      <c r="AK580" s="772"/>
      <c r="AL580" s="772"/>
      <c r="AM580" s="772"/>
      <c r="AN580" s="772"/>
      <c r="AO580" s="772"/>
      <c r="AP580" s="772"/>
      <c r="AQ580" s="772"/>
      <c r="AR580" s="772"/>
      <c r="AS580" s="772"/>
      <c r="AT580" s="772"/>
      <c r="AU580" s="772"/>
      <c r="AV580" s="772"/>
      <c r="AW580" s="772"/>
      <c r="AX580" s="772"/>
      <c r="AY580" s="772"/>
      <c r="AZ580" s="772"/>
      <c r="BA580" s="772"/>
      <c r="BB580" s="772"/>
      <c r="BC580" s="772"/>
      <c r="BD580" s="772"/>
      <c r="BE580" s="772"/>
      <c r="BF580" s="772"/>
      <c r="BG580" s="772"/>
      <c r="BH580" s="772"/>
      <c r="BI580" s="772"/>
      <c r="BJ580" s="772"/>
      <c r="BK580" s="772"/>
      <c r="BL580" s="772"/>
      <c r="BM580" s="772"/>
      <c r="BN580" s="772"/>
      <c r="BO580" s="772"/>
      <c r="BP580" s="772"/>
      <c r="BQ580" s="772"/>
      <c r="BR580" s="772"/>
      <c r="BS580" s="772"/>
      <c r="BT580" s="772"/>
      <c r="BU580" s="772"/>
      <c r="BV580" s="772"/>
      <c r="BW580" s="772"/>
      <c r="BX580" s="772"/>
      <c r="BY580" s="772"/>
      <c r="BZ580" s="772"/>
      <c r="CA580" s="772"/>
      <c r="CB580" s="772"/>
      <c r="CC580" s="772"/>
      <c r="CD580" s="772"/>
      <c r="CE580" s="772"/>
      <c r="CF580" s="772"/>
      <c r="CG580" s="772"/>
      <c r="CH580" s="772"/>
      <c r="CI580" s="772"/>
      <c r="CJ580" s="772"/>
      <c r="CK580" s="772"/>
      <c r="CL580" s="772"/>
      <c r="CM580" s="772"/>
      <c r="CN580" s="772"/>
      <c r="CO580" s="772"/>
      <c r="CP580" s="772"/>
      <c r="CQ580" s="772"/>
      <c r="CR580" s="772"/>
      <c r="CS580" s="772"/>
      <c r="CT580" s="772"/>
      <c r="CU580" s="772"/>
      <c r="CV580" s="772"/>
      <c r="CW580" s="772"/>
      <c r="CX580" s="772"/>
      <c r="CY580" s="772"/>
      <c r="CZ580" s="772"/>
      <c r="DA580" s="772"/>
      <c r="DB580" s="772"/>
      <c r="DC580" s="772"/>
      <c r="DD580" s="772"/>
      <c r="DE580" s="772"/>
      <c r="DF580" s="772"/>
      <c r="DG580" s="772"/>
      <c r="DH580" s="772"/>
      <c r="DI580" s="772"/>
      <c r="DJ580" s="772"/>
      <c r="DK580" s="772"/>
      <c r="DL580" s="772"/>
      <c r="DM580" s="772"/>
      <c r="DN580" s="772"/>
      <c r="DO580" s="772"/>
      <c r="DP580" s="772"/>
      <c r="DQ580" s="772"/>
      <c r="DR580" s="772"/>
      <c r="DS580" s="772"/>
      <c r="DT580" s="772"/>
      <c r="DU580" s="772"/>
      <c r="DV580" s="772"/>
      <c r="DW580" s="772"/>
      <c r="DX580" s="772"/>
      <c r="DY580" s="772"/>
      <c r="DZ580" s="772"/>
      <c r="EA580" s="772"/>
      <c r="EB580" s="772"/>
      <c r="EC580" s="772"/>
      <c r="ED580" s="772"/>
      <c r="EE580" s="772"/>
      <c r="EF580" s="772"/>
      <c r="EG580" s="772"/>
      <c r="EH580" s="772"/>
      <c r="EI580" s="772"/>
      <c r="EJ580" s="772"/>
      <c r="EK580" s="772"/>
      <c r="EL580" s="772"/>
      <c r="EM580" s="772"/>
      <c r="EN580" s="772"/>
      <c r="EO580" s="772"/>
      <c r="EP580" s="772"/>
      <c r="EQ580" s="772"/>
      <c r="ER580" s="772"/>
      <c r="ES580" s="772"/>
      <c r="ET580" s="772"/>
      <c r="EU580" s="772"/>
      <c r="EV580" s="772"/>
      <c r="EW580" s="772"/>
      <c r="EX580" s="772"/>
      <c r="EY580" s="772"/>
      <c r="EZ580" s="772"/>
      <c r="FA580" s="772"/>
      <c r="FB580" s="772"/>
      <c r="FC580" s="772"/>
      <c r="FD580" s="772"/>
      <c r="FE580" s="772"/>
      <c r="FF580" s="772"/>
      <c r="FG580" s="772"/>
      <c r="FH580" s="772"/>
      <c r="FI580" s="772"/>
      <c r="FJ580" s="772"/>
      <c r="FK580" s="772"/>
      <c r="FL580" s="772"/>
      <c r="FM580" s="772"/>
      <c r="FN580" s="772"/>
      <c r="FO580" s="772"/>
      <c r="FP580" s="772"/>
      <c r="FQ580" s="772"/>
      <c r="FR580" s="772"/>
      <c r="FS580" s="772"/>
      <c r="FT580" s="772"/>
      <c r="FU580" s="772"/>
      <c r="FV580" s="772"/>
      <c r="FW580" s="772"/>
      <c r="FX580" s="772"/>
      <c r="FY580" s="772"/>
      <c r="FZ580" s="772"/>
      <c r="GA580" s="772"/>
      <c r="GB580" s="772"/>
      <c r="GC580" s="772"/>
      <c r="GD580" s="772"/>
      <c r="GE580" s="772"/>
      <c r="GF580" s="772"/>
      <c r="GG580" s="772"/>
      <c r="GH580" s="772"/>
      <c r="GI580" s="772"/>
      <c r="GJ580" s="772"/>
      <c r="GK580" s="772"/>
      <c r="GL580" s="772"/>
      <c r="GM580" s="772"/>
      <c r="GN580" s="772"/>
      <c r="GO580" s="772"/>
      <c r="GP580" s="772"/>
      <c r="GQ580" s="772"/>
      <c r="GR580" s="772"/>
      <c r="GS580" s="772"/>
      <c r="GT580" s="772"/>
      <c r="GU580" s="772"/>
    </row>
    <row r="581" spans="1:203" ht="15.75">
      <c r="A581" s="782"/>
      <c r="B581" s="772"/>
      <c r="C581" s="772"/>
      <c r="D581" s="772"/>
      <c r="E581" s="772"/>
      <c r="F581" s="772"/>
      <c r="G581" s="772"/>
      <c r="H581" s="772"/>
      <c r="I581" s="772"/>
      <c r="J581" s="776"/>
      <c r="K581" s="772"/>
      <c r="L581" s="772"/>
      <c r="M581" s="772"/>
      <c r="N581" s="772"/>
      <c r="O581" s="772"/>
      <c r="P581" s="772"/>
      <c r="Q581" s="772"/>
      <c r="R581" s="772"/>
      <c r="S581" s="772"/>
      <c r="T581" s="772"/>
      <c r="U581" s="772"/>
      <c r="V581" s="772"/>
      <c r="W581" s="772"/>
      <c r="X581" s="772"/>
      <c r="Y581" s="772"/>
      <c r="Z581" s="772"/>
      <c r="AA581" s="772"/>
      <c r="AB581" s="772"/>
      <c r="AC581" s="772"/>
      <c r="AD581" s="772"/>
      <c r="AE581" s="772"/>
      <c r="AF581" s="772"/>
      <c r="AG581" s="772"/>
      <c r="AH581" s="772"/>
      <c r="AI581" s="772"/>
      <c r="AJ581" s="772"/>
      <c r="AK581" s="772"/>
      <c r="AL581" s="772"/>
      <c r="AM581" s="772"/>
      <c r="AN581" s="772"/>
      <c r="AO581" s="772"/>
      <c r="AP581" s="772"/>
      <c r="AQ581" s="772"/>
      <c r="AR581" s="772"/>
      <c r="AS581" s="772"/>
      <c r="AT581" s="772"/>
      <c r="AU581" s="772"/>
      <c r="AV581" s="772"/>
      <c r="AW581" s="772"/>
      <c r="AX581" s="772"/>
      <c r="AY581" s="772"/>
      <c r="AZ581" s="772"/>
      <c r="BA581" s="772"/>
      <c r="BB581" s="772"/>
      <c r="BC581" s="772"/>
      <c r="BD581" s="772"/>
      <c r="BE581" s="772"/>
      <c r="BF581" s="772"/>
      <c r="BG581" s="772"/>
      <c r="BH581" s="772"/>
      <c r="BI581" s="772"/>
      <c r="BJ581" s="772"/>
      <c r="BK581" s="772"/>
      <c r="BL581" s="772"/>
      <c r="BM581" s="772"/>
      <c r="BN581" s="772"/>
      <c r="BO581" s="772"/>
      <c r="BP581" s="772"/>
      <c r="BQ581" s="772"/>
      <c r="BR581" s="772"/>
      <c r="BS581" s="772"/>
      <c r="BT581" s="772"/>
      <c r="BU581" s="772"/>
      <c r="BV581" s="772"/>
      <c r="BW581" s="772"/>
      <c r="BX581" s="772"/>
      <c r="BY581" s="772"/>
      <c r="BZ581" s="772"/>
      <c r="CA581" s="772"/>
      <c r="CB581" s="772"/>
      <c r="CC581" s="772"/>
      <c r="CD581" s="772"/>
      <c r="CE581" s="772"/>
      <c r="CF581" s="772"/>
      <c r="CG581" s="772"/>
      <c r="CH581" s="772"/>
      <c r="CI581" s="772"/>
      <c r="CJ581" s="772"/>
      <c r="CK581" s="772"/>
      <c r="CL581" s="772"/>
      <c r="CM581" s="772"/>
      <c r="CN581" s="772"/>
      <c r="CO581" s="772"/>
      <c r="CP581" s="772"/>
      <c r="CQ581" s="772"/>
      <c r="CR581" s="772"/>
      <c r="CS581" s="772"/>
      <c r="CT581" s="772"/>
      <c r="CU581" s="772"/>
      <c r="CV581" s="772"/>
      <c r="CW581" s="772"/>
      <c r="CX581" s="772"/>
      <c r="CY581" s="772"/>
      <c r="CZ581" s="772"/>
      <c r="DA581" s="772"/>
      <c r="DB581" s="772"/>
      <c r="DC581" s="772"/>
      <c r="DD581" s="772"/>
      <c r="DE581" s="772"/>
      <c r="DF581" s="772"/>
      <c r="DG581" s="772"/>
      <c r="DH581" s="772"/>
      <c r="DI581" s="772"/>
      <c r="DJ581" s="772"/>
      <c r="DK581" s="772"/>
      <c r="DL581" s="772"/>
      <c r="DM581" s="772"/>
      <c r="DN581" s="772"/>
      <c r="DO581" s="772"/>
      <c r="DP581" s="772"/>
      <c r="DQ581" s="772"/>
      <c r="DR581" s="772"/>
      <c r="DS581" s="772"/>
      <c r="DT581" s="772"/>
      <c r="DU581" s="772"/>
      <c r="DV581" s="772"/>
      <c r="DW581" s="772"/>
      <c r="DX581" s="772"/>
      <c r="DY581" s="772"/>
      <c r="DZ581" s="772"/>
      <c r="EA581" s="772"/>
      <c r="EB581" s="772"/>
      <c r="EC581" s="772"/>
      <c r="ED581" s="772"/>
      <c r="EE581" s="772"/>
      <c r="EF581" s="772"/>
      <c r="EG581" s="772"/>
      <c r="EH581" s="772"/>
      <c r="EI581" s="772"/>
      <c r="EJ581" s="772"/>
      <c r="EK581" s="772"/>
      <c r="EL581" s="772"/>
      <c r="EM581" s="772"/>
      <c r="EN581" s="772"/>
      <c r="EO581" s="772"/>
      <c r="EP581" s="772"/>
      <c r="EQ581" s="772"/>
      <c r="ER581" s="772"/>
      <c r="ES581" s="772"/>
      <c r="ET581" s="772"/>
      <c r="EU581" s="772"/>
      <c r="EV581" s="772"/>
      <c r="EW581" s="772"/>
      <c r="EX581" s="772"/>
      <c r="EY581" s="772"/>
      <c r="EZ581" s="772"/>
      <c r="FA581" s="772"/>
      <c r="FB581" s="772"/>
      <c r="FC581" s="772"/>
      <c r="FD581" s="772"/>
      <c r="FE581" s="772"/>
      <c r="FF581" s="772"/>
      <c r="FG581" s="772"/>
      <c r="FH581" s="772"/>
      <c r="FI581" s="772"/>
      <c r="FJ581" s="772"/>
      <c r="FK581" s="772"/>
      <c r="FL581" s="772"/>
      <c r="FM581" s="772"/>
      <c r="FN581" s="772"/>
      <c r="FO581" s="772"/>
      <c r="FP581" s="772"/>
      <c r="FQ581" s="772"/>
      <c r="FR581" s="772"/>
      <c r="FS581" s="772"/>
      <c r="FT581" s="772"/>
      <c r="FU581" s="772"/>
      <c r="FV581" s="772"/>
      <c r="FW581" s="772"/>
      <c r="FX581" s="772"/>
      <c r="FY581" s="772"/>
      <c r="FZ581" s="772"/>
      <c r="GA581" s="772"/>
      <c r="GB581" s="772"/>
      <c r="GC581" s="772"/>
      <c r="GD581" s="772"/>
      <c r="GE581" s="772"/>
      <c r="GF581" s="772"/>
      <c r="GG581" s="772"/>
      <c r="GH581" s="772"/>
      <c r="GI581" s="772"/>
      <c r="GJ581" s="772"/>
      <c r="GK581" s="772"/>
      <c r="GL581" s="772"/>
      <c r="GM581" s="772"/>
      <c r="GN581" s="772"/>
      <c r="GO581" s="772"/>
      <c r="GP581" s="772"/>
      <c r="GQ581" s="772"/>
      <c r="GR581" s="772"/>
      <c r="GS581" s="772"/>
      <c r="GT581" s="772"/>
      <c r="GU581" s="772"/>
    </row>
    <row r="582" spans="1:203" ht="15.75">
      <c r="A582" s="782"/>
      <c r="B582" s="772"/>
      <c r="C582" s="772"/>
      <c r="D582" s="772"/>
      <c r="E582" s="772"/>
      <c r="F582" s="772"/>
      <c r="G582" s="772"/>
      <c r="H582" s="772"/>
      <c r="I582" s="772"/>
      <c r="J582" s="776"/>
      <c r="K582" s="772"/>
      <c r="L582" s="772"/>
      <c r="M582" s="772"/>
      <c r="N582" s="772"/>
      <c r="O582" s="772"/>
      <c r="P582" s="772"/>
      <c r="Q582" s="772"/>
      <c r="R582" s="772"/>
      <c r="S582" s="772"/>
      <c r="T582" s="772"/>
      <c r="U582" s="772"/>
      <c r="V582" s="772"/>
      <c r="W582" s="772"/>
      <c r="X582" s="772"/>
      <c r="Y582" s="772"/>
      <c r="Z582" s="772"/>
      <c r="AA582" s="772"/>
      <c r="AB582" s="772"/>
      <c r="AC582" s="772"/>
      <c r="AD582" s="772"/>
      <c r="AE582" s="772"/>
      <c r="AF582" s="772"/>
      <c r="AG582" s="772"/>
      <c r="AH582" s="772"/>
      <c r="AI582" s="772"/>
      <c r="AJ582" s="772"/>
      <c r="AK582" s="772"/>
      <c r="AL582" s="772"/>
      <c r="AM582" s="772"/>
      <c r="AN582" s="772"/>
      <c r="AO582" s="772"/>
      <c r="AP582" s="772"/>
      <c r="AQ582" s="772"/>
      <c r="AR582" s="772"/>
      <c r="AS582" s="772"/>
      <c r="AT582" s="772"/>
      <c r="AU582" s="772"/>
      <c r="AV582" s="772"/>
      <c r="AW582" s="772"/>
      <c r="AX582" s="772"/>
      <c r="AY582" s="772"/>
      <c r="AZ582" s="772"/>
      <c r="BA582" s="772"/>
      <c r="BB582" s="772"/>
      <c r="BC582" s="772"/>
      <c r="BD582" s="772"/>
      <c r="BE582" s="772"/>
      <c r="BF582" s="772"/>
      <c r="BG582" s="772"/>
      <c r="BH582" s="772"/>
      <c r="BI582" s="772"/>
      <c r="BJ582" s="772"/>
      <c r="BK582" s="772"/>
      <c r="BL582" s="772"/>
      <c r="BM582" s="772"/>
      <c r="BN582" s="772"/>
      <c r="BO582" s="772"/>
      <c r="BP582" s="772"/>
      <c r="BQ582" s="772"/>
      <c r="BR582" s="772"/>
      <c r="BS582" s="772"/>
      <c r="BT582" s="772"/>
      <c r="BU582" s="772"/>
      <c r="BV582" s="772"/>
      <c r="BW582" s="772"/>
      <c r="BX582" s="772"/>
      <c r="BY582" s="772"/>
      <c r="BZ582" s="772"/>
      <c r="CA582" s="772"/>
      <c r="CB582" s="772"/>
      <c r="CC582" s="772"/>
      <c r="CD582" s="772"/>
      <c r="CE582" s="772"/>
      <c r="CF582" s="772"/>
      <c r="CG582" s="772"/>
      <c r="CH582" s="772"/>
      <c r="CI582" s="772"/>
      <c r="CJ582" s="772"/>
      <c r="CK582" s="772"/>
      <c r="CL582" s="772"/>
      <c r="CM582" s="772"/>
      <c r="CN582" s="772"/>
      <c r="CO582" s="772"/>
      <c r="CP582" s="772"/>
      <c r="CQ582" s="772"/>
      <c r="CR582" s="772"/>
      <c r="CS582" s="772"/>
      <c r="CT582" s="772"/>
      <c r="CU582" s="772"/>
      <c r="CV582" s="772"/>
      <c r="CW582" s="772"/>
      <c r="CX582" s="772"/>
      <c r="CY582" s="772"/>
      <c r="CZ582" s="772"/>
      <c r="DA582" s="772"/>
      <c r="DB582" s="772"/>
      <c r="DC582" s="772"/>
      <c r="DD582" s="772"/>
      <c r="DE582" s="772"/>
      <c r="DF582" s="772"/>
      <c r="DG582" s="772"/>
      <c r="DH582" s="772"/>
      <c r="DI582" s="772"/>
      <c r="DJ582" s="772"/>
      <c r="DK582" s="772"/>
      <c r="DL582" s="772"/>
      <c r="DM582" s="772"/>
      <c r="DN582" s="772"/>
      <c r="DO582" s="772"/>
      <c r="DP582" s="772"/>
      <c r="DQ582" s="772"/>
      <c r="DR582" s="772"/>
      <c r="DS582" s="772"/>
      <c r="DT582" s="772"/>
      <c r="DU582" s="772"/>
      <c r="DV582" s="772"/>
      <c r="DW582" s="772"/>
      <c r="DX582" s="772"/>
      <c r="DY582" s="772"/>
      <c r="DZ582" s="772"/>
      <c r="EA582" s="772"/>
      <c r="EB582" s="772"/>
      <c r="EC582" s="772"/>
      <c r="ED582" s="772"/>
      <c r="EE582" s="772"/>
      <c r="EF582" s="772"/>
      <c r="EG582" s="772"/>
      <c r="EH582" s="772"/>
      <c r="EI582" s="772"/>
      <c r="EJ582" s="772"/>
      <c r="EK582" s="772"/>
      <c r="EL582" s="772"/>
      <c r="EM582" s="772"/>
      <c r="EN582" s="772"/>
      <c r="EO582" s="772"/>
      <c r="EP582" s="772"/>
      <c r="EQ582" s="772"/>
      <c r="ER582" s="772"/>
      <c r="ES582" s="772"/>
      <c r="ET582" s="772"/>
      <c r="EU582" s="772"/>
      <c r="EV582" s="772"/>
      <c r="EW582" s="772"/>
      <c r="EX582" s="772"/>
      <c r="EY582" s="772"/>
      <c r="EZ582" s="772"/>
      <c r="FA582" s="772"/>
      <c r="FB582" s="772"/>
      <c r="FC582" s="772"/>
      <c r="FD582" s="772"/>
      <c r="FE582" s="772"/>
      <c r="FF582" s="772"/>
      <c r="FG582" s="772"/>
      <c r="FH582" s="772"/>
      <c r="FI582" s="772"/>
      <c r="FJ582" s="772"/>
      <c r="FK582" s="772"/>
      <c r="FL582" s="772"/>
      <c r="FM582" s="772"/>
      <c r="FN582" s="772"/>
      <c r="FO582" s="772"/>
      <c r="FP582" s="772"/>
      <c r="FQ582" s="772"/>
      <c r="FR582" s="772"/>
      <c r="FS582" s="772"/>
      <c r="FT582" s="772"/>
      <c r="FU582" s="772"/>
      <c r="FV582" s="772"/>
      <c r="FW582" s="772"/>
      <c r="FX582" s="772"/>
      <c r="FY582" s="772"/>
      <c r="FZ582" s="772"/>
      <c r="GA582" s="772"/>
      <c r="GB582" s="772"/>
      <c r="GC582" s="772"/>
      <c r="GD582" s="772"/>
      <c r="GE582" s="772"/>
      <c r="GF582" s="772"/>
      <c r="GG582" s="772"/>
      <c r="GH582" s="772"/>
      <c r="GI582" s="772"/>
      <c r="GJ582" s="772"/>
      <c r="GK582" s="772"/>
      <c r="GL582" s="772"/>
      <c r="GM582" s="772"/>
      <c r="GN582" s="772"/>
      <c r="GO582" s="772"/>
      <c r="GP582" s="772"/>
      <c r="GQ582" s="772"/>
      <c r="GR582" s="772"/>
      <c r="GS582" s="772"/>
      <c r="GT582" s="772"/>
      <c r="GU582" s="772"/>
    </row>
    <row r="583" spans="1:203" ht="15.75">
      <c r="A583" s="782"/>
      <c r="B583" s="772"/>
      <c r="C583" s="772"/>
      <c r="D583" s="772"/>
      <c r="E583" s="772"/>
      <c r="F583" s="772"/>
      <c r="G583" s="772"/>
      <c r="H583" s="772"/>
      <c r="I583" s="772"/>
      <c r="J583" s="776"/>
      <c r="K583" s="772"/>
      <c r="L583" s="772"/>
      <c r="M583" s="772"/>
      <c r="N583" s="772"/>
      <c r="O583" s="772"/>
      <c r="P583" s="772"/>
      <c r="Q583" s="772"/>
      <c r="R583" s="772"/>
      <c r="S583" s="772"/>
      <c r="T583" s="772"/>
      <c r="U583" s="772"/>
      <c r="V583" s="772"/>
      <c r="W583" s="772"/>
      <c r="X583" s="772"/>
      <c r="Y583" s="772"/>
      <c r="Z583" s="772"/>
      <c r="AA583" s="772"/>
      <c r="AB583" s="772"/>
      <c r="AC583" s="772"/>
      <c r="AD583" s="772"/>
      <c r="AE583" s="772"/>
      <c r="AF583" s="772"/>
      <c r="AG583" s="772"/>
      <c r="AH583" s="772"/>
      <c r="AI583" s="772"/>
      <c r="AJ583" s="772"/>
      <c r="AK583" s="772"/>
      <c r="AL583" s="772"/>
      <c r="AM583" s="772"/>
      <c r="AN583" s="772"/>
      <c r="AO583" s="772"/>
      <c r="AP583" s="772"/>
      <c r="AQ583" s="772"/>
      <c r="AR583" s="772"/>
      <c r="AS583" s="772"/>
      <c r="AT583" s="772"/>
      <c r="AU583" s="772"/>
      <c r="AV583" s="772"/>
      <c r="AW583" s="772"/>
      <c r="AX583" s="772"/>
      <c r="AY583" s="772"/>
      <c r="AZ583" s="772"/>
      <c r="BA583" s="772"/>
      <c r="BB583" s="772"/>
      <c r="BC583" s="772"/>
      <c r="BD583" s="772"/>
      <c r="BE583" s="772"/>
      <c r="BF583" s="772"/>
      <c r="BG583" s="772"/>
      <c r="BH583" s="772"/>
      <c r="BI583" s="772"/>
      <c r="BJ583" s="772"/>
      <c r="BK583" s="772"/>
      <c r="BL583" s="772"/>
      <c r="BM583" s="772"/>
      <c r="BN583" s="772"/>
      <c r="BO583" s="772"/>
      <c r="BP583" s="772"/>
      <c r="BQ583" s="772"/>
      <c r="BR583" s="772"/>
      <c r="BS583" s="772"/>
      <c r="BT583" s="772"/>
      <c r="BU583" s="772"/>
      <c r="BV583" s="772"/>
      <c r="BW583" s="772"/>
      <c r="BX583" s="772"/>
      <c r="BY583" s="772"/>
      <c r="BZ583" s="772"/>
      <c r="CA583" s="772"/>
      <c r="CB583" s="772"/>
      <c r="CC583" s="772"/>
      <c r="CD583" s="772"/>
      <c r="CE583" s="772"/>
      <c r="CF583" s="772"/>
      <c r="CG583" s="772"/>
      <c r="CH583" s="772"/>
      <c r="CI583" s="772"/>
      <c r="CJ583" s="772"/>
      <c r="CK583" s="772"/>
      <c r="CL583" s="772"/>
      <c r="CM583" s="772"/>
      <c r="CN583" s="772"/>
      <c r="CO583" s="772"/>
      <c r="CP583" s="772"/>
      <c r="CQ583" s="772"/>
      <c r="CR583" s="772"/>
      <c r="CS583" s="772"/>
      <c r="CT583" s="772"/>
      <c r="CU583" s="772"/>
      <c r="CV583" s="772"/>
      <c r="CW583" s="772"/>
      <c r="CX583" s="772"/>
      <c r="CY583" s="772"/>
      <c r="CZ583" s="772"/>
      <c r="DA583" s="772"/>
      <c r="DB583" s="772"/>
      <c r="DC583" s="772"/>
      <c r="DD583" s="772"/>
      <c r="DE583" s="772"/>
      <c r="DF583" s="772"/>
      <c r="DG583" s="772"/>
      <c r="DH583" s="772"/>
      <c r="DI583" s="772"/>
      <c r="DJ583" s="772"/>
      <c r="DK583" s="772"/>
      <c r="DL583" s="772"/>
      <c r="DM583" s="772"/>
      <c r="DN583" s="772"/>
      <c r="DO583" s="772"/>
      <c r="DP583" s="772"/>
      <c r="DQ583" s="772"/>
      <c r="DR583" s="772"/>
      <c r="DS583" s="772"/>
      <c r="DT583" s="772"/>
      <c r="DU583" s="772"/>
      <c r="DV583" s="772"/>
      <c r="DW583" s="772"/>
      <c r="DX583" s="772"/>
      <c r="DY583" s="772"/>
      <c r="DZ583" s="772"/>
      <c r="EA583" s="772"/>
      <c r="EB583" s="772"/>
      <c r="EC583" s="772"/>
      <c r="ED583" s="772"/>
      <c r="EE583" s="772"/>
      <c r="EF583" s="772"/>
      <c r="EG583" s="772"/>
      <c r="EH583" s="772"/>
      <c r="EI583" s="772"/>
      <c r="EJ583" s="772"/>
      <c r="EK583" s="772"/>
      <c r="EL583" s="772"/>
      <c r="EM583" s="772"/>
      <c r="EN583" s="772"/>
      <c r="EO583" s="772"/>
      <c r="EP583" s="772"/>
      <c r="EQ583" s="772"/>
      <c r="ER583" s="772"/>
      <c r="ES583" s="772"/>
      <c r="ET583" s="772"/>
      <c r="EU583" s="772"/>
      <c r="EV583" s="772"/>
      <c r="EW583" s="772"/>
      <c r="EX583" s="772"/>
      <c r="EY583" s="772"/>
      <c r="EZ583" s="772"/>
      <c r="FA583" s="772"/>
      <c r="FB583" s="772"/>
      <c r="FC583" s="772"/>
      <c r="FD583" s="772"/>
      <c r="FE583" s="772"/>
      <c r="FF583" s="772"/>
      <c r="FG583" s="772"/>
      <c r="FH583" s="772"/>
      <c r="FI583" s="772"/>
      <c r="FJ583" s="772"/>
      <c r="FK583" s="772"/>
      <c r="FL583" s="772"/>
      <c r="FM583" s="772"/>
      <c r="FN583" s="772"/>
      <c r="FO583" s="772"/>
      <c r="FP583" s="772"/>
      <c r="FQ583" s="772"/>
      <c r="FR583" s="772"/>
      <c r="FS583" s="772"/>
      <c r="FT583" s="772"/>
      <c r="FU583" s="772"/>
      <c r="FV583" s="772"/>
      <c r="FW583" s="772"/>
      <c r="FX583" s="772"/>
      <c r="FY583" s="772"/>
      <c r="FZ583" s="772"/>
      <c r="GA583" s="772"/>
      <c r="GB583" s="772"/>
      <c r="GC583" s="772"/>
      <c r="GD583" s="772"/>
      <c r="GE583" s="772"/>
      <c r="GF583" s="772"/>
      <c r="GG583" s="772"/>
      <c r="GH583" s="772"/>
      <c r="GI583" s="772"/>
      <c r="GJ583" s="772"/>
      <c r="GK583" s="772"/>
      <c r="GL583" s="772"/>
      <c r="GM583" s="772"/>
      <c r="GN583" s="772"/>
      <c r="GO583" s="772"/>
      <c r="GP583" s="772"/>
      <c r="GQ583" s="772"/>
      <c r="GR583" s="772"/>
      <c r="GS583" s="772"/>
      <c r="GT583" s="772"/>
      <c r="GU583" s="772"/>
    </row>
    <row r="584" spans="1:203" ht="15.75">
      <c r="A584" s="782"/>
      <c r="B584" s="772"/>
      <c r="C584" s="772"/>
      <c r="D584" s="772"/>
      <c r="E584" s="772"/>
      <c r="F584" s="772"/>
      <c r="G584" s="772"/>
      <c r="H584" s="772"/>
      <c r="I584" s="772"/>
      <c r="J584" s="776"/>
      <c r="K584" s="772"/>
      <c r="L584" s="772"/>
      <c r="M584" s="772"/>
      <c r="N584" s="772"/>
      <c r="O584" s="772"/>
      <c r="P584" s="772"/>
      <c r="Q584" s="772"/>
      <c r="R584" s="772"/>
      <c r="S584" s="772"/>
      <c r="T584" s="772"/>
      <c r="U584" s="772"/>
      <c r="V584" s="772"/>
      <c r="W584" s="772"/>
      <c r="X584" s="772"/>
      <c r="Y584" s="772"/>
      <c r="Z584" s="772"/>
      <c r="AA584" s="772"/>
      <c r="AB584" s="772"/>
      <c r="AC584" s="772"/>
      <c r="AD584" s="772"/>
      <c r="AE584" s="772"/>
      <c r="AF584" s="772"/>
      <c r="AG584" s="772"/>
      <c r="AH584" s="772"/>
      <c r="AI584" s="772"/>
      <c r="AJ584" s="772"/>
      <c r="AK584" s="772"/>
      <c r="AL584" s="772"/>
      <c r="AM584" s="772"/>
      <c r="AN584" s="772"/>
      <c r="AO584" s="772"/>
      <c r="AP584" s="772"/>
      <c r="AQ584" s="772"/>
      <c r="AR584" s="772"/>
      <c r="AS584" s="772"/>
      <c r="AT584" s="772"/>
      <c r="AU584" s="772"/>
      <c r="AV584" s="772"/>
      <c r="AW584" s="772"/>
      <c r="AX584" s="772"/>
      <c r="AY584" s="772"/>
      <c r="AZ584" s="772"/>
      <c r="BA584" s="772"/>
      <c r="BB584" s="772"/>
      <c r="BC584" s="772"/>
      <c r="BD584" s="772"/>
      <c r="BE584" s="772"/>
      <c r="BF584" s="772"/>
      <c r="BG584" s="772"/>
      <c r="BH584" s="772"/>
      <c r="BI584" s="772"/>
      <c r="BJ584" s="772"/>
      <c r="BK584" s="772"/>
      <c r="BL584" s="772"/>
      <c r="BM584" s="772"/>
      <c r="BN584" s="772"/>
      <c r="BO584" s="772"/>
      <c r="BP584" s="772"/>
      <c r="BQ584" s="772"/>
      <c r="BR584" s="772"/>
      <c r="BS584" s="772"/>
      <c r="BT584" s="772"/>
      <c r="BU584" s="772"/>
      <c r="BV584" s="772"/>
      <c r="BW584" s="772"/>
      <c r="BX584" s="772"/>
      <c r="BY584" s="772"/>
      <c r="BZ584" s="772"/>
      <c r="CA584" s="772"/>
      <c r="CB584" s="772"/>
      <c r="CC584" s="772"/>
      <c r="CD584" s="772"/>
      <c r="CE584" s="772"/>
      <c r="CF584" s="772"/>
      <c r="CG584" s="772"/>
      <c r="CH584" s="772"/>
      <c r="CI584" s="772"/>
      <c r="CJ584" s="772"/>
      <c r="CK584" s="772"/>
      <c r="CL584" s="772"/>
      <c r="CM584" s="772"/>
      <c r="CN584" s="772"/>
      <c r="CO584" s="772"/>
      <c r="CP584" s="772"/>
      <c r="CQ584" s="772"/>
      <c r="CR584" s="772"/>
      <c r="CS584" s="772"/>
      <c r="CT584" s="772"/>
      <c r="CU584" s="772"/>
      <c r="CV584" s="772"/>
      <c r="CW584" s="772"/>
      <c r="CX584" s="772"/>
      <c r="CY584" s="772"/>
      <c r="CZ584" s="772"/>
      <c r="DA584" s="772"/>
      <c r="DB584" s="772"/>
      <c r="DC584" s="772"/>
      <c r="DD584" s="772"/>
      <c r="DE584" s="772"/>
      <c r="DF584" s="772"/>
      <c r="DG584" s="772"/>
      <c r="DH584" s="772"/>
      <c r="DI584" s="772"/>
      <c r="DJ584" s="772"/>
      <c r="DK584" s="772"/>
      <c r="DL584" s="772"/>
      <c r="DM584" s="772"/>
      <c r="DN584" s="772"/>
      <c r="DO584" s="772"/>
      <c r="DP584" s="772"/>
      <c r="DQ584" s="772"/>
      <c r="DR584" s="772"/>
      <c r="DS584" s="772"/>
      <c r="DT584" s="772"/>
      <c r="DU584" s="772"/>
      <c r="DV584" s="772"/>
      <c r="DW584" s="772"/>
      <c r="DX584" s="772"/>
      <c r="DY584" s="772"/>
      <c r="DZ584" s="772"/>
      <c r="EA584" s="772"/>
      <c r="EB584" s="772"/>
      <c r="EC584" s="772"/>
      <c r="ED584" s="772"/>
      <c r="EE584" s="772"/>
      <c r="EF584" s="772"/>
      <c r="EG584" s="772"/>
      <c r="EH584" s="772"/>
      <c r="EI584" s="772"/>
      <c r="EJ584" s="772"/>
      <c r="EK584" s="772"/>
      <c r="EL584" s="772"/>
      <c r="EM584" s="772"/>
      <c r="EN584" s="772"/>
      <c r="EO584" s="772"/>
      <c r="EP584" s="772"/>
      <c r="EQ584" s="772"/>
      <c r="ER584" s="772"/>
      <c r="ES584" s="772"/>
      <c r="ET584" s="772"/>
      <c r="EU584" s="772"/>
      <c r="EV584" s="772"/>
      <c r="EW584" s="772"/>
      <c r="EX584" s="772"/>
      <c r="EY584" s="772"/>
      <c r="EZ584" s="772"/>
      <c r="FA584" s="772"/>
      <c r="FB584" s="772"/>
      <c r="FC584" s="772"/>
      <c r="FD584" s="772"/>
      <c r="FE584" s="772"/>
      <c r="FF584" s="772"/>
      <c r="FG584" s="772"/>
      <c r="FH584" s="772"/>
      <c r="FI584" s="772"/>
      <c r="FJ584" s="772"/>
      <c r="FK584" s="772"/>
      <c r="FL584" s="772"/>
      <c r="FM584" s="772"/>
      <c r="FN584" s="772"/>
      <c r="FO584" s="772"/>
      <c r="FP584" s="772"/>
      <c r="FQ584" s="772"/>
      <c r="FR584" s="772"/>
      <c r="FS584" s="772"/>
      <c r="FT584" s="772"/>
      <c r="FU584" s="772"/>
      <c r="FV584" s="772"/>
      <c r="FW584" s="772"/>
      <c r="FX584" s="772"/>
      <c r="FY584" s="772"/>
      <c r="FZ584" s="772"/>
      <c r="GA584" s="772"/>
      <c r="GB584" s="772"/>
      <c r="GC584" s="772"/>
      <c r="GD584" s="772"/>
      <c r="GE584" s="772"/>
      <c r="GF584" s="772"/>
      <c r="GG584" s="772"/>
      <c r="GH584" s="772"/>
      <c r="GI584" s="772"/>
      <c r="GJ584" s="772"/>
      <c r="GK584" s="772"/>
      <c r="GL584" s="772"/>
      <c r="GM584" s="772"/>
      <c r="GN584" s="772"/>
      <c r="GO584" s="772"/>
      <c r="GP584" s="772"/>
      <c r="GQ584" s="772"/>
      <c r="GR584" s="772"/>
      <c r="GS584" s="772"/>
      <c r="GT584" s="772"/>
      <c r="GU584" s="772"/>
    </row>
    <row r="585" spans="1:203" ht="15.75">
      <c r="A585" s="782"/>
      <c r="B585" s="772"/>
      <c r="C585" s="772"/>
      <c r="D585" s="772"/>
      <c r="E585" s="772"/>
      <c r="F585" s="772"/>
      <c r="G585" s="772"/>
      <c r="H585" s="772"/>
      <c r="I585" s="772"/>
      <c r="J585" s="776"/>
      <c r="K585" s="772"/>
      <c r="L585" s="772"/>
      <c r="M585" s="772"/>
      <c r="N585" s="772"/>
      <c r="O585" s="772"/>
      <c r="P585" s="772"/>
      <c r="Q585" s="772"/>
      <c r="R585" s="772"/>
      <c r="S585" s="772"/>
      <c r="T585" s="772"/>
      <c r="U585" s="772"/>
      <c r="V585" s="772"/>
      <c r="W585" s="772"/>
      <c r="X585" s="772"/>
      <c r="Y585" s="772"/>
      <c r="Z585" s="772"/>
      <c r="AA585" s="772"/>
      <c r="AB585" s="772"/>
      <c r="AC585" s="772"/>
      <c r="AD585" s="772"/>
      <c r="AE585" s="772"/>
      <c r="AF585" s="772"/>
      <c r="AG585" s="772"/>
      <c r="AH585" s="772"/>
      <c r="AI585" s="772"/>
      <c r="AJ585" s="772"/>
      <c r="AK585" s="772"/>
      <c r="AL585" s="772"/>
      <c r="AM585" s="772"/>
      <c r="AN585" s="772"/>
      <c r="AO585" s="772"/>
      <c r="AP585" s="772"/>
      <c r="AQ585" s="772"/>
      <c r="AR585" s="772"/>
      <c r="AS585" s="772"/>
      <c r="AT585" s="772"/>
      <c r="AU585" s="772"/>
      <c r="AV585" s="772"/>
      <c r="AW585" s="772"/>
      <c r="AX585" s="772"/>
      <c r="AY585" s="772"/>
      <c r="AZ585" s="772"/>
      <c r="BA585" s="772"/>
      <c r="BB585" s="772"/>
      <c r="BC585" s="772"/>
      <c r="BD585" s="772"/>
      <c r="BE585" s="772"/>
      <c r="BF585" s="772"/>
      <c r="BG585" s="772"/>
      <c r="BH585" s="772"/>
      <c r="BI585" s="772"/>
      <c r="BJ585" s="772"/>
      <c r="BK585" s="772"/>
      <c r="BL585" s="772"/>
      <c r="BM585" s="772"/>
      <c r="BN585" s="772"/>
      <c r="BO585" s="772"/>
      <c r="BP585" s="772"/>
      <c r="BQ585" s="772"/>
      <c r="BR585" s="772"/>
      <c r="BS585" s="772"/>
      <c r="BT585" s="772"/>
      <c r="BU585" s="772"/>
      <c r="BV585" s="772"/>
      <c r="BW585" s="772"/>
      <c r="BX585" s="772"/>
      <c r="BY585" s="772"/>
      <c r="BZ585" s="772"/>
      <c r="CA585" s="772"/>
      <c r="CB585" s="772"/>
      <c r="CC585" s="772"/>
      <c r="CD585" s="772"/>
      <c r="CE585" s="772"/>
      <c r="CF585" s="772"/>
      <c r="CG585" s="772"/>
      <c r="CH585" s="772"/>
      <c r="CI585" s="772"/>
      <c r="CJ585" s="772"/>
      <c r="CK585" s="772"/>
      <c r="CL585" s="772"/>
      <c r="CM585" s="772"/>
      <c r="CN585" s="772"/>
      <c r="CO585" s="772"/>
      <c r="CP585" s="772"/>
      <c r="CQ585" s="772"/>
      <c r="CR585" s="772"/>
      <c r="CS585" s="772"/>
      <c r="CT585" s="772"/>
      <c r="CU585" s="772"/>
      <c r="CV585" s="772"/>
      <c r="CW585" s="772"/>
      <c r="CX585" s="772"/>
      <c r="CY585" s="772"/>
      <c r="CZ585" s="772"/>
      <c r="DA585" s="772"/>
      <c r="DB585" s="772"/>
      <c r="DC585" s="772"/>
      <c r="DD585" s="772"/>
      <c r="DE585" s="772"/>
      <c r="DF585" s="772"/>
      <c r="DG585" s="772"/>
      <c r="DH585" s="772"/>
      <c r="DI585" s="772"/>
      <c r="DJ585" s="772"/>
      <c r="DK585" s="772"/>
      <c r="DL585" s="772"/>
      <c r="DM585" s="772"/>
      <c r="DN585" s="772"/>
      <c r="DO585" s="772"/>
      <c r="DP585" s="772"/>
      <c r="DQ585" s="772"/>
      <c r="DR585" s="772"/>
      <c r="DS585" s="772"/>
      <c r="DT585" s="772"/>
      <c r="DU585" s="772"/>
      <c r="DV585" s="772"/>
      <c r="DW585" s="772"/>
      <c r="DX585" s="772"/>
      <c r="DY585" s="772"/>
      <c r="DZ585" s="772"/>
      <c r="EA585" s="772"/>
      <c r="EB585" s="772"/>
      <c r="EC585" s="772"/>
      <c r="ED585" s="772"/>
      <c r="EE585" s="772"/>
      <c r="EF585" s="772"/>
      <c r="EG585" s="772"/>
      <c r="EH585" s="772"/>
      <c r="EI585" s="772"/>
      <c r="EJ585" s="772"/>
      <c r="EK585" s="772"/>
      <c r="EL585" s="772"/>
      <c r="EM585" s="772"/>
      <c r="EN585" s="772"/>
      <c r="EO585" s="772"/>
      <c r="EP585" s="772"/>
      <c r="EQ585" s="772"/>
      <c r="ER585" s="772"/>
      <c r="ES585" s="772"/>
      <c r="ET585" s="772"/>
      <c r="EU585" s="772"/>
      <c r="EV585" s="772"/>
      <c r="EW585" s="772"/>
      <c r="EX585" s="772"/>
      <c r="EY585" s="772"/>
      <c r="EZ585" s="772"/>
      <c r="FA585" s="772"/>
      <c r="FB585" s="772"/>
      <c r="FC585" s="772"/>
      <c r="FD585" s="772"/>
      <c r="FE585" s="772"/>
      <c r="FF585" s="772"/>
      <c r="FG585" s="772"/>
      <c r="FH585" s="772"/>
      <c r="FI585" s="772"/>
      <c r="FJ585" s="772"/>
      <c r="FK585" s="772"/>
      <c r="FL585" s="772"/>
      <c r="FM585" s="772"/>
      <c r="FN585" s="772"/>
      <c r="FO585" s="772"/>
      <c r="FP585" s="772"/>
      <c r="FQ585" s="772"/>
      <c r="FR585" s="772"/>
      <c r="FS585" s="772"/>
      <c r="FT585" s="772"/>
      <c r="FU585" s="772"/>
      <c r="FV585" s="772"/>
      <c r="FW585" s="772"/>
      <c r="FX585" s="772"/>
      <c r="FY585" s="772"/>
      <c r="FZ585" s="772"/>
      <c r="GA585" s="772"/>
      <c r="GB585" s="772"/>
      <c r="GC585" s="772"/>
      <c r="GD585" s="772"/>
      <c r="GE585" s="772"/>
      <c r="GF585" s="772"/>
      <c r="GG585" s="772"/>
      <c r="GH585" s="772"/>
      <c r="GI585" s="772"/>
      <c r="GJ585" s="772"/>
      <c r="GK585" s="772"/>
      <c r="GL585" s="772"/>
      <c r="GM585" s="772"/>
      <c r="GN585" s="772"/>
      <c r="GO585" s="772"/>
      <c r="GP585" s="772"/>
      <c r="GQ585" s="772"/>
      <c r="GR585" s="772"/>
      <c r="GS585" s="772"/>
      <c r="GT585" s="772"/>
      <c r="GU585" s="772"/>
    </row>
    <row r="586" spans="1:203" ht="15.75">
      <c r="A586" s="782"/>
      <c r="B586" s="772"/>
      <c r="C586" s="772"/>
      <c r="D586" s="772"/>
      <c r="E586" s="772"/>
      <c r="F586" s="772"/>
      <c r="G586" s="772"/>
      <c r="H586" s="772"/>
      <c r="I586" s="772"/>
      <c r="J586" s="776"/>
      <c r="K586" s="772"/>
      <c r="L586" s="772"/>
      <c r="M586" s="772"/>
      <c r="N586" s="772"/>
      <c r="O586" s="772"/>
      <c r="P586" s="772"/>
      <c r="Q586" s="772"/>
      <c r="R586" s="772"/>
      <c r="S586" s="772"/>
      <c r="T586" s="772"/>
      <c r="U586" s="772"/>
      <c r="V586" s="772"/>
      <c r="W586" s="772"/>
      <c r="X586" s="772"/>
      <c r="Y586" s="772"/>
      <c r="Z586" s="772"/>
      <c r="AA586" s="772"/>
      <c r="AB586" s="772"/>
      <c r="AC586" s="772"/>
      <c r="AD586" s="772"/>
      <c r="AE586" s="772"/>
      <c r="AF586" s="772"/>
      <c r="AG586" s="772"/>
      <c r="AH586" s="772"/>
      <c r="AI586" s="772"/>
      <c r="AJ586" s="772"/>
      <c r="AK586" s="772"/>
      <c r="AL586" s="772"/>
      <c r="AM586" s="772"/>
      <c r="AN586" s="772"/>
      <c r="AO586" s="772"/>
      <c r="AP586" s="772"/>
      <c r="AQ586" s="772"/>
      <c r="AR586" s="772"/>
      <c r="AS586" s="772"/>
      <c r="AT586" s="772"/>
      <c r="AU586" s="772"/>
      <c r="AV586" s="772"/>
      <c r="AW586" s="772"/>
      <c r="AX586" s="772"/>
      <c r="AY586" s="772"/>
      <c r="AZ586" s="772"/>
      <c r="BA586" s="772"/>
      <c r="BB586" s="772"/>
      <c r="BC586" s="772"/>
      <c r="BD586" s="772"/>
      <c r="BE586" s="772"/>
      <c r="BF586" s="772"/>
      <c r="BG586" s="772"/>
      <c r="BH586" s="772"/>
      <c r="BI586" s="772"/>
      <c r="BJ586" s="772"/>
      <c r="BK586" s="772"/>
      <c r="BL586" s="772"/>
      <c r="BM586" s="772"/>
      <c r="BN586" s="772"/>
      <c r="BO586" s="772"/>
      <c r="BP586" s="772"/>
      <c r="BQ586" s="772"/>
      <c r="BR586" s="772"/>
      <c r="BS586" s="772"/>
      <c r="BT586" s="772"/>
      <c r="BU586" s="772"/>
      <c r="BV586" s="772"/>
      <c r="BW586" s="772"/>
      <c r="BX586" s="772"/>
      <c r="BY586" s="772"/>
      <c r="BZ586" s="772"/>
      <c r="CA586" s="772"/>
      <c r="CB586" s="772"/>
      <c r="CC586" s="772"/>
      <c r="CD586" s="772"/>
      <c r="CE586" s="772"/>
      <c r="CF586" s="772"/>
      <c r="CG586" s="772"/>
      <c r="CH586" s="772"/>
      <c r="CI586" s="772"/>
      <c r="CJ586" s="772"/>
      <c r="CK586" s="772"/>
      <c r="CL586" s="772"/>
      <c r="CM586" s="772"/>
      <c r="CN586" s="772"/>
      <c r="CO586" s="772"/>
      <c r="CP586" s="772"/>
      <c r="CQ586" s="772"/>
      <c r="CR586" s="772"/>
      <c r="CS586" s="772"/>
      <c r="CT586" s="772"/>
      <c r="CU586" s="772"/>
      <c r="CV586" s="772"/>
      <c r="CW586" s="772"/>
      <c r="CX586" s="772"/>
      <c r="CY586" s="772"/>
      <c r="CZ586" s="772"/>
      <c r="DA586" s="772"/>
      <c r="DB586" s="772"/>
      <c r="DC586" s="772"/>
      <c r="DD586" s="772"/>
      <c r="DE586" s="772"/>
      <c r="DF586" s="772"/>
      <c r="DG586" s="772"/>
      <c r="DH586" s="772"/>
      <c r="DI586" s="772"/>
      <c r="DJ586" s="772"/>
      <c r="DK586" s="772"/>
      <c r="DL586" s="772"/>
      <c r="DM586" s="772"/>
      <c r="DN586" s="772"/>
      <c r="DO586" s="772"/>
      <c r="DP586" s="772"/>
      <c r="DQ586" s="772"/>
      <c r="DR586" s="772"/>
      <c r="DS586" s="772"/>
      <c r="DT586" s="772"/>
      <c r="DU586" s="772"/>
      <c r="DV586" s="772"/>
      <c r="DW586" s="772"/>
      <c r="DX586" s="772"/>
      <c r="DY586" s="772"/>
      <c r="DZ586" s="772"/>
      <c r="EA586" s="772"/>
      <c r="EB586" s="772"/>
      <c r="EC586" s="772"/>
      <c r="ED586" s="772"/>
      <c r="EE586" s="772"/>
      <c r="EF586" s="772"/>
      <c r="EG586" s="772"/>
      <c r="EH586" s="772"/>
      <c r="EI586" s="772"/>
      <c r="EJ586" s="772"/>
      <c r="EK586" s="772"/>
      <c r="EL586" s="772"/>
      <c r="EM586" s="772"/>
      <c r="EN586" s="772"/>
      <c r="EO586" s="772"/>
      <c r="EP586" s="772"/>
      <c r="EQ586" s="772"/>
      <c r="ER586" s="772"/>
      <c r="ES586" s="772"/>
      <c r="ET586" s="772"/>
      <c r="EU586" s="772"/>
      <c r="EV586" s="772"/>
      <c r="EW586" s="772"/>
      <c r="EX586" s="772"/>
      <c r="EY586" s="772"/>
      <c r="EZ586" s="772"/>
      <c r="FA586" s="772"/>
      <c r="FB586" s="772"/>
      <c r="FC586" s="772"/>
      <c r="FD586" s="772"/>
      <c r="FE586" s="772"/>
      <c r="FF586" s="772"/>
      <c r="FG586" s="772"/>
      <c r="FH586" s="772"/>
      <c r="FI586" s="772"/>
      <c r="FJ586" s="772"/>
      <c r="FK586" s="772"/>
      <c r="FL586" s="772"/>
      <c r="FM586" s="772"/>
      <c r="FN586" s="772"/>
      <c r="FO586" s="772"/>
      <c r="FP586" s="772"/>
      <c r="FQ586" s="772"/>
      <c r="FR586" s="772"/>
      <c r="FS586" s="772"/>
      <c r="FT586" s="772"/>
      <c r="FU586" s="772"/>
      <c r="FV586" s="772"/>
      <c r="FW586" s="772"/>
      <c r="FX586" s="772"/>
      <c r="FY586" s="772"/>
      <c r="FZ586" s="772"/>
      <c r="GA586" s="772"/>
      <c r="GB586" s="772"/>
      <c r="GC586" s="772"/>
      <c r="GD586" s="772"/>
      <c r="GE586" s="772"/>
      <c r="GF586" s="772"/>
      <c r="GG586" s="772"/>
      <c r="GH586" s="772"/>
      <c r="GI586" s="772"/>
      <c r="GJ586" s="772"/>
      <c r="GK586" s="772"/>
      <c r="GL586" s="772"/>
      <c r="GM586" s="772"/>
      <c r="GN586" s="772"/>
      <c r="GO586" s="772"/>
      <c r="GP586" s="772"/>
      <c r="GQ586" s="772"/>
      <c r="GR586" s="772"/>
      <c r="GS586" s="772"/>
      <c r="GT586" s="772"/>
      <c r="GU586" s="772"/>
    </row>
    <row r="587" spans="1:203" ht="15.75">
      <c r="A587" s="782"/>
      <c r="B587" s="772"/>
      <c r="C587" s="772"/>
      <c r="D587" s="772"/>
      <c r="E587" s="772"/>
      <c r="F587" s="772"/>
      <c r="G587" s="772"/>
      <c r="H587" s="772"/>
      <c r="I587" s="772"/>
      <c r="J587" s="776"/>
      <c r="K587" s="772"/>
      <c r="L587" s="772"/>
      <c r="M587" s="772"/>
      <c r="N587" s="772"/>
      <c r="O587" s="772"/>
      <c r="P587" s="772"/>
      <c r="Q587" s="772"/>
      <c r="R587" s="772"/>
      <c r="S587" s="772"/>
      <c r="T587" s="772"/>
      <c r="U587" s="772"/>
      <c r="V587" s="772"/>
      <c r="W587" s="772"/>
      <c r="X587" s="772"/>
      <c r="Y587" s="772"/>
      <c r="Z587" s="772"/>
      <c r="AA587" s="772"/>
      <c r="AB587" s="772"/>
      <c r="AC587" s="772"/>
      <c r="AD587" s="772"/>
      <c r="AE587" s="772"/>
      <c r="AF587" s="772"/>
      <c r="AG587" s="772"/>
      <c r="AH587" s="772"/>
      <c r="AI587" s="772"/>
      <c r="AJ587" s="772"/>
      <c r="AK587" s="772"/>
      <c r="AL587" s="772"/>
      <c r="AM587" s="772"/>
      <c r="AN587" s="772"/>
      <c r="AO587" s="772"/>
      <c r="AP587" s="772"/>
      <c r="AQ587" s="772"/>
      <c r="AR587" s="772"/>
      <c r="AS587" s="772"/>
      <c r="AT587" s="772"/>
      <c r="AU587" s="772"/>
      <c r="AV587" s="772"/>
      <c r="AW587" s="772"/>
      <c r="AX587" s="772"/>
      <c r="AY587" s="772"/>
      <c r="AZ587" s="772"/>
      <c r="BA587" s="772"/>
      <c r="BB587" s="772"/>
      <c r="BC587" s="772"/>
      <c r="BD587" s="772"/>
      <c r="BE587" s="772"/>
      <c r="BF587" s="772"/>
      <c r="BG587" s="772"/>
      <c r="BH587" s="772"/>
      <c r="BI587" s="772"/>
      <c r="BJ587" s="772"/>
      <c r="BK587" s="772"/>
      <c r="BL587" s="772"/>
      <c r="BM587" s="772"/>
      <c r="BN587" s="772"/>
      <c r="BO587" s="772"/>
      <c r="BP587" s="772"/>
      <c r="BQ587" s="772"/>
      <c r="BR587" s="772"/>
      <c r="BS587" s="772"/>
      <c r="BT587" s="772"/>
      <c r="BU587" s="772"/>
      <c r="BV587" s="772"/>
      <c r="BW587" s="772"/>
      <c r="BX587" s="772"/>
      <c r="BY587" s="772"/>
      <c r="BZ587" s="772"/>
      <c r="CA587" s="772"/>
      <c r="CB587" s="772"/>
      <c r="CC587" s="772"/>
      <c r="CD587" s="772"/>
      <c r="CE587" s="772"/>
      <c r="CF587" s="772"/>
      <c r="CG587" s="772"/>
      <c r="CH587" s="772"/>
      <c r="CI587" s="772"/>
      <c r="CJ587" s="772"/>
      <c r="CK587" s="772"/>
      <c r="CL587" s="772"/>
      <c r="CM587" s="772"/>
      <c r="CN587" s="772"/>
      <c r="CO587" s="772"/>
      <c r="CP587" s="772"/>
      <c r="CQ587" s="772"/>
      <c r="CR587" s="772"/>
      <c r="CS587" s="772"/>
      <c r="CT587" s="772"/>
      <c r="CU587" s="772"/>
      <c r="CV587" s="772"/>
      <c r="CW587" s="772"/>
      <c r="CX587" s="772"/>
      <c r="CY587" s="772"/>
      <c r="CZ587" s="772"/>
      <c r="DA587" s="772"/>
      <c r="DB587" s="772"/>
      <c r="DC587" s="772"/>
      <c r="DD587" s="772"/>
      <c r="DE587" s="772"/>
      <c r="DF587" s="772"/>
      <c r="DG587" s="772"/>
      <c r="DH587" s="772"/>
      <c r="DI587" s="772"/>
      <c r="DJ587" s="772"/>
      <c r="DK587" s="772"/>
      <c r="DL587" s="772"/>
      <c r="DM587" s="772"/>
      <c r="DN587" s="772"/>
      <c r="DO587" s="772"/>
      <c r="DP587" s="772"/>
      <c r="DQ587" s="772"/>
      <c r="DR587" s="772"/>
      <c r="DS587" s="772"/>
      <c r="DT587" s="772"/>
      <c r="DU587" s="772"/>
      <c r="DV587" s="772"/>
      <c r="DW587" s="772"/>
      <c r="DX587" s="772"/>
      <c r="DY587" s="772"/>
      <c r="DZ587" s="772"/>
      <c r="EA587" s="772"/>
      <c r="EB587" s="772"/>
      <c r="EC587" s="772"/>
      <c r="ED587" s="772"/>
      <c r="EE587" s="772"/>
      <c r="EF587" s="772"/>
      <c r="EG587" s="772"/>
      <c r="EH587" s="772"/>
      <c r="EI587" s="772"/>
      <c r="EJ587" s="772"/>
      <c r="EK587" s="772"/>
      <c r="EL587" s="772"/>
      <c r="EM587" s="772"/>
      <c r="EN587" s="772"/>
      <c r="EO587" s="772"/>
      <c r="EP587" s="772"/>
      <c r="EQ587" s="772"/>
      <c r="ER587" s="772"/>
      <c r="ES587" s="772"/>
      <c r="ET587" s="772"/>
      <c r="EU587" s="772"/>
      <c r="EV587" s="772"/>
      <c r="EW587" s="772"/>
      <c r="EX587" s="772"/>
      <c r="EY587" s="772"/>
      <c r="EZ587" s="772"/>
      <c r="FA587" s="772"/>
      <c r="FB587" s="772"/>
      <c r="FC587" s="772"/>
      <c r="FD587" s="772"/>
      <c r="FE587" s="772"/>
      <c r="FF587" s="772"/>
      <c r="FG587" s="772"/>
      <c r="FH587" s="772"/>
      <c r="FI587" s="772"/>
      <c r="FJ587" s="772"/>
      <c r="FK587" s="772"/>
      <c r="FL587" s="772"/>
      <c r="FM587" s="772"/>
      <c r="FN587" s="772"/>
      <c r="FO587" s="772"/>
      <c r="FP587" s="772"/>
      <c r="FQ587" s="772"/>
      <c r="FR587" s="772"/>
      <c r="FS587" s="772"/>
      <c r="FT587" s="772"/>
      <c r="FU587" s="772"/>
      <c r="FV587" s="772"/>
      <c r="FW587" s="772"/>
      <c r="FX587" s="772"/>
      <c r="FY587" s="772"/>
      <c r="FZ587" s="772"/>
      <c r="GA587" s="772"/>
      <c r="GB587" s="772"/>
      <c r="GC587" s="772"/>
      <c r="GD587" s="772"/>
      <c r="GE587" s="772"/>
      <c r="GF587" s="772"/>
      <c r="GG587" s="772"/>
      <c r="GH587" s="772"/>
      <c r="GI587" s="772"/>
      <c r="GJ587" s="772"/>
      <c r="GK587" s="772"/>
      <c r="GL587" s="772"/>
      <c r="GM587" s="772"/>
      <c r="GN587" s="772"/>
      <c r="GO587" s="772"/>
      <c r="GP587" s="772"/>
      <c r="GQ587" s="772"/>
      <c r="GR587" s="772"/>
      <c r="GS587" s="772"/>
      <c r="GT587" s="772"/>
      <c r="GU587" s="772"/>
    </row>
    <row r="588" spans="1:203" ht="15.75">
      <c r="A588" s="782"/>
      <c r="B588" s="772"/>
      <c r="C588" s="772"/>
      <c r="D588" s="772"/>
      <c r="E588" s="772"/>
      <c r="F588" s="772"/>
      <c r="G588" s="772"/>
      <c r="H588" s="772"/>
      <c r="I588" s="772"/>
      <c r="J588" s="776"/>
      <c r="K588" s="772"/>
      <c r="L588" s="772"/>
      <c r="M588" s="772"/>
      <c r="N588" s="772"/>
      <c r="O588" s="772"/>
      <c r="P588" s="772"/>
      <c r="Q588" s="772"/>
      <c r="R588" s="772"/>
      <c r="S588" s="772"/>
      <c r="T588" s="772"/>
      <c r="U588" s="772"/>
      <c r="V588" s="772"/>
      <c r="W588" s="772"/>
      <c r="X588" s="772"/>
      <c r="Y588" s="772"/>
      <c r="Z588" s="772"/>
      <c r="AA588" s="772"/>
      <c r="AB588" s="772"/>
      <c r="AC588" s="772"/>
      <c r="AD588" s="772"/>
      <c r="AE588" s="772"/>
      <c r="AF588" s="772"/>
      <c r="AG588" s="772"/>
      <c r="AH588" s="772"/>
      <c r="AI588" s="772"/>
      <c r="AJ588" s="772"/>
      <c r="AK588" s="772"/>
      <c r="AL588" s="772"/>
      <c r="AM588" s="772"/>
      <c r="AN588" s="772"/>
      <c r="AO588" s="772"/>
      <c r="AP588" s="772"/>
      <c r="AQ588" s="772"/>
      <c r="AR588" s="772"/>
      <c r="AS588" s="772"/>
      <c r="AT588" s="772"/>
      <c r="AU588" s="772"/>
      <c r="AV588" s="772"/>
      <c r="AW588" s="772"/>
      <c r="AX588" s="772"/>
      <c r="AY588" s="772"/>
      <c r="AZ588" s="772"/>
      <c r="BA588" s="772"/>
      <c r="BB588" s="772"/>
      <c r="BC588" s="772"/>
      <c r="BD588" s="772"/>
      <c r="BE588" s="772"/>
      <c r="BF588" s="772"/>
      <c r="BG588" s="772"/>
      <c r="BH588" s="772"/>
      <c r="BI588" s="772"/>
      <c r="BJ588" s="772"/>
      <c r="BK588" s="772"/>
      <c r="BL588" s="772"/>
      <c r="BM588" s="772"/>
      <c r="BN588" s="772"/>
      <c r="BO588" s="772"/>
      <c r="BP588" s="772"/>
      <c r="BQ588" s="772"/>
      <c r="BR588" s="772"/>
      <c r="BS588" s="772"/>
      <c r="BT588" s="772"/>
      <c r="BU588" s="772"/>
      <c r="BV588" s="772"/>
      <c r="BW588" s="772"/>
      <c r="BX588" s="772"/>
      <c r="BY588" s="772"/>
      <c r="BZ588" s="772"/>
      <c r="CA588" s="772"/>
      <c r="CB588" s="772"/>
      <c r="CC588" s="772"/>
      <c r="CD588" s="772"/>
      <c r="CE588" s="772"/>
      <c r="CF588" s="772"/>
      <c r="CG588" s="772"/>
      <c r="CH588" s="772"/>
      <c r="CI588" s="772"/>
      <c r="CJ588" s="772"/>
      <c r="CK588" s="772"/>
      <c r="CL588" s="772"/>
      <c r="CM588" s="772"/>
      <c r="CN588" s="772"/>
      <c r="CO588" s="772"/>
      <c r="CP588" s="772"/>
      <c r="CQ588" s="772"/>
      <c r="CR588" s="772"/>
      <c r="CS588" s="772"/>
      <c r="CT588" s="772"/>
      <c r="CU588" s="772"/>
      <c r="CV588" s="772"/>
      <c r="CW588" s="772"/>
      <c r="CX588" s="772"/>
      <c r="CY588" s="772"/>
      <c r="CZ588" s="772"/>
      <c r="DA588" s="772"/>
      <c r="DB588" s="772"/>
      <c r="DC588" s="772"/>
      <c r="DD588" s="772"/>
      <c r="DE588" s="772"/>
      <c r="DF588" s="772"/>
      <c r="DG588" s="772"/>
      <c r="DH588" s="772"/>
      <c r="DI588" s="772"/>
      <c r="DJ588" s="772"/>
      <c r="DK588" s="772"/>
      <c r="DL588" s="772"/>
      <c r="DM588" s="772"/>
      <c r="DN588" s="772"/>
      <c r="DO588" s="772"/>
      <c r="DP588" s="772"/>
      <c r="DQ588" s="772"/>
      <c r="DR588" s="772"/>
      <c r="DS588" s="772"/>
      <c r="DT588" s="772"/>
      <c r="DU588" s="772"/>
      <c r="DV588" s="772"/>
      <c r="DW588" s="772"/>
      <c r="DX588" s="772"/>
      <c r="DY588" s="772"/>
      <c r="DZ588" s="772"/>
      <c r="EA588" s="772"/>
      <c r="EB588" s="772"/>
      <c r="EC588" s="772"/>
      <c r="ED588" s="772"/>
      <c r="EE588" s="772"/>
      <c r="EF588" s="772"/>
      <c r="EG588" s="772"/>
      <c r="EH588" s="772"/>
      <c r="EI588" s="772"/>
      <c r="EJ588" s="772"/>
      <c r="EK588" s="772"/>
      <c r="EL588" s="772"/>
      <c r="EM588" s="772"/>
      <c r="EN588" s="772"/>
      <c r="EO588" s="772"/>
      <c r="EP588" s="772"/>
      <c r="EQ588" s="772"/>
      <c r="ER588" s="772"/>
      <c r="ES588" s="772"/>
      <c r="ET588" s="772"/>
      <c r="EU588" s="772"/>
      <c r="EV588" s="772"/>
      <c r="EW588" s="772"/>
      <c r="EX588" s="772"/>
      <c r="EY588" s="772"/>
      <c r="EZ588" s="772"/>
      <c r="FA588" s="772"/>
      <c r="FB588" s="772"/>
      <c r="FC588" s="772"/>
      <c r="FD588" s="772"/>
      <c r="FE588" s="772"/>
      <c r="FF588" s="772"/>
      <c r="FG588" s="772"/>
      <c r="FH588" s="772"/>
      <c r="FI588" s="772"/>
      <c r="FJ588" s="772"/>
      <c r="FK588" s="772"/>
      <c r="FL588" s="772"/>
      <c r="FM588" s="772"/>
      <c r="FN588" s="772"/>
      <c r="FO588" s="772"/>
      <c r="FP588" s="772"/>
      <c r="FQ588" s="772"/>
      <c r="FR588" s="772"/>
      <c r="FS588" s="772"/>
      <c r="FT588" s="772"/>
      <c r="FU588" s="772"/>
      <c r="FV588" s="772"/>
      <c r="FW588" s="772"/>
      <c r="FX588" s="772"/>
      <c r="FY588" s="772"/>
      <c r="FZ588" s="772"/>
      <c r="GA588" s="772"/>
      <c r="GB588" s="772"/>
      <c r="GC588" s="772"/>
      <c r="GD588" s="772"/>
      <c r="GE588" s="772"/>
      <c r="GF588" s="772"/>
      <c r="GG588" s="772"/>
      <c r="GH588" s="772"/>
      <c r="GI588" s="772"/>
      <c r="GJ588" s="772"/>
      <c r="GK588" s="772"/>
      <c r="GL588" s="772"/>
      <c r="GM588" s="772"/>
      <c r="GN588" s="772"/>
      <c r="GO588" s="772"/>
      <c r="GP588" s="772"/>
      <c r="GQ588" s="772"/>
      <c r="GR588" s="772"/>
      <c r="GS588" s="772"/>
      <c r="GT588" s="772"/>
      <c r="GU588" s="772"/>
    </row>
    <row r="589" spans="1:203" ht="15.75">
      <c r="A589" s="782"/>
      <c r="B589" s="772"/>
      <c r="C589" s="772"/>
      <c r="D589" s="772"/>
      <c r="E589" s="772"/>
      <c r="F589" s="772"/>
      <c r="G589" s="772"/>
      <c r="H589" s="772"/>
      <c r="I589" s="772"/>
      <c r="J589" s="776"/>
      <c r="K589" s="772"/>
      <c r="L589" s="772"/>
      <c r="M589" s="772"/>
      <c r="N589" s="772"/>
      <c r="O589" s="772"/>
      <c r="P589" s="772"/>
      <c r="Q589" s="772"/>
      <c r="R589" s="772"/>
      <c r="S589" s="772"/>
      <c r="T589" s="772"/>
      <c r="U589" s="772"/>
      <c r="V589" s="772"/>
      <c r="W589" s="772"/>
      <c r="X589" s="772"/>
      <c r="Y589" s="772"/>
      <c r="Z589" s="772"/>
      <c r="AA589" s="772"/>
      <c r="AB589" s="772"/>
      <c r="AC589" s="772"/>
      <c r="AD589" s="772"/>
      <c r="AE589" s="772"/>
      <c r="AF589" s="772"/>
      <c r="AG589" s="772"/>
      <c r="AH589" s="772"/>
      <c r="AI589" s="772"/>
      <c r="AJ589" s="772"/>
      <c r="AK589" s="772"/>
      <c r="AL589" s="772"/>
      <c r="AM589" s="772"/>
      <c r="AN589" s="772"/>
      <c r="AO589" s="772"/>
      <c r="AP589" s="772"/>
      <c r="AQ589" s="772"/>
      <c r="AR589" s="772"/>
      <c r="AS589" s="772"/>
      <c r="AT589" s="772"/>
      <c r="AU589" s="772"/>
      <c r="AV589" s="772"/>
      <c r="AW589" s="772"/>
      <c r="AX589" s="772"/>
      <c r="AY589" s="772"/>
      <c r="AZ589" s="772"/>
      <c r="BA589" s="772"/>
      <c r="BB589" s="772"/>
      <c r="BC589" s="772"/>
      <c r="BD589" s="772"/>
      <c r="BE589" s="772"/>
      <c r="BF589" s="772"/>
      <c r="BG589" s="772"/>
      <c r="BH589" s="772"/>
      <c r="BI589" s="772"/>
      <c r="BJ589" s="772"/>
      <c r="BK589" s="772"/>
      <c r="BL589" s="772"/>
      <c r="BM589" s="772"/>
      <c r="BN589" s="772"/>
      <c r="BO589" s="772"/>
      <c r="BP589" s="772"/>
      <c r="BQ589" s="772"/>
      <c r="BR589" s="772"/>
      <c r="BS589" s="772"/>
      <c r="BT589" s="772"/>
      <c r="BU589" s="772"/>
      <c r="BV589" s="772"/>
      <c r="BW589" s="772"/>
      <c r="BX589" s="772"/>
      <c r="BY589" s="772"/>
      <c r="BZ589" s="772"/>
      <c r="CA589" s="772"/>
      <c r="CB589" s="772"/>
      <c r="CC589" s="772"/>
      <c r="CD589" s="772"/>
      <c r="CE589" s="772"/>
      <c r="CF589" s="772"/>
      <c r="CG589" s="772"/>
      <c r="CH589" s="772"/>
      <c r="CI589" s="772"/>
      <c r="CJ589" s="772"/>
      <c r="CK589" s="772"/>
      <c r="CL589" s="772"/>
      <c r="CM589" s="772"/>
      <c r="CN589" s="772"/>
      <c r="CO589" s="772"/>
      <c r="CP589" s="772"/>
      <c r="CQ589" s="772"/>
      <c r="CR589" s="772"/>
      <c r="CS589" s="772"/>
      <c r="CT589" s="772"/>
      <c r="CU589" s="772"/>
      <c r="CV589" s="772"/>
      <c r="CW589" s="772"/>
      <c r="CX589" s="772"/>
      <c r="CY589" s="772"/>
      <c r="CZ589" s="772"/>
      <c r="DA589" s="772"/>
      <c r="DB589" s="772"/>
      <c r="DC589" s="772"/>
      <c r="DD589" s="772"/>
      <c r="DE589" s="772"/>
      <c r="DF589" s="772"/>
      <c r="DG589" s="772"/>
      <c r="DH589" s="772"/>
      <c r="DI589" s="772"/>
      <c r="DJ589" s="772"/>
      <c r="DK589" s="772"/>
      <c r="DL589" s="772"/>
      <c r="DM589" s="772"/>
      <c r="DN589" s="772"/>
      <c r="DO589" s="772"/>
      <c r="DP589" s="772"/>
      <c r="DQ589" s="772"/>
      <c r="DR589" s="772"/>
      <c r="DS589" s="772"/>
      <c r="DT589" s="772"/>
      <c r="DU589" s="772"/>
      <c r="DV589" s="772"/>
      <c r="DW589" s="772"/>
      <c r="DX589" s="772"/>
      <c r="DY589" s="772"/>
      <c r="DZ589" s="772"/>
      <c r="EA589" s="772"/>
      <c r="EB589" s="772"/>
      <c r="EC589" s="772"/>
      <c r="ED589" s="772"/>
      <c r="EE589" s="772"/>
      <c r="EF589" s="772"/>
      <c r="EG589" s="772"/>
      <c r="EH589" s="772"/>
      <c r="EI589" s="772"/>
      <c r="EJ589" s="772"/>
      <c r="EK589" s="772"/>
      <c r="EL589" s="772"/>
      <c r="EM589" s="772"/>
      <c r="EN589" s="772"/>
      <c r="EO589" s="772"/>
      <c r="EP589" s="772"/>
      <c r="EQ589" s="772"/>
      <c r="ER589" s="772"/>
      <c r="ES589" s="772"/>
      <c r="ET589" s="772"/>
      <c r="EU589" s="772"/>
      <c r="EV589" s="772"/>
      <c r="EW589" s="772"/>
      <c r="EX589" s="772"/>
      <c r="EY589" s="772"/>
      <c r="EZ589" s="772"/>
      <c r="FA589" s="772"/>
      <c r="FB589" s="772"/>
      <c r="FC589" s="772"/>
      <c r="FD589" s="772"/>
      <c r="FE589" s="772"/>
      <c r="FF589" s="772"/>
      <c r="FG589" s="772"/>
      <c r="FH589" s="772"/>
      <c r="FI589" s="772"/>
      <c r="FJ589" s="772"/>
      <c r="FK589" s="772"/>
      <c r="FL589" s="772"/>
      <c r="FM589" s="772"/>
      <c r="FN589" s="772"/>
      <c r="FO589" s="772"/>
      <c r="FP589" s="772"/>
      <c r="FQ589" s="772"/>
      <c r="FR589" s="772"/>
      <c r="FS589" s="772"/>
      <c r="FT589" s="772"/>
      <c r="FU589" s="772"/>
      <c r="FV589" s="772"/>
      <c r="FW589" s="772"/>
      <c r="FX589" s="772"/>
      <c r="FY589" s="772"/>
      <c r="FZ589" s="772"/>
      <c r="GA589" s="772"/>
      <c r="GB589" s="772"/>
      <c r="GC589" s="772"/>
      <c r="GD589" s="772"/>
      <c r="GE589" s="772"/>
      <c r="GF589" s="772"/>
      <c r="GG589" s="772"/>
      <c r="GH589" s="772"/>
      <c r="GI589" s="772"/>
      <c r="GJ589" s="772"/>
      <c r="GK589" s="772"/>
      <c r="GL589" s="772"/>
      <c r="GM589" s="772"/>
      <c r="GN589" s="772"/>
      <c r="GO589" s="772"/>
      <c r="GP589" s="772"/>
      <c r="GQ589" s="772"/>
      <c r="GR589" s="772"/>
      <c r="GS589" s="772"/>
      <c r="GT589" s="772"/>
      <c r="GU589" s="772"/>
    </row>
    <row r="590" spans="1:203" ht="15.75">
      <c r="A590" s="782"/>
      <c r="B590" s="772"/>
      <c r="C590" s="772"/>
      <c r="D590" s="772"/>
      <c r="E590" s="772"/>
      <c r="F590" s="772"/>
      <c r="G590" s="772"/>
      <c r="H590" s="772"/>
      <c r="I590" s="772"/>
      <c r="J590" s="776"/>
      <c r="K590" s="772"/>
      <c r="L590" s="772"/>
      <c r="M590" s="772"/>
      <c r="N590" s="772"/>
      <c r="O590" s="772"/>
      <c r="P590" s="772"/>
      <c r="Q590" s="772"/>
      <c r="R590" s="772"/>
      <c r="S590" s="772"/>
      <c r="T590" s="772"/>
      <c r="U590" s="772"/>
      <c r="V590" s="772"/>
      <c r="W590" s="772"/>
      <c r="X590" s="772"/>
      <c r="Y590" s="772"/>
      <c r="Z590" s="772"/>
      <c r="AA590" s="772"/>
      <c r="AB590" s="772"/>
      <c r="AC590" s="772"/>
      <c r="AD590" s="772"/>
      <c r="AE590" s="772"/>
      <c r="AF590" s="772"/>
      <c r="AG590" s="772"/>
      <c r="AH590" s="772"/>
      <c r="AI590" s="772"/>
      <c r="AJ590" s="772"/>
      <c r="AK590" s="772"/>
      <c r="AL590" s="772"/>
      <c r="AM590" s="772"/>
      <c r="AN590" s="772"/>
      <c r="AO590" s="772"/>
      <c r="AP590" s="772"/>
      <c r="AQ590" s="772"/>
      <c r="AR590" s="772"/>
      <c r="AS590" s="772"/>
      <c r="AT590" s="772"/>
      <c r="AU590" s="772"/>
      <c r="AV590" s="772"/>
      <c r="AW590" s="772"/>
      <c r="AX590" s="772"/>
      <c r="AY590" s="772"/>
      <c r="AZ590" s="772"/>
      <c r="BA590" s="772"/>
      <c r="BB590" s="772"/>
      <c r="BC590" s="772"/>
      <c r="BD590" s="772"/>
      <c r="BE590" s="772"/>
      <c r="BF590" s="772"/>
      <c r="BG590" s="772"/>
      <c r="BH590" s="772"/>
      <c r="BI590" s="772"/>
      <c r="BJ590" s="772"/>
      <c r="BK590" s="772"/>
      <c r="BL590" s="772"/>
      <c r="BM590" s="772"/>
      <c r="BN590" s="772"/>
      <c r="BO590" s="772"/>
      <c r="BP590" s="772"/>
      <c r="BQ590" s="772"/>
      <c r="BR590" s="772"/>
      <c r="BS590" s="772"/>
      <c r="BT590" s="772"/>
      <c r="BU590" s="772"/>
      <c r="BV590" s="772"/>
      <c r="BW590" s="772"/>
      <c r="BX590" s="772"/>
      <c r="BY590" s="772"/>
      <c r="BZ590" s="772"/>
      <c r="CA590" s="772"/>
      <c r="CB590" s="772"/>
      <c r="CC590" s="772"/>
      <c r="CD590" s="772"/>
      <c r="CE590" s="772"/>
      <c r="CF590" s="772"/>
      <c r="CG590" s="772"/>
      <c r="CH590" s="772"/>
      <c r="CI590" s="772"/>
      <c r="CJ590" s="772"/>
      <c r="CK590" s="772"/>
      <c r="CL590" s="772"/>
      <c r="CM590" s="772"/>
      <c r="CN590" s="772"/>
      <c r="CO590" s="772"/>
      <c r="CP590" s="772"/>
      <c r="CQ590" s="772"/>
      <c r="CR590" s="772"/>
      <c r="CS590" s="772"/>
      <c r="CT590" s="772"/>
      <c r="CU590" s="772"/>
      <c r="CV590" s="772"/>
      <c r="CW590" s="772"/>
      <c r="CX590" s="772"/>
      <c r="CY590" s="772"/>
      <c r="CZ590" s="772"/>
      <c r="DA590" s="772"/>
      <c r="DB590" s="772"/>
      <c r="DC590" s="772"/>
      <c r="DD590" s="772"/>
      <c r="DE590" s="772"/>
      <c r="DF590" s="772"/>
      <c r="DG590" s="772"/>
      <c r="DH590" s="772"/>
      <c r="DI590" s="772"/>
      <c r="DJ590" s="772"/>
      <c r="DK590" s="772"/>
      <c r="DL590" s="772"/>
      <c r="DM590" s="772"/>
      <c r="DN590" s="772"/>
      <c r="DO590" s="772"/>
      <c r="DP590" s="772"/>
      <c r="DQ590" s="772"/>
      <c r="DR590" s="772"/>
      <c r="DS590" s="772"/>
      <c r="DT590" s="772"/>
      <c r="DU590" s="772"/>
      <c r="DV590" s="772"/>
      <c r="DW590" s="772"/>
      <c r="DX590" s="772"/>
      <c r="DY590" s="772"/>
      <c r="DZ590" s="772"/>
      <c r="EA590" s="772"/>
      <c r="EB590" s="772"/>
      <c r="EC590" s="772"/>
      <c r="ED590" s="772"/>
      <c r="EE590" s="772"/>
      <c r="EF590" s="772"/>
      <c r="EG590" s="772"/>
      <c r="EH590" s="772"/>
      <c r="EI590" s="772"/>
      <c r="EJ590" s="772"/>
      <c r="EK590" s="772"/>
      <c r="EL590" s="772"/>
      <c r="EM590" s="772"/>
      <c r="EN590" s="772"/>
      <c r="EO590" s="772"/>
      <c r="EP590" s="772"/>
      <c r="EQ590" s="772"/>
      <c r="ER590" s="772"/>
      <c r="ES590" s="772"/>
      <c r="ET590" s="772"/>
      <c r="EU590" s="772"/>
      <c r="EV590" s="772"/>
      <c r="EW590" s="772"/>
      <c r="EX590" s="772"/>
      <c r="EY590" s="772"/>
      <c r="EZ590" s="772"/>
      <c r="FA590" s="772"/>
      <c r="FB590" s="772"/>
      <c r="FC590" s="772"/>
      <c r="FD590" s="772"/>
      <c r="FE590" s="772"/>
      <c r="FF590" s="772"/>
      <c r="FG590" s="772"/>
      <c r="FH590" s="772"/>
      <c r="FI590" s="772"/>
      <c r="FJ590" s="772"/>
      <c r="FK590" s="772"/>
      <c r="FL590" s="772"/>
      <c r="FM590" s="772"/>
      <c r="FN590" s="772"/>
      <c r="FO590" s="772"/>
      <c r="FP590" s="772"/>
      <c r="FQ590" s="772"/>
      <c r="FR590" s="772"/>
      <c r="FS590" s="772"/>
      <c r="FT590" s="772"/>
      <c r="FU590" s="772"/>
      <c r="FV590" s="772"/>
      <c r="FW590" s="772"/>
      <c r="FX590" s="772"/>
      <c r="FY590" s="772"/>
      <c r="FZ590" s="772"/>
      <c r="GA590" s="772"/>
      <c r="GB590" s="772"/>
      <c r="GC590" s="772"/>
      <c r="GD590" s="772"/>
      <c r="GE590" s="772"/>
      <c r="GF590" s="772"/>
      <c r="GG590" s="772"/>
      <c r="GH590" s="772"/>
      <c r="GI590" s="772"/>
      <c r="GJ590" s="772"/>
      <c r="GK590" s="772"/>
      <c r="GL590" s="772"/>
      <c r="GM590" s="772"/>
      <c r="GN590" s="772"/>
      <c r="GO590" s="772"/>
      <c r="GP590" s="772"/>
      <c r="GQ590" s="772"/>
      <c r="GR590" s="772"/>
      <c r="GS590" s="772"/>
      <c r="GT590" s="772"/>
      <c r="GU590" s="772"/>
    </row>
    <row r="591" spans="1:203" ht="15.75">
      <c r="A591" s="782"/>
      <c r="B591" s="772"/>
      <c r="C591" s="772"/>
      <c r="D591" s="772"/>
      <c r="E591" s="772"/>
      <c r="F591" s="772"/>
      <c r="G591" s="772"/>
      <c r="H591" s="772"/>
      <c r="I591" s="772"/>
      <c r="J591" s="776"/>
      <c r="K591" s="772"/>
      <c r="L591" s="772"/>
      <c r="M591" s="772"/>
      <c r="N591" s="772"/>
      <c r="O591" s="772"/>
      <c r="P591" s="772"/>
      <c r="Q591" s="772"/>
      <c r="R591" s="772"/>
      <c r="S591" s="772"/>
      <c r="T591" s="772"/>
      <c r="U591" s="772"/>
      <c r="V591" s="772"/>
      <c r="W591" s="772"/>
      <c r="X591" s="772"/>
      <c r="Y591" s="772"/>
      <c r="Z591" s="772"/>
      <c r="AA591" s="772"/>
      <c r="AB591" s="772"/>
      <c r="AC591" s="772"/>
      <c r="AD591" s="772"/>
      <c r="AE591" s="772"/>
      <c r="AF591" s="772"/>
      <c r="AG591" s="772"/>
      <c r="AH591" s="772"/>
      <c r="AI591" s="772"/>
      <c r="AJ591" s="772"/>
      <c r="AK591" s="772"/>
      <c r="AL591" s="772"/>
      <c r="AM591" s="772"/>
      <c r="AN591" s="772"/>
      <c r="AO591" s="772"/>
      <c r="AP591" s="772"/>
      <c r="AQ591" s="772"/>
      <c r="AR591" s="772"/>
      <c r="AS591" s="772"/>
      <c r="AT591" s="772"/>
      <c r="AU591" s="772"/>
      <c r="AV591" s="772"/>
      <c r="AW591" s="772"/>
      <c r="AX591" s="772"/>
      <c r="AY591" s="772"/>
      <c r="AZ591" s="772"/>
      <c r="BA591" s="772"/>
      <c r="BB591" s="772"/>
      <c r="BC591" s="772"/>
      <c r="BD591" s="772"/>
      <c r="BE591" s="772"/>
      <c r="BF591" s="772"/>
      <c r="BG591" s="772"/>
      <c r="BH591" s="772"/>
      <c r="BI591" s="772"/>
      <c r="BJ591" s="772"/>
      <c r="BK591" s="772"/>
      <c r="BL591" s="772"/>
      <c r="BM591" s="772"/>
      <c r="BN591" s="772"/>
      <c r="BO591" s="772"/>
      <c r="BP591" s="772"/>
      <c r="BQ591" s="772"/>
      <c r="BR591" s="772"/>
      <c r="BS591" s="772"/>
      <c r="BT591" s="772"/>
      <c r="BU591" s="772"/>
      <c r="BV591" s="772"/>
      <c r="BW591" s="772"/>
      <c r="BX591" s="772"/>
      <c r="BY591" s="772"/>
      <c r="BZ591" s="772"/>
      <c r="CA591" s="772"/>
      <c r="CB591" s="772"/>
      <c r="CC591" s="772"/>
      <c r="CD591" s="772"/>
      <c r="CE591" s="772"/>
      <c r="CF591" s="772"/>
      <c r="CG591" s="772"/>
      <c r="CH591" s="772"/>
      <c r="CI591" s="772"/>
      <c r="CJ591" s="772"/>
      <c r="CK591" s="772"/>
      <c r="CL591" s="772"/>
      <c r="CM591" s="772"/>
      <c r="CN591" s="772"/>
      <c r="CO591" s="772"/>
      <c r="CP591" s="772"/>
      <c r="CQ591" s="772"/>
      <c r="CR591" s="772"/>
      <c r="CS591" s="772"/>
      <c r="CT591" s="772"/>
      <c r="CU591" s="772"/>
      <c r="CV591" s="772"/>
      <c r="CW591" s="772"/>
      <c r="CX591" s="772"/>
      <c r="CY591" s="772"/>
      <c r="CZ591" s="772"/>
      <c r="DA591" s="772"/>
      <c r="DB591" s="772"/>
      <c r="DC591" s="772"/>
      <c r="DD591" s="772"/>
      <c r="DE591" s="772"/>
      <c r="DF591" s="772"/>
      <c r="DG591" s="772"/>
      <c r="DH591" s="772"/>
      <c r="DI591" s="772"/>
      <c r="DJ591" s="772"/>
      <c r="DK591" s="772"/>
      <c r="DL591" s="772"/>
      <c r="DM591" s="772"/>
      <c r="DN591" s="772"/>
      <c r="DO591" s="772"/>
      <c r="DP591" s="772"/>
      <c r="DQ591" s="772"/>
      <c r="DR591" s="772"/>
      <c r="DS591" s="772"/>
      <c r="DT591" s="772"/>
      <c r="DU591" s="772"/>
      <c r="DV591" s="772"/>
      <c r="DW591" s="772"/>
      <c r="DX591" s="772"/>
      <c r="DY591" s="772"/>
      <c r="DZ591" s="772"/>
      <c r="EA591" s="772"/>
      <c r="EB591" s="772"/>
      <c r="EC591" s="772"/>
      <c r="ED591" s="772"/>
      <c r="EE591" s="772"/>
      <c r="EF591" s="772"/>
      <c r="EG591" s="772"/>
      <c r="EH591" s="772"/>
      <c r="EI591" s="772"/>
      <c r="EJ591" s="772"/>
      <c r="EK591" s="772"/>
      <c r="EL591" s="772"/>
      <c r="EM591" s="772"/>
      <c r="EN591" s="772"/>
      <c r="EO591" s="772"/>
      <c r="EP591" s="772"/>
      <c r="EQ591" s="772"/>
      <c r="ER591" s="772"/>
      <c r="ES591" s="772"/>
      <c r="ET591" s="772"/>
      <c r="EU591" s="772"/>
      <c r="EV591" s="772"/>
      <c r="EW591" s="772"/>
      <c r="EX591" s="772"/>
      <c r="EY591" s="772"/>
      <c r="EZ591" s="772"/>
      <c r="FA591" s="772"/>
      <c r="FB591" s="772"/>
      <c r="FC591" s="772"/>
      <c r="FD591" s="772"/>
      <c r="FE591" s="772"/>
      <c r="FF591" s="772"/>
      <c r="FG591" s="772"/>
      <c r="FH591" s="772"/>
      <c r="FI591" s="772"/>
      <c r="FJ591" s="772"/>
      <c r="FK591" s="772"/>
      <c r="FL591" s="772"/>
      <c r="FM591" s="772"/>
      <c r="FN591" s="772"/>
      <c r="FO591" s="772"/>
      <c r="FP591" s="772"/>
      <c r="FQ591" s="772"/>
      <c r="FR591" s="772"/>
      <c r="FS591" s="772"/>
      <c r="FT591" s="772"/>
      <c r="FU591" s="772"/>
      <c r="FV591" s="772"/>
      <c r="FW591" s="772"/>
      <c r="FX591" s="772"/>
      <c r="FY591" s="772"/>
      <c r="FZ591" s="772"/>
      <c r="GA591" s="772"/>
      <c r="GB591" s="772"/>
      <c r="GC591" s="772"/>
      <c r="GD591" s="772"/>
      <c r="GE591" s="772"/>
      <c r="GF591" s="772"/>
      <c r="GG591" s="772"/>
      <c r="GH591" s="772"/>
      <c r="GI591" s="772"/>
      <c r="GJ591" s="772"/>
      <c r="GK591" s="772"/>
      <c r="GL591" s="772"/>
      <c r="GM591" s="772"/>
      <c r="GN591" s="772"/>
      <c r="GO591" s="772"/>
      <c r="GP591" s="772"/>
      <c r="GQ591" s="772"/>
      <c r="GR591" s="772"/>
      <c r="GS591" s="772"/>
      <c r="GT591" s="772"/>
      <c r="GU591" s="772"/>
    </row>
    <row r="592" spans="1:203" ht="15.75">
      <c r="A592" s="782"/>
      <c r="B592" s="772"/>
      <c r="C592" s="772"/>
      <c r="D592" s="772"/>
      <c r="E592" s="772"/>
      <c r="F592" s="772"/>
      <c r="G592" s="772"/>
      <c r="H592" s="772"/>
      <c r="I592" s="772"/>
      <c r="J592" s="776"/>
      <c r="K592" s="772"/>
      <c r="L592" s="772"/>
      <c r="M592" s="772"/>
      <c r="N592" s="772"/>
      <c r="O592" s="772"/>
      <c r="P592" s="772"/>
      <c r="Q592" s="772"/>
      <c r="R592" s="772"/>
      <c r="S592" s="772"/>
      <c r="T592" s="772"/>
      <c r="U592" s="772"/>
      <c r="V592" s="772"/>
      <c r="W592" s="772"/>
      <c r="X592" s="772"/>
      <c r="Y592" s="772"/>
      <c r="Z592" s="772"/>
      <c r="AA592" s="772"/>
      <c r="AB592" s="772"/>
      <c r="AC592" s="772"/>
      <c r="AD592" s="772"/>
      <c r="AE592" s="772"/>
      <c r="AF592" s="772"/>
      <c r="AG592" s="772"/>
      <c r="AH592" s="772"/>
      <c r="AI592" s="772"/>
      <c r="AJ592" s="772"/>
      <c r="AK592" s="772"/>
      <c r="AL592" s="772"/>
      <c r="AM592" s="772"/>
      <c r="AN592" s="772"/>
      <c r="AO592" s="772"/>
      <c r="AP592" s="772"/>
      <c r="AQ592" s="772"/>
      <c r="AR592" s="772"/>
      <c r="AS592" s="772"/>
      <c r="AT592" s="772"/>
      <c r="AU592" s="772"/>
      <c r="AV592" s="772"/>
      <c r="AW592" s="772"/>
      <c r="AX592" s="772"/>
      <c r="AY592" s="772"/>
      <c r="AZ592" s="772"/>
      <c r="BA592" s="772"/>
      <c r="BB592" s="772"/>
      <c r="BC592" s="772"/>
      <c r="BD592" s="772"/>
      <c r="BE592" s="772"/>
      <c r="BF592" s="772"/>
      <c r="BG592" s="772"/>
      <c r="BH592" s="772"/>
      <c r="BI592" s="772"/>
      <c r="BJ592" s="772"/>
      <c r="BK592" s="772"/>
      <c r="BL592" s="772"/>
      <c r="BM592" s="772"/>
      <c r="BN592" s="772"/>
      <c r="BO592" s="772"/>
      <c r="BP592" s="772"/>
      <c r="BQ592" s="772"/>
      <c r="BR592" s="772"/>
      <c r="BS592" s="772"/>
      <c r="BT592" s="772"/>
      <c r="BU592" s="772"/>
      <c r="BV592" s="772"/>
      <c r="BW592" s="772"/>
      <c r="BX592" s="772"/>
      <c r="BY592" s="772"/>
      <c r="BZ592" s="772"/>
      <c r="CA592" s="772"/>
      <c r="CB592" s="772"/>
      <c r="CC592" s="772"/>
      <c r="CD592" s="772"/>
      <c r="CE592" s="772"/>
      <c r="CF592" s="772"/>
      <c r="CG592" s="772"/>
      <c r="CH592" s="772"/>
      <c r="CI592" s="772"/>
      <c r="CJ592" s="772"/>
      <c r="CK592" s="772"/>
      <c r="CL592" s="772"/>
      <c r="CM592" s="772"/>
      <c r="CN592" s="772"/>
      <c r="CO592" s="772"/>
      <c r="CP592" s="772"/>
      <c r="CQ592" s="772"/>
      <c r="CR592" s="772"/>
      <c r="CS592" s="772"/>
      <c r="CT592" s="772"/>
      <c r="CU592" s="772"/>
      <c r="CV592" s="772"/>
      <c r="CW592" s="772"/>
      <c r="CX592" s="772"/>
      <c r="CY592" s="772"/>
      <c r="CZ592" s="772"/>
      <c r="DA592" s="772"/>
      <c r="DB592" s="772"/>
      <c r="DC592" s="772"/>
      <c r="DD592" s="772"/>
      <c r="DE592" s="772"/>
      <c r="DF592" s="772"/>
      <c r="DG592" s="772"/>
      <c r="DH592" s="772"/>
      <c r="DI592" s="772"/>
      <c r="DJ592" s="772"/>
      <c r="DK592" s="772"/>
      <c r="DL592" s="772"/>
      <c r="DM592" s="772"/>
      <c r="DN592" s="772"/>
      <c r="DO592" s="772"/>
      <c r="DP592" s="772"/>
      <c r="DQ592" s="772"/>
      <c r="DR592" s="772"/>
      <c r="DS592" s="772"/>
      <c r="DT592" s="772"/>
      <c r="DU592" s="772"/>
      <c r="DV592" s="772"/>
      <c r="DW592" s="772"/>
      <c r="DX592" s="772"/>
      <c r="DY592" s="772"/>
      <c r="DZ592" s="772"/>
      <c r="EA592" s="772"/>
      <c r="EB592" s="772"/>
      <c r="EC592" s="772"/>
      <c r="ED592" s="772"/>
      <c r="EE592" s="772"/>
      <c r="EF592" s="772"/>
      <c r="EG592" s="772"/>
      <c r="EH592" s="772"/>
      <c r="EI592" s="772"/>
      <c r="EJ592" s="772"/>
      <c r="EK592" s="772"/>
      <c r="EL592" s="772"/>
      <c r="EM592" s="772"/>
      <c r="EN592" s="772"/>
      <c r="EO592" s="772"/>
      <c r="EP592" s="772"/>
      <c r="EQ592" s="772"/>
      <c r="ER592" s="772"/>
      <c r="ES592" s="772"/>
      <c r="ET592" s="772"/>
      <c r="EU592" s="772"/>
      <c r="EV592" s="772"/>
      <c r="EW592" s="772"/>
      <c r="EX592" s="772"/>
      <c r="EY592" s="772"/>
      <c r="EZ592" s="772"/>
      <c r="FA592" s="772"/>
      <c r="FB592" s="772"/>
      <c r="FC592" s="772"/>
      <c r="FD592" s="772"/>
      <c r="FE592" s="772"/>
      <c r="FF592" s="772"/>
      <c r="FG592" s="772"/>
      <c r="FH592" s="772"/>
      <c r="FI592" s="772"/>
      <c r="FJ592" s="772"/>
      <c r="FK592" s="772"/>
      <c r="FL592" s="772"/>
      <c r="FM592" s="772"/>
      <c r="FN592" s="772"/>
      <c r="FO592" s="772"/>
      <c r="FP592" s="772"/>
      <c r="FQ592" s="772"/>
      <c r="FR592" s="772"/>
      <c r="FS592" s="772"/>
      <c r="FT592" s="772"/>
      <c r="FU592" s="772"/>
      <c r="FV592" s="772"/>
      <c r="FW592" s="772"/>
      <c r="FX592" s="772"/>
      <c r="FY592" s="772"/>
      <c r="FZ592" s="772"/>
      <c r="GA592" s="772"/>
      <c r="GB592" s="772"/>
      <c r="GC592" s="772"/>
      <c r="GD592" s="772"/>
      <c r="GE592" s="772"/>
      <c r="GF592" s="772"/>
      <c r="GG592" s="772"/>
      <c r="GH592" s="772"/>
      <c r="GI592" s="772"/>
      <c r="GJ592" s="772"/>
      <c r="GK592" s="772"/>
      <c r="GL592" s="772"/>
      <c r="GM592" s="772"/>
      <c r="GN592" s="772"/>
      <c r="GO592" s="772"/>
      <c r="GP592" s="772"/>
      <c r="GQ592" s="772"/>
      <c r="GR592" s="772"/>
      <c r="GS592" s="772"/>
      <c r="GT592" s="772"/>
      <c r="GU592" s="772"/>
    </row>
    <row r="593" spans="1:203" ht="15.75">
      <c r="A593" s="782"/>
      <c r="B593" s="772"/>
      <c r="C593" s="772"/>
      <c r="D593" s="772"/>
      <c r="E593" s="772"/>
      <c r="F593" s="772"/>
      <c r="G593" s="772"/>
      <c r="H593" s="772"/>
      <c r="I593" s="772"/>
      <c r="J593" s="776"/>
      <c r="K593" s="772"/>
      <c r="L593" s="772"/>
      <c r="M593" s="772"/>
      <c r="N593" s="772"/>
      <c r="O593" s="772"/>
      <c r="P593" s="772"/>
      <c r="Q593" s="772"/>
      <c r="R593" s="772"/>
      <c r="S593" s="772"/>
      <c r="T593" s="772"/>
      <c r="U593" s="772"/>
      <c r="V593" s="772"/>
      <c r="W593" s="772"/>
      <c r="X593" s="772"/>
      <c r="Y593" s="772"/>
      <c r="Z593" s="772"/>
      <c r="AA593" s="772"/>
      <c r="AB593" s="772"/>
      <c r="AC593" s="772"/>
      <c r="AD593" s="772"/>
      <c r="AE593" s="772"/>
      <c r="AF593" s="772"/>
      <c r="AG593" s="772"/>
      <c r="AH593" s="772"/>
      <c r="AI593" s="772"/>
      <c r="AJ593" s="772"/>
      <c r="AK593" s="772"/>
      <c r="AL593" s="772"/>
      <c r="AM593" s="772"/>
      <c r="AN593" s="772"/>
      <c r="AO593" s="772"/>
      <c r="AP593" s="772"/>
      <c r="AQ593" s="772"/>
      <c r="AR593" s="772"/>
      <c r="AS593" s="772"/>
      <c r="AT593" s="772"/>
      <c r="AU593" s="772"/>
      <c r="AV593" s="772"/>
      <c r="AW593" s="772"/>
      <c r="AX593" s="772"/>
      <c r="AY593" s="772"/>
      <c r="AZ593" s="772"/>
      <c r="BA593" s="772"/>
      <c r="BB593" s="772"/>
      <c r="BC593" s="772"/>
      <c r="BD593" s="772"/>
      <c r="BE593" s="772"/>
      <c r="BF593" s="772"/>
      <c r="BG593" s="772"/>
      <c r="BH593" s="772"/>
      <c r="BI593" s="772"/>
      <c r="BJ593" s="772"/>
      <c r="BK593" s="772"/>
      <c r="BL593" s="772"/>
      <c r="BM593" s="772"/>
      <c r="BN593" s="772"/>
      <c r="BO593" s="772"/>
      <c r="BP593" s="772"/>
      <c r="BQ593" s="772"/>
      <c r="BR593" s="772"/>
      <c r="BS593" s="772"/>
      <c r="BT593" s="772"/>
      <c r="BU593" s="772"/>
      <c r="BV593" s="772"/>
      <c r="BW593" s="772"/>
      <c r="BX593" s="772"/>
      <c r="BY593" s="772"/>
      <c r="BZ593" s="772"/>
      <c r="CA593" s="772"/>
      <c r="CB593" s="772"/>
      <c r="CC593" s="772"/>
      <c r="CD593" s="772"/>
      <c r="CE593" s="772"/>
      <c r="CF593" s="772"/>
      <c r="CG593" s="772"/>
      <c r="CH593" s="772"/>
      <c r="CI593" s="772"/>
      <c r="CJ593" s="772"/>
      <c r="CK593" s="772"/>
      <c r="CL593" s="772"/>
      <c r="CM593" s="772"/>
      <c r="CN593" s="772"/>
      <c r="CO593" s="772"/>
      <c r="CP593" s="772"/>
      <c r="CQ593" s="772"/>
      <c r="CR593" s="772"/>
      <c r="CS593" s="772"/>
      <c r="CT593" s="772"/>
      <c r="CU593" s="772"/>
      <c r="CV593" s="772"/>
      <c r="CW593" s="772"/>
      <c r="CX593" s="772"/>
      <c r="CY593" s="772"/>
      <c r="CZ593" s="772"/>
      <c r="DA593" s="772"/>
      <c r="DB593" s="772"/>
      <c r="DC593" s="772"/>
      <c r="DD593" s="772"/>
      <c r="DE593" s="772"/>
      <c r="DF593" s="772"/>
      <c r="DG593" s="772"/>
      <c r="DH593" s="772"/>
      <c r="DI593" s="772"/>
      <c r="DJ593" s="772"/>
      <c r="DK593" s="772"/>
      <c r="DL593" s="772"/>
      <c r="DM593" s="772"/>
      <c r="DN593" s="772"/>
      <c r="DO593" s="772"/>
      <c r="DP593" s="772"/>
      <c r="DQ593" s="772"/>
      <c r="DR593" s="772"/>
      <c r="DS593" s="772"/>
      <c r="DT593" s="772"/>
      <c r="DU593" s="772"/>
      <c r="DV593" s="772"/>
      <c r="DW593" s="772"/>
      <c r="DX593" s="772"/>
      <c r="DY593" s="772"/>
      <c r="DZ593" s="772"/>
      <c r="EA593" s="772"/>
      <c r="EB593" s="772"/>
      <c r="EC593" s="772"/>
      <c r="ED593" s="772"/>
      <c r="EE593" s="772"/>
      <c r="EF593" s="772"/>
      <c r="EG593" s="772"/>
      <c r="EH593" s="772"/>
      <c r="EI593" s="772"/>
      <c r="EJ593" s="772"/>
      <c r="EK593" s="772"/>
      <c r="EL593" s="772"/>
      <c r="EM593" s="772"/>
      <c r="EN593" s="772"/>
      <c r="EO593" s="772"/>
      <c r="EP593" s="772"/>
      <c r="EQ593" s="772"/>
      <c r="ER593" s="772"/>
      <c r="ES593" s="772"/>
      <c r="ET593" s="772"/>
      <c r="EU593" s="772"/>
      <c r="EV593" s="772"/>
      <c r="EW593" s="772"/>
      <c r="EX593" s="772"/>
      <c r="EY593" s="772"/>
      <c r="EZ593" s="772"/>
      <c r="FA593" s="772"/>
      <c r="FB593" s="772"/>
      <c r="FC593" s="772"/>
      <c r="FD593" s="772"/>
      <c r="FE593" s="772"/>
      <c r="FF593" s="772"/>
      <c r="FG593" s="772"/>
      <c r="FH593" s="772"/>
      <c r="FI593" s="772"/>
      <c r="FJ593" s="772"/>
      <c r="FK593" s="772"/>
      <c r="FL593" s="772"/>
      <c r="FM593" s="772"/>
      <c r="FN593" s="772"/>
      <c r="FO593" s="772"/>
      <c r="FP593" s="772"/>
      <c r="FQ593" s="772"/>
      <c r="FR593" s="772"/>
      <c r="FS593" s="772"/>
      <c r="FT593" s="772"/>
      <c r="FU593" s="772"/>
      <c r="FV593" s="772"/>
      <c r="FW593" s="772"/>
      <c r="FX593" s="772"/>
      <c r="FY593" s="772"/>
      <c r="FZ593" s="772"/>
      <c r="GA593" s="772"/>
      <c r="GB593" s="772"/>
      <c r="GC593" s="772"/>
      <c r="GD593" s="772"/>
      <c r="GE593" s="772"/>
      <c r="GF593" s="772"/>
      <c r="GG593" s="772"/>
      <c r="GH593" s="772"/>
      <c r="GI593" s="772"/>
      <c r="GJ593" s="772"/>
      <c r="GK593" s="772"/>
      <c r="GL593" s="772"/>
      <c r="GM593" s="772"/>
      <c r="GN593" s="772"/>
      <c r="GO593" s="772"/>
      <c r="GP593" s="772"/>
      <c r="GQ593" s="772"/>
      <c r="GR593" s="772"/>
      <c r="GS593" s="772"/>
      <c r="GT593" s="772"/>
      <c r="GU593" s="772"/>
    </row>
    <row r="594" spans="1:203" ht="15.75">
      <c r="A594" s="782"/>
      <c r="B594" s="772"/>
      <c r="C594" s="772"/>
      <c r="D594" s="772"/>
      <c r="E594" s="772"/>
      <c r="F594" s="772"/>
      <c r="G594" s="772"/>
      <c r="H594" s="772"/>
      <c r="I594" s="772"/>
      <c r="J594" s="776"/>
      <c r="K594" s="772"/>
      <c r="L594" s="772"/>
      <c r="M594" s="772"/>
      <c r="N594" s="772"/>
      <c r="O594" s="772"/>
      <c r="P594" s="772"/>
      <c r="Q594" s="772"/>
      <c r="R594" s="772"/>
      <c r="S594" s="772"/>
      <c r="T594" s="772"/>
      <c r="U594" s="772"/>
      <c r="V594" s="772"/>
      <c r="W594" s="772"/>
      <c r="X594" s="772"/>
      <c r="Y594" s="772"/>
      <c r="Z594" s="772"/>
      <c r="AA594" s="772"/>
      <c r="AB594" s="772"/>
      <c r="AC594" s="772"/>
      <c r="AD594" s="772"/>
      <c r="AE594" s="772"/>
      <c r="AF594" s="772"/>
      <c r="AG594" s="772"/>
      <c r="AH594" s="772"/>
      <c r="AI594" s="772"/>
      <c r="AJ594" s="772"/>
      <c r="AK594" s="772"/>
      <c r="AL594" s="772"/>
      <c r="AM594" s="772"/>
      <c r="AN594" s="772"/>
      <c r="AO594" s="772"/>
      <c r="AP594" s="772"/>
      <c r="AQ594" s="772"/>
      <c r="AR594" s="772"/>
      <c r="AS594" s="772"/>
      <c r="AT594" s="772"/>
      <c r="AU594" s="772"/>
      <c r="AV594" s="772"/>
      <c r="AW594" s="772"/>
      <c r="AX594" s="772"/>
      <c r="AY594" s="772"/>
      <c r="AZ594" s="772"/>
      <c r="BA594" s="772"/>
      <c r="BB594" s="772"/>
      <c r="BC594" s="772"/>
      <c r="BD594" s="772"/>
      <c r="BE594" s="772"/>
      <c r="BF594" s="772"/>
      <c r="BG594" s="772"/>
      <c r="BH594" s="772"/>
      <c r="BI594" s="772"/>
      <c r="BJ594" s="772"/>
      <c r="BK594" s="772"/>
      <c r="BL594" s="772"/>
      <c r="BM594" s="772"/>
      <c r="BN594" s="772"/>
      <c r="BO594" s="772"/>
      <c r="BP594" s="772"/>
      <c r="BQ594" s="772"/>
      <c r="BR594" s="772"/>
      <c r="BS594" s="772"/>
      <c r="BT594" s="772"/>
      <c r="BU594" s="772"/>
      <c r="BV594" s="772"/>
      <c r="BW594" s="772"/>
      <c r="BX594" s="772"/>
      <c r="BY594" s="772"/>
      <c r="BZ594" s="772"/>
      <c r="CA594" s="772"/>
      <c r="CB594" s="772"/>
      <c r="CC594" s="772"/>
      <c r="CD594" s="772"/>
      <c r="CE594" s="772"/>
      <c r="CF594" s="772"/>
      <c r="CG594" s="772"/>
      <c r="CH594" s="772"/>
      <c r="CI594" s="772"/>
      <c r="CJ594" s="772"/>
      <c r="CK594" s="772"/>
      <c r="CL594" s="772"/>
      <c r="CM594" s="772"/>
      <c r="CN594" s="772"/>
      <c r="CO594" s="772"/>
      <c r="CP594" s="772"/>
      <c r="CQ594" s="772"/>
      <c r="CR594" s="772"/>
      <c r="CS594" s="772"/>
      <c r="CT594" s="772"/>
      <c r="CU594" s="772"/>
      <c r="CV594" s="772"/>
      <c r="CW594" s="772"/>
      <c r="CX594" s="772"/>
      <c r="CY594" s="772"/>
      <c r="CZ594" s="772"/>
      <c r="DA594" s="772"/>
      <c r="DB594" s="772"/>
      <c r="DC594" s="772"/>
      <c r="DD594" s="772"/>
      <c r="DE594" s="772"/>
      <c r="DF594" s="772"/>
      <c r="DG594" s="772"/>
      <c r="DH594" s="772"/>
      <c r="DI594" s="772"/>
      <c r="DJ594" s="772"/>
      <c r="DK594" s="772"/>
      <c r="DL594" s="772"/>
      <c r="DM594" s="772"/>
      <c r="DN594" s="772"/>
      <c r="DO594" s="772"/>
      <c r="DP594" s="772"/>
      <c r="DQ594" s="772"/>
      <c r="DR594" s="772"/>
      <c r="DS594" s="772"/>
      <c r="DT594" s="772"/>
      <c r="DU594" s="772"/>
      <c r="DV594" s="772"/>
      <c r="DW594" s="772"/>
      <c r="DX594" s="772"/>
      <c r="DY594" s="772"/>
      <c r="DZ594" s="772"/>
      <c r="EA594" s="772"/>
      <c r="EB594" s="772"/>
      <c r="EC594" s="772"/>
      <c r="ED594" s="772"/>
      <c r="EE594" s="772"/>
      <c r="EF594" s="772"/>
      <c r="EG594" s="772"/>
      <c r="EH594" s="772"/>
      <c r="EI594" s="772"/>
      <c r="EJ594" s="772"/>
      <c r="EK594" s="772"/>
      <c r="EL594" s="772"/>
      <c r="EM594" s="772"/>
      <c r="EN594" s="772"/>
      <c r="EO594" s="772"/>
      <c r="EP594" s="772"/>
      <c r="EQ594" s="772"/>
      <c r="ER594" s="772"/>
      <c r="ES594" s="772"/>
      <c r="ET594" s="772"/>
      <c r="EU594" s="772"/>
      <c r="EV594" s="772"/>
      <c r="EW594" s="772"/>
      <c r="EX594" s="772"/>
      <c r="EY594" s="772"/>
      <c r="EZ594" s="772"/>
      <c r="FA594" s="772"/>
      <c r="FB594" s="772"/>
      <c r="FC594" s="772"/>
      <c r="FD594" s="772"/>
      <c r="FE594" s="772"/>
      <c r="FF594" s="772"/>
      <c r="FG594" s="772"/>
      <c r="FH594" s="772"/>
      <c r="FI594" s="772"/>
      <c r="FJ594" s="772"/>
      <c r="FK594" s="772"/>
      <c r="FL594" s="772"/>
      <c r="FM594" s="772"/>
      <c r="FN594" s="772"/>
      <c r="FO594" s="772"/>
      <c r="FP594" s="772"/>
      <c r="FQ594" s="772"/>
      <c r="FR594" s="772"/>
      <c r="FS594" s="772"/>
      <c r="FT594" s="772"/>
      <c r="FU594" s="772"/>
      <c r="FV594" s="772"/>
      <c r="FW594" s="772"/>
      <c r="FX594" s="772"/>
      <c r="FY594" s="772"/>
      <c r="FZ594" s="772"/>
      <c r="GA594" s="772"/>
      <c r="GB594" s="772"/>
      <c r="GC594" s="772"/>
      <c r="GD594" s="772"/>
      <c r="GE594" s="772"/>
      <c r="GF594" s="772"/>
      <c r="GG594" s="772"/>
      <c r="GH594" s="772"/>
      <c r="GI594" s="772"/>
      <c r="GJ594" s="772"/>
      <c r="GK594" s="772"/>
      <c r="GL594" s="772"/>
      <c r="GM594" s="772"/>
      <c r="GN594" s="772"/>
      <c r="GO594" s="772"/>
      <c r="GP594" s="772"/>
      <c r="GQ594" s="772"/>
      <c r="GR594" s="772"/>
      <c r="GS594" s="772"/>
      <c r="GT594" s="772"/>
      <c r="GU594" s="772"/>
    </row>
    <row r="595" spans="1:203" ht="15.75">
      <c r="A595" s="782"/>
      <c r="B595" s="772"/>
      <c r="C595" s="772"/>
      <c r="D595" s="772"/>
      <c r="E595" s="772"/>
      <c r="F595" s="772"/>
      <c r="G595" s="772"/>
      <c r="H595" s="772"/>
      <c r="I595" s="772"/>
      <c r="J595" s="776"/>
      <c r="K595" s="772"/>
      <c r="L595" s="772"/>
      <c r="M595" s="772"/>
      <c r="N595" s="772"/>
      <c r="O595" s="772"/>
      <c r="P595" s="772"/>
      <c r="Q595" s="772"/>
      <c r="R595" s="772"/>
      <c r="S595" s="772"/>
      <c r="T595" s="772"/>
      <c r="U595" s="772"/>
      <c r="V595" s="772"/>
      <c r="W595" s="772"/>
      <c r="X595" s="772"/>
      <c r="Y595" s="772"/>
      <c r="Z595" s="772"/>
      <c r="AA595" s="772"/>
      <c r="AB595" s="772"/>
      <c r="AC595" s="772"/>
      <c r="AD595" s="772"/>
      <c r="AE595" s="772"/>
      <c r="AF595" s="772"/>
      <c r="AG595" s="772"/>
      <c r="AH595" s="772"/>
      <c r="AI595" s="772"/>
      <c r="AJ595" s="772"/>
      <c r="AK595" s="772"/>
      <c r="AL595" s="772"/>
      <c r="AM595" s="772"/>
      <c r="AN595" s="772"/>
      <c r="AO595" s="772"/>
      <c r="AP595" s="772"/>
      <c r="AQ595" s="772"/>
      <c r="AR595" s="772"/>
      <c r="AS595" s="772"/>
      <c r="AT595" s="772"/>
      <c r="AU595" s="772"/>
      <c r="AV595" s="772"/>
      <c r="AW595" s="772"/>
      <c r="AX595" s="772"/>
      <c r="AY595" s="772"/>
      <c r="AZ595" s="772"/>
      <c r="BA595" s="772"/>
      <c r="BB595" s="772"/>
      <c r="BC595" s="772"/>
      <c r="BD595" s="772"/>
      <c r="BE595" s="772"/>
      <c r="BF595" s="772"/>
      <c r="BG595" s="772"/>
      <c r="BH595" s="772"/>
      <c r="BI595" s="772"/>
      <c r="BJ595" s="772"/>
      <c r="BK595" s="772"/>
      <c r="BL595" s="772"/>
      <c r="BM595" s="772"/>
      <c r="BN595" s="772"/>
      <c r="BO595" s="772"/>
      <c r="BP595" s="772"/>
      <c r="BQ595" s="772"/>
      <c r="BR595" s="772"/>
      <c r="BS595" s="772"/>
      <c r="BT595" s="772"/>
      <c r="BU595" s="772"/>
      <c r="BV595" s="772"/>
      <c r="BW595" s="772"/>
      <c r="BX595" s="772"/>
      <c r="BY595" s="772"/>
      <c r="BZ595" s="772"/>
      <c r="CA595" s="772"/>
      <c r="CB595" s="772"/>
      <c r="CC595" s="772"/>
      <c r="CD595" s="772"/>
      <c r="CE595" s="772"/>
      <c r="CF595" s="772"/>
      <c r="CG595" s="772"/>
      <c r="CH595" s="772"/>
      <c r="CI595" s="772"/>
      <c r="CJ595" s="772"/>
      <c r="CK595" s="772"/>
      <c r="CL595" s="772"/>
      <c r="CM595" s="772"/>
      <c r="CN595" s="772"/>
      <c r="CO595" s="772"/>
      <c r="CP595" s="772"/>
      <c r="CQ595" s="772"/>
      <c r="CR595" s="772"/>
      <c r="CS595" s="772"/>
      <c r="CT595" s="772"/>
      <c r="CU595" s="772"/>
      <c r="CV595" s="772"/>
      <c r="CW595" s="772"/>
      <c r="CX595" s="772"/>
      <c r="CY595" s="772"/>
      <c r="CZ595" s="772"/>
      <c r="DA595" s="772"/>
      <c r="DB595" s="772"/>
      <c r="DC595" s="772"/>
      <c r="DD595" s="772"/>
      <c r="DE595" s="772"/>
      <c r="DF595" s="772"/>
      <c r="DG595" s="772"/>
      <c r="DH595" s="772"/>
      <c r="DI595" s="772"/>
      <c r="DJ595" s="772"/>
      <c r="DK595" s="772"/>
      <c r="DL595" s="772"/>
      <c r="DM595" s="772"/>
      <c r="DN595" s="772"/>
      <c r="DO595" s="772"/>
      <c r="DP595" s="772"/>
      <c r="DQ595" s="772"/>
      <c r="DR595" s="772"/>
      <c r="DS595" s="772"/>
      <c r="DT595" s="772"/>
      <c r="DU595" s="772"/>
      <c r="DV595" s="772"/>
      <c r="DW595" s="772"/>
      <c r="DX595" s="772"/>
      <c r="DY595" s="772"/>
      <c r="DZ595" s="772"/>
      <c r="EA595" s="772"/>
      <c r="EB595" s="772"/>
      <c r="EC595" s="772"/>
      <c r="ED595" s="772"/>
      <c r="EE595" s="772"/>
      <c r="EF595" s="772"/>
      <c r="EG595" s="772"/>
      <c r="EH595" s="772"/>
      <c r="EI595" s="772"/>
      <c r="EJ595" s="772"/>
      <c r="EK595" s="772"/>
      <c r="EL595" s="772"/>
      <c r="EM595" s="772"/>
      <c r="EN595" s="772"/>
      <c r="EO595" s="772"/>
      <c r="EP595" s="772"/>
      <c r="EQ595" s="772"/>
      <c r="ER595" s="772"/>
      <c r="ES595" s="772"/>
      <c r="ET595" s="772"/>
      <c r="EU595" s="772"/>
      <c r="EV595" s="772"/>
      <c r="EW595" s="772"/>
      <c r="EX595" s="772"/>
      <c r="EY595" s="772"/>
      <c r="EZ595" s="772"/>
      <c r="FA595" s="772"/>
      <c r="FB595" s="772"/>
      <c r="FC595" s="772"/>
      <c r="FD595" s="772"/>
      <c r="FE595" s="772"/>
      <c r="FF595" s="772"/>
      <c r="FG595" s="772"/>
      <c r="FH595" s="772"/>
      <c r="FI595" s="772"/>
      <c r="FJ595" s="772"/>
      <c r="FK595" s="772"/>
      <c r="FL595" s="772"/>
      <c r="FM595" s="772"/>
      <c r="FN595" s="772"/>
      <c r="FO595" s="772"/>
      <c r="FP595" s="772"/>
      <c r="FQ595" s="772"/>
      <c r="FR595" s="772"/>
      <c r="FS595" s="772"/>
      <c r="FT595" s="772"/>
      <c r="FU595" s="772"/>
      <c r="FV595" s="772"/>
      <c r="FW595" s="772"/>
      <c r="FX595" s="772"/>
      <c r="FY595" s="772"/>
      <c r="FZ595" s="772"/>
      <c r="GA595" s="772"/>
      <c r="GB595" s="772"/>
      <c r="GC595" s="772"/>
      <c r="GD595" s="772"/>
      <c r="GE595" s="772"/>
      <c r="GF595" s="772"/>
      <c r="GG595" s="772"/>
      <c r="GH595" s="772"/>
      <c r="GI595" s="772"/>
      <c r="GJ595" s="772"/>
      <c r="GK595" s="772"/>
      <c r="GL595" s="772"/>
      <c r="GM595" s="772"/>
      <c r="GN595" s="772"/>
      <c r="GO595" s="772"/>
      <c r="GP595" s="772"/>
      <c r="GQ595" s="772"/>
      <c r="GR595" s="772"/>
      <c r="GS595" s="772"/>
      <c r="GT595" s="772"/>
      <c r="GU595" s="772"/>
    </row>
    <row r="596" spans="1:203" ht="15.75">
      <c r="A596" s="782"/>
      <c r="B596" s="772"/>
      <c r="C596" s="772"/>
      <c r="D596" s="772"/>
      <c r="E596" s="772"/>
      <c r="F596" s="772"/>
      <c r="G596" s="772"/>
      <c r="H596" s="772"/>
      <c r="I596" s="772"/>
      <c r="J596" s="776"/>
      <c r="K596" s="772"/>
      <c r="L596" s="772"/>
      <c r="M596" s="772"/>
      <c r="N596" s="772"/>
      <c r="O596" s="772"/>
      <c r="P596" s="772"/>
      <c r="Q596" s="772"/>
      <c r="R596" s="772"/>
      <c r="S596" s="772"/>
      <c r="T596" s="772"/>
      <c r="U596" s="772"/>
      <c r="V596" s="772"/>
      <c r="W596" s="772"/>
      <c r="X596" s="772"/>
      <c r="Y596" s="772"/>
      <c r="Z596" s="772"/>
      <c r="AA596" s="772"/>
      <c r="AB596" s="772"/>
      <c r="AC596" s="772"/>
      <c r="AD596" s="772"/>
      <c r="AE596" s="772"/>
      <c r="AF596" s="772"/>
      <c r="AG596" s="772"/>
      <c r="AH596" s="772"/>
      <c r="AI596" s="772"/>
      <c r="AJ596" s="772"/>
      <c r="AK596" s="772"/>
      <c r="AL596" s="772"/>
      <c r="AM596" s="772"/>
      <c r="AN596" s="772"/>
      <c r="AO596" s="772"/>
      <c r="AP596" s="772"/>
      <c r="AQ596" s="772"/>
      <c r="AR596" s="772"/>
      <c r="AS596" s="772"/>
      <c r="AT596" s="772"/>
      <c r="AU596" s="772"/>
      <c r="AV596" s="772"/>
      <c r="AW596" s="772"/>
      <c r="AX596" s="772"/>
      <c r="AY596" s="772"/>
      <c r="AZ596" s="772"/>
      <c r="BA596" s="772"/>
      <c r="BB596" s="772"/>
      <c r="BC596" s="772"/>
      <c r="BD596" s="772"/>
      <c r="BE596" s="772"/>
      <c r="BF596" s="772"/>
      <c r="BG596" s="772"/>
      <c r="BH596" s="772"/>
      <c r="BI596" s="772"/>
      <c r="BJ596" s="772"/>
      <c r="BK596" s="772"/>
      <c r="BL596" s="772"/>
      <c r="BM596" s="772"/>
      <c r="BN596" s="772"/>
      <c r="BO596" s="772"/>
      <c r="BP596" s="772"/>
      <c r="BQ596" s="772"/>
      <c r="BR596" s="772"/>
      <c r="BS596" s="772"/>
      <c r="BT596" s="772"/>
      <c r="BU596" s="772"/>
      <c r="BV596" s="772"/>
      <c r="BW596" s="772"/>
      <c r="BX596" s="772"/>
      <c r="BY596" s="772"/>
      <c r="BZ596" s="772"/>
      <c r="CA596" s="772"/>
      <c r="CB596" s="772"/>
      <c r="CC596" s="772"/>
      <c r="CD596" s="772"/>
      <c r="CE596" s="772"/>
      <c r="CF596" s="772"/>
      <c r="CG596" s="772"/>
      <c r="CH596" s="772"/>
      <c r="CI596" s="772"/>
      <c r="CJ596" s="772"/>
      <c r="CK596" s="772"/>
      <c r="CL596" s="772"/>
      <c r="CM596" s="772"/>
      <c r="CN596" s="772"/>
      <c r="CO596" s="772"/>
      <c r="CP596" s="772"/>
      <c r="CQ596" s="772"/>
      <c r="CR596" s="772"/>
      <c r="CS596" s="772"/>
      <c r="CT596" s="772"/>
      <c r="CU596" s="772"/>
      <c r="CV596" s="772"/>
      <c r="CW596" s="772"/>
      <c r="CX596" s="772"/>
      <c r="CY596" s="772"/>
      <c r="CZ596" s="772"/>
      <c r="DA596" s="772"/>
      <c r="DB596" s="772"/>
      <c r="DC596" s="772"/>
      <c r="DD596" s="772"/>
      <c r="DE596" s="772"/>
      <c r="DF596" s="772"/>
      <c r="DG596" s="772"/>
      <c r="DH596" s="772"/>
      <c r="DI596" s="772"/>
      <c r="DJ596" s="772"/>
      <c r="DK596" s="772"/>
      <c r="DL596" s="772"/>
      <c r="DM596" s="772"/>
      <c r="DN596" s="772"/>
      <c r="DO596" s="772"/>
      <c r="DP596" s="772"/>
      <c r="DQ596" s="772"/>
      <c r="DR596" s="772"/>
      <c r="DS596" s="772"/>
      <c r="DT596" s="772"/>
      <c r="DU596" s="772"/>
      <c r="DV596" s="772"/>
      <c r="DW596" s="772"/>
      <c r="DX596" s="772"/>
      <c r="DY596" s="772"/>
      <c r="DZ596" s="772"/>
      <c r="EA596" s="772"/>
      <c r="EB596" s="772"/>
      <c r="EC596" s="772"/>
      <c r="ED596" s="772"/>
      <c r="EE596" s="772"/>
      <c r="EF596" s="772"/>
      <c r="EG596" s="772"/>
      <c r="EH596" s="772"/>
      <c r="EI596" s="772"/>
      <c r="EJ596" s="772"/>
      <c r="EK596" s="772"/>
      <c r="EL596" s="772"/>
      <c r="EM596" s="772"/>
      <c r="EN596" s="772"/>
      <c r="EO596" s="772"/>
      <c r="EP596" s="772"/>
      <c r="EQ596" s="772"/>
      <c r="ER596" s="772"/>
      <c r="ES596" s="772"/>
      <c r="ET596" s="772"/>
      <c r="EU596" s="772"/>
      <c r="EV596" s="772"/>
      <c r="EW596" s="772"/>
      <c r="EX596" s="772"/>
      <c r="EY596" s="772"/>
      <c r="EZ596" s="772"/>
      <c r="FA596" s="772"/>
      <c r="FB596" s="772"/>
      <c r="FC596" s="772"/>
      <c r="FD596" s="772"/>
      <c r="FE596" s="772"/>
      <c r="FF596" s="772"/>
      <c r="FG596" s="772"/>
      <c r="FH596" s="772"/>
      <c r="FI596" s="772"/>
      <c r="FJ596" s="772"/>
      <c r="FK596" s="772"/>
      <c r="FL596" s="772"/>
      <c r="FM596" s="772"/>
      <c r="FN596" s="772"/>
      <c r="FO596" s="772"/>
      <c r="FP596" s="772"/>
      <c r="FQ596" s="772"/>
      <c r="FR596" s="772"/>
      <c r="FS596" s="772"/>
      <c r="FT596" s="772"/>
      <c r="FU596" s="772"/>
      <c r="FV596" s="772"/>
      <c r="FW596" s="772"/>
      <c r="FX596" s="772"/>
      <c r="FY596" s="772"/>
      <c r="FZ596" s="772"/>
      <c r="GA596" s="772"/>
      <c r="GB596" s="772"/>
      <c r="GC596" s="772"/>
      <c r="GD596" s="772"/>
      <c r="GE596" s="772"/>
      <c r="GF596" s="772"/>
      <c r="GG596" s="772"/>
      <c r="GH596" s="772"/>
      <c r="GI596" s="772"/>
      <c r="GJ596" s="772"/>
      <c r="GK596" s="772"/>
      <c r="GL596" s="772"/>
      <c r="GM596" s="772"/>
      <c r="GN596" s="772"/>
      <c r="GO596" s="772"/>
      <c r="GP596" s="772"/>
      <c r="GQ596" s="772"/>
      <c r="GR596" s="772"/>
      <c r="GS596" s="772"/>
      <c r="GT596" s="772"/>
      <c r="GU596" s="772"/>
    </row>
    <row r="597" spans="1:203" ht="15.75">
      <c r="A597" s="782"/>
      <c r="B597" s="772"/>
      <c r="C597" s="772"/>
      <c r="D597" s="772"/>
      <c r="E597" s="772"/>
      <c r="F597" s="772"/>
      <c r="G597" s="772"/>
      <c r="H597" s="772"/>
      <c r="I597" s="772"/>
      <c r="J597" s="776"/>
      <c r="K597" s="772"/>
      <c r="L597" s="772"/>
      <c r="M597" s="772"/>
      <c r="N597" s="772"/>
      <c r="O597" s="772"/>
      <c r="P597" s="772"/>
      <c r="Q597" s="772"/>
      <c r="R597" s="772"/>
      <c r="S597" s="772"/>
      <c r="T597" s="772"/>
      <c r="U597" s="772"/>
      <c r="V597" s="772"/>
      <c r="W597" s="772"/>
      <c r="X597" s="772"/>
      <c r="Y597" s="772"/>
      <c r="Z597" s="772"/>
      <c r="AA597" s="772"/>
      <c r="AB597" s="772"/>
      <c r="AC597" s="772"/>
      <c r="AD597" s="772"/>
      <c r="AE597" s="772"/>
      <c r="AF597" s="772"/>
      <c r="AG597" s="772"/>
      <c r="AH597" s="772"/>
      <c r="AI597" s="772"/>
      <c r="AJ597" s="772"/>
      <c r="AK597" s="772"/>
      <c r="AL597" s="772"/>
      <c r="AM597" s="772"/>
      <c r="AN597" s="772"/>
      <c r="AO597" s="772"/>
      <c r="AP597" s="772"/>
      <c r="AQ597" s="772"/>
      <c r="AR597" s="772"/>
      <c r="AS597" s="772"/>
      <c r="AT597" s="772"/>
      <c r="AU597" s="772"/>
      <c r="AV597" s="772"/>
      <c r="AW597" s="772"/>
      <c r="AX597" s="772"/>
      <c r="AY597" s="772"/>
      <c r="AZ597" s="772"/>
      <c r="BA597" s="772"/>
      <c r="BB597" s="772"/>
      <c r="BC597" s="772"/>
      <c r="BD597" s="772"/>
      <c r="BE597" s="772"/>
      <c r="BF597" s="772"/>
      <c r="BG597" s="772"/>
      <c r="BH597" s="772"/>
      <c r="BI597" s="772"/>
      <c r="BJ597" s="772"/>
      <c r="BK597" s="772"/>
      <c r="BL597" s="772"/>
      <c r="BM597" s="772"/>
      <c r="BN597" s="772"/>
      <c r="BO597" s="772"/>
      <c r="BP597" s="772"/>
      <c r="BQ597" s="772"/>
      <c r="BR597" s="772"/>
      <c r="BS597" s="772"/>
      <c r="BT597" s="772"/>
      <c r="BU597" s="772"/>
      <c r="BV597" s="772"/>
      <c r="BW597" s="772"/>
      <c r="BX597" s="772"/>
      <c r="BY597" s="772"/>
      <c r="BZ597" s="772"/>
      <c r="CA597" s="772"/>
      <c r="CB597" s="772"/>
      <c r="CC597" s="772"/>
      <c r="CD597" s="772"/>
      <c r="CE597" s="772"/>
      <c r="CF597" s="772"/>
      <c r="CG597" s="772"/>
      <c r="CH597" s="772"/>
      <c r="CI597" s="772"/>
      <c r="CJ597" s="772"/>
      <c r="CK597" s="772"/>
      <c r="CL597" s="772"/>
      <c r="CM597" s="772"/>
      <c r="CN597" s="772"/>
      <c r="CO597" s="772"/>
      <c r="CP597" s="772"/>
      <c r="CQ597" s="772"/>
      <c r="CR597" s="772"/>
      <c r="CS597" s="772"/>
      <c r="CT597" s="772"/>
      <c r="CU597" s="772"/>
      <c r="CV597" s="772"/>
      <c r="CW597" s="772"/>
      <c r="CX597" s="772"/>
      <c r="CY597" s="772"/>
      <c r="CZ597" s="772"/>
      <c r="DA597" s="772"/>
      <c r="DB597" s="772"/>
      <c r="DC597" s="772"/>
      <c r="DD597" s="772"/>
      <c r="DE597" s="772"/>
      <c r="DF597" s="772"/>
      <c r="DG597" s="772"/>
      <c r="DH597" s="772"/>
      <c r="DI597" s="772"/>
      <c r="DJ597" s="772"/>
      <c r="DK597" s="772"/>
      <c r="DL597" s="772"/>
      <c r="DM597" s="772"/>
      <c r="DN597" s="772"/>
      <c r="DO597" s="772"/>
      <c r="DP597" s="772"/>
      <c r="DQ597" s="772"/>
      <c r="DR597" s="772"/>
      <c r="DS597" s="772"/>
      <c r="DT597" s="772"/>
      <c r="DU597" s="772"/>
      <c r="DV597" s="772"/>
      <c r="DW597" s="772"/>
      <c r="DX597" s="772"/>
      <c r="DY597" s="772"/>
      <c r="DZ597" s="772"/>
      <c r="EA597" s="772"/>
      <c r="EB597" s="772"/>
      <c r="EC597" s="772"/>
      <c r="ED597" s="772"/>
      <c r="EE597" s="772"/>
      <c r="EF597" s="772"/>
      <c r="EG597" s="772"/>
      <c r="EH597" s="772"/>
      <c r="EI597" s="772"/>
      <c r="EJ597" s="772"/>
      <c r="EK597" s="772"/>
      <c r="EL597" s="772"/>
      <c r="EM597" s="772"/>
      <c r="EN597" s="772"/>
      <c r="EO597" s="772"/>
      <c r="EP597" s="772"/>
      <c r="EQ597" s="772"/>
      <c r="ER597" s="772"/>
      <c r="ES597" s="772"/>
      <c r="ET597" s="772"/>
      <c r="EU597" s="772"/>
      <c r="EV597" s="772"/>
      <c r="EW597" s="772"/>
      <c r="EX597" s="772"/>
      <c r="EY597" s="772"/>
      <c r="EZ597" s="772"/>
      <c r="FA597" s="772"/>
      <c r="FB597" s="772"/>
      <c r="FC597" s="772"/>
      <c r="FD597" s="772"/>
      <c r="FE597" s="772"/>
      <c r="FF597" s="772"/>
      <c r="FG597" s="772"/>
      <c r="FH597" s="772"/>
      <c r="FI597" s="772"/>
      <c r="FJ597" s="772"/>
      <c r="FK597" s="772"/>
      <c r="FL597" s="772"/>
      <c r="FM597" s="772"/>
      <c r="FN597" s="772"/>
      <c r="FO597" s="772"/>
      <c r="FP597" s="772"/>
      <c r="FQ597" s="772"/>
      <c r="FR597" s="772"/>
      <c r="FS597" s="772"/>
      <c r="FT597" s="772"/>
      <c r="FU597" s="772"/>
      <c r="FV597" s="772"/>
      <c r="FW597" s="772"/>
      <c r="FX597" s="772"/>
      <c r="FY597" s="772"/>
      <c r="FZ597" s="772"/>
      <c r="GA597" s="772"/>
      <c r="GB597" s="772"/>
      <c r="GC597" s="772"/>
      <c r="GD597" s="772"/>
      <c r="GE597" s="772"/>
      <c r="GF597" s="772"/>
      <c r="GG597" s="772"/>
      <c r="GH597" s="772"/>
      <c r="GI597" s="772"/>
      <c r="GJ597" s="772"/>
      <c r="GK597" s="772"/>
      <c r="GL597" s="772"/>
      <c r="GM597" s="772"/>
      <c r="GN597" s="772"/>
      <c r="GO597" s="772"/>
      <c r="GP597" s="772"/>
      <c r="GQ597" s="772"/>
      <c r="GR597" s="772"/>
      <c r="GS597" s="772"/>
      <c r="GT597" s="772"/>
      <c r="GU597" s="772"/>
    </row>
    <row r="598" spans="1:203" ht="15.75">
      <c r="A598" s="782"/>
      <c r="B598" s="772"/>
      <c r="C598" s="772"/>
      <c r="D598" s="772"/>
      <c r="E598" s="772"/>
      <c r="F598" s="772"/>
      <c r="G598" s="772"/>
      <c r="H598" s="772"/>
      <c r="I598" s="772"/>
      <c r="J598" s="776"/>
      <c r="K598" s="772"/>
      <c r="L598" s="772"/>
      <c r="M598" s="772"/>
      <c r="N598" s="772"/>
      <c r="O598" s="772"/>
      <c r="P598" s="772"/>
      <c r="Q598" s="772"/>
      <c r="R598" s="772"/>
      <c r="S598" s="772"/>
      <c r="T598" s="772"/>
      <c r="U598" s="772"/>
      <c r="V598" s="772"/>
      <c r="W598" s="772"/>
      <c r="X598" s="772"/>
      <c r="Y598" s="772"/>
      <c r="Z598" s="772"/>
      <c r="AA598" s="772"/>
      <c r="AB598" s="772"/>
      <c r="AC598" s="772"/>
      <c r="AD598" s="772"/>
      <c r="AE598" s="772"/>
      <c r="AF598" s="772"/>
      <c r="AG598" s="772"/>
      <c r="AH598" s="772"/>
      <c r="AI598" s="772"/>
      <c r="AJ598" s="772"/>
      <c r="AK598" s="772"/>
      <c r="AL598" s="772"/>
      <c r="AM598" s="772"/>
      <c r="AN598" s="772"/>
      <c r="AO598" s="772"/>
      <c r="AP598" s="772"/>
      <c r="AQ598" s="772"/>
      <c r="AR598" s="772"/>
      <c r="AS598" s="772"/>
      <c r="AT598" s="772"/>
      <c r="AU598" s="772"/>
      <c r="AV598" s="772"/>
      <c r="AW598" s="772"/>
      <c r="AX598" s="772"/>
      <c r="AY598" s="772"/>
      <c r="AZ598" s="772"/>
      <c r="BA598" s="772"/>
      <c r="BB598" s="772"/>
      <c r="BC598" s="772"/>
      <c r="BD598" s="772"/>
      <c r="BE598" s="772"/>
      <c r="BF598" s="772"/>
      <c r="BG598" s="772"/>
      <c r="BH598" s="772"/>
      <c r="BI598" s="772"/>
      <c r="BJ598" s="772"/>
      <c r="BK598" s="772"/>
      <c r="BL598" s="772"/>
      <c r="BM598" s="772"/>
      <c r="BN598" s="772"/>
      <c r="BO598" s="772"/>
      <c r="BP598" s="772"/>
      <c r="BQ598" s="772"/>
      <c r="BR598" s="772"/>
      <c r="BS598" s="772"/>
      <c r="BT598" s="772"/>
      <c r="BU598" s="772"/>
      <c r="BV598" s="772"/>
      <c r="BW598" s="772"/>
      <c r="BX598" s="772"/>
      <c r="BY598" s="772"/>
      <c r="BZ598" s="772"/>
      <c r="CA598" s="772"/>
      <c r="CB598" s="772"/>
      <c r="CC598" s="772"/>
      <c r="CD598" s="772"/>
      <c r="CE598" s="772"/>
      <c r="CF598" s="772"/>
      <c r="CG598" s="772"/>
      <c r="CH598" s="772"/>
      <c r="CI598" s="772"/>
      <c r="CJ598" s="772"/>
      <c r="CK598" s="772"/>
      <c r="CL598" s="772"/>
      <c r="CM598" s="772"/>
      <c r="CN598" s="772"/>
      <c r="CO598" s="772"/>
      <c r="CP598" s="772"/>
      <c r="CQ598" s="772"/>
      <c r="CR598" s="772"/>
      <c r="CS598" s="772"/>
      <c r="CT598" s="772"/>
      <c r="CU598" s="772"/>
      <c r="CV598" s="772"/>
      <c r="CW598" s="772"/>
      <c r="CX598" s="772"/>
      <c r="CY598" s="772"/>
      <c r="CZ598" s="772"/>
      <c r="DA598" s="772"/>
      <c r="DB598" s="772"/>
      <c r="DC598" s="772"/>
      <c r="DD598" s="772"/>
      <c r="DE598" s="772"/>
      <c r="DF598" s="772"/>
      <c r="DG598" s="772"/>
      <c r="DH598" s="772"/>
      <c r="DI598" s="772"/>
      <c r="DJ598" s="772"/>
      <c r="DK598" s="772"/>
      <c r="DL598" s="772"/>
      <c r="DM598" s="772"/>
      <c r="DN598" s="772"/>
      <c r="DO598" s="772"/>
      <c r="DP598" s="772"/>
      <c r="DQ598" s="772"/>
      <c r="DR598" s="772"/>
      <c r="DS598" s="772"/>
      <c r="DT598" s="772"/>
      <c r="DU598" s="772"/>
      <c r="DV598" s="772"/>
      <c r="DW598" s="772"/>
      <c r="DX598" s="772"/>
      <c r="DY598" s="772"/>
      <c r="DZ598" s="772"/>
      <c r="EA598" s="772"/>
      <c r="EB598" s="772"/>
      <c r="EC598" s="772"/>
      <c r="ED598" s="772"/>
      <c r="EE598" s="772"/>
      <c r="EF598" s="772"/>
      <c r="EG598" s="772"/>
      <c r="EH598" s="772"/>
      <c r="EI598" s="772"/>
      <c r="EJ598" s="772"/>
      <c r="EK598" s="772"/>
      <c r="EL598" s="772"/>
      <c r="EM598" s="772"/>
      <c r="EN598" s="772"/>
      <c r="EO598" s="772"/>
      <c r="EP598" s="772"/>
      <c r="EQ598" s="772"/>
      <c r="ER598" s="772"/>
      <c r="ES598" s="772"/>
      <c r="ET598" s="772"/>
      <c r="EU598" s="772"/>
      <c r="EV598" s="772"/>
      <c r="EW598" s="772"/>
      <c r="EX598" s="772"/>
      <c r="EY598" s="772"/>
      <c r="EZ598" s="772"/>
      <c r="FA598" s="772"/>
      <c r="FB598" s="772"/>
      <c r="FC598" s="772"/>
      <c r="FD598" s="772"/>
      <c r="FE598" s="772"/>
      <c r="FF598" s="772"/>
      <c r="FG598" s="772"/>
      <c r="FH598" s="772"/>
      <c r="FI598" s="772"/>
      <c r="FJ598" s="772"/>
      <c r="FK598" s="772"/>
      <c r="FL598" s="772"/>
      <c r="FM598" s="772"/>
      <c r="FN598" s="772"/>
      <c r="FO598" s="772"/>
      <c r="FP598" s="772"/>
      <c r="FQ598" s="772"/>
      <c r="FR598" s="772"/>
      <c r="FS598" s="772"/>
      <c r="FT598" s="772"/>
      <c r="FU598" s="772"/>
      <c r="FV598" s="772"/>
      <c r="FW598" s="772"/>
      <c r="FX598" s="772"/>
      <c r="FY598" s="772"/>
      <c r="FZ598" s="772"/>
      <c r="GA598" s="772"/>
      <c r="GB598" s="772"/>
      <c r="GC598" s="772"/>
      <c r="GD598" s="772"/>
      <c r="GE598" s="772"/>
      <c r="GF598" s="772"/>
      <c r="GG598" s="772"/>
      <c r="GH598" s="772"/>
      <c r="GI598" s="772"/>
      <c r="GJ598" s="772"/>
      <c r="GK598" s="772"/>
      <c r="GL598" s="772"/>
      <c r="GM598" s="772"/>
      <c r="GN598" s="772"/>
      <c r="GO598" s="772"/>
      <c r="GP598" s="772"/>
      <c r="GQ598" s="772"/>
      <c r="GR598" s="772"/>
      <c r="GS598" s="772"/>
      <c r="GT598" s="772"/>
      <c r="GU598" s="772"/>
    </row>
    <row r="599" spans="1:203" ht="15.75">
      <c r="A599" s="782"/>
      <c r="B599" s="772"/>
      <c r="C599" s="772"/>
      <c r="D599" s="772"/>
      <c r="E599" s="772"/>
      <c r="F599" s="772"/>
      <c r="G599" s="772"/>
      <c r="H599" s="772"/>
      <c r="I599" s="772"/>
      <c r="J599" s="776"/>
      <c r="K599" s="772"/>
      <c r="L599" s="772"/>
      <c r="M599" s="772"/>
      <c r="N599" s="772"/>
      <c r="O599" s="772"/>
      <c r="P599" s="772"/>
      <c r="Q599" s="772"/>
      <c r="R599" s="772"/>
      <c r="S599" s="772"/>
      <c r="T599" s="772"/>
      <c r="U599" s="772"/>
      <c r="V599" s="772"/>
      <c r="W599" s="772"/>
      <c r="X599" s="772"/>
      <c r="Y599" s="772"/>
      <c r="Z599" s="772"/>
      <c r="AA599" s="772"/>
      <c r="AB599" s="772"/>
      <c r="AC599" s="772"/>
      <c r="AD599" s="772"/>
      <c r="AE599" s="772"/>
      <c r="AF599" s="772"/>
      <c r="AG599" s="772"/>
      <c r="AH599" s="772"/>
      <c r="AI599" s="772"/>
      <c r="AJ599" s="772"/>
      <c r="AK599" s="772"/>
      <c r="AL599" s="772"/>
      <c r="AM599" s="772"/>
      <c r="AN599" s="772"/>
      <c r="AO599" s="772"/>
      <c r="AP599" s="772"/>
      <c r="AQ599" s="772"/>
      <c r="AR599" s="772"/>
      <c r="AS599" s="772"/>
      <c r="AT599" s="772"/>
      <c r="AU599" s="772"/>
      <c r="AV599" s="772"/>
      <c r="AW599" s="772"/>
      <c r="AX599" s="772"/>
      <c r="AY599" s="772"/>
      <c r="AZ599" s="772"/>
      <c r="BA599" s="772"/>
      <c r="BB599" s="772"/>
      <c r="BC599" s="772"/>
      <c r="BD599" s="772"/>
      <c r="BE599" s="772"/>
      <c r="BF599" s="772"/>
      <c r="BG599" s="772"/>
      <c r="BH599" s="772"/>
      <c r="BI599" s="772"/>
      <c r="BJ599" s="772"/>
      <c r="BK599" s="772"/>
      <c r="BL599" s="772"/>
      <c r="BM599" s="772"/>
      <c r="BN599" s="772"/>
      <c r="BO599" s="772"/>
      <c r="BP599" s="772"/>
      <c r="BQ599" s="772"/>
      <c r="BR599" s="772"/>
      <c r="BS599" s="772"/>
      <c r="BT599" s="772"/>
      <c r="BU599" s="772"/>
      <c r="BV599" s="772"/>
      <c r="BW599" s="772"/>
      <c r="BX599" s="772"/>
      <c r="BY599" s="772"/>
      <c r="BZ599" s="772"/>
      <c r="CA599" s="772"/>
      <c r="CB599" s="772"/>
      <c r="CC599" s="772"/>
      <c r="CD599" s="772"/>
      <c r="CE599" s="772"/>
      <c r="CF599" s="772"/>
      <c r="CG599" s="772"/>
      <c r="CH599" s="772"/>
      <c r="CI599" s="772"/>
      <c r="CJ599" s="772"/>
      <c r="CK599" s="772"/>
      <c r="CL599" s="772"/>
      <c r="CM599" s="772"/>
      <c r="CN599" s="772"/>
      <c r="CO599" s="772"/>
      <c r="CP599" s="772"/>
      <c r="CQ599" s="772"/>
      <c r="CR599" s="772"/>
      <c r="CS599" s="772"/>
      <c r="CT599" s="772"/>
      <c r="CU599" s="772"/>
      <c r="CV599" s="772"/>
      <c r="CW599" s="772"/>
      <c r="CX599" s="772"/>
      <c r="CY599" s="772"/>
      <c r="CZ599" s="772"/>
      <c r="DA599" s="772"/>
      <c r="DB599" s="772"/>
      <c r="DC599" s="772"/>
      <c r="DD599" s="772"/>
      <c r="DE599" s="772"/>
      <c r="DF599" s="772"/>
      <c r="DG599" s="772"/>
      <c r="DH599" s="772"/>
      <c r="DI599" s="772"/>
      <c r="DJ599" s="772"/>
      <c r="DK599" s="772"/>
      <c r="DL599" s="772"/>
      <c r="DM599" s="772"/>
      <c r="DN599" s="772"/>
      <c r="DO599" s="772"/>
      <c r="DP599" s="772"/>
      <c r="DQ599" s="772"/>
      <c r="DR599" s="772"/>
      <c r="DS599" s="772"/>
      <c r="DT599" s="772"/>
      <c r="DU599" s="772"/>
      <c r="DV599" s="772"/>
      <c r="DW599" s="772"/>
      <c r="DX599" s="772"/>
      <c r="DY599" s="772"/>
      <c r="DZ599" s="772"/>
      <c r="EA599" s="772"/>
      <c r="EB599" s="772"/>
      <c r="EC599" s="772"/>
      <c r="ED599" s="772"/>
      <c r="EE599" s="772"/>
      <c r="EF599" s="772"/>
      <c r="EG599" s="772"/>
      <c r="EH599" s="772"/>
      <c r="EI599" s="772"/>
      <c r="EJ599" s="772"/>
      <c r="EK599" s="772"/>
      <c r="EL599" s="772"/>
      <c r="EM599" s="772"/>
      <c r="EN599" s="772"/>
      <c r="EO599" s="772"/>
      <c r="EP599" s="772"/>
      <c r="EQ599" s="772"/>
      <c r="ER599" s="772"/>
      <c r="ES599" s="772"/>
      <c r="ET599" s="772"/>
      <c r="EU599" s="772"/>
      <c r="EV599" s="772"/>
      <c r="EW599" s="772"/>
      <c r="EX599" s="772"/>
      <c r="EY599" s="772"/>
      <c r="EZ599" s="772"/>
      <c r="FA599" s="772"/>
      <c r="FB599" s="772"/>
      <c r="FC599" s="772"/>
      <c r="FD599" s="772"/>
      <c r="FE599" s="772"/>
      <c r="FF599" s="772"/>
      <c r="FG599" s="772"/>
      <c r="FH599" s="772"/>
      <c r="FI599" s="772"/>
      <c r="FJ599" s="772"/>
      <c r="FK599" s="772"/>
      <c r="FL599" s="772"/>
      <c r="FM599" s="772"/>
      <c r="FN599" s="772"/>
      <c r="FO599" s="772"/>
      <c r="FP599" s="772"/>
      <c r="FQ599" s="772"/>
      <c r="FR599" s="772"/>
      <c r="FS599" s="772"/>
      <c r="FT599" s="772"/>
      <c r="FU599" s="772"/>
      <c r="FV599" s="772"/>
      <c r="FW599" s="772"/>
      <c r="FX599" s="772"/>
      <c r="FY599" s="772"/>
      <c r="FZ599" s="772"/>
      <c r="GA599" s="772"/>
      <c r="GB599" s="772"/>
      <c r="GC599" s="772"/>
      <c r="GD599" s="772"/>
      <c r="GE599" s="772"/>
      <c r="GF599" s="772"/>
      <c r="GG599" s="772"/>
      <c r="GH599" s="772"/>
      <c r="GI599" s="772"/>
      <c r="GJ599" s="772"/>
      <c r="GK599" s="772"/>
      <c r="GL599" s="772"/>
      <c r="GM599" s="772"/>
      <c r="GN599" s="772"/>
      <c r="GO599" s="772"/>
      <c r="GP599" s="772"/>
      <c r="GQ599" s="772"/>
      <c r="GR599" s="772"/>
      <c r="GS599" s="772"/>
      <c r="GT599" s="772"/>
      <c r="GU599" s="772"/>
    </row>
    <row r="600" spans="1:203" ht="15.75">
      <c r="A600" s="782"/>
      <c r="B600" s="772"/>
      <c r="C600" s="772"/>
      <c r="D600" s="772"/>
      <c r="E600" s="772"/>
      <c r="F600" s="772"/>
      <c r="G600" s="772"/>
      <c r="H600" s="772"/>
      <c r="I600" s="772"/>
      <c r="J600" s="776"/>
      <c r="K600" s="772"/>
      <c r="L600" s="772"/>
      <c r="M600" s="772"/>
      <c r="N600" s="772"/>
      <c r="O600" s="772"/>
      <c r="P600" s="772"/>
      <c r="Q600" s="772"/>
      <c r="R600" s="772"/>
      <c r="S600" s="772"/>
      <c r="T600" s="772"/>
      <c r="U600" s="772"/>
      <c r="V600" s="772"/>
      <c r="W600" s="772"/>
      <c r="X600" s="772"/>
      <c r="Y600" s="772"/>
      <c r="Z600" s="772"/>
      <c r="AA600" s="772"/>
      <c r="AB600" s="772"/>
      <c r="AC600" s="772"/>
      <c r="AD600" s="772"/>
      <c r="AE600" s="772"/>
      <c r="AF600" s="772"/>
      <c r="AG600" s="772"/>
      <c r="AH600" s="772"/>
      <c r="AI600" s="772"/>
      <c r="AJ600" s="772"/>
      <c r="AK600" s="772"/>
      <c r="AL600" s="772"/>
      <c r="AM600" s="772"/>
      <c r="AN600" s="772"/>
      <c r="AO600" s="772"/>
      <c r="AP600" s="772"/>
      <c r="AQ600" s="772"/>
      <c r="AR600" s="772"/>
      <c r="AS600" s="772"/>
      <c r="AT600" s="772"/>
      <c r="AU600" s="772"/>
      <c r="AV600" s="772"/>
      <c r="AW600" s="772"/>
      <c r="AX600" s="772"/>
      <c r="AY600" s="772"/>
      <c r="AZ600" s="772"/>
      <c r="BA600" s="772"/>
      <c r="BB600" s="772"/>
      <c r="BC600" s="772"/>
      <c r="BD600" s="772"/>
      <c r="BE600" s="772"/>
      <c r="BF600" s="772"/>
      <c r="BG600" s="772"/>
      <c r="BH600" s="772"/>
      <c r="BI600" s="772"/>
      <c r="BJ600" s="772"/>
      <c r="BK600" s="772"/>
      <c r="BL600" s="772"/>
      <c r="BM600" s="772"/>
      <c r="BN600" s="772"/>
      <c r="BO600" s="772"/>
      <c r="BP600" s="772"/>
      <c r="BQ600" s="772"/>
      <c r="BR600" s="772"/>
      <c r="BS600" s="772"/>
      <c r="BT600" s="772"/>
      <c r="BU600" s="772"/>
      <c r="BV600" s="772"/>
      <c r="BW600" s="772"/>
      <c r="BX600" s="772"/>
      <c r="BY600" s="772"/>
      <c r="BZ600" s="772"/>
      <c r="CA600" s="772"/>
      <c r="CB600" s="772"/>
      <c r="CC600" s="772"/>
      <c r="CD600" s="772"/>
      <c r="CE600" s="772"/>
      <c r="CF600" s="772"/>
      <c r="CG600" s="772"/>
      <c r="CH600" s="772"/>
      <c r="CI600" s="772"/>
      <c r="CJ600" s="772"/>
      <c r="CK600" s="772"/>
      <c r="CL600" s="772"/>
      <c r="CM600" s="772"/>
      <c r="CN600" s="772"/>
      <c r="CO600" s="772"/>
      <c r="CP600" s="772"/>
      <c r="CQ600" s="772"/>
      <c r="CR600" s="772"/>
      <c r="CS600" s="772"/>
      <c r="CT600" s="772"/>
      <c r="CU600" s="772"/>
      <c r="CV600" s="772"/>
      <c r="CW600" s="772"/>
      <c r="CX600" s="772"/>
      <c r="CY600" s="772"/>
      <c r="CZ600" s="772"/>
      <c r="DA600" s="772"/>
      <c r="DB600" s="772"/>
      <c r="DC600" s="772"/>
      <c r="DD600" s="772"/>
      <c r="DE600" s="772"/>
      <c r="DF600" s="772"/>
      <c r="DG600" s="772"/>
      <c r="DH600" s="772"/>
      <c r="DI600" s="772"/>
      <c r="DJ600" s="772"/>
      <c r="DK600" s="772"/>
      <c r="DL600" s="772"/>
      <c r="DM600" s="772"/>
      <c r="DN600" s="772"/>
      <c r="DO600" s="772"/>
      <c r="DP600" s="772"/>
      <c r="DQ600" s="772"/>
      <c r="DR600" s="772"/>
      <c r="DS600" s="772"/>
      <c r="DT600" s="772"/>
      <c r="DU600" s="772"/>
      <c r="DV600" s="772"/>
      <c r="DW600" s="772"/>
      <c r="DX600" s="772"/>
      <c r="DY600" s="772"/>
      <c r="DZ600" s="772"/>
      <c r="EA600" s="772"/>
      <c r="EB600" s="772"/>
      <c r="EC600" s="772"/>
      <c r="ED600" s="772"/>
      <c r="EE600" s="772"/>
      <c r="EF600" s="772"/>
      <c r="EG600" s="772"/>
      <c r="EH600" s="772"/>
      <c r="EI600" s="772"/>
      <c r="EJ600" s="772"/>
      <c r="EK600" s="772"/>
      <c r="EL600" s="772"/>
      <c r="EM600" s="772"/>
      <c r="EN600" s="772"/>
      <c r="EO600" s="772"/>
      <c r="EP600" s="772"/>
      <c r="EQ600" s="772"/>
      <c r="ER600" s="772"/>
      <c r="ES600" s="772"/>
      <c r="ET600" s="772"/>
      <c r="EU600" s="772"/>
      <c r="EV600" s="772"/>
      <c r="EW600" s="772"/>
      <c r="EX600" s="772"/>
      <c r="EY600" s="772"/>
      <c r="EZ600" s="772"/>
      <c r="FA600" s="772"/>
      <c r="FB600" s="772"/>
      <c r="FC600" s="772"/>
      <c r="FD600" s="772"/>
      <c r="FE600" s="772"/>
      <c r="FF600" s="772"/>
      <c r="FG600" s="772"/>
      <c r="FH600" s="772"/>
      <c r="FI600" s="772"/>
      <c r="FJ600" s="772"/>
      <c r="FK600" s="772"/>
      <c r="FL600" s="772"/>
      <c r="FM600" s="772"/>
      <c r="FN600" s="772"/>
      <c r="FO600" s="772"/>
      <c r="FP600" s="772"/>
      <c r="FQ600" s="772"/>
      <c r="FR600" s="772"/>
      <c r="FS600" s="772"/>
      <c r="FT600" s="772"/>
      <c r="FU600" s="772"/>
      <c r="FV600" s="772"/>
      <c r="FW600" s="772"/>
      <c r="FX600" s="772"/>
      <c r="FY600" s="772"/>
      <c r="FZ600" s="772"/>
      <c r="GA600" s="772"/>
      <c r="GB600" s="772"/>
      <c r="GC600" s="772"/>
      <c r="GD600" s="772"/>
      <c r="GE600" s="772"/>
      <c r="GF600" s="772"/>
      <c r="GG600" s="772"/>
      <c r="GH600" s="772"/>
      <c r="GI600" s="772"/>
      <c r="GJ600" s="772"/>
      <c r="GK600" s="772"/>
      <c r="GL600" s="772"/>
      <c r="GM600" s="772"/>
      <c r="GN600" s="772"/>
      <c r="GO600" s="772"/>
      <c r="GP600" s="772"/>
      <c r="GQ600" s="772"/>
      <c r="GR600" s="772"/>
      <c r="GS600" s="772"/>
      <c r="GT600" s="772"/>
      <c r="GU600" s="772"/>
    </row>
    <row r="601" spans="1:203" ht="15.75">
      <c r="A601" s="782"/>
      <c r="B601" s="772"/>
      <c r="C601" s="772"/>
      <c r="D601" s="772"/>
      <c r="E601" s="772"/>
      <c r="F601" s="772"/>
      <c r="G601" s="772"/>
      <c r="H601" s="772"/>
      <c r="I601" s="772"/>
      <c r="J601" s="776"/>
      <c r="K601" s="772"/>
      <c r="L601" s="772"/>
      <c r="M601" s="772"/>
      <c r="N601" s="772"/>
      <c r="O601" s="772"/>
      <c r="P601" s="772"/>
      <c r="Q601" s="772"/>
      <c r="R601" s="772"/>
      <c r="S601" s="772"/>
      <c r="T601" s="772"/>
      <c r="U601" s="772"/>
      <c r="V601" s="772"/>
      <c r="W601" s="772"/>
      <c r="X601" s="772"/>
      <c r="Y601" s="772"/>
      <c r="Z601" s="772"/>
      <c r="AA601" s="772"/>
      <c r="AB601" s="772"/>
      <c r="AC601" s="772"/>
      <c r="AD601" s="772"/>
      <c r="AE601" s="772"/>
      <c r="AF601" s="772"/>
      <c r="AG601" s="772"/>
      <c r="AH601" s="772"/>
      <c r="AI601" s="772"/>
      <c r="AJ601" s="772"/>
      <c r="AK601" s="772"/>
      <c r="AL601" s="772"/>
      <c r="AM601" s="772"/>
      <c r="AN601" s="772"/>
      <c r="AO601" s="772"/>
      <c r="AP601" s="772"/>
      <c r="AQ601" s="772"/>
      <c r="AR601" s="772"/>
      <c r="AS601" s="772"/>
      <c r="AT601" s="772"/>
      <c r="AU601" s="772"/>
      <c r="AV601" s="772"/>
      <c r="AW601" s="772"/>
      <c r="AX601" s="772"/>
      <c r="AY601" s="772"/>
      <c r="AZ601" s="772"/>
      <c r="BA601" s="772"/>
      <c r="BB601" s="772"/>
      <c r="BC601" s="772"/>
      <c r="BD601" s="772"/>
      <c r="BE601" s="772"/>
      <c r="BF601" s="772"/>
      <c r="BG601" s="772"/>
      <c r="BH601" s="772"/>
      <c r="BI601" s="772"/>
      <c r="BJ601" s="772"/>
      <c r="BK601" s="772"/>
      <c r="BL601" s="772"/>
      <c r="BM601" s="772"/>
      <c r="BN601" s="772"/>
      <c r="BO601" s="772"/>
      <c r="BP601" s="772"/>
      <c r="BQ601" s="772"/>
      <c r="BR601" s="772"/>
      <c r="BS601" s="772"/>
      <c r="BT601" s="772"/>
      <c r="BU601" s="772"/>
      <c r="BV601" s="772"/>
      <c r="BW601" s="772"/>
      <c r="BX601" s="772"/>
      <c r="BY601" s="772"/>
      <c r="BZ601" s="772"/>
      <c r="CA601" s="772"/>
      <c r="CB601" s="772"/>
      <c r="CC601" s="772"/>
      <c r="CD601" s="772"/>
      <c r="CE601" s="772"/>
      <c r="CF601" s="772"/>
      <c r="CG601" s="772"/>
      <c r="CH601" s="772"/>
      <c r="CI601" s="772"/>
      <c r="CJ601" s="772"/>
      <c r="CK601" s="772"/>
      <c r="CL601" s="772"/>
      <c r="CM601" s="772"/>
      <c r="CN601" s="772"/>
      <c r="CO601" s="772"/>
      <c r="CP601" s="772"/>
      <c r="CQ601" s="772"/>
      <c r="CR601" s="772"/>
      <c r="CS601" s="772"/>
      <c r="CT601" s="772"/>
      <c r="CU601" s="772"/>
      <c r="CV601" s="772"/>
      <c r="CW601" s="772"/>
      <c r="CX601" s="772"/>
      <c r="CY601" s="772"/>
      <c r="CZ601" s="772"/>
      <c r="DA601" s="772"/>
      <c r="DB601" s="772"/>
      <c r="DC601" s="772"/>
      <c r="DD601" s="772"/>
      <c r="DE601" s="772"/>
      <c r="DF601" s="772"/>
      <c r="DG601" s="772"/>
      <c r="DH601" s="772"/>
      <c r="DI601" s="772"/>
      <c r="DJ601" s="772"/>
      <c r="DK601" s="772"/>
      <c r="DL601" s="772"/>
      <c r="DM601" s="772"/>
      <c r="DN601" s="772"/>
      <c r="DO601" s="772"/>
      <c r="DP601" s="772"/>
      <c r="DQ601" s="772"/>
      <c r="DR601" s="772"/>
      <c r="DS601" s="772"/>
      <c r="DT601" s="772"/>
      <c r="DU601" s="772"/>
      <c r="DV601" s="772"/>
      <c r="DW601" s="772"/>
      <c r="DX601" s="772"/>
      <c r="DY601" s="772"/>
      <c r="DZ601" s="772"/>
      <c r="EA601" s="772"/>
      <c r="EB601" s="772"/>
      <c r="EC601" s="772"/>
      <c r="ED601" s="772"/>
      <c r="EE601" s="772"/>
      <c r="EF601" s="772"/>
      <c r="EG601" s="772"/>
      <c r="EH601" s="772"/>
      <c r="EI601" s="772"/>
      <c r="EJ601" s="772"/>
      <c r="EK601" s="772"/>
      <c r="EL601" s="772"/>
      <c r="EM601" s="772"/>
      <c r="EN601" s="772"/>
      <c r="EO601" s="772"/>
      <c r="EP601" s="772"/>
      <c r="EQ601" s="772"/>
      <c r="ER601" s="772"/>
      <c r="ES601" s="772"/>
      <c r="ET601" s="772"/>
      <c r="EU601" s="772"/>
      <c r="EV601" s="772"/>
      <c r="EW601" s="772"/>
      <c r="EX601" s="772"/>
      <c r="EY601" s="772"/>
      <c r="EZ601" s="772"/>
      <c r="FA601" s="772"/>
      <c r="FB601" s="772"/>
      <c r="FC601" s="772"/>
      <c r="FD601" s="772"/>
      <c r="FE601" s="772"/>
      <c r="FF601" s="772"/>
      <c r="FG601" s="772"/>
      <c r="FH601" s="772"/>
      <c r="FI601" s="772"/>
      <c r="FJ601" s="772"/>
      <c r="FK601" s="772"/>
      <c r="FL601" s="772"/>
      <c r="FM601" s="772"/>
      <c r="FN601" s="772"/>
      <c r="FO601" s="772"/>
      <c r="FP601" s="772"/>
      <c r="FQ601" s="772"/>
      <c r="FR601" s="772"/>
      <c r="FS601" s="772"/>
      <c r="FT601" s="772"/>
      <c r="FU601" s="772"/>
      <c r="FV601" s="772"/>
      <c r="FW601" s="772"/>
      <c r="FX601" s="772"/>
      <c r="FY601" s="772"/>
      <c r="FZ601" s="772"/>
      <c r="GA601" s="772"/>
      <c r="GB601" s="772"/>
      <c r="GC601" s="772"/>
      <c r="GD601" s="772"/>
      <c r="GE601" s="772"/>
      <c r="GF601" s="772"/>
      <c r="GG601" s="772"/>
      <c r="GH601" s="772"/>
      <c r="GI601" s="772"/>
      <c r="GJ601" s="772"/>
      <c r="GK601" s="772"/>
      <c r="GL601" s="772"/>
      <c r="GM601" s="772"/>
      <c r="GN601" s="772"/>
      <c r="GO601" s="772"/>
      <c r="GP601" s="772"/>
      <c r="GQ601" s="772"/>
      <c r="GR601" s="772"/>
      <c r="GS601" s="772"/>
      <c r="GT601" s="772"/>
      <c r="GU601" s="772"/>
    </row>
    <row r="602" spans="1:203" ht="15.75">
      <c r="A602" s="782"/>
      <c r="B602" s="772"/>
      <c r="C602" s="772"/>
      <c r="D602" s="772"/>
      <c r="E602" s="772"/>
      <c r="F602" s="772"/>
      <c r="G602" s="772"/>
      <c r="H602" s="772"/>
      <c r="I602" s="772"/>
      <c r="J602" s="776"/>
      <c r="K602" s="772"/>
      <c r="L602" s="772"/>
      <c r="M602" s="772"/>
      <c r="N602" s="772"/>
      <c r="O602" s="772"/>
      <c r="P602" s="772"/>
      <c r="Q602" s="772"/>
      <c r="R602" s="772"/>
      <c r="S602" s="772"/>
      <c r="T602" s="772"/>
      <c r="U602" s="772"/>
      <c r="V602" s="772"/>
      <c r="W602" s="772"/>
      <c r="X602" s="772"/>
      <c r="Y602" s="772"/>
      <c r="Z602" s="772"/>
      <c r="AA602" s="772"/>
      <c r="AB602" s="772"/>
      <c r="AC602" s="772"/>
      <c r="AD602" s="772"/>
      <c r="AE602" s="772"/>
      <c r="AF602" s="772"/>
      <c r="AG602" s="772"/>
      <c r="AH602" s="772"/>
      <c r="AI602" s="772"/>
      <c r="AJ602" s="772"/>
      <c r="AK602" s="772"/>
      <c r="AL602" s="772"/>
      <c r="AM602" s="772"/>
      <c r="AN602" s="772"/>
      <c r="AO602" s="772"/>
      <c r="AP602" s="772"/>
      <c r="AQ602" s="772"/>
      <c r="AR602" s="772"/>
      <c r="AS602" s="772"/>
      <c r="AT602" s="772"/>
      <c r="AU602" s="772"/>
      <c r="AV602" s="772"/>
      <c r="AW602" s="772"/>
      <c r="AX602" s="772"/>
      <c r="AY602" s="772"/>
      <c r="AZ602" s="772"/>
      <c r="BA602" s="772"/>
      <c r="BB602" s="772"/>
      <c r="BC602" s="772"/>
      <c r="BD602" s="772"/>
      <c r="BE602" s="772"/>
      <c r="BF602" s="772"/>
      <c r="BG602" s="772"/>
      <c r="BH602" s="772"/>
      <c r="BI602" s="772"/>
      <c r="BJ602" s="772"/>
      <c r="BK602" s="772"/>
      <c r="BL602" s="772"/>
      <c r="BM602" s="772"/>
      <c r="BN602" s="772"/>
      <c r="BO602" s="772"/>
      <c r="BP602" s="772"/>
      <c r="BQ602" s="772"/>
      <c r="BR602" s="772"/>
      <c r="BS602" s="772"/>
      <c r="BT602" s="772"/>
      <c r="BU602" s="772"/>
      <c r="BV602" s="772"/>
      <c r="BW602" s="772"/>
      <c r="BX602" s="772"/>
      <c r="BY602" s="772"/>
      <c r="BZ602" s="772"/>
      <c r="CA602" s="772"/>
      <c r="CB602" s="772"/>
      <c r="CC602" s="772"/>
      <c r="CD602" s="772"/>
      <c r="CE602" s="772"/>
      <c r="CF602" s="772"/>
      <c r="CG602" s="772"/>
      <c r="CH602" s="772"/>
      <c r="CI602" s="772"/>
      <c r="CJ602" s="772"/>
      <c r="CK602" s="772"/>
      <c r="CL602" s="772"/>
      <c r="CM602" s="772"/>
      <c r="CN602" s="772"/>
      <c r="CO602" s="772"/>
      <c r="CP602" s="772"/>
      <c r="CQ602" s="772"/>
      <c r="CR602" s="772"/>
      <c r="CS602" s="772"/>
      <c r="CT602" s="772"/>
      <c r="CU602" s="772"/>
      <c r="CV602" s="772"/>
      <c r="CW602" s="772"/>
      <c r="CX602" s="772"/>
      <c r="CY602" s="772"/>
      <c r="CZ602" s="772"/>
      <c r="DA602" s="772"/>
      <c r="DB602" s="772"/>
      <c r="DC602" s="772"/>
      <c r="DD602" s="772"/>
      <c r="DE602" s="772"/>
      <c r="DF602" s="772"/>
      <c r="DG602" s="772"/>
      <c r="DH602" s="772"/>
      <c r="DI602" s="772"/>
      <c r="DJ602" s="772"/>
      <c r="DK602" s="772"/>
      <c r="DL602" s="772"/>
      <c r="DM602" s="772"/>
      <c r="DN602" s="772"/>
      <c r="DO602" s="772"/>
      <c r="DP602" s="772"/>
      <c r="DQ602" s="772"/>
      <c r="DR602" s="772"/>
      <c r="DS602" s="772"/>
      <c r="DT602" s="772"/>
      <c r="DU602" s="772"/>
      <c r="DV602" s="772"/>
      <c r="DW602" s="772"/>
      <c r="DX602" s="772"/>
      <c r="DY602" s="772"/>
      <c r="DZ602" s="772"/>
      <c r="EA602" s="772"/>
      <c r="EB602" s="772"/>
      <c r="EC602" s="772"/>
      <c r="ED602" s="772"/>
      <c r="EE602" s="772"/>
      <c r="EF602" s="772"/>
      <c r="EG602" s="772"/>
      <c r="EH602" s="772"/>
      <c r="EI602" s="772"/>
      <c r="EJ602" s="772"/>
      <c r="EK602" s="772"/>
      <c r="EL602" s="772"/>
      <c r="EM602" s="772"/>
      <c r="EN602" s="772"/>
      <c r="EO602" s="772"/>
      <c r="EP602" s="772"/>
      <c r="EQ602" s="772"/>
      <c r="ER602" s="772"/>
      <c r="ES602" s="772"/>
      <c r="ET602" s="772"/>
      <c r="EU602" s="772"/>
      <c r="EV602" s="772"/>
      <c r="EW602" s="772"/>
      <c r="EX602" s="772"/>
      <c r="EY602" s="772"/>
      <c r="EZ602" s="772"/>
      <c r="FA602" s="772"/>
      <c r="FB602" s="772"/>
      <c r="FC602" s="772"/>
      <c r="FD602" s="772"/>
      <c r="FE602" s="772"/>
      <c r="FF602" s="772"/>
      <c r="FG602" s="772"/>
      <c r="FH602" s="772"/>
      <c r="FI602" s="772"/>
      <c r="FJ602" s="772"/>
      <c r="FK602" s="772"/>
      <c r="FL602" s="772"/>
      <c r="FM602" s="772"/>
      <c r="FN602" s="772"/>
      <c r="FO602" s="772"/>
      <c r="FP602" s="772"/>
      <c r="FQ602" s="772"/>
      <c r="FR602" s="772"/>
      <c r="FS602" s="772"/>
      <c r="FT602" s="772"/>
      <c r="FU602" s="772"/>
      <c r="FV602" s="772"/>
      <c r="FW602" s="772"/>
      <c r="FX602" s="772"/>
      <c r="FY602" s="772"/>
      <c r="FZ602" s="772"/>
      <c r="GA602" s="772"/>
      <c r="GB602" s="772"/>
      <c r="GC602" s="772"/>
      <c r="GD602" s="772"/>
      <c r="GE602" s="772"/>
      <c r="GF602" s="772"/>
      <c r="GG602" s="772"/>
      <c r="GH602" s="772"/>
      <c r="GI602" s="772"/>
      <c r="GJ602" s="772"/>
      <c r="GK602" s="772"/>
      <c r="GL602" s="772"/>
      <c r="GM602" s="772"/>
      <c r="GN602" s="772"/>
      <c r="GO602" s="772"/>
      <c r="GP602" s="772"/>
      <c r="GQ602" s="772"/>
      <c r="GR602" s="772"/>
      <c r="GS602" s="772"/>
      <c r="GT602" s="772"/>
      <c r="GU602" s="772"/>
    </row>
    <row r="603" spans="1:203" ht="15.75">
      <c r="A603" s="782"/>
      <c r="B603" s="772"/>
      <c r="C603" s="772"/>
      <c r="D603" s="772"/>
      <c r="E603" s="772"/>
      <c r="F603" s="772"/>
      <c r="G603" s="772"/>
      <c r="H603" s="772"/>
      <c r="I603" s="772"/>
      <c r="J603" s="776"/>
      <c r="K603" s="772"/>
      <c r="L603" s="772"/>
      <c r="M603" s="772"/>
      <c r="N603" s="772"/>
      <c r="O603" s="772"/>
      <c r="P603" s="772"/>
      <c r="Q603" s="772"/>
      <c r="R603" s="772"/>
      <c r="S603" s="772"/>
      <c r="T603" s="772"/>
      <c r="U603" s="772"/>
      <c r="V603" s="772"/>
      <c r="W603" s="772"/>
      <c r="X603" s="772"/>
      <c r="Y603" s="772"/>
      <c r="Z603" s="772"/>
      <c r="AA603" s="772"/>
      <c r="AB603" s="772"/>
      <c r="AC603" s="772"/>
      <c r="AD603" s="772"/>
      <c r="AE603" s="772"/>
      <c r="AF603" s="772"/>
      <c r="AG603" s="772"/>
      <c r="AH603" s="772"/>
      <c r="AI603" s="772"/>
      <c r="AJ603" s="772"/>
      <c r="AK603" s="772"/>
      <c r="AL603" s="772"/>
      <c r="AM603" s="772"/>
      <c r="AN603" s="772"/>
      <c r="AO603" s="772"/>
      <c r="AP603" s="772"/>
      <c r="AQ603" s="772"/>
      <c r="AR603" s="772"/>
      <c r="AS603" s="772"/>
      <c r="AT603" s="772"/>
      <c r="AU603" s="772"/>
      <c r="AV603" s="772"/>
      <c r="AW603" s="772"/>
      <c r="AX603" s="772"/>
      <c r="AY603" s="772"/>
      <c r="AZ603" s="772"/>
      <c r="BA603" s="772"/>
      <c r="BB603" s="772"/>
      <c r="BC603" s="772"/>
      <c r="BD603" s="772"/>
      <c r="BE603" s="772"/>
      <c r="BF603" s="772"/>
      <c r="BG603" s="772"/>
      <c r="BH603" s="772"/>
      <c r="BI603" s="772"/>
      <c r="BJ603" s="772"/>
      <c r="BK603" s="772"/>
      <c r="BL603" s="772"/>
      <c r="BM603" s="772"/>
      <c r="BN603" s="772"/>
      <c r="BO603" s="772"/>
      <c r="BP603" s="772"/>
      <c r="BQ603" s="772"/>
      <c r="BR603" s="772"/>
      <c r="BS603" s="772"/>
      <c r="BT603" s="772"/>
      <c r="BU603" s="772"/>
      <c r="BV603" s="772"/>
      <c r="BW603" s="772"/>
      <c r="BX603" s="772"/>
      <c r="BY603" s="772"/>
      <c r="BZ603" s="772"/>
      <c r="CA603" s="772"/>
      <c r="CB603" s="772"/>
      <c r="CC603" s="772"/>
      <c r="CD603" s="772"/>
      <c r="CE603" s="772"/>
      <c r="CF603" s="772"/>
      <c r="CG603" s="772"/>
      <c r="CH603" s="772"/>
      <c r="CI603" s="772"/>
      <c r="CJ603" s="772"/>
      <c r="CK603" s="772"/>
      <c r="CL603" s="772"/>
      <c r="CM603" s="772"/>
      <c r="CN603" s="772"/>
      <c r="CO603" s="772"/>
      <c r="CP603" s="772"/>
      <c r="CQ603" s="772"/>
      <c r="CR603" s="772"/>
      <c r="CS603" s="772"/>
      <c r="CT603" s="772"/>
      <c r="CU603" s="772"/>
      <c r="CV603" s="772"/>
      <c r="CW603" s="772"/>
      <c r="CX603" s="772"/>
      <c r="CY603" s="772"/>
      <c r="CZ603" s="772"/>
      <c r="DA603" s="772"/>
      <c r="DB603" s="772"/>
      <c r="DC603" s="772"/>
      <c r="DD603" s="772"/>
      <c r="DE603" s="772"/>
      <c r="DF603" s="772"/>
      <c r="DG603" s="772"/>
      <c r="DH603" s="772"/>
      <c r="DI603" s="772"/>
      <c r="DJ603" s="772"/>
      <c r="DK603" s="772"/>
      <c r="DL603" s="772"/>
      <c r="DM603" s="772"/>
      <c r="DN603" s="772"/>
      <c r="DO603" s="772"/>
      <c r="DP603" s="772"/>
      <c r="DQ603" s="772"/>
      <c r="DR603" s="772"/>
      <c r="DS603" s="772"/>
      <c r="DT603" s="772"/>
      <c r="DU603" s="772"/>
      <c r="DV603" s="772"/>
      <c r="DW603" s="772"/>
      <c r="DX603" s="772"/>
      <c r="DY603" s="772"/>
      <c r="DZ603" s="772"/>
      <c r="EA603" s="772"/>
      <c r="EB603" s="772"/>
      <c r="EC603" s="772"/>
      <c r="ED603" s="772"/>
      <c r="EE603" s="772"/>
      <c r="EF603" s="772"/>
      <c r="EG603" s="772"/>
      <c r="EH603" s="772"/>
      <c r="EI603" s="772"/>
      <c r="EJ603" s="772"/>
      <c r="EK603" s="772"/>
      <c r="EL603" s="772"/>
      <c r="EM603" s="772"/>
      <c r="EN603" s="772"/>
      <c r="EO603" s="772"/>
      <c r="EP603" s="772"/>
      <c r="EQ603" s="772"/>
      <c r="ER603" s="772"/>
      <c r="ES603" s="772"/>
      <c r="ET603" s="772"/>
      <c r="EU603" s="772"/>
      <c r="EV603" s="772"/>
      <c r="EW603" s="772"/>
      <c r="EX603" s="772"/>
      <c r="EY603" s="772"/>
      <c r="EZ603" s="772"/>
      <c r="FA603" s="772"/>
      <c r="FB603" s="772"/>
      <c r="FC603" s="772"/>
      <c r="FD603" s="772"/>
      <c r="FE603" s="772"/>
      <c r="FF603" s="772"/>
      <c r="FG603" s="772"/>
      <c r="FH603" s="772"/>
      <c r="FI603" s="772"/>
      <c r="FJ603" s="772"/>
      <c r="FK603" s="772"/>
      <c r="FL603" s="772"/>
      <c r="FM603" s="772"/>
      <c r="FN603" s="772"/>
      <c r="FO603" s="772"/>
      <c r="FP603" s="772"/>
      <c r="FQ603" s="772"/>
      <c r="FR603" s="772"/>
      <c r="FS603" s="772"/>
      <c r="FT603" s="772"/>
      <c r="FU603" s="772"/>
      <c r="FV603" s="772"/>
      <c r="FW603" s="772"/>
      <c r="FX603" s="772"/>
      <c r="FY603" s="772"/>
      <c r="FZ603" s="772"/>
      <c r="GA603" s="772"/>
      <c r="GB603" s="772"/>
      <c r="GC603" s="772"/>
      <c r="GD603" s="772"/>
      <c r="GE603" s="772"/>
      <c r="GF603" s="772"/>
      <c r="GG603" s="772"/>
      <c r="GH603" s="772"/>
      <c r="GI603" s="772"/>
      <c r="GJ603" s="772"/>
      <c r="GK603" s="772"/>
      <c r="GL603" s="772"/>
      <c r="GM603" s="772"/>
      <c r="GN603" s="772"/>
      <c r="GO603" s="772"/>
      <c r="GP603" s="772"/>
      <c r="GQ603" s="772"/>
      <c r="GR603" s="772"/>
      <c r="GS603" s="772"/>
      <c r="GT603" s="772"/>
      <c r="GU603" s="772"/>
    </row>
    <row r="604" spans="1:203" ht="15.75">
      <c r="A604" s="782"/>
      <c r="B604" s="772"/>
      <c r="C604" s="772"/>
      <c r="D604" s="772"/>
      <c r="E604" s="772"/>
      <c r="F604" s="772"/>
      <c r="G604" s="772"/>
      <c r="H604" s="772"/>
      <c r="I604" s="772"/>
      <c r="J604" s="776"/>
      <c r="K604" s="772"/>
      <c r="L604" s="772"/>
      <c r="M604" s="772"/>
      <c r="N604" s="772"/>
      <c r="O604" s="772"/>
      <c r="P604" s="772"/>
      <c r="Q604" s="772"/>
      <c r="R604" s="772"/>
      <c r="S604" s="772"/>
      <c r="T604" s="772"/>
      <c r="U604" s="772"/>
      <c r="V604" s="772"/>
      <c r="W604" s="772"/>
      <c r="X604" s="772"/>
      <c r="Y604" s="772"/>
      <c r="Z604" s="772"/>
      <c r="AA604" s="772"/>
      <c r="AB604" s="772"/>
      <c r="AC604" s="772"/>
      <c r="AD604" s="772"/>
      <c r="AE604" s="772"/>
      <c r="AF604" s="772"/>
      <c r="AG604" s="772"/>
      <c r="AH604" s="772"/>
      <c r="AI604" s="772"/>
      <c r="AJ604" s="772"/>
      <c r="AK604" s="772"/>
      <c r="AL604" s="772"/>
      <c r="AM604" s="772"/>
      <c r="AN604" s="772"/>
      <c r="AO604" s="772"/>
      <c r="AP604" s="772"/>
      <c r="AQ604" s="772"/>
      <c r="AR604" s="772"/>
      <c r="AS604" s="772"/>
      <c r="AT604" s="772"/>
      <c r="AU604" s="772"/>
      <c r="AV604" s="772"/>
      <c r="AW604" s="772"/>
      <c r="AX604" s="772"/>
      <c r="AY604" s="772"/>
      <c r="AZ604" s="772"/>
      <c r="BA604" s="772"/>
      <c r="BB604" s="772"/>
      <c r="BC604" s="772"/>
      <c r="BD604" s="772"/>
      <c r="BE604" s="772"/>
      <c r="BF604" s="772"/>
      <c r="BG604" s="772"/>
      <c r="BH604" s="772"/>
      <c r="BI604" s="772"/>
      <c r="BJ604" s="772"/>
      <c r="BK604" s="772"/>
      <c r="BL604" s="772"/>
      <c r="BM604" s="772"/>
      <c r="BN604" s="772"/>
      <c r="BO604" s="772"/>
      <c r="BP604" s="772"/>
      <c r="BQ604" s="772"/>
      <c r="BR604" s="772"/>
      <c r="BS604" s="772"/>
      <c r="BT604" s="772"/>
      <c r="BU604" s="772"/>
      <c r="BV604" s="772"/>
      <c r="BW604" s="772"/>
      <c r="BX604" s="772"/>
      <c r="BY604" s="772"/>
      <c r="BZ604" s="772"/>
      <c r="CA604" s="772"/>
      <c r="CB604" s="772"/>
      <c r="CC604" s="772"/>
      <c r="CD604" s="772"/>
      <c r="CE604" s="772"/>
      <c r="CF604" s="772"/>
      <c r="CG604" s="772"/>
      <c r="CH604" s="772"/>
      <c r="CI604" s="772"/>
      <c r="CJ604" s="772"/>
      <c r="CK604" s="772"/>
      <c r="CL604" s="772"/>
      <c r="CM604" s="772"/>
      <c r="CN604" s="772"/>
      <c r="CO604" s="772"/>
      <c r="CP604" s="772"/>
      <c r="CQ604" s="772"/>
      <c r="CR604" s="772"/>
      <c r="CS604" s="772"/>
      <c r="CT604" s="772"/>
      <c r="CU604" s="772"/>
      <c r="CV604" s="772"/>
      <c r="CW604" s="772"/>
      <c r="CX604" s="772"/>
      <c r="CY604" s="772"/>
      <c r="CZ604" s="772"/>
      <c r="DA604" s="772"/>
      <c r="DB604" s="772"/>
      <c r="DC604" s="772"/>
      <c r="DD604" s="772"/>
      <c r="DE604" s="772"/>
      <c r="DF604" s="772"/>
      <c r="DG604" s="772"/>
      <c r="DH604" s="772"/>
      <c r="DI604" s="772"/>
      <c r="DJ604" s="772"/>
      <c r="DK604" s="772"/>
      <c r="DL604" s="772"/>
      <c r="DM604" s="772"/>
      <c r="DN604" s="772"/>
      <c r="DO604" s="772"/>
      <c r="DP604" s="772"/>
      <c r="DQ604" s="772"/>
      <c r="DR604" s="772"/>
      <c r="DS604" s="772"/>
      <c r="DT604" s="772"/>
      <c r="DU604" s="772"/>
      <c r="DV604" s="772"/>
      <c r="DW604" s="772"/>
      <c r="DX604" s="772"/>
      <c r="DY604" s="772"/>
      <c r="DZ604" s="772"/>
      <c r="EA604" s="772"/>
      <c r="EB604" s="772"/>
      <c r="EC604" s="772"/>
      <c r="ED604" s="772"/>
      <c r="EE604" s="772"/>
      <c r="EF604" s="772"/>
      <c r="EG604" s="772"/>
      <c r="EH604" s="772"/>
      <c r="EI604" s="772"/>
      <c r="EJ604" s="772"/>
      <c r="EK604" s="772"/>
      <c r="EL604" s="772"/>
      <c r="EM604" s="772"/>
      <c r="EN604" s="772"/>
      <c r="EO604" s="772"/>
      <c r="EP604" s="772"/>
      <c r="EQ604" s="772"/>
      <c r="ER604" s="772"/>
      <c r="ES604" s="772"/>
      <c r="ET604" s="772"/>
      <c r="EU604" s="772"/>
      <c r="EV604" s="772"/>
      <c r="EW604" s="772"/>
      <c r="EX604" s="772"/>
      <c r="EY604" s="772"/>
      <c r="EZ604" s="772"/>
      <c r="FA604" s="772"/>
      <c r="FB604" s="772"/>
      <c r="FC604" s="772"/>
      <c r="FD604" s="772"/>
      <c r="FE604" s="772"/>
      <c r="FF604" s="772"/>
      <c r="FG604" s="772"/>
      <c r="FH604" s="772"/>
      <c r="FI604" s="772"/>
      <c r="FJ604" s="772"/>
      <c r="FK604" s="772"/>
      <c r="FL604" s="772"/>
      <c r="FM604" s="772"/>
      <c r="FN604" s="772"/>
      <c r="FO604" s="772"/>
      <c r="FP604" s="772"/>
      <c r="FQ604" s="772"/>
      <c r="FR604" s="772"/>
      <c r="FS604" s="772"/>
      <c r="FT604" s="772"/>
      <c r="FU604" s="772"/>
      <c r="FV604" s="772"/>
      <c r="FW604" s="772"/>
      <c r="FX604" s="772"/>
      <c r="FY604" s="772"/>
      <c r="FZ604" s="772"/>
      <c r="GA604" s="772"/>
      <c r="GB604" s="772"/>
      <c r="GC604" s="772"/>
      <c r="GD604" s="772"/>
      <c r="GE604" s="772"/>
      <c r="GF604" s="772"/>
      <c r="GG604" s="772"/>
      <c r="GH604" s="772"/>
      <c r="GI604" s="772"/>
      <c r="GJ604" s="772"/>
      <c r="GK604" s="772"/>
      <c r="GL604" s="772"/>
      <c r="GM604" s="772"/>
      <c r="GN604" s="772"/>
      <c r="GO604" s="772"/>
      <c r="GP604" s="772"/>
      <c r="GQ604" s="772"/>
      <c r="GR604" s="772"/>
      <c r="GS604" s="772"/>
      <c r="GT604" s="772"/>
      <c r="GU604" s="772"/>
    </row>
    <row r="605" spans="1:203" ht="15.75">
      <c r="A605" s="782"/>
      <c r="B605" s="772"/>
      <c r="C605" s="772"/>
      <c r="D605" s="772"/>
      <c r="E605" s="772"/>
      <c r="F605" s="772"/>
      <c r="G605" s="772"/>
      <c r="H605" s="772"/>
      <c r="I605" s="772"/>
      <c r="J605" s="776"/>
      <c r="K605" s="772"/>
      <c r="L605" s="772"/>
      <c r="M605" s="772"/>
      <c r="N605" s="772"/>
      <c r="O605" s="772"/>
      <c r="P605" s="772"/>
      <c r="Q605" s="772"/>
      <c r="R605" s="772"/>
      <c r="S605" s="772"/>
      <c r="T605" s="772"/>
      <c r="U605" s="772"/>
      <c r="V605" s="772"/>
      <c r="W605" s="772"/>
      <c r="X605" s="772"/>
      <c r="Y605" s="772"/>
      <c r="Z605" s="772"/>
      <c r="AA605" s="772"/>
      <c r="AB605" s="772"/>
      <c r="AC605" s="772"/>
      <c r="AD605" s="772"/>
      <c r="AE605" s="772"/>
      <c r="AF605" s="772"/>
      <c r="AG605" s="772"/>
      <c r="AH605" s="772"/>
      <c r="AI605" s="772"/>
      <c r="AJ605" s="772"/>
      <c r="AK605" s="772"/>
      <c r="AL605" s="772"/>
      <c r="AM605" s="772"/>
      <c r="AN605" s="772"/>
      <c r="AO605" s="772"/>
      <c r="AP605" s="772"/>
      <c r="AQ605" s="772"/>
      <c r="AR605" s="772"/>
      <c r="AS605" s="772"/>
      <c r="AT605" s="772"/>
      <c r="AU605" s="772"/>
      <c r="AV605" s="772"/>
      <c r="AW605" s="772"/>
      <c r="AX605" s="772"/>
      <c r="AY605" s="772"/>
      <c r="AZ605" s="772"/>
      <c r="BA605" s="772"/>
      <c r="BB605" s="772"/>
      <c r="BC605" s="772"/>
      <c r="BD605" s="772"/>
      <c r="BE605" s="772"/>
      <c r="BF605" s="772"/>
      <c r="BG605" s="772"/>
      <c r="BH605" s="772"/>
      <c r="BI605" s="772"/>
      <c r="BJ605" s="772"/>
      <c r="BK605" s="772"/>
      <c r="BL605" s="772"/>
      <c r="BM605" s="772"/>
      <c r="BN605" s="772"/>
      <c r="BO605" s="772"/>
      <c r="BP605" s="772"/>
      <c r="BQ605" s="772"/>
      <c r="BR605" s="772"/>
      <c r="BS605" s="772"/>
      <c r="BT605" s="772"/>
      <c r="BU605" s="772"/>
      <c r="BV605" s="772"/>
      <c r="BW605" s="772"/>
      <c r="BX605" s="772"/>
      <c r="BY605" s="772"/>
      <c r="BZ605" s="772"/>
      <c r="CA605" s="772"/>
      <c r="CB605" s="772"/>
      <c r="CC605" s="772"/>
      <c r="CD605" s="772"/>
      <c r="CE605" s="772"/>
      <c r="CF605" s="772"/>
      <c r="CG605" s="772"/>
      <c r="CH605" s="772"/>
      <c r="CI605" s="772"/>
      <c r="CJ605" s="772"/>
      <c r="CK605" s="772"/>
      <c r="CL605" s="772"/>
      <c r="CM605" s="772"/>
      <c r="CN605" s="772"/>
      <c r="CO605" s="772"/>
      <c r="CP605" s="772"/>
      <c r="CQ605" s="772"/>
      <c r="CR605" s="772"/>
      <c r="CS605" s="772"/>
      <c r="CT605" s="772"/>
      <c r="CU605" s="772"/>
      <c r="CV605" s="772"/>
      <c r="CW605" s="772"/>
      <c r="CX605" s="772"/>
      <c r="CY605" s="772"/>
      <c r="CZ605" s="772"/>
      <c r="DA605" s="772"/>
      <c r="DB605" s="772"/>
      <c r="DC605" s="772"/>
      <c r="DD605" s="772"/>
      <c r="DE605" s="772"/>
      <c r="DF605" s="772"/>
      <c r="DG605" s="772"/>
      <c r="DH605" s="772"/>
      <c r="DI605" s="772"/>
      <c r="DJ605" s="772"/>
      <c r="DK605" s="772"/>
      <c r="DL605" s="772"/>
      <c r="DM605" s="772"/>
      <c r="DN605" s="772"/>
      <c r="DO605" s="772"/>
      <c r="DP605" s="772"/>
      <c r="DQ605" s="772"/>
      <c r="DR605" s="772"/>
      <c r="DS605" s="772"/>
      <c r="DT605" s="772"/>
      <c r="DU605" s="772"/>
      <c r="DV605" s="772"/>
      <c r="DW605" s="772"/>
      <c r="DX605" s="772"/>
      <c r="DY605" s="772"/>
      <c r="DZ605" s="772"/>
      <c r="EA605" s="772"/>
      <c r="EB605" s="772"/>
      <c r="EC605" s="772"/>
      <c r="ED605" s="772"/>
      <c r="EE605" s="772"/>
      <c r="EF605" s="772"/>
      <c r="EG605" s="772"/>
      <c r="EH605" s="772"/>
      <c r="EI605" s="772"/>
      <c r="EJ605" s="772"/>
      <c r="EK605" s="772"/>
      <c r="EL605" s="772"/>
      <c r="EM605" s="772"/>
      <c r="EN605" s="772"/>
      <c r="EO605" s="772"/>
      <c r="EP605" s="772"/>
      <c r="EQ605" s="772"/>
      <c r="ER605" s="772"/>
      <c r="ES605" s="772"/>
      <c r="ET605" s="772"/>
      <c r="EU605" s="772"/>
      <c r="EV605" s="772"/>
      <c r="EW605" s="772"/>
      <c r="EX605" s="772"/>
      <c r="EY605" s="772"/>
      <c r="EZ605" s="772"/>
      <c r="FA605" s="772"/>
      <c r="FB605" s="772"/>
      <c r="FC605" s="772"/>
      <c r="FD605" s="772"/>
      <c r="FE605" s="772"/>
      <c r="FF605" s="772"/>
      <c r="FG605" s="772"/>
      <c r="FH605" s="772"/>
      <c r="FI605" s="772"/>
      <c r="FJ605" s="772"/>
      <c r="FK605" s="772"/>
      <c r="FL605" s="772"/>
      <c r="FM605" s="772"/>
      <c r="FN605" s="772"/>
      <c r="FO605" s="772"/>
      <c r="FP605" s="772"/>
      <c r="FQ605" s="772"/>
      <c r="FR605" s="772"/>
      <c r="FS605" s="772"/>
      <c r="FT605" s="772"/>
      <c r="FU605" s="772"/>
      <c r="FV605" s="772"/>
      <c r="FW605" s="772"/>
      <c r="FX605" s="772"/>
      <c r="FY605" s="772"/>
      <c r="FZ605" s="772"/>
      <c r="GA605" s="772"/>
      <c r="GB605" s="772"/>
      <c r="GC605" s="772"/>
      <c r="GD605" s="772"/>
      <c r="GE605" s="772"/>
      <c r="GF605" s="772"/>
      <c r="GG605" s="772"/>
      <c r="GH605" s="772"/>
      <c r="GI605" s="772"/>
      <c r="GJ605" s="772"/>
      <c r="GK605" s="772"/>
      <c r="GL605" s="772"/>
      <c r="GM605" s="772"/>
      <c r="GN605" s="772"/>
      <c r="GO605" s="772"/>
      <c r="GP605" s="772"/>
      <c r="GQ605" s="772"/>
      <c r="GR605" s="772"/>
      <c r="GS605" s="772"/>
      <c r="GT605" s="772"/>
      <c r="GU605" s="772"/>
    </row>
    <row r="606" spans="1:203" ht="15.75">
      <c r="A606" s="782"/>
      <c r="B606" s="772"/>
      <c r="C606" s="772"/>
      <c r="D606" s="772"/>
      <c r="E606" s="772"/>
      <c r="F606" s="772"/>
      <c r="G606" s="772"/>
      <c r="H606" s="772"/>
      <c r="I606" s="772"/>
      <c r="J606" s="776"/>
      <c r="K606" s="772"/>
      <c r="L606" s="772"/>
      <c r="M606" s="772"/>
      <c r="N606" s="772"/>
      <c r="O606" s="772"/>
      <c r="P606" s="772"/>
      <c r="Q606" s="772"/>
      <c r="R606" s="772"/>
      <c r="S606" s="772"/>
      <c r="T606" s="772"/>
      <c r="U606" s="772"/>
      <c r="V606" s="772"/>
      <c r="W606" s="772"/>
      <c r="X606" s="772"/>
      <c r="Y606" s="772"/>
      <c r="Z606" s="772"/>
      <c r="AA606" s="772"/>
      <c r="AB606" s="772"/>
      <c r="AC606" s="772"/>
      <c r="AD606" s="772"/>
      <c r="AE606" s="772"/>
      <c r="AF606" s="772"/>
      <c r="AG606" s="772"/>
      <c r="AH606" s="772"/>
      <c r="AI606" s="772"/>
      <c r="AJ606" s="772"/>
      <c r="AK606" s="772"/>
      <c r="AL606" s="772"/>
      <c r="AM606" s="772"/>
      <c r="AN606" s="772"/>
      <c r="AO606" s="772"/>
      <c r="AP606" s="772"/>
      <c r="AQ606" s="772"/>
      <c r="AR606" s="772"/>
      <c r="AS606" s="772"/>
      <c r="AT606" s="772"/>
      <c r="AU606" s="772"/>
      <c r="AV606" s="772"/>
      <c r="AW606" s="772"/>
      <c r="AX606" s="772"/>
      <c r="AY606" s="772"/>
      <c r="AZ606" s="772"/>
      <c r="BA606" s="772"/>
      <c r="BB606" s="772"/>
      <c r="BC606" s="772"/>
      <c r="BD606" s="772"/>
      <c r="BE606" s="772"/>
      <c r="BF606" s="772"/>
      <c r="BG606" s="772"/>
      <c r="BH606" s="772"/>
      <c r="BI606" s="772"/>
      <c r="BJ606" s="772"/>
      <c r="BK606" s="772"/>
      <c r="BL606" s="772"/>
      <c r="BM606" s="772"/>
      <c r="BN606" s="772"/>
      <c r="BO606" s="772"/>
      <c r="BP606" s="772"/>
      <c r="BQ606" s="772"/>
      <c r="BR606" s="772"/>
      <c r="BS606" s="772"/>
      <c r="BT606" s="772"/>
      <c r="BU606" s="772"/>
      <c r="BV606" s="772"/>
      <c r="BW606" s="772"/>
      <c r="BX606" s="772"/>
      <c r="BY606" s="772"/>
      <c r="BZ606" s="772"/>
      <c r="CA606" s="772"/>
      <c r="CB606" s="772"/>
      <c r="CC606" s="772"/>
      <c r="CD606" s="772"/>
      <c r="CE606" s="772"/>
      <c r="CF606" s="772"/>
      <c r="CG606" s="772"/>
      <c r="CH606" s="772"/>
      <c r="CI606" s="772"/>
      <c r="CJ606" s="772"/>
      <c r="CK606" s="772"/>
      <c r="CL606" s="772"/>
      <c r="CM606" s="772"/>
      <c r="CN606" s="772"/>
      <c r="CO606" s="772"/>
      <c r="CP606" s="772"/>
      <c r="CQ606" s="772"/>
      <c r="CR606" s="772"/>
      <c r="CS606" s="772"/>
      <c r="CT606" s="772"/>
      <c r="CU606" s="772"/>
      <c r="CV606" s="772"/>
      <c r="CW606" s="772"/>
      <c r="CX606" s="772"/>
      <c r="CY606" s="772"/>
      <c r="CZ606" s="772"/>
      <c r="DA606" s="772"/>
      <c r="DB606" s="772"/>
      <c r="DC606" s="772"/>
      <c r="DD606" s="772"/>
      <c r="DE606" s="772"/>
      <c r="DF606" s="772"/>
      <c r="DG606" s="772"/>
      <c r="DH606" s="772"/>
      <c r="DI606" s="772"/>
      <c r="DJ606" s="772"/>
      <c r="DK606" s="772"/>
      <c r="DL606" s="772"/>
      <c r="DM606" s="772"/>
      <c r="DN606" s="772"/>
      <c r="DO606" s="772"/>
      <c r="DP606" s="772"/>
      <c r="DQ606" s="772"/>
      <c r="DR606" s="772"/>
      <c r="DS606" s="772"/>
      <c r="DT606" s="772"/>
      <c r="DU606" s="772"/>
      <c r="DV606" s="772"/>
      <c r="DW606" s="772"/>
      <c r="DX606" s="772"/>
      <c r="DY606" s="772"/>
      <c r="DZ606" s="772"/>
      <c r="EA606" s="772"/>
      <c r="EB606" s="772"/>
      <c r="EC606" s="772"/>
      <c r="ED606" s="772"/>
      <c r="EE606" s="772"/>
      <c r="EF606" s="772"/>
      <c r="EG606" s="772"/>
      <c r="EH606" s="772"/>
      <c r="EI606" s="772"/>
      <c r="EJ606" s="772"/>
      <c r="EK606" s="772"/>
      <c r="EL606" s="772"/>
      <c r="EM606" s="772"/>
      <c r="EN606" s="772"/>
      <c r="EO606" s="772"/>
      <c r="EP606" s="772"/>
      <c r="EQ606" s="772"/>
      <c r="ER606" s="772"/>
      <c r="ES606" s="772"/>
      <c r="ET606" s="772"/>
      <c r="EU606" s="772"/>
      <c r="EV606" s="772"/>
      <c r="EW606" s="772"/>
      <c r="EX606" s="772"/>
      <c r="EY606" s="772"/>
      <c r="EZ606" s="772"/>
      <c r="FA606" s="772"/>
      <c r="FB606" s="772"/>
      <c r="FC606" s="772"/>
      <c r="FD606" s="772"/>
      <c r="FE606" s="772"/>
      <c r="FF606" s="772"/>
      <c r="FG606" s="772"/>
      <c r="FH606" s="772"/>
      <c r="FI606" s="772"/>
      <c r="FJ606" s="772"/>
      <c r="FK606" s="772"/>
      <c r="FL606" s="772"/>
      <c r="FM606" s="772"/>
      <c r="FN606" s="772"/>
      <c r="FO606" s="772"/>
      <c r="FP606" s="772"/>
      <c r="FQ606" s="772"/>
      <c r="FR606" s="772"/>
      <c r="FS606" s="772"/>
      <c r="FT606" s="772"/>
      <c r="FU606" s="772"/>
      <c r="FV606" s="772"/>
      <c r="FW606" s="772"/>
      <c r="FX606" s="772"/>
      <c r="FY606" s="772"/>
      <c r="FZ606" s="772"/>
      <c r="GA606" s="772"/>
      <c r="GB606" s="772"/>
      <c r="GC606" s="772"/>
      <c r="GD606" s="772"/>
      <c r="GE606" s="772"/>
      <c r="GF606" s="772"/>
      <c r="GG606" s="772"/>
      <c r="GH606" s="772"/>
      <c r="GI606" s="772"/>
      <c r="GJ606" s="772"/>
      <c r="GK606" s="772"/>
      <c r="GL606" s="772"/>
      <c r="GM606" s="772"/>
      <c r="GN606" s="772"/>
      <c r="GO606" s="772"/>
      <c r="GP606" s="772"/>
      <c r="GQ606" s="772"/>
      <c r="GR606" s="772"/>
      <c r="GS606" s="772"/>
      <c r="GT606" s="772"/>
      <c r="GU606" s="772"/>
    </row>
    <row r="607" spans="1:203" ht="15.75">
      <c r="A607" s="782"/>
      <c r="B607" s="772"/>
      <c r="C607" s="772"/>
      <c r="D607" s="772"/>
      <c r="E607" s="772"/>
      <c r="F607" s="772"/>
      <c r="G607" s="772"/>
      <c r="H607" s="772"/>
      <c r="I607" s="772"/>
      <c r="J607" s="776"/>
      <c r="K607" s="772"/>
      <c r="L607" s="772"/>
      <c r="M607" s="772"/>
      <c r="N607" s="772"/>
      <c r="O607" s="772"/>
      <c r="P607" s="772"/>
      <c r="Q607" s="772"/>
      <c r="R607" s="772"/>
      <c r="S607" s="772"/>
      <c r="T607" s="772"/>
      <c r="U607" s="772"/>
      <c r="V607" s="772"/>
      <c r="W607" s="772"/>
      <c r="X607" s="772"/>
      <c r="Y607" s="772"/>
      <c r="Z607" s="772"/>
      <c r="AA607" s="772"/>
      <c r="AB607" s="772"/>
      <c r="AC607" s="772"/>
      <c r="AD607" s="772"/>
      <c r="AE607" s="772"/>
      <c r="AF607" s="772"/>
      <c r="AG607" s="772"/>
      <c r="AH607" s="772"/>
      <c r="AI607" s="772"/>
      <c r="AJ607" s="772"/>
      <c r="AK607" s="772"/>
      <c r="AL607" s="772"/>
      <c r="AM607" s="772"/>
      <c r="AN607" s="772"/>
      <c r="AO607" s="772"/>
      <c r="AP607" s="772"/>
      <c r="AQ607" s="772"/>
      <c r="AR607" s="772"/>
      <c r="AS607" s="772"/>
      <c r="AT607" s="772"/>
      <c r="AU607" s="772"/>
      <c r="AV607" s="772"/>
      <c r="AW607" s="772"/>
      <c r="AX607" s="772"/>
      <c r="AY607" s="772"/>
      <c r="AZ607" s="772"/>
      <c r="BA607" s="772"/>
      <c r="BB607" s="772"/>
      <c r="BC607" s="772"/>
      <c r="BD607" s="772"/>
      <c r="BE607" s="772"/>
      <c r="BF607" s="772"/>
      <c r="BG607" s="772"/>
      <c r="BH607" s="772"/>
      <c r="BI607" s="772"/>
      <c r="BJ607" s="772"/>
      <c r="BK607" s="772"/>
      <c r="BL607" s="772"/>
      <c r="BM607" s="772"/>
      <c r="BN607" s="772"/>
      <c r="BO607" s="772"/>
      <c r="BP607" s="772"/>
      <c r="BQ607" s="772"/>
      <c r="BR607" s="772"/>
      <c r="BS607" s="772"/>
      <c r="BT607" s="772"/>
      <c r="BU607" s="772"/>
      <c r="BV607" s="772"/>
      <c r="BW607" s="772"/>
      <c r="BX607" s="772"/>
      <c r="BY607" s="772"/>
      <c r="BZ607" s="772"/>
      <c r="CA607" s="772"/>
      <c r="CB607" s="772"/>
      <c r="CC607" s="772"/>
      <c r="CD607" s="772"/>
      <c r="CE607" s="772"/>
      <c r="CF607" s="772"/>
      <c r="CG607" s="772"/>
      <c r="CH607" s="772"/>
      <c r="CI607" s="772"/>
      <c r="CJ607" s="772"/>
      <c r="CK607" s="772"/>
      <c r="CL607" s="772"/>
      <c r="CM607" s="772"/>
      <c r="CN607" s="772"/>
      <c r="CO607" s="772"/>
      <c r="CP607" s="772"/>
      <c r="CQ607" s="772"/>
      <c r="CR607" s="772"/>
      <c r="CS607" s="772"/>
      <c r="CT607" s="772"/>
      <c r="CU607" s="772"/>
      <c r="CV607" s="772"/>
      <c r="CW607" s="772"/>
      <c r="CX607" s="772"/>
      <c r="CY607" s="772"/>
      <c r="CZ607" s="772"/>
      <c r="DA607" s="772"/>
      <c r="DB607" s="772"/>
      <c r="DC607" s="772"/>
      <c r="DD607" s="772"/>
      <c r="DE607" s="772"/>
      <c r="DF607" s="772"/>
      <c r="DG607" s="772"/>
      <c r="DH607" s="772"/>
      <c r="DI607" s="772"/>
      <c r="DJ607" s="772"/>
      <c r="DK607" s="772"/>
      <c r="DL607" s="772"/>
      <c r="DM607" s="772"/>
      <c r="DN607" s="772"/>
      <c r="DO607" s="772"/>
      <c r="DP607" s="772"/>
      <c r="DQ607" s="772"/>
      <c r="DR607" s="772"/>
      <c r="DS607" s="772"/>
      <c r="DT607" s="772"/>
      <c r="DU607" s="772"/>
      <c r="DV607" s="772"/>
      <c r="DW607" s="772"/>
      <c r="DX607" s="772"/>
      <c r="DY607" s="772"/>
      <c r="DZ607" s="772"/>
      <c r="EA607" s="772"/>
      <c r="EB607" s="772"/>
      <c r="EC607" s="772"/>
      <c r="ED607" s="772"/>
      <c r="EE607" s="772"/>
      <c r="EF607" s="772"/>
      <c r="EG607" s="772"/>
      <c r="EH607" s="772"/>
      <c r="EI607" s="772"/>
      <c r="EJ607" s="772"/>
      <c r="EK607" s="772"/>
      <c r="EL607" s="772"/>
      <c r="EM607" s="772"/>
      <c r="EN607" s="772"/>
      <c r="EO607" s="772"/>
      <c r="EP607" s="772"/>
      <c r="EQ607" s="772"/>
      <c r="ER607" s="772"/>
      <c r="ES607" s="772"/>
      <c r="ET607" s="772"/>
      <c r="EU607" s="772"/>
      <c r="EV607" s="772"/>
      <c r="EW607" s="772"/>
      <c r="EX607" s="772"/>
      <c r="EY607" s="772"/>
      <c r="EZ607" s="772"/>
      <c r="FA607" s="772"/>
      <c r="FB607" s="772"/>
      <c r="FC607" s="772"/>
      <c r="FD607" s="772"/>
      <c r="FE607" s="772"/>
      <c r="FF607" s="772"/>
      <c r="FG607" s="772"/>
      <c r="FH607" s="772"/>
      <c r="FI607" s="772"/>
      <c r="FJ607" s="772"/>
      <c r="FK607" s="772"/>
      <c r="FL607" s="772"/>
      <c r="FM607" s="772"/>
      <c r="FN607" s="772"/>
      <c r="FO607" s="772"/>
      <c r="FP607" s="772"/>
      <c r="FQ607" s="772"/>
      <c r="FR607" s="772"/>
      <c r="FS607" s="772"/>
      <c r="FT607" s="772"/>
      <c r="FU607" s="772"/>
      <c r="FV607" s="772"/>
      <c r="FW607" s="772"/>
      <c r="FX607" s="772"/>
      <c r="FY607" s="772"/>
      <c r="FZ607" s="772"/>
      <c r="GA607" s="772"/>
      <c r="GB607" s="772"/>
      <c r="GC607" s="772"/>
      <c r="GD607" s="772"/>
      <c r="GE607" s="772"/>
      <c r="GF607" s="772"/>
      <c r="GG607" s="772"/>
      <c r="GH607" s="772"/>
      <c r="GI607" s="772"/>
      <c r="GJ607" s="772"/>
      <c r="GK607" s="772"/>
      <c r="GL607" s="772"/>
      <c r="GM607" s="772"/>
      <c r="GN607" s="772"/>
      <c r="GO607" s="772"/>
      <c r="GP607" s="772"/>
      <c r="GQ607" s="772"/>
      <c r="GR607" s="772"/>
      <c r="GS607" s="772"/>
      <c r="GT607" s="772"/>
      <c r="GU607" s="772"/>
    </row>
    <row r="608" spans="1:203" ht="15.75">
      <c r="A608" s="782"/>
      <c r="B608" s="772"/>
      <c r="C608" s="772"/>
      <c r="D608" s="772"/>
      <c r="E608" s="772"/>
      <c r="F608" s="772"/>
      <c r="G608" s="772"/>
      <c r="H608" s="772"/>
      <c r="I608" s="772"/>
      <c r="J608" s="776"/>
      <c r="K608" s="772"/>
      <c r="L608" s="772"/>
      <c r="M608" s="772"/>
      <c r="N608" s="772"/>
      <c r="O608" s="772"/>
      <c r="P608" s="772"/>
      <c r="Q608" s="772"/>
      <c r="R608" s="772"/>
      <c r="S608" s="772"/>
      <c r="T608" s="772"/>
      <c r="U608" s="772"/>
      <c r="V608" s="772"/>
      <c r="W608" s="772"/>
      <c r="X608" s="772"/>
      <c r="Y608" s="772"/>
      <c r="Z608" s="772"/>
      <c r="AA608" s="772"/>
      <c r="AB608" s="772"/>
      <c r="AC608" s="772"/>
      <c r="AD608" s="772"/>
      <c r="AE608" s="772"/>
      <c r="AF608" s="772"/>
      <c r="AG608" s="772"/>
      <c r="AH608" s="772"/>
      <c r="AI608" s="772"/>
      <c r="AJ608" s="772"/>
      <c r="AK608" s="772"/>
      <c r="AL608" s="772"/>
      <c r="AM608" s="772"/>
      <c r="AN608" s="772"/>
      <c r="AO608" s="772"/>
      <c r="AP608" s="772"/>
      <c r="AQ608" s="772"/>
      <c r="AR608" s="772"/>
      <c r="AS608" s="772"/>
      <c r="AT608" s="772"/>
      <c r="AU608" s="772"/>
      <c r="AV608" s="772"/>
      <c r="AW608" s="772"/>
      <c r="AX608" s="772"/>
      <c r="AY608" s="772"/>
      <c r="AZ608" s="772"/>
      <c r="BA608" s="772"/>
      <c r="BB608" s="772"/>
      <c r="BC608" s="772"/>
      <c r="BD608" s="772"/>
      <c r="BE608" s="772"/>
      <c r="BF608" s="772"/>
      <c r="BG608" s="772"/>
      <c r="BH608" s="772"/>
      <c r="BI608" s="772"/>
      <c r="BJ608" s="772"/>
      <c r="BK608" s="772"/>
      <c r="BL608" s="772"/>
      <c r="BM608" s="772"/>
      <c r="BN608" s="772"/>
      <c r="BO608" s="772"/>
      <c r="BP608" s="772"/>
      <c r="BQ608" s="772"/>
      <c r="BR608" s="772"/>
      <c r="BS608" s="772"/>
      <c r="BT608" s="772"/>
      <c r="BU608" s="772"/>
      <c r="BV608" s="772"/>
      <c r="BW608" s="772"/>
      <c r="BX608" s="772"/>
      <c r="BY608" s="772"/>
      <c r="BZ608" s="772"/>
      <c r="CA608" s="772"/>
      <c r="CB608" s="772"/>
      <c r="CC608" s="772"/>
      <c r="CD608" s="772"/>
      <c r="CE608" s="772"/>
      <c r="CF608" s="772"/>
      <c r="CG608" s="772"/>
      <c r="CH608" s="772"/>
      <c r="CI608" s="772"/>
      <c r="CJ608" s="772"/>
      <c r="CK608" s="772"/>
      <c r="CL608" s="772"/>
      <c r="CM608" s="772"/>
      <c r="CN608" s="772"/>
      <c r="CO608" s="772"/>
      <c r="CP608" s="772"/>
      <c r="CQ608" s="772"/>
      <c r="CR608" s="772"/>
      <c r="CS608" s="772"/>
      <c r="CT608" s="772"/>
      <c r="CU608" s="772"/>
      <c r="CV608" s="772"/>
      <c r="CW608" s="772"/>
      <c r="CX608" s="772"/>
      <c r="CY608" s="772"/>
      <c r="CZ608" s="772"/>
      <c r="DA608" s="772"/>
      <c r="DB608" s="772"/>
      <c r="DC608" s="772"/>
      <c r="DD608" s="772"/>
      <c r="DE608" s="772"/>
      <c r="DF608" s="772"/>
      <c r="DG608" s="772"/>
      <c r="DH608" s="772"/>
      <c r="DI608" s="772"/>
      <c r="DJ608" s="772"/>
      <c r="DK608" s="772"/>
      <c r="DL608" s="772"/>
      <c r="DM608" s="772"/>
      <c r="DN608" s="772"/>
      <c r="DO608" s="772"/>
      <c r="DP608" s="772"/>
      <c r="DQ608" s="772"/>
      <c r="DR608" s="772"/>
      <c r="DS608" s="772"/>
      <c r="DT608" s="772"/>
      <c r="DU608" s="772"/>
      <c r="DV608" s="772"/>
      <c r="DW608" s="772"/>
      <c r="DX608" s="772"/>
      <c r="DY608" s="772"/>
      <c r="DZ608" s="772"/>
      <c r="EA608" s="772"/>
      <c r="EB608" s="772"/>
      <c r="EC608" s="772"/>
      <c r="ED608" s="772"/>
      <c r="EE608" s="772"/>
      <c r="EF608" s="772"/>
      <c r="EG608" s="772"/>
      <c r="EH608" s="772"/>
      <c r="EI608" s="772"/>
      <c r="EJ608" s="772"/>
      <c r="EK608" s="772"/>
      <c r="EL608" s="772"/>
      <c r="EM608" s="772"/>
      <c r="EN608" s="772"/>
      <c r="EO608" s="772"/>
      <c r="EP608" s="772"/>
      <c r="EQ608" s="772"/>
      <c r="ER608" s="772"/>
      <c r="ES608" s="772"/>
      <c r="ET608" s="772"/>
      <c r="EU608" s="772"/>
      <c r="EV608" s="772"/>
      <c r="EW608" s="772"/>
      <c r="EX608" s="772"/>
      <c r="EY608" s="772"/>
      <c r="EZ608" s="772"/>
      <c r="FA608" s="772"/>
      <c r="FB608" s="772"/>
      <c r="FC608" s="772"/>
      <c r="FD608" s="772"/>
      <c r="FE608" s="772"/>
      <c r="FF608" s="772"/>
      <c r="FG608" s="772"/>
      <c r="FH608" s="772"/>
      <c r="FI608" s="772"/>
      <c r="FJ608" s="772"/>
      <c r="FK608" s="772"/>
      <c r="FL608" s="772"/>
      <c r="FM608" s="772"/>
      <c r="FN608" s="772"/>
      <c r="FO608" s="772"/>
      <c r="FP608" s="772"/>
      <c r="FQ608" s="772"/>
      <c r="FR608" s="772"/>
      <c r="FS608" s="772"/>
      <c r="FT608" s="772"/>
      <c r="FU608" s="772"/>
      <c r="FV608" s="772"/>
      <c r="FW608" s="772"/>
      <c r="FX608" s="772"/>
      <c r="FY608" s="772"/>
      <c r="FZ608" s="772"/>
      <c r="GA608" s="772"/>
      <c r="GB608" s="772"/>
      <c r="GC608" s="772"/>
      <c r="GD608" s="772"/>
      <c r="GE608" s="772"/>
      <c r="GF608" s="772"/>
      <c r="GG608" s="772"/>
      <c r="GH608" s="772"/>
      <c r="GI608" s="772"/>
      <c r="GJ608" s="772"/>
      <c r="GK608" s="772"/>
      <c r="GL608" s="772"/>
      <c r="GM608" s="772"/>
      <c r="GN608" s="772"/>
      <c r="GO608" s="772"/>
      <c r="GP608" s="772"/>
      <c r="GQ608" s="772"/>
      <c r="GR608" s="772"/>
      <c r="GS608" s="772"/>
      <c r="GT608" s="772"/>
      <c r="GU608" s="772"/>
    </row>
    <row r="609" spans="1:203" ht="15.75">
      <c r="A609" s="782"/>
      <c r="B609" s="772"/>
      <c r="C609" s="772"/>
      <c r="D609" s="772"/>
      <c r="E609" s="772"/>
      <c r="F609" s="772"/>
      <c r="G609" s="772"/>
      <c r="H609" s="772"/>
      <c r="I609" s="772"/>
      <c r="J609" s="776"/>
      <c r="K609" s="772"/>
      <c r="L609" s="772"/>
      <c r="M609" s="772"/>
      <c r="N609" s="772"/>
      <c r="O609" s="772"/>
      <c r="P609" s="772"/>
      <c r="Q609" s="772"/>
      <c r="R609" s="772"/>
      <c r="S609" s="772"/>
      <c r="T609" s="772"/>
      <c r="U609" s="772"/>
      <c r="V609" s="772"/>
      <c r="W609" s="772"/>
      <c r="X609" s="772"/>
      <c r="Y609" s="772"/>
      <c r="Z609" s="772"/>
      <c r="AA609" s="772"/>
      <c r="AB609" s="772"/>
      <c r="AC609" s="772"/>
      <c r="AD609" s="772"/>
      <c r="AE609" s="772"/>
      <c r="AF609" s="772"/>
      <c r="AG609" s="772"/>
      <c r="AH609" s="772"/>
      <c r="AI609" s="772"/>
      <c r="AJ609" s="772"/>
      <c r="AK609" s="772"/>
      <c r="AL609" s="772"/>
      <c r="AM609" s="772"/>
      <c r="AN609" s="772"/>
      <c r="AO609" s="772"/>
      <c r="AP609" s="772"/>
      <c r="AQ609" s="772"/>
      <c r="AR609" s="772"/>
      <c r="AS609" s="772"/>
      <c r="AT609" s="772"/>
      <c r="AU609" s="772"/>
      <c r="AV609" s="772"/>
      <c r="AW609" s="772"/>
      <c r="AX609" s="772"/>
      <c r="AY609" s="772"/>
      <c r="AZ609" s="772"/>
      <c r="BA609" s="772"/>
      <c r="BB609" s="772"/>
      <c r="BC609" s="772"/>
      <c r="BD609" s="772"/>
      <c r="BE609" s="772"/>
      <c r="BF609" s="772"/>
      <c r="BG609" s="772"/>
      <c r="BH609" s="772"/>
      <c r="BI609" s="772"/>
      <c r="BJ609" s="772"/>
      <c r="BK609" s="772"/>
      <c r="BL609" s="772"/>
      <c r="BM609" s="772"/>
      <c r="BN609" s="772"/>
      <c r="BO609" s="772"/>
      <c r="BP609" s="772"/>
      <c r="BQ609" s="772"/>
      <c r="BR609" s="772"/>
      <c r="BS609" s="772"/>
      <c r="BT609" s="772"/>
      <c r="BU609" s="772"/>
      <c r="BV609" s="772"/>
      <c r="BW609" s="772"/>
      <c r="BX609" s="772"/>
      <c r="BY609" s="772"/>
      <c r="BZ609" s="772"/>
      <c r="CA609" s="772"/>
      <c r="CB609" s="772"/>
      <c r="CC609" s="772"/>
      <c r="CD609" s="772"/>
      <c r="CE609" s="772"/>
      <c r="CF609" s="772"/>
      <c r="CG609" s="772"/>
      <c r="CH609" s="772"/>
      <c r="CI609" s="772"/>
      <c r="CJ609" s="772"/>
      <c r="CK609" s="772"/>
      <c r="CL609" s="772"/>
      <c r="CM609" s="772"/>
      <c r="CN609" s="772"/>
      <c r="CO609" s="772"/>
      <c r="CP609" s="772"/>
      <c r="CQ609" s="772"/>
      <c r="CR609" s="772"/>
      <c r="CS609" s="772"/>
      <c r="CT609" s="772"/>
      <c r="CU609" s="772"/>
      <c r="CV609" s="772"/>
      <c r="CW609" s="772"/>
      <c r="CX609" s="772"/>
      <c r="CY609" s="772"/>
      <c r="CZ609" s="772"/>
      <c r="DA609" s="772"/>
      <c r="DB609" s="772"/>
      <c r="DC609" s="772"/>
      <c r="DD609" s="772"/>
      <c r="DE609" s="772"/>
      <c r="DF609" s="772"/>
      <c r="DG609" s="772"/>
      <c r="DH609" s="772"/>
      <c r="DI609" s="772"/>
      <c r="DJ609" s="772"/>
      <c r="DK609" s="772"/>
      <c r="DL609" s="772"/>
      <c r="DM609" s="772"/>
      <c r="DN609" s="772"/>
      <c r="DO609" s="772"/>
      <c r="DP609" s="772"/>
      <c r="DQ609" s="772"/>
      <c r="DR609" s="772"/>
      <c r="DS609" s="772"/>
      <c r="DT609" s="772"/>
      <c r="DU609" s="772"/>
      <c r="DV609" s="772"/>
      <c r="DW609" s="772"/>
      <c r="DX609" s="772"/>
      <c r="DY609" s="772"/>
      <c r="DZ609" s="772"/>
      <c r="EA609" s="772"/>
      <c r="EB609" s="772"/>
      <c r="EC609" s="772"/>
      <c r="ED609" s="772"/>
      <c r="EE609" s="772"/>
      <c r="EF609" s="772"/>
      <c r="EG609" s="772"/>
      <c r="EH609" s="772"/>
      <c r="EI609" s="772"/>
      <c r="EJ609" s="772"/>
      <c r="EK609" s="772"/>
      <c r="EL609" s="772"/>
      <c r="EM609" s="772"/>
      <c r="EN609" s="772"/>
      <c r="EO609" s="772"/>
      <c r="EP609" s="772"/>
      <c r="EQ609" s="772"/>
      <c r="ER609" s="772"/>
      <c r="ES609" s="772"/>
      <c r="ET609" s="772"/>
      <c r="EU609" s="772"/>
      <c r="EV609" s="772"/>
      <c r="EW609" s="772"/>
      <c r="EX609" s="772"/>
      <c r="EY609" s="772"/>
      <c r="EZ609" s="772"/>
      <c r="FA609" s="772"/>
      <c r="FB609" s="772"/>
      <c r="FC609" s="772"/>
      <c r="FD609" s="772"/>
      <c r="FE609" s="772"/>
      <c r="FF609" s="772"/>
      <c r="FG609" s="772"/>
      <c r="FH609" s="772"/>
      <c r="FI609" s="772"/>
      <c r="FJ609" s="772"/>
      <c r="FK609" s="772"/>
      <c r="FL609" s="772"/>
      <c r="FM609" s="772"/>
      <c r="FN609" s="772"/>
      <c r="FO609" s="772"/>
      <c r="FP609" s="772"/>
      <c r="FQ609" s="772"/>
      <c r="FR609" s="772"/>
      <c r="FS609" s="772"/>
      <c r="FT609" s="772"/>
      <c r="FU609" s="772"/>
      <c r="FV609" s="772"/>
      <c r="FW609" s="772"/>
      <c r="FX609" s="772"/>
      <c r="FY609" s="772"/>
      <c r="FZ609" s="772"/>
      <c r="GA609" s="772"/>
      <c r="GB609" s="772"/>
      <c r="GC609" s="772"/>
      <c r="GD609" s="772"/>
      <c r="GE609" s="772"/>
      <c r="GF609" s="772"/>
      <c r="GG609" s="772"/>
      <c r="GH609" s="772"/>
      <c r="GI609" s="772"/>
      <c r="GJ609" s="772"/>
      <c r="GK609" s="772"/>
      <c r="GL609" s="772"/>
      <c r="GM609" s="772"/>
      <c r="GN609" s="772"/>
      <c r="GO609" s="772"/>
      <c r="GP609" s="772"/>
      <c r="GQ609" s="772"/>
      <c r="GR609" s="772"/>
      <c r="GS609" s="772"/>
      <c r="GT609" s="772"/>
      <c r="GU609" s="772"/>
    </row>
    <row r="610" spans="1:203" ht="15.75">
      <c r="A610" s="782"/>
      <c r="B610" s="772"/>
      <c r="C610" s="772"/>
      <c r="D610" s="772"/>
      <c r="E610" s="772"/>
      <c r="F610" s="772"/>
      <c r="G610" s="772"/>
      <c r="H610" s="772"/>
      <c r="I610" s="772"/>
      <c r="J610" s="776"/>
      <c r="K610" s="772"/>
      <c r="L610" s="772"/>
      <c r="M610" s="772"/>
      <c r="N610" s="772"/>
      <c r="O610" s="772"/>
      <c r="P610" s="772"/>
      <c r="Q610" s="772"/>
      <c r="R610" s="772"/>
      <c r="S610" s="772"/>
      <c r="T610" s="772"/>
      <c r="U610" s="772"/>
      <c r="V610" s="772"/>
      <c r="W610" s="772"/>
      <c r="X610" s="772"/>
      <c r="Y610" s="772"/>
      <c r="Z610" s="772"/>
      <c r="AA610" s="772"/>
      <c r="AB610" s="772"/>
      <c r="AC610" s="772"/>
      <c r="AD610" s="772"/>
      <c r="AE610" s="772"/>
      <c r="AF610" s="772"/>
      <c r="AG610" s="772"/>
      <c r="AH610" s="772"/>
      <c r="AI610" s="772"/>
      <c r="AJ610" s="772"/>
      <c r="AK610" s="772"/>
      <c r="AL610" s="772"/>
      <c r="AM610" s="772"/>
      <c r="AN610" s="772"/>
      <c r="AO610" s="772"/>
      <c r="AP610" s="772"/>
      <c r="AQ610" s="772"/>
      <c r="AR610" s="772"/>
      <c r="AS610" s="772"/>
      <c r="AT610" s="772"/>
      <c r="AU610" s="772"/>
      <c r="AV610" s="772"/>
      <c r="AW610" s="772"/>
      <c r="AX610" s="772"/>
      <c r="AY610" s="772"/>
      <c r="AZ610" s="772"/>
      <c r="BA610" s="772"/>
      <c r="BB610" s="772"/>
      <c r="BC610" s="772"/>
      <c r="BD610" s="772"/>
      <c r="BE610" s="772"/>
      <c r="BF610" s="772"/>
      <c r="BG610" s="772"/>
      <c r="BH610" s="772"/>
      <c r="BI610" s="772"/>
      <c r="BJ610" s="772"/>
      <c r="BK610" s="772"/>
      <c r="BL610" s="772"/>
      <c r="BM610" s="772"/>
      <c r="BN610" s="772"/>
      <c r="BO610" s="772"/>
      <c r="BP610" s="772"/>
      <c r="BQ610" s="772"/>
      <c r="BR610" s="772"/>
      <c r="BS610" s="772"/>
      <c r="BT610" s="772"/>
      <c r="BU610" s="772"/>
      <c r="BV610" s="772"/>
      <c r="BW610" s="772"/>
      <c r="BX610" s="772"/>
      <c r="BY610" s="772"/>
      <c r="BZ610" s="772"/>
      <c r="CA610" s="772"/>
      <c r="CB610" s="772"/>
      <c r="CC610" s="772"/>
      <c r="CD610" s="772"/>
      <c r="CE610" s="772"/>
      <c r="CF610" s="772"/>
      <c r="CG610" s="772"/>
      <c r="CH610" s="772"/>
      <c r="CI610" s="772"/>
      <c r="CJ610" s="772"/>
      <c r="CK610" s="772"/>
      <c r="CL610" s="772"/>
      <c r="CM610" s="772"/>
      <c r="CN610" s="772"/>
      <c r="CO610" s="772"/>
      <c r="CP610" s="772"/>
      <c r="CQ610" s="772"/>
      <c r="CR610" s="772"/>
      <c r="CS610" s="772"/>
      <c r="CT610" s="772"/>
      <c r="CU610" s="772"/>
      <c r="CV610" s="772"/>
      <c r="CW610" s="772"/>
      <c r="CX610" s="772"/>
      <c r="CY610" s="772"/>
      <c r="CZ610" s="772"/>
      <c r="DA610" s="772"/>
      <c r="DB610" s="772"/>
      <c r="DC610" s="772"/>
      <c r="DD610" s="772"/>
      <c r="DE610" s="772"/>
      <c r="DF610" s="772"/>
      <c r="DG610" s="772"/>
      <c r="DH610" s="772"/>
      <c r="DI610" s="772"/>
      <c r="DJ610" s="772"/>
      <c r="DK610" s="772"/>
      <c r="DL610" s="772"/>
      <c r="DM610" s="772"/>
      <c r="DN610" s="772"/>
      <c r="DO610" s="772"/>
      <c r="DP610" s="772"/>
      <c r="DQ610" s="772"/>
      <c r="DR610" s="772"/>
      <c r="DS610" s="772"/>
      <c r="DT610" s="772"/>
      <c r="DU610" s="772"/>
      <c r="DV610" s="772"/>
      <c r="DW610" s="772"/>
      <c r="DX610" s="772"/>
      <c r="DY610" s="772"/>
      <c r="DZ610" s="772"/>
      <c r="EA610" s="772"/>
      <c r="EB610" s="772"/>
      <c r="EC610" s="772"/>
      <c r="ED610" s="772"/>
      <c r="EE610" s="772"/>
      <c r="EF610" s="772"/>
      <c r="EG610" s="772"/>
      <c r="EH610" s="772"/>
      <c r="EI610" s="772"/>
      <c r="EJ610" s="772"/>
      <c r="EK610" s="772"/>
      <c r="EL610" s="772"/>
      <c r="EM610" s="772"/>
      <c r="EN610" s="772"/>
      <c r="EO610" s="772"/>
      <c r="EP610" s="772"/>
      <c r="EQ610" s="772"/>
      <c r="ER610" s="772"/>
      <c r="ES610" s="772"/>
      <c r="ET610" s="772"/>
      <c r="EU610" s="772"/>
      <c r="EV610" s="772"/>
      <c r="EW610" s="772"/>
      <c r="EX610" s="772"/>
      <c r="EY610" s="772"/>
      <c r="EZ610" s="772"/>
      <c r="FA610" s="772"/>
      <c r="FB610" s="772"/>
      <c r="FC610" s="772"/>
      <c r="FD610" s="772"/>
      <c r="FE610" s="772"/>
      <c r="FF610" s="772"/>
      <c r="FG610" s="772"/>
      <c r="FH610" s="772"/>
      <c r="FI610" s="772"/>
      <c r="FJ610" s="772"/>
      <c r="FK610" s="772"/>
      <c r="FL610" s="772"/>
      <c r="FM610" s="772"/>
      <c r="FN610" s="772"/>
      <c r="FO610" s="772"/>
      <c r="FP610" s="772"/>
      <c r="FQ610" s="772"/>
      <c r="FR610" s="772"/>
      <c r="FS610" s="772"/>
      <c r="FT610" s="772"/>
      <c r="FU610" s="772"/>
      <c r="FV610" s="772"/>
      <c r="FW610" s="772"/>
      <c r="FX610" s="772"/>
      <c r="FY610" s="772"/>
      <c r="FZ610" s="772"/>
      <c r="GA610" s="772"/>
      <c r="GB610" s="772"/>
      <c r="GC610" s="772"/>
      <c r="GD610" s="772"/>
      <c r="GE610" s="772"/>
      <c r="GF610" s="772"/>
      <c r="GG610" s="772"/>
      <c r="GH610" s="772"/>
      <c r="GI610" s="772"/>
      <c r="GJ610" s="772"/>
      <c r="GK610" s="772"/>
      <c r="GL610" s="772"/>
      <c r="GM610" s="772"/>
      <c r="GN610" s="772"/>
      <c r="GO610" s="772"/>
      <c r="GP610" s="772"/>
      <c r="GQ610" s="772"/>
      <c r="GR610" s="772"/>
      <c r="GS610" s="772"/>
      <c r="GT610" s="772"/>
      <c r="GU610" s="772"/>
    </row>
    <row r="611" spans="1:203" ht="15.75">
      <c r="A611" s="782"/>
      <c r="B611" s="772"/>
      <c r="C611" s="772"/>
      <c r="D611" s="772"/>
      <c r="E611" s="772"/>
      <c r="F611" s="772"/>
      <c r="G611" s="772"/>
      <c r="H611" s="772"/>
      <c r="I611" s="772"/>
      <c r="J611" s="776"/>
      <c r="K611" s="772"/>
      <c r="L611" s="772"/>
      <c r="M611" s="772"/>
      <c r="N611" s="772"/>
      <c r="O611" s="772"/>
      <c r="P611" s="772"/>
      <c r="Q611" s="772"/>
      <c r="R611" s="772"/>
      <c r="S611" s="772"/>
      <c r="T611" s="772"/>
      <c r="U611" s="772"/>
      <c r="V611" s="772"/>
      <c r="W611" s="772"/>
      <c r="X611" s="772"/>
      <c r="Y611" s="772"/>
      <c r="Z611" s="772"/>
      <c r="AA611" s="772"/>
      <c r="AB611" s="772"/>
      <c r="AC611" s="772"/>
      <c r="AD611" s="772"/>
      <c r="AE611" s="772"/>
      <c r="AF611" s="772"/>
      <c r="AG611" s="772"/>
      <c r="AH611" s="772"/>
      <c r="AI611" s="772"/>
      <c r="AJ611" s="772"/>
      <c r="AK611" s="772"/>
      <c r="AL611" s="772"/>
      <c r="AM611" s="772"/>
      <c r="AN611" s="772"/>
      <c r="AO611" s="772"/>
      <c r="AP611" s="772"/>
      <c r="AQ611" s="772"/>
      <c r="AR611" s="772"/>
      <c r="AS611" s="772"/>
      <c r="AT611" s="772"/>
      <c r="AU611" s="772"/>
      <c r="AV611" s="772"/>
      <c r="AW611" s="772"/>
      <c r="AX611" s="772"/>
      <c r="AY611" s="772"/>
      <c r="AZ611" s="772"/>
      <c r="BA611" s="772"/>
      <c r="BB611" s="772"/>
      <c r="BC611" s="772"/>
      <c r="BD611" s="772"/>
      <c r="BE611" s="772"/>
      <c r="BF611" s="772"/>
      <c r="BG611" s="772"/>
      <c r="BH611" s="772"/>
      <c r="BI611" s="772"/>
      <c r="BJ611" s="772"/>
      <c r="BK611" s="772"/>
      <c r="BL611" s="772"/>
      <c r="BM611" s="772"/>
      <c r="BN611" s="772"/>
      <c r="BO611" s="772"/>
      <c r="BP611" s="772"/>
      <c r="BQ611" s="772"/>
      <c r="BR611" s="772"/>
      <c r="BS611" s="772"/>
      <c r="BT611" s="772"/>
      <c r="BU611" s="772"/>
      <c r="BV611" s="772"/>
      <c r="BW611" s="772"/>
      <c r="BX611" s="772"/>
      <c r="BY611" s="772"/>
      <c r="BZ611" s="772"/>
      <c r="CA611" s="772"/>
      <c r="CB611" s="772"/>
      <c r="CC611" s="772"/>
      <c r="CD611" s="772"/>
      <c r="CE611" s="772"/>
      <c r="CF611" s="772"/>
      <c r="CG611" s="772"/>
      <c r="CH611" s="772"/>
      <c r="CI611" s="772"/>
      <c r="CJ611" s="772"/>
      <c r="CK611" s="772"/>
      <c r="CL611" s="772"/>
      <c r="CM611" s="772"/>
      <c r="CN611" s="772"/>
      <c r="CO611" s="772"/>
      <c r="CP611" s="772"/>
      <c r="CQ611" s="772"/>
      <c r="CR611" s="772"/>
      <c r="CS611" s="772"/>
      <c r="CT611" s="772"/>
      <c r="CU611" s="772"/>
      <c r="CV611" s="772"/>
      <c r="CW611" s="772"/>
      <c r="CX611" s="772"/>
      <c r="CY611" s="772"/>
      <c r="CZ611" s="772"/>
      <c r="DA611" s="772"/>
      <c r="DB611" s="772"/>
      <c r="DC611" s="772"/>
      <c r="DD611" s="772"/>
      <c r="DE611" s="772"/>
      <c r="DF611" s="772"/>
      <c r="DG611" s="772"/>
      <c r="DH611" s="772"/>
      <c r="DI611" s="772"/>
      <c r="DJ611" s="772"/>
      <c r="DK611" s="772"/>
      <c r="DL611" s="772"/>
      <c r="DM611" s="772"/>
      <c r="DN611" s="772"/>
      <c r="DO611" s="772"/>
      <c r="DP611" s="772"/>
      <c r="DQ611" s="772"/>
      <c r="DR611" s="772"/>
      <c r="DS611" s="772"/>
      <c r="DT611" s="772"/>
      <c r="DU611" s="772"/>
      <c r="DV611" s="772"/>
      <c r="DW611" s="772"/>
      <c r="DX611" s="772"/>
      <c r="DY611" s="772"/>
      <c r="DZ611" s="772"/>
      <c r="EA611" s="772"/>
      <c r="EB611" s="772"/>
      <c r="EC611" s="772"/>
      <c r="ED611" s="772"/>
      <c r="EE611" s="772"/>
      <c r="EF611" s="772"/>
      <c r="EG611" s="772"/>
      <c r="EH611" s="772"/>
      <c r="EI611" s="772"/>
      <c r="EJ611" s="772"/>
      <c r="EK611" s="772"/>
      <c r="EL611" s="772"/>
      <c r="EM611" s="772"/>
      <c r="EN611" s="772"/>
      <c r="EO611" s="772"/>
      <c r="EP611" s="772"/>
      <c r="EQ611" s="772"/>
      <c r="ER611" s="772"/>
      <c r="ES611" s="772"/>
      <c r="ET611" s="772"/>
      <c r="EU611" s="772"/>
      <c r="EV611" s="772"/>
      <c r="EW611" s="772"/>
      <c r="EX611" s="772"/>
      <c r="EY611" s="772"/>
      <c r="EZ611" s="772"/>
      <c r="FA611" s="772"/>
      <c r="FB611" s="772"/>
      <c r="FC611" s="772"/>
      <c r="FD611" s="772"/>
      <c r="FE611" s="772"/>
      <c r="FF611" s="772"/>
      <c r="FG611" s="772"/>
      <c r="FH611" s="772"/>
      <c r="FI611" s="772"/>
      <c r="FJ611" s="772"/>
      <c r="FK611" s="772"/>
      <c r="FL611" s="772"/>
      <c r="FM611" s="772"/>
      <c r="FN611" s="772"/>
      <c r="FO611" s="772"/>
      <c r="FP611" s="772"/>
      <c r="FQ611" s="772"/>
      <c r="FR611" s="772"/>
      <c r="FS611" s="772"/>
      <c r="FT611" s="772"/>
      <c r="FU611" s="772"/>
      <c r="FV611" s="772"/>
      <c r="FW611" s="772"/>
      <c r="FX611" s="772"/>
      <c r="FY611" s="772"/>
      <c r="FZ611" s="772"/>
      <c r="GA611" s="772"/>
      <c r="GB611" s="772"/>
      <c r="GC611" s="772"/>
      <c r="GD611" s="772"/>
      <c r="GE611" s="772"/>
      <c r="GF611" s="772"/>
      <c r="GG611" s="772"/>
      <c r="GH611" s="772"/>
      <c r="GI611" s="772"/>
      <c r="GJ611" s="772"/>
      <c r="GK611" s="772"/>
      <c r="GL611" s="772"/>
      <c r="GM611" s="772"/>
      <c r="GN611" s="772"/>
      <c r="GO611" s="772"/>
      <c r="GP611" s="772"/>
      <c r="GQ611" s="772"/>
      <c r="GR611" s="772"/>
      <c r="GS611" s="772"/>
      <c r="GT611" s="772"/>
      <c r="GU611" s="772"/>
    </row>
    <row r="612" spans="1:203" ht="15.75">
      <c r="A612" s="782"/>
      <c r="B612" s="772"/>
      <c r="C612" s="772"/>
      <c r="D612" s="772"/>
      <c r="E612" s="772"/>
      <c r="F612" s="772"/>
      <c r="G612" s="772"/>
      <c r="H612" s="772"/>
      <c r="I612" s="772"/>
      <c r="J612" s="776"/>
      <c r="K612" s="772"/>
      <c r="L612" s="772"/>
      <c r="M612" s="772"/>
      <c r="N612" s="772"/>
      <c r="O612" s="772"/>
      <c r="P612" s="772"/>
      <c r="Q612" s="772"/>
      <c r="R612" s="772"/>
      <c r="S612" s="772"/>
      <c r="T612" s="772"/>
      <c r="U612" s="772"/>
      <c r="V612" s="772"/>
      <c r="W612" s="772"/>
      <c r="X612" s="772"/>
      <c r="Y612" s="772"/>
      <c r="Z612" s="772"/>
      <c r="AA612" s="772"/>
      <c r="AB612" s="772"/>
      <c r="AC612" s="772"/>
      <c r="AD612" s="772"/>
      <c r="AE612" s="772"/>
      <c r="AF612" s="772"/>
      <c r="AG612" s="772"/>
      <c r="AH612" s="772"/>
      <c r="AI612" s="772"/>
      <c r="AJ612" s="772"/>
      <c r="AK612" s="772"/>
      <c r="AL612" s="772"/>
      <c r="AM612" s="772"/>
      <c r="AN612" s="772"/>
      <c r="AO612" s="772"/>
      <c r="AP612" s="772"/>
      <c r="AQ612" s="772"/>
      <c r="AR612" s="772"/>
      <c r="AS612" s="772"/>
      <c r="AT612" s="772"/>
      <c r="AU612" s="772"/>
      <c r="AV612" s="772"/>
      <c r="AW612" s="772"/>
      <c r="AX612" s="772"/>
      <c r="AY612" s="772"/>
      <c r="AZ612" s="772"/>
      <c r="BA612" s="772"/>
      <c r="BB612" s="772"/>
      <c r="BC612" s="772"/>
      <c r="BD612" s="772"/>
      <c r="BE612" s="772"/>
      <c r="BF612" s="772"/>
      <c r="BG612" s="772"/>
      <c r="BH612" s="772"/>
      <c r="BI612" s="772"/>
      <c r="BJ612" s="772"/>
      <c r="BK612" s="772"/>
      <c r="BL612" s="772"/>
      <c r="BM612" s="772"/>
      <c r="BN612" s="772"/>
      <c r="BO612" s="772"/>
      <c r="BP612" s="772"/>
      <c r="BQ612" s="772"/>
      <c r="BR612" s="772"/>
      <c r="BS612" s="772"/>
      <c r="BT612" s="772"/>
      <c r="BU612" s="772"/>
      <c r="BV612" s="772"/>
      <c r="BW612" s="772"/>
      <c r="BX612" s="772"/>
      <c r="BY612" s="772"/>
      <c r="BZ612" s="772"/>
      <c r="CA612" s="772"/>
      <c r="CB612" s="772"/>
      <c r="CC612" s="772"/>
      <c r="CD612" s="772"/>
      <c r="CE612" s="772"/>
      <c r="CF612" s="772"/>
      <c r="CG612" s="772"/>
      <c r="CH612" s="772"/>
      <c r="CI612" s="772"/>
      <c r="CJ612" s="772"/>
      <c r="CK612" s="772"/>
      <c r="CL612" s="772"/>
      <c r="CM612" s="772"/>
      <c r="CN612" s="772"/>
      <c r="CO612" s="772"/>
      <c r="CP612" s="772"/>
      <c r="CQ612" s="772"/>
      <c r="CR612" s="772"/>
      <c r="CS612" s="772"/>
      <c r="CT612" s="772"/>
      <c r="CU612" s="772"/>
      <c r="CV612" s="772"/>
      <c r="CW612" s="772"/>
      <c r="CX612" s="772"/>
      <c r="CY612" s="772"/>
      <c r="CZ612" s="772"/>
      <c r="DA612" s="772"/>
      <c r="DB612" s="772"/>
      <c r="DC612" s="772"/>
      <c r="DD612" s="772"/>
      <c r="DE612" s="772"/>
      <c r="DF612" s="772"/>
      <c r="DG612" s="772"/>
      <c r="DH612" s="772"/>
      <c r="DI612" s="772"/>
      <c r="DJ612" s="772"/>
      <c r="DK612" s="772"/>
      <c r="DL612" s="772"/>
      <c r="DM612" s="772"/>
      <c r="DN612" s="772"/>
      <c r="DO612" s="772"/>
      <c r="DP612" s="772"/>
      <c r="DQ612" s="772"/>
      <c r="DR612" s="772"/>
      <c r="DS612" s="772"/>
      <c r="DT612" s="772"/>
      <c r="DU612" s="772"/>
      <c r="DV612" s="772"/>
      <c r="DW612" s="772"/>
      <c r="DX612" s="772"/>
      <c r="DY612" s="772"/>
      <c r="DZ612" s="772"/>
      <c r="EA612" s="772"/>
      <c r="EB612" s="772"/>
      <c r="EC612" s="772"/>
      <c r="ED612" s="772"/>
      <c r="EE612" s="772"/>
      <c r="EF612" s="772"/>
      <c r="EG612" s="772"/>
      <c r="EH612" s="772"/>
      <c r="EI612" s="772"/>
      <c r="EJ612" s="772"/>
      <c r="EK612" s="772"/>
      <c r="EL612" s="772"/>
      <c r="EM612" s="772"/>
      <c r="EN612" s="772"/>
      <c r="EO612" s="772"/>
      <c r="EP612" s="772"/>
      <c r="EQ612" s="772"/>
      <c r="ER612" s="772"/>
      <c r="ES612" s="772"/>
      <c r="ET612" s="772"/>
      <c r="EU612" s="772"/>
      <c r="EV612" s="772"/>
      <c r="EW612" s="772"/>
      <c r="EX612" s="772"/>
      <c r="EY612" s="772"/>
      <c r="EZ612" s="772"/>
      <c r="FA612" s="772"/>
      <c r="FB612" s="772"/>
      <c r="FC612" s="772"/>
      <c r="FD612" s="772"/>
      <c r="FE612" s="772"/>
      <c r="FF612" s="772"/>
      <c r="FG612" s="772"/>
      <c r="FH612" s="772"/>
      <c r="FI612" s="772"/>
      <c r="FJ612" s="772"/>
      <c r="FK612" s="772"/>
      <c r="FL612" s="772"/>
      <c r="FM612" s="772"/>
      <c r="FN612" s="772"/>
      <c r="FO612" s="772"/>
      <c r="FP612" s="772"/>
      <c r="FQ612" s="772"/>
      <c r="FR612" s="772"/>
      <c r="FS612" s="772"/>
      <c r="FT612" s="772"/>
      <c r="FU612" s="772"/>
      <c r="FV612" s="772"/>
      <c r="FW612" s="772"/>
      <c r="FX612" s="772"/>
      <c r="FY612" s="772"/>
      <c r="FZ612" s="772"/>
      <c r="GA612" s="772"/>
      <c r="GB612" s="772"/>
      <c r="GC612" s="772"/>
      <c r="GD612" s="772"/>
      <c r="GE612" s="772"/>
      <c r="GF612" s="772"/>
      <c r="GG612" s="772"/>
      <c r="GH612" s="772"/>
      <c r="GI612" s="772"/>
      <c r="GJ612" s="772"/>
      <c r="GK612" s="772"/>
      <c r="GL612" s="772"/>
      <c r="GM612" s="772"/>
      <c r="GN612" s="772"/>
      <c r="GO612" s="772"/>
      <c r="GP612" s="772"/>
      <c r="GQ612" s="772"/>
      <c r="GR612" s="772"/>
      <c r="GS612" s="772"/>
      <c r="GT612" s="772"/>
      <c r="GU612" s="772"/>
    </row>
    <row r="613" spans="1:203" ht="15.75">
      <c r="A613" s="782"/>
      <c r="B613" s="772"/>
      <c r="C613" s="772"/>
      <c r="D613" s="772"/>
      <c r="E613" s="772"/>
      <c r="F613" s="772"/>
      <c r="G613" s="772"/>
      <c r="H613" s="772"/>
      <c r="I613" s="772"/>
      <c r="J613" s="776"/>
      <c r="K613" s="772"/>
      <c r="L613" s="772"/>
      <c r="M613" s="772"/>
      <c r="N613" s="772"/>
      <c r="O613" s="772"/>
      <c r="P613" s="772"/>
      <c r="Q613" s="772"/>
      <c r="R613" s="772"/>
      <c r="S613" s="772"/>
      <c r="T613" s="772"/>
      <c r="U613" s="772"/>
      <c r="V613" s="772"/>
      <c r="W613" s="772"/>
      <c r="X613" s="772"/>
      <c r="Y613" s="772"/>
      <c r="Z613" s="772"/>
      <c r="AA613" s="772"/>
      <c r="AB613" s="772"/>
      <c r="AC613" s="772"/>
      <c r="AD613" s="772"/>
      <c r="AE613" s="772"/>
      <c r="AF613" s="772"/>
      <c r="AG613" s="772"/>
      <c r="AH613" s="772"/>
      <c r="AI613" s="772"/>
      <c r="AJ613" s="772"/>
      <c r="AK613" s="772"/>
      <c r="AL613" s="772"/>
      <c r="AM613" s="772"/>
      <c r="AN613" s="772"/>
      <c r="AO613" s="772"/>
      <c r="AP613" s="772"/>
      <c r="AQ613" s="772"/>
      <c r="AR613" s="772"/>
      <c r="AS613" s="772"/>
      <c r="AT613" s="772"/>
      <c r="AU613" s="772"/>
      <c r="AV613" s="772"/>
      <c r="AW613" s="772"/>
      <c r="AX613" s="772"/>
      <c r="AY613" s="772"/>
      <c r="AZ613" s="772"/>
      <c r="BA613" s="772"/>
      <c r="BB613" s="772"/>
      <c r="BC613" s="772"/>
      <c r="BD613" s="772"/>
      <c r="BE613" s="772"/>
      <c r="BF613" s="772"/>
      <c r="BG613" s="772"/>
      <c r="BH613" s="772"/>
      <c r="BI613" s="772"/>
      <c r="BJ613" s="772"/>
      <c r="BK613" s="772"/>
      <c r="BL613" s="772"/>
      <c r="BM613" s="772"/>
      <c r="BN613" s="772"/>
      <c r="BO613" s="772"/>
      <c r="BP613" s="772"/>
      <c r="BQ613" s="772"/>
      <c r="BR613" s="772"/>
      <c r="BS613" s="772"/>
      <c r="BT613" s="772"/>
      <c r="BU613" s="772"/>
      <c r="BV613" s="772"/>
      <c r="BW613" s="772"/>
      <c r="BX613" s="772"/>
      <c r="BY613" s="772"/>
      <c r="BZ613" s="772"/>
      <c r="CA613" s="772"/>
      <c r="CB613" s="772"/>
      <c r="CC613" s="772"/>
      <c r="CD613" s="772"/>
      <c r="CE613" s="772"/>
      <c r="CF613" s="772"/>
      <c r="CG613" s="772"/>
      <c r="CH613" s="772"/>
      <c r="CI613" s="772"/>
      <c r="CJ613" s="772"/>
      <c r="CK613" s="772"/>
      <c r="CL613" s="772"/>
      <c r="CM613" s="772"/>
      <c r="CN613" s="772"/>
      <c r="CO613" s="772"/>
      <c r="CP613" s="772"/>
      <c r="CQ613" s="772"/>
      <c r="CR613" s="772"/>
      <c r="CS613" s="772"/>
      <c r="CT613" s="772"/>
      <c r="CU613" s="772"/>
      <c r="CV613" s="772"/>
      <c r="CW613" s="772"/>
      <c r="CX613" s="772"/>
      <c r="CY613" s="772"/>
      <c r="CZ613" s="772"/>
      <c r="DA613" s="772"/>
      <c r="DB613" s="772"/>
      <c r="DC613" s="772"/>
      <c r="DD613" s="772"/>
      <c r="DE613" s="772"/>
      <c r="DF613" s="772"/>
      <c r="DG613" s="772"/>
      <c r="DH613" s="772"/>
      <c r="DI613" s="772"/>
      <c r="DJ613" s="772"/>
      <c r="DK613" s="772"/>
      <c r="DL613" s="772"/>
      <c r="DM613" s="772"/>
      <c r="DN613" s="772"/>
      <c r="DO613" s="772"/>
      <c r="DP613" s="772"/>
      <c r="DQ613" s="772"/>
      <c r="DR613" s="772"/>
      <c r="DS613" s="772"/>
      <c r="DT613" s="772"/>
      <c r="DU613" s="772"/>
      <c r="DV613" s="772"/>
      <c r="DW613" s="772"/>
      <c r="DX613" s="772"/>
      <c r="DY613" s="772"/>
      <c r="DZ613" s="772"/>
      <c r="EA613" s="772"/>
      <c r="EB613" s="772"/>
      <c r="EC613" s="772"/>
      <c r="ED613" s="772"/>
      <c r="EE613" s="772"/>
      <c r="EF613" s="772"/>
      <c r="EG613" s="772"/>
      <c r="EH613" s="772"/>
      <c r="EI613" s="772"/>
      <c r="EJ613" s="772"/>
      <c r="EK613" s="772"/>
      <c r="EL613" s="772"/>
      <c r="EM613" s="772"/>
      <c r="EN613" s="772"/>
      <c r="EO613" s="772"/>
      <c r="EP613" s="772"/>
      <c r="EQ613" s="772"/>
      <c r="ER613" s="772"/>
      <c r="ES613" s="772"/>
      <c r="ET613" s="772"/>
      <c r="EU613" s="772"/>
      <c r="EV613" s="772"/>
      <c r="EW613" s="772"/>
      <c r="EX613" s="772"/>
      <c r="EY613" s="772"/>
      <c r="EZ613" s="772"/>
      <c r="FA613" s="772"/>
      <c r="FB613" s="772"/>
      <c r="FC613" s="772"/>
      <c r="FD613" s="772"/>
      <c r="FE613" s="772"/>
      <c r="FF613" s="772"/>
      <c r="FG613" s="772"/>
      <c r="FH613" s="772"/>
      <c r="FI613" s="772"/>
      <c r="FJ613" s="772"/>
      <c r="FK613" s="772"/>
      <c r="FL613" s="772"/>
      <c r="FM613" s="772"/>
      <c r="FN613" s="772"/>
      <c r="FO613" s="772"/>
      <c r="FP613" s="772"/>
      <c r="FQ613" s="772"/>
      <c r="FR613" s="772"/>
      <c r="FS613" s="772"/>
      <c r="FT613" s="772"/>
      <c r="FU613" s="772"/>
      <c r="FV613" s="772"/>
      <c r="FW613" s="772"/>
      <c r="FX613" s="772"/>
      <c r="FY613" s="772"/>
      <c r="FZ613" s="772"/>
      <c r="GA613" s="772"/>
      <c r="GB613" s="772"/>
      <c r="GC613" s="772"/>
      <c r="GD613" s="772"/>
      <c r="GE613" s="772"/>
      <c r="GF613" s="772"/>
      <c r="GG613" s="772"/>
      <c r="GH613" s="772"/>
      <c r="GI613" s="772"/>
      <c r="GJ613" s="772"/>
      <c r="GK613" s="772"/>
      <c r="GL613" s="772"/>
      <c r="GM613" s="772"/>
      <c r="GN613" s="772"/>
      <c r="GO613" s="772"/>
      <c r="GP613" s="772"/>
      <c r="GQ613" s="772"/>
      <c r="GR613" s="772"/>
      <c r="GS613" s="772"/>
      <c r="GT613" s="772"/>
      <c r="GU613" s="772"/>
    </row>
    <row r="614" spans="1:203" ht="15.75">
      <c r="A614" s="782"/>
      <c r="B614" s="772"/>
      <c r="C614" s="772"/>
      <c r="D614" s="772"/>
      <c r="E614" s="772"/>
      <c r="F614" s="772"/>
      <c r="G614" s="772"/>
      <c r="H614" s="772"/>
      <c r="I614" s="772"/>
      <c r="J614" s="776"/>
    </row>
    <row r="615" spans="1:203" ht="15.75">
      <c r="A615" s="782"/>
      <c r="B615" s="772"/>
      <c r="C615" s="772"/>
      <c r="D615" s="772"/>
      <c r="E615" s="772"/>
      <c r="F615" s="772"/>
      <c r="G615" s="772"/>
      <c r="H615" s="772"/>
      <c r="I615" s="772"/>
      <c r="J615" s="776"/>
    </row>
    <row r="616" spans="1:203" ht="15.75">
      <c r="A616" s="782"/>
      <c r="B616" s="772"/>
      <c r="C616" s="772"/>
      <c r="D616" s="772"/>
      <c r="E616" s="772"/>
      <c r="F616" s="772"/>
      <c r="G616" s="772"/>
      <c r="H616" s="772"/>
      <c r="I616" s="772"/>
      <c r="J616" s="776"/>
    </row>
    <row r="617" spans="1:203" ht="15.75">
      <c r="A617" s="782"/>
      <c r="B617" s="772"/>
      <c r="C617" s="772"/>
      <c r="D617" s="772"/>
      <c r="E617" s="772"/>
      <c r="F617" s="772"/>
      <c r="G617" s="772"/>
      <c r="H617" s="772"/>
      <c r="I617" s="772"/>
      <c r="J617" s="776"/>
    </row>
    <row r="618" spans="1:203" ht="15.75">
      <c r="A618" s="782"/>
      <c r="B618" s="772"/>
      <c r="C618" s="772"/>
      <c r="D618" s="772"/>
      <c r="E618" s="772"/>
      <c r="F618" s="772"/>
      <c r="G618" s="772"/>
      <c r="H618" s="772"/>
      <c r="I618" s="772"/>
      <c r="J618" s="776"/>
    </row>
    <row r="619" spans="1:203" ht="15.75">
      <c r="A619" s="782"/>
      <c r="B619" s="772"/>
      <c r="C619" s="772"/>
      <c r="D619" s="772"/>
      <c r="E619" s="772"/>
      <c r="F619" s="772"/>
      <c r="G619" s="772"/>
      <c r="H619" s="772"/>
      <c r="I619" s="772"/>
      <c r="J619" s="776"/>
    </row>
    <row r="620" spans="1:203" ht="15.75">
      <c r="A620" s="782"/>
      <c r="B620" s="772"/>
      <c r="C620" s="772"/>
      <c r="D620" s="772"/>
      <c r="E620" s="772"/>
      <c r="F620" s="772"/>
      <c r="G620" s="772"/>
      <c r="H620" s="772"/>
      <c r="I620" s="772"/>
      <c r="J620" s="776"/>
    </row>
    <row r="621" spans="1:203" ht="15.75">
      <c r="A621" s="782"/>
      <c r="B621" s="772"/>
      <c r="C621" s="772"/>
      <c r="D621" s="772"/>
      <c r="E621" s="772"/>
      <c r="F621" s="772"/>
      <c r="G621" s="772"/>
      <c r="H621" s="772"/>
      <c r="I621" s="772"/>
      <c r="J621" s="776"/>
    </row>
    <row r="622" spans="1:203" ht="15.75">
      <c r="A622" s="782"/>
      <c r="B622" s="772"/>
      <c r="C622" s="772"/>
      <c r="D622" s="772"/>
      <c r="E622" s="772"/>
      <c r="F622" s="772"/>
      <c r="G622" s="772"/>
      <c r="H622" s="772"/>
      <c r="I622" s="772"/>
      <c r="J622" s="776"/>
    </row>
    <row r="623" spans="1:203" ht="15.75">
      <c r="A623" s="782"/>
      <c r="B623" s="772"/>
      <c r="C623" s="772"/>
      <c r="D623" s="772"/>
      <c r="E623" s="772"/>
      <c r="F623" s="772"/>
      <c r="G623" s="772"/>
      <c r="H623" s="772"/>
      <c r="I623" s="772"/>
      <c r="J623" s="776"/>
    </row>
    <row r="624" spans="1:203" ht="15.75">
      <c r="A624" s="782"/>
      <c r="B624" s="772"/>
      <c r="C624" s="772"/>
      <c r="D624" s="772"/>
      <c r="E624" s="772"/>
      <c r="F624" s="772"/>
      <c r="G624" s="772"/>
      <c r="H624" s="772"/>
      <c r="I624" s="772"/>
      <c r="J624" s="776"/>
    </row>
    <row r="625" spans="1:10" ht="15.75">
      <c r="A625" s="782"/>
      <c r="B625" s="772"/>
      <c r="C625" s="772"/>
      <c r="D625" s="772"/>
      <c r="E625" s="772"/>
      <c r="F625" s="772"/>
      <c r="G625" s="772"/>
      <c r="H625" s="772"/>
      <c r="I625" s="772"/>
      <c r="J625" s="776"/>
    </row>
    <row r="626" spans="1:10" ht="15.75">
      <c r="A626" s="782"/>
      <c r="B626" s="772"/>
      <c r="C626" s="772"/>
      <c r="D626" s="772"/>
      <c r="E626" s="772"/>
      <c r="F626" s="772"/>
      <c r="G626" s="772"/>
      <c r="H626" s="772"/>
      <c r="I626" s="772"/>
      <c r="J626" s="776"/>
    </row>
    <row r="627" spans="1:10" ht="15.75">
      <c r="A627" s="782"/>
      <c r="B627" s="772"/>
      <c r="C627" s="772"/>
      <c r="D627" s="772"/>
      <c r="E627" s="772"/>
      <c r="F627" s="772"/>
      <c r="G627" s="772"/>
      <c r="H627" s="772"/>
      <c r="I627" s="772"/>
      <c r="J627" s="776"/>
    </row>
    <row r="628" spans="1:10" ht="15.75">
      <c r="A628" s="782"/>
      <c r="B628" s="772"/>
      <c r="C628" s="772"/>
      <c r="D628" s="772"/>
      <c r="E628" s="772"/>
      <c r="F628" s="772"/>
      <c r="G628" s="772"/>
      <c r="H628" s="772"/>
      <c r="I628" s="772"/>
      <c r="J628" s="776"/>
    </row>
    <row r="629" spans="1:10" ht="15.75">
      <c r="A629" s="782"/>
      <c r="B629" s="772"/>
      <c r="C629" s="772"/>
      <c r="D629" s="772"/>
      <c r="E629" s="772"/>
      <c r="F629" s="772"/>
      <c r="G629" s="772"/>
      <c r="H629" s="772"/>
      <c r="I629" s="772"/>
      <c r="J629" s="776"/>
    </row>
    <row r="630" spans="1:10" ht="15.75">
      <c r="A630" s="782"/>
      <c r="B630" s="772"/>
      <c r="C630" s="772"/>
      <c r="D630" s="772"/>
      <c r="E630" s="772"/>
      <c r="F630" s="772"/>
      <c r="G630" s="772"/>
      <c r="H630" s="772"/>
      <c r="I630" s="772"/>
      <c r="J630" s="776"/>
    </row>
    <row r="631" spans="1:10" ht="15.75">
      <c r="A631" s="782"/>
      <c r="B631" s="772"/>
      <c r="C631" s="772"/>
      <c r="D631" s="772"/>
      <c r="E631" s="772"/>
      <c r="F631" s="772"/>
      <c r="G631" s="772"/>
      <c r="H631" s="772"/>
      <c r="I631" s="772"/>
      <c r="J631" s="776"/>
    </row>
    <row r="632" spans="1:10" ht="15.75">
      <c r="A632" s="782"/>
      <c r="B632" s="772"/>
      <c r="C632" s="772"/>
      <c r="D632" s="772"/>
      <c r="E632" s="772"/>
      <c r="F632" s="772"/>
      <c r="G632" s="772"/>
      <c r="H632" s="772"/>
      <c r="I632" s="772"/>
      <c r="J632" s="776"/>
    </row>
    <row r="633" spans="1:10" ht="15.75">
      <c r="A633" s="782"/>
      <c r="B633" s="772"/>
      <c r="C633" s="772"/>
      <c r="D633" s="772"/>
      <c r="E633" s="772"/>
      <c r="F633" s="772"/>
      <c r="G633" s="772"/>
      <c r="H633" s="772"/>
      <c r="I633" s="772"/>
      <c r="J633" s="776"/>
    </row>
    <row r="634" spans="1:10" ht="15.75">
      <c r="A634" s="782"/>
      <c r="B634" s="772"/>
      <c r="C634" s="772"/>
      <c r="D634" s="772"/>
      <c r="E634" s="772"/>
      <c r="F634" s="772"/>
      <c r="G634" s="772"/>
      <c r="H634" s="772"/>
      <c r="I634" s="772"/>
      <c r="J634" s="776"/>
    </row>
    <row r="635" spans="1:10" ht="15.75">
      <c r="A635" s="782"/>
      <c r="B635" s="772"/>
      <c r="C635" s="772"/>
      <c r="D635" s="772"/>
      <c r="E635" s="772"/>
      <c r="F635" s="772"/>
      <c r="G635" s="772"/>
      <c r="H635" s="772"/>
      <c r="I635" s="772"/>
      <c r="J635" s="776"/>
    </row>
    <row r="636" spans="1:10" ht="15.75">
      <c r="A636" s="782"/>
      <c r="B636" s="772"/>
      <c r="C636" s="772"/>
      <c r="D636" s="772"/>
      <c r="E636" s="772"/>
      <c r="F636" s="772"/>
      <c r="G636" s="772"/>
      <c r="H636" s="772"/>
      <c r="I636" s="772"/>
      <c r="J636" s="776"/>
    </row>
    <row r="637" spans="1:10" ht="15.75">
      <c r="A637" s="782"/>
      <c r="B637" s="772"/>
      <c r="C637" s="772"/>
      <c r="D637" s="772"/>
      <c r="E637" s="772"/>
      <c r="F637" s="772"/>
      <c r="G637" s="772"/>
      <c r="H637" s="772"/>
      <c r="I637" s="772"/>
      <c r="J637" s="776"/>
    </row>
    <row r="638" spans="1:10" ht="15.75">
      <c r="A638" s="782"/>
      <c r="B638" s="772"/>
      <c r="C638" s="772"/>
      <c r="D638" s="772"/>
      <c r="E638" s="772"/>
      <c r="F638" s="772"/>
      <c r="G638" s="772"/>
      <c r="H638" s="772"/>
      <c r="I638" s="772"/>
      <c r="J638" s="776"/>
    </row>
    <row r="639" spans="1:10" ht="15.75">
      <c r="A639" s="782"/>
      <c r="B639" s="772"/>
      <c r="C639" s="772"/>
      <c r="D639" s="772"/>
      <c r="E639" s="772"/>
      <c r="F639" s="772"/>
      <c r="G639" s="772"/>
      <c r="H639" s="772"/>
      <c r="I639" s="772"/>
      <c r="J639" s="776"/>
    </row>
    <row r="640" spans="1:10" ht="15.75">
      <c r="A640" s="782"/>
      <c r="B640" s="772"/>
      <c r="C640" s="772"/>
      <c r="D640" s="772"/>
      <c r="E640" s="772"/>
      <c r="F640" s="772"/>
      <c r="G640" s="772"/>
      <c r="H640" s="772"/>
      <c r="I640" s="772"/>
      <c r="J640" s="776"/>
    </row>
    <row r="641" spans="1:10" ht="15.75">
      <c r="A641" s="782"/>
      <c r="B641" s="772"/>
      <c r="C641" s="772"/>
      <c r="D641" s="772"/>
      <c r="E641" s="772"/>
      <c r="F641" s="772"/>
      <c r="G641" s="772"/>
      <c r="H641" s="772"/>
      <c r="I641" s="772"/>
      <c r="J641" s="776"/>
    </row>
    <row r="642" spans="1:10" ht="15.75">
      <c r="A642" s="782"/>
      <c r="B642" s="772"/>
      <c r="C642" s="772"/>
      <c r="D642" s="772"/>
      <c r="E642" s="772"/>
      <c r="F642" s="772"/>
      <c r="G642" s="772"/>
      <c r="H642" s="772"/>
      <c r="I642" s="772"/>
      <c r="J642" s="776"/>
    </row>
    <row r="643" spans="1:10" ht="15.75">
      <c r="A643" s="782"/>
      <c r="B643" s="772"/>
      <c r="C643" s="772"/>
      <c r="D643" s="772"/>
      <c r="E643" s="772"/>
      <c r="F643" s="772"/>
      <c r="G643" s="772"/>
      <c r="H643" s="772"/>
      <c r="I643" s="772"/>
      <c r="J643" s="776"/>
    </row>
    <row r="644" spans="1:10" ht="15.75">
      <c r="A644" s="782"/>
      <c r="B644" s="772"/>
      <c r="C644" s="772"/>
      <c r="D644" s="772"/>
      <c r="E644" s="772"/>
      <c r="F644" s="772"/>
      <c r="G644" s="772"/>
      <c r="H644" s="772"/>
      <c r="I644" s="772"/>
      <c r="J644" s="776"/>
    </row>
    <row r="645" spans="1:10" ht="15.75">
      <c r="A645" s="782"/>
      <c r="B645" s="772"/>
      <c r="C645" s="772"/>
      <c r="D645" s="772"/>
      <c r="E645" s="772"/>
      <c r="F645" s="772"/>
      <c r="G645" s="772"/>
      <c r="H645" s="772"/>
      <c r="I645" s="772"/>
      <c r="J645" s="776"/>
    </row>
    <row r="646" spans="1:10" ht="15.75">
      <c r="A646" s="782"/>
      <c r="B646" s="772"/>
      <c r="C646" s="772"/>
      <c r="D646" s="772"/>
      <c r="E646" s="772"/>
      <c r="F646" s="772"/>
      <c r="G646" s="772"/>
      <c r="H646" s="772"/>
      <c r="I646" s="772"/>
      <c r="J646" s="776"/>
    </row>
    <row r="647" spans="1:10" ht="15.75">
      <c r="A647" s="782"/>
      <c r="B647" s="772"/>
      <c r="C647" s="772"/>
      <c r="D647" s="772"/>
      <c r="E647" s="772"/>
      <c r="F647" s="772"/>
      <c r="G647" s="772"/>
      <c r="H647" s="772"/>
      <c r="I647" s="772"/>
      <c r="J647" s="776"/>
    </row>
    <row r="648" spans="1:10" ht="15.75">
      <c r="A648" s="782"/>
      <c r="B648" s="772"/>
      <c r="C648" s="772"/>
      <c r="D648" s="772"/>
      <c r="E648" s="772"/>
      <c r="F648" s="772"/>
      <c r="G648" s="772"/>
      <c r="H648" s="772"/>
      <c r="I648" s="772"/>
      <c r="J648" s="776"/>
    </row>
    <row r="649" spans="1:10" ht="15.75">
      <c r="A649" s="782"/>
      <c r="B649" s="772"/>
      <c r="C649" s="772"/>
      <c r="D649" s="772"/>
      <c r="E649" s="772"/>
      <c r="F649" s="772"/>
      <c r="G649" s="772"/>
      <c r="H649" s="772"/>
      <c r="I649" s="772"/>
      <c r="J649" s="776"/>
    </row>
    <row r="650" spans="1:10" ht="15.75">
      <c r="A650" s="782"/>
      <c r="B650" s="772"/>
      <c r="C650" s="772"/>
      <c r="D650" s="772"/>
      <c r="E650" s="772"/>
      <c r="F650" s="772"/>
      <c r="G650" s="772"/>
      <c r="H650" s="772"/>
      <c r="I650" s="772"/>
      <c r="J650" s="776"/>
    </row>
    <row r="651" spans="1:10" ht="15.75">
      <c r="A651" s="782"/>
      <c r="B651" s="772"/>
      <c r="C651" s="772"/>
      <c r="D651" s="772"/>
      <c r="E651" s="772"/>
      <c r="F651" s="772"/>
      <c r="G651" s="772"/>
      <c r="H651" s="772"/>
      <c r="I651" s="772"/>
      <c r="J651" s="776"/>
    </row>
    <row r="652" spans="1:10" ht="15.75">
      <c r="A652" s="782"/>
      <c r="B652" s="772"/>
      <c r="C652" s="772"/>
      <c r="D652" s="772"/>
      <c r="E652" s="772"/>
      <c r="F652" s="772"/>
      <c r="G652" s="772"/>
      <c r="H652" s="772"/>
      <c r="I652" s="772"/>
      <c r="J652" s="776"/>
    </row>
    <row r="653" spans="1:10" ht="15.75">
      <c r="A653" s="782"/>
      <c r="B653" s="772"/>
      <c r="C653" s="772"/>
      <c r="D653" s="772"/>
      <c r="E653" s="772"/>
      <c r="F653" s="772"/>
      <c r="G653" s="772"/>
      <c r="H653" s="772"/>
      <c r="I653" s="772"/>
      <c r="J653" s="776"/>
    </row>
    <row r="654" spans="1:10" ht="15.75">
      <c r="A654" s="782"/>
      <c r="B654" s="772"/>
      <c r="C654" s="772"/>
      <c r="D654" s="772"/>
      <c r="E654" s="772"/>
      <c r="F654" s="772"/>
      <c r="G654" s="772"/>
      <c r="H654" s="772"/>
      <c r="I654" s="772"/>
      <c r="J654" s="776"/>
    </row>
    <row r="655" spans="1:10" ht="15.75">
      <c r="A655" s="782"/>
      <c r="B655" s="772"/>
      <c r="C655" s="772"/>
      <c r="D655" s="772"/>
      <c r="E655" s="772"/>
      <c r="F655" s="772"/>
      <c r="G655" s="772"/>
      <c r="H655" s="772"/>
      <c r="I655" s="772"/>
      <c r="J655" s="776"/>
    </row>
    <row r="656" spans="1:10" ht="15.75">
      <c r="A656" s="782"/>
      <c r="B656" s="772"/>
      <c r="C656" s="772"/>
      <c r="D656" s="772"/>
      <c r="E656" s="772"/>
      <c r="F656" s="772"/>
      <c r="G656" s="772"/>
      <c r="H656" s="772"/>
      <c r="I656" s="772"/>
      <c r="J656" s="776"/>
    </row>
    <row r="657" spans="1:10" ht="15.75">
      <c r="A657" s="782"/>
      <c r="B657" s="772"/>
      <c r="C657" s="772"/>
      <c r="D657" s="772"/>
      <c r="E657" s="772"/>
      <c r="F657" s="772"/>
      <c r="G657" s="772"/>
      <c r="H657" s="772"/>
      <c r="I657" s="772"/>
      <c r="J657" s="776"/>
    </row>
    <row r="658" spans="1:10" ht="15.75">
      <c r="A658" s="782"/>
      <c r="B658" s="772"/>
      <c r="C658" s="772"/>
      <c r="D658" s="772"/>
      <c r="E658" s="772"/>
      <c r="F658" s="772"/>
      <c r="G658" s="772"/>
      <c r="H658" s="772"/>
      <c r="I658" s="772"/>
      <c r="J658" s="776"/>
    </row>
    <row r="659" spans="1:10" ht="15.75">
      <c r="A659" s="782"/>
      <c r="B659" s="772"/>
      <c r="C659" s="772"/>
      <c r="D659" s="772"/>
      <c r="E659" s="772"/>
      <c r="F659" s="772"/>
      <c r="G659" s="772"/>
      <c r="H659" s="772"/>
      <c r="I659" s="772"/>
      <c r="J659" s="776"/>
    </row>
    <row r="660" spans="1:10" ht="15.75">
      <c r="A660" s="782"/>
      <c r="B660" s="772"/>
      <c r="C660" s="772"/>
      <c r="D660" s="772"/>
      <c r="E660" s="772"/>
      <c r="F660" s="772"/>
      <c r="G660" s="772"/>
      <c r="H660" s="772"/>
      <c r="I660" s="772"/>
      <c r="J660" s="776"/>
    </row>
    <row r="661" spans="1:10" ht="15.75">
      <c r="A661" s="782"/>
      <c r="B661" s="772"/>
      <c r="C661" s="772"/>
      <c r="D661" s="772"/>
      <c r="E661" s="772"/>
      <c r="F661" s="772"/>
      <c r="G661" s="772"/>
      <c r="H661" s="772"/>
      <c r="I661" s="772"/>
      <c r="J661" s="776"/>
    </row>
    <row r="662" spans="1:10" ht="15.75">
      <c r="A662" s="782"/>
      <c r="B662" s="772"/>
      <c r="C662" s="772"/>
      <c r="D662" s="772"/>
      <c r="E662" s="772"/>
      <c r="F662" s="772"/>
      <c r="G662" s="772"/>
      <c r="H662" s="772"/>
      <c r="I662" s="772"/>
      <c r="J662" s="776"/>
    </row>
    <row r="663" spans="1:10" ht="15.75">
      <c r="A663" s="782"/>
      <c r="B663" s="772"/>
      <c r="C663" s="772"/>
      <c r="D663" s="772"/>
      <c r="E663" s="772"/>
      <c r="F663" s="772"/>
      <c r="G663" s="772"/>
      <c r="H663" s="772"/>
      <c r="I663" s="772"/>
      <c r="J663" s="776"/>
    </row>
    <row r="664" spans="1:10" ht="15.75">
      <c r="A664" s="782"/>
      <c r="B664" s="772"/>
      <c r="C664" s="772"/>
      <c r="D664" s="772"/>
      <c r="E664" s="772"/>
      <c r="F664" s="772"/>
      <c r="G664" s="772"/>
      <c r="H664" s="772"/>
      <c r="I664" s="772"/>
      <c r="J664" s="776"/>
    </row>
    <row r="665" spans="1:10" ht="15.75">
      <c r="A665" s="782"/>
      <c r="B665" s="772"/>
      <c r="C665" s="772"/>
      <c r="D665" s="772"/>
      <c r="E665" s="772"/>
      <c r="F665" s="772"/>
      <c r="G665" s="772"/>
      <c r="H665" s="772"/>
      <c r="I665" s="772"/>
      <c r="J665" s="776"/>
    </row>
    <row r="666" spans="1:10" ht="15.75">
      <c r="A666" s="782"/>
      <c r="B666" s="772"/>
      <c r="C666" s="772"/>
      <c r="D666" s="772"/>
      <c r="E666" s="772"/>
      <c r="F666" s="772"/>
      <c r="G666" s="772"/>
      <c r="H666" s="772"/>
      <c r="I666" s="772"/>
      <c r="J666" s="776"/>
    </row>
    <row r="667" spans="1:10" ht="15.75">
      <c r="A667" s="782"/>
      <c r="B667" s="772"/>
      <c r="C667" s="772"/>
      <c r="D667" s="772"/>
      <c r="E667" s="772"/>
      <c r="F667" s="772"/>
      <c r="G667" s="772"/>
      <c r="H667" s="772"/>
      <c r="I667" s="772"/>
      <c r="J667" s="776"/>
    </row>
    <row r="668" spans="1:10" ht="15.75">
      <c r="A668" s="782"/>
      <c r="B668" s="772"/>
      <c r="C668" s="772"/>
      <c r="D668" s="772"/>
      <c r="E668" s="772"/>
      <c r="F668" s="772"/>
      <c r="G668" s="772"/>
      <c r="H668" s="772"/>
      <c r="I668" s="772"/>
      <c r="J668" s="776"/>
    </row>
    <row r="669" spans="1:10" ht="15.75">
      <c r="A669" s="782"/>
      <c r="B669" s="772"/>
      <c r="C669" s="772"/>
      <c r="D669" s="772"/>
      <c r="E669" s="772"/>
      <c r="F669" s="772"/>
      <c r="G669" s="772"/>
      <c r="H669" s="772"/>
      <c r="I669" s="772"/>
      <c r="J669" s="776"/>
    </row>
    <row r="670" spans="1:10" ht="15.75">
      <c r="A670" s="782"/>
      <c r="B670" s="772"/>
      <c r="C670" s="772"/>
      <c r="D670" s="772"/>
      <c r="E670" s="772"/>
      <c r="F670" s="772"/>
      <c r="G670" s="772"/>
      <c r="H670" s="772"/>
      <c r="I670" s="772"/>
      <c r="J670" s="776"/>
    </row>
    <row r="671" spans="1:10" ht="15.75">
      <c r="A671" s="782"/>
      <c r="B671" s="772"/>
      <c r="C671" s="772"/>
      <c r="D671" s="772"/>
      <c r="E671" s="772"/>
      <c r="F671" s="772"/>
      <c r="G671" s="772"/>
      <c r="H671" s="772"/>
      <c r="I671" s="772"/>
      <c r="J671" s="776"/>
    </row>
    <row r="672" spans="1:10" ht="15.75">
      <c r="A672" s="782"/>
      <c r="B672" s="772"/>
      <c r="C672" s="772"/>
      <c r="D672" s="772"/>
      <c r="E672" s="772"/>
      <c r="F672" s="772"/>
      <c r="G672" s="772"/>
      <c r="H672" s="772"/>
      <c r="I672" s="772"/>
      <c r="J672" s="776"/>
    </row>
    <row r="673" spans="1:10" ht="15.75">
      <c r="A673" s="782"/>
      <c r="B673" s="772"/>
      <c r="C673" s="772"/>
      <c r="D673" s="772"/>
      <c r="E673" s="772"/>
      <c r="F673" s="772"/>
      <c r="G673" s="772"/>
      <c r="H673" s="772"/>
      <c r="I673" s="772"/>
      <c r="J673" s="776"/>
    </row>
    <row r="674" spans="1:10" ht="15.75">
      <c r="A674" s="782"/>
      <c r="B674" s="772"/>
      <c r="C674" s="772"/>
      <c r="D674" s="772"/>
      <c r="E674" s="772"/>
      <c r="F674" s="772"/>
      <c r="G674" s="772"/>
      <c r="H674" s="772"/>
      <c r="I674" s="772"/>
      <c r="J674" s="776"/>
    </row>
    <row r="675" spans="1:10" ht="15.75">
      <c r="A675" s="782"/>
      <c r="B675" s="772"/>
      <c r="C675" s="772"/>
      <c r="D675" s="772"/>
      <c r="E675" s="772"/>
      <c r="F675" s="772"/>
      <c r="G675" s="772"/>
      <c r="H675" s="772"/>
      <c r="I675" s="772"/>
      <c r="J675" s="776"/>
    </row>
    <row r="676" spans="1:10" ht="15.75">
      <c r="A676" s="782"/>
      <c r="B676" s="772"/>
      <c r="C676" s="772"/>
      <c r="D676" s="772"/>
      <c r="E676" s="772"/>
      <c r="F676" s="772"/>
      <c r="G676" s="772"/>
      <c r="H676" s="772"/>
      <c r="I676" s="772"/>
      <c r="J676" s="776"/>
    </row>
    <row r="677" spans="1:10" ht="15.75">
      <c r="A677" s="782"/>
      <c r="B677" s="772"/>
      <c r="C677" s="772"/>
      <c r="D677" s="772"/>
      <c r="E677" s="772"/>
      <c r="F677" s="772"/>
      <c r="G677" s="772"/>
      <c r="H677" s="772"/>
      <c r="I677" s="772"/>
      <c r="J677" s="776"/>
    </row>
    <row r="678" spans="1:10" ht="15.75">
      <c r="A678" s="782"/>
      <c r="B678" s="772"/>
      <c r="C678" s="772"/>
      <c r="D678" s="772"/>
      <c r="E678" s="772"/>
      <c r="F678" s="772"/>
      <c r="G678" s="772"/>
      <c r="H678" s="772"/>
      <c r="I678" s="772"/>
      <c r="J678" s="776"/>
    </row>
    <row r="679" spans="1:10" ht="15.75">
      <c r="A679" s="782"/>
      <c r="B679" s="772"/>
      <c r="C679" s="772"/>
      <c r="D679" s="772"/>
      <c r="E679" s="772"/>
      <c r="F679" s="772"/>
      <c r="G679" s="772"/>
      <c r="H679" s="772"/>
      <c r="I679" s="772"/>
      <c r="J679" s="776"/>
    </row>
    <row r="680" spans="1:10" ht="15.75">
      <c r="A680" s="782"/>
      <c r="B680" s="772"/>
      <c r="C680" s="772"/>
      <c r="D680" s="772"/>
      <c r="E680" s="772"/>
      <c r="F680" s="772"/>
      <c r="G680" s="772"/>
      <c r="H680" s="772"/>
      <c r="I680" s="772"/>
      <c r="J680" s="776"/>
    </row>
    <row r="681" spans="1:10" ht="15.75">
      <c r="A681" s="782"/>
      <c r="B681" s="772"/>
      <c r="C681" s="772"/>
      <c r="D681" s="772"/>
      <c r="E681" s="772"/>
      <c r="F681" s="772"/>
      <c r="G681" s="772"/>
      <c r="H681" s="772"/>
      <c r="I681" s="772"/>
      <c r="J681" s="776"/>
    </row>
    <row r="682" spans="1:10" ht="15.75">
      <c r="A682" s="782"/>
      <c r="B682" s="772"/>
      <c r="C682" s="772"/>
      <c r="D682" s="772"/>
      <c r="E682" s="772"/>
      <c r="F682" s="772"/>
      <c r="G682" s="772"/>
      <c r="H682" s="772"/>
      <c r="I682" s="772"/>
      <c r="J682" s="776"/>
    </row>
    <row r="683" spans="1:10" ht="15.75">
      <c r="A683" s="782"/>
      <c r="B683" s="772"/>
      <c r="C683" s="772"/>
      <c r="D683" s="772"/>
      <c r="E683" s="772"/>
      <c r="F683" s="772"/>
      <c r="G683" s="772"/>
      <c r="H683" s="772"/>
      <c r="I683" s="772"/>
      <c r="J683" s="776"/>
    </row>
    <row r="684" spans="1:10" ht="15.75">
      <c r="A684" s="782"/>
      <c r="B684" s="772"/>
      <c r="C684" s="772"/>
      <c r="D684" s="772"/>
      <c r="E684" s="772"/>
      <c r="F684" s="772"/>
      <c r="G684" s="772"/>
      <c r="H684" s="772"/>
      <c r="I684" s="772"/>
      <c r="J684" s="776"/>
    </row>
    <row r="685" spans="1:10" ht="15.75">
      <c r="A685" s="782"/>
      <c r="B685" s="772"/>
      <c r="C685" s="772"/>
      <c r="D685" s="772"/>
      <c r="E685" s="772"/>
      <c r="F685" s="772"/>
      <c r="G685" s="772"/>
      <c r="H685" s="772"/>
      <c r="I685" s="772"/>
      <c r="J685" s="776"/>
    </row>
    <row r="686" spans="1:10" ht="15.75">
      <c r="A686" s="782"/>
      <c r="B686" s="772"/>
      <c r="C686" s="772"/>
      <c r="D686" s="772"/>
      <c r="E686" s="772"/>
      <c r="F686" s="772"/>
      <c r="G686" s="772"/>
      <c r="H686" s="772"/>
      <c r="I686" s="772"/>
      <c r="J686" s="776"/>
    </row>
    <row r="687" spans="1:10" ht="15.75">
      <c r="A687" s="782"/>
      <c r="B687" s="772"/>
      <c r="C687" s="772"/>
      <c r="D687" s="772"/>
      <c r="E687" s="772"/>
      <c r="F687" s="772"/>
      <c r="G687" s="772"/>
      <c r="H687" s="772"/>
      <c r="I687" s="772"/>
      <c r="J687" s="776"/>
    </row>
    <row r="688" spans="1:10" ht="15.75">
      <c r="A688" s="782"/>
      <c r="B688" s="772"/>
      <c r="C688" s="772"/>
      <c r="D688" s="772"/>
      <c r="E688" s="772"/>
      <c r="F688" s="772"/>
      <c r="G688" s="772"/>
      <c r="H688" s="772"/>
      <c r="I688" s="772"/>
      <c r="J688" s="776"/>
    </row>
    <row r="689" spans="1:10" ht="15.75">
      <c r="A689" s="782"/>
      <c r="B689" s="772"/>
      <c r="C689" s="772"/>
      <c r="D689" s="772"/>
      <c r="E689" s="772"/>
      <c r="F689" s="772"/>
      <c r="G689" s="772"/>
      <c r="H689" s="772"/>
      <c r="I689" s="772"/>
      <c r="J689" s="776"/>
    </row>
    <row r="690" spans="1:10" ht="15.75">
      <c r="A690" s="782"/>
      <c r="B690" s="772"/>
      <c r="C690" s="772"/>
      <c r="D690" s="772"/>
      <c r="E690" s="772"/>
      <c r="F690" s="772"/>
      <c r="G690" s="772"/>
      <c r="H690" s="772"/>
      <c r="I690" s="772"/>
      <c r="J690" s="776"/>
    </row>
    <row r="691" spans="1:10" ht="15.75">
      <c r="A691" s="782"/>
      <c r="B691" s="772"/>
      <c r="C691" s="772"/>
      <c r="D691" s="772"/>
      <c r="E691" s="772"/>
      <c r="F691" s="772"/>
      <c r="G691" s="772"/>
      <c r="H691" s="772"/>
      <c r="I691" s="772"/>
      <c r="J691" s="776"/>
    </row>
    <row r="692" spans="1:10" ht="15.75">
      <c r="A692" s="782"/>
      <c r="B692" s="772"/>
      <c r="C692" s="772"/>
      <c r="D692" s="772"/>
      <c r="E692" s="772"/>
      <c r="F692" s="772"/>
      <c r="G692" s="772"/>
      <c r="H692" s="772"/>
      <c r="I692" s="772"/>
      <c r="J692" s="776"/>
    </row>
  </sheetData>
  <mergeCells count="7">
    <mergeCell ref="A64:C64"/>
    <mergeCell ref="A63:C63"/>
    <mergeCell ref="A2:C2"/>
    <mergeCell ref="A3:C3"/>
    <mergeCell ref="A4:C4"/>
    <mergeCell ref="A5:C5"/>
    <mergeCell ref="A6:C6"/>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showGridLines="0" topLeftCell="A2" zoomScale="55" zoomScaleNormal="55" workbookViewId="0">
      <selection activeCell="J8" sqref="J8"/>
    </sheetView>
  </sheetViews>
  <sheetFormatPr baseColWidth="10" defaultColWidth="9.140625" defaultRowHeight="15"/>
  <cols>
    <col min="1" max="1" width="64.140625" style="377" customWidth="1"/>
    <col min="2" max="3" width="35.5703125" style="45" customWidth="1"/>
    <col min="4" max="4" width="3.7109375" style="128" customWidth="1"/>
    <col min="5" max="5" width="11.140625" style="1017" bestFit="1" customWidth="1"/>
    <col min="6" max="256" width="9.140625" style="1017"/>
    <col min="257" max="257" width="64.140625" style="1017" customWidth="1"/>
    <col min="258" max="259" width="35.5703125" style="1017" customWidth="1"/>
    <col min="260" max="260" width="3.7109375" style="1017" customWidth="1"/>
    <col min="261" max="261" width="11.140625" style="1017" bestFit="1" customWidth="1"/>
    <col min="262" max="512" width="9.140625" style="1017"/>
    <col min="513" max="513" width="64.140625" style="1017" customWidth="1"/>
    <col min="514" max="515" width="35.5703125" style="1017" customWidth="1"/>
    <col min="516" max="516" width="3.7109375" style="1017" customWidth="1"/>
    <col min="517" max="517" width="11.140625" style="1017" bestFit="1" customWidth="1"/>
    <col min="518" max="768" width="9.140625" style="1017"/>
    <col min="769" max="769" width="64.140625" style="1017" customWidth="1"/>
    <col min="770" max="771" width="35.5703125" style="1017" customWidth="1"/>
    <col min="772" max="772" width="3.7109375" style="1017" customWidth="1"/>
    <col min="773" max="773" width="11.140625" style="1017" bestFit="1" customWidth="1"/>
    <col min="774" max="1024" width="9.140625" style="1017"/>
    <col min="1025" max="1025" width="64.140625" style="1017" customWidth="1"/>
    <col min="1026" max="1027" width="35.5703125" style="1017" customWidth="1"/>
    <col min="1028" max="1028" width="3.7109375" style="1017" customWidth="1"/>
    <col min="1029" max="1029" width="11.140625" style="1017" bestFit="1" customWidth="1"/>
    <col min="1030" max="1280" width="9.140625" style="1017"/>
    <col min="1281" max="1281" width="64.140625" style="1017" customWidth="1"/>
    <col min="1282" max="1283" width="35.5703125" style="1017" customWidth="1"/>
    <col min="1284" max="1284" width="3.7109375" style="1017" customWidth="1"/>
    <col min="1285" max="1285" width="11.140625" style="1017" bestFit="1" customWidth="1"/>
    <col min="1286" max="1536" width="9.140625" style="1017"/>
    <col min="1537" max="1537" width="64.140625" style="1017" customWidth="1"/>
    <col min="1538" max="1539" width="35.5703125" style="1017" customWidth="1"/>
    <col min="1540" max="1540" width="3.7109375" style="1017" customWidth="1"/>
    <col min="1541" max="1541" width="11.140625" style="1017" bestFit="1" customWidth="1"/>
    <col min="1542" max="1792" width="9.140625" style="1017"/>
    <col min="1793" max="1793" width="64.140625" style="1017" customWidth="1"/>
    <col min="1794" max="1795" width="35.5703125" style="1017" customWidth="1"/>
    <col min="1796" max="1796" width="3.7109375" style="1017" customWidth="1"/>
    <col min="1797" max="1797" width="11.140625" style="1017" bestFit="1" customWidth="1"/>
    <col min="1798" max="2048" width="9.140625" style="1017"/>
    <col min="2049" max="2049" width="64.140625" style="1017" customWidth="1"/>
    <col min="2050" max="2051" width="35.5703125" style="1017" customWidth="1"/>
    <col min="2052" max="2052" width="3.7109375" style="1017" customWidth="1"/>
    <col min="2053" max="2053" width="11.140625" style="1017" bestFit="1" customWidth="1"/>
    <col min="2054" max="2304" width="9.140625" style="1017"/>
    <col min="2305" max="2305" width="64.140625" style="1017" customWidth="1"/>
    <col min="2306" max="2307" width="35.5703125" style="1017" customWidth="1"/>
    <col min="2308" max="2308" width="3.7109375" style="1017" customWidth="1"/>
    <col min="2309" max="2309" width="11.140625" style="1017" bestFit="1" customWidth="1"/>
    <col min="2310" max="2560" width="9.140625" style="1017"/>
    <col min="2561" max="2561" width="64.140625" style="1017" customWidth="1"/>
    <col min="2562" max="2563" width="35.5703125" style="1017" customWidth="1"/>
    <col min="2564" max="2564" width="3.7109375" style="1017" customWidth="1"/>
    <col min="2565" max="2565" width="11.140625" style="1017" bestFit="1" customWidth="1"/>
    <col min="2566" max="2816" width="9.140625" style="1017"/>
    <col min="2817" max="2817" width="64.140625" style="1017" customWidth="1"/>
    <col min="2818" max="2819" width="35.5703125" style="1017" customWidth="1"/>
    <col min="2820" max="2820" width="3.7109375" style="1017" customWidth="1"/>
    <col min="2821" max="2821" width="11.140625" style="1017" bestFit="1" customWidth="1"/>
    <col min="2822" max="3072" width="9.140625" style="1017"/>
    <col min="3073" max="3073" width="64.140625" style="1017" customWidth="1"/>
    <col min="3074" max="3075" width="35.5703125" style="1017" customWidth="1"/>
    <col min="3076" max="3076" width="3.7109375" style="1017" customWidth="1"/>
    <col min="3077" max="3077" width="11.140625" style="1017" bestFit="1" customWidth="1"/>
    <col min="3078" max="3328" width="9.140625" style="1017"/>
    <col min="3329" max="3329" width="64.140625" style="1017" customWidth="1"/>
    <col min="3330" max="3331" width="35.5703125" style="1017" customWidth="1"/>
    <col min="3332" max="3332" width="3.7109375" style="1017" customWidth="1"/>
    <col min="3333" max="3333" width="11.140625" style="1017" bestFit="1" customWidth="1"/>
    <col min="3334" max="3584" width="9.140625" style="1017"/>
    <col min="3585" max="3585" width="64.140625" style="1017" customWidth="1"/>
    <col min="3586" max="3587" width="35.5703125" style="1017" customWidth="1"/>
    <col min="3588" max="3588" width="3.7109375" style="1017" customWidth="1"/>
    <col min="3589" max="3589" width="11.140625" style="1017" bestFit="1" customWidth="1"/>
    <col min="3590" max="3840" width="9.140625" style="1017"/>
    <col min="3841" max="3841" width="64.140625" style="1017" customWidth="1"/>
    <col min="3842" max="3843" width="35.5703125" style="1017" customWidth="1"/>
    <col min="3844" max="3844" width="3.7109375" style="1017" customWidth="1"/>
    <col min="3845" max="3845" width="11.140625" style="1017" bestFit="1" customWidth="1"/>
    <col min="3846" max="4096" width="9.140625" style="1017"/>
    <col min="4097" max="4097" width="64.140625" style="1017" customWidth="1"/>
    <col min="4098" max="4099" width="35.5703125" style="1017" customWidth="1"/>
    <col min="4100" max="4100" width="3.7109375" style="1017" customWidth="1"/>
    <col min="4101" max="4101" width="11.140625" style="1017" bestFit="1" customWidth="1"/>
    <col min="4102" max="4352" width="9.140625" style="1017"/>
    <col min="4353" max="4353" width="64.140625" style="1017" customWidth="1"/>
    <col min="4354" max="4355" width="35.5703125" style="1017" customWidth="1"/>
    <col min="4356" max="4356" width="3.7109375" style="1017" customWidth="1"/>
    <col min="4357" max="4357" width="11.140625" style="1017" bestFit="1" customWidth="1"/>
    <col min="4358" max="4608" width="9.140625" style="1017"/>
    <col min="4609" max="4609" width="64.140625" style="1017" customWidth="1"/>
    <col min="4610" max="4611" width="35.5703125" style="1017" customWidth="1"/>
    <col min="4612" max="4612" width="3.7109375" style="1017" customWidth="1"/>
    <col min="4613" max="4613" width="11.140625" style="1017" bestFit="1" customWidth="1"/>
    <col min="4614" max="4864" width="9.140625" style="1017"/>
    <col min="4865" max="4865" width="64.140625" style="1017" customWidth="1"/>
    <col min="4866" max="4867" width="35.5703125" style="1017" customWidth="1"/>
    <col min="4868" max="4868" width="3.7109375" style="1017" customWidth="1"/>
    <col min="4869" max="4869" width="11.140625" style="1017" bestFit="1" customWidth="1"/>
    <col min="4870" max="5120" width="9.140625" style="1017"/>
    <col min="5121" max="5121" width="64.140625" style="1017" customWidth="1"/>
    <col min="5122" max="5123" width="35.5703125" style="1017" customWidth="1"/>
    <col min="5124" max="5124" width="3.7109375" style="1017" customWidth="1"/>
    <col min="5125" max="5125" width="11.140625" style="1017" bestFit="1" customWidth="1"/>
    <col min="5126" max="5376" width="9.140625" style="1017"/>
    <col min="5377" max="5377" width="64.140625" style="1017" customWidth="1"/>
    <col min="5378" max="5379" width="35.5703125" style="1017" customWidth="1"/>
    <col min="5380" max="5380" width="3.7109375" style="1017" customWidth="1"/>
    <col min="5381" max="5381" width="11.140625" style="1017" bestFit="1" customWidth="1"/>
    <col min="5382" max="5632" width="9.140625" style="1017"/>
    <col min="5633" max="5633" width="64.140625" style="1017" customWidth="1"/>
    <col min="5634" max="5635" width="35.5703125" style="1017" customWidth="1"/>
    <col min="5636" max="5636" width="3.7109375" style="1017" customWidth="1"/>
    <col min="5637" max="5637" width="11.140625" style="1017" bestFit="1" customWidth="1"/>
    <col min="5638" max="5888" width="9.140625" style="1017"/>
    <col min="5889" max="5889" width="64.140625" style="1017" customWidth="1"/>
    <col min="5890" max="5891" width="35.5703125" style="1017" customWidth="1"/>
    <col min="5892" max="5892" width="3.7109375" style="1017" customWidth="1"/>
    <col min="5893" max="5893" width="11.140625" style="1017" bestFit="1" customWidth="1"/>
    <col min="5894" max="6144" width="9.140625" style="1017"/>
    <col min="6145" max="6145" width="64.140625" style="1017" customWidth="1"/>
    <col min="6146" max="6147" width="35.5703125" style="1017" customWidth="1"/>
    <col min="6148" max="6148" width="3.7109375" style="1017" customWidth="1"/>
    <col min="6149" max="6149" width="11.140625" style="1017" bestFit="1" customWidth="1"/>
    <col min="6150" max="6400" width="9.140625" style="1017"/>
    <col min="6401" max="6401" width="64.140625" style="1017" customWidth="1"/>
    <col min="6402" max="6403" width="35.5703125" style="1017" customWidth="1"/>
    <col min="6404" max="6404" width="3.7109375" style="1017" customWidth="1"/>
    <col min="6405" max="6405" width="11.140625" style="1017" bestFit="1" customWidth="1"/>
    <col min="6406" max="6656" width="9.140625" style="1017"/>
    <col min="6657" max="6657" width="64.140625" style="1017" customWidth="1"/>
    <col min="6658" max="6659" width="35.5703125" style="1017" customWidth="1"/>
    <col min="6660" max="6660" width="3.7109375" style="1017" customWidth="1"/>
    <col min="6661" max="6661" width="11.140625" style="1017" bestFit="1" customWidth="1"/>
    <col min="6662" max="6912" width="9.140625" style="1017"/>
    <col min="6913" max="6913" width="64.140625" style="1017" customWidth="1"/>
    <col min="6914" max="6915" width="35.5703125" style="1017" customWidth="1"/>
    <col min="6916" max="6916" width="3.7109375" style="1017" customWidth="1"/>
    <col min="6917" max="6917" width="11.140625" style="1017" bestFit="1" customWidth="1"/>
    <col min="6918" max="7168" width="9.140625" style="1017"/>
    <col min="7169" max="7169" width="64.140625" style="1017" customWidth="1"/>
    <col min="7170" max="7171" width="35.5703125" style="1017" customWidth="1"/>
    <col min="7172" max="7172" width="3.7109375" style="1017" customWidth="1"/>
    <col min="7173" max="7173" width="11.140625" style="1017" bestFit="1" customWidth="1"/>
    <col min="7174" max="7424" width="9.140625" style="1017"/>
    <col min="7425" max="7425" width="64.140625" style="1017" customWidth="1"/>
    <col min="7426" max="7427" width="35.5703125" style="1017" customWidth="1"/>
    <col min="7428" max="7428" width="3.7109375" style="1017" customWidth="1"/>
    <col min="7429" max="7429" width="11.140625" style="1017" bestFit="1" customWidth="1"/>
    <col min="7430" max="7680" width="9.140625" style="1017"/>
    <col min="7681" max="7681" width="64.140625" style="1017" customWidth="1"/>
    <col min="7682" max="7683" width="35.5703125" style="1017" customWidth="1"/>
    <col min="7684" max="7684" width="3.7109375" style="1017" customWidth="1"/>
    <col min="7685" max="7685" width="11.140625" style="1017" bestFit="1" customWidth="1"/>
    <col min="7686" max="7936" width="9.140625" style="1017"/>
    <col min="7937" max="7937" width="64.140625" style="1017" customWidth="1"/>
    <col min="7938" max="7939" width="35.5703125" style="1017" customWidth="1"/>
    <col min="7940" max="7940" width="3.7109375" style="1017" customWidth="1"/>
    <col min="7941" max="7941" width="11.140625" style="1017" bestFit="1" customWidth="1"/>
    <col min="7942" max="8192" width="9.140625" style="1017"/>
    <col min="8193" max="8193" width="64.140625" style="1017" customWidth="1"/>
    <col min="8194" max="8195" width="35.5703125" style="1017" customWidth="1"/>
    <col min="8196" max="8196" width="3.7109375" style="1017" customWidth="1"/>
    <col min="8197" max="8197" width="11.140625" style="1017" bestFit="1" customWidth="1"/>
    <col min="8198" max="8448" width="9.140625" style="1017"/>
    <col min="8449" max="8449" width="64.140625" style="1017" customWidth="1"/>
    <col min="8450" max="8451" width="35.5703125" style="1017" customWidth="1"/>
    <col min="8452" max="8452" width="3.7109375" style="1017" customWidth="1"/>
    <col min="8453" max="8453" width="11.140625" style="1017" bestFit="1" customWidth="1"/>
    <col min="8454" max="8704" width="9.140625" style="1017"/>
    <col min="8705" max="8705" width="64.140625" style="1017" customWidth="1"/>
    <col min="8706" max="8707" width="35.5703125" style="1017" customWidth="1"/>
    <col min="8708" max="8708" width="3.7109375" style="1017" customWidth="1"/>
    <col min="8709" max="8709" width="11.140625" style="1017" bestFit="1" customWidth="1"/>
    <col min="8710" max="8960" width="9.140625" style="1017"/>
    <col min="8961" max="8961" width="64.140625" style="1017" customWidth="1"/>
    <col min="8962" max="8963" width="35.5703125" style="1017" customWidth="1"/>
    <col min="8964" max="8964" width="3.7109375" style="1017" customWidth="1"/>
    <col min="8965" max="8965" width="11.140625" style="1017" bestFit="1" customWidth="1"/>
    <col min="8966" max="9216" width="9.140625" style="1017"/>
    <col min="9217" max="9217" width="64.140625" style="1017" customWidth="1"/>
    <col min="9218" max="9219" width="35.5703125" style="1017" customWidth="1"/>
    <col min="9220" max="9220" width="3.7109375" style="1017" customWidth="1"/>
    <col min="9221" max="9221" width="11.140625" style="1017" bestFit="1" customWidth="1"/>
    <col min="9222" max="9472" width="9.140625" style="1017"/>
    <col min="9473" max="9473" width="64.140625" style="1017" customWidth="1"/>
    <col min="9474" max="9475" width="35.5703125" style="1017" customWidth="1"/>
    <col min="9476" max="9476" width="3.7109375" style="1017" customWidth="1"/>
    <col min="9477" max="9477" width="11.140625" style="1017" bestFit="1" customWidth="1"/>
    <col min="9478" max="9728" width="9.140625" style="1017"/>
    <col min="9729" max="9729" width="64.140625" style="1017" customWidth="1"/>
    <col min="9730" max="9731" width="35.5703125" style="1017" customWidth="1"/>
    <col min="9732" max="9732" width="3.7109375" style="1017" customWidth="1"/>
    <col min="9733" max="9733" width="11.140625" style="1017" bestFit="1" customWidth="1"/>
    <col min="9734" max="9984" width="9.140625" style="1017"/>
    <col min="9985" max="9985" width="64.140625" style="1017" customWidth="1"/>
    <col min="9986" max="9987" width="35.5703125" style="1017" customWidth="1"/>
    <col min="9988" max="9988" width="3.7109375" style="1017" customWidth="1"/>
    <col min="9989" max="9989" width="11.140625" style="1017" bestFit="1" customWidth="1"/>
    <col min="9990" max="10240" width="9.140625" style="1017"/>
    <col min="10241" max="10241" width="64.140625" style="1017" customWidth="1"/>
    <col min="10242" max="10243" width="35.5703125" style="1017" customWidth="1"/>
    <col min="10244" max="10244" width="3.7109375" style="1017" customWidth="1"/>
    <col min="10245" max="10245" width="11.140625" style="1017" bestFit="1" customWidth="1"/>
    <col min="10246" max="10496" width="9.140625" style="1017"/>
    <col min="10497" max="10497" width="64.140625" style="1017" customWidth="1"/>
    <col min="10498" max="10499" width="35.5703125" style="1017" customWidth="1"/>
    <col min="10500" max="10500" width="3.7109375" style="1017" customWidth="1"/>
    <col min="10501" max="10501" width="11.140625" style="1017" bestFit="1" customWidth="1"/>
    <col min="10502" max="10752" width="9.140625" style="1017"/>
    <col min="10753" max="10753" width="64.140625" style="1017" customWidth="1"/>
    <col min="10754" max="10755" width="35.5703125" style="1017" customWidth="1"/>
    <col min="10756" max="10756" width="3.7109375" style="1017" customWidth="1"/>
    <col min="10757" max="10757" width="11.140625" style="1017" bestFit="1" customWidth="1"/>
    <col min="10758" max="11008" width="9.140625" style="1017"/>
    <col min="11009" max="11009" width="64.140625" style="1017" customWidth="1"/>
    <col min="11010" max="11011" width="35.5703125" style="1017" customWidth="1"/>
    <col min="11012" max="11012" width="3.7109375" style="1017" customWidth="1"/>
    <col min="11013" max="11013" width="11.140625" style="1017" bestFit="1" customWidth="1"/>
    <col min="11014" max="11264" width="9.140625" style="1017"/>
    <col min="11265" max="11265" width="64.140625" style="1017" customWidth="1"/>
    <col min="11266" max="11267" width="35.5703125" style="1017" customWidth="1"/>
    <col min="11268" max="11268" width="3.7109375" style="1017" customWidth="1"/>
    <col min="11269" max="11269" width="11.140625" style="1017" bestFit="1" customWidth="1"/>
    <col min="11270" max="11520" width="9.140625" style="1017"/>
    <col min="11521" max="11521" width="64.140625" style="1017" customWidth="1"/>
    <col min="11522" max="11523" width="35.5703125" style="1017" customWidth="1"/>
    <col min="11524" max="11524" width="3.7109375" style="1017" customWidth="1"/>
    <col min="11525" max="11525" width="11.140625" style="1017" bestFit="1" customWidth="1"/>
    <col min="11526" max="11776" width="9.140625" style="1017"/>
    <col min="11777" max="11777" width="64.140625" style="1017" customWidth="1"/>
    <col min="11778" max="11779" width="35.5703125" style="1017" customWidth="1"/>
    <col min="11780" max="11780" width="3.7109375" style="1017" customWidth="1"/>
    <col min="11781" max="11781" width="11.140625" style="1017" bestFit="1" customWidth="1"/>
    <col min="11782" max="12032" width="9.140625" style="1017"/>
    <col min="12033" max="12033" width="64.140625" style="1017" customWidth="1"/>
    <col min="12034" max="12035" width="35.5703125" style="1017" customWidth="1"/>
    <col min="12036" max="12036" width="3.7109375" style="1017" customWidth="1"/>
    <col min="12037" max="12037" width="11.140625" style="1017" bestFit="1" customWidth="1"/>
    <col min="12038" max="12288" width="9.140625" style="1017"/>
    <col min="12289" max="12289" width="64.140625" style="1017" customWidth="1"/>
    <col min="12290" max="12291" width="35.5703125" style="1017" customWidth="1"/>
    <col min="12292" max="12292" width="3.7109375" style="1017" customWidth="1"/>
    <col min="12293" max="12293" width="11.140625" style="1017" bestFit="1" customWidth="1"/>
    <col min="12294" max="12544" width="9.140625" style="1017"/>
    <col min="12545" max="12545" width="64.140625" style="1017" customWidth="1"/>
    <col min="12546" max="12547" width="35.5703125" style="1017" customWidth="1"/>
    <col min="12548" max="12548" width="3.7109375" style="1017" customWidth="1"/>
    <col min="12549" max="12549" width="11.140625" style="1017" bestFit="1" customWidth="1"/>
    <col min="12550" max="12800" width="9.140625" style="1017"/>
    <col min="12801" max="12801" width="64.140625" style="1017" customWidth="1"/>
    <col min="12802" max="12803" width="35.5703125" style="1017" customWidth="1"/>
    <col min="12804" max="12804" width="3.7109375" style="1017" customWidth="1"/>
    <col min="12805" max="12805" width="11.140625" style="1017" bestFit="1" customWidth="1"/>
    <col min="12806" max="13056" width="9.140625" style="1017"/>
    <col min="13057" max="13057" width="64.140625" style="1017" customWidth="1"/>
    <col min="13058" max="13059" width="35.5703125" style="1017" customWidth="1"/>
    <col min="13060" max="13060" width="3.7109375" style="1017" customWidth="1"/>
    <col min="13061" max="13061" width="11.140625" style="1017" bestFit="1" customWidth="1"/>
    <col min="13062" max="13312" width="9.140625" style="1017"/>
    <col min="13313" max="13313" width="64.140625" style="1017" customWidth="1"/>
    <col min="13314" max="13315" width="35.5703125" style="1017" customWidth="1"/>
    <col min="13316" max="13316" width="3.7109375" style="1017" customWidth="1"/>
    <col min="13317" max="13317" width="11.140625" style="1017" bestFit="1" customWidth="1"/>
    <col min="13318" max="13568" width="9.140625" style="1017"/>
    <col min="13569" max="13569" width="64.140625" style="1017" customWidth="1"/>
    <col min="13570" max="13571" width="35.5703125" style="1017" customWidth="1"/>
    <col min="13572" max="13572" width="3.7109375" style="1017" customWidth="1"/>
    <col min="13573" max="13573" width="11.140625" style="1017" bestFit="1" customWidth="1"/>
    <col min="13574" max="13824" width="9.140625" style="1017"/>
    <col min="13825" max="13825" width="64.140625" style="1017" customWidth="1"/>
    <col min="13826" max="13827" width="35.5703125" style="1017" customWidth="1"/>
    <col min="13828" max="13828" width="3.7109375" style="1017" customWidth="1"/>
    <col min="13829" max="13829" width="11.140625" style="1017" bestFit="1" customWidth="1"/>
    <col min="13830" max="14080" width="9.140625" style="1017"/>
    <col min="14081" max="14081" width="64.140625" style="1017" customWidth="1"/>
    <col min="14082" max="14083" width="35.5703125" style="1017" customWidth="1"/>
    <col min="14084" max="14084" width="3.7109375" style="1017" customWidth="1"/>
    <col min="14085" max="14085" width="11.140625" style="1017" bestFit="1" customWidth="1"/>
    <col min="14086" max="14336" width="9.140625" style="1017"/>
    <col min="14337" max="14337" width="64.140625" style="1017" customWidth="1"/>
    <col min="14338" max="14339" width="35.5703125" style="1017" customWidth="1"/>
    <col min="14340" max="14340" width="3.7109375" style="1017" customWidth="1"/>
    <col min="14341" max="14341" width="11.140625" style="1017" bestFit="1" customWidth="1"/>
    <col min="14342" max="14592" width="9.140625" style="1017"/>
    <col min="14593" max="14593" width="64.140625" style="1017" customWidth="1"/>
    <col min="14594" max="14595" width="35.5703125" style="1017" customWidth="1"/>
    <col min="14596" max="14596" width="3.7109375" style="1017" customWidth="1"/>
    <col min="14597" max="14597" width="11.140625" style="1017" bestFit="1" customWidth="1"/>
    <col min="14598" max="14848" width="9.140625" style="1017"/>
    <col min="14849" max="14849" width="64.140625" style="1017" customWidth="1"/>
    <col min="14850" max="14851" width="35.5703125" style="1017" customWidth="1"/>
    <col min="14852" max="14852" width="3.7109375" style="1017" customWidth="1"/>
    <col min="14853" max="14853" width="11.140625" style="1017" bestFit="1" customWidth="1"/>
    <col min="14854" max="15104" width="9.140625" style="1017"/>
    <col min="15105" max="15105" width="64.140625" style="1017" customWidth="1"/>
    <col min="15106" max="15107" width="35.5703125" style="1017" customWidth="1"/>
    <col min="15108" max="15108" width="3.7109375" style="1017" customWidth="1"/>
    <col min="15109" max="15109" width="11.140625" style="1017" bestFit="1" customWidth="1"/>
    <col min="15110" max="15360" width="9.140625" style="1017"/>
    <col min="15361" max="15361" width="64.140625" style="1017" customWidth="1"/>
    <col min="15362" max="15363" width="35.5703125" style="1017" customWidth="1"/>
    <col min="15364" max="15364" width="3.7109375" style="1017" customWidth="1"/>
    <col min="15365" max="15365" width="11.140625" style="1017" bestFit="1" customWidth="1"/>
    <col min="15366" max="15616" width="9.140625" style="1017"/>
    <col min="15617" max="15617" width="64.140625" style="1017" customWidth="1"/>
    <col min="15618" max="15619" width="35.5703125" style="1017" customWidth="1"/>
    <col min="15620" max="15620" width="3.7109375" style="1017" customWidth="1"/>
    <col min="15621" max="15621" width="11.140625" style="1017" bestFit="1" customWidth="1"/>
    <col min="15622" max="15872" width="9.140625" style="1017"/>
    <col min="15873" max="15873" width="64.140625" style="1017" customWidth="1"/>
    <col min="15874" max="15875" width="35.5703125" style="1017" customWidth="1"/>
    <col min="15876" max="15876" width="3.7109375" style="1017" customWidth="1"/>
    <col min="15877" max="15877" width="11.140625" style="1017" bestFit="1" customWidth="1"/>
    <col min="15878" max="16128" width="9.140625" style="1017"/>
    <col min="16129" max="16129" width="64.140625" style="1017" customWidth="1"/>
    <col min="16130" max="16131" width="35.5703125" style="1017" customWidth="1"/>
    <col min="16132" max="16132" width="3.7109375" style="1017" customWidth="1"/>
    <col min="16133" max="16133" width="11.140625" style="1017" bestFit="1" customWidth="1"/>
    <col min="16134" max="16384" width="9.140625" style="1017"/>
  </cols>
  <sheetData>
    <row r="1" spans="1:4" ht="20.25" hidden="1">
      <c r="A1" s="375"/>
      <c r="B1" s="385"/>
      <c r="C1" s="385"/>
      <c r="D1" s="1017"/>
    </row>
    <row r="2" spans="1:4" ht="69" customHeight="1">
      <c r="A2" s="1382" t="s">
        <v>1319</v>
      </c>
      <c r="B2" s="1383"/>
      <c r="C2" s="1383"/>
      <c r="D2" s="1017"/>
    </row>
    <row r="3" spans="1:4" ht="44.25" customHeight="1">
      <c r="A3" s="1382" t="s">
        <v>673</v>
      </c>
      <c r="B3" s="1383"/>
      <c r="C3" s="1383"/>
      <c r="D3" s="1017"/>
    </row>
    <row r="4" spans="1:4" ht="44.25" customHeight="1">
      <c r="A4" s="1382" t="s">
        <v>1502</v>
      </c>
      <c r="B4" s="1383"/>
      <c r="C4" s="1383"/>
      <c r="D4" s="1017"/>
    </row>
    <row r="5" spans="1:4" s="77" customFormat="1" ht="51.75" customHeight="1">
      <c r="A5" s="1384" t="s">
        <v>1240</v>
      </c>
      <c r="B5" s="1385"/>
      <c r="C5" s="1385"/>
    </row>
    <row r="6" spans="1:4" ht="3" customHeight="1">
      <c r="A6" s="376"/>
      <c r="B6" s="561"/>
      <c r="C6" s="561"/>
      <c r="D6" s="1017"/>
    </row>
    <row r="7" spans="1:4" ht="11.25" customHeight="1" thickBot="1">
      <c r="D7" s="1017"/>
    </row>
    <row r="8" spans="1:4" s="28" customFormat="1" ht="51.75" customHeight="1" thickTop="1" thickBot="1">
      <c r="A8" s="378"/>
      <c r="B8" s="386" t="s">
        <v>954</v>
      </c>
      <c r="C8" s="386" t="s">
        <v>304</v>
      </c>
    </row>
    <row r="9" spans="1:4" s="115" customFormat="1" ht="36.75" customHeight="1" thickTop="1" thickBot="1">
      <c r="A9" s="114" t="s">
        <v>674</v>
      </c>
      <c r="B9" s="646">
        <v>0.2344</v>
      </c>
      <c r="C9" s="646">
        <v>0.2344</v>
      </c>
    </row>
    <row r="10" spans="1:4" s="77" customFormat="1" ht="36.75" customHeight="1" thickTop="1">
      <c r="A10" s="120" t="s">
        <v>675</v>
      </c>
      <c r="B10" s="579">
        <v>10618797773.24</v>
      </c>
      <c r="C10" s="579">
        <v>10618797773.24</v>
      </c>
    </row>
    <row r="11" spans="1:4" s="77" customFormat="1" ht="36.75" customHeight="1">
      <c r="A11" s="120" t="s">
        <v>676</v>
      </c>
      <c r="B11" s="579">
        <v>0</v>
      </c>
      <c r="C11" s="579">
        <v>0</v>
      </c>
    </row>
    <row r="12" spans="1:4" s="116" customFormat="1" ht="36.75" customHeight="1">
      <c r="A12" s="120" t="s">
        <v>677</v>
      </c>
      <c r="B12" s="579">
        <v>3278319116.1999998</v>
      </c>
      <c r="C12" s="579">
        <v>3278319116.1999998</v>
      </c>
    </row>
    <row r="13" spans="1:4" s="116" customFormat="1" ht="36.75" customHeight="1">
      <c r="A13" s="120" t="s">
        <v>678</v>
      </c>
      <c r="B13" s="579">
        <v>0</v>
      </c>
      <c r="C13" s="579">
        <v>0</v>
      </c>
    </row>
    <row r="14" spans="1:4" s="116" customFormat="1" ht="36.75" customHeight="1">
      <c r="A14" s="120" t="s">
        <v>679</v>
      </c>
      <c r="B14" s="579">
        <v>1114805462.6600001</v>
      </c>
      <c r="C14" s="579">
        <v>1114805462.6600001</v>
      </c>
    </row>
    <row r="15" spans="1:4" s="116" customFormat="1" ht="36.75" customHeight="1" thickBot="1">
      <c r="A15" s="120" t="s">
        <v>680</v>
      </c>
      <c r="B15" s="579">
        <v>725075205.13999999</v>
      </c>
      <c r="C15" s="579">
        <v>725075205.13999999</v>
      </c>
    </row>
    <row r="16" spans="1:4" s="116" customFormat="1" ht="36.75" customHeight="1" thickTop="1" thickBot="1">
      <c r="A16" s="568" t="s">
        <v>681</v>
      </c>
      <c r="B16" s="576">
        <v>15736997557.24</v>
      </c>
      <c r="C16" s="576">
        <v>15736997557.24</v>
      </c>
    </row>
    <row r="17" spans="1:3" s="117" customFormat="1" ht="36.75" customHeight="1" thickTop="1">
      <c r="A17" s="379" t="s">
        <v>682</v>
      </c>
      <c r="B17" s="580">
        <v>2216843125.375</v>
      </c>
      <c r="C17" s="580">
        <v>2216843125.375</v>
      </c>
    </row>
    <row r="18" spans="1:3" s="119" customFormat="1" ht="36.75" customHeight="1" thickBot="1">
      <c r="A18" s="118" t="s">
        <v>683</v>
      </c>
      <c r="B18" s="647">
        <v>0.1409</v>
      </c>
      <c r="C18" s="647">
        <v>0.1409</v>
      </c>
    </row>
    <row r="19" spans="1:3" s="116" customFormat="1" ht="36.75" customHeight="1" thickTop="1" thickBot="1">
      <c r="A19" s="568" t="s">
        <v>684</v>
      </c>
      <c r="B19" s="576">
        <v>221684312.53749999</v>
      </c>
      <c r="C19" s="576">
        <v>221684312.53749999</v>
      </c>
    </row>
    <row r="20" spans="1:3" s="116" customFormat="1" ht="36.75" customHeight="1" thickTop="1">
      <c r="A20" s="120" t="s">
        <v>685</v>
      </c>
      <c r="B20" s="579">
        <v>564879197</v>
      </c>
      <c r="C20" s="579">
        <v>564879197</v>
      </c>
    </row>
    <row r="21" spans="1:3" s="116" customFormat="1" ht="36.75" customHeight="1">
      <c r="A21" s="120" t="s">
        <v>686</v>
      </c>
      <c r="B21" s="579">
        <v>0</v>
      </c>
      <c r="C21" s="579">
        <v>0</v>
      </c>
    </row>
    <row r="22" spans="1:3" s="116" customFormat="1" ht="36.75" customHeight="1">
      <c r="A22" s="122" t="s">
        <v>687</v>
      </c>
      <c r="B22" s="579">
        <v>0</v>
      </c>
      <c r="C22" s="579">
        <v>0</v>
      </c>
    </row>
    <row r="23" spans="1:3" s="116" customFormat="1" ht="36.75" customHeight="1" thickBot="1">
      <c r="A23" s="120" t="s">
        <v>688</v>
      </c>
      <c r="B23" s="579">
        <v>0</v>
      </c>
      <c r="C23" s="579">
        <v>0</v>
      </c>
    </row>
    <row r="24" spans="1:3" s="116" customFormat="1" ht="36.75" customHeight="1" thickTop="1" thickBot="1">
      <c r="A24" s="568" t="s">
        <v>689</v>
      </c>
      <c r="B24" s="576">
        <v>564879197</v>
      </c>
      <c r="C24" s="576">
        <v>564879197</v>
      </c>
    </row>
    <row r="25" spans="1:3" s="116" customFormat="1" ht="36.75" customHeight="1" thickTop="1">
      <c r="A25" s="120" t="s">
        <v>690</v>
      </c>
      <c r="B25" s="579">
        <v>0</v>
      </c>
      <c r="C25" s="579">
        <v>0</v>
      </c>
    </row>
    <row r="26" spans="1:3" s="116" customFormat="1" ht="36.75" customHeight="1">
      <c r="A26" s="120" t="s">
        <v>691</v>
      </c>
      <c r="B26" s="579">
        <v>0</v>
      </c>
      <c r="C26" s="579">
        <v>0</v>
      </c>
    </row>
    <row r="27" spans="1:3" s="121" customFormat="1" ht="36.75" customHeight="1">
      <c r="A27" s="120" t="s">
        <v>692</v>
      </c>
      <c r="B27" s="579">
        <v>0</v>
      </c>
      <c r="C27" s="579">
        <v>0</v>
      </c>
    </row>
    <row r="28" spans="1:3" s="116" customFormat="1" ht="36.75" customHeight="1">
      <c r="A28" s="120" t="s">
        <v>693</v>
      </c>
      <c r="B28" s="579">
        <v>0</v>
      </c>
      <c r="C28" s="579">
        <v>0</v>
      </c>
    </row>
    <row r="29" spans="1:3" s="290" customFormat="1" ht="36.75" customHeight="1">
      <c r="A29" s="122" t="s">
        <v>694</v>
      </c>
      <c r="B29" s="579">
        <v>4817617</v>
      </c>
      <c r="C29" s="579">
        <v>4817617</v>
      </c>
    </row>
    <row r="30" spans="1:3" s="564" customFormat="1" ht="36.75" customHeight="1" thickBot="1">
      <c r="A30" s="122" t="s">
        <v>695</v>
      </c>
      <c r="B30" s="579">
        <v>0</v>
      </c>
      <c r="C30" s="579">
        <v>0</v>
      </c>
    </row>
    <row r="31" spans="1:3" s="116" customFormat="1" ht="36.75" customHeight="1" thickTop="1" thickBot="1">
      <c r="A31" s="123" t="s">
        <v>696</v>
      </c>
      <c r="B31" s="576">
        <v>4817617</v>
      </c>
      <c r="C31" s="576">
        <v>4817617</v>
      </c>
    </row>
    <row r="32" spans="1:3" s="116" customFormat="1" ht="36.75" customHeight="1" thickTop="1">
      <c r="A32" s="122" t="s">
        <v>697</v>
      </c>
      <c r="B32" s="579">
        <v>0</v>
      </c>
      <c r="C32" s="579">
        <v>0</v>
      </c>
    </row>
    <row r="33" spans="1:4" s="116" customFormat="1" ht="36.75" customHeight="1" thickBot="1">
      <c r="A33" s="122" t="s">
        <v>698</v>
      </c>
      <c r="B33" s="579">
        <v>50087855</v>
      </c>
      <c r="C33" s="579">
        <v>50087855</v>
      </c>
    </row>
    <row r="34" spans="1:4" s="116" customFormat="1" ht="36.75" customHeight="1" thickTop="1" thickBot="1">
      <c r="A34" s="568" t="s">
        <v>1243</v>
      </c>
      <c r="B34" s="576">
        <v>519608959</v>
      </c>
      <c r="C34" s="576">
        <v>519608959</v>
      </c>
    </row>
    <row r="35" spans="1:4" s="77" customFormat="1" ht="36.75" customHeight="1" thickTop="1">
      <c r="A35" s="120" t="s">
        <v>700</v>
      </c>
      <c r="B35" s="579">
        <v>297924646.46249998</v>
      </c>
      <c r="C35" s="579">
        <v>297924646.46249998</v>
      </c>
    </row>
    <row r="36" spans="1:4" s="125" customFormat="1" ht="36.75" customHeight="1">
      <c r="A36" s="124" t="s">
        <v>701</v>
      </c>
      <c r="B36" s="648">
        <v>0.13880000000000001</v>
      </c>
      <c r="C36" s="648">
        <v>0.13880000000000001</v>
      </c>
    </row>
    <row r="37" spans="1:4" ht="6" customHeight="1" thickBot="1">
      <c r="A37" s="380"/>
      <c r="B37" s="326"/>
      <c r="C37" s="326"/>
      <c r="D37" s="1017"/>
    </row>
    <row r="38" spans="1:4" ht="28.5" customHeight="1" thickTop="1">
      <c r="A38" s="127" t="s">
        <v>702</v>
      </c>
      <c r="D38" s="1017"/>
    </row>
    <row r="39" spans="1:4" ht="16.5" customHeight="1">
      <c r="A39" s="127"/>
      <c r="D39" s="1017"/>
    </row>
    <row r="40" spans="1:4" ht="15.75">
      <c r="A40" s="127"/>
      <c r="D40" s="1017"/>
    </row>
    <row r="41" spans="1:4">
      <c r="D41" s="1017"/>
    </row>
    <row r="42" spans="1:4">
      <c r="B42" s="387"/>
      <c r="C42" s="387"/>
      <c r="D42" s="1017"/>
    </row>
    <row r="43" spans="1:4">
      <c r="B43" s="387"/>
      <c r="C43" s="387"/>
      <c r="D43" s="1017"/>
    </row>
    <row r="44" spans="1:4">
      <c r="D44" s="1017"/>
    </row>
    <row r="45" spans="1:4">
      <c r="D45" s="1017"/>
    </row>
    <row r="46" spans="1:4">
      <c r="D46" s="1017"/>
    </row>
    <row r="47" spans="1:4">
      <c r="D47" s="1017"/>
    </row>
    <row r="48" spans="1:4">
      <c r="D48" s="1017"/>
    </row>
    <row r="49" spans="4:4">
      <c r="D49" s="1017"/>
    </row>
    <row r="50" spans="4:4">
      <c r="D50" s="1017"/>
    </row>
    <row r="51" spans="4:4">
      <c r="D51" s="1017"/>
    </row>
    <row r="52" spans="4:4">
      <c r="D52" s="1017"/>
    </row>
    <row r="53" spans="4:4">
      <c r="D53" s="1017"/>
    </row>
    <row r="54" spans="4:4">
      <c r="D54" s="1017"/>
    </row>
    <row r="55" spans="4:4">
      <c r="D55" s="1017"/>
    </row>
    <row r="56" spans="4:4">
      <c r="D56" s="1017"/>
    </row>
    <row r="57" spans="4:4">
      <c r="D57" s="1017"/>
    </row>
    <row r="58" spans="4:4">
      <c r="D58" s="1017"/>
    </row>
    <row r="59" spans="4:4">
      <c r="D59" s="1017"/>
    </row>
    <row r="60" spans="4:4">
      <c r="D60" s="1017"/>
    </row>
    <row r="61" spans="4:4">
      <c r="D61" s="1017"/>
    </row>
    <row r="62" spans="4:4">
      <c r="D62" s="1017"/>
    </row>
    <row r="63" spans="4:4">
      <c r="D63" s="1017"/>
    </row>
    <row r="64" spans="4:4">
      <c r="D64" s="1017"/>
    </row>
    <row r="65" spans="4:4">
      <c r="D65" s="1017"/>
    </row>
    <row r="66" spans="4:4">
      <c r="D66" s="1017"/>
    </row>
    <row r="67" spans="4:4">
      <c r="D67" s="1017"/>
    </row>
    <row r="68" spans="4:4">
      <c r="D68" s="1017"/>
    </row>
    <row r="69" spans="4:4">
      <c r="D69" s="1017"/>
    </row>
    <row r="70" spans="4:4">
      <c r="D70" s="1017"/>
    </row>
    <row r="71" spans="4:4">
      <c r="D71" s="1017"/>
    </row>
    <row r="72" spans="4:4">
      <c r="D72" s="1017"/>
    </row>
    <row r="73" spans="4:4">
      <c r="D73" s="1017"/>
    </row>
    <row r="74" spans="4:4">
      <c r="D74" s="1017"/>
    </row>
    <row r="75" spans="4:4">
      <c r="D75" s="1017"/>
    </row>
    <row r="76" spans="4:4">
      <c r="D76" s="1017"/>
    </row>
    <row r="77" spans="4:4">
      <c r="D77" s="1017"/>
    </row>
    <row r="78" spans="4:4">
      <c r="D78" s="1017"/>
    </row>
    <row r="79" spans="4:4">
      <c r="D79" s="1017"/>
    </row>
    <row r="80" spans="4:4">
      <c r="D80" s="1017"/>
    </row>
    <row r="81" spans="4:4">
      <c r="D81" s="1017"/>
    </row>
    <row r="82" spans="4:4">
      <c r="D82" s="1017"/>
    </row>
    <row r="83" spans="4:4">
      <c r="D83" s="1017"/>
    </row>
    <row r="84" spans="4:4">
      <c r="D84" s="1017"/>
    </row>
    <row r="85" spans="4:4">
      <c r="D85" s="1017"/>
    </row>
    <row r="86" spans="4:4">
      <c r="D86" s="1017"/>
    </row>
    <row r="87" spans="4:4">
      <c r="D87" s="1017"/>
    </row>
    <row r="88" spans="4:4">
      <c r="D88" s="1017"/>
    </row>
    <row r="89" spans="4:4">
      <c r="D89" s="1017"/>
    </row>
    <row r="90" spans="4:4">
      <c r="D90" s="1017"/>
    </row>
    <row r="91" spans="4:4">
      <c r="D91" s="1017"/>
    </row>
    <row r="92" spans="4:4">
      <c r="D92" s="1017"/>
    </row>
    <row r="93" spans="4:4">
      <c r="D93" s="1017"/>
    </row>
    <row r="94" spans="4:4">
      <c r="D94" s="1017"/>
    </row>
    <row r="95" spans="4:4">
      <c r="D95" s="1017"/>
    </row>
    <row r="96" spans="4:4">
      <c r="D96" s="1017"/>
    </row>
    <row r="97" spans="4:4">
      <c r="D97" s="1017"/>
    </row>
    <row r="98" spans="4:4">
      <c r="D98" s="1017"/>
    </row>
    <row r="99" spans="4:4">
      <c r="D99" s="1017"/>
    </row>
    <row r="100" spans="4:4">
      <c r="D100" s="1017"/>
    </row>
    <row r="101" spans="4:4">
      <c r="D101" s="1017"/>
    </row>
    <row r="102" spans="4:4">
      <c r="D102" s="1017"/>
    </row>
    <row r="103" spans="4:4">
      <c r="D103" s="1017"/>
    </row>
    <row r="104" spans="4:4">
      <c r="D104" s="1017"/>
    </row>
    <row r="105" spans="4:4">
      <c r="D105" s="1017"/>
    </row>
    <row r="106" spans="4:4">
      <c r="D106" s="1017"/>
    </row>
    <row r="107" spans="4:4">
      <c r="D107" s="1017"/>
    </row>
    <row r="108" spans="4:4">
      <c r="D108" s="1017"/>
    </row>
    <row r="109" spans="4:4">
      <c r="D109" s="1017"/>
    </row>
    <row r="110" spans="4:4">
      <c r="D110" s="1017"/>
    </row>
    <row r="111" spans="4:4">
      <c r="D111" s="1017"/>
    </row>
    <row r="112" spans="4:4">
      <c r="D112" s="1017"/>
    </row>
    <row r="113" spans="4:4">
      <c r="D113" s="1017"/>
    </row>
    <row r="114" spans="4:4">
      <c r="D114" s="1017"/>
    </row>
    <row r="115" spans="4:4">
      <c r="D115" s="1017"/>
    </row>
    <row r="116" spans="4:4">
      <c r="D116" s="1017"/>
    </row>
    <row r="117" spans="4:4">
      <c r="D117" s="1017"/>
    </row>
    <row r="118" spans="4:4">
      <c r="D118" s="1017"/>
    </row>
    <row r="119" spans="4:4">
      <c r="D119" s="1017"/>
    </row>
    <row r="120" spans="4:4">
      <c r="D120" s="1017"/>
    </row>
    <row r="121" spans="4:4">
      <c r="D121" s="1017"/>
    </row>
    <row r="122" spans="4:4">
      <c r="D122" s="1017"/>
    </row>
    <row r="123" spans="4:4">
      <c r="D123" s="1017"/>
    </row>
    <row r="124" spans="4:4">
      <c r="D124" s="1017"/>
    </row>
    <row r="125" spans="4:4">
      <c r="D125" s="1017"/>
    </row>
    <row r="126" spans="4:4">
      <c r="D126" s="1017"/>
    </row>
    <row r="127" spans="4:4">
      <c r="D127" s="1017"/>
    </row>
    <row r="128" spans="4:4">
      <c r="D128" s="1017"/>
    </row>
    <row r="129" spans="4:4">
      <c r="D129" s="1017"/>
    </row>
    <row r="130" spans="4:4">
      <c r="D130" s="1017"/>
    </row>
    <row r="131" spans="4:4">
      <c r="D131" s="1017"/>
    </row>
    <row r="132" spans="4:4">
      <c r="D132" s="1017"/>
    </row>
    <row r="133" spans="4:4">
      <c r="D133" s="1017"/>
    </row>
    <row r="134" spans="4:4">
      <c r="D134" s="1017"/>
    </row>
    <row r="135" spans="4:4">
      <c r="D135" s="1017"/>
    </row>
    <row r="136" spans="4:4">
      <c r="D136" s="1017"/>
    </row>
    <row r="137" spans="4:4">
      <c r="D137" s="1017"/>
    </row>
    <row r="138" spans="4:4">
      <c r="D138" s="1017"/>
    </row>
    <row r="139" spans="4:4">
      <c r="D139" s="1017"/>
    </row>
    <row r="140" spans="4:4">
      <c r="D140" s="1017"/>
    </row>
    <row r="141" spans="4:4">
      <c r="D141" s="1017"/>
    </row>
    <row r="142" spans="4:4">
      <c r="D142" s="1017"/>
    </row>
    <row r="143" spans="4:4">
      <c r="D143" s="1017"/>
    </row>
    <row r="144" spans="4:4">
      <c r="D144" s="1017"/>
    </row>
    <row r="145" spans="4:4">
      <c r="D145" s="1017"/>
    </row>
    <row r="146" spans="4:4">
      <c r="D146" s="1017"/>
    </row>
    <row r="147" spans="4:4">
      <c r="D147" s="1017"/>
    </row>
    <row r="148" spans="4:4">
      <c r="D148" s="1017"/>
    </row>
    <row r="149" spans="4:4">
      <c r="D149" s="1017"/>
    </row>
    <row r="150" spans="4:4">
      <c r="D150" s="1017"/>
    </row>
    <row r="151" spans="4:4">
      <c r="D151" s="1017"/>
    </row>
    <row r="152" spans="4:4">
      <c r="D152" s="1017"/>
    </row>
    <row r="153" spans="4:4">
      <c r="D153" s="1017"/>
    </row>
    <row r="154" spans="4:4">
      <c r="D154" s="1017"/>
    </row>
    <row r="155" spans="4:4">
      <c r="D155" s="1017"/>
    </row>
    <row r="156" spans="4:4">
      <c r="D156" s="1017"/>
    </row>
    <row r="157" spans="4:4">
      <c r="D157" s="1017"/>
    </row>
    <row r="158" spans="4:4">
      <c r="D158" s="1017"/>
    </row>
    <row r="159" spans="4:4">
      <c r="D159" s="1017"/>
    </row>
    <row r="160" spans="4:4">
      <c r="D160" s="1017"/>
    </row>
    <row r="161" spans="4:4">
      <c r="D161" s="1017"/>
    </row>
    <row r="162" spans="4:4">
      <c r="D162" s="1017"/>
    </row>
    <row r="163" spans="4:4">
      <c r="D163" s="1017"/>
    </row>
    <row r="164" spans="4:4">
      <c r="D164" s="1017"/>
    </row>
    <row r="165" spans="4:4">
      <c r="D165" s="1017"/>
    </row>
    <row r="166" spans="4:4">
      <c r="D166" s="1017"/>
    </row>
    <row r="167" spans="4:4">
      <c r="D167" s="1017"/>
    </row>
    <row r="168" spans="4:4">
      <c r="D168" s="1017"/>
    </row>
    <row r="169" spans="4:4">
      <c r="D169" s="1017"/>
    </row>
    <row r="170" spans="4:4">
      <c r="D170" s="1017"/>
    </row>
    <row r="171" spans="4:4">
      <c r="D171" s="1017"/>
    </row>
    <row r="172" spans="4:4">
      <c r="D172" s="1017"/>
    </row>
    <row r="173" spans="4:4">
      <c r="D173" s="1017"/>
    </row>
    <row r="174" spans="4:4">
      <c r="D174" s="1017"/>
    </row>
    <row r="175" spans="4:4">
      <c r="D175" s="1017"/>
    </row>
    <row r="176" spans="4:4">
      <c r="D176" s="1017"/>
    </row>
    <row r="177" spans="4:4">
      <c r="D177" s="1017"/>
    </row>
    <row r="178" spans="4:4">
      <c r="D178" s="1017"/>
    </row>
    <row r="179" spans="4:4">
      <c r="D179" s="1017"/>
    </row>
    <row r="180" spans="4:4">
      <c r="D180" s="1017"/>
    </row>
    <row r="181" spans="4:4">
      <c r="D181" s="1017"/>
    </row>
    <row r="182" spans="4:4">
      <c r="D182" s="1017"/>
    </row>
    <row r="183" spans="4:4">
      <c r="D183" s="1017"/>
    </row>
    <row r="184" spans="4:4">
      <c r="D184" s="1017"/>
    </row>
    <row r="185" spans="4:4">
      <c r="D185" s="1017"/>
    </row>
    <row r="186" spans="4:4">
      <c r="D186" s="1017"/>
    </row>
    <row r="187" spans="4:4">
      <c r="D187" s="1017"/>
    </row>
    <row r="188" spans="4:4">
      <c r="D188" s="1017"/>
    </row>
    <row r="189" spans="4:4">
      <c r="D189" s="1017"/>
    </row>
    <row r="190" spans="4:4">
      <c r="D190" s="1017"/>
    </row>
    <row r="191" spans="4:4">
      <c r="D191" s="1017"/>
    </row>
    <row r="192" spans="4:4">
      <c r="D192" s="1017"/>
    </row>
    <row r="193" spans="4:4">
      <c r="D193" s="1017"/>
    </row>
    <row r="194" spans="4:4">
      <c r="D194" s="1017"/>
    </row>
    <row r="195" spans="4:4">
      <c r="D195" s="1017"/>
    </row>
    <row r="196" spans="4:4">
      <c r="D196" s="1017"/>
    </row>
    <row r="197" spans="4:4">
      <c r="D197" s="1017"/>
    </row>
    <row r="198" spans="4:4">
      <c r="D198" s="1017"/>
    </row>
    <row r="199" spans="4:4">
      <c r="D199" s="1017"/>
    </row>
    <row r="200" spans="4:4">
      <c r="D200" s="1017"/>
    </row>
  </sheetData>
  <mergeCells count="4">
    <mergeCell ref="A2:C2"/>
    <mergeCell ref="A3:C3"/>
    <mergeCell ref="A4:C4"/>
    <mergeCell ref="A5:C5"/>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6"/>
  <sheetViews>
    <sheetView showGridLines="0" zoomScale="85" zoomScaleNormal="85" workbookViewId="0">
      <selection activeCell="K9" sqref="K9"/>
    </sheetView>
  </sheetViews>
  <sheetFormatPr baseColWidth="10" defaultRowHeight="15"/>
  <cols>
    <col min="1" max="1" width="38.28515625" style="46" customWidth="1"/>
    <col min="2" max="2" width="13.85546875" style="1017" customWidth="1"/>
    <col min="3" max="3" width="17.28515625" style="1017" customWidth="1"/>
    <col min="4" max="4" width="15.5703125" style="45" customWidth="1"/>
    <col min="5" max="5" width="2.5703125" style="50" customWidth="1"/>
    <col min="6" max="256" width="11.42578125" style="1017"/>
    <col min="257" max="257" width="38.28515625" style="1017" customWidth="1"/>
    <col min="258" max="258" width="13.85546875" style="1017" customWidth="1"/>
    <col min="259" max="259" width="17.28515625" style="1017" customWidth="1"/>
    <col min="260" max="260" width="15.5703125" style="1017" customWidth="1"/>
    <col min="261" max="261" width="2.5703125" style="1017" customWidth="1"/>
    <col min="262" max="512" width="11.42578125" style="1017"/>
    <col min="513" max="513" width="38.28515625" style="1017" customWidth="1"/>
    <col min="514" max="514" width="13.85546875" style="1017" customWidth="1"/>
    <col min="515" max="515" width="17.28515625" style="1017" customWidth="1"/>
    <col min="516" max="516" width="15.5703125" style="1017" customWidth="1"/>
    <col min="517" max="517" width="2.5703125" style="1017" customWidth="1"/>
    <col min="518" max="768" width="11.42578125" style="1017"/>
    <col min="769" max="769" width="38.28515625" style="1017" customWidth="1"/>
    <col min="770" max="770" width="13.85546875" style="1017" customWidth="1"/>
    <col min="771" max="771" width="17.28515625" style="1017" customWidth="1"/>
    <col min="772" max="772" width="15.5703125" style="1017" customWidth="1"/>
    <col min="773" max="773" width="2.5703125" style="1017" customWidth="1"/>
    <col min="774" max="1024" width="11.42578125" style="1017"/>
    <col min="1025" max="1025" width="38.28515625" style="1017" customWidth="1"/>
    <col min="1026" max="1026" width="13.85546875" style="1017" customWidth="1"/>
    <col min="1027" max="1027" width="17.28515625" style="1017" customWidth="1"/>
    <col min="1028" max="1028" width="15.5703125" style="1017" customWidth="1"/>
    <col min="1029" max="1029" width="2.5703125" style="1017" customWidth="1"/>
    <col min="1030" max="1280" width="11.42578125" style="1017"/>
    <col min="1281" max="1281" width="38.28515625" style="1017" customWidth="1"/>
    <col min="1282" max="1282" width="13.85546875" style="1017" customWidth="1"/>
    <col min="1283" max="1283" width="17.28515625" style="1017" customWidth="1"/>
    <col min="1284" max="1284" width="15.5703125" style="1017" customWidth="1"/>
    <col min="1285" max="1285" width="2.5703125" style="1017" customWidth="1"/>
    <col min="1286" max="1536" width="11.42578125" style="1017"/>
    <col min="1537" max="1537" width="38.28515625" style="1017" customWidth="1"/>
    <col min="1538" max="1538" width="13.85546875" style="1017" customWidth="1"/>
    <col min="1539" max="1539" width="17.28515625" style="1017" customWidth="1"/>
    <col min="1540" max="1540" width="15.5703125" style="1017" customWidth="1"/>
    <col min="1541" max="1541" width="2.5703125" style="1017" customWidth="1"/>
    <col min="1542" max="1792" width="11.42578125" style="1017"/>
    <col min="1793" max="1793" width="38.28515625" style="1017" customWidth="1"/>
    <col min="1794" max="1794" width="13.85546875" style="1017" customWidth="1"/>
    <col min="1795" max="1795" width="17.28515625" style="1017" customWidth="1"/>
    <col min="1796" max="1796" width="15.5703125" style="1017" customWidth="1"/>
    <col min="1797" max="1797" width="2.5703125" style="1017" customWidth="1"/>
    <col min="1798" max="2048" width="11.42578125" style="1017"/>
    <col min="2049" max="2049" width="38.28515625" style="1017" customWidth="1"/>
    <col min="2050" max="2050" width="13.85546875" style="1017" customWidth="1"/>
    <col min="2051" max="2051" width="17.28515625" style="1017" customWidth="1"/>
    <col min="2052" max="2052" width="15.5703125" style="1017" customWidth="1"/>
    <col min="2053" max="2053" width="2.5703125" style="1017" customWidth="1"/>
    <col min="2054" max="2304" width="11.42578125" style="1017"/>
    <col min="2305" max="2305" width="38.28515625" style="1017" customWidth="1"/>
    <col min="2306" max="2306" width="13.85546875" style="1017" customWidth="1"/>
    <col min="2307" max="2307" width="17.28515625" style="1017" customWidth="1"/>
    <col min="2308" max="2308" width="15.5703125" style="1017" customWidth="1"/>
    <col min="2309" max="2309" width="2.5703125" style="1017" customWidth="1"/>
    <col min="2310" max="2560" width="11.42578125" style="1017"/>
    <col min="2561" max="2561" width="38.28515625" style="1017" customWidth="1"/>
    <col min="2562" max="2562" width="13.85546875" style="1017" customWidth="1"/>
    <col min="2563" max="2563" width="17.28515625" style="1017" customWidth="1"/>
    <col min="2564" max="2564" width="15.5703125" style="1017" customWidth="1"/>
    <col min="2565" max="2565" width="2.5703125" style="1017" customWidth="1"/>
    <col min="2566" max="2816" width="11.42578125" style="1017"/>
    <col min="2817" max="2817" width="38.28515625" style="1017" customWidth="1"/>
    <col min="2818" max="2818" width="13.85546875" style="1017" customWidth="1"/>
    <col min="2819" max="2819" width="17.28515625" style="1017" customWidth="1"/>
    <col min="2820" max="2820" width="15.5703125" style="1017" customWidth="1"/>
    <col min="2821" max="2821" width="2.5703125" style="1017" customWidth="1"/>
    <col min="2822" max="3072" width="11.42578125" style="1017"/>
    <col min="3073" max="3073" width="38.28515625" style="1017" customWidth="1"/>
    <col min="3074" max="3074" width="13.85546875" style="1017" customWidth="1"/>
    <col min="3075" max="3075" width="17.28515625" style="1017" customWidth="1"/>
    <col min="3076" max="3076" width="15.5703125" style="1017" customWidth="1"/>
    <col min="3077" max="3077" width="2.5703125" style="1017" customWidth="1"/>
    <col min="3078" max="3328" width="11.42578125" style="1017"/>
    <col min="3329" max="3329" width="38.28515625" style="1017" customWidth="1"/>
    <col min="3330" max="3330" width="13.85546875" style="1017" customWidth="1"/>
    <col min="3331" max="3331" width="17.28515625" style="1017" customWidth="1"/>
    <col min="3332" max="3332" width="15.5703125" style="1017" customWidth="1"/>
    <col min="3333" max="3333" width="2.5703125" style="1017" customWidth="1"/>
    <col min="3334" max="3584" width="11.42578125" style="1017"/>
    <col min="3585" max="3585" width="38.28515625" style="1017" customWidth="1"/>
    <col min="3586" max="3586" width="13.85546875" style="1017" customWidth="1"/>
    <col min="3587" max="3587" width="17.28515625" style="1017" customWidth="1"/>
    <col min="3588" max="3588" width="15.5703125" style="1017" customWidth="1"/>
    <col min="3589" max="3589" width="2.5703125" style="1017" customWidth="1"/>
    <col min="3590" max="3840" width="11.42578125" style="1017"/>
    <col min="3841" max="3841" width="38.28515625" style="1017" customWidth="1"/>
    <col min="3842" max="3842" width="13.85546875" style="1017" customWidth="1"/>
    <col min="3843" max="3843" width="17.28515625" style="1017" customWidth="1"/>
    <col min="3844" max="3844" width="15.5703125" style="1017" customWidth="1"/>
    <col min="3845" max="3845" width="2.5703125" style="1017" customWidth="1"/>
    <col min="3846" max="4096" width="11.42578125" style="1017"/>
    <col min="4097" max="4097" width="38.28515625" style="1017" customWidth="1"/>
    <col min="4098" max="4098" width="13.85546875" style="1017" customWidth="1"/>
    <col min="4099" max="4099" width="17.28515625" style="1017" customWidth="1"/>
    <col min="4100" max="4100" width="15.5703125" style="1017" customWidth="1"/>
    <col min="4101" max="4101" width="2.5703125" style="1017" customWidth="1"/>
    <col min="4102" max="4352" width="11.42578125" style="1017"/>
    <col min="4353" max="4353" width="38.28515625" style="1017" customWidth="1"/>
    <col min="4354" max="4354" width="13.85546875" style="1017" customWidth="1"/>
    <col min="4355" max="4355" width="17.28515625" style="1017" customWidth="1"/>
    <col min="4356" max="4356" width="15.5703125" style="1017" customWidth="1"/>
    <col min="4357" max="4357" width="2.5703125" style="1017" customWidth="1"/>
    <col min="4358" max="4608" width="11.42578125" style="1017"/>
    <col min="4609" max="4609" width="38.28515625" style="1017" customWidth="1"/>
    <col min="4610" max="4610" width="13.85546875" style="1017" customWidth="1"/>
    <col min="4611" max="4611" width="17.28515625" style="1017" customWidth="1"/>
    <col min="4612" max="4612" width="15.5703125" style="1017" customWidth="1"/>
    <col min="4613" max="4613" width="2.5703125" style="1017" customWidth="1"/>
    <col min="4614" max="4864" width="11.42578125" style="1017"/>
    <col min="4865" max="4865" width="38.28515625" style="1017" customWidth="1"/>
    <col min="4866" max="4866" width="13.85546875" style="1017" customWidth="1"/>
    <col min="4867" max="4867" width="17.28515625" style="1017" customWidth="1"/>
    <col min="4868" max="4868" width="15.5703125" style="1017" customWidth="1"/>
    <col min="4869" max="4869" width="2.5703125" style="1017" customWidth="1"/>
    <col min="4870" max="5120" width="11.42578125" style="1017"/>
    <col min="5121" max="5121" width="38.28515625" style="1017" customWidth="1"/>
    <col min="5122" max="5122" width="13.85546875" style="1017" customWidth="1"/>
    <col min="5123" max="5123" width="17.28515625" style="1017" customWidth="1"/>
    <col min="5124" max="5124" width="15.5703125" style="1017" customWidth="1"/>
    <col min="5125" max="5125" width="2.5703125" style="1017" customWidth="1"/>
    <col min="5126" max="5376" width="11.42578125" style="1017"/>
    <col min="5377" max="5377" width="38.28515625" style="1017" customWidth="1"/>
    <col min="5378" max="5378" width="13.85546875" style="1017" customWidth="1"/>
    <col min="5379" max="5379" width="17.28515625" style="1017" customWidth="1"/>
    <col min="5380" max="5380" width="15.5703125" style="1017" customWidth="1"/>
    <col min="5381" max="5381" width="2.5703125" style="1017" customWidth="1"/>
    <col min="5382" max="5632" width="11.42578125" style="1017"/>
    <col min="5633" max="5633" width="38.28515625" style="1017" customWidth="1"/>
    <col min="5634" max="5634" width="13.85546875" style="1017" customWidth="1"/>
    <col min="5635" max="5635" width="17.28515625" style="1017" customWidth="1"/>
    <col min="5636" max="5636" width="15.5703125" style="1017" customWidth="1"/>
    <col min="5637" max="5637" width="2.5703125" style="1017" customWidth="1"/>
    <col min="5638" max="5888" width="11.42578125" style="1017"/>
    <col min="5889" max="5889" width="38.28515625" style="1017" customWidth="1"/>
    <col min="5890" max="5890" width="13.85546875" style="1017" customWidth="1"/>
    <col min="5891" max="5891" width="17.28515625" style="1017" customWidth="1"/>
    <col min="5892" max="5892" width="15.5703125" style="1017" customWidth="1"/>
    <col min="5893" max="5893" width="2.5703125" style="1017" customWidth="1"/>
    <col min="5894" max="6144" width="11.42578125" style="1017"/>
    <col min="6145" max="6145" width="38.28515625" style="1017" customWidth="1"/>
    <col min="6146" max="6146" width="13.85546875" style="1017" customWidth="1"/>
    <col min="6147" max="6147" width="17.28515625" style="1017" customWidth="1"/>
    <col min="6148" max="6148" width="15.5703125" style="1017" customWidth="1"/>
    <col min="6149" max="6149" width="2.5703125" style="1017" customWidth="1"/>
    <col min="6150" max="6400" width="11.42578125" style="1017"/>
    <col min="6401" max="6401" width="38.28515625" style="1017" customWidth="1"/>
    <col min="6402" max="6402" width="13.85546875" style="1017" customWidth="1"/>
    <col min="6403" max="6403" width="17.28515625" style="1017" customWidth="1"/>
    <col min="6404" max="6404" width="15.5703125" style="1017" customWidth="1"/>
    <col min="6405" max="6405" width="2.5703125" style="1017" customWidth="1"/>
    <col min="6406" max="6656" width="11.42578125" style="1017"/>
    <col min="6657" max="6657" width="38.28515625" style="1017" customWidth="1"/>
    <col min="6658" max="6658" width="13.85546875" style="1017" customWidth="1"/>
    <col min="6659" max="6659" width="17.28515625" style="1017" customWidth="1"/>
    <col min="6660" max="6660" width="15.5703125" style="1017" customWidth="1"/>
    <col min="6661" max="6661" width="2.5703125" style="1017" customWidth="1"/>
    <col min="6662" max="6912" width="11.42578125" style="1017"/>
    <col min="6913" max="6913" width="38.28515625" style="1017" customWidth="1"/>
    <col min="6914" max="6914" width="13.85546875" style="1017" customWidth="1"/>
    <col min="6915" max="6915" width="17.28515625" style="1017" customWidth="1"/>
    <col min="6916" max="6916" width="15.5703125" style="1017" customWidth="1"/>
    <col min="6917" max="6917" width="2.5703125" style="1017" customWidth="1"/>
    <col min="6918" max="7168" width="11.42578125" style="1017"/>
    <col min="7169" max="7169" width="38.28515625" style="1017" customWidth="1"/>
    <col min="7170" max="7170" width="13.85546875" style="1017" customWidth="1"/>
    <col min="7171" max="7171" width="17.28515625" style="1017" customWidth="1"/>
    <col min="7172" max="7172" width="15.5703125" style="1017" customWidth="1"/>
    <col min="7173" max="7173" width="2.5703125" style="1017" customWidth="1"/>
    <col min="7174" max="7424" width="11.42578125" style="1017"/>
    <col min="7425" max="7425" width="38.28515625" style="1017" customWidth="1"/>
    <col min="7426" max="7426" width="13.85546875" style="1017" customWidth="1"/>
    <col min="7427" max="7427" width="17.28515625" style="1017" customWidth="1"/>
    <col min="7428" max="7428" width="15.5703125" style="1017" customWidth="1"/>
    <col min="7429" max="7429" width="2.5703125" style="1017" customWidth="1"/>
    <col min="7430" max="7680" width="11.42578125" style="1017"/>
    <col min="7681" max="7681" width="38.28515625" style="1017" customWidth="1"/>
    <col min="7682" max="7682" width="13.85546875" style="1017" customWidth="1"/>
    <col min="7683" max="7683" width="17.28515625" style="1017" customWidth="1"/>
    <col min="7684" max="7684" width="15.5703125" style="1017" customWidth="1"/>
    <col min="7685" max="7685" width="2.5703125" style="1017" customWidth="1"/>
    <col min="7686" max="7936" width="11.42578125" style="1017"/>
    <col min="7937" max="7937" width="38.28515625" style="1017" customWidth="1"/>
    <col min="7938" max="7938" width="13.85546875" style="1017" customWidth="1"/>
    <col min="7939" max="7939" width="17.28515625" style="1017" customWidth="1"/>
    <col min="7940" max="7940" width="15.5703125" style="1017" customWidth="1"/>
    <col min="7941" max="7941" width="2.5703125" style="1017" customWidth="1"/>
    <col min="7942" max="8192" width="11.42578125" style="1017"/>
    <col min="8193" max="8193" width="38.28515625" style="1017" customWidth="1"/>
    <col min="8194" max="8194" width="13.85546875" style="1017" customWidth="1"/>
    <col min="8195" max="8195" width="17.28515625" style="1017" customWidth="1"/>
    <col min="8196" max="8196" width="15.5703125" style="1017" customWidth="1"/>
    <col min="8197" max="8197" width="2.5703125" style="1017" customWidth="1"/>
    <col min="8198" max="8448" width="11.42578125" style="1017"/>
    <col min="8449" max="8449" width="38.28515625" style="1017" customWidth="1"/>
    <col min="8450" max="8450" width="13.85546875" style="1017" customWidth="1"/>
    <col min="8451" max="8451" width="17.28515625" style="1017" customWidth="1"/>
    <col min="8452" max="8452" width="15.5703125" style="1017" customWidth="1"/>
    <col min="8453" max="8453" width="2.5703125" style="1017" customWidth="1"/>
    <col min="8454" max="8704" width="11.42578125" style="1017"/>
    <col min="8705" max="8705" width="38.28515625" style="1017" customWidth="1"/>
    <col min="8706" max="8706" width="13.85546875" style="1017" customWidth="1"/>
    <col min="8707" max="8707" width="17.28515625" style="1017" customWidth="1"/>
    <col min="8708" max="8708" width="15.5703125" style="1017" customWidth="1"/>
    <col min="8709" max="8709" width="2.5703125" style="1017" customWidth="1"/>
    <col min="8710" max="8960" width="11.42578125" style="1017"/>
    <col min="8961" max="8961" width="38.28515625" style="1017" customWidth="1"/>
    <col min="8962" max="8962" width="13.85546875" style="1017" customWidth="1"/>
    <col min="8963" max="8963" width="17.28515625" style="1017" customWidth="1"/>
    <col min="8964" max="8964" width="15.5703125" style="1017" customWidth="1"/>
    <col min="8965" max="8965" width="2.5703125" style="1017" customWidth="1"/>
    <col min="8966" max="9216" width="11.42578125" style="1017"/>
    <col min="9217" max="9217" width="38.28515625" style="1017" customWidth="1"/>
    <col min="9218" max="9218" width="13.85546875" style="1017" customWidth="1"/>
    <col min="9219" max="9219" width="17.28515625" style="1017" customWidth="1"/>
    <col min="9220" max="9220" width="15.5703125" style="1017" customWidth="1"/>
    <col min="9221" max="9221" width="2.5703125" style="1017" customWidth="1"/>
    <col min="9222" max="9472" width="11.42578125" style="1017"/>
    <col min="9473" max="9473" width="38.28515625" style="1017" customWidth="1"/>
    <col min="9474" max="9474" width="13.85546875" style="1017" customWidth="1"/>
    <col min="9475" max="9475" width="17.28515625" style="1017" customWidth="1"/>
    <col min="9476" max="9476" width="15.5703125" style="1017" customWidth="1"/>
    <col min="9477" max="9477" width="2.5703125" style="1017" customWidth="1"/>
    <col min="9478" max="9728" width="11.42578125" style="1017"/>
    <col min="9729" max="9729" width="38.28515625" style="1017" customWidth="1"/>
    <col min="9730" max="9730" width="13.85546875" style="1017" customWidth="1"/>
    <col min="9731" max="9731" width="17.28515625" style="1017" customWidth="1"/>
    <col min="9732" max="9732" width="15.5703125" style="1017" customWidth="1"/>
    <col min="9733" max="9733" width="2.5703125" style="1017" customWidth="1"/>
    <col min="9734" max="9984" width="11.42578125" style="1017"/>
    <col min="9985" max="9985" width="38.28515625" style="1017" customWidth="1"/>
    <col min="9986" max="9986" width="13.85546875" style="1017" customWidth="1"/>
    <col min="9987" max="9987" width="17.28515625" style="1017" customWidth="1"/>
    <col min="9988" max="9988" width="15.5703125" style="1017" customWidth="1"/>
    <col min="9989" max="9989" width="2.5703125" style="1017" customWidth="1"/>
    <col min="9990" max="10240" width="11.42578125" style="1017"/>
    <col min="10241" max="10241" width="38.28515625" style="1017" customWidth="1"/>
    <col min="10242" max="10242" width="13.85546875" style="1017" customWidth="1"/>
    <col min="10243" max="10243" width="17.28515625" style="1017" customWidth="1"/>
    <col min="10244" max="10244" width="15.5703125" style="1017" customWidth="1"/>
    <col min="10245" max="10245" width="2.5703125" style="1017" customWidth="1"/>
    <col min="10246" max="10496" width="11.42578125" style="1017"/>
    <col min="10497" max="10497" width="38.28515625" style="1017" customWidth="1"/>
    <col min="10498" max="10498" width="13.85546875" style="1017" customWidth="1"/>
    <col min="10499" max="10499" width="17.28515625" style="1017" customWidth="1"/>
    <col min="10500" max="10500" width="15.5703125" style="1017" customWidth="1"/>
    <col min="10501" max="10501" width="2.5703125" style="1017" customWidth="1"/>
    <col min="10502" max="10752" width="11.42578125" style="1017"/>
    <col min="10753" max="10753" width="38.28515625" style="1017" customWidth="1"/>
    <col min="10754" max="10754" width="13.85546875" style="1017" customWidth="1"/>
    <col min="10755" max="10755" width="17.28515625" style="1017" customWidth="1"/>
    <col min="10756" max="10756" width="15.5703125" style="1017" customWidth="1"/>
    <col min="10757" max="10757" width="2.5703125" style="1017" customWidth="1"/>
    <col min="10758" max="11008" width="11.42578125" style="1017"/>
    <col min="11009" max="11009" width="38.28515625" style="1017" customWidth="1"/>
    <col min="11010" max="11010" width="13.85546875" style="1017" customWidth="1"/>
    <col min="11011" max="11011" width="17.28515625" style="1017" customWidth="1"/>
    <col min="11012" max="11012" width="15.5703125" style="1017" customWidth="1"/>
    <col min="11013" max="11013" width="2.5703125" style="1017" customWidth="1"/>
    <col min="11014" max="11264" width="11.42578125" style="1017"/>
    <col min="11265" max="11265" width="38.28515625" style="1017" customWidth="1"/>
    <col min="11266" max="11266" width="13.85546875" style="1017" customWidth="1"/>
    <col min="11267" max="11267" width="17.28515625" style="1017" customWidth="1"/>
    <col min="11268" max="11268" width="15.5703125" style="1017" customWidth="1"/>
    <col min="11269" max="11269" width="2.5703125" style="1017" customWidth="1"/>
    <col min="11270" max="11520" width="11.42578125" style="1017"/>
    <col min="11521" max="11521" width="38.28515625" style="1017" customWidth="1"/>
    <col min="11522" max="11522" width="13.85546875" style="1017" customWidth="1"/>
    <col min="11523" max="11523" width="17.28515625" style="1017" customWidth="1"/>
    <col min="11524" max="11524" width="15.5703125" style="1017" customWidth="1"/>
    <col min="11525" max="11525" width="2.5703125" style="1017" customWidth="1"/>
    <col min="11526" max="11776" width="11.42578125" style="1017"/>
    <col min="11777" max="11777" width="38.28515625" style="1017" customWidth="1"/>
    <col min="11778" max="11778" width="13.85546875" style="1017" customWidth="1"/>
    <col min="11779" max="11779" width="17.28515625" style="1017" customWidth="1"/>
    <col min="11780" max="11780" width="15.5703125" style="1017" customWidth="1"/>
    <col min="11781" max="11781" width="2.5703125" style="1017" customWidth="1"/>
    <col min="11782" max="12032" width="11.42578125" style="1017"/>
    <col min="12033" max="12033" width="38.28515625" style="1017" customWidth="1"/>
    <col min="12034" max="12034" width="13.85546875" style="1017" customWidth="1"/>
    <col min="12035" max="12035" width="17.28515625" style="1017" customWidth="1"/>
    <col min="12036" max="12036" width="15.5703125" style="1017" customWidth="1"/>
    <col min="12037" max="12037" width="2.5703125" style="1017" customWidth="1"/>
    <col min="12038" max="12288" width="11.42578125" style="1017"/>
    <col min="12289" max="12289" width="38.28515625" style="1017" customWidth="1"/>
    <col min="12290" max="12290" width="13.85546875" style="1017" customWidth="1"/>
    <col min="12291" max="12291" width="17.28515625" style="1017" customWidth="1"/>
    <col min="12292" max="12292" width="15.5703125" style="1017" customWidth="1"/>
    <col min="12293" max="12293" width="2.5703125" style="1017" customWidth="1"/>
    <col min="12294" max="12544" width="11.42578125" style="1017"/>
    <col min="12545" max="12545" width="38.28515625" style="1017" customWidth="1"/>
    <col min="12546" max="12546" width="13.85546875" style="1017" customWidth="1"/>
    <col min="12547" max="12547" width="17.28515625" style="1017" customWidth="1"/>
    <col min="12548" max="12548" width="15.5703125" style="1017" customWidth="1"/>
    <col min="12549" max="12549" width="2.5703125" style="1017" customWidth="1"/>
    <col min="12550" max="12800" width="11.42578125" style="1017"/>
    <col min="12801" max="12801" width="38.28515625" style="1017" customWidth="1"/>
    <col min="12802" max="12802" width="13.85546875" style="1017" customWidth="1"/>
    <col min="12803" max="12803" width="17.28515625" style="1017" customWidth="1"/>
    <col min="12804" max="12804" width="15.5703125" style="1017" customWidth="1"/>
    <col min="12805" max="12805" width="2.5703125" style="1017" customWidth="1"/>
    <col min="12806" max="13056" width="11.42578125" style="1017"/>
    <col min="13057" max="13057" width="38.28515625" style="1017" customWidth="1"/>
    <col min="13058" max="13058" width="13.85546875" style="1017" customWidth="1"/>
    <col min="13059" max="13059" width="17.28515625" style="1017" customWidth="1"/>
    <col min="13060" max="13060" width="15.5703125" style="1017" customWidth="1"/>
    <col min="13061" max="13061" width="2.5703125" style="1017" customWidth="1"/>
    <col min="13062" max="13312" width="11.42578125" style="1017"/>
    <col min="13313" max="13313" width="38.28515625" style="1017" customWidth="1"/>
    <col min="13314" max="13314" width="13.85546875" style="1017" customWidth="1"/>
    <col min="13315" max="13315" width="17.28515625" style="1017" customWidth="1"/>
    <col min="13316" max="13316" width="15.5703125" style="1017" customWidth="1"/>
    <col min="13317" max="13317" width="2.5703125" style="1017" customWidth="1"/>
    <col min="13318" max="13568" width="11.42578125" style="1017"/>
    <col min="13569" max="13569" width="38.28515625" style="1017" customWidth="1"/>
    <col min="13570" max="13570" width="13.85546875" style="1017" customWidth="1"/>
    <col min="13571" max="13571" width="17.28515625" style="1017" customWidth="1"/>
    <col min="13572" max="13572" width="15.5703125" style="1017" customWidth="1"/>
    <col min="13573" max="13573" width="2.5703125" style="1017" customWidth="1"/>
    <col min="13574" max="13824" width="11.42578125" style="1017"/>
    <col min="13825" max="13825" width="38.28515625" style="1017" customWidth="1"/>
    <col min="13826" max="13826" width="13.85546875" style="1017" customWidth="1"/>
    <col min="13827" max="13827" width="17.28515625" style="1017" customWidth="1"/>
    <col min="13828" max="13828" width="15.5703125" style="1017" customWidth="1"/>
    <col min="13829" max="13829" width="2.5703125" style="1017" customWidth="1"/>
    <col min="13830" max="14080" width="11.42578125" style="1017"/>
    <col min="14081" max="14081" width="38.28515625" style="1017" customWidth="1"/>
    <col min="14082" max="14082" width="13.85546875" style="1017" customWidth="1"/>
    <col min="14083" max="14083" width="17.28515625" style="1017" customWidth="1"/>
    <col min="14084" max="14084" width="15.5703125" style="1017" customWidth="1"/>
    <col min="14085" max="14085" width="2.5703125" style="1017" customWidth="1"/>
    <col min="14086" max="14336" width="11.42578125" style="1017"/>
    <col min="14337" max="14337" width="38.28515625" style="1017" customWidth="1"/>
    <col min="14338" max="14338" width="13.85546875" style="1017" customWidth="1"/>
    <col min="14339" max="14339" width="17.28515625" style="1017" customWidth="1"/>
    <col min="14340" max="14340" width="15.5703125" style="1017" customWidth="1"/>
    <col min="14341" max="14341" width="2.5703125" style="1017" customWidth="1"/>
    <col min="14342" max="14592" width="11.42578125" style="1017"/>
    <col min="14593" max="14593" width="38.28515625" style="1017" customWidth="1"/>
    <col min="14594" max="14594" width="13.85546875" style="1017" customWidth="1"/>
    <col min="14595" max="14595" width="17.28515625" style="1017" customWidth="1"/>
    <col min="14596" max="14596" width="15.5703125" style="1017" customWidth="1"/>
    <col min="14597" max="14597" width="2.5703125" style="1017" customWidth="1"/>
    <col min="14598" max="14848" width="11.42578125" style="1017"/>
    <col min="14849" max="14849" width="38.28515625" style="1017" customWidth="1"/>
    <col min="14850" max="14850" width="13.85546875" style="1017" customWidth="1"/>
    <col min="14851" max="14851" width="17.28515625" style="1017" customWidth="1"/>
    <col min="14852" max="14852" width="15.5703125" style="1017" customWidth="1"/>
    <col min="14853" max="14853" width="2.5703125" style="1017" customWidth="1"/>
    <col min="14854" max="15104" width="11.42578125" style="1017"/>
    <col min="15105" max="15105" width="38.28515625" style="1017" customWidth="1"/>
    <col min="15106" max="15106" width="13.85546875" style="1017" customWidth="1"/>
    <col min="15107" max="15107" width="17.28515625" style="1017" customWidth="1"/>
    <col min="15108" max="15108" width="15.5703125" style="1017" customWidth="1"/>
    <col min="15109" max="15109" width="2.5703125" style="1017" customWidth="1"/>
    <col min="15110" max="15360" width="11.42578125" style="1017"/>
    <col min="15361" max="15361" width="38.28515625" style="1017" customWidth="1"/>
    <col min="15362" max="15362" width="13.85546875" style="1017" customWidth="1"/>
    <col min="15363" max="15363" width="17.28515625" style="1017" customWidth="1"/>
    <col min="15364" max="15364" width="15.5703125" style="1017" customWidth="1"/>
    <col min="15365" max="15365" width="2.5703125" style="1017" customWidth="1"/>
    <col min="15366" max="15616" width="11.42578125" style="1017"/>
    <col min="15617" max="15617" width="38.28515625" style="1017" customWidth="1"/>
    <col min="15618" max="15618" width="13.85546875" style="1017" customWidth="1"/>
    <col min="15619" max="15619" width="17.28515625" style="1017" customWidth="1"/>
    <col min="15620" max="15620" width="15.5703125" style="1017" customWidth="1"/>
    <col min="15621" max="15621" width="2.5703125" style="1017" customWidth="1"/>
    <col min="15622" max="15872" width="11.42578125" style="1017"/>
    <col min="15873" max="15873" width="38.28515625" style="1017" customWidth="1"/>
    <col min="15874" max="15874" width="13.85546875" style="1017" customWidth="1"/>
    <col min="15875" max="15875" width="17.28515625" style="1017" customWidth="1"/>
    <col min="15876" max="15876" width="15.5703125" style="1017" customWidth="1"/>
    <col min="15877" max="15877" width="2.5703125" style="1017" customWidth="1"/>
    <col min="15878" max="16128" width="11.42578125" style="1017"/>
    <col min="16129" max="16129" width="38.28515625" style="1017" customWidth="1"/>
    <col min="16130" max="16130" width="13.85546875" style="1017" customWidth="1"/>
    <col min="16131" max="16131" width="17.28515625" style="1017" customWidth="1"/>
    <col min="16132" max="16132" width="15.5703125" style="1017" customWidth="1"/>
    <col min="16133" max="16133" width="2.5703125" style="1017" customWidth="1"/>
    <col min="16134" max="16384" width="11.42578125" style="1017"/>
  </cols>
  <sheetData>
    <row r="1" spans="1:5" s="49" customFormat="1" ht="3.75" customHeight="1">
      <c r="A1" s="129">
        <v>0</v>
      </c>
      <c r="B1" s="426"/>
      <c r="C1" s="426"/>
      <c r="D1" s="544"/>
    </row>
    <row r="2" spans="1:5" s="49" customFormat="1" ht="38.25" customHeight="1">
      <c r="A2" s="1388" t="s">
        <v>2440</v>
      </c>
      <c r="B2" s="1388"/>
      <c r="C2" s="1388"/>
      <c r="D2" s="1388"/>
    </row>
    <row r="3" spans="1:5" s="49" customFormat="1" ht="20.25" customHeight="1">
      <c r="A3" s="1388" t="s">
        <v>703</v>
      </c>
      <c r="B3" s="1388"/>
      <c r="C3" s="1388"/>
      <c r="D3" s="1388"/>
    </row>
    <row r="4" spans="1:5" s="49" customFormat="1" ht="20.25" customHeight="1">
      <c r="A4" s="1388" t="s">
        <v>1502</v>
      </c>
      <c r="B4" s="1388"/>
      <c r="C4" s="1388"/>
      <c r="D4" s="1388"/>
    </row>
    <row r="5" spans="1:5" s="130" customFormat="1" ht="39" customHeight="1">
      <c r="A5" s="1389" t="s">
        <v>1239</v>
      </c>
      <c r="B5" s="1389"/>
      <c r="C5" s="1389"/>
      <c r="D5" s="1389"/>
    </row>
    <row r="6" spans="1:5" ht="7.5" customHeight="1">
      <c r="A6" s="131"/>
      <c r="E6" s="1017"/>
    </row>
    <row r="7" spans="1:5" ht="10.5" customHeight="1" thickBot="1">
      <c r="A7" s="132"/>
      <c r="B7" s="133"/>
      <c r="C7" s="134"/>
      <c r="D7" s="673"/>
      <c r="E7" s="1017"/>
    </row>
    <row r="8" spans="1:5" ht="21" customHeight="1" thickTop="1" thickBot="1">
      <c r="A8" s="135"/>
      <c r="B8" s="135" t="s">
        <v>954</v>
      </c>
      <c r="C8" s="591" t="s">
        <v>304</v>
      </c>
      <c r="D8" s="383" t="s">
        <v>704</v>
      </c>
      <c r="E8" s="1017"/>
    </row>
    <row r="9" spans="1:5" ht="21" customHeight="1" thickTop="1">
      <c r="A9" s="136" t="s">
        <v>705</v>
      </c>
      <c r="B9" s="137">
        <v>3245262.7965600002</v>
      </c>
      <c r="C9" s="137">
        <v>3245262.7965600002</v>
      </c>
      <c r="D9" s="138">
        <v>0.99372571015291677</v>
      </c>
      <c r="E9" s="1017"/>
    </row>
    <row r="10" spans="1:5" ht="21" customHeight="1">
      <c r="A10" s="136" t="s">
        <v>706</v>
      </c>
      <c r="B10" s="137">
        <v>0</v>
      </c>
      <c r="C10" s="137">
        <v>0</v>
      </c>
      <c r="D10" s="138">
        <v>0</v>
      </c>
      <c r="E10" s="1017"/>
    </row>
    <row r="11" spans="1:5" ht="21" customHeight="1">
      <c r="A11" s="136" t="s">
        <v>707</v>
      </c>
      <c r="B11" s="137">
        <v>3765.2395200000001</v>
      </c>
      <c r="C11" s="137">
        <v>3765.2395200000001</v>
      </c>
      <c r="D11" s="138">
        <v>1.1529467875063815E-3</v>
      </c>
      <c r="E11" s="1017"/>
    </row>
    <row r="12" spans="1:5" ht="21" customHeight="1">
      <c r="A12" s="136" t="s">
        <v>708</v>
      </c>
      <c r="B12" s="137">
        <v>93.002259999999993</v>
      </c>
      <c r="C12" s="137">
        <v>93.002259999999993</v>
      </c>
      <c r="D12" s="138">
        <v>2.8478044046938406E-5</v>
      </c>
      <c r="E12" s="1017"/>
    </row>
    <row r="13" spans="1:5" ht="21" customHeight="1">
      <c r="A13" s="136" t="s">
        <v>709</v>
      </c>
      <c r="B13" s="137">
        <v>1295.38219</v>
      </c>
      <c r="C13" s="137">
        <v>1295.38219</v>
      </c>
      <c r="D13" s="138">
        <v>3.966565012983506E-4</v>
      </c>
      <c r="E13" s="1017"/>
    </row>
    <row r="14" spans="1:5" ht="21" customHeight="1">
      <c r="A14" s="136" t="s">
        <v>710</v>
      </c>
      <c r="B14" s="137">
        <v>259.07646</v>
      </c>
      <c r="C14" s="137">
        <v>259.07646</v>
      </c>
      <c r="D14" s="138">
        <v>7.933130699624802E-5</v>
      </c>
      <c r="E14" s="1017"/>
    </row>
    <row r="15" spans="1:5" ht="21" customHeight="1">
      <c r="A15" s="136" t="s">
        <v>711</v>
      </c>
      <c r="B15" s="137">
        <v>353.45326</v>
      </c>
      <c r="C15" s="137">
        <v>353.45326</v>
      </c>
      <c r="D15" s="138">
        <v>1.0823024630599272E-4</v>
      </c>
      <c r="E15" s="1017"/>
    </row>
    <row r="16" spans="1:5" ht="21" customHeight="1">
      <c r="A16" s="136" t="s">
        <v>712</v>
      </c>
      <c r="B16" s="137">
        <v>176.72666000000001</v>
      </c>
      <c r="C16" s="137">
        <v>176.72666000000001</v>
      </c>
      <c r="D16" s="138">
        <v>5.4115132339238946E-5</v>
      </c>
      <c r="E16" s="1017"/>
    </row>
    <row r="17" spans="1:5" ht="21" customHeight="1">
      <c r="A17" s="136" t="s">
        <v>713</v>
      </c>
      <c r="B17" s="137">
        <v>1549.0635400000001</v>
      </c>
      <c r="C17" s="137">
        <v>1549.0635400000001</v>
      </c>
      <c r="D17" s="138">
        <v>4.7433578198665646E-4</v>
      </c>
      <c r="E17" s="1017"/>
    </row>
    <row r="18" spans="1:5" ht="21" customHeight="1">
      <c r="A18" s="136" t="s">
        <v>714</v>
      </c>
      <c r="B18" s="137">
        <v>992.45223999999996</v>
      </c>
      <c r="C18" s="137">
        <v>992.45223999999996</v>
      </c>
      <c r="D18" s="138">
        <v>3.0389690105598173E-4</v>
      </c>
      <c r="E18" s="1017"/>
    </row>
    <row r="19" spans="1:5" ht="21" customHeight="1">
      <c r="A19" s="136" t="s">
        <v>715</v>
      </c>
      <c r="B19" s="137">
        <v>13527.14287</v>
      </c>
      <c r="C19" s="137">
        <v>13527.14287</v>
      </c>
      <c r="D19" s="138">
        <v>4.1421205299859258E-3</v>
      </c>
      <c r="E19" s="1017"/>
    </row>
    <row r="20" spans="1:5" ht="21" customHeight="1" thickBot="1">
      <c r="A20" s="136" t="s">
        <v>716</v>
      </c>
      <c r="B20" s="137">
        <v>12179.712579999999</v>
      </c>
      <c r="C20" s="137">
        <v>12179.712579999999</v>
      </c>
      <c r="D20" s="138">
        <v>3.729526479596193E-3</v>
      </c>
      <c r="E20" s="1017"/>
    </row>
    <row r="21" spans="1:5" ht="21" customHeight="1" thickTop="1" thickBot="1">
      <c r="A21" s="139" t="s">
        <v>717</v>
      </c>
      <c r="B21" s="321">
        <v>3265753.0779399998</v>
      </c>
      <c r="C21" s="321">
        <v>3265753.0779399998</v>
      </c>
      <c r="D21" s="140">
        <v>1</v>
      </c>
      <c r="E21" s="1017"/>
    </row>
    <row r="22" spans="1:5" ht="21" customHeight="1" thickTop="1">
      <c r="A22" s="141" t="s">
        <v>718</v>
      </c>
      <c r="B22" s="322">
        <v>13700.9702</v>
      </c>
      <c r="C22" s="322">
        <v>13700.9702</v>
      </c>
      <c r="D22" s="711"/>
      <c r="E22" s="1017"/>
    </row>
    <row r="23" spans="1:5" s="144" customFormat="1" ht="21" customHeight="1" thickBot="1">
      <c r="A23" s="142" t="s">
        <v>719</v>
      </c>
      <c r="B23" s="143">
        <v>1</v>
      </c>
      <c r="C23" s="143">
        <v>1</v>
      </c>
      <c r="D23" s="143"/>
    </row>
    <row r="24" spans="1:5" ht="13.5" customHeight="1" thickTop="1">
      <c r="A24" s="1209" t="s">
        <v>720</v>
      </c>
      <c r="B24" s="1210"/>
      <c r="C24" s="1211"/>
      <c r="D24" s="1210"/>
      <c r="E24" s="1017"/>
    </row>
    <row r="25" spans="1:5" ht="87" customHeight="1">
      <c r="A25" s="1486" t="s">
        <v>349</v>
      </c>
      <c r="B25" s="1487"/>
      <c r="C25" s="1487"/>
      <c r="D25" s="1487"/>
      <c r="E25" s="1017"/>
    </row>
    <row r="26" spans="1:5" ht="87.75" customHeight="1">
      <c r="A26" s="1484" t="s">
        <v>350</v>
      </c>
      <c r="B26" s="1485"/>
      <c r="C26" s="1485"/>
      <c r="D26" s="1485"/>
      <c r="E26" s="1017"/>
    </row>
    <row r="27" spans="1:5" ht="12" customHeight="1">
      <c r="A27" s="1209" t="s">
        <v>721</v>
      </c>
      <c r="B27" s="1212"/>
      <c r="C27" s="1213"/>
      <c r="D27" s="1214"/>
      <c r="E27" s="1017"/>
    </row>
    <row r="28" spans="1:5" ht="9" customHeight="1">
      <c r="A28" s="147"/>
      <c r="B28" s="148"/>
      <c r="C28" s="51"/>
      <c r="D28" s="272"/>
      <c r="E28" s="1017"/>
    </row>
    <row r="29" spans="1:5" ht="9" customHeight="1">
      <c r="A29" s="147"/>
      <c r="B29" s="148"/>
      <c r="C29" s="51"/>
      <c r="D29" s="272"/>
      <c r="E29" s="1017"/>
    </row>
    <row r="30" spans="1:5" ht="9" customHeight="1">
      <c r="A30" s="147"/>
      <c r="B30" s="148"/>
      <c r="C30" s="51"/>
      <c r="D30" s="272"/>
      <c r="E30" s="1017"/>
    </row>
    <row r="31" spans="1:5" ht="9" customHeight="1">
      <c r="A31" s="147"/>
      <c r="B31" s="148"/>
      <c r="C31" s="51"/>
      <c r="D31" s="272"/>
      <c r="E31" s="1017"/>
    </row>
    <row r="32" spans="1:5" ht="9" customHeight="1">
      <c r="A32" s="147"/>
      <c r="B32" s="148"/>
      <c r="C32" s="51"/>
      <c r="D32" s="272"/>
      <c r="E32" s="1017"/>
    </row>
    <row r="33" spans="1:5" ht="9" customHeight="1">
      <c r="A33" s="149"/>
      <c r="B33" s="148"/>
      <c r="C33" s="51"/>
      <c r="D33" s="272"/>
      <c r="E33" s="1017"/>
    </row>
    <row r="34" spans="1:5" ht="9" customHeight="1">
      <c r="A34" s="147"/>
      <c r="B34" s="148"/>
      <c r="C34" s="51"/>
      <c r="D34" s="272"/>
      <c r="E34" s="1017"/>
    </row>
    <row r="35" spans="1:5" ht="9" customHeight="1">
      <c r="A35" s="147"/>
      <c r="B35" s="148"/>
      <c r="C35" s="51"/>
      <c r="D35" s="272"/>
      <c r="E35" s="1017"/>
    </row>
    <row r="36" spans="1:5" ht="9" customHeight="1">
      <c r="A36" s="147"/>
      <c r="B36" s="148"/>
      <c r="C36" s="51"/>
      <c r="D36" s="272"/>
      <c r="E36" s="1017"/>
    </row>
    <row r="37" spans="1:5" ht="9" customHeight="1">
      <c r="A37" s="147"/>
      <c r="B37" s="148"/>
      <c r="C37" s="51"/>
      <c r="D37" s="272"/>
      <c r="E37" s="1017"/>
    </row>
    <row r="38" spans="1:5" ht="9" customHeight="1">
      <c r="A38" s="147"/>
      <c r="B38" s="148"/>
      <c r="C38" s="51"/>
      <c r="D38" s="272"/>
      <c r="E38" s="1017"/>
    </row>
    <row r="39" spans="1:5" ht="9" customHeight="1">
      <c r="A39" s="149"/>
      <c r="B39" s="148"/>
      <c r="C39" s="51"/>
      <c r="D39" s="272"/>
      <c r="E39" s="1017"/>
    </row>
    <row r="40" spans="1:5" ht="9" customHeight="1">
      <c r="A40" s="147"/>
      <c r="B40" s="148"/>
      <c r="C40" s="51"/>
      <c r="D40" s="272"/>
      <c r="E40" s="1017"/>
    </row>
    <row r="41" spans="1:5" ht="9" customHeight="1">
      <c r="A41" s="147"/>
      <c r="B41" s="148"/>
      <c r="C41" s="51"/>
      <c r="D41" s="272"/>
      <c r="E41" s="1017"/>
    </row>
    <row r="42" spans="1:5" ht="9" customHeight="1">
      <c r="A42" s="147"/>
      <c r="B42" s="148"/>
      <c r="C42" s="51"/>
      <c r="D42" s="272"/>
      <c r="E42" s="1017"/>
    </row>
    <row r="43" spans="1:5" ht="9" customHeight="1">
      <c r="A43" s="147"/>
      <c r="B43" s="148"/>
      <c r="C43" s="51"/>
      <c r="D43" s="272"/>
      <c r="E43" s="1017"/>
    </row>
    <row r="44" spans="1:5" ht="9" customHeight="1">
      <c r="A44" s="147"/>
      <c r="B44" s="148"/>
      <c r="C44" s="51"/>
      <c r="D44" s="272"/>
      <c r="E44" s="1017"/>
    </row>
    <row r="45" spans="1:5" ht="9" customHeight="1">
      <c r="A45" s="149"/>
      <c r="B45" s="148"/>
      <c r="C45" s="51"/>
      <c r="D45" s="272"/>
      <c r="E45" s="1017"/>
    </row>
    <row r="46" spans="1:5" ht="9" customHeight="1">
      <c r="A46" s="147"/>
      <c r="B46" s="148"/>
      <c r="C46" s="51"/>
      <c r="D46" s="272"/>
      <c r="E46" s="1017"/>
    </row>
    <row r="47" spans="1:5" ht="9" customHeight="1">
      <c r="A47" s="147"/>
      <c r="B47" s="148"/>
      <c r="C47" s="51"/>
      <c r="D47" s="272"/>
      <c r="E47" s="1017"/>
    </row>
    <row r="48" spans="1:5" ht="9" customHeight="1">
      <c r="A48" s="147"/>
      <c r="B48" s="148"/>
      <c r="C48" s="51"/>
      <c r="D48" s="272"/>
      <c r="E48" s="1017"/>
    </row>
    <row r="49" spans="1:5" ht="9" customHeight="1">
      <c r="A49" s="147"/>
      <c r="B49" s="148"/>
      <c r="C49" s="51"/>
      <c r="D49" s="272"/>
      <c r="E49" s="1017"/>
    </row>
    <row r="50" spans="1:5" ht="9" customHeight="1">
      <c r="A50" s="149"/>
      <c r="B50" s="148"/>
      <c r="C50" s="51"/>
      <c r="D50" s="272"/>
      <c r="E50" s="1017"/>
    </row>
    <row r="51" spans="1:5" ht="9" customHeight="1">
      <c r="A51" s="150"/>
      <c r="B51" s="148"/>
      <c r="C51" s="51"/>
      <c r="D51" s="272"/>
      <c r="E51" s="1017"/>
    </row>
    <row r="52" spans="1:5" ht="9" customHeight="1">
      <c r="A52" s="150"/>
      <c r="B52" s="148"/>
      <c r="C52" s="51"/>
      <c r="D52" s="272"/>
      <c r="E52" s="1017"/>
    </row>
    <row r="53" spans="1:5" ht="9" customHeight="1">
      <c r="A53" s="150"/>
      <c r="B53" s="148"/>
      <c r="C53" s="51"/>
      <c r="D53" s="272"/>
      <c r="E53" s="1017"/>
    </row>
    <row r="54" spans="1:5" ht="9" customHeight="1">
      <c r="A54" s="150"/>
      <c r="B54" s="148"/>
      <c r="C54" s="51"/>
      <c r="D54" s="272"/>
      <c r="E54" s="1017"/>
    </row>
    <row r="55" spans="1:5" ht="9" customHeight="1">
      <c r="A55" s="151"/>
      <c r="B55" s="148"/>
      <c r="C55" s="51"/>
      <c r="D55" s="272"/>
      <c r="E55" s="1017"/>
    </row>
    <row r="56" spans="1:5" ht="9" customHeight="1">
      <c r="A56" s="151"/>
      <c r="B56" s="148"/>
      <c r="C56" s="51"/>
      <c r="D56" s="272"/>
      <c r="E56" s="1017"/>
    </row>
    <row r="57" spans="1:5" ht="9" customHeight="1">
      <c r="A57" s="152"/>
      <c r="B57" s="148"/>
      <c r="C57" s="51"/>
      <c r="D57" s="272"/>
      <c r="E57" s="1017"/>
    </row>
    <row r="58" spans="1:5" ht="9" customHeight="1">
      <c r="A58" s="147"/>
      <c r="B58" s="148"/>
      <c r="C58" s="51"/>
      <c r="D58" s="272"/>
      <c r="E58" s="1017"/>
    </row>
    <row r="59" spans="1:5" ht="9" customHeight="1">
      <c r="A59" s="147"/>
      <c r="B59" s="148"/>
      <c r="C59" s="51"/>
      <c r="D59" s="272"/>
      <c r="E59" s="1017"/>
    </row>
    <row r="60" spans="1:5" ht="9" customHeight="1">
      <c r="A60" s="147"/>
      <c r="B60" s="148"/>
      <c r="C60" s="51"/>
      <c r="D60" s="272"/>
      <c r="E60" s="1017"/>
    </row>
    <row r="61" spans="1:5" ht="9" customHeight="1">
      <c r="A61" s="147"/>
      <c r="B61" s="148"/>
      <c r="C61" s="51"/>
      <c r="D61" s="272"/>
      <c r="E61" s="1017"/>
    </row>
    <row r="62" spans="1:5" ht="9" customHeight="1">
      <c r="A62" s="150"/>
      <c r="B62" s="148"/>
      <c r="C62" s="51"/>
      <c r="D62" s="272"/>
      <c r="E62" s="1017"/>
    </row>
    <row r="63" spans="1:5" ht="9" customHeight="1">
      <c r="A63" s="152"/>
      <c r="B63" s="148"/>
      <c r="C63" s="51"/>
      <c r="D63" s="272"/>
      <c r="E63" s="1017"/>
    </row>
    <row r="64" spans="1:5" ht="9" customHeight="1">
      <c r="A64" s="147"/>
      <c r="B64" s="148"/>
      <c r="C64" s="51"/>
      <c r="D64" s="272"/>
      <c r="E64" s="1017"/>
    </row>
    <row r="65" spans="1:5" ht="9" customHeight="1">
      <c r="A65" s="147"/>
      <c r="B65" s="148"/>
      <c r="C65" s="51"/>
      <c r="D65" s="272"/>
      <c r="E65" s="1017"/>
    </row>
    <row r="66" spans="1:5" ht="9" customHeight="1">
      <c r="A66" s="147"/>
      <c r="B66" s="148"/>
      <c r="C66" s="51"/>
      <c r="D66" s="272"/>
      <c r="E66" s="1017"/>
    </row>
    <row r="67" spans="1:5" ht="9" customHeight="1">
      <c r="A67" s="147"/>
      <c r="B67" s="148"/>
      <c r="C67" s="51"/>
      <c r="D67" s="272"/>
      <c r="E67" s="1017"/>
    </row>
    <row r="68" spans="1:5" ht="9" customHeight="1">
      <c r="A68" s="150"/>
      <c r="B68" s="148"/>
      <c r="C68" s="51"/>
      <c r="D68" s="272"/>
      <c r="E68" s="1017"/>
    </row>
    <row r="69" spans="1:5" ht="9" customHeight="1">
      <c r="A69" s="152"/>
      <c r="B69" s="148"/>
      <c r="C69" s="51"/>
      <c r="D69" s="272"/>
      <c r="E69" s="1017"/>
    </row>
    <row r="70" spans="1:5" ht="9" customHeight="1">
      <c r="A70" s="147"/>
      <c r="B70" s="148"/>
      <c r="C70" s="51"/>
      <c r="D70" s="272"/>
      <c r="E70" s="1017"/>
    </row>
    <row r="71" spans="1:5" ht="9" customHeight="1">
      <c r="A71" s="147"/>
      <c r="B71" s="148"/>
      <c r="C71" s="51"/>
      <c r="D71" s="272"/>
      <c r="E71" s="1017"/>
    </row>
    <row r="72" spans="1:5" ht="9" customHeight="1">
      <c r="A72" s="147"/>
      <c r="B72" s="52"/>
      <c r="E72" s="1017"/>
    </row>
    <row r="73" spans="1:5" ht="9" customHeight="1">
      <c r="A73" s="147"/>
      <c r="B73" s="52"/>
      <c r="E73" s="1017"/>
    </row>
    <row r="74" spans="1:5" ht="9" customHeight="1">
      <c r="A74" s="147"/>
      <c r="B74" s="52"/>
      <c r="E74" s="1017"/>
    </row>
    <row r="75" spans="1:5" ht="9" customHeight="1">
      <c r="A75" s="147"/>
      <c r="B75" s="52"/>
      <c r="E75" s="1017"/>
    </row>
    <row r="76" spans="1:5" ht="9" customHeight="1">
      <c r="A76" s="147"/>
      <c r="B76" s="52"/>
      <c r="E76" s="1017"/>
    </row>
    <row r="77" spans="1:5" ht="9" customHeight="1">
      <c r="A77" s="147"/>
      <c r="B77" s="52"/>
      <c r="E77" s="1017"/>
    </row>
    <row r="78" spans="1:5" ht="9" customHeight="1">
      <c r="A78" s="150"/>
      <c r="B78" s="52"/>
      <c r="E78" s="1017"/>
    </row>
    <row r="79" spans="1:5" ht="9" customHeight="1">
      <c r="A79" s="152"/>
      <c r="B79" s="52"/>
      <c r="E79" s="1017"/>
    </row>
    <row r="80" spans="1:5" ht="9" customHeight="1">
      <c r="A80" s="147"/>
      <c r="B80" s="52"/>
      <c r="E80" s="1017"/>
    </row>
    <row r="81" spans="1:5" ht="9" customHeight="1">
      <c r="A81" s="147"/>
      <c r="B81" s="52"/>
      <c r="E81" s="1017"/>
    </row>
    <row r="82" spans="1:5" ht="9" customHeight="1">
      <c r="A82" s="147"/>
      <c r="B82" s="52"/>
      <c r="E82" s="1017"/>
    </row>
    <row r="83" spans="1:5" ht="9" customHeight="1">
      <c r="A83" s="147"/>
      <c r="B83" s="52"/>
      <c r="E83" s="1017"/>
    </row>
    <row r="84" spans="1:5" ht="9" customHeight="1">
      <c r="A84" s="147"/>
      <c r="B84" s="52"/>
      <c r="E84" s="1017"/>
    </row>
    <row r="85" spans="1:5" ht="9" customHeight="1">
      <c r="A85" s="147"/>
      <c r="B85" s="52"/>
      <c r="E85" s="1017"/>
    </row>
    <row r="86" spans="1:5" ht="9" customHeight="1">
      <c r="A86" s="147"/>
      <c r="B86" s="52"/>
      <c r="E86" s="1017"/>
    </row>
    <row r="87" spans="1:5" ht="9" customHeight="1">
      <c r="A87" s="147"/>
      <c r="B87" s="52"/>
      <c r="E87" s="1017"/>
    </row>
    <row r="88" spans="1:5" ht="9" customHeight="1">
      <c r="A88" s="147"/>
      <c r="B88" s="52"/>
      <c r="E88" s="1017"/>
    </row>
    <row r="89" spans="1:5" ht="9" customHeight="1">
      <c r="A89" s="152"/>
      <c r="B89" s="52"/>
      <c r="E89" s="1017"/>
    </row>
    <row r="90" spans="1:5" ht="9" customHeight="1">
      <c r="A90" s="147"/>
      <c r="B90" s="52"/>
      <c r="E90" s="1017"/>
    </row>
    <row r="91" spans="1:5" ht="9" customHeight="1">
      <c r="A91" s="147"/>
      <c r="B91" s="52"/>
      <c r="E91" s="1017"/>
    </row>
    <row r="92" spans="1:5" ht="9" customHeight="1">
      <c r="A92" s="147"/>
      <c r="B92" s="52"/>
      <c r="E92" s="1017"/>
    </row>
    <row r="93" spans="1:5">
      <c r="A93" s="153"/>
      <c r="B93" s="52"/>
      <c r="E93" s="1017"/>
    </row>
    <row r="94" spans="1:5">
      <c r="A94" s="153"/>
      <c r="B94" s="52"/>
      <c r="E94" s="1017"/>
    </row>
    <row r="95" spans="1:5">
      <c r="A95" s="153"/>
      <c r="B95" s="52"/>
      <c r="E95" s="1017"/>
    </row>
    <row r="96" spans="1:5">
      <c r="A96" s="153"/>
      <c r="B96" s="52"/>
      <c r="E96" s="1017"/>
    </row>
    <row r="97" spans="1:5">
      <c r="A97" s="153"/>
      <c r="B97" s="52"/>
      <c r="E97" s="1017"/>
    </row>
    <row r="98" spans="1:5">
      <c r="A98" s="153"/>
      <c r="B98" s="52"/>
      <c r="E98" s="1017"/>
    </row>
    <row r="99" spans="1:5">
      <c r="A99" s="153"/>
      <c r="B99" s="52"/>
      <c r="E99" s="1017"/>
    </row>
    <row r="100" spans="1:5" ht="15.75">
      <c r="A100" s="154"/>
      <c r="B100" s="52"/>
      <c r="E100" s="1017"/>
    </row>
    <row r="101" spans="1:5" ht="15.75">
      <c r="A101" s="154"/>
      <c r="B101" s="52"/>
      <c r="E101" s="1017"/>
    </row>
    <row r="102" spans="1:5" ht="15.75">
      <c r="A102" s="154"/>
      <c r="B102" s="52"/>
      <c r="E102" s="1017"/>
    </row>
    <row r="103" spans="1:5" ht="15.75">
      <c r="A103" s="154"/>
      <c r="B103" s="52"/>
      <c r="E103" s="1017"/>
    </row>
    <row r="104" spans="1:5" ht="15.75">
      <c r="A104" s="154"/>
      <c r="B104" s="52"/>
      <c r="E104" s="1017"/>
    </row>
    <row r="105" spans="1:5" ht="15.75">
      <c r="A105" s="154"/>
      <c r="B105" s="52"/>
      <c r="E105" s="1017"/>
    </row>
    <row r="106" spans="1:5" ht="15.75">
      <c r="A106" s="154"/>
      <c r="B106" s="52"/>
      <c r="E106" s="1017"/>
    </row>
    <row r="107" spans="1:5" ht="15.75">
      <c r="A107" s="154"/>
      <c r="B107" s="52"/>
      <c r="E107" s="1017"/>
    </row>
    <row r="108" spans="1:5" ht="15.75">
      <c r="A108" s="154"/>
      <c r="B108" s="52"/>
      <c r="E108" s="1017"/>
    </row>
    <row r="109" spans="1:5" ht="15.75">
      <c r="A109" s="154"/>
      <c r="B109" s="52"/>
      <c r="E109" s="1017"/>
    </row>
    <row r="110" spans="1:5" ht="15.75">
      <c r="A110" s="154"/>
      <c r="B110" s="52"/>
      <c r="E110" s="1017"/>
    </row>
    <row r="111" spans="1:5" ht="15.75">
      <c r="A111" s="154"/>
      <c r="B111" s="52"/>
      <c r="E111" s="1017"/>
    </row>
    <row r="112" spans="1:5" ht="15.75">
      <c r="A112" s="154"/>
      <c r="B112" s="52"/>
      <c r="E112" s="1017"/>
    </row>
    <row r="113" spans="1:5" ht="15.75">
      <c r="A113" s="154"/>
      <c r="B113" s="52"/>
      <c r="E113" s="1017"/>
    </row>
    <row r="114" spans="1:5" ht="15.75">
      <c r="A114" s="154"/>
      <c r="B114" s="52"/>
      <c r="E114" s="1017"/>
    </row>
    <row r="115" spans="1:5" ht="15.75">
      <c r="A115" s="154"/>
      <c r="B115" s="52"/>
      <c r="E115" s="1017"/>
    </row>
    <row r="116" spans="1:5" ht="15.75">
      <c r="A116" s="154"/>
      <c r="B116" s="52"/>
      <c r="E116" s="1017"/>
    </row>
    <row r="117" spans="1:5" ht="15.75">
      <c r="A117" s="154"/>
      <c r="B117" s="52"/>
      <c r="E117" s="1017"/>
    </row>
    <row r="118" spans="1:5" ht="15.75">
      <c r="A118" s="154"/>
      <c r="B118" s="52"/>
      <c r="E118" s="1017"/>
    </row>
    <row r="119" spans="1:5" ht="15.75">
      <c r="A119" s="154"/>
      <c r="B119" s="52"/>
      <c r="E119" s="1017"/>
    </row>
    <row r="120" spans="1:5" ht="15.75">
      <c r="A120" s="154"/>
      <c r="B120" s="52"/>
      <c r="E120" s="1017"/>
    </row>
    <row r="121" spans="1:5" ht="15.75">
      <c r="A121" s="154"/>
      <c r="B121" s="52"/>
      <c r="E121" s="1017"/>
    </row>
    <row r="122" spans="1:5" ht="15.75">
      <c r="A122" s="154"/>
      <c r="B122" s="52"/>
      <c r="E122" s="1017"/>
    </row>
    <row r="123" spans="1:5" ht="15.75">
      <c r="A123" s="154"/>
      <c r="B123" s="52"/>
      <c r="E123" s="1017"/>
    </row>
    <row r="124" spans="1:5" ht="15.75">
      <c r="A124" s="154"/>
      <c r="B124" s="52"/>
      <c r="E124" s="1017"/>
    </row>
    <row r="125" spans="1:5" ht="15.75">
      <c r="A125" s="154"/>
      <c r="B125" s="52"/>
      <c r="E125" s="1017"/>
    </row>
    <row r="126" spans="1:5" ht="15.75">
      <c r="A126" s="154"/>
      <c r="B126" s="52"/>
      <c r="E126" s="1017"/>
    </row>
    <row r="127" spans="1:5" ht="15.75">
      <c r="A127" s="154"/>
      <c r="B127" s="52"/>
      <c r="E127" s="1017"/>
    </row>
    <row r="128" spans="1:5" ht="15.75">
      <c r="A128" s="154"/>
      <c r="B128" s="52"/>
      <c r="E128" s="1017"/>
    </row>
    <row r="129" spans="1:5" ht="15.75">
      <c r="A129" s="154"/>
      <c r="B129" s="52"/>
      <c r="E129" s="1017"/>
    </row>
    <row r="130" spans="1:5" ht="15.75">
      <c r="A130" s="154"/>
      <c r="B130" s="52"/>
      <c r="E130" s="1017"/>
    </row>
    <row r="131" spans="1:5" ht="15.75">
      <c r="A131" s="154"/>
      <c r="B131" s="52"/>
      <c r="E131" s="1017"/>
    </row>
    <row r="132" spans="1:5" ht="15.75">
      <c r="A132" s="154"/>
      <c r="B132" s="52"/>
      <c r="E132" s="1017"/>
    </row>
    <row r="133" spans="1:5" ht="15.75">
      <c r="A133" s="154"/>
      <c r="B133" s="52"/>
      <c r="E133" s="1017"/>
    </row>
    <row r="134" spans="1:5" ht="15.75">
      <c r="A134" s="154"/>
      <c r="B134" s="52"/>
      <c r="E134" s="1017"/>
    </row>
    <row r="135" spans="1:5" ht="15.75">
      <c r="A135" s="154"/>
      <c r="B135" s="52"/>
      <c r="E135" s="1017"/>
    </row>
    <row r="136" spans="1:5" ht="15.75">
      <c r="A136" s="154"/>
      <c r="B136" s="52"/>
      <c r="E136" s="1017"/>
    </row>
    <row r="137" spans="1:5" ht="15.75">
      <c r="A137" s="154"/>
      <c r="B137" s="52"/>
      <c r="E137" s="1017"/>
    </row>
    <row r="138" spans="1:5" ht="15.75">
      <c r="A138" s="154"/>
      <c r="B138" s="52"/>
      <c r="E138" s="1017"/>
    </row>
    <row r="139" spans="1:5" ht="15.75">
      <c r="A139" s="154"/>
      <c r="B139" s="52"/>
      <c r="E139" s="1017"/>
    </row>
    <row r="140" spans="1:5" ht="15.75">
      <c r="A140" s="154"/>
      <c r="B140" s="52"/>
      <c r="E140" s="1017"/>
    </row>
    <row r="141" spans="1:5" ht="15.75">
      <c r="A141" s="154"/>
      <c r="B141" s="52"/>
      <c r="E141" s="1017"/>
    </row>
    <row r="142" spans="1:5" ht="15.75">
      <c r="A142" s="154"/>
      <c r="B142" s="52"/>
      <c r="E142" s="1017"/>
    </row>
    <row r="143" spans="1:5" ht="15.75">
      <c r="A143" s="154"/>
      <c r="B143" s="52"/>
      <c r="E143" s="1017"/>
    </row>
    <row r="144" spans="1:5" ht="15.75">
      <c r="A144" s="154"/>
      <c r="B144" s="52"/>
      <c r="E144" s="1017"/>
    </row>
    <row r="145" spans="1:5" ht="15.75">
      <c r="A145" s="154"/>
      <c r="B145" s="52"/>
      <c r="E145" s="1017"/>
    </row>
    <row r="146" spans="1:5" ht="15.75">
      <c r="A146" s="154"/>
      <c r="B146" s="52"/>
      <c r="E146" s="1017"/>
    </row>
    <row r="147" spans="1:5" ht="15.75">
      <c r="A147" s="154"/>
      <c r="B147" s="52"/>
      <c r="E147" s="1017"/>
    </row>
    <row r="148" spans="1:5" ht="15.75">
      <c r="A148" s="154"/>
      <c r="B148" s="52"/>
      <c r="E148" s="1017"/>
    </row>
    <row r="149" spans="1:5" ht="15.75">
      <c r="A149" s="154"/>
      <c r="B149" s="52"/>
      <c r="E149" s="1017"/>
    </row>
    <row r="150" spans="1:5" ht="15.75">
      <c r="A150" s="154"/>
      <c r="B150" s="52"/>
      <c r="E150" s="1017"/>
    </row>
    <row r="151" spans="1:5" ht="15.75">
      <c r="A151" s="154"/>
      <c r="B151" s="52"/>
      <c r="E151" s="1017"/>
    </row>
    <row r="152" spans="1:5" ht="15.75">
      <c r="A152" s="154"/>
      <c r="B152" s="52"/>
      <c r="E152" s="1017"/>
    </row>
    <row r="153" spans="1:5" ht="15.75">
      <c r="A153" s="154"/>
      <c r="B153" s="52"/>
      <c r="E153" s="1017"/>
    </row>
    <row r="154" spans="1:5" ht="15.75">
      <c r="A154" s="154"/>
      <c r="B154" s="52"/>
      <c r="E154" s="1017"/>
    </row>
    <row r="155" spans="1:5" ht="15.75">
      <c r="A155" s="154"/>
      <c r="B155" s="52"/>
      <c r="E155" s="1017"/>
    </row>
    <row r="156" spans="1:5" ht="15.75">
      <c r="A156" s="154"/>
      <c r="B156" s="52"/>
      <c r="E156" s="1017"/>
    </row>
    <row r="157" spans="1:5" ht="15.75">
      <c r="A157" s="154"/>
      <c r="B157" s="52"/>
      <c r="E157" s="1017"/>
    </row>
    <row r="158" spans="1:5" ht="15.75">
      <c r="A158" s="154"/>
      <c r="B158" s="52"/>
      <c r="E158" s="1017"/>
    </row>
    <row r="159" spans="1:5" ht="15.75">
      <c r="A159" s="154"/>
      <c r="B159" s="52"/>
      <c r="E159" s="1017"/>
    </row>
    <row r="160" spans="1:5" ht="15.75">
      <c r="A160" s="154"/>
      <c r="B160" s="52"/>
      <c r="E160" s="1017"/>
    </row>
    <row r="161" spans="1:5" ht="15.75">
      <c r="A161" s="154"/>
      <c r="B161" s="52"/>
      <c r="E161" s="1017"/>
    </row>
    <row r="162" spans="1:5" ht="15.75">
      <c r="A162" s="154"/>
      <c r="B162" s="52"/>
      <c r="E162" s="1017"/>
    </row>
    <row r="163" spans="1:5" ht="15.75">
      <c r="A163" s="154"/>
      <c r="B163" s="52"/>
      <c r="E163" s="1017"/>
    </row>
    <row r="164" spans="1:5" ht="15.75">
      <c r="A164" s="154"/>
      <c r="B164" s="52"/>
      <c r="E164" s="1017"/>
    </row>
    <row r="165" spans="1:5" ht="15.75">
      <c r="A165" s="154"/>
      <c r="B165" s="52"/>
      <c r="E165" s="1017"/>
    </row>
    <row r="166" spans="1:5" ht="15.75">
      <c r="A166" s="154"/>
      <c r="B166" s="52"/>
      <c r="E166" s="1017"/>
    </row>
    <row r="167" spans="1:5" ht="15.75">
      <c r="A167" s="154"/>
      <c r="B167" s="52"/>
      <c r="E167" s="1017"/>
    </row>
    <row r="168" spans="1:5" ht="15.75">
      <c r="A168" s="154"/>
      <c r="B168" s="52"/>
      <c r="E168" s="1017"/>
    </row>
    <row r="169" spans="1:5" ht="15.75">
      <c r="A169" s="154"/>
      <c r="B169" s="52"/>
      <c r="E169" s="1017"/>
    </row>
    <row r="170" spans="1:5" ht="15.75">
      <c r="A170" s="154"/>
      <c r="B170" s="52"/>
      <c r="E170" s="1017"/>
    </row>
    <row r="171" spans="1:5" ht="15.75">
      <c r="A171" s="154"/>
      <c r="B171" s="52"/>
      <c r="E171" s="1017"/>
    </row>
    <row r="172" spans="1:5" ht="15.75">
      <c r="A172" s="154"/>
      <c r="B172" s="52"/>
      <c r="E172" s="1017"/>
    </row>
    <row r="173" spans="1:5" ht="15.75">
      <c r="A173" s="154"/>
      <c r="B173" s="52"/>
      <c r="E173" s="1017"/>
    </row>
    <row r="174" spans="1:5" ht="15.75">
      <c r="A174" s="154"/>
      <c r="B174" s="52"/>
      <c r="E174" s="1017"/>
    </row>
    <row r="175" spans="1:5" ht="15.75">
      <c r="A175" s="154"/>
      <c r="B175" s="52"/>
      <c r="E175" s="1017"/>
    </row>
    <row r="176" spans="1:5" ht="15.75">
      <c r="A176" s="154"/>
      <c r="B176" s="52"/>
      <c r="E176" s="1017"/>
    </row>
    <row r="177" spans="1:5" ht="15.75">
      <c r="A177" s="154"/>
      <c r="B177" s="52"/>
      <c r="E177" s="1017"/>
    </row>
    <row r="178" spans="1:5" ht="15.75">
      <c r="A178" s="154"/>
      <c r="B178" s="52"/>
      <c r="E178" s="1017"/>
    </row>
    <row r="179" spans="1:5" ht="15.75">
      <c r="A179" s="154"/>
      <c r="B179" s="52"/>
      <c r="E179" s="1017"/>
    </row>
    <row r="180" spans="1:5" ht="15.75">
      <c r="A180" s="154"/>
      <c r="B180" s="52"/>
      <c r="E180" s="1017"/>
    </row>
    <row r="181" spans="1:5" ht="15.75">
      <c r="A181" s="154"/>
      <c r="B181" s="52"/>
      <c r="E181" s="1017"/>
    </row>
    <row r="182" spans="1:5" ht="15.75">
      <c r="A182" s="154"/>
      <c r="B182" s="52"/>
      <c r="E182" s="1017"/>
    </row>
    <row r="183" spans="1:5" ht="15.75">
      <c r="A183" s="154"/>
      <c r="B183" s="52"/>
      <c r="E183" s="1017"/>
    </row>
    <row r="184" spans="1:5" ht="15.75">
      <c r="A184" s="154"/>
      <c r="B184" s="52"/>
      <c r="E184" s="1017"/>
    </row>
    <row r="185" spans="1:5" ht="15.75">
      <c r="A185" s="154"/>
      <c r="B185" s="52"/>
      <c r="E185" s="1017"/>
    </row>
    <row r="186" spans="1:5" ht="15.75">
      <c r="A186" s="154"/>
      <c r="B186" s="52"/>
      <c r="E186" s="1017"/>
    </row>
    <row r="187" spans="1:5" ht="15.75">
      <c r="A187" s="154"/>
      <c r="B187" s="52"/>
      <c r="E187" s="1017"/>
    </row>
    <row r="188" spans="1:5" ht="15.75">
      <c r="A188" s="154"/>
      <c r="B188" s="52"/>
      <c r="E188" s="1017"/>
    </row>
    <row r="189" spans="1:5" ht="15.75">
      <c r="A189" s="154"/>
      <c r="B189" s="52"/>
      <c r="E189" s="1017"/>
    </row>
    <row r="190" spans="1:5" ht="15.75">
      <c r="A190" s="154"/>
      <c r="B190" s="52"/>
      <c r="E190" s="1017"/>
    </row>
    <row r="191" spans="1:5" ht="15.75">
      <c r="A191" s="44"/>
      <c r="B191" s="52"/>
      <c r="E191" s="1017"/>
    </row>
    <row r="192" spans="1:5" ht="15.75">
      <c r="A192" s="44"/>
      <c r="B192" s="52"/>
      <c r="E192" s="1017"/>
    </row>
    <row r="193" spans="1:5" ht="15.75">
      <c r="A193" s="44"/>
      <c r="B193" s="52"/>
      <c r="E193" s="1017"/>
    </row>
    <row r="194" spans="1:5" ht="15.75">
      <c r="A194" s="44"/>
      <c r="B194" s="52"/>
      <c r="E194" s="1017"/>
    </row>
    <row r="195" spans="1:5" ht="15.75">
      <c r="A195" s="44"/>
      <c r="B195" s="52"/>
      <c r="E195" s="1017"/>
    </row>
    <row r="196" spans="1:5" ht="15.75">
      <c r="A196" s="44"/>
      <c r="B196" s="52"/>
      <c r="E196" s="1017"/>
    </row>
    <row r="197" spans="1:5" ht="15.75">
      <c r="A197" s="44"/>
      <c r="B197" s="52"/>
      <c r="E197" s="1017"/>
    </row>
    <row r="198" spans="1:5" ht="15.75">
      <c r="A198" s="44"/>
      <c r="B198" s="52"/>
      <c r="E198" s="1017"/>
    </row>
    <row r="199" spans="1:5" ht="15.75">
      <c r="A199" s="44"/>
      <c r="B199" s="52"/>
      <c r="E199" s="1017"/>
    </row>
    <row r="200" spans="1:5" ht="15.75">
      <c r="A200" s="44"/>
      <c r="B200" s="52"/>
      <c r="E200" s="1017"/>
    </row>
    <row r="201" spans="1:5" ht="15.75">
      <c r="A201" s="44"/>
      <c r="B201" s="52"/>
    </row>
    <row r="202" spans="1:5" ht="15.75">
      <c r="A202" s="44"/>
      <c r="B202" s="52"/>
    </row>
    <row r="203" spans="1:5" ht="15.75">
      <c r="A203" s="44"/>
      <c r="B203" s="52"/>
    </row>
    <row r="204" spans="1:5" ht="15.75">
      <c r="A204" s="44"/>
      <c r="B204" s="52"/>
    </row>
    <row r="205" spans="1:5" ht="15.75">
      <c r="A205" s="44"/>
      <c r="B205" s="52"/>
    </row>
    <row r="206" spans="1:5" ht="15.75">
      <c r="A206" s="44"/>
      <c r="B206" s="52"/>
    </row>
    <row r="207" spans="1:5" ht="15.75">
      <c r="A207" s="44"/>
      <c r="B207" s="52"/>
    </row>
    <row r="208" spans="1:5" ht="15.75">
      <c r="A208" s="44"/>
      <c r="B208" s="52"/>
    </row>
    <row r="209" spans="1:2" ht="15.75">
      <c r="A209" s="44"/>
      <c r="B209" s="52"/>
    </row>
    <row r="210" spans="1:2" ht="15.75">
      <c r="A210" s="44"/>
      <c r="B210" s="52"/>
    </row>
    <row r="211" spans="1:2" ht="15.75">
      <c r="A211" s="44"/>
      <c r="B211" s="52"/>
    </row>
    <row r="212" spans="1:2" ht="15.75">
      <c r="A212" s="44"/>
      <c r="B212" s="52"/>
    </row>
    <row r="213" spans="1:2" ht="15.75">
      <c r="A213" s="44"/>
      <c r="B213" s="52"/>
    </row>
    <row r="214" spans="1:2" ht="15.75">
      <c r="A214" s="44"/>
      <c r="B214" s="52"/>
    </row>
    <row r="215" spans="1:2" ht="15.75">
      <c r="A215" s="44"/>
      <c r="B215" s="52"/>
    </row>
    <row r="216" spans="1:2" ht="15.75">
      <c r="A216" s="44"/>
      <c r="B216" s="52"/>
    </row>
    <row r="217" spans="1:2" ht="15.75">
      <c r="A217" s="44"/>
      <c r="B217" s="52"/>
    </row>
    <row r="218" spans="1:2" ht="15.75">
      <c r="A218" s="44"/>
      <c r="B218" s="52"/>
    </row>
    <row r="219" spans="1:2" ht="15.75">
      <c r="A219" s="44"/>
      <c r="B219" s="52"/>
    </row>
    <row r="220" spans="1:2" ht="15.75">
      <c r="A220" s="44"/>
      <c r="B220" s="52"/>
    </row>
    <row r="221" spans="1:2" ht="15.75">
      <c r="A221" s="44"/>
      <c r="B221" s="52"/>
    </row>
    <row r="222" spans="1:2" ht="15.75">
      <c r="A222" s="44"/>
      <c r="B222" s="52"/>
    </row>
    <row r="223" spans="1:2" ht="15.75">
      <c r="A223" s="44"/>
      <c r="B223" s="52"/>
    </row>
    <row r="224" spans="1:2" ht="15.75">
      <c r="A224" s="44"/>
      <c r="B224" s="52"/>
    </row>
    <row r="225" spans="1:2" ht="15.75">
      <c r="A225" s="44"/>
      <c r="B225" s="52"/>
    </row>
    <row r="226" spans="1:2" ht="15.75">
      <c r="A226" s="44"/>
      <c r="B226" s="52"/>
    </row>
    <row r="227" spans="1:2" ht="15.75">
      <c r="A227" s="44"/>
      <c r="B227" s="52"/>
    </row>
    <row r="228" spans="1:2" ht="15.75">
      <c r="A228" s="44"/>
      <c r="B228" s="52"/>
    </row>
    <row r="229" spans="1:2" ht="15.75">
      <c r="A229" s="44"/>
      <c r="B229" s="52"/>
    </row>
    <row r="230" spans="1:2" ht="15.75">
      <c r="A230" s="44"/>
      <c r="B230" s="52"/>
    </row>
    <row r="231" spans="1:2" ht="15.75">
      <c r="A231" s="44"/>
      <c r="B231" s="52"/>
    </row>
    <row r="232" spans="1:2" ht="15.75">
      <c r="A232" s="44"/>
      <c r="B232" s="52"/>
    </row>
    <row r="233" spans="1:2" ht="15.75">
      <c r="A233" s="44"/>
      <c r="B233" s="52"/>
    </row>
    <row r="234" spans="1:2" ht="15.75">
      <c r="A234" s="44"/>
      <c r="B234" s="52"/>
    </row>
    <row r="235" spans="1:2" ht="15.75">
      <c r="A235" s="44"/>
      <c r="B235" s="52"/>
    </row>
    <row r="236" spans="1:2" ht="15.75">
      <c r="A236" s="44"/>
      <c r="B236" s="52"/>
    </row>
    <row r="237" spans="1:2" ht="15.75">
      <c r="A237" s="44"/>
      <c r="B237" s="52"/>
    </row>
    <row r="238" spans="1:2" ht="15.75">
      <c r="A238" s="44"/>
      <c r="B238" s="52"/>
    </row>
    <row r="239" spans="1:2" ht="15.75">
      <c r="A239" s="44"/>
      <c r="B239" s="52"/>
    </row>
    <row r="240" spans="1:2" ht="15.75">
      <c r="A240" s="44"/>
      <c r="B240" s="52"/>
    </row>
    <row r="241" spans="1:2" ht="15.75">
      <c r="A241" s="44"/>
      <c r="B241" s="52"/>
    </row>
    <row r="242" spans="1:2" ht="15.75">
      <c r="A242" s="44"/>
      <c r="B242" s="52"/>
    </row>
    <row r="243" spans="1:2" ht="15.75">
      <c r="A243" s="44"/>
      <c r="B243" s="52"/>
    </row>
    <row r="244" spans="1:2" ht="15.75">
      <c r="A244" s="44"/>
      <c r="B244" s="52"/>
    </row>
    <row r="245" spans="1:2" ht="15.75">
      <c r="A245" s="44"/>
      <c r="B245" s="52"/>
    </row>
    <row r="246" spans="1:2" ht="15.75">
      <c r="A246" s="44"/>
      <c r="B246" s="52"/>
    </row>
    <row r="247" spans="1:2" ht="15.75">
      <c r="A247" s="44"/>
      <c r="B247" s="52"/>
    </row>
    <row r="248" spans="1:2" ht="15.75">
      <c r="A248" s="44"/>
      <c r="B248" s="52"/>
    </row>
    <row r="249" spans="1:2" ht="15.75">
      <c r="A249" s="44"/>
      <c r="B249" s="52"/>
    </row>
    <row r="250" spans="1:2" ht="15.75">
      <c r="A250" s="44"/>
      <c r="B250" s="52"/>
    </row>
    <row r="251" spans="1:2" ht="15.75">
      <c r="A251" s="44"/>
      <c r="B251" s="52"/>
    </row>
    <row r="252" spans="1:2" ht="15.75">
      <c r="A252" s="44"/>
      <c r="B252" s="52"/>
    </row>
    <row r="253" spans="1:2" ht="15.75">
      <c r="A253" s="44"/>
      <c r="B253" s="52"/>
    </row>
    <row r="254" spans="1:2" ht="15.75">
      <c r="A254" s="44"/>
      <c r="B254" s="52"/>
    </row>
    <row r="255" spans="1:2" ht="15.75">
      <c r="A255" s="44"/>
      <c r="B255" s="52"/>
    </row>
    <row r="256" spans="1:2" ht="15.75">
      <c r="A256" s="44"/>
      <c r="B256" s="52"/>
    </row>
    <row r="257" spans="1:2" ht="15.75">
      <c r="A257" s="44"/>
      <c r="B257" s="52"/>
    </row>
    <row r="258" spans="1:2" ht="15.75">
      <c r="A258" s="44"/>
      <c r="B258" s="52"/>
    </row>
    <row r="259" spans="1:2" ht="15.75">
      <c r="A259" s="44"/>
      <c r="B259" s="52"/>
    </row>
    <row r="260" spans="1:2" ht="15.75">
      <c r="A260" s="44"/>
      <c r="B260" s="52"/>
    </row>
    <row r="261" spans="1:2" ht="15.75">
      <c r="A261" s="44"/>
      <c r="B261" s="52"/>
    </row>
    <row r="262" spans="1:2" ht="15.75">
      <c r="A262" s="44"/>
      <c r="B262" s="52"/>
    </row>
    <row r="263" spans="1:2" ht="15.75">
      <c r="A263" s="44"/>
    </row>
    <row r="264" spans="1:2" ht="15.75">
      <c r="A264" s="44"/>
    </row>
    <row r="265" spans="1:2" ht="15.75">
      <c r="A265" s="44"/>
    </row>
    <row r="266" spans="1:2" ht="15.75">
      <c r="A266" s="44"/>
    </row>
    <row r="267" spans="1:2" ht="15.75">
      <c r="A267" s="44"/>
    </row>
    <row r="268" spans="1:2" ht="15.75">
      <c r="A268" s="44"/>
    </row>
    <row r="269" spans="1:2" ht="15.75">
      <c r="A269" s="44"/>
    </row>
    <row r="270" spans="1:2" ht="15.75">
      <c r="A270" s="44"/>
    </row>
    <row r="271" spans="1:2" ht="15.75">
      <c r="A271" s="44"/>
    </row>
    <row r="272" spans="1:2" ht="15.75">
      <c r="A272" s="44"/>
    </row>
    <row r="273" spans="1:1" ht="15.75">
      <c r="A273" s="44"/>
    </row>
    <row r="274" spans="1:1" ht="15.75">
      <c r="A274" s="44"/>
    </row>
    <row r="275" spans="1:1" ht="15.75">
      <c r="A275" s="44"/>
    </row>
    <row r="276" spans="1:1" ht="15.75">
      <c r="A276" s="44"/>
    </row>
    <row r="277" spans="1:1" ht="15.75">
      <c r="A277" s="44"/>
    </row>
    <row r="278" spans="1:1" ht="15.75">
      <c r="A278" s="44"/>
    </row>
    <row r="279" spans="1:1" ht="15.75">
      <c r="A279" s="44"/>
    </row>
    <row r="280" spans="1:1" ht="15.75">
      <c r="A280" s="44"/>
    </row>
    <row r="281" spans="1:1" ht="15.75">
      <c r="A281" s="44"/>
    </row>
    <row r="282" spans="1:1" ht="15.75">
      <c r="A282" s="44"/>
    </row>
    <row r="283" spans="1:1" ht="15.75">
      <c r="A283" s="44"/>
    </row>
    <row r="284" spans="1:1" ht="15.75">
      <c r="A284" s="44"/>
    </row>
    <row r="285" spans="1:1" ht="15.75">
      <c r="A285" s="44"/>
    </row>
    <row r="286" spans="1:1" ht="15.75">
      <c r="A286" s="44"/>
    </row>
    <row r="287" spans="1:1" ht="15.75">
      <c r="A287" s="44"/>
    </row>
    <row r="288" spans="1:1" ht="15.75">
      <c r="A288" s="44"/>
    </row>
    <row r="289" spans="1:1" ht="15.75">
      <c r="A289" s="44"/>
    </row>
    <row r="290" spans="1:1" ht="15.75">
      <c r="A290" s="44"/>
    </row>
    <row r="291" spans="1:1" ht="15.75">
      <c r="A291" s="44"/>
    </row>
    <row r="292" spans="1:1" ht="15.75">
      <c r="A292" s="44"/>
    </row>
    <row r="293" spans="1:1" ht="15.75">
      <c r="A293" s="44"/>
    </row>
    <row r="294" spans="1:1" ht="15.75">
      <c r="A294" s="44"/>
    </row>
    <row r="295" spans="1:1" ht="15.75">
      <c r="A295" s="44"/>
    </row>
    <row r="296" spans="1:1" ht="15.75">
      <c r="A296" s="44"/>
    </row>
    <row r="297" spans="1:1" ht="15.75">
      <c r="A297" s="44"/>
    </row>
    <row r="298" spans="1:1" ht="15.75">
      <c r="A298" s="44"/>
    </row>
    <row r="299" spans="1:1" ht="15.75">
      <c r="A299" s="44"/>
    </row>
    <row r="300" spans="1:1" ht="15.75">
      <c r="A300" s="44"/>
    </row>
    <row r="301" spans="1:1" ht="15.75">
      <c r="A301" s="44"/>
    </row>
    <row r="302" spans="1:1" ht="15.75">
      <c r="A302" s="44"/>
    </row>
    <row r="303" spans="1:1" ht="15.75">
      <c r="A303" s="44"/>
    </row>
    <row r="304" spans="1:1" ht="15.75">
      <c r="A304" s="44"/>
    </row>
    <row r="305" spans="1:1" ht="15.75">
      <c r="A305" s="44"/>
    </row>
    <row r="306" spans="1:1" ht="15.75">
      <c r="A306" s="44"/>
    </row>
    <row r="307" spans="1:1" ht="15.75">
      <c r="A307" s="44"/>
    </row>
    <row r="308" spans="1:1" ht="15.75">
      <c r="A308" s="44"/>
    </row>
    <row r="309" spans="1:1" ht="15.75">
      <c r="A309" s="44"/>
    </row>
    <row r="310" spans="1:1" ht="15.75">
      <c r="A310" s="44"/>
    </row>
    <row r="311" spans="1:1" ht="15.75">
      <c r="A311" s="44"/>
    </row>
    <row r="312" spans="1:1" ht="15.75">
      <c r="A312" s="44"/>
    </row>
    <row r="313" spans="1:1" ht="15.75">
      <c r="A313" s="44"/>
    </row>
    <row r="314" spans="1:1" ht="15.75">
      <c r="A314" s="44"/>
    </row>
    <row r="315" spans="1:1" ht="15.75">
      <c r="A315" s="44"/>
    </row>
    <row r="316" spans="1:1" ht="15.75">
      <c r="A316" s="44"/>
    </row>
    <row r="317" spans="1:1" ht="15.75">
      <c r="A317" s="44"/>
    </row>
    <row r="318" spans="1:1" ht="15.75">
      <c r="A318" s="44"/>
    </row>
    <row r="319" spans="1:1" ht="15.75">
      <c r="A319" s="44"/>
    </row>
    <row r="320" spans="1:1" ht="15.75">
      <c r="A320" s="44"/>
    </row>
    <row r="321" spans="1:1" ht="15.75">
      <c r="A321" s="44"/>
    </row>
    <row r="322" spans="1:1" ht="15.75">
      <c r="A322" s="44"/>
    </row>
    <row r="323" spans="1:1" ht="15.75">
      <c r="A323" s="44"/>
    </row>
    <row r="324" spans="1:1" ht="15.75">
      <c r="A324" s="44"/>
    </row>
    <row r="325" spans="1:1" ht="15.75">
      <c r="A325" s="44"/>
    </row>
    <row r="326" spans="1:1" ht="15.75">
      <c r="A326" s="44"/>
    </row>
    <row r="327" spans="1:1" ht="15.75">
      <c r="A327" s="44"/>
    </row>
    <row r="328" spans="1:1" ht="15.75">
      <c r="A328" s="44"/>
    </row>
    <row r="329" spans="1:1" ht="15.75">
      <c r="A329" s="44"/>
    </row>
    <row r="330" spans="1:1" ht="15.75">
      <c r="A330" s="44"/>
    </row>
    <row r="331" spans="1:1" ht="15.75">
      <c r="A331" s="44"/>
    </row>
    <row r="332" spans="1:1" ht="15.75">
      <c r="A332" s="44"/>
    </row>
    <row r="333" spans="1:1" ht="15.75">
      <c r="A333" s="44"/>
    </row>
    <row r="334" spans="1:1" ht="15.75">
      <c r="A334" s="44"/>
    </row>
    <row r="335" spans="1:1" ht="15.75">
      <c r="A335" s="44"/>
    </row>
    <row r="336" spans="1:1" ht="15.75">
      <c r="A336" s="44"/>
    </row>
    <row r="337" spans="1:1" ht="15.75">
      <c r="A337" s="44"/>
    </row>
    <row r="338" spans="1:1" ht="15.75">
      <c r="A338" s="44"/>
    </row>
    <row r="339" spans="1:1" ht="15.75">
      <c r="A339" s="44"/>
    </row>
    <row r="340" spans="1:1" ht="15.75">
      <c r="A340" s="44"/>
    </row>
    <row r="341" spans="1:1" ht="15.75">
      <c r="A341" s="44"/>
    </row>
    <row r="342" spans="1:1" ht="15.75">
      <c r="A342" s="44"/>
    </row>
    <row r="343" spans="1:1" ht="15.75">
      <c r="A343" s="44"/>
    </row>
    <row r="344" spans="1:1" ht="15.75">
      <c r="A344" s="44"/>
    </row>
    <row r="345" spans="1:1" ht="15.75">
      <c r="A345" s="44"/>
    </row>
    <row r="346" spans="1:1" ht="15.75">
      <c r="A346" s="44"/>
    </row>
    <row r="347" spans="1:1" ht="15.75">
      <c r="A347" s="44"/>
    </row>
    <row r="348" spans="1:1" ht="15.75">
      <c r="A348" s="44"/>
    </row>
    <row r="349" spans="1:1" ht="15.75">
      <c r="A349" s="44"/>
    </row>
    <row r="350" spans="1:1" ht="15.75">
      <c r="A350" s="44"/>
    </row>
    <row r="351" spans="1:1" ht="15.75">
      <c r="A351" s="44"/>
    </row>
    <row r="352" spans="1:1" ht="15.75">
      <c r="A352" s="44"/>
    </row>
    <row r="353" spans="1:1" ht="15.75">
      <c r="A353" s="44"/>
    </row>
    <row r="354" spans="1:1" ht="15.75">
      <c r="A354" s="44"/>
    </row>
    <row r="355" spans="1:1" ht="15.75">
      <c r="A355" s="44"/>
    </row>
    <row r="356" spans="1:1" ht="15.75">
      <c r="A356" s="44"/>
    </row>
    <row r="357" spans="1:1" ht="15.75">
      <c r="A357" s="44"/>
    </row>
    <row r="358" spans="1:1" ht="15.75">
      <c r="A358" s="44"/>
    </row>
    <row r="359" spans="1:1" ht="15.75">
      <c r="A359" s="44"/>
    </row>
    <row r="360" spans="1:1" ht="15.75">
      <c r="A360" s="44"/>
    </row>
    <row r="361" spans="1:1" ht="15.75">
      <c r="A361" s="44"/>
    </row>
    <row r="362" spans="1:1" ht="15.75">
      <c r="A362" s="44"/>
    </row>
    <row r="363" spans="1:1" ht="15.75">
      <c r="A363" s="44"/>
    </row>
    <row r="364" spans="1:1" ht="15.75">
      <c r="A364" s="44"/>
    </row>
    <row r="365" spans="1:1" ht="15.75">
      <c r="A365" s="44"/>
    </row>
    <row r="366" spans="1:1" ht="15.75">
      <c r="A366" s="44"/>
    </row>
    <row r="367" spans="1:1" ht="15.75">
      <c r="A367" s="44"/>
    </row>
    <row r="368" spans="1:1" ht="15.75">
      <c r="A368" s="44"/>
    </row>
    <row r="369" spans="1:1" ht="15.75">
      <c r="A369" s="44"/>
    </row>
    <row r="370" spans="1:1" ht="15.75">
      <c r="A370" s="44"/>
    </row>
    <row r="371" spans="1:1" ht="15.75">
      <c r="A371" s="44"/>
    </row>
    <row r="372" spans="1:1" ht="15.75">
      <c r="A372" s="44"/>
    </row>
    <row r="373" spans="1:1" ht="15.75">
      <c r="A373" s="44"/>
    </row>
    <row r="374" spans="1:1" ht="15.75">
      <c r="A374" s="44"/>
    </row>
    <row r="375" spans="1:1" ht="15.75">
      <c r="A375" s="44"/>
    </row>
    <row r="376" spans="1:1" ht="15.75">
      <c r="A376" s="44"/>
    </row>
    <row r="377" spans="1:1" ht="15.75">
      <c r="A377" s="44"/>
    </row>
    <row r="378" spans="1:1" ht="15.75">
      <c r="A378" s="44"/>
    </row>
    <row r="379" spans="1:1" ht="15.75">
      <c r="A379" s="44"/>
    </row>
    <row r="380" spans="1:1" ht="15.75">
      <c r="A380" s="44"/>
    </row>
    <row r="381" spans="1:1" ht="15.75">
      <c r="A381" s="44"/>
    </row>
    <row r="382" spans="1:1" ht="15.75">
      <c r="A382" s="44"/>
    </row>
    <row r="383" spans="1:1" ht="15.75">
      <c r="A383" s="44"/>
    </row>
    <row r="384" spans="1:1" ht="15.75">
      <c r="A384" s="44"/>
    </row>
    <row r="385" spans="1:1" ht="15.75">
      <c r="A385" s="44"/>
    </row>
    <row r="386" spans="1:1" ht="15.75">
      <c r="A386" s="44"/>
    </row>
    <row r="387" spans="1:1" ht="15.75">
      <c r="A387" s="44"/>
    </row>
    <row r="388" spans="1:1" ht="15.75">
      <c r="A388" s="44"/>
    </row>
    <row r="389" spans="1:1" ht="15.75">
      <c r="A389" s="44"/>
    </row>
    <row r="390" spans="1:1" ht="15.75">
      <c r="A390" s="44"/>
    </row>
    <row r="391" spans="1:1" ht="15.75">
      <c r="A391" s="44"/>
    </row>
    <row r="392" spans="1:1" ht="15.75">
      <c r="A392" s="44"/>
    </row>
    <row r="393" spans="1:1" ht="15.75">
      <c r="A393" s="44"/>
    </row>
    <row r="394" spans="1:1" ht="15.75">
      <c r="A394" s="44"/>
    </row>
    <row r="395" spans="1:1" ht="15.75">
      <c r="A395" s="44"/>
    </row>
    <row r="396" spans="1:1" ht="15.75">
      <c r="A396" s="44"/>
    </row>
    <row r="397" spans="1:1" ht="15.75">
      <c r="A397" s="44"/>
    </row>
    <row r="398" spans="1:1" ht="15.75">
      <c r="A398" s="44"/>
    </row>
    <row r="399" spans="1:1" ht="15.75">
      <c r="A399" s="44"/>
    </row>
    <row r="400" spans="1:1" ht="15.75">
      <c r="A400" s="44"/>
    </row>
    <row r="401" spans="1:1" ht="15.75">
      <c r="A401" s="44"/>
    </row>
    <row r="402" spans="1:1" ht="15.75">
      <c r="A402" s="44"/>
    </row>
    <row r="403" spans="1:1" ht="15.75">
      <c r="A403" s="44"/>
    </row>
    <row r="404" spans="1:1" ht="15.75">
      <c r="A404" s="44"/>
    </row>
    <row r="405" spans="1:1" ht="15.75">
      <c r="A405" s="44"/>
    </row>
    <row r="406" spans="1:1" ht="15.75">
      <c r="A406" s="44"/>
    </row>
    <row r="407" spans="1:1" ht="15.75">
      <c r="A407" s="44"/>
    </row>
    <row r="408" spans="1:1" ht="15.75">
      <c r="A408" s="44"/>
    </row>
    <row r="409" spans="1:1" ht="15.75">
      <c r="A409" s="44"/>
    </row>
    <row r="410" spans="1:1" ht="15.75">
      <c r="A410" s="44"/>
    </row>
    <row r="411" spans="1:1" ht="15.75">
      <c r="A411" s="44"/>
    </row>
    <row r="412" spans="1:1" ht="15.75">
      <c r="A412" s="44"/>
    </row>
    <row r="413" spans="1:1" ht="15.75">
      <c r="A413" s="44"/>
    </row>
    <row r="414" spans="1:1" ht="15.75">
      <c r="A414" s="44"/>
    </row>
    <row r="415" spans="1:1" ht="15.75">
      <c r="A415" s="44"/>
    </row>
    <row r="416" spans="1:1" ht="15.75">
      <c r="A416" s="44"/>
    </row>
    <row r="417" spans="1:1" ht="15.75">
      <c r="A417" s="44"/>
    </row>
    <row r="418" spans="1:1" ht="15.75">
      <c r="A418" s="44"/>
    </row>
    <row r="419" spans="1:1" ht="15.75">
      <c r="A419" s="44"/>
    </row>
    <row r="420" spans="1:1" ht="15.75">
      <c r="A420" s="44"/>
    </row>
    <row r="421" spans="1:1" ht="15.75">
      <c r="A421" s="44"/>
    </row>
    <row r="422" spans="1:1" ht="15.75">
      <c r="A422" s="44"/>
    </row>
    <row r="423" spans="1:1" ht="15.75">
      <c r="A423" s="44"/>
    </row>
    <row r="424" spans="1:1" ht="15.75">
      <c r="A424" s="44"/>
    </row>
    <row r="425" spans="1:1" ht="15.75">
      <c r="A425" s="44"/>
    </row>
    <row r="426" spans="1:1" ht="15.75">
      <c r="A426" s="44"/>
    </row>
    <row r="427" spans="1:1" ht="15.75">
      <c r="A427" s="44"/>
    </row>
    <row r="428" spans="1:1" ht="15.75">
      <c r="A428" s="44"/>
    </row>
    <row r="429" spans="1:1" ht="15.75">
      <c r="A429" s="44"/>
    </row>
    <row r="430" spans="1:1" ht="15.75">
      <c r="A430" s="44"/>
    </row>
    <row r="431" spans="1:1" ht="15.75">
      <c r="A431" s="44"/>
    </row>
    <row r="432" spans="1:1" ht="15.75">
      <c r="A432" s="44"/>
    </row>
    <row r="433" spans="1:1" ht="15.75">
      <c r="A433" s="44"/>
    </row>
    <row r="434" spans="1:1" ht="15.75">
      <c r="A434" s="44"/>
    </row>
    <row r="435" spans="1:1" ht="15.75">
      <c r="A435" s="44"/>
    </row>
    <row r="436" spans="1:1" ht="15.75">
      <c r="A436" s="44"/>
    </row>
    <row r="437" spans="1:1" ht="15.75">
      <c r="A437" s="44"/>
    </row>
    <row r="438" spans="1:1" ht="15.75">
      <c r="A438" s="44"/>
    </row>
    <row r="439" spans="1:1" ht="15.75">
      <c r="A439" s="44"/>
    </row>
    <row r="440" spans="1:1" ht="15.75">
      <c r="A440" s="44"/>
    </row>
    <row r="441" spans="1:1" ht="15.75">
      <c r="A441" s="44"/>
    </row>
    <row r="442" spans="1:1" ht="15.75">
      <c r="A442" s="44"/>
    </row>
    <row r="443" spans="1:1" ht="15.75">
      <c r="A443" s="44"/>
    </row>
    <row r="444" spans="1:1" ht="15.75">
      <c r="A444" s="44"/>
    </row>
    <row r="445" spans="1:1" ht="15.75">
      <c r="A445" s="44"/>
    </row>
    <row r="446" spans="1:1" ht="15.75">
      <c r="A446" s="44"/>
    </row>
    <row r="447" spans="1:1" ht="15.75">
      <c r="A447" s="44"/>
    </row>
    <row r="448" spans="1:1" ht="15.75">
      <c r="A448" s="44"/>
    </row>
    <row r="449" spans="1:1" ht="15.75">
      <c r="A449" s="44"/>
    </row>
    <row r="450" spans="1:1" ht="15.75">
      <c r="A450" s="44"/>
    </row>
    <row r="451" spans="1:1" ht="15.75">
      <c r="A451" s="44"/>
    </row>
    <row r="452" spans="1:1" ht="15.75">
      <c r="A452" s="44"/>
    </row>
    <row r="453" spans="1:1" ht="15.75">
      <c r="A453" s="44"/>
    </row>
    <row r="454" spans="1:1" ht="15.75">
      <c r="A454" s="44"/>
    </row>
    <row r="455" spans="1:1" ht="15.75">
      <c r="A455" s="44"/>
    </row>
    <row r="456" spans="1:1" ht="15.75">
      <c r="A456" s="44"/>
    </row>
    <row r="457" spans="1:1" ht="15.75">
      <c r="A457" s="44"/>
    </row>
    <row r="458" spans="1:1" ht="15.75">
      <c r="A458" s="44"/>
    </row>
    <row r="459" spans="1:1" ht="15.75">
      <c r="A459" s="44"/>
    </row>
    <row r="460" spans="1:1" ht="15.75">
      <c r="A460" s="44"/>
    </row>
    <row r="461" spans="1:1" ht="15.75">
      <c r="A461" s="44"/>
    </row>
    <row r="462" spans="1:1" ht="15.75">
      <c r="A462" s="44"/>
    </row>
    <row r="463" spans="1:1" ht="15.75">
      <c r="A463" s="44"/>
    </row>
    <row r="464" spans="1:1" ht="15.75">
      <c r="A464" s="44"/>
    </row>
    <row r="465" spans="1:1" ht="15.75">
      <c r="A465" s="44"/>
    </row>
    <row r="466" spans="1:1" ht="15.75">
      <c r="A466" s="44"/>
    </row>
    <row r="467" spans="1:1" ht="15.75">
      <c r="A467" s="44"/>
    </row>
    <row r="468" spans="1:1" ht="15.75">
      <c r="A468" s="44"/>
    </row>
    <row r="469" spans="1:1" ht="15.75">
      <c r="A469" s="44"/>
    </row>
    <row r="470" spans="1:1" ht="15.75">
      <c r="A470" s="44"/>
    </row>
    <row r="471" spans="1:1" ht="15.75">
      <c r="A471" s="44"/>
    </row>
    <row r="472" spans="1:1" ht="15.75">
      <c r="A472" s="44"/>
    </row>
    <row r="473" spans="1:1" ht="15.75">
      <c r="A473" s="44"/>
    </row>
    <row r="474" spans="1:1" ht="15.75">
      <c r="A474" s="44"/>
    </row>
    <row r="475" spans="1:1" ht="15.75">
      <c r="A475" s="44"/>
    </row>
    <row r="476" spans="1:1" ht="15.75">
      <c r="A476" s="44"/>
    </row>
    <row r="477" spans="1:1" ht="15.75">
      <c r="A477" s="44"/>
    </row>
    <row r="478" spans="1:1" ht="15.75">
      <c r="A478" s="44"/>
    </row>
    <row r="479" spans="1:1" ht="15.75">
      <c r="A479" s="44"/>
    </row>
    <row r="480" spans="1:1" ht="15.75">
      <c r="A480" s="44"/>
    </row>
    <row r="481" spans="1:1" ht="15.75">
      <c r="A481" s="44"/>
    </row>
    <row r="482" spans="1:1" ht="15.75">
      <c r="A482" s="44"/>
    </row>
    <row r="483" spans="1:1" ht="15.75">
      <c r="A483" s="44"/>
    </row>
    <row r="484" spans="1:1" ht="15.75">
      <c r="A484" s="44"/>
    </row>
    <row r="485" spans="1:1" ht="15.75">
      <c r="A485" s="44"/>
    </row>
    <row r="486" spans="1:1" ht="15.75">
      <c r="A486" s="44"/>
    </row>
    <row r="487" spans="1:1" ht="15.75">
      <c r="A487" s="44"/>
    </row>
    <row r="488" spans="1:1" ht="15.75">
      <c r="A488" s="44"/>
    </row>
    <row r="489" spans="1:1" ht="15.75">
      <c r="A489" s="44"/>
    </row>
    <row r="490" spans="1:1" ht="15.75">
      <c r="A490" s="44"/>
    </row>
    <row r="491" spans="1:1" ht="15.75">
      <c r="A491" s="44"/>
    </row>
    <row r="492" spans="1:1" ht="15.75">
      <c r="A492" s="44"/>
    </row>
    <row r="493" spans="1:1" ht="15.75">
      <c r="A493" s="44"/>
    </row>
    <row r="494" spans="1:1" ht="15.75">
      <c r="A494" s="44"/>
    </row>
    <row r="495" spans="1:1" ht="15.75">
      <c r="A495" s="44"/>
    </row>
    <row r="496" spans="1:1" ht="15.75">
      <c r="A496" s="44"/>
    </row>
    <row r="497" spans="1:1" ht="15.75">
      <c r="A497" s="44"/>
    </row>
    <row r="498" spans="1:1" ht="15.75">
      <c r="A498" s="44"/>
    </row>
    <row r="499" spans="1:1" ht="15.75">
      <c r="A499" s="44"/>
    </row>
    <row r="500" spans="1:1" ht="15.75">
      <c r="A500" s="44"/>
    </row>
    <row r="501" spans="1:1" ht="15.75">
      <c r="A501" s="44"/>
    </row>
    <row r="502" spans="1:1" ht="15.75">
      <c r="A502" s="44"/>
    </row>
    <row r="503" spans="1:1" ht="15.75">
      <c r="A503" s="44"/>
    </row>
    <row r="504" spans="1:1" ht="15.75">
      <c r="A504" s="44"/>
    </row>
    <row r="505" spans="1:1" ht="15.75">
      <c r="A505" s="44"/>
    </row>
    <row r="506" spans="1:1" ht="15.75">
      <c r="A506" s="44"/>
    </row>
    <row r="507" spans="1:1" ht="15.75">
      <c r="A507" s="44"/>
    </row>
    <row r="508" spans="1:1" ht="15.75">
      <c r="A508" s="44"/>
    </row>
    <row r="509" spans="1:1" ht="15.75">
      <c r="A509" s="44"/>
    </row>
    <row r="510" spans="1:1" ht="15.75">
      <c r="A510" s="44"/>
    </row>
    <row r="511" spans="1:1" ht="15.75">
      <c r="A511" s="44"/>
    </row>
    <row r="512" spans="1:1" ht="15.75">
      <c r="A512" s="44"/>
    </row>
    <row r="513" spans="1:1" ht="15.75">
      <c r="A513" s="44"/>
    </row>
    <row r="514" spans="1:1" ht="15.75">
      <c r="A514" s="44"/>
    </row>
    <row r="515" spans="1:1" ht="15.75">
      <c r="A515" s="44"/>
    </row>
    <row r="516" spans="1:1" ht="15.75">
      <c r="A516" s="44"/>
    </row>
    <row r="517" spans="1:1" ht="15.75">
      <c r="A517" s="44"/>
    </row>
    <row r="518" spans="1:1" ht="15.75">
      <c r="A518" s="44"/>
    </row>
    <row r="519" spans="1:1" ht="15.75">
      <c r="A519" s="44"/>
    </row>
    <row r="520" spans="1:1" ht="15.75">
      <c r="A520" s="44"/>
    </row>
    <row r="521" spans="1:1" ht="15.75">
      <c r="A521" s="44"/>
    </row>
    <row r="522" spans="1:1" ht="15.75">
      <c r="A522" s="44"/>
    </row>
    <row r="523" spans="1:1" ht="15.75">
      <c r="A523" s="44"/>
    </row>
    <row r="524" spans="1:1" ht="15.75">
      <c r="A524" s="44"/>
    </row>
    <row r="525" spans="1:1" ht="15.75">
      <c r="A525" s="44"/>
    </row>
    <row r="526" spans="1:1" ht="15.75">
      <c r="A526" s="44"/>
    </row>
    <row r="527" spans="1:1" ht="15.75">
      <c r="A527" s="44"/>
    </row>
    <row r="528" spans="1:1" ht="15.75">
      <c r="A528" s="44"/>
    </row>
    <row r="529" spans="1:1" ht="15.75">
      <c r="A529" s="44"/>
    </row>
    <row r="530" spans="1:1" ht="15.75">
      <c r="A530" s="44"/>
    </row>
    <row r="531" spans="1:1" ht="15.75">
      <c r="A531" s="44"/>
    </row>
    <row r="532" spans="1:1" ht="15.75">
      <c r="A532" s="44"/>
    </row>
    <row r="533" spans="1:1" ht="15.75">
      <c r="A533" s="44"/>
    </row>
    <row r="534" spans="1:1" ht="15.75">
      <c r="A534" s="44"/>
    </row>
    <row r="535" spans="1:1" ht="15.75">
      <c r="A535" s="44"/>
    </row>
    <row r="536" spans="1:1" ht="15.75">
      <c r="A536" s="44"/>
    </row>
    <row r="537" spans="1:1" ht="15.75">
      <c r="A537" s="44"/>
    </row>
    <row r="538" spans="1:1" ht="15.75">
      <c r="A538" s="44"/>
    </row>
    <row r="539" spans="1:1" ht="15.75">
      <c r="A539" s="44"/>
    </row>
    <row r="540" spans="1:1" ht="15.75">
      <c r="A540" s="44"/>
    </row>
    <row r="541" spans="1:1" ht="15.75">
      <c r="A541" s="44"/>
    </row>
    <row r="542" spans="1:1" ht="15.75">
      <c r="A542" s="44"/>
    </row>
    <row r="543" spans="1:1" ht="15.75">
      <c r="A543" s="44"/>
    </row>
    <row r="544" spans="1:1" ht="15.75">
      <c r="A544" s="44"/>
    </row>
    <row r="545" spans="1:1" ht="15.75">
      <c r="A545" s="44"/>
    </row>
    <row r="546" spans="1:1" ht="15.75">
      <c r="A546" s="44"/>
    </row>
    <row r="547" spans="1:1" ht="15.75">
      <c r="A547" s="44"/>
    </row>
    <row r="548" spans="1:1" ht="15.75">
      <c r="A548" s="44"/>
    </row>
    <row r="549" spans="1:1" ht="15.75">
      <c r="A549" s="44"/>
    </row>
    <row r="550" spans="1:1" ht="15.75">
      <c r="A550" s="44"/>
    </row>
    <row r="551" spans="1:1" ht="15.75">
      <c r="A551" s="44"/>
    </row>
    <row r="552" spans="1:1" ht="15.75">
      <c r="A552" s="44"/>
    </row>
    <row r="553" spans="1:1" ht="15.75">
      <c r="A553" s="44"/>
    </row>
    <row r="554" spans="1:1" ht="15.75">
      <c r="A554" s="44"/>
    </row>
    <row r="555" spans="1:1" ht="15.75">
      <c r="A555" s="44"/>
    </row>
    <row r="556" spans="1:1" ht="15.75">
      <c r="A556" s="44"/>
    </row>
    <row r="557" spans="1:1" ht="15.75">
      <c r="A557" s="44"/>
    </row>
    <row r="558" spans="1:1" ht="15.75">
      <c r="A558" s="44"/>
    </row>
    <row r="559" spans="1:1" ht="15.75">
      <c r="A559" s="44"/>
    </row>
    <row r="560" spans="1:1" ht="15.75">
      <c r="A560" s="44"/>
    </row>
    <row r="561" spans="1:1" ht="15.75">
      <c r="A561" s="44"/>
    </row>
    <row r="562" spans="1:1" ht="15.75">
      <c r="A562" s="44"/>
    </row>
    <row r="563" spans="1:1" ht="15.75">
      <c r="A563" s="44"/>
    </row>
    <row r="564" spans="1:1" ht="15.75">
      <c r="A564" s="44"/>
    </row>
    <row r="565" spans="1:1" ht="15.75">
      <c r="A565" s="44"/>
    </row>
    <row r="566" spans="1:1" ht="15.75">
      <c r="A566" s="44"/>
    </row>
    <row r="567" spans="1:1" ht="15.75">
      <c r="A567" s="44"/>
    </row>
    <row r="568" spans="1:1" ht="15.75">
      <c r="A568" s="44"/>
    </row>
    <row r="569" spans="1:1" ht="15.75">
      <c r="A569" s="44"/>
    </row>
    <row r="570" spans="1:1" ht="15.75">
      <c r="A570" s="44"/>
    </row>
    <row r="571" spans="1:1" ht="15.75">
      <c r="A571" s="44"/>
    </row>
    <row r="572" spans="1:1" ht="15.75">
      <c r="A572" s="44"/>
    </row>
    <row r="573" spans="1:1" ht="15.75">
      <c r="A573" s="44"/>
    </row>
    <row r="574" spans="1:1" ht="15.75">
      <c r="A574" s="44"/>
    </row>
    <row r="575" spans="1:1" ht="15.75">
      <c r="A575" s="44"/>
    </row>
    <row r="576" spans="1:1" ht="15.75">
      <c r="A576" s="44"/>
    </row>
    <row r="577" spans="1:1" ht="15.75">
      <c r="A577" s="44"/>
    </row>
    <row r="578" spans="1:1" ht="15.75">
      <c r="A578" s="44"/>
    </row>
    <row r="579" spans="1:1" ht="15.75">
      <c r="A579" s="44"/>
    </row>
    <row r="580" spans="1:1" ht="15.75">
      <c r="A580" s="44"/>
    </row>
    <row r="581" spans="1:1" ht="15.75">
      <c r="A581" s="44"/>
    </row>
    <row r="582" spans="1:1" ht="15.75">
      <c r="A582" s="44"/>
    </row>
    <row r="583" spans="1:1" ht="15.75">
      <c r="A583" s="44"/>
    </row>
    <row r="584" spans="1:1" ht="15.75">
      <c r="A584" s="44"/>
    </row>
    <row r="585" spans="1:1" ht="15.75">
      <c r="A585" s="44"/>
    </row>
    <row r="586" spans="1:1" ht="15.75">
      <c r="A586" s="44"/>
    </row>
    <row r="587" spans="1:1" ht="15.75">
      <c r="A587" s="44"/>
    </row>
    <row r="588" spans="1:1" ht="15.75">
      <c r="A588" s="44"/>
    </row>
    <row r="589" spans="1:1" ht="15.75">
      <c r="A589" s="44"/>
    </row>
    <row r="590" spans="1:1" ht="15.75">
      <c r="A590" s="44"/>
    </row>
    <row r="591" spans="1:1" ht="15.75">
      <c r="A591" s="44"/>
    </row>
    <row r="592" spans="1:1" ht="15.75">
      <c r="A592" s="44"/>
    </row>
    <row r="593" spans="1:1" ht="15.75">
      <c r="A593" s="44"/>
    </row>
    <row r="594" spans="1:1" ht="15.75">
      <c r="A594" s="44"/>
    </row>
    <row r="595" spans="1:1" ht="15.75">
      <c r="A595" s="44"/>
    </row>
    <row r="596" spans="1:1" ht="15.75">
      <c r="A596" s="44"/>
    </row>
    <row r="597" spans="1:1" ht="15.75">
      <c r="A597" s="44"/>
    </row>
    <row r="598" spans="1:1" ht="15.75">
      <c r="A598" s="44"/>
    </row>
    <row r="599" spans="1:1" ht="15.75">
      <c r="A599" s="44"/>
    </row>
    <row r="600" spans="1:1" ht="15.75">
      <c r="A600" s="44"/>
    </row>
    <row r="601" spans="1:1" ht="15.75">
      <c r="A601" s="44"/>
    </row>
    <row r="602" spans="1:1" ht="15.75">
      <c r="A602" s="44"/>
    </row>
    <row r="603" spans="1:1" ht="15.75">
      <c r="A603" s="44"/>
    </row>
    <row r="604" spans="1:1" ht="15.75">
      <c r="A604" s="44"/>
    </row>
    <row r="605" spans="1:1" ht="15.75">
      <c r="A605" s="44"/>
    </row>
    <row r="606" spans="1:1" ht="15.75">
      <c r="A606" s="44"/>
    </row>
    <row r="607" spans="1:1" ht="15.75">
      <c r="A607" s="44"/>
    </row>
    <row r="608" spans="1:1" ht="15.75">
      <c r="A608" s="44"/>
    </row>
    <row r="609" spans="1:1" ht="15.75">
      <c r="A609" s="44"/>
    </row>
    <row r="610" spans="1:1" ht="15.75">
      <c r="A610" s="44"/>
    </row>
    <row r="611" spans="1:1" ht="15.75">
      <c r="A611" s="44"/>
    </row>
    <row r="612" spans="1:1" ht="15.75">
      <c r="A612" s="44"/>
    </row>
    <row r="613" spans="1:1" ht="15.75">
      <c r="A613" s="44"/>
    </row>
    <row r="614" spans="1:1" ht="15.75">
      <c r="A614" s="44"/>
    </row>
    <row r="615" spans="1:1" ht="15.75">
      <c r="A615" s="44"/>
    </row>
    <row r="616" spans="1:1" ht="15.75">
      <c r="A616" s="44"/>
    </row>
    <row r="617" spans="1:1" ht="15.75">
      <c r="A617" s="44"/>
    </row>
    <row r="618" spans="1:1" ht="15.75">
      <c r="A618" s="44"/>
    </row>
    <row r="619" spans="1:1" ht="15.75">
      <c r="A619" s="44"/>
    </row>
    <row r="620" spans="1:1" ht="15.75">
      <c r="A620" s="44"/>
    </row>
    <row r="621" spans="1:1" ht="15.75">
      <c r="A621" s="44"/>
    </row>
    <row r="622" spans="1:1" ht="15.75">
      <c r="A622" s="44"/>
    </row>
    <row r="623" spans="1:1" ht="15.75">
      <c r="A623" s="44"/>
    </row>
    <row r="624" spans="1:1" ht="15.75">
      <c r="A624" s="44"/>
    </row>
    <row r="625" spans="1:1" ht="15.75">
      <c r="A625" s="44"/>
    </row>
    <row r="626" spans="1:1" ht="15.75">
      <c r="A626" s="44"/>
    </row>
    <row r="627" spans="1:1" ht="15.75">
      <c r="A627" s="44"/>
    </row>
    <row r="628" spans="1:1" ht="15.75">
      <c r="A628" s="44"/>
    </row>
    <row r="629" spans="1:1" ht="15.75">
      <c r="A629" s="44"/>
    </row>
    <row r="630" spans="1:1" ht="15.75">
      <c r="A630" s="44"/>
    </row>
    <row r="631" spans="1:1" ht="15.75">
      <c r="A631" s="44"/>
    </row>
    <row r="632" spans="1:1" ht="15.75">
      <c r="A632" s="44"/>
    </row>
    <row r="633" spans="1:1" ht="15.75">
      <c r="A633" s="44"/>
    </row>
    <row r="634" spans="1:1" ht="15.75">
      <c r="A634" s="44"/>
    </row>
    <row r="635" spans="1:1" ht="15.75">
      <c r="A635" s="44"/>
    </row>
    <row r="636" spans="1:1" ht="15.75">
      <c r="A636" s="44"/>
    </row>
    <row r="637" spans="1:1" ht="15.75">
      <c r="A637" s="44"/>
    </row>
    <row r="638" spans="1:1" ht="15.75">
      <c r="A638" s="44"/>
    </row>
    <row r="639" spans="1:1" ht="15.75">
      <c r="A639" s="44"/>
    </row>
    <row r="640" spans="1:1" ht="15.75">
      <c r="A640" s="44"/>
    </row>
    <row r="641" spans="1:1" ht="15.75">
      <c r="A641" s="44"/>
    </row>
    <row r="642" spans="1:1" ht="15.75">
      <c r="A642" s="44"/>
    </row>
    <row r="643" spans="1:1" ht="15.75">
      <c r="A643" s="44"/>
    </row>
    <row r="644" spans="1:1" ht="15.75">
      <c r="A644" s="44"/>
    </row>
    <row r="645" spans="1:1" ht="15.75">
      <c r="A645" s="44"/>
    </row>
    <row r="646" spans="1:1" ht="15.75">
      <c r="A646" s="44"/>
    </row>
  </sheetData>
  <mergeCells count="6">
    <mergeCell ref="A26:D26"/>
    <mergeCell ref="A2:D2"/>
    <mergeCell ref="A3:D3"/>
    <mergeCell ref="A4:D4"/>
    <mergeCell ref="A5:D5"/>
    <mergeCell ref="A25:D25"/>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D552"/>
  <sheetViews>
    <sheetView showGridLines="0" zoomScale="70" zoomScaleNormal="70" workbookViewId="0">
      <selection activeCell="I12" sqref="I12"/>
    </sheetView>
  </sheetViews>
  <sheetFormatPr baseColWidth="10" defaultRowHeight="15"/>
  <cols>
    <col min="1" max="1" width="102.28515625" style="1017" bestFit="1" customWidth="1"/>
    <col min="2" max="3" width="12.140625" style="1017" bestFit="1" customWidth="1"/>
    <col min="4" max="4" width="10.5703125" style="1017" bestFit="1" customWidth="1"/>
    <col min="5" max="256" width="11.42578125" style="1017"/>
    <col min="257" max="257" width="102.28515625" style="1017" bestFit="1" customWidth="1"/>
    <col min="258" max="259" width="12.140625" style="1017" bestFit="1" customWidth="1"/>
    <col min="260" max="260" width="10.5703125" style="1017" bestFit="1" customWidth="1"/>
    <col min="261" max="512" width="11.42578125" style="1017"/>
    <col min="513" max="513" width="102.28515625" style="1017" bestFit="1" customWidth="1"/>
    <col min="514" max="515" width="12.140625" style="1017" bestFit="1" customWidth="1"/>
    <col min="516" max="516" width="10.5703125" style="1017" bestFit="1" customWidth="1"/>
    <col min="517" max="768" width="11.42578125" style="1017"/>
    <col min="769" max="769" width="102.28515625" style="1017" bestFit="1" customWidth="1"/>
    <col min="770" max="771" width="12.140625" style="1017" bestFit="1" customWidth="1"/>
    <col min="772" max="772" width="10.5703125" style="1017" bestFit="1" customWidth="1"/>
    <col min="773" max="1024" width="11.42578125" style="1017"/>
    <col min="1025" max="1025" width="102.28515625" style="1017" bestFit="1" customWidth="1"/>
    <col min="1026" max="1027" width="12.140625" style="1017" bestFit="1" customWidth="1"/>
    <col min="1028" max="1028" width="10.5703125" style="1017" bestFit="1" customWidth="1"/>
    <col min="1029" max="1280" width="11.42578125" style="1017"/>
    <col min="1281" max="1281" width="102.28515625" style="1017" bestFit="1" customWidth="1"/>
    <col min="1282" max="1283" width="12.140625" style="1017" bestFit="1" customWidth="1"/>
    <col min="1284" max="1284" width="10.5703125" style="1017" bestFit="1" customWidth="1"/>
    <col min="1285" max="1536" width="11.42578125" style="1017"/>
    <col min="1537" max="1537" width="102.28515625" style="1017" bestFit="1" customWidth="1"/>
    <col min="1538" max="1539" width="12.140625" style="1017" bestFit="1" customWidth="1"/>
    <col min="1540" max="1540" width="10.5703125" style="1017" bestFit="1" customWidth="1"/>
    <col min="1541" max="1792" width="11.42578125" style="1017"/>
    <col min="1793" max="1793" width="102.28515625" style="1017" bestFit="1" customWidth="1"/>
    <col min="1794" max="1795" width="12.140625" style="1017" bestFit="1" customWidth="1"/>
    <col min="1796" max="1796" width="10.5703125" style="1017" bestFit="1" customWidth="1"/>
    <col min="1797" max="2048" width="11.42578125" style="1017"/>
    <col min="2049" max="2049" width="102.28515625" style="1017" bestFit="1" customWidth="1"/>
    <col min="2050" max="2051" width="12.140625" style="1017" bestFit="1" customWidth="1"/>
    <col min="2052" max="2052" width="10.5703125" style="1017" bestFit="1" customWidth="1"/>
    <col min="2053" max="2304" width="11.42578125" style="1017"/>
    <col min="2305" max="2305" width="102.28515625" style="1017" bestFit="1" customWidth="1"/>
    <col min="2306" max="2307" width="12.140625" style="1017" bestFit="1" customWidth="1"/>
    <col min="2308" max="2308" width="10.5703125" style="1017" bestFit="1" customWidth="1"/>
    <col min="2309" max="2560" width="11.42578125" style="1017"/>
    <col min="2561" max="2561" width="102.28515625" style="1017" bestFit="1" customWidth="1"/>
    <col min="2562" max="2563" width="12.140625" style="1017" bestFit="1" customWidth="1"/>
    <col min="2564" max="2564" width="10.5703125" style="1017" bestFit="1" customWidth="1"/>
    <col min="2565" max="2816" width="11.42578125" style="1017"/>
    <col min="2817" max="2817" width="102.28515625" style="1017" bestFit="1" customWidth="1"/>
    <col min="2818" max="2819" width="12.140625" style="1017" bestFit="1" customWidth="1"/>
    <col min="2820" max="2820" width="10.5703125" style="1017" bestFit="1" customWidth="1"/>
    <col min="2821" max="3072" width="11.42578125" style="1017"/>
    <col min="3073" max="3073" width="102.28515625" style="1017" bestFit="1" customWidth="1"/>
    <col min="3074" max="3075" width="12.140625" style="1017" bestFit="1" customWidth="1"/>
    <col min="3076" max="3076" width="10.5703125" style="1017" bestFit="1" customWidth="1"/>
    <col min="3077" max="3328" width="11.42578125" style="1017"/>
    <col min="3329" max="3329" width="102.28515625" style="1017" bestFit="1" customWidth="1"/>
    <col min="3330" max="3331" width="12.140625" style="1017" bestFit="1" customWidth="1"/>
    <col min="3332" max="3332" width="10.5703125" style="1017" bestFit="1" customWidth="1"/>
    <col min="3333" max="3584" width="11.42578125" style="1017"/>
    <col min="3585" max="3585" width="102.28515625" style="1017" bestFit="1" customWidth="1"/>
    <col min="3586" max="3587" width="12.140625" style="1017" bestFit="1" customWidth="1"/>
    <col min="3588" max="3588" width="10.5703125" style="1017" bestFit="1" customWidth="1"/>
    <col min="3589" max="3840" width="11.42578125" style="1017"/>
    <col min="3841" max="3841" width="102.28515625" style="1017" bestFit="1" customWidth="1"/>
    <col min="3842" max="3843" width="12.140625" style="1017" bestFit="1" customWidth="1"/>
    <col min="3844" max="3844" width="10.5703125" style="1017" bestFit="1" customWidth="1"/>
    <col min="3845" max="4096" width="11.42578125" style="1017"/>
    <col min="4097" max="4097" width="102.28515625" style="1017" bestFit="1" customWidth="1"/>
    <col min="4098" max="4099" width="12.140625" style="1017" bestFit="1" customWidth="1"/>
    <col min="4100" max="4100" width="10.5703125" style="1017" bestFit="1" customWidth="1"/>
    <col min="4101" max="4352" width="11.42578125" style="1017"/>
    <col min="4353" max="4353" width="102.28515625" style="1017" bestFit="1" customWidth="1"/>
    <col min="4354" max="4355" width="12.140625" style="1017" bestFit="1" customWidth="1"/>
    <col min="4356" max="4356" width="10.5703125" style="1017" bestFit="1" customWidth="1"/>
    <col min="4357" max="4608" width="11.42578125" style="1017"/>
    <col min="4609" max="4609" width="102.28515625" style="1017" bestFit="1" customWidth="1"/>
    <col min="4610" max="4611" width="12.140625" style="1017" bestFit="1" customWidth="1"/>
    <col min="4612" max="4612" width="10.5703125" style="1017" bestFit="1" customWidth="1"/>
    <col min="4613" max="4864" width="11.42578125" style="1017"/>
    <col min="4865" max="4865" width="102.28515625" style="1017" bestFit="1" customWidth="1"/>
    <col min="4866" max="4867" width="12.140625" style="1017" bestFit="1" customWidth="1"/>
    <col min="4868" max="4868" width="10.5703125" style="1017" bestFit="1" customWidth="1"/>
    <col min="4869" max="5120" width="11.42578125" style="1017"/>
    <col min="5121" max="5121" width="102.28515625" style="1017" bestFit="1" customWidth="1"/>
    <col min="5122" max="5123" width="12.140625" style="1017" bestFit="1" customWidth="1"/>
    <col min="5124" max="5124" width="10.5703125" style="1017" bestFit="1" customWidth="1"/>
    <col min="5125" max="5376" width="11.42578125" style="1017"/>
    <col min="5377" max="5377" width="102.28515625" style="1017" bestFit="1" customWidth="1"/>
    <col min="5378" max="5379" width="12.140625" style="1017" bestFit="1" customWidth="1"/>
    <col min="5380" max="5380" width="10.5703125" style="1017" bestFit="1" customWidth="1"/>
    <col min="5381" max="5632" width="11.42578125" style="1017"/>
    <col min="5633" max="5633" width="102.28515625" style="1017" bestFit="1" customWidth="1"/>
    <col min="5634" max="5635" width="12.140625" style="1017" bestFit="1" customWidth="1"/>
    <col min="5636" max="5636" width="10.5703125" style="1017" bestFit="1" customWidth="1"/>
    <col min="5637" max="5888" width="11.42578125" style="1017"/>
    <col min="5889" max="5889" width="102.28515625" style="1017" bestFit="1" customWidth="1"/>
    <col min="5890" max="5891" width="12.140625" style="1017" bestFit="1" customWidth="1"/>
    <col min="5892" max="5892" width="10.5703125" style="1017" bestFit="1" customWidth="1"/>
    <col min="5893" max="6144" width="11.42578125" style="1017"/>
    <col min="6145" max="6145" width="102.28515625" style="1017" bestFit="1" customWidth="1"/>
    <col min="6146" max="6147" width="12.140625" style="1017" bestFit="1" customWidth="1"/>
    <col min="6148" max="6148" width="10.5703125" style="1017" bestFit="1" customWidth="1"/>
    <col min="6149" max="6400" width="11.42578125" style="1017"/>
    <col min="6401" max="6401" width="102.28515625" style="1017" bestFit="1" customWidth="1"/>
    <col min="6402" max="6403" width="12.140625" style="1017" bestFit="1" customWidth="1"/>
    <col min="6404" max="6404" width="10.5703125" style="1017" bestFit="1" customWidth="1"/>
    <col min="6405" max="6656" width="11.42578125" style="1017"/>
    <col min="6657" max="6657" width="102.28515625" style="1017" bestFit="1" customWidth="1"/>
    <col min="6658" max="6659" width="12.140625" style="1017" bestFit="1" customWidth="1"/>
    <col min="6660" max="6660" width="10.5703125" style="1017" bestFit="1" customWidth="1"/>
    <col min="6661" max="6912" width="11.42578125" style="1017"/>
    <col min="6913" max="6913" width="102.28515625" style="1017" bestFit="1" customWidth="1"/>
    <col min="6914" max="6915" width="12.140625" style="1017" bestFit="1" customWidth="1"/>
    <col min="6916" max="6916" width="10.5703125" style="1017" bestFit="1" customWidth="1"/>
    <col min="6917" max="7168" width="11.42578125" style="1017"/>
    <col min="7169" max="7169" width="102.28515625" style="1017" bestFit="1" customWidth="1"/>
    <col min="7170" max="7171" width="12.140625" style="1017" bestFit="1" customWidth="1"/>
    <col min="7172" max="7172" width="10.5703125" style="1017" bestFit="1" customWidth="1"/>
    <col min="7173" max="7424" width="11.42578125" style="1017"/>
    <col min="7425" max="7425" width="102.28515625" style="1017" bestFit="1" customWidth="1"/>
    <col min="7426" max="7427" width="12.140625" style="1017" bestFit="1" customWidth="1"/>
    <col min="7428" max="7428" width="10.5703125" style="1017" bestFit="1" customWidth="1"/>
    <col min="7429" max="7680" width="11.42578125" style="1017"/>
    <col min="7681" max="7681" width="102.28515625" style="1017" bestFit="1" customWidth="1"/>
    <col min="7682" max="7683" width="12.140625" style="1017" bestFit="1" customWidth="1"/>
    <col min="7684" max="7684" width="10.5703125" style="1017" bestFit="1" customWidth="1"/>
    <col min="7685" max="7936" width="11.42578125" style="1017"/>
    <col min="7937" max="7937" width="102.28515625" style="1017" bestFit="1" customWidth="1"/>
    <col min="7938" max="7939" width="12.140625" style="1017" bestFit="1" customWidth="1"/>
    <col min="7940" max="7940" width="10.5703125" style="1017" bestFit="1" customWidth="1"/>
    <col min="7941" max="8192" width="11.42578125" style="1017"/>
    <col min="8193" max="8193" width="102.28515625" style="1017" bestFit="1" customWidth="1"/>
    <col min="8194" max="8195" width="12.140625" style="1017" bestFit="1" customWidth="1"/>
    <col min="8196" max="8196" width="10.5703125" style="1017" bestFit="1" customWidth="1"/>
    <col min="8197" max="8448" width="11.42578125" style="1017"/>
    <col min="8449" max="8449" width="102.28515625" style="1017" bestFit="1" customWidth="1"/>
    <col min="8450" max="8451" width="12.140625" style="1017" bestFit="1" customWidth="1"/>
    <col min="8452" max="8452" width="10.5703125" style="1017" bestFit="1" customWidth="1"/>
    <col min="8453" max="8704" width="11.42578125" style="1017"/>
    <col min="8705" max="8705" width="102.28515625" style="1017" bestFit="1" customWidth="1"/>
    <col min="8706" max="8707" width="12.140625" style="1017" bestFit="1" customWidth="1"/>
    <col min="8708" max="8708" width="10.5703125" style="1017" bestFit="1" customWidth="1"/>
    <col min="8709" max="8960" width="11.42578125" style="1017"/>
    <col min="8961" max="8961" width="102.28515625" style="1017" bestFit="1" customWidth="1"/>
    <col min="8962" max="8963" width="12.140625" style="1017" bestFit="1" customWidth="1"/>
    <col min="8964" max="8964" width="10.5703125" style="1017" bestFit="1" customWidth="1"/>
    <col min="8965" max="9216" width="11.42578125" style="1017"/>
    <col min="9217" max="9217" width="102.28515625" style="1017" bestFit="1" customWidth="1"/>
    <col min="9218" max="9219" width="12.140625" style="1017" bestFit="1" customWidth="1"/>
    <col min="9220" max="9220" width="10.5703125" style="1017" bestFit="1" customWidth="1"/>
    <col min="9221" max="9472" width="11.42578125" style="1017"/>
    <col min="9473" max="9473" width="102.28515625" style="1017" bestFit="1" customWidth="1"/>
    <col min="9474" max="9475" width="12.140625" style="1017" bestFit="1" customWidth="1"/>
    <col min="9476" max="9476" width="10.5703125" style="1017" bestFit="1" customWidth="1"/>
    <col min="9477" max="9728" width="11.42578125" style="1017"/>
    <col min="9729" max="9729" width="102.28515625" style="1017" bestFit="1" customWidth="1"/>
    <col min="9730" max="9731" width="12.140625" style="1017" bestFit="1" customWidth="1"/>
    <col min="9732" max="9732" width="10.5703125" style="1017" bestFit="1" customWidth="1"/>
    <col min="9733" max="9984" width="11.42578125" style="1017"/>
    <col min="9985" max="9985" width="102.28515625" style="1017" bestFit="1" customWidth="1"/>
    <col min="9986" max="9987" width="12.140625" style="1017" bestFit="1" customWidth="1"/>
    <col min="9988" max="9988" width="10.5703125" style="1017" bestFit="1" customWidth="1"/>
    <col min="9989" max="10240" width="11.42578125" style="1017"/>
    <col min="10241" max="10241" width="102.28515625" style="1017" bestFit="1" customWidth="1"/>
    <col min="10242" max="10243" width="12.140625" style="1017" bestFit="1" customWidth="1"/>
    <col min="10244" max="10244" width="10.5703125" style="1017" bestFit="1" customWidth="1"/>
    <col min="10245" max="10496" width="11.42578125" style="1017"/>
    <col min="10497" max="10497" width="102.28515625" style="1017" bestFit="1" customWidth="1"/>
    <col min="10498" max="10499" width="12.140625" style="1017" bestFit="1" customWidth="1"/>
    <col min="10500" max="10500" width="10.5703125" style="1017" bestFit="1" customWidth="1"/>
    <col min="10501" max="10752" width="11.42578125" style="1017"/>
    <col min="10753" max="10753" width="102.28515625" style="1017" bestFit="1" customWidth="1"/>
    <col min="10754" max="10755" width="12.140625" style="1017" bestFit="1" customWidth="1"/>
    <col min="10756" max="10756" width="10.5703125" style="1017" bestFit="1" customWidth="1"/>
    <col min="10757" max="11008" width="11.42578125" style="1017"/>
    <col min="11009" max="11009" width="102.28515625" style="1017" bestFit="1" customWidth="1"/>
    <col min="11010" max="11011" width="12.140625" style="1017" bestFit="1" customWidth="1"/>
    <col min="11012" max="11012" width="10.5703125" style="1017" bestFit="1" customWidth="1"/>
    <col min="11013" max="11264" width="11.42578125" style="1017"/>
    <col min="11265" max="11265" width="102.28515625" style="1017" bestFit="1" customWidth="1"/>
    <col min="11266" max="11267" width="12.140625" style="1017" bestFit="1" customWidth="1"/>
    <col min="11268" max="11268" width="10.5703125" style="1017" bestFit="1" customWidth="1"/>
    <col min="11269" max="11520" width="11.42578125" style="1017"/>
    <col min="11521" max="11521" width="102.28515625" style="1017" bestFit="1" customWidth="1"/>
    <col min="11522" max="11523" width="12.140625" style="1017" bestFit="1" customWidth="1"/>
    <col min="11524" max="11524" width="10.5703125" style="1017" bestFit="1" customWidth="1"/>
    <col min="11525" max="11776" width="11.42578125" style="1017"/>
    <col min="11777" max="11777" width="102.28515625" style="1017" bestFit="1" customWidth="1"/>
    <col min="11778" max="11779" width="12.140625" style="1017" bestFit="1" customWidth="1"/>
    <col min="11780" max="11780" width="10.5703125" style="1017" bestFit="1" customWidth="1"/>
    <col min="11781" max="12032" width="11.42578125" style="1017"/>
    <col min="12033" max="12033" width="102.28515625" style="1017" bestFit="1" customWidth="1"/>
    <col min="12034" max="12035" width="12.140625" style="1017" bestFit="1" customWidth="1"/>
    <col min="12036" max="12036" width="10.5703125" style="1017" bestFit="1" customWidth="1"/>
    <col min="12037" max="12288" width="11.42578125" style="1017"/>
    <col min="12289" max="12289" width="102.28515625" style="1017" bestFit="1" customWidth="1"/>
    <col min="12290" max="12291" width="12.140625" style="1017" bestFit="1" customWidth="1"/>
    <col min="12292" max="12292" width="10.5703125" style="1017" bestFit="1" customWidth="1"/>
    <col min="12293" max="12544" width="11.42578125" style="1017"/>
    <col min="12545" max="12545" width="102.28515625" style="1017" bestFit="1" customWidth="1"/>
    <col min="12546" max="12547" width="12.140625" style="1017" bestFit="1" customWidth="1"/>
    <col min="12548" max="12548" width="10.5703125" style="1017" bestFit="1" customWidth="1"/>
    <col min="12549" max="12800" width="11.42578125" style="1017"/>
    <col min="12801" max="12801" width="102.28515625" style="1017" bestFit="1" customWidth="1"/>
    <col min="12802" max="12803" width="12.140625" style="1017" bestFit="1" customWidth="1"/>
    <col min="12804" max="12804" width="10.5703125" style="1017" bestFit="1" customWidth="1"/>
    <col min="12805" max="13056" width="11.42578125" style="1017"/>
    <col min="13057" max="13057" width="102.28515625" style="1017" bestFit="1" customWidth="1"/>
    <col min="13058" max="13059" width="12.140625" style="1017" bestFit="1" customWidth="1"/>
    <col min="13060" max="13060" width="10.5703125" style="1017" bestFit="1" customWidth="1"/>
    <col min="13061" max="13312" width="11.42578125" style="1017"/>
    <col min="13313" max="13313" width="102.28515625" style="1017" bestFit="1" customWidth="1"/>
    <col min="13314" max="13315" width="12.140625" style="1017" bestFit="1" customWidth="1"/>
    <col min="13316" max="13316" width="10.5703125" style="1017" bestFit="1" customWidth="1"/>
    <col min="13317" max="13568" width="11.42578125" style="1017"/>
    <col min="13569" max="13569" width="102.28515625" style="1017" bestFit="1" customWidth="1"/>
    <col min="13570" max="13571" width="12.140625" style="1017" bestFit="1" customWidth="1"/>
    <col min="13572" max="13572" width="10.5703125" style="1017" bestFit="1" customWidth="1"/>
    <col min="13573" max="13824" width="11.42578125" style="1017"/>
    <col min="13825" max="13825" width="102.28515625" style="1017" bestFit="1" customWidth="1"/>
    <col min="13826" max="13827" width="12.140625" style="1017" bestFit="1" customWidth="1"/>
    <col min="13828" max="13828" width="10.5703125" style="1017" bestFit="1" customWidth="1"/>
    <col min="13829" max="14080" width="11.42578125" style="1017"/>
    <col min="14081" max="14081" width="102.28515625" style="1017" bestFit="1" customWidth="1"/>
    <col min="14082" max="14083" width="12.140625" style="1017" bestFit="1" customWidth="1"/>
    <col min="14084" max="14084" width="10.5703125" style="1017" bestFit="1" customWidth="1"/>
    <col min="14085" max="14336" width="11.42578125" style="1017"/>
    <col min="14337" max="14337" width="102.28515625" style="1017" bestFit="1" customWidth="1"/>
    <col min="14338" max="14339" width="12.140625" style="1017" bestFit="1" customWidth="1"/>
    <col min="14340" max="14340" width="10.5703125" style="1017" bestFit="1" customWidth="1"/>
    <col min="14341" max="14592" width="11.42578125" style="1017"/>
    <col min="14593" max="14593" width="102.28515625" style="1017" bestFit="1" customWidth="1"/>
    <col min="14594" max="14595" width="12.140625" style="1017" bestFit="1" customWidth="1"/>
    <col min="14596" max="14596" width="10.5703125" style="1017" bestFit="1" customWidth="1"/>
    <col min="14597" max="14848" width="11.42578125" style="1017"/>
    <col min="14849" max="14849" width="102.28515625" style="1017" bestFit="1" customWidth="1"/>
    <col min="14850" max="14851" width="12.140625" style="1017" bestFit="1" customWidth="1"/>
    <col min="14852" max="14852" width="10.5703125" style="1017" bestFit="1" customWidth="1"/>
    <col min="14853" max="15104" width="11.42578125" style="1017"/>
    <col min="15105" max="15105" width="102.28515625" style="1017" bestFit="1" customWidth="1"/>
    <col min="15106" max="15107" width="12.140625" style="1017" bestFit="1" customWidth="1"/>
    <col min="15108" max="15108" width="10.5703125" style="1017" bestFit="1" customWidth="1"/>
    <col min="15109" max="15360" width="11.42578125" style="1017"/>
    <col min="15361" max="15361" width="102.28515625" style="1017" bestFit="1" customWidth="1"/>
    <col min="15362" max="15363" width="12.140625" style="1017" bestFit="1" customWidth="1"/>
    <col min="15364" max="15364" width="10.5703125" style="1017" bestFit="1" customWidth="1"/>
    <col min="15365" max="15616" width="11.42578125" style="1017"/>
    <col min="15617" max="15617" width="102.28515625" style="1017" bestFit="1" customWidth="1"/>
    <col min="15618" max="15619" width="12.140625" style="1017" bestFit="1" customWidth="1"/>
    <col min="15620" max="15620" width="10.5703125" style="1017" bestFit="1" customWidth="1"/>
    <col min="15621" max="15872" width="11.42578125" style="1017"/>
    <col min="15873" max="15873" width="102.28515625" style="1017" bestFit="1" customWidth="1"/>
    <col min="15874" max="15875" width="12.140625" style="1017" bestFit="1" customWidth="1"/>
    <col min="15876" max="15876" width="10.5703125" style="1017" bestFit="1" customWidth="1"/>
    <col min="15877" max="16128" width="11.42578125" style="1017"/>
    <col min="16129" max="16129" width="102.28515625" style="1017" bestFit="1" customWidth="1"/>
    <col min="16130" max="16131" width="12.140625" style="1017" bestFit="1" customWidth="1"/>
    <col min="16132" max="16132" width="10.5703125" style="1017" bestFit="1" customWidth="1"/>
    <col min="16133" max="16384" width="11.42578125" style="1017"/>
  </cols>
  <sheetData>
    <row r="2" spans="1:4" ht="26.25">
      <c r="A2" s="1215"/>
      <c r="B2" s="1216"/>
      <c r="C2" s="1216"/>
      <c r="D2" s="1217"/>
    </row>
    <row r="3" spans="1:4" ht="26.25">
      <c r="A3" s="1420" t="s">
        <v>1319</v>
      </c>
      <c r="B3" s="1420"/>
      <c r="C3" s="1420"/>
      <c r="D3" s="1420"/>
    </row>
    <row r="4" spans="1:4" ht="26.25">
      <c r="A4" s="1488" t="s">
        <v>1322</v>
      </c>
      <c r="B4" s="1420"/>
      <c r="C4" s="1420"/>
      <c r="D4" s="1420"/>
    </row>
    <row r="5" spans="1:4" ht="26.25">
      <c r="A5" s="1420" t="s">
        <v>1502</v>
      </c>
      <c r="B5" s="1420"/>
      <c r="C5" s="1420"/>
      <c r="D5" s="1420"/>
    </row>
    <row r="6" spans="1:4" ht="25.5">
      <c r="A6" s="1415" t="s">
        <v>1239</v>
      </c>
      <c r="B6" s="1415"/>
      <c r="C6" s="1415"/>
      <c r="D6" s="1415"/>
    </row>
    <row r="7" spans="1:4">
      <c r="A7" s="1218"/>
      <c r="B7" s="1219"/>
      <c r="C7" s="1219"/>
      <c r="D7" s="1220"/>
    </row>
    <row r="8" spans="1:4" ht="17.25" thickBot="1">
      <c r="A8" s="1221"/>
      <c r="B8" s="1222"/>
      <c r="C8" s="1222"/>
      <c r="D8" s="1223"/>
    </row>
    <row r="9" spans="1:4" ht="33" thickTop="1" thickBot="1">
      <c r="A9" s="1224" t="s">
        <v>789</v>
      </c>
      <c r="B9" s="1224" t="s">
        <v>954</v>
      </c>
      <c r="C9" s="1225" t="s">
        <v>304</v>
      </c>
      <c r="D9" s="1224" t="s">
        <v>790</v>
      </c>
    </row>
    <row r="10" spans="1:4" ht="16.5" thickTop="1">
      <c r="A10" s="851" t="s">
        <v>791</v>
      </c>
      <c r="B10" s="852">
        <v>900000</v>
      </c>
      <c r="C10" s="852">
        <v>900000</v>
      </c>
      <c r="D10" s="853">
        <v>0.30735080679586785</v>
      </c>
    </row>
    <row r="11" spans="1:4" ht="15.75">
      <c r="A11" s="851" t="s">
        <v>792</v>
      </c>
      <c r="B11" s="852">
        <v>1172000</v>
      </c>
      <c r="C11" s="852">
        <v>1172000</v>
      </c>
      <c r="D11" s="853">
        <v>0.40023905062750792</v>
      </c>
    </row>
    <row r="12" spans="1:4" ht="15.75">
      <c r="A12" s="851" t="s">
        <v>793</v>
      </c>
      <c r="B12" s="852">
        <v>614980</v>
      </c>
      <c r="C12" s="852">
        <v>614980</v>
      </c>
      <c r="D12" s="853">
        <v>0.21001622129258091</v>
      </c>
    </row>
    <row r="13" spans="1:4" ht="15.75">
      <c r="A13" s="851" t="s">
        <v>794</v>
      </c>
      <c r="B13" s="852">
        <v>170580</v>
      </c>
      <c r="C13" s="852">
        <v>170580</v>
      </c>
      <c r="D13" s="853">
        <v>5.8253222914710148E-2</v>
      </c>
    </row>
    <row r="14" spans="1:4" ht="15.75">
      <c r="A14" s="851" t="s">
        <v>795</v>
      </c>
      <c r="B14" s="852">
        <v>54990</v>
      </c>
      <c r="C14" s="852">
        <v>54990</v>
      </c>
      <c r="D14" s="853">
        <v>1.8779134295227526E-2</v>
      </c>
    </row>
    <row r="15" spans="1:4" ht="15.75">
      <c r="A15" s="851" t="s">
        <v>796</v>
      </c>
      <c r="B15" s="852">
        <v>8200</v>
      </c>
      <c r="C15" s="852">
        <v>8200</v>
      </c>
      <c r="D15" s="853">
        <v>2.8003073508067961E-3</v>
      </c>
    </row>
    <row r="16" spans="1:4" ht="15.75">
      <c r="A16" s="851" t="s">
        <v>797</v>
      </c>
      <c r="B16" s="852">
        <v>5000</v>
      </c>
      <c r="C16" s="852">
        <v>5000</v>
      </c>
      <c r="D16" s="853">
        <v>1.7075044821992659E-3</v>
      </c>
    </row>
    <row r="17" spans="1:4" ht="15.75">
      <c r="A17" s="851" t="s">
        <v>798</v>
      </c>
      <c r="B17" s="852">
        <v>0</v>
      </c>
      <c r="C17" s="852">
        <v>0</v>
      </c>
      <c r="D17" s="853">
        <v>0</v>
      </c>
    </row>
    <row r="18" spans="1:4" ht="15.75">
      <c r="A18" s="851" t="s">
        <v>799</v>
      </c>
      <c r="B18" s="852">
        <v>0</v>
      </c>
      <c r="C18" s="852">
        <v>0</v>
      </c>
      <c r="D18" s="853">
        <v>0</v>
      </c>
    </row>
    <row r="19" spans="1:4" ht="15.75">
      <c r="A19" s="851" t="s">
        <v>800</v>
      </c>
      <c r="B19" s="852">
        <v>2500</v>
      </c>
      <c r="C19" s="852">
        <v>2500</v>
      </c>
      <c r="D19" s="853">
        <v>8.5375224109963293E-4</v>
      </c>
    </row>
    <row r="20" spans="1:4" ht="15.75">
      <c r="A20" s="851" t="s">
        <v>801</v>
      </c>
      <c r="B20" s="852">
        <v>0</v>
      </c>
      <c r="C20" s="852">
        <v>0</v>
      </c>
      <c r="D20" s="853">
        <v>0</v>
      </c>
    </row>
    <row r="21" spans="1:4" ht="15.75">
      <c r="A21" s="851" t="s">
        <v>802</v>
      </c>
      <c r="B21" s="852">
        <v>0</v>
      </c>
      <c r="C21" s="852">
        <v>0</v>
      </c>
      <c r="D21" s="853">
        <v>0</v>
      </c>
    </row>
    <row r="22" spans="1:4" ht="15.75">
      <c r="A22" s="851" t="s">
        <v>803</v>
      </c>
      <c r="B22" s="852">
        <v>0</v>
      </c>
      <c r="C22" s="852">
        <v>0</v>
      </c>
      <c r="D22" s="853">
        <v>0</v>
      </c>
    </row>
    <row r="23" spans="1:4" ht="16.5" thickBot="1">
      <c r="A23" s="851" t="s">
        <v>804</v>
      </c>
      <c r="B23" s="852">
        <v>0</v>
      </c>
      <c r="C23" s="852">
        <v>0</v>
      </c>
      <c r="D23" s="853">
        <v>0</v>
      </c>
    </row>
    <row r="24" spans="1:4" ht="17.25" thickTop="1" thickBot="1">
      <c r="A24" s="848"/>
      <c r="B24" s="1224">
        <v>2928250</v>
      </c>
      <c r="C24" s="1224">
        <v>2928250</v>
      </c>
      <c r="D24" s="1226">
        <v>1</v>
      </c>
    </row>
    <row r="25" spans="1:4" ht="17.25" thickTop="1" thickBot="1">
      <c r="A25" s="856" t="s">
        <v>805</v>
      </c>
      <c r="B25" s="853">
        <v>1</v>
      </c>
      <c r="C25" s="853">
        <v>1</v>
      </c>
      <c r="D25" s="857"/>
    </row>
    <row r="26" spans="1:4" ht="33" thickTop="1" thickBot="1">
      <c r="A26" s="858" t="s">
        <v>809</v>
      </c>
      <c r="B26" s="1224" t="s">
        <v>954</v>
      </c>
      <c r="C26" s="1225" t="s">
        <v>304</v>
      </c>
      <c r="D26" s="1224" t="s">
        <v>704</v>
      </c>
    </row>
    <row r="27" spans="1:4" ht="16.5" thickTop="1">
      <c r="A27" s="851" t="s">
        <v>791</v>
      </c>
      <c r="B27" s="852">
        <v>45</v>
      </c>
      <c r="C27" s="852">
        <v>45</v>
      </c>
      <c r="D27" s="853">
        <v>9.4736842105263161E-2</v>
      </c>
    </row>
    <row r="28" spans="1:4" ht="15.75">
      <c r="A28" s="851" t="s">
        <v>792</v>
      </c>
      <c r="B28" s="852">
        <v>118</v>
      </c>
      <c r="C28" s="852">
        <v>118</v>
      </c>
      <c r="D28" s="853">
        <v>0.24842105263157896</v>
      </c>
    </row>
    <row r="29" spans="1:4" ht="15.75">
      <c r="A29" s="851" t="s">
        <v>793</v>
      </c>
      <c r="B29" s="852">
        <v>125</v>
      </c>
      <c r="C29" s="852">
        <v>125</v>
      </c>
      <c r="D29" s="853">
        <v>0.26315789473684209</v>
      </c>
    </row>
    <row r="30" spans="1:4" ht="15.75">
      <c r="A30" s="851" t="s">
        <v>794</v>
      </c>
      <c r="B30" s="852">
        <v>72</v>
      </c>
      <c r="C30" s="852">
        <v>72</v>
      </c>
      <c r="D30" s="853">
        <v>0.15157894736842106</v>
      </c>
    </row>
    <row r="31" spans="1:4" ht="15.75">
      <c r="A31" s="851" t="s">
        <v>795</v>
      </c>
      <c r="B31" s="852">
        <v>54</v>
      </c>
      <c r="C31" s="852">
        <v>54</v>
      </c>
      <c r="D31" s="853">
        <v>0.11368421052631579</v>
      </c>
    </row>
    <row r="32" spans="1:4" ht="15.75">
      <c r="A32" s="851" t="s">
        <v>796</v>
      </c>
      <c r="B32" s="852">
        <v>16</v>
      </c>
      <c r="C32" s="852">
        <v>16</v>
      </c>
      <c r="D32" s="853">
        <v>3.3684210526315789E-2</v>
      </c>
    </row>
    <row r="33" spans="1:4" ht="15.75">
      <c r="A33" s="851" t="s">
        <v>797</v>
      </c>
      <c r="B33" s="852">
        <v>20</v>
      </c>
      <c r="C33" s="852">
        <v>20</v>
      </c>
      <c r="D33" s="853">
        <v>4.2105263157894736E-2</v>
      </c>
    </row>
    <row r="34" spans="1:4" ht="15.75">
      <c r="A34" s="851" t="s">
        <v>798</v>
      </c>
      <c r="B34" s="852">
        <v>0</v>
      </c>
      <c r="C34" s="852">
        <v>0</v>
      </c>
      <c r="D34" s="853">
        <v>0</v>
      </c>
    </row>
    <row r="35" spans="1:4" ht="15.75">
      <c r="A35" s="851" t="s">
        <v>799</v>
      </c>
      <c r="B35" s="852">
        <v>0</v>
      </c>
      <c r="C35" s="852">
        <v>0</v>
      </c>
      <c r="D35" s="853">
        <v>0</v>
      </c>
    </row>
    <row r="36" spans="1:4" ht="15.75">
      <c r="A36" s="851" t="s">
        <v>800</v>
      </c>
      <c r="B36" s="852">
        <v>25</v>
      </c>
      <c r="C36" s="852">
        <v>25</v>
      </c>
      <c r="D36" s="853">
        <v>5.2631578947368418E-2</v>
      </c>
    </row>
    <row r="37" spans="1:4" ht="15.75">
      <c r="A37" s="851" t="s">
        <v>801</v>
      </c>
      <c r="B37" s="852">
        <v>0</v>
      </c>
      <c r="C37" s="852">
        <v>0</v>
      </c>
      <c r="D37" s="853">
        <v>0</v>
      </c>
    </row>
    <row r="38" spans="1:4" ht="15.75">
      <c r="A38" s="851" t="s">
        <v>802</v>
      </c>
      <c r="B38" s="852">
        <v>0</v>
      </c>
      <c r="C38" s="852">
        <v>0</v>
      </c>
      <c r="D38" s="853">
        <v>0</v>
      </c>
    </row>
    <row r="39" spans="1:4" ht="15.75">
      <c r="A39" s="851" t="s">
        <v>803</v>
      </c>
      <c r="B39" s="852">
        <v>0</v>
      </c>
      <c r="C39" s="852">
        <v>0</v>
      </c>
      <c r="D39" s="853">
        <v>0</v>
      </c>
    </row>
    <row r="40" spans="1:4" ht="16.5" thickBot="1">
      <c r="A40" s="851" t="s">
        <v>804</v>
      </c>
      <c r="B40" s="852">
        <v>0</v>
      </c>
      <c r="C40" s="852">
        <v>0</v>
      </c>
      <c r="D40" s="853">
        <v>0</v>
      </c>
    </row>
    <row r="41" spans="1:4" ht="17.25" thickTop="1" thickBot="1">
      <c r="A41" s="848" t="s">
        <v>6</v>
      </c>
      <c r="B41" s="1224">
        <v>475</v>
      </c>
      <c r="C41" s="1224">
        <v>475</v>
      </c>
      <c r="D41" s="1226">
        <v>1</v>
      </c>
    </row>
    <row r="42" spans="1:4" ht="16.5" thickTop="1">
      <c r="A42" s="856" t="s">
        <v>805</v>
      </c>
      <c r="B42" s="853">
        <v>1</v>
      </c>
      <c r="C42" s="853">
        <v>1</v>
      </c>
      <c r="D42" s="859"/>
    </row>
    <row r="43" spans="1:4" ht="16.5" thickBot="1">
      <c r="A43" s="860"/>
      <c r="B43" s="1227"/>
      <c r="C43" s="1228"/>
      <c r="D43" s="1228"/>
    </row>
    <row r="44" spans="1:4" s="1229" customFormat="1" ht="39.75" customHeight="1" thickTop="1">
      <c r="A44" s="1489" t="s">
        <v>807</v>
      </c>
      <c r="B44" s="1490"/>
      <c r="C44" s="1490"/>
      <c r="D44" s="1490"/>
    </row>
    <row r="45" spans="1:4" ht="16.5" thickBot="1">
      <c r="A45" s="860"/>
      <c r="B45" s="1227"/>
      <c r="C45" s="1228"/>
      <c r="D45" s="1228"/>
    </row>
    <row r="46" spans="1:4" ht="27" thickTop="1">
      <c r="A46" s="1230"/>
      <c r="B46" s="1231"/>
      <c r="C46" s="1231"/>
      <c r="D46" s="1232"/>
    </row>
    <row r="47" spans="1:4" ht="26.25">
      <c r="A47" s="1420" t="s">
        <v>1319</v>
      </c>
      <c r="B47" s="1420"/>
      <c r="C47" s="1420"/>
      <c r="D47" s="1420"/>
    </row>
    <row r="48" spans="1:4" ht="26.25">
      <c r="A48" s="1420" t="s">
        <v>812</v>
      </c>
      <c r="B48" s="1420"/>
      <c r="C48" s="1420"/>
      <c r="D48" s="1420"/>
    </row>
    <row r="49" spans="1:4" ht="26.25">
      <c r="A49" s="1420" t="s">
        <v>1502</v>
      </c>
      <c r="B49" s="1420"/>
      <c r="C49" s="1420"/>
      <c r="D49" s="1420"/>
    </row>
    <row r="50" spans="1:4" ht="25.5">
      <c r="A50" s="1415" t="s">
        <v>1239</v>
      </c>
      <c r="B50" s="1415"/>
      <c r="C50" s="1415"/>
      <c r="D50" s="1415"/>
    </row>
    <row r="51" spans="1:4">
      <c r="A51" s="1233"/>
      <c r="B51" s="772"/>
      <c r="C51" s="772"/>
      <c r="D51" s="786"/>
    </row>
    <row r="52" spans="1:4" ht="17.25" thickBot="1">
      <c r="A52" s="1221"/>
      <c r="B52" s="1222"/>
      <c r="C52" s="1222"/>
      <c r="D52" s="1223"/>
    </row>
    <row r="53" spans="1:4" ht="33" thickTop="1" thickBot="1">
      <c r="A53" s="1224" t="s">
        <v>789</v>
      </c>
      <c r="B53" s="1224" t="s">
        <v>954</v>
      </c>
      <c r="C53" s="1225" t="s">
        <v>304</v>
      </c>
      <c r="D53" s="1226" t="s">
        <v>790</v>
      </c>
    </row>
    <row r="54" spans="1:4" ht="16.5" thickTop="1">
      <c r="A54" s="851" t="s">
        <v>791</v>
      </c>
      <c r="B54" s="852">
        <v>900000</v>
      </c>
      <c r="C54" s="852">
        <v>900000</v>
      </c>
      <c r="D54" s="877">
        <v>0.30735080679586785</v>
      </c>
    </row>
    <row r="55" spans="1:4" ht="15.75">
      <c r="A55" s="851" t="s">
        <v>792</v>
      </c>
      <c r="B55" s="852">
        <v>1172000</v>
      </c>
      <c r="C55" s="852">
        <v>1172000</v>
      </c>
      <c r="D55" s="877">
        <v>0.40023905062750792</v>
      </c>
    </row>
    <row r="56" spans="1:4" ht="15.75">
      <c r="A56" s="851" t="s">
        <v>793</v>
      </c>
      <c r="B56" s="852">
        <v>614980</v>
      </c>
      <c r="C56" s="852">
        <v>614980</v>
      </c>
      <c r="D56" s="877">
        <v>0.21001622129258091</v>
      </c>
    </row>
    <row r="57" spans="1:4" ht="15.75">
      <c r="A57" s="851" t="s">
        <v>794</v>
      </c>
      <c r="B57" s="852">
        <v>170580</v>
      </c>
      <c r="C57" s="852">
        <v>170580</v>
      </c>
      <c r="D57" s="877">
        <v>5.8253222914710148E-2</v>
      </c>
    </row>
    <row r="58" spans="1:4" ht="15.75">
      <c r="A58" s="851" t="s">
        <v>795</v>
      </c>
      <c r="B58" s="852">
        <v>54990</v>
      </c>
      <c r="C58" s="852">
        <v>54990</v>
      </c>
      <c r="D58" s="877">
        <v>1.8779134295227526E-2</v>
      </c>
    </row>
    <row r="59" spans="1:4" ht="15.75">
      <c r="A59" s="851" t="s">
        <v>796</v>
      </c>
      <c r="B59" s="852">
        <v>8200</v>
      </c>
      <c r="C59" s="852">
        <v>8200</v>
      </c>
      <c r="D59" s="877">
        <v>2.8003073508067961E-3</v>
      </c>
    </row>
    <row r="60" spans="1:4" ht="15.75">
      <c r="A60" s="851" t="s">
        <v>797</v>
      </c>
      <c r="B60" s="852">
        <v>5000</v>
      </c>
      <c r="C60" s="852">
        <v>5000</v>
      </c>
      <c r="D60" s="877">
        <v>1.7075044821992659E-3</v>
      </c>
    </row>
    <row r="61" spans="1:4" ht="15.75">
      <c r="A61" s="851" t="s">
        <v>798</v>
      </c>
      <c r="B61" s="852">
        <v>0</v>
      </c>
      <c r="C61" s="852">
        <v>0</v>
      </c>
      <c r="D61" s="877">
        <v>0</v>
      </c>
    </row>
    <row r="62" spans="1:4" ht="15.75">
      <c r="A62" s="851" t="s">
        <v>799</v>
      </c>
      <c r="B62" s="852">
        <v>0</v>
      </c>
      <c r="C62" s="852">
        <v>0</v>
      </c>
      <c r="D62" s="877">
        <v>0</v>
      </c>
    </row>
    <row r="63" spans="1:4" ht="15.75">
      <c r="A63" s="851" t="s">
        <v>800</v>
      </c>
      <c r="B63" s="852">
        <v>2500</v>
      </c>
      <c r="C63" s="852">
        <v>2500</v>
      </c>
      <c r="D63" s="877">
        <v>8.5375224109963293E-4</v>
      </c>
    </row>
    <row r="64" spans="1:4" ht="15.75">
      <c r="A64" s="851" t="s">
        <v>801</v>
      </c>
      <c r="B64" s="852">
        <v>0</v>
      </c>
      <c r="C64" s="852">
        <v>0</v>
      </c>
      <c r="D64" s="877">
        <v>0</v>
      </c>
    </row>
    <row r="65" spans="1:4" ht="15.75">
      <c r="A65" s="851" t="s">
        <v>802</v>
      </c>
      <c r="B65" s="852">
        <v>0</v>
      </c>
      <c r="C65" s="852">
        <v>0</v>
      </c>
      <c r="D65" s="877">
        <v>0</v>
      </c>
    </row>
    <row r="66" spans="1:4" ht="15.75">
      <c r="A66" s="851" t="s">
        <v>803</v>
      </c>
      <c r="B66" s="852">
        <v>0</v>
      </c>
      <c r="C66" s="852">
        <v>0</v>
      </c>
      <c r="D66" s="877">
        <v>0</v>
      </c>
    </row>
    <row r="67" spans="1:4" ht="16.5" thickBot="1">
      <c r="A67" s="851" t="s">
        <v>804</v>
      </c>
      <c r="B67" s="852">
        <v>0</v>
      </c>
      <c r="C67" s="852">
        <v>0</v>
      </c>
      <c r="D67" s="877">
        <v>0</v>
      </c>
    </row>
    <row r="68" spans="1:4" ht="17.25" thickTop="1" thickBot="1">
      <c r="A68" s="848" t="s">
        <v>6</v>
      </c>
      <c r="B68" s="854">
        <v>2928250</v>
      </c>
      <c r="C68" s="854">
        <v>2928250</v>
      </c>
      <c r="D68" s="878">
        <v>1</v>
      </c>
    </row>
    <row r="69" spans="1:4" ht="17.25" thickTop="1" thickBot="1">
      <c r="A69" s="856" t="s">
        <v>805</v>
      </c>
      <c r="B69" s="853">
        <v>1</v>
      </c>
      <c r="C69" s="853">
        <v>1</v>
      </c>
      <c r="D69" s="859"/>
    </row>
    <row r="70" spans="1:4" ht="33" thickTop="1" thickBot="1">
      <c r="A70" s="1224" t="s">
        <v>809</v>
      </c>
      <c r="B70" s="1224" t="s">
        <v>954</v>
      </c>
      <c r="C70" s="1225" t="s">
        <v>304</v>
      </c>
      <c r="D70" s="1226" t="s">
        <v>704</v>
      </c>
    </row>
    <row r="71" spans="1:4" ht="16.5" thickTop="1">
      <c r="A71" s="851" t="s">
        <v>791</v>
      </c>
      <c r="B71" s="852">
        <v>45</v>
      </c>
      <c r="C71" s="852">
        <v>45</v>
      </c>
      <c r="D71" s="853">
        <v>9.4736842105263161E-2</v>
      </c>
    </row>
    <row r="72" spans="1:4" ht="15.75">
      <c r="A72" s="851" t="s">
        <v>792</v>
      </c>
      <c r="B72" s="852">
        <v>118</v>
      </c>
      <c r="C72" s="852">
        <v>118</v>
      </c>
      <c r="D72" s="853">
        <v>0.24842105263157896</v>
      </c>
    </row>
    <row r="73" spans="1:4" ht="15.75">
      <c r="A73" s="851" t="s">
        <v>793</v>
      </c>
      <c r="B73" s="852">
        <v>125</v>
      </c>
      <c r="C73" s="852">
        <v>125</v>
      </c>
      <c r="D73" s="853">
        <v>0.26315789473684209</v>
      </c>
    </row>
    <row r="74" spans="1:4" ht="15.75">
      <c r="A74" s="851" t="s">
        <v>794</v>
      </c>
      <c r="B74" s="852">
        <v>72</v>
      </c>
      <c r="C74" s="852">
        <v>72</v>
      </c>
      <c r="D74" s="853">
        <v>0.15157894736842106</v>
      </c>
    </row>
    <row r="75" spans="1:4" ht="15.75">
      <c r="A75" s="851" t="s">
        <v>795</v>
      </c>
      <c r="B75" s="852">
        <v>54</v>
      </c>
      <c r="C75" s="852">
        <v>54</v>
      </c>
      <c r="D75" s="853">
        <v>0.11368421052631579</v>
      </c>
    </row>
    <row r="76" spans="1:4" ht="15.75">
      <c r="A76" s="851" t="s">
        <v>796</v>
      </c>
      <c r="B76" s="852">
        <v>16</v>
      </c>
      <c r="C76" s="852">
        <v>16</v>
      </c>
      <c r="D76" s="853">
        <v>3.3684210526315789E-2</v>
      </c>
    </row>
    <row r="77" spans="1:4" ht="15.75">
      <c r="A77" s="851" t="s">
        <v>797</v>
      </c>
      <c r="B77" s="852">
        <v>20</v>
      </c>
      <c r="C77" s="852">
        <v>20</v>
      </c>
      <c r="D77" s="853">
        <v>4.2105263157894736E-2</v>
      </c>
    </row>
    <row r="78" spans="1:4" ht="15.75">
      <c r="A78" s="851" t="s">
        <v>798</v>
      </c>
      <c r="B78" s="852">
        <v>0</v>
      </c>
      <c r="C78" s="852">
        <v>0</v>
      </c>
      <c r="D78" s="853">
        <v>0</v>
      </c>
    </row>
    <row r="79" spans="1:4" ht="15.75">
      <c r="A79" s="851" t="s">
        <v>799</v>
      </c>
      <c r="B79" s="852">
        <v>0</v>
      </c>
      <c r="C79" s="852">
        <v>0</v>
      </c>
      <c r="D79" s="853">
        <v>0</v>
      </c>
    </row>
    <row r="80" spans="1:4" ht="15.75">
      <c r="A80" s="851" t="s">
        <v>800</v>
      </c>
      <c r="B80" s="852">
        <v>25</v>
      </c>
      <c r="C80" s="852">
        <v>25</v>
      </c>
      <c r="D80" s="853">
        <v>5.2631578947368418E-2</v>
      </c>
    </row>
    <row r="81" spans="1:4" ht="15.75">
      <c r="A81" s="851" t="s">
        <v>801</v>
      </c>
      <c r="B81" s="852">
        <v>0</v>
      </c>
      <c r="C81" s="852">
        <v>0</v>
      </c>
      <c r="D81" s="853">
        <v>0</v>
      </c>
    </row>
    <row r="82" spans="1:4" ht="15.75">
      <c r="A82" s="851" t="s">
        <v>802</v>
      </c>
      <c r="B82" s="852">
        <v>0</v>
      </c>
      <c r="C82" s="852">
        <v>0</v>
      </c>
      <c r="D82" s="853">
        <v>0</v>
      </c>
    </row>
    <row r="83" spans="1:4" ht="15.75">
      <c r="A83" s="851" t="s">
        <v>803</v>
      </c>
      <c r="B83" s="852">
        <v>0</v>
      </c>
      <c r="C83" s="852">
        <v>0</v>
      </c>
      <c r="D83" s="853">
        <v>0</v>
      </c>
    </row>
    <row r="84" spans="1:4" ht="16.5" thickBot="1">
      <c r="A84" s="851" t="s">
        <v>804</v>
      </c>
      <c r="B84" s="852">
        <v>0</v>
      </c>
      <c r="C84" s="852">
        <v>0</v>
      </c>
      <c r="D84" s="853">
        <v>0</v>
      </c>
    </row>
    <row r="85" spans="1:4" ht="17.25" thickTop="1" thickBot="1">
      <c r="A85" s="848" t="s">
        <v>6</v>
      </c>
      <c r="B85" s="854">
        <v>475</v>
      </c>
      <c r="C85" s="854">
        <v>475</v>
      </c>
      <c r="D85" s="855">
        <v>1</v>
      </c>
    </row>
    <row r="86" spans="1:4" ht="16.5" thickTop="1">
      <c r="A86" s="856" t="s">
        <v>805</v>
      </c>
      <c r="B86" s="853">
        <v>1</v>
      </c>
      <c r="C86" s="853">
        <v>1</v>
      </c>
      <c r="D86" s="859"/>
    </row>
    <row r="87" spans="1:4" ht="16.5" thickBot="1">
      <c r="A87" s="860"/>
      <c r="B87" s="1227"/>
      <c r="C87" s="1228"/>
      <c r="D87" s="1228"/>
    </row>
    <row r="88" spans="1:4" ht="15.75" thickTop="1">
      <c r="A88" s="1234" t="s">
        <v>814</v>
      </c>
      <c r="B88" s="1235"/>
      <c r="C88" s="1236"/>
      <c r="D88" s="1237"/>
    </row>
    <row r="89" spans="1:4" ht="15.75">
      <c r="A89" s="890"/>
      <c r="B89" s="772"/>
      <c r="C89" s="1238"/>
      <c r="D89" s="786"/>
    </row>
    <row r="90" spans="1:4" ht="15.75">
      <c r="A90" s="890"/>
      <c r="B90" s="772"/>
      <c r="C90" s="1238"/>
      <c r="D90" s="786"/>
    </row>
    <row r="91" spans="1:4" ht="15.75">
      <c r="A91" s="890"/>
      <c r="B91" s="772"/>
      <c r="C91" s="1238"/>
      <c r="D91" s="786"/>
    </row>
    <row r="92" spans="1:4" ht="15.75">
      <c r="A92" s="890"/>
      <c r="B92" s="772"/>
      <c r="C92" s="1238"/>
      <c r="D92" s="786"/>
    </row>
    <row r="93" spans="1:4" ht="15.75">
      <c r="A93" s="890"/>
      <c r="B93" s="772"/>
      <c r="C93" s="1238"/>
      <c r="D93" s="786"/>
    </row>
    <row r="94" spans="1:4" ht="15.75">
      <c r="A94" s="890"/>
      <c r="B94" s="772"/>
      <c r="C94" s="1238"/>
      <c r="D94" s="786"/>
    </row>
    <row r="95" spans="1:4" ht="15.75">
      <c r="A95" s="890"/>
      <c r="B95" s="772"/>
      <c r="C95" s="1238"/>
      <c r="D95" s="786"/>
    </row>
    <row r="96" spans="1:4" ht="15.75">
      <c r="A96" s="890"/>
      <c r="B96" s="772"/>
      <c r="C96" s="1238"/>
      <c r="D96" s="786"/>
    </row>
    <row r="97" spans="1:4" ht="15.75">
      <c r="A97" s="782"/>
      <c r="B97" s="772"/>
      <c r="C97" s="1238"/>
      <c r="D97" s="786"/>
    </row>
    <row r="98" spans="1:4" ht="15.75">
      <c r="A98" s="782"/>
      <c r="B98" s="772"/>
      <c r="C98" s="1238"/>
      <c r="D98" s="786"/>
    </row>
    <row r="99" spans="1:4" ht="15.75">
      <c r="A99" s="782"/>
      <c r="B99" s="772"/>
      <c r="C99" s="1238"/>
      <c r="D99" s="786"/>
    </row>
    <row r="100" spans="1:4" ht="15.75">
      <c r="A100" s="782"/>
      <c r="B100" s="772"/>
      <c r="C100" s="772"/>
      <c r="D100" s="786"/>
    </row>
    <row r="101" spans="1:4" ht="15.75">
      <c r="A101" s="782"/>
      <c r="B101" s="772"/>
      <c r="C101" s="772"/>
      <c r="D101" s="786"/>
    </row>
    <row r="102" spans="1:4" ht="15.75">
      <c r="A102" s="782"/>
      <c r="B102" s="772"/>
      <c r="C102" s="772"/>
      <c r="D102" s="786"/>
    </row>
    <row r="103" spans="1:4" ht="15.75">
      <c r="A103" s="782"/>
      <c r="B103" s="772"/>
      <c r="C103" s="772"/>
      <c r="D103" s="786"/>
    </row>
    <row r="104" spans="1:4" ht="15.75">
      <c r="A104" s="782"/>
      <c r="B104" s="772"/>
      <c r="C104" s="772"/>
      <c r="D104" s="786"/>
    </row>
    <row r="105" spans="1:4" ht="15.75">
      <c r="A105" s="782"/>
      <c r="B105" s="772"/>
      <c r="C105" s="772"/>
      <c r="D105" s="786"/>
    </row>
    <row r="106" spans="1:4" ht="15.75">
      <c r="A106" s="782"/>
      <c r="B106" s="772"/>
      <c r="C106" s="772"/>
      <c r="D106" s="786"/>
    </row>
    <row r="107" spans="1:4" ht="15.75">
      <c r="A107" s="782"/>
      <c r="B107" s="772"/>
      <c r="C107" s="772"/>
      <c r="D107" s="786"/>
    </row>
    <row r="108" spans="1:4" ht="15.75">
      <c r="A108" s="782"/>
      <c r="B108" s="772"/>
      <c r="C108" s="772"/>
      <c r="D108" s="786"/>
    </row>
    <row r="109" spans="1:4" ht="15.75">
      <c r="A109" s="782"/>
      <c r="B109" s="772"/>
      <c r="C109" s="772"/>
      <c r="D109" s="786"/>
    </row>
    <row r="110" spans="1:4" ht="15.75">
      <c r="A110" s="782"/>
      <c r="B110" s="772"/>
      <c r="C110" s="772"/>
      <c r="D110" s="786"/>
    </row>
    <row r="111" spans="1:4" ht="15.75">
      <c r="A111" s="782"/>
      <c r="B111" s="772"/>
      <c r="C111" s="772"/>
      <c r="D111" s="786"/>
    </row>
    <row r="112" spans="1:4" ht="15.75">
      <c r="A112" s="782"/>
      <c r="B112" s="772"/>
      <c r="C112" s="772"/>
      <c r="D112" s="786"/>
    </row>
    <row r="113" spans="1:4" ht="15.75">
      <c r="A113" s="782"/>
      <c r="B113" s="772"/>
      <c r="C113" s="772"/>
      <c r="D113" s="786"/>
    </row>
    <row r="114" spans="1:4" ht="15.75">
      <c r="A114" s="782"/>
      <c r="B114" s="772"/>
      <c r="C114" s="772"/>
      <c r="D114" s="786"/>
    </row>
    <row r="115" spans="1:4" ht="15.75">
      <c r="A115" s="782"/>
      <c r="B115" s="772"/>
      <c r="C115" s="772"/>
      <c r="D115" s="786"/>
    </row>
    <row r="116" spans="1:4" ht="15.75">
      <c r="A116" s="782"/>
      <c r="B116" s="772"/>
      <c r="C116" s="772"/>
      <c r="D116" s="786"/>
    </row>
    <row r="117" spans="1:4" ht="15.75">
      <c r="A117" s="782"/>
      <c r="B117" s="772"/>
      <c r="C117" s="772"/>
      <c r="D117" s="786"/>
    </row>
    <row r="118" spans="1:4" ht="15.75">
      <c r="A118" s="782"/>
      <c r="B118" s="772"/>
      <c r="C118" s="772"/>
      <c r="D118" s="786"/>
    </row>
    <row r="119" spans="1:4" ht="15.75">
      <c r="A119" s="782"/>
      <c r="B119" s="772"/>
      <c r="C119" s="772"/>
      <c r="D119" s="786"/>
    </row>
    <row r="120" spans="1:4" ht="15.75">
      <c r="A120" s="782"/>
      <c r="B120" s="772"/>
      <c r="C120" s="772"/>
      <c r="D120" s="786"/>
    </row>
    <row r="121" spans="1:4" ht="15.75">
      <c r="A121" s="782"/>
      <c r="B121" s="772"/>
      <c r="C121" s="772"/>
      <c r="D121" s="786"/>
    </row>
    <row r="122" spans="1:4" ht="15.75">
      <c r="A122" s="782"/>
      <c r="B122" s="772"/>
      <c r="C122" s="772"/>
      <c r="D122" s="786"/>
    </row>
    <row r="123" spans="1:4" ht="15.75">
      <c r="A123" s="782"/>
      <c r="B123" s="772"/>
      <c r="C123" s="772"/>
      <c r="D123" s="786"/>
    </row>
    <row r="124" spans="1:4" ht="15.75">
      <c r="A124" s="782"/>
      <c r="B124" s="772"/>
      <c r="C124" s="772"/>
      <c r="D124" s="786"/>
    </row>
    <row r="125" spans="1:4" ht="15.75">
      <c r="A125" s="782"/>
      <c r="B125" s="772"/>
      <c r="C125" s="772"/>
      <c r="D125" s="786"/>
    </row>
    <row r="126" spans="1:4" ht="15.75">
      <c r="A126" s="782"/>
      <c r="B126" s="772"/>
      <c r="C126" s="772"/>
      <c r="D126" s="786"/>
    </row>
    <row r="127" spans="1:4" ht="15.75">
      <c r="A127" s="782"/>
      <c r="B127" s="772"/>
      <c r="C127" s="772"/>
      <c r="D127" s="786"/>
    </row>
    <row r="128" spans="1:4" ht="15.75">
      <c r="A128" s="782"/>
      <c r="B128" s="772"/>
      <c r="C128" s="772"/>
      <c r="D128" s="786"/>
    </row>
    <row r="129" spans="1:4" ht="15.75">
      <c r="A129" s="782"/>
      <c r="B129" s="772"/>
      <c r="C129" s="772"/>
      <c r="D129" s="786"/>
    </row>
    <row r="130" spans="1:4" ht="15.75">
      <c r="A130" s="782"/>
      <c r="B130" s="772"/>
      <c r="C130" s="772"/>
      <c r="D130" s="786"/>
    </row>
    <row r="131" spans="1:4" ht="15.75">
      <c r="A131" s="782"/>
      <c r="B131" s="772"/>
      <c r="C131" s="772"/>
      <c r="D131" s="786"/>
    </row>
    <row r="132" spans="1:4" ht="15.75">
      <c r="A132" s="782"/>
      <c r="B132" s="772"/>
      <c r="C132" s="772"/>
      <c r="D132" s="786"/>
    </row>
    <row r="133" spans="1:4" ht="15.75">
      <c r="A133" s="782"/>
      <c r="B133" s="772"/>
      <c r="C133" s="772"/>
      <c r="D133" s="786"/>
    </row>
    <row r="134" spans="1:4" ht="15.75">
      <c r="A134" s="782"/>
      <c r="B134" s="772"/>
      <c r="C134" s="772"/>
      <c r="D134" s="786"/>
    </row>
    <row r="135" spans="1:4" ht="15.75">
      <c r="A135" s="782"/>
      <c r="B135" s="772"/>
      <c r="C135" s="772"/>
      <c r="D135" s="786"/>
    </row>
    <row r="136" spans="1:4" ht="15.75">
      <c r="A136" s="782"/>
      <c r="B136" s="772"/>
      <c r="C136" s="772"/>
      <c r="D136" s="786"/>
    </row>
    <row r="137" spans="1:4" ht="15.75">
      <c r="A137" s="782"/>
      <c r="B137" s="772"/>
      <c r="C137" s="772"/>
      <c r="D137" s="786"/>
    </row>
    <row r="138" spans="1:4" ht="15.75">
      <c r="A138" s="782"/>
      <c r="B138" s="772"/>
      <c r="C138" s="772"/>
      <c r="D138" s="786"/>
    </row>
    <row r="139" spans="1:4" ht="15.75">
      <c r="A139" s="782"/>
      <c r="B139" s="772"/>
      <c r="C139" s="772"/>
      <c r="D139" s="786"/>
    </row>
    <row r="140" spans="1:4" ht="15.75">
      <c r="A140" s="782"/>
      <c r="B140" s="772"/>
      <c r="C140" s="772"/>
      <c r="D140" s="786"/>
    </row>
    <row r="141" spans="1:4" ht="15.75">
      <c r="A141" s="782"/>
      <c r="B141" s="772"/>
      <c r="C141" s="772"/>
      <c r="D141" s="786"/>
    </row>
    <row r="142" spans="1:4" ht="15.75">
      <c r="A142" s="782"/>
      <c r="B142" s="772"/>
      <c r="C142" s="772"/>
      <c r="D142" s="786"/>
    </row>
    <row r="143" spans="1:4" ht="15.75">
      <c r="A143" s="782"/>
      <c r="B143" s="772"/>
      <c r="C143" s="772"/>
      <c r="D143" s="786"/>
    </row>
    <row r="144" spans="1:4" ht="15.75">
      <c r="A144" s="782"/>
      <c r="B144" s="772"/>
      <c r="C144" s="772"/>
      <c r="D144" s="786"/>
    </row>
    <row r="145" spans="1:4" ht="15.75">
      <c r="A145" s="782"/>
      <c r="B145" s="772"/>
      <c r="C145" s="772"/>
      <c r="D145" s="786"/>
    </row>
    <row r="146" spans="1:4" ht="15.75">
      <c r="A146" s="782"/>
      <c r="B146" s="772"/>
      <c r="C146" s="772"/>
      <c r="D146" s="786"/>
    </row>
    <row r="147" spans="1:4" ht="15.75">
      <c r="A147" s="782"/>
      <c r="B147" s="772"/>
      <c r="C147" s="772"/>
      <c r="D147" s="786"/>
    </row>
    <row r="148" spans="1:4" ht="15.75">
      <c r="A148" s="782"/>
      <c r="B148" s="772"/>
      <c r="C148" s="772"/>
      <c r="D148" s="786"/>
    </row>
    <row r="149" spans="1:4" ht="15.75">
      <c r="A149" s="782"/>
      <c r="B149" s="772"/>
      <c r="C149" s="772"/>
      <c r="D149" s="786"/>
    </row>
    <row r="150" spans="1:4" ht="15.75">
      <c r="A150" s="782"/>
      <c r="B150" s="772"/>
      <c r="C150" s="772"/>
      <c r="D150" s="786"/>
    </row>
    <row r="151" spans="1:4" ht="15.75">
      <c r="A151" s="782"/>
      <c r="B151" s="772"/>
      <c r="C151" s="772"/>
      <c r="D151" s="786"/>
    </row>
    <row r="152" spans="1:4" ht="15.75">
      <c r="A152" s="782"/>
      <c r="B152" s="772"/>
      <c r="C152" s="772"/>
      <c r="D152" s="786"/>
    </row>
    <row r="153" spans="1:4" ht="15.75">
      <c r="A153" s="782"/>
      <c r="B153" s="772"/>
      <c r="C153" s="772"/>
      <c r="D153" s="786"/>
    </row>
    <row r="154" spans="1:4" ht="15.75">
      <c r="A154" s="782"/>
      <c r="B154" s="772"/>
      <c r="C154" s="772"/>
      <c r="D154" s="786"/>
    </row>
    <row r="155" spans="1:4" ht="15.75">
      <c r="A155" s="782"/>
      <c r="B155" s="772"/>
      <c r="C155" s="772"/>
      <c r="D155" s="786"/>
    </row>
    <row r="156" spans="1:4" ht="15.75">
      <c r="A156" s="782"/>
      <c r="B156" s="772"/>
      <c r="C156" s="772"/>
      <c r="D156" s="786"/>
    </row>
    <row r="157" spans="1:4" ht="15.75">
      <c r="A157" s="782"/>
      <c r="B157" s="772"/>
      <c r="C157" s="772"/>
      <c r="D157" s="786"/>
    </row>
    <row r="158" spans="1:4" ht="15.75">
      <c r="A158" s="782"/>
      <c r="B158" s="772"/>
      <c r="C158" s="772"/>
      <c r="D158" s="786"/>
    </row>
    <row r="159" spans="1:4" ht="15.75">
      <c r="A159" s="782"/>
      <c r="B159" s="772"/>
      <c r="C159" s="772"/>
      <c r="D159" s="786"/>
    </row>
    <row r="160" spans="1:4" ht="15.75">
      <c r="A160" s="782"/>
      <c r="B160" s="772"/>
      <c r="C160" s="772"/>
      <c r="D160" s="786"/>
    </row>
    <row r="161" spans="1:4" ht="15.75">
      <c r="A161" s="782"/>
      <c r="B161" s="772"/>
      <c r="C161" s="772"/>
      <c r="D161" s="786"/>
    </row>
    <row r="162" spans="1:4" ht="15.75">
      <c r="A162" s="782"/>
      <c r="B162" s="772"/>
      <c r="C162" s="772"/>
      <c r="D162" s="786"/>
    </row>
    <row r="163" spans="1:4" ht="15.75">
      <c r="A163" s="782"/>
      <c r="B163" s="772"/>
      <c r="C163" s="772"/>
      <c r="D163" s="786"/>
    </row>
    <row r="164" spans="1:4" ht="15.75">
      <c r="A164" s="782"/>
      <c r="B164" s="772"/>
      <c r="C164" s="772"/>
      <c r="D164" s="786"/>
    </row>
    <row r="165" spans="1:4" ht="15.75">
      <c r="A165" s="782"/>
      <c r="B165" s="772"/>
      <c r="C165" s="772"/>
      <c r="D165" s="786"/>
    </row>
    <row r="166" spans="1:4" ht="15.75">
      <c r="A166" s="782"/>
      <c r="B166" s="772"/>
      <c r="C166" s="772"/>
      <c r="D166" s="786"/>
    </row>
    <row r="167" spans="1:4" ht="15.75">
      <c r="A167" s="782"/>
      <c r="B167" s="772"/>
      <c r="C167" s="772"/>
      <c r="D167" s="786"/>
    </row>
    <row r="168" spans="1:4" ht="15.75">
      <c r="A168" s="782"/>
      <c r="B168" s="772"/>
      <c r="C168" s="772"/>
      <c r="D168" s="786"/>
    </row>
    <row r="169" spans="1:4" ht="15.75">
      <c r="A169" s="782"/>
      <c r="B169" s="772"/>
      <c r="C169" s="772"/>
      <c r="D169" s="786"/>
    </row>
    <row r="170" spans="1:4" ht="15.75">
      <c r="A170" s="782"/>
      <c r="B170" s="772"/>
      <c r="C170" s="772"/>
      <c r="D170" s="786"/>
    </row>
    <row r="171" spans="1:4" ht="15.75">
      <c r="A171" s="782"/>
      <c r="B171" s="772"/>
      <c r="C171" s="772"/>
      <c r="D171" s="786"/>
    </row>
    <row r="172" spans="1:4" ht="15.75">
      <c r="A172" s="782"/>
      <c r="B172" s="772"/>
      <c r="C172" s="772"/>
      <c r="D172" s="786"/>
    </row>
    <row r="173" spans="1:4" ht="15.75">
      <c r="A173" s="782"/>
      <c r="B173" s="772"/>
      <c r="C173" s="772"/>
      <c r="D173" s="786"/>
    </row>
    <row r="174" spans="1:4" ht="15.75">
      <c r="A174" s="782"/>
      <c r="B174" s="772"/>
      <c r="C174" s="772"/>
      <c r="D174" s="786"/>
    </row>
    <row r="175" spans="1:4" ht="15.75">
      <c r="A175" s="782"/>
      <c r="B175" s="772"/>
      <c r="C175" s="772"/>
      <c r="D175" s="786"/>
    </row>
    <row r="176" spans="1:4" ht="15.75">
      <c r="A176" s="782"/>
      <c r="B176" s="772"/>
      <c r="C176" s="772"/>
      <c r="D176" s="786"/>
    </row>
    <row r="177" spans="1:4" ht="15.75">
      <c r="A177" s="782"/>
      <c r="B177" s="772"/>
      <c r="C177" s="772"/>
      <c r="D177" s="786"/>
    </row>
    <row r="178" spans="1:4" ht="15.75">
      <c r="A178" s="782"/>
      <c r="B178" s="772"/>
      <c r="C178" s="772"/>
      <c r="D178" s="786"/>
    </row>
    <row r="179" spans="1:4" ht="15.75">
      <c r="A179" s="782"/>
      <c r="B179" s="772"/>
      <c r="C179" s="772"/>
      <c r="D179" s="786"/>
    </row>
    <row r="180" spans="1:4" ht="15.75">
      <c r="A180" s="782"/>
      <c r="B180" s="772"/>
      <c r="C180" s="772"/>
      <c r="D180" s="786"/>
    </row>
    <row r="181" spans="1:4" ht="15.75">
      <c r="A181" s="782"/>
      <c r="B181" s="772"/>
      <c r="C181" s="772"/>
      <c r="D181" s="786"/>
    </row>
    <row r="182" spans="1:4" ht="15.75">
      <c r="A182" s="782"/>
      <c r="B182" s="772"/>
      <c r="C182" s="772"/>
      <c r="D182" s="786"/>
    </row>
    <row r="183" spans="1:4" ht="15.75">
      <c r="A183" s="782"/>
      <c r="B183" s="772"/>
      <c r="C183" s="772"/>
      <c r="D183" s="786"/>
    </row>
    <row r="184" spans="1:4" ht="15.75">
      <c r="A184" s="782"/>
      <c r="B184" s="772"/>
      <c r="C184" s="772"/>
      <c r="D184" s="786"/>
    </row>
    <row r="185" spans="1:4" ht="15.75">
      <c r="A185" s="782"/>
      <c r="B185" s="772"/>
      <c r="C185" s="772"/>
      <c r="D185" s="786"/>
    </row>
    <row r="186" spans="1:4" ht="15.75">
      <c r="A186" s="782"/>
      <c r="B186" s="772"/>
      <c r="C186" s="772"/>
      <c r="D186" s="786"/>
    </row>
    <row r="187" spans="1:4" ht="15.75">
      <c r="A187" s="782"/>
      <c r="B187" s="772"/>
      <c r="C187" s="772"/>
      <c r="D187" s="786"/>
    </row>
    <row r="188" spans="1:4" ht="15.75">
      <c r="A188" s="782"/>
      <c r="B188" s="772"/>
      <c r="C188" s="772"/>
      <c r="D188" s="786"/>
    </row>
    <row r="189" spans="1:4" ht="15.75">
      <c r="A189" s="782"/>
      <c r="B189" s="772"/>
      <c r="C189" s="772"/>
      <c r="D189" s="786"/>
    </row>
    <row r="190" spans="1:4" ht="15.75">
      <c r="A190" s="782"/>
      <c r="B190" s="772"/>
      <c r="C190" s="772"/>
      <c r="D190" s="786"/>
    </row>
    <row r="191" spans="1:4" ht="15.75">
      <c r="A191" s="782"/>
      <c r="B191" s="772"/>
      <c r="C191" s="772"/>
      <c r="D191" s="786"/>
    </row>
    <row r="192" spans="1:4" ht="15.75">
      <c r="A192" s="782"/>
      <c r="B192" s="772"/>
      <c r="C192" s="772"/>
      <c r="D192" s="786"/>
    </row>
    <row r="193" spans="1:4" ht="15.75">
      <c r="A193" s="782"/>
      <c r="B193" s="772"/>
      <c r="C193" s="772"/>
      <c r="D193" s="786"/>
    </row>
    <row r="194" spans="1:4" ht="15.75">
      <c r="A194" s="782"/>
      <c r="B194" s="772"/>
      <c r="C194" s="772"/>
      <c r="D194" s="786"/>
    </row>
    <row r="195" spans="1:4" ht="15.75">
      <c r="A195" s="782"/>
      <c r="B195" s="772"/>
      <c r="C195" s="772"/>
      <c r="D195" s="786"/>
    </row>
    <row r="196" spans="1:4" ht="15.75">
      <c r="A196" s="782"/>
      <c r="B196" s="772"/>
      <c r="C196" s="772"/>
      <c r="D196" s="786"/>
    </row>
    <row r="197" spans="1:4" ht="15.75">
      <c r="A197" s="782"/>
      <c r="B197" s="772"/>
      <c r="C197" s="772"/>
      <c r="D197" s="786"/>
    </row>
    <row r="198" spans="1:4" ht="15.75">
      <c r="A198" s="782"/>
      <c r="B198" s="772"/>
      <c r="C198" s="772"/>
      <c r="D198" s="786"/>
    </row>
    <row r="199" spans="1:4" ht="15.75">
      <c r="A199" s="782"/>
      <c r="B199" s="772"/>
      <c r="C199" s="772"/>
      <c r="D199" s="786"/>
    </row>
    <row r="200" spans="1:4" ht="15.75">
      <c r="A200" s="782"/>
      <c r="B200" s="772"/>
      <c r="C200" s="772"/>
      <c r="D200" s="786"/>
    </row>
    <row r="201" spans="1:4" ht="15.75">
      <c r="A201" s="782"/>
      <c r="B201" s="772"/>
      <c r="C201" s="772"/>
      <c r="D201" s="786"/>
    </row>
    <row r="202" spans="1:4" ht="15.75">
      <c r="A202" s="782"/>
      <c r="B202" s="772"/>
      <c r="C202" s="772"/>
      <c r="D202" s="786"/>
    </row>
    <row r="203" spans="1:4" ht="15.75">
      <c r="A203" s="782"/>
      <c r="B203" s="772"/>
      <c r="C203" s="772"/>
      <c r="D203" s="786"/>
    </row>
    <row r="204" spans="1:4" ht="15.75">
      <c r="A204" s="782"/>
      <c r="B204" s="772"/>
      <c r="C204" s="772"/>
      <c r="D204" s="786"/>
    </row>
    <row r="205" spans="1:4" ht="15.75">
      <c r="A205" s="782"/>
      <c r="B205" s="772"/>
      <c r="C205" s="772"/>
      <c r="D205" s="786"/>
    </row>
    <row r="206" spans="1:4" ht="15.75">
      <c r="A206" s="782"/>
      <c r="B206" s="772"/>
      <c r="C206" s="772"/>
      <c r="D206" s="786"/>
    </row>
    <row r="207" spans="1:4" ht="15.75">
      <c r="A207" s="782"/>
      <c r="B207" s="772"/>
      <c r="C207" s="772"/>
      <c r="D207" s="786"/>
    </row>
    <row r="208" spans="1:4" ht="15.75">
      <c r="A208" s="782"/>
      <c r="B208" s="772"/>
      <c r="C208" s="772"/>
      <c r="D208" s="786"/>
    </row>
    <row r="209" spans="1:4" ht="15.75">
      <c r="A209" s="782"/>
      <c r="B209" s="772"/>
      <c r="C209" s="772"/>
      <c r="D209" s="786"/>
    </row>
    <row r="210" spans="1:4" ht="15.75">
      <c r="A210" s="782"/>
      <c r="B210" s="772"/>
      <c r="C210" s="772"/>
      <c r="D210" s="786"/>
    </row>
    <row r="211" spans="1:4" ht="15.75">
      <c r="A211" s="782"/>
      <c r="B211" s="772"/>
      <c r="C211" s="772"/>
      <c r="D211" s="786"/>
    </row>
    <row r="212" spans="1:4" ht="15.75">
      <c r="A212" s="782"/>
      <c r="B212" s="772"/>
      <c r="C212" s="772"/>
      <c r="D212" s="786"/>
    </row>
    <row r="213" spans="1:4" ht="15.75">
      <c r="A213" s="782"/>
      <c r="B213" s="772"/>
      <c r="C213" s="772"/>
      <c r="D213" s="786"/>
    </row>
    <row r="214" spans="1:4" ht="15.75">
      <c r="A214" s="782"/>
      <c r="B214" s="772"/>
      <c r="C214" s="772"/>
      <c r="D214" s="786"/>
    </row>
    <row r="215" spans="1:4" ht="15.75">
      <c r="A215" s="782"/>
      <c r="B215" s="772"/>
      <c r="C215" s="772"/>
      <c r="D215" s="786"/>
    </row>
    <row r="216" spans="1:4" ht="15.75">
      <c r="A216" s="782"/>
      <c r="B216" s="772"/>
      <c r="C216" s="772"/>
      <c r="D216" s="786"/>
    </row>
    <row r="217" spans="1:4" ht="15.75">
      <c r="A217" s="782"/>
      <c r="B217" s="772"/>
      <c r="C217" s="772"/>
      <c r="D217" s="786"/>
    </row>
    <row r="218" spans="1:4" ht="15.75">
      <c r="A218" s="782"/>
      <c r="B218" s="772"/>
      <c r="C218" s="772"/>
      <c r="D218" s="786"/>
    </row>
    <row r="219" spans="1:4" ht="15.75">
      <c r="A219" s="782"/>
      <c r="B219" s="772"/>
      <c r="C219" s="772"/>
      <c r="D219" s="786"/>
    </row>
    <row r="220" spans="1:4" ht="15.75">
      <c r="A220" s="782"/>
      <c r="B220" s="772"/>
      <c r="C220" s="772"/>
      <c r="D220" s="786"/>
    </row>
    <row r="221" spans="1:4" ht="15.75">
      <c r="A221" s="782"/>
      <c r="B221" s="772"/>
      <c r="C221" s="772"/>
      <c r="D221" s="786"/>
    </row>
    <row r="222" spans="1:4" ht="15.75">
      <c r="A222" s="782"/>
      <c r="B222" s="772"/>
      <c r="C222" s="772"/>
      <c r="D222" s="786"/>
    </row>
    <row r="223" spans="1:4" ht="15.75">
      <c r="A223" s="782"/>
      <c r="B223" s="772"/>
      <c r="C223" s="772"/>
      <c r="D223" s="786"/>
    </row>
    <row r="224" spans="1:4" ht="15.75">
      <c r="A224" s="782"/>
      <c r="B224" s="772"/>
      <c r="C224" s="772"/>
      <c r="D224" s="786"/>
    </row>
    <row r="225" spans="1:4" ht="15.75">
      <c r="A225" s="782"/>
      <c r="B225" s="772"/>
      <c r="C225" s="772"/>
      <c r="D225" s="786"/>
    </row>
    <row r="226" spans="1:4" ht="15.75">
      <c r="A226" s="782"/>
      <c r="B226" s="772"/>
      <c r="C226" s="772"/>
      <c r="D226" s="786"/>
    </row>
    <row r="227" spans="1:4" ht="15.75">
      <c r="A227" s="782"/>
      <c r="B227" s="772"/>
      <c r="C227" s="772"/>
      <c r="D227" s="786"/>
    </row>
    <row r="228" spans="1:4" ht="15.75">
      <c r="A228" s="782"/>
      <c r="B228" s="772"/>
      <c r="C228" s="772"/>
      <c r="D228" s="786"/>
    </row>
    <row r="229" spans="1:4" ht="15.75">
      <c r="A229" s="782"/>
      <c r="B229" s="772"/>
      <c r="C229" s="772"/>
      <c r="D229" s="786"/>
    </row>
    <row r="230" spans="1:4" ht="15.75">
      <c r="A230" s="782"/>
      <c r="B230" s="772"/>
      <c r="C230" s="772"/>
      <c r="D230" s="786"/>
    </row>
    <row r="231" spans="1:4" ht="15.75">
      <c r="A231" s="782"/>
      <c r="B231" s="772"/>
      <c r="C231" s="772"/>
      <c r="D231" s="786"/>
    </row>
    <row r="232" spans="1:4" ht="15.75">
      <c r="A232" s="782"/>
      <c r="B232" s="772"/>
      <c r="C232" s="772"/>
      <c r="D232" s="786"/>
    </row>
    <row r="233" spans="1:4" ht="15.75">
      <c r="A233" s="782"/>
      <c r="B233" s="772"/>
      <c r="C233" s="772"/>
      <c r="D233" s="786"/>
    </row>
    <row r="234" spans="1:4" ht="15.75">
      <c r="A234" s="782"/>
      <c r="B234" s="772"/>
      <c r="C234" s="772"/>
      <c r="D234" s="786"/>
    </row>
    <row r="235" spans="1:4" ht="15.75">
      <c r="A235" s="782"/>
      <c r="B235" s="772"/>
      <c r="C235" s="772"/>
      <c r="D235" s="786"/>
    </row>
    <row r="236" spans="1:4" ht="15.75">
      <c r="A236" s="782"/>
      <c r="B236" s="772"/>
      <c r="C236" s="772"/>
      <c r="D236" s="786"/>
    </row>
    <row r="237" spans="1:4" ht="15.75">
      <c r="A237" s="782"/>
      <c r="B237" s="772"/>
      <c r="C237" s="772"/>
      <c r="D237" s="786"/>
    </row>
    <row r="238" spans="1:4" ht="15.75">
      <c r="A238" s="782"/>
      <c r="B238" s="772"/>
      <c r="C238" s="772"/>
      <c r="D238" s="786"/>
    </row>
    <row r="239" spans="1:4" ht="15.75">
      <c r="A239" s="782"/>
      <c r="B239" s="772"/>
      <c r="C239" s="772"/>
      <c r="D239" s="786"/>
    </row>
    <row r="240" spans="1:4" ht="15.75">
      <c r="A240" s="782"/>
      <c r="B240" s="772"/>
      <c r="C240" s="772"/>
      <c r="D240" s="786"/>
    </row>
    <row r="241" spans="1:4" ht="15.75">
      <c r="A241" s="782"/>
      <c r="B241" s="772"/>
      <c r="C241" s="772"/>
      <c r="D241" s="786"/>
    </row>
    <row r="242" spans="1:4" ht="15.75">
      <c r="A242" s="782"/>
      <c r="B242" s="772"/>
      <c r="C242" s="772"/>
      <c r="D242" s="786"/>
    </row>
    <row r="243" spans="1:4" ht="15.75">
      <c r="A243" s="782"/>
      <c r="B243" s="772"/>
      <c r="C243" s="772"/>
      <c r="D243" s="786"/>
    </row>
    <row r="244" spans="1:4" ht="15.75">
      <c r="A244" s="782"/>
      <c r="B244" s="772"/>
      <c r="C244" s="772"/>
      <c r="D244" s="786"/>
    </row>
    <row r="245" spans="1:4" ht="15.75">
      <c r="A245" s="782"/>
      <c r="B245" s="772"/>
      <c r="C245" s="772"/>
      <c r="D245" s="786"/>
    </row>
    <row r="246" spans="1:4" ht="15.75">
      <c r="A246" s="782"/>
      <c r="B246" s="772"/>
      <c r="C246" s="772"/>
      <c r="D246" s="786"/>
    </row>
    <row r="247" spans="1:4" ht="15.75">
      <c r="A247" s="782"/>
      <c r="B247" s="772"/>
      <c r="C247" s="772"/>
      <c r="D247" s="786"/>
    </row>
    <row r="248" spans="1:4" ht="15.75">
      <c r="A248" s="782"/>
      <c r="B248" s="772"/>
      <c r="C248" s="772"/>
      <c r="D248" s="786"/>
    </row>
    <row r="249" spans="1:4" ht="15.75">
      <c r="A249" s="782"/>
      <c r="B249" s="772"/>
      <c r="C249" s="772"/>
      <c r="D249" s="786"/>
    </row>
    <row r="250" spans="1:4" ht="15.75">
      <c r="A250" s="782"/>
      <c r="B250" s="772"/>
      <c r="C250" s="772"/>
      <c r="D250" s="786"/>
    </row>
    <row r="251" spans="1:4" ht="15.75">
      <c r="A251" s="782"/>
      <c r="B251" s="772"/>
      <c r="C251" s="772"/>
      <c r="D251" s="786"/>
    </row>
    <row r="252" spans="1:4" ht="15.75">
      <c r="A252" s="782"/>
      <c r="B252" s="772"/>
      <c r="C252" s="772"/>
      <c r="D252" s="786"/>
    </row>
    <row r="253" spans="1:4" ht="15.75">
      <c r="A253" s="782"/>
      <c r="B253" s="772"/>
      <c r="C253" s="772"/>
      <c r="D253" s="786"/>
    </row>
    <row r="254" spans="1:4" ht="15.75">
      <c r="A254" s="782"/>
      <c r="B254" s="772"/>
      <c r="C254" s="772"/>
      <c r="D254" s="786"/>
    </row>
    <row r="255" spans="1:4" ht="15.75">
      <c r="A255" s="782"/>
      <c r="B255" s="772"/>
      <c r="C255" s="772"/>
      <c r="D255" s="786"/>
    </row>
    <row r="256" spans="1:4" ht="15.75">
      <c r="A256" s="782"/>
      <c r="B256" s="772"/>
      <c r="C256" s="772"/>
      <c r="D256" s="786"/>
    </row>
    <row r="257" spans="1:4" ht="15.75">
      <c r="A257" s="782"/>
      <c r="B257" s="772"/>
      <c r="C257" s="772"/>
      <c r="D257" s="786"/>
    </row>
    <row r="258" spans="1:4" ht="15.75">
      <c r="A258" s="782"/>
      <c r="B258" s="772"/>
      <c r="C258" s="772"/>
      <c r="D258" s="786"/>
    </row>
    <row r="259" spans="1:4" ht="15.75">
      <c r="A259" s="782"/>
      <c r="B259" s="772"/>
      <c r="C259" s="772"/>
      <c r="D259" s="786"/>
    </row>
    <row r="260" spans="1:4" ht="15.75">
      <c r="A260" s="782"/>
      <c r="B260" s="772"/>
      <c r="C260" s="772"/>
      <c r="D260" s="786"/>
    </row>
    <row r="261" spans="1:4" ht="15.75">
      <c r="A261" s="782"/>
      <c r="B261" s="772"/>
      <c r="C261" s="772"/>
      <c r="D261" s="786"/>
    </row>
    <row r="262" spans="1:4" ht="15.75">
      <c r="A262" s="782"/>
      <c r="B262" s="772"/>
      <c r="C262" s="772"/>
      <c r="D262" s="786"/>
    </row>
    <row r="263" spans="1:4" ht="15.75">
      <c r="A263" s="782"/>
      <c r="B263" s="772"/>
      <c r="C263" s="772"/>
      <c r="D263" s="786"/>
    </row>
    <row r="264" spans="1:4" ht="15.75">
      <c r="A264" s="782"/>
      <c r="B264" s="772"/>
      <c r="C264" s="772"/>
      <c r="D264" s="786"/>
    </row>
    <row r="265" spans="1:4" ht="15.75">
      <c r="A265" s="782"/>
      <c r="B265" s="772"/>
      <c r="C265" s="772"/>
      <c r="D265" s="786"/>
    </row>
    <row r="266" spans="1:4" ht="15.75">
      <c r="A266" s="782"/>
      <c r="B266" s="772"/>
      <c r="C266" s="772"/>
      <c r="D266" s="786"/>
    </row>
    <row r="267" spans="1:4" ht="15.75">
      <c r="A267" s="782"/>
      <c r="B267" s="772"/>
      <c r="C267" s="772"/>
      <c r="D267" s="786"/>
    </row>
    <row r="268" spans="1:4" ht="15.75">
      <c r="A268" s="782"/>
      <c r="B268" s="772"/>
      <c r="C268" s="772"/>
      <c r="D268" s="786"/>
    </row>
    <row r="269" spans="1:4" ht="15.75">
      <c r="A269" s="782"/>
      <c r="B269" s="772"/>
      <c r="C269" s="772"/>
      <c r="D269" s="786"/>
    </row>
    <row r="270" spans="1:4" ht="15.75">
      <c r="A270" s="782"/>
      <c r="B270" s="772"/>
      <c r="C270" s="772"/>
      <c r="D270" s="786"/>
    </row>
    <row r="271" spans="1:4" ht="15.75">
      <c r="A271" s="782"/>
      <c r="B271" s="772"/>
      <c r="C271" s="772"/>
      <c r="D271" s="786"/>
    </row>
    <row r="272" spans="1:4" ht="15.75">
      <c r="A272" s="782"/>
      <c r="B272" s="772"/>
      <c r="C272" s="772"/>
      <c r="D272" s="786"/>
    </row>
    <row r="273" spans="1:4" ht="15.75">
      <c r="A273" s="782"/>
      <c r="B273" s="772"/>
      <c r="C273" s="772"/>
      <c r="D273" s="786"/>
    </row>
    <row r="274" spans="1:4" ht="15.75">
      <c r="A274" s="782"/>
      <c r="B274" s="772"/>
      <c r="C274" s="772"/>
      <c r="D274" s="786"/>
    </row>
    <row r="275" spans="1:4" ht="15.75">
      <c r="A275" s="782"/>
      <c r="B275" s="772"/>
      <c r="C275" s="772"/>
      <c r="D275" s="786"/>
    </row>
    <row r="276" spans="1:4" ht="15.75">
      <c r="A276" s="782"/>
      <c r="B276" s="772"/>
      <c r="C276" s="772"/>
      <c r="D276" s="786"/>
    </row>
    <row r="277" spans="1:4" ht="15.75">
      <c r="A277" s="782"/>
      <c r="B277" s="772"/>
      <c r="C277" s="772"/>
      <c r="D277" s="786"/>
    </row>
    <row r="278" spans="1:4" ht="15.75">
      <c r="A278" s="782"/>
      <c r="B278" s="772"/>
      <c r="C278" s="772"/>
      <c r="D278" s="786"/>
    </row>
    <row r="279" spans="1:4" ht="15.75">
      <c r="A279" s="782"/>
      <c r="B279" s="772"/>
      <c r="C279" s="772"/>
      <c r="D279" s="786"/>
    </row>
    <row r="280" spans="1:4" ht="15.75">
      <c r="A280" s="782"/>
      <c r="B280" s="772"/>
      <c r="C280" s="772"/>
      <c r="D280" s="786"/>
    </row>
    <row r="281" spans="1:4" ht="15.75">
      <c r="A281" s="782"/>
      <c r="B281" s="772"/>
      <c r="C281" s="772"/>
      <c r="D281" s="786"/>
    </row>
    <row r="282" spans="1:4" ht="15.75">
      <c r="A282" s="782"/>
      <c r="B282" s="772"/>
      <c r="C282" s="772"/>
      <c r="D282" s="786"/>
    </row>
    <row r="283" spans="1:4" ht="15.75">
      <c r="A283" s="782"/>
      <c r="B283" s="772"/>
      <c r="C283" s="772"/>
      <c r="D283" s="786"/>
    </row>
    <row r="284" spans="1:4" ht="15.75">
      <c r="A284" s="782"/>
      <c r="B284" s="772"/>
      <c r="C284" s="772"/>
      <c r="D284" s="786"/>
    </row>
    <row r="285" spans="1:4" ht="15.75">
      <c r="A285" s="782"/>
      <c r="B285" s="772"/>
      <c r="C285" s="772"/>
      <c r="D285" s="786"/>
    </row>
    <row r="286" spans="1:4" ht="15.75">
      <c r="A286" s="782"/>
      <c r="B286" s="772"/>
      <c r="C286" s="772"/>
      <c r="D286" s="786"/>
    </row>
    <row r="287" spans="1:4" ht="15.75">
      <c r="A287" s="782"/>
      <c r="B287" s="772"/>
      <c r="C287" s="772"/>
      <c r="D287" s="786"/>
    </row>
    <row r="288" spans="1:4" ht="15.75">
      <c r="A288" s="782"/>
      <c r="B288" s="772"/>
      <c r="C288" s="772"/>
      <c r="D288" s="786"/>
    </row>
    <row r="289" spans="1:4" ht="15.75">
      <c r="A289" s="782"/>
      <c r="B289" s="772"/>
      <c r="C289" s="772"/>
      <c r="D289" s="786"/>
    </row>
    <row r="290" spans="1:4" ht="15.75">
      <c r="A290" s="782"/>
      <c r="B290" s="772"/>
      <c r="C290" s="772"/>
      <c r="D290" s="786"/>
    </row>
    <row r="291" spans="1:4" ht="15.75">
      <c r="A291" s="782"/>
      <c r="B291" s="772"/>
      <c r="C291" s="772"/>
      <c r="D291" s="786"/>
    </row>
    <row r="292" spans="1:4" ht="15.75">
      <c r="A292" s="782"/>
      <c r="B292" s="772"/>
      <c r="C292" s="772"/>
      <c r="D292" s="786"/>
    </row>
    <row r="293" spans="1:4" ht="15.75">
      <c r="A293" s="782"/>
      <c r="B293" s="772"/>
      <c r="C293" s="772"/>
      <c r="D293" s="786"/>
    </row>
    <row r="294" spans="1:4" ht="15.75">
      <c r="A294" s="782"/>
      <c r="B294" s="772"/>
      <c r="C294" s="772"/>
      <c r="D294" s="786"/>
    </row>
    <row r="295" spans="1:4" ht="15.75">
      <c r="A295" s="782"/>
      <c r="B295" s="772"/>
      <c r="C295" s="772"/>
      <c r="D295" s="786"/>
    </row>
    <row r="296" spans="1:4" ht="15.75">
      <c r="A296" s="782"/>
      <c r="B296" s="772"/>
      <c r="C296" s="772"/>
      <c r="D296" s="786"/>
    </row>
    <row r="297" spans="1:4" ht="15.75">
      <c r="A297" s="782"/>
      <c r="B297" s="772"/>
      <c r="C297" s="772"/>
      <c r="D297" s="786"/>
    </row>
    <row r="298" spans="1:4" ht="15.75">
      <c r="A298" s="782"/>
      <c r="B298" s="772"/>
      <c r="C298" s="772"/>
      <c r="D298" s="786"/>
    </row>
    <row r="299" spans="1:4" ht="15.75">
      <c r="A299" s="782"/>
      <c r="B299" s="772"/>
      <c r="C299" s="772"/>
      <c r="D299" s="786"/>
    </row>
    <row r="300" spans="1:4" ht="15.75">
      <c r="A300" s="782"/>
      <c r="B300" s="772"/>
      <c r="C300" s="772"/>
      <c r="D300" s="786"/>
    </row>
    <row r="301" spans="1:4" ht="15.75">
      <c r="A301" s="782"/>
      <c r="B301" s="772"/>
      <c r="C301" s="772"/>
      <c r="D301" s="786"/>
    </row>
    <row r="302" spans="1:4" ht="15.75">
      <c r="A302" s="782"/>
      <c r="B302" s="772"/>
      <c r="C302" s="772"/>
      <c r="D302" s="786"/>
    </row>
    <row r="303" spans="1:4" ht="15.75">
      <c r="A303" s="782"/>
      <c r="B303" s="772"/>
      <c r="C303" s="772"/>
      <c r="D303" s="786"/>
    </row>
    <row r="304" spans="1:4" ht="15.75">
      <c r="A304" s="782"/>
      <c r="B304" s="772"/>
      <c r="C304" s="772"/>
      <c r="D304" s="786"/>
    </row>
    <row r="305" spans="1:4" ht="15.75">
      <c r="A305" s="782"/>
      <c r="B305" s="772"/>
      <c r="C305" s="772"/>
      <c r="D305" s="786"/>
    </row>
    <row r="306" spans="1:4" ht="15.75">
      <c r="A306" s="782"/>
      <c r="B306" s="772"/>
      <c r="C306" s="772"/>
      <c r="D306" s="786"/>
    </row>
    <row r="307" spans="1:4" ht="15.75">
      <c r="A307" s="782"/>
      <c r="B307" s="772"/>
      <c r="C307" s="772"/>
      <c r="D307" s="786"/>
    </row>
    <row r="308" spans="1:4" ht="15.75">
      <c r="A308" s="782"/>
      <c r="B308" s="772"/>
      <c r="C308" s="772"/>
      <c r="D308" s="786"/>
    </row>
    <row r="309" spans="1:4" ht="15.75">
      <c r="A309" s="782"/>
      <c r="B309" s="772"/>
      <c r="C309" s="772"/>
      <c r="D309" s="786"/>
    </row>
    <row r="310" spans="1:4" ht="15.75">
      <c r="A310" s="782"/>
      <c r="B310" s="772"/>
      <c r="C310" s="772"/>
      <c r="D310" s="786"/>
    </row>
    <row r="311" spans="1:4" ht="15.75">
      <c r="A311" s="782"/>
      <c r="B311" s="772"/>
      <c r="C311" s="772"/>
      <c r="D311" s="786"/>
    </row>
    <row r="312" spans="1:4" ht="15.75">
      <c r="A312" s="782"/>
      <c r="B312" s="772"/>
      <c r="C312" s="772"/>
      <c r="D312" s="786"/>
    </row>
    <row r="313" spans="1:4" ht="15.75">
      <c r="A313" s="782"/>
      <c r="B313" s="772"/>
      <c r="C313" s="772"/>
      <c r="D313" s="786"/>
    </row>
    <row r="314" spans="1:4" ht="15.75">
      <c r="A314" s="782"/>
      <c r="B314" s="772"/>
      <c r="C314" s="772"/>
      <c r="D314" s="786"/>
    </row>
    <row r="315" spans="1:4" ht="15.75">
      <c r="A315" s="782"/>
      <c r="B315" s="772"/>
      <c r="C315" s="772"/>
      <c r="D315" s="786"/>
    </row>
    <row r="316" spans="1:4" ht="15.75">
      <c r="A316" s="782"/>
      <c r="B316" s="772"/>
      <c r="C316" s="772"/>
      <c r="D316" s="786"/>
    </row>
    <row r="317" spans="1:4" ht="15.75">
      <c r="A317" s="782"/>
      <c r="B317" s="772"/>
      <c r="C317" s="772"/>
      <c r="D317" s="786"/>
    </row>
    <row r="318" spans="1:4" ht="15.75">
      <c r="A318" s="782"/>
      <c r="B318" s="772"/>
      <c r="C318" s="772"/>
      <c r="D318" s="786"/>
    </row>
    <row r="319" spans="1:4" ht="15.75">
      <c r="A319" s="782"/>
      <c r="B319" s="772"/>
      <c r="C319" s="772"/>
      <c r="D319" s="786"/>
    </row>
    <row r="320" spans="1:4" ht="15.75">
      <c r="A320" s="782"/>
      <c r="B320" s="772"/>
      <c r="C320" s="772"/>
      <c r="D320" s="786"/>
    </row>
    <row r="321" spans="1:4" ht="15.75">
      <c r="A321" s="782"/>
      <c r="B321" s="772"/>
      <c r="C321" s="772"/>
      <c r="D321" s="786"/>
    </row>
    <row r="322" spans="1:4" ht="15.75">
      <c r="A322" s="782"/>
      <c r="B322" s="772"/>
      <c r="C322" s="772"/>
      <c r="D322" s="786"/>
    </row>
    <row r="323" spans="1:4" ht="15.75">
      <c r="A323" s="782"/>
      <c r="B323" s="772"/>
      <c r="C323" s="772"/>
      <c r="D323" s="786"/>
    </row>
    <row r="324" spans="1:4" ht="15.75">
      <c r="A324" s="782"/>
      <c r="B324" s="772"/>
      <c r="C324" s="772"/>
      <c r="D324" s="786"/>
    </row>
    <row r="325" spans="1:4" ht="15.75">
      <c r="A325" s="782"/>
      <c r="B325" s="772"/>
      <c r="C325" s="772"/>
      <c r="D325" s="786"/>
    </row>
    <row r="326" spans="1:4" ht="15.75">
      <c r="A326" s="782"/>
      <c r="B326" s="772"/>
      <c r="C326" s="772"/>
      <c r="D326" s="786"/>
    </row>
    <row r="327" spans="1:4" ht="15.75">
      <c r="A327" s="782"/>
      <c r="B327" s="772"/>
      <c r="C327" s="772"/>
      <c r="D327" s="786"/>
    </row>
    <row r="328" spans="1:4" ht="15.75">
      <c r="A328" s="782"/>
      <c r="B328" s="772"/>
      <c r="C328" s="772"/>
      <c r="D328" s="786"/>
    </row>
    <row r="329" spans="1:4" ht="15.75">
      <c r="A329" s="782"/>
      <c r="B329" s="772"/>
      <c r="C329" s="772"/>
      <c r="D329" s="786"/>
    </row>
    <row r="330" spans="1:4" ht="15.75">
      <c r="A330" s="782"/>
      <c r="B330" s="772"/>
      <c r="C330" s="772"/>
      <c r="D330" s="786"/>
    </row>
    <row r="331" spans="1:4" ht="15.75">
      <c r="A331" s="782"/>
      <c r="B331" s="772"/>
      <c r="C331" s="772"/>
      <c r="D331" s="786"/>
    </row>
    <row r="332" spans="1:4" ht="15.75">
      <c r="A332" s="782"/>
      <c r="B332" s="772"/>
      <c r="C332" s="772"/>
      <c r="D332" s="786"/>
    </row>
    <row r="333" spans="1:4" ht="15.75">
      <c r="A333" s="782"/>
      <c r="B333" s="772"/>
      <c r="C333" s="772"/>
      <c r="D333" s="786"/>
    </row>
    <row r="334" spans="1:4" ht="15.75">
      <c r="A334" s="782"/>
      <c r="B334" s="772"/>
      <c r="C334" s="772"/>
      <c r="D334" s="786"/>
    </row>
    <row r="335" spans="1:4" ht="15.75">
      <c r="A335" s="782"/>
      <c r="B335" s="772"/>
      <c r="C335" s="772"/>
      <c r="D335" s="786"/>
    </row>
    <row r="336" spans="1:4" ht="15.75">
      <c r="A336" s="782"/>
      <c r="B336" s="772"/>
      <c r="C336" s="772"/>
      <c r="D336" s="786"/>
    </row>
    <row r="337" spans="1:4" ht="15.75">
      <c r="A337" s="782"/>
      <c r="B337" s="772"/>
      <c r="C337" s="772"/>
      <c r="D337" s="786"/>
    </row>
    <row r="338" spans="1:4" ht="15.75">
      <c r="A338" s="782"/>
      <c r="B338" s="772"/>
      <c r="C338" s="772"/>
      <c r="D338" s="786"/>
    </row>
    <row r="339" spans="1:4" ht="15.75">
      <c r="A339" s="782"/>
      <c r="B339" s="772"/>
      <c r="C339" s="772"/>
      <c r="D339" s="786"/>
    </row>
    <row r="340" spans="1:4" ht="15.75">
      <c r="A340" s="782"/>
      <c r="B340" s="772"/>
      <c r="C340" s="772"/>
      <c r="D340" s="786"/>
    </row>
    <row r="341" spans="1:4" ht="15.75">
      <c r="A341" s="782"/>
      <c r="B341" s="772"/>
      <c r="C341" s="772"/>
      <c r="D341" s="786"/>
    </row>
    <row r="342" spans="1:4" ht="15.75">
      <c r="A342" s="782"/>
      <c r="B342" s="772"/>
      <c r="C342" s="772"/>
      <c r="D342" s="786"/>
    </row>
    <row r="343" spans="1:4" ht="15.75">
      <c r="A343" s="782"/>
      <c r="B343" s="772"/>
      <c r="C343" s="772"/>
      <c r="D343" s="786"/>
    </row>
    <row r="344" spans="1:4" ht="15.75">
      <c r="A344" s="782"/>
      <c r="B344" s="772"/>
      <c r="C344" s="772"/>
      <c r="D344" s="786"/>
    </row>
    <row r="345" spans="1:4" ht="15.75">
      <c r="A345" s="782"/>
      <c r="B345" s="772"/>
      <c r="C345" s="772"/>
      <c r="D345" s="786"/>
    </row>
    <row r="346" spans="1:4" ht="15.75">
      <c r="A346" s="782"/>
      <c r="B346" s="772"/>
      <c r="C346" s="772"/>
      <c r="D346" s="786"/>
    </row>
    <row r="347" spans="1:4" ht="15.75">
      <c r="A347" s="782"/>
      <c r="B347" s="772"/>
      <c r="C347" s="772"/>
      <c r="D347" s="786"/>
    </row>
    <row r="348" spans="1:4" ht="15.75">
      <c r="A348" s="782"/>
      <c r="B348" s="772"/>
      <c r="C348" s="772"/>
      <c r="D348" s="786"/>
    </row>
    <row r="349" spans="1:4" ht="15.75">
      <c r="A349" s="782"/>
      <c r="B349" s="772"/>
      <c r="C349" s="772"/>
      <c r="D349" s="786"/>
    </row>
    <row r="350" spans="1:4" ht="15.75">
      <c r="A350" s="782"/>
      <c r="B350" s="772"/>
      <c r="C350" s="772"/>
      <c r="D350" s="786"/>
    </row>
    <row r="351" spans="1:4" ht="15.75">
      <c r="A351" s="782"/>
      <c r="B351" s="772"/>
      <c r="C351" s="772"/>
      <c r="D351" s="786"/>
    </row>
    <row r="352" spans="1:4" ht="15.75">
      <c r="A352" s="782"/>
      <c r="B352" s="772"/>
      <c r="C352" s="772"/>
      <c r="D352" s="786"/>
    </row>
    <row r="353" spans="1:4" ht="15.75">
      <c r="A353" s="782"/>
      <c r="B353" s="772"/>
      <c r="C353" s="772"/>
      <c r="D353" s="786"/>
    </row>
    <row r="354" spans="1:4" ht="15.75">
      <c r="A354" s="782"/>
      <c r="B354" s="772"/>
      <c r="C354" s="772"/>
      <c r="D354" s="786"/>
    </row>
    <row r="355" spans="1:4" ht="15.75">
      <c r="A355" s="782"/>
      <c r="B355" s="772"/>
      <c r="C355" s="772"/>
      <c r="D355" s="786"/>
    </row>
    <row r="356" spans="1:4" ht="15.75">
      <c r="A356" s="782"/>
      <c r="B356" s="772"/>
      <c r="C356" s="772"/>
      <c r="D356" s="786"/>
    </row>
    <row r="357" spans="1:4" ht="15.75">
      <c r="A357" s="782"/>
      <c r="B357" s="772"/>
      <c r="C357" s="772"/>
      <c r="D357" s="786"/>
    </row>
    <row r="358" spans="1:4" ht="15.75">
      <c r="A358" s="782"/>
      <c r="B358" s="772"/>
      <c r="C358" s="772"/>
      <c r="D358" s="786"/>
    </row>
    <row r="359" spans="1:4" ht="15.75">
      <c r="A359" s="782"/>
      <c r="B359" s="772"/>
      <c r="C359" s="772"/>
      <c r="D359" s="786"/>
    </row>
    <row r="360" spans="1:4" ht="15.75">
      <c r="A360" s="782"/>
      <c r="B360" s="772"/>
      <c r="C360" s="772"/>
      <c r="D360" s="786"/>
    </row>
    <row r="361" spans="1:4" ht="15.75">
      <c r="A361" s="782"/>
      <c r="B361" s="772"/>
      <c r="C361" s="772"/>
      <c r="D361" s="786"/>
    </row>
    <row r="362" spans="1:4" ht="15.75">
      <c r="A362" s="782"/>
      <c r="B362" s="772"/>
      <c r="C362" s="772"/>
      <c r="D362" s="786"/>
    </row>
    <row r="363" spans="1:4" ht="15.75">
      <c r="A363" s="782"/>
      <c r="B363" s="772"/>
      <c r="C363" s="772"/>
      <c r="D363" s="786"/>
    </row>
    <row r="364" spans="1:4" ht="15.75">
      <c r="A364" s="782"/>
      <c r="B364" s="772"/>
      <c r="C364" s="772"/>
      <c r="D364" s="786"/>
    </row>
    <row r="365" spans="1:4" ht="15.75">
      <c r="A365" s="782"/>
      <c r="B365" s="772"/>
      <c r="C365" s="772"/>
      <c r="D365" s="786"/>
    </row>
    <row r="366" spans="1:4" ht="15.75">
      <c r="A366" s="782"/>
      <c r="B366" s="772"/>
      <c r="C366" s="772"/>
      <c r="D366" s="786"/>
    </row>
    <row r="367" spans="1:4" ht="15.75">
      <c r="A367" s="782"/>
      <c r="B367" s="772"/>
      <c r="C367" s="772"/>
      <c r="D367" s="786"/>
    </row>
    <row r="368" spans="1:4" ht="15.75">
      <c r="A368" s="782"/>
      <c r="B368" s="772"/>
      <c r="C368" s="772"/>
      <c r="D368" s="786"/>
    </row>
    <row r="369" spans="1:4" ht="15.75">
      <c r="A369" s="782"/>
      <c r="B369" s="772"/>
      <c r="C369" s="772"/>
      <c r="D369" s="786"/>
    </row>
    <row r="370" spans="1:4" ht="15.75">
      <c r="A370" s="782"/>
      <c r="B370" s="772"/>
      <c r="C370" s="772"/>
      <c r="D370" s="786"/>
    </row>
    <row r="371" spans="1:4" ht="15.75">
      <c r="A371" s="782"/>
      <c r="B371" s="772"/>
      <c r="C371" s="772"/>
      <c r="D371" s="786"/>
    </row>
    <row r="372" spans="1:4" ht="15.75">
      <c r="A372" s="782"/>
      <c r="B372" s="772"/>
      <c r="C372" s="772"/>
      <c r="D372" s="786"/>
    </row>
    <row r="373" spans="1:4" ht="15.75">
      <c r="A373" s="782"/>
      <c r="B373" s="772"/>
      <c r="C373" s="772"/>
      <c r="D373" s="786"/>
    </row>
    <row r="374" spans="1:4" ht="15.75">
      <c r="A374" s="782"/>
      <c r="B374" s="772"/>
      <c r="C374" s="772"/>
      <c r="D374" s="786"/>
    </row>
    <row r="375" spans="1:4" ht="15.75">
      <c r="A375" s="782"/>
      <c r="B375" s="772"/>
      <c r="C375" s="772"/>
      <c r="D375" s="786"/>
    </row>
    <row r="376" spans="1:4" ht="15.75">
      <c r="A376" s="782"/>
      <c r="B376" s="772"/>
      <c r="C376" s="772"/>
      <c r="D376" s="786"/>
    </row>
    <row r="377" spans="1:4" ht="15.75">
      <c r="A377" s="782"/>
      <c r="B377" s="772"/>
      <c r="C377" s="772"/>
      <c r="D377" s="786"/>
    </row>
    <row r="378" spans="1:4" ht="15.75">
      <c r="A378" s="782"/>
      <c r="B378" s="772"/>
      <c r="C378" s="772"/>
      <c r="D378" s="786"/>
    </row>
    <row r="379" spans="1:4" ht="15.75">
      <c r="A379" s="782"/>
      <c r="B379" s="772"/>
      <c r="C379" s="772"/>
      <c r="D379" s="786"/>
    </row>
    <row r="380" spans="1:4" ht="15.75">
      <c r="A380" s="782"/>
      <c r="B380" s="772"/>
      <c r="C380" s="772"/>
      <c r="D380" s="786"/>
    </row>
    <row r="381" spans="1:4" ht="15.75">
      <c r="A381" s="782"/>
      <c r="B381" s="772"/>
      <c r="C381" s="772"/>
      <c r="D381" s="786"/>
    </row>
    <row r="382" spans="1:4" ht="15.75">
      <c r="A382" s="782"/>
      <c r="B382" s="772"/>
      <c r="C382" s="772"/>
      <c r="D382" s="786"/>
    </row>
    <row r="383" spans="1:4" ht="15.75">
      <c r="A383" s="782"/>
      <c r="B383" s="772"/>
      <c r="C383" s="772"/>
      <c r="D383" s="786"/>
    </row>
    <row r="384" spans="1:4" ht="15.75">
      <c r="A384" s="782"/>
      <c r="B384" s="772"/>
      <c r="C384" s="772"/>
      <c r="D384" s="786"/>
    </row>
    <row r="385" spans="1:4" ht="15.75">
      <c r="A385" s="782"/>
      <c r="B385" s="772"/>
      <c r="C385" s="772"/>
      <c r="D385" s="786"/>
    </row>
    <row r="386" spans="1:4" ht="15.75">
      <c r="A386" s="782"/>
      <c r="B386" s="772"/>
      <c r="C386" s="772"/>
      <c r="D386" s="786"/>
    </row>
    <row r="387" spans="1:4" ht="15.75">
      <c r="A387" s="782"/>
      <c r="B387" s="772"/>
      <c r="C387" s="772"/>
      <c r="D387" s="786"/>
    </row>
    <row r="388" spans="1:4" ht="15.75">
      <c r="A388" s="782"/>
      <c r="B388" s="772"/>
      <c r="C388" s="772"/>
      <c r="D388" s="786"/>
    </row>
    <row r="389" spans="1:4" ht="15.75">
      <c r="A389" s="782"/>
      <c r="B389" s="772"/>
      <c r="C389" s="772"/>
      <c r="D389" s="786"/>
    </row>
    <row r="390" spans="1:4" ht="15.75">
      <c r="A390" s="782"/>
      <c r="B390" s="772"/>
      <c r="C390" s="772"/>
      <c r="D390" s="786"/>
    </row>
    <row r="391" spans="1:4" ht="15.75">
      <c r="A391" s="782"/>
      <c r="B391" s="772"/>
      <c r="C391" s="772"/>
      <c r="D391" s="786"/>
    </row>
    <row r="392" spans="1:4" ht="15.75">
      <c r="A392" s="782"/>
      <c r="B392" s="772"/>
      <c r="C392" s="772"/>
      <c r="D392" s="786"/>
    </row>
    <row r="393" spans="1:4" ht="15.75">
      <c r="A393" s="782"/>
      <c r="B393" s="772"/>
      <c r="C393" s="772"/>
      <c r="D393" s="786"/>
    </row>
    <row r="394" spans="1:4" ht="15.75">
      <c r="A394" s="782"/>
      <c r="B394" s="772"/>
      <c r="C394" s="772"/>
      <c r="D394" s="786"/>
    </row>
    <row r="395" spans="1:4" ht="15.75">
      <c r="A395" s="782"/>
      <c r="B395" s="772"/>
      <c r="C395" s="772"/>
      <c r="D395" s="786"/>
    </row>
    <row r="396" spans="1:4" ht="15.75">
      <c r="A396" s="782"/>
      <c r="B396" s="772"/>
      <c r="C396" s="772"/>
      <c r="D396" s="786"/>
    </row>
    <row r="397" spans="1:4" ht="15.75">
      <c r="A397" s="782"/>
      <c r="B397" s="772"/>
      <c r="C397" s="772"/>
      <c r="D397" s="786"/>
    </row>
    <row r="398" spans="1:4" ht="15.75">
      <c r="A398" s="782"/>
      <c r="B398" s="772"/>
      <c r="C398" s="772"/>
      <c r="D398" s="786"/>
    </row>
    <row r="399" spans="1:4" ht="15.75">
      <c r="A399" s="782"/>
      <c r="B399" s="772"/>
      <c r="C399" s="772"/>
      <c r="D399" s="786"/>
    </row>
    <row r="400" spans="1:4" ht="15.75">
      <c r="A400" s="782"/>
      <c r="B400" s="772"/>
      <c r="C400" s="772"/>
      <c r="D400" s="786"/>
    </row>
    <row r="401" spans="1:4" ht="15.75">
      <c r="A401" s="782"/>
      <c r="B401" s="772"/>
      <c r="C401" s="772"/>
      <c r="D401" s="786"/>
    </row>
    <row r="402" spans="1:4" ht="15.75">
      <c r="A402" s="782"/>
      <c r="B402" s="772"/>
      <c r="C402" s="772"/>
      <c r="D402" s="786"/>
    </row>
    <row r="403" spans="1:4" ht="15.75">
      <c r="A403" s="782"/>
      <c r="B403" s="772"/>
      <c r="C403" s="772"/>
      <c r="D403" s="786"/>
    </row>
    <row r="404" spans="1:4" ht="15.75">
      <c r="A404" s="782"/>
      <c r="B404" s="772"/>
      <c r="C404" s="772"/>
      <c r="D404" s="786"/>
    </row>
    <row r="405" spans="1:4" ht="15.75">
      <c r="A405" s="782"/>
      <c r="B405" s="772"/>
      <c r="C405" s="772"/>
      <c r="D405" s="786"/>
    </row>
    <row r="406" spans="1:4" ht="15.75">
      <c r="A406" s="782"/>
      <c r="B406" s="772"/>
      <c r="C406" s="772"/>
      <c r="D406" s="786"/>
    </row>
    <row r="407" spans="1:4" ht="15.75">
      <c r="A407" s="782"/>
      <c r="B407" s="772"/>
      <c r="C407" s="772"/>
      <c r="D407" s="786"/>
    </row>
    <row r="408" spans="1:4" ht="15.75">
      <c r="A408" s="782"/>
      <c r="B408" s="772"/>
      <c r="C408" s="772"/>
      <c r="D408" s="786"/>
    </row>
    <row r="409" spans="1:4" ht="15.75">
      <c r="A409" s="782"/>
      <c r="B409" s="772"/>
      <c r="C409" s="772"/>
      <c r="D409" s="786"/>
    </row>
    <row r="410" spans="1:4" ht="15.75">
      <c r="A410" s="782"/>
      <c r="B410" s="772"/>
      <c r="C410" s="772"/>
      <c r="D410" s="786"/>
    </row>
    <row r="411" spans="1:4" ht="15.75">
      <c r="A411" s="782"/>
      <c r="B411" s="772"/>
      <c r="C411" s="772"/>
      <c r="D411" s="786"/>
    </row>
    <row r="412" spans="1:4" ht="15.75">
      <c r="A412" s="782"/>
      <c r="B412" s="772"/>
      <c r="C412" s="772"/>
      <c r="D412" s="786"/>
    </row>
    <row r="413" spans="1:4" ht="15.75">
      <c r="A413" s="782"/>
      <c r="B413" s="772"/>
      <c r="C413" s="772"/>
      <c r="D413" s="786"/>
    </row>
    <row r="414" spans="1:4" ht="15.75">
      <c r="A414" s="782"/>
      <c r="B414" s="772"/>
      <c r="C414" s="772"/>
      <c r="D414" s="786"/>
    </row>
    <row r="415" spans="1:4" ht="15.75">
      <c r="A415" s="782"/>
      <c r="B415" s="772"/>
      <c r="C415" s="772"/>
      <c r="D415" s="786"/>
    </row>
    <row r="416" spans="1:4" ht="15.75">
      <c r="A416" s="782"/>
      <c r="B416" s="772"/>
      <c r="C416" s="772"/>
      <c r="D416" s="786"/>
    </row>
    <row r="417" spans="1:4" ht="15.75">
      <c r="A417" s="782"/>
      <c r="B417" s="772"/>
      <c r="C417" s="772"/>
      <c r="D417" s="786"/>
    </row>
    <row r="418" spans="1:4" ht="15.75">
      <c r="A418" s="782"/>
      <c r="B418" s="772"/>
      <c r="C418" s="772"/>
      <c r="D418" s="786"/>
    </row>
    <row r="419" spans="1:4" ht="15.75">
      <c r="A419" s="782"/>
      <c r="B419" s="772"/>
      <c r="C419" s="772"/>
      <c r="D419" s="786"/>
    </row>
    <row r="420" spans="1:4" ht="15.75">
      <c r="A420" s="782"/>
      <c r="B420" s="772"/>
      <c r="C420" s="772"/>
      <c r="D420" s="786"/>
    </row>
    <row r="421" spans="1:4" ht="15.75">
      <c r="A421" s="782"/>
      <c r="B421" s="772"/>
      <c r="C421" s="772"/>
      <c r="D421" s="786"/>
    </row>
    <row r="422" spans="1:4" ht="15.75">
      <c r="A422" s="782"/>
      <c r="B422" s="772"/>
      <c r="C422" s="772"/>
      <c r="D422" s="786"/>
    </row>
    <row r="423" spans="1:4" ht="15.75">
      <c r="A423" s="782"/>
      <c r="B423" s="772"/>
      <c r="C423" s="772"/>
      <c r="D423" s="786"/>
    </row>
    <row r="424" spans="1:4" ht="15.75">
      <c r="A424" s="782"/>
      <c r="B424" s="772"/>
      <c r="C424" s="772"/>
      <c r="D424" s="786"/>
    </row>
    <row r="425" spans="1:4" ht="15.75">
      <c r="A425" s="782"/>
      <c r="B425" s="772"/>
      <c r="C425" s="772"/>
      <c r="D425" s="786"/>
    </row>
    <row r="426" spans="1:4" ht="15.75">
      <c r="A426" s="782"/>
      <c r="B426" s="772"/>
      <c r="C426" s="772"/>
      <c r="D426" s="786"/>
    </row>
    <row r="427" spans="1:4" ht="15.75">
      <c r="A427" s="782"/>
      <c r="B427" s="772"/>
      <c r="C427" s="772"/>
      <c r="D427" s="786"/>
    </row>
    <row r="428" spans="1:4" ht="15.75">
      <c r="A428" s="782"/>
      <c r="B428" s="772"/>
      <c r="C428" s="772"/>
      <c r="D428" s="786"/>
    </row>
    <row r="429" spans="1:4" ht="15.75">
      <c r="A429" s="782"/>
      <c r="B429" s="772"/>
      <c r="C429" s="772"/>
      <c r="D429" s="786"/>
    </row>
    <row r="430" spans="1:4" ht="15.75">
      <c r="A430" s="782"/>
      <c r="B430" s="772"/>
      <c r="C430" s="772"/>
      <c r="D430" s="786"/>
    </row>
    <row r="431" spans="1:4" ht="15.75">
      <c r="A431" s="782"/>
      <c r="B431" s="772"/>
      <c r="C431" s="772"/>
      <c r="D431" s="786"/>
    </row>
    <row r="432" spans="1:4" ht="15.75">
      <c r="A432" s="782"/>
      <c r="B432" s="772"/>
      <c r="C432" s="772"/>
      <c r="D432" s="786"/>
    </row>
    <row r="433" spans="1:4" ht="15.75">
      <c r="A433" s="782"/>
      <c r="B433" s="772"/>
      <c r="C433" s="772"/>
      <c r="D433" s="786"/>
    </row>
    <row r="434" spans="1:4" ht="15.75">
      <c r="A434" s="782"/>
      <c r="B434" s="772"/>
      <c r="C434" s="772"/>
      <c r="D434" s="786"/>
    </row>
    <row r="435" spans="1:4" ht="15.75">
      <c r="A435" s="782"/>
      <c r="B435" s="772"/>
      <c r="C435" s="772"/>
      <c r="D435" s="786"/>
    </row>
    <row r="436" spans="1:4" ht="15.75">
      <c r="A436" s="782"/>
      <c r="B436" s="772"/>
      <c r="C436" s="772"/>
      <c r="D436" s="786"/>
    </row>
    <row r="437" spans="1:4" ht="15.75">
      <c r="A437" s="782"/>
      <c r="B437" s="772"/>
      <c r="C437" s="772"/>
      <c r="D437" s="786"/>
    </row>
    <row r="438" spans="1:4" ht="15.75">
      <c r="A438" s="782"/>
      <c r="B438" s="772"/>
      <c r="C438" s="772"/>
      <c r="D438" s="786"/>
    </row>
    <row r="439" spans="1:4" ht="15.75">
      <c r="A439" s="782"/>
      <c r="B439" s="772"/>
      <c r="C439" s="772"/>
      <c r="D439" s="786"/>
    </row>
    <row r="440" spans="1:4" ht="15.75">
      <c r="A440" s="782"/>
      <c r="B440" s="772"/>
      <c r="C440" s="772"/>
      <c r="D440" s="786"/>
    </row>
    <row r="441" spans="1:4" ht="15.75">
      <c r="A441" s="782"/>
      <c r="B441" s="772"/>
      <c r="C441" s="772"/>
      <c r="D441" s="786"/>
    </row>
    <row r="442" spans="1:4" ht="15.75">
      <c r="A442" s="782"/>
      <c r="B442" s="772"/>
      <c r="C442" s="772"/>
      <c r="D442" s="786"/>
    </row>
    <row r="443" spans="1:4" ht="15.75">
      <c r="A443" s="782"/>
      <c r="B443" s="772"/>
      <c r="C443" s="772"/>
      <c r="D443" s="786"/>
    </row>
    <row r="444" spans="1:4" ht="15.75">
      <c r="A444" s="782"/>
      <c r="B444" s="772"/>
      <c r="C444" s="772"/>
      <c r="D444" s="786"/>
    </row>
    <row r="445" spans="1:4" ht="15.75">
      <c r="A445" s="782"/>
      <c r="B445" s="772"/>
      <c r="C445" s="772"/>
      <c r="D445" s="786"/>
    </row>
    <row r="446" spans="1:4" ht="15.75">
      <c r="A446" s="782"/>
      <c r="B446" s="772"/>
      <c r="C446" s="772"/>
      <c r="D446" s="786"/>
    </row>
    <row r="447" spans="1:4" ht="15.75">
      <c r="A447" s="782"/>
      <c r="B447" s="772"/>
      <c r="C447" s="772"/>
      <c r="D447" s="786"/>
    </row>
    <row r="448" spans="1:4" ht="15.75">
      <c r="A448" s="782"/>
      <c r="B448" s="772"/>
      <c r="C448" s="772"/>
      <c r="D448" s="786"/>
    </row>
    <row r="449" spans="1:4" ht="15.75">
      <c r="A449" s="782"/>
      <c r="B449" s="772"/>
      <c r="C449" s="772"/>
      <c r="D449" s="786"/>
    </row>
    <row r="450" spans="1:4" ht="15.75">
      <c r="A450" s="782"/>
      <c r="B450" s="772"/>
      <c r="C450" s="772"/>
      <c r="D450" s="786"/>
    </row>
    <row r="451" spans="1:4" ht="15.75">
      <c r="A451" s="782"/>
      <c r="B451" s="772"/>
      <c r="C451" s="772"/>
      <c r="D451" s="786"/>
    </row>
    <row r="452" spans="1:4" ht="15.75">
      <c r="A452" s="782"/>
      <c r="B452" s="772"/>
      <c r="C452" s="772"/>
      <c r="D452" s="786"/>
    </row>
    <row r="453" spans="1:4" ht="15.75">
      <c r="A453" s="782"/>
      <c r="B453" s="772"/>
      <c r="C453" s="772"/>
      <c r="D453" s="786"/>
    </row>
    <row r="454" spans="1:4" ht="15.75">
      <c r="A454" s="782"/>
      <c r="B454" s="772"/>
      <c r="C454" s="772"/>
      <c r="D454" s="786"/>
    </row>
    <row r="455" spans="1:4" ht="15.75">
      <c r="A455" s="782"/>
      <c r="B455" s="772"/>
      <c r="C455" s="772"/>
      <c r="D455" s="786"/>
    </row>
    <row r="456" spans="1:4" ht="15.75">
      <c r="A456" s="782"/>
      <c r="B456" s="772"/>
      <c r="C456" s="772"/>
      <c r="D456" s="786"/>
    </row>
    <row r="457" spans="1:4" ht="15.75">
      <c r="A457" s="782"/>
      <c r="B457" s="772"/>
      <c r="C457" s="772"/>
      <c r="D457" s="786"/>
    </row>
    <row r="458" spans="1:4" ht="15.75">
      <c r="A458" s="782"/>
      <c r="B458" s="772"/>
      <c r="C458" s="772"/>
      <c r="D458" s="786"/>
    </row>
    <row r="459" spans="1:4" ht="15.75">
      <c r="A459" s="782"/>
      <c r="B459" s="772"/>
      <c r="C459" s="772"/>
      <c r="D459" s="786"/>
    </row>
    <row r="460" spans="1:4" ht="15.75">
      <c r="A460" s="782"/>
      <c r="B460" s="772"/>
      <c r="C460" s="772"/>
      <c r="D460" s="786"/>
    </row>
    <row r="461" spans="1:4" ht="15.75">
      <c r="A461" s="782"/>
      <c r="B461" s="772"/>
      <c r="C461" s="772"/>
      <c r="D461" s="786"/>
    </row>
    <row r="462" spans="1:4" ht="15.75">
      <c r="A462" s="782"/>
      <c r="B462" s="772"/>
      <c r="C462" s="772"/>
      <c r="D462" s="786"/>
    </row>
    <row r="463" spans="1:4" ht="15.75">
      <c r="A463" s="782"/>
      <c r="B463" s="772"/>
      <c r="C463" s="772"/>
      <c r="D463" s="786"/>
    </row>
    <row r="464" spans="1:4" ht="15.75">
      <c r="A464" s="782"/>
      <c r="B464" s="772"/>
      <c r="C464" s="772"/>
      <c r="D464" s="786"/>
    </row>
    <row r="465" spans="1:4" ht="15.75">
      <c r="A465" s="782"/>
      <c r="B465" s="772"/>
      <c r="C465" s="772"/>
      <c r="D465" s="786"/>
    </row>
    <row r="466" spans="1:4" ht="15.75">
      <c r="A466" s="782"/>
      <c r="B466" s="772"/>
      <c r="C466" s="772"/>
      <c r="D466" s="786"/>
    </row>
    <row r="467" spans="1:4" ht="15.75">
      <c r="A467" s="782"/>
      <c r="B467" s="772"/>
      <c r="C467" s="772"/>
      <c r="D467" s="786"/>
    </row>
    <row r="468" spans="1:4" ht="15.75">
      <c r="A468" s="782"/>
      <c r="B468" s="772"/>
      <c r="C468" s="772"/>
      <c r="D468" s="786"/>
    </row>
    <row r="469" spans="1:4" ht="15.75">
      <c r="A469" s="782"/>
      <c r="B469" s="772"/>
      <c r="C469" s="772"/>
      <c r="D469" s="786"/>
    </row>
    <row r="470" spans="1:4" ht="15.75">
      <c r="A470" s="782"/>
      <c r="B470" s="772"/>
      <c r="C470" s="772"/>
      <c r="D470" s="786"/>
    </row>
    <row r="471" spans="1:4" ht="15.75">
      <c r="A471" s="782"/>
      <c r="B471" s="772"/>
      <c r="C471" s="772"/>
      <c r="D471" s="786"/>
    </row>
    <row r="472" spans="1:4" ht="15.75">
      <c r="A472" s="782"/>
      <c r="B472" s="772"/>
      <c r="C472" s="772"/>
      <c r="D472" s="786"/>
    </row>
    <row r="473" spans="1:4" ht="15.75">
      <c r="A473" s="782"/>
      <c r="B473" s="772"/>
      <c r="C473" s="772"/>
      <c r="D473" s="786"/>
    </row>
    <row r="474" spans="1:4" ht="15.75">
      <c r="A474" s="782"/>
      <c r="B474" s="772"/>
      <c r="C474" s="772"/>
      <c r="D474" s="786"/>
    </row>
    <row r="475" spans="1:4" ht="15.75">
      <c r="A475" s="782"/>
      <c r="B475" s="772"/>
      <c r="C475" s="772"/>
      <c r="D475" s="786"/>
    </row>
    <row r="476" spans="1:4" ht="15.75">
      <c r="A476" s="782"/>
      <c r="B476" s="772"/>
      <c r="C476" s="772"/>
      <c r="D476" s="786"/>
    </row>
    <row r="477" spans="1:4" ht="15.75">
      <c r="A477" s="782"/>
      <c r="B477" s="772"/>
      <c r="C477" s="772"/>
      <c r="D477" s="786"/>
    </row>
    <row r="478" spans="1:4" ht="15.75">
      <c r="A478" s="782"/>
      <c r="B478" s="772"/>
      <c r="C478" s="772"/>
      <c r="D478" s="786"/>
    </row>
    <row r="479" spans="1:4" ht="15.75">
      <c r="A479" s="782"/>
      <c r="B479" s="772"/>
      <c r="C479" s="772"/>
      <c r="D479" s="786"/>
    </row>
    <row r="480" spans="1:4" ht="15.75">
      <c r="A480" s="782"/>
      <c r="B480" s="772"/>
      <c r="C480" s="772"/>
      <c r="D480" s="786"/>
    </row>
    <row r="481" spans="1:4" ht="15.75">
      <c r="A481" s="782"/>
      <c r="B481" s="772"/>
      <c r="C481" s="772"/>
      <c r="D481" s="786"/>
    </row>
    <row r="482" spans="1:4" ht="15.75">
      <c r="A482" s="782"/>
      <c r="B482" s="772"/>
      <c r="C482" s="772"/>
      <c r="D482" s="786"/>
    </row>
    <row r="483" spans="1:4" ht="15.75">
      <c r="A483" s="782"/>
      <c r="B483" s="772"/>
      <c r="C483" s="772"/>
      <c r="D483" s="786"/>
    </row>
    <row r="484" spans="1:4" ht="15.75">
      <c r="A484" s="782"/>
      <c r="B484" s="772"/>
      <c r="C484" s="772"/>
      <c r="D484" s="786"/>
    </row>
    <row r="485" spans="1:4" ht="15.75">
      <c r="A485" s="782"/>
      <c r="B485" s="772"/>
      <c r="C485" s="772"/>
      <c r="D485" s="786"/>
    </row>
    <row r="486" spans="1:4" ht="15.75">
      <c r="A486" s="782"/>
      <c r="B486" s="772"/>
      <c r="C486" s="772"/>
      <c r="D486" s="786"/>
    </row>
    <row r="487" spans="1:4" ht="15.75">
      <c r="A487" s="782"/>
      <c r="B487" s="772"/>
      <c r="C487" s="772"/>
      <c r="D487" s="786"/>
    </row>
    <row r="488" spans="1:4" ht="15.75">
      <c r="A488" s="782"/>
      <c r="B488" s="772"/>
      <c r="C488" s="772"/>
      <c r="D488" s="786"/>
    </row>
    <row r="489" spans="1:4" ht="15.75">
      <c r="A489" s="782"/>
      <c r="B489" s="772"/>
      <c r="C489" s="772"/>
      <c r="D489" s="786"/>
    </row>
    <row r="490" spans="1:4" ht="15.75">
      <c r="A490" s="782"/>
      <c r="B490" s="772"/>
      <c r="C490" s="772"/>
      <c r="D490" s="786"/>
    </row>
    <row r="491" spans="1:4" ht="15.75">
      <c r="A491" s="782"/>
      <c r="B491" s="772"/>
      <c r="C491" s="772"/>
      <c r="D491" s="786"/>
    </row>
    <row r="492" spans="1:4" ht="15.75">
      <c r="A492" s="782"/>
      <c r="B492" s="772"/>
      <c r="C492" s="772"/>
      <c r="D492" s="786"/>
    </row>
    <row r="493" spans="1:4" ht="15.75">
      <c r="A493" s="782"/>
      <c r="B493" s="772"/>
      <c r="C493" s="772"/>
      <c r="D493" s="786"/>
    </row>
    <row r="494" spans="1:4" ht="15.75">
      <c r="A494" s="782"/>
      <c r="B494" s="772"/>
      <c r="C494" s="772"/>
      <c r="D494" s="786"/>
    </row>
    <row r="495" spans="1:4" ht="15.75">
      <c r="A495" s="782"/>
      <c r="B495" s="772"/>
      <c r="C495" s="772"/>
      <c r="D495" s="786"/>
    </row>
    <row r="496" spans="1:4" ht="15.75">
      <c r="A496" s="782"/>
      <c r="B496" s="772"/>
      <c r="C496" s="772"/>
      <c r="D496" s="786"/>
    </row>
    <row r="497" spans="1:4" ht="15.75">
      <c r="A497" s="782"/>
      <c r="B497" s="772"/>
      <c r="C497" s="772"/>
      <c r="D497" s="786"/>
    </row>
    <row r="498" spans="1:4" ht="15.75">
      <c r="A498" s="782"/>
      <c r="B498" s="772"/>
      <c r="C498" s="772"/>
      <c r="D498" s="786"/>
    </row>
    <row r="499" spans="1:4" ht="15.75">
      <c r="A499" s="782"/>
      <c r="B499" s="772"/>
      <c r="C499" s="772"/>
      <c r="D499" s="786"/>
    </row>
    <row r="500" spans="1:4" ht="15.75">
      <c r="A500" s="782"/>
      <c r="B500" s="772"/>
      <c r="C500" s="772"/>
      <c r="D500" s="786"/>
    </row>
    <row r="501" spans="1:4" ht="15.75">
      <c r="A501" s="782"/>
      <c r="B501" s="772"/>
      <c r="C501" s="772"/>
      <c r="D501" s="786"/>
    </row>
    <row r="502" spans="1:4" ht="15.75">
      <c r="A502" s="782"/>
      <c r="B502" s="772"/>
      <c r="C502" s="772"/>
      <c r="D502" s="786"/>
    </row>
    <row r="503" spans="1:4" ht="15.75">
      <c r="A503" s="782"/>
      <c r="B503" s="772"/>
      <c r="C503" s="772"/>
      <c r="D503" s="786"/>
    </row>
    <row r="504" spans="1:4" ht="15.75">
      <c r="A504" s="782"/>
      <c r="B504" s="772"/>
      <c r="C504" s="772"/>
      <c r="D504" s="786"/>
    </row>
    <row r="505" spans="1:4" ht="15.75">
      <c r="A505" s="782"/>
      <c r="B505" s="772"/>
      <c r="C505" s="772"/>
      <c r="D505" s="786"/>
    </row>
    <row r="506" spans="1:4" ht="15.75">
      <c r="A506" s="782"/>
      <c r="B506" s="772"/>
      <c r="C506" s="772"/>
      <c r="D506" s="786"/>
    </row>
    <row r="507" spans="1:4" ht="15.75">
      <c r="A507" s="782"/>
      <c r="B507" s="772"/>
      <c r="C507" s="772"/>
      <c r="D507" s="786"/>
    </row>
    <row r="508" spans="1:4" ht="15.75">
      <c r="A508" s="782"/>
      <c r="B508" s="772"/>
      <c r="C508" s="772"/>
      <c r="D508" s="786"/>
    </row>
    <row r="509" spans="1:4" ht="15.75">
      <c r="A509" s="782"/>
      <c r="B509" s="772"/>
      <c r="C509" s="772"/>
      <c r="D509" s="786"/>
    </row>
    <row r="510" spans="1:4" ht="15.75">
      <c r="A510" s="782"/>
      <c r="B510" s="772"/>
      <c r="C510" s="772"/>
      <c r="D510" s="786"/>
    </row>
    <row r="511" spans="1:4" ht="15.75">
      <c r="A511" s="782"/>
      <c r="B511" s="772"/>
      <c r="C511" s="772"/>
      <c r="D511" s="786"/>
    </row>
    <row r="512" spans="1:4" ht="15.75">
      <c r="A512" s="782"/>
      <c r="B512" s="772"/>
      <c r="C512" s="772"/>
      <c r="D512" s="786"/>
    </row>
    <row r="513" spans="1:4" ht="15.75">
      <c r="A513" s="782"/>
      <c r="B513" s="772"/>
      <c r="C513" s="772"/>
      <c r="D513" s="786"/>
    </row>
    <row r="514" spans="1:4" ht="15.75">
      <c r="A514" s="782"/>
      <c r="B514" s="772"/>
      <c r="C514" s="772"/>
      <c r="D514" s="786"/>
    </row>
    <row r="515" spans="1:4" ht="15.75">
      <c r="A515" s="782"/>
      <c r="B515" s="772"/>
      <c r="C515" s="772"/>
      <c r="D515" s="786"/>
    </row>
    <row r="516" spans="1:4" ht="15.75">
      <c r="A516" s="782"/>
      <c r="B516" s="772"/>
      <c r="C516" s="772"/>
      <c r="D516" s="786"/>
    </row>
    <row r="517" spans="1:4" ht="15.75">
      <c r="A517" s="782"/>
      <c r="B517" s="772"/>
      <c r="C517" s="772"/>
      <c r="D517" s="786"/>
    </row>
    <row r="518" spans="1:4" ht="15.75">
      <c r="A518" s="782"/>
      <c r="B518" s="772"/>
      <c r="C518" s="772"/>
      <c r="D518" s="786"/>
    </row>
    <row r="519" spans="1:4" ht="15.75">
      <c r="A519" s="782"/>
      <c r="B519" s="772"/>
      <c r="C519" s="772"/>
      <c r="D519" s="786"/>
    </row>
    <row r="520" spans="1:4" ht="15.75">
      <c r="A520" s="782"/>
      <c r="B520" s="772"/>
      <c r="C520" s="772"/>
      <c r="D520" s="786"/>
    </row>
    <row r="521" spans="1:4" ht="15.75">
      <c r="A521" s="782"/>
      <c r="B521" s="772"/>
      <c r="C521" s="772"/>
      <c r="D521" s="786"/>
    </row>
    <row r="522" spans="1:4" ht="15.75">
      <c r="A522" s="782"/>
      <c r="B522" s="772"/>
      <c r="C522" s="772"/>
      <c r="D522" s="786"/>
    </row>
    <row r="523" spans="1:4" ht="15.75">
      <c r="A523" s="782"/>
      <c r="B523" s="772"/>
      <c r="C523" s="772"/>
      <c r="D523" s="786"/>
    </row>
    <row r="524" spans="1:4" ht="15.75">
      <c r="A524" s="782"/>
      <c r="B524" s="772"/>
      <c r="C524" s="772"/>
      <c r="D524" s="786"/>
    </row>
    <row r="525" spans="1:4" ht="15.75">
      <c r="A525" s="782"/>
      <c r="B525" s="772"/>
      <c r="C525" s="772"/>
      <c r="D525" s="786"/>
    </row>
    <row r="526" spans="1:4" ht="15.75">
      <c r="A526" s="782"/>
      <c r="B526" s="772"/>
      <c r="C526" s="772"/>
      <c r="D526" s="786"/>
    </row>
    <row r="527" spans="1:4" ht="15.75">
      <c r="A527" s="782"/>
      <c r="B527" s="772"/>
      <c r="C527" s="772"/>
      <c r="D527" s="786"/>
    </row>
    <row r="528" spans="1:4" ht="15.75">
      <c r="A528" s="782"/>
      <c r="B528" s="772"/>
      <c r="C528" s="772"/>
      <c r="D528" s="786"/>
    </row>
    <row r="529" spans="1:4" ht="15.75">
      <c r="A529" s="782"/>
      <c r="B529" s="772"/>
      <c r="C529" s="772"/>
      <c r="D529" s="786"/>
    </row>
    <row r="530" spans="1:4" ht="15.75">
      <c r="A530" s="782"/>
      <c r="B530" s="772"/>
      <c r="C530" s="772"/>
      <c r="D530" s="786"/>
    </row>
    <row r="531" spans="1:4" ht="15.75">
      <c r="A531" s="782"/>
      <c r="B531" s="772"/>
      <c r="C531" s="772"/>
      <c r="D531" s="786"/>
    </row>
    <row r="532" spans="1:4" ht="15.75">
      <c r="A532" s="782"/>
      <c r="B532" s="772"/>
      <c r="C532" s="772"/>
      <c r="D532" s="786"/>
    </row>
    <row r="533" spans="1:4" ht="15.75">
      <c r="A533" s="782"/>
      <c r="B533" s="772"/>
      <c r="C533" s="772"/>
      <c r="D533" s="786"/>
    </row>
    <row r="534" spans="1:4" ht="15.75">
      <c r="A534" s="782"/>
      <c r="B534" s="772"/>
      <c r="C534" s="772"/>
      <c r="D534" s="786"/>
    </row>
    <row r="535" spans="1:4" ht="15.75">
      <c r="A535" s="782"/>
      <c r="B535" s="772"/>
      <c r="C535" s="772"/>
      <c r="D535" s="786"/>
    </row>
    <row r="536" spans="1:4" ht="15.75">
      <c r="A536" s="782"/>
      <c r="B536" s="772"/>
      <c r="C536" s="772"/>
      <c r="D536" s="786"/>
    </row>
    <row r="537" spans="1:4" ht="15.75">
      <c r="A537" s="782"/>
      <c r="B537" s="772"/>
      <c r="C537" s="772"/>
      <c r="D537" s="786"/>
    </row>
    <row r="538" spans="1:4" ht="15.75">
      <c r="A538" s="782"/>
      <c r="B538" s="772"/>
      <c r="C538" s="772"/>
      <c r="D538" s="786"/>
    </row>
    <row r="539" spans="1:4" ht="15.75">
      <c r="A539" s="782"/>
      <c r="B539" s="772"/>
      <c r="C539" s="772"/>
      <c r="D539" s="786"/>
    </row>
    <row r="540" spans="1:4" ht="15.75">
      <c r="A540" s="782"/>
      <c r="B540" s="772"/>
      <c r="C540" s="772"/>
      <c r="D540" s="786"/>
    </row>
    <row r="541" spans="1:4" ht="15.75">
      <c r="A541" s="782"/>
      <c r="B541" s="772"/>
      <c r="C541" s="772"/>
      <c r="D541" s="786"/>
    </row>
    <row r="542" spans="1:4" ht="15.75">
      <c r="A542" s="782"/>
      <c r="B542" s="772"/>
      <c r="C542" s="772"/>
      <c r="D542" s="786"/>
    </row>
    <row r="543" spans="1:4" ht="15.75">
      <c r="A543" s="782"/>
      <c r="B543" s="772"/>
      <c r="C543" s="772"/>
      <c r="D543" s="786"/>
    </row>
    <row r="544" spans="1:4" ht="15.75">
      <c r="A544" s="782"/>
      <c r="B544" s="772"/>
      <c r="C544" s="772"/>
      <c r="D544" s="786"/>
    </row>
    <row r="545" spans="1:4" ht="15.75">
      <c r="A545" s="782"/>
      <c r="B545" s="772"/>
      <c r="C545" s="772"/>
      <c r="D545" s="786"/>
    </row>
    <row r="546" spans="1:4" ht="15.75">
      <c r="A546" s="782"/>
      <c r="B546" s="772"/>
      <c r="C546" s="772"/>
      <c r="D546" s="786"/>
    </row>
    <row r="547" spans="1:4" ht="15.75">
      <c r="A547" s="782"/>
      <c r="B547" s="772"/>
      <c r="C547" s="772"/>
      <c r="D547" s="786"/>
    </row>
    <row r="548" spans="1:4" ht="15.75">
      <c r="A548" s="782"/>
      <c r="B548" s="772"/>
      <c r="C548" s="772"/>
      <c r="D548" s="786"/>
    </row>
    <row r="549" spans="1:4" ht="15.75">
      <c r="A549" s="782"/>
      <c r="B549" s="772"/>
      <c r="C549" s="772"/>
      <c r="D549" s="786"/>
    </row>
    <row r="550" spans="1:4" ht="15.75">
      <c r="A550" s="782"/>
      <c r="B550" s="772"/>
      <c r="C550" s="772"/>
      <c r="D550" s="786"/>
    </row>
    <row r="551" spans="1:4" ht="15.75">
      <c r="A551" s="782"/>
      <c r="B551" s="772"/>
      <c r="C551" s="772"/>
      <c r="D551" s="786"/>
    </row>
    <row r="552" spans="1:4" ht="15.75">
      <c r="A552" s="782"/>
      <c r="B552" s="772"/>
      <c r="C552" s="772"/>
      <c r="D552" s="786"/>
    </row>
  </sheetData>
  <mergeCells count="9">
    <mergeCell ref="A49:D49"/>
    <mergeCell ref="A50:D50"/>
    <mergeCell ref="A47:D47"/>
    <mergeCell ref="A48:D48"/>
    <mergeCell ref="A3:D3"/>
    <mergeCell ref="A4:D4"/>
    <mergeCell ref="A5:D5"/>
    <mergeCell ref="A6:D6"/>
    <mergeCell ref="A44:D4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5"/>
  <sheetViews>
    <sheetView showGridLines="0" zoomScale="70" zoomScaleNormal="70" workbookViewId="0">
      <selection activeCell="J11" sqref="J11"/>
    </sheetView>
  </sheetViews>
  <sheetFormatPr baseColWidth="10" defaultRowHeight="15"/>
  <cols>
    <col min="1" max="1" width="103.42578125" style="46" customWidth="1"/>
    <col min="2" max="5" width="22.28515625" style="328" customWidth="1"/>
    <col min="6" max="6" width="3.7109375" style="128" customWidth="1"/>
    <col min="7" max="7" width="9.140625" style="128" customWidth="1"/>
    <col min="8" max="8" width="9.140625" style="1017" customWidth="1"/>
    <col min="9" max="10" width="18.42578125" style="1017" bestFit="1" customWidth="1"/>
    <col min="11" max="11" width="18.5703125" style="1017" customWidth="1"/>
    <col min="12" max="256" width="11.42578125" style="1017"/>
    <col min="257" max="257" width="103.42578125" style="1017" customWidth="1"/>
    <col min="258" max="261" width="22.28515625" style="1017" customWidth="1"/>
    <col min="262" max="262" width="3.7109375" style="1017" customWidth="1"/>
    <col min="263" max="264" width="9.140625" style="1017" customWidth="1"/>
    <col min="265" max="266" width="18.42578125" style="1017" bestFit="1" customWidth="1"/>
    <col min="267" max="267" width="18.5703125" style="1017" customWidth="1"/>
    <col min="268" max="512" width="11.42578125" style="1017"/>
    <col min="513" max="513" width="103.42578125" style="1017" customWidth="1"/>
    <col min="514" max="517" width="22.28515625" style="1017" customWidth="1"/>
    <col min="518" max="518" width="3.7109375" style="1017" customWidth="1"/>
    <col min="519" max="520" width="9.140625" style="1017" customWidth="1"/>
    <col min="521" max="522" width="18.42578125" style="1017" bestFit="1" customWidth="1"/>
    <col min="523" max="523" width="18.5703125" style="1017" customWidth="1"/>
    <col min="524" max="768" width="11.42578125" style="1017"/>
    <col min="769" max="769" width="103.42578125" style="1017" customWidth="1"/>
    <col min="770" max="773" width="22.28515625" style="1017" customWidth="1"/>
    <col min="774" max="774" width="3.7109375" style="1017" customWidth="1"/>
    <col min="775" max="776" width="9.140625" style="1017" customWidth="1"/>
    <col min="777" max="778" width="18.42578125" style="1017" bestFit="1" customWidth="1"/>
    <col min="779" max="779" width="18.5703125" style="1017" customWidth="1"/>
    <col min="780" max="1024" width="11.42578125" style="1017"/>
    <col min="1025" max="1025" width="103.42578125" style="1017" customWidth="1"/>
    <col min="1026" max="1029" width="22.28515625" style="1017" customWidth="1"/>
    <col min="1030" max="1030" width="3.7109375" style="1017" customWidth="1"/>
    <col min="1031" max="1032" width="9.140625" style="1017" customWidth="1"/>
    <col min="1033" max="1034" width="18.42578125" style="1017" bestFit="1" customWidth="1"/>
    <col min="1035" max="1035" width="18.5703125" style="1017" customWidth="1"/>
    <col min="1036" max="1280" width="11.42578125" style="1017"/>
    <col min="1281" max="1281" width="103.42578125" style="1017" customWidth="1"/>
    <col min="1282" max="1285" width="22.28515625" style="1017" customWidth="1"/>
    <col min="1286" max="1286" width="3.7109375" style="1017" customWidth="1"/>
    <col min="1287" max="1288" width="9.140625" style="1017" customWidth="1"/>
    <col min="1289" max="1290" width="18.42578125" style="1017" bestFit="1" customWidth="1"/>
    <col min="1291" max="1291" width="18.5703125" style="1017" customWidth="1"/>
    <col min="1292" max="1536" width="11.42578125" style="1017"/>
    <col min="1537" max="1537" width="103.42578125" style="1017" customWidth="1"/>
    <col min="1538" max="1541" width="22.28515625" style="1017" customWidth="1"/>
    <col min="1542" max="1542" width="3.7109375" style="1017" customWidth="1"/>
    <col min="1543" max="1544" width="9.140625" style="1017" customWidth="1"/>
    <col min="1545" max="1546" width="18.42578125" style="1017" bestFit="1" customWidth="1"/>
    <col min="1547" max="1547" width="18.5703125" style="1017" customWidth="1"/>
    <col min="1548" max="1792" width="11.42578125" style="1017"/>
    <col min="1793" max="1793" width="103.42578125" style="1017" customWidth="1"/>
    <col min="1794" max="1797" width="22.28515625" style="1017" customWidth="1"/>
    <col min="1798" max="1798" width="3.7109375" style="1017" customWidth="1"/>
    <col min="1799" max="1800" width="9.140625" style="1017" customWidth="1"/>
    <col min="1801" max="1802" width="18.42578125" style="1017" bestFit="1" customWidth="1"/>
    <col min="1803" max="1803" width="18.5703125" style="1017" customWidth="1"/>
    <col min="1804" max="2048" width="11.42578125" style="1017"/>
    <col min="2049" max="2049" width="103.42578125" style="1017" customWidth="1"/>
    <col min="2050" max="2053" width="22.28515625" style="1017" customWidth="1"/>
    <col min="2054" max="2054" width="3.7109375" style="1017" customWidth="1"/>
    <col min="2055" max="2056" width="9.140625" style="1017" customWidth="1"/>
    <col min="2057" max="2058" width="18.42578125" style="1017" bestFit="1" customWidth="1"/>
    <col min="2059" max="2059" width="18.5703125" style="1017" customWidth="1"/>
    <col min="2060" max="2304" width="11.42578125" style="1017"/>
    <col min="2305" max="2305" width="103.42578125" style="1017" customWidth="1"/>
    <col min="2306" max="2309" width="22.28515625" style="1017" customWidth="1"/>
    <col min="2310" max="2310" width="3.7109375" style="1017" customWidth="1"/>
    <col min="2311" max="2312" width="9.140625" style="1017" customWidth="1"/>
    <col min="2313" max="2314" width="18.42578125" style="1017" bestFit="1" customWidth="1"/>
    <col min="2315" max="2315" width="18.5703125" style="1017" customWidth="1"/>
    <col min="2316" max="2560" width="11.42578125" style="1017"/>
    <col min="2561" max="2561" width="103.42578125" style="1017" customWidth="1"/>
    <col min="2562" max="2565" width="22.28515625" style="1017" customWidth="1"/>
    <col min="2566" max="2566" width="3.7109375" style="1017" customWidth="1"/>
    <col min="2567" max="2568" width="9.140625" style="1017" customWidth="1"/>
    <col min="2569" max="2570" width="18.42578125" style="1017" bestFit="1" customWidth="1"/>
    <col min="2571" max="2571" width="18.5703125" style="1017" customWidth="1"/>
    <col min="2572" max="2816" width="11.42578125" style="1017"/>
    <col min="2817" max="2817" width="103.42578125" style="1017" customWidth="1"/>
    <col min="2818" max="2821" width="22.28515625" style="1017" customWidth="1"/>
    <col min="2822" max="2822" width="3.7109375" style="1017" customWidth="1"/>
    <col min="2823" max="2824" width="9.140625" style="1017" customWidth="1"/>
    <col min="2825" max="2826" width="18.42578125" style="1017" bestFit="1" customWidth="1"/>
    <col min="2827" max="2827" width="18.5703125" style="1017" customWidth="1"/>
    <col min="2828" max="3072" width="11.42578125" style="1017"/>
    <col min="3073" max="3073" width="103.42578125" style="1017" customWidth="1"/>
    <col min="3074" max="3077" width="22.28515625" style="1017" customWidth="1"/>
    <col min="3078" max="3078" width="3.7109375" style="1017" customWidth="1"/>
    <col min="3079" max="3080" width="9.140625" style="1017" customWidth="1"/>
    <col min="3081" max="3082" width="18.42578125" style="1017" bestFit="1" customWidth="1"/>
    <col min="3083" max="3083" width="18.5703125" style="1017" customWidth="1"/>
    <col min="3084" max="3328" width="11.42578125" style="1017"/>
    <col min="3329" max="3329" width="103.42578125" style="1017" customWidth="1"/>
    <col min="3330" max="3333" width="22.28515625" style="1017" customWidth="1"/>
    <col min="3334" max="3334" width="3.7109375" style="1017" customWidth="1"/>
    <col min="3335" max="3336" width="9.140625" style="1017" customWidth="1"/>
    <col min="3337" max="3338" width="18.42578125" style="1017" bestFit="1" customWidth="1"/>
    <col min="3339" max="3339" width="18.5703125" style="1017" customWidth="1"/>
    <col min="3340" max="3584" width="11.42578125" style="1017"/>
    <col min="3585" max="3585" width="103.42578125" style="1017" customWidth="1"/>
    <col min="3586" max="3589" width="22.28515625" style="1017" customWidth="1"/>
    <col min="3590" max="3590" width="3.7109375" style="1017" customWidth="1"/>
    <col min="3591" max="3592" width="9.140625" style="1017" customWidth="1"/>
    <col min="3593" max="3594" width="18.42578125" style="1017" bestFit="1" customWidth="1"/>
    <col min="3595" max="3595" width="18.5703125" style="1017" customWidth="1"/>
    <col min="3596" max="3840" width="11.42578125" style="1017"/>
    <col min="3841" max="3841" width="103.42578125" style="1017" customWidth="1"/>
    <col min="3842" max="3845" width="22.28515625" style="1017" customWidth="1"/>
    <col min="3846" max="3846" width="3.7109375" style="1017" customWidth="1"/>
    <col min="3847" max="3848" width="9.140625" style="1017" customWidth="1"/>
    <col min="3849" max="3850" width="18.42578125" style="1017" bestFit="1" customWidth="1"/>
    <col min="3851" max="3851" width="18.5703125" style="1017" customWidth="1"/>
    <col min="3852" max="4096" width="11.42578125" style="1017"/>
    <col min="4097" max="4097" width="103.42578125" style="1017" customWidth="1"/>
    <col min="4098" max="4101" width="22.28515625" style="1017" customWidth="1"/>
    <col min="4102" max="4102" width="3.7109375" style="1017" customWidth="1"/>
    <col min="4103" max="4104" width="9.140625" style="1017" customWidth="1"/>
    <col min="4105" max="4106" width="18.42578125" style="1017" bestFit="1" customWidth="1"/>
    <col min="4107" max="4107" width="18.5703125" style="1017" customWidth="1"/>
    <col min="4108" max="4352" width="11.42578125" style="1017"/>
    <col min="4353" max="4353" width="103.42578125" style="1017" customWidth="1"/>
    <col min="4354" max="4357" width="22.28515625" style="1017" customWidth="1"/>
    <col min="4358" max="4358" width="3.7109375" style="1017" customWidth="1"/>
    <col min="4359" max="4360" width="9.140625" style="1017" customWidth="1"/>
    <col min="4361" max="4362" width="18.42578125" style="1017" bestFit="1" customWidth="1"/>
    <col min="4363" max="4363" width="18.5703125" style="1017" customWidth="1"/>
    <col min="4364" max="4608" width="11.42578125" style="1017"/>
    <col min="4609" max="4609" width="103.42578125" style="1017" customWidth="1"/>
    <col min="4610" max="4613" width="22.28515625" style="1017" customWidth="1"/>
    <col min="4614" max="4614" width="3.7109375" style="1017" customWidth="1"/>
    <col min="4615" max="4616" width="9.140625" style="1017" customWidth="1"/>
    <col min="4617" max="4618" width="18.42578125" style="1017" bestFit="1" customWidth="1"/>
    <col min="4619" max="4619" width="18.5703125" style="1017" customWidth="1"/>
    <col min="4620" max="4864" width="11.42578125" style="1017"/>
    <col min="4865" max="4865" width="103.42578125" style="1017" customWidth="1"/>
    <col min="4866" max="4869" width="22.28515625" style="1017" customWidth="1"/>
    <col min="4870" max="4870" width="3.7109375" style="1017" customWidth="1"/>
    <col min="4871" max="4872" width="9.140625" style="1017" customWidth="1"/>
    <col min="4873" max="4874" width="18.42578125" style="1017" bestFit="1" customWidth="1"/>
    <col min="4875" max="4875" width="18.5703125" style="1017" customWidth="1"/>
    <col min="4876" max="5120" width="11.42578125" style="1017"/>
    <col min="5121" max="5121" width="103.42578125" style="1017" customWidth="1"/>
    <col min="5122" max="5125" width="22.28515625" style="1017" customWidth="1"/>
    <col min="5126" max="5126" width="3.7109375" style="1017" customWidth="1"/>
    <col min="5127" max="5128" width="9.140625" style="1017" customWidth="1"/>
    <col min="5129" max="5130" width="18.42578125" style="1017" bestFit="1" customWidth="1"/>
    <col min="5131" max="5131" width="18.5703125" style="1017" customWidth="1"/>
    <col min="5132" max="5376" width="11.42578125" style="1017"/>
    <col min="5377" max="5377" width="103.42578125" style="1017" customWidth="1"/>
    <col min="5378" max="5381" width="22.28515625" style="1017" customWidth="1"/>
    <col min="5382" max="5382" width="3.7109375" style="1017" customWidth="1"/>
    <col min="5383" max="5384" width="9.140625" style="1017" customWidth="1"/>
    <col min="5385" max="5386" width="18.42578125" style="1017" bestFit="1" customWidth="1"/>
    <col min="5387" max="5387" width="18.5703125" style="1017" customWidth="1"/>
    <col min="5388" max="5632" width="11.42578125" style="1017"/>
    <col min="5633" max="5633" width="103.42578125" style="1017" customWidth="1"/>
    <col min="5634" max="5637" width="22.28515625" style="1017" customWidth="1"/>
    <col min="5638" max="5638" width="3.7109375" style="1017" customWidth="1"/>
    <col min="5639" max="5640" width="9.140625" style="1017" customWidth="1"/>
    <col min="5641" max="5642" width="18.42578125" style="1017" bestFit="1" customWidth="1"/>
    <col min="5643" max="5643" width="18.5703125" style="1017" customWidth="1"/>
    <col min="5644" max="5888" width="11.42578125" style="1017"/>
    <col min="5889" max="5889" width="103.42578125" style="1017" customWidth="1"/>
    <col min="5890" max="5893" width="22.28515625" style="1017" customWidth="1"/>
    <col min="5894" max="5894" width="3.7109375" style="1017" customWidth="1"/>
    <col min="5895" max="5896" width="9.140625" style="1017" customWidth="1"/>
    <col min="5897" max="5898" width="18.42578125" style="1017" bestFit="1" customWidth="1"/>
    <col min="5899" max="5899" width="18.5703125" style="1017" customWidth="1"/>
    <col min="5900" max="6144" width="11.42578125" style="1017"/>
    <col min="6145" max="6145" width="103.42578125" style="1017" customWidth="1"/>
    <col min="6146" max="6149" width="22.28515625" style="1017" customWidth="1"/>
    <col min="6150" max="6150" width="3.7109375" style="1017" customWidth="1"/>
    <col min="6151" max="6152" width="9.140625" style="1017" customWidth="1"/>
    <col min="6153" max="6154" width="18.42578125" style="1017" bestFit="1" customWidth="1"/>
    <col min="6155" max="6155" width="18.5703125" style="1017" customWidth="1"/>
    <col min="6156" max="6400" width="11.42578125" style="1017"/>
    <col min="6401" max="6401" width="103.42578125" style="1017" customWidth="1"/>
    <col min="6402" max="6405" width="22.28515625" style="1017" customWidth="1"/>
    <col min="6406" max="6406" width="3.7109375" style="1017" customWidth="1"/>
    <col min="6407" max="6408" width="9.140625" style="1017" customWidth="1"/>
    <col min="6409" max="6410" width="18.42578125" style="1017" bestFit="1" customWidth="1"/>
    <col min="6411" max="6411" width="18.5703125" style="1017" customWidth="1"/>
    <col min="6412" max="6656" width="11.42578125" style="1017"/>
    <col min="6657" max="6657" width="103.42578125" style="1017" customWidth="1"/>
    <col min="6658" max="6661" width="22.28515625" style="1017" customWidth="1"/>
    <col min="6662" max="6662" width="3.7109375" style="1017" customWidth="1"/>
    <col min="6663" max="6664" width="9.140625" style="1017" customWidth="1"/>
    <col min="6665" max="6666" width="18.42578125" style="1017" bestFit="1" customWidth="1"/>
    <col min="6667" max="6667" width="18.5703125" style="1017" customWidth="1"/>
    <col min="6668" max="6912" width="11.42578125" style="1017"/>
    <col min="6913" max="6913" width="103.42578125" style="1017" customWidth="1"/>
    <col min="6914" max="6917" width="22.28515625" style="1017" customWidth="1"/>
    <col min="6918" max="6918" width="3.7109375" style="1017" customWidth="1"/>
    <col min="6919" max="6920" width="9.140625" style="1017" customWidth="1"/>
    <col min="6921" max="6922" width="18.42578125" style="1017" bestFit="1" customWidth="1"/>
    <col min="6923" max="6923" width="18.5703125" style="1017" customWidth="1"/>
    <col min="6924" max="7168" width="11.42578125" style="1017"/>
    <col min="7169" max="7169" width="103.42578125" style="1017" customWidth="1"/>
    <col min="7170" max="7173" width="22.28515625" style="1017" customWidth="1"/>
    <col min="7174" max="7174" width="3.7109375" style="1017" customWidth="1"/>
    <col min="7175" max="7176" width="9.140625" style="1017" customWidth="1"/>
    <col min="7177" max="7178" width="18.42578125" style="1017" bestFit="1" customWidth="1"/>
    <col min="7179" max="7179" width="18.5703125" style="1017" customWidth="1"/>
    <col min="7180" max="7424" width="11.42578125" style="1017"/>
    <col min="7425" max="7425" width="103.42578125" style="1017" customWidth="1"/>
    <col min="7426" max="7429" width="22.28515625" style="1017" customWidth="1"/>
    <col min="7430" max="7430" width="3.7109375" style="1017" customWidth="1"/>
    <col min="7431" max="7432" width="9.140625" style="1017" customWidth="1"/>
    <col min="7433" max="7434" width="18.42578125" style="1017" bestFit="1" customWidth="1"/>
    <col min="7435" max="7435" width="18.5703125" style="1017" customWidth="1"/>
    <col min="7436" max="7680" width="11.42578125" style="1017"/>
    <col min="7681" max="7681" width="103.42578125" style="1017" customWidth="1"/>
    <col min="7682" max="7685" width="22.28515625" style="1017" customWidth="1"/>
    <col min="7686" max="7686" width="3.7109375" style="1017" customWidth="1"/>
    <col min="7687" max="7688" width="9.140625" style="1017" customWidth="1"/>
    <col min="7689" max="7690" width="18.42578125" style="1017" bestFit="1" customWidth="1"/>
    <col min="7691" max="7691" width="18.5703125" style="1017" customWidth="1"/>
    <col min="7692" max="7936" width="11.42578125" style="1017"/>
    <col min="7937" max="7937" width="103.42578125" style="1017" customWidth="1"/>
    <col min="7938" max="7941" width="22.28515625" style="1017" customWidth="1"/>
    <col min="7942" max="7942" width="3.7109375" style="1017" customWidth="1"/>
    <col min="7943" max="7944" width="9.140625" style="1017" customWidth="1"/>
    <col min="7945" max="7946" width="18.42578125" style="1017" bestFit="1" customWidth="1"/>
    <col min="7947" max="7947" width="18.5703125" style="1017" customWidth="1"/>
    <col min="7948" max="8192" width="11.42578125" style="1017"/>
    <col min="8193" max="8193" width="103.42578125" style="1017" customWidth="1"/>
    <col min="8194" max="8197" width="22.28515625" style="1017" customWidth="1"/>
    <col min="8198" max="8198" width="3.7109375" style="1017" customWidth="1"/>
    <col min="8199" max="8200" width="9.140625" style="1017" customWidth="1"/>
    <col min="8201" max="8202" width="18.42578125" style="1017" bestFit="1" customWidth="1"/>
    <col min="8203" max="8203" width="18.5703125" style="1017" customWidth="1"/>
    <col min="8204" max="8448" width="11.42578125" style="1017"/>
    <col min="8449" max="8449" width="103.42578125" style="1017" customWidth="1"/>
    <col min="8450" max="8453" width="22.28515625" style="1017" customWidth="1"/>
    <col min="8454" max="8454" width="3.7109375" style="1017" customWidth="1"/>
    <col min="8455" max="8456" width="9.140625" style="1017" customWidth="1"/>
    <col min="8457" max="8458" width="18.42578125" style="1017" bestFit="1" customWidth="1"/>
    <col min="8459" max="8459" width="18.5703125" style="1017" customWidth="1"/>
    <col min="8460" max="8704" width="11.42578125" style="1017"/>
    <col min="8705" max="8705" width="103.42578125" style="1017" customWidth="1"/>
    <col min="8706" max="8709" width="22.28515625" style="1017" customWidth="1"/>
    <col min="8710" max="8710" width="3.7109375" style="1017" customWidth="1"/>
    <col min="8711" max="8712" width="9.140625" style="1017" customWidth="1"/>
    <col min="8713" max="8714" width="18.42578125" style="1017" bestFit="1" customWidth="1"/>
    <col min="8715" max="8715" width="18.5703125" style="1017" customWidth="1"/>
    <col min="8716" max="8960" width="11.42578125" style="1017"/>
    <col min="8961" max="8961" width="103.42578125" style="1017" customWidth="1"/>
    <col min="8962" max="8965" width="22.28515625" style="1017" customWidth="1"/>
    <col min="8966" max="8966" width="3.7109375" style="1017" customWidth="1"/>
    <col min="8967" max="8968" width="9.140625" style="1017" customWidth="1"/>
    <col min="8969" max="8970" width="18.42578125" style="1017" bestFit="1" customWidth="1"/>
    <col min="8971" max="8971" width="18.5703125" style="1017" customWidth="1"/>
    <col min="8972" max="9216" width="11.42578125" style="1017"/>
    <col min="9217" max="9217" width="103.42578125" style="1017" customWidth="1"/>
    <col min="9218" max="9221" width="22.28515625" style="1017" customWidth="1"/>
    <col min="9222" max="9222" width="3.7109375" style="1017" customWidth="1"/>
    <col min="9223" max="9224" width="9.140625" style="1017" customWidth="1"/>
    <col min="9225" max="9226" width="18.42578125" style="1017" bestFit="1" customWidth="1"/>
    <col min="9227" max="9227" width="18.5703125" style="1017" customWidth="1"/>
    <col min="9228" max="9472" width="11.42578125" style="1017"/>
    <col min="9473" max="9473" width="103.42578125" style="1017" customWidth="1"/>
    <col min="9474" max="9477" width="22.28515625" style="1017" customWidth="1"/>
    <col min="9478" max="9478" width="3.7109375" style="1017" customWidth="1"/>
    <col min="9479" max="9480" width="9.140625" style="1017" customWidth="1"/>
    <col min="9481" max="9482" width="18.42578125" style="1017" bestFit="1" customWidth="1"/>
    <col min="9483" max="9483" width="18.5703125" style="1017" customWidth="1"/>
    <col min="9484" max="9728" width="11.42578125" style="1017"/>
    <col min="9729" max="9729" width="103.42578125" style="1017" customWidth="1"/>
    <col min="9730" max="9733" width="22.28515625" style="1017" customWidth="1"/>
    <col min="9734" max="9734" width="3.7109375" style="1017" customWidth="1"/>
    <col min="9735" max="9736" width="9.140625" style="1017" customWidth="1"/>
    <col min="9737" max="9738" width="18.42578125" style="1017" bestFit="1" customWidth="1"/>
    <col min="9739" max="9739" width="18.5703125" style="1017" customWidth="1"/>
    <col min="9740" max="9984" width="11.42578125" style="1017"/>
    <col min="9985" max="9985" width="103.42578125" style="1017" customWidth="1"/>
    <col min="9986" max="9989" width="22.28515625" style="1017" customWidth="1"/>
    <col min="9990" max="9990" width="3.7109375" style="1017" customWidth="1"/>
    <col min="9991" max="9992" width="9.140625" style="1017" customWidth="1"/>
    <col min="9993" max="9994" width="18.42578125" style="1017" bestFit="1" customWidth="1"/>
    <col min="9995" max="9995" width="18.5703125" style="1017" customWidth="1"/>
    <col min="9996" max="10240" width="11.42578125" style="1017"/>
    <col min="10241" max="10241" width="103.42578125" style="1017" customWidth="1"/>
    <col min="10242" max="10245" width="22.28515625" style="1017" customWidth="1"/>
    <col min="10246" max="10246" width="3.7109375" style="1017" customWidth="1"/>
    <col min="10247" max="10248" width="9.140625" style="1017" customWidth="1"/>
    <col min="10249" max="10250" width="18.42578125" style="1017" bestFit="1" customWidth="1"/>
    <col min="10251" max="10251" width="18.5703125" style="1017" customWidth="1"/>
    <col min="10252" max="10496" width="11.42578125" style="1017"/>
    <col min="10497" max="10497" width="103.42578125" style="1017" customWidth="1"/>
    <col min="10498" max="10501" width="22.28515625" style="1017" customWidth="1"/>
    <col min="10502" max="10502" width="3.7109375" style="1017" customWidth="1"/>
    <col min="10503" max="10504" width="9.140625" style="1017" customWidth="1"/>
    <col min="10505" max="10506" width="18.42578125" style="1017" bestFit="1" customWidth="1"/>
    <col min="10507" max="10507" width="18.5703125" style="1017" customWidth="1"/>
    <col min="10508" max="10752" width="11.42578125" style="1017"/>
    <col min="10753" max="10753" width="103.42578125" style="1017" customWidth="1"/>
    <col min="10754" max="10757" width="22.28515625" style="1017" customWidth="1"/>
    <col min="10758" max="10758" width="3.7109375" style="1017" customWidth="1"/>
    <col min="10759" max="10760" width="9.140625" style="1017" customWidth="1"/>
    <col min="10761" max="10762" width="18.42578125" style="1017" bestFit="1" customWidth="1"/>
    <col min="10763" max="10763" width="18.5703125" style="1017" customWidth="1"/>
    <col min="10764" max="11008" width="11.42578125" style="1017"/>
    <col min="11009" max="11009" width="103.42578125" style="1017" customWidth="1"/>
    <col min="11010" max="11013" width="22.28515625" style="1017" customWidth="1"/>
    <col min="11014" max="11014" width="3.7109375" style="1017" customWidth="1"/>
    <col min="11015" max="11016" width="9.140625" style="1017" customWidth="1"/>
    <col min="11017" max="11018" width="18.42578125" style="1017" bestFit="1" customWidth="1"/>
    <col min="11019" max="11019" width="18.5703125" style="1017" customWidth="1"/>
    <col min="11020" max="11264" width="11.42578125" style="1017"/>
    <col min="11265" max="11265" width="103.42578125" style="1017" customWidth="1"/>
    <col min="11266" max="11269" width="22.28515625" style="1017" customWidth="1"/>
    <col min="11270" max="11270" width="3.7109375" style="1017" customWidth="1"/>
    <col min="11271" max="11272" width="9.140625" style="1017" customWidth="1"/>
    <col min="11273" max="11274" width="18.42578125" style="1017" bestFit="1" customWidth="1"/>
    <col min="11275" max="11275" width="18.5703125" style="1017" customWidth="1"/>
    <col min="11276" max="11520" width="11.42578125" style="1017"/>
    <col min="11521" max="11521" width="103.42578125" style="1017" customWidth="1"/>
    <col min="11522" max="11525" width="22.28515625" style="1017" customWidth="1"/>
    <col min="11526" max="11526" width="3.7109375" style="1017" customWidth="1"/>
    <col min="11527" max="11528" width="9.140625" style="1017" customWidth="1"/>
    <col min="11529" max="11530" width="18.42578125" style="1017" bestFit="1" customWidth="1"/>
    <col min="11531" max="11531" width="18.5703125" style="1017" customWidth="1"/>
    <col min="11532" max="11776" width="11.42578125" style="1017"/>
    <col min="11777" max="11777" width="103.42578125" style="1017" customWidth="1"/>
    <col min="11778" max="11781" width="22.28515625" style="1017" customWidth="1"/>
    <col min="11782" max="11782" width="3.7109375" style="1017" customWidth="1"/>
    <col min="11783" max="11784" width="9.140625" style="1017" customWidth="1"/>
    <col min="11785" max="11786" width="18.42578125" style="1017" bestFit="1" customWidth="1"/>
    <col min="11787" max="11787" width="18.5703125" style="1017" customWidth="1"/>
    <col min="11788" max="12032" width="11.42578125" style="1017"/>
    <col min="12033" max="12033" width="103.42578125" style="1017" customWidth="1"/>
    <col min="12034" max="12037" width="22.28515625" style="1017" customWidth="1"/>
    <col min="12038" max="12038" width="3.7109375" style="1017" customWidth="1"/>
    <col min="12039" max="12040" width="9.140625" style="1017" customWidth="1"/>
    <col min="12041" max="12042" width="18.42578125" style="1017" bestFit="1" customWidth="1"/>
    <col min="12043" max="12043" width="18.5703125" style="1017" customWidth="1"/>
    <col min="12044" max="12288" width="11.42578125" style="1017"/>
    <col min="12289" max="12289" width="103.42578125" style="1017" customWidth="1"/>
    <col min="12290" max="12293" width="22.28515625" style="1017" customWidth="1"/>
    <col min="12294" max="12294" width="3.7109375" style="1017" customWidth="1"/>
    <col min="12295" max="12296" width="9.140625" style="1017" customWidth="1"/>
    <col min="12297" max="12298" width="18.42578125" style="1017" bestFit="1" customWidth="1"/>
    <col min="12299" max="12299" width="18.5703125" style="1017" customWidth="1"/>
    <col min="12300" max="12544" width="11.42578125" style="1017"/>
    <col min="12545" max="12545" width="103.42578125" style="1017" customWidth="1"/>
    <col min="12546" max="12549" width="22.28515625" style="1017" customWidth="1"/>
    <col min="12550" max="12550" width="3.7109375" style="1017" customWidth="1"/>
    <col min="12551" max="12552" width="9.140625" style="1017" customWidth="1"/>
    <col min="12553" max="12554" width="18.42578125" style="1017" bestFit="1" customWidth="1"/>
    <col min="12555" max="12555" width="18.5703125" style="1017" customWidth="1"/>
    <col min="12556" max="12800" width="11.42578125" style="1017"/>
    <col min="12801" max="12801" width="103.42578125" style="1017" customWidth="1"/>
    <col min="12802" max="12805" width="22.28515625" style="1017" customWidth="1"/>
    <col min="12806" max="12806" width="3.7109375" style="1017" customWidth="1"/>
    <col min="12807" max="12808" width="9.140625" style="1017" customWidth="1"/>
    <col min="12809" max="12810" width="18.42578125" style="1017" bestFit="1" customWidth="1"/>
    <col min="12811" max="12811" width="18.5703125" style="1017" customWidth="1"/>
    <col min="12812" max="13056" width="11.42578125" style="1017"/>
    <col min="13057" max="13057" width="103.42578125" style="1017" customWidth="1"/>
    <col min="13058" max="13061" width="22.28515625" style="1017" customWidth="1"/>
    <col min="13062" max="13062" width="3.7109375" style="1017" customWidth="1"/>
    <col min="13063" max="13064" width="9.140625" style="1017" customWidth="1"/>
    <col min="13065" max="13066" width="18.42578125" style="1017" bestFit="1" customWidth="1"/>
    <col min="13067" max="13067" width="18.5703125" style="1017" customWidth="1"/>
    <col min="13068" max="13312" width="11.42578125" style="1017"/>
    <col min="13313" max="13313" width="103.42578125" style="1017" customWidth="1"/>
    <col min="13314" max="13317" width="22.28515625" style="1017" customWidth="1"/>
    <col min="13318" max="13318" width="3.7109375" style="1017" customWidth="1"/>
    <col min="13319" max="13320" width="9.140625" style="1017" customWidth="1"/>
    <col min="13321" max="13322" width="18.42578125" style="1017" bestFit="1" customWidth="1"/>
    <col min="13323" max="13323" width="18.5703125" style="1017" customWidth="1"/>
    <col min="13324" max="13568" width="11.42578125" style="1017"/>
    <col min="13569" max="13569" width="103.42578125" style="1017" customWidth="1"/>
    <col min="13570" max="13573" width="22.28515625" style="1017" customWidth="1"/>
    <col min="13574" max="13574" width="3.7109375" style="1017" customWidth="1"/>
    <col min="13575" max="13576" width="9.140625" style="1017" customWidth="1"/>
    <col min="13577" max="13578" width="18.42578125" style="1017" bestFit="1" customWidth="1"/>
    <col min="13579" max="13579" width="18.5703125" style="1017" customWidth="1"/>
    <col min="13580" max="13824" width="11.42578125" style="1017"/>
    <col min="13825" max="13825" width="103.42578125" style="1017" customWidth="1"/>
    <col min="13826" max="13829" width="22.28515625" style="1017" customWidth="1"/>
    <col min="13830" max="13830" width="3.7109375" style="1017" customWidth="1"/>
    <col min="13831" max="13832" width="9.140625" style="1017" customWidth="1"/>
    <col min="13833" max="13834" width="18.42578125" style="1017" bestFit="1" customWidth="1"/>
    <col min="13835" max="13835" width="18.5703125" style="1017" customWidth="1"/>
    <col min="13836" max="14080" width="11.42578125" style="1017"/>
    <col min="14081" max="14081" width="103.42578125" style="1017" customWidth="1"/>
    <col min="14082" max="14085" width="22.28515625" style="1017" customWidth="1"/>
    <col min="14086" max="14086" width="3.7109375" style="1017" customWidth="1"/>
    <col min="14087" max="14088" width="9.140625" style="1017" customWidth="1"/>
    <col min="14089" max="14090" width="18.42578125" style="1017" bestFit="1" customWidth="1"/>
    <col min="14091" max="14091" width="18.5703125" style="1017" customWidth="1"/>
    <col min="14092" max="14336" width="11.42578125" style="1017"/>
    <col min="14337" max="14337" width="103.42578125" style="1017" customWidth="1"/>
    <col min="14338" max="14341" width="22.28515625" style="1017" customWidth="1"/>
    <col min="14342" max="14342" width="3.7109375" style="1017" customWidth="1"/>
    <col min="14343" max="14344" width="9.140625" style="1017" customWidth="1"/>
    <col min="14345" max="14346" width="18.42578125" style="1017" bestFit="1" customWidth="1"/>
    <col min="14347" max="14347" width="18.5703125" style="1017" customWidth="1"/>
    <col min="14348" max="14592" width="11.42578125" style="1017"/>
    <col min="14593" max="14593" width="103.42578125" style="1017" customWidth="1"/>
    <col min="14594" max="14597" width="22.28515625" style="1017" customWidth="1"/>
    <col min="14598" max="14598" width="3.7109375" style="1017" customWidth="1"/>
    <col min="14599" max="14600" width="9.140625" style="1017" customWidth="1"/>
    <col min="14601" max="14602" width="18.42578125" style="1017" bestFit="1" customWidth="1"/>
    <col min="14603" max="14603" width="18.5703125" style="1017" customWidth="1"/>
    <col min="14604" max="14848" width="11.42578125" style="1017"/>
    <col min="14849" max="14849" width="103.42578125" style="1017" customWidth="1"/>
    <col min="14850" max="14853" width="22.28515625" style="1017" customWidth="1"/>
    <col min="14854" max="14854" width="3.7109375" style="1017" customWidth="1"/>
    <col min="14855" max="14856" width="9.140625" style="1017" customWidth="1"/>
    <col min="14857" max="14858" width="18.42578125" style="1017" bestFit="1" customWidth="1"/>
    <col min="14859" max="14859" width="18.5703125" style="1017" customWidth="1"/>
    <col min="14860" max="15104" width="11.42578125" style="1017"/>
    <col min="15105" max="15105" width="103.42578125" style="1017" customWidth="1"/>
    <col min="15106" max="15109" width="22.28515625" style="1017" customWidth="1"/>
    <col min="15110" max="15110" width="3.7109375" style="1017" customWidth="1"/>
    <col min="15111" max="15112" width="9.140625" style="1017" customWidth="1"/>
    <col min="15113" max="15114" width="18.42578125" style="1017" bestFit="1" customWidth="1"/>
    <col min="15115" max="15115" width="18.5703125" style="1017" customWidth="1"/>
    <col min="15116" max="15360" width="11.42578125" style="1017"/>
    <col min="15361" max="15361" width="103.42578125" style="1017" customWidth="1"/>
    <col min="15362" max="15365" width="22.28515625" style="1017" customWidth="1"/>
    <col min="15366" max="15366" width="3.7109375" style="1017" customWidth="1"/>
    <col min="15367" max="15368" width="9.140625" style="1017" customWidth="1"/>
    <col min="15369" max="15370" width="18.42578125" style="1017" bestFit="1" customWidth="1"/>
    <col min="15371" max="15371" width="18.5703125" style="1017" customWidth="1"/>
    <col min="15372" max="15616" width="11.42578125" style="1017"/>
    <col min="15617" max="15617" width="103.42578125" style="1017" customWidth="1"/>
    <col min="15618" max="15621" width="22.28515625" style="1017" customWidth="1"/>
    <col min="15622" max="15622" width="3.7109375" style="1017" customWidth="1"/>
    <col min="15623" max="15624" width="9.140625" style="1017" customWidth="1"/>
    <col min="15625" max="15626" width="18.42578125" style="1017" bestFit="1" customWidth="1"/>
    <col min="15627" max="15627" width="18.5703125" style="1017" customWidth="1"/>
    <col min="15628" max="15872" width="11.42578125" style="1017"/>
    <col min="15873" max="15873" width="103.42578125" style="1017" customWidth="1"/>
    <col min="15874" max="15877" width="22.28515625" style="1017" customWidth="1"/>
    <col min="15878" max="15878" width="3.7109375" style="1017" customWidth="1"/>
    <col min="15879" max="15880" width="9.140625" style="1017" customWidth="1"/>
    <col min="15881" max="15882" width="18.42578125" style="1017" bestFit="1" customWidth="1"/>
    <col min="15883" max="15883" width="18.5703125" style="1017" customWidth="1"/>
    <col min="15884" max="16128" width="11.42578125" style="1017"/>
    <col min="16129" max="16129" width="103.42578125" style="1017" customWidth="1"/>
    <col min="16130" max="16133" width="22.28515625" style="1017" customWidth="1"/>
    <col min="16134" max="16134" width="3.7109375" style="1017" customWidth="1"/>
    <col min="16135" max="16136" width="9.140625" style="1017" customWidth="1"/>
    <col min="16137" max="16138" width="18.42578125" style="1017" bestFit="1" customWidth="1"/>
    <col min="16139" max="16139" width="18.5703125" style="1017" customWidth="1"/>
    <col min="16140" max="16384" width="11.42578125" style="1017"/>
  </cols>
  <sheetData>
    <row r="1" spans="1:5" s="49" customFormat="1" ht="2.25" customHeight="1">
      <c r="A1" s="129"/>
      <c r="B1" s="1239"/>
      <c r="C1" s="1239"/>
      <c r="D1" s="1239"/>
      <c r="E1" s="1239"/>
    </row>
    <row r="2" spans="1:5" s="41" customFormat="1" ht="50.25" customHeight="1">
      <c r="A2" s="1460" t="s">
        <v>879</v>
      </c>
      <c r="B2" s="1460"/>
      <c r="C2" s="1460"/>
      <c r="D2" s="1460"/>
      <c r="E2" s="1460"/>
    </row>
    <row r="3" spans="1:5" s="41" customFormat="1" ht="34.5" customHeight="1">
      <c r="A3" s="1460" t="s">
        <v>1156</v>
      </c>
      <c r="B3" s="1460"/>
      <c r="C3" s="1460"/>
      <c r="D3" s="1460"/>
      <c r="E3" s="1491"/>
    </row>
    <row r="4" spans="1:5" s="41" customFormat="1" ht="34.5" customHeight="1">
      <c r="A4" s="1460" t="s">
        <v>1502</v>
      </c>
      <c r="B4" s="1460"/>
      <c r="C4" s="1460"/>
      <c r="D4" s="1460"/>
      <c r="E4" s="1460"/>
    </row>
    <row r="5" spans="1:5" s="42" customFormat="1" ht="54.75" customHeight="1">
      <c r="A5" s="1492" t="s">
        <v>1240</v>
      </c>
      <c r="B5" s="1492"/>
      <c r="C5" s="1492"/>
      <c r="D5" s="1492"/>
      <c r="E5" s="1492"/>
    </row>
    <row r="6" spans="1:5" s="1017" customFormat="1" ht="6" customHeight="1">
      <c r="A6" s="46"/>
      <c r="B6" s="328"/>
      <c r="C6" s="328"/>
      <c r="D6" s="328"/>
      <c r="E6" s="328"/>
    </row>
    <row r="7" spans="1:5" s="1017" customFormat="1" ht="4.5" customHeight="1" thickBot="1">
      <c r="A7" s="316"/>
      <c r="B7" s="1240"/>
      <c r="C7" s="1240"/>
      <c r="D7" s="1240"/>
      <c r="E7" s="1240"/>
    </row>
    <row r="8" spans="1:5" s="107" customFormat="1" ht="45" customHeight="1" thickTop="1" thickBot="1">
      <c r="A8" s="223"/>
      <c r="B8" s="1241" t="s">
        <v>880</v>
      </c>
      <c r="C8" s="1241" t="s">
        <v>881</v>
      </c>
      <c r="D8" s="1241" t="s">
        <v>882</v>
      </c>
      <c r="E8" s="1242" t="s">
        <v>883</v>
      </c>
    </row>
    <row r="9" spans="1:5" s="107" customFormat="1" ht="45" customHeight="1" thickTop="1" thickBot="1">
      <c r="A9" s="224" t="s">
        <v>291</v>
      </c>
      <c r="B9" s="1241"/>
      <c r="C9" s="1241"/>
      <c r="D9" s="1241"/>
      <c r="E9" s="1242"/>
    </row>
    <row r="10" spans="1:5" s="77" customFormat="1" ht="23.25" customHeight="1" thickTop="1" thickBot="1">
      <c r="A10" s="225" t="s">
        <v>7</v>
      </c>
      <c r="B10" s="1243">
        <v>561755693.12</v>
      </c>
      <c r="C10" s="1243">
        <v>167610179.12</v>
      </c>
      <c r="D10" s="1243">
        <v>200469589.22</v>
      </c>
      <c r="E10" s="1243">
        <v>929835461.46000004</v>
      </c>
    </row>
    <row r="11" spans="1:5" s="77" customFormat="1" ht="21.75" customHeight="1" thickTop="1">
      <c r="A11" s="85" t="s">
        <v>8</v>
      </c>
      <c r="B11" s="161">
        <v>46009387.75</v>
      </c>
      <c r="C11" s="161">
        <v>458774.94</v>
      </c>
      <c r="D11" s="161">
        <v>4260486.3600000003</v>
      </c>
      <c r="E11" s="161">
        <v>50728649.049999997</v>
      </c>
    </row>
    <row r="12" spans="1:5" s="62" customFormat="1" ht="20.25" customHeight="1">
      <c r="A12" s="226" t="s">
        <v>17</v>
      </c>
      <c r="B12" s="1244">
        <v>214177</v>
      </c>
      <c r="C12" s="1244">
        <v>12111004.619999999</v>
      </c>
      <c r="D12" s="1244">
        <v>111988.41</v>
      </c>
      <c r="E12" s="161">
        <v>12437170.029999999</v>
      </c>
    </row>
    <row r="13" spans="1:5" s="62" customFormat="1" ht="20.25" customHeight="1">
      <c r="A13" s="226" t="s">
        <v>26</v>
      </c>
      <c r="B13" s="1244">
        <v>429619558.12</v>
      </c>
      <c r="C13" s="1244">
        <v>142267400.38</v>
      </c>
      <c r="D13" s="1244">
        <v>191073335.78</v>
      </c>
      <c r="E13" s="161">
        <v>762960294.27999997</v>
      </c>
    </row>
    <row r="14" spans="1:5" s="62" customFormat="1" ht="20.25" customHeight="1">
      <c r="A14" s="226" t="s">
        <v>28</v>
      </c>
      <c r="B14" s="1244">
        <v>347211435.64999998</v>
      </c>
      <c r="C14" s="1244">
        <v>123459954.54000001</v>
      </c>
      <c r="D14" s="1244">
        <v>184690740.34</v>
      </c>
      <c r="E14" s="161">
        <v>655362130.52999997</v>
      </c>
    </row>
    <row r="15" spans="1:5" s="62" customFormat="1" ht="20.25" customHeight="1">
      <c r="A15" s="226" t="s">
        <v>868</v>
      </c>
      <c r="B15" s="1244">
        <v>74099032.560000002</v>
      </c>
      <c r="C15" s="1244">
        <v>16889140.969999999</v>
      </c>
      <c r="D15" s="1244">
        <v>3733161.08</v>
      </c>
      <c r="E15" s="161">
        <v>94721334.609999999</v>
      </c>
    </row>
    <row r="16" spans="1:5" s="62" customFormat="1" ht="20.25" customHeight="1">
      <c r="A16" s="226" t="s">
        <v>32</v>
      </c>
      <c r="B16" s="1244">
        <v>436525</v>
      </c>
      <c r="C16" s="1244">
        <v>336843.39</v>
      </c>
      <c r="D16" s="1244">
        <v>3318012.1</v>
      </c>
      <c r="E16" s="161">
        <v>4091380.49</v>
      </c>
    </row>
    <row r="17" spans="1:5" s="62" customFormat="1" ht="20.25" customHeight="1">
      <c r="A17" s="226" t="s">
        <v>869</v>
      </c>
      <c r="B17" s="1244">
        <v>3364706.04</v>
      </c>
      <c r="C17" s="1244">
        <v>0</v>
      </c>
      <c r="D17" s="1244">
        <v>0</v>
      </c>
      <c r="E17" s="161">
        <v>3364706.04</v>
      </c>
    </row>
    <row r="18" spans="1:5" s="62" customFormat="1" ht="20.25" customHeight="1">
      <c r="A18" s="226" t="s">
        <v>36</v>
      </c>
      <c r="B18" s="1244">
        <v>677095.95</v>
      </c>
      <c r="C18" s="1244">
        <v>1105311.9099999999</v>
      </c>
      <c r="D18" s="1244">
        <v>1667643.83</v>
      </c>
      <c r="E18" s="161">
        <v>3450051.69</v>
      </c>
    </row>
    <row r="19" spans="1:5" s="62" customFormat="1" ht="20.25" customHeight="1">
      <c r="A19" s="226" t="s">
        <v>870</v>
      </c>
      <c r="B19" s="1244">
        <v>5084884.3</v>
      </c>
      <c r="C19" s="1244">
        <v>307931.83</v>
      </c>
      <c r="D19" s="1244">
        <v>877403.03</v>
      </c>
      <c r="E19" s="161">
        <v>6270219.1600000001</v>
      </c>
    </row>
    <row r="20" spans="1:5" s="62" customFormat="1" ht="20.25" customHeight="1">
      <c r="A20" s="226" t="s">
        <v>39</v>
      </c>
      <c r="B20" s="1244">
        <v>5175935.5199999996</v>
      </c>
      <c r="C20" s="1244">
        <v>1894740.2</v>
      </c>
      <c r="D20" s="1244">
        <v>1210796.77</v>
      </c>
      <c r="E20" s="161">
        <v>8281472.4900000002</v>
      </c>
    </row>
    <row r="21" spans="1:5" s="62" customFormat="1" ht="20.25" customHeight="1">
      <c r="A21" s="226" t="s">
        <v>46</v>
      </c>
      <c r="B21" s="1244">
        <v>-6430056.9000000004</v>
      </c>
      <c r="C21" s="1244">
        <v>-1726522.46</v>
      </c>
      <c r="D21" s="1244">
        <v>-4424421.37</v>
      </c>
      <c r="E21" s="161">
        <v>-12581000.73</v>
      </c>
    </row>
    <row r="22" spans="1:5" s="62" customFormat="1" ht="20.25" customHeight="1">
      <c r="A22" s="226" t="s">
        <v>57</v>
      </c>
      <c r="B22" s="1244">
        <v>58002722.409999996</v>
      </c>
      <c r="C22" s="1244">
        <v>8641720.2200000007</v>
      </c>
      <c r="D22" s="1244">
        <v>1791244.91</v>
      </c>
      <c r="E22" s="161">
        <v>68435687.539999992</v>
      </c>
    </row>
    <row r="23" spans="1:5" s="62" customFormat="1" ht="20.25" customHeight="1">
      <c r="A23" s="226" t="s">
        <v>63</v>
      </c>
      <c r="B23" s="1244">
        <v>23744254.030000001</v>
      </c>
      <c r="C23" s="1244">
        <v>1258282.3</v>
      </c>
      <c r="D23" s="1244">
        <v>2316613.86</v>
      </c>
      <c r="E23" s="161">
        <v>27319150.190000001</v>
      </c>
    </row>
    <row r="24" spans="1:5" s="62" customFormat="1" ht="20.25" customHeight="1">
      <c r="A24" s="226" t="s">
        <v>69</v>
      </c>
      <c r="B24" s="1244">
        <v>26994.1</v>
      </c>
      <c r="C24" s="1244">
        <v>2791327.16</v>
      </c>
      <c r="D24" s="1244">
        <v>678348.26</v>
      </c>
      <c r="E24" s="161">
        <v>3496669.5200000005</v>
      </c>
    </row>
    <row r="25" spans="1:5" s="62" customFormat="1" ht="20.25" customHeight="1">
      <c r="A25" s="226" t="s">
        <v>74</v>
      </c>
      <c r="B25" s="1244">
        <v>4135773.7100000004</v>
      </c>
      <c r="C25" s="1244">
        <v>81669.5</v>
      </c>
      <c r="D25" s="1244">
        <v>237571.64</v>
      </c>
      <c r="E25" s="161">
        <v>4455014.8500000006</v>
      </c>
    </row>
    <row r="26" spans="1:5" s="62" customFormat="1" ht="22.5" customHeight="1">
      <c r="A26" s="226" t="s">
        <v>84</v>
      </c>
      <c r="B26" s="1244">
        <v>2826</v>
      </c>
      <c r="C26" s="1244">
        <v>0</v>
      </c>
      <c r="D26" s="1244">
        <v>0</v>
      </c>
      <c r="E26" s="161">
        <v>2826</v>
      </c>
    </row>
    <row r="27" spans="1:5" s="77" customFormat="1" ht="16.5" thickBot="1">
      <c r="A27" s="226" t="s">
        <v>1341</v>
      </c>
      <c r="B27" s="1244">
        <v>0</v>
      </c>
      <c r="C27" s="1244">
        <v>0</v>
      </c>
      <c r="D27" s="1244">
        <v>0</v>
      </c>
      <c r="E27" s="1244">
        <v>0</v>
      </c>
    </row>
    <row r="28" spans="1:5" s="1017" customFormat="1" ht="25.5" customHeight="1" thickTop="1" thickBot="1">
      <c r="A28" s="509" t="s">
        <v>90</v>
      </c>
      <c r="B28" s="1245">
        <v>510784673.91000003</v>
      </c>
      <c r="C28" s="1245">
        <v>147965567.03999999</v>
      </c>
      <c r="D28" s="1245">
        <v>170820115.99000001</v>
      </c>
      <c r="E28" s="1243">
        <v>829570356.94000006</v>
      </c>
    </row>
    <row r="29" spans="1:5" s="1017" customFormat="1" ht="20.25" customHeight="1" thickTop="1">
      <c r="A29" s="28" t="s">
        <v>738</v>
      </c>
      <c r="B29" s="156">
        <v>0</v>
      </c>
      <c r="C29" s="156">
        <v>0</v>
      </c>
      <c r="D29" s="156">
        <v>0</v>
      </c>
      <c r="E29" s="161">
        <v>0</v>
      </c>
    </row>
    <row r="30" spans="1:5" s="1017" customFormat="1" ht="20.25" customHeight="1">
      <c r="A30" s="28" t="s">
        <v>91</v>
      </c>
      <c r="B30" s="156">
        <v>0</v>
      </c>
      <c r="C30" s="156">
        <v>0</v>
      </c>
      <c r="D30" s="156">
        <v>0</v>
      </c>
      <c r="E30" s="161">
        <v>0</v>
      </c>
    </row>
    <row r="31" spans="1:5" s="1017" customFormat="1" ht="20.25" customHeight="1">
      <c r="A31" s="28" t="s">
        <v>94</v>
      </c>
      <c r="B31" s="156">
        <v>0</v>
      </c>
      <c r="C31" s="156">
        <v>0</v>
      </c>
      <c r="D31" s="156">
        <v>0</v>
      </c>
      <c r="E31" s="161">
        <v>0</v>
      </c>
    </row>
    <row r="32" spans="1:5" s="1017" customFormat="1" ht="20.25" customHeight="1">
      <c r="A32" s="28" t="s">
        <v>95</v>
      </c>
      <c r="B32" s="156">
        <v>0</v>
      </c>
      <c r="C32" s="156">
        <v>0</v>
      </c>
      <c r="D32" s="156">
        <v>0</v>
      </c>
      <c r="E32" s="161">
        <v>0</v>
      </c>
    </row>
    <row r="33" spans="1:5" s="1017" customFormat="1" ht="20.25" customHeight="1">
      <c r="A33" s="28" t="s">
        <v>104</v>
      </c>
      <c r="B33" s="156">
        <v>0</v>
      </c>
      <c r="C33" s="156">
        <v>0</v>
      </c>
      <c r="D33" s="156">
        <v>0</v>
      </c>
      <c r="E33" s="161">
        <v>0</v>
      </c>
    </row>
    <row r="34" spans="1:5" s="1017" customFormat="1" ht="20.25" customHeight="1">
      <c r="A34" s="28" t="s">
        <v>105</v>
      </c>
      <c r="B34" s="156">
        <v>0</v>
      </c>
      <c r="C34" s="156">
        <v>0</v>
      </c>
      <c r="D34" s="156">
        <v>0</v>
      </c>
      <c r="E34" s="161">
        <v>0</v>
      </c>
    </row>
    <row r="35" spans="1:5" s="1017" customFormat="1" ht="20.25" customHeight="1">
      <c r="A35" s="28" t="s">
        <v>106</v>
      </c>
      <c r="B35" s="156">
        <v>0</v>
      </c>
      <c r="C35" s="156">
        <v>0</v>
      </c>
      <c r="D35" s="156">
        <v>0</v>
      </c>
      <c r="E35" s="161">
        <v>0</v>
      </c>
    </row>
    <row r="36" spans="1:5" s="1017" customFormat="1" ht="20.25" customHeight="1">
      <c r="A36" s="88" t="s">
        <v>107</v>
      </c>
      <c r="B36" s="156">
        <v>0</v>
      </c>
      <c r="C36" s="156">
        <v>0</v>
      </c>
      <c r="D36" s="156">
        <v>0</v>
      </c>
      <c r="E36" s="161">
        <v>0</v>
      </c>
    </row>
    <row r="37" spans="1:5" s="1017" customFormat="1" ht="20.25" customHeight="1">
      <c r="A37" s="88" t="s">
        <v>115</v>
      </c>
      <c r="B37" s="156">
        <v>65077571.340000004</v>
      </c>
      <c r="C37" s="156">
        <v>135780460.25999999</v>
      </c>
      <c r="D37" s="156">
        <v>90827015.819999993</v>
      </c>
      <c r="E37" s="161">
        <v>291685047.41999996</v>
      </c>
    </row>
    <row r="38" spans="1:5" s="1017" customFormat="1" ht="20.25" customHeight="1">
      <c r="A38" s="88" t="s">
        <v>123</v>
      </c>
      <c r="B38" s="156">
        <v>24660941.219999999</v>
      </c>
      <c r="C38" s="156">
        <v>9631985.4499999993</v>
      </c>
      <c r="D38" s="156">
        <v>5315789.99</v>
      </c>
      <c r="E38" s="161">
        <v>39608716.660000004</v>
      </c>
    </row>
    <row r="39" spans="1:5" s="1017" customFormat="1" ht="20.25" customHeight="1">
      <c r="A39" s="88" t="s">
        <v>126</v>
      </c>
      <c r="B39" s="156">
        <v>8993217.8699999992</v>
      </c>
      <c r="C39" s="156">
        <v>2553121.33</v>
      </c>
      <c r="D39" s="156">
        <v>2611037.13</v>
      </c>
      <c r="E39" s="161">
        <v>14157376.329999998</v>
      </c>
    </row>
    <row r="40" spans="1:5" s="1017" customFormat="1" ht="20.25" customHeight="1">
      <c r="A40" s="88" t="s">
        <v>132</v>
      </c>
      <c r="B40" s="156">
        <v>412052943.48000002</v>
      </c>
      <c r="C40" s="156">
        <v>0</v>
      </c>
      <c r="D40" s="156">
        <v>60337500</v>
      </c>
      <c r="E40" s="161">
        <v>472390443.48000002</v>
      </c>
    </row>
    <row r="41" spans="1:5" s="77" customFormat="1" ht="26.25" customHeight="1">
      <c r="A41" s="85" t="s">
        <v>137</v>
      </c>
      <c r="B41" s="161">
        <v>0</v>
      </c>
      <c r="C41" s="161">
        <v>0</v>
      </c>
      <c r="D41" s="161">
        <v>11728773.050000001</v>
      </c>
      <c r="E41" s="161">
        <v>11728773.050000001</v>
      </c>
    </row>
    <row r="42" spans="1:5" s="77" customFormat="1" ht="23.25" customHeight="1" thickBot="1">
      <c r="A42" s="85" t="s">
        <v>108</v>
      </c>
      <c r="B42" s="161">
        <v>0</v>
      </c>
      <c r="C42" s="161">
        <v>0</v>
      </c>
      <c r="D42" s="161">
        <v>0</v>
      </c>
      <c r="E42" s="161">
        <v>0</v>
      </c>
    </row>
    <row r="43" spans="1:5" s="1017" customFormat="1" ht="20.25" customHeight="1" thickTop="1" thickBot="1">
      <c r="A43" s="509" t="s">
        <v>146</v>
      </c>
      <c r="B43" s="1245">
        <v>50971019.210000001</v>
      </c>
      <c r="C43" s="1245">
        <v>19644612.300000001</v>
      </c>
      <c r="D43" s="1245">
        <v>29649473.239999998</v>
      </c>
      <c r="E43" s="1243">
        <v>100265104.75</v>
      </c>
    </row>
    <row r="44" spans="1:5" s="1017" customFormat="1" ht="20.25" customHeight="1" thickTop="1">
      <c r="A44" s="88" t="s">
        <v>147</v>
      </c>
      <c r="B44" s="156">
        <v>17000000</v>
      </c>
      <c r="C44" s="156">
        <v>16637400.000000002</v>
      </c>
      <c r="D44" s="156">
        <v>14861600</v>
      </c>
      <c r="E44" s="161">
        <v>48499000</v>
      </c>
    </row>
    <row r="45" spans="1:5" s="1017" customFormat="1" ht="20.25" customHeight="1">
      <c r="A45" s="88" t="s">
        <v>151</v>
      </c>
      <c r="B45" s="156">
        <v>0</v>
      </c>
      <c r="C45" s="156">
        <v>2040083.02</v>
      </c>
      <c r="D45" s="156">
        <v>0</v>
      </c>
      <c r="E45" s="161">
        <v>2040083.02</v>
      </c>
    </row>
    <row r="46" spans="1:5" s="1017" customFormat="1" ht="20.25" customHeight="1">
      <c r="A46" s="88" t="s">
        <v>155</v>
      </c>
      <c r="B46" s="156">
        <v>0</v>
      </c>
      <c r="C46" s="156">
        <v>0</v>
      </c>
      <c r="D46" s="156">
        <v>0</v>
      </c>
      <c r="E46" s="161">
        <v>0</v>
      </c>
    </row>
    <row r="47" spans="1:5" s="1017" customFormat="1" ht="20.25" customHeight="1">
      <c r="A47" s="88" t="s">
        <v>157</v>
      </c>
      <c r="B47" s="156">
        <v>23417963.800000001</v>
      </c>
      <c r="C47" s="156">
        <v>619200</v>
      </c>
      <c r="D47" s="156">
        <v>11083155.43</v>
      </c>
      <c r="E47" s="161">
        <v>35120319.230000004</v>
      </c>
    </row>
    <row r="48" spans="1:5" s="1017" customFormat="1" ht="20.25" customHeight="1">
      <c r="A48" s="28" t="s">
        <v>161</v>
      </c>
      <c r="B48" s="156">
        <v>10553055.41</v>
      </c>
      <c r="C48" s="156">
        <v>347929.28</v>
      </c>
      <c r="D48" s="156">
        <v>3704717.81</v>
      </c>
      <c r="E48" s="161">
        <v>14605702.5</v>
      </c>
    </row>
    <row r="49" spans="1:5" s="1017" customFormat="1" ht="20.25" customHeight="1">
      <c r="A49" s="28" t="s">
        <v>162</v>
      </c>
      <c r="B49" s="156">
        <v>42.97</v>
      </c>
      <c r="C49" s="156">
        <v>0</v>
      </c>
      <c r="D49" s="156">
        <v>0</v>
      </c>
      <c r="E49" s="161">
        <v>42.97</v>
      </c>
    </row>
    <row r="50" spans="1:5" s="77" customFormat="1" ht="23.25" customHeight="1" thickBot="1">
      <c r="A50" s="82" t="s">
        <v>163</v>
      </c>
      <c r="B50" s="161">
        <v>10553012.439999999</v>
      </c>
      <c r="C50" s="161">
        <v>347929.28</v>
      </c>
      <c r="D50" s="161">
        <v>3704717.81</v>
      </c>
      <c r="E50" s="161">
        <v>14605659.529999999</v>
      </c>
    </row>
    <row r="51" spans="1:5" s="1017" customFormat="1" ht="20.25" customHeight="1" thickTop="1" thickBot="1">
      <c r="A51" s="509" t="s">
        <v>164</v>
      </c>
      <c r="B51" s="1245">
        <v>561755693.12</v>
      </c>
      <c r="C51" s="1245">
        <v>167610179.34</v>
      </c>
      <c r="D51" s="1245">
        <v>200469589.22999999</v>
      </c>
      <c r="E51" s="1243">
        <v>929835461.69000006</v>
      </c>
    </row>
    <row r="52" spans="1:5" s="1017" customFormat="1" ht="20.25" customHeight="1" thickTop="1">
      <c r="A52" s="28" t="s">
        <v>165</v>
      </c>
      <c r="B52" s="156">
        <v>0</v>
      </c>
      <c r="C52" s="156">
        <v>0</v>
      </c>
      <c r="D52" s="156">
        <v>0</v>
      </c>
      <c r="E52" s="161">
        <v>0</v>
      </c>
    </row>
    <row r="53" spans="1:5" s="1017" customFormat="1" ht="20.25" customHeight="1">
      <c r="A53" s="28" t="s">
        <v>185</v>
      </c>
      <c r="B53" s="156">
        <v>467575845.51999998</v>
      </c>
      <c r="C53" s="156">
        <v>545451708.88</v>
      </c>
      <c r="D53" s="156">
        <v>559092235.90999997</v>
      </c>
      <c r="E53" s="161">
        <v>1572119790.3099999</v>
      </c>
    </row>
    <row r="54" spans="1:5" s="1017" customFormat="1" ht="20.25" customHeight="1" thickBot="1">
      <c r="A54" s="28"/>
      <c r="B54" s="156"/>
      <c r="C54" s="156"/>
      <c r="D54" s="156"/>
      <c r="E54" s="161"/>
    </row>
    <row r="55" spans="1:5" s="77" customFormat="1" ht="24" customHeight="1" thickTop="1" thickBot="1">
      <c r="A55" s="227" t="s">
        <v>458</v>
      </c>
      <c r="B55" s="1243"/>
      <c r="C55" s="1243"/>
      <c r="D55" s="1243"/>
      <c r="E55" s="1243"/>
    </row>
    <row r="56" spans="1:5" s="1017" customFormat="1" ht="20.25" customHeight="1" thickTop="1">
      <c r="A56" s="28" t="s">
        <v>217</v>
      </c>
      <c r="B56" s="156">
        <v>47709574.640000001</v>
      </c>
      <c r="C56" s="156">
        <v>15193241.300000001</v>
      </c>
      <c r="D56" s="156">
        <v>13693680.16</v>
      </c>
      <c r="E56" s="161">
        <v>76596496.099999994</v>
      </c>
    </row>
    <row r="57" spans="1:5" s="1017" customFormat="1" ht="20.25" customHeight="1">
      <c r="A57" s="28" t="s">
        <v>229</v>
      </c>
      <c r="B57" s="156">
        <v>-20763849.280000001</v>
      </c>
      <c r="C57" s="156">
        <v>-6939972.3799999999</v>
      </c>
      <c r="D57" s="156">
        <v>-5321881.76</v>
      </c>
      <c r="E57" s="161">
        <v>-33025703.420000002</v>
      </c>
    </row>
    <row r="58" spans="1:5" s="1017" customFormat="1" ht="20.25" customHeight="1">
      <c r="A58" s="88" t="s">
        <v>237</v>
      </c>
      <c r="B58" s="156">
        <v>26945725.359999999</v>
      </c>
      <c r="C58" s="156">
        <v>8253268.9200000009</v>
      </c>
      <c r="D58" s="156">
        <v>8371798.3999999994</v>
      </c>
      <c r="E58" s="161">
        <v>43570792.68</v>
      </c>
    </row>
    <row r="59" spans="1:5" s="1017" customFormat="1" ht="20.25" customHeight="1">
      <c r="A59" s="28" t="s">
        <v>238</v>
      </c>
      <c r="B59" s="156">
        <v>3257637.6</v>
      </c>
      <c r="C59" s="156">
        <v>5551347</v>
      </c>
      <c r="D59" s="156">
        <v>4865876.5999999996</v>
      </c>
      <c r="E59" s="161">
        <v>13674861.199999999</v>
      </c>
    </row>
    <row r="60" spans="1:5" s="1017" customFormat="1" ht="20.25" customHeight="1">
      <c r="A60" s="28" t="s">
        <v>244</v>
      </c>
      <c r="B60" s="156">
        <v>-2793876.6</v>
      </c>
      <c r="C60" s="156">
        <v>-4833757.3499999996</v>
      </c>
      <c r="D60" s="156">
        <v>-3433074.47</v>
      </c>
      <c r="E60" s="161">
        <v>-11060708.42</v>
      </c>
    </row>
    <row r="61" spans="1:5" s="1017" customFormat="1" ht="20.25" customHeight="1">
      <c r="A61" s="88" t="s">
        <v>249</v>
      </c>
      <c r="B61" s="156">
        <v>27409486.359999999</v>
      </c>
      <c r="C61" s="156">
        <v>8970858.5700000003</v>
      </c>
      <c r="D61" s="156">
        <v>9804600.5299999993</v>
      </c>
      <c r="E61" s="161">
        <v>46184945.460000001</v>
      </c>
    </row>
    <row r="62" spans="1:5" s="1017" customFormat="1" ht="20.25" customHeight="1">
      <c r="A62" s="28" t="s">
        <v>250</v>
      </c>
      <c r="B62" s="156">
        <v>6853482.1100000003</v>
      </c>
      <c r="C62" s="156">
        <v>6729982.1699999999</v>
      </c>
      <c r="D62" s="156">
        <v>7260900.8300000001</v>
      </c>
      <c r="E62" s="161">
        <v>20844365.109999999</v>
      </c>
    </row>
    <row r="63" spans="1:5" s="1017" customFormat="1" ht="20.25" customHeight="1">
      <c r="A63" s="28" t="s">
        <v>257</v>
      </c>
      <c r="B63" s="156">
        <v>-11301127.689999999</v>
      </c>
      <c r="C63" s="156">
        <v>-11064021.07</v>
      </c>
      <c r="D63" s="156">
        <v>-8823398.0500000007</v>
      </c>
      <c r="E63" s="161">
        <v>-31188546.809999999</v>
      </c>
    </row>
    <row r="64" spans="1:5" s="1017" customFormat="1" ht="20.25" customHeight="1">
      <c r="A64" s="88" t="s">
        <v>264</v>
      </c>
      <c r="B64" s="156">
        <v>22961840.780000001</v>
      </c>
      <c r="C64" s="156">
        <v>4636819.67</v>
      </c>
      <c r="D64" s="156">
        <v>8242103.3100000005</v>
      </c>
      <c r="E64" s="161">
        <v>35840763.760000005</v>
      </c>
    </row>
    <row r="65" spans="1:5" s="1017" customFormat="1" ht="20.25" customHeight="1">
      <c r="A65" s="28" t="s">
        <v>265</v>
      </c>
      <c r="B65" s="156">
        <v>-12661020.460000001</v>
      </c>
      <c r="C65" s="156">
        <v>-4440621.67</v>
      </c>
      <c r="D65" s="156">
        <v>-6551529.1799999997</v>
      </c>
      <c r="E65" s="161">
        <v>-23653171.310000002</v>
      </c>
    </row>
    <row r="66" spans="1:5" s="1017" customFormat="1" ht="20.25" customHeight="1">
      <c r="A66" s="88" t="s">
        <v>275</v>
      </c>
      <c r="B66" s="156">
        <v>10300820.32</v>
      </c>
      <c r="C66" s="156">
        <v>196198</v>
      </c>
      <c r="D66" s="156">
        <v>1690574.13</v>
      </c>
      <c r="E66" s="161">
        <v>12187592.449999999</v>
      </c>
    </row>
    <row r="67" spans="1:5" s="1017" customFormat="1" ht="20.25" customHeight="1">
      <c r="A67" s="28" t="s">
        <v>276</v>
      </c>
      <c r="B67" s="156">
        <v>723460.7</v>
      </c>
      <c r="C67" s="156">
        <v>0</v>
      </c>
      <c r="D67" s="156">
        <v>296812.37</v>
      </c>
      <c r="E67" s="161">
        <v>1020273.07</v>
      </c>
    </row>
    <row r="68" spans="1:5" s="1017" customFormat="1" ht="20.25" customHeight="1">
      <c r="A68" s="28" t="s">
        <v>277</v>
      </c>
      <c r="B68" s="156">
        <v>723460.7</v>
      </c>
      <c r="C68" s="156">
        <v>0</v>
      </c>
      <c r="D68" s="156">
        <v>296812.37</v>
      </c>
      <c r="E68" s="161">
        <v>1020273.07</v>
      </c>
    </row>
    <row r="69" spans="1:5" s="1017" customFormat="1" ht="20.25" customHeight="1">
      <c r="A69" s="28" t="s">
        <v>278</v>
      </c>
      <c r="B69" s="156">
        <v>0</v>
      </c>
      <c r="C69" s="156">
        <v>0</v>
      </c>
      <c r="D69" s="156">
        <v>0</v>
      </c>
      <c r="E69" s="161">
        <v>0</v>
      </c>
    </row>
    <row r="70" spans="1:5" s="1017" customFormat="1" ht="20.25" customHeight="1">
      <c r="A70" s="28" t="s">
        <v>279</v>
      </c>
      <c r="B70" s="156">
        <v>-31770.57</v>
      </c>
      <c r="C70" s="156">
        <v>0</v>
      </c>
      <c r="D70" s="156">
        <v>0</v>
      </c>
      <c r="E70" s="161">
        <v>-31770.57</v>
      </c>
    </row>
    <row r="71" spans="1:5" s="1017" customFormat="1" ht="20.25" customHeight="1">
      <c r="A71" s="28" t="s">
        <v>280</v>
      </c>
      <c r="B71" s="156">
        <v>-31770.49</v>
      </c>
      <c r="C71" s="156">
        <v>0</v>
      </c>
      <c r="D71" s="156">
        <v>0</v>
      </c>
      <c r="E71" s="161">
        <v>-31770.49</v>
      </c>
    </row>
    <row r="72" spans="1:5" s="1017" customFormat="1" ht="20.25" customHeight="1">
      <c r="A72" s="28" t="s">
        <v>281</v>
      </c>
      <c r="B72" s="156">
        <v>-0.08</v>
      </c>
      <c r="C72" s="156">
        <v>0</v>
      </c>
      <c r="D72" s="156">
        <v>0</v>
      </c>
      <c r="E72" s="161">
        <v>-0.08</v>
      </c>
    </row>
    <row r="73" spans="1:5" s="1017" customFormat="1" ht="20.25" customHeight="1">
      <c r="A73" s="88" t="s">
        <v>282</v>
      </c>
      <c r="B73" s="156">
        <v>10992510.449999999</v>
      </c>
      <c r="C73" s="156">
        <v>196198</v>
      </c>
      <c r="D73" s="156">
        <v>1987386.5</v>
      </c>
      <c r="E73" s="161">
        <v>13176094.949999999</v>
      </c>
    </row>
    <row r="74" spans="1:5" s="1017" customFormat="1" ht="20.25" customHeight="1">
      <c r="A74" s="28" t="s">
        <v>871</v>
      </c>
      <c r="B74" s="156">
        <v>2475188.85</v>
      </c>
      <c r="C74" s="156">
        <v>0</v>
      </c>
      <c r="D74" s="156">
        <v>1717331.31</v>
      </c>
      <c r="E74" s="161">
        <v>4192520.16</v>
      </c>
    </row>
    <row r="75" spans="1:5" s="1017" customFormat="1" ht="20.25" customHeight="1">
      <c r="A75" s="28" t="s">
        <v>872</v>
      </c>
      <c r="B75" s="156">
        <v>0</v>
      </c>
      <c r="C75" s="156">
        <v>0</v>
      </c>
      <c r="D75" s="156">
        <v>0</v>
      </c>
      <c r="E75" s="161">
        <v>0</v>
      </c>
    </row>
    <row r="76" spans="1:5" s="1017" customFormat="1" ht="20.25" customHeight="1">
      <c r="A76" s="88" t="s">
        <v>284</v>
      </c>
      <c r="B76" s="156">
        <v>13467699.300000001</v>
      </c>
      <c r="C76" s="156">
        <v>196198</v>
      </c>
      <c r="D76" s="156">
        <v>3704717.81</v>
      </c>
      <c r="E76" s="161">
        <v>17368615.109999999</v>
      </c>
    </row>
    <row r="77" spans="1:5" s="1017" customFormat="1" ht="20.25" customHeight="1">
      <c r="A77" s="28" t="s">
        <v>873</v>
      </c>
      <c r="B77" s="156">
        <v>0</v>
      </c>
      <c r="C77" s="156">
        <v>187476.6</v>
      </c>
      <c r="D77" s="156">
        <v>0</v>
      </c>
      <c r="E77" s="161">
        <v>187476.6</v>
      </c>
    </row>
    <row r="78" spans="1:5" s="1017" customFormat="1" ht="20.25" customHeight="1">
      <c r="A78" s="28" t="s">
        <v>874</v>
      </c>
      <c r="B78" s="156">
        <v>0</v>
      </c>
      <c r="C78" s="156">
        <v>-35745.32</v>
      </c>
      <c r="D78" s="156">
        <v>0</v>
      </c>
      <c r="E78" s="161">
        <v>-35745.32</v>
      </c>
    </row>
    <row r="79" spans="1:5" s="1017" customFormat="1" ht="20.25" customHeight="1">
      <c r="A79" s="88" t="s">
        <v>286</v>
      </c>
      <c r="B79" s="156">
        <v>13467699.300000001</v>
      </c>
      <c r="C79" s="156">
        <v>347929.28</v>
      </c>
      <c r="D79" s="156">
        <v>3704717.81</v>
      </c>
      <c r="E79" s="161">
        <v>17520346.390000001</v>
      </c>
    </row>
    <row r="80" spans="1:5" s="1017" customFormat="1" ht="20.25" customHeight="1">
      <c r="A80" s="28" t="s">
        <v>287</v>
      </c>
      <c r="B80" s="1246">
        <v>0</v>
      </c>
      <c r="C80" s="1246">
        <v>0</v>
      </c>
      <c r="D80" s="1246">
        <v>0</v>
      </c>
      <c r="E80" s="161">
        <v>0</v>
      </c>
    </row>
    <row r="81" spans="1:7" ht="20.25" customHeight="1">
      <c r="A81" s="88" t="s">
        <v>288</v>
      </c>
      <c r="B81" s="1246">
        <v>13467699.300000001</v>
      </c>
      <c r="C81" s="1246">
        <v>347929.28</v>
      </c>
      <c r="D81" s="1246">
        <v>3704717.81</v>
      </c>
      <c r="E81" s="161">
        <v>17520346.390000001</v>
      </c>
      <c r="F81" s="1017"/>
      <c r="G81" s="1017"/>
    </row>
    <row r="82" spans="1:7" s="116" customFormat="1" ht="23.25" customHeight="1" thickBot="1">
      <c r="A82" s="583" t="s">
        <v>289</v>
      </c>
      <c r="B82" s="1247">
        <v>-2914686.86</v>
      </c>
      <c r="C82" s="1247">
        <v>0</v>
      </c>
      <c r="D82" s="1247">
        <v>0</v>
      </c>
      <c r="E82" s="161">
        <v>-2914686.86</v>
      </c>
    </row>
    <row r="83" spans="1:7" ht="21.75" customHeight="1" thickTop="1" thickBot="1">
      <c r="A83" s="584" t="s">
        <v>290</v>
      </c>
      <c r="B83" s="1245">
        <v>10553012.439999999</v>
      </c>
      <c r="C83" s="1245">
        <v>347929.28</v>
      </c>
      <c r="D83" s="1245">
        <v>3704717.81</v>
      </c>
      <c r="E83" s="1243">
        <v>14605659.529999999</v>
      </c>
      <c r="F83" s="1017"/>
      <c r="G83" s="1017"/>
    </row>
    <row r="84" spans="1:7" ht="15.75" thickTop="1">
      <c r="A84" s="1017"/>
      <c r="B84" s="1248"/>
      <c r="C84" s="558"/>
      <c r="D84" s="558"/>
      <c r="E84" s="558"/>
      <c r="F84" s="1017"/>
      <c r="G84" s="1017"/>
    </row>
    <row r="85" spans="1:7" s="107" customFormat="1" ht="15.75">
      <c r="B85" s="510"/>
      <c r="C85" s="510"/>
      <c r="D85" s="510"/>
      <c r="E85" s="1249"/>
      <c r="F85" s="50"/>
      <c r="G85" s="50"/>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E635"/>
  <sheetViews>
    <sheetView showGridLines="0" zoomScale="50" workbookViewId="0">
      <selection activeCell="A12" sqref="A12"/>
    </sheetView>
  </sheetViews>
  <sheetFormatPr baseColWidth="10" defaultRowHeight="15"/>
  <cols>
    <col min="1" max="1" width="139.5703125" style="46" customWidth="1"/>
    <col min="2" max="2" width="39.42578125" style="1017" customWidth="1"/>
    <col min="3" max="3" width="39.140625" style="1017" customWidth="1"/>
    <col min="4" max="4" width="40.7109375" style="1017" customWidth="1"/>
    <col min="5" max="5" width="3.5703125" style="107" customWidth="1"/>
    <col min="6" max="256" width="11.42578125" style="1017"/>
    <col min="257" max="257" width="139.5703125" style="1017" customWidth="1"/>
    <col min="258" max="258" width="39.42578125" style="1017" customWidth="1"/>
    <col min="259" max="259" width="39.140625" style="1017" customWidth="1"/>
    <col min="260" max="260" width="40.7109375" style="1017" customWidth="1"/>
    <col min="261" max="261" width="3.5703125" style="1017" customWidth="1"/>
    <col min="262" max="512" width="11.42578125" style="1017"/>
    <col min="513" max="513" width="139.5703125" style="1017" customWidth="1"/>
    <col min="514" max="514" width="39.42578125" style="1017" customWidth="1"/>
    <col min="515" max="515" width="39.140625" style="1017" customWidth="1"/>
    <col min="516" max="516" width="40.7109375" style="1017" customWidth="1"/>
    <col min="517" max="517" width="3.5703125" style="1017" customWidth="1"/>
    <col min="518" max="768" width="11.42578125" style="1017"/>
    <col min="769" max="769" width="139.5703125" style="1017" customWidth="1"/>
    <col min="770" max="770" width="39.42578125" style="1017" customWidth="1"/>
    <col min="771" max="771" width="39.140625" style="1017" customWidth="1"/>
    <col min="772" max="772" width="40.7109375" style="1017" customWidth="1"/>
    <col min="773" max="773" width="3.5703125" style="1017" customWidth="1"/>
    <col min="774" max="1024" width="11.42578125" style="1017"/>
    <col min="1025" max="1025" width="139.5703125" style="1017" customWidth="1"/>
    <col min="1026" max="1026" width="39.42578125" style="1017" customWidth="1"/>
    <col min="1027" max="1027" width="39.140625" style="1017" customWidth="1"/>
    <col min="1028" max="1028" width="40.7109375" style="1017" customWidth="1"/>
    <col min="1029" max="1029" width="3.5703125" style="1017" customWidth="1"/>
    <col min="1030" max="1280" width="11.42578125" style="1017"/>
    <col min="1281" max="1281" width="139.5703125" style="1017" customWidth="1"/>
    <col min="1282" max="1282" width="39.42578125" style="1017" customWidth="1"/>
    <col min="1283" max="1283" width="39.140625" style="1017" customWidth="1"/>
    <col min="1284" max="1284" width="40.7109375" style="1017" customWidth="1"/>
    <col min="1285" max="1285" width="3.5703125" style="1017" customWidth="1"/>
    <col min="1286" max="1536" width="11.42578125" style="1017"/>
    <col min="1537" max="1537" width="139.5703125" style="1017" customWidth="1"/>
    <col min="1538" max="1538" width="39.42578125" style="1017" customWidth="1"/>
    <col min="1539" max="1539" width="39.140625" style="1017" customWidth="1"/>
    <col min="1540" max="1540" width="40.7109375" style="1017" customWidth="1"/>
    <col min="1541" max="1541" width="3.5703125" style="1017" customWidth="1"/>
    <col min="1542" max="1792" width="11.42578125" style="1017"/>
    <col min="1793" max="1793" width="139.5703125" style="1017" customWidth="1"/>
    <col min="1794" max="1794" width="39.42578125" style="1017" customWidth="1"/>
    <col min="1795" max="1795" width="39.140625" style="1017" customWidth="1"/>
    <col min="1796" max="1796" width="40.7109375" style="1017" customWidth="1"/>
    <col min="1797" max="1797" width="3.5703125" style="1017" customWidth="1"/>
    <col min="1798" max="2048" width="11.42578125" style="1017"/>
    <col min="2049" max="2049" width="139.5703125" style="1017" customWidth="1"/>
    <col min="2050" max="2050" width="39.42578125" style="1017" customWidth="1"/>
    <col min="2051" max="2051" width="39.140625" style="1017" customWidth="1"/>
    <col min="2052" max="2052" width="40.7109375" style="1017" customWidth="1"/>
    <col min="2053" max="2053" width="3.5703125" style="1017" customWidth="1"/>
    <col min="2054" max="2304" width="11.42578125" style="1017"/>
    <col min="2305" max="2305" width="139.5703125" style="1017" customWidth="1"/>
    <col min="2306" max="2306" width="39.42578125" style="1017" customWidth="1"/>
    <col min="2307" max="2307" width="39.140625" style="1017" customWidth="1"/>
    <col min="2308" max="2308" width="40.7109375" style="1017" customWidth="1"/>
    <col min="2309" max="2309" width="3.5703125" style="1017" customWidth="1"/>
    <col min="2310" max="2560" width="11.42578125" style="1017"/>
    <col min="2561" max="2561" width="139.5703125" style="1017" customWidth="1"/>
    <col min="2562" max="2562" width="39.42578125" style="1017" customWidth="1"/>
    <col min="2563" max="2563" width="39.140625" style="1017" customWidth="1"/>
    <col min="2564" max="2564" width="40.7109375" style="1017" customWidth="1"/>
    <col min="2565" max="2565" width="3.5703125" style="1017" customWidth="1"/>
    <col min="2566" max="2816" width="11.42578125" style="1017"/>
    <col min="2817" max="2817" width="139.5703125" style="1017" customWidth="1"/>
    <col min="2818" max="2818" width="39.42578125" style="1017" customWidth="1"/>
    <col min="2819" max="2819" width="39.140625" style="1017" customWidth="1"/>
    <col min="2820" max="2820" width="40.7109375" style="1017" customWidth="1"/>
    <col min="2821" max="2821" width="3.5703125" style="1017" customWidth="1"/>
    <col min="2822" max="3072" width="11.42578125" style="1017"/>
    <col min="3073" max="3073" width="139.5703125" style="1017" customWidth="1"/>
    <col min="3074" max="3074" width="39.42578125" style="1017" customWidth="1"/>
    <col min="3075" max="3075" width="39.140625" style="1017" customWidth="1"/>
    <col min="3076" max="3076" width="40.7109375" style="1017" customWidth="1"/>
    <col min="3077" max="3077" width="3.5703125" style="1017" customWidth="1"/>
    <col min="3078" max="3328" width="11.42578125" style="1017"/>
    <col min="3329" max="3329" width="139.5703125" style="1017" customWidth="1"/>
    <col min="3330" max="3330" width="39.42578125" style="1017" customWidth="1"/>
    <col min="3331" max="3331" width="39.140625" style="1017" customWidth="1"/>
    <col min="3332" max="3332" width="40.7109375" style="1017" customWidth="1"/>
    <col min="3333" max="3333" width="3.5703125" style="1017" customWidth="1"/>
    <col min="3334" max="3584" width="11.42578125" style="1017"/>
    <col min="3585" max="3585" width="139.5703125" style="1017" customWidth="1"/>
    <col min="3586" max="3586" width="39.42578125" style="1017" customWidth="1"/>
    <col min="3587" max="3587" width="39.140625" style="1017" customWidth="1"/>
    <col min="3588" max="3588" width="40.7109375" style="1017" customWidth="1"/>
    <col min="3589" max="3589" width="3.5703125" style="1017" customWidth="1"/>
    <col min="3590" max="3840" width="11.42578125" style="1017"/>
    <col min="3841" max="3841" width="139.5703125" style="1017" customWidth="1"/>
    <col min="3842" max="3842" width="39.42578125" style="1017" customWidth="1"/>
    <col min="3843" max="3843" width="39.140625" style="1017" customWidth="1"/>
    <col min="3844" max="3844" width="40.7109375" style="1017" customWidth="1"/>
    <col min="3845" max="3845" width="3.5703125" style="1017" customWidth="1"/>
    <col min="3846" max="4096" width="11.42578125" style="1017"/>
    <col min="4097" max="4097" width="139.5703125" style="1017" customWidth="1"/>
    <col min="4098" max="4098" width="39.42578125" style="1017" customWidth="1"/>
    <col min="4099" max="4099" width="39.140625" style="1017" customWidth="1"/>
    <col min="4100" max="4100" width="40.7109375" style="1017" customWidth="1"/>
    <col min="4101" max="4101" width="3.5703125" style="1017" customWidth="1"/>
    <col min="4102" max="4352" width="11.42578125" style="1017"/>
    <col min="4353" max="4353" width="139.5703125" style="1017" customWidth="1"/>
    <col min="4354" max="4354" width="39.42578125" style="1017" customWidth="1"/>
    <col min="4355" max="4355" width="39.140625" style="1017" customWidth="1"/>
    <col min="4356" max="4356" width="40.7109375" style="1017" customWidth="1"/>
    <col min="4357" max="4357" width="3.5703125" style="1017" customWidth="1"/>
    <col min="4358" max="4608" width="11.42578125" style="1017"/>
    <col min="4609" max="4609" width="139.5703125" style="1017" customWidth="1"/>
    <col min="4610" max="4610" width="39.42578125" style="1017" customWidth="1"/>
    <col min="4611" max="4611" width="39.140625" style="1017" customWidth="1"/>
    <col min="4612" max="4612" width="40.7109375" style="1017" customWidth="1"/>
    <col min="4613" max="4613" width="3.5703125" style="1017" customWidth="1"/>
    <col min="4614" max="4864" width="11.42578125" style="1017"/>
    <col min="4865" max="4865" width="139.5703125" style="1017" customWidth="1"/>
    <col min="4866" max="4866" width="39.42578125" style="1017" customWidth="1"/>
    <col min="4867" max="4867" width="39.140625" style="1017" customWidth="1"/>
    <col min="4868" max="4868" width="40.7109375" style="1017" customWidth="1"/>
    <col min="4869" max="4869" width="3.5703125" style="1017" customWidth="1"/>
    <col min="4870" max="5120" width="11.42578125" style="1017"/>
    <col min="5121" max="5121" width="139.5703125" style="1017" customWidth="1"/>
    <col min="5122" max="5122" width="39.42578125" style="1017" customWidth="1"/>
    <col min="5123" max="5123" width="39.140625" style="1017" customWidth="1"/>
    <col min="5124" max="5124" width="40.7109375" style="1017" customWidth="1"/>
    <col min="5125" max="5125" width="3.5703125" style="1017" customWidth="1"/>
    <col min="5126" max="5376" width="11.42578125" style="1017"/>
    <col min="5377" max="5377" width="139.5703125" style="1017" customWidth="1"/>
    <col min="5378" max="5378" width="39.42578125" style="1017" customWidth="1"/>
    <col min="5379" max="5379" width="39.140625" style="1017" customWidth="1"/>
    <col min="5380" max="5380" width="40.7109375" style="1017" customWidth="1"/>
    <col min="5381" max="5381" width="3.5703125" style="1017" customWidth="1"/>
    <col min="5382" max="5632" width="11.42578125" style="1017"/>
    <col min="5633" max="5633" width="139.5703125" style="1017" customWidth="1"/>
    <col min="5634" max="5634" width="39.42578125" style="1017" customWidth="1"/>
    <col min="5635" max="5635" width="39.140625" style="1017" customWidth="1"/>
    <col min="5636" max="5636" width="40.7109375" style="1017" customWidth="1"/>
    <col min="5637" max="5637" width="3.5703125" style="1017" customWidth="1"/>
    <col min="5638" max="5888" width="11.42578125" style="1017"/>
    <col min="5889" max="5889" width="139.5703125" style="1017" customWidth="1"/>
    <col min="5890" max="5890" width="39.42578125" style="1017" customWidth="1"/>
    <col min="5891" max="5891" width="39.140625" style="1017" customWidth="1"/>
    <col min="5892" max="5892" width="40.7109375" style="1017" customWidth="1"/>
    <col min="5893" max="5893" width="3.5703125" style="1017" customWidth="1"/>
    <col min="5894" max="6144" width="11.42578125" style="1017"/>
    <col min="6145" max="6145" width="139.5703125" style="1017" customWidth="1"/>
    <col min="6146" max="6146" width="39.42578125" style="1017" customWidth="1"/>
    <col min="6147" max="6147" width="39.140625" style="1017" customWidth="1"/>
    <col min="6148" max="6148" width="40.7109375" style="1017" customWidth="1"/>
    <col min="6149" max="6149" width="3.5703125" style="1017" customWidth="1"/>
    <col min="6150" max="6400" width="11.42578125" style="1017"/>
    <col min="6401" max="6401" width="139.5703125" style="1017" customWidth="1"/>
    <col min="6402" max="6402" width="39.42578125" style="1017" customWidth="1"/>
    <col min="6403" max="6403" width="39.140625" style="1017" customWidth="1"/>
    <col min="6404" max="6404" width="40.7109375" style="1017" customWidth="1"/>
    <col min="6405" max="6405" width="3.5703125" style="1017" customWidth="1"/>
    <col min="6406" max="6656" width="11.42578125" style="1017"/>
    <col min="6657" max="6657" width="139.5703125" style="1017" customWidth="1"/>
    <col min="6658" max="6658" width="39.42578125" style="1017" customWidth="1"/>
    <col min="6659" max="6659" width="39.140625" style="1017" customWidth="1"/>
    <col min="6660" max="6660" width="40.7109375" style="1017" customWidth="1"/>
    <col min="6661" max="6661" width="3.5703125" style="1017" customWidth="1"/>
    <col min="6662" max="6912" width="11.42578125" style="1017"/>
    <col min="6913" max="6913" width="139.5703125" style="1017" customWidth="1"/>
    <col min="6914" max="6914" width="39.42578125" style="1017" customWidth="1"/>
    <col min="6915" max="6915" width="39.140625" style="1017" customWidth="1"/>
    <col min="6916" max="6916" width="40.7109375" style="1017" customWidth="1"/>
    <col min="6917" max="6917" width="3.5703125" style="1017" customWidth="1"/>
    <col min="6918" max="7168" width="11.42578125" style="1017"/>
    <col min="7169" max="7169" width="139.5703125" style="1017" customWidth="1"/>
    <col min="7170" max="7170" width="39.42578125" style="1017" customWidth="1"/>
    <col min="7171" max="7171" width="39.140625" style="1017" customWidth="1"/>
    <col min="7172" max="7172" width="40.7109375" style="1017" customWidth="1"/>
    <col min="7173" max="7173" width="3.5703125" style="1017" customWidth="1"/>
    <col min="7174" max="7424" width="11.42578125" style="1017"/>
    <col min="7425" max="7425" width="139.5703125" style="1017" customWidth="1"/>
    <col min="7426" max="7426" width="39.42578125" style="1017" customWidth="1"/>
    <col min="7427" max="7427" width="39.140625" style="1017" customWidth="1"/>
    <col min="7428" max="7428" width="40.7109375" style="1017" customWidth="1"/>
    <col min="7429" max="7429" width="3.5703125" style="1017" customWidth="1"/>
    <col min="7430" max="7680" width="11.42578125" style="1017"/>
    <col min="7681" max="7681" width="139.5703125" style="1017" customWidth="1"/>
    <col min="7682" max="7682" width="39.42578125" style="1017" customWidth="1"/>
    <col min="7683" max="7683" width="39.140625" style="1017" customWidth="1"/>
    <col min="7684" max="7684" width="40.7109375" style="1017" customWidth="1"/>
    <col min="7685" max="7685" width="3.5703125" style="1017" customWidth="1"/>
    <col min="7686" max="7936" width="11.42578125" style="1017"/>
    <col min="7937" max="7937" width="139.5703125" style="1017" customWidth="1"/>
    <col min="7938" max="7938" width="39.42578125" style="1017" customWidth="1"/>
    <col min="7939" max="7939" width="39.140625" style="1017" customWidth="1"/>
    <col min="7940" max="7940" width="40.7109375" style="1017" customWidth="1"/>
    <col min="7941" max="7941" width="3.5703125" style="1017" customWidth="1"/>
    <col min="7942" max="8192" width="11.42578125" style="1017"/>
    <col min="8193" max="8193" width="139.5703125" style="1017" customWidth="1"/>
    <col min="8194" max="8194" width="39.42578125" style="1017" customWidth="1"/>
    <col min="8195" max="8195" width="39.140625" style="1017" customWidth="1"/>
    <col min="8196" max="8196" width="40.7109375" style="1017" customWidth="1"/>
    <col min="8197" max="8197" width="3.5703125" style="1017" customWidth="1"/>
    <col min="8198" max="8448" width="11.42578125" style="1017"/>
    <col min="8449" max="8449" width="139.5703125" style="1017" customWidth="1"/>
    <col min="8450" max="8450" width="39.42578125" style="1017" customWidth="1"/>
    <col min="8451" max="8451" width="39.140625" style="1017" customWidth="1"/>
    <col min="8452" max="8452" width="40.7109375" style="1017" customWidth="1"/>
    <col min="8453" max="8453" width="3.5703125" style="1017" customWidth="1"/>
    <col min="8454" max="8704" width="11.42578125" style="1017"/>
    <col min="8705" max="8705" width="139.5703125" style="1017" customWidth="1"/>
    <col min="8706" max="8706" width="39.42578125" style="1017" customWidth="1"/>
    <col min="8707" max="8707" width="39.140625" style="1017" customWidth="1"/>
    <col min="8708" max="8708" width="40.7109375" style="1017" customWidth="1"/>
    <col min="8709" max="8709" width="3.5703125" style="1017" customWidth="1"/>
    <col min="8710" max="8960" width="11.42578125" style="1017"/>
    <col min="8961" max="8961" width="139.5703125" style="1017" customWidth="1"/>
    <col min="8962" max="8962" width="39.42578125" style="1017" customWidth="1"/>
    <col min="8963" max="8963" width="39.140625" style="1017" customWidth="1"/>
    <col min="8964" max="8964" width="40.7109375" style="1017" customWidth="1"/>
    <col min="8965" max="8965" width="3.5703125" style="1017" customWidth="1"/>
    <col min="8966" max="9216" width="11.42578125" style="1017"/>
    <col min="9217" max="9217" width="139.5703125" style="1017" customWidth="1"/>
    <col min="9218" max="9218" width="39.42578125" style="1017" customWidth="1"/>
    <col min="9219" max="9219" width="39.140625" style="1017" customWidth="1"/>
    <col min="9220" max="9220" width="40.7109375" style="1017" customWidth="1"/>
    <col min="9221" max="9221" width="3.5703125" style="1017" customWidth="1"/>
    <col min="9222" max="9472" width="11.42578125" style="1017"/>
    <col min="9473" max="9473" width="139.5703125" style="1017" customWidth="1"/>
    <col min="9474" max="9474" width="39.42578125" style="1017" customWidth="1"/>
    <col min="9475" max="9475" width="39.140625" style="1017" customWidth="1"/>
    <col min="9476" max="9476" width="40.7109375" style="1017" customWidth="1"/>
    <col min="9477" max="9477" width="3.5703125" style="1017" customWidth="1"/>
    <col min="9478" max="9728" width="11.42578125" style="1017"/>
    <col min="9729" max="9729" width="139.5703125" style="1017" customWidth="1"/>
    <col min="9730" max="9730" width="39.42578125" style="1017" customWidth="1"/>
    <col min="9731" max="9731" width="39.140625" style="1017" customWidth="1"/>
    <col min="9732" max="9732" width="40.7109375" style="1017" customWidth="1"/>
    <col min="9733" max="9733" width="3.5703125" style="1017" customWidth="1"/>
    <col min="9734" max="9984" width="11.42578125" style="1017"/>
    <col min="9985" max="9985" width="139.5703125" style="1017" customWidth="1"/>
    <col min="9986" max="9986" width="39.42578125" style="1017" customWidth="1"/>
    <col min="9987" max="9987" width="39.140625" style="1017" customWidth="1"/>
    <col min="9988" max="9988" width="40.7109375" style="1017" customWidth="1"/>
    <col min="9989" max="9989" width="3.5703125" style="1017" customWidth="1"/>
    <col min="9990" max="10240" width="11.42578125" style="1017"/>
    <col min="10241" max="10241" width="139.5703125" style="1017" customWidth="1"/>
    <col min="10242" max="10242" width="39.42578125" style="1017" customWidth="1"/>
    <col min="10243" max="10243" width="39.140625" style="1017" customWidth="1"/>
    <col min="10244" max="10244" width="40.7109375" style="1017" customWidth="1"/>
    <col min="10245" max="10245" width="3.5703125" style="1017" customWidth="1"/>
    <col min="10246" max="10496" width="11.42578125" style="1017"/>
    <col min="10497" max="10497" width="139.5703125" style="1017" customWidth="1"/>
    <col min="10498" max="10498" width="39.42578125" style="1017" customWidth="1"/>
    <col min="10499" max="10499" width="39.140625" style="1017" customWidth="1"/>
    <col min="10500" max="10500" width="40.7109375" style="1017" customWidth="1"/>
    <col min="10501" max="10501" width="3.5703125" style="1017" customWidth="1"/>
    <col min="10502" max="10752" width="11.42578125" style="1017"/>
    <col min="10753" max="10753" width="139.5703125" style="1017" customWidth="1"/>
    <col min="10754" max="10754" width="39.42578125" style="1017" customWidth="1"/>
    <col min="10755" max="10755" width="39.140625" style="1017" customWidth="1"/>
    <col min="10756" max="10756" width="40.7109375" style="1017" customWidth="1"/>
    <col min="10757" max="10757" width="3.5703125" style="1017" customWidth="1"/>
    <col min="10758" max="11008" width="11.42578125" style="1017"/>
    <col min="11009" max="11009" width="139.5703125" style="1017" customWidth="1"/>
    <col min="11010" max="11010" width="39.42578125" style="1017" customWidth="1"/>
    <col min="11011" max="11011" width="39.140625" style="1017" customWidth="1"/>
    <col min="11012" max="11012" width="40.7109375" style="1017" customWidth="1"/>
    <col min="11013" max="11013" width="3.5703125" style="1017" customWidth="1"/>
    <col min="11014" max="11264" width="11.42578125" style="1017"/>
    <col min="11265" max="11265" width="139.5703125" style="1017" customWidth="1"/>
    <col min="11266" max="11266" width="39.42578125" style="1017" customWidth="1"/>
    <col min="11267" max="11267" width="39.140625" style="1017" customWidth="1"/>
    <col min="11268" max="11268" width="40.7109375" style="1017" customWidth="1"/>
    <col min="11269" max="11269" width="3.5703125" style="1017" customWidth="1"/>
    <col min="11270" max="11520" width="11.42578125" style="1017"/>
    <col min="11521" max="11521" width="139.5703125" style="1017" customWidth="1"/>
    <col min="11522" max="11522" width="39.42578125" style="1017" customWidth="1"/>
    <col min="11523" max="11523" width="39.140625" style="1017" customWidth="1"/>
    <col min="11524" max="11524" width="40.7109375" style="1017" customWidth="1"/>
    <col min="11525" max="11525" width="3.5703125" style="1017" customWidth="1"/>
    <col min="11526" max="11776" width="11.42578125" style="1017"/>
    <col min="11777" max="11777" width="139.5703125" style="1017" customWidth="1"/>
    <col min="11778" max="11778" width="39.42578125" style="1017" customWidth="1"/>
    <col min="11779" max="11779" width="39.140625" style="1017" customWidth="1"/>
    <col min="11780" max="11780" width="40.7109375" style="1017" customWidth="1"/>
    <col min="11781" max="11781" width="3.5703125" style="1017" customWidth="1"/>
    <col min="11782" max="12032" width="11.42578125" style="1017"/>
    <col min="12033" max="12033" width="139.5703125" style="1017" customWidth="1"/>
    <col min="12034" max="12034" width="39.42578125" style="1017" customWidth="1"/>
    <col min="12035" max="12035" width="39.140625" style="1017" customWidth="1"/>
    <col min="12036" max="12036" width="40.7109375" style="1017" customWidth="1"/>
    <col min="12037" max="12037" width="3.5703125" style="1017" customWidth="1"/>
    <col min="12038" max="12288" width="11.42578125" style="1017"/>
    <col min="12289" max="12289" width="139.5703125" style="1017" customWidth="1"/>
    <col min="12290" max="12290" width="39.42578125" style="1017" customWidth="1"/>
    <col min="12291" max="12291" width="39.140625" style="1017" customWidth="1"/>
    <col min="12292" max="12292" width="40.7109375" style="1017" customWidth="1"/>
    <col min="12293" max="12293" width="3.5703125" style="1017" customWidth="1"/>
    <col min="12294" max="12544" width="11.42578125" style="1017"/>
    <col min="12545" max="12545" width="139.5703125" style="1017" customWidth="1"/>
    <col min="12546" max="12546" width="39.42578125" style="1017" customWidth="1"/>
    <col min="12547" max="12547" width="39.140625" style="1017" customWidth="1"/>
    <col min="12548" max="12548" width="40.7109375" style="1017" customWidth="1"/>
    <col min="12549" max="12549" width="3.5703125" style="1017" customWidth="1"/>
    <col min="12550" max="12800" width="11.42578125" style="1017"/>
    <col min="12801" max="12801" width="139.5703125" style="1017" customWidth="1"/>
    <col min="12802" max="12802" width="39.42578125" style="1017" customWidth="1"/>
    <col min="12803" max="12803" width="39.140625" style="1017" customWidth="1"/>
    <col min="12804" max="12804" width="40.7109375" style="1017" customWidth="1"/>
    <col min="12805" max="12805" width="3.5703125" style="1017" customWidth="1"/>
    <col min="12806" max="13056" width="11.42578125" style="1017"/>
    <col min="13057" max="13057" width="139.5703125" style="1017" customWidth="1"/>
    <col min="13058" max="13058" width="39.42578125" style="1017" customWidth="1"/>
    <col min="13059" max="13059" width="39.140625" style="1017" customWidth="1"/>
    <col min="13060" max="13060" width="40.7109375" style="1017" customWidth="1"/>
    <col min="13061" max="13061" width="3.5703125" style="1017" customWidth="1"/>
    <col min="13062" max="13312" width="11.42578125" style="1017"/>
    <col min="13313" max="13313" width="139.5703125" style="1017" customWidth="1"/>
    <col min="13314" max="13314" width="39.42578125" style="1017" customWidth="1"/>
    <col min="13315" max="13315" width="39.140625" style="1017" customWidth="1"/>
    <col min="13316" max="13316" width="40.7109375" style="1017" customWidth="1"/>
    <col min="13317" max="13317" width="3.5703125" style="1017" customWidth="1"/>
    <col min="13318" max="13568" width="11.42578125" style="1017"/>
    <col min="13569" max="13569" width="139.5703125" style="1017" customWidth="1"/>
    <col min="13570" max="13570" width="39.42578125" style="1017" customWidth="1"/>
    <col min="13571" max="13571" width="39.140625" style="1017" customWidth="1"/>
    <col min="13572" max="13572" width="40.7109375" style="1017" customWidth="1"/>
    <col min="13573" max="13573" width="3.5703125" style="1017" customWidth="1"/>
    <col min="13574" max="13824" width="11.42578125" style="1017"/>
    <col min="13825" max="13825" width="139.5703125" style="1017" customWidth="1"/>
    <col min="13826" max="13826" width="39.42578125" style="1017" customWidth="1"/>
    <col min="13827" max="13827" width="39.140625" style="1017" customWidth="1"/>
    <col min="13828" max="13828" width="40.7109375" style="1017" customWidth="1"/>
    <col min="13829" max="13829" width="3.5703125" style="1017" customWidth="1"/>
    <col min="13830" max="14080" width="11.42578125" style="1017"/>
    <col min="14081" max="14081" width="139.5703125" style="1017" customWidth="1"/>
    <col min="14082" max="14082" width="39.42578125" style="1017" customWidth="1"/>
    <col min="14083" max="14083" width="39.140625" style="1017" customWidth="1"/>
    <col min="14084" max="14084" width="40.7109375" style="1017" customWidth="1"/>
    <col min="14085" max="14085" width="3.5703125" style="1017" customWidth="1"/>
    <col min="14086" max="14336" width="11.42578125" style="1017"/>
    <col min="14337" max="14337" width="139.5703125" style="1017" customWidth="1"/>
    <col min="14338" max="14338" width="39.42578125" style="1017" customWidth="1"/>
    <col min="14339" max="14339" width="39.140625" style="1017" customWidth="1"/>
    <col min="14340" max="14340" width="40.7109375" style="1017" customWidth="1"/>
    <col min="14341" max="14341" width="3.5703125" style="1017" customWidth="1"/>
    <col min="14342" max="14592" width="11.42578125" style="1017"/>
    <col min="14593" max="14593" width="139.5703125" style="1017" customWidth="1"/>
    <col min="14594" max="14594" width="39.42578125" style="1017" customWidth="1"/>
    <col min="14595" max="14595" width="39.140625" style="1017" customWidth="1"/>
    <col min="14596" max="14596" width="40.7109375" style="1017" customWidth="1"/>
    <col min="14597" max="14597" width="3.5703125" style="1017" customWidth="1"/>
    <col min="14598" max="14848" width="11.42578125" style="1017"/>
    <col min="14849" max="14849" width="139.5703125" style="1017" customWidth="1"/>
    <col min="14850" max="14850" width="39.42578125" style="1017" customWidth="1"/>
    <col min="14851" max="14851" width="39.140625" style="1017" customWidth="1"/>
    <col min="14852" max="14852" width="40.7109375" style="1017" customWidth="1"/>
    <col min="14853" max="14853" width="3.5703125" style="1017" customWidth="1"/>
    <col min="14854" max="15104" width="11.42578125" style="1017"/>
    <col min="15105" max="15105" width="139.5703125" style="1017" customWidth="1"/>
    <col min="15106" max="15106" width="39.42578125" style="1017" customWidth="1"/>
    <col min="15107" max="15107" width="39.140625" style="1017" customWidth="1"/>
    <col min="15108" max="15108" width="40.7109375" style="1017" customWidth="1"/>
    <col min="15109" max="15109" width="3.5703125" style="1017" customWidth="1"/>
    <col min="15110" max="15360" width="11.42578125" style="1017"/>
    <col min="15361" max="15361" width="139.5703125" style="1017" customWidth="1"/>
    <col min="15362" max="15362" width="39.42578125" style="1017" customWidth="1"/>
    <col min="15363" max="15363" width="39.140625" style="1017" customWidth="1"/>
    <col min="15364" max="15364" width="40.7109375" style="1017" customWidth="1"/>
    <col min="15365" max="15365" width="3.5703125" style="1017" customWidth="1"/>
    <col min="15366" max="15616" width="11.42578125" style="1017"/>
    <col min="15617" max="15617" width="139.5703125" style="1017" customWidth="1"/>
    <col min="15618" max="15618" width="39.42578125" style="1017" customWidth="1"/>
    <col min="15619" max="15619" width="39.140625" style="1017" customWidth="1"/>
    <col min="15620" max="15620" width="40.7109375" style="1017" customWidth="1"/>
    <col min="15621" max="15621" width="3.5703125" style="1017" customWidth="1"/>
    <col min="15622" max="15872" width="11.42578125" style="1017"/>
    <col min="15873" max="15873" width="139.5703125" style="1017" customWidth="1"/>
    <col min="15874" max="15874" width="39.42578125" style="1017" customWidth="1"/>
    <col min="15875" max="15875" width="39.140625" style="1017" customWidth="1"/>
    <col min="15876" max="15876" width="40.7109375" style="1017" customWidth="1"/>
    <col min="15877" max="15877" width="3.5703125" style="1017" customWidth="1"/>
    <col min="15878" max="16128" width="11.42578125" style="1017"/>
    <col min="16129" max="16129" width="139.5703125" style="1017" customWidth="1"/>
    <col min="16130" max="16130" width="39.42578125" style="1017" customWidth="1"/>
    <col min="16131" max="16131" width="39.140625" style="1017" customWidth="1"/>
    <col min="16132" max="16132" width="40.7109375" style="1017" customWidth="1"/>
    <col min="16133" max="16133" width="3.5703125" style="1017" customWidth="1"/>
    <col min="16134" max="16384" width="11.42578125" style="1017"/>
  </cols>
  <sheetData>
    <row r="1" spans="1:4" s="41" customFormat="1" ht="39.75" customHeight="1">
      <c r="A1" s="1382" t="s">
        <v>1337</v>
      </c>
      <c r="B1" s="1382"/>
      <c r="C1" s="1382"/>
      <c r="D1" s="1382"/>
    </row>
    <row r="2" spans="1:4" s="41" customFormat="1" ht="39.75" customHeight="1">
      <c r="A2" s="1382" t="s">
        <v>1156</v>
      </c>
      <c r="B2" s="1382"/>
      <c r="C2" s="1382"/>
      <c r="D2" s="1382"/>
    </row>
    <row r="3" spans="1:4" s="41" customFormat="1" ht="39.75" customHeight="1">
      <c r="A3" s="1382" t="s">
        <v>1502</v>
      </c>
      <c r="B3" s="1382"/>
      <c r="C3" s="1382"/>
      <c r="D3" s="1382"/>
    </row>
    <row r="4" spans="1:4" s="41" customFormat="1" ht="39.75" customHeight="1">
      <c r="A4" s="1494" t="s">
        <v>1240</v>
      </c>
      <c r="B4" s="1494"/>
      <c r="C4" s="1494"/>
      <c r="D4" s="1494"/>
    </row>
    <row r="5" spans="1:4" s="1017" customFormat="1" ht="6" customHeight="1" thickBot="1">
      <c r="A5" s="46"/>
    </row>
    <row r="6" spans="1:4" s="1017" customFormat="1" ht="24.75" thickTop="1" thickBot="1">
      <c r="A6" s="113"/>
      <c r="B6" s="228" t="s">
        <v>884</v>
      </c>
      <c r="C6" s="228" t="s">
        <v>885</v>
      </c>
      <c r="D6" s="228" t="s">
        <v>886</v>
      </c>
    </row>
    <row r="7" spans="1:4" s="1017" customFormat="1" ht="25.5" customHeight="1" thickTop="1" thickBot="1">
      <c r="A7" s="229" t="s">
        <v>887</v>
      </c>
      <c r="B7" s="230"/>
      <c r="C7" s="230"/>
      <c r="D7" s="230"/>
    </row>
    <row r="8" spans="1:4" s="1017" customFormat="1" ht="15" customHeight="1" thickTop="1" thickBot="1">
      <c r="A8" s="231"/>
      <c r="B8" s="232"/>
      <c r="C8" s="233"/>
      <c r="D8" s="233"/>
    </row>
    <row r="9" spans="1:4" s="77" customFormat="1" ht="24.75" customHeight="1" thickTop="1" thickBot="1">
      <c r="A9" s="234" t="s">
        <v>421</v>
      </c>
      <c r="B9" s="235">
        <v>13665950.26</v>
      </c>
      <c r="C9" s="235">
        <v>25711408.98</v>
      </c>
      <c r="D9" s="235">
        <v>39377359.240000002</v>
      </c>
    </row>
    <row r="10" spans="1:4" s="77" customFormat="1" ht="24.75" customHeight="1" thickTop="1">
      <c r="A10" s="236" t="s">
        <v>888</v>
      </c>
      <c r="B10" s="237">
        <v>261022.29</v>
      </c>
      <c r="C10" s="237">
        <v>9769091.6999999993</v>
      </c>
      <c r="D10" s="237">
        <v>10030113.989999998</v>
      </c>
    </row>
    <row r="11" spans="1:4" s="62" customFormat="1" ht="23.25" customHeight="1">
      <c r="A11" s="238" t="s">
        <v>889</v>
      </c>
      <c r="B11" s="239">
        <v>6132371.46</v>
      </c>
      <c r="C11" s="239">
        <v>2489357.63</v>
      </c>
      <c r="D11" s="239">
        <v>8621729.0899999999</v>
      </c>
    </row>
    <row r="12" spans="1:4" s="62" customFormat="1" ht="23.25" customHeight="1">
      <c r="A12" s="238" t="s">
        <v>890</v>
      </c>
      <c r="B12" s="239">
        <v>350569.14</v>
      </c>
      <c r="C12" s="239">
        <v>1381595.03</v>
      </c>
      <c r="D12" s="239">
        <v>1732164.17</v>
      </c>
    </row>
    <row r="13" spans="1:4" s="62" customFormat="1" ht="23.25" customHeight="1">
      <c r="A13" s="238" t="s">
        <v>891</v>
      </c>
      <c r="B13" s="239">
        <v>0</v>
      </c>
      <c r="C13" s="239">
        <v>0</v>
      </c>
      <c r="D13" s="239">
        <v>0</v>
      </c>
    </row>
    <row r="14" spans="1:4" s="62" customFormat="1" ht="23.25" customHeight="1">
      <c r="A14" s="238" t="s">
        <v>892</v>
      </c>
      <c r="B14" s="239">
        <v>75101.59</v>
      </c>
      <c r="C14" s="239">
        <v>245658.01</v>
      </c>
      <c r="D14" s="239">
        <v>320759.59999999998</v>
      </c>
    </row>
    <row r="15" spans="1:4" s="62" customFormat="1" ht="23.25" customHeight="1">
      <c r="A15" s="238" t="s">
        <v>893</v>
      </c>
      <c r="B15" s="239">
        <v>6826390.7000000002</v>
      </c>
      <c r="C15" s="239">
        <v>11812610.91</v>
      </c>
      <c r="D15" s="239">
        <v>18639001.609999999</v>
      </c>
    </row>
    <row r="16" spans="1:4" s="62" customFormat="1" ht="23.25" customHeight="1">
      <c r="A16" s="238" t="s">
        <v>894</v>
      </c>
      <c r="B16" s="239">
        <v>20495.080000000002</v>
      </c>
      <c r="C16" s="239">
        <v>13095.7</v>
      </c>
      <c r="D16" s="239">
        <v>33590.78</v>
      </c>
    </row>
    <row r="17" spans="1:4" s="77" customFormat="1" ht="51" customHeight="1" thickBot="1">
      <c r="A17" s="238" t="s">
        <v>953</v>
      </c>
      <c r="B17" s="239">
        <v>0</v>
      </c>
      <c r="C17" s="239">
        <v>0</v>
      </c>
      <c r="D17" s="239">
        <v>0</v>
      </c>
    </row>
    <row r="18" spans="1:4" s="77" customFormat="1" ht="25.5" customHeight="1" thickTop="1" thickBot="1">
      <c r="A18" s="234" t="s">
        <v>895</v>
      </c>
      <c r="B18" s="235">
        <v>1057574.8700000001</v>
      </c>
      <c r="C18" s="235">
        <v>6237202.3700000001</v>
      </c>
      <c r="D18" s="235">
        <v>7294777.2400000002</v>
      </c>
    </row>
    <row r="19" spans="1:4" s="77" customFormat="1" ht="24.75" customHeight="1" thickTop="1">
      <c r="A19" s="236" t="s">
        <v>896</v>
      </c>
      <c r="B19" s="237">
        <v>0</v>
      </c>
      <c r="C19" s="237">
        <v>0</v>
      </c>
      <c r="D19" s="237">
        <v>0</v>
      </c>
    </row>
    <row r="20" spans="1:4" s="62" customFormat="1" ht="23.25" customHeight="1">
      <c r="A20" s="238" t="s">
        <v>897</v>
      </c>
      <c r="B20" s="239">
        <v>658196.02</v>
      </c>
      <c r="C20" s="239">
        <v>2477946.37</v>
      </c>
      <c r="D20" s="239">
        <v>3136142.39</v>
      </c>
    </row>
    <row r="21" spans="1:4" s="62" customFormat="1" ht="23.25" customHeight="1">
      <c r="A21" s="238" t="s">
        <v>898</v>
      </c>
      <c r="B21" s="239">
        <v>399378.85</v>
      </c>
      <c r="C21" s="239">
        <v>3759256</v>
      </c>
      <c r="D21" s="239">
        <v>4158634.85</v>
      </c>
    </row>
    <row r="22" spans="1:4" s="62" customFormat="1" ht="23.25" customHeight="1">
      <c r="A22" s="238" t="s">
        <v>899</v>
      </c>
      <c r="B22" s="239">
        <v>0</v>
      </c>
      <c r="C22" s="239">
        <v>0</v>
      </c>
      <c r="D22" s="239">
        <v>0</v>
      </c>
    </row>
    <row r="23" spans="1:4" s="62" customFormat="1" ht="23.25" customHeight="1">
      <c r="A23" s="238" t="s">
        <v>900</v>
      </c>
      <c r="B23" s="239">
        <v>0</v>
      </c>
      <c r="C23" s="239">
        <v>0</v>
      </c>
      <c r="D23" s="239">
        <v>0</v>
      </c>
    </row>
    <row r="24" spans="1:4" s="62" customFormat="1" ht="50.25" customHeight="1" thickBot="1">
      <c r="A24" s="238" t="s">
        <v>901</v>
      </c>
      <c r="B24" s="239">
        <v>0</v>
      </c>
      <c r="C24" s="239">
        <v>0</v>
      </c>
      <c r="D24" s="239">
        <v>0</v>
      </c>
    </row>
    <row r="25" spans="1:4" s="1017" customFormat="1" ht="24.75" customHeight="1" thickTop="1" thickBot="1">
      <c r="A25" s="229" t="s">
        <v>446</v>
      </c>
      <c r="B25" s="240">
        <v>12608375.390000001</v>
      </c>
      <c r="C25" s="240">
        <v>19474206.609999999</v>
      </c>
      <c r="D25" s="240">
        <v>32082582</v>
      </c>
    </row>
    <row r="26" spans="1:4" s="77" customFormat="1" ht="24.75" customHeight="1" thickTop="1">
      <c r="A26" s="236" t="s">
        <v>902</v>
      </c>
      <c r="B26" s="237">
        <v>9956000</v>
      </c>
      <c r="C26" s="237">
        <v>11000000</v>
      </c>
      <c r="D26" s="237">
        <v>20956000</v>
      </c>
    </row>
    <row r="27" spans="1:4" s="62" customFormat="1" ht="23.25" customHeight="1">
      <c r="A27" s="238" t="s">
        <v>903</v>
      </c>
      <c r="B27" s="239">
        <v>0</v>
      </c>
      <c r="C27" s="239">
        <v>0</v>
      </c>
      <c r="D27" s="239">
        <v>0</v>
      </c>
    </row>
    <row r="28" spans="1:4" s="62" customFormat="1" ht="23.25" customHeight="1">
      <c r="A28" s="238" t="s">
        <v>904</v>
      </c>
      <c r="B28" s="239">
        <v>0</v>
      </c>
      <c r="C28" s="239">
        <v>0</v>
      </c>
      <c r="D28" s="239">
        <v>0</v>
      </c>
    </row>
    <row r="29" spans="1:4" s="62" customFormat="1" ht="23.25" customHeight="1">
      <c r="A29" s="238" t="s">
        <v>905</v>
      </c>
      <c r="B29" s="239">
        <v>1813084.85</v>
      </c>
      <c r="C29" s="239">
        <v>3937845.4</v>
      </c>
      <c r="D29" s="239">
        <v>5750930.25</v>
      </c>
    </row>
    <row r="30" spans="1:4" s="62" customFormat="1" ht="23.25" customHeight="1">
      <c r="A30" s="238" t="s">
        <v>906</v>
      </c>
      <c r="B30" s="239">
        <v>839290.54</v>
      </c>
      <c r="C30" s="239">
        <v>4536361.21</v>
      </c>
      <c r="D30" s="239">
        <v>5375651.75</v>
      </c>
    </row>
    <row r="31" spans="1:4" s="62" customFormat="1" ht="23.25" customHeight="1">
      <c r="A31" s="241" t="s">
        <v>907</v>
      </c>
      <c r="B31" s="239">
        <v>0</v>
      </c>
      <c r="C31" s="239">
        <v>-1624348.66</v>
      </c>
      <c r="D31" s="239">
        <v>-1624348.66</v>
      </c>
    </row>
    <row r="32" spans="1:4" s="62" customFormat="1" ht="23.25" customHeight="1">
      <c r="A32" s="241" t="s">
        <v>908</v>
      </c>
      <c r="B32" s="239">
        <v>-492175.77</v>
      </c>
      <c r="C32" s="239">
        <v>6160709.8700000001</v>
      </c>
      <c r="D32" s="239">
        <v>5668534.0999999996</v>
      </c>
    </row>
    <row r="33" spans="1:4" s="62" customFormat="1" ht="23.25" customHeight="1">
      <c r="A33" s="242" t="s">
        <v>450</v>
      </c>
      <c r="B33" s="239">
        <v>13665950.26</v>
      </c>
      <c r="C33" s="239">
        <v>25711408.98</v>
      </c>
      <c r="D33" s="239">
        <v>39377359.240000002</v>
      </c>
    </row>
    <row r="34" spans="1:4" s="62" customFormat="1" ht="23.25" customHeight="1">
      <c r="A34" s="238" t="s">
        <v>909</v>
      </c>
      <c r="B34" s="239">
        <v>0</v>
      </c>
      <c r="C34" s="239">
        <v>0</v>
      </c>
      <c r="D34" s="239">
        <v>0</v>
      </c>
    </row>
    <row r="35" spans="1:4" s="62" customFormat="1" ht="23.25" customHeight="1">
      <c r="A35" s="238" t="s">
        <v>910</v>
      </c>
      <c r="B35" s="239">
        <v>165245216.31</v>
      </c>
      <c r="C35" s="239">
        <v>331102824.94999999</v>
      </c>
      <c r="D35" s="239">
        <v>496348041.25999999</v>
      </c>
    </row>
    <row r="36" spans="1:4" s="62" customFormat="1" ht="23.25" customHeight="1">
      <c r="A36" s="243" t="s">
        <v>911</v>
      </c>
      <c r="B36" s="239">
        <v>39937885.039999999</v>
      </c>
      <c r="C36" s="239">
        <v>278283572.86000001</v>
      </c>
      <c r="D36" s="239">
        <v>318221457.90000004</v>
      </c>
    </row>
    <row r="37" spans="1:4" s="62" customFormat="1" ht="23.25" customHeight="1">
      <c r="A37" s="243" t="s">
        <v>912</v>
      </c>
      <c r="B37" s="239">
        <v>0</v>
      </c>
      <c r="C37" s="239">
        <v>0</v>
      </c>
      <c r="D37" s="239">
        <v>0</v>
      </c>
    </row>
    <row r="38" spans="1:4" s="62" customFormat="1" ht="23.25" customHeight="1">
      <c r="A38" s="243" t="s">
        <v>913</v>
      </c>
      <c r="B38" s="239">
        <v>0</v>
      </c>
      <c r="C38" s="239">
        <v>0</v>
      </c>
      <c r="D38" s="239">
        <v>0</v>
      </c>
    </row>
    <row r="39" spans="1:4" s="62" customFormat="1" ht="23.25" customHeight="1">
      <c r="A39" s="243" t="s">
        <v>914</v>
      </c>
      <c r="B39" s="239">
        <v>0</v>
      </c>
      <c r="C39" s="239">
        <v>0</v>
      </c>
      <c r="D39" s="239">
        <v>0</v>
      </c>
    </row>
    <row r="40" spans="1:4" s="62" customFormat="1" ht="23.25" customHeight="1">
      <c r="A40" s="243" t="s">
        <v>915</v>
      </c>
      <c r="B40" s="239">
        <v>0</v>
      </c>
      <c r="C40" s="239">
        <v>0</v>
      </c>
      <c r="D40" s="239">
        <v>0</v>
      </c>
    </row>
    <row r="41" spans="1:4" s="62" customFormat="1" ht="23.25" customHeight="1">
      <c r="A41" s="243" t="s">
        <v>916</v>
      </c>
      <c r="B41" s="239">
        <v>125307331.27</v>
      </c>
      <c r="C41" s="239">
        <v>52819252.090000004</v>
      </c>
      <c r="D41" s="239">
        <v>178126583.36000001</v>
      </c>
    </row>
    <row r="42" spans="1:4" s="62" customFormat="1" ht="47.25" customHeight="1" thickBot="1">
      <c r="A42" s="243" t="s">
        <v>917</v>
      </c>
      <c r="B42" s="239">
        <v>0</v>
      </c>
      <c r="C42" s="239">
        <v>0</v>
      </c>
      <c r="D42" s="239">
        <v>0</v>
      </c>
    </row>
    <row r="43" spans="1:4" s="77" customFormat="1" ht="24.75" customHeight="1" thickTop="1" thickBot="1">
      <c r="A43" s="244" t="s">
        <v>458</v>
      </c>
      <c r="B43" s="245"/>
      <c r="C43" s="245"/>
      <c r="D43" s="235"/>
    </row>
    <row r="44" spans="1:4" s="77" customFormat="1" ht="23.25" customHeight="1" thickTop="1">
      <c r="A44" s="246" t="s">
        <v>918</v>
      </c>
      <c r="B44" s="237">
        <v>444470.58</v>
      </c>
      <c r="C44" s="237">
        <v>46165.27</v>
      </c>
      <c r="D44" s="237">
        <v>490635.85000000003</v>
      </c>
    </row>
    <row r="45" spans="1:4" s="77" customFormat="1" ht="23.25" customHeight="1">
      <c r="A45" s="247" t="s">
        <v>919</v>
      </c>
      <c r="B45" s="237">
        <v>-21501.65</v>
      </c>
      <c r="C45" s="237">
        <v>-37355.82</v>
      </c>
      <c r="D45" s="237">
        <v>-58857.47</v>
      </c>
    </row>
    <row r="46" spans="1:4" s="77" customFormat="1" ht="23.25" customHeight="1">
      <c r="A46" s="236" t="s">
        <v>461</v>
      </c>
      <c r="B46" s="237">
        <v>422968.93</v>
      </c>
      <c r="C46" s="237">
        <v>8809.4500000000007</v>
      </c>
      <c r="D46" s="237">
        <v>431778.38</v>
      </c>
    </row>
    <row r="47" spans="1:4" s="77" customFormat="1" ht="23.25" customHeight="1">
      <c r="A47" s="246" t="s">
        <v>920</v>
      </c>
      <c r="B47" s="237">
        <v>2298073.48</v>
      </c>
      <c r="C47" s="237">
        <v>13701288.34</v>
      </c>
      <c r="D47" s="237">
        <v>15999361.82</v>
      </c>
    </row>
    <row r="48" spans="1:4" s="77" customFormat="1" ht="23.25" customHeight="1">
      <c r="A48" s="247" t="s">
        <v>921</v>
      </c>
      <c r="B48" s="237">
        <v>-26701.72</v>
      </c>
      <c r="C48" s="237">
        <v>-126856.3</v>
      </c>
      <c r="D48" s="237">
        <v>-153558.02000000002</v>
      </c>
    </row>
    <row r="49" spans="1:4" s="77" customFormat="1" ht="23.25" customHeight="1">
      <c r="A49" s="236" t="s">
        <v>922</v>
      </c>
      <c r="B49" s="237">
        <v>2694340.69</v>
      </c>
      <c r="C49" s="237">
        <v>13583241.49</v>
      </c>
      <c r="D49" s="237">
        <v>16277582.18</v>
      </c>
    </row>
    <row r="50" spans="1:4" s="77" customFormat="1" ht="23.25" customHeight="1">
      <c r="A50" s="246" t="s">
        <v>923</v>
      </c>
      <c r="B50" s="237">
        <v>386385.79</v>
      </c>
      <c r="C50" s="237">
        <v>7265491.3700000001</v>
      </c>
      <c r="D50" s="237">
        <v>7651877.1600000001</v>
      </c>
    </row>
    <row r="51" spans="1:4" s="77" customFormat="1" ht="23.25" customHeight="1">
      <c r="A51" s="247" t="s">
        <v>924</v>
      </c>
      <c r="B51" s="237">
        <v>-258808.48</v>
      </c>
      <c r="C51" s="237">
        <v>-7300025.2999999998</v>
      </c>
      <c r="D51" s="237">
        <v>-7558833.7800000003</v>
      </c>
    </row>
    <row r="52" spans="1:4" s="77" customFormat="1" ht="23.25" customHeight="1">
      <c r="A52" s="236" t="s">
        <v>925</v>
      </c>
      <c r="B52" s="237">
        <v>2821918</v>
      </c>
      <c r="C52" s="237">
        <v>13548707.560000001</v>
      </c>
      <c r="D52" s="237">
        <v>16370625.560000001</v>
      </c>
    </row>
    <row r="53" spans="1:4" s="77" customFormat="1" ht="23.25" customHeight="1">
      <c r="A53" s="246" t="s">
        <v>926</v>
      </c>
      <c r="B53" s="237">
        <v>-3156164.18</v>
      </c>
      <c r="C53" s="237">
        <v>-6413132.9500000002</v>
      </c>
      <c r="D53" s="237">
        <v>-9569297.1300000008</v>
      </c>
    </row>
    <row r="54" spans="1:4" s="77" customFormat="1" ht="23.25" customHeight="1">
      <c r="A54" s="236" t="s">
        <v>927</v>
      </c>
      <c r="B54" s="237">
        <v>-334246.18</v>
      </c>
      <c r="C54" s="237">
        <v>7135574.6100000003</v>
      </c>
      <c r="D54" s="237">
        <v>6801328.4300000006</v>
      </c>
    </row>
    <row r="55" spans="1:4" s="77" customFormat="1" ht="23.25" customHeight="1">
      <c r="A55" s="248" t="s">
        <v>928</v>
      </c>
      <c r="B55" s="237">
        <v>9.2200000000000006</v>
      </c>
      <c r="C55" s="237">
        <v>204593.78</v>
      </c>
      <c r="D55" s="237">
        <v>204603</v>
      </c>
    </row>
    <row r="56" spans="1:4" s="77" customFormat="1" ht="23.25" customHeight="1">
      <c r="A56" s="249" t="s">
        <v>929</v>
      </c>
      <c r="B56" s="237">
        <v>9.2200000000000006</v>
      </c>
      <c r="C56" s="237">
        <v>204593.78</v>
      </c>
      <c r="D56" s="237">
        <v>204603</v>
      </c>
    </row>
    <row r="57" spans="1:4" s="77" customFormat="1" ht="23.25" customHeight="1">
      <c r="A57" s="246" t="s">
        <v>930</v>
      </c>
      <c r="B57" s="237">
        <v>0</v>
      </c>
      <c r="C57" s="237">
        <v>0</v>
      </c>
      <c r="D57" s="237">
        <v>0</v>
      </c>
    </row>
    <row r="58" spans="1:4" s="77" customFormat="1" ht="23.25" customHeight="1">
      <c r="A58" s="236" t="s">
        <v>931</v>
      </c>
      <c r="B58" s="237">
        <v>-171255.6</v>
      </c>
      <c r="C58" s="237">
        <v>-4963.59</v>
      </c>
      <c r="D58" s="237">
        <v>-176219.19</v>
      </c>
    </row>
    <row r="59" spans="1:4" s="77" customFormat="1" ht="23.25" customHeight="1">
      <c r="A59" s="249" t="s">
        <v>932</v>
      </c>
      <c r="B59" s="237">
        <v>171255.6</v>
      </c>
      <c r="C59" s="237">
        <v>4963.59</v>
      </c>
      <c r="D59" s="237">
        <v>176219.19</v>
      </c>
    </row>
    <row r="60" spans="1:4" s="77" customFormat="1" ht="23.25" customHeight="1">
      <c r="A60" s="246" t="s">
        <v>933</v>
      </c>
      <c r="B60" s="237">
        <v>0</v>
      </c>
      <c r="C60" s="237">
        <v>0</v>
      </c>
      <c r="D60" s="237">
        <v>0</v>
      </c>
    </row>
    <row r="61" spans="1:4" s="77" customFormat="1" ht="23.25" customHeight="1">
      <c r="A61" s="236" t="s">
        <v>934</v>
      </c>
      <c r="B61" s="237">
        <v>-505492.56</v>
      </c>
      <c r="C61" s="237">
        <v>7335204.7999999998</v>
      </c>
      <c r="D61" s="237">
        <v>6829712.2400000002</v>
      </c>
    </row>
    <row r="62" spans="1:4" s="77" customFormat="1" ht="23.25" customHeight="1">
      <c r="A62" s="246" t="s">
        <v>935</v>
      </c>
      <c r="B62" s="237">
        <v>0</v>
      </c>
      <c r="C62" s="237">
        <v>0</v>
      </c>
      <c r="D62" s="237">
        <v>0</v>
      </c>
    </row>
    <row r="63" spans="1:4" s="77" customFormat="1" ht="23.25" customHeight="1">
      <c r="A63" s="236" t="s">
        <v>477</v>
      </c>
      <c r="B63" s="237">
        <v>-505492.56</v>
      </c>
      <c r="C63" s="237">
        <v>7335204.7999999998</v>
      </c>
      <c r="D63" s="237">
        <v>6829712.2400000002</v>
      </c>
    </row>
    <row r="64" spans="1:4" s="77" customFormat="1" ht="23.25" customHeight="1">
      <c r="A64" s="246" t="s">
        <v>936</v>
      </c>
      <c r="B64" s="237">
        <v>13316.79</v>
      </c>
      <c r="C64" s="237">
        <v>4077.78</v>
      </c>
      <c r="D64" s="237">
        <v>17394.57</v>
      </c>
    </row>
    <row r="65" spans="1:4" s="77" customFormat="1" ht="23.25" customHeight="1">
      <c r="A65" s="247" t="s">
        <v>937</v>
      </c>
      <c r="B65" s="237">
        <v>0</v>
      </c>
      <c r="C65" s="237">
        <v>-8095.71</v>
      </c>
      <c r="D65" s="237">
        <v>-8095.71</v>
      </c>
    </row>
    <row r="66" spans="1:4" s="77" customFormat="1" ht="23.25" customHeight="1">
      <c r="A66" s="236" t="s">
        <v>479</v>
      </c>
      <c r="B66" s="237">
        <v>-492175.77</v>
      </c>
      <c r="C66" s="237">
        <v>7331186.8700000001</v>
      </c>
      <c r="D66" s="237">
        <v>6839011.0999999996</v>
      </c>
    </row>
    <row r="67" spans="1:4" s="77" customFormat="1" ht="23.25" customHeight="1">
      <c r="A67" s="246" t="s">
        <v>938</v>
      </c>
      <c r="B67" s="237">
        <v>0</v>
      </c>
      <c r="C67" s="237">
        <v>0</v>
      </c>
      <c r="D67" s="237">
        <v>0</v>
      </c>
    </row>
    <row r="68" spans="1:4" s="77" customFormat="1" ht="23.25" customHeight="1">
      <c r="A68" s="236" t="s">
        <v>939</v>
      </c>
      <c r="B68" s="237">
        <v>-492175.77</v>
      </c>
      <c r="C68" s="237">
        <v>7331186.8700000001</v>
      </c>
      <c r="D68" s="237">
        <v>6839011.0999999996</v>
      </c>
    </row>
    <row r="69" spans="1:4" s="77" customFormat="1" ht="23.25" customHeight="1" thickBot="1">
      <c r="A69" s="246" t="s">
        <v>940</v>
      </c>
      <c r="B69" s="237">
        <v>0</v>
      </c>
      <c r="C69" s="237">
        <v>-1170477</v>
      </c>
      <c r="D69" s="237">
        <v>-1170477</v>
      </c>
    </row>
    <row r="70" spans="1:4" s="77" customFormat="1" ht="23.25" customHeight="1" thickTop="1" thickBot="1">
      <c r="A70" s="250" t="s">
        <v>941</v>
      </c>
      <c r="B70" s="251">
        <v>-492175.77</v>
      </c>
      <c r="C70" s="251">
        <v>6160709.8700000001</v>
      </c>
      <c r="D70" s="251">
        <v>5668534.0999999996</v>
      </c>
    </row>
    <row r="71" spans="1:4" s="1017" customFormat="1" ht="6" customHeight="1" thickTop="1" thickBot="1">
      <c r="A71" s="252"/>
      <c r="B71" s="253"/>
      <c r="C71" s="254"/>
      <c r="D71" s="254"/>
    </row>
    <row r="72" spans="1:4" s="1017" customFormat="1" ht="6.75" customHeight="1" thickTop="1">
      <c r="A72" s="43"/>
      <c r="B72" s="255"/>
      <c r="C72" s="255"/>
      <c r="D72" s="255"/>
    </row>
    <row r="73" spans="1:4" s="1017" customFormat="1" ht="4.5" customHeight="1">
      <c r="A73" s="43"/>
      <c r="B73" s="52"/>
      <c r="C73" s="52"/>
      <c r="D73" s="52"/>
    </row>
    <row r="74" spans="1:4" s="1017" customFormat="1" ht="15.75">
      <c r="A74" s="1493"/>
      <c r="B74" s="1493"/>
      <c r="C74" s="1493"/>
      <c r="D74" s="1493"/>
    </row>
    <row r="75" spans="1:4" s="1017" customFormat="1" ht="23.25">
      <c r="A75" s="1392" t="s">
        <v>942</v>
      </c>
      <c r="B75" s="1392"/>
      <c r="C75" s="1392"/>
      <c r="D75" s="1392"/>
    </row>
    <row r="76" spans="1:4" s="1017" customFormat="1" ht="15.75">
      <c r="A76" s="1493"/>
      <c r="B76" s="1493"/>
      <c r="C76" s="1493"/>
      <c r="D76" s="1493"/>
    </row>
    <row r="77" spans="1:4" s="1017" customFormat="1" ht="8.25" customHeight="1">
      <c r="A77" s="43"/>
      <c r="B77" s="52"/>
      <c r="C77" s="52"/>
      <c r="D77" s="52"/>
    </row>
    <row r="78" spans="1:4" s="1017" customFormat="1" ht="23.25">
      <c r="A78" s="256" t="s">
        <v>943</v>
      </c>
      <c r="B78" s="257">
        <v>39937885.030000001</v>
      </c>
      <c r="C78" s="257">
        <v>278283572.86000001</v>
      </c>
      <c r="D78" s="257">
        <v>318221457.88999999</v>
      </c>
    </row>
    <row r="79" spans="1:4" s="1017" customFormat="1" ht="5.25" customHeight="1">
      <c r="A79" s="256"/>
      <c r="B79" s="257"/>
      <c r="C79" s="257"/>
      <c r="D79" s="257"/>
    </row>
    <row r="80" spans="1:4" s="1017" customFormat="1" ht="23.25">
      <c r="A80" s="258" t="s">
        <v>944</v>
      </c>
      <c r="B80" s="257">
        <v>12939946.109999999</v>
      </c>
      <c r="C80" s="257">
        <v>26539615.699999999</v>
      </c>
      <c r="D80" s="257">
        <v>39479561.810000002</v>
      </c>
    </row>
    <row r="81" spans="1:4" s="1017" customFormat="1" ht="23.25">
      <c r="A81" s="258" t="s">
        <v>945</v>
      </c>
      <c r="B81" s="257">
        <v>26997938.920000002</v>
      </c>
      <c r="C81" s="257">
        <v>251743957.16</v>
      </c>
      <c r="D81" s="257">
        <v>278741896.07999998</v>
      </c>
    </row>
    <row r="82" spans="1:4" s="1017" customFormat="1" ht="7.5" customHeight="1">
      <c r="A82" s="258"/>
      <c r="B82" s="257"/>
      <c r="C82" s="257"/>
      <c r="D82" s="257"/>
    </row>
    <row r="83" spans="1:4" s="1017" customFormat="1" ht="23.25">
      <c r="A83" s="259" t="s">
        <v>946</v>
      </c>
      <c r="B83" s="257">
        <v>39937885.030000001</v>
      </c>
      <c r="C83" s="257">
        <v>278283572.86000001</v>
      </c>
      <c r="D83" s="257">
        <v>318221457.88999999</v>
      </c>
    </row>
    <row r="84" spans="1:4" s="1017" customFormat="1" ht="4.5" customHeight="1">
      <c r="A84" s="258"/>
      <c r="B84" s="257"/>
      <c r="C84" s="257"/>
      <c r="D84" s="257">
        <v>0</v>
      </c>
    </row>
    <row r="85" spans="1:4" s="1017" customFormat="1" ht="23.25">
      <c r="A85" s="258" t="s">
        <v>947</v>
      </c>
      <c r="B85" s="257">
        <v>6158465.5999999996</v>
      </c>
      <c r="C85" s="257">
        <v>28125182.120000001</v>
      </c>
      <c r="D85" s="257">
        <v>34283647.719999999</v>
      </c>
    </row>
    <row r="86" spans="1:4" s="1017" customFormat="1" ht="23.25">
      <c r="A86" s="258" t="s">
        <v>948</v>
      </c>
      <c r="B86" s="257">
        <v>33721106.409999996</v>
      </c>
      <c r="C86" s="257">
        <v>249129390.74000001</v>
      </c>
      <c r="D86" s="257">
        <v>282850497.14999998</v>
      </c>
    </row>
    <row r="87" spans="1:4" s="1017" customFormat="1" ht="23.25">
      <c r="A87" s="258" t="s">
        <v>949</v>
      </c>
      <c r="B87" s="257">
        <v>0</v>
      </c>
      <c r="C87" s="257">
        <v>0</v>
      </c>
      <c r="D87" s="257">
        <v>0</v>
      </c>
    </row>
    <row r="88" spans="1:4" s="1017" customFormat="1" ht="23.25">
      <c r="A88" s="258" t="s">
        <v>950</v>
      </c>
      <c r="B88" s="257">
        <v>58313.02</v>
      </c>
      <c r="C88" s="257">
        <v>1029000</v>
      </c>
      <c r="D88" s="257">
        <v>1087313.02</v>
      </c>
    </row>
    <row r="89" spans="1:4" s="1017" customFormat="1" ht="23.25">
      <c r="A89" s="258" t="s">
        <v>951</v>
      </c>
      <c r="B89" s="257">
        <v>0</v>
      </c>
      <c r="C89" s="257">
        <v>0</v>
      </c>
      <c r="D89" s="257">
        <v>0</v>
      </c>
    </row>
    <row r="90" spans="1:4" s="1017" customFormat="1" ht="23.25">
      <c r="A90" s="260"/>
      <c r="B90" s="257"/>
      <c r="C90" s="257"/>
      <c r="D90" s="257"/>
    </row>
    <row r="91" spans="1:4" s="1017" customFormat="1" ht="23.25">
      <c r="A91" s="261" t="s">
        <v>952</v>
      </c>
      <c r="B91" s="257">
        <v>39937885.030000001</v>
      </c>
      <c r="C91" s="257">
        <v>278283572.86000001</v>
      </c>
      <c r="D91" s="257">
        <v>318221457.88999999</v>
      </c>
    </row>
    <row r="92" spans="1:4" s="1017" customFormat="1" ht="15.75" thickBot="1">
      <c r="A92" s="262"/>
      <c r="B92" s="263"/>
      <c r="C92" s="263"/>
      <c r="D92" s="263"/>
    </row>
    <row r="93" spans="1:4" s="1017" customFormat="1" ht="24" customHeight="1">
      <c r="A93" s="588" t="s">
        <v>1320</v>
      </c>
      <c r="B93" s="52"/>
      <c r="C93" s="52"/>
      <c r="D93" s="52"/>
    </row>
    <row r="94" spans="1:4" s="1017" customFormat="1" ht="18.75">
      <c r="A94" s="588" t="s">
        <v>1321</v>
      </c>
      <c r="B94" s="52"/>
      <c r="C94" s="52"/>
      <c r="D94" s="52"/>
    </row>
    <row r="95" spans="1:4" s="1017" customFormat="1">
      <c r="A95" s="46"/>
      <c r="B95" s="52"/>
      <c r="C95" s="52"/>
      <c r="D95" s="52"/>
    </row>
    <row r="96" spans="1:4" s="1017" customFormat="1">
      <c r="A96" s="264"/>
      <c r="B96" s="106"/>
      <c r="C96" s="106"/>
      <c r="D96" s="52"/>
    </row>
    <row r="97" spans="1:4" s="1017" customFormat="1">
      <c r="A97" s="106"/>
      <c r="C97" s="52"/>
    </row>
    <row r="98" spans="1:4" s="1017" customFormat="1">
      <c r="A98" s="106"/>
      <c r="C98" s="52"/>
    </row>
    <row r="99" spans="1:4" s="1017" customFormat="1">
      <c r="A99" s="106"/>
      <c r="C99" s="52"/>
    </row>
    <row r="100" spans="1:4" s="1017" customFormat="1">
      <c r="A100" s="106"/>
      <c r="C100" s="52"/>
    </row>
    <row r="101" spans="1:4" s="1017" customFormat="1">
      <c r="A101" s="106"/>
      <c r="C101" s="52"/>
    </row>
    <row r="102" spans="1:4" s="1017" customFormat="1">
      <c r="A102" s="106"/>
      <c r="C102" s="52"/>
    </row>
    <row r="103" spans="1:4" s="1017" customFormat="1">
      <c r="A103" s="106"/>
      <c r="C103" s="52"/>
    </row>
    <row r="104" spans="1:4" s="1017" customFormat="1">
      <c r="A104" s="106"/>
      <c r="C104" s="52"/>
    </row>
    <row r="105" spans="1:4" s="1017" customFormat="1">
      <c r="A105" s="106"/>
      <c r="C105" s="52"/>
    </row>
    <row r="106" spans="1:4" s="1017" customFormat="1">
      <c r="A106" s="106"/>
      <c r="C106" s="52"/>
    </row>
    <row r="107" spans="1:4" s="1017" customFormat="1">
      <c r="A107" s="106"/>
      <c r="C107" s="52"/>
    </row>
    <row r="108" spans="1:4" s="1017" customFormat="1">
      <c r="A108" s="106"/>
      <c r="C108" s="52"/>
    </row>
    <row r="109" spans="1:4" s="1017" customFormat="1" ht="15.75">
      <c r="A109" s="44"/>
      <c r="B109" s="106"/>
      <c r="C109" s="106"/>
      <c r="D109" s="52"/>
    </row>
    <row r="110" spans="1:4" s="1017" customFormat="1" ht="15.75">
      <c r="A110" s="44"/>
      <c r="B110" s="52"/>
      <c r="C110" s="52"/>
      <c r="D110" s="52"/>
    </row>
    <row r="111" spans="1:4" s="1017" customFormat="1" ht="15.75">
      <c r="A111" s="44"/>
      <c r="B111" s="52"/>
      <c r="C111" s="52"/>
      <c r="D111" s="52"/>
    </row>
    <row r="112" spans="1:4" s="1017" customFormat="1" ht="15.75">
      <c r="A112" s="44"/>
      <c r="B112" s="52"/>
      <c r="C112" s="52"/>
      <c r="D112" s="52"/>
    </row>
    <row r="113" spans="1:4" s="1017" customFormat="1" ht="15.75">
      <c r="A113" s="44"/>
      <c r="B113" s="52"/>
      <c r="C113" s="52"/>
      <c r="D113" s="52"/>
    </row>
    <row r="114" spans="1:4" s="1017" customFormat="1" ht="15.75">
      <c r="A114" s="44"/>
      <c r="B114" s="52"/>
      <c r="C114" s="52"/>
      <c r="D114" s="52"/>
    </row>
    <row r="115" spans="1:4" s="1017" customFormat="1" ht="15.75">
      <c r="A115" s="44"/>
      <c r="B115" s="52"/>
      <c r="C115" s="52"/>
      <c r="D115" s="52"/>
    </row>
    <row r="116" spans="1:4" s="1017" customFormat="1" ht="15.75">
      <c r="A116" s="44"/>
      <c r="B116" s="52"/>
      <c r="C116" s="52"/>
      <c r="D116" s="52"/>
    </row>
    <row r="117" spans="1:4" s="1017" customFormat="1" ht="15.75">
      <c r="A117" s="44"/>
      <c r="B117" s="52"/>
      <c r="C117" s="52"/>
      <c r="D117" s="52"/>
    </row>
    <row r="118" spans="1:4" s="1017" customFormat="1" ht="15.75">
      <c r="A118" s="44"/>
      <c r="B118" s="52"/>
      <c r="C118" s="52"/>
      <c r="D118" s="52"/>
    </row>
    <row r="119" spans="1:4" s="1017" customFormat="1" ht="15.75">
      <c r="A119" s="44"/>
      <c r="B119" s="52"/>
      <c r="C119" s="52"/>
      <c r="D119" s="52"/>
    </row>
    <row r="120" spans="1:4" s="1017" customFormat="1" ht="15.75">
      <c r="A120" s="44"/>
      <c r="B120" s="52"/>
      <c r="C120" s="52"/>
      <c r="D120" s="52"/>
    </row>
    <row r="121" spans="1:4" s="1017" customFormat="1" ht="15.75">
      <c r="A121" s="44"/>
      <c r="B121" s="52"/>
      <c r="C121" s="52"/>
      <c r="D121" s="52"/>
    </row>
    <row r="122" spans="1:4" s="1017" customFormat="1" ht="15.75">
      <c r="A122" s="44"/>
      <c r="B122" s="52"/>
      <c r="C122" s="52"/>
      <c r="D122" s="52"/>
    </row>
    <row r="123" spans="1:4" s="1017" customFormat="1" ht="15.75">
      <c r="A123" s="44"/>
      <c r="B123" s="52"/>
      <c r="C123" s="52"/>
      <c r="D123" s="52"/>
    </row>
    <row r="124" spans="1:4" s="1017" customFormat="1" ht="15.75">
      <c r="A124" s="44"/>
      <c r="B124" s="52"/>
      <c r="C124" s="52"/>
      <c r="D124" s="52"/>
    </row>
    <row r="125" spans="1:4" s="1017" customFormat="1" ht="15.75">
      <c r="A125" s="44"/>
      <c r="B125" s="52"/>
      <c r="C125" s="52"/>
      <c r="D125" s="52"/>
    </row>
    <row r="126" spans="1:4" s="1017" customFormat="1" ht="15.75">
      <c r="A126" s="44"/>
      <c r="B126" s="52"/>
      <c r="C126" s="52"/>
      <c r="D126" s="52"/>
    </row>
    <row r="127" spans="1:4" s="1017" customFormat="1" ht="15.75">
      <c r="A127" s="44"/>
      <c r="B127" s="52"/>
      <c r="C127" s="52"/>
      <c r="D127" s="52"/>
    </row>
    <row r="128" spans="1:4" s="1017" customFormat="1" ht="15.75">
      <c r="A128" s="44"/>
      <c r="B128" s="52"/>
      <c r="C128" s="52"/>
      <c r="D128" s="52"/>
    </row>
    <row r="129" spans="1:4" s="1017" customFormat="1" ht="15.75">
      <c r="A129" s="44"/>
      <c r="B129" s="52"/>
      <c r="C129" s="52"/>
      <c r="D129" s="52"/>
    </row>
    <row r="130" spans="1:4" s="1017" customFormat="1" ht="15.75">
      <c r="A130" s="44"/>
      <c r="B130" s="52"/>
      <c r="C130" s="52"/>
      <c r="D130" s="52"/>
    </row>
    <row r="131" spans="1:4" s="1017" customFormat="1" ht="15.75">
      <c r="A131" s="44"/>
      <c r="B131" s="52"/>
      <c r="C131" s="52"/>
      <c r="D131" s="52"/>
    </row>
    <row r="132" spans="1:4" s="1017" customFormat="1" ht="15.75">
      <c r="A132" s="44"/>
      <c r="B132" s="52"/>
      <c r="C132" s="52"/>
      <c r="D132" s="52"/>
    </row>
    <row r="133" spans="1:4" s="1017" customFormat="1" ht="15.75">
      <c r="A133" s="44"/>
      <c r="B133" s="52"/>
      <c r="C133" s="52"/>
      <c r="D133" s="52"/>
    </row>
    <row r="134" spans="1:4" s="1017" customFormat="1" ht="15.75">
      <c r="A134" s="44"/>
      <c r="B134" s="52"/>
      <c r="C134" s="52"/>
      <c r="D134" s="52"/>
    </row>
    <row r="135" spans="1:4" s="1017" customFormat="1" ht="15.75">
      <c r="A135" s="44"/>
      <c r="B135" s="52"/>
      <c r="C135" s="52"/>
      <c r="D135" s="52"/>
    </row>
    <row r="136" spans="1:4" s="1017" customFormat="1" ht="15.75">
      <c r="A136" s="44"/>
      <c r="B136" s="52"/>
      <c r="C136" s="52"/>
      <c r="D136" s="52"/>
    </row>
    <row r="137" spans="1:4" s="1017" customFormat="1" ht="15.75">
      <c r="A137" s="44"/>
      <c r="B137" s="52"/>
      <c r="C137" s="52"/>
      <c r="D137" s="52"/>
    </row>
    <row r="138" spans="1:4" s="1017" customFormat="1" ht="15.75">
      <c r="A138" s="44"/>
      <c r="B138" s="52"/>
      <c r="C138" s="52"/>
      <c r="D138" s="52"/>
    </row>
    <row r="139" spans="1:4" s="1017" customFormat="1" ht="15.75">
      <c r="A139" s="44"/>
      <c r="B139" s="52"/>
      <c r="C139" s="52"/>
      <c r="D139" s="52"/>
    </row>
    <row r="140" spans="1:4" s="1017" customFormat="1" ht="15.75">
      <c r="A140" s="44"/>
      <c r="B140" s="52"/>
      <c r="C140" s="52"/>
      <c r="D140" s="52"/>
    </row>
    <row r="141" spans="1:4" s="1017" customFormat="1" ht="15.75">
      <c r="A141" s="44"/>
      <c r="B141" s="52"/>
      <c r="C141" s="52"/>
      <c r="D141" s="52"/>
    </row>
    <row r="142" spans="1:4" s="1017" customFormat="1" ht="15.75">
      <c r="A142" s="44"/>
      <c r="B142" s="52"/>
      <c r="C142" s="52"/>
      <c r="D142" s="52"/>
    </row>
    <row r="143" spans="1:4" s="1017" customFormat="1" ht="15.75">
      <c r="A143" s="44"/>
      <c r="B143" s="52"/>
      <c r="C143" s="52"/>
      <c r="D143" s="52"/>
    </row>
    <row r="144" spans="1:4" s="1017" customFormat="1" ht="15.75">
      <c r="A144" s="44"/>
      <c r="B144" s="52"/>
      <c r="C144" s="52"/>
      <c r="D144" s="52"/>
    </row>
    <row r="145" spans="1:4" s="1017" customFormat="1" ht="15.75">
      <c r="A145" s="44"/>
      <c r="B145" s="52"/>
      <c r="C145" s="52"/>
      <c r="D145" s="52"/>
    </row>
    <row r="146" spans="1:4" s="1017" customFormat="1" ht="15.75">
      <c r="A146" s="44"/>
      <c r="B146" s="52"/>
      <c r="C146" s="52"/>
      <c r="D146" s="52"/>
    </row>
    <row r="147" spans="1:4" s="1017" customFormat="1" ht="15.75">
      <c r="A147" s="44"/>
      <c r="B147" s="52"/>
      <c r="C147" s="52"/>
      <c r="D147" s="52"/>
    </row>
    <row r="148" spans="1:4" s="1017" customFormat="1" ht="15.75">
      <c r="A148" s="44"/>
      <c r="B148" s="52"/>
      <c r="C148" s="52"/>
      <c r="D148" s="52"/>
    </row>
    <row r="149" spans="1:4" s="1017" customFormat="1" ht="15.75">
      <c r="A149" s="44"/>
      <c r="B149" s="52"/>
      <c r="C149" s="52"/>
      <c r="D149" s="52"/>
    </row>
    <row r="150" spans="1:4" s="1017" customFormat="1" ht="15.75">
      <c r="A150" s="44"/>
      <c r="B150" s="52"/>
      <c r="C150" s="52"/>
      <c r="D150" s="52"/>
    </row>
    <row r="151" spans="1:4" s="1017" customFormat="1" ht="15.75">
      <c r="A151" s="44"/>
      <c r="B151" s="52"/>
      <c r="C151" s="52"/>
      <c r="D151" s="52"/>
    </row>
    <row r="152" spans="1:4" s="1017" customFormat="1" ht="15.75">
      <c r="A152" s="44"/>
      <c r="B152" s="52"/>
      <c r="C152" s="52"/>
      <c r="D152" s="52"/>
    </row>
    <row r="153" spans="1:4" s="1017" customFormat="1" ht="15.75">
      <c r="A153" s="44"/>
      <c r="B153" s="52"/>
      <c r="C153" s="52"/>
      <c r="D153" s="52"/>
    </row>
    <row r="154" spans="1:4" s="1017" customFormat="1" ht="15.75">
      <c r="A154" s="44"/>
      <c r="B154" s="52"/>
      <c r="C154" s="52"/>
      <c r="D154" s="52"/>
    </row>
    <row r="155" spans="1:4" s="1017" customFormat="1" ht="15.75">
      <c r="A155" s="44"/>
      <c r="B155" s="52"/>
      <c r="C155" s="52"/>
      <c r="D155" s="52"/>
    </row>
    <row r="156" spans="1:4" s="1017" customFormat="1" ht="15.75">
      <c r="A156" s="44"/>
      <c r="B156" s="52"/>
      <c r="C156" s="52"/>
      <c r="D156" s="52"/>
    </row>
    <row r="157" spans="1:4" s="1017" customFormat="1" ht="15.75">
      <c r="A157" s="44"/>
      <c r="B157" s="52"/>
      <c r="C157" s="52"/>
      <c r="D157" s="52"/>
    </row>
    <row r="158" spans="1:4" s="1017" customFormat="1" ht="15.75">
      <c r="A158" s="44"/>
      <c r="B158" s="52"/>
      <c r="C158" s="52"/>
      <c r="D158" s="52"/>
    </row>
    <row r="159" spans="1:4" s="1017" customFormat="1" ht="15.75">
      <c r="A159" s="44"/>
      <c r="B159" s="52"/>
      <c r="C159" s="52"/>
      <c r="D159" s="52"/>
    </row>
    <row r="160" spans="1:4" s="1017" customFormat="1" ht="15.75">
      <c r="A160" s="44"/>
      <c r="B160" s="52"/>
      <c r="C160" s="52"/>
      <c r="D160" s="52"/>
    </row>
    <row r="161" spans="1:4" s="1017" customFormat="1" ht="15.75">
      <c r="A161" s="44"/>
      <c r="B161" s="52"/>
      <c r="C161" s="52"/>
      <c r="D161" s="52"/>
    </row>
    <row r="162" spans="1:4" s="1017" customFormat="1" ht="15.75">
      <c r="A162" s="44"/>
    </row>
    <row r="163" spans="1:4" s="1017" customFormat="1" ht="15.75">
      <c r="A163" s="44"/>
    </row>
    <row r="164" spans="1:4" s="1017" customFormat="1" ht="15.75">
      <c r="A164" s="44"/>
    </row>
    <row r="165" spans="1:4" s="1017" customFormat="1" ht="15.75">
      <c r="A165" s="44"/>
    </row>
    <row r="166" spans="1:4" s="1017" customFormat="1" ht="15.75">
      <c r="A166" s="44"/>
    </row>
    <row r="167" spans="1:4" s="1017" customFormat="1" ht="15.75">
      <c r="A167" s="44"/>
    </row>
    <row r="168" spans="1:4" s="1017" customFormat="1" ht="15.75">
      <c r="A168" s="44"/>
    </row>
    <row r="169" spans="1:4" s="1017" customFormat="1" ht="15.75">
      <c r="A169" s="44"/>
    </row>
    <row r="170" spans="1:4" s="1017" customFormat="1" ht="15.75">
      <c r="A170" s="44"/>
    </row>
    <row r="171" spans="1:4" s="1017" customFormat="1" ht="15.75">
      <c r="A171" s="44"/>
    </row>
    <row r="172" spans="1:4" s="1017" customFormat="1" ht="15.75">
      <c r="A172" s="44"/>
    </row>
    <row r="173" spans="1:4" s="1017" customFormat="1" ht="15.75">
      <c r="A173" s="44"/>
    </row>
    <row r="174" spans="1:4" s="1017" customFormat="1" ht="15.75">
      <c r="A174" s="44"/>
    </row>
    <row r="175" spans="1:4" s="1017" customFormat="1" ht="15.75">
      <c r="A175" s="44"/>
    </row>
    <row r="176" spans="1:4" s="1017" customFormat="1" ht="15.75">
      <c r="A176" s="44"/>
    </row>
    <row r="177" spans="1:1" s="1017" customFormat="1" ht="15.75">
      <c r="A177" s="44"/>
    </row>
    <row r="178" spans="1:1" s="1017" customFormat="1" ht="15.75">
      <c r="A178" s="44"/>
    </row>
    <row r="179" spans="1:1" s="1017" customFormat="1" ht="15.75">
      <c r="A179" s="44"/>
    </row>
    <row r="180" spans="1:1" s="1017" customFormat="1" ht="15.75">
      <c r="A180" s="44"/>
    </row>
    <row r="181" spans="1:1" s="1017" customFormat="1" ht="15.75">
      <c r="A181" s="44"/>
    </row>
    <row r="182" spans="1:1" s="1017" customFormat="1" ht="15.75">
      <c r="A182" s="44"/>
    </row>
    <row r="183" spans="1:1" s="1017" customFormat="1" ht="15.75">
      <c r="A183" s="44"/>
    </row>
    <row r="184" spans="1:1" s="1017" customFormat="1" ht="15.75">
      <c r="A184" s="44"/>
    </row>
    <row r="185" spans="1:1" s="1017" customFormat="1" ht="15.75">
      <c r="A185" s="44"/>
    </row>
    <row r="186" spans="1:1" s="1017" customFormat="1" ht="15.75">
      <c r="A186" s="44"/>
    </row>
    <row r="187" spans="1:1" s="1017" customFormat="1" ht="15.75">
      <c r="A187" s="44"/>
    </row>
    <row r="188" spans="1:1" s="1017" customFormat="1" ht="15.75">
      <c r="A188" s="44"/>
    </row>
    <row r="189" spans="1:1" s="1017" customFormat="1" ht="15.75">
      <c r="A189" s="44"/>
    </row>
    <row r="190" spans="1:1" s="1017" customFormat="1" ht="15.75">
      <c r="A190" s="44"/>
    </row>
    <row r="191" spans="1:1" s="1017" customFormat="1" ht="15.75">
      <c r="A191" s="44"/>
    </row>
    <row r="192" spans="1:1" s="1017" customFormat="1" ht="15.75">
      <c r="A192" s="44"/>
    </row>
    <row r="193" spans="1:5" ht="15.75">
      <c r="A193" s="44"/>
      <c r="E193" s="1017"/>
    </row>
    <row r="194" spans="1:5" ht="15.75">
      <c r="A194" s="44"/>
      <c r="E194" s="1017"/>
    </row>
    <row r="195" spans="1:5" ht="15.75">
      <c r="A195" s="44"/>
      <c r="E195" s="1017"/>
    </row>
    <row r="196" spans="1:5" ht="15.75">
      <c r="A196" s="44"/>
      <c r="E196" s="1017"/>
    </row>
    <row r="197" spans="1:5" ht="15.75">
      <c r="A197" s="44"/>
      <c r="E197" s="1017"/>
    </row>
    <row r="198" spans="1:5" ht="15.75">
      <c r="A198" s="44"/>
      <c r="E198" s="1017"/>
    </row>
    <row r="199" spans="1:5" ht="15.75">
      <c r="A199" s="44"/>
      <c r="E199" s="1017"/>
    </row>
    <row r="200" spans="1:5" ht="15.75">
      <c r="A200" s="44"/>
      <c r="E200" s="1017"/>
    </row>
    <row r="201" spans="1:5" ht="15.75">
      <c r="A201" s="44"/>
    </row>
    <row r="202" spans="1:5" ht="15.75">
      <c r="A202" s="44"/>
    </row>
    <row r="203" spans="1:5" ht="15.75">
      <c r="A203" s="44"/>
    </row>
    <row r="204" spans="1:5" ht="15.75">
      <c r="A204" s="44"/>
    </row>
    <row r="205" spans="1:5" ht="15.75">
      <c r="A205" s="44"/>
    </row>
    <row r="206" spans="1:5" ht="15.75">
      <c r="A206" s="44"/>
    </row>
    <row r="207" spans="1:5" ht="15.75">
      <c r="A207" s="44"/>
    </row>
    <row r="208" spans="1:5" ht="15.75">
      <c r="A208" s="44"/>
    </row>
    <row r="209" spans="1:1" ht="15.75">
      <c r="A209" s="44"/>
    </row>
    <row r="210" spans="1:1" ht="15.75">
      <c r="A210" s="44"/>
    </row>
    <row r="211" spans="1:1" ht="15.75">
      <c r="A211" s="44"/>
    </row>
    <row r="212" spans="1:1" ht="15.75">
      <c r="A212" s="44"/>
    </row>
    <row r="213" spans="1:1" ht="15.75">
      <c r="A213" s="44"/>
    </row>
    <row r="214" spans="1:1" ht="15.75">
      <c r="A214" s="44"/>
    </row>
    <row r="215" spans="1:1" ht="15.75">
      <c r="A215" s="44"/>
    </row>
    <row r="216" spans="1:1" ht="15.75">
      <c r="A216" s="44"/>
    </row>
    <row r="217" spans="1:1" ht="15.75">
      <c r="A217" s="44"/>
    </row>
    <row r="218" spans="1:1" ht="15.75">
      <c r="A218" s="44"/>
    </row>
    <row r="219" spans="1:1" ht="15.75">
      <c r="A219" s="44"/>
    </row>
    <row r="220" spans="1:1" ht="15.75">
      <c r="A220" s="44"/>
    </row>
    <row r="221" spans="1:1" ht="15.75">
      <c r="A221" s="44"/>
    </row>
    <row r="222" spans="1:1" ht="15.75">
      <c r="A222" s="44"/>
    </row>
    <row r="223" spans="1:1" ht="15.75">
      <c r="A223" s="44"/>
    </row>
    <row r="224" spans="1:1" ht="15.75">
      <c r="A224" s="44"/>
    </row>
    <row r="225" spans="1:1" ht="15.75">
      <c r="A225" s="44"/>
    </row>
    <row r="226" spans="1:1" ht="15.75">
      <c r="A226" s="44"/>
    </row>
    <row r="227" spans="1:1" ht="15.75">
      <c r="A227" s="44"/>
    </row>
    <row r="228" spans="1:1" ht="15.75">
      <c r="A228" s="44"/>
    </row>
    <row r="229" spans="1:1" ht="15.75">
      <c r="A229" s="44"/>
    </row>
    <row r="230" spans="1:1" ht="15.75">
      <c r="A230" s="44"/>
    </row>
    <row r="231" spans="1:1" ht="15.75">
      <c r="A231" s="44"/>
    </row>
    <row r="232" spans="1:1" ht="15.75">
      <c r="A232" s="44"/>
    </row>
    <row r="233" spans="1:1" ht="15.75">
      <c r="A233" s="44"/>
    </row>
    <row r="234" spans="1:1" ht="15.75">
      <c r="A234" s="44"/>
    </row>
    <row r="235" spans="1:1" ht="15.75">
      <c r="A235" s="44"/>
    </row>
    <row r="236" spans="1:1" ht="15.75">
      <c r="A236" s="44"/>
    </row>
    <row r="237" spans="1:1" ht="15.75">
      <c r="A237" s="44"/>
    </row>
    <row r="238" spans="1:1" ht="15.75">
      <c r="A238" s="44"/>
    </row>
    <row r="239" spans="1:1" ht="15.75">
      <c r="A239" s="44"/>
    </row>
    <row r="240" spans="1:1" ht="15.75">
      <c r="A240" s="44"/>
    </row>
    <row r="241" spans="1:1" ht="15.75">
      <c r="A241" s="44"/>
    </row>
    <row r="242" spans="1:1" ht="15.75">
      <c r="A242" s="44"/>
    </row>
    <row r="243" spans="1:1" ht="15.75">
      <c r="A243" s="44"/>
    </row>
    <row r="244" spans="1:1" ht="15.75">
      <c r="A244" s="44"/>
    </row>
    <row r="245" spans="1:1" ht="15.75">
      <c r="A245" s="44"/>
    </row>
    <row r="246" spans="1:1" ht="15.75">
      <c r="A246" s="44"/>
    </row>
    <row r="247" spans="1:1" ht="15.75">
      <c r="A247" s="44"/>
    </row>
    <row r="248" spans="1:1" ht="15.75">
      <c r="A248" s="44"/>
    </row>
    <row r="249" spans="1:1" ht="15.75">
      <c r="A249" s="44"/>
    </row>
    <row r="250" spans="1:1" ht="15.75">
      <c r="A250" s="44"/>
    </row>
    <row r="251" spans="1:1" ht="15.75">
      <c r="A251" s="44"/>
    </row>
    <row r="252" spans="1:1" ht="15.75">
      <c r="A252" s="44"/>
    </row>
    <row r="253" spans="1:1" ht="15.75">
      <c r="A253" s="44"/>
    </row>
    <row r="254" spans="1:1" ht="15.75">
      <c r="A254" s="44"/>
    </row>
    <row r="255" spans="1:1" ht="15.75">
      <c r="A255" s="44"/>
    </row>
    <row r="256" spans="1:1" ht="15.75">
      <c r="A256" s="44"/>
    </row>
    <row r="257" spans="1:1" ht="15.75">
      <c r="A257" s="44"/>
    </row>
    <row r="258" spans="1:1" ht="15.75">
      <c r="A258" s="44"/>
    </row>
    <row r="259" spans="1:1" ht="15.75">
      <c r="A259" s="44"/>
    </row>
    <row r="260" spans="1:1" ht="15.75">
      <c r="A260" s="44"/>
    </row>
    <row r="261" spans="1:1" ht="15.75">
      <c r="A261" s="44"/>
    </row>
    <row r="262" spans="1:1" ht="15.75">
      <c r="A262" s="44"/>
    </row>
    <row r="263" spans="1:1" ht="15.75">
      <c r="A263" s="44"/>
    </row>
    <row r="264" spans="1:1" ht="15.75">
      <c r="A264" s="44"/>
    </row>
    <row r="265" spans="1:1" ht="15.75">
      <c r="A265" s="44"/>
    </row>
    <row r="266" spans="1:1" ht="15.75">
      <c r="A266" s="44"/>
    </row>
    <row r="267" spans="1:1" ht="15.75">
      <c r="A267" s="44"/>
    </row>
    <row r="268" spans="1:1" ht="15.75">
      <c r="A268" s="44"/>
    </row>
    <row r="269" spans="1:1" ht="15.75">
      <c r="A269" s="44"/>
    </row>
    <row r="270" spans="1:1" ht="15.75">
      <c r="A270" s="44"/>
    </row>
    <row r="271" spans="1:1" ht="15.75">
      <c r="A271" s="44"/>
    </row>
    <row r="272" spans="1:1" ht="15.75">
      <c r="A272" s="44"/>
    </row>
    <row r="273" spans="1:1" ht="15.75">
      <c r="A273" s="44"/>
    </row>
    <row r="274" spans="1:1" ht="15.75">
      <c r="A274" s="44"/>
    </row>
    <row r="275" spans="1:1" ht="15.75">
      <c r="A275" s="44"/>
    </row>
    <row r="276" spans="1:1" ht="15.75">
      <c r="A276" s="44"/>
    </row>
    <row r="277" spans="1:1" ht="15.75">
      <c r="A277" s="44"/>
    </row>
    <row r="278" spans="1:1" ht="15.75">
      <c r="A278" s="44"/>
    </row>
    <row r="279" spans="1:1" ht="15.75">
      <c r="A279" s="44"/>
    </row>
    <row r="280" spans="1:1" ht="15.75">
      <c r="A280" s="44"/>
    </row>
    <row r="281" spans="1:1" ht="15.75">
      <c r="A281" s="44"/>
    </row>
    <row r="282" spans="1:1" ht="15.75">
      <c r="A282" s="44"/>
    </row>
    <row r="283" spans="1:1" ht="15.75">
      <c r="A283" s="44"/>
    </row>
    <row r="284" spans="1:1" ht="15.75">
      <c r="A284" s="44"/>
    </row>
    <row r="285" spans="1:1" ht="15.75">
      <c r="A285" s="44"/>
    </row>
    <row r="286" spans="1:1" ht="15.75">
      <c r="A286" s="44"/>
    </row>
    <row r="287" spans="1:1" ht="15.75">
      <c r="A287" s="44"/>
    </row>
    <row r="288" spans="1:1" ht="15.75">
      <c r="A288" s="44"/>
    </row>
    <row r="289" spans="1:1" ht="15.75">
      <c r="A289" s="44"/>
    </row>
    <row r="290" spans="1:1" ht="15.75">
      <c r="A290" s="44"/>
    </row>
    <row r="291" spans="1:1" ht="15.75">
      <c r="A291" s="44"/>
    </row>
    <row r="292" spans="1:1" ht="15.75">
      <c r="A292" s="44"/>
    </row>
    <row r="293" spans="1:1" ht="15.75">
      <c r="A293" s="44"/>
    </row>
    <row r="294" spans="1:1" ht="15.75">
      <c r="A294" s="44"/>
    </row>
    <row r="295" spans="1:1" ht="15.75">
      <c r="A295" s="44"/>
    </row>
    <row r="296" spans="1:1" ht="15.75">
      <c r="A296" s="44"/>
    </row>
    <row r="297" spans="1:1" ht="15.75">
      <c r="A297" s="44"/>
    </row>
    <row r="298" spans="1:1" ht="15.75">
      <c r="A298" s="44"/>
    </row>
    <row r="299" spans="1:1" ht="15.75">
      <c r="A299" s="44"/>
    </row>
    <row r="300" spans="1:1" ht="15.75">
      <c r="A300" s="44"/>
    </row>
    <row r="301" spans="1:1" ht="15.75">
      <c r="A301" s="44"/>
    </row>
    <row r="302" spans="1:1" ht="15.75">
      <c r="A302" s="44"/>
    </row>
    <row r="303" spans="1:1" ht="15.75">
      <c r="A303" s="44"/>
    </row>
    <row r="304" spans="1:1" ht="15.75">
      <c r="A304" s="44"/>
    </row>
    <row r="305" spans="1:1" ht="15.75">
      <c r="A305" s="44"/>
    </row>
    <row r="306" spans="1:1" ht="15.75">
      <c r="A306" s="44"/>
    </row>
    <row r="307" spans="1:1" ht="15.75">
      <c r="A307" s="44"/>
    </row>
    <row r="308" spans="1:1" ht="15.75">
      <c r="A308" s="44"/>
    </row>
    <row r="309" spans="1:1" ht="15.75">
      <c r="A309" s="44"/>
    </row>
    <row r="310" spans="1:1" ht="15.75">
      <c r="A310" s="44"/>
    </row>
    <row r="311" spans="1:1" ht="15.75">
      <c r="A311" s="44"/>
    </row>
    <row r="312" spans="1:1" ht="15.75">
      <c r="A312" s="44"/>
    </row>
    <row r="313" spans="1:1" ht="15.75">
      <c r="A313" s="44"/>
    </row>
    <row r="314" spans="1:1" ht="15.75">
      <c r="A314" s="44"/>
    </row>
    <row r="315" spans="1:1" ht="15.75">
      <c r="A315" s="44"/>
    </row>
    <row r="316" spans="1:1" ht="15.75">
      <c r="A316" s="44"/>
    </row>
    <row r="317" spans="1:1" ht="15.75">
      <c r="A317" s="44"/>
    </row>
    <row r="318" spans="1:1" ht="15.75">
      <c r="A318" s="44"/>
    </row>
    <row r="319" spans="1:1" ht="15.75">
      <c r="A319" s="44"/>
    </row>
    <row r="320" spans="1:1" ht="15.75">
      <c r="A320" s="44"/>
    </row>
    <row r="321" spans="1:1" ht="15.75">
      <c r="A321" s="44"/>
    </row>
    <row r="322" spans="1:1" ht="15.75">
      <c r="A322" s="44"/>
    </row>
    <row r="323" spans="1:1" ht="15.75">
      <c r="A323" s="44"/>
    </row>
    <row r="324" spans="1:1" ht="15.75">
      <c r="A324" s="44"/>
    </row>
    <row r="325" spans="1:1" ht="15.75">
      <c r="A325" s="44"/>
    </row>
    <row r="326" spans="1:1" ht="15.75">
      <c r="A326" s="44"/>
    </row>
    <row r="327" spans="1:1" ht="15.75">
      <c r="A327" s="44"/>
    </row>
    <row r="328" spans="1:1" ht="15.75">
      <c r="A328" s="44"/>
    </row>
    <row r="329" spans="1:1" ht="15.75">
      <c r="A329" s="44"/>
    </row>
    <row r="330" spans="1:1" ht="15.75">
      <c r="A330" s="44"/>
    </row>
    <row r="331" spans="1:1" ht="15.75">
      <c r="A331" s="44"/>
    </row>
    <row r="332" spans="1:1" ht="15.75">
      <c r="A332" s="44"/>
    </row>
    <row r="333" spans="1:1" ht="15.75">
      <c r="A333" s="44"/>
    </row>
    <row r="334" spans="1:1" ht="15.75">
      <c r="A334" s="44"/>
    </row>
    <row r="335" spans="1:1" ht="15.75">
      <c r="A335" s="44"/>
    </row>
    <row r="336" spans="1:1" ht="15.75">
      <c r="A336" s="44"/>
    </row>
    <row r="337" spans="1:1" ht="15.75">
      <c r="A337" s="44"/>
    </row>
    <row r="338" spans="1:1" ht="15.75">
      <c r="A338" s="44"/>
    </row>
    <row r="339" spans="1:1" ht="15.75">
      <c r="A339" s="44"/>
    </row>
    <row r="340" spans="1:1" ht="15.75">
      <c r="A340" s="44"/>
    </row>
    <row r="341" spans="1:1" ht="15.75">
      <c r="A341" s="44"/>
    </row>
    <row r="342" spans="1:1" ht="15.75">
      <c r="A342" s="44"/>
    </row>
    <row r="343" spans="1:1" ht="15.75">
      <c r="A343" s="44"/>
    </row>
    <row r="344" spans="1:1" ht="15.75">
      <c r="A344" s="44"/>
    </row>
    <row r="345" spans="1:1" ht="15.75">
      <c r="A345" s="44"/>
    </row>
    <row r="346" spans="1:1" ht="15.75">
      <c r="A346" s="44"/>
    </row>
    <row r="347" spans="1:1" ht="15.75">
      <c r="A347" s="44"/>
    </row>
    <row r="348" spans="1:1" ht="15.75">
      <c r="A348" s="44"/>
    </row>
    <row r="349" spans="1:1" ht="15.75">
      <c r="A349" s="44"/>
    </row>
    <row r="350" spans="1:1" ht="15.75">
      <c r="A350" s="44"/>
    </row>
    <row r="351" spans="1:1" ht="15.75">
      <c r="A351" s="44"/>
    </row>
    <row r="352" spans="1:1" ht="15.75">
      <c r="A352" s="44"/>
    </row>
    <row r="353" spans="1:1" ht="15.75">
      <c r="A353" s="44"/>
    </row>
    <row r="354" spans="1:1" ht="15.75">
      <c r="A354" s="44"/>
    </row>
    <row r="355" spans="1:1" ht="15.75">
      <c r="A355" s="44"/>
    </row>
    <row r="356" spans="1:1" ht="15.75">
      <c r="A356" s="44"/>
    </row>
    <row r="357" spans="1:1" ht="15.75">
      <c r="A357" s="44"/>
    </row>
    <row r="358" spans="1:1" ht="15.75">
      <c r="A358" s="44"/>
    </row>
    <row r="359" spans="1:1" ht="15.75">
      <c r="A359" s="44"/>
    </row>
    <row r="360" spans="1:1" ht="15.75">
      <c r="A360" s="44"/>
    </row>
    <row r="361" spans="1:1" ht="15.75">
      <c r="A361" s="44"/>
    </row>
    <row r="362" spans="1:1" ht="15.75">
      <c r="A362" s="44"/>
    </row>
    <row r="363" spans="1:1" ht="15.75">
      <c r="A363" s="44"/>
    </row>
    <row r="364" spans="1:1" ht="15.75">
      <c r="A364" s="44"/>
    </row>
    <row r="365" spans="1:1" ht="15.75">
      <c r="A365" s="44"/>
    </row>
    <row r="366" spans="1:1" ht="15.75">
      <c r="A366" s="44"/>
    </row>
    <row r="367" spans="1:1" ht="15.75">
      <c r="A367" s="44"/>
    </row>
    <row r="368" spans="1:1" ht="15.75">
      <c r="A368" s="44"/>
    </row>
    <row r="369" spans="1:1" ht="15.75">
      <c r="A369" s="44"/>
    </row>
    <row r="370" spans="1:1" ht="15.75">
      <c r="A370" s="44"/>
    </row>
    <row r="371" spans="1:1" ht="15.75">
      <c r="A371" s="44"/>
    </row>
    <row r="372" spans="1:1" ht="15.75">
      <c r="A372" s="44"/>
    </row>
    <row r="373" spans="1:1" ht="15.75">
      <c r="A373" s="44"/>
    </row>
    <row r="374" spans="1:1" ht="15.75">
      <c r="A374" s="44"/>
    </row>
    <row r="375" spans="1:1" ht="15.75">
      <c r="A375" s="44"/>
    </row>
    <row r="376" spans="1:1" ht="15.75">
      <c r="A376" s="44"/>
    </row>
    <row r="377" spans="1:1" ht="15.75">
      <c r="A377" s="44"/>
    </row>
    <row r="378" spans="1:1" ht="15.75">
      <c r="A378" s="44"/>
    </row>
    <row r="379" spans="1:1" ht="15.75">
      <c r="A379" s="44"/>
    </row>
    <row r="380" spans="1:1" ht="15.75">
      <c r="A380" s="44"/>
    </row>
    <row r="381" spans="1:1" ht="15.75">
      <c r="A381" s="44"/>
    </row>
    <row r="382" spans="1:1" ht="15.75">
      <c r="A382" s="44"/>
    </row>
    <row r="383" spans="1:1" ht="15.75">
      <c r="A383" s="44"/>
    </row>
    <row r="384" spans="1:1" ht="15.75">
      <c r="A384" s="44"/>
    </row>
    <row r="385" spans="1:1" ht="15.75">
      <c r="A385" s="44"/>
    </row>
    <row r="386" spans="1:1" ht="15.75">
      <c r="A386" s="44"/>
    </row>
    <row r="387" spans="1:1" ht="15.75">
      <c r="A387" s="44"/>
    </row>
    <row r="388" spans="1:1" ht="15.75">
      <c r="A388" s="44"/>
    </row>
    <row r="389" spans="1:1" ht="15.75">
      <c r="A389" s="44"/>
    </row>
    <row r="390" spans="1:1" ht="15.75">
      <c r="A390" s="44"/>
    </row>
    <row r="391" spans="1:1" ht="15.75">
      <c r="A391" s="44"/>
    </row>
    <row r="392" spans="1:1" ht="15.75">
      <c r="A392" s="44"/>
    </row>
    <row r="393" spans="1:1" ht="15.75">
      <c r="A393" s="44"/>
    </row>
    <row r="394" spans="1:1" ht="15.75">
      <c r="A394" s="44"/>
    </row>
    <row r="395" spans="1:1" ht="15.75">
      <c r="A395" s="44"/>
    </row>
    <row r="396" spans="1:1" ht="15.75">
      <c r="A396" s="44"/>
    </row>
    <row r="397" spans="1:1" ht="15.75">
      <c r="A397" s="44"/>
    </row>
    <row r="398" spans="1:1" ht="15.75">
      <c r="A398" s="44"/>
    </row>
    <row r="399" spans="1:1" ht="15.75">
      <c r="A399" s="44"/>
    </row>
    <row r="400" spans="1:1" ht="15.75">
      <c r="A400" s="44"/>
    </row>
    <row r="401" spans="1:1" ht="15.75">
      <c r="A401" s="44"/>
    </row>
    <row r="402" spans="1:1" ht="15.75">
      <c r="A402" s="44"/>
    </row>
    <row r="403" spans="1:1" ht="15.75">
      <c r="A403" s="44"/>
    </row>
    <row r="404" spans="1:1" ht="15.75">
      <c r="A404" s="44"/>
    </row>
    <row r="405" spans="1:1" ht="15.75">
      <c r="A405" s="44"/>
    </row>
    <row r="406" spans="1:1" ht="15.75">
      <c r="A406" s="44"/>
    </row>
    <row r="407" spans="1:1" ht="15.75">
      <c r="A407" s="44"/>
    </row>
    <row r="408" spans="1:1" ht="15.75">
      <c r="A408" s="44"/>
    </row>
    <row r="409" spans="1:1" ht="15.75">
      <c r="A409" s="44"/>
    </row>
    <row r="410" spans="1:1" ht="15.75">
      <c r="A410" s="44"/>
    </row>
    <row r="411" spans="1:1" ht="15.75">
      <c r="A411" s="44"/>
    </row>
    <row r="412" spans="1:1" ht="15.75">
      <c r="A412" s="44"/>
    </row>
    <row r="413" spans="1:1" ht="15.75">
      <c r="A413" s="44"/>
    </row>
    <row r="414" spans="1:1" ht="15.75">
      <c r="A414" s="44"/>
    </row>
    <row r="415" spans="1:1" ht="15.75">
      <c r="A415" s="44"/>
    </row>
    <row r="416" spans="1:1" ht="15.75">
      <c r="A416" s="44"/>
    </row>
    <row r="417" spans="1:1" ht="15.75">
      <c r="A417" s="44"/>
    </row>
    <row r="418" spans="1:1" ht="15.75">
      <c r="A418" s="44"/>
    </row>
    <row r="419" spans="1:1" ht="15.75">
      <c r="A419" s="44"/>
    </row>
    <row r="420" spans="1:1" ht="15.75">
      <c r="A420" s="44"/>
    </row>
    <row r="421" spans="1:1" ht="15.75">
      <c r="A421" s="44"/>
    </row>
    <row r="422" spans="1:1" ht="15.75">
      <c r="A422" s="44"/>
    </row>
    <row r="423" spans="1:1" ht="15.75">
      <c r="A423" s="44"/>
    </row>
    <row r="424" spans="1:1" ht="15.75">
      <c r="A424" s="44"/>
    </row>
    <row r="425" spans="1:1" ht="15.75">
      <c r="A425" s="44"/>
    </row>
    <row r="426" spans="1:1" ht="15.75">
      <c r="A426" s="44"/>
    </row>
    <row r="427" spans="1:1" ht="15.75">
      <c r="A427" s="44"/>
    </row>
    <row r="428" spans="1:1" ht="15.75">
      <c r="A428" s="44"/>
    </row>
    <row r="429" spans="1:1" ht="15.75">
      <c r="A429" s="44"/>
    </row>
    <row r="430" spans="1:1" ht="15.75">
      <c r="A430" s="44"/>
    </row>
    <row r="431" spans="1:1" ht="15.75">
      <c r="A431" s="44"/>
    </row>
    <row r="432" spans="1:1" ht="15.75">
      <c r="A432" s="44"/>
    </row>
    <row r="433" spans="1:1" ht="15.75">
      <c r="A433" s="44"/>
    </row>
    <row r="434" spans="1:1" ht="15.75">
      <c r="A434" s="44"/>
    </row>
    <row r="435" spans="1:1" ht="15.75">
      <c r="A435" s="44"/>
    </row>
    <row r="436" spans="1:1" ht="15.75">
      <c r="A436" s="44"/>
    </row>
    <row r="437" spans="1:1" ht="15.75">
      <c r="A437" s="44"/>
    </row>
    <row r="438" spans="1:1" ht="15.75">
      <c r="A438" s="44"/>
    </row>
    <row r="439" spans="1:1" ht="15.75">
      <c r="A439" s="44"/>
    </row>
    <row r="440" spans="1:1" ht="15.75">
      <c r="A440" s="44"/>
    </row>
    <row r="441" spans="1:1" ht="15.75">
      <c r="A441" s="44"/>
    </row>
    <row r="442" spans="1:1" ht="15.75">
      <c r="A442" s="44"/>
    </row>
    <row r="443" spans="1:1" ht="15.75">
      <c r="A443" s="44"/>
    </row>
    <row r="444" spans="1:1" ht="15.75">
      <c r="A444" s="44"/>
    </row>
    <row r="445" spans="1:1" ht="15.75">
      <c r="A445" s="44"/>
    </row>
    <row r="446" spans="1:1" ht="15.75">
      <c r="A446" s="44"/>
    </row>
    <row r="447" spans="1:1" ht="15.75">
      <c r="A447" s="44"/>
    </row>
    <row r="448" spans="1:1" ht="15.75">
      <c r="A448" s="44"/>
    </row>
    <row r="449" spans="1:1" ht="15.75">
      <c r="A449" s="44"/>
    </row>
    <row r="450" spans="1:1" ht="15.75">
      <c r="A450" s="44"/>
    </row>
    <row r="451" spans="1:1" ht="15.75">
      <c r="A451" s="44"/>
    </row>
    <row r="452" spans="1:1" ht="15.75">
      <c r="A452" s="44"/>
    </row>
    <row r="453" spans="1:1" ht="15.75">
      <c r="A453" s="44"/>
    </row>
    <row r="454" spans="1:1" ht="15.75">
      <c r="A454" s="44"/>
    </row>
    <row r="455" spans="1:1" ht="15.75">
      <c r="A455" s="44"/>
    </row>
    <row r="456" spans="1:1" ht="15.75">
      <c r="A456" s="44"/>
    </row>
    <row r="457" spans="1:1" ht="15.75">
      <c r="A457" s="44"/>
    </row>
    <row r="458" spans="1:1" ht="15.75">
      <c r="A458" s="44"/>
    </row>
    <row r="459" spans="1:1" ht="15.75">
      <c r="A459" s="44"/>
    </row>
    <row r="460" spans="1:1" ht="15.75">
      <c r="A460" s="44"/>
    </row>
    <row r="461" spans="1:1" ht="15.75">
      <c r="A461" s="44"/>
    </row>
    <row r="462" spans="1:1" ht="15.75">
      <c r="A462" s="44"/>
    </row>
    <row r="463" spans="1:1" ht="15.75">
      <c r="A463" s="44"/>
    </row>
    <row r="464" spans="1:1" ht="15.75">
      <c r="A464" s="44"/>
    </row>
    <row r="465" spans="1:1" ht="15.75">
      <c r="A465" s="44"/>
    </row>
    <row r="466" spans="1:1" ht="15.75">
      <c r="A466" s="44"/>
    </row>
    <row r="467" spans="1:1" ht="15.75">
      <c r="A467" s="44"/>
    </row>
    <row r="468" spans="1:1" ht="15.75">
      <c r="A468" s="44"/>
    </row>
    <row r="469" spans="1:1" ht="15.75">
      <c r="A469" s="44"/>
    </row>
    <row r="470" spans="1:1" ht="15.75">
      <c r="A470" s="44"/>
    </row>
    <row r="471" spans="1:1" ht="15.75">
      <c r="A471" s="44"/>
    </row>
    <row r="472" spans="1:1" ht="15.75">
      <c r="A472" s="44"/>
    </row>
    <row r="473" spans="1:1" ht="15.75">
      <c r="A473" s="44"/>
    </row>
    <row r="474" spans="1:1" ht="15.75">
      <c r="A474" s="44"/>
    </row>
    <row r="475" spans="1:1" ht="15.75">
      <c r="A475" s="44"/>
    </row>
    <row r="476" spans="1:1" ht="15.75">
      <c r="A476" s="44"/>
    </row>
    <row r="477" spans="1:1" ht="15.75">
      <c r="A477" s="44"/>
    </row>
    <row r="478" spans="1:1" ht="15.75">
      <c r="A478" s="44"/>
    </row>
    <row r="479" spans="1:1" ht="15.75">
      <c r="A479" s="44"/>
    </row>
    <row r="480" spans="1:1" ht="15.75">
      <c r="A480" s="44"/>
    </row>
    <row r="481" spans="1:1" ht="15.75">
      <c r="A481" s="44"/>
    </row>
    <row r="482" spans="1:1" ht="15.75">
      <c r="A482" s="44"/>
    </row>
    <row r="483" spans="1:1" ht="15.75">
      <c r="A483" s="44"/>
    </row>
    <row r="484" spans="1:1" ht="15.75">
      <c r="A484" s="44"/>
    </row>
    <row r="485" spans="1:1" ht="15.75">
      <c r="A485" s="44"/>
    </row>
    <row r="486" spans="1:1" ht="15.75">
      <c r="A486" s="44"/>
    </row>
    <row r="487" spans="1:1" ht="15.75">
      <c r="A487" s="44"/>
    </row>
    <row r="488" spans="1:1" ht="15.75">
      <c r="A488" s="44"/>
    </row>
    <row r="489" spans="1:1" ht="15.75">
      <c r="A489" s="44"/>
    </row>
    <row r="490" spans="1:1" ht="15.75">
      <c r="A490" s="44"/>
    </row>
    <row r="491" spans="1:1" ht="15.75">
      <c r="A491" s="44"/>
    </row>
    <row r="492" spans="1:1" ht="15.75">
      <c r="A492" s="44"/>
    </row>
    <row r="493" spans="1:1" ht="15.75">
      <c r="A493" s="44"/>
    </row>
    <row r="494" spans="1:1" ht="15.75">
      <c r="A494" s="44"/>
    </row>
    <row r="495" spans="1:1" ht="15.75">
      <c r="A495" s="44"/>
    </row>
    <row r="496" spans="1:1" ht="15.75">
      <c r="A496" s="44"/>
    </row>
    <row r="497" spans="1:1" ht="15.75">
      <c r="A497" s="44"/>
    </row>
    <row r="498" spans="1:1" ht="15.75">
      <c r="A498" s="44"/>
    </row>
    <row r="499" spans="1:1" ht="15.75">
      <c r="A499" s="44"/>
    </row>
    <row r="500" spans="1:1" ht="15.75">
      <c r="A500" s="44"/>
    </row>
    <row r="501" spans="1:1" ht="15.75">
      <c r="A501" s="44"/>
    </row>
    <row r="502" spans="1:1" ht="15.75">
      <c r="A502" s="44"/>
    </row>
    <row r="503" spans="1:1" ht="15.75">
      <c r="A503" s="44"/>
    </row>
    <row r="504" spans="1:1" ht="15.75">
      <c r="A504" s="44"/>
    </row>
    <row r="505" spans="1:1" ht="15.75">
      <c r="A505" s="44"/>
    </row>
    <row r="506" spans="1:1" ht="15.75">
      <c r="A506" s="44"/>
    </row>
    <row r="507" spans="1:1" ht="15.75">
      <c r="A507" s="44"/>
    </row>
    <row r="508" spans="1:1" ht="15.75">
      <c r="A508" s="44"/>
    </row>
    <row r="509" spans="1:1" ht="15.75">
      <c r="A509" s="44"/>
    </row>
    <row r="510" spans="1:1" ht="15.75">
      <c r="A510" s="44"/>
    </row>
    <row r="511" spans="1:1" ht="15.75">
      <c r="A511" s="44"/>
    </row>
    <row r="512" spans="1:1" ht="15.75">
      <c r="A512" s="44"/>
    </row>
    <row r="513" spans="1:1" ht="15.75">
      <c r="A513" s="44"/>
    </row>
    <row r="514" spans="1:1" ht="15.75">
      <c r="A514" s="44"/>
    </row>
    <row r="515" spans="1:1" ht="15.75">
      <c r="A515" s="44"/>
    </row>
    <row r="516" spans="1:1" ht="15.75">
      <c r="A516" s="44"/>
    </row>
    <row r="517" spans="1:1" ht="15.75">
      <c r="A517" s="44"/>
    </row>
    <row r="518" spans="1:1" ht="15.75">
      <c r="A518" s="44"/>
    </row>
    <row r="519" spans="1:1" ht="15.75">
      <c r="A519" s="44"/>
    </row>
    <row r="520" spans="1:1" ht="15.75">
      <c r="A520" s="44"/>
    </row>
    <row r="521" spans="1:1" ht="15.75">
      <c r="A521" s="44"/>
    </row>
    <row r="522" spans="1:1" ht="15.75">
      <c r="A522" s="44"/>
    </row>
    <row r="523" spans="1:1" ht="15.75">
      <c r="A523" s="44"/>
    </row>
    <row r="524" spans="1:1" ht="15.75">
      <c r="A524" s="44"/>
    </row>
    <row r="525" spans="1:1" ht="15.75">
      <c r="A525" s="44"/>
    </row>
    <row r="526" spans="1:1" ht="15.75">
      <c r="A526" s="44"/>
    </row>
    <row r="527" spans="1:1" ht="15.75">
      <c r="A527" s="44"/>
    </row>
    <row r="528" spans="1:1" ht="15.75">
      <c r="A528" s="44"/>
    </row>
    <row r="529" spans="1:1" ht="15.75">
      <c r="A529" s="44"/>
    </row>
    <row r="530" spans="1:1" ht="15.75">
      <c r="A530" s="44"/>
    </row>
    <row r="531" spans="1:1" ht="15.75">
      <c r="A531" s="44"/>
    </row>
    <row r="532" spans="1:1" ht="15.75">
      <c r="A532" s="44"/>
    </row>
    <row r="533" spans="1:1" ht="15.75">
      <c r="A533" s="44"/>
    </row>
    <row r="534" spans="1:1" ht="15.75">
      <c r="A534" s="44"/>
    </row>
    <row r="535" spans="1:1" ht="15.75">
      <c r="A535" s="44"/>
    </row>
    <row r="536" spans="1:1" ht="15.75">
      <c r="A536" s="44"/>
    </row>
    <row r="537" spans="1:1" ht="15.75">
      <c r="A537" s="44"/>
    </row>
    <row r="538" spans="1:1" ht="15.75">
      <c r="A538" s="44"/>
    </row>
    <row r="539" spans="1:1" ht="15.75">
      <c r="A539" s="44"/>
    </row>
    <row r="540" spans="1:1" ht="15.75">
      <c r="A540" s="44"/>
    </row>
    <row r="541" spans="1:1" ht="15.75">
      <c r="A541" s="44"/>
    </row>
    <row r="542" spans="1:1" ht="15.75">
      <c r="A542" s="44"/>
    </row>
    <row r="543" spans="1:1" ht="15.75">
      <c r="A543" s="44"/>
    </row>
    <row r="544" spans="1:1" ht="15.75">
      <c r="A544" s="44"/>
    </row>
    <row r="545" spans="1:1" ht="15.75">
      <c r="A545" s="44"/>
    </row>
    <row r="546" spans="1:1" ht="15.75">
      <c r="A546" s="44"/>
    </row>
    <row r="547" spans="1:1" ht="15.75">
      <c r="A547" s="44"/>
    </row>
    <row r="548" spans="1:1" ht="15.75">
      <c r="A548" s="44"/>
    </row>
    <row r="549" spans="1:1" ht="15.75">
      <c r="A549" s="44"/>
    </row>
    <row r="550" spans="1:1" ht="15.75">
      <c r="A550" s="44"/>
    </row>
    <row r="551" spans="1:1" ht="15.75">
      <c r="A551" s="44"/>
    </row>
    <row r="552" spans="1:1" ht="15.75">
      <c r="A552" s="44"/>
    </row>
    <row r="553" spans="1:1" ht="15.75">
      <c r="A553" s="44"/>
    </row>
    <row r="554" spans="1:1" ht="15.75">
      <c r="A554" s="44"/>
    </row>
    <row r="555" spans="1:1" ht="15.75">
      <c r="A555" s="44"/>
    </row>
    <row r="556" spans="1:1" ht="15.75">
      <c r="A556" s="44"/>
    </row>
    <row r="557" spans="1:1" ht="15.75">
      <c r="A557" s="44"/>
    </row>
    <row r="558" spans="1:1" ht="15.75">
      <c r="A558" s="44"/>
    </row>
    <row r="559" spans="1:1" ht="15.75">
      <c r="A559" s="44"/>
    </row>
    <row r="560" spans="1:1" ht="15.75">
      <c r="A560" s="44"/>
    </row>
    <row r="561" spans="1:1" ht="15.75">
      <c r="A561" s="44"/>
    </row>
    <row r="562" spans="1:1" ht="15.75">
      <c r="A562" s="44"/>
    </row>
    <row r="563" spans="1:1" ht="15.75">
      <c r="A563" s="44"/>
    </row>
    <row r="564" spans="1:1" ht="15.75">
      <c r="A564" s="44"/>
    </row>
    <row r="565" spans="1:1" ht="15.75">
      <c r="A565" s="44"/>
    </row>
    <row r="566" spans="1:1" ht="15.75">
      <c r="A566" s="44"/>
    </row>
    <row r="567" spans="1:1" ht="15.75">
      <c r="A567" s="44"/>
    </row>
    <row r="568" spans="1:1" ht="15.75">
      <c r="A568" s="44"/>
    </row>
    <row r="569" spans="1:1" ht="15.75">
      <c r="A569" s="44"/>
    </row>
    <row r="570" spans="1:1" ht="15.75">
      <c r="A570" s="44"/>
    </row>
    <row r="571" spans="1:1" ht="15.75">
      <c r="A571" s="44"/>
    </row>
    <row r="572" spans="1:1" ht="15.75">
      <c r="A572" s="44"/>
    </row>
    <row r="573" spans="1:1" ht="15.75">
      <c r="A573" s="44"/>
    </row>
    <row r="574" spans="1:1" ht="15.75">
      <c r="A574" s="44"/>
    </row>
    <row r="575" spans="1:1" ht="15.75">
      <c r="A575" s="44"/>
    </row>
    <row r="576" spans="1:1" ht="15.75">
      <c r="A576" s="44"/>
    </row>
    <row r="577" spans="1:1" ht="15.75">
      <c r="A577" s="44"/>
    </row>
    <row r="578" spans="1:1" ht="15.75">
      <c r="A578" s="44"/>
    </row>
    <row r="579" spans="1:1" ht="15.75">
      <c r="A579" s="44"/>
    </row>
    <row r="580" spans="1:1" ht="15.75">
      <c r="A580" s="44"/>
    </row>
    <row r="581" spans="1:1" ht="15.75">
      <c r="A581" s="44"/>
    </row>
    <row r="582" spans="1:1" ht="15.75">
      <c r="A582" s="44"/>
    </row>
    <row r="583" spans="1:1" ht="15.75">
      <c r="A583" s="44"/>
    </row>
    <row r="584" spans="1:1" ht="15.75">
      <c r="A584" s="44"/>
    </row>
    <row r="585" spans="1:1" ht="15.75">
      <c r="A585" s="44"/>
    </row>
    <row r="586" spans="1:1" ht="15.75">
      <c r="A586" s="44"/>
    </row>
    <row r="587" spans="1:1" ht="15.75">
      <c r="A587" s="44"/>
    </row>
    <row r="588" spans="1:1" ht="15.75">
      <c r="A588" s="44"/>
    </row>
    <row r="589" spans="1:1" ht="15.75">
      <c r="A589" s="44"/>
    </row>
    <row r="590" spans="1:1" ht="15.75">
      <c r="A590" s="44"/>
    </row>
    <row r="591" spans="1:1" ht="15.75">
      <c r="A591" s="44"/>
    </row>
    <row r="592" spans="1:1" ht="15.75">
      <c r="A592" s="44"/>
    </row>
    <row r="593" spans="1:1" ht="15.75">
      <c r="A593" s="44"/>
    </row>
    <row r="594" spans="1:1" ht="15.75">
      <c r="A594" s="44"/>
    </row>
    <row r="595" spans="1:1" ht="15.75">
      <c r="A595" s="44"/>
    </row>
    <row r="596" spans="1:1" ht="15.75">
      <c r="A596" s="44"/>
    </row>
    <row r="597" spans="1:1" ht="15.75">
      <c r="A597" s="44"/>
    </row>
    <row r="598" spans="1:1" ht="15.75">
      <c r="A598" s="44"/>
    </row>
    <row r="599" spans="1:1" ht="15.75">
      <c r="A599" s="44"/>
    </row>
    <row r="600" spans="1:1" ht="15.75">
      <c r="A600" s="44"/>
    </row>
    <row r="601" spans="1:1" ht="15.75">
      <c r="A601" s="44"/>
    </row>
    <row r="602" spans="1:1" ht="15.75">
      <c r="A602" s="44"/>
    </row>
    <row r="603" spans="1:1" ht="15.75">
      <c r="A603" s="44"/>
    </row>
    <row r="604" spans="1:1" ht="15.75">
      <c r="A604" s="44"/>
    </row>
    <row r="605" spans="1:1" ht="15.75">
      <c r="A605" s="44"/>
    </row>
    <row r="606" spans="1:1" ht="15.75">
      <c r="A606" s="44"/>
    </row>
    <row r="607" spans="1:1" ht="15.75">
      <c r="A607" s="44"/>
    </row>
    <row r="608" spans="1:1" ht="15.75">
      <c r="A608" s="44"/>
    </row>
    <row r="609" spans="1:1" ht="15.75">
      <c r="A609" s="44"/>
    </row>
    <row r="610" spans="1:1" ht="15.75">
      <c r="A610" s="44"/>
    </row>
    <row r="611" spans="1:1" ht="15.75">
      <c r="A611" s="44"/>
    </row>
    <row r="612" spans="1:1" ht="15.75">
      <c r="A612" s="44"/>
    </row>
    <row r="613" spans="1:1" ht="15.75">
      <c r="A613" s="44"/>
    </row>
    <row r="614" spans="1:1" ht="15.75">
      <c r="A614" s="44"/>
    </row>
    <row r="615" spans="1:1" ht="15.75">
      <c r="A615" s="44"/>
    </row>
    <row r="616" spans="1:1" ht="15.75">
      <c r="A616" s="44"/>
    </row>
    <row r="617" spans="1:1" ht="15.75">
      <c r="A617" s="44"/>
    </row>
    <row r="618" spans="1:1" ht="15.75">
      <c r="A618" s="44"/>
    </row>
    <row r="619" spans="1:1" ht="15.75">
      <c r="A619" s="44"/>
    </row>
    <row r="620" spans="1:1" ht="15.75">
      <c r="A620" s="44"/>
    </row>
    <row r="621" spans="1:1" ht="15.75">
      <c r="A621" s="44"/>
    </row>
    <row r="622" spans="1:1" ht="15.75">
      <c r="A622" s="44"/>
    </row>
    <row r="623" spans="1:1" ht="15.75">
      <c r="A623" s="44"/>
    </row>
    <row r="624" spans="1:1" ht="15.75">
      <c r="A624" s="44"/>
    </row>
    <row r="625" spans="1:1" ht="15.75">
      <c r="A625" s="44"/>
    </row>
    <row r="626" spans="1:1" ht="15.75">
      <c r="A626" s="44"/>
    </row>
    <row r="627" spans="1:1" ht="15.75">
      <c r="A627" s="44"/>
    </row>
    <row r="628" spans="1:1" ht="15.75">
      <c r="A628" s="44"/>
    </row>
    <row r="629" spans="1:1" ht="15.75">
      <c r="A629" s="44"/>
    </row>
    <row r="630" spans="1:1" ht="15.75">
      <c r="A630" s="44"/>
    </row>
    <row r="631" spans="1:1" ht="15.75">
      <c r="A631" s="44"/>
    </row>
    <row r="632" spans="1:1" ht="15.75">
      <c r="A632" s="44"/>
    </row>
    <row r="633" spans="1:1" ht="15.75">
      <c r="A633" s="44"/>
    </row>
    <row r="634" spans="1:1" ht="15.75">
      <c r="A634" s="44"/>
    </row>
    <row r="635" spans="1:1" ht="15.75">
      <c r="A635" s="44"/>
    </row>
  </sheetData>
  <mergeCells count="7">
    <mergeCell ref="A75:D75"/>
    <mergeCell ref="A76:D76"/>
    <mergeCell ref="A1:D1"/>
    <mergeCell ref="A2:D2"/>
    <mergeCell ref="A3:D3"/>
    <mergeCell ref="A4:D4"/>
    <mergeCell ref="A74:D74"/>
  </mergeCells>
  <pageMargins left="0.89" right="0.57999999999999996" top="0.55000000000000004" bottom="0.4" header="0.5" footer="0.36"/>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showGridLines="0" topLeftCell="C1" zoomScale="55" zoomScaleNormal="55" workbookViewId="0">
      <selection activeCell="G16" sqref="G16"/>
    </sheetView>
  </sheetViews>
  <sheetFormatPr baseColWidth="10" defaultColWidth="80.5703125" defaultRowHeight="15"/>
  <cols>
    <col min="1" max="1" width="59.42578125" style="1017" hidden="1" customWidth="1"/>
    <col min="2" max="2" width="89.7109375" style="1017" hidden="1" customWidth="1"/>
    <col min="3" max="3" width="136.28515625" style="46" customWidth="1"/>
    <col min="4" max="5" width="36.5703125" style="1017" customWidth="1"/>
    <col min="6" max="6" width="80.5703125" style="107" customWidth="1"/>
    <col min="7" max="256" width="80.5703125" style="1017"/>
    <col min="257" max="258" width="0" style="1017" hidden="1" customWidth="1"/>
    <col min="259" max="259" width="136.28515625" style="1017" customWidth="1"/>
    <col min="260" max="261" width="36.5703125" style="1017" customWidth="1"/>
    <col min="262" max="262" width="80.5703125" style="1017" customWidth="1"/>
    <col min="263" max="512" width="80.5703125" style="1017"/>
    <col min="513" max="514" width="0" style="1017" hidden="1" customWidth="1"/>
    <col min="515" max="515" width="136.28515625" style="1017" customWidth="1"/>
    <col min="516" max="517" width="36.5703125" style="1017" customWidth="1"/>
    <col min="518" max="518" width="80.5703125" style="1017" customWidth="1"/>
    <col min="519" max="768" width="80.5703125" style="1017"/>
    <col min="769" max="770" width="0" style="1017" hidden="1" customWidth="1"/>
    <col min="771" max="771" width="136.28515625" style="1017" customWidth="1"/>
    <col min="772" max="773" width="36.5703125" style="1017" customWidth="1"/>
    <col min="774" max="774" width="80.5703125" style="1017" customWidth="1"/>
    <col min="775" max="1024" width="80.5703125" style="1017"/>
    <col min="1025" max="1026" width="0" style="1017" hidden="1" customWidth="1"/>
    <col min="1027" max="1027" width="136.28515625" style="1017" customWidth="1"/>
    <col min="1028" max="1029" width="36.5703125" style="1017" customWidth="1"/>
    <col min="1030" max="1030" width="80.5703125" style="1017" customWidth="1"/>
    <col min="1031" max="1280" width="80.5703125" style="1017"/>
    <col min="1281" max="1282" width="0" style="1017" hidden="1" customWidth="1"/>
    <col min="1283" max="1283" width="136.28515625" style="1017" customWidth="1"/>
    <col min="1284" max="1285" width="36.5703125" style="1017" customWidth="1"/>
    <col min="1286" max="1286" width="80.5703125" style="1017" customWidth="1"/>
    <col min="1287" max="1536" width="80.5703125" style="1017"/>
    <col min="1537" max="1538" width="0" style="1017" hidden="1" customWidth="1"/>
    <col min="1539" max="1539" width="136.28515625" style="1017" customWidth="1"/>
    <col min="1540" max="1541" width="36.5703125" style="1017" customWidth="1"/>
    <col min="1542" max="1542" width="80.5703125" style="1017" customWidth="1"/>
    <col min="1543" max="1792" width="80.5703125" style="1017"/>
    <col min="1793" max="1794" width="0" style="1017" hidden="1" customWidth="1"/>
    <col min="1795" max="1795" width="136.28515625" style="1017" customWidth="1"/>
    <col min="1796" max="1797" width="36.5703125" style="1017" customWidth="1"/>
    <col min="1798" max="1798" width="80.5703125" style="1017" customWidth="1"/>
    <col min="1799" max="2048" width="80.5703125" style="1017"/>
    <col min="2049" max="2050" width="0" style="1017" hidden="1" customWidth="1"/>
    <col min="2051" max="2051" width="136.28515625" style="1017" customWidth="1"/>
    <col min="2052" max="2053" width="36.5703125" style="1017" customWidth="1"/>
    <col min="2054" max="2054" width="80.5703125" style="1017" customWidth="1"/>
    <col min="2055" max="2304" width="80.5703125" style="1017"/>
    <col min="2305" max="2306" width="0" style="1017" hidden="1" customWidth="1"/>
    <col min="2307" max="2307" width="136.28515625" style="1017" customWidth="1"/>
    <col min="2308" max="2309" width="36.5703125" style="1017" customWidth="1"/>
    <col min="2310" max="2310" width="80.5703125" style="1017" customWidth="1"/>
    <col min="2311" max="2560" width="80.5703125" style="1017"/>
    <col min="2561" max="2562" width="0" style="1017" hidden="1" customWidth="1"/>
    <col min="2563" max="2563" width="136.28515625" style="1017" customWidth="1"/>
    <col min="2564" max="2565" width="36.5703125" style="1017" customWidth="1"/>
    <col min="2566" max="2566" width="80.5703125" style="1017" customWidth="1"/>
    <col min="2567" max="2816" width="80.5703125" style="1017"/>
    <col min="2817" max="2818" width="0" style="1017" hidden="1" customWidth="1"/>
    <col min="2819" max="2819" width="136.28515625" style="1017" customWidth="1"/>
    <col min="2820" max="2821" width="36.5703125" style="1017" customWidth="1"/>
    <col min="2822" max="2822" width="80.5703125" style="1017" customWidth="1"/>
    <col min="2823" max="3072" width="80.5703125" style="1017"/>
    <col min="3073" max="3074" width="0" style="1017" hidden="1" customWidth="1"/>
    <col min="3075" max="3075" width="136.28515625" style="1017" customWidth="1"/>
    <col min="3076" max="3077" width="36.5703125" style="1017" customWidth="1"/>
    <col min="3078" max="3078" width="80.5703125" style="1017" customWidth="1"/>
    <col min="3079" max="3328" width="80.5703125" style="1017"/>
    <col min="3329" max="3330" width="0" style="1017" hidden="1" customWidth="1"/>
    <col min="3331" max="3331" width="136.28515625" style="1017" customWidth="1"/>
    <col min="3332" max="3333" width="36.5703125" style="1017" customWidth="1"/>
    <col min="3334" max="3334" width="80.5703125" style="1017" customWidth="1"/>
    <col min="3335" max="3584" width="80.5703125" style="1017"/>
    <col min="3585" max="3586" width="0" style="1017" hidden="1" customWidth="1"/>
    <col min="3587" max="3587" width="136.28515625" style="1017" customWidth="1"/>
    <col min="3588" max="3589" width="36.5703125" style="1017" customWidth="1"/>
    <col min="3590" max="3590" width="80.5703125" style="1017" customWidth="1"/>
    <col min="3591" max="3840" width="80.5703125" style="1017"/>
    <col min="3841" max="3842" width="0" style="1017" hidden="1" customWidth="1"/>
    <col min="3843" max="3843" width="136.28515625" style="1017" customWidth="1"/>
    <col min="3844" max="3845" width="36.5703125" style="1017" customWidth="1"/>
    <col min="3846" max="3846" width="80.5703125" style="1017" customWidth="1"/>
    <col min="3847" max="4096" width="80.5703125" style="1017"/>
    <col min="4097" max="4098" width="0" style="1017" hidden="1" customWidth="1"/>
    <col min="4099" max="4099" width="136.28515625" style="1017" customWidth="1"/>
    <col min="4100" max="4101" width="36.5703125" style="1017" customWidth="1"/>
    <col min="4102" max="4102" width="80.5703125" style="1017" customWidth="1"/>
    <col min="4103" max="4352" width="80.5703125" style="1017"/>
    <col min="4353" max="4354" width="0" style="1017" hidden="1" customWidth="1"/>
    <col min="4355" max="4355" width="136.28515625" style="1017" customWidth="1"/>
    <col min="4356" max="4357" width="36.5703125" style="1017" customWidth="1"/>
    <col min="4358" max="4358" width="80.5703125" style="1017" customWidth="1"/>
    <col min="4359" max="4608" width="80.5703125" style="1017"/>
    <col min="4609" max="4610" width="0" style="1017" hidden="1" customWidth="1"/>
    <col min="4611" max="4611" width="136.28515625" style="1017" customWidth="1"/>
    <col min="4612" max="4613" width="36.5703125" style="1017" customWidth="1"/>
    <col min="4614" max="4614" width="80.5703125" style="1017" customWidth="1"/>
    <col min="4615" max="4864" width="80.5703125" style="1017"/>
    <col min="4865" max="4866" width="0" style="1017" hidden="1" customWidth="1"/>
    <col min="4867" max="4867" width="136.28515625" style="1017" customWidth="1"/>
    <col min="4868" max="4869" width="36.5703125" style="1017" customWidth="1"/>
    <col min="4870" max="4870" width="80.5703125" style="1017" customWidth="1"/>
    <col min="4871" max="5120" width="80.5703125" style="1017"/>
    <col min="5121" max="5122" width="0" style="1017" hidden="1" customWidth="1"/>
    <col min="5123" max="5123" width="136.28515625" style="1017" customWidth="1"/>
    <col min="5124" max="5125" width="36.5703125" style="1017" customWidth="1"/>
    <col min="5126" max="5126" width="80.5703125" style="1017" customWidth="1"/>
    <col min="5127" max="5376" width="80.5703125" style="1017"/>
    <col min="5377" max="5378" width="0" style="1017" hidden="1" customWidth="1"/>
    <col min="5379" max="5379" width="136.28515625" style="1017" customWidth="1"/>
    <col min="5380" max="5381" width="36.5703125" style="1017" customWidth="1"/>
    <col min="5382" max="5382" width="80.5703125" style="1017" customWidth="1"/>
    <col min="5383" max="5632" width="80.5703125" style="1017"/>
    <col min="5633" max="5634" width="0" style="1017" hidden="1" customWidth="1"/>
    <col min="5635" max="5635" width="136.28515625" style="1017" customWidth="1"/>
    <col min="5636" max="5637" width="36.5703125" style="1017" customWidth="1"/>
    <col min="5638" max="5638" width="80.5703125" style="1017" customWidth="1"/>
    <col min="5639" max="5888" width="80.5703125" style="1017"/>
    <col min="5889" max="5890" width="0" style="1017" hidden="1" customWidth="1"/>
    <col min="5891" max="5891" width="136.28515625" style="1017" customWidth="1"/>
    <col min="5892" max="5893" width="36.5703125" style="1017" customWidth="1"/>
    <col min="5894" max="5894" width="80.5703125" style="1017" customWidth="1"/>
    <col min="5895" max="6144" width="80.5703125" style="1017"/>
    <col min="6145" max="6146" width="0" style="1017" hidden="1" customWidth="1"/>
    <col min="6147" max="6147" width="136.28515625" style="1017" customWidth="1"/>
    <col min="6148" max="6149" width="36.5703125" style="1017" customWidth="1"/>
    <col min="6150" max="6150" width="80.5703125" style="1017" customWidth="1"/>
    <col min="6151" max="6400" width="80.5703125" style="1017"/>
    <col min="6401" max="6402" width="0" style="1017" hidden="1" customWidth="1"/>
    <col min="6403" max="6403" width="136.28515625" style="1017" customWidth="1"/>
    <col min="6404" max="6405" width="36.5703125" style="1017" customWidth="1"/>
    <col min="6406" max="6406" width="80.5703125" style="1017" customWidth="1"/>
    <col min="6407" max="6656" width="80.5703125" style="1017"/>
    <col min="6657" max="6658" width="0" style="1017" hidden="1" customWidth="1"/>
    <col min="6659" max="6659" width="136.28515625" style="1017" customWidth="1"/>
    <col min="6660" max="6661" width="36.5703125" style="1017" customWidth="1"/>
    <col min="6662" max="6662" width="80.5703125" style="1017" customWidth="1"/>
    <col min="6663" max="6912" width="80.5703125" style="1017"/>
    <col min="6913" max="6914" width="0" style="1017" hidden="1" customWidth="1"/>
    <col min="6915" max="6915" width="136.28515625" style="1017" customWidth="1"/>
    <col min="6916" max="6917" width="36.5703125" style="1017" customWidth="1"/>
    <col min="6918" max="6918" width="80.5703125" style="1017" customWidth="1"/>
    <col min="6919" max="7168" width="80.5703125" style="1017"/>
    <col min="7169" max="7170" width="0" style="1017" hidden="1" customWidth="1"/>
    <col min="7171" max="7171" width="136.28515625" style="1017" customWidth="1"/>
    <col min="7172" max="7173" width="36.5703125" style="1017" customWidth="1"/>
    <col min="7174" max="7174" width="80.5703125" style="1017" customWidth="1"/>
    <col min="7175" max="7424" width="80.5703125" style="1017"/>
    <col min="7425" max="7426" width="0" style="1017" hidden="1" customWidth="1"/>
    <col min="7427" max="7427" width="136.28515625" style="1017" customWidth="1"/>
    <col min="7428" max="7429" width="36.5703125" style="1017" customWidth="1"/>
    <col min="7430" max="7430" width="80.5703125" style="1017" customWidth="1"/>
    <col min="7431" max="7680" width="80.5703125" style="1017"/>
    <col min="7681" max="7682" width="0" style="1017" hidden="1" customWidth="1"/>
    <col min="7683" max="7683" width="136.28515625" style="1017" customWidth="1"/>
    <col min="7684" max="7685" width="36.5703125" style="1017" customWidth="1"/>
    <col min="7686" max="7686" width="80.5703125" style="1017" customWidth="1"/>
    <col min="7687" max="7936" width="80.5703125" style="1017"/>
    <col min="7937" max="7938" width="0" style="1017" hidden="1" customWidth="1"/>
    <col min="7939" max="7939" width="136.28515625" style="1017" customWidth="1"/>
    <col min="7940" max="7941" width="36.5703125" style="1017" customWidth="1"/>
    <col min="7942" max="7942" width="80.5703125" style="1017" customWidth="1"/>
    <col min="7943" max="8192" width="80.5703125" style="1017"/>
    <col min="8193" max="8194" width="0" style="1017" hidden="1" customWidth="1"/>
    <col min="8195" max="8195" width="136.28515625" style="1017" customWidth="1"/>
    <col min="8196" max="8197" width="36.5703125" style="1017" customWidth="1"/>
    <col min="8198" max="8198" width="80.5703125" style="1017" customWidth="1"/>
    <col min="8199" max="8448" width="80.5703125" style="1017"/>
    <col min="8449" max="8450" width="0" style="1017" hidden="1" customWidth="1"/>
    <col min="8451" max="8451" width="136.28515625" style="1017" customWidth="1"/>
    <col min="8452" max="8453" width="36.5703125" style="1017" customWidth="1"/>
    <col min="8454" max="8454" width="80.5703125" style="1017" customWidth="1"/>
    <col min="8455" max="8704" width="80.5703125" style="1017"/>
    <col min="8705" max="8706" width="0" style="1017" hidden="1" customWidth="1"/>
    <col min="8707" max="8707" width="136.28515625" style="1017" customWidth="1"/>
    <col min="8708" max="8709" width="36.5703125" style="1017" customWidth="1"/>
    <col min="8710" max="8710" width="80.5703125" style="1017" customWidth="1"/>
    <col min="8711" max="8960" width="80.5703125" style="1017"/>
    <col min="8961" max="8962" width="0" style="1017" hidden="1" customWidth="1"/>
    <col min="8963" max="8963" width="136.28515625" style="1017" customWidth="1"/>
    <col min="8964" max="8965" width="36.5703125" style="1017" customWidth="1"/>
    <col min="8966" max="8966" width="80.5703125" style="1017" customWidth="1"/>
    <col min="8967" max="9216" width="80.5703125" style="1017"/>
    <col min="9217" max="9218" width="0" style="1017" hidden="1" customWidth="1"/>
    <col min="9219" max="9219" width="136.28515625" style="1017" customWidth="1"/>
    <col min="9220" max="9221" width="36.5703125" style="1017" customWidth="1"/>
    <col min="9222" max="9222" width="80.5703125" style="1017" customWidth="1"/>
    <col min="9223" max="9472" width="80.5703125" style="1017"/>
    <col min="9473" max="9474" width="0" style="1017" hidden="1" customWidth="1"/>
    <col min="9475" max="9475" width="136.28515625" style="1017" customWidth="1"/>
    <col min="9476" max="9477" width="36.5703125" style="1017" customWidth="1"/>
    <col min="9478" max="9478" width="80.5703125" style="1017" customWidth="1"/>
    <col min="9479" max="9728" width="80.5703125" style="1017"/>
    <col min="9729" max="9730" width="0" style="1017" hidden="1" customWidth="1"/>
    <col min="9731" max="9731" width="136.28515625" style="1017" customWidth="1"/>
    <col min="9732" max="9733" width="36.5703125" style="1017" customWidth="1"/>
    <col min="9734" max="9734" width="80.5703125" style="1017" customWidth="1"/>
    <col min="9735" max="9984" width="80.5703125" style="1017"/>
    <col min="9985" max="9986" width="0" style="1017" hidden="1" customWidth="1"/>
    <col min="9987" max="9987" width="136.28515625" style="1017" customWidth="1"/>
    <col min="9988" max="9989" width="36.5703125" style="1017" customWidth="1"/>
    <col min="9990" max="9990" width="80.5703125" style="1017" customWidth="1"/>
    <col min="9991" max="10240" width="80.5703125" style="1017"/>
    <col min="10241" max="10242" width="0" style="1017" hidden="1" customWidth="1"/>
    <col min="10243" max="10243" width="136.28515625" style="1017" customWidth="1"/>
    <col min="10244" max="10245" width="36.5703125" style="1017" customWidth="1"/>
    <col min="10246" max="10246" width="80.5703125" style="1017" customWidth="1"/>
    <col min="10247" max="10496" width="80.5703125" style="1017"/>
    <col min="10497" max="10498" width="0" style="1017" hidden="1" customWidth="1"/>
    <col min="10499" max="10499" width="136.28515625" style="1017" customWidth="1"/>
    <col min="10500" max="10501" width="36.5703125" style="1017" customWidth="1"/>
    <col min="10502" max="10502" width="80.5703125" style="1017" customWidth="1"/>
    <col min="10503" max="10752" width="80.5703125" style="1017"/>
    <col min="10753" max="10754" width="0" style="1017" hidden="1" customWidth="1"/>
    <col min="10755" max="10755" width="136.28515625" style="1017" customWidth="1"/>
    <col min="10756" max="10757" width="36.5703125" style="1017" customWidth="1"/>
    <col min="10758" max="10758" width="80.5703125" style="1017" customWidth="1"/>
    <col min="10759" max="11008" width="80.5703125" style="1017"/>
    <col min="11009" max="11010" width="0" style="1017" hidden="1" customWidth="1"/>
    <col min="11011" max="11011" width="136.28515625" style="1017" customWidth="1"/>
    <col min="11012" max="11013" width="36.5703125" style="1017" customWidth="1"/>
    <col min="11014" max="11014" width="80.5703125" style="1017" customWidth="1"/>
    <col min="11015" max="11264" width="80.5703125" style="1017"/>
    <col min="11265" max="11266" width="0" style="1017" hidden="1" customWidth="1"/>
    <col min="11267" max="11267" width="136.28515625" style="1017" customWidth="1"/>
    <col min="11268" max="11269" width="36.5703125" style="1017" customWidth="1"/>
    <col min="11270" max="11270" width="80.5703125" style="1017" customWidth="1"/>
    <col min="11271" max="11520" width="80.5703125" style="1017"/>
    <col min="11521" max="11522" width="0" style="1017" hidden="1" customWidth="1"/>
    <col min="11523" max="11523" width="136.28515625" style="1017" customWidth="1"/>
    <col min="11524" max="11525" width="36.5703125" style="1017" customWidth="1"/>
    <col min="11526" max="11526" width="80.5703125" style="1017" customWidth="1"/>
    <col min="11527" max="11776" width="80.5703125" style="1017"/>
    <col min="11777" max="11778" width="0" style="1017" hidden="1" customWidth="1"/>
    <col min="11779" max="11779" width="136.28515625" style="1017" customWidth="1"/>
    <col min="11780" max="11781" width="36.5703125" style="1017" customWidth="1"/>
    <col min="11782" max="11782" width="80.5703125" style="1017" customWidth="1"/>
    <col min="11783" max="12032" width="80.5703125" style="1017"/>
    <col min="12033" max="12034" width="0" style="1017" hidden="1" customWidth="1"/>
    <col min="12035" max="12035" width="136.28515625" style="1017" customWidth="1"/>
    <col min="12036" max="12037" width="36.5703125" style="1017" customWidth="1"/>
    <col min="12038" max="12038" width="80.5703125" style="1017" customWidth="1"/>
    <col min="12039" max="12288" width="80.5703125" style="1017"/>
    <col min="12289" max="12290" width="0" style="1017" hidden="1" customWidth="1"/>
    <col min="12291" max="12291" width="136.28515625" style="1017" customWidth="1"/>
    <col min="12292" max="12293" width="36.5703125" style="1017" customWidth="1"/>
    <col min="12294" max="12294" width="80.5703125" style="1017" customWidth="1"/>
    <col min="12295" max="12544" width="80.5703125" style="1017"/>
    <col min="12545" max="12546" width="0" style="1017" hidden="1" customWidth="1"/>
    <col min="12547" max="12547" width="136.28515625" style="1017" customWidth="1"/>
    <col min="12548" max="12549" width="36.5703125" style="1017" customWidth="1"/>
    <col min="12550" max="12550" width="80.5703125" style="1017" customWidth="1"/>
    <col min="12551" max="12800" width="80.5703125" style="1017"/>
    <col min="12801" max="12802" width="0" style="1017" hidden="1" customWidth="1"/>
    <col min="12803" max="12803" width="136.28515625" style="1017" customWidth="1"/>
    <col min="12804" max="12805" width="36.5703125" style="1017" customWidth="1"/>
    <col min="12806" max="12806" width="80.5703125" style="1017" customWidth="1"/>
    <col min="12807" max="13056" width="80.5703125" style="1017"/>
    <col min="13057" max="13058" width="0" style="1017" hidden="1" customWidth="1"/>
    <col min="13059" max="13059" width="136.28515625" style="1017" customWidth="1"/>
    <col min="13060" max="13061" width="36.5703125" style="1017" customWidth="1"/>
    <col min="13062" max="13062" width="80.5703125" style="1017" customWidth="1"/>
    <col min="13063" max="13312" width="80.5703125" style="1017"/>
    <col min="13313" max="13314" width="0" style="1017" hidden="1" customWidth="1"/>
    <col min="13315" max="13315" width="136.28515625" style="1017" customWidth="1"/>
    <col min="13316" max="13317" width="36.5703125" style="1017" customWidth="1"/>
    <col min="13318" max="13318" width="80.5703125" style="1017" customWidth="1"/>
    <col min="13319" max="13568" width="80.5703125" style="1017"/>
    <col min="13569" max="13570" width="0" style="1017" hidden="1" customWidth="1"/>
    <col min="13571" max="13571" width="136.28515625" style="1017" customWidth="1"/>
    <col min="13572" max="13573" width="36.5703125" style="1017" customWidth="1"/>
    <col min="13574" max="13574" width="80.5703125" style="1017" customWidth="1"/>
    <col min="13575" max="13824" width="80.5703125" style="1017"/>
    <col min="13825" max="13826" width="0" style="1017" hidden="1" customWidth="1"/>
    <col min="13827" max="13827" width="136.28515625" style="1017" customWidth="1"/>
    <col min="13828" max="13829" width="36.5703125" style="1017" customWidth="1"/>
    <col min="13830" max="13830" width="80.5703125" style="1017" customWidth="1"/>
    <col min="13831" max="14080" width="80.5703125" style="1017"/>
    <col min="14081" max="14082" width="0" style="1017" hidden="1" customWidth="1"/>
    <col min="14083" max="14083" width="136.28515625" style="1017" customWidth="1"/>
    <col min="14084" max="14085" width="36.5703125" style="1017" customWidth="1"/>
    <col min="14086" max="14086" width="80.5703125" style="1017" customWidth="1"/>
    <col min="14087" max="14336" width="80.5703125" style="1017"/>
    <col min="14337" max="14338" width="0" style="1017" hidden="1" customWidth="1"/>
    <col min="14339" max="14339" width="136.28515625" style="1017" customWidth="1"/>
    <col min="14340" max="14341" width="36.5703125" style="1017" customWidth="1"/>
    <col min="14342" max="14342" width="80.5703125" style="1017" customWidth="1"/>
    <col min="14343" max="14592" width="80.5703125" style="1017"/>
    <col min="14593" max="14594" width="0" style="1017" hidden="1" customWidth="1"/>
    <col min="14595" max="14595" width="136.28515625" style="1017" customWidth="1"/>
    <col min="14596" max="14597" width="36.5703125" style="1017" customWidth="1"/>
    <col min="14598" max="14598" width="80.5703125" style="1017" customWidth="1"/>
    <col min="14599" max="14848" width="80.5703125" style="1017"/>
    <col min="14849" max="14850" width="0" style="1017" hidden="1" customWidth="1"/>
    <col min="14851" max="14851" width="136.28515625" style="1017" customWidth="1"/>
    <col min="14852" max="14853" width="36.5703125" style="1017" customWidth="1"/>
    <col min="14854" max="14854" width="80.5703125" style="1017" customWidth="1"/>
    <col min="14855" max="15104" width="80.5703125" style="1017"/>
    <col min="15105" max="15106" width="0" style="1017" hidden="1" customWidth="1"/>
    <col min="15107" max="15107" width="136.28515625" style="1017" customWidth="1"/>
    <col min="15108" max="15109" width="36.5703125" style="1017" customWidth="1"/>
    <col min="15110" max="15110" width="80.5703125" style="1017" customWidth="1"/>
    <col min="15111" max="15360" width="80.5703125" style="1017"/>
    <col min="15361" max="15362" width="0" style="1017" hidden="1" customWidth="1"/>
    <col min="15363" max="15363" width="136.28515625" style="1017" customWidth="1"/>
    <col min="15364" max="15365" width="36.5703125" style="1017" customWidth="1"/>
    <col min="15366" max="15366" width="80.5703125" style="1017" customWidth="1"/>
    <col min="15367" max="15616" width="80.5703125" style="1017"/>
    <col min="15617" max="15618" width="0" style="1017" hidden="1" customWidth="1"/>
    <col min="15619" max="15619" width="136.28515625" style="1017" customWidth="1"/>
    <col min="15620" max="15621" width="36.5703125" style="1017" customWidth="1"/>
    <col min="15622" max="15622" width="80.5703125" style="1017" customWidth="1"/>
    <col min="15623" max="15872" width="80.5703125" style="1017"/>
    <col min="15873" max="15874" width="0" style="1017" hidden="1" customWidth="1"/>
    <col min="15875" max="15875" width="136.28515625" style="1017" customWidth="1"/>
    <col min="15876" max="15877" width="36.5703125" style="1017" customWidth="1"/>
    <col min="15878" max="15878" width="80.5703125" style="1017" customWidth="1"/>
    <col min="15879" max="16128" width="80.5703125" style="1017"/>
    <col min="16129" max="16130" width="0" style="1017" hidden="1" customWidth="1"/>
    <col min="16131" max="16131" width="136.28515625" style="1017" customWidth="1"/>
    <col min="16132" max="16133" width="36.5703125" style="1017" customWidth="1"/>
    <col min="16134" max="16134" width="80.5703125" style="1017" customWidth="1"/>
    <col min="16135" max="16384" width="80.5703125" style="1017"/>
  </cols>
  <sheetData>
    <row r="1" spans="1:5" s="41" customFormat="1" ht="39.75" customHeight="1">
      <c r="C1" s="1382" t="s">
        <v>1290</v>
      </c>
      <c r="D1" s="1382"/>
      <c r="E1" s="1382"/>
    </row>
    <row r="2" spans="1:5" s="41" customFormat="1" ht="39.75" customHeight="1">
      <c r="C2" s="1382" t="s">
        <v>867</v>
      </c>
      <c r="D2" s="1382"/>
      <c r="E2" s="1382"/>
    </row>
    <row r="3" spans="1:5" s="41" customFormat="1" ht="39.75" customHeight="1">
      <c r="C3" s="1382" t="s">
        <v>1502</v>
      </c>
      <c r="D3" s="1382"/>
      <c r="E3" s="1382"/>
    </row>
    <row r="4" spans="1:5" s="41" customFormat="1" ht="39.75" customHeight="1">
      <c r="A4" s="41" t="s">
        <v>1502</v>
      </c>
      <c r="C4" s="1494" t="s">
        <v>1240</v>
      </c>
      <c r="D4" s="1494"/>
      <c r="E4" s="1494"/>
    </row>
    <row r="5" spans="1:5" s="1017" customFormat="1" ht="6" customHeight="1" thickBot="1">
      <c r="C5" s="46"/>
    </row>
    <row r="6" spans="1:5" s="1017" customFormat="1" ht="24.75" thickTop="1" thickBot="1">
      <c r="A6" s="303"/>
      <c r="B6" s="303"/>
      <c r="C6" s="113"/>
      <c r="D6" s="228" t="s">
        <v>1291</v>
      </c>
      <c r="E6" s="228" t="s">
        <v>886</v>
      </c>
    </row>
    <row r="7" spans="1:5" s="1017" customFormat="1" ht="25.5" customHeight="1" thickTop="1" thickBot="1">
      <c r="A7" s="304"/>
      <c r="B7" s="304"/>
      <c r="C7" s="229" t="s">
        <v>887</v>
      </c>
      <c r="D7" s="230"/>
      <c r="E7" s="230"/>
    </row>
    <row r="8" spans="1:5" s="1017" customFormat="1" ht="15" customHeight="1" thickTop="1" thickBot="1">
      <c r="C8" s="231"/>
      <c r="D8" s="232"/>
      <c r="E8" s="233"/>
    </row>
    <row r="9" spans="1:5" s="77" customFormat="1" ht="24.75" customHeight="1" thickTop="1" thickBot="1">
      <c r="A9" s="317" t="s">
        <v>493</v>
      </c>
      <c r="B9" s="317" t="s">
        <v>1421</v>
      </c>
      <c r="C9" s="234" t="s">
        <v>421</v>
      </c>
      <c r="D9" s="235">
        <v>46660841.609999999</v>
      </c>
      <c r="E9" s="235">
        <v>46660841.609999999</v>
      </c>
    </row>
    <row r="10" spans="1:5" s="77" customFormat="1" ht="24.75" customHeight="1" thickTop="1">
      <c r="A10" s="77" t="s">
        <v>493</v>
      </c>
      <c r="B10" s="77" t="s">
        <v>1422</v>
      </c>
      <c r="C10" s="236" t="s">
        <v>888</v>
      </c>
      <c r="D10" s="237">
        <v>7060048.4900000002</v>
      </c>
      <c r="E10" s="237">
        <v>7060048.4900000002</v>
      </c>
    </row>
    <row r="11" spans="1:5" s="62" customFormat="1" ht="23.25" customHeight="1">
      <c r="A11" s="62" t="s">
        <v>493</v>
      </c>
      <c r="B11" s="62" t="s">
        <v>1423</v>
      </c>
      <c r="C11" s="238" t="s">
        <v>889</v>
      </c>
      <c r="D11" s="239">
        <v>32452394.309999999</v>
      </c>
      <c r="E11" s="237">
        <v>32452394.309999999</v>
      </c>
    </row>
    <row r="12" spans="1:5" s="62" customFormat="1" ht="23.25" customHeight="1">
      <c r="A12" s="62" t="s">
        <v>493</v>
      </c>
      <c r="B12" s="62" t="s">
        <v>1424</v>
      </c>
      <c r="C12" s="238" t="s">
        <v>890</v>
      </c>
      <c r="D12" s="239">
        <v>5154404.67</v>
      </c>
      <c r="E12" s="237">
        <v>5154404.67</v>
      </c>
    </row>
    <row r="13" spans="1:5" s="62" customFormat="1" ht="23.25" customHeight="1">
      <c r="A13" s="62" t="s">
        <v>493</v>
      </c>
      <c r="B13" s="62" t="s">
        <v>1425</v>
      </c>
      <c r="C13" s="238" t="s">
        <v>891</v>
      </c>
      <c r="D13" s="239">
        <v>0</v>
      </c>
      <c r="E13" s="237">
        <v>0</v>
      </c>
    </row>
    <row r="14" spans="1:5" s="62" customFormat="1" ht="23.25" customHeight="1">
      <c r="A14" s="62" t="s">
        <v>493</v>
      </c>
      <c r="B14" s="62" t="s">
        <v>1426</v>
      </c>
      <c r="C14" s="238" t="s">
        <v>892</v>
      </c>
      <c r="D14" s="239">
        <v>0</v>
      </c>
      <c r="E14" s="237">
        <v>0</v>
      </c>
    </row>
    <row r="15" spans="1:5" s="62" customFormat="1" ht="23.25" customHeight="1">
      <c r="A15" s="62" t="s">
        <v>493</v>
      </c>
      <c r="B15" s="62" t="s">
        <v>1427</v>
      </c>
      <c r="C15" s="238" t="s">
        <v>893</v>
      </c>
      <c r="D15" s="239">
        <v>1802964.34</v>
      </c>
      <c r="E15" s="237">
        <v>1802964.34</v>
      </c>
    </row>
    <row r="16" spans="1:5" s="62" customFormat="1" ht="21.75" customHeight="1">
      <c r="A16" s="62" t="s">
        <v>493</v>
      </c>
      <c r="B16" s="62" t="s">
        <v>1428</v>
      </c>
      <c r="C16" s="238" t="s">
        <v>894</v>
      </c>
      <c r="D16" s="239">
        <v>191029.8</v>
      </c>
      <c r="E16" s="237">
        <v>191029.8</v>
      </c>
    </row>
    <row r="17" spans="1:5" s="77" customFormat="1" ht="48" customHeight="1" thickBot="1">
      <c r="A17" s="77" t="s">
        <v>493</v>
      </c>
      <c r="B17" s="77" t="s">
        <v>1471</v>
      </c>
      <c r="C17" s="238" t="s">
        <v>953</v>
      </c>
      <c r="D17" s="241">
        <v>0</v>
      </c>
      <c r="E17" s="239">
        <v>0</v>
      </c>
    </row>
    <row r="18" spans="1:5" s="77" customFormat="1" ht="24" customHeight="1" thickTop="1" thickBot="1">
      <c r="A18" s="317" t="s">
        <v>493</v>
      </c>
      <c r="B18" s="317" t="s">
        <v>1429</v>
      </c>
      <c r="C18" s="234" t="s">
        <v>895</v>
      </c>
      <c r="D18" s="235">
        <v>9102250.3200000003</v>
      </c>
      <c r="E18" s="235">
        <v>9102250.3200000003</v>
      </c>
    </row>
    <row r="19" spans="1:5" s="77" customFormat="1" ht="24.75" customHeight="1" thickTop="1">
      <c r="A19" s="77" t="s">
        <v>493</v>
      </c>
      <c r="B19" s="77" t="s">
        <v>1430</v>
      </c>
      <c r="C19" s="236" t="s">
        <v>896</v>
      </c>
      <c r="D19" s="237">
        <v>0</v>
      </c>
      <c r="E19" s="237">
        <v>0</v>
      </c>
    </row>
    <row r="20" spans="1:5" s="62" customFormat="1" ht="23.25" customHeight="1">
      <c r="A20" s="62" t="s">
        <v>493</v>
      </c>
      <c r="B20" s="62" t="s">
        <v>1431</v>
      </c>
      <c r="C20" s="238" t="s">
        <v>897</v>
      </c>
      <c r="D20" s="239">
        <v>9102250.3200000003</v>
      </c>
      <c r="E20" s="237">
        <v>9102250.3200000003</v>
      </c>
    </row>
    <row r="21" spans="1:5" s="62" customFormat="1" ht="23.25" customHeight="1">
      <c r="A21" s="62" t="s">
        <v>493</v>
      </c>
      <c r="B21" s="62" t="s">
        <v>1432</v>
      </c>
      <c r="C21" s="238" t="s">
        <v>898</v>
      </c>
      <c r="D21" s="239">
        <v>0</v>
      </c>
      <c r="E21" s="237">
        <v>0</v>
      </c>
    </row>
    <row r="22" spans="1:5" s="62" customFormat="1" ht="23.25" customHeight="1">
      <c r="A22" s="62" t="s">
        <v>493</v>
      </c>
      <c r="B22" s="62" t="s">
        <v>1433</v>
      </c>
      <c r="C22" s="238" t="s">
        <v>899</v>
      </c>
      <c r="D22" s="239">
        <v>0</v>
      </c>
      <c r="E22" s="237">
        <v>0</v>
      </c>
    </row>
    <row r="23" spans="1:5" s="62" customFormat="1" ht="23.25" customHeight="1">
      <c r="A23" s="62" t="s">
        <v>493</v>
      </c>
      <c r="B23" s="62" t="s">
        <v>1434</v>
      </c>
      <c r="C23" s="238" t="s">
        <v>900</v>
      </c>
      <c r="D23" s="239">
        <v>0</v>
      </c>
      <c r="E23" s="237">
        <v>0</v>
      </c>
    </row>
    <row r="24" spans="1:5" s="62" customFormat="1" ht="24" thickBot="1">
      <c r="A24" s="62" t="s">
        <v>493</v>
      </c>
      <c r="B24" s="585" t="s">
        <v>1105</v>
      </c>
      <c r="C24" s="238" t="s">
        <v>901</v>
      </c>
      <c r="D24" s="239">
        <v>0</v>
      </c>
      <c r="E24" s="237">
        <v>0</v>
      </c>
    </row>
    <row r="25" spans="1:5" s="1017" customFormat="1" ht="24.75" customHeight="1" thickTop="1" thickBot="1">
      <c r="A25" s="304" t="s">
        <v>493</v>
      </c>
      <c r="B25" s="304" t="s">
        <v>1435</v>
      </c>
      <c r="C25" s="229" t="s">
        <v>446</v>
      </c>
      <c r="D25" s="240">
        <v>37558591.289999999</v>
      </c>
      <c r="E25" s="235">
        <v>37558591.289999999</v>
      </c>
    </row>
    <row r="26" spans="1:5" s="77" customFormat="1" ht="24.75" customHeight="1" thickTop="1">
      <c r="A26" s="77" t="s">
        <v>493</v>
      </c>
      <c r="B26" s="77" t="s">
        <v>1436</v>
      </c>
      <c r="C26" s="236" t="s">
        <v>902</v>
      </c>
      <c r="D26" s="237">
        <v>13000000</v>
      </c>
      <c r="E26" s="237">
        <v>13000000</v>
      </c>
    </row>
    <row r="27" spans="1:5" s="62" customFormat="1" ht="23.25" customHeight="1">
      <c r="A27" s="62" t="s">
        <v>493</v>
      </c>
      <c r="B27" s="62" t="s">
        <v>1437</v>
      </c>
      <c r="C27" s="238" t="s">
        <v>903</v>
      </c>
      <c r="D27" s="239">
        <v>0</v>
      </c>
      <c r="E27" s="237">
        <v>0</v>
      </c>
    </row>
    <row r="28" spans="1:5" s="62" customFormat="1" ht="23.25" customHeight="1">
      <c r="A28" s="62" t="s">
        <v>493</v>
      </c>
      <c r="B28" s="62" t="s">
        <v>1438</v>
      </c>
      <c r="C28" s="238" t="s">
        <v>904</v>
      </c>
      <c r="D28" s="239">
        <v>0</v>
      </c>
      <c r="E28" s="237">
        <v>0</v>
      </c>
    </row>
    <row r="29" spans="1:5" s="62" customFormat="1" ht="23.25" customHeight="1">
      <c r="A29" s="62" t="s">
        <v>493</v>
      </c>
      <c r="B29" s="62" t="s">
        <v>1439</v>
      </c>
      <c r="C29" s="238" t="s">
        <v>905</v>
      </c>
      <c r="D29" s="239">
        <v>3970660.39</v>
      </c>
      <c r="E29" s="237">
        <v>3970660.39</v>
      </c>
    </row>
    <row r="30" spans="1:5" s="62" customFormat="1" ht="23.25" customHeight="1">
      <c r="A30" s="62" t="s">
        <v>493</v>
      </c>
      <c r="B30" s="62" t="s">
        <v>1440</v>
      </c>
      <c r="C30" s="238" t="s">
        <v>906</v>
      </c>
      <c r="D30" s="239">
        <v>20587930.899999999</v>
      </c>
      <c r="E30" s="237">
        <v>20587930.899999999</v>
      </c>
    </row>
    <row r="31" spans="1:5" s="62" customFormat="1" ht="23.25" customHeight="1">
      <c r="A31" s="62" t="s">
        <v>493</v>
      </c>
      <c r="B31" s="62" t="s">
        <v>1472</v>
      </c>
      <c r="C31" s="241" t="s">
        <v>907</v>
      </c>
      <c r="D31" s="239">
        <v>0</v>
      </c>
      <c r="E31" s="237">
        <v>0</v>
      </c>
    </row>
    <row r="32" spans="1:5" s="62" customFormat="1" ht="23.25" customHeight="1">
      <c r="A32" s="62" t="s">
        <v>493</v>
      </c>
      <c r="B32" s="62" t="s">
        <v>1441</v>
      </c>
      <c r="C32" s="241" t="s">
        <v>908</v>
      </c>
      <c r="D32" s="239">
        <v>20587930.899999999</v>
      </c>
      <c r="E32" s="237">
        <v>20587930.899999999</v>
      </c>
    </row>
    <row r="33" spans="1:5" s="62" customFormat="1" ht="23.25" customHeight="1">
      <c r="A33" s="62" t="s">
        <v>493</v>
      </c>
      <c r="B33" s="62" t="s">
        <v>1442</v>
      </c>
      <c r="C33" s="242" t="s">
        <v>450</v>
      </c>
      <c r="D33" s="239">
        <v>46660841.609999999</v>
      </c>
      <c r="E33" s="237">
        <v>46660841.609999999</v>
      </c>
    </row>
    <row r="34" spans="1:5" s="62" customFormat="1" ht="23.25" customHeight="1">
      <c r="A34" s="62" t="s">
        <v>493</v>
      </c>
      <c r="B34" s="62" t="s">
        <v>1106</v>
      </c>
      <c r="C34" s="238" t="s">
        <v>909</v>
      </c>
      <c r="D34" s="239">
        <v>0</v>
      </c>
      <c r="E34" s="237">
        <v>0</v>
      </c>
    </row>
    <row r="35" spans="1:5" s="62" customFormat="1" ht="23.25" customHeight="1" thickBot="1">
      <c r="A35" s="62" t="s">
        <v>493</v>
      </c>
      <c r="B35" s="62" t="s">
        <v>1443</v>
      </c>
      <c r="C35" s="238" t="s">
        <v>910</v>
      </c>
      <c r="D35" s="239">
        <v>18902287.16</v>
      </c>
      <c r="E35" s="237">
        <v>18902287.16</v>
      </c>
    </row>
    <row r="36" spans="1:5" s="77" customFormat="1" ht="24.75" customHeight="1" thickTop="1" thickBot="1">
      <c r="A36" s="317" t="s">
        <v>493</v>
      </c>
      <c r="B36" s="317"/>
      <c r="C36" s="244" t="s">
        <v>458</v>
      </c>
      <c r="D36" s="245"/>
      <c r="E36" s="235"/>
    </row>
    <row r="37" spans="1:5" s="77" customFormat="1" ht="23.25" customHeight="1" thickTop="1">
      <c r="A37" s="77" t="s">
        <v>493</v>
      </c>
      <c r="B37" s="82" t="s">
        <v>1444</v>
      </c>
      <c r="C37" s="246" t="s">
        <v>918</v>
      </c>
      <c r="D37" s="237">
        <v>635614.57999999996</v>
      </c>
      <c r="E37" s="237">
        <v>635614.57999999996</v>
      </c>
    </row>
    <row r="38" spans="1:5" s="77" customFormat="1" ht="23.25" customHeight="1">
      <c r="A38" s="77" t="s">
        <v>493</v>
      </c>
      <c r="B38" s="586" t="s">
        <v>1445</v>
      </c>
      <c r="C38" s="247" t="s">
        <v>919</v>
      </c>
      <c r="D38" s="237">
        <v>0</v>
      </c>
      <c r="E38" s="237">
        <v>0</v>
      </c>
    </row>
    <row r="39" spans="1:5" s="77" customFormat="1" ht="23.25" customHeight="1">
      <c r="A39" s="77" t="s">
        <v>493</v>
      </c>
      <c r="B39" s="82" t="s">
        <v>1446</v>
      </c>
      <c r="C39" s="236" t="s">
        <v>461</v>
      </c>
      <c r="D39" s="237">
        <v>635614.57999999996</v>
      </c>
      <c r="E39" s="237">
        <v>635614.57999999996</v>
      </c>
    </row>
    <row r="40" spans="1:5" s="77" customFormat="1" ht="23.25" customHeight="1">
      <c r="A40" s="77" t="s">
        <v>493</v>
      </c>
      <c r="B40" s="586" t="s">
        <v>1447</v>
      </c>
      <c r="C40" s="246" t="s">
        <v>920</v>
      </c>
      <c r="D40" s="237">
        <v>37684893.299999997</v>
      </c>
      <c r="E40" s="237">
        <v>37684893.299999997</v>
      </c>
    </row>
    <row r="41" spans="1:5" s="77" customFormat="1" ht="23.25" customHeight="1">
      <c r="A41" s="77" t="s">
        <v>493</v>
      </c>
      <c r="B41" s="586" t="s">
        <v>1448</v>
      </c>
      <c r="C41" s="247" t="s">
        <v>921</v>
      </c>
      <c r="D41" s="237">
        <v>-10034.049999999999</v>
      </c>
      <c r="E41" s="237">
        <v>-10034.049999999999</v>
      </c>
    </row>
    <row r="42" spans="1:5" s="77" customFormat="1" ht="23.25" customHeight="1">
      <c r="A42" s="77" t="s">
        <v>493</v>
      </c>
      <c r="B42" s="82" t="s">
        <v>1449</v>
      </c>
      <c r="C42" s="236" t="s">
        <v>922</v>
      </c>
      <c r="D42" s="237">
        <v>38310473.829999998</v>
      </c>
      <c r="E42" s="237">
        <v>38310473.829999998</v>
      </c>
    </row>
    <row r="43" spans="1:5" s="77" customFormat="1" ht="23.25" customHeight="1">
      <c r="A43" s="77" t="s">
        <v>493</v>
      </c>
      <c r="B43" s="82" t="s">
        <v>1450</v>
      </c>
      <c r="C43" s="246" t="s">
        <v>923</v>
      </c>
      <c r="D43" s="237">
        <v>20063.48</v>
      </c>
      <c r="E43" s="237">
        <v>20063.48</v>
      </c>
    </row>
    <row r="44" spans="1:5" s="77" customFormat="1" ht="23.25" customHeight="1">
      <c r="A44" s="77" t="s">
        <v>493</v>
      </c>
      <c r="B44" s="586" t="s">
        <v>1451</v>
      </c>
      <c r="C44" s="247" t="s">
        <v>924</v>
      </c>
      <c r="D44" s="237">
        <v>0</v>
      </c>
      <c r="E44" s="237">
        <v>0</v>
      </c>
    </row>
    <row r="45" spans="1:5" s="77" customFormat="1" ht="23.25" customHeight="1">
      <c r="A45" s="77" t="s">
        <v>493</v>
      </c>
      <c r="B45" s="82" t="s">
        <v>1452</v>
      </c>
      <c r="C45" s="236" t="s">
        <v>925</v>
      </c>
      <c r="D45" s="237">
        <v>38330537.310000002</v>
      </c>
      <c r="E45" s="237">
        <v>38330537.310000002</v>
      </c>
    </row>
    <row r="46" spans="1:5" s="77" customFormat="1" ht="23.25" customHeight="1">
      <c r="A46" s="77" t="s">
        <v>493</v>
      </c>
      <c r="B46" s="586" t="s">
        <v>1453</v>
      </c>
      <c r="C46" s="246" t="s">
        <v>926</v>
      </c>
      <c r="D46" s="237">
        <v>-11170576.77</v>
      </c>
      <c r="E46" s="237">
        <v>-11170576.77</v>
      </c>
    </row>
    <row r="47" spans="1:5" s="77" customFormat="1" ht="23.25" customHeight="1">
      <c r="A47" s="77" t="s">
        <v>493</v>
      </c>
      <c r="B47" s="82" t="s">
        <v>1454</v>
      </c>
      <c r="C47" s="236" t="s">
        <v>927</v>
      </c>
      <c r="D47" s="237">
        <v>27159960.539999999</v>
      </c>
      <c r="E47" s="237">
        <v>27159960.539999999</v>
      </c>
    </row>
    <row r="48" spans="1:5" s="77" customFormat="1" ht="23.25" customHeight="1">
      <c r="A48" s="77" t="s">
        <v>493</v>
      </c>
      <c r="B48" s="586" t="s">
        <v>1455</v>
      </c>
      <c r="C48" s="248" t="s">
        <v>928</v>
      </c>
      <c r="D48" s="237">
        <v>0</v>
      </c>
      <c r="E48" s="237">
        <v>0</v>
      </c>
    </row>
    <row r="49" spans="1:5" s="77" customFormat="1" ht="23.25" customHeight="1">
      <c r="A49" s="77" t="s">
        <v>493</v>
      </c>
      <c r="B49" s="82" t="s">
        <v>1456</v>
      </c>
      <c r="C49" s="249" t="s">
        <v>929</v>
      </c>
      <c r="D49" s="237">
        <v>0</v>
      </c>
      <c r="E49" s="237">
        <v>0</v>
      </c>
    </row>
    <row r="50" spans="1:5" s="77" customFormat="1" ht="23.25" customHeight="1">
      <c r="A50" s="77" t="s">
        <v>493</v>
      </c>
      <c r="B50" s="82" t="s">
        <v>1457</v>
      </c>
      <c r="C50" s="246" t="s">
        <v>930</v>
      </c>
      <c r="D50" s="237">
        <v>0</v>
      </c>
      <c r="E50" s="237">
        <v>0</v>
      </c>
    </row>
    <row r="51" spans="1:5" s="77" customFormat="1" ht="23.25" customHeight="1">
      <c r="A51" s="77" t="s">
        <v>493</v>
      </c>
      <c r="B51" s="586" t="s">
        <v>1458</v>
      </c>
      <c r="C51" s="236" t="s">
        <v>931</v>
      </c>
      <c r="D51" s="237">
        <v>0</v>
      </c>
      <c r="E51" s="237">
        <v>0</v>
      </c>
    </row>
    <row r="52" spans="1:5" s="77" customFormat="1" ht="23.25" customHeight="1">
      <c r="A52" s="77" t="s">
        <v>493</v>
      </c>
      <c r="B52" s="82" t="s">
        <v>1459</v>
      </c>
      <c r="C52" s="249" t="s">
        <v>932</v>
      </c>
      <c r="D52" s="237">
        <v>0</v>
      </c>
      <c r="E52" s="237">
        <v>0</v>
      </c>
    </row>
    <row r="53" spans="1:5" s="77" customFormat="1" ht="23.25" customHeight="1">
      <c r="A53" s="77" t="s">
        <v>493</v>
      </c>
      <c r="B53" s="82" t="s">
        <v>1460</v>
      </c>
      <c r="C53" s="246" t="s">
        <v>933</v>
      </c>
      <c r="D53" s="237">
        <v>0</v>
      </c>
      <c r="E53" s="237">
        <v>0</v>
      </c>
    </row>
    <row r="54" spans="1:5" s="77" customFormat="1" ht="23.25" customHeight="1">
      <c r="A54" s="77" t="s">
        <v>493</v>
      </c>
      <c r="B54" s="587" t="s">
        <v>1461</v>
      </c>
      <c r="C54" s="236" t="s">
        <v>934</v>
      </c>
      <c r="D54" s="237">
        <v>27159960.539999999</v>
      </c>
      <c r="E54" s="237">
        <v>27159960.539999999</v>
      </c>
    </row>
    <row r="55" spans="1:5" s="77" customFormat="1" ht="23.25" customHeight="1">
      <c r="A55" s="77" t="s">
        <v>493</v>
      </c>
      <c r="B55" s="586" t="s">
        <v>1462</v>
      </c>
      <c r="C55" s="246" t="s">
        <v>935</v>
      </c>
      <c r="D55" s="237">
        <v>339.84</v>
      </c>
      <c r="E55" s="237">
        <v>339.84</v>
      </c>
    </row>
    <row r="56" spans="1:5" s="77" customFormat="1" ht="23.25" customHeight="1">
      <c r="A56" s="77" t="s">
        <v>493</v>
      </c>
      <c r="B56" s="587" t="s">
        <v>1463</v>
      </c>
      <c r="C56" s="236" t="s">
        <v>477</v>
      </c>
      <c r="D56" s="237">
        <v>27160300.379999999</v>
      </c>
      <c r="E56" s="237">
        <v>27160300.379999999</v>
      </c>
    </row>
    <row r="57" spans="1:5" s="77" customFormat="1" ht="23.25" customHeight="1">
      <c r="A57" s="77" t="s">
        <v>493</v>
      </c>
      <c r="B57" s="586" t="s">
        <v>1464</v>
      </c>
      <c r="C57" s="246" t="s">
        <v>936</v>
      </c>
      <c r="D57" s="237">
        <v>14941.52</v>
      </c>
      <c r="E57" s="237">
        <v>14941.52</v>
      </c>
    </row>
    <row r="58" spans="1:5" s="77" customFormat="1" ht="23.25" customHeight="1">
      <c r="A58" s="77" t="s">
        <v>493</v>
      </c>
      <c r="B58" s="586" t="s">
        <v>1465</v>
      </c>
      <c r="C58" s="247" t="s">
        <v>937</v>
      </c>
      <c r="D58" s="237">
        <v>0</v>
      </c>
      <c r="E58" s="237">
        <v>0</v>
      </c>
    </row>
    <row r="59" spans="1:5" s="77" customFormat="1" ht="23.25" customHeight="1">
      <c r="A59" s="77" t="s">
        <v>493</v>
      </c>
      <c r="B59" s="82" t="s">
        <v>1466</v>
      </c>
      <c r="C59" s="236" t="s">
        <v>479</v>
      </c>
      <c r="D59" s="237">
        <v>27175241.899999999</v>
      </c>
      <c r="E59" s="237">
        <v>27175241.899999999</v>
      </c>
    </row>
    <row r="60" spans="1:5" s="77" customFormat="1" ht="23.25" customHeight="1">
      <c r="A60" s="77" t="s">
        <v>493</v>
      </c>
      <c r="B60" s="82" t="s">
        <v>1467</v>
      </c>
      <c r="C60" s="246" t="s">
        <v>938</v>
      </c>
      <c r="D60" s="237">
        <v>0</v>
      </c>
      <c r="E60" s="237">
        <v>0</v>
      </c>
    </row>
    <row r="61" spans="1:5" s="77" customFormat="1" ht="23.25" customHeight="1">
      <c r="A61" s="77" t="s">
        <v>493</v>
      </c>
      <c r="B61" s="82" t="s">
        <v>1468</v>
      </c>
      <c r="C61" s="236" t="s">
        <v>939</v>
      </c>
      <c r="D61" s="237">
        <v>27175241.899999999</v>
      </c>
      <c r="E61" s="237">
        <v>27175241.899999999</v>
      </c>
    </row>
    <row r="62" spans="1:5" s="77" customFormat="1" ht="23.25" customHeight="1" thickBot="1">
      <c r="A62" s="77" t="s">
        <v>493</v>
      </c>
      <c r="B62" s="586" t="s">
        <v>1469</v>
      </c>
      <c r="C62" s="246" t="s">
        <v>940</v>
      </c>
      <c r="D62" s="237">
        <v>-6587311</v>
      </c>
      <c r="E62" s="237">
        <v>-6587311</v>
      </c>
    </row>
    <row r="63" spans="1:5" s="77" customFormat="1" ht="23.25" customHeight="1" thickTop="1" thickBot="1">
      <c r="A63" s="317" t="s">
        <v>493</v>
      </c>
      <c r="B63" s="78" t="s">
        <v>1470</v>
      </c>
      <c r="C63" s="234" t="s">
        <v>941</v>
      </c>
      <c r="D63" s="235">
        <v>20587930.899999999</v>
      </c>
      <c r="E63" s="235">
        <v>20587930.899999999</v>
      </c>
    </row>
    <row r="64" spans="1:5" s="1017" customFormat="1" ht="16.5" thickTop="1" thickBot="1">
      <c r="C64" s="262"/>
      <c r="D64" s="263"/>
      <c r="E64" s="263"/>
    </row>
    <row r="65" spans="1:5" s="1017" customFormat="1">
      <c r="C65" s="46"/>
      <c r="D65" s="52"/>
      <c r="E65" s="52"/>
    </row>
    <row r="66" spans="1:5" s="1017" customFormat="1">
      <c r="C66" s="264"/>
      <c r="D66" s="106"/>
      <c r="E66" s="52"/>
    </row>
    <row r="67" spans="1:5" s="1017" customFormat="1">
      <c r="A67" s="1017" t="s">
        <v>492</v>
      </c>
      <c r="B67" s="1017" t="s">
        <v>492</v>
      </c>
      <c r="C67" s="106"/>
    </row>
    <row r="68" spans="1:5" s="1017" customFormat="1">
      <c r="C68" s="106"/>
    </row>
    <row r="69" spans="1:5" s="1017" customFormat="1">
      <c r="C69" s="106"/>
    </row>
    <row r="70" spans="1:5" s="1017" customFormat="1">
      <c r="C70" s="106"/>
    </row>
    <row r="71" spans="1:5" s="1017" customFormat="1">
      <c r="C71" s="106"/>
    </row>
    <row r="72" spans="1:5" s="1017" customFormat="1">
      <c r="C72" s="106"/>
    </row>
    <row r="73" spans="1:5" s="1017" customFormat="1">
      <c r="C73" s="106"/>
    </row>
    <row r="74" spans="1:5" s="1017" customFormat="1">
      <c r="C74" s="106"/>
    </row>
    <row r="75" spans="1:5" s="1017" customFormat="1">
      <c r="C75" s="106"/>
    </row>
    <row r="76" spans="1:5" s="1017" customFormat="1">
      <c r="C76" s="106"/>
    </row>
    <row r="77" spans="1:5" s="1017" customFormat="1">
      <c r="C77" s="106"/>
    </row>
    <row r="78" spans="1:5" s="1017" customFormat="1">
      <c r="C78" s="106"/>
    </row>
    <row r="79" spans="1:5" s="1017" customFormat="1" ht="15.75">
      <c r="C79" s="44"/>
      <c r="D79" s="106"/>
      <c r="E79" s="52"/>
    </row>
    <row r="80" spans="1:5" s="1017" customFormat="1" ht="15.75">
      <c r="C80" s="44"/>
      <c r="D80" s="52"/>
      <c r="E80" s="52"/>
    </row>
    <row r="81" spans="3:5" s="1017" customFormat="1" ht="15.75">
      <c r="C81" s="44"/>
      <c r="D81" s="52"/>
      <c r="E81" s="52"/>
    </row>
    <row r="82" spans="3:5" s="1017" customFormat="1" ht="15.75">
      <c r="C82" s="44"/>
      <c r="D82" s="52"/>
      <c r="E82" s="52"/>
    </row>
    <row r="83" spans="3:5" s="1017" customFormat="1" ht="15.75">
      <c r="C83" s="44"/>
      <c r="D83" s="52"/>
      <c r="E83" s="52"/>
    </row>
    <row r="84" spans="3:5" s="1017" customFormat="1" ht="15.75">
      <c r="C84" s="44"/>
      <c r="D84" s="52"/>
      <c r="E84" s="52"/>
    </row>
    <row r="85" spans="3:5" s="1017" customFormat="1" ht="15.75">
      <c r="C85" s="44"/>
      <c r="D85" s="52"/>
      <c r="E85" s="52"/>
    </row>
    <row r="86" spans="3:5" s="1017" customFormat="1" ht="15.75">
      <c r="C86" s="44"/>
      <c r="D86" s="52"/>
      <c r="E86" s="52"/>
    </row>
    <row r="87" spans="3:5" s="1017" customFormat="1" ht="15.75">
      <c r="C87" s="44"/>
      <c r="D87" s="52"/>
      <c r="E87" s="52"/>
    </row>
    <row r="88" spans="3:5" s="1017" customFormat="1" ht="15.75">
      <c r="C88" s="44"/>
      <c r="D88" s="52"/>
      <c r="E88" s="52"/>
    </row>
    <row r="89" spans="3:5" s="1017" customFormat="1" ht="15.75">
      <c r="C89" s="44"/>
      <c r="D89" s="52"/>
      <c r="E89" s="52"/>
    </row>
    <row r="90" spans="3:5" s="1017" customFormat="1" ht="15.75">
      <c r="C90" s="44"/>
      <c r="D90" s="52"/>
      <c r="E90" s="52"/>
    </row>
    <row r="91" spans="3:5" s="1017" customFormat="1" ht="15.75">
      <c r="C91" s="44"/>
      <c r="D91" s="52"/>
      <c r="E91" s="52"/>
    </row>
    <row r="92" spans="3:5" s="1017" customFormat="1" ht="15.75">
      <c r="C92" s="44"/>
      <c r="D92" s="52"/>
      <c r="E92" s="52"/>
    </row>
    <row r="93" spans="3:5" s="1017" customFormat="1" ht="15.75">
      <c r="C93" s="44"/>
      <c r="D93" s="52"/>
      <c r="E93" s="52"/>
    </row>
    <row r="94" spans="3:5" s="1017" customFormat="1" ht="15.75">
      <c r="C94" s="44"/>
      <c r="D94" s="52"/>
      <c r="E94" s="52"/>
    </row>
    <row r="95" spans="3:5" s="1017" customFormat="1" ht="15.75">
      <c r="C95" s="44"/>
      <c r="D95" s="52"/>
      <c r="E95" s="52"/>
    </row>
    <row r="96" spans="3:5" s="1017" customFormat="1" ht="15.75">
      <c r="C96" s="44"/>
      <c r="D96" s="52"/>
      <c r="E96" s="52"/>
    </row>
    <row r="97" spans="3:5" s="1017" customFormat="1" ht="15.75">
      <c r="C97" s="44"/>
      <c r="D97" s="52"/>
      <c r="E97" s="52"/>
    </row>
    <row r="98" spans="3:5" s="1017" customFormat="1" ht="15.75">
      <c r="C98" s="44"/>
      <c r="D98" s="52"/>
      <c r="E98" s="52"/>
    </row>
    <row r="99" spans="3:5" s="1017" customFormat="1" ht="15.75">
      <c r="C99" s="44"/>
      <c r="D99" s="52"/>
      <c r="E99" s="52"/>
    </row>
    <row r="100" spans="3:5" s="1017" customFormat="1" ht="15.75">
      <c r="C100" s="44"/>
      <c r="D100" s="52"/>
      <c r="E100" s="52"/>
    </row>
    <row r="101" spans="3:5" s="1017" customFormat="1" ht="15.75">
      <c r="C101" s="44"/>
      <c r="D101" s="52"/>
      <c r="E101" s="52"/>
    </row>
    <row r="102" spans="3:5" s="1017" customFormat="1" ht="15.75">
      <c r="C102" s="44"/>
      <c r="D102" s="52"/>
      <c r="E102" s="52"/>
    </row>
    <row r="103" spans="3:5" s="1017" customFormat="1" ht="15.75">
      <c r="C103" s="44"/>
      <c r="D103" s="52"/>
      <c r="E103" s="52"/>
    </row>
    <row r="104" spans="3:5" s="1017" customFormat="1" ht="15.75">
      <c r="C104" s="44"/>
      <c r="D104" s="52"/>
      <c r="E104" s="52"/>
    </row>
    <row r="105" spans="3:5" s="1017" customFormat="1" ht="15.75">
      <c r="C105" s="44"/>
      <c r="D105" s="52"/>
      <c r="E105" s="52"/>
    </row>
    <row r="106" spans="3:5" s="1017" customFormat="1" ht="15.75">
      <c r="C106" s="44"/>
      <c r="D106" s="52"/>
      <c r="E106" s="52"/>
    </row>
    <row r="107" spans="3:5" s="1017" customFormat="1" ht="15.75">
      <c r="C107" s="44"/>
      <c r="D107" s="52"/>
      <c r="E107" s="52"/>
    </row>
    <row r="108" spans="3:5" s="1017" customFormat="1" ht="15.75">
      <c r="C108" s="44"/>
      <c r="D108" s="52"/>
      <c r="E108" s="52"/>
    </row>
    <row r="109" spans="3:5" s="1017" customFormat="1" ht="15.75">
      <c r="C109" s="44"/>
      <c r="D109" s="52"/>
      <c r="E109" s="52"/>
    </row>
    <row r="110" spans="3:5" s="1017" customFormat="1" ht="15.75">
      <c r="C110" s="44"/>
      <c r="D110" s="52"/>
      <c r="E110" s="52"/>
    </row>
    <row r="111" spans="3:5" s="1017" customFormat="1" ht="15.75">
      <c r="C111" s="44"/>
      <c r="D111" s="52"/>
      <c r="E111" s="52"/>
    </row>
    <row r="112" spans="3:5" s="1017" customFormat="1" ht="15.75">
      <c r="C112" s="44"/>
      <c r="D112" s="52"/>
      <c r="E112" s="52"/>
    </row>
    <row r="113" spans="3:5" s="1017" customFormat="1" ht="15.75">
      <c r="C113" s="44"/>
      <c r="D113" s="52"/>
      <c r="E113" s="52"/>
    </row>
    <row r="114" spans="3:5" s="1017" customFormat="1" ht="15.75">
      <c r="C114" s="44"/>
      <c r="D114" s="52"/>
      <c r="E114" s="52"/>
    </row>
    <row r="115" spans="3:5" s="1017" customFormat="1" ht="15.75">
      <c r="C115" s="44"/>
      <c r="D115" s="52"/>
      <c r="E115" s="52"/>
    </row>
    <row r="116" spans="3:5" s="1017" customFormat="1" ht="15.75">
      <c r="C116" s="44"/>
      <c r="D116" s="52"/>
      <c r="E116" s="52"/>
    </row>
    <row r="117" spans="3:5" s="1017" customFormat="1" ht="15.75">
      <c r="C117" s="44"/>
      <c r="D117" s="52"/>
      <c r="E117" s="52"/>
    </row>
    <row r="118" spans="3:5" s="1017" customFormat="1" ht="15.75">
      <c r="C118" s="44"/>
      <c r="D118" s="52"/>
      <c r="E118" s="52"/>
    </row>
    <row r="119" spans="3:5" s="1017" customFormat="1" ht="15.75">
      <c r="C119" s="44"/>
      <c r="D119" s="52"/>
      <c r="E119" s="52"/>
    </row>
    <row r="120" spans="3:5" s="1017" customFormat="1" ht="15.75">
      <c r="C120" s="44"/>
      <c r="D120" s="52"/>
      <c r="E120" s="52"/>
    </row>
    <row r="121" spans="3:5" s="1017" customFormat="1" ht="15.75">
      <c r="C121" s="44"/>
      <c r="D121" s="52"/>
      <c r="E121" s="52"/>
    </row>
    <row r="122" spans="3:5" s="1017" customFormat="1" ht="15.75">
      <c r="C122" s="44"/>
      <c r="D122" s="52"/>
      <c r="E122" s="52"/>
    </row>
    <row r="123" spans="3:5" s="1017" customFormat="1" ht="15.75">
      <c r="C123" s="44"/>
      <c r="D123" s="52"/>
      <c r="E123" s="52"/>
    </row>
    <row r="124" spans="3:5" s="1017" customFormat="1" ht="15.75">
      <c r="C124" s="44"/>
      <c r="D124" s="52"/>
      <c r="E124" s="52"/>
    </row>
    <row r="125" spans="3:5" s="1017" customFormat="1" ht="15.75">
      <c r="C125" s="44"/>
      <c r="D125" s="52"/>
      <c r="E125" s="52"/>
    </row>
    <row r="126" spans="3:5" s="1017" customFormat="1" ht="15.75">
      <c r="C126" s="44"/>
      <c r="D126" s="52"/>
      <c r="E126" s="52"/>
    </row>
    <row r="127" spans="3:5" s="1017" customFormat="1" ht="15.75">
      <c r="C127" s="44"/>
      <c r="D127" s="52"/>
      <c r="E127" s="52"/>
    </row>
    <row r="128" spans="3:5" s="1017" customFormat="1" ht="15.75">
      <c r="C128" s="44"/>
      <c r="D128" s="52"/>
      <c r="E128" s="52"/>
    </row>
    <row r="129" spans="3:5" s="1017" customFormat="1" ht="15.75">
      <c r="C129" s="44"/>
      <c r="D129" s="52"/>
      <c r="E129" s="52"/>
    </row>
    <row r="130" spans="3:5" s="1017" customFormat="1" ht="15.75">
      <c r="C130" s="44"/>
      <c r="D130" s="52"/>
      <c r="E130" s="52"/>
    </row>
    <row r="131" spans="3:5" s="1017" customFormat="1" ht="15.75">
      <c r="C131" s="44"/>
      <c r="D131" s="52"/>
      <c r="E131" s="52"/>
    </row>
    <row r="132" spans="3:5" s="1017" customFormat="1" ht="15.75">
      <c r="C132" s="44"/>
    </row>
    <row r="133" spans="3:5" s="1017" customFormat="1" ht="15.75">
      <c r="C133" s="44"/>
    </row>
    <row r="134" spans="3:5" s="1017" customFormat="1" ht="15.75">
      <c r="C134" s="44"/>
    </row>
    <row r="135" spans="3:5" s="1017" customFormat="1" ht="15.75">
      <c r="C135" s="44"/>
    </row>
    <row r="136" spans="3:5" s="1017" customFormat="1" ht="15.75">
      <c r="C136" s="44"/>
    </row>
    <row r="137" spans="3:5" s="1017" customFormat="1" ht="15.75">
      <c r="C137" s="44"/>
    </row>
    <row r="138" spans="3:5" s="1017" customFormat="1" ht="15.75">
      <c r="C138" s="44"/>
    </row>
    <row r="139" spans="3:5" s="1017" customFormat="1" ht="15.75">
      <c r="C139" s="44"/>
    </row>
    <row r="140" spans="3:5" s="1017" customFormat="1" ht="15.75">
      <c r="C140" s="44"/>
    </row>
    <row r="141" spans="3:5" s="1017" customFormat="1" ht="15.75">
      <c r="C141" s="44"/>
    </row>
    <row r="142" spans="3:5" s="1017" customFormat="1" ht="15.75">
      <c r="C142" s="44"/>
    </row>
    <row r="143" spans="3:5" s="1017" customFormat="1" ht="15.75">
      <c r="C143" s="44"/>
    </row>
    <row r="144" spans="3:5" s="1017" customFormat="1" ht="15.75">
      <c r="C144" s="44"/>
    </row>
    <row r="145" spans="3:3" s="1017" customFormat="1" ht="15.75">
      <c r="C145" s="44"/>
    </row>
    <row r="146" spans="3:3" s="1017" customFormat="1" ht="15.75">
      <c r="C146" s="44"/>
    </row>
    <row r="147" spans="3:3" s="1017" customFormat="1" ht="15.75">
      <c r="C147" s="44"/>
    </row>
    <row r="148" spans="3:3" s="1017" customFormat="1" ht="15.75">
      <c r="C148" s="44"/>
    </row>
    <row r="149" spans="3:3" s="1017" customFormat="1" ht="15.75">
      <c r="C149" s="44"/>
    </row>
    <row r="150" spans="3:3" s="1017" customFormat="1" ht="15.75">
      <c r="C150" s="44"/>
    </row>
    <row r="151" spans="3:3" s="1017" customFormat="1" ht="15.75">
      <c r="C151" s="44"/>
    </row>
    <row r="152" spans="3:3" s="1017" customFormat="1" ht="15.75">
      <c r="C152" s="44"/>
    </row>
    <row r="153" spans="3:3" s="1017" customFormat="1" ht="15.75">
      <c r="C153" s="44"/>
    </row>
    <row r="154" spans="3:3" s="1017" customFormat="1" ht="15.75">
      <c r="C154" s="44"/>
    </row>
    <row r="155" spans="3:3" s="1017" customFormat="1" ht="15.75">
      <c r="C155" s="44"/>
    </row>
    <row r="156" spans="3:3" s="1017" customFormat="1" ht="15.75">
      <c r="C156" s="44"/>
    </row>
    <row r="157" spans="3:3" s="1017" customFormat="1" ht="15.75">
      <c r="C157" s="44"/>
    </row>
    <row r="158" spans="3:3" s="1017" customFormat="1" ht="15.75">
      <c r="C158" s="44"/>
    </row>
    <row r="159" spans="3:3" s="1017" customFormat="1" ht="15.75">
      <c r="C159" s="44"/>
    </row>
    <row r="160" spans="3:3" s="1017" customFormat="1" ht="15.75">
      <c r="C160" s="44"/>
    </row>
    <row r="161" spans="3:3" s="1017" customFormat="1" ht="15.75">
      <c r="C161" s="44"/>
    </row>
    <row r="162" spans="3:3" s="1017" customFormat="1" ht="15.75">
      <c r="C162" s="44"/>
    </row>
    <row r="163" spans="3:3" s="1017" customFormat="1" ht="15.75">
      <c r="C163" s="44"/>
    </row>
    <row r="164" spans="3:3" s="1017" customFormat="1" ht="15.75">
      <c r="C164" s="44"/>
    </row>
    <row r="165" spans="3:3" s="1017" customFormat="1" ht="15.75">
      <c r="C165" s="44"/>
    </row>
    <row r="166" spans="3:3" s="1017" customFormat="1" ht="15.75">
      <c r="C166" s="44"/>
    </row>
    <row r="167" spans="3:3" s="1017" customFormat="1" ht="15.75">
      <c r="C167" s="44"/>
    </row>
    <row r="168" spans="3:3" s="1017" customFormat="1" ht="15.75">
      <c r="C168" s="44"/>
    </row>
    <row r="169" spans="3:3" s="1017" customFormat="1" ht="15.75">
      <c r="C169" s="44"/>
    </row>
    <row r="170" spans="3:3" s="1017" customFormat="1" ht="15.75">
      <c r="C170" s="44"/>
    </row>
    <row r="171" spans="3:3" s="1017" customFormat="1" ht="15.75">
      <c r="C171" s="44"/>
    </row>
    <row r="172" spans="3:3" s="1017" customFormat="1" ht="15.75">
      <c r="C172" s="44"/>
    </row>
    <row r="173" spans="3:3" s="1017" customFormat="1" ht="15.75">
      <c r="C173" s="44"/>
    </row>
    <row r="174" spans="3:3" s="1017" customFormat="1" ht="15.75">
      <c r="C174" s="44"/>
    </row>
    <row r="175" spans="3:3" s="1017" customFormat="1" ht="15.75">
      <c r="C175" s="44"/>
    </row>
    <row r="176" spans="3:3" s="1017" customFormat="1" ht="15.75">
      <c r="C176" s="44"/>
    </row>
    <row r="177" spans="3:3" s="1017" customFormat="1" ht="15.75">
      <c r="C177" s="44"/>
    </row>
    <row r="178" spans="3:3" s="1017" customFormat="1" ht="15.75">
      <c r="C178" s="44"/>
    </row>
    <row r="179" spans="3:3" s="1017" customFormat="1" ht="15.75">
      <c r="C179" s="44"/>
    </row>
    <row r="180" spans="3:3" s="1017" customFormat="1" ht="15.75">
      <c r="C180" s="44"/>
    </row>
    <row r="181" spans="3:3" s="1017" customFormat="1" ht="15.75">
      <c r="C181" s="44"/>
    </row>
    <row r="182" spans="3:3" s="1017" customFormat="1" ht="15.75">
      <c r="C182" s="44"/>
    </row>
    <row r="183" spans="3:3" s="1017" customFormat="1" ht="15.75">
      <c r="C183" s="44"/>
    </row>
    <row r="184" spans="3:3" s="1017" customFormat="1" ht="15.75">
      <c r="C184" s="44"/>
    </row>
    <row r="185" spans="3:3" s="1017" customFormat="1" ht="15.75">
      <c r="C185" s="44"/>
    </row>
    <row r="186" spans="3:3" s="1017" customFormat="1" ht="15.75">
      <c r="C186" s="44"/>
    </row>
    <row r="187" spans="3:3" s="1017" customFormat="1" ht="15.75">
      <c r="C187" s="44"/>
    </row>
    <row r="188" spans="3:3" s="1017" customFormat="1" ht="15.75">
      <c r="C188" s="44"/>
    </row>
    <row r="189" spans="3:3" s="1017" customFormat="1" ht="15.75">
      <c r="C189" s="44"/>
    </row>
    <row r="190" spans="3:3" s="1017" customFormat="1" ht="15.75">
      <c r="C190" s="44"/>
    </row>
    <row r="191" spans="3:3" s="1017" customFormat="1" ht="15.75">
      <c r="C191" s="44"/>
    </row>
    <row r="192" spans="3:3" s="1017" customFormat="1" ht="15.75">
      <c r="C192" s="44"/>
    </row>
    <row r="193" spans="3:6" ht="15.75">
      <c r="C193" s="44"/>
      <c r="F193" s="1017"/>
    </row>
    <row r="194" spans="3:6" ht="15.75">
      <c r="C194" s="44"/>
      <c r="F194" s="1017"/>
    </row>
    <row r="195" spans="3:6" ht="15.75">
      <c r="C195" s="44"/>
      <c r="F195" s="1017"/>
    </row>
    <row r="196" spans="3:6" ht="15.75">
      <c r="C196" s="44"/>
      <c r="F196" s="1017"/>
    </row>
    <row r="197" spans="3:6" ht="15.75">
      <c r="C197" s="44"/>
      <c r="F197" s="1017"/>
    </row>
    <row r="198" spans="3:6" ht="15.75">
      <c r="C198" s="44"/>
      <c r="F198" s="1017"/>
    </row>
    <row r="199" spans="3:6" ht="15.75">
      <c r="C199" s="44"/>
      <c r="F199" s="1017"/>
    </row>
    <row r="200" spans="3:6" ht="15.75">
      <c r="C200" s="44"/>
      <c r="F200" s="1017"/>
    </row>
    <row r="201" spans="3:6" ht="15.75">
      <c r="C201" s="44"/>
    </row>
    <row r="202" spans="3:6" ht="15.75">
      <c r="C202" s="44"/>
    </row>
    <row r="203" spans="3:6" ht="15.75">
      <c r="C203" s="44"/>
    </row>
    <row r="204" spans="3:6" ht="15.75">
      <c r="C204" s="44"/>
    </row>
    <row r="205" spans="3:6" ht="15.75">
      <c r="C205" s="44"/>
    </row>
    <row r="206" spans="3:6" ht="15.75">
      <c r="C206" s="44"/>
    </row>
    <row r="207" spans="3:6" ht="15.75">
      <c r="C207" s="44"/>
    </row>
    <row r="208" spans="3:6" ht="15.75">
      <c r="C208" s="44"/>
    </row>
    <row r="209" spans="3:3" ht="15.75">
      <c r="C209" s="44"/>
    </row>
    <row r="210" spans="3:3" ht="15.75">
      <c r="C210" s="44"/>
    </row>
    <row r="211" spans="3:3" ht="15.75">
      <c r="C211" s="44"/>
    </row>
    <row r="212" spans="3:3" ht="15.75">
      <c r="C212" s="44"/>
    </row>
    <row r="213" spans="3:3" ht="15.75">
      <c r="C213" s="44"/>
    </row>
    <row r="214" spans="3:3" ht="15.75">
      <c r="C214" s="44"/>
    </row>
    <row r="215" spans="3:3" ht="15.75">
      <c r="C215" s="44"/>
    </row>
    <row r="216" spans="3:3" ht="15.75">
      <c r="C216" s="44"/>
    </row>
    <row r="217" spans="3:3" ht="15.75">
      <c r="C217" s="44"/>
    </row>
    <row r="218" spans="3:3" ht="15.75">
      <c r="C218" s="44"/>
    </row>
    <row r="219" spans="3:3" ht="15.75">
      <c r="C219" s="44"/>
    </row>
    <row r="220" spans="3:3" ht="15.75">
      <c r="C220" s="44"/>
    </row>
    <row r="221" spans="3:3" ht="15.75">
      <c r="C221" s="44"/>
    </row>
    <row r="222" spans="3:3" ht="15.75">
      <c r="C222" s="44"/>
    </row>
    <row r="223" spans="3:3" ht="15.75">
      <c r="C223" s="44"/>
    </row>
    <row r="224" spans="3:3" ht="15.75">
      <c r="C224" s="44"/>
    </row>
    <row r="225" spans="3:3" ht="15.75">
      <c r="C225" s="44"/>
    </row>
    <row r="226" spans="3:3" ht="15.75">
      <c r="C226" s="44"/>
    </row>
    <row r="227" spans="3:3" ht="15.75">
      <c r="C227" s="44"/>
    </row>
    <row r="228" spans="3:3" ht="15.75">
      <c r="C228" s="44"/>
    </row>
    <row r="229" spans="3:3" ht="15.75">
      <c r="C229" s="44"/>
    </row>
    <row r="230" spans="3:3" ht="15.75">
      <c r="C230" s="44"/>
    </row>
    <row r="231" spans="3:3" ht="15.75">
      <c r="C231" s="44"/>
    </row>
    <row r="232" spans="3:3" ht="15.75">
      <c r="C232" s="44"/>
    </row>
    <row r="233" spans="3:3" ht="15.75">
      <c r="C233" s="44"/>
    </row>
    <row r="234" spans="3:3" ht="15.75">
      <c r="C234" s="44"/>
    </row>
    <row r="235" spans="3:3" ht="15.75">
      <c r="C235" s="44"/>
    </row>
    <row r="236" spans="3:3" ht="15.75">
      <c r="C236" s="44"/>
    </row>
    <row r="237" spans="3:3" ht="15.75">
      <c r="C237" s="44"/>
    </row>
    <row r="238" spans="3:3" ht="15.75">
      <c r="C238" s="44"/>
    </row>
    <row r="239" spans="3:3" ht="15.75">
      <c r="C239" s="44"/>
    </row>
    <row r="240" spans="3:3" ht="15.75">
      <c r="C240" s="44"/>
    </row>
    <row r="241" spans="3:3" ht="15.75">
      <c r="C241" s="44"/>
    </row>
    <row r="242" spans="3:3" ht="15.75">
      <c r="C242" s="44"/>
    </row>
    <row r="243" spans="3:3" ht="15.75">
      <c r="C243" s="44"/>
    </row>
    <row r="244" spans="3:3" ht="15.75">
      <c r="C244" s="44"/>
    </row>
    <row r="245" spans="3:3" ht="15.75">
      <c r="C245" s="44"/>
    </row>
    <row r="246" spans="3:3" ht="15.75">
      <c r="C246" s="44"/>
    </row>
    <row r="247" spans="3:3" ht="15.75">
      <c r="C247" s="44"/>
    </row>
    <row r="248" spans="3:3" ht="15.75">
      <c r="C248" s="44"/>
    </row>
    <row r="249" spans="3:3" ht="15.75">
      <c r="C249" s="44"/>
    </row>
    <row r="250" spans="3:3" ht="15.75">
      <c r="C250" s="44"/>
    </row>
    <row r="251" spans="3:3" ht="15.75">
      <c r="C251" s="44"/>
    </row>
    <row r="252" spans="3:3" ht="15.75">
      <c r="C252" s="44"/>
    </row>
    <row r="253" spans="3:3" ht="15.75">
      <c r="C253" s="44"/>
    </row>
    <row r="254" spans="3:3" ht="15.75">
      <c r="C254" s="44"/>
    </row>
    <row r="255" spans="3:3" ht="15.75">
      <c r="C255" s="44"/>
    </row>
    <row r="256" spans="3:3" ht="15.75">
      <c r="C256" s="44"/>
    </row>
    <row r="257" spans="3:3" ht="15.75">
      <c r="C257" s="44"/>
    </row>
    <row r="258" spans="3:3" ht="15.75">
      <c r="C258" s="44"/>
    </row>
    <row r="259" spans="3:3" ht="15.75">
      <c r="C259" s="44"/>
    </row>
    <row r="260" spans="3:3" ht="15.75">
      <c r="C260" s="44"/>
    </row>
    <row r="261" spans="3:3" ht="15.75">
      <c r="C261" s="44"/>
    </row>
    <row r="262" spans="3:3" ht="15.75">
      <c r="C262" s="44"/>
    </row>
    <row r="263" spans="3:3" ht="15.75">
      <c r="C263" s="44"/>
    </row>
    <row r="264" spans="3:3" ht="15.75">
      <c r="C264" s="44"/>
    </row>
    <row r="265" spans="3:3" ht="15.75">
      <c r="C265" s="44"/>
    </row>
    <row r="266" spans="3:3" ht="15.75">
      <c r="C266" s="44"/>
    </row>
    <row r="267" spans="3:3" ht="15.75">
      <c r="C267" s="44"/>
    </row>
    <row r="268" spans="3:3" ht="15.75">
      <c r="C268" s="44"/>
    </row>
    <row r="269" spans="3:3" ht="15.75">
      <c r="C269" s="44"/>
    </row>
    <row r="270" spans="3:3" ht="15.75">
      <c r="C270" s="44"/>
    </row>
    <row r="271" spans="3:3" ht="15.75">
      <c r="C271" s="44"/>
    </row>
    <row r="272" spans="3:3" ht="15.75">
      <c r="C272" s="44"/>
    </row>
    <row r="273" spans="3:3" ht="15.75">
      <c r="C273" s="44"/>
    </row>
    <row r="274" spans="3:3" ht="15.75">
      <c r="C274" s="44"/>
    </row>
    <row r="275" spans="3:3" ht="15.75">
      <c r="C275" s="44"/>
    </row>
    <row r="276" spans="3:3" ht="15.75">
      <c r="C276" s="44"/>
    </row>
    <row r="277" spans="3:3" ht="15.75">
      <c r="C277" s="44"/>
    </row>
    <row r="278" spans="3:3" ht="15.75">
      <c r="C278" s="44"/>
    </row>
    <row r="279" spans="3:3" ht="15.75">
      <c r="C279" s="44"/>
    </row>
    <row r="280" spans="3:3" ht="15.75">
      <c r="C280" s="44"/>
    </row>
    <row r="281" spans="3:3" ht="15.75">
      <c r="C281" s="44"/>
    </row>
    <row r="282" spans="3:3" ht="15.75">
      <c r="C282" s="44"/>
    </row>
    <row r="283" spans="3:3" ht="15.75">
      <c r="C283" s="44"/>
    </row>
    <row r="284" spans="3:3" ht="15.75">
      <c r="C284" s="44"/>
    </row>
    <row r="285" spans="3:3" ht="15.75">
      <c r="C285" s="44"/>
    </row>
    <row r="286" spans="3:3" ht="15.75">
      <c r="C286" s="44"/>
    </row>
    <row r="287" spans="3:3" ht="15.75">
      <c r="C287" s="44"/>
    </row>
    <row r="288" spans="3:3" ht="15.75">
      <c r="C288" s="44"/>
    </row>
    <row r="289" spans="3:3" ht="15.75">
      <c r="C289" s="44"/>
    </row>
    <row r="290" spans="3:3" ht="15.75">
      <c r="C290" s="44"/>
    </row>
    <row r="291" spans="3:3" ht="15.75">
      <c r="C291" s="44"/>
    </row>
    <row r="292" spans="3:3" ht="15.75">
      <c r="C292" s="44"/>
    </row>
    <row r="293" spans="3:3" ht="15.75">
      <c r="C293" s="44"/>
    </row>
    <row r="294" spans="3:3" ht="15.75">
      <c r="C294" s="44"/>
    </row>
    <row r="295" spans="3:3" ht="15.75">
      <c r="C295" s="44"/>
    </row>
    <row r="296" spans="3:3" ht="15.75">
      <c r="C296" s="44"/>
    </row>
    <row r="297" spans="3:3" ht="15.75">
      <c r="C297" s="44"/>
    </row>
    <row r="298" spans="3:3" ht="15.75">
      <c r="C298" s="44"/>
    </row>
    <row r="299" spans="3:3" ht="15.75">
      <c r="C299" s="44"/>
    </row>
    <row r="300" spans="3:3" ht="15.75">
      <c r="C300" s="44"/>
    </row>
    <row r="301" spans="3:3" ht="15.75">
      <c r="C301" s="44"/>
    </row>
    <row r="302" spans="3:3" ht="15.75">
      <c r="C302" s="44"/>
    </row>
    <row r="303" spans="3:3" ht="15.75">
      <c r="C303" s="44"/>
    </row>
    <row r="304" spans="3:3" ht="15.75">
      <c r="C304" s="44"/>
    </row>
    <row r="305" spans="3:3" ht="15.75">
      <c r="C305" s="44"/>
    </row>
    <row r="306" spans="3:3" ht="15.75">
      <c r="C306" s="44"/>
    </row>
    <row r="307" spans="3:3" ht="15.75">
      <c r="C307" s="44"/>
    </row>
    <row r="308" spans="3:3" ht="15.75">
      <c r="C308" s="44"/>
    </row>
    <row r="309" spans="3:3" ht="15.75">
      <c r="C309" s="44"/>
    </row>
    <row r="310" spans="3:3" ht="15.75">
      <c r="C310" s="44"/>
    </row>
    <row r="311" spans="3:3" ht="15.75">
      <c r="C311" s="44"/>
    </row>
    <row r="312" spans="3:3" ht="15.75">
      <c r="C312" s="44"/>
    </row>
    <row r="313" spans="3:3" ht="15.75">
      <c r="C313" s="44"/>
    </row>
    <row r="314" spans="3:3" ht="15.75">
      <c r="C314" s="44"/>
    </row>
    <row r="315" spans="3:3" ht="15.75">
      <c r="C315" s="44"/>
    </row>
    <row r="316" spans="3:3" ht="15.75">
      <c r="C316" s="44"/>
    </row>
    <row r="317" spans="3:3" ht="15.75">
      <c r="C317" s="44"/>
    </row>
    <row r="318" spans="3:3" ht="15.75">
      <c r="C318" s="44"/>
    </row>
    <row r="319" spans="3:3" ht="15.75">
      <c r="C319" s="44"/>
    </row>
    <row r="320" spans="3:3" ht="15.75">
      <c r="C320" s="44"/>
    </row>
    <row r="321" spans="3:3" ht="15.75">
      <c r="C321" s="44"/>
    </row>
    <row r="322" spans="3:3" ht="15.75">
      <c r="C322" s="44"/>
    </row>
    <row r="323" spans="3:3" ht="15.75">
      <c r="C323" s="44"/>
    </row>
    <row r="324" spans="3:3" ht="15.75">
      <c r="C324" s="44"/>
    </row>
    <row r="325" spans="3:3" ht="15.75">
      <c r="C325" s="44"/>
    </row>
    <row r="326" spans="3:3" ht="15.75">
      <c r="C326" s="44"/>
    </row>
    <row r="327" spans="3:3" ht="15.75">
      <c r="C327" s="44"/>
    </row>
    <row r="328" spans="3:3" ht="15.75">
      <c r="C328" s="44"/>
    </row>
    <row r="329" spans="3:3" ht="15.75">
      <c r="C329" s="44"/>
    </row>
    <row r="330" spans="3:3" ht="15.75">
      <c r="C330" s="44"/>
    </row>
    <row r="331" spans="3:3" ht="15.75">
      <c r="C331" s="44"/>
    </row>
    <row r="332" spans="3:3" ht="15.75">
      <c r="C332" s="44"/>
    </row>
    <row r="333" spans="3:3" ht="15.75">
      <c r="C333" s="44"/>
    </row>
    <row r="334" spans="3:3" ht="15.75">
      <c r="C334" s="44"/>
    </row>
    <row r="335" spans="3:3" ht="15.75">
      <c r="C335" s="44"/>
    </row>
    <row r="336" spans="3:3" ht="15.75">
      <c r="C336" s="44"/>
    </row>
    <row r="337" spans="3:3" ht="15.75">
      <c r="C337" s="44"/>
    </row>
    <row r="338" spans="3:3" ht="15.75">
      <c r="C338" s="44"/>
    </row>
    <row r="339" spans="3:3" ht="15.75">
      <c r="C339" s="44"/>
    </row>
    <row r="340" spans="3:3" ht="15.75">
      <c r="C340" s="44"/>
    </row>
    <row r="341" spans="3:3" ht="15.75">
      <c r="C341" s="44"/>
    </row>
    <row r="342" spans="3:3" ht="15.75">
      <c r="C342" s="44"/>
    </row>
    <row r="343" spans="3:3" ht="15.75">
      <c r="C343" s="44"/>
    </row>
    <row r="344" spans="3:3" ht="15.75">
      <c r="C344" s="44"/>
    </row>
    <row r="345" spans="3:3" ht="15.75">
      <c r="C345" s="44"/>
    </row>
    <row r="346" spans="3:3" ht="15.75">
      <c r="C346" s="44"/>
    </row>
    <row r="347" spans="3:3" ht="15.75">
      <c r="C347" s="44"/>
    </row>
    <row r="348" spans="3:3" ht="15.75">
      <c r="C348" s="44"/>
    </row>
    <row r="349" spans="3:3" ht="15.75">
      <c r="C349" s="44"/>
    </row>
    <row r="350" spans="3:3" ht="15.75">
      <c r="C350" s="44"/>
    </row>
    <row r="351" spans="3:3" ht="15.75">
      <c r="C351" s="44"/>
    </row>
    <row r="352" spans="3:3" ht="15.75">
      <c r="C352" s="44"/>
    </row>
    <row r="353" spans="3:3" ht="15.75">
      <c r="C353" s="44"/>
    </row>
    <row r="354" spans="3:3" ht="15.75">
      <c r="C354" s="44"/>
    </row>
    <row r="355" spans="3:3" ht="15.75">
      <c r="C355" s="44"/>
    </row>
    <row r="356" spans="3:3" ht="15.75">
      <c r="C356" s="44"/>
    </row>
    <row r="357" spans="3:3" ht="15.75">
      <c r="C357" s="44"/>
    </row>
    <row r="358" spans="3:3" ht="15.75">
      <c r="C358" s="44"/>
    </row>
    <row r="359" spans="3:3" ht="15.75">
      <c r="C359" s="44"/>
    </row>
    <row r="360" spans="3:3" ht="15.75">
      <c r="C360" s="44"/>
    </row>
    <row r="361" spans="3:3" ht="15.75">
      <c r="C361" s="44"/>
    </row>
    <row r="362" spans="3:3" ht="15.75">
      <c r="C362" s="44"/>
    </row>
    <row r="363" spans="3:3" ht="15.75">
      <c r="C363" s="44"/>
    </row>
    <row r="364" spans="3:3" ht="15.75">
      <c r="C364" s="44"/>
    </row>
    <row r="365" spans="3:3" ht="15.75">
      <c r="C365" s="44"/>
    </row>
    <row r="366" spans="3:3" ht="15.75">
      <c r="C366" s="44"/>
    </row>
    <row r="367" spans="3:3" ht="15.75">
      <c r="C367" s="44"/>
    </row>
    <row r="368" spans="3:3" ht="15.75">
      <c r="C368" s="44"/>
    </row>
    <row r="369" spans="3:3" ht="15.75">
      <c r="C369" s="44"/>
    </row>
    <row r="370" spans="3:3" ht="15.75">
      <c r="C370" s="44"/>
    </row>
    <row r="371" spans="3:3" ht="15.75">
      <c r="C371" s="44"/>
    </row>
    <row r="372" spans="3:3" ht="15.75">
      <c r="C372" s="44"/>
    </row>
    <row r="373" spans="3:3" ht="15.75">
      <c r="C373" s="44"/>
    </row>
    <row r="374" spans="3:3" ht="15.75">
      <c r="C374" s="44"/>
    </row>
    <row r="375" spans="3:3" ht="15.75">
      <c r="C375" s="44"/>
    </row>
    <row r="376" spans="3:3" ht="15.75">
      <c r="C376" s="44"/>
    </row>
    <row r="377" spans="3:3" ht="15.75">
      <c r="C377" s="44"/>
    </row>
    <row r="378" spans="3:3" ht="15.75">
      <c r="C378" s="44"/>
    </row>
    <row r="379" spans="3:3" ht="15.75">
      <c r="C379" s="44"/>
    </row>
    <row r="380" spans="3:3" ht="15.75">
      <c r="C380" s="44"/>
    </row>
    <row r="381" spans="3:3" ht="15.75">
      <c r="C381" s="44"/>
    </row>
    <row r="382" spans="3:3" ht="15.75">
      <c r="C382" s="44"/>
    </row>
    <row r="383" spans="3:3" ht="15.75">
      <c r="C383" s="44"/>
    </row>
    <row r="384" spans="3:3" ht="15.75">
      <c r="C384" s="44"/>
    </row>
    <row r="385" spans="3:3" ht="15.75">
      <c r="C385" s="44"/>
    </row>
    <row r="386" spans="3:3" ht="15.75">
      <c r="C386" s="44"/>
    </row>
    <row r="387" spans="3:3" ht="15.75">
      <c r="C387" s="44"/>
    </row>
    <row r="388" spans="3:3" ht="15.75">
      <c r="C388" s="44"/>
    </row>
    <row r="389" spans="3:3" ht="15.75">
      <c r="C389" s="44"/>
    </row>
    <row r="390" spans="3:3" ht="15.75">
      <c r="C390" s="44"/>
    </row>
    <row r="391" spans="3:3" ht="15.75">
      <c r="C391" s="44"/>
    </row>
    <row r="392" spans="3:3" ht="15.75">
      <c r="C392" s="44"/>
    </row>
    <row r="393" spans="3:3" ht="15.75">
      <c r="C393" s="44"/>
    </row>
    <row r="394" spans="3:3" ht="15.75">
      <c r="C394" s="44"/>
    </row>
    <row r="395" spans="3:3" ht="15.75">
      <c r="C395" s="44"/>
    </row>
    <row r="396" spans="3:3" ht="15.75">
      <c r="C396" s="44"/>
    </row>
    <row r="397" spans="3:3" ht="15.75">
      <c r="C397" s="44"/>
    </row>
    <row r="398" spans="3:3" ht="15.75">
      <c r="C398" s="44"/>
    </row>
    <row r="399" spans="3:3" ht="15.75">
      <c r="C399" s="44"/>
    </row>
    <row r="400" spans="3:3" ht="15.75">
      <c r="C400" s="44"/>
    </row>
    <row r="401" spans="3:3" ht="15.75">
      <c r="C401" s="44"/>
    </row>
    <row r="402" spans="3:3" ht="15.75">
      <c r="C402" s="44"/>
    </row>
    <row r="403" spans="3:3" ht="15.75">
      <c r="C403" s="44"/>
    </row>
    <row r="404" spans="3:3" ht="15.75">
      <c r="C404" s="44"/>
    </row>
    <row r="405" spans="3:3" ht="15.75">
      <c r="C405" s="44"/>
    </row>
    <row r="406" spans="3:3" ht="15.75">
      <c r="C406" s="44"/>
    </row>
    <row r="407" spans="3:3" ht="15.75">
      <c r="C407" s="44"/>
    </row>
    <row r="408" spans="3:3" ht="15.75">
      <c r="C408" s="44"/>
    </row>
    <row r="409" spans="3:3" ht="15.75">
      <c r="C409" s="44"/>
    </row>
    <row r="410" spans="3:3" ht="15.75">
      <c r="C410" s="44"/>
    </row>
    <row r="411" spans="3:3" ht="15.75">
      <c r="C411" s="44"/>
    </row>
    <row r="412" spans="3:3" ht="15.75">
      <c r="C412" s="44"/>
    </row>
    <row r="413" spans="3:3" ht="15.75">
      <c r="C413" s="44"/>
    </row>
    <row r="414" spans="3:3" ht="15.75">
      <c r="C414" s="44"/>
    </row>
    <row r="415" spans="3:3" ht="15.75">
      <c r="C415" s="44"/>
    </row>
    <row r="416" spans="3:3" ht="15.75">
      <c r="C416" s="44"/>
    </row>
    <row r="417" spans="3:3" ht="15.75">
      <c r="C417" s="44"/>
    </row>
    <row r="418" spans="3:3" ht="15.75">
      <c r="C418" s="44"/>
    </row>
    <row r="419" spans="3:3" ht="15.75">
      <c r="C419" s="44"/>
    </row>
    <row r="420" spans="3:3" ht="15.75">
      <c r="C420" s="44"/>
    </row>
    <row r="421" spans="3:3" ht="15.75">
      <c r="C421" s="44"/>
    </row>
    <row r="422" spans="3:3" ht="15.75">
      <c r="C422" s="44"/>
    </row>
    <row r="423" spans="3:3" ht="15.75">
      <c r="C423" s="44"/>
    </row>
    <row r="424" spans="3:3" ht="15.75">
      <c r="C424" s="44"/>
    </row>
    <row r="425" spans="3:3" ht="15.75">
      <c r="C425" s="44"/>
    </row>
    <row r="426" spans="3:3" ht="15.75">
      <c r="C426" s="44"/>
    </row>
    <row r="427" spans="3:3" ht="15.75">
      <c r="C427" s="44"/>
    </row>
    <row r="428" spans="3:3" ht="15.75">
      <c r="C428" s="44"/>
    </row>
    <row r="429" spans="3:3" ht="15.75">
      <c r="C429" s="44"/>
    </row>
    <row r="430" spans="3:3" ht="15.75">
      <c r="C430" s="44"/>
    </row>
    <row r="431" spans="3:3" ht="15.75">
      <c r="C431" s="44"/>
    </row>
    <row r="432" spans="3:3" ht="15.75">
      <c r="C432" s="44"/>
    </row>
    <row r="433" spans="3:3" ht="15.75">
      <c r="C433" s="44"/>
    </row>
    <row r="434" spans="3:3" ht="15.75">
      <c r="C434" s="44"/>
    </row>
    <row r="435" spans="3:3" ht="15.75">
      <c r="C435" s="44"/>
    </row>
    <row r="436" spans="3:3" ht="15.75">
      <c r="C436" s="44"/>
    </row>
    <row r="437" spans="3:3" ht="15.75">
      <c r="C437" s="44"/>
    </row>
    <row r="438" spans="3:3" ht="15.75">
      <c r="C438" s="44"/>
    </row>
    <row r="439" spans="3:3" ht="15.75">
      <c r="C439" s="44"/>
    </row>
    <row r="440" spans="3:3" ht="15.75">
      <c r="C440" s="44"/>
    </row>
    <row r="441" spans="3:3" ht="15.75">
      <c r="C441" s="44"/>
    </row>
    <row r="442" spans="3:3" ht="15.75">
      <c r="C442" s="44"/>
    </row>
    <row r="443" spans="3:3" ht="15.75">
      <c r="C443" s="44"/>
    </row>
    <row r="444" spans="3:3" ht="15.75">
      <c r="C444" s="44"/>
    </row>
    <row r="445" spans="3:3" ht="15.75">
      <c r="C445" s="44"/>
    </row>
    <row r="446" spans="3:3" ht="15.75">
      <c r="C446" s="44"/>
    </row>
    <row r="447" spans="3:3" ht="15.75">
      <c r="C447" s="44"/>
    </row>
    <row r="448" spans="3:3" ht="15.75">
      <c r="C448" s="44"/>
    </row>
    <row r="449" spans="3:3" ht="15.75">
      <c r="C449" s="44"/>
    </row>
    <row r="450" spans="3:3" ht="15.75">
      <c r="C450" s="44"/>
    </row>
    <row r="451" spans="3:3" ht="15.75">
      <c r="C451" s="44"/>
    </row>
    <row r="452" spans="3:3" ht="15.75">
      <c r="C452" s="44"/>
    </row>
    <row r="453" spans="3:3" ht="15.75">
      <c r="C453" s="44"/>
    </row>
    <row r="454" spans="3:3" ht="15.75">
      <c r="C454" s="44"/>
    </row>
    <row r="455" spans="3:3" ht="15.75">
      <c r="C455" s="44"/>
    </row>
    <row r="456" spans="3:3" ht="15.75">
      <c r="C456" s="44"/>
    </row>
    <row r="457" spans="3:3" ht="15.75">
      <c r="C457" s="44"/>
    </row>
    <row r="458" spans="3:3" ht="15.75">
      <c r="C458" s="44"/>
    </row>
    <row r="459" spans="3:3" ht="15.75">
      <c r="C459" s="44"/>
    </row>
    <row r="460" spans="3:3" ht="15.75">
      <c r="C460" s="44"/>
    </row>
    <row r="461" spans="3:3" ht="15.75">
      <c r="C461" s="44"/>
    </row>
    <row r="462" spans="3:3" ht="15.75">
      <c r="C462" s="44"/>
    </row>
    <row r="463" spans="3:3" ht="15.75">
      <c r="C463" s="44"/>
    </row>
    <row r="464" spans="3:3" ht="15.75">
      <c r="C464" s="44"/>
    </row>
    <row r="465" spans="3:3" ht="15.75">
      <c r="C465" s="44"/>
    </row>
    <row r="466" spans="3:3" ht="15.75">
      <c r="C466" s="44"/>
    </row>
    <row r="467" spans="3:3" ht="15.75">
      <c r="C467" s="44"/>
    </row>
    <row r="468" spans="3:3" ht="15.75">
      <c r="C468" s="44"/>
    </row>
    <row r="469" spans="3:3" ht="15.75">
      <c r="C469" s="44"/>
    </row>
    <row r="470" spans="3:3" ht="15.75">
      <c r="C470" s="44"/>
    </row>
    <row r="471" spans="3:3" ht="15.75">
      <c r="C471" s="44"/>
    </row>
    <row r="472" spans="3:3" ht="15.75">
      <c r="C472" s="44"/>
    </row>
    <row r="473" spans="3:3" ht="15.75">
      <c r="C473" s="44"/>
    </row>
    <row r="474" spans="3:3" ht="15.75">
      <c r="C474" s="44"/>
    </row>
    <row r="475" spans="3:3" ht="15.75">
      <c r="C475" s="44"/>
    </row>
    <row r="476" spans="3:3" ht="15.75">
      <c r="C476" s="44"/>
    </row>
    <row r="477" spans="3:3" ht="15.75">
      <c r="C477" s="44"/>
    </row>
    <row r="478" spans="3:3" ht="15.75">
      <c r="C478" s="44"/>
    </row>
    <row r="479" spans="3:3" ht="15.75">
      <c r="C479" s="44"/>
    </row>
    <row r="480" spans="3:3" ht="15.75">
      <c r="C480" s="44"/>
    </row>
    <row r="481" spans="3:3" ht="15.75">
      <c r="C481" s="44"/>
    </row>
    <row r="482" spans="3:3" ht="15.75">
      <c r="C482" s="44"/>
    </row>
    <row r="483" spans="3:3" ht="15.75">
      <c r="C483" s="44"/>
    </row>
    <row r="484" spans="3:3" ht="15.75">
      <c r="C484" s="44"/>
    </row>
    <row r="485" spans="3:3" ht="15.75">
      <c r="C485" s="44"/>
    </row>
    <row r="486" spans="3:3" ht="15.75">
      <c r="C486" s="44"/>
    </row>
    <row r="487" spans="3:3" ht="15.75">
      <c r="C487" s="44"/>
    </row>
    <row r="488" spans="3:3" ht="15.75">
      <c r="C488" s="44"/>
    </row>
    <row r="489" spans="3:3" ht="15.75">
      <c r="C489" s="44"/>
    </row>
    <row r="490" spans="3:3" ht="15.75">
      <c r="C490" s="44"/>
    </row>
    <row r="491" spans="3:3" ht="15.75">
      <c r="C491" s="44"/>
    </row>
    <row r="492" spans="3:3" ht="15.75">
      <c r="C492" s="44"/>
    </row>
    <row r="493" spans="3:3" ht="15.75">
      <c r="C493" s="44"/>
    </row>
    <row r="494" spans="3:3" ht="15.75">
      <c r="C494" s="44"/>
    </row>
    <row r="495" spans="3:3" ht="15.75">
      <c r="C495" s="44"/>
    </row>
    <row r="496" spans="3:3" ht="15.75">
      <c r="C496" s="44"/>
    </row>
    <row r="497" spans="3:3" ht="15.75">
      <c r="C497" s="44"/>
    </row>
    <row r="498" spans="3:3" ht="15.75">
      <c r="C498" s="44"/>
    </row>
    <row r="499" spans="3:3" ht="15.75">
      <c r="C499" s="44"/>
    </row>
    <row r="500" spans="3:3" ht="15.75">
      <c r="C500" s="44"/>
    </row>
    <row r="501" spans="3:3" ht="15.75">
      <c r="C501" s="44"/>
    </row>
    <row r="502" spans="3:3" ht="15.75">
      <c r="C502" s="44"/>
    </row>
    <row r="503" spans="3:3" ht="15.75">
      <c r="C503" s="44"/>
    </row>
    <row r="504" spans="3:3" ht="15.75">
      <c r="C504" s="44"/>
    </row>
    <row r="505" spans="3:3" ht="15.75">
      <c r="C505" s="44"/>
    </row>
    <row r="506" spans="3:3" ht="15.75">
      <c r="C506" s="44"/>
    </row>
    <row r="507" spans="3:3" ht="15.75">
      <c r="C507" s="44"/>
    </row>
    <row r="508" spans="3:3" ht="15.75">
      <c r="C508" s="44"/>
    </row>
    <row r="509" spans="3:3" ht="15.75">
      <c r="C509" s="44"/>
    </row>
    <row r="510" spans="3:3" ht="15.75">
      <c r="C510" s="44"/>
    </row>
    <row r="511" spans="3:3" ht="15.75">
      <c r="C511" s="44"/>
    </row>
    <row r="512" spans="3:3" ht="15.75">
      <c r="C512" s="44"/>
    </row>
    <row r="513" spans="3:3" ht="15.75">
      <c r="C513" s="44"/>
    </row>
    <row r="514" spans="3:3" ht="15.75">
      <c r="C514" s="44"/>
    </row>
    <row r="515" spans="3:3" ht="15.75">
      <c r="C515" s="44"/>
    </row>
    <row r="516" spans="3:3" ht="15.75">
      <c r="C516" s="44"/>
    </row>
    <row r="517" spans="3:3" ht="15.75">
      <c r="C517" s="44"/>
    </row>
    <row r="518" spans="3:3" ht="15.75">
      <c r="C518" s="44"/>
    </row>
    <row r="519" spans="3:3" ht="15.75">
      <c r="C519" s="44"/>
    </row>
    <row r="520" spans="3:3" ht="15.75">
      <c r="C520" s="44"/>
    </row>
    <row r="521" spans="3:3" ht="15.75">
      <c r="C521" s="44"/>
    </row>
    <row r="522" spans="3:3" ht="15.75">
      <c r="C522" s="44"/>
    </row>
    <row r="523" spans="3:3" ht="15.75">
      <c r="C523" s="44"/>
    </row>
    <row r="524" spans="3:3" ht="15.75">
      <c r="C524" s="44"/>
    </row>
    <row r="525" spans="3:3" ht="15.75">
      <c r="C525" s="44"/>
    </row>
    <row r="526" spans="3:3" ht="15.75">
      <c r="C526" s="44"/>
    </row>
    <row r="527" spans="3:3" ht="15.75">
      <c r="C527" s="44"/>
    </row>
    <row r="528" spans="3:3" ht="15.75">
      <c r="C528" s="44"/>
    </row>
    <row r="529" spans="3:3" ht="15.75">
      <c r="C529" s="44"/>
    </row>
    <row r="530" spans="3:3" ht="15.75">
      <c r="C530" s="44"/>
    </row>
    <row r="531" spans="3:3" ht="15.75">
      <c r="C531" s="44"/>
    </row>
    <row r="532" spans="3:3" ht="15.75">
      <c r="C532" s="44"/>
    </row>
    <row r="533" spans="3:3" ht="15.75">
      <c r="C533" s="44"/>
    </row>
    <row r="534" spans="3:3" ht="15.75">
      <c r="C534" s="44"/>
    </row>
    <row r="535" spans="3:3" ht="15.75">
      <c r="C535" s="44"/>
    </row>
    <row r="536" spans="3:3" ht="15.75">
      <c r="C536" s="44"/>
    </row>
    <row r="537" spans="3:3" ht="15.75">
      <c r="C537" s="44"/>
    </row>
    <row r="538" spans="3:3" ht="15.75">
      <c r="C538" s="44"/>
    </row>
    <row r="539" spans="3:3" ht="15.75">
      <c r="C539" s="44"/>
    </row>
    <row r="540" spans="3:3" ht="15.75">
      <c r="C540" s="44"/>
    </row>
    <row r="541" spans="3:3" ht="15.75">
      <c r="C541" s="44"/>
    </row>
    <row r="542" spans="3:3" ht="15.75">
      <c r="C542" s="44"/>
    </row>
    <row r="543" spans="3:3" ht="15.75">
      <c r="C543" s="44"/>
    </row>
    <row r="544" spans="3:3" ht="15.75">
      <c r="C544" s="44"/>
    </row>
    <row r="545" spans="3:3" ht="15.75">
      <c r="C545" s="44"/>
    </row>
    <row r="546" spans="3:3" ht="15.75">
      <c r="C546" s="44"/>
    </row>
    <row r="547" spans="3:3" ht="15.75">
      <c r="C547" s="44"/>
    </row>
    <row r="548" spans="3:3" ht="15.75">
      <c r="C548" s="44"/>
    </row>
    <row r="549" spans="3:3" ht="15.75">
      <c r="C549" s="44"/>
    </row>
    <row r="550" spans="3:3" ht="15.75">
      <c r="C550" s="44"/>
    </row>
    <row r="551" spans="3:3" ht="15.75">
      <c r="C551" s="44"/>
    </row>
    <row r="552" spans="3:3" ht="15.75">
      <c r="C552" s="44"/>
    </row>
    <row r="553" spans="3:3" ht="15.75">
      <c r="C553" s="44"/>
    </row>
    <row r="554" spans="3:3" ht="15.75">
      <c r="C554" s="44"/>
    </row>
    <row r="555" spans="3:3" ht="15.75">
      <c r="C555" s="44"/>
    </row>
    <row r="556" spans="3:3" ht="15.75">
      <c r="C556" s="44"/>
    </row>
    <row r="557" spans="3:3" ht="15.75">
      <c r="C557" s="44"/>
    </row>
    <row r="558" spans="3:3" ht="15.75">
      <c r="C558" s="44"/>
    </row>
    <row r="559" spans="3:3" ht="15.75">
      <c r="C559" s="44"/>
    </row>
    <row r="560" spans="3:3" ht="15.75">
      <c r="C560" s="44"/>
    </row>
    <row r="561" spans="3:3" ht="15.75">
      <c r="C561" s="44"/>
    </row>
    <row r="562" spans="3:3" ht="15.75">
      <c r="C562" s="44"/>
    </row>
    <row r="563" spans="3:3" ht="15.75">
      <c r="C563" s="44"/>
    </row>
    <row r="564" spans="3:3" ht="15.75">
      <c r="C564" s="44"/>
    </row>
    <row r="565" spans="3:3" ht="15.75">
      <c r="C565" s="44"/>
    </row>
    <row r="566" spans="3:3" ht="15.75">
      <c r="C566" s="44"/>
    </row>
    <row r="567" spans="3:3" ht="15.75">
      <c r="C567" s="44"/>
    </row>
    <row r="568" spans="3:3" ht="15.75">
      <c r="C568" s="44"/>
    </row>
    <row r="569" spans="3:3" ht="15.75">
      <c r="C569" s="44"/>
    </row>
    <row r="570" spans="3:3" ht="15.75">
      <c r="C570" s="44"/>
    </row>
    <row r="571" spans="3:3" ht="15.75">
      <c r="C571" s="44"/>
    </row>
    <row r="572" spans="3:3" ht="15.75">
      <c r="C572" s="44"/>
    </row>
    <row r="573" spans="3:3" ht="15.75">
      <c r="C573" s="44"/>
    </row>
    <row r="574" spans="3:3" ht="15.75">
      <c r="C574" s="44"/>
    </row>
    <row r="575" spans="3:3" ht="15.75">
      <c r="C575" s="44"/>
    </row>
    <row r="576" spans="3:3" ht="15.75">
      <c r="C576" s="44"/>
    </row>
    <row r="577" spans="3:3" ht="15.75">
      <c r="C577" s="44"/>
    </row>
    <row r="578" spans="3:3" ht="15.75">
      <c r="C578" s="44"/>
    </row>
    <row r="579" spans="3:3" ht="15.75">
      <c r="C579" s="44"/>
    </row>
    <row r="580" spans="3:3" ht="15.75">
      <c r="C580" s="44"/>
    </row>
    <row r="581" spans="3:3" ht="15.75">
      <c r="C581" s="44"/>
    </row>
    <row r="582" spans="3:3" ht="15.75">
      <c r="C582" s="44"/>
    </row>
    <row r="583" spans="3:3" ht="15.75">
      <c r="C583" s="44"/>
    </row>
    <row r="584" spans="3:3" ht="15.75">
      <c r="C584" s="44"/>
    </row>
    <row r="585" spans="3:3" ht="15.75">
      <c r="C585" s="44"/>
    </row>
    <row r="586" spans="3:3" ht="15.75">
      <c r="C586" s="44"/>
    </row>
    <row r="587" spans="3:3" ht="15.75">
      <c r="C587" s="44"/>
    </row>
    <row r="588" spans="3:3" ht="15.75">
      <c r="C588" s="44"/>
    </row>
    <row r="589" spans="3:3" ht="15.75">
      <c r="C589" s="44"/>
    </row>
    <row r="590" spans="3:3" ht="15.75">
      <c r="C590" s="44"/>
    </row>
    <row r="591" spans="3:3" ht="15.75">
      <c r="C591" s="44"/>
    </row>
    <row r="592" spans="3:3" ht="15.75">
      <c r="C592" s="44"/>
    </row>
    <row r="593" spans="3:3" ht="15.75">
      <c r="C593" s="44"/>
    </row>
    <row r="594" spans="3:3" ht="15.75">
      <c r="C594" s="44"/>
    </row>
    <row r="595" spans="3:3" ht="15.75">
      <c r="C595" s="44"/>
    </row>
    <row r="596" spans="3:3" ht="15.75">
      <c r="C596" s="44"/>
    </row>
    <row r="597" spans="3:3" ht="15.75">
      <c r="C597" s="44"/>
    </row>
    <row r="598" spans="3:3" ht="15.75">
      <c r="C598" s="44"/>
    </row>
    <row r="599" spans="3:3" ht="15.75">
      <c r="C599" s="44"/>
    </row>
    <row r="600" spans="3:3" ht="15.75">
      <c r="C600" s="44"/>
    </row>
    <row r="601" spans="3:3" ht="15.75">
      <c r="C601" s="44"/>
    </row>
    <row r="602" spans="3:3" ht="15.75">
      <c r="C602" s="44"/>
    </row>
    <row r="603" spans="3:3" ht="15.75">
      <c r="C603" s="44"/>
    </row>
    <row r="604" spans="3:3" ht="15.75">
      <c r="C604" s="44"/>
    </row>
    <row r="605" spans="3:3" ht="15.75">
      <c r="C605" s="44"/>
    </row>
  </sheetData>
  <mergeCells count="4">
    <mergeCell ref="C1:E1"/>
    <mergeCell ref="C2:E2"/>
    <mergeCell ref="C3:E3"/>
    <mergeCell ref="C4:E4"/>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7"/>
  <sheetViews>
    <sheetView showGridLines="0" zoomScale="55" zoomScaleNormal="55" workbookViewId="0">
      <selection activeCell="K18" sqref="K18"/>
    </sheetView>
  </sheetViews>
  <sheetFormatPr baseColWidth="10" defaultRowHeight="15"/>
  <cols>
    <col min="1" max="1" width="139.5703125" style="46" customWidth="1"/>
    <col min="2" max="2" width="39.42578125" style="1017" customWidth="1"/>
    <col min="3" max="3" width="39.140625" style="1017" customWidth="1"/>
    <col min="4" max="4" width="40.7109375" style="1017" customWidth="1"/>
    <col min="5" max="5" width="3.5703125" style="107" customWidth="1"/>
    <col min="6" max="256" width="11.42578125" style="1017"/>
    <col min="257" max="257" width="139.5703125" style="1017" customWidth="1"/>
    <col min="258" max="258" width="39.42578125" style="1017" customWidth="1"/>
    <col min="259" max="259" width="39.140625" style="1017" customWidth="1"/>
    <col min="260" max="260" width="40.7109375" style="1017" customWidth="1"/>
    <col min="261" max="261" width="3.5703125" style="1017" customWidth="1"/>
    <col min="262" max="512" width="11.42578125" style="1017"/>
    <col min="513" max="513" width="139.5703125" style="1017" customWidth="1"/>
    <col min="514" max="514" width="39.42578125" style="1017" customWidth="1"/>
    <col min="515" max="515" width="39.140625" style="1017" customWidth="1"/>
    <col min="516" max="516" width="40.7109375" style="1017" customWidth="1"/>
    <col min="517" max="517" width="3.5703125" style="1017" customWidth="1"/>
    <col min="518" max="768" width="11.42578125" style="1017"/>
    <col min="769" max="769" width="139.5703125" style="1017" customWidth="1"/>
    <col min="770" max="770" width="39.42578125" style="1017" customWidth="1"/>
    <col min="771" max="771" width="39.140625" style="1017" customWidth="1"/>
    <col min="772" max="772" width="40.7109375" style="1017" customWidth="1"/>
    <col min="773" max="773" width="3.5703125" style="1017" customWidth="1"/>
    <col min="774" max="1024" width="11.42578125" style="1017"/>
    <col min="1025" max="1025" width="139.5703125" style="1017" customWidth="1"/>
    <col min="1026" max="1026" width="39.42578125" style="1017" customWidth="1"/>
    <col min="1027" max="1027" width="39.140625" style="1017" customWidth="1"/>
    <col min="1028" max="1028" width="40.7109375" style="1017" customWidth="1"/>
    <col min="1029" max="1029" width="3.5703125" style="1017" customWidth="1"/>
    <col min="1030" max="1280" width="11.42578125" style="1017"/>
    <col min="1281" max="1281" width="139.5703125" style="1017" customWidth="1"/>
    <col min="1282" max="1282" width="39.42578125" style="1017" customWidth="1"/>
    <col min="1283" max="1283" width="39.140625" style="1017" customWidth="1"/>
    <col min="1284" max="1284" width="40.7109375" style="1017" customWidth="1"/>
    <col min="1285" max="1285" width="3.5703125" style="1017" customWidth="1"/>
    <col min="1286" max="1536" width="11.42578125" style="1017"/>
    <col min="1537" max="1537" width="139.5703125" style="1017" customWidth="1"/>
    <col min="1538" max="1538" width="39.42578125" style="1017" customWidth="1"/>
    <col min="1539" max="1539" width="39.140625" style="1017" customWidth="1"/>
    <col min="1540" max="1540" width="40.7109375" style="1017" customWidth="1"/>
    <col min="1541" max="1541" width="3.5703125" style="1017" customWidth="1"/>
    <col min="1542" max="1792" width="11.42578125" style="1017"/>
    <col min="1793" max="1793" width="139.5703125" style="1017" customWidth="1"/>
    <col min="1794" max="1794" width="39.42578125" style="1017" customWidth="1"/>
    <col min="1795" max="1795" width="39.140625" style="1017" customWidth="1"/>
    <col min="1796" max="1796" width="40.7109375" style="1017" customWidth="1"/>
    <col min="1797" max="1797" width="3.5703125" style="1017" customWidth="1"/>
    <col min="1798" max="2048" width="11.42578125" style="1017"/>
    <col min="2049" max="2049" width="139.5703125" style="1017" customWidth="1"/>
    <col min="2050" max="2050" width="39.42578125" style="1017" customWidth="1"/>
    <col min="2051" max="2051" width="39.140625" style="1017" customWidth="1"/>
    <col min="2052" max="2052" width="40.7109375" style="1017" customWidth="1"/>
    <col min="2053" max="2053" width="3.5703125" style="1017" customWidth="1"/>
    <col min="2054" max="2304" width="11.42578125" style="1017"/>
    <col min="2305" max="2305" width="139.5703125" style="1017" customWidth="1"/>
    <col min="2306" max="2306" width="39.42578125" style="1017" customWidth="1"/>
    <col min="2307" max="2307" width="39.140625" style="1017" customWidth="1"/>
    <col min="2308" max="2308" width="40.7109375" style="1017" customWidth="1"/>
    <col min="2309" max="2309" width="3.5703125" style="1017" customWidth="1"/>
    <col min="2310" max="2560" width="11.42578125" style="1017"/>
    <col min="2561" max="2561" width="139.5703125" style="1017" customWidth="1"/>
    <col min="2562" max="2562" width="39.42578125" style="1017" customWidth="1"/>
    <col min="2563" max="2563" width="39.140625" style="1017" customWidth="1"/>
    <col min="2564" max="2564" width="40.7109375" style="1017" customWidth="1"/>
    <col min="2565" max="2565" width="3.5703125" style="1017" customWidth="1"/>
    <col min="2566" max="2816" width="11.42578125" style="1017"/>
    <col min="2817" max="2817" width="139.5703125" style="1017" customWidth="1"/>
    <col min="2818" max="2818" width="39.42578125" style="1017" customWidth="1"/>
    <col min="2819" max="2819" width="39.140625" style="1017" customWidth="1"/>
    <col min="2820" max="2820" width="40.7109375" style="1017" customWidth="1"/>
    <col min="2821" max="2821" width="3.5703125" style="1017" customWidth="1"/>
    <col min="2822" max="3072" width="11.42578125" style="1017"/>
    <col min="3073" max="3073" width="139.5703125" style="1017" customWidth="1"/>
    <col min="3074" max="3074" width="39.42578125" style="1017" customWidth="1"/>
    <col min="3075" max="3075" width="39.140625" style="1017" customWidth="1"/>
    <col min="3076" max="3076" width="40.7109375" style="1017" customWidth="1"/>
    <col min="3077" max="3077" width="3.5703125" style="1017" customWidth="1"/>
    <col min="3078" max="3328" width="11.42578125" style="1017"/>
    <col min="3329" max="3329" width="139.5703125" style="1017" customWidth="1"/>
    <col min="3330" max="3330" width="39.42578125" style="1017" customWidth="1"/>
    <col min="3331" max="3331" width="39.140625" style="1017" customWidth="1"/>
    <col min="3332" max="3332" width="40.7109375" style="1017" customWidth="1"/>
    <col min="3333" max="3333" width="3.5703125" style="1017" customWidth="1"/>
    <col min="3334" max="3584" width="11.42578125" style="1017"/>
    <col min="3585" max="3585" width="139.5703125" style="1017" customWidth="1"/>
    <col min="3586" max="3586" width="39.42578125" style="1017" customWidth="1"/>
    <col min="3587" max="3587" width="39.140625" style="1017" customWidth="1"/>
    <col min="3588" max="3588" width="40.7109375" style="1017" customWidth="1"/>
    <col min="3589" max="3589" width="3.5703125" style="1017" customWidth="1"/>
    <col min="3590" max="3840" width="11.42578125" style="1017"/>
    <col min="3841" max="3841" width="139.5703125" style="1017" customWidth="1"/>
    <col min="3842" max="3842" width="39.42578125" style="1017" customWidth="1"/>
    <col min="3843" max="3843" width="39.140625" style="1017" customWidth="1"/>
    <col min="3844" max="3844" width="40.7109375" style="1017" customWidth="1"/>
    <col min="3845" max="3845" width="3.5703125" style="1017" customWidth="1"/>
    <col min="3846" max="4096" width="11.42578125" style="1017"/>
    <col min="4097" max="4097" width="139.5703125" style="1017" customWidth="1"/>
    <col min="4098" max="4098" width="39.42578125" style="1017" customWidth="1"/>
    <col min="4099" max="4099" width="39.140625" style="1017" customWidth="1"/>
    <col min="4100" max="4100" width="40.7109375" style="1017" customWidth="1"/>
    <col min="4101" max="4101" width="3.5703125" style="1017" customWidth="1"/>
    <col min="4102" max="4352" width="11.42578125" style="1017"/>
    <col min="4353" max="4353" width="139.5703125" style="1017" customWidth="1"/>
    <col min="4354" max="4354" width="39.42578125" style="1017" customWidth="1"/>
    <col min="4355" max="4355" width="39.140625" style="1017" customWidth="1"/>
    <col min="4356" max="4356" width="40.7109375" style="1017" customWidth="1"/>
    <col min="4357" max="4357" width="3.5703125" style="1017" customWidth="1"/>
    <col min="4358" max="4608" width="11.42578125" style="1017"/>
    <col min="4609" max="4609" width="139.5703125" style="1017" customWidth="1"/>
    <col min="4610" max="4610" width="39.42578125" style="1017" customWidth="1"/>
    <col min="4611" max="4611" width="39.140625" style="1017" customWidth="1"/>
    <col min="4612" max="4612" width="40.7109375" style="1017" customWidth="1"/>
    <col min="4613" max="4613" width="3.5703125" style="1017" customWidth="1"/>
    <col min="4614" max="4864" width="11.42578125" style="1017"/>
    <col min="4865" max="4865" width="139.5703125" style="1017" customWidth="1"/>
    <col min="4866" max="4866" width="39.42578125" style="1017" customWidth="1"/>
    <col min="4867" max="4867" width="39.140625" style="1017" customWidth="1"/>
    <col min="4868" max="4868" width="40.7109375" style="1017" customWidth="1"/>
    <col min="4869" max="4869" width="3.5703125" style="1017" customWidth="1"/>
    <col min="4870" max="5120" width="11.42578125" style="1017"/>
    <col min="5121" max="5121" width="139.5703125" style="1017" customWidth="1"/>
    <col min="5122" max="5122" width="39.42578125" style="1017" customWidth="1"/>
    <col min="5123" max="5123" width="39.140625" style="1017" customWidth="1"/>
    <col min="5124" max="5124" width="40.7109375" style="1017" customWidth="1"/>
    <col min="5125" max="5125" width="3.5703125" style="1017" customWidth="1"/>
    <col min="5126" max="5376" width="11.42578125" style="1017"/>
    <col min="5377" max="5377" width="139.5703125" style="1017" customWidth="1"/>
    <col min="5378" max="5378" width="39.42578125" style="1017" customWidth="1"/>
    <col min="5379" max="5379" width="39.140625" style="1017" customWidth="1"/>
    <col min="5380" max="5380" width="40.7109375" style="1017" customWidth="1"/>
    <col min="5381" max="5381" width="3.5703125" style="1017" customWidth="1"/>
    <col min="5382" max="5632" width="11.42578125" style="1017"/>
    <col min="5633" max="5633" width="139.5703125" style="1017" customWidth="1"/>
    <col min="5634" max="5634" width="39.42578125" style="1017" customWidth="1"/>
    <col min="5635" max="5635" width="39.140625" style="1017" customWidth="1"/>
    <col min="5636" max="5636" width="40.7109375" style="1017" customWidth="1"/>
    <col min="5637" max="5637" width="3.5703125" style="1017" customWidth="1"/>
    <col min="5638" max="5888" width="11.42578125" style="1017"/>
    <col min="5889" max="5889" width="139.5703125" style="1017" customWidth="1"/>
    <col min="5890" max="5890" width="39.42578125" style="1017" customWidth="1"/>
    <col min="5891" max="5891" width="39.140625" style="1017" customWidth="1"/>
    <col min="5892" max="5892" width="40.7109375" style="1017" customWidth="1"/>
    <col min="5893" max="5893" width="3.5703125" style="1017" customWidth="1"/>
    <col min="5894" max="6144" width="11.42578125" style="1017"/>
    <col min="6145" max="6145" width="139.5703125" style="1017" customWidth="1"/>
    <col min="6146" max="6146" width="39.42578125" style="1017" customWidth="1"/>
    <col min="6147" max="6147" width="39.140625" style="1017" customWidth="1"/>
    <col min="6148" max="6148" width="40.7109375" style="1017" customWidth="1"/>
    <col min="6149" max="6149" width="3.5703125" style="1017" customWidth="1"/>
    <col min="6150" max="6400" width="11.42578125" style="1017"/>
    <col min="6401" max="6401" width="139.5703125" style="1017" customWidth="1"/>
    <col min="6402" max="6402" width="39.42578125" style="1017" customWidth="1"/>
    <col min="6403" max="6403" width="39.140625" style="1017" customWidth="1"/>
    <col min="6404" max="6404" width="40.7109375" style="1017" customWidth="1"/>
    <col min="6405" max="6405" width="3.5703125" style="1017" customWidth="1"/>
    <col min="6406" max="6656" width="11.42578125" style="1017"/>
    <col min="6657" max="6657" width="139.5703125" style="1017" customWidth="1"/>
    <col min="6658" max="6658" width="39.42578125" style="1017" customWidth="1"/>
    <col min="6659" max="6659" width="39.140625" style="1017" customWidth="1"/>
    <col min="6660" max="6660" width="40.7109375" style="1017" customWidth="1"/>
    <col min="6661" max="6661" width="3.5703125" style="1017" customWidth="1"/>
    <col min="6662" max="6912" width="11.42578125" style="1017"/>
    <col min="6913" max="6913" width="139.5703125" style="1017" customWidth="1"/>
    <col min="6914" max="6914" width="39.42578125" style="1017" customWidth="1"/>
    <col min="6915" max="6915" width="39.140625" style="1017" customWidth="1"/>
    <col min="6916" max="6916" width="40.7109375" style="1017" customWidth="1"/>
    <col min="6917" max="6917" width="3.5703125" style="1017" customWidth="1"/>
    <col min="6918" max="7168" width="11.42578125" style="1017"/>
    <col min="7169" max="7169" width="139.5703125" style="1017" customWidth="1"/>
    <col min="7170" max="7170" width="39.42578125" style="1017" customWidth="1"/>
    <col min="7171" max="7171" width="39.140625" style="1017" customWidth="1"/>
    <col min="7172" max="7172" width="40.7109375" style="1017" customWidth="1"/>
    <col min="7173" max="7173" width="3.5703125" style="1017" customWidth="1"/>
    <col min="7174" max="7424" width="11.42578125" style="1017"/>
    <col min="7425" max="7425" width="139.5703125" style="1017" customWidth="1"/>
    <col min="7426" max="7426" width="39.42578125" style="1017" customWidth="1"/>
    <col min="7427" max="7427" width="39.140625" style="1017" customWidth="1"/>
    <col min="7428" max="7428" width="40.7109375" style="1017" customWidth="1"/>
    <col min="7429" max="7429" width="3.5703125" style="1017" customWidth="1"/>
    <col min="7430" max="7680" width="11.42578125" style="1017"/>
    <col min="7681" max="7681" width="139.5703125" style="1017" customWidth="1"/>
    <col min="7682" max="7682" width="39.42578125" style="1017" customWidth="1"/>
    <col min="7683" max="7683" width="39.140625" style="1017" customWidth="1"/>
    <col min="7684" max="7684" width="40.7109375" style="1017" customWidth="1"/>
    <col min="7685" max="7685" width="3.5703125" style="1017" customWidth="1"/>
    <col min="7686" max="7936" width="11.42578125" style="1017"/>
    <col min="7937" max="7937" width="139.5703125" style="1017" customWidth="1"/>
    <col min="7938" max="7938" width="39.42578125" style="1017" customWidth="1"/>
    <col min="7939" max="7939" width="39.140625" style="1017" customWidth="1"/>
    <col min="7940" max="7940" width="40.7109375" style="1017" customWidth="1"/>
    <col min="7941" max="7941" width="3.5703125" style="1017" customWidth="1"/>
    <col min="7942" max="8192" width="11.42578125" style="1017"/>
    <col min="8193" max="8193" width="139.5703125" style="1017" customWidth="1"/>
    <col min="8194" max="8194" width="39.42578125" style="1017" customWidth="1"/>
    <col min="8195" max="8195" width="39.140625" style="1017" customWidth="1"/>
    <col min="8196" max="8196" width="40.7109375" style="1017" customWidth="1"/>
    <col min="8197" max="8197" width="3.5703125" style="1017" customWidth="1"/>
    <col min="8198" max="8448" width="11.42578125" style="1017"/>
    <col min="8449" max="8449" width="139.5703125" style="1017" customWidth="1"/>
    <col min="8450" max="8450" width="39.42578125" style="1017" customWidth="1"/>
    <col min="8451" max="8451" width="39.140625" style="1017" customWidth="1"/>
    <col min="8452" max="8452" width="40.7109375" style="1017" customWidth="1"/>
    <col min="8453" max="8453" width="3.5703125" style="1017" customWidth="1"/>
    <col min="8454" max="8704" width="11.42578125" style="1017"/>
    <col min="8705" max="8705" width="139.5703125" style="1017" customWidth="1"/>
    <col min="8706" max="8706" width="39.42578125" style="1017" customWidth="1"/>
    <col min="8707" max="8707" width="39.140625" style="1017" customWidth="1"/>
    <col min="8708" max="8708" width="40.7109375" style="1017" customWidth="1"/>
    <col min="8709" max="8709" width="3.5703125" style="1017" customWidth="1"/>
    <col min="8710" max="8960" width="11.42578125" style="1017"/>
    <col min="8961" max="8961" width="139.5703125" style="1017" customWidth="1"/>
    <col min="8962" max="8962" width="39.42578125" style="1017" customWidth="1"/>
    <col min="8963" max="8963" width="39.140625" style="1017" customWidth="1"/>
    <col min="8964" max="8964" width="40.7109375" style="1017" customWidth="1"/>
    <col min="8965" max="8965" width="3.5703125" style="1017" customWidth="1"/>
    <col min="8966" max="9216" width="11.42578125" style="1017"/>
    <col min="9217" max="9217" width="139.5703125" style="1017" customWidth="1"/>
    <col min="9218" max="9218" width="39.42578125" style="1017" customWidth="1"/>
    <col min="9219" max="9219" width="39.140625" style="1017" customWidth="1"/>
    <col min="9220" max="9220" width="40.7109375" style="1017" customWidth="1"/>
    <col min="9221" max="9221" width="3.5703125" style="1017" customWidth="1"/>
    <col min="9222" max="9472" width="11.42578125" style="1017"/>
    <col min="9473" max="9473" width="139.5703125" style="1017" customWidth="1"/>
    <col min="9474" max="9474" width="39.42578125" style="1017" customWidth="1"/>
    <col min="9475" max="9475" width="39.140625" style="1017" customWidth="1"/>
    <col min="9476" max="9476" width="40.7109375" style="1017" customWidth="1"/>
    <col min="9477" max="9477" width="3.5703125" style="1017" customWidth="1"/>
    <col min="9478" max="9728" width="11.42578125" style="1017"/>
    <col min="9729" max="9729" width="139.5703125" style="1017" customWidth="1"/>
    <col min="9730" max="9730" width="39.42578125" style="1017" customWidth="1"/>
    <col min="9731" max="9731" width="39.140625" style="1017" customWidth="1"/>
    <col min="9732" max="9732" width="40.7109375" style="1017" customWidth="1"/>
    <col min="9733" max="9733" width="3.5703125" style="1017" customWidth="1"/>
    <col min="9734" max="9984" width="11.42578125" style="1017"/>
    <col min="9985" max="9985" width="139.5703125" style="1017" customWidth="1"/>
    <col min="9986" max="9986" width="39.42578125" style="1017" customWidth="1"/>
    <col min="9987" max="9987" width="39.140625" style="1017" customWidth="1"/>
    <col min="9988" max="9988" width="40.7109375" style="1017" customWidth="1"/>
    <col min="9989" max="9989" width="3.5703125" style="1017" customWidth="1"/>
    <col min="9990" max="10240" width="11.42578125" style="1017"/>
    <col min="10241" max="10241" width="139.5703125" style="1017" customWidth="1"/>
    <col min="10242" max="10242" width="39.42578125" style="1017" customWidth="1"/>
    <col min="10243" max="10243" width="39.140625" style="1017" customWidth="1"/>
    <col min="10244" max="10244" width="40.7109375" style="1017" customWidth="1"/>
    <col min="10245" max="10245" width="3.5703125" style="1017" customWidth="1"/>
    <col min="10246" max="10496" width="11.42578125" style="1017"/>
    <col min="10497" max="10497" width="139.5703125" style="1017" customWidth="1"/>
    <col min="10498" max="10498" width="39.42578125" style="1017" customWidth="1"/>
    <col min="10499" max="10499" width="39.140625" style="1017" customWidth="1"/>
    <col min="10500" max="10500" width="40.7109375" style="1017" customWidth="1"/>
    <col min="10501" max="10501" width="3.5703125" style="1017" customWidth="1"/>
    <col min="10502" max="10752" width="11.42578125" style="1017"/>
    <col min="10753" max="10753" width="139.5703125" style="1017" customWidth="1"/>
    <col min="10754" max="10754" width="39.42578125" style="1017" customWidth="1"/>
    <col min="10755" max="10755" width="39.140625" style="1017" customWidth="1"/>
    <col min="10756" max="10756" width="40.7109375" style="1017" customWidth="1"/>
    <col min="10757" max="10757" width="3.5703125" style="1017" customWidth="1"/>
    <col min="10758" max="11008" width="11.42578125" style="1017"/>
    <col min="11009" max="11009" width="139.5703125" style="1017" customWidth="1"/>
    <col min="11010" max="11010" width="39.42578125" style="1017" customWidth="1"/>
    <col min="11011" max="11011" width="39.140625" style="1017" customWidth="1"/>
    <col min="11012" max="11012" width="40.7109375" style="1017" customWidth="1"/>
    <col min="11013" max="11013" width="3.5703125" style="1017" customWidth="1"/>
    <col min="11014" max="11264" width="11.42578125" style="1017"/>
    <col min="11265" max="11265" width="139.5703125" style="1017" customWidth="1"/>
    <col min="11266" max="11266" width="39.42578125" style="1017" customWidth="1"/>
    <col min="11267" max="11267" width="39.140625" style="1017" customWidth="1"/>
    <col min="11268" max="11268" width="40.7109375" style="1017" customWidth="1"/>
    <col min="11269" max="11269" width="3.5703125" style="1017" customWidth="1"/>
    <col min="11270" max="11520" width="11.42578125" style="1017"/>
    <col min="11521" max="11521" width="139.5703125" style="1017" customWidth="1"/>
    <col min="11522" max="11522" width="39.42578125" style="1017" customWidth="1"/>
    <col min="11523" max="11523" width="39.140625" style="1017" customWidth="1"/>
    <col min="11524" max="11524" width="40.7109375" style="1017" customWidth="1"/>
    <col min="11525" max="11525" width="3.5703125" style="1017" customWidth="1"/>
    <col min="11526" max="11776" width="11.42578125" style="1017"/>
    <col min="11777" max="11777" width="139.5703125" style="1017" customWidth="1"/>
    <col min="11778" max="11778" width="39.42578125" style="1017" customWidth="1"/>
    <col min="11779" max="11779" width="39.140625" style="1017" customWidth="1"/>
    <col min="11780" max="11780" width="40.7109375" style="1017" customWidth="1"/>
    <col min="11781" max="11781" width="3.5703125" style="1017" customWidth="1"/>
    <col min="11782" max="12032" width="11.42578125" style="1017"/>
    <col min="12033" max="12033" width="139.5703125" style="1017" customWidth="1"/>
    <col min="12034" max="12034" width="39.42578125" style="1017" customWidth="1"/>
    <col min="12035" max="12035" width="39.140625" style="1017" customWidth="1"/>
    <col min="12036" max="12036" width="40.7109375" style="1017" customWidth="1"/>
    <col min="12037" max="12037" width="3.5703125" style="1017" customWidth="1"/>
    <col min="12038" max="12288" width="11.42578125" style="1017"/>
    <col min="12289" max="12289" width="139.5703125" style="1017" customWidth="1"/>
    <col min="12290" max="12290" width="39.42578125" style="1017" customWidth="1"/>
    <col min="12291" max="12291" width="39.140625" style="1017" customWidth="1"/>
    <col min="12292" max="12292" width="40.7109375" style="1017" customWidth="1"/>
    <col min="12293" max="12293" width="3.5703125" style="1017" customWidth="1"/>
    <col min="12294" max="12544" width="11.42578125" style="1017"/>
    <col min="12545" max="12545" width="139.5703125" style="1017" customWidth="1"/>
    <col min="12546" max="12546" width="39.42578125" style="1017" customWidth="1"/>
    <col min="12547" max="12547" width="39.140625" style="1017" customWidth="1"/>
    <col min="12548" max="12548" width="40.7109375" style="1017" customWidth="1"/>
    <col min="12549" max="12549" width="3.5703125" style="1017" customWidth="1"/>
    <col min="12550" max="12800" width="11.42578125" style="1017"/>
    <col min="12801" max="12801" width="139.5703125" style="1017" customWidth="1"/>
    <col min="12802" max="12802" width="39.42578125" style="1017" customWidth="1"/>
    <col min="12803" max="12803" width="39.140625" style="1017" customWidth="1"/>
    <col min="12804" max="12804" width="40.7109375" style="1017" customWidth="1"/>
    <col min="12805" max="12805" width="3.5703125" style="1017" customWidth="1"/>
    <col min="12806" max="13056" width="11.42578125" style="1017"/>
    <col min="13057" max="13057" width="139.5703125" style="1017" customWidth="1"/>
    <col min="13058" max="13058" width="39.42578125" style="1017" customWidth="1"/>
    <col min="13059" max="13059" width="39.140625" style="1017" customWidth="1"/>
    <col min="13060" max="13060" width="40.7109375" style="1017" customWidth="1"/>
    <col min="13061" max="13061" width="3.5703125" style="1017" customWidth="1"/>
    <col min="13062" max="13312" width="11.42578125" style="1017"/>
    <col min="13313" max="13313" width="139.5703125" style="1017" customWidth="1"/>
    <col min="13314" max="13314" width="39.42578125" style="1017" customWidth="1"/>
    <col min="13315" max="13315" width="39.140625" style="1017" customWidth="1"/>
    <col min="13316" max="13316" width="40.7109375" style="1017" customWidth="1"/>
    <col min="13317" max="13317" width="3.5703125" style="1017" customWidth="1"/>
    <col min="13318" max="13568" width="11.42578125" style="1017"/>
    <col min="13569" max="13569" width="139.5703125" style="1017" customWidth="1"/>
    <col min="13570" max="13570" width="39.42578125" style="1017" customWidth="1"/>
    <col min="13571" max="13571" width="39.140625" style="1017" customWidth="1"/>
    <col min="13572" max="13572" width="40.7109375" style="1017" customWidth="1"/>
    <col min="13573" max="13573" width="3.5703125" style="1017" customWidth="1"/>
    <col min="13574" max="13824" width="11.42578125" style="1017"/>
    <col min="13825" max="13825" width="139.5703125" style="1017" customWidth="1"/>
    <col min="13826" max="13826" width="39.42578125" style="1017" customWidth="1"/>
    <col min="13827" max="13827" width="39.140625" style="1017" customWidth="1"/>
    <col min="13828" max="13828" width="40.7109375" style="1017" customWidth="1"/>
    <col min="13829" max="13829" width="3.5703125" style="1017" customWidth="1"/>
    <col min="13830" max="14080" width="11.42578125" style="1017"/>
    <col min="14081" max="14081" width="139.5703125" style="1017" customWidth="1"/>
    <col min="14082" max="14082" width="39.42578125" style="1017" customWidth="1"/>
    <col min="14083" max="14083" width="39.140625" style="1017" customWidth="1"/>
    <col min="14084" max="14084" width="40.7109375" style="1017" customWidth="1"/>
    <col min="14085" max="14085" width="3.5703125" style="1017" customWidth="1"/>
    <col min="14086" max="14336" width="11.42578125" style="1017"/>
    <col min="14337" max="14337" width="139.5703125" style="1017" customWidth="1"/>
    <col min="14338" max="14338" width="39.42578125" style="1017" customWidth="1"/>
    <col min="14339" max="14339" width="39.140625" style="1017" customWidth="1"/>
    <col min="14340" max="14340" width="40.7109375" style="1017" customWidth="1"/>
    <col min="14341" max="14341" width="3.5703125" style="1017" customWidth="1"/>
    <col min="14342" max="14592" width="11.42578125" style="1017"/>
    <col min="14593" max="14593" width="139.5703125" style="1017" customWidth="1"/>
    <col min="14594" max="14594" width="39.42578125" style="1017" customWidth="1"/>
    <col min="14595" max="14595" width="39.140625" style="1017" customWidth="1"/>
    <col min="14596" max="14596" width="40.7109375" style="1017" customWidth="1"/>
    <col min="14597" max="14597" width="3.5703125" style="1017" customWidth="1"/>
    <col min="14598" max="14848" width="11.42578125" style="1017"/>
    <col min="14849" max="14849" width="139.5703125" style="1017" customWidth="1"/>
    <col min="14850" max="14850" width="39.42578125" style="1017" customWidth="1"/>
    <col min="14851" max="14851" width="39.140625" style="1017" customWidth="1"/>
    <col min="14852" max="14852" width="40.7109375" style="1017" customWidth="1"/>
    <col min="14853" max="14853" width="3.5703125" style="1017" customWidth="1"/>
    <col min="14854" max="15104" width="11.42578125" style="1017"/>
    <col min="15105" max="15105" width="139.5703125" style="1017" customWidth="1"/>
    <col min="15106" max="15106" width="39.42578125" style="1017" customWidth="1"/>
    <col min="15107" max="15107" width="39.140625" style="1017" customWidth="1"/>
    <col min="15108" max="15108" width="40.7109375" style="1017" customWidth="1"/>
    <col min="15109" max="15109" width="3.5703125" style="1017" customWidth="1"/>
    <col min="15110" max="15360" width="11.42578125" style="1017"/>
    <col min="15361" max="15361" width="139.5703125" style="1017" customWidth="1"/>
    <col min="15362" max="15362" width="39.42578125" style="1017" customWidth="1"/>
    <col min="15363" max="15363" width="39.140625" style="1017" customWidth="1"/>
    <col min="15364" max="15364" width="40.7109375" style="1017" customWidth="1"/>
    <col min="15365" max="15365" width="3.5703125" style="1017" customWidth="1"/>
    <col min="15366" max="15616" width="11.42578125" style="1017"/>
    <col min="15617" max="15617" width="139.5703125" style="1017" customWidth="1"/>
    <col min="15618" max="15618" width="39.42578125" style="1017" customWidth="1"/>
    <col min="15619" max="15619" width="39.140625" style="1017" customWidth="1"/>
    <col min="15620" max="15620" width="40.7109375" style="1017" customWidth="1"/>
    <col min="15621" max="15621" width="3.5703125" style="1017" customWidth="1"/>
    <col min="15622" max="15872" width="11.42578125" style="1017"/>
    <col min="15873" max="15873" width="139.5703125" style="1017" customWidth="1"/>
    <col min="15874" max="15874" width="39.42578125" style="1017" customWidth="1"/>
    <col min="15875" max="15875" width="39.140625" style="1017" customWidth="1"/>
    <col min="15876" max="15876" width="40.7109375" style="1017" customWidth="1"/>
    <col min="15877" max="15877" width="3.5703125" style="1017" customWidth="1"/>
    <col min="15878" max="16128" width="11.42578125" style="1017"/>
    <col min="16129" max="16129" width="139.5703125" style="1017" customWidth="1"/>
    <col min="16130" max="16130" width="39.42578125" style="1017" customWidth="1"/>
    <col min="16131" max="16131" width="39.140625" style="1017" customWidth="1"/>
    <col min="16132" max="16132" width="40.7109375" style="1017" customWidth="1"/>
    <col min="16133" max="16133" width="3.5703125" style="1017" customWidth="1"/>
    <col min="16134" max="16384" width="11.42578125" style="1017"/>
  </cols>
  <sheetData>
    <row r="1" spans="1:4" s="41" customFormat="1" ht="39.75" customHeight="1">
      <c r="A1" s="1382" t="s">
        <v>1292</v>
      </c>
      <c r="B1" s="1382"/>
      <c r="C1" s="1382"/>
      <c r="D1" s="1382"/>
    </row>
    <row r="2" spans="1:4" s="41" customFormat="1" ht="39.75" customHeight="1">
      <c r="A2" s="1382" t="s">
        <v>1156</v>
      </c>
      <c r="B2" s="1382"/>
      <c r="C2" s="1382"/>
      <c r="D2" s="1382"/>
    </row>
    <row r="3" spans="1:4" s="41" customFormat="1" ht="39.75" customHeight="1">
      <c r="A3" s="1382" t="s">
        <v>1502</v>
      </c>
      <c r="B3" s="1382"/>
      <c r="C3" s="1382"/>
      <c r="D3" s="1382"/>
    </row>
    <row r="4" spans="1:4" s="41" customFormat="1" ht="39.75" customHeight="1">
      <c r="A4" s="1494" t="s">
        <v>1240</v>
      </c>
      <c r="B4" s="1494"/>
      <c r="C4" s="1494"/>
      <c r="D4" s="1494"/>
    </row>
    <row r="5" spans="1:4" s="1017" customFormat="1" ht="6" customHeight="1" thickBot="1">
      <c r="A5" s="46"/>
    </row>
    <row r="6" spans="1:4" s="1017" customFormat="1" ht="24.75" thickTop="1" thickBot="1">
      <c r="A6" s="113"/>
      <c r="B6" s="228" t="s">
        <v>1293</v>
      </c>
      <c r="C6" s="228" t="s">
        <v>1294</v>
      </c>
      <c r="D6" s="228" t="s">
        <v>886</v>
      </c>
    </row>
    <row r="7" spans="1:4" s="1017" customFormat="1" ht="25.5" customHeight="1" thickTop="1" thickBot="1">
      <c r="A7" s="229" t="s">
        <v>887</v>
      </c>
      <c r="B7" s="230"/>
      <c r="C7" s="230"/>
      <c r="D7" s="230"/>
    </row>
    <row r="8" spans="1:4" s="1017" customFormat="1" ht="15" customHeight="1" thickTop="1" thickBot="1">
      <c r="A8" s="231"/>
      <c r="B8" s="232"/>
      <c r="C8" s="233"/>
      <c r="D8" s="233"/>
    </row>
    <row r="9" spans="1:4" s="77" customFormat="1" ht="24.75" customHeight="1" thickTop="1" thickBot="1">
      <c r="A9" s="234" t="s">
        <v>421</v>
      </c>
      <c r="B9" s="235">
        <v>10067055.460000001</v>
      </c>
      <c r="C9" s="235">
        <v>17759174.219999999</v>
      </c>
      <c r="D9" s="235">
        <v>27826229.68</v>
      </c>
    </row>
    <row r="10" spans="1:4" s="77" customFormat="1" ht="24.75" customHeight="1" thickTop="1">
      <c r="A10" s="236" t="s">
        <v>888</v>
      </c>
      <c r="B10" s="237">
        <v>5009022.99</v>
      </c>
      <c r="C10" s="237">
        <v>3674054.28</v>
      </c>
      <c r="D10" s="237">
        <v>8683077.2699999996</v>
      </c>
    </row>
    <row r="11" spans="1:4" s="62" customFormat="1" ht="23.25" customHeight="1">
      <c r="A11" s="238" t="s">
        <v>889</v>
      </c>
      <c r="B11" s="239">
        <v>2461.98</v>
      </c>
      <c r="C11" s="239">
        <v>1311724.1100000001</v>
      </c>
      <c r="D11" s="239">
        <v>1314186.0900000001</v>
      </c>
    </row>
    <row r="12" spans="1:4" s="62" customFormat="1" ht="23.25" customHeight="1">
      <c r="A12" s="238" t="s">
        <v>890</v>
      </c>
      <c r="B12" s="239">
        <v>3595295.97</v>
      </c>
      <c r="C12" s="239">
        <v>2019341.52</v>
      </c>
      <c r="D12" s="239">
        <v>5614637.4900000002</v>
      </c>
    </row>
    <row r="13" spans="1:4" s="62" customFormat="1" ht="23.25" customHeight="1">
      <c r="A13" s="238" t="s">
        <v>891</v>
      </c>
      <c r="B13" s="239">
        <v>1258.8800000000001</v>
      </c>
      <c r="C13" s="239">
        <v>0</v>
      </c>
      <c r="D13" s="239">
        <v>1258.8800000000001</v>
      </c>
    </row>
    <row r="14" spans="1:4" s="62" customFormat="1" ht="23.25" customHeight="1">
      <c r="A14" s="238" t="s">
        <v>892</v>
      </c>
      <c r="B14" s="239">
        <v>149321</v>
      </c>
      <c r="C14" s="239">
        <v>1604294.68</v>
      </c>
      <c r="D14" s="239">
        <v>1753615.68</v>
      </c>
    </row>
    <row r="15" spans="1:4" s="62" customFormat="1" ht="23.25" customHeight="1">
      <c r="A15" s="238" t="s">
        <v>893</v>
      </c>
      <c r="B15" s="239">
        <v>1016335.83</v>
      </c>
      <c r="C15" s="239">
        <v>8781124.8300000001</v>
      </c>
      <c r="D15" s="239">
        <v>9797460.6600000001</v>
      </c>
    </row>
    <row r="16" spans="1:4" s="62" customFormat="1" ht="23.25" customHeight="1">
      <c r="A16" s="238" t="s">
        <v>894</v>
      </c>
      <c r="B16" s="239">
        <v>293358.81</v>
      </c>
      <c r="C16" s="239">
        <v>368634.8</v>
      </c>
      <c r="D16" s="239">
        <v>661993.61</v>
      </c>
    </row>
    <row r="17" spans="1:4" s="77" customFormat="1" ht="51" customHeight="1" thickBot="1">
      <c r="A17" s="238" t="s">
        <v>953</v>
      </c>
      <c r="B17" s="237">
        <v>0</v>
      </c>
      <c r="C17" s="237">
        <v>0</v>
      </c>
      <c r="D17" s="239">
        <v>0</v>
      </c>
    </row>
    <row r="18" spans="1:4" s="77" customFormat="1" ht="25.5" customHeight="1" thickTop="1" thickBot="1">
      <c r="A18" s="234" t="s">
        <v>895</v>
      </c>
      <c r="B18" s="235">
        <v>3029302.41</v>
      </c>
      <c r="C18" s="235">
        <v>1927575.59</v>
      </c>
      <c r="D18" s="235">
        <v>4956878</v>
      </c>
    </row>
    <row r="19" spans="1:4" s="77" customFormat="1" ht="24.75" customHeight="1" thickTop="1">
      <c r="A19" s="236" t="s">
        <v>896</v>
      </c>
      <c r="B19" s="237">
        <v>0</v>
      </c>
      <c r="C19" s="237">
        <v>0</v>
      </c>
      <c r="D19" s="237">
        <v>0</v>
      </c>
    </row>
    <row r="20" spans="1:4" s="62" customFormat="1" ht="23.25" customHeight="1">
      <c r="A20" s="238" t="s">
        <v>897</v>
      </c>
      <c r="B20" s="239">
        <v>2953192.56</v>
      </c>
      <c r="C20" s="239">
        <v>1927575.59</v>
      </c>
      <c r="D20" s="239">
        <v>4880768.1500000004</v>
      </c>
    </row>
    <row r="21" spans="1:4" s="62" customFormat="1" ht="23.25" customHeight="1">
      <c r="A21" s="238" t="s">
        <v>898</v>
      </c>
      <c r="B21" s="239">
        <v>76109.850000000006</v>
      </c>
      <c r="C21" s="239">
        <v>0</v>
      </c>
      <c r="D21" s="239">
        <v>76109.850000000006</v>
      </c>
    </row>
    <row r="22" spans="1:4" s="62" customFormat="1" ht="23.25" customHeight="1">
      <c r="A22" s="238" t="s">
        <v>899</v>
      </c>
      <c r="B22" s="239">
        <v>0</v>
      </c>
      <c r="C22" s="239">
        <v>0</v>
      </c>
      <c r="D22" s="239">
        <v>0</v>
      </c>
    </row>
    <row r="23" spans="1:4" s="62" customFormat="1" ht="23.25" customHeight="1">
      <c r="A23" s="238" t="s">
        <v>900</v>
      </c>
      <c r="B23" s="239">
        <v>0</v>
      </c>
      <c r="C23" s="239">
        <v>0</v>
      </c>
      <c r="D23" s="239">
        <v>0</v>
      </c>
    </row>
    <row r="24" spans="1:4" s="62" customFormat="1" ht="50.25" customHeight="1" thickBot="1">
      <c r="A24" s="238" t="s">
        <v>901</v>
      </c>
      <c r="B24" s="239">
        <v>0</v>
      </c>
      <c r="C24" s="239">
        <v>0</v>
      </c>
      <c r="D24" s="239">
        <v>0</v>
      </c>
    </row>
    <row r="25" spans="1:4" s="1017" customFormat="1" ht="24.75" customHeight="1" thickTop="1" thickBot="1">
      <c r="A25" s="229" t="s">
        <v>446</v>
      </c>
      <c r="B25" s="240">
        <v>7037753.0099999998</v>
      </c>
      <c r="C25" s="240">
        <v>15831598.630000001</v>
      </c>
      <c r="D25" s="240">
        <v>22869351.640000001</v>
      </c>
    </row>
    <row r="26" spans="1:4" s="77" customFormat="1" ht="24.75" customHeight="1" thickTop="1">
      <c r="A26" s="236" t="s">
        <v>902</v>
      </c>
      <c r="B26" s="237">
        <v>5072000</v>
      </c>
      <c r="C26" s="237">
        <v>10680500</v>
      </c>
      <c r="D26" s="237">
        <v>15752500</v>
      </c>
    </row>
    <row r="27" spans="1:4" s="62" customFormat="1" ht="23.25" customHeight="1">
      <c r="A27" s="238" t="s">
        <v>903</v>
      </c>
      <c r="B27" s="239">
        <v>582.14</v>
      </c>
      <c r="C27" s="239">
        <v>0</v>
      </c>
      <c r="D27" s="239">
        <v>582.14</v>
      </c>
    </row>
    <row r="28" spans="1:4" s="62" customFormat="1" ht="23.25" customHeight="1">
      <c r="A28" s="238" t="s">
        <v>904</v>
      </c>
      <c r="B28" s="239">
        <v>0</v>
      </c>
      <c r="C28" s="239">
        <v>0</v>
      </c>
      <c r="D28" s="239">
        <v>0</v>
      </c>
    </row>
    <row r="29" spans="1:4" s="62" customFormat="1" ht="23.25" customHeight="1">
      <c r="A29" s="238" t="s">
        <v>905</v>
      </c>
      <c r="B29" s="239">
        <v>1564148.24</v>
      </c>
      <c r="C29" s="239">
        <v>2949552.65</v>
      </c>
      <c r="D29" s="239">
        <v>4513700.8899999997</v>
      </c>
    </row>
    <row r="30" spans="1:4" s="62" customFormat="1" ht="23.25" customHeight="1">
      <c r="A30" s="238" t="s">
        <v>906</v>
      </c>
      <c r="B30" s="239">
        <v>401022.63</v>
      </c>
      <c r="C30" s="239">
        <v>2201545.98</v>
      </c>
      <c r="D30" s="239">
        <v>2602568.61</v>
      </c>
    </row>
    <row r="31" spans="1:4" s="62" customFormat="1" ht="23.25" customHeight="1">
      <c r="A31" s="241" t="s">
        <v>907</v>
      </c>
      <c r="B31" s="239">
        <v>75000</v>
      </c>
      <c r="C31" s="239">
        <v>53.53</v>
      </c>
      <c r="D31" s="239">
        <v>75053.53</v>
      </c>
    </row>
    <row r="32" spans="1:4" s="62" customFormat="1" ht="23.25" customHeight="1">
      <c r="A32" s="241" t="s">
        <v>908</v>
      </c>
      <c r="B32" s="239">
        <v>326022.63</v>
      </c>
      <c r="C32" s="239">
        <v>2201492.4500000002</v>
      </c>
      <c r="D32" s="239">
        <v>2527515.08</v>
      </c>
    </row>
    <row r="33" spans="1:4" s="62" customFormat="1" ht="23.25" customHeight="1">
      <c r="A33" s="242" t="s">
        <v>450</v>
      </c>
      <c r="B33" s="239">
        <v>10067055.42</v>
      </c>
      <c r="C33" s="239">
        <v>17759174.219999999</v>
      </c>
      <c r="D33" s="239">
        <v>27826229.640000001</v>
      </c>
    </row>
    <row r="34" spans="1:4" s="62" customFormat="1" ht="23.25" customHeight="1">
      <c r="A34" s="238" t="s">
        <v>909</v>
      </c>
      <c r="B34" s="239">
        <v>0</v>
      </c>
      <c r="C34" s="239">
        <v>0</v>
      </c>
      <c r="D34" s="239">
        <v>0</v>
      </c>
    </row>
    <row r="35" spans="1:4" s="62" customFormat="1" ht="23.25" customHeight="1" thickBot="1">
      <c r="A35" s="238" t="s">
        <v>910</v>
      </c>
      <c r="B35" s="239">
        <v>51411702.539999999</v>
      </c>
      <c r="C35" s="239">
        <v>26139981.219999999</v>
      </c>
      <c r="D35" s="239">
        <v>77551683.75999999</v>
      </c>
    </row>
    <row r="36" spans="1:4" s="77" customFormat="1" ht="24.75" customHeight="1" thickTop="1" thickBot="1">
      <c r="A36" s="244" t="s">
        <v>458</v>
      </c>
      <c r="B36" s="245"/>
      <c r="C36" s="245"/>
      <c r="D36" s="235"/>
    </row>
    <row r="37" spans="1:4" s="77" customFormat="1" ht="23.25" customHeight="1" thickTop="1">
      <c r="A37" s="246" t="s">
        <v>918</v>
      </c>
      <c r="B37" s="237">
        <v>250322.44</v>
      </c>
      <c r="C37" s="237">
        <v>245139.71</v>
      </c>
      <c r="D37" s="237">
        <v>495462.15</v>
      </c>
    </row>
    <row r="38" spans="1:4" s="77" customFormat="1" ht="23.25" customHeight="1">
      <c r="A38" s="247" t="s">
        <v>919</v>
      </c>
      <c r="B38" s="237">
        <v>-9779.08</v>
      </c>
      <c r="C38" s="237">
        <v>0</v>
      </c>
      <c r="D38" s="237">
        <v>-9779.08</v>
      </c>
    </row>
    <row r="39" spans="1:4" s="77" customFormat="1" ht="23.25" customHeight="1">
      <c r="A39" s="236" t="s">
        <v>461</v>
      </c>
      <c r="B39" s="237">
        <v>240543.35999999999</v>
      </c>
      <c r="C39" s="237">
        <v>245139.71</v>
      </c>
      <c r="D39" s="237">
        <v>485683.06999999995</v>
      </c>
    </row>
    <row r="40" spans="1:4" s="77" customFormat="1" ht="23.25" customHeight="1">
      <c r="A40" s="246" t="s">
        <v>920</v>
      </c>
      <c r="B40" s="237">
        <v>13176026.26</v>
      </c>
      <c r="C40" s="237">
        <v>12215105.199999999</v>
      </c>
      <c r="D40" s="237">
        <v>25391131.460000001</v>
      </c>
    </row>
    <row r="41" spans="1:4" s="77" customFormat="1" ht="23.25" customHeight="1">
      <c r="A41" s="247" t="s">
        <v>921</v>
      </c>
      <c r="B41" s="237">
        <v>-297275.18</v>
      </c>
      <c r="C41" s="237">
        <v>-724131.01</v>
      </c>
      <c r="D41" s="237">
        <v>-1021406.19</v>
      </c>
    </row>
    <row r="42" spans="1:4" s="77" customFormat="1" ht="23.25" customHeight="1">
      <c r="A42" s="236" t="s">
        <v>922</v>
      </c>
      <c r="B42" s="237">
        <v>13119294.439999999</v>
      </c>
      <c r="C42" s="237">
        <v>11736113.9</v>
      </c>
      <c r="D42" s="237">
        <v>24855408.34</v>
      </c>
    </row>
    <row r="43" spans="1:4" s="77" customFormat="1" ht="23.25" customHeight="1">
      <c r="A43" s="246" t="s">
        <v>923</v>
      </c>
      <c r="B43" s="237">
        <v>160.78</v>
      </c>
      <c r="C43" s="237">
        <v>3699.09</v>
      </c>
      <c r="D43" s="237">
        <v>3859.8700000000003</v>
      </c>
    </row>
    <row r="44" spans="1:4" s="77" customFormat="1" ht="23.25" customHeight="1">
      <c r="A44" s="247" t="s">
        <v>924</v>
      </c>
      <c r="B44" s="237">
        <v>-6000</v>
      </c>
      <c r="C44" s="237">
        <v>-4082.96</v>
      </c>
      <c r="D44" s="237">
        <v>-10082.959999999999</v>
      </c>
    </row>
    <row r="45" spans="1:4" s="77" customFormat="1" ht="23.25" customHeight="1">
      <c r="A45" s="236" t="s">
        <v>925</v>
      </c>
      <c r="B45" s="237">
        <v>13113455.220000001</v>
      </c>
      <c r="C45" s="237">
        <v>11735730.029999999</v>
      </c>
      <c r="D45" s="237">
        <v>24849185.25</v>
      </c>
    </row>
    <row r="46" spans="1:4" s="77" customFormat="1" ht="23.25" customHeight="1">
      <c r="A46" s="246" t="s">
        <v>926</v>
      </c>
      <c r="B46" s="237">
        <v>-12560831.439999999</v>
      </c>
      <c r="C46" s="237">
        <v>-8798719.2699999996</v>
      </c>
      <c r="D46" s="237">
        <v>-21359550.710000001</v>
      </c>
    </row>
    <row r="47" spans="1:4" s="77" customFormat="1" ht="23.25" customHeight="1">
      <c r="A47" s="236" t="s">
        <v>927</v>
      </c>
      <c r="B47" s="237">
        <v>552623.78</v>
      </c>
      <c r="C47" s="237">
        <v>2937010.76</v>
      </c>
      <c r="D47" s="237">
        <v>3489634.54</v>
      </c>
    </row>
    <row r="48" spans="1:4" s="77" customFormat="1" ht="23.25" customHeight="1">
      <c r="A48" s="248" t="s">
        <v>928</v>
      </c>
      <c r="B48" s="237">
        <v>-1112.03</v>
      </c>
      <c r="C48" s="237">
        <v>13.78</v>
      </c>
      <c r="D48" s="237">
        <v>-1098.25</v>
      </c>
    </row>
    <row r="49" spans="1:4" s="77" customFormat="1" ht="23.25" customHeight="1">
      <c r="A49" s="249" t="s">
        <v>929</v>
      </c>
      <c r="B49" s="237">
        <v>-1112.03</v>
      </c>
      <c r="C49" s="237">
        <v>13.78</v>
      </c>
      <c r="D49" s="237">
        <v>-1098.25</v>
      </c>
    </row>
    <row r="50" spans="1:4" s="77" customFormat="1" ht="23.25" customHeight="1">
      <c r="A50" s="246" t="s">
        <v>930</v>
      </c>
      <c r="B50" s="237">
        <v>0</v>
      </c>
      <c r="C50" s="237">
        <v>0</v>
      </c>
      <c r="D50" s="237">
        <v>0</v>
      </c>
    </row>
    <row r="51" spans="1:4" s="77" customFormat="1" ht="23.25" customHeight="1">
      <c r="A51" s="236" t="s">
        <v>931</v>
      </c>
      <c r="B51" s="237">
        <v>-6618.21</v>
      </c>
      <c r="C51" s="237">
        <v>-691.61</v>
      </c>
      <c r="D51" s="237">
        <v>-7309.82</v>
      </c>
    </row>
    <row r="52" spans="1:4" s="77" customFormat="1" ht="23.25" customHeight="1">
      <c r="A52" s="249" t="s">
        <v>932</v>
      </c>
      <c r="B52" s="237">
        <v>6618.21</v>
      </c>
      <c r="C52" s="237">
        <v>691.61</v>
      </c>
      <c r="D52" s="237">
        <v>7309.82</v>
      </c>
    </row>
    <row r="53" spans="1:4" s="77" customFormat="1" ht="23.25" customHeight="1">
      <c r="A53" s="246" t="s">
        <v>933</v>
      </c>
      <c r="B53" s="237">
        <v>0</v>
      </c>
      <c r="C53" s="237">
        <v>0</v>
      </c>
      <c r="D53" s="237">
        <v>0</v>
      </c>
    </row>
    <row r="54" spans="1:4" s="77" customFormat="1" ht="23.25" customHeight="1">
      <c r="A54" s="236" t="s">
        <v>934</v>
      </c>
      <c r="B54" s="237">
        <v>544893.54</v>
      </c>
      <c r="C54" s="237">
        <v>2936332.93</v>
      </c>
      <c r="D54" s="237">
        <v>3481226.47</v>
      </c>
    </row>
    <row r="55" spans="1:4" s="77" customFormat="1" ht="23.25" customHeight="1">
      <c r="A55" s="246" t="s">
        <v>935</v>
      </c>
      <c r="B55" s="237">
        <v>0</v>
      </c>
      <c r="C55" s="237">
        <v>0</v>
      </c>
      <c r="D55" s="237">
        <v>0</v>
      </c>
    </row>
    <row r="56" spans="1:4" s="77" customFormat="1" ht="23.25" customHeight="1">
      <c r="A56" s="236" t="s">
        <v>477</v>
      </c>
      <c r="B56" s="237">
        <v>544893.54</v>
      </c>
      <c r="C56" s="237">
        <v>2936332.93</v>
      </c>
      <c r="D56" s="237">
        <v>3481226.47</v>
      </c>
    </row>
    <row r="57" spans="1:4" s="77" customFormat="1" ht="23.25" customHeight="1">
      <c r="A57" s="246" t="s">
        <v>936</v>
      </c>
      <c r="B57" s="237">
        <v>0</v>
      </c>
      <c r="C57" s="237">
        <v>0</v>
      </c>
      <c r="D57" s="237">
        <v>0</v>
      </c>
    </row>
    <row r="58" spans="1:4" s="77" customFormat="1" ht="23.25" customHeight="1">
      <c r="A58" s="247" t="s">
        <v>937</v>
      </c>
      <c r="B58" s="237">
        <v>-3258.55</v>
      </c>
      <c r="C58" s="237">
        <v>-11375.48</v>
      </c>
      <c r="D58" s="237">
        <v>-14634.029999999999</v>
      </c>
    </row>
    <row r="59" spans="1:4" s="77" customFormat="1" ht="23.25" customHeight="1">
      <c r="A59" s="236" t="s">
        <v>479</v>
      </c>
      <c r="B59" s="237">
        <v>541634.99</v>
      </c>
      <c r="C59" s="237">
        <v>2924957.45</v>
      </c>
      <c r="D59" s="237">
        <v>3466592.4400000004</v>
      </c>
    </row>
    <row r="60" spans="1:4" s="77" customFormat="1" ht="23.25" customHeight="1">
      <c r="A60" s="246" t="s">
        <v>938</v>
      </c>
      <c r="B60" s="237">
        <v>0</v>
      </c>
      <c r="C60" s="237">
        <v>0</v>
      </c>
      <c r="D60" s="237">
        <v>0</v>
      </c>
    </row>
    <row r="61" spans="1:4" s="77" customFormat="1" ht="23.25" customHeight="1">
      <c r="A61" s="236" t="s">
        <v>939</v>
      </c>
      <c r="B61" s="237">
        <v>541634.99</v>
      </c>
      <c r="C61" s="237">
        <v>2924957.45</v>
      </c>
      <c r="D61" s="237">
        <v>3466592.4400000004</v>
      </c>
    </row>
    <row r="62" spans="1:4" s="77" customFormat="1" ht="23.25" customHeight="1" thickBot="1">
      <c r="A62" s="246" t="s">
        <v>940</v>
      </c>
      <c r="B62" s="237">
        <v>-215612.42</v>
      </c>
      <c r="C62" s="237">
        <v>-723465</v>
      </c>
      <c r="D62" s="237">
        <v>-939077.42</v>
      </c>
    </row>
    <row r="63" spans="1:4" s="77" customFormat="1" ht="23.25" customHeight="1" thickTop="1" thickBot="1">
      <c r="A63" s="250" t="s">
        <v>941</v>
      </c>
      <c r="B63" s="251">
        <v>326022.57</v>
      </c>
      <c r="C63" s="251">
        <v>2201492.4500000002</v>
      </c>
      <c r="D63" s="251">
        <v>2527515.02</v>
      </c>
    </row>
    <row r="64" spans="1:4" s="1017" customFormat="1" ht="6" customHeight="1" thickTop="1" thickBot="1">
      <c r="A64" s="252"/>
      <c r="B64" s="253"/>
      <c r="C64" s="254"/>
      <c r="D64" s="254"/>
    </row>
    <row r="65" spans="1:4" s="1017" customFormat="1" ht="6.75" customHeight="1" thickTop="1">
      <c r="A65" s="43"/>
      <c r="B65" s="255"/>
      <c r="C65" s="255"/>
      <c r="D65" s="255"/>
    </row>
    <row r="66" spans="1:4" s="1017" customFormat="1" ht="4.5" customHeight="1">
      <c r="A66" s="43"/>
      <c r="B66" s="52"/>
      <c r="C66" s="52"/>
      <c r="D66" s="52"/>
    </row>
    <row r="67" spans="1:4" s="1017" customFormat="1">
      <c r="A67" s="46"/>
      <c r="B67" s="52"/>
      <c r="C67" s="52"/>
      <c r="D67" s="52"/>
    </row>
    <row r="68" spans="1:4" s="1017" customFormat="1">
      <c r="A68" s="264"/>
      <c r="B68" s="106"/>
      <c r="C68" s="106"/>
      <c r="D68" s="52"/>
    </row>
    <row r="69" spans="1:4" s="1017" customFormat="1">
      <c r="A69" s="106"/>
      <c r="C69" s="52"/>
    </row>
    <row r="70" spans="1:4" s="1017" customFormat="1">
      <c r="A70" s="106"/>
      <c r="C70" s="52"/>
    </row>
    <row r="71" spans="1:4" s="1017" customFormat="1">
      <c r="A71" s="106"/>
      <c r="C71" s="52"/>
    </row>
    <row r="72" spans="1:4" s="1017" customFormat="1">
      <c r="A72" s="106"/>
      <c r="C72" s="52"/>
    </row>
    <row r="73" spans="1:4" s="1017" customFormat="1">
      <c r="A73" s="106"/>
      <c r="C73" s="52"/>
    </row>
    <row r="74" spans="1:4" s="1017" customFormat="1">
      <c r="A74" s="106"/>
      <c r="C74" s="52"/>
    </row>
    <row r="75" spans="1:4" s="1017" customFormat="1">
      <c r="A75" s="106"/>
      <c r="C75" s="52"/>
    </row>
    <row r="76" spans="1:4" s="1017" customFormat="1">
      <c r="A76" s="106"/>
      <c r="C76" s="52"/>
    </row>
    <row r="77" spans="1:4" s="1017" customFormat="1">
      <c r="A77" s="106"/>
      <c r="C77" s="52"/>
    </row>
    <row r="78" spans="1:4" s="1017" customFormat="1">
      <c r="A78" s="106"/>
      <c r="C78" s="52"/>
    </row>
    <row r="79" spans="1:4" s="1017" customFormat="1">
      <c r="A79" s="106"/>
      <c r="C79" s="52"/>
    </row>
    <row r="80" spans="1:4" s="1017" customFormat="1">
      <c r="A80" s="106"/>
      <c r="C80" s="52"/>
    </row>
    <row r="81" spans="1:4" s="1017" customFormat="1" ht="15.75">
      <c r="A81" s="44"/>
      <c r="B81" s="106"/>
      <c r="C81" s="106"/>
      <c r="D81" s="52"/>
    </row>
    <row r="82" spans="1:4" s="1017" customFormat="1" ht="15.75">
      <c r="A82" s="44"/>
      <c r="B82" s="52"/>
      <c r="C82" s="52"/>
      <c r="D82" s="52"/>
    </row>
    <row r="83" spans="1:4" s="1017" customFormat="1" ht="15.75">
      <c r="A83" s="44"/>
      <c r="B83" s="52"/>
      <c r="C83" s="52"/>
      <c r="D83" s="52"/>
    </row>
    <row r="84" spans="1:4" s="1017" customFormat="1" ht="15.75">
      <c r="A84" s="44"/>
      <c r="B84" s="52"/>
      <c r="C84" s="52"/>
      <c r="D84" s="52"/>
    </row>
    <row r="85" spans="1:4" s="1017" customFormat="1" ht="15.75">
      <c r="A85" s="44"/>
      <c r="B85" s="52"/>
      <c r="C85" s="52"/>
      <c r="D85" s="52"/>
    </row>
    <row r="86" spans="1:4" s="1017" customFormat="1" ht="15.75">
      <c r="A86" s="44"/>
      <c r="B86" s="52"/>
      <c r="C86" s="52"/>
      <c r="D86" s="52"/>
    </row>
    <row r="87" spans="1:4" s="1017" customFormat="1" ht="15.75">
      <c r="A87" s="44"/>
      <c r="B87" s="52"/>
      <c r="C87" s="52"/>
      <c r="D87" s="52"/>
    </row>
    <row r="88" spans="1:4" s="1017" customFormat="1" ht="15.75">
      <c r="A88" s="44"/>
      <c r="B88" s="52"/>
      <c r="C88" s="52"/>
      <c r="D88" s="52"/>
    </row>
    <row r="89" spans="1:4" s="1017" customFormat="1" ht="15.75">
      <c r="A89" s="44"/>
      <c r="B89" s="52"/>
      <c r="C89" s="52"/>
      <c r="D89" s="52"/>
    </row>
    <row r="90" spans="1:4" s="1017" customFormat="1" ht="15.75">
      <c r="A90" s="44"/>
      <c r="B90" s="52"/>
      <c r="C90" s="52"/>
      <c r="D90" s="52"/>
    </row>
    <row r="91" spans="1:4" s="1017" customFormat="1" ht="15.75">
      <c r="A91" s="44"/>
      <c r="B91" s="52"/>
      <c r="C91" s="52"/>
      <c r="D91" s="52"/>
    </row>
    <row r="92" spans="1:4" s="1017" customFormat="1" ht="15.75">
      <c r="A92" s="44"/>
      <c r="B92" s="52"/>
      <c r="C92" s="52"/>
      <c r="D92" s="52"/>
    </row>
    <row r="93" spans="1:4" s="1017" customFormat="1" ht="15.75">
      <c r="A93" s="44"/>
      <c r="B93" s="52"/>
      <c r="C93" s="52"/>
      <c r="D93" s="52"/>
    </row>
    <row r="94" spans="1:4" s="1017" customFormat="1" ht="15.75">
      <c r="A94" s="44"/>
      <c r="B94" s="52"/>
      <c r="C94" s="52"/>
      <c r="D94" s="52"/>
    </row>
    <row r="95" spans="1:4" s="1017" customFormat="1" ht="15.75">
      <c r="A95" s="44"/>
      <c r="B95" s="52"/>
      <c r="C95" s="52"/>
      <c r="D95" s="52"/>
    </row>
    <row r="96" spans="1:4" s="1017" customFormat="1" ht="15.75">
      <c r="A96" s="44"/>
      <c r="B96" s="52"/>
      <c r="C96" s="52"/>
      <c r="D96" s="52"/>
    </row>
    <row r="97" spans="1:4" s="1017" customFormat="1" ht="15.75">
      <c r="A97" s="44"/>
      <c r="B97" s="52"/>
      <c r="C97" s="52"/>
      <c r="D97" s="52"/>
    </row>
    <row r="98" spans="1:4" s="1017" customFormat="1" ht="15.75">
      <c r="A98" s="44"/>
      <c r="B98" s="52"/>
      <c r="C98" s="52"/>
      <c r="D98" s="52"/>
    </row>
    <row r="99" spans="1:4" s="1017" customFormat="1" ht="15.75">
      <c r="A99" s="44"/>
      <c r="B99" s="52"/>
      <c r="C99" s="52"/>
      <c r="D99" s="52"/>
    </row>
    <row r="100" spans="1:4" s="1017" customFormat="1" ht="15.75">
      <c r="A100" s="44"/>
      <c r="B100" s="52"/>
      <c r="C100" s="52"/>
      <c r="D100" s="52"/>
    </row>
    <row r="101" spans="1:4" s="1017" customFormat="1" ht="15.75">
      <c r="A101" s="44"/>
      <c r="B101" s="52"/>
      <c r="C101" s="52"/>
      <c r="D101" s="52"/>
    </row>
    <row r="102" spans="1:4" s="1017" customFormat="1" ht="15.75">
      <c r="A102" s="44"/>
      <c r="B102" s="52"/>
      <c r="C102" s="52"/>
      <c r="D102" s="52"/>
    </row>
    <row r="103" spans="1:4" s="1017" customFormat="1" ht="15.75">
      <c r="A103" s="44"/>
      <c r="B103" s="52"/>
      <c r="C103" s="52"/>
      <c r="D103" s="52"/>
    </row>
    <row r="104" spans="1:4" s="1017" customFormat="1" ht="15.75">
      <c r="A104" s="44"/>
      <c r="B104" s="52"/>
      <c r="C104" s="52"/>
      <c r="D104" s="52"/>
    </row>
    <row r="105" spans="1:4" s="1017" customFormat="1" ht="15.75">
      <c r="A105" s="44"/>
      <c r="B105" s="52"/>
      <c r="C105" s="52"/>
      <c r="D105" s="52"/>
    </row>
    <row r="106" spans="1:4" s="1017" customFormat="1" ht="15.75">
      <c r="A106" s="44"/>
      <c r="B106" s="52"/>
      <c r="C106" s="52"/>
      <c r="D106" s="52"/>
    </row>
    <row r="107" spans="1:4" s="1017" customFormat="1" ht="15.75">
      <c r="A107" s="44"/>
      <c r="B107" s="52"/>
      <c r="C107" s="52"/>
      <c r="D107" s="52"/>
    </row>
    <row r="108" spans="1:4" s="1017" customFormat="1" ht="15.75">
      <c r="A108" s="44"/>
      <c r="B108" s="52"/>
      <c r="C108" s="52"/>
      <c r="D108" s="52"/>
    </row>
    <row r="109" spans="1:4" s="1017" customFormat="1" ht="15.75">
      <c r="A109" s="44"/>
      <c r="B109" s="52"/>
      <c r="C109" s="52"/>
      <c r="D109" s="52"/>
    </row>
    <row r="110" spans="1:4" s="1017" customFormat="1" ht="15.75">
      <c r="A110" s="44"/>
      <c r="B110" s="52"/>
      <c r="C110" s="52"/>
      <c r="D110" s="52"/>
    </row>
    <row r="111" spans="1:4" s="1017" customFormat="1" ht="15.75">
      <c r="A111" s="44"/>
      <c r="B111" s="52"/>
      <c r="C111" s="52"/>
      <c r="D111" s="52"/>
    </row>
    <row r="112" spans="1:4" s="1017" customFormat="1" ht="15.75">
      <c r="A112" s="44"/>
      <c r="B112" s="52"/>
      <c r="C112" s="52"/>
      <c r="D112" s="52"/>
    </row>
    <row r="113" spans="1:4" s="1017" customFormat="1" ht="15.75">
      <c r="A113" s="44"/>
      <c r="B113" s="52"/>
      <c r="C113" s="52"/>
      <c r="D113" s="52"/>
    </row>
    <row r="114" spans="1:4" s="1017" customFormat="1" ht="15.75">
      <c r="A114" s="44"/>
      <c r="B114" s="52"/>
      <c r="C114" s="52"/>
      <c r="D114" s="52"/>
    </row>
    <row r="115" spans="1:4" s="1017" customFormat="1" ht="15.75">
      <c r="A115" s="44"/>
      <c r="B115" s="52"/>
      <c r="C115" s="52"/>
      <c r="D115" s="52"/>
    </row>
    <row r="116" spans="1:4" s="1017" customFormat="1" ht="15.75">
      <c r="A116" s="44"/>
      <c r="B116" s="52"/>
      <c r="C116" s="52"/>
      <c r="D116" s="52"/>
    </row>
    <row r="117" spans="1:4" s="1017" customFormat="1" ht="15.75">
      <c r="A117" s="44"/>
      <c r="B117" s="52"/>
      <c r="C117" s="52"/>
      <c r="D117" s="52"/>
    </row>
    <row r="118" spans="1:4" s="1017" customFormat="1" ht="15.75">
      <c r="A118" s="44"/>
      <c r="B118" s="52"/>
      <c r="C118" s="52"/>
      <c r="D118" s="52"/>
    </row>
    <row r="119" spans="1:4" s="1017" customFormat="1" ht="15.75">
      <c r="A119" s="44"/>
      <c r="B119" s="52"/>
      <c r="C119" s="52"/>
      <c r="D119" s="52"/>
    </row>
    <row r="120" spans="1:4" s="1017" customFormat="1" ht="15.75">
      <c r="A120" s="44"/>
      <c r="B120" s="52"/>
      <c r="C120" s="52"/>
      <c r="D120" s="52"/>
    </row>
    <row r="121" spans="1:4" s="1017" customFormat="1" ht="15.75">
      <c r="A121" s="44"/>
      <c r="B121" s="52"/>
      <c r="C121" s="52"/>
      <c r="D121" s="52"/>
    </row>
    <row r="122" spans="1:4" s="1017" customFormat="1" ht="15.75">
      <c r="A122" s="44"/>
      <c r="B122" s="52"/>
      <c r="C122" s="52"/>
      <c r="D122" s="52"/>
    </row>
    <row r="123" spans="1:4" s="1017" customFormat="1" ht="15.75">
      <c r="A123" s="44"/>
      <c r="B123" s="52"/>
      <c r="C123" s="52"/>
      <c r="D123" s="52"/>
    </row>
    <row r="124" spans="1:4" s="1017" customFormat="1" ht="15.75">
      <c r="A124" s="44"/>
      <c r="B124" s="52"/>
      <c r="C124" s="52"/>
      <c r="D124" s="52"/>
    </row>
    <row r="125" spans="1:4" s="1017" customFormat="1" ht="15.75">
      <c r="A125" s="44"/>
      <c r="B125" s="52"/>
      <c r="C125" s="52"/>
      <c r="D125" s="52"/>
    </row>
    <row r="126" spans="1:4" s="1017" customFormat="1" ht="15.75">
      <c r="A126" s="44"/>
      <c r="B126" s="52"/>
      <c r="C126" s="52"/>
      <c r="D126" s="52"/>
    </row>
    <row r="127" spans="1:4" s="1017" customFormat="1" ht="15.75">
      <c r="A127" s="44"/>
      <c r="B127" s="52"/>
      <c r="C127" s="52"/>
      <c r="D127" s="52"/>
    </row>
    <row r="128" spans="1:4" s="1017" customFormat="1" ht="15.75">
      <c r="A128" s="44"/>
      <c r="B128" s="52"/>
      <c r="C128" s="52"/>
      <c r="D128" s="52"/>
    </row>
    <row r="129" spans="1:4" s="1017" customFormat="1" ht="15.75">
      <c r="A129" s="44"/>
      <c r="B129" s="52"/>
      <c r="C129" s="52"/>
      <c r="D129" s="52"/>
    </row>
    <row r="130" spans="1:4" s="1017" customFormat="1" ht="15.75">
      <c r="A130" s="44"/>
      <c r="B130" s="52"/>
      <c r="C130" s="52"/>
      <c r="D130" s="52"/>
    </row>
    <row r="131" spans="1:4" s="1017" customFormat="1" ht="15.75">
      <c r="A131" s="44"/>
      <c r="B131" s="52"/>
      <c r="C131" s="52"/>
      <c r="D131" s="52"/>
    </row>
    <row r="132" spans="1:4" s="1017" customFormat="1" ht="15.75">
      <c r="A132" s="44"/>
      <c r="B132" s="52"/>
      <c r="C132" s="52"/>
      <c r="D132" s="52"/>
    </row>
    <row r="133" spans="1:4" s="1017" customFormat="1" ht="15.75">
      <c r="A133" s="44"/>
      <c r="B133" s="52"/>
      <c r="C133" s="52"/>
      <c r="D133" s="52"/>
    </row>
    <row r="134" spans="1:4" s="1017" customFormat="1" ht="15.75">
      <c r="A134" s="44"/>
    </row>
    <row r="135" spans="1:4" s="1017" customFormat="1" ht="15.75">
      <c r="A135" s="44"/>
    </row>
    <row r="136" spans="1:4" s="1017" customFormat="1" ht="15.75">
      <c r="A136" s="44"/>
    </row>
    <row r="137" spans="1:4" s="1017" customFormat="1" ht="15.75">
      <c r="A137" s="44"/>
    </row>
    <row r="138" spans="1:4" s="1017" customFormat="1" ht="15.75">
      <c r="A138" s="44"/>
    </row>
    <row r="139" spans="1:4" s="1017" customFormat="1" ht="15.75">
      <c r="A139" s="44"/>
    </row>
    <row r="140" spans="1:4" s="1017" customFormat="1" ht="15.75">
      <c r="A140" s="44"/>
    </row>
    <row r="141" spans="1:4" s="1017" customFormat="1" ht="15.75">
      <c r="A141" s="44"/>
    </row>
    <row r="142" spans="1:4" s="1017" customFormat="1" ht="15.75">
      <c r="A142" s="44"/>
    </row>
    <row r="143" spans="1:4" s="1017" customFormat="1" ht="15.75">
      <c r="A143" s="44"/>
    </row>
    <row r="144" spans="1:4" s="1017" customFormat="1" ht="15.75">
      <c r="A144" s="44"/>
    </row>
    <row r="145" spans="1:1" s="1017" customFormat="1" ht="15.75">
      <c r="A145" s="44"/>
    </row>
    <row r="146" spans="1:1" s="1017" customFormat="1" ht="15.75">
      <c r="A146" s="44"/>
    </row>
    <row r="147" spans="1:1" s="1017" customFormat="1" ht="15.75">
      <c r="A147" s="44"/>
    </row>
    <row r="148" spans="1:1" s="1017" customFormat="1" ht="15.75">
      <c r="A148" s="44"/>
    </row>
    <row r="149" spans="1:1" s="1017" customFormat="1" ht="15.75">
      <c r="A149" s="44"/>
    </row>
    <row r="150" spans="1:1" s="1017" customFormat="1" ht="15.75">
      <c r="A150" s="44"/>
    </row>
    <row r="151" spans="1:1" s="1017" customFormat="1" ht="15.75">
      <c r="A151" s="44"/>
    </row>
    <row r="152" spans="1:1" s="1017" customFormat="1" ht="15.75">
      <c r="A152" s="44"/>
    </row>
    <row r="153" spans="1:1" s="1017" customFormat="1" ht="15.75">
      <c r="A153" s="44"/>
    </row>
    <row r="154" spans="1:1" s="1017" customFormat="1" ht="15.75">
      <c r="A154" s="44"/>
    </row>
    <row r="155" spans="1:1" s="1017" customFormat="1" ht="15.75">
      <c r="A155" s="44"/>
    </row>
    <row r="156" spans="1:1" s="1017" customFormat="1" ht="15.75">
      <c r="A156" s="44"/>
    </row>
    <row r="157" spans="1:1" s="1017" customFormat="1" ht="15.75">
      <c r="A157" s="44"/>
    </row>
    <row r="158" spans="1:1" s="1017" customFormat="1" ht="15.75">
      <c r="A158" s="44"/>
    </row>
    <row r="159" spans="1:1" s="1017" customFormat="1" ht="15.75">
      <c r="A159" s="44"/>
    </row>
    <row r="160" spans="1:1" s="1017" customFormat="1" ht="15.75">
      <c r="A160" s="44"/>
    </row>
    <row r="161" spans="1:1" s="1017" customFormat="1" ht="15.75">
      <c r="A161" s="44"/>
    </row>
    <row r="162" spans="1:1" s="1017" customFormat="1" ht="15.75">
      <c r="A162" s="44"/>
    </row>
    <row r="163" spans="1:1" s="1017" customFormat="1" ht="15.75">
      <c r="A163" s="44"/>
    </row>
    <row r="164" spans="1:1" s="1017" customFormat="1" ht="15.75">
      <c r="A164" s="44"/>
    </row>
    <row r="165" spans="1:1" s="1017" customFormat="1" ht="15.75">
      <c r="A165" s="44"/>
    </row>
    <row r="166" spans="1:1" s="1017" customFormat="1" ht="15.75">
      <c r="A166" s="44"/>
    </row>
    <row r="167" spans="1:1" s="1017" customFormat="1" ht="15.75">
      <c r="A167" s="44"/>
    </row>
    <row r="168" spans="1:1" s="1017" customFormat="1" ht="15.75">
      <c r="A168" s="44"/>
    </row>
    <row r="169" spans="1:1" s="1017" customFormat="1" ht="15.75">
      <c r="A169" s="44"/>
    </row>
    <row r="170" spans="1:1" s="1017" customFormat="1" ht="15.75">
      <c r="A170" s="44"/>
    </row>
    <row r="171" spans="1:1" s="1017" customFormat="1" ht="15.75">
      <c r="A171" s="44"/>
    </row>
    <row r="172" spans="1:1" s="1017" customFormat="1" ht="15.75">
      <c r="A172" s="44"/>
    </row>
    <row r="173" spans="1:1" s="1017" customFormat="1" ht="15.75">
      <c r="A173" s="44"/>
    </row>
    <row r="174" spans="1:1" s="1017" customFormat="1" ht="15.75">
      <c r="A174" s="44"/>
    </row>
    <row r="175" spans="1:1" s="1017" customFormat="1" ht="15.75">
      <c r="A175" s="44"/>
    </row>
    <row r="176" spans="1:1" s="1017" customFormat="1" ht="15.75">
      <c r="A176" s="44"/>
    </row>
    <row r="177" spans="1:1" s="1017" customFormat="1" ht="15.75">
      <c r="A177" s="44"/>
    </row>
    <row r="178" spans="1:1" s="1017" customFormat="1" ht="15.75">
      <c r="A178" s="44"/>
    </row>
    <row r="179" spans="1:1" s="1017" customFormat="1" ht="15.75">
      <c r="A179" s="44"/>
    </row>
    <row r="180" spans="1:1" s="1017" customFormat="1" ht="15.75">
      <c r="A180" s="44"/>
    </row>
    <row r="181" spans="1:1" s="1017" customFormat="1" ht="15.75">
      <c r="A181" s="44"/>
    </row>
    <row r="182" spans="1:1" s="1017" customFormat="1" ht="15.75">
      <c r="A182" s="44"/>
    </row>
    <row r="183" spans="1:1" s="1017" customFormat="1" ht="15.75">
      <c r="A183" s="44"/>
    </row>
    <row r="184" spans="1:1" s="1017" customFormat="1" ht="15.75">
      <c r="A184" s="44"/>
    </row>
    <row r="185" spans="1:1" s="1017" customFormat="1" ht="15.75">
      <c r="A185" s="44"/>
    </row>
    <row r="186" spans="1:1" s="1017" customFormat="1" ht="15.75">
      <c r="A186" s="44"/>
    </row>
    <row r="187" spans="1:1" s="1017" customFormat="1" ht="15.75">
      <c r="A187" s="44"/>
    </row>
    <row r="188" spans="1:1" s="1017" customFormat="1" ht="15.75">
      <c r="A188" s="44"/>
    </row>
    <row r="189" spans="1:1" s="1017" customFormat="1" ht="15.75">
      <c r="A189" s="44"/>
    </row>
    <row r="190" spans="1:1" s="1017" customFormat="1" ht="15.75">
      <c r="A190" s="44"/>
    </row>
    <row r="191" spans="1:1" s="1017" customFormat="1" ht="15.75">
      <c r="A191" s="44"/>
    </row>
    <row r="192" spans="1:1" s="1017" customFormat="1" ht="15.75">
      <c r="A192" s="44"/>
    </row>
    <row r="193" spans="1:5" ht="15.75">
      <c r="A193" s="44"/>
      <c r="E193" s="1017"/>
    </row>
    <row r="194" spans="1:5" ht="15.75">
      <c r="A194" s="44"/>
      <c r="E194" s="1017"/>
    </row>
    <row r="195" spans="1:5" ht="15.75">
      <c r="A195" s="44"/>
      <c r="E195" s="1017"/>
    </row>
    <row r="196" spans="1:5" ht="15.75">
      <c r="A196" s="44"/>
      <c r="E196" s="1017"/>
    </row>
    <row r="197" spans="1:5" ht="15.75">
      <c r="A197" s="44"/>
      <c r="E197" s="1017"/>
    </row>
    <row r="198" spans="1:5" ht="15.75">
      <c r="A198" s="44"/>
      <c r="E198" s="1017"/>
    </row>
    <row r="199" spans="1:5" ht="15.75">
      <c r="A199" s="44"/>
      <c r="E199" s="1017"/>
    </row>
    <row r="200" spans="1:5" ht="15.75">
      <c r="A200" s="44"/>
      <c r="E200" s="1017"/>
    </row>
    <row r="201" spans="1:5" ht="15.75">
      <c r="A201" s="44"/>
    </row>
    <row r="202" spans="1:5" ht="15.75">
      <c r="A202" s="44"/>
    </row>
    <row r="203" spans="1:5" ht="15.75">
      <c r="A203" s="44"/>
    </row>
    <row r="204" spans="1:5" ht="15.75">
      <c r="A204" s="44"/>
    </row>
    <row r="205" spans="1:5" ht="15.75">
      <c r="A205" s="44"/>
    </row>
    <row r="206" spans="1:5" ht="15.75">
      <c r="A206" s="44"/>
    </row>
    <row r="207" spans="1:5" ht="15.75">
      <c r="A207" s="44"/>
    </row>
    <row r="208" spans="1:5" ht="15.75">
      <c r="A208" s="44"/>
    </row>
    <row r="209" spans="1:1" ht="15.75">
      <c r="A209" s="44"/>
    </row>
    <row r="210" spans="1:1" ht="15.75">
      <c r="A210" s="44"/>
    </row>
    <row r="211" spans="1:1" ht="15.75">
      <c r="A211" s="44"/>
    </row>
    <row r="212" spans="1:1" ht="15.75">
      <c r="A212" s="44"/>
    </row>
    <row r="213" spans="1:1" ht="15.75">
      <c r="A213" s="44"/>
    </row>
    <row r="214" spans="1:1" ht="15.75">
      <c r="A214" s="44"/>
    </row>
    <row r="215" spans="1:1" ht="15.75">
      <c r="A215" s="44"/>
    </row>
    <row r="216" spans="1:1" ht="15.75">
      <c r="A216" s="44"/>
    </row>
    <row r="217" spans="1:1" ht="15.75">
      <c r="A217" s="44"/>
    </row>
    <row r="218" spans="1:1" ht="15.75">
      <c r="A218" s="44"/>
    </row>
    <row r="219" spans="1:1" ht="15.75">
      <c r="A219" s="44"/>
    </row>
    <row r="220" spans="1:1" ht="15.75">
      <c r="A220" s="44"/>
    </row>
    <row r="221" spans="1:1" ht="15.75">
      <c r="A221" s="44"/>
    </row>
    <row r="222" spans="1:1" ht="15.75">
      <c r="A222" s="44"/>
    </row>
    <row r="223" spans="1:1" ht="15.75">
      <c r="A223" s="44"/>
    </row>
    <row r="224" spans="1:1" ht="15.75">
      <c r="A224" s="44"/>
    </row>
    <row r="225" spans="1:1" ht="15.75">
      <c r="A225" s="44"/>
    </row>
    <row r="226" spans="1:1" ht="15.75">
      <c r="A226" s="44"/>
    </row>
    <row r="227" spans="1:1" ht="15.75">
      <c r="A227" s="44"/>
    </row>
    <row r="228" spans="1:1" ht="15.75">
      <c r="A228" s="44"/>
    </row>
    <row r="229" spans="1:1" ht="15.75">
      <c r="A229" s="44"/>
    </row>
    <row r="230" spans="1:1" ht="15.75">
      <c r="A230" s="44"/>
    </row>
    <row r="231" spans="1:1" ht="15.75">
      <c r="A231" s="44"/>
    </row>
    <row r="232" spans="1:1" ht="15.75">
      <c r="A232" s="44"/>
    </row>
    <row r="233" spans="1:1" ht="15.75">
      <c r="A233" s="44"/>
    </row>
    <row r="234" spans="1:1" ht="15.75">
      <c r="A234" s="44"/>
    </row>
    <row r="235" spans="1:1" ht="15.75">
      <c r="A235" s="44"/>
    </row>
    <row r="236" spans="1:1" ht="15.75">
      <c r="A236" s="44"/>
    </row>
    <row r="237" spans="1:1" ht="15.75">
      <c r="A237" s="44"/>
    </row>
    <row r="238" spans="1:1" ht="15.75">
      <c r="A238" s="44"/>
    </row>
    <row r="239" spans="1:1" ht="15.75">
      <c r="A239" s="44"/>
    </row>
    <row r="240" spans="1:1" ht="15.75">
      <c r="A240" s="44"/>
    </row>
    <row r="241" spans="1:1" ht="15.75">
      <c r="A241" s="44"/>
    </row>
    <row r="242" spans="1:1" ht="15.75">
      <c r="A242" s="44"/>
    </row>
    <row r="243" spans="1:1" ht="15.75">
      <c r="A243" s="44"/>
    </row>
    <row r="244" spans="1:1" ht="15.75">
      <c r="A244" s="44"/>
    </row>
    <row r="245" spans="1:1" ht="15.75">
      <c r="A245" s="44"/>
    </row>
    <row r="246" spans="1:1" ht="15.75">
      <c r="A246" s="44"/>
    </row>
    <row r="247" spans="1:1" ht="15.75">
      <c r="A247" s="44"/>
    </row>
    <row r="248" spans="1:1" ht="15.75">
      <c r="A248" s="44"/>
    </row>
    <row r="249" spans="1:1" ht="15.75">
      <c r="A249" s="44"/>
    </row>
    <row r="250" spans="1:1" ht="15.75">
      <c r="A250" s="44"/>
    </row>
    <row r="251" spans="1:1" ht="15.75">
      <c r="A251" s="44"/>
    </row>
    <row r="252" spans="1:1" ht="15.75">
      <c r="A252" s="44"/>
    </row>
    <row r="253" spans="1:1" ht="15.75">
      <c r="A253" s="44"/>
    </row>
    <row r="254" spans="1:1" ht="15.75">
      <c r="A254" s="44"/>
    </row>
    <row r="255" spans="1:1" ht="15.75">
      <c r="A255" s="44"/>
    </row>
    <row r="256" spans="1:1" ht="15.75">
      <c r="A256" s="44"/>
    </row>
    <row r="257" spans="1:1" ht="15.75">
      <c r="A257" s="44"/>
    </row>
    <row r="258" spans="1:1" ht="15.75">
      <c r="A258" s="44"/>
    </row>
    <row r="259" spans="1:1" ht="15.75">
      <c r="A259" s="44"/>
    </row>
    <row r="260" spans="1:1" ht="15.75">
      <c r="A260" s="44"/>
    </row>
    <row r="261" spans="1:1" ht="15.75">
      <c r="A261" s="44"/>
    </row>
    <row r="262" spans="1:1" ht="15.75">
      <c r="A262" s="44"/>
    </row>
    <row r="263" spans="1:1" ht="15.75">
      <c r="A263" s="44"/>
    </row>
    <row r="264" spans="1:1" ht="15.75">
      <c r="A264" s="44"/>
    </row>
    <row r="265" spans="1:1" ht="15.75">
      <c r="A265" s="44"/>
    </row>
    <row r="266" spans="1:1" ht="15.75">
      <c r="A266" s="44"/>
    </row>
    <row r="267" spans="1:1" ht="15.75">
      <c r="A267" s="44"/>
    </row>
    <row r="268" spans="1:1" ht="15.75">
      <c r="A268" s="44"/>
    </row>
    <row r="269" spans="1:1" ht="15.75">
      <c r="A269" s="44"/>
    </row>
    <row r="270" spans="1:1" ht="15.75">
      <c r="A270" s="44"/>
    </row>
    <row r="271" spans="1:1" ht="15.75">
      <c r="A271" s="44"/>
    </row>
    <row r="272" spans="1:1" ht="15.75">
      <c r="A272" s="44"/>
    </row>
    <row r="273" spans="1:1" ht="15.75">
      <c r="A273" s="44"/>
    </row>
    <row r="274" spans="1:1" ht="15.75">
      <c r="A274" s="44"/>
    </row>
    <row r="275" spans="1:1" ht="15.75">
      <c r="A275" s="44"/>
    </row>
    <row r="276" spans="1:1" ht="15.75">
      <c r="A276" s="44"/>
    </row>
    <row r="277" spans="1:1" ht="15.75">
      <c r="A277" s="44"/>
    </row>
    <row r="278" spans="1:1" ht="15.75">
      <c r="A278" s="44"/>
    </row>
    <row r="279" spans="1:1" ht="15.75">
      <c r="A279" s="44"/>
    </row>
    <row r="280" spans="1:1" ht="15.75">
      <c r="A280" s="44"/>
    </row>
    <row r="281" spans="1:1" ht="15.75">
      <c r="A281" s="44"/>
    </row>
    <row r="282" spans="1:1" ht="15.75">
      <c r="A282" s="44"/>
    </row>
    <row r="283" spans="1:1" ht="15.75">
      <c r="A283" s="44"/>
    </row>
    <row r="284" spans="1:1" ht="15.75">
      <c r="A284" s="44"/>
    </row>
    <row r="285" spans="1:1" ht="15.75">
      <c r="A285" s="44"/>
    </row>
    <row r="286" spans="1:1" ht="15.75">
      <c r="A286" s="44"/>
    </row>
    <row r="287" spans="1:1" ht="15.75">
      <c r="A287" s="44"/>
    </row>
    <row r="288" spans="1:1" ht="15.75">
      <c r="A288" s="44"/>
    </row>
    <row r="289" spans="1:1" ht="15.75">
      <c r="A289" s="44"/>
    </row>
    <row r="290" spans="1:1" ht="15.75">
      <c r="A290" s="44"/>
    </row>
    <row r="291" spans="1:1" ht="15.75">
      <c r="A291" s="44"/>
    </row>
    <row r="292" spans="1:1" ht="15.75">
      <c r="A292" s="44"/>
    </row>
    <row r="293" spans="1:1" ht="15.75">
      <c r="A293" s="44"/>
    </row>
    <row r="294" spans="1:1" ht="15.75">
      <c r="A294" s="44"/>
    </row>
    <row r="295" spans="1:1" ht="15.75">
      <c r="A295" s="44"/>
    </row>
    <row r="296" spans="1:1" ht="15.75">
      <c r="A296" s="44"/>
    </row>
    <row r="297" spans="1:1" ht="15.75">
      <c r="A297" s="44"/>
    </row>
    <row r="298" spans="1:1" ht="15.75">
      <c r="A298" s="44"/>
    </row>
    <row r="299" spans="1:1" ht="15.75">
      <c r="A299" s="44"/>
    </row>
    <row r="300" spans="1:1" ht="15.75">
      <c r="A300" s="44"/>
    </row>
    <row r="301" spans="1:1" ht="15.75">
      <c r="A301" s="44"/>
    </row>
    <row r="302" spans="1:1" ht="15.75">
      <c r="A302" s="44"/>
    </row>
    <row r="303" spans="1:1" ht="15.75">
      <c r="A303" s="44"/>
    </row>
    <row r="304" spans="1:1" ht="15.75">
      <c r="A304" s="44"/>
    </row>
    <row r="305" spans="1:1" ht="15.75">
      <c r="A305" s="44"/>
    </row>
    <row r="306" spans="1:1" ht="15.75">
      <c r="A306" s="44"/>
    </row>
    <row r="307" spans="1:1" ht="15.75">
      <c r="A307" s="44"/>
    </row>
    <row r="308" spans="1:1" ht="15.75">
      <c r="A308" s="44"/>
    </row>
    <row r="309" spans="1:1" ht="15.75">
      <c r="A309" s="44"/>
    </row>
    <row r="310" spans="1:1" ht="15.75">
      <c r="A310" s="44"/>
    </row>
    <row r="311" spans="1:1" ht="15.75">
      <c r="A311" s="44"/>
    </row>
    <row r="312" spans="1:1" ht="15.75">
      <c r="A312" s="44"/>
    </row>
    <row r="313" spans="1:1" ht="15.75">
      <c r="A313" s="44"/>
    </row>
    <row r="314" spans="1:1" ht="15.75">
      <c r="A314" s="44"/>
    </row>
    <row r="315" spans="1:1" ht="15.75">
      <c r="A315" s="44"/>
    </row>
    <row r="316" spans="1:1" ht="15.75">
      <c r="A316" s="44"/>
    </row>
    <row r="317" spans="1:1" ht="15.75">
      <c r="A317" s="44"/>
    </row>
    <row r="318" spans="1:1" ht="15.75">
      <c r="A318" s="44"/>
    </row>
    <row r="319" spans="1:1" ht="15.75">
      <c r="A319" s="44"/>
    </row>
    <row r="320" spans="1:1" ht="15.75">
      <c r="A320" s="44"/>
    </row>
    <row r="321" spans="1:1" ht="15.75">
      <c r="A321" s="44"/>
    </row>
    <row r="322" spans="1:1" ht="15.75">
      <c r="A322" s="44"/>
    </row>
    <row r="323" spans="1:1" ht="15.75">
      <c r="A323" s="44"/>
    </row>
    <row r="324" spans="1:1" ht="15.75">
      <c r="A324" s="44"/>
    </row>
    <row r="325" spans="1:1" ht="15.75">
      <c r="A325" s="44"/>
    </row>
    <row r="326" spans="1:1" ht="15.75">
      <c r="A326" s="44"/>
    </row>
    <row r="327" spans="1:1" ht="15.75">
      <c r="A327" s="44"/>
    </row>
    <row r="328" spans="1:1" ht="15.75">
      <c r="A328" s="44"/>
    </row>
    <row r="329" spans="1:1" ht="15.75">
      <c r="A329" s="44"/>
    </row>
    <row r="330" spans="1:1" ht="15.75">
      <c r="A330" s="44"/>
    </row>
    <row r="331" spans="1:1" ht="15.75">
      <c r="A331" s="44"/>
    </row>
    <row r="332" spans="1:1" ht="15.75">
      <c r="A332" s="44"/>
    </row>
    <row r="333" spans="1:1" ht="15.75">
      <c r="A333" s="44"/>
    </row>
    <row r="334" spans="1:1" ht="15.75">
      <c r="A334" s="44"/>
    </row>
    <row r="335" spans="1:1" ht="15.75">
      <c r="A335" s="44"/>
    </row>
    <row r="336" spans="1:1" ht="15.75">
      <c r="A336" s="44"/>
    </row>
    <row r="337" spans="1:1" ht="15.75">
      <c r="A337" s="44"/>
    </row>
    <row r="338" spans="1:1" ht="15.75">
      <c r="A338" s="44"/>
    </row>
    <row r="339" spans="1:1" ht="15.75">
      <c r="A339" s="44"/>
    </row>
    <row r="340" spans="1:1" ht="15.75">
      <c r="A340" s="44"/>
    </row>
    <row r="341" spans="1:1" ht="15.75">
      <c r="A341" s="44"/>
    </row>
    <row r="342" spans="1:1" ht="15.75">
      <c r="A342" s="44"/>
    </row>
    <row r="343" spans="1:1" ht="15.75">
      <c r="A343" s="44"/>
    </row>
    <row r="344" spans="1:1" ht="15.75">
      <c r="A344" s="44"/>
    </row>
    <row r="345" spans="1:1" ht="15.75">
      <c r="A345" s="44"/>
    </row>
    <row r="346" spans="1:1" ht="15.75">
      <c r="A346" s="44"/>
    </row>
    <row r="347" spans="1:1" ht="15.75">
      <c r="A347" s="44"/>
    </row>
    <row r="348" spans="1:1" ht="15.75">
      <c r="A348" s="44"/>
    </row>
    <row r="349" spans="1:1" ht="15.75">
      <c r="A349" s="44"/>
    </row>
    <row r="350" spans="1:1" ht="15.75">
      <c r="A350" s="44"/>
    </row>
    <row r="351" spans="1:1" ht="15.75">
      <c r="A351" s="44"/>
    </row>
    <row r="352" spans="1:1" ht="15.75">
      <c r="A352" s="44"/>
    </row>
    <row r="353" spans="1:1" ht="15.75">
      <c r="A353" s="44"/>
    </row>
    <row r="354" spans="1:1" ht="15.75">
      <c r="A354" s="44"/>
    </row>
    <row r="355" spans="1:1" ht="15.75">
      <c r="A355" s="44"/>
    </row>
    <row r="356" spans="1:1" ht="15.75">
      <c r="A356" s="44"/>
    </row>
    <row r="357" spans="1:1" ht="15.75">
      <c r="A357" s="44"/>
    </row>
    <row r="358" spans="1:1" ht="15.75">
      <c r="A358" s="44"/>
    </row>
    <row r="359" spans="1:1" ht="15.75">
      <c r="A359" s="44"/>
    </row>
    <row r="360" spans="1:1" ht="15.75">
      <c r="A360" s="44"/>
    </row>
    <row r="361" spans="1:1" ht="15.75">
      <c r="A361" s="44"/>
    </row>
    <row r="362" spans="1:1" ht="15.75">
      <c r="A362" s="44"/>
    </row>
    <row r="363" spans="1:1" ht="15.75">
      <c r="A363" s="44"/>
    </row>
    <row r="364" spans="1:1" ht="15.75">
      <c r="A364" s="44"/>
    </row>
    <row r="365" spans="1:1" ht="15.75">
      <c r="A365" s="44"/>
    </row>
    <row r="366" spans="1:1" ht="15.75">
      <c r="A366" s="44"/>
    </row>
    <row r="367" spans="1:1" ht="15.75">
      <c r="A367" s="44"/>
    </row>
    <row r="368" spans="1:1" ht="15.75">
      <c r="A368" s="44"/>
    </row>
    <row r="369" spans="1:1" ht="15.75">
      <c r="A369" s="44"/>
    </row>
    <row r="370" spans="1:1" ht="15.75">
      <c r="A370" s="44"/>
    </row>
    <row r="371" spans="1:1" ht="15.75">
      <c r="A371" s="44"/>
    </row>
    <row r="372" spans="1:1" ht="15.75">
      <c r="A372" s="44"/>
    </row>
    <row r="373" spans="1:1" ht="15.75">
      <c r="A373" s="44"/>
    </row>
    <row r="374" spans="1:1" ht="15.75">
      <c r="A374" s="44"/>
    </row>
    <row r="375" spans="1:1" ht="15.75">
      <c r="A375" s="44"/>
    </row>
    <row r="376" spans="1:1" ht="15.75">
      <c r="A376" s="44"/>
    </row>
    <row r="377" spans="1:1" ht="15.75">
      <c r="A377" s="44"/>
    </row>
    <row r="378" spans="1:1" ht="15.75">
      <c r="A378" s="44"/>
    </row>
    <row r="379" spans="1:1" ht="15.75">
      <c r="A379" s="44"/>
    </row>
    <row r="380" spans="1:1" ht="15.75">
      <c r="A380" s="44"/>
    </row>
    <row r="381" spans="1:1" ht="15.75">
      <c r="A381" s="44"/>
    </row>
    <row r="382" spans="1:1" ht="15.75">
      <c r="A382" s="44"/>
    </row>
    <row r="383" spans="1:1" ht="15.75">
      <c r="A383" s="44"/>
    </row>
    <row r="384" spans="1:1" ht="15.75">
      <c r="A384" s="44"/>
    </row>
    <row r="385" spans="1:1" ht="15.75">
      <c r="A385" s="44"/>
    </row>
    <row r="386" spans="1:1" ht="15.75">
      <c r="A386" s="44"/>
    </row>
    <row r="387" spans="1:1" ht="15.75">
      <c r="A387" s="44"/>
    </row>
    <row r="388" spans="1:1" ht="15.75">
      <c r="A388" s="44"/>
    </row>
    <row r="389" spans="1:1" ht="15.75">
      <c r="A389" s="44"/>
    </row>
    <row r="390" spans="1:1" ht="15.75">
      <c r="A390" s="44"/>
    </row>
    <row r="391" spans="1:1" ht="15.75">
      <c r="A391" s="44"/>
    </row>
    <row r="392" spans="1:1" ht="15.75">
      <c r="A392" s="44"/>
    </row>
    <row r="393" spans="1:1" ht="15.75">
      <c r="A393" s="44"/>
    </row>
    <row r="394" spans="1:1" ht="15.75">
      <c r="A394" s="44"/>
    </row>
    <row r="395" spans="1:1" ht="15.75">
      <c r="A395" s="44"/>
    </row>
    <row r="396" spans="1:1" ht="15.75">
      <c r="A396" s="44"/>
    </row>
    <row r="397" spans="1:1" ht="15.75">
      <c r="A397" s="44"/>
    </row>
    <row r="398" spans="1:1" ht="15.75">
      <c r="A398" s="44"/>
    </row>
    <row r="399" spans="1:1" ht="15.75">
      <c r="A399" s="44"/>
    </row>
    <row r="400" spans="1:1" ht="15.75">
      <c r="A400" s="44"/>
    </row>
    <row r="401" spans="1:1" ht="15.75">
      <c r="A401" s="44"/>
    </row>
    <row r="402" spans="1:1" ht="15.75">
      <c r="A402" s="44"/>
    </row>
    <row r="403" spans="1:1" ht="15.75">
      <c r="A403" s="44"/>
    </row>
    <row r="404" spans="1:1" ht="15.75">
      <c r="A404" s="44"/>
    </row>
    <row r="405" spans="1:1" ht="15.75">
      <c r="A405" s="44"/>
    </row>
    <row r="406" spans="1:1" ht="15.75">
      <c r="A406" s="44"/>
    </row>
    <row r="407" spans="1:1" ht="15.75">
      <c r="A407" s="44"/>
    </row>
    <row r="408" spans="1:1" ht="15.75">
      <c r="A408" s="44"/>
    </row>
    <row r="409" spans="1:1" ht="15.75">
      <c r="A409" s="44"/>
    </row>
    <row r="410" spans="1:1" ht="15.75">
      <c r="A410" s="44"/>
    </row>
    <row r="411" spans="1:1" ht="15.75">
      <c r="A411" s="44"/>
    </row>
    <row r="412" spans="1:1" ht="15.75">
      <c r="A412" s="44"/>
    </row>
    <row r="413" spans="1:1" ht="15.75">
      <c r="A413" s="44"/>
    </row>
    <row r="414" spans="1:1" ht="15.75">
      <c r="A414" s="44"/>
    </row>
    <row r="415" spans="1:1" ht="15.75">
      <c r="A415" s="44"/>
    </row>
    <row r="416" spans="1:1" ht="15.75">
      <c r="A416" s="44"/>
    </row>
    <row r="417" spans="1:1" ht="15.75">
      <c r="A417" s="44"/>
    </row>
    <row r="418" spans="1:1" ht="15.75">
      <c r="A418" s="44"/>
    </row>
    <row r="419" spans="1:1" ht="15.75">
      <c r="A419" s="44"/>
    </row>
    <row r="420" spans="1:1" ht="15.75">
      <c r="A420" s="44"/>
    </row>
    <row r="421" spans="1:1" ht="15.75">
      <c r="A421" s="44"/>
    </row>
    <row r="422" spans="1:1" ht="15.75">
      <c r="A422" s="44"/>
    </row>
    <row r="423" spans="1:1" ht="15.75">
      <c r="A423" s="44"/>
    </row>
    <row r="424" spans="1:1" ht="15.75">
      <c r="A424" s="44"/>
    </row>
    <row r="425" spans="1:1" ht="15.75">
      <c r="A425" s="44"/>
    </row>
    <row r="426" spans="1:1" ht="15.75">
      <c r="A426" s="44"/>
    </row>
    <row r="427" spans="1:1" ht="15.75">
      <c r="A427" s="44"/>
    </row>
    <row r="428" spans="1:1" ht="15.75">
      <c r="A428" s="44"/>
    </row>
    <row r="429" spans="1:1" ht="15.75">
      <c r="A429" s="44"/>
    </row>
    <row r="430" spans="1:1" ht="15.75">
      <c r="A430" s="44"/>
    </row>
    <row r="431" spans="1:1" ht="15.75">
      <c r="A431" s="44"/>
    </row>
    <row r="432" spans="1:1" ht="15.75">
      <c r="A432" s="44"/>
    </row>
    <row r="433" spans="1:1" ht="15.75">
      <c r="A433" s="44"/>
    </row>
    <row r="434" spans="1:1" ht="15.75">
      <c r="A434" s="44"/>
    </row>
    <row r="435" spans="1:1" ht="15.75">
      <c r="A435" s="44"/>
    </row>
    <row r="436" spans="1:1" ht="15.75">
      <c r="A436" s="44"/>
    </row>
    <row r="437" spans="1:1" ht="15.75">
      <c r="A437" s="44"/>
    </row>
    <row r="438" spans="1:1" ht="15.75">
      <c r="A438" s="44"/>
    </row>
    <row r="439" spans="1:1" ht="15.75">
      <c r="A439" s="44"/>
    </row>
    <row r="440" spans="1:1" ht="15.75">
      <c r="A440" s="44"/>
    </row>
    <row r="441" spans="1:1" ht="15.75">
      <c r="A441" s="44"/>
    </row>
    <row r="442" spans="1:1" ht="15.75">
      <c r="A442" s="44"/>
    </row>
    <row r="443" spans="1:1" ht="15.75">
      <c r="A443" s="44"/>
    </row>
    <row r="444" spans="1:1" ht="15.75">
      <c r="A444" s="44"/>
    </row>
    <row r="445" spans="1:1" ht="15.75">
      <c r="A445" s="44"/>
    </row>
    <row r="446" spans="1:1" ht="15.75">
      <c r="A446" s="44"/>
    </row>
    <row r="447" spans="1:1" ht="15.75">
      <c r="A447" s="44"/>
    </row>
    <row r="448" spans="1:1" ht="15.75">
      <c r="A448" s="44"/>
    </row>
    <row r="449" spans="1:1" ht="15.75">
      <c r="A449" s="44"/>
    </row>
    <row r="450" spans="1:1" ht="15.75">
      <c r="A450" s="44"/>
    </row>
    <row r="451" spans="1:1" ht="15.75">
      <c r="A451" s="44"/>
    </row>
    <row r="452" spans="1:1" ht="15.75">
      <c r="A452" s="44"/>
    </row>
    <row r="453" spans="1:1" ht="15.75">
      <c r="A453" s="44"/>
    </row>
    <row r="454" spans="1:1" ht="15.75">
      <c r="A454" s="44"/>
    </row>
    <row r="455" spans="1:1" ht="15.75">
      <c r="A455" s="44"/>
    </row>
    <row r="456" spans="1:1" ht="15.75">
      <c r="A456" s="44"/>
    </row>
    <row r="457" spans="1:1" ht="15.75">
      <c r="A457" s="44"/>
    </row>
    <row r="458" spans="1:1" ht="15.75">
      <c r="A458" s="44"/>
    </row>
    <row r="459" spans="1:1" ht="15.75">
      <c r="A459" s="44"/>
    </row>
    <row r="460" spans="1:1" ht="15.75">
      <c r="A460" s="44"/>
    </row>
    <row r="461" spans="1:1" ht="15.75">
      <c r="A461" s="44"/>
    </row>
    <row r="462" spans="1:1" ht="15.75">
      <c r="A462" s="44"/>
    </row>
    <row r="463" spans="1:1" ht="15.75">
      <c r="A463" s="44"/>
    </row>
    <row r="464" spans="1:1" ht="15.75">
      <c r="A464" s="44"/>
    </row>
    <row r="465" spans="1:1" ht="15.75">
      <c r="A465" s="44"/>
    </row>
    <row r="466" spans="1:1" ht="15.75">
      <c r="A466" s="44"/>
    </row>
    <row r="467" spans="1:1" ht="15.75">
      <c r="A467" s="44"/>
    </row>
    <row r="468" spans="1:1" ht="15.75">
      <c r="A468" s="44"/>
    </row>
    <row r="469" spans="1:1" ht="15.75">
      <c r="A469" s="44"/>
    </row>
    <row r="470" spans="1:1" ht="15.75">
      <c r="A470" s="44"/>
    </row>
    <row r="471" spans="1:1" ht="15.75">
      <c r="A471" s="44"/>
    </row>
    <row r="472" spans="1:1" ht="15.75">
      <c r="A472" s="44"/>
    </row>
    <row r="473" spans="1:1" ht="15.75">
      <c r="A473" s="44"/>
    </row>
    <row r="474" spans="1:1" ht="15.75">
      <c r="A474" s="44"/>
    </row>
    <row r="475" spans="1:1" ht="15.75">
      <c r="A475" s="44"/>
    </row>
    <row r="476" spans="1:1" ht="15.75">
      <c r="A476" s="44"/>
    </row>
    <row r="477" spans="1:1" ht="15.75">
      <c r="A477" s="44"/>
    </row>
    <row r="478" spans="1:1" ht="15.75">
      <c r="A478" s="44"/>
    </row>
    <row r="479" spans="1:1" ht="15.75">
      <c r="A479" s="44"/>
    </row>
    <row r="480" spans="1:1" ht="15.75">
      <c r="A480" s="44"/>
    </row>
    <row r="481" spans="1:1" ht="15.75">
      <c r="A481" s="44"/>
    </row>
    <row r="482" spans="1:1" ht="15.75">
      <c r="A482" s="44"/>
    </row>
    <row r="483" spans="1:1" ht="15.75">
      <c r="A483" s="44"/>
    </row>
    <row r="484" spans="1:1" ht="15.75">
      <c r="A484" s="44"/>
    </row>
    <row r="485" spans="1:1" ht="15.75">
      <c r="A485" s="44"/>
    </row>
    <row r="486" spans="1:1" ht="15.75">
      <c r="A486" s="44"/>
    </row>
    <row r="487" spans="1:1" ht="15.75">
      <c r="A487" s="44"/>
    </row>
    <row r="488" spans="1:1" ht="15.75">
      <c r="A488" s="44"/>
    </row>
    <row r="489" spans="1:1" ht="15.75">
      <c r="A489" s="44"/>
    </row>
    <row r="490" spans="1:1" ht="15.75">
      <c r="A490" s="44"/>
    </row>
    <row r="491" spans="1:1" ht="15.75">
      <c r="A491" s="44"/>
    </row>
    <row r="492" spans="1:1" ht="15.75">
      <c r="A492" s="44"/>
    </row>
    <row r="493" spans="1:1" ht="15.75">
      <c r="A493" s="44"/>
    </row>
    <row r="494" spans="1:1" ht="15.75">
      <c r="A494" s="44"/>
    </row>
    <row r="495" spans="1:1" ht="15.75">
      <c r="A495" s="44"/>
    </row>
    <row r="496" spans="1:1" ht="15.75">
      <c r="A496" s="44"/>
    </row>
    <row r="497" spans="1:1" ht="15.75">
      <c r="A497" s="44"/>
    </row>
    <row r="498" spans="1:1" ht="15.75">
      <c r="A498" s="44"/>
    </row>
    <row r="499" spans="1:1" ht="15.75">
      <c r="A499" s="44"/>
    </row>
    <row r="500" spans="1:1" ht="15.75">
      <c r="A500" s="44"/>
    </row>
    <row r="501" spans="1:1" ht="15.75">
      <c r="A501" s="44"/>
    </row>
    <row r="502" spans="1:1" ht="15.75">
      <c r="A502" s="44"/>
    </row>
    <row r="503" spans="1:1" ht="15.75">
      <c r="A503" s="44"/>
    </row>
    <row r="504" spans="1:1" ht="15.75">
      <c r="A504" s="44"/>
    </row>
    <row r="505" spans="1:1" ht="15.75">
      <c r="A505" s="44"/>
    </row>
    <row r="506" spans="1:1" ht="15.75">
      <c r="A506" s="44"/>
    </row>
    <row r="507" spans="1:1" ht="15.75">
      <c r="A507" s="44"/>
    </row>
    <row r="508" spans="1:1" ht="15.75">
      <c r="A508" s="44"/>
    </row>
    <row r="509" spans="1:1" ht="15.75">
      <c r="A509" s="44"/>
    </row>
    <row r="510" spans="1:1" ht="15.75">
      <c r="A510" s="44"/>
    </row>
    <row r="511" spans="1:1" ht="15.75">
      <c r="A511" s="44"/>
    </row>
    <row r="512" spans="1:1" ht="15.75">
      <c r="A512" s="44"/>
    </row>
    <row r="513" spans="1:1" ht="15.75">
      <c r="A513" s="44"/>
    </row>
    <row r="514" spans="1:1" ht="15.75">
      <c r="A514" s="44"/>
    </row>
    <row r="515" spans="1:1" ht="15.75">
      <c r="A515" s="44"/>
    </row>
    <row r="516" spans="1:1" ht="15.75">
      <c r="A516" s="44"/>
    </row>
    <row r="517" spans="1:1" ht="15.75">
      <c r="A517" s="44"/>
    </row>
    <row r="518" spans="1:1" ht="15.75">
      <c r="A518" s="44"/>
    </row>
    <row r="519" spans="1:1" ht="15.75">
      <c r="A519" s="44"/>
    </row>
    <row r="520" spans="1:1" ht="15.75">
      <c r="A520" s="44"/>
    </row>
    <row r="521" spans="1:1" ht="15.75">
      <c r="A521" s="44"/>
    </row>
    <row r="522" spans="1:1" ht="15.75">
      <c r="A522" s="44"/>
    </row>
    <row r="523" spans="1:1" ht="15.75">
      <c r="A523" s="44"/>
    </row>
    <row r="524" spans="1:1" ht="15.75">
      <c r="A524" s="44"/>
    </row>
    <row r="525" spans="1:1" ht="15.75">
      <c r="A525" s="44"/>
    </row>
    <row r="526" spans="1:1" ht="15.75">
      <c r="A526" s="44"/>
    </row>
    <row r="527" spans="1:1" ht="15.75">
      <c r="A527" s="44"/>
    </row>
    <row r="528" spans="1:1" ht="15.75">
      <c r="A528" s="44"/>
    </row>
    <row r="529" spans="1:1" ht="15.75">
      <c r="A529" s="44"/>
    </row>
    <row r="530" spans="1:1" ht="15.75">
      <c r="A530" s="44"/>
    </row>
    <row r="531" spans="1:1" ht="15.75">
      <c r="A531" s="44"/>
    </row>
    <row r="532" spans="1:1" ht="15.75">
      <c r="A532" s="44"/>
    </row>
    <row r="533" spans="1:1" ht="15.75">
      <c r="A533" s="44"/>
    </row>
    <row r="534" spans="1:1" ht="15.75">
      <c r="A534" s="44"/>
    </row>
    <row r="535" spans="1:1" ht="15.75">
      <c r="A535" s="44"/>
    </row>
    <row r="536" spans="1:1" ht="15.75">
      <c r="A536" s="44"/>
    </row>
    <row r="537" spans="1:1" ht="15.75">
      <c r="A537" s="44"/>
    </row>
    <row r="538" spans="1:1" ht="15.75">
      <c r="A538" s="44"/>
    </row>
    <row r="539" spans="1:1" ht="15.75">
      <c r="A539" s="44"/>
    </row>
    <row r="540" spans="1:1" ht="15.75">
      <c r="A540" s="44"/>
    </row>
    <row r="541" spans="1:1" ht="15.75">
      <c r="A541" s="44"/>
    </row>
    <row r="542" spans="1:1" ht="15.75">
      <c r="A542" s="44"/>
    </row>
    <row r="543" spans="1:1" ht="15.75">
      <c r="A543" s="44"/>
    </row>
    <row r="544" spans="1:1" ht="15.75">
      <c r="A544" s="44"/>
    </row>
    <row r="545" spans="1:1" ht="15.75">
      <c r="A545" s="44"/>
    </row>
    <row r="546" spans="1:1" ht="15.75">
      <c r="A546" s="44"/>
    </row>
    <row r="547" spans="1:1" ht="15.75">
      <c r="A547" s="44"/>
    </row>
    <row r="548" spans="1:1" ht="15.75">
      <c r="A548" s="44"/>
    </row>
    <row r="549" spans="1:1" ht="15.75">
      <c r="A549" s="44"/>
    </row>
    <row r="550" spans="1:1" ht="15.75">
      <c r="A550" s="44"/>
    </row>
    <row r="551" spans="1:1" ht="15.75">
      <c r="A551" s="44"/>
    </row>
    <row r="552" spans="1:1" ht="15.75">
      <c r="A552" s="44"/>
    </row>
    <row r="553" spans="1:1" ht="15.75">
      <c r="A553" s="44"/>
    </row>
    <row r="554" spans="1:1" ht="15.75">
      <c r="A554" s="44"/>
    </row>
    <row r="555" spans="1:1" ht="15.75">
      <c r="A555" s="44"/>
    </row>
    <row r="556" spans="1:1" ht="15.75">
      <c r="A556" s="44"/>
    </row>
    <row r="557" spans="1:1" ht="15.75">
      <c r="A557" s="44"/>
    </row>
    <row r="558" spans="1:1" ht="15.75">
      <c r="A558" s="44"/>
    </row>
    <row r="559" spans="1:1" ht="15.75">
      <c r="A559" s="44"/>
    </row>
    <row r="560" spans="1:1" ht="15.75">
      <c r="A560" s="44"/>
    </row>
    <row r="561" spans="1:1" ht="15.75">
      <c r="A561" s="44"/>
    </row>
    <row r="562" spans="1:1" ht="15.75">
      <c r="A562" s="44"/>
    </row>
    <row r="563" spans="1:1" ht="15.75">
      <c r="A563" s="44"/>
    </row>
    <row r="564" spans="1:1" ht="15.75">
      <c r="A564" s="44"/>
    </row>
    <row r="565" spans="1:1" ht="15.75">
      <c r="A565" s="44"/>
    </row>
    <row r="566" spans="1:1" ht="15.75">
      <c r="A566" s="44"/>
    </row>
    <row r="567" spans="1:1" ht="15.75">
      <c r="A567" s="44"/>
    </row>
    <row r="568" spans="1:1" ht="15.75">
      <c r="A568" s="44"/>
    </row>
    <row r="569" spans="1:1" ht="15.75">
      <c r="A569" s="44"/>
    </row>
    <row r="570" spans="1:1" ht="15.75">
      <c r="A570" s="44"/>
    </row>
    <row r="571" spans="1:1" ht="15.75">
      <c r="A571" s="44"/>
    </row>
    <row r="572" spans="1:1" ht="15.75">
      <c r="A572" s="44"/>
    </row>
    <row r="573" spans="1:1" ht="15.75">
      <c r="A573" s="44"/>
    </row>
    <row r="574" spans="1:1" ht="15.75">
      <c r="A574" s="44"/>
    </row>
    <row r="575" spans="1:1" ht="15.75">
      <c r="A575" s="44"/>
    </row>
    <row r="576" spans="1:1" ht="15.75">
      <c r="A576" s="44"/>
    </row>
    <row r="577" spans="1:1" ht="15.75">
      <c r="A577" s="44"/>
    </row>
    <row r="578" spans="1:1" ht="15.75">
      <c r="A578" s="44"/>
    </row>
    <row r="579" spans="1:1" ht="15.75">
      <c r="A579" s="44"/>
    </row>
    <row r="580" spans="1:1" ht="15.75">
      <c r="A580" s="44"/>
    </row>
    <row r="581" spans="1:1" ht="15.75">
      <c r="A581" s="44"/>
    </row>
    <row r="582" spans="1:1" ht="15.75">
      <c r="A582" s="44"/>
    </row>
    <row r="583" spans="1:1" ht="15.75">
      <c r="A583" s="44"/>
    </row>
    <row r="584" spans="1:1" ht="15.75">
      <c r="A584" s="44"/>
    </row>
    <row r="585" spans="1:1" ht="15.75">
      <c r="A585" s="44"/>
    </row>
    <row r="586" spans="1:1" ht="15.75">
      <c r="A586" s="44"/>
    </row>
    <row r="587" spans="1:1" ht="15.75">
      <c r="A587" s="44"/>
    </row>
    <row r="588" spans="1:1" ht="15.75">
      <c r="A588" s="44"/>
    </row>
    <row r="589" spans="1:1" ht="15.75">
      <c r="A589" s="44"/>
    </row>
    <row r="590" spans="1:1" ht="15.75">
      <c r="A590" s="44"/>
    </row>
    <row r="591" spans="1:1" ht="15.75">
      <c r="A591" s="44"/>
    </row>
    <row r="592" spans="1:1" ht="15.75">
      <c r="A592" s="44"/>
    </row>
    <row r="593" spans="1:1" ht="15.75">
      <c r="A593" s="44"/>
    </row>
    <row r="594" spans="1:1" ht="15.75">
      <c r="A594" s="44"/>
    </row>
    <row r="595" spans="1:1" ht="15.75">
      <c r="A595" s="44"/>
    </row>
    <row r="596" spans="1:1" ht="15.75">
      <c r="A596" s="44"/>
    </row>
    <row r="597" spans="1:1" ht="15.75">
      <c r="A597" s="44"/>
    </row>
    <row r="598" spans="1:1" ht="15.75">
      <c r="A598" s="44"/>
    </row>
    <row r="599" spans="1:1" ht="15.75">
      <c r="A599" s="44"/>
    </row>
    <row r="600" spans="1:1" ht="15.75">
      <c r="A600" s="44"/>
    </row>
    <row r="601" spans="1:1" ht="15.75">
      <c r="A601" s="44"/>
    </row>
    <row r="602" spans="1:1" ht="15.75">
      <c r="A602" s="44"/>
    </row>
    <row r="603" spans="1:1" ht="15.75">
      <c r="A603" s="44"/>
    </row>
    <row r="604" spans="1:1" ht="15.75">
      <c r="A604" s="44"/>
    </row>
    <row r="605" spans="1:1" ht="15.75">
      <c r="A605" s="44"/>
    </row>
    <row r="606" spans="1:1" ht="15.75">
      <c r="A606" s="44"/>
    </row>
    <row r="607" spans="1:1" ht="15.75">
      <c r="A607" s="44"/>
    </row>
  </sheetData>
  <mergeCells count="4">
    <mergeCell ref="A1:D1"/>
    <mergeCell ref="A2:D2"/>
    <mergeCell ref="A3:D3"/>
    <mergeCell ref="A4:D4"/>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showGridLines="0" topLeftCell="C1" zoomScale="55" zoomScaleNormal="55" workbookViewId="0">
      <selection activeCell="H17" sqref="H17"/>
    </sheetView>
  </sheetViews>
  <sheetFormatPr baseColWidth="10" defaultColWidth="77.140625" defaultRowHeight="15"/>
  <cols>
    <col min="1" max="2" width="77.140625" style="1017" hidden="1" customWidth="1"/>
    <col min="3" max="3" width="146.7109375" style="46" bestFit="1" customWidth="1"/>
    <col min="4" max="6" width="22.85546875" style="1017" customWidth="1"/>
    <col min="7" max="7" width="3.42578125" style="107" customWidth="1"/>
    <col min="8" max="256" width="77.140625" style="1017"/>
    <col min="257" max="258" width="0" style="1017" hidden="1" customWidth="1"/>
    <col min="259" max="259" width="146.7109375" style="1017" bestFit="1" customWidth="1"/>
    <col min="260" max="262" width="22.85546875" style="1017" customWidth="1"/>
    <col min="263" max="263" width="3.42578125" style="1017" customWidth="1"/>
    <col min="264" max="512" width="77.140625" style="1017"/>
    <col min="513" max="514" width="0" style="1017" hidden="1" customWidth="1"/>
    <col min="515" max="515" width="146.7109375" style="1017" bestFit="1" customWidth="1"/>
    <col min="516" max="518" width="22.85546875" style="1017" customWidth="1"/>
    <col min="519" max="519" width="3.42578125" style="1017" customWidth="1"/>
    <col min="520" max="768" width="77.140625" style="1017"/>
    <col min="769" max="770" width="0" style="1017" hidden="1" customWidth="1"/>
    <col min="771" max="771" width="146.7109375" style="1017" bestFit="1" customWidth="1"/>
    <col min="772" max="774" width="22.85546875" style="1017" customWidth="1"/>
    <col min="775" max="775" width="3.42578125" style="1017" customWidth="1"/>
    <col min="776" max="1024" width="77.140625" style="1017"/>
    <col min="1025" max="1026" width="0" style="1017" hidden="1" customWidth="1"/>
    <col min="1027" max="1027" width="146.7109375" style="1017" bestFit="1" customWidth="1"/>
    <col min="1028" max="1030" width="22.85546875" style="1017" customWidth="1"/>
    <col min="1031" max="1031" width="3.42578125" style="1017" customWidth="1"/>
    <col min="1032" max="1280" width="77.140625" style="1017"/>
    <col min="1281" max="1282" width="0" style="1017" hidden="1" customWidth="1"/>
    <col min="1283" max="1283" width="146.7109375" style="1017" bestFit="1" customWidth="1"/>
    <col min="1284" max="1286" width="22.85546875" style="1017" customWidth="1"/>
    <col min="1287" max="1287" width="3.42578125" style="1017" customWidth="1"/>
    <col min="1288" max="1536" width="77.140625" style="1017"/>
    <col min="1537" max="1538" width="0" style="1017" hidden="1" customWidth="1"/>
    <col min="1539" max="1539" width="146.7109375" style="1017" bestFit="1" customWidth="1"/>
    <col min="1540" max="1542" width="22.85546875" style="1017" customWidth="1"/>
    <col min="1543" max="1543" width="3.42578125" style="1017" customWidth="1"/>
    <col min="1544" max="1792" width="77.140625" style="1017"/>
    <col min="1793" max="1794" width="0" style="1017" hidden="1" customWidth="1"/>
    <col min="1795" max="1795" width="146.7109375" style="1017" bestFit="1" customWidth="1"/>
    <col min="1796" max="1798" width="22.85546875" style="1017" customWidth="1"/>
    <col min="1799" max="1799" width="3.42578125" style="1017" customWidth="1"/>
    <col min="1800" max="2048" width="77.140625" style="1017"/>
    <col min="2049" max="2050" width="0" style="1017" hidden="1" customWidth="1"/>
    <col min="2051" max="2051" width="146.7109375" style="1017" bestFit="1" customWidth="1"/>
    <col min="2052" max="2054" width="22.85546875" style="1017" customWidth="1"/>
    <col min="2055" max="2055" width="3.42578125" style="1017" customWidth="1"/>
    <col min="2056" max="2304" width="77.140625" style="1017"/>
    <col min="2305" max="2306" width="0" style="1017" hidden="1" customWidth="1"/>
    <col min="2307" max="2307" width="146.7109375" style="1017" bestFit="1" customWidth="1"/>
    <col min="2308" max="2310" width="22.85546875" style="1017" customWidth="1"/>
    <col min="2311" max="2311" width="3.42578125" style="1017" customWidth="1"/>
    <col min="2312" max="2560" width="77.140625" style="1017"/>
    <col min="2561" max="2562" width="0" style="1017" hidden="1" customWidth="1"/>
    <col min="2563" max="2563" width="146.7109375" style="1017" bestFit="1" customWidth="1"/>
    <col min="2564" max="2566" width="22.85546875" style="1017" customWidth="1"/>
    <col min="2567" max="2567" width="3.42578125" style="1017" customWidth="1"/>
    <col min="2568" max="2816" width="77.140625" style="1017"/>
    <col min="2817" max="2818" width="0" style="1017" hidden="1" customWidth="1"/>
    <col min="2819" max="2819" width="146.7109375" style="1017" bestFit="1" customWidth="1"/>
    <col min="2820" max="2822" width="22.85546875" style="1017" customWidth="1"/>
    <col min="2823" max="2823" width="3.42578125" style="1017" customWidth="1"/>
    <col min="2824" max="3072" width="77.140625" style="1017"/>
    <col min="3073" max="3074" width="0" style="1017" hidden="1" customWidth="1"/>
    <col min="3075" max="3075" width="146.7109375" style="1017" bestFit="1" customWidth="1"/>
    <col min="3076" max="3078" width="22.85546875" style="1017" customWidth="1"/>
    <col min="3079" max="3079" width="3.42578125" style="1017" customWidth="1"/>
    <col min="3080" max="3328" width="77.140625" style="1017"/>
    <col min="3329" max="3330" width="0" style="1017" hidden="1" customWidth="1"/>
    <col min="3331" max="3331" width="146.7109375" style="1017" bestFit="1" customWidth="1"/>
    <col min="3332" max="3334" width="22.85546875" style="1017" customWidth="1"/>
    <col min="3335" max="3335" width="3.42578125" style="1017" customWidth="1"/>
    <col min="3336" max="3584" width="77.140625" style="1017"/>
    <col min="3585" max="3586" width="0" style="1017" hidden="1" customWidth="1"/>
    <col min="3587" max="3587" width="146.7109375" style="1017" bestFit="1" customWidth="1"/>
    <col min="3588" max="3590" width="22.85546875" style="1017" customWidth="1"/>
    <col min="3591" max="3591" width="3.42578125" style="1017" customWidth="1"/>
    <col min="3592" max="3840" width="77.140625" style="1017"/>
    <col min="3841" max="3842" width="0" style="1017" hidden="1" customWidth="1"/>
    <col min="3843" max="3843" width="146.7109375" style="1017" bestFit="1" customWidth="1"/>
    <col min="3844" max="3846" width="22.85546875" style="1017" customWidth="1"/>
    <col min="3847" max="3847" width="3.42578125" style="1017" customWidth="1"/>
    <col min="3848" max="4096" width="77.140625" style="1017"/>
    <col min="4097" max="4098" width="0" style="1017" hidden="1" customWidth="1"/>
    <col min="4099" max="4099" width="146.7109375" style="1017" bestFit="1" customWidth="1"/>
    <col min="4100" max="4102" width="22.85546875" style="1017" customWidth="1"/>
    <col min="4103" max="4103" width="3.42578125" style="1017" customWidth="1"/>
    <col min="4104" max="4352" width="77.140625" style="1017"/>
    <col min="4353" max="4354" width="0" style="1017" hidden="1" customWidth="1"/>
    <col min="4355" max="4355" width="146.7109375" style="1017" bestFit="1" customWidth="1"/>
    <col min="4356" max="4358" width="22.85546875" style="1017" customWidth="1"/>
    <col min="4359" max="4359" width="3.42578125" style="1017" customWidth="1"/>
    <col min="4360" max="4608" width="77.140625" style="1017"/>
    <col min="4609" max="4610" width="0" style="1017" hidden="1" customWidth="1"/>
    <col min="4611" max="4611" width="146.7109375" style="1017" bestFit="1" customWidth="1"/>
    <col min="4612" max="4614" width="22.85546875" style="1017" customWidth="1"/>
    <col min="4615" max="4615" width="3.42578125" style="1017" customWidth="1"/>
    <col min="4616" max="4864" width="77.140625" style="1017"/>
    <col min="4865" max="4866" width="0" style="1017" hidden="1" customWidth="1"/>
    <col min="4867" max="4867" width="146.7109375" style="1017" bestFit="1" customWidth="1"/>
    <col min="4868" max="4870" width="22.85546875" style="1017" customWidth="1"/>
    <col min="4871" max="4871" width="3.42578125" style="1017" customWidth="1"/>
    <col min="4872" max="5120" width="77.140625" style="1017"/>
    <col min="5121" max="5122" width="0" style="1017" hidden="1" customWidth="1"/>
    <col min="5123" max="5123" width="146.7109375" style="1017" bestFit="1" customWidth="1"/>
    <col min="5124" max="5126" width="22.85546875" style="1017" customWidth="1"/>
    <col min="5127" max="5127" width="3.42578125" style="1017" customWidth="1"/>
    <col min="5128" max="5376" width="77.140625" style="1017"/>
    <col min="5377" max="5378" width="0" style="1017" hidden="1" customWidth="1"/>
    <col min="5379" max="5379" width="146.7109375" style="1017" bestFit="1" customWidth="1"/>
    <col min="5380" max="5382" width="22.85546875" style="1017" customWidth="1"/>
    <col min="5383" max="5383" width="3.42578125" style="1017" customWidth="1"/>
    <col min="5384" max="5632" width="77.140625" style="1017"/>
    <col min="5633" max="5634" width="0" style="1017" hidden="1" customWidth="1"/>
    <col min="5635" max="5635" width="146.7109375" style="1017" bestFit="1" customWidth="1"/>
    <col min="5636" max="5638" width="22.85546875" style="1017" customWidth="1"/>
    <col min="5639" max="5639" width="3.42578125" style="1017" customWidth="1"/>
    <col min="5640" max="5888" width="77.140625" style="1017"/>
    <col min="5889" max="5890" width="0" style="1017" hidden="1" customWidth="1"/>
    <col min="5891" max="5891" width="146.7109375" style="1017" bestFit="1" customWidth="1"/>
    <col min="5892" max="5894" width="22.85546875" style="1017" customWidth="1"/>
    <col min="5895" max="5895" width="3.42578125" style="1017" customWidth="1"/>
    <col min="5896" max="6144" width="77.140625" style="1017"/>
    <col min="6145" max="6146" width="0" style="1017" hidden="1" customWidth="1"/>
    <col min="6147" max="6147" width="146.7109375" style="1017" bestFit="1" customWidth="1"/>
    <col min="6148" max="6150" width="22.85546875" style="1017" customWidth="1"/>
    <col min="6151" max="6151" width="3.42578125" style="1017" customWidth="1"/>
    <col min="6152" max="6400" width="77.140625" style="1017"/>
    <col min="6401" max="6402" width="0" style="1017" hidden="1" customWidth="1"/>
    <col min="6403" max="6403" width="146.7109375" style="1017" bestFit="1" customWidth="1"/>
    <col min="6404" max="6406" width="22.85546875" style="1017" customWidth="1"/>
    <col min="6407" max="6407" width="3.42578125" style="1017" customWidth="1"/>
    <col min="6408" max="6656" width="77.140625" style="1017"/>
    <col min="6657" max="6658" width="0" style="1017" hidden="1" customWidth="1"/>
    <col min="6659" max="6659" width="146.7109375" style="1017" bestFit="1" customWidth="1"/>
    <col min="6660" max="6662" width="22.85546875" style="1017" customWidth="1"/>
    <col min="6663" max="6663" width="3.42578125" style="1017" customWidth="1"/>
    <col min="6664" max="6912" width="77.140625" style="1017"/>
    <col min="6913" max="6914" width="0" style="1017" hidden="1" customWidth="1"/>
    <col min="6915" max="6915" width="146.7109375" style="1017" bestFit="1" customWidth="1"/>
    <col min="6916" max="6918" width="22.85546875" style="1017" customWidth="1"/>
    <col min="6919" max="6919" width="3.42578125" style="1017" customWidth="1"/>
    <col min="6920" max="7168" width="77.140625" style="1017"/>
    <col min="7169" max="7170" width="0" style="1017" hidden="1" customWidth="1"/>
    <col min="7171" max="7171" width="146.7109375" style="1017" bestFit="1" customWidth="1"/>
    <col min="7172" max="7174" width="22.85546875" style="1017" customWidth="1"/>
    <col min="7175" max="7175" width="3.42578125" style="1017" customWidth="1"/>
    <col min="7176" max="7424" width="77.140625" style="1017"/>
    <col min="7425" max="7426" width="0" style="1017" hidden="1" customWidth="1"/>
    <col min="7427" max="7427" width="146.7109375" style="1017" bestFit="1" customWidth="1"/>
    <col min="7428" max="7430" width="22.85546875" style="1017" customWidth="1"/>
    <col min="7431" max="7431" width="3.42578125" style="1017" customWidth="1"/>
    <col min="7432" max="7680" width="77.140625" style="1017"/>
    <col min="7681" max="7682" width="0" style="1017" hidden="1" customWidth="1"/>
    <col min="7683" max="7683" width="146.7109375" style="1017" bestFit="1" customWidth="1"/>
    <col min="7684" max="7686" width="22.85546875" style="1017" customWidth="1"/>
    <col min="7687" max="7687" width="3.42578125" style="1017" customWidth="1"/>
    <col min="7688" max="7936" width="77.140625" style="1017"/>
    <col min="7937" max="7938" width="0" style="1017" hidden="1" customWidth="1"/>
    <col min="7939" max="7939" width="146.7109375" style="1017" bestFit="1" customWidth="1"/>
    <col min="7940" max="7942" width="22.85546875" style="1017" customWidth="1"/>
    <col min="7943" max="7943" width="3.42578125" style="1017" customWidth="1"/>
    <col min="7944" max="8192" width="77.140625" style="1017"/>
    <col min="8193" max="8194" width="0" style="1017" hidden="1" customWidth="1"/>
    <col min="8195" max="8195" width="146.7109375" style="1017" bestFit="1" customWidth="1"/>
    <col min="8196" max="8198" width="22.85546875" style="1017" customWidth="1"/>
    <col min="8199" max="8199" width="3.42578125" style="1017" customWidth="1"/>
    <col min="8200" max="8448" width="77.140625" style="1017"/>
    <col min="8449" max="8450" width="0" style="1017" hidden="1" customWidth="1"/>
    <col min="8451" max="8451" width="146.7109375" style="1017" bestFit="1" customWidth="1"/>
    <col min="8452" max="8454" width="22.85546875" style="1017" customWidth="1"/>
    <col min="8455" max="8455" width="3.42578125" style="1017" customWidth="1"/>
    <col min="8456" max="8704" width="77.140625" style="1017"/>
    <col min="8705" max="8706" width="0" style="1017" hidden="1" customWidth="1"/>
    <col min="8707" max="8707" width="146.7109375" style="1017" bestFit="1" customWidth="1"/>
    <col min="8708" max="8710" width="22.85546875" style="1017" customWidth="1"/>
    <col min="8711" max="8711" width="3.42578125" style="1017" customWidth="1"/>
    <col min="8712" max="8960" width="77.140625" style="1017"/>
    <col min="8961" max="8962" width="0" style="1017" hidden="1" customWidth="1"/>
    <col min="8963" max="8963" width="146.7109375" style="1017" bestFit="1" customWidth="1"/>
    <col min="8964" max="8966" width="22.85546875" style="1017" customWidth="1"/>
    <col min="8967" max="8967" width="3.42578125" style="1017" customWidth="1"/>
    <col min="8968" max="9216" width="77.140625" style="1017"/>
    <col min="9217" max="9218" width="0" style="1017" hidden="1" customWidth="1"/>
    <col min="9219" max="9219" width="146.7109375" style="1017" bestFit="1" customWidth="1"/>
    <col min="9220" max="9222" width="22.85546875" style="1017" customWidth="1"/>
    <col min="9223" max="9223" width="3.42578125" style="1017" customWidth="1"/>
    <col min="9224" max="9472" width="77.140625" style="1017"/>
    <col min="9473" max="9474" width="0" style="1017" hidden="1" customWidth="1"/>
    <col min="9475" max="9475" width="146.7109375" style="1017" bestFit="1" customWidth="1"/>
    <col min="9476" max="9478" width="22.85546875" style="1017" customWidth="1"/>
    <col min="9479" max="9479" width="3.42578125" style="1017" customWidth="1"/>
    <col min="9480" max="9728" width="77.140625" style="1017"/>
    <col min="9729" max="9730" width="0" style="1017" hidden="1" customWidth="1"/>
    <col min="9731" max="9731" width="146.7109375" style="1017" bestFit="1" customWidth="1"/>
    <col min="9732" max="9734" width="22.85546875" style="1017" customWidth="1"/>
    <col min="9735" max="9735" width="3.42578125" style="1017" customWidth="1"/>
    <col min="9736" max="9984" width="77.140625" style="1017"/>
    <col min="9985" max="9986" width="0" style="1017" hidden="1" customWidth="1"/>
    <col min="9987" max="9987" width="146.7109375" style="1017" bestFit="1" customWidth="1"/>
    <col min="9988" max="9990" width="22.85546875" style="1017" customWidth="1"/>
    <col min="9991" max="9991" width="3.42578125" style="1017" customWidth="1"/>
    <col min="9992" max="10240" width="77.140625" style="1017"/>
    <col min="10241" max="10242" width="0" style="1017" hidden="1" customWidth="1"/>
    <col min="10243" max="10243" width="146.7109375" style="1017" bestFit="1" customWidth="1"/>
    <col min="10244" max="10246" width="22.85546875" style="1017" customWidth="1"/>
    <col min="10247" max="10247" width="3.42578125" style="1017" customWidth="1"/>
    <col min="10248" max="10496" width="77.140625" style="1017"/>
    <col min="10497" max="10498" width="0" style="1017" hidden="1" customWidth="1"/>
    <col min="10499" max="10499" width="146.7109375" style="1017" bestFit="1" customWidth="1"/>
    <col min="10500" max="10502" width="22.85546875" style="1017" customWidth="1"/>
    <col min="10503" max="10503" width="3.42578125" style="1017" customWidth="1"/>
    <col min="10504" max="10752" width="77.140625" style="1017"/>
    <col min="10753" max="10754" width="0" style="1017" hidden="1" customWidth="1"/>
    <col min="10755" max="10755" width="146.7109375" style="1017" bestFit="1" customWidth="1"/>
    <col min="10756" max="10758" width="22.85546875" style="1017" customWidth="1"/>
    <col min="10759" max="10759" width="3.42578125" style="1017" customWidth="1"/>
    <col min="10760" max="11008" width="77.140625" style="1017"/>
    <col min="11009" max="11010" width="0" style="1017" hidden="1" customWidth="1"/>
    <col min="11011" max="11011" width="146.7109375" style="1017" bestFit="1" customWidth="1"/>
    <col min="11012" max="11014" width="22.85546875" style="1017" customWidth="1"/>
    <col min="11015" max="11015" width="3.42578125" style="1017" customWidth="1"/>
    <col min="11016" max="11264" width="77.140625" style="1017"/>
    <col min="11265" max="11266" width="0" style="1017" hidden="1" customWidth="1"/>
    <col min="11267" max="11267" width="146.7109375" style="1017" bestFit="1" customWidth="1"/>
    <col min="11268" max="11270" width="22.85546875" style="1017" customWidth="1"/>
    <col min="11271" max="11271" width="3.42578125" style="1017" customWidth="1"/>
    <col min="11272" max="11520" width="77.140625" style="1017"/>
    <col min="11521" max="11522" width="0" style="1017" hidden="1" customWidth="1"/>
    <col min="11523" max="11523" width="146.7109375" style="1017" bestFit="1" customWidth="1"/>
    <col min="11524" max="11526" width="22.85546875" style="1017" customWidth="1"/>
    <col min="11527" max="11527" width="3.42578125" style="1017" customWidth="1"/>
    <col min="11528" max="11776" width="77.140625" style="1017"/>
    <col min="11777" max="11778" width="0" style="1017" hidden="1" customWidth="1"/>
    <col min="11779" max="11779" width="146.7109375" style="1017" bestFit="1" customWidth="1"/>
    <col min="11780" max="11782" width="22.85546875" style="1017" customWidth="1"/>
    <col min="11783" max="11783" width="3.42578125" style="1017" customWidth="1"/>
    <col min="11784" max="12032" width="77.140625" style="1017"/>
    <col min="12033" max="12034" width="0" style="1017" hidden="1" customWidth="1"/>
    <col min="12035" max="12035" width="146.7109375" style="1017" bestFit="1" customWidth="1"/>
    <col min="12036" max="12038" width="22.85546875" style="1017" customWidth="1"/>
    <col min="12039" max="12039" width="3.42578125" style="1017" customWidth="1"/>
    <col min="12040" max="12288" width="77.140625" style="1017"/>
    <col min="12289" max="12290" width="0" style="1017" hidden="1" customWidth="1"/>
    <col min="12291" max="12291" width="146.7109375" style="1017" bestFit="1" customWidth="1"/>
    <col min="12292" max="12294" width="22.85546875" style="1017" customWidth="1"/>
    <col min="12295" max="12295" width="3.42578125" style="1017" customWidth="1"/>
    <col min="12296" max="12544" width="77.140625" style="1017"/>
    <col min="12545" max="12546" width="0" style="1017" hidden="1" customWidth="1"/>
    <col min="12547" max="12547" width="146.7109375" style="1017" bestFit="1" customWidth="1"/>
    <col min="12548" max="12550" width="22.85546875" style="1017" customWidth="1"/>
    <col min="12551" max="12551" width="3.42578125" style="1017" customWidth="1"/>
    <col min="12552" max="12800" width="77.140625" style="1017"/>
    <col min="12801" max="12802" width="0" style="1017" hidden="1" customWidth="1"/>
    <col min="12803" max="12803" width="146.7109375" style="1017" bestFit="1" customWidth="1"/>
    <col min="12804" max="12806" width="22.85546875" style="1017" customWidth="1"/>
    <col min="12807" max="12807" width="3.42578125" style="1017" customWidth="1"/>
    <col min="12808" max="13056" width="77.140625" style="1017"/>
    <col min="13057" max="13058" width="0" style="1017" hidden="1" customWidth="1"/>
    <col min="13059" max="13059" width="146.7109375" style="1017" bestFit="1" customWidth="1"/>
    <col min="13060" max="13062" width="22.85546875" style="1017" customWidth="1"/>
    <col min="13063" max="13063" width="3.42578125" style="1017" customWidth="1"/>
    <col min="13064" max="13312" width="77.140625" style="1017"/>
    <col min="13313" max="13314" width="0" style="1017" hidden="1" customWidth="1"/>
    <col min="13315" max="13315" width="146.7109375" style="1017" bestFit="1" customWidth="1"/>
    <col min="13316" max="13318" width="22.85546875" style="1017" customWidth="1"/>
    <col min="13319" max="13319" width="3.42578125" style="1017" customWidth="1"/>
    <col min="13320" max="13568" width="77.140625" style="1017"/>
    <col min="13569" max="13570" width="0" style="1017" hidden="1" customWidth="1"/>
    <col min="13571" max="13571" width="146.7109375" style="1017" bestFit="1" customWidth="1"/>
    <col min="13572" max="13574" width="22.85546875" style="1017" customWidth="1"/>
    <col min="13575" max="13575" width="3.42578125" style="1017" customWidth="1"/>
    <col min="13576" max="13824" width="77.140625" style="1017"/>
    <col min="13825" max="13826" width="0" style="1017" hidden="1" customWidth="1"/>
    <col min="13827" max="13827" width="146.7109375" style="1017" bestFit="1" customWidth="1"/>
    <col min="13828" max="13830" width="22.85546875" style="1017" customWidth="1"/>
    <col min="13831" max="13831" width="3.42578125" style="1017" customWidth="1"/>
    <col min="13832" max="14080" width="77.140625" style="1017"/>
    <col min="14081" max="14082" width="0" style="1017" hidden="1" customWidth="1"/>
    <col min="14083" max="14083" width="146.7109375" style="1017" bestFit="1" customWidth="1"/>
    <col min="14084" max="14086" width="22.85546875" style="1017" customWidth="1"/>
    <col min="14087" max="14087" width="3.42578125" style="1017" customWidth="1"/>
    <col min="14088" max="14336" width="77.140625" style="1017"/>
    <col min="14337" max="14338" width="0" style="1017" hidden="1" customWidth="1"/>
    <col min="14339" max="14339" width="146.7109375" style="1017" bestFit="1" customWidth="1"/>
    <col min="14340" max="14342" width="22.85546875" style="1017" customWidth="1"/>
    <col min="14343" max="14343" width="3.42578125" style="1017" customWidth="1"/>
    <col min="14344" max="14592" width="77.140625" style="1017"/>
    <col min="14593" max="14594" width="0" style="1017" hidden="1" customWidth="1"/>
    <col min="14595" max="14595" width="146.7109375" style="1017" bestFit="1" customWidth="1"/>
    <col min="14596" max="14598" width="22.85546875" style="1017" customWidth="1"/>
    <col min="14599" max="14599" width="3.42578125" style="1017" customWidth="1"/>
    <col min="14600" max="14848" width="77.140625" style="1017"/>
    <col min="14849" max="14850" width="0" style="1017" hidden="1" customWidth="1"/>
    <col min="14851" max="14851" width="146.7109375" style="1017" bestFit="1" customWidth="1"/>
    <col min="14852" max="14854" width="22.85546875" style="1017" customWidth="1"/>
    <col min="14855" max="14855" width="3.42578125" style="1017" customWidth="1"/>
    <col min="14856" max="15104" width="77.140625" style="1017"/>
    <col min="15105" max="15106" width="0" style="1017" hidden="1" customWidth="1"/>
    <col min="15107" max="15107" width="146.7109375" style="1017" bestFit="1" customWidth="1"/>
    <col min="15108" max="15110" width="22.85546875" style="1017" customWidth="1"/>
    <col min="15111" max="15111" width="3.42578125" style="1017" customWidth="1"/>
    <col min="15112" max="15360" width="77.140625" style="1017"/>
    <col min="15361" max="15362" width="0" style="1017" hidden="1" customWidth="1"/>
    <col min="15363" max="15363" width="146.7109375" style="1017" bestFit="1" customWidth="1"/>
    <col min="15364" max="15366" width="22.85546875" style="1017" customWidth="1"/>
    <col min="15367" max="15367" width="3.42578125" style="1017" customWidth="1"/>
    <col min="15368" max="15616" width="77.140625" style="1017"/>
    <col min="15617" max="15618" width="0" style="1017" hidden="1" customWidth="1"/>
    <col min="15619" max="15619" width="146.7109375" style="1017" bestFit="1" customWidth="1"/>
    <col min="15620" max="15622" width="22.85546875" style="1017" customWidth="1"/>
    <col min="15623" max="15623" width="3.42578125" style="1017" customWidth="1"/>
    <col min="15624" max="15872" width="77.140625" style="1017"/>
    <col min="15873" max="15874" width="0" style="1017" hidden="1" customWidth="1"/>
    <col min="15875" max="15875" width="146.7109375" style="1017" bestFit="1" customWidth="1"/>
    <col min="15876" max="15878" width="22.85546875" style="1017" customWidth="1"/>
    <col min="15879" max="15879" width="3.42578125" style="1017" customWidth="1"/>
    <col min="15880" max="16128" width="77.140625" style="1017"/>
    <col min="16129" max="16130" width="0" style="1017" hidden="1" customWidth="1"/>
    <col min="16131" max="16131" width="146.7109375" style="1017" bestFit="1" customWidth="1"/>
    <col min="16132" max="16134" width="22.85546875" style="1017" customWidth="1"/>
    <col min="16135" max="16135" width="3.42578125" style="1017" customWidth="1"/>
    <col min="16136" max="16384" width="77.140625" style="1017"/>
  </cols>
  <sheetData>
    <row r="1" spans="1:6" s="41" customFormat="1" ht="39.75" customHeight="1">
      <c r="C1" s="1382" t="s">
        <v>1393</v>
      </c>
      <c r="D1" s="1382"/>
      <c r="E1" s="1382"/>
      <c r="F1" s="1382"/>
    </row>
    <row r="2" spans="1:6" s="41" customFormat="1" ht="39.75" customHeight="1">
      <c r="C2" s="1382" t="s">
        <v>867</v>
      </c>
      <c r="D2" s="1382"/>
      <c r="E2" s="1382"/>
      <c r="F2" s="1382"/>
    </row>
    <row r="3" spans="1:6" s="41" customFormat="1" ht="39.75" customHeight="1">
      <c r="C3" s="1382" t="s">
        <v>1502</v>
      </c>
      <c r="D3" s="1382"/>
      <c r="E3" s="1382"/>
      <c r="F3" s="1382"/>
    </row>
    <row r="4" spans="1:6" s="41" customFormat="1" ht="39.75" customHeight="1">
      <c r="A4" s="41" t="s">
        <v>1502</v>
      </c>
      <c r="C4" s="1494" t="s">
        <v>1240</v>
      </c>
      <c r="D4" s="1494"/>
      <c r="E4" s="1494"/>
      <c r="F4" s="1494"/>
    </row>
    <row r="5" spans="1:6" s="1017" customFormat="1" ht="6" customHeight="1" thickBot="1">
      <c r="C5" s="46"/>
    </row>
    <row r="6" spans="1:6" s="1017" customFormat="1" ht="24.75" thickTop="1" thickBot="1">
      <c r="A6" s="303"/>
      <c r="B6" s="303"/>
      <c r="C6" s="113"/>
      <c r="D6" s="228" t="s">
        <v>1295</v>
      </c>
      <c r="E6" s="228" t="s">
        <v>1394</v>
      </c>
      <c r="F6" s="228" t="s">
        <v>886</v>
      </c>
    </row>
    <row r="7" spans="1:6" s="1017" customFormat="1" ht="25.5" customHeight="1" thickTop="1" thickBot="1">
      <c r="A7" s="304"/>
      <c r="B7" s="304"/>
      <c r="C7" s="229" t="s">
        <v>887</v>
      </c>
      <c r="D7" s="230"/>
      <c r="E7" s="230"/>
      <c r="F7" s="230"/>
    </row>
    <row r="8" spans="1:6" s="1017" customFormat="1" ht="15" customHeight="1" thickTop="1" thickBot="1">
      <c r="C8" s="231"/>
      <c r="D8" s="232"/>
      <c r="E8" s="232"/>
      <c r="F8" s="233"/>
    </row>
    <row r="9" spans="1:6" s="77" customFormat="1" ht="24.75" customHeight="1" thickTop="1" thickBot="1">
      <c r="A9" s="317" t="s">
        <v>493</v>
      </c>
      <c r="B9" s="317" t="s">
        <v>1421</v>
      </c>
      <c r="C9" s="234" t="s">
        <v>421</v>
      </c>
      <c r="D9" s="235">
        <v>99420536.519999996</v>
      </c>
      <c r="E9" s="235">
        <v>22146585.449999999</v>
      </c>
      <c r="F9" s="235">
        <v>121567121.97</v>
      </c>
    </row>
    <row r="10" spans="1:6" s="77" customFormat="1" ht="24.75" customHeight="1" thickTop="1">
      <c r="A10" s="77" t="s">
        <v>493</v>
      </c>
      <c r="B10" s="77" t="s">
        <v>1422</v>
      </c>
      <c r="C10" s="236" t="s">
        <v>888</v>
      </c>
      <c r="D10" s="237">
        <v>28012589.609999999</v>
      </c>
      <c r="E10" s="237">
        <v>16001.98</v>
      </c>
      <c r="F10" s="237">
        <v>28028591.59</v>
      </c>
    </row>
    <row r="11" spans="1:6" s="62" customFormat="1" ht="23.25" customHeight="1">
      <c r="A11" s="62" t="s">
        <v>493</v>
      </c>
      <c r="B11" s="62" t="s">
        <v>1423</v>
      </c>
      <c r="C11" s="238" t="s">
        <v>889</v>
      </c>
      <c r="D11" s="239">
        <v>0</v>
      </c>
      <c r="E11" s="239">
        <v>6678506.7599999998</v>
      </c>
      <c r="F11" s="237">
        <v>6678506.7599999998</v>
      </c>
    </row>
    <row r="12" spans="1:6" s="62" customFormat="1" ht="23.25" customHeight="1">
      <c r="A12" s="62" t="s">
        <v>493</v>
      </c>
      <c r="B12" s="62" t="s">
        <v>1424</v>
      </c>
      <c r="C12" s="238" t="s">
        <v>890</v>
      </c>
      <c r="D12" s="239">
        <v>8553970.9499999993</v>
      </c>
      <c r="E12" s="239">
        <v>2082363.91</v>
      </c>
      <c r="F12" s="237">
        <v>10636334.859999999</v>
      </c>
    </row>
    <row r="13" spans="1:6" s="62" customFormat="1" ht="23.25" customHeight="1">
      <c r="A13" s="62" t="s">
        <v>493</v>
      </c>
      <c r="B13" s="62" t="s">
        <v>1425</v>
      </c>
      <c r="C13" s="238" t="s">
        <v>891</v>
      </c>
      <c r="D13" s="239">
        <v>0</v>
      </c>
      <c r="E13" s="239">
        <v>0</v>
      </c>
      <c r="F13" s="237">
        <v>0</v>
      </c>
    </row>
    <row r="14" spans="1:6" s="62" customFormat="1" ht="23.25" customHeight="1">
      <c r="A14" s="62" t="s">
        <v>493</v>
      </c>
      <c r="B14" s="62" t="s">
        <v>1426</v>
      </c>
      <c r="C14" s="238" t="s">
        <v>892</v>
      </c>
      <c r="D14" s="239">
        <v>0</v>
      </c>
      <c r="E14" s="239">
        <v>0</v>
      </c>
      <c r="F14" s="237">
        <v>0</v>
      </c>
    </row>
    <row r="15" spans="1:6" s="62" customFormat="1" ht="23.25" customHeight="1">
      <c r="A15" s="62" t="s">
        <v>493</v>
      </c>
      <c r="B15" s="62" t="s">
        <v>1427</v>
      </c>
      <c r="C15" s="238" t="s">
        <v>893</v>
      </c>
      <c r="D15" s="239">
        <v>0</v>
      </c>
      <c r="E15" s="239">
        <v>3564023.95</v>
      </c>
      <c r="F15" s="237">
        <v>3564023.95</v>
      </c>
    </row>
    <row r="16" spans="1:6" s="62" customFormat="1" ht="23.25" customHeight="1">
      <c r="A16" s="62" t="s">
        <v>493</v>
      </c>
      <c r="B16" s="62" t="s">
        <v>1428</v>
      </c>
      <c r="C16" s="238" t="s">
        <v>894</v>
      </c>
      <c r="D16" s="239">
        <v>802502.16</v>
      </c>
      <c r="E16" s="239">
        <v>1656872.61</v>
      </c>
      <c r="F16" s="237">
        <v>2459374.77</v>
      </c>
    </row>
    <row r="17" spans="1:6" s="62" customFormat="1" ht="48.75" customHeight="1" thickBot="1">
      <c r="A17" s="62" t="s">
        <v>493</v>
      </c>
      <c r="B17" s="589" t="s">
        <v>1471</v>
      </c>
      <c r="C17" s="238" t="s">
        <v>953</v>
      </c>
      <c r="D17" s="239">
        <v>62051473.799999997</v>
      </c>
      <c r="E17" s="239">
        <v>8148816.2400000002</v>
      </c>
      <c r="F17" s="237">
        <v>70200290.039999992</v>
      </c>
    </row>
    <row r="18" spans="1:6" s="77" customFormat="1" ht="25.5" customHeight="1" thickTop="1" thickBot="1">
      <c r="A18" s="317" t="s">
        <v>493</v>
      </c>
      <c r="B18" s="317" t="s">
        <v>1429</v>
      </c>
      <c r="C18" s="234" t="s">
        <v>895</v>
      </c>
      <c r="D18" s="235">
        <v>55837893.829999998</v>
      </c>
      <c r="E18" s="235">
        <v>866058.11</v>
      </c>
      <c r="F18" s="235">
        <v>56703951.939999998</v>
      </c>
    </row>
    <row r="19" spans="1:6" s="77" customFormat="1" ht="24.75" customHeight="1" thickTop="1">
      <c r="A19" s="77" t="s">
        <v>493</v>
      </c>
      <c r="B19" s="590" t="s">
        <v>1473</v>
      </c>
      <c r="C19" s="236" t="s">
        <v>738</v>
      </c>
      <c r="D19" s="237">
        <v>32452003.879999999</v>
      </c>
      <c r="E19" s="237">
        <v>1026</v>
      </c>
      <c r="F19" s="237">
        <v>32453029.879999999</v>
      </c>
    </row>
    <row r="20" spans="1:6" s="77" customFormat="1" ht="24.75" customHeight="1">
      <c r="A20" s="77" t="s">
        <v>493</v>
      </c>
      <c r="B20" s="77" t="s">
        <v>1430</v>
      </c>
      <c r="C20" s="236" t="s">
        <v>896</v>
      </c>
      <c r="D20" s="237">
        <v>0</v>
      </c>
      <c r="E20" s="237">
        <v>0</v>
      </c>
      <c r="F20" s="237">
        <v>0</v>
      </c>
    </row>
    <row r="21" spans="1:6" s="62" customFormat="1" ht="23.25" customHeight="1">
      <c r="A21" s="62" t="s">
        <v>493</v>
      </c>
      <c r="B21" s="62" t="s">
        <v>1431</v>
      </c>
      <c r="C21" s="238" t="s">
        <v>897</v>
      </c>
      <c r="D21" s="239">
        <v>23193498.039999999</v>
      </c>
      <c r="E21" s="239">
        <v>865032.11</v>
      </c>
      <c r="F21" s="237">
        <v>24058530.149999999</v>
      </c>
    </row>
    <row r="22" spans="1:6" s="62" customFormat="1" ht="23.25" customHeight="1">
      <c r="A22" s="62" t="s">
        <v>493</v>
      </c>
      <c r="B22" s="62" t="s">
        <v>1432</v>
      </c>
      <c r="C22" s="238" t="s">
        <v>898</v>
      </c>
      <c r="D22" s="239">
        <v>192391.91</v>
      </c>
      <c r="E22" s="239">
        <v>0</v>
      </c>
      <c r="F22" s="237">
        <v>192391.91</v>
      </c>
    </row>
    <row r="23" spans="1:6" s="62" customFormat="1" ht="23.25" customHeight="1">
      <c r="A23" s="62" t="s">
        <v>493</v>
      </c>
      <c r="B23" s="62" t="s">
        <v>1433</v>
      </c>
      <c r="C23" s="238" t="s">
        <v>899</v>
      </c>
      <c r="D23" s="239">
        <v>0</v>
      </c>
      <c r="E23" s="239">
        <v>0</v>
      </c>
      <c r="F23" s="237">
        <v>0</v>
      </c>
    </row>
    <row r="24" spans="1:6" s="62" customFormat="1" ht="23.25" customHeight="1">
      <c r="A24" s="62" t="s">
        <v>493</v>
      </c>
      <c r="B24" s="62" t="s">
        <v>1434</v>
      </c>
      <c r="C24" s="238" t="s">
        <v>900</v>
      </c>
      <c r="D24" s="239">
        <v>0</v>
      </c>
      <c r="E24" s="239">
        <v>0</v>
      </c>
      <c r="F24" s="237">
        <v>0</v>
      </c>
    </row>
    <row r="25" spans="1:6" s="62" customFormat="1" ht="50.25" customHeight="1" thickBot="1">
      <c r="A25" s="62" t="s">
        <v>493</v>
      </c>
      <c r="B25" s="585" t="s">
        <v>1105</v>
      </c>
      <c r="C25" s="238" t="s">
        <v>901</v>
      </c>
      <c r="D25" s="239">
        <v>0</v>
      </c>
      <c r="E25" s="239">
        <v>0</v>
      </c>
      <c r="F25" s="237">
        <v>0</v>
      </c>
    </row>
    <row r="26" spans="1:6" s="1017" customFormat="1" ht="24.75" customHeight="1" thickTop="1" thickBot="1">
      <c r="A26" s="304" t="s">
        <v>493</v>
      </c>
      <c r="B26" s="304" t="s">
        <v>1435</v>
      </c>
      <c r="C26" s="229" t="s">
        <v>446</v>
      </c>
      <c r="D26" s="240">
        <v>43582642.689999998</v>
      </c>
      <c r="E26" s="240">
        <v>21280527.34</v>
      </c>
      <c r="F26" s="235">
        <v>64863170.030000001</v>
      </c>
    </row>
    <row r="27" spans="1:6" s="77" customFormat="1" ht="24.75" customHeight="1" thickTop="1">
      <c r="A27" s="77" t="s">
        <v>493</v>
      </c>
      <c r="B27" s="77" t="s">
        <v>1436</v>
      </c>
      <c r="C27" s="236" t="s">
        <v>902</v>
      </c>
      <c r="D27" s="237">
        <v>39748000</v>
      </c>
      <c r="E27" s="237">
        <v>31000000</v>
      </c>
      <c r="F27" s="237">
        <v>70748000</v>
      </c>
    </row>
    <row r="28" spans="1:6" s="62" customFormat="1" ht="23.25" customHeight="1">
      <c r="A28" s="62" t="s">
        <v>493</v>
      </c>
      <c r="B28" s="62" t="s">
        <v>1437</v>
      </c>
      <c r="C28" s="238" t="s">
        <v>903</v>
      </c>
      <c r="D28" s="239">
        <v>0</v>
      </c>
      <c r="E28" s="239">
        <v>0</v>
      </c>
      <c r="F28" s="237">
        <v>0</v>
      </c>
    </row>
    <row r="29" spans="1:6" s="62" customFormat="1" ht="23.25" customHeight="1">
      <c r="A29" s="62" t="s">
        <v>493</v>
      </c>
      <c r="B29" s="62" t="s">
        <v>1438</v>
      </c>
      <c r="C29" s="238" t="s">
        <v>904</v>
      </c>
      <c r="D29" s="239">
        <v>0</v>
      </c>
      <c r="E29" s="239">
        <v>0</v>
      </c>
      <c r="F29" s="237">
        <v>0</v>
      </c>
    </row>
    <row r="30" spans="1:6" s="62" customFormat="1" ht="23.25" customHeight="1">
      <c r="A30" s="62" t="s">
        <v>493</v>
      </c>
      <c r="B30" s="62" t="s">
        <v>1439</v>
      </c>
      <c r="C30" s="238" t="s">
        <v>905</v>
      </c>
      <c r="D30" s="239">
        <v>0</v>
      </c>
      <c r="E30" s="239">
        <v>0</v>
      </c>
      <c r="F30" s="237">
        <v>0</v>
      </c>
    </row>
    <row r="31" spans="1:6" s="62" customFormat="1" ht="23.25" customHeight="1">
      <c r="A31" s="62" t="s">
        <v>493</v>
      </c>
      <c r="B31" s="62" t="s">
        <v>1440</v>
      </c>
      <c r="C31" s="238" t="s">
        <v>906</v>
      </c>
      <c r="D31" s="239">
        <v>3834642.69</v>
      </c>
      <c r="E31" s="239">
        <v>-9719472.6600000001</v>
      </c>
      <c r="F31" s="237">
        <v>-5884829.9700000007</v>
      </c>
    </row>
    <row r="32" spans="1:6" s="62" customFormat="1" ht="23.25" customHeight="1">
      <c r="A32" s="62" t="s">
        <v>493</v>
      </c>
      <c r="B32" s="62" t="s">
        <v>1472</v>
      </c>
      <c r="C32" s="241" t="s">
        <v>907</v>
      </c>
      <c r="D32" s="239">
        <v>-93.48</v>
      </c>
      <c r="E32" s="239">
        <v>-1962107.57</v>
      </c>
      <c r="F32" s="237">
        <v>-1962201.05</v>
      </c>
    </row>
    <row r="33" spans="1:6" s="62" customFormat="1" ht="23.25" customHeight="1">
      <c r="A33" s="62" t="s">
        <v>493</v>
      </c>
      <c r="B33" s="62" t="s">
        <v>1441</v>
      </c>
      <c r="C33" s="241" t="s">
        <v>908</v>
      </c>
      <c r="D33" s="239">
        <v>3834736.17</v>
      </c>
      <c r="E33" s="239">
        <v>-7757365.0899999999</v>
      </c>
      <c r="F33" s="237">
        <v>-3922628.92</v>
      </c>
    </row>
    <row r="34" spans="1:6" s="62" customFormat="1" ht="23.25" customHeight="1">
      <c r="A34" s="62" t="s">
        <v>493</v>
      </c>
      <c r="B34" s="62" t="s">
        <v>1442</v>
      </c>
      <c r="C34" s="242" t="s">
        <v>450</v>
      </c>
      <c r="D34" s="239">
        <v>99420536.519999996</v>
      </c>
      <c r="E34" s="239">
        <v>22146585.449999999</v>
      </c>
      <c r="F34" s="237">
        <v>121567121.97</v>
      </c>
    </row>
    <row r="35" spans="1:6" s="62" customFormat="1" ht="23.25" customHeight="1">
      <c r="A35" s="62" t="s">
        <v>493</v>
      </c>
      <c r="B35" s="62" t="s">
        <v>1106</v>
      </c>
      <c r="C35" s="238" t="s">
        <v>909</v>
      </c>
      <c r="D35" s="239">
        <v>0</v>
      </c>
      <c r="E35" s="239">
        <v>0</v>
      </c>
      <c r="F35" s="237">
        <v>0</v>
      </c>
    </row>
    <row r="36" spans="1:6" s="62" customFormat="1" ht="23.25" customHeight="1" thickBot="1">
      <c r="A36" s="62" t="s">
        <v>493</v>
      </c>
      <c r="B36" s="62" t="s">
        <v>1443</v>
      </c>
      <c r="C36" s="238" t="s">
        <v>910</v>
      </c>
      <c r="D36" s="239">
        <v>43797922.420000002</v>
      </c>
      <c r="E36" s="239">
        <v>70000</v>
      </c>
      <c r="F36" s="237">
        <v>43867922.420000002</v>
      </c>
    </row>
    <row r="37" spans="1:6" s="77" customFormat="1" ht="24.75" customHeight="1" thickTop="1" thickBot="1">
      <c r="A37" s="317" t="s">
        <v>493</v>
      </c>
      <c r="B37" s="317"/>
      <c r="C37" s="244" t="s">
        <v>458</v>
      </c>
      <c r="D37" s="245"/>
      <c r="E37" s="245"/>
      <c r="F37" s="235"/>
    </row>
    <row r="38" spans="1:6" s="77" customFormat="1" ht="23.25" customHeight="1" thickTop="1">
      <c r="A38" s="77" t="s">
        <v>493</v>
      </c>
      <c r="B38" s="82" t="s">
        <v>1444</v>
      </c>
      <c r="C38" s="246" t="s">
        <v>918</v>
      </c>
      <c r="D38" s="237">
        <v>31458.67</v>
      </c>
      <c r="E38" s="237">
        <v>29420.74</v>
      </c>
      <c r="F38" s="257">
        <v>60879.41</v>
      </c>
    </row>
    <row r="39" spans="1:6" s="77" customFormat="1" ht="23.25" customHeight="1">
      <c r="A39" s="77" t="s">
        <v>493</v>
      </c>
      <c r="B39" s="586" t="s">
        <v>1445</v>
      </c>
      <c r="C39" s="247" t="s">
        <v>919</v>
      </c>
      <c r="D39" s="237">
        <v>0</v>
      </c>
      <c r="E39" s="237">
        <v>0</v>
      </c>
      <c r="F39" s="257">
        <v>0</v>
      </c>
    </row>
    <row r="40" spans="1:6" s="77" customFormat="1" ht="23.25" customHeight="1">
      <c r="A40" s="77" t="s">
        <v>493</v>
      </c>
      <c r="B40" s="82" t="s">
        <v>1446</v>
      </c>
      <c r="C40" s="236" t="s">
        <v>461</v>
      </c>
      <c r="D40" s="237">
        <v>31458.67</v>
      </c>
      <c r="E40" s="237">
        <v>29420.74</v>
      </c>
      <c r="F40" s="257">
        <v>60879.41</v>
      </c>
    </row>
    <row r="41" spans="1:6" s="77" customFormat="1" ht="23.25" customHeight="1">
      <c r="A41" s="77" t="s">
        <v>493</v>
      </c>
      <c r="B41" s="586" t="s">
        <v>1447</v>
      </c>
      <c r="C41" s="246" t="s">
        <v>920</v>
      </c>
      <c r="D41" s="237">
        <v>28948118.949999999</v>
      </c>
      <c r="E41" s="237">
        <v>174327.63</v>
      </c>
      <c r="F41" s="257">
        <v>29122446.579999998</v>
      </c>
    </row>
    <row r="42" spans="1:6" s="77" customFormat="1" ht="23.25" customHeight="1">
      <c r="A42" s="77" t="s">
        <v>493</v>
      </c>
      <c r="B42" s="586" t="s">
        <v>1448</v>
      </c>
      <c r="C42" s="247" t="s">
        <v>921</v>
      </c>
      <c r="D42" s="237">
        <v>-12823629.859999999</v>
      </c>
      <c r="E42" s="237">
        <v>-139000.67000000001</v>
      </c>
      <c r="F42" s="257">
        <v>-12962630.529999999</v>
      </c>
    </row>
    <row r="43" spans="1:6" s="77" customFormat="1" ht="23.25" customHeight="1">
      <c r="A43" s="77" t="s">
        <v>493</v>
      </c>
      <c r="B43" s="82" t="s">
        <v>1449</v>
      </c>
      <c r="C43" s="236" t="s">
        <v>922</v>
      </c>
      <c r="D43" s="237">
        <v>16155947.76</v>
      </c>
      <c r="E43" s="237">
        <v>64747.7</v>
      </c>
      <c r="F43" s="257">
        <v>16220695.459999999</v>
      </c>
    </row>
    <row r="44" spans="1:6" s="77" customFormat="1" ht="23.25" customHeight="1">
      <c r="A44" s="77" t="s">
        <v>493</v>
      </c>
      <c r="B44" s="82" t="s">
        <v>1450</v>
      </c>
      <c r="C44" s="246" t="s">
        <v>923</v>
      </c>
      <c r="D44" s="237">
        <v>-5766.31</v>
      </c>
      <c r="E44" s="237">
        <v>0</v>
      </c>
      <c r="F44" s="257">
        <v>-5766.31</v>
      </c>
    </row>
    <row r="45" spans="1:6" s="77" customFormat="1" ht="23.25" customHeight="1">
      <c r="A45" s="77" t="s">
        <v>493</v>
      </c>
      <c r="B45" s="586" t="s">
        <v>1451</v>
      </c>
      <c r="C45" s="247" t="s">
        <v>924</v>
      </c>
      <c r="D45" s="237">
        <v>0</v>
      </c>
      <c r="E45" s="237">
        <v>0</v>
      </c>
      <c r="F45" s="257">
        <v>0</v>
      </c>
    </row>
    <row r="46" spans="1:6" s="77" customFormat="1" ht="23.25" customHeight="1">
      <c r="A46" s="77" t="s">
        <v>493</v>
      </c>
      <c r="B46" s="82" t="s">
        <v>1452</v>
      </c>
      <c r="C46" s="236" t="s">
        <v>925</v>
      </c>
      <c r="D46" s="237">
        <v>16150181.449999999</v>
      </c>
      <c r="E46" s="237">
        <v>64747.7</v>
      </c>
      <c r="F46" s="257">
        <v>16214929.149999999</v>
      </c>
    </row>
    <row r="47" spans="1:6" s="77" customFormat="1" ht="23.25" customHeight="1">
      <c r="A47" s="77" t="s">
        <v>493</v>
      </c>
      <c r="B47" s="586" t="s">
        <v>1453</v>
      </c>
      <c r="C47" s="246" t="s">
        <v>926</v>
      </c>
      <c r="D47" s="237">
        <v>-12659253.17</v>
      </c>
      <c r="E47" s="237">
        <v>-7822112.79</v>
      </c>
      <c r="F47" s="257">
        <v>-20481365.960000001</v>
      </c>
    </row>
    <row r="48" spans="1:6" s="77" customFormat="1" ht="23.25" customHeight="1">
      <c r="A48" s="77" t="s">
        <v>493</v>
      </c>
      <c r="B48" s="82" t="s">
        <v>1454</v>
      </c>
      <c r="C48" s="236" t="s">
        <v>927</v>
      </c>
      <c r="D48" s="237">
        <v>3490928.28</v>
      </c>
      <c r="E48" s="237">
        <v>-7757365.0899999999</v>
      </c>
      <c r="F48" s="257">
        <v>-4266436.8100000005</v>
      </c>
    </row>
    <row r="49" spans="1:6" s="77" customFormat="1" ht="23.25" customHeight="1">
      <c r="A49" s="77" t="s">
        <v>493</v>
      </c>
      <c r="B49" s="586" t="s">
        <v>1455</v>
      </c>
      <c r="C49" s="248" t="s">
        <v>928</v>
      </c>
      <c r="D49" s="237">
        <v>139771</v>
      </c>
      <c r="E49" s="237">
        <v>0</v>
      </c>
      <c r="F49" s="257">
        <v>139771</v>
      </c>
    </row>
    <row r="50" spans="1:6" s="77" customFormat="1" ht="23.25" customHeight="1">
      <c r="A50" s="77" t="s">
        <v>493</v>
      </c>
      <c r="B50" s="82" t="s">
        <v>1456</v>
      </c>
      <c r="C50" s="249" t="s">
        <v>929</v>
      </c>
      <c r="D50" s="237">
        <v>0</v>
      </c>
      <c r="E50" s="237">
        <v>0</v>
      </c>
      <c r="F50" s="257">
        <v>0</v>
      </c>
    </row>
    <row r="51" spans="1:6" s="77" customFormat="1" ht="23.25" customHeight="1">
      <c r="A51" s="77" t="s">
        <v>493</v>
      </c>
      <c r="B51" s="82" t="s">
        <v>1457</v>
      </c>
      <c r="C51" s="246" t="s">
        <v>930</v>
      </c>
      <c r="D51" s="237">
        <v>139771</v>
      </c>
      <c r="E51" s="237">
        <v>0</v>
      </c>
      <c r="F51" s="257">
        <v>139771</v>
      </c>
    </row>
    <row r="52" spans="1:6" s="77" customFormat="1" ht="23.25" customHeight="1">
      <c r="A52" s="77" t="s">
        <v>493</v>
      </c>
      <c r="B52" s="586" t="s">
        <v>1458</v>
      </c>
      <c r="C52" s="236" t="s">
        <v>931</v>
      </c>
      <c r="D52" s="237">
        <v>-21043.81</v>
      </c>
      <c r="E52" s="237">
        <v>0</v>
      </c>
      <c r="F52" s="257">
        <v>-21043.81</v>
      </c>
    </row>
    <row r="53" spans="1:6" s="77" customFormat="1" ht="23.25" customHeight="1">
      <c r="A53" s="77" t="s">
        <v>493</v>
      </c>
      <c r="B53" s="82" t="s">
        <v>1459</v>
      </c>
      <c r="C53" s="249" t="s">
        <v>932</v>
      </c>
      <c r="D53" s="237">
        <v>21043.81</v>
      </c>
      <c r="E53" s="237">
        <v>0</v>
      </c>
      <c r="F53" s="257">
        <v>21043.81</v>
      </c>
    </row>
    <row r="54" spans="1:6" s="77" customFormat="1" ht="23.25" customHeight="1">
      <c r="A54" s="77" t="s">
        <v>493</v>
      </c>
      <c r="B54" s="82" t="s">
        <v>1460</v>
      </c>
      <c r="C54" s="246" t="s">
        <v>933</v>
      </c>
      <c r="D54" s="237">
        <v>0</v>
      </c>
      <c r="E54" s="237">
        <v>0</v>
      </c>
      <c r="F54" s="257">
        <v>0</v>
      </c>
    </row>
    <row r="55" spans="1:6" s="77" customFormat="1" ht="23.25" customHeight="1">
      <c r="A55" s="77" t="s">
        <v>493</v>
      </c>
      <c r="B55" s="587" t="s">
        <v>1461</v>
      </c>
      <c r="C55" s="236" t="s">
        <v>934</v>
      </c>
      <c r="D55" s="237">
        <v>3609655.47</v>
      </c>
      <c r="E55" s="237">
        <v>-7757365.0899999999</v>
      </c>
      <c r="F55" s="257">
        <v>-4147709.6199999996</v>
      </c>
    </row>
    <row r="56" spans="1:6" s="77" customFormat="1" ht="23.25" customHeight="1">
      <c r="A56" s="77" t="s">
        <v>493</v>
      </c>
      <c r="B56" s="586" t="s">
        <v>1462</v>
      </c>
      <c r="C56" s="246" t="s">
        <v>935</v>
      </c>
      <c r="D56" s="237">
        <v>231737.3</v>
      </c>
      <c r="E56" s="237">
        <v>0</v>
      </c>
      <c r="F56" s="257">
        <v>231737.3</v>
      </c>
    </row>
    <row r="57" spans="1:6" s="77" customFormat="1" ht="23.25" customHeight="1">
      <c r="A57" s="77" t="s">
        <v>493</v>
      </c>
      <c r="B57" s="587" t="s">
        <v>1463</v>
      </c>
      <c r="C57" s="236" t="s">
        <v>477</v>
      </c>
      <c r="D57" s="237">
        <v>3841392.77</v>
      </c>
      <c r="E57" s="237">
        <v>-7757365.0899999999</v>
      </c>
      <c r="F57" s="257">
        <v>-3915972.32</v>
      </c>
    </row>
    <row r="58" spans="1:6" s="77" customFormat="1" ht="23.25" customHeight="1">
      <c r="A58" s="77" t="s">
        <v>493</v>
      </c>
      <c r="B58" s="586" t="s">
        <v>1464</v>
      </c>
      <c r="C58" s="246" t="s">
        <v>936</v>
      </c>
      <c r="D58" s="237">
        <v>6627</v>
      </c>
      <c r="E58" s="237">
        <v>0</v>
      </c>
      <c r="F58" s="257">
        <v>6627</v>
      </c>
    </row>
    <row r="59" spans="1:6" s="77" customFormat="1" ht="23.25" customHeight="1">
      <c r="A59" s="77" t="s">
        <v>493</v>
      </c>
      <c r="B59" s="586" t="s">
        <v>1465</v>
      </c>
      <c r="C59" s="247" t="s">
        <v>937</v>
      </c>
      <c r="D59" s="237">
        <v>-13283.6</v>
      </c>
      <c r="E59" s="237">
        <v>0</v>
      </c>
      <c r="F59" s="257">
        <v>-13283.6</v>
      </c>
    </row>
    <row r="60" spans="1:6" s="77" customFormat="1" ht="23.25" customHeight="1">
      <c r="A60" s="77" t="s">
        <v>493</v>
      </c>
      <c r="B60" s="82" t="s">
        <v>1466</v>
      </c>
      <c r="C60" s="236" t="s">
        <v>479</v>
      </c>
      <c r="D60" s="237">
        <v>3834736.17</v>
      </c>
      <c r="E60" s="237">
        <v>-7757365.0899999999</v>
      </c>
      <c r="F60" s="257">
        <v>-3922628.92</v>
      </c>
    </row>
    <row r="61" spans="1:6" s="77" customFormat="1" ht="23.25" customHeight="1">
      <c r="A61" s="77" t="s">
        <v>493</v>
      </c>
      <c r="B61" s="82" t="s">
        <v>1467</v>
      </c>
      <c r="C61" s="246" t="s">
        <v>938</v>
      </c>
      <c r="D61" s="237">
        <v>0</v>
      </c>
      <c r="E61" s="237">
        <v>0</v>
      </c>
      <c r="F61" s="257">
        <v>0</v>
      </c>
    </row>
    <row r="62" spans="1:6" s="77" customFormat="1" ht="23.25" customHeight="1">
      <c r="A62" s="77" t="s">
        <v>493</v>
      </c>
      <c r="B62" s="82" t="s">
        <v>1468</v>
      </c>
      <c r="C62" s="236" t="s">
        <v>939</v>
      </c>
      <c r="D62" s="237">
        <v>3834736.17</v>
      </c>
      <c r="E62" s="237">
        <v>-7757365.0899999999</v>
      </c>
      <c r="F62" s="257">
        <v>-3922628.92</v>
      </c>
    </row>
    <row r="63" spans="1:6" s="77" customFormat="1" ht="23.25" customHeight="1" thickBot="1">
      <c r="A63" s="77" t="s">
        <v>493</v>
      </c>
      <c r="B63" s="586" t="s">
        <v>1469</v>
      </c>
      <c r="C63" s="246" t="s">
        <v>940</v>
      </c>
      <c r="D63" s="237">
        <v>0</v>
      </c>
      <c r="E63" s="237">
        <v>0</v>
      </c>
      <c r="F63" s="257">
        <v>0</v>
      </c>
    </row>
    <row r="64" spans="1:6" s="77" customFormat="1" ht="23.25" customHeight="1" thickTop="1" thickBot="1">
      <c r="A64" s="318" t="s">
        <v>493</v>
      </c>
      <c r="B64" s="159" t="s">
        <v>1470</v>
      </c>
      <c r="C64" s="250" t="s">
        <v>941</v>
      </c>
      <c r="D64" s="251">
        <v>3834736.17</v>
      </c>
      <c r="E64" s="251">
        <v>-7757365.0899999999</v>
      </c>
      <c r="F64" s="559">
        <v>-3922628.92</v>
      </c>
    </row>
    <row r="65" spans="1:6" s="1017" customFormat="1" ht="6" customHeight="1" thickTop="1" thickBot="1">
      <c r="A65" s="304"/>
      <c r="B65" s="304"/>
      <c r="C65" s="252"/>
      <c r="D65" s="253"/>
      <c r="E65" s="253"/>
      <c r="F65" s="254"/>
    </row>
    <row r="66" spans="1:6" s="1017" customFormat="1" ht="15.75" thickTop="1">
      <c r="C66" s="46"/>
      <c r="D66" s="52"/>
      <c r="E66" s="52"/>
      <c r="F66" s="52"/>
    </row>
    <row r="67" spans="1:6" s="1017" customFormat="1">
      <c r="C67" s="264"/>
      <c r="D67" s="106"/>
      <c r="E67" s="106"/>
      <c r="F67" s="52"/>
    </row>
    <row r="68" spans="1:6" s="1017" customFormat="1">
      <c r="A68" s="1017" t="s">
        <v>492</v>
      </c>
      <c r="B68" s="1017" t="s">
        <v>492</v>
      </c>
      <c r="C68" s="106"/>
    </row>
    <row r="69" spans="1:6" s="1017" customFormat="1">
      <c r="C69" s="106"/>
    </row>
    <row r="70" spans="1:6" s="1017" customFormat="1">
      <c r="C70" s="106"/>
    </row>
    <row r="71" spans="1:6" s="1017" customFormat="1">
      <c r="C71" s="106"/>
    </row>
    <row r="72" spans="1:6" s="1017" customFormat="1">
      <c r="C72" s="106"/>
    </row>
    <row r="73" spans="1:6" s="1017" customFormat="1">
      <c r="C73" s="106"/>
    </row>
    <row r="74" spans="1:6" s="1017" customFormat="1">
      <c r="C74" s="106"/>
    </row>
    <row r="75" spans="1:6" s="1017" customFormat="1">
      <c r="C75" s="106"/>
    </row>
    <row r="76" spans="1:6" s="1017" customFormat="1">
      <c r="C76" s="106"/>
    </row>
    <row r="77" spans="1:6" s="1017" customFormat="1">
      <c r="C77" s="106"/>
    </row>
    <row r="78" spans="1:6" s="1017" customFormat="1">
      <c r="C78" s="106"/>
    </row>
    <row r="79" spans="1:6" s="1017" customFormat="1">
      <c r="C79" s="106"/>
    </row>
    <row r="80" spans="1:6" s="1017" customFormat="1" ht="15.75">
      <c r="C80" s="44"/>
      <c r="D80" s="106"/>
      <c r="E80" s="106"/>
      <c r="F80" s="52"/>
    </row>
    <row r="81" spans="3:6" s="1017" customFormat="1" ht="15.75">
      <c r="C81" s="44"/>
      <c r="D81" s="52"/>
      <c r="E81" s="52"/>
      <c r="F81" s="52"/>
    </row>
    <row r="82" spans="3:6" s="1017" customFormat="1" ht="15.75">
      <c r="C82" s="44"/>
      <c r="D82" s="52"/>
      <c r="E82" s="52"/>
      <c r="F82" s="52"/>
    </row>
    <row r="83" spans="3:6" s="1017" customFormat="1" ht="15.75">
      <c r="C83" s="44"/>
      <c r="D83" s="52"/>
      <c r="E83" s="52"/>
      <c r="F83" s="52"/>
    </row>
    <row r="84" spans="3:6" s="1017" customFormat="1" ht="15.75">
      <c r="C84" s="44"/>
      <c r="D84" s="52"/>
      <c r="E84" s="52"/>
      <c r="F84" s="52"/>
    </row>
    <row r="85" spans="3:6" s="1017" customFormat="1" ht="15.75">
      <c r="C85" s="44"/>
      <c r="D85" s="52"/>
      <c r="E85" s="52"/>
      <c r="F85" s="52"/>
    </row>
    <row r="86" spans="3:6" s="1017" customFormat="1" ht="15.75">
      <c r="C86" s="44"/>
      <c r="D86" s="52"/>
      <c r="E86" s="52"/>
      <c r="F86" s="52"/>
    </row>
    <row r="87" spans="3:6" s="1017" customFormat="1" ht="15.75">
      <c r="C87" s="44"/>
      <c r="D87" s="52"/>
      <c r="E87" s="52"/>
      <c r="F87" s="52"/>
    </row>
    <row r="88" spans="3:6" s="1017" customFormat="1" ht="15.75">
      <c r="C88" s="44"/>
      <c r="D88" s="52"/>
      <c r="E88" s="52"/>
      <c r="F88" s="52"/>
    </row>
    <row r="89" spans="3:6" s="1017" customFormat="1" ht="15.75">
      <c r="C89" s="44"/>
      <c r="D89" s="52"/>
      <c r="E89" s="52"/>
      <c r="F89" s="52"/>
    </row>
    <row r="90" spans="3:6" s="1017" customFormat="1" ht="15.75">
      <c r="C90" s="44"/>
      <c r="D90" s="52"/>
      <c r="E90" s="52"/>
      <c r="F90" s="52"/>
    </row>
    <row r="91" spans="3:6" s="1017" customFormat="1" ht="15.75">
      <c r="C91" s="44"/>
      <c r="D91" s="52"/>
      <c r="E91" s="52"/>
      <c r="F91" s="52"/>
    </row>
    <row r="92" spans="3:6" s="1017" customFormat="1" ht="15.75">
      <c r="C92" s="44"/>
      <c r="D92" s="52"/>
      <c r="E92" s="52"/>
      <c r="F92" s="52"/>
    </row>
    <row r="93" spans="3:6" s="1017" customFormat="1" ht="15.75">
      <c r="C93" s="44"/>
      <c r="D93" s="52"/>
      <c r="E93" s="52"/>
      <c r="F93" s="52"/>
    </row>
    <row r="94" spans="3:6" s="1017" customFormat="1" ht="15.75">
      <c r="C94" s="44"/>
      <c r="D94" s="52"/>
      <c r="E94" s="52"/>
      <c r="F94" s="52"/>
    </row>
    <row r="95" spans="3:6" s="1017" customFormat="1" ht="15.75">
      <c r="C95" s="44"/>
      <c r="D95" s="52"/>
      <c r="E95" s="52"/>
      <c r="F95" s="52"/>
    </row>
    <row r="96" spans="3:6" s="1017" customFormat="1" ht="15.75">
      <c r="C96" s="44"/>
      <c r="D96" s="52"/>
      <c r="E96" s="52"/>
      <c r="F96" s="52"/>
    </row>
    <row r="97" spans="3:6" s="1017" customFormat="1" ht="15.75">
      <c r="C97" s="44"/>
      <c r="D97" s="52"/>
      <c r="E97" s="52"/>
      <c r="F97" s="52"/>
    </row>
    <row r="98" spans="3:6" s="1017" customFormat="1" ht="15.75">
      <c r="C98" s="44"/>
      <c r="D98" s="52"/>
      <c r="E98" s="52"/>
      <c r="F98" s="52"/>
    </row>
    <row r="99" spans="3:6" s="1017" customFormat="1" ht="15.75">
      <c r="C99" s="44"/>
      <c r="D99" s="52"/>
      <c r="E99" s="52"/>
      <c r="F99" s="52"/>
    </row>
    <row r="100" spans="3:6" s="1017" customFormat="1" ht="15.75">
      <c r="C100" s="44"/>
      <c r="D100" s="52"/>
      <c r="E100" s="52"/>
      <c r="F100" s="52"/>
    </row>
    <row r="101" spans="3:6" s="1017" customFormat="1" ht="15.75">
      <c r="C101" s="44"/>
      <c r="D101" s="52"/>
      <c r="E101" s="52"/>
      <c r="F101" s="52"/>
    </row>
    <row r="102" spans="3:6" s="1017" customFormat="1" ht="15.75">
      <c r="C102" s="44"/>
      <c r="D102" s="52"/>
      <c r="E102" s="52"/>
      <c r="F102" s="52"/>
    </row>
    <row r="103" spans="3:6" s="1017" customFormat="1" ht="15.75">
      <c r="C103" s="44"/>
      <c r="D103" s="52"/>
      <c r="E103" s="52"/>
      <c r="F103" s="52"/>
    </row>
    <row r="104" spans="3:6" s="1017" customFormat="1" ht="15.75">
      <c r="C104" s="44"/>
      <c r="D104" s="52"/>
      <c r="E104" s="52"/>
      <c r="F104" s="52"/>
    </row>
    <row r="105" spans="3:6" s="1017" customFormat="1" ht="15.75">
      <c r="C105" s="44"/>
      <c r="D105" s="52"/>
      <c r="E105" s="52"/>
      <c r="F105" s="52"/>
    </row>
    <row r="106" spans="3:6" s="1017" customFormat="1" ht="15.75">
      <c r="C106" s="44"/>
      <c r="D106" s="52"/>
      <c r="E106" s="52"/>
      <c r="F106" s="52"/>
    </row>
    <row r="107" spans="3:6" s="1017" customFormat="1" ht="15.75">
      <c r="C107" s="44"/>
      <c r="D107" s="52"/>
      <c r="E107" s="52"/>
      <c r="F107" s="52"/>
    </row>
    <row r="108" spans="3:6" s="1017" customFormat="1" ht="15.75">
      <c r="C108" s="44"/>
      <c r="D108" s="52"/>
      <c r="E108" s="52"/>
      <c r="F108" s="52"/>
    </row>
    <row r="109" spans="3:6" s="1017" customFormat="1" ht="15.75">
      <c r="C109" s="44"/>
      <c r="D109" s="52"/>
      <c r="E109" s="52"/>
      <c r="F109" s="52"/>
    </row>
    <row r="110" spans="3:6" s="1017" customFormat="1" ht="15.75">
      <c r="C110" s="44"/>
      <c r="D110" s="52"/>
      <c r="E110" s="52"/>
      <c r="F110" s="52"/>
    </row>
    <row r="111" spans="3:6" s="1017" customFormat="1" ht="15.75">
      <c r="C111" s="44"/>
      <c r="D111" s="52"/>
      <c r="E111" s="52"/>
      <c r="F111" s="52"/>
    </row>
    <row r="112" spans="3:6" s="1017" customFormat="1" ht="15.75">
      <c r="C112" s="44"/>
      <c r="D112" s="52"/>
      <c r="E112" s="52"/>
      <c r="F112" s="52"/>
    </row>
    <row r="113" spans="3:6" s="1017" customFormat="1" ht="15.75">
      <c r="C113" s="44"/>
      <c r="D113" s="52"/>
      <c r="E113" s="52"/>
      <c r="F113" s="52"/>
    </row>
    <row r="114" spans="3:6" s="1017" customFormat="1" ht="15.75">
      <c r="C114" s="44"/>
      <c r="D114" s="52"/>
      <c r="E114" s="52"/>
      <c r="F114" s="52"/>
    </row>
    <row r="115" spans="3:6" s="1017" customFormat="1" ht="15.75">
      <c r="C115" s="44"/>
      <c r="D115" s="52"/>
      <c r="E115" s="52"/>
      <c r="F115" s="52"/>
    </row>
    <row r="116" spans="3:6" s="1017" customFormat="1" ht="15.75">
      <c r="C116" s="44"/>
      <c r="D116" s="52"/>
      <c r="E116" s="52"/>
      <c r="F116" s="52"/>
    </row>
    <row r="117" spans="3:6" s="1017" customFormat="1" ht="15.75">
      <c r="C117" s="44"/>
      <c r="D117" s="52"/>
      <c r="E117" s="52"/>
      <c r="F117" s="52"/>
    </row>
    <row r="118" spans="3:6" s="1017" customFormat="1" ht="15.75">
      <c r="C118" s="44"/>
      <c r="D118" s="52"/>
      <c r="E118" s="52"/>
      <c r="F118" s="52"/>
    </row>
    <row r="119" spans="3:6" s="1017" customFormat="1" ht="15.75">
      <c r="C119" s="44"/>
      <c r="D119" s="52"/>
      <c r="E119" s="52"/>
      <c r="F119" s="52"/>
    </row>
    <row r="120" spans="3:6" s="1017" customFormat="1" ht="15.75">
      <c r="C120" s="44"/>
      <c r="D120" s="52"/>
      <c r="E120" s="52"/>
      <c r="F120" s="52"/>
    </row>
    <row r="121" spans="3:6" s="1017" customFormat="1" ht="15.75">
      <c r="C121" s="44"/>
      <c r="D121" s="52"/>
      <c r="E121" s="52"/>
      <c r="F121" s="52"/>
    </row>
    <row r="122" spans="3:6" s="1017" customFormat="1" ht="15.75">
      <c r="C122" s="44"/>
      <c r="D122" s="52"/>
      <c r="E122" s="52"/>
      <c r="F122" s="52"/>
    </row>
    <row r="123" spans="3:6" s="1017" customFormat="1" ht="15.75">
      <c r="C123" s="44"/>
      <c r="D123" s="52"/>
      <c r="E123" s="52"/>
      <c r="F123" s="52"/>
    </row>
    <row r="124" spans="3:6" s="1017" customFormat="1" ht="15.75">
      <c r="C124" s="44"/>
      <c r="D124" s="52"/>
      <c r="E124" s="52"/>
      <c r="F124" s="52"/>
    </row>
    <row r="125" spans="3:6" s="1017" customFormat="1" ht="15.75">
      <c r="C125" s="44"/>
      <c r="D125" s="52"/>
      <c r="E125" s="52"/>
      <c r="F125" s="52"/>
    </row>
    <row r="126" spans="3:6" s="1017" customFormat="1" ht="15.75">
      <c r="C126" s="44"/>
      <c r="D126" s="52"/>
      <c r="E126" s="52"/>
      <c r="F126" s="52"/>
    </row>
    <row r="127" spans="3:6" s="1017" customFormat="1" ht="15.75">
      <c r="C127" s="44"/>
      <c r="D127" s="52"/>
      <c r="E127" s="52"/>
      <c r="F127" s="52"/>
    </row>
    <row r="128" spans="3:6" s="1017" customFormat="1" ht="15.75">
      <c r="C128" s="44"/>
      <c r="D128" s="52"/>
      <c r="E128" s="52"/>
      <c r="F128" s="52"/>
    </row>
    <row r="129" spans="3:6" s="1017" customFormat="1" ht="15.75">
      <c r="C129" s="44"/>
      <c r="D129" s="52"/>
      <c r="E129" s="52"/>
      <c r="F129" s="52"/>
    </row>
    <row r="130" spans="3:6" s="1017" customFormat="1" ht="15.75">
      <c r="C130" s="44"/>
      <c r="D130" s="52"/>
      <c r="E130" s="52"/>
      <c r="F130" s="52"/>
    </row>
    <row r="131" spans="3:6" s="1017" customFormat="1" ht="15.75">
      <c r="C131" s="44"/>
      <c r="D131" s="52"/>
      <c r="E131" s="52"/>
      <c r="F131" s="52"/>
    </row>
    <row r="132" spans="3:6" s="1017" customFormat="1" ht="15.75">
      <c r="C132" s="44"/>
      <c r="D132" s="52"/>
      <c r="E132" s="52"/>
      <c r="F132" s="52"/>
    </row>
    <row r="133" spans="3:6" s="1017" customFormat="1" ht="15.75">
      <c r="C133" s="44"/>
    </row>
    <row r="134" spans="3:6" s="1017" customFormat="1" ht="15.75">
      <c r="C134" s="44"/>
    </row>
    <row r="135" spans="3:6" s="1017" customFormat="1" ht="15.75">
      <c r="C135" s="44"/>
    </row>
    <row r="136" spans="3:6" s="1017" customFormat="1" ht="15.75">
      <c r="C136" s="44"/>
    </row>
    <row r="137" spans="3:6" s="1017" customFormat="1" ht="15.75">
      <c r="C137" s="44"/>
    </row>
    <row r="138" spans="3:6" s="1017" customFormat="1" ht="15.75">
      <c r="C138" s="44"/>
    </row>
    <row r="139" spans="3:6" s="1017" customFormat="1" ht="15.75">
      <c r="C139" s="44"/>
    </row>
    <row r="140" spans="3:6" s="1017" customFormat="1" ht="15.75">
      <c r="C140" s="44"/>
    </row>
    <row r="141" spans="3:6" s="1017" customFormat="1" ht="15.75">
      <c r="C141" s="44"/>
    </row>
    <row r="142" spans="3:6" s="1017" customFormat="1" ht="15.75">
      <c r="C142" s="44"/>
    </row>
    <row r="143" spans="3:6" s="1017" customFormat="1" ht="15.75">
      <c r="C143" s="44"/>
    </row>
    <row r="144" spans="3:6" s="1017" customFormat="1" ht="15.75">
      <c r="C144" s="44"/>
    </row>
    <row r="145" spans="3:3" s="1017" customFormat="1" ht="15.75">
      <c r="C145" s="44"/>
    </row>
    <row r="146" spans="3:3" s="1017" customFormat="1" ht="15.75">
      <c r="C146" s="44"/>
    </row>
    <row r="147" spans="3:3" s="1017" customFormat="1" ht="15.75">
      <c r="C147" s="44"/>
    </row>
    <row r="148" spans="3:3" s="1017" customFormat="1" ht="15.75">
      <c r="C148" s="44"/>
    </row>
    <row r="149" spans="3:3" s="1017" customFormat="1" ht="15.75">
      <c r="C149" s="44"/>
    </row>
    <row r="150" spans="3:3" s="1017" customFormat="1" ht="15.75">
      <c r="C150" s="44"/>
    </row>
    <row r="151" spans="3:3" s="1017" customFormat="1" ht="15.75">
      <c r="C151" s="44"/>
    </row>
    <row r="152" spans="3:3" s="1017" customFormat="1" ht="15.75">
      <c r="C152" s="44"/>
    </row>
    <row r="153" spans="3:3" s="1017" customFormat="1" ht="15.75">
      <c r="C153" s="44"/>
    </row>
    <row r="154" spans="3:3" s="1017" customFormat="1" ht="15.75">
      <c r="C154" s="44"/>
    </row>
    <row r="155" spans="3:3" s="1017" customFormat="1" ht="15.75">
      <c r="C155" s="44"/>
    </row>
    <row r="156" spans="3:3" s="1017" customFormat="1" ht="15.75">
      <c r="C156" s="44"/>
    </row>
    <row r="157" spans="3:3" s="1017" customFormat="1" ht="15.75">
      <c r="C157" s="44"/>
    </row>
    <row r="158" spans="3:3" s="1017" customFormat="1" ht="15.75">
      <c r="C158" s="44"/>
    </row>
    <row r="159" spans="3:3" s="1017" customFormat="1" ht="15.75">
      <c r="C159" s="44"/>
    </row>
    <row r="160" spans="3:3" s="1017" customFormat="1" ht="15.75">
      <c r="C160" s="44"/>
    </row>
    <row r="161" spans="3:3" s="1017" customFormat="1" ht="15.75">
      <c r="C161" s="44"/>
    </row>
    <row r="162" spans="3:3" s="1017" customFormat="1" ht="15.75">
      <c r="C162" s="44"/>
    </row>
    <row r="163" spans="3:3" s="1017" customFormat="1" ht="15.75">
      <c r="C163" s="44"/>
    </row>
    <row r="164" spans="3:3" s="1017" customFormat="1" ht="15.75">
      <c r="C164" s="44"/>
    </row>
    <row r="165" spans="3:3" s="1017" customFormat="1" ht="15.75">
      <c r="C165" s="44"/>
    </row>
    <row r="166" spans="3:3" s="1017" customFormat="1" ht="15.75">
      <c r="C166" s="44"/>
    </row>
    <row r="167" spans="3:3" s="1017" customFormat="1" ht="15.75">
      <c r="C167" s="44"/>
    </row>
    <row r="168" spans="3:3" s="1017" customFormat="1" ht="15.75">
      <c r="C168" s="44"/>
    </row>
    <row r="169" spans="3:3" s="1017" customFormat="1" ht="15.75">
      <c r="C169" s="44"/>
    </row>
    <row r="170" spans="3:3" s="1017" customFormat="1" ht="15.75">
      <c r="C170" s="44"/>
    </row>
    <row r="171" spans="3:3" s="1017" customFormat="1" ht="15.75">
      <c r="C171" s="44"/>
    </row>
    <row r="172" spans="3:3" s="1017" customFormat="1" ht="15.75">
      <c r="C172" s="44"/>
    </row>
    <row r="173" spans="3:3" s="1017" customFormat="1" ht="15.75">
      <c r="C173" s="44"/>
    </row>
    <row r="174" spans="3:3" s="1017" customFormat="1" ht="15.75">
      <c r="C174" s="44"/>
    </row>
    <row r="175" spans="3:3" s="1017" customFormat="1" ht="15.75">
      <c r="C175" s="44"/>
    </row>
    <row r="176" spans="3:3" s="1017" customFormat="1" ht="15.75">
      <c r="C176" s="44"/>
    </row>
    <row r="177" spans="3:3" s="1017" customFormat="1" ht="15.75">
      <c r="C177" s="44"/>
    </row>
    <row r="178" spans="3:3" s="1017" customFormat="1" ht="15.75">
      <c r="C178" s="44"/>
    </row>
    <row r="179" spans="3:3" s="1017" customFormat="1" ht="15.75">
      <c r="C179" s="44"/>
    </row>
    <row r="180" spans="3:3" s="1017" customFormat="1" ht="15.75">
      <c r="C180" s="44"/>
    </row>
    <row r="181" spans="3:3" s="1017" customFormat="1" ht="15.75">
      <c r="C181" s="44"/>
    </row>
    <row r="182" spans="3:3" s="1017" customFormat="1" ht="15.75">
      <c r="C182" s="44"/>
    </row>
    <row r="183" spans="3:3" s="1017" customFormat="1" ht="15.75">
      <c r="C183" s="44"/>
    </row>
    <row r="184" spans="3:3" s="1017" customFormat="1" ht="15.75">
      <c r="C184" s="44"/>
    </row>
    <row r="185" spans="3:3" s="1017" customFormat="1" ht="15.75">
      <c r="C185" s="44"/>
    </row>
    <row r="186" spans="3:3" s="1017" customFormat="1" ht="15.75">
      <c r="C186" s="44"/>
    </row>
    <row r="187" spans="3:3" s="1017" customFormat="1" ht="15.75">
      <c r="C187" s="44"/>
    </row>
    <row r="188" spans="3:3" s="1017" customFormat="1" ht="15.75">
      <c r="C188" s="44"/>
    </row>
    <row r="189" spans="3:3" s="1017" customFormat="1" ht="15.75">
      <c r="C189" s="44"/>
    </row>
    <row r="190" spans="3:3" s="1017" customFormat="1" ht="15.75">
      <c r="C190" s="44"/>
    </row>
    <row r="191" spans="3:3" s="1017" customFormat="1" ht="15.75">
      <c r="C191" s="44"/>
    </row>
    <row r="192" spans="3:3" s="1017" customFormat="1" ht="15.75">
      <c r="C192" s="44"/>
    </row>
    <row r="193" spans="3:7" ht="15.75">
      <c r="C193" s="44"/>
      <c r="G193" s="1017"/>
    </row>
    <row r="194" spans="3:7" ht="15.75">
      <c r="C194" s="44"/>
      <c r="G194" s="1017"/>
    </row>
    <row r="195" spans="3:7" ht="15.75">
      <c r="C195" s="44"/>
      <c r="G195" s="1017"/>
    </row>
    <row r="196" spans="3:7" ht="15.75">
      <c r="C196" s="44"/>
      <c r="G196" s="1017"/>
    </row>
    <row r="197" spans="3:7" ht="15.75">
      <c r="C197" s="44"/>
      <c r="G197" s="1017"/>
    </row>
    <row r="198" spans="3:7" ht="15.75">
      <c r="C198" s="44"/>
      <c r="G198" s="1017"/>
    </row>
    <row r="199" spans="3:7" ht="15.75">
      <c r="C199" s="44"/>
      <c r="G199" s="1017"/>
    </row>
    <row r="200" spans="3:7" ht="15.75">
      <c r="C200" s="44"/>
      <c r="G200" s="1017"/>
    </row>
    <row r="201" spans="3:7" ht="15.75">
      <c r="C201" s="44"/>
    </row>
    <row r="202" spans="3:7" ht="15.75">
      <c r="C202" s="44"/>
    </row>
    <row r="203" spans="3:7" ht="15.75">
      <c r="C203" s="44"/>
    </row>
    <row r="204" spans="3:7" ht="15.75">
      <c r="C204" s="44"/>
    </row>
    <row r="205" spans="3:7" ht="15.75">
      <c r="C205" s="44"/>
    </row>
    <row r="206" spans="3:7" ht="15.75">
      <c r="C206" s="44"/>
    </row>
    <row r="207" spans="3:7" ht="15.75">
      <c r="C207" s="44"/>
    </row>
    <row r="208" spans="3:7" ht="15.75">
      <c r="C208" s="44"/>
    </row>
    <row r="209" spans="3:3" ht="15.75">
      <c r="C209" s="44"/>
    </row>
    <row r="210" spans="3:3" ht="15.75">
      <c r="C210" s="44"/>
    </row>
    <row r="211" spans="3:3" ht="15.75">
      <c r="C211" s="44"/>
    </row>
    <row r="212" spans="3:3" ht="15.75">
      <c r="C212" s="44"/>
    </row>
    <row r="213" spans="3:3" ht="15.75">
      <c r="C213" s="44"/>
    </row>
    <row r="214" spans="3:3" ht="15.75">
      <c r="C214" s="44"/>
    </row>
    <row r="215" spans="3:3" ht="15.75">
      <c r="C215" s="44"/>
    </row>
    <row r="216" spans="3:3" ht="15.75">
      <c r="C216" s="44"/>
    </row>
    <row r="217" spans="3:3" ht="15.75">
      <c r="C217" s="44"/>
    </row>
    <row r="218" spans="3:3" ht="15.75">
      <c r="C218" s="44"/>
    </row>
    <row r="219" spans="3:3" ht="15.75">
      <c r="C219" s="44"/>
    </row>
    <row r="220" spans="3:3" ht="15.75">
      <c r="C220" s="44"/>
    </row>
    <row r="221" spans="3:3" ht="15.75">
      <c r="C221" s="44"/>
    </row>
    <row r="222" spans="3:3" ht="15.75">
      <c r="C222" s="44"/>
    </row>
    <row r="223" spans="3:3" ht="15.75">
      <c r="C223" s="44"/>
    </row>
    <row r="224" spans="3:3" ht="15.75">
      <c r="C224" s="44"/>
    </row>
    <row r="225" spans="3:3" ht="15.75">
      <c r="C225" s="44"/>
    </row>
    <row r="226" spans="3:3" ht="15.75">
      <c r="C226" s="44"/>
    </row>
    <row r="227" spans="3:3" ht="15.75">
      <c r="C227" s="44"/>
    </row>
    <row r="228" spans="3:3" ht="15.75">
      <c r="C228" s="44"/>
    </row>
    <row r="229" spans="3:3" ht="15.75">
      <c r="C229" s="44"/>
    </row>
    <row r="230" spans="3:3" ht="15.75">
      <c r="C230" s="44"/>
    </row>
    <row r="231" spans="3:3" ht="15.75">
      <c r="C231" s="44"/>
    </row>
    <row r="232" spans="3:3" ht="15.75">
      <c r="C232" s="44"/>
    </row>
    <row r="233" spans="3:3" ht="15.75">
      <c r="C233" s="44"/>
    </row>
    <row r="234" spans="3:3" ht="15.75">
      <c r="C234" s="44"/>
    </row>
    <row r="235" spans="3:3" ht="15.75">
      <c r="C235" s="44"/>
    </row>
    <row r="236" spans="3:3" ht="15.75">
      <c r="C236" s="44"/>
    </row>
    <row r="237" spans="3:3" ht="15.75">
      <c r="C237" s="44"/>
    </row>
    <row r="238" spans="3:3" ht="15.75">
      <c r="C238" s="44"/>
    </row>
    <row r="239" spans="3:3" ht="15.75">
      <c r="C239" s="44"/>
    </row>
    <row r="240" spans="3:3" ht="15.75">
      <c r="C240" s="44"/>
    </row>
    <row r="241" spans="3:3" ht="15.75">
      <c r="C241" s="44"/>
    </row>
    <row r="242" spans="3:3" ht="15.75">
      <c r="C242" s="44"/>
    </row>
    <row r="243" spans="3:3" ht="15.75">
      <c r="C243" s="44"/>
    </row>
    <row r="244" spans="3:3" ht="15.75">
      <c r="C244" s="44"/>
    </row>
    <row r="245" spans="3:3" ht="15.75">
      <c r="C245" s="44"/>
    </row>
    <row r="246" spans="3:3" ht="15.75">
      <c r="C246" s="44"/>
    </row>
    <row r="247" spans="3:3" ht="15.75">
      <c r="C247" s="44"/>
    </row>
    <row r="248" spans="3:3" ht="15.75">
      <c r="C248" s="44"/>
    </row>
    <row r="249" spans="3:3" ht="15.75">
      <c r="C249" s="44"/>
    </row>
    <row r="250" spans="3:3" ht="15.75">
      <c r="C250" s="44"/>
    </row>
    <row r="251" spans="3:3" ht="15.75">
      <c r="C251" s="44"/>
    </row>
    <row r="252" spans="3:3" ht="15.75">
      <c r="C252" s="44"/>
    </row>
    <row r="253" spans="3:3" ht="15.75">
      <c r="C253" s="44"/>
    </row>
    <row r="254" spans="3:3" ht="15.75">
      <c r="C254" s="44"/>
    </row>
    <row r="255" spans="3:3" ht="15.75">
      <c r="C255" s="44"/>
    </row>
    <row r="256" spans="3:3" ht="15.75">
      <c r="C256" s="44"/>
    </row>
    <row r="257" spans="3:3" ht="15.75">
      <c r="C257" s="44"/>
    </row>
    <row r="258" spans="3:3" ht="15.75">
      <c r="C258" s="44"/>
    </row>
    <row r="259" spans="3:3" ht="15.75">
      <c r="C259" s="44"/>
    </row>
    <row r="260" spans="3:3" ht="15.75">
      <c r="C260" s="44"/>
    </row>
    <row r="261" spans="3:3" ht="15.75">
      <c r="C261" s="44"/>
    </row>
    <row r="262" spans="3:3" ht="15.75">
      <c r="C262" s="44"/>
    </row>
    <row r="263" spans="3:3" ht="15.75">
      <c r="C263" s="44"/>
    </row>
    <row r="264" spans="3:3" ht="15.75">
      <c r="C264" s="44"/>
    </row>
    <row r="265" spans="3:3" ht="15.75">
      <c r="C265" s="44"/>
    </row>
    <row r="266" spans="3:3" ht="15.75">
      <c r="C266" s="44"/>
    </row>
    <row r="267" spans="3:3" ht="15.75">
      <c r="C267" s="44"/>
    </row>
    <row r="268" spans="3:3" ht="15.75">
      <c r="C268" s="44"/>
    </row>
    <row r="269" spans="3:3" ht="15.75">
      <c r="C269" s="44"/>
    </row>
    <row r="270" spans="3:3" ht="15.75">
      <c r="C270" s="44"/>
    </row>
    <row r="271" spans="3:3" ht="15.75">
      <c r="C271" s="44"/>
    </row>
    <row r="272" spans="3:3" ht="15.75">
      <c r="C272" s="44"/>
    </row>
    <row r="273" spans="3:3" ht="15.75">
      <c r="C273" s="44"/>
    </row>
    <row r="274" spans="3:3" ht="15.75">
      <c r="C274" s="44"/>
    </row>
    <row r="275" spans="3:3" ht="15.75">
      <c r="C275" s="44"/>
    </row>
    <row r="276" spans="3:3" ht="15.75">
      <c r="C276" s="44"/>
    </row>
    <row r="277" spans="3:3" ht="15.75">
      <c r="C277" s="44"/>
    </row>
    <row r="278" spans="3:3" ht="15.75">
      <c r="C278" s="44"/>
    </row>
    <row r="279" spans="3:3" ht="15.75">
      <c r="C279" s="44"/>
    </row>
    <row r="280" spans="3:3" ht="15.75">
      <c r="C280" s="44"/>
    </row>
    <row r="281" spans="3:3" ht="15.75">
      <c r="C281" s="44"/>
    </row>
    <row r="282" spans="3:3" ht="15.75">
      <c r="C282" s="44"/>
    </row>
    <row r="283" spans="3:3" ht="15.75">
      <c r="C283" s="44"/>
    </row>
    <row r="284" spans="3:3" ht="15.75">
      <c r="C284" s="44"/>
    </row>
    <row r="285" spans="3:3" ht="15.75">
      <c r="C285" s="44"/>
    </row>
    <row r="286" spans="3:3" ht="15.75">
      <c r="C286" s="44"/>
    </row>
    <row r="287" spans="3:3" ht="15.75">
      <c r="C287" s="44"/>
    </row>
    <row r="288" spans="3:3" ht="15.75">
      <c r="C288" s="44"/>
    </row>
    <row r="289" spans="3:3" ht="15.75">
      <c r="C289" s="44"/>
    </row>
    <row r="290" spans="3:3" ht="15.75">
      <c r="C290" s="44"/>
    </row>
    <row r="291" spans="3:3" ht="15.75">
      <c r="C291" s="44"/>
    </row>
    <row r="292" spans="3:3" ht="15.75">
      <c r="C292" s="44"/>
    </row>
    <row r="293" spans="3:3" ht="15.75">
      <c r="C293" s="44"/>
    </row>
    <row r="294" spans="3:3" ht="15.75">
      <c r="C294" s="44"/>
    </row>
    <row r="295" spans="3:3" ht="15.75">
      <c r="C295" s="44"/>
    </row>
    <row r="296" spans="3:3" ht="15.75">
      <c r="C296" s="44"/>
    </row>
    <row r="297" spans="3:3" ht="15.75">
      <c r="C297" s="44"/>
    </row>
    <row r="298" spans="3:3" ht="15.75">
      <c r="C298" s="44"/>
    </row>
    <row r="299" spans="3:3" ht="15.75">
      <c r="C299" s="44"/>
    </row>
    <row r="300" spans="3:3" ht="15.75">
      <c r="C300" s="44"/>
    </row>
    <row r="301" spans="3:3" ht="15.75">
      <c r="C301" s="44"/>
    </row>
    <row r="302" spans="3:3" ht="15.75">
      <c r="C302" s="44"/>
    </row>
    <row r="303" spans="3:3" ht="15.75">
      <c r="C303" s="44"/>
    </row>
    <row r="304" spans="3:3" ht="15.75">
      <c r="C304" s="44"/>
    </row>
    <row r="305" spans="3:3" ht="15.75">
      <c r="C305" s="44"/>
    </row>
    <row r="306" spans="3:3" ht="15.75">
      <c r="C306" s="44"/>
    </row>
    <row r="307" spans="3:3" ht="15.75">
      <c r="C307" s="44"/>
    </row>
    <row r="308" spans="3:3" ht="15.75">
      <c r="C308" s="44"/>
    </row>
    <row r="309" spans="3:3" ht="15.75">
      <c r="C309" s="44"/>
    </row>
    <row r="310" spans="3:3" ht="15.75">
      <c r="C310" s="44"/>
    </row>
    <row r="311" spans="3:3" ht="15.75">
      <c r="C311" s="44"/>
    </row>
    <row r="312" spans="3:3" ht="15.75">
      <c r="C312" s="44"/>
    </row>
    <row r="313" spans="3:3" ht="15.75">
      <c r="C313" s="44"/>
    </row>
    <row r="314" spans="3:3" ht="15.75">
      <c r="C314" s="44"/>
    </row>
    <row r="315" spans="3:3" ht="15.75">
      <c r="C315" s="44"/>
    </row>
    <row r="316" spans="3:3" ht="15.75">
      <c r="C316" s="44"/>
    </row>
    <row r="317" spans="3:3" ht="15.75">
      <c r="C317" s="44"/>
    </row>
    <row r="318" spans="3:3" ht="15.75">
      <c r="C318" s="44"/>
    </row>
    <row r="319" spans="3:3" ht="15.75">
      <c r="C319" s="44"/>
    </row>
    <row r="320" spans="3:3" ht="15.75">
      <c r="C320" s="44"/>
    </row>
    <row r="321" spans="3:3" ht="15.75">
      <c r="C321" s="44"/>
    </row>
    <row r="322" spans="3:3" ht="15.75">
      <c r="C322" s="44"/>
    </row>
    <row r="323" spans="3:3" ht="15.75">
      <c r="C323" s="44"/>
    </row>
    <row r="324" spans="3:3" ht="15.75">
      <c r="C324" s="44"/>
    </row>
    <row r="325" spans="3:3" ht="15.75">
      <c r="C325" s="44"/>
    </row>
    <row r="326" spans="3:3" ht="15.75">
      <c r="C326" s="44"/>
    </row>
    <row r="327" spans="3:3" ht="15.75">
      <c r="C327" s="44"/>
    </row>
    <row r="328" spans="3:3" ht="15.75">
      <c r="C328" s="44"/>
    </row>
    <row r="329" spans="3:3" ht="15.75">
      <c r="C329" s="44"/>
    </row>
    <row r="330" spans="3:3" ht="15.75">
      <c r="C330" s="44"/>
    </row>
    <row r="331" spans="3:3" ht="15.75">
      <c r="C331" s="44"/>
    </row>
    <row r="332" spans="3:3" ht="15.75">
      <c r="C332" s="44"/>
    </row>
    <row r="333" spans="3:3" ht="15.75">
      <c r="C333" s="44"/>
    </row>
    <row r="334" spans="3:3" ht="15.75">
      <c r="C334" s="44"/>
    </row>
    <row r="335" spans="3:3" ht="15.75">
      <c r="C335" s="44"/>
    </row>
    <row r="336" spans="3:3" ht="15.75">
      <c r="C336" s="44"/>
    </row>
    <row r="337" spans="3:3" ht="15.75">
      <c r="C337" s="44"/>
    </row>
    <row r="338" spans="3:3" ht="15.75">
      <c r="C338" s="44"/>
    </row>
    <row r="339" spans="3:3" ht="15.75">
      <c r="C339" s="44"/>
    </row>
    <row r="340" spans="3:3" ht="15.75">
      <c r="C340" s="44"/>
    </row>
    <row r="341" spans="3:3" ht="15.75">
      <c r="C341" s="44"/>
    </row>
    <row r="342" spans="3:3" ht="15.75">
      <c r="C342" s="44"/>
    </row>
    <row r="343" spans="3:3" ht="15.75">
      <c r="C343" s="44"/>
    </row>
    <row r="344" spans="3:3" ht="15.75">
      <c r="C344" s="44"/>
    </row>
    <row r="345" spans="3:3" ht="15.75">
      <c r="C345" s="44"/>
    </row>
    <row r="346" spans="3:3" ht="15.75">
      <c r="C346" s="44"/>
    </row>
    <row r="347" spans="3:3" ht="15.75">
      <c r="C347" s="44"/>
    </row>
    <row r="348" spans="3:3" ht="15.75">
      <c r="C348" s="44"/>
    </row>
    <row r="349" spans="3:3" ht="15.75">
      <c r="C349" s="44"/>
    </row>
    <row r="350" spans="3:3" ht="15.75">
      <c r="C350" s="44"/>
    </row>
    <row r="351" spans="3:3" ht="15.75">
      <c r="C351" s="44"/>
    </row>
    <row r="352" spans="3:3" ht="15.75">
      <c r="C352" s="44"/>
    </row>
    <row r="353" spans="3:3" ht="15.75">
      <c r="C353" s="44"/>
    </row>
    <row r="354" spans="3:3" ht="15.75">
      <c r="C354" s="44"/>
    </row>
    <row r="355" spans="3:3" ht="15.75">
      <c r="C355" s="44"/>
    </row>
    <row r="356" spans="3:3" ht="15.75">
      <c r="C356" s="44"/>
    </row>
    <row r="357" spans="3:3" ht="15.75">
      <c r="C357" s="44"/>
    </row>
    <row r="358" spans="3:3" ht="15.75">
      <c r="C358" s="44"/>
    </row>
    <row r="359" spans="3:3" ht="15.75">
      <c r="C359" s="44"/>
    </row>
    <row r="360" spans="3:3" ht="15.75">
      <c r="C360" s="44"/>
    </row>
    <row r="361" spans="3:3" ht="15.75">
      <c r="C361" s="44"/>
    </row>
    <row r="362" spans="3:3" ht="15.75">
      <c r="C362" s="44"/>
    </row>
    <row r="363" spans="3:3" ht="15.75">
      <c r="C363" s="44"/>
    </row>
    <row r="364" spans="3:3" ht="15.75">
      <c r="C364" s="44"/>
    </row>
    <row r="365" spans="3:3" ht="15.75">
      <c r="C365" s="44"/>
    </row>
    <row r="366" spans="3:3" ht="15.75">
      <c r="C366" s="44"/>
    </row>
    <row r="367" spans="3:3" ht="15.75">
      <c r="C367" s="44"/>
    </row>
    <row r="368" spans="3:3" ht="15.75">
      <c r="C368" s="44"/>
    </row>
    <row r="369" spans="3:3" ht="15.75">
      <c r="C369" s="44"/>
    </row>
    <row r="370" spans="3:3" ht="15.75">
      <c r="C370" s="44"/>
    </row>
    <row r="371" spans="3:3" ht="15.75">
      <c r="C371" s="44"/>
    </row>
    <row r="372" spans="3:3" ht="15.75">
      <c r="C372" s="44"/>
    </row>
    <row r="373" spans="3:3" ht="15.75">
      <c r="C373" s="44"/>
    </row>
    <row r="374" spans="3:3" ht="15.75">
      <c r="C374" s="44"/>
    </row>
    <row r="375" spans="3:3" ht="15.75">
      <c r="C375" s="44"/>
    </row>
    <row r="376" spans="3:3" ht="15.75">
      <c r="C376" s="44"/>
    </row>
    <row r="377" spans="3:3" ht="15.75">
      <c r="C377" s="44"/>
    </row>
    <row r="378" spans="3:3" ht="15.75">
      <c r="C378" s="44"/>
    </row>
    <row r="379" spans="3:3" ht="15.75">
      <c r="C379" s="44"/>
    </row>
    <row r="380" spans="3:3" ht="15.75">
      <c r="C380" s="44"/>
    </row>
    <row r="381" spans="3:3" ht="15.75">
      <c r="C381" s="44"/>
    </row>
    <row r="382" spans="3:3" ht="15.75">
      <c r="C382" s="44"/>
    </row>
    <row r="383" spans="3:3" ht="15.75">
      <c r="C383" s="44"/>
    </row>
    <row r="384" spans="3:3" ht="15.75">
      <c r="C384" s="44"/>
    </row>
    <row r="385" spans="3:3" ht="15.75">
      <c r="C385" s="44"/>
    </row>
    <row r="386" spans="3:3" ht="15.75">
      <c r="C386" s="44"/>
    </row>
    <row r="387" spans="3:3" ht="15.75">
      <c r="C387" s="44"/>
    </row>
    <row r="388" spans="3:3" ht="15.75">
      <c r="C388" s="44"/>
    </row>
    <row r="389" spans="3:3" ht="15.75">
      <c r="C389" s="44"/>
    </row>
    <row r="390" spans="3:3" ht="15.75">
      <c r="C390" s="44"/>
    </row>
    <row r="391" spans="3:3" ht="15.75">
      <c r="C391" s="44"/>
    </row>
    <row r="392" spans="3:3" ht="15.75">
      <c r="C392" s="44"/>
    </row>
    <row r="393" spans="3:3" ht="15.75">
      <c r="C393" s="44"/>
    </row>
    <row r="394" spans="3:3" ht="15.75">
      <c r="C394" s="44"/>
    </row>
    <row r="395" spans="3:3" ht="15.75">
      <c r="C395" s="44"/>
    </row>
    <row r="396" spans="3:3" ht="15.75">
      <c r="C396" s="44"/>
    </row>
    <row r="397" spans="3:3" ht="15.75">
      <c r="C397" s="44"/>
    </row>
    <row r="398" spans="3:3" ht="15.75">
      <c r="C398" s="44"/>
    </row>
    <row r="399" spans="3:3" ht="15.75">
      <c r="C399" s="44"/>
    </row>
    <row r="400" spans="3:3" ht="15.75">
      <c r="C400" s="44"/>
    </row>
    <row r="401" spans="3:3" ht="15.75">
      <c r="C401" s="44"/>
    </row>
    <row r="402" spans="3:3" ht="15.75">
      <c r="C402" s="44"/>
    </row>
    <row r="403" spans="3:3" ht="15.75">
      <c r="C403" s="44"/>
    </row>
    <row r="404" spans="3:3" ht="15.75">
      <c r="C404" s="44"/>
    </row>
    <row r="405" spans="3:3" ht="15.75">
      <c r="C405" s="44"/>
    </row>
    <row r="406" spans="3:3" ht="15.75">
      <c r="C406" s="44"/>
    </row>
    <row r="407" spans="3:3" ht="15.75">
      <c r="C407" s="44"/>
    </row>
    <row r="408" spans="3:3" ht="15.75">
      <c r="C408" s="44"/>
    </row>
    <row r="409" spans="3:3" ht="15.75">
      <c r="C409" s="44"/>
    </row>
    <row r="410" spans="3:3" ht="15.75">
      <c r="C410" s="44"/>
    </row>
    <row r="411" spans="3:3" ht="15.75">
      <c r="C411" s="44"/>
    </row>
    <row r="412" spans="3:3" ht="15.75">
      <c r="C412" s="44"/>
    </row>
    <row r="413" spans="3:3" ht="15.75">
      <c r="C413" s="44"/>
    </row>
    <row r="414" spans="3:3" ht="15.75">
      <c r="C414" s="44"/>
    </row>
    <row r="415" spans="3:3" ht="15.75">
      <c r="C415" s="44"/>
    </row>
    <row r="416" spans="3:3" ht="15.75">
      <c r="C416" s="44"/>
    </row>
    <row r="417" spans="3:3" ht="15.75">
      <c r="C417" s="44"/>
    </row>
    <row r="418" spans="3:3" ht="15.75">
      <c r="C418" s="44"/>
    </row>
    <row r="419" spans="3:3" ht="15.75">
      <c r="C419" s="44"/>
    </row>
    <row r="420" spans="3:3" ht="15.75">
      <c r="C420" s="44"/>
    </row>
    <row r="421" spans="3:3" ht="15.75">
      <c r="C421" s="44"/>
    </row>
    <row r="422" spans="3:3" ht="15.75">
      <c r="C422" s="44"/>
    </row>
    <row r="423" spans="3:3" ht="15.75">
      <c r="C423" s="44"/>
    </row>
    <row r="424" spans="3:3" ht="15.75">
      <c r="C424" s="44"/>
    </row>
    <row r="425" spans="3:3" ht="15.75">
      <c r="C425" s="44"/>
    </row>
    <row r="426" spans="3:3" ht="15.75">
      <c r="C426" s="44"/>
    </row>
    <row r="427" spans="3:3" ht="15.75">
      <c r="C427" s="44"/>
    </row>
    <row r="428" spans="3:3" ht="15.75">
      <c r="C428" s="44"/>
    </row>
    <row r="429" spans="3:3" ht="15.75">
      <c r="C429" s="44"/>
    </row>
    <row r="430" spans="3:3" ht="15.75">
      <c r="C430" s="44"/>
    </row>
    <row r="431" spans="3:3" ht="15.75">
      <c r="C431" s="44"/>
    </row>
    <row r="432" spans="3:3" ht="15.75">
      <c r="C432" s="44"/>
    </row>
    <row r="433" spans="3:3" ht="15.75">
      <c r="C433" s="44"/>
    </row>
    <row r="434" spans="3:3" ht="15.75">
      <c r="C434" s="44"/>
    </row>
    <row r="435" spans="3:3" ht="15.75">
      <c r="C435" s="44"/>
    </row>
    <row r="436" spans="3:3" ht="15.75">
      <c r="C436" s="44"/>
    </row>
    <row r="437" spans="3:3" ht="15.75">
      <c r="C437" s="44"/>
    </row>
    <row r="438" spans="3:3" ht="15.75">
      <c r="C438" s="44"/>
    </row>
    <row r="439" spans="3:3" ht="15.75">
      <c r="C439" s="44"/>
    </row>
    <row r="440" spans="3:3" ht="15.75">
      <c r="C440" s="44"/>
    </row>
    <row r="441" spans="3:3" ht="15.75">
      <c r="C441" s="44"/>
    </row>
    <row r="442" spans="3:3" ht="15.75">
      <c r="C442" s="44"/>
    </row>
    <row r="443" spans="3:3" ht="15.75">
      <c r="C443" s="44"/>
    </row>
    <row r="444" spans="3:3" ht="15.75">
      <c r="C444" s="44"/>
    </row>
    <row r="445" spans="3:3" ht="15.75">
      <c r="C445" s="44"/>
    </row>
    <row r="446" spans="3:3" ht="15.75">
      <c r="C446" s="44"/>
    </row>
    <row r="447" spans="3:3" ht="15.75">
      <c r="C447" s="44"/>
    </row>
    <row r="448" spans="3:3" ht="15.75">
      <c r="C448" s="44"/>
    </row>
    <row r="449" spans="3:3" ht="15.75">
      <c r="C449" s="44"/>
    </row>
    <row r="450" spans="3:3" ht="15.75">
      <c r="C450" s="44"/>
    </row>
    <row r="451" spans="3:3" ht="15.75">
      <c r="C451" s="44"/>
    </row>
    <row r="452" spans="3:3" ht="15.75">
      <c r="C452" s="44"/>
    </row>
    <row r="453" spans="3:3" ht="15.75">
      <c r="C453" s="44"/>
    </row>
    <row r="454" spans="3:3" ht="15.75">
      <c r="C454" s="44"/>
    </row>
    <row r="455" spans="3:3" ht="15.75">
      <c r="C455" s="44"/>
    </row>
    <row r="456" spans="3:3" ht="15.75">
      <c r="C456" s="44"/>
    </row>
    <row r="457" spans="3:3" ht="15.75">
      <c r="C457" s="44"/>
    </row>
    <row r="458" spans="3:3" ht="15.75">
      <c r="C458" s="44"/>
    </row>
    <row r="459" spans="3:3" ht="15.75">
      <c r="C459" s="44"/>
    </row>
    <row r="460" spans="3:3" ht="15.75">
      <c r="C460" s="44"/>
    </row>
    <row r="461" spans="3:3" ht="15.75">
      <c r="C461" s="44"/>
    </row>
    <row r="462" spans="3:3" ht="15.75">
      <c r="C462" s="44"/>
    </row>
    <row r="463" spans="3:3" ht="15.75">
      <c r="C463" s="44"/>
    </row>
    <row r="464" spans="3:3" ht="15.75">
      <c r="C464" s="44"/>
    </row>
    <row r="465" spans="3:3" ht="15.75">
      <c r="C465" s="44"/>
    </row>
    <row r="466" spans="3:3" ht="15.75">
      <c r="C466" s="44"/>
    </row>
    <row r="467" spans="3:3" ht="15.75">
      <c r="C467" s="44"/>
    </row>
    <row r="468" spans="3:3" ht="15.75">
      <c r="C468" s="44"/>
    </row>
    <row r="469" spans="3:3" ht="15.75">
      <c r="C469" s="44"/>
    </row>
    <row r="470" spans="3:3" ht="15.75">
      <c r="C470" s="44"/>
    </row>
    <row r="471" spans="3:3" ht="15.75">
      <c r="C471" s="44"/>
    </row>
    <row r="472" spans="3:3" ht="15.75">
      <c r="C472" s="44"/>
    </row>
    <row r="473" spans="3:3" ht="15.75">
      <c r="C473" s="44"/>
    </row>
    <row r="474" spans="3:3" ht="15.75">
      <c r="C474" s="44"/>
    </row>
    <row r="475" spans="3:3" ht="15.75">
      <c r="C475" s="44"/>
    </row>
    <row r="476" spans="3:3" ht="15.75">
      <c r="C476" s="44"/>
    </row>
    <row r="477" spans="3:3" ht="15.75">
      <c r="C477" s="44"/>
    </row>
    <row r="478" spans="3:3" ht="15.75">
      <c r="C478" s="44"/>
    </row>
    <row r="479" spans="3:3" ht="15.75">
      <c r="C479" s="44"/>
    </row>
    <row r="480" spans="3:3" ht="15.75">
      <c r="C480" s="44"/>
    </row>
    <row r="481" spans="3:3" ht="15.75">
      <c r="C481" s="44"/>
    </row>
    <row r="482" spans="3:3" ht="15.75">
      <c r="C482" s="44"/>
    </row>
    <row r="483" spans="3:3" ht="15.75">
      <c r="C483" s="44"/>
    </row>
    <row r="484" spans="3:3" ht="15.75">
      <c r="C484" s="44"/>
    </row>
    <row r="485" spans="3:3" ht="15.75">
      <c r="C485" s="44"/>
    </row>
    <row r="486" spans="3:3" ht="15.75">
      <c r="C486" s="44"/>
    </row>
    <row r="487" spans="3:3" ht="15.75">
      <c r="C487" s="44"/>
    </row>
    <row r="488" spans="3:3" ht="15.75">
      <c r="C488" s="44"/>
    </row>
    <row r="489" spans="3:3" ht="15.75">
      <c r="C489" s="44"/>
    </row>
    <row r="490" spans="3:3" ht="15.75">
      <c r="C490" s="44"/>
    </row>
    <row r="491" spans="3:3" ht="15.75">
      <c r="C491" s="44"/>
    </row>
    <row r="492" spans="3:3" ht="15.75">
      <c r="C492" s="44"/>
    </row>
    <row r="493" spans="3:3" ht="15.75">
      <c r="C493" s="44"/>
    </row>
    <row r="494" spans="3:3" ht="15.75">
      <c r="C494" s="44"/>
    </row>
    <row r="495" spans="3:3" ht="15.75">
      <c r="C495" s="44"/>
    </row>
    <row r="496" spans="3:3" ht="15.75">
      <c r="C496" s="44"/>
    </row>
    <row r="497" spans="3:3" ht="15.75">
      <c r="C497" s="44"/>
    </row>
    <row r="498" spans="3:3" ht="15.75">
      <c r="C498" s="44"/>
    </row>
    <row r="499" spans="3:3" ht="15.75">
      <c r="C499" s="44"/>
    </row>
    <row r="500" spans="3:3" ht="15.75">
      <c r="C500" s="44"/>
    </row>
    <row r="501" spans="3:3" ht="15.75">
      <c r="C501" s="44"/>
    </row>
    <row r="502" spans="3:3" ht="15.75">
      <c r="C502" s="44"/>
    </row>
    <row r="503" spans="3:3" ht="15.75">
      <c r="C503" s="44"/>
    </row>
    <row r="504" spans="3:3" ht="15.75">
      <c r="C504" s="44"/>
    </row>
    <row r="505" spans="3:3" ht="15.75">
      <c r="C505" s="44"/>
    </row>
    <row r="506" spans="3:3" ht="15.75">
      <c r="C506" s="44"/>
    </row>
    <row r="507" spans="3:3" ht="15.75">
      <c r="C507" s="44"/>
    </row>
    <row r="508" spans="3:3" ht="15.75">
      <c r="C508" s="44"/>
    </row>
    <row r="509" spans="3:3" ht="15.75">
      <c r="C509" s="44"/>
    </row>
    <row r="510" spans="3:3" ht="15.75">
      <c r="C510" s="44"/>
    </row>
    <row r="511" spans="3:3" ht="15.75">
      <c r="C511" s="44"/>
    </row>
    <row r="512" spans="3:3" ht="15.75">
      <c r="C512" s="44"/>
    </row>
    <row r="513" spans="3:3" ht="15.75">
      <c r="C513" s="44"/>
    </row>
    <row r="514" spans="3:3" ht="15.75">
      <c r="C514" s="44"/>
    </row>
    <row r="515" spans="3:3" ht="15.75">
      <c r="C515" s="44"/>
    </row>
    <row r="516" spans="3:3" ht="15.75">
      <c r="C516" s="44"/>
    </row>
    <row r="517" spans="3:3" ht="15.75">
      <c r="C517" s="44"/>
    </row>
    <row r="518" spans="3:3" ht="15.75">
      <c r="C518" s="44"/>
    </row>
    <row r="519" spans="3:3" ht="15.75">
      <c r="C519" s="44"/>
    </row>
    <row r="520" spans="3:3" ht="15.75">
      <c r="C520" s="44"/>
    </row>
    <row r="521" spans="3:3" ht="15.75">
      <c r="C521" s="44"/>
    </row>
    <row r="522" spans="3:3" ht="15.75">
      <c r="C522" s="44"/>
    </row>
    <row r="523" spans="3:3" ht="15.75">
      <c r="C523" s="44"/>
    </row>
    <row r="524" spans="3:3" ht="15.75">
      <c r="C524" s="44"/>
    </row>
    <row r="525" spans="3:3" ht="15.75">
      <c r="C525" s="44"/>
    </row>
    <row r="526" spans="3:3" ht="15.75">
      <c r="C526" s="44"/>
    </row>
    <row r="527" spans="3:3" ht="15.75">
      <c r="C527" s="44"/>
    </row>
    <row r="528" spans="3:3" ht="15.75">
      <c r="C528" s="44"/>
    </row>
    <row r="529" spans="3:3" ht="15.75">
      <c r="C529" s="44"/>
    </row>
    <row r="530" spans="3:3" ht="15.75">
      <c r="C530" s="44"/>
    </row>
    <row r="531" spans="3:3" ht="15.75">
      <c r="C531" s="44"/>
    </row>
    <row r="532" spans="3:3" ht="15.75">
      <c r="C532" s="44"/>
    </row>
    <row r="533" spans="3:3" ht="15.75">
      <c r="C533" s="44"/>
    </row>
    <row r="534" spans="3:3" ht="15.75">
      <c r="C534" s="44"/>
    </row>
    <row r="535" spans="3:3" ht="15.75">
      <c r="C535" s="44"/>
    </row>
    <row r="536" spans="3:3" ht="15.75">
      <c r="C536" s="44"/>
    </row>
    <row r="537" spans="3:3" ht="15.75">
      <c r="C537" s="44"/>
    </row>
    <row r="538" spans="3:3" ht="15.75">
      <c r="C538" s="44"/>
    </row>
    <row r="539" spans="3:3" ht="15.75">
      <c r="C539" s="44"/>
    </row>
    <row r="540" spans="3:3" ht="15.75">
      <c r="C540" s="44"/>
    </row>
    <row r="541" spans="3:3" ht="15.75">
      <c r="C541" s="44"/>
    </row>
    <row r="542" spans="3:3" ht="15.75">
      <c r="C542" s="44"/>
    </row>
    <row r="543" spans="3:3" ht="15.75">
      <c r="C543" s="44"/>
    </row>
    <row r="544" spans="3:3" ht="15.75">
      <c r="C544" s="44"/>
    </row>
    <row r="545" spans="3:3" ht="15.75">
      <c r="C545" s="44"/>
    </row>
    <row r="546" spans="3:3" ht="15.75">
      <c r="C546" s="44"/>
    </row>
    <row r="547" spans="3:3" ht="15.75">
      <c r="C547" s="44"/>
    </row>
    <row r="548" spans="3:3" ht="15.75">
      <c r="C548" s="44"/>
    </row>
    <row r="549" spans="3:3" ht="15.75">
      <c r="C549" s="44"/>
    </row>
    <row r="550" spans="3:3" ht="15.75">
      <c r="C550" s="44"/>
    </row>
    <row r="551" spans="3:3" ht="15.75">
      <c r="C551" s="44"/>
    </row>
    <row r="552" spans="3:3" ht="15.75">
      <c r="C552" s="44"/>
    </row>
    <row r="553" spans="3:3" ht="15.75">
      <c r="C553" s="44"/>
    </row>
    <row r="554" spans="3:3" ht="15.75">
      <c r="C554" s="44"/>
    </row>
    <row r="555" spans="3:3" ht="15.75">
      <c r="C555" s="44"/>
    </row>
    <row r="556" spans="3:3" ht="15.75">
      <c r="C556" s="44"/>
    </row>
    <row r="557" spans="3:3" ht="15.75">
      <c r="C557" s="44"/>
    </row>
    <row r="558" spans="3:3" ht="15.75">
      <c r="C558" s="44"/>
    </row>
    <row r="559" spans="3:3" ht="15.75">
      <c r="C559" s="44"/>
    </row>
    <row r="560" spans="3:3" ht="15.75">
      <c r="C560" s="44"/>
    </row>
    <row r="561" spans="3:3" ht="15.75">
      <c r="C561" s="44"/>
    </row>
    <row r="562" spans="3:3" ht="15.75">
      <c r="C562" s="44"/>
    </row>
    <row r="563" spans="3:3" ht="15.75">
      <c r="C563" s="44"/>
    </row>
    <row r="564" spans="3:3" ht="15.75">
      <c r="C564" s="44"/>
    </row>
    <row r="565" spans="3:3" ht="15.75">
      <c r="C565" s="44"/>
    </row>
    <row r="566" spans="3:3" ht="15.75">
      <c r="C566" s="44"/>
    </row>
    <row r="567" spans="3:3" ht="15.75">
      <c r="C567" s="44"/>
    </row>
    <row r="568" spans="3:3" ht="15.75">
      <c r="C568" s="44"/>
    </row>
    <row r="569" spans="3:3" ht="15.75">
      <c r="C569" s="44"/>
    </row>
    <row r="570" spans="3:3" ht="15.75">
      <c r="C570" s="44"/>
    </row>
    <row r="571" spans="3:3" ht="15.75">
      <c r="C571" s="44"/>
    </row>
    <row r="572" spans="3:3" ht="15.75">
      <c r="C572" s="44"/>
    </row>
    <row r="573" spans="3:3" ht="15.75">
      <c r="C573" s="44"/>
    </row>
    <row r="574" spans="3:3" ht="15.75">
      <c r="C574" s="44"/>
    </row>
    <row r="575" spans="3:3" ht="15.75">
      <c r="C575" s="44"/>
    </row>
    <row r="576" spans="3:3" ht="15.75">
      <c r="C576" s="44"/>
    </row>
    <row r="577" spans="3:3" ht="15.75">
      <c r="C577" s="44"/>
    </row>
    <row r="578" spans="3:3" ht="15.75">
      <c r="C578" s="44"/>
    </row>
    <row r="579" spans="3:3" ht="15.75">
      <c r="C579" s="44"/>
    </row>
    <row r="580" spans="3:3" ht="15.75">
      <c r="C580" s="44"/>
    </row>
    <row r="581" spans="3:3" ht="15.75">
      <c r="C581" s="44"/>
    </row>
    <row r="582" spans="3:3" ht="15.75">
      <c r="C582" s="44"/>
    </row>
    <row r="583" spans="3:3" ht="15.75">
      <c r="C583" s="44"/>
    </row>
    <row r="584" spans="3:3" ht="15.75">
      <c r="C584" s="44"/>
    </row>
    <row r="585" spans="3:3" ht="15.75">
      <c r="C585" s="44"/>
    </row>
    <row r="586" spans="3:3" ht="15.75">
      <c r="C586" s="44"/>
    </row>
    <row r="587" spans="3:3" ht="15.75">
      <c r="C587" s="44"/>
    </row>
    <row r="588" spans="3:3" ht="15.75">
      <c r="C588" s="44"/>
    </row>
    <row r="589" spans="3:3" ht="15.75">
      <c r="C589" s="44"/>
    </row>
    <row r="590" spans="3:3" ht="15.75">
      <c r="C590" s="44"/>
    </row>
    <row r="591" spans="3:3" ht="15.75">
      <c r="C591" s="44"/>
    </row>
    <row r="592" spans="3:3" ht="15.75">
      <c r="C592" s="44"/>
    </row>
    <row r="593" spans="3:3" ht="15.75">
      <c r="C593" s="44"/>
    </row>
    <row r="594" spans="3:3" ht="15.75">
      <c r="C594" s="44"/>
    </row>
    <row r="595" spans="3:3" ht="15.75">
      <c r="C595" s="44"/>
    </row>
    <row r="596" spans="3:3" ht="15.75">
      <c r="C596" s="44"/>
    </row>
    <row r="597" spans="3:3" ht="15.75">
      <c r="C597" s="44"/>
    </row>
    <row r="598" spans="3:3" ht="15.75">
      <c r="C598" s="44"/>
    </row>
    <row r="599" spans="3:3" ht="15.75">
      <c r="C599" s="44"/>
    </row>
    <row r="600" spans="3:3" ht="15.75">
      <c r="C600" s="44"/>
    </row>
    <row r="601" spans="3:3" ht="15.75">
      <c r="C601" s="44"/>
    </row>
    <row r="602" spans="3:3" ht="15.75">
      <c r="C602" s="44"/>
    </row>
    <row r="603" spans="3:3" ht="15.75">
      <c r="C603" s="44"/>
    </row>
    <row r="604" spans="3:3" ht="15.75">
      <c r="C604" s="44"/>
    </row>
    <row r="605" spans="3:3" ht="15.75">
      <c r="C605" s="44"/>
    </row>
    <row r="606" spans="3:3" ht="15.75">
      <c r="C606" s="44"/>
    </row>
  </sheetData>
  <mergeCells count="4">
    <mergeCell ref="C1:F1"/>
    <mergeCell ref="C2:F2"/>
    <mergeCell ref="C3:F3"/>
    <mergeCell ref="C4:F4"/>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6"/>
  <sheetViews>
    <sheetView showGridLines="0" zoomScale="85" zoomScaleNormal="85" workbookViewId="0">
      <selection activeCell="G12" sqref="G12"/>
    </sheetView>
  </sheetViews>
  <sheetFormatPr baseColWidth="10" defaultColWidth="6.7109375" defaultRowHeight="15"/>
  <cols>
    <col min="1" max="1" width="2.28515625" style="1017" customWidth="1"/>
    <col min="2" max="2" width="90.42578125" style="406" customWidth="1"/>
    <col min="3" max="5" width="17.28515625" style="38" customWidth="1"/>
    <col min="6" max="6" width="12" style="38" customWidth="1"/>
    <col min="7" max="7" width="16.42578125" style="1017" bestFit="1" customWidth="1"/>
    <col min="8" max="256" width="6.7109375" style="1017"/>
    <col min="257" max="257" width="2.28515625" style="1017" customWidth="1"/>
    <col min="258" max="258" width="90.42578125" style="1017" customWidth="1"/>
    <col min="259" max="261" width="17.28515625" style="1017" customWidth="1"/>
    <col min="262" max="262" width="12" style="1017" customWidth="1"/>
    <col min="263" max="263" width="16.42578125" style="1017" bestFit="1" customWidth="1"/>
    <col min="264" max="512" width="6.7109375" style="1017"/>
    <col min="513" max="513" width="2.28515625" style="1017" customWidth="1"/>
    <col min="514" max="514" width="90.42578125" style="1017" customWidth="1"/>
    <col min="515" max="517" width="17.28515625" style="1017" customWidth="1"/>
    <col min="518" max="518" width="12" style="1017" customWidth="1"/>
    <col min="519" max="519" width="16.42578125" style="1017" bestFit="1" customWidth="1"/>
    <col min="520" max="768" width="6.7109375" style="1017"/>
    <col min="769" max="769" width="2.28515625" style="1017" customWidth="1"/>
    <col min="770" max="770" width="90.42578125" style="1017" customWidth="1"/>
    <col min="771" max="773" width="17.28515625" style="1017" customWidth="1"/>
    <col min="774" max="774" width="12" style="1017" customWidth="1"/>
    <col min="775" max="775" width="16.42578125" style="1017" bestFit="1" customWidth="1"/>
    <col min="776" max="1024" width="6.7109375" style="1017"/>
    <col min="1025" max="1025" width="2.28515625" style="1017" customWidth="1"/>
    <col min="1026" max="1026" width="90.42578125" style="1017" customWidth="1"/>
    <col min="1027" max="1029" width="17.28515625" style="1017" customWidth="1"/>
    <col min="1030" max="1030" width="12" style="1017" customWidth="1"/>
    <col min="1031" max="1031" width="16.42578125" style="1017" bestFit="1" customWidth="1"/>
    <col min="1032" max="1280" width="6.7109375" style="1017"/>
    <col min="1281" max="1281" width="2.28515625" style="1017" customWidth="1"/>
    <col min="1282" max="1282" width="90.42578125" style="1017" customWidth="1"/>
    <col min="1283" max="1285" width="17.28515625" style="1017" customWidth="1"/>
    <col min="1286" max="1286" width="12" style="1017" customWidth="1"/>
    <col min="1287" max="1287" width="16.42578125" style="1017" bestFit="1" customWidth="1"/>
    <col min="1288" max="1536" width="6.7109375" style="1017"/>
    <col min="1537" max="1537" width="2.28515625" style="1017" customWidth="1"/>
    <col min="1538" max="1538" width="90.42578125" style="1017" customWidth="1"/>
    <col min="1539" max="1541" width="17.28515625" style="1017" customWidth="1"/>
    <col min="1542" max="1542" width="12" style="1017" customWidth="1"/>
    <col min="1543" max="1543" width="16.42578125" style="1017" bestFit="1" customWidth="1"/>
    <col min="1544" max="1792" width="6.7109375" style="1017"/>
    <col min="1793" max="1793" width="2.28515625" style="1017" customWidth="1"/>
    <col min="1794" max="1794" width="90.42578125" style="1017" customWidth="1"/>
    <col min="1795" max="1797" width="17.28515625" style="1017" customWidth="1"/>
    <col min="1798" max="1798" width="12" style="1017" customWidth="1"/>
    <col min="1799" max="1799" width="16.42578125" style="1017" bestFit="1" customWidth="1"/>
    <col min="1800" max="2048" width="6.7109375" style="1017"/>
    <col min="2049" max="2049" width="2.28515625" style="1017" customWidth="1"/>
    <col min="2050" max="2050" width="90.42578125" style="1017" customWidth="1"/>
    <col min="2051" max="2053" width="17.28515625" style="1017" customWidth="1"/>
    <col min="2054" max="2054" width="12" style="1017" customWidth="1"/>
    <col min="2055" max="2055" width="16.42578125" style="1017" bestFit="1" customWidth="1"/>
    <col min="2056" max="2304" width="6.7109375" style="1017"/>
    <col min="2305" max="2305" width="2.28515625" style="1017" customWidth="1"/>
    <col min="2306" max="2306" width="90.42578125" style="1017" customWidth="1"/>
    <col min="2307" max="2309" width="17.28515625" style="1017" customWidth="1"/>
    <col min="2310" max="2310" width="12" style="1017" customWidth="1"/>
    <col min="2311" max="2311" width="16.42578125" style="1017" bestFit="1" customWidth="1"/>
    <col min="2312" max="2560" width="6.7109375" style="1017"/>
    <col min="2561" max="2561" width="2.28515625" style="1017" customWidth="1"/>
    <col min="2562" max="2562" width="90.42578125" style="1017" customWidth="1"/>
    <col min="2563" max="2565" width="17.28515625" style="1017" customWidth="1"/>
    <col min="2566" max="2566" width="12" style="1017" customWidth="1"/>
    <col min="2567" max="2567" width="16.42578125" style="1017" bestFit="1" customWidth="1"/>
    <col min="2568" max="2816" width="6.7109375" style="1017"/>
    <col min="2817" max="2817" width="2.28515625" style="1017" customWidth="1"/>
    <col min="2818" max="2818" width="90.42578125" style="1017" customWidth="1"/>
    <col min="2819" max="2821" width="17.28515625" style="1017" customWidth="1"/>
    <col min="2822" max="2822" width="12" style="1017" customWidth="1"/>
    <col min="2823" max="2823" width="16.42578125" style="1017" bestFit="1" customWidth="1"/>
    <col min="2824" max="3072" width="6.7109375" style="1017"/>
    <col min="3073" max="3073" width="2.28515625" style="1017" customWidth="1"/>
    <col min="3074" max="3074" width="90.42578125" style="1017" customWidth="1"/>
    <col min="3075" max="3077" width="17.28515625" style="1017" customWidth="1"/>
    <col min="3078" max="3078" width="12" style="1017" customWidth="1"/>
    <col min="3079" max="3079" width="16.42578125" style="1017" bestFit="1" customWidth="1"/>
    <col min="3080" max="3328" width="6.7109375" style="1017"/>
    <col min="3329" max="3329" width="2.28515625" style="1017" customWidth="1"/>
    <col min="3330" max="3330" width="90.42578125" style="1017" customWidth="1"/>
    <col min="3331" max="3333" width="17.28515625" style="1017" customWidth="1"/>
    <col min="3334" max="3334" width="12" style="1017" customWidth="1"/>
    <col min="3335" max="3335" width="16.42578125" style="1017" bestFit="1" customWidth="1"/>
    <col min="3336" max="3584" width="6.7109375" style="1017"/>
    <col min="3585" max="3585" width="2.28515625" style="1017" customWidth="1"/>
    <col min="3586" max="3586" width="90.42578125" style="1017" customWidth="1"/>
    <col min="3587" max="3589" width="17.28515625" style="1017" customWidth="1"/>
    <col min="3590" max="3590" width="12" style="1017" customWidth="1"/>
    <col min="3591" max="3591" width="16.42578125" style="1017" bestFit="1" customWidth="1"/>
    <col min="3592" max="3840" width="6.7109375" style="1017"/>
    <col min="3841" max="3841" width="2.28515625" style="1017" customWidth="1"/>
    <col min="3842" max="3842" width="90.42578125" style="1017" customWidth="1"/>
    <col min="3843" max="3845" width="17.28515625" style="1017" customWidth="1"/>
    <col min="3846" max="3846" width="12" style="1017" customWidth="1"/>
    <col min="3847" max="3847" width="16.42578125" style="1017" bestFit="1" customWidth="1"/>
    <col min="3848" max="4096" width="6.7109375" style="1017"/>
    <col min="4097" max="4097" width="2.28515625" style="1017" customWidth="1"/>
    <col min="4098" max="4098" width="90.42578125" style="1017" customWidth="1"/>
    <col min="4099" max="4101" width="17.28515625" style="1017" customWidth="1"/>
    <col min="4102" max="4102" width="12" style="1017" customWidth="1"/>
    <col min="4103" max="4103" width="16.42578125" style="1017" bestFit="1" customWidth="1"/>
    <col min="4104" max="4352" width="6.7109375" style="1017"/>
    <col min="4353" max="4353" width="2.28515625" style="1017" customWidth="1"/>
    <col min="4354" max="4354" width="90.42578125" style="1017" customWidth="1"/>
    <col min="4355" max="4357" width="17.28515625" style="1017" customWidth="1"/>
    <col min="4358" max="4358" width="12" style="1017" customWidth="1"/>
    <col min="4359" max="4359" width="16.42578125" style="1017" bestFit="1" customWidth="1"/>
    <col min="4360" max="4608" width="6.7109375" style="1017"/>
    <col min="4609" max="4609" width="2.28515625" style="1017" customWidth="1"/>
    <col min="4610" max="4610" width="90.42578125" style="1017" customWidth="1"/>
    <col min="4611" max="4613" width="17.28515625" style="1017" customWidth="1"/>
    <col min="4614" max="4614" width="12" style="1017" customWidth="1"/>
    <col min="4615" max="4615" width="16.42578125" style="1017" bestFit="1" customWidth="1"/>
    <col min="4616" max="4864" width="6.7109375" style="1017"/>
    <col min="4865" max="4865" width="2.28515625" style="1017" customWidth="1"/>
    <col min="4866" max="4866" width="90.42578125" style="1017" customWidth="1"/>
    <col min="4867" max="4869" width="17.28515625" style="1017" customWidth="1"/>
    <col min="4870" max="4870" width="12" style="1017" customWidth="1"/>
    <col min="4871" max="4871" width="16.42578125" style="1017" bestFit="1" customWidth="1"/>
    <col min="4872" max="5120" width="6.7109375" style="1017"/>
    <col min="5121" max="5121" width="2.28515625" style="1017" customWidth="1"/>
    <col min="5122" max="5122" width="90.42578125" style="1017" customWidth="1"/>
    <col min="5123" max="5125" width="17.28515625" style="1017" customWidth="1"/>
    <col min="5126" max="5126" width="12" style="1017" customWidth="1"/>
    <col min="5127" max="5127" width="16.42578125" style="1017" bestFit="1" customWidth="1"/>
    <col min="5128" max="5376" width="6.7109375" style="1017"/>
    <col min="5377" max="5377" width="2.28515625" style="1017" customWidth="1"/>
    <col min="5378" max="5378" width="90.42578125" style="1017" customWidth="1"/>
    <col min="5379" max="5381" width="17.28515625" style="1017" customWidth="1"/>
    <col min="5382" max="5382" width="12" style="1017" customWidth="1"/>
    <col min="5383" max="5383" width="16.42578125" style="1017" bestFit="1" customWidth="1"/>
    <col min="5384" max="5632" width="6.7109375" style="1017"/>
    <col min="5633" max="5633" width="2.28515625" style="1017" customWidth="1"/>
    <col min="5634" max="5634" width="90.42578125" style="1017" customWidth="1"/>
    <col min="5635" max="5637" width="17.28515625" style="1017" customWidth="1"/>
    <col min="5638" max="5638" width="12" style="1017" customWidth="1"/>
    <col min="5639" max="5639" width="16.42578125" style="1017" bestFit="1" customWidth="1"/>
    <col min="5640" max="5888" width="6.7109375" style="1017"/>
    <col min="5889" max="5889" width="2.28515625" style="1017" customWidth="1"/>
    <col min="5890" max="5890" width="90.42578125" style="1017" customWidth="1"/>
    <col min="5891" max="5893" width="17.28515625" style="1017" customWidth="1"/>
    <col min="5894" max="5894" width="12" style="1017" customWidth="1"/>
    <col min="5895" max="5895" width="16.42578125" style="1017" bestFit="1" customWidth="1"/>
    <col min="5896" max="6144" width="6.7109375" style="1017"/>
    <col min="6145" max="6145" width="2.28515625" style="1017" customWidth="1"/>
    <col min="6146" max="6146" width="90.42578125" style="1017" customWidth="1"/>
    <col min="6147" max="6149" width="17.28515625" style="1017" customWidth="1"/>
    <col min="6150" max="6150" width="12" style="1017" customWidth="1"/>
    <col min="6151" max="6151" width="16.42578125" style="1017" bestFit="1" customWidth="1"/>
    <col min="6152" max="6400" width="6.7109375" style="1017"/>
    <col min="6401" max="6401" width="2.28515625" style="1017" customWidth="1"/>
    <col min="6402" max="6402" width="90.42578125" style="1017" customWidth="1"/>
    <col min="6403" max="6405" width="17.28515625" style="1017" customWidth="1"/>
    <col min="6406" max="6406" width="12" style="1017" customWidth="1"/>
    <col min="6407" max="6407" width="16.42578125" style="1017" bestFit="1" customWidth="1"/>
    <col min="6408" max="6656" width="6.7109375" style="1017"/>
    <col min="6657" max="6657" width="2.28515625" style="1017" customWidth="1"/>
    <col min="6658" max="6658" width="90.42578125" style="1017" customWidth="1"/>
    <col min="6659" max="6661" width="17.28515625" style="1017" customWidth="1"/>
    <col min="6662" max="6662" width="12" style="1017" customWidth="1"/>
    <col min="6663" max="6663" width="16.42578125" style="1017" bestFit="1" customWidth="1"/>
    <col min="6664" max="6912" width="6.7109375" style="1017"/>
    <col min="6913" max="6913" width="2.28515625" style="1017" customWidth="1"/>
    <col min="6914" max="6914" width="90.42578125" style="1017" customWidth="1"/>
    <col min="6915" max="6917" width="17.28515625" style="1017" customWidth="1"/>
    <col min="6918" max="6918" width="12" style="1017" customWidth="1"/>
    <col min="6919" max="6919" width="16.42578125" style="1017" bestFit="1" customWidth="1"/>
    <col min="6920" max="7168" width="6.7109375" style="1017"/>
    <col min="7169" max="7169" width="2.28515625" style="1017" customWidth="1"/>
    <col min="7170" max="7170" width="90.42578125" style="1017" customWidth="1"/>
    <col min="7171" max="7173" width="17.28515625" style="1017" customWidth="1"/>
    <col min="7174" max="7174" width="12" style="1017" customWidth="1"/>
    <col min="7175" max="7175" width="16.42578125" style="1017" bestFit="1" customWidth="1"/>
    <col min="7176" max="7424" width="6.7109375" style="1017"/>
    <col min="7425" max="7425" width="2.28515625" style="1017" customWidth="1"/>
    <col min="7426" max="7426" width="90.42578125" style="1017" customWidth="1"/>
    <col min="7427" max="7429" width="17.28515625" style="1017" customWidth="1"/>
    <col min="7430" max="7430" width="12" style="1017" customWidth="1"/>
    <col min="7431" max="7431" width="16.42578125" style="1017" bestFit="1" customWidth="1"/>
    <col min="7432" max="7680" width="6.7109375" style="1017"/>
    <col min="7681" max="7681" width="2.28515625" style="1017" customWidth="1"/>
    <col min="7682" max="7682" width="90.42578125" style="1017" customWidth="1"/>
    <col min="7683" max="7685" width="17.28515625" style="1017" customWidth="1"/>
    <col min="7686" max="7686" width="12" style="1017" customWidth="1"/>
    <col min="7687" max="7687" width="16.42578125" style="1017" bestFit="1" customWidth="1"/>
    <col min="7688" max="7936" width="6.7109375" style="1017"/>
    <col min="7937" max="7937" width="2.28515625" style="1017" customWidth="1"/>
    <col min="7938" max="7938" width="90.42578125" style="1017" customWidth="1"/>
    <col min="7939" max="7941" width="17.28515625" style="1017" customWidth="1"/>
    <col min="7942" max="7942" width="12" style="1017" customWidth="1"/>
    <col min="7943" max="7943" width="16.42578125" style="1017" bestFit="1" customWidth="1"/>
    <col min="7944" max="8192" width="6.7109375" style="1017"/>
    <col min="8193" max="8193" width="2.28515625" style="1017" customWidth="1"/>
    <col min="8194" max="8194" width="90.42578125" style="1017" customWidth="1"/>
    <col min="8195" max="8197" width="17.28515625" style="1017" customWidth="1"/>
    <col min="8198" max="8198" width="12" style="1017" customWidth="1"/>
    <col min="8199" max="8199" width="16.42578125" style="1017" bestFit="1" customWidth="1"/>
    <col min="8200" max="8448" width="6.7109375" style="1017"/>
    <col min="8449" max="8449" width="2.28515625" style="1017" customWidth="1"/>
    <col min="8450" max="8450" width="90.42578125" style="1017" customWidth="1"/>
    <col min="8451" max="8453" width="17.28515625" style="1017" customWidth="1"/>
    <col min="8454" max="8454" width="12" style="1017" customWidth="1"/>
    <col min="8455" max="8455" width="16.42578125" style="1017" bestFit="1" customWidth="1"/>
    <col min="8456" max="8704" width="6.7109375" style="1017"/>
    <col min="8705" max="8705" width="2.28515625" style="1017" customWidth="1"/>
    <col min="8706" max="8706" width="90.42578125" style="1017" customWidth="1"/>
    <col min="8707" max="8709" width="17.28515625" style="1017" customWidth="1"/>
    <col min="8710" max="8710" width="12" style="1017" customWidth="1"/>
    <col min="8711" max="8711" width="16.42578125" style="1017" bestFit="1" customWidth="1"/>
    <col min="8712" max="8960" width="6.7109375" style="1017"/>
    <col min="8961" max="8961" width="2.28515625" style="1017" customWidth="1"/>
    <col min="8962" max="8962" width="90.42578125" style="1017" customWidth="1"/>
    <col min="8963" max="8965" width="17.28515625" style="1017" customWidth="1"/>
    <col min="8966" max="8966" width="12" style="1017" customWidth="1"/>
    <col min="8967" max="8967" width="16.42578125" style="1017" bestFit="1" customWidth="1"/>
    <col min="8968" max="9216" width="6.7109375" style="1017"/>
    <col min="9217" max="9217" width="2.28515625" style="1017" customWidth="1"/>
    <col min="9218" max="9218" width="90.42578125" style="1017" customWidth="1"/>
    <col min="9219" max="9221" width="17.28515625" style="1017" customWidth="1"/>
    <col min="9222" max="9222" width="12" style="1017" customWidth="1"/>
    <col min="9223" max="9223" width="16.42578125" style="1017" bestFit="1" customWidth="1"/>
    <col min="9224" max="9472" width="6.7109375" style="1017"/>
    <col min="9473" max="9473" width="2.28515625" style="1017" customWidth="1"/>
    <col min="9474" max="9474" width="90.42578125" style="1017" customWidth="1"/>
    <col min="9475" max="9477" width="17.28515625" style="1017" customWidth="1"/>
    <col min="9478" max="9478" width="12" style="1017" customWidth="1"/>
    <col min="9479" max="9479" width="16.42578125" style="1017" bestFit="1" customWidth="1"/>
    <col min="9480" max="9728" width="6.7109375" style="1017"/>
    <col min="9729" max="9729" width="2.28515625" style="1017" customWidth="1"/>
    <col min="9730" max="9730" width="90.42578125" style="1017" customWidth="1"/>
    <col min="9731" max="9733" width="17.28515625" style="1017" customWidth="1"/>
    <col min="9734" max="9734" width="12" style="1017" customWidth="1"/>
    <col min="9735" max="9735" width="16.42578125" style="1017" bestFit="1" customWidth="1"/>
    <col min="9736" max="9984" width="6.7109375" style="1017"/>
    <col min="9985" max="9985" width="2.28515625" style="1017" customWidth="1"/>
    <col min="9986" max="9986" width="90.42578125" style="1017" customWidth="1"/>
    <col min="9987" max="9989" width="17.28515625" style="1017" customWidth="1"/>
    <col min="9990" max="9990" width="12" style="1017" customWidth="1"/>
    <col min="9991" max="9991" width="16.42578125" style="1017" bestFit="1" customWidth="1"/>
    <col min="9992" max="10240" width="6.7109375" style="1017"/>
    <col min="10241" max="10241" width="2.28515625" style="1017" customWidth="1"/>
    <col min="10242" max="10242" width="90.42578125" style="1017" customWidth="1"/>
    <col min="10243" max="10245" width="17.28515625" style="1017" customWidth="1"/>
    <col min="10246" max="10246" width="12" style="1017" customWidth="1"/>
    <col min="10247" max="10247" width="16.42578125" style="1017" bestFit="1" customWidth="1"/>
    <col min="10248" max="10496" width="6.7109375" style="1017"/>
    <col min="10497" max="10497" width="2.28515625" style="1017" customWidth="1"/>
    <col min="10498" max="10498" width="90.42578125" style="1017" customWidth="1"/>
    <col min="10499" max="10501" width="17.28515625" style="1017" customWidth="1"/>
    <col min="10502" max="10502" width="12" style="1017" customWidth="1"/>
    <col min="10503" max="10503" width="16.42578125" style="1017" bestFit="1" customWidth="1"/>
    <col min="10504" max="10752" width="6.7109375" style="1017"/>
    <col min="10753" max="10753" width="2.28515625" style="1017" customWidth="1"/>
    <col min="10754" max="10754" width="90.42578125" style="1017" customWidth="1"/>
    <col min="10755" max="10757" width="17.28515625" style="1017" customWidth="1"/>
    <col min="10758" max="10758" width="12" style="1017" customWidth="1"/>
    <col min="10759" max="10759" width="16.42578125" style="1017" bestFit="1" customWidth="1"/>
    <col min="10760" max="11008" width="6.7109375" style="1017"/>
    <col min="11009" max="11009" width="2.28515625" style="1017" customWidth="1"/>
    <col min="11010" max="11010" width="90.42578125" style="1017" customWidth="1"/>
    <col min="11011" max="11013" width="17.28515625" style="1017" customWidth="1"/>
    <col min="11014" max="11014" width="12" style="1017" customWidth="1"/>
    <col min="11015" max="11015" width="16.42578125" style="1017" bestFit="1" customWidth="1"/>
    <col min="11016" max="11264" width="6.7109375" style="1017"/>
    <col min="11265" max="11265" width="2.28515625" style="1017" customWidth="1"/>
    <col min="11266" max="11266" width="90.42578125" style="1017" customWidth="1"/>
    <col min="11267" max="11269" width="17.28515625" style="1017" customWidth="1"/>
    <col min="11270" max="11270" width="12" style="1017" customWidth="1"/>
    <col min="11271" max="11271" width="16.42578125" style="1017" bestFit="1" customWidth="1"/>
    <col min="11272" max="11520" width="6.7109375" style="1017"/>
    <col min="11521" max="11521" width="2.28515625" style="1017" customWidth="1"/>
    <col min="11522" max="11522" width="90.42578125" style="1017" customWidth="1"/>
    <col min="11523" max="11525" width="17.28515625" style="1017" customWidth="1"/>
    <col min="11526" max="11526" width="12" style="1017" customWidth="1"/>
    <col min="11527" max="11527" width="16.42578125" style="1017" bestFit="1" customWidth="1"/>
    <col min="11528" max="11776" width="6.7109375" style="1017"/>
    <col min="11777" max="11777" width="2.28515625" style="1017" customWidth="1"/>
    <col min="11778" max="11778" width="90.42578125" style="1017" customWidth="1"/>
    <col min="11779" max="11781" width="17.28515625" style="1017" customWidth="1"/>
    <col min="11782" max="11782" width="12" style="1017" customWidth="1"/>
    <col min="11783" max="11783" width="16.42578125" style="1017" bestFit="1" customWidth="1"/>
    <col min="11784" max="12032" width="6.7109375" style="1017"/>
    <col min="12033" max="12033" width="2.28515625" style="1017" customWidth="1"/>
    <col min="12034" max="12034" width="90.42578125" style="1017" customWidth="1"/>
    <col min="12035" max="12037" width="17.28515625" style="1017" customWidth="1"/>
    <col min="12038" max="12038" width="12" style="1017" customWidth="1"/>
    <col min="12039" max="12039" width="16.42578125" style="1017" bestFit="1" customWidth="1"/>
    <col min="12040" max="12288" width="6.7109375" style="1017"/>
    <col min="12289" max="12289" width="2.28515625" style="1017" customWidth="1"/>
    <col min="12290" max="12290" width="90.42578125" style="1017" customWidth="1"/>
    <col min="12291" max="12293" width="17.28515625" style="1017" customWidth="1"/>
    <col min="12294" max="12294" width="12" style="1017" customWidth="1"/>
    <col min="12295" max="12295" width="16.42578125" style="1017" bestFit="1" customWidth="1"/>
    <col min="12296" max="12544" width="6.7109375" style="1017"/>
    <col min="12545" max="12545" width="2.28515625" style="1017" customWidth="1"/>
    <col min="12546" max="12546" width="90.42578125" style="1017" customWidth="1"/>
    <col min="12547" max="12549" width="17.28515625" style="1017" customWidth="1"/>
    <col min="12550" max="12550" width="12" style="1017" customWidth="1"/>
    <col min="12551" max="12551" width="16.42578125" style="1017" bestFit="1" customWidth="1"/>
    <col min="12552" max="12800" width="6.7109375" style="1017"/>
    <col min="12801" max="12801" width="2.28515625" style="1017" customWidth="1"/>
    <col min="12802" max="12802" width="90.42578125" style="1017" customWidth="1"/>
    <col min="12803" max="12805" width="17.28515625" style="1017" customWidth="1"/>
    <col min="12806" max="12806" width="12" style="1017" customWidth="1"/>
    <col min="12807" max="12807" width="16.42578125" style="1017" bestFit="1" customWidth="1"/>
    <col min="12808" max="13056" width="6.7109375" style="1017"/>
    <col min="13057" max="13057" width="2.28515625" style="1017" customWidth="1"/>
    <col min="13058" max="13058" width="90.42578125" style="1017" customWidth="1"/>
    <col min="13059" max="13061" width="17.28515625" style="1017" customWidth="1"/>
    <col min="13062" max="13062" width="12" style="1017" customWidth="1"/>
    <col min="13063" max="13063" width="16.42578125" style="1017" bestFit="1" customWidth="1"/>
    <col min="13064" max="13312" width="6.7109375" style="1017"/>
    <col min="13313" max="13313" width="2.28515625" style="1017" customWidth="1"/>
    <col min="13314" max="13314" width="90.42578125" style="1017" customWidth="1"/>
    <col min="13315" max="13317" width="17.28515625" style="1017" customWidth="1"/>
    <col min="13318" max="13318" width="12" style="1017" customWidth="1"/>
    <col min="13319" max="13319" width="16.42578125" style="1017" bestFit="1" customWidth="1"/>
    <col min="13320" max="13568" width="6.7109375" style="1017"/>
    <col min="13569" max="13569" width="2.28515625" style="1017" customWidth="1"/>
    <col min="13570" max="13570" width="90.42578125" style="1017" customWidth="1"/>
    <col min="13571" max="13573" width="17.28515625" style="1017" customWidth="1"/>
    <col min="13574" max="13574" width="12" style="1017" customWidth="1"/>
    <col min="13575" max="13575" width="16.42578125" style="1017" bestFit="1" customWidth="1"/>
    <col min="13576" max="13824" width="6.7109375" style="1017"/>
    <col min="13825" max="13825" width="2.28515625" style="1017" customWidth="1"/>
    <col min="13826" max="13826" width="90.42578125" style="1017" customWidth="1"/>
    <col min="13827" max="13829" width="17.28515625" style="1017" customWidth="1"/>
    <col min="13830" max="13830" width="12" style="1017" customWidth="1"/>
    <col min="13831" max="13831" width="16.42578125" style="1017" bestFit="1" customWidth="1"/>
    <col min="13832" max="14080" width="6.7109375" style="1017"/>
    <col min="14081" max="14081" width="2.28515625" style="1017" customWidth="1"/>
    <col min="14082" max="14082" width="90.42578125" style="1017" customWidth="1"/>
    <col min="14083" max="14085" width="17.28515625" style="1017" customWidth="1"/>
    <col min="14086" max="14086" width="12" style="1017" customWidth="1"/>
    <col min="14087" max="14087" width="16.42578125" style="1017" bestFit="1" customWidth="1"/>
    <col min="14088" max="14336" width="6.7109375" style="1017"/>
    <col min="14337" max="14337" width="2.28515625" style="1017" customWidth="1"/>
    <col min="14338" max="14338" width="90.42578125" style="1017" customWidth="1"/>
    <col min="14339" max="14341" width="17.28515625" style="1017" customWidth="1"/>
    <col min="14342" max="14342" width="12" style="1017" customWidth="1"/>
    <col min="14343" max="14343" width="16.42578125" style="1017" bestFit="1" customWidth="1"/>
    <col min="14344" max="14592" width="6.7109375" style="1017"/>
    <col min="14593" max="14593" width="2.28515625" style="1017" customWidth="1"/>
    <col min="14594" max="14594" width="90.42578125" style="1017" customWidth="1"/>
    <col min="14595" max="14597" width="17.28515625" style="1017" customWidth="1"/>
    <col min="14598" max="14598" width="12" style="1017" customWidth="1"/>
    <col min="14599" max="14599" width="16.42578125" style="1017" bestFit="1" customWidth="1"/>
    <col min="14600" max="14848" width="6.7109375" style="1017"/>
    <col min="14849" max="14849" width="2.28515625" style="1017" customWidth="1"/>
    <col min="14850" max="14850" width="90.42578125" style="1017" customWidth="1"/>
    <col min="14851" max="14853" width="17.28515625" style="1017" customWidth="1"/>
    <col min="14854" max="14854" width="12" style="1017" customWidth="1"/>
    <col min="14855" max="14855" width="16.42578125" style="1017" bestFit="1" customWidth="1"/>
    <col min="14856" max="15104" width="6.7109375" style="1017"/>
    <col min="15105" max="15105" width="2.28515625" style="1017" customWidth="1"/>
    <col min="15106" max="15106" width="90.42578125" style="1017" customWidth="1"/>
    <col min="15107" max="15109" width="17.28515625" style="1017" customWidth="1"/>
    <col min="15110" max="15110" width="12" style="1017" customWidth="1"/>
    <col min="15111" max="15111" width="16.42578125" style="1017" bestFit="1" customWidth="1"/>
    <col min="15112" max="15360" width="6.7109375" style="1017"/>
    <col min="15361" max="15361" width="2.28515625" style="1017" customWidth="1"/>
    <col min="15362" max="15362" width="90.42578125" style="1017" customWidth="1"/>
    <col min="15363" max="15365" width="17.28515625" style="1017" customWidth="1"/>
    <col min="15366" max="15366" width="12" style="1017" customWidth="1"/>
    <col min="15367" max="15367" width="16.42578125" style="1017" bestFit="1" customWidth="1"/>
    <col min="15368" max="15616" width="6.7109375" style="1017"/>
    <col min="15617" max="15617" width="2.28515625" style="1017" customWidth="1"/>
    <col min="15618" max="15618" width="90.42578125" style="1017" customWidth="1"/>
    <col min="15619" max="15621" width="17.28515625" style="1017" customWidth="1"/>
    <col min="15622" max="15622" width="12" style="1017" customWidth="1"/>
    <col min="15623" max="15623" width="16.42578125" style="1017" bestFit="1" customWidth="1"/>
    <col min="15624" max="15872" width="6.7109375" style="1017"/>
    <col min="15873" max="15873" width="2.28515625" style="1017" customWidth="1"/>
    <col min="15874" max="15874" width="90.42578125" style="1017" customWidth="1"/>
    <col min="15875" max="15877" width="17.28515625" style="1017" customWidth="1"/>
    <col min="15878" max="15878" width="12" style="1017" customWidth="1"/>
    <col min="15879" max="15879" width="16.42578125" style="1017" bestFit="1" customWidth="1"/>
    <col min="15880" max="16128" width="6.7109375" style="1017"/>
    <col min="16129" max="16129" width="2.28515625" style="1017" customWidth="1"/>
    <col min="16130" max="16130" width="90.42578125" style="1017" customWidth="1"/>
    <col min="16131" max="16133" width="17.28515625" style="1017" customWidth="1"/>
    <col min="16134" max="16134" width="12" style="1017" customWidth="1"/>
    <col min="16135" max="16135" width="16.42578125" style="1017" bestFit="1" customWidth="1"/>
    <col min="16136" max="16384" width="6.7109375" style="1017"/>
  </cols>
  <sheetData>
    <row r="1" spans="2:6" ht="31.5" customHeight="1">
      <c r="B1" s="1392" t="s">
        <v>1296</v>
      </c>
      <c r="C1" s="1392"/>
      <c r="D1" s="1392"/>
      <c r="E1" s="1392"/>
    </row>
    <row r="2" spans="2:6" ht="24" customHeight="1">
      <c r="B2" s="1364" t="s">
        <v>1156</v>
      </c>
      <c r="C2" s="1364"/>
      <c r="D2" s="1364"/>
      <c r="E2" s="1364"/>
    </row>
    <row r="3" spans="2:6" ht="24.75" customHeight="1">
      <c r="B3" s="1364" t="s">
        <v>1502</v>
      </c>
      <c r="C3" s="1364"/>
      <c r="D3" s="1364"/>
      <c r="E3" s="1364"/>
    </row>
    <row r="4" spans="2:6" ht="26.25" customHeight="1">
      <c r="B4" s="1495" t="s">
        <v>1240</v>
      </c>
      <c r="C4" s="1495"/>
      <c r="D4" s="1495"/>
      <c r="E4" s="1495"/>
      <c r="F4" s="1017"/>
    </row>
    <row r="5" spans="2:6" ht="15.75" thickBot="1">
      <c r="C5" s="1017"/>
      <c r="D5" s="1017"/>
      <c r="E5" s="1017"/>
      <c r="F5" s="1017"/>
    </row>
    <row r="6" spans="2:6" ht="16.5" thickTop="1" thickBot="1">
      <c r="B6" s="407"/>
      <c r="C6" s="408" t="s">
        <v>1297</v>
      </c>
      <c r="D6" s="408" t="s">
        <v>1298</v>
      </c>
      <c r="E6" s="496" t="s">
        <v>6</v>
      </c>
      <c r="F6" s="1017"/>
    </row>
    <row r="7" spans="2:6" ht="21.75" customHeight="1" thickTop="1" thickBot="1">
      <c r="B7" s="324" t="s">
        <v>887</v>
      </c>
      <c r="C7" s="409"/>
      <c r="D7" s="409"/>
      <c r="E7" s="409"/>
      <c r="F7" s="1017"/>
    </row>
    <row r="8" spans="2:6" ht="17.25" customHeight="1" thickTop="1" thickBot="1">
      <c r="B8" s="410"/>
      <c r="C8" s="1017"/>
      <c r="D8" s="1017"/>
      <c r="E8" s="1017"/>
      <c r="F8" s="1017"/>
    </row>
    <row r="9" spans="2:6" ht="16.5" thickTop="1" thickBot="1">
      <c r="B9" s="411" t="s">
        <v>421</v>
      </c>
      <c r="C9" s="497">
        <v>55898040.050000004</v>
      </c>
      <c r="D9" s="497">
        <v>40439462.239999995</v>
      </c>
      <c r="E9" s="497">
        <v>96337502.289999992</v>
      </c>
    </row>
    <row r="10" spans="2:6" ht="15.75" thickTop="1">
      <c r="B10" s="412" t="s">
        <v>888</v>
      </c>
      <c r="C10" s="498">
        <v>2957282.41</v>
      </c>
      <c r="D10" s="498">
        <v>14471682.85</v>
      </c>
      <c r="E10" s="498">
        <v>17428965.259999998</v>
      </c>
      <c r="F10" s="436"/>
    </row>
    <row r="11" spans="2:6">
      <c r="B11" s="413" t="s">
        <v>889</v>
      </c>
      <c r="C11" s="498">
        <v>0</v>
      </c>
      <c r="D11" s="498">
        <v>1</v>
      </c>
      <c r="E11" s="498">
        <v>1</v>
      </c>
      <c r="F11" s="436"/>
    </row>
    <row r="12" spans="2:6">
      <c r="B12" s="413" t="s">
        <v>890</v>
      </c>
      <c r="C12" s="498">
        <v>8735512.3800000008</v>
      </c>
      <c r="D12" s="498">
        <v>11852152.43</v>
      </c>
      <c r="E12" s="498">
        <v>20587664.810000002</v>
      </c>
      <c r="F12" s="436"/>
    </row>
    <row r="13" spans="2:6">
      <c r="B13" s="413" t="s">
        <v>891</v>
      </c>
      <c r="C13" s="498">
        <v>194778.97</v>
      </c>
      <c r="D13" s="498">
        <v>0</v>
      </c>
      <c r="E13" s="498">
        <v>194778.97</v>
      </c>
      <c r="F13" s="436"/>
    </row>
    <row r="14" spans="2:6">
      <c r="B14" s="413" t="s">
        <v>892</v>
      </c>
      <c r="C14" s="498">
        <v>11266.8</v>
      </c>
      <c r="D14" s="498">
        <v>27439.399999999994</v>
      </c>
      <c r="E14" s="498">
        <v>38706.199999999997</v>
      </c>
      <c r="F14" s="436"/>
    </row>
    <row r="15" spans="2:6">
      <c r="B15" s="413" t="s">
        <v>893</v>
      </c>
      <c r="C15" s="498">
        <v>40147184.75</v>
      </c>
      <c r="D15" s="498">
        <v>10563886.689999999</v>
      </c>
      <c r="E15" s="498">
        <v>50711071.439999998</v>
      </c>
      <c r="F15" s="436"/>
    </row>
    <row r="16" spans="2:6">
      <c r="B16" s="413" t="s">
        <v>894</v>
      </c>
      <c r="C16" s="498">
        <v>3852014.74</v>
      </c>
      <c r="D16" s="498">
        <v>3524300.87</v>
      </c>
      <c r="E16" s="498">
        <v>7376315.6100000003</v>
      </c>
      <c r="F16" s="436"/>
    </row>
    <row r="17" spans="1:6" ht="15.75" thickBot="1">
      <c r="B17" s="413" t="s">
        <v>953</v>
      </c>
      <c r="C17" s="498">
        <v>0</v>
      </c>
      <c r="D17" s="498">
        <v>1</v>
      </c>
      <c r="E17" s="498">
        <v>0</v>
      </c>
      <c r="F17" s="436"/>
    </row>
    <row r="18" spans="1:6" ht="16.5" thickTop="1" thickBot="1">
      <c r="B18" s="411" t="s">
        <v>895</v>
      </c>
      <c r="C18" s="497">
        <v>27373412.420000002</v>
      </c>
      <c r="D18" s="497">
        <v>15580618.25</v>
      </c>
      <c r="E18" s="497">
        <v>42954030.670000002</v>
      </c>
      <c r="F18" s="436"/>
    </row>
    <row r="19" spans="1:6" ht="15.75" thickTop="1">
      <c r="B19" s="412" t="s">
        <v>896</v>
      </c>
      <c r="C19" s="498">
        <v>15719603.370000001</v>
      </c>
      <c r="D19" s="498">
        <v>0</v>
      </c>
      <c r="E19" s="498">
        <v>15719603.370000001</v>
      </c>
      <c r="F19" s="436"/>
    </row>
    <row r="20" spans="1:6">
      <c r="B20" s="413" t="s">
        <v>897</v>
      </c>
      <c r="C20" s="498">
        <v>11653809.050000001</v>
      </c>
      <c r="D20" s="498">
        <v>13463891.810000001</v>
      </c>
      <c r="E20" s="498">
        <v>25117700.859999999</v>
      </c>
      <c r="F20" s="436"/>
    </row>
    <row r="21" spans="1:6">
      <c r="B21" s="413" t="s">
        <v>898</v>
      </c>
      <c r="C21" s="498">
        <v>0</v>
      </c>
      <c r="D21" s="498">
        <v>2116726.44</v>
      </c>
      <c r="E21" s="498">
        <v>2116726.44</v>
      </c>
      <c r="F21" s="436"/>
    </row>
    <row r="22" spans="1:6">
      <c r="B22" s="413" t="s">
        <v>899</v>
      </c>
      <c r="C22" s="498">
        <v>0</v>
      </c>
      <c r="D22" s="498">
        <v>0</v>
      </c>
      <c r="E22" s="498">
        <v>0</v>
      </c>
      <c r="F22" s="436"/>
    </row>
    <row r="23" spans="1:6">
      <c r="B23" s="413" t="s">
        <v>900</v>
      </c>
      <c r="C23" s="498">
        <v>0</v>
      </c>
      <c r="D23" s="498">
        <v>0</v>
      </c>
      <c r="E23" s="498">
        <v>0</v>
      </c>
      <c r="F23" s="436"/>
    </row>
    <row r="24" spans="1:6" ht="15.75" thickBot="1">
      <c r="B24" s="413" t="s">
        <v>1334</v>
      </c>
      <c r="C24" s="498">
        <v>0</v>
      </c>
      <c r="D24" s="498">
        <v>0</v>
      </c>
      <c r="E24" s="498">
        <v>0</v>
      </c>
      <c r="F24" s="436"/>
    </row>
    <row r="25" spans="1:6" ht="16.5" thickTop="1" thickBot="1">
      <c r="B25" s="324" t="s">
        <v>446</v>
      </c>
      <c r="C25" s="497">
        <v>28524627.629999999</v>
      </c>
      <c r="D25" s="497">
        <v>24858843.989999998</v>
      </c>
      <c r="E25" s="497">
        <v>53383471.619999997</v>
      </c>
      <c r="F25" s="436"/>
    </row>
    <row r="26" spans="1:6" ht="15.75" thickTop="1">
      <c r="B26" s="412" t="s">
        <v>902</v>
      </c>
      <c r="C26" s="498">
        <v>25278000</v>
      </c>
      <c r="D26" s="498">
        <v>23031000</v>
      </c>
      <c r="E26" s="498">
        <v>48309000</v>
      </c>
      <c r="F26" s="436"/>
    </row>
    <row r="27" spans="1:6">
      <c r="B27" s="413" t="s">
        <v>903</v>
      </c>
      <c r="C27" s="498">
        <v>0</v>
      </c>
      <c r="D27" s="498">
        <v>0</v>
      </c>
      <c r="E27" s="498">
        <v>0</v>
      </c>
      <c r="F27" s="436"/>
    </row>
    <row r="28" spans="1:6">
      <c r="B28" s="413" t="s">
        <v>904</v>
      </c>
      <c r="C28" s="498">
        <v>0</v>
      </c>
      <c r="D28" s="498">
        <v>0</v>
      </c>
      <c r="E28" s="498">
        <v>0</v>
      </c>
      <c r="F28" s="436"/>
    </row>
    <row r="29" spans="1:6">
      <c r="B29" s="413" t="s">
        <v>905</v>
      </c>
      <c r="C29" s="498">
        <v>1249994.0299999998</v>
      </c>
      <c r="D29" s="498">
        <v>3901413.13</v>
      </c>
      <c r="E29" s="498">
        <v>5151407.16</v>
      </c>
      <c r="F29" s="436"/>
    </row>
    <row r="30" spans="1:6">
      <c r="A30" s="106"/>
      <c r="B30" s="413" t="s">
        <v>906</v>
      </c>
      <c r="C30" s="498">
        <v>1996633.6</v>
      </c>
      <c r="D30" s="498">
        <v>-2073569.14</v>
      </c>
      <c r="E30" s="498">
        <v>-76935.539999999804</v>
      </c>
      <c r="F30" s="436"/>
    </row>
    <row r="31" spans="1:6">
      <c r="A31" s="106"/>
      <c r="B31" s="414" t="s">
        <v>907</v>
      </c>
      <c r="C31" s="498">
        <v>19049.28</v>
      </c>
      <c r="D31" s="498">
        <v>-2073569.14</v>
      </c>
      <c r="E31" s="498">
        <v>-2054519.8599999999</v>
      </c>
      <c r="F31" s="436"/>
    </row>
    <row r="32" spans="1:6" ht="15.75" thickBot="1">
      <c r="B32" s="414" t="s">
        <v>908</v>
      </c>
      <c r="C32" s="498">
        <v>1977584.32</v>
      </c>
      <c r="D32" s="498">
        <v>0</v>
      </c>
      <c r="E32" s="498">
        <v>1977584.32</v>
      </c>
      <c r="F32" s="436"/>
    </row>
    <row r="33" spans="2:6" ht="16.5" thickTop="1" thickBot="1">
      <c r="B33" s="324" t="s">
        <v>450</v>
      </c>
      <c r="C33" s="497">
        <v>55898040.049999997</v>
      </c>
      <c r="D33" s="497">
        <v>40439462.239999995</v>
      </c>
      <c r="E33" s="497">
        <v>96337502.289999992</v>
      </c>
      <c r="F33" s="436"/>
    </row>
    <row r="34" spans="2:6" ht="15.75" thickTop="1">
      <c r="B34" s="413" t="s">
        <v>909</v>
      </c>
      <c r="C34" s="498">
        <v>0</v>
      </c>
      <c r="D34" s="498">
        <v>0</v>
      </c>
      <c r="E34" s="498">
        <v>0</v>
      </c>
      <c r="F34" s="436"/>
    </row>
    <row r="35" spans="2:6" ht="15.75" thickBot="1">
      <c r="B35" s="413" t="s">
        <v>910</v>
      </c>
      <c r="C35" s="498">
        <v>3940227069.9400001</v>
      </c>
      <c r="D35" s="498">
        <v>8211196655.9700003</v>
      </c>
      <c r="E35" s="498">
        <v>12151423725.91</v>
      </c>
      <c r="F35" s="436"/>
    </row>
    <row r="36" spans="2:6" ht="16.5" thickTop="1" thickBot="1">
      <c r="B36" s="415" t="s">
        <v>458</v>
      </c>
      <c r="C36" s="497"/>
      <c r="D36" s="497"/>
      <c r="E36" s="497"/>
      <c r="F36" s="449"/>
    </row>
    <row r="37" spans="2:6" ht="15.75" thickTop="1">
      <c r="B37" s="416" t="s">
        <v>918</v>
      </c>
      <c r="C37" s="499">
        <v>0</v>
      </c>
      <c r="D37" s="499">
        <v>0</v>
      </c>
      <c r="E37" s="498">
        <v>0</v>
      </c>
      <c r="F37" s="436"/>
    </row>
    <row r="38" spans="2:6">
      <c r="B38" s="417" t="s">
        <v>1299</v>
      </c>
      <c r="C38" s="499">
        <v>-936613.32</v>
      </c>
      <c r="D38" s="499">
        <v>0</v>
      </c>
      <c r="E38" s="498">
        <v>-936613.32</v>
      </c>
      <c r="F38" s="436"/>
    </row>
    <row r="39" spans="2:6">
      <c r="B39" s="412" t="s">
        <v>461</v>
      </c>
      <c r="C39" s="499">
        <v>-936613.32</v>
      </c>
      <c r="D39" s="499">
        <v>0</v>
      </c>
      <c r="E39" s="498">
        <v>-936613.32</v>
      </c>
      <c r="F39" s="436"/>
    </row>
    <row r="40" spans="2:6">
      <c r="B40" s="416" t="s">
        <v>920</v>
      </c>
      <c r="C40" s="499">
        <v>71170309.460000008</v>
      </c>
      <c r="D40" s="499">
        <v>76295504.269999996</v>
      </c>
      <c r="E40" s="498">
        <v>147465813.73000002</v>
      </c>
      <c r="F40" s="436"/>
    </row>
    <row r="41" spans="2:6">
      <c r="B41" s="417" t="s">
        <v>921</v>
      </c>
      <c r="C41" s="498">
        <v>-178954.28999999998</v>
      </c>
      <c r="D41" s="498">
        <v>-362524.73</v>
      </c>
      <c r="E41" s="498">
        <v>-541479.02</v>
      </c>
      <c r="F41" s="436"/>
    </row>
    <row r="42" spans="2:6">
      <c r="B42" s="412" t="s">
        <v>922</v>
      </c>
      <c r="C42" s="498">
        <v>70054741.850000009</v>
      </c>
      <c r="D42" s="498">
        <v>75932979.539999992</v>
      </c>
      <c r="E42" s="498">
        <v>145987721.38999999</v>
      </c>
      <c r="F42" s="436"/>
    </row>
    <row r="43" spans="2:6">
      <c r="B43" s="416" t="s">
        <v>923</v>
      </c>
      <c r="C43" s="498">
        <v>43483.26</v>
      </c>
      <c r="D43" s="498">
        <v>0</v>
      </c>
      <c r="E43" s="498">
        <v>43483.26</v>
      </c>
      <c r="F43" s="436"/>
    </row>
    <row r="44" spans="2:6">
      <c r="B44" s="417" t="s">
        <v>1300</v>
      </c>
      <c r="C44" s="498">
        <v>-91494.84</v>
      </c>
      <c r="D44" s="498">
        <v>0</v>
      </c>
      <c r="E44" s="498">
        <v>-91494.84</v>
      </c>
      <c r="F44" s="436"/>
    </row>
    <row r="45" spans="2:6">
      <c r="B45" s="412" t="s">
        <v>925</v>
      </c>
      <c r="C45" s="498">
        <v>70006730.270000011</v>
      </c>
      <c r="D45" s="498">
        <v>75932979.539999992</v>
      </c>
      <c r="E45" s="498">
        <v>145939709.81</v>
      </c>
      <c r="F45" s="436"/>
    </row>
    <row r="46" spans="2:6">
      <c r="B46" s="416" t="s">
        <v>926</v>
      </c>
      <c r="C46" s="498">
        <v>-68250725.38000001</v>
      </c>
      <c r="D46" s="498">
        <v>-77591320.49000001</v>
      </c>
      <c r="E46" s="498">
        <v>-145842045.87</v>
      </c>
      <c r="F46" s="436"/>
    </row>
    <row r="47" spans="2:6">
      <c r="B47" s="412" t="s">
        <v>927</v>
      </c>
      <c r="C47" s="498">
        <v>1756004.8900000006</v>
      </c>
      <c r="D47" s="498">
        <v>-1658340.9500000179</v>
      </c>
      <c r="E47" s="498">
        <v>97663.939999982715</v>
      </c>
      <c r="F47" s="436"/>
    </row>
    <row r="48" spans="2:6">
      <c r="B48" s="418" t="s">
        <v>928</v>
      </c>
      <c r="C48" s="498">
        <v>418.02</v>
      </c>
      <c r="D48" s="498">
        <v>0</v>
      </c>
      <c r="E48" s="498">
        <v>418.02</v>
      </c>
      <c r="F48" s="436"/>
    </row>
    <row r="49" spans="1:6">
      <c r="B49" s="419" t="s">
        <v>929</v>
      </c>
      <c r="C49" s="498">
        <v>418.02</v>
      </c>
      <c r="D49" s="498">
        <v>0</v>
      </c>
      <c r="E49" s="498">
        <v>418.02</v>
      </c>
      <c r="F49" s="436"/>
    </row>
    <row r="50" spans="1:6">
      <c r="B50" s="416" t="s">
        <v>930</v>
      </c>
      <c r="C50" s="498">
        <v>0</v>
      </c>
      <c r="D50" s="498">
        <v>0</v>
      </c>
      <c r="E50" s="498">
        <v>0</v>
      </c>
      <c r="F50" s="436"/>
    </row>
    <row r="51" spans="1:6">
      <c r="B51" s="412" t="s">
        <v>931</v>
      </c>
      <c r="C51" s="498">
        <v>-3347.44</v>
      </c>
      <c r="D51" s="498">
        <v>0</v>
      </c>
      <c r="E51" s="498">
        <v>-3347.44</v>
      </c>
      <c r="F51" s="436"/>
    </row>
    <row r="52" spans="1:6">
      <c r="B52" s="419" t="s">
        <v>932</v>
      </c>
      <c r="C52" s="498">
        <v>-3347.44</v>
      </c>
      <c r="D52" s="498">
        <v>0</v>
      </c>
      <c r="E52" s="498">
        <v>-3347.44</v>
      </c>
      <c r="F52" s="436"/>
    </row>
    <row r="53" spans="1:6">
      <c r="B53" s="416" t="s">
        <v>933</v>
      </c>
      <c r="C53" s="498">
        <v>0</v>
      </c>
      <c r="D53" s="498">
        <v>0</v>
      </c>
      <c r="E53" s="498">
        <v>0</v>
      </c>
      <c r="F53" s="436"/>
    </row>
    <row r="54" spans="1:6">
      <c r="A54" s="106"/>
      <c r="B54" s="412" t="s">
        <v>475</v>
      </c>
      <c r="C54" s="498">
        <v>1753075.4700000007</v>
      </c>
      <c r="D54" s="498">
        <v>-1658340.9500000179</v>
      </c>
      <c r="E54" s="498">
        <v>94734.519999982789</v>
      </c>
      <c r="F54" s="436"/>
    </row>
    <row r="55" spans="1:6">
      <c r="B55" s="416" t="s">
        <v>935</v>
      </c>
      <c r="C55" s="498">
        <v>216460.27000000002</v>
      </c>
      <c r="D55" s="498">
        <v>0</v>
      </c>
      <c r="E55" s="498">
        <v>216460.27000000002</v>
      </c>
      <c r="F55" s="436"/>
    </row>
    <row r="56" spans="1:6">
      <c r="B56" s="412" t="s">
        <v>477</v>
      </c>
      <c r="C56" s="498">
        <v>1969535.7400000007</v>
      </c>
      <c r="D56" s="498">
        <v>-1658340.9500000179</v>
      </c>
      <c r="E56" s="498">
        <v>311194.78999998281</v>
      </c>
      <c r="F56" s="436"/>
    </row>
    <row r="57" spans="1:6">
      <c r="B57" s="416" t="s">
        <v>936</v>
      </c>
      <c r="C57" s="498">
        <v>8574.76</v>
      </c>
      <c r="D57" s="498">
        <v>0</v>
      </c>
      <c r="E57" s="498">
        <v>8574.76</v>
      </c>
      <c r="F57" s="436"/>
    </row>
    <row r="58" spans="1:6">
      <c r="B58" s="417" t="s">
        <v>937</v>
      </c>
      <c r="C58" s="498">
        <v>-526.17999999999995</v>
      </c>
      <c r="D58" s="498">
        <v>0</v>
      </c>
      <c r="E58" s="498">
        <v>-526.17999999999995</v>
      </c>
      <c r="F58" s="436"/>
    </row>
    <row r="59" spans="1:6">
      <c r="A59" s="106"/>
      <c r="B59" s="412" t="s">
        <v>479</v>
      </c>
      <c r="C59" s="498">
        <v>1977584.3200000008</v>
      </c>
      <c r="D59" s="498">
        <v>-1658340.9500000179</v>
      </c>
      <c r="E59" s="498">
        <v>319243.36999998288</v>
      </c>
      <c r="F59" s="436"/>
    </row>
    <row r="60" spans="1:6">
      <c r="B60" s="416" t="s">
        <v>938</v>
      </c>
      <c r="C60" s="498">
        <v>0</v>
      </c>
      <c r="D60" s="498">
        <v>0</v>
      </c>
      <c r="E60" s="498">
        <v>0</v>
      </c>
      <c r="F60" s="436"/>
    </row>
    <row r="61" spans="1:6">
      <c r="B61" s="412" t="s">
        <v>939</v>
      </c>
      <c r="C61" s="498">
        <v>1977584.3200000008</v>
      </c>
      <c r="D61" s="498">
        <v>-1658340.9500000179</v>
      </c>
      <c r="E61" s="498">
        <v>319243.36999998288</v>
      </c>
      <c r="F61" s="436"/>
    </row>
    <row r="62" spans="1:6" ht="19.5" customHeight="1" thickBot="1">
      <c r="B62" s="416" t="s">
        <v>940</v>
      </c>
      <c r="C62" s="498">
        <v>0</v>
      </c>
      <c r="D62" s="498">
        <v>-418780.18</v>
      </c>
      <c r="E62" s="498">
        <v>-418780.18</v>
      </c>
      <c r="F62" s="436"/>
    </row>
    <row r="63" spans="1:6" ht="17.25" customHeight="1" thickTop="1" thickBot="1">
      <c r="B63" s="420" t="s">
        <v>941</v>
      </c>
      <c r="C63" s="500">
        <v>1977584.3200000008</v>
      </c>
      <c r="D63" s="500">
        <v>-2077121.1300000178</v>
      </c>
      <c r="E63" s="500">
        <v>-99536.810000017053</v>
      </c>
      <c r="F63" s="1017"/>
    </row>
    <row r="64" spans="1:6" ht="5.25" customHeight="1" thickTop="1" thickBot="1">
      <c r="B64" s="324"/>
      <c r="C64" s="1250"/>
      <c r="D64" s="1250"/>
      <c r="E64" s="1250"/>
      <c r="F64" s="1017"/>
    </row>
    <row r="65" spans="2:6" ht="15.75" thickTop="1">
      <c r="B65" s="437"/>
      <c r="C65" s="1017"/>
      <c r="D65" s="1017"/>
      <c r="E65" s="1017"/>
      <c r="F65" s="1017"/>
    </row>
    <row r="66" spans="2:6">
      <c r="C66" s="1017"/>
      <c r="D66" s="1017"/>
      <c r="E66" s="1017"/>
      <c r="F66" s="1017"/>
    </row>
    <row r="67" spans="2:6">
      <c r="B67" s="421"/>
      <c r="C67" s="1017"/>
      <c r="D67" s="1017"/>
      <c r="E67" s="1017"/>
      <c r="F67" s="1017"/>
    </row>
    <row r="68" spans="2:6">
      <c r="B68" s="193"/>
      <c r="C68" s="1017"/>
      <c r="D68" s="1017"/>
      <c r="E68" s="1017"/>
      <c r="F68" s="1017"/>
    </row>
    <row r="69" spans="2:6">
      <c r="B69" s="193"/>
      <c r="C69" s="1017"/>
      <c r="D69" s="1017"/>
      <c r="E69" s="1017"/>
      <c r="F69" s="1017"/>
    </row>
    <row r="70" spans="2:6">
      <c r="B70" s="193"/>
      <c r="C70" s="1017"/>
      <c r="D70" s="1017"/>
      <c r="E70" s="1017"/>
      <c r="F70" s="1017"/>
    </row>
    <row r="71" spans="2:6">
      <c r="B71" s="193"/>
      <c r="C71" s="1017"/>
      <c r="D71" s="1017"/>
      <c r="E71" s="1017"/>
      <c r="F71" s="1017"/>
    </row>
    <row r="72" spans="2:6">
      <c r="B72" s="193"/>
      <c r="C72" s="1017"/>
      <c r="D72" s="1017"/>
      <c r="E72" s="1017"/>
      <c r="F72" s="1017"/>
    </row>
    <row r="73" spans="2:6">
      <c r="B73" s="193"/>
      <c r="C73" s="1017"/>
      <c r="D73" s="1017"/>
      <c r="E73" s="1017"/>
      <c r="F73" s="1017"/>
    </row>
    <row r="74" spans="2:6">
      <c r="B74" s="193"/>
      <c r="C74" s="1017"/>
      <c r="D74" s="1017"/>
      <c r="E74" s="1017"/>
      <c r="F74" s="1017"/>
    </row>
    <row r="75" spans="2:6">
      <c r="B75" s="193"/>
      <c r="C75" s="422"/>
      <c r="D75" s="422"/>
      <c r="E75" s="422"/>
      <c r="F75" s="422"/>
    </row>
    <row r="76" spans="2:6">
      <c r="B76" s="193"/>
      <c r="C76" s="422"/>
      <c r="D76" s="422"/>
      <c r="E76" s="422"/>
      <c r="F76" s="422"/>
    </row>
    <row r="77" spans="2:6">
      <c r="B77" s="193"/>
      <c r="C77" s="422"/>
      <c r="D77" s="422"/>
      <c r="E77" s="422"/>
      <c r="F77" s="422"/>
    </row>
    <row r="78" spans="2:6">
      <c r="B78" s="193"/>
      <c r="C78" s="423"/>
      <c r="D78" s="423"/>
      <c r="E78" s="423"/>
      <c r="F78" s="423"/>
    </row>
    <row r="79" spans="2:6">
      <c r="B79" s="193"/>
      <c r="C79" s="423"/>
      <c r="D79" s="423"/>
      <c r="E79" s="423"/>
      <c r="F79" s="423"/>
    </row>
    <row r="80" spans="2:6">
      <c r="B80" s="421"/>
      <c r="C80" s="423"/>
      <c r="D80" s="423"/>
      <c r="E80" s="423"/>
      <c r="F80" s="423"/>
    </row>
    <row r="81" spans="2:6">
      <c r="B81" s="421"/>
      <c r="C81" s="423"/>
      <c r="D81" s="423"/>
      <c r="E81" s="423"/>
      <c r="F81" s="423"/>
    </row>
    <row r="82" spans="2:6">
      <c r="B82" s="421"/>
      <c r="C82" s="423"/>
      <c r="D82" s="423"/>
      <c r="E82" s="423"/>
      <c r="F82" s="423"/>
    </row>
    <row r="83" spans="2:6">
      <c r="B83" s="421"/>
      <c r="C83" s="423"/>
      <c r="D83" s="423"/>
      <c r="E83" s="423"/>
      <c r="F83" s="423"/>
    </row>
    <row r="84" spans="2:6">
      <c r="B84" s="421"/>
      <c r="C84" s="423"/>
      <c r="D84" s="423"/>
      <c r="E84" s="423"/>
      <c r="F84" s="423"/>
    </row>
    <row r="85" spans="2:6">
      <c r="B85" s="421"/>
      <c r="C85" s="423"/>
      <c r="D85" s="423"/>
      <c r="E85" s="423"/>
      <c r="F85" s="423"/>
    </row>
    <row r="86" spans="2:6">
      <c r="B86" s="421"/>
      <c r="C86" s="423"/>
      <c r="D86" s="423"/>
      <c r="E86" s="423"/>
      <c r="F86" s="423"/>
    </row>
    <row r="87" spans="2:6">
      <c r="B87" s="421"/>
      <c r="C87" s="423"/>
      <c r="D87" s="423"/>
      <c r="E87" s="423"/>
      <c r="F87" s="423"/>
    </row>
    <row r="88" spans="2:6">
      <c r="B88" s="421"/>
      <c r="C88" s="423"/>
      <c r="D88" s="423"/>
      <c r="E88" s="423"/>
      <c r="F88" s="423"/>
    </row>
    <row r="89" spans="2:6">
      <c r="B89" s="421"/>
      <c r="C89" s="423"/>
      <c r="D89" s="423"/>
      <c r="E89" s="423"/>
      <c r="F89" s="423"/>
    </row>
    <row r="90" spans="2:6">
      <c r="B90" s="421"/>
      <c r="C90" s="423"/>
      <c r="D90" s="423"/>
      <c r="E90" s="423"/>
      <c r="F90" s="423"/>
    </row>
    <row r="91" spans="2:6">
      <c r="B91" s="421"/>
      <c r="C91" s="423"/>
      <c r="D91" s="423"/>
      <c r="E91" s="423"/>
      <c r="F91" s="423"/>
    </row>
    <row r="92" spans="2:6">
      <c r="B92" s="421"/>
      <c r="C92" s="423"/>
      <c r="D92" s="423"/>
      <c r="E92" s="423"/>
      <c r="F92" s="423"/>
    </row>
    <row r="93" spans="2:6">
      <c r="B93" s="421"/>
      <c r="C93" s="423"/>
      <c r="D93" s="423"/>
      <c r="E93" s="423"/>
      <c r="F93" s="423"/>
    </row>
    <row r="94" spans="2:6">
      <c r="B94" s="421"/>
      <c r="C94" s="423"/>
      <c r="D94" s="423"/>
      <c r="E94" s="423"/>
      <c r="F94" s="423"/>
    </row>
    <row r="95" spans="2:6">
      <c r="B95" s="421"/>
      <c r="C95" s="423"/>
      <c r="D95" s="423"/>
      <c r="E95" s="423"/>
      <c r="F95" s="423"/>
    </row>
    <row r="96" spans="2:6">
      <c r="B96" s="421"/>
      <c r="C96" s="423"/>
      <c r="D96" s="423"/>
      <c r="E96" s="423"/>
      <c r="F96" s="423"/>
    </row>
    <row r="97" spans="2:6">
      <c r="B97" s="421"/>
      <c r="C97" s="423"/>
      <c r="D97" s="423"/>
      <c r="E97" s="423"/>
      <c r="F97" s="423"/>
    </row>
    <row r="98" spans="2:6">
      <c r="B98" s="421"/>
      <c r="C98" s="423"/>
      <c r="D98" s="423"/>
      <c r="E98" s="423"/>
      <c r="F98" s="423"/>
    </row>
    <row r="99" spans="2:6">
      <c r="B99" s="421"/>
      <c r="C99" s="423"/>
      <c r="D99" s="423"/>
      <c r="E99" s="423"/>
      <c r="F99" s="423"/>
    </row>
    <row r="100" spans="2:6">
      <c r="B100" s="421"/>
      <c r="C100" s="422"/>
      <c r="D100" s="422"/>
      <c r="E100" s="422"/>
      <c r="F100" s="422"/>
    </row>
    <row r="101" spans="2:6">
      <c r="B101" s="421"/>
      <c r="C101" s="422"/>
      <c r="D101" s="422"/>
      <c r="E101" s="422"/>
      <c r="F101" s="422"/>
    </row>
    <row r="102" spans="2:6">
      <c r="B102" s="421"/>
      <c r="C102" s="422"/>
      <c r="D102" s="422"/>
      <c r="E102" s="422"/>
      <c r="F102" s="422"/>
    </row>
    <row r="103" spans="2:6">
      <c r="B103" s="421"/>
      <c r="C103" s="422"/>
      <c r="D103" s="422"/>
      <c r="E103" s="422"/>
      <c r="F103" s="422"/>
    </row>
    <row r="104" spans="2:6">
      <c r="B104" s="421"/>
      <c r="C104" s="422"/>
      <c r="D104" s="422"/>
      <c r="E104" s="422"/>
      <c r="F104" s="422"/>
    </row>
    <row r="105" spans="2:6">
      <c r="B105" s="421"/>
    </row>
    <row r="106" spans="2:6">
      <c r="B106" s="421"/>
    </row>
    <row r="107" spans="2:6">
      <c r="B107" s="421"/>
    </row>
    <row r="108" spans="2:6">
      <c r="B108" s="421"/>
    </row>
    <row r="109" spans="2:6">
      <c r="B109" s="421"/>
    </row>
    <row r="110" spans="2:6">
      <c r="B110" s="421"/>
    </row>
    <row r="111" spans="2:6">
      <c r="B111" s="421"/>
    </row>
    <row r="112" spans="2:6">
      <c r="B112" s="421"/>
    </row>
    <row r="113" spans="2:2" s="1017" customFormat="1">
      <c r="B113" s="421"/>
    </row>
    <row r="114" spans="2:2" s="1017" customFormat="1">
      <c r="B114" s="421"/>
    </row>
    <row r="115" spans="2:2" s="1017" customFormat="1">
      <c r="B115" s="421"/>
    </row>
    <row r="116" spans="2:2" s="1017" customFormat="1">
      <c r="B116" s="421"/>
    </row>
    <row r="117" spans="2:2" s="1017" customFormat="1">
      <c r="B117" s="421"/>
    </row>
    <row r="118" spans="2:2" s="1017" customFormat="1">
      <c r="B118" s="421"/>
    </row>
    <row r="119" spans="2:2" s="1017" customFormat="1">
      <c r="B119" s="421"/>
    </row>
    <row r="120" spans="2:2" s="1017" customFormat="1">
      <c r="B120" s="421"/>
    </row>
    <row r="121" spans="2:2" s="1017" customFormat="1">
      <c r="B121" s="421"/>
    </row>
    <row r="122" spans="2:2" s="1017" customFormat="1">
      <c r="B122" s="421"/>
    </row>
    <row r="123" spans="2:2" s="1017" customFormat="1">
      <c r="B123" s="421"/>
    </row>
    <row r="124" spans="2:2" s="1017" customFormat="1">
      <c r="B124" s="421"/>
    </row>
    <row r="125" spans="2:2" s="1017" customFormat="1">
      <c r="B125" s="421"/>
    </row>
    <row r="126" spans="2:2" s="1017" customFormat="1">
      <c r="B126" s="421"/>
    </row>
    <row r="127" spans="2:2" s="1017" customFormat="1">
      <c r="B127" s="421"/>
    </row>
    <row r="128" spans="2:2" s="1017" customFormat="1">
      <c r="B128" s="421"/>
    </row>
    <row r="129" spans="2:2" s="1017" customFormat="1">
      <c r="B129" s="421"/>
    </row>
    <row r="130" spans="2:2" s="1017" customFormat="1">
      <c r="B130" s="421"/>
    </row>
    <row r="131" spans="2:2" s="1017" customFormat="1">
      <c r="B131" s="421"/>
    </row>
    <row r="132" spans="2:2" s="1017" customFormat="1">
      <c r="B132" s="421"/>
    </row>
    <row r="133" spans="2:2" s="1017" customFormat="1">
      <c r="B133" s="421"/>
    </row>
    <row r="134" spans="2:2" s="1017" customFormat="1">
      <c r="B134" s="421"/>
    </row>
    <row r="135" spans="2:2" s="1017" customFormat="1">
      <c r="B135" s="421"/>
    </row>
    <row r="136" spans="2:2" s="1017" customFormat="1">
      <c r="B136" s="421"/>
    </row>
    <row r="137" spans="2:2" s="1017" customFormat="1">
      <c r="B137" s="421"/>
    </row>
    <row r="138" spans="2:2" s="1017" customFormat="1">
      <c r="B138" s="421"/>
    </row>
    <row r="139" spans="2:2" s="1017" customFormat="1">
      <c r="B139" s="421"/>
    </row>
    <row r="140" spans="2:2" s="1017" customFormat="1">
      <c r="B140" s="421"/>
    </row>
    <row r="141" spans="2:2" s="1017" customFormat="1">
      <c r="B141" s="421"/>
    </row>
    <row r="142" spans="2:2" s="1017" customFormat="1">
      <c r="B142" s="421"/>
    </row>
    <row r="143" spans="2:2" s="1017" customFormat="1">
      <c r="B143" s="421"/>
    </row>
    <row r="144" spans="2:2" s="1017" customFormat="1">
      <c r="B144" s="421"/>
    </row>
    <row r="145" spans="2:2" s="1017" customFormat="1">
      <c r="B145" s="421"/>
    </row>
    <row r="146" spans="2:2" s="1017" customFormat="1">
      <c r="B146" s="421"/>
    </row>
    <row r="147" spans="2:2" s="1017" customFormat="1">
      <c r="B147" s="421"/>
    </row>
    <row r="148" spans="2:2" s="1017" customFormat="1">
      <c r="B148" s="421"/>
    </row>
    <row r="149" spans="2:2" s="1017" customFormat="1">
      <c r="B149" s="421"/>
    </row>
    <row r="150" spans="2:2" s="1017" customFormat="1">
      <c r="B150" s="421"/>
    </row>
    <row r="151" spans="2:2" s="1017" customFormat="1">
      <c r="B151" s="421"/>
    </row>
    <row r="152" spans="2:2" s="1017" customFormat="1">
      <c r="B152" s="421"/>
    </row>
    <row r="153" spans="2:2" s="1017" customFormat="1">
      <c r="B153" s="421"/>
    </row>
    <row r="154" spans="2:2" s="1017" customFormat="1">
      <c r="B154" s="421"/>
    </row>
    <row r="155" spans="2:2" s="1017" customFormat="1">
      <c r="B155" s="421"/>
    </row>
    <row r="156" spans="2:2" s="1017" customFormat="1">
      <c r="B156" s="421"/>
    </row>
    <row r="157" spans="2:2" s="1017" customFormat="1">
      <c r="B157" s="421"/>
    </row>
    <row r="158" spans="2:2" s="1017" customFormat="1">
      <c r="B158" s="421"/>
    </row>
    <row r="159" spans="2:2" s="1017" customFormat="1">
      <c r="B159" s="421"/>
    </row>
    <row r="160" spans="2:2" s="1017" customFormat="1">
      <c r="B160" s="421"/>
    </row>
    <row r="161" spans="2:2" s="1017" customFormat="1">
      <c r="B161" s="421"/>
    </row>
    <row r="162" spans="2:2" s="1017" customFormat="1">
      <c r="B162" s="421"/>
    </row>
    <row r="163" spans="2:2" s="1017" customFormat="1">
      <c r="B163" s="421"/>
    </row>
    <row r="164" spans="2:2" s="1017" customFormat="1">
      <c r="B164" s="421"/>
    </row>
    <row r="165" spans="2:2" s="1017" customFormat="1">
      <c r="B165" s="421"/>
    </row>
    <row r="166" spans="2:2" s="1017" customFormat="1">
      <c r="B166" s="421"/>
    </row>
    <row r="167" spans="2:2" s="1017" customFormat="1">
      <c r="B167" s="421"/>
    </row>
    <row r="168" spans="2:2" s="1017" customFormat="1">
      <c r="B168" s="421"/>
    </row>
    <row r="169" spans="2:2" s="1017" customFormat="1">
      <c r="B169" s="421"/>
    </row>
    <row r="170" spans="2:2" s="1017" customFormat="1">
      <c r="B170" s="421"/>
    </row>
    <row r="171" spans="2:2" s="1017" customFormat="1">
      <c r="B171" s="421"/>
    </row>
    <row r="172" spans="2:2" s="1017" customFormat="1">
      <c r="B172" s="421"/>
    </row>
    <row r="173" spans="2:2" s="1017" customFormat="1">
      <c r="B173" s="421"/>
    </row>
    <row r="174" spans="2:2" s="1017" customFormat="1">
      <c r="B174" s="421"/>
    </row>
    <row r="175" spans="2:2" s="1017" customFormat="1">
      <c r="B175" s="421"/>
    </row>
    <row r="176" spans="2:2" s="1017" customFormat="1">
      <c r="B176" s="421"/>
    </row>
    <row r="177" spans="2:2" s="1017" customFormat="1">
      <c r="B177" s="421"/>
    </row>
    <row r="178" spans="2:2" s="1017" customFormat="1">
      <c r="B178" s="421"/>
    </row>
    <row r="179" spans="2:2" s="1017" customFormat="1">
      <c r="B179" s="421"/>
    </row>
    <row r="180" spans="2:2" s="1017" customFormat="1">
      <c r="B180" s="421"/>
    </row>
    <row r="181" spans="2:2" s="1017" customFormat="1">
      <c r="B181" s="421"/>
    </row>
    <row r="182" spans="2:2" s="1017" customFormat="1">
      <c r="B182" s="421"/>
    </row>
    <row r="183" spans="2:2" s="1017" customFormat="1">
      <c r="B183" s="421"/>
    </row>
    <row r="184" spans="2:2" s="1017" customFormat="1">
      <c r="B184" s="421"/>
    </row>
    <row r="185" spans="2:2" s="1017" customFormat="1">
      <c r="B185" s="421"/>
    </row>
    <row r="186" spans="2:2" s="1017" customFormat="1">
      <c r="B186" s="421"/>
    </row>
    <row r="187" spans="2:2" s="1017" customFormat="1">
      <c r="B187" s="421"/>
    </row>
    <row r="188" spans="2:2" s="1017" customFormat="1">
      <c r="B188" s="421"/>
    </row>
    <row r="189" spans="2:2" s="1017" customFormat="1">
      <c r="B189" s="421"/>
    </row>
    <row r="190" spans="2:2" s="1017" customFormat="1">
      <c r="B190" s="421"/>
    </row>
    <row r="191" spans="2:2" s="1017" customFormat="1">
      <c r="B191" s="421"/>
    </row>
    <row r="192" spans="2:2" s="1017" customFormat="1">
      <c r="B192" s="421"/>
    </row>
    <row r="193" spans="2:2" s="1017" customFormat="1">
      <c r="B193" s="421"/>
    </row>
    <row r="194" spans="2:2" s="1017" customFormat="1">
      <c r="B194" s="421"/>
    </row>
    <row r="195" spans="2:2" s="1017" customFormat="1">
      <c r="B195" s="421"/>
    </row>
    <row r="196" spans="2:2" s="1017" customFormat="1">
      <c r="B196" s="421"/>
    </row>
    <row r="197" spans="2:2" s="1017" customFormat="1">
      <c r="B197" s="421"/>
    </row>
    <row r="198" spans="2:2" s="1017" customFormat="1">
      <c r="B198" s="421"/>
    </row>
    <row r="199" spans="2:2" s="1017" customFormat="1">
      <c r="B199" s="421"/>
    </row>
    <row r="200" spans="2:2" s="1017" customFormat="1">
      <c r="B200" s="421"/>
    </row>
    <row r="201" spans="2:2" s="1017" customFormat="1">
      <c r="B201" s="421"/>
    </row>
    <row r="202" spans="2:2" s="1017" customFormat="1">
      <c r="B202" s="421"/>
    </row>
    <row r="203" spans="2:2" s="1017" customFormat="1">
      <c r="B203" s="421"/>
    </row>
    <row r="204" spans="2:2" s="1017" customFormat="1">
      <c r="B204" s="421"/>
    </row>
    <row r="205" spans="2:2" s="1017" customFormat="1">
      <c r="B205" s="421"/>
    </row>
    <row r="206" spans="2:2" s="1017" customFormat="1">
      <c r="B206" s="421"/>
    </row>
    <row r="207" spans="2:2" s="1017" customFormat="1">
      <c r="B207" s="421"/>
    </row>
    <row r="208" spans="2:2" s="1017" customFormat="1">
      <c r="B208" s="421"/>
    </row>
    <row r="209" spans="2:2" s="1017" customFormat="1">
      <c r="B209" s="421"/>
    </row>
    <row r="210" spans="2:2" s="1017" customFormat="1">
      <c r="B210" s="421"/>
    </row>
    <row r="211" spans="2:2" s="1017" customFormat="1">
      <c r="B211" s="421"/>
    </row>
    <row r="212" spans="2:2" s="1017" customFormat="1">
      <c r="B212" s="421"/>
    </row>
    <row r="213" spans="2:2" s="1017" customFormat="1">
      <c r="B213" s="421"/>
    </row>
    <row r="214" spans="2:2" s="1017" customFormat="1">
      <c r="B214" s="421"/>
    </row>
    <row r="215" spans="2:2" s="1017" customFormat="1">
      <c r="B215" s="421"/>
    </row>
    <row r="216" spans="2:2" s="1017" customFormat="1">
      <c r="B216" s="421"/>
    </row>
    <row r="217" spans="2:2" s="1017" customFormat="1">
      <c r="B217" s="421"/>
    </row>
    <row r="218" spans="2:2" s="1017" customFormat="1">
      <c r="B218" s="421"/>
    </row>
    <row r="219" spans="2:2" s="1017" customFormat="1">
      <c r="B219" s="421"/>
    </row>
    <row r="220" spans="2:2" s="1017" customFormat="1">
      <c r="B220" s="421"/>
    </row>
    <row r="221" spans="2:2" s="1017" customFormat="1">
      <c r="B221" s="421"/>
    </row>
    <row r="222" spans="2:2" s="1017" customFormat="1">
      <c r="B222" s="421"/>
    </row>
    <row r="223" spans="2:2" s="1017" customFormat="1">
      <c r="B223" s="421"/>
    </row>
    <row r="224" spans="2:2" s="1017" customFormat="1">
      <c r="B224" s="421"/>
    </row>
    <row r="225" spans="2:2" s="1017" customFormat="1">
      <c r="B225" s="421"/>
    </row>
    <row r="226" spans="2:2" s="1017" customFormat="1">
      <c r="B226" s="421"/>
    </row>
    <row r="227" spans="2:2" s="1017" customFormat="1">
      <c r="B227" s="421"/>
    </row>
    <row r="228" spans="2:2" s="1017" customFormat="1">
      <c r="B228" s="421"/>
    </row>
    <row r="229" spans="2:2" s="1017" customFormat="1">
      <c r="B229" s="421"/>
    </row>
    <row r="230" spans="2:2" s="1017" customFormat="1">
      <c r="B230" s="421"/>
    </row>
    <row r="231" spans="2:2" s="1017" customFormat="1">
      <c r="B231" s="421"/>
    </row>
    <row r="232" spans="2:2" s="1017" customFormat="1">
      <c r="B232" s="421"/>
    </row>
    <row r="233" spans="2:2" s="1017" customFormat="1">
      <c r="B233" s="421"/>
    </row>
    <row r="234" spans="2:2" s="1017" customFormat="1">
      <c r="B234" s="421"/>
    </row>
    <row r="235" spans="2:2" s="1017" customFormat="1">
      <c r="B235" s="421"/>
    </row>
    <row r="236" spans="2:2" s="1017" customFormat="1">
      <c r="B236" s="421"/>
    </row>
    <row r="237" spans="2:2" s="1017" customFormat="1">
      <c r="B237" s="421"/>
    </row>
    <row r="238" spans="2:2" s="1017" customFormat="1">
      <c r="B238" s="421"/>
    </row>
    <row r="239" spans="2:2" s="1017" customFormat="1">
      <c r="B239" s="421"/>
    </row>
    <row r="240" spans="2:2" s="1017" customFormat="1">
      <c r="B240" s="421"/>
    </row>
    <row r="241" spans="2:2" s="1017" customFormat="1">
      <c r="B241" s="421"/>
    </row>
    <row r="242" spans="2:2" s="1017" customFormat="1">
      <c r="B242" s="421"/>
    </row>
    <row r="243" spans="2:2" s="1017" customFormat="1">
      <c r="B243" s="421"/>
    </row>
    <row r="244" spans="2:2" s="1017" customFormat="1">
      <c r="B244" s="421"/>
    </row>
    <row r="245" spans="2:2" s="1017" customFormat="1">
      <c r="B245" s="421"/>
    </row>
    <row r="246" spans="2:2" s="1017" customFormat="1">
      <c r="B246" s="421"/>
    </row>
    <row r="247" spans="2:2" s="1017" customFormat="1">
      <c r="B247" s="421"/>
    </row>
    <row r="248" spans="2:2" s="1017" customFormat="1">
      <c r="B248" s="421"/>
    </row>
    <row r="249" spans="2:2" s="1017" customFormat="1">
      <c r="B249" s="421"/>
    </row>
    <row r="250" spans="2:2" s="1017" customFormat="1">
      <c r="B250" s="421"/>
    </row>
    <row r="251" spans="2:2" s="1017" customFormat="1">
      <c r="B251" s="421"/>
    </row>
    <row r="252" spans="2:2" s="1017" customFormat="1">
      <c r="B252" s="421"/>
    </row>
    <row r="253" spans="2:2" s="1017" customFormat="1">
      <c r="B253" s="421"/>
    </row>
    <row r="254" spans="2:2" s="1017" customFormat="1">
      <c r="B254" s="421"/>
    </row>
    <row r="255" spans="2:2" s="1017" customFormat="1">
      <c r="B255" s="421"/>
    </row>
    <row r="256" spans="2:2" s="1017" customFormat="1">
      <c r="B256" s="421"/>
    </row>
    <row r="257" spans="2:2" s="1017" customFormat="1">
      <c r="B257" s="421"/>
    </row>
    <row r="258" spans="2:2" s="1017" customFormat="1">
      <c r="B258" s="421"/>
    </row>
    <row r="259" spans="2:2" s="1017" customFormat="1">
      <c r="B259" s="421"/>
    </row>
    <row r="260" spans="2:2" s="1017" customFormat="1">
      <c r="B260" s="421"/>
    </row>
    <row r="261" spans="2:2" s="1017" customFormat="1">
      <c r="B261" s="421"/>
    </row>
    <row r="262" spans="2:2" s="1017" customFormat="1">
      <c r="B262" s="421"/>
    </row>
    <row r="263" spans="2:2" s="1017" customFormat="1">
      <c r="B263" s="421"/>
    </row>
    <row r="264" spans="2:2" s="1017" customFormat="1">
      <c r="B264" s="421"/>
    </row>
    <row r="265" spans="2:2" s="1017" customFormat="1">
      <c r="B265" s="421"/>
    </row>
    <row r="266" spans="2:2" s="1017" customFormat="1">
      <c r="B266" s="421"/>
    </row>
    <row r="267" spans="2:2" s="1017" customFormat="1">
      <c r="B267" s="421"/>
    </row>
    <row r="268" spans="2:2" s="1017" customFormat="1">
      <c r="B268" s="421"/>
    </row>
    <row r="269" spans="2:2" s="1017" customFormat="1">
      <c r="B269" s="421"/>
    </row>
    <row r="270" spans="2:2" s="1017" customFormat="1">
      <c r="B270" s="421"/>
    </row>
    <row r="271" spans="2:2" s="1017" customFormat="1">
      <c r="B271" s="421"/>
    </row>
    <row r="272" spans="2:2" s="1017" customFormat="1">
      <c r="B272" s="421"/>
    </row>
    <row r="273" spans="2:2" s="1017" customFormat="1">
      <c r="B273" s="421"/>
    </row>
    <row r="274" spans="2:2" s="1017" customFormat="1">
      <c r="B274" s="421"/>
    </row>
    <row r="275" spans="2:2" s="1017" customFormat="1">
      <c r="B275" s="421"/>
    </row>
    <row r="276" spans="2:2" s="1017" customFormat="1">
      <c r="B276" s="421"/>
    </row>
    <row r="277" spans="2:2" s="1017" customFormat="1">
      <c r="B277" s="421"/>
    </row>
    <row r="278" spans="2:2" s="1017" customFormat="1">
      <c r="B278" s="421"/>
    </row>
    <row r="279" spans="2:2" s="1017" customFormat="1">
      <c r="B279" s="421"/>
    </row>
    <row r="280" spans="2:2" s="1017" customFormat="1">
      <c r="B280" s="421"/>
    </row>
    <row r="281" spans="2:2" s="1017" customFormat="1">
      <c r="B281" s="421"/>
    </row>
    <row r="282" spans="2:2" s="1017" customFormat="1">
      <c r="B282" s="421"/>
    </row>
    <row r="283" spans="2:2" s="1017" customFormat="1">
      <c r="B283" s="421"/>
    </row>
    <row r="284" spans="2:2" s="1017" customFormat="1">
      <c r="B284" s="421"/>
    </row>
    <row r="285" spans="2:2" s="1017" customFormat="1">
      <c r="B285" s="421"/>
    </row>
    <row r="286" spans="2:2" s="1017" customFormat="1">
      <c r="B286" s="421"/>
    </row>
    <row r="287" spans="2:2" s="1017" customFormat="1">
      <c r="B287" s="421"/>
    </row>
    <row r="288" spans="2:2" s="1017" customFormat="1">
      <c r="B288" s="421"/>
    </row>
    <row r="289" spans="2:2" s="1017" customFormat="1">
      <c r="B289" s="421"/>
    </row>
    <row r="290" spans="2:2" s="1017" customFormat="1">
      <c r="B290" s="421"/>
    </row>
    <row r="291" spans="2:2" s="1017" customFormat="1">
      <c r="B291" s="421"/>
    </row>
    <row r="292" spans="2:2" s="1017" customFormat="1">
      <c r="B292" s="421"/>
    </row>
    <row r="293" spans="2:2" s="1017" customFormat="1">
      <c r="B293" s="421"/>
    </row>
    <row r="294" spans="2:2" s="1017" customFormat="1">
      <c r="B294" s="421"/>
    </row>
    <row r="295" spans="2:2" s="1017" customFormat="1">
      <c r="B295" s="421"/>
    </row>
    <row r="296" spans="2:2" s="1017" customFormat="1">
      <c r="B296" s="421"/>
    </row>
    <row r="297" spans="2:2" s="1017" customFormat="1">
      <c r="B297" s="421"/>
    </row>
    <row r="298" spans="2:2" s="1017" customFormat="1">
      <c r="B298" s="421"/>
    </row>
    <row r="299" spans="2:2" s="1017" customFormat="1">
      <c r="B299" s="421"/>
    </row>
    <row r="300" spans="2:2" s="1017" customFormat="1">
      <c r="B300" s="421"/>
    </row>
    <row r="301" spans="2:2" s="1017" customFormat="1">
      <c r="B301" s="421"/>
    </row>
    <row r="302" spans="2:2" s="1017" customFormat="1">
      <c r="B302" s="421"/>
    </row>
    <row r="303" spans="2:2" s="1017" customFormat="1">
      <c r="B303" s="421"/>
    </row>
    <row r="304" spans="2:2" s="1017" customFormat="1">
      <c r="B304" s="421"/>
    </row>
    <row r="305" spans="2:2" s="1017" customFormat="1">
      <c r="B305" s="421"/>
    </row>
    <row r="306" spans="2:2" s="1017" customFormat="1">
      <c r="B306" s="421"/>
    </row>
    <row r="307" spans="2:2" s="1017" customFormat="1">
      <c r="B307" s="421"/>
    </row>
    <row r="308" spans="2:2" s="1017" customFormat="1">
      <c r="B308" s="421"/>
    </row>
    <row r="309" spans="2:2" s="1017" customFormat="1">
      <c r="B309" s="421"/>
    </row>
    <row r="310" spans="2:2" s="1017" customFormat="1">
      <c r="B310" s="421"/>
    </row>
    <row r="311" spans="2:2" s="1017" customFormat="1">
      <c r="B311" s="421"/>
    </row>
    <row r="312" spans="2:2" s="1017" customFormat="1">
      <c r="B312" s="421"/>
    </row>
    <row r="313" spans="2:2" s="1017" customFormat="1">
      <c r="B313" s="421"/>
    </row>
    <row r="314" spans="2:2" s="1017" customFormat="1">
      <c r="B314" s="421"/>
    </row>
    <row r="315" spans="2:2" s="1017" customFormat="1">
      <c r="B315" s="421"/>
    </row>
    <row r="316" spans="2:2" s="1017" customFormat="1">
      <c r="B316" s="421"/>
    </row>
    <row r="317" spans="2:2" s="1017" customFormat="1">
      <c r="B317" s="421"/>
    </row>
    <row r="318" spans="2:2" s="1017" customFormat="1">
      <c r="B318" s="421"/>
    </row>
    <row r="319" spans="2:2" s="1017" customFormat="1">
      <c r="B319" s="421"/>
    </row>
    <row r="320" spans="2:2" s="1017" customFormat="1">
      <c r="B320" s="421"/>
    </row>
    <row r="321" spans="2:2" s="1017" customFormat="1">
      <c r="B321" s="421"/>
    </row>
    <row r="322" spans="2:2" s="1017" customFormat="1">
      <c r="B322" s="421"/>
    </row>
    <row r="323" spans="2:2" s="1017" customFormat="1">
      <c r="B323" s="421"/>
    </row>
    <row r="324" spans="2:2" s="1017" customFormat="1">
      <c r="B324" s="421"/>
    </row>
    <row r="325" spans="2:2" s="1017" customFormat="1">
      <c r="B325" s="421"/>
    </row>
    <row r="326" spans="2:2" s="1017" customFormat="1">
      <c r="B326" s="421"/>
    </row>
    <row r="327" spans="2:2" s="1017" customFormat="1">
      <c r="B327" s="421"/>
    </row>
    <row r="328" spans="2:2" s="1017" customFormat="1">
      <c r="B328" s="421"/>
    </row>
    <row r="329" spans="2:2" s="1017" customFormat="1">
      <c r="B329" s="421"/>
    </row>
    <row r="330" spans="2:2" s="1017" customFormat="1">
      <c r="B330" s="421"/>
    </row>
    <row r="331" spans="2:2" s="1017" customFormat="1">
      <c r="B331" s="421"/>
    </row>
    <row r="332" spans="2:2" s="1017" customFormat="1">
      <c r="B332" s="421"/>
    </row>
    <row r="333" spans="2:2" s="1017" customFormat="1">
      <c r="B333" s="421"/>
    </row>
    <row r="334" spans="2:2" s="1017" customFormat="1">
      <c r="B334" s="421"/>
    </row>
    <row r="335" spans="2:2" s="1017" customFormat="1">
      <c r="B335" s="421"/>
    </row>
    <row r="336" spans="2:2" s="1017" customFormat="1">
      <c r="B336" s="421"/>
    </row>
    <row r="337" spans="2:2" s="1017" customFormat="1">
      <c r="B337" s="421"/>
    </row>
    <row r="338" spans="2:2" s="1017" customFormat="1">
      <c r="B338" s="421"/>
    </row>
    <row r="339" spans="2:2" s="1017" customFormat="1">
      <c r="B339" s="421"/>
    </row>
    <row r="340" spans="2:2" s="1017" customFormat="1">
      <c r="B340" s="421"/>
    </row>
    <row r="341" spans="2:2" s="1017" customFormat="1">
      <c r="B341" s="421"/>
    </row>
    <row r="342" spans="2:2" s="1017" customFormat="1">
      <c r="B342" s="421"/>
    </row>
    <row r="343" spans="2:2" s="1017" customFormat="1">
      <c r="B343" s="421"/>
    </row>
    <row r="344" spans="2:2" s="1017" customFormat="1">
      <c r="B344" s="421"/>
    </row>
    <row r="345" spans="2:2" s="1017" customFormat="1">
      <c r="B345" s="421"/>
    </row>
    <row r="346" spans="2:2" s="1017" customFormat="1">
      <c r="B346" s="421"/>
    </row>
    <row r="347" spans="2:2" s="1017" customFormat="1">
      <c r="B347" s="421"/>
    </row>
    <row r="348" spans="2:2" s="1017" customFormat="1">
      <c r="B348" s="421"/>
    </row>
    <row r="349" spans="2:2" s="1017" customFormat="1">
      <c r="B349" s="421"/>
    </row>
    <row r="350" spans="2:2" s="1017" customFormat="1">
      <c r="B350" s="421"/>
    </row>
    <row r="351" spans="2:2" s="1017" customFormat="1">
      <c r="B351" s="421"/>
    </row>
    <row r="352" spans="2:2" s="1017" customFormat="1">
      <c r="B352" s="421"/>
    </row>
    <row r="353" spans="2:2" s="1017" customFormat="1">
      <c r="B353" s="421"/>
    </row>
    <row r="354" spans="2:2" s="1017" customFormat="1">
      <c r="B354" s="421"/>
    </row>
    <row r="355" spans="2:2" s="1017" customFormat="1">
      <c r="B355" s="421"/>
    </row>
    <row r="356" spans="2:2" s="1017" customFormat="1">
      <c r="B356" s="421"/>
    </row>
    <row r="357" spans="2:2" s="1017" customFormat="1">
      <c r="B357" s="421"/>
    </row>
    <row r="358" spans="2:2" s="1017" customFormat="1">
      <c r="B358" s="421"/>
    </row>
    <row r="359" spans="2:2" s="1017" customFormat="1">
      <c r="B359" s="421"/>
    </row>
    <row r="360" spans="2:2" s="1017" customFormat="1">
      <c r="B360" s="421"/>
    </row>
    <row r="361" spans="2:2" s="1017" customFormat="1">
      <c r="B361" s="421"/>
    </row>
    <row r="362" spans="2:2" s="1017" customFormat="1">
      <c r="B362" s="421"/>
    </row>
    <row r="363" spans="2:2" s="1017" customFormat="1">
      <c r="B363" s="421"/>
    </row>
    <row r="364" spans="2:2" s="1017" customFormat="1">
      <c r="B364" s="421"/>
    </row>
    <row r="365" spans="2:2" s="1017" customFormat="1">
      <c r="B365" s="421"/>
    </row>
    <row r="366" spans="2:2" s="1017" customFormat="1">
      <c r="B366" s="421"/>
    </row>
    <row r="367" spans="2:2" s="1017" customFormat="1">
      <c r="B367" s="421"/>
    </row>
    <row r="368" spans="2:2" s="1017" customFormat="1">
      <c r="B368" s="421"/>
    </row>
    <row r="369" spans="2:2" s="1017" customFormat="1">
      <c r="B369" s="421"/>
    </row>
    <row r="370" spans="2:2" s="1017" customFormat="1">
      <c r="B370" s="421"/>
    </row>
    <row r="371" spans="2:2" s="1017" customFormat="1">
      <c r="B371" s="421"/>
    </row>
    <row r="372" spans="2:2" s="1017" customFormat="1">
      <c r="B372" s="421"/>
    </row>
    <row r="373" spans="2:2" s="1017" customFormat="1">
      <c r="B373" s="421"/>
    </row>
    <row r="374" spans="2:2" s="1017" customFormat="1">
      <c r="B374" s="421"/>
    </row>
    <row r="375" spans="2:2" s="1017" customFormat="1">
      <c r="B375" s="421"/>
    </row>
    <row r="376" spans="2:2" s="1017" customFormat="1">
      <c r="B376" s="421"/>
    </row>
    <row r="377" spans="2:2" s="1017" customFormat="1">
      <c r="B377" s="421"/>
    </row>
    <row r="378" spans="2:2" s="1017" customFormat="1">
      <c r="B378" s="421"/>
    </row>
    <row r="379" spans="2:2" s="1017" customFormat="1">
      <c r="B379" s="421"/>
    </row>
    <row r="380" spans="2:2" s="1017" customFormat="1">
      <c r="B380" s="421"/>
    </row>
    <row r="381" spans="2:2" s="1017" customFormat="1">
      <c r="B381" s="421"/>
    </row>
    <row r="382" spans="2:2" s="1017" customFormat="1">
      <c r="B382" s="421"/>
    </row>
    <row r="383" spans="2:2" s="1017" customFormat="1">
      <c r="B383" s="421"/>
    </row>
    <row r="384" spans="2:2" s="1017" customFormat="1">
      <c r="B384" s="421"/>
    </row>
    <row r="385" spans="2:2" s="1017" customFormat="1">
      <c r="B385" s="421"/>
    </row>
    <row r="386" spans="2:2" s="1017" customFormat="1">
      <c r="B386" s="421"/>
    </row>
    <row r="387" spans="2:2" s="1017" customFormat="1">
      <c r="B387" s="421"/>
    </row>
    <row r="388" spans="2:2" s="1017" customFormat="1">
      <c r="B388" s="421"/>
    </row>
    <row r="389" spans="2:2" s="1017" customFormat="1">
      <c r="B389" s="421"/>
    </row>
    <row r="390" spans="2:2" s="1017" customFormat="1">
      <c r="B390" s="421"/>
    </row>
    <row r="391" spans="2:2" s="1017" customFormat="1">
      <c r="B391" s="421"/>
    </row>
    <row r="392" spans="2:2" s="1017" customFormat="1">
      <c r="B392" s="421"/>
    </row>
    <row r="393" spans="2:2" s="1017" customFormat="1">
      <c r="B393" s="421"/>
    </row>
    <row r="394" spans="2:2" s="1017" customFormat="1">
      <c r="B394" s="421"/>
    </row>
    <row r="395" spans="2:2" s="1017" customFormat="1">
      <c r="B395" s="421"/>
    </row>
    <row r="396" spans="2:2" s="1017" customFormat="1">
      <c r="B396" s="421"/>
    </row>
    <row r="397" spans="2:2" s="1017" customFormat="1">
      <c r="B397" s="421"/>
    </row>
    <row r="398" spans="2:2" s="1017" customFormat="1">
      <c r="B398" s="421"/>
    </row>
    <row r="399" spans="2:2" s="1017" customFormat="1">
      <c r="B399" s="421"/>
    </row>
    <row r="400" spans="2:2" s="1017" customFormat="1">
      <c r="B400" s="421"/>
    </row>
    <row r="401" spans="2:2" s="1017" customFormat="1">
      <c r="B401" s="421"/>
    </row>
    <row r="402" spans="2:2" s="1017" customFormat="1">
      <c r="B402" s="421"/>
    </row>
    <row r="403" spans="2:2" s="1017" customFormat="1">
      <c r="B403" s="421"/>
    </row>
    <row r="404" spans="2:2" s="1017" customFormat="1">
      <c r="B404" s="421"/>
    </row>
    <row r="405" spans="2:2" s="1017" customFormat="1">
      <c r="B405" s="421"/>
    </row>
    <row r="406" spans="2:2" s="1017" customFormat="1">
      <c r="B406" s="421"/>
    </row>
    <row r="407" spans="2:2" s="1017" customFormat="1">
      <c r="B407" s="421"/>
    </row>
    <row r="408" spans="2:2" s="1017" customFormat="1">
      <c r="B408" s="421"/>
    </row>
    <row r="409" spans="2:2" s="1017" customFormat="1">
      <c r="B409" s="421"/>
    </row>
    <row r="410" spans="2:2" s="1017" customFormat="1">
      <c r="B410" s="421"/>
    </row>
    <row r="411" spans="2:2" s="1017" customFormat="1">
      <c r="B411" s="421"/>
    </row>
    <row r="412" spans="2:2" s="1017" customFormat="1">
      <c r="B412" s="421"/>
    </row>
    <row r="413" spans="2:2" s="1017" customFormat="1">
      <c r="B413" s="421"/>
    </row>
    <row r="414" spans="2:2" s="1017" customFormat="1">
      <c r="B414" s="421"/>
    </row>
    <row r="415" spans="2:2" s="1017" customFormat="1">
      <c r="B415" s="421"/>
    </row>
    <row r="416" spans="2:2" s="1017" customFormat="1">
      <c r="B416" s="421"/>
    </row>
    <row r="417" spans="2:2" s="1017" customFormat="1">
      <c r="B417" s="421"/>
    </row>
    <row r="418" spans="2:2" s="1017" customFormat="1">
      <c r="B418" s="421"/>
    </row>
    <row r="419" spans="2:2" s="1017" customFormat="1">
      <c r="B419" s="421"/>
    </row>
    <row r="420" spans="2:2" s="1017" customFormat="1">
      <c r="B420" s="421"/>
    </row>
    <row r="421" spans="2:2" s="1017" customFormat="1">
      <c r="B421" s="421"/>
    </row>
    <row r="422" spans="2:2" s="1017" customFormat="1">
      <c r="B422" s="421"/>
    </row>
    <row r="423" spans="2:2" s="1017" customFormat="1">
      <c r="B423" s="421"/>
    </row>
    <row r="424" spans="2:2" s="1017" customFormat="1">
      <c r="B424" s="421"/>
    </row>
    <row r="425" spans="2:2" s="1017" customFormat="1">
      <c r="B425" s="421"/>
    </row>
    <row r="426" spans="2:2" s="1017" customFormat="1">
      <c r="B426" s="421"/>
    </row>
    <row r="427" spans="2:2" s="1017" customFormat="1">
      <c r="B427" s="421"/>
    </row>
    <row r="428" spans="2:2" s="1017" customFormat="1">
      <c r="B428" s="421"/>
    </row>
    <row r="429" spans="2:2" s="1017" customFormat="1">
      <c r="B429" s="421"/>
    </row>
    <row r="430" spans="2:2" s="1017" customFormat="1">
      <c r="B430" s="421"/>
    </row>
    <row r="431" spans="2:2" s="1017" customFormat="1">
      <c r="B431" s="421"/>
    </row>
    <row r="432" spans="2:2" s="1017" customFormat="1">
      <c r="B432" s="421"/>
    </row>
    <row r="433" spans="2:2" s="1017" customFormat="1">
      <c r="B433" s="421"/>
    </row>
    <row r="434" spans="2:2" s="1017" customFormat="1">
      <c r="B434" s="421"/>
    </row>
    <row r="435" spans="2:2" s="1017" customFormat="1">
      <c r="B435" s="421"/>
    </row>
    <row r="436" spans="2:2" s="1017" customFormat="1">
      <c r="B436" s="421"/>
    </row>
    <row r="437" spans="2:2" s="1017" customFormat="1">
      <c r="B437" s="421"/>
    </row>
    <row r="438" spans="2:2" s="1017" customFormat="1">
      <c r="B438" s="421"/>
    </row>
    <row r="439" spans="2:2" s="1017" customFormat="1">
      <c r="B439" s="421"/>
    </row>
    <row r="440" spans="2:2" s="1017" customFormat="1">
      <c r="B440" s="421"/>
    </row>
    <row r="441" spans="2:2" s="1017" customFormat="1">
      <c r="B441" s="421"/>
    </row>
    <row r="442" spans="2:2" s="1017" customFormat="1">
      <c r="B442" s="421"/>
    </row>
    <row r="443" spans="2:2" s="1017" customFormat="1">
      <c r="B443" s="421"/>
    </row>
    <row r="444" spans="2:2" s="1017" customFormat="1">
      <c r="B444" s="421"/>
    </row>
    <row r="445" spans="2:2" s="1017" customFormat="1">
      <c r="B445" s="421"/>
    </row>
    <row r="446" spans="2:2" s="1017" customFormat="1">
      <c r="B446" s="421"/>
    </row>
    <row r="447" spans="2:2" s="1017" customFormat="1">
      <c r="B447" s="421"/>
    </row>
    <row r="448" spans="2:2" s="1017" customFormat="1">
      <c r="B448" s="421"/>
    </row>
    <row r="449" spans="2:2" s="1017" customFormat="1">
      <c r="B449" s="421"/>
    </row>
    <row r="450" spans="2:2" s="1017" customFormat="1">
      <c r="B450" s="421"/>
    </row>
    <row r="451" spans="2:2" s="1017" customFormat="1">
      <c r="B451" s="421"/>
    </row>
    <row r="452" spans="2:2" s="1017" customFormat="1">
      <c r="B452" s="421"/>
    </row>
    <row r="453" spans="2:2" s="1017" customFormat="1">
      <c r="B453" s="421"/>
    </row>
    <row r="454" spans="2:2" s="1017" customFormat="1">
      <c r="B454" s="421"/>
    </row>
    <row r="455" spans="2:2" s="1017" customFormat="1">
      <c r="B455" s="421"/>
    </row>
    <row r="456" spans="2:2" s="1017" customFormat="1">
      <c r="B456" s="421"/>
    </row>
    <row r="457" spans="2:2" s="1017" customFormat="1">
      <c r="B457" s="421"/>
    </row>
    <row r="458" spans="2:2" s="1017" customFormat="1">
      <c r="B458" s="421"/>
    </row>
    <row r="459" spans="2:2" s="1017" customFormat="1">
      <c r="B459" s="421"/>
    </row>
    <row r="460" spans="2:2" s="1017" customFormat="1">
      <c r="B460" s="421"/>
    </row>
    <row r="461" spans="2:2" s="1017" customFormat="1">
      <c r="B461" s="421"/>
    </row>
    <row r="462" spans="2:2" s="1017" customFormat="1">
      <c r="B462" s="421"/>
    </row>
    <row r="463" spans="2:2" s="1017" customFormat="1">
      <c r="B463" s="421"/>
    </row>
    <row r="464" spans="2:2" s="1017" customFormat="1">
      <c r="B464" s="421"/>
    </row>
    <row r="465" spans="2:2" s="1017" customFormat="1">
      <c r="B465" s="421"/>
    </row>
    <row r="466" spans="2:2" s="1017" customFormat="1">
      <c r="B466" s="421"/>
    </row>
    <row r="467" spans="2:2" s="1017" customFormat="1">
      <c r="B467" s="421"/>
    </row>
    <row r="468" spans="2:2" s="1017" customFormat="1">
      <c r="B468" s="421"/>
    </row>
    <row r="469" spans="2:2" s="1017" customFormat="1">
      <c r="B469" s="421"/>
    </row>
    <row r="470" spans="2:2" s="1017" customFormat="1">
      <c r="B470" s="421"/>
    </row>
    <row r="471" spans="2:2" s="1017" customFormat="1">
      <c r="B471" s="421"/>
    </row>
    <row r="472" spans="2:2" s="1017" customFormat="1">
      <c r="B472" s="421"/>
    </row>
    <row r="473" spans="2:2" s="1017" customFormat="1">
      <c r="B473" s="421"/>
    </row>
    <row r="474" spans="2:2" s="1017" customFormat="1">
      <c r="B474" s="421"/>
    </row>
    <row r="475" spans="2:2" s="1017" customFormat="1">
      <c r="B475" s="421"/>
    </row>
    <row r="476" spans="2:2" s="1017" customFormat="1">
      <c r="B476" s="421"/>
    </row>
    <row r="477" spans="2:2" s="1017" customFormat="1">
      <c r="B477" s="421"/>
    </row>
    <row r="478" spans="2:2" s="1017" customFormat="1">
      <c r="B478" s="421"/>
    </row>
    <row r="479" spans="2:2" s="1017" customFormat="1">
      <c r="B479" s="421"/>
    </row>
    <row r="480" spans="2:2" s="1017" customFormat="1">
      <c r="B480" s="421"/>
    </row>
    <row r="481" spans="2:2" s="1017" customFormat="1">
      <c r="B481" s="421"/>
    </row>
    <row r="482" spans="2:2" s="1017" customFormat="1">
      <c r="B482" s="421"/>
    </row>
    <row r="483" spans="2:2" s="1017" customFormat="1">
      <c r="B483" s="421"/>
    </row>
    <row r="484" spans="2:2" s="1017" customFormat="1">
      <c r="B484" s="421"/>
    </row>
    <row r="485" spans="2:2" s="1017" customFormat="1">
      <c r="B485" s="421"/>
    </row>
    <row r="486" spans="2:2" s="1017" customFormat="1">
      <c r="B486" s="421"/>
    </row>
    <row r="487" spans="2:2" s="1017" customFormat="1">
      <c r="B487" s="421"/>
    </row>
    <row r="488" spans="2:2" s="1017" customFormat="1">
      <c r="B488" s="421"/>
    </row>
    <row r="489" spans="2:2" s="1017" customFormat="1">
      <c r="B489" s="421"/>
    </row>
    <row r="490" spans="2:2" s="1017" customFormat="1">
      <c r="B490" s="421"/>
    </row>
    <row r="491" spans="2:2" s="1017" customFormat="1">
      <c r="B491" s="421"/>
    </row>
    <row r="492" spans="2:2" s="1017" customFormat="1">
      <c r="B492" s="421"/>
    </row>
    <row r="493" spans="2:2" s="1017" customFormat="1">
      <c r="B493" s="421"/>
    </row>
    <row r="494" spans="2:2" s="1017" customFormat="1">
      <c r="B494" s="421"/>
    </row>
    <row r="495" spans="2:2" s="1017" customFormat="1">
      <c r="B495" s="421"/>
    </row>
    <row r="496" spans="2:2" s="1017" customFormat="1">
      <c r="B496" s="421"/>
    </row>
    <row r="497" spans="2:2" s="1017" customFormat="1">
      <c r="B497" s="421"/>
    </row>
    <row r="498" spans="2:2" s="1017" customFormat="1">
      <c r="B498" s="421"/>
    </row>
    <row r="499" spans="2:2" s="1017" customFormat="1">
      <c r="B499" s="421"/>
    </row>
    <row r="500" spans="2:2" s="1017" customFormat="1">
      <c r="B500" s="421"/>
    </row>
    <row r="501" spans="2:2" s="1017" customFormat="1">
      <c r="B501" s="421"/>
    </row>
    <row r="502" spans="2:2" s="1017" customFormat="1">
      <c r="B502" s="421"/>
    </row>
    <row r="503" spans="2:2" s="1017" customFormat="1">
      <c r="B503" s="421"/>
    </row>
    <row r="504" spans="2:2" s="1017" customFormat="1">
      <c r="B504" s="421"/>
    </row>
    <row r="505" spans="2:2" s="1017" customFormat="1">
      <c r="B505" s="421"/>
    </row>
    <row r="506" spans="2:2" s="1017" customFormat="1">
      <c r="B506" s="421"/>
    </row>
    <row r="507" spans="2:2" s="1017" customFormat="1">
      <c r="B507" s="421"/>
    </row>
    <row r="508" spans="2:2" s="1017" customFormat="1">
      <c r="B508" s="421"/>
    </row>
    <row r="509" spans="2:2" s="1017" customFormat="1">
      <c r="B509" s="421"/>
    </row>
    <row r="510" spans="2:2" s="1017" customFormat="1">
      <c r="B510" s="421"/>
    </row>
    <row r="511" spans="2:2" s="1017" customFormat="1">
      <c r="B511" s="421"/>
    </row>
    <row r="512" spans="2:2" s="1017" customFormat="1">
      <c r="B512" s="421"/>
    </row>
    <row r="513" spans="2:2" s="1017" customFormat="1">
      <c r="B513" s="421"/>
    </row>
    <row r="514" spans="2:2" s="1017" customFormat="1">
      <c r="B514" s="421"/>
    </row>
    <row r="515" spans="2:2" s="1017" customFormat="1">
      <c r="B515" s="421"/>
    </row>
    <row r="516" spans="2:2" s="1017" customFormat="1">
      <c r="B516" s="421"/>
    </row>
    <row r="517" spans="2:2" s="1017" customFormat="1">
      <c r="B517" s="421"/>
    </row>
    <row r="518" spans="2:2" s="1017" customFormat="1">
      <c r="B518" s="421"/>
    </row>
    <row r="519" spans="2:2" s="1017" customFormat="1">
      <c r="B519" s="421"/>
    </row>
    <row r="520" spans="2:2" s="1017" customFormat="1">
      <c r="B520" s="421"/>
    </row>
    <row r="521" spans="2:2" s="1017" customFormat="1">
      <c r="B521" s="421"/>
    </row>
    <row r="522" spans="2:2" s="1017" customFormat="1">
      <c r="B522" s="421"/>
    </row>
    <row r="523" spans="2:2" s="1017" customFormat="1">
      <c r="B523" s="421"/>
    </row>
    <row r="524" spans="2:2" s="1017" customFormat="1">
      <c r="B524" s="421"/>
    </row>
    <row r="525" spans="2:2" s="1017" customFormat="1">
      <c r="B525" s="421"/>
    </row>
    <row r="526" spans="2:2" s="1017" customFormat="1">
      <c r="B526" s="421"/>
    </row>
    <row r="527" spans="2:2" s="1017" customFormat="1">
      <c r="B527" s="421"/>
    </row>
    <row r="528" spans="2:2" s="1017" customFormat="1">
      <c r="B528" s="421"/>
    </row>
    <row r="529" spans="2:2" s="1017" customFormat="1">
      <c r="B529" s="421"/>
    </row>
    <row r="530" spans="2:2" s="1017" customFormat="1">
      <c r="B530" s="421"/>
    </row>
    <row r="531" spans="2:2" s="1017" customFormat="1">
      <c r="B531" s="421"/>
    </row>
    <row r="532" spans="2:2" s="1017" customFormat="1">
      <c r="B532" s="421"/>
    </row>
    <row r="533" spans="2:2" s="1017" customFormat="1">
      <c r="B533" s="421"/>
    </row>
    <row r="534" spans="2:2" s="1017" customFormat="1">
      <c r="B534" s="421"/>
    </row>
    <row r="535" spans="2:2" s="1017" customFormat="1">
      <c r="B535" s="421"/>
    </row>
    <row r="536" spans="2:2" s="1017" customFormat="1">
      <c r="B536" s="421"/>
    </row>
    <row r="537" spans="2:2" s="1017" customFormat="1">
      <c r="B537" s="421"/>
    </row>
    <row r="538" spans="2:2" s="1017" customFormat="1">
      <c r="B538" s="421"/>
    </row>
    <row r="539" spans="2:2" s="1017" customFormat="1">
      <c r="B539" s="421"/>
    </row>
    <row r="540" spans="2:2" s="1017" customFormat="1">
      <c r="B540" s="421"/>
    </row>
    <row r="541" spans="2:2" s="1017" customFormat="1">
      <c r="B541" s="421"/>
    </row>
    <row r="542" spans="2:2" s="1017" customFormat="1">
      <c r="B542" s="421"/>
    </row>
    <row r="543" spans="2:2" s="1017" customFormat="1">
      <c r="B543" s="421"/>
    </row>
    <row r="544" spans="2:2" s="1017" customFormat="1">
      <c r="B544" s="421"/>
    </row>
    <row r="545" spans="2:2" s="1017" customFormat="1">
      <c r="B545" s="421"/>
    </row>
    <row r="546" spans="2:2" s="1017" customFormat="1">
      <c r="B546" s="421"/>
    </row>
    <row r="547" spans="2:2" s="1017" customFormat="1">
      <c r="B547" s="421"/>
    </row>
    <row r="548" spans="2:2" s="1017" customFormat="1">
      <c r="B548" s="421"/>
    </row>
    <row r="549" spans="2:2" s="1017" customFormat="1">
      <c r="B549" s="421"/>
    </row>
    <row r="550" spans="2:2" s="1017" customFormat="1">
      <c r="B550" s="421"/>
    </row>
    <row r="551" spans="2:2" s="1017" customFormat="1">
      <c r="B551" s="421"/>
    </row>
    <row r="552" spans="2:2" s="1017" customFormat="1">
      <c r="B552" s="421"/>
    </row>
    <row r="553" spans="2:2" s="1017" customFormat="1">
      <c r="B553" s="421"/>
    </row>
    <row r="554" spans="2:2" s="1017" customFormat="1">
      <c r="B554" s="421"/>
    </row>
    <row r="555" spans="2:2" s="1017" customFormat="1">
      <c r="B555" s="421"/>
    </row>
    <row r="556" spans="2:2" s="1017" customFormat="1">
      <c r="B556" s="421"/>
    </row>
    <row r="557" spans="2:2" s="1017" customFormat="1">
      <c r="B557" s="421"/>
    </row>
    <row r="558" spans="2:2" s="1017" customFormat="1">
      <c r="B558" s="421"/>
    </row>
    <row r="559" spans="2:2" s="1017" customFormat="1">
      <c r="B559" s="421"/>
    </row>
    <row r="560" spans="2:2" s="1017" customFormat="1">
      <c r="B560" s="421"/>
    </row>
    <row r="561" spans="2:2" s="1017" customFormat="1">
      <c r="B561" s="421"/>
    </row>
    <row r="562" spans="2:2" s="1017" customFormat="1">
      <c r="B562" s="421"/>
    </row>
    <row r="563" spans="2:2" s="1017" customFormat="1">
      <c r="B563" s="421"/>
    </row>
    <row r="564" spans="2:2" s="1017" customFormat="1">
      <c r="B564" s="421"/>
    </row>
    <row r="565" spans="2:2" s="1017" customFormat="1">
      <c r="B565" s="421"/>
    </row>
    <row r="566" spans="2:2" s="1017" customFormat="1">
      <c r="B566" s="421"/>
    </row>
    <row r="567" spans="2:2" s="1017" customFormat="1">
      <c r="B567" s="421"/>
    </row>
    <row r="568" spans="2:2" s="1017" customFormat="1">
      <c r="B568" s="421"/>
    </row>
    <row r="569" spans="2:2" s="1017" customFormat="1">
      <c r="B569" s="421"/>
    </row>
    <row r="570" spans="2:2" s="1017" customFormat="1">
      <c r="B570" s="421"/>
    </row>
    <row r="571" spans="2:2" s="1017" customFormat="1">
      <c r="B571" s="421"/>
    </row>
    <row r="572" spans="2:2" s="1017" customFormat="1">
      <c r="B572" s="421"/>
    </row>
    <row r="573" spans="2:2" s="1017" customFormat="1">
      <c r="B573" s="421"/>
    </row>
    <row r="574" spans="2:2" s="1017" customFormat="1">
      <c r="B574" s="421"/>
    </row>
    <row r="575" spans="2:2" s="1017" customFormat="1">
      <c r="B575" s="421"/>
    </row>
    <row r="576" spans="2:2" s="1017" customFormat="1">
      <c r="B576" s="421"/>
    </row>
    <row r="577" spans="2:2" s="1017" customFormat="1">
      <c r="B577" s="421"/>
    </row>
    <row r="578" spans="2:2" s="1017" customFormat="1">
      <c r="B578" s="421"/>
    </row>
    <row r="579" spans="2:2" s="1017" customFormat="1">
      <c r="B579" s="421"/>
    </row>
    <row r="580" spans="2:2" s="1017" customFormat="1">
      <c r="B580" s="421"/>
    </row>
    <row r="581" spans="2:2" s="1017" customFormat="1">
      <c r="B581" s="421"/>
    </row>
    <row r="582" spans="2:2" s="1017" customFormat="1">
      <c r="B582" s="421"/>
    </row>
    <row r="583" spans="2:2" s="1017" customFormat="1">
      <c r="B583" s="421"/>
    </row>
    <row r="584" spans="2:2" s="1017" customFormat="1">
      <c r="B584" s="421"/>
    </row>
    <row r="585" spans="2:2" s="1017" customFormat="1">
      <c r="B585" s="421"/>
    </row>
    <row r="586" spans="2:2" s="1017" customFormat="1">
      <c r="B586" s="421"/>
    </row>
    <row r="587" spans="2:2" s="1017" customFormat="1">
      <c r="B587" s="421"/>
    </row>
    <row r="588" spans="2:2" s="1017" customFormat="1">
      <c r="B588" s="421"/>
    </row>
    <row r="589" spans="2:2" s="1017" customFormat="1">
      <c r="B589" s="421"/>
    </row>
    <row r="590" spans="2:2" s="1017" customFormat="1">
      <c r="B590" s="421"/>
    </row>
    <row r="591" spans="2:2" s="1017" customFormat="1">
      <c r="B591" s="421"/>
    </row>
    <row r="592" spans="2:2" s="1017" customFormat="1">
      <c r="B592" s="421"/>
    </row>
    <row r="593" spans="2:2" s="1017" customFormat="1">
      <c r="B593" s="421"/>
    </row>
    <row r="594" spans="2:2" s="1017" customFormat="1">
      <c r="B594" s="421"/>
    </row>
    <row r="595" spans="2:2" s="1017" customFormat="1">
      <c r="B595" s="421"/>
    </row>
    <row r="596" spans="2:2" s="1017" customFormat="1">
      <c r="B596" s="421"/>
    </row>
    <row r="597" spans="2:2" s="1017" customFormat="1">
      <c r="B597" s="421"/>
    </row>
    <row r="598" spans="2:2" s="1017" customFormat="1">
      <c r="B598" s="421"/>
    </row>
    <row r="599" spans="2:2" s="1017" customFormat="1">
      <c r="B599" s="421"/>
    </row>
    <row r="600" spans="2:2" s="1017" customFormat="1">
      <c r="B600" s="421"/>
    </row>
    <row r="601" spans="2:2" s="1017" customFormat="1">
      <c r="B601" s="421"/>
    </row>
    <row r="602" spans="2:2" s="1017" customFormat="1">
      <c r="B602" s="421"/>
    </row>
    <row r="603" spans="2:2" s="1017" customFormat="1">
      <c r="B603" s="421"/>
    </row>
    <row r="604" spans="2:2" s="1017" customFormat="1">
      <c r="B604" s="421"/>
    </row>
    <row r="605" spans="2:2" s="1017" customFormat="1">
      <c r="B605" s="421"/>
    </row>
    <row r="606" spans="2:2" s="1017" customFormat="1">
      <c r="B606" s="421"/>
    </row>
  </sheetData>
  <mergeCells count="4">
    <mergeCell ref="B1:E1"/>
    <mergeCell ref="B2:E2"/>
    <mergeCell ref="B3:E3"/>
    <mergeCell ref="B4:E4"/>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41"/>
  <sheetViews>
    <sheetView showGridLines="0" topLeftCell="B1" zoomScale="65" workbookViewId="0">
      <selection activeCell="V14" sqref="V14"/>
    </sheetView>
  </sheetViews>
  <sheetFormatPr baseColWidth="10" defaultColWidth="11.42578125" defaultRowHeight="15"/>
  <cols>
    <col min="1" max="1" width="25" style="1017" hidden="1" customWidth="1"/>
    <col min="2" max="2" width="29" style="46" customWidth="1"/>
    <col min="3" max="3" width="15.140625" style="1017" customWidth="1"/>
    <col min="4" max="5" width="13.140625" style="1017" customWidth="1"/>
    <col min="6" max="6" width="15.140625" style="1017" bestFit="1" customWidth="1"/>
    <col min="7" max="7" width="18" style="1017" bestFit="1" customWidth="1"/>
    <col min="8" max="8" width="13.140625" style="1017" customWidth="1"/>
    <col min="9" max="9" width="15.140625" style="1017" bestFit="1" customWidth="1"/>
    <col min="10" max="10" width="18" style="1017" bestFit="1" customWidth="1"/>
    <col min="11" max="11" width="13.140625" style="1017" customWidth="1"/>
    <col min="12" max="12" width="15.140625" style="1017" bestFit="1" customWidth="1"/>
    <col min="13" max="13" width="18" style="1017" bestFit="1" customWidth="1"/>
    <col min="14" max="14" width="13.140625" style="1017" customWidth="1"/>
    <col min="15" max="15" width="14.140625" style="1017" hidden="1" customWidth="1"/>
    <col min="16" max="16" width="13.28515625" style="1017" hidden="1" customWidth="1"/>
    <col min="17" max="17" width="3" style="50" customWidth="1"/>
    <col min="18" max="256" width="11.42578125" style="1017"/>
    <col min="257" max="257" width="0" style="1017" hidden="1" customWidth="1"/>
    <col min="258" max="258" width="29" style="1017" customWidth="1"/>
    <col min="259" max="259" width="15.140625" style="1017" customWidth="1"/>
    <col min="260" max="261" width="13.140625" style="1017" customWidth="1"/>
    <col min="262" max="262" width="15.140625" style="1017" bestFit="1" customWidth="1"/>
    <col min="263" max="263" width="18" style="1017" bestFit="1" customWidth="1"/>
    <col min="264" max="264" width="13.140625" style="1017" customWidth="1"/>
    <col min="265" max="265" width="15.140625" style="1017" bestFit="1" customWidth="1"/>
    <col min="266" max="266" width="18" style="1017" bestFit="1" customWidth="1"/>
    <col min="267" max="267" width="13.140625" style="1017" customWidth="1"/>
    <col min="268" max="268" width="15.140625" style="1017" bestFit="1" customWidth="1"/>
    <col min="269" max="269" width="18" style="1017" bestFit="1" customWidth="1"/>
    <col min="270" max="270" width="13.140625" style="1017" customWidth="1"/>
    <col min="271" max="272" width="0" style="1017" hidden="1" customWidth="1"/>
    <col min="273" max="273" width="3" style="1017" customWidth="1"/>
    <col min="274" max="512" width="11.42578125" style="1017"/>
    <col min="513" max="513" width="0" style="1017" hidden="1" customWidth="1"/>
    <col min="514" max="514" width="29" style="1017" customWidth="1"/>
    <col min="515" max="515" width="15.140625" style="1017" customWidth="1"/>
    <col min="516" max="517" width="13.140625" style="1017" customWidth="1"/>
    <col min="518" max="518" width="15.140625" style="1017" bestFit="1" customWidth="1"/>
    <col min="519" max="519" width="18" style="1017" bestFit="1" customWidth="1"/>
    <col min="520" max="520" width="13.140625" style="1017" customWidth="1"/>
    <col min="521" max="521" width="15.140625" style="1017" bestFit="1" customWidth="1"/>
    <col min="522" max="522" width="18" style="1017" bestFit="1" customWidth="1"/>
    <col min="523" max="523" width="13.140625" style="1017" customWidth="1"/>
    <col min="524" max="524" width="15.140625" style="1017" bestFit="1" customWidth="1"/>
    <col min="525" max="525" width="18" style="1017" bestFit="1" customWidth="1"/>
    <col min="526" max="526" width="13.140625" style="1017" customWidth="1"/>
    <col min="527" max="528" width="0" style="1017" hidden="1" customWidth="1"/>
    <col min="529" max="529" width="3" style="1017" customWidth="1"/>
    <col min="530" max="768" width="11.42578125" style="1017"/>
    <col min="769" max="769" width="0" style="1017" hidden="1" customWidth="1"/>
    <col min="770" max="770" width="29" style="1017" customWidth="1"/>
    <col min="771" max="771" width="15.140625" style="1017" customWidth="1"/>
    <col min="772" max="773" width="13.140625" style="1017" customWidth="1"/>
    <col min="774" max="774" width="15.140625" style="1017" bestFit="1" customWidth="1"/>
    <col min="775" max="775" width="18" style="1017" bestFit="1" customWidth="1"/>
    <col min="776" max="776" width="13.140625" style="1017" customWidth="1"/>
    <col min="777" max="777" width="15.140625" style="1017" bestFit="1" customWidth="1"/>
    <col min="778" max="778" width="18" style="1017" bestFit="1" customWidth="1"/>
    <col min="779" max="779" width="13.140625" style="1017" customWidth="1"/>
    <col min="780" max="780" width="15.140625" style="1017" bestFit="1" customWidth="1"/>
    <col min="781" max="781" width="18" style="1017" bestFit="1" customWidth="1"/>
    <col min="782" max="782" width="13.140625" style="1017" customWidth="1"/>
    <col min="783" max="784" width="0" style="1017" hidden="1" customWidth="1"/>
    <col min="785" max="785" width="3" style="1017" customWidth="1"/>
    <col min="786" max="1024" width="11.42578125" style="1017"/>
    <col min="1025" max="1025" width="0" style="1017" hidden="1" customWidth="1"/>
    <col min="1026" max="1026" width="29" style="1017" customWidth="1"/>
    <col min="1027" max="1027" width="15.140625" style="1017" customWidth="1"/>
    <col min="1028" max="1029" width="13.140625" style="1017" customWidth="1"/>
    <col min="1030" max="1030" width="15.140625" style="1017" bestFit="1" customWidth="1"/>
    <col min="1031" max="1031" width="18" style="1017" bestFit="1" customWidth="1"/>
    <col min="1032" max="1032" width="13.140625" style="1017" customWidth="1"/>
    <col min="1033" max="1033" width="15.140625" style="1017" bestFit="1" customWidth="1"/>
    <col min="1034" max="1034" width="18" style="1017" bestFit="1" customWidth="1"/>
    <col min="1035" max="1035" width="13.140625" style="1017" customWidth="1"/>
    <col min="1036" max="1036" width="15.140625" style="1017" bestFit="1" customWidth="1"/>
    <col min="1037" max="1037" width="18" style="1017" bestFit="1" customWidth="1"/>
    <col min="1038" max="1038" width="13.140625" style="1017" customWidth="1"/>
    <col min="1039" max="1040" width="0" style="1017" hidden="1" customWidth="1"/>
    <col min="1041" max="1041" width="3" style="1017" customWidth="1"/>
    <col min="1042" max="1280" width="11.42578125" style="1017"/>
    <col min="1281" max="1281" width="0" style="1017" hidden="1" customWidth="1"/>
    <col min="1282" max="1282" width="29" style="1017" customWidth="1"/>
    <col min="1283" max="1283" width="15.140625" style="1017" customWidth="1"/>
    <col min="1284" max="1285" width="13.140625" style="1017" customWidth="1"/>
    <col min="1286" max="1286" width="15.140625" style="1017" bestFit="1" customWidth="1"/>
    <col min="1287" max="1287" width="18" style="1017" bestFit="1" customWidth="1"/>
    <col min="1288" max="1288" width="13.140625" style="1017" customWidth="1"/>
    <col min="1289" max="1289" width="15.140625" style="1017" bestFit="1" customWidth="1"/>
    <col min="1290" max="1290" width="18" style="1017" bestFit="1" customWidth="1"/>
    <col min="1291" max="1291" width="13.140625" style="1017" customWidth="1"/>
    <col min="1292" max="1292" width="15.140625" style="1017" bestFit="1" customWidth="1"/>
    <col min="1293" max="1293" width="18" style="1017" bestFit="1" customWidth="1"/>
    <col min="1294" max="1294" width="13.140625" style="1017" customWidth="1"/>
    <col min="1295" max="1296" width="0" style="1017" hidden="1" customWidth="1"/>
    <col min="1297" max="1297" width="3" style="1017" customWidth="1"/>
    <col min="1298" max="1536" width="11.42578125" style="1017"/>
    <col min="1537" max="1537" width="0" style="1017" hidden="1" customWidth="1"/>
    <col min="1538" max="1538" width="29" style="1017" customWidth="1"/>
    <col min="1539" max="1539" width="15.140625" style="1017" customWidth="1"/>
    <col min="1540" max="1541" width="13.140625" style="1017" customWidth="1"/>
    <col min="1542" max="1542" width="15.140625" style="1017" bestFit="1" customWidth="1"/>
    <col min="1543" max="1543" width="18" style="1017" bestFit="1" customWidth="1"/>
    <col min="1544" max="1544" width="13.140625" style="1017" customWidth="1"/>
    <col min="1545" max="1545" width="15.140625" style="1017" bestFit="1" customWidth="1"/>
    <col min="1546" max="1546" width="18" style="1017" bestFit="1" customWidth="1"/>
    <col min="1547" max="1547" width="13.140625" style="1017" customWidth="1"/>
    <col min="1548" max="1548" width="15.140625" style="1017" bestFit="1" customWidth="1"/>
    <col min="1549" max="1549" width="18" style="1017" bestFit="1" customWidth="1"/>
    <col min="1550" max="1550" width="13.140625" style="1017" customWidth="1"/>
    <col min="1551" max="1552" width="0" style="1017" hidden="1" customWidth="1"/>
    <col min="1553" max="1553" width="3" style="1017" customWidth="1"/>
    <col min="1554" max="1792" width="11.42578125" style="1017"/>
    <col min="1793" max="1793" width="0" style="1017" hidden="1" customWidth="1"/>
    <col min="1794" max="1794" width="29" style="1017" customWidth="1"/>
    <col min="1795" max="1795" width="15.140625" style="1017" customWidth="1"/>
    <col min="1796" max="1797" width="13.140625" style="1017" customWidth="1"/>
    <col min="1798" max="1798" width="15.140625" style="1017" bestFit="1" customWidth="1"/>
    <col min="1799" max="1799" width="18" style="1017" bestFit="1" customWidth="1"/>
    <col min="1800" max="1800" width="13.140625" style="1017" customWidth="1"/>
    <col min="1801" max="1801" width="15.140625" style="1017" bestFit="1" customWidth="1"/>
    <col min="1802" max="1802" width="18" style="1017" bestFit="1" customWidth="1"/>
    <col min="1803" max="1803" width="13.140625" style="1017" customWidth="1"/>
    <col min="1804" max="1804" width="15.140625" style="1017" bestFit="1" customWidth="1"/>
    <col min="1805" max="1805" width="18" style="1017" bestFit="1" customWidth="1"/>
    <col min="1806" max="1806" width="13.140625" style="1017" customWidth="1"/>
    <col min="1807" max="1808" width="0" style="1017" hidden="1" customWidth="1"/>
    <col min="1809" max="1809" width="3" style="1017" customWidth="1"/>
    <col min="1810" max="2048" width="11.42578125" style="1017"/>
    <col min="2049" max="2049" width="0" style="1017" hidden="1" customWidth="1"/>
    <col min="2050" max="2050" width="29" style="1017" customWidth="1"/>
    <col min="2051" max="2051" width="15.140625" style="1017" customWidth="1"/>
    <col min="2052" max="2053" width="13.140625" style="1017" customWidth="1"/>
    <col min="2054" max="2054" width="15.140625" style="1017" bestFit="1" customWidth="1"/>
    <col min="2055" max="2055" width="18" style="1017" bestFit="1" customWidth="1"/>
    <col min="2056" max="2056" width="13.140625" style="1017" customWidth="1"/>
    <col min="2057" max="2057" width="15.140625" style="1017" bestFit="1" customWidth="1"/>
    <col min="2058" max="2058" width="18" style="1017" bestFit="1" customWidth="1"/>
    <col min="2059" max="2059" width="13.140625" style="1017" customWidth="1"/>
    <col min="2060" max="2060" width="15.140625" style="1017" bestFit="1" customWidth="1"/>
    <col min="2061" max="2061" width="18" style="1017" bestFit="1" customWidth="1"/>
    <col min="2062" max="2062" width="13.140625" style="1017" customWidth="1"/>
    <col min="2063" max="2064" width="0" style="1017" hidden="1" customWidth="1"/>
    <col min="2065" max="2065" width="3" style="1017" customWidth="1"/>
    <col min="2066" max="2304" width="11.42578125" style="1017"/>
    <col min="2305" max="2305" width="0" style="1017" hidden="1" customWidth="1"/>
    <col min="2306" max="2306" width="29" style="1017" customWidth="1"/>
    <col min="2307" max="2307" width="15.140625" style="1017" customWidth="1"/>
    <col min="2308" max="2309" width="13.140625" style="1017" customWidth="1"/>
    <col min="2310" max="2310" width="15.140625" style="1017" bestFit="1" customWidth="1"/>
    <col min="2311" max="2311" width="18" style="1017" bestFit="1" customWidth="1"/>
    <col min="2312" max="2312" width="13.140625" style="1017" customWidth="1"/>
    <col min="2313" max="2313" width="15.140625" style="1017" bestFit="1" customWidth="1"/>
    <col min="2314" max="2314" width="18" style="1017" bestFit="1" customWidth="1"/>
    <col min="2315" max="2315" width="13.140625" style="1017" customWidth="1"/>
    <col min="2316" max="2316" width="15.140625" style="1017" bestFit="1" customWidth="1"/>
    <col min="2317" max="2317" width="18" style="1017" bestFit="1" customWidth="1"/>
    <col min="2318" max="2318" width="13.140625" style="1017" customWidth="1"/>
    <col min="2319" max="2320" width="0" style="1017" hidden="1" customWidth="1"/>
    <col min="2321" max="2321" width="3" style="1017" customWidth="1"/>
    <col min="2322" max="2560" width="11.42578125" style="1017"/>
    <col min="2561" max="2561" width="0" style="1017" hidden="1" customWidth="1"/>
    <col min="2562" max="2562" width="29" style="1017" customWidth="1"/>
    <col min="2563" max="2563" width="15.140625" style="1017" customWidth="1"/>
    <col min="2564" max="2565" width="13.140625" style="1017" customWidth="1"/>
    <col min="2566" max="2566" width="15.140625" style="1017" bestFit="1" customWidth="1"/>
    <col min="2567" max="2567" width="18" style="1017" bestFit="1" customWidth="1"/>
    <col min="2568" max="2568" width="13.140625" style="1017" customWidth="1"/>
    <col min="2569" max="2569" width="15.140625" style="1017" bestFit="1" customWidth="1"/>
    <col min="2570" max="2570" width="18" style="1017" bestFit="1" customWidth="1"/>
    <col min="2571" max="2571" width="13.140625" style="1017" customWidth="1"/>
    <col min="2572" max="2572" width="15.140625" style="1017" bestFit="1" customWidth="1"/>
    <col min="2573" max="2573" width="18" style="1017" bestFit="1" customWidth="1"/>
    <col min="2574" max="2574" width="13.140625" style="1017" customWidth="1"/>
    <col min="2575" max="2576" width="0" style="1017" hidden="1" customWidth="1"/>
    <col min="2577" max="2577" width="3" style="1017" customWidth="1"/>
    <col min="2578" max="2816" width="11.42578125" style="1017"/>
    <col min="2817" max="2817" width="0" style="1017" hidden="1" customWidth="1"/>
    <col min="2818" max="2818" width="29" style="1017" customWidth="1"/>
    <col min="2819" max="2819" width="15.140625" style="1017" customWidth="1"/>
    <col min="2820" max="2821" width="13.140625" style="1017" customWidth="1"/>
    <col min="2822" max="2822" width="15.140625" style="1017" bestFit="1" customWidth="1"/>
    <col min="2823" max="2823" width="18" style="1017" bestFit="1" customWidth="1"/>
    <col min="2824" max="2824" width="13.140625" style="1017" customWidth="1"/>
    <col min="2825" max="2825" width="15.140625" style="1017" bestFit="1" customWidth="1"/>
    <col min="2826" max="2826" width="18" style="1017" bestFit="1" customWidth="1"/>
    <col min="2827" max="2827" width="13.140625" style="1017" customWidth="1"/>
    <col min="2828" max="2828" width="15.140625" style="1017" bestFit="1" customWidth="1"/>
    <col min="2829" max="2829" width="18" style="1017" bestFit="1" customWidth="1"/>
    <col min="2830" max="2830" width="13.140625" style="1017" customWidth="1"/>
    <col min="2831" max="2832" width="0" style="1017" hidden="1" customWidth="1"/>
    <col min="2833" max="2833" width="3" style="1017" customWidth="1"/>
    <col min="2834" max="3072" width="11.42578125" style="1017"/>
    <col min="3073" max="3073" width="0" style="1017" hidden="1" customWidth="1"/>
    <col min="3074" max="3074" width="29" style="1017" customWidth="1"/>
    <col min="3075" max="3075" width="15.140625" style="1017" customWidth="1"/>
    <col min="3076" max="3077" width="13.140625" style="1017" customWidth="1"/>
    <col min="3078" max="3078" width="15.140625" style="1017" bestFit="1" customWidth="1"/>
    <col min="3079" max="3079" width="18" style="1017" bestFit="1" customWidth="1"/>
    <col min="3080" max="3080" width="13.140625" style="1017" customWidth="1"/>
    <col min="3081" max="3081" width="15.140625" style="1017" bestFit="1" customWidth="1"/>
    <col min="3082" max="3082" width="18" style="1017" bestFit="1" customWidth="1"/>
    <col min="3083" max="3083" width="13.140625" style="1017" customWidth="1"/>
    <col min="3084" max="3084" width="15.140625" style="1017" bestFit="1" customWidth="1"/>
    <col min="3085" max="3085" width="18" style="1017" bestFit="1" customWidth="1"/>
    <col min="3086" max="3086" width="13.140625" style="1017" customWidth="1"/>
    <col min="3087" max="3088" width="0" style="1017" hidden="1" customWidth="1"/>
    <col min="3089" max="3089" width="3" style="1017" customWidth="1"/>
    <col min="3090" max="3328" width="11.42578125" style="1017"/>
    <col min="3329" max="3329" width="0" style="1017" hidden="1" customWidth="1"/>
    <col min="3330" max="3330" width="29" style="1017" customWidth="1"/>
    <col min="3331" max="3331" width="15.140625" style="1017" customWidth="1"/>
    <col min="3332" max="3333" width="13.140625" style="1017" customWidth="1"/>
    <col min="3334" max="3334" width="15.140625" style="1017" bestFit="1" customWidth="1"/>
    <col min="3335" max="3335" width="18" style="1017" bestFit="1" customWidth="1"/>
    <col min="3336" max="3336" width="13.140625" style="1017" customWidth="1"/>
    <col min="3337" max="3337" width="15.140625" style="1017" bestFit="1" customWidth="1"/>
    <col min="3338" max="3338" width="18" style="1017" bestFit="1" customWidth="1"/>
    <col min="3339" max="3339" width="13.140625" style="1017" customWidth="1"/>
    <col min="3340" max="3340" width="15.140625" style="1017" bestFit="1" customWidth="1"/>
    <col min="3341" max="3341" width="18" style="1017" bestFit="1" customWidth="1"/>
    <col min="3342" max="3342" width="13.140625" style="1017" customWidth="1"/>
    <col min="3343" max="3344" width="0" style="1017" hidden="1" customWidth="1"/>
    <col min="3345" max="3345" width="3" style="1017" customWidth="1"/>
    <col min="3346" max="3584" width="11.42578125" style="1017"/>
    <col min="3585" max="3585" width="0" style="1017" hidden="1" customWidth="1"/>
    <col min="3586" max="3586" width="29" style="1017" customWidth="1"/>
    <col min="3587" max="3587" width="15.140625" style="1017" customWidth="1"/>
    <col min="3588" max="3589" width="13.140625" style="1017" customWidth="1"/>
    <col min="3590" max="3590" width="15.140625" style="1017" bestFit="1" customWidth="1"/>
    <col min="3591" max="3591" width="18" style="1017" bestFit="1" customWidth="1"/>
    <col min="3592" max="3592" width="13.140625" style="1017" customWidth="1"/>
    <col min="3593" max="3593" width="15.140625" style="1017" bestFit="1" customWidth="1"/>
    <col min="3594" max="3594" width="18" style="1017" bestFit="1" customWidth="1"/>
    <col min="3595" max="3595" width="13.140625" style="1017" customWidth="1"/>
    <col min="3596" max="3596" width="15.140625" style="1017" bestFit="1" customWidth="1"/>
    <col min="3597" max="3597" width="18" style="1017" bestFit="1" customWidth="1"/>
    <col min="3598" max="3598" width="13.140625" style="1017" customWidth="1"/>
    <col min="3599" max="3600" width="0" style="1017" hidden="1" customWidth="1"/>
    <col min="3601" max="3601" width="3" style="1017" customWidth="1"/>
    <col min="3602" max="3840" width="11.42578125" style="1017"/>
    <col min="3841" max="3841" width="0" style="1017" hidden="1" customWidth="1"/>
    <col min="3842" max="3842" width="29" style="1017" customWidth="1"/>
    <col min="3843" max="3843" width="15.140625" style="1017" customWidth="1"/>
    <col min="3844" max="3845" width="13.140625" style="1017" customWidth="1"/>
    <col min="3846" max="3846" width="15.140625" style="1017" bestFit="1" customWidth="1"/>
    <col min="3847" max="3847" width="18" style="1017" bestFit="1" customWidth="1"/>
    <col min="3848" max="3848" width="13.140625" style="1017" customWidth="1"/>
    <col min="3849" max="3849" width="15.140625" style="1017" bestFit="1" customWidth="1"/>
    <col min="3850" max="3850" width="18" style="1017" bestFit="1" customWidth="1"/>
    <col min="3851" max="3851" width="13.140625" style="1017" customWidth="1"/>
    <col min="3852" max="3852" width="15.140625" style="1017" bestFit="1" customWidth="1"/>
    <col min="3853" max="3853" width="18" style="1017" bestFit="1" customWidth="1"/>
    <col min="3854" max="3854" width="13.140625" style="1017" customWidth="1"/>
    <col min="3855" max="3856" width="0" style="1017" hidden="1" customWidth="1"/>
    <col min="3857" max="3857" width="3" style="1017" customWidth="1"/>
    <col min="3858" max="4096" width="11.42578125" style="1017"/>
    <col min="4097" max="4097" width="0" style="1017" hidden="1" customWidth="1"/>
    <col min="4098" max="4098" width="29" style="1017" customWidth="1"/>
    <col min="4099" max="4099" width="15.140625" style="1017" customWidth="1"/>
    <col min="4100" max="4101" width="13.140625" style="1017" customWidth="1"/>
    <col min="4102" max="4102" width="15.140625" style="1017" bestFit="1" customWidth="1"/>
    <col min="4103" max="4103" width="18" style="1017" bestFit="1" customWidth="1"/>
    <col min="4104" max="4104" width="13.140625" style="1017" customWidth="1"/>
    <col min="4105" max="4105" width="15.140625" style="1017" bestFit="1" customWidth="1"/>
    <col min="4106" max="4106" width="18" style="1017" bestFit="1" customWidth="1"/>
    <col min="4107" max="4107" width="13.140625" style="1017" customWidth="1"/>
    <col min="4108" max="4108" width="15.140625" style="1017" bestFit="1" customWidth="1"/>
    <col min="4109" max="4109" width="18" style="1017" bestFit="1" customWidth="1"/>
    <col min="4110" max="4110" width="13.140625" style="1017" customWidth="1"/>
    <col min="4111" max="4112" width="0" style="1017" hidden="1" customWidth="1"/>
    <col min="4113" max="4113" width="3" style="1017" customWidth="1"/>
    <col min="4114" max="4352" width="11.42578125" style="1017"/>
    <col min="4353" max="4353" width="0" style="1017" hidden="1" customWidth="1"/>
    <col min="4354" max="4354" width="29" style="1017" customWidth="1"/>
    <col min="4355" max="4355" width="15.140625" style="1017" customWidth="1"/>
    <col min="4356" max="4357" width="13.140625" style="1017" customWidth="1"/>
    <col min="4358" max="4358" width="15.140625" style="1017" bestFit="1" customWidth="1"/>
    <col min="4359" max="4359" width="18" style="1017" bestFit="1" customWidth="1"/>
    <col min="4360" max="4360" width="13.140625" style="1017" customWidth="1"/>
    <col min="4361" max="4361" width="15.140625" style="1017" bestFit="1" customWidth="1"/>
    <col min="4362" max="4362" width="18" style="1017" bestFit="1" customWidth="1"/>
    <col min="4363" max="4363" width="13.140625" style="1017" customWidth="1"/>
    <col min="4364" max="4364" width="15.140625" style="1017" bestFit="1" customWidth="1"/>
    <col min="4365" max="4365" width="18" style="1017" bestFit="1" customWidth="1"/>
    <col min="4366" max="4366" width="13.140625" style="1017" customWidth="1"/>
    <col min="4367" max="4368" width="0" style="1017" hidden="1" customWidth="1"/>
    <col min="4369" max="4369" width="3" style="1017" customWidth="1"/>
    <col min="4370" max="4608" width="11.42578125" style="1017"/>
    <col min="4609" max="4609" width="0" style="1017" hidden="1" customWidth="1"/>
    <col min="4610" max="4610" width="29" style="1017" customWidth="1"/>
    <col min="4611" max="4611" width="15.140625" style="1017" customWidth="1"/>
    <col min="4612" max="4613" width="13.140625" style="1017" customWidth="1"/>
    <col min="4614" max="4614" width="15.140625" style="1017" bestFit="1" customWidth="1"/>
    <col min="4615" max="4615" width="18" style="1017" bestFit="1" customWidth="1"/>
    <col min="4616" max="4616" width="13.140625" style="1017" customWidth="1"/>
    <col min="4617" max="4617" width="15.140625" style="1017" bestFit="1" customWidth="1"/>
    <col min="4618" max="4618" width="18" style="1017" bestFit="1" customWidth="1"/>
    <col min="4619" max="4619" width="13.140625" style="1017" customWidth="1"/>
    <col min="4620" max="4620" width="15.140625" style="1017" bestFit="1" customWidth="1"/>
    <col min="4621" max="4621" width="18" style="1017" bestFit="1" customWidth="1"/>
    <col min="4622" max="4622" width="13.140625" style="1017" customWidth="1"/>
    <col min="4623" max="4624" width="0" style="1017" hidden="1" customWidth="1"/>
    <col min="4625" max="4625" width="3" style="1017" customWidth="1"/>
    <col min="4626" max="4864" width="11.42578125" style="1017"/>
    <col min="4865" max="4865" width="0" style="1017" hidden="1" customWidth="1"/>
    <col min="4866" max="4866" width="29" style="1017" customWidth="1"/>
    <col min="4867" max="4867" width="15.140625" style="1017" customWidth="1"/>
    <col min="4868" max="4869" width="13.140625" style="1017" customWidth="1"/>
    <col min="4870" max="4870" width="15.140625" style="1017" bestFit="1" customWidth="1"/>
    <col min="4871" max="4871" width="18" style="1017" bestFit="1" customWidth="1"/>
    <col min="4872" max="4872" width="13.140625" style="1017" customWidth="1"/>
    <col min="4873" max="4873" width="15.140625" style="1017" bestFit="1" customWidth="1"/>
    <col min="4874" max="4874" width="18" style="1017" bestFit="1" customWidth="1"/>
    <col min="4875" max="4875" width="13.140625" style="1017" customWidth="1"/>
    <col min="4876" max="4876" width="15.140625" style="1017" bestFit="1" customWidth="1"/>
    <col min="4877" max="4877" width="18" style="1017" bestFit="1" customWidth="1"/>
    <col min="4878" max="4878" width="13.140625" style="1017" customWidth="1"/>
    <col min="4879" max="4880" width="0" style="1017" hidden="1" customWidth="1"/>
    <col min="4881" max="4881" width="3" style="1017" customWidth="1"/>
    <col min="4882" max="5120" width="11.42578125" style="1017"/>
    <col min="5121" max="5121" width="0" style="1017" hidden="1" customWidth="1"/>
    <col min="5122" max="5122" width="29" style="1017" customWidth="1"/>
    <col min="5123" max="5123" width="15.140625" style="1017" customWidth="1"/>
    <col min="5124" max="5125" width="13.140625" style="1017" customWidth="1"/>
    <col min="5126" max="5126" width="15.140625" style="1017" bestFit="1" customWidth="1"/>
    <col min="5127" max="5127" width="18" style="1017" bestFit="1" customWidth="1"/>
    <col min="5128" max="5128" width="13.140625" style="1017" customWidth="1"/>
    <col min="5129" max="5129" width="15.140625" style="1017" bestFit="1" customWidth="1"/>
    <col min="5130" max="5130" width="18" style="1017" bestFit="1" customWidth="1"/>
    <col min="5131" max="5131" width="13.140625" style="1017" customWidth="1"/>
    <col min="5132" max="5132" width="15.140625" style="1017" bestFit="1" customWidth="1"/>
    <col min="5133" max="5133" width="18" style="1017" bestFit="1" customWidth="1"/>
    <col min="5134" max="5134" width="13.140625" style="1017" customWidth="1"/>
    <col min="5135" max="5136" width="0" style="1017" hidden="1" customWidth="1"/>
    <col min="5137" max="5137" width="3" style="1017" customWidth="1"/>
    <col min="5138" max="5376" width="11.42578125" style="1017"/>
    <col min="5377" max="5377" width="0" style="1017" hidden="1" customWidth="1"/>
    <col min="5378" max="5378" width="29" style="1017" customWidth="1"/>
    <col min="5379" max="5379" width="15.140625" style="1017" customWidth="1"/>
    <col min="5380" max="5381" width="13.140625" style="1017" customWidth="1"/>
    <col min="5382" max="5382" width="15.140625" style="1017" bestFit="1" customWidth="1"/>
    <col min="5383" max="5383" width="18" style="1017" bestFit="1" customWidth="1"/>
    <col min="5384" max="5384" width="13.140625" style="1017" customWidth="1"/>
    <col min="5385" max="5385" width="15.140625" style="1017" bestFit="1" customWidth="1"/>
    <col min="5386" max="5386" width="18" style="1017" bestFit="1" customWidth="1"/>
    <col min="5387" max="5387" width="13.140625" style="1017" customWidth="1"/>
    <col min="5388" max="5388" width="15.140625" style="1017" bestFit="1" customWidth="1"/>
    <col min="5389" max="5389" width="18" style="1017" bestFit="1" customWidth="1"/>
    <col min="5390" max="5390" width="13.140625" style="1017" customWidth="1"/>
    <col min="5391" max="5392" width="0" style="1017" hidden="1" customWidth="1"/>
    <col min="5393" max="5393" width="3" style="1017" customWidth="1"/>
    <col min="5394" max="5632" width="11.42578125" style="1017"/>
    <col min="5633" max="5633" width="0" style="1017" hidden="1" customWidth="1"/>
    <col min="5634" max="5634" width="29" style="1017" customWidth="1"/>
    <col min="5635" max="5635" width="15.140625" style="1017" customWidth="1"/>
    <col min="5636" max="5637" width="13.140625" style="1017" customWidth="1"/>
    <col min="5638" max="5638" width="15.140625" style="1017" bestFit="1" customWidth="1"/>
    <col min="5639" max="5639" width="18" style="1017" bestFit="1" customWidth="1"/>
    <col min="5640" max="5640" width="13.140625" style="1017" customWidth="1"/>
    <col min="5641" max="5641" width="15.140625" style="1017" bestFit="1" customWidth="1"/>
    <col min="5642" max="5642" width="18" style="1017" bestFit="1" customWidth="1"/>
    <col min="5643" max="5643" width="13.140625" style="1017" customWidth="1"/>
    <col min="5644" max="5644" width="15.140625" style="1017" bestFit="1" customWidth="1"/>
    <col min="5645" max="5645" width="18" style="1017" bestFit="1" customWidth="1"/>
    <col min="5646" max="5646" width="13.140625" style="1017" customWidth="1"/>
    <col min="5647" max="5648" width="0" style="1017" hidden="1" customWidth="1"/>
    <col min="5649" max="5649" width="3" style="1017" customWidth="1"/>
    <col min="5650" max="5888" width="11.42578125" style="1017"/>
    <col min="5889" max="5889" width="0" style="1017" hidden="1" customWidth="1"/>
    <col min="5890" max="5890" width="29" style="1017" customWidth="1"/>
    <col min="5891" max="5891" width="15.140625" style="1017" customWidth="1"/>
    <col min="5892" max="5893" width="13.140625" style="1017" customWidth="1"/>
    <col min="5894" max="5894" width="15.140625" style="1017" bestFit="1" customWidth="1"/>
    <col min="5895" max="5895" width="18" style="1017" bestFit="1" customWidth="1"/>
    <col min="5896" max="5896" width="13.140625" style="1017" customWidth="1"/>
    <col min="5897" max="5897" width="15.140625" style="1017" bestFit="1" customWidth="1"/>
    <col min="5898" max="5898" width="18" style="1017" bestFit="1" customWidth="1"/>
    <col min="5899" max="5899" width="13.140625" style="1017" customWidth="1"/>
    <col min="5900" max="5900" width="15.140625" style="1017" bestFit="1" customWidth="1"/>
    <col min="5901" max="5901" width="18" style="1017" bestFit="1" customWidth="1"/>
    <col min="5902" max="5902" width="13.140625" style="1017" customWidth="1"/>
    <col min="5903" max="5904" width="0" style="1017" hidden="1" customWidth="1"/>
    <col min="5905" max="5905" width="3" style="1017" customWidth="1"/>
    <col min="5906" max="6144" width="11.42578125" style="1017"/>
    <col min="6145" max="6145" width="0" style="1017" hidden="1" customWidth="1"/>
    <col min="6146" max="6146" width="29" style="1017" customWidth="1"/>
    <col min="6147" max="6147" width="15.140625" style="1017" customWidth="1"/>
    <col min="6148" max="6149" width="13.140625" style="1017" customWidth="1"/>
    <col min="6150" max="6150" width="15.140625" style="1017" bestFit="1" customWidth="1"/>
    <col min="6151" max="6151" width="18" style="1017" bestFit="1" customWidth="1"/>
    <col min="6152" max="6152" width="13.140625" style="1017" customWidth="1"/>
    <col min="6153" max="6153" width="15.140625" style="1017" bestFit="1" customWidth="1"/>
    <col min="6154" max="6154" width="18" style="1017" bestFit="1" customWidth="1"/>
    <col min="6155" max="6155" width="13.140625" style="1017" customWidth="1"/>
    <col min="6156" max="6156" width="15.140625" style="1017" bestFit="1" customWidth="1"/>
    <col min="6157" max="6157" width="18" style="1017" bestFit="1" customWidth="1"/>
    <col min="6158" max="6158" width="13.140625" style="1017" customWidth="1"/>
    <col min="6159" max="6160" width="0" style="1017" hidden="1" customWidth="1"/>
    <col min="6161" max="6161" width="3" style="1017" customWidth="1"/>
    <col min="6162" max="6400" width="11.42578125" style="1017"/>
    <col min="6401" max="6401" width="0" style="1017" hidden="1" customWidth="1"/>
    <col min="6402" max="6402" width="29" style="1017" customWidth="1"/>
    <col min="6403" max="6403" width="15.140625" style="1017" customWidth="1"/>
    <col min="6404" max="6405" width="13.140625" style="1017" customWidth="1"/>
    <col min="6406" max="6406" width="15.140625" style="1017" bestFit="1" customWidth="1"/>
    <col min="6407" max="6407" width="18" style="1017" bestFit="1" customWidth="1"/>
    <col min="6408" max="6408" width="13.140625" style="1017" customWidth="1"/>
    <col min="6409" max="6409" width="15.140625" style="1017" bestFit="1" customWidth="1"/>
    <col min="6410" max="6410" width="18" style="1017" bestFit="1" customWidth="1"/>
    <col min="6411" max="6411" width="13.140625" style="1017" customWidth="1"/>
    <col min="6412" max="6412" width="15.140625" style="1017" bestFit="1" customWidth="1"/>
    <col min="6413" max="6413" width="18" style="1017" bestFit="1" customWidth="1"/>
    <col min="6414" max="6414" width="13.140625" style="1017" customWidth="1"/>
    <col min="6415" max="6416" width="0" style="1017" hidden="1" customWidth="1"/>
    <col min="6417" max="6417" width="3" style="1017" customWidth="1"/>
    <col min="6418" max="6656" width="11.42578125" style="1017"/>
    <col min="6657" max="6657" width="0" style="1017" hidden="1" customWidth="1"/>
    <col min="6658" max="6658" width="29" style="1017" customWidth="1"/>
    <col min="6659" max="6659" width="15.140625" style="1017" customWidth="1"/>
    <col min="6660" max="6661" width="13.140625" style="1017" customWidth="1"/>
    <col min="6662" max="6662" width="15.140625" style="1017" bestFit="1" customWidth="1"/>
    <col min="6663" max="6663" width="18" style="1017" bestFit="1" customWidth="1"/>
    <col min="6664" max="6664" width="13.140625" style="1017" customWidth="1"/>
    <col min="6665" max="6665" width="15.140625" style="1017" bestFit="1" customWidth="1"/>
    <col min="6666" max="6666" width="18" style="1017" bestFit="1" customWidth="1"/>
    <col min="6667" max="6667" width="13.140625" style="1017" customWidth="1"/>
    <col min="6668" max="6668" width="15.140625" style="1017" bestFit="1" customWidth="1"/>
    <col min="6669" max="6669" width="18" style="1017" bestFit="1" customWidth="1"/>
    <col min="6670" max="6670" width="13.140625" style="1017" customWidth="1"/>
    <col min="6671" max="6672" width="0" style="1017" hidden="1" customWidth="1"/>
    <col min="6673" max="6673" width="3" style="1017" customWidth="1"/>
    <col min="6674" max="6912" width="11.42578125" style="1017"/>
    <col min="6913" max="6913" width="0" style="1017" hidden="1" customWidth="1"/>
    <col min="6914" max="6914" width="29" style="1017" customWidth="1"/>
    <col min="6915" max="6915" width="15.140625" style="1017" customWidth="1"/>
    <col min="6916" max="6917" width="13.140625" style="1017" customWidth="1"/>
    <col min="6918" max="6918" width="15.140625" style="1017" bestFit="1" customWidth="1"/>
    <col min="6919" max="6919" width="18" style="1017" bestFit="1" customWidth="1"/>
    <col min="6920" max="6920" width="13.140625" style="1017" customWidth="1"/>
    <col min="6921" max="6921" width="15.140625" style="1017" bestFit="1" customWidth="1"/>
    <col min="6922" max="6922" width="18" style="1017" bestFit="1" customWidth="1"/>
    <col min="6923" max="6923" width="13.140625" style="1017" customWidth="1"/>
    <col min="6924" max="6924" width="15.140625" style="1017" bestFit="1" customWidth="1"/>
    <col min="6925" max="6925" width="18" style="1017" bestFit="1" customWidth="1"/>
    <col min="6926" max="6926" width="13.140625" style="1017" customWidth="1"/>
    <col min="6927" max="6928" width="0" style="1017" hidden="1" customWidth="1"/>
    <col min="6929" max="6929" width="3" style="1017" customWidth="1"/>
    <col min="6930" max="7168" width="11.42578125" style="1017"/>
    <col min="7169" max="7169" width="0" style="1017" hidden="1" customWidth="1"/>
    <col min="7170" max="7170" width="29" style="1017" customWidth="1"/>
    <col min="7171" max="7171" width="15.140625" style="1017" customWidth="1"/>
    <col min="7172" max="7173" width="13.140625" style="1017" customWidth="1"/>
    <col min="7174" max="7174" width="15.140625" style="1017" bestFit="1" customWidth="1"/>
    <col min="7175" max="7175" width="18" style="1017" bestFit="1" customWidth="1"/>
    <col min="7176" max="7176" width="13.140625" style="1017" customWidth="1"/>
    <col min="7177" max="7177" width="15.140625" style="1017" bestFit="1" customWidth="1"/>
    <col min="7178" max="7178" width="18" style="1017" bestFit="1" customWidth="1"/>
    <col min="7179" max="7179" width="13.140625" style="1017" customWidth="1"/>
    <col min="7180" max="7180" width="15.140625" style="1017" bestFit="1" customWidth="1"/>
    <col min="7181" max="7181" width="18" style="1017" bestFit="1" customWidth="1"/>
    <col min="7182" max="7182" width="13.140625" style="1017" customWidth="1"/>
    <col min="7183" max="7184" width="0" style="1017" hidden="1" customWidth="1"/>
    <col min="7185" max="7185" width="3" style="1017" customWidth="1"/>
    <col min="7186" max="7424" width="11.42578125" style="1017"/>
    <col min="7425" max="7425" width="0" style="1017" hidden="1" customWidth="1"/>
    <col min="7426" max="7426" width="29" style="1017" customWidth="1"/>
    <col min="7427" max="7427" width="15.140625" style="1017" customWidth="1"/>
    <col min="7428" max="7429" width="13.140625" style="1017" customWidth="1"/>
    <col min="7430" max="7430" width="15.140625" style="1017" bestFit="1" customWidth="1"/>
    <col min="7431" max="7431" width="18" style="1017" bestFit="1" customWidth="1"/>
    <col min="7432" max="7432" width="13.140625" style="1017" customWidth="1"/>
    <col min="7433" max="7433" width="15.140625" style="1017" bestFit="1" customWidth="1"/>
    <col min="7434" max="7434" width="18" style="1017" bestFit="1" customWidth="1"/>
    <col min="7435" max="7435" width="13.140625" style="1017" customWidth="1"/>
    <col min="7436" max="7436" width="15.140625" style="1017" bestFit="1" customWidth="1"/>
    <col min="7437" max="7437" width="18" style="1017" bestFit="1" customWidth="1"/>
    <col min="7438" max="7438" width="13.140625" style="1017" customWidth="1"/>
    <col min="7439" max="7440" width="0" style="1017" hidden="1" customWidth="1"/>
    <col min="7441" max="7441" width="3" style="1017" customWidth="1"/>
    <col min="7442" max="7680" width="11.42578125" style="1017"/>
    <col min="7681" max="7681" width="0" style="1017" hidden="1" customWidth="1"/>
    <col min="7682" max="7682" width="29" style="1017" customWidth="1"/>
    <col min="7683" max="7683" width="15.140625" style="1017" customWidth="1"/>
    <col min="7684" max="7685" width="13.140625" style="1017" customWidth="1"/>
    <col min="7686" max="7686" width="15.140625" style="1017" bestFit="1" customWidth="1"/>
    <col min="7687" max="7687" width="18" style="1017" bestFit="1" customWidth="1"/>
    <col min="7688" max="7688" width="13.140625" style="1017" customWidth="1"/>
    <col min="7689" max="7689" width="15.140625" style="1017" bestFit="1" customWidth="1"/>
    <col min="7690" max="7690" width="18" style="1017" bestFit="1" customWidth="1"/>
    <col min="7691" max="7691" width="13.140625" style="1017" customWidth="1"/>
    <col min="7692" max="7692" width="15.140625" style="1017" bestFit="1" customWidth="1"/>
    <col min="7693" max="7693" width="18" style="1017" bestFit="1" customWidth="1"/>
    <col min="7694" max="7694" width="13.140625" style="1017" customWidth="1"/>
    <col min="7695" max="7696" width="0" style="1017" hidden="1" customWidth="1"/>
    <col min="7697" max="7697" width="3" style="1017" customWidth="1"/>
    <col min="7698" max="7936" width="11.42578125" style="1017"/>
    <col min="7937" max="7937" width="0" style="1017" hidden="1" customWidth="1"/>
    <col min="7938" max="7938" width="29" style="1017" customWidth="1"/>
    <col min="7939" max="7939" width="15.140625" style="1017" customWidth="1"/>
    <col min="7940" max="7941" width="13.140625" style="1017" customWidth="1"/>
    <col min="7942" max="7942" width="15.140625" style="1017" bestFit="1" customWidth="1"/>
    <col min="7943" max="7943" width="18" style="1017" bestFit="1" customWidth="1"/>
    <col min="7944" max="7944" width="13.140625" style="1017" customWidth="1"/>
    <col min="7945" max="7945" width="15.140625" style="1017" bestFit="1" customWidth="1"/>
    <col min="7946" max="7946" width="18" style="1017" bestFit="1" customWidth="1"/>
    <col min="7947" max="7947" width="13.140625" style="1017" customWidth="1"/>
    <col min="7948" max="7948" width="15.140625" style="1017" bestFit="1" customWidth="1"/>
    <col min="7949" max="7949" width="18" style="1017" bestFit="1" customWidth="1"/>
    <col min="7950" max="7950" width="13.140625" style="1017" customWidth="1"/>
    <col min="7951" max="7952" width="0" style="1017" hidden="1" customWidth="1"/>
    <col min="7953" max="7953" width="3" style="1017" customWidth="1"/>
    <col min="7954" max="8192" width="11.42578125" style="1017"/>
    <col min="8193" max="8193" width="0" style="1017" hidden="1" customWidth="1"/>
    <col min="8194" max="8194" width="29" style="1017" customWidth="1"/>
    <col min="8195" max="8195" width="15.140625" style="1017" customWidth="1"/>
    <col min="8196" max="8197" width="13.140625" style="1017" customWidth="1"/>
    <col min="8198" max="8198" width="15.140625" style="1017" bestFit="1" customWidth="1"/>
    <col min="8199" max="8199" width="18" style="1017" bestFit="1" customWidth="1"/>
    <col min="8200" max="8200" width="13.140625" style="1017" customWidth="1"/>
    <col min="8201" max="8201" width="15.140625" style="1017" bestFit="1" customWidth="1"/>
    <col min="8202" max="8202" width="18" style="1017" bestFit="1" customWidth="1"/>
    <col min="8203" max="8203" width="13.140625" style="1017" customWidth="1"/>
    <col min="8204" max="8204" width="15.140625" style="1017" bestFit="1" customWidth="1"/>
    <col min="8205" max="8205" width="18" style="1017" bestFit="1" customWidth="1"/>
    <col min="8206" max="8206" width="13.140625" style="1017" customWidth="1"/>
    <col min="8207" max="8208" width="0" style="1017" hidden="1" customWidth="1"/>
    <col min="8209" max="8209" width="3" style="1017" customWidth="1"/>
    <col min="8210" max="8448" width="11.42578125" style="1017"/>
    <col min="8449" max="8449" width="0" style="1017" hidden="1" customWidth="1"/>
    <col min="8450" max="8450" width="29" style="1017" customWidth="1"/>
    <col min="8451" max="8451" width="15.140625" style="1017" customWidth="1"/>
    <col min="8452" max="8453" width="13.140625" style="1017" customWidth="1"/>
    <col min="8454" max="8454" width="15.140625" style="1017" bestFit="1" customWidth="1"/>
    <col min="8455" max="8455" width="18" style="1017" bestFit="1" customWidth="1"/>
    <col min="8456" max="8456" width="13.140625" style="1017" customWidth="1"/>
    <col min="8457" max="8457" width="15.140625" style="1017" bestFit="1" customWidth="1"/>
    <col min="8458" max="8458" width="18" style="1017" bestFit="1" customWidth="1"/>
    <col min="8459" max="8459" width="13.140625" style="1017" customWidth="1"/>
    <col min="8460" max="8460" width="15.140625" style="1017" bestFit="1" customWidth="1"/>
    <col min="8461" max="8461" width="18" style="1017" bestFit="1" customWidth="1"/>
    <col min="8462" max="8462" width="13.140625" style="1017" customWidth="1"/>
    <col min="8463" max="8464" width="0" style="1017" hidden="1" customWidth="1"/>
    <col min="8465" max="8465" width="3" style="1017" customWidth="1"/>
    <col min="8466" max="8704" width="11.42578125" style="1017"/>
    <col min="8705" max="8705" width="0" style="1017" hidden="1" customWidth="1"/>
    <col min="8706" max="8706" width="29" style="1017" customWidth="1"/>
    <col min="8707" max="8707" width="15.140625" style="1017" customWidth="1"/>
    <col min="8708" max="8709" width="13.140625" style="1017" customWidth="1"/>
    <col min="8710" max="8710" width="15.140625" style="1017" bestFit="1" customWidth="1"/>
    <col min="8711" max="8711" width="18" style="1017" bestFit="1" customWidth="1"/>
    <col min="8712" max="8712" width="13.140625" style="1017" customWidth="1"/>
    <col min="8713" max="8713" width="15.140625" style="1017" bestFit="1" customWidth="1"/>
    <col min="8714" max="8714" width="18" style="1017" bestFit="1" customWidth="1"/>
    <col min="8715" max="8715" width="13.140625" style="1017" customWidth="1"/>
    <col min="8716" max="8716" width="15.140625" style="1017" bestFit="1" customWidth="1"/>
    <col min="8717" max="8717" width="18" style="1017" bestFit="1" customWidth="1"/>
    <col min="8718" max="8718" width="13.140625" style="1017" customWidth="1"/>
    <col min="8719" max="8720" width="0" style="1017" hidden="1" customWidth="1"/>
    <col min="8721" max="8721" width="3" style="1017" customWidth="1"/>
    <col min="8722" max="8960" width="11.42578125" style="1017"/>
    <col min="8961" max="8961" width="0" style="1017" hidden="1" customWidth="1"/>
    <col min="8962" max="8962" width="29" style="1017" customWidth="1"/>
    <col min="8963" max="8963" width="15.140625" style="1017" customWidth="1"/>
    <col min="8964" max="8965" width="13.140625" style="1017" customWidth="1"/>
    <col min="8966" max="8966" width="15.140625" style="1017" bestFit="1" customWidth="1"/>
    <col min="8967" max="8967" width="18" style="1017" bestFit="1" customWidth="1"/>
    <col min="8968" max="8968" width="13.140625" style="1017" customWidth="1"/>
    <col min="8969" max="8969" width="15.140625" style="1017" bestFit="1" customWidth="1"/>
    <col min="8970" max="8970" width="18" style="1017" bestFit="1" customWidth="1"/>
    <col min="8971" max="8971" width="13.140625" style="1017" customWidth="1"/>
    <col min="8972" max="8972" width="15.140625" style="1017" bestFit="1" customWidth="1"/>
    <col min="8973" max="8973" width="18" style="1017" bestFit="1" customWidth="1"/>
    <col min="8974" max="8974" width="13.140625" style="1017" customWidth="1"/>
    <col min="8975" max="8976" width="0" style="1017" hidden="1" customWidth="1"/>
    <col min="8977" max="8977" width="3" style="1017" customWidth="1"/>
    <col min="8978" max="9216" width="11.42578125" style="1017"/>
    <col min="9217" max="9217" width="0" style="1017" hidden="1" customWidth="1"/>
    <col min="9218" max="9218" width="29" style="1017" customWidth="1"/>
    <col min="9219" max="9219" width="15.140625" style="1017" customWidth="1"/>
    <col min="9220" max="9221" width="13.140625" style="1017" customWidth="1"/>
    <col min="9222" max="9222" width="15.140625" style="1017" bestFit="1" customWidth="1"/>
    <col min="9223" max="9223" width="18" style="1017" bestFit="1" customWidth="1"/>
    <col min="9224" max="9224" width="13.140625" style="1017" customWidth="1"/>
    <col min="9225" max="9225" width="15.140625" style="1017" bestFit="1" customWidth="1"/>
    <col min="9226" max="9226" width="18" style="1017" bestFit="1" customWidth="1"/>
    <col min="9227" max="9227" width="13.140625" style="1017" customWidth="1"/>
    <col min="9228" max="9228" width="15.140625" style="1017" bestFit="1" customWidth="1"/>
    <col min="9229" max="9229" width="18" style="1017" bestFit="1" customWidth="1"/>
    <col min="9230" max="9230" width="13.140625" style="1017" customWidth="1"/>
    <col min="9231" max="9232" width="0" style="1017" hidden="1" customWidth="1"/>
    <col min="9233" max="9233" width="3" style="1017" customWidth="1"/>
    <col min="9234" max="9472" width="11.42578125" style="1017"/>
    <col min="9473" max="9473" width="0" style="1017" hidden="1" customWidth="1"/>
    <col min="9474" max="9474" width="29" style="1017" customWidth="1"/>
    <col min="9475" max="9475" width="15.140625" style="1017" customWidth="1"/>
    <col min="9476" max="9477" width="13.140625" style="1017" customWidth="1"/>
    <col min="9478" max="9478" width="15.140625" style="1017" bestFit="1" customWidth="1"/>
    <col min="9479" max="9479" width="18" style="1017" bestFit="1" customWidth="1"/>
    <col min="9480" max="9480" width="13.140625" style="1017" customWidth="1"/>
    <col min="9481" max="9481" width="15.140625" style="1017" bestFit="1" customWidth="1"/>
    <col min="9482" max="9482" width="18" style="1017" bestFit="1" customWidth="1"/>
    <col min="9483" max="9483" width="13.140625" style="1017" customWidth="1"/>
    <col min="9484" max="9484" width="15.140625" style="1017" bestFit="1" customWidth="1"/>
    <col min="9485" max="9485" width="18" style="1017" bestFit="1" customWidth="1"/>
    <col min="9486" max="9486" width="13.140625" style="1017" customWidth="1"/>
    <col min="9487" max="9488" width="0" style="1017" hidden="1" customWidth="1"/>
    <col min="9489" max="9489" width="3" style="1017" customWidth="1"/>
    <col min="9490" max="9728" width="11.42578125" style="1017"/>
    <col min="9729" max="9729" width="0" style="1017" hidden="1" customWidth="1"/>
    <col min="9730" max="9730" width="29" style="1017" customWidth="1"/>
    <col min="9731" max="9731" width="15.140625" style="1017" customWidth="1"/>
    <col min="9732" max="9733" width="13.140625" style="1017" customWidth="1"/>
    <col min="9734" max="9734" width="15.140625" style="1017" bestFit="1" customWidth="1"/>
    <col min="9735" max="9735" width="18" style="1017" bestFit="1" customWidth="1"/>
    <col min="9736" max="9736" width="13.140625" style="1017" customWidth="1"/>
    <col min="9737" max="9737" width="15.140625" style="1017" bestFit="1" customWidth="1"/>
    <col min="9738" max="9738" width="18" style="1017" bestFit="1" customWidth="1"/>
    <col min="9739" max="9739" width="13.140625" style="1017" customWidth="1"/>
    <col min="9740" max="9740" width="15.140625" style="1017" bestFit="1" customWidth="1"/>
    <col min="9741" max="9741" width="18" style="1017" bestFit="1" customWidth="1"/>
    <col min="9742" max="9742" width="13.140625" style="1017" customWidth="1"/>
    <col min="9743" max="9744" width="0" style="1017" hidden="1" customWidth="1"/>
    <col min="9745" max="9745" width="3" style="1017" customWidth="1"/>
    <col min="9746" max="9984" width="11.42578125" style="1017"/>
    <col min="9985" max="9985" width="0" style="1017" hidden="1" customWidth="1"/>
    <col min="9986" max="9986" width="29" style="1017" customWidth="1"/>
    <col min="9987" max="9987" width="15.140625" style="1017" customWidth="1"/>
    <col min="9988" max="9989" width="13.140625" style="1017" customWidth="1"/>
    <col min="9990" max="9990" width="15.140625" style="1017" bestFit="1" customWidth="1"/>
    <col min="9991" max="9991" width="18" style="1017" bestFit="1" customWidth="1"/>
    <col min="9992" max="9992" width="13.140625" style="1017" customWidth="1"/>
    <col min="9993" max="9993" width="15.140625" style="1017" bestFit="1" customWidth="1"/>
    <col min="9994" max="9994" width="18" style="1017" bestFit="1" customWidth="1"/>
    <col min="9995" max="9995" width="13.140625" style="1017" customWidth="1"/>
    <col min="9996" max="9996" width="15.140625" style="1017" bestFit="1" customWidth="1"/>
    <col min="9997" max="9997" width="18" style="1017" bestFit="1" customWidth="1"/>
    <col min="9998" max="9998" width="13.140625" style="1017" customWidth="1"/>
    <col min="9999" max="10000" width="0" style="1017" hidden="1" customWidth="1"/>
    <col min="10001" max="10001" width="3" style="1017" customWidth="1"/>
    <col min="10002" max="10240" width="11.42578125" style="1017"/>
    <col min="10241" max="10241" width="0" style="1017" hidden="1" customWidth="1"/>
    <col min="10242" max="10242" width="29" style="1017" customWidth="1"/>
    <col min="10243" max="10243" width="15.140625" style="1017" customWidth="1"/>
    <col min="10244" max="10245" width="13.140625" style="1017" customWidth="1"/>
    <col min="10246" max="10246" width="15.140625" style="1017" bestFit="1" customWidth="1"/>
    <col min="10247" max="10247" width="18" style="1017" bestFit="1" customWidth="1"/>
    <col min="10248" max="10248" width="13.140625" style="1017" customWidth="1"/>
    <col min="10249" max="10249" width="15.140625" style="1017" bestFit="1" customWidth="1"/>
    <col min="10250" max="10250" width="18" style="1017" bestFit="1" customWidth="1"/>
    <col min="10251" max="10251" width="13.140625" style="1017" customWidth="1"/>
    <col min="10252" max="10252" width="15.140625" style="1017" bestFit="1" customWidth="1"/>
    <col min="10253" max="10253" width="18" style="1017" bestFit="1" customWidth="1"/>
    <col min="10254" max="10254" width="13.140625" style="1017" customWidth="1"/>
    <col min="10255" max="10256" width="0" style="1017" hidden="1" customWidth="1"/>
    <col min="10257" max="10257" width="3" style="1017" customWidth="1"/>
    <col min="10258" max="10496" width="11.42578125" style="1017"/>
    <col min="10497" max="10497" width="0" style="1017" hidden="1" customWidth="1"/>
    <col min="10498" max="10498" width="29" style="1017" customWidth="1"/>
    <col min="10499" max="10499" width="15.140625" style="1017" customWidth="1"/>
    <col min="10500" max="10501" width="13.140625" style="1017" customWidth="1"/>
    <col min="10502" max="10502" width="15.140625" style="1017" bestFit="1" customWidth="1"/>
    <col min="10503" max="10503" width="18" style="1017" bestFit="1" customWidth="1"/>
    <col min="10504" max="10504" width="13.140625" style="1017" customWidth="1"/>
    <col min="10505" max="10505" width="15.140625" style="1017" bestFit="1" customWidth="1"/>
    <col min="10506" max="10506" width="18" style="1017" bestFit="1" customWidth="1"/>
    <col min="10507" max="10507" width="13.140625" style="1017" customWidth="1"/>
    <col min="10508" max="10508" width="15.140625" style="1017" bestFit="1" customWidth="1"/>
    <col min="10509" max="10509" width="18" style="1017" bestFit="1" customWidth="1"/>
    <col min="10510" max="10510" width="13.140625" style="1017" customWidth="1"/>
    <col min="10511" max="10512" width="0" style="1017" hidden="1" customWidth="1"/>
    <col min="10513" max="10513" width="3" style="1017" customWidth="1"/>
    <col min="10514" max="10752" width="11.42578125" style="1017"/>
    <col min="10753" max="10753" width="0" style="1017" hidden="1" customWidth="1"/>
    <col min="10754" max="10754" width="29" style="1017" customWidth="1"/>
    <col min="10755" max="10755" width="15.140625" style="1017" customWidth="1"/>
    <col min="10756" max="10757" width="13.140625" style="1017" customWidth="1"/>
    <col min="10758" max="10758" width="15.140625" style="1017" bestFit="1" customWidth="1"/>
    <col min="10759" max="10759" width="18" style="1017" bestFit="1" customWidth="1"/>
    <col min="10760" max="10760" width="13.140625" style="1017" customWidth="1"/>
    <col min="10761" max="10761" width="15.140625" style="1017" bestFit="1" customWidth="1"/>
    <col min="10762" max="10762" width="18" style="1017" bestFit="1" customWidth="1"/>
    <col min="10763" max="10763" width="13.140625" style="1017" customWidth="1"/>
    <col min="10764" max="10764" width="15.140625" style="1017" bestFit="1" customWidth="1"/>
    <col min="10765" max="10765" width="18" style="1017" bestFit="1" customWidth="1"/>
    <col min="10766" max="10766" width="13.140625" style="1017" customWidth="1"/>
    <col min="10767" max="10768" width="0" style="1017" hidden="1" customWidth="1"/>
    <col min="10769" max="10769" width="3" style="1017" customWidth="1"/>
    <col min="10770" max="11008" width="11.42578125" style="1017"/>
    <col min="11009" max="11009" width="0" style="1017" hidden="1" customWidth="1"/>
    <col min="11010" max="11010" width="29" style="1017" customWidth="1"/>
    <col min="11011" max="11011" width="15.140625" style="1017" customWidth="1"/>
    <col min="11012" max="11013" width="13.140625" style="1017" customWidth="1"/>
    <col min="11014" max="11014" width="15.140625" style="1017" bestFit="1" customWidth="1"/>
    <col min="11015" max="11015" width="18" style="1017" bestFit="1" customWidth="1"/>
    <col min="11016" max="11016" width="13.140625" style="1017" customWidth="1"/>
    <col min="11017" max="11017" width="15.140625" style="1017" bestFit="1" customWidth="1"/>
    <col min="11018" max="11018" width="18" style="1017" bestFit="1" customWidth="1"/>
    <col min="11019" max="11019" width="13.140625" style="1017" customWidth="1"/>
    <col min="11020" max="11020" width="15.140625" style="1017" bestFit="1" customWidth="1"/>
    <col min="11021" max="11021" width="18" style="1017" bestFit="1" customWidth="1"/>
    <col min="11022" max="11022" width="13.140625" style="1017" customWidth="1"/>
    <col min="11023" max="11024" width="0" style="1017" hidden="1" customWidth="1"/>
    <col min="11025" max="11025" width="3" style="1017" customWidth="1"/>
    <col min="11026" max="11264" width="11.42578125" style="1017"/>
    <col min="11265" max="11265" width="0" style="1017" hidden="1" customWidth="1"/>
    <col min="11266" max="11266" width="29" style="1017" customWidth="1"/>
    <col min="11267" max="11267" width="15.140625" style="1017" customWidth="1"/>
    <col min="11268" max="11269" width="13.140625" style="1017" customWidth="1"/>
    <col min="11270" max="11270" width="15.140625" style="1017" bestFit="1" customWidth="1"/>
    <col min="11271" max="11271" width="18" style="1017" bestFit="1" customWidth="1"/>
    <col min="11272" max="11272" width="13.140625" style="1017" customWidth="1"/>
    <col min="11273" max="11273" width="15.140625" style="1017" bestFit="1" customWidth="1"/>
    <col min="11274" max="11274" width="18" style="1017" bestFit="1" customWidth="1"/>
    <col min="11275" max="11275" width="13.140625" style="1017" customWidth="1"/>
    <col min="11276" max="11276" width="15.140625" style="1017" bestFit="1" customWidth="1"/>
    <col min="11277" max="11277" width="18" style="1017" bestFit="1" customWidth="1"/>
    <col min="11278" max="11278" width="13.140625" style="1017" customWidth="1"/>
    <col min="11279" max="11280" width="0" style="1017" hidden="1" customWidth="1"/>
    <col min="11281" max="11281" width="3" style="1017" customWidth="1"/>
    <col min="11282" max="11520" width="11.42578125" style="1017"/>
    <col min="11521" max="11521" width="0" style="1017" hidden="1" customWidth="1"/>
    <col min="11522" max="11522" width="29" style="1017" customWidth="1"/>
    <col min="11523" max="11523" width="15.140625" style="1017" customWidth="1"/>
    <col min="11524" max="11525" width="13.140625" style="1017" customWidth="1"/>
    <col min="11526" max="11526" width="15.140625" style="1017" bestFit="1" customWidth="1"/>
    <col min="11527" max="11527" width="18" style="1017" bestFit="1" customWidth="1"/>
    <col min="11528" max="11528" width="13.140625" style="1017" customWidth="1"/>
    <col min="11529" max="11529" width="15.140625" style="1017" bestFit="1" customWidth="1"/>
    <col min="11530" max="11530" width="18" style="1017" bestFit="1" customWidth="1"/>
    <col min="11531" max="11531" width="13.140625" style="1017" customWidth="1"/>
    <col min="11532" max="11532" width="15.140625" style="1017" bestFit="1" customWidth="1"/>
    <col min="11533" max="11533" width="18" style="1017" bestFit="1" customWidth="1"/>
    <col min="11534" max="11534" width="13.140625" style="1017" customWidth="1"/>
    <col min="11535" max="11536" width="0" style="1017" hidden="1" customWidth="1"/>
    <col min="11537" max="11537" width="3" style="1017" customWidth="1"/>
    <col min="11538" max="11776" width="11.42578125" style="1017"/>
    <col min="11777" max="11777" width="0" style="1017" hidden="1" customWidth="1"/>
    <col min="11778" max="11778" width="29" style="1017" customWidth="1"/>
    <col min="11779" max="11779" width="15.140625" style="1017" customWidth="1"/>
    <col min="11780" max="11781" width="13.140625" style="1017" customWidth="1"/>
    <col min="11782" max="11782" width="15.140625" style="1017" bestFit="1" customWidth="1"/>
    <col min="11783" max="11783" width="18" style="1017" bestFit="1" customWidth="1"/>
    <col min="11784" max="11784" width="13.140625" style="1017" customWidth="1"/>
    <col min="11785" max="11785" width="15.140625" style="1017" bestFit="1" customWidth="1"/>
    <col min="11786" max="11786" width="18" style="1017" bestFit="1" customWidth="1"/>
    <col min="11787" max="11787" width="13.140625" style="1017" customWidth="1"/>
    <col min="11788" max="11788" width="15.140625" style="1017" bestFit="1" customWidth="1"/>
    <col min="11789" max="11789" width="18" style="1017" bestFit="1" customWidth="1"/>
    <col min="11790" max="11790" width="13.140625" style="1017" customWidth="1"/>
    <col min="11791" max="11792" width="0" style="1017" hidden="1" customWidth="1"/>
    <col min="11793" max="11793" width="3" style="1017" customWidth="1"/>
    <col min="11794" max="12032" width="11.42578125" style="1017"/>
    <col min="12033" max="12033" width="0" style="1017" hidden="1" customWidth="1"/>
    <col min="12034" max="12034" width="29" style="1017" customWidth="1"/>
    <col min="12035" max="12035" width="15.140625" style="1017" customWidth="1"/>
    <col min="12036" max="12037" width="13.140625" style="1017" customWidth="1"/>
    <col min="12038" max="12038" width="15.140625" style="1017" bestFit="1" customWidth="1"/>
    <col min="12039" max="12039" width="18" style="1017" bestFit="1" customWidth="1"/>
    <col min="12040" max="12040" width="13.140625" style="1017" customWidth="1"/>
    <col min="12041" max="12041" width="15.140625" style="1017" bestFit="1" customWidth="1"/>
    <col min="12042" max="12042" width="18" style="1017" bestFit="1" customWidth="1"/>
    <col min="12043" max="12043" width="13.140625" style="1017" customWidth="1"/>
    <col min="12044" max="12044" width="15.140625" style="1017" bestFit="1" customWidth="1"/>
    <col min="12045" max="12045" width="18" style="1017" bestFit="1" customWidth="1"/>
    <col min="12046" max="12046" width="13.140625" style="1017" customWidth="1"/>
    <col min="12047" max="12048" width="0" style="1017" hidden="1" customWidth="1"/>
    <col min="12049" max="12049" width="3" style="1017" customWidth="1"/>
    <col min="12050" max="12288" width="11.42578125" style="1017"/>
    <col min="12289" max="12289" width="0" style="1017" hidden="1" customWidth="1"/>
    <col min="12290" max="12290" width="29" style="1017" customWidth="1"/>
    <col min="12291" max="12291" width="15.140625" style="1017" customWidth="1"/>
    <col min="12292" max="12293" width="13.140625" style="1017" customWidth="1"/>
    <col min="12294" max="12294" width="15.140625" style="1017" bestFit="1" customWidth="1"/>
    <col min="12295" max="12295" width="18" style="1017" bestFit="1" customWidth="1"/>
    <col min="12296" max="12296" width="13.140625" style="1017" customWidth="1"/>
    <col min="12297" max="12297" width="15.140625" style="1017" bestFit="1" customWidth="1"/>
    <col min="12298" max="12298" width="18" style="1017" bestFit="1" customWidth="1"/>
    <col min="12299" max="12299" width="13.140625" style="1017" customWidth="1"/>
    <col min="12300" max="12300" width="15.140625" style="1017" bestFit="1" customWidth="1"/>
    <col min="12301" max="12301" width="18" style="1017" bestFit="1" customWidth="1"/>
    <col min="12302" max="12302" width="13.140625" style="1017" customWidth="1"/>
    <col min="12303" max="12304" width="0" style="1017" hidden="1" customWidth="1"/>
    <col min="12305" max="12305" width="3" style="1017" customWidth="1"/>
    <col min="12306" max="12544" width="11.42578125" style="1017"/>
    <col min="12545" max="12545" width="0" style="1017" hidden="1" customWidth="1"/>
    <col min="12546" max="12546" width="29" style="1017" customWidth="1"/>
    <col min="12547" max="12547" width="15.140625" style="1017" customWidth="1"/>
    <col min="12548" max="12549" width="13.140625" style="1017" customWidth="1"/>
    <col min="12550" max="12550" width="15.140625" style="1017" bestFit="1" customWidth="1"/>
    <col min="12551" max="12551" width="18" style="1017" bestFit="1" customWidth="1"/>
    <col min="12552" max="12552" width="13.140625" style="1017" customWidth="1"/>
    <col min="12553" max="12553" width="15.140625" style="1017" bestFit="1" customWidth="1"/>
    <col min="12554" max="12554" width="18" style="1017" bestFit="1" customWidth="1"/>
    <col min="12555" max="12555" width="13.140625" style="1017" customWidth="1"/>
    <col min="12556" max="12556" width="15.140625" style="1017" bestFit="1" customWidth="1"/>
    <col min="12557" max="12557" width="18" style="1017" bestFit="1" customWidth="1"/>
    <col min="12558" max="12558" width="13.140625" style="1017" customWidth="1"/>
    <col min="12559" max="12560" width="0" style="1017" hidden="1" customWidth="1"/>
    <col min="12561" max="12561" width="3" style="1017" customWidth="1"/>
    <col min="12562" max="12800" width="11.42578125" style="1017"/>
    <col min="12801" max="12801" width="0" style="1017" hidden="1" customWidth="1"/>
    <col min="12802" max="12802" width="29" style="1017" customWidth="1"/>
    <col min="12803" max="12803" width="15.140625" style="1017" customWidth="1"/>
    <col min="12804" max="12805" width="13.140625" style="1017" customWidth="1"/>
    <col min="12806" max="12806" width="15.140625" style="1017" bestFit="1" customWidth="1"/>
    <col min="12807" max="12807" width="18" style="1017" bestFit="1" customWidth="1"/>
    <col min="12808" max="12808" width="13.140625" style="1017" customWidth="1"/>
    <col min="12809" max="12809" width="15.140625" style="1017" bestFit="1" customWidth="1"/>
    <col min="12810" max="12810" width="18" style="1017" bestFit="1" customWidth="1"/>
    <col min="12811" max="12811" width="13.140625" style="1017" customWidth="1"/>
    <col min="12812" max="12812" width="15.140625" style="1017" bestFit="1" customWidth="1"/>
    <col min="12813" max="12813" width="18" style="1017" bestFit="1" customWidth="1"/>
    <col min="12814" max="12814" width="13.140625" style="1017" customWidth="1"/>
    <col min="12815" max="12816" width="0" style="1017" hidden="1" customWidth="1"/>
    <col min="12817" max="12817" width="3" style="1017" customWidth="1"/>
    <col min="12818" max="13056" width="11.42578125" style="1017"/>
    <col min="13057" max="13057" width="0" style="1017" hidden="1" customWidth="1"/>
    <col min="13058" max="13058" width="29" style="1017" customWidth="1"/>
    <col min="13059" max="13059" width="15.140625" style="1017" customWidth="1"/>
    <col min="13060" max="13061" width="13.140625" style="1017" customWidth="1"/>
    <col min="13062" max="13062" width="15.140625" style="1017" bestFit="1" customWidth="1"/>
    <col min="13063" max="13063" width="18" style="1017" bestFit="1" customWidth="1"/>
    <col min="13064" max="13064" width="13.140625" style="1017" customWidth="1"/>
    <col min="13065" max="13065" width="15.140625" style="1017" bestFit="1" customWidth="1"/>
    <col min="13066" max="13066" width="18" style="1017" bestFit="1" customWidth="1"/>
    <col min="13067" max="13067" width="13.140625" style="1017" customWidth="1"/>
    <col min="13068" max="13068" width="15.140625" style="1017" bestFit="1" customWidth="1"/>
    <col min="13069" max="13069" width="18" style="1017" bestFit="1" customWidth="1"/>
    <col min="13070" max="13070" width="13.140625" style="1017" customWidth="1"/>
    <col min="13071" max="13072" width="0" style="1017" hidden="1" customWidth="1"/>
    <col min="13073" max="13073" width="3" style="1017" customWidth="1"/>
    <col min="13074" max="13312" width="11.42578125" style="1017"/>
    <col min="13313" max="13313" width="0" style="1017" hidden="1" customWidth="1"/>
    <col min="13314" max="13314" width="29" style="1017" customWidth="1"/>
    <col min="13315" max="13315" width="15.140625" style="1017" customWidth="1"/>
    <col min="13316" max="13317" width="13.140625" style="1017" customWidth="1"/>
    <col min="13318" max="13318" width="15.140625" style="1017" bestFit="1" customWidth="1"/>
    <col min="13319" max="13319" width="18" style="1017" bestFit="1" customWidth="1"/>
    <col min="13320" max="13320" width="13.140625" style="1017" customWidth="1"/>
    <col min="13321" max="13321" width="15.140625" style="1017" bestFit="1" customWidth="1"/>
    <col min="13322" max="13322" width="18" style="1017" bestFit="1" customWidth="1"/>
    <col min="13323" max="13323" width="13.140625" style="1017" customWidth="1"/>
    <col min="13324" max="13324" width="15.140625" style="1017" bestFit="1" customWidth="1"/>
    <col min="13325" max="13325" width="18" style="1017" bestFit="1" customWidth="1"/>
    <col min="13326" max="13326" width="13.140625" style="1017" customWidth="1"/>
    <col min="13327" max="13328" width="0" style="1017" hidden="1" customWidth="1"/>
    <col min="13329" max="13329" width="3" style="1017" customWidth="1"/>
    <col min="13330" max="13568" width="11.42578125" style="1017"/>
    <col min="13569" max="13569" width="0" style="1017" hidden="1" customWidth="1"/>
    <col min="13570" max="13570" width="29" style="1017" customWidth="1"/>
    <col min="13571" max="13571" width="15.140625" style="1017" customWidth="1"/>
    <col min="13572" max="13573" width="13.140625" style="1017" customWidth="1"/>
    <col min="13574" max="13574" width="15.140625" style="1017" bestFit="1" customWidth="1"/>
    <col min="13575" max="13575" width="18" style="1017" bestFit="1" customWidth="1"/>
    <col min="13576" max="13576" width="13.140625" style="1017" customWidth="1"/>
    <col min="13577" max="13577" width="15.140625" style="1017" bestFit="1" customWidth="1"/>
    <col min="13578" max="13578" width="18" style="1017" bestFit="1" customWidth="1"/>
    <col min="13579" max="13579" width="13.140625" style="1017" customWidth="1"/>
    <col min="13580" max="13580" width="15.140625" style="1017" bestFit="1" customWidth="1"/>
    <col min="13581" max="13581" width="18" style="1017" bestFit="1" customWidth="1"/>
    <col min="13582" max="13582" width="13.140625" style="1017" customWidth="1"/>
    <col min="13583" max="13584" width="0" style="1017" hidden="1" customWidth="1"/>
    <col min="13585" max="13585" width="3" style="1017" customWidth="1"/>
    <col min="13586" max="13824" width="11.42578125" style="1017"/>
    <col min="13825" max="13825" width="0" style="1017" hidden="1" customWidth="1"/>
    <col min="13826" max="13826" width="29" style="1017" customWidth="1"/>
    <col min="13827" max="13827" width="15.140625" style="1017" customWidth="1"/>
    <col min="13828" max="13829" width="13.140625" style="1017" customWidth="1"/>
    <col min="13830" max="13830" width="15.140625" style="1017" bestFit="1" customWidth="1"/>
    <col min="13831" max="13831" width="18" style="1017" bestFit="1" customWidth="1"/>
    <col min="13832" max="13832" width="13.140625" style="1017" customWidth="1"/>
    <col min="13833" max="13833" width="15.140625" style="1017" bestFit="1" customWidth="1"/>
    <col min="13834" max="13834" width="18" style="1017" bestFit="1" customWidth="1"/>
    <col min="13835" max="13835" width="13.140625" style="1017" customWidth="1"/>
    <col min="13836" max="13836" width="15.140625" style="1017" bestFit="1" customWidth="1"/>
    <col min="13837" max="13837" width="18" style="1017" bestFit="1" customWidth="1"/>
    <col min="13838" max="13838" width="13.140625" style="1017" customWidth="1"/>
    <col min="13839" max="13840" width="0" style="1017" hidden="1" customWidth="1"/>
    <col min="13841" max="13841" width="3" style="1017" customWidth="1"/>
    <col min="13842" max="14080" width="11.42578125" style="1017"/>
    <col min="14081" max="14081" width="0" style="1017" hidden="1" customWidth="1"/>
    <col min="14082" max="14082" width="29" style="1017" customWidth="1"/>
    <col min="14083" max="14083" width="15.140625" style="1017" customWidth="1"/>
    <col min="14084" max="14085" width="13.140625" style="1017" customWidth="1"/>
    <col min="14086" max="14086" width="15.140625" style="1017" bestFit="1" customWidth="1"/>
    <col min="14087" max="14087" width="18" style="1017" bestFit="1" customWidth="1"/>
    <col min="14088" max="14088" width="13.140625" style="1017" customWidth="1"/>
    <col min="14089" max="14089" width="15.140625" style="1017" bestFit="1" customWidth="1"/>
    <col min="14090" max="14090" width="18" style="1017" bestFit="1" customWidth="1"/>
    <col min="14091" max="14091" width="13.140625" style="1017" customWidth="1"/>
    <col min="14092" max="14092" width="15.140625" style="1017" bestFit="1" customWidth="1"/>
    <col min="14093" max="14093" width="18" style="1017" bestFit="1" customWidth="1"/>
    <col min="14094" max="14094" width="13.140625" style="1017" customWidth="1"/>
    <col min="14095" max="14096" width="0" style="1017" hidden="1" customWidth="1"/>
    <col min="14097" max="14097" width="3" style="1017" customWidth="1"/>
    <col min="14098" max="14336" width="11.42578125" style="1017"/>
    <col min="14337" max="14337" width="0" style="1017" hidden="1" customWidth="1"/>
    <col min="14338" max="14338" width="29" style="1017" customWidth="1"/>
    <col min="14339" max="14339" width="15.140625" style="1017" customWidth="1"/>
    <col min="14340" max="14341" width="13.140625" style="1017" customWidth="1"/>
    <col min="14342" max="14342" width="15.140625" style="1017" bestFit="1" customWidth="1"/>
    <col min="14343" max="14343" width="18" style="1017" bestFit="1" customWidth="1"/>
    <col min="14344" max="14344" width="13.140625" style="1017" customWidth="1"/>
    <col min="14345" max="14345" width="15.140625" style="1017" bestFit="1" customWidth="1"/>
    <col min="14346" max="14346" width="18" style="1017" bestFit="1" customWidth="1"/>
    <col min="14347" max="14347" width="13.140625" style="1017" customWidth="1"/>
    <col min="14348" max="14348" width="15.140625" style="1017" bestFit="1" customWidth="1"/>
    <col min="14349" max="14349" width="18" style="1017" bestFit="1" customWidth="1"/>
    <col min="14350" max="14350" width="13.140625" style="1017" customWidth="1"/>
    <col min="14351" max="14352" width="0" style="1017" hidden="1" customWidth="1"/>
    <col min="14353" max="14353" width="3" style="1017" customWidth="1"/>
    <col min="14354" max="14592" width="11.42578125" style="1017"/>
    <col min="14593" max="14593" width="0" style="1017" hidden="1" customWidth="1"/>
    <col min="14594" max="14594" width="29" style="1017" customWidth="1"/>
    <col min="14595" max="14595" width="15.140625" style="1017" customWidth="1"/>
    <col min="14596" max="14597" width="13.140625" style="1017" customWidth="1"/>
    <col min="14598" max="14598" width="15.140625" style="1017" bestFit="1" customWidth="1"/>
    <col min="14599" max="14599" width="18" style="1017" bestFit="1" customWidth="1"/>
    <col min="14600" max="14600" width="13.140625" style="1017" customWidth="1"/>
    <col min="14601" max="14601" width="15.140625" style="1017" bestFit="1" customWidth="1"/>
    <col min="14602" max="14602" width="18" style="1017" bestFit="1" customWidth="1"/>
    <col min="14603" max="14603" width="13.140625" style="1017" customWidth="1"/>
    <col min="14604" max="14604" width="15.140625" style="1017" bestFit="1" customWidth="1"/>
    <col min="14605" max="14605" width="18" style="1017" bestFit="1" customWidth="1"/>
    <col min="14606" max="14606" width="13.140625" style="1017" customWidth="1"/>
    <col min="14607" max="14608" width="0" style="1017" hidden="1" customWidth="1"/>
    <col min="14609" max="14609" width="3" style="1017" customWidth="1"/>
    <col min="14610" max="14848" width="11.42578125" style="1017"/>
    <col min="14849" max="14849" width="0" style="1017" hidden="1" customWidth="1"/>
    <col min="14850" max="14850" width="29" style="1017" customWidth="1"/>
    <col min="14851" max="14851" width="15.140625" style="1017" customWidth="1"/>
    <col min="14852" max="14853" width="13.140625" style="1017" customWidth="1"/>
    <col min="14854" max="14854" width="15.140625" style="1017" bestFit="1" customWidth="1"/>
    <col min="14855" max="14855" width="18" style="1017" bestFit="1" customWidth="1"/>
    <col min="14856" max="14856" width="13.140625" style="1017" customWidth="1"/>
    <col min="14857" max="14857" width="15.140625" style="1017" bestFit="1" customWidth="1"/>
    <col min="14858" max="14858" width="18" style="1017" bestFit="1" customWidth="1"/>
    <col min="14859" max="14859" width="13.140625" style="1017" customWidth="1"/>
    <col min="14860" max="14860" width="15.140625" style="1017" bestFit="1" customWidth="1"/>
    <col min="14861" max="14861" width="18" style="1017" bestFit="1" customWidth="1"/>
    <col min="14862" max="14862" width="13.140625" style="1017" customWidth="1"/>
    <col min="14863" max="14864" width="0" style="1017" hidden="1" customWidth="1"/>
    <col min="14865" max="14865" width="3" style="1017" customWidth="1"/>
    <col min="14866" max="15104" width="11.42578125" style="1017"/>
    <col min="15105" max="15105" width="0" style="1017" hidden="1" customWidth="1"/>
    <col min="15106" max="15106" width="29" style="1017" customWidth="1"/>
    <col min="15107" max="15107" width="15.140625" style="1017" customWidth="1"/>
    <col min="15108" max="15109" width="13.140625" style="1017" customWidth="1"/>
    <col min="15110" max="15110" width="15.140625" style="1017" bestFit="1" customWidth="1"/>
    <col min="15111" max="15111" width="18" style="1017" bestFit="1" customWidth="1"/>
    <col min="15112" max="15112" width="13.140625" style="1017" customWidth="1"/>
    <col min="15113" max="15113" width="15.140625" style="1017" bestFit="1" customWidth="1"/>
    <col min="15114" max="15114" width="18" style="1017" bestFit="1" customWidth="1"/>
    <col min="15115" max="15115" width="13.140625" style="1017" customWidth="1"/>
    <col min="15116" max="15116" width="15.140625" style="1017" bestFit="1" customWidth="1"/>
    <col min="15117" max="15117" width="18" style="1017" bestFit="1" customWidth="1"/>
    <col min="15118" max="15118" width="13.140625" style="1017" customWidth="1"/>
    <col min="15119" max="15120" width="0" style="1017" hidden="1" customWidth="1"/>
    <col min="15121" max="15121" width="3" style="1017" customWidth="1"/>
    <col min="15122" max="15360" width="11.42578125" style="1017"/>
    <col min="15361" max="15361" width="0" style="1017" hidden="1" customWidth="1"/>
    <col min="15362" max="15362" width="29" style="1017" customWidth="1"/>
    <col min="15363" max="15363" width="15.140625" style="1017" customWidth="1"/>
    <col min="15364" max="15365" width="13.140625" style="1017" customWidth="1"/>
    <col min="15366" max="15366" width="15.140625" style="1017" bestFit="1" customWidth="1"/>
    <col min="15367" max="15367" width="18" style="1017" bestFit="1" customWidth="1"/>
    <col min="15368" max="15368" width="13.140625" style="1017" customWidth="1"/>
    <col min="15369" max="15369" width="15.140625" style="1017" bestFit="1" customWidth="1"/>
    <col min="15370" max="15370" width="18" style="1017" bestFit="1" customWidth="1"/>
    <col min="15371" max="15371" width="13.140625" style="1017" customWidth="1"/>
    <col min="15372" max="15372" width="15.140625" style="1017" bestFit="1" customWidth="1"/>
    <col min="15373" max="15373" width="18" style="1017" bestFit="1" customWidth="1"/>
    <col min="15374" max="15374" width="13.140625" style="1017" customWidth="1"/>
    <col min="15375" max="15376" width="0" style="1017" hidden="1" customWidth="1"/>
    <col min="15377" max="15377" width="3" style="1017" customWidth="1"/>
    <col min="15378" max="15616" width="11.42578125" style="1017"/>
    <col min="15617" max="15617" width="0" style="1017" hidden="1" customWidth="1"/>
    <col min="15618" max="15618" width="29" style="1017" customWidth="1"/>
    <col min="15619" max="15619" width="15.140625" style="1017" customWidth="1"/>
    <col min="15620" max="15621" width="13.140625" style="1017" customWidth="1"/>
    <col min="15622" max="15622" width="15.140625" style="1017" bestFit="1" customWidth="1"/>
    <col min="15623" max="15623" width="18" style="1017" bestFit="1" customWidth="1"/>
    <col min="15624" max="15624" width="13.140625" style="1017" customWidth="1"/>
    <col min="15625" max="15625" width="15.140625" style="1017" bestFit="1" customWidth="1"/>
    <col min="15626" max="15626" width="18" style="1017" bestFit="1" customWidth="1"/>
    <col min="15627" max="15627" width="13.140625" style="1017" customWidth="1"/>
    <col min="15628" max="15628" width="15.140625" style="1017" bestFit="1" customWidth="1"/>
    <col min="15629" max="15629" width="18" style="1017" bestFit="1" customWidth="1"/>
    <col min="15630" max="15630" width="13.140625" style="1017" customWidth="1"/>
    <col min="15631" max="15632" width="0" style="1017" hidden="1" customWidth="1"/>
    <col min="15633" max="15633" width="3" style="1017" customWidth="1"/>
    <col min="15634" max="15872" width="11.42578125" style="1017"/>
    <col min="15873" max="15873" width="0" style="1017" hidden="1" customWidth="1"/>
    <col min="15874" max="15874" width="29" style="1017" customWidth="1"/>
    <col min="15875" max="15875" width="15.140625" style="1017" customWidth="1"/>
    <col min="15876" max="15877" width="13.140625" style="1017" customWidth="1"/>
    <col min="15878" max="15878" width="15.140625" style="1017" bestFit="1" customWidth="1"/>
    <col min="15879" max="15879" width="18" style="1017" bestFit="1" customWidth="1"/>
    <col min="15880" max="15880" width="13.140625" style="1017" customWidth="1"/>
    <col min="15881" max="15881" width="15.140625" style="1017" bestFit="1" customWidth="1"/>
    <col min="15882" max="15882" width="18" style="1017" bestFit="1" customWidth="1"/>
    <col min="15883" max="15883" width="13.140625" style="1017" customWidth="1"/>
    <col min="15884" max="15884" width="15.140625" style="1017" bestFit="1" customWidth="1"/>
    <col min="15885" max="15885" width="18" style="1017" bestFit="1" customWidth="1"/>
    <col min="15886" max="15886" width="13.140625" style="1017" customWidth="1"/>
    <col min="15887" max="15888" width="0" style="1017" hidden="1" customWidth="1"/>
    <col min="15889" max="15889" width="3" style="1017" customWidth="1"/>
    <col min="15890" max="16128" width="11.42578125" style="1017"/>
    <col min="16129" max="16129" width="0" style="1017" hidden="1" customWidth="1"/>
    <col min="16130" max="16130" width="29" style="1017" customWidth="1"/>
    <col min="16131" max="16131" width="15.140625" style="1017" customWidth="1"/>
    <col min="16132" max="16133" width="13.140625" style="1017" customWidth="1"/>
    <col min="16134" max="16134" width="15.140625" style="1017" bestFit="1" customWidth="1"/>
    <col min="16135" max="16135" width="18" style="1017" bestFit="1" customWidth="1"/>
    <col min="16136" max="16136" width="13.140625" style="1017" customWidth="1"/>
    <col min="16137" max="16137" width="15.140625" style="1017" bestFit="1" customWidth="1"/>
    <col min="16138" max="16138" width="18" style="1017" bestFit="1" customWidth="1"/>
    <col min="16139" max="16139" width="13.140625" style="1017" customWidth="1"/>
    <col min="16140" max="16140" width="15.140625" style="1017" bestFit="1" customWidth="1"/>
    <col min="16141" max="16141" width="18" style="1017" bestFit="1" customWidth="1"/>
    <col min="16142" max="16142" width="13.140625" style="1017" customWidth="1"/>
    <col min="16143" max="16144" width="0" style="1017" hidden="1" customWidth="1"/>
    <col min="16145" max="16145" width="3" style="1017" customWidth="1"/>
    <col min="16146" max="16384" width="11.42578125" style="1017"/>
  </cols>
  <sheetData>
    <row r="1" spans="1:24" s="49" customFormat="1" ht="2.25" customHeight="1">
      <c r="B1" s="1251"/>
      <c r="C1" s="1252"/>
      <c r="D1" s="1252"/>
      <c r="E1" s="1252"/>
      <c r="F1" s="1252"/>
      <c r="G1" s="1252"/>
      <c r="H1" s="1252"/>
      <c r="I1" s="1252"/>
      <c r="J1" s="1252"/>
      <c r="K1" s="1252"/>
      <c r="L1" s="1252"/>
      <c r="M1" s="1252"/>
      <c r="N1" s="1252"/>
      <c r="O1" s="1252"/>
      <c r="P1" s="1252"/>
      <c r="Q1" s="505"/>
    </row>
    <row r="2" spans="1:24" s="49" customFormat="1" ht="42" customHeight="1">
      <c r="B2" s="1496" t="s">
        <v>1241</v>
      </c>
      <c r="C2" s="1496"/>
      <c r="D2" s="1496"/>
      <c r="E2" s="1496"/>
      <c r="F2" s="1496"/>
      <c r="G2" s="1496"/>
      <c r="H2" s="1496"/>
      <c r="I2" s="1496"/>
      <c r="J2" s="1496"/>
      <c r="K2" s="1496"/>
      <c r="L2" s="1496"/>
      <c r="M2" s="1496"/>
      <c r="N2" s="1496"/>
      <c r="O2" s="1496"/>
      <c r="P2" s="1496"/>
      <c r="Q2" s="505"/>
    </row>
    <row r="3" spans="1:24" s="49" customFormat="1" ht="42" customHeight="1">
      <c r="B3" s="1496" t="s">
        <v>955</v>
      </c>
      <c r="C3" s="1496"/>
      <c r="D3" s="1496"/>
      <c r="E3" s="1496"/>
      <c r="F3" s="1496"/>
      <c r="G3" s="1496"/>
      <c r="H3" s="1496"/>
      <c r="I3" s="1496"/>
      <c r="J3" s="1496"/>
      <c r="K3" s="1496"/>
      <c r="L3" s="1496"/>
      <c r="M3" s="1496"/>
      <c r="N3" s="1496"/>
      <c r="O3" s="1496"/>
      <c r="P3" s="1496"/>
      <c r="Q3" s="505"/>
    </row>
    <row r="4" spans="1:24" s="49" customFormat="1" ht="9.75" customHeight="1">
      <c r="A4" s="49" t="s">
        <v>1502</v>
      </c>
      <c r="B4" s="1496"/>
      <c r="C4" s="1496"/>
      <c r="D4" s="1496"/>
      <c r="E4" s="1496"/>
      <c r="F4" s="1496"/>
      <c r="G4" s="1496"/>
      <c r="H4" s="1496"/>
      <c r="I4" s="1496"/>
      <c r="J4" s="1496"/>
      <c r="K4" s="1496"/>
      <c r="L4" s="1496"/>
      <c r="M4" s="1496"/>
      <c r="N4" s="1496"/>
      <c r="O4" s="1496"/>
      <c r="P4" s="1496"/>
      <c r="Q4" s="505"/>
    </row>
    <row r="5" spans="1:24" s="265" customFormat="1" ht="42" customHeight="1">
      <c r="B5" s="1497" t="s">
        <v>1147</v>
      </c>
      <c r="C5" s="1497"/>
      <c r="D5" s="1497"/>
      <c r="E5" s="1497"/>
      <c r="F5" s="1497"/>
      <c r="G5" s="1497"/>
      <c r="H5" s="1497"/>
      <c r="I5" s="1497"/>
      <c r="J5" s="1497"/>
      <c r="K5" s="1497"/>
      <c r="L5" s="1497"/>
      <c r="M5" s="1497"/>
      <c r="N5" s="1497"/>
      <c r="O5" s="1497"/>
      <c r="P5" s="1497"/>
      <c r="Q5" s="511"/>
    </row>
    <row r="6" spans="1:24" s="51" customFormat="1" ht="9">
      <c r="C6" s="266"/>
      <c r="Q6" s="217"/>
    </row>
    <row r="7" spans="1:24" s="51" customFormat="1" ht="15.75">
      <c r="B7" s="1253"/>
      <c r="C7" s="1498" t="str">
        <f>"DIC-15"</f>
        <v>DIC-15</v>
      </c>
      <c r="D7" s="1498"/>
      <c r="E7" s="1498"/>
      <c r="F7" s="1498" t="str">
        <f>"DIC-16"</f>
        <v>DIC-16</v>
      </c>
      <c r="G7" s="1498"/>
      <c r="H7" s="1498"/>
      <c r="I7" s="1498" t="str">
        <f>"DIC-17"</f>
        <v>DIC-17</v>
      </c>
      <c r="J7" s="1498"/>
      <c r="K7" s="1498"/>
      <c r="L7" s="1498" t="str">
        <f>"DIC-18"</f>
        <v>DIC-18</v>
      </c>
      <c r="M7" s="1498"/>
      <c r="N7" s="1498"/>
      <c r="O7" s="1254" t="s">
        <v>1395</v>
      </c>
      <c r="P7" s="1254"/>
      <c r="Q7" s="512"/>
    </row>
    <row r="8" spans="1:24" s="51" customFormat="1" ht="33" customHeight="1" thickBot="1">
      <c r="B8" s="1255" t="s">
        <v>956</v>
      </c>
      <c r="C8" s="1256" t="s">
        <v>957</v>
      </c>
      <c r="D8" s="1257" t="s">
        <v>958</v>
      </c>
      <c r="E8" s="1256" t="s">
        <v>959</v>
      </c>
      <c r="F8" s="1256" t="s">
        <v>957</v>
      </c>
      <c r="G8" s="1257" t="s">
        <v>958</v>
      </c>
      <c r="H8" s="1256" t="s">
        <v>959</v>
      </c>
      <c r="I8" s="1256" t="s">
        <v>957</v>
      </c>
      <c r="J8" s="1257" t="s">
        <v>958</v>
      </c>
      <c r="K8" s="1256" t="s">
        <v>959</v>
      </c>
      <c r="L8" s="1256" t="s">
        <v>957</v>
      </c>
      <c r="M8" s="1257" t="s">
        <v>958</v>
      </c>
      <c r="N8" s="1256" t="s">
        <v>959</v>
      </c>
      <c r="O8" s="1258" t="s">
        <v>1396</v>
      </c>
      <c r="P8" s="1259" t="s">
        <v>1397</v>
      </c>
      <c r="Q8" s="512"/>
    </row>
    <row r="9" spans="1:24" s="82" customFormat="1" ht="22.5" customHeight="1" thickTop="1" thickBot="1">
      <c r="B9" s="1260" t="s">
        <v>1380</v>
      </c>
      <c r="C9" s="1261"/>
      <c r="D9" s="1261"/>
      <c r="E9" s="1261"/>
      <c r="F9" s="1261"/>
      <c r="G9" s="1261"/>
      <c r="H9" s="1261"/>
      <c r="I9" s="1261"/>
      <c r="J9" s="1261"/>
      <c r="K9" s="1261"/>
      <c r="L9" s="1261"/>
      <c r="M9" s="1261"/>
      <c r="N9" s="1261"/>
      <c r="O9" s="1262"/>
      <c r="P9" s="1262"/>
      <c r="Q9" s="513"/>
      <c r="V9" s="355"/>
      <c r="X9" s="199"/>
    </row>
    <row r="10" spans="1:24" s="82" customFormat="1" ht="22.5" customHeight="1" thickTop="1">
      <c r="A10" s="82" t="s">
        <v>1474</v>
      </c>
      <c r="B10" s="82" t="s">
        <v>292</v>
      </c>
      <c r="C10" s="199">
        <v>16382421.768790001</v>
      </c>
      <c r="D10" s="268">
        <f t="shared" ref="D10:D24" si="0">+C10/C$76</f>
        <v>0.1143200730076978</v>
      </c>
      <c r="E10" s="199">
        <v>3</v>
      </c>
      <c r="F10" s="199">
        <v>17728049.874889996</v>
      </c>
      <c r="G10" s="268">
        <f t="shared" ref="G10:G24" si="1">+F10/F$76</f>
        <v>0.12019231091847729</v>
      </c>
      <c r="H10" s="199">
        <v>2</v>
      </c>
      <c r="I10" s="199">
        <v>20058770</v>
      </c>
      <c r="J10" s="268">
        <v>0.1234</v>
      </c>
      <c r="K10" s="199">
        <v>2</v>
      </c>
      <c r="L10" s="199">
        <v>20736691.288250003</v>
      </c>
      <c r="M10" s="268">
        <f t="shared" ref="M10:M23" si="2">+L10/L$76</f>
        <v>0.12020736398874966</v>
      </c>
      <c r="N10" s="199">
        <v>3</v>
      </c>
      <c r="O10" s="560">
        <f>IF(C10=0,0,(L10/C10)-1)</f>
        <v>0.26578912330015081</v>
      </c>
      <c r="P10" s="560" t="e">
        <f>IF(C10=0,0,((+L10/AA$9)/(C10/Z$9))-1)</f>
        <v>#DIV/0!</v>
      </c>
      <c r="Q10" s="514"/>
      <c r="V10" s="355"/>
      <c r="X10" s="199"/>
    </row>
    <row r="11" spans="1:24" s="82" customFormat="1" ht="22.5" customHeight="1">
      <c r="A11" s="82" t="s">
        <v>1474</v>
      </c>
      <c r="B11" s="82" t="s">
        <v>293</v>
      </c>
      <c r="C11" s="199">
        <v>23101600.763300002</v>
      </c>
      <c r="D11" s="268">
        <f t="shared" si="0"/>
        <v>0.16120795344717856</v>
      </c>
      <c r="E11" s="199">
        <v>1</v>
      </c>
      <c r="F11" s="199">
        <v>16618225.543059999</v>
      </c>
      <c r="G11" s="268">
        <f t="shared" si="1"/>
        <v>0.11266794404803324</v>
      </c>
      <c r="H11" s="199">
        <v>3</v>
      </c>
      <c r="I11" s="199">
        <v>18946677</v>
      </c>
      <c r="J11" s="268">
        <v>0.11650000000000001</v>
      </c>
      <c r="K11" s="199">
        <v>3</v>
      </c>
      <c r="L11" s="199">
        <v>23236078.39695999</v>
      </c>
      <c r="M11" s="268">
        <f t="shared" si="2"/>
        <v>0.13469592109504802</v>
      </c>
      <c r="N11" s="199">
        <v>2</v>
      </c>
      <c r="O11" s="560">
        <f>IF(C11=0,0,(L11/C11)-1)</f>
        <v>5.8211391945455215E-3</v>
      </c>
      <c r="P11" s="560" t="e">
        <f>IF(C11=0,0,((+L11/AA$9)/(C11/Z$9))-1)</f>
        <v>#DIV/0!</v>
      </c>
      <c r="Q11" s="514"/>
      <c r="V11" s="355"/>
      <c r="X11" s="199"/>
    </row>
    <row r="12" spans="1:24" s="82" customFormat="1" ht="22.5" customHeight="1">
      <c r="A12" s="82" t="s">
        <v>1474</v>
      </c>
      <c r="B12" s="82" t="s">
        <v>294</v>
      </c>
      <c r="C12" s="199">
        <v>21496229.563380003</v>
      </c>
      <c r="D12" s="268">
        <f t="shared" si="0"/>
        <v>0.15000532691433324</v>
      </c>
      <c r="E12" s="199">
        <v>2</v>
      </c>
      <c r="F12" s="199">
        <v>23312321.438549999</v>
      </c>
      <c r="G12" s="268">
        <f t="shared" si="1"/>
        <v>0.15805245395560305</v>
      </c>
      <c r="H12" s="199">
        <v>1</v>
      </c>
      <c r="I12" s="199">
        <v>28623183</v>
      </c>
      <c r="J12" s="268">
        <v>0.17610000000000001</v>
      </c>
      <c r="K12" s="199">
        <v>1</v>
      </c>
      <c r="L12" s="199">
        <v>28284389.971500002</v>
      </c>
      <c r="M12" s="268">
        <f t="shared" si="2"/>
        <v>0.16396019563788236</v>
      </c>
      <c r="N12" s="199">
        <v>1</v>
      </c>
      <c r="O12" s="560">
        <f>IF(C12=0,0,(L12/C12)-1)</f>
        <v>0.31578376980510114</v>
      </c>
      <c r="P12" s="560" t="e">
        <f>IF(C12=0,0,((+L12/AA$9)/(C12/Z$9))-1)</f>
        <v>#DIV/0!</v>
      </c>
      <c r="Q12" s="514"/>
      <c r="V12" s="355"/>
      <c r="X12" s="199"/>
    </row>
    <row r="13" spans="1:24" s="82" customFormat="1" ht="22.5" customHeight="1">
      <c r="A13" s="82" t="s">
        <v>1474</v>
      </c>
      <c r="B13" s="82" t="s">
        <v>295</v>
      </c>
      <c r="C13" s="199">
        <v>12665357.027629999</v>
      </c>
      <c r="D13" s="268">
        <f t="shared" si="0"/>
        <v>8.8381593423849533E-2</v>
      </c>
      <c r="E13" s="199">
        <v>4</v>
      </c>
      <c r="F13" s="199">
        <v>13794722.455469999</v>
      </c>
      <c r="G13" s="268">
        <f t="shared" si="1"/>
        <v>9.3525209038946192E-2</v>
      </c>
      <c r="H13" s="199">
        <v>4</v>
      </c>
      <c r="I13" s="199">
        <v>15912767</v>
      </c>
      <c r="J13" s="268">
        <v>9.7900000000000001E-2</v>
      </c>
      <c r="K13" s="199">
        <v>4</v>
      </c>
      <c r="L13" s="199">
        <v>16271119.966759998</v>
      </c>
      <c r="M13" s="268">
        <f t="shared" si="2"/>
        <v>9.4321143771726235E-2</v>
      </c>
      <c r="N13" s="199">
        <v>4</v>
      </c>
      <c r="O13" s="560">
        <f>IF(C13=0,0,(L13/C13)-1)</f>
        <v>0.28469493053088657</v>
      </c>
      <c r="P13" s="560" t="e">
        <f>IF(C13=0,0,((+L13/AA$9)/(C13/Z$9))-1)</f>
        <v>#DIV/0!</v>
      </c>
      <c r="Q13" s="514"/>
      <c r="V13" s="355"/>
      <c r="X13" s="199"/>
    </row>
    <row r="14" spans="1:24" s="82" customFormat="1" ht="22.5" customHeight="1">
      <c r="A14" s="82" t="s">
        <v>1474</v>
      </c>
      <c r="B14" s="82" t="s">
        <v>296</v>
      </c>
      <c r="C14" s="199">
        <v>12106903.416299999</v>
      </c>
      <c r="D14" s="268">
        <f t="shared" si="0"/>
        <v>8.4484583658157641E-2</v>
      </c>
      <c r="E14" s="199">
        <v>5</v>
      </c>
      <c r="F14" s="199">
        <v>12324794.820699997</v>
      </c>
      <c r="G14" s="268">
        <f t="shared" si="1"/>
        <v>8.3559420328244344E-2</v>
      </c>
      <c r="H14" s="199">
        <v>5</v>
      </c>
      <c r="I14" s="199">
        <v>15226029</v>
      </c>
      <c r="J14" s="268">
        <v>9.3700000000000006E-2</v>
      </c>
      <c r="K14" s="199">
        <v>5</v>
      </c>
      <c r="L14" s="199">
        <v>15941866.30373</v>
      </c>
      <c r="M14" s="268">
        <f t="shared" si="2"/>
        <v>9.241251165841978E-2</v>
      </c>
      <c r="N14" s="199">
        <v>5</v>
      </c>
      <c r="O14" s="560">
        <f t="shared" ref="O14:O19" si="3">IF(C14=0,0,(L14/C14)-1)</f>
        <v>0.31675836137148328</v>
      </c>
      <c r="P14" s="560" t="e">
        <f t="shared" ref="P14:P19" si="4">IF(C14=0,0,((+L14/AA$9)/(C14/Z$9))-1)</f>
        <v>#DIV/0!</v>
      </c>
      <c r="Q14" s="514"/>
      <c r="V14" s="355"/>
      <c r="X14" s="199"/>
    </row>
    <row r="15" spans="1:24" s="82" customFormat="1" ht="22.5" customHeight="1">
      <c r="A15" s="82" t="s">
        <v>1474</v>
      </c>
      <c r="B15" s="82" t="s">
        <v>297</v>
      </c>
      <c r="C15" s="199">
        <v>7047769.5003199987</v>
      </c>
      <c r="D15" s="268">
        <f t="shared" si="0"/>
        <v>4.9180855870341614E-2</v>
      </c>
      <c r="E15" s="199">
        <v>8</v>
      </c>
      <c r="F15" s="199">
        <v>7393961.2400700012</v>
      </c>
      <c r="G15" s="268">
        <f t="shared" si="1"/>
        <v>5.0129444273755909E-2</v>
      </c>
      <c r="H15" s="199">
        <v>8</v>
      </c>
      <c r="I15" s="199">
        <v>8429404</v>
      </c>
      <c r="J15" s="268">
        <v>5.1799999999999999E-2</v>
      </c>
      <c r="K15" s="199">
        <v>7</v>
      </c>
      <c r="L15" s="199">
        <v>8470071.4845300019</v>
      </c>
      <c r="M15" s="268">
        <f t="shared" si="2"/>
        <v>4.9099682866405418E-2</v>
      </c>
      <c r="N15" s="199">
        <v>8</v>
      </c>
      <c r="O15" s="560">
        <f>IF(C15=0,0,(L15/C15)-1)</f>
        <v>0.20180881116293947</v>
      </c>
      <c r="P15" s="560" t="e">
        <f>IF(C15=0,0,((+L15/AA$9)/(C15/Z$9))-1)</f>
        <v>#DIV/0!</v>
      </c>
      <c r="Q15" s="514"/>
      <c r="V15" s="355"/>
      <c r="X15" s="199"/>
    </row>
    <row r="16" spans="1:24" s="82" customFormat="1" ht="22.5" customHeight="1">
      <c r="A16" s="82" t="s">
        <v>1474</v>
      </c>
      <c r="B16" s="82" t="s">
        <v>298</v>
      </c>
      <c r="C16" s="199">
        <v>6181830.0431300001</v>
      </c>
      <c r="D16" s="268">
        <f t="shared" si="0"/>
        <v>4.3138143543474297E-2</v>
      </c>
      <c r="E16" s="199">
        <v>10</v>
      </c>
      <c r="F16" s="199">
        <v>7115733.0353399981</v>
      </c>
      <c r="G16" s="268">
        <f t="shared" si="1"/>
        <v>4.8243117738959548E-2</v>
      </c>
      <c r="H16" s="199">
        <v>9</v>
      </c>
      <c r="I16" s="199">
        <v>7742229</v>
      </c>
      <c r="J16" s="268">
        <v>4.7600000000000003E-2</v>
      </c>
      <c r="K16" s="199">
        <v>9</v>
      </c>
      <c r="L16" s="199">
        <v>7688557.9326999998</v>
      </c>
      <c r="M16" s="268">
        <f t="shared" si="2"/>
        <v>4.4569370740854278E-2</v>
      </c>
      <c r="N16" s="199">
        <v>10</v>
      </c>
      <c r="O16" s="560">
        <f t="shared" si="3"/>
        <v>0.2437349262366828</v>
      </c>
      <c r="P16" s="560" t="e">
        <f t="shared" si="4"/>
        <v>#DIV/0!</v>
      </c>
      <c r="Q16" s="514"/>
      <c r="V16" s="355"/>
      <c r="X16" s="199"/>
    </row>
    <row r="17" spans="1:24" s="82" customFormat="1" ht="22.5" customHeight="1">
      <c r="A17" s="82" t="s">
        <v>1474</v>
      </c>
      <c r="B17" s="82" t="s">
        <v>299</v>
      </c>
      <c r="C17" s="199">
        <v>6457552.1249099998</v>
      </c>
      <c r="D17" s="268">
        <f t="shared" si="0"/>
        <v>4.5062191707035411E-2</v>
      </c>
      <c r="E17" s="199">
        <v>9</v>
      </c>
      <c r="F17" s="199">
        <v>6985483.5407999996</v>
      </c>
      <c r="G17" s="268">
        <f t="shared" si="1"/>
        <v>4.7360054578871102E-2</v>
      </c>
      <c r="H17" s="199">
        <v>10</v>
      </c>
      <c r="I17" s="199">
        <v>7243213</v>
      </c>
      <c r="J17" s="268">
        <v>4.4600000000000001E-2</v>
      </c>
      <c r="K17" s="199">
        <v>10</v>
      </c>
      <c r="L17" s="199">
        <v>8241445.3716200003</v>
      </c>
      <c r="M17" s="268">
        <f t="shared" si="2"/>
        <v>4.777437296089132E-2</v>
      </c>
      <c r="N17" s="199">
        <v>9</v>
      </c>
      <c r="O17" s="560">
        <f t="shared" si="3"/>
        <v>0.27624914397959466</v>
      </c>
      <c r="P17" s="560" t="e">
        <f t="shared" si="4"/>
        <v>#DIV/0!</v>
      </c>
      <c r="Q17" s="514"/>
      <c r="V17" s="355"/>
      <c r="X17" s="199"/>
    </row>
    <row r="18" spans="1:24" s="82" customFormat="1" ht="22.5" customHeight="1">
      <c r="A18" s="82" t="s">
        <v>1474</v>
      </c>
      <c r="B18" s="82" t="s">
        <v>300</v>
      </c>
      <c r="C18" s="199">
        <v>75046.875100000034</v>
      </c>
      <c r="D18" s="268">
        <f t="shared" si="0"/>
        <v>5.2369328305147461E-4</v>
      </c>
      <c r="E18" s="199">
        <v>44</v>
      </c>
      <c r="F18" s="199">
        <v>64068.78168</v>
      </c>
      <c r="G18" s="268">
        <f t="shared" si="1"/>
        <v>4.3437236369453665E-4</v>
      </c>
      <c r="H18" s="199">
        <v>46</v>
      </c>
      <c r="I18" s="199">
        <v>63412</v>
      </c>
      <c r="J18" s="268">
        <v>4.0000000000000002E-4</v>
      </c>
      <c r="K18" s="199">
        <v>46</v>
      </c>
      <c r="L18" s="199">
        <v>59492.208579999991</v>
      </c>
      <c r="M18" s="268">
        <f t="shared" si="2"/>
        <v>3.4486705096115603E-4</v>
      </c>
      <c r="N18" s="199">
        <v>46</v>
      </c>
      <c r="O18" s="560">
        <f t="shared" si="3"/>
        <v>-0.20726601206610451</v>
      </c>
      <c r="P18" s="560" t="e">
        <f t="shared" si="4"/>
        <v>#DIV/0!</v>
      </c>
      <c r="Q18" s="514"/>
      <c r="V18" s="355"/>
      <c r="X18" s="199"/>
    </row>
    <row r="19" spans="1:24" s="82" customFormat="1" ht="22.5" customHeight="1">
      <c r="A19" s="82" t="s">
        <v>1474</v>
      </c>
      <c r="B19" s="82" t="s">
        <v>301</v>
      </c>
      <c r="C19" s="199">
        <v>219819.23561999999</v>
      </c>
      <c r="D19" s="268">
        <f t="shared" si="0"/>
        <v>1.5339460440732381E-3</v>
      </c>
      <c r="E19" s="199">
        <v>23</v>
      </c>
      <c r="F19" s="199">
        <v>124543.81117</v>
      </c>
      <c r="G19" s="268">
        <f t="shared" si="1"/>
        <v>8.443798714893705E-4</v>
      </c>
      <c r="H19" s="199">
        <v>34</v>
      </c>
      <c r="I19" s="199">
        <v>92680</v>
      </c>
      <c r="J19" s="268">
        <v>5.9999999999999995E-4</v>
      </c>
      <c r="K19" s="199">
        <v>41</v>
      </c>
      <c r="L19" s="199">
        <v>93553.302759999991</v>
      </c>
      <c r="M19" s="268">
        <f t="shared" si="2"/>
        <v>5.4231389959463804E-4</v>
      </c>
      <c r="N19" s="199">
        <v>42</v>
      </c>
      <c r="O19" s="560">
        <f t="shared" si="3"/>
        <v>-0.57440802441090755</v>
      </c>
      <c r="P19" s="560" t="e">
        <f t="shared" si="4"/>
        <v>#DIV/0!</v>
      </c>
      <c r="Q19" s="514"/>
      <c r="V19" s="355"/>
      <c r="X19" s="199"/>
    </row>
    <row r="20" spans="1:24" s="82" customFormat="1" ht="22.5" customHeight="1">
      <c r="A20" s="82" t="s">
        <v>1474</v>
      </c>
      <c r="B20" s="82" t="s">
        <v>302</v>
      </c>
      <c r="C20" s="269">
        <v>7255324.8087099995</v>
      </c>
      <c r="D20" s="268">
        <f t="shared" si="0"/>
        <v>5.0629221584712593E-2</v>
      </c>
      <c r="E20" s="269">
        <v>7</v>
      </c>
      <c r="F20" s="269">
        <v>8190860.4363599997</v>
      </c>
      <c r="G20" s="268">
        <f t="shared" si="1"/>
        <v>5.5532246987371726E-2</v>
      </c>
      <c r="H20" s="269">
        <v>7</v>
      </c>
      <c r="I20" s="269">
        <v>8264119</v>
      </c>
      <c r="J20" s="268">
        <v>5.0799999999999998E-2</v>
      </c>
      <c r="K20" s="269">
        <v>8</v>
      </c>
      <c r="L20" s="199">
        <v>9352024.9442999978</v>
      </c>
      <c r="M20" s="268">
        <f t="shared" si="2"/>
        <v>5.4212229467308012E-2</v>
      </c>
      <c r="N20" s="199">
        <v>7</v>
      </c>
      <c r="O20" s="560">
        <f>IF(OR(C20=0,C20=" - - -"),0,(L20/C20)-1)</f>
        <v>0.28898776979259622</v>
      </c>
      <c r="P20" s="560" t="e">
        <f>IF(OR(C20=0,C20=" - - -"),0,((+L20/AA$9)/(C20/Z$9))-1)</f>
        <v>#DIV/0!</v>
      </c>
      <c r="Q20" s="514"/>
      <c r="V20" s="355"/>
      <c r="X20" s="199"/>
    </row>
    <row r="21" spans="1:24" s="82" customFormat="1" ht="15.75" customHeight="1">
      <c r="B21" s="82" t="s">
        <v>303</v>
      </c>
      <c r="C21" s="199">
        <v>1944224.4228800002</v>
      </c>
      <c r="D21" s="268">
        <f t="shared" si="0"/>
        <v>1.3567217417782733E-2</v>
      </c>
      <c r="E21" s="82">
        <v>14</v>
      </c>
      <c r="F21" s="199">
        <v>2127895.4636499998</v>
      </c>
      <c r="G21" s="268">
        <f t="shared" si="1"/>
        <v>1.4426667060052209E-2</v>
      </c>
      <c r="H21" s="82">
        <v>14</v>
      </c>
      <c r="I21" s="199">
        <v>2406458</v>
      </c>
      <c r="J21" s="268">
        <v>1.4800000000000001E-2</v>
      </c>
      <c r="K21" s="82">
        <v>13</v>
      </c>
      <c r="L21" s="199">
        <v>2532071.8388699996</v>
      </c>
      <c r="M21" s="268">
        <f t="shared" si="2"/>
        <v>1.4678025387452987E-2</v>
      </c>
      <c r="N21" s="199">
        <v>13</v>
      </c>
      <c r="O21" s="560">
        <f>IF(OR(C21=0,C21=" - - -"),0,(L21/C21)-1)</f>
        <v>0.30235574096904649</v>
      </c>
      <c r="P21" s="560" t="e">
        <f>IF(OR(C21=0,C21=" - - -"),0,((+L21/AA$9)/(C21/Z$9))-1)</f>
        <v>#DIV/0!</v>
      </c>
      <c r="Q21" s="514"/>
      <c r="V21" s="355"/>
      <c r="X21" s="199"/>
    </row>
    <row r="22" spans="1:24" s="82" customFormat="1" ht="23.25" customHeight="1">
      <c r="A22" s="82" t="s">
        <v>1474</v>
      </c>
      <c r="B22" s="82" t="s">
        <v>1065</v>
      </c>
      <c r="C22" s="199">
        <v>7684755.7446600003</v>
      </c>
      <c r="D22" s="268">
        <f t="shared" si="0"/>
        <v>5.3625883289705065E-2</v>
      </c>
      <c r="E22" s="267">
        <v>6</v>
      </c>
      <c r="F22" s="199">
        <v>10323670.546439998</v>
      </c>
      <c r="G22" s="268">
        <f t="shared" si="1"/>
        <v>6.9992234278128243E-2</v>
      </c>
      <c r="H22" s="267">
        <v>6</v>
      </c>
      <c r="I22" s="199">
        <v>11019530</v>
      </c>
      <c r="J22" s="268">
        <v>6.7799999999999999E-2</v>
      </c>
      <c r="K22" s="267">
        <v>6</v>
      </c>
      <c r="L22" s="199">
        <v>12057631.436779998</v>
      </c>
      <c r="M22" s="268">
        <f t="shared" si="2"/>
        <v>6.9896208166270193E-2</v>
      </c>
      <c r="N22" s="199">
        <v>6</v>
      </c>
      <c r="O22" s="560">
        <f>IF(C22=0,0,(L22/C22)-1)</f>
        <v>0.56903248943971074</v>
      </c>
      <c r="P22" s="560" t="e">
        <f>IF(C22=0,0,((+L22/AA$9)/(C22/Z$9))-1)</f>
        <v>#DIV/0!</v>
      </c>
      <c r="Q22" s="514"/>
      <c r="V22" s="355"/>
      <c r="X22" s="199"/>
    </row>
    <row r="23" spans="1:24" s="82" customFormat="1" ht="23.25" customHeight="1">
      <c r="A23" s="82" t="s">
        <v>1474</v>
      </c>
      <c r="B23" s="82" t="s">
        <v>1066</v>
      </c>
      <c r="C23" s="199">
        <v>5559281.1989799999</v>
      </c>
      <c r="D23" s="268">
        <f t="shared" si="0"/>
        <v>3.8793863416974876E-2</v>
      </c>
      <c r="E23" s="267">
        <v>11</v>
      </c>
      <c r="F23" s="199">
        <v>6124336.7705499995</v>
      </c>
      <c r="G23" s="268">
        <f t="shared" si="1"/>
        <v>4.1521667328904457E-2</v>
      </c>
      <c r="H23" s="267">
        <v>11</v>
      </c>
      <c r="I23" s="199">
        <v>6370720</v>
      </c>
      <c r="J23" s="268">
        <v>3.9199999999999999E-2</v>
      </c>
      <c r="K23" s="267">
        <v>11</v>
      </c>
      <c r="L23" s="199">
        <v>6971056.9083700003</v>
      </c>
      <c r="M23" s="268">
        <f t="shared" si="2"/>
        <v>4.0410129249767987E-2</v>
      </c>
      <c r="N23" s="199">
        <v>11</v>
      </c>
      <c r="O23" s="560">
        <f>IF(C23=0,0,(L23/C23)-1)</f>
        <v>0.25394932525611913</v>
      </c>
      <c r="P23" s="560" t="e">
        <f>IF(C23=0,0,((+L23/AA$9)/(C23/Z$9))-1)</f>
        <v>#DIV/0!</v>
      </c>
      <c r="Q23" s="514"/>
      <c r="V23" s="355"/>
      <c r="X23" s="199"/>
    </row>
    <row r="24" spans="1:24" s="82" customFormat="1" ht="23.25" customHeight="1">
      <c r="A24" s="82" t="s">
        <v>1474</v>
      </c>
      <c r="B24" s="85" t="s">
        <v>961</v>
      </c>
      <c r="C24" s="199">
        <f>SUM(C10:C23)</f>
        <v>128178116.49371</v>
      </c>
      <c r="D24" s="268">
        <f t="shared" si="0"/>
        <v>0.89445454660836798</v>
      </c>
      <c r="E24" s="267"/>
      <c r="F24" s="199">
        <f>SUM(F10:F23)</f>
        <v>132228667.75872998</v>
      </c>
      <c r="G24" s="268">
        <f t="shared" si="1"/>
        <v>0.89648152277053117</v>
      </c>
      <c r="H24" s="267"/>
      <c r="I24" s="199">
        <v>150399190</v>
      </c>
      <c r="J24" s="268">
        <v>0.92510000000000003</v>
      </c>
      <c r="K24" s="267"/>
      <c r="L24" s="199">
        <f>SUM(L10:L23)</f>
        <v>159936051.35570997</v>
      </c>
      <c r="M24" s="268">
        <f>SUM(M10:M23)</f>
        <v>0.92712433594133192</v>
      </c>
      <c r="N24" s="267"/>
      <c r="O24" s="560">
        <f>IF(C24=0,0,(L24/C24)-1)</f>
        <v>0.24776409367474517</v>
      </c>
      <c r="P24" s="560" t="e">
        <f>IF(C24=0,0,((+L24/AA$9)/(C24/Z$9))-1)</f>
        <v>#DIV/0!</v>
      </c>
      <c r="Q24" s="514"/>
      <c r="V24" s="355"/>
      <c r="X24" s="199"/>
    </row>
    <row r="25" spans="1:24" s="82" customFormat="1" ht="9" customHeight="1">
      <c r="C25" s="199"/>
      <c r="D25" s="268"/>
      <c r="F25" s="199"/>
      <c r="G25" s="268"/>
      <c r="I25" s="199"/>
      <c r="J25" s="268"/>
      <c r="L25" s="199"/>
      <c r="M25" s="268"/>
      <c r="O25" s="560"/>
      <c r="P25" s="560"/>
      <c r="Q25" s="514"/>
      <c r="V25" s="355"/>
      <c r="X25" s="199"/>
    </row>
    <row r="26" spans="1:24" s="82" customFormat="1" ht="19.5" customHeight="1">
      <c r="A26" s="587"/>
      <c r="B26" s="1263" t="s">
        <v>1064</v>
      </c>
      <c r="C26" s="1264"/>
      <c r="D26" s="1009"/>
      <c r="E26" s="1264"/>
      <c r="F26" s="1264"/>
      <c r="G26" s="1009"/>
      <c r="H26" s="1264"/>
      <c r="I26" s="1264"/>
      <c r="J26" s="1009"/>
      <c r="K26" s="1264"/>
      <c r="L26" s="1264"/>
      <c r="M26" s="1009"/>
      <c r="N26" s="1264"/>
      <c r="O26" s="1265"/>
      <c r="P26" s="1266"/>
      <c r="Q26" s="513"/>
      <c r="V26" s="355"/>
      <c r="X26" s="199"/>
    </row>
    <row r="27" spans="1:24" s="82" customFormat="1" ht="22.5" customHeight="1">
      <c r="A27" s="82" t="s">
        <v>1474</v>
      </c>
      <c r="B27" s="82" t="s">
        <v>1381</v>
      </c>
      <c r="C27" s="199">
        <v>3757268.5628800001</v>
      </c>
      <c r="D27" s="268">
        <f>+C27/C$76</f>
        <v>2.6219030524306564E-2</v>
      </c>
      <c r="E27" s="199">
        <v>12</v>
      </c>
      <c r="F27" s="199">
        <v>3669332.5883599999</v>
      </c>
      <c r="G27" s="268">
        <f>+F27/F$76</f>
        <v>2.4877274513319968E-2</v>
      </c>
      <c r="H27" s="199">
        <v>12</v>
      </c>
      <c r="I27" s="268" t="s">
        <v>960</v>
      </c>
      <c r="J27" s="268" t="s">
        <v>960</v>
      </c>
      <c r="K27" s="268" t="s">
        <v>960</v>
      </c>
      <c r="L27" s="268" t="s">
        <v>960</v>
      </c>
      <c r="M27" s="268" t="s">
        <v>960</v>
      </c>
      <c r="N27" s="268" t="s">
        <v>960</v>
      </c>
      <c r="O27" s="560" t="e">
        <f>IF(C27=0,0,(L27/C27)-1)</f>
        <v>#VALUE!</v>
      </c>
      <c r="P27" s="560" t="e">
        <f>IF(C27=0,0,((+L27/AA$9)/(C27/Z$9))-1)</f>
        <v>#VALUE!</v>
      </c>
      <c r="Q27" s="514"/>
      <c r="V27" s="355"/>
      <c r="X27" s="199"/>
    </row>
    <row r="28" spans="1:24" s="82" customFormat="1" ht="23.25" customHeight="1">
      <c r="A28" s="82" t="s">
        <v>1474</v>
      </c>
      <c r="B28" s="82" t="s">
        <v>1068</v>
      </c>
      <c r="C28" s="199">
        <v>2224702.9675099999</v>
      </c>
      <c r="D28" s="268">
        <f>+C28/C$76</f>
        <v>1.5524457205143101E-2</v>
      </c>
      <c r="E28" s="267">
        <v>13</v>
      </c>
      <c r="F28" s="199">
        <v>2544755.2760900003</v>
      </c>
      <c r="G28" s="268">
        <f>+F28/F$76</f>
        <v>1.7252885653738198E-2</v>
      </c>
      <c r="H28" s="267">
        <v>13</v>
      </c>
      <c r="I28" s="199">
        <v>2582576</v>
      </c>
      <c r="J28" s="268">
        <v>1.5900000000000001E-2</v>
      </c>
      <c r="K28" s="267">
        <v>12</v>
      </c>
      <c r="L28" s="199">
        <v>2704387.73691</v>
      </c>
      <c r="M28" s="268">
        <f>+L28/L$76</f>
        <v>1.5676913763077286E-2</v>
      </c>
      <c r="N28" s="199">
        <v>12</v>
      </c>
      <c r="O28" s="560">
        <f>IF(C28=0,0,(L28/C28)-1)</f>
        <v>0.21561744484787893</v>
      </c>
      <c r="P28" s="560" t="e">
        <f>IF(C28=0,0,((+L28/AA$9)/(C28/Z$9))-1)</f>
        <v>#DIV/0!</v>
      </c>
      <c r="Q28" s="514"/>
      <c r="V28" s="355"/>
      <c r="X28" s="199"/>
    </row>
    <row r="29" spans="1:24" s="82" customFormat="1" ht="23.25" customHeight="1">
      <c r="A29" s="82" t="s">
        <v>1474</v>
      </c>
      <c r="B29" s="82" t="s">
        <v>1069</v>
      </c>
      <c r="C29" s="199">
        <v>692337.68090000004</v>
      </c>
      <c r="D29" s="268">
        <f>+C29/C$76</f>
        <v>4.8312816837161694E-3</v>
      </c>
      <c r="E29" s="267">
        <v>19</v>
      </c>
      <c r="F29" s="199">
        <v>807967.51011999999</v>
      </c>
      <c r="G29" s="268">
        <f>+F29/F$76</f>
        <v>5.4778434669184714E-3</v>
      </c>
      <c r="H29" s="267">
        <v>17</v>
      </c>
      <c r="I29" s="199">
        <v>846509</v>
      </c>
      <c r="J29" s="268">
        <v>5.1999999999999998E-3</v>
      </c>
      <c r="K29" s="267">
        <v>16</v>
      </c>
      <c r="L29" s="199">
        <v>825325.81914000004</v>
      </c>
      <c r="M29" s="268">
        <f>+L29/L$76</f>
        <v>4.7842850034079589E-3</v>
      </c>
      <c r="N29" s="199">
        <v>16</v>
      </c>
      <c r="O29" s="560">
        <f>IF(C29=0,0,(L29/C29)-1)</f>
        <v>0.19208565691112311</v>
      </c>
      <c r="P29" s="560" t="e">
        <f>IF(C29=0,0,((+L29/AA$9)/(C29/Z$9))-1)</f>
        <v>#DIV/0!</v>
      </c>
      <c r="Q29" s="514"/>
      <c r="V29" s="355"/>
      <c r="X29" s="199"/>
    </row>
    <row r="30" spans="1:24" s="82" customFormat="1" ht="23.25" customHeight="1">
      <c r="A30" s="82" t="s">
        <v>1474</v>
      </c>
      <c r="B30" s="85" t="s">
        <v>961</v>
      </c>
      <c r="C30" s="199">
        <f>SUM(C27:C29)</f>
        <v>6674309.21129</v>
      </c>
      <c r="D30" s="268">
        <f>SUM(D27:D29)</f>
        <v>4.657476941316583E-2</v>
      </c>
      <c r="E30" s="267"/>
      <c r="F30" s="199">
        <f>SUM(F27:F29)</f>
        <v>7022055.37457</v>
      </c>
      <c r="G30" s="268">
        <f>SUM(G27:G29)</f>
        <v>4.7608003633976638E-2</v>
      </c>
      <c r="H30" s="267"/>
      <c r="I30" s="199">
        <v>3429085</v>
      </c>
      <c r="J30" s="268">
        <v>2.1100000000000001E-2</v>
      </c>
      <c r="K30" s="267"/>
      <c r="L30" s="199">
        <f>SUM(L27:L29)</f>
        <v>3529713.5560499998</v>
      </c>
      <c r="M30" s="268">
        <f>SUM(M27:M29)</f>
        <v>2.0461198766485243E-2</v>
      </c>
      <c r="N30" s="267"/>
      <c r="O30" s="560">
        <f>IF(C30=0,0,(L30/C30)-1)</f>
        <v>-0.47114923143217957</v>
      </c>
      <c r="P30" s="560" t="e">
        <f>IF(C30=0,0,((+L30/AA$9)/(C30/Z$9))-1)</f>
        <v>#DIV/0!</v>
      </c>
      <c r="Q30" s="514"/>
      <c r="V30" s="355"/>
      <c r="X30" s="199"/>
    </row>
    <row r="31" spans="1:24" s="82" customFormat="1" ht="9" customHeight="1">
      <c r="C31" s="199"/>
      <c r="D31" s="268"/>
      <c r="F31" s="199"/>
      <c r="G31" s="268"/>
      <c r="I31" s="199"/>
      <c r="J31" s="268"/>
      <c r="L31" s="199"/>
      <c r="M31" s="268"/>
      <c r="O31" s="560"/>
      <c r="P31" s="560"/>
      <c r="Q31" s="514"/>
      <c r="V31" s="355"/>
      <c r="X31" s="199"/>
    </row>
    <row r="32" spans="1:24" s="82" customFormat="1" ht="19.5" customHeight="1">
      <c r="A32" s="587"/>
      <c r="B32" s="1263" t="s">
        <v>1313</v>
      </c>
      <c r="C32" s="1264"/>
      <c r="D32" s="1009"/>
      <c r="E32" s="1264"/>
      <c r="F32" s="1264"/>
      <c r="G32" s="1009"/>
      <c r="H32" s="1264"/>
      <c r="I32" s="1264"/>
      <c r="J32" s="1009"/>
      <c r="K32" s="1264"/>
      <c r="L32" s="1264"/>
      <c r="M32" s="1009"/>
      <c r="N32" s="1264"/>
      <c r="O32" s="1265"/>
      <c r="P32" s="1266"/>
      <c r="Q32" s="513"/>
      <c r="V32" s="355"/>
      <c r="X32" s="199"/>
    </row>
    <row r="33" spans="1:24" s="82" customFormat="1" ht="23.25" customHeight="1">
      <c r="A33" s="82" t="s">
        <v>1474</v>
      </c>
      <c r="B33" s="82" t="s">
        <v>1203</v>
      </c>
      <c r="C33" s="199">
        <v>1540326.5398400007</v>
      </c>
      <c r="D33" s="268">
        <f t="shared" ref="D33:D40" si="5">+C33/C$76</f>
        <v>1.074873086381351E-2</v>
      </c>
      <c r="E33" s="267">
        <v>15</v>
      </c>
      <c r="F33" s="199">
        <v>1567505.7094699997</v>
      </c>
      <c r="G33" s="268">
        <f>+F33/F$76</f>
        <v>1.062734677128584E-2</v>
      </c>
      <c r="H33" s="267">
        <v>15</v>
      </c>
      <c r="I33" s="199">
        <v>1740187</v>
      </c>
      <c r="J33" s="268">
        <v>1.0699999999999999E-2</v>
      </c>
      <c r="K33" s="267">
        <v>14</v>
      </c>
      <c r="L33" s="199">
        <v>1736741.5678399999</v>
      </c>
      <c r="M33" s="268">
        <f>+L33/L$76</f>
        <v>1.0067619896431073E-2</v>
      </c>
      <c r="N33" s="199">
        <v>14</v>
      </c>
      <c r="O33" s="560">
        <f>IF(C33=0,0,(L33/C33)-1)</f>
        <v>0.12751518779933613</v>
      </c>
      <c r="P33" s="560" t="e">
        <f>IF(C33=0,0,((+L33/AA$9)/(C33/Z$9))-1)</f>
        <v>#DIV/0!</v>
      </c>
      <c r="Q33" s="514"/>
      <c r="V33" s="355"/>
      <c r="X33" s="199"/>
    </row>
    <row r="34" spans="1:24" s="82" customFormat="1" ht="23.25" customHeight="1">
      <c r="A34" s="82" t="s">
        <v>1474</v>
      </c>
      <c r="B34" s="82" t="s">
        <v>1365</v>
      </c>
      <c r="C34" s="199">
        <v>787565.71600000001</v>
      </c>
      <c r="D34" s="268">
        <f t="shared" si="5"/>
        <v>5.4958034545908108E-3</v>
      </c>
      <c r="E34" s="267">
        <v>17</v>
      </c>
      <c r="F34" s="354" t="s">
        <v>960</v>
      </c>
      <c r="G34" s="354" t="s">
        <v>960</v>
      </c>
      <c r="H34" s="354" t="s">
        <v>960</v>
      </c>
      <c r="I34" s="354" t="s">
        <v>960</v>
      </c>
      <c r="J34" s="354" t="s">
        <v>960</v>
      </c>
      <c r="K34" s="354" t="s">
        <v>960</v>
      </c>
      <c r="L34" s="269" t="s">
        <v>960</v>
      </c>
      <c r="M34" s="269" t="s">
        <v>960</v>
      </c>
      <c r="N34" s="269" t="s">
        <v>960</v>
      </c>
      <c r="O34" s="560" t="e">
        <f t="shared" ref="O34:O40" si="6">IF(C34=0,0,(L34/C34)-1)</f>
        <v>#VALUE!</v>
      </c>
      <c r="P34" s="560" t="e">
        <f t="shared" ref="P34:P40" si="7">IF(C34=0,0,((+L34/AA$9)/(C34/Z$9))-1)</f>
        <v>#VALUE!</v>
      </c>
      <c r="Q34" s="514"/>
      <c r="V34" s="355"/>
      <c r="X34" s="199"/>
    </row>
    <row r="35" spans="1:24" s="82" customFormat="1" ht="23.25" customHeight="1">
      <c r="A35" s="82" t="s">
        <v>1474</v>
      </c>
      <c r="B35" s="82" t="s">
        <v>2442</v>
      </c>
      <c r="C35" s="199">
        <v>540921.01957000012</v>
      </c>
      <c r="D35" s="268">
        <f t="shared" si="5"/>
        <v>3.7746635583786508E-3</v>
      </c>
      <c r="E35" s="267">
        <v>20</v>
      </c>
      <c r="F35" s="199">
        <v>576522.20542999997</v>
      </c>
      <c r="G35" s="268">
        <f t="shared" ref="G35:G40" si="8">+F35/F$76</f>
        <v>3.9086947890752573E-3</v>
      </c>
      <c r="H35" s="267">
        <v>19</v>
      </c>
      <c r="I35" s="199">
        <v>611080</v>
      </c>
      <c r="J35" s="268">
        <v>3.8E-3</v>
      </c>
      <c r="K35" s="267">
        <v>18</v>
      </c>
      <c r="L35" s="199">
        <v>779716.51650999999</v>
      </c>
      <c r="M35" s="268">
        <f>+L35/L$76</f>
        <v>4.5198949921806597E-3</v>
      </c>
      <c r="N35" s="199">
        <v>17</v>
      </c>
      <c r="O35" s="560">
        <f t="shared" si="6"/>
        <v>0.44146093107978679</v>
      </c>
      <c r="P35" s="560" t="e">
        <f t="shared" si="7"/>
        <v>#DIV/0!</v>
      </c>
      <c r="Q35" s="514"/>
      <c r="V35" s="355"/>
      <c r="X35" s="199"/>
    </row>
    <row r="36" spans="1:24" s="82" customFormat="1" ht="23.25" customHeight="1">
      <c r="A36" s="82" t="s">
        <v>1474</v>
      </c>
      <c r="B36" s="82" t="s">
        <v>1206</v>
      </c>
      <c r="C36" s="199">
        <v>184865.24906000003</v>
      </c>
      <c r="D36" s="268">
        <f t="shared" si="5"/>
        <v>1.2900295858202882E-3</v>
      </c>
      <c r="E36" s="267">
        <v>26</v>
      </c>
      <c r="F36" s="199">
        <v>190690.234</v>
      </c>
      <c r="G36" s="268">
        <f t="shared" si="8"/>
        <v>1.2928381889599917E-3</v>
      </c>
      <c r="H36" s="267">
        <v>25</v>
      </c>
      <c r="I36" s="199">
        <v>197130</v>
      </c>
      <c r="J36" s="268">
        <v>1.1999999999999999E-3</v>
      </c>
      <c r="K36" s="267">
        <v>25</v>
      </c>
      <c r="L36" s="199">
        <v>203097.80533</v>
      </c>
      <c r="M36" s="268">
        <f>+L36/L$76</f>
        <v>1.1773262894863613E-3</v>
      </c>
      <c r="N36" s="199">
        <v>27</v>
      </c>
      <c r="O36" s="560">
        <f>IF(C36=0,0,(L36/C36)-1)</f>
        <v>9.8626195905983316E-2</v>
      </c>
      <c r="P36" s="560" t="e">
        <f>IF(C36=0,0,((+L36/AA$9)/(C36/Z$9))-1)</f>
        <v>#DIV/0!</v>
      </c>
      <c r="Q36" s="514"/>
      <c r="V36" s="355"/>
      <c r="X36" s="199"/>
    </row>
    <row r="37" spans="1:24" s="82" customFormat="1" ht="23.25" customHeight="1">
      <c r="A37" s="82" t="s">
        <v>1474</v>
      </c>
      <c r="B37" s="82" t="s">
        <v>1366</v>
      </c>
      <c r="C37" s="199">
        <v>91410.401110000006</v>
      </c>
      <c r="D37" s="268">
        <f t="shared" si="5"/>
        <v>6.3788149737827049E-4</v>
      </c>
      <c r="E37" s="267">
        <v>38</v>
      </c>
      <c r="F37" s="199">
        <v>94851.632230000003</v>
      </c>
      <c r="G37" s="268">
        <f t="shared" si="8"/>
        <v>6.4307337538917902E-4</v>
      </c>
      <c r="H37" s="267">
        <v>39</v>
      </c>
      <c r="I37" s="268" t="s">
        <v>960</v>
      </c>
      <c r="J37" s="268" t="s">
        <v>960</v>
      </c>
      <c r="K37" s="268" t="s">
        <v>960</v>
      </c>
      <c r="L37" s="268" t="s">
        <v>960</v>
      </c>
      <c r="M37" s="268" t="s">
        <v>960</v>
      </c>
      <c r="N37" s="268" t="s">
        <v>960</v>
      </c>
      <c r="O37" s="560" t="e">
        <f t="shared" si="6"/>
        <v>#VALUE!</v>
      </c>
      <c r="P37" s="560" t="e">
        <f t="shared" si="7"/>
        <v>#VALUE!</v>
      </c>
      <c r="Q37" s="514"/>
      <c r="V37" s="355"/>
      <c r="X37" s="199"/>
    </row>
    <row r="38" spans="1:24" s="82" customFormat="1" ht="23.25" customHeight="1">
      <c r="A38" s="82" t="s">
        <v>1474</v>
      </c>
      <c r="B38" s="82" t="s">
        <v>1208</v>
      </c>
      <c r="C38" s="199">
        <v>79414.155979999996</v>
      </c>
      <c r="D38" s="268">
        <f t="shared" si="5"/>
        <v>5.5416911111237025E-4</v>
      </c>
      <c r="E38" s="267">
        <v>42</v>
      </c>
      <c r="F38" s="199">
        <v>78787.521559999994</v>
      </c>
      <c r="G38" s="268">
        <f t="shared" si="8"/>
        <v>5.3416220930473394E-4</v>
      </c>
      <c r="H38" s="267">
        <v>45</v>
      </c>
      <c r="I38" s="199">
        <v>74533</v>
      </c>
      <c r="J38" s="268">
        <v>5.0000000000000001E-4</v>
      </c>
      <c r="K38" s="267">
        <v>44</v>
      </c>
      <c r="L38" s="268" t="s">
        <v>960</v>
      </c>
      <c r="M38" s="268" t="s">
        <v>960</v>
      </c>
      <c r="N38" s="268" t="s">
        <v>960</v>
      </c>
      <c r="O38" s="560" t="e">
        <f t="shared" si="6"/>
        <v>#VALUE!</v>
      </c>
      <c r="P38" s="560" t="e">
        <f t="shared" si="7"/>
        <v>#VALUE!</v>
      </c>
      <c r="Q38" s="514"/>
      <c r="V38" s="355"/>
      <c r="X38" s="199"/>
    </row>
    <row r="39" spans="1:24" s="82" customFormat="1" ht="23.25" customHeight="1">
      <c r="A39" s="82" t="s">
        <v>1474</v>
      </c>
      <c r="B39" s="82" t="s">
        <v>1209</v>
      </c>
      <c r="C39" s="199">
        <v>49519.867310000001</v>
      </c>
      <c r="D39" s="268">
        <f t="shared" si="5"/>
        <v>3.4556031617960444E-4</v>
      </c>
      <c r="E39" s="267">
        <v>49</v>
      </c>
      <c r="F39" s="199">
        <v>49178.593770000007</v>
      </c>
      <c r="G39" s="268">
        <f t="shared" si="8"/>
        <v>3.3342013784096538E-4</v>
      </c>
      <c r="H39" s="267">
        <v>49</v>
      </c>
      <c r="I39" s="199">
        <v>45616</v>
      </c>
      <c r="J39" s="268">
        <v>2.9999999999999997E-4</v>
      </c>
      <c r="K39" s="267">
        <v>50</v>
      </c>
      <c r="L39" s="268" t="s">
        <v>960</v>
      </c>
      <c r="M39" s="268" t="s">
        <v>960</v>
      </c>
      <c r="N39" s="268" t="s">
        <v>960</v>
      </c>
      <c r="O39" s="560" t="e">
        <f t="shared" si="6"/>
        <v>#VALUE!</v>
      </c>
      <c r="P39" s="560" t="e">
        <f t="shared" si="7"/>
        <v>#VALUE!</v>
      </c>
      <c r="Q39" s="514"/>
      <c r="V39" s="355"/>
      <c r="X39" s="199"/>
    </row>
    <row r="40" spans="1:24" s="82" customFormat="1" ht="23.25" customHeight="1">
      <c r="A40" s="82" t="s">
        <v>1474</v>
      </c>
      <c r="B40" s="82" t="s">
        <v>1205</v>
      </c>
      <c r="C40" s="199">
        <v>37441.376229999994</v>
      </c>
      <c r="D40" s="268">
        <f t="shared" si="5"/>
        <v>2.6127399993306491E-4</v>
      </c>
      <c r="E40" s="267">
        <v>51</v>
      </c>
      <c r="F40" s="199">
        <v>37825.399609999993</v>
      </c>
      <c r="G40" s="268">
        <f t="shared" si="8"/>
        <v>2.5644795804529965E-4</v>
      </c>
      <c r="H40" s="267">
        <v>52</v>
      </c>
      <c r="I40" s="199">
        <v>40147</v>
      </c>
      <c r="J40" s="268">
        <v>2.0000000000000001E-4</v>
      </c>
      <c r="K40" s="267">
        <v>51</v>
      </c>
      <c r="L40" s="268" t="s">
        <v>960</v>
      </c>
      <c r="M40" s="268" t="s">
        <v>960</v>
      </c>
      <c r="N40" s="268" t="s">
        <v>960</v>
      </c>
      <c r="O40" s="560" t="e">
        <f t="shared" si="6"/>
        <v>#VALUE!</v>
      </c>
      <c r="P40" s="560" t="e">
        <f t="shared" si="7"/>
        <v>#VALUE!</v>
      </c>
      <c r="Q40" s="514"/>
      <c r="V40" s="355"/>
      <c r="X40" s="199"/>
    </row>
    <row r="41" spans="1:24" s="82" customFormat="1" ht="23.25" customHeight="1">
      <c r="A41" s="82" t="s">
        <v>1474</v>
      </c>
      <c r="B41" s="85" t="s">
        <v>961</v>
      </c>
      <c r="C41" s="199">
        <f>SUM(C33:C40)</f>
        <v>3311464.3251000005</v>
      </c>
      <c r="D41" s="268">
        <f>SUM(D33:D40)</f>
        <v>2.3108112387206572E-2</v>
      </c>
      <c r="E41" s="267"/>
      <c r="F41" s="199">
        <f>SUM(F33:F40)</f>
        <v>2595361.2960700002</v>
      </c>
      <c r="G41" s="268">
        <f>SUM(G33:G40)</f>
        <v>1.7595983429901266E-2</v>
      </c>
      <c r="H41" s="267"/>
      <c r="I41" s="199">
        <v>2708692</v>
      </c>
      <c r="J41" s="268">
        <v>1.67E-2</v>
      </c>
      <c r="K41" s="267"/>
      <c r="L41" s="199">
        <f>SUM(L33:L40)</f>
        <v>2719555.88968</v>
      </c>
      <c r="M41" s="268">
        <f>SUM(M33:M40)</f>
        <v>1.5764841178098093E-2</v>
      </c>
      <c r="N41" s="267"/>
      <c r="O41" s="560">
        <f>IF(C41=0,0,(L41/C41)-1)</f>
        <v>-0.1787452248642678</v>
      </c>
      <c r="P41" s="560" t="e">
        <f>IF(C41=0,0,((+L41/AA$9)/(C41/Z$9))-1)</f>
        <v>#DIV/0!</v>
      </c>
      <c r="Q41" s="514"/>
      <c r="V41" s="355"/>
      <c r="X41" s="199"/>
    </row>
    <row r="42" spans="1:24" s="82" customFormat="1" ht="9" customHeight="1">
      <c r="C42" s="199"/>
      <c r="D42" s="268"/>
      <c r="F42" s="199"/>
      <c r="G42" s="268"/>
      <c r="I42" s="199"/>
      <c r="J42" s="268"/>
      <c r="L42" s="199"/>
      <c r="M42" s="268"/>
      <c r="O42" s="560"/>
      <c r="P42" s="560"/>
      <c r="Q42" s="514"/>
      <c r="V42" s="355"/>
      <c r="X42" s="199"/>
    </row>
    <row r="43" spans="1:24" s="28" customFormat="1" ht="15.75">
      <c r="B43" s="1263" t="s">
        <v>866</v>
      </c>
      <c r="C43" s="1267"/>
      <c r="D43" s="1268"/>
      <c r="E43" s="1267"/>
      <c r="F43" s="1267"/>
      <c r="G43" s="1268"/>
      <c r="H43" s="1267"/>
      <c r="I43" s="1267"/>
      <c r="J43" s="1268"/>
      <c r="K43" s="1267"/>
      <c r="L43" s="1267"/>
      <c r="M43" s="1268"/>
      <c r="N43" s="1267"/>
      <c r="O43" s="1269"/>
      <c r="P43" s="1269"/>
      <c r="Q43" s="507"/>
      <c r="V43" s="356"/>
      <c r="X43" s="195"/>
    </row>
    <row r="44" spans="1:24" s="82" customFormat="1" ht="23.25" customHeight="1">
      <c r="A44" s="82" t="s">
        <v>1474</v>
      </c>
      <c r="B44" s="82" t="s">
        <v>840</v>
      </c>
      <c r="C44" s="199">
        <v>1311739.5883600002</v>
      </c>
      <c r="D44" s="268">
        <f t="shared" ref="D44:D69" si="9">+C44/C$76</f>
        <v>9.1536018071568977E-3</v>
      </c>
      <c r="E44" s="199">
        <v>16</v>
      </c>
      <c r="F44" s="199">
        <v>1300932.45909</v>
      </c>
      <c r="G44" s="268">
        <f t="shared" ref="G44:G71" si="10">+F44/F$76</f>
        <v>8.8200382845467808E-3</v>
      </c>
      <c r="H44" s="199">
        <v>16</v>
      </c>
      <c r="I44" s="199">
        <v>1219030</v>
      </c>
      <c r="J44" s="268">
        <v>7.4999999999999997E-3</v>
      </c>
      <c r="K44" s="199">
        <v>15</v>
      </c>
      <c r="L44" s="199">
        <v>1207241.2702500001</v>
      </c>
      <c r="M44" s="268">
        <f t="shared" ref="M44:M73" si="11">+L44/L$76</f>
        <v>6.99818928574256E-3</v>
      </c>
      <c r="N44" s="199">
        <v>15</v>
      </c>
      <c r="O44" s="560">
        <f t="shared" ref="O44:O74" si="12">IF(C44=0,0,(L44/C44)-1)</f>
        <v>-7.9663920367493812E-2</v>
      </c>
      <c r="P44" s="560" t="e">
        <f t="shared" ref="P44:P74" si="13">IF(C44=0,0,((+L44/AA$9)/(C44/Z$9))-1)</f>
        <v>#DIV/0!</v>
      </c>
      <c r="Q44" s="514"/>
      <c r="V44" s="355"/>
      <c r="X44" s="199"/>
    </row>
    <row r="45" spans="1:24" s="82" customFormat="1" ht="23.25" customHeight="1">
      <c r="A45" s="82" t="s">
        <v>1474</v>
      </c>
      <c r="B45" s="82" t="s">
        <v>841</v>
      </c>
      <c r="C45" s="199">
        <v>715844.84750000003</v>
      </c>
      <c r="D45" s="268">
        <f t="shared" si="9"/>
        <v>4.9953197630577557E-3</v>
      </c>
      <c r="E45" s="199">
        <v>18</v>
      </c>
      <c r="F45" s="199">
        <v>705424.37806999998</v>
      </c>
      <c r="G45" s="268">
        <f t="shared" si="10"/>
        <v>4.7826234005892889E-3</v>
      </c>
      <c r="H45" s="199">
        <v>18</v>
      </c>
      <c r="I45" s="199">
        <v>723878</v>
      </c>
      <c r="J45" s="268">
        <v>4.4999999999999997E-3</v>
      </c>
      <c r="K45" s="199">
        <v>17</v>
      </c>
      <c r="L45" s="199">
        <v>746589.66215999995</v>
      </c>
      <c r="M45" s="268">
        <f t="shared" si="11"/>
        <v>4.3278637860784059E-3</v>
      </c>
      <c r="N45" s="199">
        <v>18</v>
      </c>
      <c r="O45" s="560">
        <f t="shared" si="12"/>
        <v>4.2948992043977618E-2</v>
      </c>
      <c r="P45" s="560" t="e">
        <f t="shared" si="13"/>
        <v>#DIV/0!</v>
      </c>
      <c r="Q45" s="514"/>
      <c r="V45" s="355"/>
      <c r="X45" s="199"/>
    </row>
    <row r="46" spans="1:24" s="82" customFormat="1" ht="23.25" customHeight="1">
      <c r="A46" s="82" t="s">
        <v>1474</v>
      </c>
      <c r="B46" s="82" t="s">
        <v>842</v>
      </c>
      <c r="C46" s="199">
        <v>424107.54074999999</v>
      </c>
      <c r="D46" s="268">
        <f t="shared" si="9"/>
        <v>2.9595139049601073E-3</v>
      </c>
      <c r="E46" s="199">
        <v>21</v>
      </c>
      <c r="F46" s="199">
        <v>423927.70278999995</v>
      </c>
      <c r="G46" s="268">
        <f t="shared" si="10"/>
        <v>2.8741373484548411E-3</v>
      </c>
      <c r="H46" s="199">
        <v>20</v>
      </c>
      <c r="I46" s="199">
        <v>419685</v>
      </c>
      <c r="J46" s="268">
        <v>2.5999999999999999E-3</v>
      </c>
      <c r="K46" s="199">
        <v>19</v>
      </c>
      <c r="L46" s="199">
        <v>408954.78363999992</v>
      </c>
      <c r="M46" s="268">
        <f t="shared" si="11"/>
        <v>2.3706470742422118E-3</v>
      </c>
      <c r="N46" s="199">
        <v>19</v>
      </c>
      <c r="O46" s="560">
        <f t="shared" si="12"/>
        <v>-3.5728572718145113E-2</v>
      </c>
      <c r="P46" s="560" t="e">
        <f t="shared" si="13"/>
        <v>#DIV/0!</v>
      </c>
      <c r="Q46" s="514"/>
      <c r="V46" s="355"/>
      <c r="X46" s="199"/>
    </row>
    <row r="47" spans="1:24" s="82" customFormat="1" ht="23.25" customHeight="1">
      <c r="A47" s="82" t="s">
        <v>1474</v>
      </c>
      <c r="B47" s="82" t="s">
        <v>843</v>
      </c>
      <c r="C47" s="199">
        <v>109647.11571999999</v>
      </c>
      <c r="D47" s="268">
        <f t="shared" si="9"/>
        <v>7.6514122582742577E-4</v>
      </c>
      <c r="E47" s="199">
        <v>34</v>
      </c>
      <c r="F47" s="199">
        <v>109238.31356</v>
      </c>
      <c r="G47" s="268">
        <f t="shared" si="10"/>
        <v>7.4061193646631157E-4</v>
      </c>
      <c r="H47" s="199">
        <v>38</v>
      </c>
      <c r="I47" s="199">
        <v>102616</v>
      </c>
      <c r="J47" s="268">
        <v>5.9999999999999995E-4</v>
      </c>
      <c r="K47" s="199">
        <v>37</v>
      </c>
      <c r="L47" s="199">
        <v>99703.731299999999</v>
      </c>
      <c r="M47" s="268">
        <f t="shared" si="11"/>
        <v>5.7796697423019951E-4</v>
      </c>
      <c r="N47" s="199">
        <v>40</v>
      </c>
      <c r="O47" s="560">
        <f t="shared" si="12"/>
        <v>-9.0685325872062905E-2</v>
      </c>
      <c r="P47" s="560" t="e">
        <f t="shared" si="13"/>
        <v>#DIV/0!</v>
      </c>
      <c r="Q47" s="514"/>
      <c r="V47" s="355"/>
      <c r="X47" s="199"/>
    </row>
    <row r="48" spans="1:24" s="82" customFormat="1" ht="23.25" customHeight="1">
      <c r="A48" s="82" t="s">
        <v>1474</v>
      </c>
      <c r="B48" s="82" t="s">
        <v>844</v>
      </c>
      <c r="C48" s="199">
        <v>134227.35470999999</v>
      </c>
      <c r="D48" s="268">
        <f t="shared" si="9"/>
        <v>9.3666743578234171E-4</v>
      </c>
      <c r="E48" s="199">
        <v>32</v>
      </c>
      <c r="F48" s="199">
        <v>150268.88065000004</v>
      </c>
      <c r="G48" s="268">
        <f t="shared" si="10"/>
        <v>1.0187902308441826E-3</v>
      </c>
      <c r="H48" s="199">
        <v>29</v>
      </c>
      <c r="I48" s="199">
        <v>173652</v>
      </c>
      <c r="J48" s="268">
        <v>1.1000000000000001E-3</v>
      </c>
      <c r="K48" s="199">
        <v>29</v>
      </c>
      <c r="L48" s="199">
        <v>194555.01633000001</v>
      </c>
      <c r="M48" s="268">
        <f t="shared" si="11"/>
        <v>1.127805074528411E-3</v>
      </c>
      <c r="N48" s="199">
        <v>29</v>
      </c>
      <c r="O48" s="560">
        <f>IF(C48=0,0,(L48/C48)-1)</f>
        <v>0.44944386895159161</v>
      </c>
      <c r="P48" s="560" t="e">
        <f>IF(C48=0,0,((+L48/AA$9)/(C48/Z$9))-1)</f>
        <v>#DIV/0!</v>
      </c>
      <c r="Q48" s="514"/>
      <c r="V48" s="355"/>
      <c r="X48" s="199"/>
    </row>
    <row r="49" spans="1:24" s="82" customFormat="1" ht="23.25" customHeight="1">
      <c r="A49" s="82" t="s">
        <v>1474</v>
      </c>
      <c r="B49" s="82" t="s">
        <v>861</v>
      </c>
      <c r="C49" s="199">
        <v>107892.41607000001</v>
      </c>
      <c r="D49" s="268">
        <f t="shared" si="9"/>
        <v>7.5289655315780035E-4</v>
      </c>
      <c r="E49" s="199">
        <v>36</v>
      </c>
      <c r="F49" s="199">
        <v>109935.7264</v>
      </c>
      <c r="G49" s="268">
        <f t="shared" si="10"/>
        <v>7.4534024338643973E-4</v>
      </c>
      <c r="H49" s="199">
        <v>37</v>
      </c>
      <c r="I49" s="199">
        <v>112053</v>
      </c>
      <c r="J49" s="268">
        <v>6.9999999999999999E-4</v>
      </c>
      <c r="K49" s="199">
        <v>36</v>
      </c>
      <c r="L49" s="199">
        <v>114089.75429</v>
      </c>
      <c r="M49" s="268">
        <f t="shared" si="11"/>
        <v>6.6136050494690183E-4</v>
      </c>
      <c r="N49" s="199">
        <v>36</v>
      </c>
      <c r="O49" s="560">
        <f>IF(C49=0,0,(L49/C49)-1)</f>
        <v>5.7439979988762158E-2</v>
      </c>
      <c r="P49" s="560" t="e">
        <f>IF(C49=0,0,((+L49/AA$9)/(C49/Z$9))-1)</f>
        <v>#DIV/0!</v>
      </c>
      <c r="Q49" s="514"/>
    </row>
    <row r="50" spans="1:24" s="82" customFormat="1" ht="23.25" customHeight="1">
      <c r="A50" s="82" t="s">
        <v>1474</v>
      </c>
      <c r="B50" s="82" t="s">
        <v>845</v>
      </c>
      <c r="C50" s="199">
        <v>196782.22601999997</v>
      </c>
      <c r="D50" s="268">
        <f t="shared" si="9"/>
        <v>1.3731888216967352E-3</v>
      </c>
      <c r="E50" s="199">
        <v>25</v>
      </c>
      <c r="F50" s="199">
        <v>202921.03591999999</v>
      </c>
      <c r="G50" s="268">
        <f t="shared" si="10"/>
        <v>1.3757603579252948E-3</v>
      </c>
      <c r="H50" s="199">
        <v>23</v>
      </c>
      <c r="I50" s="199">
        <v>231152</v>
      </c>
      <c r="J50" s="268">
        <v>1.4E-3</v>
      </c>
      <c r="K50" s="199">
        <v>22</v>
      </c>
      <c r="L50" s="199">
        <v>271105.10791999998</v>
      </c>
      <c r="M50" s="268">
        <f t="shared" si="11"/>
        <v>1.5715540118695045E-3</v>
      </c>
      <c r="N50" s="199">
        <v>21</v>
      </c>
      <c r="O50" s="560">
        <f t="shared" si="12"/>
        <v>0.37769103136604532</v>
      </c>
      <c r="P50" s="560" t="e">
        <f t="shared" si="13"/>
        <v>#DIV/0!</v>
      </c>
      <c r="Q50" s="514"/>
      <c r="V50" s="355"/>
      <c r="X50" s="199"/>
    </row>
    <row r="51" spans="1:24" s="82" customFormat="1" ht="23.25" customHeight="1">
      <c r="A51" s="82" t="s">
        <v>1474</v>
      </c>
      <c r="B51" s="82" t="s">
        <v>846</v>
      </c>
      <c r="C51" s="199">
        <v>136010.34458</v>
      </c>
      <c r="D51" s="268">
        <f t="shared" si="9"/>
        <v>9.4910952370970208E-4</v>
      </c>
      <c r="E51" s="199">
        <v>31</v>
      </c>
      <c r="F51" s="199">
        <v>148034.71395999999</v>
      </c>
      <c r="G51" s="268">
        <f t="shared" si="10"/>
        <v>1.003643068051701E-3</v>
      </c>
      <c r="H51" s="199">
        <v>32</v>
      </c>
      <c r="I51" s="199">
        <v>158202</v>
      </c>
      <c r="J51" s="268">
        <v>1E-3</v>
      </c>
      <c r="K51" s="199">
        <v>32</v>
      </c>
      <c r="L51" s="199">
        <v>169007.26196999999</v>
      </c>
      <c r="M51" s="268">
        <f t="shared" si="11"/>
        <v>9.7970872855118068E-4</v>
      </c>
      <c r="N51" s="199">
        <v>31</v>
      </c>
      <c r="O51" s="560">
        <f t="shared" si="12"/>
        <v>0.24260593921656826</v>
      </c>
      <c r="P51" s="560" t="e">
        <f t="shared" si="13"/>
        <v>#DIV/0!</v>
      </c>
      <c r="Q51" s="514"/>
      <c r="V51" s="355"/>
      <c r="X51" s="199"/>
    </row>
    <row r="52" spans="1:24" s="82" customFormat="1" ht="23.25" customHeight="1">
      <c r="A52" s="82" t="s">
        <v>1474</v>
      </c>
      <c r="B52" s="82" t="s">
        <v>847</v>
      </c>
      <c r="C52" s="199">
        <v>140644.05296</v>
      </c>
      <c r="D52" s="268">
        <f t="shared" si="9"/>
        <v>9.8144454033753398E-4</v>
      </c>
      <c r="E52" s="199">
        <v>29</v>
      </c>
      <c r="F52" s="199">
        <v>148357.4792</v>
      </c>
      <c r="G52" s="268">
        <f t="shared" si="10"/>
        <v>1.0058313459702275E-3</v>
      </c>
      <c r="H52" s="199">
        <v>31</v>
      </c>
      <c r="I52" s="199">
        <v>162604</v>
      </c>
      <c r="J52" s="268">
        <v>1E-3</v>
      </c>
      <c r="K52" s="199">
        <v>31</v>
      </c>
      <c r="L52" s="199">
        <v>167516.54702000003</v>
      </c>
      <c r="M52" s="268">
        <f t="shared" si="11"/>
        <v>9.7106728657245711E-4</v>
      </c>
      <c r="N52" s="199">
        <v>32</v>
      </c>
      <c r="O52" s="560">
        <f t="shared" si="12"/>
        <v>0.19106740380727461</v>
      </c>
      <c r="P52" s="560" t="e">
        <f t="shared" si="13"/>
        <v>#DIV/0!</v>
      </c>
      <c r="Q52" s="514"/>
      <c r="V52" s="355"/>
      <c r="X52" s="199"/>
    </row>
    <row r="53" spans="1:24" s="82" customFormat="1" ht="23.25" customHeight="1">
      <c r="A53" s="82" t="s">
        <v>1474</v>
      </c>
      <c r="B53" s="82" t="s">
        <v>848</v>
      </c>
      <c r="C53" s="199">
        <v>127163.33265</v>
      </c>
      <c r="D53" s="268">
        <f t="shared" si="9"/>
        <v>8.873731660446611E-4</v>
      </c>
      <c r="E53" s="199">
        <v>33</v>
      </c>
      <c r="F53" s="199">
        <v>131717.59169999999</v>
      </c>
      <c r="G53" s="268">
        <f t="shared" si="10"/>
        <v>8.9301653857952489E-4</v>
      </c>
      <c r="H53" s="199">
        <v>33</v>
      </c>
      <c r="I53" s="199">
        <v>140939</v>
      </c>
      <c r="J53" s="268">
        <v>8.9999999999999998E-4</v>
      </c>
      <c r="K53" s="199">
        <v>33</v>
      </c>
      <c r="L53" s="199">
        <v>143283.38668999998</v>
      </c>
      <c r="M53" s="268">
        <f t="shared" si="11"/>
        <v>8.3059143707969664E-4</v>
      </c>
      <c r="N53" s="199">
        <v>34</v>
      </c>
      <c r="O53" s="560">
        <f t="shared" si="12"/>
        <v>0.12676652698595325</v>
      </c>
      <c r="P53" s="560" t="e">
        <f t="shared" si="13"/>
        <v>#DIV/0!</v>
      </c>
      <c r="Q53" s="514"/>
      <c r="V53" s="355"/>
      <c r="X53" s="199"/>
    </row>
    <row r="54" spans="1:24" s="82" customFormat="1" ht="23.25" customHeight="1">
      <c r="A54" s="82" t="s">
        <v>1474</v>
      </c>
      <c r="B54" s="82" t="s">
        <v>849</v>
      </c>
      <c r="C54" s="199">
        <v>87175.274780000007</v>
      </c>
      <c r="D54" s="268">
        <f t="shared" si="9"/>
        <v>6.0832787227475913E-4</v>
      </c>
      <c r="E54" s="199">
        <v>39</v>
      </c>
      <c r="F54" s="199">
        <v>89296.857060000009</v>
      </c>
      <c r="G54" s="268">
        <f t="shared" si="10"/>
        <v>6.0541321146666412E-4</v>
      </c>
      <c r="H54" s="199">
        <v>40</v>
      </c>
      <c r="I54" s="199">
        <v>96634</v>
      </c>
      <c r="J54" s="268">
        <v>5.9999999999999995E-4</v>
      </c>
      <c r="K54" s="199">
        <v>38</v>
      </c>
      <c r="L54" s="199">
        <v>105178.92832000001</v>
      </c>
      <c r="M54" s="268">
        <f t="shared" si="11"/>
        <v>6.0970583709624366E-4</v>
      </c>
      <c r="N54" s="199">
        <v>37</v>
      </c>
      <c r="O54" s="560">
        <f t="shared" si="12"/>
        <v>0.20652247538576662</v>
      </c>
      <c r="P54" s="560" t="e">
        <f t="shared" si="13"/>
        <v>#DIV/0!</v>
      </c>
      <c r="Q54" s="514"/>
    </row>
    <row r="55" spans="1:24" s="82" customFormat="1" ht="23.25" customHeight="1">
      <c r="A55" s="82" t="s">
        <v>1474</v>
      </c>
      <c r="B55" s="82" t="s">
        <v>855</v>
      </c>
      <c r="C55" s="199">
        <v>47111.869740000009</v>
      </c>
      <c r="D55" s="268">
        <f t="shared" si="9"/>
        <v>3.2875678969921578E-4</v>
      </c>
      <c r="E55" s="199">
        <v>50</v>
      </c>
      <c r="F55" s="199">
        <v>45893.331019999998</v>
      </c>
      <c r="G55" s="268">
        <f t="shared" si="10"/>
        <v>3.1114677304994133E-4</v>
      </c>
      <c r="H55" s="199">
        <v>51</v>
      </c>
      <c r="I55" s="199">
        <v>46316</v>
      </c>
      <c r="J55" s="268">
        <v>2.9999999999999997E-4</v>
      </c>
      <c r="K55" s="199">
        <v>49</v>
      </c>
      <c r="L55" s="199">
        <v>47959.484479999999</v>
      </c>
      <c r="M55" s="268">
        <f t="shared" si="11"/>
        <v>2.7801364872836825E-4</v>
      </c>
      <c r="N55" s="199">
        <v>48</v>
      </c>
      <c r="O55" s="560">
        <f t="shared" si="12"/>
        <v>1.7991532594180404E-2</v>
      </c>
      <c r="P55" s="560" t="e">
        <f t="shared" si="13"/>
        <v>#DIV/0!</v>
      </c>
      <c r="Q55" s="514"/>
    </row>
    <row r="56" spans="1:24" s="82" customFormat="1" ht="23.25" customHeight="1">
      <c r="A56" s="82" t="s">
        <v>1474</v>
      </c>
      <c r="B56" s="82" t="s">
        <v>853</v>
      </c>
      <c r="C56" s="199">
        <v>108183.31954</v>
      </c>
      <c r="D56" s="268">
        <f t="shared" si="9"/>
        <v>7.5492654032318686E-4</v>
      </c>
      <c r="E56" s="199">
        <v>35</v>
      </c>
      <c r="F56" s="199">
        <v>117819.16780999998</v>
      </c>
      <c r="G56" s="268">
        <f t="shared" si="10"/>
        <v>7.9878825643610947E-4</v>
      </c>
      <c r="H56" s="199">
        <v>35</v>
      </c>
      <c r="I56" s="199">
        <v>125996</v>
      </c>
      <c r="J56" s="268">
        <v>8.0000000000000004E-4</v>
      </c>
      <c r="K56" s="199">
        <v>34</v>
      </c>
      <c r="L56" s="199">
        <v>120193.02021</v>
      </c>
      <c r="M56" s="268">
        <f t="shared" si="11"/>
        <v>6.9674018523279595E-4</v>
      </c>
      <c r="N56" s="199">
        <v>35</v>
      </c>
      <c r="O56" s="560">
        <f t="shared" si="12"/>
        <v>0.11101249916406486</v>
      </c>
      <c r="P56" s="560" t="e">
        <f t="shared" si="13"/>
        <v>#DIV/0!</v>
      </c>
      <c r="Q56" s="514"/>
    </row>
    <row r="57" spans="1:24" s="82" customFormat="1" ht="23.25" customHeight="1">
      <c r="A57" s="82" t="s">
        <v>1474</v>
      </c>
      <c r="B57" s="82" t="s">
        <v>862</v>
      </c>
      <c r="C57" s="199">
        <v>139078.87169</v>
      </c>
      <c r="D57" s="268">
        <f t="shared" si="9"/>
        <v>9.7052236780517003E-4</v>
      </c>
      <c r="E57" s="199">
        <v>30</v>
      </c>
      <c r="F57" s="199">
        <v>149256.06891</v>
      </c>
      <c r="G57" s="268">
        <f t="shared" si="10"/>
        <v>1.0119235881838192E-3</v>
      </c>
      <c r="H57" s="199">
        <v>30</v>
      </c>
      <c r="I57" s="199">
        <v>173080</v>
      </c>
      <c r="J57" s="268">
        <v>1.1000000000000001E-3</v>
      </c>
      <c r="K57" s="199">
        <v>30</v>
      </c>
      <c r="L57" s="199">
        <v>178349.99309</v>
      </c>
      <c r="M57" s="268">
        <f t="shared" si="11"/>
        <v>1.033867083169076E-3</v>
      </c>
      <c r="N57" s="199">
        <v>30</v>
      </c>
      <c r="O57" s="560">
        <f t="shared" si="12"/>
        <v>0.28236583258694692</v>
      </c>
      <c r="P57" s="560" t="e">
        <f t="shared" si="13"/>
        <v>#DIV/0!</v>
      </c>
      <c r="Q57" s="514"/>
    </row>
    <row r="58" spans="1:24" s="82" customFormat="1" ht="23.25" customHeight="1">
      <c r="A58" s="82" t="s">
        <v>1474</v>
      </c>
      <c r="B58" s="82" t="s">
        <v>854</v>
      </c>
      <c r="C58" s="199">
        <v>71324.819539999997</v>
      </c>
      <c r="D58" s="268">
        <f t="shared" si="9"/>
        <v>4.9771997645717497E-4</v>
      </c>
      <c r="E58" s="199">
        <v>45</v>
      </c>
      <c r="F58" s="199">
        <v>78912.850290000002</v>
      </c>
      <c r="G58" s="268">
        <f t="shared" si="10"/>
        <v>5.3501191075466695E-4</v>
      </c>
      <c r="H58" s="199">
        <v>44</v>
      </c>
      <c r="I58" s="199">
        <v>81024</v>
      </c>
      <c r="J58" s="268">
        <v>5.0000000000000001E-4</v>
      </c>
      <c r="K58" s="199">
        <v>43</v>
      </c>
      <c r="L58" s="199">
        <v>89089.152969999996</v>
      </c>
      <c r="M58" s="268">
        <f t="shared" si="11"/>
        <v>5.1643591977387001E-4</v>
      </c>
      <c r="N58" s="199">
        <v>43</v>
      </c>
      <c r="O58" s="560">
        <f t="shared" si="12"/>
        <v>0.2490624377961097</v>
      </c>
      <c r="P58" s="560" t="e">
        <f t="shared" si="13"/>
        <v>#DIV/0!</v>
      </c>
      <c r="Q58" s="514"/>
    </row>
    <row r="59" spans="1:24" s="82" customFormat="1" ht="23.25" customHeight="1">
      <c r="A59" s="82" t="s">
        <v>1474</v>
      </c>
      <c r="B59" s="82" t="s">
        <v>852</v>
      </c>
      <c r="C59" s="199">
        <v>141789.12491000001</v>
      </c>
      <c r="D59" s="268">
        <f t="shared" si="9"/>
        <v>9.8943509941180072E-4</v>
      </c>
      <c r="E59" s="199">
        <v>28</v>
      </c>
      <c r="F59" s="199">
        <v>156574.2432</v>
      </c>
      <c r="G59" s="268">
        <f t="shared" si="10"/>
        <v>1.0615392134684218E-3</v>
      </c>
      <c r="H59" s="199">
        <v>28</v>
      </c>
      <c r="I59" s="199">
        <v>174872</v>
      </c>
      <c r="J59" s="268">
        <v>1.1000000000000001E-3</v>
      </c>
      <c r="K59" s="199">
        <v>28</v>
      </c>
      <c r="L59" s="199">
        <v>196727.44584000003</v>
      </c>
      <c r="M59" s="268">
        <f t="shared" si="11"/>
        <v>1.1403983094480264E-3</v>
      </c>
      <c r="N59" s="199">
        <v>28</v>
      </c>
      <c r="O59" s="560">
        <f t="shared" si="12"/>
        <v>0.38746498340314783</v>
      </c>
      <c r="P59" s="560" t="e">
        <f t="shared" si="13"/>
        <v>#DIV/0!</v>
      </c>
      <c r="Q59" s="514"/>
    </row>
    <row r="60" spans="1:24" s="82" customFormat="1" ht="23.25" customHeight="1">
      <c r="A60" s="82" t="s">
        <v>1474</v>
      </c>
      <c r="B60" s="82" t="s">
        <v>850</v>
      </c>
      <c r="C60" s="199">
        <v>59368.947470000006</v>
      </c>
      <c r="D60" s="268">
        <f t="shared" si="9"/>
        <v>4.1428932211295797E-4</v>
      </c>
      <c r="E60" s="199">
        <v>46</v>
      </c>
      <c r="F60" s="199">
        <v>62995.90563999999</v>
      </c>
      <c r="G60" s="268">
        <f t="shared" si="10"/>
        <v>4.2709849818272348E-4</v>
      </c>
      <c r="H60" s="199">
        <v>47</v>
      </c>
      <c r="I60" s="199">
        <v>66699</v>
      </c>
      <c r="J60" s="268">
        <v>4.0000000000000002E-4</v>
      </c>
      <c r="K60" s="199">
        <v>45</v>
      </c>
      <c r="L60" s="199">
        <v>74896.582979999992</v>
      </c>
      <c r="M60" s="268">
        <f t="shared" si="11"/>
        <v>4.3416380591497137E-4</v>
      </c>
      <c r="N60" s="199">
        <v>44</v>
      </c>
      <c r="O60" s="560">
        <f t="shared" si="12"/>
        <v>0.26154473292366065</v>
      </c>
      <c r="P60" s="560" t="e">
        <f t="shared" si="13"/>
        <v>#DIV/0!</v>
      </c>
      <c r="Q60" s="514"/>
    </row>
    <row r="61" spans="1:24" s="82" customFormat="1" ht="23.25" customHeight="1">
      <c r="A61" s="82" t="s">
        <v>1474</v>
      </c>
      <c r="B61" s="82" t="s">
        <v>851</v>
      </c>
      <c r="C61" s="199">
        <v>51697.373890000003</v>
      </c>
      <c r="D61" s="268">
        <f t="shared" si="9"/>
        <v>3.6075542681181764E-4</v>
      </c>
      <c r="E61" s="199">
        <v>48</v>
      </c>
      <c r="F61" s="199">
        <v>48119.749849999993</v>
      </c>
      <c r="G61" s="268">
        <f t="shared" si="10"/>
        <v>3.2624140704175665E-4</v>
      </c>
      <c r="H61" s="199">
        <v>50</v>
      </c>
      <c r="I61" s="199">
        <v>47496</v>
      </c>
      <c r="J61" s="268">
        <v>2.9999999999999997E-4</v>
      </c>
      <c r="K61" s="199">
        <v>48</v>
      </c>
      <c r="L61" s="199">
        <v>52568.967319999996</v>
      </c>
      <c r="M61" s="268">
        <f t="shared" si="11"/>
        <v>3.0473410156462859E-4</v>
      </c>
      <c r="N61" s="199">
        <v>47</v>
      </c>
      <c r="O61" s="560">
        <f t="shared" si="12"/>
        <v>1.6859530076992701E-2</v>
      </c>
      <c r="P61" s="560" t="e">
        <f t="shared" si="13"/>
        <v>#DIV/0!</v>
      </c>
      <c r="Q61" s="514"/>
    </row>
    <row r="62" spans="1:24" s="82" customFormat="1" ht="23.25" customHeight="1">
      <c r="A62" s="82" t="s">
        <v>1474</v>
      </c>
      <c r="B62" s="82" t="s">
        <v>859</v>
      </c>
      <c r="C62" s="199">
        <v>155244.63245</v>
      </c>
      <c r="D62" s="268">
        <f t="shared" si="9"/>
        <v>1.0833305335568857E-3</v>
      </c>
      <c r="E62" s="199">
        <v>27</v>
      </c>
      <c r="F62" s="199">
        <v>166969.82425999999</v>
      </c>
      <c r="G62" s="268">
        <f t="shared" si="10"/>
        <v>1.1320189853417793E-3</v>
      </c>
      <c r="H62" s="199">
        <v>27</v>
      </c>
      <c r="I62" s="199">
        <v>188293</v>
      </c>
      <c r="J62" s="268">
        <v>1.1999999999999999E-3</v>
      </c>
      <c r="K62" s="199">
        <v>27</v>
      </c>
      <c r="L62" s="199">
        <v>215523.12797000003</v>
      </c>
      <c r="M62" s="268">
        <f t="shared" si="11"/>
        <v>1.2493539461892636E-3</v>
      </c>
      <c r="N62" s="199">
        <v>25</v>
      </c>
      <c r="O62" s="560">
        <f t="shared" si="12"/>
        <v>0.38828070619068944</v>
      </c>
      <c r="P62" s="560" t="e">
        <f t="shared" si="13"/>
        <v>#DIV/0!</v>
      </c>
      <c r="Q62" s="514"/>
    </row>
    <row r="63" spans="1:24" s="82" customFormat="1" ht="23.25" customHeight="1">
      <c r="A63" s="82" t="s">
        <v>1474</v>
      </c>
      <c r="B63" s="82" t="s">
        <v>860</v>
      </c>
      <c r="C63" s="199">
        <v>198479.49361000003</v>
      </c>
      <c r="D63" s="268">
        <f t="shared" si="9"/>
        <v>1.385032721062826E-3</v>
      </c>
      <c r="E63" s="199">
        <v>24</v>
      </c>
      <c r="F63" s="199">
        <v>216077.93917999996</v>
      </c>
      <c r="G63" s="268">
        <f t="shared" si="10"/>
        <v>1.4649612919541458E-3</v>
      </c>
      <c r="H63" s="199">
        <v>22</v>
      </c>
      <c r="I63" s="199">
        <v>233963</v>
      </c>
      <c r="J63" s="268">
        <v>1.4E-3</v>
      </c>
      <c r="K63" s="199">
        <v>21</v>
      </c>
      <c r="L63" s="199">
        <v>256406.96890000001</v>
      </c>
      <c r="M63" s="268">
        <f t="shared" si="11"/>
        <v>1.4863511932242989E-3</v>
      </c>
      <c r="N63" s="199">
        <v>22</v>
      </c>
      <c r="O63" s="560">
        <f t="shared" si="12"/>
        <v>0.29185622270794331</v>
      </c>
      <c r="P63" s="560" t="e">
        <f t="shared" si="13"/>
        <v>#DIV/0!</v>
      </c>
      <c r="Q63" s="514"/>
    </row>
    <row r="64" spans="1:24" s="82" customFormat="1" ht="23.25" customHeight="1">
      <c r="A64" s="82" t="s">
        <v>1474</v>
      </c>
      <c r="B64" s="82" t="s">
        <v>858</v>
      </c>
      <c r="C64" s="199">
        <v>57203.536900000014</v>
      </c>
      <c r="D64" s="268">
        <f t="shared" si="9"/>
        <v>3.9917862004779417E-4</v>
      </c>
      <c r="E64" s="199">
        <v>47</v>
      </c>
      <c r="F64" s="199">
        <v>58789.721849999994</v>
      </c>
      <c r="G64" s="268">
        <f t="shared" si="10"/>
        <v>3.985814896321101E-4</v>
      </c>
      <c r="H64" s="199">
        <v>48</v>
      </c>
      <c r="I64" s="199">
        <v>61709</v>
      </c>
      <c r="J64" s="268">
        <v>4.0000000000000002E-4</v>
      </c>
      <c r="K64" s="199">
        <v>47</v>
      </c>
      <c r="L64" s="199">
        <v>64993.627169999992</v>
      </c>
      <c r="M64" s="268">
        <f t="shared" si="11"/>
        <v>3.767579161773114E-4</v>
      </c>
      <c r="N64" s="199">
        <v>45</v>
      </c>
      <c r="O64" s="560">
        <f t="shared" si="12"/>
        <v>0.13618196867124088</v>
      </c>
      <c r="P64" s="560" t="e">
        <f t="shared" si="13"/>
        <v>#DIV/0!</v>
      </c>
      <c r="Q64" s="514"/>
    </row>
    <row r="65" spans="1:24" s="82" customFormat="1" ht="23.25" customHeight="1">
      <c r="A65" s="82" t="s">
        <v>1474</v>
      </c>
      <c r="B65" s="82" t="s">
        <v>857</v>
      </c>
      <c r="C65" s="199">
        <v>107171.39929999999</v>
      </c>
      <c r="D65" s="268">
        <f t="shared" si="9"/>
        <v>7.4786514260388542E-4</v>
      </c>
      <c r="E65" s="199">
        <v>37</v>
      </c>
      <c r="F65" s="199">
        <v>117002.03373</v>
      </c>
      <c r="G65" s="268">
        <f t="shared" si="10"/>
        <v>7.9324826562501914E-4</v>
      </c>
      <c r="H65" s="199">
        <v>36</v>
      </c>
      <c r="I65" s="199">
        <v>125522</v>
      </c>
      <c r="J65" s="268">
        <v>8.0000000000000004E-4</v>
      </c>
      <c r="K65" s="199">
        <v>35</v>
      </c>
      <c r="L65" s="199">
        <v>148866.95487999998</v>
      </c>
      <c r="M65" s="268">
        <f t="shared" si="11"/>
        <v>8.6295851070979145E-4</v>
      </c>
      <c r="N65" s="199">
        <v>33</v>
      </c>
      <c r="O65" s="560">
        <f t="shared" si="12"/>
        <v>0.38905487706924058</v>
      </c>
      <c r="P65" s="560" t="e">
        <f t="shared" si="13"/>
        <v>#DIV/0!</v>
      </c>
      <c r="Q65" s="514"/>
    </row>
    <row r="66" spans="1:24" s="82" customFormat="1" ht="23.25" customHeight="1">
      <c r="A66" s="82" t="s">
        <v>1474</v>
      </c>
      <c r="B66" s="82" t="s">
        <v>856</v>
      </c>
      <c r="C66" s="199">
        <v>80759.531239999982</v>
      </c>
      <c r="D66" s="268">
        <f t="shared" si="9"/>
        <v>5.6355742989189033E-4</v>
      </c>
      <c r="E66" s="199">
        <v>41</v>
      </c>
      <c r="F66" s="199">
        <v>84807.552919999987</v>
      </c>
      <c r="G66" s="268">
        <f t="shared" si="10"/>
        <v>5.7497670870350619E-4</v>
      </c>
      <c r="H66" s="199">
        <v>43</v>
      </c>
      <c r="I66" s="199">
        <v>91105</v>
      </c>
      <c r="J66" s="268">
        <v>5.9999999999999995E-4</v>
      </c>
      <c r="K66" s="199">
        <v>42</v>
      </c>
      <c r="L66" s="199">
        <v>94600.790609999982</v>
      </c>
      <c r="M66" s="268">
        <f t="shared" si="11"/>
        <v>5.4838602322846428E-4</v>
      </c>
      <c r="N66" s="199">
        <v>41</v>
      </c>
      <c r="O66" s="560">
        <f t="shared" si="12"/>
        <v>0.17138855510276252</v>
      </c>
      <c r="P66" s="560" t="e">
        <f t="shared" si="13"/>
        <v>#DIV/0!</v>
      </c>
      <c r="Q66" s="514"/>
    </row>
    <row r="67" spans="1:24" s="82" customFormat="1" ht="23.25" customHeight="1">
      <c r="A67" s="82" t="s">
        <v>1474</v>
      </c>
      <c r="B67" s="82" t="s">
        <v>863</v>
      </c>
      <c r="C67" s="269">
        <v>83718.808799999999</v>
      </c>
      <c r="D67" s="268">
        <f t="shared" si="9"/>
        <v>5.8420790706088528E-4</v>
      </c>
      <c r="E67" s="269">
        <v>40</v>
      </c>
      <c r="F67" s="269">
        <v>85845.930650000009</v>
      </c>
      <c r="G67" s="268">
        <f t="shared" si="10"/>
        <v>5.8201668319905178E-4</v>
      </c>
      <c r="H67" s="269">
        <v>42</v>
      </c>
      <c r="I67" s="269">
        <v>92863</v>
      </c>
      <c r="J67" s="268">
        <v>5.9999999999999995E-4</v>
      </c>
      <c r="K67" s="269">
        <v>39</v>
      </c>
      <c r="L67" s="199">
        <v>99902.115419999987</v>
      </c>
      <c r="M67" s="268">
        <f t="shared" si="11"/>
        <v>5.7911697602127299E-4</v>
      </c>
      <c r="N67" s="199">
        <v>39</v>
      </c>
      <c r="O67" s="560">
        <f t="shared" si="12"/>
        <v>0.19330550508262823</v>
      </c>
      <c r="P67" s="560" t="e">
        <f t="shared" si="13"/>
        <v>#DIV/0!</v>
      </c>
      <c r="Q67" s="514"/>
    </row>
    <row r="68" spans="1:24" s="82" customFormat="1" ht="23.25" customHeight="1">
      <c r="A68" s="82" t="s">
        <v>1474</v>
      </c>
      <c r="B68" s="82" t="s">
        <v>864</v>
      </c>
      <c r="C68" s="269">
        <v>271046.87673000002</v>
      </c>
      <c r="D68" s="268">
        <f t="shared" si="9"/>
        <v>1.8914235742186415E-3</v>
      </c>
      <c r="E68" s="269">
        <v>22</v>
      </c>
      <c r="F68" s="269">
        <v>278744.54549000005</v>
      </c>
      <c r="G68" s="268">
        <f t="shared" si="10"/>
        <v>1.8898272125135033E-3</v>
      </c>
      <c r="H68" s="269">
        <v>21</v>
      </c>
      <c r="I68" s="269">
        <v>269355</v>
      </c>
      <c r="J68" s="268">
        <v>1.6999999999999999E-3</v>
      </c>
      <c r="K68" s="269">
        <v>20</v>
      </c>
      <c r="L68" s="199">
        <v>272800.51237000001</v>
      </c>
      <c r="M68" s="268">
        <f t="shared" si="11"/>
        <v>1.5813820069433752E-3</v>
      </c>
      <c r="N68" s="199">
        <v>20</v>
      </c>
      <c r="O68" s="560">
        <f t="shared" si="12"/>
        <v>6.4698610851245952E-3</v>
      </c>
      <c r="P68" s="560" t="e">
        <f t="shared" si="13"/>
        <v>#DIV/0!</v>
      </c>
      <c r="Q68" s="514"/>
    </row>
    <row r="69" spans="1:24" s="82" customFormat="1" ht="23.25" customHeight="1">
      <c r="B69" s="82" t="s">
        <v>865</v>
      </c>
      <c r="C69" s="269">
        <v>75805.167719999998</v>
      </c>
      <c r="D69" s="268">
        <f t="shared" si="9"/>
        <v>5.2898481252758311E-4</v>
      </c>
      <c r="E69" s="269">
        <v>43</v>
      </c>
      <c r="F69" s="269">
        <v>87875.894390000001</v>
      </c>
      <c r="G69" s="268">
        <f t="shared" si="10"/>
        <v>5.9577939453578463E-4</v>
      </c>
      <c r="H69" s="269">
        <v>41</v>
      </c>
      <c r="I69" s="269">
        <v>92694</v>
      </c>
      <c r="J69" s="268">
        <v>5.9999999999999995E-4</v>
      </c>
      <c r="K69" s="269">
        <v>40</v>
      </c>
      <c r="L69" s="199">
        <v>102404.96059</v>
      </c>
      <c r="M69" s="268">
        <f t="shared" si="11"/>
        <v>5.9362557896933121E-4</v>
      </c>
      <c r="N69" s="199">
        <v>38</v>
      </c>
      <c r="O69" s="560">
        <f>IF(C69=0,0,(L69/C69)-1)</f>
        <v>0.35089682761802088</v>
      </c>
      <c r="P69" s="560" t="e">
        <f>IF(C69=0,0,((+L69/AA$9)/(C69/Z$9))-1)</f>
        <v>#DIV/0!</v>
      </c>
      <c r="Q69" s="514"/>
    </row>
    <row r="70" spans="1:24" s="82" customFormat="1" ht="23.25" customHeight="1">
      <c r="B70" s="82" t="s">
        <v>1232</v>
      </c>
      <c r="C70" s="196" t="s">
        <v>960</v>
      </c>
      <c r="D70" s="196" t="s">
        <v>960</v>
      </c>
      <c r="E70" s="196" t="s">
        <v>960</v>
      </c>
      <c r="F70" s="269">
        <v>174541.56512000001</v>
      </c>
      <c r="G70" s="268">
        <f t="shared" si="10"/>
        <v>1.1833537366574486E-3</v>
      </c>
      <c r="H70" s="269">
        <v>26</v>
      </c>
      <c r="I70" s="269">
        <v>194471</v>
      </c>
      <c r="J70" s="268">
        <v>1.1999999999999999E-3</v>
      </c>
      <c r="K70" s="269">
        <v>26</v>
      </c>
      <c r="L70" s="199">
        <v>212881.00112</v>
      </c>
      <c r="M70" s="268">
        <f t="shared" si="11"/>
        <v>1.2340379490734478E-3</v>
      </c>
      <c r="N70" s="199">
        <v>26</v>
      </c>
      <c r="O70" s="560" t="e">
        <f>IF(C70=0,0,(L70/C70)-1)</f>
        <v>#VALUE!</v>
      </c>
      <c r="P70" s="560" t="e">
        <f>IF(C70=0,0,((+L70/AA$9)/(C70/Z$9))-1)</f>
        <v>#DIV/0!</v>
      </c>
      <c r="Q70" s="514"/>
    </row>
    <row r="71" spans="1:24" s="82" customFormat="1" ht="23.25" customHeight="1">
      <c r="B71" s="82" t="s">
        <v>1242</v>
      </c>
      <c r="C71" s="196" t="s">
        <v>960</v>
      </c>
      <c r="D71" s="196" t="s">
        <v>960</v>
      </c>
      <c r="E71" s="196" t="s">
        <v>960</v>
      </c>
      <c r="F71" s="269">
        <v>201005.37476999999</v>
      </c>
      <c r="G71" s="268">
        <f t="shared" si="10"/>
        <v>1.3627725932145597E-3</v>
      </c>
      <c r="H71" s="269">
        <v>24</v>
      </c>
      <c r="I71" s="269">
        <v>207041</v>
      </c>
      <c r="J71" s="268">
        <v>1.2999999999999999E-3</v>
      </c>
      <c r="K71" s="269">
        <v>23</v>
      </c>
      <c r="L71" s="199">
        <v>222012.12033999999</v>
      </c>
      <c r="M71" s="268">
        <f t="shared" si="11"/>
        <v>1.2869696225234525E-3</v>
      </c>
      <c r="N71" s="199">
        <v>23</v>
      </c>
      <c r="O71" s="560" t="e">
        <f>IF(C71=0,0,(L71/C71)-1)</f>
        <v>#VALUE!</v>
      </c>
      <c r="P71" s="560" t="e">
        <f>IF(C71=0,0,((+L71/AA$9)/(C71/Z$9))-1)</f>
        <v>#DIV/0!</v>
      </c>
      <c r="Q71" s="514"/>
    </row>
    <row r="72" spans="1:24" s="82" customFormat="1" ht="23.25" customHeight="1">
      <c r="B72" s="82" t="s">
        <v>1277</v>
      </c>
      <c r="C72" s="196" t="s">
        <v>960</v>
      </c>
      <c r="D72" s="196" t="s">
        <v>960</v>
      </c>
      <c r="E72" s="196" t="s">
        <v>960</v>
      </c>
      <c r="F72" s="196" t="s">
        <v>960</v>
      </c>
      <c r="G72" s="196" t="s">
        <v>960</v>
      </c>
      <c r="H72" s="196" t="s">
        <v>960</v>
      </c>
      <c r="I72" s="196">
        <v>26857</v>
      </c>
      <c r="J72" s="196">
        <v>2.0000000000000001E-4</v>
      </c>
      <c r="K72" s="196">
        <v>52</v>
      </c>
      <c r="L72" s="199">
        <v>29354.260659999996</v>
      </c>
      <c r="M72" s="268">
        <f t="shared" si="11"/>
        <v>1.701620690942464E-4</v>
      </c>
      <c r="N72" s="199">
        <v>49</v>
      </c>
      <c r="O72" s="560" t="e">
        <f>IF(C72=0,0,(L72/C72)-1)</f>
        <v>#VALUE!</v>
      </c>
      <c r="P72" s="560" t="e">
        <f>IF(C72=0,0,((+L72/AA$9)/(C72/Z$9))-1)</f>
        <v>#DIV/0!</v>
      </c>
      <c r="Q72" s="514"/>
    </row>
    <row r="73" spans="1:24" s="82" customFormat="1" ht="23.25" customHeight="1">
      <c r="B73" s="82" t="s">
        <v>1278</v>
      </c>
      <c r="C73" s="196" t="s">
        <v>960</v>
      </c>
      <c r="D73" s="196" t="s">
        <v>960</v>
      </c>
      <c r="E73" s="196" t="s">
        <v>960</v>
      </c>
      <c r="F73" s="196" t="s">
        <v>960</v>
      </c>
      <c r="G73" s="196" t="s">
        <v>960</v>
      </c>
      <c r="H73" s="196" t="s">
        <v>960</v>
      </c>
      <c r="I73" s="196">
        <v>203731</v>
      </c>
      <c r="J73" s="196">
        <v>1.2999999999999999E-3</v>
      </c>
      <c r="K73" s="196">
        <v>24</v>
      </c>
      <c r="L73" s="199">
        <v>215584.42356000002</v>
      </c>
      <c r="M73" s="268">
        <f t="shared" si="11"/>
        <v>1.2497092671609467E-3</v>
      </c>
      <c r="N73" s="199">
        <v>24</v>
      </c>
      <c r="O73" s="560" t="e">
        <f t="shared" si="12"/>
        <v>#VALUE!</v>
      </c>
      <c r="P73" s="560" t="e">
        <f t="shared" si="13"/>
        <v>#DIV/0!</v>
      </c>
      <c r="Q73" s="514"/>
    </row>
    <row r="74" spans="1:24" s="28" customFormat="1" ht="23.25" customHeight="1">
      <c r="A74" s="28" t="s">
        <v>1475</v>
      </c>
      <c r="B74" s="88" t="s">
        <v>961</v>
      </c>
      <c r="C74" s="196">
        <v>5139218</v>
      </c>
      <c r="D74" s="197">
        <v>3.5900000000000001E-2</v>
      </c>
      <c r="E74" s="195"/>
      <c r="F74" s="196">
        <v>5651287</v>
      </c>
      <c r="G74" s="197">
        <v>3.8300000000000001E-2</v>
      </c>
      <c r="H74" s="195"/>
      <c r="I74" s="196">
        <v>6043532</v>
      </c>
      <c r="J74" s="197">
        <v>3.7199999999999997E-2</v>
      </c>
      <c r="K74" s="195"/>
      <c r="L74" s="199">
        <f>SUM(L44:L73)</f>
        <v>6322340.9603699995</v>
      </c>
      <c r="M74" s="268">
        <f>SUM(M44:M73)</f>
        <v>3.6649624114084713E-2</v>
      </c>
      <c r="N74" s="199"/>
      <c r="O74" s="270">
        <f t="shared" si="12"/>
        <v>0.23021458913982618</v>
      </c>
      <c r="P74" s="270" t="e">
        <f t="shared" si="13"/>
        <v>#DIV/0!</v>
      </c>
      <c r="Q74" s="507"/>
      <c r="V74" s="356"/>
      <c r="X74" s="195"/>
    </row>
    <row r="75" spans="1:24" s="28" customFormat="1" ht="10.5" customHeight="1">
      <c r="B75" s="88"/>
      <c r="C75" s="195"/>
      <c r="D75" s="197"/>
      <c r="E75" s="195"/>
      <c r="F75" s="195"/>
      <c r="G75" s="197"/>
      <c r="H75" s="195"/>
      <c r="I75" s="195"/>
      <c r="J75" s="197"/>
      <c r="K75" s="195"/>
      <c r="L75" s="195"/>
      <c r="M75" s="197"/>
      <c r="N75" s="195"/>
      <c r="O75" s="270"/>
      <c r="P75" s="270"/>
      <c r="Q75" s="507"/>
      <c r="V75" s="356"/>
      <c r="X75" s="195"/>
    </row>
    <row r="76" spans="1:24" s="82" customFormat="1" ht="18.75" customHeight="1">
      <c r="B76" s="1263" t="s">
        <v>6</v>
      </c>
      <c r="C76" s="1270">
        <v>143303108</v>
      </c>
      <c r="D76" s="1009">
        <v>1</v>
      </c>
      <c r="E76" s="1264"/>
      <c r="F76" s="1270">
        <v>147497371</v>
      </c>
      <c r="G76" s="1009">
        <v>1</v>
      </c>
      <c r="H76" s="1264"/>
      <c r="I76" s="1270">
        <v>162580499</v>
      </c>
      <c r="J76" s="1009">
        <v>1</v>
      </c>
      <c r="K76" s="1264"/>
      <c r="L76" s="1270">
        <f>+L24+L30+L41+L74</f>
        <v>172507661.76180997</v>
      </c>
      <c r="M76" s="1009">
        <f>+L76/L$76</f>
        <v>1</v>
      </c>
      <c r="N76" s="1264"/>
      <c r="O76" s="1265"/>
      <c r="P76" s="1265"/>
      <c r="Q76" s="514"/>
    </row>
    <row r="77" spans="1:24" s="51" customFormat="1" ht="5.25" customHeight="1" thickBot="1">
      <c r="B77" s="1271"/>
      <c r="C77" s="1272"/>
      <c r="D77" s="1273"/>
      <c r="E77" s="1272"/>
      <c r="F77" s="1272"/>
      <c r="G77" s="1273"/>
      <c r="H77" s="1272"/>
      <c r="I77" s="1272"/>
      <c r="J77" s="1273"/>
      <c r="K77" s="1272"/>
      <c r="L77" s="1272"/>
      <c r="M77" s="1273"/>
      <c r="N77" s="1272"/>
      <c r="O77" s="1273"/>
      <c r="P77" s="1273"/>
      <c r="Q77" s="217"/>
    </row>
    <row r="78" spans="1:24" s="51" customFormat="1" ht="15.75" thickTop="1">
      <c r="B78" s="28" t="s">
        <v>1386</v>
      </c>
      <c r="C78" s="157"/>
      <c r="D78" s="201"/>
      <c r="E78" s="157"/>
      <c r="F78" s="195"/>
      <c r="G78" s="270"/>
      <c r="H78" s="28"/>
      <c r="I78" s="195"/>
      <c r="J78" s="270"/>
      <c r="K78" s="28"/>
      <c r="L78" s="157"/>
      <c r="M78" s="201"/>
      <c r="N78" s="157"/>
      <c r="O78" s="201"/>
      <c r="P78" s="201"/>
      <c r="Q78" s="217"/>
    </row>
    <row r="79" spans="1:24" s="51" customFormat="1">
      <c r="B79" s="28" t="s">
        <v>1314</v>
      </c>
      <c r="C79" s="195"/>
      <c r="D79" s="270"/>
      <c r="E79" s="28"/>
      <c r="F79" s="157"/>
      <c r="G79" s="201"/>
      <c r="H79" s="157"/>
      <c r="I79" s="157"/>
      <c r="J79" s="201"/>
      <c r="K79" s="157"/>
      <c r="L79" s="157"/>
      <c r="M79" s="201"/>
      <c r="N79" s="157"/>
      <c r="O79" s="201"/>
      <c r="P79" s="201"/>
      <c r="Q79" s="217"/>
    </row>
    <row r="80" spans="1:24" s="51" customFormat="1">
      <c r="B80" s="28" t="s">
        <v>1367</v>
      </c>
      <c r="C80" s="157"/>
      <c r="D80" s="201"/>
      <c r="E80" s="157"/>
      <c r="F80" s="195"/>
      <c r="G80" s="270"/>
      <c r="H80" s="28"/>
      <c r="I80" s="195"/>
      <c r="J80" s="270"/>
      <c r="K80" s="28"/>
      <c r="L80" s="157"/>
      <c r="M80" s="201"/>
      <c r="N80" s="157"/>
      <c r="O80" s="201"/>
      <c r="P80" s="201"/>
      <c r="Q80" s="217"/>
    </row>
    <row r="81" spans="1:17" s="51" customFormat="1">
      <c r="B81" s="28" t="s">
        <v>1368</v>
      </c>
      <c r="C81" s="195"/>
      <c r="D81" s="270"/>
      <c r="E81" s="28"/>
      <c r="F81" s="157"/>
      <c r="G81" s="201"/>
      <c r="H81" s="157"/>
      <c r="I81" s="157"/>
      <c r="J81" s="201"/>
      <c r="K81" s="157"/>
      <c r="L81" s="157"/>
      <c r="M81" s="201"/>
      <c r="N81" s="157"/>
      <c r="O81" s="201"/>
      <c r="P81" s="201"/>
      <c r="Q81" s="217"/>
    </row>
    <row r="82" spans="1:17" s="51" customFormat="1">
      <c r="B82" s="193" t="s">
        <v>1369</v>
      </c>
      <c r="C82" s="195"/>
      <c r="D82" s="270"/>
      <c r="E82" s="28"/>
      <c r="F82" s="157"/>
      <c r="G82" s="201"/>
      <c r="H82" s="157"/>
      <c r="I82" s="157"/>
      <c r="J82" s="201"/>
      <c r="K82" s="157"/>
      <c r="L82" s="157"/>
      <c r="M82" s="201"/>
      <c r="N82" s="157"/>
      <c r="O82" s="201"/>
      <c r="P82" s="201"/>
      <c r="Q82" s="217"/>
    </row>
    <row r="83" spans="1:17" s="51" customFormat="1">
      <c r="B83" s="193" t="s">
        <v>2443</v>
      </c>
      <c r="C83" s="195"/>
      <c r="D83" s="270"/>
      <c r="E83" s="28"/>
      <c r="F83" s="157"/>
      <c r="G83" s="201"/>
      <c r="H83" s="157"/>
      <c r="I83" s="157"/>
      <c r="J83" s="201"/>
      <c r="K83" s="157"/>
      <c r="L83" s="157"/>
      <c r="M83" s="201"/>
      <c r="N83" s="157"/>
      <c r="O83" s="201"/>
      <c r="P83" s="201"/>
      <c r="Q83" s="217"/>
    </row>
    <row r="84" spans="1:17" s="51" customFormat="1">
      <c r="C84" s="195"/>
      <c r="D84" s="270"/>
      <c r="E84" s="28"/>
      <c r="F84" s="157"/>
      <c r="G84" s="201"/>
      <c r="H84" s="157"/>
      <c r="I84" s="157"/>
      <c r="J84" s="201"/>
      <c r="K84" s="157"/>
      <c r="L84" s="157"/>
      <c r="M84" s="201"/>
      <c r="N84" s="157"/>
      <c r="O84" s="201"/>
      <c r="P84" s="201"/>
      <c r="Q84" s="217"/>
    </row>
    <row r="85" spans="1:17" s="51" customFormat="1">
      <c r="C85" s="195"/>
      <c r="D85" s="270"/>
      <c r="E85" s="28"/>
      <c r="F85" s="157"/>
      <c r="G85" s="201"/>
      <c r="H85" s="157"/>
      <c r="I85" s="157"/>
      <c r="J85" s="201"/>
      <c r="K85" s="157"/>
      <c r="L85" s="157"/>
      <c r="M85" s="201"/>
      <c r="N85" s="157"/>
      <c r="O85" s="201"/>
      <c r="P85" s="201"/>
      <c r="Q85" s="217"/>
    </row>
    <row r="86" spans="1:17" s="51" customFormat="1">
      <c r="C86" s="195"/>
      <c r="D86" s="270"/>
      <c r="E86" s="28"/>
      <c r="F86" s="157"/>
      <c r="G86" s="201"/>
      <c r="H86" s="157"/>
      <c r="I86" s="157"/>
      <c r="J86" s="201"/>
      <c r="K86" s="157"/>
      <c r="L86" s="157"/>
      <c r="M86" s="201"/>
      <c r="N86" s="157"/>
      <c r="O86" s="201"/>
      <c r="P86" s="201"/>
      <c r="Q86" s="217"/>
    </row>
    <row r="87" spans="1:17" s="51" customFormat="1">
      <c r="C87" s="195"/>
      <c r="D87" s="270"/>
      <c r="E87" s="28"/>
      <c r="F87" s="157"/>
      <c r="G87" s="201"/>
      <c r="H87" s="157"/>
      <c r="I87" s="157"/>
      <c r="J87" s="201"/>
      <c r="K87" s="157"/>
      <c r="L87" s="157"/>
      <c r="M87" s="201"/>
      <c r="N87" s="157"/>
      <c r="O87" s="201"/>
      <c r="P87" s="201"/>
      <c r="Q87" s="217"/>
    </row>
    <row r="88" spans="1:17" s="51" customFormat="1">
      <c r="A88" s="51" t="s">
        <v>492</v>
      </c>
      <c r="C88" s="195"/>
      <c r="D88" s="270"/>
      <c r="E88" s="28"/>
      <c r="F88" s="157"/>
      <c r="G88" s="201"/>
      <c r="H88" s="157"/>
      <c r="I88" s="157"/>
      <c r="J88" s="201"/>
      <c r="K88" s="157"/>
      <c r="L88" s="157"/>
      <c r="M88" s="201"/>
      <c r="N88" s="157"/>
      <c r="O88" s="201"/>
      <c r="P88" s="201"/>
      <c r="Q88" s="217"/>
    </row>
    <row r="89" spans="1:17" s="51" customFormat="1">
      <c r="C89" s="195"/>
      <c r="D89" s="270"/>
      <c r="E89" s="28"/>
      <c r="F89" s="157"/>
      <c r="G89" s="201"/>
      <c r="H89" s="157"/>
      <c r="I89" s="157"/>
      <c r="J89" s="201"/>
      <c r="K89" s="157"/>
      <c r="L89" s="157"/>
      <c r="M89" s="201"/>
      <c r="N89" s="157"/>
      <c r="O89" s="201"/>
      <c r="P89" s="201"/>
      <c r="Q89" s="217"/>
    </row>
    <row r="90" spans="1:17" s="51" customFormat="1">
      <c r="C90" s="195"/>
      <c r="D90" s="270"/>
      <c r="E90" s="28"/>
      <c r="F90" s="157"/>
      <c r="G90" s="201"/>
      <c r="H90" s="157"/>
      <c r="I90" s="157"/>
      <c r="J90" s="201"/>
      <c r="K90" s="157"/>
      <c r="L90" s="157"/>
      <c r="M90" s="201"/>
      <c r="N90" s="157"/>
      <c r="O90" s="201"/>
      <c r="P90" s="201"/>
      <c r="Q90" s="217"/>
    </row>
    <row r="91" spans="1:17" s="51" customFormat="1">
      <c r="C91" s="195"/>
      <c r="D91" s="270"/>
      <c r="E91" s="28"/>
      <c r="F91" s="157"/>
      <c r="G91" s="201"/>
      <c r="H91" s="157"/>
      <c r="I91" s="157"/>
      <c r="J91" s="201"/>
      <c r="K91" s="157"/>
      <c r="L91" s="157"/>
      <c r="M91" s="201"/>
      <c r="N91" s="157"/>
      <c r="O91" s="201"/>
      <c r="P91" s="201"/>
      <c r="Q91" s="217"/>
    </row>
    <row r="92" spans="1:17" s="51" customFormat="1">
      <c r="C92" s="195"/>
      <c r="D92" s="270"/>
      <c r="E92" s="28"/>
      <c r="F92" s="157"/>
      <c r="G92" s="201"/>
      <c r="H92" s="157"/>
      <c r="I92" s="157"/>
      <c r="J92" s="201"/>
      <c r="K92" s="157"/>
      <c r="L92" s="157"/>
      <c r="M92" s="201"/>
      <c r="N92" s="157"/>
      <c r="O92" s="201"/>
      <c r="P92" s="201"/>
      <c r="Q92" s="217"/>
    </row>
    <row r="93" spans="1:17" s="51" customFormat="1">
      <c r="C93" s="195"/>
      <c r="D93" s="270"/>
      <c r="E93" s="28"/>
      <c r="F93" s="157"/>
      <c r="G93" s="201"/>
      <c r="H93" s="157"/>
      <c r="I93" s="157"/>
      <c r="J93" s="201"/>
      <c r="K93" s="157"/>
      <c r="L93" s="157"/>
      <c r="M93" s="201"/>
      <c r="N93" s="157"/>
      <c r="O93" s="201"/>
      <c r="P93" s="201"/>
      <c r="Q93" s="217"/>
    </row>
    <row r="94" spans="1:17" s="51" customFormat="1">
      <c r="C94" s="195"/>
      <c r="D94" s="270"/>
      <c r="E94" s="28"/>
      <c r="F94" s="157"/>
      <c r="G94" s="201"/>
      <c r="H94" s="157"/>
      <c r="I94" s="157"/>
      <c r="J94" s="201"/>
      <c r="K94" s="157"/>
      <c r="L94" s="157"/>
      <c r="M94" s="201"/>
      <c r="N94" s="157"/>
      <c r="O94" s="201"/>
      <c r="P94" s="201"/>
      <c r="Q94" s="217"/>
    </row>
    <row r="95" spans="1:17" s="51" customFormat="1">
      <c r="B95" s="271"/>
      <c r="C95" s="195"/>
      <c r="D95" s="270"/>
      <c r="E95" s="28"/>
      <c r="F95" s="157"/>
      <c r="G95" s="201"/>
      <c r="H95" s="157"/>
      <c r="I95" s="157"/>
      <c r="J95" s="201"/>
      <c r="K95" s="157"/>
      <c r="L95" s="157"/>
      <c r="M95" s="201"/>
      <c r="N95" s="157"/>
      <c r="O95" s="201"/>
      <c r="P95" s="201"/>
      <c r="Q95" s="217"/>
    </row>
    <row r="96" spans="1:17" s="51" customFormat="1">
      <c r="B96" s="271"/>
      <c r="C96" s="195"/>
      <c r="D96" s="270"/>
      <c r="E96" s="28"/>
      <c r="F96" s="157"/>
      <c r="G96" s="201"/>
      <c r="H96" s="157"/>
      <c r="I96" s="157"/>
      <c r="J96" s="201"/>
      <c r="K96" s="157"/>
      <c r="L96" s="157"/>
      <c r="M96" s="201"/>
      <c r="N96" s="157"/>
      <c r="O96" s="201"/>
      <c r="P96" s="201"/>
      <c r="Q96" s="217"/>
    </row>
    <row r="97" spans="2:17" s="51" customFormat="1">
      <c r="B97" s="271"/>
      <c r="C97" s="195"/>
      <c r="D97" s="270"/>
      <c r="E97" s="28"/>
      <c r="F97" s="157"/>
      <c r="G97" s="201"/>
      <c r="H97" s="157"/>
      <c r="I97" s="157"/>
      <c r="J97" s="201"/>
      <c r="K97" s="157"/>
      <c r="L97" s="157"/>
      <c r="M97" s="201"/>
      <c r="N97" s="157"/>
      <c r="O97" s="201"/>
      <c r="P97" s="201"/>
      <c r="Q97" s="217"/>
    </row>
    <row r="98" spans="2:17" s="51" customFormat="1">
      <c r="B98" s="271"/>
      <c r="C98" s="195"/>
      <c r="D98" s="270"/>
      <c r="E98" s="28"/>
      <c r="F98" s="157"/>
      <c r="G98" s="201"/>
      <c r="H98" s="157"/>
      <c r="I98" s="157"/>
      <c r="J98" s="201"/>
      <c r="K98" s="157"/>
      <c r="L98" s="157"/>
      <c r="M98" s="201"/>
      <c r="N98" s="157"/>
      <c r="O98" s="201"/>
      <c r="P98" s="201"/>
      <c r="Q98" s="217"/>
    </row>
    <row r="99" spans="2:17" s="51" customFormat="1">
      <c r="B99" s="271"/>
      <c r="C99" s="195"/>
      <c r="D99" s="270"/>
      <c r="E99" s="28"/>
      <c r="F99" s="157"/>
      <c r="G99" s="201"/>
      <c r="H99" s="157"/>
      <c r="I99" s="157"/>
      <c r="J99" s="201"/>
      <c r="K99" s="157"/>
      <c r="L99" s="157"/>
      <c r="M99" s="201"/>
      <c r="N99" s="157"/>
      <c r="O99" s="201"/>
      <c r="P99" s="201"/>
      <c r="Q99" s="217"/>
    </row>
    <row r="100" spans="2:17" s="51" customFormat="1">
      <c r="B100" s="271"/>
      <c r="C100" s="195"/>
      <c r="D100" s="270"/>
      <c r="E100" s="28"/>
      <c r="F100" s="157"/>
      <c r="G100" s="201"/>
      <c r="H100" s="157"/>
      <c r="I100" s="157"/>
      <c r="J100" s="201"/>
      <c r="K100" s="157"/>
      <c r="L100" s="157"/>
      <c r="M100" s="201"/>
      <c r="N100" s="157"/>
      <c r="O100" s="201"/>
      <c r="P100" s="201"/>
      <c r="Q100" s="217"/>
    </row>
    <row r="101" spans="2:17" s="51" customFormat="1">
      <c r="B101" s="271"/>
      <c r="C101" s="195"/>
      <c r="D101" s="270"/>
      <c r="E101" s="28"/>
      <c r="F101" s="157"/>
      <c r="G101" s="201"/>
      <c r="H101" s="157"/>
      <c r="I101" s="157"/>
      <c r="J101" s="201"/>
      <c r="K101" s="157"/>
      <c r="L101" s="157"/>
      <c r="M101" s="201"/>
      <c r="N101" s="157"/>
      <c r="O101" s="201"/>
      <c r="P101" s="201"/>
      <c r="Q101" s="217"/>
    </row>
    <row r="102" spans="2:17" s="51" customFormat="1" ht="15.75">
      <c r="B102" s="44"/>
      <c r="C102" s="195"/>
      <c r="D102" s="270"/>
      <c r="E102" s="28"/>
      <c r="F102" s="157"/>
      <c r="G102" s="201"/>
      <c r="H102" s="157"/>
      <c r="I102" s="157"/>
      <c r="J102" s="201"/>
      <c r="K102" s="157"/>
      <c r="L102" s="157"/>
      <c r="M102" s="201"/>
      <c r="N102" s="157"/>
      <c r="O102" s="201"/>
      <c r="P102" s="201"/>
      <c r="Q102" s="217"/>
    </row>
    <row r="103" spans="2:17" ht="15.75">
      <c r="B103" s="44"/>
      <c r="C103" s="195"/>
      <c r="D103" s="270"/>
      <c r="E103" s="28"/>
      <c r="F103" s="52"/>
      <c r="G103" s="144"/>
      <c r="H103" s="52"/>
      <c r="I103" s="52"/>
      <c r="J103" s="144"/>
      <c r="K103" s="52"/>
      <c r="L103" s="52"/>
      <c r="M103" s="144"/>
      <c r="N103" s="52"/>
      <c r="O103" s="144"/>
      <c r="P103" s="144"/>
    </row>
    <row r="104" spans="2:17" ht="15.75">
      <c r="B104" s="44"/>
      <c r="C104" s="195"/>
      <c r="D104" s="270"/>
      <c r="E104" s="28"/>
      <c r="F104" s="52"/>
      <c r="G104" s="144"/>
      <c r="H104" s="52"/>
      <c r="I104" s="52"/>
      <c r="J104" s="144"/>
      <c r="K104" s="52"/>
      <c r="L104" s="52"/>
      <c r="M104" s="144"/>
      <c r="N104" s="52"/>
      <c r="O104" s="144"/>
      <c r="P104" s="144"/>
    </row>
    <row r="105" spans="2:17" ht="15.75">
      <c r="B105" s="44"/>
      <c r="C105" s="195"/>
      <c r="D105" s="270"/>
      <c r="E105" s="28"/>
      <c r="F105" s="52"/>
      <c r="G105" s="144"/>
      <c r="H105" s="52"/>
      <c r="I105" s="52"/>
      <c r="J105" s="144"/>
      <c r="K105" s="52"/>
      <c r="L105" s="52"/>
      <c r="M105" s="144"/>
      <c r="N105" s="52"/>
      <c r="O105" s="144"/>
      <c r="P105" s="144"/>
    </row>
    <row r="106" spans="2:17" ht="15.75">
      <c r="B106" s="44"/>
      <c r="C106" s="195"/>
      <c r="D106" s="270"/>
      <c r="E106" s="28"/>
      <c r="F106" s="52"/>
      <c r="G106" s="144"/>
      <c r="H106" s="52"/>
      <c r="I106" s="52"/>
      <c r="J106" s="144"/>
      <c r="K106" s="52"/>
      <c r="L106" s="52"/>
      <c r="M106" s="144"/>
      <c r="N106" s="52"/>
      <c r="O106" s="144"/>
      <c r="P106" s="144"/>
    </row>
    <row r="107" spans="2:17" ht="15.75">
      <c r="B107" s="44"/>
      <c r="C107" s="195"/>
      <c r="D107" s="270"/>
      <c r="E107" s="28"/>
      <c r="F107" s="52"/>
      <c r="G107" s="144"/>
      <c r="H107" s="52"/>
      <c r="I107" s="52"/>
      <c r="J107" s="144"/>
      <c r="K107" s="52"/>
      <c r="L107" s="52"/>
      <c r="M107" s="144"/>
      <c r="N107" s="52"/>
      <c r="O107" s="144"/>
      <c r="P107" s="144"/>
    </row>
    <row r="108" spans="2:17" ht="15.75">
      <c r="B108" s="44"/>
      <c r="C108" s="195"/>
      <c r="D108" s="270"/>
      <c r="E108" s="28"/>
      <c r="F108" s="52"/>
      <c r="G108" s="144"/>
      <c r="H108" s="52"/>
      <c r="I108" s="52"/>
      <c r="J108" s="144"/>
      <c r="K108" s="52"/>
      <c r="L108" s="52"/>
      <c r="M108" s="144"/>
      <c r="N108" s="52"/>
      <c r="O108" s="144"/>
      <c r="P108" s="144"/>
    </row>
    <row r="109" spans="2:17" ht="15.75">
      <c r="B109" s="44"/>
      <c r="C109" s="195"/>
      <c r="D109" s="270"/>
      <c r="E109" s="28"/>
      <c r="F109" s="52"/>
      <c r="G109" s="144"/>
      <c r="H109" s="52"/>
      <c r="I109" s="52"/>
      <c r="J109" s="144"/>
      <c r="K109" s="52"/>
      <c r="L109" s="52"/>
      <c r="M109" s="144"/>
      <c r="N109" s="52"/>
      <c r="O109" s="144"/>
      <c r="P109" s="144"/>
    </row>
    <row r="110" spans="2:17" ht="15.75">
      <c r="B110" s="44"/>
      <c r="C110" s="195"/>
      <c r="D110" s="270"/>
      <c r="E110" s="28"/>
      <c r="F110" s="52"/>
      <c r="G110" s="144"/>
      <c r="H110" s="52"/>
      <c r="I110" s="52"/>
      <c r="J110" s="144"/>
      <c r="K110" s="52"/>
      <c r="L110" s="52"/>
      <c r="M110" s="144"/>
      <c r="N110" s="52"/>
      <c r="O110" s="144"/>
      <c r="P110" s="144"/>
    </row>
    <row r="111" spans="2:17" ht="15.75">
      <c r="B111" s="44"/>
      <c r="C111" s="195"/>
      <c r="D111" s="270"/>
      <c r="E111" s="28"/>
      <c r="F111" s="52"/>
      <c r="G111" s="144"/>
      <c r="H111" s="52"/>
      <c r="I111" s="52"/>
      <c r="J111" s="144"/>
      <c r="K111" s="52"/>
      <c r="L111" s="52"/>
      <c r="M111" s="144"/>
      <c r="N111" s="52"/>
      <c r="O111" s="144"/>
      <c r="P111" s="144"/>
    </row>
    <row r="112" spans="2:17" ht="15.75">
      <c r="B112" s="44"/>
      <c r="C112" s="195"/>
      <c r="D112" s="270"/>
      <c r="E112" s="28"/>
      <c r="F112" s="52"/>
      <c r="G112" s="144"/>
      <c r="H112" s="52"/>
      <c r="I112" s="52"/>
      <c r="J112" s="144"/>
      <c r="K112" s="52"/>
      <c r="L112" s="52"/>
      <c r="M112" s="144"/>
      <c r="N112" s="52"/>
      <c r="O112" s="144"/>
      <c r="P112" s="144"/>
    </row>
    <row r="113" spans="2:16" ht="15.75">
      <c r="B113" s="44"/>
      <c r="C113" s="195"/>
      <c r="D113" s="270"/>
      <c r="E113" s="28"/>
      <c r="F113" s="52"/>
      <c r="G113" s="144"/>
      <c r="H113" s="52"/>
      <c r="I113" s="52"/>
      <c r="J113" s="144"/>
      <c r="K113" s="52"/>
      <c r="L113" s="52"/>
      <c r="M113" s="144"/>
      <c r="N113" s="52"/>
      <c r="O113" s="144"/>
      <c r="P113" s="144"/>
    </row>
    <row r="114" spans="2:16" ht="15.75">
      <c r="B114" s="44"/>
      <c r="C114" s="195"/>
      <c r="D114" s="270"/>
      <c r="E114" s="28"/>
      <c r="F114" s="52"/>
      <c r="G114" s="144"/>
      <c r="H114" s="52"/>
      <c r="I114" s="52"/>
      <c r="J114" s="144"/>
      <c r="K114" s="52"/>
      <c r="L114" s="52"/>
      <c r="M114" s="144"/>
      <c r="N114" s="52"/>
      <c r="O114" s="144"/>
      <c r="P114" s="144"/>
    </row>
    <row r="115" spans="2:16" ht="15.75">
      <c r="B115" s="44"/>
      <c r="C115" s="195"/>
      <c r="D115" s="270"/>
      <c r="E115" s="28"/>
      <c r="F115" s="52"/>
      <c r="G115" s="144"/>
      <c r="H115" s="52"/>
      <c r="I115" s="52"/>
      <c r="J115" s="144"/>
      <c r="K115" s="52"/>
      <c r="L115" s="52"/>
      <c r="M115" s="144"/>
      <c r="N115" s="52"/>
      <c r="O115" s="144"/>
      <c r="P115" s="144"/>
    </row>
    <row r="116" spans="2:16" ht="15.75">
      <c r="B116" s="44"/>
      <c r="C116" s="195"/>
      <c r="D116" s="270"/>
      <c r="E116" s="28"/>
      <c r="F116" s="52"/>
      <c r="G116" s="144"/>
      <c r="H116" s="52"/>
      <c r="I116" s="52"/>
      <c r="J116" s="144"/>
      <c r="K116" s="52"/>
      <c r="L116" s="52"/>
      <c r="M116" s="144"/>
      <c r="N116" s="52"/>
      <c r="O116" s="144"/>
      <c r="P116" s="144"/>
    </row>
    <row r="117" spans="2:16" ht="15.75">
      <c r="B117" s="44"/>
      <c r="C117" s="195"/>
      <c r="D117" s="270"/>
      <c r="E117" s="28"/>
      <c r="F117" s="52"/>
      <c r="G117" s="144"/>
      <c r="H117" s="52"/>
      <c r="I117" s="52"/>
      <c r="J117" s="144"/>
      <c r="K117" s="52"/>
      <c r="L117" s="52"/>
      <c r="M117" s="144"/>
      <c r="N117" s="52"/>
      <c r="O117" s="144"/>
      <c r="P117" s="144"/>
    </row>
    <row r="118" spans="2:16" ht="15.75">
      <c r="B118" s="44"/>
      <c r="C118" s="195"/>
      <c r="D118" s="270"/>
      <c r="E118" s="28"/>
      <c r="F118" s="52"/>
      <c r="G118" s="144"/>
      <c r="H118" s="52"/>
      <c r="I118" s="52"/>
      <c r="J118" s="144"/>
      <c r="K118" s="52"/>
      <c r="L118" s="52"/>
      <c r="M118" s="144"/>
      <c r="N118" s="52"/>
      <c r="O118" s="144"/>
      <c r="P118" s="144"/>
    </row>
    <row r="119" spans="2:16" ht="15.75">
      <c r="B119" s="44"/>
      <c r="C119" s="195"/>
      <c r="D119" s="270"/>
      <c r="E119" s="28"/>
      <c r="F119" s="52"/>
      <c r="G119" s="144"/>
      <c r="H119" s="52"/>
      <c r="I119" s="52"/>
      <c r="J119" s="144"/>
      <c r="K119" s="52"/>
      <c r="L119" s="52"/>
      <c r="M119" s="144"/>
      <c r="N119" s="52"/>
      <c r="O119" s="144"/>
      <c r="P119" s="144"/>
    </row>
    <row r="120" spans="2:16" ht="15.75">
      <c r="B120" s="44"/>
      <c r="C120" s="195"/>
      <c r="D120" s="270"/>
      <c r="E120" s="28"/>
      <c r="F120" s="52"/>
      <c r="G120" s="144"/>
      <c r="H120" s="52"/>
      <c r="I120" s="52"/>
      <c r="J120" s="144"/>
      <c r="K120" s="52"/>
      <c r="L120" s="52"/>
      <c r="M120" s="144"/>
      <c r="N120" s="52"/>
      <c r="O120" s="144"/>
      <c r="P120" s="144"/>
    </row>
    <row r="121" spans="2:16" ht="15.75">
      <c r="B121" s="44"/>
      <c r="C121" s="195"/>
      <c r="D121" s="270"/>
      <c r="E121" s="28"/>
      <c r="F121" s="52"/>
      <c r="G121" s="144"/>
      <c r="H121" s="52"/>
      <c r="I121" s="52"/>
      <c r="J121" s="144"/>
      <c r="K121" s="52"/>
      <c r="L121" s="52"/>
      <c r="M121" s="144"/>
      <c r="N121" s="52"/>
      <c r="O121" s="144"/>
      <c r="P121" s="144"/>
    </row>
    <row r="122" spans="2:16" ht="15.75">
      <c r="B122" s="44"/>
      <c r="C122" s="195"/>
      <c r="D122" s="270"/>
      <c r="E122" s="28"/>
      <c r="F122" s="52"/>
      <c r="G122" s="144"/>
      <c r="H122" s="52"/>
      <c r="I122" s="52"/>
      <c r="J122" s="144"/>
      <c r="K122" s="52"/>
      <c r="L122" s="52"/>
      <c r="M122" s="144"/>
      <c r="N122" s="52"/>
      <c r="O122" s="144"/>
      <c r="P122" s="144"/>
    </row>
    <row r="123" spans="2:16" ht="15.75">
      <c r="B123" s="44"/>
      <c r="C123" s="195"/>
      <c r="D123" s="270"/>
      <c r="E123" s="28"/>
      <c r="F123" s="52"/>
      <c r="G123" s="144"/>
      <c r="H123" s="52"/>
      <c r="I123" s="52"/>
      <c r="J123" s="144"/>
      <c r="K123" s="52"/>
      <c r="L123" s="52"/>
      <c r="M123" s="144"/>
      <c r="N123" s="52"/>
      <c r="O123" s="144"/>
      <c r="P123" s="144"/>
    </row>
    <row r="124" spans="2:16" ht="15.75">
      <c r="B124" s="44"/>
      <c r="C124" s="195"/>
      <c r="D124" s="270"/>
      <c r="E124" s="28"/>
      <c r="F124" s="52"/>
      <c r="G124" s="144"/>
      <c r="H124" s="52"/>
      <c r="I124" s="52"/>
      <c r="J124" s="144"/>
      <c r="K124" s="52"/>
      <c r="L124" s="52"/>
      <c r="M124" s="144"/>
      <c r="N124" s="52"/>
      <c r="O124" s="144"/>
      <c r="P124" s="144"/>
    </row>
    <row r="125" spans="2:16" ht="15.75">
      <c r="B125" s="44"/>
      <c r="C125" s="195"/>
      <c r="D125" s="270"/>
      <c r="E125" s="28"/>
      <c r="F125" s="52"/>
      <c r="G125" s="144"/>
      <c r="H125" s="52"/>
      <c r="I125" s="52"/>
      <c r="J125" s="144"/>
      <c r="K125" s="52"/>
      <c r="L125" s="52"/>
      <c r="M125" s="144"/>
      <c r="N125" s="52"/>
      <c r="O125" s="144"/>
      <c r="P125" s="144"/>
    </row>
    <row r="126" spans="2:16" ht="15.75">
      <c r="B126" s="44"/>
      <c r="C126" s="195"/>
      <c r="D126" s="270"/>
      <c r="E126" s="28"/>
      <c r="F126" s="52"/>
      <c r="G126" s="144"/>
      <c r="H126" s="52"/>
      <c r="I126" s="52"/>
      <c r="J126" s="144"/>
      <c r="K126" s="52"/>
      <c r="L126" s="52"/>
      <c r="M126" s="144"/>
      <c r="N126" s="52"/>
      <c r="O126" s="144"/>
      <c r="P126" s="144"/>
    </row>
    <row r="127" spans="2:16" ht="15.75">
      <c r="B127" s="44"/>
      <c r="C127" s="195"/>
      <c r="D127" s="270"/>
      <c r="E127" s="28"/>
      <c r="F127" s="52"/>
      <c r="G127" s="144"/>
      <c r="H127" s="52"/>
      <c r="I127" s="52"/>
      <c r="J127" s="144"/>
      <c r="K127" s="52"/>
      <c r="L127" s="52"/>
      <c r="M127" s="144"/>
      <c r="N127" s="52"/>
      <c r="O127" s="144"/>
      <c r="P127" s="144"/>
    </row>
    <row r="128" spans="2:16" ht="15.75">
      <c r="B128" s="44"/>
      <c r="C128" s="195"/>
      <c r="D128" s="270"/>
      <c r="E128" s="28"/>
      <c r="F128" s="52"/>
      <c r="G128" s="144"/>
      <c r="H128" s="52"/>
      <c r="I128" s="52"/>
      <c r="J128" s="144"/>
      <c r="K128" s="52"/>
      <c r="L128" s="52"/>
      <c r="M128" s="144"/>
      <c r="N128" s="52"/>
      <c r="O128" s="144"/>
      <c r="P128" s="144"/>
    </row>
    <row r="129" spans="2:16" ht="15.75">
      <c r="B129" s="44"/>
      <c r="C129" s="195"/>
      <c r="D129" s="270"/>
      <c r="E129" s="28"/>
      <c r="F129" s="52"/>
      <c r="G129" s="144"/>
      <c r="H129" s="52"/>
      <c r="I129" s="52"/>
      <c r="J129" s="144"/>
      <c r="K129" s="52"/>
      <c r="L129" s="52"/>
      <c r="M129" s="144"/>
      <c r="N129" s="52"/>
      <c r="O129" s="144"/>
      <c r="P129" s="144"/>
    </row>
    <row r="130" spans="2:16" ht="15.75">
      <c r="B130" s="44"/>
      <c r="C130" s="195"/>
      <c r="D130" s="270"/>
      <c r="E130" s="28"/>
      <c r="F130" s="52"/>
      <c r="G130" s="144"/>
      <c r="H130" s="52"/>
      <c r="I130" s="52"/>
      <c r="J130" s="144"/>
      <c r="K130" s="52"/>
      <c r="L130" s="52"/>
      <c r="M130" s="144"/>
      <c r="N130" s="52"/>
      <c r="O130" s="144"/>
      <c r="P130" s="144"/>
    </row>
    <row r="131" spans="2:16" ht="15.75">
      <c r="B131" s="44"/>
      <c r="C131" s="195"/>
      <c r="D131" s="270"/>
      <c r="E131" s="28"/>
      <c r="F131" s="52"/>
      <c r="G131" s="144"/>
      <c r="H131" s="52"/>
      <c r="I131" s="52"/>
      <c r="J131" s="144"/>
      <c r="K131" s="52"/>
      <c r="L131" s="52"/>
      <c r="M131" s="144"/>
      <c r="N131" s="52"/>
      <c r="O131" s="144"/>
      <c r="P131" s="144"/>
    </row>
    <row r="132" spans="2:16" ht="15.75">
      <c r="B132" s="44"/>
      <c r="C132" s="195"/>
      <c r="D132" s="270"/>
      <c r="E132" s="28"/>
      <c r="F132" s="52"/>
      <c r="G132" s="144"/>
      <c r="H132" s="52"/>
      <c r="I132" s="52"/>
      <c r="J132" s="144"/>
      <c r="K132" s="52"/>
      <c r="L132" s="52"/>
      <c r="M132" s="144"/>
      <c r="N132" s="52"/>
      <c r="O132" s="144"/>
      <c r="P132" s="144"/>
    </row>
    <row r="133" spans="2:16" ht="15.75">
      <c r="B133" s="44"/>
      <c r="C133" s="195"/>
      <c r="D133" s="270"/>
      <c r="E133" s="28"/>
      <c r="F133" s="52"/>
      <c r="G133" s="144"/>
      <c r="H133" s="52"/>
      <c r="I133" s="52"/>
      <c r="J133" s="144"/>
      <c r="K133" s="52"/>
      <c r="L133" s="52"/>
      <c r="M133" s="144"/>
      <c r="N133" s="52"/>
      <c r="O133" s="144"/>
      <c r="P133" s="144"/>
    </row>
    <row r="134" spans="2:16" ht="15.75">
      <c r="B134" s="44"/>
      <c r="C134" s="195"/>
      <c r="D134" s="270"/>
      <c r="E134" s="28"/>
      <c r="F134" s="52"/>
      <c r="G134" s="144"/>
      <c r="H134" s="52"/>
      <c r="I134" s="52"/>
      <c r="J134" s="144"/>
      <c r="K134" s="52"/>
      <c r="L134" s="52"/>
      <c r="M134" s="144"/>
      <c r="N134" s="52"/>
      <c r="O134" s="144"/>
      <c r="P134" s="144"/>
    </row>
    <row r="135" spans="2:16" ht="15.75">
      <c r="B135" s="44"/>
      <c r="C135" s="195"/>
      <c r="D135" s="270"/>
      <c r="E135" s="28"/>
      <c r="F135" s="52"/>
      <c r="G135" s="144"/>
      <c r="H135" s="52"/>
      <c r="I135" s="52"/>
      <c r="J135" s="144"/>
      <c r="K135" s="52"/>
      <c r="L135" s="52"/>
      <c r="M135" s="144"/>
      <c r="N135" s="52"/>
      <c r="O135" s="144"/>
      <c r="P135" s="144"/>
    </row>
    <row r="136" spans="2:16" ht="15.75">
      <c r="B136" s="44"/>
      <c r="C136" s="195"/>
      <c r="D136" s="270"/>
      <c r="E136" s="28"/>
      <c r="F136" s="52"/>
      <c r="G136" s="144"/>
      <c r="H136" s="52"/>
      <c r="I136" s="52"/>
      <c r="J136" s="144"/>
      <c r="K136" s="52"/>
      <c r="L136" s="52"/>
      <c r="M136" s="144"/>
      <c r="N136" s="52"/>
      <c r="O136" s="144"/>
      <c r="P136" s="144"/>
    </row>
    <row r="137" spans="2:16" ht="15.75">
      <c r="B137" s="44"/>
      <c r="C137" s="195"/>
      <c r="D137" s="270"/>
      <c r="E137" s="28"/>
      <c r="F137" s="52"/>
      <c r="G137" s="144"/>
      <c r="H137" s="52"/>
      <c r="I137" s="52"/>
      <c r="J137" s="144"/>
      <c r="K137" s="52"/>
      <c r="L137" s="52"/>
      <c r="M137" s="144"/>
      <c r="N137" s="52"/>
      <c r="O137" s="144"/>
      <c r="P137" s="144"/>
    </row>
    <row r="138" spans="2:16" ht="15.75">
      <c r="B138" s="44"/>
      <c r="C138" s="195"/>
      <c r="D138" s="270"/>
      <c r="E138" s="28"/>
      <c r="F138" s="52"/>
      <c r="G138" s="144"/>
      <c r="H138" s="52"/>
      <c r="I138" s="52"/>
      <c r="J138" s="144"/>
      <c r="K138" s="52"/>
      <c r="L138" s="52"/>
      <c r="M138" s="144"/>
      <c r="N138" s="52"/>
      <c r="O138" s="144"/>
      <c r="P138" s="144"/>
    </row>
    <row r="139" spans="2:16" ht="15.75">
      <c r="B139" s="44"/>
      <c r="C139" s="195"/>
      <c r="D139" s="270"/>
      <c r="E139" s="28"/>
      <c r="F139" s="52"/>
      <c r="G139" s="144"/>
      <c r="H139" s="52"/>
      <c r="I139" s="52"/>
      <c r="J139" s="144"/>
      <c r="K139" s="52"/>
      <c r="L139" s="52"/>
      <c r="M139" s="144"/>
      <c r="N139" s="52"/>
      <c r="O139" s="144"/>
      <c r="P139" s="144"/>
    </row>
    <row r="140" spans="2:16" ht="15.75">
      <c r="B140" s="44"/>
      <c r="C140" s="195"/>
      <c r="D140" s="270"/>
      <c r="E140" s="28"/>
      <c r="F140" s="52"/>
      <c r="G140" s="144"/>
      <c r="H140" s="52"/>
      <c r="I140" s="52"/>
      <c r="J140" s="144"/>
      <c r="K140" s="52"/>
      <c r="L140" s="52"/>
      <c r="M140" s="144"/>
      <c r="N140" s="52"/>
      <c r="O140" s="144"/>
      <c r="P140" s="144"/>
    </row>
    <row r="141" spans="2:16" ht="15.75">
      <c r="B141" s="44"/>
      <c r="C141" s="195"/>
      <c r="D141" s="270"/>
      <c r="E141" s="28"/>
      <c r="F141" s="52"/>
      <c r="G141" s="144"/>
      <c r="H141" s="52"/>
      <c r="I141" s="52"/>
      <c r="J141" s="144"/>
      <c r="K141" s="52"/>
      <c r="L141" s="52"/>
      <c r="M141" s="144"/>
      <c r="N141" s="52"/>
      <c r="O141" s="144"/>
      <c r="P141" s="144"/>
    </row>
    <row r="142" spans="2:16" ht="15.75">
      <c r="B142" s="44"/>
      <c r="C142" s="195"/>
      <c r="D142" s="270"/>
      <c r="E142" s="28"/>
      <c r="F142" s="52"/>
      <c r="G142" s="144"/>
      <c r="H142" s="52"/>
      <c r="I142" s="52"/>
      <c r="J142" s="144"/>
      <c r="K142" s="52"/>
      <c r="L142" s="52"/>
      <c r="M142" s="144"/>
      <c r="N142" s="52"/>
      <c r="O142" s="144"/>
      <c r="P142" s="144"/>
    </row>
    <row r="143" spans="2:16" ht="15.75">
      <c r="B143" s="44"/>
      <c r="C143" s="195"/>
      <c r="D143" s="270"/>
      <c r="E143" s="28"/>
      <c r="F143" s="52"/>
      <c r="G143" s="144"/>
      <c r="H143" s="52"/>
      <c r="I143" s="52"/>
      <c r="J143" s="144"/>
      <c r="K143" s="52"/>
      <c r="L143" s="52"/>
      <c r="M143" s="144"/>
      <c r="N143" s="52"/>
      <c r="O143" s="144"/>
      <c r="P143" s="144"/>
    </row>
    <row r="144" spans="2:16" ht="15.75">
      <c r="B144" s="44"/>
      <c r="C144" s="195"/>
      <c r="D144" s="270"/>
      <c r="E144" s="28"/>
      <c r="F144" s="52"/>
      <c r="G144" s="144"/>
      <c r="H144" s="52"/>
      <c r="I144" s="52"/>
      <c r="J144" s="144"/>
      <c r="K144" s="52"/>
      <c r="L144" s="52"/>
      <c r="M144" s="144"/>
      <c r="N144" s="52"/>
      <c r="O144" s="144"/>
      <c r="P144" s="144"/>
    </row>
    <row r="145" spans="2:16" ht="15.75">
      <c r="B145" s="44"/>
      <c r="C145" s="195"/>
      <c r="D145" s="270"/>
      <c r="E145" s="28"/>
      <c r="F145" s="52"/>
      <c r="G145" s="144"/>
      <c r="H145" s="52"/>
      <c r="I145" s="52"/>
      <c r="J145" s="144"/>
      <c r="K145" s="52"/>
      <c r="L145" s="52"/>
      <c r="M145" s="144"/>
      <c r="N145" s="52"/>
      <c r="O145" s="144"/>
      <c r="P145" s="144"/>
    </row>
    <row r="146" spans="2:16" ht="15.75">
      <c r="B146" s="44"/>
      <c r="C146" s="195"/>
      <c r="D146" s="270"/>
      <c r="E146" s="28"/>
      <c r="F146" s="52"/>
      <c r="G146" s="144"/>
      <c r="H146" s="52"/>
      <c r="I146" s="52"/>
      <c r="J146" s="144"/>
      <c r="K146" s="52"/>
      <c r="L146" s="52"/>
      <c r="M146" s="144"/>
      <c r="N146" s="52"/>
      <c r="O146" s="144"/>
      <c r="P146" s="144"/>
    </row>
    <row r="147" spans="2:16" ht="15.75">
      <c r="B147" s="44"/>
      <c r="C147" s="195"/>
      <c r="D147" s="270"/>
      <c r="E147" s="28"/>
      <c r="F147" s="52"/>
      <c r="G147" s="144"/>
      <c r="H147" s="52"/>
      <c r="I147" s="52"/>
      <c r="J147" s="144"/>
      <c r="K147" s="52"/>
      <c r="L147" s="52"/>
      <c r="M147" s="144"/>
      <c r="N147" s="52"/>
      <c r="O147" s="144"/>
      <c r="P147" s="144"/>
    </row>
    <row r="148" spans="2:16" ht="15.75">
      <c r="B148" s="44"/>
      <c r="C148" s="195"/>
      <c r="D148" s="270"/>
      <c r="E148" s="28"/>
      <c r="F148" s="52"/>
      <c r="G148" s="144"/>
      <c r="H148" s="52"/>
      <c r="I148" s="52"/>
      <c r="J148" s="144"/>
      <c r="K148" s="52"/>
      <c r="L148" s="52"/>
      <c r="M148" s="144"/>
      <c r="N148" s="52"/>
      <c r="O148" s="144"/>
      <c r="P148" s="144"/>
    </row>
    <row r="149" spans="2:16" ht="15.75">
      <c r="B149" s="44"/>
      <c r="C149" s="195"/>
      <c r="D149" s="270"/>
      <c r="E149" s="28"/>
      <c r="F149" s="52"/>
      <c r="G149" s="144"/>
      <c r="H149" s="52"/>
      <c r="I149" s="52"/>
      <c r="J149" s="144"/>
      <c r="K149" s="52"/>
      <c r="L149" s="52"/>
      <c r="M149" s="144"/>
      <c r="N149" s="52"/>
      <c r="O149" s="144"/>
      <c r="P149" s="144"/>
    </row>
    <row r="150" spans="2:16" ht="15.75">
      <c r="B150" s="44"/>
      <c r="C150" s="195"/>
      <c r="D150" s="270"/>
      <c r="E150" s="28"/>
      <c r="F150" s="52"/>
      <c r="G150" s="144"/>
      <c r="H150" s="52"/>
      <c r="I150" s="52"/>
      <c r="J150" s="144"/>
      <c r="K150" s="52"/>
      <c r="L150" s="52"/>
      <c r="M150" s="144"/>
      <c r="N150" s="52"/>
      <c r="O150" s="144"/>
      <c r="P150" s="144"/>
    </row>
    <row r="151" spans="2:16" ht="15.75">
      <c r="B151" s="44"/>
      <c r="C151" s="195"/>
      <c r="D151" s="270"/>
      <c r="E151" s="28"/>
      <c r="F151" s="52"/>
      <c r="H151" s="52"/>
      <c r="I151" s="52"/>
      <c r="K151" s="52"/>
      <c r="L151" s="52"/>
      <c r="N151" s="52"/>
      <c r="O151" s="144"/>
      <c r="P151" s="144"/>
    </row>
    <row r="152" spans="2:16" ht="15.75">
      <c r="B152" s="44"/>
      <c r="C152" s="195"/>
      <c r="D152" s="270"/>
      <c r="E152" s="28"/>
      <c r="F152" s="52"/>
      <c r="H152" s="52"/>
      <c r="I152" s="52"/>
      <c r="K152" s="52"/>
      <c r="L152" s="52"/>
      <c r="N152" s="52"/>
      <c r="O152" s="144"/>
      <c r="P152" s="144"/>
    </row>
    <row r="153" spans="2:16" ht="15.75">
      <c r="B153" s="44"/>
      <c r="C153" s="195"/>
      <c r="D153" s="270"/>
      <c r="E153" s="28"/>
      <c r="F153" s="52"/>
      <c r="H153" s="52"/>
      <c r="I153" s="52"/>
      <c r="K153" s="52"/>
      <c r="L153" s="52"/>
      <c r="N153" s="52"/>
      <c r="O153" s="144"/>
      <c r="P153" s="144"/>
    </row>
    <row r="154" spans="2:16" ht="15.75">
      <c r="B154" s="44"/>
      <c r="C154" s="195"/>
      <c r="D154" s="270"/>
      <c r="E154" s="28"/>
      <c r="F154" s="52"/>
      <c r="H154" s="52"/>
      <c r="I154" s="52"/>
      <c r="K154" s="52"/>
      <c r="L154" s="52"/>
      <c r="N154" s="52"/>
      <c r="O154" s="144"/>
      <c r="P154" s="144"/>
    </row>
    <row r="155" spans="2:16" ht="15.75">
      <c r="B155" s="44"/>
      <c r="C155" s="195"/>
      <c r="D155" s="270"/>
      <c r="E155" s="28"/>
      <c r="F155" s="52"/>
      <c r="H155" s="52"/>
      <c r="I155" s="52"/>
      <c r="K155" s="52"/>
      <c r="L155" s="52"/>
      <c r="N155" s="52"/>
      <c r="O155" s="144"/>
      <c r="P155" s="144"/>
    </row>
    <row r="156" spans="2:16" ht="15.75">
      <c r="B156" s="44"/>
      <c r="C156" s="195"/>
      <c r="D156" s="270"/>
      <c r="E156" s="28"/>
      <c r="F156" s="52"/>
      <c r="H156" s="52"/>
      <c r="I156" s="52"/>
      <c r="K156" s="52"/>
      <c r="L156" s="52"/>
      <c r="N156" s="52"/>
      <c r="O156" s="144"/>
      <c r="P156" s="144"/>
    </row>
    <row r="157" spans="2:16" ht="15.75">
      <c r="B157" s="44"/>
      <c r="C157" s="195"/>
      <c r="D157" s="270"/>
      <c r="E157" s="28"/>
      <c r="F157" s="52"/>
      <c r="H157" s="52"/>
      <c r="I157" s="52"/>
      <c r="K157" s="52"/>
      <c r="L157" s="52"/>
      <c r="N157" s="52"/>
      <c r="O157" s="144"/>
      <c r="P157" s="144"/>
    </row>
    <row r="158" spans="2:16" ht="15.75">
      <c r="B158" s="44"/>
      <c r="C158" s="195"/>
      <c r="D158" s="270"/>
      <c r="E158" s="28"/>
      <c r="F158" s="52"/>
      <c r="H158" s="52"/>
      <c r="I158" s="52"/>
      <c r="K158" s="52"/>
      <c r="L158" s="52"/>
      <c r="N158" s="52"/>
      <c r="O158" s="144"/>
      <c r="P158" s="144"/>
    </row>
    <row r="159" spans="2:16" ht="15.75">
      <c r="B159" s="44"/>
      <c r="C159" s="195"/>
      <c r="D159" s="270"/>
      <c r="E159" s="28"/>
      <c r="F159" s="52"/>
      <c r="H159" s="52"/>
      <c r="I159" s="52"/>
      <c r="K159" s="52"/>
      <c r="L159" s="52"/>
      <c r="N159" s="52"/>
      <c r="O159" s="144"/>
      <c r="P159" s="144"/>
    </row>
    <row r="160" spans="2:16" ht="15.75">
      <c r="B160" s="44"/>
      <c r="C160" s="195"/>
      <c r="D160" s="270"/>
      <c r="E160" s="28"/>
      <c r="F160" s="52"/>
      <c r="H160" s="52"/>
      <c r="I160" s="52"/>
      <c r="K160" s="52"/>
      <c r="L160" s="52"/>
      <c r="N160" s="52"/>
      <c r="O160" s="144"/>
      <c r="P160" s="144"/>
    </row>
    <row r="161" spans="2:16" ht="15.75">
      <c r="B161" s="44"/>
      <c r="C161" s="195"/>
      <c r="D161" s="270"/>
      <c r="E161" s="28"/>
      <c r="F161" s="52"/>
      <c r="H161" s="52"/>
      <c r="I161" s="52"/>
      <c r="K161" s="52"/>
      <c r="L161" s="52"/>
      <c r="N161" s="52"/>
      <c r="O161" s="144"/>
      <c r="P161" s="144"/>
    </row>
    <row r="162" spans="2:16" ht="15.75">
      <c r="B162" s="44"/>
      <c r="C162" s="195"/>
      <c r="D162" s="270"/>
      <c r="E162" s="28"/>
      <c r="F162" s="52"/>
      <c r="H162" s="52"/>
      <c r="I162" s="52"/>
      <c r="K162" s="52"/>
      <c r="L162" s="52"/>
      <c r="N162" s="52"/>
      <c r="O162" s="144"/>
      <c r="P162" s="144"/>
    </row>
    <row r="163" spans="2:16" ht="15.75">
      <c r="B163" s="44"/>
      <c r="C163" s="195"/>
      <c r="D163" s="270"/>
      <c r="E163" s="28"/>
      <c r="F163" s="52"/>
      <c r="H163" s="52"/>
      <c r="I163" s="52"/>
      <c r="K163" s="52"/>
      <c r="L163" s="52"/>
      <c r="N163" s="52"/>
      <c r="O163" s="144"/>
      <c r="P163" s="144"/>
    </row>
    <row r="164" spans="2:16" ht="15.75">
      <c r="B164" s="44"/>
      <c r="C164" s="195"/>
      <c r="D164" s="270"/>
      <c r="E164" s="28"/>
      <c r="F164" s="52"/>
      <c r="H164" s="52"/>
      <c r="I164" s="52"/>
      <c r="K164" s="52"/>
      <c r="L164" s="52"/>
      <c r="N164" s="52"/>
      <c r="O164" s="144"/>
      <c r="P164" s="144"/>
    </row>
    <row r="165" spans="2:16" ht="15.75">
      <c r="B165" s="44"/>
      <c r="C165" s="195"/>
      <c r="D165" s="270"/>
      <c r="E165" s="28"/>
      <c r="F165" s="52"/>
      <c r="H165" s="52"/>
      <c r="I165" s="52"/>
      <c r="K165" s="52"/>
      <c r="L165" s="52"/>
      <c r="N165" s="52"/>
      <c r="O165" s="144"/>
      <c r="P165" s="144"/>
    </row>
    <row r="166" spans="2:16" ht="15.75">
      <c r="B166" s="44"/>
      <c r="C166" s="195"/>
      <c r="D166" s="270"/>
      <c r="E166" s="28"/>
      <c r="F166" s="52"/>
      <c r="H166" s="52"/>
      <c r="I166" s="52"/>
      <c r="K166" s="52"/>
      <c r="L166" s="52"/>
      <c r="N166" s="52"/>
      <c r="O166" s="144"/>
      <c r="P166" s="144"/>
    </row>
    <row r="167" spans="2:16" ht="15.75">
      <c r="B167" s="44"/>
      <c r="C167" s="195"/>
      <c r="D167" s="270"/>
      <c r="E167" s="28"/>
      <c r="F167" s="52"/>
      <c r="H167" s="52"/>
      <c r="I167" s="52"/>
      <c r="K167" s="52"/>
      <c r="L167" s="52"/>
      <c r="N167" s="52"/>
      <c r="O167" s="144"/>
      <c r="P167" s="144"/>
    </row>
    <row r="168" spans="2:16" ht="15.75">
      <c r="B168" s="44"/>
      <c r="C168" s="195"/>
      <c r="D168" s="270"/>
      <c r="E168" s="28"/>
      <c r="F168" s="52"/>
      <c r="H168" s="52"/>
      <c r="I168" s="52"/>
      <c r="K168" s="52"/>
      <c r="L168" s="52"/>
      <c r="N168" s="52"/>
      <c r="O168" s="144"/>
      <c r="P168" s="144"/>
    </row>
    <row r="169" spans="2:16" ht="15.75">
      <c r="B169" s="44"/>
      <c r="C169" s="195"/>
      <c r="D169" s="270"/>
      <c r="E169" s="28"/>
      <c r="F169" s="52"/>
      <c r="H169" s="52"/>
      <c r="I169" s="52"/>
      <c r="K169" s="52"/>
      <c r="L169" s="52"/>
      <c r="N169" s="52"/>
      <c r="O169" s="144"/>
      <c r="P169" s="144"/>
    </row>
    <row r="170" spans="2:16" ht="15.75">
      <c r="B170" s="44"/>
      <c r="C170" s="195"/>
      <c r="D170" s="270"/>
      <c r="E170" s="28"/>
      <c r="F170" s="52"/>
      <c r="H170" s="52"/>
      <c r="I170" s="52"/>
      <c r="K170" s="52"/>
      <c r="L170" s="52"/>
      <c r="N170" s="52"/>
      <c r="O170" s="144"/>
      <c r="P170" s="144"/>
    </row>
    <row r="171" spans="2:16" ht="15.75">
      <c r="B171" s="44"/>
      <c r="C171" s="195"/>
      <c r="D171" s="270"/>
      <c r="E171" s="28"/>
      <c r="F171" s="52"/>
      <c r="H171" s="52"/>
      <c r="I171" s="52"/>
      <c r="K171" s="52"/>
      <c r="L171" s="52"/>
      <c r="N171" s="52"/>
      <c r="O171" s="144"/>
      <c r="P171" s="144"/>
    </row>
    <row r="172" spans="2:16" ht="15.75">
      <c r="B172" s="44"/>
      <c r="C172" s="195"/>
      <c r="D172" s="270"/>
      <c r="E172" s="28"/>
      <c r="F172" s="52"/>
      <c r="H172" s="52"/>
      <c r="I172" s="52"/>
      <c r="K172" s="52"/>
      <c r="L172" s="52"/>
      <c r="N172" s="52"/>
      <c r="O172" s="144"/>
      <c r="P172" s="144"/>
    </row>
    <row r="173" spans="2:16" ht="15.75">
      <c r="B173" s="44"/>
      <c r="C173" s="195"/>
      <c r="D173" s="270"/>
      <c r="E173" s="28"/>
      <c r="F173" s="52"/>
      <c r="H173" s="144"/>
      <c r="I173" s="52"/>
      <c r="K173" s="144"/>
      <c r="L173" s="52"/>
      <c r="N173" s="144"/>
      <c r="O173" s="144"/>
      <c r="P173" s="144"/>
    </row>
    <row r="174" spans="2:16" ht="15.75">
      <c r="B174" s="44"/>
      <c r="C174" s="195"/>
      <c r="D174" s="270"/>
      <c r="E174" s="28"/>
      <c r="F174" s="52"/>
      <c r="H174" s="144"/>
      <c r="I174" s="52"/>
      <c r="K174" s="144"/>
      <c r="L174" s="52"/>
      <c r="N174" s="144"/>
      <c r="O174" s="144"/>
      <c r="P174" s="144"/>
    </row>
    <row r="175" spans="2:16" ht="15.75">
      <c r="B175" s="44"/>
      <c r="C175" s="195"/>
      <c r="D175" s="270"/>
      <c r="E175" s="28"/>
      <c r="F175" s="52"/>
      <c r="H175" s="144"/>
      <c r="I175" s="52"/>
      <c r="K175" s="144"/>
      <c r="L175" s="52"/>
      <c r="N175" s="144"/>
      <c r="O175" s="144"/>
      <c r="P175" s="144"/>
    </row>
    <row r="176" spans="2:16" ht="15.75">
      <c r="B176" s="44"/>
      <c r="C176" s="195"/>
      <c r="D176" s="270"/>
      <c r="E176" s="28"/>
      <c r="F176" s="52"/>
      <c r="H176" s="144"/>
      <c r="I176" s="52"/>
      <c r="K176" s="144"/>
      <c r="L176" s="52"/>
      <c r="N176" s="144"/>
      <c r="O176" s="144"/>
      <c r="P176" s="144"/>
    </row>
    <row r="177" spans="2:16" ht="15.75">
      <c r="B177" s="44"/>
      <c r="C177" s="195"/>
      <c r="D177" s="270"/>
      <c r="E177" s="28"/>
      <c r="F177" s="52"/>
      <c r="H177" s="144"/>
      <c r="I177" s="52"/>
      <c r="K177" s="144"/>
      <c r="L177" s="52"/>
      <c r="N177" s="144"/>
      <c r="O177" s="144"/>
      <c r="P177" s="144"/>
    </row>
    <row r="178" spans="2:16" ht="15.75">
      <c r="B178" s="44"/>
      <c r="C178" s="195"/>
      <c r="D178" s="270"/>
      <c r="E178" s="28"/>
      <c r="F178" s="52"/>
      <c r="H178" s="144"/>
      <c r="I178" s="52"/>
      <c r="K178" s="144"/>
      <c r="L178" s="52"/>
      <c r="N178" s="144"/>
      <c r="O178" s="144"/>
      <c r="P178" s="144"/>
    </row>
    <row r="179" spans="2:16" ht="15.75">
      <c r="B179" s="44"/>
      <c r="C179" s="195"/>
      <c r="D179" s="270"/>
      <c r="E179" s="28"/>
      <c r="F179" s="52"/>
      <c r="H179" s="144"/>
      <c r="I179" s="52"/>
      <c r="K179" s="144"/>
      <c r="L179" s="52"/>
      <c r="N179" s="144"/>
      <c r="O179" s="144"/>
      <c r="P179" s="144"/>
    </row>
    <row r="180" spans="2:16" ht="15.75">
      <c r="B180" s="44"/>
      <c r="C180" s="195"/>
      <c r="D180" s="270"/>
      <c r="E180" s="28"/>
      <c r="F180" s="52"/>
      <c r="H180" s="144"/>
      <c r="I180" s="52"/>
      <c r="K180" s="144"/>
      <c r="L180" s="52"/>
      <c r="N180" s="144"/>
      <c r="O180" s="144"/>
      <c r="P180" s="144"/>
    </row>
    <row r="181" spans="2:16" ht="15.75">
      <c r="B181" s="44"/>
      <c r="C181" s="195"/>
      <c r="D181" s="270"/>
      <c r="E181" s="28"/>
      <c r="F181" s="52"/>
      <c r="H181" s="144"/>
      <c r="I181" s="52"/>
      <c r="K181" s="144"/>
      <c r="L181" s="52"/>
      <c r="N181" s="144"/>
      <c r="O181" s="144"/>
      <c r="P181" s="144"/>
    </row>
    <row r="182" spans="2:16" ht="15.75">
      <c r="B182" s="44"/>
      <c r="C182" s="195"/>
      <c r="D182" s="270"/>
      <c r="E182" s="28"/>
      <c r="F182" s="52"/>
      <c r="H182" s="144"/>
      <c r="I182" s="52"/>
      <c r="K182" s="144"/>
      <c r="L182" s="52"/>
      <c r="N182" s="144"/>
      <c r="O182" s="144"/>
      <c r="P182" s="144"/>
    </row>
    <row r="183" spans="2:16" ht="15.75">
      <c r="B183" s="44"/>
      <c r="C183" s="195"/>
      <c r="D183" s="270"/>
      <c r="E183" s="28"/>
      <c r="F183" s="52"/>
      <c r="H183" s="144"/>
      <c r="I183" s="52"/>
      <c r="K183" s="144"/>
      <c r="L183" s="52"/>
      <c r="N183" s="144"/>
      <c r="O183" s="144"/>
      <c r="P183" s="144"/>
    </row>
    <row r="184" spans="2:16" ht="15.75">
      <c r="B184" s="44"/>
      <c r="C184" s="195"/>
      <c r="D184" s="270"/>
      <c r="E184" s="28"/>
      <c r="F184" s="52"/>
      <c r="H184" s="144"/>
      <c r="I184" s="52"/>
      <c r="K184" s="144"/>
      <c r="L184" s="52"/>
      <c r="N184" s="144"/>
      <c r="O184" s="144"/>
      <c r="P184" s="144"/>
    </row>
    <row r="185" spans="2:16" ht="15.75">
      <c r="B185" s="44"/>
      <c r="C185" s="195"/>
      <c r="D185" s="270"/>
      <c r="E185" s="28"/>
      <c r="F185" s="52"/>
      <c r="H185" s="144"/>
      <c r="I185" s="52"/>
      <c r="K185" s="144"/>
      <c r="L185" s="52"/>
      <c r="N185" s="144"/>
      <c r="O185" s="144"/>
      <c r="P185" s="144"/>
    </row>
    <row r="186" spans="2:16" ht="15.75">
      <c r="B186" s="44"/>
      <c r="C186" s="195"/>
      <c r="D186" s="270"/>
      <c r="E186" s="28"/>
      <c r="F186" s="52"/>
      <c r="H186" s="144"/>
      <c r="I186" s="52"/>
      <c r="K186" s="144"/>
      <c r="L186" s="52"/>
      <c r="N186" s="144"/>
      <c r="O186" s="144"/>
      <c r="P186" s="144"/>
    </row>
    <row r="187" spans="2:16" ht="15.75">
      <c r="B187" s="44"/>
      <c r="C187" s="195"/>
      <c r="D187" s="270"/>
      <c r="E187" s="28"/>
      <c r="F187" s="52"/>
      <c r="H187" s="144"/>
      <c r="I187" s="52"/>
      <c r="K187" s="144"/>
      <c r="L187" s="52"/>
      <c r="N187" s="144"/>
      <c r="O187" s="144"/>
      <c r="P187" s="144"/>
    </row>
    <row r="188" spans="2:16" ht="15.75">
      <c r="B188" s="44"/>
      <c r="C188" s="195"/>
      <c r="D188" s="270"/>
      <c r="E188" s="28"/>
      <c r="F188" s="52"/>
      <c r="H188" s="144"/>
      <c r="I188" s="52"/>
      <c r="K188" s="144"/>
      <c r="L188" s="52"/>
      <c r="N188" s="144"/>
      <c r="O188" s="144"/>
      <c r="P188" s="144"/>
    </row>
    <row r="189" spans="2:16" ht="15.75">
      <c r="B189" s="44"/>
      <c r="C189" s="195"/>
      <c r="D189" s="270"/>
      <c r="E189" s="28"/>
      <c r="F189" s="52"/>
      <c r="H189" s="144"/>
      <c r="I189" s="52"/>
      <c r="K189" s="144"/>
      <c r="L189" s="52"/>
      <c r="N189" s="144"/>
      <c r="O189" s="144"/>
      <c r="P189" s="144"/>
    </row>
    <row r="190" spans="2:16" ht="15.75">
      <c r="B190" s="44"/>
      <c r="C190" s="195"/>
      <c r="D190" s="270"/>
      <c r="E190" s="28"/>
      <c r="F190" s="52"/>
      <c r="H190" s="144"/>
      <c r="I190" s="52"/>
      <c r="K190" s="144"/>
      <c r="L190" s="52"/>
      <c r="N190" s="144"/>
      <c r="O190" s="144"/>
      <c r="P190" s="144"/>
    </row>
    <row r="191" spans="2:16" ht="15.75">
      <c r="B191" s="44"/>
      <c r="C191" s="195"/>
      <c r="D191" s="270"/>
      <c r="E191" s="28"/>
      <c r="F191" s="52"/>
      <c r="H191" s="144"/>
      <c r="I191" s="52"/>
      <c r="K191" s="144"/>
      <c r="L191" s="52"/>
      <c r="N191" s="144"/>
      <c r="O191" s="144"/>
      <c r="P191" s="144"/>
    </row>
    <row r="192" spans="2:16" ht="15.75">
      <c r="B192" s="44"/>
      <c r="C192" s="195"/>
      <c r="D192" s="270"/>
      <c r="E192" s="28"/>
      <c r="F192" s="52"/>
      <c r="I192" s="52"/>
      <c r="L192" s="52"/>
    </row>
    <row r="193" spans="2:5" ht="15.75">
      <c r="B193" s="44"/>
      <c r="C193" s="195"/>
      <c r="D193" s="270"/>
      <c r="E193" s="28"/>
    </row>
    <row r="194" spans="2:5" ht="15.75">
      <c r="B194" s="44"/>
      <c r="C194" s="195"/>
      <c r="D194" s="270"/>
      <c r="E194" s="28"/>
    </row>
    <row r="195" spans="2:5" ht="15.75">
      <c r="B195" s="44"/>
      <c r="C195" s="195"/>
      <c r="D195" s="270"/>
      <c r="E195" s="28"/>
    </row>
    <row r="196" spans="2:5" ht="15.75">
      <c r="B196" s="44"/>
      <c r="C196" s="195"/>
      <c r="D196" s="270"/>
      <c r="E196" s="28"/>
    </row>
    <row r="197" spans="2:5" ht="15.75">
      <c r="B197" s="44"/>
    </row>
    <row r="198" spans="2:5" ht="15.75">
      <c r="B198" s="44"/>
    </row>
    <row r="199" spans="2:5" ht="15.75">
      <c r="B199" s="44"/>
    </row>
    <row r="200" spans="2:5" ht="15.75">
      <c r="B200" s="44"/>
    </row>
    <row r="201" spans="2:5" ht="15.75">
      <c r="B201" s="44"/>
    </row>
    <row r="202" spans="2:5" ht="15.75">
      <c r="B202" s="44"/>
    </row>
    <row r="203" spans="2:5" ht="15.75">
      <c r="B203" s="44"/>
    </row>
    <row r="204" spans="2:5" ht="15.75">
      <c r="B204" s="44"/>
    </row>
    <row r="205" spans="2:5" ht="15.75">
      <c r="B205" s="44"/>
    </row>
    <row r="206" spans="2:5" ht="15.75">
      <c r="B206" s="44"/>
    </row>
    <row r="207" spans="2:5" ht="15.75">
      <c r="B207" s="44"/>
    </row>
    <row r="208" spans="2:5" ht="15.75">
      <c r="B208" s="44"/>
    </row>
    <row r="209" spans="2:2" ht="15.75">
      <c r="B209" s="44"/>
    </row>
    <row r="210" spans="2:2" ht="15.75">
      <c r="B210" s="44"/>
    </row>
    <row r="211" spans="2:2" ht="15.75">
      <c r="B211" s="44"/>
    </row>
    <row r="212" spans="2:2" ht="15.75">
      <c r="B212" s="44"/>
    </row>
    <row r="213" spans="2:2" ht="15.75">
      <c r="B213" s="44"/>
    </row>
    <row r="214" spans="2:2" ht="15.75">
      <c r="B214" s="44"/>
    </row>
    <row r="215" spans="2:2" ht="15.75">
      <c r="B215" s="44"/>
    </row>
    <row r="216" spans="2:2" ht="15.75">
      <c r="B216" s="44"/>
    </row>
    <row r="217" spans="2:2" ht="15.75">
      <c r="B217" s="44"/>
    </row>
    <row r="218" spans="2:2" ht="15.75">
      <c r="B218" s="44"/>
    </row>
    <row r="219" spans="2:2" ht="15.75">
      <c r="B219" s="44"/>
    </row>
    <row r="220" spans="2:2" ht="15.75">
      <c r="B220" s="44"/>
    </row>
    <row r="221" spans="2:2" ht="15.75">
      <c r="B221" s="44"/>
    </row>
    <row r="222" spans="2:2" ht="15.75">
      <c r="B222" s="44"/>
    </row>
    <row r="223" spans="2:2" ht="15.75">
      <c r="B223" s="44"/>
    </row>
    <row r="224" spans="2:2" ht="15.75">
      <c r="B224" s="44"/>
    </row>
    <row r="225" spans="2:2" ht="15.75">
      <c r="B225" s="44"/>
    </row>
    <row r="226" spans="2:2" ht="15.75">
      <c r="B226" s="44"/>
    </row>
    <row r="227" spans="2:2" ht="15.75">
      <c r="B227" s="44"/>
    </row>
    <row r="228" spans="2:2" ht="15.75">
      <c r="B228" s="44"/>
    </row>
    <row r="229" spans="2:2" ht="15.75">
      <c r="B229" s="44"/>
    </row>
    <row r="230" spans="2:2" ht="15.75">
      <c r="B230" s="44"/>
    </row>
    <row r="231" spans="2:2" ht="15.75">
      <c r="B231" s="44"/>
    </row>
    <row r="232" spans="2:2" ht="15.75">
      <c r="B232" s="44"/>
    </row>
    <row r="233" spans="2:2" ht="15.75">
      <c r="B233" s="44"/>
    </row>
    <row r="234" spans="2:2" ht="15.75">
      <c r="B234" s="44"/>
    </row>
    <row r="235" spans="2:2" ht="15.75">
      <c r="B235" s="44"/>
    </row>
    <row r="236" spans="2:2" ht="15.75">
      <c r="B236" s="44"/>
    </row>
    <row r="237" spans="2:2" ht="15.75">
      <c r="B237" s="44"/>
    </row>
    <row r="238" spans="2:2" ht="15.75">
      <c r="B238" s="44"/>
    </row>
    <row r="239" spans="2:2" ht="15.75">
      <c r="B239" s="44"/>
    </row>
    <row r="240" spans="2:2" ht="15.75">
      <c r="B240" s="44"/>
    </row>
    <row r="241" spans="2:2" ht="15.75">
      <c r="B241" s="44"/>
    </row>
    <row r="242" spans="2:2" ht="15.75">
      <c r="B242" s="44"/>
    </row>
    <row r="243" spans="2:2" ht="15.75">
      <c r="B243" s="44"/>
    </row>
    <row r="244" spans="2:2" ht="15.75">
      <c r="B244" s="44"/>
    </row>
    <row r="245" spans="2:2" ht="15.75">
      <c r="B245" s="44"/>
    </row>
    <row r="246" spans="2:2" ht="15.75">
      <c r="B246" s="44"/>
    </row>
    <row r="247" spans="2:2" ht="15.75">
      <c r="B247" s="44"/>
    </row>
    <row r="248" spans="2:2" ht="15.75">
      <c r="B248" s="44"/>
    </row>
    <row r="249" spans="2:2" ht="15.75">
      <c r="B249" s="44"/>
    </row>
    <row r="250" spans="2:2" ht="15.75">
      <c r="B250" s="44"/>
    </row>
    <row r="251" spans="2:2" ht="15.75">
      <c r="B251" s="44"/>
    </row>
    <row r="252" spans="2:2" ht="15.75">
      <c r="B252" s="44"/>
    </row>
    <row r="253" spans="2:2" ht="15.75">
      <c r="B253" s="44"/>
    </row>
    <row r="254" spans="2:2" ht="15.75">
      <c r="B254" s="44"/>
    </row>
    <row r="255" spans="2:2" ht="15.75">
      <c r="B255" s="44"/>
    </row>
    <row r="256" spans="2:2" ht="15.75">
      <c r="B256" s="44"/>
    </row>
    <row r="257" spans="2:2" ht="15.75">
      <c r="B257" s="44"/>
    </row>
    <row r="258" spans="2:2" ht="15.75">
      <c r="B258" s="44"/>
    </row>
    <row r="259" spans="2:2" ht="15.75">
      <c r="B259" s="44"/>
    </row>
    <row r="260" spans="2:2" ht="15.75">
      <c r="B260" s="44"/>
    </row>
    <row r="261" spans="2:2" ht="15.75">
      <c r="B261" s="44"/>
    </row>
    <row r="262" spans="2:2" ht="15.75">
      <c r="B262" s="44"/>
    </row>
    <row r="263" spans="2:2" ht="15.75">
      <c r="B263" s="44"/>
    </row>
    <row r="264" spans="2:2" ht="15.75">
      <c r="B264" s="44"/>
    </row>
    <row r="265" spans="2:2" ht="15.75">
      <c r="B265" s="44"/>
    </row>
    <row r="266" spans="2:2" ht="15.75">
      <c r="B266" s="44"/>
    </row>
    <row r="267" spans="2:2" ht="15.75">
      <c r="B267" s="44"/>
    </row>
    <row r="268" spans="2:2" ht="15.75">
      <c r="B268" s="44"/>
    </row>
    <row r="269" spans="2:2" ht="15.75">
      <c r="B269" s="44"/>
    </row>
    <row r="270" spans="2:2" ht="15.75">
      <c r="B270" s="44"/>
    </row>
    <row r="271" spans="2:2" ht="15.75">
      <c r="B271" s="44"/>
    </row>
    <row r="272" spans="2:2" ht="15.75">
      <c r="B272" s="44"/>
    </row>
    <row r="273" spans="2:2" ht="15.75">
      <c r="B273" s="44"/>
    </row>
    <row r="274" spans="2:2" ht="15.75">
      <c r="B274" s="44"/>
    </row>
    <row r="275" spans="2:2" ht="15.75">
      <c r="B275" s="44"/>
    </row>
    <row r="276" spans="2:2" ht="15.75">
      <c r="B276" s="44"/>
    </row>
    <row r="277" spans="2:2" ht="15.75">
      <c r="B277" s="44"/>
    </row>
    <row r="278" spans="2:2" ht="15.75">
      <c r="B278" s="44"/>
    </row>
    <row r="279" spans="2:2" ht="15.75">
      <c r="B279" s="44"/>
    </row>
    <row r="280" spans="2:2" ht="15.75">
      <c r="B280" s="44"/>
    </row>
    <row r="281" spans="2:2" ht="15.75">
      <c r="B281" s="44"/>
    </row>
    <row r="282" spans="2:2" ht="15.75">
      <c r="B282" s="44"/>
    </row>
    <row r="283" spans="2:2" ht="15.75">
      <c r="B283" s="44"/>
    </row>
    <row r="284" spans="2:2" ht="15.75">
      <c r="B284" s="44"/>
    </row>
    <row r="285" spans="2:2" ht="15.75">
      <c r="B285" s="44"/>
    </row>
    <row r="286" spans="2:2" ht="15.75">
      <c r="B286" s="44"/>
    </row>
    <row r="287" spans="2:2" ht="15.75">
      <c r="B287" s="44"/>
    </row>
    <row r="288" spans="2:2" ht="15.75">
      <c r="B288" s="44"/>
    </row>
    <row r="289" spans="2:2" ht="15.75">
      <c r="B289" s="44"/>
    </row>
    <row r="290" spans="2:2" ht="15.75">
      <c r="B290" s="44"/>
    </row>
    <row r="291" spans="2:2" ht="15.75">
      <c r="B291" s="44"/>
    </row>
    <row r="292" spans="2:2" ht="15.75">
      <c r="B292" s="44"/>
    </row>
    <row r="293" spans="2:2" ht="15.75">
      <c r="B293" s="44"/>
    </row>
    <row r="294" spans="2:2" ht="15.75">
      <c r="B294" s="44"/>
    </row>
    <row r="295" spans="2:2" ht="15.75">
      <c r="B295" s="44"/>
    </row>
    <row r="296" spans="2:2" ht="15.75">
      <c r="B296" s="44"/>
    </row>
    <row r="297" spans="2:2" ht="15.75">
      <c r="B297" s="44"/>
    </row>
    <row r="298" spans="2:2" ht="15.75">
      <c r="B298" s="44"/>
    </row>
    <row r="299" spans="2:2" ht="15.75">
      <c r="B299" s="44"/>
    </row>
    <row r="300" spans="2:2" ht="15.75">
      <c r="B300" s="44"/>
    </row>
    <row r="301" spans="2:2" ht="15.75">
      <c r="B301" s="44"/>
    </row>
    <row r="302" spans="2:2" ht="15.75">
      <c r="B302" s="44"/>
    </row>
    <row r="303" spans="2:2" ht="15.75">
      <c r="B303" s="44"/>
    </row>
    <row r="304" spans="2:2" ht="15.75">
      <c r="B304" s="44"/>
    </row>
    <row r="305" spans="2:2" ht="15.75">
      <c r="B305" s="44"/>
    </row>
    <row r="306" spans="2:2" ht="15.75">
      <c r="B306" s="44"/>
    </row>
    <row r="307" spans="2:2" ht="15.75">
      <c r="B307" s="44"/>
    </row>
    <row r="308" spans="2:2" ht="15.75">
      <c r="B308" s="44"/>
    </row>
    <row r="309" spans="2:2" ht="15.75">
      <c r="B309" s="44"/>
    </row>
    <row r="310" spans="2:2" ht="15.75">
      <c r="B310" s="44"/>
    </row>
    <row r="311" spans="2:2" ht="15.75">
      <c r="B311" s="44"/>
    </row>
    <row r="312" spans="2:2" ht="15.75">
      <c r="B312" s="44"/>
    </row>
    <row r="313" spans="2:2" ht="15.75">
      <c r="B313" s="44"/>
    </row>
    <row r="314" spans="2:2" ht="15.75">
      <c r="B314" s="44"/>
    </row>
    <row r="315" spans="2:2" ht="15.75">
      <c r="B315" s="44"/>
    </row>
    <row r="316" spans="2:2" ht="15.75">
      <c r="B316" s="44"/>
    </row>
    <row r="317" spans="2:2" ht="15.75">
      <c r="B317" s="44"/>
    </row>
    <row r="318" spans="2:2" ht="15.75">
      <c r="B318" s="44"/>
    </row>
    <row r="319" spans="2:2" ht="15.75">
      <c r="B319" s="44"/>
    </row>
    <row r="320" spans="2:2" ht="15.75">
      <c r="B320" s="44"/>
    </row>
    <row r="321" spans="2:2" ht="15.75">
      <c r="B321" s="44"/>
    </row>
    <row r="322" spans="2:2" ht="15.75">
      <c r="B322" s="44"/>
    </row>
    <row r="323" spans="2:2" ht="15.75">
      <c r="B323" s="44"/>
    </row>
    <row r="324" spans="2:2" ht="15.75">
      <c r="B324" s="44"/>
    </row>
    <row r="325" spans="2:2" ht="15.75">
      <c r="B325" s="44"/>
    </row>
    <row r="326" spans="2:2" ht="15.75">
      <c r="B326" s="44"/>
    </row>
    <row r="327" spans="2:2" ht="15.75">
      <c r="B327" s="44"/>
    </row>
    <row r="328" spans="2:2" ht="15.75">
      <c r="B328" s="44"/>
    </row>
    <row r="329" spans="2:2" ht="15.75">
      <c r="B329" s="44"/>
    </row>
    <row r="330" spans="2:2" ht="15.75">
      <c r="B330" s="44"/>
    </row>
    <row r="331" spans="2:2" ht="15.75">
      <c r="B331" s="44"/>
    </row>
    <row r="332" spans="2:2" ht="15.75">
      <c r="B332" s="44"/>
    </row>
    <row r="333" spans="2:2" ht="15.75">
      <c r="B333" s="44"/>
    </row>
    <row r="334" spans="2:2" ht="15.75">
      <c r="B334" s="44"/>
    </row>
    <row r="335" spans="2:2" ht="15.75">
      <c r="B335" s="44"/>
    </row>
    <row r="336" spans="2:2" ht="15.75">
      <c r="B336" s="44"/>
    </row>
    <row r="337" spans="2:2" ht="15.75">
      <c r="B337" s="44"/>
    </row>
    <row r="338" spans="2:2" ht="15.75">
      <c r="B338" s="44"/>
    </row>
    <row r="339" spans="2:2" ht="15.75">
      <c r="B339" s="44"/>
    </row>
    <row r="340" spans="2:2" ht="15.75">
      <c r="B340" s="44"/>
    </row>
    <row r="341" spans="2:2" ht="15.75">
      <c r="B341" s="44"/>
    </row>
    <row r="342" spans="2:2" ht="15.75">
      <c r="B342" s="44"/>
    </row>
    <row r="343" spans="2:2" ht="15.75">
      <c r="B343" s="44"/>
    </row>
    <row r="344" spans="2:2" ht="15.75">
      <c r="B344" s="44"/>
    </row>
    <row r="345" spans="2:2" ht="15.75">
      <c r="B345" s="44"/>
    </row>
    <row r="346" spans="2:2" ht="15.75">
      <c r="B346" s="44"/>
    </row>
    <row r="347" spans="2:2" ht="15.75">
      <c r="B347" s="44"/>
    </row>
    <row r="348" spans="2:2" ht="15.75">
      <c r="B348" s="44"/>
    </row>
    <row r="349" spans="2:2" ht="15.75">
      <c r="B349" s="44"/>
    </row>
    <row r="350" spans="2:2" ht="15.75">
      <c r="B350" s="44"/>
    </row>
    <row r="351" spans="2:2" ht="15.75">
      <c r="B351" s="44"/>
    </row>
    <row r="352" spans="2:2" ht="15.75">
      <c r="B352" s="44"/>
    </row>
    <row r="353" spans="2:2" ht="15.75">
      <c r="B353" s="44"/>
    </row>
    <row r="354" spans="2:2" ht="15.75">
      <c r="B354" s="44"/>
    </row>
    <row r="355" spans="2:2" ht="15.75">
      <c r="B355" s="44"/>
    </row>
    <row r="356" spans="2:2" ht="15.75">
      <c r="B356" s="44"/>
    </row>
    <row r="357" spans="2:2" ht="15.75">
      <c r="B357" s="44"/>
    </row>
    <row r="358" spans="2:2" ht="15.75">
      <c r="B358" s="44"/>
    </row>
    <row r="359" spans="2:2" ht="15.75">
      <c r="B359" s="44"/>
    </row>
    <row r="360" spans="2:2" ht="15.75">
      <c r="B360" s="44"/>
    </row>
    <row r="361" spans="2:2" ht="15.75">
      <c r="B361" s="44"/>
    </row>
    <row r="362" spans="2:2" ht="15.75">
      <c r="B362" s="44"/>
    </row>
    <row r="363" spans="2:2" ht="15.75">
      <c r="B363" s="44"/>
    </row>
    <row r="364" spans="2:2" ht="15.75">
      <c r="B364" s="44"/>
    </row>
    <row r="365" spans="2:2" ht="15.75">
      <c r="B365" s="44"/>
    </row>
    <row r="366" spans="2:2" ht="15.75">
      <c r="B366" s="44"/>
    </row>
    <row r="367" spans="2:2" ht="15.75">
      <c r="B367" s="44"/>
    </row>
    <row r="368" spans="2:2" ht="15.75">
      <c r="B368" s="44"/>
    </row>
    <row r="369" spans="2:2" ht="15.75">
      <c r="B369" s="44"/>
    </row>
    <row r="370" spans="2:2" ht="15.75">
      <c r="B370" s="44"/>
    </row>
    <row r="371" spans="2:2" ht="15.75">
      <c r="B371" s="44"/>
    </row>
    <row r="372" spans="2:2" ht="15.75">
      <c r="B372" s="44"/>
    </row>
    <row r="373" spans="2:2" ht="15.75">
      <c r="B373" s="44"/>
    </row>
    <row r="374" spans="2:2" ht="15.75">
      <c r="B374" s="44"/>
    </row>
    <row r="375" spans="2:2" ht="15.75">
      <c r="B375" s="44"/>
    </row>
    <row r="376" spans="2:2" ht="15.75">
      <c r="B376" s="44"/>
    </row>
    <row r="377" spans="2:2" ht="15.75">
      <c r="B377" s="44"/>
    </row>
    <row r="378" spans="2:2" ht="15.75">
      <c r="B378" s="44"/>
    </row>
    <row r="379" spans="2:2" ht="15.75">
      <c r="B379" s="44"/>
    </row>
    <row r="380" spans="2:2" ht="15.75">
      <c r="B380" s="44"/>
    </row>
    <row r="381" spans="2:2" ht="15.75">
      <c r="B381" s="44"/>
    </row>
    <row r="382" spans="2:2" ht="15.75">
      <c r="B382" s="44"/>
    </row>
    <row r="383" spans="2:2" ht="15.75">
      <c r="B383" s="44"/>
    </row>
    <row r="384" spans="2:2" ht="15.75">
      <c r="B384" s="44"/>
    </row>
    <row r="385" spans="2:2" ht="15.75">
      <c r="B385" s="44"/>
    </row>
    <row r="386" spans="2:2" ht="15.75">
      <c r="B386" s="44"/>
    </row>
    <row r="387" spans="2:2" ht="15.75">
      <c r="B387" s="44"/>
    </row>
    <row r="388" spans="2:2" ht="15.75">
      <c r="B388" s="44"/>
    </row>
    <row r="389" spans="2:2" ht="15.75">
      <c r="B389" s="44"/>
    </row>
    <row r="390" spans="2:2" ht="15.75">
      <c r="B390" s="44"/>
    </row>
    <row r="391" spans="2:2" ht="15.75">
      <c r="B391" s="44"/>
    </row>
    <row r="392" spans="2:2" ht="15.75">
      <c r="B392" s="44"/>
    </row>
    <row r="393" spans="2:2" ht="15.75">
      <c r="B393" s="44"/>
    </row>
    <row r="394" spans="2:2" ht="15.75">
      <c r="B394" s="44"/>
    </row>
    <row r="395" spans="2:2" ht="15.75">
      <c r="B395" s="44"/>
    </row>
    <row r="396" spans="2:2" ht="15.75">
      <c r="B396" s="44"/>
    </row>
    <row r="397" spans="2:2" ht="15.75">
      <c r="B397" s="44"/>
    </row>
    <row r="398" spans="2:2" ht="15.75">
      <c r="B398" s="44"/>
    </row>
    <row r="399" spans="2:2" ht="15.75">
      <c r="B399" s="44"/>
    </row>
    <row r="400" spans="2:2" ht="15.75">
      <c r="B400" s="44"/>
    </row>
    <row r="401" spans="2:2" ht="15.75">
      <c r="B401" s="44"/>
    </row>
    <row r="402" spans="2:2" ht="15.75">
      <c r="B402" s="44"/>
    </row>
    <row r="403" spans="2:2" ht="15.75">
      <c r="B403" s="44"/>
    </row>
    <row r="404" spans="2:2" ht="15.75">
      <c r="B404" s="44"/>
    </row>
    <row r="405" spans="2:2" ht="15.75">
      <c r="B405" s="44"/>
    </row>
    <row r="406" spans="2:2" ht="15.75">
      <c r="B406" s="44"/>
    </row>
    <row r="407" spans="2:2" ht="15.75">
      <c r="B407" s="44"/>
    </row>
    <row r="408" spans="2:2" ht="15.75">
      <c r="B408" s="44"/>
    </row>
    <row r="409" spans="2:2" ht="15.75">
      <c r="B409" s="44"/>
    </row>
    <row r="410" spans="2:2" ht="15.75">
      <c r="B410" s="44"/>
    </row>
    <row r="411" spans="2:2" ht="15.75">
      <c r="B411" s="44"/>
    </row>
    <row r="412" spans="2:2" ht="15.75">
      <c r="B412" s="44"/>
    </row>
    <row r="413" spans="2:2" ht="15.75">
      <c r="B413" s="44"/>
    </row>
    <row r="414" spans="2:2" ht="15.75">
      <c r="B414" s="44"/>
    </row>
    <row r="415" spans="2:2" ht="15.75">
      <c r="B415" s="44"/>
    </row>
    <row r="416" spans="2:2" ht="15.75">
      <c r="B416" s="44"/>
    </row>
    <row r="417" spans="2:2" ht="15.75">
      <c r="B417" s="44"/>
    </row>
    <row r="418" spans="2:2" ht="15.75">
      <c r="B418" s="44"/>
    </row>
    <row r="419" spans="2:2" ht="15.75">
      <c r="B419" s="44"/>
    </row>
    <row r="420" spans="2:2" ht="15.75">
      <c r="B420" s="44"/>
    </row>
    <row r="421" spans="2:2" ht="15.75">
      <c r="B421" s="44"/>
    </row>
    <row r="422" spans="2:2" ht="15.75">
      <c r="B422" s="44"/>
    </row>
    <row r="423" spans="2:2" ht="15.75">
      <c r="B423" s="44"/>
    </row>
    <row r="424" spans="2:2" ht="15.75">
      <c r="B424" s="44"/>
    </row>
    <row r="425" spans="2:2" ht="15.75">
      <c r="B425" s="44"/>
    </row>
    <row r="426" spans="2:2" ht="15.75">
      <c r="B426" s="44"/>
    </row>
    <row r="427" spans="2:2" ht="15.75">
      <c r="B427" s="44"/>
    </row>
    <row r="428" spans="2:2" ht="15.75">
      <c r="B428" s="44"/>
    </row>
    <row r="429" spans="2:2" ht="15.75">
      <c r="B429" s="44"/>
    </row>
    <row r="430" spans="2:2" ht="15.75">
      <c r="B430" s="44"/>
    </row>
    <row r="431" spans="2:2" ht="15.75">
      <c r="B431" s="44"/>
    </row>
    <row r="432" spans="2:2" ht="15.75">
      <c r="B432" s="44"/>
    </row>
    <row r="433" spans="2:2" ht="15.75">
      <c r="B433" s="44"/>
    </row>
    <row r="434" spans="2:2" ht="15.75">
      <c r="B434" s="44"/>
    </row>
    <row r="435" spans="2:2" ht="15.75">
      <c r="B435" s="44"/>
    </row>
    <row r="436" spans="2:2" ht="15.75">
      <c r="B436" s="44"/>
    </row>
    <row r="437" spans="2:2" ht="15.75">
      <c r="B437" s="44"/>
    </row>
    <row r="438" spans="2:2" ht="15.75">
      <c r="B438" s="44"/>
    </row>
    <row r="439" spans="2:2" ht="15.75">
      <c r="B439" s="44"/>
    </row>
    <row r="440" spans="2:2" ht="15.75">
      <c r="B440" s="44"/>
    </row>
    <row r="441" spans="2:2" ht="15.75">
      <c r="B441" s="44"/>
    </row>
    <row r="442" spans="2:2" ht="15.75">
      <c r="B442" s="44"/>
    </row>
    <row r="443" spans="2:2" ht="15.75">
      <c r="B443" s="44"/>
    </row>
    <row r="444" spans="2:2" ht="15.75">
      <c r="B444" s="44"/>
    </row>
    <row r="445" spans="2:2" ht="15.75">
      <c r="B445" s="44"/>
    </row>
    <row r="446" spans="2:2" ht="15.75">
      <c r="B446" s="44"/>
    </row>
    <row r="447" spans="2:2" ht="15.75">
      <c r="B447" s="44"/>
    </row>
    <row r="448" spans="2:2" ht="15.75">
      <c r="B448" s="44"/>
    </row>
    <row r="449" spans="2:2" ht="15.75">
      <c r="B449" s="44"/>
    </row>
    <row r="450" spans="2:2" ht="15.75">
      <c r="B450" s="44"/>
    </row>
    <row r="451" spans="2:2" ht="15.75">
      <c r="B451" s="44"/>
    </row>
    <row r="452" spans="2:2" ht="15.75">
      <c r="B452" s="44"/>
    </row>
    <row r="453" spans="2:2" ht="15.75">
      <c r="B453" s="44"/>
    </row>
    <row r="454" spans="2:2" ht="15.75">
      <c r="B454" s="44"/>
    </row>
    <row r="455" spans="2:2" ht="15.75">
      <c r="B455" s="44"/>
    </row>
    <row r="456" spans="2:2" ht="15.75">
      <c r="B456" s="44"/>
    </row>
    <row r="457" spans="2:2" ht="15.75">
      <c r="B457" s="44"/>
    </row>
    <row r="458" spans="2:2" ht="15.75">
      <c r="B458" s="44"/>
    </row>
    <row r="459" spans="2:2" ht="15.75">
      <c r="B459" s="44"/>
    </row>
    <row r="460" spans="2:2" ht="15.75">
      <c r="B460" s="44"/>
    </row>
    <row r="461" spans="2:2" ht="15.75">
      <c r="B461" s="44"/>
    </row>
    <row r="462" spans="2:2" ht="15.75">
      <c r="B462" s="44"/>
    </row>
    <row r="463" spans="2:2" ht="15.75">
      <c r="B463" s="44"/>
    </row>
    <row r="464" spans="2:2" ht="15.75">
      <c r="B464" s="44"/>
    </row>
    <row r="465" spans="2:2" ht="15.75">
      <c r="B465" s="44"/>
    </row>
    <row r="466" spans="2:2" ht="15.75">
      <c r="B466" s="44"/>
    </row>
    <row r="467" spans="2:2" ht="15.75">
      <c r="B467" s="44"/>
    </row>
    <row r="468" spans="2:2" ht="15.75">
      <c r="B468" s="44"/>
    </row>
    <row r="469" spans="2:2" ht="15.75">
      <c r="B469" s="44"/>
    </row>
    <row r="470" spans="2:2" ht="15.75">
      <c r="B470" s="44"/>
    </row>
    <row r="471" spans="2:2" ht="15.75">
      <c r="B471" s="44"/>
    </row>
    <row r="472" spans="2:2" ht="15.75">
      <c r="B472" s="44"/>
    </row>
    <row r="473" spans="2:2" ht="15.75">
      <c r="B473" s="44"/>
    </row>
    <row r="474" spans="2:2" ht="15.75">
      <c r="B474" s="44"/>
    </row>
    <row r="475" spans="2:2" ht="15.75">
      <c r="B475" s="44"/>
    </row>
    <row r="476" spans="2:2" ht="15.75">
      <c r="B476" s="44"/>
    </row>
    <row r="477" spans="2:2" ht="15.75">
      <c r="B477" s="44"/>
    </row>
    <row r="478" spans="2:2" ht="15.75">
      <c r="B478" s="44"/>
    </row>
    <row r="479" spans="2:2" ht="15.75">
      <c r="B479" s="44"/>
    </row>
    <row r="480" spans="2:2" ht="15.75">
      <c r="B480" s="44"/>
    </row>
    <row r="481" spans="2:2" ht="15.75">
      <c r="B481" s="44"/>
    </row>
    <row r="482" spans="2:2" ht="15.75">
      <c r="B482" s="44"/>
    </row>
    <row r="483" spans="2:2" ht="15.75">
      <c r="B483" s="44"/>
    </row>
    <row r="484" spans="2:2" ht="15.75">
      <c r="B484" s="44"/>
    </row>
    <row r="485" spans="2:2" ht="15.75">
      <c r="B485" s="44"/>
    </row>
    <row r="486" spans="2:2" ht="15.75">
      <c r="B486" s="44"/>
    </row>
    <row r="487" spans="2:2" ht="15.75">
      <c r="B487" s="44"/>
    </row>
    <row r="488" spans="2:2" ht="15.75">
      <c r="B488" s="44"/>
    </row>
    <row r="489" spans="2:2" ht="15.75">
      <c r="B489" s="44"/>
    </row>
    <row r="490" spans="2:2" ht="15.75">
      <c r="B490" s="44"/>
    </row>
    <row r="491" spans="2:2" ht="15.75">
      <c r="B491" s="44"/>
    </row>
    <row r="492" spans="2:2" ht="15.75">
      <c r="B492" s="44"/>
    </row>
    <row r="493" spans="2:2" ht="15.75">
      <c r="B493" s="44"/>
    </row>
    <row r="494" spans="2:2" ht="15.75">
      <c r="B494" s="44"/>
    </row>
    <row r="495" spans="2:2" ht="15.75">
      <c r="B495" s="44"/>
    </row>
    <row r="496" spans="2:2" ht="15.75">
      <c r="B496" s="44"/>
    </row>
    <row r="497" spans="2:2" ht="15.75">
      <c r="B497" s="44"/>
    </row>
    <row r="498" spans="2:2" ht="15.75">
      <c r="B498" s="44"/>
    </row>
    <row r="499" spans="2:2" ht="15.75">
      <c r="B499" s="44"/>
    </row>
    <row r="500" spans="2:2" ht="15.75">
      <c r="B500" s="44"/>
    </row>
    <row r="501" spans="2:2" ht="15.75">
      <c r="B501" s="44"/>
    </row>
    <row r="502" spans="2:2" ht="15.75">
      <c r="B502" s="44"/>
    </row>
    <row r="503" spans="2:2" ht="15.75">
      <c r="B503" s="44"/>
    </row>
    <row r="504" spans="2:2" ht="15.75">
      <c r="B504" s="44"/>
    </row>
    <row r="505" spans="2:2" ht="15.75">
      <c r="B505" s="44"/>
    </row>
    <row r="506" spans="2:2" ht="15.75">
      <c r="B506" s="44"/>
    </row>
    <row r="507" spans="2:2" ht="15.75">
      <c r="B507" s="44"/>
    </row>
    <row r="508" spans="2:2" ht="15.75">
      <c r="B508" s="44"/>
    </row>
    <row r="509" spans="2:2" ht="15.75">
      <c r="B509" s="44"/>
    </row>
    <row r="510" spans="2:2" ht="15.75">
      <c r="B510" s="44"/>
    </row>
    <row r="511" spans="2:2" ht="15.75">
      <c r="B511" s="44"/>
    </row>
    <row r="512" spans="2:2" ht="15.75">
      <c r="B512" s="44"/>
    </row>
    <row r="513" spans="2:2" ht="15.75">
      <c r="B513" s="44"/>
    </row>
    <row r="514" spans="2:2" ht="15.75">
      <c r="B514" s="44"/>
    </row>
    <row r="515" spans="2:2" ht="15.75">
      <c r="B515" s="44"/>
    </row>
    <row r="516" spans="2:2" ht="15.75">
      <c r="B516" s="44"/>
    </row>
    <row r="517" spans="2:2" ht="15.75">
      <c r="B517" s="44"/>
    </row>
    <row r="518" spans="2:2" ht="15.75">
      <c r="B518" s="44"/>
    </row>
    <row r="519" spans="2:2" ht="15.75">
      <c r="B519" s="44"/>
    </row>
    <row r="520" spans="2:2" ht="15.75">
      <c r="B520" s="44"/>
    </row>
    <row r="521" spans="2:2" ht="15.75">
      <c r="B521" s="44"/>
    </row>
    <row r="522" spans="2:2" ht="15.75">
      <c r="B522" s="44"/>
    </row>
    <row r="523" spans="2:2" ht="15.75">
      <c r="B523" s="44"/>
    </row>
    <row r="524" spans="2:2" ht="15.75">
      <c r="B524" s="44"/>
    </row>
    <row r="525" spans="2:2" ht="15.75">
      <c r="B525" s="44"/>
    </row>
    <row r="526" spans="2:2" ht="15.75">
      <c r="B526" s="44"/>
    </row>
    <row r="527" spans="2:2" ht="15.75">
      <c r="B527" s="44"/>
    </row>
    <row r="528" spans="2:2" ht="15.75">
      <c r="B528" s="44"/>
    </row>
    <row r="529" spans="2:2" ht="15.75">
      <c r="B529" s="44"/>
    </row>
    <row r="530" spans="2:2" ht="15.75">
      <c r="B530" s="44"/>
    </row>
    <row r="531" spans="2:2" ht="15.75">
      <c r="B531" s="44"/>
    </row>
    <row r="532" spans="2:2" ht="15.75">
      <c r="B532" s="44"/>
    </row>
    <row r="533" spans="2:2" ht="15.75">
      <c r="B533" s="44"/>
    </row>
    <row r="534" spans="2:2" ht="15.75">
      <c r="B534" s="44"/>
    </row>
    <row r="535" spans="2:2" ht="15.75">
      <c r="B535" s="44"/>
    </row>
    <row r="536" spans="2:2" ht="15.75">
      <c r="B536" s="44"/>
    </row>
    <row r="537" spans="2:2" ht="15.75">
      <c r="B537" s="44"/>
    </row>
    <row r="538" spans="2:2" ht="15.75">
      <c r="B538" s="44"/>
    </row>
    <row r="539" spans="2:2" ht="15.75">
      <c r="B539" s="44"/>
    </row>
    <row r="540" spans="2:2" ht="15.75">
      <c r="B540" s="44"/>
    </row>
    <row r="541" spans="2:2" ht="15.75">
      <c r="B541" s="44"/>
    </row>
    <row r="542" spans="2:2" ht="15.75">
      <c r="B542" s="44"/>
    </row>
    <row r="543" spans="2:2" ht="15.75">
      <c r="B543" s="44"/>
    </row>
    <row r="544" spans="2:2" ht="15.75">
      <c r="B544" s="44"/>
    </row>
    <row r="545" spans="2:2" ht="15.75">
      <c r="B545" s="44"/>
    </row>
    <row r="546" spans="2:2" ht="15.75">
      <c r="B546" s="44"/>
    </row>
    <row r="547" spans="2:2" ht="15.75">
      <c r="B547" s="44"/>
    </row>
    <row r="548" spans="2:2" ht="15.75">
      <c r="B548" s="44"/>
    </row>
    <row r="549" spans="2:2" ht="15.75">
      <c r="B549" s="44"/>
    </row>
    <row r="550" spans="2:2" ht="15.75">
      <c r="B550" s="44"/>
    </row>
    <row r="551" spans="2:2" ht="15.75">
      <c r="B551" s="44"/>
    </row>
    <row r="552" spans="2:2" ht="15.75">
      <c r="B552" s="44"/>
    </row>
    <row r="553" spans="2:2" ht="15.75">
      <c r="B553" s="44"/>
    </row>
    <row r="554" spans="2:2" ht="15.75">
      <c r="B554" s="44"/>
    </row>
    <row r="555" spans="2:2" ht="15.75">
      <c r="B555" s="44"/>
    </row>
    <row r="556" spans="2:2" ht="15.75">
      <c r="B556" s="44"/>
    </row>
    <row r="557" spans="2:2" ht="15.75">
      <c r="B557" s="44"/>
    </row>
    <row r="558" spans="2:2" ht="15.75">
      <c r="B558" s="44"/>
    </row>
    <row r="559" spans="2:2" ht="15.75">
      <c r="B559" s="44"/>
    </row>
    <row r="560" spans="2:2" ht="15.75">
      <c r="B560" s="44"/>
    </row>
    <row r="561" spans="2:2" ht="15.75">
      <c r="B561" s="44"/>
    </row>
    <row r="562" spans="2:2" ht="15.75">
      <c r="B562" s="44"/>
    </row>
    <row r="563" spans="2:2" ht="15.75">
      <c r="B563" s="44"/>
    </row>
    <row r="564" spans="2:2" ht="15.75">
      <c r="B564" s="44"/>
    </row>
    <row r="565" spans="2:2" ht="15.75">
      <c r="B565" s="44"/>
    </row>
    <row r="566" spans="2:2" ht="15.75">
      <c r="B566" s="44"/>
    </row>
    <row r="567" spans="2:2" ht="15.75">
      <c r="B567" s="44"/>
    </row>
    <row r="568" spans="2:2" ht="15.75">
      <c r="B568" s="44"/>
    </row>
    <row r="569" spans="2:2" ht="15.75">
      <c r="B569" s="44"/>
    </row>
    <row r="570" spans="2:2" ht="15.75">
      <c r="B570" s="44"/>
    </row>
    <row r="571" spans="2:2" ht="15.75">
      <c r="B571" s="44"/>
    </row>
    <row r="572" spans="2:2" ht="15.75">
      <c r="B572" s="44"/>
    </row>
    <row r="573" spans="2:2" ht="15.75">
      <c r="B573" s="44"/>
    </row>
    <row r="574" spans="2:2" ht="15.75">
      <c r="B574" s="44"/>
    </row>
    <row r="575" spans="2:2" ht="15.75">
      <c r="B575" s="44"/>
    </row>
    <row r="576" spans="2:2" ht="15.75">
      <c r="B576" s="44"/>
    </row>
    <row r="577" spans="2:2" ht="15.75">
      <c r="B577" s="44"/>
    </row>
    <row r="578" spans="2:2" ht="15.75">
      <c r="B578" s="44"/>
    </row>
    <row r="579" spans="2:2" ht="15.75">
      <c r="B579" s="44"/>
    </row>
    <row r="580" spans="2:2" ht="15.75">
      <c r="B580" s="44"/>
    </row>
    <row r="581" spans="2:2" ht="15.75">
      <c r="B581" s="44"/>
    </row>
    <row r="582" spans="2:2" ht="15.75">
      <c r="B582" s="44"/>
    </row>
    <row r="583" spans="2:2" ht="15.75">
      <c r="B583" s="44"/>
    </row>
    <row r="584" spans="2:2" ht="15.75">
      <c r="B584" s="44"/>
    </row>
    <row r="585" spans="2:2" ht="15.75">
      <c r="B585" s="44"/>
    </row>
    <row r="586" spans="2:2" ht="15.75">
      <c r="B586" s="44"/>
    </row>
    <row r="587" spans="2:2" ht="15.75">
      <c r="B587" s="44"/>
    </row>
    <row r="588" spans="2:2" ht="15.75">
      <c r="B588" s="44"/>
    </row>
    <row r="589" spans="2:2" ht="15.75">
      <c r="B589" s="44"/>
    </row>
    <row r="590" spans="2:2" ht="15.75">
      <c r="B590" s="44"/>
    </row>
    <row r="591" spans="2:2" ht="15.75">
      <c r="B591" s="44"/>
    </row>
    <row r="592" spans="2:2" ht="15.75">
      <c r="B592" s="44"/>
    </row>
    <row r="593" spans="2:2" ht="15.75">
      <c r="B593" s="44"/>
    </row>
    <row r="594" spans="2:2" ht="15.75">
      <c r="B594" s="44"/>
    </row>
    <row r="595" spans="2:2" ht="15.75">
      <c r="B595" s="44"/>
    </row>
    <row r="596" spans="2:2" ht="15.75">
      <c r="B596" s="44"/>
    </row>
    <row r="597" spans="2:2" ht="15.75">
      <c r="B597" s="44"/>
    </row>
    <row r="598" spans="2:2" ht="15.75">
      <c r="B598" s="44"/>
    </row>
    <row r="599" spans="2:2" ht="15.75">
      <c r="B599" s="44"/>
    </row>
    <row r="600" spans="2:2" ht="15.75">
      <c r="B600" s="44"/>
    </row>
    <row r="601" spans="2:2" ht="15.75">
      <c r="B601" s="44"/>
    </row>
    <row r="602" spans="2:2" ht="15.75">
      <c r="B602" s="44"/>
    </row>
    <row r="603" spans="2:2" ht="15.75">
      <c r="B603" s="44"/>
    </row>
    <row r="604" spans="2:2" ht="15.75">
      <c r="B604" s="44"/>
    </row>
    <row r="605" spans="2:2" ht="15.75">
      <c r="B605" s="44"/>
    </row>
    <row r="606" spans="2:2" ht="15.75">
      <c r="B606" s="44"/>
    </row>
    <row r="607" spans="2:2" ht="15.75">
      <c r="B607" s="44"/>
    </row>
    <row r="608" spans="2:2" ht="15.75">
      <c r="B608" s="44"/>
    </row>
    <row r="609" spans="2:2" ht="15.75">
      <c r="B609" s="44"/>
    </row>
    <row r="610" spans="2:2" ht="15.75">
      <c r="B610" s="44"/>
    </row>
    <row r="611" spans="2:2" ht="15.75">
      <c r="B611" s="44"/>
    </row>
    <row r="612" spans="2:2" ht="15.75">
      <c r="B612" s="44"/>
    </row>
    <row r="613" spans="2:2" ht="15.75">
      <c r="B613" s="44"/>
    </row>
    <row r="614" spans="2:2" ht="15.75">
      <c r="B614" s="44"/>
    </row>
    <row r="615" spans="2:2" ht="15.75">
      <c r="B615" s="44"/>
    </row>
    <row r="616" spans="2:2" ht="15.75">
      <c r="B616" s="44"/>
    </row>
    <row r="617" spans="2:2" ht="15.75">
      <c r="B617" s="44"/>
    </row>
    <row r="618" spans="2:2" ht="15.75">
      <c r="B618" s="44"/>
    </row>
    <row r="619" spans="2:2" ht="15.75">
      <c r="B619" s="44"/>
    </row>
    <row r="620" spans="2:2" ht="15.75">
      <c r="B620" s="44"/>
    </row>
    <row r="621" spans="2:2" ht="15.75">
      <c r="B621" s="44"/>
    </row>
    <row r="622" spans="2:2" ht="15.75">
      <c r="B622" s="44"/>
    </row>
    <row r="623" spans="2:2" ht="15.75">
      <c r="B623" s="44"/>
    </row>
    <row r="624" spans="2:2" ht="15.75">
      <c r="B624" s="44"/>
    </row>
    <row r="625" spans="2:2" ht="15.75">
      <c r="B625" s="44"/>
    </row>
    <row r="626" spans="2:2" ht="15.75">
      <c r="B626" s="44"/>
    </row>
    <row r="627" spans="2:2" ht="15.75">
      <c r="B627" s="44"/>
    </row>
    <row r="628" spans="2:2" ht="15.75">
      <c r="B628" s="44"/>
    </row>
    <row r="629" spans="2:2" ht="15.75">
      <c r="B629" s="44"/>
    </row>
    <row r="630" spans="2:2" ht="15.75">
      <c r="B630" s="44"/>
    </row>
    <row r="631" spans="2:2" ht="15.75">
      <c r="B631" s="44"/>
    </row>
    <row r="632" spans="2:2" ht="15.75">
      <c r="B632" s="44"/>
    </row>
    <row r="633" spans="2:2" ht="15.75">
      <c r="B633" s="44"/>
    </row>
    <row r="634" spans="2:2" ht="15.75">
      <c r="B634" s="44"/>
    </row>
    <row r="635" spans="2:2" ht="15.75">
      <c r="B635" s="44"/>
    </row>
    <row r="636" spans="2:2" ht="15.75">
      <c r="B636" s="44"/>
    </row>
    <row r="637" spans="2:2" ht="15.75">
      <c r="B637" s="44"/>
    </row>
    <row r="638" spans="2:2" ht="15.75">
      <c r="B638" s="44"/>
    </row>
    <row r="639" spans="2:2" ht="15.75">
      <c r="B639" s="44"/>
    </row>
    <row r="640" spans="2:2" ht="15.75">
      <c r="B640" s="44"/>
    </row>
    <row r="641" spans="2:2" ht="15.75">
      <c r="B641" s="44"/>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1"/>
  <sheetViews>
    <sheetView showGridLines="0" topLeftCell="B1" zoomScale="75" workbookViewId="0">
      <selection activeCell="V12" sqref="V12"/>
    </sheetView>
  </sheetViews>
  <sheetFormatPr baseColWidth="10" defaultColWidth="11.42578125" defaultRowHeight="15"/>
  <cols>
    <col min="1" max="1" width="18.28515625" style="1017" hidden="1" customWidth="1"/>
    <col min="2" max="2" width="28.28515625" style="46" customWidth="1"/>
    <col min="3" max="3" width="14.5703125" style="1017" bestFit="1" customWidth="1"/>
    <col min="4" max="4" width="12.85546875" style="1017" customWidth="1"/>
    <col min="5" max="5" width="12.85546875" style="45" customWidth="1"/>
    <col min="6" max="6" width="14.42578125" style="1017" bestFit="1" customWidth="1"/>
    <col min="7" max="8" width="12.85546875" style="1017" customWidth="1"/>
    <col min="9" max="9" width="14.42578125" style="1017" bestFit="1" customWidth="1"/>
    <col min="10" max="11" width="12.85546875" style="1017" customWidth="1"/>
    <col min="12" max="12" width="14.42578125" style="1017" bestFit="1" customWidth="1"/>
    <col min="13" max="14" width="12.85546875" style="1017" customWidth="1"/>
    <col min="15" max="16" width="12.85546875" style="1017" hidden="1" customWidth="1"/>
    <col min="17" max="17" width="2.85546875" style="50" customWidth="1"/>
    <col min="18" max="256" width="11.42578125" style="1017"/>
    <col min="257" max="257" width="0" style="1017" hidden="1" customWidth="1"/>
    <col min="258" max="258" width="28.28515625" style="1017" customWidth="1"/>
    <col min="259" max="259" width="14.5703125" style="1017" bestFit="1" customWidth="1"/>
    <col min="260" max="261" width="12.85546875" style="1017" customWidth="1"/>
    <col min="262" max="262" width="14.42578125" style="1017" bestFit="1" customWidth="1"/>
    <col min="263" max="264" width="12.85546875" style="1017" customWidth="1"/>
    <col min="265" max="265" width="14.42578125" style="1017" bestFit="1" customWidth="1"/>
    <col min="266" max="267" width="12.85546875" style="1017" customWidth="1"/>
    <col min="268" max="268" width="14.42578125" style="1017" bestFit="1" customWidth="1"/>
    <col min="269" max="270" width="12.85546875" style="1017" customWidth="1"/>
    <col min="271" max="272" width="0" style="1017" hidden="1" customWidth="1"/>
    <col min="273" max="273" width="2.85546875" style="1017" customWidth="1"/>
    <col min="274" max="512" width="11.42578125" style="1017"/>
    <col min="513" max="513" width="0" style="1017" hidden="1" customWidth="1"/>
    <col min="514" max="514" width="28.28515625" style="1017" customWidth="1"/>
    <col min="515" max="515" width="14.5703125" style="1017" bestFit="1" customWidth="1"/>
    <col min="516" max="517" width="12.85546875" style="1017" customWidth="1"/>
    <col min="518" max="518" width="14.42578125" style="1017" bestFit="1" customWidth="1"/>
    <col min="519" max="520" width="12.85546875" style="1017" customWidth="1"/>
    <col min="521" max="521" width="14.42578125" style="1017" bestFit="1" customWidth="1"/>
    <col min="522" max="523" width="12.85546875" style="1017" customWidth="1"/>
    <col min="524" max="524" width="14.42578125" style="1017" bestFit="1" customWidth="1"/>
    <col min="525" max="526" width="12.85546875" style="1017" customWidth="1"/>
    <col min="527" max="528" width="0" style="1017" hidden="1" customWidth="1"/>
    <col min="529" max="529" width="2.85546875" style="1017" customWidth="1"/>
    <col min="530" max="768" width="11.42578125" style="1017"/>
    <col min="769" max="769" width="0" style="1017" hidden="1" customWidth="1"/>
    <col min="770" max="770" width="28.28515625" style="1017" customWidth="1"/>
    <col min="771" max="771" width="14.5703125" style="1017" bestFit="1" customWidth="1"/>
    <col min="772" max="773" width="12.85546875" style="1017" customWidth="1"/>
    <col min="774" max="774" width="14.42578125" style="1017" bestFit="1" customWidth="1"/>
    <col min="775" max="776" width="12.85546875" style="1017" customWidth="1"/>
    <col min="777" max="777" width="14.42578125" style="1017" bestFit="1" customWidth="1"/>
    <col min="778" max="779" width="12.85546875" style="1017" customWidth="1"/>
    <col min="780" max="780" width="14.42578125" style="1017" bestFit="1" customWidth="1"/>
    <col min="781" max="782" width="12.85546875" style="1017" customWidth="1"/>
    <col min="783" max="784" width="0" style="1017" hidden="1" customWidth="1"/>
    <col min="785" max="785" width="2.85546875" style="1017" customWidth="1"/>
    <col min="786" max="1024" width="11.42578125" style="1017"/>
    <col min="1025" max="1025" width="0" style="1017" hidden="1" customWidth="1"/>
    <col min="1026" max="1026" width="28.28515625" style="1017" customWidth="1"/>
    <col min="1027" max="1027" width="14.5703125" style="1017" bestFit="1" customWidth="1"/>
    <col min="1028" max="1029" width="12.85546875" style="1017" customWidth="1"/>
    <col min="1030" max="1030" width="14.42578125" style="1017" bestFit="1" customWidth="1"/>
    <col min="1031" max="1032" width="12.85546875" style="1017" customWidth="1"/>
    <col min="1033" max="1033" width="14.42578125" style="1017" bestFit="1" customWidth="1"/>
    <col min="1034" max="1035" width="12.85546875" style="1017" customWidth="1"/>
    <col min="1036" max="1036" width="14.42578125" style="1017" bestFit="1" customWidth="1"/>
    <col min="1037" max="1038" width="12.85546875" style="1017" customWidth="1"/>
    <col min="1039" max="1040" width="0" style="1017" hidden="1" customWidth="1"/>
    <col min="1041" max="1041" width="2.85546875" style="1017" customWidth="1"/>
    <col min="1042" max="1280" width="11.42578125" style="1017"/>
    <col min="1281" max="1281" width="0" style="1017" hidden="1" customWidth="1"/>
    <col min="1282" max="1282" width="28.28515625" style="1017" customWidth="1"/>
    <col min="1283" max="1283" width="14.5703125" style="1017" bestFit="1" customWidth="1"/>
    <col min="1284" max="1285" width="12.85546875" style="1017" customWidth="1"/>
    <col min="1286" max="1286" width="14.42578125" style="1017" bestFit="1" customWidth="1"/>
    <col min="1287" max="1288" width="12.85546875" style="1017" customWidth="1"/>
    <col min="1289" max="1289" width="14.42578125" style="1017" bestFit="1" customWidth="1"/>
    <col min="1290" max="1291" width="12.85546875" style="1017" customWidth="1"/>
    <col min="1292" max="1292" width="14.42578125" style="1017" bestFit="1" customWidth="1"/>
    <col min="1293" max="1294" width="12.85546875" style="1017" customWidth="1"/>
    <col min="1295" max="1296" width="0" style="1017" hidden="1" customWidth="1"/>
    <col min="1297" max="1297" width="2.85546875" style="1017" customWidth="1"/>
    <col min="1298" max="1536" width="11.42578125" style="1017"/>
    <col min="1537" max="1537" width="0" style="1017" hidden="1" customWidth="1"/>
    <col min="1538" max="1538" width="28.28515625" style="1017" customWidth="1"/>
    <col min="1539" max="1539" width="14.5703125" style="1017" bestFit="1" customWidth="1"/>
    <col min="1540" max="1541" width="12.85546875" style="1017" customWidth="1"/>
    <col min="1542" max="1542" width="14.42578125" style="1017" bestFit="1" customWidth="1"/>
    <col min="1543" max="1544" width="12.85546875" style="1017" customWidth="1"/>
    <col min="1545" max="1545" width="14.42578125" style="1017" bestFit="1" customWidth="1"/>
    <col min="1546" max="1547" width="12.85546875" style="1017" customWidth="1"/>
    <col min="1548" max="1548" width="14.42578125" style="1017" bestFit="1" customWidth="1"/>
    <col min="1549" max="1550" width="12.85546875" style="1017" customWidth="1"/>
    <col min="1551" max="1552" width="0" style="1017" hidden="1" customWidth="1"/>
    <col min="1553" max="1553" width="2.85546875" style="1017" customWidth="1"/>
    <col min="1554" max="1792" width="11.42578125" style="1017"/>
    <col min="1793" max="1793" width="0" style="1017" hidden="1" customWidth="1"/>
    <col min="1794" max="1794" width="28.28515625" style="1017" customWidth="1"/>
    <col min="1795" max="1795" width="14.5703125" style="1017" bestFit="1" customWidth="1"/>
    <col min="1796" max="1797" width="12.85546875" style="1017" customWidth="1"/>
    <col min="1798" max="1798" width="14.42578125" style="1017" bestFit="1" customWidth="1"/>
    <col min="1799" max="1800" width="12.85546875" style="1017" customWidth="1"/>
    <col min="1801" max="1801" width="14.42578125" style="1017" bestFit="1" customWidth="1"/>
    <col min="1802" max="1803" width="12.85546875" style="1017" customWidth="1"/>
    <col min="1804" max="1804" width="14.42578125" style="1017" bestFit="1" customWidth="1"/>
    <col min="1805" max="1806" width="12.85546875" style="1017" customWidth="1"/>
    <col min="1807" max="1808" width="0" style="1017" hidden="1" customWidth="1"/>
    <col min="1809" max="1809" width="2.85546875" style="1017" customWidth="1"/>
    <col min="1810" max="2048" width="11.42578125" style="1017"/>
    <col min="2049" max="2049" width="0" style="1017" hidden="1" customWidth="1"/>
    <col min="2050" max="2050" width="28.28515625" style="1017" customWidth="1"/>
    <col min="2051" max="2051" width="14.5703125" style="1017" bestFit="1" customWidth="1"/>
    <col min="2052" max="2053" width="12.85546875" style="1017" customWidth="1"/>
    <col min="2054" max="2054" width="14.42578125" style="1017" bestFit="1" customWidth="1"/>
    <col min="2055" max="2056" width="12.85546875" style="1017" customWidth="1"/>
    <col min="2057" max="2057" width="14.42578125" style="1017" bestFit="1" customWidth="1"/>
    <col min="2058" max="2059" width="12.85546875" style="1017" customWidth="1"/>
    <col min="2060" max="2060" width="14.42578125" style="1017" bestFit="1" customWidth="1"/>
    <col min="2061" max="2062" width="12.85546875" style="1017" customWidth="1"/>
    <col min="2063" max="2064" width="0" style="1017" hidden="1" customWidth="1"/>
    <col min="2065" max="2065" width="2.85546875" style="1017" customWidth="1"/>
    <col min="2066" max="2304" width="11.42578125" style="1017"/>
    <col min="2305" max="2305" width="0" style="1017" hidden="1" customWidth="1"/>
    <col min="2306" max="2306" width="28.28515625" style="1017" customWidth="1"/>
    <col min="2307" max="2307" width="14.5703125" style="1017" bestFit="1" customWidth="1"/>
    <col min="2308" max="2309" width="12.85546875" style="1017" customWidth="1"/>
    <col min="2310" max="2310" width="14.42578125" style="1017" bestFit="1" customWidth="1"/>
    <col min="2311" max="2312" width="12.85546875" style="1017" customWidth="1"/>
    <col min="2313" max="2313" width="14.42578125" style="1017" bestFit="1" customWidth="1"/>
    <col min="2314" max="2315" width="12.85546875" style="1017" customWidth="1"/>
    <col min="2316" max="2316" width="14.42578125" style="1017" bestFit="1" customWidth="1"/>
    <col min="2317" max="2318" width="12.85546875" style="1017" customWidth="1"/>
    <col min="2319" max="2320" width="0" style="1017" hidden="1" customWidth="1"/>
    <col min="2321" max="2321" width="2.85546875" style="1017" customWidth="1"/>
    <col min="2322" max="2560" width="11.42578125" style="1017"/>
    <col min="2561" max="2561" width="0" style="1017" hidden="1" customWidth="1"/>
    <col min="2562" max="2562" width="28.28515625" style="1017" customWidth="1"/>
    <col min="2563" max="2563" width="14.5703125" style="1017" bestFit="1" customWidth="1"/>
    <col min="2564" max="2565" width="12.85546875" style="1017" customWidth="1"/>
    <col min="2566" max="2566" width="14.42578125" style="1017" bestFit="1" customWidth="1"/>
    <col min="2567" max="2568" width="12.85546875" style="1017" customWidth="1"/>
    <col min="2569" max="2569" width="14.42578125" style="1017" bestFit="1" customWidth="1"/>
    <col min="2570" max="2571" width="12.85546875" style="1017" customWidth="1"/>
    <col min="2572" max="2572" width="14.42578125" style="1017" bestFit="1" customWidth="1"/>
    <col min="2573" max="2574" width="12.85546875" style="1017" customWidth="1"/>
    <col min="2575" max="2576" width="0" style="1017" hidden="1" customWidth="1"/>
    <col min="2577" max="2577" width="2.85546875" style="1017" customWidth="1"/>
    <col min="2578" max="2816" width="11.42578125" style="1017"/>
    <col min="2817" max="2817" width="0" style="1017" hidden="1" customWidth="1"/>
    <col min="2818" max="2818" width="28.28515625" style="1017" customWidth="1"/>
    <col min="2819" max="2819" width="14.5703125" style="1017" bestFit="1" customWidth="1"/>
    <col min="2820" max="2821" width="12.85546875" style="1017" customWidth="1"/>
    <col min="2822" max="2822" width="14.42578125" style="1017" bestFit="1" customWidth="1"/>
    <col min="2823" max="2824" width="12.85546875" style="1017" customWidth="1"/>
    <col min="2825" max="2825" width="14.42578125" style="1017" bestFit="1" customWidth="1"/>
    <col min="2826" max="2827" width="12.85546875" style="1017" customWidth="1"/>
    <col min="2828" max="2828" width="14.42578125" style="1017" bestFit="1" customWidth="1"/>
    <col min="2829" max="2830" width="12.85546875" style="1017" customWidth="1"/>
    <col min="2831" max="2832" width="0" style="1017" hidden="1" customWidth="1"/>
    <col min="2833" max="2833" width="2.85546875" style="1017" customWidth="1"/>
    <col min="2834" max="3072" width="11.42578125" style="1017"/>
    <col min="3073" max="3073" width="0" style="1017" hidden="1" customWidth="1"/>
    <col min="3074" max="3074" width="28.28515625" style="1017" customWidth="1"/>
    <col min="3075" max="3075" width="14.5703125" style="1017" bestFit="1" customWidth="1"/>
    <col min="3076" max="3077" width="12.85546875" style="1017" customWidth="1"/>
    <col min="3078" max="3078" width="14.42578125" style="1017" bestFit="1" customWidth="1"/>
    <col min="3079" max="3080" width="12.85546875" style="1017" customWidth="1"/>
    <col min="3081" max="3081" width="14.42578125" style="1017" bestFit="1" customWidth="1"/>
    <col min="3082" max="3083" width="12.85546875" style="1017" customWidth="1"/>
    <col min="3084" max="3084" width="14.42578125" style="1017" bestFit="1" customWidth="1"/>
    <col min="3085" max="3086" width="12.85546875" style="1017" customWidth="1"/>
    <col min="3087" max="3088" width="0" style="1017" hidden="1" customWidth="1"/>
    <col min="3089" max="3089" width="2.85546875" style="1017" customWidth="1"/>
    <col min="3090" max="3328" width="11.42578125" style="1017"/>
    <col min="3329" max="3329" width="0" style="1017" hidden="1" customWidth="1"/>
    <col min="3330" max="3330" width="28.28515625" style="1017" customWidth="1"/>
    <col min="3331" max="3331" width="14.5703125" style="1017" bestFit="1" customWidth="1"/>
    <col min="3332" max="3333" width="12.85546875" style="1017" customWidth="1"/>
    <col min="3334" max="3334" width="14.42578125" style="1017" bestFit="1" customWidth="1"/>
    <col min="3335" max="3336" width="12.85546875" style="1017" customWidth="1"/>
    <col min="3337" max="3337" width="14.42578125" style="1017" bestFit="1" customWidth="1"/>
    <col min="3338" max="3339" width="12.85546875" style="1017" customWidth="1"/>
    <col min="3340" max="3340" width="14.42578125" style="1017" bestFit="1" customWidth="1"/>
    <col min="3341" max="3342" width="12.85546875" style="1017" customWidth="1"/>
    <col min="3343" max="3344" width="0" style="1017" hidden="1" customWidth="1"/>
    <col min="3345" max="3345" width="2.85546875" style="1017" customWidth="1"/>
    <col min="3346" max="3584" width="11.42578125" style="1017"/>
    <col min="3585" max="3585" width="0" style="1017" hidden="1" customWidth="1"/>
    <col min="3586" max="3586" width="28.28515625" style="1017" customWidth="1"/>
    <col min="3587" max="3587" width="14.5703125" style="1017" bestFit="1" customWidth="1"/>
    <col min="3588" max="3589" width="12.85546875" style="1017" customWidth="1"/>
    <col min="3590" max="3590" width="14.42578125" style="1017" bestFit="1" customWidth="1"/>
    <col min="3591" max="3592" width="12.85546875" style="1017" customWidth="1"/>
    <col min="3593" max="3593" width="14.42578125" style="1017" bestFit="1" customWidth="1"/>
    <col min="3594" max="3595" width="12.85546875" style="1017" customWidth="1"/>
    <col min="3596" max="3596" width="14.42578125" style="1017" bestFit="1" customWidth="1"/>
    <col min="3597" max="3598" width="12.85546875" style="1017" customWidth="1"/>
    <col min="3599" max="3600" width="0" style="1017" hidden="1" customWidth="1"/>
    <col min="3601" max="3601" width="2.85546875" style="1017" customWidth="1"/>
    <col min="3602" max="3840" width="11.42578125" style="1017"/>
    <col min="3841" max="3841" width="0" style="1017" hidden="1" customWidth="1"/>
    <col min="3842" max="3842" width="28.28515625" style="1017" customWidth="1"/>
    <col min="3843" max="3843" width="14.5703125" style="1017" bestFit="1" customWidth="1"/>
    <col min="3844" max="3845" width="12.85546875" style="1017" customWidth="1"/>
    <col min="3846" max="3846" width="14.42578125" style="1017" bestFit="1" customWidth="1"/>
    <col min="3847" max="3848" width="12.85546875" style="1017" customWidth="1"/>
    <col min="3849" max="3849" width="14.42578125" style="1017" bestFit="1" customWidth="1"/>
    <col min="3850" max="3851" width="12.85546875" style="1017" customWidth="1"/>
    <col min="3852" max="3852" width="14.42578125" style="1017" bestFit="1" customWidth="1"/>
    <col min="3853" max="3854" width="12.85546875" style="1017" customWidth="1"/>
    <col min="3855" max="3856" width="0" style="1017" hidden="1" customWidth="1"/>
    <col min="3857" max="3857" width="2.85546875" style="1017" customWidth="1"/>
    <col min="3858" max="4096" width="11.42578125" style="1017"/>
    <col min="4097" max="4097" width="0" style="1017" hidden="1" customWidth="1"/>
    <col min="4098" max="4098" width="28.28515625" style="1017" customWidth="1"/>
    <col min="4099" max="4099" width="14.5703125" style="1017" bestFit="1" customWidth="1"/>
    <col min="4100" max="4101" width="12.85546875" style="1017" customWidth="1"/>
    <col min="4102" max="4102" width="14.42578125" style="1017" bestFit="1" customWidth="1"/>
    <col min="4103" max="4104" width="12.85546875" style="1017" customWidth="1"/>
    <col min="4105" max="4105" width="14.42578125" style="1017" bestFit="1" customWidth="1"/>
    <col min="4106" max="4107" width="12.85546875" style="1017" customWidth="1"/>
    <col min="4108" max="4108" width="14.42578125" style="1017" bestFit="1" customWidth="1"/>
    <col min="4109" max="4110" width="12.85546875" style="1017" customWidth="1"/>
    <col min="4111" max="4112" width="0" style="1017" hidden="1" customWidth="1"/>
    <col min="4113" max="4113" width="2.85546875" style="1017" customWidth="1"/>
    <col min="4114" max="4352" width="11.42578125" style="1017"/>
    <col min="4353" max="4353" width="0" style="1017" hidden="1" customWidth="1"/>
    <col min="4354" max="4354" width="28.28515625" style="1017" customWidth="1"/>
    <col min="4355" max="4355" width="14.5703125" style="1017" bestFit="1" customWidth="1"/>
    <col min="4356" max="4357" width="12.85546875" style="1017" customWidth="1"/>
    <col min="4358" max="4358" width="14.42578125" style="1017" bestFit="1" customWidth="1"/>
    <col min="4359" max="4360" width="12.85546875" style="1017" customWidth="1"/>
    <col min="4361" max="4361" width="14.42578125" style="1017" bestFit="1" customWidth="1"/>
    <col min="4362" max="4363" width="12.85546875" style="1017" customWidth="1"/>
    <col min="4364" max="4364" width="14.42578125" style="1017" bestFit="1" customWidth="1"/>
    <col min="4365" max="4366" width="12.85546875" style="1017" customWidth="1"/>
    <col min="4367" max="4368" width="0" style="1017" hidden="1" customWidth="1"/>
    <col min="4369" max="4369" width="2.85546875" style="1017" customWidth="1"/>
    <col min="4370" max="4608" width="11.42578125" style="1017"/>
    <col min="4609" max="4609" width="0" style="1017" hidden="1" customWidth="1"/>
    <col min="4610" max="4610" width="28.28515625" style="1017" customWidth="1"/>
    <col min="4611" max="4611" width="14.5703125" style="1017" bestFit="1" customWidth="1"/>
    <col min="4612" max="4613" width="12.85546875" style="1017" customWidth="1"/>
    <col min="4614" max="4614" width="14.42578125" style="1017" bestFit="1" customWidth="1"/>
    <col min="4615" max="4616" width="12.85546875" style="1017" customWidth="1"/>
    <col min="4617" max="4617" width="14.42578125" style="1017" bestFit="1" customWidth="1"/>
    <col min="4618" max="4619" width="12.85546875" style="1017" customWidth="1"/>
    <col min="4620" max="4620" width="14.42578125" style="1017" bestFit="1" customWidth="1"/>
    <col min="4621" max="4622" width="12.85546875" style="1017" customWidth="1"/>
    <col min="4623" max="4624" width="0" style="1017" hidden="1" customWidth="1"/>
    <col min="4625" max="4625" width="2.85546875" style="1017" customWidth="1"/>
    <col min="4626" max="4864" width="11.42578125" style="1017"/>
    <col min="4865" max="4865" width="0" style="1017" hidden="1" customWidth="1"/>
    <col min="4866" max="4866" width="28.28515625" style="1017" customWidth="1"/>
    <col min="4867" max="4867" width="14.5703125" style="1017" bestFit="1" customWidth="1"/>
    <col min="4868" max="4869" width="12.85546875" style="1017" customWidth="1"/>
    <col min="4870" max="4870" width="14.42578125" style="1017" bestFit="1" customWidth="1"/>
    <col min="4871" max="4872" width="12.85546875" style="1017" customWidth="1"/>
    <col min="4873" max="4873" width="14.42578125" style="1017" bestFit="1" customWidth="1"/>
    <col min="4874" max="4875" width="12.85546875" style="1017" customWidth="1"/>
    <col min="4876" max="4876" width="14.42578125" style="1017" bestFit="1" customWidth="1"/>
    <col min="4877" max="4878" width="12.85546875" style="1017" customWidth="1"/>
    <col min="4879" max="4880" width="0" style="1017" hidden="1" customWidth="1"/>
    <col min="4881" max="4881" width="2.85546875" style="1017" customWidth="1"/>
    <col min="4882" max="5120" width="11.42578125" style="1017"/>
    <col min="5121" max="5121" width="0" style="1017" hidden="1" customWidth="1"/>
    <col min="5122" max="5122" width="28.28515625" style="1017" customWidth="1"/>
    <col min="5123" max="5123" width="14.5703125" style="1017" bestFit="1" customWidth="1"/>
    <col min="5124" max="5125" width="12.85546875" style="1017" customWidth="1"/>
    <col min="5126" max="5126" width="14.42578125" style="1017" bestFit="1" customWidth="1"/>
    <col min="5127" max="5128" width="12.85546875" style="1017" customWidth="1"/>
    <col min="5129" max="5129" width="14.42578125" style="1017" bestFit="1" customWidth="1"/>
    <col min="5130" max="5131" width="12.85546875" style="1017" customWidth="1"/>
    <col min="5132" max="5132" width="14.42578125" style="1017" bestFit="1" customWidth="1"/>
    <col min="5133" max="5134" width="12.85546875" style="1017" customWidth="1"/>
    <col min="5135" max="5136" width="0" style="1017" hidden="1" customWidth="1"/>
    <col min="5137" max="5137" width="2.85546875" style="1017" customWidth="1"/>
    <col min="5138" max="5376" width="11.42578125" style="1017"/>
    <col min="5377" max="5377" width="0" style="1017" hidden="1" customWidth="1"/>
    <col min="5378" max="5378" width="28.28515625" style="1017" customWidth="1"/>
    <col min="5379" max="5379" width="14.5703125" style="1017" bestFit="1" customWidth="1"/>
    <col min="5380" max="5381" width="12.85546875" style="1017" customWidth="1"/>
    <col min="5382" max="5382" width="14.42578125" style="1017" bestFit="1" customWidth="1"/>
    <col min="5383" max="5384" width="12.85546875" style="1017" customWidth="1"/>
    <col min="5385" max="5385" width="14.42578125" style="1017" bestFit="1" customWidth="1"/>
    <col min="5386" max="5387" width="12.85546875" style="1017" customWidth="1"/>
    <col min="5388" max="5388" width="14.42578125" style="1017" bestFit="1" customWidth="1"/>
    <col min="5389" max="5390" width="12.85546875" style="1017" customWidth="1"/>
    <col min="5391" max="5392" width="0" style="1017" hidden="1" customWidth="1"/>
    <col min="5393" max="5393" width="2.85546875" style="1017" customWidth="1"/>
    <col min="5394" max="5632" width="11.42578125" style="1017"/>
    <col min="5633" max="5633" width="0" style="1017" hidden="1" customWidth="1"/>
    <col min="5634" max="5634" width="28.28515625" style="1017" customWidth="1"/>
    <col min="5635" max="5635" width="14.5703125" style="1017" bestFit="1" customWidth="1"/>
    <col min="5636" max="5637" width="12.85546875" style="1017" customWidth="1"/>
    <col min="5638" max="5638" width="14.42578125" style="1017" bestFit="1" customWidth="1"/>
    <col min="5639" max="5640" width="12.85546875" style="1017" customWidth="1"/>
    <col min="5641" max="5641" width="14.42578125" style="1017" bestFit="1" customWidth="1"/>
    <col min="5642" max="5643" width="12.85546875" style="1017" customWidth="1"/>
    <col min="5644" max="5644" width="14.42578125" style="1017" bestFit="1" customWidth="1"/>
    <col min="5645" max="5646" width="12.85546875" style="1017" customWidth="1"/>
    <col min="5647" max="5648" width="0" style="1017" hidden="1" customWidth="1"/>
    <col min="5649" max="5649" width="2.85546875" style="1017" customWidth="1"/>
    <col min="5650" max="5888" width="11.42578125" style="1017"/>
    <col min="5889" max="5889" width="0" style="1017" hidden="1" customWidth="1"/>
    <col min="5890" max="5890" width="28.28515625" style="1017" customWidth="1"/>
    <col min="5891" max="5891" width="14.5703125" style="1017" bestFit="1" customWidth="1"/>
    <col min="5892" max="5893" width="12.85546875" style="1017" customWidth="1"/>
    <col min="5894" max="5894" width="14.42578125" style="1017" bestFit="1" customWidth="1"/>
    <col min="5895" max="5896" width="12.85546875" style="1017" customWidth="1"/>
    <col min="5897" max="5897" width="14.42578125" style="1017" bestFit="1" customWidth="1"/>
    <col min="5898" max="5899" width="12.85546875" style="1017" customWidth="1"/>
    <col min="5900" max="5900" width="14.42578125" style="1017" bestFit="1" customWidth="1"/>
    <col min="5901" max="5902" width="12.85546875" style="1017" customWidth="1"/>
    <col min="5903" max="5904" width="0" style="1017" hidden="1" customWidth="1"/>
    <col min="5905" max="5905" width="2.85546875" style="1017" customWidth="1"/>
    <col min="5906" max="6144" width="11.42578125" style="1017"/>
    <col min="6145" max="6145" width="0" style="1017" hidden="1" customWidth="1"/>
    <col min="6146" max="6146" width="28.28515625" style="1017" customWidth="1"/>
    <col min="6147" max="6147" width="14.5703125" style="1017" bestFit="1" customWidth="1"/>
    <col min="6148" max="6149" width="12.85546875" style="1017" customWidth="1"/>
    <col min="6150" max="6150" width="14.42578125" style="1017" bestFit="1" customWidth="1"/>
    <col min="6151" max="6152" width="12.85546875" style="1017" customWidth="1"/>
    <col min="6153" max="6153" width="14.42578125" style="1017" bestFit="1" customWidth="1"/>
    <col min="6154" max="6155" width="12.85546875" style="1017" customWidth="1"/>
    <col min="6156" max="6156" width="14.42578125" style="1017" bestFit="1" customWidth="1"/>
    <col min="6157" max="6158" width="12.85546875" style="1017" customWidth="1"/>
    <col min="6159" max="6160" width="0" style="1017" hidden="1" customWidth="1"/>
    <col min="6161" max="6161" width="2.85546875" style="1017" customWidth="1"/>
    <col min="6162" max="6400" width="11.42578125" style="1017"/>
    <col min="6401" max="6401" width="0" style="1017" hidden="1" customWidth="1"/>
    <col min="6402" max="6402" width="28.28515625" style="1017" customWidth="1"/>
    <col min="6403" max="6403" width="14.5703125" style="1017" bestFit="1" customWidth="1"/>
    <col min="6404" max="6405" width="12.85546875" style="1017" customWidth="1"/>
    <col min="6406" max="6406" width="14.42578125" style="1017" bestFit="1" customWidth="1"/>
    <col min="6407" max="6408" width="12.85546875" style="1017" customWidth="1"/>
    <col min="6409" max="6409" width="14.42578125" style="1017" bestFit="1" customWidth="1"/>
    <col min="6410" max="6411" width="12.85546875" style="1017" customWidth="1"/>
    <col min="6412" max="6412" width="14.42578125" style="1017" bestFit="1" customWidth="1"/>
    <col min="6413" max="6414" width="12.85546875" style="1017" customWidth="1"/>
    <col min="6415" max="6416" width="0" style="1017" hidden="1" customWidth="1"/>
    <col min="6417" max="6417" width="2.85546875" style="1017" customWidth="1"/>
    <col min="6418" max="6656" width="11.42578125" style="1017"/>
    <col min="6657" max="6657" width="0" style="1017" hidden="1" customWidth="1"/>
    <col min="6658" max="6658" width="28.28515625" style="1017" customWidth="1"/>
    <col min="6659" max="6659" width="14.5703125" style="1017" bestFit="1" customWidth="1"/>
    <col min="6660" max="6661" width="12.85546875" style="1017" customWidth="1"/>
    <col min="6662" max="6662" width="14.42578125" style="1017" bestFit="1" customWidth="1"/>
    <col min="6663" max="6664" width="12.85546875" style="1017" customWidth="1"/>
    <col min="6665" max="6665" width="14.42578125" style="1017" bestFit="1" customWidth="1"/>
    <col min="6666" max="6667" width="12.85546875" style="1017" customWidth="1"/>
    <col min="6668" max="6668" width="14.42578125" style="1017" bestFit="1" customWidth="1"/>
    <col min="6669" max="6670" width="12.85546875" style="1017" customWidth="1"/>
    <col min="6671" max="6672" width="0" style="1017" hidden="1" customWidth="1"/>
    <col min="6673" max="6673" width="2.85546875" style="1017" customWidth="1"/>
    <col min="6674" max="6912" width="11.42578125" style="1017"/>
    <col min="6913" max="6913" width="0" style="1017" hidden="1" customWidth="1"/>
    <col min="6914" max="6914" width="28.28515625" style="1017" customWidth="1"/>
    <col min="6915" max="6915" width="14.5703125" style="1017" bestFit="1" customWidth="1"/>
    <col min="6916" max="6917" width="12.85546875" style="1017" customWidth="1"/>
    <col min="6918" max="6918" width="14.42578125" style="1017" bestFit="1" customWidth="1"/>
    <col min="6919" max="6920" width="12.85546875" style="1017" customWidth="1"/>
    <col min="6921" max="6921" width="14.42578125" style="1017" bestFit="1" customWidth="1"/>
    <col min="6922" max="6923" width="12.85546875" style="1017" customWidth="1"/>
    <col min="6924" max="6924" width="14.42578125" style="1017" bestFit="1" customWidth="1"/>
    <col min="6925" max="6926" width="12.85546875" style="1017" customWidth="1"/>
    <col min="6927" max="6928" width="0" style="1017" hidden="1" customWidth="1"/>
    <col min="6929" max="6929" width="2.85546875" style="1017" customWidth="1"/>
    <col min="6930" max="7168" width="11.42578125" style="1017"/>
    <col min="7169" max="7169" width="0" style="1017" hidden="1" customWidth="1"/>
    <col min="7170" max="7170" width="28.28515625" style="1017" customWidth="1"/>
    <col min="7171" max="7171" width="14.5703125" style="1017" bestFit="1" customWidth="1"/>
    <col min="7172" max="7173" width="12.85546875" style="1017" customWidth="1"/>
    <col min="7174" max="7174" width="14.42578125" style="1017" bestFit="1" customWidth="1"/>
    <col min="7175" max="7176" width="12.85546875" style="1017" customWidth="1"/>
    <col min="7177" max="7177" width="14.42578125" style="1017" bestFit="1" customWidth="1"/>
    <col min="7178" max="7179" width="12.85546875" style="1017" customWidth="1"/>
    <col min="7180" max="7180" width="14.42578125" style="1017" bestFit="1" customWidth="1"/>
    <col min="7181" max="7182" width="12.85546875" style="1017" customWidth="1"/>
    <col min="7183" max="7184" width="0" style="1017" hidden="1" customWidth="1"/>
    <col min="7185" max="7185" width="2.85546875" style="1017" customWidth="1"/>
    <col min="7186" max="7424" width="11.42578125" style="1017"/>
    <col min="7425" max="7425" width="0" style="1017" hidden="1" customWidth="1"/>
    <col min="7426" max="7426" width="28.28515625" style="1017" customWidth="1"/>
    <col min="7427" max="7427" width="14.5703125" style="1017" bestFit="1" customWidth="1"/>
    <col min="7428" max="7429" width="12.85546875" style="1017" customWidth="1"/>
    <col min="7430" max="7430" width="14.42578125" style="1017" bestFit="1" customWidth="1"/>
    <col min="7431" max="7432" width="12.85546875" style="1017" customWidth="1"/>
    <col min="7433" max="7433" width="14.42578125" style="1017" bestFit="1" customWidth="1"/>
    <col min="7434" max="7435" width="12.85546875" style="1017" customWidth="1"/>
    <col min="7436" max="7436" width="14.42578125" style="1017" bestFit="1" customWidth="1"/>
    <col min="7437" max="7438" width="12.85546875" style="1017" customWidth="1"/>
    <col min="7439" max="7440" width="0" style="1017" hidden="1" customWidth="1"/>
    <col min="7441" max="7441" width="2.85546875" style="1017" customWidth="1"/>
    <col min="7442" max="7680" width="11.42578125" style="1017"/>
    <col min="7681" max="7681" width="0" style="1017" hidden="1" customWidth="1"/>
    <col min="7682" max="7682" width="28.28515625" style="1017" customWidth="1"/>
    <col min="7683" max="7683" width="14.5703125" style="1017" bestFit="1" customWidth="1"/>
    <col min="7684" max="7685" width="12.85546875" style="1017" customWidth="1"/>
    <col min="7686" max="7686" width="14.42578125" style="1017" bestFit="1" customWidth="1"/>
    <col min="7687" max="7688" width="12.85546875" style="1017" customWidth="1"/>
    <col min="7689" max="7689" width="14.42578125" style="1017" bestFit="1" customWidth="1"/>
    <col min="7690" max="7691" width="12.85546875" style="1017" customWidth="1"/>
    <col min="7692" max="7692" width="14.42578125" style="1017" bestFit="1" customWidth="1"/>
    <col min="7693" max="7694" width="12.85546875" style="1017" customWidth="1"/>
    <col min="7695" max="7696" width="0" style="1017" hidden="1" customWidth="1"/>
    <col min="7697" max="7697" width="2.85546875" style="1017" customWidth="1"/>
    <col min="7698" max="7936" width="11.42578125" style="1017"/>
    <col min="7937" max="7937" width="0" style="1017" hidden="1" customWidth="1"/>
    <col min="7938" max="7938" width="28.28515625" style="1017" customWidth="1"/>
    <col min="7939" max="7939" width="14.5703125" style="1017" bestFit="1" customWidth="1"/>
    <col min="7940" max="7941" width="12.85546875" style="1017" customWidth="1"/>
    <col min="7942" max="7942" width="14.42578125" style="1017" bestFit="1" customWidth="1"/>
    <col min="7943" max="7944" width="12.85546875" style="1017" customWidth="1"/>
    <col min="7945" max="7945" width="14.42578125" style="1017" bestFit="1" customWidth="1"/>
    <col min="7946" max="7947" width="12.85546875" style="1017" customWidth="1"/>
    <col min="7948" max="7948" width="14.42578125" style="1017" bestFit="1" customWidth="1"/>
    <col min="7949" max="7950" width="12.85546875" style="1017" customWidth="1"/>
    <col min="7951" max="7952" width="0" style="1017" hidden="1" customWidth="1"/>
    <col min="7953" max="7953" width="2.85546875" style="1017" customWidth="1"/>
    <col min="7954" max="8192" width="11.42578125" style="1017"/>
    <col min="8193" max="8193" width="0" style="1017" hidden="1" customWidth="1"/>
    <col min="8194" max="8194" width="28.28515625" style="1017" customWidth="1"/>
    <col min="8195" max="8195" width="14.5703125" style="1017" bestFit="1" customWidth="1"/>
    <col min="8196" max="8197" width="12.85546875" style="1017" customWidth="1"/>
    <col min="8198" max="8198" width="14.42578125" style="1017" bestFit="1" customWidth="1"/>
    <col min="8199" max="8200" width="12.85546875" style="1017" customWidth="1"/>
    <col min="8201" max="8201" width="14.42578125" style="1017" bestFit="1" customWidth="1"/>
    <col min="8202" max="8203" width="12.85546875" style="1017" customWidth="1"/>
    <col min="8204" max="8204" width="14.42578125" style="1017" bestFit="1" customWidth="1"/>
    <col min="8205" max="8206" width="12.85546875" style="1017" customWidth="1"/>
    <col min="8207" max="8208" width="0" style="1017" hidden="1" customWidth="1"/>
    <col min="8209" max="8209" width="2.85546875" style="1017" customWidth="1"/>
    <col min="8210" max="8448" width="11.42578125" style="1017"/>
    <col min="8449" max="8449" width="0" style="1017" hidden="1" customWidth="1"/>
    <col min="8450" max="8450" width="28.28515625" style="1017" customWidth="1"/>
    <col min="8451" max="8451" width="14.5703125" style="1017" bestFit="1" customWidth="1"/>
    <col min="8452" max="8453" width="12.85546875" style="1017" customWidth="1"/>
    <col min="8454" max="8454" width="14.42578125" style="1017" bestFit="1" customWidth="1"/>
    <col min="8455" max="8456" width="12.85546875" style="1017" customWidth="1"/>
    <col min="8457" max="8457" width="14.42578125" style="1017" bestFit="1" customWidth="1"/>
    <col min="8458" max="8459" width="12.85546875" style="1017" customWidth="1"/>
    <col min="8460" max="8460" width="14.42578125" style="1017" bestFit="1" customWidth="1"/>
    <col min="8461" max="8462" width="12.85546875" style="1017" customWidth="1"/>
    <col min="8463" max="8464" width="0" style="1017" hidden="1" customWidth="1"/>
    <col min="8465" max="8465" width="2.85546875" style="1017" customWidth="1"/>
    <col min="8466" max="8704" width="11.42578125" style="1017"/>
    <col min="8705" max="8705" width="0" style="1017" hidden="1" customWidth="1"/>
    <col min="8706" max="8706" width="28.28515625" style="1017" customWidth="1"/>
    <col min="8707" max="8707" width="14.5703125" style="1017" bestFit="1" customWidth="1"/>
    <col min="8708" max="8709" width="12.85546875" style="1017" customWidth="1"/>
    <col min="8710" max="8710" width="14.42578125" style="1017" bestFit="1" customWidth="1"/>
    <col min="8711" max="8712" width="12.85546875" style="1017" customWidth="1"/>
    <col min="8713" max="8713" width="14.42578125" style="1017" bestFit="1" customWidth="1"/>
    <col min="8714" max="8715" width="12.85546875" style="1017" customWidth="1"/>
    <col min="8716" max="8716" width="14.42578125" style="1017" bestFit="1" customWidth="1"/>
    <col min="8717" max="8718" width="12.85546875" style="1017" customWidth="1"/>
    <col min="8719" max="8720" width="0" style="1017" hidden="1" customWidth="1"/>
    <col min="8721" max="8721" width="2.85546875" style="1017" customWidth="1"/>
    <col min="8722" max="8960" width="11.42578125" style="1017"/>
    <col min="8961" max="8961" width="0" style="1017" hidden="1" customWidth="1"/>
    <col min="8962" max="8962" width="28.28515625" style="1017" customWidth="1"/>
    <col min="8963" max="8963" width="14.5703125" style="1017" bestFit="1" customWidth="1"/>
    <col min="8964" max="8965" width="12.85546875" style="1017" customWidth="1"/>
    <col min="8966" max="8966" width="14.42578125" style="1017" bestFit="1" customWidth="1"/>
    <col min="8967" max="8968" width="12.85546875" style="1017" customWidth="1"/>
    <col min="8969" max="8969" width="14.42578125" style="1017" bestFit="1" customWidth="1"/>
    <col min="8970" max="8971" width="12.85546875" style="1017" customWidth="1"/>
    <col min="8972" max="8972" width="14.42578125" style="1017" bestFit="1" customWidth="1"/>
    <col min="8973" max="8974" width="12.85546875" style="1017" customWidth="1"/>
    <col min="8975" max="8976" width="0" style="1017" hidden="1" customWidth="1"/>
    <col min="8977" max="8977" width="2.85546875" style="1017" customWidth="1"/>
    <col min="8978" max="9216" width="11.42578125" style="1017"/>
    <col min="9217" max="9217" width="0" style="1017" hidden="1" customWidth="1"/>
    <col min="9218" max="9218" width="28.28515625" style="1017" customWidth="1"/>
    <col min="9219" max="9219" width="14.5703125" style="1017" bestFit="1" customWidth="1"/>
    <col min="9220" max="9221" width="12.85546875" style="1017" customWidth="1"/>
    <col min="9222" max="9222" width="14.42578125" style="1017" bestFit="1" customWidth="1"/>
    <col min="9223" max="9224" width="12.85546875" style="1017" customWidth="1"/>
    <col min="9225" max="9225" width="14.42578125" style="1017" bestFit="1" customWidth="1"/>
    <col min="9226" max="9227" width="12.85546875" style="1017" customWidth="1"/>
    <col min="9228" max="9228" width="14.42578125" style="1017" bestFit="1" customWidth="1"/>
    <col min="9229" max="9230" width="12.85546875" style="1017" customWidth="1"/>
    <col min="9231" max="9232" width="0" style="1017" hidden="1" customWidth="1"/>
    <col min="9233" max="9233" width="2.85546875" style="1017" customWidth="1"/>
    <col min="9234" max="9472" width="11.42578125" style="1017"/>
    <col min="9473" max="9473" width="0" style="1017" hidden="1" customWidth="1"/>
    <col min="9474" max="9474" width="28.28515625" style="1017" customWidth="1"/>
    <col min="9475" max="9475" width="14.5703125" style="1017" bestFit="1" customWidth="1"/>
    <col min="9476" max="9477" width="12.85546875" style="1017" customWidth="1"/>
    <col min="9478" max="9478" width="14.42578125" style="1017" bestFit="1" customWidth="1"/>
    <col min="9479" max="9480" width="12.85546875" style="1017" customWidth="1"/>
    <col min="9481" max="9481" width="14.42578125" style="1017" bestFit="1" customWidth="1"/>
    <col min="9482" max="9483" width="12.85546875" style="1017" customWidth="1"/>
    <col min="9484" max="9484" width="14.42578125" style="1017" bestFit="1" customWidth="1"/>
    <col min="9485" max="9486" width="12.85546875" style="1017" customWidth="1"/>
    <col min="9487" max="9488" width="0" style="1017" hidden="1" customWidth="1"/>
    <col min="9489" max="9489" width="2.85546875" style="1017" customWidth="1"/>
    <col min="9490" max="9728" width="11.42578125" style="1017"/>
    <col min="9729" max="9729" width="0" style="1017" hidden="1" customWidth="1"/>
    <col min="9730" max="9730" width="28.28515625" style="1017" customWidth="1"/>
    <col min="9731" max="9731" width="14.5703125" style="1017" bestFit="1" customWidth="1"/>
    <col min="9732" max="9733" width="12.85546875" style="1017" customWidth="1"/>
    <col min="9734" max="9734" width="14.42578125" style="1017" bestFit="1" customWidth="1"/>
    <col min="9735" max="9736" width="12.85546875" style="1017" customWidth="1"/>
    <col min="9737" max="9737" width="14.42578125" style="1017" bestFit="1" customWidth="1"/>
    <col min="9738" max="9739" width="12.85546875" style="1017" customWidth="1"/>
    <col min="9740" max="9740" width="14.42578125" style="1017" bestFit="1" customWidth="1"/>
    <col min="9741" max="9742" width="12.85546875" style="1017" customWidth="1"/>
    <col min="9743" max="9744" width="0" style="1017" hidden="1" customWidth="1"/>
    <col min="9745" max="9745" width="2.85546875" style="1017" customWidth="1"/>
    <col min="9746" max="9984" width="11.42578125" style="1017"/>
    <col min="9985" max="9985" width="0" style="1017" hidden="1" customWidth="1"/>
    <col min="9986" max="9986" width="28.28515625" style="1017" customWidth="1"/>
    <col min="9987" max="9987" width="14.5703125" style="1017" bestFit="1" customWidth="1"/>
    <col min="9988" max="9989" width="12.85546875" style="1017" customWidth="1"/>
    <col min="9990" max="9990" width="14.42578125" style="1017" bestFit="1" customWidth="1"/>
    <col min="9991" max="9992" width="12.85546875" style="1017" customWidth="1"/>
    <col min="9993" max="9993" width="14.42578125" style="1017" bestFit="1" customWidth="1"/>
    <col min="9994" max="9995" width="12.85546875" style="1017" customWidth="1"/>
    <col min="9996" max="9996" width="14.42578125" style="1017" bestFit="1" customWidth="1"/>
    <col min="9997" max="9998" width="12.85546875" style="1017" customWidth="1"/>
    <col min="9999" max="10000" width="0" style="1017" hidden="1" customWidth="1"/>
    <col min="10001" max="10001" width="2.85546875" style="1017" customWidth="1"/>
    <col min="10002" max="10240" width="11.42578125" style="1017"/>
    <col min="10241" max="10241" width="0" style="1017" hidden="1" customWidth="1"/>
    <col min="10242" max="10242" width="28.28515625" style="1017" customWidth="1"/>
    <col min="10243" max="10243" width="14.5703125" style="1017" bestFit="1" customWidth="1"/>
    <col min="10244" max="10245" width="12.85546875" style="1017" customWidth="1"/>
    <col min="10246" max="10246" width="14.42578125" style="1017" bestFit="1" customWidth="1"/>
    <col min="10247" max="10248" width="12.85546875" style="1017" customWidth="1"/>
    <col min="10249" max="10249" width="14.42578125" style="1017" bestFit="1" customWidth="1"/>
    <col min="10250" max="10251" width="12.85546875" style="1017" customWidth="1"/>
    <col min="10252" max="10252" width="14.42578125" style="1017" bestFit="1" customWidth="1"/>
    <col min="10253" max="10254" width="12.85546875" style="1017" customWidth="1"/>
    <col min="10255" max="10256" width="0" style="1017" hidden="1" customWidth="1"/>
    <col min="10257" max="10257" width="2.85546875" style="1017" customWidth="1"/>
    <col min="10258" max="10496" width="11.42578125" style="1017"/>
    <col min="10497" max="10497" width="0" style="1017" hidden="1" customWidth="1"/>
    <col min="10498" max="10498" width="28.28515625" style="1017" customWidth="1"/>
    <col min="10499" max="10499" width="14.5703125" style="1017" bestFit="1" customWidth="1"/>
    <col min="10500" max="10501" width="12.85546875" style="1017" customWidth="1"/>
    <col min="10502" max="10502" width="14.42578125" style="1017" bestFit="1" customWidth="1"/>
    <col min="10503" max="10504" width="12.85546875" style="1017" customWidth="1"/>
    <col min="10505" max="10505" width="14.42578125" style="1017" bestFit="1" customWidth="1"/>
    <col min="10506" max="10507" width="12.85546875" style="1017" customWidth="1"/>
    <col min="10508" max="10508" width="14.42578125" style="1017" bestFit="1" customWidth="1"/>
    <col min="10509" max="10510" width="12.85546875" style="1017" customWidth="1"/>
    <col min="10511" max="10512" width="0" style="1017" hidden="1" customWidth="1"/>
    <col min="10513" max="10513" width="2.85546875" style="1017" customWidth="1"/>
    <col min="10514" max="10752" width="11.42578125" style="1017"/>
    <col min="10753" max="10753" width="0" style="1017" hidden="1" customWidth="1"/>
    <col min="10754" max="10754" width="28.28515625" style="1017" customWidth="1"/>
    <col min="10755" max="10755" width="14.5703125" style="1017" bestFit="1" customWidth="1"/>
    <col min="10756" max="10757" width="12.85546875" style="1017" customWidth="1"/>
    <col min="10758" max="10758" width="14.42578125" style="1017" bestFit="1" customWidth="1"/>
    <col min="10759" max="10760" width="12.85546875" style="1017" customWidth="1"/>
    <col min="10761" max="10761" width="14.42578125" style="1017" bestFit="1" customWidth="1"/>
    <col min="10762" max="10763" width="12.85546875" style="1017" customWidth="1"/>
    <col min="10764" max="10764" width="14.42578125" style="1017" bestFit="1" customWidth="1"/>
    <col min="10765" max="10766" width="12.85546875" style="1017" customWidth="1"/>
    <col min="10767" max="10768" width="0" style="1017" hidden="1" customWidth="1"/>
    <col min="10769" max="10769" width="2.85546875" style="1017" customWidth="1"/>
    <col min="10770" max="11008" width="11.42578125" style="1017"/>
    <col min="11009" max="11009" width="0" style="1017" hidden="1" customWidth="1"/>
    <col min="11010" max="11010" width="28.28515625" style="1017" customWidth="1"/>
    <col min="11011" max="11011" width="14.5703125" style="1017" bestFit="1" customWidth="1"/>
    <col min="11012" max="11013" width="12.85546875" style="1017" customWidth="1"/>
    <col min="11014" max="11014" width="14.42578125" style="1017" bestFit="1" customWidth="1"/>
    <col min="11015" max="11016" width="12.85546875" style="1017" customWidth="1"/>
    <col min="11017" max="11017" width="14.42578125" style="1017" bestFit="1" customWidth="1"/>
    <col min="11018" max="11019" width="12.85546875" style="1017" customWidth="1"/>
    <col min="11020" max="11020" width="14.42578125" style="1017" bestFit="1" customWidth="1"/>
    <col min="11021" max="11022" width="12.85546875" style="1017" customWidth="1"/>
    <col min="11023" max="11024" width="0" style="1017" hidden="1" customWidth="1"/>
    <col min="11025" max="11025" width="2.85546875" style="1017" customWidth="1"/>
    <col min="11026" max="11264" width="11.42578125" style="1017"/>
    <col min="11265" max="11265" width="0" style="1017" hidden="1" customWidth="1"/>
    <col min="11266" max="11266" width="28.28515625" style="1017" customWidth="1"/>
    <col min="11267" max="11267" width="14.5703125" style="1017" bestFit="1" customWidth="1"/>
    <col min="11268" max="11269" width="12.85546875" style="1017" customWidth="1"/>
    <col min="11270" max="11270" width="14.42578125" style="1017" bestFit="1" customWidth="1"/>
    <col min="11271" max="11272" width="12.85546875" style="1017" customWidth="1"/>
    <col min="11273" max="11273" width="14.42578125" style="1017" bestFit="1" customWidth="1"/>
    <col min="11274" max="11275" width="12.85546875" style="1017" customWidth="1"/>
    <col min="11276" max="11276" width="14.42578125" style="1017" bestFit="1" customWidth="1"/>
    <col min="11277" max="11278" width="12.85546875" style="1017" customWidth="1"/>
    <col min="11279" max="11280" width="0" style="1017" hidden="1" customWidth="1"/>
    <col min="11281" max="11281" width="2.85546875" style="1017" customWidth="1"/>
    <col min="11282" max="11520" width="11.42578125" style="1017"/>
    <col min="11521" max="11521" width="0" style="1017" hidden="1" customWidth="1"/>
    <col min="11522" max="11522" width="28.28515625" style="1017" customWidth="1"/>
    <col min="11523" max="11523" width="14.5703125" style="1017" bestFit="1" customWidth="1"/>
    <col min="11524" max="11525" width="12.85546875" style="1017" customWidth="1"/>
    <col min="11526" max="11526" width="14.42578125" style="1017" bestFit="1" customWidth="1"/>
    <col min="11527" max="11528" width="12.85546875" style="1017" customWidth="1"/>
    <col min="11529" max="11529" width="14.42578125" style="1017" bestFit="1" customWidth="1"/>
    <col min="11530" max="11531" width="12.85546875" style="1017" customWidth="1"/>
    <col min="11532" max="11532" width="14.42578125" style="1017" bestFit="1" customWidth="1"/>
    <col min="11533" max="11534" width="12.85546875" style="1017" customWidth="1"/>
    <col min="11535" max="11536" width="0" style="1017" hidden="1" customWidth="1"/>
    <col min="11537" max="11537" width="2.85546875" style="1017" customWidth="1"/>
    <col min="11538" max="11776" width="11.42578125" style="1017"/>
    <col min="11777" max="11777" width="0" style="1017" hidden="1" customWidth="1"/>
    <col min="11778" max="11778" width="28.28515625" style="1017" customWidth="1"/>
    <col min="11779" max="11779" width="14.5703125" style="1017" bestFit="1" customWidth="1"/>
    <col min="11780" max="11781" width="12.85546875" style="1017" customWidth="1"/>
    <col min="11782" max="11782" width="14.42578125" style="1017" bestFit="1" customWidth="1"/>
    <col min="11783" max="11784" width="12.85546875" style="1017" customWidth="1"/>
    <col min="11785" max="11785" width="14.42578125" style="1017" bestFit="1" customWidth="1"/>
    <col min="11786" max="11787" width="12.85546875" style="1017" customWidth="1"/>
    <col min="11788" max="11788" width="14.42578125" style="1017" bestFit="1" customWidth="1"/>
    <col min="11789" max="11790" width="12.85546875" style="1017" customWidth="1"/>
    <col min="11791" max="11792" width="0" style="1017" hidden="1" customWidth="1"/>
    <col min="11793" max="11793" width="2.85546875" style="1017" customWidth="1"/>
    <col min="11794" max="12032" width="11.42578125" style="1017"/>
    <col min="12033" max="12033" width="0" style="1017" hidden="1" customWidth="1"/>
    <col min="12034" max="12034" width="28.28515625" style="1017" customWidth="1"/>
    <col min="12035" max="12035" width="14.5703125" style="1017" bestFit="1" customWidth="1"/>
    <col min="12036" max="12037" width="12.85546875" style="1017" customWidth="1"/>
    <col min="12038" max="12038" width="14.42578125" style="1017" bestFit="1" customWidth="1"/>
    <col min="12039" max="12040" width="12.85546875" style="1017" customWidth="1"/>
    <col min="12041" max="12041" width="14.42578125" style="1017" bestFit="1" customWidth="1"/>
    <col min="12042" max="12043" width="12.85546875" style="1017" customWidth="1"/>
    <col min="12044" max="12044" width="14.42578125" style="1017" bestFit="1" customWidth="1"/>
    <col min="12045" max="12046" width="12.85546875" style="1017" customWidth="1"/>
    <col min="12047" max="12048" width="0" style="1017" hidden="1" customWidth="1"/>
    <col min="12049" max="12049" width="2.85546875" style="1017" customWidth="1"/>
    <col min="12050" max="12288" width="11.42578125" style="1017"/>
    <col min="12289" max="12289" width="0" style="1017" hidden="1" customWidth="1"/>
    <col min="12290" max="12290" width="28.28515625" style="1017" customWidth="1"/>
    <col min="12291" max="12291" width="14.5703125" style="1017" bestFit="1" customWidth="1"/>
    <col min="12292" max="12293" width="12.85546875" style="1017" customWidth="1"/>
    <col min="12294" max="12294" width="14.42578125" style="1017" bestFit="1" customWidth="1"/>
    <col min="12295" max="12296" width="12.85546875" style="1017" customWidth="1"/>
    <col min="12297" max="12297" width="14.42578125" style="1017" bestFit="1" customWidth="1"/>
    <col min="12298" max="12299" width="12.85546875" style="1017" customWidth="1"/>
    <col min="12300" max="12300" width="14.42578125" style="1017" bestFit="1" customWidth="1"/>
    <col min="12301" max="12302" width="12.85546875" style="1017" customWidth="1"/>
    <col min="12303" max="12304" width="0" style="1017" hidden="1" customWidth="1"/>
    <col min="12305" max="12305" width="2.85546875" style="1017" customWidth="1"/>
    <col min="12306" max="12544" width="11.42578125" style="1017"/>
    <col min="12545" max="12545" width="0" style="1017" hidden="1" customWidth="1"/>
    <col min="12546" max="12546" width="28.28515625" style="1017" customWidth="1"/>
    <col min="12547" max="12547" width="14.5703125" style="1017" bestFit="1" customWidth="1"/>
    <col min="12548" max="12549" width="12.85546875" style="1017" customWidth="1"/>
    <col min="12550" max="12550" width="14.42578125" style="1017" bestFit="1" customWidth="1"/>
    <col min="12551" max="12552" width="12.85546875" style="1017" customWidth="1"/>
    <col min="12553" max="12553" width="14.42578125" style="1017" bestFit="1" customWidth="1"/>
    <col min="12554" max="12555" width="12.85546875" style="1017" customWidth="1"/>
    <col min="12556" max="12556" width="14.42578125" style="1017" bestFit="1" customWidth="1"/>
    <col min="12557" max="12558" width="12.85546875" style="1017" customWidth="1"/>
    <col min="12559" max="12560" width="0" style="1017" hidden="1" customWidth="1"/>
    <col min="12561" max="12561" width="2.85546875" style="1017" customWidth="1"/>
    <col min="12562" max="12800" width="11.42578125" style="1017"/>
    <col min="12801" max="12801" width="0" style="1017" hidden="1" customWidth="1"/>
    <col min="12802" max="12802" width="28.28515625" style="1017" customWidth="1"/>
    <col min="12803" max="12803" width="14.5703125" style="1017" bestFit="1" customWidth="1"/>
    <col min="12804" max="12805" width="12.85546875" style="1017" customWidth="1"/>
    <col min="12806" max="12806" width="14.42578125" style="1017" bestFit="1" customWidth="1"/>
    <col min="12807" max="12808" width="12.85546875" style="1017" customWidth="1"/>
    <col min="12809" max="12809" width="14.42578125" style="1017" bestFit="1" customWidth="1"/>
    <col min="12810" max="12811" width="12.85546875" style="1017" customWidth="1"/>
    <col min="12812" max="12812" width="14.42578125" style="1017" bestFit="1" customWidth="1"/>
    <col min="12813" max="12814" width="12.85546875" style="1017" customWidth="1"/>
    <col min="12815" max="12816" width="0" style="1017" hidden="1" customWidth="1"/>
    <col min="12817" max="12817" width="2.85546875" style="1017" customWidth="1"/>
    <col min="12818" max="13056" width="11.42578125" style="1017"/>
    <col min="13057" max="13057" width="0" style="1017" hidden="1" customWidth="1"/>
    <col min="13058" max="13058" width="28.28515625" style="1017" customWidth="1"/>
    <col min="13059" max="13059" width="14.5703125" style="1017" bestFit="1" customWidth="1"/>
    <col min="13060" max="13061" width="12.85546875" style="1017" customWidth="1"/>
    <col min="13062" max="13062" width="14.42578125" style="1017" bestFit="1" customWidth="1"/>
    <col min="13063" max="13064" width="12.85546875" style="1017" customWidth="1"/>
    <col min="13065" max="13065" width="14.42578125" style="1017" bestFit="1" customWidth="1"/>
    <col min="13066" max="13067" width="12.85546875" style="1017" customWidth="1"/>
    <col min="13068" max="13068" width="14.42578125" style="1017" bestFit="1" customWidth="1"/>
    <col min="13069" max="13070" width="12.85546875" style="1017" customWidth="1"/>
    <col min="13071" max="13072" width="0" style="1017" hidden="1" customWidth="1"/>
    <col min="13073" max="13073" width="2.85546875" style="1017" customWidth="1"/>
    <col min="13074" max="13312" width="11.42578125" style="1017"/>
    <col min="13313" max="13313" width="0" style="1017" hidden="1" customWidth="1"/>
    <col min="13314" max="13314" width="28.28515625" style="1017" customWidth="1"/>
    <col min="13315" max="13315" width="14.5703125" style="1017" bestFit="1" customWidth="1"/>
    <col min="13316" max="13317" width="12.85546875" style="1017" customWidth="1"/>
    <col min="13318" max="13318" width="14.42578125" style="1017" bestFit="1" customWidth="1"/>
    <col min="13319" max="13320" width="12.85546875" style="1017" customWidth="1"/>
    <col min="13321" max="13321" width="14.42578125" style="1017" bestFit="1" customWidth="1"/>
    <col min="13322" max="13323" width="12.85546875" style="1017" customWidth="1"/>
    <col min="13324" max="13324" width="14.42578125" style="1017" bestFit="1" customWidth="1"/>
    <col min="13325" max="13326" width="12.85546875" style="1017" customWidth="1"/>
    <col min="13327" max="13328" width="0" style="1017" hidden="1" customWidth="1"/>
    <col min="13329" max="13329" width="2.85546875" style="1017" customWidth="1"/>
    <col min="13330" max="13568" width="11.42578125" style="1017"/>
    <col min="13569" max="13569" width="0" style="1017" hidden="1" customWidth="1"/>
    <col min="13570" max="13570" width="28.28515625" style="1017" customWidth="1"/>
    <col min="13571" max="13571" width="14.5703125" style="1017" bestFit="1" customWidth="1"/>
    <col min="13572" max="13573" width="12.85546875" style="1017" customWidth="1"/>
    <col min="13574" max="13574" width="14.42578125" style="1017" bestFit="1" customWidth="1"/>
    <col min="13575" max="13576" width="12.85546875" style="1017" customWidth="1"/>
    <col min="13577" max="13577" width="14.42578125" style="1017" bestFit="1" customWidth="1"/>
    <col min="13578" max="13579" width="12.85546875" style="1017" customWidth="1"/>
    <col min="13580" max="13580" width="14.42578125" style="1017" bestFit="1" customWidth="1"/>
    <col min="13581" max="13582" width="12.85546875" style="1017" customWidth="1"/>
    <col min="13583" max="13584" width="0" style="1017" hidden="1" customWidth="1"/>
    <col min="13585" max="13585" width="2.85546875" style="1017" customWidth="1"/>
    <col min="13586" max="13824" width="11.42578125" style="1017"/>
    <col min="13825" max="13825" width="0" style="1017" hidden="1" customWidth="1"/>
    <col min="13826" max="13826" width="28.28515625" style="1017" customWidth="1"/>
    <col min="13827" max="13827" width="14.5703125" style="1017" bestFit="1" customWidth="1"/>
    <col min="13828" max="13829" width="12.85546875" style="1017" customWidth="1"/>
    <col min="13830" max="13830" width="14.42578125" style="1017" bestFit="1" customWidth="1"/>
    <col min="13831" max="13832" width="12.85546875" style="1017" customWidth="1"/>
    <col min="13833" max="13833" width="14.42578125" style="1017" bestFit="1" customWidth="1"/>
    <col min="13834" max="13835" width="12.85546875" style="1017" customWidth="1"/>
    <col min="13836" max="13836" width="14.42578125" style="1017" bestFit="1" customWidth="1"/>
    <col min="13837" max="13838" width="12.85546875" style="1017" customWidth="1"/>
    <col min="13839" max="13840" width="0" style="1017" hidden="1" customWidth="1"/>
    <col min="13841" max="13841" width="2.85546875" style="1017" customWidth="1"/>
    <col min="13842" max="14080" width="11.42578125" style="1017"/>
    <col min="14081" max="14081" width="0" style="1017" hidden="1" customWidth="1"/>
    <col min="14082" max="14082" width="28.28515625" style="1017" customWidth="1"/>
    <col min="14083" max="14083" width="14.5703125" style="1017" bestFit="1" customWidth="1"/>
    <col min="14084" max="14085" width="12.85546875" style="1017" customWidth="1"/>
    <col min="14086" max="14086" width="14.42578125" style="1017" bestFit="1" customWidth="1"/>
    <col min="14087" max="14088" width="12.85546875" style="1017" customWidth="1"/>
    <col min="14089" max="14089" width="14.42578125" style="1017" bestFit="1" customWidth="1"/>
    <col min="14090" max="14091" width="12.85546875" style="1017" customWidth="1"/>
    <col min="14092" max="14092" width="14.42578125" style="1017" bestFit="1" customWidth="1"/>
    <col min="14093" max="14094" width="12.85546875" style="1017" customWidth="1"/>
    <col min="14095" max="14096" width="0" style="1017" hidden="1" customWidth="1"/>
    <col min="14097" max="14097" width="2.85546875" style="1017" customWidth="1"/>
    <col min="14098" max="14336" width="11.42578125" style="1017"/>
    <col min="14337" max="14337" width="0" style="1017" hidden="1" customWidth="1"/>
    <col min="14338" max="14338" width="28.28515625" style="1017" customWidth="1"/>
    <col min="14339" max="14339" width="14.5703125" style="1017" bestFit="1" customWidth="1"/>
    <col min="14340" max="14341" width="12.85546875" style="1017" customWidth="1"/>
    <col min="14342" max="14342" width="14.42578125" style="1017" bestFit="1" customWidth="1"/>
    <col min="14343" max="14344" width="12.85546875" style="1017" customWidth="1"/>
    <col min="14345" max="14345" width="14.42578125" style="1017" bestFit="1" customWidth="1"/>
    <col min="14346" max="14347" width="12.85546875" style="1017" customWidth="1"/>
    <col min="14348" max="14348" width="14.42578125" style="1017" bestFit="1" customWidth="1"/>
    <col min="14349" max="14350" width="12.85546875" style="1017" customWidth="1"/>
    <col min="14351" max="14352" width="0" style="1017" hidden="1" customWidth="1"/>
    <col min="14353" max="14353" width="2.85546875" style="1017" customWidth="1"/>
    <col min="14354" max="14592" width="11.42578125" style="1017"/>
    <col min="14593" max="14593" width="0" style="1017" hidden="1" customWidth="1"/>
    <col min="14594" max="14594" width="28.28515625" style="1017" customWidth="1"/>
    <col min="14595" max="14595" width="14.5703125" style="1017" bestFit="1" customWidth="1"/>
    <col min="14596" max="14597" width="12.85546875" style="1017" customWidth="1"/>
    <col min="14598" max="14598" width="14.42578125" style="1017" bestFit="1" customWidth="1"/>
    <col min="14599" max="14600" width="12.85546875" style="1017" customWidth="1"/>
    <col min="14601" max="14601" width="14.42578125" style="1017" bestFit="1" customWidth="1"/>
    <col min="14602" max="14603" width="12.85546875" style="1017" customWidth="1"/>
    <col min="14604" max="14604" width="14.42578125" style="1017" bestFit="1" customWidth="1"/>
    <col min="14605" max="14606" width="12.85546875" style="1017" customWidth="1"/>
    <col min="14607" max="14608" width="0" style="1017" hidden="1" customWidth="1"/>
    <col min="14609" max="14609" width="2.85546875" style="1017" customWidth="1"/>
    <col min="14610" max="14848" width="11.42578125" style="1017"/>
    <col min="14849" max="14849" width="0" style="1017" hidden="1" customWidth="1"/>
    <col min="14850" max="14850" width="28.28515625" style="1017" customWidth="1"/>
    <col min="14851" max="14851" width="14.5703125" style="1017" bestFit="1" customWidth="1"/>
    <col min="14852" max="14853" width="12.85546875" style="1017" customWidth="1"/>
    <col min="14854" max="14854" width="14.42578125" style="1017" bestFit="1" customWidth="1"/>
    <col min="14855" max="14856" width="12.85546875" style="1017" customWidth="1"/>
    <col min="14857" max="14857" width="14.42578125" style="1017" bestFit="1" customWidth="1"/>
    <col min="14858" max="14859" width="12.85546875" style="1017" customWidth="1"/>
    <col min="14860" max="14860" width="14.42578125" style="1017" bestFit="1" customWidth="1"/>
    <col min="14861" max="14862" width="12.85546875" style="1017" customWidth="1"/>
    <col min="14863" max="14864" width="0" style="1017" hidden="1" customWidth="1"/>
    <col min="14865" max="14865" width="2.85546875" style="1017" customWidth="1"/>
    <col min="14866" max="15104" width="11.42578125" style="1017"/>
    <col min="15105" max="15105" width="0" style="1017" hidden="1" customWidth="1"/>
    <col min="15106" max="15106" width="28.28515625" style="1017" customWidth="1"/>
    <col min="15107" max="15107" width="14.5703125" style="1017" bestFit="1" customWidth="1"/>
    <col min="15108" max="15109" width="12.85546875" style="1017" customWidth="1"/>
    <col min="15110" max="15110" width="14.42578125" style="1017" bestFit="1" customWidth="1"/>
    <col min="15111" max="15112" width="12.85546875" style="1017" customWidth="1"/>
    <col min="15113" max="15113" width="14.42578125" style="1017" bestFit="1" customWidth="1"/>
    <col min="15114" max="15115" width="12.85546875" style="1017" customWidth="1"/>
    <col min="15116" max="15116" width="14.42578125" style="1017" bestFit="1" customWidth="1"/>
    <col min="15117" max="15118" width="12.85546875" style="1017" customWidth="1"/>
    <col min="15119" max="15120" width="0" style="1017" hidden="1" customWidth="1"/>
    <col min="15121" max="15121" width="2.85546875" style="1017" customWidth="1"/>
    <col min="15122" max="15360" width="11.42578125" style="1017"/>
    <col min="15361" max="15361" width="0" style="1017" hidden="1" customWidth="1"/>
    <col min="15362" max="15362" width="28.28515625" style="1017" customWidth="1"/>
    <col min="15363" max="15363" width="14.5703125" style="1017" bestFit="1" customWidth="1"/>
    <col min="15364" max="15365" width="12.85546875" style="1017" customWidth="1"/>
    <col min="15366" max="15366" width="14.42578125" style="1017" bestFit="1" customWidth="1"/>
    <col min="15367" max="15368" width="12.85546875" style="1017" customWidth="1"/>
    <col min="15369" max="15369" width="14.42578125" style="1017" bestFit="1" customWidth="1"/>
    <col min="15370" max="15371" width="12.85546875" style="1017" customWidth="1"/>
    <col min="15372" max="15372" width="14.42578125" style="1017" bestFit="1" customWidth="1"/>
    <col min="15373" max="15374" width="12.85546875" style="1017" customWidth="1"/>
    <col min="15375" max="15376" width="0" style="1017" hidden="1" customWidth="1"/>
    <col min="15377" max="15377" width="2.85546875" style="1017" customWidth="1"/>
    <col min="15378" max="15616" width="11.42578125" style="1017"/>
    <col min="15617" max="15617" width="0" style="1017" hidden="1" customWidth="1"/>
    <col min="15618" max="15618" width="28.28515625" style="1017" customWidth="1"/>
    <col min="15619" max="15619" width="14.5703125" style="1017" bestFit="1" customWidth="1"/>
    <col min="15620" max="15621" width="12.85546875" style="1017" customWidth="1"/>
    <col min="15622" max="15622" width="14.42578125" style="1017" bestFit="1" customWidth="1"/>
    <col min="15623" max="15624" width="12.85546875" style="1017" customWidth="1"/>
    <col min="15625" max="15625" width="14.42578125" style="1017" bestFit="1" customWidth="1"/>
    <col min="15626" max="15627" width="12.85546875" style="1017" customWidth="1"/>
    <col min="15628" max="15628" width="14.42578125" style="1017" bestFit="1" customWidth="1"/>
    <col min="15629" max="15630" width="12.85546875" style="1017" customWidth="1"/>
    <col min="15631" max="15632" width="0" style="1017" hidden="1" customWidth="1"/>
    <col min="15633" max="15633" width="2.85546875" style="1017" customWidth="1"/>
    <col min="15634" max="15872" width="11.42578125" style="1017"/>
    <col min="15873" max="15873" width="0" style="1017" hidden="1" customWidth="1"/>
    <col min="15874" max="15874" width="28.28515625" style="1017" customWidth="1"/>
    <col min="15875" max="15875" width="14.5703125" style="1017" bestFit="1" customWidth="1"/>
    <col min="15876" max="15877" width="12.85546875" style="1017" customWidth="1"/>
    <col min="15878" max="15878" width="14.42578125" style="1017" bestFit="1" customWidth="1"/>
    <col min="15879" max="15880" width="12.85546875" style="1017" customWidth="1"/>
    <col min="15881" max="15881" width="14.42578125" style="1017" bestFit="1" customWidth="1"/>
    <col min="15882" max="15883" width="12.85546875" style="1017" customWidth="1"/>
    <col min="15884" max="15884" width="14.42578125" style="1017" bestFit="1" customWidth="1"/>
    <col min="15885" max="15886" width="12.85546875" style="1017" customWidth="1"/>
    <col min="15887" max="15888" width="0" style="1017" hidden="1" customWidth="1"/>
    <col min="15889" max="15889" width="2.85546875" style="1017" customWidth="1"/>
    <col min="15890" max="16128" width="11.42578125" style="1017"/>
    <col min="16129" max="16129" width="0" style="1017" hidden="1" customWidth="1"/>
    <col min="16130" max="16130" width="28.28515625" style="1017" customWidth="1"/>
    <col min="16131" max="16131" width="14.5703125" style="1017" bestFit="1" customWidth="1"/>
    <col min="16132" max="16133" width="12.85546875" style="1017" customWidth="1"/>
    <col min="16134" max="16134" width="14.42578125" style="1017" bestFit="1" customWidth="1"/>
    <col min="16135" max="16136" width="12.85546875" style="1017" customWidth="1"/>
    <col min="16137" max="16137" width="14.42578125" style="1017" bestFit="1" customWidth="1"/>
    <col min="16138" max="16139" width="12.85546875" style="1017" customWidth="1"/>
    <col min="16140" max="16140" width="14.42578125" style="1017" bestFit="1" customWidth="1"/>
    <col min="16141" max="16142" width="12.85546875" style="1017" customWidth="1"/>
    <col min="16143" max="16144" width="0" style="1017" hidden="1" customWidth="1"/>
    <col min="16145" max="16145" width="2.85546875" style="1017" customWidth="1"/>
    <col min="16146" max="16384" width="11.42578125" style="1017"/>
  </cols>
  <sheetData>
    <row r="1" spans="1:27" s="49" customFormat="1" ht="2.25" customHeight="1">
      <c r="B1" s="1251"/>
      <c r="C1" s="1252"/>
      <c r="D1" s="1252"/>
      <c r="E1" s="1274"/>
      <c r="F1" s="1252"/>
      <c r="G1" s="1252"/>
      <c r="H1" s="1252"/>
      <c r="I1" s="1252"/>
      <c r="J1" s="1252"/>
      <c r="K1" s="1252"/>
      <c r="L1" s="1252"/>
      <c r="M1" s="1252"/>
      <c r="N1" s="1252"/>
      <c r="O1" s="1252"/>
      <c r="P1" s="1252"/>
      <c r="Q1" s="505"/>
    </row>
    <row r="2" spans="1:27" s="49" customFormat="1" ht="41.25" customHeight="1">
      <c r="B2" s="1496" t="s">
        <v>968</v>
      </c>
      <c r="C2" s="1496"/>
      <c r="D2" s="1496"/>
      <c r="E2" s="1496"/>
      <c r="F2" s="1496"/>
      <c r="G2" s="1496"/>
      <c r="H2" s="1496"/>
      <c r="I2" s="1496"/>
      <c r="J2" s="1496"/>
      <c r="K2" s="1496"/>
      <c r="L2" s="1496"/>
      <c r="M2" s="1496"/>
      <c r="N2" s="1496"/>
      <c r="O2" s="1496"/>
      <c r="P2" s="1496"/>
      <c r="Q2" s="505"/>
    </row>
    <row r="3" spans="1:27" s="49" customFormat="1" ht="35.25" customHeight="1">
      <c r="B3" s="1496" t="s">
        <v>962</v>
      </c>
      <c r="C3" s="1496"/>
      <c r="D3" s="1496"/>
      <c r="E3" s="1496"/>
      <c r="F3" s="1496"/>
      <c r="G3" s="1496"/>
      <c r="H3" s="1496"/>
      <c r="I3" s="1496"/>
      <c r="J3" s="1496"/>
      <c r="K3" s="1496"/>
      <c r="L3" s="1496"/>
      <c r="M3" s="1496"/>
      <c r="N3" s="1496"/>
      <c r="O3" s="1496"/>
      <c r="P3" s="1496"/>
      <c r="Q3" s="505"/>
    </row>
    <row r="4" spans="1:27" s="49" customFormat="1" ht="26.25" hidden="1">
      <c r="A4" s="49" t="s">
        <v>1502</v>
      </c>
      <c r="B4" s="1496"/>
      <c r="C4" s="1496"/>
      <c r="D4" s="1496"/>
      <c r="E4" s="1496"/>
      <c r="F4" s="1496"/>
      <c r="G4" s="1496"/>
      <c r="H4" s="1496"/>
      <c r="I4" s="1496"/>
      <c r="J4" s="1496"/>
      <c r="K4" s="1496"/>
      <c r="L4" s="1496"/>
      <c r="M4" s="1496"/>
      <c r="N4" s="1496"/>
      <c r="O4" s="1496"/>
      <c r="P4" s="1496"/>
      <c r="Q4" s="505"/>
    </row>
    <row r="5" spans="1:27" s="265" customFormat="1" ht="44.25" customHeight="1">
      <c r="B5" s="1497" t="s">
        <v>1147</v>
      </c>
      <c r="C5" s="1497"/>
      <c r="D5" s="1497"/>
      <c r="E5" s="1497"/>
      <c r="F5" s="1497"/>
      <c r="G5" s="1497"/>
      <c r="H5" s="1497"/>
      <c r="I5" s="1497"/>
      <c r="J5" s="1497"/>
      <c r="K5" s="1497"/>
      <c r="L5" s="1497"/>
      <c r="M5" s="1497"/>
      <c r="N5" s="1497"/>
      <c r="O5" s="1497"/>
      <c r="P5" s="1497"/>
      <c r="Q5" s="511"/>
    </row>
    <row r="6" spans="1:27" s="51" customFormat="1" ht="9">
      <c r="C6" s="266"/>
      <c r="E6" s="272"/>
      <c r="Q6" s="217"/>
    </row>
    <row r="7" spans="1:27" s="51" customFormat="1" ht="15.75">
      <c r="B7" s="1253"/>
      <c r="C7" s="1499" t="s">
        <v>1227</v>
      </c>
      <c r="D7" s="1499"/>
      <c r="E7" s="1499"/>
      <c r="F7" s="1499" t="s">
        <v>1276</v>
      </c>
      <c r="G7" s="1499"/>
      <c r="H7" s="1499"/>
      <c r="I7" s="1499" t="s">
        <v>1364</v>
      </c>
      <c r="J7" s="1499"/>
      <c r="K7" s="1499"/>
      <c r="L7" s="1499" t="str">
        <f>"DIC-18"</f>
        <v>DIC-18</v>
      </c>
      <c r="M7" s="1499"/>
      <c r="N7" s="1499"/>
      <c r="O7" s="1275" t="s">
        <v>1395</v>
      </c>
      <c r="P7" s="1275"/>
      <c r="Q7" s="1500"/>
    </row>
    <row r="8" spans="1:27" s="51" customFormat="1" ht="33" customHeight="1" thickBot="1">
      <c r="B8" s="1255" t="s">
        <v>956</v>
      </c>
      <c r="C8" s="1256" t="s">
        <v>963</v>
      </c>
      <c r="D8" s="1257" t="s">
        <v>958</v>
      </c>
      <c r="E8" s="1256" t="s">
        <v>959</v>
      </c>
      <c r="F8" s="1256" t="s">
        <v>963</v>
      </c>
      <c r="G8" s="1257" t="s">
        <v>958</v>
      </c>
      <c r="H8" s="1256" t="s">
        <v>959</v>
      </c>
      <c r="I8" s="1256" t="s">
        <v>963</v>
      </c>
      <c r="J8" s="1257" t="s">
        <v>958</v>
      </c>
      <c r="K8" s="1256" t="s">
        <v>959</v>
      </c>
      <c r="L8" s="1256" t="s">
        <v>963</v>
      </c>
      <c r="M8" s="1257" t="s">
        <v>958</v>
      </c>
      <c r="N8" s="1256" t="s">
        <v>959</v>
      </c>
      <c r="O8" s="1259" t="s">
        <v>1396</v>
      </c>
      <c r="P8" s="1259" t="s">
        <v>1397</v>
      </c>
      <c r="Q8" s="1500"/>
    </row>
    <row r="9" spans="1:27" s="28" customFormat="1" ht="18.75" customHeight="1" thickTop="1">
      <c r="B9" s="1276" t="s">
        <v>1063</v>
      </c>
      <c r="C9" s="1267"/>
      <c r="D9" s="1267"/>
      <c r="E9" s="1267"/>
      <c r="F9" s="1267"/>
      <c r="G9" s="1267"/>
      <c r="H9" s="1267"/>
      <c r="I9" s="1267"/>
      <c r="J9" s="1267"/>
      <c r="K9" s="1267"/>
      <c r="L9" s="1267"/>
      <c r="M9" s="1267"/>
      <c r="N9" s="1267"/>
      <c r="O9" s="1277"/>
      <c r="P9" s="1277"/>
      <c r="Q9" s="507"/>
      <c r="V9" s="356"/>
      <c r="X9" s="195"/>
      <c r="Z9" s="82"/>
      <c r="AA9" s="82"/>
    </row>
    <row r="10" spans="1:27" s="28" customFormat="1" ht="22.5" customHeight="1">
      <c r="A10" s="28" t="s">
        <v>1475</v>
      </c>
      <c r="B10" s="28" t="s">
        <v>292</v>
      </c>
      <c r="C10" s="195">
        <v>11705261.2837</v>
      </c>
      <c r="D10" s="197">
        <v>0.1024325558745957</v>
      </c>
      <c r="E10" s="195">
        <v>2</v>
      </c>
      <c r="F10" s="195">
        <v>13283256.780620001</v>
      </c>
      <c r="G10" s="197">
        <v>0.10137164690506691</v>
      </c>
      <c r="H10" s="195">
        <v>2</v>
      </c>
      <c r="I10" s="195">
        <v>14941829</v>
      </c>
      <c r="J10" s="197">
        <v>9.8599999999999993E-2</v>
      </c>
      <c r="K10" s="195">
        <v>2</v>
      </c>
      <c r="L10" s="195">
        <v>17655504.70654</v>
      </c>
      <c r="M10" s="197">
        <f t="shared" ref="M10:M23" si="0">+L10/L$87</f>
        <v>0.10418120194268575</v>
      </c>
      <c r="N10" s="195">
        <v>2</v>
      </c>
      <c r="O10" s="270">
        <v>0.13481078795886559</v>
      </c>
      <c r="P10" s="270">
        <v>0.13809058792406481</v>
      </c>
      <c r="Q10" s="507"/>
      <c r="V10" s="356"/>
      <c r="X10" s="195"/>
    </row>
    <row r="11" spans="1:27" s="28" customFormat="1" ht="22.5" customHeight="1">
      <c r="A11" s="28" t="s">
        <v>1475</v>
      </c>
      <c r="B11" s="28" t="s">
        <v>293</v>
      </c>
      <c r="C11" s="195">
        <v>10700680.70479</v>
      </c>
      <c r="D11" s="197">
        <v>9.3641487158938164E-2</v>
      </c>
      <c r="E11" s="195">
        <v>3</v>
      </c>
      <c r="F11" s="195">
        <v>12731691.252039999</v>
      </c>
      <c r="G11" s="197">
        <v>9.7162354942135445E-2</v>
      </c>
      <c r="H11" s="195">
        <v>3</v>
      </c>
      <c r="I11" s="195">
        <v>14766444</v>
      </c>
      <c r="J11" s="197">
        <v>9.74E-2</v>
      </c>
      <c r="K11" s="195">
        <v>3</v>
      </c>
      <c r="L11" s="195">
        <v>16877251.830179997</v>
      </c>
      <c r="M11" s="197">
        <f t="shared" si="0"/>
        <v>9.9588905011944145E-2</v>
      </c>
      <c r="N11" s="195">
        <v>3</v>
      </c>
      <c r="O11" s="270">
        <v>0.18980199515165874</v>
      </c>
      <c r="P11" s="270">
        <v>0.19324072924169244</v>
      </c>
      <c r="Q11" s="507"/>
      <c r="V11" s="356"/>
      <c r="X11" s="195"/>
    </row>
    <row r="12" spans="1:27" s="28" customFormat="1" ht="22.5" customHeight="1">
      <c r="A12" s="28" t="s">
        <v>1475</v>
      </c>
      <c r="B12" s="28" t="s">
        <v>294</v>
      </c>
      <c r="C12" s="195">
        <v>13865197.84402</v>
      </c>
      <c r="D12" s="197">
        <v>0.12133412646223016</v>
      </c>
      <c r="E12" s="195">
        <v>1</v>
      </c>
      <c r="F12" s="195">
        <v>16451470.49375</v>
      </c>
      <c r="G12" s="197">
        <v>0.12554998262133352</v>
      </c>
      <c r="H12" s="195">
        <v>1</v>
      </c>
      <c r="I12" s="195">
        <v>22254481</v>
      </c>
      <c r="J12" s="197">
        <v>0.1469</v>
      </c>
      <c r="K12" s="195">
        <v>1</v>
      </c>
      <c r="L12" s="195">
        <v>24152794.26619</v>
      </c>
      <c r="M12" s="197">
        <f t="shared" si="0"/>
        <v>0.14252026089030467</v>
      </c>
      <c r="N12" s="195">
        <v>1</v>
      </c>
      <c r="O12" s="270">
        <v>0.18652980497104465</v>
      </c>
      <c r="P12" s="270">
        <v>0.18995908186402466</v>
      </c>
      <c r="Q12" s="507"/>
      <c r="V12" s="356"/>
      <c r="X12" s="195"/>
    </row>
    <row r="13" spans="1:27" s="28" customFormat="1" ht="22.5" customHeight="1">
      <c r="A13" s="28" t="s">
        <v>1475</v>
      </c>
      <c r="B13" s="28" t="s">
        <v>295</v>
      </c>
      <c r="C13" s="195">
        <v>9447518.4549500011</v>
      </c>
      <c r="D13" s="197">
        <v>8.2675084182917274E-2</v>
      </c>
      <c r="E13" s="195">
        <v>4</v>
      </c>
      <c r="F13" s="195">
        <v>11069005.085080002</v>
      </c>
      <c r="G13" s="197">
        <v>8.4473506279891877E-2</v>
      </c>
      <c r="H13" s="195">
        <v>5</v>
      </c>
      <c r="I13" s="195">
        <v>13113585</v>
      </c>
      <c r="J13" s="197">
        <v>8.6499999999999994E-2</v>
      </c>
      <c r="K13" s="195">
        <v>5</v>
      </c>
      <c r="L13" s="195">
        <v>15080999.789770002</v>
      </c>
      <c r="M13" s="197">
        <f t="shared" si="0"/>
        <v>8.8989621690828122E-2</v>
      </c>
      <c r="N13" s="195">
        <v>4</v>
      </c>
      <c r="O13" s="270">
        <v>0.17163095662231043</v>
      </c>
      <c r="P13" s="270">
        <v>0.17501717325994726</v>
      </c>
      <c r="Q13" s="507"/>
      <c r="V13" s="356"/>
      <c r="X13" s="195"/>
    </row>
    <row r="14" spans="1:27" s="28" customFormat="1" ht="22.5" customHeight="1">
      <c r="A14" s="28" t="s">
        <v>1475</v>
      </c>
      <c r="B14" s="28" t="s">
        <v>296</v>
      </c>
      <c r="C14" s="195">
        <v>9438348.5377299991</v>
      </c>
      <c r="D14" s="197">
        <v>8.2594838382739261E-2</v>
      </c>
      <c r="E14" s="195">
        <v>5</v>
      </c>
      <c r="F14" s="195">
        <v>11155536.7697</v>
      </c>
      <c r="G14" s="197">
        <v>8.513387591094479E-2</v>
      </c>
      <c r="H14" s="195">
        <v>4</v>
      </c>
      <c r="I14" s="195">
        <v>13256418</v>
      </c>
      <c r="J14" s="197">
        <v>8.7499999999999994E-2</v>
      </c>
      <c r="K14" s="195">
        <v>4</v>
      </c>
      <c r="L14" s="195">
        <v>14644226.039619999</v>
      </c>
      <c r="M14" s="197">
        <f t="shared" si="0"/>
        <v>8.6412317047093637E-2</v>
      </c>
      <c r="N14" s="195">
        <v>5</v>
      </c>
      <c r="O14" s="270">
        <v>0.18193736172228703</v>
      </c>
      <c r="P14" s="270">
        <v>0.18535336565790073</v>
      </c>
      <c r="Q14" s="507"/>
      <c r="V14" s="356"/>
      <c r="X14" s="195"/>
    </row>
    <row r="15" spans="1:27" s="28" customFormat="1" ht="22.5" customHeight="1">
      <c r="A15" s="28" t="s">
        <v>1475</v>
      </c>
      <c r="B15" s="28" t="s">
        <v>297</v>
      </c>
      <c r="C15" s="195">
        <v>6051073.7213699985</v>
      </c>
      <c r="D15" s="197">
        <v>5.2952850179317355E-2</v>
      </c>
      <c r="E15" s="195">
        <v>9</v>
      </c>
      <c r="F15" s="195">
        <v>6886660.3398199994</v>
      </c>
      <c r="G15" s="197">
        <v>5.2555793496508497E-2</v>
      </c>
      <c r="H15" s="195">
        <v>9</v>
      </c>
      <c r="I15" s="195">
        <v>7845483</v>
      </c>
      <c r="J15" s="197">
        <v>5.1799999999999999E-2</v>
      </c>
      <c r="K15" s="195">
        <v>9</v>
      </c>
      <c r="L15" s="195">
        <v>8916099.2851099987</v>
      </c>
      <c r="M15" s="197">
        <f t="shared" si="0"/>
        <v>5.2611916544022606E-2</v>
      </c>
      <c r="N15" s="195">
        <v>9</v>
      </c>
      <c r="O15" s="270">
        <v>0.13808898336489261</v>
      </c>
      <c r="P15" s="270">
        <v>0.14137825788328828</v>
      </c>
      <c r="Q15" s="507"/>
      <c r="V15" s="356"/>
      <c r="X15" s="195"/>
    </row>
    <row r="16" spans="1:27" s="28" customFormat="1" ht="22.5" customHeight="1">
      <c r="A16" s="28" t="s">
        <v>1475</v>
      </c>
      <c r="B16" s="28" t="s">
        <v>298</v>
      </c>
      <c r="C16" s="195">
        <v>5699792.4337999998</v>
      </c>
      <c r="D16" s="197">
        <v>4.987879320232181E-2</v>
      </c>
      <c r="E16" s="195">
        <v>11</v>
      </c>
      <c r="F16" s="195">
        <v>6653114.5884199999</v>
      </c>
      <c r="G16" s="197">
        <v>5.0773480782231942E-2</v>
      </c>
      <c r="H16" s="195">
        <v>10</v>
      </c>
      <c r="I16" s="195">
        <v>7229273</v>
      </c>
      <c r="J16" s="197">
        <v>4.7699999999999999E-2</v>
      </c>
      <c r="K16" s="195">
        <v>10</v>
      </c>
      <c r="L16" s="195">
        <v>7916016.5899199992</v>
      </c>
      <c r="M16" s="197">
        <f t="shared" si="0"/>
        <v>4.6710651246951805E-2</v>
      </c>
      <c r="N16" s="195">
        <v>11</v>
      </c>
      <c r="O16" s="270">
        <v>0.16725559144342883</v>
      </c>
      <c r="P16" s="270">
        <v>0.17062916251696492</v>
      </c>
      <c r="Q16" s="507"/>
      <c r="V16" s="356"/>
      <c r="X16" s="195"/>
    </row>
    <row r="17" spans="1:24" s="28" customFormat="1" ht="22.5" customHeight="1">
      <c r="A17" s="28" t="s">
        <v>1475</v>
      </c>
      <c r="B17" s="28" t="s">
        <v>299</v>
      </c>
      <c r="C17" s="195">
        <v>8043326.5166399982</v>
      </c>
      <c r="D17" s="197">
        <v>7.0387022798085869E-2</v>
      </c>
      <c r="E17" s="195">
        <v>7</v>
      </c>
      <c r="F17" s="195">
        <v>8950797.4621099997</v>
      </c>
      <c r="G17" s="197">
        <v>6.8308329412979443E-2</v>
      </c>
      <c r="H17" s="195">
        <v>8</v>
      </c>
      <c r="I17" s="195">
        <v>9991127</v>
      </c>
      <c r="J17" s="197">
        <v>6.59E-2</v>
      </c>
      <c r="K17" s="195">
        <v>8</v>
      </c>
      <c r="L17" s="195">
        <v>11126613.816030001</v>
      </c>
      <c r="M17" s="197">
        <f t="shared" si="0"/>
        <v>6.5655670578293399E-2</v>
      </c>
      <c r="N17" s="195">
        <v>8</v>
      </c>
      <c r="O17" s="270">
        <v>0.11282284059867886</v>
      </c>
      <c r="P17" s="270">
        <v>0.11603909158306824</v>
      </c>
      <c r="Q17" s="507"/>
      <c r="V17" s="356"/>
      <c r="X17" s="195"/>
    </row>
    <row r="18" spans="1:24" s="28" customFormat="1" ht="22.5" customHeight="1">
      <c r="A18" s="28" t="s">
        <v>1475</v>
      </c>
      <c r="B18" s="28" t="s">
        <v>300</v>
      </c>
      <c r="C18" s="195">
        <v>113560.36322</v>
      </c>
      <c r="D18" s="197">
        <v>9.9376493772679797E-4</v>
      </c>
      <c r="E18" s="195">
        <v>36</v>
      </c>
      <c r="F18" s="195">
        <v>111631.132</v>
      </c>
      <c r="G18" s="197">
        <v>8.5191695708443013E-4</v>
      </c>
      <c r="H18" s="195">
        <v>43</v>
      </c>
      <c r="I18" s="195">
        <v>133820</v>
      </c>
      <c r="J18" s="197">
        <v>8.9999999999999998E-4</v>
      </c>
      <c r="K18" s="195">
        <v>41</v>
      </c>
      <c r="L18" s="195">
        <v>126087.49089</v>
      </c>
      <c r="M18" s="197">
        <f t="shared" si="0"/>
        <v>7.4401420798759653E-4</v>
      </c>
      <c r="N18" s="195">
        <v>42</v>
      </c>
      <c r="O18" s="270">
        <v>-1.6988596771767228E-2</v>
      </c>
      <c r="P18" s="270">
        <v>-1.4147523352032287E-2</v>
      </c>
      <c r="Q18" s="507"/>
      <c r="V18" s="356"/>
      <c r="X18" s="195"/>
    </row>
    <row r="19" spans="1:24" s="28" customFormat="1" ht="22.5" customHeight="1">
      <c r="A19" s="28" t="s">
        <v>1475</v>
      </c>
      <c r="B19" s="28" t="s">
        <v>301</v>
      </c>
      <c r="C19" s="195">
        <v>207636.21399000002</v>
      </c>
      <c r="D19" s="197">
        <v>1.8170212159841002E-3</v>
      </c>
      <c r="E19" s="195">
        <v>24</v>
      </c>
      <c r="F19" s="195">
        <v>288107.51157999999</v>
      </c>
      <c r="G19" s="197">
        <v>2.198702729077412E-3</v>
      </c>
      <c r="H19" s="195">
        <v>25</v>
      </c>
      <c r="I19" s="195">
        <v>329890</v>
      </c>
      <c r="J19" s="197">
        <v>2.2000000000000001E-3</v>
      </c>
      <c r="K19" s="195">
        <v>24</v>
      </c>
      <c r="L19" s="195">
        <v>425320.86174000002</v>
      </c>
      <c r="M19" s="197">
        <f t="shared" si="0"/>
        <v>2.5097236994283418E-3</v>
      </c>
      <c r="N19" s="195">
        <v>23</v>
      </c>
      <c r="O19" s="270">
        <v>0.38755906806254692</v>
      </c>
      <c r="P19" s="270">
        <v>0.39156935438642715</v>
      </c>
      <c r="Q19" s="507"/>
      <c r="V19" s="356"/>
      <c r="X19" s="195"/>
    </row>
    <row r="20" spans="1:24" s="28" customFormat="1" ht="22.5" customHeight="1">
      <c r="A20" s="28" t="s">
        <v>1476</v>
      </c>
      <c r="B20" s="28" t="s">
        <v>302</v>
      </c>
      <c r="C20" s="195">
        <v>8156437.89855</v>
      </c>
      <c r="D20" s="197">
        <v>7.1376858707488694E-2</v>
      </c>
      <c r="E20" s="195">
        <v>6</v>
      </c>
      <c r="F20" s="195">
        <v>9139602.4229100011</v>
      </c>
      <c r="G20" s="197">
        <v>6.9749201191357385E-2</v>
      </c>
      <c r="H20" s="195">
        <v>7</v>
      </c>
      <c r="I20" s="195">
        <v>9998014</v>
      </c>
      <c r="J20" s="197">
        <v>6.6000000000000003E-2</v>
      </c>
      <c r="K20" s="195">
        <v>7</v>
      </c>
      <c r="L20" s="195">
        <v>11431088.314270001</v>
      </c>
      <c r="M20" s="197">
        <f t="shared" si="0"/>
        <v>6.7452306795426825E-2</v>
      </c>
      <c r="N20" s="195">
        <v>7</v>
      </c>
      <c r="O20" s="270">
        <v>0.12053846747668873</v>
      </c>
      <c r="P20" s="270">
        <v>0.1237770179607256</v>
      </c>
      <c r="Q20" s="507"/>
      <c r="V20" s="356"/>
      <c r="X20" s="195"/>
    </row>
    <row r="21" spans="1:24" s="28" customFormat="1" ht="22.5" customHeight="1">
      <c r="B21" s="28" t="s">
        <v>303</v>
      </c>
      <c r="C21" s="196">
        <v>1814510.2107600002</v>
      </c>
      <c r="D21" s="197">
        <v>1.5878750080318305E-2</v>
      </c>
      <c r="E21" s="196">
        <v>14</v>
      </c>
      <c r="F21" s="196">
        <v>2205524.8435399998</v>
      </c>
      <c r="G21" s="197">
        <v>1.6831541343526917E-2</v>
      </c>
      <c r="H21" s="196">
        <v>14</v>
      </c>
      <c r="I21" s="196">
        <v>2586011</v>
      </c>
      <c r="J21" s="197">
        <v>1.7100000000000001E-2</v>
      </c>
      <c r="K21" s="196">
        <v>13</v>
      </c>
      <c r="L21" s="195">
        <v>2827506.4120299998</v>
      </c>
      <c r="M21" s="197">
        <f t="shared" si="0"/>
        <v>1.6684485739839525E-2</v>
      </c>
      <c r="N21" s="195">
        <v>13</v>
      </c>
      <c r="O21" s="270">
        <v>0.21549321159026413</v>
      </c>
      <c r="P21" s="270">
        <v>0.21900619775092967</v>
      </c>
      <c r="Q21" s="507"/>
      <c r="V21" s="356"/>
      <c r="X21" s="195"/>
    </row>
    <row r="22" spans="1:24" s="28" customFormat="1" ht="23.25" customHeight="1">
      <c r="A22" s="28" t="s">
        <v>1475</v>
      </c>
      <c r="B22" s="28" t="s">
        <v>1065</v>
      </c>
      <c r="C22" s="195">
        <v>7341332.0080699995</v>
      </c>
      <c r="D22" s="197">
        <v>6.4243879985640573E-2</v>
      </c>
      <c r="E22" s="195">
        <v>8</v>
      </c>
      <c r="F22" s="195">
        <v>9515076.2672499996</v>
      </c>
      <c r="G22" s="197">
        <v>7.2614643198475298E-2</v>
      </c>
      <c r="H22" s="195">
        <v>6</v>
      </c>
      <c r="I22" s="195">
        <v>11083750</v>
      </c>
      <c r="J22" s="197">
        <v>7.3099999999999998E-2</v>
      </c>
      <c r="K22" s="195">
        <v>6</v>
      </c>
      <c r="L22" s="195">
        <v>11697429.677080002</v>
      </c>
      <c r="M22" s="197">
        <f t="shared" si="0"/>
        <v>6.9023927871448537E-2</v>
      </c>
      <c r="N22" s="195">
        <v>6</v>
      </c>
      <c r="O22" s="270">
        <v>0.29609671062288156</v>
      </c>
      <c r="P22" s="270">
        <v>0.29984265487323691</v>
      </c>
      <c r="Q22" s="507"/>
      <c r="V22" s="356"/>
      <c r="X22" s="195"/>
    </row>
    <row r="23" spans="1:24" s="28" customFormat="1" ht="23.25" customHeight="1">
      <c r="A23" s="28" t="s">
        <v>1475</v>
      </c>
      <c r="B23" s="28" t="s">
        <v>1066</v>
      </c>
      <c r="C23" s="195">
        <v>5789406.1226799991</v>
      </c>
      <c r="D23" s="197">
        <v>5.0663001172639548E-2</v>
      </c>
      <c r="E23" s="195">
        <v>10</v>
      </c>
      <c r="F23" s="195">
        <v>6465185.7603799999</v>
      </c>
      <c r="G23" s="197">
        <v>4.9339295242195678E-2</v>
      </c>
      <c r="H23" s="195">
        <v>11</v>
      </c>
      <c r="I23" s="195">
        <v>7192778</v>
      </c>
      <c r="J23" s="197">
        <v>4.7500000000000001E-2</v>
      </c>
      <c r="K23" s="195">
        <v>11</v>
      </c>
      <c r="L23" s="195">
        <v>8068185.8952900004</v>
      </c>
      <c r="M23" s="197">
        <f t="shared" si="0"/>
        <v>4.7608568434578724E-2</v>
      </c>
      <c r="N23" s="195">
        <v>10</v>
      </c>
      <c r="O23" s="270">
        <v>0.11672693595507733</v>
      </c>
      <c r="P23" s="270">
        <v>0.11995447045205743</v>
      </c>
      <c r="Q23" s="507"/>
      <c r="V23" s="356"/>
      <c r="X23" s="195"/>
    </row>
    <row r="24" spans="1:24" s="28" customFormat="1" ht="23.25" customHeight="1">
      <c r="A24" s="28" t="s">
        <v>1475</v>
      </c>
      <c r="B24" s="88" t="s">
        <v>961</v>
      </c>
      <c r="C24" s="195">
        <v>98374082.314270005</v>
      </c>
      <c r="D24" s="197">
        <v>0.86087003434094378</v>
      </c>
      <c r="E24" s="195"/>
      <c r="F24" s="195">
        <f>SUM(F10:F23)</f>
        <v>114906660.70920001</v>
      </c>
      <c r="G24" s="197">
        <f>SUM(G10:G23)</f>
        <v>0.87691427101280972</v>
      </c>
      <c r="H24" s="195"/>
      <c r="I24" s="195">
        <v>134722902</v>
      </c>
      <c r="J24" s="197">
        <v>0.88900000000000001</v>
      </c>
      <c r="K24" s="195"/>
      <c r="L24" s="195">
        <f>SUM(L10:L23)</f>
        <v>150945124.97465995</v>
      </c>
      <c r="M24" s="197">
        <f>SUM(M10:M23)</f>
        <v>0.89069357170083374</v>
      </c>
      <c r="N24" s="195"/>
      <c r="O24" s="270">
        <v>0.16805827313452681</v>
      </c>
      <c r="P24" s="270">
        <v>0.17143416409734336</v>
      </c>
      <c r="Q24" s="507"/>
      <c r="V24" s="356"/>
      <c r="X24" s="195"/>
    </row>
    <row r="25" spans="1:24" s="28" customFormat="1" ht="10.5" customHeight="1">
      <c r="B25" s="88"/>
      <c r="C25" s="195"/>
      <c r="D25" s="197"/>
      <c r="E25" s="195"/>
      <c r="F25" s="195"/>
      <c r="G25" s="197"/>
      <c r="H25" s="195"/>
      <c r="I25" s="195"/>
      <c r="J25" s="197"/>
      <c r="K25" s="195"/>
      <c r="L25" s="195"/>
      <c r="M25" s="197"/>
      <c r="N25" s="195"/>
      <c r="O25" s="270"/>
      <c r="P25" s="270"/>
      <c r="Q25" s="507"/>
      <c r="V25" s="356"/>
      <c r="X25" s="195"/>
    </row>
    <row r="26" spans="1:24" s="51" customFormat="1" ht="15.75">
      <c r="A26" s="1278"/>
      <c r="B26" s="1276" t="s">
        <v>1064</v>
      </c>
      <c r="C26" s="1279"/>
      <c r="D26" s="956"/>
      <c r="E26" s="1280"/>
      <c r="F26" s="1279"/>
      <c r="G26" s="956"/>
      <c r="H26" s="1280"/>
      <c r="I26" s="1279"/>
      <c r="J26" s="956"/>
      <c r="K26" s="1280"/>
      <c r="L26" s="1279"/>
      <c r="M26" s="956"/>
      <c r="N26" s="1280"/>
      <c r="O26" s="1281"/>
      <c r="P26" s="1281"/>
      <c r="Q26" s="50"/>
      <c r="V26" s="438"/>
      <c r="X26" s="157"/>
    </row>
    <row r="27" spans="1:24" s="28" customFormat="1" ht="22.5" customHeight="1">
      <c r="A27" s="28" t="s">
        <v>1475</v>
      </c>
      <c r="B27" s="28" t="s">
        <v>1381</v>
      </c>
      <c r="C27" s="195">
        <v>4173865.8274199995</v>
      </c>
      <c r="D27" s="197">
        <v>3.6525433667647322E-2</v>
      </c>
      <c r="E27" s="195">
        <v>12</v>
      </c>
      <c r="F27" s="195">
        <v>4279361.6743100006</v>
      </c>
      <c r="G27" s="197">
        <v>3.2658100930499458E-2</v>
      </c>
      <c r="H27" s="195">
        <v>12</v>
      </c>
      <c r="I27" s="197" t="s">
        <v>960</v>
      </c>
      <c r="J27" s="197" t="s">
        <v>960</v>
      </c>
      <c r="K27" s="197" t="s">
        <v>960</v>
      </c>
      <c r="L27" s="197" t="s">
        <v>960</v>
      </c>
      <c r="M27" s="197" t="s">
        <v>960</v>
      </c>
      <c r="N27" s="197" t="s">
        <v>960</v>
      </c>
      <c r="O27" s="270">
        <v>2.5275332569856923E-2</v>
      </c>
      <c r="P27" s="270">
        <v>2.823855607439385E-2</v>
      </c>
      <c r="Q27" s="507"/>
      <c r="V27" s="356"/>
      <c r="X27" s="195"/>
    </row>
    <row r="28" spans="1:24" s="28" customFormat="1" ht="23.25" customHeight="1">
      <c r="A28" s="28" t="s">
        <v>1475</v>
      </c>
      <c r="B28" s="28" t="s">
        <v>1068</v>
      </c>
      <c r="C28" s="195">
        <v>2617336.6568700005</v>
      </c>
      <c r="D28" s="197">
        <v>2.2904271579208865E-2</v>
      </c>
      <c r="E28" s="195">
        <v>13</v>
      </c>
      <c r="F28" s="195">
        <v>2795265.0993900006</v>
      </c>
      <c r="G28" s="197">
        <v>2.1332165096351764E-2</v>
      </c>
      <c r="H28" s="195">
        <v>13</v>
      </c>
      <c r="I28" s="195">
        <v>2890651</v>
      </c>
      <c r="J28" s="197">
        <v>1.9099999999999999E-2</v>
      </c>
      <c r="K28" s="195">
        <v>12</v>
      </c>
      <c r="L28" s="195">
        <v>3142750.8922299999</v>
      </c>
      <c r="M28" s="197">
        <f>+L28/L$87</f>
        <v>1.8544673222379605E-2</v>
      </c>
      <c r="N28" s="195">
        <v>12</v>
      </c>
      <c r="O28" s="270">
        <v>6.7980724624389532E-2</v>
      </c>
      <c r="P28" s="270">
        <v>7.106737411752384E-2</v>
      </c>
      <c r="Q28" s="507"/>
      <c r="V28" s="356"/>
      <c r="X28" s="195"/>
    </row>
    <row r="29" spans="1:24" s="28" customFormat="1" ht="23.25" customHeight="1">
      <c r="A29" s="28" t="s">
        <v>1475</v>
      </c>
      <c r="B29" s="28" t="s">
        <v>1069</v>
      </c>
      <c r="C29" s="195">
        <v>781753.28934000002</v>
      </c>
      <c r="D29" s="197">
        <v>6.8411106381690619E-3</v>
      </c>
      <c r="E29" s="274">
        <v>18</v>
      </c>
      <c r="F29" s="195">
        <v>883835.38824</v>
      </c>
      <c r="G29" s="197">
        <v>6.7450212232279139E-3</v>
      </c>
      <c r="H29" s="274">
        <v>18</v>
      </c>
      <c r="I29" s="195">
        <v>928787</v>
      </c>
      <c r="J29" s="197">
        <v>6.1000000000000004E-3</v>
      </c>
      <c r="K29" s="274">
        <v>18</v>
      </c>
      <c r="L29" s="195">
        <v>929963.66335000005</v>
      </c>
      <c r="M29" s="197">
        <f>+L29/L$87</f>
        <v>5.487508503505871E-3</v>
      </c>
      <c r="N29" s="195">
        <v>18</v>
      </c>
      <c r="O29" s="270">
        <v>0.13058096498216654</v>
      </c>
      <c r="P29" s="270">
        <v>0.13384854002546742</v>
      </c>
      <c r="Q29" s="507"/>
      <c r="V29" s="356"/>
      <c r="X29" s="195"/>
    </row>
    <row r="30" spans="1:24" s="28" customFormat="1" ht="23.25" customHeight="1">
      <c r="A30" s="28" t="s">
        <v>1475</v>
      </c>
      <c r="B30" s="88" t="s">
        <v>961</v>
      </c>
      <c r="C30" s="195">
        <v>7572955.7736299997</v>
      </c>
      <c r="D30" s="197">
        <v>6.6270815885025244E-2</v>
      </c>
      <c r="E30" s="274"/>
      <c r="F30" s="195">
        <f>SUM(F27:F29)</f>
        <v>7958462.161940001</v>
      </c>
      <c r="G30" s="197">
        <f>SUM(G27:G29)</f>
        <v>6.0735287250079137E-2</v>
      </c>
      <c r="H30" s="274"/>
      <c r="I30" s="195">
        <v>3819439</v>
      </c>
      <c r="J30" s="197">
        <v>2.52E-2</v>
      </c>
      <c r="K30" s="274"/>
      <c r="L30" s="195">
        <f>SUM(L27:L29)</f>
        <v>4072714.5555799999</v>
      </c>
      <c r="M30" s="197">
        <f>SUM(M27:M29)</f>
        <v>2.4032181725885476E-2</v>
      </c>
      <c r="N30" s="274"/>
      <c r="O30" s="270">
        <v>5.0905670102073364E-2</v>
      </c>
      <c r="P30" s="270">
        <v>5.394296972664625E-2</v>
      </c>
      <c r="Q30" s="507"/>
      <c r="V30" s="356"/>
      <c r="X30" s="195"/>
    </row>
    <row r="31" spans="1:24" s="28" customFormat="1" ht="10.5" customHeight="1">
      <c r="B31" s="88"/>
      <c r="C31" s="195"/>
      <c r="D31" s="197"/>
      <c r="E31" s="195"/>
      <c r="F31" s="195"/>
      <c r="G31" s="197"/>
      <c r="H31" s="195"/>
      <c r="I31" s="195"/>
      <c r="J31" s="197"/>
      <c r="K31" s="195"/>
      <c r="L31" s="195"/>
      <c r="M31" s="197"/>
      <c r="N31" s="195"/>
      <c r="O31" s="270"/>
      <c r="P31" s="270"/>
      <c r="Q31" s="507"/>
      <c r="V31" s="356"/>
      <c r="X31" s="195"/>
    </row>
    <row r="32" spans="1:24" s="28" customFormat="1" ht="15.75">
      <c r="B32" s="1276" t="s">
        <v>1382</v>
      </c>
      <c r="C32" s="1267"/>
      <c r="D32" s="1268"/>
      <c r="E32" s="1267"/>
      <c r="F32" s="1267"/>
      <c r="G32" s="1268"/>
      <c r="H32" s="1267"/>
      <c r="I32" s="1267"/>
      <c r="J32" s="1268"/>
      <c r="K32" s="1267"/>
      <c r="L32" s="1267"/>
      <c r="M32" s="1268"/>
      <c r="N32" s="1267"/>
      <c r="O32" s="1269"/>
      <c r="P32" s="1269"/>
      <c r="Q32" s="507"/>
      <c r="V32" s="356"/>
      <c r="X32" s="195"/>
    </row>
    <row r="33" spans="1:24" s="28" customFormat="1" ht="24" customHeight="1">
      <c r="A33" s="28" t="s">
        <v>1475</v>
      </c>
      <c r="B33" s="28" t="s">
        <v>1203</v>
      </c>
      <c r="C33" s="195">
        <v>1562375.7991500001</v>
      </c>
      <c r="D33" s="197">
        <v>1.3672325842602709E-2</v>
      </c>
      <c r="E33" s="195">
        <v>15</v>
      </c>
      <c r="F33" s="195">
        <v>1578970.0931899999</v>
      </c>
      <c r="G33" s="197">
        <v>1.204996646560696E-2</v>
      </c>
      <c r="H33" s="195">
        <v>15</v>
      </c>
      <c r="I33" s="195">
        <v>1763254</v>
      </c>
      <c r="J33" s="197">
        <v>1.1599999999999999E-2</v>
      </c>
      <c r="K33" s="195">
        <v>14</v>
      </c>
      <c r="L33" s="195">
        <v>1866850.9819799997</v>
      </c>
      <c r="M33" s="197">
        <f>+L33/L$87</f>
        <v>1.1015871955136787E-2</v>
      </c>
      <c r="N33" s="195">
        <v>15</v>
      </c>
      <c r="O33" s="270">
        <v>1.0621192448723171E-2</v>
      </c>
      <c r="P33" s="270">
        <v>1.3542062947129896E-2</v>
      </c>
      <c r="Q33" s="507"/>
      <c r="V33" s="356"/>
      <c r="X33" s="195"/>
    </row>
    <row r="34" spans="1:24" s="28" customFormat="1" ht="24" customHeight="1">
      <c r="A34" s="28" t="s">
        <v>1475</v>
      </c>
      <c r="B34" s="28" t="s">
        <v>1365</v>
      </c>
      <c r="C34" s="195">
        <v>814633.38396999985</v>
      </c>
      <c r="D34" s="197">
        <v>7.1288438248719938E-3</v>
      </c>
      <c r="E34" s="195">
        <v>17</v>
      </c>
      <c r="F34" s="196" t="s">
        <v>960</v>
      </c>
      <c r="G34" s="196" t="s">
        <v>960</v>
      </c>
      <c r="H34" s="196" t="s">
        <v>960</v>
      </c>
      <c r="I34" s="196" t="s">
        <v>960</v>
      </c>
      <c r="J34" s="196" t="s">
        <v>960</v>
      </c>
      <c r="K34" s="196" t="s">
        <v>960</v>
      </c>
      <c r="L34" s="196" t="s">
        <v>960</v>
      </c>
      <c r="M34" s="196" t="s">
        <v>960</v>
      </c>
      <c r="N34" s="196" t="s">
        <v>960</v>
      </c>
      <c r="O34" s="270">
        <v>-1</v>
      </c>
      <c r="P34" s="270">
        <v>-1</v>
      </c>
      <c r="Q34" s="507"/>
      <c r="V34" s="356"/>
      <c r="X34" s="195"/>
    </row>
    <row r="35" spans="1:24" s="28" customFormat="1" ht="24" customHeight="1">
      <c r="A35" s="28" t="s">
        <v>1475</v>
      </c>
      <c r="B35" s="28" t="s">
        <v>1207</v>
      </c>
      <c r="C35" s="195">
        <v>536020.2355999999</v>
      </c>
      <c r="D35" s="197">
        <v>4.6907045816627279E-3</v>
      </c>
      <c r="E35" s="195">
        <v>20</v>
      </c>
      <c r="F35" s="195">
        <v>554414.03983000002</v>
      </c>
      <c r="G35" s="197">
        <v>4.2310304779213355E-3</v>
      </c>
      <c r="H35" s="195">
        <v>22</v>
      </c>
      <c r="I35" s="195">
        <v>606850</v>
      </c>
      <c r="J35" s="197">
        <v>4.0000000000000001E-3</v>
      </c>
      <c r="K35" s="195">
        <v>21</v>
      </c>
      <c r="L35" s="195">
        <v>788129.38903000008</v>
      </c>
      <c r="M35" s="197">
        <f>+L35/L$87</f>
        <v>4.6505760328157154E-3</v>
      </c>
      <c r="N35" s="195">
        <v>19</v>
      </c>
      <c r="O35" s="270">
        <v>3.4315503423878901E-2</v>
      </c>
      <c r="P35" s="270">
        <v>3.7304854589844005E-2</v>
      </c>
      <c r="Q35" s="507"/>
      <c r="V35" s="356"/>
      <c r="X35" s="195"/>
    </row>
    <row r="36" spans="1:24" s="28" customFormat="1" ht="24" customHeight="1">
      <c r="A36" s="28" t="s">
        <v>1475</v>
      </c>
      <c r="B36" s="28" t="s">
        <v>1206</v>
      </c>
      <c r="C36" s="195">
        <v>190169.94112999996</v>
      </c>
      <c r="D36" s="197">
        <v>1.6641741391619624E-3</v>
      </c>
      <c r="E36" s="195">
        <v>25</v>
      </c>
      <c r="F36" s="195">
        <v>190879.33322999999</v>
      </c>
      <c r="G36" s="197">
        <v>1.4567024254094865E-3</v>
      </c>
      <c r="H36" s="195">
        <v>30</v>
      </c>
      <c r="I36" s="195">
        <v>202718</v>
      </c>
      <c r="J36" s="197">
        <v>1.2999999999999999E-3</v>
      </c>
      <c r="K36" s="195">
        <v>31</v>
      </c>
      <c r="L36" s="195">
        <v>231130.14385999998</v>
      </c>
      <c r="M36" s="197">
        <f>+L36/L$87</f>
        <v>1.3638475134387467E-3</v>
      </c>
      <c r="N36" s="195">
        <v>32</v>
      </c>
      <c r="O36" s="270">
        <v>3.7303061450446595E-3</v>
      </c>
      <c r="P36" s="270">
        <v>6.6312607870824269E-3</v>
      </c>
      <c r="Q36" s="507"/>
      <c r="V36" s="356"/>
      <c r="X36" s="195"/>
    </row>
    <row r="37" spans="1:24" s="28" customFormat="1" ht="24" customHeight="1">
      <c r="A37" s="28" t="s">
        <v>1475</v>
      </c>
      <c r="B37" s="28" t="s">
        <v>1366</v>
      </c>
      <c r="C37" s="195">
        <v>125834.79667999998</v>
      </c>
      <c r="D37" s="197">
        <v>1.101178310290407E-3</v>
      </c>
      <c r="E37" s="195">
        <v>34</v>
      </c>
      <c r="F37" s="195">
        <v>127046.90186000001</v>
      </c>
      <c r="G37" s="197">
        <v>9.6956295345616882E-4</v>
      </c>
      <c r="H37" s="195">
        <v>42</v>
      </c>
      <c r="I37" s="197" t="s">
        <v>960</v>
      </c>
      <c r="J37" s="197" t="s">
        <v>960</v>
      </c>
      <c r="K37" s="197" t="s">
        <v>960</v>
      </c>
      <c r="L37" s="197" t="s">
        <v>960</v>
      </c>
      <c r="M37" s="197" t="s">
        <v>960</v>
      </c>
      <c r="N37" s="197" t="s">
        <v>960</v>
      </c>
      <c r="O37" s="270">
        <v>9.6325119281785998E-3</v>
      </c>
      <c r="P37" s="270">
        <v>1.2550524968433452E-2</v>
      </c>
      <c r="Q37" s="507"/>
      <c r="V37" s="356"/>
      <c r="X37" s="195"/>
    </row>
    <row r="38" spans="1:24" s="28" customFormat="1" ht="24" customHeight="1">
      <c r="A38" s="28" t="s">
        <v>1475</v>
      </c>
      <c r="B38" s="28" t="s">
        <v>1208</v>
      </c>
      <c r="C38" s="195">
        <v>70627.803620000006</v>
      </c>
      <c r="D38" s="197">
        <v>6.1806278948083331E-4</v>
      </c>
      <c r="E38" s="195">
        <v>45</v>
      </c>
      <c r="F38" s="195">
        <v>68327.477250000011</v>
      </c>
      <c r="G38" s="197">
        <v>5.2144357457627178E-4</v>
      </c>
      <c r="H38" s="195">
        <v>53</v>
      </c>
      <c r="I38" s="195">
        <v>68212</v>
      </c>
      <c r="J38" s="197">
        <v>5.0000000000000001E-4</v>
      </c>
      <c r="K38" s="195">
        <v>52</v>
      </c>
      <c r="L38" s="197" t="s">
        <v>960</v>
      </c>
      <c r="M38" s="197" t="s">
        <v>960</v>
      </c>
      <c r="N38" s="197" t="s">
        <v>960</v>
      </c>
      <c r="O38" s="270">
        <v>-3.2569699921244588E-2</v>
      </c>
      <c r="P38" s="270">
        <v>-2.9773658591537133E-2</v>
      </c>
      <c r="Q38" s="507"/>
      <c r="V38" s="356"/>
      <c r="X38" s="195"/>
    </row>
    <row r="39" spans="1:24" s="28" customFormat="1" ht="24" customHeight="1">
      <c r="A39" s="28" t="s">
        <v>1475</v>
      </c>
      <c r="B39" s="28" t="s">
        <v>1209</v>
      </c>
      <c r="C39" s="195">
        <v>48542.243320000001</v>
      </c>
      <c r="D39" s="197">
        <v>4.2479240152274394E-4</v>
      </c>
      <c r="E39" s="195">
        <v>50</v>
      </c>
      <c r="F39" s="195">
        <v>45111.635399999999</v>
      </c>
      <c r="G39" s="197">
        <v>3.442710511891097E-4</v>
      </c>
      <c r="H39" s="195">
        <v>57</v>
      </c>
      <c r="I39" s="195">
        <v>46582</v>
      </c>
      <c r="J39" s="197">
        <v>2.9999999999999997E-4</v>
      </c>
      <c r="K39" s="195">
        <v>58</v>
      </c>
      <c r="L39" s="197" t="s">
        <v>960</v>
      </c>
      <c r="M39" s="197" t="s">
        <v>960</v>
      </c>
      <c r="N39" s="197" t="s">
        <v>960</v>
      </c>
      <c r="O39" s="270">
        <v>-7.0672628320548769E-2</v>
      </c>
      <c r="P39" s="270">
        <v>-6.7986711061359562E-2</v>
      </c>
      <c r="Q39" s="507"/>
      <c r="V39" s="356"/>
      <c r="X39" s="195"/>
    </row>
    <row r="40" spans="1:24" s="28" customFormat="1" ht="24" customHeight="1">
      <c r="A40" s="28" t="s">
        <v>1475</v>
      </c>
      <c r="B40" s="28" t="s">
        <v>1205</v>
      </c>
      <c r="C40" s="195">
        <v>45015.723720000002</v>
      </c>
      <c r="D40" s="197">
        <v>3.9393188442579685E-4</v>
      </c>
      <c r="E40" s="195">
        <v>51</v>
      </c>
      <c r="F40" s="195">
        <v>44682.681970000005</v>
      </c>
      <c r="G40" s="197">
        <v>3.4099747782055759E-4</v>
      </c>
      <c r="H40" s="195">
        <v>58</v>
      </c>
      <c r="I40" s="195">
        <v>47451</v>
      </c>
      <c r="J40" s="197">
        <v>2.9999999999999997E-4</v>
      </c>
      <c r="K40" s="195">
        <v>57</v>
      </c>
      <c r="L40" s="197" t="s">
        <v>960</v>
      </c>
      <c r="M40" s="197" t="s">
        <v>960</v>
      </c>
      <c r="N40" s="197" t="s">
        <v>960</v>
      </c>
      <c r="O40" s="270">
        <v>-7.3983426784723916E-3</v>
      </c>
      <c r="P40" s="270">
        <v>-4.5295517613580527E-3</v>
      </c>
      <c r="Q40" s="507"/>
      <c r="V40" s="356"/>
      <c r="X40" s="195"/>
    </row>
    <row r="41" spans="1:24" s="28" customFormat="1" ht="23.25" customHeight="1">
      <c r="A41" s="28" t="s">
        <v>1475</v>
      </c>
      <c r="B41" s="88" t="s">
        <v>961</v>
      </c>
      <c r="C41" s="195">
        <v>3393219.9271900002</v>
      </c>
      <c r="D41" s="197">
        <v>2.9694013774019173E-2</v>
      </c>
      <c r="E41" s="195"/>
      <c r="F41" s="195">
        <f>SUM(F33:F40)</f>
        <v>2609432.16273</v>
      </c>
      <c r="G41" s="197">
        <f>SUM(G33:G40)</f>
        <v>1.9913974425979888E-2</v>
      </c>
      <c r="H41" s="195"/>
      <c r="I41" s="195">
        <v>2735068</v>
      </c>
      <c r="J41" s="197">
        <v>1.7999999999999999E-2</v>
      </c>
      <c r="K41" s="195"/>
      <c r="L41" s="195">
        <f>SUM(L33:L40)</f>
        <v>2886110.5148700001</v>
      </c>
      <c r="M41" s="197">
        <f>SUM(M33:M40)</f>
        <v>1.7030295501391252E-2</v>
      </c>
      <c r="N41" s="195"/>
      <c r="O41" s="270">
        <v>-0.23098643214354575</v>
      </c>
      <c r="P41" s="270">
        <v>-0.22876384957748652</v>
      </c>
      <c r="Q41" s="507"/>
      <c r="V41" s="356"/>
      <c r="X41" s="195"/>
    </row>
    <row r="42" spans="1:24" s="28" customFormat="1" ht="10.5" customHeight="1">
      <c r="B42" s="88"/>
      <c r="C42" s="195"/>
      <c r="D42" s="197"/>
      <c r="E42" s="195"/>
      <c r="F42" s="195"/>
      <c r="G42" s="197"/>
      <c r="H42" s="195"/>
      <c r="I42" s="195"/>
      <c r="J42" s="197"/>
      <c r="K42" s="195"/>
      <c r="L42" s="195"/>
      <c r="M42" s="197"/>
      <c r="N42" s="195"/>
      <c r="O42" s="270"/>
      <c r="P42" s="270"/>
      <c r="Q42" s="507"/>
      <c r="V42" s="356"/>
      <c r="X42" s="195"/>
    </row>
    <row r="43" spans="1:24" s="28" customFormat="1" ht="15.75">
      <c r="B43" s="1276" t="s">
        <v>866</v>
      </c>
      <c r="C43" s="1267"/>
      <c r="D43" s="1268"/>
      <c r="E43" s="1267"/>
      <c r="F43" s="1267"/>
      <c r="G43" s="1268"/>
      <c r="H43" s="1267"/>
      <c r="I43" s="1267"/>
      <c r="J43" s="1268"/>
      <c r="K43" s="1267"/>
      <c r="L43" s="1267"/>
      <c r="M43" s="1268"/>
      <c r="N43" s="1267"/>
      <c r="O43" s="1269"/>
      <c r="P43" s="1269"/>
      <c r="Q43" s="507"/>
      <c r="V43" s="356"/>
      <c r="X43" s="195"/>
    </row>
    <row r="44" spans="1:24" s="28" customFormat="1" ht="23.25" customHeight="1">
      <c r="A44" s="28" t="s">
        <v>1475</v>
      </c>
      <c r="B44" s="28" t="s">
        <v>840</v>
      </c>
      <c r="C44" s="195">
        <v>1156431.9252899999</v>
      </c>
      <c r="D44" s="197">
        <v>1.0119917439808784E-2</v>
      </c>
      <c r="E44" s="195">
        <v>16</v>
      </c>
      <c r="F44" s="195">
        <v>1185517.06862</v>
      </c>
      <c r="G44" s="197">
        <v>9.0473157046405666E-3</v>
      </c>
      <c r="H44" s="195">
        <v>17</v>
      </c>
      <c r="I44" s="195">
        <v>1262908</v>
      </c>
      <c r="J44" s="197">
        <v>8.3000000000000001E-3</v>
      </c>
      <c r="K44" s="195">
        <v>16</v>
      </c>
      <c r="L44" s="195">
        <v>1288278.6943300001</v>
      </c>
      <c r="M44" s="197">
        <f t="shared" ref="M44:M73" si="1">+L44/L$87</f>
        <v>7.6018457157295081E-3</v>
      </c>
      <c r="N44" s="195">
        <v>16</v>
      </c>
      <c r="O44" s="270">
        <v>2.515076131498728E-2</v>
      </c>
      <c r="P44" s="270">
        <v>2.8113624786995972E-2</v>
      </c>
      <c r="Q44" s="507"/>
      <c r="V44" s="356"/>
      <c r="X44" s="195"/>
    </row>
    <row r="45" spans="1:24" s="28" customFormat="1" ht="23.25" customHeight="1">
      <c r="A45" s="28" t="s">
        <v>1475</v>
      </c>
      <c r="B45" s="28" t="s">
        <v>841</v>
      </c>
      <c r="C45" s="195">
        <v>699962.59284000006</v>
      </c>
      <c r="D45" s="197">
        <v>6.1253615501136718E-3</v>
      </c>
      <c r="E45" s="195">
        <v>19</v>
      </c>
      <c r="F45" s="195">
        <v>700244.5803400001</v>
      </c>
      <c r="G45" s="197">
        <v>5.343941438290859E-3</v>
      </c>
      <c r="H45" s="195">
        <v>20</v>
      </c>
      <c r="I45" s="195">
        <v>718825</v>
      </c>
      <c r="J45" s="197">
        <v>4.7000000000000002E-3</v>
      </c>
      <c r="K45" s="195">
        <v>19</v>
      </c>
      <c r="L45" s="195">
        <v>771010.86765999999</v>
      </c>
      <c r="M45" s="197">
        <f t="shared" si="1"/>
        <v>4.5495634499724989E-3</v>
      </c>
      <c r="N45" s="195">
        <v>20</v>
      </c>
      <c r="O45" s="270">
        <v>4.028608141128931E-4</v>
      </c>
      <c r="P45" s="270">
        <v>3.2941985621304237E-3</v>
      </c>
      <c r="Q45" s="507"/>
      <c r="V45" s="356"/>
      <c r="X45" s="195"/>
    </row>
    <row r="46" spans="1:24" s="28" customFormat="1" ht="23.25" customHeight="1">
      <c r="A46" s="28" t="s">
        <v>1475</v>
      </c>
      <c r="B46" s="28" t="s">
        <v>842</v>
      </c>
      <c r="C46" s="195">
        <v>367865.97888000007</v>
      </c>
      <c r="D46" s="197">
        <v>3.2191893476535404E-3</v>
      </c>
      <c r="E46" s="195">
        <v>21</v>
      </c>
      <c r="F46" s="195">
        <v>374324.83134999993</v>
      </c>
      <c r="G46" s="197">
        <v>2.8566732735885404E-3</v>
      </c>
      <c r="H46" s="195">
        <v>24</v>
      </c>
      <c r="I46" s="195">
        <v>351039</v>
      </c>
      <c r="J46" s="197">
        <v>2.3E-3</v>
      </c>
      <c r="K46" s="195">
        <v>23</v>
      </c>
      <c r="L46" s="195">
        <v>364203.91824000003</v>
      </c>
      <c r="M46" s="197">
        <f t="shared" si="1"/>
        <v>2.1490862246732506E-3</v>
      </c>
      <c r="N46" s="195">
        <v>24</v>
      </c>
      <c r="O46" s="270">
        <v>1.7557623810890099E-2</v>
      </c>
      <c r="P46" s="270">
        <v>2.0498541798782854E-2</v>
      </c>
      <c r="Q46" s="507"/>
      <c r="V46" s="356"/>
      <c r="X46" s="195"/>
    </row>
    <row r="47" spans="1:24" s="28" customFormat="1" ht="23.25" customHeight="1">
      <c r="A47" s="28" t="s">
        <v>1475</v>
      </c>
      <c r="B47" s="28" t="s">
        <v>843</v>
      </c>
      <c r="C47" s="195">
        <v>94968.759600000005</v>
      </c>
      <c r="D47" s="197">
        <v>8.310701092691103E-4</v>
      </c>
      <c r="E47" s="195">
        <v>40</v>
      </c>
      <c r="F47" s="195">
        <v>86792.387760000027</v>
      </c>
      <c r="G47" s="197">
        <v>6.6235919634489743E-4</v>
      </c>
      <c r="H47" s="195">
        <v>48</v>
      </c>
      <c r="I47" s="195">
        <v>83426</v>
      </c>
      <c r="J47" s="197">
        <v>5.9999999999999995E-4</v>
      </c>
      <c r="K47" s="195">
        <v>49</v>
      </c>
      <c r="L47" s="195">
        <v>83339.113890000008</v>
      </c>
      <c r="M47" s="197">
        <f t="shared" si="1"/>
        <v>4.9176555404176192E-4</v>
      </c>
      <c r="N47" s="195">
        <v>50</v>
      </c>
      <c r="O47" s="270">
        <v>-8.6095384149883936E-2</v>
      </c>
      <c r="P47" s="270">
        <v>-8.3454041329507733E-2</v>
      </c>
      <c r="Q47" s="507"/>
      <c r="V47" s="356"/>
      <c r="X47" s="195"/>
    </row>
    <row r="48" spans="1:24" s="28" customFormat="1" ht="23.25" customHeight="1">
      <c r="A48" s="28" t="s">
        <v>1475</v>
      </c>
      <c r="B48" s="28" t="s">
        <v>844</v>
      </c>
      <c r="C48" s="195">
        <v>142247.47154</v>
      </c>
      <c r="D48" s="197">
        <v>1.2448053677222343E-3</v>
      </c>
      <c r="E48" s="195">
        <v>31</v>
      </c>
      <c r="F48" s="195">
        <v>162939.63941</v>
      </c>
      <c r="G48" s="197">
        <v>1.2434796575797645E-3</v>
      </c>
      <c r="H48" s="195">
        <v>35</v>
      </c>
      <c r="I48" s="195">
        <v>184264</v>
      </c>
      <c r="J48" s="197">
        <v>1.1999999999999999E-3</v>
      </c>
      <c r="K48" s="195">
        <v>35</v>
      </c>
      <c r="L48" s="195">
        <v>189730.29246</v>
      </c>
      <c r="M48" s="197">
        <f t="shared" si="1"/>
        <v>1.1195562087838922E-3</v>
      </c>
      <c r="N48" s="195">
        <v>37</v>
      </c>
      <c r="O48" s="270">
        <v>0.14546598013998002</v>
      </c>
      <c r="P48" s="270">
        <v>0.14877657545830369</v>
      </c>
      <c r="Q48" s="507"/>
      <c r="V48" s="356"/>
      <c r="X48" s="195"/>
    </row>
    <row r="49" spans="1:24" s="28" customFormat="1" ht="23.25" customHeight="1">
      <c r="A49" s="28" t="s">
        <v>1475</v>
      </c>
      <c r="B49" s="28" t="s">
        <v>861</v>
      </c>
      <c r="C49" s="195">
        <v>98537.110910000003</v>
      </c>
      <c r="D49" s="197">
        <v>8.6229669499691085E-4</v>
      </c>
      <c r="E49" s="195">
        <v>38</v>
      </c>
      <c r="F49" s="195">
        <v>105979.68848</v>
      </c>
      <c r="G49" s="197">
        <v>8.0878776471278132E-4</v>
      </c>
      <c r="H49" s="195">
        <v>45</v>
      </c>
      <c r="I49" s="195">
        <v>108519</v>
      </c>
      <c r="J49" s="197">
        <v>6.9999999999999999E-4</v>
      </c>
      <c r="K49" s="195">
        <v>43</v>
      </c>
      <c r="L49" s="195">
        <v>113451.42066</v>
      </c>
      <c r="M49" s="197">
        <f t="shared" si="1"/>
        <v>6.6945157121936244E-4</v>
      </c>
      <c r="N49" s="195">
        <v>44</v>
      </c>
      <c r="O49" s="270">
        <v>7.5530706160014782E-2</v>
      </c>
      <c r="P49" s="270">
        <v>7.8639176409032174E-2</v>
      </c>
      <c r="Q49" s="507"/>
    </row>
    <row r="50" spans="1:24" s="28" customFormat="1" ht="23.25" customHeight="1">
      <c r="A50" s="28" t="s">
        <v>1475</v>
      </c>
      <c r="B50" s="28" t="s">
        <v>845</v>
      </c>
      <c r="C50" s="195">
        <v>227870.69743999996</v>
      </c>
      <c r="D50" s="197">
        <v>1.9940928597817461E-3</v>
      </c>
      <c r="E50" s="195">
        <v>23</v>
      </c>
      <c r="F50" s="195">
        <v>247604.09329000002</v>
      </c>
      <c r="G50" s="197">
        <v>1.8895994507810436E-3</v>
      </c>
      <c r="H50" s="195">
        <v>26</v>
      </c>
      <c r="I50" s="195">
        <v>277508</v>
      </c>
      <c r="J50" s="197">
        <v>1.8E-3</v>
      </c>
      <c r="K50" s="195">
        <v>25</v>
      </c>
      <c r="L50" s="195">
        <v>327531.76511999994</v>
      </c>
      <c r="M50" s="197">
        <f t="shared" si="1"/>
        <v>1.9326920148576227E-3</v>
      </c>
      <c r="N50" s="195">
        <v>25</v>
      </c>
      <c r="O50" s="270">
        <v>8.6599093572336194E-2</v>
      </c>
      <c r="P50" s="270">
        <v>8.9739553380348891E-2</v>
      </c>
      <c r="Q50" s="507"/>
      <c r="V50" s="356"/>
      <c r="X50" s="195"/>
    </row>
    <row r="51" spans="1:24" s="28" customFormat="1" ht="23.25" customHeight="1">
      <c r="A51" s="28" t="s">
        <v>1475</v>
      </c>
      <c r="B51" s="28" t="s">
        <v>846</v>
      </c>
      <c r="C51" s="195">
        <v>160896.53042</v>
      </c>
      <c r="D51" s="197">
        <v>1.4080029862490709E-3</v>
      </c>
      <c r="E51" s="195">
        <v>27</v>
      </c>
      <c r="F51" s="195">
        <v>172363.33953</v>
      </c>
      <c r="G51" s="197">
        <v>1.3153969604581997E-3</v>
      </c>
      <c r="H51" s="195">
        <v>33</v>
      </c>
      <c r="I51" s="195">
        <v>187435</v>
      </c>
      <c r="J51" s="197">
        <v>1.1999999999999999E-3</v>
      </c>
      <c r="K51" s="195">
        <v>33</v>
      </c>
      <c r="L51" s="195">
        <v>196442.20200999998</v>
      </c>
      <c r="M51" s="197">
        <f t="shared" si="1"/>
        <v>1.1591616925053839E-3</v>
      </c>
      <c r="N51" s="195">
        <v>36</v>
      </c>
      <c r="O51" s="270">
        <v>7.1268218650006654E-2</v>
      </c>
      <c r="P51" s="270">
        <v>7.4364369570960598E-2</v>
      </c>
      <c r="Q51" s="507"/>
      <c r="V51" s="356"/>
      <c r="X51" s="195"/>
    </row>
    <row r="52" spans="1:24" s="28" customFormat="1" ht="23.25" customHeight="1">
      <c r="A52" s="28" t="s">
        <v>1475</v>
      </c>
      <c r="B52" s="28" t="s">
        <v>847</v>
      </c>
      <c r="C52" s="195">
        <v>148654.14556</v>
      </c>
      <c r="D52" s="197">
        <v>1.3008700704758435E-3</v>
      </c>
      <c r="E52" s="195">
        <v>29</v>
      </c>
      <c r="F52" s="195">
        <v>159458.22405000002</v>
      </c>
      <c r="G52" s="197">
        <v>1.2169111123477932E-3</v>
      </c>
      <c r="H52" s="195">
        <v>36</v>
      </c>
      <c r="I52" s="195">
        <v>169863</v>
      </c>
      <c r="J52" s="197">
        <v>1.1000000000000001E-3</v>
      </c>
      <c r="K52" s="195">
        <v>37</v>
      </c>
      <c r="L52" s="195">
        <v>179185.04944999999</v>
      </c>
      <c r="M52" s="197">
        <f t="shared" si="1"/>
        <v>1.0573310778788237E-3</v>
      </c>
      <c r="N52" s="195">
        <v>38</v>
      </c>
      <c r="O52" s="270">
        <v>7.267929494532166E-2</v>
      </c>
      <c r="P52" s="270">
        <v>7.5779524121464048E-2</v>
      </c>
      <c r="Q52" s="507"/>
      <c r="V52" s="356"/>
      <c r="X52" s="195"/>
    </row>
    <row r="53" spans="1:24" s="28" customFormat="1" ht="23.25" customHeight="1">
      <c r="A53" s="28" t="s">
        <v>1475</v>
      </c>
      <c r="B53" s="28" t="s">
        <v>848</v>
      </c>
      <c r="C53" s="195">
        <v>138798.38164999997</v>
      </c>
      <c r="D53" s="197">
        <v>1.2146224367896362E-3</v>
      </c>
      <c r="E53" s="195">
        <v>32</v>
      </c>
      <c r="F53" s="195">
        <v>153987.07272999999</v>
      </c>
      <c r="G53" s="197">
        <v>1.1751578263174867E-3</v>
      </c>
      <c r="H53" s="195">
        <v>38</v>
      </c>
      <c r="I53" s="195">
        <v>150811</v>
      </c>
      <c r="J53" s="197">
        <v>1E-3</v>
      </c>
      <c r="K53" s="195">
        <v>39</v>
      </c>
      <c r="L53" s="195">
        <v>155856.70339000001</v>
      </c>
      <c r="M53" s="197">
        <f t="shared" si="1"/>
        <v>9.1967570227432735E-4</v>
      </c>
      <c r="N53" s="195">
        <v>41</v>
      </c>
      <c r="O53" s="270">
        <v>0.10942988599319903</v>
      </c>
      <c r="P53" s="270">
        <v>0.1126363307504048</v>
      </c>
      <c r="Q53" s="507"/>
      <c r="V53" s="356"/>
      <c r="X53" s="195"/>
    </row>
    <row r="54" spans="1:24" s="28" customFormat="1" ht="23.25" customHeight="1">
      <c r="A54" s="28" t="s">
        <v>1475</v>
      </c>
      <c r="B54" s="28" t="s">
        <v>849</v>
      </c>
      <c r="C54" s="195">
        <v>102861.35016999999</v>
      </c>
      <c r="D54" s="197">
        <v>9.0013804418848185E-4</v>
      </c>
      <c r="E54" s="195">
        <v>37</v>
      </c>
      <c r="F54" s="195">
        <v>106834.32735000001</v>
      </c>
      <c r="G54" s="197">
        <v>8.1530997166788489E-4</v>
      </c>
      <c r="H54" s="195">
        <v>44</v>
      </c>
      <c r="I54" s="195">
        <v>113390</v>
      </c>
      <c r="J54" s="197">
        <v>6.9999999999999999E-4</v>
      </c>
      <c r="K54" s="195">
        <v>42</v>
      </c>
      <c r="L54" s="195">
        <v>123650.57569999999</v>
      </c>
      <c r="M54" s="197">
        <f t="shared" si="1"/>
        <v>7.2963451407646483E-4</v>
      </c>
      <c r="N54" s="195">
        <v>43</v>
      </c>
      <c r="O54" s="270">
        <v>3.8624587111036668E-2</v>
      </c>
      <c r="P54" s="270">
        <v>4.1626392276097546E-2</v>
      </c>
      <c r="Q54" s="507"/>
    </row>
    <row r="55" spans="1:24" s="28" customFormat="1" ht="23.25" customHeight="1">
      <c r="A55" s="28" t="s">
        <v>1475</v>
      </c>
      <c r="B55" s="28" t="s">
        <v>855</v>
      </c>
      <c r="C55" s="195">
        <v>51163.691169999991</v>
      </c>
      <c r="D55" s="197">
        <v>4.4773265008783909E-4</v>
      </c>
      <c r="E55" s="195">
        <v>49</v>
      </c>
      <c r="F55" s="195">
        <v>52597.270360000002</v>
      </c>
      <c r="G55" s="197">
        <v>4.0139794081850118E-4</v>
      </c>
      <c r="H55" s="195">
        <v>55</v>
      </c>
      <c r="I55" s="195">
        <v>53112</v>
      </c>
      <c r="J55" s="197">
        <v>4.0000000000000002E-4</v>
      </c>
      <c r="K55" s="195">
        <v>55</v>
      </c>
      <c r="L55" s="195">
        <v>58532.957779999997</v>
      </c>
      <c r="M55" s="197">
        <f t="shared" si="1"/>
        <v>3.4538995039445284E-4</v>
      </c>
      <c r="N55" s="195">
        <v>54</v>
      </c>
      <c r="O55" s="270">
        <v>2.8019463748944595E-2</v>
      </c>
      <c r="P55" s="270">
        <v>3.0990618268450287E-2</v>
      </c>
      <c r="Q55" s="507"/>
    </row>
    <row r="56" spans="1:24" s="28" customFormat="1" ht="23.25" customHeight="1">
      <c r="A56" s="28" t="s">
        <v>1475</v>
      </c>
      <c r="B56" s="28" t="s">
        <v>853</v>
      </c>
      <c r="C56" s="195">
        <v>97867.765299999985</v>
      </c>
      <c r="D56" s="197">
        <v>8.5643926217811349E-4</v>
      </c>
      <c r="E56" s="195">
        <v>39</v>
      </c>
      <c r="F56" s="195">
        <v>94940.770810000016</v>
      </c>
      <c r="G56" s="197">
        <v>7.2454387161195776E-4</v>
      </c>
      <c r="H56" s="195">
        <v>46</v>
      </c>
      <c r="I56" s="195">
        <v>106369</v>
      </c>
      <c r="J56" s="197">
        <v>6.9999999999999999E-4</v>
      </c>
      <c r="K56" s="195">
        <v>44</v>
      </c>
      <c r="L56" s="195">
        <v>111041.5212</v>
      </c>
      <c r="M56" s="197">
        <f t="shared" si="1"/>
        <v>6.5523129111539973E-4</v>
      </c>
      <c r="N56" s="195">
        <v>45</v>
      </c>
      <c r="O56" s="270">
        <v>-2.9907646108273456E-2</v>
      </c>
      <c r="P56" s="270">
        <v>-2.7103910981418844E-2</v>
      </c>
      <c r="Q56" s="507"/>
    </row>
    <row r="57" spans="1:24" s="28" customFormat="1" ht="23.25" customHeight="1">
      <c r="A57" s="28" t="s">
        <v>1475</v>
      </c>
      <c r="B57" s="28" t="s">
        <v>862</v>
      </c>
      <c r="C57" s="195">
        <v>130625.09517999997</v>
      </c>
      <c r="D57" s="197">
        <v>1.1430981365005688E-3</v>
      </c>
      <c r="E57" s="195">
        <v>33</v>
      </c>
      <c r="F57" s="195">
        <v>142034.16965999999</v>
      </c>
      <c r="G57" s="197">
        <v>1.0839388211055755E-3</v>
      </c>
      <c r="H57" s="195">
        <v>39</v>
      </c>
      <c r="I57" s="195">
        <v>158272</v>
      </c>
      <c r="J57" s="197">
        <v>1E-3</v>
      </c>
      <c r="K57" s="195">
        <v>38</v>
      </c>
      <c r="L57" s="195">
        <v>176626.84106999999</v>
      </c>
      <c r="M57" s="197">
        <f t="shared" si="1"/>
        <v>1.042235659861715E-3</v>
      </c>
      <c r="N57" s="195">
        <v>39</v>
      </c>
      <c r="O57" s="270">
        <v>8.7342133334168404E-2</v>
      </c>
      <c r="P57" s="270">
        <v>9.0484740655943474E-2</v>
      </c>
      <c r="Q57" s="507"/>
    </row>
    <row r="58" spans="1:24" s="28" customFormat="1" ht="23.25" customHeight="1">
      <c r="A58" s="28" t="s">
        <v>1475</v>
      </c>
      <c r="B58" s="28" t="s">
        <v>854</v>
      </c>
      <c r="C58" s="195">
        <v>66987.649099999995</v>
      </c>
      <c r="D58" s="197">
        <v>5.8620785500095984E-4</v>
      </c>
      <c r="E58" s="195">
        <v>46</v>
      </c>
      <c r="F58" s="195">
        <v>73072.275450000001</v>
      </c>
      <c r="G58" s="197">
        <v>5.576536709186046E-4</v>
      </c>
      <c r="H58" s="195">
        <v>52</v>
      </c>
      <c r="I58" s="195">
        <v>82308</v>
      </c>
      <c r="J58" s="197">
        <v>5.0000000000000001E-4</v>
      </c>
      <c r="K58" s="195">
        <v>50</v>
      </c>
      <c r="L58" s="195">
        <v>79101.092940000002</v>
      </c>
      <c r="M58" s="197">
        <f t="shared" si="1"/>
        <v>4.6675793609098569E-4</v>
      </c>
      <c r="N58" s="195">
        <v>51</v>
      </c>
      <c r="O58" s="270">
        <v>9.0832062801857738E-2</v>
      </c>
      <c r="P58" s="270">
        <v>9.3984756624984511E-2</v>
      </c>
      <c r="Q58" s="507"/>
    </row>
    <row r="59" spans="1:24" s="28" customFormat="1" ht="23.25" customHeight="1">
      <c r="A59" s="28" t="s">
        <v>1475</v>
      </c>
      <c r="B59" s="28" t="s">
        <v>852</v>
      </c>
      <c r="C59" s="195">
        <v>159140.57212999999</v>
      </c>
      <c r="D59" s="197">
        <v>1.3926366230988219E-3</v>
      </c>
      <c r="E59" s="195">
        <v>28</v>
      </c>
      <c r="F59" s="195">
        <v>171337.07311</v>
      </c>
      <c r="G59" s="197">
        <v>1.3075649717466248E-3</v>
      </c>
      <c r="H59" s="195">
        <v>34</v>
      </c>
      <c r="I59" s="195">
        <v>185391</v>
      </c>
      <c r="J59" s="197">
        <v>1.1999999999999999E-3</v>
      </c>
      <c r="K59" s="195">
        <v>34</v>
      </c>
      <c r="L59" s="195">
        <v>208068.86620999998</v>
      </c>
      <c r="M59" s="197">
        <f t="shared" si="1"/>
        <v>1.2277680490538495E-3</v>
      </c>
      <c r="N59" s="195">
        <v>35</v>
      </c>
      <c r="O59" s="270">
        <v>7.6639795978845848E-2</v>
      </c>
      <c r="P59" s="270">
        <v>7.9751471689767595E-2</v>
      </c>
      <c r="Q59" s="507"/>
    </row>
    <row r="60" spans="1:24" s="28" customFormat="1" ht="23.25" customHeight="1">
      <c r="A60" s="28" t="s">
        <v>1475</v>
      </c>
      <c r="B60" s="28" t="s">
        <v>850</v>
      </c>
      <c r="C60" s="195">
        <v>76650.674779999987</v>
      </c>
      <c r="D60" s="197">
        <v>6.7076883949283069E-4</v>
      </c>
      <c r="E60" s="195">
        <v>43</v>
      </c>
      <c r="F60" s="195">
        <v>84030.966970000009</v>
      </c>
      <c r="G60" s="197">
        <v>6.4128531530025748E-4</v>
      </c>
      <c r="H60" s="195">
        <v>50</v>
      </c>
      <c r="I60" s="195">
        <v>90020</v>
      </c>
      <c r="J60" s="197">
        <v>5.9999999999999995E-4</v>
      </c>
      <c r="K60" s="195">
        <v>47</v>
      </c>
      <c r="L60" s="195">
        <v>98747.20848999999</v>
      </c>
      <c r="M60" s="197">
        <f t="shared" si="1"/>
        <v>5.8268528937393789E-4</v>
      </c>
      <c r="N60" s="195">
        <v>47</v>
      </c>
      <c r="O60" s="270">
        <v>9.6284764761467079E-2</v>
      </c>
      <c r="P60" s="270">
        <v>9.9453217838812558E-2</v>
      </c>
      <c r="Q60" s="507"/>
    </row>
    <row r="61" spans="1:24" s="28" customFormat="1" ht="23.25" customHeight="1">
      <c r="A61" s="28" t="s">
        <v>1475</v>
      </c>
      <c r="B61" s="28" t="s">
        <v>851</v>
      </c>
      <c r="C61" s="195">
        <v>53576.742160000002</v>
      </c>
      <c r="D61" s="197">
        <v>4.688492210357789E-4</v>
      </c>
      <c r="E61" s="195">
        <v>48</v>
      </c>
      <c r="F61" s="195">
        <v>50510.18899000001</v>
      </c>
      <c r="G61" s="197">
        <v>3.8547030505898925E-4</v>
      </c>
      <c r="H61" s="195">
        <v>56</v>
      </c>
      <c r="I61" s="195">
        <v>52555</v>
      </c>
      <c r="J61" s="197">
        <v>2.9999999999999997E-4</v>
      </c>
      <c r="K61" s="195">
        <v>56</v>
      </c>
      <c r="L61" s="195">
        <v>58459.645840000005</v>
      </c>
      <c r="M61" s="197">
        <f t="shared" si="1"/>
        <v>3.4495735296079689E-4</v>
      </c>
      <c r="N61" s="195">
        <v>55</v>
      </c>
      <c r="O61" s="270">
        <v>-5.7236648709287463E-2</v>
      </c>
      <c r="P61" s="270">
        <v>-5.4511899139083053E-2</v>
      </c>
      <c r="Q61" s="507"/>
    </row>
    <row r="62" spans="1:24" s="28" customFormat="1" ht="23.25" customHeight="1">
      <c r="A62" s="28" t="s">
        <v>1475</v>
      </c>
      <c r="B62" s="28" t="s">
        <v>859</v>
      </c>
      <c r="C62" s="195">
        <v>144981.24337000001</v>
      </c>
      <c r="D62" s="197">
        <v>1.2687285616551044E-3</v>
      </c>
      <c r="E62" s="195">
        <v>30</v>
      </c>
      <c r="F62" s="195">
        <v>155184.41085000001</v>
      </c>
      <c r="G62" s="197">
        <v>1.1842953547964742E-3</v>
      </c>
      <c r="H62" s="195">
        <v>37</v>
      </c>
      <c r="I62" s="195">
        <v>177516</v>
      </c>
      <c r="J62" s="197">
        <v>1.1999999999999999E-3</v>
      </c>
      <c r="K62" s="195">
        <v>36</v>
      </c>
      <c r="L62" s="195">
        <v>210071.35300000003</v>
      </c>
      <c r="M62" s="197">
        <f t="shared" si="1"/>
        <v>1.2395842777102456E-3</v>
      </c>
      <c r="N62" s="195">
        <v>33</v>
      </c>
      <c r="O62" s="270">
        <v>7.0375775809571106E-2</v>
      </c>
      <c r="P62" s="270">
        <v>7.3469347415957342E-2</v>
      </c>
      <c r="Q62" s="507"/>
    </row>
    <row r="63" spans="1:24" s="28" customFormat="1" ht="23.25" customHeight="1">
      <c r="A63" s="28" t="s">
        <v>1475</v>
      </c>
      <c r="B63" s="28" t="s">
        <v>860</v>
      </c>
      <c r="C63" s="195">
        <v>176831.80356</v>
      </c>
      <c r="D63" s="197">
        <v>1.5474523087996934E-3</v>
      </c>
      <c r="E63" s="195">
        <v>26</v>
      </c>
      <c r="F63" s="195">
        <v>190413.29255000001</v>
      </c>
      <c r="G63" s="197">
        <v>1.4531458193725332E-3</v>
      </c>
      <c r="H63" s="195">
        <v>31</v>
      </c>
      <c r="I63" s="195">
        <v>212481</v>
      </c>
      <c r="J63" s="197">
        <v>1.4E-3</v>
      </c>
      <c r="K63" s="195">
        <v>30</v>
      </c>
      <c r="L63" s="195">
        <v>244899.06930999999</v>
      </c>
      <c r="M63" s="197">
        <f t="shared" si="1"/>
        <v>1.4450948766086525E-3</v>
      </c>
      <c r="N63" s="195">
        <v>29</v>
      </c>
      <c r="O63" s="270">
        <v>7.680456069878705E-2</v>
      </c>
      <c r="P63" s="270">
        <v>7.9916712608321339E-2</v>
      </c>
      <c r="Q63" s="507"/>
    </row>
    <row r="64" spans="1:24" s="28" customFormat="1" ht="23.25" customHeight="1">
      <c r="A64" s="28" t="s">
        <v>1475</v>
      </c>
      <c r="B64" s="28" t="s">
        <v>858</v>
      </c>
      <c r="C64" s="195">
        <v>56099.830660000007</v>
      </c>
      <c r="D64" s="197">
        <v>4.9092872848878184E-4</v>
      </c>
      <c r="E64" s="195">
        <v>47</v>
      </c>
      <c r="F64" s="195">
        <v>55390.432699999998</v>
      </c>
      <c r="G64" s="197">
        <v>4.2271405863172575E-4</v>
      </c>
      <c r="H64" s="195">
        <v>54</v>
      </c>
      <c r="I64" s="195">
        <v>59680</v>
      </c>
      <c r="J64" s="197">
        <v>4.0000000000000002E-4</v>
      </c>
      <c r="K64" s="195">
        <v>53</v>
      </c>
      <c r="L64" s="195">
        <v>69525.326289999997</v>
      </c>
      <c r="M64" s="197">
        <f t="shared" si="1"/>
        <v>4.1025346931410864E-4</v>
      </c>
      <c r="N64" s="195">
        <v>53</v>
      </c>
      <c r="O64" s="270">
        <v>-1.2645278098955437E-2</v>
      </c>
      <c r="P64" s="270">
        <v>-9.7916517350795651E-3</v>
      </c>
      <c r="Q64" s="507"/>
    </row>
    <row r="65" spans="1:24" s="28" customFormat="1" ht="23.25" customHeight="1">
      <c r="A65" s="28" t="s">
        <v>1475</v>
      </c>
      <c r="B65" s="28" t="s">
        <v>857</v>
      </c>
      <c r="C65" s="195">
        <v>114588.37323</v>
      </c>
      <c r="D65" s="197">
        <v>1.0027610370223863E-3</v>
      </c>
      <c r="E65" s="195">
        <v>35</v>
      </c>
      <c r="F65" s="195">
        <v>134996.51210999998</v>
      </c>
      <c r="G65" s="197">
        <v>1.0302306870252163E-3</v>
      </c>
      <c r="H65" s="195">
        <v>41</v>
      </c>
      <c r="I65" s="195">
        <v>143672</v>
      </c>
      <c r="J65" s="197">
        <v>8.9999999999999998E-4</v>
      </c>
      <c r="K65" s="195">
        <v>40</v>
      </c>
      <c r="L65" s="195">
        <v>156734.11573999998</v>
      </c>
      <c r="M65" s="197">
        <f t="shared" si="1"/>
        <v>9.2485311717929427E-4</v>
      </c>
      <c r="N65" s="195">
        <v>40</v>
      </c>
      <c r="O65" s="270">
        <v>0.17809956023232032</v>
      </c>
      <c r="P65" s="270">
        <v>0.18150447225611344</v>
      </c>
      <c r="Q65" s="507"/>
    </row>
    <row r="66" spans="1:24" s="28" customFormat="1" ht="23.25" customHeight="1">
      <c r="A66" s="28" t="s">
        <v>1475</v>
      </c>
      <c r="B66" s="28" t="s">
        <v>856</v>
      </c>
      <c r="C66" s="195">
        <v>73437.478279999996</v>
      </c>
      <c r="D66" s="197">
        <v>6.4265020787538545E-4</v>
      </c>
      <c r="E66" s="195">
        <v>44</v>
      </c>
      <c r="F66" s="195">
        <v>78114.531410000011</v>
      </c>
      <c r="G66" s="197">
        <v>5.9613382674363058E-4</v>
      </c>
      <c r="H66" s="195">
        <v>51</v>
      </c>
      <c r="I66" s="195">
        <v>79629</v>
      </c>
      <c r="J66" s="197">
        <v>5.0000000000000001E-4</v>
      </c>
      <c r="K66" s="195">
        <v>51</v>
      </c>
      <c r="L66" s="195">
        <v>92306.438940000007</v>
      </c>
      <c r="M66" s="197">
        <f t="shared" si="1"/>
        <v>5.4467974241801916E-4</v>
      </c>
      <c r="N66" s="195">
        <v>49</v>
      </c>
      <c r="O66" s="270">
        <v>6.3687550819317318E-2</v>
      </c>
      <c r="P66" s="270">
        <v>6.6761792295673805E-2</v>
      </c>
      <c r="Q66" s="507"/>
    </row>
    <row r="67" spans="1:24" s="28" customFormat="1" ht="23.25" customHeight="1">
      <c r="A67" s="28" t="s">
        <v>1475</v>
      </c>
      <c r="B67" s="28" t="s">
        <v>863</v>
      </c>
      <c r="C67" s="195">
        <v>79885.679769999988</v>
      </c>
      <c r="D67" s="197">
        <v>6.9907831686043254E-4</v>
      </c>
      <c r="E67" s="195">
        <v>42</v>
      </c>
      <c r="F67" s="195">
        <v>84672.68366000001</v>
      </c>
      <c r="G67" s="197">
        <v>6.4618259906026713E-4</v>
      </c>
      <c r="H67" s="195">
        <v>49</v>
      </c>
      <c r="I67" s="195">
        <v>89364</v>
      </c>
      <c r="J67" s="197">
        <v>5.9999999999999995E-4</v>
      </c>
      <c r="K67" s="195">
        <v>48</v>
      </c>
      <c r="L67" s="195">
        <v>98677.295780000015</v>
      </c>
      <c r="M67" s="197">
        <f t="shared" si="1"/>
        <v>5.8227275003960952E-4</v>
      </c>
      <c r="N67" s="195">
        <v>48</v>
      </c>
      <c r="O67" s="270">
        <v>5.9923179020099138E-2</v>
      </c>
      <c r="P67" s="270">
        <v>6.298654080917454E-2</v>
      </c>
      <c r="Q67" s="507"/>
    </row>
    <row r="68" spans="1:24" s="28" customFormat="1" ht="23.25" customHeight="1">
      <c r="A68" s="28" t="s">
        <v>1475</v>
      </c>
      <c r="B68" s="28" t="s">
        <v>864</v>
      </c>
      <c r="C68" s="195">
        <v>230630.00679000001</v>
      </c>
      <c r="D68" s="197">
        <v>2.018239532147169E-3</v>
      </c>
      <c r="E68" s="195">
        <v>22</v>
      </c>
      <c r="F68" s="195">
        <v>241326.75918999998</v>
      </c>
      <c r="G68" s="197">
        <v>1.8416937521711402E-3</v>
      </c>
      <c r="H68" s="195">
        <v>28</v>
      </c>
      <c r="I68" s="195">
        <v>240232</v>
      </c>
      <c r="J68" s="197">
        <v>1.6000000000000001E-3</v>
      </c>
      <c r="K68" s="195">
        <v>27</v>
      </c>
      <c r="L68" s="195">
        <v>250909.86620999995</v>
      </c>
      <c r="M68" s="197">
        <f t="shared" si="1"/>
        <v>1.4805632506984287E-3</v>
      </c>
      <c r="N68" s="195">
        <v>28</v>
      </c>
      <c r="O68" s="270">
        <v>4.6380575315769335E-2</v>
      </c>
      <c r="P68" s="270">
        <v>4.9404796631710823E-2</v>
      </c>
      <c r="Q68" s="507"/>
    </row>
    <row r="69" spans="1:24" s="28" customFormat="1" ht="23.25" customHeight="1">
      <c r="B69" s="28" t="s">
        <v>865</v>
      </c>
      <c r="C69" s="195">
        <v>81042.063519999996</v>
      </c>
      <c r="D69" s="197">
        <v>7.0919781271904252E-4</v>
      </c>
      <c r="E69" s="195">
        <v>41</v>
      </c>
      <c r="F69" s="195">
        <v>91440.577129999991</v>
      </c>
      <c r="G69" s="197">
        <v>6.9783201896253934E-4</v>
      </c>
      <c r="H69" s="195">
        <v>47</v>
      </c>
      <c r="I69" s="195">
        <v>96351</v>
      </c>
      <c r="J69" s="197">
        <v>5.9999999999999995E-4</v>
      </c>
      <c r="K69" s="195">
        <v>46</v>
      </c>
      <c r="L69" s="195">
        <v>108544.70018</v>
      </c>
      <c r="M69" s="197">
        <f t="shared" si="1"/>
        <v>6.404981062405993E-4</v>
      </c>
      <c r="N69" s="195">
        <v>46</v>
      </c>
      <c r="O69" s="270">
        <v>0.12831007946180684</v>
      </c>
      <c r="P69" s="270">
        <v>0.13157109125215882</v>
      </c>
      <c r="Q69" s="507"/>
    </row>
    <row r="70" spans="1:24" s="28" customFormat="1" ht="23.25" customHeight="1">
      <c r="B70" s="28" t="s">
        <v>1232</v>
      </c>
      <c r="C70" s="197" t="s">
        <v>960</v>
      </c>
      <c r="D70" s="197" t="s">
        <v>960</v>
      </c>
      <c r="E70" s="197" t="s">
        <v>960</v>
      </c>
      <c r="F70" s="195">
        <v>188653.31239999997</v>
      </c>
      <c r="G70" s="197">
        <v>1.4397144682157875E-3</v>
      </c>
      <c r="H70" s="195">
        <v>32</v>
      </c>
      <c r="I70" s="195">
        <v>216664</v>
      </c>
      <c r="J70" s="197">
        <v>1.4E-3</v>
      </c>
      <c r="K70" s="195">
        <v>29</v>
      </c>
      <c r="L70" s="195">
        <v>244190.63350999999</v>
      </c>
      <c r="M70" s="197">
        <f t="shared" si="1"/>
        <v>1.4409145546994244E-3</v>
      </c>
      <c r="N70" s="195">
        <v>30</v>
      </c>
      <c r="O70" s="270" t="e">
        <v>#VALUE!</v>
      </c>
      <c r="P70" s="270" t="e">
        <v>#VALUE!</v>
      </c>
      <c r="Q70" s="507"/>
    </row>
    <row r="71" spans="1:24" s="28" customFormat="1" ht="23.25" customHeight="1">
      <c r="B71" s="28" t="s">
        <v>1242</v>
      </c>
      <c r="C71" s="197" t="s">
        <v>960</v>
      </c>
      <c r="D71" s="197" t="s">
        <v>960</v>
      </c>
      <c r="E71" s="197" t="s">
        <v>960</v>
      </c>
      <c r="F71" s="195">
        <v>215911.65406999999</v>
      </c>
      <c r="G71" s="197">
        <v>1.6477374728617866E-3</v>
      </c>
      <c r="H71" s="195">
        <v>29</v>
      </c>
      <c r="I71" s="195">
        <v>221939</v>
      </c>
      <c r="J71" s="197">
        <v>1.5E-3</v>
      </c>
      <c r="K71" s="195">
        <v>28</v>
      </c>
      <c r="L71" s="195">
        <v>235339.82723</v>
      </c>
      <c r="M71" s="197">
        <f t="shared" si="1"/>
        <v>1.3886879176398387E-3</v>
      </c>
      <c r="N71" s="195">
        <v>31</v>
      </c>
      <c r="O71" s="270" t="e">
        <v>#VALUE!</v>
      </c>
      <c r="P71" s="270" t="e">
        <v>#VALUE!</v>
      </c>
      <c r="Q71" s="507"/>
    </row>
    <row r="72" spans="1:24" s="28" customFormat="1" ht="23.25" customHeight="1">
      <c r="B72" s="28" t="s">
        <v>1277</v>
      </c>
      <c r="C72" s="197" t="s">
        <v>960</v>
      </c>
      <c r="D72" s="197" t="s">
        <v>960</v>
      </c>
      <c r="E72" s="197" t="s">
        <v>960</v>
      </c>
      <c r="F72" s="197" t="s">
        <v>960</v>
      </c>
      <c r="G72" s="197" t="s">
        <v>960</v>
      </c>
      <c r="H72" s="197" t="s">
        <v>960</v>
      </c>
      <c r="I72" s="195">
        <v>55466</v>
      </c>
      <c r="J72" s="197">
        <v>4.0000000000000002E-4</v>
      </c>
      <c r="K72" s="195">
        <v>54</v>
      </c>
      <c r="L72" s="195">
        <v>57337.720070000003</v>
      </c>
      <c r="M72" s="197">
        <f t="shared" si="1"/>
        <v>3.3833711880992741E-4</v>
      </c>
      <c r="N72" s="195">
        <v>56</v>
      </c>
      <c r="O72" s="270" t="e">
        <v>#VALUE!</v>
      </c>
      <c r="P72" s="270" t="e">
        <v>#VALUE!</v>
      </c>
      <c r="Q72" s="507"/>
    </row>
    <row r="73" spans="1:24" s="28" customFormat="1" ht="23.25" customHeight="1">
      <c r="B73" s="28" t="s">
        <v>1278</v>
      </c>
      <c r="C73" s="197" t="s">
        <v>960</v>
      </c>
      <c r="D73" s="197" t="s">
        <v>960</v>
      </c>
      <c r="E73" s="197" t="s">
        <v>960</v>
      </c>
      <c r="F73" s="197" t="s">
        <v>960</v>
      </c>
      <c r="G73" s="197" t="s">
        <v>960</v>
      </c>
      <c r="H73" s="197" t="s">
        <v>960</v>
      </c>
      <c r="I73" s="195">
        <v>193568</v>
      </c>
      <c r="J73" s="197">
        <v>1.2999999999999999E-3</v>
      </c>
      <c r="K73" s="195">
        <v>32</v>
      </c>
      <c r="L73" s="195">
        <v>208166.65814999997</v>
      </c>
      <c r="M73" s="197">
        <f t="shared" si="1"/>
        <v>1.2283450975165723E-3</v>
      </c>
      <c r="N73" s="195">
        <v>34</v>
      </c>
      <c r="O73" s="270" t="e">
        <v>#VALUE!</v>
      </c>
      <c r="P73" s="270" t="e">
        <v>#VALUE!</v>
      </c>
      <c r="Q73" s="507"/>
    </row>
    <row r="74" spans="1:24" s="28" customFormat="1" ht="23.25" customHeight="1">
      <c r="A74" s="28" t="s">
        <v>1475</v>
      </c>
      <c r="B74" s="88" t="s">
        <v>961</v>
      </c>
      <c r="C74" s="196">
        <v>4932603.6133000012</v>
      </c>
      <c r="D74" s="197">
        <v>4.3165136000011928E-2</v>
      </c>
      <c r="E74" s="195"/>
      <c r="F74" s="195">
        <f>SUM(F44:F73)</f>
        <v>5560672.1343299998</v>
      </c>
      <c r="G74" s="197">
        <f>SUM(G44:G73)</f>
        <v>4.2436467311131425E-2</v>
      </c>
      <c r="H74" s="195"/>
      <c r="I74" s="195">
        <v>6122576</v>
      </c>
      <c r="J74" s="197">
        <v>4.0399999999999998E-2</v>
      </c>
      <c r="K74" s="195"/>
      <c r="L74" s="195">
        <f>SUM(L44:L73)</f>
        <v>6559961.7408499997</v>
      </c>
      <c r="M74" s="197">
        <f>SUM(M44:M73)</f>
        <v>3.8708873533738745E-2</v>
      </c>
      <c r="N74" s="195"/>
      <c r="O74" s="270">
        <v>0.12733002087102818</v>
      </c>
      <c r="P74" s="270">
        <v>0.1305882001221006</v>
      </c>
      <c r="Q74" s="507"/>
      <c r="V74" s="356"/>
      <c r="X74" s="195"/>
    </row>
    <row r="75" spans="1:24" s="28" customFormat="1" ht="14.25" customHeight="1">
      <c r="B75" s="88"/>
      <c r="C75" s="196"/>
      <c r="D75" s="197"/>
      <c r="E75" s="195"/>
      <c r="F75" s="196"/>
      <c r="G75" s="197"/>
      <c r="H75" s="195"/>
      <c r="I75" s="196"/>
      <c r="J75" s="197"/>
      <c r="K75" s="195"/>
      <c r="L75" s="196"/>
      <c r="M75" s="197"/>
      <c r="N75" s="195"/>
      <c r="O75" s="270"/>
      <c r="P75" s="270"/>
      <c r="Q75" s="507"/>
      <c r="V75" s="356"/>
      <c r="X75" s="195"/>
    </row>
    <row r="76" spans="1:24" s="28" customFormat="1" ht="23.25" customHeight="1">
      <c r="B76" s="1276" t="s">
        <v>1256</v>
      </c>
      <c r="C76" s="1267"/>
      <c r="D76" s="1268"/>
      <c r="E76" s="1267"/>
      <c r="F76" s="1267"/>
      <c r="G76" s="1268"/>
      <c r="H76" s="1267"/>
      <c r="I76" s="1267"/>
      <c r="J76" s="1268"/>
      <c r="K76" s="1267"/>
      <c r="L76" s="1267"/>
      <c r="M76" s="1268"/>
      <c r="N76" s="1267"/>
      <c r="O76" s="270"/>
      <c r="P76" s="270"/>
      <c r="Q76" s="507"/>
      <c r="V76" s="356"/>
      <c r="X76" s="195"/>
    </row>
    <row r="77" spans="1:24" s="28" customFormat="1" ht="23.25" customHeight="1">
      <c r="B77" s="28" t="s">
        <v>1257</v>
      </c>
      <c r="C77" s="197" t="s">
        <v>960</v>
      </c>
      <c r="D77" s="197" t="s">
        <v>960</v>
      </c>
      <c r="E77" s="196" t="s">
        <v>966</v>
      </c>
      <c r="F77" s="195">
        <v>598873</v>
      </c>
      <c r="G77" s="197">
        <v>4.4000000000000003E-3</v>
      </c>
      <c r="H77" s="196">
        <v>21</v>
      </c>
      <c r="I77" s="195">
        <v>652923</v>
      </c>
      <c r="J77" s="197">
        <v>4.3E-3</v>
      </c>
      <c r="K77" s="196">
        <v>20</v>
      </c>
      <c r="L77" s="195">
        <v>688032.21108000004</v>
      </c>
      <c r="M77" s="197">
        <f t="shared" ref="M77:M84" si="2">+L77/L$87</f>
        <v>4.0599248742544392E-3</v>
      </c>
      <c r="N77" s="196">
        <v>21</v>
      </c>
      <c r="O77" s="270"/>
      <c r="P77" s="270"/>
      <c r="Q77" s="507"/>
      <c r="V77" s="356"/>
      <c r="X77" s="195"/>
    </row>
    <row r="78" spans="1:24" s="28" customFormat="1" ht="23.25" customHeight="1">
      <c r="B78" s="28" t="s">
        <v>1258</v>
      </c>
      <c r="C78" s="197" t="s">
        <v>960</v>
      </c>
      <c r="D78" s="197" t="s">
        <v>960</v>
      </c>
      <c r="E78" s="196" t="s">
        <v>966</v>
      </c>
      <c r="F78" s="195">
        <v>1521947</v>
      </c>
      <c r="G78" s="197">
        <v>1.1299999999999999E-2</v>
      </c>
      <c r="H78" s="196">
        <v>16</v>
      </c>
      <c r="I78" s="195">
        <v>1695865</v>
      </c>
      <c r="J78" s="197">
        <v>1.12E-2</v>
      </c>
      <c r="K78" s="196">
        <v>15</v>
      </c>
      <c r="L78" s="195">
        <v>1951289.03562</v>
      </c>
      <c r="M78" s="197">
        <f t="shared" si="2"/>
        <v>1.1514122107943671E-2</v>
      </c>
      <c r="N78" s="196">
        <v>14</v>
      </c>
      <c r="O78" s="270"/>
      <c r="P78" s="270"/>
      <c r="Q78" s="507"/>
      <c r="V78" s="356"/>
      <c r="X78" s="195"/>
    </row>
    <row r="79" spans="1:24" s="28" customFormat="1" ht="23.25" customHeight="1">
      <c r="B79" s="28" t="s">
        <v>1259</v>
      </c>
      <c r="C79" s="197" t="s">
        <v>960</v>
      </c>
      <c r="D79" s="197" t="s">
        <v>960</v>
      </c>
      <c r="E79" s="196" t="s">
        <v>966</v>
      </c>
      <c r="F79" s="195">
        <v>855752</v>
      </c>
      <c r="G79" s="197">
        <v>6.3E-3</v>
      </c>
      <c r="H79" s="196">
        <v>19</v>
      </c>
      <c r="I79" s="195">
        <v>1045624</v>
      </c>
      <c r="J79" s="197">
        <v>6.8999999999999999E-3</v>
      </c>
      <c r="K79" s="196">
        <v>17</v>
      </c>
      <c r="L79" s="195">
        <v>1078411.3914700001</v>
      </c>
      <c r="M79" s="197">
        <f t="shared" si="2"/>
        <v>6.3634654924597973E-3</v>
      </c>
      <c r="N79" s="196">
        <v>17</v>
      </c>
      <c r="O79" s="270"/>
      <c r="P79" s="270"/>
      <c r="Q79" s="507"/>
      <c r="V79" s="356"/>
      <c r="X79" s="195"/>
    </row>
    <row r="80" spans="1:24" s="28" customFormat="1" ht="23.25" customHeight="1">
      <c r="B80" s="28" t="s">
        <v>1260</v>
      </c>
      <c r="C80" s="197" t="s">
        <v>960</v>
      </c>
      <c r="D80" s="197" t="s">
        <v>960</v>
      </c>
      <c r="E80" s="196" t="s">
        <v>966</v>
      </c>
      <c r="F80" s="195">
        <v>141312</v>
      </c>
      <c r="G80" s="197">
        <v>1E-3</v>
      </c>
      <c r="H80" s="196">
        <v>40</v>
      </c>
      <c r="I80" s="195">
        <v>99248</v>
      </c>
      <c r="J80" s="197">
        <v>6.9999999999999999E-4</v>
      </c>
      <c r="K80" s="196">
        <v>45</v>
      </c>
      <c r="L80" s="195">
        <v>70036.839229999998</v>
      </c>
      <c r="M80" s="197">
        <f t="shared" si="2"/>
        <v>4.1327179327505989E-4</v>
      </c>
      <c r="N80" s="196">
        <v>52</v>
      </c>
      <c r="O80" s="270"/>
      <c r="P80" s="270"/>
      <c r="Q80" s="507"/>
      <c r="V80" s="356"/>
      <c r="X80" s="195"/>
    </row>
    <row r="81" spans="1:24" s="28" customFormat="1" ht="23.25" customHeight="1">
      <c r="B81" s="28" t="s">
        <v>1261</v>
      </c>
      <c r="C81" s="197" t="s">
        <v>960</v>
      </c>
      <c r="D81" s="197" t="s">
        <v>960</v>
      </c>
      <c r="E81" s="196" t="s">
        <v>966</v>
      </c>
      <c r="F81" s="195">
        <v>245549</v>
      </c>
      <c r="G81" s="197">
        <v>1.8E-3</v>
      </c>
      <c r="H81" s="196">
        <v>27</v>
      </c>
      <c r="I81" s="195">
        <v>259760</v>
      </c>
      <c r="J81" s="197">
        <v>1.6999999999999999E-3</v>
      </c>
      <c r="K81" s="196">
        <v>26</v>
      </c>
      <c r="L81" s="195">
        <v>270938.52343</v>
      </c>
      <c r="M81" s="197">
        <f t="shared" si="2"/>
        <v>1.5987478971959445E-3</v>
      </c>
      <c r="N81" s="196">
        <v>27</v>
      </c>
      <c r="O81" s="270"/>
      <c r="P81" s="270"/>
      <c r="Q81" s="507"/>
      <c r="V81" s="356"/>
      <c r="X81" s="195"/>
    </row>
    <row r="82" spans="1:24" s="28" customFormat="1" ht="23.25" customHeight="1">
      <c r="B82" s="28" t="s">
        <v>1262</v>
      </c>
      <c r="C82" s="197" t="s">
        <v>960</v>
      </c>
      <c r="D82" s="197" t="s">
        <v>960</v>
      </c>
      <c r="E82" s="196" t="s">
        <v>966</v>
      </c>
      <c r="F82" s="195">
        <v>377680</v>
      </c>
      <c r="G82" s="197">
        <v>2.8E-3</v>
      </c>
      <c r="H82" s="196">
        <v>23</v>
      </c>
      <c r="I82" s="195">
        <v>362299</v>
      </c>
      <c r="J82" s="197">
        <v>2.3999999999999998E-3</v>
      </c>
      <c r="K82" s="196">
        <v>22</v>
      </c>
      <c r="L82" s="195">
        <v>306715.43326000002</v>
      </c>
      <c r="M82" s="197">
        <f t="shared" si="2"/>
        <v>1.8098594757000595E-3</v>
      </c>
      <c r="N82" s="196">
        <v>26</v>
      </c>
      <c r="O82" s="270"/>
      <c r="P82" s="270"/>
      <c r="Q82" s="507"/>
      <c r="V82" s="356"/>
      <c r="X82" s="195"/>
    </row>
    <row r="83" spans="1:24" s="28" customFormat="1" ht="23.25" customHeight="1">
      <c r="B83" s="28" t="s">
        <v>1263</v>
      </c>
      <c r="C83" s="197" t="s">
        <v>960</v>
      </c>
      <c r="D83" s="197" t="s">
        <v>960</v>
      </c>
      <c r="E83" s="196" t="s">
        <v>966</v>
      </c>
      <c r="F83" s="195">
        <v>27199</v>
      </c>
      <c r="G83" s="197">
        <v>2.0000000000000001E-4</v>
      </c>
      <c r="H83" s="196">
        <v>60</v>
      </c>
      <c r="I83" s="195">
        <v>29071</v>
      </c>
      <c r="J83" s="197">
        <v>2.0000000000000001E-4</v>
      </c>
      <c r="K83" s="196">
        <v>59</v>
      </c>
      <c r="L83" s="195">
        <v>30854.300990000003</v>
      </c>
      <c r="M83" s="197">
        <f>+L83/L$87</f>
        <v>1.8206435985083442E-4</v>
      </c>
      <c r="N83" s="196">
        <v>57</v>
      </c>
      <c r="O83" s="270"/>
      <c r="P83" s="270"/>
      <c r="Q83" s="507"/>
      <c r="V83" s="356"/>
      <c r="X83" s="195"/>
    </row>
    <row r="84" spans="1:24" s="28" customFormat="1" ht="23.25" customHeight="1">
      <c r="B84" s="28" t="s">
        <v>1378</v>
      </c>
      <c r="C84" s="197" t="s">
        <v>960</v>
      </c>
      <c r="D84" s="197" t="s">
        <v>960</v>
      </c>
      <c r="E84" s="196" t="s">
        <v>966</v>
      </c>
      <c r="F84" s="196" t="s">
        <v>966</v>
      </c>
      <c r="G84" s="196" t="s">
        <v>966</v>
      </c>
      <c r="H84" s="196" t="s">
        <v>966</v>
      </c>
      <c r="I84" s="196" t="s">
        <v>966</v>
      </c>
      <c r="J84" s="196" t="s">
        <v>966</v>
      </c>
      <c r="K84" s="196" t="s">
        <v>966</v>
      </c>
      <c r="L84" s="195">
        <v>609008.15871999995</v>
      </c>
      <c r="M84" s="197">
        <f t="shared" si="2"/>
        <v>3.5936215374714974E-3</v>
      </c>
      <c r="N84" s="196">
        <v>22</v>
      </c>
      <c r="O84" s="270"/>
      <c r="P84" s="270"/>
      <c r="Q84" s="507"/>
      <c r="V84" s="356"/>
      <c r="X84" s="195"/>
    </row>
    <row r="85" spans="1:24" s="28" customFormat="1" ht="23.25" customHeight="1">
      <c r="B85" s="88" t="s">
        <v>961</v>
      </c>
      <c r="C85" s="196"/>
      <c r="D85" s="197"/>
      <c r="E85" s="196"/>
      <c r="F85" s="195">
        <v>3768312</v>
      </c>
      <c r="G85" s="197">
        <v>2.8000000000000001E-2</v>
      </c>
      <c r="H85" s="196"/>
      <c r="I85" s="195">
        <v>4144790</v>
      </c>
      <c r="J85" s="197">
        <v>2.7400000000000001E-2</v>
      </c>
      <c r="K85" s="196"/>
      <c r="L85" s="195">
        <f>SUM(L77:L84)</f>
        <v>5005285.8938000007</v>
      </c>
      <c r="M85" s="197">
        <f>SUM(M77:M84)</f>
        <v>2.9535077538151305E-2</v>
      </c>
      <c r="N85" s="196"/>
      <c r="O85" s="270"/>
      <c r="P85" s="270"/>
      <c r="Q85" s="507"/>
      <c r="V85" s="356"/>
      <c r="X85" s="195"/>
    </row>
    <row r="86" spans="1:24" s="28" customFormat="1" ht="10.5" customHeight="1">
      <c r="B86" s="88"/>
      <c r="C86" s="195"/>
      <c r="D86" s="197"/>
      <c r="E86" s="195"/>
      <c r="F86" s="195"/>
      <c r="G86" s="197"/>
      <c r="H86" s="195"/>
      <c r="I86" s="195"/>
      <c r="J86" s="197"/>
      <c r="K86" s="195"/>
      <c r="L86" s="195"/>
      <c r="M86" s="197"/>
      <c r="N86" s="195"/>
      <c r="O86" s="270"/>
      <c r="P86" s="270"/>
      <c r="Q86" s="507"/>
      <c r="V86" s="356"/>
      <c r="X86" s="195"/>
    </row>
    <row r="87" spans="1:24" s="82" customFormat="1" ht="18.75" customHeight="1">
      <c r="B87" s="1263" t="s">
        <v>6</v>
      </c>
      <c r="C87" s="1270">
        <v>114272862</v>
      </c>
      <c r="D87" s="1009">
        <v>1</v>
      </c>
      <c r="E87" s="1264"/>
      <c r="F87" s="1270">
        <v>134803540</v>
      </c>
      <c r="G87" s="1009">
        <v>1</v>
      </c>
      <c r="H87" s="1264"/>
      <c r="I87" s="1270">
        <v>151544775</v>
      </c>
      <c r="J87" s="1009">
        <v>1</v>
      </c>
      <c r="K87" s="1264"/>
      <c r="L87" s="1270">
        <f>+L24+L30+L41+L74+L85</f>
        <v>169469197.67975992</v>
      </c>
      <c r="M87" s="1009">
        <f>+L87/L$87</f>
        <v>1</v>
      </c>
      <c r="N87" s="1264"/>
      <c r="O87" s="1265"/>
      <c r="P87" s="1265"/>
      <c r="Q87" s="514"/>
    </row>
    <row r="88" spans="1:24" s="51" customFormat="1" ht="5.25" customHeight="1" thickBot="1">
      <c r="B88" s="1282"/>
      <c r="C88" s="930"/>
      <c r="D88" s="1283"/>
      <c r="E88" s="1284"/>
      <c r="F88" s="930"/>
      <c r="G88" s="1283"/>
      <c r="H88" s="930"/>
      <c r="I88" s="930"/>
      <c r="J88" s="1283"/>
      <c r="K88" s="930"/>
      <c r="L88" s="930"/>
      <c r="M88" s="1283"/>
      <c r="N88" s="930"/>
      <c r="O88" s="1283"/>
      <c r="P88" s="1283"/>
      <c r="Q88" s="50"/>
    </row>
    <row r="89" spans="1:24" s="51" customFormat="1" ht="15.75" thickTop="1">
      <c r="B89" s="193" t="s">
        <v>1078</v>
      </c>
      <c r="C89" s="195"/>
      <c r="D89" s="270"/>
      <c r="E89" s="273"/>
      <c r="F89" s="157"/>
      <c r="G89" s="201"/>
      <c r="H89" s="157"/>
      <c r="I89" s="157"/>
      <c r="J89" s="201"/>
      <c r="K89" s="157"/>
      <c r="L89" s="157"/>
      <c r="M89" s="201"/>
      <c r="N89" s="157"/>
      <c r="O89" s="201"/>
      <c r="P89" s="201"/>
      <c r="Q89" s="217"/>
    </row>
    <row r="90" spans="1:24" s="51" customFormat="1" ht="12.75" customHeight="1">
      <c r="B90" s="193" t="s">
        <v>1314</v>
      </c>
      <c r="C90" s="195"/>
      <c r="D90" s="270"/>
      <c r="E90" s="273"/>
      <c r="F90" s="157"/>
      <c r="G90" s="201"/>
      <c r="H90" s="157"/>
      <c r="I90" s="157"/>
      <c r="J90" s="201"/>
      <c r="K90" s="157"/>
      <c r="L90" s="157"/>
      <c r="M90" s="201"/>
      <c r="N90" s="157"/>
      <c r="O90" s="201"/>
      <c r="P90" s="201"/>
      <c r="Q90" s="217"/>
    </row>
    <row r="91" spans="1:24" s="51" customFormat="1">
      <c r="B91" s="193" t="s">
        <v>1367</v>
      </c>
      <c r="C91" s="157"/>
      <c r="D91" s="201"/>
      <c r="E91" s="157"/>
      <c r="F91" s="195"/>
      <c r="G91" s="270"/>
      <c r="H91" s="273"/>
      <c r="I91" s="195"/>
      <c r="J91" s="270"/>
      <c r="K91" s="273"/>
      <c r="L91" s="157"/>
      <c r="M91" s="201"/>
      <c r="N91" s="157"/>
      <c r="O91" s="201"/>
      <c r="P91" s="201"/>
      <c r="Q91" s="217"/>
    </row>
    <row r="92" spans="1:24" s="51" customFormat="1">
      <c r="B92" s="193" t="s">
        <v>1368</v>
      </c>
      <c r="C92" s="195"/>
      <c r="D92" s="270"/>
      <c r="E92" s="273"/>
      <c r="F92" s="157"/>
      <c r="G92" s="201"/>
      <c r="H92" s="157"/>
      <c r="I92" s="157"/>
      <c r="J92" s="201"/>
      <c r="K92" s="157"/>
      <c r="L92" s="157"/>
      <c r="M92" s="201"/>
      <c r="N92" s="157"/>
      <c r="O92" s="201"/>
      <c r="P92" s="201"/>
      <c r="Q92" s="217"/>
    </row>
    <row r="93" spans="1:24" s="51" customFormat="1">
      <c r="A93" s="51" t="s">
        <v>492</v>
      </c>
      <c r="B93" s="193" t="s">
        <v>1369</v>
      </c>
      <c r="C93" s="195"/>
      <c r="D93" s="270"/>
      <c r="E93" s="273"/>
      <c r="F93" s="157"/>
      <c r="G93" s="201"/>
      <c r="H93" s="157"/>
      <c r="I93" s="157"/>
      <c r="J93" s="201"/>
      <c r="K93" s="157"/>
      <c r="L93" s="157"/>
      <c r="M93" s="201"/>
      <c r="N93" s="157"/>
      <c r="O93" s="201"/>
      <c r="P93" s="201"/>
      <c r="Q93" s="217"/>
    </row>
    <row r="94" spans="1:24" s="51" customFormat="1">
      <c r="B94" s="193"/>
      <c r="C94" s="195"/>
      <c r="D94" s="270"/>
      <c r="E94" s="273"/>
      <c r="F94" s="157"/>
      <c r="G94" s="201"/>
      <c r="H94" s="157"/>
      <c r="I94" s="157"/>
      <c r="J94" s="201"/>
      <c r="K94" s="157"/>
      <c r="L94" s="157"/>
      <c r="M94" s="201"/>
      <c r="N94" s="157"/>
      <c r="O94" s="201"/>
      <c r="P94" s="201"/>
      <c r="Q94" s="217"/>
    </row>
    <row r="95" spans="1:24" s="51" customFormat="1">
      <c r="C95" s="195"/>
      <c r="D95" s="270"/>
      <c r="E95" s="273"/>
      <c r="F95" s="157"/>
      <c r="G95" s="201"/>
      <c r="H95" s="157"/>
      <c r="I95" s="157"/>
      <c r="J95" s="201"/>
      <c r="K95" s="157"/>
      <c r="L95" s="157"/>
      <c r="M95" s="201"/>
      <c r="N95" s="157"/>
      <c r="O95" s="201"/>
      <c r="P95" s="201"/>
      <c r="Q95" s="217"/>
    </row>
    <row r="96" spans="1:24" s="51" customFormat="1">
      <c r="C96" s="195"/>
      <c r="D96" s="270"/>
      <c r="E96" s="273"/>
      <c r="F96" s="157"/>
      <c r="G96" s="201"/>
      <c r="H96" s="157"/>
      <c r="I96" s="157"/>
      <c r="J96" s="201"/>
      <c r="K96" s="157"/>
      <c r="L96" s="157"/>
      <c r="M96" s="201"/>
      <c r="N96" s="157"/>
      <c r="O96" s="201"/>
      <c r="P96" s="201"/>
      <c r="Q96" s="217"/>
    </row>
    <row r="97" spans="2:17" s="51" customFormat="1">
      <c r="C97" s="195"/>
      <c r="D97" s="270"/>
      <c r="E97" s="273"/>
      <c r="F97" s="157"/>
      <c r="G97" s="201"/>
      <c r="H97" s="157"/>
      <c r="I97" s="157"/>
      <c r="J97" s="201"/>
      <c r="K97" s="157"/>
      <c r="L97" s="157"/>
      <c r="M97" s="201"/>
      <c r="N97" s="157"/>
      <c r="O97" s="201"/>
      <c r="P97" s="201"/>
      <c r="Q97" s="217"/>
    </row>
    <row r="98" spans="2:17" s="51" customFormat="1">
      <c r="C98" s="195"/>
      <c r="D98" s="270"/>
      <c r="E98" s="273"/>
      <c r="F98" s="157"/>
      <c r="G98" s="201"/>
      <c r="H98" s="157"/>
      <c r="I98" s="157"/>
      <c r="J98" s="201"/>
      <c r="K98" s="157"/>
      <c r="L98" s="157"/>
      <c r="M98" s="201"/>
      <c r="N98" s="157"/>
      <c r="O98" s="201"/>
      <c r="P98" s="201"/>
      <c r="Q98" s="217"/>
    </row>
    <row r="99" spans="2:17" s="51" customFormat="1">
      <c r="C99" s="195"/>
      <c r="D99" s="270"/>
      <c r="E99" s="273"/>
      <c r="F99" s="157"/>
      <c r="G99" s="201"/>
      <c r="H99" s="157"/>
      <c r="I99" s="157"/>
      <c r="J99" s="201"/>
      <c r="K99" s="157"/>
      <c r="L99" s="157"/>
      <c r="M99" s="201"/>
      <c r="N99" s="157"/>
      <c r="O99" s="201"/>
      <c r="P99" s="201"/>
      <c r="Q99" s="217"/>
    </row>
    <row r="100" spans="2:17" s="51" customFormat="1">
      <c r="C100" s="195"/>
      <c r="D100" s="270"/>
      <c r="E100" s="273"/>
      <c r="F100" s="157"/>
      <c r="G100" s="201"/>
      <c r="H100" s="157"/>
      <c r="I100" s="157"/>
      <c r="J100" s="201"/>
      <c r="K100" s="157"/>
      <c r="L100" s="157"/>
      <c r="M100" s="201"/>
      <c r="N100" s="157"/>
      <c r="O100" s="201"/>
      <c r="P100" s="201"/>
      <c r="Q100" s="217"/>
    </row>
    <row r="101" spans="2:17" s="51" customFormat="1">
      <c r="C101" s="195"/>
      <c r="D101" s="270"/>
      <c r="E101" s="273"/>
      <c r="F101" s="157"/>
      <c r="G101" s="201"/>
      <c r="H101" s="157"/>
      <c r="I101" s="157"/>
      <c r="J101" s="201"/>
      <c r="K101" s="157"/>
      <c r="L101" s="157"/>
      <c r="M101" s="201"/>
      <c r="N101" s="157"/>
      <c r="O101" s="201"/>
      <c r="P101" s="201"/>
      <c r="Q101" s="217"/>
    </row>
    <row r="102" spans="2:17" s="51" customFormat="1">
      <c r="C102" s="195"/>
      <c r="D102" s="270"/>
      <c r="E102" s="273"/>
      <c r="F102" s="157"/>
      <c r="G102" s="201"/>
      <c r="H102" s="157"/>
      <c r="I102" s="157"/>
      <c r="J102" s="201"/>
      <c r="K102" s="157"/>
      <c r="L102" s="157"/>
      <c r="M102" s="201"/>
      <c r="N102" s="157"/>
      <c r="O102" s="201"/>
      <c r="P102" s="201"/>
      <c r="Q102" s="217"/>
    </row>
    <row r="103" spans="2:17" s="51" customFormat="1">
      <c r="C103" s="195"/>
      <c r="D103" s="270"/>
      <c r="E103" s="273"/>
      <c r="F103" s="157"/>
      <c r="G103" s="201"/>
      <c r="H103" s="157"/>
      <c r="I103" s="157"/>
      <c r="J103" s="201"/>
      <c r="K103" s="157"/>
      <c r="L103" s="157"/>
      <c r="M103" s="201"/>
      <c r="N103" s="157"/>
      <c r="O103" s="201"/>
      <c r="P103" s="201"/>
      <c r="Q103" s="217"/>
    </row>
    <row r="104" spans="2:17" s="51" customFormat="1">
      <c r="C104" s="195"/>
      <c r="D104" s="270"/>
      <c r="E104" s="273"/>
      <c r="F104" s="157"/>
      <c r="G104" s="201"/>
      <c r="H104" s="157"/>
      <c r="I104" s="157"/>
      <c r="J104" s="201"/>
      <c r="K104" s="157"/>
      <c r="L104" s="157"/>
      <c r="M104" s="201"/>
      <c r="N104" s="157"/>
      <c r="O104" s="201"/>
      <c r="P104" s="201"/>
      <c r="Q104" s="217"/>
    </row>
    <row r="105" spans="2:17" s="51" customFormat="1">
      <c r="B105" s="271"/>
      <c r="C105" s="195"/>
      <c r="D105" s="270"/>
      <c r="E105" s="273"/>
      <c r="F105" s="157"/>
      <c r="G105" s="201"/>
      <c r="H105" s="157"/>
      <c r="I105" s="157"/>
      <c r="J105" s="201"/>
      <c r="K105" s="157"/>
      <c r="L105" s="157"/>
      <c r="M105" s="201"/>
      <c r="N105" s="157"/>
      <c r="O105" s="201"/>
      <c r="P105" s="201"/>
      <c r="Q105" s="217"/>
    </row>
    <row r="106" spans="2:17" s="51" customFormat="1">
      <c r="B106" s="271"/>
      <c r="C106" s="195"/>
      <c r="D106" s="270"/>
      <c r="E106" s="273"/>
      <c r="F106" s="157"/>
      <c r="G106" s="201"/>
      <c r="H106" s="157"/>
      <c r="I106" s="157"/>
      <c r="J106" s="201"/>
      <c r="K106" s="157"/>
      <c r="L106" s="157"/>
      <c r="M106" s="201"/>
      <c r="N106" s="157"/>
      <c r="O106" s="201"/>
      <c r="P106" s="201"/>
      <c r="Q106" s="217"/>
    </row>
    <row r="107" spans="2:17" s="51" customFormat="1">
      <c r="B107" s="271"/>
      <c r="C107" s="195"/>
      <c r="D107" s="270"/>
      <c r="E107" s="273"/>
      <c r="F107" s="157"/>
      <c r="G107" s="201"/>
      <c r="H107" s="157"/>
      <c r="I107" s="157"/>
      <c r="J107" s="201"/>
      <c r="K107" s="157"/>
      <c r="L107" s="157"/>
      <c r="M107" s="201"/>
      <c r="N107" s="157"/>
      <c r="O107" s="201"/>
      <c r="P107" s="201"/>
      <c r="Q107" s="217"/>
    </row>
    <row r="108" spans="2:17" s="51" customFormat="1">
      <c r="B108" s="271"/>
      <c r="C108" s="195"/>
      <c r="D108" s="270"/>
      <c r="E108" s="273"/>
      <c r="F108" s="157"/>
      <c r="G108" s="201"/>
      <c r="H108" s="157"/>
      <c r="I108" s="157"/>
      <c r="J108" s="201"/>
      <c r="K108" s="157"/>
      <c r="L108" s="157"/>
      <c r="M108" s="201"/>
      <c r="N108" s="157"/>
      <c r="O108" s="201"/>
      <c r="P108" s="201"/>
      <c r="Q108" s="217"/>
    </row>
    <row r="109" spans="2:17" s="51" customFormat="1">
      <c r="B109" s="271"/>
      <c r="C109" s="195"/>
      <c r="D109" s="270"/>
      <c r="E109" s="273"/>
      <c r="F109" s="157"/>
      <c r="G109" s="201"/>
      <c r="H109" s="157"/>
      <c r="I109" s="157"/>
      <c r="J109" s="201"/>
      <c r="K109" s="157"/>
      <c r="L109" s="157"/>
      <c r="M109" s="201"/>
      <c r="N109" s="157"/>
      <c r="O109" s="201"/>
      <c r="P109" s="201"/>
      <c r="Q109" s="217"/>
    </row>
    <row r="110" spans="2:17" s="51" customFormat="1">
      <c r="B110" s="271"/>
      <c r="C110" s="195"/>
      <c r="D110" s="270"/>
      <c r="E110" s="273"/>
      <c r="F110" s="157"/>
      <c r="G110" s="201"/>
      <c r="H110" s="157"/>
      <c r="I110" s="157"/>
      <c r="J110" s="201"/>
      <c r="K110" s="157"/>
      <c r="L110" s="157"/>
      <c r="M110" s="201"/>
      <c r="N110" s="157"/>
      <c r="O110" s="201"/>
      <c r="P110" s="201"/>
      <c r="Q110" s="217"/>
    </row>
    <row r="111" spans="2:17" s="51" customFormat="1">
      <c r="B111" s="271"/>
      <c r="C111" s="195"/>
      <c r="D111" s="270"/>
      <c r="E111" s="273"/>
      <c r="F111" s="157"/>
      <c r="G111" s="201"/>
      <c r="H111" s="157"/>
      <c r="I111" s="157"/>
      <c r="J111" s="201"/>
      <c r="K111" s="157"/>
      <c r="L111" s="157"/>
      <c r="M111" s="201"/>
      <c r="N111" s="157"/>
      <c r="O111" s="201"/>
      <c r="P111" s="201"/>
      <c r="Q111" s="217"/>
    </row>
    <row r="112" spans="2:17" ht="15.75">
      <c r="B112" s="44"/>
      <c r="C112" s="195"/>
      <c r="D112" s="270"/>
      <c r="E112" s="273"/>
      <c r="F112" s="52"/>
      <c r="G112" s="144"/>
      <c r="H112" s="52"/>
      <c r="I112" s="52"/>
      <c r="J112" s="144"/>
      <c r="K112" s="52"/>
      <c r="L112" s="52"/>
      <c r="M112" s="144"/>
      <c r="N112" s="52"/>
      <c r="O112" s="144"/>
      <c r="P112" s="144"/>
    </row>
    <row r="113" spans="2:16" ht="15.75">
      <c r="B113" s="44"/>
      <c r="C113" s="195"/>
      <c r="D113" s="270"/>
      <c r="E113" s="273"/>
      <c r="F113" s="52"/>
      <c r="G113" s="144"/>
      <c r="H113" s="52"/>
      <c r="I113" s="52"/>
      <c r="J113" s="144"/>
      <c r="K113" s="52"/>
      <c r="L113" s="52"/>
      <c r="M113" s="144"/>
      <c r="N113" s="52"/>
      <c r="O113" s="144"/>
      <c r="P113" s="144"/>
    </row>
    <row r="114" spans="2:16" ht="15.75">
      <c r="B114" s="44"/>
      <c r="C114" s="195"/>
      <c r="D114" s="270"/>
      <c r="E114" s="273"/>
      <c r="F114" s="52"/>
      <c r="G114" s="144"/>
      <c r="H114" s="52"/>
      <c r="I114" s="52"/>
      <c r="J114" s="144"/>
      <c r="K114" s="52"/>
      <c r="L114" s="52"/>
      <c r="M114" s="144"/>
      <c r="N114" s="52"/>
      <c r="O114" s="144"/>
      <c r="P114" s="144"/>
    </row>
    <row r="115" spans="2:16" ht="15.75">
      <c r="B115" s="44"/>
      <c r="C115" s="195"/>
      <c r="D115" s="270"/>
      <c r="E115" s="273"/>
      <c r="F115" s="52"/>
      <c r="G115" s="144"/>
      <c r="H115" s="52"/>
      <c r="I115" s="52"/>
      <c r="J115" s="144"/>
      <c r="K115" s="52"/>
      <c r="L115" s="52"/>
      <c r="M115" s="144"/>
      <c r="N115" s="52"/>
      <c r="O115" s="144"/>
      <c r="P115" s="144"/>
    </row>
    <row r="116" spans="2:16" ht="15.75">
      <c r="B116" s="44"/>
      <c r="C116" s="195"/>
      <c r="D116" s="270"/>
      <c r="E116" s="273"/>
      <c r="F116" s="52"/>
      <c r="G116" s="144"/>
      <c r="H116" s="52"/>
      <c r="I116" s="52"/>
      <c r="J116" s="144"/>
      <c r="K116" s="52"/>
      <c r="L116" s="52"/>
      <c r="M116" s="144"/>
      <c r="N116" s="52"/>
      <c r="O116" s="144"/>
      <c r="P116" s="144"/>
    </row>
    <row r="117" spans="2:16" ht="15.75">
      <c r="B117" s="44"/>
      <c r="C117" s="195"/>
      <c r="D117" s="270"/>
      <c r="E117" s="273"/>
      <c r="F117" s="52"/>
      <c r="G117" s="144"/>
      <c r="H117" s="52"/>
      <c r="I117" s="52"/>
      <c r="J117" s="144"/>
      <c r="K117" s="52"/>
      <c r="L117" s="52"/>
      <c r="M117" s="144"/>
      <c r="N117" s="52"/>
      <c r="O117" s="144"/>
      <c r="P117" s="144"/>
    </row>
    <row r="118" spans="2:16" ht="15.75">
      <c r="B118" s="44"/>
      <c r="C118" s="195"/>
      <c r="D118" s="270"/>
      <c r="E118" s="273"/>
      <c r="F118" s="52"/>
      <c r="G118" s="144"/>
      <c r="H118" s="52"/>
      <c r="I118" s="52"/>
      <c r="J118" s="144"/>
      <c r="K118" s="52"/>
      <c r="L118" s="52"/>
      <c r="M118" s="144"/>
      <c r="N118" s="52"/>
      <c r="O118" s="144"/>
      <c r="P118" s="144"/>
    </row>
    <row r="119" spans="2:16" ht="15.75">
      <c r="B119" s="44"/>
      <c r="C119" s="195"/>
      <c r="D119" s="270"/>
      <c r="E119" s="273"/>
      <c r="F119" s="52"/>
      <c r="G119" s="144"/>
      <c r="H119" s="52"/>
      <c r="I119" s="52"/>
      <c r="J119" s="144"/>
      <c r="K119" s="52"/>
      <c r="L119" s="52"/>
      <c r="M119" s="144"/>
      <c r="N119" s="52"/>
      <c r="O119" s="144"/>
      <c r="P119" s="144"/>
    </row>
    <row r="120" spans="2:16" ht="15.75">
      <c r="B120" s="44"/>
      <c r="C120" s="195"/>
      <c r="D120" s="270"/>
      <c r="E120" s="273"/>
      <c r="F120" s="52"/>
      <c r="G120" s="144"/>
      <c r="H120" s="52"/>
      <c r="I120" s="52"/>
      <c r="J120" s="144"/>
      <c r="K120" s="52"/>
      <c r="L120" s="52"/>
      <c r="M120" s="144"/>
      <c r="N120" s="52"/>
      <c r="O120" s="144"/>
      <c r="P120" s="144"/>
    </row>
    <row r="121" spans="2:16" ht="15.75">
      <c r="B121" s="44"/>
      <c r="C121" s="195"/>
      <c r="D121" s="270"/>
      <c r="E121" s="273"/>
      <c r="F121" s="52"/>
      <c r="G121" s="144"/>
      <c r="H121" s="52"/>
      <c r="I121" s="52"/>
      <c r="J121" s="144"/>
      <c r="K121" s="52"/>
      <c r="L121" s="52"/>
      <c r="M121" s="144"/>
      <c r="N121" s="52"/>
      <c r="O121" s="144"/>
      <c r="P121" s="144"/>
    </row>
    <row r="122" spans="2:16" ht="15.75">
      <c r="B122" s="44"/>
      <c r="C122" s="195"/>
      <c r="D122" s="270"/>
      <c r="E122" s="273"/>
      <c r="F122" s="52"/>
      <c r="G122" s="144"/>
      <c r="H122" s="52"/>
      <c r="I122" s="52"/>
      <c r="J122" s="144"/>
      <c r="K122" s="52"/>
      <c r="L122" s="52"/>
      <c r="M122" s="144"/>
      <c r="N122" s="52"/>
      <c r="O122" s="144"/>
      <c r="P122" s="144"/>
    </row>
    <row r="123" spans="2:16" ht="15.75">
      <c r="B123" s="44"/>
      <c r="C123" s="195"/>
      <c r="D123" s="270"/>
      <c r="E123" s="273"/>
      <c r="F123" s="52"/>
      <c r="G123" s="144"/>
      <c r="H123" s="52"/>
      <c r="I123" s="52"/>
      <c r="J123" s="144"/>
      <c r="K123" s="52"/>
      <c r="L123" s="52"/>
      <c r="M123" s="144"/>
      <c r="N123" s="52"/>
      <c r="O123" s="144"/>
      <c r="P123" s="144"/>
    </row>
    <row r="124" spans="2:16" ht="15.75">
      <c r="B124" s="44"/>
      <c r="C124" s="195"/>
      <c r="D124" s="270"/>
      <c r="E124" s="273"/>
      <c r="F124" s="52"/>
      <c r="G124" s="144"/>
      <c r="H124" s="52"/>
      <c r="I124" s="52"/>
      <c r="J124" s="144"/>
      <c r="K124" s="52"/>
      <c r="L124" s="52"/>
      <c r="M124" s="144"/>
      <c r="N124" s="52"/>
      <c r="O124" s="144"/>
      <c r="P124" s="144"/>
    </row>
    <row r="125" spans="2:16" ht="15.75">
      <c r="B125" s="44"/>
      <c r="C125" s="195"/>
      <c r="D125" s="270"/>
      <c r="E125" s="273"/>
      <c r="F125" s="52"/>
      <c r="G125" s="144"/>
      <c r="H125" s="52"/>
      <c r="I125" s="52"/>
      <c r="J125" s="144"/>
      <c r="K125" s="52"/>
      <c r="L125" s="52"/>
      <c r="M125" s="144"/>
      <c r="N125" s="52"/>
      <c r="O125" s="144"/>
      <c r="P125" s="144"/>
    </row>
    <row r="126" spans="2:16" ht="15.75">
      <c r="B126" s="44"/>
      <c r="C126" s="195"/>
      <c r="D126" s="270"/>
      <c r="E126" s="273"/>
      <c r="F126" s="52"/>
      <c r="G126" s="144"/>
      <c r="H126" s="52"/>
      <c r="I126" s="52"/>
      <c r="J126" s="144"/>
      <c r="K126" s="52"/>
      <c r="L126" s="52"/>
      <c r="M126" s="144"/>
      <c r="N126" s="52"/>
      <c r="O126" s="144"/>
      <c r="P126" s="144"/>
    </row>
    <row r="127" spans="2:16" ht="15.75">
      <c r="B127" s="44"/>
      <c r="C127" s="195"/>
      <c r="D127" s="270"/>
      <c r="E127" s="273"/>
      <c r="F127" s="52"/>
      <c r="G127" s="144"/>
      <c r="H127" s="52"/>
      <c r="I127" s="52"/>
      <c r="J127" s="144"/>
      <c r="K127" s="52"/>
      <c r="L127" s="52"/>
      <c r="M127" s="144"/>
      <c r="N127" s="52"/>
      <c r="O127" s="144"/>
      <c r="P127" s="144"/>
    </row>
    <row r="128" spans="2:16" ht="15.75">
      <c r="B128" s="44"/>
      <c r="C128" s="195"/>
      <c r="D128" s="270"/>
      <c r="E128" s="273"/>
      <c r="F128" s="52"/>
      <c r="G128" s="144"/>
      <c r="H128" s="52"/>
      <c r="I128" s="52"/>
      <c r="J128" s="144"/>
      <c r="K128" s="52"/>
      <c r="L128" s="52"/>
      <c r="M128" s="144"/>
      <c r="N128" s="52"/>
      <c r="O128" s="144"/>
      <c r="P128" s="144"/>
    </row>
    <row r="129" spans="2:16" ht="15.75">
      <c r="B129" s="44"/>
      <c r="C129" s="195"/>
      <c r="D129" s="270"/>
      <c r="E129" s="273"/>
      <c r="F129" s="52"/>
      <c r="G129" s="144"/>
      <c r="H129" s="52"/>
      <c r="I129" s="52"/>
      <c r="J129" s="144"/>
      <c r="K129" s="52"/>
      <c r="L129" s="52"/>
      <c r="M129" s="144"/>
      <c r="N129" s="52"/>
      <c r="O129" s="144"/>
      <c r="P129" s="144"/>
    </row>
    <row r="130" spans="2:16" ht="15.75">
      <c r="B130" s="44"/>
      <c r="C130" s="195"/>
      <c r="D130" s="270"/>
      <c r="E130" s="273"/>
      <c r="F130" s="52"/>
      <c r="G130" s="144"/>
      <c r="H130" s="52"/>
      <c r="I130" s="52"/>
      <c r="J130" s="144"/>
      <c r="K130" s="52"/>
      <c r="L130" s="52"/>
      <c r="M130" s="144"/>
      <c r="N130" s="52"/>
      <c r="O130" s="144"/>
      <c r="P130" s="144"/>
    </row>
    <row r="131" spans="2:16" ht="15.75">
      <c r="B131" s="44"/>
      <c r="C131" s="195"/>
      <c r="D131" s="270"/>
      <c r="E131" s="273"/>
      <c r="F131" s="52"/>
      <c r="G131" s="144"/>
      <c r="H131" s="52"/>
      <c r="I131" s="52"/>
      <c r="J131" s="144"/>
      <c r="K131" s="52"/>
      <c r="L131" s="52"/>
      <c r="M131" s="144"/>
      <c r="N131" s="52"/>
      <c r="O131" s="144"/>
      <c r="P131" s="144"/>
    </row>
    <row r="132" spans="2:16" ht="15.75">
      <c r="B132" s="44"/>
      <c r="C132" s="195"/>
      <c r="D132" s="270"/>
      <c r="E132" s="273"/>
      <c r="F132" s="52"/>
      <c r="G132" s="144"/>
      <c r="H132" s="52"/>
      <c r="I132" s="52"/>
      <c r="J132" s="144"/>
      <c r="K132" s="52"/>
      <c r="L132" s="52"/>
      <c r="M132" s="144"/>
      <c r="N132" s="52"/>
      <c r="O132" s="144"/>
      <c r="P132" s="144"/>
    </row>
    <row r="133" spans="2:16" ht="15.75">
      <c r="B133" s="44"/>
      <c r="C133" s="195"/>
      <c r="D133" s="270"/>
      <c r="E133" s="273"/>
      <c r="F133" s="52"/>
      <c r="G133" s="144"/>
      <c r="H133" s="52"/>
      <c r="I133" s="52"/>
      <c r="J133" s="144"/>
      <c r="K133" s="52"/>
      <c r="L133" s="52"/>
      <c r="M133" s="144"/>
      <c r="N133" s="52"/>
      <c r="O133" s="144"/>
      <c r="P133" s="144"/>
    </row>
    <row r="134" spans="2:16" ht="15.75">
      <c r="B134" s="44"/>
      <c r="C134" s="195"/>
      <c r="D134" s="270"/>
      <c r="E134" s="273"/>
      <c r="F134" s="52"/>
      <c r="G134" s="144"/>
      <c r="H134" s="52"/>
      <c r="I134" s="52"/>
      <c r="J134" s="144"/>
      <c r="K134" s="52"/>
      <c r="L134" s="52"/>
      <c r="M134" s="144"/>
      <c r="N134" s="52"/>
      <c r="O134" s="144"/>
      <c r="P134" s="144"/>
    </row>
    <row r="135" spans="2:16" ht="15.75">
      <c r="B135" s="44"/>
      <c r="C135" s="195"/>
      <c r="D135" s="270"/>
      <c r="E135" s="273"/>
      <c r="F135" s="52"/>
      <c r="G135" s="144"/>
      <c r="H135" s="52"/>
      <c r="I135" s="52"/>
      <c r="J135" s="144"/>
      <c r="K135" s="52"/>
      <c r="L135" s="52"/>
      <c r="M135" s="144"/>
      <c r="N135" s="52"/>
      <c r="O135" s="144"/>
      <c r="P135" s="144"/>
    </row>
    <row r="136" spans="2:16" ht="15.75">
      <c r="B136" s="44"/>
      <c r="C136" s="195"/>
      <c r="D136" s="270"/>
      <c r="E136" s="273"/>
      <c r="F136" s="52"/>
      <c r="G136" s="144"/>
      <c r="H136" s="52"/>
      <c r="I136" s="52"/>
      <c r="J136" s="144"/>
      <c r="K136" s="52"/>
      <c r="L136" s="52"/>
      <c r="M136" s="144"/>
      <c r="N136" s="52"/>
      <c r="O136" s="144"/>
      <c r="P136" s="144"/>
    </row>
    <row r="137" spans="2:16" ht="15.75">
      <c r="B137" s="44"/>
      <c r="C137" s="195"/>
      <c r="D137" s="270"/>
      <c r="E137" s="273"/>
      <c r="F137" s="52"/>
      <c r="G137" s="144"/>
      <c r="H137" s="52"/>
      <c r="I137" s="52"/>
      <c r="J137" s="144"/>
      <c r="K137" s="52"/>
      <c r="L137" s="52"/>
      <c r="M137" s="144"/>
      <c r="N137" s="52"/>
      <c r="O137" s="144"/>
      <c r="P137" s="144"/>
    </row>
    <row r="138" spans="2:16" ht="15.75">
      <c r="B138" s="44"/>
      <c r="C138" s="195"/>
      <c r="D138" s="270"/>
      <c r="E138" s="273"/>
      <c r="F138" s="52"/>
      <c r="G138" s="144"/>
      <c r="H138" s="52"/>
      <c r="I138" s="52"/>
      <c r="J138" s="144"/>
      <c r="K138" s="52"/>
      <c r="L138" s="52"/>
      <c r="M138" s="144"/>
      <c r="N138" s="52"/>
      <c r="O138" s="144"/>
      <c r="P138" s="144"/>
    </row>
    <row r="139" spans="2:16" ht="15.75">
      <c r="B139" s="44"/>
      <c r="C139" s="195"/>
      <c r="D139" s="270"/>
      <c r="E139" s="273"/>
      <c r="F139" s="52"/>
      <c r="G139" s="144"/>
      <c r="H139" s="52"/>
      <c r="I139" s="52"/>
      <c r="J139" s="144"/>
      <c r="K139" s="52"/>
      <c r="L139" s="52"/>
      <c r="M139" s="144"/>
      <c r="N139" s="52"/>
      <c r="O139" s="144"/>
      <c r="P139" s="144"/>
    </row>
    <row r="140" spans="2:16" ht="15.75">
      <c r="B140" s="44"/>
      <c r="C140" s="195"/>
      <c r="D140" s="270"/>
      <c r="E140" s="273"/>
      <c r="F140" s="52"/>
      <c r="G140" s="144"/>
      <c r="H140" s="52"/>
      <c r="I140" s="52"/>
      <c r="J140" s="144"/>
      <c r="K140" s="52"/>
      <c r="L140" s="52"/>
      <c r="M140" s="144"/>
      <c r="N140" s="52"/>
      <c r="O140" s="144"/>
      <c r="P140" s="144"/>
    </row>
    <row r="141" spans="2:16" ht="15.75">
      <c r="B141" s="44"/>
      <c r="C141" s="195"/>
      <c r="D141" s="270"/>
      <c r="E141" s="273"/>
      <c r="F141" s="52"/>
      <c r="G141" s="144"/>
      <c r="H141" s="52"/>
      <c r="I141" s="52"/>
      <c r="J141" s="144"/>
      <c r="K141" s="52"/>
      <c r="L141" s="52"/>
      <c r="M141" s="144"/>
      <c r="N141" s="52"/>
      <c r="O141" s="144"/>
      <c r="P141" s="144"/>
    </row>
    <row r="142" spans="2:16" ht="15.75">
      <c r="B142" s="44"/>
      <c r="C142" s="195"/>
      <c r="D142" s="270"/>
      <c r="E142" s="273"/>
      <c r="F142" s="52"/>
      <c r="G142" s="144"/>
      <c r="H142" s="52"/>
      <c r="I142" s="52"/>
      <c r="J142" s="144"/>
      <c r="K142" s="52"/>
      <c r="L142" s="52"/>
      <c r="M142" s="144"/>
      <c r="N142" s="52"/>
      <c r="O142" s="144"/>
      <c r="P142" s="144"/>
    </row>
    <row r="143" spans="2:16" ht="15.75">
      <c r="B143" s="44"/>
      <c r="C143" s="195"/>
      <c r="D143" s="270"/>
      <c r="E143" s="273"/>
      <c r="F143" s="52"/>
      <c r="G143" s="144"/>
      <c r="H143" s="52"/>
      <c r="I143" s="52"/>
      <c r="J143" s="144"/>
      <c r="K143" s="52"/>
      <c r="L143" s="52"/>
      <c r="M143" s="144"/>
      <c r="N143" s="52"/>
      <c r="O143" s="144"/>
      <c r="P143" s="144"/>
    </row>
    <row r="144" spans="2:16" ht="15.75">
      <c r="B144" s="44"/>
      <c r="C144" s="195"/>
      <c r="D144" s="270"/>
      <c r="E144" s="273"/>
      <c r="F144" s="52"/>
      <c r="G144" s="144"/>
      <c r="H144" s="52"/>
      <c r="I144" s="52"/>
      <c r="J144" s="144"/>
      <c r="K144" s="52"/>
      <c r="L144" s="52"/>
      <c r="M144" s="144"/>
      <c r="N144" s="52"/>
      <c r="O144" s="144"/>
      <c r="P144" s="144"/>
    </row>
    <row r="145" spans="2:16" ht="15.75">
      <c r="B145" s="44"/>
      <c r="C145" s="195"/>
      <c r="D145" s="270"/>
      <c r="E145" s="273"/>
      <c r="F145" s="52"/>
      <c r="G145" s="144"/>
      <c r="H145" s="52"/>
      <c r="I145" s="52"/>
      <c r="J145" s="144"/>
      <c r="K145" s="52"/>
      <c r="L145" s="52"/>
      <c r="M145" s="144"/>
      <c r="N145" s="52"/>
      <c r="O145" s="144"/>
      <c r="P145" s="144"/>
    </row>
    <row r="146" spans="2:16" ht="15.75">
      <c r="B146" s="44"/>
      <c r="C146" s="195"/>
      <c r="D146" s="270"/>
      <c r="E146" s="273"/>
      <c r="F146" s="52"/>
      <c r="G146" s="144"/>
      <c r="H146" s="52"/>
      <c r="I146" s="52"/>
      <c r="J146" s="144"/>
      <c r="K146" s="52"/>
      <c r="L146" s="52"/>
      <c r="M146" s="144"/>
      <c r="N146" s="52"/>
      <c r="O146" s="144"/>
      <c r="P146" s="144"/>
    </row>
    <row r="147" spans="2:16" ht="15.75">
      <c r="B147" s="44"/>
      <c r="C147" s="195"/>
      <c r="D147" s="270"/>
      <c r="E147" s="273"/>
      <c r="F147" s="52"/>
      <c r="G147" s="144"/>
      <c r="H147" s="52"/>
      <c r="I147" s="52"/>
      <c r="J147" s="144"/>
      <c r="K147" s="52"/>
      <c r="L147" s="52"/>
      <c r="M147" s="144"/>
      <c r="N147" s="52"/>
      <c r="O147" s="144"/>
      <c r="P147" s="144"/>
    </row>
    <row r="148" spans="2:16" ht="15.75">
      <c r="B148" s="44"/>
      <c r="C148" s="195"/>
      <c r="D148" s="270"/>
      <c r="E148" s="273"/>
      <c r="F148" s="52"/>
      <c r="G148" s="144"/>
      <c r="H148" s="52"/>
      <c r="I148" s="52"/>
      <c r="J148" s="144"/>
      <c r="K148" s="52"/>
      <c r="L148" s="52"/>
      <c r="M148" s="144"/>
      <c r="N148" s="52"/>
      <c r="O148" s="144"/>
      <c r="P148" s="144"/>
    </row>
    <row r="149" spans="2:16" ht="15.75">
      <c r="B149" s="44"/>
      <c r="C149" s="195"/>
      <c r="D149" s="270"/>
      <c r="E149" s="273"/>
      <c r="F149" s="52"/>
      <c r="G149" s="144"/>
      <c r="H149" s="52"/>
      <c r="I149" s="52"/>
      <c r="J149" s="144"/>
      <c r="K149" s="52"/>
      <c r="L149" s="52"/>
      <c r="M149" s="144"/>
      <c r="N149" s="52"/>
      <c r="O149" s="144"/>
      <c r="P149" s="144"/>
    </row>
    <row r="150" spans="2:16" ht="15.75">
      <c r="B150" s="44"/>
      <c r="C150" s="195"/>
      <c r="D150" s="270"/>
      <c r="E150" s="273"/>
      <c r="F150" s="52"/>
      <c r="G150" s="144"/>
      <c r="H150" s="52"/>
      <c r="I150" s="52"/>
      <c r="J150" s="144"/>
      <c r="K150" s="52"/>
      <c r="L150" s="52"/>
      <c r="M150" s="144"/>
      <c r="N150" s="52"/>
      <c r="O150" s="144"/>
      <c r="P150" s="144"/>
    </row>
    <row r="151" spans="2:16" ht="15.75">
      <c r="B151" s="44"/>
      <c r="C151" s="195"/>
      <c r="D151" s="270"/>
      <c r="E151" s="273"/>
      <c r="F151" s="52"/>
      <c r="G151" s="144"/>
      <c r="H151" s="52"/>
      <c r="I151" s="52"/>
      <c r="J151" s="144"/>
      <c r="K151" s="52"/>
      <c r="L151" s="52"/>
      <c r="M151" s="144"/>
      <c r="N151" s="52"/>
      <c r="O151" s="144"/>
      <c r="P151" s="144"/>
    </row>
    <row r="152" spans="2:16" ht="15.75">
      <c r="B152" s="44"/>
      <c r="C152" s="195"/>
      <c r="D152" s="270"/>
      <c r="E152" s="273"/>
      <c r="F152" s="52"/>
      <c r="G152" s="144"/>
      <c r="H152" s="52"/>
      <c r="I152" s="52"/>
      <c r="J152" s="144"/>
      <c r="K152" s="52"/>
      <c r="L152" s="52"/>
      <c r="M152" s="144"/>
      <c r="N152" s="52"/>
      <c r="O152" s="144"/>
      <c r="P152" s="144"/>
    </row>
    <row r="153" spans="2:16" ht="15.75">
      <c r="B153" s="44"/>
      <c r="C153" s="195"/>
      <c r="D153" s="270"/>
      <c r="E153" s="273"/>
      <c r="F153" s="52"/>
      <c r="G153" s="144"/>
      <c r="H153" s="52"/>
      <c r="I153" s="52"/>
      <c r="J153" s="144"/>
      <c r="K153" s="52"/>
      <c r="L153" s="52"/>
      <c r="M153" s="144"/>
      <c r="N153" s="52"/>
      <c r="O153" s="144"/>
      <c r="P153" s="144"/>
    </row>
    <row r="154" spans="2:16" ht="15.75">
      <c r="B154" s="44"/>
      <c r="C154" s="195"/>
      <c r="D154" s="270"/>
      <c r="E154" s="273"/>
      <c r="F154" s="52"/>
      <c r="G154" s="144"/>
      <c r="H154" s="52"/>
      <c r="I154" s="52"/>
      <c r="J154" s="144"/>
      <c r="K154" s="52"/>
      <c r="L154" s="52"/>
      <c r="M154" s="144"/>
      <c r="N154" s="52"/>
      <c r="O154" s="144"/>
      <c r="P154" s="144"/>
    </row>
    <row r="155" spans="2:16" ht="15.75">
      <c r="B155" s="44"/>
      <c r="C155" s="195"/>
      <c r="D155" s="270"/>
      <c r="E155" s="273"/>
      <c r="F155" s="52"/>
      <c r="G155" s="144"/>
      <c r="H155" s="52"/>
      <c r="I155" s="52"/>
      <c r="J155" s="144"/>
      <c r="K155" s="52"/>
      <c r="L155" s="52"/>
      <c r="M155" s="144"/>
      <c r="N155" s="52"/>
      <c r="O155" s="144"/>
      <c r="P155" s="144"/>
    </row>
    <row r="156" spans="2:16" ht="15.75">
      <c r="B156" s="44"/>
      <c r="C156" s="195"/>
      <c r="D156" s="270"/>
      <c r="E156" s="273"/>
      <c r="F156" s="52"/>
      <c r="G156" s="144"/>
      <c r="H156" s="52"/>
      <c r="I156" s="52"/>
      <c r="J156" s="144"/>
      <c r="K156" s="52"/>
      <c r="L156" s="52"/>
      <c r="M156" s="144"/>
      <c r="N156" s="52"/>
      <c r="O156" s="144"/>
      <c r="P156" s="144"/>
    </row>
    <row r="157" spans="2:16" ht="15.75">
      <c r="B157" s="44"/>
      <c r="C157" s="195"/>
      <c r="D157" s="270"/>
      <c r="E157" s="273"/>
      <c r="F157" s="52"/>
      <c r="G157" s="144"/>
      <c r="H157" s="52"/>
      <c r="I157" s="52"/>
      <c r="J157" s="144"/>
      <c r="K157" s="52"/>
      <c r="L157" s="52"/>
      <c r="M157" s="144"/>
      <c r="N157" s="52"/>
      <c r="O157" s="144"/>
      <c r="P157" s="144"/>
    </row>
    <row r="158" spans="2:16" ht="15.75">
      <c r="B158" s="44"/>
      <c r="C158" s="195"/>
      <c r="D158" s="270"/>
      <c r="E158" s="273"/>
      <c r="F158" s="52"/>
      <c r="G158" s="144"/>
      <c r="H158" s="52"/>
      <c r="I158" s="52"/>
      <c r="J158" s="144"/>
      <c r="K158" s="52"/>
      <c r="L158" s="52"/>
      <c r="M158" s="144"/>
      <c r="N158" s="52"/>
      <c r="O158" s="144"/>
      <c r="P158" s="144"/>
    </row>
    <row r="159" spans="2:16" ht="15.75">
      <c r="B159" s="44"/>
      <c r="C159" s="195"/>
      <c r="D159" s="270"/>
      <c r="E159" s="273"/>
      <c r="F159" s="52"/>
      <c r="G159" s="144"/>
      <c r="H159" s="52"/>
      <c r="I159" s="52"/>
      <c r="J159" s="144"/>
      <c r="K159" s="52"/>
      <c r="L159" s="52"/>
      <c r="M159" s="144"/>
      <c r="N159" s="52"/>
      <c r="O159" s="144"/>
      <c r="P159" s="144"/>
    </row>
    <row r="160" spans="2:16" ht="15.75">
      <c r="B160" s="44"/>
      <c r="C160" s="195"/>
      <c r="D160" s="270"/>
      <c r="E160" s="273"/>
      <c r="F160" s="52"/>
      <c r="H160" s="52"/>
      <c r="I160" s="52"/>
      <c r="K160" s="52"/>
      <c r="L160" s="52"/>
      <c r="N160" s="52"/>
      <c r="O160" s="144"/>
      <c r="P160" s="144"/>
    </row>
    <row r="161" spans="2:16" ht="15.75">
      <c r="B161" s="44"/>
      <c r="C161" s="195"/>
      <c r="D161" s="270"/>
      <c r="E161" s="273"/>
      <c r="F161" s="52"/>
      <c r="H161" s="52"/>
      <c r="I161" s="52"/>
      <c r="K161" s="52"/>
      <c r="L161" s="52"/>
      <c r="N161" s="52"/>
      <c r="O161" s="144"/>
      <c r="P161" s="144"/>
    </row>
    <row r="162" spans="2:16" ht="15.75">
      <c r="B162" s="44"/>
      <c r="C162" s="195"/>
      <c r="D162" s="270"/>
      <c r="E162" s="273"/>
      <c r="F162" s="52"/>
      <c r="H162" s="52"/>
      <c r="I162" s="52"/>
      <c r="K162" s="52"/>
      <c r="L162" s="52"/>
      <c r="N162" s="52"/>
      <c r="O162" s="144"/>
      <c r="P162" s="144"/>
    </row>
    <row r="163" spans="2:16" ht="15.75">
      <c r="B163" s="44"/>
      <c r="C163" s="195"/>
      <c r="D163" s="270"/>
      <c r="E163" s="273"/>
      <c r="F163" s="52"/>
      <c r="H163" s="52"/>
      <c r="I163" s="52"/>
      <c r="K163" s="52"/>
      <c r="L163" s="52"/>
      <c r="N163" s="52"/>
      <c r="O163" s="144"/>
      <c r="P163" s="144"/>
    </row>
    <row r="164" spans="2:16" ht="15.75">
      <c r="B164" s="44"/>
      <c r="C164" s="195"/>
      <c r="D164" s="270"/>
      <c r="E164" s="273"/>
      <c r="F164" s="52"/>
      <c r="H164" s="52"/>
      <c r="I164" s="52"/>
      <c r="K164" s="52"/>
      <c r="L164" s="52"/>
      <c r="N164" s="52"/>
      <c r="O164" s="144"/>
      <c r="P164" s="144"/>
    </row>
    <row r="165" spans="2:16" ht="15.75">
      <c r="B165" s="44"/>
      <c r="C165" s="195"/>
      <c r="D165" s="270"/>
      <c r="E165" s="273"/>
      <c r="F165" s="52"/>
      <c r="H165" s="52"/>
      <c r="I165" s="52"/>
      <c r="K165" s="52"/>
      <c r="L165" s="52"/>
      <c r="N165" s="52"/>
      <c r="O165" s="144"/>
      <c r="P165" s="144"/>
    </row>
    <row r="166" spans="2:16" ht="15.75">
      <c r="B166" s="44"/>
      <c r="C166" s="195"/>
      <c r="D166" s="270"/>
      <c r="E166" s="273"/>
      <c r="F166" s="52"/>
      <c r="H166" s="52"/>
      <c r="I166" s="52"/>
      <c r="K166" s="52"/>
      <c r="L166" s="52"/>
      <c r="N166" s="52"/>
      <c r="O166" s="144"/>
      <c r="P166" s="144"/>
    </row>
    <row r="167" spans="2:16" ht="15.75">
      <c r="B167" s="44"/>
      <c r="C167" s="195"/>
      <c r="D167" s="270"/>
      <c r="E167" s="273"/>
      <c r="F167" s="52"/>
      <c r="H167" s="52"/>
      <c r="I167" s="52"/>
      <c r="K167" s="52"/>
      <c r="L167" s="52"/>
      <c r="N167" s="52"/>
      <c r="O167" s="144"/>
      <c r="P167" s="144"/>
    </row>
    <row r="168" spans="2:16" ht="15.75">
      <c r="B168" s="44"/>
      <c r="C168" s="195"/>
      <c r="D168" s="270"/>
      <c r="E168" s="273"/>
      <c r="F168" s="52"/>
      <c r="H168" s="52"/>
      <c r="I168" s="52"/>
      <c r="K168" s="52"/>
      <c r="L168" s="52"/>
      <c r="N168" s="52"/>
      <c r="O168" s="144"/>
      <c r="P168" s="144"/>
    </row>
    <row r="169" spans="2:16" ht="15.75">
      <c r="B169" s="44"/>
      <c r="C169" s="195"/>
      <c r="D169" s="270"/>
      <c r="E169" s="273"/>
      <c r="F169" s="52"/>
      <c r="H169" s="52"/>
      <c r="I169" s="52"/>
      <c r="K169" s="52"/>
      <c r="L169" s="52"/>
      <c r="N169" s="52"/>
      <c r="O169" s="144"/>
      <c r="P169" s="144"/>
    </row>
    <row r="170" spans="2:16" ht="15.75">
      <c r="B170" s="44"/>
      <c r="C170" s="195"/>
      <c r="D170" s="270"/>
      <c r="E170" s="273"/>
      <c r="F170" s="52"/>
      <c r="H170" s="52"/>
      <c r="I170" s="52"/>
      <c r="K170" s="52"/>
      <c r="L170" s="52"/>
      <c r="N170" s="52"/>
      <c r="O170" s="144"/>
      <c r="P170" s="144"/>
    </row>
    <row r="171" spans="2:16" ht="15.75">
      <c r="B171" s="44"/>
      <c r="C171" s="195"/>
      <c r="D171" s="270"/>
      <c r="E171" s="273"/>
      <c r="F171" s="52"/>
      <c r="H171" s="52"/>
      <c r="I171" s="52"/>
      <c r="K171" s="52"/>
      <c r="L171" s="52"/>
      <c r="N171" s="52"/>
      <c r="O171" s="144"/>
      <c r="P171" s="144"/>
    </row>
    <row r="172" spans="2:16" ht="15.75">
      <c r="B172" s="44"/>
      <c r="C172" s="195"/>
      <c r="D172" s="270"/>
      <c r="E172" s="273"/>
      <c r="F172" s="52"/>
      <c r="H172" s="52"/>
      <c r="I172" s="52"/>
      <c r="K172" s="52"/>
      <c r="L172" s="52"/>
      <c r="N172" s="52"/>
      <c r="O172" s="144"/>
      <c r="P172" s="144"/>
    </row>
    <row r="173" spans="2:16" ht="15.75">
      <c r="B173" s="44"/>
      <c r="C173" s="195"/>
      <c r="D173" s="270"/>
      <c r="E173" s="273"/>
      <c r="F173" s="52"/>
      <c r="H173" s="52"/>
      <c r="I173" s="52"/>
      <c r="K173" s="52"/>
      <c r="L173" s="52"/>
      <c r="N173" s="52"/>
      <c r="O173" s="144"/>
      <c r="P173" s="144"/>
    </row>
    <row r="174" spans="2:16" ht="15.75">
      <c r="B174" s="44"/>
      <c r="C174" s="195"/>
      <c r="D174" s="270"/>
      <c r="E174" s="273"/>
      <c r="F174" s="52"/>
      <c r="H174" s="52"/>
      <c r="I174" s="52"/>
      <c r="K174" s="52"/>
      <c r="L174" s="52"/>
      <c r="N174" s="52"/>
      <c r="O174" s="144"/>
      <c r="P174" s="144"/>
    </row>
    <row r="175" spans="2:16" ht="15.75">
      <c r="B175" s="44"/>
      <c r="C175" s="195"/>
      <c r="D175" s="270"/>
      <c r="E175" s="273"/>
      <c r="F175" s="52"/>
      <c r="H175" s="52"/>
      <c r="I175" s="52"/>
      <c r="K175" s="52"/>
      <c r="L175" s="52"/>
      <c r="N175" s="52"/>
      <c r="O175" s="144"/>
      <c r="P175" s="144"/>
    </row>
    <row r="176" spans="2:16" ht="15.75">
      <c r="B176" s="44"/>
      <c r="C176" s="195"/>
      <c r="D176" s="270"/>
      <c r="E176" s="273"/>
      <c r="F176" s="52"/>
      <c r="H176" s="52"/>
      <c r="I176" s="52"/>
      <c r="K176" s="52"/>
      <c r="L176" s="52"/>
      <c r="N176" s="52"/>
      <c r="O176" s="144"/>
      <c r="P176" s="144"/>
    </row>
    <row r="177" spans="2:16" ht="15.75">
      <c r="B177" s="44"/>
      <c r="C177" s="195"/>
      <c r="D177" s="270"/>
      <c r="E177" s="273"/>
      <c r="F177" s="52"/>
      <c r="H177" s="52"/>
      <c r="I177" s="52"/>
      <c r="K177" s="52"/>
      <c r="L177" s="52"/>
      <c r="N177" s="52"/>
      <c r="O177" s="144"/>
      <c r="P177" s="144"/>
    </row>
    <row r="178" spans="2:16" ht="15.75">
      <c r="B178" s="44"/>
      <c r="C178" s="195"/>
      <c r="D178" s="270"/>
      <c r="E178" s="273"/>
      <c r="F178" s="52"/>
      <c r="H178" s="52"/>
      <c r="I178" s="52"/>
      <c r="K178" s="52"/>
      <c r="L178" s="52"/>
      <c r="N178" s="52"/>
      <c r="O178" s="144"/>
      <c r="P178" s="144"/>
    </row>
    <row r="179" spans="2:16" ht="15.75">
      <c r="B179" s="44"/>
      <c r="C179" s="195"/>
      <c r="D179" s="270"/>
      <c r="E179" s="273"/>
      <c r="F179" s="52"/>
      <c r="H179" s="52"/>
      <c r="I179" s="52"/>
      <c r="K179" s="52"/>
      <c r="L179" s="52"/>
      <c r="N179" s="52"/>
      <c r="O179" s="144"/>
      <c r="P179" s="144"/>
    </row>
    <row r="180" spans="2:16" ht="15.75">
      <c r="B180" s="44"/>
      <c r="C180" s="195"/>
      <c r="D180" s="270"/>
      <c r="E180" s="273"/>
      <c r="F180" s="52"/>
      <c r="H180" s="52"/>
      <c r="I180" s="52"/>
      <c r="K180" s="52"/>
      <c r="L180" s="52"/>
      <c r="N180" s="52"/>
      <c r="O180" s="144"/>
      <c r="P180" s="144"/>
    </row>
    <row r="181" spans="2:16" ht="15.75">
      <c r="B181" s="44"/>
      <c r="C181" s="195"/>
      <c r="D181" s="270"/>
      <c r="E181" s="273"/>
      <c r="F181" s="52"/>
      <c r="H181" s="52"/>
      <c r="I181" s="52"/>
      <c r="K181" s="52"/>
      <c r="L181" s="52"/>
      <c r="N181" s="52"/>
      <c r="O181" s="144"/>
      <c r="P181" s="144"/>
    </row>
    <row r="182" spans="2:16" ht="15.75">
      <c r="B182" s="44"/>
      <c r="C182" s="195"/>
      <c r="D182" s="270"/>
      <c r="E182" s="273"/>
      <c r="F182" s="52"/>
      <c r="H182" s="144"/>
      <c r="I182" s="52"/>
      <c r="K182" s="144"/>
      <c r="L182" s="52"/>
      <c r="N182" s="144"/>
      <c r="O182" s="144"/>
      <c r="P182" s="144"/>
    </row>
    <row r="183" spans="2:16" ht="15.75">
      <c r="B183" s="44"/>
      <c r="C183" s="195"/>
      <c r="D183" s="270"/>
      <c r="E183" s="273"/>
      <c r="F183" s="52"/>
      <c r="H183" s="144"/>
      <c r="I183" s="52"/>
      <c r="K183" s="144"/>
      <c r="L183" s="52"/>
      <c r="N183" s="144"/>
      <c r="O183" s="144"/>
      <c r="P183" s="144"/>
    </row>
    <row r="184" spans="2:16" ht="15.75">
      <c r="B184" s="44"/>
      <c r="C184" s="195"/>
      <c r="D184" s="270"/>
      <c r="E184" s="273"/>
      <c r="F184" s="52"/>
      <c r="H184" s="144"/>
      <c r="I184" s="52"/>
      <c r="K184" s="144"/>
      <c r="L184" s="52"/>
      <c r="N184" s="144"/>
      <c r="O184" s="144"/>
      <c r="P184" s="144"/>
    </row>
    <row r="185" spans="2:16" ht="15.75">
      <c r="B185" s="44"/>
      <c r="C185" s="195"/>
      <c r="D185" s="270"/>
      <c r="E185" s="273"/>
      <c r="F185" s="52"/>
      <c r="H185" s="144"/>
      <c r="I185" s="52"/>
      <c r="K185" s="144"/>
      <c r="L185" s="52"/>
      <c r="N185" s="144"/>
      <c r="O185" s="144"/>
      <c r="P185" s="144"/>
    </row>
    <row r="186" spans="2:16" ht="15.75">
      <c r="B186" s="44"/>
      <c r="C186" s="195"/>
      <c r="D186" s="270"/>
      <c r="E186" s="273"/>
      <c r="F186" s="52"/>
      <c r="H186" s="144"/>
      <c r="I186" s="52"/>
      <c r="K186" s="144"/>
      <c r="L186" s="52"/>
      <c r="N186" s="144"/>
      <c r="O186" s="144"/>
      <c r="P186" s="144"/>
    </row>
    <row r="187" spans="2:16" ht="15.75">
      <c r="B187" s="44"/>
      <c r="C187" s="195"/>
      <c r="D187" s="270"/>
      <c r="E187" s="273"/>
      <c r="F187" s="52"/>
      <c r="H187" s="144"/>
      <c r="I187" s="52"/>
      <c r="K187" s="144"/>
      <c r="L187" s="52"/>
      <c r="N187" s="144"/>
      <c r="O187" s="144"/>
      <c r="P187" s="144"/>
    </row>
    <row r="188" spans="2:16" ht="15.75">
      <c r="B188" s="44"/>
      <c r="C188" s="195"/>
      <c r="D188" s="270"/>
      <c r="E188" s="273"/>
      <c r="F188" s="52"/>
      <c r="H188" s="144"/>
      <c r="I188" s="52"/>
      <c r="K188" s="144"/>
      <c r="L188" s="52"/>
      <c r="N188" s="144"/>
      <c r="O188" s="144"/>
      <c r="P188" s="144"/>
    </row>
    <row r="189" spans="2:16" ht="15.75">
      <c r="B189" s="44"/>
      <c r="C189" s="195"/>
      <c r="D189" s="270"/>
      <c r="E189" s="273"/>
      <c r="F189" s="52"/>
      <c r="H189" s="144"/>
      <c r="I189" s="52"/>
      <c r="K189" s="144"/>
      <c r="L189" s="52"/>
      <c r="N189" s="144"/>
      <c r="O189" s="144"/>
      <c r="P189" s="144"/>
    </row>
    <row r="190" spans="2:16" ht="15.75">
      <c r="B190" s="44"/>
      <c r="C190" s="195"/>
      <c r="D190" s="270"/>
      <c r="E190" s="273"/>
      <c r="F190" s="52"/>
      <c r="H190" s="144"/>
      <c r="I190" s="52"/>
      <c r="K190" s="144"/>
      <c r="L190" s="52"/>
      <c r="N190" s="144"/>
      <c r="O190" s="144"/>
      <c r="P190" s="144"/>
    </row>
    <row r="191" spans="2:16" ht="15.75">
      <c r="B191" s="44"/>
      <c r="C191" s="195"/>
      <c r="D191" s="270"/>
      <c r="E191" s="273"/>
      <c r="F191" s="52"/>
      <c r="H191" s="144"/>
      <c r="I191" s="52"/>
      <c r="K191" s="144"/>
      <c r="L191" s="52"/>
      <c r="N191" s="144"/>
      <c r="O191" s="144"/>
      <c r="P191" s="144"/>
    </row>
    <row r="192" spans="2:16" ht="15.75">
      <c r="B192" s="44"/>
      <c r="C192" s="195"/>
      <c r="D192" s="270"/>
      <c r="E192" s="273"/>
      <c r="F192" s="52"/>
      <c r="H192" s="144"/>
      <c r="I192" s="52"/>
      <c r="K192" s="144"/>
      <c r="L192" s="52"/>
      <c r="N192" s="144"/>
      <c r="O192" s="144"/>
      <c r="P192" s="144"/>
    </row>
    <row r="193" spans="2:16" ht="15.75">
      <c r="B193" s="44"/>
      <c r="C193" s="195"/>
      <c r="D193" s="270"/>
      <c r="E193" s="273"/>
      <c r="F193" s="52"/>
      <c r="H193" s="144"/>
      <c r="I193" s="52"/>
      <c r="K193" s="144"/>
      <c r="L193" s="52"/>
      <c r="N193" s="144"/>
      <c r="O193" s="144"/>
      <c r="P193" s="144"/>
    </row>
    <row r="194" spans="2:16" ht="15.75">
      <c r="B194" s="44"/>
      <c r="C194" s="195"/>
      <c r="D194" s="270"/>
      <c r="E194" s="273"/>
      <c r="F194" s="52"/>
      <c r="H194" s="144"/>
      <c r="I194" s="52"/>
      <c r="K194" s="144"/>
      <c r="L194" s="52"/>
      <c r="N194" s="144"/>
      <c r="O194" s="144"/>
      <c r="P194" s="144"/>
    </row>
    <row r="195" spans="2:16" ht="15.75">
      <c r="B195" s="44"/>
      <c r="C195" s="195"/>
      <c r="D195" s="270"/>
      <c r="E195" s="273"/>
      <c r="F195" s="52"/>
      <c r="H195" s="144"/>
      <c r="I195" s="52"/>
      <c r="K195" s="144"/>
      <c r="L195" s="52"/>
      <c r="N195" s="144"/>
      <c r="O195" s="144"/>
      <c r="P195" s="144"/>
    </row>
    <row r="196" spans="2:16" ht="15.75">
      <c r="B196" s="44"/>
      <c r="C196" s="195"/>
      <c r="D196" s="270"/>
      <c r="E196" s="273"/>
      <c r="F196" s="52"/>
      <c r="H196" s="144"/>
      <c r="I196" s="52"/>
      <c r="K196" s="144"/>
      <c r="L196" s="52"/>
      <c r="N196" s="144"/>
      <c r="O196" s="144"/>
      <c r="P196" s="144"/>
    </row>
    <row r="197" spans="2:16" ht="15.75">
      <c r="B197" s="44"/>
      <c r="C197" s="195"/>
      <c r="D197" s="270"/>
      <c r="E197" s="273"/>
      <c r="F197" s="52"/>
      <c r="H197" s="144"/>
      <c r="I197" s="52"/>
      <c r="K197" s="144"/>
      <c r="L197" s="52"/>
      <c r="N197" s="144"/>
      <c r="O197" s="144"/>
      <c r="P197" s="144"/>
    </row>
    <row r="198" spans="2:16" ht="15.75">
      <c r="B198" s="44"/>
      <c r="C198" s="195"/>
      <c r="D198" s="270"/>
      <c r="E198" s="273"/>
      <c r="F198" s="52"/>
      <c r="H198" s="144"/>
      <c r="I198" s="52"/>
      <c r="K198" s="144"/>
      <c r="L198" s="52"/>
      <c r="N198" s="144"/>
      <c r="O198" s="144"/>
      <c r="P198" s="144"/>
    </row>
    <row r="199" spans="2:16" ht="15.75">
      <c r="B199" s="44"/>
      <c r="C199" s="195"/>
      <c r="D199" s="270"/>
      <c r="E199" s="273"/>
      <c r="F199" s="52"/>
      <c r="H199" s="144"/>
      <c r="I199" s="52"/>
      <c r="K199" s="144"/>
      <c r="L199" s="52"/>
      <c r="N199" s="144"/>
      <c r="O199" s="144"/>
      <c r="P199" s="144"/>
    </row>
    <row r="200" spans="2:16" ht="15.75">
      <c r="B200" s="44"/>
      <c r="C200" s="195"/>
      <c r="D200" s="270"/>
      <c r="E200" s="273"/>
      <c r="F200" s="52"/>
      <c r="H200" s="144"/>
      <c r="I200" s="52"/>
      <c r="K200" s="144"/>
      <c r="L200" s="52"/>
      <c r="N200" s="144"/>
      <c r="O200" s="144"/>
      <c r="P200" s="144"/>
    </row>
    <row r="201" spans="2:16" ht="15.75">
      <c r="B201" s="44"/>
      <c r="C201" s="195"/>
      <c r="D201" s="270"/>
      <c r="E201" s="273"/>
      <c r="F201" s="52"/>
      <c r="I201" s="52"/>
      <c r="L201" s="52"/>
    </row>
    <row r="202" spans="2:16" ht="15.75">
      <c r="B202" s="44"/>
      <c r="C202" s="195"/>
      <c r="D202" s="270"/>
      <c r="E202" s="273"/>
    </row>
    <row r="203" spans="2:16" ht="15.75">
      <c r="B203" s="44"/>
      <c r="C203" s="195"/>
      <c r="D203" s="270"/>
      <c r="E203" s="273"/>
    </row>
    <row r="204" spans="2:16" ht="15.75">
      <c r="B204" s="44"/>
      <c r="C204" s="195"/>
      <c r="D204" s="270"/>
      <c r="E204" s="273"/>
    </row>
    <row r="205" spans="2:16" ht="15.75">
      <c r="B205" s="44"/>
      <c r="C205" s="195"/>
      <c r="D205" s="270"/>
      <c r="E205" s="273"/>
    </row>
    <row r="206" spans="2:16" ht="15.75">
      <c r="B206" s="44"/>
      <c r="C206" s="195"/>
      <c r="D206" s="270"/>
      <c r="E206" s="273"/>
    </row>
    <row r="207" spans="2:16" ht="15.75">
      <c r="B207" s="44"/>
      <c r="C207" s="195"/>
      <c r="D207" s="270"/>
      <c r="E207" s="273"/>
    </row>
    <row r="208" spans="2:16" ht="15.75">
      <c r="B208" s="44"/>
      <c r="C208" s="195"/>
      <c r="D208" s="270"/>
      <c r="E208" s="273"/>
    </row>
    <row r="209" spans="2:5" ht="15.75">
      <c r="B209" s="44"/>
      <c r="C209" s="195"/>
      <c r="D209" s="270"/>
      <c r="E209" s="273"/>
    </row>
    <row r="210" spans="2:5" ht="15.75">
      <c r="B210" s="44"/>
      <c r="C210" s="195"/>
      <c r="D210" s="270"/>
      <c r="E210" s="273"/>
    </row>
    <row r="211" spans="2:5" ht="15.75">
      <c r="B211" s="44"/>
      <c r="C211" s="195"/>
      <c r="D211" s="270"/>
      <c r="E211" s="273"/>
    </row>
    <row r="212" spans="2:5" ht="15.75">
      <c r="B212" s="44"/>
      <c r="C212" s="195"/>
      <c r="D212" s="270"/>
      <c r="E212" s="273"/>
    </row>
    <row r="213" spans="2:5" ht="15.75">
      <c r="B213" s="44"/>
      <c r="C213" s="195"/>
      <c r="D213" s="270"/>
      <c r="E213" s="273"/>
    </row>
    <row r="214" spans="2:5" ht="15.75">
      <c r="B214" s="44"/>
      <c r="C214" s="195"/>
      <c r="D214" s="270"/>
      <c r="E214" s="273"/>
    </row>
    <row r="215" spans="2:5" ht="15.75">
      <c r="B215" s="44"/>
      <c r="C215" s="195"/>
      <c r="D215" s="270"/>
      <c r="E215" s="273"/>
    </row>
    <row r="216" spans="2:5" ht="15.75">
      <c r="B216" s="44"/>
      <c r="C216" s="195"/>
      <c r="D216" s="270"/>
      <c r="E216" s="273"/>
    </row>
    <row r="217" spans="2:5" ht="15.75">
      <c r="B217" s="44"/>
      <c r="C217" s="195"/>
      <c r="D217" s="270"/>
      <c r="E217" s="273"/>
    </row>
    <row r="218" spans="2:5" ht="15.75">
      <c r="B218" s="44"/>
      <c r="C218" s="195"/>
      <c r="D218" s="270"/>
      <c r="E218" s="273"/>
    </row>
    <row r="219" spans="2:5" ht="15.75">
      <c r="B219" s="44"/>
      <c r="C219" s="195"/>
      <c r="D219" s="270"/>
      <c r="E219" s="273"/>
    </row>
    <row r="220" spans="2:5" ht="15.75">
      <c r="B220" s="44"/>
      <c r="C220" s="195"/>
      <c r="D220" s="270"/>
      <c r="E220" s="273"/>
    </row>
    <row r="221" spans="2:5" ht="15.75">
      <c r="B221" s="44"/>
      <c r="C221" s="195"/>
      <c r="D221" s="270"/>
      <c r="E221" s="273"/>
    </row>
    <row r="222" spans="2:5" ht="15.75">
      <c r="B222" s="44"/>
      <c r="C222" s="195"/>
      <c r="D222" s="270"/>
      <c r="E222" s="273"/>
    </row>
    <row r="223" spans="2:5" ht="15.75">
      <c r="B223" s="44"/>
      <c r="C223" s="195"/>
      <c r="D223" s="270"/>
      <c r="E223" s="273"/>
    </row>
    <row r="224" spans="2:5" ht="15.75">
      <c r="B224" s="44"/>
      <c r="C224" s="195"/>
      <c r="D224" s="270"/>
      <c r="E224" s="273"/>
    </row>
    <row r="225" spans="2:5" ht="15.75">
      <c r="B225" s="44"/>
      <c r="C225" s="195"/>
      <c r="D225" s="270"/>
      <c r="E225" s="273"/>
    </row>
    <row r="226" spans="2:5" ht="15.75">
      <c r="B226" s="44"/>
      <c r="C226" s="195"/>
      <c r="D226" s="270"/>
      <c r="E226" s="273"/>
    </row>
    <row r="227" spans="2:5" ht="15.75">
      <c r="B227" s="44"/>
      <c r="C227" s="195"/>
      <c r="D227" s="270"/>
      <c r="E227" s="273"/>
    </row>
    <row r="228" spans="2:5" ht="15.75">
      <c r="B228" s="44"/>
      <c r="C228" s="195"/>
      <c r="D228" s="270"/>
      <c r="E228" s="273"/>
    </row>
    <row r="229" spans="2:5" ht="15.75">
      <c r="B229" s="44"/>
      <c r="C229" s="195"/>
      <c r="D229" s="270"/>
      <c r="E229" s="273"/>
    </row>
    <row r="230" spans="2:5" ht="15.75">
      <c r="B230" s="44"/>
      <c r="C230" s="195"/>
      <c r="D230" s="270"/>
      <c r="E230" s="273"/>
    </row>
    <row r="231" spans="2:5" ht="15.75">
      <c r="B231" s="44"/>
      <c r="C231" s="195"/>
      <c r="D231" s="270"/>
      <c r="E231" s="273"/>
    </row>
    <row r="232" spans="2:5" ht="15.75">
      <c r="B232" s="44"/>
      <c r="C232" s="195"/>
      <c r="D232" s="270"/>
      <c r="E232" s="273"/>
    </row>
    <row r="233" spans="2:5" ht="15.75">
      <c r="B233" s="44"/>
      <c r="C233" s="195"/>
      <c r="D233" s="270"/>
      <c r="E233" s="273"/>
    </row>
    <row r="234" spans="2:5" ht="15.75">
      <c r="B234" s="44"/>
      <c r="C234" s="195"/>
      <c r="D234" s="270"/>
      <c r="E234" s="273"/>
    </row>
    <row r="235" spans="2:5" ht="15.75">
      <c r="B235" s="44"/>
      <c r="C235" s="195"/>
      <c r="D235" s="270"/>
      <c r="E235" s="273"/>
    </row>
    <row r="236" spans="2:5" ht="15.75">
      <c r="B236" s="44"/>
      <c r="C236" s="195"/>
      <c r="D236" s="270"/>
      <c r="E236" s="273"/>
    </row>
    <row r="237" spans="2:5" ht="15.75">
      <c r="B237" s="44"/>
      <c r="C237" s="195"/>
      <c r="D237" s="270"/>
      <c r="E237" s="273"/>
    </row>
    <row r="238" spans="2:5" ht="15.75">
      <c r="B238" s="44"/>
      <c r="C238" s="195"/>
      <c r="D238" s="270"/>
      <c r="E238" s="273"/>
    </row>
    <row r="239" spans="2:5" ht="15.75">
      <c r="B239" s="44"/>
      <c r="C239" s="195"/>
      <c r="D239" s="270"/>
      <c r="E239" s="273"/>
    </row>
    <row r="240" spans="2:5" ht="15.75">
      <c r="B240" s="44"/>
      <c r="C240" s="195"/>
      <c r="D240" s="270"/>
      <c r="E240" s="273"/>
    </row>
    <row r="241" spans="2:5" ht="15.75">
      <c r="B241" s="44"/>
      <c r="C241" s="195"/>
      <c r="D241" s="270"/>
      <c r="E241" s="273"/>
    </row>
    <row r="242" spans="2:5" ht="15.75">
      <c r="B242" s="44"/>
      <c r="C242" s="195"/>
      <c r="D242" s="270"/>
      <c r="E242" s="273"/>
    </row>
    <row r="243" spans="2:5" ht="15.75">
      <c r="B243" s="44"/>
      <c r="C243" s="195"/>
      <c r="D243" s="270"/>
      <c r="E243" s="273"/>
    </row>
    <row r="244" spans="2:5" ht="15.75">
      <c r="B244" s="44"/>
      <c r="C244" s="195"/>
      <c r="D244" s="270"/>
      <c r="E244" s="273"/>
    </row>
    <row r="245" spans="2:5" ht="15.75">
      <c r="B245" s="44"/>
      <c r="C245" s="195"/>
      <c r="D245" s="270"/>
      <c r="E245" s="273"/>
    </row>
    <row r="246" spans="2:5" ht="15.75">
      <c r="B246" s="44"/>
      <c r="C246" s="195"/>
      <c r="D246" s="270"/>
      <c r="E246" s="273"/>
    </row>
    <row r="247" spans="2:5" ht="15.75">
      <c r="B247" s="44"/>
      <c r="C247" s="195"/>
      <c r="D247" s="270"/>
      <c r="E247" s="273"/>
    </row>
    <row r="248" spans="2:5" ht="15.75">
      <c r="B248" s="44"/>
      <c r="C248" s="195"/>
      <c r="D248" s="270"/>
      <c r="E248" s="273"/>
    </row>
    <row r="249" spans="2:5" ht="15.75">
      <c r="B249" s="44"/>
      <c r="C249" s="195"/>
      <c r="D249" s="270"/>
      <c r="E249" s="273"/>
    </row>
    <row r="250" spans="2:5" ht="15.75">
      <c r="B250" s="44"/>
      <c r="C250" s="195"/>
      <c r="D250" s="270"/>
      <c r="E250" s="273"/>
    </row>
    <row r="251" spans="2:5" ht="15.75">
      <c r="B251" s="44"/>
      <c r="C251" s="195"/>
      <c r="D251" s="270"/>
      <c r="E251" s="273"/>
    </row>
    <row r="252" spans="2:5" ht="15.75">
      <c r="B252" s="44"/>
      <c r="C252" s="195"/>
      <c r="D252" s="270"/>
      <c r="E252" s="273"/>
    </row>
    <row r="253" spans="2:5" ht="15.75">
      <c r="B253" s="44"/>
      <c r="C253" s="195"/>
      <c r="D253" s="270"/>
      <c r="E253" s="273"/>
    </row>
    <row r="254" spans="2:5" ht="15.75">
      <c r="B254" s="44"/>
      <c r="C254" s="195"/>
      <c r="D254" s="270"/>
      <c r="E254" s="273"/>
    </row>
    <row r="255" spans="2:5" ht="15.75">
      <c r="B255" s="44"/>
      <c r="C255" s="195"/>
      <c r="D255" s="270"/>
      <c r="E255" s="273"/>
    </row>
    <row r="256" spans="2:5" ht="15.75">
      <c r="B256" s="44"/>
      <c r="C256" s="195"/>
      <c r="D256" s="270"/>
      <c r="E256" s="273"/>
    </row>
    <row r="257" spans="2:5" ht="15.75">
      <c r="B257" s="44"/>
      <c r="C257" s="195"/>
      <c r="D257" s="270"/>
      <c r="E257" s="273"/>
    </row>
    <row r="258" spans="2:5" ht="15.75">
      <c r="B258" s="44"/>
      <c r="C258" s="195"/>
      <c r="D258" s="270"/>
      <c r="E258" s="273"/>
    </row>
    <row r="259" spans="2:5" ht="15.75">
      <c r="B259" s="44"/>
      <c r="C259" s="195"/>
      <c r="D259" s="270"/>
      <c r="E259" s="273"/>
    </row>
    <row r="260" spans="2:5" ht="15.75">
      <c r="B260" s="44"/>
      <c r="C260" s="195"/>
      <c r="D260" s="270"/>
      <c r="E260" s="273"/>
    </row>
    <row r="261" spans="2:5" ht="15.75">
      <c r="B261" s="44"/>
      <c r="C261" s="195"/>
      <c r="D261" s="270"/>
      <c r="E261" s="273"/>
    </row>
    <row r="262" spans="2:5" ht="15.75">
      <c r="B262" s="44"/>
      <c r="C262" s="195"/>
      <c r="D262" s="270"/>
      <c r="E262" s="273"/>
    </row>
    <row r="263" spans="2:5" ht="15.75">
      <c r="B263" s="44"/>
      <c r="C263" s="195"/>
      <c r="D263" s="270"/>
      <c r="E263" s="273"/>
    </row>
    <row r="264" spans="2:5" ht="15.75">
      <c r="B264" s="44"/>
      <c r="C264" s="195"/>
      <c r="D264" s="270"/>
      <c r="E264" s="273"/>
    </row>
    <row r="265" spans="2:5" ht="15.75">
      <c r="B265" s="44"/>
      <c r="C265" s="195"/>
      <c r="D265" s="270"/>
      <c r="E265" s="273"/>
    </row>
    <row r="266" spans="2:5" ht="15.75">
      <c r="B266" s="44"/>
      <c r="C266" s="195"/>
      <c r="D266" s="270"/>
      <c r="E266" s="273"/>
    </row>
    <row r="267" spans="2:5" ht="15.75">
      <c r="B267" s="44"/>
      <c r="C267" s="195"/>
      <c r="D267" s="270"/>
      <c r="E267" s="273"/>
    </row>
    <row r="268" spans="2:5" ht="15.75">
      <c r="B268" s="44"/>
      <c r="C268" s="195"/>
      <c r="D268" s="270"/>
      <c r="E268" s="273"/>
    </row>
    <row r="269" spans="2:5" ht="15.75">
      <c r="B269" s="44"/>
      <c r="C269" s="195"/>
      <c r="D269" s="270"/>
      <c r="E269" s="273"/>
    </row>
    <row r="270" spans="2:5" ht="15.75">
      <c r="B270" s="44"/>
      <c r="C270" s="195"/>
      <c r="D270" s="270"/>
      <c r="E270" s="273"/>
    </row>
    <row r="271" spans="2:5" ht="15.75">
      <c r="B271" s="44"/>
      <c r="C271" s="195"/>
      <c r="D271" s="270"/>
      <c r="E271" s="273"/>
    </row>
    <row r="272" spans="2:5" ht="15.75">
      <c r="B272" s="44"/>
      <c r="C272" s="195"/>
      <c r="D272" s="270"/>
      <c r="E272" s="273"/>
    </row>
    <row r="273" spans="2:5" ht="15.75">
      <c r="B273" s="44"/>
      <c r="C273" s="195"/>
      <c r="D273" s="270"/>
      <c r="E273" s="273"/>
    </row>
    <row r="274" spans="2:5" ht="15.75">
      <c r="B274" s="44"/>
      <c r="C274" s="195"/>
      <c r="D274" s="270"/>
      <c r="E274" s="273"/>
    </row>
    <row r="275" spans="2:5" ht="15.75">
      <c r="B275" s="44"/>
      <c r="C275" s="195"/>
      <c r="D275" s="270"/>
      <c r="E275" s="273"/>
    </row>
    <row r="276" spans="2:5" ht="15.75">
      <c r="B276" s="44"/>
      <c r="C276" s="195"/>
      <c r="D276" s="270"/>
      <c r="E276" s="273"/>
    </row>
    <row r="277" spans="2:5" ht="15.75">
      <c r="B277" s="44"/>
      <c r="C277" s="195"/>
      <c r="D277" s="270"/>
      <c r="E277" s="273"/>
    </row>
    <row r="278" spans="2:5" ht="15.75">
      <c r="B278" s="44"/>
      <c r="C278" s="195"/>
      <c r="D278" s="270"/>
      <c r="E278" s="273"/>
    </row>
    <row r="279" spans="2:5" ht="15.75">
      <c r="B279" s="44"/>
      <c r="C279" s="195"/>
      <c r="D279" s="270"/>
      <c r="E279" s="273"/>
    </row>
    <row r="280" spans="2:5" ht="15.75">
      <c r="B280" s="44"/>
      <c r="C280" s="195"/>
      <c r="D280" s="270"/>
      <c r="E280" s="273"/>
    </row>
    <row r="281" spans="2:5" ht="15.75">
      <c r="B281" s="44"/>
      <c r="C281" s="195"/>
      <c r="D281" s="270"/>
      <c r="E281" s="273"/>
    </row>
    <row r="282" spans="2:5" ht="15.75">
      <c r="B282" s="44"/>
      <c r="C282" s="195"/>
      <c r="D282" s="270"/>
      <c r="E282" s="273"/>
    </row>
    <row r="283" spans="2:5" ht="15.75">
      <c r="B283" s="44"/>
      <c r="C283" s="195"/>
      <c r="D283" s="270"/>
      <c r="E283" s="273"/>
    </row>
    <row r="284" spans="2:5" ht="15.75">
      <c r="B284" s="44"/>
      <c r="C284" s="195"/>
      <c r="D284" s="270"/>
      <c r="E284" s="273"/>
    </row>
    <row r="285" spans="2:5" ht="15.75">
      <c r="B285" s="44"/>
      <c r="C285" s="195"/>
      <c r="D285" s="270"/>
      <c r="E285" s="273"/>
    </row>
    <row r="286" spans="2:5" ht="15.75">
      <c r="B286" s="44"/>
      <c r="C286" s="195"/>
      <c r="D286" s="270"/>
      <c r="E286" s="273"/>
    </row>
    <row r="287" spans="2:5" ht="15.75">
      <c r="B287" s="44"/>
      <c r="C287" s="195"/>
      <c r="D287" s="270"/>
      <c r="E287" s="273"/>
    </row>
    <row r="288" spans="2:5" ht="15.75">
      <c r="B288" s="44"/>
      <c r="C288" s="195"/>
      <c r="D288" s="270"/>
      <c r="E288" s="273"/>
    </row>
    <row r="289" spans="2:5" ht="15.75">
      <c r="B289" s="44"/>
      <c r="C289" s="195"/>
      <c r="D289" s="270"/>
      <c r="E289" s="273"/>
    </row>
    <row r="290" spans="2:5" ht="15.75">
      <c r="B290" s="44"/>
      <c r="C290" s="195"/>
      <c r="D290" s="270"/>
      <c r="E290" s="273"/>
    </row>
    <row r="291" spans="2:5" ht="15.75">
      <c r="B291" s="44"/>
      <c r="C291" s="195"/>
      <c r="D291" s="270"/>
      <c r="E291" s="273"/>
    </row>
    <row r="292" spans="2:5" ht="15.75">
      <c r="B292" s="44"/>
      <c r="C292" s="195"/>
      <c r="D292" s="270"/>
      <c r="E292" s="273"/>
    </row>
    <row r="293" spans="2:5" ht="15.75">
      <c r="B293" s="44"/>
      <c r="C293" s="195"/>
      <c r="D293" s="270"/>
      <c r="E293" s="273"/>
    </row>
    <row r="294" spans="2:5" ht="15.75">
      <c r="B294" s="44"/>
      <c r="C294" s="195"/>
      <c r="D294" s="270"/>
      <c r="E294" s="273"/>
    </row>
    <row r="295" spans="2:5" ht="15.75">
      <c r="B295" s="44"/>
      <c r="C295" s="195"/>
      <c r="D295" s="270"/>
      <c r="E295" s="273"/>
    </row>
    <row r="296" spans="2:5" ht="15.75">
      <c r="B296" s="44"/>
      <c r="C296" s="195"/>
      <c r="D296" s="270"/>
      <c r="E296" s="273"/>
    </row>
    <row r="297" spans="2:5" ht="15.75">
      <c r="B297" s="44"/>
      <c r="C297" s="195"/>
      <c r="D297" s="270"/>
      <c r="E297" s="273"/>
    </row>
    <row r="298" spans="2:5" ht="15.75">
      <c r="B298" s="44"/>
      <c r="C298" s="195"/>
      <c r="D298" s="270"/>
      <c r="E298" s="273"/>
    </row>
    <row r="299" spans="2:5" ht="15.75">
      <c r="B299" s="44"/>
      <c r="C299" s="195"/>
      <c r="D299" s="270"/>
      <c r="E299" s="273"/>
    </row>
    <row r="300" spans="2:5" ht="15.75">
      <c r="B300" s="44"/>
      <c r="C300" s="195"/>
      <c r="D300" s="270"/>
      <c r="E300" s="273"/>
    </row>
    <row r="301" spans="2:5" ht="15.75">
      <c r="B301" s="44"/>
      <c r="C301" s="195"/>
      <c r="D301" s="270"/>
      <c r="E301" s="273"/>
    </row>
    <row r="302" spans="2:5" ht="15.75">
      <c r="B302" s="44"/>
      <c r="C302" s="195"/>
      <c r="D302" s="270"/>
      <c r="E302" s="273"/>
    </row>
    <row r="303" spans="2:5" ht="15.75">
      <c r="B303" s="44"/>
      <c r="C303" s="195"/>
      <c r="D303" s="270"/>
      <c r="E303" s="273"/>
    </row>
    <row r="304" spans="2:5" ht="15.75">
      <c r="B304" s="44"/>
      <c r="C304" s="195"/>
      <c r="D304" s="270"/>
      <c r="E304" s="273"/>
    </row>
    <row r="305" spans="2:5" ht="15.75">
      <c r="B305" s="44"/>
      <c r="C305" s="195"/>
      <c r="D305" s="270"/>
      <c r="E305" s="273"/>
    </row>
    <row r="306" spans="2:5" ht="15.75">
      <c r="B306" s="44"/>
      <c r="C306" s="195"/>
      <c r="D306" s="270"/>
      <c r="E306" s="273"/>
    </row>
    <row r="307" spans="2:5" ht="15.75">
      <c r="B307" s="44"/>
      <c r="C307" s="195"/>
      <c r="D307" s="270"/>
      <c r="E307" s="273"/>
    </row>
    <row r="308" spans="2:5" ht="15.75">
      <c r="B308" s="44"/>
      <c r="C308" s="195"/>
      <c r="D308" s="270"/>
      <c r="E308" s="273"/>
    </row>
    <row r="309" spans="2:5" ht="15.75">
      <c r="B309" s="44"/>
      <c r="C309" s="195"/>
      <c r="D309" s="270"/>
      <c r="E309" s="273"/>
    </row>
    <row r="310" spans="2:5" ht="15.75">
      <c r="B310" s="44"/>
      <c r="C310" s="195"/>
      <c r="D310" s="270"/>
      <c r="E310" s="273"/>
    </row>
    <row r="311" spans="2:5" ht="15.75">
      <c r="B311" s="44"/>
      <c r="C311" s="195"/>
      <c r="D311" s="270"/>
      <c r="E311" s="273"/>
    </row>
    <row r="312" spans="2:5" ht="15.75">
      <c r="B312" s="44"/>
      <c r="C312" s="195"/>
      <c r="D312" s="270"/>
      <c r="E312" s="273"/>
    </row>
    <row r="313" spans="2:5" ht="15.75">
      <c r="B313" s="44"/>
      <c r="C313" s="195"/>
      <c r="D313" s="270"/>
      <c r="E313" s="273"/>
    </row>
    <row r="314" spans="2:5" ht="15.75">
      <c r="B314" s="44"/>
      <c r="C314" s="195"/>
      <c r="D314" s="270"/>
      <c r="E314" s="273"/>
    </row>
    <row r="315" spans="2:5" ht="15.75">
      <c r="B315" s="44"/>
      <c r="C315" s="195"/>
      <c r="D315" s="270"/>
      <c r="E315" s="273"/>
    </row>
    <row r="316" spans="2:5" ht="15.75">
      <c r="B316" s="44"/>
      <c r="C316" s="195"/>
      <c r="D316" s="270"/>
      <c r="E316" s="273"/>
    </row>
    <row r="317" spans="2:5" ht="15.75">
      <c r="B317" s="44"/>
      <c r="C317" s="195"/>
      <c r="D317" s="270"/>
      <c r="E317" s="273"/>
    </row>
    <row r="318" spans="2:5" ht="15.75">
      <c r="B318" s="44"/>
      <c r="C318" s="195"/>
      <c r="D318" s="270"/>
      <c r="E318" s="273"/>
    </row>
    <row r="319" spans="2:5" ht="15.75">
      <c r="B319" s="44"/>
      <c r="C319" s="195"/>
      <c r="D319" s="270"/>
      <c r="E319" s="273"/>
    </row>
    <row r="320" spans="2:5" ht="15.75">
      <c r="B320" s="44"/>
      <c r="C320" s="195"/>
      <c r="D320" s="270"/>
      <c r="E320" s="273"/>
    </row>
    <row r="321" spans="2:5" ht="15.75">
      <c r="B321" s="44"/>
      <c r="C321" s="195"/>
      <c r="D321" s="270"/>
      <c r="E321" s="273"/>
    </row>
    <row r="322" spans="2:5" ht="15.75">
      <c r="B322" s="44"/>
      <c r="C322" s="195"/>
      <c r="D322" s="270"/>
      <c r="E322" s="273"/>
    </row>
    <row r="323" spans="2:5" ht="15.75">
      <c r="B323" s="44"/>
      <c r="C323" s="195"/>
      <c r="D323" s="270"/>
      <c r="E323" s="273"/>
    </row>
    <row r="324" spans="2:5" ht="15.75">
      <c r="B324" s="44"/>
      <c r="C324" s="195"/>
      <c r="D324" s="270"/>
      <c r="E324" s="273"/>
    </row>
    <row r="325" spans="2:5" ht="15.75">
      <c r="B325" s="44"/>
      <c r="C325" s="195"/>
      <c r="D325" s="270"/>
      <c r="E325" s="273"/>
    </row>
    <row r="326" spans="2:5" ht="15.75">
      <c r="B326" s="44"/>
      <c r="C326" s="195"/>
      <c r="D326" s="270"/>
      <c r="E326" s="273"/>
    </row>
    <row r="327" spans="2:5" ht="15.75">
      <c r="B327" s="44"/>
      <c r="C327" s="195"/>
      <c r="D327" s="270"/>
      <c r="E327" s="273"/>
    </row>
    <row r="328" spans="2:5" ht="15.75">
      <c r="B328" s="44"/>
      <c r="C328" s="195"/>
      <c r="D328" s="270"/>
      <c r="E328" s="273"/>
    </row>
    <row r="329" spans="2:5" ht="15.75">
      <c r="B329" s="44"/>
      <c r="C329" s="195"/>
      <c r="D329" s="270"/>
      <c r="E329" s="273"/>
    </row>
    <row r="330" spans="2:5" ht="15.75">
      <c r="B330" s="44"/>
      <c r="C330" s="195"/>
      <c r="D330" s="270"/>
      <c r="E330" s="273"/>
    </row>
    <row r="331" spans="2:5" ht="15.75">
      <c r="B331" s="44"/>
      <c r="C331" s="195"/>
      <c r="D331" s="270"/>
      <c r="E331" s="273"/>
    </row>
    <row r="332" spans="2:5" ht="15.75">
      <c r="B332" s="44"/>
      <c r="C332" s="195"/>
      <c r="D332" s="270"/>
      <c r="E332" s="273"/>
    </row>
    <row r="333" spans="2:5" ht="15.75">
      <c r="B333" s="44"/>
      <c r="C333" s="195"/>
      <c r="D333" s="270"/>
      <c r="E333" s="273"/>
    </row>
    <row r="334" spans="2:5" ht="15.75">
      <c r="B334" s="44"/>
      <c r="C334" s="195"/>
      <c r="D334" s="270"/>
      <c r="E334" s="273"/>
    </row>
    <row r="335" spans="2:5" ht="15.75">
      <c r="B335" s="44"/>
      <c r="C335" s="195"/>
      <c r="D335" s="270"/>
      <c r="E335" s="273"/>
    </row>
    <row r="336" spans="2:5" ht="15.75">
      <c r="B336" s="44"/>
      <c r="C336" s="195"/>
      <c r="D336" s="270"/>
      <c r="E336" s="273"/>
    </row>
    <row r="337" spans="2:5" ht="15.75">
      <c r="B337" s="44"/>
      <c r="C337" s="195"/>
      <c r="D337" s="270"/>
      <c r="E337" s="273"/>
    </row>
    <row r="338" spans="2:5" ht="15.75">
      <c r="B338" s="44"/>
      <c r="C338" s="195"/>
      <c r="D338" s="270"/>
      <c r="E338" s="273"/>
    </row>
    <row r="339" spans="2:5" ht="15.75">
      <c r="B339" s="44"/>
      <c r="C339" s="195"/>
      <c r="D339" s="270"/>
      <c r="E339" s="273"/>
    </row>
    <row r="340" spans="2:5" ht="15.75">
      <c r="B340" s="44"/>
      <c r="C340" s="195"/>
      <c r="D340" s="270"/>
      <c r="E340" s="273"/>
    </row>
    <row r="341" spans="2:5" ht="15.75">
      <c r="B341" s="44"/>
      <c r="C341" s="195"/>
      <c r="D341" s="270"/>
      <c r="E341" s="273"/>
    </row>
    <row r="342" spans="2:5" ht="15.75">
      <c r="B342" s="44"/>
      <c r="C342" s="195"/>
      <c r="D342" s="270"/>
      <c r="E342" s="273"/>
    </row>
    <row r="343" spans="2:5" ht="15.75">
      <c r="B343" s="44"/>
      <c r="C343" s="195"/>
      <c r="D343" s="270"/>
      <c r="E343" s="273"/>
    </row>
    <row r="344" spans="2:5" ht="15.75">
      <c r="B344" s="44"/>
      <c r="C344" s="195"/>
      <c r="D344" s="270"/>
      <c r="E344" s="273"/>
    </row>
    <row r="345" spans="2:5" ht="15.75">
      <c r="B345" s="44"/>
      <c r="C345" s="195"/>
      <c r="D345" s="270"/>
      <c r="E345" s="273"/>
    </row>
    <row r="346" spans="2:5" ht="15.75">
      <c r="B346" s="44"/>
      <c r="C346" s="195"/>
      <c r="D346" s="270"/>
      <c r="E346" s="273"/>
    </row>
    <row r="347" spans="2:5" ht="15.75">
      <c r="B347" s="44"/>
      <c r="C347" s="195"/>
      <c r="D347" s="270"/>
      <c r="E347" s="273"/>
    </row>
    <row r="348" spans="2:5" ht="15.75">
      <c r="B348" s="44"/>
      <c r="C348" s="195"/>
      <c r="D348" s="270"/>
      <c r="E348" s="273"/>
    </row>
    <row r="349" spans="2:5" ht="15.75">
      <c r="B349" s="44"/>
      <c r="C349" s="195"/>
      <c r="D349" s="270"/>
      <c r="E349" s="273"/>
    </row>
    <row r="350" spans="2:5" ht="15.75">
      <c r="B350" s="44"/>
      <c r="C350" s="195"/>
      <c r="D350" s="270"/>
      <c r="E350" s="273"/>
    </row>
    <row r="351" spans="2:5" ht="15.75">
      <c r="B351" s="44"/>
      <c r="C351" s="195"/>
      <c r="D351" s="270"/>
      <c r="E351" s="273"/>
    </row>
    <row r="352" spans="2:5" ht="15.75">
      <c r="B352" s="44"/>
      <c r="C352" s="195"/>
      <c r="D352" s="270"/>
      <c r="E352" s="273"/>
    </row>
    <row r="353" spans="2:5" ht="15.75">
      <c r="B353" s="44"/>
      <c r="C353" s="195"/>
      <c r="D353" s="270"/>
      <c r="E353" s="273"/>
    </row>
    <row r="354" spans="2:5" ht="15.75">
      <c r="B354" s="44"/>
      <c r="C354" s="195"/>
      <c r="D354" s="270"/>
      <c r="E354" s="273"/>
    </row>
    <row r="355" spans="2:5" ht="15.75">
      <c r="B355" s="44"/>
      <c r="C355" s="195"/>
      <c r="D355" s="270"/>
      <c r="E355" s="273"/>
    </row>
    <row r="356" spans="2:5" ht="15.75">
      <c r="B356" s="44"/>
      <c r="C356" s="195"/>
      <c r="D356" s="270"/>
      <c r="E356" s="273"/>
    </row>
    <row r="357" spans="2:5" ht="15.75">
      <c r="B357" s="44"/>
      <c r="C357" s="195"/>
      <c r="D357" s="270"/>
      <c r="E357" s="273"/>
    </row>
    <row r="358" spans="2:5" ht="15.75">
      <c r="B358" s="44"/>
      <c r="C358" s="195"/>
      <c r="D358" s="270"/>
      <c r="E358" s="273"/>
    </row>
    <row r="359" spans="2:5" ht="15.75">
      <c r="B359" s="44"/>
      <c r="C359" s="195"/>
      <c r="D359" s="270"/>
      <c r="E359" s="273"/>
    </row>
    <row r="360" spans="2:5" ht="15.75">
      <c r="B360" s="44"/>
      <c r="C360" s="195"/>
      <c r="D360" s="270"/>
      <c r="E360" s="273"/>
    </row>
    <row r="361" spans="2:5" ht="15.75">
      <c r="B361" s="44"/>
      <c r="C361" s="195"/>
      <c r="D361" s="270"/>
      <c r="E361" s="273"/>
    </row>
    <row r="362" spans="2:5" ht="15.75">
      <c r="B362" s="44"/>
      <c r="C362" s="195"/>
      <c r="D362" s="270"/>
      <c r="E362" s="273"/>
    </row>
    <row r="363" spans="2:5" ht="15.75">
      <c r="B363" s="44"/>
      <c r="C363" s="195"/>
      <c r="D363" s="270"/>
      <c r="E363" s="273"/>
    </row>
    <row r="364" spans="2:5" ht="15.75">
      <c r="B364" s="44"/>
      <c r="C364" s="195"/>
      <c r="D364" s="270"/>
      <c r="E364" s="273"/>
    </row>
    <row r="365" spans="2:5" ht="15.75">
      <c r="B365" s="44"/>
      <c r="C365" s="195"/>
      <c r="D365" s="270"/>
      <c r="E365" s="273"/>
    </row>
    <row r="366" spans="2:5" ht="15.75">
      <c r="B366" s="44"/>
      <c r="C366" s="195"/>
      <c r="D366" s="270"/>
      <c r="E366" s="273"/>
    </row>
    <row r="367" spans="2:5" ht="15.75">
      <c r="B367" s="44"/>
      <c r="C367" s="195"/>
      <c r="D367" s="270"/>
      <c r="E367" s="273"/>
    </row>
    <row r="368" spans="2:5" ht="15.75">
      <c r="B368" s="44"/>
      <c r="C368" s="195"/>
      <c r="D368" s="270"/>
      <c r="E368" s="273"/>
    </row>
    <row r="369" spans="2:5" ht="15.75">
      <c r="B369" s="44"/>
      <c r="C369" s="195"/>
      <c r="D369" s="270"/>
      <c r="E369" s="273"/>
    </row>
    <row r="370" spans="2:5" ht="15.75">
      <c r="B370" s="44"/>
      <c r="C370" s="195"/>
      <c r="D370" s="270"/>
      <c r="E370" s="273"/>
    </row>
    <row r="371" spans="2:5" ht="15.75">
      <c r="B371" s="44"/>
      <c r="C371" s="195"/>
      <c r="D371" s="270"/>
      <c r="E371" s="273"/>
    </row>
    <row r="372" spans="2:5" ht="15.75">
      <c r="B372" s="44"/>
      <c r="C372" s="195"/>
      <c r="D372" s="270"/>
      <c r="E372" s="273"/>
    </row>
    <row r="373" spans="2:5" ht="15.75">
      <c r="B373" s="44"/>
      <c r="C373" s="195"/>
      <c r="D373" s="270"/>
      <c r="E373" s="273"/>
    </row>
    <row r="374" spans="2:5" ht="15.75">
      <c r="B374" s="44"/>
      <c r="C374" s="195"/>
      <c r="D374" s="270"/>
      <c r="E374" s="273"/>
    </row>
    <row r="375" spans="2:5" ht="15.75">
      <c r="B375" s="44"/>
      <c r="C375" s="195"/>
      <c r="D375" s="270"/>
      <c r="E375" s="273"/>
    </row>
    <row r="376" spans="2:5" ht="15.75">
      <c r="B376" s="44"/>
      <c r="C376" s="195"/>
      <c r="D376" s="270"/>
      <c r="E376" s="273"/>
    </row>
    <row r="377" spans="2:5" ht="15.75">
      <c r="B377" s="44"/>
      <c r="C377" s="195"/>
      <c r="D377" s="270"/>
      <c r="E377" s="273"/>
    </row>
    <row r="378" spans="2:5" ht="15.75">
      <c r="B378" s="44"/>
      <c r="C378" s="195"/>
      <c r="D378" s="270"/>
      <c r="E378" s="273"/>
    </row>
    <row r="379" spans="2:5" ht="15.75">
      <c r="B379" s="44"/>
      <c r="C379" s="195"/>
      <c r="D379" s="270"/>
      <c r="E379" s="273"/>
    </row>
    <row r="380" spans="2:5" ht="15.75">
      <c r="B380" s="44"/>
      <c r="C380" s="195"/>
      <c r="D380" s="270"/>
      <c r="E380" s="273"/>
    </row>
    <row r="381" spans="2:5" ht="15.75">
      <c r="B381" s="44"/>
      <c r="C381" s="195"/>
      <c r="D381" s="270"/>
      <c r="E381" s="273"/>
    </row>
    <row r="382" spans="2:5" ht="15.75">
      <c r="B382" s="44"/>
      <c r="C382" s="195"/>
      <c r="D382" s="270"/>
      <c r="E382" s="273"/>
    </row>
    <row r="383" spans="2:5" ht="15.75">
      <c r="B383" s="44"/>
      <c r="C383" s="195"/>
      <c r="D383" s="270"/>
      <c r="E383" s="273"/>
    </row>
    <row r="384" spans="2:5" ht="15.75">
      <c r="B384" s="44"/>
      <c r="C384" s="195"/>
      <c r="D384" s="270"/>
      <c r="E384" s="273"/>
    </row>
    <row r="385" spans="2:5" ht="15.75">
      <c r="B385" s="44"/>
      <c r="C385" s="195"/>
      <c r="D385" s="270"/>
      <c r="E385" s="273"/>
    </row>
    <row r="386" spans="2:5" ht="15.75">
      <c r="B386" s="44"/>
      <c r="C386" s="195"/>
      <c r="D386" s="270"/>
      <c r="E386" s="273"/>
    </row>
    <row r="387" spans="2:5" ht="15.75">
      <c r="B387" s="44"/>
      <c r="C387" s="195"/>
      <c r="D387" s="270"/>
      <c r="E387" s="273"/>
    </row>
    <row r="388" spans="2:5" ht="15.75">
      <c r="B388" s="44"/>
      <c r="C388" s="195"/>
      <c r="D388" s="270"/>
      <c r="E388" s="273"/>
    </row>
    <row r="389" spans="2:5" ht="15.75">
      <c r="B389" s="44"/>
      <c r="C389" s="195"/>
      <c r="D389" s="270"/>
      <c r="E389" s="273"/>
    </row>
    <row r="390" spans="2:5" ht="15.75">
      <c r="B390" s="44"/>
      <c r="C390" s="195"/>
      <c r="D390" s="270"/>
      <c r="E390" s="273"/>
    </row>
    <row r="391" spans="2:5" ht="15.75">
      <c r="B391" s="44"/>
      <c r="C391" s="195"/>
      <c r="D391" s="270"/>
      <c r="E391" s="273"/>
    </row>
    <row r="392" spans="2:5" ht="15.75">
      <c r="B392" s="44"/>
      <c r="C392" s="195"/>
      <c r="D392" s="270"/>
      <c r="E392" s="273"/>
    </row>
    <row r="393" spans="2:5" ht="15.75">
      <c r="B393" s="44"/>
      <c r="C393" s="195"/>
      <c r="D393" s="270"/>
      <c r="E393" s="273"/>
    </row>
    <row r="394" spans="2:5" ht="15.75">
      <c r="B394" s="44"/>
      <c r="C394" s="195"/>
      <c r="D394" s="270"/>
      <c r="E394" s="273"/>
    </row>
    <row r="395" spans="2:5" ht="15.75">
      <c r="B395" s="44"/>
      <c r="C395" s="195"/>
      <c r="D395" s="270"/>
      <c r="E395" s="273"/>
    </row>
    <row r="396" spans="2:5" ht="15.75">
      <c r="B396" s="44"/>
      <c r="C396" s="195"/>
      <c r="D396" s="270"/>
      <c r="E396" s="273"/>
    </row>
    <row r="397" spans="2:5" ht="15.75">
      <c r="B397" s="44"/>
      <c r="C397" s="195"/>
      <c r="D397" s="270"/>
      <c r="E397" s="273"/>
    </row>
    <row r="398" spans="2:5" ht="15.75">
      <c r="B398" s="44"/>
      <c r="C398" s="195"/>
      <c r="D398" s="270"/>
      <c r="E398" s="273"/>
    </row>
    <row r="399" spans="2:5" ht="15.75">
      <c r="B399" s="44"/>
      <c r="C399" s="195"/>
      <c r="D399" s="270"/>
      <c r="E399" s="273"/>
    </row>
    <row r="400" spans="2:5" ht="15.75">
      <c r="B400" s="44"/>
      <c r="C400" s="195"/>
      <c r="D400" s="270"/>
      <c r="E400" s="273"/>
    </row>
    <row r="401" spans="2:5" ht="15.75">
      <c r="B401" s="44"/>
      <c r="C401" s="195"/>
      <c r="D401" s="270"/>
      <c r="E401" s="273"/>
    </row>
    <row r="402" spans="2:5" ht="15.75">
      <c r="B402" s="44"/>
      <c r="C402" s="195"/>
      <c r="D402" s="270"/>
      <c r="E402" s="273"/>
    </row>
    <row r="403" spans="2:5" ht="15.75">
      <c r="B403" s="44"/>
      <c r="C403" s="195"/>
      <c r="D403" s="270"/>
      <c r="E403" s="273"/>
    </row>
    <row r="404" spans="2:5" ht="15.75">
      <c r="B404" s="44"/>
      <c r="C404" s="195"/>
      <c r="D404" s="270"/>
      <c r="E404" s="273"/>
    </row>
    <row r="405" spans="2:5" ht="15.75">
      <c r="B405" s="44"/>
      <c r="C405" s="195"/>
      <c r="D405" s="270"/>
      <c r="E405" s="273"/>
    </row>
    <row r="406" spans="2:5" ht="15.75">
      <c r="B406" s="44"/>
      <c r="C406" s="195"/>
      <c r="D406" s="270"/>
      <c r="E406" s="273"/>
    </row>
    <row r="407" spans="2:5" ht="15.75">
      <c r="B407" s="44"/>
      <c r="C407" s="195"/>
      <c r="D407" s="270"/>
      <c r="E407" s="273"/>
    </row>
    <row r="408" spans="2:5" ht="15.75">
      <c r="B408" s="44"/>
      <c r="C408" s="195"/>
      <c r="D408" s="270"/>
      <c r="E408" s="273"/>
    </row>
    <row r="409" spans="2:5" ht="15.75">
      <c r="B409" s="44"/>
      <c r="C409" s="195"/>
      <c r="D409" s="270"/>
      <c r="E409" s="273"/>
    </row>
    <row r="410" spans="2:5" ht="15.75">
      <c r="B410" s="44"/>
      <c r="C410" s="195"/>
      <c r="D410" s="270"/>
      <c r="E410" s="273"/>
    </row>
    <row r="411" spans="2:5" ht="15.75">
      <c r="B411" s="44"/>
      <c r="C411" s="195"/>
      <c r="D411" s="270"/>
      <c r="E411" s="273"/>
    </row>
    <row r="412" spans="2:5" ht="15.75">
      <c r="B412" s="44"/>
      <c r="C412" s="195"/>
      <c r="D412" s="270"/>
      <c r="E412" s="273"/>
    </row>
    <row r="413" spans="2:5" ht="15.75">
      <c r="B413" s="44"/>
      <c r="C413" s="195"/>
      <c r="D413" s="270"/>
      <c r="E413" s="273"/>
    </row>
    <row r="414" spans="2:5" ht="15.75">
      <c r="B414" s="44"/>
      <c r="C414" s="195"/>
      <c r="D414" s="270"/>
      <c r="E414" s="273"/>
    </row>
    <row r="415" spans="2:5" ht="15.75">
      <c r="B415" s="44"/>
      <c r="C415" s="195"/>
      <c r="D415" s="270"/>
      <c r="E415" s="273"/>
    </row>
    <row r="416" spans="2:5" ht="15.75">
      <c r="B416" s="44"/>
      <c r="C416" s="195"/>
      <c r="D416" s="270"/>
      <c r="E416" s="273"/>
    </row>
    <row r="417" spans="2:5" ht="15.75">
      <c r="B417" s="44"/>
      <c r="C417" s="195"/>
      <c r="D417" s="270"/>
      <c r="E417" s="273"/>
    </row>
    <row r="418" spans="2:5" ht="15.75">
      <c r="B418" s="44"/>
      <c r="C418" s="195"/>
      <c r="D418" s="270"/>
      <c r="E418" s="273"/>
    </row>
    <row r="419" spans="2:5" ht="15.75">
      <c r="B419" s="44"/>
      <c r="C419" s="195"/>
      <c r="D419" s="270"/>
      <c r="E419" s="273"/>
    </row>
    <row r="420" spans="2:5" ht="15.75">
      <c r="B420" s="44"/>
      <c r="C420" s="195"/>
      <c r="D420" s="270"/>
      <c r="E420" s="273"/>
    </row>
    <row r="421" spans="2:5" ht="15.75">
      <c r="B421" s="44"/>
      <c r="C421" s="195"/>
      <c r="D421" s="270"/>
      <c r="E421" s="273"/>
    </row>
    <row r="422" spans="2:5" ht="15.75">
      <c r="B422" s="44"/>
      <c r="C422" s="195"/>
      <c r="D422" s="270"/>
      <c r="E422" s="273"/>
    </row>
    <row r="423" spans="2:5" ht="15.75">
      <c r="B423" s="44"/>
      <c r="C423" s="195"/>
      <c r="D423" s="270"/>
      <c r="E423" s="273"/>
    </row>
    <row r="424" spans="2:5" ht="15.75">
      <c r="B424" s="44"/>
      <c r="C424" s="195"/>
      <c r="D424" s="270"/>
      <c r="E424" s="273"/>
    </row>
    <row r="425" spans="2:5" ht="15.75">
      <c r="B425" s="44"/>
      <c r="C425" s="195"/>
      <c r="D425" s="270"/>
      <c r="E425" s="273"/>
    </row>
    <row r="426" spans="2:5" ht="15.75">
      <c r="B426" s="44"/>
      <c r="C426" s="195"/>
      <c r="D426" s="270"/>
      <c r="E426" s="273"/>
    </row>
    <row r="427" spans="2:5" ht="15.75">
      <c r="B427" s="44"/>
      <c r="C427" s="195"/>
      <c r="D427" s="270"/>
      <c r="E427" s="273"/>
    </row>
    <row r="428" spans="2:5" ht="15.75">
      <c r="B428" s="44"/>
      <c r="C428" s="195"/>
      <c r="D428" s="270"/>
      <c r="E428" s="273"/>
    </row>
    <row r="429" spans="2:5" ht="15.75">
      <c r="B429" s="44"/>
      <c r="C429" s="195"/>
      <c r="D429" s="270"/>
      <c r="E429" s="273"/>
    </row>
    <row r="430" spans="2:5" ht="15.75">
      <c r="B430" s="44"/>
      <c r="C430" s="195"/>
      <c r="D430" s="270"/>
      <c r="E430" s="273"/>
    </row>
    <row r="431" spans="2:5" ht="15.75">
      <c r="B431" s="44"/>
      <c r="C431" s="195"/>
      <c r="D431" s="270"/>
      <c r="E431" s="273"/>
    </row>
    <row r="432" spans="2:5" ht="15.75">
      <c r="B432" s="44"/>
      <c r="C432" s="195"/>
      <c r="D432" s="270"/>
      <c r="E432" s="273"/>
    </row>
    <row r="433" spans="2:5" ht="15.75">
      <c r="B433" s="44"/>
      <c r="C433" s="195"/>
      <c r="D433" s="270"/>
      <c r="E433" s="273"/>
    </row>
    <row r="434" spans="2:5" ht="15.75">
      <c r="B434" s="44"/>
      <c r="C434" s="195"/>
      <c r="D434" s="270"/>
      <c r="E434" s="273"/>
    </row>
    <row r="435" spans="2:5" ht="15.75">
      <c r="B435" s="44"/>
      <c r="C435" s="195"/>
      <c r="D435" s="270"/>
      <c r="E435" s="273"/>
    </row>
    <row r="436" spans="2:5" ht="15.75">
      <c r="B436" s="44"/>
      <c r="C436" s="195"/>
      <c r="D436" s="270"/>
      <c r="E436" s="273"/>
    </row>
    <row r="437" spans="2:5" ht="15.75">
      <c r="B437" s="44"/>
      <c r="C437" s="195"/>
      <c r="D437" s="270"/>
      <c r="E437" s="273"/>
    </row>
    <row r="438" spans="2:5" ht="15.75">
      <c r="B438" s="44"/>
      <c r="C438" s="195"/>
      <c r="D438" s="270"/>
      <c r="E438" s="273"/>
    </row>
    <row r="439" spans="2:5" ht="15.75">
      <c r="B439" s="44"/>
      <c r="C439" s="195"/>
      <c r="D439" s="270"/>
      <c r="E439" s="273"/>
    </row>
    <row r="440" spans="2:5" ht="15.75">
      <c r="B440" s="44"/>
      <c r="C440" s="195"/>
      <c r="D440" s="270"/>
      <c r="E440" s="273"/>
    </row>
    <row r="441" spans="2:5" ht="15.75">
      <c r="B441" s="44"/>
      <c r="C441" s="195"/>
      <c r="D441" s="270"/>
      <c r="E441" s="273"/>
    </row>
    <row r="442" spans="2:5" ht="15.75">
      <c r="B442" s="44"/>
      <c r="C442" s="195"/>
      <c r="D442" s="270"/>
      <c r="E442" s="273"/>
    </row>
    <row r="443" spans="2:5" ht="15.75">
      <c r="B443" s="44"/>
      <c r="C443" s="195"/>
      <c r="D443" s="270"/>
      <c r="E443" s="273"/>
    </row>
    <row r="444" spans="2:5" ht="15.75">
      <c r="B444" s="44"/>
      <c r="C444" s="195"/>
      <c r="D444" s="270"/>
      <c r="E444" s="273"/>
    </row>
    <row r="445" spans="2:5" ht="15.75">
      <c r="B445" s="44"/>
      <c r="C445" s="195"/>
      <c r="D445" s="270"/>
      <c r="E445" s="273"/>
    </row>
    <row r="446" spans="2:5" ht="15.75">
      <c r="B446" s="44"/>
      <c r="C446" s="195"/>
      <c r="D446" s="270"/>
      <c r="E446" s="273"/>
    </row>
    <row r="447" spans="2:5" ht="15.75">
      <c r="B447" s="44"/>
      <c r="C447" s="195"/>
      <c r="D447" s="270"/>
      <c r="E447" s="273"/>
    </row>
    <row r="448" spans="2:5" ht="15.75">
      <c r="B448" s="44"/>
      <c r="C448" s="195"/>
      <c r="D448" s="270"/>
      <c r="E448" s="273"/>
    </row>
    <row r="449" spans="2:5" ht="15.75">
      <c r="B449" s="44"/>
      <c r="C449" s="195"/>
      <c r="D449" s="270"/>
      <c r="E449" s="273"/>
    </row>
    <row r="450" spans="2:5" ht="15.75">
      <c r="B450" s="44"/>
      <c r="C450" s="195"/>
      <c r="D450" s="270"/>
      <c r="E450" s="273"/>
    </row>
    <row r="451" spans="2:5" ht="15.75">
      <c r="B451" s="44"/>
      <c r="C451" s="195"/>
      <c r="D451" s="270"/>
      <c r="E451" s="273"/>
    </row>
    <row r="452" spans="2:5" ht="15.75">
      <c r="B452" s="44"/>
      <c r="C452" s="195"/>
      <c r="D452" s="270"/>
      <c r="E452" s="273"/>
    </row>
    <row r="453" spans="2:5" ht="15.75">
      <c r="B453" s="44"/>
      <c r="C453" s="195"/>
      <c r="D453" s="270"/>
      <c r="E453" s="273"/>
    </row>
    <row r="454" spans="2:5" ht="15.75">
      <c r="B454" s="44"/>
      <c r="C454" s="195"/>
      <c r="D454" s="270"/>
      <c r="E454" s="273"/>
    </row>
    <row r="455" spans="2:5" ht="15.75">
      <c r="B455" s="44"/>
      <c r="C455" s="195"/>
      <c r="D455" s="270"/>
      <c r="E455" s="273"/>
    </row>
    <row r="456" spans="2:5" ht="15.75">
      <c r="B456" s="44"/>
      <c r="C456" s="195"/>
      <c r="D456" s="270"/>
      <c r="E456" s="273"/>
    </row>
    <row r="457" spans="2:5" ht="15.75">
      <c r="B457" s="44"/>
      <c r="C457" s="195"/>
      <c r="D457" s="270"/>
      <c r="E457" s="273"/>
    </row>
    <row r="458" spans="2:5" ht="15.75">
      <c r="B458" s="44"/>
      <c r="C458" s="195"/>
      <c r="D458" s="270"/>
      <c r="E458" s="273"/>
    </row>
    <row r="459" spans="2:5" ht="15.75">
      <c r="B459" s="44"/>
      <c r="C459" s="195"/>
      <c r="D459" s="270"/>
      <c r="E459" s="273"/>
    </row>
    <row r="460" spans="2:5" ht="15.75">
      <c r="B460" s="44"/>
      <c r="C460" s="195"/>
      <c r="D460" s="270"/>
      <c r="E460" s="273"/>
    </row>
    <row r="461" spans="2:5" ht="15.75">
      <c r="B461" s="44"/>
    </row>
    <row r="462" spans="2:5" ht="15.75">
      <c r="B462" s="44"/>
    </row>
    <row r="463" spans="2:5" ht="15.75">
      <c r="B463" s="44"/>
    </row>
    <row r="464" spans="2:5" ht="15.75">
      <c r="B464" s="44"/>
    </row>
    <row r="465" spans="2:2" ht="15.75">
      <c r="B465" s="44"/>
    </row>
    <row r="466" spans="2:2" ht="15.75">
      <c r="B466" s="44"/>
    </row>
    <row r="467" spans="2:2" ht="15.75">
      <c r="B467" s="44"/>
    </row>
    <row r="468" spans="2:2" ht="15.75">
      <c r="B468" s="44"/>
    </row>
    <row r="469" spans="2:2" ht="15.75">
      <c r="B469" s="44"/>
    </row>
    <row r="470" spans="2:2" ht="15.75">
      <c r="B470" s="44"/>
    </row>
    <row r="471" spans="2:2" ht="15.75">
      <c r="B471" s="44"/>
    </row>
    <row r="472" spans="2:2" ht="15.75">
      <c r="B472" s="44"/>
    </row>
    <row r="473" spans="2:2" ht="15.75">
      <c r="B473" s="44"/>
    </row>
    <row r="474" spans="2:2" ht="15.75">
      <c r="B474" s="44"/>
    </row>
    <row r="475" spans="2:2" ht="15.75">
      <c r="B475" s="44"/>
    </row>
    <row r="476" spans="2:2" ht="15.75">
      <c r="B476" s="44"/>
    </row>
    <row r="477" spans="2:2" ht="15.75">
      <c r="B477" s="44"/>
    </row>
    <row r="478" spans="2:2" ht="15.75">
      <c r="B478" s="44"/>
    </row>
    <row r="479" spans="2:2" ht="15.75">
      <c r="B479" s="44"/>
    </row>
    <row r="480" spans="2:2" ht="15.75">
      <c r="B480" s="44"/>
    </row>
    <row r="481" spans="2:2" ht="15.75">
      <c r="B481" s="44"/>
    </row>
    <row r="482" spans="2:2" ht="15.75">
      <c r="B482" s="44"/>
    </row>
    <row r="483" spans="2:2" ht="15.75">
      <c r="B483" s="44"/>
    </row>
    <row r="484" spans="2:2" ht="15.75">
      <c r="B484" s="44"/>
    </row>
    <row r="485" spans="2:2" ht="15.75">
      <c r="B485" s="44"/>
    </row>
    <row r="486" spans="2:2" ht="15.75">
      <c r="B486" s="44"/>
    </row>
    <row r="487" spans="2:2" ht="15.75">
      <c r="B487" s="44"/>
    </row>
    <row r="488" spans="2:2" ht="15.75">
      <c r="B488" s="44"/>
    </row>
    <row r="489" spans="2:2" ht="15.75">
      <c r="B489" s="44"/>
    </row>
    <row r="490" spans="2:2" ht="15.75">
      <c r="B490" s="44"/>
    </row>
    <row r="491" spans="2:2" ht="15.75">
      <c r="B491" s="44"/>
    </row>
    <row r="492" spans="2:2" ht="15.75">
      <c r="B492" s="44"/>
    </row>
    <row r="493" spans="2:2" ht="15.75">
      <c r="B493" s="44"/>
    </row>
    <row r="494" spans="2:2" ht="15.75">
      <c r="B494" s="44"/>
    </row>
    <row r="495" spans="2:2" ht="15.75">
      <c r="B495" s="44"/>
    </row>
    <row r="496" spans="2:2" ht="15.75">
      <c r="B496" s="44"/>
    </row>
    <row r="497" spans="2:2" ht="15.75">
      <c r="B497" s="44"/>
    </row>
    <row r="498" spans="2:2" ht="15.75">
      <c r="B498" s="44"/>
    </row>
    <row r="499" spans="2:2" ht="15.75">
      <c r="B499" s="44"/>
    </row>
    <row r="500" spans="2:2" ht="15.75">
      <c r="B500" s="44"/>
    </row>
    <row r="501" spans="2:2" ht="15.75">
      <c r="B501" s="44"/>
    </row>
    <row r="502" spans="2:2" ht="15.75">
      <c r="B502" s="44"/>
    </row>
    <row r="503" spans="2:2" ht="15.75">
      <c r="B503" s="44"/>
    </row>
    <row r="504" spans="2:2" ht="15.75">
      <c r="B504" s="44"/>
    </row>
    <row r="505" spans="2:2" ht="15.75">
      <c r="B505" s="44"/>
    </row>
    <row r="506" spans="2:2" ht="15.75">
      <c r="B506" s="44"/>
    </row>
    <row r="507" spans="2:2" ht="15.75">
      <c r="B507" s="44"/>
    </row>
    <row r="508" spans="2:2" ht="15.75">
      <c r="B508" s="44"/>
    </row>
    <row r="509" spans="2:2" ht="15.75">
      <c r="B509" s="44"/>
    </row>
    <row r="510" spans="2:2" ht="15.75">
      <c r="B510" s="44"/>
    </row>
    <row r="511" spans="2:2" ht="15.75">
      <c r="B511" s="44"/>
    </row>
    <row r="512" spans="2:2" ht="15.75">
      <c r="B512" s="44"/>
    </row>
    <row r="513" spans="2:2" ht="15.75">
      <c r="B513" s="44"/>
    </row>
    <row r="514" spans="2:2" ht="15.75">
      <c r="B514" s="44"/>
    </row>
    <row r="515" spans="2:2" ht="15.75">
      <c r="B515" s="44"/>
    </row>
    <row r="516" spans="2:2" ht="15.75">
      <c r="B516" s="44"/>
    </row>
    <row r="517" spans="2:2" ht="15.75">
      <c r="B517" s="44"/>
    </row>
    <row r="518" spans="2:2" ht="15.75">
      <c r="B518" s="44"/>
    </row>
    <row r="519" spans="2:2" ht="15.75">
      <c r="B519" s="44"/>
    </row>
    <row r="520" spans="2:2" ht="15.75">
      <c r="B520" s="44"/>
    </row>
    <row r="521" spans="2:2" ht="15.75">
      <c r="B521" s="44"/>
    </row>
    <row r="522" spans="2:2" ht="15.75">
      <c r="B522" s="44"/>
    </row>
    <row r="523" spans="2:2" ht="15.75">
      <c r="B523" s="44"/>
    </row>
    <row r="524" spans="2:2" ht="15.75">
      <c r="B524" s="44"/>
    </row>
    <row r="525" spans="2:2" ht="15.75">
      <c r="B525" s="44"/>
    </row>
    <row r="526" spans="2:2" ht="15.75">
      <c r="B526" s="44"/>
    </row>
    <row r="527" spans="2:2" ht="15.75">
      <c r="B527" s="44"/>
    </row>
    <row r="528" spans="2:2" ht="15.75">
      <c r="B528" s="44"/>
    </row>
    <row r="529" spans="2:2" ht="15.75">
      <c r="B529" s="44"/>
    </row>
    <row r="530" spans="2:2" ht="15.75">
      <c r="B530" s="44"/>
    </row>
    <row r="531" spans="2:2" ht="15.75">
      <c r="B531" s="44"/>
    </row>
    <row r="532" spans="2:2" ht="15.75">
      <c r="B532" s="44"/>
    </row>
    <row r="533" spans="2:2" ht="15.75">
      <c r="B533" s="44"/>
    </row>
    <row r="534" spans="2:2" ht="15.75">
      <c r="B534" s="44"/>
    </row>
    <row r="535" spans="2:2" ht="15.75">
      <c r="B535" s="44"/>
    </row>
    <row r="536" spans="2:2" ht="15.75">
      <c r="B536" s="44"/>
    </row>
    <row r="537" spans="2:2" ht="15.75">
      <c r="B537" s="44"/>
    </row>
    <row r="538" spans="2:2" ht="15.75">
      <c r="B538" s="44"/>
    </row>
    <row r="539" spans="2:2" ht="15.75">
      <c r="B539" s="44"/>
    </row>
    <row r="540" spans="2:2" ht="15.75">
      <c r="B540" s="44"/>
    </row>
    <row r="541" spans="2:2" ht="15.75">
      <c r="B541" s="44"/>
    </row>
    <row r="542" spans="2:2" ht="15.75">
      <c r="B542" s="44"/>
    </row>
    <row r="543" spans="2:2" ht="15.75">
      <c r="B543" s="44"/>
    </row>
    <row r="544" spans="2:2" ht="15.75">
      <c r="B544" s="44"/>
    </row>
    <row r="545" spans="2:2" ht="15.75">
      <c r="B545" s="44"/>
    </row>
    <row r="546" spans="2:2" ht="15.75">
      <c r="B546" s="44"/>
    </row>
    <row r="547" spans="2:2" ht="15.75">
      <c r="B547" s="44"/>
    </row>
    <row r="548" spans="2:2" ht="15.75">
      <c r="B548" s="44"/>
    </row>
    <row r="549" spans="2:2" ht="15.75">
      <c r="B549" s="44"/>
    </row>
    <row r="550" spans="2:2" ht="15.75">
      <c r="B550" s="44"/>
    </row>
    <row r="551" spans="2:2" ht="15.75">
      <c r="B551" s="44"/>
    </row>
    <row r="552" spans="2:2" ht="15.75">
      <c r="B552" s="44"/>
    </row>
    <row r="553" spans="2:2" ht="15.75">
      <c r="B553" s="44"/>
    </row>
    <row r="554" spans="2:2" ht="15.75">
      <c r="B554" s="44"/>
    </row>
    <row r="555" spans="2:2" ht="15.75">
      <c r="B555" s="44"/>
    </row>
    <row r="556" spans="2:2" ht="15.75">
      <c r="B556" s="44"/>
    </row>
    <row r="557" spans="2:2" ht="15.75">
      <c r="B557" s="44"/>
    </row>
    <row r="558" spans="2:2" ht="15.75">
      <c r="B558" s="44"/>
    </row>
    <row r="559" spans="2:2" ht="15.75">
      <c r="B559" s="44"/>
    </row>
    <row r="560" spans="2:2" ht="15.75">
      <c r="B560" s="44"/>
    </row>
    <row r="561" spans="2:2" ht="15.75">
      <c r="B561" s="44"/>
    </row>
    <row r="562" spans="2:2" ht="15.75">
      <c r="B562" s="44"/>
    </row>
    <row r="563" spans="2:2" ht="15.75">
      <c r="B563" s="44"/>
    </row>
    <row r="564" spans="2:2" ht="15.75">
      <c r="B564" s="44"/>
    </row>
    <row r="565" spans="2:2" ht="15.75">
      <c r="B565" s="44"/>
    </row>
    <row r="566" spans="2:2" ht="15.75">
      <c r="B566" s="44"/>
    </row>
    <row r="567" spans="2:2" ht="15.75">
      <c r="B567" s="44"/>
    </row>
    <row r="568" spans="2:2" ht="15.75">
      <c r="B568" s="44"/>
    </row>
    <row r="569" spans="2:2" ht="15.75">
      <c r="B569" s="44"/>
    </row>
    <row r="570" spans="2:2" ht="15.75">
      <c r="B570" s="44"/>
    </row>
    <row r="571" spans="2:2" ht="15.75">
      <c r="B571" s="44"/>
    </row>
    <row r="572" spans="2:2" ht="15.75">
      <c r="B572" s="44"/>
    </row>
    <row r="573" spans="2:2" ht="15.75">
      <c r="B573" s="44"/>
    </row>
    <row r="574" spans="2:2" ht="15.75">
      <c r="B574" s="44"/>
    </row>
    <row r="575" spans="2:2" ht="15.75">
      <c r="B575" s="44"/>
    </row>
    <row r="576" spans="2:2" ht="15.75">
      <c r="B576" s="44"/>
    </row>
    <row r="577" spans="2:2" ht="15.75">
      <c r="B577" s="44"/>
    </row>
    <row r="578" spans="2:2" ht="15.75">
      <c r="B578" s="44"/>
    </row>
    <row r="579" spans="2:2" ht="15.75">
      <c r="B579" s="44"/>
    </row>
    <row r="580" spans="2:2" ht="15.75">
      <c r="B580" s="44"/>
    </row>
    <row r="581" spans="2:2" ht="15.75">
      <c r="B581" s="44"/>
    </row>
    <row r="582" spans="2:2" ht="15.75">
      <c r="B582" s="44"/>
    </row>
    <row r="583" spans="2:2" ht="15.75">
      <c r="B583" s="44"/>
    </row>
    <row r="584" spans="2:2" ht="15.75">
      <c r="B584" s="44"/>
    </row>
    <row r="585" spans="2:2" ht="15.75">
      <c r="B585" s="44"/>
    </row>
    <row r="586" spans="2:2" ht="15.75">
      <c r="B586" s="44"/>
    </row>
    <row r="587" spans="2:2" ht="15.75">
      <c r="B587" s="44"/>
    </row>
    <row r="588" spans="2:2" ht="15.75">
      <c r="B588" s="44"/>
    </row>
    <row r="589" spans="2:2" ht="15.75">
      <c r="B589" s="44"/>
    </row>
    <row r="590" spans="2:2" ht="15.75">
      <c r="B590" s="44"/>
    </row>
    <row r="591" spans="2:2" ht="15.75">
      <c r="B591" s="44"/>
    </row>
    <row r="592" spans="2:2" ht="15.75">
      <c r="B592" s="44"/>
    </row>
    <row r="593" spans="2:2" ht="15.75">
      <c r="B593" s="44"/>
    </row>
    <row r="594" spans="2:2" ht="15.75">
      <c r="B594" s="44"/>
    </row>
    <row r="595" spans="2:2" ht="15.75">
      <c r="B595" s="44"/>
    </row>
    <row r="596" spans="2:2" ht="15.75">
      <c r="B596" s="44"/>
    </row>
    <row r="597" spans="2:2" ht="15.75">
      <c r="B597" s="44"/>
    </row>
    <row r="598" spans="2:2" ht="15.75">
      <c r="B598" s="44"/>
    </row>
    <row r="599" spans="2:2" ht="15.75">
      <c r="B599" s="44"/>
    </row>
    <row r="600" spans="2:2" ht="15.75">
      <c r="B600" s="44"/>
    </row>
    <row r="601" spans="2:2" ht="15.75">
      <c r="B601" s="44"/>
    </row>
    <row r="602" spans="2:2" ht="15.75">
      <c r="B602" s="44"/>
    </row>
    <row r="603" spans="2:2" ht="15.75">
      <c r="B603" s="44"/>
    </row>
    <row r="604" spans="2:2" ht="15.75">
      <c r="B604" s="44"/>
    </row>
    <row r="605" spans="2:2" ht="15.75">
      <c r="B605" s="44"/>
    </row>
    <row r="606" spans="2:2" ht="15.75">
      <c r="B606" s="44"/>
    </row>
    <row r="607" spans="2:2" ht="15.75">
      <c r="B607" s="44"/>
    </row>
    <row r="608" spans="2:2" ht="15.75">
      <c r="B608" s="44"/>
    </row>
    <row r="609" spans="2:2" ht="15.75">
      <c r="B609" s="44"/>
    </row>
    <row r="610" spans="2:2" ht="15.75">
      <c r="B610" s="44"/>
    </row>
    <row r="611" spans="2:2" ht="15.75">
      <c r="B611" s="44"/>
    </row>
    <row r="612" spans="2:2" ht="15.75">
      <c r="B612" s="44"/>
    </row>
    <row r="613" spans="2:2" ht="15.75">
      <c r="B613" s="44"/>
    </row>
    <row r="614" spans="2:2" ht="15.75">
      <c r="B614" s="44"/>
    </row>
    <row r="615" spans="2:2" ht="15.75">
      <c r="B615" s="44"/>
    </row>
    <row r="616" spans="2:2" ht="15.75">
      <c r="B616" s="44"/>
    </row>
    <row r="617" spans="2:2" ht="15.75">
      <c r="B617" s="44"/>
    </row>
    <row r="618" spans="2:2" ht="15.75">
      <c r="B618" s="44"/>
    </row>
    <row r="619" spans="2:2" ht="15.75">
      <c r="B619" s="44"/>
    </row>
    <row r="620" spans="2:2" ht="15.75">
      <c r="B620" s="44"/>
    </row>
    <row r="621" spans="2:2" ht="15.75">
      <c r="B621" s="44"/>
    </row>
    <row r="622" spans="2:2" ht="15.75">
      <c r="B622" s="44"/>
    </row>
    <row r="623" spans="2:2" ht="15.75">
      <c r="B623" s="44"/>
    </row>
    <row r="624" spans="2:2" ht="15.75">
      <c r="B624" s="44"/>
    </row>
    <row r="625" spans="2:2" ht="15.75">
      <c r="B625" s="44"/>
    </row>
    <row r="626" spans="2:2" ht="15.75">
      <c r="B626" s="44"/>
    </row>
    <row r="627" spans="2:2" ht="15.75">
      <c r="B627" s="44"/>
    </row>
    <row r="628" spans="2:2" ht="15.75">
      <c r="B628" s="44"/>
    </row>
    <row r="629" spans="2:2" ht="15.75">
      <c r="B629" s="44"/>
    </row>
    <row r="630" spans="2:2" ht="15.75">
      <c r="B630" s="44"/>
    </row>
    <row r="631" spans="2:2" ht="15.75">
      <c r="B631" s="44"/>
    </row>
    <row r="632" spans="2:2" ht="15.75">
      <c r="B632" s="44"/>
    </row>
    <row r="633" spans="2:2" ht="15.75">
      <c r="B633" s="44"/>
    </row>
    <row r="634" spans="2:2" ht="15.75">
      <c r="B634" s="44"/>
    </row>
    <row r="635" spans="2:2" ht="15.75">
      <c r="B635" s="44"/>
    </row>
    <row r="636" spans="2:2" ht="15.75">
      <c r="B636" s="44"/>
    </row>
    <row r="637" spans="2:2" ht="15.75">
      <c r="B637" s="44"/>
    </row>
    <row r="638" spans="2:2" ht="15.75">
      <c r="B638" s="44"/>
    </row>
    <row r="639" spans="2:2" ht="15.75">
      <c r="B639" s="44"/>
    </row>
    <row r="640" spans="2:2" ht="15.75">
      <c r="B640" s="44"/>
    </row>
    <row r="641" spans="2:2" ht="15.75">
      <c r="B641" s="44"/>
    </row>
    <row r="642" spans="2:2" ht="15.75">
      <c r="B642" s="44"/>
    </row>
    <row r="643" spans="2:2" ht="15.75">
      <c r="B643" s="44"/>
    </row>
    <row r="644" spans="2:2" ht="15.75">
      <c r="B644" s="44"/>
    </row>
    <row r="645" spans="2:2" ht="15.75">
      <c r="B645" s="44"/>
    </row>
    <row r="646" spans="2:2" ht="15.75">
      <c r="B646" s="44"/>
    </row>
    <row r="647" spans="2:2" ht="15.75">
      <c r="B647" s="44"/>
    </row>
    <row r="648" spans="2:2" ht="15.75">
      <c r="B648" s="44"/>
    </row>
    <row r="649" spans="2:2" ht="15.75">
      <c r="B649" s="44"/>
    </row>
    <row r="650" spans="2:2" ht="15.75">
      <c r="B650" s="44"/>
    </row>
    <row r="651" spans="2:2" ht="15.75">
      <c r="B651" s="44"/>
    </row>
  </sheetData>
  <mergeCells count="9">
    <mergeCell ref="L7:N7"/>
    <mergeCell ref="Q7:Q8"/>
    <mergeCell ref="B2:P2"/>
    <mergeCell ref="B3:P3"/>
    <mergeCell ref="B4:P4"/>
    <mergeCell ref="B5:P5"/>
    <mergeCell ref="C7:E7"/>
    <mergeCell ref="F7:H7"/>
    <mergeCell ref="I7:K7"/>
  </mergeCells>
  <conditionalFormatting sqref="C135:C141">
    <cfRule type="expression" dxfId="0" priority="1" stopIfTrue="1">
      <formula>OR(XES135="BANCOS",XES135="MUTUALES", XES135="FFP", XES135="COOPERATIVAS", XES135="TOTAL")</formula>
    </cfRule>
  </conditionalFormatting>
  <pageMargins left="0.9" right="0.65" top="0.56000000000000005" bottom="0.28000000000000003" header="0.5" footer="0.23"/>
  <pageSetup scale="44"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1"/>
  <sheetViews>
    <sheetView showGridLines="0" topLeftCell="B1" zoomScale="70" zoomScaleNormal="70" workbookViewId="0">
      <selection activeCell="T20" sqref="T20"/>
    </sheetView>
  </sheetViews>
  <sheetFormatPr baseColWidth="10" defaultRowHeight="18"/>
  <cols>
    <col min="1" max="1" width="26" style="1017" hidden="1" customWidth="1"/>
    <col min="2" max="2" width="27" style="46" customWidth="1"/>
    <col min="3" max="3" width="19.85546875" style="1017" customWidth="1"/>
    <col min="4" max="4" width="21.5703125" style="1017" customWidth="1"/>
    <col min="5" max="5" width="14.42578125" style="1017" customWidth="1"/>
    <col min="6" max="6" width="19.85546875" style="1017" customWidth="1"/>
    <col min="7" max="7" width="21.5703125" style="1017" customWidth="1"/>
    <col min="8" max="8" width="14.42578125" style="1017" customWidth="1"/>
    <col min="9" max="9" width="19.85546875" style="1017" customWidth="1"/>
    <col min="10" max="10" width="21.5703125" style="1017" customWidth="1"/>
    <col min="11" max="11" width="14.42578125" style="1017" customWidth="1"/>
    <col min="12" max="12" width="19.85546875" style="1017" customWidth="1"/>
    <col min="13" max="13" width="21.5703125" style="1017" customWidth="1"/>
    <col min="14" max="14" width="14.42578125" style="1017" customWidth="1"/>
    <col min="15" max="15" width="22.7109375" style="1017" hidden="1" customWidth="1"/>
    <col min="16" max="16" width="25" style="1017" hidden="1" customWidth="1"/>
    <col min="17" max="17" width="4" style="1017" customWidth="1"/>
    <col min="18" max="21" width="9.140625" style="1017" customWidth="1"/>
    <col min="22" max="25" width="9.140625" style="25" customWidth="1"/>
    <col min="26" max="256" width="9.140625" style="1017" customWidth="1"/>
    <col min="257" max="257" width="0" style="1017" hidden="1" customWidth="1"/>
    <col min="258" max="258" width="27" style="1017" customWidth="1"/>
    <col min="259" max="259" width="19.85546875" style="1017" customWidth="1"/>
    <col min="260" max="260" width="21.5703125" style="1017" customWidth="1"/>
    <col min="261" max="261" width="14.42578125" style="1017" customWidth="1"/>
    <col min="262" max="262" width="19.85546875" style="1017" customWidth="1"/>
    <col min="263" max="263" width="21.5703125" style="1017" customWidth="1"/>
    <col min="264" max="264" width="14.42578125" style="1017" customWidth="1"/>
    <col min="265" max="265" width="19.85546875" style="1017" customWidth="1"/>
    <col min="266" max="266" width="21.5703125" style="1017" customWidth="1"/>
    <col min="267" max="267" width="14.42578125" style="1017" customWidth="1"/>
    <col min="268" max="268" width="19.85546875" style="1017" customWidth="1"/>
    <col min="269" max="269" width="21.5703125" style="1017" customWidth="1"/>
    <col min="270" max="270" width="14.42578125" style="1017" customWidth="1"/>
    <col min="271" max="272" width="0" style="1017" hidden="1" customWidth="1"/>
    <col min="273" max="273" width="4" style="1017" customWidth="1"/>
    <col min="274" max="512" width="9.140625" style="1017" customWidth="1"/>
    <col min="513" max="513" width="0" style="1017" hidden="1" customWidth="1"/>
    <col min="514" max="514" width="27" style="1017" customWidth="1"/>
    <col min="515" max="515" width="19.85546875" style="1017" customWidth="1"/>
    <col min="516" max="516" width="21.5703125" style="1017" customWidth="1"/>
    <col min="517" max="517" width="14.42578125" style="1017" customWidth="1"/>
    <col min="518" max="518" width="19.85546875" style="1017" customWidth="1"/>
    <col min="519" max="519" width="21.5703125" style="1017" customWidth="1"/>
    <col min="520" max="520" width="14.42578125" style="1017" customWidth="1"/>
    <col min="521" max="521" width="19.85546875" style="1017" customWidth="1"/>
    <col min="522" max="522" width="21.5703125" style="1017" customWidth="1"/>
    <col min="523" max="523" width="14.42578125" style="1017" customWidth="1"/>
    <col min="524" max="524" width="19.85546875" style="1017" customWidth="1"/>
    <col min="525" max="525" width="21.5703125" style="1017" customWidth="1"/>
    <col min="526" max="526" width="14.42578125" style="1017" customWidth="1"/>
    <col min="527" max="528" width="0" style="1017" hidden="1" customWidth="1"/>
    <col min="529" max="529" width="4" style="1017" customWidth="1"/>
    <col min="530" max="768" width="9.140625" style="1017" customWidth="1"/>
    <col min="769" max="769" width="0" style="1017" hidden="1" customWidth="1"/>
    <col min="770" max="770" width="27" style="1017" customWidth="1"/>
    <col min="771" max="771" width="19.85546875" style="1017" customWidth="1"/>
    <col min="772" max="772" width="21.5703125" style="1017" customWidth="1"/>
    <col min="773" max="773" width="14.42578125" style="1017" customWidth="1"/>
    <col min="774" max="774" width="19.85546875" style="1017" customWidth="1"/>
    <col min="775" max="775" width="21.5703125" style="1017" customWidth="1"/>
    <col min="776" max="776" width="14.42578125" style="1017" customWidth="1"/>
    <col min="777" max="777" width="19.85546875" style="1017" customWidth="1"/>
    <col min="778" max="778" width="21.5703125" style="1017" customWidth="1"/>
    <col min="779" max="779" width="14.42578125" style="1017" customWidth="1"/>
    <col min="780" max="780" width="19.85546875" style="1017" customWidth="1"/>
    <col min="781" max="781" width="21.5703125" style="1017" customWidth="1"/>
    <col min="782" max="782" width="14.42578125" style="1017" customWidth="1"/>
    <col min="783" max="784" width="0" style="1017" hidden="1" customWidth="1"/>
    <col min="785" max="785" width="4" style="1017" customWidth="1"/>
    <col min="786" max="1024" width="9.140625" style="1017" customWidth="1"/>
    <col min="1025" max="1025" width="0" style="1017" hidden="1" customWidth="1"/>
    <col min="1026" max="1026" width="27" style="1017" customWidth="1"/>
    <col min="1027" max="1027" width="19.85546875" style="1017" customWidth="1"/>
    <col min="1028" max="1028" width="21.5703125" style="1017" customWidth="1"/>
    <col min="1029" max="1029" width="14.42578125" style="1017" customWidth="1"/>
    <col min="1030" max="1030" width="19.85546875" style="1017" customWidth="1"/>
    <col min="1031" max="1031" width="21.5703125" style="1017" customWidth="1"/>
    <col min="1032" max="1032" width="14.42578125" style="1017" customWidth="1"/>
    <col min="1033" max="1033" width="19.85546875" style="1017" customWidth="1"/>
    <col min="1034" max="1034" width="21.5703125" style="1017" customWidth="1"/>
    <col min="1035" max="1035" width="14.42578125" style="1017" customWidth="1"/>
    <col min="1036" max="1036" width="19.85546875" style="1017" customWidth="1"/>
    <col min="1037" max="1037" width="21.5703125" style="1017" customWidth="1"/>
    <col min="1038" max="1038" width="14.42578125" style="1017" customWidth="1"/>
    <col min="1039" max="1040" width="0" style="1017" hidden="1" customWidth="1"/>
    <col min="1041" max="1041" width="4" style="1017" customWidth="1"/>
    <col min="1042" max="1280" width="9.140625" style="1017" customWidth="1"/>
    <col min="1281" max="1281" width="0" style="1017" hidden="1" customWidth="1"/>
    <col min="1282" max="1282" width="27" style="1017" customWidth="1"/>
    <col min="1283" max="1283" width="19.85546875" style="1017" customWidth="1"/>
    <col min="1284" max="1284" width="21.5703125" style="1017" customWidth="1"/>
    <col min="1285" max="1285" width="14.42578125" style="1017" customWidth="1"/>
    <col min="1286" max="1286" width="19.85546875" style="1017" customWidth="1"/>
    <col min="1287" max="1287" width="21.5703125" style="1017" customWidth="1"/>
    <col min="1288" max="1288" width="14.42578125" style="1017" customWidth="1"/>
    <col min="1289" max="1289" width="19.85546875" style="1017" customWidth="1"/>
    <col min="1290" max="1290" width="21.5703125" style="1017" customWidth="1"/>
    <col min="1291" max="1291" width="14.42578125" style="1017" customWidth="1"/>
    <col min="1292" max="1292" width="19.85546875" style="1017" customWidth="1"/>
    <col min="1293" max="1293" width="21.5703125" style="1017" customWidth="1"/>
    <col min="1294" max="1294" width="14.42578125" style="1017" customWidth="1"/>
    <col min="1295" max="1296" width="0" style="1017" hidden="1" customWidth="1"/>
    <col min="1297" max="1297" width="4" style="1017" customWidth="1"/>
    <col min="1298" max="1536" width="9.140625" style="1017" customWidth="1"/>
    <col min="1537" max="1537" width="0" style="1017" hidden="1" customWidth="1"/>
    <col min="1538" max="1538" width="27" style="1017" customWidth="1"/>
    <col min="1539" max="1539" width="19.85546875" style="1017" customWidth="1"/>
    <col min="1540" max="1540" width="21.5703125" style="1017" customWidth="1"/>
    <col min="1541" max="1541" width="14.42578125" style="1017" customWidth="1"/>
    <col min="1542" max="1542" width="19.85546875" style="1017" customWidth="1"/>
    <col min="1543" max="1543" width="21.5703125" style="1017" customWidth="1"/>
    <col min="1544" max="1544" width="14.42578125" style="1017" customWidth="1"/>
    <col min="1545" max="1545" width="19.85546875" style="1017" customWidth="1"/>
    <col min="1546" max="1546" width="21.5703125" style="1017" customWidth="1"/>
    <col min="1547" max="1547" width="14.42578125" style="1017" customWidth="1"/>
    <col min="1548" max="1548" width="19.85546875" style="1017" customWidth="1"/>
    <col min="1549" max="1549" width="21.5703125" style="1017" customWidth="1"/>
    <col min="1550" max="1550" width="14.42578125" style="1017" customWidth="1"/>
    <col min="1551" max="1552" width="0" style="1017" hidden="1" customWidth="1"/>
    <col min="1553" max="1553" width="4" style="1017" customWidth="1"/>
    <col min="1554" max="1792" width="9.140625" style="1017" customWidth="1"/>
    <col min="1793" max="1793" width="0" style="1017" hidden="1" customWidth="1"/>
    <col min="1794" max="1794" width="27" style="1017" customWidth="1"/>
    <col min="1795" max="1795" width="19.85546875" style="1017" customWidth="1"/>
    <col min="1796" max="1796" width="21.5703125" style="1017" customWidth="1"/>
    <col min="1797" max="1797" width="14.42578125" style="1017" customWidth="1"/>
    <col min="1798" max="1798" width="19.85546875" style="1017" customWidth="1"/>
    <col min="1799" max="1799" width="21.5703125" style="1017" customWidth="1"/>
    <col min="1800" max="1800" width="14.42578125" style="1017" customWidth="1"/>
    <col min="1801" max="1801" width="19.85546875" style="1017" customWidth="1"/>
    <col min="1802" max="1802" width="21.5703125" style="1017" customWidth="1"/>
    <col min="1803" max="1803" width="14.42578125" style="1017" customWidth="1"/>
    <col min="1804" max="1804" width="19.85546875" style="1017" customWidth="1"/>
    <col min="1805" max="1805" width="21.5703125" style="1017" customWidth="1"/>
    <col min="1806" max="1806" width="14.42578125" style="1017" customWidth="1"/>
    <col min="1807" max="1808" width="0" style="1017" hidden="1" customWidth="1"/>
    <col min="1809" max="1809" width="4" style="1017" customWidth="1"/>
    <col min="1810" max="2048" width="9.140625" style="1017" customWidth="1"/>
    <col min="2049" max="2049" width="0" style="1017" hidden="1" customWidth="1"/>
    <col min="2050" max="2050" width="27" style="1017" customWidth="1"/>
    <col min="2051" max="2051" width="19.85546875" style="1017" customWidth="1"/>
    <col min="2052" max="2052" width="21.5703125" style="1017" customWidth="1"/>
    <col min="2053" max="2053" width="14.42578125" style="1017" customWidth="1"/>
    <col min="2054" max="2054" width="19.85546875" style="1017" customWidth="1"/>
    <col min="2055" max="2055" width="21.5703125" style="1017" customWidth="1"/>
    <col min="2056" max="2056" width="14.42578125" style="1017" customWidth="1"/>
    <col min="2057" max="2057" width="19.85546875" style="1017" customWidth="1"/>
    <col min="2058" max="2058" width="21.5703125" style="1017" customWidth="1"/>
    <col min="2059" max="2059" width="14.42578125" style="1017" customWidth="1"/>
    <col min="2060" max="2060" width="19.85546875" style="1017" customWidth="1"/>
    <col min="2061" max="2061" width="21.5703125" style="1017" customWidth="1"/>
    <col min="2062" max="2062" width="14.42578125" style="1017" customWidth="1"/>
    <col min="2063" max="2064" width="0" style="1017" hidden="1" customWidth="1"/>
    <col min="2065" max="2065" width="4" style="1017" customWidth="1"/>
    <col min="2066" max="2304" width="9.140625" style="1017" customWidth="1"/>
    <col min="2305" max="2305" width="0" style="1017" hidden="1" customWidth="1"/>
    <col min="2306" max="2306" width="27" style="1017" customWidth="1"/>
    <col min="2307" max="2307" width="19.85546875" style="1017" customWidth="1"/>
    <col min="2308" max="2308" width="21.5703125" style="1017" customWidth="1"/>
    <col min="2309" max="2309" width="14.42578125" style="1017" customWidth="1"/>
    <col min="2310" max="2310" width="19.85546875" style="1017" customWidth="1"/>
    <col min="2311" max="2311" width="21.5703125" style="1017" customWidth="1"/>
    <col min="2312" max="2312" width="14.42578125" style="1017" customWidth="1"/>
    <col min="2313" max="2313" width="19.85546875" style="1017" customWidth="1"/>
    <col min="2314" max="2314" width="21.5703125" style="1017" customWidth="1"/>
    <col min="2315" max="2315" width="14.42578125" style="1017" customWidth="1"/>
    <col min="2316" max="2316" width="19.85546875" style="1017" customWidth="1"/>
    <col min="2317" max="2317" width="21.5703125" style="1017" customWidth="1"/>
    <col min="2318" max="2318" width="14.42578125" style="1017" customWidth="1"/>
    <col min="2319" max="2320" width="0" style="1017" hidden="1" customWidth="1"/>
    <col min="2321" max="2321" width="4" style="1017" customWidth="1"/>
    <col min="2322" max="2560" width="9.140625" style="1017" customWidth="1"/>
    <col min="2561" max="2561" width="0" style="1017" hidden="1" customWidth="1"/>
    <col min="2562" max="2562" width="27" style="1017" customWidth="1"/>
    <col min="2563" max="2563" width="19.85546875" style="1017" customWidth="1"/>
    <col min="2564" max="2564" width="21.5703125" style="1017" customWidth="1"/>
    <col min="2565" max="2565" width="14.42578125" style="1017" customWidth="1"/>
    <col min="2566" max="2566" width="19.85546875" style="1017" customWidth="1"/>
    <col min="2567" max="2567" width="21.5703125" style="1017" customWidth="1"/>
    <col min="2568" max="2568" width="14.42578125" style="1017" customWidth="1"/>
    <col min="2569" max="2569" width="19.85546875" style="1017" customWidth="1"/>
    <col min="2570" max="2570" width="21.5703125" style="1017" customWidth="1"/>
    <col min="2571" max="2571" width="14.42578125" style="1017" customWidth="1"/>
    <col min="2572" max="2572" width="19.85546875" style="1017" customWidth="1"/>
    <col min="2573" max="2573" width="21.5703125" style="1017" customWidth="1"/>
    <col min="2574" max="2574" width="14.42578125" style="1017" customWidth="1"/>
    <col min="2575" max="2576" width="0" style="1017" hidden="1" customWidth="1"/>
    <col min="2577" max="2577" width="4" style="1017" customWidth="1"/>
    <col min="2578" max="2816" width="9.140625" style="1017" customWidth="1"/>
    <col min="2817" max="2817" width="0" style="1017" hidden="1" customWidth="1"/>
    <col min="2818" max="2818" width="27" style="1017" customWidth="1"/>
    <col min="2819" max="2819" width="19.85546875" style="1017" customWidth="1"/>
    <col min="2820" max="2820" width="21.5703125" style="1017" customWidth="1"/>
    <col min="2821" max="2821" width="14.42578125" style="1017" customWidth="1"/>
    <col min="2822" max="2822" width="19.85546875" style="1017" customWidth="1"/>
    <col min="2823" max="2823" width="21.5703125" style="1017" customWidth="1"/>
    <col min="2824" max="2824" width="14.42578125" style="1017" customWidth="1"/>
    <col min="2825" max="2825" width="19.85546875" style="1017" customWidth="1"/>
    <col min="2826" max="2826" width="21.5703125" style="1017" customWidth="1"/>
    <col min="2827" max="2827" width="14.42578125" style="1017" customWidth="1"/>
    <col min="2828" max="2828" width="19.85546875" style="1017" customWidth="1"/>
    <col min="2829" max="2829" width="21.5703125" style="1017" customWidth="1"/>
    <col min="2830" max="2830" width="14.42578125" style="1017" customWidth="1"/>
    <col min="2831" max="2832" width="0" style="1017" hidden="1" customWidth="1"/>
    <col min="2833" max="2833" width="4" style="1017" customWidth="1"/>
    <col min="2834" max="3072" width="9.140625" style="1017" customWidth="1"/>
    <col min="3073" max="3073" width="0" style="1017" hidden="1" customWidth="1"/>
    <col min="3074" max="3074" width="27" style="1017" customWidth="1"/>
    <col min="3075" max="3075" width="19.85546875" style="1017" customWidth="1"/>
    <col min="3076" max="3076" width="21.5703125" style="1017" customWidth="1"/>
    <col min="3077" max="3077" width="14.42578125" style="1017" customWidth="1"/>
    <col min="3078" max="3078" width="19.85546875" style="1017" customWidth="1"/>
    <col min="3079" max="3079" width="21.5703125" style="1017" customWidth="1"/>
    <col min="3080" max="3080" width="14.42578125" style="1017" customWidth="1"/>
    <col min="3081" max="3081" width="19.85546875" style="1017" customWidth="1"/>
    <col min="3082" max="3082" width="21.5703125" style="1017" customWidth="1"/>
    <col min="3083" max="3083" width="14.42578125" style="1017" customWidth="1"/>
    <col min="3084" max="3084" width="19.85546875" style="1017" customWidth="1"/>
    <col min="3085" max="3085" width="21.5703125" style="1017" customWidth="1"/>
    <col min="3086" max="3086" width="14.42578125" style="1017" customWidth="1"/>
    <col min="3087" max="3088" width="0" style="1017" hidden="1" customWidth="1"/>
    <col min="3089" max="3089" width="4" style="1017" customWidth="1"/>
    <col min="3090" max="3328" width="9.140625" style="1017" customWidth="1"/>
    <col min="3329" max="3329" width="0" style="1017" hidden="1" customWidth="1"/>
    <col min="3330" max="3330" width="27" style="1017" customWidth="1"/>
    <col min="3331" max="3331" width="19.85546875" style="1017" customWidth="1"/>
    <col min="3332" max="3332" width="21.5703125" style="1017" customWidth="1"/>
    <col min="3333" max="3333" width="14.42578125" style="1017" customWidth="1"/>
    <col min="3334" max="3334" width="19.85546875" style="1017" customWidth="1"/>
    <col min="3335" max="3335" width="21.5703125" style="1017" customWidth="1"/>
    <col min="3336" max="3336" width="14.42578125" style="1017" customWidth="1"/>
    <col min="3337" max="3337" width="19.85546875" style="1017" customWidth="1"/>
    <col min="3338" max="3338" width="21.5703125" style="1017" customWidth="1"/>
    <col min="3339" max="3339" width="14.42578125" style="1017" customWidth="1"/>
    <col min="3340" max="3340" width="19.85546875" style="1017" customWidth="1"/>
    <col min="3341" max="3341" width="21.5703125" style="1017" customWidth="1"/>
    <col min="3342" max="3342" width="14.42578125" style="1017" customWidth="1"/>
    <col min="3343" max="3344" width="0" style="1017" hidden="1" customWidth="1"/>
    <col min="3345" max="3345" width="4" style="1017" customWidth="1"/>
    <col min="3346" max="3584" width="9.140625" style="1017" customWidth="1"/>
    <col min="3585" max="3585" width="0" style="1017" hidden="1" customWidth="1"/>
    <col min="3586" max="3586" width="27" style="1017" customWidth="1"/>
    <col min="3587" max="3587" width="19.85546875" style="1017" customWidth="1"/>
    <col min="3588" max="3588" width="21.5703125" style="1017" customWidth="1"/>
    <col min="3589" max="3589" width="14.42578125" style="1017" customWidth="1"/>
    <col min="3590" max="3590" width="19.85546875" style="1017" customWidth="1"/>
    <col min="3591" max="3591" width="21.5703125" style="1017" customWidth="1"/>
    <col min="3592" max="3592" width="14.42578125" style="1017" customWidth="1"/>
    <col min="3593" max="3593" width="19.85546875" style="1017" customWidth="1"/>
    <col min="3594" max="3594" width="21.5703125" style="1017" customWidth="1"/>
    <col min="3595" max="3595" width="14.42578125" style="1017" customWidth="1"/>
    <col min="3596" max="3596" width="19.85546875" style="1017" customWidth="1"/>
    <col min="3597" max="3597" width="21.5703125" style="1017" customWidth="1"/>
    <col min="3598" max="3598" width="14.42578125" style="1017" customWidth="1"/>
    <col min="3599" max="3600" width="0" style="1017" hidden="1" customWidth="1"/>
    <col min="3601" max="3601" width="4" style="1017" customWidth="1"/>
    <col min="3602" max="3840" width="9.140625" style="1017" customWidth="1"/>
    <col min="3841" max="3841" width="0" style="1017" hidden="1" customWidth="1"/>
    <col min="3842" max="3842" width="27" style="1017" customWidth="1"/>
    <col min="3843" max="3843" width="19.85546875" style="1017" customWidth="1"/>
    <col min="3844" max="3844" width="21.5703125" style="1017" customWidth="1"/>
    <col min="3845" max="3845" width="14.42578125" style="1017" customWidth="1"/>
    <col min="3846" max="3846" width="19.85546875" style="1017" customWidth="1"/>
    <col min="3847" max="3847" width="21.5703125" style="1017" customWidth="1"/>
    <col min="3848" max="3848" width="14.42578125" style="1017" customWidth="1"/>
    <col min="3849" max="3849" width="19.85546875" style="1017" customWidth="1"/>
    <col min="3850" max="3850" width="21.5703125" style="1017" customWidth="1"/>
    <col min="3851" max="3851" width="14.42578125" style="1017" customWidth="1"/>
    <col min="3852" max="3852" width="19.85546875" style="1017" customWidth="1"/>
    <col min="3853" max="3853" width="21.5703125" style="1017" customWidth="1"/>
    <col min="3854" max="3854" width="14.42578125" style="1017" customWidth="1"/>
    <col min="3855" max="3856" width="0" style="1017" hidden="1" customWidth="1"/>
    <col min="3857" max="3857" width="4" style="1017" customWidth="1"/>
    <col min="3858" max="4096" width="9.140625" style="1017" customWidth="1"/>
    <col min="4097" max="4097" width="0" style="1017" hidden="1" customWidth="1"/>
    <col min="4098" max="4098" width="27" style="1017" customWidth="1"/>
    <col min="4099" max="4099" width="19.85546875" style="1017" customWidth="1"/>
    <col min="4100" max="4100" width="21.5703125" style="1017" customWidth="1"/>
    <col min="4101" max="4101" width="14.42578125" style="1017" customWidth="1"/>
    <col min="4102" max="4102" width="19.85546875" style="1017" customWidth="1"/>
    <col min="4103" max="4103" width="21.5703125" style="1017" customWidth="1"/>
    <col min="4104" max="4104" width="14.42578125" style="1017" customWidth="1"/>
    <col min="4105" max="4105" width="19.85546875" style="1017" customWidth="1"/>
    <col min="4106" max="4106" width="21.5703125" style="1017" customWidth="1"/>
    <col min="4107" max="4107" width="14.42578125" style="1017" customWidth="1"/>
    <col min="4108" max="4108" width="19.85546875" style="1017" customWidth="1"/>
    <col min="4109" max="4109" width="21.5703125" style="1017" customWidth="1"/>
    <col min="4110" max="4110" width="14.42578125" style="1017" customWidth="1"/>
    <col min="4111" max="4112" width="0" style="1017" hidden="1" customWidth="1"/>
    <col min="4113" max="4113" width="4" style="1017" customWidth="1"/>
    <col min="4114" max="4352" width="9.140625" style="1017" customWidth="1"/>
    <col min="4353" max="4353" width="0" style="1017" hidden="1" customWidth="1"/>
    <col min="4354" max="4354" width="27" style="1017" customWidth="1"/>
    <col min="4355" max="4355" width="19.85546875" style="1017" customWidth="1"/>
    <col min="4356" max="4356" width="21.5703125" style="1017" customWidth="1"/>
    <col min="4357" max="4357" width="14.42578125" style="1017" customWidth="1"/>
    <col min="4358" max="4358" width="19.85546875" style="1017" customWidth="1"/>
    <col min="4359" max="4359" width="21.5703125" style="1017" customWidth="1"/>
    <col min="4360" max="4360" width="14.42578125" style="1017" customWidth="1"/>
    <col min="4361" max="4361" width="19.85546875" style="1017" customWidth="1"/>
    <col min="4362" max="4362" width="21.5703125" style="1017" customWidth="1"/>
    <col min="4363" max="4363" width="14.42578125" style="1017" customWidth="1"/>
    <col min="4364" max="4364" width="19.85546875" style="1017" customWidth="1"/>
    <col min="4365" max="4365" width="21.5703125" style="1017" customWidth="1"/>
    <col min="4366" max="4366" width="14.42578125" style="1017" customWidth="1"/>
    <col min="4367" max="4368" width="0" style="1017" hidden="1" customWidth="1"/>
    <col min="4369" max="4369" width="4" style="1017" customWidth="1"/>
    <col min="4370" max="4608" width="9.140625" style="1017" customWidth="1"/>
    <col min="4609" max="4609" width="0" style="1017" hidden="1" customWidth="1"/>
    <col min="4610" max="4610" width="27" style="1017" customWidth="1"/>
    <col min="4611" max="4611" width="19.85546875" style="1017" customWidth="1"/>
    <col min="4612" max="4612" width="21.5703125" style="1017" customWidth="1"/>
    <col min="4613" max="4613" width="14.42578125" style="1017" customWidth="1"/>
    <col min="4614" max="4614" width="19.85546875" style="1017" customWidth="1"/>
    <col min="4615" max="4615" width="21.5703125" style="1017" customWidth="1"/>
    <col min="4616" max="4616" width="14.42578125" style="1017" customWidth="1"/>
    <col min="4617" max="4617" width="19.85546875" style="1017" customWidth="1"/>
    <col min="4618" max="4618" width="21.5703125" style="1017" customWidth="1"/>
    <col min="4619" max="4619" width="14.42578125" style="1017" customWidth="1"/>
    <col min="4620" max="4620" width="19.85546875" style="1017" customWidth="1"/>
    <col min="4621" max="4621" width="21.5703125" style="1017" customWidth="1"/>
    <col min="4622" max="4622" width="14.42578125" style="1017" customWidth="1"/>
    <col min="4623" max="4624" width="0" style="1017" hidden="1" customWidth="1"/>
    <col min="4625" max="4625" width="4" style="1017" customWidth="1"/>
    <col min="4626" max="4864" width="9.140625" style="1017" customWidth="1"/>
    <col min="4865" max="4865" width="0" style="1017" hidden="1" customWidth="1"/>
    <col min="4866" max="4866" width="27" style="1017" customWidth="1"/>
    <col min="4867" max="4867" width="19.85546875" style="1017" customWidth="1"/>
    <col min="4868" max="4868" width="21.5703125" style="1017" customWidth="1"/>
    <col min="4869" max="4869" width="14.42578125" style="1017" customWidth="1"/>
    <col min="4870" max="4870" width="19.85546875" style="1017" customWidth="1"/>
    <col min="4871" max="4871" width="21.5703125" style="1017" customWidth="1"/>
    <col min="4872" max="4872" width="14.42578125" style="1017" customWidth="1"/>
    <col min="4873" max="4873" width="19.85546875" style="1017" customWidth="1"/>
    <col min="4874" max="4874" width="21.5703125" style="1017" customWidth="1"/>
    <col min="4875" max="4875" width="14.42578125" style="1017" customWidth="1"/>
    <col min="4876" max="4876" width="19.85546875" style="1017" customWidth="1"/>
    <col min="4877" max="4877" width="21.5703125" style="1017" customWidth="1"/>
    <col min="4878" max="4878" width="14.42578125" style="1017" customWidth="1"/>
    <col min="4879" max="4880" width="0" style="1017" hidden="1" customWidth="1"/>
    <col min="4881" max="4881" width="4" style="1017" customWidth="1"/>
    <col min="4882" max="5120" width="9.140625" style="1017" customWidth="1"/>
    <col min="5121" max="5121" width="0" style="1017" hidden="1" customWidth="1"/>
    <col min="5122" max="5122" width="27" style="1017" customWidth="1"/>
    <col min="5123" max="5123" width="19.85546875" style="1017" customWidth="1"/>
    <col min="5124" max="5124" width="21.5703125" style="1017" customWidth="1"/>
    <col min="5125" max="5125" width="14.42578125" style="1017" customWidth="1"/>
    <col min="5126" max="5126" width="19.85546875" style="1017" customWidth="1"/>
    <col min="5127" max="5127" width="21.5703125" style="1017" customWidth="1"/>
    <col min="5128" max="5128" width="14.42578125" style="1017" customWidth="1"/>
    <col min="5129" max="5129" width="19.85546875" style="1017" customWidth="1"/>
    <col min="5130" max="5130" width="21.5703125" style="1017" customWidth="1"/>
    <col min="5131" max="5131" width="14.42578125" style="1017" customWidth="1"/>
    <col min="5132" max="5132" width="19.85546875" style="1017" customWidth="1"/>
    <col min="5133" max="5133" width="21.5703125" style="1017" customWidth="1"/>
    <col min="5134" max="5134" width="14.42578125" style="1017" customWidth="1"/>
    <col min="5135" max="5136" width="0" style="1017" hidden="1" customWidth="1"/>
    <col min="5137" max="5137" width="4" style="1017" customWidth="1"/>
    <col min="5138" max="5376" width="9.140625" style="1017" customWidth="1"/>
    <col min="5377" max="5377" width="0" style="1017" hidden="1" customWidth="1"/>
    <col min="5378" max="5378" width="27" style="1017" customWidth="1"/>
    <col min="5379" max="5379" width="19.85546875" style="1017" customWidth="1"/>
    <col min="5380" max="5380" width="21.5703125" style="1017" customWidth="1"/>
    <col min="5381" max="5381" width="14.42578125" style="1017" customWidth="1"/>
    <col min="5382" max="5382" width="19.85546875" style="1017" customWidth="1"/>
    <col min="5383" max="5383" width="21.5703125" style="1017" customWidth="1"/>
    <col min="5384" max="5384" width="14.42578125" style="1017" customWidth="1"/>
    <col min="5385" max="5385" width="19.85546875" style="1017" customWidth="1"/>
    <col min="5386" max="5386" width="21.5703125" style="1017" customWidth="1"/>
    <col min="5387" max="5387" width="14.42578125" style="1017" customWidth="1"/>
    <col min="5388" max="5388" width="19.85546875" style="1017" customWidth="1"/>
    <col min="5389" max="5389" width="21.5703125" style="1017" customWidth="1"/>
    <col min="5390" max="5390" width="14.42578125" style="1017" customWidth="1"/>
    <col min="5391" max="5392" width="0" style="1017" hidden="1" customWidth="1"/>
    <col min="5393" max="5393" width="4" style="1017" customWidth="1"/>
    <col min="5394" max="5632" width="9.140625" style="1017" customWidth="1"/>
    <col min="5633" max="5633" width="0" style="1017" hidden="1" customWidth="1"/>
    <col min="5634" max="5634" width="27" style="1017" customWidth="1"/>
    <col min="5635" max="5635" width="19.85546875" style="1017" customWidth="1"/>
    <col min="5636" max="5636" width="21.5703125" style="1017" customWidth="1"/>
    <col min="5637" max="5637" width="14.42578125" style="1017" customWidth="1"/>
    <col min="5638" max="5638" width="19.85546875" style="1017" customWidth="1"/>
    <col min="5639" max="5639" width="21.5703125" style="1017" customWidth="1"/>
    <col min="5640" max="5640" width="14.42578125" style="1017" customWidth="1"/>
    <col min="5641" max="5641" width="19.85546875" style="1017" customWidth="1"/>
    <col min="5642" max="5642" width="21.5703125" style="1017" customWidth="1"/>
    <col min="5643" max="5643" width="14.42578125" style="1017" customWidth="1"/>
    <col min="5644" max="5644" width="19.85546875" style="1017" customWidth="1"/>
    <col min="5645" max="5645" width="21.5703125" style="1017" customWidth="1"/>
    <col min="5646" max="5646" width="14.42578125" style="1017" customWidth="1"/>
    <col min="5647" max="5648" width="0" style="1017" hidden="1" customWidth="1"/>
    <col min="5649" max="5649" width="4" style="1017" customWidth="1"/>
    <col min="5650" max="5888" width="9.140625" style="1017" customWidth="1"/>
    <col min="5889" max="5889" width="0" style="1017" hidden="1" customWidth="1"/>
    <col min="5890" max="5890" width="27" style="1017" customWidth="1"/>
    <col min="5891" max="5891" width="19.85546875" style="1017" customWidth="1"/>
    <col min="5892" max="5892" width="21.5703125" style="1017" customWidth="1"/>
    <col min="5893" max="5893" width="14.42578125" style="1017" customWidth="1"/>
    <col min="5894" max="5894" width="19.85546875" style="1017" customWidth="1"/>
    <col min="5895" max="5895" width="21.5703125" style="1017" customWidth="1"/>
    <col min="5896" max="5896" width="14.42578125" style="1017" customWidth="1"/>
    <col min="5897" max="5897" width="19.85546875" style="1017" customWidth="1"/>
    <col min="5898" max="5898" width="21.5703125" style="1017" customWidth="1"/>
    <col min="5899" max="5899" width="14.42578125" style="1017" customWidth="1"/>
    <col min="5900" max="5900" width="19.85546875" style="1017" customWidth="1"/>
    <col min="5901" max="5901" width="21.5703125" style="1017" customWidth="1"/>
    <col min="5902" max="5902" width="14.42578125" style="1017" customWidth="1"/>
    <col min="5903" max="5904" width="0" style="1017" hidden="1" customWidth="1"/>
    <col min="5905" max="5905" width="4" style="1017" customWidth="1"/>
    <col min="5906" max="6144" width="9.140625" style="1017" customWidth="1"/>
    <col min="6145" max="6145" width="0" style="1017" hidden="1" customWidth="1"/>
    <col min="6146" max="6146" width="27" style="1017" customWidth="1"/>
    <col min="6147" max="6147" width="19.85546875" style="1017" customWidth="1"/>
    <col min="6148" max="6148" width="21.5703125" style="1017" customWidth="1"/>
    <col min="6149" max="6149" width="14.42578125" style="1017" customWidth="1"/>
    <col min="6150" max="6150" width="19.85546875" style="1017" customWidth="1"/>
    <col min="6151" max="6151" width="21.5703125" style="1017" customWidth="1"/>
    <col min="6152" max="6152" width="14.42578125" style="1017" customWidth="1"/>
    <col min="6153" max="6153" width="19.85546875" style="1017" customWidth="1"/>
    <col min="6154" max="6154" width="21.5703125" style="1017" customWidth="1"/>
    <col min="6155" max="6155" width="14.42578125" style="1017" customWidth="1"/>
    <col min="6156" max="6156" width="19.85546875" style="1017" customWidth="1"/>
    <col min="6157" max="6157" width="21.5703125" style="1017" customWidth="1"/>
    <col min="6158" max="6158" width="14.42578125" style="1017" customWidth="1"/>
    <col min="6159" max="6160" width="0" style="1017" hidden="1" customWidth="1"/>
    <col min="6161" max="6161" width="4" style="1017" customWidth="1"/>
    <col min="6162" max="6400" width="9.140625" style="1017" customWidth="1"/>
    <col min="6401" max="6401" width="0" style="1017" hidden="1" customWidth="1"/>
    <col min="6402" max="6402" width="27" style="1017" customWidth="1"/>
    <col min="6403" max="6403" width="19.85546875" style="1017" customWidth="1"/>
    <col min="6404" max="6404" width="21.5703125" style="1017" customWidth="1"/>
    <col min="6405" max="6405" width="14.42578125" style="1017" customWidth="1"/>
    <col min="6406" max="6406" width="19.85546875" style="1017" customWidth="1"/>
    <col min="6407" max="6407" width="21.5703125" style="1017" customWidth="1"/>
    <col min="6408" max="6408" width="14.42578125" style="1017" customWidth="1"/>
    <col min="6409" max="6409" width="19.85546875" style="1017" customWidth="1"/>
    <col min="6410" max="6410" width="21.5703125" style="1017" customWidth="1"/>
    <col min="6411" max="6411" width="14.42578125" style="1017" customWidth="1"/>
    <col min="6412" max="6412" width="19.85546875" style="1017" customWidth="1"/>
    <col min="6413" max="6413" width="21.5703125" style="1017" customWidth="1"/>
    <col min="6414" max="6414" width="14.42578125" style="1017" customWidth="1"/>
    <col min="6415" max="6416" width="0" style="1017" hidden="1" customWidth="1"/>
    <col min="6417" max="6417" width="4" style="1017" customWidth="1"/>
    <col min="6418" max="6656" width="9.140625" style="1017" customWidth="1"/>
    <col min="6657" max="6657" width="0" style="1017" hidden="1" customWidth="1"/>
    <col min="6658" max="6658" width="27" style="1017" customWidth="1"/>
    <col min="6659" max="6659" width="19.85546875" style="1017" customWidth="1"/>
    <col min="6660" max="6660" width="21.5703125" style="1017" customWidth="1"/>
    <col min="6661" max="6661" width="14.42578125" style="1017" customWidth="1"/>
    <col min="6662" max="6662" width="19.85546875" style="1017" customWidth="1"/>
    <col min="6663" max="6663" width="21.5703125" style="1017" customWidth="1"/>
    <col min="6664" max="6664" width="14.42578125" style="1017" customWidth="1"/>
    <col min="6665" max="6665" width="19.85546875" style="1017" customWidth="1"/>
    <col min="6666" max="6666" width="21.5703125" style="1017" customWidth="1"/>
    <col min="6667" max="6667" width="14.42578125" style="1017" customWidth="1"/>
    <col min="6668" max="6668" width="19.85546875" style="1017" customWidth="1"/>
    <col min="6669" max="6669" width="21.5703125" style="1017" customWidth="1"/>
    <col min="6670" max="6670" width="14.42578125" style="1017" customWidth="1"/>
    <col min="6671" max="6672" width="0" style="1017" hidden="1" customWidth="1"/>
    <col min="6673" max="6673" width="4" style="1017" customWidth="1"/>
    <col min="6674" max="6912" width="9.140625" style="1017" customWidth="1"/>
    <col min="6913" max="6913" width="0" style="1017" hidden="1" customWidth="1"/>
    <col min="6914" max="6914" width="27" style="1017" customWidth="1"/>
    <col min="6915" max="6915" width="19.85546875" style="1017" customWidth="1"/>
    <col min="6916" max="6916" width="21.5703125" style="1017" customWidth="1"/>
    <col min="6917" max="6917" width="14.42578125" style="1017" customWidth="1"/>
    <col min="6918" max="6918" width="19.85546875" style="1017" customWidth="1"/>
    <col min="6919" max="6919" width="21.5703125" style="1017" customWidth="1"/>
    <col min="6920" max="6920" width="14.42578125" style="1017" customWidth="1"/>
    <col min="6921" max="6921" width="19.85546875" style="1017" customWidth="1"/>
    <col min="6922" max="6922" width="21.5703125" style="1017" customWidth="1"/>
    <col min="6923" max="6923" width="14.42578125" style="1017" customWidth="1"/>
    <col min="6924" max="6924" width="19.85546875" style="1017" customWidth="1"/>
    <col min="6925" max="6925" width="21.5703125" style="1017" customWidth="1"/>
    <col min="6926" max="6926" width="14.42578125" style="1017" customWidth="1"/>
    <col min="6927" max="6928" width="0" style="1017" hidden="1" customWidth="1"/>
    <col min="6929" max="6929" width="4" style="1017" customWidth="1"/>
    <col min="6930" max="7168" width="9.140625" style="1017" customWidth="1"/>
    <col min="7169" max="7169" width="0" style="1017" hidden="1" customWidth="1"/>
    <col min="7170" max="7170" width="27" style="1017" customWidth="1"/>
    <col min="7171" max="7171" width="19.85546875" style="1017" customWidth="1"/>
    <col min="7172" max="7172" width="21.5703125" style="1017" customWidth="1"/>
    <col min="7173" max="7173" width="14.42578125" style="1017" customWidth="1"/>
    <col min="7174" max="7174" width="19.85546875" style="1017" customWidth="1"/>
    <col min="7175" max="7175" width="21.5703125" style="1017" customWidth="1"/>
    <col min="7176" max="7176" width="14.42578125" style="1017" customWidth="1"/>
    <col min="7177" max="7177" width="19.85546875" style="1017" customWidth="1"/>
    <col min="7178" max="7178" width="21.5703125" style="1017" customWidth="1"/>
    <col min="7179" max="7179" width="14.42578125" style="1017" customWidth="1"/>
    <col min="7180" max="7180" width="19.85546875" style="1017" customWidth="1"/>
    <col min="7181" max="7181" width="21.5703125" style="1017" customWidth="1"/>
    <col min="7182" max="7182" width="14.42578125" style="1017" customWidth="1"/>
    <col min="7183" max="7184" width="0" style="1017" hidden="1" customWidth="1"/>
    <col min="7185" max="7185" width="4" style="1017" customWidth="1"/>
    <col min="7186" max="7424" width="9.140625" style="1017" customWidth="1"/>
    <col min="7425" max="7425" width="0" style="1017" hidden="1" customWidth="1"/>
    <col min="7426" max="7426" width="27" style="1017" customWidth="1"/>
    <col min="7427" max="7427" width="19.85546875" style="1017" customWidth="1"/>
    <col min="7428" max="7428" width="21.5703125" style="1017" customWidth="1"/>
    <col min="7429" max="7429" width="14.42578125" style="1017" customWidth="1"/>
    <col min="7430" max="7430" width="19.85546875" style="1017" customWidth="1"/>
    <col min="7431" max="7431" width="21.5703125" style="1017" customWidth="1"/>
    <col min="7432" max="7432" width="14.42578125" style="1017" customWidth="1"/>
    <col min="7433" max="7433" width="19.85546875" style="1017" customWidth="1"/>
    <col min="7434" max="7434" width="21.5703125" style="1017" customWidth="1"/>
    <col min="7435" max="7435" width="14.42578125" style="1017" customWidth="1"/>
    <col min="7436" max="7436" width="19.85546875" style="1017" customWidth="1"/>
    <col min="7437" max="7437" width="21.5703125" style="1017" customWidth="1"/>
    <col min="7438" max="7438" width="14.42578125" style="1017" customWidth="1"/>
    <col min="7439" max="7440" width="0" style="1017" hidden="1" customWidth="1"/>
    <col min="7441" max="7441" width="4" style="1017" customWidth="1"/>
    <col min="7442" max="7680" width="9.140625" style="1017" customWidth="1"/>
    <col min="7681" max="7681" width="0" style="1017" hidden="1" customWidth="1"/>
    <col min="7682" max="7682" width="27" style="1017" customWidth="1"/>
    <col min="7683" max="7683" width="19.85546875" style="1017" customWidth="1"/>
    <col min="7684" max="7684" width="21.5703125" style="1017" customWidth="1"/>
    <col min="7685" max="7685" width="14.42578125" style="1017" customWidth="1"/>
    <col min="7686" max="7686" width="19.85546875" style="1017" customWidth="1"/>
    <col min="7687" max="7687" width="21.5703125" style="1017" customWidth="1"/>
    <col min="7688" max="7688" width="14.42578125" style="1017" customWidth="1"/>
    <col min="7689" max="7689" width="19.85546875" style="1017" customWidth="1"/>
    <col min="7690" max="7690" width="21.5703125" style="1017" customWidth="1"/>
    <col min="7691" max="7691" width="14.42578125" style="1017" customWidth="1"/>
    <col min="7692" max="7692" width="19.85546875" style="1017" customWidth="1"/>
    <col min="7693" max="7693" width="21.5703125" style="1017" customWidth="1"/>
    <col min="7694" max="7694" width="14.42578125" style="1017" customWidth="1"/>
    <col min="7695" max="7696" width="0" style="1017" hidden="1" customWidth="1"/>
    <col min="7697" max="7697" width="4" style="1017" customWidth="1"/>
    <col min="7698" max="7936" width="9.140625" style="1017" customWidth="1"/>
    <col min="7937" max="7937" width="0" style="1017" hidden="1" customWidth="1"/>
    <col min="7938" max="7938" width="27" style="1017" customWidth="1"/>
    <col min="7939" max="7939" width="19.85546875" style="1017" customWidth="1"/>
    <col min="7940" max="7940" width="21.5703125" style="1017" customWidth="1"/>
    <col min="7941" max="7941" width="14.42578125" style="1017" customWidth="1"/>
    <col min="7942" max="7942" width="19.85546875" style="1017" customWidth="1"/>
    <col min="7943" max="7943" width="21.5703125" style="1017" customWidth="1"/>
    <col min="7944" max="7944" width="14.42578125" style="1017" customWidth="1"/>
    <col min="7945" max="7945" width="19.85546875" style="1017" customWidth="1"/>
    <col min="7946" max="7946" width="21.5703125" style="1017" customWidth="1"/>
    <col min="7947" max="7947" width="14.42578125" style="1017" customWidth="1"/>
    <col min="7948" max="7948" width="19.85546875" style="1017" customWidth="1"/>
    <col min="7949" max="7949" width="21.5703125" style="1017" customWidth="1"/>
    <col min="7950" max="7950" width="14.42578125" style="1017" customWidth="1"/>
    <col min="7951" max="7952" width="0" style="1017" hidden="1" customWidth="1"/>
    <col min="7953" max="7953" width="4" style="1017" customWidth="1"/>
    <col min="7954" max="8192" width="9.140625" style="1017" customWidth="1"/>
    <col min="8193" max="8193" width="0" style="1017" hidden="1" customWidth="1"/>
    <col min="8194" max="8194" width="27" style="1017" customWidth="1"/>
    <col min="8195" max="8195" width="19.85546875" style="1017" customWidth="1"/>
    <col min="8196" max="8196" width="21.5703125" style="1017" customWidth="1"/>
    <col min="8197" max="8197" width="14.42578125" style="1017" customWidth="1"/>
    <col min="8198" max="8198" width="19.85546875" style="1017" customWidth="1"/>
    <col min="8199" max="8199" width="21.5703125" style="1017" customWidth="1"/>
    <col min="8200" max="8200" width="14.42578125" style="1017" customWidth="1"/>
    <col min="8201" max="8201" width="19.85546875" style="1017" customWidth="1"/>
    <col min="8202" max="8202" width="21.5703125" style="1017" customWidth="1"/>
    <col min="8203" max="8203" width="14.42578125" style="1017" customWidth="1"/>
    <col min="8204" max="8204" width="19.85546875" style="1017" customWidth="1"/>
    <col min="8205" max="8205" width="21.5703125" style="1017" customWidth="1"/>
    <col min="8206" max="8206" width="14.42578125" style="1017" customWidth="1"/>
    <col min="8207" max="8208" width="0" style="1017" hidden="1" customWidth="1"/>
    <col min="8209" max="8209" width="4" style="1017" customWidth="1"/>
    <col min="8210" max="8448" width="9.140625" style="1017" customWidth="1"/>
    <col min="8449" max="8449" width="0" style="1017" hidden="1" customWidth="1"/>
    <col min="8450" max="8450" width="27" style="1017" customWidth="1"/>
    <col min="8451" max="8451" width="19.85546875" style="1017" customWidth="1"/>
    <col min="8452" max="8452" width="21.5703125" style="1017" customWidth="1"/>
    <col min="8453" max="8453" width="14.42578125" style="1017" customWidth="1"/>
    <col min="8454" max="8454" width="19.85546875" style="1017" customWidth="1"/>
    <col min="8455" max="8455" width="21.5703125" style="1017" customWidth="1"/>
    <col min="8456" max="8456" width="14.42578125" style="1017" customWidth="1"/>
    <col min="8457" max="8457" width="19.85546875" style="1017" customWidth="1"/>
    <col min="8458" max="8458" width="21.5703125" style="1017" customWidth="1"/>
    <col min="8459" max="8459" width="14.42578125" style="1017" customWidth="1"/>
    <col min="8460" max="8460" width="19.85546875" style="1017" customWidth="1"/>
    <col min="8461" max="8461" width="21.5703125" style="1017" customWidth="1"/>
    <col min="8462" max="8462" width="14.42578125" style="1017" customWidth="1"/>
    <col min="8463" max="8464" width="0" style="1017" hidden="1" customWidth="1"/>
    <col min="8465" max="8465" width="4" style="1017" customWidth="1"/>
    <col min="8466" max="8704" width="9.140625" style="1017" customWidth="1"/>
    <col min="8705" max="8705" width="0" style="1017" hidden="1" customWidth="1"/>
    <col min="8706" max="8706" width="27" style="1017" customWidth="1"/>
    <col min="8707" max="8707" width="19.85546875" style="1017" customWidth="1"/>
    <col min="8708" max="8708" width="21.5703125" style="1017" customWidth="1"/>
    <col min="8709" max="8709" width="14.42578125" style="1017" customWidth="1"/>
    <col min="8710" max="8710" width="19.85546875" style="1017" customWidth="1"/>
    <col min="8711" max="8711" width="21.5703125" style="1017" customWidth="1"/>
    <col min="8712" max="8712" width="14.42578125" style="1017" customWidth="1"/>
    <col min="8713" max="8713" width="19.85546875" style="1017" customWidth="1"/>
    <col min="8714" max="8714" width="21.5703125" style="1017" customWidth="1"/>
    <col min="8715" max="8715" width="14.42578125" style="1017" customWidth="1"/>
    <col min="8716" max="8716" width="19.85546875" style="1017" customWidth="1"/>
    <col min="8717" max="8717" width="21.5703125" style="1017" customWidth="1"/>
    <col min="8718" max="8718" width="14.42578125" style="1017" customWidth="1"/>
    <col min="8719" max="8720" width="0" style="1017" hidden="1" customWidth="1"/>
    <col min="8721" max="8721" width="4" style="1017" customWidth="1"/>
    <col min="8722" max="8960" width="9.140625" style="1017" customWidth="1"/>
    <col min="8961" max="8961" width="0" style="1017" hidden="1" customWidth="1"/>
    <col min="8962" max="8962" width="27" style="1017" customWidth="1"/>
    <col min="8963" max="8963" width="19.85546875" style="1017" customWidth="1"/>
    <col min="8964" max="8964" width="21.5703125" style="1017" customWidth="1"/>
    <col min="8965" max="8965" width="14.42578125" style="1017" customWidth="1"/>
    <col min="8966" max="8966" width="19.85546875" style="1017" customWidth="1"/>
    <col min="8967" max="8967" width="21.5703125" style="1017" customWidth="1"/>
    <col min="8968" max="8968" width="14.42578125" style="1017" customWidth="1"/>
    <col min="8969" max="8969" width="19.85546875" style="1017" customWidth="1"/>
    <col min="8970" max="8970" width="21.5703125" style="1017" customWidth="1"/>
    <col min="8971" max="8971" width="14.42578125" style="1017" customWidth="1"/>
    <col min="8972" max="8972" width="19.85546875" style="1017" customWidth="1"/>
    <col min="8973" max="8973" width="21.5703125" style="1017" customWidth="1"/>
    <col min="8974" max="8974" width="14.42578125" style="1017" customWidth="1"/>
    <col min="8975" max="8976" width="0" style="1017" hidden="1" customWidth="1"/>
    <col min="8977" max="8977" width="4" style="1017" customWidth="1"/>
    <col min="8978" max="9216" width="9.140625" style="1017" customWidth="1"/>
    <col min="9217" max="9217" width="0" style="1017" hidden="1" customWidth="1"/>
    <col min="9218" max="9218" width="27" style="1017" customWidth="1"/>
    <col min="9219" max="9219" width="19.85546875" style="1017" customWidth="1"/>
    <col min="9220" max="9220" width="21.5703125" style="1017" customWidth="1"/>
    <col min="9221" max="9221" width="14.42578125" style="1017" customWidth="1"/>
    <col min="9222" max="9222" width="19.85546875" style="1017" customWidth="1"/>
    <col min="9223" max="9223" width="21.5703125" style="1017" customWidth="1"/>
    <col min="9224" max="9224" width="14.42578125" style="1017" customWidth="1"/>
    <col min="9225" max="9225" width="19.85546875" style="1017" customWidth="1"/>
    <col min="9226" max="9226" width="21.5703125" style="1017" customWidth="1"/>
    <col min="9227" max="9227" width="14.42578125" style="1017" customWidth="1"/>
    <col min="9228" max="9228" width="19.85546875" style="1017" customWidth="1"/>
    <col min="9229" max="9229" width="21.5703125" style="1017" customWidth="1"/>
    <col min="9230" max="9230" width="14.42578125" style="1017" customWidth="1"/>
    <col min="9231" max="9232" width="0" style="1017" hidden="1" customWidth="1"/>
    <col min="9233" max="9233" width="4" style="1017" customWidth="1"/>
    <col min="9234" max="9472" width="9.140625" style="1017" customWidth="1"/>
    <col min="9473" max="9473" width="0" style="1017" hidden="1" customWidth="1"/>
    <col min="9474" max="9474" width="27" style="1017" customWidth="1"/>
    <col min="9475" max="9475" width="19.85546875" style="1017" customWidth="1"/>
    <col min="9476" max="9476" width="21.5703125" style="1017" customWidth="1"/>
    <col min="9477" max="9477" width="14.42578125" style="1017" customWidth="1"/>
    <col min="9478" max="9478" width="19.85546875" style="1017" customWidth="1"/>
    <col min="9479" max="9479" width="21.5703125" style="1017" customWidth="1"/>
    <col min="9480" max="9480" width="14.42578125" style="1017" customWidth="1"/>
    <col min="9481" max="9481" width="19.85546875" style="1017" customWidth="1"/>
    <col min="9482" max="9482" width="21.5703125" style="1017" customWidth="1"/>
    <col min="9483" max="9483" width="14.42578125" style="1017" customWidth="1"/>
    <col min="9484" max="9484" width="19.85546875" style="1017" customWidth="1"/>
    <col min="9485" max="9485" width="21.5703125" style="1017" customWidth="1"/>
    <col min="9486" max="9486" width="14.42578125" style="1017" customWidth="1"/>
    <col min="9487" max="9488" width="0" style="1017" hidden="1" customWidth="1"/>
    <col min="9489" max="9489" width="4" style="1017" customWidth="1"/>
    <col min="9490" max="9728" width="9.140625" style="1017" customWidth="1"/>
    <col min="9729" max="9729" width="0" style="1017" hidden="1" customWidth="1"/>
    <col min="9730" max="9730" width="27" style="1017" customWidth="1"/>
    <col min="9731" max="9731" width="19.85546875" style="1017" customWidth="1"/>
    <col min="9732" max="9732" width="21.5703125" style="1017" customWidth="1"/>
    <col min="9733" max="9733" width="14.42578125" style="1017" customWidth="1"/>
    <col min="9734" max="9734" width="19.85546875" style="1017" customWidth="1"/>
    <col min="9735" max="9735" width="21.5703125" style="1017" customWidth="1"/>
    <col min="9736" max="9736" width="14.42578125" style="1017" customWidth="1"/>
    <col min="9737" max="9737" width="19.85546875" style="1017" customWidth="1"/>
    <col min="9738" max="9738" width="21.5703125" style="1017" customWidth="1"/>
    <col min="9739" max="9739" width="14.42578125" style="1017" customWidth="1"/>
    <col min="9740" max="9740" width="19.85546875" style="1017" customWidth="1"/>
    <col min="9741" max="9741" width="21.5703125" style="1017" customWidth="1"/>
    <col min="9742" max="9742" width="14.42578125" style="1017" customWidth="1"/>
    <col min="9743" max="9744" width="0" style="1017" hidden="1" customWidth="1"/>
    <col min="9745" max="9745" width="4" style="1017" customWidth="1"/>
    <col min="9746" max="9984" width="9.140625" style="1017" customWidth="1"/>
    <col min="9985" max="9985" width="0" style="1017" hidden="1" customWidth="1"/>
    <col min="9986" max="9986" width="27" style="1017" customWidth="1"/>
    <col min="9987" max="9987" width="19.85546875" style="1017" customWidth="1"/>
    <col min="9988" max="9988" width="21.5703125" style="1017" customWidth="1"/>
    <col min="9989" max="9989" width="14.42578125" style="1017" customWidth="1"/>
    <col min="9990" max="9990" width="19.85546875" style="1017" customWidth="1"/>
    <col min="9991" max="9991" width="21.5703125" style="1017" customWidth="1"/>
    <col min="9992" max="9992" width="14.42578125" style="1017" customWidth="1"/>
    <col min="9993" max="9993" width="19.85546875" style="1017" customWidth="1"/>
    <col min="9994" max="9994" width="21.5703125" style="1017" customWidth="1"/>
    <col min="9995" max="9995" width="14.42578125" style="1017" customWidth="1"/>
    <col min="9996" max="9996" width="19.85546875" style="1017" customWidth="1"/>
    <col min="9997" max="9997" width="21.5703125" style="1017" customWidth="1"/>
    <col min="9998" max="9998" width="14.42578125" style="1017" customWidth="1"/>
    <col min="9999" max="10000" width="0" style="1017" hidden="1" customWidth="1"/>
    <col min="10001" max="10001" width="4" style="1017" customWidth="1"/>
    <col min="10002" max="10240" width="9.140625" style="1017" customWidth="1"/>
    <col min="10241" max="10241" width="0" style="1017" hidden="1" customWidth="1"/>
    <col min="10242" max="10242" width="27" style="1017" customWidth="1"/>
    <col min="10243" max="10243" width="19.85546875" style="1017" customWidth="1"/>
    <col min="10244" max="10244" width="21.5703125" style="1017" customWidth="1"/>
    <col min="10245" max="10245" width="14.42578125" style="1017" customWidth="1"/>
    <col min="10246" max="10246" width="19.85546875" style="1017" customWidth="1"/>
    <col min="10247" max="10247" width="21.5703125" style="1017" customWidth="1"/>
    <col min="10248" max="10248" width="14.42578125" style="1017" customWidth="1"/>
    <col min="10249" max="10249" width="19.85546875" style="1017" customWidth="1"/>
    <col min="10250" max="10250" width="21.5703125" style="1017" customWidth="1"/>
    <col min="10251" max="10251" width="14.42578125" style="1017" customWidth="1"/>
    <col min="10252" max="10252" width="19.85546875" style="1017" customWidth="1"/>
    <col min="10253" max="10253" width="21.5703125" style="1017" customWidth="1"/>
    <col min="10254" max="10254" width="14.42578125" style="1017" customWidth="1"/>
    <col min="10255" max="10256" width="0" style="1017" hidden="1" customWidth="1"/>
    <col min="10257" max="10257" width="4" style="1017" customWidth="1"/>
    <col min="10258" max="10496" width="9.140625" style="1017" customWidth="1"/>
    <col min="10497" max="10497" width="0" style="1017" hidden="1" customWidth="1"/>
    <col min="10498" max="10498" width="27" style="1017" customWidth="1"/>
    <col min="10499" max="10499" width="19.85546875" style="1017" customWidth="1"/>
    <col min="10500" max="10500" width="21.5703125" style="1017" customWidth="1"/>
    <col min="10501" max="10501" width="14.42578125" style="1017" customWidth="1"/>
    <col min="10502" max="10502" width="19.85546875" style="1017" customWidth="1"/>
    <col min="10503" max="10503" width="21.5703125" style="1017" customWidth="1"/>
    <col min="10504" max="10504" width="14.42578125" style="1017" customWidth="1"/>
    <col min="10505" max="10505" width="19.85546875" style="1017" customWidth="1"/>
    <col min="10506" max="10506" width="21.5703125" style="1017" customWidth="1"/>
    <col min="10507" max="10507" width="14.42578125" style="1017" customWidth="1"/>
    <col min="10508" max="10508" width="19.85546875" style="1017" customWidth="1"/>
    <col min="10509" max="10509" width="21.5703125" style="1017" customWidth="1"/>
    <col min="10510" max="10510" width="14.42578125" style="1017" customWidth="1"/>
    <col min="10511" max="10512" width="0" style="1017" hidden="1" customWidth="1"/>
    <col min="10513" max="10513" width="4" style="1017" customWidth="1"/>
    <col min="10514" max="10752" width="9.140625" style="1017" customWidth="1"/>
    <col min="10753" max="10753" width="0" style="1017" hidden="1" customWidth="1"/>
    <col min="10754" max="10754" width="27" style="1017" customWidth="1"/>
    <col min="10755" max="10755" width="19.85546875" style="1017" customWidth="1"/>
    <col min="10756" max="10756" width="21.5703125" style="1017" customWidth="1"/>
    <col min="10757" max="10757" width="14.42578125" style="1017" customWidth="1"/>
    <col min="10758" max="10758" width="19.85546875" style="1017" customWidth="1"/>
    <col min="10759" max="10759" width="21.5703125" style="1017" customWidth="1"/>
    <col min="10760" max="10760" width="14.42578125" style="1017" customWidth="1"/>
    <col min="10761" max="10761" width="19.85546875" style="1017" customWidth="1"/>
    <col min="10762" max="10762" width="21.5703125" style="1017" customWidth="1"/>
    <col min="10763" max="10763" width="14.42578125" style="1017" customWidth="1"/>
    <col min="10764" max="10764" width="19.85546875" style="1017" customWidth="1"/>
    <col min="10765" max="10765" width="21.5703125" style="1017" customWidth="1"/>
    <col min="10766" max="10766" width="14.42578125" style="1017" customWidth="1"/>
    <col min="10767" max="10768" width="0" style="1017" hidden="1" customWidth="1"/>
    <col min="10769" max="10769" width="4" style="1017" customWidth="1"/>
    <col min="10770" max="11008" width="9.140625" style="1017" customWidth="1"/>
    <col min="11009" max="11009" width="0" style="1017" hidden="1" customWidth="1"/>
    <col min="11010" max="11010" width="27" style="1017" customWidth="1"/>
    <col min="11011" max="11011" width="19.85546875" style="1017" customWidth="1"/>
    <col min="11012" max="11012" width="21.5703125" style="1017" customWidth="1"/>
    <col min="11013" max="11013" width="14.42578125" style="1017" customWidth="1"/>
    <col min="11014" max="11014" width="19.85546875" style="1017" customWidth="1"/>
    <col min="11015" max="11015" width="21.5703125" style="1017" customWidth="1"/>
    <col min="11016" max="11016" width="14.42578125" style="1017" customWidth="1"/>
    <col min="11017" max="11017" width="19.85546875" style="1017" customWidth="1"/>
    <col min="11018" max="11018" width="21.5703125" style="1017" customWidth="1"/>
    <col min="11019" max="11019" width="14.42578125" style="1017" customWidth="1"/>
    <col min="11020" max="11020" width="19.85546875" style="1017" customWidth="1"/>
    <col min="11021" max="11021" width="21.5703125" style="1017" customWidth="1"/>
    <col min="11022" max="11022" width="14.42578125" style="1017" customWidth="1"/>
    <col min="11023" max="11024" width="0" style="1017" hidden="1" customWidth="1"/>
    <col min="11025" max="11025" width="4" style="1017" customWidth="1"/>
    <col min="11026" max="11264" width="9.140625" style="1017" customWidth="1"/>
    <col min="11265" max="11265" width="0" style="1017" hidden="1" customWidth="1"/>
    <col min="11266" max="11266" width="27" style="1017" customWidth="1"/>
    <col min="11267" max="11267" width="19.85546875" style="1017" customWidth="1"/>
    <col min="11268" max="11268" width="21.5703125" style="1017" customWidth="1"/>
    <col min="11269" max="11269" width="14.42578125" style="1017" customWidth="1"/>
    <col min="11270" max="11270" width="19.85546875" style="1017" customWidth="1"/>
    <col min="11271" max="11271" width="21.5703125" style="1017" customWidth="1"/>
    <col min="11272" max="11272" width="14.42578125" style="1017" customWidth="1"/>
    <col min="11273" max="11273" width="19.85546875" style="1017" customWidth="1"/>
    <col min="11274" max="11274" width="21.5703125" style="1017" customWidth="1"/>
    <col min="11275" max="11275" width="14.42578125" style="1017" customWidth="1"/>
    <col min="11276" max="11276" width="19.85546875" style="1017" customWidth="1"/>
    <col min="11277" max="11277" width="21.5703125" style="1017" customWidth="1"/>
    <col min="11278" max="11278" width="14.42578125" style="1017" customWidth="1"/>
    <col min="11279" max="11280" width="0" style="1017" hidden="1" customWidth="1"/>
    <col min="11281" max="11281" width="4" style="1017" customWidth="1"/>
    <col min="11282" max="11520" width="9.140625" style="1017" customWidth="1"/>
    <col min="11521" max="11521" width="0" style="1017" hidden="1" customWidth="1"/>
    <col min="11522" max="11522" width="27" style="1017" customWidth="1"/>
    <col min="11523" max="11523" width="19.85546875" style="1017" customWidth="1"/>
    <col min="11524" max="11524" width="21.5703125" style="1017" customWidth="1"/>
    <col min="11525" max="11525" width="14.42578125" style="1017" customWidth="1"/>
    <col min="11526" max="11526" width="19.85546875" style="1017" customWidth="1"/>
    <col min="11527" max="11527" width="21.5703125" style="1017" customWidth="1"/>
    <col min="11528" max="11528" width="14.42578125" style="1017" customWidth="1"/>
    <col min="11529" max="11529" width="19.85546875" style="1017" customWidth="1"/>
    <col min="11530" max="11530" width="21.5703125" style="1017" customWidth="1"/>
    <col min="11531" max="11531" width="14.42578125" style="1017" customWidth="1"/>
    <col min="11532" max="11532" width="19.85546875" style="1017" customWidth="1"/>
    <col min="11533" max="11533" width="21.5703125" style="1017" customWidth="1"/>
    <col min="11534" max="11534" width="14.42578125" style="1017" customWidth="1"/>
    <col min="11535" max="11536" width="0" style="1017" hidden="1" customWidth="1"/>
    <col min="11537" max="11537" width="4" style="1017" customWidth="1"/>
    <col min="11538" max="11776" width="9.140625" style="1017" customWidth="1"/>
    <col min="11777" max="11777" width="0" style="1017" hidden="1" customWidth="1"/>
    <col min="11778" max="11778" width="27" style="1017" customWidth="1"/>
    <col min="11779" max="11779" width="19.85546875" style="1017" customWidth="1"/>
    <col min="11780" max="11780" width="21.5703125" style="1017" customWidth="1"/>
    <col min="11781" max="11781" width="14.42578125" style="1017" customWidth="1"/>
    <col min="11782" max="11782" width="19.85546875" style="1017" customWidth="1"/>
    <col min="11783" max="11783" width="21.5703125" style="1017" customWidth="1"/>
    <col min="11784" max="11784" width="14.42578125" style="1017" customWidth="1"/>
    <col min="11785" max="11785" width="19.85546875" style="1017" customWidth="1"/>
    <col min="11786" max="11786" width="21.5703125" style="1017" customWidth="1"/>
    <col min="11787" max="11787" width="14.42578125" style="1017" customWidth="1"/>
    <col min="11788" max="11788" width="19.85546875" style="1017" customWidth="1"/>
    <col min="11789" max="11789" width="21.5703125" style="1017" customWidth="1"/>
    <col min="11790" max="11790" width="14.42578125" style="1017" customWidth="1"/>
    <col min="11791" max="11792" width="0" style="1017" hidden="1" customWidth="1"/>
    <col min="11793" max="11793" width="4" style="1017" customWidth="1"/>
    <col min="11794" max="12032" width="9.140625" style="1017" customWidth="1"/>
    <col min="12033" max="12033" width="0" style="1017" hidden="1" customWidth="1"/>
    <col min="12034" max="12034" width="27" style="1017" customWidth="1"/>
    <col min="12035" max="12035" width="19.85546875" style="1017" customWidth="1"/>
    <col min="12036" max="12036" width="21.5703125" style="1017" customWidth="1"/>
    <col min="12037" max="12037" width="14.42578125" style="1017" customWidth="1"/>
    <col min="12038" max="12038" width="19.85546875" style="1017" customWidth="1"/>
    <col min="12039" max="12039" width="21.5703125" style="1017" customWidth="1"/>
    <col min="12040" max="12040" width="14.42578125" style="1017" customWidth="1"/>
    <col min="12041" max="12041" width="19.85546875" style="1017" customWidth="1"/>
    <col min="12042" max="12042" width="21.5703125" style="1017" customWidth="1"/>
    <col min="12043" max="12043" width="14.42578125" style="1017" customWidth="1"/>
    <col min="12044" max="12044" width="19.85546875" style="1017" customWidth="1"/>
    <col min="12045" max="12045" width="21.5703125" style="1017" customWidth="1"/>
    <col min="12046" max="12046" width="14.42578125" style="1017" customWidth="1"/>
    <col min="12047" max="12048" width="0" style="1017" hidden="1" customWidth="1"/>
    <col min="12049" max="12049" width="4" style="1017" customWidth="1"/>
    <col min="12050" max="12288" width="9.140625" style="1017" customWidth="1"/>
    <col min="12289" max="12289" width="0" style="1017" hidden="1" customWidth="1"/>
    <col min="12290" max="12290" width="27" style="1017" customWidth="1"/>
    <col min="12291" max="12291" width="19.85546875" style="1017" customWidth="1"/>
    <col min="12292" max="12292" width="21.5703125" style="1017" customWidth="1"/>
    <col min="12293" max="12293" width="14.42578125" style="1017" customWidth="1"/>
    <col min="12294" max="12294" width="19.85546875" style="1017" customWidth="1"/>
    <col min="12295" max="12295" width="21.5703125" style="1017" customWidth="1"/>
    <col min="12296" max="12296" width="14.42578125" style="1017" customWidth="1"/>
    <col min="12297" max="12297" width="19.85546875" style="1017" customWidth="1"/>
    <col min="12298" max="12298" width="21.5703125" style="1017" customWidth="1"/>
    <col min="12299" max="12299" width="14.42578125" style="1017" customWidth="1"/>
    <col min="12300" max="12300" width="19.85546875" style="1017" customWidth="1"/>
    <col min="12301" max="12301" width="21.5703125" style="1017" customWidth="1"/>
    <col min="12302" max="12302" width="14.42578125" style="1017" customWidth="1"/>
    <col min="12303" max="12304" width="0" style="1017" hidden="1" customWidth="1"/>
    <col min="12305" max="12305" width="4" style="1017" customWidth="1"/>
    <col min="12306" max="12544" width="9.140625" style="1017" customWidth="1"/>
    <col min="12545" max="12545" width="0" style="1017" hidden="1" customWidth="1"/>
    <col min="12546" max="12546" width="27" style="1017" customWidth="1"/>
    <col min="12547" max="12547" width="19.85546875" style="1017" customWidth="1"/>
    <col min="12548" max="12548" width="21.5703125" style="1017" customWidth="1"/>
    <col min="12549" max="12549" width="14.42578125" style="1017" customWidth="1"/>
    <col min="12550" max="12550" width="19.85546875" style="1017" customWidth="1"/>
    <col min="12551" max="12551" width="21.5703125" style="1017" customWidth="1"/>
    <col min="12552" max="12552" width="14.42578125" style="1017" customWidth="1"/>
    <col min="12553" max="12553" width="19.85546875" style="1017" customWidth="1"/>
    <col min="12554" max="12554" width="21.5703125" style="1017" customWidth="1"/>
    <col min="12555" max="12555" width="14.42578125" style="1017" customWidth="1"/>
    <col min="12556" max="12556" width="19.85546875" style="1017" customWidth="1"/>
    <col min="12557" max="12557" width="21.5703125" style="1017" customWidth="1"/>
    <col min="12558" max="12558" width="14.42578125" style="1017" customWidth="1"/>
    <col min="12559" max="12560" width="0" style="1017" hidden="1" customWidth="1"/>
    <col min="12561" max="12561" width="4" style="1017" customWidth="1"/>
    <col min="12562" max="12800" width="9.140625" style="1017" customWidth="1"/>
    <col min="12801" max="12801" width="0" style="1017" hidden="1" customWidth="1"/>
    <col min="12802" max="12802" width="27" style="1017" customWidth="1"/>
    <col min="12803" max="12803" width="19.85546875" style="1017" customWidth="1"/>
    <col min="12804" max="12804" width="21.5703125" style="1017" customWidth="1"/>
    <col min="12805" max="12805" width="14.42578125" style="1017" customWidth="1"/>
    <col min="12806" max="12806" width="19.85546875" style="1017" customWidth="1"/>
    <col min="12807" max="12807" width="21.5703125" style="1017" customWidth="1"/>
    <col min="12808" max="12808" width="14.42578125" style="1017" customWidth="1"/>
    <col min="12809" max="12809" width="19.85546875" style="1017" customWidth="1"/>
    <col min="12810" max="12810" width="21.5703125" style="1017" customWidth="1"/>
    <col min="12811" max="12811" width="14.42578125" style="1017" customWidth="1"/>
    <col min="12812" max="12812" width="19.85546875" style="1017" customWidth="1"/>
    <col min="12813" max="12813" width="21.5703125" style="1017" customWidth="1"/>
    <col min="12814" max="12814" width="14.42578125" style="1017" customWidth="1"/>
    <col min="12815" max="12816" width="0" style="1017" hidden="1" customWidth="1"/>
    <col min="12817" max="12817" width="4" style="1017" customWidth="1"/>
    <col min="12818" max="13056" width="9.140625" style="1017" customWidth="1"/>
    <col min="13057" max="13057" width="0" style="1017" hidden="1" customWidth="1"/>
    <col min="13058" max="13058" width="27" style="1017" customWidth="1"/>
    <col min="13059" max="13059" width="19.85546875" style="1017" customWidth="1"/>
    <col min="13060" max="13060" width="21.5703125" style="1017" customWidth="1"/>
    <col min="13061" max="13061" width="14.42578125" style="1017" customWidth="1"/>
    <col min="13062" max="13062" width="19.85546875" style="1017" customWidth="1"/>
    <col min="13063" max="13063" width="21.5703125" style="1017" customWidth="1"/>
    <col min="13064" max="13064" width="14.42578125" style="1017" customWidth="1"/>
    <col min="13065" max="13065" width="19.85546875" style="1017" customWidth="1"/>
    <col min="13066" max="13066" width="21.5703125" style="1017" customWidth="1"/>
    <col min="13067" max="13067" width="14.42578125" style="1017" customWidth="1"/>
    <col min="13068" max="13068" width="19.85546875" style="1017" customWidth="1"/>
    <col min="13069" max="13069" width="21.5703125" style="1017" customWidth="1"/>
    <col min="13070" max="13070" width="14.42578125" style="1017" customWidth="1"/>
    <col min="13071" max="13072" width="0" style="1017" hidden="1" customWidth="1"/>
    <col min="13073" max="13073" width="4" style="1017" customWidth="1"/>
    <col min="13074" max="13312" width="9.140625" style="1017" customWidth="1"/>
    <col min="13313" max="13313" width="0" style="1017" hidden="1" customWidth="1"/>
    <col min="13314" max="13314" width="27" style="1017" customWidth="1"/>
    <col min="13315" max="13315" width="19.85546875" style="1017" customWidth="1"/>
    <col min="13316" max="13316" width="21.5703125" style="1017" customWidth="1"/>
    <col min="13317" max="13317" width="14.42578125" style="1017" customWidth="1"/>
    <col min="13318" max="13318" width="19.85546875" style="1017" customWidth="1"/>
    <col min="13319" max="13319" width="21.5703125" style="1017" customWidth="1"/>
    <col min="13320" max="13320" width="14.42578125" style="1017" customWidth="1"/>
    <col min="13321" max="13321" width="19.85546875" style="1017" customWidth="1"/>
    <col min="13322" max="13322" width="21.5703125" style="1017" customWidth="1"/>
    <col min="13323" max="13323" width="14.42578125" style="1017" customWidth="1"/>
    <col min="13324" max="13324" width="19.85546875" style="1017" customWidth="1"/>
    <col min="13325" max="13325" width="21.5703125" style="1017" customWidth="1"/>
    <col min="13326" max="13326" width="14.42578125" style="1017" customWidth="1"/>
    <col min="13327" max="13328" width="0" style="1017" hidden="1" customWidth="1"/>
    <col min="13329" max="13329" width="4" style="1017" customWidth="1"/>
    <col min="13330" max="13568" width="9.140625" style="1017" customWidth="1"/>
    <col min="13569" max="13569" width="0" style="1017" hidden="1" customWidth="1"/>
    <col min="13570" max="13570" width="27" style="1017" customWidth="1"/>
    <col min="13571" max="13571" width="19.85546875" style="1017" customWidth="1"/>
    <col min="13572" max="13572" width="21.5703125" style="1017" customWidth="1"/>
    <col min="13573" max="13573" width="14.42578125" style="1017" customWidth="1"/>
    <col min="13574" max="13574" width="19.85546875" style="1017" customWidth="1"/>
    <col min="13575" max="13575" width="21.5703125" style="1017" customWidth="1"/>
    <col min="13576" max="13576" width="14.42578125" style="1017" customWidth="1"/>
    <col min="13577" max="13577" width="19.85546875" style="1017" customWidth="1"/>
    <col min="13578" max="13578" width="21.5703125" style="1017" customWidth="1"/>
    <col min="13579" max="13579" width="14.42578125" style="1017" customWidth="1"/>
    <col min="13580" max="13580" width="19.85546875" style="1017" customWidth="1"/>
    <col min="13581" max="13581" width="21.5703125" style="1017" customWidth="1"/>
    <col min="13582" max="13582" width="14.42578125" style="1017" customWidth="1"/>
    <col min="13583" max="13584" width="0" style="1017" hidden="1" customWidth="1"/>
    <col min="13585" max="13585" width="4" style="1017" customWidth="1"/>
    <col min="13586" max="13824" width="9.140625" style="1017" customWidth="1"/>
    <col min="13825" max="13825" width="0" style="1017" hidden="1" customWidth="1"/>
    <col min="13826" max="13826" width="27" style="1017" customWidth="1"/>
    <col min="13827" max="13827" width="19.85546875" style="1017" customWidth="1"/>
    <col min="13828" max="13828" width="21.5703125" style="1017" customWidth="1"/>
    <col min="13829" max="13829" width="14.42578125" style="1017" customWidth="1"/>
    <col min="13830" max="13830" width="19.85546875" style="1017" customWidth="1"/>
    <col min="13831" max="13831" width="21.5703125" style="1017" customWidth="1"/>
    <col min="13832" max="13832" width="14.42578125" style="1017" customWidth="1"/>
    <col min="13833" max="13833" width="19.85546875" style="1017" customWidth="1"/>
    <col min="13834" max="13834" width="21.5703125" style="1017" customWidth="1"/>
    <col min="13835" max="13835" width="14.42578125" style="1017" customWidth="1"/>
    <col min="13836" max="13836" width="19.85546875" style="1017" customWidth="1"/>
    <col min="13837" max="13837" width="21.5703125" style="1017" customWidth="1"/>
    <col min="13838" max="13838" width="14.42578125" style="1017" customWidth="1"/>
    <col min="13839" max="13840" width="0" style="1017" hidden="1" customWidth="1"/>
    <col min="13841" max="13841" width="4" style="1017" customWidth="1"/>
    <col min="13842" max="14080" width="9.140625" style="1017" customWidth="1"/>
    <col min="14081" max="14081" width="0" style="1017" hidden="1" customWidth="1"/>
    <col min="14082" max="14082" width="27" style="1017" customWidth="1"/>
    <col min="14083" max="14083" width="19.85546875" style="1017" customWidth="1"/>
    <col min="14084" max="14084" width="21.5703125" style="1017" customWidth="1"/>
    <col min="14085" max="14085" width="14.42578125" style="1017" customWidth="1"/>
    <col min="14086" max="14086" width="19.85546875" style="1017" customWidth="1"/>
    <col min="14087" max="14087" width="21.5703125" style="1017" customWidth="1"/>
    <col min="14088" max="14088" width="14.42578125" style="1017" customWidth="1"/>
    <col min="14089" max="14089" width="19.85546875" style="1017" customWidth="1"/>
    <col min="14090" max="14090" width="21.5703125" style="1017" customWidth="1"/>
    <col min="14091" max="14091" width="14.42578125" style="1017" customWidth="1"/>
    <col min="14092" max="14092" width="19.85546875" style="1017" customWidth="1"/>
    <col min="14093" max="14093" width="21.5703125" style="1017" customWidth="1"/>
    <col min="14094" max="14094" width="14.42578125" style="1017" customWidth="1"/>
    <col min="14095" max="14096" width="0" style="1017" hidden="1" customWidth="1"/>
    <col min="14097" max="14097" width="4" style="1017" customWidth="1"/>
    <col min="14098" max="14336" width="9.140625" style="1017" customWidth="1"/>
    <col min="14337" max="14337" width="0" style="1017" hidden="1" customWidth="1"/>
    <col min="14338" max="14338" width="27" style="1017" customWidth="1"/>
    <col min="14339" max="14339" width="19.85546875" style="1017" customWidth="1"/>
    <col min="14340" max="14340" width="21.5703125" style="1017" customWidth="1"/>
    <col min="14341" max="14341" width="14.42578125" style="1017" customWidth="1"/>
    <col min="14342" max="14342" width="19.85546875" style="1017" customWidth="1"/>
    <col min="14343" max="14343" width="21.5703125" style="1017" customWidth="1"/>
    <col min="14344" max="14344" width="14.42578125" style="1017" customWidth="1"/>
    <col min="14345" max="14345" width="19.85546875" style="1017" customWidth="1"/>
    <col min="14346" max="14346" width="21.5703125" style="1017" customWidth="1"/>
    <col min="14347" max="14347" width="14.42578125" style="1017" customWidth="1"/>
    <col min="14348" max="14348" width="19.85546875" style="1017" customWidth="1"/>
    <col min="14349" max="14349" width="21.5703125" style="1017" customWidth="1"/>
    <col min="14350" max="14350" width="14.42578125" style="1017" customWidth="1"/>
    <col min="14351" max="14352" width="0" style="1017" hidden="1" customWidth="1"/>
    <col min="14353" max="14353" width="4" style="1017" customWidth="1"/>
    <col min="14354" max="14592" width="9.140625" style="1017" customWidth="1"/>
    <col min="14593" max="14593" width="0" style="1017" hidden="1" customWidth="1"/>
    <col min="14594" max="14594" width="27" style="1017" customWidth="1"/>
    <col min="14595" max="14595" width="19.85546875" style="1017" customWidth="1"/>
    <col min="14596" max="14596" width="21.5703125" style="1017" customWidth="1"/>
    <col min="14597" max="14597" width="14.42578125" style="1017" customWidth="1"/>
    <col min="14598" max="14598" width="19.85546875" style="1017" customWidth="1"/>
    <col min="14599" max="14599" width="21.5703125" style="1017" customWidth="1"/>
    <col min="14600" max="14600" width="14.42578125" style="1017" customWidth="1"/>
    <col min="14601" max="14601" width="19.85546875" style="1017" customWidth="1"/>
    <col min="14602" max="14602" width="21.5703125" style="1017" customWidth="1"/>
    <col min="14603" max="14603" width="14.42578125" style="1017" customWidth="1"/>
    <col min="14604" max="14604" width="19.85546875" style="1017" customWidth="1"/>
    <col min="14605" max="14605" width="21.5703125" style="1017" customWidth="1"/>
    <col min="14606" max="14606" width="14.42578125" style="1017" customWidth="1"/>
    <col min="14607" max="14608" width="0" style="1017" hidden="1" customWidth="1"/>
    <col min="14609" max="14609" width="4" style="1017" customWidth="1"/>
    <col min="14610" max="14848" width="9.140625" style="1017" customWidth="1"/>
    <col min="14849" max="14849" width="0" style="1017" hidden="1" customWidth="1"/>
    <col min="14850" max="14850" width="27" style="1017" customWidth="1"/>
    <col min="14851" max="14851" width="19.85546875" style="1017" customWidth="1"/>
    <col min="14852" max="14852" width="21.5703125" style="1017" customWidth="1"/>
    <col min="14853" max="14853" width="14.42578125" style="1017" customWidth="1"/>
    <col min="14854" max="14854" width="19.85546875" style="1017" customWidth="1"/>
    <col min="14855" max="14855" width="21.5703125" style="1017" customWidth="1"/>
    <col min="14856" max="14856" width="14.42578125" style="1017" customWidth="1"/>
    <col min="14857" max="14857" width="19.85546875" style="1017" customWidth="1"/>
    <col min="14858" max="14858" width="21.5703125" style="1017" customWidth="1"/>
    <col min="14859" max="14859" width="14.42578125" style="1017" customWidth="1"/>
    <col min="14860" max="14860" width="19.85546875" style="1017" customWidth="1"/>
    <col min="14861" max="14861" width="21.5703125" style="1017" customWidth="1"/>
    <col min="14862" max="14862" width="14.42578125" style="1017" customWidth="1"/>
    <col min="14863" max="14864" width="0" style="1017" hidden="1" customWidth="1"/>
    <col min="14865" max="14865" width="4" style="1017" customWidth="1"/>
    <col min="14866" max="15104" width="9.140625" style="1017" customWidth="1"/>
    <col min="15105" max="15105" width="0" style="1017" hidden="1" customWidth="1"/>
    <col min="15106" max="15106" width="27" style="1017" customWidth="1"/>
    <col min="15107" max="15107" width="19.85546875" style="1017" customWidth="1"/>
    <col min="15108" max="15108" width="21.5703125" style="1017" customWidth="1"/>
    <col min="15109" max="15109" width="14.42578125" style="1017" customWidth="1"/>
    <col min="15110" max="15110" width="19.85546875" style="1017" customWidth="1"/>
    <col min="15111" max="15111" width="21.5703125" style="1017" customWidth="1"/>
    <col min="15112" max="15112" width="14.42578125" style="1017" customWidth="1"/>
    <col min="15113" max="15113" width="19.85546875" style="1017" customWidth="1"/>
    <col min="15114" max="15114" width="21.5703125" style="1017" customWidth="1"/>
    <col min="15115" max="15115" width="14.42578125" style="1017" customWidth="1"/>
    <col min="15116" max="15116" width="19.85546875" style="1017" customWidth="1"/>
    <col min="15117" max="15117" width="21.5703125" style="1017" customWidth="1"/>
    <col min="15118" max="15118" width="14.42578125" style="1017" customWidth="1"/>
    <col min="15119" max="15120" width="0" style="1017" hidden="1" customWidth="1"/>
    <col min="15121" max="15121" width="4" style="1017" customWidth="1"/>
    <col min="15122" max="15360" width="9.140625" style="1017" customWidth="1"/>
    <col min="15361" max="15361" width="0" style="1017" hidden="1" customWidth="1"/>
    <col min="15362" max="15362" width="27" style="1017" customWidth="1"/>
    <col min="15363" max="15363" width="19.85546875" style="1017" customWidth="1"/>
    <col min="15364" max="15364" width="21.5703125" style="1017" customWidth="1"/>
    <col min="15365" max="15365" width="14.42578125" style="1017" customWidth="1"/>
    <col min="15366" max="15366" width="19.85546875" style="1017" customWidth="1"/>
    <col min="15367" max="15367" width="21.5703125" style="1017" customWidth="1"/>
    <col min="15368" max="15368" width="14.42578125" style="1017" customWidth="1"/>
    <col min="15369" max="15369" width="19.85546875" style="1017" customWidth="1"/>
    <col min="15370" max="15370" width="21.5703125" style="1017" customWidth="1"/>
    <col min="15371" max="15371" width="14.42578125" style="1017" customWidth="1"/>
    <col min="15372" max="15372" width="19.85546875" style="1017" customWidth="1"/>
    <col min="15373" max="15373" width="21.5703125" style="1017" customWidth="1"/>
    <col min="15374" max="15374" width="14.42578125" style="1017" customWidth="1"/>
    <col min="15375" max="15376" width="0" style="1017" hidden="1" customWidth="1"/>
    <col min="15377" max="15377" width="4" style="1017" customWidth="1"/>
    <col min="15378" max="15616" width="9.140625" style="1017" customWidth="1"/>
    <col min="15617" max="15617" width="0" style="1017" hidden="1" customWidth="1"/>
    <col min="15618" max="15618" width="27" style="1017" customWidth="1"/>
    <col min="15619" max="15619" width="19.85546875" style="1017" customWidth="1"/>
    <col min="15620" max="15620" width="21.5703125" style="1017" customWidth="1"/>
    <col min="15621" max="15621" width="14.42578125" style="1017" customWidth="1"/>
    <col min="15622" max="15622" width="19.85546875" style="1017" customWidth="1"/>
    <col min="15623" max="15623" width="21.5703125" style="1017" customWidth="1"/>
    <col min="15624" max="15624" width="14.42578125" style="1017" customWidth="1"/>
    <col min="15625" max="15625" width="19.85546875" style="1017" customWidth="1"/>
    <col min="15626" max="15626" width="21.5703125" style="1017" customWidth="1"/>
    <col min="15627" max="15627" width="14.42578125" style="1017" customWidth="1"/>
    <col min="15628" max="15628" width="19.85546875" style="1017" customWidth="1"/>
    <col min="15629" max="15629" width="21.5703125" style="1017" customWidth="1"/>
    <col min="15630" max="15630" width="14.42578125" style="1017" customWidth="1"/>
    <col min="15631" max="15632" width="0" style="1017" hidden="1" customWidth="1"/>
    <col min="15633" max="15633" width="4" style="1017" customWidth="1"/>
    <col min="15634" max="15872" width="9.140625" style="1017" customWidth="1"/>
    <col min="15873" max="15873" width="0" style="1017" hidden="1" customWidth="1"/>
    <col min="15874" max="15874" width="27" style="1017" customWidth="1"/>
    <col min="15875" max="15875" width="19.85546875" style="1017" customWidth="1"/>
    <col min="15876" max="15876" width="21.5703125" style="1017" customWidth="1"/>
    <col min="15877" max="15877" width="14.42578125" style="1017" customWidth="1"/>
    <col min="15878" max="15878" width="19.85546875" style="1017" customWidth="1"/>
    <col min="15879" max="15879" width="21.5703125" style="1017" customWidth="1"/>
    <col min="15880" max="15880" width="14.42578125" style="1017" customWidth="1"/>
    <col min="15881" max="15881" width="19.85546875" style="1017" customWidth="1"/>
    <col min="15882" max="15882" width="21.5703125" style="1017" customWidth="1"/>
    <col min="15883" max="15883" width="14.42578125" style="1017" customWidth="1"/>
    <col min="15884" max="15884" width="19.85546875" style="1017" customWidth="1"/>
    <col min="15885" max="15885" width="21.5703125" style="1017" customWidth="1"/>
    <col min="15886" max="15886" width="14.42578125" style="1017" customWidth="1"/>
    <col min="15887" max="15888" width="0" style="1017" hidden="1" customWidth="1"/>
    <col min="15889" max="15889" width="4" style="1017" customWidth="1"/>
    <col min="15890" max="16128" width="9.140625" style="1017" customWidth="1"/>
    <col min="16129" max="16129" width="0" style="1017" hidden="1" customWidth="1"/>
    <col min="16130" max="16130" width="27" style="1017" customWidth="1"/>
    <col min="16131" max="16131" width="19.85546875" style="1017" customWidth="1"/>
    <col min="16132" max="16132" width="21.5703125" style="1017" customWidth="1"/>
    <col min="16133" max="16133" width="14.42578125" style="1017" customWidth="1"/>
    <col min="16134" max="16134" width="19.85546875" style="1017" customWidth="1"/>
    <col min="16135" max="16135" width="21.5703125" style="1017" customWidth="1"/>
    <col min="16136" max="16136" width="14.42578125" style="1017" customWidth="1"/>
    <col min="16137" max="16137" width="19.85546875" style="1017" customWidth="1"/>
    <col min="16138" max="16138" width="21.5703125" style="1017" customWidth="1"/>
    <col min="16139" max="16139" width="14.42578125" style="1017" customWidth="1"/>
    <col min="16140" max="16140" width="19.85546875" style="1017" customWidth="1"/>
    <col min="16141" max="16141" width="21.5703125" style="1017" customWidth="1"/>
    <col min="16142" max="16142" width="14.42578125" style="1017" customWidth="1"/>
    <col min="16143" max="16144" width="0" style="1017" hidden="1" customWidth="1"/>
    <col min="16145" max="16145" width="4" style="1017" customWidth="1"/>
    <col min="16146" max="16384" width="9.140625" style="1017" customWidth="1"/>
  </cols>
  <sheetData>
    <row r="1" spans="1:27" s="275" customFormat="1" ht="2.25" customHeight="1">
      <c r="B1" s="1285"/>
      <c r="C1" s="1286"/>
      <c r="D1" s="1286"/>
      <c r="E1" s="1286"/>
      <c r="F1" s="1286"/>
      <c r="G1" s="1286"/>
      <c r="H1" s="1286"/>
      <c r="I1" s="1286"/>
      <c r="J1" s="1286"/>
      <c r="K1" s="1286"/>
      <c r="L1" s="1286"/>
      <c r="M1" s="1286"/>
      <c r="N1" s="1286"/>
      <c r="O1" s="1286"/>
      <c r="P1" s="1286"/>
    </row>
    <row r="2" spans="1:27" s="275" customFormat="1" ht="39" customHeight="1">
      <c r="B2" s="1496" t="s">
        <v>968</v>
      </c>
      <c r="C2" s="1496"/>
      <c r="D2" s="1496"/>
      <c r="E2" s="1496"/>
      <c r="F2" s="1496"/>
      <c r="G2" s="1496"/>
      <c r="H2" s="1496"/>
      <c r="I2" s="1496"/>
      <c r="J2" s="1496"/>
      <c r="K2" s="1496"/>
      <c r="L2" s="1496"/>
      <c r="M2" s="1496"/>
      <c r="N2" s="1496"/>
      <c r="O2" s="1496"/>
      <c r="P2" s="1496"/>
    </row>
    <row r="3" spans="1:27" s="337" customFormat="1" ht="31.5" customHeight="1">
      <c r="B3" s="1496" t="s">
        <v>964</v>
      </c>
      <c r="C3" s="1496"/>
      <c r="D3" s="1496"/>
      <c r="E3" s="1496"/>
      <c r="F3" s="1496"/>
      <c r="G3" s="1496"/>
      <c r="H3" s="1496"/>
      <c r="I3" s="1496"/>
      <c r="J3" s="1496"/>
      <c r="K3" s="1496"/>
      <c r="L3" s="1496"/>
      <c r="M3" s="1496"/>
      <c r="N3" s="1496"/>
      <c r="O3" s="1496"/>
      <c r="P3" s="1496"/>
    </row>
    <row r="4" spans="1:27" s="275" customFormat="1" ht="12" customHeight="1">
      <c r="A4" s="275" t="s">
        <v>1502</v>
      </c>
      <c r="B4" s="1496"/>
      <c r="C4" s="1496"/>
      <c r="D4" s="1496"/>
      <c r="E4" s="1496"/>
      <c r="F4" s="1496"/>
      <c r="G4" s="1496"/>
      <c r="H4" s="1496"/>
      <c r="I4" s="1496"/>
      <c r="J4" s="1496"/>
      <c r="K4" s="1496"/>
      <c r="L4" s="1496"/>
      <c r="M4" s="1496"/>
      <c r="N4" s="1496"/>
      <c r="O4" s="1496"/>
      <c r="P4" s="1496"/>
    </row>
    <row r="5" spans="1:27" s="338" customFormat="1" ht="33.75" customHeight="1">
      <c r="B5" s="1497" t="s">
        <v>1147</v>
      </c>
      <c r="C5" s="1497"/>
      <c r="D5" s="1497"/>
      <c r="E5" s="1497"/>
      <c r="F5" s="1497"/>
      <c r="G5" s="1497"/>
      <c r="H5" s="1497"/>
      <c r="I5" s="1497"/>
      <c r="J5" s="1497"/>
      <c r="K5" s="1497"/>
      <c r="L5" s="1497"/>
      <c r="M5" s="1497"/>
      <c r="N5" s="1497"/>
      <c r="O5" s="1497"/>
      <c r="P5" s="1497"/>
    </row>
    <row r="6" spans="1:27" s="51" customFormat="1" ht="4.5" customHeight="1">
      <c r="Q6" s="339"/>
      <c r="V6" s="25"/>
      <c r="W6" s="25"/>
      <c r="X6" s="25"/>
      <c r="Y6" s="25"/>
    </row>
    <row r="7" spans="1:27" s="207" customFormat="1" ht="17.25" customHeight="1">
      <c r="B7" s="1287"/>
      <c r="C7" s="1498" t="s">
        <v>1227</v>
      </c>
      <c r="D7" s="1498"/>
      <c r="E7" s="1498"/>
      <c r="F7" s="1498" t="s">
        <v>1276</v>
      </c>
      <c r="G7" s="1498"/>
      <c r="H7" s="1498"/>
      <c r="I7" s="1498" t="s">
        <v>1364</v>
      </c>
      <c r="J7" s="1498"/>
      <c r="K7" s="1498"/>
      <c r="L7" s="1498" t="str">
        <f>"DIC-18"</f>
        <v>DIC-18</v>
      </c>
      <c r="M7" s="1498"/>
      <c r="N7" s="1498"/>
      <c r="O7" s="1254" t="s">
        <v>1395</v>
      </c>
      <c r="P7" s="1254"/>
      <c r="Q7" s="1501"/>
    </row>
    <row r="8" spans="1:27" s="193" customFormat="1" ht="33.75" customHeight="1">
      <c r="B8" s="1288"/>
      <c r="C8" s="1289" t="s">
        <v>965</v>
      </c>
      <c r="D8" s="1290" t="s">
        <v>958</v>
      </c>
      <c r="E8" s="1289" t="s">
        <v>959</v>
      </c>
      <c r="F8" s="1289" t="s">
        <v>965</v>
      </c>
      <c r="G8" s="1290" t="s">
        <v>958</v>
      </c>
      <c r="H8" s="1289" t="s">
        <v>959</v>
      </c>
      <c r="I8" s="1289" t="s">
        <v>965</v>
      </c>
      <c r="J8" s="1290" t="s">
        <v>958</v>
      </c>
      <c r="K8" s="1289" t="s">
        <v>959</v>
      </c>
      <c r="L8" s="1289" t="s">
        <v>965</v>
      </c>
      <c r="M8" s="1290" t="s">
        <v>958</v>
      </c>
      <c r="N8" s="1289" t="s">
        <v>959</v>
      </c>
      <c r="O8" s="1291" t="s">
        <v>1396</v>
      </c>
      <c r="P8" s="1291" t="s">
        <v>1397</v>
      </c>
      <c r="Q8" s="1501"/>
    </row>
    <row r="9" spans="1:27" s="1292" customFormat="1" ht="3" customHeight="1">
      <c r="B9" s="1293"/>
      <c r="Q9" s="1294"/>
      <c r="V9" s="1295"/>
      <c r="W9" s="1295"/>
      <c r="X9" s="1295"/>
      <c r="Y9" s="1295"/>
      <c r="Z9" s="1296"/>
      <c r="AA9" s="1296"/>
    </row>
    <row r="10" spans="1:27" s="82" customFormat="1" ht="22.5" customHeight="1">
      <c r="B10" s="1297" t="s">
        <v>1063</v>
      </c>
      <c r="C10" s="1298"/>
      <c r="D10" s="1298"/>
      <c r="E10" s="1298"/>
      <c r="F10" s="1298"/>
      <c r="G10" s="1298"/>
      <c r="H10" s="1298"/>
      <c r="I10" s="1298"/>
      <c r="J10" s="1298"/>
      <c r="K10" s="1298"/>
      <c r="L10" s="1298"/>
      <c r="M10" s="1298"/>
      <c r="N10" s="1298"/>
      <c r="Q10" s="340"/>
      <c r="V10" s="355"/>
      <c r="X10" s="199"/>
    </row>
    <row r="11" spans="1:27" s="28" customFormat="1" ht="22.5" customHeight="1">
      <c r="A11" s="28" t="s">
        <v>1477</v>
      </c>
      <c r="B11" s="28" t="s">
        <v>292</v>
      </c>
      <c r="C11" s="196">
        <v>3603510.24364</v>
      </c>
      <c r="D11" s="197">
        <v>0.19205562060200326</v>
      </c>
      <c r="E11" s="273">
        <v>2</v>
      </c>
      <c r="F11" s="196">
        <v>4426580.4471899997</v>
      </c>
      <c r="G11" s="197">
        <v>0.19541372583018968</v>
      </c>
      <c r="H11" s="273">
        <v>2</v>
      </c>
      <c r="I11" s="196">
        <v>4487317</v>
      </c>
      <c r="J11" s="197">
        <v>0.2092</v>
      </c>
      <c r="K11" s="273">
        <v>2</v>
      </c>
      <c r="L11" s="196">
        <v>4012596.9292700002</v>
      </c>
      <c r="M11" s="197">
        <f t="shared" ref="M11:M24" si="0">+L11/L$44</f>
        <v>0.19085235511342125</v>
      </c>
      <c r="N11" s="196">
        <v>3</v>
      </c>
      <c r="O11" s="270">
        <v>0.55969157450581242</v>
      </c>
      <c r="P11" s="270">
        <v>0.56419935362288154</v>
      </c>
      <c r="Q11" s="402"/>
      <c r="V11" s="356"/>
      <c r="X11" s="195"/>
    </row>
    <row r="12" spans="1:27" s="28" customFormat="1" ht="22.5" customHeight="1">
      <c r="A12" s="28" t="s">
        <v>1477</v>
      </c>
      <c r="B12" s="28" t="s">
        <v>293</v>
      </c>
      <c r="C12" s="196">
        <v>1507792.5715300001</v>
      </c>
      <c r="D12" s="197">
        <v>8.036054249474596E-2</v>
      </c>
      <c r="E12" s="273">
        <v>5</v>
      </c>
      <c r="F12" s="196">
        <v>1590394.90329</v>
      </c>
      <c r="G12" s="197">
        <v>7.0208820849631204E-2</v>
      </c>
      <c r="H12" s="273">
        <v>5</v>
      </c>
      <c r="I12" s="196">
        <v>1456490</v>
      </c>
      <c r="J12" s="197">
        <v>6.7900000000000002E-2</v>
      </c>
      <c r="K12" s="273">
        <v>5</v>
      </c>
      <c r="L12" s="196">
        <v>1177499.6113699998</v>
      </c>
      <c r="M12" s="197">
        <f t="shared" si="0"/>
        <v>5.6005768318221509E-2</v>
      </c>
      <c r="N12" s="196">
        <v>5</v>
      </c>
      <c r="O12" s="270">
        <v>0.436217337808954</v>
      </c>
      <c r="P12" s="270">
        <v>0.44036825497025167</v>
      </c>
      <c r="Q12" s="402"/>
      <c r="V12" s="356"/>
      <c r="X12" s="195"/>
    </row>
    <row r="13" spans="1:27" s="28" customFormat="1" ht="22.5" customHeight="1">
      <c r="A13" s="28" t="s">
        <v>1477</v>
      </c>
      <c r="B13" s="28" t="s">
        <v>294</v>
      </c>
      <c r="C13" s="196">
        <v>3462976.7984499997</v>
      </c>
      <c r="D13" s="197">
        <v>0.18456563550235233</v>
      </c>
      <c r="E13" s="273">
        <v>3</v>
      </c>
      <c r="F13" s="196">
        <v>4130453.9725300004</v>
      </c>
      <c r="G13" s="197">
        <v>0.18234106660245467</v>
      </c>
      <c r="H13" s="273">
        <v>3</v>
      </c>
      <c r="I13" s="196">
        <v>3184105</v>
      </c>
      <c r="J13" s="197">
        <v>0.14849999999999999</v>
      </c>
      <c r="K13" s="273">
        <v>3</v>
      </c>
      <c r="L13" s="196">
        <v>2600412.1929000001</v>
      </c>
      <c r="M13" s="197">
        <f t="shared" si="0"/>
        <v>0.12368418757946632</v>
      </c>
      <c r="N13" s="196">
        <v>4</v>
      </c>
      <c r="O13" s="270">
        <v>0.57722051285499631</v>
      </c>
      <c r="P13" s="270">
        <v>0.58177895364359467</v>
      </c>
      <c r="Q13" s="402"/>
      <c r="V13" s="356"/>
      <c r="X13" s="195"/>
    </row>
    <row r="14" spans="1:27" s="28" customFormat="1" ht="22.5" customHeight="1">
      <c r="A14" s="28" t="s">
        <v>1477</v>
      </c>
      <c r="B14" s="28" t="s">
        <v>295</v>
      </c>
      <c r="C14" s="196">
        <v>5873857.4799600001</v>
      </c>
      <c r="D14" s="197">
        <v>0.31305789837353315</v>
      </c>
      <c r="E14" s="273">
        <v>1</v>
      </c>
      <c r="F14" s="196">
        <v>7111593.8951599998</v>
      </c>
      <c r="G14" s="197">
        <v>0.3139450589961903</v>
      </c>
      <c r="H14" s="273">
        <v>1</v>
      </c>
      <c r="I14" s="196">
        <v>6938425</v>
      </c>
      <c r="J14" s="197">
        <v>0.32350000000000001</v>
      </c>
      <c r="K14" s="273">
        <v>1</v>
      </c>
      <c r="L14" s="196">
        <v>6684108.59088</v>
      </c>
      <c r="M14" s="197">
        <f t="shared" si="0"/>
        <v>0.31791826811654855</v>
      </c>
      <c r="N14" s="196">
        <v>1</v>
      </c>
      <c r="O14" s="270">
        <v>0.55822174160672589</v>
      </c>
      <c r="P14" s="270">
        <v>0.56272527265183214</v>
      </c>
      <c r="Q14" s="402"/>
      <c r="V14" s="356"/>
      <c r="X14" s="195"/>
    </row>
    <row r="15" spans="1:27" s="28" customFormat="1" ht="22.5" customHeight="1">
      <c r="A15" s="28" t="s">
        <v>1477</v>
      </c>
      <c r="B15" s="28" t="s">
        <v>296</v>
      </c>
      <c r="C15" s="196">
        <v>2430208.22126</v>
      </c>
      <c r="D15" s="197">
        <v>0.12952235919127522</v>
      </c>
      <c r="E15" s="273">
        <v>4</v>
      </c>
      <c r="F15" s="196">
        <v>3307542.34522</v>
      </c>
      <c r="G15" s="197">
        <v>0.1460131992926641</v>
      </c>
      <c r="H15" s="273">
        <v>4</v>
      </c>
      <c r="I15" s="196">
        <v>3060669</v>
      </c>
      <c r="J15" s="197">
        <v>0.14269999999999999</v>
      </c>
      <c r="K15" s="273">
        <v>4</v>
      </c>
      <c r="L15" s="196">
        <v>4160588.7245900002</v>
      </c>
      <c r="M15" s="197">
        <f t="shared" si="0"/>
        <v>0.19789133340407747</v>
      </c>
      <c r="N15" s="196">
        <v>2</v>
      </c>
      <c r="O15" s="270">
        <v>0.75509676085870248</v>
      </c>
      <c r="P15" s="270">
        <v>0.76016929484962348</v>
      </c>
      <c r="Q15" s="402"/>
      <c r="V15" s="356"/>
      <c r="X15" s="195"/>
    </row>
    <row r="16" spans="1:27" s="28" customFormat="1" ht="22.5" customHeight="1">
      <c r="A16" s="28" t="s">
        <v>1477</v>
      </c>
      <c r="B16" s="28" t="s">
        <v>297</v>
      </c>
      <c r="C16" s="196">
        <v>576714.29308000009</v>
      </c>
      <c r="D16" s="197">
        <v>3.0737035273595396E-2</v>
      </c>
      <c r="E16" s="273">
        <v>6</v>
      </c>
      <c r="F16" s="196">
        <v>481237.08393999998</v>
      </c>
      <c r="G16" s="197">
        <v>2.1244464593446637E-2</v>
      </c>
      <c r="H16" s="273">
        <v>6</v>
      </c>
      <c r="I16" s="196">
        <v>447788</v>
      </c>
      <c r="J16" s="197">
        <v>2.0899999999999998E-2</v>
      </c>
      <c r="K16" s="273">
        <v>7</v>
      </c>
      <c r="L16" s="196">
        <v>488392.02611999999</v>
      </c>
      <c r="M16" s="197">
        <f t="shared" si="0"/>
        <v>2.3229536892601644E-2</v>
      </c>
      <c r="N16" s="196">
        <v>7</v>
      </c>
      <c r="O16" s="270">
        <v>-0.3235664998790172</v>
      </c>
      <c r="P16" s="270">
        <v>-0.32161148976306053</v>
      </c>
      <c r="Q16" s="402"/>
      <c r="V16" s="356"/>
      <c r="X16" s="195"/>
    </row>
    <row r="17" spans="1:24" s="28" customFormat="1" ht="22.5" customHeight="1">
      <c r="A17" s="28" t="s">
        <v>1477</v>
      </c>
      <c r="B17" s="28" t="s">
        <v>298</v>
      </c>
      <c r="C17" s="196">
        <v>248436.04494999998</v>
      </c>
      <c r="D17" s="197">
        <v>1.3240850050861166E-2</v>
      </c>
      <c r="E17" s="273">
        <v>8</v>
      </c>
      <c r="F17" s="196">
        <v>302677.98375000001</v>
      </c>
      <c r="G17" s="197">
        <v>1.3361879047946364E-2</v>
      </c>
      <c r="H17" s="273">
        <v>9</v>
      </c>
      <c r="I17" s="196">
        <v>385106</v>
      </c>
      <c r="J17" s="197">
        <v>1.7999999999999999E-2</v>
      </c>
      <c r="K17" s="273">
        <v>8</v>
      </c>
      <c r="L17" s="196">
        <v>356467.90607999999</v>
      </c>
      <c r="M17" s="197">
        <f t="shared" si="0"/>
        <v>1.6954790275955985E-2</v>
      </c>
      <c r="N17" s="196">
        <v>9</v>
      </c>
      <c r="O17" s="270">
        <v>8.5569283588464939E-2</v>
      </c>
      <c r="P17" s="270">
        <v>8.8706767067044279E-2</v>
      </c>
      <c r="Q17" s="402"/>
      <c r="V17" s="356"/>
      <c r="X17" s="195"/>
    </row>
    <row r="18" spans="1:24" s="28" customFormat="1" ht="22.5" customHeight="1">
      <c r="A18" s="28" t="s">
        <v>1477</v>
      </c>
      <c r="B18" s="28" t="s">
        <v>299</v>
      </c>
      <c r="C18" s="196">
        <v>527.56547999999998</v>
      </c>
      <c r="D18" s="197">
        <v>2.811756005090354E-5</v>
      </c>
      <c r="E18" s="273">
        <v>19</v>
      </c>
      <c r="F18" s="196">
        <v>804.95119999999997</v>
      </c>
      <c r="G18" s="197">
        <v>3.5534994784368035E-5</v>
      </c>
      <c r="H18" s="273">
        <v>20</v>
      </c>
      <c r="I18" s="196">
        <v>900</v>
      </c>
      <c r="J18" s="197">
        <v>0</v>
      </c>
      <c r="K18" s="273">
        <v>19</v>
      </c>
      <c r="L18" s="196">
        <v>507.74446999999998</v>
      </c>
      <c r="M18" s="197">
        <f t="shared" si="0"/>
        <v>2.4150003003901355E-5</v>
      </c>
      <c r="N18" s="196">
        <v>18</v>
      </c>
      <c r="O18" s="270">
        <v>-0.20713149754005755</v>
      </c>
      <c r="P18" s="270">
        <v>-0.2048399700763005</v>
      </c>
      <c r="Q18" s="402"/>
      <c r="V18" s="356"/>
      <c r="X18" s="195"/>
    </row>
    <row r="19" spans="1:24" s="28" customFormat="1" ht="22.5" customHeight="1">
      <c r="A19" s="28" t="s">
        <v>1477</v>
      </c>
      <c r="B19" s="28" t="s">
        <v>300</v>
      </c>
      <c r="C19" s="196">
        <v>89885.581430000006</v>
      </c>
      <c r="D19" s="197">
        <v>4.7906152494443062E-3</v>
      </c>
      <c r="E19" s="273">
        <v>12</v>
      </c>
      <c r="F19" s="196">
        <v>89695.080370000011</v>
      </c>
      <c r="G19" s="197">
        <v>3.9596365756475946E-3</v>
      </c>
      <c r="H19" s="273">
        <v>12</v>
      </c>
      <c r="I19" s="196">
        <v>52791</v>
      </c>
      <c r="J19" s="197">
        <v>2.5000000000000001E-3</v>
      </c>
      <c r="K19" s="273">
        <v>13</v>
      </c>
      <c r="L19" s="196">
        <v>37656.62169</v>
      </c>
      <c r="M19" s="197">
        <f t="shared" si="0"/>
        <v>1.7910732280949843E-3</v>
      </c>
      <c r="N19" s="196">
        <v>14</v>
      </c>
      <c r="O19" s="270">
        <v>0.43423342520972685</v>
      </c>
      <c r="P19" s="270">
        <v>0.43837860851958177</v>
      </c>
      <c r="Q19" s="402"/>
      <c r="V19" s="356"/>
      <c r="X19" s="195"/>
    </row>
    <row r="20" spans="1:24" s="28" customFormat="1" ht="22.5" customHeight="1">
      <c r="A20" s="28" t="s">
        <v>1477</v>
      </c>
      <c r="B20" s="28" t="s">
        <v>301</v>
      </c>
      <c r="C20" s="196">
        <v>195585.42144000001</v>
      </c>
      <c r="D20" s="197">
        <v>1.0424080120671423E-2</v>
      </c>
      <c r="E20" s="273">
        <v>10</v>
      </c>
      <c r="F20" s="196">
        <v>228039.40343000001</v>
      </c>
      <c r="G20" s="197">
        <v>1.0066919598996124E-2</v>
      </c>
      <c r="H20" s="273">
        <v>10</v>
      </c>
      <c r="I20" s="196">
        <v>306385</v>
      </c>
      <c r="J20" s="197">
        <v>1.43E-2</v>
      </c>
      <c r="K20" s="273">
        <v>10</v>
      </c>
      <c r="L20" s="196">
        <v>324225.07175</v>
      </c>
      <c r="M20" s="197">
        <f t="shared" si="0"/>
        <v>1.5421214645041101E-2</v>
      </c>
      <c r="N20" s="196">
        <v>10</v>
      </c>
      <c r="O20" s="270">
        <v>0.55396476596299982</v>
      </c>
      <c r="P20" s="270">
        <v>0.55845599361029175</v>
      </c>
      <c r="Q20" s="402"/>
      <c r="V20" s="356"/>
      <c r="X20" s="195"/>
    </row>
    <row r="21" spans="1:24" s="28" customFormat="1" ht="22.5" customHeight="1">
      <c r="B21" s="28" t="s">
        <v>302</v>
      </c>
      <c r="C21" s="196">
        <v>51511.406240000004</v>
      </c>
      <c r="D21" s="197">
        <v>2.745393914438237E-3</v>
      </c>
      <c r="E21" s="273">
        <v>14</v>
      </c>
      <c r="F21" s="196">
        <v>50907.77145</v>
      </c>
      <c r="G21" s="197">
        <v>2.2473503896379681E-3</v>
      </c>
      <c r="H21" s="273">
        <v>14</v>
      </c>
      <c r="I21" s="196">
        <v>42297</v>
      </c>
      <c r="J21" s="197">
        <v>2E-3</v>
      </c>
      <c r="K21" s="273">
        <v>14</v>
      </c>
      <c r="L21" s="196">
        <v>41461.66719</v>
      </c>
      <c r="M21" s="197">
        <f t="shared" si="0"/>
        <v>1.9720537521270456E-3</v>
      </c>
      <c r="N21" s="196">
        <v>13</v>
      </c>
      <c r="O21" s="270">
        <v>-6.7184239827332792E-2</v>
      </c>
      <c r="P21" s="270">
        <v>-6.4488240520475304E-2</v>
      </c>
      <c r="Q21" s="402"/>
      <c r="V21" s="356"/>
      <c r="X21" s="195"/>
    </row>
    <row r="22" spans="1:24" s="28" customFormat="1" ht="22.5" customHeight="1">
      <c r="B22" s="28" t="s">
        <v>303</v>
      </c>
      <c r="C22" s="196">
        <v>220665.89622999998</v>
      </c>
      <c r="D22" s="197">
        <v>1.1760789558167213E-2</v>
      </c>
      <c r="E22" s="273">
        <v>9</v>
      </c>
      <c r="F22" s="196">
        <v>392672.43607999996</v>
      </c>
      <c r="G22" s="197">
        <v>1.7334731556481797E-2</v>
      </c>
      <c r="H22" s="273">
        <v>7</v>
      </c>
      <c r="I22" s="196">
        <v>480287</v>
      </c>
      <c r="J22" s="197">
        <v>2.24E-2</v>
      </c>
      <c r="K22" s="273">
        <v>6</v>
      </c>
      <c r="L22" s="196">
        <v>490562.03149000002</v>
      </c>
      <c r="M22" s="197">
        <f t="shared" si="0"/>
        <v>2.3332749510956666E-2</v>
      </c>
      <c r="N22" s="196">
        <v>6</v>
      </c>
      <c r="O22" s="270">
        <v>1.9807519859193641</v>
      </c>
      <c r="P22" s="270">
        <v>1.9893668760520793</v>
      </c>
      <c r="Q22" s="402"/>
      <c r="V22" s="356"/>
      <c r="X22" s="195"/>
    </row>
    <row r="23" spans="1:24" s="28" customFormat="1" ht="22.5" customHeight="1">
      <c r="A23" s="28" t="s">
        <v>1477</v>
      </c>
      <c r="B23" s="28" t="s">
        <v>1065</v>
      </c>
      <c r="C23" s="196">
        <v>290850.51474000001</v>
      </c>
      <c r="D23" s="197">
        <v>1.5501406221722762E-2</v>
      </c>
      <c r="E23" s="274">
        <v>7</v>
      </c>
      <c r="F23" s="196">
        <v>305353.38844000001</v>
      </c>
      <c r="G23" s="197">
        <v>1.3479986197429742E-2</v>
      </c>
      <c r="H23" s="274">
        <v>8</v>
      </c>
      <c r="I23" s="196">
        <v>361984</v>
      </c>
      <c r="J23" s="197">
        <v>1.6899999999999998E-2</v>
      </c>
      <c r="K23" s="274">
        <v>9</v>
      </c>
      <c r="L23" s="196">
        <v>409859.25811</v>
      </c>
      <c r="M23" s="197">
        <f t="shared" si="0"/>
        <v>1.9494259217699171E-2</v>
      </c>
      <c r="N23" s="196">
        <v>8</v>
      </c>
      <c r="O23" s="270">
        <v>0.61570768481785176</v>
      </c>
      <c r="P23" s="270">
        <v>0.6203773602074989</v>
      </c>
      <c r="Q23" s="402"/>
      <c r="V23" s="356"/>
      <c r="X23" s="195"/>
    </row>
    <row r="24" spans="1:24" s="28" customFormat="1" ht="22.5" customHeight="1">
      <c r="A24" s="28" t="s">
        <v>1477</v>
      </c>
      <c r="B24" s="28" t="s">
        <v>1066</v>
      </c>
      <c r="C24" s="196">
        <v>119828.16426000001</v>
      </c>
      <c r="D24" s="197">
        <v>6.3864595620814375E-3</v>
      </c>
      <c r="E24" s="274">
        <v>11</v>
      </c>
      <c r="F24" s="196">
        <v>140403.91438999999</v>
      </c>
      <c r="G24" s="197">
        <v>6.19820476763499E-3</v>
      </c>
      <c r="H24" s="274">
        <v>11</v>
      </c>
      <c r="I24" s="196">
        <v>138897</v>
      </c>
      <c r="J24" s="197">
        <v>6.4999999999999997E-3</v>
      </c>
      <c r="K24" s="274">
        <v>11</v>
      </c>
      <c r="L24" s="196">
        <v>149469.97477999999</v>
      </c>
      <c r="M24" s="197">
        <f t="shared" si="0"/>
        <v>7.1092853850876197E-3</v>
      </c>
      <c r="N24" s="196">
        <v>11</v>
      </c>
      <c r="O24" s="270">
        <v>0.32981709481232158</v>
      </c>
      <c r="P24" s="270">
        <v>0.33366049682044974</v>
      </c>
      <c r="Q24" s="402"/>
      <c r="V24" s="356"/>
      <c r="X24" s="195"/>
    </row>
    <row r="25" spans="1:24" s="82" customFormat="1" ht="22.5" customHeight="1">
      <c r="B25" s="88" t="s">
        <v>961</v>
      </c>
      <c r="C25" s="196">
        <v>18672350.202690005</v>
      </c>
      <c r="D25" s="197">
        <v>0.99517680367494277</v>
      </c>
      <c r="E25" s="273"/>
      <c r="F25" s="196">
        <v>22558357.576440006</v>
      </c>
      <c r="G25" s="197">
        <v>0.99585057929313547</v>
      </c>
      <c r="H25" s="273"/>
      <c r="I25" s="196">
        <v>21343440</v>
      </c>
      <c r="J25" s="197">
        <v>0.99509999999999998</v>
      </c>
      <c r="K25" s="273"/>
      <c r="L25" s="195">
        <f>SUM(L11:L24)</f>
        <v>20933808.350690007</v>
      </c>
      <c r="M25" s="197">
        <f>SUM(M11:M24)</f>
        <v>0.99568102544230341</v>
      </c>
      <c r="N25" s="273"/>
      <c r="O25" s="1265">
        <v>0.53519117467438493</v>
      </c>
      <c r="P25" s="1265">
        <v>0.53962814338731691</v>
      </c>
      <c r="Q25" s="340"/>
      <c r="V25" s="355"/>
      <c r="X25" s="199"/>
    </row>
    <row r="26" spans="1:24" s="28" customFormat="1" ht="12" customHeight="1">
      <c r="C26" s="273"/>
      <c r="D26" s="273"/>
      <c r="E26" s="273"/>
      <c r="F26" s="273"/>
      <c r="G26" s="273"/>
      <c r="H26" s="273"/>
      <c r="I26" s="273"/>
      <c r="J26" s="273"/>
      <c r="K26" s="273"/>
      <c r="L26" s="273"/>
      <c r="M26" s="273"/>
      <c r="N26" s="273"/>
      <c r="Q26" s="402"/>
      <c r="V26" s="356"/>
      <c r="X26" s="195"/>
    </row>
    <row r="27" spans="1:24" s="82" customFormat="1" ht="22.5" customHeight="1">
      <c r="B27" s="1263" t="s">
        <v>1064</v>
      </c>
      <c r="C27" s="1299"/>
      <c r="D27" s="1299"/>
      <c r="E27" s="1299"/>
      <c r="F27" s="1299"/>
      <c r="G27" s="1299"/>
      <c r="H27" s="1299"/>
      <c r="I27" s="1299"/>
      <c r="J27" s="1299"/>
      <c r="K27" s="1299"/>
      <c r="L27" s="1299"/>
      <c r="M27" s="1299"/>
      <c r="N27" s="1299"/>
      <c r="Q27" s="340"/>
      <c r="V27" s="355"/>
      <c r="X27" s="199"/>
    </row>
    <row r="28" spans="1:24" s="28" customFormat="1" ht="22.5" customHeight="1">
      <c r="A28" s="28" t="s">
        <v>1477</v>
      </c>
      <c r="B28" s="28" t="s">
        <v>1370</v>
      </c>
      <c r="C28" s="196">
        <v>9154.3131400000002</v>
      </c>
      <c r="D28" s="197">
        <v>4.8789573843748332E-4</v>
      </c>
      <c r="E28" s="273">
        <v>15</v>
      </c>
      <c r="F28" s="196">
        <v>9482.3485899999996</v>
      </c>
      <c r="G28" s="197">
        <v>4.1860327394904138E-4</v>
      </c>
      <c r="H28" s="273">
        <v>15</v>
      </c>
      <c r="I28" s="196" t="s">
        <v>960</v>
      </c>
      <c r="J28" s="197" t="s">
        <v>960</v>
      </c>
      <c r="K28" s="273" t="s">
        <v>960</v>
      </c>
      <c r="L28" s="273" t="s">
        <v>960</v>
      </c>
      <c r="M28" s="273" t="s">
        <v>960</v>
      </c>
      <c r="N28" s="273" t="s">
        <v>960</v>
      </c>
      <c r="O28" s="270">
        <v>-0.43531527050152174</v>
      </c>
      <c r="P28" s="270">
        <v>-0.43368323371106354</v>
      </c>
      <c r="Q28" s="402"/>
      <c r="V28" s="356"/>
      <c r="X28" s="195"/>
    </row>
    <row r="29" spans="1:24" s="28" customFormat="1" ht="22.5" customHeight="1">
      <c r="B29" s="28" t="s">
        <v>1068</v>
      </c>
      <c r="C29" s="196">
        <v>436.40499999999997</v>
      </c>
      <c r="D29" s="197">
        <v>2.3258996767594722E-5</v>
      </c>
      <c r="E29" s="273">
        <v>20</v>
      </c>
      <c r="F29" s="196">
        <v>4087.8991499999997</v>
      </c>
      <c r="G29" s="197">
        <v>1.8046246154334886E-4</v>
      </c>
      <c r="H29" s="273">
        <v>17</v>
      </c>
      <c r="I29" s="196">
        <v>6762</v>
      </c>
      <c r="J29" s="197">
        <v>2.9999999999999997E-4</v>
      </c>
      <c r="K29" s="273">
        <v>15</v>
      </c>
      <c r="L29" s="196">
        <v>17582.83164</v>
      </c>
      <c r="M29" s="197">
        <f>+L29/L$44</f>
        <v>8.3629751186279147E-4</v>
      </c>
      <c r="N29" s="196">
        <v>15</v>
      </c>
      <c r="O29" s="270"/>
      <c r="P29" s="270"/>
      <c r="Q29" s="402"/>
      <c r="V29" s="356"/>
      <c r="X29" s="195"/>
    </row>
    <row r="30" spans="1:24" s="28" customFormat="1" ht="22.5" customHeight="1">
      <c r="A30" s="28" t="s">
        <v>1477</v>
      </c>
      <c r="B30" s="28" t="s">
        <v>1069</v>
      </c>
      <c r="C30" s="274">
        <v>70856.858519999994</v>
      </c>
      <c r="D30" s="197">
        <v>3.7764449153391841E-3</v>
      </c>
      <c r="E30" s="274">
        <v>13</v>
      </c>
      <c r="F30" s="274">
        <v>71663.501340000003</v>
      </c>
      <c r="G30" s="197">
        <v>3.1636230200619017E-3</v>
      </c>
      <c r="H30" s="274">
        <v>13</v>
      </c>
      <c r="I30" s="274">
        <v>88421</v>
      </c>
      <c r="J30" s="197">
        <v>4.1000000000000003E-3</v>
      </c>
      <c r="K30" s="274">
        <v>12</v>
      </c>
      <c r="L30" s="196">
        <v>62750.019700000004</v>
      </c>
      <c r="M30" s="197">
        <f>+L30/L$44</f>
        <v>2.9845980680988397E-3</v>
      </c>
      <c r="N30" s="196">
        <v>12</v>
      </c>
      <c r="O30" s="270">
        <v>5.2627553733118448E-2</v>
      </c>
      <c r="P30" s="270">
        <v>5.5669829899977374E-2</v>
      </c>
      <c r="Q30" s="402"/>
      <c r="V30" s="356"/>
      <c r="X30" s="195"/>
    </row>
    <row r="31" spans="1:24" s="82" customFormat="1" ht="22.5" customHeight="1">
      <c r="B31" s="88" t="s">
        <v>961</v>
      </c>
      <c r="C31" s="196">
        <v>80447.576659999992</v>
      </c>
      <c r="D31" s="197">
        <v>4.2875996505442621E-3</v>
      </c>
      <c r="E31" s="273"/>
      <c r="F31" s="196">
        <v>85233.749080000009</v>
      </c>
      <c r="G31" s="197">
        <v>3.762688755554292E-3</v>
      </c>
      <c r="H31" s="273"/>
      <c r="I31" s="196">
        <v>95183</v>
      </c>
      <c r="J31" s="197">
        <v>4.4000000000000003E-3</v>
      </c>
      <c r="K31" s="273"/>
      <c r="L31" s="195">
        <f>SUM(L28:L30)</f>
        <v>80332.851340000008</v>
      </c>
      <c r="M31" s="197">
        <f>SUM(M28:M30)</f>
        <v>3.8208955799616312E-3</v>
      </c>
      <c r="N31" s="273"/>
      <c r="O31" s="1265">
        <v>4.251941527676717E-3</v>
      </c>
      <c r="P31" s="1265">
        <v>7.154403786427288E-3</v>
      </c>
      <c r="Q31" s="340"/>
      <c r="V31" s="355"/>
      <c r="X31" s="199"/>
    </row>
    <row r="32" spans="1:24" s="28" customFormat="1" ht="12" customHeight="1">
      <c r="C32" s="273"/>
      <c r="D32" s="273"/>
      <c r="E32" s="273"/>
      <c r="F32" s="273"/>
      <c r="G32" s="273"/>
      <c r="H32" s="273"/>
      <c r="I32" s="273"/>
      <c r="J32" s="273"/>
      <c r="K32" s="273"/>
      <c r="L32" s="273"/>
      <c r="M32" s="273"/>
      <c r="N32" s="273"/>
      <c r="Q32" s="402"/>
      <c r="V32" s="356"/>
      <c r="X32" s="195"/>
    </row>
    <row r="33" spans="1:25" s="82" customFormat="1" ht="22.5" customHeight="1">
      <c r="B33" s="1263" t="s">
        <v>1371</v>
      </c>
      <c r="C33" s="1299"/>
      <c r="D33" s="1299"/>
      <c r="E33" s="1299"/>
      <c r="F33" s="1299"/>
      <c r="G33" s="1299"/>
      <c r="H33" s="1299"/>
      <c r="I33" s="1299"/>
      <c r="J33" s="1299"/>
      <c r="K33" s="1299"/>
      <c r="L33" s="1299"/>
      <c r="M33" s="1299"/>
      <c r="N33" s="1299"/>
      <c r="Q33" s="340"/>
      <c r="V33" s="355"/>
      <c r="X33" s="199"/>
    </row>
    <row r="34" spans="1:25" s="28" customFormat="1" ht="22.5" customHeight="1">
      <c r="A34" s="28" t="s">
        <v>1477</v>
      </c>
      <c r="B34" s="28" t="s">
        <v>1203</v>
      </c>
      <c r="C34" s="196">
        <v>3111.4854100000002</v>
      </c>
      <c r="D34" s="197">
        <v>1.6583226382284381E-4</v>
      </c>
      <c r="E34" s="273">
        <v>17</v>
      </c>
      <c r="F34" s="196">
        <v>2994.1173199999998</v>
      </c>
      <c r="G34" s="197">
        <v>1.3217688643732192E-4</v>
      </c>
      <c r="H34" s="273">
        <v>18</v>
      </c>
      <c r="I34" s="196">
        <v>4149</v>
      </c>
      <c r="J34" s="197">
        <v>2.0000000000000001E-4</v>
      </c>
      <c r="K34" s="273">
        <v>16</v>
      </c>
      <c r="L34" s="196">
        <v>3406.1938799999998</v>
      </c>
      <c r="M34" s="197">
        <f>+L34/L$44</f>
        <v>1.620098244179211E-4</v>
      </c>
      <c r="N34" s="196">
        <v>17</v>
      </c>
      <c r="O34" s="270" t="e">
        <v>#VALUE!</v>
      </c>
      <c r="P34" s="270" t="e">
        <v>#VALUE!</v>
      </c>
      <c r="Q34" s="402"/>
      <c r="V34" s="356"/>
      <c r="X34" s="195"/>
    </row>
    <row r="35" spans="1:25" s="28" customFormat="1" ht="22.5" customHeight="1">
      <c r="A35" s="28" t="s">
        <v>1477</v>
      </c>
      <c r="B35" s="28" t="s">
        <v>1372</v>
      </c>
      <c r="C35" s="274">
        <v>2926.1239999999998</v>
      </c>
      <c r="D35" s="197">
        <v>1.5595309095354395E-4</v>
      </c>
      <c r="E35" s="274">
        <v>18</v>
      </c>
      <c r="F35" s="274" t="s">
        <v>960</v>
      </c>
      <c r="G35" s="274" t="s">
        <v>960</v>
      </c>
      <c r="H35" s="274" t="s">
        <v>960</v>
      </c>
      <c r="I35" s="274" t="s">
        <v>960</v>
      </c>
      <c r="J35" s="274" t="s">
        <v>960</v>
      </c>
      <c r="K35" s="274" t="s">
        <v>960</v>
      </c>
      <c r="L35" s="196" t="s">
        <v>960</v>
      </c>
      <c r="M35" s="196" t="s">
        <v>960</v>
      </c>
      <c r="N35" s="196" t="s">
        <v>960</v>
      </c>
      <c r="O35" s="270" t="e">
        <v>#VALUE!</v>
      </c>
      <c r="P35" s="270" t="e">
        <v>#VALUE!</v>
      </c>
      <c r="Q35" s="402"/>
      <c r="V35" s="356"/>
      <c r="X35" s="195"/>
    </row>
    <row r="36" spans="1:25" s="28" customFormat="1" ht="22.5" customHeight="1">
      <c r="A36" s="28" t="s">
        <v>1477</v>
      </c>
      <c r="B36" s="28" t="s">
        <v>1383</v>
      </c>
      <c r="C36" s="274">
        <v>3964.26143</v>
      </c>
      <c r="D36" s="197">
        <v>2.112825100222739E-4</v>
      </c>
      <c r="E36" s="274">
        <v>16</v>
      </c>
      <c r="F36" s="274">
        <v>4188.6727300000002</v>
      </c>
      <c r="G36" s="197">
        <v>1.8491116432148264E-4</v>
      </c>
      <c r="H36" s="274">
        <v>16</v>
      </c>
      <c r="I36" s="274" t="s">
        <v>960</v>
      </c>
      <c r="J36" s="197" t="s">
        <v>960</v>
      </c>
      <c r="K36" s="274" t="s">
        <v>960</v>
      </c>
      <c r="L36" s="196" t="s">
        <v>960</v>
      </c>
      <c r="M36" s="196" t="s">
        <v>960</v>
      </c>
      <c r="N36" s="196" t="s">
        <v>960</v>
      </c>
      <c r="O36" s="270" t="e">
        <v>#VALUE!</v>
      </c>
      <c r="P36" s="270" t="e">
        <v>#VALUE!</v>
      </c>
      <c r="Q36" s="402"/>
      <c r="V36" s="356"/>
      <c r="X36" s="195"/>
    </row>
    <row r="37" spans="1:25" s="82" customFormat="1" ht="22.5" customHeight="1">
      <c r="B37" s="88" t="s">
        <v>961</v>
      </c>
      <c r="C37" s="196">
        <v>10001.87084</v>
      </c>
      <c r="D37" s="197">
        <v>5.3306786479866163E-4</v>
      </c>
      <c r="E37" s="273"/>
      <c r="F37" s="196">
        <v>7182.7900499999996</v>
      </c>
      <c r="G37" s="197">
        <v>3.1708805075880459E-4</v>
      </c>
      <c r="H37" s="273"/>
      <c r="I37" s="196">
        <v>4149</v>
      </c>
      <c r="J37" s="197">
        <v>2.0000000000000001E-4</v>
      </c>
      <c r="K37" s="273"/>
      <c r="L37" s="195">
        <f>SUM(L34:L36)</f>
        <v>3406.1938799999998</v>
      </c>
      <c r="M37" s="197">
        <f>SUM(M34:M36)</f>
        <v>1.620098244179211E-4</v>
      </c>
      <c r="N37" s="273"/>
      <c r="O37" s="1265">
        <v>0</v>
      </c>
      <c r="P37" s="1265">
        <v>0</v>
      </c>
      <c r="Q37" s="340"/>
      <c r="V37" s="355"/>
      <c r="X37" s="199"/>
    </row>
    <row r="38" spans="1:25" s="28" customFormat="1" ht="12" customHeight="1">
      <c r="C38" s="273"/>
      <c r="D38" s="273"/>
      <c r="E38" s="273"/>
      <c r="F38" s="273"/>
      <c r="G38" s="273"/>
      <c r="H38" s="273"/>
      <c r="I38" s="273"/>
      <c r="J38" s="273"/>
      <c r="K38" s="273"/>
      <c r="L38" s="273"/>
      <c r="M38" s="273"/>
      <c r="N38" s="273"/>
      <c r="Q38" s="402"/>
      <c r="V38" s="356"/>
      <c r="X38" s="195"/>
    </row>
    <row r="39" spans="1:25" s="82" customFormat="1" ht="22.5" customHeight="1">
      <c r="B39" s="1263" t="s">
        <v>866</v>
      </c>
      <c r="C39" s="1299"/>
      <c r="D39" s="1299"/>
      <c r="E39" s="1299"/>
      <c r="F39" s="1299"/>
      <c r="G39" s="1299"/>
      <c r="H39" s="1299"/>
      <c r="I39" s="1299"/>
      <c r="J39" s="1299"/>
      <c r="K39" s="1299"/>
      <c r="L39" s="1299"/>
      <c r="M39" s="1299"/>
      <c r="N39" s="1299"/>
      <c r="Q39" s="340"/>
      <c r="V39" s="355"/>
      <c r="X39" s="199"/>
    </row>
    <row r="40" spans="1:25" s="28" customFormat="1" ht="22.5" customHeight="1">
      <c r="A40" s="28" t="s">
        <v>1477</v>
      </c>
      <c r="B40" s="28" t="s">
        <v>840</v>
      </c>
      <c r="C40" s="196">
        <v>47.447669999999995</v>
      </c>
      <c r="D40" s="197">
        <v>2.5288097138206506E-6</v>
      </c>
      <c r="E40" s="273">
        <v>21</v>
      </c>
      <c r="F40" s="196">
        <v>1577.5981299999999</v>
      </c>
      <c r="G40" s="197">
        <v>6.9643900551212009E-5</v>
      </c>
      <c r="H40" s="273">
        <v>19</v>
      </c>
      <c r="I40" s="196">
        <v>3195</v>
      </c>
      <c r="J40" s="197">
        <v>1E-4</v>
      </c>
      <c r="K40" s="273">
        <v>17</v>
      </c>
      <c r="L40" s="196">
        <v>6578.0209299999997</v>
      </c>
      <c r="M40" s="197">
        <f>+L40/L$44</f>
        <v>3.128723887809669E-4</v>
      </c>
      <c r="N40" s="196">
        <v>16</v>
      </c>
      <c r="O40" s="270">
        <v>25.986730710049848</v>
      </c>
      <c r="P40" s="270">
        <v>26.064727041581783</v>
      </c>
      <c r="Q40" s="402"/>
      <c r="V40" s="356"/>
      <c r="X40" s="195"/>
    </row>
    <row r="41" spans="1:25" s="28" customFormat="1" ht="22.5" customHeight="1">
      <c r="A41" s="28" t="s">
        <v>1477</v>
      </c>
      <c r="B41" s="28" t="s">
        <v>1277</v>
      </c>
      <c r="C41" s="196" t="s">
        <v>960</v>
      </c>
      <c r="D41" s="197" t="s">
        <v>960</v>
      </c>
      <c r="E41" s="196" t="s">
        <v>960</v>
      </c>
      <c r="F41" s="274" t="s">
        <v>960</v>
      </c>
      <c r="G41" s="197" t="s">
        <v>960</v>
      </c>
      <c r="H41" s="274" t="s">
        <v>960</v>
      </c>
      <c r="I41" s="196">
        <v>1715</v>
      </c>
      <c r="J41" s="197">
        <v>1E-4</v>
      </c>
      <c r="K41" s="273">
        <v>18</v>
      </c>
      <c r="L41" s="196">
        <v>487.70299999999997</v>
      </c>
      <c r="M41" s="197">
        <f>+L41/L$44</f>
        <v>2.3196764535932223E-5</v>
      </c>
      <c r="N41" s="196">
        <v>19</v>
      </c>
      <c r="O41" s="270">
        <v>25.986730710049848</v>
      </c>
      <c r="P41" s="270">
        <v>26.064727041581783</v>
      </c>
      <c r="Q41" s="402"/>
      <c r="V41" s="356"/>
      <c r="X41" s="195"/>
    </row>
    <row r="42" spans="1:25" s="82" customFormat="1" ht="22.5" customHeight="1">
      <c r="B42" s="88" t="s">
        <v>961</v>
      </c>
      <c r="C42" s="196">
        <v>47.447669999999995</v>
      </c>
      <c r="D42" s="197">
        <v>2.5288097138206506E-6</v>
      </c>
      <c r="E42" s="273"/>
      <c r="F42" s="196">
        <v>1577.5981299999999</v>
      </c>
      <c r="G42" s="197">
        <v>6.9643900551212009E-5</v>
      </c>
      <c r="H42" s="273"/>
      <c r="I42" s="196">
        <v>4910</v>
      </c>
      <c r="J42" s="197">
        <v>2.0000000000000001E-4</v>
      </c>
      <c r="K42" s="273"/>
      <c r="L42" s="195">
        <f>SUM(L40:L41)</f>
        <v>7065.7239300000001</v>
      </c>
      <c r="M42" s="197">
        <f>SUM(M40:M41)</f>
        <v>3.3606915331689914E-4</v>
      </c>
      <c r="N42" s="273"/>
      <c r="O42" s="1265">
        <v>25.986730710049848</v>
      </c>
      <c r="P42" s="1265">
        <v>26.064727041581783</v>
      </c>
      <c r="Q42" s="340"/>
      <c r="V42" s="355"/>
      <c r="X42" s="199"/>
    </row>
    <row r="43" spans="1:25" s="82" customFormat="1" ht="11.25" customHeight="1">
      <c r="B43" s="88"/>
      <c r="C43" s="196"/>
      <c r="D43" s="197"/>
      <c r="E43" s="273"/>
      <c r="F43" s="196"/>
      <c r="G43" s="197"/>
      <c r="H43" s="273"/>
      <c r="I43" s="196"/>
      <c r="J43" s="197"/>
      <c r="K43" s="273"/>
      <c r="L43" s="196"/>
      <c r="M43" s="197"/>
      <c r="N43" s="273"/>
      <c r="O43" s="1265"/>
      <c r="P43" s="1265"/>
      <c r="Q43" s="340"/>
      <c r="V43" s="355"/>
      <c r="X43" s="199"/>
    </row>
    <row r="44" spans="1:25" s="82" customFormat="1" ht="22.5" customHeight="1">
      <c r="B44" s="1300" t="s">
        <v>6</v>
      </c>
      <c r="C44" s="1301">
        <v>18762847.097860008</v>
      </c>
      <c r="D44" s="1302">
        <v>0.99999999999999956</v>
      </c>
      <c r="E44" s="1303"/>
      <c r="F44" s="1301">
        <v>22652351.713700004</v>
      </c>
      <c r="G44" s="1302">
        <v>0.99999999999999978</v>
      </c>
      <c r="H44" s="1303"/>
      <c r="I44" s="1301">
        <v>21447683</v>
      </c>
      <c r="J44" s="1302">
        <v>0.99999999999999978</v>
      </c>
      <c r="K44" s="1303"/>
      <c r="L44" s="1304">
        <f>+L25+L31+L37+L42</f>
        <v>21024613.119840007</v>
      </c>
      <c r="M44" s="1305">
        <f>+L44/L$44</f>
        <v>1</v>
      </c>
      <c r="N44" s="1303"/>
      <c r="O44" s="1265">
        <v>0.5311775114243773</v>
      </c>
      <c r="P44" s="1265">
        <v>0.5356028799545054</v>
      </c>
      <c r="Q44" s="403"/>
      <c r="V44" s="355"/>
      <c r="X44" s="199"/>
    </row>
    <row r="45" spans="1:25" s="25" customFormat="1" ht="4.5" customHeight="1" thickBot="1">
      <c r="B45" s="1306"/>
      <c r="C45" s="1307"/>
      <c r="D45" s="1306"/>
      <c r="E45" s="1306"/>
      <c r="F45" s="1307"/>
      <c r="G45" s="1306"/>
      <c r="H45" s="1306"/>
      <c r="I45" s="1307"/>
      <c r="J45" s="1306"/>
      <c r="K45" s="1306"/>
      <c r="L45" s="1307"/>
      <c r="M45" s="1306"/>
      <c r="N45" s="1306"/>
      <c r="O45" s="1306"/>
      <c r="P45" s="1308"/>
    </row>
    <row r="46" spans="1:25" s="51" customFormat="1" ht="18.75" thickTop="1">
      <c r="B46" s="193" t="s">
        <v>1373</v>
      </c>
      <c r="C46" s="535"/>
      <c r="D46" s="536"/>
      <c r="E46" s="535"/>
      <c r="F46" s="535"/>
      <c r="G46" s="536"/>
      <c r="H46" s="157"/>
      <c r="I46" s="157"/>
      <c r="J46" s="201"/>
      <c r="K46" s="157"/>
      <c r="L46" s="157"/>
      <c r="M46" s="201"/>
      <c r="N46" s="157"/>
      <c r="O46" s="201"/>
      <c r="P46" s="201"/>
      <c r="V46" s="25"/>
      <c r="W46" s="25"/>
      <c r="X46" s="25"/>
      <c r="Y46" s="25"/>
    </row>
    <row r="47" spans="1:25" s="51" customFormat="1">
      <c r="B47" s="193" t="s">
        <v>1374</v>
      </c>
      <c r="C47" s="535"/>
      <c r="D47" s="536"/>
      <c r="E47" s="535"/>
      <c r="F47" s="535"/>
      <c r="G47" s="536"/>
      <c r="H47" s="157"/>
      <c r="I47" s="157"/>
      <c r="J47" s="201"/>
      <c r="K47" s="157"/>
      <c r="L47" s="157"/>
      <c r="M47" s="201"/>
      <c r="N47" s="157"/>
      <c r="O47" s="201"/>
      <c r="P47" s="201"/>
      <c r="V47" s="25"/>
      <c r="W47" s="25"/>
      <c r="X47" s="25"/>
      <c r="Y47" s="25"/>
    </row>
    <row r="48" spans="1:25" s="51" customFormat="1">
      <c r="B48" s="193" t="s">
        <v>1375</v>
      </c>
      <c r="C48" s="535"/>
      <c r="D48" s="536"/>
      <c r="E48" s="535"/>
      <c r="F48" s="535"/>
      <c r="G48" s="536"/>
      <c r="H48" s="157"/>
      <c r="I48" s="157"/>
      <c r="J48" s="201"/>
      <c r="K48" s="157"/>
      <c r="L48" s="157"/>
      <c r="M48" s="201"/>
      <c r="N48" s="157"/>
      <c r="O48" s="201"/>
      <c r="P48" s="201"/>
      <c r="V48" s="25"/>
      <c r="W48" s="25"/>
      <c r="X48" s="25"/>
      <c r="Y48" s="25"/>
    </row>
    <row r="49" spans="2:25" s="51" customFormat="1">
      <c r="B49" s="193" t="s">
        <v>1376</v>
      </c>
      <c r="C49" s="535"/>
      <c r="D49" s="536"/>
      <c r="E49" s="535"/>
      <c r="F49" s="535"/>
      <c r="G49" s="536"/>
      <c r="H49" s="157"/>
      <c r="I49" s="157"/>
      <c r="J49" s="201"/>
      <c r="K49" s="157"/>
      <c r="L49" s="157"/>
      <c r="M49" s="201"/>
      <c r="N49" s="157"/>
      <c r="O49" s="201"/>
      <c r="P49" s="201"/>
      <c r="V49" s="25"/>
      <c r="W49" s="25"/>
      <c r="X49" s="25"/>
      <c r="Y49" s="25"/>
    </row>
    <row r="50" spans="2:25" s="51" customFormat="1">
      <c r="C50" s="157"/>
      <c r="D50" s="201"/>
      <c r="E50" s="157"/>
      <c r="F50" s="157"/>
      <c r="G50" s="201"/>
      <c r="H50" s="157"/>
      <c r="I50" s="157"/>
      <c r="J50" s="201"/>
      <c r="K50" s="157"/>
      <c r="L50" s="157"/>
      <c r="M50" s="201"/>
      <c r="N50" s="157"/>
      <c r="O50" s="201"/>
      <c r="P50" s="201"/>
      <c r="V50" s="25"/>
      <c r="W50" s="25"/>
      <c r="X50" s="25"/>
      <c r="Y50" s="25"/>
    </row>
    <row r="51" spans="2:25" s="51" customFormat="1">
      <c r="C51" s="157"/>
      <c r="D51" s="201"/>
      <c r="E51" s="157"/>
      <c r="F51" s="157"/>
      <c r="G51" s="201"/>
      <c r="H51" s="157"/>
      <c r="I51" s="157"/>
      <c r="J51" s="201"/>
      <c r="K51" s="157"/>
      <c r="L51" s="157"/>
      <c r="M51" s="201"/>
      <c r="N51" s="157"/>
      <c r="O51" s="201"/>
      <c r="P51" s="201"/>
      <c r="V51" s="25"/>
      <c r="W51" s="25"/>
      <c r="X51" s="25"/>
      <c r="Y51" s="25"/>
    </row>
    <row r="52" spans="2:25" s="51" customFormat="1">
      <c r="C52" s="157"/>
      <c r="D52" s="201"/>
      <c r="E52" s="157"/>
      <c r="F52" s="157"/>
      <c r="G52" s="201"/>
      <c r="H52" s="157"/>
      <c r="I52" s="157"/>
      <c r="J52" s="201"/>
      <c r="K52" s="157"/>
      <c r="L52" s="157"/>
      <c r="M52" s="201"/>
      <c r="N52" s="157"/>
      <c r="O52" s="201"/>
      <c r="P52" s="201"/>
      <c r="V52" s="25"/>
      <c r="W52" s="25"/>
      <c r="X52" s="25"/>
      <c r="Y52" s="25"/>
    </row>
    <row r="53" spans="2:25" s="51" customFormat="1">
      <c r="C53" s="157"/>
      <c r="D53" s="201"/>
      <c r="E53" s="157"/>
      <c r="F53" s="157"/>
      <c r="G53" s="201"/>
      <c r="H53" s="157"/>
      <c r="I53" s="157"/>
      <c r="J53" s="201"/>
      <c r="K53" s="157"/>
      <c r="L53" s="157"/>
      <c r="M53" s="201"/>
      <c r="N53" s="157"/>
      <c r="O53" s="201"/>
      <c r="P53" s="201"/>
      <c r="V53" s="25"/>
      <c r="W53" s="25"/>
      <c r="X53" s="25"/>
      <c r="Y53" s="25"/>
    </row>
    <row r="54" spans="2:25" s="51" customFormat="1">
      <c r="C54" s="157"/>
      <c r="D54" s="201"/>
      <c r="E54" s="157"/>
      <c r="F54" s="157"/>
      <c r="G54" s="201"/>
      <c r="H54" s="157"/>
      <c r="I54" s="157"/>
      <c r="J54" s="201"/>
      <c r="K54" s="157"/>
      <c r="L54" s="157"/>
      <c r="M54" s="201"/>
      <c r="N54" s="157"/>
      <c r="O54" s="201"/>
      <c r="P54" s="201"/>
      <c r="V54" s="25"/>
      <c r="W54" s="25"/>
      <c r="X54" s="25"/>
      <c r="Y54" s="25"/>
    </row>
    <row r="55" spans="2:25" s="51" customFormat="1">
      <c r="C55" s="157"/>
      <c r="D55" s="201"/>
      <c r="E55" s="157"/>
      <c r="F55" s="157"/>
      <c r="G55" s="201"/>
      <c r="H55" s="157"/>
      <c r="I55" s="157"/>
      <c r="J55" s="201"/>
      <c r="K55" s="157"/>
      <c r="L55" s="157"/>
      <c r="M55" s="201"/>
      <c r="N55" s="157"/>
      <c r="O55" s="201"/>
      <c r="P55" s="201"/>
      <c r="V55" s="25"/>
      <c r="W55" s="25"/>
      <c r="X55" s="25"/>
      <c r="Y55" s="25"/>
    </row>
    <row r="56" spans="2:25" s="51" customFormat="1">
      <c r="C56" s="157"/>
      <c r="D56" s="201"/>
      <c r="E56" s="157"/>
      <c r="F56" s="157"/>
      <c r="G56" s="201"/>
      <c r="H56" s="157"/>
      <c r="I56" s="157"/>
      <c r="J56" s="201"/>
      <c r="K56" s="157"/>
      <c r="L56" s="157"/>
      <c r="M56" s="201"/>
      <c r="N56" s="157"/>
      <c r="O56" s="201"/>
      <c r="P56" s="201"/>
      <c r="V56" s="25"/>
      <c r="W56" s="25"/>
      <c r="X56" s="25"/>
      <c r="Y56" s="25"/>
    </row>
    <row r="57" spans="2:25" s="51" customFormat="1">
      <c r="C57" s="157"/>
      <c r="D57" s="201"/>
      <c r="E57" s="157"/>
      <c r="F57" s="157"/>
      <c r="G57" s="201"/>
      <c r="H57" s="157"/>
      <c r="I57" s="157"/>
      <c r="J57" s="201"/>
      <c r="K57" s="157"/>
      <c r="L57" s="157"/>
      <c r="M57" s="201"/>
      <c r="N57" s="157"/>
      <c r="O57" s="201"/>
      <c r="P57" s="201"/>
      <c r="V57" s="25"/>
      <c r="W57" s="25"/>
      <c r="X57" s="25"/>
      <c r="Y57" s="25"/>
    </row>
    <row r="58" spans="2:25" s="51" customFormat="1">
      <c r="C58" s="157"/>
      <c r="D58" s="201"/>
      <c r="E58" s="157"/>
      <c r="F58" s="157"/>
      <c r="G58" s="201"/>
      <c r="H58" s="157"/>
      <c r="I58" s="157"/>
      <c r="J58" s="201"/>
      <c r="K58" s="157"/>
      <c r="L58" s="157"/>
      <c r="M58" s="201"/>
      <c r="N58" s="157"/>
      <c r="O58" s="201"/>
      <c r="P58" s="201"/>
      <c r="V58" s="25"/>
      <c r="W58" s="25"/>
      <c r="X58" s="25"/>
      <c r="Y58" s="25"/>
    </row>
    <row r="59" spans="2:25" s="51" customFormat="1">
      <c r="C59" s="157"/>
      <c r="D59" s="201"/>
      <c r="E59" s="157"/>
      <c r="F59" s="157"/>
      <c r="G59" s="201"/>
      <c r="H59" s="157"/>
      <c r="I59" s="157"/>
      <c r="J59" s="201"/>
      <c r="K59" s="157"/>
      <c r="L59" s="157"/>
      <c r="M59" s="201"/>
      <c r="N59" s="157"/>
      <c r="O59" s="201"/>
      <c r="P59" s="201"/>
      <c r="V59" s="25"/>
      <c r="W59" s="25"/>
      <c r="X59" s="25"/>
      <c r="Y59" s="25"/>
    </row>
    <row r="60" spans="2:25" s="51" customFormat="1">
      <c r="C60" s="157"/>
      <c r="D60" s="201"/>
      <c r="E60" s="157"/>
      <c r="F60" s="157"/>
      <c r="G60" s="201"/>
      <c r="H60" s="157"/>
      <c r="I60" s="157"/>
      <c r="J60" s="201"/>
      <c r="K60" s="157"/>
      <c r="L60" s="157"/>
      <c r="M60" s="201"/>
      <c r="N60" s="157"/>
      <c r="O60" s="201"/>
      <c r="P60" s="201"/>
      <c r="V60" s="25"/>
      <c r="W60" s="25"/>
      <c r="X60" s="25"/>
      <c r="Y60" s="25"/>
    </row>
    <row r="61" spans="2:25" s="51" customFormat="1">
      <c r="C61" s="157"/>
      <c r="D61" s="201"/>
      <c r="E61" s="157"/>
      <c r="F61" s="157"/>
      <c r="G61" s="201"/>
      <c r="H61" s="157"/>
      <c r="I61" s="157"/>
      <c r="J61" s="201"/>
      <c r="K61" s="157"/>
      <c r="L61" s="157"/>
      <c r="M61" s="201"/>
      <c r="N61" s="157"/>
      <c r="O61" s="201"/>
      <c r="P61" s="201"/>
      <c r="V61" s="25"/>
      <c r="W61" s="25"/>
      <c r="X61" s="25"/>
      <c r="Y61" s="25"/>
    </row>
    <row r="62" spans="2:25" s="51" customFormat="1">
      <c r="C62" s="157"/>
      <c r="D62" s="201"/>
      <c r="E62" s="157"/>
      <c r="F62" s="157"/>
      <c r="G62" s="201"/>
      <c r="H62" s="157"/>
      <c r="I62" s="157"/>
      <c r="J62" s="201"/>
      <c r="K62" s="157"/>
      <c r="L62" s="157"/>
      <c r="M62" s="201"/>
      <c r="N62" s="157"/>
      <c r="O62" s="201"/>
      <c r="P62" s="201"/>
      <c r="V62" s="25"/>
      <c r="W62" s="25"/>
      <c r="X62" s="25"/>
      <c r="Y62" s="25"/>
    </row>
    <row r="63" spans="2:25" s="51" customFormat="1">
      <c r="C63" s="157"/>
      <c r="D63" s="201"/>
      <c r="E63" s="157"/>
      <c r="F63" s="157"/>
      <c r="G63" s="201"/>
      <c r="H63" s="157"/>
      <c r="I63" s="157"/>
      <c r="J63" s="201"/>
      <c r="K63" s="157"/>
      <c r="L63" s="157"/>
      <c r="M63" s="201"/>
      <c r="N63" s="157"/>
      <c r="O63" s="201"/>
      <c r="P63" s="201"/>
      <c r="V63" s="25"/>
      <c r="W63" s="25"/>
      <c r="X63" s="25"/>
      <c r="Y63" s="25"/>
    </row>
    <row r="64" spans="2:25" s="51" customFormat="1">
      <c r="C64" s="157"/>
      <c r="D64" s="201"/>
      <c r="E64" s="157"/>
      <c r="F64" s="157"/>
      <c r="G64" s="201"/>
      <c r="H64" s="157"/>
      <c r="I64" s="157"/>
      <c r="J64" s="201"/>
      <c r="K64" s="157"/>
      <c r="L64" s="157"/>
      <c r="M64" s="201"/>
      <c r="N64" s="157"/>
      <c r="O64" s="201"/>
      <c r="P64" s="201"/>
      <c r="V64" s="25"/>
      <c r="W64" s="25"/>
      <c r="X64" s="25"/>
      <c r="Y64" s="25"/>
    </row>
    <row r="65" spans="2:25" s="51" customFormat="1">
      <c r="B65" s="271"/>
      <c r="C65" s="157"/>
      <c r="D65" s="201"/>
      <c r="E65" s="157"/>
      <c r="F65" s="157"/>
      <c r="G65" s="201"/>
      <c r="H65" s="157"/>
      <c r="I65" s="157"/>
      <c r="J65" s="201"/>
      <c r="K65" s="157"/>
      <c r="L65" s="157"/>
      <c r="M65" s="201"/>
      <c r="N65" s="157"/>
      <c r="O65" s="201"/>
      <c r="P65" s="201"/>
      <c r="V65" s="25"/>
      <c r="W65" s="25"/>
      <c r="X65" s="25"/>
      <c r="Y65" s="25"/>
    </row>
    <row r="66" spans="2:25" s="51" customFormat="1">
      <c r="B66" s="271"/>
      <c r="C66" s="157"/>
      <c r="D66" s="201"/>
      <c r="E66" s="157"/>
      <c r="F66" s="157"/>
      <c r="G66" s="201"/>
      <c r="H66" s="157"/>
      <c r="I66" s="157"/>
      <c r="J66" s="201"/>
      <c r="K66" s="157"/>
      <c r="L66" s="157"/>
      <c r="M66" s="201"/>
      <c r="N66" s="157"/>
      <c r="O66" s="201"/>
      <c r="P66" s="201"/>
      <c r="V66" s="25"/>
      <c r="W66" s="25"/>
      <c r="X66" s="25"/>
      <c r="Y66" s="25"/>
    </row>
    <row r="67" spans="2:25" s="51" customFormat="1">
      <c r="B67" s="271"/>
      <c r="C67" s="157"/>
      <c r="D67" s="201"/>
      <c r="E67" s="157"/>
      <c r="F67" s="157"/>
      <c r="G67" s="201"/>
      <c r="H67" s="157"/>
      <c r="I67" s="157"/>
      <c r="J67" s="201"/>
      <c r="K67" s="157"/>
      <c r="L67" s="157"/>
      <c r="M67" s="201"/>
      <c r="N67" s="157"/>
      <c r="O67" s="201"/>
      <c r="P67" s="201"/>
      <c r="V67" s="25"/>
      <c r="W67" s="25"/>
      <c r="X67" s="25"/>
      <c r="Y67" s="25"/>
    </row>
    <row r="68" spans="2:25" s="51" customFormat="1">
      <c r="B68" s="271"/>
      <c r="C68" s="157"/>
      <c r="D68" s="201"/>
      <c r="E68" s="157"/>
      <c r="F68" s="157"/>
      <c r="G68" s="201"/>
      <c r="H68" s="157"/>
      <c r="I68" s="157"/>
      <c r="J68" s="201"/>
      <c r="K68" s="157"/>
      <c r="L68" s="157"/>
      <c r="M68" s="201"/>
      <c r="N68" s="157"/>
      <c r="O68" s="201"/>
      <c r="P68" s="201"/>
      <c r="V68" s="25"/>
      <c r="W68" s="25"/>
      <c r="X68" s="25"/>
      <c r="Y68" s="25"/>
    </row>
    <row r="69" spans="2:25" s="51" customFormat="1">
      <c r="B69" s="271"/>
      <c r="C69" s="157"/>
      <c r="D69" s="201"/>
      <c r="E69" s="157"/>
      <c r="F69" s="157"/>
      <c r="G69" s="201"/>
      <c r="H69" s="157"/>
      <c r="I69" s="157"/>
      <c r="J69" s="201"/>
      <c r="K69" s="157"/>
      <c r="L69" s="157"/>
      <c r="M69" s="201"/>
      <c r="N69" s="157"/>
      <c r="O69" s="201"/>
      <c r="P69" s="201"/>
      <c r="V69" s="25"/>
      <c r="W69" s="25"/>
      <c r="X69" s="25"/>
      <c r="Y69" s="25"/>
    </row>
    <row r="70" spans="2:25" s="51" customFormat="1">
      <c r="B70" s="271"/>
      <c r="C70" s="157"/>
      <c r="D70" s="201"/>
      <c r="E70" s="157"/>
      <c r="F70" s="157"/>
      <c r="G70" s="201"/>
      <c r="H70" s="157"/>
      <c r="I70" s="157"/>
      <c r="J70" s="201"/>
      <c r="K70" s="157"/>
      <c r="L70" s="157"/>
      <c r="M70" s="201"/>
      <c r="N70" s="157"/>
      <c r="O70" s="201"/>
      <c r="P70" s="201"/>
      <c r="V70" s="25"/>
      <c r="W70" s="25"/>
      <c r="X70" s="25"/>
      <c r="Y70" s="25"/>
    </row>
    <row r="71" spans="2:25" s="51" customFormat="1">
      <c r="B71" s="271"/>
      <c r="C71" s="157"/>
      <c r="D71" s="201"/>
      <c r="E71" s="157"/>
      <c r="F71" s="157"/>
      <c r="G71" s="201"/>
      <c r="H71" s="157"/>
      <c r="I71" s="157"/>
      <c r="J71" s="201"/>
      <c r="K71" s="157"/>
      <c r="L71" s="157"/>
      <c r="M71" s="201"/>
      <c r="N71" s="157"/>
      <c r="O71" s="201"/>
      <c r="P71" s="201"/>
      <c r="V71" s="25"/>
      <c r="W71" s="25"/>
      <c r="X71" s="25"/>
      <c r="Y71" s="25"/>
    </row>
    <row r="72" spans="2:25">
      <c r="B72" s="44"/>
      <c r="C72" s="52"/>
      <c r="D72" s="144"/>
      <c r="E72" s="52"/>
      <c r="F72" s="52"/>
      <c r="G72" s="144"/>
      <c r="H72" s="52"/>
      <c r="I72" s="52"/>
      <c r="J72" s="144"/>
      <c r="K72" s="52"/>
      <c r="L72" s="52"/>
      <c r="M72" s="144"/>
      <c r="N72" s="52"/>
      <c r="O72" s="144"/>
      <c r="P72" s="144"/>
    </row>
    <row r="73" spans="2:25">
      <c r="B73" s="44"/>
      <c r="C73" s="52"/>
      <c r="D73" s="144"/>
      <c r="E73" s="52"/>
      <c r="F73" s="52"/>
      <c r="G73" s="144"/>
      <c r="H73" s="52"/>
      <c r="I73" s="52"/>
      <c r="J73" s="144"/>
      <c r="K73" s="52"/>
      <c r="L73" s="52"/>
      <c r="M73" s="144"/>
      <c r="N73" s="52"/>
      <c r="O73" s="144"/>
      <c r="P73" s="144"/>
    </row>
    <row r="74" spans="2:25">
      <c r="B74" s="44"/>
      <c r="C74" s="52"/>
      <c r="D74" s="144"/>
      <c r="E74" s="52"/>
      <c r="F74" s="52"/>
      <c r="G74" s="144"/>
      <c r="H74" s="52"/>
      <c r="I74" s="52"/>
      <c r="J74" s="144"/>
      <c r="K74" s="52"/>
      <c r="L74" s="52"/>
      <c r="M74" s="144"/>
      <c r="N74" s="52"/>
      <c r="O74" s="144"/>
      <c r="P74" s="144"/>
    </row>
    <row r="75" spans="2:25">
      <c r="B75" s="44"/>
      <c r="C75" s="52"/>
      <c r="D75" s="144"/>
      <c r="E75" s="52"/>
      <c r="F75" s="52"/>
      <c r="G75" s="144"/>
      <c r="H75" s="52"/>
      <c r="I75" s="52"/>
      <c r="J75" s="144"/>
      <c r="K75" s="52"/>
      <c r="L75" s="52"/>
      <c r="M75" s="144"/>
      <c r="N75" s="52"/>
      <c r="O75" s="144"/>
      <c r="P75" s="144"/>
    </row>
    <row r="76" spans="2:25">
      <c r="B76" s="44"/>
      <c r="C76" s="52"/>
      <c r="D76" s="144"/>
      <c r="E76" s="52"/>
      <c r="F76" s="52"/>
      <c r="G76" s="144"/>
      <c r="H76" s="52"/>
      <c r="I76" s="52"/>
      <c r="J76" s="144"/>
      <c r="K76" s="52"/>
      <c r="L76" s="52"/>
      <c r="M76" s="144"/>
      <c r="N76" s="52"/>
      <c r="O76" s="144"/>
      <c r="P76" s="144"/>
    </row>
    <row r="77" spans="2:25">
      <c r="B77" s="44"/>
      <c r="C77" s="52"/>
      <c r="D77" s="144"/>
      <c r="E77" s="52"/>
      <c r="F77" s="52"/>
      <c r="G77" s="144"/>
      <c r="H77" s="52"/>
      <c r="I77" s="52"/>
      <c r="J77" s="144"/>
      <c r="K77" s="52"/>
      <c r="L77" s="52"/>
      <c r="M77" s="144"/>
      <c r="N77" s="52"/>
      <c r="O77" s="144"/>
      <c r="P77" s="144"/>
    </row>
    <row r="78" spans="2:25">
      <c r="B78" s="44"/>
      <c r="C78" s="52"/>
      <c r="D78" s="144"/>
      <c r="E78" s="52"/>
      <c r="F78" s="52"/>
      <c r="G78" s="144"/>
      <c r="H78" s="52"/>
      <c r="I78" s="52"/>
      <c r="J78" s="144"/>
      <c r="K78" s="52"/>
      <c r="L78" s="52"/>
      <c r="M78" s="144"/>
      <c r="N78" s="52"/>
      <c r="O78" s="144"/>
      <c r="P78" s="144"/>
    </row>
    <row r="79" spans="2:25">
      <c r="B79" s="44"/>
      <c r="C79" s="52"/>
      <c r="D79" s="144"/>
      <c r="E79" s="52"/>
      <c r="F79" s="52"/>
      <c r="G79" s="144"/>
      <c r="H79" s="52"/>
      <c r="I79" s="52"/>
      <c r="J79" s="144"/>
      <c r="K79" s="52"/>
      <c r="L79" s="52"/>
      <c r="M79" s="144"/>
      <c r="N79" s="52"/>
      <c r="O79" s="144"/>
      <c r="P79" s="144"/>
    </row>
    <row r="80" spans="2:25">
      <c r="B80" s="44"/>
      <c r="C80" s="52"/>
      <c r="D80" s="144"/>
      <c r="E80" s="52"/>
      <c r="F80" s="52"/>
      <c r="G80" s="144"/>
      <c r="H80" s="52"/>
      <c r="I80" s="52"/>
      <c r="J80" s="144"/>
      <c r="K80" s="52"/>
      <c r="L80" s="52"/>
      <c r="M80" s="144"/>
      <c r="N80" s="52"/>
      <c r="O80" s="144"/>
      <c r="P80" s="144"/>
    </row>
    <row r="81" spans="2:16">
      <c r="B81" s="44"/>
      <c r="C81" s="52"/>
      <c r="D81" s="144"/>
      <c r="E81" s="52"/>
      <c r="F81" s="52"/>
      <c r="G81" s="144"/>
      <c r="H81" s="52"/>
      <c r="I81" s="52"/>
      <c r="J81" s="144"/>
      <c r="K81" s="52"/>
      <c r="L81" s="52"/>
      <c r="M81" s="144"/>
      <c r="N81" s="52"/>
      <c r="O81" s="144"/>
      <c r="P81" s="144"/>
    </row>
    <row r="82" spans="2:16">
      <c r="B82" s="44"/>
      <c r="C82" s="52"/>
      <c r="D82" s="144"/>
      <c r="E82" s="52"/>
      <c r="F82" s="52"/>
      <c r="G82" s="144"/>
      <c r="H82" s="52"/>
      <c r="I82" s="52"/>
      <c r="J82" s="144"/>
      <c r="K82" s="52"/>
      <c r="L82" s="52"/>
      <c r="M82" s="144"/>
      <c r="N82" s="52"/>
      <c r="O82" s="144"/>
      <c r="P82" s="144"/>
    </row>
    <row r="83" spans="2:16">
      <c r="B83" s="44"/>
      <c r="C83" s="52"/>
      <c r="D83" s="144"/>
      <c r="E83" s="52"/>
      <c r="F83" s="52"/>
      <c r="G83" s="144"/>
      <c r="H83" s="52"/>
      <c r="I83" s="52"/>
      <c r="J83" s="144"/>
      <c r="K83" s="52"/>
      <c r="L83" s="52"/>
      <c r="M83" s="144"/>
      <c r="N83" s="52"/>
      <c r="O83" s="144"/>
      <c r="P83" s="144"/>
    </row>
    <row r="84" spans="2:16">
      <c r="B84" s="44"/>
      <c r="C84" s="52"/>
      <c r="D84" s="144"/>
      <c r="E84" s="52"/>
      <c r="F84" s="52"/>
      <c r="G84" s="144"/>
      <c r="H84" s="52"/>
      <c r="I84" s="52"/>
      <c r="J84" s="144"/>
      <c r="K84" s="52"/>
      <c r="L84" s="52"/>
      <c r="M84" s="144"/>
      <c r="N84" s="52"/>
      <c r="O84" s="144"/>
      <c r="P84" s="144"/>
    </row>
    <row r="85" spans="2:16">
      <c r="B85" s="44"/>
      <c r="C85" s="52"/>
      <c r="D85" s="144"/>
      <c r="E85" s="52"/>
      <c r="F85" s="52"/>
      <c r="G85" s="144"/>
      <c r="H85" s="52"/>
      <c r="I85" s="52"/>
      <c r="J85" s="144"/>
      <c r="K85" s="52"/>
      <c r="L85" s="52"/>
      <c r="M85" s="144"/>
      <c r="N85" s="52"/>
      <c r="O85" s="144"/>
      <c r="P85" s="144"/>
    </row>
    <row r="86" spans="2:16">
      <c r="B86" s="44"/>
      <c r="C86" s="52"/>
      <c r="D86" s="144"/>
      <c r="E86" s="52"/>
      <c r="F86" s="52"/>
      <c r="G86" s="144"/>
      <c r="H86" s="52"/>
      <c r="I86" s="52"/>
      <c r="J86" s="144"/>
      <c r="K86" s="52"/>
      <c r="L86" s="52"/>
      <c r="M86" s="144"/>
      <c r="N86" s="52"/>
      <c r="O86" s="144"/>
      <c r="P86" s="144"/>
    </row>
    <row r="87" spans="2:16">
      <c r="B87" s="44"/>
      <c r="C87" s="52"/>
      <c r="D87" s="144"/>
      <c r="E87" s="52"/>
      <c r="F87" s="52"/>
      <c r="G87" s="144"/>
      <c r="H87" s="52"/>
      <c r="I87" s="52"/>
      <c r="J87" s="144"/>
      <c r="K87" s="52"/>
      <c r="L87" s="52"/>
      <c r="M87" s="144"/>
      <c r="N87" s="52"/>
      <c r="O87" s="144"/>
      <c r="P87" s="144"/>
    </row>
    <row r="88" spans="2:16">
      <c r="B88" s="44"/>
      <c r="C88" s="52"/>
      <c r="D88" s="144"/>
      <c r="E88" s="52"/>
      <c r="F88" s="52"/>
      <c r="G88" s="144"/>
      <c r="H88" s="52"/>
      <c r="I88" s="52"/>
      <c r="J88" s="144"/>
      <c r="K88" s="52"/>
      <c r="L88" s="52"/>
      <c r="M88" s="144"/>
      <c r="N88" s="52"/>
      <c r="O88" s="144"/>
      <c r="P88" s="144"/>
    </row>
    <row r="89" spans="2:16">
      <c r="B89" s="44"/>
      <c r="C89" s="52"/>
      <c r="D89" s="144"/>
      <c r="E89" s="52"/>
      <c r="F89" s="52"/>
      <c r="G89" s="144"/>
      <c r="H89" s="52"/>
      <c r="I89" s="52"/>
      <c r="J89" s="144"/>
      <c r="K89" s="52"/>
      <c r="L89" s="52"/>
      <c r="M89" s="144"/>
      <c r="N89" s="52"/>
      <c r="O89" s="144"/>
      <c r="P89" s="144"/>
    </row>
    <row r="90" spans="2:16">
      <c r="B90" s="44"/>
      <c r="C90" s="52"/>
      <c r="D90" s="144"/>
      <c r="E90" s="52"/>
      <c r="F90" s="52"/>
      <c r="G90" s="144"/>
      <c r="H90" s="52"/>
      <c r="I90" s="52"/>
      <c r="J90" s="144"/>
      <c r="K90" s="52"/>
      <c r="L90" s="52"/>
      <c r="M90" s="144"/>
      <c r="N90" s="52"/>
      <c r="O90" s="144"/>
      <c r="P90" s="144"/>
    </row>
    <row r="91" spans="2:16">
      <c r="B91" s="44"/>
      <c r="C91" s="52"/>
      <c r="D91" s="144"/>
      <c r="E91" s="52"/>
      <c r="F91" s="52"/>
      <c r="G91" s="144"/>
      <c r="H91" s="52"/>
      <c r="I91" s="52"/>
      <c r="J91" s="144"/>
      <c r="K91" s="52"/>
      <c r="L91" s="52"/>
      <c r="M91" s="144"/>
      <c r="N91" s="52"/>
      <c r="O91" s="144"/>
      <c r="P91" s="144"/>
    </row>
    <row r="92" spans="2:16">
      <c r="B92" s="44"/>
      <c r="C92" s="52"/>
      <c r="D92" s="144"/>
      <c r="E92" s="52"/>
      <c r="F92" s="52"/>
      <c r="G92" s="144"/>
      <c r="H92" s="52"/>
      <c r="I92" s="52"/>
      <c r="J92" s="144"/>
      <c r="K92" s="52"/>
      <c r="L92" s="52"/>
      <c r="M92" s="144"/>
      <c r="N92" s="52"/>
      <c r="O92" s="144"/>
      <c r="P92" s="144"/>
    </row>
    <row r="93" spans="2:16">
      <c r="B93" s="44"/>
      <c r="C93" s="52"/>
      <c r="D93" s="144"/>
      <c r="E93" s="52"/>
      <c r="F93" s="52"/>
      <c r="G93" s="144"/>
      <c r="H93" s="52"/>
      <c r="I93" s="52"/>
      <c r="J93" s="144"/>
      <c r="K93" s="52"/>
      <c r="L93" s="52"/>
      <c r="M93" s="144"/>
      <c r="N93" s="52"/>
      <c r="O93" s="144"/>
      <c r="P93" s="144"/>
    </row>
    <row r="94" spans="2:16">
      <c r="B94" s="44"/>
      <c r="C94" s="52"/>
      <c r="D94" s="144"/>
      <c r="E94" s="52"/>
      <c r="F94" s="52"/>
      <c r="G94" s="144"/>
      <c r="H94" s="52"/>
      <c r="I94" s="52"/>
      <c r="J94" s="144"/>
      <c r="K94" s="52"/>
      <c r="L94" s="52"/>
      <c r="M94" s="144"/>
      <c r="N94" s="52"/>
      <c r="O94" s="144"/>
      <c r="P94" s="144"/>
    </row>
    <row r="95" spans="2:16">
      <c r="B95" s="44"/>
      <c r="C95" s="52"/>
      <c r="D95" s="144"/>
      <c r="E95" s="52"/>
      <c r="F95" s="52"/>
      <c r="G95" s="144"/>
      <c r="H95" s="52"/>
      <c r="I95" s="52"/>
      <c r="J95" s="144"/>
      <c r="K95" s="52"/>
      <c r="L95" s="52"/>
      <c r="M95" s="144"/>
      <c r="N95" s="52"/>
      <c r="O95" s="144"/>
      <c r="P95" s="144"/>
    </row>
    <row r="96" spans="2:16">
      <c r="B96" s="44"/>
      <c r="C96" s="52"/>
      <c r="D96" s="144"/>
      <c r="E96" s="52"/>
      <c r="F96" s="52"/>
      <c r="G96" s="144"/>
      <c r="H96" s="52"/>
      <c r="I96" s="52"/>
      <c r="J96" s="144"/>
      <c r="K96" s="52"/>
      <c r="L96" s="52"/>
      <c r="M96" s="144"/>
      <c r="N96" s="52"/>
      <c r="O96" s="144"/>
      <c r="P96" s="144"/>
    </row>
    <row r="97" spans="2:16">
      <c r="B97" s="44"/>
      <c r="C97" s="52"/>
      <c r="D97" s="144"/>
      <c r="E97" s="52"/>
      <c r="F97" s="52"/>
      <c r="G97" s="144"/>
      <c r="H97" s="52"/>
      <c r="I97" s="52"/>
      <c r="J97" s="144"/>
      <c r="K97" s="52"/>
      <c r="L97" s="52"/>
      <c r="M97" s="144"/>
      <c r="N97" s="52"/>
      <c r="O97" s="144"/>
      <c r="P97" s="144"/>
    </row>
    <row r="98" spans="2:16">
      <c r="B98" s="44"/>
      <c r="C98" s="52"/>
      <c r="D98" s="144"/>
      <c r="E98" s="52"/>
      <c r="F98" s="52"/>
      <c r="G98" s="144"/>
      <c r="H98" s="52"/>
      <c r="I98" s="52"/>
      <c r="J98" s="144"/>
      <c r="K98" s="52"/>
      <c r="L98" s="52"/>
      <c r="M98" s="144"/>
      <c r="N98" s="52"/>
      <c r="O98" s="144"/>
      <c r="P98" s="144"/>
    </row>
    <row r="99" spans="2:16">
      <c r="B99" s="44"/>
      <c r="C99" s="52"/>
      <c r="D99" s="144"/>
      <c r="E99" s="52"/>
      <c r="F99" s="52"/>
      <c r="G99" s="144"/>
      <c r="H99" s="52"/>
      <c r="I99" s="52"/>
      <c r="J99" s="144"/>
      <c r="K99" s="52"/>
      <c r="L99" s="52"/>
      <c r="M99" s="144"/>
      <c r="N99" s="52"/>
      <c r="O99" s="144"/>
      <c r="P99" s="144"/>
    </row>
    <row r="100" spans="2:16">
      <c r="B100" s="44"/>
      <c r="C100" s="52"/>
      <c r="D100" s="144"/>
      <c r="E100" s="52"/>
      <c r="F100" s="52"/>
      <c r="G100" s="144"/>
      <c r="H100" s="52"/>
      <c r="I100" s="52"/>
      <c r="J100" s="144"/>
      <c r="K100" s="52"/>
      <c r="L100" s="52"/>
      <c r="M100" s="144"/>
      <c r="N100" s="52"/>
      <c r="O100" s="144"/>
      <c r="P100" s="144"/>
    </row>
    <row r="101" spans="2:16">
      <c r="B101" s="44"/>
      <c r="C101" s="52"/>
      <c r="D101" s="144"/>
      <c r="E101" s="52"/>
      <c r="F101" s="52"/>
      <c r="G101" s="144"/>
      <c r="H101" s="52"/>
      <c r="I101" s="52"/>
      <c r="J101" s="144"/>
      <c r="K101" s="52"/>
      <c r="L101" s="52"/>
      <c r="M101" s="144"/>
      <c r="N101" s="52"/>
      <c r="O101" s="144"/>
      <c r="P101" s="144"/>
    </row>
    <row r="102" spans="2:16">
      <c r="B102" s="44"/>
      <c r="C102" s="52"/>
      <c r="D102" s="144"/>
      <c r="E102" s="52"/>
      <c r="F102" s="52"/>
      <c r="G102" s="144"/>
      <c r="H102" s="52"/>
      <c r="I102" s="52"/>
      <c r="J102" s="144"/>
      <c r="K102" s="52"/>
      <c r="L102" s="52"/>
      <c r="M102" s="144"/>
      <c r="N102" s="52"/>
      <c r="O102" s="144"/>
      <c r="P102" s="144"/>
    </row>
    <row r="103" spans="2:16">
      <c r="B103" s="44"/>
      <c r="C103" s="52"/>
      <c r="D103" s="144"/>
      <c r="E103" s="52"/>
      <c r="F103" s="52"/>
      <c r="G103" s="144"/>
      <c r="H103" s="52"/>
      <c r="I103" s="52"/>
      <c r="J103" s="144"/>
      <c r="K103" s="52"/>
      <c r="L103" s="52"/>
      <c r="M103" s="144"/>
      <c r="N103" s="52"/>
      <c r="O103" s="144"/>
      <c r="P103" s="144"/>
    </row>
    <row r="104" spans="2:16">
      <c r="B104" s="44"/>
      <c r="C104" s="52"/>
      <c r="D104" s="144"/>
      <c r="E104" s="52"/>
      <c r="F104" s="52"/>
      <c r="G104" s="144"/>
      <c r="H104" s="52"/>
      <c r="I104" s="52"/>
      <c r="J104" s="144"/>
      <c r="K104" s="52"/>
      <c r="L104" s="52"/>
      <c r="M104" s="144"/>
      <c r="N104" s="52"/>
      <c r="O104" s="144"/>
      <c r="P104" s="144"/>
    </row>
    <row r="105" spans="2:16">
      <c r="B105" s="44"/>
      <c r="C105" s="52"/>
      <c r="D105" s="144"/>
      <c r="E105" s="52"/>
      <c r="F105" s="52"/>
      <c r="G105" s="144"/>
      <c r="H105" s="52"/>
      <c r="I105" s="52"/>
      <c r="J105" s="144"/>
      <c r="K105" s="52"/>
      <c r="L105" s="52"/>
      <c r="M105" s="144"/>
      <c r="N105" s="52"/>
      <c r="O105" s="144"/>
      <c r="P105" s="144"/>
    </row>
    <row r="106" spans="2:16">
      <c r="B106" s="44"/>
      <c r="C106" s="52"/>
      <c r="D106" s="144"/>
      <c r="E106" s="52"/>
      <c r="F106" s="52"/>
      <c r="G106" s="144"/>
      <c r="H106" s="52"/>
      <c r="I106" s="52"/>
      <c r="J106" s="144"/>
      <c r="K106" s="52"/>
      <c r="L106" s="52"/>
      <c r="M106" s="144"/>
      <c r="N106" s="52"/>
      <c r="O106" s="144"/>
      <c r="P106" s="144"/>
    </row>
    <row r="107" spans="2:16">
      <c r="B107" s="44"/>
      <c r="C107" s="52"/>
      <c r="D107" s="144"/>
      <c r="E107" s="52"/>
      <c r="F107" s="52"/>
      <c r="G107" s="144"/>
      <c r="H107" s="52"/>
      <c r="I107" s="52"/>
      <c r="J107" s="144"/>
      <c r="K107" s="52"/>
      <c r="L107" s="52"/>
      <c r="M107" s="144"/>
      <c r="N107" s="52"/>
      <c r="O107" s="144"/>
      <c r="P107" s="144"/>
    </row>
    <row r="108" spans="2:16">
      <c r="B108" s="44"/>
      <c r="C108" s="52"/>
      <c r="D108" s="144"/>
      <c r="E108" s="52"/>
      <c r="F108" s="52"/>
      <c r="G108" s="144"/>
      <c r="H108" s="52"/>
      <c r="I108" s="52"/>
      <c r="J108" s="144"/>
      <c r="K108" s="52"/>
      <c r="L108" s="52"/>
      <c r="M108" s="144"/>
      <c r="N108" s="52"/>
      <c r="O108" s="144"/>
      <c r="P108" s="144"/>
    </row>
    <row r="109" spans="2:16">
      <c r="B109" s="44"/>
      <c r="C109" s="52"/>
      <c r="D109" s="144"/>
      <c r="E109" s="52"/>
      <c r="F109" s="52"/>
      <c r="G109" s="144"/>
      <c r="H109" s="52"/>
      <c r="I109" s="52"/>
      <c r="J109" s="144"/>
      <c r="K109" s="52"/>
      <c r="L109" s="52"/>
      <c r="M109" s="144"/>
      <c r="N109" s="52"/>
      <c r="O109" s="144"/>
      <c r="P109" s="144"/>
    </row>
    <row r="110" spans="2:16">
      <c r="B110" s="44"/>
      <c r="C110" s="52"/>
      <c r="D110" s="144"/>
      <c r="E110" s="52"/>
      <c r="F110" s="52"/>
      <c r="G110" s="144"/>
      <c r="H110" s="52"/>
      <c r="I110" s="52"/>
      <c r="J110" s="144"/>
      <c r="K110" s="52"/>
      <c r="L110" s="52"/>
      <c r="M110" s="144"/>
      <c r="N110" s="52"/>
      <c r="O110" s="144"/>
      <c r="P110" s="144"/>
    </row>
    <row r="111" spans="2:16">
      <c r="B111" s="44"/>
      <c r="C111" s="52"/>
      <c r="D111" s="144"/>
      <c r="E111" s="52"/>
      <c r="F111" s="52"/>
      <c r="G111" s="144"/>
      <c r="H111" s="52"/>
      <c r="I111" s="52"/>
      <c r="J111" s="144"/>
      <c r="K111" s="52"/>
      <c r="L111" s="52"/>
      <c r="M111" s="144"/>
      <c r="N111" s="52"/>
      <c r="O111" s="144"/>
      <c r="P111" s="144"/>
    </row>
    <row r="112" spans="2:16">
      <c r="B112" s="44"/>
      <c r="C112" s="52"/>
      <c r="D112" s="144"/>
      <c r="E112" s="52"/>
      <c r="F112" s="52"/>
      <c r="G112" s="144"/>
      <c r="H112" s="52"/>
      <c r="I112" s="52"/>
      <c r="J112" s="144"/>
      <c r="K112" s="52"/>
      <c r="L112" s="52"/>
      <c r="M112" s="144"/>
      <c r="N112" s="52"/>
      <c r="O112" s="144"/>
      <c r="P112" s="144"/>
    </row>
    <row r="113" spans="2:16">
      <c r="B113" s="44"/>
      <c r="C113" s="52"/>
      <c r="D113" s="144"/>
      <c r="E113" s="52"/>
      <c r="F113" s="52"/>
      <c r="G113" s="144"/>
      <c r="H113" s="52"/>
      <c r="I113" s="52"/>
      <c r="J113" s="144"/>
      <c r="K113" s="52"/>
      <c r="L113" s="52"/>
      <c r="M113" s="144"/>
      <c r="N113" s="52"/>
      <c r="O113" s="144"/>
      <c r="P113" s="144"/>
    </row>
    <row r="114" spans="2:16">
      <c r="B114" s="44"/>
      <c r="C114" s="52"/>
      <c r="D114" s="144"/>
      <c r="E114" s="52"/>
      <c r="F114" s="52"/>
      <c r="G114" s="144"/>
      <c r="H114" s="52"/>
      <c r="I114" s="52"/>
      <c r="J114" s="144"/>
      <c r="K114" s="52"/>
      <c r="L114" s="52"/>
      <c r="M114" s="144"/>
      <c r="N114" s="52"/>
      <c r="O114" s="144"/>
      <c r="P114" s="144"/>
    </row>
    <row r="115" spans="2:16">
      <c r="B115" s="44"/>
      <c r="C115" s="52"/>
      <c r="D115" s="144"/>
      <c r="E115" s="52"/>
      <c r="F115" s="52"/>
      <c r="G115" s="144"/>
      <c r="H115" s="52"/>
      <c r="I115" s="52"/>
      <c r="J115" s="144"/>
      <c r="K115" s="52"/>
      <c r="L115" s="52"/>
      <c r="M115" s="144"/>
      <c r="N115" s="52"/>
      <c r="O115" s="144"/>
      <c r="P115" s="144"/>
    </row>
    <row r="116" spans="2:16">
      <c r="B116" s="44"/>
      <c r="C116" s="52"/>
      <c r="D116" s="144"/>
      <c r="E116" s="52"/>
      <c r="F116" s="52"/>
      <c r="G116" s="144"/>
      <c r="H116" s="52"/>
      <c r="I116" s="52"/>
      <c r="J116" s="144"/>
      <c r="K116" s="52"/>
      <c r="L116" s="52"/>
      <c r="M116" s="144"/>
      <c r="N116" s="52"/>
      <c r="O116" s="144"/>
      <c r="P116" s="144"/>
    </row>
    <row r="117" spans="2:16">
      <c r="B117" s="44"/>
      <c r="C117" s="52"/>
      <c r="D117" s="144"/>
      <c r="E117" s="52"/>
      <c r="F117" s="52"/>
      <c r="G117" s="144"/>
      <c r="H117" s="52"/>
      <c r="I117" s="52"/>
      <c r="J117" s="144"/>
      <c r="K117" s="52"/>
      <c r="L117" s="52"/>
      <c r="M117" s="144"/>
      <c r="N117" s="52"/>
      <c r="O117" s="144"/>
      <c r="P117" s="144"/>
    </row>
    <row r="118" spans="2:16">
      <c r="B118" s="44"/>
      <c r="C118" s="52"/>
      <c r="D118" s="144"/>
      <c r="E118" s="52"/>
      <c r="F118" s="52"/>
      <c r="G118" s="144"/>
      <c r="H118" s="52"/>
      <c r="I118" s="52"/>
      <c r="J118" s="144"/>
      <c r="K118" s="52"/>
      <c r="L118" s="52"/>
      <c r="M118" s="144"/>
      <c r="N118" s="52"/>
      <c r="O118" s="144"/>
      <c r="P118" s="144"/>
    </row>
    <row r="119" spans="2:16">
      <c r="B119" s="44"/>
      <c r="C119" s="52"/>
      <c r="D119" s="144"/>
      <c r="E119" s="52"/>
      <c r="F119" s="52"/>
      <c r="G119" s="144"/>
      <c r="H119" s="52"/>
      <c r="I119" s="52"/>
      <c r="J119" s="144"/>
      <c r="K119" s="52"/>
      <c r="L119" s="52"/>
      <c r="M119" s="144"/>
      <c r="N119" s="52"/>
      <c r="O119" s="144"/>
      <c r="P119" s="144"/>
    </row>
    <row r="120" spans="2:16">
      <c r="B120" s="44"/>
      <c r="C120" s="52"/>
      <c r="E120" s="52"/>
      <c r="F120" s="52"/>
      <c r="H120" s="52"/>
      <c r="I120" s="52"/>
      <c r="K120" s="52"/>
      <c r="L120" s="52"/>
      <c r="N120" s="52"/>
      <c r="O120" s="144"/>
      <c r="P120" s="144"/>
    </row>
    <row r="121" spans="2:16">
      <c r="B121" s="44"/>
      <c r="C121" s="52"/>
      <c r="E121" s="52"/>
      <c r="F121" s="52"/>
      <c r="H121" s="52"/>
      <c r="I121" s="52"/>
      <c r="K121" s="52"/>
      <c r="L121" s="52"/>
      <c r="N121" s="52"/>
      <c r="O121" s="144"/>
      <c r="P121" s="144"/>
    </row>
    <row r="122" spans="2:16">
      <c r="B122" s="44"/>
      <c r="C122" s="52"/>
      <c r="E122" s="52"/>
      <c r="F122" s="52"/>
      <c r="H122" s="52"/>
      <c r="I122" s="52"/>
      <c r="K122" s="52"/>
      <c r="L122" s="52"/>
      <c r="N122" s="52"/>
      <c r="O122" s="144"/>
      <c r="P122" s="144"/>
    </row>
    <row r="123" spans="2:16">
      <c r="B123" s="44"/>
      <c r="C123" s="52"/>
      <c r="E123" s="52"/>
      <c r="F123" s="52"/>
      <c r="H123" s="52"/>
      <c r="I123" s="52"/>
      <c r="K123" s="52"/>
      <c r="L123" s="52"/>
      <c r="N123" s="52"/>
      <c r="O123" s="144"/>
      <c r="P123" s="144"/>
    </row>
    <row r="124" spans="2:16">
      <c r="B124" s="44"/>
      <c r="C124" s="52"/>
      <c r="E124" s="52"/>
      <c r="F124" s="52"/>
      <c r="H124" s="52"/>
      <c r="I124" s="52"/>
      <c r="K124" s="52"/>
      <c r="L124" s="52"/>
      <c r="N124" s="52"/>
      <c r="O124" s="144"/>
      <c r="P124" s="144"/>
    </row>
    <row r="125" spans="2:16">
      <c r="B125" s="44"/>
      <c r="C125" s="52"/>
      <c r="E125" s="52"/>
      <c r="F125" s="52"/>
      <c r="H125" s="52"/>
      <c r="I125" s="52"/>
      <c r="K125" s="52"/>
      <c r="L125" s="52"/>
      <c r="N125" s="52"/>
      <c r="O125" s="144"/>
      <c r="P125" s="144"/>
    </row>
    <row r="126" spans="2:16">
      <c r="B126" s="44"/>
      <c r="C126" s="52"/>
      <c r="E126" s="52"/>
      <c r="F126" s="52"/>
      <c r="H126" s="52"/>
      <c r="I126" s="52"/>
      <c r="K126" s="52"/>
      <c r="L126" s="52"/>
      <c r="N126" s="52"/>
      <c r="O126" s="144"/>
      <c r="P126" s="144"/>
    </row>
    <row r="127" spans="2:16">
      <c r="B127" s="44"/>
      <c r="C127" s="52"/>
      <c r="E127" s="52"/>
      <c r="F127" s="52"/>
      <c r="H127" s="52"/>
      <c r="I127" s="52"/>
      <c r="K127" s="52"/>
      <c r="L127" s="52"/>
      <c r="N127" s="52"/>
      <c r="O127" s="144"/>
      <c r="P127" s="144"/>
    </row>
    <row r="128" spans="2:16">
      <c r="B128" s="44"/>
      <c r="C128" s="52"/>
      <c r="E128" s="52"/>
      <c r="F128" s="52"/>
      <c r="H128" s="52"/>
      <c r="I128" s="52"/>
      <c r="K128" s="52"/>
      <c r="L128" s="52"/>
      <c r="N128" s="52"/>
      <c r="O128" s="144"/>
      <c r="P128" s="144"/>
    </row>
    <row r="129" spans="2:16">
      <c r="B129" s="44"/>
      <c r="C129" s="52"/>
      <c r="E129" s="52"/>
      <c r="F129" s="52"/>
      <c r="H129" s="52"/>
      <c r="I129" s="52"/>
      <c r="K129" s="52"/>
      <c r="L129" s="52"/>
      <c r="N129" s="52"/>
      <c r="O129" s="144"/>
      <c r="P129" s="144"/>
    </row>
    <row r="130" spans="2:16">
      <c r="B130" s="44"/>
      <c r="C130" s="52"/>
      <c r="E130" s="52"/>
      <c r="F130" s="52"/>
      <c r="H130" s="52"/>
      <c r="I130" s="52"/>
      <c r="K130" s="52"/>
      <c r="L130" s="52"/>
      <c r="N130" s="52"/>
      <c r="O130" s="144"/>
      <c r="P130" s="144"/>
    </row>
    <row r="131" spans="2:16">
      <c r="B131" s="44"/>
      <c r="C131" s="52"/>
      <c r="E131" s="52"/>
      <c r="F131" s="52"/>
      <c r="H131" s="52"/>
      <c r="I131" s="52"/>
      <c r="K131" s="52"/>
      <c r="L131" s="52"/>
      <c r="N131" s="52"/>
      <c r="O131" s="144"/>
      <c r="P131" s="144"/>
    </row>
    <row r="132" spans="2:16">
      <c r="B132" s="44"/>
      <c r="C132" s="52"/>
      <c r="E132" s="52"/>
      <c r="F132" s="52"/>
      <c r="H132" s="52"/>
      <c r="I132" s="52"/>
      <c r="K132" s="52"/>
      <c r="L132" s="52"/>
      <c r="N132" s="52"/>
      <c r="O132" s="144"/>
      <c r="P132" s="144"/>
    </row>
    <row r="133" spans="2:16">
      <c r="B133" s="44"/>
      <c r="C133" s="52"/>
      <c r="E133" s="52"/>
      <c r="F133" s="52"/>
      <c r="H133" s="52"/>
      <c r="I133" s="52"/>
      <c r="K133" s="52"/>
      <c r="L133" s="52"/>
      <c r="N133" s="52"/>
      <c r="O133" s="144"/>
      <c r="P133" s="144"/>
    </row>
    <row r="134" spans="2:16">
      <c r="B134" s="44"/>
      <c r="C134" s="52"/>
      <c r="E134" s="52"/>
      <c r="F134" s="52"/>
      <c r="H134" s="52"/>
      <c r="I134" s="52"/>
      <c r="K134" s="52"/>
      <c r="L134" s="52"/>
      <c r="N134" s="52"/>
      <c r="O134" s="144"/>
      <c r="P134" s="144"/>
    </row>
    <row r="135" spans="2:16">
      <c r="B135" s="44"/>
      <c r="C135" s="52"/>
      <c r="E135" s="52"/>
      <c r="F135" s="52"/>
      <c r="H135" s="52"/>
      <c r="I135" s="52"/>
      <c r="K135" s="52"/>
      <c r="L135" s="52"/>
      <c r="N135" s="52"/>
      <c r="O135" s="144"/>
      <c r="P135" s="144"/>
    </row>
    <row r="136" spans="2:16">
      <c r="B136" s="44"/>
      <c r="C136" s="52"/>
      <c r="E136" s="52"/>
      <c r="F136" s="52"/>
      <c r="H136" s="52"/>
      <c r="I136" s="52"/>
      <c r="K136" s="52"/>
      <c r="L136" s="52"/>
      <c r="N136" s="52"/>
      <c r="O136" s="144"/>
      <c r="P136" s="144"/>
    </row>
    <row r="137" spans="2:16">
      <c r="B137" s="44"/>
      <c r="C137" s="52"/>
      <c r="E137" s="52"/>
      <c r="F137" s="52"/>
      <c r="H137" s="52"/>
      <c r="I137" s="52"/>
      <c r="K137" s="52"/>
      <c r="L137" s="52"/>
      <c r="N137" s="52"/>
      <c r="O137" s="144"/>
      <c r="P137" s="144"/>
    </row>
    <row r="138" spans="2:16">
      <c r="B138" s="44"/>
      <c r="C138" s="52"/>
      <c r="E138" s="52"/>
      <c r="F138" s="52"/>
      <c r="H138" s="52"/>
      <c r="I138" s="52"/>
      <c r="K138" s="52"/>
      <c r="L138" s="52"/>
      <c r="N138" s="52"/>
      <c r="O138" s="144"/>
      <c r="P138" s="144"/>
    </row>
    <row r="139" spans="2:16">
      <c r="B139" s="44"/>
      <c r="C139" s="52"/>
      <c r="E139" s="52"/>
      <c r="F139" s="52"/>
      <c r="H139" s="52"/>
      <c r="I139" s="52"/>
      <c r="K139" s="52"/>
      <c r="L139" s="52"/>
      <c r="N139" s="52"/>
      <c r="O139" s="144"/>
      <c r="P139" s="144"/>
    </row>
    <row r="140" spans="2:16">
      <c r="B140" s="44"/>
      <c r="C140" s="52"/>
      <c r="E140" s="52"/>
      <c r="F140" s="52"/>
      <c r="H140" s="52"/>
      <c r="I140" s="52"/>
      <c r="K140" s="52"/>
      <c r="L140" s="52"/>
      <c r="N140" s="52"/>
      <c r="O140" s="144"/>
      <c r="P140" s="144"/>
    </row>
    <row r="141" spans="2:16">
      <c r="B141" s="44"/>
      <c r="C141" s="52"/>
      <c r="E141" s="52"/>
      <c r="F141" s="52"/>
      <c r="H141" s="52"/>
      <c r="I141" s="52"/>
      <c r="K141" s="52"/>
      <c r="L141" s="52"/>
      <c r="N141" s="52"/>
      <c r="O141" s="144"/>
      <c r="P141" s="144"/>
    </row>
    <row r="142" spans="2:16">
      <c r="B142" s="44"/>
      <c r="C142" s="52"/>
      <c r="E142" s="144"/>
      <c r="F142" s="52"/>
      <c r="H142" s="144"/>
      <c r="I142" s="52"/>
      <c r="K142" s="144"/>
      <c r="L142" s="52"/>
      <c r="N142" s="144"/>
      <c r="O142" s="144"/>
      <c r="P142" s="144"/>
    </row>
    <row r="143" spans="2:16">
      <c r="B143" s="44"/>
      <c r="C143" s="52"/>
      <c r="E143" s="144"/>
      <c r="F143" s="52"/>
      <c r="H143" s="144"/>
      <c r="I143" s="52"/>
      <c r="K143" s="144"/>
      <c r="L143" s="52"/>
      <c r="N143" s="144"/>
      <c r="O143" s="144"/>
      <c r="P143" s="144"/>
    </row>
    <row r="144" spans="2:16">
      <c r="B144" s="44"/>
      <c r="C144" s="52"/>
      <c r="E144" s="144"/>
      <c r="F144" s="52"/>
      <c r="H144" s="144"/>
      <c r="I144" s="52"/>
      <c r="K144" s="144"/>
      <c r="L144" s="52"/>
      <c r="N144" s="144"/>
      <c r="O144" s="144"/>
      <c r="P144" s="144"/>
    </row>
    <row r="145" spans="2:16">
      <c r="B145" s="44"/>
      <c r="C145" s="52"/>
      <c r="E145" s="144"/>
      <c r="F145" s="52"/>
      <c r="H145" s="144"/>
      <c r="I145" s="52"/>
      <c r="K145" s="144"/>
      <c r="L145" s="52"/>
      <c r="N145" s="144"/>
      <c r="O145" s="144"/>
      <c r="P145" s="144"/>
    </row>
    <row r="146" spans="2:16">
      <c r="B146" s="44"/>
      <c r="C146" s="52"/>
      <c r="E146" s="144"/>
      <c r="F146" s="52"/>
      <c r="H146" s="144"/>
      <c r="I146" s="52"/>
      <c r="K146" s="144"/>
      <c r="L146" s="52"/>
      <c r="N146" s="144"/>
      <c r="O146" s="144"/>
      <c r="P146" s="144"/>
    </row>
    <row r="147" spans="2:16">
      <c r="B147" s="44"/>
      <c r="C147" s="52"/>
      <c r="E147" s="144"/>
      <c r="F147" s="52"/>
      <c r="H147" s="144"/>
      <c r="I147" s="52"/>
      <c r="K147" s="144"/>
      <c r="L147" s="52"/>
      <c r="N147" s="144"/>
      <c r="O147" s="144"/>
      <c r="P147" s="144"/>
    </row>
    <row r="148" spans="2:16">
      <c r="B148" s="44"/>
      <c r="C148" s="52"/>
      <c r="E148" s="144"/>
      <c r="F148" s="52"/>
      <c r="H148" s="144"/>
      <c r="I148" s="52"/>
      <c r="K148" s="144"/>
      <c r="L148" s="52"/>
      <c r="N148" s="144"/>
      <c r="O148" s="144"/>
      <c r="P148" s="144"/>
    </row>
    <row r="149" spans="2:16">
      <c r="B149" s="44"/>
      <c r="C149" s="52"/>
      <c r="E149" s="144"/>
      <c r="F149" s="52"/>
      <c r="H149" s="144"/>
      <c r="I149" s="52"/>
      <c r="K149" s="144"/>
      <c r="L149" s="52"/>
      <c r="N149" s="144"/>
      <c r="O149" s="144"/>
      <c r="P149" s="144"/>
    </row>
    <row r="150" spans="2:16">
      <c r="B150" s="44"/>
      <c r="C150" s="52"/>
      <c r="E150" s="144"/>
      <c r="F150" s="52"/>
      <c r="H150" s="144"/>
      <c r="I150" s="52"/>
      <c r="K150" s="144"/>
      <c r="L150" s="52"/>
      <c r="N150" s="144"/>
      <c r="O150" s="144"/>
      <c r="P150" s="144"/>
    </row>
    <row r="151" spans="2:16">
      <c r="B151" s="44"/>
      <c r="C151" s="52"/>
      <c r="E151" s="144"/>
      <c r="F151" s="52"/>
      <c r="H151" s="144"/>
      <c r="I151" s="52"/>
      <c r="K151" s="144"/>
      <c r="L151" s="52"/>
      <c r="N151" s="144"/>
      <c r="O151" s="144"/>
      <c r="P151" s="144"/>
    </row>
    <row r="152" spans="2:16">
      <c r="B152" s="44"/>
      <c r="C152" s="52"/>
      <c r="E152" s="144"/>
      <c r="F152" s="52"/>
      <c r="H152" s="144"/>
      <c r="I152" s="52"/>
      <c r="K152" s="144"/>
      <c r="L152" s="52"/>
      <c r="N152" s="144"/>
      <c r="O152" s="144"/>
      <c r="P152" s="144"/>
    </row>
    <row r="153" spans="2:16">
      <c r="B153" s="44"/>
      <c r="C153" s="52"/>
      <c r="E153" s="144"/>
      <c r="F153" s="52"/>
      <c r="H153" s="144"/>
      <c r="I153" s="52"/>
      <c r="K153" s="144"/>
      <c r="L153" s="52"/>
      <c r="N153" s="144"/>
      <c r="O153" s="144"/>
      <c r="P153" s="144"/>
    </row>
    <row r="154" spans="2:16">
      <c r="B154" s="44"/>
      <c r="C154" s="52"/>
      <c r="E154" s="144"/>
      <c r="F154" s="52"/>
      <c r="H154" s="144"/>
      <c r="I154" s="52"/>
      <c r="K154" s="144"/>
      <c r="L154" s="52"/>
      <c r="N154" s="144"/>
      <c r="O154" s="144"/>
      <c r="P154" s="144"/>
    </row>
    <row r="155" spans="2:16">
      <c r="B155" s="44"/>
      <c r="C155" s="52"/>
      <c r="E155" s="144"/>
      <c r="F155" s="52"/>
      <c r="H155" s="144"/>
      <c r="I155" s="52"/>
      <c r="K155" s="144"/>
      <c r="L155" s="52"/>
      <c r="N155" s="144"/>
      <c r="O155" s="144"/>
      <c r="P155" s="144"/>
    </row>
    <row r="156" spans="2:16">
      <c r="B156" s="44"/>
      <c r="C156" s="52"/>
      <c r="E156" s="144"/>
      <c r="F156" s="52"/>
      <c r="H156" s="144"/>
      <c r="I156" s="52"/>
      <c r="K156" s="144"/>
      <c r="L156" s="52"/>
      <c r="N156" s="144"/>
      <c r="O156" s="144"/>
      <c r="P156" s="144"/>
    </row>
    <row r="157" spans="2:16">
      <c r="B157" s="44"/>
      <c r="C157" s="52"/>
      <c r="E157" s="144"/>
      <c r="F157" s="52"/>
      <c r="H157" s="144"/>
      <c r="I157" s="52"/>
      <c r="K157" s="144"/>
      <c r="L157" s="52"/>
      <c r="N157" s="144"/>
      <c r="O157" s="144"/>
      <c r="P157" s="144"/>
    </row>
    <row r="158" spans="2:16">
      <c r="B158" s="44"/>
      <c r="C158" s="52"/>
      <c r="E158" s="144"/>
      <c r="F158" s="52"/>
      <c r="H158" s="144"/>
      <c r="I158" s="52"/>
      <c r="K158" s="144"/>
      <c r="L158" s="52"/>
      <c r="N158" s="144"/>
      <c r="O158" s="144"/>
      <c r="P158" s="144"/>
    </row>
    <row r="159" spans="2:16">
      <c r="B159" s="44"/>
      <c r="C159" s="52"/>
      <c r="E159" s="144"/>
      <c r="F159" s="52"/>
      <c r="H159" s="144"/>
      <c r="I159" s="52"/>
      <c r="K159" s="144"/>
      <c r="L159" s="52"/>
      <c r="N159" s="144"/>
      <c r="O159" s="144"/>
      <c r="P159" s="144"/>
    </row>
    <row r="160" spans="2:16">
      <c r="B160" s="44"/>
      <c r="C160" s="52"/>
      <c r="E160" s="144"/>
      <c r="F160" s="52"/>
      <c r="H160" s="144"/>
      <c r="I160" s="52"/>
      <c r="K160" s="144"/>
      <c r="L160" s="52"/>
      <c r="N160" s="144"/>
      <c r="O160" s="144"/>
      <c r="P160" s="144"/>
    </row>
    <row r="161" spans="2:12">
      <c r="B161" s="44"/>
      <c r="C161" s="52"/>
      <c r="F161" s="52"/>
      <c r="I161" s="52"/>
      <c r="L161" s="52"/>
    </row>
    <row r="162" spans="2:12">
      <c r="B162" s="44"/>
    </row>
    <row r="163" spans="2:12">
      <c r="B163" s="44"/>
    </row>
    <row r="164" spans="2:12">
      <c r="B164" s="44"/>
    </row>
    <row r="165" spans="2:12">
      <c r="B165" s="44"/>
    </row>
    <row r="166" spans="2:12">
      <c r="B166" s="44"/>
    </row>
    <row r="167" spans="2:12">
      <c r="B167" s="44"/>
    </row>
    <row r="168" spans="2:12">
      <c r="B168" s="44"/>
    </row>
    <row r="169" spans="2:12">
      <c r="B169" s="44"/>
    </row>
    <row r="170" spans="2:12">
      <c r="B170" s="44"/>
    </row>
    <row r="171" spans="2:12">
      <c r="B171" s="44"/>
    </row>
    <row r="172" spans="2:12">
      <c r="B172" s="44"/>
    </row>
    <row r="173" spans="2:12">
      <c r="B173" s="44"/>
    </row>
    <row r="174" spans="2:12">
      <c r="B174" s="44"/>
    </row>
    <row r="175" spans="2:12">
      <c r="B175" s="44"/>
    </row>
    <row r="176" spans="2:12">
      <c r="B176" s="44"/>
    </row>
    <row r="177" spans="2:2">
      <c r="B177" s="44"/>
    </row>
    <row r="178" spans="2:2">
      <c r="B178" s="44"/>
    </row>
    <row r="179" spans="2:2">
      <c r="B179" s="44"/>
    </row>
    <row r="180" spans="2:2">
      <c r="B180" s="44"/>
    </row>
    <row r="181" spans="2:2">
      <c r="B181" s="44"/>
    </row>
    <row r="182" spans="2:2">
      <c r="B182" s="44"/>
    </row>
    <row r="183" spans="2:2">
      <c r="B183" s="44"/>
    </row>
    <row r="184" spans="2:2">
      <c r="B184" s="44"/>
    </row>
    <row r="185" spans="2:2">
      <c r="B185" s="44"/>
    </row>
    <row r="186" spans="2:2">
      <c r="B186" s="44"/>
    </row>
    <row r="187" spans="2:2">
      <c r="B187" s="44"/>
    </row>
    <row r="188" spans="2:2">
      <c r="B188" s="44"/>
    </row>
    <row r="189" spans="2:2">
      <c r="B189" s="44"/>
    </row>
    <row r="190" spans="2:2">
      <c r="B190" s="44"/>
    </row>
    <row r="191" spans="2:2">
      <c r="B191" s="44"/>
    </row>
    <row r="192" spans="2:2">
      <c r="B192" s="44"/>
    </row>
    <row r="193" spans="2:2">
      <c r="B193" s="44"/>
    </row>
    <row r="194" spans="2:2">
      <c r="B194" s="44"/>
    </row>
    <row r="195" spans="2:2">
      <c r="B195" s="44"/>
    </row>
    <row r="196" spans="2:2">
      <c r="B196" s="44"/>
    </row>
    <row r="197" spans="2:2">
      <c r="B197" s="44"/>
    </row>
    <row r="198" spans="2:2">
      <c r="B198" s="44"/>
    </row>
    <row r="199" spans="2:2">
      <c r="B199" s="44"/>
    </row>
    <row r="200" spans="2:2">
      <c r="B200" s="44"/>
    </row>
    <row r="201" spans="2:2">
      <c r="B201" s="44"/>
    </row>
    <row r="202" spans="2:2">
      <c r="B202" s="44"/>
    </row>
    <row r="203" spans="2:2">
      <c r="B203" s="44"/>
    </row>
    <row r="204" spans="2:2">
      <c r="B204" s="44"/>
    </row>
    <row r="205" spans="2:2">
      <c r="B205" s="44"/>
    </row>
    <row r="206" spans="2:2">
      <c r="B206" s="44"/>
    </row>
    <row r="207" spans="2:2">
      <c r="B207" s="44"/>
    </row>
    <row r="208" spans="2:2">
      <c r="B208" s="44"/>
    </row>
    <row r="209" spans="2:2">
      <c r="B209" s="44"/>
    </row>
    <row r="210" spans="2:2">
      <c r="B210" s="44"/>
    </row>
    <row r="211" spans="2:2">
      <c r="B211" s="44"/>
    </row>
    <row r="212" spans="2:2">
      <c r="B212" s="44"/>
    </row>
    <row r="213" spans="2:2">
      <c r="B213" s="44"/>
    </row>
    <row r="214" spans="2:2">
      <c r="B214" s="44"/>
    </row>
    <row r="215" spans="2:2">
      <c r="B215" s="44"/>
    </row>
    <row r="216" spans="2:2">
      <c r="B216" s="44"/>
    </row>
    <row r="217" spans="2:2">
      <c r="B217" s="44"/>
    </row>
    <row r="218" spans="2:2">
      <c r="B218" s="44"/>
    </row>
    <row r="219" spans="2:2">
      <c r="B219" s="44"/>
    </row>
    <row r="220" spans="2:2">
      <c r="B220" s="44"/>
    </row>
    <row r="221" spans="2:2">
      <c r="B221" s="44"/>
    </row>
    <row r="222" spans="2:2">
      <c r="B222" s="44"/>
    </row>
    <row r="223" spans="2:2">
      <c r="B223" s="44"/>
    </row>
    <row r="224" spans="2:2">
      <c r="B224" s="44"/>
    </row>
    <row r="225" spans="2:2">
      <c r="B225" s="44"/>
    </row>
    <row r="226" spans="2:2">
      <c r="B226" s="44"/>
    </row>
    <row r="227" spans="2:2">
      <c r="B227" s="44"/>
    </row>
    <row r="228" spans="2:2">
      <c r="B228" s="44"/>
    </row>
    <row r="229" spans="2:2">
      <c r="B229" s="44"/>
    </row>
    <row r="230" spans="2:2">
      <c r="B230" s="44"/>
    </row>
    <row r="231" spans="2:2">
      <c r="B231" s="44"/>
    </row>
    <row r="232" spans="2:2">
      <c r="B232" s="44"/>
    </row>
    <row r="233" spans="2:2">
      <c r="B233" s="44"/>
    </row>
    <row r="234" spans="2:2">
      <c r="B234" s="44"/>
    </row>
    <row r="235" spans="2:2">
      <c r="B235" s="44"/>
    </row>
    <row r="236" spans="2:2">
      <c r="B236" s="44"/>
    </row>
    <row r="237" spans="2:2">
      <c r="B237" s="44"/>
    </row>
    <row r="238" spans="2:2">
      <c r="B238" s="44"/>
    </row>
    <row r="239" spans="2:2">
      <c r="B239" s="44"/>
    </row>
    <row r="240" spans="2:2">
      <c r="B240" s="44"/>
    </row>
    <row r="241" spans="2:2">
      <c r="B241" s="44"/>
    </row>
    <row r="242" spans="2:2">
      <c r="B242" s="44"/>
    </row>
    <row r="243" spans="2:2">
      <c r="B243" s="44"/>
    </row>
    <row r="244" spans="2:2">
      <c r="B244" s="44"/>
    </row>
    <row r="245" spans="2:2">
      <c r="B245" s="44"/>
    </row>
    <row r="246" spans="2:2">
      <c r="B246" s="44"/>
    </row>
    <row r="247" spans="2:2">
      <c r="B247" s="44"/>
    </row>
    <row r="248" spans="2:2">
      <c r="B248" s="44"/>
    </row>
    <row r="249" spans="2:2">
      <c r="B249" s="44"/>
    </row>
    <row r="250" spans="2:2">
      <c r="B250" s="44"/>
    </row>
    <row r="251" spans="2:2">
      <c r="B251" s="44"/>
    </row>
    <row r="252" spans="2:2">
      <c r="B252" s="44"/>
    </row>
    <row r="253" spans="2:2">
      <c r="B253" s="44"/>
    </row>
    <row r="254" spans="2:2">
      <c r="B254" s="44"/>
    </row>
    <row r="255" spans="2:2">
      <c r="B255" s="44"/>
    </row>
    <row r="256" spans="2:2">
      <c r="B256" s="44"/>
    </row>
    <row r="257" spans="2:2">
      <c r="B257" s="44"/>
    </row>
    <row r="258" spans="2:2">
      <c r="B258" s="44"/>
    </row>
    <row r="259" spans="2:2">
      <c r="B259" s="44"/>
    </row>
    <row r="260" spans="2:2">
      <c r="B260" s="44"/>
    </row>
    <row r="261" spans="2:2">
      <c r="B261" s="44"/>
    </row>
    <row r="262" spans="2:2">
      <c r="B262" s="44"/>
    </row>
    <row r="263" spans="2:2">
      <c r="B263" s="44"/>
    </row>
    <row r="264" spans="2:2">
      <c r="B264" s="44"/>
    </row>
    <row r="265" spans="2:2">
      <c r="B265" s="44"/>
    </row>
    <row r="266" spans="2:2">
      <c r="B266" s="44"/>
    </row>
    <row r="267" spans="2:2">
      <c r="B267" s="44"/>
    </row>
    <row r="268" spans="2:2">
      <c r="B268" s="44"/>
    </row>
    <row r="269" spans="2:2">
      <c r="B269" s="44"/>
    </row>
    <row r="270" spans="2:2">
      <c r="B270" s="44"/>
    </row>
    <row r="271" spans="2:2">
      <c r="B271" s="44"/>
    </row>
    <row r="272" spans="2:2">
      <c r="B272" s="44"/>
    </row>
    <row r="273" spans="2:2">
      <c r="B273" s="44"/>
    </row>
    <row r="274" spans="2:2">
      <c r="B274" s="44"/>
    </row>
    <row r="275" spans="2:2">
      <c r="B275" s="44"/>
    </row>
    <row r="276" spans="2:2">
      <c r="B276" s="44"/>
    </row>
    <row r="277" spans="2:2">
      <c r="B277" s="44"/>
    </row>
    <row r="278" spans="2:2">
      <c r="B278" s="44"/>
    </row>
    <row r="279" spans="2:2">
      <c r="B279" s="44"/>
    </row>
    <row r="280" spans="2:2">
      <c r="B280" s="44"/>
    </row>
    <row r="281" spans="2:2">
      <c r="B281" s="44"/>
    </row>
    <row r="282" spans="2:2">
      <c r="B282" s="44"/>
    </row>
    <row r="283" spans="2:2">
      <c r="B283" s="44"/>
    </row>
    <row r="284" spans="2:2">
      <c r="B284" s="44"/>
    </row>
    <row r="285" spans="2:2">
      <c r="B285" s="44"/>
    </row>
    <row r="286" spans="2:2">
      <c r="B286" s="44"/>
    </row>
    <row r="287" spans="2:2">
      <c r="B287" s="44"/>
    </row>
    <row r="288" spans="2:2">
      <c r="B288" s="44"/>
    </row>
    <row r="289" spans="2:2">
      <c r="B289" s="44"/>
    </row>
    <row r="290" spans="2:2">
      <c r="B290" s="44"/>
    </row>
    <row r="291" spans="2:2">
      <c r="B291" s="44"/>
    </row>
    <row r="292" spans="2:2">
      <c r="B292" s="44"/>
    </row>
    <row r="293" spans="2:2">
      <c r="B293" s="44"/>
    </row>
    <row r="294" spans="2:2">
      <c r="B294" s="44"/>
    </row>
    <row r="295" spans="2:2">
      <c r="B295" s="44"/>
    </row>
    <row r="296" spans="2:2">
      <c r="B296" s="44"/>
    </row>
    <row r="297" spans="2:2">
      <c r="B297" s="44"/>
    </row>
    <row r="298" spans="2:2">
      <c r="B298" s="44"/>
    </row>
    <row r="299" spans="2:2">
      <c r="B299" s="44"/>
    </row>
    <row r="300" spans="2:2">
      <c r="B300" s="44"/>
    </row>
    <row r="301" spans="2:2">
      <c r="B301" s="44"/>
    </row>
    <row r="302" spans="2:2">
      <c r="B302" s="44"/>
    </row>
    <row r="303" spans="2:2">
      <c r="B303" s="44"/>
    </row>
    <row r="304" spans="2:2">
      <c r="B304" s="44"/>
    </row>
    <row r="305" spans="2:2">
      <c r="B305" s="44"/>
    </row>
    <row r="306" spans="2:2">
      <c r="B306" s="44"/>
    </row>
    <row r="307" spans="2:2">
      <c r="B307" s="44"/>
    </row>
    <row r="308" spans="2:2">
      <c r="B308" s="44"/>
    </row>
    <row r="309" spans="2:2">
      <c r="B309" s="44"/>
    </row>
    <row r="310" spans="2:2">
      <c r="B310" s="44"/>
    </row>
    <row r="311" spans="2:2">
      <c r="B311" s="44"/>
    </row>
    <row r="312" spans="2:2">
      <c r="B312" s="44"/>
    </row>
    <row r="313" spans="2:2">
      <c r="B313" s="44"/>
    </row>
    <row r="314" spans="2:2">
      <c r="B314" s="44"/>
    </row>
    <row r="315" spans="2:2">
      <c r="B315" s="44"/>
    </row>
    <row r="316" spans="2:2">
      <c r="B316" s="44"/>
    </row>
    <row r="317" spans="2:2">
      <c r="B317" s="44"/>
    </row>
    <row r="318" spans="2:2">
      <c r="B318" s="44"/>
    </row>
    <row r="319" spans="2:2">
      <c r="B319" s="44"/>
    </row>
    <row r="320" spans="2:2">
      <c r="B320" s="44"/>
    </row>
    <row r="321" spans="2:2">
      <c r="B321" s="44"/>
    </row>
    <row r="322" spans="2:2">
      <c r="B322" s="44"/>
    </row>
    <row r="323" spans="2:2">
      <c r="B323" s="44"/>
    </row>
    <row r="324" spans="2:2">
      <c r="B324" s="44"/>
    </row>
    <row r="325" spans="2:2">
      <c r="B325" s="44"/>
    </row>
    <row r="326" spans="2:2">
      <c r="B326" s="44"/>
    </row>
    <row r="327" spans="2:2">
      <c r="B327" s="44"/>
    </row>
    <row r="328" spans="2:2">
      <c r="B328" s="44"/>
    </row>
    <row r="329" spans="2:2">
      <c r="B329" s="44"/>
    </row>
    <row r="330" spans="2:2">
      <c r="B330" s="44"/>
    </row>
    <row r="331" spans="2:2">
      <c r="B331" s="44"/>
    </row>
    <row r="332" spans="2:2">
      <c r="B332" s="44"/>
    </row>
    <row r="333" spans="2:2">
      <c r="B333" s="44"/>
    </row>
    <row r="334" spans="2:2">
      <c r="B334" s="44"/>
    </row>
    <row r="335" spans="2:2">
      <c r="B335" s="44"/>
    </row>
    <row r="336" spans="2:2">
      <c r="B336" s="44"/>
    </row>
    <row r="337" spans="2:2">
      <c r="B337" s="44"/>
    </row>
    <row r="338" spans="2:2">
      <c r="B338" s="44"/>
    </row>
    <row r="339" spans="2:2">
      <c r="B339" s="44"/>
    </row>
    <row r="340" spans="2:2">
      <c r="B340" s="44"/>
    </row>
    <row r="341" spans="2:2">
      <c r="B341" s="44"/>
    </row>
    <row r="342" spans="2:2">
      <c r="B342" s="44"/>
    </row>
    <row r="343" spans="2:2">
      <c r="B343" s="44"/>
    </row>
    <row r="344" spans="2:2">
      <c r="B344" s="44"/>
    </row>
    <row r="345" spans="2:2">
      <c r="B345" s="44"/>
    </row>
    <row r="346" spans="2:2">
      <c r="B346" s="44"/>
    </row>
    <row r="347" spans="2:2">
      <c r="B347" s="44"/>
    </row>
    <row r="348" spans="2:2">
      <c r="B348" s="44"/>
    </row>
    <row r="349" spans="2:2">
      <c r="B349" s="44"/>
    </row>
    <row r="350" spans="2:2">
      <c r="B350" s="44"/>
    </row>
    <row r="351" spans="2:2">
      <c r="B351" s="44"/>
    </row>
    <row r="352" spans="2:2">
      <c r="B352" s="44"/>
    </row>
    <row r="353" spans="2:2">
      <c r="B353" s="44"/>
    </row>
    <row r="354" spans="2:2">
      <c r="B354" s="44"/>
    </row>
    <row r="355" spans="2:2">
      <c r="B355" s="44"/>
    </row>
    <row r="356" spans="2:2">
      <c r="B356" s="44"/>
    </row>
    <row r="357" spans="2:2">
      <c r="B357" s="44"/>
    </row>
    <row r="358" spans="2:2">
      <c r="B358" s="44"/>
    </row>
    <row r="359" spans="2:2">
      <c r="B359" s="44"/>
    </row>
    <row r="360" spans="2:2">
      <c r="B360" s="44"/>
    </row>
    <row r="361" spans="2:2">
      <c r="B361" s="44"/>
    </row>
    <row r="362" spans="2:2">
      <c r="B362" s="44"/>
    </row>
    <row r="363" spans="2:2">
      <c r="B363" s="44"/>
    </row>
    <row r="364" spans="2:2">
      <c r="B364" s="44"/>
    </row>
    <row r="365" spans="2:2">
      <c r="B365" s="44"/>
    </row>
    <row r="366" spans="2:2">
      <c r="B366" s="44"/>
    </row>
    <row r="367" spans="2:2">
      <c r="B367" s="44"/>
    </row>
    <row r="368" spans="2:2">
      <c r="B368" s="44"/>
    </row>
    <row r="369" spans="2:2">
      <c r="B369" s="44"/>
    </row>
    <row r="370" spans="2:2">
      <c r="B370" s="44"/>
    </row>
    <row r="371" spans="2:2">
      <c r="B371" s="44"/>
    </row>
    <row r="372" spans="2:2">
      <c r="B372" s="44"/>
    </row>
    <row r="373" spans="2:2">
      <c r="B373" s="44"/>
    </row>
    <row r="374" spans="2:2">
      <c r="B374" s="44"/>
    </row>
    <row r="375" spans="2:2">
      <c r="B375" s="44"/>
    </row>
    <row r="376" spans="2:2">
      <c r="B376" s="44"/>
    </row>
    <row r="377" spans="2:2">
      <c r="B377" s="44"/>
    </row>
    <row r="378" spans="2:2">
      <c r="B378" s="44"/>
    </row>
    <row r="379" spans="2:2">
      <c r="B379" s="44"/>
    </row>
    <row r="380" spans="2:2">
      <c r="B380" s="44"/>
    </row>
    <row r="381" spans="2:2">
      <c r="B381" s="44"/>
    </row>
    <row r="382" spans="2:2">
      <c r="B382" s="44"/>
    </row>
    <row r="383" spans="2:2">
      <c r="B383" s="44"/>
    </row>
    <row r="384" spans="2:2">
      <c r="B384" s="44"/>
    </row>
    <row r="385" spans="2:2">
      <c r="B385" s="44"/>
    </row>
    <row r="386" spans="2:2">
      <c r="B386" s="44"/>
    </row>
    <row r="387" spans="2:2">
      <c r="B387" s="44"/>
    </row>
    <row r="388" spans="2:2">
      <c r="B388" s="44"/>
    </row>
    <row r="389" spans="2:2">
      <c r="B389" s="44"/>
    </row>
    <row r="390" spans="2:2">
      <c r="B390" s="44"/>
    </row>
    <row r="391" spans="2:2">
      <c r="B391" s="44"/>
    </row>
    <row r="392" spans="2:2">
      <c r="B392" s="44"/>
    </row>
    <row r="393" spans="2:2">
      <c r="B393" s="44"/>
    </row>
    <row r="394" spans="2:2">
      <c r="B394" s="44"/>
    </row>
    <row r="395" spans="2:2">
      <c r="B395" s="44"/>
    </row>
    <row r="396" spans="2:2">
      <c r="B396" s="44"/>
    </row>
    <row r="397" spans="2:2">
      <c r="B397" s="44"/>
    </row>
    <row r="398" spans="2:2">
      <c r="B398" s="44"/>
    </row>
    <row r="399" spans="2:2">
      <c r="B399" s="44"/>
    </row>
    <row r="400" spans="2:2">
      <c r="B400" s="44"/>
    </row>
    <row r="401" spans="2:2">
      <c r="B401" s="44"/>
    </row>
    <row r="402" spans="2:2">
      <c r="B402" s="44"/>
    </row>
    <row r="403" spans="2:2">
      <c r="B403" s="44"/>
    </row>
    <row r="404" spans="2:2">
      <c r="B404" s="44"/>
    </row>
    <row r="405" spans="2:2">
      <c r="B405" s="44"/>
    </row>
    <row r="406" spans="2:2">
      <c r="B406" s="44"/>
    </row>
    <row r="407" spans="2:2">
      <c r="B407" s="44"/>
    </row>
    <row r="408" spans="2:2">
      <c r="B408" s="44"/>
    </row>
    <row r="409" spans="2:2">
      <c r="B409" s="44"/>
    </row>
    <row r="410" spans="2:2">
      <c r="B410" s="44"/>
    </row>
    <row r="411" spans="2:2">
      <c r="B411" s="44"/>
    </row>
    <row r="412" spans="2:2">
      <c r="B412" s="44"/>
    </row>
    <row r="413" spans="2:2">
      <c r="B413" s="44"/>
    </row>
    <row r="414" spans="2:2">
      <c r="B414" s="44"/>
    </row>
    <row r="415" spans="2:2">
      <c r="B415" s="44"/>
    </row>
    <row r="416" spans="2:2">
      <c r="B416" s="44"/>
    </row>
    <row r="417" spans="2:2">
      <c r="B417" s="44"/>
    </row>
    <row r="418" spans="2:2">
      <c r="B418" s="44"/>
    </row>
    <row r="419" spans="2:2">
      <c r="B419" s="44"/>
    </row>
    <row r="420" spans="2:2">
      <c r="B420" s="44"/>
    </row>
    <row r="421" spans="2:2">
      <c r="B421" s="44"/>
    </row>
    <row r="422" spans="2:2">
      <c r="B422" s="44"/>
    </row>
    <row r="423" spans="2:2">
      <c r="B423" s="44"/>
    </row>
    <row r="424" spans="2:2">
      <c r="B424" s="44"/>
    </row>
    <row r="425" spans="2:2">
      <c r="B425" s="44"/>
    </row>
    <row r="426" spans="2:2">
      <c r="B426" s="44"/>
    </row>
    <row r="427" spans="2:2">
      <c r="B427" s="44"/>
    </row>
    <row r="428" spans="2:2">
      <c r="B428" s="44"/>
    </row>
    <row r="429" spans="2:2">
      <c r="B429" s="44"/>
    </row>
    <row r="430" spans="2:2">
      <c r="B430" s="44"/>
    </row>
    <row r="431" spans="2:2">
      <c r="B431" s="44"/>
    </row>
    <row r="432" spans="2:2">
      <c r="B432" s="44"/>
    </row>
    <row r="433" spans="2:2">
      <c r="B433" s="44"/>
    </row>
    <row r="434" spans="2:2">
      <c r="B434" s="44"/>
    </row>
    <row r="435" spans="2:2">
      <c r="B435" s="44"/>
    </row>
    <row r="436" spans="2:2">
      <c r="B436" s="44"/>
    </row>
    <row r="437" spans="2:2">
      <c r="B437" s="44"/>
    </row>
    <row r="438" spans="2:2">
      <c r="B438" s="44"/>
    </row>
    <row r="439" spans="2:2">
      <c r="B439" s="44"/>
    </row>
    <row r="440" spans="2:2">
      <c r="B440" s="44"/>
    </row>
    <row r="441" spans="2:2">
      <c r="B441" s="44"/>
    </row>
    <row r="442" spans="2:2">
      <c r="B442" s="44"/>
    </row>
    <row r="443" spans="2:2">
      <c r="B443" s="44"/>
    </row>
    <row r="444" spans="2:2">
      <c r="B444" s="44"/>
    </row>
    <row r="445" spans="2:2">
      <c r="B445" s="44"/>
    </row>
    <row r="446" spans="2:2">
      <c r="B446" s="44"/>
    </row>
    <row r="447" spans="2:2">
      <c r="B447" s="44"/>
    </row>
    <row r="448" spans="2:2">
      <c r="B448" s="44"/>
    </row>
    <row r="449" spans="2:2">
      <c r="B449" s="44"/>
    </row>
    <row r="450" spans="2:2">
      <c r="B450" s="44"/>
    </row>
    <row r="451" spans="2:2">
      <c r="B451" s="44"/>
    </row>
    <row r="452" spans="2:2">
      <c r="B452" s="44"/>
    </row>
    <row r="453" spans="2:2">
      <c r="B453" s="44"/>
    </row>
    <row r="454" spans="2:2">
      <c r="B454" s="44"/>
    </row>
    <row r="455" spans="2:2">
      <c r="B455" s="44"/>
    </row>
    <row r="456" spans="2:2">
      <c r="B456" s="44"/>
    </row>
    <row r="457" spans="2:2">
      <c r="B457" s="44"/>
    </row>
    <row r="458" spans="2:2">
      <c r="B458" s="44"/>
    </row>
    <row r="459" spans="2:2">
      <c r="B459" s="44"/>
    </row>
    <row r="460" spans="2:2">
      <c r="B460" s="44"/>
    </row>
    <row r="461" spans="2:2">
      <c r="B461" s="44"/>
    </row>
    <row r="462" spans="2:2">
      <c r="B462" s="44"/>
    </row>
    <row r="463" spans="2:2">
      <c r="B463" s="44"/>
    </row>
    <row r="464" spans="2:2">
      <c r="B464" s="44"/>
    </row>
    <row r="465" spans="2:2">
      <c r="B465" s="44"/>
    </row>
    <row r="466" spans="2:2">
      <c r="B466" s="44"/>
    </row>
    <row r="467" spans="2:2">
      <c r="B467" s="44"/>
    </row>
    <row r="468" spans="2:2">
      <c r="B468" s="44"/>
    </row>
    <row r="469" spans="2:2">
      <c r="B469" s="44"/>
    </row>
    <row r="470" spans="2:2">
      <c r="B470" s="44"/>
    </row>
    <row r="471" spans="2:2">
      <c r="B471" s="44"/>
    </row>
    <row r="472" spans="2:2">
      <c r="B472" s="44"/>
    </row>
    <row r="473" spans="2:2">
      <c r="B473" s="44"/>
    </row>
    <row r="474" spans="2:2">
      <c r="B474" s="44"/>
    </row>
    <row r="475" spans="2:2">
      <c r="B475" s="44"/>
    </row>
    <row r="476" spans="2:2">
      <c r="B476" s="44"/>
    </row>
    <row r="477" spans="2:2">
      <c r="B477" s="44"/>
    </row>
    <row r="478" spans="2:2">
      <c r="B478" s="44"/>
    </row>
    <row r="479" spans="2:2">
      <c r="B479" s="44"/>
    </row>
    <row r="480" spans="2:2">
      <c r="B480" s="44"/>
    </row>
    <row r="481" spans="2:2">
      <c r="B481" s="44"/>
    </row>
    <row r="482" spans="2:2">
      <c r="B482" s="44"/>
    </row>
    <row r="483" spans="2:2">
      <c r="B483" s="44"/>
    </row>
    <row r="484" spans="2:2">
      <c r="B484" s="44"/>
    </row>
    <row r="485" spans="2:2">
      <c r="B485" s="44"/>
    </row>
    <row r="486" spans="2:2">
      <c r="B486" s="44"/>
    </row>
    <row r="487" spans="2:2">
      <c r="B487" s="44"/>
    </row>
    <row r="488" spans="2:2">
      <c r="B488" s="44"/>
    </row>
    <row r="489" spans="2:2">
      <c r="B489" s="44"/>
    </row>
    <row r="490" spans="2:2">
      <c r="B490" s="44"/>
    </row>
    <row r="491" spans="2:2">
      <c r="B491" s="44"/>
    </row>
    <row r="492" spans="2:2">
      <c r="B492" s="44"/>
    </row>
    <row r="493" spans="2:2">
      <c r="B493" s="44"/>
    </row>
    <row r="494" spans="2:2">
      <c r="B494" s="44"/>
    </row>
    <row r="495" spans="2:2">
      <c r="B495" s="44"/>
    </row>
    <row r="496" spans="2:2">
      <c r="B496" s="44"/>
    </row>
    <row r="497" spans="2:2">
      <c r="B497" s="44"/>
    </row>
    <row r="498" spans="2:2">
      <c r="B498" s="44"/>
    </row>
    <row r="499" spans="2:2">
      <c r="B499" s="44"/>
    </row>
    <row r="500" spans="2:2">
      <c r="B500" s="44"/>
    </row>
    <row r="501" spans="2:2">
      <c r="B501" s="44"/>
    </row>
    <row r="502" spans="2:2">
      <c r="B502" s="44"/>
    </row>
    <row r="503" spans="2:2">
      <c r="B503" s="44"/>
    </row>
    <row r="504" spans="2:2">
      <c r="B504" s="44"/>
    </row>
    <row r="505" spans="2:2">
      <c r="B505" s="44"/>
    </row>
    <row r="506" spans="2:2">
      <c r="B506" s="44"/>
    </row>
    <row r="507" spans="2:2">
      <c r="B507" s="44"/>
    </row>
    <row r="508" spans="2:2">
      <c r="B508" s="44"/>
    </row>
    <row r="509" spans="2:2">
      <c r="B509" s="44"/>
    </row>
    <row r="510" spans="2:2">
      <c r="B510" s="44"/>
    </row>
    <row r="511" spans="2:2">
      <c r="B511" s="44"/>
    </row>
    <row r="512" spans="2:2">
      <c r="B512" s="44"/>
    </row>
    <row r="513" spans="2:2">
      <c r="B513" s="44"/>
    </row>
    <row r="514" spans="2:2">
      <c r="B514" s="44"/>
    </row>
    <row r="515" spans="2:2">
      <c r="B515" s="44"/>
    </row>
    <row r="516" spans="2:2">
      <c r="B516" s="44"/>
    </row>
    <row r="517" spans="2:2">
      <c r="B517" s="44"/>
    </row>
    <row r="518" spans="2:2">
      <c r="B518" s="44"/>
    </row>
    <row r="519" spans="2:2">
      <c r="B519" s="44"/>
    </row>
    <row r="520" spans="2:2">
      <c r="B520" s="44"/>
    </row>
    <row r="521" spans="2:2">
      <c r="B521" s="44"/>
    </row>
    <row r="522" spans="2:2">
      <c r="B522" s="44"/>
    </row>
    <row r="523" spans="2:2">
      <c r="B523" s="44"/>
    </row>
    <row r="524" spans="2:2">
      <c r="B524" s="44"/>
    </row>
    <row r="525" spans="2:2">
      <c r="B525" s="44"/>
    </row>
    <row r="526" spans="2:2">
      <c r="B526" s="44"/>
    </row>
    <row r="527" spans="2:2">
      <c r="B527" s="44"/>
    </row>
    <row r="528" spans="2:2">
      <c r="B528" s="44"/>
    </row>
    <row r="529" spans="2:2">
      <c r="B529" s="44"/>
    </row>
    <row r="530" spans="2:2">
      <c r="B530" s="44"/>
    </row>
    <row r="531" spans="2:2">
      <c r="B531" s="44"/>
    </row>
    <row r="532" spans="2:2">
      <c r="B532" s="44"/>
    </row>
    <row r="533" spans="2:2">
      <c r="B533" s="44"/>
    </row>
    <row r="534" spans="2:2">
      <c r="B534" s="44"/>
    </row>
    <row r="535" spans="2:2">
      <c r="B535" s="44"/>
    </row>
    <row r="536" spans="2:2">
      <c r="B536" s="44"/>
    </row>
    <row r="537" spans="2:2">
      <c r="B537" s="44"/>
    </row>
    <row r="538" spans="2:2">
      <c r="B538" s="44"/>
    </row>
    <row r="539" spans="2:2">
      <c r="B539" s="44"/>
    </row>
    <row r="540" spans="2:2">
      <c r="B540" s="44"/>
    </row>
    <row r="541" spans="2:2">
      <c r="B541" s="44"/>
    </row>
    <row r="542" spans="2:2">
      <c r="B542" s="44"/>
    </row>
    <row r="543" spans="2:2">
      <c r="B543" s="44"/>
    </row>
    <row r="544" spans="2:2">
      <c r="B544" s="44"/>
    </row>
    <row r="545" spans="2:2">
      <c r="B545" s="44"/>
    </row>
    <row r="546" spans="2:2">
      <c r="B546" s="44"/>
    </row>
    <row r="547" spans="2:2">
      <c r="B547" s="44"/>
    </row>
    <row r="548" spans="2:2">
      <c r="B548" s="44"/>
    </row>
    <row r="549" spans="2:2">
      <c r="B549" s="44"/>
    </row>
    <row r="550" spans="2:2">
      <c r="B550" s="44"/>
    </row>
    <row r="551" spans="2:2">
      <c r="B551" s="44"/>
    </row>
    <row r="552" spans="2:2">
      <c r="B552" s="44"/>
    </row>
    <row r="553" spans="2:2">
      <c r="B553" s="44"/>
    </row>
    <row r="554" spans="2:2">
      <c r="B554" s="44"/>
    </row>
    <row r="555" spans="2:2">
      <c r="B555" s="44"/>
    </row>
    <row r="556" spans="2:2">
      <c r="B556" s="44"/>
    </row>
    <row r="557" spans="2:2">
      <c r="B557" s="44"/>
    </row>
    <row r="558" spans="2:2">
      <c r="B558" s="44"/>
    </row>
    <row r="559" spans="2:2">
      <c r="B559" s="44"/>
    </row>
    <row r="560" spans="2:2">
      <c r="B560" s="44"/>
    </row>
    <row r="561" spans="2:2">
      <c r="B561" s="44"/>
    </row>
    <row r="562" spans="2:2">
      <c r="B562" s="44"/>
    </row>
    <row r="563" spans="2:2">
      <c r="B563" s="44"/>
    </row>
    <row r="564" spans="2:2">
      <c r="B564" s="44"/>
    </row>
    <row r="565" spans="2:2">
      <c r="B565" s="44"/>
    </row>
    <row r="566" spans="2:2">
      <c r="B566" s="44"/>
    </row>
    <row r="567" spans="2:2">
      <c r="B567" s="44"/>
    </row>
    <row r="568" spans="2:2">
      <c r="B568" s="44"/>
    </row>
    <row r="569" spans="2:2">
      <c r="B569" s="44"/>
    </row>
    <row r="570" spans="2:2">
      <c r="B570" s="44"/>
    </row>
    <row r="571" spans="2:2">
      <c r="B571" s="44"/>
    </row>
    <row r="572" spans="2:2">
      <c r="B572" s="44"/>
    </row>
    <row r="573" spans="2:2">
      <c r="B573" s="44"/>
    </row>
    <row r="574" spans="2:2">
      <c r="B574" s="44"/>
    </row>
    <row r="575" spans="2:2">
      <c r="B575" s="44"/>
    </row>
    <row r="576" spans="2:2">
      <c r="B576" s="44"/>
    </row>
    <row r="577" spans="2:2">
      <c r="B577" s="44"/>
    </row>
    <row r="578" spans="2:2">
      <c r="B578" s="44"/>
    </row>
    <row r="579" spans="2:2">
      <c r="B579" s="44"/>
    </row>
    <row r="580" spans="2:2">
      <c r="B580" s="44"/>
    </row>
    <row r="581" spans="2:2">
      <c r="B581" s="44"/>
    </row>
    <row r="582" spans="2:2">
      <c r="B582" s="44"/>
    </row>
    <row r="583" spans="2:2">
      <c r="B583" s="44"/>
    </row>
    <row r="584" spans="2:2">
      <c r="B584" s="44"/>
    </row>
    <row r="585" spans="2:2">
      <c r="B585" s="44"/>
    </row>
    <row r="586" spans="2:2">
      <c r="B586" s="44"/>
    </row>
    <row r="587" spans="2:2">
      <c r="B587" s="44"/>
    </row>
    <row r="588" spans="2:2">
      <c r="B588" s="44"/>
    </row>
    <row r="589" spans="2:2">
      <c r="B589" s="44"/>
    </row>
    <row r="590" spans="2:2">
      <c r="B590" s="44"/>
    </row>
    <row r="591" spans="2:2">
      <c r="B591" s="44"/>
    </row>
    <row r="592" spans="2:2">
      <c r="B592" s="44"/>
    </row>
    <row r="593" spans="2:2">
      <c r="B593" s="44"/>
    </row>
    <row r="594" spans="2:2">
      <c r="B594" s="44"/>
    </row>
    <row r="595" spans="2:2">
      <c r="B595" s="44"/>
    </row>
    <row r="596" spans="2:2">
      <c r="B596" s="44"/>
    </row>
    <row r="597" spans="2:2">
      <c r="B597" s="44"/>
    </row>
    <row r="598" spans="2:2">
      <c r="B598" s="44"/>
    </row>
    <row r="599" spans="2:2">
      <c r="B599" s="44"/>
    </row>
    <row r="600" spans="2:2">
      <c r="B600" s="44"/>
    </row>
    <row r="601" spans="2:2">
      <c r="B601" s="44"/>
    </row>
    <row r="602" spans="2:2">
      <c r="B602" s="44"/>
    </row>
    <row r="603" spans="2:2">
      <c r="B603" s="44"/>
    </row>
    <row r="604" spans="2:2">
      <c r="B604" s="44"/>
    </row>
    <row r="605" spans="2:2">
      <c r="B605" s="44"/>
    </row>
    <row r="606" spans="2:2">
      <c r="B606" s="44"/>
    </row>
    <row r="607" spans="2:2">
      <c r="B607" s="44"/>
    </row>
    <row r="608" spans="2:2">
      <c r="B608" s="44"/>
    </row>
    <row r="609" spans="2:2">
      <c r="B609" s="44"/>
    </row>
    <row r="610" spans="2:2">
      <c r="B610" s="44"/>
    </row>
    <row r="611" spans="2:2">
      <c r="B611" s="44"/>
    </row>
  </sheetData>
  <mergeCells count="9">
    <mergeCell ref="L7:N7"/>
    <mergeCell ref="Q7:Q8"/>
    <mergeCell ref="B2:P2"/>
    <mergeCell ref="B3:P3"/>
    <mergeCell ref="B4:P4"/>
    <mergeCell ref="B5:P5"/>
    <mergeCell ref="C7:E7"/>
    <mergeCell ref="F7:H7"/>
    <mergeCell ref="I7:K7"/>
  </mergeCells>
  <pageMargins left="0.94" right="0.65" top="0.52" bottom="0.32" header="0.5" footer="0.25"/>
  <pageSetup scale="28"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J183"/>
  <sheetViews>
    <sheetView showGridLines="0" zoomScale="70" zoomScaleNormal="70" workbookViewId="0">
      <selection activeCell="J30" sqref="J30"/>
    </sheetView>
  </sheetViews>
  <sheetFormatPr baseColWidth="10" defaultColWidth="9.140625" defaultRowHeight="12.75"/>
  <cols>
    <col min="1" max="1" width="65.7109375" style="485" customWidth="1"/>
    <col min="2" max="2" width="18.7109375" style="486" customWidth="1"/>
    <col min="3" max="3" width="15" style="486" customWidth="1"/>
    <col min="4" max="4" width="65.7109375" style="486" customWidth="1"/>
    <col min="5" max="5" width="18.7109375" style="486" customWidth="1"/>
    <col min="6" max="6" width="3.7109375" style="521" customWidth="1"/>
    <col min="7" max="7" width="18.28515625" style="465" customWidth="1"/>
    <col min="8" max="8" width="17.28515625" style="465" customWidth="1"/>
    <col min="9" max="9" width="19.28515625" style="465" customWidth="1"/>
    <col min="10" max="10" width="12.42578125" style="465" bestFit="1" customWidth="1"/>
    <col min="11" max="16384" width="9.140625" style="486"/>
  </cols>
  <sheetData>
    <row r="1" spans="1:10" s="1317" customFormat="1" ht="3.75" customHeight="1">
      <c r="A1" s="1313"/>
      <c r="B1" s="1314"/>
      <c r="C1" s="1314"/>
      <c r="D1" s="1314"/>
      <c r="E1" s="1315"/>
      <c r="F1" s="1316"/>
    </row>
    <row r="2" spans="1:10" s="517" customFormat="1" ht="33.75" customHeight="1">
      <c r="A2" s="1503" t="s">
        <v>969</v>
      </c>
      <c r="B2" s="1503"/>
      <c r="C2" s="1503"/>
      <c r="D2" s="1503"/>
      <c r="E2" s="1503"/>
      <c r="F2" s="515"/>
      <c r="G2" s="516"/>
      <c r="H2" s="516"/>
      <c r="I2" s="516"/>
      <c r="J2" s="516"/>
    </row>
    <row r="3" spans="1:10" s="517" customFormat="1" ht="29.25" customHeight="1">
      <c r="A3" s="1503" t="s">
        <v>867</v>
      </c>
      <c r="B3" s="1503"/>
      <c r="C3" s="1503"/>
      <c r="D3" s="1503"/>
      <c r="E3" s="1503"/>
      <c r="F3" s="515"/>
      <c r="G3" s="516"/>
      <c r="H3" s="516"/>
      <c r="I3" s="516"/>
      <c r="J3" s="516"/>
    </row>
    <row r="4" spans="1:10" s="517" customFormat="1" ht="27.75" customHeight="1">
      <c r="A4" s="1503" t="s">
        <v>1502</v>
      </c>
      <c r="B4" s="1503"/>
      <c r="C4" s="1503"/>
      <c r="D4" s="1503"/>
      <c r="E4" s="1503"/>
      <c r="F4" s="515"/>
      <c r="G4" s="516"/>
      <c r="H4" s="516"/>
      <c r="I4" s="516"/>
      <c r="J4" s="516"/>
    </row>
    <row r="5" spans="1:10" s="520" customFormat="1" ht="41.25" customHeight="1">
      <c r="A5" s="1504" t="s">
        <v>1333</v>
      </c>
      <c r="B5" s="1504"/>
      <c r="C5" s="1504"/>
      <c r="D5" s="1504"/>
      <c r="E5" s="1504"/>
      <c r="F5" s="518"/>
      <c r="G5" s="519"/>
      <c r="H5" s="519"/>
      <c r="I5" s="519"/>
      <c r="J5" s="519"/>
    </row>
    <row r="6" spans="1:10" ht="6" customHeight="1"/>
    <row r="7" spans="1:10" ht="42.75" customHeight="1">
      <c r="A7" s="1505" t="s">
        <v>291</v>
      </c>
      <c r="B7" s="1505"/>
      <c r="C7" s="1505"/>
      <c r="D7" s="1505"/>
      <c r="E7" s="1505"/>
      <c r="F7" s="1318"/>
    </row>
    <row r="8" spans="1:10" ht="9" customHeight="1">
      <c r="A8" s="1319"/>
      <c r="B8" s="1319"/>
      <c r="C8" s="1319"/>
      <c r="D8" s="1319"/>
      <c r="E8" s="1319"/>
    </row>
    <row r="9" spans="1:10" s="465" customFormat="1" ht="24.75" customHeight="1">
      <c r="A9" s="466" t="s">
        <v>1012</v>
      </c>
      <c r="B9" s="466">
        <v>66881403</v>
      </c>
      <c r="C9" s="467"/>
      <c r="D9" s="466" t="s">
        <v>1013</v>
      </c>
      <c r="E9" s="466">
        <v>3946026</v>
      </c>
      <c r="F9" s="523"/>
      <c r="G9" s="524"/>
    </row>
    <row r="10" spans="1:10" s="465" customFormat="1" ht="9.75" customHeight="1">
      <c r="A10" s="467"/>
      <c r="B10" s="467"/>
      <c r="C10" s="467"/>
      <c r="D10" s="467"/>
      <c r="E10" s="467"/>
      <c r="F10" s="523"/>
      <c r="G10" s="524"/>
    </row>
    <row r="11" spans="1:10" s="465" customFormat="1" ht="19.5" customHeight="1">
      <c r="A11" s="467" t="s">
        <v>1014</v>
      </c>
      <c r="B11" s="467">
        <v>61476145</v>
      </c>
      <c r="C11" s="467"/>
      <c r="D11" s="467" t="s">
        <v>1235</v>
      </c>
      <c r="E11" s="467">
        <v>513</v>
      </c>
      <c r="F11" s="523"/>
      <c r="G11" s="524"/>
    </row>
    <row r="12" spans="1:10" s="465" customFormat="1" ht="19.5" customHeight="1">
      <c r="A12" s="467" t="s">
        <v>1015</v>
      </c>
      <c r="B12" s="467">
        <v>12233120</v>
      </c>
      <c r="C12" s="467"/>
      <c r="D12" s="467" t="s">
        <v>1236</v>
      </c>
      <c r="E12" s="467">
        <v>513</v>
      </c>
      <c r="F12" s="523"/>
      <c r="G12" s="525"/>
      <c r="H12" s="526"/>
    </row>
    <row r="13" spans="1:10" s="465" customFormat="1" ht="19.5" customHeight="1">
      <c r="A13" s="467" t="s">
        <v>1016</v>
      </c>
      <c r="B13" s="467">
        <v>4676557</v>
      </c>
      <c r="C13" s="467"/>
      <c r="F13" s="523"/>
      <c r="G13" s="525"/>
      <c r="H13" s="526"/>
    </row>
    <row r="14" spans="1:10" s="465" customFormat="1" ht="19.5" customHeight="1">
      <c r="A14" s="467" t="s">
        <v>1017</v>
      </c>
      <c r="B14" s="467">
        <v>1844136</v>
      </c>
      <c r="C14" s="467"/>
      <c r="D14" s="467" t="s">
        <v>1020</v>
      </c>
      <c r="E14" s="467">
        <v>3945513</v>
      </c>
      <c r="F14" s="523"/>
      <c r="G14" s="525"/>
    </row>
    <row r="15" spans="1:10" s="465" customFormat="1" ht="19.5" customHeight="1">
      <c r="A15" s="467" t="s">
        <v>1018</v>
      </c>
      <c r="B15" s="467">
        <v>42722332</v>
      </c>
      <c r="C15" s="467"/>
      <c r="D15" s="467" t="s">
        <v>1022</v>
      </c>
      <c r="E15" s="467">
        <v>3945513</v>
      </c>
      <c r="F15" s="523"/>
      <c r="G15" s="525"/>
    </row>
    <row r="16" spans="1:10" s="465" customFormat="1" ht="11.25" customHeight="1">
      <c r="A16" s="467"/>
      <c r="B16" s="467"/>
      <c r="C16" s="467"/>
      <c r="D16" s="467"/>
      <c r="E16" s="467"/>
      <c r="F16" s="523"/>
      <c r="G16" s="524"/>
    </row>
    <row r="17" spans="1:8" s="465" customFormat="1" ht="20.25" customHeight="1">
      <c r="A17" s="467" t="s">
        <v>1019</v>
      </c>
      <c r="B17" s="467">
        <v>5405258</v>
      </c>
      <c r="C17" s="467"/>
      <c r="D17" s="466" t="s">
        <v>1025</v>
      </c>
      <c r="E17" s="466">
        <v>120558380</v>
      </c>
      <c r="F17" s="523"/>
      <c r="G17" s="524"/>
    </row>
    <row r="18" spans="1:8" s="465" customFormat="1" ht="20.25" customHeight="1">
      <c r="A18" s="467" t="s">
        <v>1021</v>
      </c>
      <c r="B18" s="467">
        <v>5117947</v>
      </c>
      <c r="C18" s="467"/>
      <c r="D18" s="467"/>
      <c r="E18" s="467"/>
      <c r="F18" s="523"/>
      <c r="G18" s="525"/>
      <c r="H18" s="525"/>
    </row>
    <row r="19" spans="1:8" s="465" customFormat="1" ht="20.25" customHeight="1">
      <c r="A19" s="467" t="s">
        <v>1023</v>
      </c>
      <c r="B19" s="467">
        <v>287311</v>
      </c>
      <c r="C19" s="467"/>
      <c r="D19" s="467" t="s">
        <v>1026</v>
      </c>
      <c r="E19" s="467">
        <v>48953069</v>
      </c>
      <c r="F19" s="523"/>
      <c r="G19" s="525"/>
    </row>
    <row r="20" spans="1:8" s="465" customFormat="1" ht="19.5" customHeight="1">
      <c r="A20" s="467"/>
      <c r="B20" s="467"/>
      <c r="C20" s="467"/>
      <c r="D20" s="467" t="s">
        <v>1027</v>
      </c>
      <c r="E20" s="467">
        <v>48953069</v>
      </c>
      <c r="F20" s="523"/>
      <c r="G20" s="524"/>
    </row>
    <row r="21" spans="1:8" s="465" customFormat="1" ht="21" customHeight="1">
      <c r="A21" s="466" t="s">
        <v>1024</v>
      </c>
      <c r="B21" s="466">
        <v>62331993</v>
      </c>
      <c r="C21" s="467"/>
      <c r="G21" s="524"/>
    </row>
    <row r="22" spans="1:8" s="465" customFormat="1" ht="17.25" customHeight="1">
      <c r="A22" s="467"/>
      <c r="B22" s="467"/>
      <c r="C22" s="467"/>
      <c r="D22" s="467" t="s">
        <v>1142</v>
      </c>
      <c r="E22" s="467">
        <v>11219190</v>
      </c>
      <c r="F22" s="523"/>
      <c r="G22" s="524"/>
    </row>
    <row r="23" spans="1:8" s="465" customFormat="1" ht="17.25" customHeight="1">
      <c r="A23" s="467" t="s">
        <v>1028</v>
      </c>
      <c r="B23" s="467">
        <v>49554111</v>
      </c>
      <c r="C23" s="467"/>
      <c r="D23" s="467" t="s">
        <v>1339</v>
      </c>
      <c r="E23" s="467">
        <v>2146251</v>
      </c>
      <c r="F23" s="523"/>
      <c r="G23" s="524"/>
    </row>
    <row r="24" spans="1:8" s="465" customFormat="1" ht="17.25" customHeight="1">
      <c r="A24" s="467" t="s">
        <v>1029</v>
      </c>
      <c r="B24" s="467">
        <v>49554111</v>
      </c>
      <c r="C24" s="467"/>
      <c r="D24" s="467" t="s">
        <v>1340</v>
      </c>
      <c r="E24" s="467">
        <v>9072939</v>
      </c>
      <c r="F24" s="522"/>
      <c r="G24" s="525"/>
      <c r="H24" s="525"/>
    </row>
    <row r="25" spans="1:8" s="465" customFormat="1" ht="17.25" customHeight="1">
      <c r="A25" s="467" t="s">
        <v>1194</v>
      </c>
      <c r="B25" s="467">
        <v>0</v>
      </c>
      <c r="C25" s="467"/>
      <c r="D25" s="467"/>
      <c r="E25" s="467"/>
      <c r="F25" s="523"/>
      <c r="G25" s="525"/>
    </row>
    <row r="26" spans="1:8" s="465" customFormat="1" ht="19.5" customHeight="1">
      <c r="A26" s="469"/>
      <c r="C26" s="467"/>
      <c r="D26" s="467" t="s">
        <v>1030</v>
      </c>
      <c r="E26" s="467">
        <v>39723570</v>
      </c>
      <c r="G26" s="524"/>
    </row>
    <row r="27" spans="1:8" s="465" customFormat="1" ht="19.5" customHeight="1">
      <c r="A27" s="467" t="s">
        <v>1031</v>
      </c>
      <c r="B27" s="467">
        <v>4439681</v>
      </c>
      <c r="C27" s="467"/>
      <c r="D27" s="467" t="s">
        <v>1029</v>
      </c>
      <c r="E27" s="467">
        <v>39723570</v>
      </c>
      <c r="G27" s="524"/>
      <c r="H27" s="525"/>
    </row>
    <row r="28" spans="1:8" s="465" customFormat="1" ht="19.5" customHeight="1">
      <c r="A28" s="467" t="s">
        <v>1032</v>
      </c>
      <c r="B28" s="467">
        <v>4439681</v>
      </c>
      <c r="C28" s="467"/>
      <c r="G28" s="525"/>
      <c r="H28" s="525"/>
    </row>
    <row r="29" spans="1:8" s="465" customFormat="1" ht="19.5" customHeight="1">
      <c r="A29" s="467"/>
      <c r="B29" s="467"/>
      <c r="C29" s="467"/>
      <c r="D29" s="467" t="s">
        <v>1034</v>
      </c>
      <c r="E29" s="467">
        <v>20408447</v>
      </c>
      <c r="F29" s="523"/>
      <c r="G29" s="524"/>
    </row>
    <row r="30" spans="1:8" s="465" customFormat="1" ht="17.25" customHeight="1">
      <c r="A30" s="467" t="s">
        <v>1033</v>
      </c>
      <c r="B30" s="467">
        <v>8338201</v>
      </c>
      <c r="C30" s="467"/>
      <c r="D30" s="467" t="s">
        <v>1036</v>
      </c>
      <c r="E30" s="467">
        <v>20408447</v>
      </c>
      <c r="F30" s="522"/>
    </row>
    <row r="31" spans="1:8" s="465" customFormat="1" ht="18" customHeight="1">
      <c r="A31" s="467" t="s">
        <v>1035</v>
      </c>
      <c r="B31" s="467">
        <v>7533559</v>
      </c>
      <c r="C31" s="467"/>
      <c r="F31" s="523"/>
      <c r="G31" s="524"/>
      <c r="H31" s="525"/>
    </row>
    <row r="32" spans="1:8" s="465" customFormat="1" ht="18" customHeight="1">
      <c r="A32" s="467" t="s">
        <v>1037</v>
      </c>
      <c r="B32" s="467">
        <v>797201</v>
      </c>
      <c r="C32" s="467"/>
      <c r="D32" s="467" t="s">
        <v>1039</v>
      </c>
      <c r="E32" s="467">
        <v>254104</v>
      </c>
      <c r="F32" s="523"/>
      <c r="G32" s="525"/>
      <c r="H32" s="525"/>
    </row>
    <row r="33" spans="1:8" s="465" customFormat="1" ht="18" customHeight="1">
      <c r="A33" s="467" t="s">
        <v>1038</v>
      </c>
      <c r="B33" s="467">
        <v>1883</v>
      </c>
      <c r="C33" s="467"/>
      <c r="D33" s="467" t="s">
        <v>1040</v>
      </c>
      <c r="E33" s="467">
        <v>13194</v>
      </c>
      <c r="F33" s="523"/>
      <c r="G33" s="525"/>
    </row>
    <row r="34" spans="1:8" s="465" customFormat="1" ht="19.5" customHeight="1">
      <c r="A34" s="467" t="s">
        <v>2444</v>
      </c>
      <c r="B34" s="467">
        <v>38</v>
      </c>
      <c r="C34" s="467"/>
      <c r="D34" s="467" t="s">
        <v>1042</v>
      </c>
      <c r="E34" s="467">
        <v>180</v>
      </c>
      <c r="F34" s="523"/>
      <c r="G34" s="525"/>
    </row>
    <row r="35" spans="1:8" s="465" customFormat="1" ht="19.5" customHeight="1">
      <c r="A35" s="467" t="s">
        <v>1041</v>
      </c>
      <c r="B35" s="467">
        <v>371</v>
      </c>
      <c r="C35" s="467"/>
      <c r="D35" s="467" t="s">
        <v>1041</v>
      </c>
      <c r="E35" s="467">
        <v>48218</v>
      </c>
      <c r="F35" s="523"/>
      <c r="G35" s="525"/>
      <c r="H35" s="525"/>
    </row>
    <row r="36" spans="1:8" s="465" customFormat="1" ht="19.5" customHeight="1">
      <c r="A36" s="467" t="s">
        <v>1043</v>
      </c>
      <c r="B36" s="467">
        <v>5149</v>
      </c>
      <c r="C36" s="467"/>
      <c r="D36" s="467" t="s">
        <v>1044</v>
      </c>
      <c r="E36" s="467">
        <v>192512</v>
      </c>
      <c r="F36" s="523"/>
      <c r="G36" s="525"/>
    </row>
    <row r="37" spans="1:8" s="465" customFormat="1" ht="19.5" customHeight="1">
      <c r="A37" s="467"/>
      <c r="B37" s="467"/>
      <c r="C37" s="467"/>
      <c r="F37" s="523"/>
      <c r="G37" s="525"/>
    </row>
    <row r="38" spans="1:8" s="465" customFormat="1" ht="19.5" customHeight="1">
      <c r="A38" s="466" t="s">
        <v>894</v>
      </c>
      <c r="B38" s="466">
        <v>350828</v>
      </c>
      <c r="C38" s="467"/>
      <c r="D38" s="466" t="s">
        <v>1215</v>
      </c>
      <c r="E38" s="466">
        <v>482665</v>
      </c>
      <c r="F38" s="523"/>
      <c r="G38" s="524"/>
      <c r="H38" s="525"/>
    </row>
    <row r="39" spans="1:8" s="465" customFormat="1" ht="19.5" customHeight="1">
      <c r="A39" s="467"/>
      <c r="B39" s="467"/>
      <c r="C39" s="467"/>
      <c r="D39" s="467"/>
      <c r="E39" s="467"/>
      <c r="F39" s="523"/>
      <c r="G39" s="524"/>
      <c r="H39" s="525"/>
    </row>
    <row r="40" spans="1:8" s="465" customFormat="1" ht="19.5" customHeight="1">
      <c r="A40" s="467" t="s">
        <v>1143</v>
      </c>
      <c r="B40" s="467">
        <v>350828</v>
      </c>
      <c r="C40" s="467"/>
      <c r="D40" s="467" t="s">
        <v>1143</v>
      </c>
      <c r="E40" s="467">
        <v>482665</v>
      </c>
      <c r="F40" s="523"/>
      <c r="G40" s="524"/>
      <c r="H40" s="525"/>
    </row>
    <row r="41" spans="1:8" s="465" customFormat="1" ht="18" customHeight="1">
      <c r="A41" s="467" t="s">
        <v>1144</v>
      </c>
      <c r="B41" s="467">
        <v>350828</v>
      </c>
      <c r="C41" s="467"/>
      <c r="D41" s="467" t="s">
        <v>1145</v>
      </c>
      <c r="E41" s="467">
        <v>482665</v>
      </c>
      <c r="F41" s="523"/>
      <c r="G41" s="524"/>
      <c r="H41" s="525"/>
    </row>
    <row r="42" spans="1:8" s="465" customFormat="1" ht="19.5" customHeight="1">
      <c r="C42" s="467"/>
      <c r="F42" s="523"/>
      <c r="G42" s="524"/>
    </row>
    <row r="43" spans="1:8" s="465" customFormat="1" ht="32.25" customHeight="1">
      <c r="A43" s="467"/>
      <c r="B43" s="467"/>
      <c r="C43" s="467"/>
      <c r="D43" s="466" t="s">
        <v>1045</v>
      </c>
      <c r="E43" s="466">
        <v>124987071</v>
      </c>
      <c r="F43" s="523"/>
      <c r="G43" s="524"/>
    </row>
    <row r="44" spans="1:8" s="465" customFormat="1" ht="19.5" customHeight="1">
      <c r="A44" s="467"/>
      <c r="B44" s="467"/>
      <c r="C44" s="467"/>
      <c r="D44" s="466" t="s">
        <v>699</v>
      </c>
      <c r="F44" s="523"/>
      <c r="G44" s="524"/>
    </row>
    <row r="45" spans="1:8" s="465" customFormat="1" ht="18" customHeight="1">
      <c r="A45" s="467"/>
      <c r="B45" s="467"/>
      <c r="C45" s="467"/>
      <c r="D45" s="467" t="s">
        <v>1046</v>
      </c>
      <c r="E45" s="467">
        <v>515756</v>
      </c>
      <c r="F45" s="523"/>
      <c r="G45" s="525"/>
    </row>
    <row r="46" spans="1:8" s="465" customFormat="1" ht="18" customHeight="1">
      <c r="A46" s="467"/>
      <c r="B46" s="467"/>
      <c r="C46" s="467"/>
      <c r="D46" s="467" t="s">
        <v>157</v>
      </c>
      <c r="E46" s="467">
        <v>6496143</v>
      </c>
      <c r="F46" s="523"/>
      <c r="G46" s="525"/>
      <c r="H46" s="527"/>
    </row>
    <row r="47" spans="1:8" s="465" customFormat="1" ht="18" customHeight="1">
      <c r="A47" s="467"/>
      <c r="B47" s="467"/>
      <c r="C47" s="467"/>
      <c r="D47" s="467" t="s">
        <v>1198</v>
      </c>
      <c r="E47" s="467">
        <v>-3449831</v>
      </c>
      <c r="F47" s="523"/>
      <c r="G47" s="525"/>
    </row>
    <row r="48" spans="1:8" s="465" customFormat="1" ht="18" customHeight="1">
      <c r="A48" s="467"/>
      <c r="B48" s="467"/>
      <c r="C48" s="467"/>
      <c r="D48" s="467" t="s">
        <v>1280</v>
      </c>
      <c r="E48" s="467">
        <v>1015085</v>
      </c>
      <c r="F48" s="523"/>
      <c r="G48" s="525"/>
    </row>
    <row r="49" spans="1:9" s="465" customFormat="1" ht="18" customHeight="1">
      <c r="A49" s="469"/>
      <c r="C49" s="467"/>
      <c r="D49" s="466" t="s">
        <v>1195</v>
      </c>
      <c r="E49" s="466">
        <v>4577153</v>
      </c>
      <c r="F49" s="523"/>
      <c r="G49" s="525"/>
    </row>
    <row r="50" spans="1:9" s="465" customFormat="1" ht="17.25" customHeight="1">
      <c r="A50" s="469"/>
      <c r="C50" s="467"/>
      <c r="D50" s="467"/>
      <c r="E50" s="467"/>
      <c r="F50" s="523"/>
      <c r="G50" s="525"/>
      <c r="H50" s="525"/>
      <c r="I50" s="525"/>
    </row>
    <row r="51" spans="1:9" s="465" customFormat="1" ht="39" customHeight="1">
      <c r="A51" s="466" t="s">
        <v>1196</v>
      </c>
      <c r="B51" s="466">
        <v>129564224</v>
      </c>
      <c r="C51" s="467"/>
      <c r="D51" s="466" t="s">
        <v>1047</v>
      </c>
      <c r="E51" s="466">
        <v>129564224</v>
      </c>
      <c r="F51" s="523"/>
      <c r="G51" s="525"/>
    </row>
    <row r="52" spans="1:9" s="465" customFormat="1" ht="17.25" customHeight="1">
      <c r="A52" s="467" t="s">
        <v>1048</v>
      </c>
      <c r="B52" s="467">
        <v>350752434</v>
      </c>
      <c r="C52" s="467"/>
      <c r="D52" s="467"/>
      <c r="E52" s="467"/>
      <c r="F52" s="523"/>
    </row>
    <row r="53" spans="1:9" s="465" customFormat="1" ht="15">
      <c r="A53" s="467"/>
      <c r="B53" s="467"/>
      <c r="C53" s="467"/>
      <c r="D53" s="467" t="s">
        <v>1049</v>
      </c>
      <c r="E53" s="467">
        <v>350752434</v>
      </c>
      <c r="F53" s="523"/>
      <c r="G53" s="525"/>
    </row>
    <row r="54" spans="1:9" s="530" customFormat="1" ht="35.25" customHeight="1">
      <c r="A54" s="1502" t="s">
        <v>458</v>
      </c>
      <c r="B54" s="1502"/>
      <c r="C54" s="1502"/>
      <c r="D54" s="1502"/>
      <c r="E54" s="1502"/>
      <c r="F54" s="528"/>
      <c r="G54" s="529"/>
    </row>
    <row r="55" spans="1:9" s="532" customFormat="1" ht="15">
      <c r="A55" s="470"/>
      <c r="B55" s="470"/>
      <c r="C55" s="470"/>
      <c r="D55" s="470"/>
      <c r="E55" s="470"/>
      <c r="F55" s="528"/>
      <c r="G55" s="531"/>
    </row>
    <row r="56" spans="1:9" s="533" customFormat="1" ht="32.25" customHeight="1">
      <c r="A56" s="466" t="s">
        <v>1050</v>
      </c>
      <c r="B56" s="466"/>
      <c r="C56" s="466"/>
      <c r="D56" s="466" t="s">
        <v>1051</v>
      </c>
      <c r="E56" s="467"/>
      <c r="F56" s="467"/>
      <c r="G56" s="529"/>
    </row>
    <row r="57" spans="1:9" s="465" customFormat="1" ht="15">
      <c r="A57" s="467"/>
      <c r="B57" s="467"/>
      <c r="C57" s="467"/>
      <c r="D57" s="467"/>
      <c r="E57" s="467"/>
      <c r="F57" s="523"/>
      <c r="G57" s="525"/>
    </row>
    <row r="58" spans="1:9" s="465" customFormat="1" ht="21.75" customHeight="1">
      <c r="A58" s="467" t="s">
        <v>1052</v>
      </c>
      <c r="B58" s="467">
        <v>1897902</v>
      </c>
      <c r="C58" s="467"/>
      <c r="D58" s="467" t="s">
        <v>1146</v>
      </c>
      <c r="E58" s="467">
        <v>136613</v>
      </c>
      <c r="F58" s="523"/>
      <c r="G58" s="525"/>
      <c r="H58" s="525"/>
    </row>
    <row r="59" spans="1:9" s="465" customFormat="1" ht="21.75" customHeight="1">
      <c r="A59" s="467" t="s">
        <v>1054</v>
      </c>
      <c r="B59" s="467">
        <v>22367</v>
      </c>
      <c r="C59" s="467"/>
      <c r="D59" s="467" t="s">
        <v>1053</v>
      </c>
      <c r="E59" s="467">
        <v>30283</v>
      </c>
      <c r="F59" s="523"/>
      <c r="G59" s="525"/>
      <c r="H59" s="525"/>
    </row>
    <row r="60" spans="1:9" s="465" customFormat="1" ht="21.75" customHeight="1">
      <c r="A60" s="467" t="s">
        <v>1384</v>
      </c>
      <c r="B60" s="467">
        <v>1878</v>
      </c>
      <c r="C60" s="467"/>
      <c r="D60" s="467" t="s">
        <v>1055</v>
      </c>
      <c r="E60" s="467">
        <v>247971</v>
      </c>
      <c r="F60" s="523"/>
      <c r="G60" s="467"/>
      <c r="H60" s="525"/>
    </row>
    <row r="61" spans="1:9" s="465" customFormat="1" ht="21.75" customHeight="1">
      <c r="A61" s="467"/>
      <c r="B61" s="467"/>
      <c r="C61" s="467"/>
      <c r="D61" s="467" t="s">
        <v>1311</v>
      </c>
      <c r="E61" s="467">
        <v>124843</v>
      </c>
      <c r="F61" s="523"/>
      <c r="G61" s="467"/>
      <c r="H61" s="525"/>
    </row>
    <row r="62" spans="1:9" s="465" customFormat="1" ht="21.75" customHeight="1">
      <c r="A62" s="467"/>
      <c r="B62" s="467"/>
      <c r="C62" s="467"/>
      <c r="D62" s="467" t="s">
        <v>1216</v>
      </c>
      <c r="E62" s="467">
        <v>60850</v>
      </c>
      <c r="F62" s="523"/>
      <c r="G62" s="467"/>
      <c r="H62" s="525"/>
    </row>
    <row r="63" spans="1:9" s="465" customFormat="1" ht="21.75" customHeight="1">
      <c r="A63" s="467"/>
      <c r="B63" s="467"/>
      <c r="C63" s="467"/>
      <c r="D63" s="467" t="s">
        <v>2445</v>
      </c>
      <c r="E63" s="467">
        <v>1</v>
      </c>
      <c r="F63" s="523"/>
      <c r="G63" s="467"/>
      <c r="H63" s="525"/>
    </row>
    <row r="64" spans="1:9" s="465" customFormat="1" ht="21.75" customHeight="1">
      <c r="A64" s="467"/>
      <c r="B64" s="467"/>
      <c r="C64" s="467"/>
      <c r="D64" s="467"/>
      <c r="E64" s="467"/>
      <c r="F64" s="523"/>
      <c r="G64" s="467"/>
      <c r="H64" s="467"/>
    </row>
    <row r="65" spans="1:8" s="465" customFormat="1" ht="21.75" customHeight="1">
      <c r="A65" s="466" t="s">
        <v>1056</v>
      </c>
      <c r="B65" s="466">
        <v>1922147</v>
      </c>
      <c r="C65" s="467"/>
      <c r="D65" s="466" t="s">
        <v>1057</v>
      </c>
      <c r="E65" s="466">
        <v>600561</v>
      </c>
      <c r="F65" s="523"/>
      <c r="G65" s="467"/>
      <c r="H65" s="467"/>
    </row>
    <row r="66" spans="1:8" s="465" customFormat="1" ht="21.75" customHeight="1">
      <c r="A66" s="467"/>
      <c r="B66" s="467"/>
      <c r="C66" s="467"/>
      <c r="D66" s="467"/>
      <c r="E66" s="467"/>
      <c r="F66" s="523"/>
      <c r="G66" s="525"/>
    </row>
    <row r="67" spans="1:8" s="465" customFormat="1" ht="27.75" customHeight="1">
      <c r="A67" s="471"/>
      <c r="B67" s="470"/>
      <c r="C67" s="470"/>
      <c r="D67" s="472" t="s">
        <v>1398</v>
      </c>
      <c r="E67" s="467">
        <v>1321586</v>
      </c>
      <c r="F67" s="523"/>
      <c r="G67" s="525"/>
    </row>
    <row r="68" spans="1:8" s="465" customFormat="1" ht="11.25" customHeight="1">
      <c r="A68" s="470"/>
      <c r="B68" s="470"/>
      <c r="C68" s="470"/>
      <c r="D68" s="467"/>
      <c r="E68" s="467"/>
      <c r="F68" s="523"/>
      <c r="G68" s="525"/>
    </row>
    <row r="69" spans="1:8" s="465" customFormat="1" ht="21.75" customHeight="1">
      <c r="A69" s="470"/>
      <c r="B69" s="470"/>
      <c r="C69" s="470"/>
      <c r="D69" s="467" t="s">
        <v>1478</v>
      </c>
      <c r="E69" s="467">
        <v>182017</v>
      </c>
      <c r="F69" s="523"/>
      <c r="G69" s="525"/>
      <c r="H69" s="525"/>
    </row>
    <row r="70" spans="1:8" s="465" customFormat="1" ht="11.25" customHeight="1">
      <c r="A70" s="470"/>
      <c r="B70" s="470"/>
      <c r="C70" s="470"/>
      <c r="F70" s="523"/>
      <c r="G70" s="525"/>
    </row>
    <row r="71" spans="1:8" s="465" customFormat="1" ht="6" customHeight="1">
      <c r="A71" s="470"/>
      <c r="B71" s="470"/>
      <c r="C71" s="470"/>
      <c r="D71" s="467"/>
      <c r="E71" s="473"/>
      <c r="F71" s="523"/>
      <c r="G71" s="525"/>
    </row>
    <row r="72" spans="1:8" s="465" customFormat="1" ht="31.5" customHeight="1">
      <c r="A72" s="471"/>
      <c r="B72" s="470"/>
      <c r="C72" s="470"/>
      <c r="D72" s="472" t="s">
        <v>1058</v>
      </c>
      <c r="E72" s="467">
        <v>1139569</v>
      </c>
      <c r="F72" s="523"/>
      <c r="G72" s="525"/>
    </row>
    <row r="73" spans="1:8" s="465" customFormat="1" ht="5.25" customHeight="1">
      <c r="A73" s="474"/>
      <c r="B73" s="470"/>
      <c r="C73" s="470"/>
      <c r="D73" s="475"/>
      <c r="E73" s="467"/>
      <c r="F73" s="523"/>
      <c r="G73" s="525"/>
    </row>
    <row r="74" spans="1:8" s="465" customFormat="1" ht="18" customHeight="1">
      <c r="A74" s="470"/>
      <c r="B74" s="470"/>
      <c r="C74" s="470"/>
      <c r="D74" s="467" t="s">
        <v>1059</v>
      </c>
      <c r="E74" s="467">
        <v>-124484</v>
      </c>
      <c r="F74" s="523"/>
      <c r="G74" s="525"/>
      <c r="H74" s="525"/>
    </row>
    <row r="75" spans="1:8" s="465" customFormat="1" ht="6" customHeight="1">
      <c r="A75" s="470"/>
      <c r="B75" s="470"/>
      <c r="C75" s="470"/>
      <c r="D75" s="467"/>
      <c r="E75" s="473"/>
      <c r="F75" s="523"/>
      <c r="G75" s="525"/>
    </row>
    <row r="76" spans="1:8" s="465" customFormat="1" ht="24.75" customHeight="1">
      <c r="A76" s="470"/>
      <c r="B76" s="470"/>
      <c r="C76" s="470"/>
      <c r="D76" s="466" t="s">
        <v>1060</v>
      </c>
      <c r="E76" s="466">
        <v>1015085</v>
      </c>
      <c r="F76" s="523"/>
      <c r="G76" s="467"/>
    </row>
    <row r="77" spans="1:8" s="465" customFormat="1" ht="13.5" customHeight="1">
      <c r="A77" s="476"/>
      <c r="B77" s="477"/>
      <c r="C77" s="476"/>
      <c r="D77" s="468"/>
      <c r="E77" s="478"/>
      <c r="F77" s="522"/>
      <c r="G77" s="468"/>
    </row>
    <row r="78" spans="1:8" s="465" customFormat="1" ht="11.25" customHeight="1" thickBot="1">
      <c r="A78" s="479"/>
      <c r="B78" s="480"/>
      <c r="C78" s="481"/>
      <c r="D78" s="482"/>
      <c r="E78" s="482"/>
      <c r="F78" s="522"/>
      <c r="G78" s="468"/>
    </row>
    <row r="79" spans="1:8" s="465" customFormat="1" ht="15">
      <c r="A79" s="469"/>
      <c r="F79" s="522"/>
      <c r="G79" s="468"/>
    </row>
    <row r="80" spans="1:8" s="465" customFormat="1" ht="15">
      <c r="A80" s="469"/>
      <c r="D80" s="472"/>
      <c r="F80" s="522"/>
      <c r="G80" s="468"/>
    </row>
    <row r="81" spans="1:7" s="465" customFormat="1" ht="15">
      <c r="A81" s="469"/>
      <c r="F81" s="522"/>
      <c r="G81" s="468"/>
    </row>
    <row r="82" spans="1:7" s="465" customFormat="1" ht="15">
      <c r="A82" s="469"/>
      <c r="F82" s="522"/>
      <c r="G82" s="468"/>
    </row>
    <row r="83" spans="1:7" s="465" customFormat="1" ht="15">
      <c r="A83" s="469"/>
      <c r="F83" s="522"/>
      <c r="G83" s="468"/>
    </row>
    <row r="84" spans="1:7" s="465" customFormat="1" ht="15">
      <c r="A84" s="469"/>
      <c r="F84" s="522"/>
      <c r="G84" s="468"/>
    </row>
    <row r="85" spans="1:7" s="465" customFormat="1">
      <c r="A85" s="469"/>
      <c r="F85" s="522"/>
    </row>
    <row r="86" spans="1:7" s="465" customFormat="1">
      <c r="A86" s="469"/>
      <c r="F86" s="522"/>
    </row>
    <row r="87" spans="1:7" s="465" customFormat="1">
      <c r="A87" s="469"/>
      <c r="F87" s="522"/>
    </row>
    <row r="88" spans="1:7" s="465" customFormat="1">
      <c r="A88" s="469"/>
      <c r="F88" s="522"/>
    </row>
    <row r="89" spans="1:7" s="465" customFormat="1">
      <c r="A89" s="469"/>
      <c r="F89" s="522"/>
    </row>
    <row r="90" spans="1:7" s="465" customFormat="1">
      <c r="A90" s="469"/>
      <c r="F90" s="522"/>
    </row>
    <row r="91" spans="1:7" s="465" customFormat="1">
      <c r="A91" s="469"/>
      <c r="F91" s="522"/>
    </row>
    <row r="92" spans="1:7" s="465" customFormat="1">
      <c r="A92" s="469"/>
      <c r="F92" s="522"/>
    </row>
    <row r="93" spans="1:7" s="465" customFormat="1">
      <c r="A93" s="469"/>
      <c r="F93" s="522"/>
    </row>
    <row r="94" spans="1:7" s="465" customFormat="1">
      <c r="A94" s="469"/>
      <c r="F94" s="522"/>
    </row>
    <row r="95" spans="1:7" s="465" customFormat="1">
      <c r="A95" s="469"/>
      <c r="F95" s="522"/>
    </row>
    <row r="96" spans="1:7" s="465" customFormat="1">
      <c r="A96" s="469"/>
      <c r="F96" s="522"/>
    </row>
    <row r="97" spans="1:6" s="465" customFormat="1">
      <c r="A97" s="469"/>
      <c r="F97" s="522"/>
    </row>
    <row r="98" spans="1:6" s="465" customFormat="1">
      <c r="A98" s="469"/>
      <c r="F98" s="522"/>
    </row>
    <row r="99" spans="1:6" s="465" customFormat="1">
      <c r="A99" s="469"/>
      <c r="F99" s="522"/>
    </row>
    <row r="100" spans="1:6" s="465" customFormat="1">
      <c r="A100" s="469"/>
      <c r="F100" s="522"/>
    </row>
    <row r="101" spans="1:6" s="465" customFormat="1">
      <c r="A101" s="469"/>
      <c r="F101" s="522"/>
    </row>
    <row r="102" spans="1:6" s="465" customFormat="1">
      <c r="A102" s="469"/>
      <c r="F102" s="522"/>
    </row>
    <row r="103" spans="1:6" s="465" customFormat="1">
      <c r="A103" s="469"/>
      <c r="F103" s="522"/>
    </row>
    <row r="104" spans="1:6" s="465" customFormat="1">
      <c r="A104" s="469"/>
      <c r="F104" s="522"/>
    </row>
    <row r="105" spans="1:6" s="465" customFormat="1">
      <c r="A105" s="469"/>
      <c r="F105" s="522"/>
    </row>
    <row r="106" spans="1:6" s="465" customFormat="1">
      <c r="A106" s="469"/>
      <c r="F106" s="522"/>
    </row>
    <row r="107" spans="1:6" s="465" customFormat="1">
      <c r="A107" s="469"/>
      <c r="F107" s="522"/>
    </row>
    <row r="108" spans="1:6" s="465" customFormat="1">
      <c r="A108" s="469"/>
      <c r="F108" s="522"/>
    </row>
    <row r="109" spans="1:6" s="465" customFormat="1">
      <c r="A109" s="469"/>
      <c r="F109" s="522"/>
    </row>
    <row r="110" spans="1:6" s="465" customFormat="1">
      <c r="A110" s="469"/>
      <c r="F110" s="522"/>
    </row>
    <row r="111" spans="1:6" s="465" customFormat="1">
      <c r="A111" s="469"/>
      <c r="F111" s="522"/>
    </row>
    <row r="112" spans="1:6" s="465" customFormat="1">
      <c r="A112" s="469"/>
      <c r="F112" s="522"/>
    </row>
    <row r="113" spans="1:6" s="465" customFormat="1">
      <c r="A113" s="469"/>
      <c r="F113" s="522"/>
    </row>
    <row r="114" spans="1:6" s="465" customFormat="1">
      <c r="A114" s="469"/>
      <c r="F114" s="522"/>
    </row>
    <row r="115" spans="1:6" s="465" customFormat="1">
      <c r="A115" s="469"/>
      <c r="F115" s="522"/>
    </row>
    <row r="116" spans="1:6" s="465" customFormat="1">
      <c r="A116" s="469"/>
      <c r="F116" s="522"/>
    </row>
    <row r="117" spans="1:6" s="465" customFormat="1">
      <c r="A117" s="469"/>
      <c r="F117" s="522"/>
    </row>
    <row r="118" spans="1:6" s="465" customFormat="1">
      <c r="A118" s="469"/>
      <c r="F118" s="522"/>
    </row>
    <row r="119" spans="1:6" s="465" customFormat="1">
      <c r="A119" s="469"/>
      <c r="F119" s="522"/>
    </row>
    <row r="120" spans="1:6" s="465" customFormat="1">
      <c r="A120" s="469"/>
      <c r="F120" s="522"/>
    </row>
    <row r="121" spans="1:6" s="465" customFormat="1">
      <c r="A121" s="469"/>
      <c r="F121" s="522"/>
    </row>
    <row r="122" spans="1:6" s="465" customFormat="1">
      <c r="A122" s="469"/>
      <c r="F122" s="522"/>
    </row>
    <row r="123" spans="1:6" s="465" customFormat="1">
      <c r="A123" s="469"/>
      <c r="F123" s="522"/>
    </row>
    <row r="124" spans="1:6" s="465" customFormat="1">
      <c r="A124" s="469"/>
      <c r="F124" s="522"/>
    </row>
    <row r="125" spans="1:6" s="465" customFormat="1">
      <c r="A125" s="469"/>
      <c r="F125" s="522"/>
    </row>
    <row r="126" spans="1:6" s="465" customFormat="1">
      <c r="A126" s="469"/>
      <c r="F126" s="522"/>
    </row>
    <row r="127" spans="1:6" s="465" customFormat="1">
      <c r="A127" s="469"/>
      <c r="F127" s="522"/>
    </row>
    <row r="128" spans="1:6" s="465" customFormat="1">
      <c r="A128" s="469"/>
      <c r="F128" s="522"/>
    </row>
    <row r="129" spans="1:6" s="465" customFormat="1">
      <c r="A129" s="469"/>
      <c r="F129" s="522"/>
    </row>
    <row r="130" spans="1:6" s="465" customFormat="1">
      <c r="A130" s="469"/>
      <c r="F130" s="522"/>
    </row>
    <row r="131" spans="1:6" s="465" customFormat="1">
      <c r="A131" s="469"/>
      <c r="F131" s="522"/>
    </row>
    <row r="132" spans="1:6" s="465" customFormat="1">
      <c r="A132" s="469"/>
      <c r="F132" s="522"/>
    </row>
    <row r="133" spans="1:6" s="465" customFormat="1">
      <c r="A133" s="469"/>
      <c r="F133" s="522"/>
    </row>
    <row r="134" spans="1:6" s="465" customFormat="1">
      <c r="A134" s="469"/>
      <c r="F134" s="522"/>
    </row>
    <row r="135" spans="1:6" s="465" customFormat="1">
      <c r="A135" s="469"/>
      <c r="F135" s="522"/>
    </row>
    <row r="136" spans="1:6" s="465" customFormat="1">
      <c r="A136" s="469"/>
      <c r="F136" s="522"/>
    </row>
    <row r="137" spans="1:6" s="465" customFormat="1">
      <c r="A137" s="469"/>
      <c r="F137" s="522"/>
    </row>
    <row r="138" spans="1:6" s="465" customFormat="1">
      <c r="A138" s="469"/>
      <c r="F138" s="522"/>
    </row>
    <row r="139" spans="1:6" s="465" customFormat="1">
      <c r="A139" s="469"/>
      <c r="F139" s="522"/>
    </row>
    <row r="140" spans="1:6" s="465" customFormat="1">
      <c r="A140" s="469"/>
      <c r="F140" s="522"/>
    </row>
    <row r="141" spans="1:6" s="465" customFormat="1">
      <c r="A141" s="469"/>
      <c r="F141" s="522"/>
    </row>
    <row r="142" spans="1:6" s="465" customFormat="1">
      <c r="A142" s="469"/>
      <c r="F142" s="522"/>
    </row>
    <row r="143" spans="1:6" s="465" customFormat="1">
      <c r="A143" s="469"/>
      <c r="F143" s="522"/>
    </row>
    <row r="144" spans="1:6" s="465" customFormat="1">
      <c r="A144" s="469"/>
      <c r="F144" s="522"/>
    </row>
    <row r="145" spans="1:6" s="465" customFormat="1">
      <c r="A145" s="469"/>
      <c r="F145" s="522"/>
    </row>
    <row r="146" spans="1:6" s="465" customFormat="1">
      <c r="A146" s="469"/>
      <c r="F146" s="522"/>
    </row>
    <row r="147" spans="1:6" s="465" customFormat="1">
      <c r="A147" s="469"/>
      <c r="F147" s="522"/>
    </row>
    <row r="148" spans="1:6" s="465" customFormat="1">
      <c r="A148" s="469"/>
      <c r="F148" s="522"/>
    </row>
    <row r="149" spans="1:6" s="465" customFormat="1">
      <c r="A149" s="469"/>
      <c r="F149" s="522"/>
    </row>
    <row r="150" spans="1:6" s="465" customFormat="1">
      <c r="A150" s="469"/>
      <c r="F150" s="522"/>
    </row>
    <row r="151" spans="1:6" s="465" customFormat="1">
      <c r="A151" s="469"/>
      <c r="F151" s="522"/>
    </row>
    <row r="152" spans="1:6" s="465" customFormat="1">
      <c r="A152" s="469"/>
      <c r="F152" s="522"/>
    </row>
    <row r="153" spans="1:6" s="465" customFormat="1">
      <c r="A153" s="469"/>
      <c r="F153" s="522"/>
    </row>
    <row r="154" spans="1:6" s="465" customFormat="1">
      <c r="A154" s="469"/>
      <c r="F154" s="522"/>
    </row>
    <row r="155" spans="1:6" s="465" customFormat="1">
      <c r="A155" s="469"/>
      <c r="F155" s="522"/>
    </row>
    <row r="156" spans="1:6" s="465" customFormat="1">
      <c r="A156" s="469"/>
      <c r="F156" s="522"/>
    </row>
    <row r="157" spans="1:6" s="465" customFormat="1">
      <c r="A157" s="469"/>
      <c r="F157" s="522"/>
    </row>
    <row r="158" spans="1:6" s="465" customFormat="1">
      <c r="A158" s="469"/>
      <c r="F158" s="522"/>
    </row>
    <row r="159" spans="1:6" s="465" customFormat="1">
      <c r="A159" s="469"/>
      <c r="F159" s="522"/>
    </row>
    <row r="160" spans="1:6" s="465" customFormat="1">
      <c r="A160" s="469"/>
      <c r="F160" s="522"/>
    </row>
    <row r="161" spans="1:6" s="465" customFormat="1">
      <c r="A161" s="469"/>
      <c r="F161" s="522"/>
    </row>
    <row r="162" spans="1:6" s="465" customFormat="1">
      <c r="A162" s="469"/>
      <c r="F162" s="522"/>
    </row>
    <row r="163" spans="1:6" s="465" customFormat="1">
      <c r="A163" s="469"/>
      <c r="F163" s="522"/>
    </row>
    <row r="164" spans="1:6" s="465" customFormat="1">
      <c r="A164" s="469"/>
      <c r="F164" s="522"/>
    </row>
    <row r="165" spans="1:6" s="465" customFormat="1">
      <c r="A165" s="469"/>
      <c r="F165" s="522"/>
    </row>
    <row r="166" spans="1:6" s="465" customFormat="1">
      <c r="A166" s="469"/>
      <c r="F166" s="522"/>
    </row>
    <row r="167" spans="1:6" s="465" customFormat="1">
      <c r="A167" s="469"/>
      <c r="F167" s="522"/>
    </row>
    <row r="168" spans="1:6" s="465" customFormat="1">
      <c r="A168" s="469"/>
      <c r="F168" s="522"/>
    </row>
    <row r="169" spans="1:6" s="465" customFormat="1">
      <c r="A169" s="469"/>
      <c r="F169" s="522"/>
    </row>
    <row r="170" spans="1:6" s="465" customFormat="1">
      <c r="A170" s="469"/>
      <c r="F170" s="522"/>
    </row>
    <row r="171" spans="1:6" s="465" customFormat="1">
      <c r="A171" s="469"/>
      <c r="F171" s="522"/>
    </row>
    <row r="172" spans="1:6" s="465" customFormat="1">
      <c r="A172" s="469"/>
      <c r="F172" s="522"/>
    </row>
    <row r="173" spans="1:6" s="465" customFormat="1">
      <c r="A173" s="469"/>
      <c r="F173" s="522"/>
    </row>
    <row r="183" spans="2:2">
      <c r="B183" s="486" t="s">
        <v>1377</v>
      </c>
    </row>
  </sheetData>
  <mergeCells count="6">
    <mergeCell ref="A54:E54"/>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9"/>
  <sheetViews>
    <sheetView zoomScale="115" zoomScaleNormal="115" workbookViewId="0">
      <selection activeCell="B21" sqref="B21"/>
    </sheetView>
  </sheetViews>
  <sheetFormatPr baseColWidth="10" defaultColWidth="0" defaultRowHeight="12.75" zeroHeight="1"/>
  <cols>
    <col min="1" max="1" width="84.7109375" style="486" customWidth="1"/>
    <col min="2" max="2" width="20.85546875" style="486" customWidth="1"/>
    <col min="3" max="256" width="9.140625" style="486" hidden="1"/>
    <col min="257" max="257" width="60.42578125" style="486" hidden="1" customWidth="1"/>
    <col min="258" max="258" width="17.42578125" style="486" hidden="1" customWidth="1"/>
    <col min="259" max="512" width="9.140625" style="486" hidden="1"/>
    <col min="513" max="513" width="60.42578125" style="486" hidden="1" customWidth="1"/>
    <col min="514" max="514" width="17.42578125" style="486" hidden="1" customWidth="1"/>
    <col min="515" max="768" width="9.140625" style="486" hidden="1"/>
    <col min="769" max="769" width="60.42578125" style="486" hidden="1" customWidth="1"/>
    <col min="770" max="770" width="17.42578125" style="486" hidden="1" customWidth="1"/>
    <col min="771" max="1024" width="9.140625" style="486" hidden="1"/>
    <col min="1025" max="1025" width="60.42578125" style="486" hidden="1" customWidth="1"/>
    <col min="1026" max="1026" width="17.42578125" style="486" hidden="1" customWidth="1"/>
    <col min="1027" max="1280" width="9.140625" style="486" hidden="1"/>
    <col min="1281" max="1281" width="60.42578125" style="486" hidden="1" customWidth="1"/>
    <col min="1282" max="1282" width="17.42578125" style="486" hidden="1" customWidth="1"/>
    <col min="1283" max="1536" width="9.140625" style="486" hidden="1"/>
    <col min="1537" max="1537" width="60.42578125" style="486" hidden="1" customWidth="1"/>
    <col min="1538" max="1538" width="17.42578125" style="486" hidden="1" customWidth="1"/>
    <col min="1539" max="1792" width="9.140625" style="486" hidden="1"/>
    <col min="1793" max="1793" width="60.42578125" style="486" hidden="1" customWidth="1"/>
    <col min="1794" max="1794" width="17.42578125" style="486" hidden="1" customWidth="1"/>
    <col min="1795" max="2048" width="9.140625" style="486" hidden="1"/>
    <col min="2049" max="2049" width="60.42578125" style="486" hidden="1" customWidth="1"/>
    <col min="2050" max="2050" width="17.42578125" style="486" hidden="1" customWidth="1"/>
    <col min="2051" max="2304" width="9.140625" style="486" hidden="1"/>
    <col min="2305" max="2305" width="60.42578125" style="486" hidden="1" customWidth="1"/>
    <col min="2306" max="2306" width="17.42578125" style="486" hidden="1" customWidth="1"/>
    <col min="2307" max="2560" width="9.140625" style="486" hidden="1"/>
    <col min="2561" max="2561" width="60.42578125" style="486" hidden="1" customWidth="1"/>
    <col min="2562" max="2562" width="17.42578125" style="486" hidden="1" customWidth="1"/>
    <col min="2563" max="2816" width="9.140625" style="486" hidden="1"/>
    <col min="2817" max="2817" width="60.42578125" style="486" hidden="1" customWidth="1"/>
    <col min="2818" max="2818" width="17.42578125" style="486" hidden="1" customWidth="1"/>
    <col min="2819" max="3072" width="9.140625" style="486" hidden="1"/>
    <col min="3073" max="3073" width="60.42578125" style="486" hidden="1" customWidth="1"/>
    <col min="3074" max="3074" width="17.42578125" style="486" hidden="1" customWidth="1"/>
    <col min="3075" max="3328" width="9.140625" style="486" hidden="1"/>
    <col min="3329" max="3329" width="60.42578125" style="486" hidden="1" customWidth="1"/>
    <col min="3330" max="3330" width="17.42578125" style="486" hidden="1" customWidth="1"/>
    <col min="3331" max="3584" width="9.140625" style="486" hidden="1"/>
    <col min="3585" max="3585" width="60.42578125" style="486" hidden="1" customWidth="1"/>
    <col min="3586" max="3586" width="17.42578125" style="486" hidden="1" customWidth="1"/>
    <col min="3587" max="3840" width="9.140625" style="486" hidden="1"/>
    <col min="3841" max="3841" width="60.42578125" style="486" hidden="1" customWidth="1"/>
    <col min="3842" max="3842" width="17.42578125" style="486" hidden="1" customWidth="1"/>
    <col min="3843" max="4096" width="9.140625" style="486" hidden="1"/>
    <col min="4097" max="4097" width="60.42578125" style="486" hidden="1" customWidth="1"/>
    <col min="4098" max="4098" width="17.42578125" style="486" hidden="1" customWidth="1"/>
    <col min="4099" max="4352" width="9.140625" style="486" hidden="1"/>
    <col min="4353" max="4353" width="60.42578125" style="486" hidden="1" customWidth="1"/>
    <col min="4354" max="4354" width="17.42578125" style="486" hidden="1" customWidth="1"/>
    <col min="4355" max="4608" width="9.140625" style="486" hidden="1"/>
    <col min="4609" max="4609" width="60.42578125" style="486" hidden="1" customWidth="1"/>
    <col min="4610" max="4610" width="17.42578125" style="486" hidden="1" customWidth="1"/>
    <col min="4611" max="4864" width="9.140625" style="486" hidden="1"/>
    <col min="4865" max="4865" width="60.42578125" style="486" hidden="1" customWidth="1"/>
    <col min="4866" max="4866" width="17.42578125" style="486" hidden="1" customWidth="1"/>
    <col min="4867" max="5120" width="9.140625" style="486" hidden="1"/>
    <col min="5121" max="5121" width="60.42578125" style="486" hidden="1" customWidth="1"/>
    <col min="5122" max="5122" width="17.42578125" style="486" hidden="1" customWidth="1"/>
    <col min="5123" max="5376" width="9.140625" style="486" hidden="1"/>
    <col min="5377" max="5377" width="60.42578125" style="486" hidden="1" customWidth="1"/>
    <col min="5378" max="5378" width="17.42578125" style="486" hidden="1" customWidth="1"/>
    <col min="5379" max="5632" width="9.140625" style="486" hidden="1"/>
    <col min="5633" max="5633" width="60.42578125" style="486" hidden="1" customWidth="1"/>
    <col min="5634" max="5634" width="17.42578125" style="486" hidden="1" customWidth="1"/>
    <col min="5635" max="5888" width="9.140625" style="486" hidden="1"/>
    <col min="5889" max="5889" width="60.42578125" style="486" hidden="1" customWidth="1"/>
    <col min="5890" max="5890" width="17.42578125" style="486" hidden="1" customWidth="1"/>
    <col min="5891" max="6144" width="9.140625" style="486" hidden="1"/>
    <col min="6145" max="6145" width="60.42578125" style="486" hidden="1" customWidth="1"/>
    <col min="6146" max="6146" width="17.42578125" style="486" hidden="1" customWidth="1"/>
    <col min="6147" max="6400" width="9.140625" style="486" hidden="1"/>
    <col min="6401" max="6401" width="60.42578125" style="486" hidden="1" customWidth="1"/>
    <col min="6402" max="6402" width="17.42578125" style="486" hidden="1" customWidth="1"/>
    <col min="6403" max="6656" width="9.140625" style="486" hidden="1"/>
    <col min="6657" max="6657" width="60.42578125" style="486" hidden="1" customWidth="1"/>
    <col min="6658" max="6658" width="17.42578125" style="486" hidden="1" customWidth="1"/>
    <col min="6659" max="6912" width="9.140625" style="486" hidden="1"/>
    <col min="6913" max="6913" width="60.42578125" style="486" hidden="1" customWidth="1"/>
    <col min="6914" max="6914" width="17.42578125" style="486" hidden="1" customWidth="1"/>
    <col min="6915" max="7168" width="9.140625" style="486" hidden="1"/>
    <col min="7169" max="7169" width="60.42578125" style="486" hidden="1" customWidth="1"/>
    <col min="7170" max="7170" width="17.42578125" style="486" hidden="1" customWidth="1"/>
    <col min="7171" max="7424" width="9.140625" style="486" hidden="1"/>
    <col min="7425" max="7425" width="60.42578125" style="486" hidden="1" customWidth="1"/>
    <col min="7426" max="7426" width="17.42578125" style="486" hidden="1" customWidth="1"/>
    <col min="7427" max="7680" width="9.140625" style="486" hidden="1"/>
    <col min="7681" max="7681" width="60.42578125" style="486" hidden="1" customWidth="1"/>
    <col min="7682" max="7682" width="17.42578125" style="486" hidden="1" customWidth="1"/>
    <col min="7683" max="7936" width="9.140625" style="486" hidden="1"/>
    <col min="7937" max="7937" width="60.42578125" style="486" hidden="1" customWidth="1"/>
    <col min="7938" max="7938" width="17.42578125" style="486" hidden="1" customWidth="1"/>
    <col min="7939" max="8192" width="9.140625" style="486" hidden="1"/>
    <col min="8193" max="8193" width="60.42578125" style="486" hidden="1" customWidth="1"/>
    <col min="8194" max="8194" width="17.42578125" style="486" hidden="1" customWidth="1"/>
    <col min="8195" max="8448" width="9.140625" style="486" hidden="1"/>
    <col min="8449" max="8449" width="60.42578125" style="486" hidden="1" customWidth="1"/>
    <col min="8450" max="8450" width="17.42578125" style="486" hidden="1" customWidth="1"/>
    <col min="8451" max="8704" width="9.140625" style="486" hidden="1"/>
    <col min="8705" max="8705" width="60.42578125" style="486" hidden="1" customWidth="1"/>
    <col min="8706" max="8706" width="17.42578125" style="486" hidden="1" customWidth="1"/>
    <col min="8707" max="8960" width="9.140625" style="486" hidden="1"/>
    <col min="8961" max="8961" width="60.42578125" style="486" hidden="1" customWidth="1"/>
    <col min="8962" max="8962" width="17.42578125" style="486" hidden="1" customWidth="1"/>
    <col min="8963" max="9216" width="9.140625" style="486" hidden="1"/>
    <col min="9217" max="9217" width="60.42578125" style="486" hidden="1" customWidth="1"/>
    <col min="9218" max="9218" width="17.42578125" style="486" hidden="1" customWidth="1"/>
    <col min="9219" max="9472" width="9.140625" style="486" hidden="1"/>
    <col min="9473" max="9473" width="60.42578125" style="486" hidden="1" customWidth="1"/>
    <col min="9474" max="9474" width="17.42578125" style="486" hidden="1" customWidth="1"/>
    <col min="9475" max="9728" width="9.140625" style="486" hidden="1"/>
    <col min="9729" max="9729" width="60.42578125" style="486" hidden="1" customWidth="1"/>
    <col min="9730" max="9730" width="17.42578125" style="486" hidden="1" customWidth="1"/>
    <col min="9731" max="9984" width="9.140625" style="486" hidden="1"/>
    <col min="9985" max="9985" width="60.42578125" style="486" hidden="1" customWidth="1"/>
    <col min="9986" max="9986" width="17.42578125" style="486" hidden="1" customWidth="1"/>
    <col min="9987" max="10240" width="9.140625" style="486" hidden="1"/>
    <col min="10241" max="10241" width="60.42578125" style="486" hidden="1" customWidth="1"/>
    <col min="10242" max="10242" width="17.42578125" style="486" hidden="1" customWidth="1"/>
    <col min="10243" max="10496" width="9.140625" style="486" hidden="1"/>
    <col min="10497" max="10497" width="60.42578125" style="486" hidden="1" customWidth="1"/>
    <col min="10498" max="10498" width="17.42578125" style="486" hidden="1" customWidth="1"/>
    <col min="10499" max="10752" width="9.140625" style="486" hidden="1"/>
    <col min="10753" max="10753" width="60.42578125" style="486" hidden="1" customWidth="1"/>
    <col min="10754" max="10754" width="17.42578125" style="486" hidden="1" customWidth="1"/>
    <col min="10755" max="11008" width="9.140625" style="486" hidden="1"/>
    <col min="11009" max="11009" width="60.42578125" style="486" hidden="1" customWidth="1"/>
    <col min="11010" max="11010" width="17.42578125" style="486" hidden="1" customWidth="1"/>
    <col min="11011" max="11264" width="9.140625" style="486" hidden="1"/>
    <col min="11265" max="11265" width="60.42578125" style="486" hidden="1" customWidth="1"/>
    <col min="11266" max="11266" width="17.42578125" style="486" hidden="1" customWidth="1"/>
    <col min="11267" max="11520" width="9.140625" style="486" hidden="1"/>
    <col min="11521" max="11521" width="60.42578125" style="486" hidden="1" customWidth="1"/>
    <col min="11522" max="11522" width="17.42578125" style="486" hidden="1" customWidth="1"/>
    <col min="11523" max="11776" width="9.140625" style="486" hidden="1"/>
    <col min="11777" max="11777" width="60.42578125" style="486" hidden="1" customWidth="1"/>
    <col min="11778" max="11778" width="17.42578125" style="486" hidden="1" customWidth="1"/>
    <col min="11779" max="12032" width="9.140625" style="486" hidden="1"/>
    <col min="12033" max="12033" width="60.42578125" style="486" hidden="1" customWidth="1"/>
    <col min="12034" max="12034" width="17.42578125" style="486" hidden="1" customWidth="1"/>
    <col min="12035" max="12288" width="9.140625" style="486" hidden="1"/>
    <col min="12289" max="12289" width="60.42578125" style="486" hidden="1" customWidth="1"/>
    <col min="12290" max="12290" width="17.42578125" style="486" hidden="1" customWidth="1"/>
    <col min="12291" max="12544" width="9.140625" style="486" hidden="1"/>
    <col min="12545" max="12545" width="60.42578125" style="486" hidden="1" customWidth="1"/>
    <col min="12546" max="12546" width="17.42578125" style="486" hidden="1" customWidth="1"/>
    <col min="12547" max="12800" width="9.140625" style="486" hidden="1"/>
    <col min="12801" max="12801" width="60.42578125" style="486" hidden="1" customWidth="1"/>
    <col min="12802" max="12802" width="17.42578125" style="486" hidden="1" customWidth="1"/>
    <col min="12803" max="13056" width="9.140625" style="486" hidden="1"/>
    <col min="13057" max="13057" width="60.42578125" style="486" hidden="1" customWidth="1"/>
    <col min="13058" max="13058" width="17.42578125" style="486" hidden="1" customWidth="1"/>
    <col min="13059" max="13312" width="9.140625" style="486" hidden="1"/>
    <col min="13313" max="13313" width="60.42578125" style="486" hidden="1" customWidth="1"/>
    <col min="13314" max="13314" width="17.42578125" style="486" hidden="1" customWidth="1"/>
    <col min="13315" max="13568" width="9.140625" style="486" hidden="1"/>
    <col min="13569" max="13569" width="60.42578125" style="486" hidden="1" customWidth="1"/>
    <col min="13570" max="13570" width="17.42578125" style="486" hidden="1" customWidth="1"/>
    <col min="13571" max="13824" width="9.140625" style="486" hidden="1"/>
    <col min="13825" max="13825" width="60.42578125" style="486" hidden="1" customWidth="1"/>
    <col min="13826" max="13826" width="17.42578125" style="486" hidden="1" customWidth="1"/>
    <col min="13827" max="14080" width="9.140625" style="486" hidden="1"/>
    <col min="14081" max="14081" width="60.42578125" style="486" hidden="1" customWidth="1"/>
    <col min="14082" max="14082" width="17.42578125" style="486" hidden="1" customWidth="1"/>
    <col min="14083" max="14336" width="9.140625" style="486" hidden="1"/>
    <col min="14337" max="14337" width="60.42578125" style="486" hidden="1" customWidth="1"/>
    <col min="14338" max="14338" width="17.42578125" style="486" hidden="1" customWidth="1"/>
    <col min="14339" max="14592" width="9.140625" style="486" hidden="1"/>
    <col min="14593" max="14593" width="60.42578125" style="486" hidden="1" customWidth="1"/>
    <col min="14594" max="14594" width="17.42578125" style="486" hidden="1" customWidth="1"/>
    <col min="14595" max="14848" width="9.140625" style="486" hidden="1"/>
    <col min="14849" max="14849" width="60.42578125" style="486" hidden="1" customWidth="1"/>
    <col min="14850" max="14850" width="17.42578125" style="486" hidden="1" customWidth="1"/>
    <col min="14851" max="15104" width="9.140625" style="486" hidden="1"/>
    <col min="15105" max="15105" width="60.42578125" style="486" hidden="1" customWidth="1"/>
    <col min="15106" max="15106" width="17.42578125" style="486" hidden="1" customWidth="1"/>
    <col min="15107" max="15360" width="9.140625" style="486" hidden="1"/>
    <col min="15361" max="15361" width="60.42578125" style="486" hidden="1" customWidth="1"/>
    <col min="15362" max="15362" width="17.42578125" style="486" hidden="1" customWidth="1"/>
    <col min="15363" max="15616" width="9.140625" style="486" hidden="1"/>
    <col min="15617" max="15617" width="60.42578125" style="486" hidden="1" customWidth="1"/>
    <col min="15618" max="15618" width="17.42578125" style="486" hidden="1" customWidth="1"/>
    <col min="15619" max="15872" width="9.140625" style="486" hidden="1"/>
    <col min="15873" max="15873" width="60.42578125" style="486" hidden="1" customWidth="1"/>
    <col min="15874" max="15874" width="17.42578125" style="486" hidden="1" customWidth="1"/>
    <col min="15875" max="16128" width="9.140625" style="486" hidden="1"/>
    <col min="16129" max="16129" width="60.42578125" style="486" hidden="1" customWidth="1"/>
    <col min="16130" max="16130" width="17.42578125" style="486" hidden="1" customWidth="1"/>
    <col min="16131" max="16384" width="9.140625" style="486" hidden="1"/>
  </cols>
  <sheetData>
    <row r="1" spans="1:2" ht="20.25">
      <c r="A1" s="1506" t="s">
        <v>972</v>
      </c>
      <c r="B1" s="1506"/>
    </row>
    <row r="2" spans="1:2" ht="15">
      <c r="A2" s="550"/>
    </row>
    <row r="3" spans="1:2" ht="15">
      <c r="A3" s="550" t="s">
        <v>1139</v>
      </c>
      <c r="B3" s="551"/>
    </row>
    <row r="4" spans="1:2">
      <c r="A4" s="551" t="s">
        <v>973</v>
      </c>
      <c r="B4" s="551" t="s">
        <v>292</v>
      </c>
    </row>
    <row r="5" spans="1:2">
      <c r="A5" s="551" t="s">
        <v>975</v>
      </c>
      <c r="B5" s="551" t="s">
        <v>294</v>
      </c>
    </row>
    <row r="6" spans="1:2">
      <c r="A6" s="551" t="s">
        <v>1081</v>
      </c>
      <c r="B6" s="551" t="s">
        <v>295</v>
      </c>
    </row>
    <row r="7" spans="1:2">
      <c r="A7" s="551" t="s">
        <v>976</v>
      </c>
      <c r="B7" s="551" t="s">
        <v>298</v>
      </c>
    </row>
    <row r="8" spans="1:2">
      <c r="A8" s="551" t="s">
        <v>977</v>
      </c>
      <c r="B8" s="551" t="s">
        <v>299</v>
      </c>
    </row>
    <row r="9" spans="1:2">
      <c r="A9" s="551" t="s">
        <v>978</v>
      </c>
      <c r="B9" s="551" t="s">
        <v>297</v>
      </c>
    </row>
    <row r="10" spans="1:2">
      <c r="A10" s="551" t="s">
        <v>979</v>
      </c>
      <c r="B10" s="551" t="s">
        <v>296</v>
      </c>
    </row>
    <row r="11" spans="1:2">
      <c r="A11" s="551" t="s">
        <v>980</v>
      </c>
      <c r="B11" s="551" t="s">
        <v>300</v>
      </c>
    </row>
    <row r="12" spans="1:2">
      <c r="A12" s="551" t="s">
        <v>981</v>
      </c>
      <c r="B12" s="551" t="s">
        <v>301</v>
      </c>
    </row>
    <row r="13" spans="1:2">
      <c r="A13" s="551" t="s">
        <v>1131</v>
      </c>
      <c r="B13" s="551" t="s">
        <v>302</v>
      </c>
    </row>
    <row r="14" spans="1:2">
      <c r="A14" s="551" t="s">
        <v>1137</v>
      </c>
      <c r="B14" s="551" t="s">
        <v>303</v>
      </c>
    </row>
    <row r="15" spans="1:2">
      <c r="A15" s="551" t="s">
        <v>1079</v>
      </c>
      <c r="B15" s="551" t="s">
        <v>1065</v>
      </c>
    </row>
    <row r="16" spans="1:2">
      <c r="A16" s="551" t="s">
        <v>1080</v>
      </c>
      <c r="B16" s="551" t="s">
        <v>1066</v>
      </c>
    </row>
    <row r="17" spans="1:2">
      <c r="A17" s="551"/>
      <c r="B17" s="551"/>
    </row>
    <row r="18" spans="1:2" ht="15">
      <c r="A18" s="550" t="s">
        <v>1140</v>
      </c>
      <c r="B18" s="551"/>
    </row>
    <row r="19" spans="1:2">
      <c r="A19" s="551" t="s">
        <v>1387</v>
      </c>
      <c r="B19" s="551" t="s">
        <v>1067</v>
      </c>
    </row>
    <row r="20" spans="1:2">
      <c r="A20" s="551" t="s">
        <v>1281</v>
      </c>
      <c r="B20" s="551" t="s">
        <v>1069</v>
      </c>
    </row>
    <row r="21" spans="1:2">
      <c r="A21" s="551" t="s">
        <v>1388</v>
      </c>
      <c r="B21" s="551" t="s">
        <v>1068</v>
      </c>
    </row>
    <row r="22" spans="1:2">
      <c r="A22" s="551"/>
      <c r="B22" s="551"/>
    </row>
    <row r="23" spans="1:2" ht="15">
      <c r="A23" s="550" t="s">
        <v>1217</v>
      </c>
      <c r="B23" s="551"/>
    </row>
    <row r="24" spans="1:2">
      <c r="A24" s="551" t="s">
        <v>1219</v>
      </c>
      <c r="B24" s="551" t="s">
        <v>1203</v>
      </c>
    </row>
    <row r="25" spans="1:2">
      <c r="A25" s="551" t="s">
        <v>1220</v>
      </c>
      <c r="B25" s="551" t="s">
        <v>1207</v>
      </c>
    </row>
    <row r="26" spans="1:2">
      <c r="A26" s="551" t="s">
        <v>1221</v>
      </c>
      <c r="B26" s="551" t="s">
        <v>1206</v>
      </c>
    </row>
    <row r="27" spans="1:2">
      <c r="A27" s="551" t="s">
        <v>2449</v>
      </c>
      <c r="B27" s="551" t="s">
        <v>1208</v>
      </c>
    </row>
    <row r="28" spans="1:2">
      <c r="A28" s="551" t="s">
        <v>1315</v>
      </c>
      <c r="B28" s="551" t="s">
        <v>1204</v>
      </c>
    </row>
    <row r="29" spans="1:2">
      <c r="A29" s="551" t="s">
        <v>2450</v>
      </c>
      <c r="B29" s="551" t="s">
        <v>1209</v>
      </c>
    </row>
    <row r="30" spans="1:2">
      <c r="A30" s="551" t="s">
        <v>2451</v>
      </c>
      <c r="B30" s="551" t="s">
        <v>1205</v>
      </c>
    </row>
    <row r="31" spans="1:2">
      <c r="A31" s="551"/>
      <c r="B31" s="551"/>
    </row>
    <row r="32" spans="1:2" ht="15">
      <c r="A32" s="550" t="s">
        <v>982</v>
      </c>
      <c r="B32" s="551"/>
    </row>
    <row r="33" spans="1:2">
      <c r="A33" s="551" t="s">
        <v>1107</v>
      </c>
      <c r="B33" s="551" t="s">
        <v>840</v>
      </c>
    </row>
    <row r="34" spans="1:2">
      <c r="A34" s="551" t="s">
        <v>1108</v>
      </c>
      <c r="B34" s="551" t="s">
        <v>841</v>
      </c>
    </row>
    <row r="35" spans="1:2">
      <c r="A35" s="551" t="s">
        <v>1109</v>
      </c>
      <c r="B35" s="551" t="s">
        <v>842</v>
      </c>
    </row>
    <row r="36" spans="1:2">
      <c r="A36" s="551" t="s">
        <v>1110</v>
      </c>
      <c r="B36" s="551" t="s">
        <v>843</v>
      </c>
    </row>
    <row r="37" spans="1:2">
      <c r="A37" s="551" t="s">
        <v>1111</v>
      </c>
      <c r="B37" s="551" t="s">
        <v>844</v>
      </c>
    </row>
    <row r="38" spans="1:2">
      <c r="A38" s="551" t="s">
        <v>1112</v>
      </c>
      <c r="B38" s="551" t="s">
        <v>845</v>
      </c>
    </row>
    <row r="39" spans="1:2">
      <c r="A39" s="551" t="s">
        <v>1113</v>
      </c>
      <c r="B39" s="551" t="s">
        <v>846</v>
      </c>
    </row>
    <row r="40" spans="1:2">
      <c r="A40" s="551" t="s">
        <v>1114</v>
      </c>
      <c r="B40" s="551" t="s">
        <v>847</v>
      </c>
    </row>
    <row r="41" spans="1:2">
      <c r="A41" s="551" t="s">
        <v>1115</v>
      </c>
      <c r="B41" s="551" t="s">
        <v>848</v>
      </c>
    </row>
    <row r="42" spans="1:2">
      <c r="A42" s="551" t="s">
        <v>1116</v>
      </c>
      <c r="B42" s="551" t="s">
        <v>849</v>
      </c>
    </row>
    <row r="43" spans="1:2">
      <c r="A43" s="551" t="s">
        <v>1117</v>
      </c>
      <c r="B43" s="551" t="s">
        <v>850</v>
      </c>
    </row>
    <row r="44" spans="1:2">
      <c r="A44" s="551" t="s">
        <v>1118</v>
      </c>
      <c r="B44" s="551" t="s">
        <v>851</v>
      </c>
    </row>
    <row r="45" spans="1:2">
      <c r="A45" s="551" t="s">
        <v>1119</v>
      </c>
      <c r="B45" s="551" t="s">
        <v>852</v>
      </c>
    </row>
    <row r="46" spans="1:2">
      <c r="A46" s="551" t="s">
        <v>1120</v>
      </c>
      <c r="B46" s="551" t="s">
        <v>853</v>
      </c>
    </row>
    <row r="47" spans="1:2">
      <c r="A47" s="551" t="s">
        <v>1121</v>
      </c>
      <c r="B47" s="551" t="s">
        <v>854</v>
      </c>
    </row>
    <row r="48" spans="1:2">
      <c r="A48" s="551" t="s">
        <v>1122</v>
      </c>
      <c r="B48" s="551" t="s">
        <v>855</v>
      </c>
    </row>
    <row r="49" spans="1:2">
      <c r="A49" s="551" t="s">
        <v>1123</v>
      </c>
      <c r="B49" s="551" t="s">
        <v>856</v>
      </c>
    </row>
    <row r="50" spans="1:2">
      <c r="A50" s="551" t="s">
        <v>1124</v>
      </c>
      <c r="B50" s="551" t="s">
        <v>857</v>
      </c>
    </row>
    <row r="51" spans="1:2">
      <c r="A51" s="551" t="s">
        <v>1125</v>
      </c>
      <c r="B51" s="551" t="s">
        <v>858</v>
      </c>
    </row>
    <row r="52" spans="1:2">
      <c r="A52" s="551" t="s">
        <v>1126</v>
      </c>
      <c r="B52" s="551" t="s">
        <v>859</v>
      </c>
    </row>
    <row r="53" spans="1:2">
      <c r="A53" s="551" t="s">
        <v>1127</v>
      </c>
      <c r="B53" s="551" t="s">
        <v>860</v>
      </c>
    </row>
    <row r="54" spans="1:2">
      <c r="A54" s="551" t="s">
        <v>1128</v>
      </c>
      <c r="B54" s="551" t="s">
        <v>861</v>
      </c>
    </row>
    <row r="55" spans="1:2">
      <c r="A55" s="551" t="s">
        <v>1129</v>
      </c>
      <c r="B55" s="551" t="s">
        <v>862</v>
      </c>
    </row>
    <row r="56" spans="1:2">
      <c r="A56" s="551" t="s">
        <v>1130</v>
      </c>
      <c r="B56" s="551" t="s">
        <v>863</v>
      </c>
    </row>
    <row r="57" spans="1:2">
      <c r="A57" s="551" t="s">
        <v>1135</v>
      </c>
      <c r="B57" s="551" t="s">
        <v>864</v>
      </c>
    </row>
    <row r="58" spans="1:2">
      <c r="A58" s="551" t="s">
        <v>1136</v>
      </c>
      <c r="B58" s="551" t="s">
        <v>865</v>
      </c>
    </row>
    <row r="59" spans="1:2">
      <c r="A59" s="551" t="s">
        <v>1237</v>
      </c>
      <c r="B59" s="551" t="s">
        <v>1232</v>
      </c>
    </row>
    <row r="60" spans="1:2">
      <c r="A60" s="551" t="s">
        <v>1244</v>
      </c>
      <c r="B60" s="551" t="s">
        <v>1242</v>
      </c>
    </row>
    <row r="61" spans="1:2">
      <c r="A61" s="551" t="s">
        <v>1282</v>
      </c>
      <c r="B61" s="551" t="s">
        <v>1277</v>
      </c>
    </row>
    <row r="62" spans="1:2">
      <c r="A62" s="551" t="s">
        <v>1283</v>
      </c>
      <c r="B62" s="551" t="s">
        <v>1278</v>
      </c>
    </row>
    <row r="63" spans="1:2">
      <c r="A63" s="551"/>
      <c r="B63" s="551"/>
    </row>
    <row r="64" spans="1:2" ht="15">
      <c r="A64" s="550" t="s">
        <v>1273</v>
      </c>
      <c r="B64" s="551"/>
    </row>
    <row r="65" spans="1:2">
      <c r="A65" s="551" t="s">
        <v>1266</v>
      </c>
      <c r="B65" s="551" t="s">
        <v>1257</v>
      </c>
    </row>
    <row r="66" spans="1:2">
      <c r="A66" s="551" t="s">
        <v>1267</v>
      </c>
      <c r="B66" s="551" t="s">
        <v>1258</v>
      </c>
    </row>
    <row r="67" spans="1:2">
      <c r="A67" s="551" t="s">
        <v>1268</v>
      </c>
      <c r="B67" s="551" t="s">
        <v>1259</v>
      </c>
    </row>
    <row r="68" spans="1:2">
      <c r="A68" s="551" t="s">
        <v>1269</v>
      </c>
      <c r="B68" s="551" t="s">
        <v>1260</v>
      </c>
    </row>
    <row r="69" spans="1:2">
      <c r="A69" s="551" t="s">
        <v>1270</v>
      </c>
      <c r="B69" s="551" t="s">
        <v>1261</v>
      </c>
    </row>
    <row r="70" spans="1:2">
      <c r="A70" s="551" t="s">
        <v>1271</v>
      </c>
      <c r="B70" s="551" t="s">
        <v>1262</v>
      </c>
    </row>
    <row r="71" spans="1:2">
      <c r="A71" s="551" t="s">
        <v>1272</v>
      </c>
      <c r="B71" s="551" t="s">
        <v>1263</v>
      </c>
    </row>
    <row r="72" spans="1:2">
      <c r="A72" s="551" t="s">
        <v>1389</v>
      </c>
      <c r="B72" s="551" t="s">
        <v>1378</v>
      </c>
    </row>
    <row r="73" spans="1:2">
      <c r="A73" s="551"/>
      <c r="B73" s="551"/>
    </row>
    <row r="74" spans="1:2">
      <c r="A74" s="552" t="s">
        <v>1323</v>
      </c>
      <c r="B74" s="551"/>
    </row>
    <row r="75" spans="1:2">
      <c r="A75" s="551" t="s">
        <v>974</v>
      </c>
      <c r="B75" s="551" t="s">
        <v>293</v>
      </c>
    </row>
    <row r="76" spans="1:2">
      <c r="A76" s="551"/>
      <c r="B76" s="551"/>
    </row>
    <row r="77" spans="1:2" ht="15">
      <c r="A77" s="550" t="s">
        <v>1222</v>
      </c>
      <c r="B77" s="551"/>
    </row>
    <row r="78" spans="1:2">
      <c r="A78" s="551" t="s">
        <v>998</v>
      </c>
      <c r="B78" s="551" t="s">
        <v>954</v>
      </c>
    </row>
    <row r="79" spans="1:2">
      <c r="A79" s="551"/>
      <c r="B79" s="551"/>
    </row>
    <row r="80" spans="1:2" ht="15">
      <c r="A80" s="550" t="s">
        <v>1302</v>
      </c>
      <c r="B80" s="551"/>
    </row>
    <row r="81" spans="1:2" ht="15">
      <c r="A81" s="550" t="s">
        <v>983</v>
      </c>
      <c r="B81" s="551"/>
    </row>
    <row r="82" spans="1:2">
      <c r="A82" s="551" t="s">
        <v>984</v>
      </c>
      <c r="B82" s="551" t="s">
        <v>884</v>
      </c>
    </row>
    <row r="83" spans="1:2">
      <c r="A83" s="551" t="s">
        <v>985</v>
      </c>
      <c r="B83" s="551" t="s">
        <v>885</v>
      </c>
    </row>
    <row r="84" spans="1:2">
      <c r="A84" s="551"/>
      <c r="B84" s="551"/>
    </row>
    <row r="85" spans="1:2" ht="15">
      <c r="A85" s="550" t="s">
        <v>986</v>
      </c>
      <c r="B85" s="551"/>
    </row>
    <row r="86" spans="1:2">
      <c r="A86" s="551" t="s">
        <v>987</v>
      </c>
      <c r="B86" s="551" t="s">
        <v>880</v>
      </c>
    </row>
    <row r="87" spans="1:2">
      <c r="A87" s="551" t="s">
        <v>988</v>
      </c>
      <c r="B87" s="551" t="s">
        <v>881</v>
      </c>
    </row>
    <row r="88" spans="1:2">
      <c r="A88" s="551" t="s">
        <v>989</v>
      </c>
      <c r="B88" s="551" t="s">
        <v>882</v>
      </c>
    </row>
    <row r="89" spans="1:2">
      <c r="A89" s="551"/>
      <c r="B89" s="551"/>
    </row>
    <row r="90" spans="1:2" ht="15">
      <c r="A90" s="550" t="s">
        <v>990</v>
      </c>
      <c r="B90" s="551"/>
    </row>
    <row r="91" spans="1:2">
      <c r="A91" s="551" t="s">
        <v>991</v>
      </c>
      <c r="B91" s="551" t="s">
        <v>992</v>
      </c>
    </row>
    <row r="92" spans="1:2">
      <c r="A92" s="551"/>
      <c r="B92" s="551"/>
    </row>
    <row r="93" spans="1:2" ht="15">
      <c r="A93" s="550" t="s">
        <v>993</v>
      </c>
      <c r="B93" s="551"/>
    </row>
    <row r="94" spans="1:2">
      <c r="A94" s="551" t="s">
        <v>994</v>
      </c>
      <c r="B94" s="551" t="s">
        <v>995</v>
      </c>
    </row>
    <row r="95" spans="1:2">
      <c r="A95" s="551" t="s">
        <v>996</v>
      </c>
      <c r="B95" s="551" t="s">
        <v>997</v>
      </c>
    </row>
    <row r="96" spans="1:2">
      <c r="A96" s="551"/>
      <c r="B96" s="551"/>
    </row>
    <row r="97" spans="1:2" ht="15">
      <c r="A97" s="550" t="s">
        <v>1308</v>
      </c>
      <c r="B97" s="551"/>
    </row>
    <row r="98" spans="1:2">
      <c r="A98" s="424" t="s">
        <v>1309</v>
      </c>
      <c r="B98" s="424" t="s">
        <v>1295</v>
      </c>
    </row>
    <row r="99" spans="1:2">
      <c r="A99" s="424" t="s">
        <v>1390</v>
      </c>
      <c r="B99" s="424" t="s">
        <v>1385</v>
      </c>
    </row>
    <row r="100" spans="1:2">
      <c r="A100" s="551"/>
      <c r="B100" s="551"/>
    </row>
    <row r="101" spans="1:2" ht="15">
      <c r="A101" s="550" t="s">
        <v>1303</v>
      </c>
      <c r="B101" s="551"/>
    </row>
    <row r="102" spans="1:2">
      <c r="A102" s="551" t="s">
        <v>1304</v>
      </c>
      <c r="B102" s="551" t="s">
        <v>1306</v>
      </c>
    </row>
    <row r="103" spans="1:2">
      <c r="A103" s="551" t="s">
        <v>1305</v>
      </c>
      <c r="B103" s="551" t="s">
        <v>1307</v>
      </c>
    </row>
    <row r="104" spans="1:2">
      <c r="A104" s="551"/>
      <c r="B104" s="551"/>
    </row>
    <row r="105" spans="1:2" ht="15">
      <c r="A105" s="550" t="s">
        <v>999</v>
      </c>
    </row>
    <row r="106" spans="1:2">
      <c r="A106" s="486" t="s">
        <v>1000</v>
      </c>
      <c r="B106" s="486" t="s">
        <v>1001</v>
      </c>
    </row>
    <row r="107" spans="1:2">
      <c r="A107" s="486" t="s">
        <v>1002</v>
      </c>
      <c r="B107" s="486" t="s">
        <v>1003</v>
      </c>
    </row>
    <row r="108" spans="1:2">
      <c r="A108" s="486" t="s">
        <v>1004</v>
      </c>
      <c r="B108" s="486" t="s">
        <v>1005</v>
      </c>
    </row>
    <row r="109" spans="1:2">
      <c r="A109" s="486" t="s">
        <v>1006</v>
      </c>
      <c r="B109" s="486" t="s">
        <v>1007</v>
      </c>
    </row>
    <row r="110" spans="1:2">
      <c r="A110" s="486" t="s">
        <v>1008</v>
      </c>
      <c r="B110" s="486" t="s">
        <v>1009</v>
      </c>
    </row>
    <row r="111" spans="1:2">
      <c r="A111" s="551" t="s">
        <v>1193</v>
      </c>
      <c r="B111" s="486" t="s">
        <v>1010</v>
      </c>
    </row>
    <row r="112" spans="1:2"/>
    <row r="113" spans="1:2" s="553" customFormat="1">
      <c r="A113" s="486"/>
      <c r="B113" s="486"/>
    </row>
    <row r="114" spans="1:2" s="555" customFormat="1" ht="9">
      <c r="A114" s="554" t="s">
        <v>1011</v>
      </c>
    </row>
    <row r="115" spans="1:2" s="555" customFormat="1" ht="9">
      <c r="A115" s="554" t="s">
        <v>1132</v>
      </c>
    </row>
    <row r="116" spans="1:2" s="555" customFormat="1" ht="9">
      <c r="A116" s="554" t="s">
        <v>1133</v>
      </c>
    </row>
    <row r="117" spans="1:2" s="555" customFormat="1" ht="9">
      <c r="A117" s="554" t="s">
        <v>1134</v>
      </c>
    </row>
    <row r="118" spans="1:2" s="555" customFormat="1" ht="9">
      <c r="A118" s="556" t="s">
        <v>1141</v>
      </c>
    </row>
    <row r="119" spans="1:2" s="555" customFormat="1" ht="9">
      <c r="A119" s="556" t="s">
        <v>1218</v>
      </c>
    </row>
    <row r="120" spans="1:2" s="555" customFormat="1" ht="9">
      <c r="A120" s="554" t="s">
        <v>1238</v>
      </c>
    </row>
    <row r="121" spans="1:2" s="555" customFormat="1" ht="9">
      <c r="A121" s="554" t="s">
        <v>1245</v>
      </c>
    </row>
    <row r="122" spans="1:2" s="555" customFormat="1" ht="9">
      <c r="A122" s="554" t="s">
        <v>1274</v>
      </c>
    </row>
    <row r="123" spans="1:2" s="555" customFormat="1" ht="9">
      <c r="A123" s="554" t="s">
        <v>1284</v>
      </c>
    </row>
    <row r="124" spans="1:2" s="555" customFormat="1" ht="9">
      <c r="A124" s="554" t="s">
        <v>1285</v>
      </c>
    </row>
    <row r="125" spans="1:2" s="555" customFormat="1" ht="9">
      <c r="A125" s="554" t="s">
        <v>1312</v>
      </c>
    </row>
    <row r="126" spans="1:2">
      <c r="A126" s="554" t="s">
        <v>1316</v>
      </c>
    </row>
    <row r="127" spans="1:2" ht="9.75" customHeight="1">
      <c r="A127" s="1507" t="s">
        <v>1391</v>
      </c>
    </row>
    <row r="128" spans="1:2">
      <c r="A128" s="553" t="s">
        <v>2452</v>
      </c>
    </row>
    <row r="129"/>
    <row r="130"/>
    <row r="131"/>
    <row r="132"/>
    <row r="133"/>
    <row r="134"/>
    <row r="135"/>
    <row r="136"/>
    <row r="137"/>
    <row r="138"/>
    <row r="139"/>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86</vt:i4>
      </vt:variant>
      <vt:variant>
        <vt:lpstr>Rangos con nombre</vt:lpstr>
      </vt:variant>
      <vt:variant>
        <vt:i4>36</vt:i4>
      </vt:variant>
    </vt:vector>
  </HeadingPairs>
  <TitlesOfParts>
    <vt:vector size="122"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'23'!Área_de_impresión</vt:lpstr>
      <vt:lpstr>'24'!Área_de_impresión</vt:lpstr>
      <vt:lpstr>'25'!Área_de_impresión</vt:lpstr>
      <vt:lpstr>'43'!Área_de_impresión</vt:lpstr>
      <vt:lpstr>'44'!Área_de_impresión</vt:lpstr>
      <vt:lpstr>'45-1'!Área_de_impresión</vt:lpstr>
      <vt:lpstr>'45-2'!Área_de_impresión</vt:lpstr>
      <vt:lpstr>'46'!Área_de_impresión</vt:lpstr>
      <vt:lpstr>'47'!Área_de_impresión</vt:lpstr>
      <vt:lpstr>'51'!Área_de_impresión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'64'!Área_de_impresión</vt:lpstr>
      <vt:lpstr>'69'!Área_de_impresión</vt:lpstr>
      <vt:lpstr>'70'!Área_de_impresión</vt:lpstr>
      <vt:lpstr>'75'!Área_de_impresión</vt:lpstr>
      <vt:lpstr>'76'!Área_de_impresión</vt:lpstr>
      <vt:lpstr>'77'!Área_de_impresión</vt:lpstr>
      <vt:lpstr>'9'!Área_de_impresión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2019-02-05T14:15:03Z</dcterms:modified>
</cp:coreProperties>
</file>